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Q:\S7 Gestion Système Documentaire\Scan\Justine\"/>
    </mc:Choice>
  </mc:AlternateContent>
  <bookViews>
    <workbookView xWindow="0" yWindow="0" windowWidth="28800" windowHeight="11700"/>
  </bookViews>
  <sheets>
    <sheet name="330714007FEC20240331" sheetId="1" r:id="rId1"/>
  </sheets>
  <definedNames>
    <definedName name="_xlnm._FilterDatabase" localSheetId="0" hidden="1">'330714007FEC20240331'!$A$1:$R$32551</definedName>
  </definedNames>
  <calcPr calcId="0"/>
</workbook>
</file>

<file path=xl/calcChain.xml><?xml version="1.0" encoding="utf-8"?>
<calcChain xmlns="http://schemas.openxmlformats.org/spreadsheetml/2006/main">
  <c r="N32551" i="1" l="1"/>
  <c r="M32551" i="1"/>
  <c r="L32551" i="1"/>
  <c r="K100" i="1"/>
  <c r="K103" i="1"/>
  <c r="K150" i="1"/>
  <c r="K169" i="1"/>
  <c r="K193" i="1"/>
  <c r="K200" i="1"/>
  <c r="K230" i="1"/>
  <c r="K310" i="1"/>
  <c r="K320" i="1"/>
  <c r="K395" i="1"/>
  <c r="K420" i="1"/>
  <c r="K425" i="1"/>
  <c r="K432" i="1"/>
  <c r="K478" i="1"/>
  <c r="K483" i="1"/>
  <c r="K502" i="1"/>
  <c r="K556" i="1"/>
  <c r="K561" i="1"/>
  <c r="K562" i="1"/>
  <c r="K576" i="1"/>
  <c r="K584" i="1"/>
  <c r="K602" i="1"/>
  <c r="K605" i="1"/>
  <c r="K619" i="1"/>
  <c r="K637" i="1"/>
  <c r="K661" i="1"/>
  <c r="K687" i="1"/>
  <c r="K693" i="1"/>
  <c r="K694" i="1"/>
  <c r="K706" i="1"/>
  <c r="K737" i="1"/>
  <c r="K748" i="1"/>
  <c r="K805" i="1"/>
  <c r="K847" i="1"/>
  <c r="K848" i="1"/>
  <c r="K913" i="1"/>
  <c r="K917" i="1"/>
  <c r="K1015" i="1"/>
  <c r="K1030" i="1"/>
  <c r="K1035" i="1"/>
  <c r="K1146" i="1"/>
  <c r="K1157" i="1"/>
  <c r="K1167" i="1"/>
  <c r="K1173" i="1"/>
  <c r="K1187" i="1"/>
  <c r="K1188" i="1"/>
  <c r="K1200" i="1"/>
  <c r="K1208" i="1"/>
  <c r="K1220" i="1"/>
  <c r="K1251" i="1"/>
  <c r="K1271" i="1"/>
  <c r="K1302" i="1"/>
  <c r="K1312" i="1"/>
  <c r="K1327" i="1"/>
  <c r="K1339" i="1"/>
  <c r="K1353" i="1"/>
  <c r="K1363" i="1"/>
  <c r="K1364" i="1"/>
  <c r="K1387" i="1"/>
  <c r="K1404" i="1"/>
  <c r="K1411" i="1"/>
  <c r="K1422" i="1"/>
  <c r="K1450" i="1"/>
  <c r="K1457" i="1"/>
  <c r="K1481" i="1"/>
  <c r="K1495" i="1"/>
  <c r="K1496" i="1"/>
  <c r="K1510" i="1"/>
  <c r="K1544" i="1"/>
  <c r="K1561" i="1"/>
  <c r="K1565" i="1"/>
  <c r="K1573" i="1"/>
  <c r="K1577" i="1"/>
  <c r="K1667" i="1"/>
  <c r="K1700" i="1"/>
  <c r="K1727" i="1"/>
  <c r="K1756" i="1"/>
  <c r="K1757" i="1"/>
  <c r="K1758" i="1"/>
  <c r="K1771" i="1"/>
  <c r="K1808" i="1"/>
  <c r="K1815" i="1"/>
  <c r="K1822" i="1"/>
  <c r="K1834" i="1"/>
  <c r="K1850" i="1"/>
  <c r="K1924" i="1"/>
  <c r="K1935" i="1"/>
  <c r="K1972" i="1"/>
  <c r="K1979" i="1"/>
  <c r="K2005" i="1"/>
  <c r="K2011" i="1"/>
  <c r="K2058" i="1"/>
  <c r="K2072" i="1"/>
  <c r="K2101" i="1"/>
  <c r="K2185" i="1"/>
  <c r="K2233" i="1"/>
  <c r="K2240" i="1"/>
  <c r="K2250" i="1"/>
  <c r="K2256" i="1"/>
  <c r="K2277" i="1"/>
  <c r="K2279" i="1"/>
  <c r="K2315" i="1"/>
  <c r="K2322" i="1"/>
  <c r="K2362" i="1"/>
  <c r="K2388" i="1"/>
  <c r="K2412" i="1"/>
  <c r="K2413" i="1"/>
  <c r="K2450" i="1"/>
  <c r="K2452" i="1"/>
  <c r="K2498" i="1"/>
  <c r="K2507" i="1"/>
  <c r="K2518" i="1"/>
  <c r="K2528" i="1"/>
  <c r="K2569" i="1"/>
  <c r="K2588" i="1"/>
  <c r="K2590" i="1"/>
  <c r="K2690" i="1"/>
  <c r="K2784" i="1"/>
  <c r="K2795" i="1"/>
  <c r="K2829" i="1"/>
  <c r="K2831" i="1"/>
  <c r="K2862" i="1"/>
  <c r="K2904" i="1"/>
  <c r="K2921" i="1"/>
  <c r="K2926" i="1"/>
  <c r="K2931" i="1"/>
  <c r="K2932" i="1"/>
  <c r="K2986" i="1"/>
  <c r="K2995" i="1"/>
  <c r="K3022" i="1"/>
  <c r="K3052" i="1"/>
  <c r="K3054" i="1"/>
  <c r="K3060" i="1"/>
  <c r="K3081" i="1"/>
  <c r="K3108" i="1"/>
  <c r="K3111" i="1"/>
  <c r="K3112" i="1"/>
  <c r="K3128" i="1"/>
  <c r="K3151" i="1"/>
  <c r="K3167" i="1"/>
  <c r="K3179" i="1"/>
  <c r="K3191" i="1"/>
  <c r="K3196" i="1"/>
  <c r="K3200" i="1"/>
  <c r="K3226" i="1"/>
  <c r="K3242" i="1"/>
  <c r="K3255" i="1"/>
  <c r="K3278" i="1"/>
  <c r="K3318" i="1"/>
  <c r="K3325" i="1"/>
  <c r="K3378" i="1"/>
  <c r="K3400" i="1"/>
  <c r="K3403" i="1"/>
  <c r="K3408" i="1"/>
  <c r="K3460" i="1"/>
  <c r="K3471" i="1"/>
  <c r="K3495" i="1"/>
  <c r="K3506" i="1"/>
  <c r="K3520" i="1"/>
  <c r="K3531" i="1"/>
  <c r="K3582" i="1"/>
  <c r="K3585" i="1"/>
  <c r="K3647" i="1"/>
  <c r="K3659" i="1"/>
  <c r="K3663" i="1"/>
  <c r="K3697" i="1"/>
  <c r="K3698" i="1"/>
  <c r="K3711" i="1"/>
  <c r="K3715" i="1"/>
  <c r="K3754" i="1"/>
  <c r="K3770" i="1"/>
  <c r="K3799" i="1"/>
  <c r="K3824" i="1"/>
  <c r="K3835" i="1"/>
  <c r="K3843" i="1"/>
  <c r="K3868" i="1"/>
  <c r="K3869" i="1"/>
  <c r="K3875" i="1"/>
  <c r="K3905" i="1"/>
  <c r="K3914" i="1"/>
  <c r="K3920" i="1"/>
  <c r="K3944" i="1"/>
  <c r="K3951" i="1"/>
  <c r="K3953" i="1"/>
  <c r="K3981" i="1"/>
  <c r="K3982" i="1"/>
  <c r="K4029" i="1"/>
  <c r="K4039" i="1"/>
  <c r="K4081" i="1"/>
  <c r="K4090" i="1"/>
  <c r="K4123" i="1"/>
  <c r="K4129" i="1"/>
  <c r="K4135" i="1"/>
  <c r="K4187" i="1"/>
  <c r="K4193" i="1"/>
  <c r="K4276" i="1"/>
  <c r="K4278" i="1"/>
  <c r="K4292" i="1"/>
  <c r="K4303" i="1"/>
  <c r="K4426" i="1"/>
  <c r="K4443" i="1"/>
  <c r="K4466" i="1"/>
  <c r="K4495" i="1"/>
  <c r="K4514" i="1"/>
  <c r="K4553" i="1"/>
  <c r="K4571" i="1"/>
  <c r="K4572" i="1"/>
  <c r="K4576" i="1"/>
  <c r="K4647" i="1"/>
  <c r="K4680" i="1"/>
  <c r="K4695" i="1"/>
  <c r="K4703" i="1"/>
  <c r="K4754" i="1"/>
  <c r="K4755" i="1"/>
  <c r="K4769" i="1"/>
  <c r="K4771" i="1"/>
  <c r="K4817" i="1"/>
  <c r="K4824" i="1"/>
  <c r="K4853" i="1"/>
  <c r="K4875" i="1"/>
  <c r="K4885" i="1"/>
  <c r="K4891" i="1"/>
  <c r="K4901" i="1"/>
  <c r="K4925" i="1"/>
  <c r="K4927" i="1"/>
  <c r="K4953" i="1"/>
  <c r="K4956" i="1"/>
  <c r="K4957" i="1"/>
  <c r="K4960" i="1"/>
  <c r="K4966" i="1"/>
  <c r="K4984" i="1"/>
  <c r="K5001" i="1"/>
  <c r="K5018" i="1"/>
  <c r="K5048" i="1"/>
  <c r="K5082" i="1"/>
  <c r="K5085" i="1"/>
  <c r="K5091" i="1"/>
  <c r="K5102" i="1"/>
  <c r="K5112" i="1"/>
  <c r="K5114" i="1"/>
  <c r="K5125" i="1"/>
  <c r="K5172" i="1"/>
  <c r="K5177" i="1"/>
  <c r="K5179" i="1"/>
  <c r="K5197" i="1"/>
  <c r="K5205" i="1"/>
  <c r="K5224" i="1"/>
  <c r="K5225" i="1"/>
  <c r="K5226" i="1"/>
  <c r="K5229" i="1"/>
  <c r="K5286" i="1"/>
  <c r="K5288" i="1"/>
  <c r="K5329" i="1"/>
  <c r="K5339" i="1"/>
  <c r="K5348" i="1"/>
  <c r="K5401" i="1"/>
  <c r="K5410" i="1"/>
  <c r="K5427" i="1"/>
  <c r="K5467" i="1"/>
  <c r="K5487" i="1"/>
  <c r="K5501" i="1"/>
  <c r="K5510" i="1"/>
  <c r="K5533" i="1"/>
  <c r="K5535" i="1"/>
  <c r="K5541" i="1"/>
  <c r="K5552" i="1"/>
  <c r="K5562" i="1"/>
  <c r="K5621" i="1"/>
  <c r="K5636" i="1"/>
  <c r="K5681" i="1"/>
  <c r="K5694" i="1"/>
  <c r="K5697" i="1"/>
  <c r="K5709" i="1"/>
  <c r="K5718" i="1"/>
  <c r="K5740" i="1"/>
  <c r="K5747" i="1"/>
  <c r="K5770" i="1"/>
  <c r="K5777" i="1"/>
  <c r="K5787" i="1"/>
  <c r="K5907" i="1"/>
  <c r="K5915" i="1"/>
  <c r="K5919" i="1"/>
  <c r="K5923" i="1"/>
  <c r="K5925" i="1"/>
  <c r="K5927" i="1"/>
  <c r="K5929" i="1"/>
  <c r="K5934" i="1"/>
  <c r="K5938" i="1"/>
  <c r="K5943" i="1"/>
  <c r="K5973" i="1"/>
  <c r="K6004" i="1"/>
  <c r="K6059" i="1"/>
  <c r="K6098" i="1"/>
  <c r="K6141" i="1"/>
  <c r="K6160" i="1"/>
  <c r="K6178" i="1"/>
  <c r="K6206" i="1"/>
  <c r="K6251" i="1"/>
  <c r="K6286" i="1"/>
  <c r="K6340" i="1"/>
  <c r="K6372" i="1"/>
  <c r="K6374" i="1"/>
  <c r="K6378" i="1"/>
  <c r="K6392" i="1"/>
  <c r="K6421" i="1"/>
  <c r="K6433" i="1"/>
  <c r="K6451" i="1"/>
  <c r="K6467" i="1"/>
  <c r="K6487" i="1"/>
  <c r="K6501" i="1"/>
  <c r="K6507" i="1"/>
  <c r="K6543" i="1"/>
  <c r="K6557" i="1"/>
  <c r="K6587" i="1"/>
  <c r="K6592" i="1"/>
  <c r="K6607" i="1"/>
  <c r="K6618" i="1"/>
  <c r="K6626" i="1"/>
  <c r="K6629" i="1"/>
  <c r="K6632" i="1"/>
  <c r="K6646" i="1"/>
  <c r="K6690" i="1"/>
  <c r="K6698" i="1"/>
  <c r="K6762" i="1"/>
  <c r="K6766" i="1"/>
  <c r="K6771" i="1"/>
  <c r="K6786" i="1"/>
  <c r="K6846" i="1"/>
  <c r="K6872" i="1"/>
  <c r="K6880" i="1"/>
  <c r="K6904" i="1"/>
  <c r="K6977" i="1"/>
  <c r="K7009" i="1"/>
  <c r="K7023" i="1"/>
  <c r="K7045" i="1"/>
  <c r="K7068" i="1"/>
  <c r="K7121" i="1"/>
  <c r="K7147" i="1"/>
  <c r="K7152" i="1"/>
  <c r="K7177" i="1"/>
  <c r="K7196" i="1"/>
  <c r="K7203" i="1"/>
  <c r="K7237" i="1"/>
  <c r="K7255" i="1"/>
  <c r="K7262" i="1"/>
  <c r="K7281" i="1"/>
  <c r="K7285" i="1"/>
  <c r="K7338" i="1"/>
  <c r="K7356" i="1"/>
  <c r="K7357" i="1"/>
  <c r="K7366" i="1"/>
  <c r="K7414" i="1"/>
  <c r="K7420" i="1"/>
  <c r="K7426" i="1"/>
  <c r="K7496" i="1"/>
  <c r="K7524" i="1"/>
  <c r="K7528" i="1"/>
</calcChain>
</file>

<file path=xl/sharedStrings.xml><?xml version="1.0" encoding="utf-8"?>
<sst xmlns="http://schemas.openxmlformats.org/spreadsheetml/2006/main" count="195000" uniqueCount="16568">
  <si>
    <t>JournalCode</t>
  </si>
  <si>
    <t>JournalLib</t>
  </si>
  <si>
    <t>EcritureNum</t>
  </si>
  <si>
    <t>EcritureDate</t>
  </si>
  <si>
    <t>CompteNum</t>
  </si>
  <si>
    <t>CompteLib</t>
  </si>
  <si>
    <t>CompAuxNum</t>
  </si>
  <si>
    <t>CompAuxLib</t>
  </si>
  <si>
    <t>PieceRef</t>
  </si>
  <si>
    <t>PieceDate</t>
  </si>
  <si>
    <t>EcritureLib</t>
  </si>
  <si>
    <t>Debit</t>
  </si>
  <si>
    <t>Credit</t>
  </si>
  <si>
    <t>EcritureLet</t>
  </si>
  <si>
    <t>DateLet</t>
  </si>
  <si>
    <t>ValidDate</t>
  </si>
  <si>
    <t>Montantdevise</t>
  </si>
  <si>
    <t>Idevise</t>
  </si>
  <si>
    <t>AN</t>
  </si>
  <si>
    <t>A nouveaux</t>
  </si>
  <si>
    <t>Autres formes de participation</t>
  </si>
  <si>
    <t>AN1600009760</t>
  </si>
  <si>
    <t xml:space="preserve">RAN </t>
  </si>
  <si>
    <t>Matériel de transport</t>
  </si>
  <si>
    <t>Sauvegarde dettes fiscales</t>
  </si>
  <si>
    <t>Titre de participation</t>
  </si>
  <si>
    <t>Sécurité sociale</t>
  </si>
  <si>
    <t>G</t>
  </si>
  <si>
    <t>Personnel rémunérations dues</t>
  </si>
  <si>
    <t>I</t>
  </si>
  <si>
    <t>Comité Economique et Social fonctionnement 0.2%</t>
  </si>
  <si>
    <t>Concessions et droit similaires, brevets, licences, marque,procédés, logiciels, droit et valeur similaire</t>
  </si>
  <si>
    <t>Autres impôts taxes et versement assimilés TAXE A L'ESSIEU</t>
  </si>
  <si>
    <t>TVA déductible Achats B/S à 5.5 %</t>
  </si>
  <si>
    <t>F</t>
  </si>
  <si>
    <t>TVA collectée ventes à 20 %</t>
  </si>
  <si>
    <t>Etat TICPE</t>
  </si>
  <si>
    <t>C</t>
  </si>
  <si>
    <t>Matériel de bureau et matériel informatique</t>
  </si>
  <si>
    <t>Matériel de transport LMM</t>
  </si>
  <si>
    <t>BNP</t>
  </si>
  <si>
    <t>Amort. matériel de transport</t>
  </si>
  <si>
    <t>Provisions pour dépréciation des comptes clients</t>
  </si>
  <si>
    <t>BPCE Fonds de garantie</t>
  </si>
  <si>
    <t>Crédit Coopératif</t>
  </si>
  <si>
    <t>Fournisseurs avant 06/07</t>
  </si>
  <si>
    <t>Installations générales, agencement aménagement divers</t>
  </si>
  <si>
    <t>Atrag C/C Autres comptes débiteurs/créditeurs</t>
  </si>
  <si>
    <t>Amortissements installation technique, matériel et outillage industriel</t>
  </si>
  <si>
    <t>Dépôt et cautionnement versés dans le cadre de la Sauvegarde</t>
  </si>
  <si>
    <t>Emprunts auprès des établissements de crédit</t>
  </si>
  <si>
    <t>Provisions pour dépréciation des comptes du groupe et des associés</t>
  </si>
  <si>
    <t>Autres comptes créditeurs et débiteurs divers SG</t>
  </si>
  <si>
    <t>Charge à payer Taxe effort construction</t>
  </si>
  <si>
    <t>A</t>
  </si>
  <si>
    <t>Fournisseurs</t>
  </si>
  <si>
    <t>OCSO PREVOYANCE</t>
  </si>
  <si>
    <t>Mobilier</t>
  </si>
  <si>
    <t>PJP compte courants</t>
  </si>
  <si>
    <t>TVA déductible Achats B/S à 20 %</t>
  </si>
  <si>
    <t xml:space="preserve">PJPE compte courants </t>
  </si>
  <si>
    <t>Stocks pièces détachées</t>
  </si>
  <si>
    <t>Amellis Mutuelle</t>
  </si>
  <si>
    <t>Divers produits à recevoir</t>
  </si>
  <si>
    <t xml:space="preserve">JEAN-PIERRE compte courants </t>
  </si>
  <si>
    <t>Salariés frais a payer</t>
  </si>
  <si>
    <t>Fond commercial</t>
  </si>
  <si>
    <t>Factor Autres comptes débiteurs/créditeurs - cession balance</t>
  </si>
  <si>
    <t>Clients douteux ou litigieux</t>
  </si>
  <si>
    <t>Agencements et aménagements de terrain (même ventilation que celle du compte 211)</t>
  </si>
  <si>
    <t>Capital souscrit - appelé, versé</t>
  </si>
  <si>
    <t xml:space="preserve">AUTRES ASSOCIES PERSONNES PHYSIQUES compte courants </t>
  </si>
  <si>
    <t>Rabais , remise ,ristournes à obtenir et autre avoirs non encor reçus</t>
  </si>
  <si>
    <t>Agencement, aménagement de terrains(même ventilation que celle du compte 212)</t>
  </si>
  <si>
    <t>Résultat de l'exercice bénéfice</t>
  </si>
  <si>
    <t>Résultat</t>
  </si>
  <si>
    <t>Charges constatées d'avance</t>
  </si>
  <si>
    <t>Stocks carburant</t>
  </si>
  <si>
    <t>Taxes sur le chiffre d'affaire sur facture à établir</t>
  </si>
  <si>
    <t>Prélèvements à la source (impôt sur le revenu)</t>
  </si>
  <si>
    <t>D</t>
  </si>
  <si>
    <t>Clients</t>
  </si>
  <si>
    <t>Produits constatés d'avance</t>
  </si>
  <si>
    <t>B</t>
  </si>
  <si>
    <t>Produits à recevoir</t>
  </si>
  <si>
    <t>CIC LB</t>
  </si>
  <si>
    <t>Charges à payer</t>
  </si>
  <si>
    <t>Clients facture à établir</t>
  </si>
  <si>
    <t>Matériel industriel</t>
  </si>
  <si>
    <t>TVA déductible Achats B/S à 10 %</t>
  </si>
  <si>
    <t>Amort mobilier</t>
  </si>
  <si>
    <t>Autre réserve</t>
  </si>
  <si>
    <t>Autres emprunts et dettes intérêt courus</t>
  </si>
  <si>
    <t>Comité Economique et Social oeuvres sociales 0.4%</t>
  </si>
  <si>
    <t>Droit au bail</t>
  </si>
  <si>
    <t>Emprunts - Prêts Garantis par l'Etat</t>
  </si>
  <si>
    <t>TVA collectée sur cession</t>
  </si>
  <si>
    <t>Comité économique et social (Chèques Vacance)</t>
  </si>
  <si>
    <t>Provision pour litige</t>
  </si>
  <si>
    <t>Banques - intérêts</t>
  </si>
  <si>
    <t>État CVAE</t>
  </si>
  <si>
    <t>Concessions et droits similaire, brevets, licences, logiciels,droits et valeurs similaires</t>
  </si>
  <si>
    <t>Amort. matériel de bureau et info</t>
  </si>
  <si>
    <t xml:space="preserve">Sauvegarde Sécurité sociale et autres organismes sociaux </t>
  </si>
  <si>
    <t>Klésia Retraite</t>
  </si>
  <si>
    <t>Amort.installations générales</t>
  </si>
  <si>
    <t xml:space="preserve">BURNET compte courants </t>
  </si>
  <si>
    <t>Amortissement AAI des constructions</t>
  </si>
  <si>
    <t>Dettes provisionnées pour congés à  payer (en cours d'acquisition)</t>
  </si>
  <si>
    <t>Installations générales Agencement Aménagements des constructions (même ventilation que celle du compte 2131)</t>
  </si>
  <si>
    <t>opposition</t>
  </si>
  <si>
    <t>TVA 20 % sur factures non parvenues</t>
  </si>
  <si>
    <t>Klésia Prévoyance</t>
  </si>
  <si>
    <t>Charges à payer contribution formation professionnelle</t>
  </si>
  <si>
    <t>Stocks pneus</t>
  </si>
  <si>
    <t xml:space="preserve">Fournisseurs factures non parvenues </t>
  </si>
  <si>
    <t>TVA déductible sur immobilisation</t>
  </si>
  <si>
    <t>E</t>
  </si>
  <si>
    <t>Dépôt</t>
  </si>
  <si>
    <t>TVA à décaisser</t>
  </si>
  <si>
    <t>Groupes_intégration fiscale</t>
  </si>
  <si>
    <t>Réserve légale</t>
  </si>
  <si>
    <t>Comité Social et Economique</t>
  </si>
  <si>
    <t>Charges à payer taxe apprentissage</t>
  </si>
  <si>
    <t>BQUES</t>
  </si>
  <si>
    <t>Banques</t>
  </si>
  <si>
    <t>EM-244-JH 957906</t>
  </si>
  <si>
    <t>8290MND004586</t>
  </si>
  <si>
    <t>B2PWEB ECHEANCHE PREMIUM DU 05.03.2023 AU 04.06.2023</t>
  </si>
  <si>
    <t>DEBEAUXSAGIGNACLANE01</t>
  </si>
  <si>
    <t>DEBEAUXSA/GIGNACLANE/01</t>
  </si>
  <si>
    <t>FV7304</t>
  </si>
  <si>
    <t>F DEBEAUX GIGNAC du 25/07/23</t>
  </si>
  <si>
    <t>FRAISSEVILLARS01</t>
  </si>
  <si>
    <t>FRAISSE/VILLARS/01</t>
  </si>
  <si>
    <t>FRAISSE AVOIR FILTRE A PARTICULE ET-151-KX</t>
  </si>
  <si>
    <t>H</t>
  </si>
  <si>
    <t>FV5214</t>
  </si>
  <si>
    <t>F GRG ALSACE du 15/02/23</t>
  </si>
  <si>
    <t>FRS DIVERSSAINT-ETIE01</t>
  </si>
  <si>
    <t>FRS DIVERS/SAINT-ETIE/01</t>
  </si>
  <si>
    <t>BQUES1600008420</t>
  </si>
  <si>
    <t>AX</t>
  </si>
  <si>
    <t>FA-960-WS 248-40042545</t>
  </si>
  <si>
    <t>DEUTSCHE LSAINT-ETIE01</t>
  </si>
  <si>
    <t>DEUTSCHE L/SAINT-ETIE/01</t>
  </si>
  <si>
    <t>FH-520-DM 5178-CB</t>
  </si>
  <si>
    <t>DO</t>
  </si>
  <si>
    <t>BQUES1600008353</t>
  </si>
  <si>
    <t>ASPAUVERGNLYON01</t>
  </si>
  <si>
    <t>ASPAUVERGN/LYON/01</t>
  </si>
  <si>
    <t>BQUES1600010255</t>
  </si>
  <si>
    <t>Aide unique aux employeurs d'apprentis</t>
  </si>
  <si>
    <t>INITIAL SAFIRMINY01</t>
  </si>
  <si>
    <t>INITIAL SA/FIRMINY/01</t>
  </si>
  <si>
    <t>INITIAL ENTR VET DE TRAVAIL DU 01/10/23 AU 31/12/2023</t>
  </si>
  <si>
    <t>GHILARDI SOUS-TRAITANCE 04.04.203+12.04.2023</t>
  </si>
  <si>
    <t>GSVIANDREZIEUX01</t>
  </si>
  <si>
    <t>GSVI/ANDREZIEUX/01</t>
  </si>
  <si>
    <t>GSVI ENTRETIEN REP FH 513 CL</t>
  </si>
  <si>
    <t>N</t>
  </si>
  <si>
    <t>FM LOGISTIC sous traitance du 18/07/2023</t>
  </si>
  <si>
    <t>FINACESSNEMOURS01</t>
  </si>
  <si>
    <t>FINACESS/NEMOURS/01</t>
  </si>
  <si>
    <t>BQUES1600003466</t>
  </si>
  <si>
    <t>FH-185-QV TRR DAF 23-0134</t>
  </si>
  <si>
    <t>BQUES1600004788</t>
  </si>
  <si>
    <t>CREDIT COOPERATIF CB Tesla</t>
  </si>
  <si>
    <t>BQUES1600007629</t>
  </si>
  <si>
    <t>CREDIT COOPERATIF CB paypal iTunes</t>
  </si>
  <si>
    <t>LA POSTE CONSOMMATION AU 30/09/2023</t>
  </si>
  <si>
    <t>FA-672-RK 248-40042685</t>
  </si>
  <si>
    <t>NANTASFRERLAFOUILLOU01</t>
  </si>
  <si>
    <t>NANTASFRER/LAFOUILLOU/01</t>
  </si>
  <si>
    <t>FV4518</t>
  </si>
  <si>
    <t>F NANTAS FRERES du 30/11/22</t>
  </si>
  <si>
    <t>BQUES1600010915</t>
  </si>
  <si>
    <t>EZ-877-ZZ FR00016661</t>
  </si>
  <si>
    <t>MANFINANCESAINT-ETIE01</t>
  </si>
  <si>
    <t>MANFINANCE/SAINT-ETIE/01</t>
  </si>
  <si>
    <t>FN-181-CX 1601021332</t>
  </si>
  <si>
    <t>DY</t>
  </si>
  <si>
    <t>DCEI138204</t>
  </si>
  <si>
    <t>DEUTSCHE LEASING SEMI-REMORQUE KRONE N°WKESD000000719993</t>
  </si>
  <si>
    <t>DM</t>
  </si>
  <si>
    <t>SETJUNGSELESTAT01</t>
  </si>
  <si>
    <t>SETJUNG/SELESTAT/01</t>
  </si>
  <si>
    <t>FV6169</t>
  </si>
  <si>
    <t>F SET JUNG TRANSPORTS du 25/04/23</t>
  </si>
  <si>
    <t>BQUES1600000385</t>
  </si>
  <si>
    <t>CREDIT COOPERATIF virt BPCE FACTOR</t>
  </si>
  <si>
    <t>PRODITRANSSEMOY01</t>
  </si>
  <si>
    <t>PRODITRANS/SEMOY/01</t>
  </si>
  <si>
    <t>FV6562</t>
  </si>
  <si>
    <t>F PRODITRANS EXPRESS du 24/05/23</t>
  </si>
  <si>
    <t>CICLBSTETISAINT-ETIE01</t>
  </si>
  <si>
    <t>CICLBSTETI/SAINT-ETIE/01</t>
  </si>
  <si>
    <t>BQUES1600007302</t>
  </si>
  <si>
    <t>Sauvegarde Echeance 1 - 1/12</t>
  </si>
  <si>
    <t>DELAGELANDSAINT-ETIE01</t>
  </si>
  <si>
    <t>DELAGELAND/SAINT-ETIE/01</t>
  </si>
  <si>
    <t>EV-902-MQ 24840039722</t>
  </si>
  <si>
    <t>P</t>
  </si>
  <si>
    <t>BQUES1600008539</t>
  </si>
  <si>
    <t>GTLETRANSPPIERREBENI01</t>
  </si>
  <si>
    <t>GTLETRANSP/PIERREBENI/01</t>
  </si>
  <si>
    <t>FV6358</t>
  </si>
  <si>
    <t>F GTLE GROUPE EB TRANS du 30/04/23</t>
  </si>
  <si>
    <t>PACCARFINACDG01</t>
  </si>
  <si>
    <t>PACCARFINA/CDG/01</t>
  </si>
  <si>
    <t>BQUES1600008719</t>
  </si>
  <si>
    <t>EZ-706-NL FR00016654</t>
  </si>
  <si>
    <t>BB</t>
  </si>
  <si>
    <t>BQUES1600002034</t>
  </si>
  <si>
    <t>FV6367</t>
  </si>
  <si>
    <t>F GRG ALSACE du 30/04/23</t>
  </si>
  <si>
    <t>BQUES1600007936</t>
  </si>
  <si>
    <t>FA-429-SW 1200</t>
  </si>
  <si>
    <t>SAFIGEC01</t>
  </si>
  <si>
    <t>SAFIGEC//01</t>
  </si>
  <si>
    <t>SAFIGEC ACOMPTE HONORAIRES AUDIT</t>
  </si>
  <si>
    <t>AUVERGNE DISTRIBUTION AVOIR SUR REPARATION</t>
  </si>
  <si>
    <t>PNEUSONLINAMSTERDAM01</t>
  </si>
  <si>
    <t>PNEUSONLIN/AMSTERDAM/01</t>
  </si>
  <si>
    <t>BQUES1600009427</t>
  </si>
  <si>
    <t>vir émis proforma PNEU ONLINE</t>
  </si>
  <si>
    <t>BQUES1600007293</t>
  </si>
  <si>
    <t>EZ-464-CH FR00016653</t>
  </si>
  <si>
    <t>AZ</t>
  </si>
  <si>
    <t>CHAMFRAYANDREZIEUX01</t>
  </si>
  <si>
    <t>CHAMFRAY/ANDREZIEUX/01</t>
  </si>
  <si>
    <t>2303F15089</t>
  </si>
  <si>
    <t>CHAMFRAY FLOCAGE SUR CALANDRE DE TRACTEUR</t>
  </si>
  <si>
    <t>JCL LOGISTAM GUTERBA01</t>
  </si>
  <si>
    <t>JCL LOGIST/AM GUTERBA/01</t>
  </si>
  <si>
    <t>FV5516</t>
  </si>
  <si>
    <t>F JCL LOGISTICS GERMANY G du 28/02/23</t>
  </si>
  <si>
    <t>BQUES1600002139</t>
  </si>
  <si>
    <t>FA-015-AA FR00016662</t>
  </si>
  <si>
    <t>T</t>
  </si>
  <si>
    <t>BQUES1600010911</t>
  </si>
  <si>
    <t>FK-664-FE TRR DAF AU_2023_05_02_18</t>
  </si>
  <si>
    <t>AZIZI KHALSAINT-MAUR01</t>
  </si>
  <si>
    <t>AZIZI KHAL/SAINT-MAUR/01</t>
  </si>
  <si>
    <t>NDF 07/23</t>
  </si>
  <si>
    <t>NDF 07/23 renouvellement carte conducteur AZIZI Khalid</t>
  </si>
  <si>
    <t>LABBAYE TRESSERT01</t>
  </si>
  <si>
    <t>LABBAYE TR/ESSERT/01</t>
  </si>
  <si>
    <t>SEPT23-47</t>
  </si>
  <si>
    <t>LABBAYE SOUS TRAITANCE DU 11/09/2023 AU 12/09/2023</t>
  </si>
  <si>
    <t>S.A.P.B.LES BRUYER01</t>
  </si>
  <si>
    <t>S.A.P.B./LES BRUYER/01</t>
  </si>
  <si>
    <t>FV6798</t>
  </si>
  <si>
    <t>F S.A.P.B du 31/05/23</t>
  </si>
  <si>
    <t>BQUES1600008423</t>
  </si>
  <si>
    <t>FE-265-QJ CFI-0223-00018 DAF XF 480 FT 4X2 STANDARD</t>
  </si>
  <si>
    <t>FV16000046</t>
  </si>
  <si>
    <t>Location place de parking</t>
  </si>
  <si>
    <t>BQUES1600006039</t>
  </si>
  <si>
    <t>FB-094-PP 5167-CB</t>
  </si>
  <si>
    <t>STRIEBIG THATTEN01</t>
  </si>
  <si>
    <t>STRIEBIG T/HATTEN/01</t>
  </si>
  <si>
    <t>FV6704</t>
  </si>
  <si>
    <t>F STRIEBIG TRANSPORT du 31/05/23</t>
  </si>
  <si>
    <t>FV7062</t>
  </si>
  <si>
    <t>F TRANSPORTS LTR - VIALON du 30/06/23</t>
  </si>
  <si>
    <t>FV6027</t>
  </si>
  <si>
    <t>F S.A.P.B du 31/03/23</t>
  </si>
  <si>
    <t>F69230810</t>
  </si>
  <si>
    <t>LHP-WASH LAVAGE TRACTEUR EN-356-BM</t>
  </si>
  <si>
    <t>MAGELLAN TMARC PETIT01</t>
  </si>
  <si>
    <t>MAGELLAN T/MARC PETIT/01</t>
  </si>
  <si>
    <t>FV6493</t>
  </si>
  <si>
    <t>F MAGELLAN TRANSPORT ET L du 15/05/23</t>
  </si>
  <si>
    <t>41-23080765</t>
  </si>
  <si>
    <t>SERMACO LOCATION AOUT 2023</t>
  </si>
  <si>
    <t>BQUES1600004899</t>
  </si>
  <si>
    <t>FA-936-VY 5162-CB</t>
  </si>
  <si>
    <t>FV2953</t>
  </si>
  <si>
    <t>F EUROTRANSPHARMA ETP du 31/07/22</t>
  </si>
  <si>
    <t>EN-596-YF 24840037126</t>
  </si>
  <si>
    <t>FP PLASTIQLYON 9EME01</t>
  </si>
  <si>
    <t>FP PLASTIQ/LYON 9EME/01</t>
  </si>
  <si>
    <t>FV7813</t>
  </si>
  <si>
    <t>F FP PLASTIQUES du 31/08/23</t>
  </si>
  <si>
    <t>BQUES1600008477</t>
  </si>
  <si>
    <t>CREDIT COOPERATIF CB amazon</t>
  </si>
  <si>
    <t>RAS 830 SEMAINE 15.2023</t>
  </si>
  <si>
    <t>GFINANCEGRADIGNAN01</t>
  </si>
  <si>
    <t>GFINANCE/GRADIGNAN/01</t>
  </si>
  <si>
    <t>G FINANCE AURA FRAIS D'IMMAT ET DE GESTION FF-773-JK</t>
  </si>
  <si>
    <t>EMIRZIANLESPENNESM01</t>
  </si>
  <si>
    <t>EMIRZIAN/LESPENNESM/01</t>
  </si>
  <si>
    <t>2023-07-445</t>
  </si>
  <si>
    <t>EMIRZIAN lavage juillet 2023</t>
  </si>
  <si>
    <t>STRIEBIGLOHATTEN01</t>
  </si>
  <si>
    <t>STRIEBIGLO/HATTEN/01</t>
  </si>
  <si>
    <t>FV7787</t>
  </si>
  <si>
    <t>F STRIEBIG LOGISTIQUE du 31/08/23</t>
  </si>
  <si>
    <t>BQUES1600005857</t>
  </si>
  <si>
    <t>CREDIT COOPERATIF CB Uber eats</t>
  </si>
  <si>
    <t>FV16000002</t>
  </si>
  <si>
    <t>Vente Matériel de Transport SOGRANLOTRANS &gt; TOP TRUCKS CD-691-MQ</t>
  </si>
  <si>
    <t>BQUES1600003313</t>
  </si>
  <si>
    <t>FG-536-ZE FGH5167</t>
  </si>
  <si>
    <t>BRULASEPERCIEUX-01</t>
  </si>
  <si>
    <t>BRULAS/EPERCIEUX-/01</t>
  </si>
  <si>
    <t>2309-155</t>
  </si>
  <si>
    <t>BRULAS LOCATION PARKING SEPTEMBRE 2023</t>
  </si>
  <si>
    <t>CICP2RDARDILLY02</t>
  </si>
  <si>
    <t>CICP2R/DARDILLY/02</t>
  </si>
  <si>
    <t>CICIP2R CARCEPT COTISATIONS MARS 2023</t>
  </si>
  <si>
    <t>BQUES1600007117</t>
  </si>
  <si>
    <t>vir émis proforma AQUILA RH</t>
  </si>
  <si>
    <t>BQUES1600003715</t>
  </si>
  <si>
    <t>CREDIT COOPERATIF acompte salaire</t>
  </si>
  <si>
    <t>LEBON JOB INTERIM BOUSSORRA SEMAINE 20.2023</t>
  </si>
  <si>
    <t>BQUES1600006123</t>
  </si>
  <si>
    <t>TVA</t>
  </si>
  <si>
    <t>BQUES1600002506</t>
  </si>
  <si>
    <t>BQUES1600006847</t>
  </si>
  <si>
    <t>CM CIC LEA01</t>
  </si>
  <si>
    <t>CM CIC LEA//01</t>
  </si>
  <si>
    <t>FN-918-PE DL3233600</t>
  </si>
  <si>
    <t>X</t>
  </si>
  <si>
    <t>BR020024/F23</t>
  </si>
  <si>
    <t>AURAMA LOCATION DE CHARIOT DU 01.02.2023 AU 28.02.2023</t>
  </si>
  <si>
    <t>BQUES1600000705</t>
  </si>
  <si>
    <t>CREDIT COOPERATIF CB coyote</t>
  </si>
  <si>
    <t>IMPRIMERIE NATIONALE CT RENOUVELEE SOGUT HUSEYIN</t>
  </si>
  <si>
    <t>F01004694</t>
  </si>
  <si>
    <t>SL TRUCKS CTP 5490-ZD-42</t>
  </si>
  <si>
    <t>BQUES1600004593</t>
  </si>
  <si>
    <t>vir émis pour solde compte au 31/05/23</t>
  </si>
  <si>
    <t>GREILSAMMERWOLFGANTZE02</t>
  </si>
  <si>
    <t>GREILSAMMER/WOLFGANTZE/02</t>
  </si>
  <si>
    <t>FV6702</t>
  </si>
  <si>
    <t>F GREILSAMMER AFFRETEMENT du 31/05/23</t>
  </si>
  <si>
    <t>AGREYSTJEANBONN01</t>
  </si>
  <si>
    <t>AGREY/STJEANBONN/01</t>
  </si>
  <si>
    <t>FV16000117</t>
  </si>
  <si>
    <t>REFACTURATION FORFAIT TELEPHONIQUE 07/2023</t>
  </si>
  <si>
    <t>FV6359</t>
  </si>
  <si>
    <t>FD-121-ZX 1601017722</t>
  </si>
  <si>
    <t>EY-730-HM 1601014955</t>
  </si>
  <si>
    <t>FA-534-NR 248-40042553</t>
  </si>
  <si>
    <t>ATRAGSAINTETIEN03</t>
  </si>
  <si>
    <t>ATRAG/SAINTETIEN/03</t>
  </si>
  <si>
    <t>ATRAG ACHAT DE GAZOLE DU MOIS DE MARS</t>
  </si>
  <si>
    <t>GRGALSACESTRASBOURG01</t>
  </si>
  <si>
    <t>GRGALSACE/STRASBOURG/01</t>
  </si>
  <si>
    <t>FV6908</t>
  </si>
  <si>
    <t>F GRG ALSACE du 30/06/23</t>
  </si>
  <si>
    <t>J</t>
  </si>
  <si>
    <t>BQUES1600009482</t>
  </si>
  <si>
    <t>vir émis TOTAL ENERGIE JPG</t>
  </si>
  <si>
    <t>BQUES1600008711</t>
  </si>
  <si>
    <t>FV36000032</t>
  </si>
  <si>
    <t>Location véhicules TRANSIT &gt; SOGRANLOTRANS 06/2023 AJ-558-ZV</t>
  </si>
  <si>
    <t>FA-500-NN 248-40042715</t>
  </si>
  <si>
    <t>VERCASSONTCHABANIERE01</t>
  </si>
  <si>
    <t>VERCASSONT/CHABANIERE/01</t>
  </si>
  <si>
    <t>2023-25</t>
  </si>
  <si>
    <t>ss traitance LMM VERCASSON juin</t>
  </si>
  <si>
    <t>FV7664</t>
  </si>
  <si>
    <t>F GREENMODAL TRANSPORT RA du 31/08/23</t>
  </si>
  <si>
    <t>FV5842</t>
  </si>
  <si>
    <t>F STRIEBIG LOGISTIQUE du 29/03/23</t>
  </si>
  <si>
    <t>BCLBOISSETSTP01</t>
  </si>
  <si>
    <t>BCL/BOISSETSTP/01</t>
  </si>
  <si>
    <t>FV6713</t>
  </si>
  <si>
    <t>F B.C.L. du 31/05/23</t>
  </si>
  <si>
    <t>BQUES1600008049</t>
  </si>
  <si>
    <t>F010005230</t>
  </si>
  <si>
    <t>SL TRUCKS CONTRE-VISITE CARGOBULL ED-315-HC</t>
  </si>
  <si>
    <t>BERT&amp;YOUSTRAMBERTD01</t>
  </si>
  <si>
    <t>BERT&amp;YOU/STRAMBERTD/01</t>
  </si>
  <si>
    <t>ST23050124</t>
  </si>
  <si>
    <t>BERT&amp;YOU sous-traitance 23.05.2023</t>
  </si>
  <si>
    <t>BQUES1600007355</t>
  </si>
  <si>
    <t>FA-485-FJ FR00016657</t>
  </si>
  <si>
    <t>BA</t>
  </si>
  <si>
    <t>BQUES1600003012</t>
  </si>
  <si>
    <t>PREL CIC LEASING FAC 1L43048828</t>
  </si>
  <si>
    <t>FN-794-PE DL3239600</t>
  </si>
  <si>
    <t>AU</t>
  </si>
  <si>
    <t>CRÉDIT COOSAINT-ETIE01</t>
  </si>
  <si>
    <t>CRÉDIT COO/SAINT-ETIE/01</t>
  </si>
  <si>
    <t>CREDIT COOPERATIF commissions</t>
  </si>
  <si>
    <t>BQUES1600008783</t>
  </si>
  <si>
    <t>BQUES1600011287</t>
  </si>
  <si>
    <t>BQUES1600007112</t>
  </si>
  <si>
    <t>-CREDIT COOPERATIF CB motoculture 42</t>
  </si>
  <si>
    <t>GSVI REPARATION FF-516-AV</t>
  </si>
  <si>
    <t>PRLV URSSAF RHONE ALPES</t>
  </si>
  <si>
    <t>AUVERGNE DISTRIBUTION REPARATION EY-815-GB</t>
  </si>
  <si>
    <t>FCM0014590</t>
  </si>
  <si>
    <t>DL LUB ACHAT HUILE MOTEUR + LIQUIDE DE REFROIDISSEMENT</t>
  </si>
  <si>
    <t>BQUES1600000355</t>
  </si>
  <si>
    <t>BQUES1600007149</t>
  </si>
  <si>
    <t>CC PRLV KLESIA  cotisations prévoyance</t>
  </si>
  <si>
    <t>BQUES1600006004</t>
  </si>
  <si>
    <t>BQUES1600004433</t>
  </si>
  <si>
    <t>prel MAN à tort pour EY-358-HM racheté le 25/04</t>
  </si>
  <si>
    <t>FC-857-HX + FC-929-HZ CTR0177997/00</t>
  </si>
  <si>
    <t>BQUES1600007926</t>
  </si>
  <si>
    <t>FV15000333</t>
  </si>
  <si>
    <t>Vente Matériel de Transport SOGRANLOTRANS &gt; LTR VIALON DT-266-NL</t>
  </si>
  <si>
    <t>SOVECALOCAGERZAT01</t>
  </si>
  <si>
    <t>SOVECALOCA/GERZAT/01</t>
  </si>
  <si>
    <t>BQUES1600000264</t>
  </si>
  <si>
    <t>FD-050-NS CFI-0223-00019 DAF XF 480 FT 4X2 STANDARD</t>
  </si>
  <si>
    <t>PLASTIGOLESAINTE SIG01</t>
  </si>
  <si>
    <t>PLASTIGOLE/SAINTE SIG/01</t>
  </si>
  <si>
    <t>FV6024</t>
  </si>
  <si>
    <t>F PLASTIGOLENE du 31/03/23</t>
  </si>
  <si>
    <t>BQUES1600000403</t>
  </si>
  <si>
    <t>BQUES1600002026</t>
  </si>
  <si>
    <t>2ITSOLUTIONS FORFAIT COPIES 05.04.2023 AU 30.06.2023</t>
  </si>
  <si>
    <t>RAS 830 AVOIR INTERIM SEMAINE 15.2023 HOUMEAU</t>
  </si>
  <si>
    <t>BE23600092796</t>
  </si>
  <si>
    <t>AXXES PEAGE ETRANGER 01.04.2023-15.04.2023</t>
  </si>
  <si>
    <t>GREENMODALMARSEILLE001</t>
  </si>
  <si>
    <t>GREENMODAL/MARSEILLE0/01</t>
  </si>
  <si>
    <t>BQUES1600006633</t>
  </si>
  <si>
    <t>vir greenmodal transport 7030+6982</t>
  </si>
  <si>
    <t>BQUES1600010879</t>
  </si>
  <si>
    <t>FV7118</t>
  </si>
  <si>
    <t>F KROMM GROUP du 30/06/23</t>
  </si>
  <si>
    <t>EY-113-HM 1601014952</t>
  </si>
  <si>
    <t>535/1002213</t>
  </si>
  <si>
    <t>SOVITRAT 45  INTERIM SEMAINE 9.2023</t>
  </si>
  <si>
    <t>BQUES1600010288</t>
  </si>
  <si>
    <t>VIR émis SAMSIC solde cpte au 30/09</t>
  </si>
  <si>
    <t>BQUES1600010004</t>
  </si>
  <si>
    <t>VIR NATIXIS INTERTITRE CHQ DE TABLE BIMPLI</t>
  </si>
  <si>
    <t>BQUES1600005963</t>
  </si>
  <si>
    <t>AS</t>
  </si>
  <si>
    <t>BQUES1600001149</t>
  </si>
  <si>
    <t>CREDIT COOPERATIF CB ibis styles</t>
  </si>
  <si>
    <t>EL-257-CM 4092</t>
  </si>
  <si>
    <t>DD</t>
  </si>
  <si>
    <t>PEAGE ETRANGER 01.04.2023-15.04-2023</t>
  </si>
  <si>
    <t>DURANDSERVRIVESSURFU01</t>
  </si>
  <si>
    <t>DURANDSERV/RIVESSURFU/01</t>
  </si>
  <si>
    <t>DURAND ACHAT PIECES FC-987-AJ</t>
  </si>
  <si>
    <t>K</t>
  </si>
  <si>
    <t>BQUES1600008116</t>
  </si>
  <si>
    <t>BQUES1600010909</t>
  </si>
  <si>
    <t>FH-122-CQ TRR DAF AU_2023_05_02_15</t>
  </si>
  <si>
    <t>BQUES1600008654</t>
  </si>
  <si>
    <t>Sauvegarde Echeance 2 - 2/12</t>
  </si>
  <si>
    <t>BQUES1600000582</t>
  </si>
  <si>
    <t>SAISIE SUR SALAIRE saisie arret LHASNI EL Mustapha</t>
  </si>
  <si>
    <t>AE</t>
  </si>
  <si>
    <t>FA-230-PR 248-40042561</t>
  </si>
  <si>
    <t>EJ-546-JR 4089-CB</t>
  </si>
  <si>
    <t>BQUES1600008745</t>
  </si>
  <si>
    <t>CC PRLV AMELLIS</t>
  </si>
  <si>
    <t>EK-652-TM 4091</t>
  </si>
  <si>
    <t>BT</t>
  </si>
  <si>
    <t>PFM130-230331FM0630</t>
  </si>
  <si>
    <t>PFM PALETTE EUROPE</t>
  </si>
  <si>
    <t>FV6830</t>
  </si>
  <si>
    <t>F BTL TRANSPORTS du 15/06/23</t>
  </si>
  <si>
    <t>FH-698-WB 5180-CB</t>
  </si>
  <si>
    <t>BQUES1600001469</t>
  </si>
  <si>
    <t>CREDIT COOPERATIF CB Pizza cosy</t>
  </si>
  <si>
    <t>SCANIALOCA01</t>
  </si>
  <si>
    <t>SCANIALOCA//01</t>
  </si>
  <si>
    <t>BQUES1600011281</t>
  </si>
  <si>
    <t>EF-935-SV 2016090502</t>
  </si>
  <si>
    <t>S</t>
  </si>
  <si>
    <t>FE-436-TR 5174-CB</t>
  </si>
  <si>
    <t>ED</t>
  </si>
  <si>
    <t>LOIRE TRANANDREZIEUX01</t>
  </si>
  <si>
    <t>LOIRE TRAN/ANDREZIEUX/01</t>
  </si>
  <si>
    <t>LTC 2306/2023</t>
  </si>
  <si>
    <t>LOIRE TRANS CITERNE TRANSPORT  06.2023</t>
  </si>
  <si>
    <t>370/1010621</t>
  </si>
  <si>
    <t>SOLANO PERSONNEL INTERIM</t>
  </si>
  <si>
    <t>CREDIT COOPERATIF Mvts VIR Jour</t>
  </si>
  <si>
    <t>BQUES1600007204</t>
  </si>
  <si>
    <t>PFM130-230831FM0611</t>
  </si>
  <si>
    <t>PFM 3 Palettes</t>
  </si>
  <si>
    <t>FC-597-HX + FC-577-HZ CTR0177996/00</t>
  </si>
  <si>
    <t>FV8091</t>
  </si>
  <si>
    <t>F KROMM GROUP du 30/09/23</t>
  </si>
  <si>
    <t>ELLAN AUVEBLAVOZY01</t>
  </si>
  <si>
    <t>ELLAN AUVE/BLAVOZY/01</t>
  </si>
  <si>
    <t>BQUES1600000653</t>
  </si>
  <si>
    <t>FA-716-SW 1201</t>
  </si>
  <si>
    <t>BE</t>
  </si>
  <si>
    <t>BQUES1600000418</t>
  </si>
  <si>
    <t>CREDIT COOPERATIF CB Décathlon</t>
  </si>
  <si>
    <t>B2PWEBCAVAILLON01</t>
  </si>
  <si>
    <t>B2PWEB/CAVAILLON/01</t>
  </si>
  <si>
    <t>FAC 2217136</t>
  </si>
  <si>
    <t>B2P WEB echéances du 14/07 au 13/08</t>
  </si>
  <si>
    <t>REQUET CHABANEL HONORAIRES FEVRIER 2023 DOSSIER EL HOUSSAINI</t>
  </si>
  <si>
    <t>ING CARTE CONDUCTEUR</t>
  </si>
  <si>
    <t>2022-115803</t>
  </si>
  <si>
    <t>LIT SPEDITIONS SOUS-TRAITANCE DU 8  DECEMBRE 2022</t>
  </si>
  <si>
    <t>BQUES1600009931</t>
  </si>
  <si>
    <t>prel SOVECA locations octobre</t>
  </si>
  <si>
    <t>AQ</t>
  </si>
  <si>
    <t>BQUES1600004493</t>
  </si>
  <si>
    <t>CFE_St Jean _ acompte 15062023</t>
  </si>
  <si>
    <t>FV6081</t>
  </si>
  <si>
    <t>F TENTATION du 31/03/23</t>
  </si>
  <si>
    <t>BQUES1600008443</t>
  </si>
  <si>
    <t>FM-008-DB 4504809</t>
  </si>
  <si>
    <t>BQUES1600007334</t>
  </si>
  <si>
    <t>BQUES1600007291</t>
  </si>
  <si>
    <t>EV-046-TF FR00016655</t>
  </si>
  <si>
    <t>BQUES1600004510</t>
  </si>
  <si>
    <t>BI</t>
  </si>
  <si>
    <t>POIDS LOURDS ONDAINE REPARATION ER-060-AA</t>
  </si>
  <si>
    <t>FB-857-BX 5166-CB</t>
  </si>
  <si>
    <t>EO</t>
  </si>
  <si>
    <t>FF-207-MD 1601017720</t>
  </si>
  <si>
    <t>2303F15235</t>
  </si>
  <si>
    <t>CHAMFRAY FLOCAGE ET BALISAGE GM-209-PK</t>
  </si>
  <si>
    <t>BQUES1600008422</t>
  </si>
  <si>
    <t>FG-625-KP CFI-0223-00022 DAF XF 480 FT 4X2 STANDARD</t>
  </si>
  <si>
    <t>AP</t>
  </si>
  <si>
    <t>BQUES1600007372</t>
  </si>
  <si>
    <t xml:space="preserve">Vir recu MAN pour prélèvment à tort </t>
  </si>
  <si>
    <t>CB</t>
  </si>
  <si>
    <t>LSBPSAINTETIEN01</t>
  </si>
  <si>
    <t>LSBP/SAINTETIEN/01</t>
  </si>
  <si>
    <t>FV7124</t>
  </si>
  <si>
    <t>F LSBP du 30/06/23</t>
  </si>
  <si>
    <t>BQUES1600007235</t>
  </si>
  <si>
    <t>ED-315-HC levee option achat</t>
  </si>
  <si>
    <t>BQUES1600003295</t>
  </si>
  <si>
    <t>FF-516-AV CFI-0223-00020 DAF XF 480 FT 4X2 STANDARD</t>
  </si>
  <si>
    <t>U</t>
  </si>
  <si>
    <t>BQUES1600004800</t>
  </si>
  <si>
    <t>CC PRLV KLESIA  cotisations retraites</t>
  </si>
  <si>
    <t>FV5838</t>
  </si>
  <si>
    <t>F TRANSPORTS LIOTIER du 29/03/23</t>
  </si>
  <si>
    <t>SACCOMANIDLESPREMIER01</t>
  </si>
  <si>
    <t>SACCOMANID/LESPREMIER/01</t>
  </si>
  <si>
    <t>SACCOMANI SOUS-TRAITANCE DU 03.03.2023</t>
  </si>
  <si>
    <t>BAUKOMFRANNIEDERMODE01</t>
  </si>
  <si>
    <t>BAUKOMFRAN/NIEDERMODE/01</t>
  </si>
  <si>
    <t>FV7528</t>
  </si>
  <si>
    <t>F BAUKOM FRANCE du 31/07/23</t>
  </si>
  <si>
    <t>AS24BRON03</t>
  </si>
  <si>
    <t>AS24/BRON/03</t>
  </si>
  <si>
    <t>BQUES1600007134</t>
  </si>
  <si>
    <t>AS24 Avance</t>
  </si>
  <si>
    <t>BALLETFROTEYLESL01</t>
  </si>
  <si>
    <t>BALLET/FROTEYLESL/01</t>
  </si>
  <si>
    <t>FV7705</t>
  </si>
  <si>
    <t>F TRANSPORTS BALLET du 31/08/23</t>
  </si>
  <si>
    <t>FA-590-NN 248-40042707</t>
  </si>
  <si>
    <t>AR</t>
  </si>
  <si>
    <t>BQUES1600009454</t>
  </si>
  <si>
    <t>RYTHMESETSILLKIRCHGR01</t>
  </si>
  <si>
    <t>RYTHMESETS/ILLKIRCHGR/01</t>
  </si>
  <si>
    <t>FV7831</t>
  </si>
  <si>
    <t>F RYTHMES ET SONS du 31/08/23</t>
  </si>
  <si>
    <t>FL-816-KA 1601020253</t>
  </si>
  <si>
    <t>GARAGE FRAISSE ENTRETIEN FC 987 AJ</t>
  </si>
  <si>
    <t>DU</t>
  </si>
  <si>
    <t>FF-386-MD 1601017719</t>
  </si>
  <si>
    <t>BQUES1600006008</t>
  </si>
  <si>
    <t>BQUES1600008595</t>
  </si>
  <si>
    <t>PLVT AXXES</t>
  </si>
  <si>
    <t>BQUES1600010920</t>
  </si>
  <si>
    <t>EY-221-LS FR00016656</t>
  </si>
  <si>
    <t>AXXESLYON01</t>
  </si>
  <si>
    <t>AXXES/LYON/01</t>
  </si>
  <si>
    <t>BE23600093733</t>
  </si>
  <si>
    <t>AXXES PEAGE ETRANGER 16.05.2023-31.05.2023</t>
  </si>
  <si>
    <t>O</t>
  </si>
  <si>
    <t>TALAUDFRUILATALAUDIE01</t>
  </si>
  <si>
    <t>TALAUDFRUI/LATALAUDIE/01</t>
  </si>
  <si>
    <t>FA00000692</t>
  </si>
  <si>
    <t>NS TALAUD FRUITS 06.2023</t>
  </si>
  <si>
    <t>GSVI DEPANNAGE EV-046-TF</t>
  </si>
  <si>
    <t>FV7713</t>
  </si>
  <si>
    <t>F FREIGHT SOLUTIONS 88 du 31/08/23</t>
  </si>
  <si>
    <t>NAMYSLHELELETRAT01</t>
  </si>
  <si>
    <t>NAMYSLHELE/LETRAT/01</t>
  </si>
  <si>
    <t>BQUES1600008653</t>
  </si>
  <si>
    <t>loyers Vendenheim</t>
  </si>
  <si>
    <t>BQUES1600007377</t>
  </si>
  <si>
    <t>CREDIT COOPERATIF salaires STC</t>
  </si>
  <si>
    <t>BQUES1600000364</t>
  </si>
  <si>
    <t>FRANCEPOIDSURYLECOMT01</t>
  </si>
  <si>
    <t>FRANCEPOID/SURYLECOMT/01</t>
  </si>
  <si>
    <t>FA201431</t>
  </si>
  <si>
    <t>FRANCE POIDS LOURDS 01 ACHAT DE BOITIER A00044667754 OCCAS</t>
  </si>
  <si>
    <t>BQUES1600007141</t>
  </si>
  <si>
    <t>AW</t>
  </si>
  <si>
    <t>EUROMASTERSAINT-ETIE01</t>
  </si>
  <si>
    <t>EUROMASTER/SAINT-ETIE/01</t>
  </si>
  <si>
    <t>EUROMASTER ACHAT DE PNEUS DU 21.03.2023</t>
  </si>
  <si>
    <t>EZ-582-GE 1601014961</t>
  </si>
  <si>
    <t>FA-498-TW CH8162600</t>
  </si>
  <si>
    <t>SCHMITZ BUTOIR DL-304-ME</t>
  </si>
  <si>
    <t>BQUES1600000650</t>
  </si>
  <si>
    <t>FV7602</t>
  </si>
  <si>
    <t>F CLERC ET CARDONE du 31/08/23</t>
  </si>
  <si>
    <t>FV6930</t>
  </si>
  <si>
    <t>F TRANSCO COLMAR du 30/06/23</t>
  </si>
  <si>
    <t>BQUES1600000214</t>
  </si>
  <si>
    <t>FM-078-YA 4504893</t>
  </si>
  <si>
    <t>BQUES1600008889</t>
  </si>
  <si>
    <t xml:space="preserve">prel GTI </t>
  </si>
  <si>
    <t>BQUES1600009533</t>
  </si>
  <si>
    <t>BQUES1600000547</t>
  </si>
  <si>
    <t>FA 1104577</t>
  </si>
  <si>
    <t>ETAI DECISION ATELIER PL 11.2023-09.2025</t>
  </si>
  <si>
    <t>BQUES1600005887</t>
  </si>
  <si>
    <t>FE-042-LB TRR DAF AU_2023_06_01_25</t>
  </si>
  <si>
    <t>W</t>
  </si>
  <si>
    <t>BQUES1600003655</t>
  </si>
  <si>
    <t>BQUES1600004483</t>
  </si>
  <si>
    <t>41-23070711</t>
  </si>
  <si>
    <t>SERMACO location bennes</t>
  </si>
  <si>
    <t>BQUES1600000507</t>
  </si>
  <si>
    <t>CC CB Paypal Cergy V</t>
  </si>
  <si>
    <t>FAHRNER TRSTRASBOURG01</t>
  </si>
  <si>
    <t>FAHRNER TR/STRASBOURG/01</t>
  </si>
  <si>
    <t>FAHRNER SOUS-TRAITANCE DU 27.03.2023</t>
  </si>
  <si>
    <t>BQUES1600005889</t>
  </si>
  <si>
    <t>EUROMASTER MONTAGE TOURISME PROS GD-767-CS</t>
  </si>
  <si>
    <t>FV6440</t>
  </si>
  <si>
    <t>F PLASTICA du 30/04/23</t>
  </si>
  <si>
    <t>FD-387-ZX 1601017724</t>
  </si>
  <si>
    <t>FV46000012</t>
  </si>
  <si>
    <t>Location Bâtiment PJPE &gt; SOGRANLOTRANS 09/2023</t>
  </si>
  <si>
    <t>NDF frais de route direction</t>
  </si>
  <si>
    <t>LCI CLASQUVILLEFRANC01</t>
  </si>
  <si>
    <t>LCI CLASQU/VILLEFRANC/01</t>
  </si>
  <si>
    <t>FV5857</t>
  </si>
  <si>
    <t>F LCI-CLASQUIN du 30/03/23</t>
  </si>
  <si>
    <t>23.10100324</t>
  </si>
  <si>
    <t>SAS SOCOVI ORDRE DE REPARATION 15.06.2023  FN-794-PE</t>
  </si>
  <si>
    <t>LOG SERVICCHAPONNAY01</t>
  </si>
  <si>
    <t>LOG SERVIC/CHAPONNAY/01</t>
  </si>
  <si>
    <t>FV6846</t>
  </si>
  <si>
    <t>F LOG SERVICES du 15/06/23</t>
  </si>
  <si>
    <t>SAMSICINTESTRASBOURG01</t>
  </si>
  <si>
    <t>SAMSICINTE/STRASBOURG/01</t>
  </si>
  <si>
    <t>BQUES1600003494</t>
  </si>
  <si>
    <t>VIR EMIS PROFORMA SAMSIC Mr ROSSBURGER</t>
  </si>
  <si>
    <t>RAS 140 SALYON01</t>
  </si>
  <si>
    <t>RAS 140 SA/LYON/01</t>
  </si>
  <si>
    <t>RAS 140 interim S33</t>
  </si>
  <si>
    <t>BQUES1600008441</t>
  </si>
  <si>
    <t>FM-265-DB 4504810</t>
  </si>
  <si>
    <t>BQUES1600004422</t>
  </si>
  <si>
    <t>RHENUSFREIMIONS01</t>
  </si>
  <si>
    <t>RHENUSFREI/MIONS/01</t>
  </si>
  <si>
    <t>FV7738</t>
  </si>
  <si>
    <t>F RHENUS FREIGHT LOGISTI du 31/08/23</t>
  </si>
  <si>
    <t>FAC23TFE000350</t>
  </si>
  <si>
    <t>FM-890-BB RENAULT T460</t>
  </si>
  <si>
    <t>BQUES1600003302</t>
  </si>
  <si>
    <t>PLASTICAZI DE COUR01</t>
  </si>
  <si>
    <t>PLASTICA/ZI DE COUR/01</t>
  </si>
  <si>
    <t>FV6725</t>
  </si>
  <si>
    <t>F PLASTICA du 31/05/23</t>
  </si>
  <si>
    <t>AIGLEFRANCSAINTECROI01</t>
  </si>
  <si>
    <t>AIGLEFRANC/SAINTECROI/01</t>
  </si>
  <si>
    <t>FV6828</t>
  </si>
  <si>
    <t>F AIGLE FRANCE du 15/06/23</t>
  </si>
  <si>
    <t>DLLUBROCHELAMOL01</t>
  </si>
  <si>
    <t>DLLUB/ROCHELAMOL/01</t>
  </si>
  <si>
    <t>FCM0013824</t>
  </si>
  <si>
    <t>DL LUB HUILE 430L+LIQ REFROID 645L+LAV GLACE 1000L</t>
  </si>
  <si>
    <t>BALLET SOUS-TRAITANCE 04.2023+02.05.2023</t>
  </si>
  <si>
    <t>BQUES1500024766</t>
  </si>
  <si>
    <t>CREDIT COOPERATIF CB Lyon aéroport</t>
  </si>
  <si>
    <t>BQUES1600011275</t>
  </si>
  <si>
    <t>CC PRLV DGFIP plvt a la source</t>
  </si>
  <si>
    <t>BQUES1600006459</t>
  </si>
  <si>
    <t>BQUES1600007935</t>
  </si>
  <si>
    <t>FA-828-SV 1198</t>
  </si>
  <si>
    <t>V</t>
  </si>
  <si>
    <t>FV16000090</t>
  </si>
  <si>
    <t>Location Matériel de transport TRR BV-423-JD 06/2023</t>
  </si>
  <si>
    <t>OUTTARGETSSAINTETIEN01</t>
  </si>
  <si>
    <t>OUTTARGETS/SAINTETIEN/01</t>
  </si>
  <si>
    <t>FV7133</t>
  </si>
  <si>
    <t>F OUTTARGET du 30/06/23</t>
  </si>
  <si>
    <t>ADEXLOGISTILLKIRCHGR01</t>
  </si>
  <si>
    <t>ADEXLOGIST/ILLKIRCHGR/01</t>
  </si>
  <si>
    <t>FV7963</t>
  </si>
  <si>
    <t>F ADEX LOGISTIQUE du 29/09/23</t>
  </si>
  <si>
    <t>TODD GTGIBERVILLE01</t>
  </si>
  <si>
    <t>TODD GT/GIBERVILLE/01</t>
  </si>
  <si>
    <t>TODD ACHAT DE PIECES DU 09.03.2023</t>
  </si>
  <si>
    <t>FK-186-GV 1601019494</t>
  </si>
  <si>
    <t>BJ</t>
  </si>
  <si>
    <t>BQUES1600008884</t>
  </si>
  <si>
    <t>Z</t>
  </si>
  <si>
    <t>TRANSCOCOCOLMARCED01</t>
  </si>
  <si>
    <t>TRANSCOCO/COLMARCED/01</t>
  </si>
  <si>
    <t>FV5948</t>
  </si>
  <si>
    <t>F TRANSCO COLMAR du 31/03/23</t>
  </si>
  <si>
    <t>FN-990-PE DL3228600</t>
  </si>
  <si>
    <t>BQUES1600008022</t>
  </si>
  <si>
    <t>BQUES1600008023</t>
  </si>
  <si>
    <t>BQUES1600001707</t>
  </si>
  <si>
    <t>EY-779-JA</t>
  </si>
  <si>
    <t>FV16000150</t>
  </si>
  <si>
    <t>REFACTURATION REPARATIONS 07/23</t>
  </si>
  <si>
    <t>BQUES1600005871</t>
  </si>
  <si>
    <t>MAGDISTRIBLAFOUILLOU01</t>
  </si>
  <si>
    <t>MAGDISTRIB/LAFOUILLOU/01</t>
  </si>
  <si>
    <t>MAG DISTRIBUTION  Achat de gazole 36000L</t>
  </si>
  <si>
    <t>BQUES1600007934</t>
  </si>
  <si>
    <t>FA-957-SW 1202</t>
  </si>
  <si>
    <t>TIPTRAILERVITROLLES01</t>
  </si>
  <si>
    <t>TIPTRAILER/VITROLLES/01</t>
  </si>
  <si>
    <t>T11/005558338</t>
  </si>
  <si>
    <t>TIP TRAILER DEPANNAGE 28.03.2023 DJ-715-ZN</t>
  </si>
  <si>
    <t>SLKLOGISSARREGUEMI01</t>
  </si>
  <si>
    <t>SLKLOGIS/SARREGUEMI/01</t>
  </si>
  <si>
    <t>SLK LOGISTIC SOUS-TRAITANCE 16.05.2023</t>
  </si>
  <si>
    <t>FV7726</t>
  </si>
  <si>
    <t>F LOGISTIC 43 du 31/08/23</t>
  </si>
  <si>
    <t>LEBON JOBSAINTE-GEN01</t>
  </si>
  <si>
    <t>LEBON JOB/SAINTE-GEN/01</t>
  </si>
  <si>
    <t>LEBON JOB INTERIM SEMAINE 15.2023</t>
  </si>
  <si>
    <t>BQUES1600008549</t>
  </si>
  <si>
    <t>vir recu AIGLE déduction avoir FV7591</t>
  </si>
  <si>
    <t>BQUES1600000336</t>
  </si>
  <si>
    <t>NDF déplacement hotel</t>
  </si>
  <si>
    <t>FB-859-RZ CH8166600</t>
  </si>
  <si>
    <t>FRETENERGYVIEUXCHARM01</t>
  </si>
  <si>
    <t>FRETENERGY/VIEUXCHARM/01</t>
  </si>
  <si>
    <t>FRET ENERGY SOUS-TRAITANCE DU 21.03.2023</t>
  </si>
  <si>
    <t>FAC 21996694</t>
  </si>
  <si>
    <t>B2PWEB BOURSE GENERALE 14.05.2023-13.06.2023</t>
  </si>
  <si>
    <t>GARAGE FRAISSE TEST CONSO EAU  EX-387-KH</t>
  </si>
  <si>
    <t>BPCELEASEPARIS1301</t>
  </si>
  <si>
    <t>BPCELEASE/PARIS13/01</t>
  </si>
  <si>
    <t>ET-670-XQ 216490</t>
  </si>
  <si>
    <t>MAG DISTRIBUTION achat carburant 36000L</t>
  </si>
  <si>
    <t>BQUES1600009547</t>
  </si>
  <si>
    <t>FV6803</t>
  </si>
  <si>
    <t>F GTLE GROUPE EB TRANS du 31/05/23</t>
  </si>
  <si>
    <t>BQUES1600006845</t>
  </si>
  <si>
    <t>FD-707-JJ CFI-0223-00021 DAF XF 480 FT 4X2 STANDARD</t>
  </si>
  <si>
    <t>SEDEMYSSINGEAUX01</t>
  </si>
  <si>
    <t>SEDEM/YSSINGEAUX/01</t>
  </si>
  <si>
    <t>FV5627</t>
  </si>
  <si>
    <t>F SEDEM du 28/02/23</t>
  </si>
  <si>
    <t>BQUES1600010240</t>
  </si>
  <si>
    <t>LTC 2305/029</t>
  </si>
  <si>
    <t>LOIRE TRANS CITERNE  05.2023</t>
  </si>
  <si>
    <t>MP TRUCK TODD JOINT MANIVELLE</t>
  </si>
  <si>
    <t>CELDUCSORBIERS01</t>
  </si>
  <si>
    <t>CELDUC/SORBIERS/01</t>
  </si>
  <si>
    <t>FV6432</t>
  </si>
  <si>
    <t>F CELDUC RELAIS du 30/04/23</t>
  </si>
  <si>
    <t>BOUYGUESTEAMIENSCEDE01</t>
  </si>
  <si>
    <t>BOUYGUESTE/AMIENSCEDE/01</t>
  </si>
  <si>
    <t>bouygues abonnement telephonique aout 2023</t>
  </si>
  <si>
    <t>M</t>
  </si>
  <si>
    <t>BPISAINT-ETIE01</t>
  </si>
  <si>
    <t>BPI/SAINT-ETIE/01</t>
  </si>
  <si>
    <t>FV7839</t>
  </si>
  <si>
    <t>F DTS TRANSPORTS du 15/09/23</t>
  </si>
  <si>
    <t>BQUES1600009235</t>
  </si>
  <si>
    <t>IVECO CAPISAINT-ETIE01</t>
  </si>
  <si>
    <t>IVECO CAPI/SAINT-ETIE/01</t>
  </si>
  <si>
    <t>BQUES1600009933</t>
  </si>
  <si>
    <t>prel CNH CAPITAL</t>
  </si>
  <si>
    <t>BQUES1600001797</t>
  </si>
  <si>
    <t>BQUES1600007639</t>
  </si>
  <si>
    <t>OCSO prélevt</t>
  </si>
  <si>
    <t>FV6819</t>
  </si>
  <si>
    <t>F SEDEM du 31/05/23</t>
  </si>
  <si>
    <t>BQUES1600000700</t>
  </si>
  <si>
    <t>vir emis proforma chatbi S16 + S17</t>
  </si>
  <si>
    <t>FV6442</t>
  </si>
  <si>
    <t>F SEDEM du 30/04/23</t>
  </si>
  <si>
    <t>BQUES1600005900</t>
  </si>
  <si>
    <t>prel man financial</t>
  </si>
  <si>
    <t>BQUES1600003730</t>
  </si>
  <si>
    <t>FC-231-HF FR00016665</t>
  </si>
  <si>
    <t>AC</t>
  </si>
  <si>
    <t>BQUES1600005790</t>
  </si>
  <si>
    <t>FD-456-HJ 5170-CB</t>
  </si>
  <si>
    <t>DF</t>
  </si>
  <si>
    <t>GSVI réparation FK-664-FE</t>
  </si>
  <si>
    <t>L</t>
  </si>
  <si>
    <t>FV7292</t>
  </si>
  <si>
    <t>F LOG SERVICES du 25/07/23</t>
  </si>
  <si>
    <t>2023-SFC-000-6305687</t>
  </si>
  <si>
    <t>AXXES PEAGE ETRANGER 01.05.2023-15.05.2023</t>
  </si>
  <si>
    <t>LEBON JOB INTERIM CISSE FETEGUE SEMAINE 38.2023</t>
  </si>
  <si>
    <t>ER-060-AA Z0163615 CNH</t>
  </si>
  <si>
    <t>CG</t>
  </si>
  <si>
    <t>FENWICK W4X131VO2155 001626579</t>
  </si>
  <si>
    <t>CREDIT COOPERATIF Frais de rejet</t>
  </si>
  <si>
    <t>FK-831-XZ 1601020249</t>
  </si>
  <si>
    <t>AA</t>
  </si>
  <si>
    <t>FV7115</t>
  </si>
  <si>
    <t>F FIMUREX PLANCHERS du 30/06/23</t>
  </si>
  <si>
    <t>BQUES1600008710</t>
  </si>
  <si>
    <t>CREDIT COOPERATIF salaires</t>
  </si>
  <si>
    <t>FV7288</t>
  </si>
  <si>
    <t>F ARCHER du 25/07/23</t>
  </si>
  <si>
    <t>BQUES1600009865</t>
  </si>
  <si>
    <t>BD</t>
  </si>
  <si>
    <t>LFSTRANSPCRASTATT01</t>
  </si>
  <si>
    <t>LFSTRANSP/CRASTATT/01</t>
  </si>
  <si>
    <t>FC1638</t>
  </si>
  <si>
    <t>LFS SOUS-TRAITANCE 27.04.2023</t>
  </si>
  <si>
    <t>FIXEMER SOUS-TRAITANCE 27.04.2023</t>
  </si>
  <si>
    <t>BQUES1600004889</t>
  </si>
  <si>
    <t>FV7939</t>
  </si>
  <si>
    <t>F TRANSPORTS LIOTIER du 22/09/23</t>
  </si>
  <si>
    <t>BQUES1600004509</t>
  </si>
  <si>
    <t>TRANSCOEPIEPINAL01</t>
  </si>
  <si>
    <t>TRANSCOEPI/EPINAL/01</t>
  </si>
  <si>
    <t>FV6734</t>
  </si>
  <si>
    <t>F TRANSCO EPINAL du 31/05/23</t>
  </si>
  <si>
    <t>BQUES1600006560</t>
  </si>
  <si>
    <t>CREDIT COOPERATIF CB Pressing Desfon</t>
  </si>
  <si>
    <t>PREST'ALL INTERIM 06.03.2023-12.03.2023</t>
  </si>
  <si>
    <t>VIAPOSTTRSAINT PRIE01</t>
  </si>
  <si>
    <t>VIAPOSTTR/SAINT PRIE/01</t>
  </si>
  <si>
    <t>FV6707</t>
  </si>
  <si>
    <t>F VIAPOST TRANSPORT MANAG du 31/05/23</t>
  </si>
  <si>
    <t>BQUES1600002528</t>
  </si>
  <si>
    <t>AST COTISATION SUPP MR GOUJON 01.04.2022-30.06.2022</t>
  </si>
  <si>
    <t>BQUES1600011171</t>
  </si>
  <si>
    <t>BF</t>
  </si>
  <si>
    <t>AUTO POIDS01</t>
  </si>
  <si>
    <t>AUTO POIDS//01</t>
  </si>
  <si>
    <t>FC000108858</t>
  </si>
  <si>
    <t>AUTO POIDS LOURDS 42 ACHATS DE PIECES 31.01.2023</t>
  </si>
  <si>
    <t>IMPRIMERIEPARIS01</t>
  </si>
  <si>
    <t>IMPRIMERIE/PARIS/01</t>
  </si>
  <si>
    <t>IMPRIMERIE NATIONAL CARTE CONDUCTEUR  MR MATHIEU JM</t>
  </si>
  <si>
    <t>FV6361</t>
  </si>
  <si>
    <t>BQUES1600000966</t>
  </si>
  <si>
    <t>Créance 33 / rgt de la 14e ech. du plan de redressement dossier SCEA ALPHY PEPINIERES</t>
  </si>
  <si>
    <t>FF-659-ZD 5176-CB</t>
  </si>
  <si>
    <t>MRTRANSPORSALAISESUR01</t>
  </si>
  <si>
    <t>MRTRANSPOR/SALAISESUR/01</t>
  </si>
  <si>
    <t>FV7070</t>
  </si>
  <si>
    <t>F MR TRANSPORT du 30/06/23</t>
  </si>
  <si>
    <t>BOLLORELOGPUTEAUX01</t>
  </si>
  <si>
    <t>BOLLORELOG/PUTEAUX/01</t>
  </si>
  <si>
    <t>FV5665</t>
  </si>
  <si>
    <t>F BOLLORE LOGISTICS 42 du 15/03/23</t>
  </si>
  <si>
    <t>BQUES1600001665</t>
  </si>
  <si>
    <t>BOUYGUES MOBILE POUR LE MOIS DE MARS 2023</t>
  </si>
  <si>
    <t>BQUES1600003582</t>
  </si>
  <si>
    <t>RAS410STBRLYON01</t>
  </si>
  <si>
    <t>RAS410STBR/LYON/01</t>
  </si>
  <si>
    <t>RAS 410 INTERIM  SEMAINE 09,10,11,12,ET 13.2023 REYGROBELLET</t>
  </si>
  <si>
    <t>BQUES1600000684</t>
  </si>
  <si>
    <t>CREDIT COOPERATIF CB La charpinière</t>
  </si>
  <si>
    <t>BQUES1600005478</t>
  </si>
  <si>
    <t>OCSO IJ maisonneuve jean-claude 24.01.23 au 19.05.23</t>
  </si>
  <si>
    <t>FN-232-CX 1601021333</t>
  </si>
  <si>
    <t>DA</t>
  </si>
  <si>
    <t>BQUES1600008359</t>
  </si>
  <si>
    <t>FV2023-1247</t>
  </si>
  <si>
    <t>CPS DEPANNAGE DU 29/08/23</t>
  </si>
  <si>
    <t>BQUES1600005899</t>
  </si>
  <si>
    <t>FA-822-BG FR00016663</t>
  </si>
  <si>
    <t>BQUES1600000487</t>
  </si>
  <si>
    <t>LEBON JOB INTERIM SEMAINE  18.2023</t>
  </si>
  <si>
    <t>FV7151</t>
  </si>
  <si>
    <t>F HEF-DURFERRIT du 30/06/23</t>
  </si>
  <si>
    <t>BQUES1600009467</t>
  </si>
  <si>
    <t>EY-207-HN 1601014956</t>
  </si>
  <si>
    <t>DB</t>
  </si>
  <si>
    <t>MONTBRISONSAVIGNEUX01</t>
  </si>
  <si>
    <t>MONTBRISON/SAVIGNEUX/01</t>
  </si>
  <si>
    <t>T MONTBRISONNAIS SOUS-TRAITANCE 02.06.2023</t>
  </si>
  <si>
    <t>GRANJON COMBUSTIBLE achat de gazole 36000L</t>
  </si>
  <si>
    <t>EFDSCROISSY SU01</t>
  </si>
  <si>
    <t>EFDS/CROISSY SU/01</t>
  </si>
  <si>
    <t>FV5966</t>
  </si>
  <si>
    <t>F SARL EFDS REGIONS 55 du 04/04/23</t>
  </si>
  <si>
    <t>CROUZOULONDUNIERES01</t>
  </si>
  <si>
    <t>CROUZOULON/DUNIERES/01</t>
  </si>
  <si>
    <t>FV6063</t>
  </si>
  <si>
    <t>F CROUZOULON du 31/03/23</t>
  </si>
  <si>
    <t>FV16000098</t>
  </si>
  <si>
    <t>Location Matériel de transport FC-209-HF 06/2023</t>
  </si>
  <si>
    <t>BQUES1600009256</t>
  </si>
  <si>
    <t>FAC 2191096</t>
  </si>
  <si>
    <t>B2PWEB BOURSE GENERALE 14.04.2023-13.05.2023</t>
  </si>
  <si>
    <t>NDF 06/23</t>
  </si>
  <si>
    <t>NDF Achat de carburant Espagne</t>
  </si>
  <si>
    <t>780/1001812</t>
  </si>
  <si>
    <t>solano interim guner-jirnov semaine 38-39/2023</t>
  </si>
  <si>
    <t>BALLET SOUS-TRAITANCE MARS 2023</t>
  </si>
  <si>
    <t>GRANGEONJESAINTCHRIS02</t>
  </si>
  <si>
    <t>GRANGEONJE/SAINTCHRIS/02</t>
  </si>
  <si>
    <t>BQUES1600010856</t>
  </si>
  <si>
    <t>STURCHLER SOUS-TRAITANCE 26.07.2023</t>
  </si>
  <si>
    <t>Personnel avances et acomptes</t>
  </si>
  <si>
    <t>BQUES1600007329</t>
  </si>
  <si>
    <t>AURAMA BROLA TALAUDI01</t>
  </si>
  <si>
    <t>AURAMA BRO/LA TALAUDI/01</t>
  </si>
  <si>
    <t>BQUES1600000202</t>
  </si>
  <si>
    <t>BQUES1500024763</t>
  </si>
  <si>
    <t>2023-001684</t>
  </si>
  <si>
    <t>SAYER TRANSPORT ss traitance du 20/04/23</t>
  </si>
  <si>
    <t>2306-141</t>
  </si>
  <si>
    <t>BRULAS LOCATION DE PARKING 06.2023</t>
  </si>
  <si>
    <t>FA-902-VY 5161-CB</t>
  </si>
  <si>
    <t>BQUES1600000958</t>
  </si>
  <si>
    <t>BQUES1600008011</t>
  </si>
  <si>
    <t>BQUES1600006549</t>
  </si>
  <si>
    <t>MICHELINCLERMONT-F01</t>
  </si>
  <si>
    <t>MICHELIN/CLERMONT-F/01</t>
  </si>
  <si>
    <t>A98A1632</t>
  </si>
  <si>
    <t>MICHELIN DEPANNAGE 11.04.2023</t>
  </si>
  <si>
    <t>THEVENIN &amp;CHEVIGNY-S01</t>
  </si>
  <si>
    <t>THEVENIN &amp;/CHEVIGNY-S/01</t>
  </si>
  <si>
    <t>BQUES1600000021</t>
  </si>
  <si>
    <t>REMB RECU THEVENIN POUR SOLDE CPTE</t>
  </si>
  <si>
    <t>2305F15489</t>
  </si>
  <si>
    <t>CHAMFRAY FLOCAGE 2 SEMI GM-089-NZ+GM-984-RL</t>
  </si>
  <si>
    <t>FACN°00017</t>
  </si>
  <si>
    <t>TRANSPORT BESS SOUS PREFAC 06.2023</t>
  </si>
  <si>
    <t>BARDONSORBIERS01</t>
  </si>
  <si>
    <t>BARDON/SORBIERS/01</t>
  </si>
  <si>
    <t>FC230659</t>
  </si>
  <si>
    <t>BARDON REPARATION DE PNEUS</t>
  </si>
  <si>
    <t>MAISONHAUTROANNE04</t>
  </si>
  <si>
    <t>MAISONHAUT/ROANNE/04</t>
  </si>
  <si>
    <t>BQUES1600005799</t>
  </si>
  <si>
    <t>vir TRANSPORTS ALAIN MAISONHAUTE FV6536</t>
  </si>
  <si>
    <t>CAVE PIOTELA FOUILLO01</t>
  </si>
  <si>
    <t>CAVE PIOTE/LA FOUILLO/01</t>
  </si>
  <si>
    <t>FV5387</t>
  </si>
  <si>
    <t>F CAVE PIOTEYRY du 15/02/23</t>
  </si>
  <si>
    <t>FV5996</t>
  </si>
  <si>
    <t>F MAISON HUMBERT du 31/03/23</t>
  </si>
  <si>
    <t>EICVEAUCHE01</t>
  </si>
  <si>
    <t>EIC/VEAUCHE/01</t>
  </si>
  <si>
    <t>FV6108</t>
  </si>
  <si>
    <t>F CABLAGE ELECTRIQUE INDU du 31/03/23</t>
  </si>
  <si>
    <t>FV6364</t>
  </si>
  <si>
    <t>F BOLLORE LOGISTICS 42 du 30/04/23</t>
  </si>
  <si>
    <t>CREDIT COOPERATIF Frais tenue de compte</t>
  </si>
  <si>
    <t>FG-059-VP 258967</t>
  </si>
  <si>
    <t>LTRVIALONANDREZIEUX01</t>
  </si>
  <si>
    <t>LTRVIALON/ANDREZIEUX/01</t>
  </si>
  <si>
    <t>FV15000335</t>
  </si>
  <si>
    <t>Vente Matériel de Transport SOGRANLOTRANS &gt; LTR VIALON DT-982-NL</t>
  </si>
  <si>
    <t>BQUES1600000317</t>
  </si>
  <si>
    <t>CREDIT COOPERATIF CB Mc Donalds</t>
  </si>
  <si>
    <t>BQUES1600001471</t>
  </si>
  <si>
    <t>BQUES1600004513</t>
  </si>
  <si>
    <t>-CREDIT COOPERATIF CB l'agora</t>
  </si>
  <si>
    <t>SOLANOGSVABOURGLESVA01</t>
  </si>
  <si>
    <t>SOLANOGSVA/BOURGLESVA/01</t>
  </si>
  <si>
    <t>BQUES1600005815</t>
  </si>
  <si>
    <t>Vir émis solde compte SOLANO</t>
  </si>
  <si>
    <t>BQUES1600000636</t>
  </si>
  <si>
    <t>CREDIT COOPERATIF CB Courtepaille</t>
  </si>
  <si>
    <t>GRANJON COLA FOUILLO01</t>
  </si>
  <si>
    <t>GRANJON CO/LA FOUILLO/01</t>
  </si>
  <si>
    <t>GRANJON ACHAT DE GAZOLE BL N°00461020</t>
  </si>
  <si>
    <t>FA-109-PR 248-40042588</t>
  </si>
  <si>
    <t>BQUES1600011214</t>
  </si>
  <si>
    <t>BQUES1600005875</t>
  </si>
  <si>
    <t>EUROMASTER REPARATION  DU 16.03.2023 BQ-485-MF</t>
  </si>
  <si>
    <t>NDF 08/23</t>
  </si>
  <si>
    <t>BOUAICHE NDF visite médicale permis</t>
  </si>
  <si>
    <t>FA202307-000591</t>
  </si>
  <si>
    <t>PMILINVEST MANAG DE TRANSITION 04-06.07.2023</t>
  </si>
  <si>
    <t>EE-428-JP 3664</t>
  </si>
  <si>
    <t>COUEBONCHAMPLE01</t>
  </si>
  <si>
    <t>COUE/BONCHAMPLE/01</t>
  </si>
  <si>
    <t>BQUES1600007359</t>
  </si>
  <si>
    <t>EZ-995-XC FR00016658</t>
  </si>
  <si>
    <t>PROMANBOURBOURGES01</t>
  </si>
  <si>
    <t>PROMANBOUR/BOURGES/01</t>
  </si>
  <si>
    <t>BQUES1600000525</t>
  </si>
  <si>
    <t>VIR EMIS PROFORMA PROMAN BOURGE DU 17/4</t>
  </si>
  <si>
    <t>FL-640-JX 1601020252</t>
  </si>
  <si>
    <t>FC000112651</t>
  </si>
  <si>
    <t>AUTO POIDS LOURDS 42 ACHAT DE VANNE EGR BL 000065797</t>
  </si>
  <si>
    <t>WIIBUSSAINTVALLI01</t>
  </si>
  <si>
    <t>WIIBUS/SAINTVALLI/01</t>
  </si>
  <si>
    <t>FA005043</t>
  </si>
  <si>
    <t>WIIBUS FORFAIT INTERNET OCT/NOV/DEC 2023</t>
  </si>
  <si>
    <t>TRANSITSORBIERS01</t>
  </si>
  <si>
    <t>TRANSIT/SORBIERS/01</t>
  </si>
  <si>
    <t>FV36000023</t>
  </si>
  <si>
    <t>Location Véhicules de société TRANSIT &gt; SOGRANLOTRANS 05/2023 DQ-792-EE</t>
  </si>
  <si>
    <t>FB-197-PP 5168-CB</t>
  </si>
  <si>
    <t>FV7247</t>
  </si>
  <si>
    <t>F TRANSPORTS LIOTIER du 15/07/23</t>
  </si>
  <si>
    <t>FV7461</t>
  </si>
  <si>
    <t>F SOURCES VERNIERE du 31/07/23</t>
  </si>
  <si>
    <t>BQUES1600009614</t>
  </si>
  <si>
    <t>CGIFINANCEMARCQENBAR01</t>
  </si>
  <si>
    <t>CGIFINANCE/MARCQENBAR/01</t>
  </si>
  <si>
    <t>BQUES1600002123</t>
  </si>
  <si>
    <t>GG-459-SA Mercedes Vito FG Pro CL13182690</t>
  </si>
  <si>
    <t>BQUES1500025040</t>
  </si>
  <si>
    <t>CREDIT COOPERATIF salaires STC Jean-Luc VIDEMONT</t>
  </si>
  <si>
    <t>EY-408-ZA 1601014959</t>
  </si>
  <si>
    <t>BQUES1600001631</t>
  </si>
  <si>
    <t>CREDIT COOPERATIF CB boulangerie</t>
  </si>
  <si>
    <t>AF</t>
  </si>
  <si>
    <t>BQUES1600002050</t>
  </si>
  <si>
    <t>CREDIT COOPERATIF CB Ebay O 12-10046</t>
  </si>
  <si>
    <t>ATRAG ACHAT GASOIL DU 21/09/2023 AU 30/09/2023</t>
  </si>
  <si>
    <t>R</t>
  </si>
  <si>
    <t>FV6789</t>
  </si>
  <si>
    <t>F MAISON HUMBERT du 31/05/23</t>
  </si>
  <si>
    <t>BQUES1600008100</t>
  </si>
  <si>
    <t>DIRECT ENEPARIS01</t>
  </si>
  <si>
    <t>DIRECT ENE/PARIS/01</t>
  </si>
  <si>
    <t>BQUES1600000786</t>
  </si>
  <si>
    <t xml:space="preserve">PRLVT TOTAL ENERGIES </t>
  </si>
  <si>
    <t>FE-770-JD 5173-CB</t>
  </si>
  <si>
    <t>AXXES PEAGE ETRANGER</t>
  </si>
  <si>
    <t>BQUES1600005435</t>
  </si>
  <si>
    <t>BOUYGUES ABONNEMENT MOBILE</t>
  </si>
  <si>
    <t>FV5650</t>
  </si>
  <si>
    <t>F AGREY du 15/03/23</t>
  </si>
  <si>
    <t>FV6554</t>
  </si>
  <si>
    <t>F LTL LES TRANSPORTS LYON du 24/05/23</t>
  </si>
  <si>
    <t>PRESTALL INTERIM DU 31/07 AU 06/08</t>
  </si>
  <si>
    <t>FV6892</t>
  </si>
  <si>
    <t>F CELDUC RELAIS du 26/06/23</t>
  </si>
  <si>
    <t>XENITRANS SOUS-TRAITANCE 04.04.2023</t>
  </si>
  <si>
    <t>FA-037-VZ 5164-CB</t>
  </si>
  <si>
    <t>DH</t>
  </si>
  <si>
    <t>BQUES1600011413</t>
  </si>
  <si>
    <t>FV6381</t>
  </si>
  <si>
    <t>A TRANSCO COLMAR du 30/04/23</t>
  </si>
  <si>
    <t>NAMYSL PHI01</t>
  </si>
  <si>
    <t>NAMYSL PHI//01</t>
  </si>
  <si>
    <t>NDF PHILIPPE NAMYSL DEPLACEMENT VENDENHEIM JUIN 2023</t>
  </si>
  <si>
    <t>BQUES1600010921</t>
  </si>
  <si>
    <t>EZ-735-ZZ FR00016660</t>
  </si>
  <si>
    <t>FH-557-WB 5179-CB</t>
  </si>
  <si>
    <t>FV8109</t>
  </si>
  <si>
    <t>F CMA INTERNATIONAL du 30/09/23</t>
  </si>
  <si>
    <t>RAS1470AGELYON0901</t>
  </si>
  <si>
    <t>RAS1470AGE/LYON09/01</t>
  </si>
  <si>
    <t>RAS 1470 INTERIM ISSARTEL SEMAINE 20.2023</t>
  </si>
  <si>
    <t>FV7191</t>
  </si>
  <si>
    <t>F OUTTARGET du 15/07/23</t>
  </si>
  <si>
    <t>BQUES1600010862</t>
  </si>
  <si>
    <t>AL</t>
  </si>
  <si>
    <t>SCHMITZCARSAINT-QUEN01</t>
  </si>
  <si>
    <t>SCHMITZCAR/SAINT-QUEN/01</t>
  </si>
  <si>
    <t>GRENNMODALMARSEILLE01</t>
  </si>
  <si>
    <t>GRENNMODAL/MARSEILLE/01</t>
  </si>
  <si>
    <t>FV7445</t>
  </si>
  <si>
    <t>F GREENMODAL TRANSPORT RA du 31/07/23</t>
  </si>
  <si>
    <t>FM LOGISTIPHALSBOURG01</t>
  </si>
  <si>
    <t>FM LOGISTI/PHALSBOURG/01</t>
  </si>
  <si>
    <t>FV6187</t>
  </si>
  <si>
    <t>F JCL LOGISTICS GERMANY G du 26/04/23</t>
  </si>
  <si>
    <t>MALGOGNE SS TRAITANCE TPT DU 06/02/23</t>
  </si>
  <si>
    <t>KNTRANSPORDECINESCHA01</t>
  </si>
  <si>
    <t>KNTRANSPOR/DECINESCHA/01</t>
  </si>
  <si>
    <t>KN LOGISTIC ss traitance juillet 2023</t>
  </si>
  <si>
    <t>FV15000336</t>
  </si>
  <si>
    <t>Vente Matériel de Transport SOGRANLOTRANS &gt; LTR VIALON DT-049-NL</t>
  </si>
  <si>
    <t>BQUES1600008128</t>
  </si>
  <si>
    <t>BQUES1600005960</t>
  </si>
  <si>
    <t>BQUES1600008887</t>
  </si>
  <si>
    <t>KN LOGISTIC TRANSPORT 01.04.2023-30.04.2023</t>
  </si>
  <si>
    <t>BQUES1600011219</t>
  </si>
  <si>
    <t>BQUES1600003546</t>
  </si>
  <si>
    <t>BQUES1600005858</t>
  </si>
  <si>
    <t>FA-709-NN 248-40042693</t>
  </si>
  <si>
    <t>FV6138</t>
  </si>
  <si>
    <t>F TRANSPORTS LIOTIER du 15/04/23</t>
  </si>
  <si>
    <t>FC-987-AJ CH8170600</t>
  </si>
  <si>
    <t>EM-518-HP 4093</t>
  </si>
  <si>
    <t>FV6932</t>
  </si>
  <si>
    <t>FV6731</t>
  </si>
  <si>
    <t>F TRANSCO COLMAR du 31/05/23</t>
  </si>
  <si>
    <t>releve compte pro</t>
  </si>
  <si>
    <t>ROUILLONJELESYNDICAT01</t>
  </si>
  <si>
    <t>ROUILLONJE/LESYNDICAT/01</t>
  </si>
  <si>
    <t>ROUILLON SOUS-TRAITANCE DU 28.03.2023</t>
  </si>
  <si>
    <t>FD-918-SZ 5171-CB</t>
  </si>
  <si>
    <t>BQUES1600008365</t>
  </si>
  <si>
    <t>CREDIT COOPERATIF CB free mobile</t>
  </si>
  <si>
    <t>BQUES1600004787</t>
  </si>
  <si>
    <t>SFRBUSINESSAINT-PRIE01</t>
  </si>
  <si>
    <t>SFRBUSINES/SAINT-PRIE/01</t>
  </si>
  <si>
    <t>9A0032650948</t>
  </si>
  <si>
    <t>SFR BUSINESS MOBILE 15.02.2023-14.03.2023</t>
  </si>
  <si>
    <t>BQUES1600003390</t>
  </si>
  <si>
    <t>EY-815-GB 1601014951</t>
  </si>
  <si>
    <t>DR</t>
  </si>
  <si>
    <t>FC000110987</t>
  </si>
  <si>
    <t>AUTO POIDS LOURDS 42 ACHAT DE PIECES POUR EY-730-HM</t>
  </si>
  <si>
    <t>CALCAGNIMESTGENESTLE01</t>
  </si>
  <si>
    <t>CALCAGNIME/STGENESTLE/01</t>
  </si>
  <si>
    <t>FV5892</t>
  </si>
  <si>
    <t>F CALCAGNI METALLERIE du 31/03/23</t>
  </si>
  <si>
    <t>SL TRUCKSSAINT ETIE01</t>
  </si>
  <si>
    <t>SL TRUCKS/SAINT ETIE/01</t>
  </si>
  <si>
    <t>F01005544</t>
  </si>
  <si>
    <t>SL TRUCKS CONTROLE TECHNIQUE CH-650-RR</t>
  </si>
  <si>
    <t>FV16000024</t>
  </si>
  <si>
    <t>REFACTURATION PEAGE BADGE AXXES 04/2023</t>
  </si>
  <si>
    <t>BQUES1600005418</t>
  </si>
  <si>
    <t>TRANSPORTSSTJOSEPH01</t>
  </si>
  <si>
    <t>TRANSPORTS/STJOSEPH/01</t>
  </si>
  <si>
    <t>FV5833</t>
  </si>
  <si>
    <t>BQUES1600008421</t>
  </si>
  <si>
    <t>BQUES1600004850</t>
  </si>
  <si>
    <t>REQUETCHABLYON01</t>
  </si>
  <si>
    <t>REQUETCHAB/LYON/01</t>
  </si>
  <si>
    <t>REQUET CHABANEL ASSIST DROIT SOCIAL EL HOUSSAINI</t>
  </si>
  <si>
    <t>BQUES1600003580</t>
  </si>
  <si>
    <t>FV5775</t>
  </si>
  <si>
    <t>F PLASTICA du 27/03/23</t>
  </si>
  <si>
    <t>BQUES1600011301</t>
  </si>
  <si>
    <t>BQUES1600001741</t>
  </si>
  <si>
    <t>BQUES1600008508</t>
  </si>
  <si>
    <t>BQUES1600009629</t>
  </si>
  <si>
    <t>PORTMANNSAUSHEIM01</t>
  </si>
  <si>
    <t>PORTMANN/SAUSHEIM/01</t>
  </si>
  <si>
    <t>BQUES1600009963</t>
  </si>
  <si>
    <t>vir recu PORTMANN</t>
  </si>
  <si>
    <t>FA202308-000604</t>
  </si>
  <si>
    <t>PMIL Mission Aout 2023</t>
  </si>
  <si>
    <t>BQUES1600006005</t>
  </si>
  <si>
    <t>NERGECO PRDUNIERES01</t>
  </si>
  <si>
    <t>NERGECO PR/DUNIERES/01</t>
  </si>
  <si>
    <t>FV6724</t>
  </si>
  <si>
    <t>F ASSA ABLOY ENTRANCE SYS du 31/05/23</t>
  </si>
  <si>
    <t>FV6101</t>
  </si>
  <si>
    <t>F ABI PROFILS du 31/03/23</t>
  </si>
  <si>
    <t>BQUES1600009231</t>
  </si>
  <si>
    <t>MYVEECLICHY01</t>
  </si>
  <si>
    <t>MYVEE/CLICHY/01</t>
  </si>
  <si>
    <t>BQUES1600005443</t>
  </si>
  <si>
    <t>EY-687-EK DAF XF 530 FT MV02-0259</t>
  </si>
  <si>
    <t>BQUES1600008052</t>
  </si>
  <si>
    <t>BQUES1600008321</t>
  </si>
  <si>
    <t>FV7415</t>
  </si>
  <si>
    <t>F TRANSCO COLMAR du 31/07/23</t>
  </si>
  <si>
    <t>BQUES1600001742</t>
  </si>
  <si>
    <t>CICP2R 1020 acompte 223</t>
  </si>
  <si>
    <t>BQUES1600005291</t>
  </si>
  <si>
    <t>CREDIT COOPERATIF CB amzn mktp</t>
  </si>
  <si>
    <t>KN LOGISTIC TRANSPORT EFFECTUE DU 01/09/23 AU 30/09/2023</t>
  </si>
  <si>
    <t>BQUES1600008424</t>
  </si>
  <si>
    <t>FE-440-TP CFI-0223-00017 DAF XF 480 FT 4X2 STANDARD</t>
  </si>
  <si>
    <t>FV5363</t>
  </si>
  <si>
    <t>F OUTTARGET du 15/02/23</t>
  </si>
  <si>
    <t>CX</t>
  </si>
  <si>
    <t>FV7287</t>
  </si>
  <si>
    <t>F ADEX LOGISTIQUE du 25/07/23</t>
  </si>
  <si>
    <t>FV5222</t>
  </si>
  <si>
    <t>F SET JUNG TRANSPORTS du 15/02/23</t>
  </si>
  <si>
    <t>CHAZALET VERIFICATION EXTINCTEURS DU 31.03.2023</t>
  </si>
  <si>
    <t>BQUES1600006194</t>
  </si>
  <si>
    <t>TODD ACHAT DE PIECE  DU 27, 29 ET 30.03.2023</t>
  </si>
  <si>
    <t>BQUES1600005453</t>
  </si>
  <si>
    <t>SAISIE SUR SALAIRE saisie arret</t>
  </si>
  <si>
    <t>GUTFRIEDSANEUWILLERL01</t>
  </si>
  <si>
    <t>GUTFRIEDSA/NEUWILLERL/01</t>
  </si>
  <si>
    <t>FV5674</t>
  </si>
  <si>
    <t>F GUTFRIED SAS du 15/03/23</t>
  </si>
  <si>
    <t>FL-193-JB 1601020251</t>
  </si>
  <si>
    <t>BQUES1600004947</t>
  </si>
  <si>
    <t>FORMULE1BRETIGNYSO01</t>
  </si>
  <si>
    <t>FORMULE1/BRETIGNYSO/01</t>
  </si>
  <si>
    <t>BQUES1600011304</t>
  </si>
  <si>
    <t>Vir émis HOTEL F1 BRETIGNY _ acompte S44 à S52</t>
  </si>
  <si>
    <t>BQUES1600009798</t>
  </si>
  <si>
    <t xml:space="preserve">prel SORECO </t>
  </si>
  <si>
    <t>AUVERGNEDIANDREZIEUX01</t>
  </si>
  <si>
    <t>AUVERGNEDI/ANDREZIEUX/01</t>
  </si>
  <si>
    <t>AUVERGNE DISTRIBUTION REPARATION EN-137-BM</t>
  </si>
  <si>
    <t>FV4654</t>
  </si>
  <si>
    <t>F TRANSPORTS DE SAVOIE du 22/12/22</t>
  </si>
  <si>
    <t>EY-111-TF 1601014957</t>
  </si>
  <si>
    <t>BQUES1600008758</t>
  </si>
  <si>
    <t>BQUES1600008430</t>
  </si>
  <si>
    <t>FE-369-BR CFI-0223-00025 DAF XF 480 FT 4X2 STANDARD</t>
  </si>
  <si>
    <t>BQUES1600008101</t>
  </si>
  <si>
    <t>vir émis solde cpte 25/08</t>
  </si>
  <si>
    <t>BQUES1600006180</t>
  </si>
  <si>
    <t>FA-576-WS 248-40042677</t>
  </si>
  <si>
    <t>BQUES1600004564</t>
  </si>
  <si>
    <t>prelev MAN Financial Serv  Ref /01903227632023/MFI 06.2023</t>
  </si>
  <si>
    <t>PORTMANNSTQUENTINF01</t>
  </si>
  <si>
    <t>PORTMANN/STQUENTINF/01</t>
  </si>
  <si>
    <t>FV8141</t>
  </si>
  <si>
    <t>F PORTMANN TRANSPORTS du 30/09/23</t>
  </si>
  <si>
    <t>FV6890</t>
  </si>
  <si>
    <t>F CABLAGE ELECTRIQUE INDU du 26/06/23</t>
  </si>
  <si>
    <t>FV7544</t>
  </si>
  <si>
    <t>F HEF-DURFERRIT du 31/07/23</t>
  </si>
  <si>
    <t>FV8143</t>
  </si>
  <si>
    <t>F GTLE GROUPE EB TRANS du 30/09/23</t>
  </si>
  <si>
    <t>FV5629</t>
  </si>
  <si>
    <t>F TEN TRANSPORT du 28/02/23</t>
  </si>
  <si>
    <t>IT23300009276</t>
  </si>
  <si>
    <t>AXXES PEAGE ETRANGER 01.06.2023-15.06.2023</t>
  </si>
  <si>
    <t>GTAGESTIONBOUSBECQUE01</t>
  </si>
  <si>
    <t>GTAGESTION/BOUSBECQUE/01</t>
  </si>
  <si>
    <t>GTA SOUS-TRAITANCE 16.05.2023</t>
  </si>
  <si>
    <t>FV7082</t>
  </si>
  <si>
    <t>F STRIEBIG LOGISTIQUE du 30/06/23</t>
  </si>
  <si>
    <t>BQUES1600000761</t>
  </si>
  <si>
    <t>CREDIT COOPERATIF CB Ebay</t>
  </si>
  <si>
    <t>BQUES1600009532</t>
  </si>
  <si>
    <t>DW</t>
  </si>
  <si>
    <t>ATRAG ACHAT DE CARBURANT 21.04.2023-30.04.2023</t>
  </si>
  <si>
    <t>2307-327</t>
  </si>
  <si>
    <t>VIAL TRANSPORTS SOUS TRAITANCE 07-2023</t>
  </si>
  <si>
    <t>FV7112</t>
  </si>
  <si>
    <t>F CHABANNE du 30/06/23</t>
  </si>
  <si>
    <t>CE</t>
  </si>
  <si>
    <t>TOTALLUBRINANTERRE01</t>
  </si>
  <si>
    <t>TOTALLUBRI/NANTERRE/01</t>
  </si>
  <si>
    <t>BQUES1600000434</t>
  </si>
  <si>
    <t>vir emis total lubrifiants PROFORMA 4903064178</t>
  </si>
  <si>
    <t>FV5706</t>
  </si>
  <si>
    <t>F SEDEM du 15/03/23</t>
  </si>
  <si>
    <t>IT23300008577</t>
  </si>
  <si>
    <t>BQUES1600005962</t>
  </si>
  <si>
    <t>BQUES1600011172</t>
  </si>
  <si>
    <t>BQUES1600008417</t>
  </si>
  <si>
    <t>FB-444-FB CH8165600</t>
  </si>
  <si>
    <t>BG</t>
  </si>
  <si>
    <t>ALAINFOULOCHAMPIGNEU01</t>
  </si>
  <si>
    <t>ALAINFOULO/CHAMPIGNEU/01</t>
  </si>
  <si>
    <t>ALAIN FONLON SOUS TRAITANCE DU 22/08</t>
  </si>
  <si>
    <t>FC-589-GA CH8172600</t>
  </si>
  <si>
    <t>BESSTRANSPVENISSIEUX01</t>
  </si>
  <si>
    <t>BESSTRANSP/VENISSIEUX/01</t>
  </si>
  <si>
    <t>FV7496</t>
  </si>
  <si>
    <t>F TMF OP du 31/07/23</t>
  </si>
  <si>
    <t>BQUES1600007924</t>
  </si>
  <si>
    <t>PEACFINANCMARNELAVAL01</t>
  </si>
  <si>
    <t>PEACFINANC/MARNELAVAL/01</t>
  </si>
  <si>
    <t>BQUES1600003317</t>
  </si>
  <si>
    <t>FV5943</t>
  </si>
  <si>
    <t>FAHRNERSTRASBOURG01</t>
  </si>
  <si>
    <t>FAHRNER/STRASBOURG/01</t>
  </si>
  <si>
    <t>FV7715</t>
  </si>
  <si>
    <t>F FAHRNER TRANSPORTS du 31/08/23</t>
  </si>
  <si>
    <t>FV6404</t>
  </si>
  <si>
    <t>F TRANSCO COLMAR du 30/04/23</t>
  </si>
  <si>
    <t>GHILARDIAUZEVILLE01</t>
  </si>
  <si>
    <t>GHILARDI/AUZEVILLE/01</t>
  </si>
  <si>
    <t>GHILARDI SOUS-TRAITANCE DU 02.03.2023</t>
  </si>
  <si>
    <t>RAS 1470 INTERIM SEMAINE 22.2023 REG FACT 203 KAHLAOUI</t>
  </si>
  <si>
    <t>BQUES1600001717</t>
  </si>
  <si>
    <t>EY-414-EM DAF XF 530 FT MV02-0258</t>
  </si>
  <si>
    <t>IMPRIMERIE NATIONALE CARTE CONDUCTEUR  MR LOUISON</t>
  </si>
  <si>
    <t>260/1000416</t>
  </si>
  <si>
    <t>SOLANO SEMAINE 11 ET 13.2023</t>
  </si>
  <si>
    <t>FV16000094</t>
  </si>
  <si>
    <t>Location Matériel de transport EZ-735-ZZ 06/2023</t>
  </si>
  <si>
    <t>ALTRANS SOUS-TRAITANCE 11.01.2023</t>
  </si>
  <si>
    <t>BQUES1600009442</t>
  </si>
  <si>
    <t>BQUES1600009404</t>
  </si>
  <si>
    <t>B2PWEB ECHEANCE DU 14/09/2023 AU 13/10/2023</t>
  </si>
  <si>
    <t>FV6079</t>
  </si>
  <si>
    <t>F CLERC ET CARDONE du 31/03/23</t>
  </si>
  <si>
    <t>FV6564</t>
  </si>
  <si>
    <t>F SET JUNG TRANSPORTS du 24/05/23</t>
  </si>
  <si>
    <t>BQUES1600006096</t>
  </si>
  <si>
    <t>AO</t>
  </si>
  <si>
    <t>BQUES1600008888</t>
  </si>
  <si>
    <t>FF-773-JK TRR DAF AU_2023_06_01_26</t>
  </si>
  <si>
    <t>CHALAVAN EMONTELIMAR01</t>
  </si>
  <si>
    <t>CHALAVAN E/MONTELIMAR/01</t>
  </si>
  <si>
    <t>FV5946</t>
  </si>
  <si>
    <t>F CHALAVON ET DUC INDUSTR du 04/04/23</t>
  </si>
  <si>
    <t>ZIEGLERREICHSTETT01</t>
  </si>
  <si>
    <t>ZIEGLER/REICHSTETT/01</t>
  </si>
  <si>
    <t>FV6195</t>
  </si>
  <si>
    <t>F ZIEGLER du 26/04/23</t>
  </si>
  <si>
    <t>BQUES1600009603</t>
  </si>
  <si>
    <t>BQUES1600011165</t>
  </si>
  <si>
    <t>FV7183</t>
  </si>
  <si>
    <t>F GRG ALSACE du 15/07/23</t>
  </si>
  <si>
    <t>FAC113478</t>
  </si>
  <si>
    <t>S2PWEB PACK REF Aout</t>
  </si>
  <si>
    <t>FV5490</t>
  </si>
  <si>
    <t>F AIGLE FRANCE du 28/02/23</t>
  </si>
  <si>
    <t>CHAZOT OXYGENE BOUTEILLE 11L</t>
  </si>
  <si>
    <t>ET-417-VM A1A34683 CNH</t>
  </si>
  <si>
    <t>INTEGRETRAVILNIUS01</t>
  </si>
  <si>
    <t>INTEGRETRA/VILNIUS/01</t>
  </si>
  <si>
    <t>INT479690</t>
  </si>
  <si>
    <t>INTEGRE TRANS SOUS-TRAITANCE DU 10.03.2023</t>
  </si>
  <si>
    <t>COLICOLICHILLYMAZA01</t>
  </si>
  <si>
    <t>COLICOLI/CHILLYMAZA/01</t>
  </si>
  <si>
    <t>FV6823</t>
  </si>
  <si>
    <t>F COLICOLI du 31/05/23</t>
  </si>
  <si>
    <t>BQUES1600007351</t>
  </si>
  <si>
    <t>2023-SFC-000-6305768</t>
  </si>
  <si>
    <t>BQUES1600005238</t>
  </si>
  <si>
    <t>GHILARDI SOUS-TRAITANCE 15.06.2023</t>
  </si>
  <si>
    <t>SOCOVIMAINMISEREYSAL01</t>
  </si>
  <si>
    <t>SOCOVIMAIN/MISEREYSAL/01</t>
  </si>
  <si>
    <t>FV6469</t>
  </si>
  <si>
    <t>F GREILSAMMER AFFRETEMENT du 30/04/23</t>
  </si>
  <si>
    <t>FV5790</t>
  </si>
  <si>
    <t>F JCL LOGISTICS GERMANY G du 28/03/23</t>
  </si>
  <si>
    <t>FA00000621</t>
  </si>
  <si>
    <t>NS TALAUD FRUIT ACHAT DE FRUITS 04.2023</t>
  </si>
  <si>
    <t>FRANFINANCSAINT-ETIE01</t>
  </si>
  <si>
    <t>FRANFINANC/SAINT-ETIE/01</t>
  </si>
  <si>
    <t>ES23700532166</t>
  </si>
  <si>
    <t>CLERCETCARLAMOTTESER01</t>
  </si>
  <si>
    <t>CLERCETCAR/LAMOTTESER/01</t>
  </si>
  <si>
    <t>FV6779</t>
  </si>
  <si>
    <t>F CLERC ET CARDONE du 31/05/23</t>
  </si>
  <si>
    <t>FV6715</t>
  </si>
  <si>
    <t>F CROUZOULON du 31/05/23</t>
  </si>
  <si>
    <t>SAFESAINTECRO01</t>
  </si>
  <si>
    <t>SAFE/SAINTECRO/01</t>
  </si>
  <si>
    <t>FV6368</t>
  </si>
  <si>
    <t>F SAFE du 30/04/23</t>
  </si>
  <si>
    <t>AUVERGNE DISTRIBUTION REPARATION SUR FD-606-ZX</t>
  </si>
  <si>
    <t>BQUES1600000339</t>
  </si>
  <si>
    <t>FA-414-TW CH8161600</t>
  </si>
  <si>
    <t>BQUES1600007059</t>
  </si>
  <si>
    <t>vir émis PROFORMA Temporis du 07/08 au 11/08</t>
  </si>
  <si>
    <t>41-23060720</t>
  </si>
  <si>
    <t>SERMACO EUROCONTENEUR 01.06.2023-30.06.2023</t>
  </si>
  <si>
    <t>BP</t>
  </si>
  <si>
    <t>HEFDURFERRANDREZIEUX01</t>
  </si>
  <si>
    <t>HEFDURFERR/ANDREZIEUX/01</t>
  </si>
  <si>
    <t>FV6103</t>
  </si>
  <si>
    <t>F HEF-DURFERRIT du 31/03/23</t>
  </si>
  <si>
    <t>FV7793</t>
  </si>
  <si>
    <t>F SET JUNG TRANSPORTS du 31/08/23</t>
  </si>
  <si>
    <t>GONDRANDPUSIGNAN01</t>
  </si>
  <si>
    <t>GONDRAND/PUSIGNAN/01</t>
  </si>
  <si>
    <t>FV3743</t>
  </si>
  <si>
    <t>F GONDRAND du 30/09/22</t>
  </si>
  <si>
    <t>BQUES1600009805</t>
  </si>
  <si>
    <t>BQUES1600011425</t>
  </si>
  <si>
    <t>vir émis CSE fonctionnement</t>
  </si>
  <si>
    <t>EUROMASTER MONTAGE TOURISME PRO GD-894-NK</t>
  </si>
  <si>
    <t>FV7228</t>
  </si>
  <si>
    <t>F FP PLASTIQUES du 15/07/23</t>
  </si>
  <si>
    <t>FALCONNEIRSAINT-ETIE01</t>
  </si>
  <si>
    <t>FALCONNEIR/SAINT-ETIE/01</t>
  </si>
  <si>
    <t>FALCONNIER ACHAT DE PRODUIT DE NETTOYAGE PEINTURE</t>
  </si>
  <si>
    <t>BQUES1600004068</t>
  </si>
  <si>
    <t>FJ-110-CA TRR DAF AU_2023_05_02_17</t>
  </si>
  <si>
    <t>DJATRANSPORILLIEUXLA01</t>
  </si>
  <si>
    <t>DJATRANSPO/RILLIEUXLA/01</t>
  </si>
  <si>
    <t>DJA TRANSPORT 01.04.2023-30.04.2023</t>
  </si>
  <si>
    <t>CPSSARLANDREZIEUX01</t>
  </si>
  <si>
    <t>CPSSARL/ANDREZIEUX/01</t>
  </si>
  <si>
    <t>FV2023-0858</t>
  </si>
  <si>
    <t>CPS INTERVENTION 20 &amp; 23.05.2023 ST-JEAN-BONNEFONDS</t>
  </si>
  <si>
    <t>BQUES1600008535</t>
  </si>
  <si>
    <t>LEBON JOB INTERIM S28 DA SILVA MARTINS</t>
  </si>
  <si>
    <t>2023-13</t>
  </si>
  <si>
    <t>VERCASSON TRANSPORT 01.03.2023-31.03.2023</t>
  </si>
  <si>
    <t>DS</t>
  </si>
  <si>
    <t>BALLET SOUS TRAITANCE 31/08-01/09</t>
  </si>
  <si>
    <t>AM</t>
  </si>
  <si>
    <t>FC000109846</t>
  </si>
  <si>
    <t>AUTO POID LOURD REPARATION SUR EF-676-SY</t>
  </si>
  <si>
    <t>BR090040/R22</t>
  </si>
  <si>
    <t>AURAMA BRON réparation matériel regul</t>
  </si>
  <si>
    <t>BQUES1600002970</t>
  </si>
  <si>
    <t>BQUES1600002280</t>
  </si>
  <si>
    <t>TRA SOUS-TRAITANCE 21.04.2023</t>
  </si>
  <si>
    <t>BQUES1600006681</t>
  </si>
  <si>
    <t>CREDIT COOPERATIF CB amazon facture carte remise</t>
  </si>
  <si>
    <t>BQUES1600005344</t>
  </si>
  <si>
    <t>FD-692-JJ TRR DAF 23-0125</t>
  </si>
  <si>
    <t>BOUYGUES TELEPHONE FIXE 05.2023</t>
  </si>
  <si>
    <t>FV6006</t>
  </si>
  <si>
    <t>F TRANSPORTS LIOTIER du 31/03/23</t>
  </si>
  <si>
    <t>CICIP2R  CARCEPT MOIS DE FEVRIER 2023</t>
  </si>
  <si>
    <t>SGAVILLARSLES01</t>
  </si>
  <si>
    <t>SGA/VILLARSLES/01</t>
  </si>
  <si>
    <t>FV4985</t>
  </si>
  <si>
    <t>F SGA du 27/01/23</t>
  </si>
  <si>
    <t>ASTGRANDLYVILLEURBAN01</t>
  </si>
  <si>
    <t>ASTGRANDLY/VILLEURBAN/01</t>
  </si>
  <si>
    <t>AST COTISATION 01.04.2023-30.06.2023 ABBED+BESBAS</t>
  </si>
  <si>
    <t>EK-045-BJ 4090</t>
  </si>
  <si>
    <t>BQUES1600009987</t>
  </si>
  <si>
    <t>prel DEUTSCHE</t>
  </si>
  <si>
    <t>FENWICK W4X131VO2128 001626573</t>
  </si>
  <si>
    <t>370/1010788</t>
  </si>
  <si>
    <t>SOLANO INTERIM ABDELHALIM-CABRERA-GATAY-OGIRE-SELLAI SEMAINE 35.36.37.38.39</t>
  </si>
  <si>
    <t>BQUES1600003653</t>
  </si>
  <si>
    <t>FV7059</t>
  </si>
  <si>
    <t>F SET JUNG TRANSPORTS du 30/06/23</t>
  </si>
  <si>
    <t>BQUES1600003812</t>
  </si>
  <si>
    <t>BQUES1600007971</t>
  </si>
  <si>
    <t>PLVT AXXES invoice statement from 15/08/2023 n 005644676</t>
  </si>
  <si>
    <t>BQUES1600003624</t>
  </si>
  <si>
    <t>-CREDIT COOPERATIF CB FFT Fact 080623</t>
  </si>
  <si>
    <t>STURCHLERHOMBOURG01</t>
  </si>
  <si>
    <t>STURCHLER/HOMBOURG/01</t>
  </si>
  <si>
    <t>STURCHLER SOUS-TRAITANCE 18.07.2023</t>
  </si>
  <si>
    <t>DERIJKEALSHERRLISHEI01</t>
  </si>
  <si>
    <t>DERIJKEALS/HERRLISHEI/01</t>
  </si>
  <si>
    <t>FV5826</t>
  </si>
  <si>
    <t>F DE RIJKE ALSACE du 29/03/23</t>
  </si>
  <si>
    <t>BQUES1600005197</t>
  </si>
  <si>
    <t>BQUES1600001738</t>
  </si>
  <si>
    <t>BQUES1600009245</t>
  </si>
  <si>
    <t>F01005335</t>
  </si>
  <si>
    <t>SL TRUCKS CTP VEHICULES 07.2023</t>
  </si>
  <si>
    <t>DESAVOIETRCHAMBERY01</t>
  </si>
  <si>
    <t>DESAVOIETR/CHAMBERY/01</t>
  </si>
  <si>
    <t>FV6606</t>
  </si>
  <si>
    <t>F TRANSPORTS DE SAVOIE du 31/05/23</t>
  </si>
  <si>
    <t>BQUES1600001747</t>
  </si>
  <si>
    <t>EZ-905-NT FR00016652</t>
  </si>
  <si>
    <t>BQUES1600000536</t>
  </si>
  <si>
    <t>NATHTRANSSTRASBOURG01</t>
  </si>
  <si>
    <t>NATHTRANS/STRASBOURG/01</t>
  </si>
  <si>
    <t>NATH TRANS SOUS-TRAITANCE 05.04.2023</t>
  </si>
  <si>
    <t>BQUES1600006430</t>
  </si>
  <si>
    <t>vir recu METRIX solde compte au 31/05</t>
  </si>
  <si>
    <t>FAC 107724</t>
  </si>
  <si>
    <t>S2PWEB PACK REFERENCEMENT 25 01.06.2023-30.06.2023</t>
  </si>
  <si>
    <t>FD-192-TA 5172-CB</t>
  </si>
  <si>
    <t>BY</t>
  </si>
  <si>
    <t>FORCHMONTEREAU-01</t>
  </si>
  <si>
    <t>FORCH/MONTEREAU-/01</t>
  </si>
  <si>
    <t>BQUES1600004843</t>
  </si>
  <si>
    <t>FORCH pro forma 9000080</t>
  </si>
  <si>
    <t>ITAL EXPRESS ACHAT DE PIECES 06.04.2023</t>
  </si>
  <si>
    <t>FV6174</t>
  </si>
  <si>
    <t>F TRANSCO COLMAR du 26/04/23</t>
  </si>
  <si>
    <t>AUVERGNE DISTRIBUTION REPARATION 06.2023</t>
  </si>
  <si>
    <t>AD</t>
  </si>
  <si>
    <t>DJA TRANSPORTS DU 01/08/23 AU 31/08/23</t>
  </si>
  <si>
    <t>CLEAN TRUCKS LAVAGE TRACTEUR EZ-905-NT</t>
  </si>
  <si>
    <t>HEMISPHERELATRONCHE01</t>
  </si>
  <si>
    <t>HEMISPHERE/LATRONCHE/01</t>
  </si>
  <si>
    <t>BQUES1600000628</t>
  </si>
  <si>
    <t>VIR EMIS ACOMPTE 40% HEMISPHERES</t>
  </si>
  <si>
    <t>FV5691</t>
  </si>
  <si>
    <t>F SAFE du 15/03/23</t>
  </si>
  <si>
    <t>BQUES1600007203</t>
  </si>
  <si>
    <t xml:space="preserve">vir ADECCO </t>
  </si>
  <si>
    <t>BQUES1600001467</t>
  </si>
  <si>
    <t>CREDIT COOPERATIF CB free</t>
  </si>
  <si>
    <t>BQUES1600005207</t>
  </si>
  <si>
    <t>FV6544</t>
  </si>
  <si>
    <t>F AIGLE FRANCE du 24/05/23</t>
  </si>
  <si>
    <t>FV8070</t>
  </si>
  <si>
    <t>F BAUKOM FRANCE du 30/09/23</t>
  </si>
  <si>
    <t>FV5935</t>
  </si>
  <si>
    <t>BQUES1600006548</t>
  </si>
  <si>
    <t>23/0164</t>
  </si>
  <si>
    <t>NANTAS FACTURATION SINISTRE SPA</t>
  </si>
  <si>
    <t>FV7880</t>
  </si>
  <si>
    <t>F ADEX LOGISTIQUE du 19/09/23</t>
  </si>
  <si>
    <t>LTRVIALONLAFOUILLOU01</t>
  </si>
  <si>
    <t>LTRVIALON/LAFOUILLOU/01</t>
  </si>
  <si>
    <t>FACN°00014</t>
  </si>
  <si>
    <t>BESS PREFAC MARS 2023</t>
  </si>
  <si>
    <t>FV6045</t>
  </si>
  <si>
    <t>F GRG ALSACE du 31/03/23</t>
  </si>
  <si>
    <t>FV5949</t>
  </si>
  <si>
    <t>F ERMONT du 04/04/23</t>
  </si>
  <si>
    <t>FB-823-BX 5165-CB</t>
  </si>
  <si>
    <t>BQUES1600007363</t>
  </si>
  <si>
    <t>consommations carburant ATRAG 11/02/23 au 20/02/23</t>
  </si>
  <si>
    <t>FV7074</t>
  </si>
  <si>
    <t>F PORTMANN ET FILS TRANSP du 30/06/23</t>
  </si>
  <si>
    <t>BQUES1600008744</t>
  </si>
  <si>
    <t>FV7232</t>
  </si>
  <si>
    <t>F TRANSCO COLMAR du 15/07/23</t>
  </si>
  <si>
    <t>BQUES1600005879</t>
  </si>
  <si>
    <t>2023-FNL-000-6205732</t>
  </si>
  <si>
    <t>BQUES1600009426</t>
  </si>
  <si>
    <t>FD-265-ZX 1601017723</t>
  </si>
  <si>
    <t>AEDVILLARS01</t>
  </si>
  <si>
    <t>AED/VILLARS/01</t>
  </si>
  <si>
    <t>F2305163</t>
  </si>
  <si>
    <t>AED VERIF ANNUELLE 2023  INCENDIE 13.06.2023</t>
  </si>
  <si>
    <t>BQUES1600000508</t>
  </si>
  <si>
    <t>FV6602</t>
  </si>
  <si>
    <t>F SCHENKER FRANCE du 31/05/23</t>
  </si>
  <si>
    <t>FV7040</t>
  </si>
  <si>
    <t>F CABLAGE ELECTRIQUE INDU du 30/06/23</t>
  </si>
  <si>
    <t>BQUES1600004066</t>
  </si>
  <si>
    <t>FH-061-CQ TRR DAF AU_2023_06_01_27</t>
  </si>
  <si>
    <t>BQUES1600009459</t>
  </si>
  <si>
    <t>BQUES1600008897</t>
  </si>
  <si>
    <t>BC</t>
  </si>
  <si>
    <t>PRESTALL INTERIM DU 28/08 AU 03/09</t>
  </si>
  <si>
    <t>FV7110</t>
  </si>
  <si>
    <t>F BAUKOM FRANCE du 30/06/23</t>
  </si>
  <si>
    <t>BQUES1600011261</t>
  </si>
  <si>
    <t>FA4674</t>
  </si>
  <si>
    <t>DORADO PNEUS DEPLACEMENT A NOVATRANS CW-793-SC</t>
  </si>
  <si>
    <t>FV5296</t>
  </si>
  <si>
    <t>F GUTFRIED SAS du 15/02/23</t>
  </si>
  <si>
    <t>BQUES1600010912</t>
  </si>
  <si>
    <t>FH-035-QV TRR DAF AU_2023_05_02_16</t>
  </si>
  <si>
    <t>AH</t>
  </si>
  <si>
    <t>FH-503-DM 5177-CB</t>
  </si>
  <si>
    <t>BN</t>
  </si>
  <si>
    <t>BQUES1600003300</t>
  </si>
  <si>
    <t>FH-513-CL CFI-0223-00023 DAF XF 480 FT 4X2 STANDARD</t>
  </si>
  <si>
    <t>2023-17</t>
  </si>
  <si>
    <t>VERCASSON SOUS-TRAITANCE 01.04.2023-30.04.2023</t>
  </si>
  <si>
    <t>FV56000049</t>
  </si>
  <si>
    <t>Rémunération du mandat social PJP &gt; SOGRANLOTRANS 06/2023</t>
  </si>
  <si>
    <t>BQUES1600005303</t>
  </si>
  <si>
    <t>BQUES1600006182</t>
  </si>
  <si>
    <t>BQUES1600005428</t>
  </si>
  <si>
    <t>BQUES1600011341</t>
  </si>
  <si>
    <t>CREDIT COOPERATIF CB amazon mktp</t>
  </si>
  <si>
    <t>BQUES1600007306</t>
  </si>
  <si>
    <t>CC acompte salaire</t>
  </si>
  <si>
    <t>FV5410</t>
  </si>
  <si>
    <t>F PORTMANN du 28/02/23</t>
  </si>
  <si>
    <t>CALBERSONBSAINTAIGNA01</t>
  </si>
  <si>
    <t>CALBERSONB/SAINTAIGNA/01</t>
  </si>
  <si>
    <t>CALBERSON  REFAC/DOMMAGE CHARIOT ELEVATEUR  01.12.2022</t>
  </si>
  <si>
    <t>BQUES1600001153</t>
  </si>
  <si>
    <t>BQUES1600003616</t>
  </si>
  <si>
    <t>PERRENOTLURODANGE01</t>
  </si>
  <si>
    <t>PERRENOTLU/RODANGE/01</t>
  </si>
  <si>
    <t>PERRENOT SOUS-TRAITANCE 16.03.2023</t>
  </si>
  <si>
    <t>BQUES1600003315</t>
  </si>
  <si>
    <t>prel man finance</t>
  </si>
  <si>
    <t>AVOIR FLEXIWORK EASY CHTIBI MOHAMED IND PANIER 05/08/2023</t>
  </si>
  <si>
    <t>FK-040-YB 1601020250</t>
  </si>
  <si>
    <t>AVOIR DURAND SERVICES</t>
  </si>
  <si>
    <t>BOUYGUES ABONNEMENT  MOBILE</t>
  </si>
  <si>
    <t>FV8155</t>
  </si>
  <si>
    <t>F HEF-DURFERRIT du 30/09/23</t>
  </si>
  <si>
    <t>BQUES1600000772</t>
  </si>
  <si>
    <t>CABLES FORSAINT CHAM01</t>
  </si>
  <si>
    <t>CABLES FOR/SAINT CHAM/01</t>
  </si>
  <si>
    <t>FV5184</t>
  </si>
  <si>
    <t>F CABLES FOR GLOBAL PERFO du 31/01/23</t>
  </si>
  <si>
    <t>BQUES1600002135</t>
  </si>
  <si>
    <t>BQUES1600008025</t>
  </si>
  <si>
    <t>PAULLIBBRACOLMAR01</t>
  </si>
  <si>
    <t>PAULLIBBRA/COLMAR/01</t>
  </si>
  <si>
    <t>FV7486</t>
  </si>
  <si>
    <t>F PAUL LIBBRA LOGISTIQUE du 31/07/23</t>
  </si>
  <si>
    <t>SERVICES MSAINT-ETIE01</t>
  </si>
  <si>
    <t>SERVICES M/SAINT-ETIE/01</t>
  </si>
  <si>
    <t>FV15000307</t>
  </si>
  <si>
    <t>FACTURATION 4 PLATINES AXEL</t>
  </si>
  <si>
    <t>FV5933</t>
  </si>
  <si>
    <t>ITALEXPRECHALONS-EN01</t>
  </si>
  <si>
    <t>ITALEXPRE/CHALONS-EN/01</t>
  </si>
  <si>
    <t>ITAL EXPRESS FEU LED TRICOLORE DR</t>
  </si>
  <si>
    <t>TML&amp;MFTROUGEMONTL01</t>
  </si>
  <si>
    <t>TML&amp;MFT/ROUGEMONTL/01</t>
  </si>
  <si>
    <t>FACT01035</t>
  </si>
  <si>
    <t>TML ET MFT SOUS-TRAITANCE DU 23.02.2023</t>
  </si>
  <si>
    <t>FJ-523-SY 1601019492</t>
  </si>
  <si>
    <t>JAABOUKI MVAULX-EN-V01</t>
  </si>
  <si>
    <t>JAABOUKI M/VAULX-EN-V/01</t>
  </si>
  <si>
    <t>NDF 03/23</t>
  </si>
  <si>
    <t>NDF JAABOUKI VISITE MEDICALE</t>
  </si>
  <si>
    <t>LEBON JOB INTERIM SEMAINE 16.2023</t>
  </si>
  <si>
    <t>BQUES1600006533</t>
  </si>
  <si>
    <t>FCM0014178</t>
  </si>
  <si>
    <t>DLLUB HUILE ET LIQUIDE DE REFROIDISSEMENT</t>
  </si>
  <si>
    <t>FV6841</t>
  </si>
  <si>
    <t>F JOST LOGISTIC du 15/06/23</t>
  </si>
  <si>
    <t>BQUES1600005195</t>
  </si>
  <si>
    <t>prel SFR BUSINESS en attente facture</t>
  </si>
  <si>
    <t>LE BON JOB SEMAINE 14.2023</t>
  </si>
  <si>
    <t>PRESTALLINCOLMAR02</t>
  </si>
  <si>
    <t>PRESTALLIN/COLMAR/02</t>
  </si>
  <si>
    <t>PREST'ALL INTERIM SEMAINE 27.03.2023-02-04.2023</t>
  </si>
  <si>
    <t>BQUES1600002053</t>
  </si>
  <si>
    <t>CC CB Paypal Sebastien</t>
  </si>
  <si>
    <t>BQUES1600004520</t>
  </si>
  <si>
    <t>CB web amende.gouv</t>
  </si>
  <si>
    <t>BQUES1600003708</t>
  </si>
  <si>
    <t>BQUES1600002140</t>
  </si>
  <si>
    <t>BOUYGUES TELEPHONE FIXE 04.2023</t>
  </si>
  <si>
    <t>FE-148-AF TRR DAF n°23-0127</t>
  </si>
  <si>
    <t>FV7549</t>
  </si>
  <si>
    <t>F LCI-CLASQUIN du 31/07/23</t>
  </si>
  <si>
    <t>BQUES1600003294</t>
  </si>
  <si>
    <t>FV6190</t>
  </si>
  <si>
    <t>F TRANSCO EPINAL du 26/04/23</t>
  </si>
  <si>
    <t>Honoraires DENNERY affaire fond de garantie victime actes de terrorisme</t>
  </si>
  <si>
    <t>SORECODAVEZIEUX01</t>
  </si>
  <si>
    <t>SORECO/DAVEZIEUX/01</t>
  </si>
  <si>
    <t>FA0031880</t>
  </si>
  <si>
    <t>SORECO EXT PAIE 03.2023</t>
  </si>
  <si>
    <t>FV2703</t>
  </si>
  <si>
    <t>F RESOLUTIONS LONGVIC du 30/06/22</t>
  </si>
  <si>
    <t>TORCKCAMILSAINTSERNI01</t>
  </si>
  <si>
    <t>TORCKCAMIL/SAINTSERNI/01</t>
  </si>
  <si>
    <t>FV16000017</t>
  </si>
  <si>
    <t>Vente Matériel de Transport SOGRANLOTRANS &gt; TORCK CAMILLE 937-ADB-42</t>
  </si>
  <si>
    <t>FIXNEXPRESDECINESCHA01</t>
  </si>
  <si>
    <t>FIXNEXPRES/DECINESCHA/01</t>
  </si>
  <si>
    <t>FAC-1</t>
  </si>
  <si>
    <t>FIX'IN TRANSPORT TRACTION FORF REGIONAL</t>
  </si>
  <si>
    <t>FA202309-000615</t>
  </si>
  <si>
    <t>PMIL PRESTATION SEPT 2023</t>
  </si>
  <si>
    <t>FV6178</t>
  </si>
  <si>
    <t>F TRANSFERT SAS - TLS du 25/04/23</t>
  </si>
  <si>
    <t>pro forma</t>
  </si>
  <si>
    <t>SAMSIC INTERIM ALSACE PRO-FORMA</t>
  </si>
  <si>
    <t>FRAISSE réparation EX-387-KH</t>
  </si>
  <si>
    <t>AQUILARHRENNES01</t>
  </si>
  <si>
    <t>AQUILARH/RENNES/01</t>
  </si>
  <si>
    <t>BQUES1600007299</t>
  </si>
  <si>
    <t>AQUILA Proforma 714034</t>
  </si>
  <si>
    <t>BQUES1600004865</t>
  </si>
  <si>
    <t>vir FORCH proforma</t>
  </si>
  <si>
    <t>535/1002243</t>
  </si>
  <si>
    <t>SOVITRAT INTERIM SEMAINE 17.2023</t>
  </si>
  <si>
    <t>2023/77244</t>
  </si>
  <si>
    <t>TICPE 03/2023</t>
  </si>
  <si>
    <t>MAR23-47</t>
  </si>
  <si>
    <t>LABBAYE SOUS-TRAITANCE DU 14.03.2023</t>
  </si>
  <si>
    <t>BQUES1600004863</t>
  </si>
  <si>
    <t>EE-953-GQ 3661</t>
  </si>
  <si>
    <t>FA0037215</t>
  </si>
  <si>
    <t>SORECO EXT DE LA PAIE DE SEPTEMBRE 2023</t>
  </si>
  <si>
    <t>BQUES1600005842</t>
  </si>
  <si>
    <t>BQUES1600011208</t>
  </si>
  <si>
    <t>FACN°00016</t>
  </si>
  <si>
    <t>BESS PREFAC MAI 2023</t>
  </si>
  <si>
    <t>BQUES1600007212</t>
  </si>
  <si>
    <t>prel BOUYGUES</t>
  </si>
  <si>
    <t>DIAC LOCATNOISY-LE-G01</t>
  </si>
  <si>
    <t>DIAC LOCAT/NOISY-LE-G/01</t>
  </si>
  <si>
    <t>BQUES1600008770</t>
  </si>
  <si>
    <t>DIAC créance règlement facture 500€ sauvegarde</t>
  </si>
  <si>
    <t>BQUES1600010846</t>
  </si>
  <si>
    <t>BQUES1600009790</t>
  </si>
  <si>
    <t>vir recu KLESIA rbt 2023</t>
  </si>
  <si>
    <t>2023-FLN-000-6205879</t>
  </si>
  <si>
    <t>LEBON JOB INTERIM AVOIR BOUSSORA SEMAINE 19.2023</t>
  </si>
  <si>
    <t>CORNUTSERVLAFOUILLOU01</t>
  </si>
  <si>
    <t>CORNUTSERV/LAFOUILLOU/01</t>
  </si>
  <si>
    <t>BQUES1600000516</t>
  </si>
  <si>
    <t>VIR EMIS PROFORMA CORNUT 0073847 FG-625-KP</t>
  </si>
  <si>
    <t>CRITINTERIPARIS1701</t>
  </si>
  <si>
    <t>CRITINTERI/PARIS17/01</t>
  </si>
  <si>
    <t>BQUES1600003360</t>
  </si>
  <si>
    <t>VIR EMIS PROFORMA CRIT INTERIM</t>
  </si>
  <si>
    <t>FV16000097</t>
  </si>
  <si>
    <t>Location Matériel de transport FC-231-HF 06/2023</t>
  </si>
  <si>
    <t>BQUES1600005343</t>
  </si>
  <si>
    <t>SIST DROME COTISATION 01.01.2023-31.12.2023</t>
  </si>
  <si>
    <t>FV6453</t>
  </si>
  <si>
    <t>F HEF-DURFERRIT du 30/04/23</t>
  </si>
  <si>
    <t>BQUES1600004909</t>
  </si>
  <si>
    <t xml:space="preserve">vir BALLET </t>
  </si>
  <si>
    <t>XPOVOLUMEFBEAUSEMBLA01</t>
  </si>
  <si>
    <t>XPOVOLUMEF/BEAUSEMBLA/01</t>
  </si>
  <si>
    <t>FV6032</t>
  </si>
  <si>
    <t>F XPO LAST MILE FRANCE du 31/03/23</t>
  </si>
  <si>
    <t>FV7190</t>
  </si>
  <si>
    <t>F CABLAGE ELECTRIQUE INDU du 15/07/23</t>
  </si>
  <si>
    <t>AST 6701</t>
  </si>
  <si>
    <t>AST 67//01</t>
  </si>
  <si>
    <t>BQUES1600007301</t>
  </si>
  <si>
    <t>AST 67 Sauvegarde vir créances inf à 500€</t>
  </si>
  <si>
    <t>FV7121</t>
  </si>
  <si>
    <t>F JCL LOGISTICS GERMANY G du 30/06/23</t>
  </si>
  <si>
    <t>MERLEJACQURIVEDEGIER01</t>
  </si>
  <si>
    <t>MERLEJACQU/RIVEDEGIER/01</t>
  </si>
  <si>
    <t>F11511</t>
  </si>
  <si>
    <t>GARAGE PANEPINTO réparation suite accident FE-874-MH</t>
  </si>
  <si>
    <t>PREST'ALL INTERIM SEMAINE 24.04.2023-30.04.2023</t>
  </si>
  <si>
    <t>SIRIUSTRANVARENNESLE01</t>
  </si>
  <si>
    <t>SIRIUSTRAN/VARENNESLE/01</t>
  </si>
  <si>
    <t>FV6604</t>
  </si>
  <si>
    <t>F SIRIUS TRANSPORT ET LOG du 31/05/23</t>
  </si>
  <si>
    <t>2023-BRS-000-6103784</t>
  </si>
  <si>
    <t>BQUES1600001654</t>
  </si>
  <si>
    <t>prélèvement à tort EY-111-TF racheté le 25/04</t>
  </si>
  <si>
    <t>AST 67 SURVEILLANCE INDIVIDUELLE</t>
  </si>
  <si>
    <t>LESPORTESDCHAUDEYROL01</t>
  </si>
  <si>
    <t>LESPORTESD/CHAUDEYROL/01</t>
  </si>
  <si>
    <t>BQUES1600002710</t>
  </si>
  <si>
    <t>vir emis facture 2023-000038 portes du mezenc</t>
  </si>
  <si>
    <t>FV7326</t>
  </si>
  <si>
    <t>F SET JUNG TRANSPORTS du 25/07/23</t>
  </si>
  <si>
    <t>STRIEBIG SOUS-TRAITANCE 03.04.2023</t>
  </si>
  <si>
    <t>BQUES1600007109</t>
  </si>
  <si>
    <t>Q</t>
  </si>
  <si>
    <t>BQUES1600008533</t>
  </si>
  <si>
    <t>FD-886-KA TRR DAF 23-0126</t>
  </si>
  <si>
    <t>TEDCHAZELLES01</t>
  </si>
  <si>
    <t>TED/CHAZELLES/01</t>
  </si>
  <si>
    <t>FV7090</t>
  </si>
  <si>
    <t>F TED du 30/06/23</t>
  </si>
  <si>
    <t>BQUES1600009800</t>
  </si>
  <si>
    <t>FV6583</t>
  </si>
  <si>
    <t>F AIGLE FRANCE du 30/05/23</t>
  </si>
  <si>
    <t>BQUES1600002049</t>
  </si>
  <si>
    <t>BQUES1600006101</t>
  </si>
  <si>
    <t>SQUITIEROBéRAN SAIN01</t>
  </si>
  <si>
    <t>SQUITIEROBéRAN/ SAIN/01</t>
  </si>
  <si>
    <t>NDF SQUITERO B. Visite médicale permis</t>
  </si>
  <si>
    <t>BQUES1600000212</t>
  </si>
  <si>
    <t>LI CHEN CHAI NDF carte conducteur 08/07</t>
  </si>
  <si>
    <t>LE BON JOB INTERIM SEMAINE DU 13.2023</t>
  </si>
  <si>
    <t>JEAN ROUILLON SS TRAITANCE TPT DU 23/02/23</t>
  </si>
  <si>
    <t>EY-220-TQ 1601014958</t>
  </si>
  <si>
    <t>Virement internes - paiements directs</t>
  </si>
  <si>
    <t>BQUES1600006196</t>
  </si>
  <si>
    <t>NATIXIS  paiement direct à restituer METRIX</t>
  </si>
  <si>
    <t>FV6076</t>
  </si>
  <si>
    <t>BQUES1600008476</t>
  </si>
  <si>
    <t>AUVERGNE DISTRIBUTION REPARATION FN-232-CX</t>
  </si>
  <si>
    <t>BQUES1600003614</t>
  </si>
  <si>
    <t>SOLILY LUDSORBIERS01</t>
  </si>
  <si>
    <t>SOLILY LUD/SORBIERS/01</t>
  </si>
  <si>
    <t>SAS SOLILY NETTOYAGE DES LOCAUX DU MOIS DE FEVRIER 2023</t>
  </si>
  <si>
    <t>BQUES1600009804</t>
  </si>
  <si>
    <t>vir recu BALLET factures Aout</t>
  </si>
  <si>
    <t>SCHMITZ LISTEAU EN PVC</t>
  </si>
  <si>
    <t>MICHELIN EY-403-FF dépannage tracteur 10/07/23</t>
  </si>
  <si>
    <t>780/1001682</t>
  </si>
  <si>
    <t>SOLANO GUNER/RENAR PRESTATION</t>
  </si>
  <si>
    <t>FV6455</t>
  </si>
  <si>
    <t>F LCI-CLASQUIN du 30/04/23</t>
  </si>
  <si>
    <t>DN</t>
  </si>
  <si>
    <t>DIRECTENERGIES ELECTRICITE 13.04.2023-12.05.2023</t>
  </si>
  <si>
    <t>BQUES1600002057</t>
  </si>
  <si>
    <t>FV6114</t>
  </si>
  <si>
    <t>F AIGLE FRANCE du 15/04/23</t>
  </si>
  <si>
    <t>BQUES1600002605</t>
  </si>
  <si>
    <t>FV6225</t>
  </si>
  <si>
    <t>F OUTTARGET du 27/04/23</t>
  </si>
  <si>
    <t>BAPTISTA Tony remboursement visite médicale permis de conduire</t>
  </si>
  <si>
    <t>FV6792</t>
  </si>
  <si>
    <t>F KROMM GROUP du 31/05/23</t>
  </si>
  <si>
    <t>RAS 140 INTERIM SEMAINE 16-22.2023</t>
  </si>
  <si>
    <t>BQUES1600000257</t>
  </si>
  <si>
    <t>CREDIT COOPERATIF CB Leclerc</t>
  </si>
  <si>
    <t>LDPILAVERPILLI01</t>
  </si>
  <si>
    <t>LDPI/LAVERPILLI/01</t>
  </si>
  <si>
    <t>FV5299</t>
  </si>
  <si>
    <t>F LDPI du 15/02/23</t>
  </si>
  <si>
    <t>FV16000099</t>
  </si>
  <si>
    <t>Location Matériel de transport FC-419-DZ 06/2023</t>
  </si>
  <si>
    <t>2553PF00089</t>
  </si>
  <si>
    <t>GSVI ACHAT DE DISQUE DE FREIN  DU 20.02.2023</t>
  </si>
  <si>
    <t>CHSCONTROLALTKIRCH01</t>
  </si>
  <si>
    <t>CHSCONTROL/ALTKIRCH/01</t>
  </si>
  <si>
    <t>FC 1046</t>
  </si>
  <si>
    <t>HYDROPARTS DEPANNAGE FA-500-NN</t>
  </si>
  <si>
    <t>BQUES1600003590</t>
  </si>
  <si>
    <t>GSVI CAPTEUR DES GAZ EZ-995-XC</t>
  </si>
  <si>
    <t>BQUES1600006053</t>
  </si>
  <si>
    <t>FV6501</t>
  </si>
  <si>
    <t>F SATM CHAMBERY du 15/05/23</t>
  </si>
  <si>
    <t>NOVATRANSPARIS01</t>
  </si>
  <si>
    <t>NOVATRANS/PARIS/01</t>
  </si>
  <si>
    <t>150740MF</t>
  </si>
  <si>
    <t>NOVATRANS STATIONNEMENT DE CHASSIS VENISSIEUX 06.2023</t>
  </si>
  <si>
    <t>EUROMASTER LIVRAISON PNEUS DU 27/02/23</t>
  </si>
  <si>
    <t>XPOTRSSERVBEAUSSEMBL01</t>
  </si>
  <si>
    <t>XPOTRSSERV/BEAUSSEMBL/01</t>
  </si>
  <si>
    <t>FV6806</t>
  </si>
  <si>
    <t>F XPO LAST MILE FRANCE du 31/05/23</t>
  </si>
  <si>
    <t>BQUES1600008894</t>
  </si>
  <si>
    <t>EZ-820-ZZ FR00016659</t>
  </si>
  <si>
    <t>FRAISSE REPARATION EX-164-KH</t>
  </si>
  <si>
    <t>LEBON JOB interim S33</t>
  </si>
  <si>
    <t>BQUES1600007335</t>
  </si>
  <si>
    <t>BQUES1600008051</t>
  </si>
  <si>
    <t>BQUES1600007947</t>
  </si>
  <si>
    <t>EF-668-SY 2016090500</t>
  </si>
  <si>
    <t>260/1000450</t>
  </si>
  <si>
    <t>SOLANO INTERIM SEMAINE 20 LAROUSSI</t>
  </si>
  <si>
    <t>FTLOCATIONDAVEZIEUX01</t>
  </si>
  <si>
    <t>FTLOCATION/DAVEZIEUX/01</t>
  </si>
  <si>
    <t>BQUES1600008518</t>
  </si>
  <si>
    <t>prel FT LOCATIONS</t>
  </si>
  <si>
    <t>9A0031850862</t>
  </si>
  <si>
    <t>SFR TELEPHONE MOBILES DU 15/11 AU 14/12</t>
  </si>
  <si>
    <t>FV5927</t>
  </si>
  <si>
    <t>prlvt man finance F3 381.84</t>
  </si>
  <si>
    <t>BQUES1600010318</t>
  </si>
  <si>
    <t>EG</t>
  </si>
  <si>
    <t>FV2991</t>
  </si>
  <si>
    <t>BPCE FACTOR Restit. Fac garantie ou non</t>
  </si>
  <si>
    <t>BQUES1600011343</t>
  </si>
  <si>
    <t>BQUES1600007029</t>
  </si>
  <si>
    <t>VIR EMIS PROFORMA SAMSIC MOUTY Florent</t>
  </si>
  <si>
    <t>XENITRANSNORDHOUSE01</t>
  </si>
  <si>
    <t>XENITRANS/NORDHOUSE/01</t>
  </si>
  <si>
    <t>BQUES1600006135</t>
  </si>
  <si>
    <t>PRLV MAN FINANCIAL SERVICE /01903268982023/MFI 07.2023</t>
  </si>
  <si>
    <t>BS</t>
  </si>
  <si>
    <t>AUVERGNE DISTRIBUTION REPARATION DU MOIS DE MARS</t>
  </si>
  <si>
    <t>BQUES1600009465</t>
  </si>
  <si>
    <t>BQUES1600009990</t>
  </si>
  <si>
    <t>prel delage</t>
  </si>
  <si>
    <t>BQUES1600004601</t>
  </si>
  <si>
    <t>FV7804</t>
  </si>
  <si>
    <t>F BAUKOM FRANCE du 31/08/23</t>
  </si>
  <si>
    <t>BQUES1600008131</t>
  </si>
  <si>
    <t>BQUES1600007357</t>
  </si>
  <si>
    <t>BQUES1600008882</t>
  </si>
  <si>
    <t>2305-158</t>
  </si>
  <si>
    <t>VIAL SOUS-TRAITANCE 05.2023</t>
  </si>
  <si>
    <t>BQUES1600005892</t>
  </si>
  <si>
    <t>BQUES1600007105</t>
  </si>
  <si>
    <t>Aide apprentis SOGRAN 06/23 barth joris+kapanat keti</t>
  </si>
  <si>
    <t>FR23007847561</t>
  </si>
  <si>
    <t>AXXES LOCATION DE BADGE BELGIQUE/ITALIE/FRANCE</t>
  </si>
  <si>
    <t>FV7967</t>
  </si>
  <si>
    <t>F CEE INTER du 29/09/23</t>
  </si>
  <si>
    <t>SLK ss traitance du 23/08/23</t>
  </si>
  <si>
    <t>FV7757</t>
  </si>
  <si>
    <t>F GTLE GROUPE EB TRANS du 31/08/23</t>
  </si>
  <si>
    <t>BQUES1600010757</t>
  </si>
  <si>
    <t>CC INTERETS DEBITEURS</t>
  </si>
  <si>
    <t>S2PWEBCAVAILLON01</t>
  </si>
  <si>
    <t>S2PWEB/CAVAILLON/01</t>
  </si>
  <si>
    <t>FAC 99526</t>
  </si>
  <si>
    <t>S2PWEB PACK REFERENCEMENT ECHEANCES DU 01.03.2023 AU 31.03.2023</t>
  </si>
  <si>
    <t>EZ-948-GE 1601014954</t>
  </si>
  <si>
    <t>ARCHERSAINTGERMA01</t>
  </si>
  <si>
    <t>ARCHER/SAINTGERMA/01</t>
  </si>
  <si>
    <t>BQUES1600000506</t>
  </si>
  <si>
    <t>CREDIT COOPERATIF CB Dame nature</t>
  </si>
  <si>
    <t>FA4928</t>
  </si>
  <si>
    <t>DORADO dépannage FE-539-NW pour BALLET +achat pneu 315/70R22.5</t>
  </si>
  <si>
    <t>150189MF</t>
  </si>
  <si>
    <t>NOVATRANS STATIONNEMENT DE CHASSIS  04.2023</t>
  </si>
  <si>
    <t>THETRUCKCOHOOGLEDE01</t>
  </si>
  <si>
    <t>THETRUCKCO/HOOGLEDE/01</t>
  </si>
  <si>
    <t>FV16000005</t>
  </si>
  <si>
    <t>Vente Matériel de Transport SOGRANLOTRANS &gt; THE TRUCK COMPANY EY-111-TF</t>
  </si>
  <si>
    <t>BQUES1600009439</t>
  </si>
  <si>
    <t>BR080025/F23</t>
  </si>
  <si>
    <t>AURAMA LOCATION Chariot Aout</t>
  </si>
  <si>
    <t>BQUES1600009434</t>
  </si>
  <si>
    <t>BQUES1600006138</t>
  </si>
  <si>
    <t>FA23-0788</t>
  </si>
  <si>
    <t>BDO Contestation accident du travail MONOIR+BENLOUNIS</t>
  </si>
  <si>
    <t>FV16000053</t>
  </si>
  <si>
    <t>REFACTURATION PRISE DE GASOIL MAI 2023</t>
  </si>
  <si>
    <t>TESTOFORBACH01</t>
  </si>
  <si>
    <t>TESTO/FORBACH/01</t>
  </si>
  <si>
    <t>TESTO SAVERIS 2</t>
  </si>
  <si>
    <t>FV4690</t>
  </si>
  <si>
    <t>F GUTFRIED SAS du 31/12/22</t>
  </si>
  <si>
    <t>EE-331-JP 3663</t>
  </si>
  <si>
    <t>FV16000026</t>
  </si>
  <si>
    <t>REFACTURATION FORFAIT TELEPHONIQUE 04/2023</t>
  </si>
  <si>
    <t>FREIGHTSOLBERGHEIM01</t>
  </si>
  <si>
    <t>FREIGHTSOL/BERGHEIM/01</t>
  </si>
  <si>
    <t>FV6125</t>
  </si>
  <si>
    <t>F FREIGHT SOLUTIONS du 15/04/23</t>
  </si>
  <si>
    <t>NORDICTRUCAARHUS01</t>
  </si>
  <si>
    <t>NORDICTRUC/AARHUS/01</t>
  </si>
  <si>
    <t>NORDIC TRUCKING SOUS-TRAITANCE</t>
  </si>
  <si>
    <t>BQUES1600006099</t>
  </si>
  <si>
    <t>GTICRETEIL01</t>
  </si>
  <si>
    <t>GTI/CRETEIL/01</t>
  </si>
  <si>
    <t>FV15000347</t>
  </si>
  <si>
    <t>Bail Publicitaire 01/2023 - 03/2023</t>
  </si>
  <si>
    <t>PJPSORBIERS01</t>
  </si>
  <si>
    <t>PJP/SORBIERS/01</t>
  </si>
  <si>
    <t>FV55000236</t>
  </si>
  <si>
    <t>Honoraires intervention DROITE LIGNE MARS 2023</t>
  </si>
  <si>
    <t>BARBIERANTBELLEY01</t>
  </si>
  <si>
    <t>BARBIERANT/BELLEY/01</t>
  </si>
  <si>
    <t>FV16000016</t>
  </si>
  <si>
    <t>Vente Matériel de Transport SOGRANLOTRANS &gt; ANTHONY BARBIER 9029-XZ-42</t>
  </si>
  <si>
    <t>ET-794-XE 10020803040</t>
  </si>
  <si>
    <t>BQUES1600004058</t>
  </si>
  <si>
    <t>vir émis pour solde AS24 au 31/05/23</t>
  </si>
  <si>
    <t>BQUES1600005446</t>
  </si>
  <si>
    <t>AI</t>
  </si>
  <si>
    <t>FV3836</t>
  </si>
  <si>
    <t>F MAISON HUMBERT du 30/09/22</t>
  </si>
  <si>
    <t>BQUES1600007132</t>
  </si>
  <si>
    <t>vir émis facture SOLILY avril</t>
  </si>
  <si>
    <t>NDF NAMYSL déplacement VENDENHEIM du 25/09 au 27/09</t>
  </si>
  <si>
    <t>CT</t>
  </si>
  <si>
    <t>Produits à recevoir Organismes sociaux</t>
  </si>
  <si>
    <t>FC000110749</t>
  </si>
  <si>
    <t>AUTO POIDS LOURDS 42 CONTROLE TACHYGRAPHE ET LIMITEUR</t>
  </si>
  <si>
    <t>FV7227</t>
  </si>
  <si>
    <t>F CELDUC RELAIS du 15/07/23</t>
  </si>
  <si>
    <t>BQUES1600005290</t>
  </si>
  <si>
    <t>ETAIANTONY01</t>
  </si>
  <si>
    <t>ETAI/ANTONY/01</t>
  </si>
  <si>
    <t>BQUES1600008444</t>
  </si>
  <si>
    <t>KRONE ACHAT DE FILTRE DU 13.03.2023</t>
  </si>
  <si>
    <t>BQUES1600003084</t>
  </si>
  <si>
    <t>SAMSIC INTERIM ALSACE PRO-FORMA BESSEBAA MAAMAR</t>
  </si>
  <si>
    <t>ALTRANS SOUS-TRAITANCE 16.05.2023</t>
  </si>
  <si>
    <t>CS</t>
  </si>
  <si>
    <t>DJ</t>
  </si>
  <si>
    <t>BQUES1600000215</t>
  </si>
  <si>
    <t>KARAPETIANSAINTETIEN02</t>
  </si>
  <si>
    <t>KARAPETIAN/SAINTETIEN/02</t>
  </si>
  <si>
    <t>NDF KARAPETIAN G. renouvellement carte conducteur</t>
  </si>
  <si>
    <t>FV7710</t>
  </si>
  <si>
    <t>F COUE TRANSPORTS du 31/08/23</t>
  </si>
  <si>
    <t>BQUES1600000793</t>
  </si>
  <si>
    <t>AUVERGNE DISTRIBUTION réparation EN-934-BL</t>
  </si>
  <si>
    <t>AGREY ss traitance juillet</t>
  </si>
  <si>
    <t>DI</t>
  </si>
  <si>
    <t>VOLVOFINANSTPRIEST01</t>
  </si>
  <si>
    <t>VOLVOFINAN/STPRIEST/01</t>
  </si>
  <si>
    <t>EN-824-PH 1-1-2882844-1</t>
  </si>
  <si>
    <t>230F15308</t>
  </si>
  <si>
    <t>CHAMFRAY FLOCAGE  7 SEMI REMORQUE</t>
  </si>
  <si>
    <t>GSVI PARAMETRAGE LIMITEUR FE-440-TP</t>
  </si>
  <si>
    <t>FV5818</t>
  </si>
  <si>
    <t>F AFRAC SERVICES du 29/03/23</t>
  </si>
  <si>
    <t>SOLANO LILLA DEFENSE01</t>
  </si>
  <si>
    <t>SOLANO LIL/LA DEFENSE/01</t>
  </si>
  <si>
    <t>590/1009429</t>
  </si>
  <si>
    <t>SOLANO INTERIM SEMAINE 19+20.2023 MATON</t>
  </si>
  <si>
    <t>BQUES1600006841</t>
  </si>
  <si>
    <t>FK-927-VY CFI-0223-00026 DAF XF 480 FT 4X2 STANDARD</t>
  </si>
  <si>
    <t>BQUES1600010922</t>
  </si>
  <si>
    <t>FC-419-DZ FR00016664</t>
  </si>
  <si>
    <t>BQUES1600011342</t>
  </si>
  <si>
    <t>PRESTALL interim du 30/07 au 31/07</t>
  </si>
  <si>
    <t>FF-249-PG 5175-CB</t>
  </si>
  <si>
    <t>BQUES1600011403</t>
  </si>
  <si>
    <t>FV6650</t>
  </si>
  <si>
    <t>F GREENMODAL TRANSPORT BA du 31/05/23</t>
  </si>
  <si>
    <t>BQUES1600004900</t>
  </si>
  <si>
    <t>-CREDIT COOPERATIF CB 3brasseurs</t>
  </si>
  <si>
    <t>BQUES1600006859</t>
  </si>
  <si>
    <t>FA00012098</t>
  </si>
  <si>
    <t>UNAL ACHAT DE PALAETTES 80X120 6-7 PLANCHES</t>
  </si>
  <si>
    <t>FV5572</t>
  </si>
  <si>
    <t>F SAFE du 28/02/23</t>
  </si>
  <si>
    <t>PRESTALL INTERIM DU 21/08 AU 27/08</t>
  </si>
  <si>
    <t>BQUES1600000409</t>
  </si>
  <si>
    <t>FV5832</t>
  </si>
  <si>
    <t>F JCL LOGISTICS GERMANY G du 29/03/23</t>
  </si>
  <si>
    <t>GEFCOFRANCSAUSHEIM01</t>
  </si>
  <si>
    <t>GEFCOFRANC/SAUSHEIM/01</t>
  </si>
  <si>
    <t>0093F01157</t>
  </si>
  <si>
    <t>GEFCO SOUS-TRAITANCE 05.01.2023</t>
  </si>
  <si>
    <t>FAHRNER TRANSPORTS SAS Sous traitance du  20/12/22</t>
  </si>
  <si>
    <t>AST 67 COTIS SUPP BOUCHRITE ABDELKARIM 2023</t>
  </si>
  <si>
    <t>0062F02912</t>
  </si>
  <si>
    <t>GEFCO SOUS-TRAITANCE 27.09.2022</t>
  </si>
  <si>
    <t>FV6004</t>
  </si>
  <si>
    <t>F LOG SERVICES du 31/03/23</t>
  </si>
  <si>
    <t>BQUES1600009456</t>
  </si>
  <si>
    <t>AWFR52104732</t>
  </si>
  <si>
    <t>WELTER SOUS-TRAITANCE DU 21.11.2022</t>
  </si>
  <si>
    <t>BQUES1600000659</t>
  </si>
  <si>
    <t>BQUES1600007350</t>
  </si>
  <si>
    <t>Y</t>
  </si>
  <si>
    <t>MAG DISTRIBUTION ACHAT GAZOLE</t>
  </si>
  <si>
    <t>FV7531</t>
  </si>
  <si>
    <t>F CLERC ET CARDONE du 31/07/23</t>
  </si>
  <si>
    <t>BQUES1600002618</t>
  </si>
  <si>
    <t>FA-577-SV 1197</t>
  </si>
  <si>
    <t>BALLET SOUS-TRAITANCE 05.2023</t>
  </si>
  <si>
    <t>VIALTRANSBONSON01</t>
  </si>
  <si>
    <t>VIALTRANS/BONSON/01</t>
  </si>
  <si>
    <t>2304-255</t>
  </si>
  <si>
    <t>VIAL SOUS-TRAITANCE 26.04.2023</t>
  </si>
  <si>
    <t>BK</t>
  </si>
  <si>
    <t>COGNARD SOUS-TRAITANCE 06.04.2023</t>
  </si>
  <si>
    <t>BQUES1600007288</t>
  </si>
  <si>
    <t>TODD ACHATS DE PIECES</t>
  </si>
  <si>
    <t>BQUES1600003320</t>
  </si>
  <si>
    <t>FV6868</t>
  </si>
  <si>
    <t>F CHABANNE du 15/06/23</t>
  </si>
  <si>
    <t>FV5928</t>
  </si>
  <si>
    <t>F SEDEM du 31/03/23</t>
  </si>
  <si>
    <t>FV6335</t>
  </si>
  <si>
    <t>AY</t>
  </si>
  <si>
    <t>BQUES1600005895</t>
  </si>
  <si>
    <t>BQUES1600011321</t>
  </si>
  <si>
    <t>FV7537</t>
  </si>
  <si>
    <t>F FP PLASTIQUES du 31/07/23</t>
  </si>
  <si>
    <t>NDF 07/23 ACIKGOZ VISITE MEDICALE PERMIS PL</t>
  </si>
  <si>
    <t>BAPTISTA JANDRÉZIEUX01</t>
  </si>
  <si>
    <t>BAPTISTA J/ANDRÉZIEUX/01</t>
  </si>
  <si>
    <t>BQUES1600005301</t>
  </si>
  <si>
    <t>GSVIMONTPEBAILLARGUE01</t>
  </si>
  <si>
    <t>GSVIMONTPE/BAILLARGUE/01</t>
  </si>
  <si>
    <t>260/1000447</t>
  </si>
  <si>
    <t>SOLANO INTERIM SEMAINE 18 &amp;19.2023</t>
  </si>
  <si>
    <t>BQUES1600006843</t>
  </si>
  <si>
    <t>AJ</t>
  </si>
  <si>
    <t>BQUES1600008537</t>
  </si>
  <si>
    <t>BQUES1600011197</t>
  </si>
  <si>
    <t>FR23007847558</t>
  </si>
  <si>
    <t>AXXES PEAGE FRANCE DU 16.03.2023 AU 31.03.2023</t>
  </si>
  <si>
    <t>BQUES1600004928</t>
  </si>
  <si>
    <t>vir paccar du 30.06</t>
  </si>
  <si>
    <t>AG</t>
  </si>
  <si>
    <t>BQUES1600001496</t>
  </si>
  <si>
    <t>AUVERGNE DISTRIBUTION REPARATION</t>
  </si>
  <si>
    <t>B68/0800450</t>
  </si>
  <si>
    <t>PROMAN intérimaires 06/22 S.20 BECO TORRES JOSEPH</t>
  </si>
  <si>
    <t>EUROMASTER DEPANNAGE DE PNEU SUR EM-244-JH</t>
  </si>
  <si>
    <t>BQUES1600003620</t>
  </si>
  <si>
    <t>BQUES1600006680</t>
  </si>
  <si>
    <t>BQUES1600003641</t>
  </si>
  <si>
    <t>FV7322</t>
  </si>
  <si>
    <t>F GT SOLUTIONS du 25/07/23</t>
  </si>
  <si>
    <t>FV8144</t>
  </si>
  <si>
    <t>BQUES1600002620</t>
  </si>
  <si>
    <t>FV5945</t>
  </si>
  <si>
    <t>BQUES1600005863</t>
  </si>
  <si>
    <t>FV7122</t>
  </si>
  <si>
    <t>F LCI-CLASQUIN du 30/06/23</t>
  </si>
  <si>
    <t>FV7484</t>
  </si>
  <si>
    <t>F SET JUNG TRANSPORTS du 31/07/23</t>
  </si>
  <si>
    <t>BQUES1600005416</t>
  </si>
  <si>
    <t>interets PSO CCOOP part sociale</t>
  </si>
  <si>
    <t>FV6824</t>
  </si>
  <si>
    <t>BQUES1600000499</t>
  </si>
  <si>
    <t>BQUES1600011323</t>
  </si>
  <si>
    <t>BQUES1600002027</t>
  </si>
  <si>
    <t>CREDIT COOPERATIF CB Le bon coin</t>
  </si>
  <si>
    <t>BQUES1600002505</t>
  </si>
  <si>
    <t>LEBONJOB interim S31</t>
  </si>
  <si>
    <t>BQUES1600010859</t>
  </si>
  <si>
    <t>OCSO IJ SALHEH ABDUSSALAM</t>
  </si>
  <si>
    <t>COLLECTELORAMONVILLE01</t>
  </si>
  <si>
    <t>COLLECTELO/RAMONVILLE/01</t>
  </si>
  <si>
    <t>FAC2303RAM01115</t>
  </si>
  <si>
    <t>CLS ABONNEMENT SIM  CAMION DU 01.03.2023 AU 31.03.2023</t>
  </si>
  <si>
    <t>BQUES1600008472</t>
  </si>
  <si>
    <t>BQUES1600005340</t>
  </si>
  <si>
    <t>BQUES1600006562</t>
  </si>
  <si>
    <t>FV6886</t>
  </si>
  <si>
    <t>F PORTMANN du 15/06/23</t>
  </si>
  <si>
    <t>FV16000023</t>
  </si>
  <si>
    <t>REFACTURATION PRISE DE GASOIL AVRIL 2023</t>
  </si>
  <si>
    <t>FV6518</t>
  </si>
  <si>
    <t>F OUTTARGET du 15/05/23</t>
  </si>
  <si>
    <t>BQUES1600008693</t>
  </si>
  <si>
    <t>FA-423-CK 248-40042383</t>
  </si>
  <si>
    <t>FRANCEWORKHORBOURGWI01</t>
  </si>
  <si>
    <t>FRANCEWORK/HORBOURGWI/01</t>
  </si>
  <si>
    <t>FRANCE WORK INTERIM SEMAINE 20.2023 HIGELIN</t>
  </si>
  <si>
    <t>FV6719</t>
  </si>
  <si>
    <t>F FP PLASTIQUES du 31/05/23</t>
  </si>
  <si>
    <t>FV5822</t>
  </si>
  <si>
    <t>F AIGLE FRANCE du 29/03/23</t>
  </si>
  <si>
    <t>FV6047</t>
  </si>
  <si>
    <t>F FREIGHT SOLUTIONS du 31/03/23</t>
  </si>
  <si>
    <t>CMAINTERNASTQUENTINF01</t>
  </si>
  <si>
    <t>CMAINTERNA/STQUENTINF/01</t>
  </si>
  <si>
    <t>FV7674</t>
  </si>
  <si>
    <t>F CMA INTERNATIONAL du 31/08/23</t>
  </si>
  <si>
    <t>FV7887</t>
  </si>
  <si>
    <t>F TRANSPORTS LIOTIER du 29/09/23</t>
  </si>
  <si>
    <t>MAG DISTRIBUTION ACHAT DE GAZOLE COMMANDE 2110536</t>
  </si>
  <si>
    <t>BQUES1600008478</t>
  </si>
  <si>
    <t>BQUES1600000540</t>
  </si>
  <si>
    <t>BQUES1600009936</t>
  </si>
  <si>
    <t>BV</t>
  </si>
  <si>
    <t>TODD ACHAT DE PIECES CH-097-MK</t>
  </si>
  <si>
    <t>BQUES1600000421</t>
  </si>
  <si>
    <t>BQUES1600002510</t>
  </si>
  <si>
    <t>FRAISSE ACHAT D'ETRIER</t>
  </si>
  <si>
    <t>BQUES1600008891</t>
  </si>
  <si>
    <t>BQUES1600000342</t>
  </si>
  <si>
    <t>CCOP Remboursment CB Manomano</t>
  </si>
  <si>
    <t>FV7477</t>
  </si>
  <si>
    <t>F HELUDIS du 31/07/23</t>
  </si>
  <si>
    <t>FC000109624</t>
  </si>
  <si>
    <t>AUTO POIDS LOURDS 42 VISITE LIMITEUR EZ-706-NL</t>
  </si>
  <si>
    <t>FV6351</t>
  </si>
  <si>
    <t>F XPO LAST MILE FRANCE du 30/04/23</t>
  </si>
  <si>
    <t>23.10.002439</t>
  </si>
  <si>
    <t>FRANCE BOURGOGNE ENTRETIENS VEHICULE DU 19/09/2023 FN-607-PE</t>
  </si>
  <si>
    <t>BROSSARDLISSIEU01</t>
  </si>
  <si>
    <t>BROSSARD/LISSIEU/01</t>
  </si>
  <si>
    <t>2023006-033</t>
  </si>
  <si>
    <t>BROSSARD TRANSPORT EFFECTUES 01.06.2023-30.06.2023</t>
  </si>
  <si>
    <t>BQUES1600007929</t>
  </si>
  <si>
    <t>BQUES1600011215</t>
  </si>
  <si>
    <t>BQUES1600006054</t>
  </si>
  <si>
    <t>-CREDIT COOPERATIF CB Avis CAR-AWAY FACT 200723</t>
  </si>
  <si>
    <t>FV5980</t>
  </si>
  <si>
    <t>BQUES1600003621</t>
  </si>
  <si>
    <t>PREST'ALL INTERIM SEMAINE 03.04.2023-09.04.2023</t>
  </si>
  <si>
    <t>BQUES1600003636</t>
  </si>
  <si>
    <t>FV8153</t>
  </si>
  <si>
    <t>F CLERC ET CARDONE du 30/09/23</t>
  </si>
  <si>
    <t>JUIN23-78</t>
  </si>
  <si>
    <t>LABBAYE SOUS-TRAITANCE 19.06.2023</t>
  </si>
  <si>
    <t>BQUES1600008322</t>
  </si>
  <si>
    <t>vir aubry logistique FV5791</t>
  </si>
  <si>
    <t>ES ELECTRISTRASBOURG01</t>
  </si>
  <si>
    <t>ES ELECTRI/STRASBOURG/01</t>
  </si>
  <si>
    <t>32854100s</t>
  </si>
  <si>
    <t>ES ELECTRICITE du 31/05/23 au 31/07/23</t>
  </si>
  <si>
    <t>BQUES1600000226</t>
  </si>
  <si>
    <t>BQUES1600000338</t>
  </si>
  <si>
    <t>FV16000087</t>
  </si>
  <si>
    <t>REFACTURATION PEAGE AGREY 06/23</t>
  </si>
  <si>
    <t>BQUES1600002029</t>
  </si>
  <si>
    <t>CREDIT COOPERATIF CB Soaring</t>
  </si>
  <si>
    <t>BR040026/R23</t>
  </si>
  <si>
    <t>AURAMA MAGASINAGE DE TRANSPALETTE 22.03+03.04.2023</t>
  </si>
  <si>
    <t>BQUES1600011216</t>
  </si>
  <si>
    <t>BQUES1600008873</t>
  </si>
  <si>
    <t>CREDIT COOPERATIF CB Mc Donald</t>
  </si>
  <si>
    <t>MICHELIN DEPANNAGE 26.04.2023 EF-676-SY</t>
  </si>
  <si>
    <t>FD-384-HJ 5169-CB</t>
  </si>
  <si>
    <t>DC</t>
  </si>
  <si>
    <t>DAIMLER TRUCK DEPANNAGE +REMORQUAGE EY-403-FF</t>
  </si>
  <si>
    <t>BQUES1600002527</t>
  </si>
  <si>
    <t>CC CB Paypal Mag Mot</t>
  </si>
  <si>
    <t>WTARONCQ01</t>
  </si>
  <si>
    <t>WTA/RONCQ/01</t>
  </si>
  <si>
    <t>FV6874</t>
  </si>
  <si>
    <t>F WTA du 15/06/23</t>
  </si>
  <si>
    <t>FV6927</t>
  </si>
  <si>
    <t>FC000115638</t>
  </si>
  <si>
    <t>AUTO POIDS LOURDS RECHARGE CLIM EY 490 ZA</t>
  </si>
  <si>
    <t>AIR LIQUIDE ECOPASS</t>
  </si>
  <si>
    <t>FLEXIWORK interim S26</t>
  </si>
  <si>
    <t>BQUES1600000530</t>
  </si>
  <si>
    <t>BQUES1600002287</t>
  </si>
  <si>
    <t>SOLANO GS RENNES01</t>
  </si>
  <si>
    <t>SOLANO GS /RENNES/01</t>
  </si>
  <si>
    <t>350/1021393</t>
  </si>
  <si>
    <t>solano intérim semaine 32 à 34</t>
  </si>
  <si>
    <t>BQUES1600005176</t>
  </si>
  <si>
    <t>BQUES1600007954</t>
  </si>
  <si>
    <t>FV6632</t>
  </si>
  <si>
    <t>F PORTMANN du 31/05/23</t>
  </si>
  <si>
    <t>2IT SOLUTISAINT-ETIE01</t>
  </si>
  <si>
    <t>2IT SOLUTI/SAINT-ETIE/01</t>
  </si>
  <si>
    <t>2IT SOLUTIONS Sauvegarde vir créances inf à 500€</t>
  </si>
  <si>
    <t>BQUES1600009802</t>
  </si>
  <si>
    <t>9A0032044421</t>
  </si>
  <si>
    <t>SFR BUSINESS Abonnement 14/12 au 14/01/23</t>
  </si>
  <si>
    <t>BQUES1600004070</t>
  </si>
  <si>
    <t>BQUES1600003802</t>
  </si>
  <si>
    <t>PRLV MAN FINANCIAL SERVICE /01903223252023/MFI 06.2023</t>
  </si>
  <si>
    <t>BQUES1600010292</t>
  </si>
  <si>
    <t>vir émis AS24 solde cpte</t>
  </si>
  <si>
    <t>FV6582</t>
  </si>
  <si>
    <t>F ARCHER du 30/05/23</t>
  </si>
  <si>
    <t>BQUES1600003726</t>
  </si>
  <si>
    <t>BQUES1600010289</t>
  </si>
  <si>
    <t>vir émis SERVICES MICRO Solde facture</t>
  </si>
  <si>
    <t>BQUES1600008652</t>
  </si>
  <si>
    <t>CICP2R 1020 acompte 224</t>
  </si>
  <si>
    <t>SEA TRANSPORTS SOUS-TRAITANCE 25.04.2023</t>
  </si>
  <si>
    <t>BQUES1600000566</t>
  </si>
  <si>
    <t>FAC-11</t>
  </si>
  <si>
    <t>FIX'IN TRACTION FORFAITAIRE REGIONAL 06.2023</t>
  </si>
  <si>
    <t>PFMSOLUTIOINGRE02</t>
  </si>
  <si>
    <t>PFMSOLUTIO/INGRE/02</t>
  </si>
  <si>
    <t>FV16000108</t>
  </si>
  <si>
    <t>PFM PALETTES - proforma PFM3882-230731PM0001</t>
  </si>
  <si>
    <t>CIMAXMONTBRISON01</t>
  </si>
  <si>
    <t>CIMAX/MONTBRISON/01</t>
  </si>
  <si>
    <t>FV6410</t>
  </si>
  <si>
    <t>F CIMAX du 30/04/23</t>
  </si>
  <si>
    <t>BQUES1600005417</t>
  </si>
  <si>
    <t>AT</t>
  </si>
  <si>
    <t>BQUES1600007287</t>
  </si>
  <si>
    <t>CHABANNECHAMBOEUF01</t>
  </si>
  <si>
    <t>CHABANNE/CHAMBOEUF/01</t>
  </si>
  <si>
    <t>FV5851</t>
  </si>
  <si>
    <t>F CHABANNE du 30/03/23</t>
  </si>
  <si>
    <t>150899MF</t>
  </si>
  <si>
    <t>NOVATRANS stationnement chassis juillet</t>
  </si>
  <si>
    <t>BQUES1600006127</t>
  </si>
  <si>
    <t>BQUES1600008795</t>
  </si>
  <si>
    <t>vir émis devis BONY NISSAN</t>
  </si>
  <si>
    <t>CLAVIER BASAINT-PRIE01</t>
  </si>
  <si>
    <t>CLAVIER BA/SAINT-PRIE/01</t>
  </si>
  <si>
    <t>F2305-428</t>
  </si>
  <si>
    <t>CLAVIER BACHE REMISE EN ETAT DE TOIT EN-596-YF</t>
  </si>
  <si>
    <t>BQUES1600003361</t>
  </si>
  <si>
    <t>VIR FORMULE 1 BRETINY - Acompte S23/24/25/26</t>
  </si>
  <si>
    <t>BQUES1600000419</t>
  </si>
  <si>
    <t>CREDIT COOPERATIF CB Infogreffe</t>
  </si>
  <si>
    <t>BQUES1600005253</t>
  </si>
  <si>
    <t>EY-492-JL</t>
  </si>
  <si>
    <t>FV7700</t>
  </si>
  <si>
    <t>F AIGLE FRANCE du 31/08/23</t>
  </si>
  <si>
    <t>BALLET SOUS-TRAITANCE 30.03.2023-03.04.2023</t>
  </si>
  <si>
    <t>BQUES1600003629</t>
  </si>
  <si>
    <t>BQUES1600002067</t>
  </si>
  <si>
    <t>TRUCKSSERVANDREZIEUX02</t>
  </si>
  <si>
    <t>TRUCKSSERV/ANDREZIEUX/02</t>
  </si>
  <si>
    <t>TRUCKS SERVICES &amp; DISTRIBUTION BAGUE ROT+COUSS DT-241-EN</t>
  </si>
  <si>
    <t>EUROTRANS TRANSPORT DU 02.03.2023</t>
  </si>
  <si>
    <t>BQUES1600004790</t>
  </si>
  <si>
    <t>BQUES1600011299</t>
  </si>
  <si>
    <t>Vir reçu RAJA</t>
  </si>
  <si>
    <t>FV16000018</t>
  </si>
  <si>
    <t>Vente Matériel de Transport SOGRANLOTRANS &gt; TORCK CAMILLE 371-AEB-42</t>
  </si>
  <si>
    <t>2023-29</t>
  </si>
  <si>
    <t>Sous traitance _ VERCASSON JUILLET 2023</t>
  </si>
  <si>
    <t>BQUES1600005961</t>
  </si>
  <si>
    <t>BQUES1600004506</t>
  </si>
  <si>
    <t>AVR23-17</t>
  </si>
  <si>
    <t>LABBAYE SOUS-TRAITANCE 13.04.2023</t>
  </si>
  <si>
    <t>ATRAG ACHAT GASOIL+AD BLUE 01.06.2023-10.06.2023</t>
  </si>
  <si>
    <t>FLEXIWORKEWINTZENHEI01</t>
  </si>
  <si>
    <t>FLEXIWORKE/WINTZENHEI/01</t>
  </si>
  <si>
    <t>BQUES1600000498</t>
  </si>
  <si>
    <t>CREDIT COOPERATIF CB Thule</t>
  </si>
  <si>
    <t>F&amp;M TRANSPORTS SOUS-TRAITANCE DU 27.03.2023</t>
  </si>
  <si>
    <t>BQUES1600005429</t>
  </si>
  <si>
    <t>MICHELIN DEPANNAGE NIEDERENTZEN FA-230-PR</t>
  </si>
  <si>
    <t>FV5999</t>
  </si>
  <si>
    <t>BQUES1600001642</t>
  </si>
  <si>
    <t>PLVT TIPTRAILLER du 05/05/23</t>
  </si>
  <si>
    <t>BQUES1600007065</t>
  </si>
  <si>
    <t>MAG DISTRIBUTION ACHAT DE GAZOLE 36000L</t>
  </si>
  <si>
    <t>PJPESORBIERS02</t>
  </si>
  <si>
    <t>PJPE/SORBIERS/02</t>
  </si>
  <si>
    <t>FV46000002</t>
  </si>
  <si>
    <t>Location Bâtiment PJPE &gt; SOGRANLOTRANS 04/2023</t>
  </si>
  <si>
    <t>TENQUERCYRRODEZ01</t>
  </si>
  <si>
    <t>TENQUERCYR/RODEZ/01</t>
  </si>
  <si>
    <t>CH</t>
  </si>
  <si>
    <t>BQUES1600000543</t>
  </si>
  <si>
    <t>FAC 2182481</t>
  </si>
  <si>
    <t>B2PWEB BOURSE GENERALE DU 14.03.2023 AU 13.04.2023</t>
  </si>
  <si>
    <t>AUVERGNE DISTRIBUTION REFAC DEPANNAGE SOVOVI  EY-815-GB</t>
  </si>
  <si>
    <t>BQUES1600009783</t>
  </si>
  <si>
    <t>BQUES1600005406</t>
  </si>
  <si>
    <t>BQUES1600003551</t>
  </si>
  <si>
    <t>PLVT TIPTRAILLER du 08/06/23</t>
  </si>
  <si>
    <t>BQUES1600005351</t>
  </si>
  <si>
    <t>TICPE 05/2023</t>
  </si>
  <si>
    <t>BQUES1600000501</t>
  </si>
  <si>
    <t>repare brise réparation éclat sur TESLA GD-767-CS</t>
  </si>
  <si>
    <t>DV</t>
  </si>
  <si>
    <t>PROVENCEDIBRIGNOLES01</t>
  </si>
  <si>
    <t>PROVENCEDI/BRIGNOLES/01</t>
  </si>
  <si>
    <t>FV6331</t>
  </si>
  <si>
    <t>F PROVENCE DISTRIBUTION L du 30/04/23</t>
  </si>
  <si>
    <t>BQUES1600003644</t>
  </si>
  <si>
    <t>BQUES1600005179</t>
  </si>
  <si>
    <t>BQUES1600008727</t>
  </si>
  <si>
    <t>FA-990-VY 5163-CB</t>
  </si>
  <si>
    <t>BQUES1600003464</t>
  </si>
  <si>
    <t>FORMULE 1 RESERVATION 03.07.2023-02.09.2023</t>
  </si>
  <si>
    <t>BQUES1600003645</t>
  </si>
  <si>
    <t>FJ-301-SY 1601019491</t>
  </si>
  <si>
    <t>FV7782</t>
  </si>
  <si>
    <t>BQUES1600007144</t>
  </si>
  <si>
    <t>prel AXXES relevé de facture 31-07</t>
  </si>
  <si>
    <t>ED-315-HC  24840032760</t>
  </si>
  <si>
    <t>BQUES1600011226</t>
  </si>
  <si>
    <t>BQUES1600007320</t>
  </si>
  <si>
    <t>BQUES1600011402</t>
  </si>
  <si>
    <t>PUBLIMATPOMPEY01</t>
  </si>
  <si>
    <t>PUBLIMAT/POMPEY/01</t>
  </si>
  <si>
    <t>FV16000107</t>
  </si>
  <si>
    <t>Bail Publicitaire 03/2023 - 06/2023</t>
  </si>
  <si>
    <t>ATRAG LOCATION PARKING BUREAUX 07/2023</t>
  </si>
  <si>
    <t>TOPTRUCKSMUNCHEN01</t>
  </si>
  <si>
    <t>TOPTRUCKS/MUNCHEN/01</t>
  </si>
  <si>
    <t>GSVI ACHJAT DE GUIDE RIDEAU DU 20.02.2023</t>
  </si>
  <si>
    <t>FV6835</t>
  </si>
  <si>
    <t>F ERMONT du 15/06/23</t>
  </si>
  <si>
    <t>BQUES1600011081</t>
  </si>
  <si>
    <t>FV6029</t>
  </si>
  <si>
    <t>BQUES1600003721</t>
  </si>
  <si>
    <t>LDM01</t>
  </si>
  <si>
    <t>LDM//01</t>
  </si>
  <si>
    <t>LDM Sauvegarde vir créances inf à 500€</t>
  </si>
  <si>
    <t>BQUES1600004065</t>
  </si>
  <si>
    <t>FE-029-LT TRR DAF AU_2023_06_01_24</t>
  </si>
  <si>
    <t>FV7312</t>
  </si>
  <si>
    <t>F SARL EFDS REGIONS 55 du 25/07/23</t>
  </si>
  <si>
    <t>BQUES1600000957</t>
  </si>
  <si>
    <t>FV5938</t>
  </si>
  <si>
    <t>BQUES1600011169</t>
  </si>
  <si>
    <t>CC</t>
  </si>
  <si>
    <t>BQUES1600008599</t>
  </si>
  <si>
    <t>rejet de vir EMIRZIAN</t>
  </si>
  <si>
    <t>BQUES1600006862</t>
  </si>
  <si>
    <t>prel MAN FINANCE</t>
  </si>
  <si>
    <t>BQUES1600006844</t>
  </si>
  <si>
    <t>BQUES1600000410</t>
  </si>
  <si>
    <t>CA</t>
  </si>
  <si>
    <t>BQUES1600004862</t>
  </si>
  <si>
    <t>FV6015</t>
  </si>
  <si>
    <t>F TRANSCO EPINAL du 31/03/23</t>
  </si>
  <si>
    <t>FV15000368</t>
  </si>
  <si>
    <t>Facture n° FV15000368 du 31/03/23 de TRANSIT</t>
  </si>
  <si>
    <t>BQUES1600000654</t>
  </si>
  <si>
    <t>BQUES1600000314</t>
  </si>
  <si>
    <t>FA00000731</t>
  </si>
  <si>
    <t>TALAUD FRUIT juillet 2023</t>
  </si>
  <si>
    <t>FV16000118</t>
  </si>
  <si>
    <t>REFACTURATION FORFAIT TELEPHONIQUE 08/2023</t>
  </si>
  <si>
    <t>T11/0056089</t>
  </si>
  <si>
    <t>TIP TRAILER REPARATION BOUCHON+STICKER DJ-608-ZN</t>
  </si>
  <si>
    <t>GARAGE FRAISSE ENTRETIEN REPARATION EX-387-KH</t>
  </si>
  <si>
    <t>BQUES1600000969</t>
  </si>
  <si>
    <t>consommations carburant ATRAG 21/06/23 au 30/06/23</t>
  </si>
  <si>
    <t>KARAPETIEN visite médicale</t>
  </si>
  <si>
    <t>F&amp;MTRANSPOCORMEROYAL01</t>
  </si>
  <si>
    <t>F&amp;MTRANSPO/CORMEROYAL/01</t>
  </si>
  <si>
    <t>AGREY ss traitance juillet 2023</t>
  </si>
  <si>
    <t>SVI71VIRIAT01</t>
  </si>
  <si>
    <t>SVI71/VIRIAT/01</t>
  </si>
  <si>
    <t>SVI 71 REMORQUAGE VEHICULE+REPARATION FC-987-AJ</t>
  </si>
  <si>
    <t>MANUTAN01</t>
  </si>
  <si>
    <t>MANUTAN//01</t>
  </si>
  <si>
    <t>BQUES1600006636</t>
  </si>
  <si>
    <t>vir émis avance commande MANUTANT</t>
  </si>
  <si>
    <t>BQUES1600004614</t>
  </si>
  <si>
    <t>FIMUREXPLAWOIPPY01</t>
  </si>
  <si>
    <t>FIMUREXPLA/WOIPPY/01</t>
  </si>
  <si>
    <t>FV7538</t>
  </si>
  <si>
    <t>F FIMUREX PLANCHERS du 31/07/23</t>
  </si>
  <si>
    <t>DJA TRANSPORT  TRANSPORT EFFECTUE DU 01/09/2023 AU 30/09/25023</t>
  </si>
  <si>
    <t>CIHL PREV SANTE AU TRAVAIL ANNEE 2023</t>
  </si>
  <si>
    <t>BQUES1600000661</t>
  </si>
  <si>
    <t>BQUES1600004622</t>
  </si>
  <si>
    <t>vir émis solde compte au 31/05</t>
  </si>
  <si>
    <t>BQUES1600008892</t>
  </si>
  <si>
    <t>BQUES1600005471</t>
  </si>
  <si>
    <t>ADECCO Proforma</t>
  </si>
  <si>
    <t>FV6931</t>
  </si>
  <si>
    <t>BQUES1600009602</t>
  </si>
  <si>
    <t>FV7701</t>
  </si>
  <si>
    <t>F ADEX LOGISTIQUE du 31/08/23</t>
  </si>
  <si>
    <t>FC000114769</t>
  </si>
  <si>
    <t>AUTO POIDS LOURDS 42 CTRL LIMITEUR EY-221-LS</t>
  </si>
  <si>
    <t>BQUES1600008696</t>
  </si>
  <si>
    <t>BQUES1600007910</t>
  </si>
  <si>
    <t>vir émis CRIT pour solde compte</t>
  </si>
  <si>
    <t>BQUES1600008048</t>
  </si>
  <si>
    <t>PREST'ALL INTERIM SEMAINE 17.04.2023-23.04.2023</t>
  </si>
  <si>
    <t>F01040274</t>
  </si>
  <si>
    <t>ABS POIDS LOURDS REPARATION REMORQUE BB-820-EE</t>
  </si>
  <si>
    <t>FV7244</t>
  </si>
  <si>
    <t>F LOIRE TRANSPORT AFFRETE du 15/07/23</t>
  </si>
  <si>
    <t>EUROMASTER INSPECTION TACHY EF-935-SV</t>
  </si>
  <si>
    <t>KESSLERENSISHEIM01</t>
  </si>
  <si>
    <t>KESSLER/ENSISHEIM/01</t>
  </si>
  <si>
    <t>KESSLER SS TRAITANCE DU 23-11</t>
  </si>
  <si>
    <t>BLONDELNEUVILLEEN01</t>
  </si>
  <si>
    <t>BLONDEL/NEUVILLEEN/01</t>
  </si>
  <si>
    <t>F60830109</t>
  </si>
  <si>
    <t>BLONDEL SOUS TRAITANCE 01/08</t>
  </si>
  <si>
    <t>FV7584</t>
  </si>
  <si>
    <t>F CABLAGE ELECTRIQUE INDU du 31/07/23</t>
  </si>
  <si>
    <t>AK</t>
  </si>
  <si>
    <t>CHAZALETSAINT-ETIE01</t>
  </si>
  <si>
    <t>CHAZALET/SAINT-ETIE/01</t>
  </si>
  <si>
    <t>CHAZALET VERIFICATION EXTINCTEURS 05.2023</t>
  </si>
  <si>
    <t>FV5733</t>
  </si>
  <si>
    <t>F GRG ALSACE du 24/03/23</t>
  </si>
  <si>
    <t>FR23007934382</t>
  </si>
  <si>
    <t>PEAGE FRANCE 01.05.2023-15.05.2023</t>
  </si>
  <si>
    <t>BQUES1600005888</t>
  </si>
  <si>
    <t>FV5786</t>
  </si>
  <si>
    <t>BQUES1600006499</t>
  </si>
  <si>
    <t>vir émis Rgt ss traitance KLEYLING - facture VTE à rembourser FACTO</t>
  </si>
  <si>
    <t>BQUES1600002055</t>
  </si>
  <si>
    <t>AUVERGNE DISTRIBUTION AVOIR FN-232-CX</t>
  </si>
  <si>
    <t>FV7093</t>
  </si>
  <si>
    <t>F WTA du 30/06/23</t>
  </si>
  <si>
    <t>BQUES1600008640</t>
  </si>
  <si>
    <t>vir émis EMIRZIAN suite rejet vrt</t>
  </si>
  <si>
    <t>BQUES1600003427</t>
  </si>
  <si>
    <t>prel SFR en attente facture</t>
  </si>
  <si>
    <t>BQUES1600006530</t>
  </si>
  <si>
    <t>BR050027/F23</t>
  </si>
  <si>
    <t>AURAMA LOCATION DE CHARIOT 01.05.2023-31.05.2023</t>
  </si>
  <si>
    <t>BQUES1600010905</t>
  </si>
  <si>
    <t>BQUES1600007032</t>
  </si>
  <si>
    <t>BQUES1600008896</t>
  </si>
  <si>
    <t>BQUES1600003447</t>
  </si>
  <si>
    <t>vir émis pour solde compte PROMAN 69</t>
  </si>
  <si>
    <t>FV16000047</t>
  </si>
  <si>
    <t>Formation PREVHOM Membre du CSE</t>
  </si>
  <si>
    <t>BQUES1600005966</t>
  </si>
  <si>
    <t>vir de tréso émis SOGRAN CCOP --&gt; TRANSIT CCOP - avance factures loc</t>
  </si>
  <si>
    <t>370/1009807</t>
  </si>
  <si>
    <t>SOLANO INTERIM SEMAINE 9,11  ET 12.2023</t>
  </si>
  <si>
    <t>BQUES1600007069</t>
  </si>
  <si>
    <t>prel TIP TRAILER</t>
  </si>
  <si>
    <t>BQUES1600003547</t>
  </si>
  <si>
    <t>FV6391</t>
  </si>
  <si>
    <t>F SET JUNG TRANSPORTS du 30/04/23</t>
  </si>
  <si>
    <t>BQUES1600006093</t>
  </si>
  <si>
    <t>FRAISSE ACHAT DE PIECES FZ-087-GV</t>
  </si>
  <si>
    <t>TPFERSTRAMBERTD01</t>
  </si>
  <si>
    <t>TPFER/STRAMBERTD/01</t>
  </si>
  <si>
    <t>BQUES1600011388</t>
  </si>
  <si>
    <t>FE-387-QG RENAULT T460</t>
  </si>
  <si>
    <t>BQUES1600003713</t>
  </si>
  <si>
    <t>IMANYSAINTSGEOS01</t>
  </si>
  <si>
    <t>IMANY/SAINTSGEOS/01</t>
  </si>
  <si>
    <t>FV6791</t>
  </si>
  <si>
    <t>F IMANY SAS du 31/05/23</t>
  </si>
  <si>
    <t>BQUES1600007347</t>
  </si>
  <si>
    <t>SOLANO GS SAINT-ETIE01</t>
  </si>
  <si>
    <t>SOLANO GS /SAINT-ETIE/01</t>
  </si>
  <si>
    <t>421/1000521</t>
  </si>
  <si>
    <t>solano interim semaine 32 à semaine 35</t>
  </si>
  <si>
    <t>BQUES1600008428</t>
  </si>
  <si>
    <t>FH-695-CK CFI-0223-00024 DAF XF 480 FT 4X2 STANDARD</t>
  </si>
  <si>
    <t>9A0034023493</t>
  </si>
  <si>
    <t>SFR BUSINESS ABONNEMENTS DU 15/10/23 AU 14/11/2023</t>
  </si>
  <si>
    <t>FV7429</t>
  </si>
  <si>
    <t>BQUES1600007300</t>
  </si>
  <si>
    <t>vir STC</t>
  </si>
  <si>
    <t>BQUES1600002051</t>
  </si>
  <si>
    <t>CREDIT COOPERATIF CB Le soleil</t>
  </si>
  <si>
    <t>BQUES1600001505</t>
  </si>
  <si>
    <t xml:space="preserve">vir recu BALLET factures </t>
  </si>
  <si>
    <t>BQUES1600008556</t>
  </si>
  <si>
    <t>BQUES1600007949</t>
  </si>
  <si>
    <t>EF-676-SY 2016090501</t>
  </si>
  <si>
    <t>FV5787</t>
  </si>
  <si>
    <t>F MP TRANSPORTS TOUTES DI du 28/03/23</t>
  </si>
  <si>
    <t>FV6711</t>
  </si>
  <si>
    <t>F CMA INTERNATIONAL du 31/05/23</t>
  </si>
  <si>
    <t>BQUES1600007921</t>
  </si>
  <si>
    <t>FV5589</t>
  </si>
  <si>
    <t>F ABI PROFILS du 28/02/23</t>
  </si>
  <si>
    <t>FV5973</t>
  </si>
  <si>
    <t>F GREENMODAL TRANSPORT RA du 31/03/23</t>
  </si>
  <si>
    <t>BQUES1600009958</t>
  </si>
  <si>
    <t>vir recu inconnu</t>
  </si>
  <si>
    <t>FV7114</t>
  </si>
  <si>
    <t>F FP PLASTIQUES du 30/06/23</t>
  </si>
  <si>
    <t>FV7576</t>
  </si>
  <si>
    <t>F OUTTARGET du 31/07/23</t>
  </si>
  <si>
    <t>BQUES1600005872</t>
  </si>
  <si>
    <t>BQUES1600009939</t>
  </si>
  <si>
    <t>prel MAN finance</t>
  </si>
  <si>
    <t>BQUES1600001646</t>
  </si>
  <si>
    <t>CC PRLV KLESIA  cotisations prévoyances</t>
  </si>
  <si>
    <t>ROUILLON SOUS-TRAITANCE 07.04.2023</t>
  </si>
  <si>
    <t>TENTATIONSORBIERS01</t>
  </si>
  <si>
    <t>TENTATION/SORBIERS/01</t>
  </si>
  <si>
    <t>FV5701</t>
  </si>
  <si>
    <t>F TENTATION du 15/03/23</t>
  </si>
  <si>
    <t>BQUES1600007154</t>
  </si>
  <si>
    <t>ES ELECTRICITE 07.06.2023-06.08.2023</t>
  </si>
  <si>
    <t>FV7545</t>
  </si>
  <si>
    <t>CHAZALET VERIF EXTINCTEURS 2 KG+6 KG</t>
  </si>
  <si>
    <t>BQUES1600003628</t>
  </si>
  <si>
    <t>BQUES1600008024</t>
  </si>
  <si>
    <t>FV6555</t>
  </si>
  <si>
    <t>F LOG SERVICES du 24/05/23</t>
  </si>
  <si>
    <t>PFM130-230731FM0621</t>
  </si>
  <si>
    <t>BQUES1600008717</t>
  </si>
  <si>
    <t>SERMACOLA RICAMAR01</t>
  </si>
  <si>
    <t>SERMACO/LA RICAMAR/01</t>
  </si>
  <si>
    <t>41-23020642</t>
  </si>
  <si>
    <t>SERMACO LOCATION DE BAC/EUROCONTENER DU 01.02.2023 AU 28.02.2023</t>
  </si>
  <si>
    <t>2023-33</t>
  </si>
  <si>
    <t>vercasson transport sous traitance aout 2023</t>
  </si>
  <si>
    <t>YPOCAMPBALLETRAT01</t>
  </si>
  <si>
    <t>YPOCAMPBAL/LETRAT/01</t>
  </si>
  <si>
    <t>BQUES1600010249</t>
  </si>
  <si>
    <t>prel cofica bail</t>
  </si>
  <si>
    <t>agrey marchandise generale 08/08/23</t>
  </si>
  <si>
    <t>FV6578</t>
  </si>
  <si>
    <t>F STRIEBIG LOGISTIQUE du 30/05/23</t>
  </si>
  <si>
    <t>AUVERGNE DISTRIBUTION REPARATION  SUR FN-794-PE</t>
  </si>
  <si>
    <t>BQUES1600005235</t>
  </si>
  <si>
    <t>CREDIT COOPERATIF CB sncf</t>
  </si>
  <si>
    <t>FAC2305RAM00935</t>
  </si>
  <si>
    <t>CLS CONTRAT ABONNEMENT SIM CAMION 01.05.2023-31.05.2023</t>
  </si>
  <si>
    <t>FV5555</t>
  </si>
  <si>
    <t>F PROVENCE DISTRIBUTION L du 28/02/23</t>
  </si>
  <si>
    <t>FV6808</t>
  </si>
  <si>
    <t>A TRANSCO COLMAR du 31/05/23</t>
  </si>
  <si>
    <t>VIGNALUX SOUS-TRAITANCE 05.06.2023</t>
  </si>
  <si>
    <t>BOOMERANGGENAS02</t>
  </si>
  <si>
    <t>BOOMERANG/GENAS/02</t>
  </si>
  <si>
    <t>FV7686</t>
  </si>
  <si>
    <t>F BOOMERANG du 31/08/23</t>
  </si>
  <si>
    <t>BQUES1600005404</t>
  </si>
  <si>
    <t>BQUES1600003420</t>
  </si>
  <si>
    <t>GREFFE DU SAINT-ETIE01</t>
  </si>
  <si>
    <t>GREFFE DU /SAINT-ETIE/01</t>
  </si>
  <si>
    <t>23-032971</t>
  </si>
  <si>
    <t>GREFFE clause d'inaliénabilité</t>
  </si>
  <si>
    <t>EUROPE UTICOLMAR01</t>
  </si>
  <si>
    <t>EUROPE UTI/COLMAR/01</t>
  </si>
  <si>
    <t>23.10.001055</t>
  </si>
  <si>
    <t>EUPL ORDRE DE REP ATL 04.05.2023</t>
  </si>
  <si>
    <t>BQUES1600010386</t>
  </si>
  <si>
    <t>0-42</t>
  </si>
  <si>
    <t>MNA TRANSPORT ss traitance juillet</t>
  </si>
  <si>
    <t>BQUES1600009233</t>
  </si>
  <si>
    <t>BQUES1600004423</t>
  </si>
  <si>
    <t>1er acompte CVAE (base 31032023)</t>
  </si>
  <si>
    <t>BQUES1600003804</t>
  </si>
  <si>
    <t>BQUES1600004429</t>
  </si>
  <si>
    <t>BQUES1600004802</t>
  </si>
  <si>
    <t xml:space="preserve">prelev MAN Financial Serv  </t>
  </si>
  <si>
    <t>BQUES1600008103</t>
  </si>
  <si>
    <t>VIR FORMULE 1 BRETINY - Acompte S36 à S39</t>
  </si>
  <si>
    <t>FV7763</t>
  </si>
  <si>
    <t>F TENTATION du 31/08/23</t>
  </si>
  <si>
    <t>FV7921</t>
  </si>
  <si>
    <t>F FIMUREX PLANCHERS du 21/09/23</t>
  </si>
  <si>
    <t>ADVISEOSFRANCHEVIL01</t>
  </si>
  <si>
    <t>ADVISEOS/FRANCHEVIL/01</t>
  </si>
  <si>
    <t>FC230330</t>
  </si>
  <si>
    <t>ADVISEOS SECURITE  TRANSPORT DU 25.03.2023 AU 24.03.2024</t>
  </si>
  <si>
    <t>BQUES1600005171</t>
  </si>
  <si>
    <t>CEEINTERSTPRIEST01</t>
  </si>
  <si>
    <t>CEEINTER/STPRIEST/01</t>
  </si>
  <si>
    <t>TLW INTERN01</t>
  </si>
  <si>
    <t>TLW INTERN//01</t>
  </si>
  <si>
    <t>FITF2303623</t>
  </si>
  <si>
    <t>TLW INTERFRANCE TRANSPORT DU 13/09/23</t>
  </si>
  <si>
    <t>BQUES1600003772</t>
  </si>
  <si>
    <t>DURAND SERVICES REPARATION</t>
  </si>
  <si>
    <t>BQUES1600000604</t>
  </si>
  <si>
    <t>FK-992-GT 1601019493</t>
  </si>
  <si>
    <t>MAG DISTRIBUTION ACHAT 36000 L GAZOLE</t>
  </si>
  <si>
    <t>ASTIC EMBAANDREZIEUX01</t>
  </si>
  <si>
    <t>ASTIC EMBA/ANDREZIEUX/01</t>
  </si>
  <si>
    <t>FV7522</t>
  </si>
  <si>
    <t>F ASTIC EMBALLAGE du 31/07/23</t>
  </si>
  <si>
    <t>FV5752</t>
  </si>
  <si>
    <t>F TRANSCO EPINAL du 27/03/23</t>
  </si>
  <si>
    <t>BQUES1600007153</t>
  </si>
  <si>
    <t>BQUES1600000662</t>
  </si>
  <si>
    <t>EF-655-SY 2016090503</t>
  </si>
  <si>
    <t>BQUES1600005427</t>
  </si>
  <si>
    <t>BQUES1600001745</t>
  </si>
  <si>
    <t>BQUES1600000635</t>
  </si>
  <si>
    <t>Virement émis FORCH PRO FORMA 101841061</t>
  </si>
  <si>
    <t>Sauvegarde virement créances inf à 500€</t>
  </si>
  <si>
    <t>OSTRALTRACALUIREET01</t>
  </si>
  <si>
    <t>OSTRALTRA/CALUIREET/01</t>
  </si>
  <si>
    <t>FV6330</t>
  </si>
  <si>
    <t>F OSTRAL du 30/04/23</t>
  </si>
  <si>
    <t>FV7432</t>
  </si>
  <si>
    <t>2304-267</t>
  </si>
  <si>
    <t>BRULAS PARKING 30.04.2023</t>
  </si>
  <si>
    <t>FV6491</t>
  </si>
  <si>
    <t>F TRANSPORTS LIOTIER du 15/05/23</t>
  </si>
  <si>
    <t>FV8002</t>
  </si>
  <si>
    <t>F FP PLASTIQUES du 30/09/23</t>
  </si>
  <si>
    <t>VFTLOGISTISTFORTUNAT01</t>
  </si>
  <si>
    <t>VFTLOGISTI/STFORTUNAT/01</t>
  </si>
  <si>
    <t>FV3907</t>
  </si>
  <si>
    <t>F VFT LOGISTICS du 14/10/22</t>
  </si>
  <si>
    <t>CI</t>
  </si>
  <si>
    <t>BQUES1600000538</t>
  </si>
  <si>
    <t>BQUES1600009251</t>
  </si>
  <si>
    <t>FORCH pro forma</t>
  </si>
  <si>
    <t>BQUES1600004428</t>
  </si>
  <si>
    <t>RAS 140 INTERIM SEMAINE DU 10 ET 13.2023</t>
  </si>
  <si>
    <t>BQUES1600001743</t>
  </si>
  <si>
    <t>TRANSCO ME01</t>
  </si>
  <si>
    <t>TRANSCO ME//01</t>
  </si>
  <si>
    <t>FV6934</t>
  </si>
  <si>
    <t>F TRANSCO METZ du 30/06/23</t>
  </si>
  <si>
    <t>BQUES1600005200</t>
  </si>
  <si>
    <t>FM-798-DA 4504811</t>
  </si>
  <si>
    <t>BQUES1600003774</t>
  </si>
  <si>
    <t>FRAISSE REPARATION EY-797-CG</t>
  </si>
  <si>
    <t>FV3683</t>
  </si>
  <si>
    <t>F TRANSCAFF du 30/09/22</t>
  </si>
  <si>
    <t>GEIQ42SAINTETIEN01</t>
  </si>
  <si>
    <t>GEIQ42/SAINTETIEN/01</t>
  </si>
  <si>
    <t>BQUES1600000274</t>
  </si>
  <si>
    <t>VIR RECU GEIQ Retrocession MAD 2022</t>
  </si>
  <si>
    <t>FRAISSE COMPRESSEUR D'AIR EV-799-FK</t>
  </si>
  <si>
    <t>BQUES1600002993</t>
  </si>
  <si>
    <t>FV15000334</t>
  </si>
  <si>
    <t>Vente Matériel de Transport SOGRANLOTRANS &gt; LTR VIALON DT-443-NL</t>
  </si>
  <si>
    <t>BQUES1600011211</t>
  </si>
  <si>
    <t>CZ</t>
  </si>
  <si>
    <t>MAG DISTRIBUTION GAZOLE 36000L</t>
  </si>
  <si>
    <t>GESAINT-ETIE01</t>
  </si>
  <si>
    <t>GE/SAINT-ETIE/01</t>
  </si>
  <si>
    <t>SLATIDFROISSYENFR01</t>
  </si>
  <si>
    <t>SLATIDF/ROISSYENFR/01</t>
  </si>
  <si>
    <t>FV7341</t>
  </si>
  <si>
    <t>F SLAT IDF du 25/07/23</t>
  </si>
  <si>
    <t>RAS 1470 INTERIM SEMAINE 22.2023  KAHLAOUI</t>
  </si>
  <si>
    <t>SOLILY NETTOYAGE INT MARS 2023</t>
  </si>
  <si>
    <t>BQUES1600000503</t>
  </si>
  <si>
    <t>BQUES1600003672</t>
  </si>
  <si>
    <t>CLEAN TRUCKS TRACTEUR FN 607 PE</t>
  </si>
  <si>
    <t>AUVERGNE DEPANNAGE DU FN-794-PE DU 15.03.2023</t>
  </si>
  <si>
    <t>ETHIFINANCLYON01</t>
  </si>
  <si>
    <t>ETHIFINANC/LYON/01</t>
  </si>
  <si>
    <t>OT202309-33</t>
  </si>
  <si>
    <t>ETHI FINANCE Evaluation label FNTR</t>
  </si>
  <si>
    <t>BQUES1600002991</t>
  </si>
  <si>
    <t>CC CB Paypal TRADEIN</t>
  </si>
  <si>
    <t>BQUES1600005190</t>
  </si>
  <si>
    <t>FG-956-YD FGH5166</t>
  </si>
  <si>
    <t>FV5604</t>
  </si>
  <si>
    <t>F FP PLASTIQUES du 28/02/23</t>
  </si>
  <si>
    <t>NAVILAND CLEVALLOIS01</t>
  </si>
  <si>
    <t>NAVILAND C/LEVALLOIS/01</t>
  </si>
  <si>
    <t>NAVILAND CARGO Refacturation frais de détention</t>
  </si>
  <si>
    <t>BQUES1600007060</t>
  </si>
  <si>
    <t>BQUES1600011218</t>
  </si>
  <si>
    <t>BQUES1600005874</t>
  </si>
  <si>
    <t>FV7316</t>
  </si>
  <si>
    <t>F FELIX TRANSPORTS MANUTE du 25/07/23</t>
  </si>
  <si>
    <t>BL</t>
  </si>
  <si>
    <t>BQUES1600000491</t>
  </si>
  <si>
    <t>FV36000005</t>
  </si>
  <si>
    <t>Location véhicules TRANSIT &gt; SOGRANLOTRANS 04/2023 AJ-558-ZV</t>
  </si>
  <si>
    <t>NDF JAABOUKI STAGE RECUPERATION POINT</t>
  </si>
  <si>
    <t>TRUCKS SERVICES KIT DE MAINTENANCE DX-276-ES</t>
  </si>
  <si>
    <t>FV15000367</t>
  </si>
  <si>
    <t>Refacturation Changement Titulaire Carte Grise-DZ-195-ZV</t>
  </si>
  <si>
    <t>POLE SANTE01</t>
  </si>
  <si>
    <t>POLE SANTE//01</t>
  </si>
  <si>
    <t>POLE SANTE TRAVAIL Sauvegarde vir créances inf à 500€</t>
  </si>
  <si>
    <t>AUVERGNE DISTRIBUTION DEPANNAGE EN-934-BL</t>
  </si>
  <si>
    <t>BQUES1600000420</t>
  </si>
  <si>
    <t>CREDIT COOPERATIF CB L'agora</t>
  </si>
  <si>
    <t>OPCOMOBILIBOULOGNEBI01</t>
  </si>
  <si>
    <t>OPCOMOBILI/BOULOGNEBI/01</t>
  </si>
  <si>
    <t>FV15000337</t>
  </si>
  <si>
    <t>Formation Power Apps 01/23 et 02/23</t>
  </si>
  <si>
    <t>HEINTZ SOUS-TRAITANCE 04.04.2023</t>
  </si>
  <si>
    <t>FV6600</t>
  </si>
  <si>
    <t>F SAFE du 31/05/23</t>
  </si>
  <si>
    <t>BH</t>
  </si>
  <si>
    <t>BQUES1600010928</t>
  </si>
  <si>
    <t>F69231021</t>
  </si>
  <si>
    <t>LHP-WASH TRACTEUR EN 356 BM</t>
  </si>
  <si>
    <t>FV7714</t>
  </si>
  <si>
    <t>FR23007847559</t>
  </si>
  <si>
    <t>AXXES LOCATION DE BADGE FRANCE</t>
  </si>
  <si>
    <t>SIRIUSRECRSTETIENNE01</t>
  </si>
  <si>
    <t>SIRIUSRECR/STETIENNE/01</t>
  </si>
  <si>
    <t>SIRIUS FRAIS D'ENGAGEMENT ET D'ANNONCES MECANICIEN PL</t>
  </si>
  <si>
    <t>SISTDROMEMONTELIMAR01</t>
  </si>
  <si>
    <t>SISTDROME/MONTELIMAR/01</t>
  </si>
  <si>
    <t>BQUES1600004069</t>
  </si>
  <si>
    <t>GSVI REPARATION SUR FF-516-AV DU 27.02.2023</t>
  </si>
  <si>
    <t>SOLANO GS AIX-EN-PRO01</t>
  </si>
  <si>
    <t>SOLANO GS /AIX-EN-PRO/01</t>
  </si>
  <si>
    <t>133/1021243</t>
  </si>
  <si>
    <t>SOLANO INTERIM SEMAINE 24+25+26.2023</t>
  </si>
  <si>
    <t>BQUES1600000651</t>
  </si>
  <si>
    <t>BQUES1600004864</t>
  </si>
  <si>
    <t>BQUES1600000256</t>
  </si>
  <si>
    <t>BQUES1600005354</t>
  </si>
  <si>
    <t>GARAGE FRAISSE 137771/OIL FILLER PIPE ET-670-XQ</t>
  </si>
  <si>
    <t>BQUES1600005859</t>
  </si>
  <si>
    <t>prel deutsche</t>
  </si>
  <si>
    <t>BQUES1600005342</t>
  </si>
  <si>
    <t>BQUES1600001152</t>
  </si>
  <si>
    <t>DK</t>
  </si>
  <si>
    <t>FACN°00019</t>
  </si>
  <si>
    <t>TRANSPORT BESSPRESTATION AOUT 2023</t>
  </si>
  <si>
    <t>FV8115</t>
  </si>
  <si>
    <t>F GREENMODAL TRANSPORT RA du 30/09/23</t>
  </si>
  <si>
    <t>BQUES1600000766</t>
  </si>
  <si>
    <t>CREDIT COOPERATIF CB Starlink intern</t>
  </si>
  <si>
    <t>FV6412</t>
  </si>
  <si>
    <t>F CHABANNE du 30/04/23</t>
  </si>
  <si>
    <t>F01005082</t>
  </si>
  <si>
    <t>SL TRUCKS CTP MOIS DE MAI 2023</t>
  </si>
  <si>
    <t>FV6923</t>
  </si>
  <si>
    <t>F TRANSPORTS LIOTIER du 30/06/23</t>
  </si>
  <si>
    <t>BQUES1600007143</t>
  </si>
  <si>
    <t>MEWASARLMOULINS01</t>
  </si>
  <si>
    <t>MEWASARL/MOULINS/01</t>
  </si>
  <si>
    <t>MEWA SARL MEWATEX ROUGE/VERT/GRIS</t>
  </si>
  <si>
    <t>GHILARDI SOUS-TRAITANCE DU 28.03.2023</t>
  </si>
  <si>
    <t>BQUES1600005881</t>
  </si>
  <si>
    <t>AURA DEM TRANSPORT AOUT 2023</t>
  </si>
  <si>
    <t>FA0033562</t>
  </si>
  <si>
    <t>SORECO EXT DE LA PAIE 05.2023</t>
  </si>
  <si>
    <t>BR020126/L23</t>
  </si>
  <si>
    <t>AURAMA LOCATION DE MATERIEL 01.02.2023 AU 28.02.2023</t>
  </si>
  <si>
    <t>2303-174</t>
  </si>
  <si>
    <t>BRULAS SOUS-TRAITANCE DU 31.03.2023</t>
  </si>
  <si>
    <t>FC061962</t>
  </si>
  <si>
    <t>LAFFOND SOUS-TRAITANCE 03.04.2023</t>
  </si>
  <si>
    <t>BQUES1600005430</t>
  </si>
  <si>
    <t>vir CM LEASING levée option EM-854-KK</t>
  </si>
  <si>
    <t>FF-537-MD CTR0183036/00</t>
  </si>
  <si>
    <t>FV36000089</t>
  </si>
  <si>
    <t>Location Véhicules de société TRANSIT &gt; SOGRANLOTRANS 08/2023 DQ-792-EE</t>
  </si>
  <si>
    <t>BQUES1600002519</t>
  </si>
  <si>
    <t>Aide unique aux employeurs d'apprentis 02/23</t>
  </si>
  <si>
    <t>BQUES1600000769</t>
  </si>
  <si>
    <t xml:space="preserve">CC acompte salaire </t>
  </si>
  <si>
    <t>BIMPLI01</t>
  </si>
  <si>
    <t>BIMPLI/01</t>
  </si>
  <si>
    <t>BQUES1600004961</t>
  </si>
  <si>
    <t>421/1000438</t>
  </si>
  <si>
    <t>SOLANO ST ETIENNE interim du 11/07 au 28/07</t>
  </si>
  <si>
    <t>ITAL EXPRESS ACHAT ROULEMENT+EMBR+VIS TH</t>
  </si>
  <si>
    <t>FV5710</t>
  </si>
  <si>
    <t>A CABLES FOR GLOBAL PERFO du 15/03/23</t>
  </si>
  <si>
    <t>BQUES1600003615</t>
  </si>
  <si>
    <t>AST COTISATION SUPP MME CARRAS 01.07.2022-30.09.2022</t>
  </si>
  <si>
    <t>BQUES1600004430</t>
  </si>
  <si>
    <t>FV6232</t>
  </si>
  <si>
    <t>F PLASTICA du 27/04/23</t>
  </si>
  <si>
    <t>COZENPARIS1001</t>
  </si>
  <si>
    <t>COZEN/PARIS10/01</t>
  </si>
  <si>
    <t>cozen-f-123</t>
  </si>
  <si>
    <t>COZEN DECRET TERTIARE HISTORIQUE ET CALCUL ANNEE DE REF</t>
  </si>
  <si>
    <t>BQUES1600006134</t>
  </si>
  <si>
    <t>BQUES1600000702</t>
  </si>
  <si>
    <t>Virement émis FORCH PRO FORMA 101841061 - erreur double rgt</t>
  </si>
  <si>
    <t>FV16000082</t>
  </si>
  <si>
    <t>BQUES1600008751</t>
  </si>
  <si>
    <t>NAMYSL LOCATION VENDENHEIM 01.06.2023-30.06.2023</t>
  </si>
  <si>
    <t>AB</t>
  </si>
  <si>
    <t>FV7717</t>
  </si>
  <si>
    <t>F GREILSAMMER AFFRETEMENT du 31/08/23</t>
  </si>
  <si>
    <t>BQUES1600006038</t>
  </si>
  <si>
    <t>FV7136</t>
  </si>
  <si>
    <t>F LOG SERVICES du 30/06/23</t>
  </si>
  <si>
    <t>9A0032247620</t>
  </si>
  <si>
    <t>SFR BUSINESS Abonnement du 15.01 au 14.02.23</t>
  </si>
  <si>
    <t>HELUDISCHATEAUBOU01</t>
  </si>
  <si>
    <t>HELUDIS/CHATEAUBOU/01</t>
  </si>
  <si>
    <t>ES</t>
  </si>
  <si>
    <t>FR23007951956</t>
  </si>
  <si>
    <t>AXXES FRAIS DE SERVICES PEAGE 01.05.2023-31.05.2023</t>
  </si>
  <si>
    <t>BQUES1600001796</t>
  </si>
  <si>
    <t xml:space="preserve">vir emis dépot de garantie SOLANO </t>
  </si>
  <si>
    <t>BQUES1600002132</t>
  </si>
  <si>
    <t>BQUES1600001497</t>
  </si>
  <si>
    <t>FM-970-XZ 4504894</t>
  </si>
  <si>
    <t>GRANGEONJL SAIN01</t>
  </si>
  <si>
    <t>GRANGEONJL/ SAIN/01</t>
  </si>
  <si>
    <t>NDF GRANGEON Jean Louis déplacement Aout</t>
  </si>
  <si>
    <t>FACN°00015</t>
  </si>
  <si>
    <t>BESS PREFAC AVRIL 2023</t>
  </si>
  <si>
    <t>BQUES1600006014</t>
  </si>
  <si>
    <t>BQUES1600001708</t>
  </si>
  <si>
    <t>CREDIT COOPERATIF CB Hotel la cloche</t>
  </si>
  <si>
    <t>133/1021020</t>
  </si>
  <si>
    <t>SOLANO INTERIM SEMAINE 13.2023</t>
  </si>
  <si>
    <t>BQUES1600003773</t>
  </si>
  <si>
    <t>BQUES1600009240</t>
  </si>
  <si>
    <t>CY</t>
  </si>
  <si>
    <t>BQUES1600009934</t>
  </si>
  <si>
    <t>FV7453</t>
  </si>
  <si>
    <t>F CMA INTERNATIONAL du 31/07/23</t>
  </si>
  <si>
    <t>SYNERGIESAINT-ETIE01</t>
  </si>
  <si>
    <t>SYNERGIE/SAINT-ETIE/01</t>
  </si>
  <si>
    <t>FA7505</t>
  </si>
  <si>
    <t>SYNERGIE REFCAT DEPLACEMENT CONGRES DU 20 &amp; 21/09/2023</t>
  </si>
  <si>
    <t>BQUES1600000493</t>
  </si>
  <si>
    <t>CC CB Paypal Speedauto</t>
  </si>
  <si>
    <t>BQUES1600000341</t>
  </si>
  <si>
    <t>CC CB Paypal</t>
  </si>
  <si>
    <t>BQUES1600011320</t>
  </si>
  <si>
    <t>BQUES1600001473</t>
  </si>
  <si>
    <t>BQUES1600009937</t>
  </si>
  <si>
    <t>prel FRANFINANCE</t>
  </si>
  <si>
    <t>BQUES1600008531</t>
  </si>
  <si>
    <t>FV6935</t>
  </si>
  <si>
    <t>F TRANSCO EPINAL du 30/06/23</t>
  </si>
  <si>
    <t>9A0031641319</t>
  </si>
  <si>
    <t>SFR BUSINESS Téléphonie mobile du 15/10 au 14/11/22</t>
  </si>
  <si>
    <t>JOSTLOGISTHOERDT01</t>
  </si>
  <si>
    <t>JOSTLOGIST/HOERDT/01</t>
  </si>
  <si>
    <t>FV7485</t>
  </si>
  <si>
    <t>F JOST LOGISTIC du 31/07/23</t>
  </si>
  <si>
    <t>BQUES1600000687</t>
  </si>
  <si>
    <t>BQUES1600011350</t>
  </si>
  <si>
    <t>REMISE COTISATION CARTE CCOP</t>
  </si>
  <si>
    <t>BQUES1600008416</t>
  </si>
  <si>
    <t>vir recu GSVI</t>
  </si>
  <si>
    <t>BQUES1600006431</t>
  </si>
  <si>
    <t>vir recu GTLE en attente restitution du FACTO</t>
  </si>
  <si>
    <t>BQUES1600007925</t>
  </si>
  <si>
    <t>CREDIT COOPERATIF CB boulanger</t>
  </si>
  <si>
    <t>AMANNGEISPOLSHE01</t>
  </si>
  <si>
    <t>AMANN/GEISPOLSHE/01</t>
  </si>
  <si>
    <t>FV7251</t>
  </si>
  <si>
    <t>F ETS AMANN SARL du 15/07/23</t>
  </si>
  <si>
    <t>BQUES1600009455</t>
  </si>
  <si>
    <t>MAG DISTRIBUTION 36000L GAZOLE</t>
  </si>
  <si>
    <t>BQUES1600000205</t>
  </si>
  <si>
    <t>CREDIT COOPERATIF CB L'Agora</t>
  </si>
  <si>
    <t>BQUES1600006006</t>
  </si>
  <si>
    <t>BQUES1600008507</t>
  </si>
  <si>
    <t>FV7339</t>
  </si>
  <si>
    <t>F SOCIETE DES TRANSPORTS du 25/07/23</t>
  </si>
  <si>
    <t>G FINANCE AURA FRAIS D'IMMAT ET DE GESTION FE-O42-LB</t>
  </si>
  <si>
    <t>BQUES1600003293</t>
  </si>
  <si>
    <t xml:space="preserve">VIR émis Avance 5SR SCHMITZ </t>
  </si>
  <si>
    <t>LOG/001769</t>
  </si>
  <si>
    <t>EK-449-WR 2016121060M</t>
  </si>
  <si>
    <t>BQUES1600009855</t>
  </si>
  <si>
    <t>GTSOLUTIONSTJORY01</t>
  </si>
  <si>
    <t>GTSOLUTION/STJORY/01</t>
  </si>
  <si>
    <t>FV5727</t>
  </si>
  <si>
    <t>F GT SOLUTIONS RESEAUX SP du 15/03/23</t>
  </si>
  <si>
    <t>SAADRACHIDLAVERPILLI01</t>
  </si>
  <si>
    <t>SAADRACHID/LAVERPILLI/01</t>
  </si>
  <si>
    <t>NDF SAAD Rachid visite médicale permis</t>
  </si>
  <si>
    <t>BQUES1600000703</t>
  </si>
  <si>
    <t>Virement émis FORCH PRO FORMA 101841393 - erreur double rgt</t>
  </si>
  <si>
    <t>BQUES1600008697</t>
  </si>
  <si>
    <t>FV7817</t>
  </si>
  <si>
    <t>F HEF-DURFERRIT du 31/08/23</t>
  </si>
  <si>
    <t>FV2023-1049</t>
  </si>
  <si>
    <t>CPS modification réseau informatique "VLAN"</t>
  </si>
  <si>
    <t>FV4855</t>
  </si>
  <si>
    <t>F MAISON HUMBERT du 31/12/22</t>
  </si>
  <si>
    <t>SITSSAINTECRO01</t>
  </si>
  <si>
    <t>SITS/SAINTECRO/01</t>
  </si>
  <si>
    <t>SITS SOUS-TRAITANCE 06.06.2023</t>
  </si>
  <si>
    <t>ALTRANSRHOSAINTQUENT01</t>
  </si>
  <si>
    <t>ALTRANSRHO/SAINTQUENT/01</t>
  </si>
  <si>
    <t>IT23300008923</t>
  </si>
  <si>
    <t>BQUES1600004985</t>
  </si>
  <si>
    <t>BQUES1600008509</t>
  </si>
  <si>
    <t>FV7051</t>
  </si>
  <si>
    <t>F ERMONT du 30/06/23</t>
  </si>
  <si>
    <t>BQUES1600001647</t>
  </si>
  <si>
    <t>BQUES1600001641</t>
  </si>
  <si>
    <t>PLVT AXXES 05/05/23</t>
  </si>
  <si>
    <t>FV7723</t>
  </si>
  <si>
    <t>F LTR - VIALON TRANSPORTS du 31/08/23</t>
  </si>
  <si>
    <t>VILLETTEGALATALAUDIE01</t>
  </si>
  <si>
    <t>VILLETTEGA/LATALAUDIE/01</t>
  </si>
  <si>
    <t>BQUES1600002514</t>
  </si>
  <si>
    <t>vir emis garage de villette réparation</t>
  </si>
  <si>
    <t>BQUES1600008536</t>
  </si>
  <si>
    <t>FV5168</t>
  </si>
  <si>
    <t>FV7163</t>
  </si>
  <si>
    <t>F PORTMANN TRANSPORTS du 30/06/23</t>
  </si>
  <si>
    <t>EY-490-ZA 1601014960</t>
  </si>
  <si>
    <t>BO</t>
  </si>
  <si>
    <t>AUVERGNE DISTRIBUTION POSE DE VALISE FN-7944-PE</t>
  </si>
  <si>
    <t>421/1000172</t>
  </si>
  <si>
    <t>SOLANO INTERIM 04.2023</t>
  </si>
  <si>
    <t>FV7927</t>
  </si>
  <si>
    <t>F PLASTICA du 21/09/23</t>
  </si>
  <si>
    <t>LOIREAFFREROCHELAMOL01</t>
  </si>
  <si>
    <t>LOIREAFFRE/ROCHELAMOL/01</t>
  </si>
  <si>
    <t>FV5217</t>
  </si>
  <si>
    <t>F LOIRE TRANSPORT AFFRETE du 15/02/23</t>
  </si>
  <si>
    <t>BTLTRANSPOAMIENS01</t>
  </si>
  <si>
    <t>BTLTRANSPO/AMIENS/01</t>
  </si>
  <si>
    <t>FV6477</t>
  </si>
  <si>
    <t>F BTL TRANSPORTS du 15/05/23</t>
  </si>
  <si>
    <t>BQUES1600007352</t>
  </si>
  <si>
    <t>150432MF</t>
  </si>
  <si>
    <t>NOVATRANS  STATIONNEMENT CHASSIS 05.2023</t>
  </si>
  <si>
    <t>GSVI REPARATION DAF TRUCKS EZ-995-XC</t>
  </si>
  <si>
    <t>FV7289</t>
  </si>
  <si>
    <t>F AFRAC SERVICES du 25/07/23</t>
  </si>
  <si>
    <t>DIRECTENERGIES ELECTRICITE 13.05.2023-12.06.2023</t>
  </si>
  <si>
    <t>BQUES1600000365</t>
  </si>
  <si>
    <t>AJ UP virt</t>
  </si>
  <si>
    <t>EN</t>
  </si>
  <si>
    <t>2023003-015</t>
  </si>
  <si>
    <t>BROSSARD PRESTATION 01.03.2023-31.03.2023</t>
  </si>
  <si>
    <t>CREDIT COOPERATIF relevé compte Pro</t>
  </si>
  <si>
    <t>BQUES1600006003</t>
  </si>
  <si>
    <t>LEBON JOB PRESTATION JEAN MICHEL SEMAINE 31/2023</t>
  </si>
  <si>
    <t>EFDSREGIONCROISSYSUR01</t>
  </si>
  <si>
    <t>EFDSREGION/CROISSYSUR/01</t>
  </si>
  <si>
    <t>FV5535</t>
  </si>
  <si>
    <t>F SARL EFDS REGIONS 55 du 28/02/23</t>
  </si>
  <si>
    <t>BQUES1600002964</t>
  </si>
  <si>
    <t>prelevement MAN FINANCE</t>
  </si>
  <si>
    <t>FV6009</t>
  </si>
  <si>
    <t>F KROMM GROUP du 31/03/23</t>
  </si>
  <si>
    <t>421/1000115</t>
  </si>
  <si>
    <t>SOLANO INTERIM MARS 2023</t>
  </si>
  <si>
    <t>FV5514</t>
  </si>
  <si>
    <t>AV</t>
  </si>
  <si>
    <t>MEWA achat de fournitures</t>
  </si>
  <si>
    <t>FV2023-0768</t>
  </si>
  <si>
    <t>CPS DEVIS SO2023-0435 07.03.2023</t>
  </si>
  <si>
    <t>ABS POIDS SAINT-JUST01</t>
  </si>
  <si>
    <t>ABS POIDS /SAINT-JUST/01</t>
  </si>
  <si>
    <t>FAC 2028506</t>
  </si>
  <si>
    <t>B2PWEB BOURSE GENERALE 14.06.2023-13.07.2023</t>
  </si>
  <si>
    <t>FV6782</t>
  </si>
  <si>
    <t>F FIMUREX PLANCHERS du 31/05/23</t>
  </si>
  <si>
    <t>CHAZALET ENTRETIENS EXTINCTEURS</t>
  </si>
  <si>
    <t>Produit divers de gestion courante</t>
  </si>
  <si>
    <t>FV7446</t>
  </si>
  <si>
    <t>F GREENMODAL TRANSPORT BA du 31/07/23</t>
  </si>
  <si>
    <t>T11/00562296</t>
  </si>
  <si>
    <t>TIP TRAILER SERVICES TRAVAUX DJ-157-ZN</t>
  </si>
  <si>
    <t>DIRECT ENERGIE CONSO du 08/07/2023 au 07/08/2023</t>
  </si>
  <si>
    <t>FAC 2208505</t>
  </si>
  <si>
    <t>B2PWEB GROUPEMENT TRIMESTRIEL 05.06.2023-04.09.2023</t>
  </si>
  <si>
    <t>MAISON HUMSAINT FORG01</t>
  </si>
  <si>
    <t>MAISON HUM/SAINT FORG/01</t>
  </si>
  <si>
    <t>FV7150</t>
  </si>
  <si>
    <t>F MAISON HUMBERT du 30/06/23</t>
  </si>
  <si>
    <t>TEMPORISBOBOURGES01</t>
  </si>
  <si>
    <t>TEMPORISBO/BOURGES/01</t>
  </si>
  <si>
    <t>BQUES1600007297</t>
  </si>
  <si>
    <t>TEMPORIS proforma STRAUCH s33</t>
  </si>
  <si>
    <t>BQUES1600009612</t>
  </si>
  <si>
    <t>BQUES1600000576</t>
  </si>
  <si>
    <t>BQUES1600006013</t>
  </si>
  <si>
    <t>CREDIT COOPERATIF frais de tenue de compte</t>
  </si>
  <si>
    <t>FV7340</t>
  </si>
  <si>
    <t>F SIRIUS TRANSPORT ET LOG du 25/07/23</t>
  </si>
  <si>
    <t>BQUES1600005834</t>
  </si>
  <si>
    <t>FV6123</t>
  </si>
  <si>
    <t>F TRANSPORTS DUCROUX SAS du 15/04/23</t>
  </si>
  <si>
    <t>FV6776</t>
  </si>
  <si>
    <t>F CABLES FOR GLOBAL PERFO du 31/05/23</t>
  </si>
  <si>
    <t>FV5548</t>
  </si>
  <si>
    <t>F LEROY LOGISTIQUE du 28/02/23</t>
  </si>
  <si>
    <t>TRUCKS SERVICES &amp;amp; DISTRIBUTION ACHAT KIT DE MAINTE + CARTOUCHE EF-676-SY</t>
  </si>
  <si>
    <t>BU</t>
  </si>
  <si>
    <t>FN-607-PE DL3236600</t>
  </si>
  <si>
    <t>BQUES1600003548</t>
  </si>
  <si>
    <t>F2318747</t>
  </si>
  <si>
    <t>POLDER SAUVEGARDE:SOGRAN/BALLET/PJPE</t>
  </si>
  <si>
    <t>BQUES1600007151</t>
  </si>
  <si>
    <t>FV6504</t>
  </si>
  <si>
    <t>F SAFE du 15/05/23</t>
  </si>
  <si>
    <t>BQUES1600010882</t>
  </si>
  <si>
    <t>FR02888714417</t>
  </si>
  <si>
    <t>AURA DEM PRESTATION DE MARS 2023</t>
  </si>
  <si>
    <t>AST 67 SURVEILLANCE INDIVIDUELLE RENFORCEE</t>
  </si>
  <si>
    <t>CC Frais bancaires CERTIF</t>
  </si>
  <si>
    <t>BQUES1600005893</t>
  </si>
  <si>
    <t>fac-40</t>
  </si>
  <si>
    <t>fix n transport sous traitance 08/23</t>
  </si>
  <si>
    <t>BQUES1600001638</t>
  </si>
  <si>
    <t>FRAISSE CONDUITE DE PURGE ET-794-XE</t>
  </si>
  <si>
    <t>BQUES1600004609</t>
  </si>
  <si>
    <t>BQUES1600009470</t>
  </si>
  <si>
    <t>TICPE 08/2023</t>
  </si>
  <si>
    <t>BQUES1600000500</t>
  </si>
  <si>
    <t>BM</t>
  </si>
  <si>
    <t>BQUES1600004487</t>
  </si>
  <si>
    <t>BQUES1600010243</t>
  </si>
  <si>
    <t>BQUES1600005843</t>
  </si>
  <si>
    <t>CMTC42JONZIEUX01</t>
  </si>
  <si>
    <t>CMTC42/JONZIEUX/01</t>
  </si>
  <si>
    <t>F173-2023-52</t>
  </si>
  <si>
    <t>CMTC 42 NETTOYAGE VEHICULES</t>
  </si>
  <si>
    <t>CLEAN TRUCKS LAVAGE TRACTEUR FN-607-PE</t>
  </si>
  <si>
    <t>BQUES1600007950</t>
  </si>
  <si>
    <t>TICPE_ demandes supplémentaires 05/2023</t>
  </si>
  <si>
    <t>BQUES1600000225</t>
  </si>
  <si>
    <t>DCEI140216</t>
  </si>
  <si>
    <t>DEUTSCHE LEASING rachat</t>
  </si>
  <si>
    <t>23-00056</t>
  </si>
  <si>
    <t>FNTR Cotisation 2023</t>
  </si>
  <si>
    <t>SIRIUS FRAIS D'ENGAGEMENT ET ANNONCES</t>
  </si>
  <si>
    <t>FV7314</t>
  </si>
  <si>
    <t>F FREIGHT SOLUTIONS du 25/07/23</t>
  </si>
  <si>
    <t>FK-353-YA 1601020248</t>
  </si>
  <si>
    <t>DE</t>
  </si>
  <si>
    <t>BQUES1600000357</t>
  </si>
  <si>
    <t>BQUES1600004517</t>
  </si>
  <si>
    <t>F69231136</t>
  </si>
  <si>
    <t>LHP-WASH LAVAGE TRACTEUR FL-158-QD</t>
  </si>
  <si>
    <t>BQUES1600000010</t>
  </si>
  <si>
    <t>CREDIT COOPERATIF CB Police cantonal</t>
  </si>
  <si>
    <t>BERNARDGAVCHEMAUDINE01</t>
  </si>
  <si>
    <t>BERNARDGAV/CHEMAUDINE/01</t>
  </si>
  <si>
    <t>F2023045639</t>
  </si>
  <si>
    <t>BERNARD GAVIGNET SOUS-TRAITANCE 06.04.2023-07.04.2023</t>
  </si>
  <si>
    <t>FV6166</t>
  </si>
  <si>
    <t>F GRG ALSACE du 25/04/23</t>
  </si>
  <si>
    <t>BQUES1600007890</t>
  </si>
  <si>
    <t>Aide unique aux employeurs d'apprentis  Barth Joris  Kapanat Keti</t>
  </si>
  <si>
    <t>BQUES1600007140</t>
  </si>
  <si>
    <t>BQUES1600003727</t>
  </si>
  <si>
    <t>FV5443</t>
  </si>
  <si>
    <t>F CMA INTERNATIONAL du 28/02/23</t>
  </si>
  <si>
    <t>2023/55740</t>
  </si>
  <si>
    <t>TICPE  02/23</t>
  </si>
  <si>
    <t>BQUES1600005175</t>
  </si>
  <si>
    <t>KROMM GROULE CHAMBON01</t>
  </si>
  <si>
    <t>KROMM GROU/LE CHAMBON/01</t>
  </si>
  <si>
    <t>0-47</t>
  </si>
  <si>
    <t>MNA TRANSPORT SEPTEMBRE 2023</t>
  </si>
  <si>
    <t>AUVERGNE DISTRIBUTION REPARATION  EY-220-TQ</t>
  </si>
  <si>
    <t>FV6159</t>
  </si>
  <si>
    <t>F AIGLE FRANCE du 25/04/23</t>
  </si>
  <si>
    <t>BQUES1600005896</t>
  </si>
  <si>
    <t>BQUES1600010848</t>
  </si>
  <si>
    <t>BQUES1600000634</t>
  </si>
  <si>
    <t>Virement émis FORCH PRO FORMA 101841393</t>
  </si>
  <si>
    <t>NDF MATHIEU 04/23</t>
  </si>
  <si>
    <t>NDF MATHIEU JEAN MICHEL PRISE GO 04/23</t>
  </si>
  <si>
    <t>BQUES1600000211</t>
  </si>
  <si>
    <t>FV46000004</t>
  </si>
  <si>
    <t>Location Bâtiment PJPE &gt; SOGRANLOTRANS 06/2023</t>
  </si>
  <si>
    <t>NESPRESSOPARIS01</t>
  </si>
  <si>
    <t>NESPRESSO/PARIS/01</t>
  </si>
  <si>
    <t>BQUES1600005444</t>
  </si>
  <si>
    <t>NESPRESSO ACHAT DE CAFES</t>
  </si>
  <si>
    <t>LACOMPAGNILECOTEAU01</t>
  </si>
  <si>
    <t>LACOMPAGNI/LECOTEAU/01</t>
  </si>
  <si>
    <t>FV7725</t>
  </si>
  <si>
    <t>F LA COMPAGNIE DU FRET du 31/08/23</t>
  </si>
  <si>
    <t>BQUES1600005237</t>
  </si>
  <si>
    <t>BQUES1600006037</t>
  </si>
  <si>
    <t>FV7846</t>
  </si>
  <si>
    <t>F SET JUNG TRANSPORTS du 15/09/23</t>
  </si>
  <si>
    <t>BQUES1600005316</t>
  </si>
  <si>
    <t>AXXEX prel</t>
  </si>
  <si>
    <t>BQUES1600008782</t>
  </si>
  <si>
    <t>MAG DISTRIBUTION ACHAT GAZOLE 36000L</t>
  </si>
  <si>
    <t>FV6905</t>
  </si>
  <si>
    <t>AURADEMSUCCIEU01</t>
  </si>
  <si>
    <t>AURADEM/SUCCIEU/01</t>
  </si>
  <si>
    <t>BQUES1600002708</t>
  </si>
  <si>
    <t>SAMSIC INTERIM ALSACE PRO-FORMA Mr AFFATI</t>
  </si>
  <si>
    <t>2305-094</t>
  </si>
  <si>
    <t>BRULAS FACTURATION PARKING 05.2023</t>
  </si>
  <si>
    <t>CREDIT COOPERATIF commission sur effet</t>
  </si>
  <si>
    <t>BQUES1600008890</t>
  </si>
  <si>
    <t>FC-209-HF FR00016666</t>
  </si>
  <si>
    <t>FV6409</t>
  </si>
  <si>
    <t>F B.C.L. du 30/04/23</t>
  </si>
  <si>
    <t>BQUES1600006007</t>
  </si>
  <si>
    <t>ATRAG IMMOSAINT-ETIE01</t>
  </si>
  <si>
    <t>ATRAG IMMO/SAINT-ETIE/01</t>
  </si>
  <si>
    <t>ATRAG LOCATION PARKING BUREAUX</t>
  </si>
  <si>
    <t>BQUES1600002052</t>
  </si>
  <si>
    <t>BQUES1600000356</t>
  </si>
  <si>
    <t>SLK Logistic Sous traitance du 05.01.23</t>
  </si>
  <si>
    <t>OELIENANTERRECE01</t>
  </si>
  <si>
    <t>OELIE/NANTERRECE/01</t>
  </si>
  <si>
    <t>OELIE ABONNEMENT EAU</t>
  </si>
  <si>
    <t>BQUES1600003296</t>
  </si>
  <si>
    <t>BQUES1600009531</t>
  </si>
  <si>
    <t>CHAZOTSAINT-ETIE01</t>
  </si>
  <si>
    <t>CHAZOT/SAINT-ETIE/01</t>
  </si>
  <si>
    <t>CHAZOT ACHAT D'OXYGENE ET D'ACETYLENE</t>
  </si>
  <si>
    <t>FV6155</t>
  </si>
  <si>
    <t>F GREENMODAL TRANSPORT RA du 15/04/23</t>
  </si>
  <si>
    <t>LHP-WASH LAVAGE DE TRACTEUR FM-078-YA</t>
  </si>
  <si>
    <t>FV5639</t>
  </si>
  <si>
    <t>F FREIGHT SOLUTIONS du 28/02/23</t>
  </si>
  <si>
    <t>BQUES1600006846</t>
  </si>
  <si>
    <t>FV7111</t>
  </si>
  <si>
    <t>F CIMAX du 30/06/23</t>
  </si>
  <si>
    <t>T11/00553422</t>
  </si>
  <si>
    <t>TIP TRAILER REPARATION DJ-279-CS</t>
  </si>
  <si>
    <t>BOUYGUES TELEPHONE FIXE 08/2023</t>
  </si>
  <si>
    <t>BQUES1600007933</t>
  </si>
  <si>
    <t>MAG DISTRIBUTION BL 00000456</t>
  </si>
  <si>
    <t>BMSINSPECTMORNANT01</t>
  </si>
  <si>
    <t>BMSINSPECT/MORNANT/01</t>
  </si>
  <si>
    <t>FA-003266</t>
  </si>
  <si>
    <t>BMS INSPECTION REQUALIFICATION EQUIP</t>
  </si>
  <si>
    <t>FV6436</t>
  </si>
  <si>
    <t>F FP PLASTIQUES du 30/04/23</t>
  </si>
  <si>
    <t>FAC116420</t>
  </si>
  <si>
    <t>S2PWEB ECHEANCE DU 01/09/2023 AU 30/09/2023</t>
  </si>
  <si>
    <t>BQUES1600003591</t>
  </si>
  <si>
    <t>BOUYGUES TELEPHONIE MOBILE</t>
  </si>
  <si>
    <t>BQUES1600006561</t>
  </si>
  <si>
    <t>TRANSPORT PORTMANN DU 11.01.2023</t>
  </si>
  <si>
    <t>BQUES1600008519</t>
  </si>
  <si>
    <t>BQUES1600008427</t>
  </si>
  <si>
    <t>BQUES1600010900</t>
  </si>
  <si>
    <t>BQUES1600011349</t>
  </si>
  <si>
    <t>ITAL EXPRESS ACHAT PIECES STOCKEES</t>
  </si>
  <si>
    <t>FV7783</t>
  </si>
  <si>
    <t>F TRANSPORTS LIOTIER du 31/08/23</t>
  </si>
  <si>
    <t>FV7487</t>
  </si>
  <si>
    <t>F TRANSPORTS LIOTIER du 31/07/23</t>
  </si>
  <si>
    <t>BQUES1600010305</t>
  </si>
  <si>
    <t>Sauvegarde Echeance 3 - 3/12</t>
  </si>
  <si>
    <t>BQUES1600011284</t>
  </si>
  <si>
    <t>BQUES1600007981</t>
  </si>
  <si>
    <t>TICPE 06/2023</t>
  </si>
  <si>
    <t>FV6920</t>
  </si>
  <si>
    <t>FV5519</t>
  </si>
  <si>
    <t>41-23030630</t>
  </si>
  <si>
    <t>SERMACO LOCATION EUROCONTENER 1.03.2023-31.03.2023</t>
  </si>
  <si>
    <t>BALLET SOUS-TRAITANCE 11.05.2023-12.05.2023</t>
  </si>
  <si>
    <t>FV6182</t>
  </si>
  <si>
    <t>F SOCIETE DES TRANSPORTS du 26/04/23</t>
  </si>
  <si>
    <t>370/1009918</t>
  </si>
  <si>
    <t>SOLANO INTERIM SEMAINE 16&amp;17.2023</t>
  </si>
  <si>
    <t>BQUES1600009436</t>
  </si>
  <si>
    <t>CJ</t>
  </si>
  <si>
    <t>EE</t>
  </si>
  <si>
    <t>BQUES1600000399</t>
  </si>
  <si>
    <t>BQUES1600004789</t>
  </si>
  <si>
    <t>FRET ENERGY - Sous traitance du 20/09/22</t>
  </si>
  <si>
    <t>BQUES1600005909</t>
  </si>
  <si>
    <t>Prel URSSAF</t>
  </si>
  <si>
    <t>BQUES1600011340</t>
  </si>
  <si>
    <t>BQUES1600006131</t>
  </si>
  <si>
    <t>BQUES1600005300</t>
  </si>
  <si>
    <t>AUVERGNE DISTRIBUTION REPARATION FF-537-MD</t>
  </si>
  <si>
    <t>FV2023-1195</t>
  </si>
  <si>
    <t>CPS INTERVENTION 01/08 CHUZELLES</t>
  </si>
  <si>
    <t>gsvi achat piece stockees kit de service et de courroie</t>
  </si>
  <si>
    <t>BQUES1600001739</t>
  </si>
  <si>
    <t>EF</t>
  </si>
  <si>
    <t>FV16000091</t>
  </si>
  <si>
    <t>Location Matériel de transport EZ-464-CH 06/2023</t>
  </si>
  <si>
    <t>SAS RAS 140 INERTIM SOLVERY SEMAINE 40-41.2023</t>
  </si>
  <si>
    <t>SDEASTRASBOURG01</t>
  </si>
  <si>
    <t>SDEA/STRASBOURG/01</t>
  </si>
  <si>
    <t>20231E67506000001143</t>
  </si>
  <si>
    <t>SDEA EAU CONSO 06.07.2022-15.03.2023</t>
  </si>
  <si>
    <t>BQUES1600007379</t>
  </si>
  <si>
    <t>Vir émis avance règlement RAS ST ETIENNE</t>
  </si>
  <si>
    <t>fr37330714007</t>
  </si>
  <si>
    <t>lebon job interim semaine 31</t>
  </si>
  <si>
    <t>BQUES1600009519</t>
  </si>
  <si>
    <t>vir émis temporis bourges</t>
  </si>
  <si>
    <t>BQUES1600000313</t>
  </si>
  <si>
    <t>NDF CALARD 06/23</t>
  </si>
  <si>
    <t>VISITE MEDICALE CALARD ALAIN PERMIS DE CONDUIRE</t>
  </si>
  <si>
    <t>FV5862</t>
  </si>
  <si>
    <t>F FRET ENERGY SAS du 31/03/23</t>
  </si>
  <si>
    <t>BQUES1600004486</t>
  </si>
  <si>
    <t>BQUES1600006052</t>
  </si>
  <si>
    <t>BR</t>
  </si>
  <si>
    <t>FRANCKTRANBELMONTDEL01</t>
  </si>
  <si>
    <t>FRANCKTRAN/BELMONTDEL/01</t>
  </si>
  <si>
    <t>FV6912</t>
  </si>
  <si>
    <t>F TRANSPORTS FRANCK du 30/06/23</t>
  </si>
  <si>
    <t>G FINANCE AURA FRAIS D'IMMAT FH-122-CQ</t>
  </si>
  <si>
    <t>FV5521</t>
  </si>
  <si>
    <t>F AGREY du 28/02/23</t>
  </si>
  <si>
    <t>FV5350</t>
  </si>
  <si>
    <t>F JCL LOGISTICS GERMANY G du 15/02/23</t>
  </si>
  <si>
    <t>ATRAG achat pneus</t>
  </si>
  <si>
    <t>BQUES1600007937</t>
  </si>
  <si>
    <t>FV7128</t>
  </si>
  <si>
    <t>F PICHON-MECANIQUE du 30/06/23</t>
  </si>
  <si>
    <t>BQUES1600009854</t>
  </si>
  <si>
    <t>BQUES1600007095</t>
  </si>
  <si>
    <t>FV6026</t>
  </si>
  <si>
    <t>BQUES1600010880</t>
  </si>
  <si>
    <t>FV6107</t>
  </si>
  <si>
    <t>BOUYGUES ABONNEMENT FIXE 06.2023</t>
  </si>
  <si>
    <t>BQUES1600009611</t>
  </si>
  <si>
    <t>DG</t>
  </si>
  <si>
    <t>ITAL EXPRESS ELECTRONIC UNIT +CONSIGNE ES-125-SQ</t>
  </si>
  <si>
    <t>BQUES1600008370</t>
  </si>
  <si>
    <t>vir recu BALLET</t>
  </si>
  <si>
    <t>FA201367</t>
  </si>
  <si>
    <t>FRANCE POIDS LOURDS ACHAT BOITIER OCCAS</t>
  </si>
  <si>
    <t>2023-BRS-000-6103698</t>
  </si>
  <si>
    <t>AXXES PEAGE ETRANGER DU 16.03.2023 AU 31.03.2023</t>
  </si>
  <si>
    <t>FV7469</t>
  </si>
  <si>
    <t>F AIGLE FRANCE du 31/07/23</t>
  </si>
  <si>
    <t>FLO GROUPEMENT lettre de réedition RFA 2022</t>
  </si>
  <si>
    <t>BQUES1600010910</t>
  </si>
  <si>
    <t>421/1000593</t>
  </si>
  <si>
    <t>SOLANO INTERIM AARASSE-ATMANI-BAROUTILE-BONI-ES DAOUDI-GAIDI-GALOULKERMOUCHE-MPUTUILU SEMAINES 35-39</t>
  </si>
  <si>
    <t>PST38GRENOBLECE01</t>
  </si>
  <si>
    <t>PST38/GRENOBLECE/01</t>
  </si>
  <si>
    <t>PST 38 COTISATION A-SIR T1 YESSAAD YOANN</t>
  </si>
  <si>
    <t>FV16000155</t>
  </si>
  <si>
    <t>REFACTURATION PEAGE AGREY 08/23</t>
  </si>
  <si>
    <t>RAS550VALELYONCEDEX001</t>
  </si>
  <si>
    <t>RAS550VALE/LYONCEDEX0/01</t>
  </si>
  <si>
    <t>RAS 550 Sauvegarde vir créances inf à 500€</t>
  </si>
  <si>
    <t>WSM ss traitance du 10/08/23</t>
  </si>
  <si>
    <t>FV36000119</t>
  </si>
  <si>
    <t>Location TRANSIT &gt; PJP Véhicule de tourisme 09/2023 GD-201-CK</t>
  </si>
  <si>
    <t>REPARE BRITHIZY-LES-01</t>
  </si>
  <si>
    <t>REPARE BRI/THIZY-LES-/01</t>
  </si>
  <si>
    <t>REPARE-BRISE SAV REPRISE ETANCHEITE EZ-905-NT</t>
  </si>
  <si>
    <t>AJUPCHAMBERY01</t>
  </si>
  <si>
    <t>AJUP/CHAMBERY/01</t>
  </si>
  <si>
    <t>BQUES1600003436</t>
  </si>
  <si>
    <t>FC000111619</t>
  </si>
  <si>
    <t>AUTO POID LOURDS CONTROLE TACHY ET LIMITEUR</t>
  </si>
  <si>
    <t>LEVAC Achats de 300 sangles d'arrimages</t>
  </si>
  <si>
    <t>AUVERGNE DISTRIBUTION REPARATION FA-716-SW</t>
  </si>
  <si>
    <t>DURAND SERVICES REPARATION  DIVERSES</t>
  </si>
  <si>
    <t>BQUES1600005490</t>
  </si>
  <si>
    <t>BQUES1600007331</t>
  </si>
  <si>
    <t>FV5569</t>
  </si>
  <si>
    <t>F SET JUNG TRANSPORTS du 28/02/23</t>
  </si>
  <si>
    <t>AFRACSERVIANDREZIEUX01</t>
  </si>
  <si>
    <t>AFRACSERVI/ANDREZIEUX/01</t>
  </si>
  <si>
    <t>FV5939</t>
  </si>
  <si>
    <t>F AFRAC SERVICES du 04/04/23</t>
  </si>
  <si>
    <t>BQUES1600001709</t>
  </si>
  <si>
    <t>CREDIT COOPERATIF CB Estac guichet</t>
  </si>
  <si>
    <t>CHARPIOTDELLE01</t>
  </si>
  <si>
    <t>CHARPIOT/DELLE/01</t>
  </si>
  <si>
    <t>FV5825</t>
  </si>
  <si>
    <t>F CHARPIOT TRANSPORTS du 29/03/23</t>
  </si>
  <si>
    <t>BQUES1600003434</t>
  </si>
  <si>
    <t>CL008730</t>
  </si>
  <si>
    <t>DL LUB LIQUIDE DE REFROIDISSEMENT 215L</t>
  </si>
  <si>
    <t>BQUES1600009849</t>
  </si>
  <si>
    <t>BQUES1600001640</t>
  </si>
  <si>
    <t>NDF 07/2023 deplacement à Lorient pour convoyage voiture</t>
  </si>
  <si>
    <t>DURAND SERVICES G POUR YARIS DA-997-ED</t>
  </si>
  <si>
    <t>BQUES1600000265</t>
  </si>
  <si>
    <t>FV7286</t>
  </si>
  <si>
    <t>F AIGLE FRANCE du 25/07/23</t>
  </si>
  <si>
    <t>LAHAYEVERN-SUR-S01</t>
  </si>
  <si>
    <t>LAHAYE/VERN-SUR-S/01</t>
  </si>
  <si>
    <t>FC01160155</t>
  </si>
  <si>
    <t>SAS LAHAYE TRANSPORT DU 21.02.2023</t>
  </si>
  <si>
    <t>FV7053</t>
  </si>
  <si>
    <t>FV7343</t>
  </si>
  <si>
    <t>F STRIEBIG TRANSPORT du 25/07/23</t>
  </si>
  <si>
    <t>CHANNELFRET SOUS-TRAITANCE</t>
  </si>
  <si>
    <t>INITIAL NETTOYAGE VET DU 01.04.2023 AU 30.06.2023</t>
  </si>
  <si>
    <t>ECOLDE DE L'ETRAT01</t>
  </si>
  <si>
    <t>ECOLDE DE /L'ETRAT/01</t>
  </si>
  <si>
    <t>ECOLE DE CONDUITE LIBERATION FORMATION PERMIS PERFECTIONNEMENT</t>
  </si>
  <si>
    <t>MICHELIN DEPANNAGE 31.03.2023 EY-492-JL</t>
  </si>
  <si>
    <t>BQUES1600002619</t>
  </si>
  <si>
    <t>FC20230594</t>
  </si>
  <si>
    <t>SERVICES MICRO REMPLACEMENT SWITCH 8 PORTS</t>
  </si>
  <si>
    <t>BQUES1600003019</t>
  </si>
  <si>
    <t>FV16000004</t>
  </si>
  <si>
    <t>Vente Matériel de Transport SOGRANLOTRANS &gt; THE TRUCK COMPANY EY-819-CH</t>
  </si>
  <si>
    <t>BQUES1600004957</t>
  </si>
  <si>
    <t>FV6320</t>
  </si>
  <si>
    <t>BQUES1600009444</t>
  </si>
  <si>
    <t>MATHIEUJEASTPRIESTEN01</t>
  </si>
  <si>
    <t>MATHIEUJEA/STPRIESTEN/01</t>
  </si>
  <si>
    <t>BQUES1600006848</t>
  </si>
  <si>
    <t>ATRAG IMMO LOCATION DE LOCAUX + PARKING CHUZELLES 05.2023</t>
  </si>
  <si>
    <t>TAGLANGOBERNAI01</t>
  </si>
  <si>
    <t>TAGLANG/OBERNAI/01</t>
  </si>
  <si>
    <t>TAGLANG fourniture d'équerres</t>
  </si>
  <si>
    <t>ISAACTRANSRILLIEUXLA01</t>
  </si>
  <si>
    <t>ISAACTRANS/RILLIEUXLA/01</t>
  </si>
  <si>
    <t>FACT 02</t>
  </si>
  <si>
    <t>ISAAC-TRANS TRANSPORT 01.06.2023-30.06.2023</t>
  </si>
  <si>
    <t>BQUES1600008384</t>
  </si>
  <si>
    <t>vir recu garage de villette double rgt</t>
  </si>
  <si>
    <t>FV15000341</t>
  </si>
  <si>
    <t>PFM PALETTES - proforma PFM3882-230331PM0001</t>
  </si>
  <si>
    <t>FV7465</t>
  </si>
  <si>
    <t>F PLASTICA du 31/07/23</t>
  </si>
  <si>
    <t>BQUES1600008868</t>
  </si>
  <si>
    <t>SOLANOGSORORLEANS01</t>
  </si>
  <si>
    <t>SOLANOGSOR/ORLEANS/01</t>
  </si>
  <si>
    <t>450/1002150</t>
  </si>
  <si>
    <t>SOLANO ORLEANS INTERIM S26 LAHMIDI YOUSSEF</t>
  </si>
  <si>
    <t>BQUES1600005434</t>
  </si>
  <si>
    <t>BQUES1600000732</t>
  </si>
  <si>
    <t>vir emis garage de villette F230410</t>
  </si>
  <si>
    <t>DAIMLERTRULECHESNAYR01</t>
  </si>
  <si>
    <t>DAIMLERTRU/LECHESNAYR/01</t>
  </si>
  <si>
    <t>SOVITRAT 4LYON01</t>
  </si>
  <si>
    <t>SOVITRAT 4/LYON/01</t>
  </si>
  <si>
    <t>535/1002207</t>
  </si>
  <si>
    <t>SOVITRAT INTERIM SEMAINE 10 DU 06.03 AU 11.03.2023</t>
  </si>
  <si>
    <t>FRAISSE MARCHE PIED INF EQ-753-KG</t>
  </si>
  <si>
    <t>BQUES1600004431</t>
  </si>
  <si>
    <t>BQUES1600004512</t>
  </si>
  <si>
    <t>FV6407</t>
  </si>
  <si>
    <t>F RD BRUN du 30/04/23</t>
  </si>
  <si>
    <t>CHAZALET VERIFICATION INSTINCTEURS DU 31.03.2023</t>
  </si>
  <si>
    <t>FV6777</t>
  </si>
  <si>
    <t>F CIMAX du 31/05/23</t>
  </si>
  <si>
    <t xml:space="preserve">CC </t>
  </si>
  <si>
    <t>Commissions et frais divers</t>
  </si>
  <si>
    <t>BQUES1600001790</t>
  </si>
  <si>
    <t>FRANCE WORK solde compte</t>
  </si>
  <si>
    <t>BQUES1600009232</t>
  </si>
  <si>
    <t>FV7748</t>
  </si>
  <si>
    <t>F VINGEANNE TRANSPORTS du 31/08/23</t>
  </si>
  <si>
    <t>BQUES1600008875</t>
  </si>
  <si>
    <t>FAC-38</t>
  </si>
  <si>
    <t>FIX N TRANSPORT ss traitance juillet</t>
  </si>
  <si>
    <t>BQUES1600001476</t>
  </si>
  <si>
    <t>G FINANCE AURA FRAIS D'IMMAT ET DE GESTION FH-061-CQ</t>
  </si>
  <si>
    <t>FV6001</t>
  </si>
  <si>
    <t>F SAFE du 31/03/23</t>
  </si>
  <si>
    <t>BQUES1600000568</t>
  </si>
  <si>
    <t>Vir émis acompte FINACESS</t>
  </si>
  <si>
    <t>BQUES1600001480</t>
  </si>
  <si>
    <t>FV6306</t>
  </si>
  <si>
    <t>F FAHRNER TRANSPORTS du 30/04/23</t>
  </si>
  <si>
    <t>SAS RAS 140 SOLVERY CHARLENE SEMAINE DU 35-36-37/2023</t>
  </si>
  <si>
    <t>CF</t>
  </si>
  <si>
    <t>BQUES1600000401</t>
  </si>
  <si>
    <t>BQUES1600008870</t>
  </si>
  <si>
    <t>FV6352</t>
  </si>
  <si>
    <t>F TENTATION du 30/04/23</t>
  </si>
  <si>
    <t>AUVERGNE DEPANNAGE SUR EY-819-CH DU 16.03.2023</t>
  </si>
  <si>
    <t>DCEI138205</t>
  </si>
  <si>
    <t>DEUTSCHE LEASING SEMI-REMORQUE KRONE N°WKE000000719994</t>
  </si>
  <si>
    <t>DL</t>
  </si>
  <si>
    <t>BZ</t>
  </si>
  <si>
    <t>BQUES1600004891</t>
  </si>
  <si>
    <t>vir émis pro forma 21063666</t>
  </si>
  <si>
    <t>FAMAROERMOLORETTE01</t>
  </si>
  <si>
    <t>FAMAROERMO/LORETTE/01</t>
  </si>
  <si>
    <t>AUVERGNE DISTRIBUTION REPARATION EN-934-BL</t>
  </si>
  <si>
    <t>BQUES1600005891</t>
  </si>
  <si>
    <t>BQUES1600008445</t>
  </si>
  <si>
    <t>FV6703</t>
  </si>
  <si>
    <t>F GRG ALSACE du 31/05/23</t>
  </si>
  <si>
    <t>FV6807</t>
  </si>
  <si>
    <t>FV6838</t>
  </si>
  <si>
    <t>F GREILSAMMER AFFRETEMENT du 15/06/23</t>
  </si>
  <si>
    <t>AWFR53110285</t>
  </si>
  <si>
    <t>ARTHUR WELTER SOUS-TRAITANCE 07.04.2023</t>
  </si>
  <si>
    <t>FV6901</t>
  </si>
  <si>
    <t>MICHELIN DEPANNAGE 30.05.2023 FD-692-JJ</t>
  </si>
  <si>
    <t>BQUES1600000569</t>
  </si>
  <si>
    <t>CREDIT COOPERATIF acompte salaire HADJ RABAH Ali</t>
  </si>
  <si>
    <t>BQUES1600010744</t>
  </si>
  <si>
    <t>BQUES1600001500</t>
  </si>
  <si>
    <t>FV5524</t>
  </si>
  <si>
    <t>F TRANSPORTS JEAN BOURGET du 28/02/23</t>
  </si>
  <si>
    <t>FV6503</t>
  </si>
  <si>
    <t>F SLAT IDF du 15/05/23</t>
  </si>
  <si>
    <t>ATRAG ACHAT DE AD BLUE ET DE GASOIL DU 21.03.2023 AU 31.03.2023</t>
  </si>
  <si>
    <t>DIRECT ENERGIES GAZ 01.04.2023-30.04.2023</t>
  </si>
  <si>
    <t>TFRRIVE DE GI01</t>
  </si>
  <si>
    <t>TFR/RIVE DE GI/01</t>
  </si>
  <si>
    <t>F00024221</t>
  </si>
  <si>
    <t>TFR TRANSPORTS SOUS-TRAITANCE DU 03.03.2023</t>
  </si>
  <si>
    <t>FV5360</t>
  </si>
  <si>
    <t>F TRANSPORTS M.F.T. du 15/02/23</t>
  </si>
  <si>
    <t>FERNEX ss traitance du 03/08/23</t>
  </si>
  <si>
    <t>BQUES1600001474</t>
  </si>
  <si>
    <t>TOMPOUSSEESILLKIRCHGR01</t>
  </si>
  <si>
    <t>TOMPOUSSEES/ILLKIRCHGR/01</t>
  </si>
  <si>
    <t>2023V0362</t>
  </si>
  <si>
    <t>TOM POUSSE ENTRETIEN ESP VERTS 02.06.2023-01.09.2023</t>
  </si>
  <si>
    <t>BQUES1600000545</t>
  </si>
  <si>
    <t>BQUES1600003392</t>
  </si>
  <si>
    <t>vir recu FORCH remboursement trop percu</t>
  </si>
  <si>
    <t>BQUES1600004475</t>
  </si>
  <si>
    <t>VIR COMITE D'ENTREPRISE</t>
  </si>
  <si>
    <t>BQUES1600010883</t>
  </si>
  <si>
    <t>23/0226</t>
  </si>
  <si>
    <t>AUVERGNE DISTRIBUTION REPARATION  FD-265-ZX</t>
  </si>
  <si>
    <t>BQUES1600005800</t>
  </si>
  <si>
    <t>achat 3 parts sociales à 15.25€ unit</t>
  </si>
  <si>
    <t>EUROPERADISAINTETIEN01</t>
  </si>
  <si>
    <t>EUROPERADI/SAINTETIEN/01</t>
  </si>
  <si>
    <t>FC007411</t>
  </si>
  <si>
    <t>EUROPE RADIATEURS REMISE EN ETAT RADIAT MERCEDES</t>
  </si>
  <si>
    <t>BQUES1600005813</t>
  </si>
  <si>
    <t>vir émis solde compte SOLANO</t>
  </si>
  <si>
    <t>BQUES1600007096</t>
  </si>
  <si>
    <t>FV7603</t>
  </si>
  <si>
    <t>F KROMM GROUP du 31/08/23</t>
  </si>
  <si>
    <t>BQUES1600003682</t>
  </si>
  <si>
    <t>EN-980-BW 9536300</t>
  </si>
  <si>
    <t>FV16000011</t>
  </si>
  <si>
    <t>BQUES1600009989</t>
  </si>
  <si>
    <t>FR2-0002251</t>
  </si>
  <si>
    <t>KRONE FLEET AVOIR EV-804-RW 26.04.2023-30.04.2023</t>
  </si>
  <si>
    <t>EUROMASTER Entretien GM-076-DA</t>
  </si>
  <si>
    <t>IT23300007899</t>
  </si>
  <si>
    <t>JUIN23-28</t>
  </si>
  <si>
    <t>LABBAYE SOUS-TRAITANCE 13.06.2023</t>
  </si>
  <si>
    <t>CORDIER TRIS SUR TIL01</t>
  </si>
  <si>
    <t>CORDIER TR/IS SUR TIL/01</t>
  </si>
  <si>
    <t>F20029430</t>
  </si>
  <si>
    <t>CORDIER SOUS-TRAITANCE 12.05.2023</t>
  </si>
  <si>
    <t>AUVERGNE DISTRIBUTION dépannage EY-207-HN</t>
  </si>
  <si>
    <t>MAG DISTRIBUTION ACHAT GAZOLE CUVE DU 18/10/2023</t>
  </si>
  <si>
    <t>BQUES1600006100</t>
  </si>
  <si>
    <t>BQUES1600011210</t>
  </si>
  <si>
    <t>BQUES1600004427</t>
  </si>
  <si>
    <t>BQUES1600005894</t>
  </si>
  <si>
    <t>FRAISSE PIECE ANNUL+COND PURGE EX-387-KH</t>
  </si>
  <si>
    <t>BQUES1600011322</t>
  </si>
  <si>
    <t>INT504251</t>
  </si>
  <si>
    <t>INTEGRE TRANS SOUS-TRAITANCE 12.05.2023</t>
  </si>
  <si>
    <t>FV16000025</t>
  </si>
  <si>
    <t>Facturation Forfaitaire pneumatiques 04/2023</t>
  </si>
  <si>
    <t>BQUES1600001591</t>
  </si>
  <si>
    <t>BQUES1600008412</t>
  </si>
  <si>
    <t>VIR EMIS PROFORMA SAMSIC BESSEBA Mamar</t>
  </si>
  <si>
    <t>FV16000089</t>
  </si>
  <si>
    <t>Location Matériel de transport TRR CR-037-SJ 06/2023</t>
  </si>
  <si>
    <t>FV6590</t>
  </si>
  <si>
    <t>F JACQUEMMOZ ET FILS du 31/05/23</t>
  </si>
  <si>
    <t>FV7414</t>
  </si>
  <si>
    <t>F TRANSCO BESANSON du 31/07/23</t>
  </si>
  <si>
    <t>DP</t>
  </si>
  <si>
    <t>BQUES1600011283</t>
  </si>
  <si>
    <t>AFFRETEMENCHATEAUNEU01</t>
  </si>
  <si>
    <t>AFFRETEMEN/CHATEAUNEU/01</t>
  </si>
  <si>
    <t>FV5729</t>
  </si>
  <si>
    <t>F AFFRETEMENT TRANSPORT O du 24/03/23</t>
  </si>
  <si>
    <t>FV5850</t>
  </si>
  <si>
    <t>F BAUKOM FRANCE du 30/03/23</t>
  </si>
  <si>
    <t>TMTSAINT-DONA</t>
  </si>
  <si>
    <t>TMT/SAINT-DONA/</t>
  </si>
  <si>
    <t>FV6179</t>
  </si>
  <si>
    <t>F AFFRETEMENT TMT du 25/04/23</t>
  </si>
  <si>
    <t>IN-23FC01338</t>
  </si>
  <si>
    <t>TECNEA INSPECTION PACK DE 10KITS HYDROTEST</t>
  </si>
  <si>
    <t>FV5859</t>
  </si>
  <si>
    <t>F PLASTICA du 30/03/23</t>
  </si>
  <si>
    <t>BQUES1600008817</t>
  </si>
  <si>
    <t>2023009-049</t>
  </si>
  <si>
    <t>BROSSARD TRANSPORT DU 01/09/2023 AU 30/09/2023</t>
  </si>
  <si>
    <t>FV6189</t>
  </si>
  <si>
    <t>BQUES1600003311</t>
  </si>
  <si>
    <t>FV6146</t>
  </si>
  <si>
    <t>F SAFE du 15/04/23</t>
  </si>
  <si>
    <t>FV5771</t>
  </si>
  <si>
    <t>F CROUZOULON du 27/03/23</t>
  </si>
  <si>
    <t>BQUES1600000773</t>
  </si>
  <si>
    <t>BQUES1600011300</t>
  </si>
  <si>
    <t>FRET ENERGY SOUS-TRAITANCE 12.05.2023</t>
  </si>
  <si>
    <t>GSVI REPARATION DAF FE-148-AF</t>
  </si>
  <si>
    <t>BQUES1600001655</t>
  </si>
  <si>
    <t>vir recu BALLET locations 04/24</t>
  </si>
  <si>
    <t>LTC 2304/026</t>
  </si>
  <si>
    <t>LOIRE TRANS CITERNE 04.2023</t>
  </si>
  <si>
    <t>FV8029</t>
  </si>
  <si>
    <t>F TENTATION du 30/09/23</t>
  </si>
  <si>
    <t>BQUES1600009625</t>
  </si>
  <si>
    <t>BQUES1600006579</t>
  </si>
  <si>
    <t>prel sfr business</t>
  </si>
  <si>
    <t>FV16000022</t>
  </si>
  <si>
    <t>REFACTURATION PEAGE AGREY 04/23</t>
  </si>
  <si>
    <t>BQUES1600003617</t>
  </si>
  <si>
    <t>BQUES1600005405</t>
  </si>
  <si>
    <t>BQUES1600000262</t>
  </si>
  <si>
    <t>BQUES1600000763</t>
  </si>
  <si>
    <t>CREDIT COOPERATIF CB Athens</t>
  </si>
  <si>
    <t>FV6431</t>
  </si>
  <si>
    <t>F CABLAGE ELECTRIQUE INDU du 30/04/23</t>
  </si>
  <si>
    <t>BQUES1600011212</t>
  </si>
  <si>
    <t>LEBON JOB INTERIM SEMAINE 22.2023 MOSBAH</t>
  </si>
  <si>
    <t>KN LOGISTIC TRANSPORT LMM 03.2023</t>
  </si>
  <si>
    <t>BQUES1600007748</t>
  </si>
  <si>
    <t>PRLV MAN FINANCIAL SERVICE</t>
  </si>
  <si>
    <t>DT</t>
  </si>
  <si>
    <t>BQUES1600000489</t>
  </si>
  <si>
    <t>FV7508</t>
  </si>
  <si>
    <t>F PORTMANN TRANSPORTS du 31/07/23</t>
  </si>
  <si>
    <t>PFM130-230630FM0641</t>
  </si>
  <si>
    <t>CL0088730</t>
  </si>
  <si>
    <t>DL LUB ACHAT D'HUILE MOTEUR 215 LITRES</t>
  </si>
  <si>
    <t>FV7923</t>
  </si>
  <si>
    <t>F KROMM GROUP du 21/09/23</t>
  </si>
  <si>
    <t>BQUES1600006195</t>
  </si>
  <si>
    <t>BPCE restitution paiement direct METRIX MOLSHEIM</t>
  </si>
  <si>
    <t>LTC 2309/036</t>
  </si>
  <si>
    <t>LTC SOUS TRAITANCE AU 30/09</t>
  </si>
  <si>
    <t>BQUES1600002628</t>
  </si>
  <si>
    <t>BQUES1600008413</t>
  </si>
  <si>
    <t>BQUES1600000261</t>
  </si>
  <si>
    <t>BQUES1600003637</t>
  </si>
  <si>
    <t>FV7716</t>
  </si>
  <si>
    <t>F GUTFRIED SAS du 31/08/23</t>
  </si>
  <si>
    <t>SITS SOUS-TRAITANCE 15.06.2023</t>
  </si>
  <si>
    <t>ATRAG LOCATION PARKING DU 01/09/2023 AU 30/09/2023</t>
  </si>
  <si>
    <t>BQ</t>
  </si>
  <si>
    <t>BQUES1600008047</t>
  </si>
  <si>
    <t>FAC05427</t>
  </si>
  <si>
    <t>GETAC INP TACHY NUMERIQUE  FL-816-KA</t>
  </si>
  <si>
    <t>FA00002327</t>
  </si>
  <si>
    <t>TRANSLOB ss traitance du 15/02/23</t>
  </si>
  <si>
    <t>BQUES1600005839</t>
  </si>
  <si>
    <t>MNATRANSPOSTPRIEST01</t>
  </si>
  <si>
    <t>MNATRANSPO/STPRIEST/01</t>
  </si>
  <si>
    <t>FACTURE-0-40</t>
  </si>
  <si>
    <t>MNA TRANSPORT 06.2023</t>
  </si>
  <si>
    <t>FV6790</t>
  </si>
  <si>
    <t>F HEF-DURFERRIT du 31/05/23</t>
  </si>
  <si>
    <t>FV7806</t>
  </si>
  <si>
    <t>F CABLAGE ELECTRIQUE INDU du 31/08/23</t>
  </si>
  <si>
    <t>BQUES1600007891</t>
  </si>
  <si>
    <t>VIR SEPA GTI NAYAX GTI NAYAX 20230818/1</t>
  </si>
  <si>
    <t>CC frais rejet effet</t>
  </si>
  <si>
    <t>BQUES1600008718</t>
  </si>
  <si>
    <t>260/1000404</t>
  </si>
  <si>
    <t>SOLANO INTERIM DE MARS 2023</t>
  </si>
  <si>
    <t>FR23007986876</t>
  </si>
  <si>
    <t>AXXES PEAGE FRANCE 01.06.2023-15.06.2023</t>
  </si>
  <si>
    <t>FV16000101</t>
  </si>
  <si>
    <t>Location Matériel de transport EY-687-EK 06/2023</t>
  </si>
  <si>
    <t>FV6172</t>
  </si>
  <si>
    <t>F RHENUS FREIGHT LOGISTI du 25/04/23</t>
  </si>
  <si>
    <t>SOVITRAT17LYON0601</t>
  </si>
  <si>
    <t>SOVITRAT17/LYON06/01</t>
  </si>
  <si>
    <t>182/1004189</t>
  </si>
  <si>
    <t>SOVITRAT interim du 25/07</t>
  </si>
  <si>
    <t>FV6162</t>
  </si>
  <si>
    <t>F CHARPIOT TRANSPORTS du 25/04/23</t>
  </si>
  <si>
    <t>SA2314971</t>
  </si>
  <si>
    <t>HEMMERLIN SOUS TRAITANCE DU 21/08</t>
  </si>
  <si>
    <t>FV6414</t>
  </si>
  <si>
    <t>F FIMUREX PLANCHERS du 30/04/23</t>
  </si>
  <si>
    <t>MTMIBOUTIQTOURCOING01</t>
  </si>
  <si>
    <t>MTMIBOUTIQ/TOURCOING/01</t>
  </si>
  <si>
    <t>BQUES1600003073</t>
  </si>
  <si>
    <t>vir recu MTMI suite double règlement</t>
  </si>
  <si>
    <t>BQUES1600011080</t>
  </si>
  <si>
    <t>FRAISSE BUTEE+BAGUE+EMBRAYAGE FC-987-AJ</t>
  </si>
  <si>
    <t>DIRECTENERGIES GAZ 01.01.2023-28.04.2023</t>
  </si>
  <si>
    <t>FV6525</t>
  </si>
  <si>
    <t>F HEF-DURFERRIT du 15/05/23</t>
  </si>
  <si>
    <t>AUVERGNE DISTRIBUTION CARTOUCHE SONDE</t>
  </si>
  <si>
    <t>FAC05167</t>
  </si>
  <si>
    <t>GETAC CONTROLE LIMITEUR FF-534-MD</t>
  </si>
  <si>
    <t>BQUES1600000502</t>
  </si>
  <si>
    <t>BQUES1600002508</t>
  </si>
  <si>
    <t>BQUES1600000254</t>
  </si>
  <si>
    <t>BQUES1600000699</t>
  </si>
  <si>
    <t>vir emis rachat 1601014953 EY-358-HM</t>
  </si>
  <si>
    <t>CHAZOT LIVRAISON ARCAL BOUTEILLE GAZ 20 L</t>
  </si>
  <si>
    <t>FV7199</t>
  </si>
  <si>
    <t>F HEF-DURFERRIT du 15/07/23</t>
  </si>
  <si>
    <t>bouygues facture du 9 septembre 2023</t>
  </si>
  <si>
    <t>BQUES1600000263</t>
  </si>
  <si>
    <t>GHILARDI SOUS-TRAITANCE 27.04.2023</t>
  </si>
  <si>
    <t>BQUES1600009428</t>
  </si>
  <si>
    <t>Prel AXXES</t>
  </si>
  <si>
    <t>CLNORDWANCOURT01</t>
  </si>
  <si>
    <t>CLNORD/WANCOURT/01</t>
  </si>
  <si>
    <t>235514NOR</t>
  </si>
  <si>
    <t>CL NORD SOUS-TRAITANCE 06.04.2023</t>
  </si>
  <si>
    <t>BQUES1600002525</t>
  </si>
  <si>
    <t>BQUES1600010913</t>
  </si>
  <si>
    <t>DESAVOIECHAMBERY01</t>
  </si>
  <si>
    <t>DESAVOIE/CHAMBERY/01</t>
  </si>
  <si>
    <t>BQUES1600005787</t>
  </si>
  <si>
    <t>HRPHOLDINGGENAS01</t>
  </si>
  <si>
    <t>HRPHOLDING/GENAS/01</t>
  </si>
  <si>
    <t>HRP sinistre du 31/05/23 réparation portail</t>
  </si>
  <si>
    <t>COGNARD SOUS-TRAITANCE 19.06.2023</t>
  </si>
  <si>
    <t>BQUES1600007634</t>
  </si>
  <si>
    <t>*</t>
  </si>
  <si>
    <t>CD</t>
  </si>
  <si>
    <t>BQUES1600000494</t>
  </si>
  <si>
    <t>BQUES1600008129</t>
  </si>
  <si>
    <t>COMITE INTSARAN01</t>
  </si>
  <si>
    <t>COMITE INT/SARAN/01</t>
  </si>
  <si>
    <t>BQUES1600007067</t>
  </si>
  <si>
    <t>FV6727</t>
  </si>
  <si>
    <t>BQUES1600009438</t>
  </si>
  <si>
    <t>BQUES1600004067</t>
  </si>
  <si>
    <t>F01005423</t>
  </si>
  <si>
    <t>SL TRUCKS CONTRÔLE TECHNIQUE CW 793 SC</t>
  </si>
  <si>
    <t>fact 03</t>
  </si>
  <si>
    <t>ISAAC TRANS ss traitance juillet</t>
  </si>
  <si>
    <t>FR23007986875</t>
  </si>
  <si>
    <t>BQUES1600011220</t>
  </si>
  <si>
    <t>BQUES1600006139</t>
  </si>
  <si>
    <t>LA POSTE FRAIS  COURRIERS 31.03.2023-30.04.2023</t>
  </si>
  <si>
    <t>BQUES1600006015</t>
  </si>
  <si>
    <t>EI</t>
  </si>
  <si>
    <t>PMILINVESTAVIGNON01</t>
  </si>
  <si>
    <t>PMILINVEST/AVIGNON/01</t>
  </si>
  <si>
    <t>FA202306-000583</t>
  </si>
  <si>
    <t>PMIL MANAGEMENT DE TRANSITION</t>
  </si>
  <si>
    <t>CHARLESSOLRIVEDEGIER01</t>
  </si>
  <si>
    <t>CHARLESSOL/RIVEDEGIER/01</t>
  </si>
  <si>
    <t>NDF 09/23</t>
  </si>
  <si>
    <t>NDF CHARLES Solenn formation 14/09</t>
  </si>
  <si>
    <t>FV5558</t>
  </si>
  <si>
    <t>F RHENUS FREIGHT LOGISTI du 28/02/23</t>
  </si>
  <si>
    <t>MEWA SARL MEWATEX GRIS/VERT/ROUGE LAVETTES</t>
  </si>
  <si>
    <t>AIRLIQUIDESAINTPRIES01</t>
  </si>
  <si>
    <t>AIRLIQUIDE/SAINTPRIES/01</t>
  </si>
  <si>
    <t>BQUES1600004529</t>
  </si>
  <si>
    <t>prel manfinance</t>
  </si>
  <si>
    <t>FV6601</t>
  </si>
  <si>
    <t>F SET JUNG TRANSPORTS du 31/05/23</t>
  </si>
  <si>
    <t>BRUNETSYLVACOLMA01</t>
  </si>
  <si>
    <t>BRUNETSYLVA/COLMA/01</t>
  </si>
  <si>
    <t>NDF BRUNET SYLVAIN ACHAT CASQUE</t>
  </si>
  <si>
    <t>BQUES1600007139</t>
  </si>
  <si>
    <t>FV6341</t>
  </si>
  <si>
    <t>F TRANSCO EPINAL du 30/04/23</t>
  </si>
  <si>
    <t>CR</t>
  </si>
  <si>
    <t>SOLANO GS TOURS01</t>
  </si>
  <si>
    <t>SOLANO GS /TOURS/01</t>
  </si>
  <si>
    <t>370/1010030</t>
  </si>
  <si>
    <t>SOLANO INTERIM SEMAINE 19.2023 MADI TOIBOURANI</t>
  </si>
  <si>
    <t>ITAL EXPRESS MIROIR+RETRO+OPTIQ+EMBRAYAGE FL-816-RA</t>
  </si>
  <si>
    <t>TRESORERIETOULOUSE02</t>
  </si>
  <si>
    <t>TRESORERIE/TOULOUSE/02</t>
  </si>
  <si>
    <t>BQUES1600007294</t>
  </si>
  <si>
    <t>TRES TOULOUSE AMENDE</t>
  </si>
  <si>
    <t>DURAND SERVICES ACHAT DE PLAQUE ET DE GARNITURE DE FREIN</t>
  </si>
  <si>
    <t>BQUES1600007354</t>
  </si>
  <si>
    <t>BQUES1600000337</t>
  </si>
  <si>
    <t>BQUES1600008010</t>
  </si>
  <si>
    <t>BQUES1600004898</t>
  </si>
  <si>
    <t>CN</t>
  </si>
  <si>
    <t>SAS SOLILY NETTOYAGE LOCAUX 06.2023</t>
  </si>
  <si>
    <t>ALTRANS SOUS-TRAITANCE 20.06.2023</t>
  </si>
  <si>
    <t>ITAL EXPRESS BOITE FICHE PLA</t>
  </si>
  <si>
    <t>BQUES1600008895</t>
  </si>
  <si>
    <t>FELIXTRANSDECINESCHA01</t>
  </si>
  <si>
    <t>FELIXTRANS/DECINESCHA/01</t>
  </si>
  <si>
    <t>LTLLESTRANVOURLES01</t>
  </si>
  <si>
    <t>LTLLESTRAN/VOURLES/01</t>
  </si>
  <si>
    <t>BQUES1600000542</t>
  </si>
  <si>
    <t>ATRAG ACHAT GASOIL+AD BLUE 11.05.2023-20.05.2023</t>
  </si>
  <si>
    <t>BQUES1600002152</t>
  </si>
  <si>
    <t>BQUES1600010290</t>
  </si>
  <si>
    <t>FV6591</t>
  </si>
  <si>
    <t>F JCL LOGISTICS GERMANY G du 31/05/23</t>
  </si>
  <si>
    <t>BQUES1600007923</t>
  </si>
  <si>
    <t>BQUES1600008008</t>
  </si>
  <si>
    <t>CELDASAINT-ETIE01</t>
  </si>
  <si>
    <t>CELDA/SAINT-ETIE/01</t>
  </si>
  <si>
    <t>SEA TRANSPORT SOUS-TRAITANCE DU 13 ET 14.03.2023</t>
  </si>
  <si>
    <t>BQUES1600002604</t>
  </si>
  <si>
    <t>UNALSTJEANBONN01</t>
  </si>
  <si>
    <t>UNAL/STJEANBONN/01</t>
  </si>
  <si>
    <t>fa00012517</t>
  </si>
  <si>
    <t>UNAL PERE &amp; FILS PALETTES 80X120 6-7 PLANCHES</t>
  </si>
  <si>
    <t>FV6880</t>
  </si>
  <si>
    <t>F JCL LOGISTICS GERMANY G du 15/06/23</t>
  </si>
  <si>
    <t>BQUES1600009401</t>
  </si>
  <si>
    <t>repare brise remplacement sur mercedes EY-558-JL</t>
  </si>
  <si>
    <t>BQUES1600006128</t>
  </si>
  <si>
    <t>BQUES1600008899</t>
  </si>
  <si>
    <t>ALADAGSTPRIESTEN01</t>
  </si>
  <si>
    <t>ALADAG/STPRIESTEN/01</t>
  </si>
  <si>
    <t>FV6710</t>
  </si>
  <si>
    <t>VIR ALADAG FV6710</t>
  </si>
  <si>
    <t>PFM130-230531FM0618</t>
  </si>
  <si>
    <t>ATRAG ACHAT DE CARBURANT</t>
  </si>
  <si>
    <t>NDF JPG 03/23</t>
  </si>
  <si>
    <t>NDF JEAN PIERRE GRANGEON MARS 2023</t>
  </si>
  <si>
    <t>IMPRIMERIE NATIONALE DROIT ET AFFRANCHISSEMENT CARTE CONDUCTEUR</t>
  </si>
  <si>
    <t>FV6596</t>
  </si>
  <si>
    <t>F TRANSPORTS LIOTIER du 31/05/23</t>
  </si>
  <si>
    <t>SAS RAS 140 INTERIM SEMAINES 15-16-17.2023</t>
  </si>
  <si>
    <t>BQUES1600005786</t>
  </si>
  <si>
    <t>DURAND ACHAT PLAQUE IMMATRICULATION</t>
  </si>
  <si>
    <t>FV7548</t>
  </si>
  <si>
    <t>F KROMM GROUP du 31/07/23</t>
  </si>
  <si>
    <t>FV5588</t>
  </si>
  <si>
    <t>F ETS AMANN SARL du 28/02/23</t>
  </si>
  <si>
    <t>BOUYGUES CONSOMMATION SIM</t>
  </si>
  <si>
    <t>BQUES1600000526</t>
  </si>
  <si>
    <t>t11/00572250</t>
  </si>
  <si>
    <t>tip trailer retirer pub / remise en etat DL-336-ME</t>
  </si>
  <si>
    <t>BQUES1600003796</t>
  </si>
  <si>
    <t>ARTHURWELTENNERY01</t>
  </si>
  <si>
    <t>ARTHURWELT/ENNERY/01</t>
  </si>
  <si>
    <t>BQUES1600001748</t>
  </si>
  <si>
    <t>JV INTERIM CHTIBI MOHAMED SEMAINE 35.2023</t>
  </si>
  <si>
    <t>BQUES1600005849</t>
  </si>
  <si>
    <t>prel deutsche leasing</t>
  </si>
  <si>
    <t>ARNOYS Romain PEAGE 13 ET 14/07</t>
  </si>
  <si>
    <t>FV5545</t>
  </si>
  <si>
    <t>F LA SOLUTION TRANSPORT du 28/02/23</t>
  </si>
  <si>
    <t>BQUES1600005447</t>
  </si>
  <si>
    <t>HEBTINGSCHWEIGHOU01</t>
  </si>
  <si>
    <t>HEBTING/SCHWEIGHOU/01</t>
  </si>
  <si>
    <t>HEBTING SOUS-TRAITANCE 16.05.2023</t>
  </si>
  <si>
    <t>BQUES1600003316</t>
  </si>
  <si>
    <t>TRANSHITRIXHEIMCE01</t>
  </si>
  <si>
    <t>TRANSHIT/RIXHEIMCE/01</t>
  </si>
  <si>
    <t>TRANS'HIT LITIGE BUBENDORFF 2604975 23.02.2023</t>
  </si>
  <si>
    <t>FV35000302</t>
  </si>
  <si>
    <t>REFACTURATION GARAGE DE VILETTE FACTURE 23070314 - REPARATION CH-984-EG</t>
  </si>
  <si>
    <t>FV56000121</t>
  </si>
  <si>
    <t>Regul RC Marchandises CA 2022</t>
  </si>
  <si>
    <t>FRAISSE CONDUITE DE PURGE</t>
  </si>
  <si>
    <t>BQUES1600007232</t>
  </si>
  <si>
    <t>BQUES1600002131</t>
  </si>
  <si>
    <t>BQUES1600008885</t>
  </si>
  <si>
    <t>SNELLA AUTO FORF REP+MONT PNEU EQ-390-XV+FB-823-BX</t>
  </si>
  <si>
    <t>AUVERGNE AVOIR SUR MAIN D'OEUVRE FD-606-ZX</t>
  </si>
  <si>
    <t>BQUES1600010300</t>
  </si>
  <si>
    <t>vir émis POLE SANTE TRAVAIL solde cpte</t>
  </si>
  <si>
    <t>FV5373</t>
  </si>
  <si>
    <t>FV5856</t>
  </si>
  <si>
    <t>F KROMM GROUP du 30/03/23</t>
  </si>
  <si>
    <t>EK</t>
  </si>
  <si>
    <t>FV7157</t>
  </si>
  <si>
    <t>F SEDEM du 30/06/23</t>
  </si>
  <si>
    <t>FV6996</t>
  </si>
  <si>
    <t>F CMA INTERNATIONAL du 30/06/23</t>
  </si>
  <si>
    <t>FV6651</t>
  </si>
  <si>
    <t>F GREENMODAL TRANSPORT RA du 31/05/23</t>
  </si>
  <si>
    <t>BQUES1600005302</t>
  </si>
  <si>
    <t>SUD LOIRE SAINT-ETIE01</t>
  </si>
  <si>
    <t>SUD LOIRE /SAINT-ETIE/01</t>
  </si>
  <si>
    <t>SLST FACT DE REGUL 2023</t>
  </si>
  <si>
    <t>FV7759</t>
  </si>
  <si>
    <t>BQUES1600002056</t>
  </si>
  <si>
    <t>BQUES1600000233</t>
  </si>
  <si>
    <t>Vir émis commande tickets restaurant BIMPLI</t>
  </si>
  <si>
    <t>BQUES1600002913</t>
  </si>
  <si>
    <t>vr émis PROFORMA FORCH 101859078</t>
  </si>
  <si>
    <t>MPFLHORME01</t>
  </si>
  <si>
    <t>MPF/LHORME/01</t>
  </si>
  <si>
    <t>SAS MPF PANTALON</t>
  </si>
  <si>
    <t>2023004-021</t>
  </si>
  <si>
    <t>BROSSARD SOUS-TRAITANCE 01.04.2023-30.04.2023</t>
  </si>
  <si>
    <t>BQUES1600005867</t>
  </si>
  <si>
    <t>PFM130-230430FM0613</t>
  </si>
  <si>
    <t>BQUES1600007107</t>
  </si>
  <si>
    <t>EUROMASTER ACHAT DE PNEUS RECHAPES</t>
  </si>
  <si>
    <t>BQUES1600004844</t>
  </si>
  <si>
    <t>VIR EMIS PROFORMA SAMSIC PEKA Bujar</t>
  </si>
  <si>
    <t>GASNIERJACSTETIENNE01</t>
  </si>
  <si>
    <t>GASNIERJAC/STETIENNE/01</t>
  </si>
  <si>
    <t>BQUES1600006124</t>
  </si>
  <si>
    <t>VIR émis pour achat de pièces</t>
  </si>
  <si>
    <t>FV6231</t>
  </si>
  <si>
    <t>F AGREY du 27/04/23</t>
  </si>
  <si>
    <t>BQUES1600002529</t>
  </si>
  <si>
    <t>GRANGEON ACHAT DE  AD BLUE 25000 L</t>
  </si>
  <si>
    <t>DJA TRANSPORT SOUS-TRAITANCE 01.03.2023-30.03.2023</t>
  </si>
  <si>
    <t>BQUES1600000422</t>
  </si>
  <si>
    <t>FV7349</t>
  </si>
  <si>
    <t>F VIAPOST TRANSPORT MANAG du 25/07/23</t>
  </si>
  <si>
    <t>BQUES1600003728</t>
  </si>
  <si>
    <t>FV7031</t>
  </si>
  <si>
    <t>F XPO LAST MILE FRANCE du 30/06/23</t>
  </si>
  <si>
    <t>BQUES1600000340</t>
  </si>
  <si>
    <t>MAG DISTRIBUTION ACHAT GAZOLE LE 27/09/2023</t>
  </si>
  <si>
    <t>KN LOGISTICS TRANSPORTS 01.05.2023-30.05.2023</t>
  </si>
  <si>
    <t>BQUES1600007365</t>
  </si>
  <si>
    <t>BQUES1600000496</t>
  </si>
  <si>
    <t>BQUES1600008663</t>
  </si>
  <si>
    <t>2305F15366</t>
  </si>
  <si>
    <t>CHAMFRAY FOURN+ POSE KIT SECURITE</t>
  </si>
  <si>
    <t>133/1021378</t>
  </si>
  <si>
    <t>SOLANO BOUDOUAOUR HAMID SEMAINE 34 2023</t>
  </si>
  <si>
    <t>SAS RAS 10 INTERIM RECH SEMAINE 34.2023 / SOLVERY SEMAINE 39.2023</t>
  </si>
  <si>
    <t>BQUES1600008900</t>
  </si>
  <si>
    <t>FV5389</t>
  </si>
  <si>
    <t>CK</t>
  </si>
  <si>
    <t>BQUES1600006016</t>
  </si>
  <si>
    <t>FA-008-SW 1199</t>
  </si>
  <si>
    <t>FV7436</t>
  </si>
  <si>
    <t>F GTLE GROUPE EB TRANS du 31/07/23</t>
  </si>
  <si>
    <t>FV7250</t>
  </si>
  <si>
    <t>F MINERAMA du 15/07/23</t>
  </si>
  <si>
    <t>FV5671</t>
  </si>
  <si>
    <t>FV16000092</t>
  </si>
  <si>
    <t>Location Matériel de transport EZ-995-XG 06/2023</t>
  </si>
  <si>
    <t>FV7222</t>
  </si>
  <si>
    <t>F CHABANNE du 15/07/23</t>
  </si>
  <si>
    <t>REQUET CHABANEL HONORAIRE 07-08/23</t>
  </si>
  <si>
    <t>BQUES1600006856</t>
  </si>
  <si>
    <t>BQUES1600003717</t>
  </si>
  <si>
    <t>FV6308</t>
  </si>
  <si>
    <t>FV16000104</t>
  </si>
  <si>
    <t>Location Matériel de transport FH-185-QV</t>
  </si>
  <si>
    <t>GLASS PRO SERVICES REMPLACEMENT PB MAN ET RECYCLAGE FOURNITURE FM-078-YA</t>
  </si>
  <si>
    <t>FV5876</t>
  </si>
  <si>
    <t>G FINANCE AURA FRAIS D'IMMAT ET DE GESTION FE-029-LT</t>
  </si>
  <si>
    <t>2IT FORFAIT COPIE COLMAR</t>
  </si>
  <si>
    <t>BQUES1600005873</t>
  </si>
  <si>
    <t>FV7125</t>
  </si>
  <si>
    <t>F MOULIN DES MOINES du 30/06/23</t>
  </si>
  <si>
    <t>FV7810</t>
  </si>
  <si>
    <t>9A0032446414</t>
  </si>
  <si>
    <t>SFR BUSINESS MOBILE 15.01.2023-14.02.2023</t>
  </si>
  <si>
    <t>2023007-039</t>
  </si>
  <si>
    <t>BROSSARD ss traitance juillet</t>
  </si>
  <si>
    <t>BQUES1600002994</t>
  </si>
  <si>
    <t>POLDER AVOLYON01</t>
  </si>
  <si>
    <t>POLDER AVO/LYON/01</t>
  </si>
  <si>
    <t>F2319119</t>
  </si>
  <si>
    <t>POLDER recherche sauvegarde MERCEDES</t>
  </si>
  <si>
    <t>FV6269</t>
  </si>
  <si>
    <t>F PORTMANN du 30/04/23</t>
  </si>
  <si>
    <t>FV6593</t>
  </si>
  <si>
    <t>FAC2306RAM00380</t>
  </si>
  <si>
    <t>CLS ABONNEMENT SIM CAMION 01.06.2023-30.06.2023</t>
  </si>
  <si>
    <t>BQUES1600006861</t>
  </si>
  <si>
    <t>FV7038</t>
  </si>
  <si>
    <t>F TENTATION du 30/06/23</t>
  </si>
  <si>
    <t>aout23-34</t>
  </si>
  <si>
    <t>labbaye sous traitance aout 23</t>
  </si>
  <si>
    <t>BQUES1600000497</t>
  </si>
  <si>
    <t>CREDIT COOPERATIF CB Taverne Maitre Kanter</t>
  </si>
  <si>
    <t>CL</t>
  </si>
  <si>
    <t>CV</t>
  </si>
  <si>
    <t>2309-233</t>
  </si>
  <si>
    <t>VIAL TRANSPORTS DU 04-07-26/09/2023</t>
  </si>
  <si>
    <t>FV6736</t>
  </si>
  <si>
    <t>F OUTTARGET du 31/05/23</t>
  </si>
  <si>
    <t>BQUES1600011326</t>
  </si>
  <si>
    <t>Vir émis PRO FORMA FORCH</t>
  </si>
  <si>
    <t>LEBON JOB SEMAINE 24.2023 BOUKHALFA</t>
  </si>
  <si>
    <t>SET JUNG TRANSPORT DU 28.02.2023</t>
  </si>
  <si>
    <t>FV6517</t>
  </si>
  <si>
    <t>FV6130</t>
  </si>
  <si>
    <t>F GUTFRIED SAS du 15/04/23</t>
  </si>
  <si>
    <t>BQUES1600002637</t>
  </si>
  <si>
    <t>MAG DISTRIBUTION ACHAT GAZOLE DU 04/10/2023</t>
  </si>
  <si>
    <t>2023-03-445</t>
  </si>
  <si>
    <t>EMIRZIAN LAVAGE DE TRACTEUR FN-794-PE DU 31.03.2023</t>
  </si>
  <si>
    <t>535/1002342</t>
  </si>
  <si>
    <t>SOVITRAT interim du 31/07/23</t>
  </si>
  <si>
    <t>BQUES1600003626</t>
  </si>
  <si>
    <t>BQUES1600011401</t>
  </si>
  <si>
    <t>NDF VIEUX POULE JACQUES 03/23</t>
  </si>
  <si>
    <t>ITAL EXPRESS FEU LED TRICOLORE</t>
  </si>
  <si>
    <t>FV6475</t>
  </si>
  <si>
    <t>F AIGLE FRANCE du 15/05/23</t>
  </si>
  <si>
    <t>ATRAG IMMO LOCATION CHUZELLES 01.04.2023-30.04.2023</t>
  </si>
  <si>
    <t>BQUES1600007111</t>
  </si>
  <si>
    <t>BQUES1600010248</t>
  </si>
  <si>
    <t>COURTIGNEEJOUETSURLA01</t>
  </si>
  <si>
    <t>COURTIGNEE/JOUETSURLA/01</t>
  </si>
  <si>
    <t>F20230705-11029</t>
  </si>
  <si>
    <t>COURTIGNE NETTOYANT CAR+REVISION</t>
  </si>
  <si>
    <t>SPECIAL CARGO TRANSPORT33 PALETTES  DU 08/09/2023</t>
  </si>
  <si>
    <t>ROUSSEAUCORVOLLORG01</t>
  </si>
  <si>
    <t>ROUSSEAU/CORVOLLORG/01</t>
  </si>
  <si>
    <t>ROUSSEAU SOUS-TRAITANCE 04.04.2023</t>
  </si>
  <si>
    <t>SAS RAS 550 PRESTATION TOLEDO FREDERIC SEMAINE 37.2023</t>
  </si>
  <si>
    <t>FV6542</t>
  </si>
  <si>
    <t>F AFFRETEMENT TRANSPORT O du 24/05/23</t>
  </si>
  <si>
    <t>BQUES1600002285</t>
  </si>
  <si>
    <t>BQUES1600005433</t>
  </si>
  <si>
    <t>FV5707</t>
  </si>
  <si>
    <t>F CABLAGE ELECTRIQUE INDU du 15/03/23</t>
  </si>
  <si>
    <t>BQUES1600010916</t>
  </si>
  <si>
    <t>BQUES1600000213</t>
  </si>
  <si>
    <t>CICP2R CARCEPT COT COMPLEMENTAIRES 06.2023</t>
  </si>
  <si>
    <t>BQUES1600004803</t>
  </si>
  <si>
    <t>BQUES1600005353</t>
  </si>
  <si>
    <t>32003586S</t>
  </si>
  <si>
    <t>ES ELECTRICITE 18.04.2023-30.04.2023</t>
  </si>
  <si>
    <t>BQUES1600005883</t>
  </si>
  <si>
    <t>BQUES1600004613</t>
  </si>
  <si>
    <t>M.P.F CARTOUCHE+COMBINAISON+CHAUSSURES AXIOM</t>
  </si>
  <si>
    <t>SAMSIC INTERIM ALSACE PRO-FORMA Rossburger</t>
  </si>
  <si>
    <t>BQUES1600011223</t>
  </si>
  <si>
    <t>FV5741</t>
  </si>
  <si>
    <t>F TLN du 24/03/23</t>
  </si>
  <si>
    <t>FV0410/02/2023</t>
  </si>
  <si>
    <t>JMA SOUS-TRAITANCE 09.02.2023</t>
  </si>
  <si>
    <t>SIST COLMACOLMAR01</t>
  </si>
  <si>
    <t>SIST COLMA/COLMAR/01</t>
  </si>
  <si>
    <t>SIST DROME COTISATION 01.01.2023-31.12.2023 - RGT ERREUR EN ATTENTE REMB</t>
  </si>
  <si>
    <t>BQUES1600003426</t>
  </si>
  <si>
    <t>prel MAN Finance</t>
  </si>
  <si>
    <t>FV16000100</t>
  </si>
  <si>
    <t>Location Matériel de transport EY-414-EM 06/2023</t>
  </si>
  <si>
    <t>RAS INTERIM SEMAINE 35</t>
  </si>
  <si>
    <t>FV16000009</t>
  </si>
  <si>
    <t>Vente Matériel de Transport SOGRANLOTRANS &gt; THE TRUCK COMPANY ER-900-NA</t>
  </si>
  <si>
    <t>SETTPONTCHARRA01</t>
  </si>
  <si>
    <t>SETT/PONTCHARRA/01</t>
  </si>
  <si>
    <t>FV6337</t>
  </si>
  <si>
    <t>F SARL SETT du 30/04/23</t>
  </si>
  <si>
    <t>BQUES1600004918</t>
  </si>
  <si>
    <t>vir pfm-solutions du 30.06</t>
  </si>
  <si>
    <t>SOLUFRETMARENNES01</t>
  </si>
  <si>
    <t>SOLUFRET/MARENNES/01</t>
  </si>
  <si>
    <t>FV6147</t>
  </si>
  <si>
    <t>F SOLUFRET du 15/04/23</t>
  </si>
  <si>
    <t>ZIEGLERLONS01</t>
  </si>
  <si>
    <t>ZIEGLER/LONS/01</t>
  </si>
  <si>
    <t>FV4989</t>
  </si>
  <si>
    <t>F ZIEGLER PAU du 27/01/23</t>
  </si>
  <si>
    <t>FAC23TFE000441</t>
  </si>
  <si>
    <t>TP-FER LOCATION T460 4X2 E6 DU 31/08/23</t>
  </si>
  <si>
    <t>BQUES1600008898</t>
  </si>
  <si>
    <t>BQUES1600008367</t>
  </si>
  <si>
    <t>BQUES1600002969</t>
  </si>
  <si>
    <t>F00024122</t>
  </si>
  <si>
    <t>HEBTING TRANSPORT DU 21.02.2023</t>
  </si>
  <si>
    <t>151026MF</t>
  </si>
  <si>
    <t>NOVATRANS STATIONNEMENT CHASSIS AOUT 2023</t>
  </si>
  <si>
    <t>FV56000001</t>
  </si>
  <si>
    <t>Honoraires intervention DROITE LIGNE AVRIL 2023</t>
  </si>
  <si>
    <t>CHAZOT  ACHAT GAZ COMPRIME</t>
  </si>
  <si>
    <t>euromaster rentretiens fd-707-jj</t>
  </si>
  <si>
    <t>LA POSTESAINT ETIE02</t>
  </si>
  <si>
    <t>LA POSTE/SAINT ETIE/02</t>
  </si>
  <si>
    <t>LA POSTE FRAIS DE COURRIERS 31.05.2023-30.06.2023</t>
  </si>
  <si>
    <t>FA0032722</t>
  </si>
  <si>
    <t>SORECO EXT DE LA PAIE 04.2023</t>
  </si>
  <si>
    <t>FV5853</t>
  </si>
  <si>
    <t>F FP PLASTIQUES du 30/03/23</t>
  </si>
  <si>
    <t>BQUES1600004607</t>
  </si>
  <si>
    <t>BQUES1600005882</t>
  </si>
  <si>
    <t>BIARD SOUS-TRAITANCE DU 20.03.2023</t>
  </si>
  <si>
    <t>BQUES1600004515</t>
  </si>
  <si>
    <t>FV7434</t>
  </si>
  <si>
    <t>BQUES1600003018</t>
  </si>
  <si>
    <t>vir émis PROFORMA VOLVO TRUCK CENTER 22/3726910</t>
  </si>
  <si>
    <t>BQUES1600007333</t>
  </si>
  <si>
    <t>BQUES1600004786</t>
  </si>
  <si>
    <t>BQUES1600008050</t>
  </si>
  <si>
    <t>FV5624</t>
  </si>
  <si>
    <t>F ASSA ABLOY ENTRANCE SYS du 28/02/23</t>
  </si>
  <si>
    <t>COGNARD TRANSPORT DU 08/09/2023 ET DU 15/09/2023</t>
  </si>
  <si>
    <t>FAC102202</t>
  </si>
  <si>
    <t>S2PWEB PACK REFERENCEMENT 25 01.04.2023-30.042023</t>
  </si>
  <si>
    <t>2023-26</t>
  </si>
  <si>
    <t>VERCASSON TRANSPORT DU 01/09/2023</t>
  </si>
  <si>
    <t>FV5780</t>
  </si>
  <si>
    <t>BQUES1600005789</t>
  </si>
  <si>
    <t>BQUES1600002533</t>
  </si>
  <si>
    <t>IMEDIASERVLATALAUDIE01</t>
  </si>
  <si>
    <t>IMEDIASERV/LATALAUDIE/01</t>
  </si>
  <si>
    <t>FA0002113</t>
  </si>
  <si>
    <t>location FIAT TALENTO FX-911-KE</t>
  </si>
  <si>
    <t>BQUES1600005431</t>
  </si>
  <si>
    <t>CRIT proforma interim GHOUILA</t>
  </si>
  <si>
    <t>FV16000190</t>
  </si>
  <si>
    <t>BQUES1600007362</t>
  </si>
  <si>
    <t>CREDIT COOP  commission info aux CAC</t>
  </si>
  <si>
    <t>BQUES1600008130</t>
  </si>
  <si>
    <t>BQUES1600001740</t>
  </si>
  <si>
    <t>SET PNEUS CONTROLE+REGLAGE+GEOMETRIE EY-779-JA</t>
  </si>
  <si>
    <t>LEROY LOGIRENNES01</t>
  </si>
  <si>
    <t>LEROY LOGI/RENNES/01</t>
  </si>
  <si>
    <t>BQUES1600004872</t>
  </si>
  <si>
    <t>vir leroy logistique FV6137</t>
  </si>
  <si>
    <t>41-23040739</t>
  </si>
  <si>
    <t>SERMACO EUROCONTENEUR 01.04.2023-30.04.2023</t>
  </si>
  <si>
    <t>MECAMO AXE EMBRAYAGE EN ACIER PRETRAITE</t>
  </si>
  <si>
    <t>WURTH01</t>
  </si>
  <si>
    <t>WURTH//01</t>
  </si>
  <si>
    <t>WURTH Sauvegarde vir créances inf à 500€</t>
  </si>
  <si>
    <t>AUVERGNE DISTRIBUTION REPARATION 31.07 FN-990-PE</t>
  </si>
  <si>
    <t>BQUES1600000535</t>
  </si>
  <si>
    <t>BQUES1600002607</t>
  </si>
  <si>
    <t>FV6472</t>
  </si>
  <si>
    <t>F TRANSPORTS LIOTIER du 30/04/23</t>
  </si>
  <si>
    <t>FV7342</t>
  </si>
  <si>
    <t>F STRIEBIG LOGISTIQUE du 25/07/23</t>
  </si>
  <si>
    <t>SAFIGEC ACOMPTE HONORAIRES AUDIT 01.04.2022-31.03.2023</t>
  </si>
  <si>
    <t>JFPAQUETCONTREXEVI01</t>
  </si>
  <si>
    <t>JFPAQUET/CONTREXEVI/01</t>
  </si>
  <si>
    <t>FV7491</t>
  </si>
  <si>
    <t>F PAQUET JF SARL TRANSPOR du 31/07/23</t>
  </si>
  <si>
    <t>CW</t>
  </si>
  <si>
    <t>CICP2R COTISATION SEPTEMBRE 2023</t>
  </si>
  <si>
    <t>FV7642</t>
  </si>
  <si>
    <t>F TRANSCO COLMAR du 31/08/23</t>
  </si>
  <si>
    <t>WSMLOGISTIKEHL01</t>
  </si>
  <si>
    <t>WSMLOGISTI/KEHL/01</t>
  </si>
  <si>
    <t>FV7542</t>
  </si>
  <si>
    <t>F MAISON HUMBERT du 31/07/23</t>
  </si>
  <si>
    <t>2023-BRS-000-6103798</t>
  </si>
  <si>
    <t>BQUES1600008419</t>
  </si>
  <si>
    <t>BQUES1600002058</t>
  </si>
  <si>
    <t>FV6842</t>
  </si>
  <si>
    <t>F SET JUNG TRANSPORTS du 15/06/23</t>
  </si>
  <si>
    <t>FV7500</t>
  </si>
  <si>
    <t>F WTA du 31/07/23</t>
  </si>
  <si>
    <t>BQUES1600006097</t>
  </si>
  <si>
    <t>BQUES1600007353</t>
  </si>
  <si>
    <t>WAGNERBENFELD01</t>
  </si>
  <si>
    <t>WAGNER/BENFELD/01</t>
  </si>
  <si>
    <t>FV7744</t>
  </si>
  <si>
    <t>F SOCIETE DES TRANSPORTS du 31/08/23</t>
  </si>
  <si>
    <t>BQUES1600009435</t>
  </si>
  <si>
    <t>FV4565</t>
  </si>
  <si>
    <t>F MAISON HUMBERT du 30/11/22</t>
  </si>
  <si>
    <t>PREST'ALL INTERIM 01.05.2023-07.05.2023 FERNANDEZ+POUEY</t>
  </si>
  <si>
    <t>CM</t>
  </si>
  <si>
    <t>FV5300</t>
  </si>
  <si>
    <t>F LEROY LOGISTIQUE du 15/02/23</t>
  </si>
  <si>
    <t>HEMMERLINSAUSHEIM01</t>
  </si>
  <si>
    <t>HEMMERLIN/SAUSHEIM/01</t>
  </si>
  <si>
    <t>FV6850</t>
  </si>
  <si>
    <t>F PROVENCE DISTRIBUTION L du 15/06/23</t>
  </si>
  <si>
    <t>FA06851</t>
  </si>
  <si>
    <t>GEIQ FUSTO François Janv.-23</t>
  </si>
  <si>
    <t>ROCHATTE TLE SYNDICA01</t>
  </si>
  <si>
    <t>ROCHATTE T/LE SYNDICA/01</t>
  </si>
  <si>
    <t>EA</t>
  </si>
  <si>
    <t>EP</t>
  </si>
  <si>
    <t>BQUES1600000764</t>
  </si>
  <si>
    <t>CREDIT COOPERATIF CB Eurl toujours d</t>
  </si>
  <si>
    <t>BQUES1600000539</t>
  </si>
  <si>
    <t>BQUES1600005898</t>
  </si>
  <si>
    <t>BQUES1600010923</t>
  </si>
  <si>
    <t>FV6929</t>
  </si>
  <si>
    <t>FV7431</t>
  </si>
  <si>
    <t>FV15000343</t>
  </si>
  <si>
    <t>REFACTURATION PEAGE AGREY 03/23</t>
  </si>
  <si>
    <t>EUROMASTER ACHAT DE PNEUS DU 24.03.2023</t>
  </si>
  <si>
    <t>2023/283967</t>
  </si>
  <si>
    <t>ETOILE PRO REPARATION EX-387-KH</t>
  </si>
  <si>
    <t>OPTIPNEUBRINDAS01</t>
  </si>
  <si>
    <t>OPTIPNEU/BRINDAS/01</t>
  </si>
  <si>
    <t>OPTIPNEU HABILLAGE DAF XF SPACE CAB</t>
  </si>
  <si>
    <t>BQUES1600007631</t>
  </si>
  <si>
    <t>FV7081</t>
  </si>
  <si>
    <t>F SAFE du 30/06/23</t>
  </si>
  <si>
    <t>FV8142</t>
  </si>
  <si>
    <t>IT23300007556</t>
  </si>
  <si>
    <t>FV7035</t>
  </si>
  <si>
    <t>GETAC TACHLA FOUILLO01</t>
  </si>
  <si>
    <t>GETAC TACH/LA FOUILLO/01</t>
  </si>
  <si>
    <t>FAC05227</t>
  </si>
  <si>
    <t>GETAC TACHY CONTROLE TACHY 05.2023</t>
  </si>
  <si>
    <t>BQUES1600002633</t>
  </si>
  <si>
    <t>BQUES1600001477</t>
  </si>
  <si>
    <t>BQUES1600011408</t>
  </si>
  <si>
    <t>TICPE SEPTEMBRE 2023</t>
  </si>
  <si>
    <t>BQUES1600000416</t>
  </si>
  <si>
    <t>FV16000085</t>
  </si>
  <si>
    <t>REFACTURATION PEAGE BADGE AXXES 06/2023</t>
  </si>
  <si>
    <t>BQUES1600000704</t>
  </si>
  <si>
    <t>VIR FORMULE 1 BRETINY - Acompte S19</t>
  </si>
  <si>
    <t>BQUES1600010247</t>
  </si>
  <si>
    <t>prel AXXES</t>
  </si>
  <si>
    <t>BQUES1600008013</t>
  </si>
  <si>
    <t>VIR EMIS PROFORMA SAMSIC ABBOUZI Youssef</t>
  </si>
  <si>
    <t>BQUES1600006023</t>
  </si>
  <si>
    <t>vir émis solde cpte AS24</t>
  </si>
  <si>
    <t>BQUES1600011325</t>
  </si>
  <si>
    <t>CREDIT COOPERATIF salaires STC GHARIB A.</t>
  </si>
  <si>
    <t>OPTIPNEU ACHAT DE CLIMATISATION RENAULTB TRUCK</t>
  </si>
  <si>
    <t>FV16000029</t>
  </si>
  <si>
    <t>TRADAPORTESLESV01</t>
  </si>
  <si>
    <t>TRADA/PORTESLESV/01</t>
  </si>
  <si>
    <t>FV6858</t>
  </si>
  <si>
    <t>F TRADA du 15/06/23</t>
  </si>
  <si>
    <t>BQUES1600004950</t>
  </si>
  <si>
    <t>FV15000366</t>
  </si>
  <si>
    <t>Refacturation Changement Titulaire Carte Grise-DZ-359-LZ</t>
  </si>
  <si>
    <t>LAFFOND TRSAINT-QUEN01</t>
  </si>
  <si>
    <t>LAFFOND TR/SAINT-QUEN/01</t>
  </si>
  <si>
    <t>BQUES1600007214</t>
  </si>
  <si>
    <t>SANTEAUTRAROANNECEDE01</t>
  </si>
  <si>
    <t>SANTEAUTRA/ROANNECEDE/01</t>
  </si>
  <si>
    <t>SANTE AU TRAVAIL 01.01.2023-31.12.2023</t>
  </si>
  <si>
    <t>BQUES1600000492</t>
  </si>
  <si>
    <t>HAZOTTE ss traitance du 09/08/23</t>
  </si>
  <si>
    <t>FV6817</t>
  </si>
  <si>
    <t>F LOG SERVICES du 31/05/23</t>
  </si>
  <si>
    <t>FV5451</t>
  </si>
  <si>
    <t>NDF visite médicale permis de conduire</t>
  </si>
  <si>
    <t>FV7318</t>
  </si>
  <si>
    <t>F FAHRNER TRANSPORTS du 25/07/23</t>
  </si>
  <si>
    <t>NDF NAMYSL réparation Berlingo BY-563-KB</t>
  </si>
  <si>
    <t>DZ</t>
  </si>
  <si>
    <t>HSBCARGOSAINTETIEN01</t>
  </si>
  <si>
    <t>HSBCARGO/SAINTETIEN/01</t>
  </si>
  <si>
    <t>FV7055</t>
  </si>
  <si>
    <t>F HSB CARGO du 30/06/23</t>
  </si>
  <si>
    <t>FV16000151</t>
  </si>
  <si>
    <t>Formation tuteur APTH du 06 au 8 février 2023</t>
  </si>
  <si>
    <t>EUROMASTER ACHAT DE PNEUS RECH MICH 385/65R22.5</t>
  </si>
  <si>
    <t>2023-21</t>
  </si>
  <si>
    <t>VERCASSON TRANSPORTS 01.05.2023-31.05.2023</t>
  </si>
  <si>
    <t>9A0033829280</t>
  </si>
  <si>
    <t>SFR ABONNEMENTS DU 15/09/23 AU 14/10/23</t>
  </si>
  <si>
    <t>BQUES1600009229</t>
  </si>
  <si>
    <t>FV15000342</t>
  </si>
  <si>
    <t>REFACTURATION PRISE DE GASOIL MARS 2023</t>
  </si>
  <si>
    <t>F01038955</t>
  </si>
  <si>
    <t>ABS POIDS LOURDS ACHAT DE MOTEUR TMA FF-537-MD</t>
  </si>
  <si>
    <t>FV6303</t>
  </si>
  <si>
    <t>FV6357</t>
  </si>
  <si>
    <t>F GREENMODAL TRANSPORT BA du 30/04/23</t>
  </si>
  <si>
    <t>FV16000119</t>
  </si>
  <si>
    <t>REFACTURATION FORFAIT TELEPHONIQUE 09/2023</t>
  </si>
  <si>
    <t>BQUES1600002992</t>
  </si>
  <si>
    <t>CC CB Paypal PALANQU</t>
  </si>
  <si>
    <t>FV3906</t>
  </si>
  <si>
    <t>F VBT du 14/10/22</t>
  </si>
  <si>
    <t>BQUES1600001634</t>
  </si>
  <si>
    <t>CREDIT COOPERATIF CB Decathlon</t>
  </si>
  <si>
    <t>BQUES1600010241</t>
  </si>
  <si>
    <t>BW</t>
  </si>
  <si>
    <t>POLERHLOIRORLEANS01</t>
  </si>
  <si>
    <t>POLERHLOIR/ORLEANS/01</t>
  </si>
  <si>
    <t>PRH LOIRET INTERIM RAKOTOARISON 30-31/08</t>
  </si>
  <si>
    <t>BQUES1600003786</t>
  </si>
  <si>
    <t>ticpe 04/23</t>
  </si>
  <si>
    <t>COGNARD ss traitance du 17/07</t>
  </si>
  <si>
    <t>SCANIA DYSF MOTEUR+CTRL DEFAUTS+CAPTEUR DT-241-EN</t>
  </si>
  <si>
    <t>BQUES1600008869</t>
  </si>
  <si>
    <t>BQUES1600002511</t>
  </si>
  <si>
    <t>BQUES1600005341</t>
  </si>
  <si>
    <t>FV5565</t>
  </si>
  <si>
    <t>F VBT du 28/02/23</t>
  </si>
  <si>
    <t>FLOGROUPEMBRUGES01</t>
  </si>
  <si>
    <t>FLOGROUPEM/BRUGES/01</t>
  </si>
  <si>
    <t>FLO LOTS ORGANISATION  CARTE ACCOR</t>
  </si>
  <si>
    <t>BQUES1600007361</t>
  </si>
  <si>
    <t>FV7490</t>
  </si>
  <si>
    <t>F TRANSPORTS MAISONHAUTE du 31/07/23</t>
  </si>
  <si>
    <t>FV5088</t>
  </si>
  <si>
    <t>F JCL LOGISTICS GERMANY G du 31/01/23</t>
  </si>
  <si>
    <t>CHAZALET VERIFICATION 23 EXTINCTEURS</t>
  </si>
  <si>
    <t>SOLILY entretien et nettoyage ST JEAN</t>
  </si>
  <si>
    <t>FV15000309</t>
  </si>
  <si>
    <t>BQUES1600008687</t>
  </si>
  <si>
    <t>BQUES1600010884</t>
  </si>
  <si>
    <t>BQUES1600001650</t>
  </si>
  <si>
    <t>BQUES1600000227</t>
  </si>
  <si>
    <t>BQUES1600011426</t>
  </si>
  <si>
    <t>prel tip trailer</t>
  </si>
  <si>
    <t>FV7474</t>
  </si>
  <si>
    <t>F FAHRNER TRANSPORTS du 31/07/23</t>
  </si>
  <si>
    <t>FRANCE WORK SEMAINE 27.2023 HIGELIN</t>
  </si>
  <si>
    <t>BQUES1600003312</t>
  </si>
  <si>
    <t>FG-498-ZF FGH5168</t>
  </si>
  <si>
    <t>BQUES1600002968</t>
  </si>
  <si>
    <t>FV6565</t>
  </si>
  <si>
    <t>F SATM CHAMBERY du 24/05/23</t>
  </si>
  <si>
    <t>FV6133</t>
  </si>
  <si>
    <t>F IZARET ILE DE FRANCE du 15/04/23</t>
  </si>
  <si>
    <t>ADECCOFRANLILLE01</t>
  </si>
  <si>
    <t>ADECCOFRAN/LILLE/01</t>
  </si>
  <si>
    <t>F2307-646</t>
  </si>
  <si>
    <t>CLAVIER BACHE REMISE EN ETAT DE TOIT ET RIDEAUX DN-085-AB</t>
  </si>
  <si>
    <t>BQUES1600001664</t>
  </si>
  <si>
    <t>FA0035297</t>
  </si>
  <si>
    <t>SORECO EXT DE LA PAIE 07.2023</t>
  </si>
  <si>
    <t>BQUES1600001632</t>
  </si>
  <si>
    <t>BQUES1600000428</t>
  </si>
  <si>
    <t>Vir émis proforma FORCH</t>
  </si>
  <si>
    <t>BQUES1600000768</t>
  </si>
  <si>
    <t>DORADOPNEUSTPRIEST01</t>
  </si>
  <si>
    <t>DORADOPNEU/STPRIEST/01</t>
  </si>
  <si>
    <t>FV7822</t>
  </si>
  <si>
    <t>ER</t>
  </si>
  <si>
    <t>FRANCE WORK SEMAINE 26.2023 HIGELIN</t>
  </si>
  <si>
    <t>0-43</t>
  </si>
  <si>
    <t>MNA TRANSPORT Sous Traitance 31/08</t>
  </si>
  <si>
    <t>BQUES1600000228</t>
  </si>
  <si>
    <t>VIR EMIS REMB REG DIRECT XPO</t>
  </si>
  <si>
    <t>BQUES1600004615</t>
  </si>
  <si>
    <t>FACT05</t>
  </si>
  <si>
    <t>ISAAC TRANSPORT PRESTATION DU 01/09/23 AU 31/09/2023</t>
  </si>
  <si>
    <t>FV6487</t>
  </si>
  <si>
    <t>F IMANY SAS du 15/05/23</t>
  </si>
  <si>
    <t>SA2304482</t>
  </si>
  <si>
    <t>HEMMERLIN SOUS-TRAITANCE DU 07.03.2023</t>
  </si>
  <si>
    <t>BQUES1600008437</t>
  </si>
  <si>
    <t>BQUES1600007068</t>
  </si>
  <si>
    <t>vir GSVI andrézieux solde au 30/06</t>
  </si>
  <si>
    <t>ENDESA01</t>
  </si>
  <si>
    <t>ENDESA//01</t>
  </si>
  <si>
    <t>70/7000002069/23</t>
  </si>
  <si>
    <t>ENDESA CONSOMMATION DE GAZ</t>
  </si>
  <si>
    <t>BQUES1600006036</t>
  </si>
  <si>
    <t>FV7144</t>
  </si>
  <si>
    <t>F CLERC ET CARDONE du 30/06/23</t>
  </si>
  <si>
    <t>FV16000106</t>
  </si>
  <si>
    <t>Location Matériel AURAMA Nacelle SOGRANLOTRANS &gt; BALLET 06/2023</t>
  </si>
  <si>
    <t>BQUES1600008698</t>
  </si>
  <si>
    <t>-CREDIT COOPERATIF CB L'agora</t>
  </si>
  <si>
    <t>AGREY RETOUR PALETTES SEPTEMBRE 2023</t>
  </si>
  <si>
    <t>EH</t>
  </si>
  <si>
    <t>BQUES1600000266</t>
  </si>
  <si>
    <t>BQUES1600003642</t>
  </si>
  <si>
    <t>FV6020</t>
  </si>
  <si>
    <t>F ASSA ABLOY ENTRANCE SYS du 31/03/23</t>
  </si>
  <si>
    <t>BQUES1600011282</t>
  </si>
  <si>
    <t>FV5840</t>
  </si>
  <si>
    <t>F PROVENCE DISTRIBUTION L du 29/03/23</t>
  </si>
  <si>
    <t>AST VISITE PREVENTION MR JAABOUKI 27.03.2023</t>
  </si>
  <si>
    <t>BQUES1600006098</t>
  </si>
  <si>
    <t>FV16000010</t>
  </si>
  <si>
    <t>Vente Matériel de Transport SOGRANLOTRANS &gt; BARRAS GEORGES 367-AEB-42</t>
  </si>
  <si>
    <t>BQUES1600000686</t>
  </si>
  <si>
    <t>FV16000013</t>
  </si>
  <si>
    <t>Vente Matériel de Transport SOGRANLOTRANS &gt; NJ TRANSPORTS 528-AAR-42</t>
  </si>
  <si>
    <t>FV6003</t>
  </si>
  <si>
    <t>F CHARPIOT TRANSPORTS du 31/03/23</t>
  </si>
  <si>
    <t>SMIEVEVIENNE01</t>
  </si>
  <si>
    <t>SMIEVE/VIENNE/01</t>
  </si>
  <si>
    <t>SMIEVE visite médicale ERRHIHEL Mhamed 31/07/23</t>
  </si>
  <si>
    <t>SVELTUS31 RUE HON01</t>
  </si>
  <si>
    <t>SVELTUS/31 RUE HON/01</t>
  </si>
  <si>
    <t>FV6463</t>
  </si>
  <si>
    <t>F SVELTUS du 30/04/23</t>
  </si>
  <si>
    <t>RDBRUNAURECSURLO02</t>
  </si>
  <si>
    <t>RDBRUN/AURECSURLO/02</t>
  </si>
  <si>
    <t>BQUES1600000765</t>
  </si>
  <si>
    <t>CREDIT COOPERATIF CB Polo ralph lauren</t>
  </si>
  <si>
    <t>METRIX SOLMOLSHEIM01</t>
  </si>
  <si>
    <t>METRIX SOL/MOLSHEIM/01</t>
  </si>
  <si>
    <t>FV4315 / FV4447</t>
  </si>
  <si>
    <t>REG RECU METRIX MOLSHEIM</t>
  </si>
  <si>
    <t>BQUES1600011247</t>
  </si>
  <si>
    <t>CREDIT COOPERATIF salaires STC BESBAS T.</t>
  </si>
  <si>
    <t>FR23007882231</t>
  </si>
  <si>
    <t>AXXES PEAGE FRANCE 01.04.2023-15.04.2023</t>
  </si>
  <si>
    <t>GSVI entretien FA-485-FJ</t>
  </si>
  <si>
    <t>T2LMOAURECSURLO01</t>
  </si>
  <si>
    <t>T2LMO/AURECSURLO/01</t>
  </si>
  <si>
    <t>FV5631</t>
  </si>
  <si>
    <t>F T2LMO du 28/02/23</t>
  </si>
  <si>
    <t>BQUES1600010914</t>
  </si>
  <si>
    <t>PREST'ALL INTERIM 20.03.2023-26.03.2023</t>
  </si>
  <si>
    <t>9a0032843981</t>
  </si>
  <si>
    <t>SFR BUSINESS MOBILE 15.03.2023-14.04.2023</t>
  </si>
  <si>
    <t>FRAISSE ACHAT DE TAPIS FZ-087-GV</t>
  </si>
  <si>
    <t>BQUES1600004474</t>
  </si>
  <si>
    <t>F2300041680</t>
  </si>
  <si>
    <t>TRANS'MOB LIVRAISON FRET 26.07.2023</t>
  </si>
  <si>
    <t>BQUES1600011082</t>
  </si>
  <si>
    <t>PRLV URSSAF ALSACE</t>
  </si>
  <si>
    <t>BQUES1600000423</t>
  </si>
  <si>
    <t>SUCHAILSAINTETIEN01</t>
  </si>
  <si>
    <t>SUCHAIL/SAINTETIEN/01</t>
  </si>
  <si>
    <t>BQUES1600009601</t>
  </si>
  <si>
    <t>vir émis SUCHAIL commande pièce</t>
  </si>
  <si>
    <t>BQUES1600009481</t>
  </si>
  <si>
    <t>BQUES1600005192</t>
  </si>
  <si>
    <t>BQUES1600000216</t>
  </si>
  <si>
    <t>PRELEVEMENT MAN FINANCE</t>
  </si>
  <si>
    <t>LA POSTE FRAIS DE COURRIER 30.04.2023-31.05.2023</t>
  </si>
  <si>
    <t>BQUES1600010929</t>
  </si>
  <si>
    <t>FV7315</t>
  </si>
  <si>
    <t>NDF SANDIE DOS SANTOS FORMATION 02/23 ET 03/23</t>
  </si>
  <si>
    <t>FV7805</t>
  </si>
  <si>
    <t>F CROUZOULON du 31/08/23</t>
  </si>
  <si>
    <t>AWFR53110448</t>
  </si>
  <si>
    <t>ARTHUR WELTER SOUS-TRAITANCE 18.04.2023</t>
  </si>
  <si>
    <t>EXPRESSICAFAULQUEMON01</t>
  </si>
  <si>
    <t>EXPRESSICA/FAULQUEMON/01</t>
  </si>
  <si>
    <t>FA-23072747</t>
  </si>
  <si>
    <t>EXPRESS ICAR SOUS-TRAITANCE 20.07.2023</t>
  </si>
  <si>
    <t>BQUES1600008418</t>
  </si>
  <si>
    <t>BQUES1600008506</t>
  </si>
  <si>
    <t>BQUES1600008886</t>
  </si>
  <si>
    <t>BQUES1600000567</t>
  </si>
  <si>
    <t>AUVERGNE DISTRIBUTION REPARATION EY-490-ZA</t>
  </si>
  <si>
    <t>NEOPOSTRUEIL-MALM01</t>
  </si>
  <si>
    <t>NEOPOST/RUEIL-MALM/01</t>
  </si>
  <si>
    <t>NEOPOST MACHINE A AFFRANCHIR 05.05.2023-04.05.2024</t>
  </si>
  <si>
    <t>WEBERTRANSCERNAY01</t>
  </si>
  <si>
    <t>WEBERTRANS/CERNAY/01</t>
  </si>
  <si>
    <t>WEBER SOUS-TRAITANCE DU 07.03.2023</t>
  </si>
  <si>
    <t>FV7225</t>
  </si>
  <si>
    <t>F SEDEM du 15/07/23</t>
  </si>
  <si>
    <t>BQUES1600000486</t>
  </si>
  <si>
    <t>FV7308</t>
  </si>
  <si>
    <t>F ESSENTIEL TRANSPORTS du 25/07/23</t>
  </si>
  <si>
    <t>BQUES1600003724</t>
  </si>
  <si>
    <t>prelevement à tort loyer EY-358-HM racheté le 25/04</t>
  </si>
  <si>
    <t>NDF LEGAT Pierre carte conducteur</t>
  </si>
  <si>
    <t>vir man  F4 962.30.CONTRAT | Ref 01903225642023/MFI 06.2023</t>
  </si>
  <si>
    <t>BQUES1600002997</t>
  </si>
  <si>
    <t>BQUES1600001663</t>
  </si>
  <si>
    <t>CREDIT COOPERATIF CB Brasserie Georges</t>
  </si>
  <si>
    <t>TODD ACHAT DE PIECES 27.04.2023</t>
  </si>
  <si>
    <t>FV6356</t>
  </si>
  <si>
    <t>F GREENMODAL TRANSPORT RA du 30/04/23</t>
  </si>
  <si>
    <t>TRUCKS SERVICES ET DISTRIBUTION</t>
  </si>
  <si>
    <t>FV6163</t>
  </si>
  <si>
    <t>F DMS du 25/04/23</t>
  </si>
  <si>
    <t>EB</t>
  </si>
  <si>
    <t>HPA RHONE 01</t>
  </si>
  <si>
    <t>HPA RHONE //01</t>
  </si>
  <si>
    <t>FB5494</t>
  </si>
  <si>
    <t>HPA RHONES-ALPES REPARATION AUTRES</t>
  </si>
  <si>
    <t>BQUES1600000698</t>
  </si>
  <si>
    <t xml:space="preserve">vir emis rachat 1601014957 EY-111-TF </t>
  </si>
  <si>
    <t>T11/00568131</t>
  </si>
  <si>
    <t>TIP réparation DJ-434-ZM</t>
  </si>
  <si>
    <t>DURAND SERVICES ACHATS DE PIECES DIVERSES</t>
  </si>
  <si>
    <t>FV16000058</t>
  </si>
  <si>
    <t>PALETTES EUROPE NON RENDUES</t>
  </si>
  <si>
    <t>FV5711</t>
  </si>
  <si>
    <t>FR23007951955</t>
  </si>
  <si>
    <t>AXXES PEAGE FRANCE 16.05.2023-31.05.2023</t>
  </si>
  <si>
    <t>CREDIT COOPERATIF Cotisation carte</t>
  </si>
  <si>
    <t>BQUES1600007033</t>
  </si>
  <si>
    <t>LA POSTE LETTRE RECOMDE</t>
  </si>
  <si>
    <t>ATRAG ACHAT AD BLUE</t>
  </si>
  <si>
    <t>BQUES1600011291</t>
  </si>
  <si>
    <t>DUCROUXTRASAINTGEORG01</t>
  </si>
  <si>
    <t>DUCROUXTRA/SAINTGEORG/01</t>
  </si>
  <si>
    <t>FV6765</t>
  </si>
  <si>
    <t>F TRANSPORTS BERNARD du 31/05/23</t>
  </si>
  <si>
    <t>BQUES1600009250</t>
  </si>
  <si>
    <t>FV7097</t>
  </si>
  <si>
    <t>A TRANSCO COLMAR du 30/06/23</t>
  </si>
  <si>
    <t>FV6420</t>
  </si>
  <si>
    <t>F KROMM GROUP du 30/04/23</t>
  </si>
  <si>
    <t>BQUES1600007298</t>
  </si>
  <si>
    <t>FAC 2225738</t>
  </si>
  <si>
    <t>B2PWEB echéances du 14/08/23 au 13/09/23</t>
  </si>
  <si>
    <t>LHPSTPRIEST01</t>
  </si>
  <si>
    <t>LHP/STPRIEST/01</t>
  </si>
  <si>
    <t>F69230678</t>
  </si>
  <si>
    <t>LHP-WASH LAVAGE DE TRACTEURS</t>
  </si>
  <si>
    <t>BQUES1600008874</t>
  </si>
  <si>
    <t>BQUES1600009445</t>
  </si>
  <si>
    <t>LTC 2303/031</t>
  </si>
  <si>
    <t>LOIRE TRANS CITERNE LIVRAISON DE CARBURANT MARS 2023</t>
  </si>
  <si>
    <t>BQUES1600007233</t>
  </si>
  <si>
    <t>FV8165</t>
  </si>
  <si>
    <t>F SVELTUS du 30/09/23</t>
  </si>
  <si>
    <t>ALTRANSALSREICHSTETT01</t>
  </si>
  <si>
    <t>ALTRANSALS/REICHSTETT/01</t>
  </si>
  <si>
    <t>CHAZALET VERIF EXTINCTEURS 15  2KG+ 30 6KGS</t>
  </si>
  <si>
    <t>DE23510052349</t>
  </si>
  <si>
    <t>2023-SFC-000-6305742</t>
  </si>
  <si>
    <t>BRIKIMAKHLLYON0801</t>
  </si>
  <si>
    <t>BRIKIMAKHL/LYON08/01</t>
  </si>
  <si>
    <t>NDF BRIKI MAKHLOUF péage</t>
  </si>
  <si>
    <t>IMPRIMERIE NATIONALE PFG REJET CT HADJ RABAH</t>
  </si>
  <si>
    <t>FV7847</t>
  </si>
  <si>
    <t>F TRANSPORTS LIOTIER du 15/09/23</t>
  </si>
  <si>
    <t>FV5127</t>
  </si>
  <si>
    <t>TRANSROCHEROCHELAMOL01</t>
  </si>
  <si>
    <t>TRANSROCHE/ROCHELAMOL/01</t>
  </si>
  <si>
    <t>TRANSROCHE ALPES D'HUEZ 04.03.2023</t>
  </si>
  <si>
    <t>FV6732</t>
  </si>
  <si>
    <t>DJA TRANSPORTS SS TRAITANCE LMM JUIN</t>
  </si>
  <si>
    <t>BQUES1600009530</t>
  </si>
  <si>
    <t>FR23007882232</t>
  </si>
  <si>
    <t>BQUES1600007066</t>
  </si>
  <si>
    <t>BQUES1600002986</t>
  </si>
  <si>
    <t>BQUES1600008872</t>
  </si>
  <si>
    <t>BQUES1600001556</t>
  </si>
  <si>
    <t>BQUES1600000517</t>
  </si>
  <si>
    <t>vir emis proforma samsic ROSSBURGER S16</t>
  </si>
  <si>
    <t>9A0031430233</t>
  </si>
  <si>
    <t>SFR TEL MOBILE CONSO DU 15/08 AU 14/09 ABO DU 15/09 AU 14/10</t>
  </si>
  <si>
    <t>FV6870</t>
  </si>
  <si>
    <t>F SAFE du 15/06/23</t>
  </si>
  <si>
    <t>HAZOTTETRASAINTMARTI01</t>
  </si>
  <si>
    <t>HAZOTTETRA/SAINTMARTI/01</t>
  </si>
  <si>
    <t>F2309247</t>
  </si>
  <si>
    <t>OLIVIER HAZOTTE TRANSPORT DU 28/09/2023</t>
  </si>
  <si>
    <t>BQUES1600003299</t>
  </si>
  <si>
    <t>LE BON JOB INTERIM SEMAINE 12.2023</t>
  </si>
  <si>
    <t>CREDIT COOPERATIF Commissions</t>
  </si>
  <si>
    <t>BQUES1600006842</t>
  </si>
  <si>
    <t>DX</t>
  </si>
  <si>
    <t>FV7435</t>
  </si>
  <si>
    <t>FD-934-WT 1601017721</t>
  </si>
  <si>
    <t>BQUES1600008473</t>
  </si>
  <si>
    <t>BQUES1600003319</t>
  </si>
  <si>
    <t>FV7530</t>
  </si>
  <si>
    <t>F CIMAX du 31/07/23</t>
  </si>
  <si>
    <t>FREIGHTSOLCOLMAR01</t>
  </si>
  <si>
    <t>FREIGHTSOL/COLMAR/01</t>
  </si>
  <si>
    <t>BQUES1600004535</t>
  </si>
  <si>
    <t xml:space="preserve">GUEMAS rembt sinistre A.21.12368.ACH du 23/08/2021 </t>
  </si>
  <si>
    <t>RAS 410 INTERIM SEMAINE 03-08.04.2023</t>
  </si>
  <si>
    <t>BQUES1600005181</t>
  </si>
  <si>
    <t>BQUES1500024764</t>
  </si>
  <si>
    <t>BQUES1600010906</t>
  </si>
  <si>
    <t>FV16000006</t>
  </si>
  <si>
    <t>Vente Matériel de Transport SOGRANLOTRANS &gt; THE TRUCK COMPANY EY-358-HM</t>
  </si>
  <si>
    <t>ITHACSAINTETIEN01</t>
  </si>
  <si>
    <t>ITHAC/SAINTETIEN/01</t>
  </si>
  <si>
    <t>FV6760</t>
  </si>
  <si>
    <t>F ITHAC du 07/06/23</t>
  </si>
  <si>
    <t>BQUES1600005964</t>
  </si>
  <si>
    <t>TLNBRACIEUX01</t>
  </si>
  <si>
    <t>TLN/BRACIEUX/01</t>
  </si>
  <si>
    <t>FV5748</t>
  </si>
  <si>
    <t>BQUES1600005864</t>
  </si>
  <si>
    <t>FA06888</t>
  </si>
  <si>
    <t>GEIQ INTERIM DU 03.02.2023 AU 24.02.2023</t>
  </si>
  <si>
    <t>BQUES1600001478</t>
  </si>
  <si>
    <t>BQUES1600002526</t>
  </si>
  <si>
    <t>BQUES1600000629</t>
  </si>
  <si>
    <t>vir emis proforma france work BOUTELDJA BOUZID S16</t>
  </si>
  <si>
    <t>FV7169</t>
  </si>
  <si>
    <t>F B.C.L. du 30/06/23</t>
  </si>
  <si>
    <t>BQUES1600008893</t>
  </si>
  <si>
    <t>FC1649</t>
  </si>
  <si>
    <t>LFS SOUS-TRAITANCE 04.05.2023</t>
  </si>
  <si>
    <t>BQUES1600005198</t>
  </si>
  <si>
    <t>AMIRATRANSLUNEL01</t>
  </si>
  <si>
    <t>AMIRATRANS/LUNEL/01</t>
  </si>
  <si>
    <t>FV6524</t>
  </si>
  <si>
    <t>F AMIRATRANS du 15/05/23</t>
  </si>
  <si>
    <t>FV7215</t>
  </si>
  <si>
    <t>F CLERC ET CARDONE du 15/07/23</t>
  </si>
  <si>
    <t>BQUES1600001498</t>
  </si>
  <si>
    <t>FV7328</t>
  </si>
  <si>
    <t>F TRANSPORTS LIOTIER du 25/07/23</t>
  </si>
  <si>
    <t>COGNARDRIORGES01</t>
  </si>
  <si>
    <t>COGNARD/RIORGES/01</t>
  </si>
  <si>
    <t>BQUES1600011221</t>
  </si>
  <si>
    <t>BQUES1600001446</t>
  </si>
  <si>
    <t>BQUES1600003303</t>
  </si>
  <si>
    <t>BQUES1600008520</t>
  </si>
  <si>
    <t>FV7044</t>
  </si>
  <si>
    <t>F AIGLE FRANCE du 30/06/23</t>
  </si>
  <si>
    <t>BQUES1600009935</t>
  </si>
  <si>
    <t>EM</t>
  </si>
  <si>
    <t>BQUES1600007938</t>
  </si>
  <si>
    <t>DCEI140215</t>
  </si>
  <si>
    <t>FV16000027</t>
  </si>
  <si>
    <t>REFACTURATION FORFAIT TELEPHONIQUE 05/2023</t>
  </si>
  <si>
    <t>FV5615</t>
  </si>
  <si>
    <t>CREDIT COOPERATIF Frais Intervention dont TVA</t>
  </si>
  <si>
    <t>FV6122</t>
  </si>
  <si>
    <t>F ERMONT du 15/04/23</t>
  </si>
  <si>
    <t>BQUES1600003625</t>
  </si>
  <si>
    <t>TLSTRANSFEPLAND'OR01</t>
  </si>
  <si>
    <t>TLSTRANSFE/PLAND'OR/01</t>
  </si>
  <si>
    <t>FV7249</t>
  </si>
  <si>
    <t>F ADEX LOGISTIQUE du 15/07/23</t>
  </si>
  <si>
    <t>NDF 06/23 LUCAS OLIVIA PRISE DE POSTE VOITURE EN PANNE</t>
  </si>
  <si>
    <t>MEWA ACHAT DE LAVETTES INDUSTRIELLES VERT/ROUGE/GRIS</t>
  </si>
  <si>
    <t>BQUES1600009604</t>
  </si>
  <si>
    <t>BQUES1600003083</t>
  </si>
  <si>
    <t>FV5689</t>
  </si>
  <si>
    <t>F STRIEBIG LOGISTIQUE du 15/03/23</t>
  </si>
  <si>
    <t>EM-854-KK 10018198770</t>
  </si>
  <si>
    <t>REPARE-BRISE REMPLACEMENT PB MAN FA-828-SV</t>
  </si>
  <si>
    <t>BQUES1600000606</t>
  </si>
  <si>
    <t>SEATRANSPOHOERDT01</t>
  </si>
  <si>
    <t>SEATRANSPO/HOERDT/01</t>
  </si>
  <si>
    <t>BQUES1600005442</t>
  </si>
  <si>
    <t>AUVERGNE Dépannage  FD-121-ZX</t>
  </si>
  <si>
    <t>État CFE</t>
  </si>
  <si>
    <t>EL</t>
  </si>
  <si>
    <t>BQUES1600002297</t>
  </si>
  <si>
    <t>LCR FINACESS complément 1er loyer</t>
  </si>
  <si>
    <t>DE23-30829</t>
  </si>
  <si>
    <t>vir émis commande ACKS</t>
  </si>
  <si>
    <t>PREST'ALL INTERIM SEMAINE 10.04.2023-16.04.2023</t>
  </si>
  <si>
    <t>BNP PARIBASAINT-ETIE01</t>
  </si>
  <si>
    <t>BNP PARIBA/SAINT-ETIE/01</t>
  </si>
  <si>
    <t>BQUES1600009243</t>
  </si>
  <si>
    <t>FV5128</t>
  </si>
  <si>
    <t>BR030033/F23</t>
  </si>
  <si>
    <t>AURAMA LOCATION DE CHARIOT ELECTRIQUE DU 01.03 AU 31.03.2023</t>
  </si>
  <si>
    <t>BQUES1600010242</t>
  </si>
  <si>
    <t>BQUES1600004502</t>
  </si>
  <si>
    <t>BQUES1600005788</t>
  </si>
  <si>
    <t>BQUES1600008665</t>
  </si>
  <si>
    <t>BQUES1600008743</t>
  </si>
  <si>
    <t>Crédit coopératif Frais Tenue de compte</t>
  </si>
  <si>
    <t>F60330252</t>
  </si>
  <si>
    <t>BLONDEL SOUS-TRAITANCE DU 14.03.2023</t>
  </si>
  <si>
    <t>FV6492</t>
  </si>
  <si>
    <t>F LOIRE TRANSPORT AFFRETE du 15/05/23</t>
  </si>
  <si>
    <t>BQUES1600006839</t>
  </si>
  <si>
    <t>FV7347</t>
  </si>
  <si>
    <t>F TEN TRANSPORT du 25/07/23</t>
  </si>
  <si>
    <t>LASOLUTIONCHASSIEU01</t>
  </si>
  <si>
    <t>LASOLUTION/CHASSIEU/01</t>
  </si>
  <si>
    <t>EUROMASTER DEPANNAGE DE EY-113-ET</t>
  </si>
  <si>
    <t>BQUES1600002303</t>
  </si>
  <si>
    <t>BQUES1600001649</t>
  </si>
  <si>
    <t>BQUES1600000316</t>
  </si>
  <si>
    <t>BQUES1600011209</t>
  </si>
  <si>
    <t>SAISIE SUR SALAIRE saisie arret LI CHEN CHAI Frederic</t>
  </si>
  <si>
    <t>BQUES1600002509</t>
  </si>
  <si>
    <t>SITS SOUS-TRAITANCE 05.05.2023</t>
  </si>
  <si>
    <t>FC000113518</t>
  </si>
  <si>
    <t>AUTO POIDS LOURDS 42 TPS BALLET INTERV EW-560-WD</t>
  </si>
  <si>
    <t>EE-049-GR 3662</t>
  </si>
  <si>
    <t>BQUES1600000206</t>
  </si>
  <si>
    <t>CREDIT COOPERATIF CB Funky Pizz</t>
  </si>
  <si>
    <t>FR23007951953</t>
  </si>
  <si>
    <t>BQUES1600008883</t>
  </si>
  <si>
    <t>FV16000052</t>
  </si>
  <si>
    <t>REFACTURATION PEAGE AGREY 05/23</t>
  </si>
  <si>
    <t>BQUES1600002627</t>
  </si>
  <si>
    <t>BQUES1600005177</t>
  </si>
  <si>
    <t>FV6904</t>
  </si>
  <si>
    <t>F EFDS REGION 69 SUD du 30/06/23</t>
  </si>
  <si>
    <t>2023V0622</t>
  </si>
  <si>
    <t>TOMPOUSSE PERIODE 02/09-01/12/23</t>
  </si>
  <si>
    <t>SCHENKERFRLILLE02</t>
  </si>
  <si>
    <t>SCHENKERFR/LILLE/02</t>
  </si>
  <si>
    <t>FV5715</t>
  </si>
  <si>
    <t>F SCHENKER FRANCE du 15/03/23</t>
  </si>
  <si>
    <t>FV6428</t>
  </si>
  <si>
    <t>F BAUKOM FRANCE du 30/04/23</t>
  </si>
  <si>
    <t>BQUES1600001674</t>
  </si>
  <si>
    <t>vir recu THE TRUC COMPANY FV1600007 + FV1600008</t>
  </si>
  <si>
    <t>BQUES1600004799</t>
  </si>
  <si>
    <t>133/1021123</t>
  </si>
  <si>
    <t>SOLANO INTERIM SEMAINE 13+15+17.2023</t>
  </si>
  <si>
    <t>BQUES1600001652</t>
  </si>
  <si>
    <t>EV-804-RW LD-21042018JF-Profil-VN-1</t>
  </si>
  <si>
    <t>BQUES1600008007</t>
  </si>
  <si>
    <t>FV7404</t>
  </si>
  <si>
    <t>F XPO LAST MILE FRANCE du 31/07/23</t>
  </si>
  <si>
    <t>FV15000365</t>
  </si>
  <si>
    <t>Refacturation Changement Titulaire Carte Grise-DZ-636-ZT</t>
  </si>
  <si>
    <t>BQUES1600008009</t>
  </si>
  <si>
    <t>BQUES1600003630</t>
  </si>
  <si>
    <t>BQUES1600006056</t>
  </si>
  <si>
    <t>FV5754</t>
  </si>
  <si>
    <t>F OUTTARGET du 27/03/23</t>
  </si>
  <si>
    <t>FLO GROUPEMENT ANNONCE LEBONCOIN</t>
  </si>
  <si>
    <t>BQUES1600004984</t>
  </si>
  <si>
    <t>BQUES1600009856</t>
  </si>
  <si>
    <t>BQUES1600003640</t>
  </si>
  <si>
    <t>ATRAG achat carburant CHUZELLES</t>
  </si>
  <si>
    <t>CLEANTRUCKSEVREY01</t>
  </si>
  <si>
    <t>CLEANTRUCK/SEVREY/01</t>
  </si>
  <si>
    <t>BQUES1600009853</t>
  </si>
  <si>
    <t>BQUES1600002141</t>
  </si>
  <si>
    <t>BQUES1600004432</t>
  </si>
  <si>
    <t>JACQUEMMOZMODANE01</t>
  </si>
  <si>
    <t>JACQUEMMOZ/MODANE/01</t>
  </si>
  <si>
    <t>ALTRANSFRAFESCHESLEC01</t>
  </si>
  <si>
    <t>ALTRANSFRA/FESCHESLEC/01</t>
  </si>
  <si>
    <t>FV5316</t>
  </si>
  <si>
    <t>F ALTRANS du 15/02/23</t>
  </si>
  <si>
    <t>FV6429</t>
  </si>
  <si>
    <t>F CLERC ET CARDONE du 30/04/23</t>
  </si>
  <si>
    <t>BQUES1600011222</t>
  </si>
  <si>
    <t>FB5443</t>
  </si>
  <si>
    <t>HPA RHONE-ALPES INTERVENTION 12.04.2023 EB-202-QW</t>
  </si>
  <si>
    <t>ROUILLON SOUS-TRAITANCE 03.02.2023</t>
  </si>
  <si>
    <t>FV7732</t>
  </si>
  <si>
    <t>F PIEJAC MAINGRET du 31/08/23</t>
  </si>
  <si>
    <t>BQUES1600005199</t>
  </si>
  <si>
    <t>BQUES1600001555</t>
  </si>
  <si>
    <t>EJ</t>
  </si>
  <si>
    <t>A.BLEGERHILSENHEIM01</t>
  </si>
  <si>
    <t>A.BLEGER/HILSENHEIM/01</t>
  </si>
  <si>
    <t>BLEGER SOUS-TRAITANCE DU 23.01.2023</t>
  </si>
  <si>
    <t>OK42303131488</t>
  </si>
  <si>
    <t>STEF SOUS-TRAITANCE DU 16.02.2023</t>
  </si>
  <si>
    <t>COGNARD SOUS-TRAITANCE 16.03.2023</t>
  </si>
  <si>
    <t>FACTURE-0-38</t>
  </si>
  <si>
    <t>MNA TRANSPORT VOYAGE DE MAI 2023</t>
  </si>
  <si>
    <t>BQUES1600005890</t>
  </si>
  <si>
    <t>BQUES1600003465</t>
  </si>
  <si>
    <t>FV16000095</t>
  </si>
  <si>
    <t>Location Matériel de transport EZ-877-ZZ 06/2023</t>
  </si>
  <si>
    <t>BQUES1600007332</t>
  </si>
  <si>
    <t>BQUES1600009458</t>
  </si>
  <si>
    <t>BQUES1600004488</t>
  </si>
  <si>
    <t>BQUES1600010245</t>
  </si>
  <si>
    <t>FV6423</t>
  </si>
  <si>
    <t>F OUTTARGET du 30/04/23</t>
  </si>
  <si>
    <t>FD-606-ZX 1601017726</t>
  </si>
  <si>
    <t>BQUES1600000683</t>
  </si>
  <si>
    <t>ES CONSOMMATION ESTIMEE DU 31/07/023 AU 30/09/2023</t>
  </si>
  <si>
    <t>2023/68483</t>
  </si>
  <si>
    <t>TICPE 02/2023 _ demande complémentaire</t>
  </si>
  <si>
    <t>FV2023-0556</t>
  </si>
  <si>
    <t>CPS INTERVENTION ALRME ET VIDEO DE FEVRIER 2023</t>
  </si>
  <si>
    <t>FV5874</t>
  </si>
  <si>
    <t>BQUES1600000229</t>
  </si>
  <si>
    <t>VIR EMIS REMB REG DIRECT JUNG</t>
  </si>
  <si>
    <t>BQUES1600008594</t>
  </si>
  <si>
    <t>IMPRIMERIE NATIONALE CARTE CONDUCTEUR RENOUVELEE BRIANT</t>
  </si>
  <si>
    <t>CHAZALET VERIFICATIONS</t>
  </si>
  <si>
    <t>BQUES1600007638</t>
  </si>
  <si>
    <t>BQUES1600008541</t>
  </si>
  <si>
    <t xml:space="preserve">prel COFICA </t>
  </si>
  <si>
    <t>AWFR52103807</t>
  </si>
  <si>
    <t>ARTHUR WELTER SS TRAITANCE DU 15-11</t>
  </si>
  <si>
    <t>DE23510048348</t>
  </si>
  <si>
    <t>AURADEM SOUS TRAITANCE LMM</t>
  </si>
  <si>
    <t>BQUES1600009241</t>
  </si>
  <si>
    <t>HPA RHONE ALPES TRAVAUX MERCEDES VITO FZ-087-GV</t>
  </si>
  <si>
    <t>BQUES1600002054</t>
  </si>
  <si>
    <t>FIX'N EXPRESS TRACTION REGIONAL</t>
  </si>
  <si>
    <t>AURA DEM TRANSPORT 06.2023</t>
  </si>
  <si>
    <t>FV7556</t>
  </si>
  <si>
    <t>F NUAGE SAS du 31/07/23</t>
  </si>
  <si>
    <t>EUROMASTER PNEUMATIQUE 29/08</t>
  </si>
  <si>
    <t>BQUES1600009866</t>
  </si>
  <si>
    <t>151115MF</t>
  </si>
  <si>
    <t>NOVATRANS STATIONNEMENT DE CHASSIS SEPTEMBRE 2023</t>
  </si>
  <si>
    <t>FV5757</t>
  </si>
  <si>
    <t>F MAISON HUMBERT du 27/03/23</t>
  </si>
  <si>
    <t>F2304-249</t>
  </si>
  <si>
    <t>CLAVIER BACHE confection bache</t>
  </si>
  <si>
    <t>FV7492</t>
  </si>
  <si>
    <t>F PORTMANN ET FILS TRANSP du 31/07/23</t>
  </si>
  <si>
    <t>F2304-248</t>
  </si>
  <si>
    <t>CLAVIER BACHE confection toit semi + remis en état EK-547-WE</t>
  </si>
  <si>
    <t>FC000109593</t>
  </si>
  <si>
    <t>AUTO POIDS LOURDS REPARATION</t>
  </si>
  <si>
    <t>FV6234</t>
  </si>
  <si>
    <t>F SET JUNG TRANSPORTS du 27/04/23</t>
  </si>
  <si>
    <t>FV7036</t>
  </si>
  <si>
    <t>F COLICOLI du 30/06/23</t>
  </si>
  <si>
    <t>LA POSTE FRAIS DE COURRIER 28.02.2023-31.03.2023</t>
  </si>
  <si>
    <t>SAS MPF ACHAT DE VETEMENT DE TRAVAIL BL N°88</t>
  </si>
  <si>
    <t>EC</t>
  </si>
  <si>
    <t>FV6847</t>
  </si>
  <si>
    <t>F TRANSPORTS LIOTIER du 15/06/23</t>
  </si>
  <si>
    <t>BQUES1600005865</t>
  </si>
  <si>
    <t>BQUES1600000505</t>
  </si>
  <si>
    <t>FV6714</t>
  </si>
  <si>
    <t>F BAUKOM FRANCE du 31/05/23</t>
  </si>
  <si>
    <t>ndf 04/23</t>
  </si>
  <si>
    <t>NDF NICOLAS ATTAL STAGE RECUPERATION POINTS</t>
  </si>
  <si>
    <t>BQUES1600001590</t>
  </si>
  <si>
    <t>1 2023/859</t>
  </si>
  <si>
    <t>JOSE FERREIRA &amp;amp; ACURCIO SOUS-TRAITANCE 04.05.2023</t>
  </si>
  <si>
    <t>BQUES1600008699</t>
  </si>
  <si>
    <t>MICHELIN DEPANNAGE 19.05.2023 EY-408-ZA</t>
  </si>
  <si>
    <t>BQUES1600001635</t>
  </si>
  <si>
    <t>FA0034437</t>
  </si>
  <si>
    <t>SORECO EXT DE LA PAIE 06.2023</t>
  </si>
  <si>
    <t>LEVACMEYZIEU01</t>
  </si>
  <si>
    <t>LEVAC/MEYZIEU/01</t>
  </si>
  <si>
    <t>FV6549</t>
  </si>
  <si>
    <t>F GRG ALSACE du 24/05/23</t>
  </si>
  <si>
    <t>BQUES1600010881</t>
  </si>
  <si>
    <t>BQUES1600000637</t>
  </si>
  <si>
    <t>FRAIS CERTIFICAT CERTEUROPE</t>
  </si>
  <si>
    <t>BQUES1600008143</t>
  </si>
  <si>
    <t>vir direct energies</t>
  </si>
  <si>
    <t>BQUES1600006531</t>
  </si>
  <si>
    <t>PIEJACMAINBRESSUIRE01</t>
  </si>
  <si>
    <t>PIEJACMAIN/BRESSUIRE/01</t>
  </si>
  <si>
    <t>BQUES1600008113</t>
  </si>
  <si>
    <t>DURAND SERVICES ACHAT PIECES BD-763-QK</t>
  </si>
  <si>
    <t>BQUES1600000685</t>
  </si>
  <si>
    <t>FV5739</t>
  </si>
  <si>
    <t>F SET JUNG TRANSPORTS du 24/03/23</t>
  </si>
  <si>
    <t>APAVE vérification periodique et annuelle du 20/07/23 VENDENHEIM</t>
  </si>
  <si>
    <t>BQUES1600004514</t>
  </si>
  <si>
    <t>BQUES1600000655</t>
  </si>
  <si>
    <t>BQUES1600008425</t>
  </si>
  <si>
    <t>SOLILY NETTOYAGE LOCAUX 08/23</t>
  </si>
  <si>
    <t>DURAND SERVICES ACHAT DE PLAQUE NR3BV.PET.043</t>
  </si>
  <si>
    <t>CHAZOTLYON01</t>
  </si>
  <si>
    <t>CHAZOT/LYON/01</t>
  </si>
  <si>
    <t>FV7709</t>
  </si>
  <si>
    <t>F TRANSPORTS CHAZOT LYON du 31/08/23</t>
  </si>
  <si>
    <t>FEUILLETMONTLUEL01</t>
  </si>
  <si>
    <t>FEUILLET/MONTLUEL/01</t>
  </si>
  <si>
    <t>FV6906</t>
  </si>
  <si>
    <t>F TRANSPORTS FEUILLET du 30/06/23</t>
  </si>
  <si>
    <t>BQUES1600006017</t>
  </si>
  <si>
    <t>BQUES1600003652</t>
  </si>
  <si>
    <t>FV16000083</t>
  </si>
  <si>
    <t>Vente Matériel de Transport SOGRANLOTRANS &gt; TNL LOGIS TRANS CH-984-EG</t>
  </si>
  <si>
    <t>2023-FLN-000-6205905</t>
  </si>
  <si>
    <t>BQUES1600002636</t>
  </si>
  <si>
    <t>TNLLOGISTRVITROLLES01</t>
  </si>
  <si>
    <t>TNLLOGISTR/VITROLLES/01</t>
  </si>
  <si>
    <t>FV8161</t>
  </si>
  <si>
    <t>AUVERGNE DISTRIBUTION REPARATION EY-408-ZA</t>
  </si>
  <si>
    <t>QLCTOUSSITOUSSIEU01</t>
  </si>
  <si>
    <t>QLCTOUSSI/TOUSSIEU/01</t>
  </si>
  <si>
    <t>FV6143</t>
  </si>
  <si>
    <t>F QLC - TOUSSIEU du 15/04/23</t>
  </si>
  <si>
    <t>APAVEEXPLOCOURBEVOIE01</t>
  </si>
  <si>
    <t>APAVEEXPLO/COURBEVOIE/01</t>
  </si>
  <si>
    <t>2023-04</t>
  </si>
  <si>
    <t>JPC LOCATION D'AVRIL A JUIN 2023</t>
  </si>
  <si>
    <t>BQUES1600005836</t>
  </si>
  <si>
    <t>BQUES1600007927</t>
  </si>
  <si>
    <t>MEWA ACHAT DE LAVETTES INDUSTRIELLES GRIS/VERT/ROUGE</t>
  </si>
  <si>
    <t>FV7072</t>
  </si>
  <si>
    <t>F OMT du 30/06/23</t>
  </si>
  <si>
    <t>BQUES1600009230</t>
  </si>
  <si>
    <t>FV55000235</t>
  </si>
  <si>
    <t>Honoraires intervention DROITE LIGNE FEVRIER 2023</t>
  </si>
  <si>
    <t>FV15000340</t>
  </si>
  <si>
    <t>Vente Matériel de Transport SOGRANLOTRANS &gt; PLEUCHOT LUDOVIC 1844-ZL-42</t>
  </si>
  <si>
    <t>BQUES1600001589</t>
  </si>
  <si>
    <t>2023005-027</t>
  </si>
  <si>
    <t>BROSSARD TRANSPORTS 01.05.2023-31.05.2023</t>
  </si>
  <si>
    <t>SA2300535</t>
  </si>
  <si>
    <t>HEMMERLIN Sous traitance du 13.01.2023</t>
  </si>
  <si>
    <t>ATRAG ACHAT DE GAZOLE 01.04.2023-10.04.2023</t>
  </si>
  <si>
    <t>BQUES1600007922</t>
  </si>
  <si>
    <t>BQUES1600008532</t>
  </si>
  <si>
    <t>CU</t>
  </si>
  <si>
    <t>BQUES1600009468</t>
  </si>
  <si>
    <t>BQUES1600003654</t>
  </si>
  <si>
    <t>FV5753</t>
  </si>
  <si>
    <t>F KROMM GROUP du 27/03/23</t>
  </si>
  <si>
    <t>BQUES1600007356</t>
  </si>
  <si>
    <t>EUROMASTER PNEU</t>
  </si>
  <si>
    <t>TODD ACHAT DE PIECES</t>
  </si>
  <si>
    <t>BQUES1600005866</t>
  </si>
  <si>
    <t>BQUES1600004511</t>
  </si>
  <si>
    <t>FR23007951954</t>
  </si>
  <si>
    <t>AXXES LOCATION DE BADGES +FRAIS DE DOSSIER, GESTION</t>
  </si>
  <si>
    <t>BQUES1600000495</t>
  </si>
  <si>
    <t>BQUES1600001648</t>
  </si>
  <si>
    <t>BQUES1600004599</t>
  </si>
  <si>
    <t>BQUES1600009437</t>
  </si>
  <si>
    <t>BQUES1600000354</t>
  </si>
  <si>
    <t>FV7467</t>
  </si>
  <si>
    <t>F SEDEM du 31/07/23</t>
  </si>
  <si>
    <t>BQUES1600004910</t>
  </si>
  <si>
    <t>vir ballet du 30.06</t>
  </si>
  <si>
    <t>BQUES1600001475</t>
  </si>
  <si>
    <t>FV6052</t>
  </si>
  <si>
    <t>BQUES1600001565</t>
  </si>
  <si>
    <t>BQUES1600005841</t>
  </si>
  <si>
    <t>PMSTRANSPOSTRASBOURG01</t>
  </si>
  <si>
    <t>PMSTRANSPO/STRASBOURG/01</t>
  </si>
  <si>
    <t>FV5742</t>
  </si>
  <si>
    <t>F TRANSPORTS PMS du 24/03/23</t>
  </si>
  <si>
    <t>BQUES1600003631</t>
  </si>
  <si>
    <t>FR23007934381</t>
  </si>
  <si>
    <t>AXXES PEAGE FRANCE 01.05.2023-15.05.2023</t>
  </si>
  <si>
    <t>BQUES1600003318</t>
  </si>
  <si>
    <t>BQUES1600011168</t>
  </si>
  <si>
    <t>BQUES1600003638</t>
  </si>
  <si>
    <t>EZ</t>
  </si>
  <si>
    <t>BQUES1600002626</t>
  </si>
  <si>
    <t>FR23007847560</t>
  </si>
  <si>
    <t>AXXES PEAGE FRANCE DU 16.03.2023AU 31.03.2023</t>
  </si>
  <si>
    <t>BQUES1600008700</t>
  </si>
  <si>
    <t>PREST'ALL INTERIM SEMAINE 27.02.2023-05.03.2023</t>
  </si>
  <si>
    <t>DQ</t>
  </si>
  <si>
    <t>BQUES1600000774</t>
  </si>
  <si>
    <t>VIR COMITE D'ENTREPRISE pour chèques vacances</t>
  </si>
  <si>
    <t>SOLANOGSMOMONTIGNYLE01</t>
  </si>
  <si>
    <t>SOLANOGSMO/MONTIGNYLE/01</t>
  </si>
  <si>
    <t>FV6334</t>
  </si>
  <si>
    <t>F STRIEBIG TRANSPORT du 30/04/23</t>
  </si>
  <si>
    <t>BQUES1600011626</t>
  </si>
  <si>
    <t>prel AUVERGNE DISTRIB</t>
  </si>
  <si>
    <t>SPECIAL CARGO SOUS-TRAITANCE 11.07.2023</t>
  </si>
  <si>
    <t>BQUES1600009810</t>
  </si>
  <si>
    <t>FV5547</t>
  </si>
  <si>
    <t>F TRANSPORTS LAFFOND du 28/02/23</t>
  </si>
  <si>
    <t>BQUES1600010317</t>
  </si>
  <si>
    <t>vir recu BALLET erreur doublon</t>
  </si>
  <si>
    <t>BQUES1600007152</t>
  </si>
  <si>
    <t>KROMMCHELLES01</t>
  </si>
  <si>
    <t>KROMM/CHELLES/01</t>
  </si>
  <si>
    <t>FV5617</t>
  </si>
  <si>
    <t>F KROMM du 28/02/23</t>
  </si>
  <si>
    <t>SL TRUCKS CTP VEHICULES</t>
  </si>
  <si>
    <t>GRANJON achat gazole cuve 36000L</t>
  </si>
  <si>
    <t>BQUES1600003043</t>
  </si>
  <si>
    <t>BQUES1600003729</t>
  </si>
  <si>
    <t>FV7064</t>
  </si>
  <si>
    <t>BQUES1600000417</t>
  </si>
  <si>
    <t>BQUES1600007758</t>
  </si>
  <si>
    <t>TEMPORIS BOURGES proforma interim STRAUCH</t>
  </si>
  <si>
    <t>MALGOGNETRCHATEAUBRI01</t>
  </si>
  <si>
    <t>MALGOGNETR/CHATEAUBRI/01</t>
  </si>
  <si>
    <t>BARRASGEORROANNE01</t>
  </si>
  <si>
    <t>BARRASGEOR/ROANNE/01</t>
  </si>
  <si>
    <t>2306-288</t>
  </si>
  <si>
    <t>VIAL SOUS-TRAITANCE 06.2023</t>
  </si>
  <si>
    <t>BQUES1600001466</t>
  </si>
  <si>
    <t>CREDIT COOPERATIF CB GIH BOurg en bresse</t>
  </si>
  <si>
    <t>BQUES1600001639</t>
  </si>
  <si>
    <t>ATRAG ACHAT DE GASOIL + AD BLUE 21.05.2023-31.05.2023</t>
  </si>
  <si>
    <t>VOLVOTRUCKSTPRIEST01</t>
  </si>
  <si>
    <t>VOLVOTRUCK/STPRIEST/01</t>
  </si>
  <si>
    <t>DJA TRANSPORT 01.05.2023-30.05.2023</t>
  </si>
  <si>
    <t>BQUES1600007108</t>
  </si>
  <si>
    <t>BQUES1600000204</t>
  </si>
  <si>
    <t>CREDIT COOPERATIF CB TOTAL</t>
  </si>
  <si>
    <t>AUTOSURSORBIERS01</t>
  </si>
  <si>
    <t>AUTOSUR/SORBIERS/01</t>
  </si>
  <si>
    <t>f5009718</t>
  </si>
  <si>
    <t>autosur visite technque by-563-kb</t>
  </si>
  <si>
    <t>BQUES1600010246</t>
  </si>
  <si>
    <t>BQUES1600001798</t>
  </si>
  <si>
    <t>vir emis SAMSIC solde compte au 30/04</t>
  </si>
  <si>
    <t>FV5941</t>
  </si>
  <si>
    <t>F AIGLE FRANCE du 04/04/23</t>
  </si>
  <si>
    <t>9A0033631022</t>
  </si>
  <si>
    <t>SFR BUSINESS MOBILE 15/08/2023 au 14/09/2023</t>
  </si>
  <si>
    <t>BQUES1600004948</t>
  </si>
  <si>
    <t>ccop réédition code confidentiel</t>
  </si>
  <si>
    <t>BQUES1600008534</t>
  </si>
  <si>
    <t>BQUES1600000255</t>
  </si>
  <si>
    <t>CREDIT COOPERATIF CB Allo Pneu</t>
  </si>
  <si>
    <t>MANFRANCEBCHALONSURS01</t>
  </si>
  <si>
    <t>MANFRANCEB/CHALONSURS/01</t>
  </si>
  <si>
    <t>FV15000267</t>
  </si>
  <si>
    <t>Formation Sauveteur Secouriste du travail du 21/09 et 22/09/2022</t>
  </si>
  <si>
    <t>CP</t>
  </si>
  <si>
    <t>BQUES1600003475</t>
  </si>
  <si>
    <t>Aide unique aux employeurs d'apprentis  Barth Jorie Boudache R Kapanat K</t>
  </si>
  <si>
    <t>BQUES1600008429</t>
  </si>
  <si>
    <t>FA201343</t>
  </si>
  <si>
    <t>FRANCE POIDS LOURDS  ACHAT DE PIECE D'OCCASION MAN</t>
  </si>
  <si>
    <t>TRUCKS SERVICES ACHAT DE PIECES DT-241-EN</t>
  </si>
  <si>
    <t>OELIE FACT D'ACCES AU SERVICE 17.05.2023</t>
  </si>
  <si>
    <t>FV6568</t>
  </si>
  <si>
    <t>F SAFE du 24/05/23</t>
  </si>
  <si>
    <t>FV7350</t>
  </si>
  <si>
    <t>F TRANSPORTS MAISONHAUTE du 25/07/23</t>
  </si>
  <si>
    <t>BOUYGUES TELEPHONE FIXE 06.2023</t>
  </si>
  <si>
    <t>DL LUB ACHAT HUILE DIVERSES</t>
  </si>
  <si>
    <t>23.10.002322</t>
  </si>
  <si>
    <t>FRANCE BOURGOGNE MAINTENANCE FN-607-PE</t>
  </si>
  <si>
    <t>FV8084</t>
  </si>
  <si>
    <t>BQUES1600001651</t>
  </si>
  <si>
    <t>FV6556</t>
  </si>
  <si>
    <t>F TRANSPORTS LIOTIER du 24/05/23</t>
  </si>
  <si>
    <t>F2308-703</t>
  </si>
  <si>
    <t>CLAVIER REMISE EN ETAT DU TOIT FA-672-RK</t>
  </si>
  <si>
    <t>BQUES1600001557</t>
  </si>
  <si>
    <t>BQUES1600006009</t>
  </si>
  <si>
    <t>BQUES1600002138</t>
  </si>
  <si>
    <t>FV5688</t>
  </si>
  <si>
    <t>F SET JUNG TRANSPORTS du 15/03/23</t>
  </si>
  <si>
    <t>CREDIT COOPERATIF Commission intervention</t>
  </si>
  <si>
    <t>BQUES1600009234</t>
  </si>
  <si>
    <t>FV6581</t>
  </si>
  <si>
    <t>F ALAINE SUD EST du 30/05/23</t>
  </si>
  <si>
    <t>FV7733</t>
  </si>
  <si>
    <t>F PALLUT TRANSPORTS du 31/08/23</t>
  </si>
  <si>
    <t>BQUES1600007080</t>
  </si>
  <si>
    <t>BQUES1600010924</t>
  </si>
  <si>
    <t>Saisie sur salaires</t>
  </si>
  <si>
    <t>150281MF</t>
  </si>
  <si>
    <t>NOVATRANS VENISSIEUX STAT CHASSIS 04.2023</t>
  </si>
  <si>
    <t>TRAMATZENHEIM01</t>
  </si>
  <si>
    <t>TRA/MATZENHEIM/01</t>
  </si>
  <si>
    <t>FV4463</t>
  </si>
  <si>
    <t>F TRANSPORTS ROUTIERS D A du 30/11/22</t>
  </si>
  <si>
    <t>DURAND SERVICES ACHATS DE PIECES</t>
  </si>
  <si>
    <t>BQUES1600008524</t>
  </si>
  <si>
    <t xml:space="preserve">vir recu CELDUC erreur montant ? </t>
  </si>
  <si>
    <t>FV6461</t>
  </si>
  <si>
    <t>F NANTAS FRERES du 30/04/23</t>
  </si>
  <si>
    <t>PORTMAN LULIVANGE01</t>
  </si>
  <si>
    <t>PORTMAN LU/LIVANGE/01</t>
  </si>
  <si>
    <t>PORTMANN-LUX SA SOUS-TRAITANCE 28.06.2023</t>
  </si>
  <si>
    <t>BQUES1600000630</t>
  </si>
  <si>
    <t>BQUES1600002137</t>
  </si>
  <si>
    <t>BQUES1600007364</t>
  </si>
  <si>
    <t>BQUES1600007646</t>
  </si>
  <si>
    <t>vir émis SERVICES MICRO devis DC20230206</t>
  </si>
  <si>
    <t>SOLILY NETTOYAGE DES LOCAUX 05.2023</t>
  </si>
  <si>
    <t>FV5308</t>
  </si>
  <si>
    <t>FV6144</t>
  </si>
  <si>
    <t>F RHENUS FREIGHT LOGISTI du 15/04/23</t>
  </si>
  <si>
    <t>VINGEANNE LONGEAU02</t>
  </si>
  <si>
    <t>VINGEANNE /LONGEAU/02</t>
  </si>
  <si>
    <t>VILLETTE REPARATION EN-855-QP</t>
  </si>
  <si>
    <t>FV5779</t>
  </si>
  <si>
    <t>F AIGLE FRANCE du 27/03/23</t>
  </si>
  <si>
    <t>BQUES1600006012</t>
  </si>
  <si>
    <t>BQUES1600008102</t>
  </si>
  <si>
    <t>BQUES1600004880</t>
  </si>
  <si>
    <t>rembt trop payé sist colmar</t>
  </si>
  <si>
    <t>KN LOGISTIC TRANSPORT DU 01/08/2023 AU 30/08/2023</t>
  </si>
  <si>
    <t>AUVERGNE DISTRIBUTION REPARATION FJ-523-SY</t>
  </si>
  <si>
    <t>BQUES1600000203</t>
  </si>
  <si>
    <t>BQUES1600008364</t>
  </si>
  <si>
    <t>Vir émis proforma S3</t>
  </si>
  <si>
    <t>BQUES1600003732</t>
  </si>
  <si>
    <t>ABI PROFILMONISTROL01</t>
  </si>
  <si>
    <t>ABI PROFIL/MONISTROL/01</t>
  </si>
  <si>
    <t>BQUES1600010871</t>
  </si>
  <si>
    <t>FV5686</t>
  </si>
  <si>
    <t>F PROVENCE DISTRIBUTION L du 15/03/23</t>
  </si>
  <si>
    <t>BQUES1600001468</t>
  </si>
  <si>
    <t>BQUES1600003639</t>
  </si>
  <si>
    <t>G FINANCE AURA FRAIS D'IMMAT ET DE GESTION  FH-035-QV</t>
  </si>
  <si>
    <t>BQUES1600008510</t>
  </si>
  <si>
    <t>2303-373</t>
  </si>
  <si>
    <t>VIAL SOUS-TRAITANCE 29.03.2023</t>
  </si>
  <si>
    <t>BQUES1600010918</t>
  </si>
  <si>
    <t>BQUES1600011224</t>
  </si>
  <si>
    <t>FV56000047</t>
  </si>
  <si>
    <t>Rémunération du mandat social PJP &gt; SOGRANLOTRANS 04/2023</t>
  </si>
  <si>
    <t>BQUES1600005835</t>
  </si>
  <si>
    <t>FV56000040</t>
  </si>
  <si>
    <t>2IT LOCATION PHOTOCOPIEUR + FORFAIT PHOTOCOPIE 06/23</t>
  </si>
  <si>
    <t>BQUES1600011094</t>
  </si>
  <si>
    <t>BQUES1600010849</t>
  </si>
  <si>
    <t>FC00114713</t>
  </si>
  <si>
    <t>AUTO POIDS LOURDS PIECES+FOURNITURES</t>
  </si>
  <si>
    <t>APST68 FRAIS DE DOSSIER MAENDLEN DIDIER</t>
  </si>
  <si>
    <t>PALLUTROMAGNAT01</t>
  </si>
  <si>
    <t>PALLUT/ROMAGNAT/01</t>
  </si>
  <si>
    <t>BQUES1600006022</t>
  </si>
  <si>
    <t>BQUES1600002608</t>
  </si>
  <si>
    <t>BQUES1600010374</t>
  </si>
  <si>
    <t>BQUES1600010907</t>
  </si>
  <si>
    <t>F010004838</t>
  </si>
  <si>
    <t>SL TRUCKS CTP VEHICULES DU MOIS DE MARS 2023</t>
  </si>
  <si>
    <t>NESPRESSO CONTRAT ACHAT CAPSULES DU 23/10/2023 AU 23/10/2024</t>
  </si>
  <si>
    <t>BQUES1600008867</t>
  </si>
  <si>
    <t>FV6728</t>
  </si>
  <si>
    <t>BX</t>
  </si>
  <si>
    <t>BQUES1600008475</t>
  </si>
  <si>
    <t>BQUES1600010908</t>
  </si>
  <si>
    <t>FA06942</t>
  </si>
  <si>
    <t>GEIQ AIDES EXEPTIONNELLES "POT COMMUN" 2022</t>
  </si>
  <si>
    <t>NDF 05/23</t>
  </si>
  <si>
    <t>NDF LAZARO BRUNO STAGE RECUPERATION POINT</t>
  </si>
  <si>
    <t>BQUES1600003297</t>
  </si>
  <si>
    <t>BQUES1600011213</t>
  </si>
  <si>
    <t>FACTURE-0-34</t>
  </si>
  <si>
    <t>MNA TRANSPORT  SOUS-TRAITANCE MARS 2023</t>
  </si>
  <si>
    <t>BQUES1600007106</t>
  </si>
  <si>
    <t>FV5649</t>
  </si>
  <si>
    <t>F ADEX LOGISTIQUE du 15/03/23</t>
  </si>
  <si>
    <t>BQUES1600009791</t>
  </si>
  <si>
    <t>VIR FORMULE 1 BRETINY - Acompte S40 à S43</t>
  </si>
  <si>
    <t>BQUES1600002926</t>
  </si>
  <si>
    <t>BQUES1600007349</t>
  </si>
  <si>
    <t>BE23600094026</t>
  </si>
  <si>
    <t>BQUES1600009443</t>
  </si>
  <si>
    <t>FACTURE-0-35</t>
  </si>
  <si>
    <t>MNA TRANSPORT SOUS-TRAITANCE 04.2023</t>
  </si>
  <si>
    <t>202300-045</t>
  </si>
  <si>
    <t>BROSSARD SOUS TRAITANCE DU 01/08 AU 31/08</t>
  </si>
  <si>
    <t>KN LOGISTIC SOUS-TRAITANCE LMM  DU MOIS DE FEVRIER 2023</t>
  </si>
  <si>
    <t>BQUES1600007292</t>
  </si>
  <si>
    <t>FV6129</t>
  </si>
  <si>
    <t>F GRG ALSACE du 15/04/23</t>
  </si>
  <si>
    <t>BQUES1600006860</t>
  </si>
  <si>
    <t>EUROMASTER ACHAT DE PNEU LE 22.03.2023</t>
  </si>
  <si>
    <t>BQUES1600005911</t>
  </si>
  <si>
    <t>BQUES1600002028</t>
  </si>
  <si>
    <t>CREDIT COOPERATIF CB Paypal Nike</t>
  </si>
  <si>
    <t>FV5122</t>
  </si>
  <si>
    <t>BPCE restitution paiement direct SETJUNG/SELESTAT/01</t>
  </si>
  <si>
    <t>CEPDISTRIBVILLEURBAN01</t>
  </si>
  <si>
    <t>CEPDISTRIB/VILLEURBAN/01</t>
  </si>
  <si>
    <t>FV6775</t>
  </si>
  <si>
    <t>F CEP DISTRIBUTION du 31/05/23</t>
  </si>
  <si>
    <t>BQUES1600008104</t>
  </si>
  <si>
    <t>F2300003</t>
  </si>
  <si>
    <t>FORAT TRANSPORT TRACTION CONTENEURS 03.2023</t>
  </si>
  <si>
    <t>BQUES1600002133</t>
  </si>
  <si>
    <t>FLO GROUPEMENT 30 ANNONCE LE BON COIN</t>
  </si>
  <si>
    <t>BQUES1600006034</t>
  </si>
  <si>
    <t>IMPRIMERIE NATIONALE Sauvegarde vir créances inf à 500€</t>
  </si>
  <si>
    <t>FV7240</t>
  </si>
  <si>
    <t>F TRANSPORTS BALLET du 15/07/23</t>
  </si>
  <si>
    <t>JMAINTERNAREDA01</t>
  </si>
  <si>
    <t>JMAINTERNA/REDA/01</t>
  </si>
  <si>
    <t>FV5697</t>
  </si>
  <si>
    <t>F TLN du 15/03/23</t>
  </si>
  <si>
    <t>BQUES1600000398</t>
  </si>
  <si>
    <t>FERNEXSCIENTRIER01</t>
  </si>
  <si>
    <t>FERNEX/SCIENTRIER/01</t>
  </si>
  <si>
    <t>BQUES1600000762</t>
  </si>
  <si>
    <t>FRAISSE REPARATION JEU FILTRE ET-794-XE</t>
  </si>
  <si>
    <t>FV6362</t>
  </si>
  <si>
    <t>BQUES1600002030</t>
  </si>
  <si>
    <t xml:space="preserve">PREL CARTE GRISE </t>
  </si>
  <si>
    <t>BQUES1600005191</t>
  </si>
  <si>
    <t>FV7558</t>
  </si>
  <si>
    <t>F PLASTIGOLENE du 31/07/23</t>
  </si>
  <si>
    <t>BQUES1600008863</t>
  </si>
  <si>
    <t>ES ENERGIES ELECTRICITE 30.11.2022-18.04.2023</t>
  </si>
  <si>
    <t>BQUES1600005350</t>
  </si>
  <si>
    <t>ATRAG ACHAT DE GAZOLE 11.04.2023-20.04.2023</t>
  </si>
  <si>
    <t>FLEXIWORK interim juillet 2023</t>
  </si>
  <si>
    <t>BALLET SOUS TRAITANCE 07.2023</t>
  </si>
  <si>
    <t>CAB'SCHASSIEU01</t>
  </si>
  <si>
    <t>CAB'S/CHASSIEU/01</t>
  </si>
  <si>
    <t>FA2309005</t>
  </si>
  <si>
    <t>CABS ENTRETIEN EN 356 BM</t>
  </si>
  <si>
    <t>BQUES1600005794</t>
  </si>
  <si>
    <t>BQUES1600007348</t>
  </si>
  <si>
    <t>OLANOORGANSAINTJEAND01</t>
  </si>
  <si>
    <t>OLANOORGAN/SAINTJEAND/01</t>
  </si>
  <si>
    <t>31/23001039</t>
  </si>
  <si>
    <t>OLANO SOUS-TRAITANCE DU 16.03.2023</t>
  </si>
  <si>
    <t>BQUES1600000234</t>
  </si>
  <si>
    <t>FV16000096</t>
  </si>
  <si>
    <t>Location Matériel de transport FA-822-BG 06/2023</t>
  </si>
  <si>
    <t>FV6563</t>
  </si>
  <si>
    <t>F QLC - TOUSSIEU du 24/05/23</t>
  </si>
  <si>
    <t>BQUES1600005884</t>
  </si>
  <si>
    <t>TRANSCAFFSTCHAMOND01</t>
  </si>
  <si>
    <t>TRANSCAFF/STCHAMOND/01</t>
  </si>
  <si>
    <t>LDPI SOUS-TRAITANCE 14.04.2023</t>
  </si>
  <si>
    <t>FV6077</t>
  </si>
  <si>
    <t>F CELDUC RELAIS du 31/03/23</t>
  </si>
  <si>
    <t>BQUES1600007327</t>
  </si>
  <si>
    <t>BQUES1600000260</t>
  </si>
  <si>
    <t>FV7332</t>
  </si>
  <si>
    <t>FV16000154</t>
  </si>
  <si>
    <t>Vente Matériel de Transport SOGRANLOTRANS &gt; LM AUTO AZ-608-TM</t>
  </si>
  <si>
    <t>BQUES1600011173</t>
  </si>
  <si>
    <t>Sauvegarde Echeance 1 - 1/12 MANFINANCE</t>
  </si>
  <si>
    <t>GSVI REPARATION SUR FH-513-CL</t>
  </si>
  <si>
    <t>FV16000109</t>
  </si>
  <si>
    <t>BQUES1600001499</t>
  </si>
  <si>
    <t>SOI230300012</t>
  </si>
  <si>
    <t>SOLIS LAVAGE DE EN-137-BM 03.03.2023</t>
  </si>
  <si>
    <t>FV6339</t>
  </si>
  <si>
    <t>F TBK SOLUTION du 30/04/23</t>
  </si>
  <si>
    <t>FV6755</t>
  </si>
  <si>
    <t>F JOST LOGISTIC du 31/05/23</t>
  </si>
  <si>
    <t>BQUES1600009940</t>
  </si>
  <si>
    <t>prel PEAC</t>
  </si>
  <si>
    <t>BQUES1600000259</t>
  </si>
  <si>
    <t>BQUES1600001746</t>
  </si>
  <si>
    <t>BQUES1600000544</t>
  </si>
  <si>
    <t>BQUES1600000955</t>
  </si>
  <si>
    <t>VEAUXOLIVI GENI01</t>
  </si>
  <si>
    <t>VEAUXOLIVI/ GENI/01</t>
  </si>
  <si>
    <t>NDF VISITE MEDICALE PERMIS VEAUX OLIVIER</t>
  </si>
  <si>
    <t>BQUES1600008114</t>
  </si>
  <si>
    <t>PLEUCHOTLUSTMARTINDH01</t>
  </si>
  <si>
    <t>PLEUCHOTLU/STMARTINDH/01</t>
  </si>
  <si>
    <t>BR060024/F23</t>
  </si>
  <si>
    <t>AURAMA LOCATION CHARIOT 01.06.2023-30.06.2023</t>
  </si>
  <si>
    <t>BQUES1600000363</t>
  </si>
  <si>
    <t>BQUES1600004849</t>
  </si>
  <si>
    <t>vir gsvi andrezieux acompte</t>
  </si>
  <si>
    <t>BQUES1600007946</t>
  </si>
  <si>
    <t>BQUES1600005432</t>
  </si>
  <si>
    <t>NJTRANSPORKERBACH01</t>
  </si>
  <si>
    <t>NJTRANSPOR/KERBACH/01</t>
  </si>
  <si>
    <t>FV16000012</t>
  </si>
  <si>
    <t>Vente Matériel de Transport SOGRANLOTRANS &gt; NJ TRANSPORTS 9985-ZS-42</t>
  </si>
  <si>
    <t>BQUES1600007079</t>
  </si>
  <si>
    <t>BQUES1600004507</t>
  </si>
  <si>
    <t>BQUES1600007290</t>
  </si>
  <si>
    <t>FV16000001</t>
  </si>
  <si>
    <t>Vente Matériel de Transport SOGRANLOTRANS &gt; TOP TRUCKS CD-727-MQ</t>
  </si>
  <si>
    <t>CREDIT COOPERATIF commissions et frais divers</t>
  </si>
  <si>
    <t>BQUES1600006110</t>
  </si>
  <si>
    <t>BQUES1600008366</t>
  </si>
  <si>
    <t>BQUES1600009403</t>
  </si>
  <si>
    <t>2eme acompte CVAE</t>
  </si>
  <si>
    <t>BQUES1600000504</t>
  </si>
  <si>
    <t>2305F15379</t>
  </si>
  <si>
    <t>CHAMFRAY FLOCAGE DE TRACTEUR +SEMI</t>
  </si>
  <si>
    <t>EQ</t>
  </si>
  <si>
    <t>AUVERGNE DISTRIBUTION  REPARATION 05.2023</t>
  </si>
  <si>
    <t>TGAFFRETLEBARP01</t>
  </si>
  <si>
    <t>TGAFFRET/LEBARP/01</t>
  </si>
  <si>
    <t>FV6227</t>
  </si>
  <si>
    <t>F TG AFFRET du 27/04/23</t>
  </si>
  <si>
    <t>FV5292</t>
  </si>
  <si>
    <t>F SARL EFDS REGIONS 55 du 15/02/23</t>
  </si>
  <si>
    <t>BQUES1600000638</t>
  </si>
  <si>
    <t>CREDIT COOPERATIF CB Ursules</t>
  </si>
  <si>
    <t>BQUES1600002625</t>
  </si>
  <si>
    <t>FV6505</t>
  </si>
  <si>
    <t>F SARL SETT du 15/05/23</t>
  </si>
  <si>
    <t>AWFR53108339</t>
  </si>
  <si>
    <t>ARTHUR WELTER SOUS-TRAITANCE DU 22.03.2023</t>
  </si>
  <si>
    <t>PAULSAINTETIEN01</t>
  </si>
  <si>
    <t>PAUL/SAINTETIEN/01</t>
  </si>
  <si>
    <t>PAUL SA Sauvegarde vir créances inf à 500€</t>
  </si>
  <si>
    <t>BQUES1600006018</t>
  </si>
  <si>
    <t>BQUES1600010894</t>
  </si>
  <si>
    <t>Vir Mr BACHA bulletin complémentaire</t>
  </si>
  <si>
    <t>GONO ARNAUMARTIGUES01</t>
  </si>
  <si>
    <t>GONO ARNAU/MARTIGUES/01</t>
  </si>
  <si>
    <t>BQUES1600007628</t>
  </si>
  <si>
    <t>FV6910</t>
  </si>
  <si>
    <t>F CHARPIOT TRANSPORTS du 30/06/23</t>
  </si>
  <si>
    <t>9A0031228176</t>
  </si>
  <si>
    <t>SFR TEL MOBILE CONSO DU 15/07 AU 14/08 / ABO DU 15/08 AU 14/09</t>
  </si>
  <si>
    <t>BQUES1600010385</t>
  </si>
  <si>
    <t>EUROMASTER MONTAGE TOURISME PROS GM-076-DA</t>
  </si>
  <si>
    <t>TRUCK SERVICE ET DISTRIBUTION CAPTEUR NOX EF-676-FY</t>
  </si>
  <si>
    <t>BQUES1600011324</t>
  </si>
  <si>
    <t>BQUES1600004841</t>
  </si>
  <si>
    <t>BQUES1600007022</t>
  </si>
  <si>
    <t>BQUES1600010388</t>
  </si>
  <si>
    <t>EX</t>
  </si>
  <si>
    <t>JTFRETSTAFFELFEL01</t>
  </si>
  <si>
    <t>JTFRET/STAFFELFEL/01</t>
  </si>
  <si>
    <t>FV7060</t>
  </si>
  <si>
    <t>F JT FRET du 30/06/23</t>
  </si>
  <si>
    <t>BQUES1600006857</t>
  </si>
  <si>
    <t>BQUES1600005844</t>
  </si>
  <si>
    <t>FACN°00018</t>
  </si>
  <si>
    <t>BESS ss traitance juillet</t>
  </si>
  <si>
    <t>BQUES1500024765</t>
  </si>
  <si>
    <t>BQUES1600001792</t>
  </si>
  <si>
    <t xml:space="preserve">vir emis LIP INTERIM pour solde compte </t>
  </si>
  <si>
    <t>FV6300</t>
  </si>
  <si>
    <t>F ADEX LOGISTIQUE du 30/04/23</t>
  </si>
  <si>
    <t>FAC2309RAMO1091</t>
  </si>
  <si>
    <t>ABONNEMENT SIM CAMION AOUT 2023</t>
  </si>
  <si>
    <t>BERNARDTRALEPOUZIN01</t>
  </si>
  <si>
    <t>BERNARDTRA/LEPOUZIN/01</t>
  </si>
  <si>
    <t>BQUES1600003388</t>
  </si>
  <si>
    <t>vir recu BALLET Locations</t>
  </si>
  <si>
    <t>VERNIERESAINTYORRE01</t>
  </si>
  <si>
    <t>VERNIERE/SAINTYORRE/01</t>
  </si>
  <si>
    <t>2023-SFC-000-6305576</t>
  </si>
  <si>
    <t>BQUES1600008440</t>
  </si>
  <si>
    <t>CQ</t>
  </si>
  <si>
    <t>FV6894</t>
  </si>
  <si>
    <t>FV6102</t>
  </si>
  <si>
    <t>F FP PLASTIQUES du 31/03/23</t>
  </si>
  <si>
    <t>CICP2R&amp;CCPB CARCEPT AVRIL 2023</t>
  </si>
  <si>
    <t>FRANCE WORK INTERIM SEMAINE 18.2023</t>
  </si>
  <si>
    <t>FV5717</t>
  </si>
  <si>
    <t>F TRANSPORTS LIOTIER du 15/03/23</t>
  </si>
  <si>
    <t>BQUES1600010302</t>
  </si>
  <si>
    <t>BQUES1600011274</t>
  </si>
  <si>
    <t>EV</t>
  </si>
  <si>
    <t>BQUES1600005445</t>
  </si>
  <si>
    <t>BQUES1600000546</t>
  </si>
  <si>
    <t>PREL CARTE GRISE FZ-087-GV</t>
  </si>
  <si>
    <t>SCHMITZ CARGOBULL CHASSIS N°WSM00000003419530</t>
  </si>
  <si>
    <t>ATRAG IMMO LOCATION CHUZELLES 01.06.2023-30.06.2023</t>
  </si>
  <si>
    <t>FV7724</t>
  </si>
  <si>
    <t>F LOIRE TRANSPORT AFFRETE du 31/08/23</t>
  </si>
  <si>
    <t>FRANCE WORK INTERIM SEMAINE DU 12.2023</t>
  </si>
  <si>
    <t>BQUES1600004610</t>
  </si>
  <si>
    <t>FV7665</t>
  </si>
  <si>
    <t>F GREENMODAL TRANSPORT BA du 31/08/23</t>
  </si>
  <si>
    <t>EY-358-HM 1601014953</t>
  </si>
  <si>
    <t>FTLCRAINTILLE01</t>
  </si>
  <si>
    <t>FTL/CRAINTILLE/01</t>
  </si>
  <si>
    <t>FV5669</t>
  </si>
  <si>
    <t>F FTL du 15/03/23</t>
  </si>
  <si>
    <t>BQUES1600001662</t>
  </si>
  <si>
    <t>ndf jl complément</t>
  </si>
  <si>
    <t>NDF GRANGEON JL RECUPERATION VEHICULE</t>
  </si>
  <si>
    <t>BQUES1600001151</t>
  </si>
  <si>
    <t>BQUES1600004983</t>
  </si>
  <si>
    <t>BQUES1600003706</t>
  </si>
  <si>
    <t>VIR COLICOLI FV6548</t>
  </si>
  <si>
    <t>BQUES1600005905</t>
  </si>
  <si>
    <t>SAMSIC INTERIM ALSACE PRO-FORMA BASSE Alioune Saer</t>
  </si>
  <si>
    <t>BQUES1600003723</t>
  </si>
  <si>
    <t>BQUES1600004516</t>
  </si>
  <si>
    <t>2303-106</t>
  </si>
  <si>
    <t>BRULAS FACTURATION DE PARKING DU  MOIS DE MARS 2023</t>
  </si>
  <si>
    <t>BQUES1600011166</t>
  </si>
  <si>
    <t>BQUES1600000627</t>
  </si>
  <si>
    <t>VIR EMIS SAMSIC POUR SOLDE CPTE AU 31/03</t>
  </si>
  <si>
    <t>FA00000655</t>
  </si>
  <si>
    <t>NS TALAUD FRUITS ACHATS DE FRUITS 05.2023</t>
  </si>
  <si>
    <t>SLK LOGISTIC SOUS-TRAITANCE 01.02.2023</t>
  </si>
  <si>
    <t>PREVHOMANDREZIEUX01</t>
  </si>
  <si>
    <t>PREVHOM/ANDREZIEUX/01</t>
  </si>
  <si>
    <t>FC23030188</t>
  </si>
  <si>
    <t>PREVHOM FORMATION 02.2023-03.2023 CSE</t>
  </si>
  <si>
    <t>sas ras 300 interim semaine de 32 à 35</t>
  </si>
  <si>
    <t>FV7938</t>
  </si>
  <si>
    <t>F KROMM GROUP du 22/09/23</t>
  </si>
  <si>
    <t>ETOILEPROBBOURGES01</t>
  </si>
  <si>
    <t>ETOILEPROB/BOURGES/01</t>
  </si>
  <si>
    <t>HUBER AFFRETTEMENT SOUS-TRAITANCE 27.03.2023</t>
  </si>
  <si>
    <t>FV6237</t>
  </si>
  <si>
    <t>F CMA INTERNATIONAL du 30/04/23</t>
  </si>
  <si>
    <t>BQUES1600004860</t>
  </si>
  <si>
    <t>FV7815</t>
  </si>
  <si>
    <t>F FIMUREX PLANCHERS du 31/08/23</t>
  </si>
  <si>
    <t>BQUES1600000767</t>
  </si>
  <si>
    <t>BQUES1600000490</t>
  </si>
  <si>
    <t>FV7305</t>
  </si>
  <si>
    <t>F DUARIG TRANSPORTS du 25/07/23</t>
  </si>
  <si>
    <t>BQUES1600000400</t>
  </si>
  <si>
    <t>KIMMEL TRANSPORT SOUS-TRAITANCE DU 21.03.2023</t>
  </si>
  <si>
    <t>vir emis proforma 223031288 EUPL</t>
  </si>
  <si>
    <t>9A0031025968</t>
  </si>
  <si>
    <t>SFR BUSINESS Téléphonie mobile du 15/07 au 14/08/22</t>
  </si>
  <si>
    <t>BQUES1600005180</t>
  </si>
  <si>
    <t>350/1020000</t>
  </si>
  <si>
    <t>SOLANO INTERIM SEMAINE DU 9 ET DU 10.2023</t>
  </si>
  <si>
    <t>FPSCHARLIEU01</t>
  </si>
  <si>
    <t>FPS/CHARLIEU/01</t>
  </si>
  <si>
    <t>FPS SOUS-TRAITANCE DU 19.01.2023</t>
  </si>
  <si>
    <t>FC20230107</t>
  </si>
  <si>
    <t>SERVICE MICRO PRESTATION HORS CONTRAT</t>
  </si>
  <si>
    <t>FV5722</t>
  </si>
  <si>
    <t>FV8140</t>
  </si>
  <si>
    <t>F SOURCES VERNIERE du 30/09/23</t>
  </si>
  <si>
    <t>BQUES1600006055</t>
  </si>
  <si>
    <t>BQUES1600008511</t>
  </si>
  <si>
    <t>BQUES1600008521</t>
  </si>
  <si>
    <t>KRONE FLEEPARIS01</t>
  </si>
  <si>
    <t>KRONE FLEE/PARIS/01</t>
  </si>
  <si>
    <t>AUVERGNE DISTRIBUTION REPARATION FD-121-ZX</t>
  </si>
  <si>
    <t>BQUES1600010919</t>
  </si>
  <si>
    <t>BQUES1600003801</t>
  </si>
  <si>
    <t>PRLV MAN FINANCIAL SERVICE /01903220362023/MFI 06.2023</t>
  </si>
  <si>
    <t>BQUES1600002531</t>
  </si>
  <si>
    <t>BQUES1600007150</t>
  </si>
  <si>
    <t>BQUES1600010375</t>
  </si>
  <si>
    <t>BQUES1600002622</t>
  </si>
  <si>
    <t>GEFCOENNERY01</t>
  </si>
  <si>
    <t>GEFCO/ENNERY/01</t>
  </si>
  <si>
    <t>BQUES1600011273</t>
  </si>
  <si>
    <t>FV5579</t>
  </si>
  <si>
    <t>VIEUX-POULJACQU POUI01</t>
  </si>
  <si>
    <t>VIEUX-POULJACQU/ POUI/01</t>
  </si>
  <si>
    <t>BRAEMHANDZAMEBE01</t>
  </si>
  <si>
    <t>BRAEM/HANDZAMEBE/01</t>
  </si>
  <si>
    <t>BQUES1600000791</t>
  </si>
  <si>
    <t>VIR EMIS BRAEM F223.03.012698</t>
  </si>
  <si>
    <t>BQUES1600000412</t>
  </si>
  <si>
    <t>BQUES1600005196</t>
  </si>
  <si>
    <t>BQUES1600009938</t>
  </si>
  <si>
    <t>FV7764</t>
  </si>
  <si>
    <t>F CELDUC RELAIS du 31/08/23</t>
  </si>
  <si>
    <t>BQUES1600010885</t>
  </si>
  <si>
    <t>FV7430</t>
  </si>
  <si>
    <t>535/1002418</t>
  </si>
  <si>
    <t>SOVITRAT PRESTATION SEMAINE 34 DU 21/08/23 AU 26/08/23</t>
  </si>
  <si>
    <t>LAZAROBRUNLESMILLES01</t>
  </si>
  <si>
    <t>LAZAROBRUN/LESMILLES/01</t>
  </si>
  <si>
    <t>BQUES1600003768</t>
  </si>
  <si>
    <t>BQUES1600008474</t>
  </si>
  <si>
    <t>BQUES1600001716</t>
  </si>
  <si>
    <t>LESRUCHERSROCHELAMOL01</t>
  </si>
  <si>
    <t>LESRUCHERS/ROCHELAMOL/01</t>
  </si>
  <si>
    <t>2023-000104</t>
  </si>
  <si>
    <t>RUCHERS GORGES DE LOIRE 2 RUCHES +GESTION+PARTENARIAT</t>
  </si>
  <si>
    <t>MICHELIN PRISE EN CHARGE REMORQUE CE-497-FS</t>
  </si>
  <si>
    <t>BQUES1600005785</t>
  </si>
  <si>
    <t>BQUES1600003462</t>
  </si>
  <si>
    <t>Vir émis BPCE LEASE rachat EM-244-JH</t>
  </si>
  <si>
    <t>BQUES1600009858</t>
  </si>
  <si>
    <t xml:space="preserve">vir recu PJP </t>
  </si>
  <si>
    <t>2308-75</t>
  </si>
  <si>
    <t>transport vial aout 2023</t>
  </si>
  <si>
    <t>BQUES1600003298</t>
  </si>
  <si>
    <t>FV6007</t>
  </si>
  <si>
    <t>BQUES1600010847</t>
  </si>
  <si>
    <t>TRUCKS SERVICES &amp;amp; DISTRIBUTION FILTRE EF-668-SY</t>
  </si>
  <si>
    <t>DOSSANTOSSLEBESSAT01</t>
  </si>
  <si>
    <t>DOSSANTOSS/LEBESSAT/01</t>
  </si>
  <si>
    <t>BQUES1600003292</t>
  </si>
  <si>
    <t>vir émis avances sur frais DOS SANTOS Sandie</t>
  </si>
  <si>
    <t>LHP-WASH LAVAGE TRACTEUR EB-202-QW</t>
  </si>
  <si>
    <t>BQUES1600010868</t>
  </si>
  <si>
    <t>FV7776</t>
  </si>
  <si>
    <t>BQUES1600006840</t>
  </si>
  <si>
    <t>FV7809</t>
  </si>
  <si>
    <t>F CIMAX du 31/08/23</t>
  </si>
  <si>
    <t>FV8190</t>
  </si>
  <si>
    <t>F STRIEBIG TRANSPORT du 30/09/23</t>
  </si>
  <si>
    <t>ATRAG ACHAT AD BLUE +GASOIL 11.06.2023-20.06.2023</t>
  </si>
  <si>
    <t>FV6718</t>
  </si>
  <si>
    <t>BQUES1600009784</t>
  </si>
  <si>
    <t>BQUES1600009624</t>
  </si>
  <si>
    <t>BQUES1600007215</t>
  </si>
  <si>
    <t>prime sur NISSAN TOWNSTAR électrique GM-209-PR</t>
  </si>
  <si>
    <t>GSVI ACHAT DE PIECES DU 21.03.2023</t>
  </si>
  <si>
    <t>BQUES1600003803</t>
  </si>
  <si>
    <t>NUAGEVEAUCHE01</t>
  </si>
  <si>
    <t>NUAGE/VEAUCHE/01</t>
  </si>
  <si>
    <t>FV7828</t>
  </si>
  <si>
    <t>F NUAGE SAS du 31/08/23</t>
  </si>
  <si>
    <t>FV5956</t>
  </si>
  <si>
    <t>F TRANSPORTS LIOTIER du 04/04/23</t>
  </si>
  <si>
    <t>FV7747</t>
  </si>
  <si>
    <t>F VIAPOST TRANSPORT MANAG du 31/08/23</t>
  </si>
  <si>
    <t>DJA TRANSPORTS ss traitance juillet 2023</t>
  </si>
  <si>
    <t>FV5961</t>
  </si>
  <si>
    <t>F PROVENCE DISTRIBUTION L du 04/04/23</t>
  </si>
  <si>
    <t>BQUES1600008901</t>
  </si>
  <si>
    <t xml:space="preserve">vir recu BROSSARD solde cpte </t>
  </si>
  <si>
    <t>BQUES1600009453</t>
  </si>
  <si>
    <t>FV7896</t>
  </si>
  <si>
    <t>F AIGLE FRANCE du 20/09/23</t>
  </si>
  <si>
    <t>Remboursements assurances</t>
  </si>
  <si>
    <t>BQUES1600004881</t>
  </si>
  <si>
    <t>GUEMAS rembt sinistre grêle st jean bonnefonds</t>
  </si>
  <si>
    <t>FV6084</t>
  </si>
  <si>
    <t>A CABLES FOR GLOBAL PERFO du 31/03/23</t>
  </si>
  <si>
    <t>FV6933</t>
  </si>
  <si>
    <t>MTMI  ACHAT DE PIECES - fact payée virement + CB</t>
  </si>
  <si>
    <t>BQUES1600008871</t>
  </si>
  <si>
    <t>SCANIAFRANANGERS01</t>
  </si>
  <si>
    <t>SCANIAFRAN/ANGERS/01</t>
  </si>
  <si>
    <t>PROMAN141MANOSQUE01</t>
  </si>
  <si>
    <t>PROMAN141/MANOSQUE/01</t>
  </si>
  <si>
    <t>EU</t>
  </si>
  <si>
    <t>BQUES1600005831</t>
  </si>
  <si>
    <t>vir émis solde compte LEBONJOB</t>
  </si>
  <si>
    <t>LTC 2308/039</t>
  </si>
  <si>
    <t>LTC SOUS TRAITANCE 01-24-31/08</t>
  </si>
  <si>
    <t>FV16000028</t>
  </si>
  <si>
    <t>REFACTURATION FORFAIT TELEPHONIQUE 06/2023</t>
  </si>
  <si>
    <t>BQUES1600010852</t>
  </si>
  <si>
    <t>Vir CJA _ rglmt greffe tribunal de commerce</t>
  </si>
  <si>
    <t>CIHL Sauvegarde vir créances inf à 500€</t>
  </si>
  <si>
    <t>BQUES1600010886</t>
  </si>
  <si>
    <t>BQUES1600005448</t>
  </si>
  <si>
    <t>FV5844</t>
  </si>
  <si>
    <t>F SET JUNG TRANSPORTS du 29/03/23</t>
  </si>
  <si>
    <t>BQUES1600000660</t>
  </si>
  <si>
    <t>FV6520</t>
  </si>
  <si>
    <t>F CAVE PIOTEYRY du 15/05/23</t>
  </si>
  <si>
    <t>EDTRANSMONCEENBEL01</t>
  </si>
  <si>
    <t>EDTRANS/MONCEENBEL/01</t>
  </si>
  <si>
    <t>FV7311</t>
  </si>
  <si>
    <t>F ED TRANS du 25/07/23</t>
  </si>
  <si>
    <t>AGREY SOUS-TRAITANCE DU 24.03.2023-27.03.2023</t>
  </si>
  <si>
    <t>BQUES1600009239</t>
  </si>
  <si>
    <t>BQUES1600008881</t>
  </si>
  <si>
    <t>FV5696</t>
  </si>
  <si>
    <t>SETPNEUSSAINTETIEN01</t>
  </si>
  <si>
    <t>SETPNEUS/SAINTETIEN/01</t>
  </si>
  <si>
    <t>FV5471</t>
  </si>
  <si>
    <t>BPCE restitution paiement direct XPOVOLUMEF/BEAUSEMBLA/01</t>
  </si>
  <si>
    <t>FV16000081</t>
  </si>
  <si>
    <t>PFM PALETTES - proforma PFM3882-230630PM0001</t>
  </si>
  <si>
    <t>MINERAMA25 RUE LOU01</t>
  </si>
  <si>
    <t>MINERAMA/25 RUE LOU/01</t>
  </si>
  <si>
    <t>FV5594</t>
  </si>
  <si>
    <t>F B.C.L. du 28/02/23</t>
  </si>
  <si>
    <t>2307/052</t>
  </si>
  <si>
    <t>LTC ss traitance 07/23</t>
  </si>
  <si>
    <t>FV6733</t>
  </si>
  <si>
    <t>GRANJON ACHAT DE BP SUPERCONFORT 12002L</t>
  </si>
  <si>
    <t>FC000108588</t>
  </si>
  <si>
    <t>AUTO POIDS LOURDS 42 LIMITEUR 31.01.2023 FD-265-ZX</t>
  </si>
  <si>
    <t>ET</t>
  </si>
  <si>
    <t>FV7176</t>
  </si>
  <si>
    <t>F CELDUC RELAIS du 30/06/23</t>
  </si>
  <si>
    <t>MATEOLOGISBASCHARAGE01</t>
  </si>
  <si>
    <t>MATEOLOGIS/BASCHARAGE/01</t>
  </si>
  <si>
    <t>FA38020</t>
  </si>
  <si>
    <t>MATEO Logistics Sous traitance du 10/01/23</t>
  </si>
  <si>
    <t>BQUES1600008879</t>
  </si>
  <si>
    <t>BQUES1600004981</t>
  </si>
  <si>
    <t>BQUES1600006422</t>
  </si>
  <si>
    <t>BQUES1600008593</t>
  </si>
  <si>
    <t>BQUES1600009605</t>
  </si>
  <si>
    <t>BQUES1600007207</t>
  </si>
  <si>
    <t>BQUES1600011217</t>
  </si>
  <si>
    <t>450/1002307</t>
  </si>
  <si>
    <t>SOLANO DEVERNOIS ARNAUD DU 28/08/23 AU 29/08/23</t>
  </si>
  <si>
    <t>FV5983</t>
  </si>
  <si>
    <t>FV6500</t>
  </si>
  <si>
    <t>F STRIEBIG TRANSPORT du 15/05/23</t>
  </si>
  <si>
    <t>FV5087</t>
  </si>
  <si>
    <t>BQUES1600008617</t>
  </si>
  <si>
    <t>CREDIT COOPERATIF CB Lw Billetweb</t>
  </si>
  <si>
    <t>BQUES1600000541</t>
  </si>
  <si>
    <t>FV16000086</t>
  </si>
  <si>
    <t>Facturation Forfaitaire pneumatiques 06/2023</t>
  </si>
  <si>
    <t>FV7351</t>
  </si>
  <si>
    <t>F WTA du 25/07/23</t>
  </si>
  <si>
    <t>FV56000118</t>
  </si>
  <si>
    <t>Honoraires POLDER - Audience du 05/07/2023</t>
  </si>
  <si>
    <t>P08235790</t>
  </si>
  <si>
    <t>ASCENCIA Reste à charge apprentissage</t>
  </si>
  <si>
    <t>BQUES1600006532</t>
  </si>
  <si>
    <t>BQUES1600011240</t>
  </si>
  <si>
    <t xml:space="preserve">Vir pro forma FORCH </t>
  </si>
  <si>
    <t>780/1001566</t>
  </si>
  <si>
    <t>SOLANO MONTIGNY S24 TOUIL YASSINE</t>
  </si>
  <si>
    <t>FV7758</t>
  </si>
  <si>
    <t>BQUES1600006216</t>
  </si>
  <si>
    <t>VIR FORMULE 1 BRETINY - Acompte S31 à S35</t>
  </si>
  <si>
    <t>FV6599</t>
  </si>
  <si>
    <t>BQUES1600002286</t>
  </si>
  <si>
    <t>MICHELIN PRISE EN CHARGE EY-358-HM+DJ-812-ZN</t>
  </si>
  <si>
    <t>FV5882</t>
  </si>
  <si>
    <t>F TRANSPORTS BALLET du 31/03/23</t>
  </si>
  <si>
    <t>FV7226</t>
  </si>
  <si>
    <t>FV7579</t>
  </si>
  <si>
    <t>F TENTATION du 31/07/23</t>
  </si>
  <si>
    <t>FV46000003</t>
  </si>
  <si>
    <t>Location Bâtiment PJPE &gt; SOGRANLOTRANS 05/2023</t>
  </si>
  <si>
    <t>BQUES1600002069</t>
  </si>
  <si>
    <t>AURA DEM PRESTATION AVRIL 2023</t>
  </si>
  <si>
    <t>BQUES1600007110</t>
  </si>
  <si>
    <t>BQUES1600006635</t>
  </si>
  <si>
    <t>FV5673</t>
  </si>
  <si>
    <t>F GRG ALSACE du 15/03/23</t>
  </si>
  <si>
    <t>BQUES1600008323</t>
  </si>
  <si>
    <t>prel direct energies</t>
  </si>
  <si>
    <t>BQUES1600003731</t>
  </si>
  <si>
    <t>FV8178</t>
  </si>
  <si>
    <t>F MAISON HUMBERT du 30/09/23</t>
  </si>
  <si>
    <t>BQUES1600008694</t>
  </si>
  <si>
    <t>BQUES1600004518</t>
  </si>
  <si>
    <t>BQUES1600004949</t>
  </si>
  <si>
    <t>BQUES1600008439</t>
  </si>
  <si>
    <t>BQUES1600007928</t>
  </si>
  <si>
    <t>atrag achat materiel</t>
  </si>
  <si>
    <t>BQUES1600003550</t>
  </si>
  <si>
    <t>JPCSORBIERS01</t>
  </si>
  <si>
    <t>JPC/SORBIERS/01</t>
  </si>
  <si>
    <t>FV6413</t>
  </si>
  <si>
    <t>DTSROQUEFORT01</t>
  </si>
  <si>
    <t>DTS/ROQUEFORT/01</t>
  </si>
  <si>
    <t>FV6386</t>
  </si>
  <si>
    <t>F AIGLE FRANCE du 30/04/23</t>
  </si>
  <si>
    <t>BQUES1600000258</t>
  </si>
  <si>
    <t>BQUES1600007295</t>
  </si>
  <si>
    <t>FV5382</t>
  </si>
  <si>
    <t>FAC 104938</t>
  </si>
  <si>
    <t>S2PWEB PACK REFERENCEMENT 25 01.05.2023-31.05.2023</t>
  </si>
  <si>
    <t>BQUES1600003463</t>
  </si>
  <si>
    <t>BQUES1600004508</t>
  </si>
  <si>
    <t>FV6023</t>
  </si>
  <si>
    <t>F PLASTICA du 31/03/23</t>
  </si>
  <si>
    <t>BQUES1600005173</t>
  </si>
  <si>
    <t>BQUES1600000605</t>
  </si>
  <si>
    <t>SAS MPF AXIOM ACHAT DE 3 CHAUSS SEC +COMBI+VISIERE...</t>
  </si>
  <si>
    <t>BQUES1600000537</t>
  </si>
  <si>
    <t>KRONEPUSIGNAN01</t>
  </si>
  <si>
    <t>KRONE/PUSIGNAN/01</t>
  </si>
  <si>
    <t>FV55000237</t>
  </si>
  <si>
    <t>2IT LOCATION PHOTOCOPIEUR + FORFAIT PHOTOCOPIE DU 01/04/22 AU 31/03/23</t>
  </si>
  <si>
    <t>GRANJON achat AD BLUE</t>
  </si>
  <si>
    <t>C23-001561</t>
  </si>
  <si>
    <t>GREENMODAL FRAIS DE DETENTION CONTENEUR</t>
  </si>
  <si>
    <t>FV6723</t>
  </si>
  <si>
    <t>MOULINMECKKRAUTWILLE01</t>
  </si>
  <si>
    <t>MOULINMECK/KRAUTWILLE/01</t>
  </si>
  <si>
    <t>BQUES1600001661</t>
  </si>
  <si>
    <t>MECAMOLARICAMARI01</t>
  </si>
  <si>
    <t>MECAMO/LARICAMARI/01</t>
  </si>
  <si>
    <t>BQUES1600003301</t>
  </si>
  <si>
    <t>260/1000668</t>
  </si>
  <si>
    <t>solano rafiq mohamed semaine 39 2023</t>
  </si>
  <si>
    <t>G FINANCE AURA FRAIS D'IMMAT ET DE GESTION FJ-110-CA</t>
  </si>
  <si>
    <t>FV16000093</t>
  </si>
  <si>
    <t>Location Matériel de transport EZ-820-ZZ 06/2023</t>
  </si>
  <si>
    <t>PREST'ALL INTERIM 13.03.2023-19.03.2023</t>
  </si>
  <si>
    <t>BALLET TRANSPORT 08/2023</t>
  </si>
  <si>
    <t>BQUES1600002281</t>
  </si>
  <si>
    <t>PREST'ALL INTERIM 06.06.2023-02.07.2023 CARTI</t>
  </si>
  <si>
    <t>BQUES1600008431</t>
  </si>
  <si>
    <t>2303F15145</t>
  </si>
  <si>
    <t>CHAMFRAY  FABRICATION DE LOGO POUR CALANDRE</t>
  </si>
  <si>
    <t>CO</t>
  </si>
  <si>
    <t>SEA TRANSPORT SOUS-TRAITANCE 12.04.2023</t>
  </si>
  <si>
    <t>BONYAUTOMOCLERMONTFE01</t>
  </si>
  <si>
    <t>BONYAUTOMO/CLERMONTFE/01</t>
  </si>
  <si>
    <t>FAC 110546</t>
  </si>
  <si>
    <t>S2PWEB PACK REFERENCEMENT  01.07.2023-31.07.2023</t>
  </si>
  <si>
    <t>BQUES1600007206</t>
  </si>
  <si>
    <t>EAGLETRANSANNOISINCH01</t>
  </si>
  <si>
    <t>EAGLETRANS/ANNOISINCH/01</t>
  </si>
  <si>
    <t>FV7309</t>
  </si>
  <si>
    <t>F EAGLE TRANS du 25/07/23</t>
  </si>
  <si>
    <t>RAJA01</t>
  </si>
  <si>
    <t>RAJA//01</t>
  </si>
  <si>
    <t>BQUES1600010863</t>
  </si>
  <si>
    <t>BQUES1600000523</t>
  </si>
  <si>
    <t>vir emis france work PROFORMA 23048201</t>
  </si>
  <si>
    <t>BQUES1600006057</t>
  </si>
  <si>
    <t>BQUES1600002136</t>
  </si>
  <si>
    <t>BQUES1600006682</t>
  </si>
  <si>
    <t>BQUES1600004611</t>
  </si>
  <si>
    <t>DURAND SERVICE REPARATION EY-558-JL</t>
  </si>
  <si>
    <t>FAC2304RAM00440</t>
  </si>
  <si>
    <t>CLS ABONNEMENT CAMION 01.04.2023-30.04.2023</t>
  </si>
  <si>
    <t>FV5849</t>
  </si>
  <si>
    <t>AUBRYLOGISRAMBERVILL01</t>
  </si>
  <si>
    <t>AUBRYLOGIS/RAMBERVILL/01</t>
  </si>
  <si>
    <t>BQUES1600004489</t>
  </si>
  <si>
    <t>PASQUIERANDREZIEUX01</t>
  </si>
  <si>
    <t>PASQUIER/ANDREZIEUX/01</t>
  </si>
  <si>
    <t>PASQUIER INDEMNITE LITIGE TRANSPORT 75 COLIS MOUILLES DU 18/09/2023</t>
  </si>
  <si>
    <t>EUROTRANSCHAVELOT01</t>
  </si>
  <si>
    <t>EUROTRANS/CHAVELOT/01</t>
  </si>
  <si>
    <t>FV5848</t>
  </si>
  <si>
    <t>F FIMUREX PLANCHERS du 30/03/23</t>
  </si>
  <si>
    <t>Saisie sur salaires_GARCIA</t>
  </si>
  <si>
    <t>BQUES1600006133</t>
  </si>
  <si>
    <t>FV5692</t>
  </si>
  <si>
    <t>F SOLUFRET du 15/03/23</t>
  </si>
  <si>
    <t>2IT SOLUTIONS forfait copies COLMAR</t>
  </si>
  <si>
    <t>BQUES1600002530</t>
  </si>
  <si>
    <t>STRIEBIG TRANSPORT SOUS-TRAITANCE 12.05.2023</t>
  </si>
  <si>
    <t>INITIAL ENTRET VET DE TRAVAIL 01.07.2023-30.09.2023</t>
  </si>
  <si>
    <t>GTSOLUTIONTREMBLAYEN01</t>
  </si>
  <si>
    <t>GTSOLUTION/TREMBLAYEN/01</t>
  </si>
  <si>
    <t>FV16000015</t>
  </si>
  <si>
    <t>Vente Matériel de Transport SOGRANLOTRANS &gt; ANTHONY BARBIER 3168-XX-42</t>
  </si>
  <si>
    <t>BQUES1600003627</t>
  </si>
  <si>
    <t>22/3478300</t>
  </si>
  <si>
    <t>VOLVO TRUCK KIT DETECTEUR</t>
  </si>
  <si>
    <t>MEWA SARL ACHAT DE TAPIS ABSORBANT GRIS/VERT/ROUGE</t>
  </si>
  <si>
    <t>FV7745</t>
  </si>
  <si>
    <t>F WTA du 31/08/23</t>
  </si>
  <si>
    <t>ORTOLLANDSTALBANLEY01</t>
  </si>
  <si>
    <t>ORTOLLAND/STALBANLEY/01</t>
  </si>
  <si>
    <t>23-04009</t>
  </si>
  <si>
    <t>ORTOLLAND SOUS-TRAITANCE 04.04.2023</t>
  </si>
  <si>
    <t>ATTALNICOLVITROLLES01</t>
  </si>
  <si>
    <t>ATTALNICOL/VITROLLES/01</t>
  </si>
  <si>
    <t>BQUES1600008712</t>
  </si>
  <si>
    <t>TMFOPERATAVIGNONCE01</t>
  </si>
  <si>
    <t>TMFOPERAT/AVIGNONCE/01</t>
  </si>
  <si>
    <t>FV6482</t>
  </si>
  <si>
    <t>F LA COMPAGNIE DU FRET du 15/05/23</t>
  </si>
  <si>
    <t>BQUES1600006450</t>
  </si>
  <si>
    <t>vir émis solde compte au 31/07</t>
  </si>
  <si>
    <t>PRESTALL INTERIM DU 07/08 AU 13/08</t>
  </si>
  <si>
    <t>BQUES1600005833</t>
  </si>
  <si>
    <t>G FINANCE AURA FRAIS D'IMMAT FK-664-FE</t>
  </si>
  <si>
    <t>BQUES1600005298</t>
  </si>
  <si>
    <t>FV5289</t>
  </si>
  <si>
    <t>F CHEVRIER TRANSPORTS du 15/02/23</t>
  </si>
  <si>
    <t>SAISIE SUR SALAIRE saisie arret LOUISON-FRANCOIS Fabien</t>
  </si>
  <si>
    <t>LAVILLE SOUS-TRAITANCE DU 28.02.2023</t>
  </si>
  <si>
    <t>FV6452</t>
  </si>
  <si>
    <t>F MAISON HUMBERT du 30/04/23</t>
  </si>
  <si>
    <t>FV5333</t>
  </si>
  <si>
    <t>TRANSPORTEBOMSUCESSO01</t>
  </si>
  <si>
    <t>TRANSPORTE/BOMSUCESSO/01</t>
  </si>
  <si>
    <t>LAVEILLE GSAINT-ETIE01</t>
  </si>
  <si>
    <t>LAVEILLE G/SAINT-ETIE/01</t>
  </si>
  <si>
    <t>NDF LAVEILLE visite médicale permis</t>
  </si>
  <si>
    <t>LIPSOLUTIOSAINTETIEN01</t>
  </si>
  <si>
    <t>LIPSOLUTIO/SAINTETIEN/01</t>
  </si>
  <si>
    <t>CREDIT COOPERATIF commission bordereau</t>
  </si>
  <si>
    <t>BQUES1600003795</t>
  </si>
  <si>
    <t>APAVE  CONTROLE DES INST ELECTRIQUES</t>
  </si>
  <si>
    <t>AFTRAL FORMATION INIT. DEVALLENCOURT GERALD 21H 04.2023</t>
  </si>
  <si>
    <t>BQUES1600006181</t>
  </si>
  <si>
    <t>FV7640</t>
  </si>
  <si>
    <t>FV6422</t>
  </si>
  <si>
    <t>F ABI PROFILS du 30/04/23</t>
  </si>
  <si>
    <t>GSVI REFACTURATION DE TRAVAUX DU 13.07.2022  EV-046-TF</t>
  </si>
  <si>
    <t>BQUES1600002512</t>
  </si>
  <si>
    <t>FV7462</t>
  </si>
  <si>
    <t>A TRANSCO COLMAR du 31/07/23</t>
  </si>
  <si>
    <t>BQUES1600007963</t>
  </si>
  <si>
    <t>BQUES1600002068</t>
  </si>
  <si>
    <t>BQUES1500025041</t>
  </si>
  <si>
    <t>BQUES1600006547</t>
  </si>
  <si>
    <t>FNTRBESANCON01</t>
  </si>
  <si>
    <t>FNTR/BESANCON/01</t>
  </si>
  <si>
    <t>FV5515</t>
  </si>
  <si>
    <t>BQUES1600004064</t>
  </si>
  <si>
    <t>RESOLUTIONLONGVIC01</t>
  </si>
  <si>
    <t>RESOLUTION/LONGVIC/01</t>
  </si>
  <si>
    <t>FAC05346</t>
  </si>
  <si>
    <t>GETAC INSPECTION TACHY FK-353-YA</t>
  </si>
  <si>
    <t>FV7871</t>
  </si>
  <si>
    <t>F ERMONT du 15/09/23</t>
  </si>
  <si>
    <t>Fa36298</t>
  </si>
  <si>
    <t>FT LOCATION FG-498-ZF remise en état pour passage mines</t>
  </si>
  <si>
    <t>LI CHEN CHAPREMONT01</t>
  </si>
  <si>
    <t>LI CHEN CH/APREMONT/01</t>
  </si>
  <si>
    <t>KLEYLINGTRALGOSHEIM01</t>
  </si>
  <si>
    <t>KLEYLINGTR/ALGOSHEIM/01</t>
  </si>
  <si>
    <t>23/04464</t>
  </si>
  <si>
    <t>KLEYLING SOUS-TRAITANCE 13.04.2023</t>
  </si>
  <si>
    <t>BQUES1600002623</t>
  </si>
  <si>
    <t>535/1002358</t>
  </si>
  <si>
    <t>SOVITRAT intérim S31 MUSAFIRI E.</t>
  </si>
  <si>
    <t>FV7641</t>
  </si>
  <si>
    <t>PRH LOIRET INTERIM GASSAMA 01.04.2023</t>
  </si>
  <si>
    <t>BQUES1600008426</t>
  </si>
  <si>
    <t>FV6592</t>
  </si>
  <si>
    <t>BQUES1600006667</t>
  </si>
  <si>
    <t>SPECIALCARREICHSTETT01</t>
  </si>
  <si>
    <t>SPECIALCAR/REICHSTETT/01</t>
  </si>
  <si>
    <t>EW</t>
  </si>
  <si>
    <t>BQUES1600005402</t>
  </si>
  <si>
    <t>BQUES1600008438</t>
  </si>
  <si>
    <t>FV5712</t>
  </si>
  <si>
    <t>F AIGLE FRANCE du 15/03/23</t>
  </si>
  <si>
    <t>SORECO Sauvegarde vir créances inf à 500€</t>
  </si>
  <si>
    <t>KN LOGISTIC SS TRAITANCE JUIN</t>
  </si>
  <si>
    <t>EUROMASTER ACHAT DE PNEUS RE MICHELIN</t>
  </si>
  <si>
    <t>BQUES1600010304</t>
  </si>
  <si>
    <t>vir émis règlement loyer vendenheim</t>
  </si>
  <si>
    <t>BQUES1600005897</t>
  </si>
  <si>
    <t>BQUES1600004566</t>
  </si>
  <si>
    <t>PLVT TIPTRAILLER du 22/06/23</t>
  </si>
  <si>
    <t>BQUES1600005450</t>
  </si>
  <si>
    <t>BQUES1600008821</t>
  </si>
  <si>
    <t>PREL SIV CARTE GRISE</t>
  </si>
  <si>
    <t>CICP2R cotisations juillet 2023</t>
  </si>
  <si>
    <t>BQUES1600005178</t>
  </si>
  <si>
    <t>BQUES1600005452</t>
  </si>
  <si>
    <t>REG NDF DOS SANTOS SUITE AVANCE</t>
  </si>
  <si>
    <t>BQUES1600004982</t>
  </si>
  <si>
    <t>BQUES1600005401</t>
  </si>
  <si>
    <t>-CREDIT COOPERATIF CB apiculture .net</t>
  </si>
  <si>
    <t>41-23050708</t>
  </si>
  <si>
    <t>SERMACO EUROCONTENEUR 01.05.2023-31.05.2023</t>
  </si>
  <si>
    <t>FV5527</t>
  </si>
  <si>
    <t>F CHARPIOT TRANSPORTS du 28/02/23</t>
  </si>
  <si>
    <t>FV6326</t>
  </si>
  <si>
    <t>SAS MPF ACHAT DE CHAUSSURE ET COMBINAISON</t>
  </si>
  <si>
    <t>BQUES1600000402</t>
  </si>
  <si>
    <t>STEFMETZMOULINSLES02</t>
  </si>
  <si>
    <t>STEFMETZ/MOULINSLES/02</t>
  </si>
  <si>
    <t>BOUAICHE KMARSEILLE01</t>
  </si>
  <si>
    <t>BOUAICHE K/MARSEILLE/01</t>
  </si>
  <si>
    <t>FV7091</t>
  </si>
  <si>
    <t>F VIAPOST TRANSPORT MANAG du 30/06/23</t>
  </si>
  <si>
    <t>BQUES1600002621</t>
  </si>
  <si>
    <t>FV6881</t>
  </si>
  <si>
    <t>SMIEVE COTISATION ANNUELLE /SALARIE</t>
  </si>
  <si>
    <t>AUVERGNE Dépannage FF-386-MD</t>
  </si>
  <si>
    <t>BQUES1600010003</t>
  </si>
  <si>
    <t>vir émis proforma cornut</t>
  </si>
  <si>
    <t>BQUES1600001636</t>
  </si>
  <si>
    <t>MAG DISTRIBUSTION ACHAT GASOIL CUVE</t>
  </si>
  <si>
    <t>BQUES1600005174</t>
  </si>
  <si>
    <t>BQUES1600003733</t>
  </si>
  <si>
    <t>FV16000102</t>
  </si>
  <si>
    <t>Location Matériel de transport FK-927-VY</t>
  </si>
  <si>
    <t>BQUES1600004537</t>
  </si>
  <si>
    <t>CICP2R rem chq rembt CP YAKHELEF GHARIB</t>
  </si>
  <si>
    <t>FV6805</t>
  </si>
  <si>
    <t>FV5863</t>
  </si>
  <si>
    <t>F MAISONHAUTE LOGISTICS du 31/03/23</t>
  </si>
  <si>
    <t>BQUES1600009238</t>
  </si>
  <si>
    <t>ATRAG DROIT ACCES SERVICE CENTRALE D'ACHATS 2ND SEMETRE 2023</t>
  </si>
  <si>
    <t>BQUES1600009932</t>
  </si>
  <si>
    <t>RAS830LYON0901</t>
  </si>
  <si>
    <t>RAS830/LYON09/01</t>
  </si>
  <si>
    <t>BQUES1600002606</t>
  </si>
  <si>
    <t>FRAISSE PIECE ANNUL+CONDUITE+PURGE+JOINT ET-794-XE</t>
  </si>
  <si>
    <t>BQUES1600007360</t>
  </si>
  <si>
    <t>FV16000103</t>
  </si>
  <si>
    <t>Location Matériel de transport FD-692-JJ</t>
  </si>
  <si>
    <t>BQUES1600003725</t>
  </si>
  <si>
    <t>BQUES1600010387</t>
  </si>
  <si>
    <t>SOLISREVENTINVA01</t>
  </si>
  <si>
    <t>SOLIS/REVENTINVA/01</t>
  </si>
  <si>
    <t>FV6173</t>
  </si>
  <si>
    <t>F SAFE du 25/04/23</t>
  </si>
  <si>
    <t>FV7643</t>
  </si>
  <si>
    <t>HUBERAFFREHAGUENAU01</t>
  </si>
  <si>
    <t>HUBERAFFRE/HAGUENAU/01</t>
  </si>
  <si>
    <t>BQUES1600011293</t>
  </si>
  <si>
    <t>BQUES1600000554</t>
  </si>
  <si>
    <t>VIR EMIS FRANCE WORK POUR SOLDE CPTE</t>
  </si>
  <si>
    <t>BQUES1600009244</t>
  </si>
  <si>
    <t>BQUES1600007632</t>
  </si>
  <si>
    <t>BQUES1600002532</t>
  </si>
  <si>
    <t>BQUES1600001154</t>
  </si>
  <si>
    <t>FV6928</t>
  </si>
  <si>
    <t>FACT 01</t>
  </si>
  <si>
    <t>ISAAC-TRANS TRANSPORT 15.05.2023-31.05.2023</t>
  </si>
  <si>
    <t>260/1000426</t>
  </si>
  <si>
    <t>AURA DEM PRESTATION MAI 2023</t>
  </si>
  <si>
    <t>BQUES1600002571</t>
  </si>
  <si>
    <t>FV6749</t>
  </si>
  <si>
    <t>F AIGLE FRANCE du 31/05/23</t>
  </si>
  <si>
    <t>BQUES1600010874</t>
  </si>
  <si>
    <t>Vir GTI NAYAX ref 20231013/1526</t>
  </si>
  <si>
    <t>FV5986</t>
  </si>
  <si>
    <t>F CMA INTERNATIONAL du 31/03/23</t>
  </si>
  <si>
    <t>MAG DISTRIBUTION ACHAT DE CARBURANT</t>
  </si>
  <si>
    <t>BQUES1600006508</t>
  </si>
  <si>
    <t>VIR émis acompte sur achat CHALLENGER PROFILE</t>
  </si>
  <si>
    <t>BQUES1600003643</t>
  </si>
  <si>
    <t>GHILARDI SS TRAITANCE DU 07/12</t>
  </si>
  <si>
    <t>GSVI ACHAT DE FREIN AVEC INDICATEUR DU 17.02.2023</t>
  </si>
  <si>
    <t>JULIENSAYEMORTAGNE01</t>
  </si>
  <si>
    <t>JULIENSAYE/MORTAGNE/01</t>
  </si>
  <si>
    <t>2307-083</t>
  </si>
  <si>
    <t>BRULAS LOCATION DE PARKING 07.2023</t>
  </si>
  <si>
    <t>BQUES1600008546</t>
  </si>
  <si>
    <t>CHQ Guemas remboursement A.22.01904.LGE FG-059-VP CE-023-FS</t>
  </si>
  <si>
    <t>BQUES1600008540</t>
  </si>
  <si>
    <t>SOI230800045</t>
  </si>
  <si>
    <t>SOLIS LAVAGE AOUT 2023</t>
  </si>
  <si>
    <t>BQUES1600008410</t>
  </si>
  <si>
    <t>vir émis solano tours solde cpte</t>
  </si>
  <si>
    <t>BQUES1600004504</t>
  </si>
  <si>
    <t>BQUES1600002134</t>
  </si>
  <si>
    <t>FV6154</t>
  </si>
  <si>
    <t>A GREENMODAL TRANSPORT BA du 15/04/23</t>
  </si>
  <si>
    <t>FV7413</t>
  </si>
  <si>
    <t>F TRANSCO EPINAL du 31/07/23</t>
  </si>
  <si>
    <t>Saisie sur salaires_MAAZOUZI</t>
  </si>
  <si>
    <t>BQUES1600007630</t>
  </si>
  <si>
    <t>APST68COLMAR01</t>
  </si>
  <si>
    <t>APST68/COLMAR/01</t>
  </si>
  <si>
    <t>B2PWEB ECHEANCE DU 05/09/2023 AU 04/12/2023</t>
  </si>
  <si>
    <t>BQUES1600005885</t>
  </si>
  <si>
    <t>LEBONJOB interim S31 S32</t>
  </si>
  <si>
    <t>FV6041</t>
  </si>
  <si>
    <t>F PORTMANN du 31/03/23</t>
  </si>
  <si>
    <t>BQUES1600008728</t>
  </si>
  <si>
    <t>BQUES1600007948</t>
  </si>
  <si>
    <t>BQUES1600006132</t>
  </si>
  <si>
    <t>BQUES1600000956</t>
  </si>
  <si>
    <t>CREDIT COOPERATIF CB Lidl</t>
  </si>
  <si>
    <t>SATMC01</t>
  </si>
  <si>
    <t>SATM/C/01</t>
  </si>
  <si>
    <t>FAGTL23050235</t>
  </si>
  <si>
    <t>GTLE LOCATION TRACTEUR DH-432-GV 19.05.203-24.05.2023</t>
  </si>
  <si>
    <t>PRH LOIRET INTERIM GASSAMA 30+31.03.2023</t>
  </si>
  <si>
    <t>BQUES1600002524</t>
  </si>
  <si>
    <t>FV6548</t>
  </si>
  <si>
    <t>HEINTZTRANSAINTAVOLD01</t>
  </si>
  <si>
    <t>HEINTZTRAN/SAINTAVOLD/01</t>
  </si>
  <si>
    <t>LITSPEDITBRAKE01</t>
  </si>
  <si>
    <t>LITSPEDIT/BRAKE/01</t>
  </si>
  <si>
    <t>FV7836</t>
  </si>
  <si>
    <t>F AIGLE FRANCE du 15/09/23</t>
  </si>
  <si>
    <t>BQUES1600007358</t>
  </si>
  <si>
    <t>BQUES1600000488</t>
  </si>
  <si>
    <t>FV8072</t>
  </si>
  <si>
    <t>VBT6 RUE DES01</t>
  </si>
  <si>
    <t>VBT/6 RUE DES/01</t>
  </si>
  <si>
    <t>NDF09/23</t>
  </si>
  <si>
    <t>NDF SOUIAH samir péage valence</t>
  </si>
  <si>
    <t>BQUES1600009981</t>
  </si>
  <si>
    <t>FV5974</t>
  </si>
  <si>
    <t>F GREENMODAL TRANSPORT BA du 31/03/23</t>
  </si>
  <si>
    <t>RAS300AGENLYON01</t>
  </si>
  <si>
    <t>RAS300AGEN/LYON/01</t>
  </si>
  <si>
    <t>LAVILLE TRBEY01</t>
  </si>
  <si>
    <t>LAVILLE TR/BEY/01</t>
  </si>
  <si>
    <t>BQUES1600000315</t>
  </si>
  <si>
    <t>REPARE-BRISE REMPLACEMENT PARE BRISE FG-059-VP</t>
  </si>
  <si>
    <t>BQUES1600000333</t>
  </si>
  <si>
    <t>FV5937</t>
  </si>
  <si>
    <t>F SOCOMA du 31/03/23</t>
  </si>
  <si>
    <t>BQUES1600009402</t>
  </si>
  <si>
    <t>EUROMASTER LIVRAISON PNEU DU 27/02/23</t>
  </si>
  <si>
    <t>FV5828</t>
  </si>
  <si>
    <t>F SARL EFDS REGIONS 55 du 29/03/23</t>
  </si>
  <si>
    <t>FV6405</t>
  </si>
  <si>
    <t>VT-23-0030</t>
  </si>
  <si>
    <t>CHAMFRAY flocage GM-731-PJ</t>
  </si>
  <si>
    <t>FV6509</t>
  </si>
  <si>
    <t>F SET JUNG TRANSPORTS du 15/05/23</t>
  </si>
  <si>
    <t>SCHENKER FLILLE01</t>
  </si>
  <si>
    <t>SCHENKER F/LILLE/01</t>
  </si>
  <si>
    <t>APST 26/07 Cotisation 2023</t>
  </si>
  <si>
    <t>BQUES1600001723</t>
  </si>
  <si>
    <t>BQUES1600003549</t>
  </si>
  <si>
    <t>TEMPORISAGMARSEILLE001</t>
  </si>
  <si>
    <t>TEMPORISAG/MARSEILLE0/01</t>
  </si>
  <si>
    <t>TEMPORIS MARSEILLE Sauvegarde vir créances inf à 500€</t>
  </si>
  <si>
    <t>BQUES1600003408</t>
  </si>
  <si>
    <t>IZARET16 RUE ISA01</t>
  </si>
  <si>
    <t>IZARET/16 RUE ISA/01</t>
  </si>
  <si>
    <t>APAVEARTIGUES01</t>
  </si>
  <si>
    <t>APAVE/ARTIGUES/01</t>
  </si>
  <si>
    <t>BQUES1600009613</t>
  </si>
  <si>
    <t>BOURGETJEABEAUREPAIR01</t>
  </si>
  <si>
    <t>BOURGETJEA/BEAUREPAIR/01</t>
  </si>
  <si>
    <t>FV7107</t>
  </si>
  <si>
    <t>F ABI PROFILS du 30/06/23</t>
  </si>
  <si>
    <t>FV5596</t>
  </si>
  <si>
    <t>F CALCAGNI METALLERIE du 28/02/23</t>
  </si>
  <si>
    <t>BQUES1600004867</t>
  </si>
  <si>
    <t>FV7727</t>
  </si>
  <si>
    <t>F LACHAL SOLUTIONS du 31/08/23</t>
  </si>
  <si>
    <t>LOGISTIQUESAINTESIGO01</t>
  </si>
  <si>
    <t>LOGISTIQUE/SAINTESIGO/01</t>
  </si>
  <si>
    <t>BQUES1600007142</t>
  </si>
  <si>
    <t>BQUES1600001637</t>
  </si>
  <si>
    <t>BR030041/F23</t>
  </si>
  <si>
    <t>AURAMA AVOIR SUR FACTURE BR020024/F23</t>
  </si>
  <si>
    <t>BQUES1600003737</t>
  </si>
  <si>
    <t>DMSTALUYERS01</t>
  </si>
  <si>
    <t>DMS/TALUYERS/01</t>
  </si>
  <si>
    <t>FV6865</t>
  </si>
  <si>
    <t>F GRG ALSACE du 15/06/23</t>
  </si>
  <si>
    <t>FV7354</t>
  </si>
  <si>
    <t>F TRANSPORTS DE SAVOIE du 26/07/23</t>
  </si>
  <si>
    <t>BQUES1600008442</t>
  </si>
  <si>
    <t>FV6181</t>
  </si>
  <si>
    <t>F VIAPOST TRANSPORT MANAG du 25/04/23</t>
  </si>
  <si>
    <t>0463F01905</t>
  </si>
  <si>
    <t>GEFCO SOUS-TRAITANCE 02.03.2023</t>
  </si>
  <si>
    <t>BQUES1600002282</t>
  </si>
  <si>
    <t>FV6804</t>
  </si>
  <si>
    <t>ASCENCIABUNANTERRE01</t>
  </si>
  <si>
    <t>ASCENCIABU/NANTERRE/01</t>
  </si>
  <si>
    <t>BQUES1600005886</t>
  </si>
  <si>
    <t>BQUES1600011170</t>
  </si>
  <si>
    <t>Sauvegarde Echeance 1 - 1/12 MEHDI MESSAOUDI</t>
  </si>
  <si>
    <t>BQUES1600011086</t>
  </si>
  <si>
    <t>CREDIT COOPERATIF CB iTunes</t>
  </si>
  <si>
    <t>FIXEMERLOG01</t>
  </si>
  <si>
    <t>FIXEMERLOG//01</t>
  </si>
  <si>
    <t>ESSENTIELTSAINTHILAI01</t>
  </si>
  <si>
    <t>ESSENTIELT/SAINTHILAI/01</t>
  </si>
  <si>
    <t>BQUES1600008688</t>
  </si>
  <si>
    <t>FV6134</t>
  </si>
  <si>
    <t>F JOST LOGISTIC du 15/04/23</t>
  </si>
  <si>
    <t>BQUES1600010384</t>
  </si>
  <si>
    <t>FV5672</t>
  </si>
  <si>
    <t>CHEVRIERTRBONNEVILLE01</t>
  </si>
  <si>
    <t>CHEVRIERTR/BONNEVILLE/01</t>
  </si>
  <si>
    <t>FV46000011</t>
  </si>
  <si>
    <t>Location Bâtiment PJPE &gt; SOGRANLOTRANS 08/2023</t>
  </si>
  <si>
    <t>SAS MPF CDE AXIOM LUNETTE +COMBINAISON T4</t>
  </si>
  <si>
    <t>FV16000080</t>
  </si>
  <si>
    <t>ACTION DE FORMATION PREALABLE AU RECRUTEMENT</t>
  </si>
  <si>
    <t>BQUES1600004616</t>
  </si>
  <si>
    <t>ACKS01</t>
  </si>
  <si>
    <t>ACKS//01</t>
  </si>
  <si>
    <t>FV16000084</t>
  </si>
  <si>
    <t>REFACTURATION PRISE DE GASOIL JUIN 2023</t>
  </si>
  <si>
    <t>DURAND SERVICES ACHAT PIECE MAG</t>
  </si>
  <si>
    <t>TECNEAINSPFRESNES01</t>
  </si>
  <si>
    <t>TECNEAINSP/FRESNES/01</t>
  </si>
  <si>
    <t>VIGNALUXNIEDERKORN01</t>
  </si>
  <si>
    <t>VIGNALUX/NIEDERKORN/01</t>
  </si>
  <si>
    <t>BQUES1600008646</t>
  </si>
  <si>
    <t>FV6756</t>
  </si>
  <si>
    <t>BQUES1600008716</t>
  </si>
  <si>
    <t>CICP2R CARCEPT 05.2023</t>
  </si>
  <si>
    <t>BQUES1600005236</t>
  </si>
  <si>
    <t>BQUES1600001150</t>
  </si>
  <si>
    <t>CREDIT COOPERATIF CB Allopneu</t>
  </si>
  <si>
    <t>FV16000105</t>
  </si>
  <si>
    <t>Location Matériel de transport FH-061-CQ</t>
  </si>
  <si>
    <t>BQUES1600010917</t>
  </si>
  <si>
    <t>FV7427</t>
  </si>
  <si>
    <t>FV8163</t>
  </si>
  <si>
    <t>F PLASTIGOLENE du 30/09/23</t>
  </si>
  <si>
    <t>FAC2307RAM01217</t>
  </si>
  <si>
    <t>CLS ABONNEMENT SIM CAMION 01.07.2023-31.07.2023</t>
  </si>
  <si>
    <t>ACIKGOZTAYSTETIENNE01</t>
  </si>
  <si>
    <t>ACIKGOZTAY/STETIENNE/01</t>
  </si>
  <si>
    <t>BQUES1600009466</t>
  </si>
  <si>
    <t>BQUES1600004798</t>
  </si>
  <si>
    <t>BQUES1600001472</t>
  </si>
  <si>
    <t>FV5517</t>
  </si>
  <si>
    <t>ASCACARROSEPONE01</t>
  </si>
  <si>
    <t>ASCACARROS/EPONE/01</t>
  </si>
  <si>
    <t>ASCA REMORQUES Sauvegarde vir créances inf à 500€</t>
  </si>
  <si>
    <t>BQUES1600005840</t>
  </si>
  <si>
    <t>fa004973</t>
  </si>
  <si>
    <t>wiibus fourniture systeme wiibox pro 6</t>
  </si>
  <si>
    <t>FV3494</t>
  </si>
  <si>
    <t>F COQUELLE PEYROT du 23/09/22</t>
  </si>
  <si>
    <t>FV7126</t>
  </si>
  <si>
    <t>F MINERAMA du 30/06/23</t>
  </si>
  <si>
    <t>FV5703</t>
  </si>
  <si>
    <t>F CELDUC RELAIS du 15/03/23</t>
  </si>
  <si>
    <t>BQUES1600002624</t>
  </si>
  <si>
    <t>FV6177</t>
  </si>
  <si>
    <t>F TEN TRANSPORT du 25/04/23</t>
  </si>
  <si>
    <t>BQUES1600004791</t>
  </si>
  <si>
    <t>TODD FRANCE ACHAT DE PIECES DU 15.03.2023</t>
  </si>
  <si>
    <t>450/1002234</t>
  </si>
  <si>
    <t>SOLANO ORLEANS INTERIM LAHMIDI YOUSSEF S26</t>
  </si>
  <si>
    <t>BQUES1600006858</t>
  </si>
  <si>
    <t>ATRAG consommations CHUZELLES du 21/07 au 31/07</t>
  </si>
  <si>
    <t>BQUES1600011225</t>
  </si>
  <si>
    <t>BQUES1600006421</t>
  </si>
  <si>
    <t>vir émis CARPA dossier EL HOUSSAINI</t>
  </si>
  <si>
    <t>BQUES1600001479</t>
  </si>
  <si>
    <t>FC0074947</t>
  </si>
  <si>
    <t>EUROPE RADIATEURS RADIATEUR MAN</t>
  </si>
  <si>
    <t>SCHMITZ REPARATION SEMI DD-244-YE + CM-885-LH</t>
  </si>
  <si>
    <t>SAINT-ETIESAINT-ETIE01</t>
  </si>
  <si>
    <t>SAINT-ETIE/SAINT-ETIE/01</t>
  </si>
  <si>
    <t>BQUES1600008357</t>
  </si>
  <si>
    <t>TICPE 07/2023</t>
  </si>
  <si>
    <t>EY</t>
  </si>
  <si>
    <t>BQUES1600009930</t>
  </si>
  <si>
    <t>POIDSLOURDLECHAMBONF01</t>
  </si>
  <si>
    <t>POIDSLOURD/LECHAMBONF/01</t>
  </si>
  <si>
    <t>LACHALSOLUBOURGDETHI01</t>
  </si>
  <si>
    <t>LACHALSOLU/BOURGDETHI/01</t>
  </si>
  <si>
    <t>MPTRANSPORGRUFFY01</t>
  </si>
  <si>
    <t>MPTRANSPOR/GRUFFY/01</t>
  </si>
  <si>
    <t>DUARIGJARCIEU01</t>
  </si>
  <si>
    <t>DUARIG/JARCIEU/01</t>
  </si>
  <si>
    <t>BQUES1600005403</t>
  </si>
  <si>
    <t>BQUES1600001633</t>
  </si>
  <si>
    <t>CREDIT COOPERATIF CB Brico Depot</t>
  </si>
  <si>
    <t>OMPINFORMACESSONSEVI01</t>
  </si>
  <si>
    <t>OMPINFORMA/CESSONSEVI/01</t>
  </si>
  <si>
    <t>OMP INFORMATIQUE Sauvegarde vir créances inf à 500€</t>
  </si>
  <si>
    <t>BQUES1600005299</t>
  </si>
  <si>
    <t>PEYROTHUTTENHEIM01</t>
  </si>
  <si>
    <t>PEYROT/HUTTENHEIM/01</t>
  </si>
  <si>
    <t>JVINTERIMHAGUENAU01</t>
  </si>
  <si>
    <t>JVINTERIM/HAGUENAU/01</t>
  </si>
  <si>
    <t>GUEMAS rembt sinistre A.21.12368.ACH du 23/08/2021</t>
  </si>
  <si>
    <t>LUMAFFRETSAINT AVER01</t>
  </si>
  <si>
    <t>LUMAFFRET/SAINT AVER/01</t>
  </si>
  <si>
    <t>FV6595</t>
  </si>
  <si>
    <t>F LUMAFFRET du 31/05/23</t>
  </si>
  <si>
    <t>FV6893</t>
  </si>
  <si>
    <t>F TENTATION du 26/06/23</t>
  </si>
  <si>
    <t>PICHON-MECL HORME01</t>
  </si>
  <si>
    <t>PICHON-MEC/L HORME/01</t>
  </si>
  <si>
    <t>FRAISSE ACHAT DE BOITIER DE DOUILLE</t>
  </si>
  <si>
    <t>LUCASOLIVISAINTGENES01</t>
  </si>
  <si>
    <t>LUCASOLIVI/SAINTGENES/01</t>
  </si>
  <si>
    <t>ATRAG IMMO LOCATION PARKING PL ET BUREAUX  01AU 31.03.2023</t>
  </si>
  <si>
    <t>FV6857</t>
  </si>
  <si>
    <t>CERTEUROPEPARIS1001</t>
  </si>
  <si>
    <t>CERTEUROPE/PARIS10/01</t>
  </si>
  <si>
    <t>DENNERYHALNEUILLYSUR01</t>
  </si>
  <si>
    <t>DENNERYHAL/NEUILLYSUR/01</t>
  </si>
  <si>
    <t>BQUES1600008538</t>
  </si>
  <si>
    <t>TRANSLOBBARLEDUC01</t>
  </si>
  <si>
    <t>TRANSLOB/BARLEDUC/01</t>
  </si>
  <si>
    <t>MFTBRUMATH01</t>
  </si>
  <si>
    <t>MFT/BRUMATH/01</t>
  </si>
  <si>
    <t>AVOIR TEMPORIS STRAUCH CHRISTOPHE SEMAINE 35.2023</t>
  </si>
  <si>
    <t>BQUES1600000652</t>
  </si>
  <si>
    <t>EUROTRANSPSTLAURENTB01</t>
  </si>
  <si>
    <t>EUROTRANSP/STLAURENTB/01</t>
  </si>
  <si>
    <t>SOCIÉTÉ GÉANDREZIEUX01</t>
  </si>
  <si>
    <t>SOCIÉTÉ GÉ/ANDREZIEUX/01</t>
  </si>
  <si>
    <t>260/1000641</t>
  </si>
  <si>
    <t>solano interim du 28/08/23 au 31/08/23</t>
  </si>
  <si>
    <t>GEFCOFRANCSTRASBOURG01</t>
  </si>
  <si>
    <t>GEFCOFRANC/STRASBOURG/01</t>
  </si>
  <si>
    <t>FORAT TRANVAULX-EN-V01</t>
  </si>
  <si>
    <t>FORAT TRAN/VAULX-EN-V/01</t>
  </si>
  <si>
    <t>FV56000086</t>
  </si>
  <si>
    <t>QP Assurances PJP &gt; SOGRANLOTRANS 09/2023</t>
  </si>
  <si>
    <t>CHANNELFREORANGE</t>
  </si>
  <si>
    <t>CHANNELFRE/ORANGE/</t>
  </si>
  <si>
    <t>ALAINESUDENIMES01</t>
  </si>
  <si>
    <t>ALAINESUDE/NIMES/01</t>
  </si>
  <si>
    <t>TA solde verst libératoite PRLV URSSAF RHONE ALPES</t>
  </si>
  <si>
    <t>FV16000088</t>
  </si>
  <si>
    <t>Location Matériel de transport CAM EM-244-JH 06/2023</t>
  </si>
  <si>
    <t>MAISONHAUTROANNE01</t>
  </si>
  <si>
    <t>MAISONHAUT/ROANNE/01</t>
  </si>
  <si>
    <t>TRANSMOBROSHEIM01</t>
  </si>
  <si>
    <t>TRANSMOB/ROSHEIM/01</t>
  </si>
  <si>
    <t>DIRECT TOTAL ENERGIE CONSO DU ELECTRIQUE DU 20/09/2023</t>
  </si>
  <si>
    <t>FRAISSE AVOIR COMPRESSEUR EV-799-FK</t>
  </si>
  <si>
    <t>RAS 140 INTERIM SEMAINE 22-26.2023</t>
  </si>
  <si>
    <t>BQUES1600009464</t>
  </si>
  <si>
    <t>22/3478799</t>
  </si>
  <si>
    <t>VOLVO TRUCK Pièces détachés</t>
  </si>
  <si>
    <t>NDF S.CHARLES carte visite</t>
  </si>
  <si>
    <t>BQUES1600008409</t>
  </si>
  <si>
    <t>VIR émis solano lille solde compte</t>
  </si>
  <si>
    <t>TBKSOLUTIOSTBONNETDE01</t>
  </si>
  <si>
    <t>TBKSOLUTIO/STBONNETDE/01</t>
  </si>
  <si>
    <t>BQUES1600007637</t>
  </si>
  <si>
    <t>FV5302</t>
  </si>
  <si>
    <t>TRANSAGRIVIRIVILLE01</t>
  </si>
  <si>
    <t>TRANSAGRI/VIRIVILLE/01</t>
  </si>
  <si>
    <t>FV6180</t>
  </si>
  <si>
    <t>F TRANS-AGRI du 25/04/23</t>
  </si>
  <si>
    <t>BQUES1600011292</t>
  </si>
  <si>
    <t>ARNOYSROMAINANTE01</t>
  </si>
  <si>
    <t>ARNOYSROMAI/NANTE/01</t>
  </si>
  <si>
    <t>LA POSTE Sauvegarde vir créances inf à 500€</t>
  </si>
  <si>
    <t>133/1021314</t>
  </si>
  <si>
    <t>SOLANO AIX interim S27 a S29</t>
  </si>
  <si>
    <t>APST2607VALENCE CE01</t>
  </si>
  <si>
    <t>APST2607/VALENCE CE/01</t>
  </si>
  <si>
    <t>Pénalités, amendes fiscales et pénales</t>
  </si>
  <si>
    <t>KIMMELTRANTHALDRULIN01</t>
  </si>
  <si>
    <t>KIMMELTRAN/THALDRULIN/01</t>
  </si>
  <si>
    <t>T11/00562233</t>
  </si>
  <si>
    <t>TIP TRAILER SERVICES REPARATIONS DIVERSES DJ-812-ZN</t>
  </si>
  <si>
    <t>BDOECONOMIANGERS01</t>
  </si>
  <si>
    <t>BDOECONOMI/ANGERS/01</t>
  </si>
  <si>
    <t>FV5682</t>
  </si>
  <si>
    <t>FV7152</t>
  </si>
  <si>
    <t>COM&amp;LOG01</t>
  </si>
  <si>
    <t>COM&amp;LOG//01</t>
  </si>
  <si>
    <t>fact 04</t>
  </si>
  <si>
    <t>isaac-trans sous traitance aout 2023</t>
  </si>
  <si>
    <t>FRAISSE réparation FZ-087-GV</t>
  </si>
  <si>
    <t>BQUES1600010244</t>
  </si>
  <si>
    <t>SOCOMAAUREC SUR01</t>
  </si>
  <si>
    <t>SOCOMA/AUREC SUR/01</t>
  </si>
  <si>
    <t>OMT ORNE MHAGONDANGE01</t>
  </si>
  <si>
    <t>OMT ORNE M/HAGONDANGE/01</t>
  </si>
  <si>
    <t>LEGATPIERRSTROMAINEN01</t>
  </si>
  <si>
    <t>LEGATPIERR/STROMAINEN/01</t>
  </si>
  <si>
    <t>AFTRALVALEPORTESLESV01</t>
  </si>
  <si>
    <t>AFTRALVALE/PORTESLESV/01</t>
  </si>
  <si>
    <t>FV5648</t>
  </si>
  <si>
    <t>LMAUTOSAINTÉTIEN01</t>
  </si>
  <si>
    <t>LMAUTO/SAINTÉTIEN/01</t>
  </si>
  <si>
    <t>ALTRANSHAMBACH01</t>
  </si>
  <si>
    <t>ALTRANS/HAMBACH/01</t>
  </si>
  <si>
    <t>POLEEMPLOILYON0101</t>
  </si>
  <si>
    <t>POLEEMPLOI/LYON01/01</t>
  </si>
  <si>
    <t>REPARE BRISE Sauvegarde vir créances inf à 500€</t>
  </si>
  <si>
    <t>SOUIAHSAMIVALENCE01</t>
  </si>
  <si>
    <t>SOUIAHSAMI/VALENCE/01</t>
  </si>
  <si>
    <t>PRLV ta solde verst libératoire URSSAF RHONE ALPES</t>
  </si>
  <si>
    <t>BQUES1600009242</t>
  </si>
  <si>
    <t>CALARD ALAORMES01</t>
  </si>
  <si>
    <t>CALARD ALA/ORMES/01</t>
  </si>
  <si>
    <t>CJASAINT-ETIE01</t>
  </si>
  <si>
    <t>CJA/SAINT-ETIE/01</t>
  </si>
  <si>
    <t>SNELLAAUTOSAINT-ETIE01</t>
  </si>
  <si>
    <t>SNELLAAUTO/SAINT-ETIE/01</t>
  </si>
  <si>
    <t>CAISSE</t>
  </si>
  <si>
    <t>Caisse</t>
  </si>
  <si>
    <t>Caisse siège social</t>
  </si>
  <si>
    <t>CAISSE1600003664</t>
  </si>
  <si>
    <t>Remontée Caisse vers PJP</t>
  </si>
  <si>
    <t>SILLITTODASTPAULIEN01</t>
  </si>
  <si>
    <t>SILLITTODA/STPAULIEN/01</t>
  </si>
  <si>
    <t>CAISSE1600003358</t>
  </si>
  <si>
    <t>RGT ESPECE SILLITO FV160000014</t>
  </si>
  <si>
    <t>HINDERCHIEBRIOUDE01</t>
  </si>
  <si>
    <t>HINDERCHIE/BRIOUDE/01</t>
  </si>
  <si>
    <t>CAISSE1600003663</t>
  </si>
  <si>
    <t>RGT ESPECE HINDERCHIED FV1600059</t>
  </si>
  <si>
    <t>CAISSE1600004836</t>
  </si>
  <si>
    <t>REMONTEE CAISSE VERS PJP</t>
  </si>
  <si>
    <t>CAISSE1600004835</t>
  </si>
  <si>
    <t>RGLMT ESPECE L'HASNI FV16000078 &amp;amp; FV16000079</t>
  </si>
  <si>
    <t>CAISSE1600003359</t>
  </si>
  <si>
    <t>L'HASNIESAINTETIEN01</t>
  </si>
  <si>
    <t>L'HASNIE/SAINTETIEN/01</t>
  </si>
  <si>
    <t>HA</t>
  </si>
  <si>
    <t>Achats</t>
  </si>
  <si>
    <t>Péage France</t>
  </si>
  <si>
    <t>8290MFA400914</t>
  </si>
  <si>
    <t>AS24 ACHAT PEAGE</t>
  </si>
  <si>
    <t>TVA collectée 20% PRESTATIONS intra-communautaires (2A)</t>
  </si>
  <si>
    <t>BE23600095306</t>
  </si>
  <si>
    <t>AXXES PEAGE DU 16/08/23 AU 31/08/23 BELGIQUE</t>
  </si>
  <si>
    <t>HA1600000996</t>
  </si>
  <si>
    <t>Fournitures d'entretien et de petit équipement</t>
  </si>
  <si>
    <t xml:space="preserve">GSVI PEINTURE EN BOMBE </t>
  </si>
  <si>
    <t>829MND015673</t>
  </si>
  <si>
    <t>AS24 PEAGES ETRANGER</t>
  </si>
  <si>
    <t>Frais actes et contentieux</t>
  </si>
  <si>
    <t>HA1600004062</t>
  </si>
  <si>
    <t>HA1600010087</t>
  </si>
  <si>
    <t>HA1600005112</t>
  </si>
  <si>
    <t>GB-541-YG 176727-20276634-40283472</t>
  </si>
  <si>
    <t>9A0033436551</t>
  </si>
  <si>
    <t>SFR BUSINESS MOBILE 15/07/2023 au 14/08/2023</t>
  </si>
  <si>
    <t>HA1600010038</t>
  </si>
  <si>
    <t xml:space="preserve">DL LUB LIQUIDE DE REFROIDISSEMENT 215L </t>
  </si>
  <si>
    <t>Honoraires conseil en gestion</t>
  </si>
  <si>
    <t>FV56000065</t>
  </si>
  <si>
    <t>Refacturation Prestation diverses PJP&gt;SOGRANLOTRANS 09/23</t>
  </si>
  <si>
    <t>HA1600000041</t>
  </si>
  <si>
    <t>Locations mobilières (AVEC contrats de financements)</t>
  </si>
  <si>
    <t>HA1600001031</t>
  </si>
  <si>
    <t>HA1600000043</t>
  </si>
  <si>
    <t>EY-558-JL</t>
  </si>
  <si>
    <t>PREST'ALL INTERIM 15.05.2023-21.05-2023 TOUDJI</t>
  </si>
  <si>
    <t>Contrôle technique vehicules</t>
  </si>
  <si>
    <t>SL TRUCKS CONTROLE TECHNIQUE BT-214-XN</t>
  </si>
  <si>
    <t>Médecine du travail, pharmacie</t>
  </si>
  <si>
    <t>Cadeaux à la clientèle</t>
  </si>
  <si>
    <t>DAME NATURE BOUQUET DE FLEUR 11/10/2023  CB</t>
  </si>
  <si>
    <t>HA1600001005</t>
  </si>
  <si>
    <t>DJ-279-CS 176727-20233290-40234164</t>
  </si>
  <si>
    <t>Dépannage véhicules</t>
  </si>
  <si>
    <t>EUROMASTER DEPANNAGE LANGRES 29.06.2023 EX-267-HZ</t>
  </si>
  <si>
    <t>HA1600007197</t>
  </si>
  <si>
    <t>Entretien et réparations véhicules légers</t>
  </si>
  <si>
    <t>DURAND SERVICES REPARATION  CLIO CL-689-BA</t>
  </si>
  <si>
    <t xml:space="preserve">BARDON REPARATION DE PNEUS </t>
  </si>
  <si>
    <t>HA1600000096</t>
  </si>
  <si>
    <t>Locations mobilières (SANS contrats de financements)</t>
  </si>
  <si>
    <t>BR090157/L23</t>
  </si>
  <si>
    <t>AURAMA LOCATION SEPTEMBRE 2023</t>
  </si>
  <si>
    <t>FV36000009</t>
  </si>
  <si>
    <t>Location Véhicule tourisme TRANSIT &gt; SOGRAN 04/2023 FC-260-FJ</t>
  </si>
  <si>
    <t>GARAGE FRAISSE ECRAN FA 414 TW</t>
  </si>
  <si>
    <t>FAC-64</t>
  </si>
  <si>
    <t>FIX N TRANSPORT SS TRAITANCE REGIONAL</t>
  </si>
  <si>
    <t>GARAGE FRAISSE AVOIR CALCULATEUR EX-387-KH</t>
  </si>
  <si>
    <t>SARL BERVILLE FRAIS DE RECEPTION</t>
  </si>
  <si>
    <t>F01005683</t>
  </si>
  <si>
    <t>SL TRUCKS CONTROLE TECHNIQUE FC-929-HZ</t>
  </si>
  <si>
    <t>FV36000002</t>
  </si>
  <si>
    <t>Location Véhicules de société TRANSIT &gt; SOGRANLOTRANS 04/2023 DW-764-WQ</t>
  </si>
  <si>
    <t xml:space="preserve">MEWA SARL MEWATEX GRIS/VERT/ROUGE LAVETTES </t>
  </si>
  <si>
    <t>FORCH ACHAT NETTOYANT BIO</t>
  </si>
  <si>
    <t>HA1600007168</t>
  </si>
  <si>
    <t>GM-419-YT SR Frigo 176727-20266427-40276885</t>
  </si>
  <si>
    <t>421/1000367</t>
  </si>
  <si>
    <t>SOLANO AVOIR INTERIM SEMAINE 18 BEN NASR+CELEN</t>
  </si>
  <si>
    <t>Personnel intérimaire</t>
  </si>
  <si>
    <t>LEBON JOB INTERIM SEMAINE 22.2023 BOUKHALFA</t>
  </si>
  <si>
    <t>Entretien et réparations matériel de transport</t>
  </si>
  <si>
    <t>GARAGE FRAISSE REPARATION ET-670-XQ</t>
  </si>
  <si>
    <t xml:space="preserve">LEBON JOB INTERIM MOSBAH SEMAINE 21&amp; 22.2023 </t>
  </si>
  <si>
    <t>HA1600010066</t>
  </si>
  <si>
    <t>GM-130-NZ SR Frigo 176727-20266427-40276885</t>
  </si>
  <si>
    <t>0079106/001</t>
  </si>
  <si>
    <t>DAILY MONOP FRAIS DE ROUTE DIRECTION</t>
  </si>
  <si>
    <t>8290MFA192285</t>
  </si>
  <si>
    <t>AS24 ACHAT DE GNR 01.05.2023-13.05.2023</t>
  </si>
  <si>
    <t>Frais réceptions</t>
  </si>
  <si>
    <t>02306608-017-002-2</t>
  </si>
  <si>
    <t xml:space="preserve">ROLAND GARROS FRAIS DE RECEPTION </t>
  </si>
  <si>
    <t>SCHMITZ CARGOBULL CHASSIS N°WSM000000003419524</t>
  </si>
  <si>
    <t>Charge exceptionnelle sur sinistres marchandises</t>
  </si>
  <si>
    <t>ESPACE DEPANNAGE SOUS-TRAITANCE MDISES CALCINEES</t>
  </si>
  <si>
    <t xml:space="preserve">CLUIZEL FRAIS DE RECEPTION CB </t>
  </si>
  <si>
    <t>FRAISSE ACHAT DE PIECES FC-589-GA</t>
  </si>
  <si>
    <t>Crédit-bail mobilier</t>
  </si>
  <si>
    <t>FA4691</t>
  </si>
  <si>
    <t>DORADO PNEU DEPANNAGE CHEZ NOVATRANS CW-793-SC</t>
  </si>
  <si>
    <t>Sous traitance générale</t>
  </si>
  <si>
    <t>dépenses formation</t>
  </si>
  <si>
    <t>FC23-08343</t>
  </si>
  <si>
    <t>APM FRAIS PEDAGOGIQUES DU 01/10/23 AU 30/09/2024</t>
  </si>
  <si>
    <t>SL TRUCKS CTP SCHMITZ 13.07.2023 FA-230-PR</t>
  </si>
  <si>
    <t>GARAGE FRAISSE EMBRAYAGE EV 799 FK</t>
  </si>
  <si>
    <t>HA1600001014</t>
  </si>
  <si>
    <t>HA1600003181</t>
  </si>
  <si>
    <t>DJ-903-ZN 176727-20233290-40234164</t>
  </si>
  <si>
    <t>BO455</t>
  </si>
  <si>
    <t>BUREAU VALLEE FOURNITURES ADMINISTRATIVES</t>
  </si>
  <si>
    <t xml:space="preserve">CHAMFRAY FOURN+ POSE KIT SECURITE </t>
  </si>
  <si>
    <t>HA1600007188</t>
  </si>
  <si>
    <t>DJ-157-ZN 176727-20233290-40234164</t>
  </si>
  <si>
    <t>AUVERGNE DISTRIBUTION REPARATION  EY-490-ZA</t>
  </si>
  <si>
    <t>Achat pièces stockées</t>
  </si>
  <si>
    <t>DURAND SERVICES FILTRE LUBE</t>
  </si>
  <si>
    <t>Contrôle limiteurs</t>
  </si>
  <si>
    <t>FC000112477</t>
  </si>
  <si>
    <t>AUTO POIDS LOURDS 42 LIMITEUR EY-797-CG</t>
  </si>
  <si>
    <t>HA1600006697</t>
  </si>
  <si>
    <t>BR100025/F23</t>
  </si>
  <si>
    <t>AURAMA LOCATION OCTOBRE</t>
  </si>
  <si>
    <t>BPCE FACTOR Commissions diverses</t>
  </si>
  <si>
    <t>AUVERGNE DISTRIBUTION 06.06.2023 EN-356-BM</t>
  </si>
  <si>
    <t>HA1600008230</t>
  </si>
  <si>
    <t>Honoraires gestion de paie</t>
  </si>
  <si>
    <t>FV56000004</t>
  </si>
  <si>
    <t>Refacturation Prestation diverses PJP&gt;SOGRANLOTRANS 06/23</t>
  </si>
  <si>
    <t>SL TRUCKS CTP ASCA CE-497-FS</t>
  </si>
  <si>
    <t>Frais bancaires</t>
  </si>
  <si>
    <t>Locations mobilières véhicules de tourisme</t>
  </si>
  <si>
    <t>FV36000022</t>
  </si>
  <si>
    <t>Location Véhicule tourisme TRANSIT &amp;gt; SOGRAN 06/2023 EH-290-ZS</t>
  </si>
  <si>
    <t>DE23510055104</t>
  </si>
  <si>
    <t>AXXES PEAGE ETRANGER 16.06.2023-30.06.2023</t>
  </si>
  <si>
    <t>MARTYTRANSLACROUZETT01</t>
  </si>
  <si>
    <t>MARTYTRANS/LACROUZETT/01</t>
  </si>
  <si>
    <t>MARTY TRANSPORT DU 19/10/2023</t>
  </si>
  <si>
    <t>HA1600010058</t>
  </si>
  <si>
    <t>FM-675-TD RENAULT T460</t>
  </si>
  <si>
    <t>Entretien et réparations sur biens immobiliers</t>
  </si>
  <si>
    <t>HA1600010054</t>
  </si>
  <si>
    <t>DJ-976-CR 176727-20233290-40234164</t>
  </si>
  <si>
    <t xml:space="preserve">FRAISSE FREIN A INERTIE EQ-753-KG </t>
  </si>
  <si>
    <t xml:space="preserve">BOUYGUES ABONNEMENT MOBILE </t>
  </si>
  <si>
    <t>MC DONALD'S FRAIS DE RECEPTION</t>
  </si>
  <si>
    <t>FR23008211798</t>
  </si>
  <si>
    <t>AXXES PEAGE FRANCE</t>
  </si>
  <si>
    <t>GARAGE FRAISSE EY-467-JA</t>
  </si>
  <si>
    <t xml:space="preserve">COURTEPAILLE FRAIS DE RECEPTION </t>
  </si>
  <si>
    <t xml:space="preserve">GARAGE FRAISSE LAME / PORTE LAME </t>
  </si>
  <si>
    <t>SL TRUCKS CONTROLE TECHNIQUE DA-398-PX</t>
  </si>
  <si>
    <t>Locations Immobiliéres</t>
  </si>
  <si>
    <t>RAS 140 avoir S28 BILGIC et NEDJAI</t>
  </si>
  <si>
    <t>DT 96</t>
  </si>
  <si>
    <t xml:space="preserve">MAC DONALD'S FRAIS DE RECEPTION </t>
  </si>
  <si>
    <t>HA1600000044</t>
  </si>
  <si>
    <t>TVA déductible Achats B/S 20% intra-communautaires (20)</t>
  </si>
  <si>
    <t>HA1600003150</t>
  </si>
  <si>
    <t>T11/00555989</t>
  </si>
  <si>
    <t>DL-352-ME du 01/05 au 31/05/23 TIP TRAILER</t>
  </si>
  <si>
    <t>A2301340</t>
  </si>
  <si>
    <t>POLDER AVOIR SAUVEGARDE SOGRAN/BALLET/PJPE</t>
  </si>
  <si>
    <t>SL TRUCKS CONTROLE TECHNIQUE FB-857-BX</t>
  </si>
  <si>
    <t>FORCH ACHAT DE PIECES 05.2023</t>
  </si>
  <si>
    <t>pfm130-231031FM0670</t>
  </si>
  <si>
    <t xml:space="preserve">PFM 4 PALETTES EUROPE </t>
  </si>
  <si>
    <t>C6580567-2023</t>
  </si>
  <si>
    <t>CRIT INTERIM SEMAINE 21 GHOUILA+HAMOUDI</t>
  </si>
  <si>
    <t>Visite médicale permis SPL</t>
  </si>
  <si>
    <t>HA1600010013</t>
  </si>
  <si>
    <t>TVA collectée 20% ACQUISITIONS intra-communautaires (03)</t>
  </si>
  <si>
    <t>POLO RALPH LAUREN ACHAT SWEATER</t>
  </si>
  <si>
    <t>Péage Etranger</t>
  </si>
  <si>
    <t>ES23700552110</t>
  </si>
  <si>
    <t xml:space="preserve">AXXES PEAGE ESPAGNE </t>
  </si>
  <si>
    <t>DL-346-ME du 01/05 au 31/05/23 TIP TRAILER</t>
  </si>
  <si>
    <t>MAITRE KANTER FRAIS DE RECEPTION</t>
  </si>
  <si>
    <t>SL TRUCKS CONTROLE TECHNIQUE FK-353-YA</t>
  </si>
  <si>
    <t>HA1600003171</t>
  </si>
  <si>
    <t>Achat vêtements de travail stockés</t>
  </si>
  <si>
    <t>forch achat diverses pieces</t>
  </si>
  <si>
    <t>Rémunération intermédiaires et honoraires divers</t>
  </si>
  <si>
    <t>FAC-42</t>
  </si>
  <si>
    <t>FIX N TRANSPORT SS TRAITANCE 09/23</t>
  </si>
  <si>
    <t>CICD0155</t>
  </si>
  <si>
    <t>GEODIS RT INTERV LIQUIDE DIVERS FN-794-PE</t>
  </si>
  <si>
    <t>05-04004916-01</t>
  </si>
  <si>
    <t>amende pour non paiement péage</t>
  </si>
  <si>
    <t>FRAISSE ACHAT DE PIECES EY-797-CG</t>
  </si>
  <si>
    <t>Bourse de frêt</t>
  </si>
  <si>
    <t>HA1600008288</t>
  </si>
  <si>
    <t>HA1600001008</t>
  </si>
  <si>
    <t>Documentation générale</t>
  </si>
  <si>
    <t>Achat carburant STATION</t>
  </si>
  <si>
    <t>8290MAV011868</t>
  </si>
  <si>
    <t>AS24 AVOIR ACHAT DE GAZOLE</t>
  </si>
  <si>
    <t>HA1600008301</t>
  </si>
  <si>
    <t>DJ-715-ZN 176727-20233290-40234164</t>
  </si>
  <si>
    <t>FV36000044</t>
  </si>
  <si>
    <t>Location TRANSIT &amp;gt; PJP Véhicule de tourisme 06/2023 GD-201-CK</t>
  </si>
  <si>
    <t>FV56000063</t>
  </si>
  <si>
    <t>Achat carburants AUTRES</t>
  </si>
  <si>
    <t>829MFA333682</t>
  </si>
  <si>
    <t>AS24 achat sans plomb</t>
  </si>
  <si>
    <t>FV36000113</t>
  </si>
  <si>
    <t>Location véhicules TRANSIT &gt; SOGRANLOTRANS 09/2023 AJ-558-ZV</t>
  </si>
  <si>
    <t>HA1600010064</t>
  </si>
  <si>
    <t>AS24 AVOIR ACHAT DE AD BLUE+GAZOLE</t>
  </si>
  <si>
    <t>HA1600006712</t>
  </si>
  <si>
    <t>421/1000662</t>
  </si>
  <si>
    <t>SOLANO INTERIM MESSAOUDI MIZENKO SEMINE 40.42.43.44/2023</t>
  </si>
  <si>
    <t>HA1600001034</t>
  </si>
  <si>
    <t>HA1600003191</t>
  </si>
  <si>
    <t>GARAGE FRAISSE AILE EV-799-FK</t>
  </si>
  <si>
    <t>GARAGE FRAISSE COMPRESSEUR D'AIR ET-670-XQ</t>
  </si>
  <si>
    <t>FC000111826</t>
  </si>
  <si>
    <t xml:space="preserve">AUTO POIDS LOURDS ACHAT DE CAPTEURS NOX MAN </t>
  </si>
  <si>
    <t>MOULIN GILLIER FRAIS DE RECEPTION</t>
  </si>
  <si>
    <t xml:space="preserve">TODD ACHAT PIECES STOCKEES </t>
  </si>
  <si>
    <t>Lavage Matériel roulant</t>
  </si>
  <si>
    <t>2023-10-445</t>
  </si>
  <si>
    <t>EMIRZIAN PRESTATION FN-794-PE</t>
  </si>
  <si>
    <t>Primes d'assurance</t>
  </si>
  <si>
    <t>EY-492-JL annulation écriture suite à restitution</t>
  </si>
  <si>
    <t>HA1600003152</t>
  </si>
  <si>
    <t>DURAND SERVICES REPARATION BL 11682560</t>
  </si>
  <si>
    <t>ITAL EXPRESS SEPARATEUR HUI BL 3159507</t>
  </si>
  <si>
    <t>HA1600003175</t>
  </si>
  <si>
    <t>TRUCKS SERVICES POMPE A REDUCTE EF-668-SY</t>
  </si>
  <si>
    <t>HA1600001021</t>
  </si>
  <si>
    <t>T1-2-4370</t>
  </si>
  <si>
    <t>CANICATTI FRAIS DE RECEPTION</t>
  </si>
  <si>
    <t>HA1600005163</t>
  </si>
  <si>
    <t>HA1600010032</t>
  </si>
  <si>
    <t>FV36000093</t>
  </si>
  <si>
    <t>Location véhicules TRANSIT &gt; SOGRANLOTRANS 08/2023 AJ-558-ZV</t>
  </si>
  <si>
    <t>BRICO DEPOT</t>
  </si>
  <si>
    <t>FRAISSE PARE-CHOCS+PLAQUE EY-779-JA</t>
  </si>
  <si>
    <t>ITAL EXPRESS ACHAT DE PIECES 12.04.2023</t>
  </si>
  <si>
    <t>NEWREST FRAIS DE ROUTE DIRECTION</t>
  </si>
  <si>
    <t>Cadeaux aux personnel</t>
  </si>
  <si>
    <t xml:space="preserve">LECLERC ACHAT DE CADEAUX </t>
  </si>
  <si>
    <t xml:space="preserve">AUVERGNE DISTRIBUTION CARTOUCHE SONDE </t>
  </si>
  <si>
    <t>FC000116615</t>
  </si>
  <si>
    <t>AUTO POIDS LOUDRS CONTROLE LIMITEUR FA-414-TW</t>
  </si>
  <si>
    <t>FRAISSE AVOIR CALCULATEUR+COMPRESSEUR EX-387-KH</t>
  </si>
  <si>
    <t>LE 911 FRAIS RECEPTION DU 14/09/2023 CB</t>
  </si>
  <si>
    <t>AMAZON ACHAT CONVERTISSEUR DU 30/08/2023</t>
  </si>
  <si>
    <t>HA1600008259</t>
  </si>
  <si>
    <t>HA1600008778</t>
  </si>
  <si>
    <t>ITAL EXPRESS CAPTEUR+CONTRE-PARTIE</t>
  </si>
  <si>
    <t>FR23008159760</t>
  </si>
  <si>
    <t>AXXES PEAGES FRANCE SEPTEMBRE 2023</t>
  </si>
  <si>
    <t>FR23008211800</t>
  </si>
  <si>
    <t>HA1600000994</t>
  </si>
  <si>
    <t>HA1600010022</t>
  </si>
  <si>
    <t>TVA déductible sur immobilisations intra-communautaires (19)</t>
  </si>
  <si>
    <t>SCHMITZ CARGOBULL CHASSIS N° WSM00000003419521</t>
  </si>
  <si>
    <t>HA1600001018</t>
  </si>
  <si>
    <t>FRAISSE CALCULATEUR+COMPRESSEUR EX-387-KH</t>
  </si>
  <si>
    <t>HA1600005118</t>
  </si>
  <si>
    <t>HA1600006722</t>
  </si>
  <si>
    <t>FV36000111</t>
  </si>
  <si>
    <t>Location Véhicules de société TRANSIT &gt; SOGRANLOTRANS 09/2023 DZ-562-WD</t>
  </si>
  <si>
    <t>046/04053/23</t>
  </si>
  <si>
    <t>ADECCO SEMAINE 28 11.07.2023-15.07.2023 DE MEYER</t>
  </si>
  <si>
    <t>FV56000011</t>
  </si>
  <si>
    <t>QP Assurances PJP &gt; SOGRANLOTRANS 04/2023</t>
  </si>
  <si>
    <t>Sous traitance générale LMM</t>
  </si>
  <si>
    <t>HA1600003184</t>
  </si>
  <si>
    <t xml:space="preserve">GSVI ENTRETIEN REP FH 513 CL </t>
  </si>
  <si>
    <t>VT-23-0324</t>
  </si>
  <si>
    <t>CHAMFRAY FLOCAGE SUR 2 CLIO</t>
  </si>
  <si>
    <t>LEBON JOB INTERIM SEMAINE 22.2023</t>
  </si>
  <si>
    <t xml:space="preserve">RATP SOLFERINO 16/10/2023  CB </t>
  </si>
  <si>
    <t>FV36000098</t>
  </si>
  <si>
    <t>Location TRANSIT &amp;gt; SOGRAN Véhicule de tourisme 08/2023 FX-107-KJ</t>
  </si>
  <si>
    <t>SMT ENERGIES REPARATION FUITE 17/02/23</t>
  </si>
  <si>
    <t xml:space="preserve">AST 67 SURVEILLANCE INDIVIDUELLE RENFORCEE </t>
  </si>
  <si>
    <t xml:space="preserve">ITAL EXPRESS ACHAT PIECES </t>
  </si>
  <si>
    <t>FRAISSE ECROU+BARRE D'ACCOUPLE EY-403-FF</t>
  </si>
  <si>
    <t>Location Véhicule tourisme TRANSIT &gt; SOGRAN 06/2023 EH-290-ZS</t>
  </si>
  <si>
    <t xml:space="preserve">GRANJON COMBUSTIBLE ACHAT GAZOLE </t>
  </si>
  <si>
    <t xml:space="preserve">VOLVO TRUCK KIT DETECTEUR </t>
  </si>
  <si>
    <t>BUREAU VALLEE FOURNITURES BUREAUTIQUE DU 22/08/23</t>
  </si>
  <si>
    <t>GSVI CAPTEUR DES GAZ+CONSIGNE</t>
  </si>
  <si>
    <t xml:space="preserve">LA POSTE LETTRE RECOMDE </t>
  </si>
  <si>
    <t>FRAISSE REPARATION FB-859-RZ</t>
  </si>
  <si>
    <t>T11/00569664</t>
  </si>
  <si>
    <t>TIP ENTRETIEN REPARATION DL 304 ME</t>
  </si>
  <si>
    <t>HA1600000101</t>
  </si>
  <si>
    <t>FR23008039681</t>
  </si>
  <si>
    <t>AXXES PEAGE FRANCE 01.07.2023-15.07.2023</t>
  </si>
  <si>
    <t>BPCE FACTOR Commissions d'affacturage</t>
  </si>
  <si>
    <t>HA1600000068</t>
  </si>
  <si>
    <t>HA1600010200</t>
  </si>
  <si>
    <t>Frais de mandat</t>
  </si>
  <si>
    <t>FRANCE WORK INTERIM SEMAINE 19.2023</t>
  </si>
  <si>
    <t>HA1600006730</t>
  </si>
  <si>
    <t>PFM130-230930FM0648</t>
  </si>
  <si>
    <t>PLM PALETTE EUROPE</t>
  </si>
  <si>
    <t>HA1600008251</t>
  </si>
  <si>
    <t>FRAISSE THERMOSTAT + JOINT EX-387-KH</t>
  </si>
  <si>
    <t>9A0033043530</t>
  </si>
  <si>
    <t>SFR abonnements mobile 05/23</t>
  </si>
  <si>
    <t>GARAGE FRAISSE FA-498-TW</t>
  </si>
  <si>
    <t>7200MFA013242</t>
  </si>
  <si>
    <t>AS 24 ACHAT DE GAZOLE VENEZIA</t>
  </si>
  <si>
    <t>FORCH ACHATS DE PIECES DIVERSES 28.06.2023</t>
  </si>
  <si>
    <t>Achat AD Blue</t>
  </si>
  <si>
    <t>cici0175</t>
  </si>
  <si>
    <t xml:space="preserve">GEODIS ACHAT CARBURANT </t>
  </si>
  <si>
    <t>HA1600008307</t>
  </si>
  <si>
    <t>HA1600006727</t>
  </si>
  <si>
    <t>FE0H30186489</t>
  </si>
  <si>
    <t>SAMSIC EMPLOI INTERIM SEMAINE 18+20  ROSSBURGER</t>
  </si>
  <si>
    <t>HA1600006733</t>
  </si>
  <si>
    <t>HA1600003127</t>
  </si>
  <si>
    <t>GB-632-YF 176727-20276634-40283472</t>
  </si>
  <si>
    <t>CHAMFRAY FLOCAGE CK-915-NP</t>
  </si>
  <si>
    <t>HA1600006709</t>
  </si>
  <si>
    <t>Contrôle tachygraphe</t>
  </si>
  <si>
    <t>AUTO POID LOURDS CONTROLE TACHY EB-202-QW</t>
  </si>
  <si>
    <t>ITAL EXPRESS ACHAT PIECES EW-539-WD</t>
  </si>
  <si>
    <t>HA1600010055</t>
  </si>
  <si>
    <t>Charges divers de gestion courante</t>
  </si>
  <si>
    <t>écart lettrage _FK-040-YB 1601020250</t>
  </si>
  <si>
    <t>AUTO POIDS LOURDS CAPTEUR NOX FJ-301-SY</t>
  </si>
  <si>
    <t>FCL-0523-01308</t>
  </si>
  <si>
    <t>JOEL LEFEVRE REPARATIONS SUR VEHICULE FA-015-AA</t>
  </si>
  <si>
    <t>KEBAB ISTANBUL FRAIS DE RECEPTION DU 26/07/23</t>
  </si>
  <si>
    <t>AVOIR PRESTA SUR ADHESION 2023</t>
  </si>
  <si>
    <t>TEMPORIS SEMAINE 34</t>
  </si>
  <si>
    <t>HA1600000064</t>
  </si>
  <si>
    <t>8290MFA378332</t>
  </si>
  <si>
    <t xml:space="preserve">AS ACHAT GAZOLE </t>
  </si>
  <si>
    <t>SOLILY NETTOYAGE INTERIEUR  04.2023</t>
  </si>
  <si>
    <t>Autre charges exceptionnelles sur opérations de gestion</t>
  </si>
  <si>
    <t>TEMPORIS BOURGES interim S33</t>
  </si>
  <si>
    <t>8290MFA378337</t>
  </si>
  <si>
    <t>AS24 ACHAT GAZOLE</t>
  </si>
  <si>
    <t>F01004954</t>
  </si>
  <si>
    <t xml:space="preserve">SL TRUCKS CTP EN-137-BM </t>
  </si>
  <si>
    <t>HA1600008247</t>
  </si>
  <si>
    <t>SL TRUCKS CTP GEN.TRAIL.06.07.2023 BS-313-ZB</t>
  </si>
  <si>
    <t>MARKET DU 12/10/2023  CB</t>
  </si>
  <si>
    <t>HA1600003183</t>
  </si>
  <si>
    <t>Sous traitance générale-prestation administrative</t>
  </si>
  <si>
    <t>FV56000027</t>
  </si>
  <si>
    <t>Refacturation Prestations services PJP &gt; SOGRANLOTRANS 05/2023</t>
  </si>
  <si>
    <t>2310/25795</t>
  </si>
  <si>
    <t>OMT TRANSPORT DU 05/10/2023</t>
  </si>
  <si>
    <t>HA1600010056</t>
  </si>
  <si>
    <t>BR040148/L23</t>
  </si>
  <si>
    <t>AURAMA LOCATION DE CHARIOT 01.04.2023-30.04.2023</t>
  </si>
  <si>
    <t>Rémunération d'affacturage</t>
  </si>
  <si>
    <t>SL TRUCKS CONTRÖLE TECHNIQUE EF 668 SY</t>
  </si>
  <si>
    <t>PROMOCASH CADEAUX PERSONNEL</t>
  </si>
  <si>
    <t>T11/00551499</t>
  </si>
  <si>
    <t>DL-893-LX du 01/04 au 30/04/23 TIP TRAILER</t>
  </si>
  <si>
    <t>GARAGE FRAISSE COLLIER TUYAU / FLEXIBLE GAZ / JOINT / TUBE LIAISON ET-670-XQ</t>
  </si>
  <si>
    <t>HA1600010033</t>
  </si>
  <si>
    <t>HA1600005138</t>
  </si>
  <si>
    <t xml:space="preserve">CHAZOT  ACHAT GAZ COMPRIME </t>
  </si>
  <si>
    <t>GSVI REPARATION PASSAGE VALISE LECTURE ET CONTROLE / REMPLACEMENT DE LA JAUGE ADBLUE EY-221-LS</t>
  </si>
  <si>
    <t>SL TRUCKS CONTROLE TECHNIQUE FC-857-HX</t>
  </si>
  <si>
    <t>FV36000070</t>
  </si>
  <si>
    <t>Location véhicules TRANSIT &gt; SOGRANLOTRANS 07/2023 FL-158-QD</t>
  </si>
  <si>
    <t>HA1600007187</t>
  </si>
  <si>
    <t>DJ-783-ZM 176727-20233290-40234164</t>
  </si>
  <si>
    <t>VILLETTE REPARATION EN-086-NV</t>
  </si>
  <si>
    <t>FAMAI23</t>
  </si>
  <si>
    <t>SASAU DESFONDS PRESSING FRASI DE ROUTE DIRECTION</t>
  </si>
  <si>
    <t>COURTEPAILLE FRAIS DE RECEPTION</t>
  </si>
  <si>
    <t>FA003601</t>
  </si>
  <si>
    <t xml:space="preserve">BAOFENG CADEAUX CLIENTELE </t>
  </si>
  <si>
    <t>HA1600005113</t>
  </si>
  <si>
    <t>AS24 péages</t>
  </si>
  <si>
    <t>6323-08414</t>
  </si>
  <si>
    <t>SOVECA REPARATION DU 20/06/23 AU 09/08/2023 FA-015-AA</t>
  </si>
  <si>
    <t>FR23008057174</t>
  </si>
  <si>
    <t>AXXES PEAGES DU 15/07/23 AU 31/07/23</t>
  </si>
  <si>
    <t>HA1600000987</t>
  </si>
  <si>
    <t>Téléphone fixe</t>
  </si>
  <si>
    <t xml:space="preserve">FRAISSE ACHAT DE PIECES EV-799-FK </t>
  </si>
  <si>
    <t>GSVI REPARATION FD-886-KA</t>
  </si>
  <si>
    <t>SL TRUCKS CONTROLE TECHNIQUE FA-037-VZ</t>
  </si>
  <si>
    <t>HA1600005145</t>
  </si>
  <si>
    <t>FV56000058</t>
  </si>
  <si>
    <t>Honoraires intervention DROITE LIGNE JUIN 2023</t>
  </si>
  <si>
    <t>annulation doublon LEFEVRE FCL0523-01308</t>
  </si>
  <si>
    <t>HA1600005155</t>
  </si>
  <si>
    <t>5110MFA071294</t>
  </si>
  <si>
    <t>AS24 achat diesel</t>
  </si>
  <si>
    <t>SL TRUCKS CTP 31.05 GEN.TRAIL BW-177-EY</t>
  </si>
  <si>
    <t>HA1600000999</t>
  </si>
  <si>
    <t>Cartes Grises</t>
  </si>
  <si>
    <t>TRESORERIE Changement Titulaire cartes grises DA-997-ED</t>
  </si>
  <si>
    <t>HA1600010028</t>
  </si>
  <si>
    <t>HA1600007217</t>
  </si>
  <si>
    <t>EDA ACHAT PARE BOUE - TOLE DE PROTECTION DU 8/09/2023</t>
  </si>
  <si>
    <t>GARAGE FRAISSE CAPTEUR DE PRESSION FC-987-AJ</t>
  </si>
  <si>
    <t xml:space="preserve">MPF ACHAT EPI </t>
  </si>
  <si>
    <t>LAYALI BEYROUTH FRAIS DE RECEPTION DU 04/08/23</t>
  </si>
  <si>
    <t>TRUCKS SERVICE DISTR. DT-269-JX FILTRE</t>
  </si>
  <si>
    <t>FE0H30186306</t>
  </si>
  <si>
    <t>SAMSIC INTERIM SEMAINE 16&amp;17.2023</t>
  </si>
  <si>
    <t>HA1600000092</t>
  </si>
  <si>
    <t>PK URSULE ST ETIENNE CB</t>
  </si>
  <si>
    <t>FV36000003</t>
  </si>
  <si>
    <t>Location Véhicules de société TRANSIT &gt; SOGRANLOTRANS 04/2023 DZ-562-WD</t>
  </si>
  <si>
    <t>HA1600001013</t>
  </si>
  <si>
    <t>Honoraires juridiques</t>
  </si>
  <si>
    <t>AUTO POIDS LOURDS 42 ACHAT DE SONDE FB-44-FB</t>
  </si>
  <si>
    <t>STRURCHLER SOUS-TRAITANCE 25.07.2023</t>
  </si>
  <si>
    <t>Maintenance copieurs</t>
  </si>
  <si>
    <t>HA1600008284</t>
  </si>
  <si>
    <t>HA1600010073</t>
  </si>
  <si>
    <t>DL-893-LX du 01/05 au 31/05/23 TIP TRAILER</t>
  </si>
  <si>
    <t xml:space="preserve">2IT SOLUTIONS forfait copies COLMAR </t>
  </si>
  <si>
    <t xml:space="preserve">AVOIR PRH LOIRET  RAKOTOARISON JEAN OLIVIER </t>
  </si>
  <si>
    <t xml:space="preserve">TODD ACHAT PIECES </t>
  </si>
  <si>
    <t>FV36000115</t>
  </si>
  <si>
    <t>Location véhicules TRANSIT &gt; SOGRANLOTRANS 09/2023 FL-158-QD</t>
  </si>
  <si>
    <t>DAME NATURE CADEAU PERSONNEL</t>
  </si>
  <si>
    <t>STURCHLER TRANSPORT LOG DU 14/03/23</t>
  </si>
  <si>
    <t>HA1600007195</t>
  </si>
  <si>
    <t>Autre charges de personnel</t>
  </si>
  <si>
    <t>NESPRESSO achat de capsules</t>
  </si>
  <si>
    <t>350/1021853</t>
  </si>
  <si>
    <t>SOLANO INTERIM DUMOULIN SEMAINE 44.2023</t>
  </si>
  <si>
    <t>HA1600008302</t>
  </si>
  <si>
    <t>FC000113603</t>
  </si>
  <si>
    <t>AUTO POIDS LOURDS 42 VP LIMITEUR+TACHY 06.2023</t>
  </si>
  <si>
    <t>HA1600001041</t>
  </si>
  <si>
    <t>HA1600000078</t>
  </si>
  <si>
    <t>EK-518-FF 2016121060M</t>
  </si>
  <si>
    <t>HA1600000047</t>
  </si>
  <si>
    <t>DJ-608-ZN 176727-20233290-40234164</t>
  </si>
  <si>
    <t>GSVI REPARATION DU 17/10/2023 SUR EW-539-WD</t>
  </si>
  <si>
    <t>10093-0000003937</t>
  </si>
  <si>
    <t xml:space="preserve">ROLAND GARROS CADEAUX CLIENTELE </t>
  </si>
  <si>
    <t>SL TRUCKS CONTROLE TECHNIQUE FC-987-AJ</t>
  </si>
  <si>
    <t>0093F10129</t>
  </si>
  <si>
    <t>GEFCO SOUS TRAITANCE 28/07</t>
  </si>
  <si>
    <t>BOUYGUES ABONNEMENT MOBILE 85 SIMS 06.2023</t>
  </si>
  <si>
    <t>HA1600010065</t>
  </si>
  <si>
    <t>HA1600003178</t>
  </si>
  <si>
    <t>HA1600000081</t>
  </si>
  <si>
    <t>DJ-679-ZM 176727-20233290-40234164</t>
  </si>
  <si>
    <t>8290MND017715</t>
  </si>
  <si>
    <t>AS 24 PEAGE DU 15/09/2023</t>
  </si>
  <si>
    <t>HA1600001037</t>
  </si>
  <si>
    <t>LIDL ACHAT DU 11/09/23</t>
  </si>
  <si>
    <t>HA1600006728</t>
  </si>
  <si>
    <t>CYCLES PILAT SPORTS ACHAT ROUE</t>
  </si>
  <si>
    <t>CICG0150</t>
  </si>
  <si>
    <t>GEODIS ACHAT DE AD BLUE</t>
  </si>
  <si>
    <t>HA1600000070</t>
  </si>
  <si>
    <t>FR23008057171</t>
  </si>
  <si>
    <t>Autre cotisations</t>
  </si>
  <si>
    <t>G FINANCE AURA FRAIS D'IMMAT FE-029-LT</t>
  </si>
  <si>
    <t>I04430100000375</t>
  </si>
  <si>
    <t>BUREAU VALLEE ACHAT DE FOURNITURES ADMINISTRATIVES</t>
  </si>
  <si>
    <t>Emballages récupérables non identifiables</t>
  </si>
  <si>
    <t>23891450/677457</t>
  </si>
  <si>
    <t>SCHENKER FRANCE 80 PALETTES NON RESTITUEES</t>
  </si>
  <si>
    <t>MICHELLIN DU PANNE 16/08/2023 REMORQUE N°BS366HR</t>
  </si>
  <si>
    <t>HA1600010059</t>
  </si>
  <si>
    <t>DJ-812-ZN 176727-20233290-40234164</t>
  </si>
  <si>
    <t xml:space="preserve">BEAUTE CONCEPT CADEAUX CLIENTELE </t>
  </si>
  <si>
    <t>NDF DOS SANTOS DEPLACEMENT 15 ET 16 JUIN BARY</t>
  </si>
  <si>
    <t>HA1600010041</t>
  </si>
  <si>
    <t>XPO LOGISTICS AVOIR SUR FACT30406642</t>
  </si>
  <si>
    <t xml:space="preserve">BROSSARD ss traitance juillet </t>
  </si>
  <si>
    <t>LHP-WASH LAVAGE DE TRACTEUR EN-980-BW</t>
  </si>
  <si>
    <t>SL TRUCKS CTP FF-659-ZD</t>
  </si>
  <si>
    <t>HA1600008265</t>
  </si>
  <si>
    <t>LEBON JOB INTERIM SEMAINE 17.2023</t>
  </si>
  <si>
    <t>2310-122</t>
  </si>
  <si>
    <t>BRULAS LOCATION PARKING OCTOBRE 2023</t>
  </si>
  <si>
    <t>829MND006874</t>
  </si>
  <si>
    <t xml:space="preserve">AS24 PEAGE ETRANGER </t>
  </si>
  <si>
    <t>BPCE FACTOR Commissions de financement</t>
  </si>
  <si>
    <t xml:space="preserve">TESTO SAVERIS 2  </t>
  </si>
  <si>
    <t>HA1600004063</t>
  </si>
  <si>
    <t xml:space="preserve">ALLO PNEUS ACHAT PNEUS </t>
  </si>
  <si>
    <t>RAVON AUTOMOBILE ACHAT PIECEFC-549-HE  CB</t>
  </si>
  <si>
    <t>FA00000790</t>
  </si>
  <si>
    <t>TALAUD ACHAT FRUITS SEPTEMBRE 2023</t>
  </si>
  <si>
    <t>FV56000048</t>
  </si>
  <si>
    <t>Rémunération du mandat social PJP &gt; SOGRANLOTRANS 05/2023</t>
  </si>
  <si>
    <t>ALAIN FOULON SOUS TRAITANCE DU 22/08</t>
  </si>
  <si>
    <t>LE REGENCY FRAIS RECEPTION DU 14/09/2023</t>
  </si>
  <si>
    <t>BOULANGERIE DU MOULIN FRAIS DE RECEPTIONS</t>
  </si>
  <si>
    <t>Electricité</t>
  </si>
  <si>
    <t>HA1600000102</t>
  </si>
  <si>
    <t>404-3130095-3977963</t>
  </si>
  <si>
    <t>AMAZON MARKETPLACE ACHAT DE PETIT EXTINCTEUR</t>
  </si>
  <si>
    <t>8290MFA262622</t>
  </si>
  <si>
    <t>AS24 ACHAT DE AD BLUE  16.06.2023-30.06.2023</t>
  </si>
  <si>
    <t>AUTO POID LOURDS CONTROLE LIMITEUR EB-202-QW</t>
  </si>
  <si>
    <t>HA1600005115</t>
  </si>
  <si>
    <t>ATRAG ACHAT GASOILE</t>
  </si>
  <si>
    <t>FRAISSE dépannage FZ-087-GV</t>
  </si>
  <si>
    <t>ATRAG ACHAT DE AD BLUE</t>
  </si>
  <si>
    <t>FORMULE 1 BRETIGNY HOTEL 12.06.2023-16.06.2023</t>
  </si>
  <si>
    <t>SL TRUCKS CTP DAF EV-046-TF</t>
  </si>
  <si>
    <t xml:space="preserve">EUROMASTER ENTRETIENS INFORMATION ETIQUETAGE </t>
  </si>
  <si>
    <t>AUVERGNE DISTRIBUTION ACHAT PIECES POUR FL-640-JX</t>
  </si>
  <si>
    <t>Charge exceptionnelle sur sinistres matériels</t>
  </si>
  <si>
    <t>FV36000109</t>
  </si>
  <si>
    <t>Location Véhicules de société TRANSIT &amp;gt; SOGRANLOTRANS 09/2023 DQ-792-EE</t>
  </si>
  <si>
    <t>AUVERGNE DISTRIBUTION 01.06.2023 FM-265-BD</t>
  </si>
  <si>
    <t>SL TRUCKS CTP ASCA CE-023-FS</t>
  </si>
  <si>
    <t>XPO DISTRIANDREZIEUX01</t>
  </si>
  <si>
    <t>XPO DISTRI/ANDREZIEUX/01</t>
  </si>
  <si>
    <t>xop logistics refac palettes non restituees le 27/06/23 et le 04/07/23</t>
  </si>
  <si>
    <t>EUROMASTER ACHAT PNEU RL RECHAPE</t>
  </si>
  <si>
    <t>ITAL EXPRESS ACHAT DE GALET+COURROIE+TENDEUR EN-855-QP</t>
  </si>
  <si>
    <t>8290MFA168387</t>
  </si>
  <si>
    <t>AS24 ACHAT DE CARBURANT+PEAGE</t>
  </si>
  <si>
    <t>Maintenance Info Embarquée - remorques</t>
  </si>
  <si>
    <t>HA1600007185</t>
  </si>
  <si>
    <t>DJ-434-ZM 176727-20233290-40234164</t>
  </si>
  <si>
    <t>SL TRUCKS CTP MAN EB-254-QX</t>
  </si>
  <si>
    <t>J&amp;J AUTOMOTIVE ACHAT DE TREND SILVER 16''</t>
  </si>
  <si>
    <t>SL TRUCKS CONTROLE TECHNIQUE CC-312-AZ</t>
  </si>
  <si>
    <t>Achat lubrifiants stockés</t>
  </si>
  <si>
    <t>AVOIR TOTAL ENERGIE REGUL VOLUME ANNEE 2021</t>
  </si>
  <si>
    <t>BR070186/L23</t>
  </si>
  <si>
    <t>AURAMA MAGASINAGE +LOCATION 01.07.2023-31.07.2023</t>
  </si>
  <si>
    <t>2023-BRS-000-6103828</t>
  </si>
  <si>
    <t>AXXES PEAGE ETRANGER 01.07.2023-15.07.2023</t>
  </si>
  <si>
    <t>HA1600008299</t>
  </si>
  <si>
    <t>GB-081-YD 176727-20276634-40283472</t>
  </si>
  <si>
    <t>FV36000116</t>
  </si>
  <si>
    <t>Location véhicules TRANSIT &gt; SOGRANLOTRANS 09/2023 FL-526-QC</t>
  </si>
  <si>
    <t>SL TRUCKS CTP 12.05 MAN FA-828-SV</t>
  </si>
  <si>
    <t>IKEA</t>
  </si>
  <si>
    <t>HA1600010030</t>
  </si>
  <si>
    <t>GARAGE FRAISSE TEST CONSO EAU EX-387-KH</t>
  </si>
  <si>
    <t>TRESORERIE Changement Titulaire cartes grises FC-549-HE</t>
  </si>
  <si>
    <t>2023-BRS-000-6103915</t>
  </si>
  <si>
    <t xml:space="preserve">AXXES PEAGE BELGIQUE </t>
  </si>
  <si>
    <t>SL TRUCKS CONTROLE TECHNIQUE FM-078-YA</t>
  </si>
  <si>
    <t>FA7426</t>
  </si>
  <si>
    <t xml:space="preserve">SYNERGIE ADHES CLUB COMP RH </t>
  </si>
  <si>
    <t>HA1600005103</t>
  </si>
  <si>
    <t>RAS 140 interim S27 à S31</t>
  </si>
  <si>
    <t>HA1600000056</t>
  </si>
  <si>
    <t>Achat carburant CUVE</t>
  </si>
  <si>
    <t>HA1600006736</t>
  </si>
  <si>
    <t>HA1600008279</t>
  </si>
  <si>
    <t>HA1600008250</t>
  </si>
  <si>
    <t xml:space="preserve">GARAGE FRAISSE BOUCHON GASOIL / RESERVOIR </t>
  </si>
  <si>
    <t>G FINANCE AURA FRAIS D'IMMAT FJ-110-CA</t>
  </si>
  <si>
    <t>FV56000002</t>
  </si>
  <si>
    <t>Refacturation Prestation diverses PJP&gt;SOGRANLOTRANS 04/23</t>
  </si>
  <si>
    <t>FV56000109</t>
  </si>
  <si>
    <t>Rémunération du mandat social PJP &gt; SOGRANLOTRANS 07/2023</t>
  </si>
  <si>
    <t>HA1600007172</t>
  </si>
  <si>
    <t>BRICO DEPOT ACHAT DU 28/08/23</t>
  </si>
  <si>
    <t>HA1600010068</t>
  </si>
  <si>
    <t>HA1600000981</t>
  </si>
  <si>
    <t>HA1600000105</t>
  </si>
  <si>
    <t>HA1600000986</t>
  </si>
  <si>
    <t>0-49</t>
  </si>
  <si>
    <t>MNA TRANSPORT SS TRAITANCE OCTOBRE 2023</t>
  </si>
  <si>
    <t>BRASSERIE GEORGES FRAIS DE RECEPTION</t>
  </si>
  <si>
    <t>RAVON AUTOMOBILE ACHAT DU 13/09/2023</t>
  </si>
  <si>
    <t>0163F04264</t>
  </si>
  <si>
    <t>GEFCO SOUS-TRAITANCE 05.2023</t>
  </si>
  <si>
    <t>Frais de route Direction</t>
  </si>
  <si>
    <t xml:space="preserve">NEWREST FRAIS DE ROUTE DIRECTION </t>
  </si>
  <si>
    <t>M007862753</t>
  </si>
  <si>
    <t>MANUTAN achat de fournitures</t>
  </si>
  <si>
    <t xml:space="preserve">POLDER recherche sauvegarde MERCEDES </t>
  </si>
  <si>
    <t>FA0046850</t>
  </si>
  <si>
    <t>POLE SANTE TRAVAIL COTISATION SUIVI DU 15/06/2023</t>
  </si>
  <si>
    <t>HA1600000067</t>
  </si>
  <si>
    <t>IT23300011407</t>
  </si>
  <si>
    <t>AXXES PEAGE ITALIE SEPTEMBRE 2023</t>
  </si>
  <si>
    <t>PRESTALL interim du 03/07 au 08/07</t>
  </si>
  <si>
    <t>HA1600005104</t>
  </si>
  <si>
    <t>SCHMITZ CARGOBULL CHASSIS N°WSM00000003419523</t>
  </si>
  <si>
    <t>HA1600006684</t>
  </si>
  <si>
    <t>HA1600000036</t>
  </si>
  <si>
    <t xml:space="preserve">AUVERGNE DISTRIBUTION 09.06.2023 FK-353-YA </t>
  </si>
  <si>
    <t xml:space="preserve">EUROMASTER ACHAT DE PNEUS RECHAPES </t>
  </si>
  <si>
    <t>AVOIR ITAL EXPRESS RETOUR CONSIGNE DU 26/10/23</t>
  </si>
  <si>
    <t>Frais postaux</t>
  </si>
  <si>
    <t>Entretien et nettoyage des locaux</t>
  </si>
  <si>
    <t>SCANIA REMPL CAPTEUR NOX  DT-241-EN</t>
  </si>
  <si>
    <t>HA1600003161</t>
  </si>
  <si>
    <t>Maintenance Info Embarquée - moteur</t>
  </si>
  <si>
    <t>FV56000064</t>
  </si>
  <si>
    <t>Refacturation Prestation diverses PJP&gt;SOGRANLOTRANS 08/23</t>
  </si>
  <si>
    <t xml:space="preserve">GRANJON achat AD BLUE </t>
  </si>
  <si>
    <t>HA1600008231</t>
  </si>
  <si>
    <t>HA1600000082</t>
  </si>
  <si>
    <t>HA1600006698</t>
  </si>
  <si>
    <t>13353_168432199</t>
  </si>
  <si>
    <t xml:space="preserve">FED FRANCAISE DE RUGBY CADEAUX CLIENTELE </t>
  </si>
  <si>
    <t>T78944</t>
  </si>
  <si>
    <t>SUSHIYAMA FRAIS DE RECEPTION</t>
  </si>
  <si>
    <t>HA1600008296</t>
  </si>
  <si>
    <t>AVOIR GARAGE FRAISSE POMPE A REFROIDISSEMENT EY-467-JA</t>
  </si>
  <si>
    <t>HA1600008267</t>
  </si>
  <si>
    <t>GM-089-NZ SR Frigo 176727-20266427-40276885</t>
  </si>
  <si>
    <t>HELENE NAMYSL LOCATION LOCAL OCTOBRE 2023</t>
  </si>
  <si>
    <t>AUTO POIDS LOURDS 42 INSP TACHY EQ-753-KG</t>
  </si>
  <si>
    <t>GAMM VERT PETIT EQUIPEMENT</t>
  </si>
  <si>
    <t xml:space="preserve">PROMOCASH FRAIS DE RECEPTION </t>
  </si>
  <si>
    <t>Achat pneumatiques</t>
  </si>
  <si>
    <t>ALLO PNEUS ACHAT PNEUS</t>
  </si>
  <si>
    <t>HA1600003163</t>
  </si>
  <si>
    <t>0223-01475</t>
  </si>
  <si>
    <t>SOVECA REPERCUSION D'AMENDE FK-927-VY</t>
  </si>
  <si>
    <t>HA1600000100</t>
  </si>
  <si>
    <t>260/1000473</t>
  </si>
  <si>
    <t xml:space="preserve">SOLANO INTERIM SEMAINE 19.2023 OUASLI </t>
  </si>
  <si>
    <t>FA4608</t>
  </si>
  <si>
    <t>DORADO PNEU DEPANNAGE A NOVATRANS FY-984-FV</t>
  </si>
  <si>
    <t>FV36000096</t>
  </si>
  <si>
    <t>Location véhicules TRANSIT &gt; SOGRANLOTRANS 08/2023 FL-526-QC</t>
  </si>
  <si>
    <t>AUVERGNE DISTRIBUTION REPARATION FK-831-XZ</t>
  </si>
  <si>
    <t>EUROMASTER INTERVENTION EQ-753-KG DU 12/09/23</t>
  </si>
  <si>
    <t xml:space="preserve">BOULANGERIE MORANDAT FRAIS DE RECEPTION </t>
  </si>
  <si>
    <t>TOTAL ENERGIE ACHAT CB</t>
  </si>
  <si>
    <t>HA1600003172</t>
  </si>
  <si>
    <t>EY-602-JL</t>
  </si>
  <si>
    <t>EUROMASTER ACHAT PNEUS</t>
  </si>
  <si>
    <t>8290MFA355500</t>
  </si>
  <si>
    <t>AS24 consommations du 01/08/23 au 31/08/23</t>
  </si>
  <si>
    <t>BAOFENG CADEAUX CLIENTELE</t>
  </si>
  <si>
    <t>MICHELIN DEPANNAGE DU 06/10/2023  FN-218-PE</t>
  </si>
  <si>
    <t>GARAGE FRAISSE SPOILER FA 414 TW</t>
  </si>
  <si>
    <t>HA1600000069</t>
  </si>
  <si>
    <t>EK-544-WQ 2016121060M</t>
  </si>
  <si>
    <t>22/3479002</t>
  </si>
  <si>
    <t>VOLVO TRUCK CENTER PIECES DE RECHANGE SUR EH-048-TR</t>
  </si>
  <si>
    <t>HA1600000077</t>
  </si>
  <si>
    <t>FR23008004785</t>
  </si>
  <si>
    <t>AXXES PEAGE FRANCE SERVICES 01.06.2023-30.06.2023</t>
  </si>
  <si>
    <t>LE BON COIN ACHAT DE 6 PNEUS RECH PL 315/70</t>
  </si>
  <si>
    <t>GSVI PASSAGE VALISE FJ-110-CA</t>
  </si>
  <si>
    <t>HA1600010037</t>
  </si>
  <si>
    <t>23.10.000776</t>
  </si>
  <si>
    <t>EUPL REPARATION SUITE ECLATEMENT MAN EM-244-JH</t>
  </si>
  <si>
    <t>370/1010526</t>
  </si>
  <si>
    <t>SOLANO INTERIM S28 NSHUTI R.</t>
  </si>
  <si>
    <t>DL-352-ME du 01/04 au 30/04/23 TIP TRAILER</t>
  </si>
  <si>
    <t>01 2023-08/0458</t>
  </si>
  <si>
    <t>MGE sous traitance du 19/07/2023</t>
  </si>
  <si>
    <t>GSVI REPARATION FG-625-KP</t>
  </si>
  <si>
    <t>HA1600008264</t>
  </si>
  <si>
    <t>CORNUT MODIFICATION TRANSMISSION FA-015-AA</t>
  </si>
  <si>
    <t>AUTO POIDS LOURDS 42 VP LIMITEUR EZ-582-GE</t>
  </si>
  <si>
    <t>BRASSERIE GEOFFROY GUICHARD 10/10/23  CB</t>
  </si>
  <si>
    <t>Maintenance informatique</t>
  </si>
  <si>
    <t>FC20230599</t>
  </si>
  <si>
    <t xml:space="preserve">SERVICE MICRO UPGRADE ORDI PORT </t>
  </si>
  <si>
    <t>FV56000111</t>
  </si>
  <si>
    <t>Rémunération du mandat social PJP &gt; SOGRANLOTRANS 09/2023</t>
  </si>
  <si>
    <t>TEMPORIS INTERIM SEMAINE 35.23 CHRISTOPHE STRAUCH</t>
  </si>
  <si>
    <t>HA1600005110</t>
  </si>
  <si>
    <t>HA1600006726</t>
  </si>
  <si>
    <t>GEIQ AIDES EXEPTIONNELLES "POT COMMUN"2022</t>
  </si>
  <si>
    <t>T11/00558435</t>
  </si>
  <si>
    <t>DL-893-LX du 01/06 au 30/06/23 TIP TRAILER</t>
  </si>
  <si>
    <t>ESPACEDEPABAUMELESDA01</t>
  </si>
  <si>
    <t>ESPACEDEPA/BAUMELESDA/01</t>
  </si>
  <si>
    <t>CITY-CAR DEPANNAGE MAN INCENDIE FD-265-ZX</t>
  </si>
  <si>
    <t>HA1600000076</t>
  </si>
  <si>
    <t>ESPACE DEPANNAGE MAD/CHARIOT/MANUSCOPIC</t>
  </si>
  <si>
    <t>HA1600000104</t>
  </si>
  <si>
    <t>HA1600001003</t>
  </si>
  <si>
    <t xml:space="preserve">FRAISSE BOUCHON RESERVOIR +GASOIL </t>
  </si>
  <si>
    <t>DURAND SERVICES JEU DE RP+ROTULE D SCHMITZ</t>
  </si>
  <si>
    <t>8290MND007996</t>
  </si>
  <si>
    <t xml:space="preserve">AS24 PEAGE FRANCE </t>
  </si>
  <si>
    <t>T2423230608-24212</t>
  </si>
  <si>
    <t>LE PETRIN FONTAINS FRAIS DE ROUTE DIRECTION</t>
  </si>
  <si>
    <t>FORCH ACHAT DE CHAUSSURE POINTURE 41</t>
  </si>
  <si>
    <t>Eau</t>
  </si>
  <si>
    <t>SL TRUCKS CONTROLE TECHNIQUE CK-915-NA</t>
  </si>
  <si>
    <t>FV36000095</t>
  </si>
  <si>
    <t>Location véhicules TRANSIT &gt; SOGRANLOTRANS 08/2023 FL-158-QD</t>
  </si>
  <si>
    <t>HA1600005131</t>
  </si>
  <si>
    <t>HA1600005169</t>
  </si>
  <si>
    <t>HA1600005119</t>
  </si>
  <si>
    <t>FLEXIBLE+COND  LIQUIDE+VIS ET-670-XQ</t>
  </si>
  <si>
    <t>GSVI KIT FILTRE GASOIL ET PREFILTRE EW-539-YV</t>
  </si>
  <si>
    <t>SL TRUCKS CONTROLE TECHNIQUE BZ-353-BQ</t>
  </si>
  <si>
    <t>chazalet verification extincteurs</t>
  </si>
  <si>
    <t xml:space="preserve">BRICO DEPOT ACHAT DE FOURNITURES </t>
  </si>
  <si>
    <t>HA1600007184</t>
  </si>
  <si>
    <t>AUTO POIDS LOURDS BIDON DE SAVON 3L</t>
  </si>
  <si>
    <t>HA1600005167</t>
  </si>
  <si>
    <t>AUVERGNE DISTRIBUTION REPARATIONS SUR VEHICULE FK-040-YB</t>
  </si>
  <si>
    <t>FV36000112</t>
  </si>
  <si>
    <t>Location Véhicules de tourisme TRANSIT &amp;gt; SOGRANLOTRANS 09/2023 EX-076-WB</t>
  </si>
  <si>
    <t>2023-BRS-000-6103866</t>
  </si>
  <si>
    <t xml:space="preserve">TODD ACHATS DE PIECES </t>
  </si>
  <si>
    <t>SCHMITZ CARGOBULL CHASSIS N° WSM00000003419525</t>
  </si>
  <si>
    <t>Voyages et déplacements autres salariés</t>
  </si>
  <si>
    <t>PREST'ALL INTERIM 22.05.2023-28.05.2023</t>
  </si>
  <si>
    <t>HA1600010089</t>
  </si>
  <si>
    <t>DL-336-ME du 01/06 au 30/06/23 TIP TRAILER</t>
  </si>
  <si>
    <t>HA1600005101</t>
  </si>
  <si>
    <t>FV56000038</t>
  </si>
  <si>
    <t>2IT LOCATION PHOTOCOPIEUR + FORFAIT PHOTOCOPIE 04/23</t>
  </si>
  <si>
    <t>8290MND013618</t>
  </si>
  <si>
    <t>AS24 PEAGE ETRANGER SUISSE</t>
  </si>
  <si>
    <t>HEPPNER FACT DE 11 PALETTES 02.2023</t>
  </si>
  <si>
    <t>HA1600000088</t>
  </si>
  <si>
    <t>GSVI ACHAT KIT DE SERVICE PIECE STOCKEE</t>
  </si>
  <si>
    <t>HA1600005164</t>
  </si>
  <si>
    <t>TODD ACHAT DE PIECES DIVERSES 03.07+06.07.2023</t>
  </si>
  <si>
    <t xml:space="preserve">MOULIN GILLIER FRAIS DE RECEPTION </t>
  </si>
  <si>
    <t>HA1600000083</t>
  </si>
  <si>
    <t>FR23008091916</t>
  </si>
  <si>
    <t>AXXES PEAGE DU 01/08-15/08</t>
  </si>
  <si>
    <t>HA1600000065</t>
  </si>
  <si>
    <t>DL-352-ME du 01/06 au 30/06/23 TIP TRAILER</t>
  </si>
  <si>
    <t>GEODISRTCHMERY01</t>
  </si>
  <si>
    <t>GEODISRTCH/MERY/01</t>
  </si>
  <si>
    <t>GEODIS ACHAT DE AD BLUE +GAZOLE</t>
  </si>
  <si>
    <t xml:space="preserve">GARAGE FRAISSE ENTRETIEN FC 987 AJ </t>
  </si>
  <si>
    <t>HA1600000079</t>
  </si>
  <si>
    <t>MARINA BECICA BB  DU 28/09/2023 CB</t>
  </si>
  <si>
    <t>HA1600006705</t>
  </si>
  <si>
    <t>AVOIR PREST ALL INTERIM LOLL FREDERIC DU 21/08/2023</t>
  </si>
  <si>
    <t>HA1600004057</t>
  </si>
  <si>
    <t>HA1600006729</t>
  </si>
  <si>
    <t>GARAGE FRAISSE FLEXIBLE DE FREIN EY-403-FF</t>
  </si>
  <si>
    <t>PRESTALL interim du 23/07 au 28/07</t>
  </si>
  <si>
    <t>TEMPORIS intérim STRAUCH Christophe S32</t>
  </si>
  <si>
    <t>LA CHARPINIERE FRAIS DE RECEPTION</t>
  </si>
  <si>
    <t>HA1600007196</t>
  </si>
  <si>
    <t>AUTO POIDS LOURDS 42 VP LIMITEUR EY-207-HN</t>
  </si>
  <si>
    <t xml:space="preserve">FUNKY PIZ' FRAIS DE RECEPTION </t>
  </si>
  <si>
    <t>GARAGE FRAISSE FILTRE A CARBURANT EX-164-KH</t>
  </si>
  <si>
    <t>FRAISSE ACHAT DE VIS +ECROUS EY-403-FF</t>
  </si>
  <si>
    <t>Téléphone mobile</t>
  </si>
  <si>
    <t>BOUYGUES TELECOM CONSOMMATION DU 09/10/2023</t>
  </si>
  <si>
    <t>GARAGE FRAISSE ENTRETIENS REPARATIONS EY-467-JA</t>
  </si>
  <si>
    <t>HA1600001030</t>
  </si>
  <si>
    <t>FORMULE 1 BRETIGNY HOTEL 26.06.2023-30.06.2023</t>
  </si>
  <si>
    <t>HA1600005129</t>
  </si>
  <si>
    <t>HA1600003160</t>
  </si>
  <si>
    <t>ATRAG ACHAT AD BLUE DU 21/10/2023 AU 31/10/23</t>
  </si>
  <si>
    <t>HA1600000071</t>
  </si>
  <si>
    <t>7200MFA014910</t>
  </si>
  <si>
    <t xml:space="preserve">AS24 ACHAT DE GAZOLE ETRANGER </t>
  </si>
  <si>
    <t>FC000117674</t>
  </si>
  <si>
    <t xml:space="preserve">AUTO POIDS LOURDS ACHAT BOUCHON RESERVOIR </t>
  </si>
  <si>
    <t>IT23300010830</t>
  </si>
  <si>
    <t>AXXES PEAGE ITALIE DU 16/08/23 AU 31/08/23</t>
  </si>
  <si>
    <t>GETAC TACHY 23.05.2023 FN-232-CX</t>
  </si>
  <si>
    <t xml:space="preserve">GSVI ACHAT DE KLAXON </t>
  </si>
  <si>
    <t>SL TRUCKS CTP SCANIA DT-269-JX</t>
  </si>
  <si>
    <t>ATRAG LOCATION PARKING OCTOBRE 2023</t>
  </si>
  <si>
    <t>HA1600010042</t>
  </si>
  <si>
    <t>FCM0012438</t>
  </si>
  <si>
    <t>DL LUB ACHAT D'HUILE MOTEUR 5W430 215L</t>
  </si>
  <si>
    <t>PERRENOT LORRAINE sinistre du 21/06/23</t>
  </si>
  <si>
    <t>FV36000110</t>
  </si>
  <si>
    <t>Location Véhicules de société TRANSIT &gt; SOGRANLOTRANS 09/2023 DW-764-WQ</t>
  </si>
  <si>
    <t>2310-174</t>
  </si>
  <si>
    <t>VIAL TRANSPORT SS TRAITANCE OCTOBRE 2023</t>
  </si>
  <si>
    <t>SL TRUCKS CTP 23.05 MERCEDES BENZ EY-797-CG</t>
  </si>
  <si>
    <t>8290MFA424528</t>
  </si>
  <si>
    <t>HA1600010043</t>
  </si>
  <si>
    <t>HA1600008274</t>
  </si>
  <si>
    <t>HA1600005127</t>
  </si>
  <si>
    <t>annulation doublon loyer FM-675-TD</t>
  </si>
  <si>
    <t>EUROMASTER ACHAT PNEUS RECHAPE</t>
  </si>
  <si>
    <t>HA1600005165</t>
  </si>
  <si>
    <t>HA1600008280</t>
  </si>
  <si>
    <t>GARAGE FRAISSE SPIRALE DE CONTACT EN-980-BW</t>
  </si>
  <si>
    <t>FV36000067</t>
  </si>
  <si>
    <t>Location Véhicules de tourisme TRANSIT &gt; SOGRANLOTRANS 07/2023 EX-076-WB</t>
  </si>
  <si>
    <t>SUCHAIL RACCORD+EMBOUT+BOUCHON</t>
  </si>
  <si>
    <t>HA1600010029</t>
  </si>
  <si>
    <t>HA1600000037</t>
  </si>
  <si>
    <t>SOLANO AVOIR NTERIM SEMAINE 18 BEN NASR+CELEN</t>
  </si>
  <si>
    <t>HA1600003169</t>
  </si>
  <si>
    <t>ANNULATION ECRITURE DOUBLE LOCATION TP FER</t>
  </si>
  <si>
    <t>REPUBLIQUE AUTOS ACHAT NISSAN GP-630-NP</t>
  </si>
  <si>
    <t>HA1600006749</t>
  </si>
  <si>
    <t>HA1600003151</t>
  </si>
  <si>
    <t>HA1600001004</t>
  </si>
  <si>
    <t xml:space="preserve">STATION BP TESONGE ACHAT DE GASOIL </t>
  </si>
  <si>
    <t xml:space="preserve"> NAMYSL  LOYER VENDHEIM 1.04.2023 AU 30.04.2023</t>
  </si>
  <si>
    <t>HA1600005108</t>
  </si>
  <si>
    <t>2303 18 A</t>
  </si>
  <si>
    <t xml:space="preserve">RATP FRAIS DE ROUTE DIRECTION </t>
  </si>
  <si>
    <t>8290MFA215302</t>
  </si>
  <si>
    <t xml:space="preserve">AS 24 COM SUR PEAGE </t>
  </si>
  <si>
    <t>C6580650</t>
  </si>
  <si>
    <t xml:space="preserve">CRIT INTERIM COMPL FACT C6580567 GHOUILA </t>
  </si>
  <si>
    <t>8290MFA400913</t>
  </si>
  <si>
    <t>AS24 ACHAT AD BLUE</t>
  </si>
  <si>
    <t>F2318488</t>
  </si>
  <si>
    <t>POLDER AVOCAT REUNION ET AUDIENCE DU 27/03/2023</t>
  </si>
  <si>
    <t>POLE SANTE TRAVAIL COTISATION SEMESTRIELLE DU 06/07/22-31/12/22</t>
  </si>
  <si>
    <t>HA1600000106</t>
  </si>
  <si>
    <t>JUNG ss traitance du 14/08/23</t>
  </si>
  <si>
    <t>AV3796364</t>
  </si>
  <si>
    <t>TRUCKS AVOIR filtre à particules</t>
  </si>
  <si>
    <t xml:space="preserve">BOUYGUES TELEPHONIE MOBILE </t>
  </si>
  <si>
    <t>PIERRE HERME FRAIS DE RECEPTION CB</t>
  </si>
  <si>
    <t>223.03.012698</t>
  </si>
  <si>
    <t>BRAEM achat boite de vitesse MERCEDES</t>
  </si>
  <si>
    <t>NDF CHARLES Solenn déplacement Chuzelles</t>
  </si>
  <si>
    <t>HA1600008255</t>
  </si>
  <si>
    <t>HA1600008262</t>
  </si>
  <si>
    <t>CHAZOT SOUS-TRAITANCE 05.04.2023</t>
  </si>
  <si>
    <t>8290MFA239390</t>
  </si>
  <si>
    <t xml:space="preserve">AS24 ACHAT DE AD BLUE </t>
  </si>
  <si>
    <t>SCANIA réparation 01/23 EF-935-SV</t>
  </si>
  <si>
    <t>HA1600005121</t>
  </si>
  <si>
    <t>FRAISSE GARARGE ENTRETIENS ET REPARATION EX-387-KH</t>
  </si>
  <si>
    <t>FV36000091</t>
  </si>
  <si>
    <t>Location Véhicules de société TRANSIT &gt; SOGRANLOTRANS 08/2023 DZ-562-WD</t>
  </si>
  <si>
    <t>HA1600006748</t>
  </si>
  <si>
    <t>LEFEVREJOEMALAYLEGRA01</t>
  </si>
  <si>
    <t>LEFEVREJOE/MALAYLEGRA/01</t>
  </si>
  <si>
    <t>BALLET TRANSPORT DU 05/09/23 - 18/09/23 AU 20/09/23 - 26/09/23 AU 27/09/23</t>
  </si>
  <si>
    <t xml:space="preserve">GARAGE FRAISSE FILTRE FC 987 AJ </t>
  </si>
  <si>
    <t>GARAGE FRAISSE AVOIR/FACTURE 20312142</t>
  </si>
  <si>
    <t>CORNUT réparation FG-625-KP</t>
  </si>
  <si>
    <t>HA1600007192</t>
  </si>
  <si>
    <t>SL TRUCKS CONTROLE TECHNIQUE FK-831-XZ</t>
  </si>
  <si>
    <t>FORMULE 1 BRETIGNY HOTEL 16.07.2023</t>
  </si>
  <si>
    <t>DIRECTENERGIES 13.03.2023-12.04.2023</t>
  </si>
  <si>
    <t>AUVERGNE DISTRIBUTION  REPARATION EZ-948-GE</t>
  </si>
  <si>
    <t>SL TRUCKS CONTROLE TECHNIQUE FK-040-YB</t>
  </si>
  <si>
    <t>FV36000036</t>
  </si>
  <si>
    <t>Location véhicules TRANSIT &gt; SOGRANLOTRANS 06/2023 FL-158-QD</t>
  </si>
  <si>
    <t>FV56000110</t>
  </si>
  <si>
    <t>Rémunération du mandat social PJP &gt; SOGRANLOTRANS 08/2023</t>
  </si>
  <si>
    <t>T11/00563311</t>
  </si>
  <si>
    <t>TIP TRAILER SERVICES NOTE DE CREDIT</t>
  </si>
  <si>
    <t xml:space="preserve">ITAL EXPRESS ACHAT PIECES STOCKEES </t>
  </si>
  <si>
    <t>AUTO POIDS LOUDRS CONTROLE LIMITEUR FK-040-YB</t>
  </si>
  <si>
    <t xml:space="preserve">EUROPE RADIATEURS REMISE EN ETAT RADIAT MERCEDES </t>
  </si>
  <si>
    <t>NAMYSL LOCATION VENDENHEIM 01.05.2023-31.05.2023</t>
  </si>
  <si>
    <t>GERSTLAUER MARCHANDISES DETRUITES DOSS N°306075A/OT214185</t>
  </si>
  <si>
    <t>FR23008057173</t>
  </si>
  <si>
    <t>FC000116566</t>
  </si>
  <si>
    <t>APL ACHAT PIECES STOCKEES</t>
  </si>
  <si>
    <t>AUVERGNE DISTRIBUTION ACHAT PIECES EB-254-QX</t>
  </si>
  <si>
    <t>ATRAG consommations carburant 01/09/23 au 10/09/23</t>
  </si>
  <si>
    <t>HA1600001026</t>
  </si>
  <si>
    <t>FRAISSE PLAQUE D'IMMATRICULATION FZ-087-GV</t>
  </si>
  <si>
    <t>GARAGE FRAISSE PROJCT FA 414 TW</t>
  </si>
  <si>
    <t>HA1600005111</t>
  </si>
  <si>
    <t>HA1600000991</t>
  </si>
  <si>
    <t>FV56000012</t>
  </si>
  <si>
    <t>QP Assurances PJP &gt; SOGRANLOTRANS 05/2023</t>
  </si>
  <si>
    <t>HA1600000058</t>
  </si>
  <si>
    <t>ESPACE DEPANNAGE 2 MAD-BENNE INCENDIE MAN FD-265-ZX</t>
  </si>
  <si>
    <t>FD-918-SZ 5171-CB_écart réglement</t>
  </si>
  <si>
    <t>HA1600003190</t>
  </si>
  <si>
    <t>G FINANCE AURA FRAIS D'IMMAT FF-773-JK</t>
  </si>
  <si>
    <t>HA1600000046</t>
  </si>
  <si>
    <t xml:space="preserve">HOTEL MONTENEGRO STARS DU 29/09/2023 CB </t>
  </si>
  <si>
    <t>8290MAV016930</t>
  </si>
  <si>
    <t>AS24 avoir groupement flo 01/08/23 au 31/08/23</t>
  </si>
  <si>
    <t>ITAL EXPRESS ACHAT DE PIECES 25.04.2023</t>
  </si>
  <si>
    <t xml:space="preserve">ENDESA CONSOMMATION DE GAZ </t>
  </si>
  <si>
    <t xml:space="preserve">LEVAC Achats de 300 sangles d'arrimages </t>
  </si>
  <si>
    <t>MAN FINANCIAL AVOIR 20.06.2023-19.07.2023 EY-358-HM</t>
  </si>
  <si>
    <t>IKEA ACHAT</t>
  </si>
  <si>
    <t>XPO PALETTE NON RESTITUEES DU 26/09</t>
  </si>
  <si>
    <t>GARAGE FRAISSE ENTRETIEN FA 414 TW</t>
  </si>
  <si>
    <t>HA1600005162</t>
  </si>
  <si>
    <t>SL TRUCKS CONTROLE TECHNIQUE FA-902-VY</t>
  </si>
  <si>
    <t>HA1600010088</t>
  </si>
  <si>
    <t>FM-038-TE RENAULT T460</t>
  </si>
  <si>
    <t>SET PNEUS controle + géométrie EY-403-FF</t>
  </si>
  <si>
    <t>ESPACE DEPANNAGE MAN INCENDIE FD-265-ZX</t>
  </si>
  <si>
    <t>HA1600001001</t>
  </si>
  <si>
    <t>0063F02263</t>
  </si>
  <si>
    <t>GEFCO SOUS TRAITANCE DU 29/08</t>
  </si>
  <si>
    <t>AUVERGNE DISTRIBUTION REFAC  DEPANNAGE SOVOVI  EY-815-GB</t>
  </si>
  <si>
    <t xml:space="preserve">PFM 3 Palettes </t>
  </si>
  <si>
    <t>RAS 140 interim S28 à S32</t>
  </si>
  <si>
    <t>HA1600001022</t>
  </si>
  <si>
    <t>8290MND018773</t>
  </si>
  <si>
    <t>AS24 PEAGE ETRANGER SEPTEMBRE 2023</t>
  </si>
  <si>
    <t>AUTO POIDS LOUDRS CONTROLE LIMITEUR FB-444-FB</t>
  </si>
  <si>
    <t>AVOIR GARAGE FRAISSE EMBRAYAGE FA-498-TW</t>
  </si>
  <si>
    <t>AVOIR GARAGE FRAISSE FA-498-TW</t>
  </si>
  <si>
    <t>SL TRUCKS CONTROLE TECHNIQUE BR-450-ZQ</t>
  </si>
  <si>
    <t>MAN FINANCIAL ACHATS DE TRACTEURS TGX EY-111-TF</t>
  </si>
  <si>
    <t>HA1600008238</t>
  </si>
  <si>
    <t>Achat GNR</t>
  </si>
  <si>
    <t>8290MFA310132</t>
  </si>
  <si>
    <t xml:space="preserve">AS24 ACHAT DE GNR </t>
  </si>
  <si>
    <t>HA1600010014</t>
  </si>
  <si>
    <t>HA1600004061</t>
  </si>
  <si>
    <t>HA1600007218</t>
  </si>
  <si>
    <t>EY-467-JA</t>
  </si>
  <si>
    <t>FV36000072</t>
  </si>
  <si>
    <t>Location Véhicule tourisme TRANSIT &gt; SOGRAN 07/2023 FC-260-FJ</t>
  </si>
  <si>
    <t>8290MFA287044</t>
  </si>
  <si>
    <t>AS24 GAZOLE+ COM PEAGE FRANCE+ETRANGER</t>
  </si>
  <si>
    <t>HA1600005156</t>
  </si>
  <si>
    <t>Transports sur achat</t>
  </si>
  <si>
    <t>HA1600006735</t>
  </si>
  <si>
    <t>FRAISSE REPARATION ET-151-KX</t>
  </si>
  <si>
    <t>HA1600008309</t>
  </si>
  <si>
    <t>HA1600006696</t>
  </si>
  <si>
    <t>HA1600010010</t>
  </si>
  <si>
    <t>HA1600010080</t>
  </si>
  <si>
    <t>FR23008108728</t>
  </si>
  <si>
    <t xml:space="preserve">AXXES DU 16/08/23 AU 31/08/23 </t>
  </si>
  <si>
    <t>POLDER AVOCAT PREPARATION AUDIENCE DU 19/04/2023</t>
  </si>
  <si>
    <t>HA1600005126</t>
  </si>
  <si>
    <t>2023-FLN-000-6205956</t>
  </si>
  <si>
    <t>LE 911 FRAIS DE RECEPTION</t>
  </si>
  <si>
    <t>HA1600000089</t>
  </si>
  <si>
    <t>CABINET TAMET HONORAIRE COMPTES ANNUELS EXERCICE CLOS LE 31/03/2023</t>
  </si>
  <si>
    <t>HA1600007198</t>
  </si>
  <si>
    <t>HA1600008258</t>
  </si>
  <si>
    <t>AGCF0020</t>
  </si>
  <si>
    <t>GEODIS REFACT REPARATION EPI FLOTTE AXIOM 184014</t>
  </si>
  <si>
    <t>DL-304-ME du 01/05 au 31/05/23 TIP TRAILER</t>
  </si>
  <si>
    <t>GARAGE FRAISSE PIECE ANNULAIRE / CONDUITE PURGE EY-467-JA</t>
  </si>
  <si>
    <t>IBIS CHASSE SUR RHONE FRAIS DE ROUTE DIRECTION</t>
  </si>
  <si>
    <t>GARAGE FRAISSE TRANSMETTEUR EY-403-FF</t>
  </si>
  <si>
    <t>FE0H30186491</t>
  </si>
  <si>
    <t>SAMSIC EMPLOI INTERIM SEMAINE 21 NAFFATI</t>
  </si>
  <si>
    <t>MAN FINANCIAL AVOIR 20.05.2023-19.06.2023 EY-358-HM</t>
  </si>
  <si>
    <t>GSVI AVOIR CONSIGNE RETOUR CHRISTIAN</t>
  </si>
  <si>
    <t>SCHMITZ CARGOBULL CHASSIS N°WSM00000003419527</t>
  </si>
  <si>
    <t>RAS 250 INTERIM BEN AMOR RIADH SEMAINE 43.2023</t>
  </si>
  <si>
    <t>AUVERGNE DISTRIBUTION ENTRETIEN ET REPARATION FC-857-HX</t>
  </si>
  <si>
    <t xml:space="preserve">TRUCKS SERVICE DISTR. KIT DE MAINTENANCE </t>
  </si>
  <si>
    <t>HA1600000035</t>
  </si>
  <si>
    <t>EK-343-WR 2016121060M</t>
  </si>
  <si>
    <t>SL TRUCKS CTP BS-496-HS</t>
  </si>
  <si>
    <t xml:space="preserve">COUP DE SOLEIL FRAIS DE RECEPTIONS </t>
  </si>
  <si>
    <t>FRANCE WORK INTERIM SEMAINE 17.2023</t>
  </si>
  <si>
    <t>GARAGE FRAISSE CHEVILLE FA 414 TW</t>
  </si>
  <si>
    <t>aquila rh mistertemp interim semaine 32 à 34</t>
  </si>
  <si>
    <t>FAGTL23060318</t>
  </si>
  <si>
    <t>GTLE refacturation suite réparation chaudronnerie (choc béquilles) AV-283-WE</t>
  </si>
  <si>
    <t>HA1600003167</t>
  </si>
  <si>
    <t>T1-2-5570</t>
  </si>
  <si>
    <t>CANICATTI FRAIS DE RECEPETION DU 27/07/23</t>
  </si>
  <si>
    <t xml:space="preserve">TRANSCO REFACTURATION TRAVAUX REPARATION PORTAIL </t>
  </si>
  <si>
    <t>R/F10001/2023/6/0157</t>
  </si>
  <si>
    <t xml:space="preserve">IRRIJARDIN FOURNITURE D'ENTRETIEN </t>
  </si>
  <si>
    <t>ATRAG ACHAT DE AD BLUE 11.04.2023-20.04.2023</t>
  </si>
  <si>
    <t xml:space="preserve">SARL BERVILLE FRAIS DE RECEPTION </t>
  </si>
  <si>
    <t>HA1600003186</t>
  </si>
  <si>
    <t>HA1600003156</t>
  </si>
  <si>
    <t>HA1600005128</t>
  </si>
  <si>
    <t>HA1600010074</t>
  </si>
  <si>
    <t>GSVI ACHAT FILTRE XY</t>
  </si>
  <si>
    <t>SOUS LES PINS FRAIS DE RECEPTION DU 26/10/2023</t>
  </si>
  <si>
    <t>SOLILY LUDOVIC PRESTATION NETTOYAGE HEBDOMADAIRE 09/23</t>
  </si>
  <si>
    <t>FV36000088</t>
  </si>
  <si>
    <t>Location Véhicule tourisme TRANSIT &amp;gt; SOGRAN 08/2023 EH-290-ZS</t>
  </si>
  <si>
    <t>HA1600003124</t>
  </si>
  <si>
    <t>SL TRUCKS CONTROLE TECHNIQUE DX-461-HT</t>
  </si>
  <si>
    <t>HA1600000980</t>
  </si>
  <si>
    <t>AUTO POIDS LOURDS 42 LIMITEUR +TACHY 05.2023</t>
  </si>
  <si>
    <t>DIRECTENERGIES CONSO 08.06.2023-07.07.2023</t>
  </si>
  <si>
    <t>1R02446002</t>
  </si>
  <si>
    <t>CIC rachat TRACTEUR EM-854-KK</t>
  </si>
  <si>
    <t>EUROMASTER DEPANNAGE FK-927-VY  07.04.2023</t>
  </si>
  <si>
    <t>HA1600010071</t>
  </si>
  <si>
    <t>T76602</t>
  </si>
  <si>
    <t xml:space="preserve">FORCH BUSE MELANG TYPE A </t>
  </si>
  <si>
    <t>HA1600000098</t>
  </si>
  <si>
    <t>SL TRUCKS CONTRÖLE TECHNIQUE FA 429 SW</t>
  </si>
  <si>
    <t>GSVI ACHAT PREFILTRE GASOIL PIECE STOCKEES</t>
  </si>
  <si>
    <t>GARAGE FRAISSE COUVRE JOINT FA 414 TW</t>
  </si>
  <si>
    <t>HA1600006719</t>
  </si>
  <si>
    <t>HA1600003123</t>
  </si>
  <si>
    <t>BUREAU VALLE FOUNITURE ADMINISTRATIF</t>
  </si>
  <si>
    <t>HA1600000990</t>
  </si>
  <si>
    <t>HA1600005135</t>
  </si>
  <si>
    <t>AUVERGNE DISTRIBUTION HABILLAGE RETRO</t>
  </si>
  <si>
    <t>3338 3075 4574 11</t>
  </si>
  <si>
    <t>DIRECTION GENERAL DES FINANCES PUBLIQUES AMENDE</t>
  </si>
  <si>
    <t>FAC23TFE000439</t>
  </si>
  <si>
    <t>TP-FER LOCATION RENAULT 4X2 FM-890-BB</t>
  </si>
  <si>
    <t>41-23090819</t>
  </si>
  <si>
    <t>SERMACO LOCATION SEPTEMBRE 2023</t>
  </si>
  <si>
    <t>intérêts bancaires et sur opérations de financement- escompte</t>
  </si>
  <si>
    <t>FV46000010</t>
  </si>
  <si>
    <t>Location Bâtiment PJPE &gt; SOGRANLOTRANS 07/2023</t>
  </si>
  <si>
    <t xml:space="preserve">FLO LOTS ORGANISATION  CARTE ACCOR </t>
  </si>
  <si>
    <t>HA1600007167</t>
  </si>
  <si>
    <t>RAS100MELUN01</t>
  </si>
  <si>
    <t>RAS100/MELUN/01</t>
  </si>
  <si>
    <t>RAS 100 INTERIM AUPRA STANLEY SEMAINE 43-44/2023</t>
  </si>
  <si>
    <t>HA1600003162</t>
  </si>
  <si>
    <t>BPCE FACTOR Commissions</t>
  </si>
  <si>
    <t>C6580674</t>
  </si>
  <si>
    <t xml:space="preserve">CRIT INTERIM 17.07.2023-23.07.2023 GHOUILA </t>
  </si>
  <si>
    <t>FV36000010</t>
  </si>
  <si>
    <t>Location TRANSIT &gt; SOGRAN Véhicule de tourisme 04/2023 FX-107-KJ</t>
  </si>
  <si>
    <t>VT2-672682</t>
  </si>
  <si>
    <t xml:space="preserve">MARIE BLACHERE FRAIS DE RECEPTION </t>
  </si>
  <si>
    <t>FRAISSE RECOUVREMENT EY-779-JA</t>
  </si>
  <si>
    <t>G FINANCE AURA FRAIS DE GESTION FF-773-JK</t>
  </si>
  <si>
    <t>HA1600006710</t>
  </si>
  <si>
    <t>JOSE FERREIRA &amp; ACURCIO SOUS-TRAITANCE 04.05.2023</t>
  </si>
  <si>
    <t>FV36000094</t>
  </si>
  <si>
    <t>Location véhicules TRANSIT &gt; SOGRANLOTRANS 08/2023 YT180</t>
  </si>
  <si>
    <t>SUCHAIL ACHAT FOURNITURE</t>
  </si>
  <si>
    <t>AUVERGNE DISTRIBUTION ACHAT PIECES EY-207-HN</t>
  </si>
  <si>
    <t>BRICO DEPOT LE 12/10/2023  CB</t>
  </si>
  <si>
    <t>PK URSULES ST ETIENNE</t>
  </si>
  <si>
    <t>SAS RAS PRESTATION SOLVERY ET KHEDDOUCI SEMAINE 37.38/2023</t>
  </si>
  <si>
    <t>2023-40</t>
  </si>
  <si>
    <t>VERCASSON TRANSPORT DU 01/10/2023 AU 31/10/2023</t>
  </si>
  <si>
    <t>023-001-13545-5(1)</t>
  </si>
  <si>
    <t>ROLAND GARROS FRAIS DE RECEPTION</t>
  </si>
  <si>
    <t>HA1600010060</t>
  </si>
  <si>
    <t>HA1600005117</t>
  </si>
  <si>
    <t>FR23008108731</t>
  </si>
  <si>
    <t>AXXES CONTRAT N°000127638 AOUT 2023</t>
  </si>
  <si>
    <t xml:space="preserve">PFM PALETTE EUROPE </t>
  </si>
  <si>
    <t>Gaz</t>
  </si>
  <si>
    <t>HA1600008245</t>
  </si>
  <si>
    <t>HA1600010025</t>
  </si>
  <si>
    <t xml:space="preserve">BOUYGUES CONSOMMATION SIM </t>
  </si>
  <si>
    <t>BR070025/F23</t>
  </si>
  <si>
    <t>AURAMA LOCATION CHARIOT 01.07.2023-31.07.2023</t>
  </si>
  <si>
    <t>HA1600006723</t>
  </si>
  <si>
    <t>23/06349</t>
  </si>
  <si>
    <t>KLEYLING SOUS-TRAITANCE 25.05.2023</t>
  </si>
  <si>
    <t>GARAGE FRAISSE AVOIR TENDEUR+POMP EX-387-KH</t>
  </si>
  <si>
    <t>C6580566-2023</t>
  </si>
  <si>
    <t xml:space="preserve">CRIT INTERIM 30.05.2023-03.06.2023 SAOU </t>
  </si>
  <si>
    <t>FR23008142671</t>
  </si>
  <si>
    <t>AXXES PEAGES DU 01/09/2023 AU 15/09/2023</t>
  </si>
  <si>
    <t>HA1600006708</t>
  </si>
  <si>
    <t>HA1600010023</t>
  </si>
  <si>
    <t>SL TRUCKS CTP KRONE BR-486-ZQ</t>
  </si>
  <si>
    <t>HA1600005133</t>
  </si>
  <si>
    <t>ATRAG ACHAT AD BLUE 01.06.2023-10.06.2023</t>
  </si>
  <si>
    <t>HA1600008287</t>
  </si>
  <si>
    <t>SL TRUCKS CTP EB-202-QW</t>
  </si>
  <si>
    <t>2023-SFC-000-6305820</t>
  </si>
  <si>
    <t>AXXES REDEVANCE ETRANGERE 01.07.2023-15.07.2023</t>
  </si>
  <si>
    <t>HA1600008270</t>
  </si>
  <si>
    <t>HA1600006717</t>
  </si>
  <si>
    <t>AS24 ACHAT DE GAZOLE</t>
  </si>
  <si>
    <t>FV36000028</t>
  </si>
  <si>
    <t>Location Véhicules de société TRANSIT &gt; SOGRANLOTRANS 06/2023 DZ-562-WD</t>
  </si>
  <si>
    <t>AVOIR GARAGE FRAISSE CONDUITE ADDITIF EY-467-JA</t>
  </si>
  <si>
    <t>8290MFA192286</t>
  </si>
  <si>
    <t xml:space="preserve">AS24 ACHAT PEAGE FRANCE </t>
  </si>
  <si>
    <t>HA1600001040</t>
  </si>
  <si>
    <t>SL TRUCKS CONTRÖLE TECHNIQUE FE 436 TR</t>
  </si>
  <si>
    <t>AST35 FRIGOUL ALEXANDRE LE 05/04/2023</t>
  </si>
  <si>
    <t>HA1600001012</t>
  </si>
  <si>
    <t>Honoraires commissaires aux comptes</t>
  </si>
  <si>
    <t>SAFIGEC PRESTATION HONORAIRES AUDIT EXERCICE 01/04/2022 AU 31/03/2023</t>
  </si>
  <si>
    <t>SL TRUCKS CTP TMD SCANIA 10.07.2023 EF-676-SY</t>
  </si>
  <si>
    <t xml:space="preserve">LE 911 FRAIS DE RECEPTION </t>
  </si>
  <si>
    <t>HA1600008249</t>
  </si>
  <si>
    <t>8290MND011372</t>
  </si>
  <si>
    <t>AS24 PEAGE ETRANGER</t>
  </si>
  <si>
    <t>FE0H30186954</t>
  </si>
  <si>
    <t>samsic prestation mouty florent semaine 31/2023</t>
  </si>
  <si>
    <t>SOLANO INTERIM AARASSE-ATMANI-BAROUTILE-BONI-ES DAOUDI-GAIDI-GALOULKERMOUCHE-MPUTUILU SEMAINES 35-39/2023</t>
  </si>
  <si>
    <t>8290MFA262623</t>
  </si>
  <si>
    <t>DORADO dépannage FE-539-NW pour BALLET</t>
  </si>
  <si>
    <t>RHENUS LOGSTRASBOURG01</t>
  </si>
  <si>
    <t>RHENUS LOG/STRASBOURG/01</t>
  </si>
  <si>
    <t>A23080041</t>
  </si>
  <si>
    <t>RHENUS LOGISTIQUE _ sous traitance du 03/08</t>
  </si>
  <si>
    <t>AS24 ACHAT DE PEAGE FRANCE</t>
  </si>
  <si>
    <t>HA1600005146</t>
  </si>
  <si>
    <t>Cartes conducteurs</t>
  </si>
  <si>
    <t>IMPRIMERIE NATIONALE DROIT ET AFFRANCHISSEMENT SUR CARTE CONDUCTEUR</t>
  </si>
  <si>
    <t>FE0H30186644</t>
  </si>
  <si>
    <t>SAMSIC EMPLOI SEMAINE 26.2023 BASSE</t>
  </si>
  <si>
    <t>BUREAU VALLEE ACHAT FOURNITURES BUREAUTIQUE</t>
  </si>
  <si>
    <t>GSVI REPARATION FE-042-LB</t>
  </si>
  <si>
    <t>SL TRUCKS CTP ASCA AK-901-WS</t>
  </si>
  <si>
    <t>HA1600005134</t>
  </si>
  <si>
    <t>HA1600006711</t>
  </si>
  <si>
    <t>HA1600000095</t>
  </si>
  <si>
    <t>AU BUREAU VILLARS CB</t>
  </si>
  <si>
    <t>G FINANCE AURA FRAIS D'IMMAT FH-035-QV</t>
  </si>
  <si>
    <t>ATRAG ACHAT AD BLUE + GASOIL 11.06.2023-20.06.2023</t>
  </si>
  <si>
    <t>DECISION A01</t>
  </si>
  <si>
    <t>DECISION A//01</t>
  </si>
  <si>
    <t>3/735434</t>
  </si>
  <si>
    <t>DECISION ATELIER FORMULE 1 AN</t>
  </si>
  <si>
    <t>HA1600007163</t>
  </si>
  <si>
    <t>HA1600000049</t>
  </si>
  <si>
    <t>DL-336-ME 176727-20177050-40018637</t>
  </si>
  <si>
    <t>HA1600004053</t>
  </si>
  <si>
    <t>HA1600005150</t>
  </si>
  <si>
    <t>FRAISSE REPARATION ET-794-XE</t>
  </si>
  <si>
    <t>HA1600005099</t>
  </si>
  <si>
    <t>HA1600006744</t>
  </si>
  <si>
    <t>SL TRUCKS CTP SCHMITZ ED-315-HC</t>
  </si>
  <si>
    <t>HA1600007186</t>
  </si>
  <si>
    <t>FA4694</t>
  </si>
  <si>
    <t>DORADO PNEU DEPANNAGE SUITE ECLATEMENT AK-772-WS</t>
  </si>
  <si>
    <t>Cotisation CARCEPT (part patr retr cplt prév) recouvrement CICP2R</t>
  </si>
  <si>
    <t>0156273/49</t>
  </si>
  <si>
    <t>LES 3 BRASSEURS FRAIS DE RECEPTION</t>
  </si>
  <si>
    <t>HA1600008303</t>
  </si>
  <si>
    <t>HA1600000055</t>
  </si>
  <si>
    <t>SL TRUCKS CONTROLE TECHNIQUE FA-590-NN</t>
  </si>
  <si>
    <t>FE0H30186798</t>
  </si>
  <si>
    <t>samsic prestation basse alioune saer semaine 26-29-30/2023</t>
  </si>
  <si>
    <t>HA1600003117</t>
  </si>
  <si>
    <t xml:space="preserve">XPOLOGISTICS REFAC 13  PALETTES N RESTITUEES </t>
  </si>
  <si>
    <t>FR23008159761</t>
  </si>
  <si>
    <t>AXXES PEAGES FRANCE SEPT 2023</t>
  </si>
  <si>
    <t>HA1600010040</t>
  </si>
  <si>
    <t>FRAISSE REPARATION EMBRAYAGE EY-602-JL</t>
  </si>
  <si>
    <t>HA1600000984</t>
  </si>
  <si>
    <t>HA1600003168</t>
  </si>
  <si>
    <t>FV36000071</t>
  </si>
  <si>
    <t>Location véhicules TRANSIT &gt; SOGRANLOTRANS 07/2023 FL-526-QC</t>
  </si>
  <si>
    <t>SCANIA AVOIR FACT 44109495 DT-241-EN</t>
  </si>
  <si>
    <t>8290MND012482</t>
  </si>
  <si>
    <t xml:space="preserve">DURAND SERVICES ACHATS DE PIECES DIVERSES </t>
  </si>
  <si>
    <t>HA1600008275</t>
  </si>
  <si>
    <t>FR23008004784</t>
  </si>
  <si>
    <t>AXXES PEAGE FRANCE 16.06.2023-30.06.2023</t>
  </si>
  <si>
    <t>FE0H30186956</t>
  </si>
  <si>
    <t>samsic prestation abbouzi youssef semaine 34/2023</t>
  </si>
  <si>
    <t>HA1600008272</t>
  </si>
  <si>
    <t>AUTO POIDS LOURDS 42 CTRL LIMITEUR FA-008-SW</t>
  </si>
  <si>
    <t>L AGORA FRAIS RECEPTION DU 06/09/2023</t>
  </si>
  <si>
    <t>FV56000039</t>
  </si>
  <si>
    <t>HA1600003174</t>
  </si>
  <si>
    <t xml:space="preserve">ITAL EXPRESS ACHAT ROULEMENT+EMBR+VIS TH </t>
  </si>
  <si>
    <t>8290MFA139391</t>
  </si>
  <si>
    <t>AS24 FRAIS SUR PEAGE+GAZOLE+AD BLUE</t>
  </si>
  <si>
    <t>AUVERGNE DISTRIBUTION 13.06.2023 EY-113-HM</t>
  </si>
  <si>
    <t xml:space="preserve">ESTAC CADEAUX CLIENTELE </t>
  </si>
  <si>
    <t>GARAGE FRAISSE VIS EY 403 FF</t>
  </si>
  <si>
    <t>BR050032/R23</t>
  </si>
  <si>
    <t xml:space="preserve">AURAMA  MAGASINAGE TRANSPALETTE </t>
  </si>
  <si>
    <t>SL TRUCKS CONTRÖLE TECHNIQUE FA 109 PR</t>
  </si>
  <si>
    <t xml:space="preserve">ATRAG ACHAT DE CARBURANT </t>
  </si>
  <si>
    <t>8290MFA310133</t>
  </si>
  <si>
    <t>AS24 ACHAT DE AD BLUE+GAZOLE +PEAGE+COMMISSION</t>
  </si>
  <si>
    <t>FRAISSE  ACHAT DE PIECES FB-444-FB</t>
  </si>
  <si>
    <t>T11/00573435</t>
  </si>
  <si>
    <t>TIP REMIS EN ETAT RETAIT PUB ET PEINTURE SUR DL-346-ME</t>
  </si>
  <si>
    <t>FV36000033</t>
  </si>
  <si>
    <t>Location véhicules TRANSIT &gt; SOGRANLOTRANS 05/2023 YT180</t>
  </si>
  <si>
    <t>ghilardi transport du 10/10/2023 :12 palettes et du 19/10/2023 : 13 palettes</t>
  </si>
  <si>
    <t>BIG BEN BAR FRAIS DE RECEPTION</t>
  </si>
  <si>
    <t>MAN ACHAT DE TRACTEUR EY-358-HM</t>
  </si>
  <si>
    <t>HA1600008292</t>
  </si>
  <si>
    <t>GM-984-RL SR Frigo 176727-20266427-40276885</t>
  </si>
  <si>
    <t>421/1000171</t>
  </si>
  <si>
    <t>SOLANO INTERIM SEMAINE 10.2023</t>
  </si>
  <si>
    <t>Autres Intérêts et opérations de financement</t>
  </si>
  <si>
    <t>CICE0210</t>
  </si>
  <si>
    <t>GEODIS RT MAINTENANCE FN-794-PE</t>
  </si>
  <si>
    <t>VIVAL ACHAT DIVERS FOURNITURES</t>
  </si>
  <si>
    <t>MC DONALD'S FRAIS DE ROUTE DIRECTION</t>
  </si>
  <si>
    <t>FORCH ACHAT PIECES</t>
  </si>
  <si>
    <t>FORCH ACHAT DE DOUILLES+SUPPORT OUTILS</t>
  </si>
  <si>
    <t>AUVERGNE DISTRIBUTION ACHAT PIECES EY-220-TQ</t>
  </si>
  <si>
    <t>HA1600000103</t>
  </si>
  <si>
    <t>FV36000075</t>
  </si>
  <si>
    <t>Location TRANSIT &gt; SOGRAN Matériel de transport 07/2023 EH-048-TR</t>
  </si>
  <si>
    <t>FV36000069</t>
  </si>
  <si>
    <t>Location véhicules TRANSIT &gt; SOGRANLOTRANS 07/2023 YT180</t>
  </si>
  <si>
    <t>SCHMITZ CARGOBULL CHASSIS N°WSM00000003419528</t>
  </si>
  <si>
    <t>Location TRANSIT &gt; PJP Véhicule de tourisme 06/2023 GD-201-CK</t>
  </si>
  <si>
    <t>CHAMFRAY FLOCAGE DE TRACTEUR FD-880-KA</t>
  </si>
  <si>
    <t>GETAC TACHY 25.05.2023 DT-241-EN</t>
  </si>
  <si>
    <t>FV36000073</t>
  </si>
  <si>
    <t>Location TRANSIT &amp;gt; SOGRAN Véhicule de tourisme 07/2023 FX-107-KJ</t>
  </si>
  <si>
    <t>AS24 AVOIR ACHAT DE AD BLUE</t>
  </si>
  <si>
    <t>GARAGE FRAISSE FLEXIBLE PROFILE EY-467-JA</t>
  </si>
  <si>
    <t>MAG DISTRIBUTION GAZOLE CUVE</t>
  </si>
  <si>
    <t>HA1600007190</t>
  </si>
  <si>
    <t>BR040027/F23</t>
  </si>
  <si>
    <t>HA1600006747</t>
  </si>
  <si>
    <t>AUTO POIDS LOURDS 42 VP LIMITEUR EB-254-QX</t>
  </si>
  <si>
    <t>HA1600000066</t>
  </si>
  <si>
    <t>FE0H30186643</t>
  </si>
  <si>
    <t>SAMSIC EMPLOI SEMAINE 21.2023</t>
  </si>
  <si>
    <t>AUVERGNE DISTRIBUTION REPARATION  20.04.2023</t>
  </si>
  <si>
    <t>HA1600010048</t>
  </si>
  <si>
    <t>SOLILY PRESTATION DE NETTOYAGE DES LOCAUX SOGRAN OCTOBRE 2023</t>
  </si>
  <si>
    <t>TRESORERIE Changement Titulaire cartes grises FF-075-MT</t>
  </si>
  <si>
    <t>HA1600001043</t>
  </si>
  <si>
    <t>es23700542339</t>
  </si>
  <si>
    <t>FR230008057172</t>
  </si>
  <si>
    <t>HA1600003149</t>
  </si>
  <si>
    <t>HA1600003158</t>
  </si>
  <si>
    <t>038..7897</t>
  </si>
  <si>
    <t>LIP INTERIM INTERIM 03.2023</t>
  </si>
  <si>
    <t>HA1600003130</t>
  </si>
  <si>
    <t>HA1600010051</t>
  </si>
  <si>
    <t>HA1600007166</t>
  </si>
  <si>
    <t>ROLAND TRIOLAIRE REPARATION</t>
  </si>
  <si>
    <t>HA1600003147</t>
  </si>
  <si>
    <t>AUVERGNE DISTRIBUTION 06.06.2023 FD-387-ZX</t>
  </si>
  <si>
    <t>8290MFA287043</t>
  </si>
  <si>
    <t>AS24 ACHAT DE CARBURANT 01.07.2023-15.07.2023</t>
  </si>
  <si>
    <t>SL TRUCKS CONTROLE TECHNIQUE FC-597-HX</t>
  </si>
  <si>
    <t>HA1600010047</t>
  </si>
  <si>
    <t xml:space="preserve">AUVERGNE DISTRIBUTION REPARATION </t>
  </si>
  <si>
    <t>8290MND009155</t>
  </si>
  <si>
    <t>AS24 PEAGE FRANCE</t>
  </si>
  <si>
    <t>FORMULE 1 BRETIGNY HOTEL 19.06.2023-23.06.2023</t>
  </si>
  <si>
    <t>FV36000074</t>
  </si>
  <si>
    <t>Location TRANSIT &amp;gt; PJP Véhicule de tourisme 07/2023 GD-201-CK</t>
  </si>
  <si>
    <t>FRAISSE ACHAT DE PIECES EY-602-JL</t>
  </si>
  <si>
    <t>DURAND SERVICES PLAQUE D'IMMAT FE-148-HF</t>
  </si>
  <si>
    <t>FV36000025</t>
  </si>
  <si>
    <t>Location Véhicules de société TRANSIT &gt; SOGRANLOTRANS 05/2023 DW-764-WQ</t>
  </si>
  <si>
    <t>HA1600007181</t>
  </si>
  <si>
    <t>AUVERGNE DISTRIBUTION REPARATION DU TUYAUX ROUGE ET JAUNE EY-408-ZA</t>
  </si>
  <si>
    <t>CALBERSON REFAC/DOMMAGE CHARIOT ELEVATEUR  01.12.2022</t>
  </si>
  <si>
    <t>AUVERGNE DISTRIBUTION 14.06.2023 FK-186-GV</t>
  </si>
  <si>
    <t>SMT ENERGIES ENTRETIEN GAZ DU 26/09/2023 AU 25/09/24</t>
  </si>
  <si>
    <t>ATRAG ACHAT DE AD BLUE 21.04.2023-30.04.2023</t>
  </si>
  <si>
    <t>DIRECT ENERGIE CONSOMMATION DE GAZ DU 08/09/23</t>
  </si>
  <si>
    <t>GARAGE FRAISSE COURROIE / POMPE A LIQUIDE REFROID. / RADIATEUR EY-467-JA</t>
  </si>
  <si>
    <t>GARAGE FRAISSE LAME / PORTE LAME</t>
  </si>
  <si>
    <t>AUTO POIDS LOURDS 42 VP LIMITEUR EX-387-KH</t>
  </si>
  <si>
    <t xml:space="preserve">AS24 ACHAT DE PEAGE FRANCE </t>
  </si>
  <si>
    <t>HEPPNER ACCROCHAGE 22.11.2022 EF-655-SY</t>
  </si>
  <si>
    <t>SUSHIYAMA FRAIS DE RECEPTION DU 22/08/23</t>
  </si>
  <si>
    <t xml:space="preserve">WIIBUS FORFAIT INTERNET OCT/NOV/DEC 2023 </t>
  </si>
  <si>
    <t xml:space="preserve">ITAL EXPRESS ACHATS DE PIECES </t>
  </si>
  <si>
    <t>AST3501</t>
  </si>
  <si>
    <t>AST35//01</t>
  </si>
  <si>
    <t>HA1600007194</t>
  </si>
  <si>
    <t>AUVERGNE DISTRIBUTION REPARATION EB-202-QW</t>
  </si>
  <si>
    <t>HA1600008257</t>
  </si>
  <si>
    <t>SL TRUCKS CV CTP KRONE EL-257-CM</t>
  </si>
  <si>
    <t>LA POSTE DU 20/07/2023</t>
  </si>
  <si>
    <t>8290MFA145229</t>
  </si>
  <si>
    <t xml:space="preserve">AS 24 ACHAT DE AD BLUE </t>
  </si>
  <si>
    <t>HA1600011882</t>
  </si>
  <si>
    <t>EY-492-JL (loyer de juillet 2023 annulé en erreur)</t>
  </si>
  <si>
    <t>MARINA BECICA BB LE 27/09/2023 CB</t>
  </si>
  <si>
    <t>HA1600008248</t>
  </si>
  <si>
    <t>IT23300010290</t>
  </si>
  <si>
    <t>AXXES PEAGES ETRANGERS DU 15/07/23 AU 31/07/23</t>
  </si>
  <si>
    <t>SL TRUCKS CTP 10.05 ASCA 5009-ZY-42</t>
  </si>
  <si>
    <t>HA1600008308</t>
  </si>
  <si>
    <t>FA23-31209</t>
  </si>
  <si>
    <t>ACKS_Fournitures et accessoires ADR</t>
  </si>
  <si>
    <t>GEODIS RT INTERV HUILE LME 5W30 FM-970-XZ</t>
  </si>
  <si>
    <t>Nissan townstar GM-209-PR</t>
  </si>
  <si>
    <t>GARAGE FRAISSE BOULON ET 794 XE</t>
  </si>
  <si>
    <t>HA1600007177</t>
  </si>
  <si>
    <t>GM-731-PJ SR Frigo 176727-20266427-40276885</t>
  </si>
  <si>
    <t>HA1600001006</t>
  </si>
  <si>
    <t>PREST ALL INTERIM DIERSTEIN SERGE DU 16/10/2023 AU 20/10/2023</t>
  </si>
  <si>
    <t>LEBON JOB INTERIM LAHMAICHI  SEMAINE 21&amp; 22.2023</t>
  </si>
  <si>
    <t>REREBRIX CADEAUX CLIENTELE</t>
  </si>
  <si>
    <t xml:space="preserve">PIZZA COSY FRAIS DE RECEPTION </t>
  </si>
  <si>
    <t>LE CARDINAL FRAIS DE RECEPTION</t>
  </si>
  <si>
    <t>SL TRUCKS CONTRÖLE TECHNIQUE DW 349 GD</t>
  </si>
  <si>
    <t xml:space="preserve">DLLUB HUILE ET LIQUIDE DE REFROIDISSEMENT </t>
  </si>
  <si>
    <t>LEBON JOB INTERIM AREZKI SEMAINE 20.2023</t>
  </si>
  <si>
    <t>HA1600000983</t>
  </si>
  <si>
    <t>HA1600003155</t>
  </si>
  <si>
    <t>FRAISSE RIVET+REVETEMENT PASSAGE FZ-087-GV</t>
  </si>
  <si>
    <t>FR23008211801</t>
  </si>
  <si>
    <t xml:space="preserve">AXXES PEAGE FRANCE </t>
  </si>
  <si>
    <t>HA1600007162</t>
  </si>
  <si>
    <t>SL TRUCKS CONTROLE TECHNIQUE DX-308-XG</t>
  </si>
  <si>
    <t>DL-304-ME du 01/06 au 30/06/23 TIP TRAILER</t>
  </si>
  <si>
    <t>HA1600008244</t>
  </si>
  <si>
    <t>EUROMASTER DEPANNAGE MIRAMAS 15.06.2023</t>
  </si>
  <si>
    <t>PARKING ST ETIENNE HDV 09/09/23  CB</t>
  </si>
  <si>
    <t>AS24 ACHAT DE GAZOLE ETRANGER</t>
  </si>
  <si>
    <t>PVM ACHAT MATERIEL 30/08/2023</t>
  </si>
  <si>
    <t>22/3726910</t>
  </si>
  <si>
    <t>VOLVO TRUCK CENTER REGLAGE LIMITEUR</t>
  </si>
  <si>
    <t>HA1600005148</t>
  </si>
  <si>
    <t>HOTEL F1 LOCATION CHAMBRE DU 02/10/23 AU 20/10/23</t>
  </si>
  <si>
    <t>GARAGE FRAISSE CONDUITE TUBULAIRE /FLEXIBLE PROFILE EY-467-JA</t>
  </si>
  <si>
    <t>Régul TVA_Location Véhicules de société TRANSIT &amp;gt; SOGRANLOTRANS 04/2023 EX-076-WB</t>
  </si>
  <si>
    <t xml:space="preserve">IMPRIMERIE NATIONALE PFG REJET CT HADJ RABAH </t>
  </si>
  <si>
    <t>HA1600000054</t>
  </si>
  <si>
    <t>HA1600008235</t>
  </si>
  <si>
    <t>SUSHIYAMA LE 25/08/23</t>
  </si>
  <si>
    <t>DURAND SERVICES ACHAT PIECES STOCKEES</t>
  </si>
  <si>
    <t>BUFFALO GRILL FRAIS DE RECEPTION DU 06/08/23</t>
  </si>
  <si>
    <t>SL TRUCKS CTP KRONE FH-520-DM</t>
  </si>
  <si>
    <t>LHP-WASH LAVAGE ENS CHASSIS+PLATEAUTR EZ-706-NL+GJ-858-PN</t>
  </si>
  <si>
    <t>HA1600010012</t>
  </si>
  <si>
    <t>8290MAV014706</t>
  </si>
  <si>
    <t>FR23008159762</t>
  </si>
  <si>
    <t>FV56000013</t>
  </si>
  <si>
    <t>QP Assurances PJP &gt; SOGRANLOTRANS 06/2023</t>
  </si>
  <si>
    <t>AGCF0019</t>
  </si>
  <si>
    <t>GEODIS REFACT REPARATION FLOTTE AXIOM 184014</t>
  </si>
  <si>
    <t>FRAISSE annulation loyer EY-602-JL restitution 06/23</t>
  </si>
  <si>
    <t>000054-Mag.00952</t>
  </si>
  <si>
    <t xml:space="preserve">CASINO FOURNITURE ENTRETIEN ET PETIT EQUIPEMENT </t>
  </si>
  <si>
    <t>REPARE BRISE PRESTATION COMPLETE FC-597-HX</t>
  </si>
  <si>
    <t>HA1600010081</t>
  </si>
  <si>
    <t>HA1600008240</t>
  </si>
  <si>
    <t>HA1600003180</t>
  </si>
  <si>
    <t>SL TRUCKS CTP EX-164-KH</t>
  </si>
  <si>
    <t>HA1600000993</t>
  </si>
  <si>
    <t>GARAGE FRAISSE AVOIR CP COMPRESSEUR ET-670-XQ</t>
  </si>
  <si>
    <t>Parking et stationnement</t>
  </si>
  <si>
    <t>PARKING URSULE FRAIS DE PARKING</t>
  </si>
  <si>
    <t>LEBON JOB SEMAINE 19.2023</t>
  </si>
  <si>
    <t>HA1600003128</t>
  </si>
  <si>
    <t>HA1600003805</t>
  </si>
  <si>
    <t>FV35000305</t>
  </si>
  <si>
    <t>Location Véhicule tourisme TRANSIT &gt; SOGRAN 04/2023 EH-290-ZS</t>
  </si>
  <si>
    <t>FV56000084</t>
  </si>
  <si>
    <t>QP Assurances PJP &gt; SOGRANLOTRANS 07/2023</t>
  </si>
  <si>
    <t>GERSTLAUER SINISTRE SUR MARCHANDISE DOSSIER N°109066 AG / OT N°217151</t>
  </si>
  <si>
    <t>HA1600010061</t>
  </si>
  <si>
    <t>SCHMITZ CARGOBULL CHASSIS N°WSM00000003419522</t>
  </si>
  <si>
    <t>CARREFOUR MARKET PETIT EQUIPEMENT+FOURNITURE</t>
  </si>
  <si>
    <t>SL TRUCKS CTP ASCA 926-ABD-42</t>
  </si>
  <si>
    <t>HA1600010067</t>
  </si>
  <si>
    <t>FORMULE 1 BRETIGNY HOTEL 31.07.2023-01.09.2023</t>
  </si>
  <si>
    <t>HA1600001023</t>
  </si>
  <si>
    <t>S2PWEB ECHEANCE DU 01/10/2023 AU 31/10/2023 PACK REFERENCE 25</t>
  </si>
  <si>
    <t>SL TRUCKS CTP KRONE FH-557-WB</t>
  </si>
  <si>
    <t>AUVERGNE DISTRIBUTION ACHAT PIECES POUR FA-828-SV</t>
  </si>
  <si>
    <t>GARAGE FRAISSE FLEXIBLE PROFILE ET-670-XQ</t>
  </si>
  <si>
    <t>EUROMASTER ACHAT DE 5 PNEUS RECH MICH315/70R22.5</t>
  </si>
  <si>
    <t>FV36000008</t>
  </si>
  <si>
    <t>Location véhicules TRANSIT &gt; SOGRANLOTRANS 04/2023 FL-526-QC</t>
  </si>
  <si>
    <t>TODD AVOIR KIT PLAQUETTES+DISQUES 03.07.2023</t>
  </si>
  <si>
    <t>LA DECOUVERTE HOTEL FRAIS DE ROUTE DIRECTION</t>
  </si>
  <si>
    <t xml:space="preserve">SOLANO INTERIM SEMAINE 16&amp;17.2023 </t>
  </si>
  <si>
    <t>HA1600007175</t>
  </si>
  <si>
    <t>PREST ALL INTERIM DIERSTEIN / JEBAHI SEMAINE DU 02/10/2023 AU 08/10/2023</t>
  </si>
  <si>
    <t>CARREFOUR MARKET FOURNITURE ET PETIT EQUIPEMENT</t>
  </si>
  <si>
    <t>CICD0165</t>
  </si>
  <si>
    <t>GEODIS RT ACHAT DE GAZOLE CHANAS</t>
  </si>
  <si>
    <t>HA1600008260</t>
  </si>
  <si>
    <t>DE LAGE LANDEN ACHAT LE 05/09/2023CREDIT BAIL  ED-315-HC</t>
  </si>
  <si>
    <t>Fournitures administratives</t>
  </si>
  <si>
    <t xml:space="preserve">BUREAU VALLEE FOURNITURES ADMINISTRATIVES </t>
  </si>
  <si>
    <t>DL LUB ACHAT D'HUILE MOTEUR 5W40 215L</t>
  </si>
  <si>
    <t>BR080118/L26</t>
  </si>
  <si>
    <t>AURAMA LOCATION Aout</t>
  </si>
  <si>
    <t>AUVERGNE DISTRIBUTION ACHAT PIECES POUR FA-716-SW</t>
  </si>
  <si>
    <t>FRAISSE BAGUE D'TANCHEITE CF-987-AJ</t>
  </si>
  <si>
    <t>HA1600010015</t>
  </si>
  <si>
    <t>HA1600010077</t>
  </si>
  <si>
    <t>TRANSCO TRANSPORT 1 COLIS DU 12/09/2023</t>
  </si>
  <si>
    <t>HA1600010007</t>
  </si>
  <si>
    <t>HA1600001039</t>
  </si>
  <si>
    <t>AS24 ACHAT DE GAZOLE 01.05.2023-13.05.2023</t>
  </si>
  <si>
    <t>AUTO POIDS LOUDRS CONTROLE LIMITEUR FA-015-AA</t>
  </si>
  <si>
    <t xml:space="preserve">QUICK FRAIS DE RECEPTION </t>
  </si>
  <si>
    <t>LA ROSERAIE ACHAT BOUQUET</t>
  </si>
  <si>
    <t>NAVILAND CARGO STATIONNEMENT SEPT/OCT 2023</t>
  </si>
  <si>
    <t>8290MFA447297</t>
  </si>
  <si>
    <t>AS24 ACHAT PEAGE FRANCE</t>
  </si>
  <si>
    <t>FV36000039</t>
  </si>
  <si>
    <t>Location Véhicule tourisme TRANSIT &amp;gt; SOGRAN 05/2023 FC-260-FJ</t>
  </si>
  <si>
    <t>HA1600000057</t>
  </si>
  <si>
    <t>EYDOUX REPARATION SUR TRACTEUR EF-676-SY</t>
  </si>
  <si>
    <t>RAJA ACHAT D 12/09/2023</t>
  </si>
  <si>
    <t>370/1010939</t>
  </si>
  <si>
    <t>SOLANO INTERIM GATAY &amp; HAMIDANI SEMAINE 40.41.42/2023</t>
  </si>
  <si>
    <t>achat go station BP mornas</t>
  </si>
  <si>
    <t>MAN FINANCIAL AVOIR 20.07.2023-19.08.2023 EY-358-HM</t>
  </si>
  <si>
    <t>HA1600007174</t>
  </si>
  <si>
    <t>SCHMITZ RANCHER DE COIN ARR D CM-885-LH</t>
  </si>
  <si>
    <t xml:space="preserve">CHANNELFRET SOUS-TRAITANCE </t>
  </si>
  <si>
    <t>HA1600008300</t>
  </si>
  <si>
    <t>HA1600010024</t>
  </si>
  <si>
    <t xml:space="preserve">FORCH ACHAT PETIT MATERIEL </t>
  </si>
  <si>
    <t>FA06945</t>
  </si>
  <si>
    <t xml:space="preserve">GEIQ AVOIR SUR AVANCE MAD MARCHANDISES </t>
  </si>
  <si>
    <t>FORCH ACHAT ROULEAUX ELECT NOIRE</t>
  </si>
  <si>
    <t>EUROMASTER DEPANNAGE METZERAL 31.07.2023 BM-177-EY</t>
  </si>
  <si>
    <t xml:space="preserve">LA POSTE FRAIS POSTAUX COLISSIMO 22/09/23 </t>
  </si>
  <si>
    <t>EUROMASTER MONTAGE PNEUS PRO FX-107-KJ</t>
  </si>
  <si>
    <t>HA1600007193</t>
  </si>
  <si>
    <t xml:space="preserve"> CMTC 42 NETTOYAGE VEHICULES</t>
  </si>
  <si>
    <t>TRUCKS SERVICE DISTR. ECROU VIS</t>
  </si>
  <si>
    <t>HA1600000052</t>
  </si>
  <si>
    <t xml:space="preserve">bouygues abonnement telephonique aout 2023 </t>
  </si>
  <si>
    <t>L'AGORA FRAIS DE RECEPTION</t>
  </si>
  <si>
    <t>HA1600008298</t>
  </si>
  <si>
    <t>AUTO POIDS LOUDRS CONTROLE LIMITEUR FL-526-QC</t>
  </si>
  <si>
    <t>HA1600006750</t>
  </si>
  <si>
    <t>NDF visite médicale permis de conduire GONO ARNAUD</t>
  </si>
  <si>
    <t>FC000117440</t>
  </si>
  <si>
    <t>AUTO POIDS LOURDS VISITE PERIODIQUE LIMITEUR DE VITESSE FB-859-RZ</t>
  </si>
  <si>
    <t>HA1600000094</t>
  </si>
  <si>
    <t>HA1600005159</t>
  </si>
  <si>
    <t>HA1600006699</t>
  </si>
  <si>
    <t>GARAGE FRAISSE THERMO / JOINT / FLEXIBLE PROFILE EY-467-JA</t>
  </si>
  <si>
    <t>3000MFA088111</t>
  </si>
  <si>
    <t>AS24 ACHAT GAZOLE ESPAGNE</t>
  </si>
  <si>
    <t>FC000115593</t>
  </si>
  <si>
    <t>AUTO POIDS LOURDS BIDON SAVON SONDE CAPTEUR</t>
  </si>
  <si>
    <t>FRANCE WORK INTERIM SEMAINE 18-21.04.2023</t>
  </si>
  <si>
    <t>HA1600008268</t>
  </si>
  <si>
    <t xml:space="preserve">BOUYGUES ABONNEMENT  MOBILE </t>
  </si>
  <si>
    <t>TRESORERIE Changement Titulaire cartes grises EM-939-MF</t>
  </si>
  <si>
    <t xml:space="preserve">LEBONJOB interim S31 </t>
  </si>
  <si>
    <t>FV26000018</t>
  </si>
  <si>
    <t>REFACTURATION BANNER FACTURE AR 2023005695</t>
  </si>
  <si>
    <t>AUTO POIDS LOURDS 42 CAPTEUR NOX AF-716-SW</t>
  </si>
  <si>
    <t>HA1600010199</t>
  </si>
  <si>
    <t xml:space="preserve">DIRECTENERGIES FACT DE CLOTURE ELECT </t>
  </si>
  <si>
    <t>ATRAG ACHAT DE GASOIL 11.07.2023-20.07.2023</t>
  </si>
  <si>
    <t>FR23008194488</t>
  </si>
  <si>
    <t>FV36000040</t>
  </si>
  <si>
    <t>Location Véhicule tourisme TRANSIT &amp;gt; SOGRAN 06/2023 FC-260-FJ</t>
  </si>
  <si>
    <t>LA CLOCHE FRAIS DE ROUTE DIRECTION</t>
  </si>
  <si>
    <t>SL TRUCKS CTP 10.05 KRONE/PLSC EK-518-FF</t>
  </si>
  <si>
    <t>HA1600005106</t>
  </si>
  <si>
    <t>AUTO POIDS LOURDS 42 TACHY DT-269-JX</t>
  </si>
  <si>
    <t>FA7547</t>
  </si>
  <si>
    <t>SYNERGIE PARTICIPATION JOURNEE DES TRANSPORTS VITRY MARIO ET THIRY KEVIN</t>
  </si>
  <si>
    <t>HA1600010008</t>
  </si>
  <si>
    <t>FA202310-000636</t>
  </si>
  <si>
    <t>PMIL PRESTATION OCTOBRE 2023</t>
  </si>
  <si>
    <t xml:space="preserve">DL-336-ME   TIP TRAILER NOTE DE CREDIT </t>
  </si>
  <si>
    <t>CL NORD  SOUS-TRAITANCE 06.04.2023</t>
  </si>
  <si>
    <t>DIRECTENERGIES ELECTRICITE 13.06.2023-12.07.2023</t>
  </si>
  <si>
    <t>HA1600007191</t>
  </si>
  <si>
    <t>NOVOTEL PARIS FRAIS DE ROUTE DIRECTION</t>
  </si>
  <si>
    <t>F1603</t>
  </si>
  <si>
    <t>TLA RENT location du 25/07 au 31/07</t>
  </si>
  <si>
    <t>FRAISSE REPARATION ET-670-XQ</t>
  </si>
  <si>
    <t>HA1600000074</t>
  </si>
  <si>
    <t>FC20230798</t>
  </si>
  <si>
    <t>SERVICES MICRO MATERIEL INFORMATIQUE</t>
  </si>
  <si>
    <t>FRAISSE FLEXIBLE+CONDUITE EX-387-KH</t>
  </si>
  <si>
    <t>HA1600010031</t>
  </si>
  <si>
    <t>HA1600001015</t>
  </si>
  <si>
    <t>SL TRUCKS CONTROLE TECHNIQUE FL-158-QD</t>
  </si>
  <si>
    <t>LTC2310/056</t>
  </si>
  <si>
    <t>LTC CITERNE 10/2023</t>
  </si>
  <si>
    <t xml:space="preserve">SCHMITZ LISTEAU EN PVC </t>
  </si>
  <si>
    <t>AUVERGNE DISTRIBUTION REPARATION EM-137-BM</t>
  </si>
  <si>
    <t>GARAGE FRAISSE ENTRETIEN EV 799 FK</t>
  </si>
  <si>
    <t>PRH LOIRET INTERIM RAKOTOARISON 07-12/08</t>
  </si>
  <si>
    <t>HA1600010062</t>
  </si>
  <si>
    <t>8290MFA168386</t>
  </si>
  <si>
    <t xml:space="preserve">AS24 ACHAT DE GAZOLE </t>
  </si>
  <si>
    <t>LHP-WASH LAVAGE TRACTEUR FE-148-AF</t>
  </si>
  <si>
    <t>SL TRUCKS CONTRÖLE TECHNIQUE FA 577 SV</t>
  </si>
  <si>
    <t>AS24 ACHAT DE PEAGE FRANCE COMMISSIONS</t>
  </si>
  <si>
    <t>AS24 ACHAT DE CARBURANT</t>
  </si>
  <si>
    <t>AUTO POIDS LOURDS 42 VP LIMITEUR EY-779-JA</t>
  </si>
  <si>
    <t>TLA RENT PLS LOCATION VEHICULE</t>
  </si>
  <si>
    <t>EUROMASTER ACHAT DE PNEUS RECH MICH 315/70+385/65</t>
  </si>
  <si>
    <t>HA1600000087</t>
  </si>
  <si>
    <t>CB33</t>
  </si>
  <si>
    <t>MACDONALD'S 13/09/2023</t>
  </si>
  <si>
    <t>HA1600000998</t>
  </si>
  <si>
    <t>FV36000092</t>
  </si>
  <si>
    <t>Location Véhicules de tourisme TRANSIT &gt; SOGRANLOTRANS 08/2023 EX-076-WB</t>
  </si>
  <si>
    <t>HA1600003179</t>
  </si>
  <si>
    <t>HA1600003133</t>
  </si>
  <si>
    <t>GARAGE FRAISSE BLOC OPTIQUE FZ-087-GV</t>
  </si>
  <si>
    <t>SL TRUCKS CTP SCANIA/PR 18.07.2023 DX-276-ES</t>
  </si>
  <si>
    <t>AUVERGNE DISTRIBUTION REPARATION 04.07 FN-918-PE</t>
  </si>
  <si>
    <t>HA1600006688</t>
  </si>
  <si>
    <t>HA1600010053</t>
  </si>
  <si>
    <t>TOUSSAINTGASNY01</t>
  </si>
  <si>
    <t>TOUSSAINT/GASNY/01</t>
  </si>
  <si>
    <t>TOUSSAINT TRANSPORT 8 PALETTES DU 11/10/2023</t>
  </si>
  <si>
    <t>HA1600000080</t>
  </si>
  <si>
    <t>BR060163/L23</t>
  </si>
  <si>
    <t>AURAMA LOCATION 01.06.2023-30.06.2023</t>
  </si>
  <si>
    <t>FV36000045</t>
  </si>
  <si>
    <t>Location TRANSIT &gt; SOGRAN Véhicule de tourisme 05/2023 EH-048-TR</t>
  </si>
  <si>
    <t>HA1600006739</t>
  </si>
  <si>
    <t>T1-2-5049</t>
  </si>
  <si>
    <t>CANICATTI frais de réception</t>
  </si>
  <si>
    <t>HA1600001011</t>
  </si>
  <si>
    <t xml:space="preserve">EUROMASTER DEPANNAGE PL </t>
  </si>
  <si>
    <t xml:space="preserve">DARTY ACHAT PILE </t>
  </si>
  <si>
    <t>FR23008108730</t>
  </si>
  <si>
    <t>AXXES PEAGE DU 16/08/23 AU 31/08/23</t>
  </si>
  <si>
    <t>HA1600007170</t>
  </si>
  <si>
    <t xml:space="preserve">DEUTSCHE LEASING rachat </t>
  </si>
  <si>
    <t>HEPPNER FRAIS DE GESTION SOLDE DE PALETTE 01.2023</t>
  </si>
  <si>
    <t>GARAGE FRAISSE ENTRETIEN EQ 753 KG</t>
  </si>
  <si>
    <t>SL TRUCKS CONTROLE TECHNIQUE CC-503-AZ</t>
  </si>
  <si>
    <t xml:space="preserve">L'AGORA FRAIS DE RECEPTION </t>
  </si>
  <si>
    <t>HA1600000062</t>
  </si>
  <si>
    <t>EUROMASTER DEPANNAGE 10.07.2023 EN-044-BQ</t>
  </si>
  <si>
    <t>SL TRUCKS CTP CARGOBULL FA-672-RK</t>
  </si>
  <si>
    <t>HA1600006714</t>
  </si>
  <si>
    <t>HA1600006691</t>
  </si>
  <si>
    <t>HA1600000072</t>
  </si>
  <si>
    <t xml:space="preserve">SUSHIYAMA FRAIS DE RECEPTION </t>
  </si>
  <si>
    <t>HA1600003154</t>
  </si>
  <si>
    <t xml:space="preserve">FLO GROUPEMENT ANNONCE LEBONCOIN </t>
  </si>
  <si>
    <t>FR23008211799</t>
  </si>
  <si>
    <t>HA1600005160</t>
  </si>
  <si>
    <t xml:space="preserve">SL TRUCKS CTP MAN EY-490-ZA </t>
  </si>
  <si>
    <t>GARAGE FRAISSE CAPTEUR EQ 753 KG</t>
  </si>
  <si>
    <t>HA1600001010</t>
  </si>
  <si>
    <t>FAHRNER SOUS TRAITANCE 28/08</t>
  </si>
  <si>
    <t>AVOIR TEMPORIS STRAUCH CHRISTOPHE SEMAINE 34.2023</t>
  </si>
  <si>
    <t>annulation doublon loyer FM-038-TE</t>
  </si>
  <si>
    <t>HA1600005114</t>
  </si>
  <si>
    <t>CICE0215</t>
  </si>
  <si>
    <t>GEODIS RT ACHAT AD BLUE+GAZOLE</t>
  </si>
  <si>
    <t xml:space="preserve">FRAISSE ACHAT DE PIECES EY-403-FF </t>
  </si>
  <si>
    <t>370/1010485</t>
  </si>
  <si>
    <t>SOLANO TOURS interim du 10 au 22/07</t>
  </si>
  <si>
    <t>MARIE BLACHERE FRAIS DE RECEPTION CB</t>
  </si>
  <si>
    <t>SL TRUCKS CTP SCHMITZ 13.07.2023 FA-485-FJ</t>
  </si>
  <si>
    <t xml:space="preserve">HARIBO FRAIS DE RECEPTION </t>
  </si>
  <si>
    <t>FR23008039682</t>
  </si>
  <si>
    <t>FV36000035</t>
  </si>
  <si>
    <t>Location véhicules TRANSIT &gt; SOGRANLOTRANS 05/2023 FL-158-QD</t>
  </si>
  <si>
    <t>590/1009639</t>
  </si>
  <si>
    <t>SOLANO INTERIM S28 BENAAMER M.</t>
  </si>
  <si>
    <t>2305LO054L00003</t>
  </si>
  <si>
    <t>PETIT FORESTIER LOCATION sinistres du 06/01/23 EG-505-NG EG-093-NH</t>
  </si>
  <si>
    <t>HA1600008276</t>
  </si>
  <si>
    <t>SL TRUCKS CTP SCHMITZ 05.07.2023 DJ-892-NY</t>
  </si>
  <si>
    <t>FV56000057</t>
  </si>
  <si>
    <t>Honoraires intervention DROITE LIGNE MAI 2023</t>
  </si>
  <si>
    <t>AUTO POIDS LOUDRS CONTROLE LIMITEUR EH-048-TR</t>
  </si>
  <si>
    <t>MATERIEL ELECTRIQUE.COM ACHAT DU 11/09/23</t>
  </si>
  <si>
    <t xml:space="preserve">ENI PRIMA EWINY </t>
  </si>
  <si>
    <t>13771_1684324800</t>
  </si>
  <si>
    <t>FED FRANCAISE DE RUGBY CADEAUX CLIENTELE</t>
  </si>
  <si>
    <t>829MND014659</t>
  </si>
  <si>
    <t>HA1600010034</t>
  </si>
  <si>
    <t>GARAGE FRAISSE LAMPE INTERIEUR EY-467-JA</t>
  </si>
  <si>
    <t>HA1600010049</t>
  </si>
  <si>
    <t>XPO LOGISTICS REFAC PALETTE NON RESTITUEES</t>
  </si>
  <si>
    <t>AXXES PEAGE ESPAGNE</t>
  </si>
  <si>
    <t>HA1600008246</t>
  </si>
  <si>
    <t xml:space="preserve">RAS 830 INTERIM SEMAINE 15.2023 HOUMEAU </t>
  </si>
  <si>
    <t>GSVI AVOIR REPARATION DAF FG-625-KP</t>
  </si>
  <si>
    <t>8290MFA215301</t>
  </si>
  <si>
    <t>AS 24 ACHAT DE AD BLUE</t>
  </si>
  <si>
    <t>HA1600005122</t>
  </si>
  <si>
    <t>HA1600010011</t>
  </si>
  <si>
    <t>20230608-025-001-49</t>
  </si>
  <si>
    <t>421/1000368</t>
  </si>
  <si>
    <t>SOLANO INTERIM SEMAINE 22-26.2023</t>
  </si>
  <si>
    <t>Régul TVA_Location Véhicules de société TRANSIT &amp;gt; SOGRANLOTRANS 04/2023&amp;05/2023 EX-076-WB</t>
  </si>
  <si>
    <t>TAMOIL ACHAT  DU 01/09/2023</t>
  </si>
  <si>
    <t>EUROMASTER INTERVENTION VEHICULE BALLET EN-044-BQ</t>
  </si>
  <si>
    <t>CICH0152</t>
  </si>
  <si>
    <t>GEODIS RIMULA FM 970 XZ</t>
  </si>
  <si>
    <t>PRH LOIRET INTERIM RAKOTOARISON 01-02/09</t>
  </si>
  <si>
    <t xml:space="preserve">CLAVIER BACHE REMISE EN ETAT DE TOIT EN-596-YF </t>
  </si>
  <si>
    <t>PROMOCASH FRAIS DE RECEPTION</t>
  </si>
  <si>
    <t>ATRAG ACHAT DE AD BLUE 21.05.2023-31.05.2023</t>
  </si>
  <si>
    <t>Achat carburant CLIENTS</t>
  </si>
  <si>
    <t>CICJ0219</t>
  </si>
  <si>
    <t>GEODIS ACHAT GAZOLE POSTE CG GO GRENOBLE</t>
  </si>
  <si>
    <t>HA1600007173</t>
  </si>
  <si>
    <t xml:space="preserve">ATRAG ACHAT DE GAZOLE </t>
  </si>
  <si>
    <t>AUVERGNE DISTRIBUTION REPARATION  FA-429-SW</t>
  </si>
  <si>
    <t>AUVERGNE DISTRIBUTION 01.06.2023 FA-716-SW</t>
  </si>
  <si>
    <t>HA1600003165</t>
  </si>
  <si>
    <t>IT23300009989</t>
  </si>
  <si>
    <t>AUBRY SOUS-TRAITANCE 05.04.2023</t>
  </si>
  <si>
    <t>FAC 2243146</t>
  </si>
  <si>
    <t xml:space="preserve">B2PWEB ECHEANCES DU 14/10/2023 AU 13/11/2023 </t>
  </si>
  <si>
    <t xml:space="preserve">DL LUB ACHAT HUILE MOTEUR + LIQUIDE DE REFROIDISSEMENT </t>
  </si>
  <si>
    <t>PROVENC'HALLES FRAIS DE RECEPTION</t>
  </si>
  <si>
    <t>ABS POIDS LOURDS REPARATION REMORQUE GK-603-FY</t>
  </si>
  <si>
    <t xml:space="preserve">FLEXIWORK interim S26 </t>
  </si>
  <si>
    <t>DIRECT ENERGIES ELECTRICITE 08.03.2023-07.04.2023</t>
  </si>
  <si>
    <t>23.10.002323</t>
  </si>
  <si>
    <t>france bourgogne maintenance FN-607-PE</t>
  </si>
  <si>
    <t>FV36000006</t>
  </si>
  <si>
    <t>Location véhicules TRANSIT &gt; SOGRANLOTRANS 04/2023 YT180</t>
  </si>
  <si>
    <t>8290MAV019238</t>
  </si>
  <si>
    <t>AVOIR AS24 ACHAT AD BLUE</t>
  </si>
  <si>
    <t>SMT ENERGIES CONTRAT ENTRETIEN FUEL 01/11/22 AU 31/10/2023</t>
  </si>
  <si>
    <t>FE0H30186307</t>
  </si>
  <si>
    <t>Entretien et réparations matériels divers</t>
  </si>
  <si>
    <t>AXLAIR INTERVENTION DU 20/10/2023</t>
  </si>
  <si>
    <t>BALLET TRANSPORT DU 11/07/2023 AU 13/2023</t>
  </si>
  <si>
    <t>JOEL LEFEVRE SAS ALERTE MOTEUR REPARATION FA-015-AA</t>
  </si>
  <si>
    <t>2023-SFC-000-6305973</t>
  </si>
  <si>
    <t>AXXES PEAGE BELGIQUE</t>
  </si>
  <si>
    <t>DORADO FE-539-NW pour BALLET Achat pneu 315/70R22.5</t>
  </si>
  <si>
    <t>8290MND016640</t>
  </si>
  <si>
    <t>AS24 péage étranger</t>
  </si>
  <si>
    <t>HA1600001020</t>
  </si>
  <si>
    <t>SL TRUCKS CTP TMA LOUAULT 18.07.2023 CK-915-PQ</t>
  </si>
  <si>
    <t>HA1600000063</t>
  </si>
  <si>
    <t>BREGER SOUS-TRAITANCE 03.05.2023</t>
  </si>
  <si>
    <t>HA1600005107</t>
  </si>
  <si>
    <t>TOTALENERGIES ACHAT DU 07/09/23</t>
  </si>
  <si>
    <t>FA4909</t>
  </si>
  <si>
    <t>DORADO PNEU DEPANNAGE A NAVILAND ST PRIEST CV-021-WE</t>
  </si>
  <si>
    <t>AVOIR SUCHAIL PORT</t>
  </si>
  <si>
    <t>LUCKY IMPRIMERIE 4 MODELES DE CALENDRIER 2024</t>
  </si>
  <si>
    <t>EUROMASTER ACHAT DE 8 PNEUS RECHAP MICH</t>
  </si>
  <si>
    <t>AS24 ACHAT DE GNR 01.07.2023-15.07.2023</t>
  </si>
  <si>
    <t>AS24 ACHAT DE AD BLUE</t>
  </si>
  <si>
    <t>FC000115407</t>
  </si>
  <si>
    <t>AUTO POIDS LOURDS LIMITEUR VITESSE FA 577 SV</t>
  </si>
  <si>
    <t>HA1600003148</t>
  </si>
  <si>
    <t>HA1600007178</t>
  </si>
  <si>
    <t>HA1600000038</t>
  </si>
  <si>
    <t>AUTO POIDS LOURDS 42 CAPTEUR VITESSE FK-186-GV</t>
  </si>
  <si>
    <t>CICH0156</t>
  </si>
  <si>
    <t>GEODIS GAZOLE ADDBLUE</t>
  </si>
  <si>
    <t>Catalogues et imprimés</t>
  </si>
  <si>
    <t>AB04706</t>
  </si>
  <si>
    <t>LDM ABONNEMENT 01.10.2023-01.10.2024</t>
  </si>
  <si>
    <t>T80287</t>
  </si>
  <si>
    <t>SISHIYAMA FRAIS DE RECEPTION DU 28/07/23</t>
  </si>
  <si>
    <t>FV36000068</t>
  </si>
  <si>
    <t>Location véhicules TRANSIT &gt; SOGRANLOTRANS 07/2023 AJ-558-ZV</t>
  </si>
  <si>
    <t>FORCH ACHAT DE PIECES,CHAUSSURES, GANT</t>
  </si>
  <si>
    <t>FV36000027</t>
  </si>
  <si>
    <t>Location Véhicules de société TRANSIT &gt; SOGRANLOTRANS 05/2023 DZ-562-WD</t>
  </si>
  <si>
    <t xml:space="preserve">MAG DISTRIBUTION ACHAT DE GAZOLE 36000L </t>
  </si>
  <si>
    <t>HA1600001000</t>
  </si>
  <si>
    <t>HA1600003187</t>
  </si>
  <si>
    <t>CICJ0003</t>
  </si>
  <si>
    <t>GEODIS MAINTENANCE FM-970-XZ</t>
  </si>
  <si>
    <t>FRAISSE REPARATION FZ-087-GV</t>
  </si>
  <si>
    <t>HA1600010079</t>
  </si>
  <si>
    <t>FR23008004786</t>
  </si>
  <si>
    <t>FR23008159763</t>
  </si>
  <si>
    <t>AXXES PEAGE FRANCE SEPTEMBRE 2023</t>
  </si>
  <si>
    <t>GSVI PREFILTRE GASOIL FILTRE TAMIS FH-695-CK</t>
  </si>
  <si>
    <t>HA1600005158</t>
  </si>
  <si>
    <t>HA1600008252</t>
  </si>
  <si>
    <t>2023-SFC-000-6305886</t>
  </si>
  <si>
    <t>Location TRANSIT &amp;gt; SOGRAN Véhicule de tourisme 05/2023 EH-048-TR</t>
  </si>
  <si>
    <t>NAMYSL LOCATION VENDENHEIM 01.07.2023-31.07.2023</t>
  </si>
  <si>
    <t xml:space="preserve">LEBON JOB SEMAINE 24.2023 BOUKHALFA </t>
  </si>
  <si>
    <t>LEBON JOB INTERIM BOUKHALFA SEMAINE 21&amp; 22.2023</t>
  </si>
  <si>
    <t>HA1600003132</t>
  </si>
  <si>
    <t>SL TRUCKS CTP KRONE EL-257-CM</t>
  </si>
  <si>
    <t>AS24 ACHAT DE GNR</t>
  </si>
  <si>
    <t>GARAGE FRAISSE ENTRETIEN EY 558 JL</t>
  </si>
  <si>
    <t>HA1600003157</t>
  </si>
  <si>
    <t>SCHMITZ CARGOBULL CHASSIS N° WSM00000003419526</t>
  </si>
  <si>
    <t>HA1600000075</t>
  </si>
  <si>
    <t>AUTO POIDS LOURDS 42 VP LIMITEUR EY-403-FF</t>
  </si>
  <si>
    <t>HA1600003189</t>
  </si>
  <si>
    <t>FORCH ACHAT PIECES STOCKEES</t>
  </si>
  <si>
    <t>2023010-053</t>
  </si>
  <si>
    <t>BROSSARD TRANSPORT SS TRAITANCE OCTOBRE 2023</t>
  </si>
  <si>
    <t>FV36000012</t>
  </si>
  <si>
    <t>Location TRANSIT &gt; SOGRAN Véhicule de tourisme 04/2023 EH-048-TR</t>
  </si>
  <si>
    <t>FORCH ACHAT PETIT MATERIEL</t>
  </si>
  <si>
    <t>HA1600001025</t>
  </si>
  <si>
    <t>ATRAG ACHAT DE CARBURANT 11.07.2023-20.07.2023</t>
  </si>
  <si>
    <t xml:space="preserve">LEBON JOB INTERIM SEMAINE 15.2023 </t>
  </si>
  <si>
    <t>HA1600010046</t>
  </si>
  <si>
    <t>HA1600005157</t>
  </si>
  <si>
    <t>CATRA SAS REPARATION EN-086-NV</t>
  </si>
  <si>
    <t>FRAISSE POST ECHAPP EN DEFAUT TEST EQ-753-KG</t>
  </si>
  <si>
    <t xml:space="preserve">ATRAG achat pneus </t>
  </si>
  <si>
    <t>FV36000065</t>
  </si>
  <si>
    <t>Location Véhicules de société TRANSIT &gt; SOGRANLOTRANS 07/2023 DW-764-WQ</t>
  </si>
  <si>
    <t>HA1600010050</t>
  </si>
  <si>
    <t xml:space="preserve">AST 67 SURVEILLANCE INDIVIDUELLE </t>
  </si>
  <si>
    <t>ES23700549321</t>
  </si>
  <si>
    <t>AXXES PEAGE ESPAGNE SEPTEMBRE 2023</t>
  </si>
  <si>
    <t>FRAISSE BOUCHON+FILTRE+CARTOUCHE EY-558-JL</t>
  </si>
  <si>
    <t>BOUYGUES ABONNEMENT FIXE</t>
  </si>
  <si>
    <t>HA1600006740</t>
  </si>
  <si>
    <t>HA1600008256</t>
  </si>
  <si>
    <t>DE23510062435</t>
  </si>
  <si>
    <t>AXXES PEAGE ALLEMAGNE SEPTEMBRE 2023</t>
  </si>
  <si>
    <t>FV36000100</t>
  </si>
  <si>
    <t>Location TRANSIT &gt; SOGRAN Matériel de transport 08/2023 EH-048-TR</t>
  </si>
  <si>
    <t>fact06</t>
  </si>
  <si>
    <t>ISAAC TRANSPORT SS TRAITANCE OCTOBRE 2023</t>
  </si>
  <si>
    <t>OELIE annulation erreur écriture solde antérieur</t>
  </si>
  <si>
    <t>FV56000102</t>
  </si>
  <si>
    <t>2IT LOCATION PHOTOCOPIEUR + FORFAIT PHOTOCOPIE 09/23</t>
  </si>
  <si>
    <t>gsvi acaht kit courroir  FA 822 BG</t>
  </si>
  <si>
    <t>HA1600005153</t>
  </si>
  <si>
    <t>RAS 1470 INTERIM SEMAINE 21&amp;22.2023 ISSARTEL+MOHAMED+KAHLAOUI</t>
  </si>
  <si>
    <t>HA1600005147</t>
  </si>
  <si>
    <t>SL TRUCKS CTP DJ-617-NY</t>
  </si>
  <si>
    <t xml:space="preserve">AUTO POIDS LOURDS LIMITEUR VITESSE </t>
  </si>
  <si>
    <t>ATRAG CARBURANT ADBLUE CHUZELLES CONSO 16-31/08</t>
  </si>
  <si>
    <t xml:space="preserve">OELIE ABONNEMENT EAU SOLDE ANTERIEUR </t>
  </si>
  <si>
    <t>TODD ACHAT PIECES LE 11/09/23 - 13/09/2023 - 19/09/2023</t>
  </si>
  <si>
    <t>SL TRUCKS CTP EV-902-MQ</t>
  </si>
  <si>
    <t xml:space="preserve">ING CARTE CONDUCTEUR </t>
  </si>
  <si>
    <t>NOVOTEL PARIS LE 17/10/2023 CB</t>
  </si>
  <si>
    <t>SL TRUCKS CTP KRONE FE-770-JD</t>
  </si>
  <si>
    <t>HA1600005137</t>
  </si>
  <si>
    <t>AUTO POIDS LOURDS INSPECTION PERIODIQUE TACHYGRAPHE EV-046-TF</t>
  </si>
  <si>
    <t xml:space="preserve">MAG DISTRIBUTION ACHAT GAZOLE LE 27/09/2023 </t>
  </si>
  <si>
    <t>HA1600000086</t>
  </si>
  <si>
    <t>HA1600000989</t>
  </si>
  <si>
    <t>HA1600003137</t>
  </si>
  <si>
    <t>T1-2-1552</t>
  </si>
  <si>
    <t>CHIMERE FRAIS DE RECEPTION</t>
  </si>
  <si>
    <t>TRUCKS SERVICES POMPE CAPTEUR NOX EF-655-SY</t>
  </si>
  <si>
    <t>FR23008194489</t>
  </si>
  <si>
    <t>HA1600008261</t>
  </si>
  <si>
    <t>HA1600000053</t>
  </si>
  <si>
    <t>DL-336-ME du 01/05 au 31/05/23 TIP TRAILER</t>
  </si>
  <si>
    <t>FV56000081</t>
  </si>
  <si>
    <t>Refacturation Prestations services PJP &gt; SOGRANLOTRANS 07/2023</t>
  </si>
  <si>
    <t>HA1600007189</t>
  </si>
  <si>
    <t>HA1600006738</t>
  </si>
  <si>
    <t>GARAGE FRAISSE REPARATION EN-980-BW</t>
  </si>
  <si>
    <t>DASCHER CREVAISON FB-857-BX</t>
  </si>
  <si>
    <t>HA1600003131</t>
  </si>
  <si>
    <t>6000MFA075081</t>
  </si>
  <si>
    <t>SL TRUCKS CTP 05.05 KRONE/PLSC EK-544-MQ</t>
  </si>
  <si>
    <t>HA1600009793</t>
  </si>
  <si>
    <t>NAMYSL LOYER  VENDHEIM 1.04.2023 AU 30.04.2023</t>
  </si>
  <si>
    <t>FR23007899676</t>
  </si>
  <si>
    <t>AXXES PEAGE FRANCE FR-C20</t>
  </si>
  <si>
    <t>SL TRUCKS CONTRE VSITE DA-398-PX</t>
  </si>
  <si>
    <t>SL TRUCKS CTP 09.05 KRONE/PLSC EK-547-WR</t>
  </si>
  <si>
    <t>FV36000024</t>
  </si>
  <si>
    <t>Location Véhicules de société TRANSIT &gt; SOGRANLOTRANS 06/2023 DQ-792-EE</t>
  </si>
  <si>
    <t>ATRAG IMMO LOCATION DE LOCAUX + PARKING CHUZELLES  05.2023</t>
  </si>
  <si>
    <t>HA1600005140</t>
  </si>
  <si>
    <t>SL TRUCKS CTP FRUEHAUF BS-366-HR</t>
  </si>
  <si>
    <t xml:space="preserve">NESPRESSO ACHAT DE CAFES </t>
  </si>
  <si>
    <t>HA1600001038</t>
  </si>
  <si>
    <t>HA1600003143</t>
  </si>
  <si>
    <t xml:space="preserve">AVOIR DURAND SERVICES </t>
  </si>
  <si>
    <t>FLEXIWORK EASY AOUT 2023</t>
  </si>
  <si>
    <t>HA1600000988</t>
  </si>
  <si>
    <t>AS24 PEAGE ETRANGER EUROPE</t>
  </si>
  <si>
    <t>CANICATTI FRAIS DE RECEPTION 11/10/2023  CB</t>
  </si>
  <si>
    <t>FORMULE 1 BRETIGNY 05.06.2023-09.06.2023</t>
  </si>
  <si>
    <t>HA1600005124</t>
  </si>
  <si>
    <t>NAMYSL LOCATION VENDENHEIM 01.08.2023-31.08.2023</t>
  </si>
  <si>
    <t>DL-336-ME du 01/07 au 31/07/23 TIP TRAILER</t>
  </si>
  <si>
    <t>HA1600000093</t>
  </si>
  <si>
    <t xml:space="preserve">PMIL MANAGEMENT DE TRANSITION </t>
  </si>
  <si>
    <t>Maintenance Info Métier - TMS</t>
  </si>
  <si>
    <t>GARAGE FRAISSE COLONNE DE DIRECTION EN-980-BW</t>
  </si>
  <si>
    <t>7200MFA017896</t>
  </si>
  <si>
    <t>AS24 ACHAT DE GAZOLE ETRANGER 04.07.2023+12.07.2023</t>
  </si>
  <si>
    <t>ABS POIDS LOURDS REPARATION REMORQUE BB-484-EE</t>
  </si>
  <si>
    <t>HA1600010052</t>
  </si>
  <si>
    <t>AUVERGNE DISTRIBUTION 07.06.2023 EN-934-BL</t>
  </si>
  <si>
    <t xml:space="preserve">IMPRIMERIE NATIONALE CT RENOUVELEE SOGUT HUSEYIN </t>
  </si>
  <si>
    <t xml:space="preserve">SL TRUCKS CTP 05.05 SCHMITZ /FOURGON BS-671-JA </t>
  </si>
  <si>
    <t>FORCH ACHATS PIECES DETACHES</t>
  </si>
  <si>
    <t>LEROY MERLIN</t>
  </si>
  <si>
    <t>FRAISSE AVOIR BUTEE+EMBRAYAGE FC-987-AJ</t>
  </si>
  <si>
    <t>133/1021447</t>
  </si>
  <si>
    <t>SOLANO INTERIM BEGHOUR SEMAINE 35 / BOUAZIZ SEMAINE 38</t>
  </si>
  <si>
    <t>FV36000099</t>
  </si>
  <si>
    <t>Location TRANSIT &amp;gt; PJP Véhicule de tourisme 08/2023 GD-201-CK</t>
  </si>
  <si>
    <t>SL TRUCKS CTP KOGEL DA-375-PX</t>
  </si>
  <si>
    <t>FV56000003</t>
  </si>
  <si>
    <t>Refacturation Prestation diverses PJP&gt;SOGRANLOTRANS 05/23</t>
  </si>
  <si>
    <t>533181-VNT</t>
  </si>
  <si>
    <t>AUX MERVEILLEUX DE FRED FRAIS DE ROUTE DIRECTION</t>
  </si>
  <si>
    <t>FE0H30186799</t>
  </si>
  <si>
    <t>HA1600010016</t>
  </si>
  <si>
    <t>AUTO POIDS LOURDS VISITE PERIODIQUE LIMITEUR DE VITESSE FK-353-YA</t>
  </si>
  <si>
    <t>HA1600000090</t>
  </si>
  <si>
    <t>HA1600008305</t>
  </si>
  <si>
    <t>038..7866</t>
  </si>
  <si>
    <t>LIP INTERIM SEMAINE 08.2023</t>
  </si>
  <si>
    <t>fr23008142670</t>
  </si>
  <si>
    <t xml:space="preserve">AS24 PEAGE ETRANGER EUROPE </t>
  </si>
  <si>
    <t>EY-358-HM 1601014953_loyer du 20/07/2023 au 19/08/2023</t>
  </si>
  <si>
    <t>LA MAISON D URSULE</t>
  </si>
  <si>
    <t>HA1600006742</t>
  </si>
  <si>
    <t>AUTO POIDS LOUDRS CONTROLE TACHYGRAPHE FL-158-QD</t>
  </si>
  <si>
    <t>NOVATRANS STATIONNEMENT DE CHASSIS MENSUEL OCT 23</t>
  </si>
  <si>
    <t>GARAGE FRAISSE JOINT ET-670-XQ</t>
  </si>
  <si>
    <t>HA1600000060</t>
  </si>
  <si>
    <t xml:space="preserve">BALLET TRANSPORT DU 25-26/09/2023 </t>
  </si>
  <si>
    <t>CHAMFRAY FLOCAGE ANCIENNE SEMI "LOCATION BOJKO"</t>
  </si>
  <si>
    <t>MC DONALDS FRAIS DE RECEPTION DU 19/10/2023</t>
  </si>
  <si>
    <t>C6580675-2023</t>
  </si>
  <si>
    <t>CRIT INTERIM 10.07.2023-16.07.2023 GHOUILA</t>
  </si>
  <si>
    <t>EUROMASTER ACHAT DE PNEUS RECH MICH  385/65/R22.5</t>
  </si>
  <si>
    <t>FRANCE WORK INTERIM  SEMAINE 20.2023</t>
  </si>
  <si>
    <t>DURAND SERVICES ACHATS DE PLAQUE D'IMMAT EX-164-KH</t>
  </si>
  <si>
    <t>HA1600008289</t>
  </si>
  <si>
    <t>HA1600001016</t>
  </si>
  <si>
    <t>HA1600010044</t>
  </si>
  <si>
    <t>LAGARDERE LE 16/10/2023 CB</t>
  </si>
  <si>
    <t>F5009726</t>
  </si>
  <si>
    <t>AUTOSUR Visite Technique EM-562-YS</t>
  </si>
  <si>
    <t>HA1600000099</t>
  </si>
  <si>
    <t>FE0H30186645</t>
  </si>
  <si>
    <t xml:space="preserve">SAMSIC EMPLOI INTERIM SEMAINE 23.2023 ROSSBURGER </t>
  </si>
  <si>
    <t>HA1600000061</t>
  </si>
  <si>
    <t>HA1600007183</t>
  </si>
  <si>
    <t>BR090024/F23</t>
  </si>
  <si>
    <t>AURAMA CONTRAT NBR00000183/184</t>
  </si>
  <si>
    <t>HA1600004059</t>
  </si>
  <si>
    <t>GEODIS RT ACHAT DE GAZOLE GRENOBLE</t>
  </si>
  <si>
    <t>AUTO POIDS LOURDS 42 ACHAT DE SONDE BL000065773</t>
  </si>
  <si>
    <t>FV36000037</t>
  </si>
  <si>
    <t>Location véhicules TRANSIT &gt; SOGRANLOTRANS 054/2023 FL-526-QC</t>
  </si>
  <si>
    <t>HA1600001009</t>
  </si>
  <si>
    <t>GSVI REPARATION DYSFONCTIONNEMENT  EV-046-TF</t>
  </si>
  <si>
    <t>FV56000060</t>
  </si>
  <si>
    <t>Honoraires POLDER - procédures de sauvegarde _ réunion établissement bancaire du 31/05/23</t>
  </si>
  <si>
    <t>Location TRANSIT &amp;gt; PJP Véhicule de tourisme 09/2023 GD-201-CK</t>
  </si>
  <si>
    <t>HA1600001029</t>
  </si>
  <si>
    <t>FA0036247</t>
  </si>
  <si>
    <t>SORECO EXT PAIE 08/2023</t>
  </si>
  <si>
    <t>HA1600005144</t>
  </si>
  <si>
    <t>HA1600003135</t>
  </si>
  <si>
    <t>GEODIS ACHAT GAZOLE POSTE HM GO MARTIGUES</t>
  </si>
  <si>
    <t>FV36000021</t>
  </si>
  <si>
    <t>Location Véhicule tourisme TRANSIT &amp;gt; SOGRAN 05/2023 EH-290-ZS</t>
  </si>
  <si>
    <t>HA1600008290</t>
  </si>
  <si>
    <t>SL TRUCKS CTP MERCEDES EY-558-JL</t>
  </si>
  <si>
    <t>SL TRUCKS CONTROLE TECHNIQUE FA-990-VY</t>
  </si>
  <si>
    <t>AUTO POIDS LOURDS VISITE PERIODIQUE LIMITEUR DE VITESSE FC-587-HX</t>
  </si>
  <si>
    <t xml:space="preserve">AUVERGNE DISTRIBUTION VIS CREUSE </t>
  </si>
  <si>
    <t>8290MFA424527</t>
  </si>
  <si>
    <t>HA1600005142</t>
  </si>
  <si>
    <t>DL-304-ME du 01/04 au 30/04/23 TIP TRAILER</t>
  </si>
  <si>
    <t>HPA RHONES-ALPES INTERV 02.05.2023</t>
  </si>
  <si>
    <t>HA1600000992</t>
  </si>
  <si>
    <t>8290MAV009531</t>
  </si>
  <si>
    <t>AS 24 ACHAT DE GAZOLE</t>
  </si>
  <si>
    <t>2308-119</t>
  </si>
  <si>
    <t>BRULAS FACTURATION PARKING AOUT 2023</t>
  </si>
  <si>
    <t>LEBON JOB INTERIM AVOIR CHABANE SEMAINE 19.2023</t>
  </si>
  <si>
    <t>HA1600003164</t>
  </si>
  <si>
    <t>FV56000028</t>
  </si>
  <si>
    <t>Refacturation Prestations services PJP &gt; SOGRANLOTRANS 06/2023</t>
  </si>
  <si>
    <t xml:space="preserve">ITAL EXPRESS FEU LED TRICOLORE DR </t>
  </si>
  <si>
    <t>EUROMASTER ACHAT DE PNEUS RECH MICH385/65/R22.5</t>
  </si>
  <si>
    <t>FR23007899677</t>
  </si>
  <si>
    <t>AXXES PEAGE FRANCE LOC BADGE 01.04.2023-30.04.2023</t>
  </si>
  <si>
    <t xml:space="preserve">EUROMASTER PNEU </t>
  </si>
  <si>
    <t>009F03981</t>
  </si>
  <si>
    <t>GEFCO PALETE NON RENDUES VOYAGE 29.12.2023</t>
  </si>
  <si>
    <t>MPF CHAUSSURES DE SECU</t>
  </si>
  <si>
    <t>LUCKY IMPRSAINT-CYPR01</t>
  </si>
  <si>
    <t>LUCKY IMPR/SAINT-CYPR/01</t>
  </si>
  <si>
    <t>9A0033239259</t>
  </si>
  <si>
    <t>SFR BUSINESS MOBILE 15/06/2023 au 14/07/2023</t>
  </si>
  <si>
    <t>AS 24 PACK INFINITE +CARTE</t>
  </si>
  <si>
    <t>421/1000592</t>
  </si>
  <si>
    <t>AVOIR SOLANO ABEDI DAHOU SEMAINE 32/2023</t>
  </si>
  <si>
    <t>69D1401804</t>
  </si>
  <si>
    <t>PROMAN 069 INTERIM SEMAINE 16&amp;17.2023</t>
  </si>
  <si>
    <t>HA1600010035</t>
  </si>
  <si>
    <t>AS24 commissions</t>
  </si>
  <si>
    <t>FERRERASFL01</t>
  </si>
  <si>
    <t>FERRERASFL//01</t>
  </si>
  <si>
    <t>FERFLO TRANSPORT DU 15/09/2023</t>
  </si>
  <si>
    <t>FV36000011</t>
  </si>
  <si>
    <t>Location TRANSIT &gt; PJP Véhicule de tourisme 04/2023 GD-201-CK</t>
  </si>
  <si>
    <t xml:space="preserve">COGNARD SOUS-TRAITANCE 06.04.2023 </t>
  </si>
  <si>
    <t>HA1600003129</t>
  </si>
  <si>
    <t>SL TRUCKS CONTROLE TECHNIQUE DM-345-AG</t>
  </si>
  <si>
    <t>ATRAG ACHAT DE GASOIL 21.05.2023-31.05.2023</t>
  </si>
  <si>
    <t>SL TRUCKS CTP 12.05 DAF EZ-995-XC</t>
  </si>
  <si>
    <t>RAS250AGENLYONCEDEX901</t>
  </si>
  <si>
    <t>RAS250AGEN/LYONCEDEX9/01</t>
  </si>
  <si>
    <t>AUVERGNE DISTRIBUTION 19.06.2023 EY-490-ZA</t>
  </si>
  <si>
    <t>HA1600003188</t>
  </si>
  <si>
    <t>HA1600000995</t>
  </si>
  <si>
    <t>HA1600001033</t>
  </si>
  <si>
    <t>AUVERGNE DISTRIBUTION  REPARATION EM-137-BM</t>
  </si>
  <si>
    <t>MAC DONALD FRAIS DE RECEPTION DU 31/07/23</t>
  </si>
  <si>
    <t>FV36000043</t>
  </si>
  <si>
    <t>Location TRANSIT &amp;gt; PJP Véhicule de tourisme 05/2023 GD-201-CK</t>
  </si>
  <si>
    <t>HA1600006720</t>
  </si>
  <si>
    <t xml:space="preserve">LIDL PETITES FOURNITURES </t>
  </si>
  <si>
    <t>AS 24 COM SUR PEAGE +GAZOLE+AD BLUE</t>
  </si>
  <si>
    <t>EY-358-HM 1601014953_loyer du 20/06/2023 au 19/07/2023</t>
  </si>
  <si>
    <t xml:space="preserve">DAILY MONOP FRAIS DE ROUTE DIRECTION </t>
  </si>
  <si>
    <t>ITAL EXPRESS RETRO EXT+HABILLAGE RET</t>
  </si>
  <si>
    <t>AUTO POIDS LOUDRS CONTROLE TACHYGRAPHE FK-040-YB</t>
  </si>
  <si>
    <t>FV36000007</t>
  </si>
  <si>
    <t>Location véhicules TRANSIT &gt; SOGRANLOTRANS 04/2023 FL-158-QD</t>
  </si>
  <si>
    <t>HA1600004060</t>
  </si>
  <si>
    <t>BALLET TRANSPORT MARCHANDISE GENERALE 03-10-18-25-30/10/23</t>
  </si>
  <si>
    <t xml:space="preserve">AMENDE.GOUV.CONTRAVENTION </t>
  </si>
  <si>
    <t>IT23300012061</t>
  </si>
  <si>
    <t>AXXES PEAGE ITALIE</t>
  </si>
  <si>
    <t>SL TRUCKS CONTROLE TECHNIQUE FB-859-RZ</t>
  </si>
  <si>
    <t>AUVERGNE DISTRIBUTION  REPARATION EN-137-BM</t>
  </si>
  <si>
    <t>HEPPNER FRAIS DE GESTION +SOLDE DE PALETTE 01.2023</t>
  </si>
  <si>
    <t>HA1600003136</t>
  </si>
  <si>
    <t>AS24 COMMISSION PEAGE FRANCE+ETRANGER</t>
  </si>
  <si>
    <t>HA1600003145</t>
  </si>
  <si>
    <t>HA1600006718</t>
  </si>
  <si>
    <t>BR080118/L23</t>
  </si>
  <si>
    <t xml:space="preserve">AUTO POIDS LOURDS 42 TACHY FN-794-PE </t>
  </si>
  <si>
    <t>AUTO POIDS LOURDS 42 ACHAT SONDE FB-444-FB</t>
  </si>
  <si>
    <t>T11/00037676C</t>
  </si>
  <si>
    <t>DL-304-ME et DL-893-LX  TIP NOTE DE CREDIT</t>
  </si>
  <si>
    <t xml:space="preserve">FRAISSE ACHAT DE BOITIER DE DOUILLE </t>
  </si>
  <si>
    <t>HA1600010076</t>
  </si>
  <si>
    <t>HA1600006700</t>
  </si>
  <si>
    <t>ITAL EXPRESS AILES +HABILLAGE RETRO BL 3159084</t>
  </si>
  <si>
    <t>DURAND SERVICES REPARATION  BL 11705026</t>
  </si>
  <si>
    <t>SL TRUCKS CTP KRONE FD-918-SZ</t>
  </si>
  <si>
    <t>AUVERGNE DISTRIBUTION 01.06.2023 EN-934-BL</t>
  </si>
  <si>
    <t>HA1600005105</t>
  </si>
  <si>
    <t>CHAMFRAY FLOCAGE CK-309-PF</t>
  </si>
  <si>
    <t>NDF JAABOUKI parking espagne</t>
  </si>
  <si>
    <t>AV03271.2023</t>
  </si>
  <si>
    <t>AVOIR SAFE ANNULATION DE FACTURE SAFE P03245.2023</t>
  </si>
  <si>
    <t>HA1600008297</t>
  </si>
  <si>
    <t xml:space="preserve">BRASSERIE GEORGES FRAIS DE RECEPTION </t>
  </si>
  <si>
    <t>HA1600008277</t>
  </si>
  <si>
    <t>HA1600010198</t>
  </si>
  <si>
    <t>HA1600008283</t>
  </si>
  <si>
    <t>SL TRUCKS CONTROLE TECHNIQUE FA-957-SW</t>
  </si>
  <si>
    <t>DIRECT ENERGIES ELECTRICITE 08.04.2023-07.05.2023</t>
  </si>
  <si>
    <t>EY-358-HM 1601014953_loyer du 20/05/2023 au 19/06/2023</t>
  </si>
  <si>
    <t>Autre charges exceptionnelles sur opérations de gestion- Frais de procédures</t>
  </si>
  <si>
    <t>ATRAG ACHAT DE GAZOLE 21.04.2023-30.04.2023</t>
  </si>
  <si>
    <t xml:space="preserve">WURTH COFFRET DE COSSES ISOLEES +CONNECTEURS </t>
  </si>
  <si>
    <t>HA1600005100</t>
  </si>
  <si>
    <t>HA1600001042</t>
  </si>
  <si>
    <t>Location Véhicule tourisme TRANSIT &gt; SOGRAN 06/2023 FC-260-FJ</t>
  </si>
  <si>
    <t>HA1600006745</t>
  </si>
  <si>
    <t>AURAMA  MAGASINAGE TRANSPALETTE</t>
  </si>
  <si>
    <t>GSVI ACHAT FILTRE/TAMIS/PREFILTRE FF-516-AV</t>
  </si>
  <si>
    <t>HA1600008254</t>
  </si>
  <si>
    <t>FORCH ACHAT DE LAMPE XENON</t>
  </si>
  <si>
    <t>SL TRUCKS CONTROLE TECHNIQUE FB-197-PP</t>
  </si>
  <si>
    <t>FV36000114</t>
  </si>
  <si>
    <t>Location véhicules TRANSIT &gt; SOGRANLOTRANS 09/2023 YT180</t>
  </si>
  <si>
    <t>F2305162</t>
  </si>
  <si>
    <t>AED VERIF ANNUELLE INCENDIE 2023</t>
  </si>
  <si>
    <t>GHILARDI TRANSPORT DU 25/10/2023 VRACS + 1 PALETTE</t>
  </si>
  <si>
    <t>IRRIJARDIN FOURNITURE D'ENTRETIEN</t>
  </si>
  <si>
    <t>HA1600000039</t>
  </si>
  <si>
    <t>0223-01474</t>
  </si>
  <si>
    <t>SOVECA  REPERCUSSION SUITE A CONTRAVENTION FH-695-CK</t>
  </si>
  <si>
    <t>DURAND SERVICES REPARATION  BL 11707592</t>
  </si>
  <si>
    <t>HA1600003139</t>
  </si>
  <si>
    <t>HA1600007199</t>
  </si>
  <si>
    <t>FRAISSE ACHAT DE BOULON SPE</t>
  </si>
  <si>
    <t>DACHSERFRACHANVERRIE01</t>
  </si>
  <si>
    <t>DACHSERFRA/CHANVERRIE/01</t>
  </si>
  <si>
    <t>FV36000090</t>
  </si>
  <si>
    <t>Location Véhicules de société TRANSIT &gt; SOGRANLOTRANS 08/2023 DW-764-WQ</t>
  </si>
  <si>
    <t>HA1600010085</t>
  </si>
  <si>
    <t>SL TRUCKS CTP DAF/PR 24.07.2023 EY-221-LS</t>
  </si>
  <si>
    <t>MOTOCULTURE ACHAT DU 31/07/2023</t>
  </si>
  <si>
    <t>BR030156/L23</t>
  </si>
  <si>
    <t>AURAMA LOCATION DE MATERIEL 01.03.2023-31.03.2023</t>
  </si>
  <si>
    <t>LA SAUVAGERE FRAIS DE RECPTION</t>
  </si>
  <si>
    <t>XPO DISTRIBUTION REFAC PALETTES N REST 22.05.2023-30.05.2023</t>
  </si>
  <si>
    <t>HA1600003177</t>
  </si>
  <si>
    <t>CMTC 42 NETTOYAGE FK-383-CB</t>
  </si>
  <si>
    <t>AUTO POIDS LOURDS 42 CTRL TACHY DX-276-ES</t>
  </si>
  <si>
    <t>EXLAIRSAINTJEANB01</t>
  </si>
  <si>
    <t>EXLAIR/SAINTJEANB/01</t>
  </si>
  <si>
    <t>FV36000120</t>
  </si>
  <si>
    <t>Location TRANSIT &gt; SOGRAN Matériel de transport 09/2023 EH-048-TR</t>
  </si>
  <si>
    <t>HOTEL MONTENEGRO STARS DU 29/09/2023 CB</t>
  </si>
  <si>
    <t>AUVERGNE DISTRIBUTION ANALYSE DE DEFAUTS FA-828-SV</t>
  </si>
  <si>
    <t>HA1600010027</t>
  </si>
  <si>
    <t>RAS 140 INTERIM MELLOULU / SOLVERY SEMAINE 42.2023</t>
  </si>
  <si>
    <t>FLO GROUPEMENT REFACT REUNION DEJ 11.05.2023</t>
  </si>
  <si>
    <t>FAGTL23060319</t>
  </si>
  <si>
    <t>GTLE refacturation suite sinistre épandage AD BLUE du 14/06/23</t>
  </si>
  <si>
    <t>HA1600005166</t>
  </si>
  <si>
    <t>SL TRUCKS CTP MAN EY-815-GB</t>
  </si>
  <si>
    <t xml:space="preserve">MAITRE KANTER FRAIS DE RECEPTION </t>
  </si>
  <si>
    <t xml:space="preserve">AS 24 ACHAT DE  GAZOLE </t>
  </si>
  <si>
    <t xml:space="preserve">M.P.F ACHAT CHAUSSURE EPI SANDIE DOS SANTOS </t>
  </si>
  <si>
    <t>AUVERGNE DISTRIBUTION REPARATION  19.04.2023</t>
  </si>
  <si>
    <t>PICARD frais réception</t>
  </si>
  <si>
    <t>Location Véhicule tourisme TRANSIT &gt; SOGRAN 05/2023 FC-260-FJ</t>
  </si>
  <si>
    <t xml:space="preserve">LA SAUVAGERE FRAIS DE RECPTION </t>
  </si>
  <si>
    <t>HA1600005132</t>
  </si>
  <si>
    <t>HA1600010021</t>
  </si>
  <si>
    <t>HA1600008281</t>
  </si>
  <si>
    <t>AUTO POIDS LOURDS VISITE PERIODIQUE LIMITEUR DE VITESSE FC-987-AJ</t>
  </si>
  <si>
    <t>AVOIR PRH LOIRET  RAKOTOARISON JEAN OLIVIER</t>
  </si>
  <si>
    <t>AS24 ACHAT GNR</t>
  </si>
  <si>
    <t>AVOIR GARAGE FRAISSE EV-799-FK</t>
  </si>
  <si>
    <t>HA1600010069</t>
  </si>
  <si>
    <t>FV56000101</t>
  </si>
  <si>
    <t>2IT LOCATION PHOTOCOPIEUR + FORFAIT PHOTOCOPIE 08/23</t>
  </si>
  <si>
    <t>HA1600006713</t>
  </si>
  <si>
    <t>HA1600000097</t>
  </si>
  <si>
    <t>SL TRUCKS CONTROLE TECHNIQUE FL-526-QC</t>
  </si>
  <si>
    <t>829MFA333681</t>
  </si>
  <si>
    <t>AS24 ACHAT GASOIL</t>
  </si>
  <si>
    <t>SL TRUCKS CTP SCHMITZ CARGOBULL DJ-767-NY</t>
  </si>
  <si>
    <t xml:space="preserve">AURADEM SOUS TRAITANCE LMM </t>
  </si>
  <si>
    <t>VT/2023/028133</t>
  </si>
  <si>
    <t>APICULTURE.NET FOURNITURE ET PETIT EQUIPEMENT</t>
  </si>
  <si>
    <t>SL TRUCKS CONTROLE TECHNIQUE FA-716-SW</t>
  </si>
  <si>
    <t>FV56000085</t>
  </si>
  <si>
    <t>QP Assurances PJP &gt; SOGRANLOTRANS 08/2023</t>
  </si>
  <si>
    <t>FV36000004</t>
  </si>
  <si>
    <t>Location Véhicules de société TRANSIT &gt; SOGRANLOTRANS 04/2023 EX-076-WB</t>
  </si>
  <si>
    <t>PNEUS ONLINE PRO ACHAT PNEUS DU 18/09/23</t>
  </si>
  <si>
    <t>LHP-WASH LAVAGE TRACTEUR FM-970-XZ</t>
  </si>
  <si>
    <t>XPO TRS ACHAT DE GASOIL 1714.60L  27.04.2023</t>
  </si>
  <si>
    <t>FC000113823</t>
  </si>
  <si>
    <t>AUTO POIDS LOURDS 42 CAPTEUR NOX FF-537-MD</t>
  </si>
  <si>
    <t>Entretien vêtements de travail</t>
  </si>
  <si>
    <t>8290MND010246</t>
  </si>
  <si>
    <t>AS 24 PEAGE FRANCE NOTE DE DEBIT</t>
  </si>
  <si>
    <t>HA1600005120</t>
  </si>
  <si>
    <t>ATRAG ACHAT GASOIL +AD BLUE 11.05.2023-20.05.2023</t>
  </si>
  <si>
    <t>SYNERGIE ADHES CLUB COMP RH</t>
  </si>
  <si>
    <t>DURAND SERVICES REPARATION  DA-997-ED</t>
  </si>
  <si>
    <t>2306/049</t>
  </si>
  <si>
    <t>SCHMIDT SOUS-TRAITANCE 06.06.2023-07.06.2023</t>
  </si>
  <si>
    <t>SL TRUCKS CTP TMA ASCA 05.07.2023 BA-673-ME</t>
  </si>
  <si>
    <t>HA1600006724</t>
  </si>
  <si>
    <t>SL TRUCKS CTP SCHMITZ FA-500-NN</t>
  </si>
  <si>
    <t>SL TRUCKS CTP EE-049-GR</t>
  </si>
  <si>
    <t>HA1600007180</t>
  </si>
  <si>
    <t>Location TRANSIT &gt; PJP Véhicule de tourisme 07/2023 GD-201-CK</t>
  </si>
  <si>
    <t>HA1600010086</t>
  </si>
  <si>
    <t>DT37</t>
  </si>
  <si>
    <t xml:space="preserve">MC DONALD'S FRAIS DE RECEPTION </t>
  </si>
  <si>
    <t>PERRENOTLOLUDRES02</t>
  </si>
  <si>
    <t>PERRENOTLO/LUDRES/02</t>
  </si>
  <si>
    <t>8290MFA355501</t>
  </si>
  <si>
    <t>HA1600008285</t>
  </si>
  <si>
    <t xml:space="preserve">GTLE ACHAT GANTS BITUME COURTS </t>
  </si>
  <si>
    <t>GARAGE FRAISSE OPTIQUE AV EY-467-JA</t>
  </si>
  <si>
    <t>HA1600010084</t>
  </si>
  <si>
    <t>8290MAV007498</t>
  </si>
  <si>
    <t>AS24 ACHAT DE GAZOLE AVOIR FIN DE PERIODE</t>
  </si>
  <si>
    <t xml:space="preserve">REPUBLIQUE FRANCAISE AMENDE DU 24/10/2023  CB </t>
  </si>
  <si>
    <t>LIDL ACHAT DU 06/09/2023</t>
  </si>
  <si>
    <t>HA1600003166</t>
  </si>
  <si>
    <t>FV36000117</t>
  </si>
  <si>
    <t>Location Véhicule tourisme TRANSIT &gt; SOGRAN 09/2023 FC-260-FJ</t>
  </si>
  <si>
    <t xml:space="preserve">GARE CHATEAUCREUX STATIONNEMENT CB </t>
  </si>
  <si>
    <t>AV56000001</t>
  </si>
  <si>
    <t>PJP Avoir remboursement flotte automobile</t>
  </si>
  <si>
    <t>GTLE ACHAT GANTS BITUME COURTS</t>
  </si>
  <si>
    <t>AUVERGNE DISTRIBUTION REPARATION 24.07 FK-992-GT</t>
  </si>
  <si>
    <t>FE0H30186955</t>
  </si>
  <si>
    <t>samsic prestation bessedaa maamar semaine 35/2023</t>
  </si>
  <si>
    <t>KRONE FLEET AVOIR  EV-804-RW 26.04.2023-30.04.2023</t>
  </si>
  <si>
    <t>KEBAB FRAIS DE RECEPTION</t>
  </si>
  <si>
    <t xml:space="preserve">TODD ACHAT DE PIECES </t>
  </si>
  <si>
    <t>HA1600010009</t>
  </si>
  <si>
    <t>HA1600005161</t>
  </si>
  <si>
    <t>F905EK32650</t>
  </si>
  <si>
    <t>BOULANGER ACHAT CLIM</t>
  </si>
  <si>
    <t>AVOIR DURAND SERVICES BD-763-QK</t>
  </si>
  <si>
    <t>HA1600008295</t>
  </si>
  <si>
    <t>EUROMASTER PNEUS MICH NEUF 315/70R22.5+385/65R22.5</t>
  </si>
  <si>
    <t xml:space="preserve">XPO LOGISTICS REFAC PALETTE NON RESTITUEES </t>
  </si>
  <si>
    <t>DURAND SERVICES FILTRE HUILE+GAZOLE EH-290-ZS</t>
  </si>
  <si>
    <t>GARAGE FRAISSE ACHATS DE PIECES EN-980-BW</t>
  </si>
  <si>
    <t>LEBON JOB INTERIM SEMAINE 19.2023</t>
  </si>
  <si>
    <t>T11/00038114C</t>
  </si>
  <si>
    <t>DL-346-ME TIP NOTE DE CREDIT</t>
  </si>
  <si>
    <t>AUTO POIDS LOURDS 42 CTRL LIMITEUR FJ-523-SY</t>
  </si>
  <si>
    <t>SL TRUCKS CTP 22.05 MAN EN-934-BL</t>
  </si>
  <si>
    <t xml:space="preserve">MAG DISTRIBUTION ACHAT DE CARBURANT </t>
  </si>
  <si>
    <t>Location Véhicule tourisme TRANSIT &amp;gt; SOGRAN 07/2023 FC-260-FJ</t>
  </si>
  <si>
    <t>BR100161/L23</t>
  </si>
  <si>
    <t>AURAMA LOCATION OCTOBRE 2023</t>
  </si>
  <si>
    <t>FRAISSE AVOIR BUTEE+EMBRAYAGE EY-797-CG</t>
  </si>
  <si>
    <t>HA1600006753</t>
  </si>
  <si>
    <t>HA1600008241</t>
  </si>
  <si>
    <t>HA1600001028</t>
  </si>
  <si>
    <t>AUVERGNE DISTRIBUTION 12.06.2023 EY-113-RH</t>
  </si>
  <si>
    <t xml:space="preserve">ATHENS CAPITAL FRAIS DE ROUTE DIRECTION </t>
  </si>
  <si>
    <t xml:space="preserve">AST COTISATION 01.04.2023-30.06.2023 ABBED+BESBAS </t>
  </si>
  <si>
    <t>SL TRUCKS CTP ASCA GE-695-YR</t>
  </si>
  <si>
    <t>SL TRUCKS CTP KRONE FD-192-TA</t>
  </si>
  <si>
    <t>AUVERGNE DISTRIBUTION REPARATION FA-429-SW</t>
  </si>
  <si>
    <t>HA1600003173</t>
  </si>
  <si>
    <t>CICP2R AOUT 2023</t>
  </si>
  <si>
    <t>FAC2309RAM01092</t>
  </si>
  <si>
    <t>ABONNEMENT SIM CAMION SEPTEMBRE 2023</t>
  </si>
  <si>
    <t xml:space="preserve">FRAISSE ESTIMATION POUR REMISE EN ETAT </t>
  </si>
  <si>
    <t xml:space="preserve">GSVI ACHAT DE PIECES DE VIDANGE </t>
  </si>
  <si>
    <t>HA1600007179</t>
  </si>
  <si>
    <t>AUTO POIDS LOURDS VISITE PERIODIQUE LIMITEUR DE VITESSE FC-857-HX</t>
  </si>
  <si>
    <t>SL TRUCKS CTP 25.05 CODER/FOURGON 4101-ZN-42</t>
  </si>
  <si>
    <t>RAS 1470 INTERIM SEMAINE 22.2023 KAHLAOUI</t>
  </si>
  <si>
    <t>HA1600003185</t>
  </si>
  <si>
    <t>HA1600005154</t>
  </si>
  <si>
    <t>AUTO POIDS LOURDS 42 VP LIMITEUR EY-558-JL</t>
  </si>
  <si>
    <t>HA1600000085</t>
  </si>
  <si>
    <t>HA1600000040</t>
  </si>
  <si>
    <t>HA1600003141</t>
  </si>
  <si>
    <t>FRAISSE AVOIR BUTEE +EMBRAYAGE EY-403-FF</t>
  </si>
  <si>
    <t>HOTEL FORMULE 1 DEPLACEMENT 02.05.2023-02.06.2023</t>
  </si>
  <si>
    <t>HA1600000045</t>
  </si>
  <si>
    <t>FV36000064</t>
  </si>
  <si>
    <t>Location Véhicules de société TRANSIT &gt; SOGRANLOTRANS 07/2023 DQ-792-EE</t>
  </si>
  <si>
    <t>HA1600007169</t>
  </si>
  <si>
    <t>AS24 ACHAT DE CARBURANT AVOIR FIN DE PERIODE</t>
  </si>
  <si>
    <t>DL-346-ME du 01/06 au 30/06/23 TIP TRAILER</t>
  </si>
  <si>
    <t>DURAND SERVICES PLAQUE IMMATRICULATION CV-545-VP</t>
  </si>
  <si>
    <t>HA1600003126</t>
  </si>
  <si>
    <t>SL TRUCKS CTP MAN 03.07.2023 FA-008-SW</t>
  </si>
  <si>
    <t>XPO LOGISTICS REFACT PALETTES NON RESTITUEES LE 06/10/2023</t>
  </si>
  <si>
    <t>CLALSACEPULVERSHEI01</t>
  </si>
  <si>
    <t>CLALSACE/PULVERSHEI/01</t>
  </si>
  <si>
    <t>239130ALS</t>
  </si>
  <si>
    <t>CL ALSACE ss traitance du 21/08/23</t>
  </si>
  <si>
    <t>TOTALENERGIES ACHAT DE LUBRIFIANTS 1664L</t>
  </si>
  <si>
    <t>FAHRNER SOUS-TRAITANCE 25.04.2023</t>
  </si>
  <si>
    <t>HA1600007216</t>
  </si>
  <si>
    <t>HA1600006737</t>
  </si>
  <si>
    <t>WURTH ANNULATION FACT COFFRET DE COSSES</t>
  </si>
  <si>
    <t>fr23008091917</t>
  </si>
  <si>
    <t>AUTO POIDS LOURDS VISITE PERIODIQUE LIMITEUR DE VITESSE FM-078-YA</t>
  </si>
  <si>
    <t>SL TRUCKS CTP BS-390-HR</t>
  </si>
  <si>
    <t>MEWA ACHAT SACON ROUGE/GRIS/VERT</t>
  </si>
  <si>
    <t>DE23510056400</t>
  </si>
  <si>
    <t>HA1600000091</t>
  </si>
  <si>
    <t>FV36000034</t>
  </si>
  <si>
    <t>Location véhicules TRANSIT &gt; SOGRANLOTRANS 06/2023 YT180</t>
  </si>
  <si>
    <t>HA1600006734</t>
  </si>
  <si>
    <t>I04430100001870</t>
  </si>
  <si>
    <t xml:space="preserve">NEW REST FRAIS DE ROUTE DIRECTION </t>
  </si>
  <si>
    <t>AUTO POIDS LOURDS 42 LIMITEUR FG-059-VP</t>
  </si>
  <si>
    <t>HA1600007219</t>
  </si>
  <si>
    <t>FV36000030</t>
  </si>
  <si>
    <t>Location Véhicules de société TRANSIT &amp;gt; SOGRANLOTRANS 06/2023 EX-076-WB</t>
  </si>
  <si>
    <t>FV36000046</t>
  </si>
  <si>
    <t>Location TRANSIT &gt; SOGRAN Véhicule de tourisme 06/2023 EH-048-TR</t>
  </si>
  <si>
    <t>HA1600010017</t>
  </si>
  <si>
    <t>ATRAG ACHAT GASOIL 11.05.2023-20.05.2023</t>
  </si>
  <si>
    <t>HA1600003176</t>
  </si>
  <si>
    <t>HA1600008304</t>
  </si>
  <si>
    <t>CITY-CAR 2 MAD-BENNE INCENDIE MAN FD-265-ZX</t>
  </si>
  <si>
    <t>M.P.F ACHAT CHAUSSURE EPI SANDIE DOS SANTOS</t>
  </si>
  <si>
    <t>XPO palettes non restituées</t>
  </si>
  <si>
    <t xml:space="preserve">CHAZALET VERIFICATIONS </t>
  </si>
  <si>
    <t>AUVERGNE DISTRIBUTION ACHAT PIECES POUR EZ-582-GE</t>
  </si>
  <si>
    <t>HA1600010070</t>
  </si>
  <si>
    <t>FR23008004787</t>
  </si>
  <si>
    <t>SL TRUCKS CTP MAN EZ-582-GE</t>
  </si>
  <si>
    <t>BREGER SOUS-TRAITANCE 07.06.2023</t>
  </si>
  <si>
    <t>GSVI SEPARATEUR HUILE  MOD  DEPOS VEH</t>
  </si>
  <si>
    <t xml:space="preserve">FORCH ACHAT DE PIECES ET FOUNITURES </t>
  </si>
  <si>
    <t>SL TRUCKS CONTROLE TECHNIQUE FA-534-NR</t>
  </si>
  <si>
    <t>AUVERGNE DISTRIBUTION ACHAT PIECES POUR FC-597-HX</t>
  </si>
  <si>
    <t>FC000116039</t>
  </si>
  <si>
    <t>APL VISITE LIMITEUR DE VITESSE LE 19/09/23 FK-831-XZ</t>
  </si>
  <si>
    <t>ATHENS CAPITAL FRAIS DE ROUTE DIRECTION</t>
  </si>
  <si>
    <t>AXXES PEAGE FRANCE  SERVICES 01.06.2023-30.06.2023</t>
  </si>
  <si>
    <t>HA1600006695</t>
  </si>
  <si>
    <t>FV36000001</t>
  </si>
  <si>
    <t>Location Véhicules de société TRANSIT &gt; SOGRANLOTRANS 04/2023 DQ-792-EE</t>
  </si>
  <si>
    <t>C6580676-2023</t>
  </si>
  <si>
    <t>CRIT INTERIM 30.05.2023-03.06.2023</t>
  </si>
  <si>
    <t>CICF0223</t>
  </si>
  <si>
    <t>GEODIS RT CHIMIE ACHAT AD BLUE+GASOIL  06.2023</t>
  </si>
  <si>
    <t>AUTO POID LOURDS CONTROLE LIMITEUR EX-164-KH</t>
  </si>
  <si>
    <t>TEMPORIS SEMAINE 35</t>
  </si>
  <si>
    <t>AUVERGNE DISTRIBUTION ACHAT PIECES FL-816-KA</t>
  </si>
  <si>
    <t>AS24 COMMISSION PEAGE</t>
  </si>
  <si>
    <t>FRAISSE CONDUITE EAU REFROID EX-387-KH</t>
  </si>
  <si>
    <t>SL TRUCKS CTP MAN FN-607-PE</t>
  </si>
  <si>
    <t>HA1600003125</t>
  </si>
  <si>
    <t>ABS POIDS LOURDS REPARATION REMORQUE GK-425-FZ</t>
  </si>
  <si>
    <t>HA1600008232</t>
  </si>
  <si>
    <t>AS24 ACHAT DE PEAGE+CARBURANT</t>
  </si>
  <si>
    <t>HA1600007220</t>
  </si>
  <si>
    <t>HA1600007201</t>
  </si>
  <si>
    <t>SL TRUCKS CTP ASCA 5491-ZD-42</t>
  </si>
  <si>
    <t>MERCURE FRAIS DE ROUTE DIRECTION  28.04.2023-29.04.2023</t>
  </si>
  <si>
    <t>HA1600000982</t>
  </si>
  <si>
    <t xml:space="preserve">GEODIS RT ACHAT AD BLUE </t>
  </si>
  <si>
    <t>HA1600001044</t>
  </si>
  <si>
    <t>41-23100858</t>
  </si>
  <si>
    <t>sermaco location octobre 2023</t>
  </si>
  <si>
    <t>DIRECTENERGIES ELECTRICITE 08.05.2023-07.06.2023</t>
  </si>
  <si>
    <t>FRAISSE PARTICIPATION CHARGE PIECES ET-794-XE</t>
  </si>
  <si>
    <t>HA1600001027</t>
  </si>
  <si>
    <t>FV2023-1513</t>
  </si>
  <si>
    <t>CPS FORFAIT CAR SIM M2M POUR 12 MOIS TRANSMETTEUR ALARME INTRUSION</t>
  </si>
  <si>
    <t>2023-FLN-000-6206021</t>
  </si>
  <si>
    <t>FV56000059</t>
  </si>
  <si>
    <t>Honoraires ALTICIAL - Dossier DEBADE + YAKELEF + BACHA</t>
  </si>
  <si>
    <t>IT23300009636</t>
  </si>
  <si>
    <t>AXXES PEAGE ETRANGER 06.06.2023-30.06.2023</t>
  </si>
  <si>
    <t>GSVI  DIAGNOSTIC DYSFONC DAF ES-125-SQ</t>
  </si>
  <si>
    <t>AUTO POIDS LOURDS 42 LIMITEUR FA-828-SV</t>
  </si>
  <si>
    <t>SL TRUCKS CTP MAN  EY-113-HM</t>
  </si>
  <si>
    <t>DT 15</t>
  </si>
  <si>
    <t>MAC DONALD'S FRAIS DE RECEPTION</t>
  </si>
  <si>
    <t>DURAND SERVICES FILTRE CARTOUCHE DZ-562-WD</t>
  </si>
  <si>
    <t>GARAGE FRAISSE REFROIDISSEUR GAZ ET-670-XQ</t>
  </si>
  <si>
    <t>Location Véhicule tourisme TRANSIT &gt; SOGRAN 05/2023 EH-290-ZS</t>
  </si>
  <si>
    <t>HA1600008234</t>
  </si>
  <si>
    <t>FAMARS23</t>
  </si>
  <si>
    <t>PRESSING DESFONDS FRAIS DE ROUTE DIRECTION</t>
  </si>
  <si>
    <t xml:space="preserve">KARAPETIEN visite médicale </t>
  </si>
  <si>
    <t>8290MFA447296</t>
  </si>
  <si>
    <t>1815 09-7</t>
  </si>
  <si>
    <t>INANDOUT ACHAT DE PETIT EQUIPEMENT</t>
  </si>
  <si>
    <t>AUTO POIDS LOURDS UNION+RACCORD+RENOV PLAST</t>
  </si>
  <si>
    <t>HA1600010057</t>
  </si>
  <si>
    <t xml:space="preserve">FLO GROUPEMENT 30 ANNONCE LE BON COIN </t>
  </si>
  <si>
    <t>GEODIS RT INTERV FM-970-XZ &amp; FN-794-PE</t>
  </si>
  <si>
    <t>GARAGE FRAISSE ENTRETIEN FC 589 GA</t>
  </si>
  <si>
    <t>DURAND SERVICE REPARATION FK-664-FE</t>
  </si>
  <si>
    <t>TOTAL ENERGIE FACTURE D'ELECTRICITE DU 20/10/2023</t>
  </si>
  <si>
    <t>DORADO PNEU ACHAT PNEU 385/65/R22  AK-772-WS</t>
  </si>
  <si>
    <t>FRAISSE RADIATEUR ET-794-XE</t>
  </si>
  <si>
    <t>AUVERGNE DISTRIBUTION 07.06.2023 FOURCHETTE DEB</t>
  </si>
  <si>
    <t>HA1600007176</t>
  </si>
  <si>
    <t>FM230034</t>
  </si>
  <si>
    <t>EDA ACHAT TAPIS VEHICULE</t>
  </si>
  <si>
    <t>BALLET SOUS-TRAITANCE 06.2023</t>
  </si>
  <si>
    <t>AUTO POIDS LOURDS 42 CTRL LIMITEUR EF-676-SY</t>
  </si>
  <si>
    <t>SQUITIEROBéran Sain01</t>
  </si>
  <si>
    <t>SQUITIEROBéran/ Sain/01</t>
  </si>
  <si>
    <t>HA1600001007</t>
  </si>
  <si>
    <t>HA1600000048</t>
  </si>
  <si>
    <t>IT23300011727</t>
  </si>
  <si>
    <t xml:space="preserve">LPA LYON PART-DIEU FRAIS DE STATIONNEMENT </t>
  </si>
  <si>
    <t>HA1600010039</t>
  </si>
  <si>
    <t>HA1600006741</t>
  </si>
  <si>
    <t>COGNARD TRANSPORT DU 08-09 ET 15-09/2023 2 COLIS</t>
  </si>
  <si>
    <t>SL TRUCKS CONTRÔLE TECHNIQUE DW 778 XG</t>
  </si>
  <si>
    <t xml:space="preserve">GSVI REPARATION FE-042-LB </t>
  </si>
  <si>
    <t>HA1600010026</t>
  </si>
  <si>
    <t xml:space="preserve">UNAL ACHAT DE PALAETTES 80X120 6-7 PLANCHES </t>
  </si>
  <si>
    <t>SAS RAS 250 INTERIM BEN AMOR RIADH SEMAINE 42.2023</t>
  </si>
  <si>
    <t>AS24 ACHAT SUPER PLOMB</t>
  </si>
  <si>
    <t xml:space="preserve">CANICATTI frais de réception </t>
  </si>
  <si>
    <t>LHP-WASH LAVAGE TRACTEUR FN-794-PE</t>
  </si>
  <si>
    <t>SL TRUCKS CTP ASCA DY-967-CP</t>
  </si>
  <si>
    <t>c</t>
  </si>
  <si>
    <t>ROUXEL ss traitance du 02/08/23</t>
  </si>
  <si>
    <t>AUTO POIDS LOURDS 42 REMPLACEMENT CAPTEUR FL-526-QC</t>
  </si>
  <si>
    <t>HA1600007312</t>
  </si>
  <si>
    <t>SL TRUCKS CONTROLE TECHNIQUE DL-613-GZ</t>
  </si>
  <si>
    <t>FV36000029</t>
  </si>
  <si>
    <t>Location Véhicules de société TRANSIT &gt; SOGRANLOTRANS 05/2023 EX-076-WB</t>
  </si>
  <si>
    <t>SL TRUCKS CTP MERCEDES EY-779-JA</t>
  </si>
  <si>
    <t>AS24 ACHAT DE GAZOLE 16.06.2023-30.06.2023</t>
  </si>
  <si>
    <t>HOTEL FORMULE 1 DEPLACEMENT 03.04.2023-28.04.2023</t>
  </si>
  <si>
    <t>FRAISSE avoir sur facture recouvrement EY-779-JA</t>
  </si>
  <si>
    <t>421/1000292</t>
  </si>
  <si>
    <t>SOLANO INTERIM SEMAINE 18-22.2023</t>
  </si>
  <si>
    <t>SL TRUCKS CTP MAN  05.07.2023 FJ-523-SY</t>
  </si>
  <si>
    <t>BOUYGUES ABONNEMENT MOBILE 85 SIMS 05.2023</t>
  </si>
  <si>
    <t>PREST ALL INTERIM JEBAHI MOKHTAR DU 12/10/2023 AU 13/10/2023</t>
  </si>
  <si>
    <t>FV56000082</t>
  </si>
  <si>
    <t>Refacturation Prestations services PJP &gt; SOGRANLOTRANS 08/2023</t>
  </si>
  <si>
    <t>ITAL EXPRESS ACHAT DE PIECES 14.04.2023</t>
  </si>
  <si>
    <t>ESPACE DEPANNAGE CK915PQ LE 11/09/23</t>
  </si>
  <si>
    <t>HA1600001035</t>
  </si>
  <si>
    <t>HA1600008233</t>
  </si>
  <si>
    <t xml:space="preserve">AS 24 ACHAT AD BLUE </t>
  </si>
  <si>
    <t>HA1600005109</t>
  </si>
  <si>
    <t>AS24 ACHAT GAZOLE STATIONS</t>
  </si>
  <si>
    <t>AUTO POIDS LOUDRS CONTROLE LIMITEUR FL-158-QD</t>
  </si>
  <si>
    <t>FV36000118</t>
  </si>
  <si>
    <t>Location TRANSIT &amp;gt; SOGRAN Véhicule de tourisme 09/2023 FX-107-KJ</t>
  </si>
  <si>
    <t xml:space="preserve">HPA RHONES-ALPES REPARATION AUTRES </t>
  </si>
  <si>
    <t>SL TRUCKS CONTROLE TECHNIQUE FL-640-JX</t>
  </si>
  <si>
    <t>HA1600007171</t>
  </si>
  <si>
    <t xml:space="preserve">LE CARDINAL FRAIS DE RECEPTION </t>
  </si>
  <si>
    <t>260/1000446</t>
  </si>
  <si>
    <t>SOLANO INTERIM SEMAINE 16.2023</t>
  </si>
  <si>
    <t>HA1600010018</t>
  </si>
  <si>
    <t>HA1600008286</t>
  </si>
  <si>
    <t>HA1600003170</t>
  </si>
  <si>
    <t>LE 911 FRAIS DE RECEPTION DU 14/09/2023  CB</t>
  </si>
  <si>
    <t>HA1600008237</t>
  </si>
  <si>
    <t>SL TRUCKS CONTROLE TECHNIQUE FL-816-KA</t>
  </si>
  <si>
    <t>SL TRUCKS CONTROLE TECHNIQUE BV-210-AX</t>
  </si>
  <si>
    <t>LHP-WASH LAVAGE TRACTEUR EY-221-LS</t>
  </si>
  <si>
    <t xml:space="preserve">TOTAL ENERGIE ACHAT CB </t>
  </si>
  <si>
    <t>GEODIS RT CHIMIE ACHAT AD BLUE +GASOIL  06.2023</t>
  </si>
  <si>
    <t>FR23007899679</t>
  </si>
  <si>
    <t>AXXES PEAGE FRANCE BADGE  01.04-30.04.2023</t>
  </si>
  <si>
    <t>HA1600006686</t>
  </si>
  <si>
    <t>HA1600005170</t>
  </si>
  <si>
    <t>FC2310013</t>
  </si>
  <si>
    <t xml:space="preserve">MCM DECOUPE DE 2 BANDES TOLES </t>
  </si>
  <si>
    <t>XPO TRS ACHAT DE AD BLUE 88.73 L 27.04.2023</t>
  </si>
  <si>
    <t>ALL SOLUTIONS LITIGES N°02291 DU 02/06/2023 SUR OT473099 4 COLIS</t>
  </si>
  <si>
    <t xml:space="preserve">BRICO DEPOT ACHAT DE BIG BAG+BETON </t>
  </si>
  <si>
    <t>CROSSROADS TAVERN FRAIS DE RECEPTION</t>
  </si>
  <si>
    <t>AS24 ACHAT DE PEAGE +CARBURANT</t>
  </si>
  <si>
    <t>AUTO POIDS LOUDRS CONTROLE LIMITEUR EY-220-TQ</t>
  </si>
  <si>
    <t>DURAND SERVICES ACHAT PIECES CX-030-CS</t>
  </si>
  <si>
    <t xml:space="preserve">COUP DE SOLEIL FRAIS DE RECEPTION </t>
  </si>
  <si>
    <t>FV36000031</t>
  </si>
  <si>
    <t>Location véhicules TRANSIT &gt; SOGRANLOTRANS 05/2023 AJ-558-ZV</t>
  </si>
  <si>
    <t>REPARE-BRISE PRESTATION COMPLETE REMPLACEMENT PB MAN FC-857-HX</t>
  </si>
  <si>
    <t xml:space="preserve">NDF SOUIAH samir péage valence </t>
  </si>
  <si>
    <t>HA1600008293</t>
  </si>
  <si>
    <t>GARAGE FRAISSE PHARE EY 467 JA</t>
  </si>
  <si>
    <t>AS24 ACHAT AUTRES COTISATIONS</t>
  </si>
  <si>
    <t>AUVERGNE DISTRIBUTION REPARATION EY-113-HM</t>
  </si>
  <si>
    <t>AVOIR GARAGE FRAISSE REFROIDISSEUR GAZ ET-670-XQ</t>
  </si>
  <si>
    <t>FAC2310RAM00731</t>
  </si>
  <si>
    <t>CLS ABONNEMENT SIM OCTOBRE 2023</t>
  </si>
  <si>
    <t>AUTO POIDS LOURDS 42 VP LIMITEUR EY-408-ZA</t>
  </si>
  <si>
    <t>FLO GROUPEMENT AVOIR/FACT 32041 22.05.2023</t>
  </si>
  <si>
    <t xml:space="preserve">AUTO POID LOURDS CONTROLE TACHY EN-137-BM </t>
  </si>
  <si>
    <t>GEODIS RT ACHAT DE GAZOLE MARTIGUES</t>
  </si>
  <si>
    <t>GSVI REPARATION LE 29/08/23 DU EV-046-TF</t>
  </si>
  <si>
    <t xml:space="preserve">WURTH ANNULATION FACT COFFRET DE COSSES </t>
  </si>
  <si>
    <t>AS24 ACHAT GASOIL + GNR + ADBLUE</t>
  </si>
  <si>
    <t>HEPPNERSTRASBOURG01</t>
  </si>
  <si>
    <t>HEPPNER/STRASBOURG/01</t>
  </si>
  <si>
    <t>HEPPNER FRAIS DE GESTION+ SOLDE DE PALETTE 01.2023</t>
  </si>
  <si>
    <t>AUTO POIDS LOURDS 42 ACHAT DE SONDE FC-589-GA</t>
  </si>
  <si>
    <t>SL TRUCKS CTP TMA GEN.TRAI. CW-168-LW</t>
  </si>
  <si>
    <t>GARAGE FRAISSE FILTRE CARBURANT EY-779-JA</t>
  </si>
  <si>
    <t xml:space="preserve">GSVI CAPTEUR DE GAZ+CONSIGNE </t>
  </si>
  <si>
    <t xml:space="preserve">FORCH ACHAT DE PIECES, CHAUSSURES, GANT </t>
  </si>
  <si>
    <t>AUTO POIDS LOURDS 42 VP LIMITEUR EY-490-ZA</t>
  </si>
  <si>
    <t>DE23510064960</t>
  </si>
  <si>
    <t>AXXES PEAGE ALLEMAGNE</t>
  </si>
  <si>
    <t>HA1600006751</t>
  </si>
  <si>
    <t>AUVERGNE DISTRIBUTION ACHAT PIECES GARAGE</t>
  </si>
  <si>
    <t>AUTO POIDS LOURDS 42 CAPTEUR NOX EN-934-BL</t>
  </si>
  <si>
    <t>AUVERGNE DISTRIBUTION 30.06.2023 FC-597-HX</t>
  </si>
  <si>
    <t xml:space="preserve">AIR LIQUIDE ECOPASS </t>
  </si>
  <si>
    <t>0163F03690</t>
  </si>
  <si>
    <t>GEFCO SOUS-TRAITANCE DUS 2022-2023</t>
  </si>
  <si>
    <t>HA1600005136</t>
  </si>
  <si>
    <t>HA1600005151</t>
  </si>
  <si>
    <t>LHP-WASH LAVAGE DE TRACTEUR EZ-905-NT</t>
  </si>
  <si>
    <t>HA1600005130</t>
  </si>
  <si>
    <t>LIDL ACHAT DU 28/08/23</t>
  </si>
  <si>
    <t>DL-346-ME 176727-20177050-40018637</t>
  </si>
  <si>
    <t>HA1600010045</t>
  </si>
  <si>
    <t>ITAL EXPRESS ACHAT DE PIECES 27.04.2023</t>
  </si>
  <si>
    <t>HA1600006715</t>
  </si>
  <si>
    <t>PRESTALL INTERIM DIERSTEIN SERGE DU 25/09/2023 AU 30/09/2023</t>
  </si>
  <si>
    <t>SL TRUCKS CTP 09.05 EK-449-WR</t>
  </si>
  <si>
    <t xml:space="preserve">GEODIS ACHAT AD BLUE POSTE B1 AD GRENOBLE </t>
  </si>
  <si>
    <t>SCHMITZ RANCHER DE COIN ARR G CM-885-LH</t>
  </si>
  <si>
    <t>RAVEL FRAIS DE RECEPTION</t>
  </si>
  <si>
    <t>FD-192-TA 5172-CB //écart prlvmt module fi</t>
  </si>
  <si>
    <t>AUVERGNE DISTRIBUTION REPARATION FA-828-SV</t>
  </si>
  <si>
    <t>FA06473</t>
  </si>
  <si>
    <t xml:space="preserve">GEIQ42 AVANCE MAD MARCHANDISES Mr FUSTO </t>
  </si>
  <si>
    <t>AVOIR DURAND SERVICES ACHAT PIECES STOCKEES</t>
  </si>
  <si>
    <t>XPO TRS ACHAT DE CARBURANT 27.04.2023</t>
  </si>
  <si>
    <t>repare brise remplacement sur DAF FE-369-BR</t>
  </si>
  <si>
    <t>SNELLA AUTO AGENCE ACHAT PRN MICH 315/70R22.5</t>
  </si>
  <si>
    <t>HA1600008236</t>
  </si>
  <si>
    <t>HA1600003134</t>
  </si>
  <si>
    <t>AVOIR TOTAL ENERGIE LUBRIFIANT REGULARISATION ANNEE 2022</t>
  </si>
  <si>
    <t>ATRAG ACHAT DE AD BLUE 11.07.2023-20.07.2023</t>
  </si>
  <si>
    <t>FV36000026</t>
  </si>
  <si>
    <t>Location Véhicules de société TRANSIT &gt; SOGRANLOTRANS 06/2023 DW-764-WQ</t>
  </si>
  <si>
    <t>HA1600009794</t>
  </si>
  <si>
    <t>HA1600008269</t>
  </si>
  <si>
    <t>GSVI ENTRETIENS ET REPARATION EZ-955-XC</t>
  </si>
  <si>
    <t>HA1600001017</t>
  </si>
  <si>
    <t>SL TRUCKS CTP SCHMITZ 04.07.2023 FA-709-NN</t>
  </si>
  <si>
    <t>EUROMASTER INTERVENTION DU 16/10/2023 SUR EX-387-KH</t>
  </si>
  <si>
    <t>HA1600006752</t>
  </si>
  <si>
    <t>HA1600008266</t>
  </si>
  <si>
    <t>AUTO POIDS LOURDS 42 CTRL LIMITEUR FA-485-FJ</t>
  </si>
  <si>
    <t>CLAVIER REMISE EN ETAT DU RIDEAU FA-590-NN</t>
  </si>
  <si>
    <t>DURAND SERVICES FILTRE A AIR EH-290-ZS</t>
  </si>
  <si>
    <t>HA1600006746</t>
  </si>
  <si>
    <t>AS 24 AVOIR ACHAT AD BLUE +GAZOLE</t>
  </si>
  <si>
    <t>HA1600008253</t>
  </si>
  <si>
    <t>consommations carburant ATRAG 01/07/23 AU 10/07/23</t>
  </si>
  <si>
    <t>FRAISSE AVOIR PARTIEL FACT 20584325  EY-602-JL</t>
  </si>
  <si>
    <t>AUTO POIDS LOURDS 42 ACHAT GRAISSE+JOINT BL000065361</t>
  </si>
  <si>
    <t>MEWA SARL LAVETTES INDUSTRIELLES VERT/ROUGE/GRIS</t>
  </si>
  <si>
    <t>AS24 ACHAT AD BLUE AVOIR FIN DE PERIODE</t>
  </si>
  <si>
    <t>HA1600008271</t>
  </si>
  <si>
    <t xml:space="preserve">TODD ETRIER RATIONALIS +CONSIGNE </t>
  </si>
  <si>
    <t>FV36000038</t>
  </si>
  <si>
    <t>Location véhicules TRANSIT &gt; SOGRANLOTRANS 06/2023 FL-526-QC</t>
  </si>
  <si>
    <t>HA1600009792</t>
  </si>
  <si>
    <t>HA1600000997</t>
  </si>
  <si>
    <t xml:space="preserve">OELIE ABONNEMENT EAU </t>
  </si>
  <si>
    <t xml:space="preserve">FORCH FOURNITURES+PETIT EQUIPEMENTS </t>
  </si>
  <si>
    <t>AS24 gasoil + adblue +commissions</t>
  </si>
  <si>
    <t>SL TRUCKS CTP 04.05 KRONE/PLSC EK-343-WR</t>
  </si>
  <si>
    <t>SL TRUCKS CTP MERCEDES EY-403-FF</t>
  </si>
  <si>
    <t>DURAND SERVICES BATTERIE VL FC-549-HE</t>
  </si>
  <si>
    <t>CHAZOT ANNULATION FACT 2304050-ERREUR CPTE FACTU</t>
  </si>
  <si>
    <t>AS24 ACHAT DE GAZOLE 04.07.2023+12.07.2023</t>
  </si>
  <si>
    <t>AUVERGNE DISTRIBUTION 09.06.2023 FK-040-YB</t>
  </si>
  <si>
    <t>LHP-WASH LAVAGE TRACTEUR FM-078-YA</t>
  </si>
  <si>
    <t>LEBON JOB INTERIM SEMAINE 23.2023 BOUKHALFA</t>
  </si>
  <si>
    <t>XPODISTRIBANDREZIEUX01</t>
  </si>
  <si>
    <t>XPODISTRIB/ANDREZIEUX/01</t>
  </si>
  <si>
    <t>SL TRUCKS CONTROLE TECHNIQUE DL-434-GZ</t>
  </si>
  <si>
    <t>FV36000108</t>
  </si>
  <si>
    <t>Location Véhicule tourisme TRANSIT &amp;gt; SOGRAN 09/2023 EH-290-ZS</t>
  </si>
  <si>
    <t>BR050153/L23</t>
  </si>
  <si>
    <t>BOULANGERIE DU MOULIN GILLIER REPAS COMPLET LE 23/09/23</t>
  </si>
  <si>
    <t>HA1600007165</t>
  </si>
  <si>
    <t>SL TRUCKS CTP 10.05 KOGEL/BACHE DJ-943-NY</t>
  </si>
  <si>
    <t>SAS SOCOVI ORDRE DE REPARATION 15.06.2023 FN-794-PE</t>
  </si>
  <si>
    <t>FV36000097</t>
  </si>
  <si>
    <t>Location Véhicule tourisme TRANSIT &amp;gt; SOGRAN 08/2023 FC-260-FJ</t>
  </si>
  <si>
    <t xml:space="preserve">euromaster achat penu pl rechape </t>
  </si>
  <si>
    <t>FR23007899678</t>
  </si>
  <si>
    <t>AXXES PEAGE FRANCE 16.04.2023-30.04.2023</t>
  </si>
  <si>
    <t>8290MFA145230</t>
  </si>
  <si>
    <t xml:space="preserve">SUCHAIL BATTERIE 18V </t>
  </si>
  <si>
    <t>AURA DEM SOUS TRAITANCE LMM SEPTEMBRE 2023</t>
  </si>
  <si>
    <t>FV56000099</t>
  </si>
  <si>
    <t>Refacturation RC marchandises_ad valorem</t>
  </si>
  <si>
    <t>SL TRUCKS CTP ASCA/FOURGON 31.07.2023 918-ADB-42</t>
  </si>
  <si>
    <t>FRAISSE RADIATEUR ET-670-XQ</t>
  </si>
  <si>
    <t>P03245.2023</t>
  </si>
  <si>
    <t>SAFE 101 PALETTES EUROPE NON RESTITUEES</t>
  </si>
  <si>
    <t>HA1600008310</t>
  </si>
  <si>
    <t>SL TRUCKS CONTROLE TECHNIQUE FB-823-BX</t>
  </si>
  <si>
    <t>TRUCKS SERVICES &amp;amp; DISTRIBUTION CAPTEUR NOX</t>
  </si>
  <si>
    <t>DL-352-ME du 01/07 au 31/07/23 TIP TRAILER</t>
  </si>
  <si>
    <t>AS 24 PEAGE FRANCE</t>
  </si>
  <si>
    <t>HA1600001002</t>
  </si>
  <si>
    <t>F5420220659</t>
  </si>
  <si>
    <t>AVOIR BOULANGER CAMERA</t>
  </si>
  <si>
    <t>SCHMITZ CARGOBULL CHASSIS N°WSM00000003419529</t>
  </si>
  <si>
    <t>AUTO POIDS LOURDS 42 VP LIMITEUR EY-730-HM</t>
  </si>
  <si>
    <t>AS24 achat adblue</t>
  </si>
  <si>
    <t xml:space="preserve">AS24 ACHAT GAZOLE </t>
  </si>
  <si>
    <t>AUTO POIDS LOURDS 42 CAPTEUR NOX EY-490-JA</t>
  </si>
  <si>
    <t>Remise fin année</t>
  </si>
  <si>
    <t>FR23008108729</t>
  </si>
  <si>
    <t>AXXES CONTRAT N°000127637 AOUT 2023</t>
  </si>
  <si>
    <t>SL TRUCKS CTP 09.05 GEN.TRAIL CP-652-QP</t>
  </si>
  <si>
    <t>Location Véhicule tourisme TRANSIT &gt; SOGRAN 08/2023 FC-260-FJ</t>
  </si>
  <si>
    <t>FRAISSE FREIN A INERTIE+AILE EY-797-CG</t>
  </si>
  <si>
    <t>AUVERGNE DISTRIBUTION REFAC DEPANNAGE SOVOVI EY-815-GB</t>
  </si>
  <si>
    <t>HA1600003142</t>
  </si>
  <si>
    <t>HA1600003159</t>
  </si>
  <si>
    <t>lebon job semaine du 31</t>
  </si>
  <si>
    <t>2023-FLN-000-6206109</t>
  </si>
  <si>
    <t>AUTO POIDS LOUDRS CONTROLE LIMITEUR FA-716-SW</t>
  </si>
  <si>
    <t xml:space="preserve">PREVHOM FORMATION 02.2023-03.2023 CSE </t>
  </si>
  <si>
    <t>MONDIAL TISSUS</t>
  </si>
  <si>
    <t>GEODIS ACHAT GAZOLE POSTE HG GO CHANAS</t>
  </si>
  <si>
    <t>HA1600007200</t>
  </si>
  <si>
    <t>AUVERGNE DISTRIBUTION ACHAT PIECES FK-831-XZ</t>
  </si>
  <si>
    <t>GSVI SEPARATEUR HUILE MOD  DEPOS VEH</t>
  </si>
  <si>
    <t>HA1600001032</t>
  </si>
  <si>
    <t>GARAGE FRAISSE REPARATION EX-387-KH</t>
  </si>
  <si>
    <t>GM-984-RL  SR Frigo 176727-20266427-40276885</t>
  </si>
  <si>
    <t>ALLSOLUTIOHOLTZHEIM01</t>
  </si>
  <si>
    <t>ALLSOLUTIO/HOLTZHEIM/01</t>
  </si>
  <si>
    <t>DURAND SERVICES KIT EMBRAYAGE CL-689-BA</t>
  </si>
  <si>
    <t>FV36000066</t>
  </si>
  <si>
    <t>Location Véhicules de société TRANSIT &gt; SOGRANLOTRANS 07/2023 DZ-562-WD</t>
  </si>
  <si>
    <t>BREGERTRANLAVAL01</t>
  </si>
  <si>
    <t>BREGERTRAN/LAVAL/01</t>
  </si>
  <si>
    <t xml:space="preserve">atrag achat materiel </t>
  </si>
  <si>
    <t>CHAMFRAY FLOCAGE CL-606-EC</t>
  </si>
  <si>
    <t>Location Véhicules de société TRANSIT &gt; SOGRANLOTRANS 06/2023 EX-076-WB</t>
  </si>
  <si>
    <t xml:space="preserve">CHAZOT ACHAT GAZ COMPRIME </t>
  </si>
  <si>
    <t>HA1600000084</t>
  </si>
  <si>
    <t>HA1600001036</t>
  </si>
  <si>
    <t>MOTOCULTURE ACHAT DU 03/08/2023</t>
  </si>
  <si>
    <t xml:space="preserve">TODD COUS COMPL MP+JEU DE REP </t>
  </si>
  <si>
    <t xml:space="preserve">AS 24 PACK INFINITE +CARTE </t>
  </si>
  <si>
    <t>AUTO POIDS LOURDS 42 ACHATS DE PIECES</t>
  </si>
  <si>
    <t>HA1600000042</t>
  </si>
  <si>
    <t>EY-602-JL annulation écriture suite à restitution</t>
  </si>
  <si>
    <t>HA1600008291</t>
  </si>
  <si>
    <t>FRAISSE AVOIR PARTIEL  FACT 20584325 EY-602-JL</t>
  </si>
  <si>
    <t>GEFCO  PALETE NON RENDUES VOYAGE 29.12.2023</t>
  </si>
  <si>
    <t>SAS MPF AXIOM  ACHAT DE 3 CHAUSS SEC +COMBI+VISIERE...</t>
  </si>
  <si>
    <t>HA1600000073</t>
  </si>
  <si>
    <t>NAMYSL LOCATION VENDENHEIM 01.09.2023-30.09.2023</t>
  </si>
  <si>
    <t>VINCI AUTOSARAN CEDE01</t>
  </si>
  <si>
    <t>VINCI AUTO/SARAN CEDE/01</t>
  </si>
  <si>
    <t>ATRAG ACHAT GASOIL STATION DU 21/10/2023 AU 31/10/23</t>
  </si>
  <si>
    <t>SL TRUCKS CONTROLE TECHNIQUE FA-498-TW</t>
  </si>
  <si>
    <t>SL TRUCKS CTP MERCEDES EX-387-KH</t>
  </si>
  <si>
    <t>HA1600005125</t>
  </si>
  <si>
    <t>SL TRUCKS CONTRÖLE TECHNIQUE FK 186 GV</t>
  </si>
  <si>
    <t>FE0H30186490</t>
  </si>
  <si>
    <t xml:space="preserve">SAMSIC EMPLOI INTERIM SEMAINE 18 AMLY </t>
  </si>
  <si>
    <t>TODD ACHAT DE PIECES DIVERSES 07.2023</t>
  </si>
  <si>
    <t xml:space="preserve">FRANCE WORK SEMAINE 26.2023 HIGELIN </t>
  </si>
  <si>
    <t>AV56000004</t>
  </si>
  <si>
    <t>AVOIR PJP REMBOURSEMENT FLOTTE AUTOMOBILE</t>
  </si>
  <si>
    <t>AUTO POIDS LOUDRS CONTROLE LIMITEUR FA-957-SW</t>
  </si>
  <si>
    <t xml:space="preserve">AUTO POID LOURDS CONTROLE LIMITEUR EN-137-BM </t>
  </si>
  <si>
    <t>SL TRUCKS CONTRÖLE TECHNIQUE FA 960 WS</t>
  </si>
  <si>
    <t>FRAISSE CALCULATEUR EX-387-KH</t>
  </si>
  <si>
    <t>MICHELIN DEPANNAGE LE 21/09/2023 VEHICULE FK-186-GV</t>
  </si>
  <si>
    <t>AUTO POIDS LOURDS LIMITEUR VITESSE EF 668 SY</t>
  </si>
  <si>
    <t>APMPARIS01</t>
  </si>
  <si>
    <t>APM/PARIS/01</t>
  </si>
  <si>
    <t>TRUCKS SERVICES &amp; DISTRIBUTION ACHAT INSERT</t>
  </si>
  <si>
    <t>MGETHAON LES 01</t>
  </si>
  <si>
    <t>MGE/THAON LES /01</t>
  </si>
  <si>
    <t>PRESTABOURGENBRE01</t>
  </si>
  <si>
    <t>PRESTA/BOURGENBRE/01</t>
  </si>
  <si>
    <t>AUTO POIDS LOURDS 42 CTRL LIMITEUR DX-276-ES</t>
  </si>
  <si>
    <t>Honoraires expert comptable</t>
  </si>
  <si>
    <t>AUTO POIDS LOUDRS CONTROLE LIMITEUR FK-831-XZ</t>
  </si>
  <si>
    <t>SL TRUCKS CTP TMA KRONE 20.07.2023 FH-698-WB</t>
  </si>
  <si>
    <t>SL TRUCKS CONTRÖLE TECHNIQUE 918 ADB 42</t>
  </si>
  <si>
    <t>Location TRANSIT &gt; PJP Véhicule de tourisme 08/2023 GD-201-CK</t>
  </si>
  <si>
    <t>SL TRUCKS CTP MAN/SR 19.07.2023 FJ-301-SY</t>
  </si>
  <si>
    <t>HA1600008306</t>
  </si>
  <si>
    <t xml:space="preserve">S2PWEB PACK REF Aout </t>
  </si>
  <si>
    <t>Location TRANSIT &amp;gt; SOGRAN Véhicule de tourisme 04/2023 EH-048-TR</t>
  </si>
  <si>
    <t>SL TRUCKS CONTRÖLE TECHNIQUE EF 655 SY</t>
  </si>
  <si>
    <t>FV56000100</t>
  </si>
  <si>
    <t>2IT LOCATION PHOTOCOPIEUR + FORFAIT PHOTOCOPIE 07/23</t>
  </si>
  <si>
    <t>HOTEL F1 NUITEES DU 02/10/2023 AU 28/10/2023</t>
  </si>
  <si>
    <t>AS24 ACHAT DE GAZOLE 01.07.2023-15.07.2023</t>
  </si>
  <si>
    <t>APST37CHAMBRAYLE01</t>
  </si>
  <si>
    <t>APST37/CHAMBRAYLE/01</t>
  </si>
  <si>
    <t>FA0051761</t>
  </si>
  <si>
    <t>APST 37 ABSENCE NON EXCUSEE MR BASILE 10.07.2023</t>
  </si>
  <si>
    <t>HA1600008311</t>
  </si>
  <si>
    <t>T11/00573436</t>
  </si>
  <si>
    <t>TIP RETRAIT DE LA PUB SOGRANLOTRANS DL-893-LX</t>
  </si>
  <si>
    <t xml:space="preserve">LPA PART-DIEU FRAIS DE STATIONNEMENT </t>
  </si>
  <si>
    <t>HA1600000051</t>
  </si>
  <si>
    <t xml:space="preserve">AXXES PEAGE ETRANGER </t>
  </si>
  <si>
    <t>LAGARDERE FRAIS DE RECEPTION DU 17/10/2023 CB</t>
  </si>
  <si>
    <t xml:space="preserve">DURAND SERVICES FILTRE DIESEL </t>
  </si>
  <si>
    <t>HA1600010072</t>
  </si>
  <si>
    <t>8290MAV021690</t>
  </si>
  <si>
    <t>AVOIR AS24 ACHAT GAZOLE</t>
  </si>
  <si>
    <t>Location Véhicules de société TRANSIT &amp;gt; SOGRANLOTRANS 04/2023 EX-076-WB</t>
  </si>
  <si>
    <t>HA1600003140</t>
  </si>
  <si>
    <t>SCHMITZ BACHE DE TOIT DD-244-YE</t>
  </si>
  <si>
    <t>NDF S.CHARLES chargeur iphone</t>
  </si>
  <si>
    <t>SL TRUCKS CONTROLE TECHNIQUE FB-094-PP</t>
  </si>
  <si>
    <t>HA1600007164</t>
  </si>
  <si>
    <t>HA1600001019</t>
  </si>
  <si>
    <t xml:space="preserve">SASAU DESFONDS PRESSING FRASI DE ROUTE DIRECTION </t>
  </si>
  <si>
    <t>DURAND SERVICES FILTRE DIESEL</t>
  </si>
  <si>
    <t>TRANS'HIT refacturation suite sinistre du 27/07/2023</t>
  </si>
  <si>
    <t xml:space="preserve">AS24 FRAIS SUR PEAGE </t>
  </si>
  <si>
    <t>TRUCKS SERVICES &amp; DISTRIBUTION KIT MAINT EF-655-SY</t>
  </si>
  <si>
    <t xml:space="preserve">LE PETRIN FONTAINS FRAIS DE ROUTE DIRECTION </t>
  </si>
  <si>
    <t>GEODIS RT INTERV  FM-970-XZ &amp; FN-794-PE</t>
  </si>
  <si>
    <t>SL TRUCKS CTP 23.05 SCHMITZ BS-858-HY</t>
  </si>
  <si>
    <t>DURAND SERVICES REPARATION  DQ-792-EE</t>
  </si>
  <si>
    <t>Voyages et déplacements chauffeurs</t>
  </si>
  <si>
    <t>FV56000083</t>
  </si>
  <si>
    <t>Refacturation Prestations services PJP &gt; SOGRANLOTRANS 09/2023</t>
  </si>
  <si>
    <t>SL TRUCKS CTP MERCEDES EY-492-JL</t>
  </si>
  <si>
    <t xml:space="preserve"> CMTC 42 NETTOYAGE DW-764-WQ</t>
  </si>
  <si>
    <t>SL TRUCKS CONTRÔLE TECHNIQUE FK 992 GT</t>
  </si>
  <si>
    <t>GEODIS ACHAT CARBURANT</t>
  </si>
  <si>
    <t>SL TRUCKS CONTROLE TECHNIQUE GJ-498-PN</t>
  </si>
  <si>
    <t>1797 5 108 51313</t>
  </si>
  <si>
    <t xml:space="preserve">BRICO DEPOT ACHAT D'EQUIPEMENT ET DE PETITES FOURNITURES </t>
  </si>
  <si>
    <t xml:space="preserve">SERMACO location bennes </t>
  </si>
  <si>
    <t xml:space="preserve">TRUCKS SERVICES &amp; DISTRIBUTION CAPTEUR NOX </t>
  </si>
  <si>
    <t>Location TRANSIT &gt; SOGRAN Véhicule de tourisme 09/2023 FX-107-KJ</t>
  </si>
  <si>
    <t>PRESTALL interim du 16/07 au 23/07</t>
  </si>
  <si>
    <t>SL TRUCKS CONTROLE TECHNIQUE EH-048-TR</t>
  </si>
  <si>
    <t>AS24 ACHATDE CARBURANT AVOIR FIN DE PERIODE</t>
  </si>
  <si>
    <t>SL TRUCKS CONTROLE TECHNIQUE FB-444-FB</t>
  </si>
  <si>
    <t>Location TRANSIT &gt; SOGRAN Véhicule de tourisme 07/2023 FX-107-KJ</t>
  </si>
  <si>
    <t xml:space="preserve">CROSSROADS TAVERN FRAIS DE RECEPTION </t>
  </si>
  <si>
    <t>ATRAG ACHAT GASOIL 01.06.2023-10.06.2023</t>
  </si>
  <si>
    <t>SL TRUCKS CTP 03.05 MERCEDES BENZ EY-467-JA</t>
  </si>
  <si>
    <t>LA POSTE FRAIS COURRIERS 31.03.2023-30.04.2023</t>
  </si>
  <si>
    <t>2023-BRS-000-6103719</t>
  </si>
  <si>
    <t xml:space="preserve">SL TRUCKS CTP MAN FN-918-PE </t>
  </si>
  <si>
    <t>TOTAL ENERGIE ACHAT GAZ ELFI 5.5KG  CB</t>
  </si>
  <si>
    <t>FRAISSE AVOIR PARTIEL FACT 20584325 EY-602-JL</t>
  </si>
  <si>
    <t>FV36000063</t>
  </si>
  <si>
    <t>Location Véhicule tourisme TRANSIT &gt; SOGRAN 07/2023 EH-290-ZS</t>
  </si>
  <si>
    <t>HA1600010036</t>
  </si>
  <si>
    <t>AUTO POIDS LOURDS 42 ACHAT DE COSSE VRAC BL 000065653</t>
  </si>
  <si>
    <t>HA1600000050</t>
  </si>
  <si>
    <t>EK-547-WR 2016121060M</t>
  </si>
  <si>
    <t>Location Véhicules de société TRANSIT &gt; SOGRANLOTRANS 09/2023 DQ-792-EE</t>
  </si>
  <si>
    <t>LHP-WASH LAVAGE DE TRACTEUR EV-046-TF</t>
  </si>
  <si>
    <t>LA POSTE FRAIS DE COURRIERS 30/06/2023-31/07/23</t>
  </si>
  <si>
    <t>AUTO POIDS LOURDS VALVE NELLE BL 000066921</t>
  </si>
  <si>
    <t>FV36000041</t>
  </si>
  <si>
    <t>Location TRANSIT &gt; SOGRAN Véhicule de tourisme 05/2023 FX-107-KJ</t>
  </si>
  <si>
    <t>REQUET CHABANEL ASSISTANCE DROIT SOCIAL EL HOUSSAINI</t>
  </si>
  <si>
    <t>FRAISSE RADIATEUR EX-387-KH</t>
  </si>
  <si>
    <t xml:space="preserve">DECISION ATELIER FORMULE 1 AN </t>
  </si>
  <si>
    <t>SL TRUCKS CONTROLE TECHNIQUE CK-309-PF</t>
  </si>
  <si>
    <t>HPA RHONES-ALPES REPARATION MAN EY-490-ZA</t>
  </si>
  <si>
    <t>FV56000026</t>
  </si>
  <si>
    <t>Refacturation Prestations services PJP &gt; SOGRANLOTRANS 04/2023</t>
  </si>
  <si>
    <t>6323-06663</t>
  </si>
  <si>
    <t>SOVECA FACT DE FRAIS CONTRAV FE-369-BR</t>
  </si>
  <si>
    <t xml:space="preserve">FRAISSE AVOIR  FILTRE A PARTICULES EV-799-FK </t>
  </si>
  <si>
    <t xml:space="preserve">GSVI CAPTEUR DES GAZ+CONSIGNE </t>
  </si>
  <si>
    <t xml:space="preserve">dja transport du 01/10/2023 au 31/10/2023 </t>
  </si>
  <si>
    <t>ATRAG ACHAT AD BLUE 595.99L 11.06.2023-20.06.2023</t>
  </si>
  <si>
    <t>AUTO POIDS LOURDS LIMITEUR VITESSE FK 992 GT</t>
  </si>
  <si>
    <t>AST COTISATION SUPP MR GOUJON  01.04.2022-30.06.2022</t>
  </si>
  <si>
    <t>LHP-WASH LAVAGE TRACTEUR  EB-202-QW</t>
  </si>
  <si>
    <t xml:space="preserve">AS24  PEAGE FRANCE </t>
  </si>
  <si>
    <t>MCMSTJEANBONN01</t>
  </si>
  <si>
    <t>MCM/STJEANBONN/01</t>
  </si>
  <si>
    <t xml:space="preserve">SCHENKER FRANCE 80 PALETTES NON RESTITUEES </t>
  </si>
  <si>
    <t>DORADO PNEU DEPANNAGE +ACHAT PNEU 385/65/R22  AK-772-WS</t>
  </si>
  <si>
    <t>DURAND SERVICES 66144 35W PK32D-D1S</t>
  </si>
  <si>
    <t>Annonces et insertions</t>
  </si>
  <si>
    <t>CHAMFRAY FLOCAGE BR-450-ZQ</t>
  </si>
  <si>
    <t>2023-000038</t>
  </si>
  <si>
    <t>PORTES DU MEZENC REMPLACEMENT PANNEAUX PORTES</t>
  </si>
  <si>
    <t xml:space="preserve">AUVERGNE DISTRIBUTION REPARATION 04.07 </t>
  </si>
  <si>
    <t>HA1600003153</t>
  </si>
  <si>
    <t>HA1600010019</t>
  </si>
  <si>
    <t>780/1001885</t>
  </si>
  <si>
    <t>SOLANO INTERIM CORMERAIS &amp; JIRNOV SEMAINE 40.41.43 / 2023</t>
  </si>
  <si>
    <t>AS24 ACHAT ADBLUE</t>
  </si>
  <si>
    <t>1 2023/1092</t>
  </si>
  <si>
    <t>JOSE FERREIRA &amp; ACURCIO FRAIS DE RETARD</t>
  </si>
  <si>
    <t>SL TRUCKS CTP ASCA EA-820-BQ</t>
  </si>
  <si>
    <t>AUTO POIDS LOURDS 42 CTRL TACHY EF-676-SY</t>
  </si>
  <si>
    <t>HA1600010083</t>
  </si>
  <si>
    <t>HA1600008278</t>
  </si>
  <si>
    <t>SL TRUCKS CONTROLE TECHNIQUE DY-579-CE</t>
  </si>
  <si>
    <t>HA1600010082</t>
  </si>
  <si>
    <t>Achat Gaz (GNV)</t>
  </si>
  <si>
    <t>annulation doublon loyer FE-387-QG/FM-675-QG/FM-038-TE</t>
  </si>
  <si>
    <t>8290MND019881</t>
  </si>
  <si>
    <t xml:space="preserve">AS24 PEAGE DU 15/09/2023 </t>
  </si>
  <si>
    <t>CHAZALET VERIF EXTINCTEURS 2 KG+6 KG 06.2023</t>
  </si>
  <si>
    <t>AUTO POIDS LOURDS LIMITEUR VITESSE EF 655 SY</t>
  </si>
  <si>
    <t>SL TRUCKS CONTROLE TECHNIQUE AY-236-SR</t>
  </si>
  <si>
    <t>SL TRUCKS CTP TMA ASCA 922-ABD-42</t>
  </si>
  <si>
    <t>AUTO POIDS LOURDS 42 ACHAT DE SMD04BK LG BL 000065764</t>
  </si>
  <si>
    <t>AS24 achat gasoil</t>
  </si>
  <si>
    <t>AUVERGNE DISTRIBUTION 14.06.2023 EB-254-GX</t>
  </si>
  <si>
    <t xml:space="preserve">MEWA ACHAT SACON VERT/ROUGE/GRIS </t>
  </si>
  <si>
    <t>GEODIS RT CHIMIE ACHAT GASOIL 06.2023</t>
  </si>
  <si>
    <t>GERSTLAUERSOUFFLENHE01</t>
  </si>
  <si>
    <t>GERSTLAUER/SOUFFLENHE/01</t>
  </si>
  <si>
    <t>HA1600008282</t>
  </si>
  <si>
    <t>HA1600005116</t>
  </si>
  <si>
    <t>SL TRUCKS CONTRÖLE TECHNIQUE EQ 753 KG</t>
  </si>
  <si>
    <t>FRAISSE AVOIR  FILTRE A PARTICULES EV-799-FK</t>
  </si>
  <si>
    <t>AUTO POIDS LOURDS 42 LIMITEUR EY-467-JA</t>
  </si>
  <si>
    <t>HA1600000985</t>
  </si>
  <si>
    <t>AUTO POIDS LOURDS 42 CAPTEUR NOX FD-934-WT</t>
  </si>
  <si>
    <t>Location Véhicule tourisme TRANSIT &amp;gt; SOGRAN 09/2023 FC-260-FJ</t>
  </si>
  <si>
    <t>AGCF0018</t>
  </si>
  <si>
    <t>GEODIS REFACT REPARATION AXIOM 184014</t>
  </si>
  <si>
    <t>FV36000042</t>
  </si>
  <si>
    <t>Location TRANSIT &amp;gt; SOGRAN Véhicule de tourisme 06/2023 FX-107-KJ</t>
  </si>
  <si>
    <t xml:space="preserve">CANICATTI FRAIS DE RECEPTION </t>
  </si>
  <si>
    <t>SL TRUCKS CTP MAN EZ-948-GE</t>
  </si>
  <si>
    <t>XPOLOGISTICS REFAC 13  PALETTES N RESTITUEES</t>
  </si>
  <si>
    <t>SL TRUCKS CTP EY-629-CG</t>
  </si>
  <si>
    <t xml:space="preserve">GARAGE FRAISSE AVOIR/FACT 20431599 </t>
  </si>
  <si>
    <t xml:space="preserve">CHAZALET VERIFICATION 23 EXTINCTEURS </t>
  </si>
  <si>
    <t>SL TRUCKS CONTROLE TECHNIQUE BZ-968-TF</t>
  </si>
  <si>
    <t xml:space="preserve">AS24 ACHAT DE CARBURANT </t>
  </si>
  <si>
    <t>EUROMASTER ACHAT DE PNEU MICH RECH 385/55/R22.5</t>
  </si>
  <si>
    <t>Location TRANSIT &gt; SOGRAN Véhicule de tourisme 08/2023 FX-107-KJ</t>
  </si>
  <si>
    <t>AUTO POIDS LOURDS 42 TACHY FL-526-QC</t>
  </si>
  <si>
    <t>AS24 ACHAT CARBURANT</t>
  </si>
  <si>
    <t>AUTO POIDS LOURDS 42 INSP TACHY FK-186-GV</t>
  </si>
  <si>
    <t>GARAGE FRAISSE CALCULATEUR EAPU ET-670-XQ</t>
  </si>
  <si>
    <t xml:space="preserve">AUTO POIDS LOURDS 42 TACHY EN-934-BL </t>
  </si>
  <si>
    <t xml:space="preserve">CHAMFRAY FLOCAGE  7 SEMI REMORQUE </t>
  </si>
  <si>
    <t>AUVERGNE DISTRIBUTION REPARATION 24.07 EY-220-TQ</t>
  </si>
  <si>
    <t>HA1600005168</t>
  </si>
  <si>
    <t>CHAMFRAY FLOCAGE CJ-503-LN</t>
  </si>
  <si>
    <t>SAMSIC EMPLOI INTERIM SEMAINE 21NAFFATI</t>
  </si>
  <si>
    <t>HA1600000059</t>
  </si>
  <si>
    <t>Location Véhicule tourisme TRANSIT &gt; SOGRAN 09/2023 EH-290-ZS</t>
  </si>
  <si>
    <t>DURAND SERVICES REPARATION  EM-562-YS</t>
  </si>
  <si>
    <t xml:space="preserve">GSVI ACHAT DE PIECES </t>
  </si>
  <si>
    <t>G FINANCE AURA FRAIS DE GESTION FH-061-CQ</t>
  </si>
  <si>
    <t>SL TRUCKS CTP MAN EY-207-HN</t>
  </si>
  <si>
    <t xml:space="preserve">L'HERMITAGE FRAIS DE RECEPTION </t>
  </si>
  <si>
    <t>Internet</t>
  </si>
  <si>
    <t xml:space="preserve">DURAND SERVICES ACHATS DE PIECES </t>
  </si>
  <si>
    <t>GEODISBMCHSTEGREVE01</t>
  </si>
  <si>
    <t>GEODISBMCH/STEGREVE/01</t>
  </si>
  <si>
    <t>GEODIS ACHAT AD BLUE ET GAZOLE</t>
  </si>
  <si>
    <t>ATRAG ACHAT GASOIL 11365L 11.06.2023-20.06.2023</t>
  </si>
  <si>
    <t xml:space="preserve">AS24 COMM SUR PEAGE </t>
  </si>
  <si>
    <t>CABINETTAMSAINTETIEN01</t>
  </si>
  <si>
    <t>CABINETTAM/SAINTETIEN/01</t>
  </si>
  <si>
    <t>SL TRUCKS CONTROLE TECHNIQUE GJ-858-PN</t>
  </si>
  <si>
    <t>AUTO POIDS LOURDS LIMITEUR VITESSE FA 429 SW</t>
  </si>
  <si>
    <t xml:space="preserve">BDO Contestation accident du travail MONOIR+BENLOUNIS </t>
  </si>
  <si>
    <t>GARAGE DE L'ENTENTE FRAIS DE ROUTE DIRECTION</t>
  </si>
  <si>
    <t>GARAGE FRAISSE AVOIR/FACT 20431599</t>
  </si>
  <si>
    <t>HA1600005152</t>
  </si>
  <si>
    <t>SL TRUCKS CTP ASCA BW-629-XE</t>
  </si>
  <si>
    <t xml:space="preserve">ITAL EXPRESS RETRO EXT+HABILLAGE RET </t>
  </si>
  <si>
    <t>AUVERGNE DISTRIBUTION REPARATION  FL-640-JX</t>
  </si>
  <si>
    <t>GEODIS RT ACHAT GAZOLE</t>
  </si>
  <si>
    <t>DURAND SERVICES REPARATION  BL11683106</t>
  </si>
  <si>
    <t>Location Véhicules de tourisme TRANSIT &amp;gt; SOGRANLOTRANS 07/2023 EX-076-WB</t>
  </si>
  <si>
    <t>TRUCKS SERVICES &amp; DISTRIBUTION KIT MAINT+JOINTS EF-668-SY</t>
  </si>
  <si>
    <t>CMTC 42  NETTOYAGE FZ-087-GV</t>
  </si>
  <si>
    <t xml:space="preserve">CHAMFRAY FLOCAGE 7 SEMI REMORQUE </t>
  </si>
  <si>
    <t>CLAVIER REMISE EN ETAT DU RIDEAU GN-596-YF</t>
  </si>
  <si>
    <t>SL TRUCKS CTP 5401-ZE-42</t>
  </si>
  <si>
    <t>DORADO PNEU DEPANNAGE+ACHAT PNEU 385/65/R22  AK-772-WS</t>
  </si>
  <si>
    <t xml:space="preserve">GEIQ AVOIR SUR AVANCE  MAD MARCHANDISES </t>
  </si>
  <si>
    <t>AUVERGNE DISTRIBUTION 28.06.2023 FM-008-DB</t>
  </si>
  <si>
    <t>STURCHLER ss traitance du 16/08/23</t>
  </si>
  <si>
    <t>AUTO POIDS LOURDS 42 VP LIMITEUR DT-269-JX</t>
  </si>
  <si>
    <t>SL TRUCKS CTP 03.05 MAN/PTE FG-059-VP</t>
  </si>
  <si>
    <t>CICP2R&amp;amp;CCPB CARCEPT AVRIL 2023</t>
  </si>
  <si>
    <t>AUTO POIDS LOURDS 42 CTRL LIMITEUR FJ-301-SY</t>
  </si>
  <si>
    <t>SCHMITZ CARGOBULL CHASSI N°WSM00000003419526</t>
  </si>
  <si>
    <t>SL TRUCKS CTP 2543-ZH-42</t>
  </si>
  <si>
    <t>RAS140 INTERIM SEMAINE 16-22.2023</t>
  </si>
  <si>
    <t xml:space="preserve">APICULTURE.NET FOURNITURE ET PETIT EQUIPEMENT </t>
  </si>
  <si>
    <t>0091283/001</t>
  </si>
  <si>
    <t>DL LUB ACHAT HUILE DE TRANSMISSION 60L</t>
  </si>
  <si>
    <t>G FINANCE AURA FRAIS D'IMMAT FH-061-CQ</t>
  </si>
  <si>
    <t xml:space="preserve">AS 24 ACHAT DE GAZOLE </t>
  </si>
  <si>
    <t>DURAND SERVICE ACHAT PIECE</t>
  </si>
  <si>
    <t>HEPPNER SOLDE DE PALETTE 01.2023</t>
  </si>
  <si>
    <t>charges exeptionnelles sur exercices antèrieurs</t>
  </si>
  <si>
    <t>SL TRUCKS CTP MAN EY-730-HM</t>
  </si>
  <si>
    <t>EYDOUXETABORANGE01</t>
  </si>
  <si>
    <t>EYDOUXETAB/ORANGE/01</t>
  </si>
  <si>
    <t>BOUYGUES  TELEPHONE FIXE 04.2023</t>
  </si>
  <si>
    <t>GEODIS RT CHIMIE ACHAT AD BLUE  06.2023</t>
  </si>
  <si>
    <t>AUVERGNE DISTRIBUTION 12.06.2023 EB-254-QX</t>
  </si>
  <si>
    <t>SL TRUCKS CONTRÖLE TECHNIQUE DA 377 PX</t>
  </si>
  <si>
    <t>GARAGE FRAISSE ENTRETIEN ET REPARATION EN-980-BW</t>
  </si>
  <si>
    <t>G FINANCE AURA FRAIS DE GESTION  FH-035-QV</t>
  </si>
  <si>
    <t>SL TRUCKS CTP 25.05 SCANIA DT-241-EN</t>
  </si>
  <si>
    <t>SCHMIDTBENFELD01</t>
  </si>
  <si>
    <t>SCHMIDT/BENFELD/01</t>
  </si>
  <si>
    <t>CLAVIER BACHE REMISE EN ETAT DE TOIT FA-672-RK</t>
  </si>
  <si>
    <t>AUTO POIDS LOURDS VISITE PERIODIQUE LIMITEUR DE VITESSE FL-640-SX</t>
  </si>
  <si>
    <t xml:space="preserve">RAVEL FRAIS DE RECEPTION </t>
  </si>
  <si>
    <t>AUVERGNE DISTRIBUTION REPARATION 05.07 FJ-523-SY</t>
  </si>
  <si>
    <t>SL TRUCKS CONTRE-VISITE FRUEHAUF BS-435-HR</t>
  </si>
  <si>
    <t>AUTO POIDS LOURDS VISITE PERIODIQUE LIMITEUR DE VITESSE FL-816-KA</t>
  </si>
  <si>
    <t>ITAL EXPRESS ACHAT PIECES SEPARATEUR DHUILE EY-221-LS</t>
  </si>
  <si>
    <t>SL TRUCKS CTP KRONE FH-503-DM</t>
  </si>
  <si>
    <t>SL TRUCKS CONTRE VISITE CV-072-WE</t>
  </si>
  <si>
    <t xml:space="preserve">AS24 FRAIS PEAGE FRANCE </t>
  </si>
  <si>
    <t>SL TRUCKS CTP 02.05 AH-317-GW</t>
  </si>
  <si>
    <t>SL TRUCKS CONTRÖLE TECHNIQUE FA 936 VY</t>
  </si>
  <si>
    <t>AUVERGNE DISTRIBUTION REPARATION 20.07 FN-990-PE</t>
  </si>
  <si>
    <t>SL TRUCKS CONTRÖLE TECHNIQUE EE 953 GQ</t>
  </si>
  <si>
    <t xml:space="preserve">DL-336-ME et DL-352-ME  TIP TRAILER NOTE DE CREDIT </t>
  </si>
  <si>
    <t>Location Véhicules de tourisme TRANSIT &gt; SOGRANLOTRANS 09/2023 EX-076-WB</t>
  </si>
  <si>
    <t>SL TRUCKS CONTROLE TECHNIQUE EY-220-TQ</t>
  </si>
  <si>
    <t>GEODIS ACHAT DE GAZOLE</t>
  </si>
  <si>
    <t>SL TRUCKS CTP MAN EY-408-ZA</t>
  </si>
  <si>
    <t>SL TRUCKS CONTRÖLE TECHNIQUE EF 935 SV</t>
  </si>
  <si>
    <t>BREGER Facturation d'1 palette EUROPE non restituées</t>
  </si>
  <si>
    <t>Location TRANSIT &gt; SOGRAN Véhicule de tourisme 06/2023 FX-107-KJ</t>
  </si>
  <si>
    <t>AUTO POIDS LOURDS 42 VP LIMITEUR EZ-948-GE</t>
  </si>
  <si>
    <t>TRANSHITINRIXHEIM02</t>
  </si>
  <si>
    <t>TRANSHITIN/RIXHEIM/02</t>
  </si>
  <si>
    <t>SL TRUCKS CONTROLE TECHNIQUE FA-015-AA</t>
  </si>
  <si>
    <t>TVA déductible Achats B/S à 2.10 %</t>
  </si>
  <si>
    <t>AS 24 ACHAT DE GNR</t>
  </si>
  <si>
    <t>SL TRUCKS CTP ASCA EZ-706-NL</t>
  </si>
  <si>
    <t>GETAC TACHY 25.05.2023 EN-855-QP</t>
  </si>
  <si>
    <t>SL TRUCKS CONTROLE TECHNIQUE CV-072-WE</t>
  </si>
  <si>
    <t>HA1600001024</t>
  </si>
  <si>
    <t>SL TRUCKS CTP 11.05 SCHMITZ EN-596-YF</t>
  </si>
  <si>
    <t xml:space="preserve">DL-352-ME   TIP TRAILER NOTE DE CREDIT </t>
  </si>
  <si>
    <t>SL TRUCKS CTP CODER 4104-ZN-PV</t>
  </si>
  <si>
    <t>SL TRUCKS CTP FRUEHAUF BS-435-HR</t>
  </si>
  <si>
    <t>FORCH ACHAT DE PIECES, CHAUSSURES, GANT</t>
  </si>
  <si>
    <t>GEIQ AVOIR SUR AVANCE MAD MARCHANDISES</t>
  </si>
  <si>
    <t>G FINANCE AURA FRAIS D'IMMAT FE-O42-LB</t>
  </si>
  <si>
    <t>DURAND SERVICES REPARATION  EY-779-JA</t>
  </si>
  <si>
    <t>Location Véhicules de tourisme TRANSIT &amp;gt; SOGRANLOTRANS 08/2023 EX-076-WB</t>
  </si>
  <si>
    <t>AUVERGNE DISTRIBUTION REPARATION FJ-301-SY</t>
  </si>
  <si>
    <t>ATRAG ACHAT AD BLUE  DU 21/09/2023 AU 30/09/2023</t>
  </si>
  <si>
    <t>HEPPNER EN01</t>
  </si>
  <si>
    <t>HEPPNER EN//01</t>
  </si>
  <si>
    <t>AS24 ACHAT  16.06.2023-30.06.2023</t>
  </si>
  <si>
    <t>VEAUXOlivi GENI01</t>
  </si>
  <si>
    <t>VEAUXOlivi/ GENI/01</t>
  </si>
  <si>
    <t>AUTO POIDS LOUDRS CONTROLE LIMITEUR FA-498-TW</t>
  </si>
  <si>
    <t>annulation doublon loyer FE-387-QG</t>
  </si>
  <si>
    <t>GSVI SEPARATEUR HUILE  DEPOS VEH</t>
  </si>
  <si>
    <t>AUTO POIDS LOURDS 42 VP LIMITEUR EY-492-JL</t>
  </si>
  <si>
    <t>Location TRANSIT &amp;gt; SOGRAN Véhicule de tourisme 05/2023 FX-107-KJ</t>
  </si>
  <si>
    <t>Régul TVA_Location Véhicules de société TRANSIT &amp;gt; SOGRANLOTRANS 05/2023 EX-076-WB</t>
  </si>
  <si>
    <t>SUCHAIL BATTERIE+RACCORD+EMBOUT+BOUCHON</t>
  </si>
  <si>
    <t>AS24 AVOIR  ACHAT DE AD BLUE</t>
  </si>
  <si>
    <t>SCHENKERFRMONTAIGUCE01</t>
  </si>
  <si>
    <t>SCHENKERFR/MONTAIGUCE/01</t>
  </si>
  <si>
    <t>EUROMASTER DEPANNAGE PL</t>
  </si>
  <si>
    <t>SL TRUCKS CTP MAN ASCA FY-984-FV</t>
  </si>
  <si>
    <t>AXXES PEAGE FRANCE BADGE 01.04-30.04.2023</t>
  </si>
  <si>
    <t>AUTO POIDS LOURDS 42 VP LIMITEUR EY-815-GB</t>
  </si>
  <si>
    <t>ATRAG ACHAT AD BLUE 11.05.2023-20.05.2023</t>
  </si>
  <si>
    <t>Location TRANSIT &gt; PJP Véhicule de tourisme 05/2023 GD-201-CK</t>
  </si>
  <si>
    <t>AUTO POIDS LOURDS 42 ACHAT D'HUILE 1 L BL 000065387</t>
  </si>
  <si>
    <t xml:space="preserve">LA DECOUVERTE HOTEL FRAIS DE ROUTE DIRECTION </t>
  </si>
  <si>
    <t>AUTO POIDS LOURDS LIMITEUR VITESSE EQ 753 KG</t>
  </si>
  <si>
    <t>ROUXELVANNES01</t>
  </si>
  <si>
    <t>ROUXEL/VANNES/01</t>
  </si>
  <si>
    <t>AUTO POIDS LOURDS 42 LIMITEUR EN-934-BL</t>
  </si>
  <si>
    <t>DIRECTENERGIES SOLDE PRECEDENTS</t>
  </si>
  <si>
    <t>CHAMFRAY FLOCAGE DE TRACTEURS FE-148-AF</t>
  </si>
  <si>
    <t>AUVERGNE DISTRIBUTION REPARATION 25.07 FN-990-PE</t>
  </si>
  <si>
    <t>SL TRUCKS CTP KRONE DN-950-AC</t>
  </si>
  <si>
    <t>SL TRUCKS CONTROLE TECHNIQUE FA-414-TW</t>
  </si>
  <si>
    <t>DURAND SERVICE REPARATION EM-939-MF</t>
  </si>
  <si>
    <t xml:space="preserve">AUVERGNE DISTRIBUTION 15.06.2023 FILTRE+JOINT </t>
  </si>
  <si>
    <t>CHAMFRAY FLOCAGE CJ-722-KT</t>
  </si>
  <si>
    <t>SL TRUCKS CTP BA-027-ME</t>
  </si>
  <si>
    <t>SL TRUCKS CONTRÖLE TECHNIQUE BT 100 XR</t>
  </si>
  <si>
    <t>PFM 4 PALETTES EUROPE</t>
  </si>
  <si>
    <t>Location Véhicules de société TRANSIT &amp;gt; SOGRANLOTRANS 05/2023 EX-076-WB</t>
  </si>
  <si>
    <t>8290MRF075636</t>
  </si>
  <si>
    <t xml:space="preserve">AU BUREAU VILLARS CB </t>
  </si>
  <si>
    <t>SL TRUCKS CONTROLE TECHNIQUE DN-085-AD</t>
  </si>
  <si>
    <t>AUVERGNE DISTRIBUTION ACHAT PIECES POUR FA-957-SW</t>
  </si>
  <si>
    <t>DURAND SERVICES ACHATS DE PIECES 243.05</t>
  </si>
  <si>
    <t>AUVERGNE DISTRIBUTION REPARATION 05.04.2023</t>
  </si>
  <si>
    <t>CHAMFRAY FLOCAGE DE SEMI GM-419-YT</t>
  </si>
  <si>
    <t>AUTO POIDS LOURDS 42 VP LIMITEUR EY-113-HM</t>
  </si>
  <si>
    <t>PETIT FOREPORTES-LES01</t>
  </si>
  <si>
    <t>PETIT FORE/PORTES-LES/01</t>
  </si>
  <si>
    <t>Location TRANSIT &amp;gt; SOGRAN Véhicule de tourisme 06/2023 EH-048-TR</t>
  </si>
  <si>
    <t>AUVERGNE DISTRIBUTION ACHAT PIECES FX-831-XZ</t>
  </si>
  <si>
    <t>CATRASASRIXHEIM01</t>
  </si>
  <si>
    <t>CATRASAS/RIXHEIM/01</t>
  </si>
  <si>
    <t>Location Véhicule tourisme TRANSIT &amp;gt; SOGRAN 07/2023 EH-290-ZS</t>
  </si>
  <si>
    <t>AS24 PACK INFINITE</t>
  </si>
  <si>
    <t>AUVERGNE DISTRIBUTION REPARATION 24.07 FN-990-PE</t>
  </si>
  <si>
    <t>ATRAG ACHAT GASOIL STATION</t>
  </si>
  <si>
    <t>SL TRUCKS CTP KRONE/FG EE-331-JP</t>
  </si>
  <si>
    <t>SL TRUCKS CONTROLE TECHNIQUE CJ-503-LN</t>
  </si>
  <si>
    <t>PRESTALL interim du 16/07 au 17/07</t>
  </si>
  <si>
    <t>Location Véhicule tourisme TRANSIT &gt; SOGRAN 08/2023 EH-290-ZS</t>
  </si>
  <si>
    <t>AUTO POIDS LOURDS 42 CAPTEUR NOX FA-577-SV</t>
  </si>
  <si>
    <t>DE LAGE LANDEN ACHAT LE 05/09/2023CREDIT BAIL  ES-315-HC</t>
  </si>
  <si>
    <t>AUTO POIDS LOURDS 42 ACHAT DE FEUX+CONNECTIQUE BL 000065513</t>
  </si>
  <si>
    <t>AUTO POIDS LOURDS 42 ACHAT DE SONDE ARR EQ-753-KG</t>
  </si>
  <si>
    <t>LHP-WASH LAVAGE TRACTEUR EN-980-BW</t>
  </si>
  <si>
    <t>SL TRUCKS CTP MAN FD-934WT</t>
  </si>
  <si>
    <t>ARNOYSRomaiNante01</t>
  </si>
  <si>
    <t>ARNOYSRomai/Nante/01</t>
  </si>
  <si>
    <t xml:space="preserve">SIRIUS FRAIS D'ENGAGEMENT ET ANNONCES </t>
  </si>
  <si>
    <t>CHAMFRAY FLOCAGE BR-486-ZQ</t>
  </si>
  <si>
    <t>SL TRUCKS CONTROLE TECHNIQUE FA-576-WS</t>
  </si>
  <si>
    <t>SL TRUCKS CTP 25.05 RENAULT /PR EN-855-QP</t>
  </si>
  <si>
    <t>OD</t>
  </si>
  <si>
    <t>Opérations diverses</t>
  </si>
  <si>
    <t>KUEHNE+NAGVILLEFRANC01</t>
  </si>
  <si>
    <t>KUEHNE+NAG/VILLEFRANC/01</t>
  </si>
  <si>
    <t>FV7682</t>
  </si>
  <si>
    <t>Facto du 31/08/23</t>
  </si>
  <si>
    <t>OD1600011037</t>
  </si>
  <si>
    <t>Amortissement GQ-949-DB semi remorque SCHMITZ</t>
  </si>
  <si>
    <t>Ventilation AN BESS PREFAC MARS 2023</t>
  </si>
  <si>
    <t>Dotations aux amortissement  immobiliers corporelles</t>
  </si>
  <si>
    <t>OD1600007790</t>
  </si>
  <si>
    <t>Amortissement 2 Bornes de charge TGBT pour véhicule électrique</t>
  </si>
  <si>
    <t>HEYRAUDSAINTETIEN01</t>
  </si>
  <si>
    <t>HEYRAUD/SAINTETIEN/01</t>
  </si>
  <si>
    <t>FV6451</t>
  </si>
  <si>
    <t>Facto du 30/04/23</t>
  </si>
  <si>
    <t>JOINT FOURSAINT ETIE01</t>
  </si>
  <si>
    <t>JOINT FOUR/SAINT ETIE/01</t>
  </si>
  <si>
    <t>FV5880</t>
  </si>
  <si>
    <t>Ventilation AN F JOINT FOURNEL ET GARNIE du 31/03/23</t>
  </si>
  <si>
    <t>BERTDUFORESORBIERS01</t>
  </si>
  <si>
    <t>BERTDUFORE/SORBIERS/01</t>
  </si>
  <si>
    <t>FV6116</t>
  </si>
  <si>
    <t>Facto du 15/04/23</t>
  </si>
  <si>
    <t>FV15000351</t>
  </si>
  <si>
    <t>Ventilation AN Location Matériel de transport EZ-464-CH 03/2023</t>
  </si>
  <si>
    <t>OD1600012162</t>
  </si>
  <si>
    <t>Amortissement AMENAGEMENT DES ESPACES VERTS</t>
  </si>
  <si>
    <t>Ventilation AN TOTAL DIRECT ENERGIE GAZ du 01/06 au 28/08</t>
  </si>
  <si>
    <t>OD1600009374</t>
  </si>
  <si>
    <t>Amortissement CV-092-XE remorque chariot coulissant (Lardon)</t>
  </si>
  <si>
    <t>OD1600009341</t>
  </si>
  <si>
    <t>Amortissement 2 coussins de levage RPOVAC</t>
  </si>
  <si>
    <t>OD1600006981</t>
  </si>
  <si>
    <t>Amortissement b-vélo route Giant Fast Road</t>
  </si>
  <si>
    <t>OD1600007844</t>
  </si>
  <si>
    <t>ZIEGLERFRASAINTETIEN01</t>
  </si>
  <si>
    <t>ZIEGLERFRA/SAINTETIEN/01</t>
  </si>
  <si>
    <t>FV7893</t>
  </si>
  <si>
    <t>Facto du 19/09/23</t>
  </si>
  <si>
    <t>OD1600003900</t>
  </si>
  <si>
    <t>Total ventilation pour GTI/CRETEIL/01</t>
  </si>
  <si>
    <t>FV7057</t>
  </si>
  <si>
    <t>Facto du 30/06/23</t>
  </si>
  <si>
    <t>OD1600003825</t>
  </si>
  <si>
    <t>Ventilation AN AJ UP virt</t>
  </si>
  <si>
    <t>ZIEGLER COLMAR01</t>
  </si>
  <si>
    <t>ZIEGLER /COLMAR/01</t>
  </si>
  <si>
    <t>FV3695 + FV6390</t>
  </si>
  <si>
    <t>BPCE FACTOR Restit.Rg/Facture.non.cédée</t>
  </si>
  <si>
    <t>Ventilation AN NAVILAND CARGO Refacturation frais de détention</t>
  </si>
  <si>
    <t>OD1600011018</t>
  </si>
  <si>
    <t>Amortissement ensemble servante + 200 outils SAM SUCHAIL</t>
  </si>
  <si>
    <t>FV5897</t>
  </si>
  <si>
    <t>Ventilation AN F KUEHNE &amp; NAGEL ROAD du 31/03/23</t>
  </si>
  <si>
    <t>OD1600004682</t>
  </si>
  <si>
    <t>Amortissement EN-137-BM Tracteur TGX 18 500 4X2 BLS</t>
  </si>
  <si>
    <t>PLANT VEGESAINT JUST01</t>
  </si>
  <si>
    <t>PLANT VEGE/SAINT JUST/01</t>
  </si>
  <si>
    <t>FV6068</t>
  </si>
  <si>
    <t>Facto du 31/03/23</t>
  </si>
  <si>
    <t>FV7022</t>
  </si>
  <si>
    <t>Ventilation AN FRAISSE COMPRESSEUR D'AIR EV-799-FK</t>
  </si>
  <si>
    <t>OD1600004653</t>
  </si>
  <si>
    <t>Amortissement Apple Iphone 12 5G 258GO black (-V-24087310101)</t>
  </si>
  <si>
    <t>OD1600003979</t>
  </si>
  <si>
    <t>Total ventilation pour TML&amp;MFT/ROUGEMONTL/01</t>
  </si>
  <si>
    <t>GUERIN PLAZI LES TAI01</t>
  </si>
  <si>
    <t>GUERIN PLA/ZI LES TAI/01</t>
  </si>
  <si>
    <t>FV5990</t>
  </si>
  <si>
    <t>Ventilation AN F GUERIN PLASTIQUE du 31/03/23</t>
  </si>
  <si>
    <t>OD1600009372</t>
  </si>
  <si>
    <t>Amortissement a-vélo route Giant Fast Road</t>
  </si>
  <si>
    <t>OD1600011125</t>
  </si>
  <si>
    <t>Extourne FAE _ factures de mars 2023 passée en avril 2023</t>
  </si>
  <si>
    <t>GEFCOFRANCVENISSIEUX01</t>
  </si>
  <si>
    <t>GEFCOFRANC/VENISSIEUX/01</t>
  </si>
  <si>
    <t>FV7638</t>
  </si>
  <si>
    <t>Autres produits financiers</t>
  </si>
  <si>
    <t>OD1600005424</t>
  </si>
  <si>
    <t>FV6876</t>
  </si>
  <si>
    <t>Facto du 15/06/23</t>
  </si>
  <si>
    <t>FV6574</t>
  </si>
  <si>
    <t>FV5820</t>
  </si>
  <si>
    <t>Facto du 29/03/23</t>
  </si>
  <si>
    <t>OD1600003965</t>
  </si>
  <si>
    <t>Ventilation AN SOLANO ST ETIENNE DEPOT DE GARANTIE</t>
  </si>
  <si>
    <t>FV7219</t>
  </si>
  <si>
    <t>Facto du 15/07/23</t>
  </si>
  <si>
    <t>FV</t>
  </si>
  <si>
    <t>BPCE FACTOR Restit. Facture</t>
  </si>
  <si>
    <t>OD1600009451</t>
  </si>
  <si>
    <t>TVA MOIS</t>
  </si>
  <si>
    <t>FLOPALETTEGIDY01</t>
  </si>
  <si>
    <t>FLOPALETTE/GIDY/01</t>
  </si>
  <si>
    <t>FV5865</t>
  </si>
  <si>
    <t>Ventilation AN F PLATEFORME FLO PALETTES du 31/03/23</t>
  </si>
  <si>
    <t>OD1600007766</t>
  </si>
  <si>
    <t>Amortissement MSET convoyeur gravitaire extensible à rouleaux</t>
  </si>
  <si>
    <t>OD1600010999</t>
  </si>
  <si>
    <t>Amortissement GQ-107-DC semi remorque SCHMITZ</t>
  </si>
  <si>
    <t>OD1600001305</t>
  </si>
  <si>
    <t>Total ventilation pour KROMM GROU/LE CHAMBON/01</t>
  </si>
  <si>
    <t>BBAEMBALLASAINTETIEN01</t>
  </si>
  <si>
    <t>BBAEMBALLA/SAINTETIEN/01</t>
  </si>
  <si>
    <t>FV6196</t>
  </si>
  <si>
    <t>Facto du 26/04/23</t>
  </si>
  <si>
    <t>BROSSIERSTDESIRAT01</t>
  </si>
  <si>
    <t>BROSSIER/STDESIRAT/01</t>
  </si>
  <si>
    <t>FV8007</t>
  </si>
  <si>
    <t>Facto du 30/09/23</t>
  </si>
  <si>
    <t>FV7265</t>
  </si>
  <si>
    <t>SIFLOOR SA8 RUE MARC01</t>
  </si>
  <si>
    <t>SIFLOOR SA/8 RUE MARC/01</t>
  </si>
  <si>
    <t>FV5860</t>
  </si>
  <si>
    <t>Facto du 30/03/23</t>
  </si>
  <si>
    <t>FV7475</t>
  </si>
  <si>
    <t>OD1600007867</t>
  </si>
  <si>
    <t>Amortissement vélo route Lapierre Sensium 500</t>
  </si>
  <si>
    <t>Ventilation AN COGNARD SOUS-TRAITANCE 16.03.2023</t>
  </si>
  <si>
    <t>OD1600003888</t>
  </si>
  <si>
    <t>Ventilation AN FRANCE WORK facture proforma s12</t>
  </si>
  <si>
    <t>CAILLOTTRAHOERDT01</t>
  </si>
  <si>
    <t>CAILLOTTRA/HOERDT/01</t>
  </si>
  <si>
    <t>FV7302</t>
  </si>
  <si>
    <t>Facto du 25/07/23</t>
  </si>
  <si>
    <t>KUHN SASAVERNE01</t>
  </si>
  <si>
    <t>KUHN SA/SAVERNE/01</t>
  </si>
  <si>
    <t>FV8137</t>
  </si>
  <si>
    <t>FV15000357</t>
  </si>
  <si>
    <t>Ventilation AN Location Matériel de transport FC-231-HF 03/2023</t>
  </si>
  <si>
    <t>RICHERTTRAENSISHEIM02</t>
  </si>
  <si>
    <t>RICHERTTRA/ENSISHEIM/02</t>
  </si>
  <si>
    <t>FV7737</t>
  </si>
  <si>
    <t>OD paie</t>
  </si>
  <si>
    <t>OD1600002472</t>
  </si>
  <si>
    <t>Amortissement Apple Iphone 14 Pro Space black 128GB-ZDD</t>
  </si>
  <si>
    <t>AT2TUSINETLAGRANDCRO01</t>
  </si>
  <si>
    <t>AT2TUSINET/LAGRANDCRO/01</t>
  </si>
  <si>
    <t>FV5852</t>
  </si>
  <si>
    <t>Ventilation AN F AT2T USINE TARGE du 30/03/23</t>
  </si>
  <si>
    <t>OD1600012234</t>
  </si>
  <si>
    <t>Amortissement AK-772-WS remorque chariot coulissant (Lardon)</t>
  </si>
  <si>
    <t>OD1600006646</t>
  </si>
  <si>
    <t>BPCE FACTOR fonds de garantie -</t>
  </si>
  <si>
    <t>OD1600009393</t>
  </si>
  <si>
    <t>OD1600006872</t>
  </si>
  <si>
    <t>Vente Réparation 528 AAR 42 LAURENT</t>
  </si>
  <si>
    <t>OD1600006136</t>
  </si>
  <si>
    <t>Ecart lettrage</t>
  </si>
  <si>
    <t>GEODISDISTGONESSE01</t>
  </si>
  <si>
    <t>GEODISDIST/GONESSE/01</t>
  </si>
  <si>
    <t>FV6277</t>
  </si>
  <si>
    <t>ABRIALDMISAINTMAURI01</t>
  </si>
  <si>
    <t>ABRIALDMI/SAINTMAURI/01</t>
  </si>
  <si>
    <t>FV7801</t>
  </si>
  <si>
    <t>OD1600006865</t>
  </si>
  <si>
    <t>Vente 528-AAR-42 2006A787 2006B0788 CARGOROUTE</t>
  </si>
  <si>
    <t>Produits sur exercices antérieurs - SAUVEGARDE</t>
  </si>
  <si>
    <t>OD1600008109</t>
  </si>
  <si>
    <t>EUPL facture non déclarée sauvegarde</t>
  </si>
  <si>
    <t>BMALSACESTRASBOURG02</t>
  </si>
  <si>
    <t>BMALSACE/STRASBOURG/02</t>
  </si>
  <si>
    <t>FV5829</t>
  </si>
  <si>
    <t>Ventilation AN F BM ALSACE du 29/03/23</t>
  </si>
  <si>
    <t>Ventilation AN CICIP2R  CARCEPT MOIS DE FEVRIER 2023</t>
  </si>
  <si>
    <t>Ventilation AN F TRANSPORTS LIOTIER du 29/03/23</t>
  </si>
  <si>
    <t>RAS1030AGELYON01</t>
  </si>
  <si>
    <t>RAS1030AGE/LYON/01</t>
  </si>
  <si>
    <t>OD1600004032</t>
  </si>
  <si>
    <t>Ventilation AN FACTURES ANTERIEURES AU JUGEMENT ET DELCAREES</t>
  </si>
  <si>
    <t>OD1600003899</t>
  </si>
  <si>
    <t>Total ventilation pour GSVIMONTPE/BAILLARGUE/01</t>
  </si>
  <si>
    <t>Ventilation AN F TLN du 24/03/23</t>
  </si>
  <si>
    <t>OD1600007777</t>
  </si>
  <si>
    <t>Amortissement CYCLES PILAT trail 6</t>
  </si>
  <si>
    <t>OD1600007800</t>
  </si>
  <si>
    <t>Amortissement CV-021-WE remorque chariot coulissant (Lardon)</t>
  </si>
  <si>
    <t>Ventilation AN RAS 140 INTERIM SEMAINE DU 10 ET 13.2023</t>
  </si>
  <si>
    <t>OD1600010965</t>
  </si>
  <si>
    <t>FV7017</t>
  </si>
  <si>
    <t>RHONEDAUPHCORBAS01</t>
  </si>
  <si>
    <t>RHONEDAUPH/CORBAS/01</t>
  </si>
  <si>
    <t>FV7624</t>
  </si>
  <si>
    <t>OD1600002464</t>
  </si>
  <si>
    <t>Amortissement DZ-496-WJ Semi remorque Dry Liner</t>
  </si>
  <si>
    <t>OD1600005216</t>
  </si>
  <si>
    <t>Vente Tracteur MAN TGX 18.460 4x2 EY-358-HM</t>
  </si>
  <si>
    <t>OD1600003887</t>
  </si>
  <si>
    <t>Total ventilation pour FRANCEPOID/SURYLECOMT/01</t>
  </si>
  <si>
    <t>FV6393</t>
  </si>
  <si>
    <t>GEFCOFRANCSTJEANDELA01</t>
  </si>
  <si>
    <t>GEFCOFRANC/STJEANDELA/01</t>
  </si>
  <si>
    <t>FV5906</t>
  </si>
  <si>
    <t>Ventilation AN F GEFCO FRANCE SAS ORLEAN du 31/03/23</t>
  </si>
  <si>
    <t>FV6039</t>
  </si>
  <si>
    <t>Ventilation AN F GEODIS RT CHIMIE GRENOB du 31/03/23</t>
  </si>
  <si>
    <t>FV5883</t>
  </si>
  <si>
    <t>Ventilation AN F RHONE DAUPHINE EXPRESS du 31/03/23</t>
  </si>
  <si>
    <t>OD1600002476</t>
  </si>
  <si>
    <t>Amortissement DOMETIC four micro-onde Dometic MW024</t>
  </si>
  <si>
    <t>OD1600002471</t>
  </si>
  <si>
    <t>Amortissement Robot de tonte  Husqvarna-chargeur batterie- accessoire-abri</t>
  </si>
  <si>
    <t>Dotations aux amortissement  immobiliers corporelles LMM</t>
  </si>
  <si>
    <t>OD1600006915</t>
  </si>
  <si>
    <t>Amortissement GF-182-NV (2012-VC-76) chassis Asca coulissant pour LMM</t>
  </si>
  <si>
    <t>OD1600012187</t>
  </si>
  <si>
    <t>Amortissement CV-050-XE remorque chariot coulissant (Lardon)</t>
  </si>
  <si>
    <t>FV6022</t>
  </si>
  <si>
    <t>Ventilation AN F CAVE PIOTEYRY du 31/03/23</t>
  </si>
  <si>
    <t>Ventilation AN F FREIGHT SOLUTIONS du 28/02/23</t>
  </si>
  <si>
    <t>FV6638</t>
  </si>
  <si>
    <t>Facto du 31/05/23</t>
  </si>
  <si>
    <t>Ventilation AN F SIFLOOR SAS du 30/03/23</t>
  </si>
  <si>
    <t>OD1600002413</t>
  </si>
  <si>
    <t>FV5953</t>
  </si>
  <si>
    <t>Facto du 04/04/23</t>
  </si>
  <si>
    <t>OD1600007836</t>
  </si>
  <si>
    <t>OD1600006902</t>
  </si>
  <si>
    <t>Amortissement DX-461-HT SR Krone Dry Liner SDK 27</t>
  </si>
  <si>
    <t>OD1600002483</t>
  </si>
  <si>
    <t>Amortissement CJ-503-LN semi remorque Fruehauf</t>
  </si>
  <si>
    <t>GEODISDISTLOMME01</t>
  </si>
  <si>
    <t>GEODISDIST/LOMME/01</t>
  </si>
  <si>
    <t>F2108191</t>
  </si>
  <si>
    <t>Ventilation AN Ventilation AN RESTITUTION FACTURE F21080191</t>
  </si>
  <si>
    <t>OD1600002421</t>
  </si>
  <si>
    <t>Amortissement MECALUX rayonnages à palettes conventionnel</t>
  </si>
  <si>
    <t>ALTRANSTRAHOERDT01</t>
  </si>
  <si>
    <t>ALTRANSTRA/HOERDT/01</t>
  </si>
  <si>
    <t>FV7857</t>
  </si>
  <si>
    <t>OD1600001373</t>
  </si>
  <si>
    <t>Total ventilation pour SETT/PONTCHARRA/01</t>
  </si>
  <si>
    <t>FV7337</t>
  </si>
  <si>
    <t>OD1600002418</t>
  </si>
  <si>
    <t>Amortissement TETE 1000 KG 542X385X110 mm INCLINABLE</t>
  </si>
  <si>
    <t>OD1600003944</t>
  </si>
  <si>
    <t>Total ventilation pour PROMAN141/MANOSQUE/01</t>
  </si>
  <si>
    <t>FV7400</t>
  </si>
  <si>
    <t>Facto du 31/07/23</t>
  </si>
  <si>
    <t>ARVELLISSIEU01</t>
  </si>
  <si>
    <t>ARVEL/LISSIEU/01</t>
  </si>
  <si>
    <t>FV6055</t>
  </si>
  <si>
    <t>Ventilation AN F ARVEL du 31/03/23</t>
  </si>
  <si>
    <t>FV5670</t>
  </si>
  <si>
    <t>OD1600002428</t>
  </si>
  <si>
    <t>IAC CEYSSOSAINT ETIE01</t>
  </si>
  <si>
    <t>IAC CEYSSO/SAINT ETIE/01</t>
  </si>
  <si>
    <t>MAGISACLUXEUILLES01</t>
  </si>
  <si>
    <t>MAGISAC/LUXEUILLES/01</t>
  </si>
  <si>
    <t>FV7360</t>
  </si>
  <si>
    <t>Facto du 26/07/23</t>
  </si>
  <si>
    <t>FV7885</t>
  </si>
  <si>
    <t>Ventilation AN AUTO POIDS LOURDS 42 CONTROLE TACHYGRAPHE ET LIMITEUR</t>
  </si>
  <si>
    <t>OD1600001206</t>
  </si>
  <si>
    <t>Total ventilation pour BEILLARDT/TALAUDIERE/01</t>
  </si>
  <si>
    <t>OD1600006979</t>
  </si>
  <si>
    <t>Amortissement MADIC pompe immergée Adblue</t>
  </si>
  <si>
    <t>OD1600012207</t>
  </si>
  <si>
    <t>Amortissement AH-317-GW chassis Asca coulissant pour LMM</t>
  </si>
  <si>
    <t>Ventilation AN FRAISSE REPARATION EX-164-KH</t>
  </si>
  <si>
    <t>OD1600007853</t>
  </si>
  <si>
    <t>Amortissement CV-988-WD remorque chariot coulissant (Lardon)</t>
  </si>
  <si>
    <t>GRANGERSAINTE SIG01</t>
  </si>
  <si>
    <t>GRANGER/SAINTE SIG/01</t>
  </si>
  <si>
    <t>FV5988</t>
  </si>
  <si>
    <t>Ventilation AN F GRANGER du 31/03/23</t>
  </si>
  <si>
    <t>OD1600006936</t>
  </si>
  <si>
    <t>Amortissement 3 rideaux à lame pleines ASSA ABLOY pour Vendenheim</t>
  </si>
  <si>
    <t>Ventilation AN GSVI ACHAT DE FREIN AVEC INDICATEUR DU 17.02.2023</t>
  </si>
  <si>
    <t>BEILLARDTTALAUDIERE01</t>
  </si>
  <si>
    <t>BEILLARDT/TALAUDIERE/01</t>
  </si>
  <si>
    <t>FV5879</t>
  </si>
  <si>
    <t>Ventilation AN F BEILLARD TRANSPORTS du 31/03/23</t>
  </si>
  <si>
    <t>FV7471</t>
  </si>
  <si>
    <t>PROLIANSRHSAINTETIEN01</t>
  </si>
  <si>
    <t>PROLIANSRH/SAINTETIEN/01</t>
  </si>
  <si>
    <t>6S160626</t>
  </si>
  <si>
    <t>Ventilation AN PROLIANS Fournitures</t>
  </si>
  <si>
    <t>OD1600003837</t>
  </si>
  <si>
    <t>Total ventilation pour AUTO POIDS//01</t>
  </si>
  <si>
    <t>OD1600007834</t>
  </si>
  <si>
    <t>FV7908</t>
  </si>
  <si>
    <t>Facto du 20/09/23</t>
  </si>
  <si>
    <t>Ventilation AN F XPO LAST MILE FRANCE du 31/03/23</t>
  </si>
  <si>
    <t>Ventilation AN F CLERC ET CARDONE du 31/03/23</t>
  </si>
  <si>
    <t>OD1600012240</t>
  </si>
  <si>
    <t>DPDLECOUDRAYM01</t>
  </si>
  <si>
    <t>DPD/LECOUDRAYM/01</t>
  </si>
  <si>
    <t>FV7621</t>
  </si>
  <si>
    <t>LEPETITBOIEPERCIEUXS01</t>
  </si>
  <si>
    <t>LEPETITBOI/EPERCIEUXS/01</t>
  </si>
  <si>
    <t>2021/08-001</t>
  </si>
  <si>
    <t>Ventilation AN Ventilation AN LE PETIT BOIS location parking 08/2021</t>
  </si>
  <si>
    <t>Ventilation AN F LOIRE TRANSPORT AFFRETE du 15/02/23</t>
  </si>
  <si>
    <t>KUEHNE + NFERRIERES01</t>
  </si>
  <si>
    <t>KUEHNE + N/FERRIERES/01</t>
  </si>
  <si>
    <t>FV5955</t>
  </si>
  <si>
    <t>FV5877</t>
  </si>
  <si>
    <t>CARRIERE DBELLEGARDE01</t>
  </si>
  <si>
    <t>CARRIERE D/BELLEGARDE/01</t>
  </si>
  <si>
    <t>FV6762</t>
  </si>
  <si>
    <t>Ventilation AN F JCL LOGISTICS GERMANY G du 28/03/23</t>
  </si>
  <si>
    <t>OD1600007822</t>
  </si>
  <si>
    <t>Amortissement BB-484-EE remorque TD20 (Lardon)</t>
  </si>
  <si>
    <t>Ventilation AN F PLASTICA du 30/03/23</t>
  </si>
  <si>
    <t>OD1600004002</t>
  </si>
  <si>
    <t>Total ventilation pour CHAMFRAY/ANDREZIEUX/01</t>
  </si>
  <si>
    <t>Ventilation AN HEMMERLIN Sous traitance du 13.01.2023</t>
  </si>
  <si>
    <t>CALBERSONASTRASBOURG01</t>
  </si>
  <si>
    <t>CALBERSONA/STRASBOURG/01</t>
  </si>
  <si>
    <t>FV8038</t>
  </si>
  <si>
    <t>FV7165</t>
  </si>
  <si>
    <t>OD1600002374</t>
  </si>
  <si>
    <t>Vente Réparation 1844ZL42 frs</t>
  </si>
  <si>
    <t>DACHSERFRAANDREZIEUX01</t>
  </si>
  <si>
    <t>DACHSERFRA/ANDREZIEUX/01</t>
  </si>
  <si>
    <t>FV8009</t>
  </si>
  <si>
    <t>OD1600004736</t>
  </si>
  <si>
    <t>Amortissement JAC MANUTENTION transpalette électrique 2</t>
  </si>
  <si>
    <t>OD1600004476</t>
  </si>
  <si>
    <t>COMITE D'ENTREPRISE provision versement</t>
  </si>
  <si>
    <t>FV15000355</t>
  </si>
  <si>
    <t>Ventilation AN Location Matériel de transport EZ-877-ZZ 03/2023</t>
  </si>
  <si>
    <t>FV6569</t>
  </si>
  <si>
    <t>Facto du 24/05/23</t>
  </si>
  <si>
    <t>OD1600007915</t>
  </si>
  <si>
    <t>TVA MOIS EX-1</t>
  </si>
  <si>
    <t>OD1600004644</t>
  </si>
  <si>
    <t>Amortissement DG-115-QR Container Asca JB TRADING VGTS338221S940014</t>
  </si>
  <si>
    <t>Ventilation AN F TRANSPORTS LIOTIER du 15/03/23</t>
  </si>
  <si>
    <t>CALBERSONLLUDRESCEDE01</t>
  </si>
  <si>
    <t>CALBERSONL/LUDRESCEDE/01</t>
  </si>
  <si>
    <t>FV7655</t>
  </si>
  <si>
    <t>FV8182</t>
  </si>
  <si>
    <t>FV8056</t>
  </si>
  <si>
    <t>OD1600009324</t>
  </si>
  <si>
    <t>Amortissement CW-793-SC remorque chariot coulissant (Lardon)</t>
  </si>
  <si>
    <t>BARBIERSAINTESIGO01</t>
  </si>
  <si>
    <t>BARBIER/SAINTESIGO/01</t>
  </si>
  <si>
    <t>FV7279</t>
  </si>
  <si>
    <t>Facto du 24/07/23</t>
  </si>
  <si>
    <t>OD1600005903</t>
  </si>
  <si>
    <t>OD1600003849</t>
  </si>
  <si>
    <t>Total ventilation pour BRULAS/EPERCIEUX-/01</t>
  </si>
  <si>
    <t>OD1600010996</t>
  </si>
  <si>
    <t>Amortissement Souffleur Husqvarna et batterie BLI200 187WH - Motoculture 42</t>
  </si>
  <si>
    <t>FV6970</t>
  </si>
  <si>
    <t>OD1600012151</t>
  </si>
  <si>
    <t>Amortissement GP-536-HH semi remorque SCHMITZ</t>
  </si>
  <si>
    <t>FV6333</t>
  </si>
  <si>
    <t>OD1600001409</t>
  </si>
  <si>
    <t>Total ventilation pour XPOTRSRHON/SAINTVALLI/01</t>
  </si>
  <si>
    <t>FV7946</t>
  </si>
  <si>
    <t>Facto du 26/09/23</t>
  </si>
  <si>
    <t>FV7856</t>
  </si>
  <si>
    <t>FOREZIENNEEPERCIEUX01</t>
  </si>
  <si>
    <t>FOREZIENNE/EPERCIEUX/01</t>
  </si>
  <si>
    <t>FV6018</t>
  </si>
  <si>
    <t>OD1600003988</t>
  </si>
  <si>
    <t>Ventilation AN PAIEMENT VERCASSON du 01/08/22</t>
  </si>
  <si>
    <t>FV7940</t>
  </si>
  <si>
    <t>OD1600002489</t>
  </si>
  <si>
    <t>Amortissement GJ-858-PN SREM porte cont à chariot coulissant 3 essieux</t>
  </si>
  <si>
    <t>FV7628</t>
  </si>
  <si>
    <t>FV7371</t>
  </si>
  <si>
    <t>OD1600006937</t>
  </si>
  <si>
    <t>Amortissement CW-168-LW remorque chariot coulissant (Lardon)</t>
  </si>
  <si>
    <t>OD1600011117</t>
  </si>
  <si>
    <t>Extourne FNP _ATRAG _ achat carburant du 11/02 au 20/02</t>
  </si>
  <si>
    <t>FV6016</t>
  </si>
  <si>
    <t>OD1600012232</t>
  </si>
  <si>
    <t>Amortissement MECALUX éléments de stockages MOVIRACK</t>
  </si>
  <si>
    <t>OD1600001433</t>
  </si>
  <si>
    <t>BPCE FACTOR fonds de garantie +</t>
  </si>
  <si>
    <t>DHLFREIGHTLOGNES01</t>
  </si>
  <si>
    <t>DHLFREIGHT/LOGNES/01</t>
  </si>
  <si>
    <t>FV6197</t>
  </si>
  <si>
    <t>OD1600009300</t>
  </si>
  <si>
    <t>Amortissement DX-276-ES Tracteur Scania R450 LA 4x2 A 450</t>
  </si>
  <si>
    <t>FV7043</t>
  </si>
  <si>
    <t>FV5881</t>
  </si>
  <si>
    <t>OD1600009379</t>
  </si>
  <si>
    <t>Amortissement Borne de recharge Tesla pour véhicule électrique</t>
  </si>
  <si>
    <t>OD1600011708</t>
  </si>
  <si>
    <t>Ventilation RAN 2023</t>
  </si>
  <si>
    <t>OD1600009285</t>
  </si>
  <si>
    <t>Amortissement CK-915-NA semi remorque Fruehauf</t>
  </si>
  <si>
    <t>OD1600006934</t>
  </si>
  <si>
    <t>Amortissement 3 défibrilateurs ACPI by PREVINTER</t>
  </si>
  <si>
    <t>BESSENAYTRSAINTPRIES01</t>
  </si>
  <si>
    <t>BESSENAYTR/SAINTPRIES/01</t>
  </si>
  <si>
    <t>FV7300</t>
  </si>
  <si>
    <t>OD1600009332</t>
  </si>
  <si>
    <t>Amortissement PONT 4 COL. 1200M75 SEFAC</t>
  </si>
  <si>
    <t>OD1600007770</t>
  </si>
  <si>
    <t>Amortissement Serveur OMP Eliot Services Micro</t>
  </si>
  <si>
    <t>KUEHNENAGEANDREZIEUX02</t>
  </si>
  <si>
    <t>KUEHNENAGE/ANDREZIEUX/02</t>
  </si>
  <si>
    <t>FV6489</t>
  </si>
  <si>
    <t>Facto du 15/05/23</t>
  </si>
  <si>
    <t>FV6654</t>
  </si>
  <si>
    <t>OD1600012248</t>
  </si>
  <si>
    <t>Amortissement EN-356-BM Tracteur TGX 18 500 4X2 BLS</t>
  </si>
  <si>
    <t>Régul réduction fillon 06/23 (en attente de rembt) ST JEAN</t>
  </si>
  <si>
    <t>HOYERFRANCVENISSIEUX01</t>
  </si>
  <si>
    <t>HOYERFRANC/VENISSIEUX/01</t>
  </si>
  <si>
    <t>FV7667</t>
  </si>
  <si>
    <t>OD1600006953</t>
  </si>
  <si>
    <t>Amortissement Service Micro Platine client léger bais brassage (Axiom)</t>
  </si>
  <si>
    <t>OD1600004027</t>
  </si>
  <si>
    <t>Total ventilation pour POLE SANTE//01</t>
  </si>
  <si>
    <t>FV8040</t>
  </si>
  <si>
    <t>OD1600001289</t>
  </si>
  <si>
    <t>Total ventilation pour HAFNER/SAINT GALM/01</t>
  </si>
  <si>
    <t>Ventilation AN Formation Sauveteur Secouriste du travail du 21/09 et 22/09/2022</t>
  </si>
  <si>
    <t>REACTIFSSESCHILTIGHE01</t>
  </si>
  <si>
    <t>REACTIFSSE/SCHILTIGHE/01</t>
  </si>
  <si>
    <t>Ventilation AN REACTIFS SERVICES contrat sanitation desourisation 01/07-31/12/22</t>
  </si>
  <si>
    <t>Ventilation AN AUVERGNE AVOIR SUR MAIN D'OEUVRE FD-606-ZX</t>
  </si>
  <si>
    <t>Ventilation AN EUROMASTER ACHAT DE PNEU LE 22.03.2023</t>
  </si>
  <si>
    <t>FV7837</t>
  </si>
  <si>
    <t>Facto du 15/09/23</t>
  </si>
  <si>
    <t>OD1600007002</t>
  </si>
  <si>
    <t>OD1600009281</t>
  </si>
  <si>
    <t>STEFLOGGIVGIVORS01</t>
  </si>
  <si>
    <t>STEFLOGGIV/GIVORS/01</t>
  </si>
  <si>
    <t>FV5962</t>
  </si>
  <si>
    <t>Ventilation AN F STEF LOG GIVORS du 31/03/23</t>
  </si>
  <si>
    <t>OD1600009323</t>
  </si>
  <si>
    <t>Amortissement GP-387-HH semi remorque SCHMITZ</t>
  </si>
  <si>
    <t>STEPHANOISMONTRONDLE01</t>
  </si>
  <si>
    <t>STEPHANOIS/MONTRONDLE/01</t>
  </si>
  <si>
    <t>FV7941</t>
  </si>
  <si>
    <t>Facto du 22/09/23</t>
  </si>
  <si>
    <t>FV5834</t>
  </si>
  <si>
    <t>OD1600009296</t>
  </si>
  <si>
    <t>Amortissement JAC MANUTENTION transpalette électrique 1</t>
  </si>
  <si>
    <t>OD1600011019</t>
  </si>
  <si>
    <t>OD1600009369</t>
  </si>
  <si>
    <t>Amortissement CJ-722-KT semi remorque Fruehauf</t>
  </si>
  <si>
    <t>OD1600009345</t>
  </si>
  <si>
    <t>Amortissement Compresseur d'air à piston réservoir 200 litres 4 CV NUAIR</t>
  </si>
  <si>
    <t>FV7634</t>
  </si>
  <si>
    <t>OD1600008106</t>
  </si>
  <si>
    <t>CHAMFRAY créance non déclarée sauvegarde</t>
  </si>
  <si>
    <t>OD1600004695</t>
  </si>
  <si>
    <t>Amortissement Clio société DCI 90 ENERGY FE-874-MH</t>
  </si>
  <si>
    <t>OD1600007775</t>
  </si>
  <si>
    <t>FV6922</t>
  </si>
  <si>
    <t>OD1600009388</t>
  </si>
  <si>
    <t>Amortissement GJ-489-PN SREM porte cont à chariot coulissant 3 essieux</t>
  </si>
  <si>
    <t>ALTHOLEPOUZIN01</t>
  </si>
  <si>
    <t>ALTHO/LEPOUZIN/01</t>
  </si>
  <si>
    <t>FV7800</t>
  </si>
  <si>
    <t>OD1600012141</t>
  </si>
  <si>
    <t>Amortissement FENWICK année 2018 modèle T 20 SP</t>
  </si>
  <si>
    <t>FV8132</t>
  </si>
  <si>
    <t>FV7238</t>
  </si>
  <si>
    <t>FV6137</t>
  </si>
  <si>
    <t>FV6971</t>
  </si>
  <si>
    <t>FV7633</t>
  </si>
  <si>
    <t>FV7327</t>
  </si>
  <si>
    <t>FV8112</t>
  </si>
  <si>
    <t>FV5066</t>
  </si>
  <si>
    <t>Ventilation AN F AUBRY LOGISTIQUE du 31/01/23</t>
  </si>
  <si>
    <t>CALBERSONACESSONSEVI01</t>
  </si>
  <si>
    <t>CALBERSONA/CESSONSEVI/01</t>
  </si>
  <si>
    <t>FV6951</t>
  </si>
  <si>
    <t>OD1600010950</t>
  </si>
  <si>
    <t>FV5971</t>
  </si>
  <si>
    <t>Ventilation AN F BARBIER du 31/03/23</t>
  </si>
  <si>
    <t>OD1600007830</t>
  </si>
  <si>
    <t>KUEHNENAGECERNAY01</t>
  </si>
  <si>
    <t>KUEHNENAGE/CERNAY/01</t>
  </si>
  <si>
    <t>FV6844</t>
  </si>
  <si>
    <t>FV6321</t>
  </si>
  <si>
    <t>OD1600009343</t>
  </si>
  <si>
    <t>PIERREROUSSAINTJUSTM01</t>
  </si>
  <si>
    <t>PIERREROUS/SAINTJUSTM/01</t>
  </si>
  <si>
    <t>FV3287</t>
  </si>
  <si>
    <t>OD1600006933</t>
  </si>
  <si>
    <t>Ventilation AN BIARD SOUS-TRAITANCE DU 20.03.2023</t>
  </si>
  <si>
    <t>Remboursements TICPE</t>
  </si>
  <si>
    <t>OD1600012289</t>
  </si>
  <si>
    <t>TICPE 10/2023</t>
  </si>
  <si>
    <t>Ventilation AN WEBER SOUS-TRAITANCE DU 07.03.2023</t>
  </si>
  <si>
    <t>OD1600009422</t>
  </si>
  <si>
    <t>Ventilation AN F SAFE du 28/02/23</t>
  </si>
  <si>
    <t>FV7259</t>
  </si>
  <si>
    <t>TEMPOONEGTMARSEILLE01</t>
  </si>
  <si>
    <t>TEMPOONEGT/MARSEILLE/01</t>
  </si>
  <si>
    <t>FV7403</t>
  </si>
  <si>
    <t>CHARVINPIESAINTQUENT01</t>
  </si>
  <si>
    <t>CHARVINPIE/SAINTQUENT/01</t>
  </si>
  <si>
    <t>FV3959</t>
  </si>
  <si>
    <t>Ventilation AN BPCE FACTOR Restit. Facture</t>
  </si>
  <si>
    <t>FV6260</t>
  </si>
  <si>
    <t>MAUFFREYALSTRASBOURG01</t>
  </si>
  <si>
    <t>MAUFFREYAL/STRASBOURG/01</t>
  </si>
  <si>
    <t>FV6849</t>
  </si>
  <si>
    <t>OD1600002424</t>
  </si>
  <si>
    <t>Amortissement travaux d'électricité entrepôt de Vendenheim (2)</t>
  </si>
  <si>
    <t>FV6907</t>
  </si>
  <si>
    <t>OD1600007839</t>
  </si>
  <si>
    <t>FV6097</t>
  </si>
  <si>
    <t>Ventilation AN F XPO DISTRIB FR - 20493 du 31/03/23</t>
  </si>
  <si>
    <t>OD1600004549</t>
  </si>
  <si>
    <t>Ventilation AN F PLANT VEGETAL DIFFUSION du 31/03/23</t>
  </si>
  <si>
    <t>OD1600012935</t>
  </si>
  <si>
    <t>écart bordereau  cotisation mutuelle régul NAMYSL</t>
  </si>
  <si>
    <t>COLLY MARTZI LES TAI01</t>
  </si>
  <si>
    <t>COLLY MART/ZI LES TAI/01</t>
  </si>
  <si>
    <t>FV5982</t>
  </si>
  <si>
    <t>Ventilation AN F COLLY MARTIN du 31/03/23</t>
  </si>
  <si>
    <t>Ventilation AN AUTO POIDS LOURDS 42 ACHATS DE PIECES 31.01.2023</t>
  </si>
  <si>
    <t>OD1600009272</t>
  </si>
  <si>
    <t>Vente CH-984-EG Renault Midlum</t>
  </si>
  <si>
    <t>OD1600004720</t>
  </si>
  <si>
    <t>30023767S</t>
  </si>
  <si>
    <t>Ventilation AN ES ELECTRICITE du 31/05/22 au 30/06/22</t>
  </si>
  <si>
    <t>OD1600009391</t>
  </si>
  <si>
    <t>Amortissement EE-049-GR SREM KRONE CoolLiner</t>
  </si>
  <si>
    <t>FV7553</t>
  </si>
  <si>
    <t>FV7273</t>
  </si>
  <si>
    <t>FV5250</t>
  </si>
  <si>
    <t>Ventilation AN F GEFCO FRANCE SAS ORLEAN du 31/01/23</t>
  </si>
  <si>
    <t>WOEHL&amp;CIESTRASBOURG01</t>
  </si>
  <si>
    <t>WOEHL&amp;CIE/STRASBOURG/01</t>
  </si>
  <si>
    <t>FV6825</t>
  </si>
  <si>
    <t>FV5991</t>
  </si>
  <si>
    <t>FV5940</t>
  </si>
  <si>
    <t>OD1600006909</t>
  </si>
  <si>
    <t>XPOTRSRHONSAINTVALLI01</t>
  </si>
  <si>
    <t>XPOTRSRHON/SAINTVALLI/01</t>
  </si>
  <si>
    <t>FV6576</t>
  </si>
  <si>
    <t>OD1600003850</t>
  </si>
  <si>
    <t>Ventilation AN VIRT certeurope commande clé</t>
  </si>
  <si>
    <t>OD1600006116</t>
  </si>
  <si>
    <t>OD1600012965</t>
  </si>
  <si>
    <t>VENTILATION RAN_ OD PAIE 2022</t>
  </si>
  <si>
    <t>OD1600011709</t>
  </si>
  <si>
    <t>arrondi URSSAF</t>
  </si>
  <si>
    <t>OD1600003852</t>
  </si>
  <si>
    <t>Total ventilation pour CHAZALET/SAINT-ETIE/01</t>
  </si>
  <si>
    <t>FV6666</t>
  </si>
  <si>
    <t>FV6690</t>
  </si>
  <si>
    <t>FV5918</t>
  </si>
  <si>
    <t>Ventilation AN F CALBERSON STRASBOURG du 31/03/23</t>
  </si>
  <si>
    <t>OD1600013015</t>
  </si>
  <si>
    <t>FV7950</t>
  </si>
  <si>
    <t>FV6845</t>
  </si>
  <si>
    <t>FV7192</t>
  </si>
  <si>
    <t>OD1600010183</t>
  </si>
  <si>
    <t>OD1600006925</t>
  </si>
  <si>
    <t>FV6136</t>
  </si>
  <si>
    <t>OD1600009382</t>
  </si>
  <si>
    <t>Amortissement EN-934-BL Tracteur TGX 18 500 4X2 BLS</t>
  </si>
  <si>
    <t>LOGIPORTSSLEHAVRE01</t>
  </si>
  <si>
    <t>LOGIPORTSS/LEHAVRE/01</t>
  </si>
  <si>
    <t>FV7663</t>
  </si>
  <si>
    <t>OD1600011101</t>
  </si>
  <si>
    <t>Extourne intérêts courus sur emprunts</t>
  </si>
  <si>
    <t>FV7210</t>
  </si>
  <si>
    <t>OD1600012167</t>
  </si>
  <si>
    <t>HEPPNERGONESSECE01</t>
  </si>
  <si>
    <t>HEPPNER/GONESSECE/01</t>
  </si>
  <si>
    <t>FV6066</t>
  </si>
  <si>
    <t>FV7325</t>
  </si>
  <si>
    <t>OD1600004670</t>
  </si>
  <si>
    <t>Amortissement Service Micro routeur Firewall</t>
  </si>
  <si>
    <t>FV7197</t>
  </si>
  <si>
    <t>OD1600006978</t>
  </si>
  <si>
    <t>OD1600002372</t>
  </si>
  <si>
    <t>Vente 1844-ZL-42 SM CODER</t>
  </si>
  <si>
    <t>FV15000359</t>
  </si>
  <si>
    <t>Ventilation AN Location Matériel de transport FC-419-DZ 03/2023</t>
  </si>
  <si>
    <t>FV7892</t>
  </si>
  <si>
    <t>Ventilation AN F AIGLE FRANCE du 28/02/23</t>
  </si>
  <si>
    <t>OD1600002425</t>
  </si>
  <si>
    <t>Amortissement CB CELDA ELECTRO DEPOT TV OLDE LG UHD 4K OLED65A1 Smart Wifi</t>
  </si>
  <si>
    <t>DUSOLIERCAPARCAYMESL01</t>
  </si>
  <si>
    <t>DUSOLIERCA/PARCAYMESL/01</t>
  </si>
  <si>
    <t>FV7386</t>
  </si>
  <si>
    <t>MOREYPRODUROSIERES01</t>
  </si>
  <si>
    <t>MOREYPRODU/ROSIERES/01</t>
  </si>
  <si>
    <t>FV6100</t>
  </si>
  <si>
    <t>Ventilation AN F MOREY PRODUCTION du 31/03/23</t>
  </si>
  <si>
    <t>FV8003</t>
  </si>
  <si>
    <t>FV6976</t>
  </si>
  <si>
    <t>FV7373</t>
  </si>
  <si>
    <t>OD1600012206</t>
  </si>
  <si>
    <t>Amortissement CV-042-WE remorque chariot coulissant (Lardon)</t>
  </si>
  <si>
    <t>FV7472</t>
  </si>
  <si>
    <t>OD1600002392</t>
  </si>
  <si>
    <t>Amortissement COMPRESSEUR D'AIR EXLAIR _ GA5 13FM 400/3</t>
  </si>
  <si>
    <t>Déclaration TVA CA3 écart</t>
  </si>
  <si>
    <t>FV6106</t>
  </si>
  <si>
    <t>FV7876</t>
  </si>
  <si>
    <t>OD1600004663</t>
  </si>
  <si>
    <t>OD1600011102</t>
  </si>
  <si>
    <t>Extourne stock carburant (Cuve - GNR)</t>
  </si>
  <si>
    <t>FV8064</t>
  </si>
  <si>
    <t>FV6311</t>
  </si>
  <si>
    <t>STEFLOGISTCHAPONNAY01</t>
  </si>
  <si>
    <t>STEFLOGIST/CHAPONNAY/01</t>
  </si>
  <si>
    <t>FV7691</t>
  </si>
  <si>
    <t>OD1600007851</t>
  </si>
  <si>
    <t>Amortissement MADIC remplacement terminal EasyCarb</t>
  </si>
  <si>
    <t>Ventilation AN BOUYGUES MOBILE POUR LE MOIS DE MARS 2023</t>
  </si>
  <si>
    <t>FV7555</t>
  </si>
  <si>
    <t>OD1600001320</t>
  </si>
  <si>
    <t>Total ventilation pour LOTREX/DIJON/01</t>
  </si>
  <si>
    <t>OD1600008678</t>
  </si>
  <si>
    <t>HEMMERLINSAUSHEIMCE01</t>
  </si>
  <si>
    <t>HEMMERLIN/SAUSHEIMCE/01</t>
  </si>
  <si>
    <t>FV5942</t>
  </si>
  <si>
    <t>OD1600007854</t>
  </si>
  <si>
    <t>Amortissement CYCLES PILAT VAE Moustache Race 8</t>
  </si>
  <si>
    <t>FV6738</t>
  </si>
  <si>
    <t>OD1600011093</t>
  </si>
  <si>
    <t>Amortissement MONITEUR IYAMA PROLITE TE8614MIS-B1AG _matériel salle de conférence</t>
  </si>
  <si>
    <t>MAZET GROUILLKIRCH G01</t>
  </si>
  <si>
    <t>MAZET GROU/ILLKIRCH G/01</t>
  </si>
  <si>
    <t>FV7067</t>
  </si>
  <si>
    <t>OD1600001387</t>
  </si>
  <si>
    <t>Total ventilation pour TCVTOURS/SAINT-AVER/01</t>
  </si>
  <si>
    <t>TECHNIQUES01</t>
  </si>
  <si>
    <t>TECHNIQUES//01</t>
  </si>
  <si>
    <t>FV6799</t>
  </si>
  <si>
    <t>Cotisations  aux caisse de retraites</t>
  </si>
  <si>
    <t>FV6215</t>
  </si>
  <si>
    <t>OD1600003985</t>
  </si>
  <si>
    <t>Total ventilation pour TRUCKSSERV/ANDREZIEUX/02</t>
  </si>
  <si>
    <t>OD1600006654</t>
  </si>
  <si>
    <t>SCHENKERFRSAUSHEIM01</t>
  </si>
  <si>
    <t>SCHENKERFR/SAUSHEIM/01</t>
  </si>
  <si>
    <t>FV7098</t>
  </si>
  <si>
    <t>OD1600010997</t>
  </si>
  <si>
    <t>FV6918</t>
  </si>
  <si>
    <t>HEPPNERSTPRIEST01</t>
  </si>
  <si>
    <t>HEPPNER/STPRIEST/01</t>
  </si>
  <si>
    <t>FV6971 FV7258</t>
  </si>
  <si>
    <t>HAFNERSAINT GALM01</t>
  </si>
  <si>
    <t>HAFNER/SAINT GALM/01</t>
  </si>
  <si>
    <t>FV7117</t>
  </si>
  <si>
    <t>WOEHL&amp;CIEILLZACH01</t>
  </si>
  <si>
    <t>WOEHL&amp;CIE/ILLZACH/01</t>
  </si>
  <si>
    <t>FV7502</t>
  </si>
  <si>
    <t>OD1600002441</t>
  </si>
  <si>
    <t>Transferts de charges de personnel</t>
  </si>
  <si>
    <t>OD1600007328</t>
  </si>
  <si>
    <t>OD1600007870</t>
  </si>
  <si>
    <t>Amortissement GQ-221-DC semi remorque SCHMITZ</t>
  </si>
  <si>
    <t>FV5685</t>
  </si>
  <si>
    <t>Ventilation AN F METRIX SOLUTIONS du 15/03/23</t>
  </si>
  <si>
    <t>FV5854</t>
  </si>
  <si>
    <t>FV6485</t>
  </si>
  <si>
    <t>2LCMLA TALAUDI01</t>
  </si>
  <si>
    <t>2LCM/LA TALAUDI/01</t>
  </si>
  <si>
    <t>FV6924</t>
  </si>
  <si>
    <t>FV6059</t>
  </si>
  <si>
    <t>OD1600007789</t>
  </si>
  <si>
    <t>Amortissement 4178-WX-76 chassis Asca coulissant pour LMM</t>
  </si>
  <si>
    <t>OD1600011006</t>
  </si>
  <si>
    <t>Amortissement EE-953-GQ SREM KRONE CoolLiner</t>
  </si>
  <si>
    <t>OD1600004696</t>
  </si>
  <si>
    <t>FV8106</t>
  </si>
  <si>
    <t>FV7785</t>
  </si>
  <si>
    <t>OD1600003858</t>
  </si>
  <si>
    <t>Total ventilation pour COGNARD/RIORGES/01</t>
  </si>
  <si>
    <t>FV6229</t>
  </si>
  <si>
    <t>Facto du 27/04/23</t>
  </si>
  <si>
    <t>Salaires - Régularisations</t>
  </si>
  <si>
    <t>G IMPRIMZI LES TAI01</t>
  </si>
  <si>
    <t>G IMPRIM/ZI LES TAI/01</t>
  </si>
  <si>
    <t>FV5989</t>
  </si>
  <si>
    <t>Ventilation AN F G IMPRIM du 31/03/23</t>
  </si>
  <si>
    <t>OD1600012191</t>
  </si>
  <si>
    <t>OD1600003826</t>
  </si>
  <si>
    <t>Total ventilation pour ALTRANSRHO/SAINTQUENT/01</t>
  </si>
  <si>
    <t>OD1600008672</t>
  </si>
  <si>
    <t>OD1600012260</t>
  </si>
  <si>
    <t>Amortissement travaux d'électricité entrepôt de Vendenheim (3)</t>
  </si>
  <si>
    <t>OD1600011139</t>
  </si>
  <si>
    <t>Extourne PAR - Sinistre du 30/04/2022 FG-059-VP</t>
  </si>
  <si>
    <t>OD1600004646</t>
  </si>
  <si>
    <t>OD1600012138</t>
  </si>
  <si>
    <t>Vente AZ-608-TM Renault Clio Garage</t>
  </si>
  <si>
    <t>OD1600009380</t>
  </si>
  <si>
    <t>Amortissement GQ-996-DB semi remorque SCHMITZ</t>
  </si>
  <si>
    <t>OD1600007869</t>
  </si>
  <si>
    <t>Amortissement 2026-VC-76 chassis Asca coulissant pour LMM</t>
  </si>
  <si>
    <t>OD1600003907</t>
  </si>
  <si>
    <t>Total ventilation pour IVECO CAPI/SAINT-ETIE/01</t>
  </si>
  <si>
    <t>Ventilation AN F PORTMANN du 28/02/23</t>
  </si>
  <si>
    <t>OD1600006947</t>
  </si>
  <si>
    <t>OD1600011118</t>
  </si>
  <si>
    <t>Extourne FNP_DIRECT ENERGIE consommation du 01/01 au 31/03</t>
  </si>
  <si>
    <t>OD1600003997</t>
  </si>
  <si>
    <t>Total ventilation pour ASCACARROS/EPONE/01</t>
  </si>
  <si>
    <t>Ventilation AN F TRANSCAFF du 30/09/22</t>
  </si>
  <si>
    <t>Intérêt des emprunts et dettes</t>
  </si>
  <si>
    <t>OD1600009275</t>
  </si>
  <si>
    <t>Amortissement Mercedes Vito 9 places FZ-087-GV</t>
  </si>
  <si>
    <t>OD1600007759</t>
  </si>
  <si>
    <t>Amortissement travx plâtrerie peinture et sols pour Vendenheim</t>
  </si>
  <si>
    <t>Avantages en nature</t>
  </si>
  <si>
    <t>OD1600012176</t>
  </si>
  <si>
    <t>Amortissement CA-248-DG Container Asca JB TRADING VGTS322DA38040225</t>
  </si>
  <si>
    <t>OD1600012158</t>
  </si>
  <si>
    <t>OD1600009348</t>
  </si>
  <si>
    <t>Ventilation AN F VFT LOGISTICS du 14/10/22</t>
  </si>
  <si>
    <t>OD1600002454</t>
  </si>
  <si>
    <t>OD1600002460</t>
  </si>
  <si>
    <t>Amortissement EY-797-CG MERCEDES BENZ VI 1845LSN 37 S1</t>
  </si>
  <si>
    <t>OD1600002436</t>
  </si>
  <si>
    <t>FOUREAUBELLEVILLE01</t>
  </si>
  <si>
    <t>FOUREAU/BELLEVILLE/01</t>
  </si>
  <si>
    <t>FV8079</t>
  </si>
  <si>
    <t>OD1600012934</t>
  </si>
  <si>
    <t>Transfert participation salariés chèques vacances</t>
  </si>
  <si>
    <t>FV5894</t>
  </si>
  <si>
    <t>Ventilation AN F HEPPNER - SOCIETE DE TR du 31/03/23</t>
  </si>
  <si>
    <t>FV15000363</t>
  </si>
  <si>
    <t>Ventilation AN Location Matériel AURAMA Nacelle SOGRANLOTRANS &gt; BALLET 03/2023</t>
  </si>
  <si>
    <t>OD1600004660</t>
  </si>
  <si>
    <t>Amortissement AJ-103-QV remorque chariot coulissant (Lardon)</t>
  </si>
  <si>
    <t>PERRENOTSACHAMBERY01</t>
  </si>
  <si>
    <t>PERRENOTSA/CHAMBERY/01</t>
  </si>
  <si>
    <t>FV5841</t>
  </si>
  <si>
    <t>Ventilation AN F STEPHANOISE DE TRANSPOR du 29/03/23</t>
  </si>
  <si>
    <t>Participation employeur ticket restaurant</t>
  </si>
  <si>
    <t>OD1600004715</t>
  </si>
  <si>
    <t>REINHEIMERHOERDT01</t>
  </si>
  <si>
    <t>REINHEIMER/HOERDT/01</t>
  </si>
  <si>
    <t>FV3888</t>
  </si>
  <si>
    <t>Ventilation AN BPCE FACTOR Restit. Fac garantie ou non</t>
  </si>
  <si>
    <t>OD1600004650</t>
  </si>
  <si>
    <t>Amortissement Apple Iphone 12 PRO MAX 5G 256GO graphite (-1-AGY2EVC)</t>
  </si>
  <si>
    <t>Ventilation AN F ADEX LOGISTIQUE du 15/03/23</t>
  </si>
  <si>
    <t>OD1600011114</t>
  </si>
  <si>
    <t>Extourne FNP - LIP SOLUTION DUPIL S. 03/2023</t>
  </si>
  <si>
    <t>OD1600004638</t>
  </si>
  <si>
    <t>Ventilation AN DL LUB ACHAT D'HUILE MOTEUR 215 LITRES</t>
  </si>
  <si>
    <t>FV7769</t>
  </si>
  <si>
    <t>Ventilation AN F JCL LOGISTICS GERMANY G du 31/01/23</t>
  </si>
  <si>
    <t>FV7930</t>
  </si>
  <si>
    <t>Facto du 21/09/23</t>
  </si>
  <si>
    <t>Ventilation AN FRAISSE CONDUITE DE PURGE ET-794-XE</t>
  </si>
  <si>
    <t>BERNARDTRUBOURGENBRE01</t>
  </si>
  <si>
    <t>BERNARDTRU/BOURGENBRE/01</t>
  </si>
  <si>
    <t>OD1600003842</t>
  </si>
  <si>
    <t>Ventilation AN BERNARD TRUCKS devis 5002847</t>
  </si>
  <si>
    <t>OD1600011020</t>
  </si>
  <si>
    <t>Amortissement CV-014-XE remorque chariot coulissant (Lardon)</t>
  </si>
  <si>
    <t>FV6512</t>
  </si>
  <si>
    <t>Facto du 16/05/23</t>
  </si>
  <si>
    <t>FV6810</t>
  </si>
  <si>
    <t>OD1600007917</t>
  </si>
  <si>
    <t>ASCA</t>
  </si>
  <si>
    <t>OD1600009278</t>
  </si>
  <si>
    <t>OD1600009293</t>
  </si>
  <si>
    <t>Amortissement CV-006-WE remorque chariot coulissant (Lardon)</t>
  </si>
  <si>
    <t>OD1600002477</t>
  </si>
  <si>
    <t>FV7200</t>
  </si>
  <si>
    <t>FV6241</t>
  </si>
  <si>
    <t>OD1600004691</t>
  </si>
  <si>
    <t>Ventilation AN F KROMM GROUP du 31/03/23</t>
  </si>
  <si>
    <t>OD1600004710</t>
  </si>
  <si>
    <t>Amortissement Tracteur MAN TGX 18.460 4x2 EY-819-CH</t>
  </si>
  <si>
    <t>OD1600010975</t>
  </si>
  <si>
    <t>Amortissement CL-606-EC semi remorque Fruehauf</t>
  </si>
  <si>
    <t>OD1600003859</t>
  </si>
  <si>
    <t>Total ventilation pour COLLECTELO/RAMONVILLE/01</t>
  </si>
  <si>
    <t>DUPESSEYRUMILLY01</t>
  </si>
  <si>
    <t>DUPESSEY/RUMILLY/01</t>
  </si>
  <si>
    <t>FV7606</t>
  </si>
  <si>
    <t>OD1600004654</t>
  </si>
  <si>
    <t>OD1600006896</t>
  </si>
  <si>
    <t>FV7718</t>
  </si>
  <si>
    <t>Ventilation AN F MP TRANSPORTS TOUTES DI du 28/03/23</t>
  </si>
  <si>
    <t>FV7231</t>
  </si>
  <si>
    <t>OD1600001285</t>
  </si>
  <si>
    <t>Total ventilation pour GTLS42(GRO/ROANNE/01</t>
  </si>
  <si>
    <t>OD1600002491</t>
  </si>
  <si>
    <t>Cotisation aux mutuelles</t>
  </si>
  <si>
    <t>OD1600003929</t>
  </si>
  <si>
    <t>Total ventilation pour MEWASARL/MOULINS/01</t>
  </si>
  <si>
    <t>FV6941</t>
  </si>
  <si>
    <t>CALBERSONAANDREZIEUX01</t>
  </si>
  <si>
    <t>CALBERSONA/ANDREZIEUX/01</t>
  </si>
  <si>
    <t>FV5888</t>
  </si>
  <si>
    <t>MAUFFREY RCHUZELLES02</t>
  </si>
  <si>
    <t>MAUFFREY R/CHUZELLES/02</t>
  </si>
  <si>
    <t>FV7285</t>
  </si>
  <si>
    <t>OD1600006954</t>
  </si>
  <si>
    <t>Amortissement JAC MANUTENTION transpalette électrique 3</t>
  </si>
  <si>
    <t>FV6675</t>
  </si>
  <si>
    <t>EFDE MECAN13 RUE DE01</t>
  </si>
  <si>
    <t>EFDE MECAN/13 RUE DE/01</t>
  </si>
  <si>
    <t>FV7812</t>
  </si>
  <si>
    <t>FV7295</t>
  </si>
  <si>
    <t>OD1600006657</t>
  </si>
  <si>
    <t>CMACGMLEHANOUARD01</t>
  </si>
  <si>
    <t>CMACGM/LEHANOUARD/01</t>
  </si>
  <si>
    <t>FV8117</t>
  </si>
  <si>
    <t>FV7955</t>
  </si>
  <si>
    <t>FV6895</t>
  </si>
  <si>
    <t>FV7605</t>
  </si>
  <si>
    <t>OD1600002390</t>
  </si>
  <si>
    <t>OD1600011105</t>
  </si>
  <si>
    <t>Extourne FNP_OELIE consommation du 01/10/2022 au 31/03/2023</t>
  </si>
  <si>
    <t>FV6476</t>
  </si>
  <si>
    <t>FV6127</t>
  </si>
  <si>
    <t>OD1600001397</t>
  </si>
  <si>
    <t>Total ventilation pour TRANSCAFF/STCHAMOND/01</t>
  </si>
  <si>
    <t>FV8033</t>
  </si>
  <si>
    <t>FV1373</t>
  </si>
  <si>
    <t>OD1600003096</t>
  </si>
  <si>
    <t>FV7687</t>
  </si>
  <si>
    <t>FV6936</t>
  </si>
  <si>
    <t>OD1600011122</t>
  </si>
  <si>
    <t>Extourne AAR_ BOUYGUES TEL geste commercial</t>
  </si>
  <si>
    <t>OD1600011111</t>
  </si>
  <si>
    <t>Extourne FNP _Honoraires juridiques CJA</t>
  </si>
  <si>
    <t>FV5978</t>
  </si>
  <si>
    <t>FV6119</t>
  </si>
  <si>
    <t>OD1600011008</t>
  </si>
  <si>
    <t>Amortissement GP-184-HH semi remorque SCHMITZ</t>
  </si>
  <si>
    <t>OD1600004662</t>
  </si>
  <si>
    <t>OD1600001314</t>
  </si>
  <si>
    <t>Total ventilation pour LEROY LOGI/RENNES/01</t>
  </si>
  <si>
    <t>Ventilation AN Honoraires intervention DROITE LIGNE MARS 2023</t>
  </si>
  <si>
    <t>FV7361</t>
  </si>
  <si>
    <t>Ventilation AN Refacturation Changement Titulaire Carte Grise-DZ-636-ZT</t>
  </si>
  <si>
    <t>OD1600011058</t>
  </si>
  <si>
    <t>OD1600012140</t>
  </si>
  <si>
    <t>FV6427</t>
  </si>
  <si>
    <t>FV6056</t>
  </si>
  <si>
    <t>FV8068</t>
  </si>
  <si>
    <t>FV6092</t>
  </si>
  <si>
    <t>OD1600002597</t>
  </si>
  <si>
    <t>FV7597</t>
  </si>
  <si>
    <t>RAS 120 AGLYON01</t>
  </si>
  <si>
    <t>RAS 120 AG/LYON/01</t>
  </si>
  <si>
    <t>Ventilation AN RAS 120 AVOIR ANNULATION FACTURE ANTERIEURE</t>
  </si>
  <si>
    <t>OD1600001207</t>
  </si>
  <si>
    <t>Total ventilation pour BERTDUFORE/SORBIERS/01</t>
  </si>
  <si>
    <t>OD1600006958</t>
  </si>
  <si>
    <t>Amortissement Switch-zyxel GS1350-18HP commutateur 16 ports-intelligent</t>
  </si>
  <si>
    <t>OD1600004679</t>
  </si>
  <si>
    <t>OD1600003363</t>
  </si>
  <si>
    <t>OD1600007846</t>
  </si>
  <si>
    <t>OD1600009335</t>
  </si>
  <si>
    <t>OD1600012252</t>
  </si>
  <si>
    <t>FV6766</t>
  </si>
  <si>
    <t>TALSOLUTIOFLEVILLE-D</t>
  </si>
  <si>
    <t>TALSOLUTIO/FLEVILLE-D/</t>
  </si>
  <si>
    <t>OD1600001386</t>
  </si>
  <si>
    <t>Ventilation AN BPCE FACTOR Restit. compensation</t>
  </si>
  <si>
    <t>CALBERSONGENAY01</t>
  </si>
  <si>
    <t>CALBERSON/GENAY/01</t>
  </si>
  <si>
    <t>FV6253</t>
  </si>
  <si>
    <t>Produit cession immos cédées</t>
  </si>
  <si>
    <t>OD1600011160</t>
  </si>
  <si>
    <t>Extourne PCA _ Ventes Matériels facturés et non livrés au 31/03/2023</t>
  </si>
  <si>
    <t>OD1600001228</t>
  </si>
  <si>
    <t>Total ventilation pour CHARPIOT/DELLE/01</t>
  </si>
  <si>
    <t>FV7943</t>
  </si>
  <si>
    <t>FV6198</t>
  </si>
  <si>
    <t>OD1600003959</t>
  </si>
  <si>
    <t>Total ventilation pour SETJUNG/SELESTAT/01</t>
  </si>
  <si>
    <t>OD1600009309</t>
  </si>
  <si>
    <t>Amortissement DARTY lave vaisselle MIELE G5212 SCI NR</t>
  </si>
  <si>
    <t>OD1600006897</t>
  </si>
  <si>
    <t>FV6008</t>
  </si>
  <si>
    <t>FV7562</t>
  </si>
  <si>
    <t>OD1600001319</t>
  </si>
  <si>
    <t>Total ventilation pour LOIREAFFRE/ROCHELAMOL/01</t>
  </si>
  <si>
    <t>FV6770</t>
  </si>
  <si>
    <t>Ventilation AN F JCL LOGISTICS GERMANY G du 28/02/23</t>
  </si>
  <si>
    <t>OD1600011045</t>
  </si>
  <si>
    <t>Amortissement FY-984-FV Container Asca JB TRADING VGTS322DC38080292</t>
  </si>
  <si>
    <t>FV6246</t>
  </si>
  <si>
    <t>FV6110</t>
  </si>
  <si>
    <t>OD1600006653</t>
  </si>
  <si>
    <t>Ventilation AN EUROMASTER ACHAT DE PNEUS DU 21.03.2023</t>
  </si>
  <si>
    <t>FV7451</t>
  </si>
  <si>
    <t>OD1600012226</t>
  </si>
  <si>
    <t>Amortissement MPRO robot filmeuse de banderolage SFERA</t>
  </si>
  <si>
    <t>Ventilation AN SFR BUSINESS Abonnement du 15.01 au 14.02.23</t>
  </si>
  <si>
    <t>Ventilation AN RAS 120 S29  A S31 FLOCK</t>
  </si>
  <si>
    <t>OD1600009361</t>
  </si>
  <si>
    <t>FV6011</t>
  </si>
  <si>
    <t>Ventilation AN F PERRENOT LORRAINE du 31/03/23</t>
  </si>
  <si>
    <t>OD1600006904</t>
  </si>
  <si>
    <t>OD1600006971</t>
  </si>
  <si>
    <t>Amortissement ASCA Immo / srem porte cont 20' lourd bennant extensible - 3 essieux GK-603-FY</t>
  </si>
  <si>
    <t>FV6064</t>
  </si>
  <si>
    <t>FV6315</t>
  </si>
  <si>
    <t>OD1600001411</t>
  </si>
  <si>
    <t>Total ventilation pour ZIEGLER /COLMAR/01</t>
  </si>
  <si>
    <t>JIKATRANDRUSENHEIM01</t>
  </si>
  <si>
    <t>JIKATRAN/DRUSENHEIM/01</t>
  </si>
  <si>
    <t>FV5541</t>
  </si>
  <si>
    <t>GTLS42(GROROANNE01</t>
  </si>
  <si>
    <t>GTLS42(GRO/ROANNE/01</t>
  </si>
  <si>
    <t>FV7377</t>
  </si>
  <si>
    <t>OD1600009310</t>
  </si>
  <si>
    <t>FV5895</t>
  </si>
  <si>
    <t>FV8269</t>
  </si>
  <si>
    <t>Ventilation AN LABBAYE SOUS-TRAITANCE DU 14.03.2023</t>
  </si>
  <si>
    <t>OD1600007875</t>
  </si>
  <si>
    <t>Ventilation AN TODD ACHAT DE PIECE  DU 27, 29 ET 30.03.2023</t>
  </si>
  <si>
    <t>MARCOUX IMSAINT JUST01</t>
  </si>
  <si>
    <t>MARCOUX IM/SAINT JUST/01</t>
  </si>
  <si>
    <t>FV7221</t>
  </si>
  <si>
    <t>Ventilation AN MNA TRANSPORT  SOUS-TRAITANCE MARS 2023</t>
  </si>
  <si>
    <t>OD1600012235</t>
  </si>
  <si>
    <t>OD1600003097</t>
  </si>
  <si>
    <t>FV6529</t>
  </si>
  <si>
    <t>OD1600003946</t>
  </si>
  <si>
    <t>Ventilation AN PRO FORMA DU 12-08 RAS120</t>
  </si>
  <si>
    <t>FV5904</t>
  </si>
  <si>
    <t>FV5958</t>
  </si>
  <si>
    <t>OD1600011004</t>
  </si>
  <si>
    <t>OD1600001439</t>
  </si>
  <si>
    <t>FV8083</t>
  </si>
  <si>
    <t>FV7768</t>
  </si>
  <si>
    <t>Ventilation AN FAHRNER SOUS-TRAITANCE DU 27.03.2023</t>
  </si>
  <si>
    <t>OD1600012147</t>
  </si>
  <si>
    <t>Amortissement 2 blocs-portes KOENIG Automatisme pour Vendenheim</t>
  </si>
  <si>
    <t>FV6347</t>
  </si>
  <si>
    <t>OD1600006965</t>
  </si>
  <si>
    <t>OD1600006656</t>
  </si>
  <si>
    <t>FV5791</t>
  </si>
  <si>
    <t>Ventilation AN F AUBRY LOGISTIQUE du 28/03/23</t>
  </si>
  <si>
    <t>OD1600004940</t>
  </si>
  <si>
    <t>OD1600002446</t>
  </si>
  <si>
    <t>Amortissement CV-072-WE remorque chariot coulissant (Lardon)</t>
  </si>
  <si>
    <t>OD1600003977</t>
  </si>
  <si>
    <t>Ventilation AN THEVENIN DUCROT virt</t>
  </si>
  <si>
    <t>Ventilation AN XPO ACAHAT DE CARBURANT DE FEVRIER 2023</t>
  </si>
  <si>
    <t>FV5839</t>
  </si>
  <si>
    <t>FV6827</t>
  </si>
  <si>
    <t>OD1600006907</t>
  </si>
  <si>
    <t>OD1600006927</t>
  </si>
  <si>
    <t>FV7214</t>
  </si>
  <si>
    <t>FV6113</t>
  </si>
  <si>
    <t>Ventilation AN POLE SANTE TRAVAIL PERIODE DU 01 AU 05-07 (sauvegarde)</t>
  </si>
  <si>
    <t>FV8149</t>
  </si>
  <si>
    <t>OD1600004020</t>
  </si>
  <si>
    <t>Total ventilation pour LDM//01</t>
  </si>
  <si>
    <t>FV6557</t>
  </si>
  <si>
    <t>FV7236</t>
  </si>
  <si>
    <t>FV6112</t>
  </si>
  <si>
    <t>Ventilation AN F ALL SOLUTIONS du 31/03/23</t>
  </si>
  <si>
    <t>FV6962</t>
  </si>
  <si>
    <t>Ventilation AN F B.C.L. du 28/02/23</t>
  </si>
  <si>
    <t>FV6494</t>
  </si>
  <si>
    <t>OD1600004656</t>
  </si>
  <si>
    <t>KUEHNENAGEHOLTZHEIM01</t>
  </si>
  <si>
    <t>KUEHNENAGE/HOLTZHEIM/01</t>
  </si>
  <si>
    <t>FV3980</t>
  </si>
  <si>
    <t>OD1600004669</t>
  </si>
  <si>
    <t>OD1600006912</t>
  </si>
  <si>
    <t>OD1600003832</t>
  </si>
  <si>
    <t>Total ventilation pour ATRAG IMMO/SAINT-ETIE/01</t>
  </si>
  <si>
    <t>FV7541</t>
  </si>
  <si>
    <t>Ventilation AN DIRECT ENERGIES CONSO DU 08.02.2023 AU 07.03.2023</t>
  </si>
  <si>
    <t>Ventilation AN F SCHENKER FRANCE du 15/03/23</t>
  </si>
  <si>
    <t>FV8045</t>
  </si>
  <si>
    <t>OD1600007778</t>
  </si>
  <si>
    <t>Amortissement CR-037-SJ RENAULT MEDIUM 270.18 EURO 5</t>
  </si>
  <si>
    <t>OD1600010951</t>
  </si>
  <si>
    <t>Amortissement GQ-043-DC semi remorque SCHMITZ</t>
  </si>
  <si>
    <t>Ventilation AN F AGREY du 28/02/23</t>
  </si>
  <si>
    <t>OD1600012212</t>
  </si>
  <si>
    <t>OD1600003878</t>
  </si>
  <si>
    <t>Total ventilation pour FAHRNER/STRASBOURG/01</t>
  </si>
  <si>
    <t>CVAE</t>
  </si>
  <si>
    <t>OD1600008811</t>
  </si>
  <si>
    <t>Ventilation AN F COQUELLE PEYROT du 23/09/22</t>
  </si>
  <si>
    <t>PAULET CARLAPTE01</t>
  </si>
  <si>
    <t>PAULET CAR/LAPTE/01</t>
  </si>
  <si>
    <t>FV6021</t>
  </si>
  <si>
    <t>OD1600007794</t>
  </si>
  <si>
    <t>OD1600001362</t>
  </si>
  <si>
    <t>Total ventilation pour RHONEDAUPH/CORBAS/01</t>
  </si>
  <si>
    <t>OD1600004683</t>
  </si>
  <si>
    <t>FV7515</t>
  </si>
  <si>
    <t>FV7011</t>
  </si>
  <si>
    <t>OD1600003996</t>
  </si>
  <si>
    <t>Total ventilation pour ADPOIDSLOU/FEYZIN/01</t>
  </si>
  <si>
    <t>OD1600012080</t>
  </si>
  <si>
    <t>OD1600004635</t>
  </si>
  <si>
    <t>Ventilation AN FRAISSE REPARATION EY-797-CG</t>
  </si>
  <si>
    <t>FV7852</t>
  </si>
  <si>
    <t>OD1600009308</t>
  </si>
  <si>
    <t>Amortissement BW-629-XE remorque chariot coulissant (Lardon)</t>
  </si>
  <si>
    <t>FV8026</t>
  </si>
  <si>
    <t>OD1600012194</t>
  </si>
  <si>
    <t>OD1600009299</t>
  </si>
  <si>
    <t>OD1600006893</t>
  </si>
  <si>
    <t>FV6034</t>
  </si>
  <si>
    <t>OD1600004725</t>
  </si>
  <si>
    <t>OD1600003872</t>
  </si>
  <si>
    <t>Total ventilation pour EUROMASTER/SAINT-ETIE/01</t>
  </si>
  <si>
    <t>OD1600010953</t>
  </si>
  <si>
    <t>Amortissement GE-695-YR (2020-VC-76) chassis Asca coulissant pour LMM</t>
  </si>
  <si>
    <t>Ventilation AN FAHRNER TRANSPORTS SAS Sous traitance du  20/12/22</t>
  </si>
  <si>
    <t>OD1600007816</t>
  </si>
  <si>
    <t>OD1600003098</t>
  </si>
  <si>
    <t>FV6625</t>
  </si>
  <si>
    <t>OD1600004701</t>
  </si>
  <si>
    <t>Amortissement ASCA Immo / srem porte cont 20' lourd bennant extensible - 3 essieux GK-425-FZ</t>
  </si>
  <si>
    <t>FV8019</t>
  </si>
  <si>
    <t>FV7844</t>
  </si>
  <si>
    <t>Taxes d'apprentissage</t>
  </si>
  <si>
    <t>OD1600001220</t>
  </si>
  <si>
    <t>Total ventilation pour CALBERSONA/CESSONSEVI/01</t>
  </si>
  <si>
    <t>OD1600012078</t>
  </si>
  <si>
    <t>OD1600009288</t>
  </si>
  <si>
    <t>Amortissement Aménagement portique de lavage Portique Brosserie</t>
  </si>
  <si>
    <t>OD1600002432</t>
  </si>
  <si>
    <t>OD1600009371</t>
  </si>
  <si>
    <t>MOULIN PROSAINT GENE01</t>
  </si>
  <si>
    <t>MOULIN PRO/SAINT GENE/01</t>
  </si>
  <si>
    <t>FV6010</t>
  </si>
  <si>
    <t>Ventilation AN F MOULIN PRODUCTION du 31/03/23</t>
  </si>
  <si>
    <t>OD1600009279</t>
  </si>
  <si>
    <t>OD1600002385</t>
  </si>
  <si>
    <t>Amortissement 1999-VC-76 chassis Asca coulissant pour LMM</t>
  </si>
  <si>
    <t>OD1600007845</t>
  </si>
  <si>
    <t>Amortissement Sécurisation du site de Vendenheim</t>
  </si>
  <si>
    <t>FV7920</t>
  </si>
  <si>
    <t>OD1600009390</t>
  </si>
  <si>
    <t>Amortissement BR-486-ZQ semi remorque Krone</t>
  </si>
  <si>
    <t>Ventilation AN F VBT du 14/10/22</t>
  </si>
  <si>
    <t>AUVERGNE PZA LE PRE01</t>
  </si>
  <si>
    <t>AUVERGNE P/ZA LE PRE/01</t>
  </si>
  <si>
    <t>FV5979</t>
  </si>
  <si>
    <t>Ventilation AN F AUVERGNE PLASTIQUE INDU du 31/03/23</t>
  </si>
  <si>
    <t>FV6499</t>
  </si>
  <si>
    <t>OD1600004640</t>
  </si>
  <si>
    <t>Amortissement travaux d'électricité entrepôt de Vendenheim (1)</t>
  </si>
  <si>
    <t>OD1600001218</t>
  </si>
  <si>
    <t>Total ventilation pour CALBERSON/GENAY/01</t>
  </si>
  <si>
    <t>OD1600006942</t>
  </si>
  <si>
    <t>Amortissement Navigator TXTS sans licence Autodistribution</t>
  </si>
  <si>
    <t>Participations des employeurs à la formation professionnelle continue</t>
  </si>
  <si>
    <t>TAMET</t>
  </si>
  <si>
    <t>Extourne extourne provision _ VIF T1 2022</t>
  </si>
  <si>
    <t>Ventilation AN F AIGLE FRANCE du 29/03/23</t>
  </si>
  <si>
    <t>FV7006</t>
  </si>
  <si>
    <t>OD1600009295</t>
  </si>
  <si>
    <t>OD1600006928</t>
  </si>
  <si>
    <t>OD1600004568</t>
  </si>
  <si>
    <t>FV7802</t>
  </si>
  <si>
    <t>OD1600001380</t>
  </si>
  <si>
    <t>Total ventilation pour STEFLOGGIV/GIVORS/01</t>
  </si>
  <si>
    <t>FV7568</t>
  </si>
  <si>
    <t>FV5907</t>
  </si>
  <si>
    <t>Indemnités de licenciements</t>
  </si>
  <si>
    <t>Ventilation AN F TENTATION du 15/03/23</t>
  </si>
  <si>
    <t>OD1600004046</t>
  </si>
  <si>
    <t>Ventilation AN FACTURES ANTERIEURES JUGEMENT DELCAREES</t>
  </si>
  <si>
    <t>OD1600010948</t>
  </si>
  <si>
    <t>Ventilation AN MECAMO AXE EMBRAYAGE EN ACIER PRETRAITE</t>
  </si>
  <si>
    <t>FV7409</t>
  </si>
  <si>
    <t>OD1600001371</t>
  </si>
  <si>
    <t>Total ventilation pour SERVICES M/SAINT-ETIE/01</t>
  </si>
  <si>
    <t>FV6925</t>
  </si>
  <si>
    <t>FV5836</t>
  </si>
  <si>
    <t>FV7447</t>
  </si>
  <si>
    <t>OD paie (acompte)</t>
  </si>
  <si>
    <t>FRETEUROPEROANNE01</t>
  </si>
  <si>
    <t>FRETEUROPE/ROANNE/01</t>
  </si>
  <si>
    <t>Ventilation AN F FRET EUROPE du 15/03/23</t>
  </si>
  <si>
    <t>FV6793</t>
  </si>
  <si>
    <t>OD1600004716</t>
  </si>
  <si>
    <t>OD1600006886</t>
  </si>
  <si>
    <t>Vente 230-AGF-42 FOURGON SRAT</t>
  </si>
  <si>
    <t>OD1600006658</t>
  </si>
  <si>
    <t>Ventilation AN F SET JUNG TRANSPORTS du 15/03/23</t>
  </si>
  <si>
    <t>Ventilation AN F GUTFRIED SAS du 15/02/23</t>
  </si>
  <si>
    <t>GENERATIONSAINTBONNE01</t>
  </si>
  <si>
    <t>GENERATION/SAINTBONNE/01</t>
  </si>
  <si>
    <t>FV5676</t>
  </si>
  <si>
    <t>OD1600006972</t>
  </si>
  <si>
    <t>FV5884</t>
  </si>
  <si>
    <t>OD1600009619</t>
  </si>
  <si>
    <t>BAYLETRANSLATALAUDIE01</t>
  </si>
  <si>
    <t>BAYLETRANS/LATALAUDIE/01</t>
  </si>
  <si>
    <t>FV7777</t>
  </si>
  <si>
    <t>FV6199</t>
  </si>
  <si>
    <t>Ventilation AN AURAMA LOCATION DE MATERIEL 01.02.2023 AU 28.02.2023</t>
  </si>
  <si>
    <t>FV5845</t>
  </si>
  <si>
    <t>OD1600009277</t>
  </si>
  <si>
    <t>FV7045</t>
  </si>
  <si>
    <t>FV7645</t>
  </si>
  <si>
    <t>OD1600001247</t>
  </si>
  <si>
    <t>Total ventilation pour DPD/LECOUDRAYM/01</t>
  </si>
  <si>
    <t>FV6843</t>
  </si>
  <si>
    <t>FV6069</t>
  </si>
  <si>
    <t>OD1600007817</t>
  </si>
  <si>
    <t>Amortissement CJ-309-PF semi remorque Fruehauf</t>
  </si>
  <si>
    <t>FV7622</t>
  </si>
  <si>
    <t>OD1600007793</t>
  </si>
  <si>
    <t>Ventilation AN F AGREY du 15/03/23</t>
  </si>
  <si>
    <t>OD1600011021</t>
  </si>
  <si>
    <t>FV6053</t>
  </si>
  <si>
    <t>Ventilation AN F AT2T USINE TARGE du 31/03/23</t>
  </si>
  <si>
    <t>OD1600004709</t>
  </si>
  <si>
    <t>OD1600011041</t>
  </si>
  <si>
    <t>FV5252</t>
  </si>
  <si>
    <t>Ventilation AN F GEFCO FRANCE SAS du 31/01/23</t>
  </si>
  <si>
    <t>Ventilation AN F GRG ALSACE du 31/03/23</t>
  </si>
  <si>
    <t>OD1600001408</t>
  </si>
  <si>
    <t>Total ventilation pour XPODISTRIB/ANDREZIEUX/01</t>
  </si>
  <si>
    <t>FV7512</t>
  </si>
  <si>
    <t>Ventilation AN F HEF-DURFERRIT du 31/03/23</t>
  </si>
  <si>
    <t>FV5847</t>
  </si>
  <si>
    <t>Ventilation AN F WOEHL ET CIE - TPT INTE du 30/03/23</t>
  </si>
  <si>
    <t>OD1600011057</t>
  </si>
  <si>
    <t>FV6669</t>
  </si>
  <si>
    <t>FV6408</t>
  </si>
  <si>
    <t>OD1600010960</t>
  </si>
  <si>
    <t>Amortissement travaux carrelage et plomberie entrepôt de Vendenheim</t>
  </si>
  <si>
    <t>OD1600007378</t>
  </si>
  <si>
    <t>FV7629</t>
  </si>
  <si>
    <t>FV7788</t>
  </si>
  <si>
    <t>OD1600003861</t>
  </si>
  <si>
    <t>Total ventilation pour COZEN/PARIS10/01</t>
  </si>
  <si>
    <t>OD1600006962</t>
  </si>
  <si>
    <t>TRANSCARGOANDREZIEUX01</t>
  </si>
  <si>
    <t>TRANSCARGO/ANDREZIEUX/01</t>
  </si>
  <si>
    <t>FV6859</t>
  </si>
  <si>
    <t>FV8062</t>
  </si>
  <si>
    <t>FV7391</t>
  </si>
  <si>
    <t>OD1600006998</t>
  </si>
  <si>
    <t>OD1600011149</t>
  </si>
  <si>
    <t>Extourne CCA _ APM Formation du 01/10 au 30/09</t>
  </si>
  <si>
    <t>FV7961</t>
  </si>
  <si>
    <t>Facto du 29/09/23</t>
  </si>
  <si>
    <t>FV8020</t>
  </si>
  <si>
    <t>OD1600002369</t>
  </si>
  <si>
    <t>Vente EL-638-ZM Tracteur TGX 18 440 4X2 BLS</t>
  </si>
  <si>
    <t>OD1600001345</t>
  </si>
  <si>
    <t>Total ventilation pour PAULET CAR/LAPTE/01</t>
  </si>
  <si>
    <t>Ventilation AN Honoraires intervention DROITE LIGNE FEVRIER 2023</t>
  </si>
  <si>
    <t>Ventilation AN AUVERGNE DISTRIBUTION AVOIR SUR REPARATION</t>
  </si>
  <si>
    <t>OD1600004708</t>
  </si>
  <si>
    <t>OD1600011059</t>
  </si>
  <si>
    <t>OD1600007861</t>
  </si>
  <si>
    <t>OD1600012079</t>
  </si>
  <si>
    <t>FV5911</t>
  </si>
  <si>
    <t>Ventilation AN F DPD du 31/03/23</t>
  </si>
  <si>
    <t>OD1600011024</t>
  </si>
  <si>
    <t>Ventilation AN AXXES PEAGE ETRANGER</t>
  </si>
  <si>
    <t>FV6050</t>
  </si>
  <si>
    <t>Régul réduction fillon 06/23 (en attente de rembt) VENDENHEIM</t>
  </si>
  <si>
    <t>FV5910</t>
  </si>
  <si>
    <t>OD1600003865</t>
  </si>
  <si>
    <t>Total ventilation pour DLLUB/ROCHELAMOL/01</t>
  </si>
  <si>
    <t>FV5819</t>
  </si>
  <si>
    <t>Ventilation AN F AGREY du 29/03/23</t>
  </si>
  <si>
    <t>OD1600007812</t>
  </si>
  <si>
    <t>Ventilation AN F CAILLOT TRANSPORTS du 31/03/23</t>
  </si>
  <si>
    <t>FV6940</t>
  </si>
  <si>
    <t>FV5625</t>
  </si>
  <si>
    <t>OD1600001322</t>
  </si>
  <si>
    <t>Total ventilation pour LYONTRANSP/MIONS/01</t>
  </si>
  <si>
    <t>MEDIACOLOISAINTETIEN01</t>
  </si>
  <si>
    <t>MEDIACOLOI/SAINTETIEN/01</t>
  </si>
  <si>
    <t>FV6457</t>
  </si>
  <si>
    <t>OD1600012215</t>
  </si>
  <si>
    <t>Amortissement Adaptateur Truck et ohw txts Autodistribution</t>
  </si>
  <si>
    <t>Ventilation AN F GRG ALSACE du 15/02/23</t>
  </si>
  <si>
    <t>OD1600012143</t>
  </si>
  <si>
    <t>Ventilation AN RAS 120 AVANCE SUR PRESTATIONS</t>
  </si>
  <si>
    <t>OD1600011027</t>
  </si>
  <si>
    <t>OD1600003892</t>
  </si>
  <si>
    <t>Total ventilation pour GEFCOFRANC/STRASBOURG/01</t>
  </si>
  <si>
    <t>FV6369</t>
  </si>
  <si>
    <t>Ventilation AN F SGA du 27/01/23</t>
  </si>
  <si>
    <t>OD1600003891</t>
  </si>
  <si>
    <t>Ventilation AN BPCE FACTOR Restit.Rg/Facture.non.cédée</t>
  </si>
  <si>
    <t>FV7108</t>
  </si>
  <si>
    <t>OD1600003867</t>
  </si>
  <si>
    <t>Total ventilation pour DSVROAD/GENNEVILLI/02</t>
  </si>
  <si>
    <t>OD1600012178</t>
  </si>
  <si>
    <t>FV6132</t>
  </si>
  <si>
    <t>OD1600003987</t>
  </si>
  <si>
    <t>Total ventilation pour VEHCO/BREST/01</t>
  </si>
  <si>
    <t>FV7653</t>
  </si>
  <si>
    <t>OD1600004667</t>
  </si>
  <si>
    <t>Amortissement serveur de virtualisation Services Micro</t>
  </si>
  <si>
    <t>VNC immo cédées</t>
  </si>
  <si>
    <t>OD1600004629</t>
  </si>
  <si>
    <t>Vente EY-111-TF TRR DAF</t>
  </si>
  <si>
    <t>OD1600012196</t>
  </si>
  <si>
    <t>OD1600003956</t>
  </si>
  <si>
    <t>Ventilation AN SCANIA devis</t>
  </si>
  <si>
    <t>FV7213</t>
  </si>
  <si>
    <t>Total ventilation pour AJUP/CHAMBERY/01</t>
  </si>
  <si>
    <t>FV6025</t>
  </si>
  <si>
    <t>OD1600002496</t>
  </si>
  <si>
    <t>Amortissement EX-164-KH MERCEDES BENZ VI 1853 LSN 37OS</t>
  </si>
  <si>
    <t>OD1600001258</t>
  </si>
  <si>
    <t>Total ventilation pour FOREZIENNE/EPERCIEUX/01</t>
  </si>
  <si>
    <t>OD1600006913</t>
  </si>
  <si>
    <t>écart bordereau  cotisation mutuelle LOUISON FRANCOIS</t>
  </si>
  <si>
    <t>FV7931</t>
  </si>
  <si>
    <t>OD1600003094</t>
  </si>
  <si>
    <t>OD1600001435</t>
  </si>
  <si>
    <t>OD1600007842</t>
  </si>
  <si>
    <t>Amortissement Malette cables truck Autodistribution</t>
  </si>
  <si>
    <t>FV7116</t>
  </si>
  <si>
    <t>MDJANAKAMACLERMONTFE01</t>
  </si>
  <si>
    <t>MDJANAKAMA/CLERMONTFE/01</t>
  </si>
  <si>
    <t>FV14000036</t>
  </si>
  <si>
    <t>Ventilation AN Ventilation AN Vente Matériel de Transport SOGRANLOTRANS &gt;  MDJANA 5011-ZY-42 05/2021</t>
  </si>
  <si>
    <t>FV7393</t>
  </si>
  <si>
    <t>FV8032</t>
  </si>
  <si>
    <t>Ventilation AN F TRANSCO EPINAL du 27/03/23</t>
  </si>
  <si>
    <t>FV6419</t>
  </si>
  <si>
    <t>OD1600011126</t>
  </si>
  <si>
    <t>Extourne PROVISION CVAE 1T2023</t>
  </si>
  <si>
    <t>OD1600003955</t>
  </si>
  <si>
    <t>Total ventilation pour SAMSICINTE/STRASBOURG/01</t>
  </si>
  <si>
    <t>Ventilation AN F AFFRETEMENT TRANSPORT O du 24/03/23</t>
  </si>
  <si>
    <t>FV7374</t>
  </si>
  <si>
    <t>OD1600003844</t>
  </si>
  <si>
    <t>Total ventilation pour BIMPLI/01</t>
  </si>
  <si>
    <t>OD1600003364</t>
  </si>
  <si>
    <t>FV6447</t>
  </si>
  <si>
    <t>FV6607</t>
  </si>
  <si>
    <t>OD1600002389</t>
  </si>
  <si>
    <t>OD1600004671</t>
  </si>
  <si>
    <t>FV6441</t>
  </si>
  <si>
    <t>OD1600009346</t>
  </si>
  <si>
    <t>FV8184</t>
  </si>
  <si>
    <t>OD1600002387</t>
  </si>
  <si>
    <t>OD1600004935</t>
  </si>
  <si>
    <t>FV6124</t>
  </si>
  <si>
    <t>OD1600004664</t>
  </si>
  <si>
    <t>OD1600003957</t>
  </si>
  <si>
    <t>Total ventilation pour SEATRANSPO/HOERDT/01</t>
  </si>
  <si>
    <t>FV6318</t>
  </si>
  <si>
    <t>OD1600011112</t>
  </si>
  <si>
    <t>Extourne FNP_ facture BDO pour économie URSSAF tx AT 2007/2019</t>
  </si>
  <si>
    <t>FV5866</t>
  </si>
  <si>
    <t>Ventilation AN F WOEHL ET CIE - TPT INTE du 31/03/23</t>
  </si>
  <si>
    <t>FV6247</t>
  </si>
  <si>
    <t>GEODISDAUPLEVALLOISP01</t>
  </si>
  <si>
    <t>GEODISDAUP/LEVALLOISP/01</t>
  </si>
  <si>
    <t>FV5920</t>
  </si>
  <si>
    <t>Ventilation AN F GEODIS D&amp;E DAUPHINE du 31/03/23</t>
  </si>
  <si>
    <t>OD1600004055</t>
  </si>
  <si>
    <t>Total ventilation pour HEPPNER/STRASBOURG/01</t>
  </si>
  <si>
    <t>FV6611</t>
  </si>
  <si>
    <t>OD1600002407</t>
  </si>
  <si>
    <t>FV6449</t>
  </si>
  <si>
    <t>OD1600006917</t>
  </si>
  <si>
    <t>FV6401</t>
  </si>
  <si>
    <t>FV6090</t>
  </si>
  <si>
    <t>Ventilation AN F KUHN du 31/03/23</t>
  </si>
  <si>
    <t>FV7076</t>
  </si>
  <si>
    <t>OD1600003880</t>
  </si>
  <si>
    <t>Total ventilation pour FIXNEXPRES/DECINESCHA/01</t>
  </si>
  <si>
    <t>FV7033</t>
  </si>
  <si>
    <t>FV7296</t>
  </si>
  <si>
    <t>FV6664</t>
  </si>
  <si>
    <t>OD1600011048</t>
  </si>
  <si>
    <t>Amortissement BB-820-EE remorque TD20 (Lardon)</t>
  </si>
  <si>
    <t>FV6094</t>
  </si>
  <si>
    <t>Ventilation AN F DUPESSEY &amp; CO du 31/03/23</t>
  </si>
  <si>
    <t>OD1600007788</t>
  </si>
  <si>
    <t>OD1600007807</t>
  </si>
  <si>
    <t>Ventilation AN F GRG ALSACE du 24/03/23</t>
  </si>
  <si>
    <t>OD1600002403</t>
  </si>
  <si>
    <t>FV8180</t>
  </si>
  <si>
    <t>OD1600009276</t>
  </si>
  <si>
    <t>Amortissement EM-244-JH CAMION MAN TGX 26.440 6x2 LL</t>
  </si>
  <si>
    <t>OD1600011026</t>
  </si>
  <si>
    <t>FV5331</t>
  </si>
  <si>
    <t>OD1600002486</t>
  </si>
  <si>
    <t>Amortissement DX-308-XG SR Krone Dry Liner  SDK 27</t>
  </si>
  <si>
    <t>OD1600012245</t>
  </si>
  <si>
    <t>Amortissement AK-901-WS remorque chariot coulissant (Lardon)</t>
  </si>
  <si>
    <t>OD1600004633</t>
  </si>
  <si>
    <t>OD1600003882</t>
  </si>
  <si>
    <t>Total ventilation pour FORAT TRAN/VAULX-EN-V/01</t>
  </si>
  <si>
    <t>Ventilation AN RAS 120 AVOIR S26 ET S30</t>
  </si>
  <si>
    <t>FV5903</t>
  </si>
  <si>
    <t>Ventilation AN F CALBERSON RHONE ALPES du 31/03/23</t>
  </si>
  <si>
    <t>FV7886 FV7924</t>
  </si>
  <si>
    <t>OD1600011043</t>
  </si>
  <si>
    <t>FV7408</t>
  </si>
  <si>
    <t>OD1600009389</t>
  </si>
  <si>
    <t>FV7894</t>
  </si>
  <si>
    <t>FV6608</t>
  </si>
  <si>
    <t>FV7460</t>
  </si>
  <si>
    <t>OD1600004012</t>
  </si>
  <si>
    <t>Total ventilation pour FENWICK-LI//01</t>
  </si>
  <si>
    <t>OD1600006996</t>
  </si>
  <si>
    <t>OD1600002453</t>
  </si>
  <si>
    <t>OD1600002497</t>
  </si>
  <si>
    <t>Amortissement GD-214-YV chassis porte container bennant TRAILOR pour LMM</t>
  </si>
  <si>
    <t>OD1600004026</t>
  </si>
  <si>
    <t>Ventilation AN FACTURES ANTERIEURES AU JUGEMENT ET DECLAREES</t>
  </si>
  <si>
    <t>FV6176</t>
  </si>
  <si>
    <t>Facto du 25/04/23</t>
  </si>
  <si>
    <t>RETAILEXTESAINTETIEN01</t>
  </si>
  <si>
    <t>RETAILEXTE/SAINTETIEN/01</t>
  </si>
  <si>
    <t>FV5975</t>
  </si>
  <si>
    <t>Ventilation AN F RETAIL EXTENDED LOGISTI du 31/03/23</t>
  </si>
  <si>
    <t>FV6073</t>
  </si>
  <si>
    <t>Ventilation AN F GONDRAND du 30/09/22</t>
  </si>
  <si>
    <t>Ventilation AN F PORTMANN du 31/03/23</t>
  </si>
  <si>
    <t>FV6698</t>
  </si>
  <si>
    <t>OD1600012249</t>
  </si>
  <si>
    <t>EVOGAZSAINTETIEN01</t>
  </si>
  <si>
    <t>EVOGAZ/SAINTETIEN/01</t>
  </si>
  <si>
    <t>Ventilation AN Ventilation AN Ventilation AN Ventilation AN EVOGAZ Gazoil 03/2020</t>
  </si>
  <si>
    <t>Ventilation AN F CHARPIOT TRANSPORTS du 29/03/23</t>
  </si>
  <si>
    <t>FV8063</t>
  </si>
  <si>
    <t>OD1600006650</t>
  </si>
  <si>
    <t>OD1600004674</t>
  </si>
  <si>
    <t>FV7833</t>
  </si>
  <si>
    <t>OD1600002598</t>
  </si>
  <si>
    <t>Ventilation AN F TRANSCO COLMAR du 31/03/23</t>
  </si>
  <si>
    <t>FV8151</t>
  </si>
  <si>
    <t>FV6099</t>
  </si>
  <si>
    <t>FV6584</t>
  </si>
  <si>
    <t>OD1600011068</t>
  </si>
  <si>
    <t>OD1600009378</t>
  </si>
  <si>
    <t>FV7242</t>
  </si>
  <si>
    <t>OD1600004037</t>
  </si>
  <si>
    <t>Total ventilation pour SARPILATAL/LATALAUDIE/01</t>
  </si>
  <si>
    <t>Ventilation AN S2PWEB PACK REFERENCEMENT ECHEANCES DU 01.03.2023 AU 31.03.2023</t>
  </si>
  <si>
    <t>FV6194</t>
  </si>
  <si>
    <t>OD1600002442</t>
  </si>
  <si>
    <t>Ventilation AN AUBRY Logistique Sous traitance du 03.01.23</t>
  </si>
  <si>
    <t>FV6298</t>
  </si>
  <si>
    <t>BRUNEYBENS03</t>
  </si>
  <si>
    <t>BRUN/EYBENS/03</t>
  </si>
  <si>
    <t>FV6030</t>
  </si>
  <si>
    <t>OD1600004634</t>
  </si>
  <si>
    <t>OD1600001210</t>
  </si>
  <si>
    <t>Total ventilation pour BOLLORELOG/PUTEAUX/01</t>
  </si>
  <si>
    <t>Ventilation AN CHAMFRAY FLOCAGE SUR CALANDRE DE TRACTEUR</t>
  </si>
  <si>
    <t>OD1600012218</t>
  </si>
  <si>
    <t>OD1600011710</t>
  </si>
  <si>
    <t>Régul URSSAF CHUZELLES déduction h.suppl (attente rbsmt)</t>
  </si>
  <si>
    <t>OD1600003953</t>
  </si>
  <si>
    <t>Total ventilation pour SACCOMANID/LESPREMIER/01</t>
  </si>
  <si>
    <t>OD1600011034</t>
  </si>
  <si>
    <t>OD1600012169</t>
  </si>
  <si>
    <t>Amortissement ED-315-HC SR</t>
  </si>
  <si>
    <t>FV7378</t>
  </si>
  <si>
    <t>OD1600003962</t>
  </si>
  <si>
    <t>Total ventilation pour SLKLOGIS/SARREGUEMI/01</t>
  </si>
  <si>
    <t>Ventilation AN BALLET SOUS-TRAITANCE MARS 2023</t>
  </si>
  <si>
    <t>Ventilation AN F&amp;M TRANSPORTS SOUS-TRAITANCE DU 27.03.2023</t>
  </si>
  <si>
    <t>OD1600004675</t>
  </si>
  <si>
    <t>FV6049</t>
  </si>
  <si>
    <t>OD1600012175</t>
  </si>
  <si>
    <t>Amortissement EM-854-KK TRACTEUR MAN TGX 26.440 6x2 LL</t>
  </si>
  <si>
    <t>DANIELETDEPARIGNY01</t>
  </si>
  <si>
    <t>DANIELETDE/PARIGNY/01</t>
  </si>
  <si>
    <t>FV3571</t>
  </si>
  <si>
    <t>Ventilation AN F DANIEL ET DEMONT AFFRET du 30/09/22</t>
  </si>
  <si>
    <t>OD1600006647</t>
  </si>
  <si>
    <t>FV6245</t>
  </si>
  <si>
    <t>FV6635</t>
  </si>
  <si>
    <t>OD1600012254</t>
  </si>
  <si>
    <t>FV7540</t>
  </si>
  <si>
    <t>FV5746</t>
  </si>
  <si>
    <t>FV6677</t>
  </si>
  <si>
    <t>OD1600006957</t>
  </si>
  <si>
    <t>FV7230</t>
  </si>
  <si>
    <t>OD1600004641</t>
  </si>
  <si>
    <t>OD1600007795</t>
  </si>
  <si>
    <t>OD1600009384</t>
  </si>
  <si>
    <t>ADCARRELAGSAINTCHAMO01</t>
  </si>
  <si>
    <t>ADCARRELAG/SAINTCHAMO/01</t>
  </si>
  <si>
    <t>Ventilation AN Ventilation AN AD CARRELAGE virt F2104424 déjà réglée le 15/06/21 - regul sur prochain reg</t>
  </si>
  <si>
    <t>FV7523</t>
  </si>
  <si>
    <t>OD1600001338</t>
  </si>
  <si>
    <t>Total ventilation pour NANTASFRER/LAFOUILLOU/01</t>
  </si>
  <si>
    <t>OD1600001315</t>
  </si>
  <si>
    <t>Total ventilation pour LINCKJRTRA/ILLKIRCHGR/01</t>
  </si>
  <si>
    <t>OD1600004647</t>
  </si>
  <si>
    <t>DIBARTOLOM01</t>
  </si>
  <si>
    <t>DIBARTOLOM//01</t>
  </si>
  <si>
    <t>FV7198</t>
  </si>
  <si>
    <t>FV6989</t>
  </si>
  <si>
    <t>FV2933</t>
  </si>
  <si>
    <t>FV6622</t>
  </si>
  <si>
    <t>OD1600010254</t>
  </si>
  <si>
    <t>FV7992</t>
  </si>
  <si>
    <t>Extourne VENTILATION AN 2022 CCA CONTRIBUTION VIF 2022</t>
  </si>
  <si>
    <t>Ventilation AN AXXES LOCATION DE BADGE BELGIQUE/ITALIE/FRANCE</t>
  </si>
  <si>
    <t>FV5889</t>
  </si>
  <si>
    <t>Ventilation AN F HEPPNER EN FOREZ - SOCI du 31/03/23</t>
  </si>
  <si>
    <t>OD1600011110</t>
  </si>
  <si>
    <t>Extourne FNP -ROUILLON SOUS-TRAITANCE 03.02.2023</t>
  </si>
  <si>
    <t>OD1600007803</t>
  </si>
  <si>
    <t>OD1600007001</t>
  </si>
  <si>
    <t>FV7644</t>
  </si>
  <si>
    <t>OD1600003851</t>
  </si>
  <si>
    <t>OD1600004033</t>
  </si>
  <si>
    <t>Ventilation AN FACTURES ANTÉRIEURES AU JUGEMENT PLAN DE SAUVEGARDE</t>
  </si>
  <si>
    <t>Extourne INITIAL NETTOYAGE VET DU 01.04.2023 AU 30.06.2023</t>
  </si>
  <si>
    <t>FV8025</t>
  </si>
  <si>
    <t>OD1600009306</t>
  </si>
  <si>
    <t>FV6239</t>
  </si>
  <si>
    <t>OD1600009386</t>
  </si>
  <si>
    <t>FV6836</t>
  </si>
  <si>
    <t>OD1600002419</t>
  </si>
  <si>
    <t>FV6553</t>
  </si>
  <si>
    <t>OD1600009353</t>
  </si>
  <si>
    <t>OD1600003940</t>
  </si>
  <si>
    <t>Total ventilation pour PJP/SORBIERS/01</t>
  </si>
  <si>
    <t>Régul URSSAF VENDENHEIM déduction h.suppl (attente rbsmt)</t>
  </si>
  <si>
    <t>OD1600005436</t>
  </si>
  <si>
    <t>FV7596</t>
  </si>
  <si>
    <t>Régularisation taux AT 01-2020</t>
  </si>
  <si>
    <t>OD1600010978</t>
  </si>
  <si>
    <t>OD1600009385</t>
  </si>
  <si>
    <t>Ventilation AN STEF SOUS-TRAITANCE DU 16.02.2023</t>
  </si>
  <si>
    <t>OD1600002481</t>
  </si>
  <si>
    <t>FV7106</t>
  </si>
  <si>
    <t>FV8081</t>
  </si>
  <si>
    <t>OD1600003937</t>
  </si>
  <si>
    <t>Total ventilation pour OPTIPNEU/BRINDAS/01</t>
  </si>
  <si>
    <t>OD1600001407</t>
  </si>
  <si>
    <t>Total ventilation pour WOEHL&amp;CIE/STRASBOURG/01</t>
  </si>
  <si>
    <t>OD1600009326</t>
  </si>
  <si>
    <t>FV6818</t>
  </si>
  <si>
    <t>OD1600001197</t>
  </si>
  <si>
    <t>Total ventilation pour AT2TUSINET/LAGRANDCRO/01</t>
  </si>
  <si>
    <t>FV7087</t>
  </si>
  <si>
    <t>OD1600012221</t>
  </si>
  <si>
    <t>OD1600012258</t>
  </si>
  <si>
    <t>OD1600001241</t>
  </si>
  <si>
    <t>Total ventilation pour DACHSERFRA/CHANVERRIE/01</t>
  </si>
  <si>
    <t>OD1600006648</t>
  </si>
  <si>
    <t>FV7632</t>
  </si>
  <si>
    <t>FV6062</t>
  </si>
  <si>
    <t>OD1600007784</t>
  </si>
  <si>
    <t>OD1600009331</t>
  </si>
  <si>
    <t>Amortissement BR-450-ZQ semi remorque Krone</t>
  </si>
  <si>
    <t>Ventilation AN Refacturation Changement Titulaire Carte Grise-DZ-195-ZV</t>
  </si>
  <si>
    <t>TEMPORSTRASBOURG01</t>
  </si>
  <si>
    <t>TEMPOR/STRASBOURG/01</t>
  </si>
  <si>
    <t>OD1600003975</t>
  </si>
  <si>
    <t>Ventilation AN Ventilation AN VIRT TEMPOR double RGT sur FV13000119</t>
  </si>
  <si>
    <t>FV7696</t>
  </si>
  <si>
    <t>FV7551</t>
  </si>
  <si>
    <t>Transferts de charges d'exploitation</t>
  </si>
  <si>
    <t>OD1600007309</t>
  </si>
  <si>
    <t>PARTICIPATION assurance / salaire SANTIANO HECTOR 06-2023</t>
  </si>
  <si>
    <t>FV6000</t>
  </si>
  <si>
    <t>OD1600002482</t>
  </si>
  <si>
    <t>OD1600008676</t>
  </si>
  <si>
    <t>OD1600010945</t>
  </si>
  <si>
    <t>Ventilation AN KRONE ACHAT DE FILTRE DU 13.03.2023</t>
  </si>
  <si>
    <t>FV7365</t>
  </si>
  <si>
    <t>FV15000361</t>
  </si>
  <si>
    <t>Ventilation AN Location Matériel de transport EY-687-EK 03/2023</t>
  </si>
  <si>
    <t>OD1600002371</t>
  </si>
  <si>
    <t>Vente DT-049-NL DT-266-NL DT-443-NL DT-982-NL</t>
  </si>
  <si>
    <t>22.15.150523</t>
  </si>
  <si>
    <t>Ventilation AN EUPL réparation PIECES</t>
  </si>
  <si>
    <t>FV8113</t>
  </si>
  <si>
    <t>OD1600009317</t>
  </si>
  <si>
    <t>OD1600001246</t>
  </si>
  <si>
    <t>Total ventilation pour DIBARTOLOM//01</t>
  </si>
  <si>
    <t>FV8133</t>
  </si>
  <si>
    <t>OD1600001304</t>
  </si>
  <si>
    <t>Total ventilation pour KLEYLINGTR/ALGOSHEIM/01</t>
  </si>
  <si>
    <t>FV6203</t>
  </si>
  <si>
    <t>OD1600006868</t>
  </si>
  <si>
    <t>Vente AM-368-ZM COURROIE DISTRIB</t>
  </si>
  <si>
    <t>HEPPNERSOCRUNGIS01</t>
  </si>
  <si>
    <t>HEPPNERSOC/RUNGIS/01</t>
  </si>
  <si>
    <t>FV6972</t>
  </si>
  <si>
    <t>Extourne CHEQUE CELDA KLESIA DETOURNE SUITE FRAUDE</t>
  </si>
  <si>
    <t>FV7509</t>
  </si>
  <si>
    <t>FV7612</t>
  </si>
  <si>
    <t>FV7672</t>
  </si>
  <si>
    <t>FV7697</t>
  </si>
  <si>
    <t>OD1600012161</t>
  </si>
  <si>
    <t>Ventilation AN AUVERGNE DISTRIBUTION REPARATION  SUR FN-794-PE</t>
  </si>
  <si>
    <t>FV7843</t>
  </si>
  <si>
    <t>FV6963</t>
  </si>
  <si>
    <t>FV6273</t>
  </si>
  <si>
    <t>CITAIX CHACHASSE SUR01</t>
  </si>
  <si>
    <t>CITAIX CHA/CHASSE SUR/01</t>
  </si>
  <si>
    <t>Ventilation AN CITAIX CHASSE location sr hydro 06/2022</t>
  </si>
  <si>
    <t>OD1600002445</t>
  </si>
  <si>
    <t>Amortissement EB-202-QW Tracteur TGX 18 480</t>
  </si>
  <si>
    <t>OD1600007785</t>
  </si>
  <si>
    <t>OD1600012159</t>
  </si>
  <si>
    <t>FV7498</t>
  </si>
  <si>
    <t>FV5992</t>
  </si>
  <si>
    <t>OD1600009274</t>
  </si>
  <si>
    <t>OD1600010952</t>
  </si>
  <si>
    <t>FV8044</t>
  </si>
  <si>
    <t>OD1600001434</t>
  </si>
  <si>
    <t>OD1600010947</t>
  </si>
  <si>
    <t>OD1600003856</t>
  </si>
  <si>
    <t>Total ventilation pour CITAIX CHA/CHASSE SUR/01</t>
  </si>
  <si>
    <t>VENTILATION RAN</t>
  </si>
  <si>
    <t>FV5987</t>
  </si>
  <si>
    <t>FV7587</t>
  </si>
  <si>
    <t>OD1600012259</t>
  </si>
  <si>
    <t>OD1600007799</t>
  </si>
  <si>
    <t>FV5947</t>
  </si>
  <si>
    <t>FV7497</t>
  </si>
  <si>
    <t>OD1600010943</t>
  </si>
  <si>
    <t>Extourne CVAE 2023 constatée d'avance</t>
  </si>
  <si>
    <t>FV6753</t>
  </si>
  <si>
    <t>OD1600007818</t>
  </si>
  <si>
    <t>OD1600009349</t>
  </si>
  <si>
    <t>Ventilation AN TOTAL ENERGIE CONSOMMATION DU 08/08 AU 07/09</t>
  </si>
  <si>
    <t>FV7130</t>
  </si>
  <si>
    <t>OD1600010790</t>
  </si>
  <si>
    <t>OD1600009874</t>
  </si>
  <si>
    <t>FV8050</t>
  </si>
  <si>
    <t>FV7681</t>
  </si>
  <si>
    <t>FV7859</t>
  </si>
  <si>
    <t>FV6344</t>
  </si>
  <si>
    <t>OD1600004048</t>
  </si>
  <si>
    <t>Total ventilation pour TOTALLUBRI/NANTERRE/01</t>
  </si>
  <si>
    <t>FV6275</t>
  </si>
  <si>
    <t>OD1600006949</t>
  </si>
  <si>
    <t>Ventilation AN FRAISSE REPARATION JEU FILTRE ET-794-XE</t>
  </si>
  <si>
    <t>OD1600011119</t>
  </si>
  <si>
    <t>Extourne FNP - AURAMA BRON _ Location du 01/03 au 31/03</t>
  </si>
  <si>
    <t>OD1600011106</t>
  </si>
  <si>
    <t>Extourne Provision - Franchise sur sinistre EJ-726-FY du 17/12/2021</t>
  </si>
  <si>
    <t>FV7039</t>
  </si>
  <si>
    <t>Ventilation AN F GREENMODAL TRANSPORT RA du 31/03/23</t>
  </si>
  <si>
    <t>FV6202</t>
  </si>
  <si>
    <t>OD1600008032</t>
  </si>
  <si>
    <t>OD1600011029</t>
  </si>
  <si>
    <t>OD1600010985</t>
  </si>
  <si>
    <t>Ventilation AN NDF VIEUX POULE JACQUES 03/23</t>
  </si>
  <si>
    <t>FV7935</t>
  </si>
  <si>
    <t>OD1600006988</t>
  </si>
  <si>
    <t>FV6093</t>
  </si>
  <si>
    <t>FV6249</t>
  </si>
  <si>
    <t>OD1600012166</t>
  </si>
  <si>
    <t>Amortissement Axone nemo sans licence Autodistribution</t>
  </si>
  <si>
    <t>OD1600002467</t>
  </si>
  <si>
    <t>Ventilation AN LAVILLE SOUS-TRAITANCE DU 28.02.2023</t>
  </si>
  <si>
    <t>Ventilation AN EUROMASTER REPARATION  DU 16.03.2023 BQ-485-MF</t>
  </si>
  <si>
    <t>OD1600001205</t>
  </si>
  <si>
    <t>Total ventilation pour BCL/BOISSETSTP/01</t>
  </si>
  <si>
    <t>FV7678</t>
  </si>
  <si>
    <t>FV7437</t>
  </si>
  <si>
    <t>FV7262</t>
  </si>
  <si>
    <t>FV7965</t>
  </si>
  <si>
    <t>FV8103</t>
  </si>
  <si>
    <t>FV5375</t>
  </si>
  <si>
    <t>OD1600010956</t>
  </si>
  <si>
    <t>OD1600012236</t>
  </si>
  <si>
    <t>OD1600002373</t>
  </si>
  <si>
    <t>Vente REPARATION 1844 ZL 42</t>
  </si>
  <si>
    <t>Ventilation AN F ALL SOLUTIONS du 29/03/23</t>
  </si>
  <si>
    <t>FV5963</t>
  </si>
  <si>
    <t>FV7656</t>
  </si>
  <si>
    <t>OD1600001301</t>
  </si>
  <si>
    <t>Total ventilation pour JIKATRAN/DRUSENHEIM/01</t>
  </si>
  <si>
    <t>PERRENOTJABOUROGNE01</t>
  </si>
  <si>
    <t>PERRENOTJA/BOUROGNE/01</t>
  </si>
  <si>
    <t>FV6852</t>
  </si>
  <si>
    <t>OD1600003739</t>
  </si>
  <si>
    <t>Ventilation AN F MAISON HUMBERT du 30/11/22</t>
  </si>
  <si>
    <t>Total ventilation pour SOLANO GS /SAINT-ETIE/01</t>
  </si>
  <si>
    <t>OD1600012231</t>
  </si>
  <si>
    <t>FV6986</t>
  </si>
  <si>
    <t>Ventilation AN FALCONNIER ACHAT DE PRODUIT DE NETTOYAGE PEINTURE</t>
  </si>
  <si>
    <t>Ventilation AN GHILARDI SOUS-TRAITANCE DU 02.03.2023</t>
  </si>
  <si>
    <t>OD1600006990</t>
  </si>
  <si>
    <t>OD1600002410</t>
  </si>
  <si>
    <t>Amortissement DY-67-VY SR Krone Dry Liner  SDK 27</t>
  </si>
  <si>
    <t>OD1600003991</t>
  </si>
  <si>
    <t>Total ventilation pour VOLVOTRUCK/CHAPONNAY/01</t>
  </si>
  <si>
    <t>OD1600006989</t>
  </si>
  <si>
    <t>OD1600003822</t>
  </si>
  <si>
    <t>Total ventilation pour AGREY/STJEANBONN/01</t>
  </si>
  <si>
    <t>Extourne BANQUE - COMMISSIONS CCOP 31/03/2023</t>
  </si>
  <si>
    <t>FV7313</t>
  </si>
  <si>
    <t>OD1600006892</t>
  </si>
  <si>
    <t>OD1600004023</t>
  </si>
  <si>
    <t>Total ventilation pour MNATRANSPO/STPRIEST/01</t>
  </si>
  <si>
    <t>Régul réduction fillon 03/23 (en attente de rembt) CHUZELLES</t>
  </si>
  <si>
    <t>Ventilation AN F CALCAGNI METALLERIE du 31/03/23</t>
  </si>
  <si>
    <t>OD1600006899</t>
  </si>
  <si>
    <t>OD1600008667</t>
  </si>
  <si>
    <t>OD1600002383</t>
  </si>
  <si>
    <t>FV5871</t>
  </si>
  <si>
    <t>FUCHSERSTEIN01</t>
  </si>
  <si>
    <t>FUCHS/ERSTEIN/01</t>
  </si>
  <si>
    <t>FV6547</t>
  </si>
  <si>
    <t>OD1600011109</t>
  </si>
  <si>
    <t>Extourne FNP _ honoraires CAC 2022-2023</t>
  </si>
  <si>
    <t>Ventilation AN XPO ACHAT AD BLUE 11-2022</t>
  </si>
  <si>
    <t>Ventilation AN SEA TRANSPORT SOUS-TRAITANCE DU 13 ET 14.03.2023</t>
  </si>
  <si>
    <t>TCVTOURSSAINT-AVER01</t>
  </si>
  <si>
    <t>TCVTOURS/SAINT-AVER/01</t>
  </si>
  <si>
    <t>FV5563</t>
  </si>
  <si>
    <t>Ventilation AN F TCV TOURS du 28/02/23</t>
  </si>
  <si>
    <t>FV7358 FV7359</t>
  </si>
  <si>
    <t>FV6467</t>
  </si>
  <si>
    <t>Total ventilation pour GEFCOFRANC/SAUSHEIM/01</t>
  </si>
  <si>
    <t>FV6822</t>
  </si>
  <si>
    <t>OD1600012156</t>
  </si>
  <si>
    <t>Amortissement 2 HUAWEIL P30 PRO (-V-225068810102)</t>
  </si>
  <si>
    <t>OD1600011153</t>
  </si>
  <si>
    <t>Extourne CCA - Médecine du travail AST GRAND LYON</t>
  </si>
  <si>
    <t>FV3465</t>
  </si>
  <si>
    <t>FV7671</t>
  </si>
  <si>
    <t>FV8065</t>
  </si>
  <si>
    <t>FV7981</t>
  </si>
  <si>
    <t>Ventilation AN SFR BUSINESS Abonnement 14/12 au 14/01/23</t>
  </si>
  <si>
    <t>OD1600012153</t>
  </si>
  <si>
    <t>Variation des stocks pièces</t>
  </si>
  <si>
    <t>OD1600011104</t>
  </si>
  <si>
    <t>Extourne Stock pièces</t>
  </si>
  <si>
    <t>OD1600001273</t>
  </si>
  <si>
    <t>Total ventilation pour GEODISBMCH/STEGREVE/01</t>
  </si>
  <si>
    <t>OD1600011159</t>
  </si>
  <si>
    <t>Extourne CCA - TOM POUSSE ENTRETIEN ESPACE VENDHEIM DU 2.03 AU 1.06.2023</t>
  </si>
  <si>
    <t>OD1600009383</t>
  </si>
  <si>
    <t>FV6585</t>
  </si>
  <si>
    <t>FV7820</t>
  </si>
  <si>
    <t>Indemnités de rupture conventionnelle</t>
  </si>
  <si>
    <t>BONNARDPONTCHARRA01</t>
  </si>
  <si>
    <t>BONNARD/PONTCHARRA/01</t>
  </si>
  <si>
    <t>FV1194</t>
  </si>
  <si>
    <t>Ventilation AN Ventilation AN F TRANSPORTS BONNARD du 15/03/22</t>
  </si>
  <si>
    <t>OD1600003099</t>
  </si>
  <si>
    <t>OD1600004673</t>
  </si>
  <si>
    <t>FV7588</t>
  </si>
  <si>
    <t>Ventilation AN F OUTTARGET du 15/02/23</t>
  </si>
  <si>
    <t>ELECLERCLOIVRYSURSEI01</t>
  </si>
  <si>
    <t>ELECLERCLO/IVRYSURSEI/01</t>
  </si>
  <si>
    <t>Ventilation AN ELECLERC LOGILEC - Litige transport marchandise</t>
  </si>
  <si>
    <t>OD1600012083</t>
  </si>
  <si>
    <t>FV5528</t>
  </si>
  <si>
    <t>FV7959</t>
  </si>
  <si>
    <t>FV8055</t>
  </si>
  <si>
    <t>OD1600002408</t>
  </si>
  <si>
    <t>FV6236</t>
  </si>
  <si>
    <t>FV6540</t>
  </si>
  <si>
    <t>Facto du 23/05/23</t>
  </si>
  <si>
    <t>FV6251</t>
  </si>
  <si>
    <t>Ventilation AN TRANS'HIT Palettes non rendues</t>
  </si>
  <si>
    <t>Ventilation AN ELECTRICITE VENDENHIEM ES ELECTRICITE 31-05 AU 31-07</t>
  </si>
  <si>
    <t>OD1600007918</t>
  </si>
  <si>
    <t>OMP créance ramenée à 500€ sauvegarde</t>
  </si>
  <si>
    <t>FV6019</t>
  </si>
  <si>
    <t>OD1600011012</t>
  </si>
  <si>
    <t>FV6679</t>
  </si>
  <si>
    <t>OD1600004042</t>
  </si>
  <si>
    <t>Ventilation AN FACTURES ANTERIEURES AU JEEMENT ET DECLAREES</t>
  </si>
  <si>
    <t>Extourne CCA - Médecine du travail ACMS 2023</t>
  </si>
  <si>
    <t>FV5905</t>
  </si>
  <si>
    <t>FV6700</t>
  </si>
  <si>
    <t>OD1600006985</t>
  </si>
  <si>
    <t>OD1600011044</t>
  </si>
  <si>
    <t>OD1600003889</t>
  </si>
  <si>
    <t>Total ventilation pour FRAPRESSE/RICHARDMEN/01</t>
  </si>
  <si>
    <t>FV7577</t>
  </si>
  <si>
    <t>OD1600012253</t>
  </si>
  <si>
    <t>OD1600012967</t>
  </si>
  <si>
    <t>VENITLATION RAN_OD PAIE 01/2023</t>
  </si>
  <si>
    <t>OD1600009284</t>
  </si>
  <si>
    <t>OD1600012165</t>
  </si>
  <si>
    <t>Ventilation AN F SEDEM du 31/03/23</t>
  </si>
  <si>
    <t>FV7608</t>
  </si>
  <si>
    <t>OD1600011144</t>
  </si>
  <si>
    <t>Extourne CCA_MADIC</t>
  </si>
  <si>
    <t>OD1600002437</t>
  </si>
  <si>
    <t>Amortissement Vidéoprotection du site de Vendenheim</t>
  </si>
  <si>
    <t>OD1600007832</t>
  </si>
  <si>
    <t>FV6712</t>
  </si>
  <si>
    <t>FV6035</t>
  </si>
  <si>
    <t>OD1600012152</t>
  </si>
  <si>
    <t>FE0H30186174</t>
  </si>
  <si>
    <t>Ventilation AN SAMSIC INTERIM  03.2023</t>
  </si>
  <si>
    <t>OD1600001323</t>
  </si>
  <si>
    <t>Total ventilation pour MAGISAC/LUXEUILLES/01</t>
  </si>
  <si>
    <t>Versements aux comités d'entreprise et d'établissement</t>
  </si>
  <si>
    <t>OD1600009320</t>
  </si>
  <si>
    <t>OD1600012173</t>
  </si>
  <si>
    <t>FV5913</t>
  </si>
  <si>
    <t>CREATIV'BOURGOINJA01</t>
  </si>
  <si>
    <t>CREATIV'/BOURGOINJA/01</t>
  </si>
  <si>
    <t>FV15000339</t>
  </si>
  <si>
    <t>Ventilation AN REPARATIONS EY-629-CG</t>
  </si>
  <si>
    <t>FV6739</t>
  </si>
  <si>
    <t>0-13</t>
  </si>
  <si>
    <t>Ventilation AN MNA sous traitance transport Container 06/2022</t>
  </si>
  <si>
    <t>OD1600010961</t>
  </si>
  <si>
    <t>FV5917</t>
  </si>
  <si>
    <t>TRANSFERVERNSURSEI01</t>
  </si>
  <si>
    <t>TRANSFER/VERNSURSEI/01</t>
  </si>
  <si>
    <t>FV5735</t>
  </si>
  <si>
    <t>FV6909</t>
  </si>
  <si>
    <t>FV7529</t>
  </si>
  <si>
    <t>OD1600001268</t>
  </si>
  <si>
    <t>Total ventilation pour GEFCOFRANC/STJEANDELA/01</t>
  </si>
  <si>
    <t>OD1600010828</t>
  </si>
  <si>
    <t>Ventilation AN AXXES PEAGE FRANCE DU 16.03.2023AU 31.03.2023</t>
  </si>
  <si>
    <t>OD1600001402</t>
  </si>
  <si>
    <t>Total ventilation pour TRANSMODAL/SAINTBONN/01</t>
  </si>
  <si>
    <t>Ventilation AN AURAMA AVOIR SUR FACTURE BR020024/F23</t>
  </si>
  <si>
    <t>FV7566</t>
  </si>
  <si>
    <t>OD1600007647</t>
  </si>
  <si>
    <t>Restit FACTO écart suite changement méthode comptabilisé en perte sur Exercice 5</t>
  </si>
  <si>
    <t>OD1600002469</t>
  </si>
  <si>
    <t>OD1600001226</t>
  </si>
  <si>
    <t>Total ventilation pour CELDUC/SORBIERS/01</t>
  </si>
  <si>
    <t>Ventilation AN F PLASTICA du 27/03/23</t>
  </si>
  <si>
    <t>FV7160</t>
  </si>
  <si>
    <t>Ventilation AN 2ITSOLUTIONS FORFAIT COPIES 05.04.2023 AU 30.06.2023</t>
  </si>
  <si>
    <t>OD1600007791</t>
  </si>
  <si>
    <t>FV6878</t>
  </si>
  <si>
    <t>OD1600011154</t>
  </si>
  <si>
    <t>Extourne CCA_ AD GOBILLOT RENOUVELLEMENT ABONNEMENT 2023</t>
  </si>
  <si>
    <t>OD1600009312</t>
  </si>
  <si>
    <t>FV7274</t>
  </si>
  <si>
    <t>OD1600004739</t>
  </si>
  <si>
    <t>FV5934</t>
  </si>
  <si>
    <t>Ventilation AN F GEODIS DISTRI ET EXP LI du 31/03/23</t>
  </si>
  <si>
    <t>FV7421</t>
  </si>
  <si>
    <t>PROVENCEDIMARSEILLE001</t>
  </si>
  <si>
    <t>PROVENCEDI/MARSEILLE0/01</t>
  </si>
  <si>
    <t>OD1600003945</t>
  </si>
  <si>
    <t>Ventilation AN PROVENCE DIFF virt sur devis</t>
  </si>
  <si>
    <t>TRANSMODALSAINTBONN01</t>
  </si>
  <si>
    <t>TRANSMODAL/SAINTBONN/01</t>
  </si>
  <si>
    <t>FV5564</t>
  </si>
  <si>
    <t>Ventilation AN F TRANSMODAL du 28/02/23</t>
  </si>
  <si>
    <t>Contribution sociale de solidarité à la charge des sociétés</t>
  </si>
  <si>
    <t>OD1600011131</t>
  </si>
  <si>
    <t>Extourne PROVISION C3S 1T2023</t>
  </si>
  <si>
    <t>FV15000358</t>
  </si>
  <si>
    <t>Ventilation AN Location Matériel de transport FC-209-HF 03/2023</t>
  </si>
  <si>
    <t>Ventilation AN ARTHUR WELTER SS TRAITANCE DU 15-11</t>
  </si>
  <si>
    <t>FV7789</t>
  </si>
  <si>
    <t>Ventilation AN TRANSROCHE ALPES D'HUEZ 04.03.2023</t>
  </si>
  <si>
    <t>Participations des employeurs à l'effort de construction</t>
  </si>
  <si>
    <t>Ventilation AN SOLIS LAVAGE DE EN-137-BM 03.03.2023</t>
  </si>
  <si>
    <t>FV6626</t>
  </si>
  <si>
    <t>FV5936</t>
  </si>
  <si>
    <t>LOTREXDIJON01</t>
  </si>
  <si>
    <t>LOTREX/DIJON/01</t>
  </si>
  <si>
    <t>FV6688</t>
  </si>
  <si>
    <t>Congés payés</t>
  </si>
  <si>
    <t>FV7455</t>
  </si>
  <si>
    <t>OD1600004680</t>
  </si>
  <si>
    <t>OD1600007308</t>
  </si>
  <si>
    <t>PARTICIPATION assurance / salaire SANTIANO HECTOR 05-2023</t>
  </si>
  <si>
    <t>OD1600007764</t>
  </si>
  <si>
    <t>829MND005698</t>
  </si>
  <si>
    <t>Ventilation AN AS24 NOTE DE DEBIT PEAGE FRANCE</t>
  </si>
  <si>
    <t>OD1600012966</t>
  </si>
  <si>
    <t>Ecart lettrage arrondi TA</t>
  </si>
  <si>
    <t>OD1600007285</t>
  </si>
  <si>
    <t>OD paie taxe apprentissage / URSSAF EL HOUSSAINI Mehdi</t>
  </si>
  <si>
    <t>OD1600002452</t>
  </si>
  <si>
    <t>Ventilation AN TOTAL lubrifiants</t>
  </si>
  <si>
    <t>MAGICPALLEMONTPELLIE01</t>
  </si>
  <si>
    <t>MAGICPALLE/MONTPELLIE/01</t>
  </si>
  <si>
    <t>OD1600003923</t>
  </si>
  <si>
    <t>Ventilation AN virt sur commande MAFICPALET</t>
  </si>
  <si>
    <t>OD1600001213</t>
  </si>
  <si>
    <t>Total ventilation pour BREGERTRAN/LAVAL/01</t>
  </si>
  <si>
    <t>OD1600001438</t>
  </si>
  <si>
    <t>OD1600004006</t>
  </si>
  <si>
    <t>Total ventilation pour COMITE INT/SARAN/01</t>
  </si>
  <si>
    <t>FV6309</t>
  </si>
  <si>
    <t>OD1600012214</t>
  </si>
  <si>
    <t>FV6636</t>
  </si>
  <si>
    <t>FV6721</t>
  </si>
  <si>
    <t>OD1600006969</t>
  </si>
  <si>
    <t>OD1600003862</t>
  </si>
  <si>
    <t>Total ventilation pour CPSSARL/ANDREZIEUX/01</t>
  </si>
  <si>
    <t>Ventilation AN LA POSTE LETTRE MOIS DE FEVRIER 2023</t>
  </si>
  <si>
    <t>OD1600011028</t>
  </si>
  <si>
    <t>Amortissement AT-857-TM remorque chariot coulissant (Lardon)</t>
  </si>
  <si>
    <t>OD1600009327</t>
  </si>
  <si>
    <t>FV8158</t>
  </si>
  <si>
    <t>FV7047</t>
  </si>
  <si>
    <t>FV7417</t>
  </si>
  <si>
    <t>OD1600004668</t>
  </si>
  <si>
    <t>FV6349</t>
  </si>
  <si>
    <t>OD1600009328</t>
  </si>
  <si>
    <t>OD1600003838</t>
  </si>
  <si>
    <t>Total ventilation pour AUVERGNEDI/ANDREZIEUX/01</t>
  </si>
  <si>
    <t>OD1600003922</t>
  </si>
  <si>
    <t>Total ventilation pour MADIC/NANTES/01</t>
  </si>
  <si>
    <t>OD1600011055</t>
  </si>
  <si>
    <t>FV5821</t>
  </si>
  <si>
    <t>Ventilation AN F ALTRANS ALSACE du 29/03/23</t>
  </si>
  <si>
    <t>OD1600001189</t>
  </si>
  <si>
    <t>OD1600011013</t>
  </si>
  <si>
    <t>Ventilation AN ALTRANS RHONE-ALPES Litige du 22/09/22</t>
  </si>
  <si>
    <t>FV7468</t>
  </si>
  <si>
    <t>Ventilation AN AUVERGNE DISTRIBUTION REPARATION FD-121-ZX</t>
  </si>
  <si>
    <t>FV6088</t>
  </si>
  <si>
    <t>FV7507</t>
  </si>
  <si>
    <t>Total ventilation pour TIPTRAILER/VITROLLES/01</t>
  </si>
  <si>
    <t>OD1600001223</t>
  </si>
  <si>
    <t>Total ventilation pour CALCAGNIME/STGENESTLE/01</t>
  </si>
  <si>
    <t>Ventilation AN F CROUZOULON du 31/03/23</t>
  </si>
  <si>
    <t>FV5872</t>
  </si>
  <si>
    <t>Ventilation AN TOTAL ENERGIE SORBIERS AVOIR 06 AU 12/07</t>
  </si>
  <si>
    <t>OD1600003999</t>
  </si>
  <si>
    <t>Total ventilation pour BOUYGUESTE/AMIENSCEDE/01</t>
  </si>
  <si>
    <t>Ventilation AN F FREIGHT SOLUTIONS du 31/03/23</t>
  </si>
  <si>
    <t>OD1600011023</t>
  </si>
  <si>
    <t>OD1600003864</t>
  </si>
  <si>
    <t>Total ventilation pour DJATRANSPO/RILLIEUXLA/01</t>
  </si>
  <si>
    <t>OD1600001365</t>
  </si>
  <si>
    <t>Total ventilation pour SAMUEL ROC/ZI DU BAYO/01</t>
  </si>
  <si>
    <t>OD1600001336</t>
  </si>
  <si>
    <t>Total ventilation pour MOULIN PRO/SAINT GENE/01</t>
  </si>
  <si>
    <t>OD1600001342</t>
  </si>
  <si>
    <t>Total ventilation pour OPCOMOBILI/BOULOGNEBI/01</t>
  </si>
  <si>
    <t>Ventilation AN SAFIGEC ACOMPTE HONORAIRES AUDIT</t>
  </si>
  <si>
    <t>FV6663</t>
  </si>
  <si>
    <t>OD1600001293</t>
  </si>
  <si>
    <t>Total ventilation pour HEPPNER/STPRIEST/01</t>
  </si>
  <si>
    <t>OD1600001286</t>
  </si>
  <si>
    <t>Total ventilation pour GTSOLUTION/STJORY/01</t>
  </si>
  <si>
    <t>FV8059</t>
  </si>
  <si>
    <t>OD1600012155</t>
  </si>
  <si>
    <t>OD1600007004</t>
  </si>
  <si>
    <t>Mise au rebut VEH. PEUGEOT</t>
  </si>
  <si>
    <t>OD1600001440</t>
  </si>
  <si>
    <t>FV6031</t>
  </si>
  <si>
    <t>Ventilation AN F MAUFFREY RHONE-ALPES du 31/03/23</t>
  </si>
  <si>
    <t>FV7595</t>
  </si>
  <si>
    <t>OD1600001192</t>
  </si>
  <si>
    <t>Total ventilation pour ALTRANSFRA/FESCHESLEC/01</t>
  </si>
  <si>
    <t>FV7018</t>
  </si>
  <si>
    <t>OD1600009314</t>
  </si>
  <si>
    <t>FV6497</t>
  </si>
  <si>
    <t>OD1600004741</t>
  </si>
  <si>
    <t>FV6398</t>
  </si>
  <si>
    <t>FV5952</t>
  </si>
  <si>
    <t>OD1600007866</t>
  </si>
  <si>
    <t>Ventilation AN REPARE-BRISE réparation EP-044-CL</t>
  </si>
  <si>
    <t>Extourne FNP</t>
  </si>
  <si>
    <t>OD1600007833</t>
  </si>
  <si>
    <t>STEFVALENCVALENCE01</t>
  </si>
  <si>
    <t>STEFVALENC/VALENCE/01</t>
  </si>
  <si>
    <t>FV6694</t>
  </si>
  <si>
    <t>FV7142</t>
  </si>
  <si>
    <t>FV6916</t>
  </si>
  <si>
    <t>OD1600011002</t>
  </si>
  <si>
    <t>OD1600002458</t>
  </si>
  <si>
    <t>FV7559</t>
  </si>
  <si>
    <t>Ventilation AN FNTR Cotisation 2023</t>
  </si>
  <si>
    <t>BMRHONEALONGVIC01</t>
  </si>
  <si>
    <t>BMRHONEA/LONGVIC/01</t>
  </si>
  <si>
    <t>OD1600006411</t>
  </si>
  <si>
    <t>FV7845</t>
  </si>
  <si>
    <t>Ventilation AN F GT SOLUTIONS RESEAUX SP du 15/03/23</t>
  </si>
  <si>
    <t>Ventilation AN RAS 120 PROFORMA S34</t>
  </si>
  <si>
    <t>FV7911</t>
  </si>
  <si>
    <t>OD PAIE 12-2022</t>
  </si>
  <si>
    <t>AB04706-2023</t>
  </si>
  <si>
    <t>Ventilation AN LDM abonnement du 01/10/22 au 01/10/2023</t>
  </si>
  <si>
    <t>FV6206</t>
  </si>
  <si>
    <t>FV6670</t>
  </si>
  <si>
    <t>OD1600010980</t>
  </si>
  <si>
    <t>Amortissement GP-253-HH semi remorque SCHMITZ</t>
  </si>
  <si>
    <t>OD1600011254</t>
  </si>
  <si>
    <t>OD1600004001</t>
  </si>
  <si>
    <t>Total ventilation pour CAB'S/CHASSIEU/01</t>
  </si>
  <si>
    <t>FV5887</t>
  </si>
  <si>
    <t>Ventilation AN SET JUNG TRANSPORT DU 28.02.2023</t>
  </si>
  <si>
    <t>OD1600012174</t>
  </si>
  <si>
    <t>OD1600010974</t>
  </si>
  <si>
    <t>OD1600003969</t>
  </si>
  <si>
    <t>Total ventilation pour SOLIS/REVENTINVA/01</t>
  </si>
  <si>
    <t>FV7573</t>
  </si>
  <si>
    <t>FV7480</t>
  </si>
  <si>
    <t>FV6437</t>
  </si>
  <si>
    <t>OD1600006952</t>
  </si>
  <si>
    <t>OD1600002380</t>
  </si>
  <si>
    <t>Vente 367-AEB-42 SR CARGOROUTE FOURGON</t>
  </si>
  <si>
    <t>FV6915</t>
  </si>
  <si>
    <t>FV7009</t>
  </si>
  <si>
    <t>FV6533</t>
  </si>
  <si>
    <t>FV5878</t>
  </si>
  <si>
    <t>Ventilation AN F TRANS HIT INTERNATIONNA du 31/03/23</t>
  </si>
  <si>
    <t>FV7440</t>
  </si>
  <si>
    <t>OD1600009337</t>
  </si>
  <si>
    <t>Amortissement GM-209-PR Nissan TOWNSTAR électrique</t>
  </si>
  <si>
    <t>OD1600001377</t>
  </si>
  <si>
    <t>Total ventilation pour SOLUFRET/MARENNES/01</t>
  </si>
  <si>
    <t>OD1600009289</t>
  </si>
  <si>
    <t>FV7137</t>
  </si>
  <si>
    <t>FV8017</t>
  </si>
  <si>
    <t>OD1600004688</t>
  </si>
  <si>
    <t>FV8147</t>
  </si>
  <si>
    <t>OD1600011140</t>
  </si>
  <si>
    <t>Extourne PAR-Sinistre du 25/05/2021 EX-387-KH</t>
  </si>
  <si>
    <t>FV6468</t>
  </si>
  <si>
    <t>OD1600006940</t>
  </si>
  <si>
    <t>OD1600012205</t>
  </si>
  <si>
    <t>FV6230</t>
  </si>
  <si>
    <t>Total ventilation pour SCANIAFRAN/ANGERS/01</t>
  </si>
  <si>
    <t>LNVABALBIGNY01</t>
  </si>
  <si>
    <t>LNVA/BALBIGNY/01</t>
  </si>
  <si>
    <t>FV13000051</t>
  </si>
  <si>
    <t>Ventilation AN Ventilation AN Ventilation AN Vente Matériel de Transport SOGRANLOTRANS &gt; LNVA BN-615-JK 10/2020</t>
  </si>
  <si>
    <t>FV6873</t>
  </si>
  <si>
    <t>OD1600003904</t>
  </si>
  <si>
    <t>Total ventilation pour IKEA/SAINT-ETIE/01</t>
  </si>
  <si>
    <t>OD1600010963</t>
  </si>
  <si>
    <t>OD1600007837</t>
  </si>
  <si>
    <t>Ventilation AN F SAFE du 31/03/23</t>
  </si>
  <si>
    <t>OD1600008771</t>
  </si>
  <si>
    <t>DIAC créance ramenée à 500€ sauvegarde</t>
  </si>
  <si>
    <t>OD1600002474</t>
  </si>
  <si>
    <t>FV7357</t>
  </si>
  <si>
    <t>FV6921</t>
  </si>
  <si>
    <t>Ventilation AN FRET ENERGY - Sous traitance du 20/09/22</t>
  </si>
  <si>
    <t>Régul réduction fillon 06/23 (en attente de rembt) CHUZELLES</t>
  </si>
  <si>
    <t>OD1600004694</t>
  </si>
  <si>
    <t>Amortissement EY-403-FF MERCEDES BENZ VI 1845LSN 37 S1</t>
  </si>
  <si>
    <t>FV6660</t>
  </si>
  <si>
    <t>FV6058</t>
  </si>
  <si>
    <t>Ventilation AN SERMACO LOCATION EUROCONTENER 1.03.2023-31.03.2023</t>
  </si>
  <si>
    <t>FV7825</t>
  </si>
  <si>
    <t>FV7146</t>
  </si>
  <si>
    <t>FV8054</t>
  </si>
  <si>
    <t>OD1600001216</t>
  </si>
  <si>
    <t>Total ventilation pour CABLES FOR/SAINT CHAM/01</t>
  </si>
  <si>
    <t>FV7742</t>
  </si>
  <si>
    <t>OD1600006982</t>
  </si>
  <si>
    <t>FV6527</t>
  </si>
  <si>
    <t>FV7482</t>
  </si>
  <si>
    <t>FV6327</t>
  </si>
  <si>
    <t>OD1600011108</t>
  </si>
  <si>
    <t>Extourne Provision - Franchise sur sinistre FD-454-ZX du 17/12/2021</t>
  </si>
  <si>
    <t>Régul réduction fillon 03/23 (en attente de rembt) ST JEAN</t>
  </si>
  <si>
    <t>OD1600011155</t>
  </si>
  <si>
    <t>Extourne CCA - B2PWEB ECHEANCHE PREMIUM DU 05.03.2023 AU 04.06.2023</t>
  </si>
  <si>
    <t>OD1600010843</t>
  </si>
  <si>
    <t>OD1600001334</t>
  </si>
  <si>
    <t>Total ventilation pour MGE/THAON LES /01</t>
  </si>
  <si>
    <t>FV7648</t>
  </si>
  <si>
    <t>Ventilation AN F MAISON HUMBERT du 31/03/23</t>
  </si>
  <si>
    <t>Total ventilation pour RAS1030AGE/LYON/01</t>
  </si>
  <si>
    <t>FV7095</t>
  </si>
  <si>
    <t>Ventilation AN F FP PLASTIQUES du 30/03/23</t>
  </si>
  <si>
    <t>OD1600011128</t>
  </si>
  <si>
    <t>Extourne PROVISION TAXE FONCIERE 1T2023</t>
  </si>
  <si>
    <t>Ventilation AN Vente Matériel de Transport SOGRANLOTRANS &gt; PLEUCHOT LUDOVIC 1844-ZL-42</t>
  </si>
  <si>
    <t>OD1600005209</t>
  </si>
  <si>
    <t>OD1600003921</t>
  </si>
  <si>
    <t>Total ventilation pour LOIRE TRAN/ANDREZIEUX/01</t>
  </si>
  <si>
    <t>FV6954</t>
  </si>
  <si>
    <t>OD1600002120</t>
  </si>
  <si>
    <t>CVAE _ Solde au 31032022</t>
  </si>
  <si>
    <t>OD1600001437</t>
  </si>
  <si>
    <t>STEFLOGBRIBRIGNAIS01</t>
  </si>
  <si>
    <t>STEFLOGBRI/BRIGNAIS/01</t>
  </si>
  <si>
    <t>FV8135</t>
  </si>
  <si>
    <t>OD1600008107</t>
  </si>
  <si>
    <t>EVOGAZ créance non déclarée sauvegarde</t>
  </si>
  <si>
    <t>TRANSCARGOVITROLLES01</t>
  </si>
  <si>
    <t>TRANSCARGO/VITROLLES/01</t>
  </si>
  <si>
    <t>FV6706</t>
  </si>
  <si>
    <t>TRANSACIERBURNHAUPTL01</t>
  </si>
  <si>
    <t>TRANSACIER/BURNHAUPTL/01</t>
  </si>
  <si>
    <t>FV6375</t>
  </si>
  <si>
    <t>Ventilation AN F ASSA ABLOY ENTRANCE SYS du 31/03/23</t>
  </si>
  <si>
    <t>FV4609</t>
  </si>
  <si>
    <t>Ventilation AN F AUBRY LOGISTIQUE du 22/12/22</t>
  </si>
  <si>
    <t>OD1600009298</t>
  </si>
  <si>
    <t>FV7458</t>
  </si>
  <si>
    <t>FV8067</t>
  </si>
  <si>
    <t>OD1600004022</t>
  </si>
  <si>
    <t>FV6869</t>
  </si>
  <si>
    <t>OD1600004652</t>
  </si>
  <si>
    <t>OD1600011145</t>
  </si>
  <si>
    <t>Extourne CCA_FNTR cotisations 2023</t>
  </si>
  <si>
    <t>FV6353</t>
  </si>
  <si>
    <t>OD1600002391</t>
  </si>
  <si>
    <t>OD1600012171</t>
  </si>
  <si>
    <t>FV7803</t>
  </si>
  <si>
    <t>FV7949</t>
  </si>
  <si>
    <t>Régularisation taux AT 11-2020</t>
  </si>
  <si>
    <t>FV7479</t>
  </si>
  <si>
    <t>FV6165</t>
  </si>
  <si>
    <t>Ventilation AN FRANCE POIDS LOURDS  ACHAT DE PIECE D'OCCASION MAN</t>
  </si>
  <si>
    <t>FV6945</t>
  </si>
  <si>
    <t>OD1600008671</t>
  </si>
  <si>
    <t>FV6276</t>
  </si>
  <si>
    <t>FV5873</t>
  </si>
  <si>
    <t>Ventilation AN F SCHENKER FRANCE SAS du 31/03/23</t>
  </si>
  <si>
    <t>Ventilation AN TOTAL DIRECT ENERGIE Electricité facture d'arrete de compte perd. du 08/06 au 05/07/22</t>
  </si>
  <si>
    <t>BORYGROUPSSAINTETIEN01</t>
  </si>
  <si>
    <t>BORYGROUPS/SAINTETIEN/01</t>
  </si>
  <si>
    <t>FV8181</t>
  </si>
  <si>
    <t>OD1600006871</t>
  </si>
  <si>
    <t>Vente 528 AAR 42 LAURENT TRAVAUX</t>
  </si>
  <si>
    <t>Ventilation AN PREST'ALL INTERIM SEMAINE 27.02.2023-05.03.2023</t>
  </si>
  <si>
    <t>FV6075</t>
  </si>
  <si>
    <t>OD1600012086</t>
  </si>
  <si>
    <t>OD1600007760</t>
  </si>
  <si>
    <t>OD1600012210</t>
  </si>
  <si>
    <t>FV6271</t>
  </si>
  <si>
    <t>OD1600001291</t>
  </si>
  <si>
    <t>Total ventilation pour HEPPNER EN//01</t>
  </si>
  <si>
    <t>OD1600012053</t>
  </si>
  <si>
    <t>Extourne Reprise provision _ VIF 2022</t>
  </si>
  <si>
    <t>OD1600003897</t>
  </si>
  <si>
    <t>Total ventilation pour GREFFE DU /SAINT-ETIE/01</t>
  </si>
  <si>
    <t>OD1600012220</t>
  </si>
  <si>
    <t>OD1600011115</t>
  </si>
  <si>
    <t>Extourne Provision - Franchise sur sinistre EE-428-JP du 01/02/2022</t>
  </si>
  <si>
    <t>OD1600004690</t>
  </si>
  <si>
    <t>FV6396</t>
  </si>
  <si>
    <t>OD1600009290</t>
  </si>
  <si>
    <t>OD1600009297</t>
  </si>
  <si>
    <t>OD1600001395</t>
  </si>
  <si>
    <t>Total ventilation pour TRA/MATZENHEIM/01</t>
  </si>
  <si>
    <t>OD1600009336</t>
  </si>
  <si>
    <t>OD1600010967</t>
  </si>
  <si>
    <t>OD1600001412</t>
  </si>
  <si>
    <t>Total ventilation pour ZIEGLER/ILLZACH/01</t>
  </si>
  <si>
    <t>OD1600004705</t>
  </si>
  <si>
    <t>FV6862</t>
  </si>
  <si>
    <t>MERCEDESFISAINTETIEN01</t>
  </si>
  <si>
    <t>MERCEDESFI/SAINTETIEN/01</t>
  </si>
  <si>
    <t>OD1600003927</t>
  </si>
  <si>
    <t>Ventilation AN EN-738-RC 1302730</t>
  </si>
  <si>
    <t>OD1600003990</t>
  </si>
  <si>
    <t>Total ventilation pour VIEUX-POULJACQU/ POUI/01</t>
  </si>
  <si>
    <t>OD1600001367</t>
  </si>
  <si>
    <t>Total ventilation pour SCHENKERFR/MONTAIGUCE/01</t>
  </si>
  <si>
    <t>FV6543</t>
  </si>
  <si>
    <t>FV6208</t>
  </si>
  <si>
    <t>FV6612</t>
  </si>
  <si>
    <t>OD1600002451</t>
  </si>
  <si>
    <t>Amortissement EL-638-ZM Tracteur TGX 18 440 4X2 BLS</t>
  </si>
  <si>
    <t>OD1600001253</t>
  </si>
  <si>
    <t>Total ventilation pour EIC/VEAUCHE/01</t>
  </si>
  <si>
    <t>OD1600006919</t>
  </si>
  <si>
    <t>FV6624</t>
  </si>
  <si>
    <t>OD1600012224</t>
  </si>
  <si>
    <t>OD1600010982</t>
  </si>
  <si>
    <t>OD1600004636</t>
  </si>
  <si>
    <t>OD1600003992</t>
  </si>
  <si>
    <t>Total ventilation pour WEBERTRANS/CERNAY/01</t>
  </si>
  <si>
    <t>FV5718</t>
  </si>
  <si>
    <t>FV5619</t>
  </si>
  <si>
    <t>Ventilation AN F MARCOUX IMPRIMERIE du 28/02/23</t>
  </si>
  <si>
    <t>OD1600011883</t>
  </si>
  <si>
    <t>OD1600001432</t>
  </si>
  <si>
    <t>PRLVMT URSSAF</t>
  </si>
  <si>
    <t>FV6244</t>
  </si>
  <si>
    <t>FV8101</t>
  </si>
  <si>
    <t>FV7084</t>
  </si>
  <si>
    <t>FV8008</t>
  </si>
  <si>
    <t>FV7814</t>
  </si>
  <si>
    <t>OD1600003095</t>
  </si>
  <si>
    <t>VENTILATION RAN_ OD PAIE 03/2023</t>
  </si>
  <si>
    <t>Variation des stocks carburant</t>
  </si>
  <si>
    <t>Extourne stock carburant (Cuve -Adblue)</t>
  </si>
  <si>
    <t>Variation des stocks pneumatiques</t>
  </si>
  <si>
    <t>OD1600011103</t>
  </si>
  <si>
    <t>Extourne Stock pneumatiques</t>
  </si>
  <si>
    <t>FV6974</t>
  </si>
  <si>
    <t>Ventilation AN F GEODIS D&amp;E AUVERGNE du 31/03/23</t>
  </si>
  <si>
    <t>FV7775</t>
  </si>
  <si>
    <t>OD1600001212</t>
  </si>
  <si>
    <t>Total ventilation pour BOURGETJEA/BEAUREPAIR/01</t>
  </si>
  <si>
    <t>FV4944</t>
  </si>
  <si>
    <t>OD1600006922</t>
  </si>
  <si>
    <t>OD1600003925</t>
  </si>
  <si>
    <t>Total ventilation pour MATEOLOGIS/BASCHARAGE/01</t>
  </si>
  <si>
    <t>OD1600009271</t>
  </si>
  <si>
    <t>FV5924</t>
  </si>
  <si>
    <t>Ventilation AN F CALBERSON ARMORIQUE du 31/03/23</t>
  </si>
  <si>
    <t>FV6678</t>
  </si>
  <si>
    <t>FV6950</t>
  </si>
  <si>
    <t>OD1600009321</t>
  </si>
  <si>
    <t>Régul URSSAF ST JEAN déduction h.suppl (attente rbsmt)</t>
  </si>
  <si>
    <t>OD1600001393</t>
  </si>
  <si>
    <t>Total ventilation pour TLN/BRACIEUX/01</t>
  </si>
  <si>
    <t>FV7464</t>
  </si>
  <si>
    <t>FV8012</t>
  </si>
  <si>
    <t>FV8071</t>
  </si>
  <si>
    <t>FV6872</t>
  </si>
  <si>
    <t>OD1600007865</t>
  </si>
  <si>
    <t>OD1600002430</t>
  </si>
  <si>
    <t>OD1600004642</t>
  </si>
  <si>
    <t>FV7297</t>
  </si>
  <si>
    <t>FV6628</t>
  </si>
  <si>
    <t>OD1600002417</t>
  </si>
  <si>
    <t>FV7865</t>
  </si>
  <si>
    <t>OD1600004639</t>
  </si>
  <si>
    <t>FV7524</t>
  </si>
  <si>
    <t>FV6213</t>
  </si>
  <si>
    <t>FA2302-143051</t>
  </si>
  <si>
    <t>Ventilation AN GTI abonnement infogérance Nayax GPRS Fev.-23</t>
  </si>
  <si>
    <t>OD1600002448</t>
  </si>
  <si>
    <t>FV7609</t>
  </si>
  <si>
    <t>FV6193</t>
  </si>
  <si>
    <t>FV7362</t>
  </si>
  <si>
    <t>Régul réduction fillon 03/23 (en attente de rembt) VENDENHEIM</t>
  </si>
  <si>
    <t>FV6474</t>
  </si>
  <si>
    <t>FV6763</t>
  </si>
  <si>
    <t>FV15000352</t>
  </si>
  <si>
    <t>Ventilation AN Location Matériel de transport EZ-995-XG 03/2023</t>
  </si>
  <si>
    <t>OD1600001390</t>
  </si>
  <si>
    <t>Total ventilation pour TENQUERCYR/RODEZ/01</t>
  </si>
  <si>
    <t>OD1600012208</t>
  </si>
  <si>
    <t>FV5976</t>
  </si>
  <si>
    <t>OD1600012223</t>
  </si>
  <si>
    <t>OD1600011132</t>
  </si>
  <si>
    <t>Extourne PROVISION TAXE ESSIEU 1T2023</t>
  </si>
  <si>
    <t>OD1600007850</t>
  </si>
  <si>
    <t>OD1600003863</t>
  </si>
  <si>
    <t>Total ventilation pour DIRECT ENE/PARIS/01</t>
  </si>
  <si>
    <t>OD1600006956</t>
  </si>
  <si>
    <t>OD1600011025</t>
  </si>
  <si>
    <t>FV7366</t>
  </si>
  <si>
    <t>FV6279</t>
  </si>
  <si>
    <t>FV8058</t>
  </si>
  <si>
    <t>FV7679</t>
  </si>
  <si>
    <t>FV6078</t>
  </si>
  <si>
    <t>OD1600011046</t>
  </si>
  <si>
    <t>OD1600004034</t>
  </si>
  <si>
    <t>Total ventilation pour RENAULTTRU/MARSEILLE/01</t>
  </si>
  <si>
    <t>OD1600007813</t>
  </si>
  <si>
    <t>Ventilation AN BALLET SOUS-TRAITANCE 30.03.2023-03.04.2023</t>
  </si>
  <si>
    <t>OD1600007776</t>
  </si>
  <si>
    <t>Indemnités et avantages divers</t>
  </si>
  <si>
    <t>OD1600007879</t>
  </si>
  <si>
    <t>OD1600010306</t>
  </si>
  <si>
    <t>EXPRESSLOGLIMAS01</t>
  </si>
  <si>
    <t>EXPRESSLOG/LIMAS/01</t>
  </si>
  <si>
    <t>FV7237</t>
  </si>
  <si>
    <t>FV7149</t>
  </si>
  <si>
    <t>FV6403</t>
  </si>
  <si>
    <t>OD1600003875</t>
  </si>
  <si>
    <t>Total ventilation pour EXLAIR/SAINTJEANB/01</t>
  </si>
  <si>
    <t>OD1600004840</t>
  </si>
  <si>
    <t>OD1600002416</t>
  </si>
  <si>
    <t>OD1600004005</t>
  </si>
  <si>
    <t>Total ventilation pour COM&amp;LOG//01</t>
  </si>
  <si>
    <t>OD1600002494</t>
  </si>
  <si>
    <t>FV6570</t>
  </si>
  <si>
    <t>FV6111</t>
  </si>
  <si>
    <t>Ventilation AN A ALL SOLUTIONS du 31/03/23</t>
  </si>
  <si>
    <t>Ventilation AN IMPRIMERIE NATIONALE cartes conducteur droit d'usage</t>
  </si>
  <si>
    <t>FV6681</t>
  </si>
  <si>
    <t>OD1600006866</t>
  </si>
  <si>
    <t>Vente 9985-ZS-42 BT AV ASCA CARGOUTE</t>
  </si>
  <si>
    <t>FV6545</t>
  </si>
  <si>
    <t>PC22RJ0162</t>
  </si>
  <si>
    <t>Ventilation AN GREFFE formalités diverse</t>
  </si>
  <si>
    <t>Ventilation AN VIRT DEPOSIT EUROMASTER</t>
  </si>
  <si>
    <t>FV7208</t>
  </si>
  <si>
    <t>FV6385</t>
  </si>
  <si>
    <t>OD1600004648</t>
  </si>
  <si>
    <t>Ventilation AN SAS MPF PANTALON</t>
  </si>
  <si>
    <t>FV5981</t>
  </si>
  <si>
    <t>OD1600003103</t>
  </si>
  <si>
    <t>OD1600007835</t>
  </si>
  <si>
    <t>OD1600001335</t>
  </si>
  <si>
    <t>Total ventilation pour MOREYPRODU/ROSIERES/01</t>
  </si>
  <si>
    <t>FV6983</t>
  </si>
  <si>
    <t>FV5993</t>
  </si>
  <si>
    <t>Ventilation AN F HOYER FRANCE du 31/03/23</t>
  </si>
  <si>
    <t>FV7835</t>
  </si>
  <si>
    <t>Ventilation AN PREST'ALL INTERIM 20.03.2023-26.03.2023</t>
  </si>
  <si>
    <t>FV5886</t>
  </si>
  <si>
    <t>OD1600009303</t>
  </si>
  <si>
    <t>FV7951</t>
  </si>
  <si>
    <t>OD1600012142</t>
  </si>
  <si>
    <t>OD1600007182</t>
  </si>
  <si>
    <t>OD1600009333</t>
  </si>
  <si>
    <t>OD1600004029</t>
  </si>
  <si>
    <t>Ventilation AN FACTURES ANTERIEURES AU JUGEMENT PLAN DE SAUVEGARDE</t>
  </si>
  <si>
    <t>FV6991</t>
  </si>
  <si>
    <t>OD1600004941</t>
  </si>
  <si>
    <t>OD1600002480</t>
  </si>
  <si>
    <t>FV6312</t>
  </si>
  <si>
    <t>OD1600009365</t>
  </si>
  <si>
    <t>FV6961</t>
  </si>
  <si>
    <t>OD1600003860</t>
  </si>
  <si>
    <t>Total ventilation pour CORGIER FO/SAINT-JEAN/01</t>
  </si>
  <si>
    <t>OD1600001243</t>
  </si>
  <si>
    <t>Total ventilation pour DERIJKEALS/HERRLISHEI/01</t>
  </si>
  <si>
    <t>OD1600011042</t>
  </si>
  <si>
    <t>OD1600012211</t>
  </si>
  <si>
    <t>FV6597</t>
  </si>
  <si>
    <t>Ventilation AN BOUYGUES Solutions Machine to Machine</t>
  </si>
  <si>
    <t>FV7080</t>
  </si>
  <si>
    <t>Majoration retard chuzelles 07-2020</t>
  </si>
  <si>
    <t>Ventilation AN TRUCKS SERVICES ACHAT DE PIECES DT-241-EN</t>
  </si>
  <si>
    <t>GEFCOFRANCCARROS01</t>
  </si>
  <si>
    <t>GEFCOFRANC/CARROS/01</t>
  </si>
  <si>
    <t>FV5508</t>
  </si>
  <si>
    <t>annulation écriture de règlement par FACTO - erreur de num facture</t>
  </si>
  <si>
    <t>FV7425</t>
  </si>
  <si>
    <t>FV7466</t>
  </si>
  <si>
    <t>OD1600006924</t>
  </si>
  <si>
    <t>OD1600012181</t>
  </si>
  <si>
    <t>FV6085</t>
  </si>
  <si>
    <t>Ventilation AN A BREGER TRANSPORTS du 31/03/23</t>
  </si>
  <si>
    <t>FV6258</t>
  </si>
  <si>
    <t>SPEEDMOVEGRENAY01</t>
  </si>
  <si>
    <t>SPEEDMOVE/GRENAY/01</t>
  </si>
  <si>
    <t>FV6729</t>
  </si>
  <si>
    <t>2022-23</t>
  </si>
  <si>
    <t>Ventilation AN VERCASSON sous traitance transport Container 06/2022</t>
  </si>
  <si>
    <t>OD1600007841</t>
  </si>
  <si>
    <t>FV7220</t>
  </si>
  <si>
    <t>FV7449</t>
  </si>
  <si>
    <t>FV5972</t>
  </si>
  <si>
    <t>OD1600009347</t>
  </si>
  <si>
    <t>OD1600002395</t>
  </si>
  <si>
    <t>OD1600007234</t>
  </si>
  <si>
    <t>FV7779</t>
  </si>
  <si>
    <t>OD1600009330</t>
  </si>
  <si>
    <t>OD1600004651</t>
  </si>
  <si>
    <t>Amortissement AJ-048-QV remorque chariot coulissant (Lardon)</t>
  </si>
  <si>
    <t>FV5823</t>
  </si>
  <si>
    <t>FV5921</t>
  </si>
  <si>
    <t>OD1600006908</t>
  </si>
  <si>
    <t>FV6671</t>
  </si>
  <si>
    <t>OD1600006002</t>
  </si>
  <si>
    <t>OD1600008674</t>
  </si>
  <si>
    <t>FV6696</t>
  </si>
  <si>
    <t>FV6265</t>
  </si>
  <si>
    <t>OD1600007825</t>
  </si>
  <si>
    <t>OD1600007783</t>
  </si>
  <si>
    <t>FV6642</t>
  </si>
  <si>
    <t>OD1600003994</t>
  </si>
  <si>
    <t>OD1600006889</t>
  </si>
  <si>
    <t>OD1600011148</t>
  </si>
  <si>
    <t>Extourne CCA_FLO GROUPEMENT cotisations annuelle 2023</t>
  </si>
  <si>
    <t>OD1600007228</t>
  </si>
  <si>
    <t>écart règlement BONY</t>
  </si>
  <si>
    <t>OD1600012198</t>
  </si>
  <si>
    <t>Ventilation AN GHILARDI SOUS-TRAITANCE DU 28.03.2023</t>
  </si>
  <si>
    <t>Ventilation AN OLANO SOUS-TRAITANCE DU 16.03.2023</t>
  </si>
  <si>
    <t>FV7589</t>
  </si>
  <si>
    <t>FV6221</t>
  </si>
  <si>
    <t>FV6483</t>
  </si>
  <si>
    <t>OD1600011051</t>
  </si>
  <si>
    <t>FV8175</t>
  </si>
  <si>
    <t>FV8188</t>
  </si>
  <si>
    <t>OD1600008111</t>
  </si>
  <si>
    <t>LE PETIT BOIS facture non déclarée sauvegarde</t>
  </si>
  <si>
    <t>OD1600006983</t>
  </si>
  <si>
    <t>FV6479</t>
  </si>
  <si>
    <t>FV6354</t>
  </si>
  <si>
    <t>OD1600012190</t>
  </si>
  <si>
    <t>FV5960</t>
  </si>
  <si>
    <t>Ventilation AN F STEF LOGISTIQUE BRIGNAI du 31/03/23</t>
  </si>
  <si>
    <t>Ventilation AN MEWA ACHAT DE LAVETTES INDUSTRIELLES GRIS/VERT/ROUGE</t>
  </si>
  <si>
    <t>TRAMECOFLORANGE01</t>
  </si>
  <si>
    <t>TRAMECO/FLORANGE/01</t>
  </si>
  <si>
    <t>OD1600001396</t>
  </si>
  <si>
    <t>Ventilation AN Ventilation AN TRAMECO LCR PRESENTER DEUX FOIS</t>
  </si>
  <si>
    <t>OD1600004472</t>
  </si>
  <si>
    <t>OD1600001185</t>
  </si>
  <si>
    <t>Total ventilation pour ADCARRELAG/SAINTCHAMO/01</t>
  </si>
  <si>
    <t>Ventilation AN DURAND SERVICES ACHAT DE PLAQUE ET DE GARNITURE DE FREIN</t>
  </si>
  <si>
    <t>FV6956</t>
  </si>
  <si>
    <t>FV5361</t>
  </si>
  <si>
    <t>Ventilation AN F METRIX SOLUTIONS du 15/02/23</t>
  </si>
  <si>
    <t>FV7572</t>
  </si>
  <si>
    <t>OD1600001414</t>
  </si>
  <si>
    <t>Total ventilation pour ZIEGLERFRA/SAINTETIEN/01</t>
  </si>
  <si>
    <t>Ventilation AN AJUP ADMINISTRATEURS JUDICIAIRES HONORAIRES</t>
  </si>
  <si>
    <t>FV5950</t>
  </si>
  <si>
    <t>Ventilation AN F NAVILAND CARGO du 31/03/23</t>
  </si>
  <si>
    <t>OD1600001264</t>
  </si>
  <si>
    <t>Total ventilation pour FRETEUROPE/ROANNE/01</t>
  </si>
  <si>
    <t>FV8157</t>
  </si>
  <si>
    <t>FV6400</t>
  </si>
  <si>
    <t>OD1600004038</t>
  </si>
  <si>
    <t>Total ventilation pour SCHMITZCAR/SAINT-QUEN/01</t>
  </si>
  <si>
    <t>FV7985</t>
  </si>
  <si>
    <t>Ventilation AN Vente Matériel de Transport SOGRANLOTRANS &gt; LTR VIALON DT-982-NL</t>
  </si>
  <si>
    <t>OD1600002427</t>
  </si>
  <si>
    <t>FV7205</t>
  </si>
  <si>
    <t>OD1600004681</t>
  </si>
  <si>
    <t>OD1600007868</t>
  </si>
  <si>
    <t>AQUITAINE 48 RUE ST01</t>
  </si>
  <si>
    <t>AQUITAINE /48 RUE ST/01</t>
  </si>
  <si>
    <t>FV6768</t>
  </si>
  <si>
    <t>OD1600003847</t>
  </si>
  <si>
    <t>GEODISD&amp;EA01</t>
  </si>
  <si>
    <t>GEODISD&amp;EA//01</t>
  </si>
  <si>
    <t>FV5213</t>
  </si>
  <si>
    <t>Ventilation AN F GEODIS D&amp;E ALSACE du 15/02/23</t>
  </si>
  <si>
    <t>MAZETMESSAENSISHEIM01</t>
  </si>
  <si>
    <t>MAZETMESSA/ENSISHEIM/01</t>
  </si>
  <si>
    <t>OD1600009359</t>
  </si>
  <si>
    <t>OD1600004737</t>
  </si>
  <si>
    <t>OD1600006935</t>
  </si>
  <si>
    <t>FV7061</t>
  </si>
  <si>
    <t>FV6070</t>
  </si>
  <si>
    <t>OD1600001297</t>
  </si>
  <si>
    <t>Total ventilation pour HOYERFRANC/VENISSIEUX/01</t>
  </si>
  <si>
    <t>FV7627</t>
  </si>
  <si>
    <t>Ventilation AN F CMA INTERNATIONAL du 31/03/23</t>
  </si>
  <si>
    <t>FV6424</t>
  </si>
  <si>
    <t>FV6705</t>
  </si>
  <si>
    <t>OD1600001287</t>
  </si>
  <si>
    <t>Total ventilation pour GUERIN PLA/ZI LES TAI/01</t>
  </si>
  <si>
    <t>OD1600006992</t>
  </si>
  <si>
    <t>OD1600007821</t>
  </si>
  <si>
    <t>OD1600006895</t>
  </si>
  <si>
    <t>OD1600006946</t>
  </si>
  <si>
    <t>OD1600007966</t>
  </si>
  <si>
    <t>OD1600002422</t>
  </si>
  <si>
    <t>OD1600003938</t>
  </si>
  <si>
    <t>Total ventilation pour PACCARFINA/CDG/01</t>
  </si>
  <si>
    <t>OD1600002461</t>
  </si>
  <si>
    <t>FV7052</t>
  </si>
  <si>
    <t>OD1600002457</t>
  </si>
  <si>
    <t>FV7808</t>
  </si>
  <si>
    <t>FV6083</t>
  </si>
  <si>
    <t>Ventilation AN F IAC CEYSSON EDITIONS D' du 31/03/23</t>
  </si>
  <si>
    <t>Ventilation AN F FTL du 15/03/23</t>
  </si>
  <si>
    <t>OD1600011123</t>
  </si>
  <si>
    <t>Extourne PAR_ RFA FLO GROUPEMENT 2022</t>
  </si>
  <si>
    <t>OD1600006867</t>
  </si>
  <si>
    <t>Vente AM-368-ZM CTTE RENAULT CLIO</t>
  </si>
  <si>
    <t>FV5306</t>
  </si>
  <si>
    <t>Ventilation AN F PROVENCE DISTRIBUTION L du 15/02/23</t>
  </si>
  <si>
    <t>OD1600009286</t>
  </si>
  <si>
    <t>FV6902</t>
  </si>
  <si>
    <t>FV6286</t>
  </si>
  <si>
    <t>FV6515</t>
  </si>
  <si>
    <t>OD1600005931</t>
  </si>
  <si>
    <t>ACCLOGFRANSAINTETIEN01</t>
  </si>
  <si>
    <t>ACCLOGFRAN/SAINTETIEN/01</t>
  </si>
  <si>
    <t>OD1600004703</t>
  </si>
  <si>
    <t>OD1600006903</t>
  </si>
  <si>
    <t>Amortissement Installation de 2 ruches entreprise</t>
  </si>
  <si>
    <t>OD1600009322</t>
  </si>
  <si>
    <t>OD1600003995</t>
  </si>
  <si>
    <t>Ventilation AN 2IT FACTURES ANTERIEURS ET DECLAREES</t>
  </si>
  <si>
    <t>SAMUEL ROCZI DU BAYO01</t>
  </si>
  <si>
    <t>SAMUEL ROC/ZI DU BAYO/01</t>
  </si>
  <si>
    <t>FV6820</t>
  </si>
  <si>
    <t>FV2931 + FV3540</t>
  </si>
  <si>
    <t>OD1600002405</t>
  </si>
  <si>
    <t>OD1600012193</t>
  </si>
  <si>
    <t>OD1600010972</t>
  </si>
  <si>
    <t>Ventilation AN F ETS AMANN SARL du 28/02/23</t>
  </si>
  <si>
    <t>FV7650</t>
  </si>
  <si>
    <t>OD1600003877</t>
  </si>
  <si>
    <t>Total ventilation pour FAHRNER TR/STRASBOURG/01</t>
  </si>
  <si>
    <t>OD1600001405</t>
  </si>
  <si>
    <t>Total ventilation pour VBT/6 RUE DES/01</t>
  </si>
  <si>
    <t>FV7824</t>
  </si>
  <si>
    <t>OD1600009357</t>
  </si>
  <si>
    <t>OD1600002429</t>
  </si>
  <si>
    <t>Amortissement Service Micro platines client - écrans</t>
  </si>
  <si>
    <t>FV7293</t>
  </si>
  <si>
    <t>Ventilation AN F MAISON HUMBERT du 31/12/22</t>
  </si>
  <si>
    <t>FV6282</t>
  </si>
  <si>
    <t>FV3874</t>
  </si>
  <si>
    <t>FV5846</t>
  </si>
  <si>
    <t>OD1600006984</t>
  </si>
  <si>
    <t>OD1600006894</t>
  </si>
  <si>
    <t>OD1600011116</t>
  </si>
  <si>
    <t>Extourne FNP_Frais d'avenant suite réaménagement 2021</t>
  </si>
  <si>
    <t>FV6965</t>
  </si>
  <si>
    <t>OD1600010958</t>
  </si>
  <si>
    <t>FV7683</t>
  </si>
  <si>
    <t>OD1600011038</t>
  </si>
  <si>
    <t>FV6815</t>
  </si>
  <si>
    <t>Ventilation AN MICHELIN dépannage du 10/04/2019 918-ABD-42 PAIEMENT POST JUGEMENT</t>
  </si>
  <si>
    <t>OD1600009394</t>
  </si>
  <si>
    <t>OD1600012192</t>
  </si>
  <si>
    <t>OD1600009387</t>
  </si>
  <si>
    <t>FV7352</t>
  </si>
  <si>
    <t>Ventilation AN Refacturation Changement Titulaire Carte Grise-DZ-359-LZ</t>
  </si>
  <si>
    <t>FV7235</t>
  </si>
  <si>
    <t>FV7085</t>
  </si>
  <si>
    <t>FV6947</t>
  </si>
  <si>
    <t>OD1600007213</t>
  </si>
  <si>
    <t>FV6720</t>
  </si>
  <si>
    <t>FV6884</t>
  </si>
  <si>
    <t>FV7193</t>
  </si>
  <si>
    <t>OD1600003971</t>
  </si>
  <si>
    <t>Total ventilation pour SOVITRAT51/LYON06/01</t>
  </si>
  <si>
    <t>OD1600007792</t>
  </si>
  <si>
    <t>Amortissement EB-254-QX  TGX 14.480 4x2 BLS</t>
  </si>
  <si>
    <t>OD1600011062</t>
  </si>
  <si>
    <t>OD1600003881</t>
  </si>
  <si>
    <t>Total ventilation pour FNTR/BESANCON/01</t>
  </si>
  <si>
    <t>Salaires, appointements</t>
  </si>
  <si>
    <t>FV6897</t>
  </si>
  <si>
    <t>Ventilation AN AUVERGNE Dépannage FF-386-MD</t>
  </si>
  <si>
    <t>FV6384</t>
  </si>
  <si>
    <t>OD1600004706</t>
  </si>
  <si>
    <t>OD1600004728</t>
  </si>
  <si>
    <t>FV8128</t>
  </si>
  <si>
    <t>FV7344</t>
  </si>
  <si>
    <t>OD1600001324</t>
  </si>
  <si>
    <t>Total ventilation pour MAISON HUM/SAINT FORG/01</t>
  </si>
  <si>
    <t>FV5870</t>
  </si>
  <si>
    <t>FV7660</t>
  </si>
  <si>
    <t>OD1600006987</t>
  </si>
  <si>
    <t>OD1600003934</t>
  </si>
  <si>
    <t>Total ventilation pour NOVATRANS/PARIS/01</t>
  </si>
  <si>
    <t>OD1600011050</t>
  </si>
  <si>
    <t>FV6044</t>
  </si>
  <si>
    <t>Ventilation AN F ALTRANS ALSACE du 31/03/23</t>
  </si>
  <si>
    <t>OD1600002444</t>
  </si>
  <si>
    <t>FV7203</t>
  </si>
  <si>
    <t>OD1600003908</t>
  </si>
  <si>
    <t>Total ventilation pour JAABOUKI M/VAULX-EN-V/01</t>
  </si>
  <si>
    <t>FV7684</t>
  </si>
  <si>
    <t>Ventilation AN F MAISONHAUTE LOGISTICS du 31/03/23</t>
  </si>
  <si>
    <t>FV6620</t>
  </si>
  <si>
    <t>OD1600006997</t>
  </si>
  <si>
    <t>OD1600004043</t>
  </si>
  <si>
    <t>Total ventilation pour SOLANOGSVA/BOURGLESVA/01</t>
  </si>
  <si>
    <t>OD1600011120</t>
  </si>
  <si>
    <t>Extourne AAR_participation bénéficiaire 2021-2022</t>
  </si>
  <si>
    <t>FV6263</t>
  </si>
  <si>
    <t>FV7319</t>
  </si>
  <si>
    <t>OD1600004645</t>
  </si>
  <si>
    <t>FV6038</t>
  </si>
  <si>
    <t>FV5885</t>
  </si>
  <si>
    <t>FV7275</t>
  </si>
  <si>
    <t>FV6037</t>
  </si>
  <si>
    <t>Ventilation AN F FP PLASTIQUES du 28/02/23</t>
  </si>
  <si>
    <t>VENTILATION RAN_ OD PAIE 02/2023</t>
  </si>
  <si>
    <t>OD1600007860</t>
  </si>
  <si>
    <t>OD1600012974</t>
  </si>
  <si>
    <t>annulation écriture lettrage EX-1</t>
  </si>
  <si>
    <t>FV7994</t>
  </si>
  <si>
    <t>FV7159</t>
  </si>
  <si>
    <t>Ventilation AN F GREENMODAL TRANSPORT BA du 31/03/23</t>
  </si>
  <si>
    <t>FV7187</t>
  </si>
  <si>
    <t>OD1600006918</t>
  </si>
  <si>
    <t>OD1600011035</t>
  </si>
  <si>
    <t>Ventilation AN N-4</t>
  </si>
  <si>
    <t>FV5868</t>
  </si>
  <si>
    <t>Ventilation AN F BROSSIER TRANSPORTS du 31/03/23</t>
  </si>
  <si>
    <t>OD1600004744</t>
  </si>
  <si>
    <t>OD1600002455</t>
  </si>
  <si>
    <t>FV6014</t>
  </si>
  <si>
    <t>FV7188</t>
  </si>
  <si>
    <t>Ventilation AN Facture n° FV15000368 du 31/03/23 de TRANSIT</t>
  </si>
  <si>
    <t>FV6826</t>
  </si>
  <si>
    <t>OD1600006977</t>
  </si>
  <si>
    <t>OD1600011049</t>
  </si>
  <si>
    <t>FV7276</t>
  </si>
  <si>
    <t>FV5977</t>
  </si>
  <si>
    <t>Ventilation AN F SCHENKER FRANCE du 31/03/23</t>
  </si>
  <si>
    <t>FV7402</t>
  </si>
  <si>
    <t>FV7936</t>
  </si>
  <si>
    <t>CICBO217</t>
  </si>
  <si>
    <t>Ventilation AN GEODIS ACHAT DE CARBURANT DU MOIS DE FEVRIER 2023</t>
  </si>
  <si>
    <t>OD1600003902</t>
  </si>
  <si>
    <t>Total ventilation pour HEMMERLIN/SAUSHEIM/01</t>
  </si>
  <si>
    <t>OD1600012931</t>
  </si>
  <si>
    <t>VENTILATION RAN_FONCTIONNEMENT</t>
  </si>
  <si>
    <t>OD1600005850</t>
  </si>
  <si>
    <t>FV8060</t>
  </si>
  <si>
    <t>FV8080</t>
  </si>
  <si>
    <t>OD1600002490</t>
  </si>
  <si>
    <t>FV6794</t>
  </si>
  <si>
    <t>OD1600004712</t>
  </si>
  <si>
    <t>OD1600005904</t>
  </si>
  <si>
    <t xml:space="preserve">Régul tva intracom / achat semis SCHMITZ CARGOBULL </t>
  </si>
  <si>
    <t>OD1600011121</t>
  </si>
  <si>
    <t>Extourne PAR _RFA_ ATRAG 2022</t>
  </si>
  <si>
    <t>OD1600002404</t>
  </si>
  <si>
    <t>Ventilation AN F PAULET CARTONNAGE du 28/02/23</t>
  </si>
  <si>
    <t>OD1600008144</t>
  </si>
  <si>
    <t>Annulation doublon facture 590/1009128 sur exercice 5</t>
  </si>
  <si>
    <t>FV7263</t>
  </si>
  <si>
    <t>OD1600004011</t>
  </si>
  <si>
    <t>Total ventilation pour EVOGAZ/SAINTETIEN/01</t>
  </si>
  <si>
    <t>FV7389</t>
  </si>
  <si>
    <t>OD1600003874</t>
  </si>
  <si>
    <t>Total ventilation pour EUROTRANS/CHAVELOT/01</t>
  </si>
  <si>
    <t>FV5831</t>
  </si>
  <si>
    <t>OD1600004734</t>
  </si>
  <si>
    <t>OD1600004718</t>
  </si>
  <si>
    <t>FV7702</t>
  </si>
  <si>
    <t>FV5546</t>
  </si>
  <si>
    <t>FV7838</t>
  </si>
  <si>
    <t>Ventilation AN AST67 suivi santé au travail cotis 20212 STRASBOURG ELANTRI Cyril</t>
  </si>
  <si>
    <t>Ventilation AN F DHL  FREIGHT FRANCE SAS du 31/03/23</t>
  </si>
  <si>
    <t>FV6510</t>
  </si>
  <si>
    <t>FV6480</t>
  </si>
  <si>
    <t>OD1600006999</t>
  </si>
  <si>
    <t>038..7876</t>
  </si>
  <si>
    <t>Ventilation AN LIP INTERIM INTERIM EMBAUCHE ANTICIPEE</t>
  </si>
  <si>
    <t>FV6445</t>
  </si>
  <si>
    <t>FV6952</t>
  </si>
  <si>
    <t>Ventilation AN SOLANO SEMAINE 11 ET 13.2023</t>
  </si>
  <si>
    <t>FV5984</t>
  </si>
  <si>
    <t>Ventilation AN F DI BARTOLOMEO DBH du 31/03/23</t>
  </si>
  <si>
    <t>FV6526</t>
  </si>
  <si>
    <t>OD1600003886</t>
  </si>
  <si>
    <t>Total ventilation pour FRAISSE/VILLARS/01</t>
  </si>
  <si>
    <t>FV5908</t>
  </si>
  <si>
    <t>Ventilation AN F GEFCO FRANCE SAS du 31/03/23</t>
  </si>
  <si>
    <t>FV5970</t>
  </si>
  <si>
    <t>OD1600011053</t>
  </si>
  <si>
    <t>FV15000344</t>
  </si>
  <si>
    <t>Ventilation AN REFACTURATION PRISE DE GASOIL MARS 2023</t>
  </si>
  <si>
    <t>OD1600007968</t>
  </si>
  <si>
    <t>OD1600009344</t>
  </si>
  <si>
    <t>FV6135</t>
  </si>
  <si>
    <t>FV6885</t>
  </si>
  <si>
    <t>OD1600009283</t>
  </si>
  <si>
    <t>DUNITRANS-SAINTROMAI01</t>
  </si>
  <si>
    <t>DUNITRANS-/SAINTROMAI/01</t>
  </si>
  <si>
    <t>FV6903</t>
  </si>
  <si>
    <t>Ventilation AN BRULAS SOUS-TRAITANCE DU 31.03.2023</t>
  </si>
  <si>
    <t>OD1600007310</t>
  </si>
  <si>
    <t>PARTICIPATION assurance / salaire SANTIANO HECTOR</t>
  </si>
  <si>
    <t>OD1600012241</t>
  </si>
  <si>
    <t>OD1600001292</t>
  </si>
  <si>
    <t>Total ventilation pour HEPPNER/GONESSECE/01</t>
  </si>
  <si>
    <t>Ventilation AN F GUTFRIED SAS du 15/03/23</t>
  </si>
  <si>
    <t>FV7708</t>
  </si>
  <si>
    <t>FV6072</t>
  </si>
  <si>
    <t>OD1600012229</t>
  </si>
  <si>
    <t>Ventilation AN F PLASTIGOLENE du 31/03/23</t>
  </si>
  <si>
    <t>OD1600003901</t>
  </si>
  <si>
    <t>Total ventilation pour HEBTING/SCHWEIGHOU/01</t>
  </si>
  <si>
    <t>FV6853</t>
  </si>
  <si>
    <t>OD1600006920</t>
  </si>
  <si>
    <t>OD1600012243</t>
  </si>
  <si>
    <t>OD1600004004</t>
  </si>
  <si>
    <t>Ventilation AN FACTURE ANTERIEURES ET DECLAREES</t>
  </si>
  <si>
    <t>FV6416</t>
  </si>
  <si>
    <t>OD1600003883</t>
  </si>
  <si>
    <t>Total ventilation pour FORCH/MONTEREAU-/01</t>
  </si>
  <si>
    <t>FV7324</t>
  </si>
  <si>
    <t>FV6387</t>
  </si>
  <si>
    <t>OD1600011135</t>
  </si>
  <si>
    <t>Extourne PAR _ Aide unique aux employeurs d'apprentis  Barth Jorie Boudache R Kapanat K 03/2023</t>
  </si>
  <si>
    <t>FV5968</t>
  </si>
  <si>
    <t>Ventilation AN A STEF LOG GIVORS du 31/03/23</t>
  </si>
  <si>
    <t>FV7514</t>
  </si>
  <si>
    <t>FV7083</t>
  </si>
  <si>
    <t>Ventilation AN F VBT du 28/02/23</t>
  </si>
  <si>
    <t>OD1600003828</t>
  </si>
  <si>
    <t>Total ventilation pour APST2607/VALENCE CE/01</t>
  </si>
  <si>
    <t>FV6871</t>
  </si>
  <si>
    <t>OD1600007771</t>
  </si>
  <si>
    <t>FV6659</t>
  </si>
  <si>
    <t>Facto du 02/06/23</t>
  </si>
  <si>
    <t>FV7695</t>
  </si>
  <si>
    <t>OD1600001317</t>
  </si>
  <si>
    <t>Total ventilation pour LOG SERVIC/CHAPONNAY/01</t>
  </si>
  <si>
    <t>OD1600009373</t>
  </si>
  <si>
    <t>OD1600007864</t>
  </si>
  <si>
    <t>FV6837</t>
  </si>
  <si>
    <t>OD1600006966</t>
  </si>
  <si>
    <t>OD1600001329</t>
  </si>
  <si>
    <t>Total ventilation pour MAUFFREYAL/STRASBOURG/01</t>
  </si>
  <si>
    <t>OD1600009375</t>
  </si>
  <si>
    <t>FV5959</t>
  </si>
  <si>
    <t>OD1600001186</t>
  </si>
  <si>
    <t>Total ventilation pour ADEXLOGIST/ILLKIRCHGR/01</t>
  </si>
  <si>
    <t>OD1600011052</t>
  </si>
  <si>
    <t>Ventilation AN F MAUFFREY ALSACE du 29/03/23</t>
  </si>
  <si>
    <t>Total ventilation pour PROVENCEDI/MARSEILLE0/01</t>
  </si>
  <si>
    <t>OD1600010987</t>
  </si>
  <si>
    <t>FV8167</t>
  </si>
  <si>
    <t>FV7874</t>
  </si>
  <si>
    <t>OD1600004637</t>
  </si>
  <si>
    <t>OD1600007798</t>
  </si>
  <si>
    <t>OD1600012225</t>
  </si>
  <si>
    <t>OD1600006926</t>
  </si>
  <si>
    <t>OD1600007767</t>
  </si>
  <si>
    <t>FV6689</t>
  </si>
  <si>
    <t>FV7915</t>
  </si>
  <si>
    <t>OD1600011729</t>
  </si>
  <si>
    <t>CARCEPT COTISATIONS COMPL ALVES LUIS</t>
  </si>
  <si>
    <t>Ventilation AN F BAUKOM FRANCE du 30/03/23</t>
  </si>
  <si>
    <t>FV6067</t>
  </si>
  <si>
    <t>FV6769</t>
  </si>
  <si>
    <t>OD1600003890</t>
  </si>
  <si>
    <t>Total ventilation pour FRETENERGY/VIEUXCHARM/01</t>
  </si>
  <si>
    <t>FV6380</t>
  </si>
  <si>
    <t>FV7284</t>
  </si>
  <si>
    <t>OD1600007797</t>
  </si>
  <si>
    <t>FV5837</t>
  </si>
  <si>
    <t>FV7442</t>
  </si>
  <si>
    <t>OD1600011147</t>
  </si>
  <si>
    <t>Extourne CCA_ADVISEOS du 25/03/23 au 25/03/24</t>
  </si>
  <si>
    <t>FV7611</t>
  </si>
  <si>
    <t>OD1600001299</t>
  </si>
  <si>
    <t>Total ventilation pour IPS INDUST/BAS EN BAS/01</t>
  </si>
  <si>
    <t>ADPOIDSLOUFEYZIN01</t>
  </si>
  <si>
    <t>ADPOIDSLOU/FEYZIN/01</t>
  </si>
  <si>
    <t>Ventilation AN Ventilation AN AD POIDS LOURDS GOBILLOT abonnement Truckissimo AVOIR 02/2022</t>
  </si>
  <si>
    <t>VENITLATION RAN_OD PAIE 02/2023</t>
  </si>
  <si>
    <t>FV5919</t>
  </si>
  <si>
    <t>OD1600003834</t>
  </si>
  <si>
    <t>Total ventilation pour AUBRYLOGIS/RAMBERVILL/01</t>
  </si>
  <si>
    <t>FV6609</t>
  </si>
  <si>
    <t>OD1600002398</t>
  </si>
  <si>
    <t>FV7298</t>
  </si>
  <si>
    <t>XPODISTRIBFONTAINE01</t>
  </si>
  <si>
    <t>XPODISTRIB/FONTAINE/01</t>
  </si>
  <si>
    <t>FV7864</t>
  </si>
  <si>
    <t>OD1600009273</t>
  </si>
  <si>
    <t>FV5931</t>
  </si>
  <si>
    <t>Ventilation AN F GTLE GROUPE EB TRANS du 31/03/23</t>
  </si>
  <si>
    <t>Cotisation à l'URSSAF</t>
  </si>
  <si>
    <t>OD1600004632</t>
  </si>
  <si>
    <t>FV6051</t>
  </si>
  <si>
    <t>OD1600007772</t>
  </si>
  <si>
    <t>FV6737</t>
  </si>
  <si>
    <t>OD1600001359</t>
  </si>
  <si>
    <t>Total ventilation pour RESOLUTION/LONGVIC/01</t>
  </si>
  <si>
    <t>IPS INDUSTBAS EN BAS01</t>
  </si>
  <si>
    <t>IPS INDUST/BAS EN BAS/01</t>
  </si>
  <si>
    <t>FV6065</t>
  </si>
  <si>
    <t>Ventilation AN F IPS INDUSTRIAL PACKAGIN du 31/03/23</t>
  </si>
  <si>
    <t>Ventilation AN FRAISSE CONDUITE DE PURGE</t>
  </si>
  <si>
    <t>FV7692</t>
  </si>
  <si>
    <t>OD1600001279</t>
  </si>
  <si>
    <t>Total ventilation pour GONDRAND/PUSIGNAN/01</t>
  </si>
  <si>
    <t>OD1600012217</t>
  </si>
  <si>
    <t>FV8042</t>
  </si>
  <si>
    <t>Ventilation AN F TRANSPORTS LIOTIER du 31/03/23</t>
  </si>
  <si>
    <t>OD1600004676</t>
  </si>
  <si>
    <t>OD1600004049</t>
  </si>
  <si>
    <t>Ventilation AN FACTURES ANTERIEURES AU JUGEMENT</t>
  </si>
  <si>
    <t>OD1600009356</t>
  </si>
  <si>
    <t>FV6042</t>
  </si>
  <si>
    <t>FV5858</t>
  </si>
  <si>
    <t>FV7872</t>
  </si>
  <si>
    <t>OD1600006950</t>
  </si>
  <si>
    <t>OD1600007848</t>
  </si>
  <si>
    <t>FV6332</t>
  </si>
  <si>
    <t>OD1600004010</t>
  </si>
  <si>
    <t>Total ventilation pour ES ELECTRI/STRASBOURG/01</t>
  </si>
  <si>
    <t>FV8021</t>
  </si>
  <si>
    <t>FV6744</t>
  </si>
  <si>
    <t>FV6005</t>
  </si>
  <si>
    <t>OD1600001240</t>
  </si>
  <si>
    <t>Total ventilation pour DACHSERFRA/ANDREZIEUX/01</t>
  </si>
  <si>
    <t>OD1600010970</t>
  </si>
  <si>
    <t>FV6877</t>
  </si>
  <si>
    <t>OD1600012202</t>
  </si>
  <si>
    <t>Extourne CCA - Médecine du travail SLST 2023</t>
  </si>
  <si>
    <t>Ventilation AN SAS LAHAYE TRANSPORT DU 21.02.2023</t>
  </si>
  <si>
    <t>FV7781</t>
  </si>
  <si>
    <t>OD1600002386</t>
  </si>
  <si>
    <t>OD1600001195</t>
  </si>
  <si>
    <t>Total ventilation pour ARVEL/LISSIEU/01</t>
  </si>
  <si>
    <t>OD1600009873</t>
  </si>
  <si>
    <t>FV7948</t>
  </si>
  <si>
    <t>OD1600004039</t>
  </si>
  <si>
    <t>Total ventilation pour SERMACO/LA RICAMAR/01</t>
  </si>
  <si>
    <t>FV7094</t>
  </si>
  <si>
    <t>202206-036</t>
  </si>
  <si>
    <t>Ventilation AN BROSSARD Transports 06/2022</t>
  </si>
  <si>
    <t>FV6289</t>
  </si>
  <si>
    <t>OD1600002381</t>
  </si>
  <si>
    <t>Vente 5006-ZY-42 SR CARGO FOURGON TANDEM</t>
  </si>
  <si>
    <t>Ventilation AN SOLANO INTERIM SEMAINE 13.2023</t>
  </si>
  <si>
    <t>A2108006</t>
  </si>
  <si>
    <t>Ventilation AN Ventilation AN NATIXIS restitution + / SCHENKER / AVOIR A2108006</t>
  </si>
  <si>
    <t>FV7271</t>
  </si>
  <si>
    <t>FV7517</t>
  </si>
  <si>
    <t>OD1600007827</t>
  </si>
  <si>
    <t>FV6985</t>
  </si>
  <si>
    <t>FV6382</t>
  </si>
  <si>
    <t>FV7375</t>
  </si>
  <si>
    <t>OD1600007871</t>
  </si>
  <si>
    <t>OD1600012257</t>
  </si>
  <si>
    <t>OD1600012139</t>
  </si>
  <si>
    <t>OD1600008669</t>
  </si>
  <si>
    <t>FV6305</t>
  </si>
  <si>
    <t>OD1600012150</t>
  </si>
  <si>
    <t>OD1600012177</t>
  </si>
  <si>
    <t>OD1600012145</t>
  </si>
  <si>
    <t>FV7750</t>
  </si>
  <si>
    <t>OD1600004936</t>
  </si>
  <si>
    <t>Ventilation AN Paiement BROSSARD TRANSPORTS</t>
  </si>
  <si>
    <t>écart règlement</t>
  </si>
  <si>
    <t>FV6861</t>
  </si>
  <si>
    <t>FV7570</t>
  </si>
  <si>
    <t>FV7721</t>
  </si>
  <si>
    <t>OD1600006898</t>
  </si>
  <si>
    <t>Ventilation AN SOVITRAT INTERIM SEMAINE 10 DU 06.03 AU 11.03.2023</t>
  </si>
  <si>
    <t>Ventilation AN CHAZALET VERIFICATION INSTINCTEURS DU 31.03.2023</t>
  </si>
  <si>
    <t>FV6183</t>
  </si>
  <si>
    <t>Ventilation AN FRANCE WORK INTERIM SEMAINE DU 12.2023</t>
  </si>
  <si>
    <t>FV7534</t>
  </si>
  <si>
    <t>Ventilation AN BLONDEL SOUS-TRAITANCE DU 14.03.2023</t>
  </si>
  <si>
    <t>FV6814</t>
  </si>
  <si>
    <t>OD1600001363</t>
  </si>
  <si>
    <t>Total ventilation pour S.A.P.B./LES BRUYER/01</t>
  </si>
  <si>
    <t>FV6145</t>
  </si>
  <si>
    <t>OD1600004028</t>
  </si>
  <si>
    <t>Total ventilation pour PROLIANSRH/SAINTETIEN/01</t>
  </si>
  <si>
    <t>C3S</t>
  </si>
  <si>
    <t>OD1600002119</t>
  </si>
  <si>
    <t>C3S déclaration selon CA3 2022</t>
  </si>
  <si>
    <t>OD1600009319</t>
  </si>
  <si>
    <t>OD1600001436</t>
  </si>
  <si>
    <t>OD1600001295</t>
  </si>
  <si>
    <t>Total ventilation pour HEPPNERSOC/RUNGIS/01</t>
  </si>
  <si>
    <t>OD1600004003</t>
  </si>
  <si>
    <t>FV6184</t>
  </si>
  <si>
    <t>OD1600009302</t>
  </si>
  <si>
    <t>FV7255</t>
  </si>
  <si>
    <t>FV7355</t>
  </si>
  <si>
    <t>FV6089</t>
  </si>
  <si>
    <t>Ventilation AN VIREMENT DEPOSIT TRUCK SERVICES DISTRIBUTION</t>
  </si>
  <si>
    <t>Ventilation AN F CALCAGNI METALLERIE du 28/02/23</t>
  </si>
  <si>
    <t>Ventilation AN MATEO Logistics Sous traitance du 10/01/23</t>
  </si>
  <si>
    <t>FV7771</t>
  </si>
  <si>
    <t>OD1600001331</t>
  </si>
  <si>
    <t>Total ventilation pour MDJANAKAMA/CLERMONTFE/01</t>
  </si>
  <si>
    <t>OD1600007878</t>
  </si>
  <si>
    <t>OD1600007988</t>
  </si>
  <si>
    <t>FV7495</t>
  </si>
  <si>
    <t>FV6618</t>
  </si>
  <si>
    <t>FV7983</t>
  </si>
  <si>
    <t>OD1600006911</t>
  </si>
  <si>
    <t>FV8077</t>
  </si>
  <si>
    <t>Total ventilation pour THEVENIN &amp;/CHEVIGNY-S/01</t>
  </si>
  <si>
    <t>FV5912</t>
  </si>
  <si>
    <t>Ventilation AN F GEODIS DISTRI ET EXP PA du 31/03/23</t>
  </si>
  <si>
    <t>Ventilation AN GSVI REPARATION SUR FF-516-AV DU 27.02.2023</t>
  </si>
  <si>
    <t>FV6594</t>
  </si>
  <si>
    <t>OD1600001200</t>
  </si>
  <si>
    <t>Total ventilation pour BALLET/FROTEYLESL/01</t>
  </si>
  <si>
    <t>Ventilation AN FRAISSE acompte Déposit</t>
  </si>
  <si>
    <t>OD1600002443</t>
  </si>
  <si>
    <t>OD1600004655</t>
  </si>
  <si>
    <t>FV7481</t>
  </si>
  <si>
    <t>OD1600011697</t>
  </si>
  <si>
    <t>OD1600004040</t>
  </si>
  <si>
    <t>Total ventilation pour SOLANO GS /AIX-EN-PRO/01</t>
  </si>
  <si>
    <t>OD1600012164</t>
  </si>
  <si>
    <t>OD1600002388</t>
  </si>
  <si>
    <t>OD1600006951</t>
  </si>
  <si>
    <t>OD1600001239</t>
  </si>
  <si>
    <t>Total ventilation pour CROUZOULON/DUNIERES/01</t>
  </si>
  <si>
    <t>FV6046</t>
  </si>
  <si>
    <t>OD1600007877</t>
  </si>
  <si>
    <t>FV7673</t>
  </si>
  <si>
    <t>FV6460</t>
  </si>
  <si>
    <t>Ventilation AN F TRANS HIT INTERNATIONNA du 29/03/23</t>
  </si>
  <si>
    <t>FV7015</t>
  </si>
  <si>
    <t>OD1600007838</t>
  </si>
  <si>
    <t>FV7353</t>
  </si>
  <si>
    <t>FV7662</t>
  </si>
  <si>
    <t>FV6252</t>
  </si>
  <si>
    <t>FV7680</t>
  </si>
  <si>
    <t>Ventilation AN F SEDEM du 15/03/23</t>
  </si>
  <si>
    <t>FV8023</t>
  </si>
  <si>
    <t>OD1600010973</t>
  </si>
  <si>
    <t>FV6313</t>
  </si>
  <si>
    <t>FV7752</t>
  </si>
  <si>
    <t>OD1600004724</t>
  </si>
  <si>
    <t>FV7143</t>
  </si>
  <si>
    <t>OD1600011022</t>
  </si>
  <si>
    <t>OD1600006973</t>
  </si>
  <si>
    <t>FV7618</t>
  </si>
  <si>
    <t>OD1600002493</t>
  </si>
  <si>
    <t>OD1600004742</t>
  </si>
  <si>
    <t>FV7626</t>
  </si>
  <si>
    <t>OD1600007779</t>
  </si>
  <si>
    <t>Ventilation AN F STEPHANOISE DE TRANSPOR du 31/03/23</t>
  </si>
  <si>
    <t>Ventilation AN F WOEHL ET CIE - TPT INTE du 29/03/23</t>
  </si>
  <si>
    <t>OD1600011039</t>
  </si>
  <si>
    <t>OD1600010971</t>
  </si>
  <si>
    <t>Ventilation AN TOTAL ENERGIE conso du 08/11 au 07/12/2022</t>
  </si>
  <si>
    <t>ARRONDI MUTUELLE</t>
  </si>
  <si>
    <t>OD1600011014</t>
  </si>
  <si>
    <t>OD1600002411</t>
  </si>
  <si>
    <t>FV7765</t>
  </si>
  <si>
    <t>OD1600007874</t>
  </si>
  <si>
    <t>A2108011</t>
  </si>
  <si>
    <t>Ventilation AN Ventilation AN RESTITUTION AVOIR A21080011</t>
  </si>
  <si>
    <t>OD1600002394</t>
  </si>
  <si>
    <t>OD1600001309</t>
  </si>
  <si>
    <t>Total ventilation pour KUHN SA/SAVERNE/01</t>
  </si>
  <si>
    <t>Ventilation AN TOTAL DIRECT ENERGIE Electricité du 07/07/22 au 07/07/22</t>
  </si>
  <si>
    <t>FV7089</t>
  </si>
  <si>
    <t>OD1600002470</t>
  </si>
  <si>
    <t>OD1600003831</t>
  </si>
  <si>
    <t>Total ventilation pour AS24/BRON/03</t>
  </si>
  <si>
    <t>OD1600004738</t>
  </si>
  <si>
    <t>OD1600006659</t>
  </si>
  <si>
    <t>Ventilation AN F GRG ALSACE du 15/03/23</t>
  </si>
  <si>
    <t>FV7539</t>
  </si>
  <si>
    <t>FV6266</t>
  </si>
  <si>
    <t>FV7518</t>
  </si>
  <si>
    <t>OD1600001444</t>
  </si>
  <si>
    <t>FV6240</t>
  </si>
  <si>
    <t>OD1600006941</t>
  </si>
  <si>
    <t>FV8148</t>
  </si>
  <si>
    <t>OD1600003931</t>
  </si>
  <si>
    <t>Ventilation AN Paiement MNA TRANSPORTS</t>
  </si>
  <si>
    <t>FV5922</t>
  </si>
  <si>
    <t>FV8010</t>
  </si>
  <si>
    <t>OD1600003943</t>
  </si>
  <si>
    <t>Total ventilation pour PRESTALLIN/COLMAR/02</t>
  </si>
  <si>
    <t>FV8004</t>
  </si>
  <si>
    <t>OD1600002600</t>
  </si>
  <si>
    <t>IKEASAINT-ETIE01</t>
  </si>
  <si>
    <t>IKEA/SAINT-ETIE/01</t>
  </si>
  <si>
    <t>Ventilation AN Ventilation AN Ventilation AN VIR IKEA Solde cde 1152133101</t>
  </si>
  <si>
    <t>Ventilation AN CIHL APPEL COTISATIONS 1er SEM 2022 plan sauvegarde fact du 12/07</t>
  </si>
  <si>
    <t>OD1600004657</t>
  </si>
  <si>
    <t>FV6508</t>
  </si>
  <si>
    <t>OD1600011067</t>
  </si>
  <si>
    <t>FV7092</t>
  </si>
  <si>
    <t>FV5893</t>
  </si>
  <si>
    <t>OD1600010969</t>
  </si>
  <si>
    <t>8290MFA120693</t>
  </si>
  <si>
    <t>Ventilation AN AS24 ACHAT DE PEAGE+CARBURANT+CARTE A PUCE</t>
  </si>
  <si>
    <t>OD1600002406</t>
  </si>
  <si>
    <t>Ventilation AN SFR TEL MOBILE CONSO DU 15/08 AU 14/09 ABO DU 15/09 AU 14/10</t>
  </si>
  <si>
    <t>Extourne OPCO investissement formation 0.5% MS 2022</t>
  </si>
  <si>
    <t>FV7676</t>
  </si>
  <si>
    <t>OD1600007763</t>
  </si>
  <si>
    <t>FV6214</t>
  </si>
  <si>
    <t>Total ventilation pour MERCEDESFI/SAINTETIEN/01</t>
  </si>
  <si>
    <t>OD1600002420</t>
  </si>
  <si>
    <t>Amortissement SHAECHTELIN nettoyeur HP Karcher HDS8/18</t>
  </si>
  <si>
    <t>Ventilation AN FRET ENERGY SOUS-TRAITANCE DU 21.03.2023</t>
  </si>
  <si>
    <t>FV7270</t>
  </si>
  <si>
    <t>Extourne stock carburant (Cuve - Go)</t>
  </si>
  <si>
    <t>OD1600010984</t>
  </si>
  <si>
    <t>FV6997</t>
  </si>
  <si>
    <t>Crédit de TVA à reporter</t>
  </si>
  <si>
    <t>FV6470</t>
  </si>
  <si>
    <t>FV7046</t>
  </si>
  <si>
    <t>Ventilation AN GSVI ACHAT DE PIECES DU 21.03.2023</t>
  </si>
  <si>
    <t>Ventilation AN F CABLAGE ELECTRIQUE INDU du 31/03/23</t>
  </si>
  <si>
    <t>OD1600007849</t>
  </si>
  <si>
    <t>OD1600006905</t>
  </si>
  <si>
    <t>OD1600003896</t>
  </si>
  <si>
    <t>Total ventilation pour GRANGEONJE/SAINTCHRIS/02</t>
  </si>
  <si>
    <t>VOLVOTRUCKCHAPONNAY01</t>
  </si>
  <si>
    <t>VOLVOTRUCK/CHAPONNAY/01</t>
  </si>
  <si>
    <t>Ventilation AN avance volvo truck center</t>
  </si>
  <si>
    <t>FV7073</t>
  </si>
  <si>
    <t>FV7307</t>
  </si>
  <si>
    <t>OD1600007857</t>
  </si>
  <si>
    <t>FV8043</t>
  </si>
  <si>
    <t>OD1600001248</t>
  </si>
  <si>
    <t>Total ventilation pour DUPESSEY/RUMILLY/01</t>
  </si>
  <si>
    <t>OD1600007829</t>
  </si>
  <si>
    <t>FV7647</t>
  </si>
  <si>
    <t>OD1600010962</t>
  </si>
  <si>
    <t>FV6643</t>
  </si>
  <si>
    <t>FV6074</t>
  </si>
  <si>
    <t>OD1600003845</t>
  </si>
  <si>
    <t>Total ventilation pour BLONDEL/NEUVILLEEN/01</t>
  </si>
  <si>
    <t>Transports national</t>
  </si>
  <si>
    <t>Ventilation AN F TAGLANG TRANSPORTS du 31/03/23</t>
  </si>
  <si>
    <t>OD1600007003</t>
  </si>
  <si>
    <t>FV5830</t>
  </si>
  <si>
    <t>FV6552</t>
  </si>
  <si>
    <t>OD1600001339</t>
  </si>
  <si>
    <t>Total ventilation pour NAVILAND C/LEVALLOIS/01</t>
  </si>
  <si>
    <t>FV7770</t>
  </si>
  <si>
    <t>Ventilation AN GSVI REFACTURATION DE TRAVAUX DU 13.07.2022  EV-046-TF</t>
  </si>
  <si>
    <t>FV7734</t>
  </si>
  <si>
    <t>Extourne FNP - AUVERGNE DISTRIBUTION REPARATION  EY-220-TQ</t>
  </si>
  <si>
    <t>FV6614</t>
  </si>
  <si>
    <t>FV7317</t>
  </si>
  <si>
    <t>CARDINALSTJORY01</t>
  </si>
  <si>
    <t>CARDINAL/STJORY/01</t>
  </si>
  <si>
    <t>FV5529</t>
  </si>
  <si>
    <t>Ventilation AN F TRANSPORTS CARDINAL du 28/02/23</t>
  </si>
  <si>
    <t>OD1600009334</t>
  </si>
  <si>
    <t>FV6484</t>
  </si>
  <si>
    <t>Ventilation AN INITIAL NETTOYAGE VET DU 01.04.2023 AU 30.06.2023</t>
  </si>
  <si>
    <t>OD1600002438</t>
  </si>
  <si>
    <t>FV7919</t>
  </si>
  <si>
    <t>FV8160</t>
  </si>
  <si>
    <t>FV6243</t>
  </si>
  <si>
    <t>OD1600011036</t>
  </si>
  <si>
    <t>FV6812</t>
  </si>
  <si>
    <t>FV5835</t>
  </si>
  <si>
    <t>Ventilation AN F KUEHNE &amp; NAGEL ROAD du 29/03/23</t>
  </si>
  <si>
    <t>OD1600007828</t>
  </si>
  <si>
    <t>FV6856</t>
  </si>
  <si>
    <t>FV7233</t>
  </si>
  <si>
    <t>FV6433</t>
  </si>
  <si>
    <t>OD1600009355</t>
  </si>
  <si>
    <t>FV7922</t>
  </si>
  <si>
    <t>OD1600010977</t>
  </si>
  <si>
    <t>OD1600010964</t>
  </si>
  <si>
    <t>OD1600006994</t>
  </si>
  <si>
    <t>OD1600011011</t>
  </si>
  <si>
    <t>OD paie saisie Arret MAAZOUZI Imad</t>
  </si>
  <si>
    <t>OD1600009287</t>
  </si>
  <si>
    <t>OD1600006155</t>
  </si>
  <si>
    <t>OD1600002397</t>
  </si>
  <si>
    <t>OD PAIE 03-2023</t>
  </si>
  <si>
    <t>FV6080</t>
  </si>
  <si>
    <t>Ventilation AN F BREGER TRANSPORTS du 31/03/23</t>
  </si>
  <si>
    <t>FV6060</t>
  </si>
  <si>
    <t>OD1600001262</t>
  </si>
  <si>
    <t>Total ventilation pour FREIGHTSOL/COLMAR/01</t>
  </si>
  <si>
    <t>FV7945</t>
  </si>
  <si>
    <t>OD1600012195</t>
  </si>
  <si>
    <t>FV7917</t>
  </si>
  <si>
    <t>FV7372</t>
  </si>
  <si>
    <t>OD1600004707</t>
  </si>
  <si>
    <t>OD1600006939</t>
  </si>
  <si>
    <t>FV7554</t>
  </si>
  <si>
    <t>OD1600006968</t>
  </si>
  <si>
    <t>FV6028</t>
  </si>
  <si>
    <t>Ventilation AN F SAMUEL ROCHE du 31/03/23</t>
  </si>
  <si>
    <t>FV7252</t>
  </si>
  <si>
    <t>FV7516</t>
  </si>
  <si>
    <t>FV7582</t>
  </si>
  <si>
    <t>FV7966</t>
  </si>
  <si>
    <t>FV3858</t>
  </si>
  <si>
    <t>Ventilation AN F EUROTRANSPHARMA ETP du 31/07/22</t>
  </si>
  <si>
    <t>FV5705</t>
  </si>
  <si>
    <t>OD1600006963</t>
  </si>
  <si>
    <t>OD1600012199</t>
  </si>
  <si>
    <t>FV7601</t>
  </si>
  <si>
    <t>OD1600010949</t>
  </si>
  <si>
    <t>OD1600004017</t>
  </si>
  <si>
    <t>Total ventilation pour IMPRIMERIE/PARIS/01</t>
  </si>
  <si>
    <t>Extourne FNP - INTERIM 02/2023 &amp; 03/2023</t>
  </si>
  <si>
    <t>FV6673</t>
  </si>
  <si>
    <t>Ventilation AN F CELDUC RELAIS du 15/03/23</t>
  </si>
  <si>
    <t>OD1600009291</t>
  </si>
  <si>
    <t>OD1600002447</t>
  </si>
  <si>
    <t>FV5724</t>
  </si>
  <si>
    <t>Ventilation AN F CELDUC RELAIS du 31/03/23</t>
  </si>
  <si>
    <t>OD1600003906</t>
  </si>
  <si>
    <t>Total ventilation pour INTEGRETRA/VILNIUS/01</t>
  </si>
  <si>
    <t>RHENUSLOGISTRASBOURG01</t>
  </si>
  <si>
    <t>RHENUSLOGI/STRASBOURG/01</t>
  </si>
  <si>
    <t>FV7739</t>
  </si>
  <si>
    <t>OD1600002466</t>
  </si>
  <si>
    <t>FV6317</t>
  </si>
  <si>
    <t>OD1600003941</t>
  </si>
  <si>
    <t>Ventilation AN PNEU ON LINE commande 2023 FR4384688</t>
  </si>
  <si>
    <t>FV5901</t>
  </si>
  <si>
    <t>Ventilation AN F ZIEGLER FRANCE SA du 31/03/23</t>
  </si>
  <si>
    <t>OD1600002384</t>
  </si>
  <si>
    <t>FV8192</t>
  </si>
  <si>
    <t>FV6686</t>
  </si>
  <si>
    <t>OD1600012244</t>
  </si>
  <si>
    <t>OD1600010988</t>
  </si>
  <si>
    <t>OD1600002484</t>
  </si>
  <si>
    <t>FV7688</t>
  </si>
  <si>
    <t>OD1600007820</t>
  </si>
  <si>
    <t>OD1600012230</t>
  </si>
  <si>
    <t>FV7123</t>
  </si>
  <si>
    <t>FV6389</t>
  </si>
  <si>
    <t>OD1600008673</t>
  </si>
  <si>
    <t>Ventilation AN EUROMASTER LIVRAISON PNEU DU 27/02/23</t>
  </si>
  <si>
    <t>Majoration retard chuzelles 05-2020</t>
  </si>
  <si>
    <t>OD1600007872</t>
  </si>
  <si>
    <t>OD1600006171</t>
  </si>
  <si>
    <t>FV6613</t>
  </si>
  <si>
    <t>FV7563</t>
  </si>
  <si>
    <t>Ventilation RAN</t>
  </si>
  <si>
    <t>FV7842</t>
  </si>
  <si>
    <t>Ventilation AN RAS 120 PRO FORMA 8 AU 12.08</t>
  </si>
  <si>
    <t>Ventilation AN F GEFCO FRANCE SAS STRASB du 31/03/23</t>
  </si>
  <si>
    <t>OD1600004732</t>
  </si>
  <si>
    <t>OD1600007810</t>
  </si>
  <si>
    <t>FV6797</t>
  </si>
  <si>
    <t>OD1600004665</t>
  </si>
  <si>
    <t>OD1600003898</t>
  </si>
  <si>
    <t>Total ventilation pour GSVI/ANDREZIEUX/01</t>
  </si>
  <si>
    <t>FV7895</t>
  </si>
  <si>
    <t>OD1600007855</t>
  </si>
  <si>
    <t>FV6709</t>
  </si>
  <si>
    <t>FV7103</t>
  </si>
  <si>
    <t>OD1600003101</t>
  </si>
  <si>
    <t>FV7873</t>
  </si>
  <si>
    <t>Ventilation AN F CABLES FOR GLOBAL PERFO du 31/01/23</t>
  </si>
  <si>
    <t>OD1600002475</t>
  </si>
  <si>
    <t>FV6648</t>
  </si>
  <si>
    <t>FV7025</t>
  </si>
  <si>
    <t>FV7048</t>
  </si>
  <si>
    <t>OD1600003868</t>
  </si>
  <si>
    <t>Ventilation AN DEPOSIT DURAND SERVICE</t>
  </si>
  <si>
    <t>Ventilation AN FORAT TRANSPORT TRACTION CONTENEURS 03.2023</t>
  </si>
  <si>
    <t>FV8171</t>
  </si>
  <si>
    <t>FV7772</t>
  </si>
  <si>
    <t>OD1600004007</t>
  </si>
  <si>
    <t>Ventilation AN DETTE DIAC DECALAREE A LA PROCEDURE</t>
  </si>
  <si>
    <t>FV4594</t>
  </si>
  <si>
    <t>Ventilation AN A GTLS 42 (GROUPE TEMPO O du 30/11/22</t>
  </si>
  <si>
    <t>SOVITRAT51LYON0601</t>
  </si>
  <si>
    <t>SOVITRAT51/LYON06/01</t>
  </si>
  <si>
    <t>Ventilation AN SOVITRAT rbst avance</t>
  </si>
  <si>
    <t>FV7698</t>
  </si>
  <si>
    <t>OD1600001321</t>
  </si>
  <si>
    <t>Total ventilation pour LTRVIALON/ANDREZIEUX/01</t>
  </si>
  <si>
    <t>Ventilation AN F ZIEGLER COLMAR du 31/03/23</t>
  </si>
  <si>
    <t>FV7583</t>
  </si>
  <si>
    <t>FV7395</t>
  </si>
  <si>
    <t>OD1600007801</t>
  </si>
  <si>
    <t>FV5915</t>
  </si>
  <si>
    <t>Ventilation AN F GEODIS D&amp;E LORRAINE du 31/03/23</t>
  </si>
  <si>
    <t>OD1600001245</t>
  </si>
  <si>
    <t>Total ventilation pour DHLFREIGHT/LOGNES/01</t>
  </si>
  <si>
    <t>FA2206154</t>
  </si>
  <si>
    <t>Ventilation AN CAB'S réparation EN-824-PH plan sauvegarde fact du 30/06/22</t>
  </si>
  <si>
    <t>Ventilation AN F KROMM GROUP du 30/03/23</t>
  </si>
  <si>
    <t>Ventilation AN PREST'ALL INTERIM 13.03.2023-19.03.2023</t>
  </si>
  <si>
    <t>OD1600004719</t>
  </si>
  <si>
    <t>OD1600001376</t>
  </si>
  <si>
    <t>Total ventilation pour SOCOMA/AUREC SUR/01</t>
  </si>
  <si>
    <t>FV5891</t>
  </si>
  <si>
    <t>OD1600006901</t>
  </si>
  <si>
    <t>OD1600004717</t>
  </si>
  <si>
    <t>OD1600011007</t>
  </si>
  <si>
    <t>OD1600012184</t>
  </si>
  <si>
    <t>FV7299</t>
  </si>
  <si>
    <t>FV6645</t>
  </si>
  <si>
    <t>FV7063</t>
  </si>
  <si>
    <t>OD1600011138</t>
  </si>
  <si>
    <t>Extourne PAR FD-454-ZX Dépannages Sinistres du 18/12/2021</t>
  </si>
  <si>
    <t>Ventilation AN F JCL LOGISTICS GERMANY G du 15/02/23</t>
  </si>
  <si>
    <t>Ventilation AN AXXES PEAGE ETRANGER DU 16.03.2023 AU 31.03.2023</t>
  </si>
  <si>
    <t>Total ventilation pour MAGICPALLE/MONTPELLIE/01</t>
  </si>
  <si>
    <t>Ventilation AN AD POIDS LOURDS GOBILLOT pièces</t>
  </si>
  <si>
    <t>FV6939</t>
  </si>
  <si>
    <t>A1907012</t>
  </si>
  <si>
    <t>Ventilation AN Ventilation AN Ventilation AN Ventilation AN Fact du 31/07/19</t>
  </si>
  <si>
    <t>FV6186</t>
  </si>
  <si>
    <t>OD1600010307</t>
  </si>
  <si>
    <t>FV7385</t>
  </si>
  <si>
    <t>Ventilation AN F GTLS 42 (GROUPE TEMPO O du 31/03/23</t>
  </si>
  <si>
    <t>OD1600012933</t>
  </si>
  <si>
    <t>Transfert prov CSE vers c/fonctionnement</t>
  </si>
  <si>
    <t>FV5375 + FV5376</t>
  </si>
  <si>
    <t>Ventilation AN F CHARPIOT TRANSPORTS du 31/03/23</t>
  </si>
  <si>
    <t>FV7005</t>
  </si>
  <si>
    <t>OD1600007769</t>
  </si>
  <si>
    <t>Ventilation AN F SARL TRANS-FER du 24/03/23</t>
  </si>
  <si>
    <t>OD1600009329</t>
  </si>
  <si>
    <t>Ventilation AN RAS 410 INTERIM  SEMAINE 09,10,11,12,ET 13.2023 REYGROBELLET</t>
  </si>
  <si>
    <t>FV8111</t>
  </si>
  <si>
    <t>OD1600006683</t>
  </si>
  <si>
    <t>Vente Tracteur MAN TGX 18.460 4x2 EY-819-CH</t>
  </si>
  <si>
    <t>OD1600009368</t>
  </si>
  <si>
    <t>Ventilation AN F LOGI PORTS SHUTTLE du 31/03/23</t>
  </si>
  <si>
    <t>FV7161</t>
  </si>
  <si>
    <t>FV6071</t>
  </si>
  <si>
    <t>FV6017</t>
  </si>
  <si>
    <t>OD1600010966</t>
  </si>
  <si>
    <t>OD1600009362</t>
  </si>
  <si>
    <t>FV7855</t>
  </si>
  <si>
    <t>Ventilation AN ROUILLON SOUS-TRAITANCE DU 28.03.2023</t>
  </si>
  <si>
    <t>OD1600001251</t>
  </si>
  <si>
    <t>Total ventilation pour EFDS/CROISSY SU/01</t>
  </si>
  <si>
    <t>OD1600010993</t>
  </si>
  <si>
    <t>FV6530</t>
  </si>
  <si>
    <t>FV6153</t>
  </si>
  <si>
    <t>FV6889</t>
  </si>
  <si>
    <t>Facto du 26/06/23</t>
  </si>
  <si>
    <t>OD1600012007</t>
  </si>
  <si>
    <t>FV7367</t>
  </si>
  <si>
    <t>OD1600001398</t>
  </si>
  <si>
    <t>Total ventilation pour TRANSCOCO/COLMARCED/01</t>
  </si>
  <si>
    <t>FV7635</t>
  </si>
  <si>
    <t>FV7196</t>
  </si>
  <si>
    <t>Ventilation AN AUTO POIDS LOURDS 42 ACHAT DE PIECES POUR EY-730-HM</t>
  </si>
  <si>
    <t>Ventilation AN F TECHNIQUES SURFACES REW du 30/03/23</t>
  </si>
  <si>
    <t>FV6975</t>
  </si>
  <si>
    <t>FV6938</t>
  </si>
  <si>
    <t>FV7411</t>
  </si>
  <si>
    <t>OD1600011156</t>
  </si>
  <si>
    <t>Extourne CCA _ Loyers locations financières 31/03/2023</t>
  </si>
  <si>
    <t>OD1600008012</t>
  </si>
  <si>
    <t>FV7883</t>
  </si>
  <si>
    <t>FV7790</t>
  </si>
  <si>
    <t>OD1600012182</t>
  </si>
  <si>
    <t>ZIEGLERILLZACH01</t>
  </si>
  <si>
    <t>ZIEGLER/ILLZACH/01</t>
  </si>
  <si>
    <t>Ventilation AN F ABI PROFILS du 28/02/23</t>
  </si>
  <si>
    <t>FV5998</t>
  </si>
  <si>
    <t>A2105012</t>
  </si>
  <si>
    <t>Ventilation AN Ventilation AN NATIXIS restitution + / TMF / AVOIR A2105012</t>
  </si>
  <si>
    <t>Ventilation AN F FOUREAU du 31/03/23</t>
  </si>
  <si>
    <t>OD1600004018</t>
  </si>
  <si>
    <t>Total ventilation pour KNTRANSPOR/DECINESCHA/01</t>
  </si>
  <si>
    <t>OD1600006910</t>
  </si>
  <si>
    <t>FV7443</t>
  </si>
  <si>
    <t>FV5365</t>
  </si>
  <si>
    <t>FV5909</t>
  </si>
  <si>
    <t>OD1600007773</t>
  </si>
  <si>
    <t>FV7194</t>
  </si>
  <si>
    <t>FV6979</t>
  </si>
  <si>
    <t>FV8130</t>
  </si>
  <si>
    <t>FV6899</t>
  </si>
  <si>
    <t>Ventilation AN GSVI REPARATION SUR FH-513-CL</t>
  </si>
  <si>
    <t>Ventilation AN TOTAL ENERGIE DU 08/07 AU 07/08</t>
  </si>
  <si>
    <t>OD1600009381</t>
  </si>
  <si>
    <t>FV6226</t>
  </si>
  <si>
    <t>FV1183</t>
  </si>
  <si>
    <t>Ventilation AN Ventilation AN F TPS MALGOGNE du 15/03/22</t>
  </si>
  <si>
    <t>OD1600010944</t>
  </si>
  <si>
    <t>OD1600007305</t>
  </si>
  <si>
    <t>PARTICIPATION PNEUMATIQUES SALAIRE P.NAMYSL 04-2023</t>
  </si>
  <si>
    <t>FV6439</t>
  </si>
  <si>
    <t>OD1600003928</t>
  </si>
  <si>
    <t>Total ventilation pour MESSAGERIE/OYONNAX/01</t>
  </si>
  <si>
    <t>OD1600001364</t>
  </si>
  <si>
    <t>Total ventilation pour SAFE/SAINTECRO/01</t>
  </si>
  <si>
    <t>OD1600003919</t>
  </si>
  <si>
    <t>Ventilation AN PROFORMA PICHOT SEVERINE 20/02/2023 AU 17/03/2023</t>
  </si>
  <si>
    <t>FV6242</t>
  </si>
  <si>
    <t>Ventilation AN EUROMASTER DEPANNAGE DE PNEU SUR EM-244-JH</t>
  </si>
  <si>
    <t>FV6541</t>
  </si>
  <si>
    <t>OD1600007814</t>
  </si>
  <si>
    <t>OD1600003964</t>
  </si>
  <si>
    <t>Total ventilation pour SOLANO GS /RENNES/01</t>
  </si>
  <si>
    <t>FV6580</t>
  </si>
  <si>
    <t>Facto du 30/05/23</t>
  </si>
  <si>
    <t>OD1600011005</t>
  </si>
  <si>
    <t>OD1600007000</t>
  </si>
  <si>
    <t>FV7912</t>
  </si>
  <si>
    <t>FV8154</t>
  </si>
  <si>
    <t>OD1600003930</t>
  </si>
  <si>
    <t>Total ventilation pour MICHELIN/CLERMONT-F/01</t>
  </si>
  <si>
    <t>FV6350</t>
  </si>
  <si>
    <t>OD1600009304</t>
  </si>
  <si>
    <t>Ventilation AN CHAZOT ACHAT D'OXYGENE ET D'ACETYLENE</t>
  </si>
  <si>
    <t>FV7560</t>
  </si>
  <si>
    <t>OD1600003984</t>
  </si>
  <si>
    <t>Total ventilation pour TRICONPIER/LHORME/01</t>
  </si>
  <si>
    <t>FV7278</t>
  </si>
  <si>
    <t>FV4315 / FV447</t>
  </si>
  <si>
    <t>FV5337</t>
  </si>
  <si>
    <t>OD1600011003</t>
  </si>
  <si>
    <t>FV6343</t>
  </si>
  <si>
    <t>OD1600012148</t>
  </si>
  <si>
    <t>OD1600012168</t>
  </si>
  <si>
    <t>OD1600004009</t>
  </si>
  <si>
    <t>Total ventilation pour DURANDSERV/RIVESSURFU/01</t>
  </si>
  <si>
    <t>OD1600001310</t>
  </si>
  <si>
    <t>Total ventilation pour LAFFOND TR/SAINT-QUEN/01</t>
  </si>
  <si>
    <t>FV7594</t>
  </si>
  <si>
    <t>OD1600001332</t>
  </si>
  <si>
    <t>Total ventilation pour METRIX SOL/MOLSHEIM/01</t>
  </si>
  <si>
    <t>OD1600012084</t>
  </si>
  <si>
    <t>OD1600012222</t>
  </si>
  <si>
    <t>FV7848</t>
  </si>
  <si>
    <t>OD1600011054</t>
  </si>
  <si>
    <t>FV5957</t>
  </si>
  <si>
    <t>FV5997</t>
  </si>
  <si>
    <t>FV7338</t>
  </si>
  <si>
    <t>FV6397</t>
  </si>
  <si>
    <t>FV6589</t>
  </si>
  <si>
    <t>GENERALEDEVILLEURBAN01</t>
  </si>
  <si>
    <t>GENERALEDE/VILLEURBAN/01</t>
  </si>
  <si>
    <t>A2005005</t>
  </si>
  <si>
    <t>Ventilation AN Ventilation AN Ventilation AN Fact du 25/05/20</t>
  </si>
  <si>
    <t>OD1600007824</t>
  </si>
  <si>
    <t>FV8193</t>
  </si>
  <si>
    <t>Extourne extourne provision _VIF T1 2022</t>
  </si>
  <si>
    <t>FV6506</t>
  </si>
  <si>
    <t>OD paie saisie Arret LOUISON-FRANCOIS</t>
  </si>
  <si>
    <t>OD1600011032</t>
  </si>
  <si>
    <t>FV7135</t>
  </si>
  <si>
    <t>Ventilation AN RAS 120 agence Strasbourg S.38 AVOIR GOKER Yavuz</t>
  </si>
  <si>
    <t>OD1600007804</t>
  </si>
  <si>
    <t>OD1600012082</t>
  </si>
  <si>
    <t>FV6767</t>
  </si>
  <si>
    <t>Ventilation AN FRAISSE ACHAT DE TAPIS FZ-087-GV</t>
  </si>
  <si>
    <t>FV6448</t>
  </si>
  <si>
    <t>HERBRICHEXSELESTATCE01</t>
  </si>
  <si>
    <t>HERBRICHEX/SELESTATCE/01</t>
  </si>
  <si>
    <t>FV7719</t>
  </si>
  <si>
    <t>FV7600</t>
  </si>
  <si>
    <t>FV6742</t>
  </si>
  <si>
    <t>Ventilation AN GSVI REPARATION FF-516-AV</t>
  </si>
  <si>
    <t>FV6977</t>
  </si>
  <si>
    <t>FV8172</t>
  </si>
  <si>
    <t>FV6458</t>
  </si>
  <si>
    <t>OD1600010981</t>
  </si>
  <si>
    <t>OD1600009370</t>
  </si>
  <si>
    <t>GEFCOPONT-DU-CH01</t>
  </si>
  <si>
    <t>GEFCO/PONT-DU-CH/01</t>
  </si>
  <si>
    <t>FV5376</t>
  </si>
  <si>
    <t>FV6363</t>
  </si>
  <si>
    <t>OD1600003854</t>
  </si>
  <si>
    <t>Ventilation AN CIC ech prêt CAP INT 18516 790770 03</t>
  </si>
  <si>
    <t>FV7331</t>
  </si>
  <si>
    <t>OD1600001326</t>
  </si>
  <si>
    <t>Total ventilation pour MALGOGNETR/CHATEAUBRI/01</t>
  </si>
  <si>
    <t>OD1600012185</t>
  </si>
  <si>
    <t>FV7914</t>
  </si>
  <si>
    <t>FV6546</t>
  </si>
  <si>
    <t>FV7088</t>
  </si>
  <si>
    <t>FV6291</t>
  </si>
  <si>
    <t>OD1600011015</t>
  </si>
  <si>
    <t>FV7016</t>
  </si>
  <si>
    <t>FV8191</t>
  </si>
  <si>
    <t>OD1600012200</t>
  </si>
  <si>
    <t>OD1600003100</t>
  </si>
  <si>
    <t>FV7184</t>
  </si>
  <si>
    <t>FV6800</t>
  </si>
  <si>
    <t>FV6735</t>
  </si>
  <si>
    <t>Extourne stock carburant (véhicules - pris station)</t>
  </si>
  <si>
    <t>OD1600004677</t>
  </si>
  <si>
    <t>FV7956</t>
  </si>
  <si>
    <t>OD1600012197</t>
  </si>
  <si>
    <t>OD1600004743</t>
  </si>
  <si>
    <t>FV7306</t>
  </si>
  <si>
    <t>FV7658</t>
  </si>
  <si>
    <t>Ventilation AN F KROMM GROUP du 27/03/23</t>
  </si>
  <si>
    <t>OD1600005968</t>
  </si>
  <si>
    <t>OD1600008670</t>
  </si>
  <si>
    <t>OD1600010998</t>
  </si>
  <si>
    <t>Amortissement GP-630-NP NISSAN LEAF</t>
  </si>
  <si>
    <t>FV8028</t>
  </si>
  <si>
    <t>FV6402</t>
  </si>
  <si>
    <t>OD1600002393</t>
  </si>
  <si>
    <t>FV6462</t>
  </si>
  <si>
    <t>OD1600011130</t>
  </si>
  <si>
    <t>Extourne PROVISION CFE 1T2023</t>
  </si>
  <si>
    <t>OD1600007796</t>
  </si>
  <si>
    <t>OD1600002434</t>
  </si>
  <si>
    <t>FV7049</t>
  </si>
  <si>
    <t>FV7693</t>
  </si>
  <si>
    <t>Ventilation AN SOLANO INTERIM SEMAINE DU 9 ET DU 10.2023</t>
  </si>
  <si>
    <t>Extourne EVENCO CADEAUX CLIENTELE RUGBY 2023 WORLD CUP</t>
  </si>
  <si>
    <t>FV6121</t>
  </si>
  <si>
    <t>FV5603</t>
  </si>
  <si>
    <t>FV6534</t>
  </si>
  <si>
    <t>Ventilation AN PRISE DE GO XPO 12/22</t>
  </si>
  <si>
    <t>FV5693</t>
  </si>
  <si>
    <t>Ventilation AN F TCV TOURS du 15/03/23</t>
  </si>
  <si>
    <t>Ventilation AN F GENERATION FRET du 15/03/23</t>
  </si>
  <si>
    <t>OD1600002431</t>
  </si>
  <si>
    <t>OD1600012163</t>
  </si>
  <si>
    <t>FV5843</t>
  </si>
  <si>
    <t>Ventilation AN TEMPORIS MARSEILLE S.25 GIRAUD-LYS Valentin</t>
  </si>
  <si>
    <t>OD1600008668</t>
  </si>
  <si>
    <t>OD1600006921</t>
  </si>
  <si>
    <t>Ventilation AN FORCH pro forma 9000075</t>
  </si>
  <si>
    <t>FV6280</t>
  </si>
  <si>
    <t>FV8036</t>
  </si>
  <si>
    <t>OD1600003843</t>
  </si>
  <si>
    <t>Total ventilation pour BESSTRANSP/VENISSIEUX/01</t>
  </si>
  <si>
    <t>OD1600002450</t>
  </si>
  <si>
    <t>OD1600001261</t>
  </si>
  <si>
    <t>Total ventilation pour FREIGHTSOL/BERGHEIM/01</t>
  </si>
  <si>
    <t>Ventilation AN ATRAG IMMO LOCATION PARKING PL ET BUREAUX  01AU 31.03.2023</t>
  </si>
  <si>
    <t>OD1600006923</t>
  </si>
  <si>
    <t>Amortissement Tracteur MAN TGX 18.460 4x2 EY-358-HM</t>
  </si>
  <si>
    <t>OD1600001259</t>
  </si>
  <si>
    <t>Total ventilation pour FOUREAU/BELLEVILLE/01</t>
  </si>
  <si>
    <t>OD1600011060</t>
  </si>
  <si>
    <t>OD1600001328</t>
  </si>
  <si>
    <t>Total ventilation pour MAUFFREY R/CHUZELLES/02</t>
  </si>
  <si>
    <t>OD1600004041</t>
  </si>
  <si>
    <t>FV7004</t>
  </si>
  <si>
    <t>OD1600003983</t>
  </si>
  <si>
    <t>Total ventilation pour TRANSROCHE/ROCHELAMOL/01</t>
  </si>
  <si>
    <t>FV7668</t>
  </si>
  <si>
    <t>OD1600012256</t>
  </si>
  <si>
    <t>FV6036</t>
  </si>
  <si>
    <t>FV7392</t>
  </si>
  <si>
    <t>FV6421</t>
  </si>
  <si>
    <t>FV7387</t>
  </si>
  <si>
    <t>FV7162</t>
  </si>
  <si>
    <t>Ventilation AN THEVENIN LIVRAISON CUVE DU 01-12</t>
  </si>
  <si>
    <t>OD1600011033</t>
  </si>
  <si>
    <t>FV6948</t>
  </si>
  <si>
    <t>FV5890</t>
  </si>
  <si>
    <t>OD1600006960</t>
  </si>
  <si>
    <t>OD1600008677</t>
  </si>
  <si>
    <t>OD1600005930</t>
  </si>
  <si>
    <t>OD1600004685</t>
  </si>
  <si>
    <t>Ventilation AN F SARL EFDS REGIONS 55 du 28/02/23</t>
  </si>
  <si>
    <t>FV6061</t>
  </si>
  <si>
    <t>FV6288</t>
  </si>
  <si>
    <t>OD1600002495</t>
  </si>
  <si>
    <t>OD1600004035</t>
  </si>
  <si>
    <t>Total ventilation pour REPARE BRI/THIZY-LES-/01</t>
  </si>
  <si>
    <t>FV6994</t>
  </si>
  <si>
    <t>MESSAGERIEOYONNAX01</t>
  </si>
  <si>
    <t>MESSAGERIE/OYONNAX/01</t>
  </si>
  <si>
    <t>22-05-201</t>
  </si>
  <si>
    <t>Ventilation AN MESSAGERIE OYONNAXIENNE - Sous traitance du 04/05/22</t>
  </si>
  <si>
    <t>FV7310</t>
  </si>
  <si>
    <t>Ventilation AN DEPOSIT GROUPE SOLANO</t>
  </si>
  <si>
    <t>FV7168</t>
  </si>
  <si>
    <t>OD1600004666</t>
  </si>
  <si>
    <t>Ventilation AN F HAFNER du 31/03/23</t>
  </si>
  <si>
    <t>Ventilation AN PFM PALETTES - proforma PFM3882-230331PM0001</t>
  </si>
  <si>
    <t>FV6995</t>
  </si>
  <si>
    <t>Ventilation AN F LEROY LOGISTIQUE du 15/02/23</t>
  </si>
  <si>
    <t>FV6801</t>
  </si>
  <si>
    <t>Ventilation AN LOYER COM&amp;LOG JANVIER A JUIN</t>
  </si>
  <si>
    <t>FV6657</t>
  </si>
  <si>
    <t>FV5523</t>
  </si>
  <si>
    <t>FV6914</t>
  </si>
  <si>
    <t>FV7999</t>
  </si>
  <si>
    <t>FV6170</t>
  </si>
  <si>
    <t>8290MFA120692</t>
  </si>
  <si>
    <t>Ventilation AN AS 24 ACHAT DE CARBURANT16.03.2023-31.03.2023</t>
  </si>
  <si>
    <t>FV6743</t>
  </si>
  <si>
    <t>OD1600004727</t>
  </si>
  <si>
    <t>FV8129</t>
  </si>
  <si>
    <t>OD1600012201</t>
  </si>
  <si>
    <t>FV6973</t>
  </si>
  <si>
    <t>OD1600006115</t>
  </si>
  <si>
    <t>Ventilation AN BPCE FACTOR Restit.Rg/Facture.non.cédée - solde en notre faveur</t>
  </si>
  <si>
    <t>OD1600012183</t>
  </si>
  <si>
    <t>OD1600003846</t>
  </si>
  <si>
    <t>Total ventilation pour BONYAUTOMO/CLERMONTFE/01</t>
  </si>
  <si>
    <t>FV6257</t>
  </si>
  <si>
    <t>FV7068</t>
  </si>
  <si>
    <t>Ventilation AN F JCL LOGISTICS GERMANY G du 29/03/23</t>
  </si>
  <si>
    <t>OD1600003839</t>
  </si>
  <si>
    <t>Total ventilation pour AXXES/LYON/01</t>
  </si>
  <si>
    <t>Ventilation AN LE BON JOB INTERIM SEMAINE DU 13.2023</t>
  </si>
  <si>
    <t>Ventilation AN SFR BUSINESS Téléphonie mobile du 15/07 au 14/08/22</t>
  </si>
  <si>
    <t>FV6219</t>
  </si>
  <si>
    <t>FV5861</t>
  </si>
  <si>
    <t>Ventilation AN FORCH ACHATS DE PIECES DU 23.03.2023</t>
  </si>
  <si>
    <t>FV7388</t>
  </si>
  <si>
    <t>Ventilation AN F HAFNER du 30/03/23</t>
  </si>
  <si>
    <t>OD1600012227</t>
  </si>
  <si>
    <t>Ventilation AN F OUTTARGET du 27/03/23</t>
  </si>
  <si>
    <t>OD1600003973</t>
  </si>
  <si>
    <t>Total ventilation pour STEPHANOIS/MONTRONDLE/01</t>
  </si>
  <si>
    <t>FV7884</t>
  </si>
  <si>
    <t>FV6887</t>
  </si>
  <si>
    <t>OD1600011146</t>
  </si>
  <si>
    <t>Extourne CCA_ CETRAFACT contrat d'assitance du 01/10/22 au 30/09/23</t>
  </si>
  <si>
    <t>OD1600003949</t>
  </si>
  <si>
    <t>Total ventilation pour REACTIFSSE/SCHILTIGHE/01</t>
  </si>
  <si>
    <t>GEFCOFRANCVITROLLES01</t>
  </si>
  <si>
    <t>GEFCOFRANC/VITROLLES/01</t>
  </si>
  <si>
    <t>FV6649</t>
  </si>
  <si>
    <t>OD1600003924</t>
  </si>
  <si>
    <t>URGOADVANCVEAUCHE02</t>
  </si>
  <si>
    <t>URGOADVANC/VEAUCHE/02</t>
  </si>
  <si>
    <t>OD1600001404</t>
  </si>
  <si>
    <t>Ventilation AN Ventilation AN NATIXIS restit + / URGO A2009031 restit avoir non déduit/facto</t>
  </si>
  <si>
    <t>OD1600006945</t>
  </si>
  <si>
    <t>OD1600004939</t>
  </si>
  <si>
    <t>OD1600011129</t>
  </si>
  <si>
    <t>Extourne PROVISION C3S 2022</t>
  </si>
  <si>
    <t>OD1600003998</t>
  </si>
  <si>
    <t>Total ventilation pour AST 67//01</t>
  </si>
  <si>
    <t>OD1600006944</t>
  </si>
  <si>
    <t>FV6672</t>
  </si>
  <si>
    <t>FV6658</t>
  </si>
  <si>
    <t>OD1600008816</t>
  </si>
  <si>
    <t>FV6522</t>
  </si>
  <si>
    <t>Ventilation AN TODD ACHAT DE PIECES DU 09.03.2023</t>
  </si>
  <si>
    <t>OD1600010990</t>
  </si>
  <si>
    <t>OD1600004015</t>
  </si>
  <si>
    <t>Ventilation AN DECLARATION DE CREANCE GARAGE FRAISSE</t>
  </si>
  <si>
    <t>FV6012</t>
  </si>
  <si>
    <t>OD1600006959</t>
  </si>
  <si>
    <t>FV7942</t>
  </si>
  <si>
    <t>ASTRINSAINTVULBA01</t>
  </si>
  <si>
    <t>ASTRIN/SAINTVULBA/01</t>
  </si>
  <si>
    <t>FV7245</t>
  </si>
  <si>
    <t>FV7580</t>
  </si>
  <si>
    <t>Indexation carburant</t>
  </si>
  <si>
    <t>OD1600011124</t>
  </si>
  <si>
    <t>Extourne FAE _ Manquants de 01/2023 à 03/2023</t>
  </si>
  <si>
    <t>Ventilation AN TFR TRANSPORTS SOUS-TRAITANCE DU 03.03.2023</t>
  </si>
  <si>
    <t>OD1600009307</t>
  </si>
  <si>
    <t>OD1600002465</t>
  </si>
  <si>
    <t>OD1600001374</t>
  </si>
  <si>
    <t>Total ventilation pour SGA/VILLARSLES/01</t>
  </si>
  <si>
    <t>Ventilation AN Vente Matériel de Transport SOGRANLOTRANS &gt; LTR VIALON DT-049-NL</t>
  </si>
  <si>
    <t>OD1600012250</t>
  </si>
  <si>
    <t>FV6086</t>
  </si>
  <si>
    <t>Ventilation AN A DPD du 31/03/23</t>
  </si>
  <si>
    <t>FV6699</t>
  </si>
  <si>
    <t>OD1600007919</t>
  </si>
  <si>
    <t>RAS 550 créance ramenée à 500€ sauvegarde</t>
  </si>
  <si>
    <t>OD1600004700</t>
  </si>
  <si>
    <t>OD1600001282</t>
  </si>
  <si>
    <t>Total ventilation pour GRENNMODAL/MARSEILLE/01</t>
  </si>
  <si>
    <t>OD1600001349</t>
  </si>
  <si>
    <t>Total ventilation pour PIERREROUS/SAINTJUSTM/01</t>
  </si>
  <si>
    <t>Ventilation AN Vente Matériel de Transport SOGRANLOTRANS &gt; LTR VIALON DT-266-NL</t>
  </si>
  <si>
    <t>OD1600003835</t>
  </si>
  <si>
    <t>Total ventilation pour AURADEM/SUCCIEU/01</t>
  </si>
  <si>
    <t>FV7457</t>
  </si>
  <si>
    <t>OD1600011009</t>
  </si>
  <si>
    <t>FV6095</t>
  </si>
  <si>
    <t>OD1600006914</t>
  </si>
  <si>
    <t>Ventilation AN CLAVIER BACHES réparations FA-576-WS</t>
  </si>
  <si>
    <t>OD1600011107</t>
  </si>
  <si>
    <t>Extourne FNP_ Honoraire AJ UP + MANDATAIRES</t>
  </si>
  <si>
    <t>OD1600003093</t>
  </si>
  <si>
    <t>Ventilation AN RAS 120 S32 A S34 FLOCK</t>
  </si>
  <si>
    <t>OD1600004045</t>
  </si>
  <si>
    <t>Total ventilation pour TEMPORISAG/MARSEILLE0/01</t>
  </si>
  <si>
    <t>OD1600006900</t>
  </si>
  <si>
    <t>FV8120</t>
  </si>
  <si>
    <t>Ventilation AN LIT SPEDITIONS SOUS-TRAITANCE DU 8  DECEMBRE 2022</t>
  </si>
  <si>
    <t>Ventilation AN SAS MPF ACHAT DE VETEMENT DE TRAVAIL BL N°88</t>
  </si>
  <si>
    <t>Ventilation AN ARTHUR WELTER SOUS-TRAITANCE DU 22.03.2023</t>
  </si>
  <si>
    <t>FV5902</t>
  </si>
  <si>
    <t>FV7973</t>
  </si>
  <si>
    <t>OD1600008679</t>
  </si>
  <si>
    <t>FV6833</t>
  </si>
  <si>
    <t>Ventilation AN XPO LOGISTICS ACHAT DE CARBURANT DU MOIS DE MARS 2023</t>
  </si>
  <si>
    <t>Ventilation AN SFR BUSINESS Téléphonie mobile du 15/10 au 14/11/22</t>
  </si>
  <si>
    <t>OD1600003905</t>
  </si>
  <si>
    <t>Total ventilation pour INITIAL SA/FIRMINY/01</t>
  </si>
  <si>
    <t>FV6778</t>
  </si>
  <si>
    <t>FV8102</t>
  </si>
  <si>
    <t>OD1600011047</t>
  </si>
  <si>
    <t>OD1600006970</t>
  </si>
  <si>
    <t>FV6488</t>
  </si>
  <si>
    <t>OD1600003102</t>
  </si>
  <si>
    <t>Ventilation AN F SET JUNG TRANSPORTS du 29/03/23</t>
  </si>
  <si>
    <t>OD1600002433</t>
  </si>
  <si>
    <t>FV5969</t>
  </si>
  <si>
    <t>Ventilation AN A MAGISAC du 31/03/23</t>
  </si>
  <si>
    <t>OD1600002462</t>
  </si>
  <si>
    <t>FV6616</t>
  </si>
  <si>
    <t>FA2301-138229</t>
  </si>
  <si>
    <t>Ventilation AN GTI abonnement infogérance Nayax GPRS Janv.-23</t>
  </si>
  <si>
    <t>FV7166</t>
  </si>
  <si>
    <t>OD1600004698</t>
  </si>
  <si>
    <t>OD1600006974</t>
  </si>
  <si>
    <t>FV7390</t>
  </si>
  <si>
    <t>OD1600012160</t>
  </si>
  <si>
    <t>FV6374</t>
  </si>
  <si>
    <t>FV7268</t>
  </si>
  <si>
    <t>FV6980</t>
  </si>
  <si>
    <t>OD1600008681</t>
  </si>
  <si>
    <t>OD1600004025</t>
  </si>
  <si>
    <t>Total ventilation pour PAUL/SAINTETIEN/01</t>
  </si>
  <si>
    <t>FV6644</t>
  </si>
  <si>
    <t>FV5923</t>
  </si>
  <si>
    <t>FV4294</t>
  </si>
  <si>
    <t>Ventilation AN RAS 120 F.PROVISOIRE DU DU 29.07.22</t>
  </si>
  <si>
    <t>FV7711</t>
  </si>
  <si>
    <t>FV6667</t>
  </si>
  <si>
    <t>FV7148</t>
  </si>
  <si>
    <t>FV6481</t>
  </si>
  <si>
    <t>FV8136</t>
  </si>
  <si>
    <t>FV8162</t>
  </si>
  <si>
    <t>FV6216</t>
  </si>
  <si>
    <t>OD1600001265</t>
  </si>
  <si>
    <t>Total ventilation pour FTL/CRAINTILLE/01</t>
  </si>
  <si>
    <t>OD1600001290</t>
  </si>
  <si>
    <t>Total ventilation pour HEFDURFERR/ANDREZIEUX/01</t>
  </si>
  <si>
    <t>FV7690</t>
  </si>
  <si>
    <t>FV7565</t>
  </si>
  <si>
    <t>FV7202</t>
  </si>
  <si>
    <t>OD1600002485</t>
  </si>
  <si>
    <t>FIRSTSTOPASTPRIEST01</t>
  </si>
  <si>
    <t>FIRSTSTOPA/STPRIEST/01</t>
  </si>
  <si>
    <t>OD1600004013</t>
  </si>
  <si>
    <t>FV7904</t>
  </si>
  <si>
    <t>FV6392</t>
  </si>
  <si>
    <t>OD1600010959</t>
  </si>
  <si>
    <t>FV6740</t>
  </si>
  <si>
    <t>OD1600001204</t>
  </si>
  <si>
    <t>Total ventilation pour BBAEMBALLA/SAINTETIEN/01</t>
  </si>
  <si>
    <t>FV6434</t>
  </si>
  <si>
    <t>OD1600007852</t>
  </si>
  <si>
    <t>OD1600004021</t>
  </si>
  <si>
    <t>Ventilation AN LOYERS ECHUS ANTERIEURS AU JUGEMENT DECLAREES</t>
  </si>
  <si>
    <t>FV6224</t>
  </si>
  <si>
    <t>OD1600001193</t>
  </si>
  <si>
    <t>Total ventilation pour ALTRANSTRA/HOERDT/01</t>
  </si>
  <si>
    <t>FV6383</t>
  </si>
  <si>
    <t>OD1600007876</t>
  </si>
  <si>
    <t>OD1600004731</t>
  </si>
  <si>
    <t>FV7947</t>
  </si>
  <si>
    <t>OD1600003885</t>
  </si>
  <si>
    <t>Total ventilation pour FPS/CHARLIEU/01</t>
  </si>
  <si>
    <t>MAZET GROU39 Rue du01</t>
  </si>
  <si>
    <t>MAZET GROU/39 Rue du/01</t>
  </si>
  <si>
    <t>FV4699</t>
  </si>
  <si>
    <t>Ventilation AN F MAZET MESSAGERIE RENNES du 31/12/22</t>
  </si>
  <si>
    <t>FV7013</t>
  </si>
  <si>
    <t>Ventilation AN KN LOGISTIC TRANSPORT LMM 03.2023</t>
  </si>
  <si>
    <t>FA2209-119183</t>
  </si>
  <si>
    <t>Ventilation AN GTI abonnement infogérance Nayax GPRS 09/2022</t>
  </si>
  <si>
    <t>Taxe à l'essieu</t>
  </si>
  <si>
    <t>Ventilation AN F ASSA ABLOY ENTRANCE SYS du 28/02/23</t>
  </si>
  <si>
    <t>OD1600007862</t>
  </si>
  <si>
    <t>Produits sur exercices antérieurs</t>
  </si>
  <si>
    <t>Ventilation AN F TENTATION du 31/03/23</t>
  </si>
  <si>
    <t>FV7882</t>
  </si>
  <si>
    <t>Ventilation AN Formation Power Apps 01/23 et 02/23</t>
  </si>
  <si>
    <t>Ventilation AN REFACTURATION GARAGE DE VILETTE FACTURE 23070314 - REPARATION CH-984-EG</t>
  </si>
  <si>
    <t>OD1600003968</t>
  </si>
  <si>
    <t>Total ventilation pour SOLILY LUD/SORBIERS/01</t>
  </si>
  <si>
    <t>Ventilation AN F SET JUNG TRANSPORTS du 15/02/23</t>
  </si>
  <si>
    <t>OD1600000559</t>
  </si>
  <si>
    <t>OD1600004938</t>
  </si>
  <si>
    <t>OD1600004937</t>
  </si>
  <si>
    <t>Ventilation AN F AIGLE FRANCE du 27/03/23</t>
  </si>
  <si>
    <t>Extourne CCA - Médecine du travail</t>
  </si>
  <si>
    <t>FV7546</t>
  </si>
  <si>
    <t>FV6043</t>
  </si>
  <si>
    <t>OD1600001296</t>
  </si>
  <si>
    <t>Total ventilation pour HEYRAUD/SAINTETIEN/01</t>
  </si>
  <si>
    <t>FV6261</t>
  </si>
  <si>
    <t>Extourne CCA - Médecine du travail AISMT 2023</t>
  </si>
  <si>
    <t>OD1600012204</t>
  </si>
  <si>
    <t>FV6523</t>
  </si>
  <si>
    <t>Ventilation AN GEIQ INTERIM DU 03.02.2023 AU 24.02.2023</t>
  </si>
  <si>
    <t>CFE</t>
  </si>
  <si>
    <t>FV6302</t>
  </si>
  <si>
    <t>FV15000350</t>
  </si>
  <si>
    <t>Ventilation AN Location Matériel de transport TRR BV-423-JD 03/2023</t>
  </si>
  <si>
    <t>FV6809</t>
  </si>
  <si>
    <t>FV6984</t>
  </si>
  <si>
    <t>FV7027</t>
  </si>
  <si>
    <t>FV7796</t>
  </si>
  <si>
    <t>OD1600009364</t>
  </si>
  <si>
    <t>OD1600006870</t>
  </si>
  <si>
    <t>Vente ENTRETIEN 9985-ZS-42</t>
  </si>
  <si>
    <t>Ventilation AN F AIGLE FRANCE du 15/03/23</t>
  </si>
  <si>
    <t>FV6013 FV6087</t>
  </si>
  <si>
    <t>FV7811</t>
  </si>
  <si>
    <t>OD1600010986</t>
  </si>
  <si>
    <t>FV6235</t>
  </si>
  <si>
    <t>OD1600011127</t>
  </si>
  <si>
    <t>Extourne PROVISION CVAE 2022_solde</t>
  </si>
  <si>
    <t>VENITLATION RAN_OD PAIE 03/2023</t>
  </si>
  <si>
    <t>FV15000360</t>
  </si>
  <si>
    <t>Ventilation AN Location Matériel de transport EY-414-EM 03/2023</t>
  </si>
  <si>
    <t>FV6370</t>
  </si>
  <si>
    <t>FV6919</t>
  </si>
  <si>
    <t>OD1600007781</t>
  </si>
  <si>
    <t>RAS090AGENLYON01</t>
  </si>
  <si>
    <t>RAS090AGEN/LYON/01</t>
  </si>
  <si>
    <t>OD1600004031</t>
  </si>
  <si>
    <t>Ventilation AN FACTURES ANTERIEURES AU JUGEME?T ET DECLAREES</t>
  </si>
  <si>
    <t>Ventilation AN FIX'N EXPRESS TRACTION REGIONAL</t>
  </si>
  <si>
    <t>OD1600011732</t>
  </si>
  <si>
    <t>ARRONDI PAS</t>
  </si>
  <si>
    <t>FV6586</t>
  </si>
  <si>
    <t>Ventilation AN AUVERGNE DISTRIBUTION REPARATION DU MOIS DE MARS</t>
  </si>
  <si>
    <t>OD1600003884</t>
  </si>
  <si>
    <t>Ventilation AN VIR EMIS FORMULE 1 S14 S15 S16 S17</t>
  </si>
  <si>
    <t>Ventilation AN INTEGRE TRANS SOUS-TRAITANCE DU 10.03.2023</t>
  </si>
  <si>
    <t>Ventilation AN FCATURES ANTERIEURES AU JUGEMENT DECLAREES AU MANDATAIRE</t>
  </si>
  <si>
    <t>OD1600004684</t>
  </si>
  <si>
    <t>OD1600012237</t>
  </si>
  <si>
    <t>OD1600012170</t>
  </si>
  <si>
    <t>FV7604</t>
  </si>
  <si>
    <t>OD1600009318</t>
  </si>
  <si>
    <t>FV8034</t>
  </si>
  <si>
    <t>FV6685</t>
  </si>
  <si>
    <t>FV6310</t>
  </si>
  <si>
    <t>FV8011</t>
  </si>
  <si>
    <t>OD1600007307</t>
  </si>
  <si>
    <t>PARTICIPATION assurance / salaire SANTIANO HECTOR 04-2023</t>
  </si>
  <si>
    <t>OD1600009871</t>
  </si>
  <si>
    <t>OD1600006938</t>
  </si>
  <si>
    <t>FV5827</t>
  </si>
  <si>
    <t>Ventilation AN F SCHENKER FRANCE du 29/03/23</t>
  </si>
  <si>
    <t>Ventilation AN GEIQ FUSTO François Janv.-23</t>
  </si>
  <si>
    <t>OD1600007761</t>
  </si>
  <si>
    <t>OD1600004036</t>
  </si>
  <si>
    <t>Total ventilation pour S2PWEB/CAVAILLON/01</t>
  </si>
  <si>
    <t>FV7944</t>
  </si>
  <si>
    <t>FV8187</t>
  </si>
  <si>
    <t>FV7099</t>
  </si>
  <si>
    <t>OD1600004735</t>
  </si>
  <si>
    <t>Ventilation AN LHP-WASH LAVAGE DE TRACTEUR FM-078-YA</t>
  </si>
  <si>
    <t>OD1600004678</t>
  </si>
  <si>
    <t>OD1600003967</t>
  </si>
  <si>
    <t>FV6218</t>
  </si>
  <si>
    <t>OD1600002456</t>
  </si>
  <si>
    <t>FV8110</t>
  </si>
  <si>
    <t>Ventilation AN F CHARPIOT TRANSPORTS du 28/02/23</t>
  </si>
  <si>
    <t>FV7504 + FV7506</t>
  </si>
  <si>
    <t>OD1600009315</t>
  </si>
  <si>
    <t>FV4952</t>
  </si>
  <si>
    <t>FV7493</t>
  </si>
  <si>
    <t>OD1600003911</t>
  </si>
  <si>
    <t>Total ventilation pour KRONE/PUSIGNAN/01</t>
  </si>
  <si>
    <t>FV6695</t>
  </si>
  <si>
    <t>Ventilation AN REFACTURATION PEAGE AGREY 03/23</t>
  </si>
  <si>
    <t>OD1600006891</t>
  </si>
  <si>
    <t>OD1600012179</t>
  </si>
  <si>
    <t>FV6013</t>
  </si>
  <si>
    <t>Ventilation AN F MARCOUX IMPRIMERIE du 31/03/23</t>
  </si>
  <si>
    <t>Ventilation AN JEAN ROUILLON SS TRAITANCE TPT DU 23/02/23</t>
  </si>
  <si>
    <t>OD1600007802</t>
  </si>
  <si>
    <t>OD1600001237</t>
  </si>
  <si>
    <t>Total ventilation pour COUE/BONCHAMPLE/01</t>
  </si>
  <si>
    <t>OD1600004672</t>
  </si>
  <si>
    <t>FV7590</t>
  </si>
  <si>
    <t>OD1600001209</t>
  </si>
  <si>
    <t>Total ventilation pour BMALSACE/STRASBOURG/02</t>
  </si>
  <si>
    <t>OD1600002478</t>
  </si>
  <si>
    <t>OD1600004659</t>
  </si>
  <si>
    <t>FV7703</t>
  </si>
  <si>
    <t>OD1600001221</t>
  </si>
  <si>
    <t>Total ventilation pour CALBERSONA/STRASBOURG/01</t>
  </si>
  <si>
    <t>OD1600012157</t>
  </si>
  <si>
    <t>FV6676</t>
  </si>
  <si>
    <t>Ventilation AN AGREY SOUS-TRAITANCE DU 24.03.2023-27.03.2023</t>
  </si>
  <si>
    <t>FV6521</t>
  </si>
  <si>
    <t>FV6446</t>
  </si>
  <si>
    <t>FV7105</t>
  </si>
  <si>
    <t>FV7014</t>
  </si>
  <si>
    <t>OD1600012188</t>
  </si>
  <si>
    <t>Ventilation AN F CAVE PIOTEYRY du 15/02/23</t>
  </si>
  <si>
    <t>OD1600002468</t>
  </si>
  <si>
    <t>FV6993</t>
  </si>
  <si>
    <t>FV7217</t>
  </si>
  <si>
    <t>FV7972</t>
  </si>
  <si>
    <t>Ventilation AN EXLAIR DEPANNAGE DE PROVAC SRS N°BQ152899</t>
  </si>
  <si>
    <t>FV7510</t>
  </si>
  <si>
    <t>OD1600001255</t>
  </si>
  <si>
    <t>Total ventilation pour FERTRANST/PORTESLES/01</t>
  </si>
  <si>
    <t>OD1600011158</t>
  </si>
  <si>
    <t>Extourne CCA _ Loyers crédits baux 31/03/2023</t>
  </si>
  <si>
    <t>FV7984</t>
  </si>
  <si>
    <t>OD1600009377</t>
  </si>
  <si>
    <t>FV7438</t>
  </si>
  <si>
    <t>FV6641</t>
  </si>
  <si>
    <t>FA22200605</t>
  </si>
  <si>
    <t>Ventilation AN ASCA Remorque industrie pieces</t>
  </si>
  <si>
    <t>FV8086</t>
  </si>
  <si>
    <t>Ventilation AN F TLN du 15/03/23</t>
  </si>
  <si>
    <t>OD1600001357</t>
  </si>
  <si>
    <t>Total ventilation pour PUBLIMAT/POMPEY/01</t>
  </si>
  <si>
    <t>Ventilation AN F CHEVRIER TRANSPORTS du 15/02/23</t>
  </si>
  <si>
    <t>Ventilation AN APST 26/07 Cotisation 2023</t>
  </si>
  <si>
    <t>OD1600006995</t>
  </si>
  <si>
    <t>FV5774</t>
  </si>
  <si>
    <t>Ventilation AN F TRANSCO COLMAR du 27/03/23</t>
  </si>
  <si>
    <t>FV6048</t>
  </si>
  <si>
    <t>OD1600009313</t>
  </si>
  <si>
    <t>OD1600002409</t>
  </si>
  <si>
    <t>OD1600011010</t>
  </si>
  <si>
    <t>FV7694</t>
  </si>
  <si>
    <t>FV7661</t>
  </si>
  <si>
    <t>FV7863</t>
  </si>
  <si>
    <t>FV6250</t>
  </si>
  <si>
    <t>FV8093</t>
  </si>
  <si>
    <t>FV6377</t>
  </si>
  <si>
    <t>FV6175</t>
  </si>
  <si>
    <t>FV5864</t>
  </si>
  <si>
    <t>Ventilation AN F BAYLE TRANSPORTS du 31/03/23</t>
  </si>
  <si>
    <t>FV6207</t>
  </si>
  <si>
    <t>FV5925</t>
  </si>
  <si>
    <t>FV7851</t>
  </si>
  <si>
    <t>Ventilation AN LOIRE TRANS CITERNE LIVRAISON DE CARBURANT MARS 2023</t>
  </si>
  <si>
    <t>FV6771</t>
  </si>
  <si>
    <t>FV6299</t>
  </si>
  <si>
    <t>Ventilation AN EXLAIR Intervention</t>
  </si>
  <si>
    <t>OD1600004723</t>
  </si>
  <si>
    <t>FV6674</t>
  </si>
  <si>
    <t>Extourne FNP - LIP SOLUTION RH _ S.PICHOT 02/2023</t>
  </si>
  <si>
    <t>FV6716</t>
  </si>
  <si>
    <t>FV15000362</t>
  </si>
  <si>
    <t>Ventilation AN Location Matériel de transport FK-927-VY</t>
  </si>
  <si>
    <t>FV8094</t>
  </si>
  <si>
    <t>Ventilation AN F STEF LOG CHAPONNAY du 31/03/23</t>
  </si>
  <si>
    <t>Ventilation AN AURAMA BRON réparation matériel regul</t>
  </si>
  <si>
    <t>OD1600004686</t>
  </si>
  <si>
    <t>LEGENDRETRBAZOCHE-GO01</t>
  </si>
  <si>
    <t>LEGENDRETR/BAZOCHE-GO/01</t>
  </si>
  <si>
    <t>OD1600004643</t>
  </si>
  <si>
    <t>Ventilation AN COZEN DECRET TERTIARE HISTORIQUE ET CALCUL ANNEE DE REF</t>
  </si>
  <si>
    <t>OD1600003942</t>
  </si>
  <si>
    <t>Total ventilation pour PORTMANN/SAUSHEIM/01</t>
  </si>
  <si>
    <t>FV6033</t>
  </si>
  <si>
    <t>Ventilation AN F CMA CGM SA du 31/03/23</t>
  </si>
  <si>
    <t>OD1600011113</t>
  </si>
  <si>
    <t>Extourne FNP_Honoraires EC exercice 2022-2023</t>
  </si>
  <si>
    <t>FV6490</t>
  </si>
  <si>
    <t>Ventilation AN AURAMA LOCATION DE CHARIOT DU 01.02.2023 AU 28.02.2023</t>
  </si>
  <si>
    <t>OD1600004733</t>
  </si>
  <si>
    <t>FV4934</t>
  </si>
  <si>
    <t>Ventilation AN F AUBRY LOGISTIQUE du 23/01/23</t>
  </si>
  <si>
    <t>Ventilation AN F BRUN du 31/03/23</t>
  </si>
  <si>
    <t>FV7101</t>
  </si>
  <si>
    <t>Extourne NOVATRANS STATIONNEMENT DE CHASSIS 04.2023</t>
  </si>
  <si>
    <t>Ventilation AN F MAISON HUMBERT du 27/03/23</t>
  </si>
  <si>
    <t>OD1600003879</t>
  </si>
  <si>
    <t>Total ventilation pour FALCONNEIR/SAINT-ETIE/01</t>
  </si>
  <si>
    <t>FV6687</t>
  </si>
  <si>
    <t>FV6152</t>
  </si>
  <si>
    <t>FV6783</t>
  </si>
  <si>
    <t>OD1600011016</t>
  </si>
  <si>
    <t>Total ventilation pour TEMPOR/STRASBOURG/01</t>
  </si>
  <si>
    <t>Ventilation AN F HEPPNER - SOCIETE DE TR du 29/03/23</t>
  </si>
  <si>
    <t>Ventilation AN F LEROY LOGISTIQUE du 28/02/23</t>
  </si>
  <si>
    <t>FV7140</t>
  </si>
  <si>
    <t>Ventilation AN VIRT COMPTE FRAISSE - DETTE DECLAREE PAR FRAISSE</t>
  </si>
  <si>
    <t>FV7592</t>
  </si>
  <si>
    <t>Facto du 28/08/23</t>
  </si>
  <si>
    <t>OD1600009340</t>
  </si>
  <si>
    <t>FV6478</t>
  </si>
  <si>
    <t>FV7795</t>
  </si>
  <si>
    <t>FV6201</t>
  </si>
  <si>
    <t>OD1600003950</t>
  </si>
  <si>
    <t>OD1600003993</t>
  </si>
  <si>
    <t>Total ventilation pour XPO DISTRI/ANDREZIEUX/01</t>
  </si>
  <si>
    <t>OD1600001355</t>
  </si>
  <si>
    <t>Total ventilation pour PORTMANN/STQUENTINF/01</t>
  </si>
  <si>
    <t>FV6126</t>
  </si>
  <si>
    <t>Total ventilation pour CLAVIER BA/SAINT-PRIE/01</t>
  </si>
  <si>
    <t>FV8022</t>
  </si>
  <si>
    <t>OD1600001400</t>
  </si>
  <si>
    <t>Total ventilation pour TRANSFER/VERNSURSEI/01</t>
  </si>
  <si>
    <t>OD1600004704</t>
  </si>
  <si>
    <t>Ventilation AN F FIMUREX PLANCHERS du 30/03/23</t>
  </si>
  <si>
    <t>FV7139</t>
  </si>
  <si>
    <t>FV7853</t>
  </si>
  <si>
    <t>FV8035</t>
  </si>
  <si>
    <t>FV8176</t>
  </si>
  <si>
    <t>Ventilation AN A BISCOTTE PASQUIER ANDRE du 31/03/23</t>
  </si>
  <si>
    <t>OD1600003474</t>
  </si>
  <si>
    <t>Aide unique aux employeurs d'apprentis  Barth Boudache Kapanat 02/23</t>
  </si>
  <si>
    <t>Ventilation AN REPARE-BRISE SAV REPRISE ETANCHEITE EZ-905-NT</t>
  </si>
  <si>
    <t>FV5552</t>
  </si>
  <si>
    <t>Ventilation AN F METRIX SOLUTIONS du 28/02/23</t>
  </si>
  <si>
    <t>FV15000232</t>
  </si>
  <si>
    <t>Ventilation AN CHANGEMENT CYLINDRE FREIN DJ-608-ZN</t>
  </si>
  <si>
    <t>FV7405</t>
  </si>
  <si>
    <t>OD1600010955</t>
  </si>
  <si>
    <t>FV7489</t>
  </si>
  <si>
    <t>OD1600004729</t>
  </si>
  <si>
    <t>OD1600001276</t>
  </si>
  <si>
    <t>Total ventilation pour GEODISDIST/GONESSE/01</t>
  </si>
  <si>
    <t>OD1600010995</t>
  </si>
  <si>
    <t>FV7720</t>
  </si>
  <si>
    <t>Ventilation AN F ABI PROFILS du 31/03/23</t>
  </si>
  <si>
    <t>Ventilation AN ADVISEOS SECURITE  TRANSPORT DU 25.03.2023 AU 24.03.2024</t>
  </si>
  <si>
    <t>OD1600011652</t>
  </si>
  <si>
    <t>Participation assurance SANTIANO H. 08/2023</t>
  </si>
  <si>
    <t>FV6464</t>
  </si>
  <si>
    <t>OD1600011001</t>
  </si>
  <si>
    <t>OD1600006929</t>
  </si>
  <si>
    <t>FV1038</t>
  </si>
  <si>
    <t>Ventilation AN Ventilation AN F TPS MALGOGNE du 28/02/22</t>
  </si>
  <si>
    <t>OD1600011157</t>
  </si>
  <si>
    <t>Extourne CCA_MONSTOCK abonement 01/01/23 au 31/12/23</t>
  </si>
  <si>
    <t>OD1600006649</t>
  </si>
  <si>
    <t>FV6653</t>
  </si>
  <si>
    <t>OD1600001311</t>
  </si>
  <si>
    <t>Total ventilation pour LASOLUTION/CHASSIEU/01</t>
  </si>
  <si>
    <t>Ventilation AN F LDPI du 15/02/23</t>
  </si>
  <si>
    <t>OD1600012213</t>
  </si>
  <si>
    <t>FV8116</t>
  </si>
  <si>
    <t>FV6292</t>
  </si>
  <si>
    <t>FV7849</t>
  </si>
  <si>
    <t>OD1600002487</t>
  </si>
  <si>
    <t>Ventilation AN XPO Logistics ADBLUE 12/22</t>
  </si>
  <si>
    <t>OD1600003933</t>
  </si>
  <si>
    <t>FV7878</t>
  </si>
  <si>
    <t>Régularisation taux AT 10-2020</t>
  </si>
  <si>
    <t>VENTILATION RAN_OEUVRES SOCIALES</t>
  </si>
  <si>
    <t>FV7575</t>
  </si>
  <si>
    <t>OD1600011066</t>
  </si>
  <si>
    <t>FA2208/114687</t>
  </si>
  <si>
    <t>Ventilation AN GTI abonnement infogérance Nayax GPRS 08/2022</t>
  </si>
  <si>
    <t>Ventilation AN PFM PALETTE EUROPE</t>
  </si>
  <si>
    <t>Ventilation AN AURAMA LOCATION DE CHARIOT ELECTRIQUE DU 01.03 AU 31.03.2023</t>
  </si>
  <si>
    <t>OD1600006655</t>
  </si>
  <si>
    <t>Total ventilation pour MANFINANCE/SAINT-ETIE/01</t>
  </si>
  <si>
    <t>Ventilation AN FRAISSE ACHAT DE PIECES FZ-087-GV</t>
  </si>
  <si>
    <t>OD1600007118</t>
  </si>
  <si>
    <t>annulation fac 64478630 - facture pour BALLET</t>
  </si>
  <si>
    <t>FV6498</t>
  </si>
  <si>
    <t>Ventilation AN F GUTFRIED SAS du 31/12/22</t>
  </si>
  <si>
    <t>FV7550</t>
  </si>
  <si>
    <t>OD1600003871</t>
  </si>
  <si>
    <t>FV7207</t>
  </si>
  <si>
    <t>OD1600002402</t>
  </si>
  <si>
    <t>Ventilation AN F CABLAGE ELECTRIQUE INDU du 15/03/23</t>
  </si>
  <si>
    <t>Ventilation AN CHAMFRAY  FABRICATION DE LOGO POUR CALANDRE</t>
  </si>
  <si>
    <t>OD1600006955</t>
  </si>
  <si>
    <t>FV7272</t>
  </si>
  <si>
    <t>FV7526</t>
  </si>
  <si>
    <t>Ventilation AN AUTO POIDS LOURDS 42 VISITE LIMITEUR EZ-706-NL</t>
  </si>
  <si>
    <t>OD1600006993</t>
  </si>
  <si>
    <t>FV7751</t>
  </si>
  <si>
    <t>FV8100</t>
  </si>
  <si>
    <t>OD1600008017</t>
  </si>
  <si>
    <t>FV6233</t>
  </si>
  <si>
    <t>OD paie saisie Arret JAABOUKI Mohammed</t>
  </si>
  <si>
    <t>Ventilation AN F SET JUNG TRANSPORTS du 24/03/23</t>
  </si>
  <si>
    <t>OD1600003916</t>
  </si>
  <si>
    <t>Total ventilation pour LEBON JOB/SAINTE-GEN/01</t>
  </si>
  <si>
    <t>OD1600009294</t>
  </si>
  <si>
    <t>FV15000338</t>
  </si>
  <si>
    <t>Ventilation AN REPARATIONS ET-670-XQ</t>
  </si>
  <si>
    <t>FV7171</t>
  </si>
  <si>
    <t>OD1600008680</t>
  </si>
  <si>
    <t>OD1600009870</t>
  </si>
  <si>
    <t>OD1600006169</t>
  </si>
  <si>
    <t>FV6425</t>
  </si>
  <si>
    <t>FV8018</t>
  </si>
  <si>
    <t>FV7736</t>
  </si>
  <si>
    <t>FV7547</t>
  </si>
  <si>
    <t>FV7102</t>
  </si>
  <si>
    <t>Ventilation AN BRULAS FACTURATION DE PARKING DU  MOIS DE MARS 2023</t>
  </si>
  <si>
    <t>OD1600007806</t>
  </si>
  <si>
    <t>OD1600001283</t>
  </si>
  <si>
    <t>Total ventilation pour GRGALSACE/STRASBOURG/01</t>
  </si>
  <si>
    <t>OD1600009280</t>
  </si>
  <si>
    <t>Ventilation AN AS24 Avance</t>
  </si>
  <si>
    <t>FV5737</t>
  </si>
  <si>
    <t>OD1600003827</t>
  </si>
  <si>
    <t>Total ventilation pour APAVE/ARTIGUES/01</t>
  </si>
  <si>
    <t>OD1600010979</t>
  </si>
  <si>
    <t>OD1600012085</t>
  </si>
  <si>
    <t>OD1600001368</t>
  </si>
  <si>
    <t>Total ventilation pour SCHENKERFR/SAUSHEIM/01</t>
  </si>
  <si>
    <t>Extourne Reprise provision _VIF 2022</t>
  </si>
  <si>
    <t>FV4977</t>
  </si>
  <si>
    <t>OD1600010994</t>
  </si>
  <si>
    <t>FV5964</t>
  </si>
  <si>
    <t>OD1600007808</t>
  </si>
  <si>
    <t>FV7916</t>
  </si>
  <si>
    <t>SARPILATALLATALAUDIE01</t>
  </si>
  <si>
    <t>SARPILATAL/LATALAUDIE/01</t>
  </si>
  <si>
    <t>S2060293</t>
  </si>
  <si>
    <t>Ventilation AN SARPI vidage et nettoyage CITERNE filtres huile&amp;go 06/2022</t>
  </si>
  <si>
    <t>OD1600002400</t>
  </si>
  <si>
    <t>FV8134</t>
  </si>
  <si>
    <t>Ventilation AN F LA SOLUTION TRANSPORT du 28/02/23</t>
  </si>
  <si>
    <t>OD1600012006</t>
  </si>
  <si>
    <t>VEHCOBREST01</t>
  </si>
  <si>
    <t>VEHCO/BREST/01</t>
  </si>
  <si>
    <t>Ventilation AN Ventilation AN VEHCO ADD SECURE maintenance du 21/04/2021 au 21/06/2021</t>
  </si>
  <si>
    <t>FV7253</t>
  </si>
  <si>
    <t>Ventilation AN GEODIS RT CHIMIE ACHAT DE AD BLUE  MARS 2023</t>
  </si>
  <si>
    <t>OD1600012219</t>
  </si>
  <si>
    <t>FV6587</t>
  </si>
  <si>
    <t>OD1600012228</t>
  </si>
  <si>
    <t>Ventilation AN TML ET MFT SOUS-TRAITANCE DU 23.02.2023</t>
  </si>
  <si>
    <t>OD1600007809</t>
  </si>
  <si>
    <t>DEPOSIT</t>
  </si>
  <si>
    <t>Ventilation AN RAS 140 ST ETIENNE DEPOSIT</t>
  </si>
  <si>
    <t>FV8005</t>
  </si>
  <si>
    <t>FV7418</t>
  </si>
  <si>
    <t>FV6272</t>
  </si>
  <si>
    <t>FV7786</t>
  </si>
  <si>
    <t>FV8085</t>
  </si>
  <si>
    <t>BR020026/R23</t>
  </si>
  <si>
    <t>Ventilation AN AURAMA REPARATION DE FENWICK DU 19.01.2023</t>
  </si>
  <si>
    <t>OD1600001312</t>
  </si>
  <si>
    <t>Total ventilation pour LCI CLASQU/VILLEFRANC/01</t>
  </si>
  <si>
    <t>OD1600004711</t>
  </si>
  <si>
    <t>AGSSERVICESTRASBOURG01</t>
  </si>
  <si>
    <t>AGSSERVICE/STRASBOURG/01</t>
  </si>
  <si>
    <t>F2120011</t>
  </si>
  <si>
    <t>Ventilation AN Ventilation AN AGS nettoyage bâtiment VEINDENHEIM 03/2022</t>
  </si>
  <si>
    <t>Autres comptes créditeurs et débiteurs divers KLESIA</t>
  </si>
  <si>
    <t>OD1600009311</t>
  </si>
  <si>
    <t>FV5914</t>
  </si>
  <si>
    <t>OD1600001224</t>
  </si>
  <si>
    <t>Total ventilation pour CARDINAL/STJORY/01</t>
  </si>
  <si>
    <t>OD1600007843</t>
  </si>
  <si>
    <t>OD1600006967</t>
  </si>
  <si>
    <t>FV6796</t>
  </si>
  <si>
    <t>FV6882</t>
  </si>
  <si>
    <t>FV7649</t>
  </si>
  <si>
    <t>FV7932</t>
  </si>
  <si>
    <t>FV6785</t>
  </si>
  <si>
    <t>FV6745</t>
  </si>
  <si>
    <t>OD1600007094</t>
  </si>
  <si>
    <t>OD1600011063</t>
  </si>
  <si>
    <t>FV6115</t>
  </si>
  <si>
    <t>FV6860</t>
  </si>
  <si>
    <t>FV6406</t>
  </si>
  <si>
    <t>OD1600007920</t>
  </si>
  <si>
    <t>REPARE BRISE créance ramenée à 500€ sauvegarde</t>
  </si>
  <si>
    <t>FV6795</t>
  </si>
  <si>
    <t>OD1600007786</t>
  </si>
  <si>
    <t>OD1600003833</t>
  </si>
  <si>
    <t>Total ventilation pour ATRAG/SAINTETIEN/03</t>
  </si>
  <si>
    <t>Ventilation AN SOVITRAT 45  INTERIM SEMAINE 9.2023</t>
  </si>
  <si>
    <t>Ventilation AN WURTH OUTILLAGE DIVERS</t>
  </si>
  <si>
    <t>OD1600001401</t>
  </si>
  <si>
    <t>Total ventilation pour TRANSHITIN/RIXHEIM/02</t>
  </si>
  <si>
    <t>OD1600001358</t>
  </si>
  <si>
    <t>Total ventilation pour REINHEIMER/HOERDT/01</t>
  </si>
  <si>
    <t>Ventilation AN RAS120 S27 AS30</t>
  </si>
  <si>
    <t>FV7925</t>
  </si>
  <si>
    <t>Ventilation AN 2IT LOCATION PHOTOCOPIEUR + FORFAIT PHOTOCOPIE DU 01/04/22 AU 31/03/23</t>
  </si>
  <si>
    <t>FV6486</t>
  </si>
  <si>
    <t>FV7899</t>
  </si>
  <si>
    <t>OD1600006890</t>
  </si>
  <si>
    <t>OD1600011031</t>
  </si>
  <si>
    <t>Ventilation AN F BOLLORE LOGISTICS 42 du 15/03/23</t>
  </si>
  <si>
    <t>FV6978</t>
  </si>
  <si>
    <t>FV8057</t>
  </si>
  <si>
    <t>FA00000380</t>
  </si>
  <si>
    <t>Ventilation AN PROVENCE DIFFUSION réparation ET-417-VM</t>
  </si>
  <si>
    <t>FV6958</t>
  </si>
  <si>
    <t>OD1600010946</t>
  </si>
  <si>
    <t>FV6701</t>
  </si>
  <si>
    <t>FV6551</t>
  </si>
  <si>
    <t>OD1600010983</t>
  </si>
  <si>
    <t>FV6708</t>
  </si>
  <si>
    <t>FV7420</t>
  </si>
  <si>
    <t>OD1600002378</t>
  </si>
  <si>
    <t>Vente CD-691-MQ SREM reprise Namysl</t>
  </si>
  <si>
    <t>FV6365</t>
  </si>
  <si>
    <t>OD1600002414</t>
  </si>
  <si>
    <t>FV7266</t>
  </si>
  <si>
    <t>OD1600002492</t>
  </si>
  <si>
    <t>FV7382</t>
  </si>
  <si>
    <t>FV6324</t>
  </si>
  <si>
    <t>OD1600004713</t>
  </si>
  <si>
    <t>OD1600002440</t>
  </si>
  <si>
    <t>FV7141</t>
  </si>
  <si>
    <t>OD1600006980</t>
  </si>
  <si>
    <t>FV6415</t>
  </si>
  <si>
    <t>Ventilation AN Bail Publicitaire 01/2023 - 03/2023</t>
  </si>
  <si>
    <t>Ventilation AN F LOG SERVICES du 31/03/23</t>
  </si>
  <si>
    <t>OD1600012146</t>
  </si>
  <si>
    <t>OD1600009292</t>
  </si>
  <si>
    <t>OD1600012233</t>
  </si>
  <si>
    <t>OD1600006906</t>
  </si>
  <si>
    <t>Ventilation AN F FP PLASTIQUES du 31/03/23</t>
  </si>
  <si>
    <t>FV5652</t>
  </si>
  <si>
    <t>Ventilation AN F OMT du 15/03/23</t>
  </si>
  <si>
    <t>Ventilation AN XPO LOGISTICS  PALETTES NON RESTITUEES DU 20.02.2023</t>
  </si>
  <si>
    <t>BPCE FACTOR Restit.Rg/Facture.non.cédée annulation trop percu</t>
  </si>
  <si>
    <t>OD1600002435</t>
  </si>
  <si>
    <t>OD1600011040</t>
  </si>
  <si>
    <t>FV6091</t>
  </si>
  <si>
    <t>Ventilation AN F TRANSCO EPINAL du 31/03/23</t>
  </si>
  <si>
    <t>FV6571</t>
  </si>
  <si>
    <t>FV6204</t>
  </si>
  <si>
    <t>OD1600007840</t>
  </si>
  <si>
    <t>FV6142</t>
  </si>
  <si>
    <t>OD1600003947</t>
  </si>
  <si>
    <t>Total ventilation pour RAS 140 SA/LYON/01</t>
  </si>
  <si>
    <t>OD1600001196</t>
  </si>
  <si>
    <t>Total ventilation pour ASPAUVERGN/LYON/01</t>
  </si>
  <si>
    <t>OD1600012209</t>
  </si>
  <si>
    <t>FV6296</t>
  </si>
  <si>
    <t>FV7211</t>
  </si>
  <si>
    <t>OD1600003091</t>
  </si>
  <si>
    <t>Ventilation AN OPTIPNEU ACHAT DE CLIMATISATION RENAULTB TRUCK</t>
  </si>
  <si>
    <t>OD1600001230</t>
  </si>
  <si>
    <t>Total ventilation pour CHAZOT/SAINT-ETIE/01</t>
  </si>
  <si>
    <t>Ventilation AN MEWA SARL ACHAT DE TAPIS ABSORBANT GRIS/VERT/ROUGE</t>
  </si>
  <si>
    <t>Extourne CCA - Médecine du travail autres</t>
  </si>
  <si>
    <t>FV6619</t>
  </si>
  <si>
    <t>FV6967</t>
  </si>
  <si>
    <t>Ventilation AN VERCASSON TRANSPORT 01.03.2023-31.03.2023</t>
  </si>
  <si>
    <t>Ventilation AN VIAL SOUS-TRAITANCE 29.03.2023</t>
  </si>
  <si>
    <t>FV6139</t>
  </si>
  <si>
    <t>FV6104</t>
  </si>
  <si>
    <t>OD1600006976</t>
  </si>
  <si>
    <t>FV7552</t>
  </si>
  <si>
    <t>FV7689</t>
  </si>
  <si>
    <t>OD1600010954</t>
  </si>
  <si>
    <t>FV7827</t>
  </si>
  <si>
    <t>FV7056</t>
  </si>
  <si>
    <t>OD1600003989</t>
  </si>
  <si>
    <t>Total ventilation pour VIALTRANS/BONSON/01</t>
  </si>
  <si>
    <t>FV7376</t>
  </si>
  <si>
    <t>OD1600003840</t>
  </si>
  <si>
    <t>Total ventilation pour B2PWEB/CAVAILLON/01</t>
  </si>
  <si>
    <t>FV6802</t>
  </si>
  <si>
    <t>Ventilation AN F BREGER TRANSPORTS du 31/07/22</t>
  </si>
  <si>
    <t>FV6054</t>
  </si>
  <si>
    <t>OD1600010992</t>
  </si>
  <si>
    <t>OD1600004942</t>
  </si>
  <si>
    <t>Ventilation AN NDF JEAN PIERRE GRANGEON MARS 2023</t>
  </si>
  <si>
    <t>OD1600002399</t>
  </si>
  <si>
    <t>FV6140</t>
  </si>
  <si>
    <t>FV6913</t>
  </si>
  <si>
    <t>OD1600009367</t>
  </si>
  <si>
    <t>OD1600007805</t>
  </si>
  <si>
    <t>FV6741</t>
  </si>
  <si>
    <t>F22060875</t>
  </si>
  <si>
    <t>Ventilation AN SERMACO location MULTIBENNE / EUROCONTENEUR/ BOM</t>
  </si>
  <si>
    <t>OD1600001381</t>
  </si>
  <si>
    <t>Total ventilation pour STEFLOGIST/CHAPONNAY/01</t>
  </si>
  <si>
    <t>Ventilation AN RAS 120 agence Strasbourg S.22 AVOIR CHRYSOVALANTIS Leniou</t>
  </si>
  <si>
    <t>Ventilation AN F ALTRANS du 15/02/23</t>
  </si>
  <si>
    <t>Ventilation AN F ZIEGLER MULHOUSE du 31/03/23</t>
  </si>
  <si>
    <t>FV5899</t>
  </si>
  <si>
    <t>OD1600001208</t>
  </si>
  <si>
    <t>Total ventilation pour BESSENAYTR/SAINTPRIES/01</t>
  </si>
  <si>
    <t>FV7470</t>
  </si>
  <si>
    <t>OD1600004919</t>
  </si>
  <si>
    <t>FV7826</t>
  </si>
  <si>
    <t>FV7574</t>
  </si>
  <si>
    <t>FV15000364</t>
  </si>
  <si>
    <t>Ventilation AN REFACTURATION SCHMITZ CARGOBULL FACTURE 350038846</t>
  </si>
  <si>
    <t>OD1600004631</t>
  </si>
  <si>
    <t>FV7862</t>
  </si>
  <si>
    <t>OD1600006943</t>
  </si>
  <si>
    <t>Ventilation AN F AFRAC SERVICES du 29/03/23</t>
  </si>
  <si>
    <t>OD1600012203</t>
  </si>
  <si>
    <t>OD1600003958</t>
  </si>
  <si>
    <t>FV6209</t>
  </si>
  <si>
    <t>FV6888</t>
  </si>
  <si>
    <t>OD1600001202</t>
  </si>
  <si>
    <t>Total ventilation pour BAUKOMFRAN/NIEDERMODE/01</t>
  </si>
  <si>
    <t>AIRLIQUIDESASSENAGE01</t>
  </si>
  <si>
    <t>AIRLIQUIDE/SASSENAGE/01</t>
  </si>
  <si>
    <t>CCN000304</t>
  </si>
  <si>
    <t>Ventilation AN AIRLIQUIDE - Rbsmt trop perçu TICPE 2019</t>
  </si>
  <si>
    <t>OD1600003848</t>
  </si>
  <si>
    <t>Total ventilation pour BROSSARD/LISSIEU/01</t>
  </si>
  <si>
    <t>OD1600007811</t>
  </si>
  <si>
    <t>FV5745</t>
  </si>
  <si>
    <t>Ventilation AN F XPO DISTRIBUTION FRANCE du 27/03/23</t>
  </si>
  <si>
    <t>LYONTRANSPMIONS01</t>
  </si>
  <si>
    <t>LYONTRANSP/MIONS/01</t>
  </si>
  <si>
    <t>FV8105</t>
  </si>
  <si>
    <t>FV6301</t>
  </si>
  <si>
    <t>OD1600001325</t>
  </si>
  <si>
    <t>Total ventilation pour MAISONHAUT/ROANNE/01</t>
  </si>
  <si>
    <t>FV7100</t>
  </si>
  <si>
    <t>OD1600003824</t>
  </si>
  <si>
    <t>Total ventilation pour AIRLIQUIDE/SASSENAGE/01</t>
  </si>
  <si>
    <t>FV6772</t>
  </si>
  <si>
    <t>FV6456</t>
  </si>
  <si>
    <t>FV7929</t>
  </si>
  <si>
    <t>FV6572</t>
  </si>
  <si>
    <t>OD1600003970</t>
  </si>
  <si>
    <t>Total ventilation pour SOVITRAT 4/LYON/01</t>
  </si>
  <si>
    <t>OD1600009392</t>
  </si>
  <si>
    <t>Ventilation AN RAS 120 agence Strasbourg S.38</t>
  </si>
  <si>
    <t>FV6117</t>
  </si>
  <si>
    <t>FV6322</t>
  </si>
  <si>
    <t>FV6417</t>
  </si>
  <si>
    <t>Ventilation AN SL TRUCKS CTP VEHICULES DU MOIS DE MARS 2023</t>
  </si>
  <si>
    <t>Ventilation AN FCATURES ANTERIEURES AU JUGEMENT ET DECLAREES</t>
  </si>
  <si>
    <t>OD1600007765</t>
  </si>
  <si>
    <t>FV3104</t>
  </si>
  <si>
    <t>FV7620</t>
  </si>
  <si>
    <t>T11/00551378</t>
  </si>
  <si>
    <t>Ventilation AN TIP TRAILER REPARATION DU 15.03.2023</t>
  </si>
  <si>
    <t>OD1600011143</t>
  </si>
  <si>
    <t>Extourne CCA _ CPS INTERVENTION ALRME ET VIDEO DE FEVRIER 2023</t>
  </si>
  <si>
    <t>FV8090</t>
  </si>
  <si>
    <t>OD1600004702</t>
  </si>
  <si>
    <t>Ventilation AN AUVERGNE DISTRIBUTION REPARATION FA-716-SW</t>
  </si>
  <si>
    <t>FV6287</t>
  </si>
  <si>
    <t>Ventilation AN TODD pièces + réparation</t>
  </si>
  <si>
    <t>OD1600001215</t>
  </si>
  <si>
    <t>Total ventilation pour BRUN/EYBENS/03</t>
  </si>
  <si>
    <t>Total ventilation pour BERNARDTRU/BOURGENBRE/01</t>
  </si>
  <si>
    <t>OD1600003980</t>
  </si>
  <si>
    <t>Total ventilation pour TODD GT/GIBERVILLE/01</t>
  </si>
  <si>
    <t>OD1600004693</t>
  </si>
  <si>
    <t>Ventilation AN AUVERGNE DEPANNAGE SUR EY-819-CH DU 16.03.2023</t>
  </si>
  <si>
    <t>OD1600001369</t>
  </si>
  <si>
    <t>Total ventilation pour SEDEM/YSSINGEAUX/01</t>
  </si>
  <si>
    <t>FV5855</t>
  </si>
  <si>
    <t>FV8047</t>
  </si>
  <si>
    <t>OD1600009316</t>
  </si>
  <si>
    <t>FV6399</t>
  </si>
  <si>
    <t>FV7511</t>
  </si>
  <si>
    <t>Ventilation AN AUTO POIDS LOURDS 42 LIMITEUR 31.01.2023 FD-265-ZX</t>
  </si>
  <si>
    <t>FV6998</t>
  </si>
  <si>
    <t>Ventilation AN TRANSPORT PORTMANN DU 11.01.2023</t>
  </si>
  <si>
    <t>FV6278</t>
  </si>
  <si>
    <t>Ventilation AN EMIRZIAN LAVAGE DE TRACTEUR FN-794-PE DU 31.03.2023</t>
  </si>
  <si>
    <t>Total ventilation pour DIAC LOCAT/NOISY-LE-G/01</t>
  </si>
  <si>
    <t>FV7459</t>
  </si>
  <si>
    <t>FV6082</t>
  </si>
  <si>
    <t>FV6212</t>
  </si>
  <si>
    <t>OD1600003866</t>
  </si>
  <si>
    <t>Total ventilation pour DOSSANTOSS/LEBESSAT/01</t>
  </si>
  <si>
    <t>OD1600001306</t>
  </si>
  <si>
    <t>Total ventilation pour KROMM/CHELLES/01</t>
  </si>
  <si>
    <t>OD1600012238</t>
  </si>
  <si>
    <t>OD1600003869</t>
  </si>
  <si>
    <t>Total ventilation pour ELECLERCLO/IVRYSURSEI/01</t>
  </si>
  <si>
    <t>OD1600007967</t>
  </si>
  <si>
    <t>OD1600003829</t>
  </si>
  <si>
    <t>Total ventilation pour APST37/CHAMBRAYLE/01</t>
  </si>
  <si>
    <t>OD1600002439</t>
  </si>
  <si>
    <t>OD1600002488</t>
  </si>
  <si>
    <t>FV7021</t>
  </si>
  <si>
    <t>OD1600001211</t>
  </si>
  <si>
    <t>Total ventilation pour BONNARD/PONTCHARRA/01</t>
  </si>
  <si>
    <t>OD1600012242</t>
  </si>
  <si>
    <t>OD1600007823</t>
  </si>
  <si>
    <t>OD1600012932</t>
  </si>
  <si>
    <t>Transfert prov CSE vers c/oeuvres sociales</t>
  </si>
  <si>
    <t>OD1600011134</t>
  </si>
  <si>
    <t>Extourne PAR_ régul URSSAF suite recalcul taux AT pour la période de 01/2007 à 12/2008</t>
  </si>
  <si>
    <t>FV6210</t>
  </si>
  <si>
    <t>FV5875</t>
  </si>
  <si>
    <t>FV6262</t>
  </si>
  <si>
    <t>FV8053</t>
  </si>
  <si>
    <t>OD1600006864</t>
  </si>
  <si>
    <t>Vente ER-900-NA ( 1845 lsn mercedes</t>
  </si>
  <si>
    <t>OD1600007768</t>
  </si>
  <si>
    <t>FV7646</t>
  </si>
  <si>
    <t>OD1600001194</t>
  </si>
  <si>
    <t>Total ventilation pour AMANN/GEISPOLSHE/01</t>
  </si>
  <si>
    <t>FV6757</t>
  </si>
  <si>
    <t>FV6528</t>
  </si>
  <si>
    <t>FV7740</t>
  </si>
  <si>
    <t>FV7889</t>
  </si>
  <si>
    <t>FV6605</t>
  </si>
  <si>
    <t>FV6057</t>
  </si>
  <si>
    <t>OD1600001383</t>
  </si>
  <si>
    <t>Total ventilation pour STRIEBIGLO/HATTEN/01</t>
  </si>
  <si>
    <t>FV8001</t>
  </si>
  <si>
    <t>FV7032</t>
  </si>
  <si>
    <t>OD1600002382</t>
  </si>
  <si>
    <t>Amortissement EX-387-KH MERCEDES BENZ VI 1853LSN 37</t>
  </si>
  <si>
    <t>FV6946</t>
  </si>
  <si>
    <t>FV7147</t>
  </si>
  <si>
    <t>FV8177</t>
  </si>
  <si>
    <t>Ventilation AN EUROMASTER LIVRAISON PNEUS DU 27/02/23</t>
  </si>
  <si>
    <t>OD1600002426</t>
  </si>
  <si>
    <t>OD1600003914</t>
  </si>
  <si>
    <t>Total ventilation pour LAHAYE/VERN-SUR-S/01</t>
  </si>
  <si>
    <t>OD1600003910</t>
  </si>
  <si>
    <t>FV7224</t>
  </si>
  <si>
    <t>FV6668</t>
  </si>
  <si>
    <t>OD1600003893</t>
  </si>
  <si>
    <t>Total ventilation pour GEIQ42/SAINTETIEN/01</t>
  </si>
  <si>
    <t>FV5967</t>
  </si>
  <si>
    <t>Ventilation AN F BISCOTTE PASQUIER ANDRE du 31/03/23</t>
  </si>
  <si>
    <t>Ventilation AN B2PWEB BOURSE GENERALE DU 14.03.2023 AU 13.04.2023</t>
  </si>
  <si>
    <t>OD1600002473</t>
  </si>
  <si>
    <t>Ventilation AN F SAFE du 15/03/23</t>
  </si>
  <si>
    <t>OD1600011651</t>
  </si>
  <si>
    <t xml:space="preserve">CICP2R rem chq rembt CP YAKHELEF GHARIB suite départ </t>
  </si>
  <si>
    <t>OD1600007782</t>
  </si>
  <si>
    <t>FV7301</t>
  </si>
  <si>
    <t>WOEHL &amp; CIWISSEMBOUR01</t>
  </si>
  <si>
    <t>WOEHL &amp; CI/WISSEMBOUR/01</t>
  </si>
  <si>
    <t>FV7913</t>
  </si>
  <si>
    <t>OD1600003912</t>
  </si>
  <si>
    <t>Total ventilation pour LA POSTE/SAINT ETIE/02</t>
  </si>
  <si>
    <t>FV6336</t>
  </si>
  <si>
    <t>Ventilation AN A CABLES FOR GLOBAL PERFO du 31/03/23</t>
  </si>
  <si>
    <t>CORGIER FOSAINT-JEAN01</t>
  </si>
  <si>
    <t>CORGIER FO/SAINT-JEAN/01</t>
  </si>
  <si>
    <t>Ventilation AN Ventilation AN CORGIER formation continue M.FROIDFOND Pascal du 13.12 au 17.12.21</t>
  </si>
  <si>
    <t>Ventilation AN EUROMASTER ACHAT DE PNEUS DU 24.03.2023</t>
  </si>
  <si>
    <t>OD1600003982</t>
  </si>
  <si>
    <t>Total ventilation pour TRANSIT/SORBIERS/01</t>
  </si>
  <si>
    <t>OD1600003952</t>
  </si>
  <si>
    <t>FV1189</t>
  </si>
  <si>
    <t>Ventilation AN Ventilation AN F FREIGHT SOLUTIONS 88 du 15/03/22</t>
  </si>
  <si>
    <t>FV7023</t>
  </si>
  <si>
    <t>FV6684</t>
  </si>
  <si>
    <t>OD1600004697</t>
  </si>
  <si>
    <t>OD1600003853</t>
  </si>
  <si>
    <t>FV7960</t>
  </si>
  <si>
    <t>FV6588</t>
  </si>
  <si>
    <t>OD1600001187</t>
  </si>
  <si>
    <t>Total ventilation pour AFFRETEMEN/CHATEAUNEU/01</t>
  </si>
  <si>
    <t>FV7476</t>
  </si>
  <si>
    <t>Ventilation AN OD paie</t>
  </si>
  <si>
    <t>OD1600007780</t>
  </si>
  <si>
    <t>CICA0206</t>
  </si>
  <si>
    <t>Ventilation AN GEODIS Carburant 01/23</t>
  </si>
  <si>
    <t>SCHENKERFRSTRASBOURG01</t>
  </si>
  <si>
    <t>SCHENKERFR/STRASBOURG/01</t>
  </si>
  <si>
    <t>FV6854</t>
  </si>
  <si>
    <t>OD1600011056</t>
  </si>
  <si>
    <t>OD1600001191</t>
  </si>
  <si>
    <t>Total ventilation pour ALLSOLUTIO/HOLTZHEIM/01</t>
  </si>
  <si>
    <t>FV7766</t>
  </si>
  <si>
    <t>FV6411</t>
  </si>
  <si>
    <t>FV6537</t>
  </si>
  <si>
    <t>OD1600007831</t>
  </si>
  <si>
    <t>FV6348</t>
  </si>
  <si>
    <t>OD1600012251</t>
  </si>
  <si>
    <t>Ventilation AN XPO Logistics Carburant 01/23</t>
  </si>
  <si>
    <t>FV6988</t>
  </si>
  <si>
    <t>FV6531</t>
  </si>
  <si>
    <t>FV6254</t>
  </si>
  <si>
    <t>FV7867</t>
  </si>
  <si>
    <t>OD1600004649</t>
  </si>
  <si>
    <t>OD1600011711</t>
  </si>
  <si>
    <t>ARRONDI URSSAF</t>
  </si>
  <si>
    <t>FV7410</t>
  </si>
  <si>
    <t>FV6290</t>
  </si>
  <si>
    <t>Ventilation AN F CMA INTERNATIONAL du 28/02/23</t>
  </si>
  <si>
    <t>FV5900</t>
  </si>
  <si>
    <t>FV4598</t>
  </si>
  <si>
    <t>Ventilation AN A G IMPRIM du 30/11/22</t>
  </si>
  <si>
    <t>FV6566</t>
  </si>
  <si>
    <t>FV6200</t>
  </si>
  <si>
    <t>Total ventilation pour RAS 120 AG/LYON/01</t>
  </si>
  <si>
    <t>OD1600004661</t>
  </si>
  <si>
    <t>OD1600001198</t>
  </si>
  <si>
    <t>OD1600006932</t>
  </si>
  <si>
    <t>FV8159</t>
  </si>
  <si>
    <t>OD1600009339</t>
  </si>
  <si>
    <t>FV7008</t>
  </si>
  <si>
    <t>OD1600001360</t>
  </si>
  <si>
    <t>Total ventilation pour RETAILEXTE/SAINTETIEN/01</t>
  </si>
  <si>
    <t>OD1600008105</t>
  </si>
  <si>
    <t>BOUYGUES créance non déclarée sauvegarde</t>
  </si>
  <si>
    <t>FV6293</t>
  </si>
  <si>
    <t>OD1600001347</t>
  </si>
  <si>
    <t>Total ventilation pour PEYROT/HUTTENHEIM/01</t>
  </si>
  <si>
    <t>FV6943</t>
  </si>
  <si>
    <t>Majoration retard chuzelles 08-2020</t>
  </si>
  <si>
    <t>OD1600001356</t>
  </si>
  <si>
    <t>Total ventilation pour PROVENCEDI/BRIGNOLES/01</t>
  </si>
  <si>
    <t>FV6149</t>
  </si>
  <si>
    <t>OD1600007859</t>
  </si>
  <si>
    <t>FV7131</t>
  </si>
  <si>
    <t>OD1600011065</t>
  </si>
  <si>
    <t>Ventilation AN F TRANSPORTS BALLET du 31/03/23</t>
  </si>
  <si>
    <t>FV8069</t>
  </si>
  <si>
    <t>Ventilation AN CPS INTERVENTION ALRME ET VIDEO DE FEVRIER 2023</t>
  </si>
  <si>
    <t>OD1600001340</t>
  </si>
  <si>
    <t>Total ventilation pour NERGECO PR/DUNIERES/01</t>
  </si>
  <si>
    <t>OD1600009301</t>
  </si>
  <si>
    <t>FV13000050</t>
  </si>
  <si>
    <t>Ventilation AN Ventilation AN Ventilation AN Vente Matériel de Transport SOGRANLOTRANS &gt; LNVA BN-526-JK 10/2020</t>
  </si>
  <si>
    <t>OD1600002379</t>
  </si>
  <si>
    <t>Vente CD-727-MQ SREM reprise Namysl</t>
  </si>
  <si>
    <t>OD1600001391</t>
  </si>
  <si>
    <t>Total ventilation pour TENTATION/SORBIERS/01</t>
  </si>
  <si>
    <t>Ventilation AN LE BON JOB INTERIM SEMAINE 12.2023</t>
  </si>
  <si>
    <t>FV7613</t>
  </si>
  <si>
    <t>OD1600001231</t>
  </si>
  <si>
    <t>Total ventilation pour CHEVRIERTR/BONNEVILLE/01</t>
  </si>
  <si>
    <t>OD1600001272</t>
  </si>
  <si>
    <t>Total ventilation pour GENERATION/SAINTBONNE/01</t>
  </si>
  <si>
    <t>FV6274</t>
  </si>
  <si>
    <t>FV5869</t>
  </si>
  <si>
    <t>FV6473</t>
  </si>
  <si>
    <t>FV6781</t>
  </si>
  <si>
    <t>Ventilation AN F PAULET CARTONNAGE du 31/03/23</t>
  </si>
  <si>
    <t>Ventilation AN TOTAL ENERGIE Eléctricité du 08/01/23 au 07/03/23</t>
  </si>
  <si>
    <t>FV8024</t>
  </si>
  <si>
    <t>OD1600009338</t>
  </si>
  <si>
    <t>FV6267</t>
  </si>
  <si>
    <t>OD1600006863</t>
  </si>
  <si>
    <t>Vente EQ-783-RG (actros 1845 ls</t>
  </si>
  <si>
    <t>FV7426</t>
  </si>
  <si>
    <t>SNTLUDWILLCHAVELOT01</t>
  </si>
  <si>
    <t>SNTLUDWILL/CHAVELOT/01</t>
  </si>
  <si>
    <t>FV6158</t>
  </si>
  <si>
    <t>FV7329</t>
  </si>
  <si>
    <t>FV7866</t>
  </si>
  <si>
    <t>FV7599</t>
  </si>
  <si>
    <t>OD1600001225</t>
  </si>
  <si>
    <t>Total ventilation pour CAVE PIOTE/LA FOUILLO/01</t>
  </si>
  <si>
    <t>FV7218</t>
  </si>
  <si>
    <t>OD1600007053</t>
  </si>
  <si>
    <t>OD1600009872</t>
  </si>
  <si>
    <t>OD1600001249</t>
  </si>
  <si>
    <t>Total ventilation pour DUSOLIERCA/PARCAYMESL/01</t>
  </si>
  <si>
    <t>FV7356</t>
  </si>
  <si>
    <t>FV7610</t>
  </si>
  <si>
    <t>FV7212</t>
  </si>
  <si>
    <t>OD1600001233</t>
  </si>
  <si>
    <t>Total ventilation pour CLERCETCAR/LAMOTTESER/01</t>
  </si>
  <si>
    <t>Ventilation AN CHAMFRAY FLOCAGE ET BALISAGE GM-209-PK</t>
  </si>
  <si>
    <t>FV7069</t>
  </si>
  <si>
    <t>FV7407</t>
  </si>
  <si>
    <t>FV8107</t>
  </si>
  <si>
    <t>OD1600001302</t>
  </si>
  <si>
    <t>Total ventilation pour JOINT FOUR/SAINT ETIE/01</t>
  </si>
  <si>
    <t>FV6821</t>
  </si>
  <si>
    <t>OD1600003915</t>
  </si>
  <si>
    <t>Total ventilation pour LAVILLE TR/BEY/01</t>
  </si>
  <si>
    <t>Ventilation AN F TRANSPORTS ROUTIERS D A du 30/11/22</t>
  </si>
  <si>
    <t>8290MAV005047</t>
  </si>
  <si>
    <t>Ventilation AN AS 24 AVOIR SUR 8290MFA097090  ET 8290MFA120692</t>
  </si>
  <si>
    <t>FV7041</t>
  </si>
  <si>
    <t>Ventilation AN F TEN TRANSPORT du 28/02/23</t>
  </si>
  <si>
    <t>FA015721</t>
  </si>
  <si>
    <t>Ventilation AN PAUL Pièces</t>
  </si>
  <si>
    <t>OD1600011030</t>
  </si>
  <si>
    <t>FV7964</t>
  </si>
  <si>
    <t>OD1600009325</t>
  </si>
  <si>
    <t>FV6109</t>
  </si>
  <si>
    <t>OD1600001263</t>
  </si>
  <si>
    <t>FV15000345</t>
  </si>
  <si>
    <t>Ventilation AN REFACTURATION PEAGE BADGE AXXES 03/2023</t>
  </si>
  <si>
    <t>FV6355</t>
  </si>
  <si>
    <t>Ventilation AN SAMSIC INTERIM ALSACE PRO-FORMA s8 et 9</t>
  </si>
  <si>
    <t>XPOTRSCENTSAINTVALLI01</t>
  </si>
  <si>
    <t>XPOTRSCENT/SAINTVALLI/01</t>
  </si>
  <si>
    <t>Ventilation AN F SET JUNG TRANSPORTS du 28/02/23</t>
  </si>
  <si>
    <t>FV8185</t>
  </si>
  <si>
    <t>FV7753</t>
  </si>
  <si>
    <t>OD1600001277</t>
  </si>
  <si>
    <t>Total ventilation pour GEODISDIST/LOMME/01</t>
  </si>
  <si>
    <t>FV7834</t>
  </si>
  <si>
    <t>FV7012</t>
  </si>
  <si>
    <t>FV8082</t>
  </si>
  <si>
    <t>OD1600002463</t>
  </si>
  <si>
    <t>OD1600006170</t>
  </si>
  <si>
    <t>FV7773</t>
  </si>
  <si>
    <t>Total ventilation pour URGOADVANC/VEAUCHE/02</t>
  </si>
  <si>
    <t>FV8174</t>
  </si>
  <si>
    <t>FV7666</t>
  </si>
  <si>
    <t>FV8139</t>
  </si>
  <si>
    <t>FV7823</t>
  </si>
  <si>
    <t>FV7054</t>
  </si>
  <si>
    <t>FV6371</t>
  </si>
  <si>
    <t>FV6834</t>
  </si>
  <si>
    <t>OD1600003966</t>
  </si>
  <si>
    <t>Total ventilation pour SOLANO GS /TOURS/01</t>
  </si>
  <si>
    <t>Ventilation AN F GTRA 13 MARSEILLE du 31/03/23</t>
  </si>
  <si>
    <t>FV7832</t>
  </si>
  <si>
    <t>OD1600006931</t>
  </si>
  <si>
    <t>FV6968</t>
  </si>
  <si>
    <t>OD1600001346</t>
  </si>
  <si>
    <t>Total ventilation pour PERRENOTLO/LUDRES/02</t>
  </si>
  <si>
    <t>FV6787</t>
  </si>
  <si>
    <t>FV7926</t>
  </si>
  <si>
    <t>FV7858</t>
  </si>
  <si>
    <t>Ventilation AN NAVILAND CARGO prestation terminalistique</t>
  </si>
  <si>
    <t>OD1600003978</t>
  </si>
  <si>
    <t>FV7731</t>
  </si>
  <si>
    <t>FV6759</t>
  </si>
  <si>
    <t>FV7798</t>
  </si>
  <si>
    <t>OD1600012186</t>
  </si>
  <si>
    <t>Ventilation AN SACCOMANI SOUS-TRAITANCE DU 03.03.2023</t>
  </si>
  <si>
    <t>OD1600003974</t>
  </si>
  <si>
    <t>Total ventilation pour STURCHLER/HOMBOURG/01</t>
  </si>
  <si>
    <t>FV7527</t>
  </si>
  <si>
    <t>OD1600001252</t>
  </si>
  <si>
    <t>Total ventilation pour EFDSREGION/CROISSYSUR/01</t>
  </si>
  <si>
    <t>FV7619</t>
  </si>
  <si>
    <t>FV6646</t>
  </si>
  <si>
    <t>Ventilation AN F BBA EMBALLAGES du 31/03/23</t>
  </si>
  <si>
    <t>FV7902</t>
  </si>
  <si>
    <t>OD1600001214</t>
  </si>
  <si>
    <t>Total ventilation pour BROSSIER/STDESIRAT/01</t>
  </si>
  <si>
    <t>Ventilation AN STEPHANOISE DE TRANSP REFACT SINISTRE DU 20/10 /21</t>
  </si>
  <si>
    <t>OD1600002412</t>
  </si>
  <si>
    <t>Ventilation AN F CROUZOULON du 27/03/23</t>
  </si>
  <si>
    <t>FV7969</t>
  </si>
  <si>
    <t>FV7503</t>
  </si>
  <si>
    <t>FV8076</t>
  </si>
  <si>
    <t>OD1600001280</t>
  </si>
  <si>
    <t>Total ventilation pour GRANGER/SAINTE SIG/01</t>
  </si>
  <si>
    <t>FV6185</t>
  </si>
  <si>
    <t>OD1600003951</t>
  </si>
  <si>
    <t>Total ventilation pour ROUILLONJE/LESYNDICAT/01</t>
  </si>
  <si>
    <t>FV7494</t>
  </si>
  <si>
    <t>Majoration retard chuzelles 06-2020</t>
  </si>
  <si>
    <t>Ventilation AN AXXES PEAGE FRANCE DU 16.03.2023 AU 31.03.2023</t>
  </si>
  <si>
    <t>FV8152</t>
  </si>
  <si>
    <t>Ventilation AN SOLANO INTERIM SEMAINE 9,11  ET 12.2023</t>
  </si>
  <si>
    <t>FRAPRESSERICHARDMEN01</t>
  </si>
  <si>
    <t>FRAPRESSE/RICHARDMEN/01</t>
  </si>
  <si>
    <t>Ventilation AN SAS FRA PRESS SOUS-TRAITANCE DU 13.03.2023</t>
  </si>
  <si>
    <t>FV6949</t>
  </si>
  <si>
    <t>Ventilation AN TOTAL ENERGIE CONSOMMATION DU 08/10 AU 07/11</t>
  </si>
  <si>
    <t>OD1600006930</t>
  </si>
  <si>
    <t>FV7519</t>
  </si>
  <si>
    <t>Ventilation AN AUVERGNE DISTRIBUTION REPARATION SUR FD-606-ZX</t>
  </si>
  <si>
    <t>FV7158</t>
  </si>
  <si>
    <t>FV6096</t>
  </si>
  <si>
    <t>Ventilation AN SERMACO LOCATION DE BAC/EUROCONTENER DU 01.02.2023 AU 28.02.2023</t>
  </si>
  <si>
    <t>FV6746</t>
  </si>
  <si>
    <t>OD1600010968</t>
  </si>
  <si>
    <t>Ventilation AN F SEDEM du 28/02/23</t>
  </si>
  <si>
    <t>FV8183</t>
  </si>
  <si>
    <t>OD1600001250</t>
  </si>
  <si>
    <t>Total ventilation pour EFDE MECAN/13 RUE DE/01</t>
  </si>
  <si>
    <t>FV8051</t>
  </si>
  <si>
    <t>FV5995</t>
  </si>
  <si>
    <t>Ventilation AN F DE RIJKE ALSACE du 29/03/23</t>
  </si>
  <si>
    <t>FV7181</t>
  </si>
  <si>
    <t>FERTRANSTPORTESLES01</t>
  </si>
  <si>
    <t>FERTRANST/PORTESLES/01</t>
  </si>
  <si>
    <t>FV5293</t>
  </si>
  <si>
    <t>Ventilation AN F FERTRANS FRANCE du 15/02/23</t>
  </si>
  <si>
    <t>OD1600001227</t>
  </si>
  <si>
    <t>Total ventilation pour CHABANNE/CHAMBOEUF/01</t>
  </si>
  <si>
    <t>OD1600001222</t>
  </si>
  <si>
    <t>Total ventilation pour CALBERSONL/LUDRESCEDE/01</t>
  </si>
  <si>
    <t>FV8078</t>
  </si>
  <si>
    <t>FV7654</t>
  </si>
  <si>
    <t>FV7797</t>
  </si>
  <si>
    <t>Ventilation AN F STRIEBIG LOGISTIQUE du 29/03/23</t>
  </si>
  <si>
    <t>OD1600004019</t>
  </si>
  <si>
    <t>Ventilation AN AUVERGNE DISTRIBUTION REPARATION</t>
  </si>
  <si>
    <t>OD1600004722</t>
  </si>
  <si>
    <t>Ventilation AN HEMMERLIN SOUS-TRAITANCE DU 07.03.2023</t>
  </si>
  <si>
    <t>OD1600012180</t>
  </si>
  <si>
    <t>FV6248</t>
  </si>
  <si>
    <t>OD1600010957</t>
  </si>
  <si>
    <t>OD1600006916</t>
  </si>
  <si>
    <t>FV6652</t>
  </si>
  <si>
    <t>OD1600011137</t>
  </si>
  <si>
    <t>Extourne PAR-Sinitre du 17/12/2021 - FD-454-ZX + EJ-726-FY</t>
  </si>
  <si>
    <t>FV7651</t>
  </si>
  <si>
    <t>Ventilation AN F PERRENOT LORRAINE du 29/03/23</t>
  </si>
  <si>
    <t>OD1600009363</t>
  </si>
  <si>
    <t>FV6829</t>
  </si>
  <si>
    <t>OD1600004024</t>
  </si>
  <si>
    <t>Total ventilation pour OMPINFORMA/CESSONSEVI/01</t>
  </si>
  <si>
    <t>FV7675</t>
  </si>
  <si>
    <t>Ventilation AN NDF SANDIE DOS SANTOS FORMATION 02/23 ET 03/23</t>
  </si>
  <si>
    <t>FV6192</t>
  </si>
  <si>
    <t>OD1600011152</t>
  </si>
  <si>
    <t>Extourne CCA_ATRAG cotisations 1er semestre 2023</t>
  </si>
  <si>
    <t>FV7104</t>
  </si>
  <si>
    <t>FV6992</t>
  </si>
  <si>
    <t>FV7119</t>
  </si>
  <si>
    <t>OD1600001348</t>
  </si>
  <si>
    <t>Total ventilation pour PFMSOLUTIO/INGRE/02</t>
  </si>
  <si>
    <t>OD1600001352</t>
  </si>
  <si>
    <t>Total ventilation pour PLASTIGOLE/SAINTE SIG/01</t>
  </si>
  <si>
    <t>Ventilation AN ajup avance sur prestation 12-2022</t>
  </si>
  <si>
    <t>Total ventilation pour KIMMELTRAN/THALDRULIN/01</t>
  </si>
  <si>
    <t>FV6981</t>
  </si>
  <si>
    <t>OD1600001318</t>
  </si>
  <si>
    <t>Total ventilation pour LOGIPORTSS/LEHAVRE/01</t>
  </si>
  <si>
    <t>OD1600007826</t>
  </si>
  <si>
    <t>Ventilation AN F SOCOMA du 31/03/23</t>
  </si>
  <si>
    <t>OD1600009360</t>
  </si>
  <si>
    <t>FV8099</t>
  </si>
  <si>
    <t>OD1600001235</t>
  </si>
  <si>
    <t>Total ventilation pour CMAINTERNA/STQUENTINF/01</t>
  </si>
  <si>
    <t>OD1600004051</t>
  </si>
  <si>
    <t>Total ventilation pour WURTH//01</t>
  </si>
  <si>
    <t>OD1600009282</t>
  </si>
  <si>
    <t>A2012017</t>
  </si>
  <si>
    <t>Ventilation AN Ventilation AN Ventilation AN Fact du 31/12/20</t>
  </si>
  <si>
    <t>FV6443</t>
  </si>
  <si>
    <t>OD1600004450</t>
  </si>
  <si>
    <t>FV14000114</t>
  </si>
  <si>
    <t>Ventilation AN Ventilation AN Frais de gardiennage Remorque : CP 5661</t>
  </si>
  <si>
    <t>FV7145</t>
  </si>
  <si>
    <t>Ventilation AN Ventilation AN NATIXIS restitution - / URGO restit A2103024</t>
  </si>
  <si>
    <t>FV6637</t>
  </si>
  <si>
    <t>FV7991</t>
  </si>
  <si>
    <t>OD1600004721</t>
  </si>
  <si>
    <t>FV6459</t>
  </si>
  <si>
    <t>OD1600001266</t>
  </si>
  <si>
    <t>Total ventilation pour G IMPRIM/ZI LES TAI/01</t>
  </si>
  <si>
    <t>FV5324</t>
  </si>
  <si>
    <t>FV7424</t>
  </si>
  <si>
    <t>OD1600004692</t>
  </si>
  <si>
    <t>Amortissement EY-111-TF TRR DAF</t>
  </si>
  <si>
    <t>FV8048</t>
  </si>
  <si>
    <t>FV6864</t>
  </si>
  <si>
    <t>FV7384</t>
  </si>
  <si>
    <t>FV8016</t>
  </si>
  <si>
    <t>FV8127</t>
  </si>
  <si>
    <t>FV7607</t>
  </si>
  <si>
    <t>FV6780</t>
  </si>
  <si>
    <t>FV5598</t>
  </si>
  <si>
    <t>Ventilation AN F CIMAX du 28/02/23</t>
  </si>
  <si>
    <t>OD1600004047</t>
  </si>
  <si>
    <t>OD1600004699</t>
  </si>
  <si>
    <t>OD1600005932</t>
  </si>
  <si>
    <t>FV6629</t>
  </si>
  <si>
    <t>OD1600001375</t>
  </si>
  <si>
    <t>Total ventilation pour SIFLOOR SA/8 RUE MARC/01</t>
  </si>
  <si>
    <t>FV6816</t>
  </si>
  <si>
    <t>FV5926</t>
  </si>
  <si>
    <t>OD1600001201</t>
  </si>
  <si>
    <t>Total ventilation pour BARBIER/SAINTESIGO/01</t>
  </si>
  <si>
    <t>Ventilation AN EUROTRANS TRANSPORT DU 02.03.2023</t>
  </si>
  <si>
    <t>FV6105</t>
  </si>
  <si>
    <t>FV6217</t>
  </si>
  <si>
    <t>FV6603</t>
  </si>
  <si>
    <t>OD1600004030</t>
  </si>
  <si>
    <t>Ventilation AN FACTURES ANTERIEURES AU JUGEMENT DECLAREES</t>
  </si>
  <si>
    <t>FV6550</t>
  </si>
  <si>
    <t>OD1600009305</t>
  </si>
  <si>
    <t>OD1600011061</t>
  </si>
  <si>
    <t>OD1600012189</t>
  </si>
  <si>
    <t>Ventilation AN F KROMM du 28/02/23</t>
  </si>
  <si>
    <t>OD1600003873</t>
  </si>
  <si>
    <t>Total ventilation pour EUROPE UTI/COLMAR/01</t>
  </si>
  <si>
    <t>FV6444</t>
  </si>
  <si>
    <t>OD1600003716</t>
  </si>
  <si>
    <t>Ventilation AN Ventilation AN VEHCO ADD SECURE maintenance du 21/07/2021 au 21/09/2021</t>
  </si>
  <si>
    <t>FV6435</t>
  </si>
  <si>
    <t>OD1600008675</t>
  </si>
  <si>
    <t>FV6539</t>
  </si>
  <si>
    <t>OD1600001431</t>
  </si>
  <si>
    <t>FA06909</t>
  </si>
  <si>
    <t>Ventilation AN GEIQ RETROCESSION CA 2022</t>
  </si>
  <si>
    <t>Aide unique aux employeurs d'apprentis  Barth Boudache Kapanat 03/23</t>
  </si>
  <si>
    <t>FV5994</t>
  </si>
  <si>
    <t>Ventilation AN F TRANSPORTS BREGER du 31/03/23</t>
  </si>
  <si>
    <t>VENITLATION RAN_OD PAIE 2022</t>
  </si>
  <si>
    <t>FV6942</t>
  </si>
  <si>
    <t>FV7294</t>
  </si>
  <si>
    <t>OD1600003876</t>
  </si>
  <si>
    <t>Total ventilation pour F&amp;MTRANSPO/CORMEROYAL/01</t>
  </si>
  <si>
    <t>Total ventilation pour FRANCEWORK/HORBOURGWI/01</t>
  </si>
  <si>
    <t>FV7441</t>
  </si>
  <si>
    <t>FV6665</t>
  </si>
  <si>
    <t>LINCKJRTRAILLKIRCHGR01</t>
  </si>
  <si>
    <t>LINCKJRTRA/ILLKIRCHGR/01</t>
  </si>
  <si>
    <t>FV4692</t>
  </si>
  <si>
    <t>Ventilation AN F TRANSPORTS LINCK JR du 31/12/22</t>
  </si>
  <si>
    <t>FV7905</t>
  </si>
  <si>
    <t>OD1600003090</t>
  </si>
  <si>
    <t>Ventilation AN TOTAL ENERGIES Consommation 08/12/22 au 07/01/23</t>
  </si>
  <si>
    <t>OD1600001270</t>
  </si>
  <si>
    <t>Total ventilation pour GEFCOFRANC/VENISSIEUX/01</t>
  </si>
  <si>
    <t>FV6866</t>
  </si>
  <si>
    <t>FV6813</t>
  </si>
  <si>
    <t>Ventilation AN F MAISON HUMBERT du 30/09/22</t>
  </si>
  <si>
    <t>FV7934</t>
  </si>
  <si>
    <t>DSVROADGENNEVILLI02</t>
  </si>
  <si>
    <t>DSVROAD/GENNEVILLI/02</t>
  </si>
  <si>
    <t>VF930143</t>
  </si>
  <si>
    <t>Ventilation AN DSV ROAD SS TRAITRANCE DU 29-08</t>
  </si>
  <si>
    <t>FV7875</t>
  </si>
  <si>
    <t>FV7234</t>
  </si>
  <si>
    <t>OD1600003870</t>
  </si>
  <si>
    <t>Total ventilation pour EMIRZIAN/LESPENNESM/01</t>
  </si>
  <si>
    <t>FV6098</t>
  </si>
  <si>
    <t>OD1600001351</t>
  </si>
  <si>
    <t>Total ventilation pour PLASTICA/ZI DE COUR/01</t>
  </si>
  <si>
    <t>OD1600003954</t>
  </si>
  <si>
    <t>Total ventilation pour SAFIGEC//01</t>
  </si>
  <si>
    <t>OD1600001350</t>
  </si>
  <si>
    <t>Total ventilation pour PLANT VEGE/SAINT JUST/01</t>
  </si>
  <si>
    <t>Ventilation AN Ventilation AN Ventilation AN VIR IKEA - Selon devis joint</t>
  </si>
  <si>
    <t>FV7953</t>
  </si>
  <si>
    <t>Ventilation AN F DANIEL ET DEMONT AFFRET du 15/03/23</t>
  </si>
  <si>
    <t>FV6511</t>
  </si>
  <si>
    <t>FV7334</t>
  </si>
  <si>
    <t>FV8000</t>
  </si>
  <si>
    <t>Ventilation AN F CHABANNE du 30/03/23</t>
  </si>
  <si>
    <t>FV8049</t>
  </si>
  <si>
    <t>FV6319</t>
  </si>
  <si>
    <t>OD1600009376</t>
  </si>
  <si>
    <t>FV7784</t>
  </si>
  <si>
    <t>OD1600003936</t>
  </si>
  <si>
    <t>Total ventilation pour OLANOORGAN/SAINTJEAND/01</t>
  </si>
  <si>
    <t>FV7369</t>
  </si>
  <si>
    <t>OD1600010991</t>
  </si>
  <si>
    <t>FV7416</t>
  </si>
  <si>
    <t>RENAULTTRUMARSEILLE01</t>
  </si>
  <si>
    <t>RENAULTTRU/MARSEILLE/01</t>
  </si>
  <si>
    <t>Ventilation AN Ventilation AN RENAULT TRUCKS MARSEILLE réparations CR-037-SJ</t>
  </si>
  <si>
    <t>Extourne CCA - Médecine du travail SIST COLMAR 2023</t>
  </si>
  <si>
    <t>FV6633</t>
  </si>
  <si>
    <t>Total ventilation pour FIRSTSTOPA/STPRIEST/01</t>
  </si>
  <si>
    <t>FV6900</t>
  </si>
  <si>
    <t>OD1600001219</t>
  </si>
  <si>
    <t>Total ventilation pour CALBERSONA/ANDREZIEUX/01</t>
  </si>
  <si>
    <t>OD1600003836</t>
  </si>
  <si>
    <t>Total ventilation pour AURAMA BRO/LA TALAUDI/01</t>
  </si>
  <si>
    <t>FV5944</t>
  </si>
  <si>
    <t>FV6376</t>
  </si>
  <si>
    <t>FV7616</t>
  </si>
  <si>
    <t>Ventilation AN F SARL EFDS REGIONS 55 du 29/03/23</t>
  </si>
  <si>
    <t>FV6957</t>
  </si>
  <si>
    <t>Ventilation AN HPA RHONE ALPES TRAVAUX MERCEDES VITO FZ-087-GV</t>
  </si>
  <si>
    <t>OD1600004730</t>
  </si>
  <si>
    <t>FV7439</t>
  </si>
  <si>
    <t>OD1600006964</t>
  </si>
  <si>
    <t>FV6937</t>
  </si>
  <si>
    <t>FV6087</t>
  </si>
  <si>
    <t>Ventilation AN A MARCOUX IMPRIMERIE du 31/03/23</t>
  </si>
  <si>
    <t>OD1600009342</t>
  </si>
  <si>
    <t>Ventilation AN PROMAN intérimaires 06/22 S.20 BECO TORRES JOSEPH</t>
  </si>
  <si>
    <t>OD1600003823</t>
  </si>
  <si>
    <t>Total ventilation pour AGSSERVICE/STRASBOURG/01</t>
  </si>
  <si>
    <t>OD1600001183</t>
  </si>
  <si>
    <t>Total ventilation pour ABI PROFIL/MONISTROL/01</t>
  </si>
  <si>
    <t>OD1600004014</t>
  </si>
  <si>
    <t>FV7543</t>
  </si>
  <si>
    <t>Ventilation AN F CHAZOT TRANSPORT  SAINT du 28/02/23</t>
  </si>
  <si>
    <t>FV8194</t>
  </si>
  <si>
    <t>FV7034</t>
  </si>
  <si>
    <t>OD1600008110</t>
  </si>
  <si>
    <t>IVEO facture non déclarée sauvegarde</t>
  </si>
  <si>
    <t>Ventilation AN HEBTING TRANSPORT DU 21.02.2023</t>
  </si>
  <si>
    <t>Ventilation AN F KLEYLING SAS du 31/03/23</t>
  </si>
  <si>
    <t>PIERREROUS/SAINTJUST</t>
  </si>
  <si>
    <t>Ventilation AN Ventilation AN Ventilation AN Fact du 31/03/21</t>
  </si>
  <si>
    <t>Ventilation AN F RHENUS FREIGHT LOGISTI du 28/02/23</t>
  </si>
  <si>
    <t>FV7223</t>
  </si>
  <si>
    <t>OD1600001260</t>
  </si>
  <si>
    <t>Total ventilation pour FP PLASTIQ/LYON 9EME/01</t>
  </si>
  <si>
    <t>FV7659</t>
  </si>
  <si>
    <t>FV7749</t>
  </si>
  <si>
    <t>OD1600001343</t>
  </si>
  <si>
    <t>Total ventilation pour OUTTARGETS/SAINTETIEN/01</t>
  </si>
  <si>
    <t>FV7167</t>
  </si>
  <si>
    <t>Ventilation AN F MAGISAC du 31/03/23</t>
  </si>
  <si>
    <t>FV5551</t>
  </si>
  <si>
    <t>OD1600012246</t>
  </si>
  <si>
    <t>FV7264</t>
  </si>
  <si>
    <t>OD1600001229</t>
  </si>
  <si>
    <t>Total ventilation pour CHARVINPIE/SAINTQUENT/01</t>
  </si>
  <si>
    <t>Total ventilation pour LIPSOLUTIO/SAINTETIEN/01</t>
  </si>
  <si>
    <t>OD1600003948</t>
  </si>
  <si>
    <t>Total ventilation pour RAS410STBR/LYON/01</t>
  </si>
  <si>
    <t>FV6502</t>
  </si>
  <si>
    <t>FV7109</t>
  </si>
  <si>
    <t>OD1600012081</t>
  </si>
  <si>
    <t>FV6662</t>
  </si>
  <si>
    <t>OD1600004044</t>
  </si>
  <si>
    <t>Total ventilation pour SORECO/DAVEZIEUX/01</t>
  </si>
  <si>
    <t>OD1600003818</t>
  </si>
  <si>
    <t>Total ventilation pour 2IT SOLUTI/SAINT-ETIE/01</t>
  </si>
  <si>
    <t>OD1600007873</t>
  </si>
  <si>
    <t>FA2207/110122</t>
  </si>
  <si>
    <t>Ventilation AN GTI abonnement infogérance Nayax GPRS 07/2022</t>
  </si>
  <si>
    <t>Ventilation AN FACTURES ANTERIEURES JUGEMENT ET DECLAREES</t>
  </si>
  <si>
    <t>FV7569</t>
  </si>
  <si>
    <t>Ventilation AN F TRANSPORTS PMS du 24/03/23</t>
  </si>
  <si>
    <t>FV6426</t>
  </si>
  <si>
    <t>OD1600004740</t>
  </si>
  <si>
    <t>FV6295</t>
  </si>
  <si>
    <t>FV7571</t>
  </si>
  <si>
    <t>FV5954</t>
  </si>
  <si>
    <t>Ventilation AN F GEODIS CALBERSON du 31/03/23</t>
  </si>
  <si>
    <t>OD1600007774</t>
  </si>
  <si>
    <t>FV7877</t>
  </si>
  <si>
    <t>Ventilation AN GSVI DEPANNAGE EV-046-TF</t>
  </si>
  <si>
    <t>Ventilation AN F DACHSER FRANCE SAS du 31/03/23</t>
  </si>
  <si>
    <t>FV5898</t>
  </si>
  <si>
    <t>OD1600004689</t>
  </si>
  <si>
    <t>FV7535</t>
  </si>
  <si>
    <t>Ventilation AN Ventilation AN NATIXIS restit + /URGO F2102407 fac non cedée</t>
  </si>
  <si>
    <t>FV6630</t>
  </si>
  <si>
    <t>FV6128</t>
  </si>
  <si>
    <t>OD1600002479</t>
  </si>
  <si>
    <t>FV6839</t>
  </si>
  <si>
    <t>OD1600004687</t>
  </si>
  <si>
    <t>OD1600003821</t>
  </si>
  <si>
    <t>Total ventilation pour ADVISEOS/FRANCHEVIL/01</t>
  </si>
  <si>
    <t>FV5867</t>
  </si>
  <si>
    <t>OD1600009350</t>
  </si>
  <si>
    <t>OD1600002415</t>
  </si>
  <si>
    <t>FV7397</t>
  </si>
  <si>
    <t>FV6346</t>
  </si>
  <si>
    <t>Ventilation AN SOVITRAT 45 DEPOT GARANTIE GROUPE</t>
  </si>
  <si>
    <t>FV6283</t>
  </si>
  <si>
    <t>FV7399</t>
  </si>
  <si>
    <t>OD1600012144</t>
  </si>
  <si>
    <t>FV5916</t>
  </si>
  <si>
    <t>HEMMERLINIRIGNY01</t>
  </si>
  <si>
    <t>HEMMERLIN/IRIGNY/01</t>
  </si>
  <si>
    <t>FV6048 + FV5901</t>
  </si>
  <si>
    <t>FV7954</t>
  </si>
  <si>
    <t>Ventilation AN F PROVENCE DISTRIBUTION L du 15/03/23</t>
  </si>
  <si>
    <t>FV6898</t>
  </si>
  <si>
    <t>Ventilation AN KIMMEL TRANSPORT SOUS-TRAITANCE DU 21.03.2023</t>
  </si>
  <si>
    <t>OD1600004008</t>
  </si>
  <si>
    <t>OD1600003986</t>
  </si>
  <si>
    <t>Total ventilation pour TWINBUSCH/SOUFFLENHE/01</t>
  </si>
  <si>
    <t>Ventilation AN F DI BARTOLOMEO DBH du 30/03/23</t>
  </si>
  <si>
    <t>Ventilation AN GSVI ACHJAT DE GUIDE RIDEAU DU 20.02.2023</t>
  </si>
  <si>
    <t>OD1600002423</t>
  </si>
  <si>
    <t>Ventilation AN F JI KA TRANS du 28/02/23</t>
  </si>
  <si>
    <t>OD1600002449</t>
  </si>
  <si>
    <t>OD1600001353</t>
  </si>
  <si>
    <t>Total ventilation pour PLEUCHOTLU/STMARTINDH/01</t>
  </si>
  <si>
    <t>Ventilation AN APST 37 prélevt (doublon avec virt)</t>
  </si>
  <si>
    <t>OD1600003920</t>
  </si>
  <si>
    <t>Total ventilation pour LITSPEDIT/BRAKE/01</t>
  </si>
  <si>
    <t>Ventilation AN AUTO POIDS LOURDS REPARATION</t>
  </si>
  <si>
    <t>FV7881</t>
  </si>
  <si>
    <t>FV6840</t>
  </si>
  <si>
    <t>FV6454</t>
  </si>
  <si>
    <t>Ventilation AN STURCHLER SOUS-TRAITANCE DU 14.03.2023</t>
  </si>
  <si>
    <t>Ventilation AN PREST'ALL INTERIM SEMAINE 27.03.2023-02-04.2023</t>
  </si>
  <si>
    <t>FV7637</t>
  </si>
  <si>
    <t>OD1600004016</t>
  </si>
  <si>
    <t>Ventilation AN FCATURES ANTERIEURES AU JGEMENT DECLAREE MANDATAIRE</t>
  </si>
  <si>
    <t>Ventilation AN EUROMASTER Entretien GM-076-DA</t>
  </si>
  <si>
    <t>OD1600004000</t>
  </si>
  <si>
    <t>FV8097</t>
  </si>
  <si>
    <t>OD1600001236</t>
  </si>
  <si>
    <t>Total ventilation pour COLLY MART/ZI LES TAI/01</t>
  </si>
  <si>
    <t>OD1600006652</t>
  </si>
  <si>
    <t>FV6627</t>
  </si>
  <si>
    <t>Ventilation AN TODD FRANCE ACHAT DE PIECES DU 15.03.2023</t>
  </si>
  <si>
    <t>FV6268</t>
  </si>
  <si>
    <t>FV7623</t>
  </si>
  <si>
    <t>FV6168</t>
  </si>
  <si>
    <t>OD1600001379</t>
  </si>
  <si>
    <t>Total ventilation pour STEFLOGBRI/BRIGNAIS/01</t>
  </si>
  <si>
    <t>OD1600004658</t>
  </si>
  <si>
    <t>FV7078</t>
  </si>
  <si>
    <t>Ventilation AN EXLAIR MISE EN SERVICE COMPRESSEUR AIR</t>
  </si>
  <si>
    <t>OD1600012239</t>
  </si>
  <si>
    <t>OD1600010989</t>
  </si>
  <si>
    <t>Ventilation AN F KUEHNE + NAGEL ROAD du 29/03/23</t>
  </si>
  <si>
    <t>FV7444</t>
  </si>
  <si>
    <t>OD1600001184</t>
  </si>
  <si>
    <t>Total ventilation pour ABRIALDMI/SAINTMAURI/01</t>
  </si>
  <si>
    <t>OD1600004714</t>
  </si>
  <si>
    <t>FV15000354</t>
  </si>
  <si>
    <t>Ventilation AN Location Matériel de transport EZ-735-ZZ 03/2023</t>
  </si>
  <si>
    <t>OD1600001298</t>
  </si>
  <si>
    <t>Total ventilation pour IAC CEYSSO/SAINT ETIE/01</t>
  </si>
  <si>
    <t>Ventilation AN SFR TEL MOBILE CONSO DU 15/07 AU 14/08 / ABO DU 15/08 AU 14/09</t>
  </si>
  <si>
    <t>Ventilation AN OPTIPNEU HABILLAGE DAF XF SPACE CAB</t>
  </si>
  <si>
    <t>Ventilation AN F ZIEGLER PAU du 27/01/23</t>
  </si>
  <si>
    <t>Ventilation AN FPS SOUS-TRAITANCE DU 19.01.2023</t>
  </si>
  <si>
    <t>CICA0151</t>
  </si>
  <si>
    <t>Ventilation AN GEODIS Maintenance FM-970-XZ</t>
  </si>
  <si>
    <t>FV6831</t>
  </si>
  <si>
    <t>OD1600007815</t>
  </si>
  <si>
    <t>Total ventilation pour PNEUSONLIN/AMSTERDAM/01</t>
  </si>
  <si>
    <t>FV7024</t>
  </si>
  <si>
    <t>FV7026</t>
  </si>
  <si>
    <t>FV6220</t>
  </si>
  <si>
    <t>OD1600011696</t>
  </si>
  <si>
    <t>Total ventilation pour TRESORERIE/TOULOUSE/02</t>
  </si>
  <si>
    <t>FV2931</t>
  </si>
  <si>
    <t>OD1600001354</t>
  </si>
  <si>
    <t>Total ventilation pour PMSTRANSPO/STRASBOURG/01</t>
  </si>
  <si>
    <t>FV6223</t>
  </si>
  <si>
    <t>Ventilation AN F TRANSPORTS M.F.T. du 15/02/23</t>
  </si>
  <si>
    <t>Ventilation AN AD POIDS LOURDS GOBILLOT pièces paiement post jugement</t>
  </si>
  <si>
    <t>FV8052</t>
  </si>
  <si>
    <t>OD1600003926</t>
  </si>
  <si>
    <t>Total ventilation pour MECAMO/LARICAMARI/01</t>
  </si>
  <si>
    <t>Ventilation AN BONY Proforma cde Nissan Townstar</t>
  </si>
  <si>
    <t>FV6875</t>
  </si>
  <si>
    <t>Ventilation AN A HEPPNER - SOCIETE DE TR du 31/03/23</t>
  </si>
  <si>
    <t>OD1600001333</t>
  </si>
  <si>
    <t>Total ventilation pour MFT/BRUMATH/01</t>
  </si>
  <si>
    <t>OD1600006986</t>
  </si>
  <si>
    <t>Ventilation AN GSVI ACHAT DE DISQUE DE FREIN  DU 20.02.2023</t>
  </si>
  <si>
    <t>OD1600001361</t>
  </si>
  <si>
    <t>Total ventilation pour RHENUSFREI/MIONS/01</t>
  </si>
  <si>
    <t>FV8170</t>
  </si>
  <si>
    <t>FV6373</t>
  </si>
  <si>
    <t>OD1600008108</t>
  </si>
  <si>
    <t>AGS SERVICE facture non déclarée sauvegarde</t>
  </si>
  <si>
    <t>Ventilation AN F PLASTICA du 31/03/23</t>
  </si>
  <si>
    <t>FV7261</t>
  </si>
  <si>
    <t>A2103023</t>
  </si>
  <si>
    <t>Ventilation AN Ventilation AN NATIXIS restitution + / CALBERSON / Avoir non soldé / A2103023</t>
  </si>
  <si>
    <t>FV7454</t>
  </si>
  <si>
    <t>FV7706</t>
  </si>
  <si>
    <t>FV8145</t>
  </si>
  <si>
    <t>Maintenance</t>
  </si>
  <si>
    <t>FV7952</t>
  </si>
  <si>
    <t>FV7058</t>
  </si>
  <si>
    <t>FV8046</t>
  </si>
  <si>
    <t>OD1600002459</t>
  </si>
  <si>
    <t>Amortissement EY-629-CG MERCEDES BENZ VI 1845LSN 37 S1</t>
  </si>
  <si>
    <t>FV6953</t>
  </si>
  <si>
    <t>FV6513</t>
  </si>
  <si>
    <t>FV6394</t>
  </si>
  <si>
    <t>FV6656</t>
  </si>
  <si>
    <t>OD1600001385</t>
  </si>
  <si>
    <t>Total ventilation pour TAGLANG/OBERNAI/01</t>
  </si>
  <si>
    <t>Total ventilation pour XPOTRSSERV/BEAUSSEMBL/01</t>
  </si>
  <si>
    <t>FV6661</t>
  </si>
  <si>
    <t>FV7290</t>
  </si>
  <si>
    <t>OD1600003092</t>
  </si>
  <si>
    <t>Ventilation AN F KUEHNE NAGEL ROAD du 29/03/23</t>
  </si>
  <si>
    <t>OD1600001392</t>
  </si>
  <si>
    <t>FV7260</t>
  </si>
  <si>
    <t>OD1600009354</t>
  </si>
  <si>
    <t>Total ventilation pour VERCASSONT/CHABANIERE/01</t>
  </si>
  <si>
    <t>OD1600003963</t>
  </si>
  <si>
    <t>TRICONPIERLHORME01</t>
  </si>
  <si>
    <t>TRICONPIER/LHORME/01</t>
  </si>
  <si>
    <t>NDF 11-2022</t>
  </si>
  <si>
    <t>Ventilation AN TRICON DEPANNAGE GO</t>
  </si>
  <si>
    <t>FV7368</t>
  </si>
  <si>
    <t>FV7615</t>
  </si>
  <si>
    <t>FV6598</t>
  </si>
  <si>
    <t>OD1600001217</t>
  </si>
  <si>
    <t>Total ventilation pour CAILLOTTRA/HOERDT/01</t>
  </si>
  <si>
    <t>OD1600007762</t>
  </si>
  <si>
    <t>FV6722</t>
  </si>
  <si>
    <t>FV7536</t>
  </si>
  <si>
    <t>FDFGF385966</t>
  </si>
  <si>
    <t>Ventilation AN IVECO CAPITAL frais de modifictaion financiere contrat A1A34683</t>
  </si>
  <si>
    <t>FV7639</t>
  </si>
  <si>
    <t>FV6693</t>
  </si>
  <si>
    <t>FV8096</t>
  </si>
  <si>
    <t>Ventilation AN F S.A.P.B du 31/03/23</t>
  </si>
  <si>
    <t>FV3540</t>
  </si>
  <si>
    <t>Ventilation AN F LCI-CLASQUIN du 30/03/23</t>
  </si>
  <si>
    <t>FV7173</t>
  </si>
  <si>
    <t>FV7419</t>
  </si>
  <si>
    <t>FV6579</t>
  </si>
  <si>
    <t>OD1600012247</t>
  </si>
  <si>
    <t>OD1600003820</t>
  </si>
  <si>
    <t>Ventilation AN OELIE SAUR ST ETIENNE METROPOLE distribution et collecte eau potable</t>
  </si>
  <si>
    <t>Total ventilation pour CERTEUROPE/PARIS10/01</t>
  </si>
  <si>
    <t>FV6256</t>
  </si>
  <si>
    <t>OD1600003767</t>
  </si>
  <si>
    <t>Ventilation AN F T2LMO du 28/02/23</t>
  </si>
  <si>
    <t>FV6372</t>
  </si>
  <si>
    <t>FV7394</t>
  </si>
  <si>
    <t>OD1600001341</t>
  </si>
  <si>
    <t>Total ventilation pour OMT ORNE M/HAGONDANGE/01</t>
  </si>
  <si>
    <t>FV7267</t>
  </si>
  <si>
    <t>Ventilation AN CICIP2R CARCEPT COTISATIONS MARS 2023</t>
  </si>
  <si>
    <t>OD1600007898</t>
  </si>
  <si>
    <t>FV6773</t>
  </si>
  <si>
    <t>FV7704</t>
  </si>
  <si>
    <t>FV6987</t>
  </si>
  <si>
    <t>FV7132</t>
  </si>
  <si>
    <t>FV8015</t>
  </si>
  <si>
    <t>Ventilation AN SLK Logistic Sous traitance du 05.01.23</t>
  </si>
  <si>
    <t>Ventilation AN F XPO TRS RHONE-ALPES FR du 15/03/23</t>
  </si>
  <si>
    <t>FV5684</t>
  </si>
  <si>
    <t>FV6969</t>
  </si>
  <si>
    <t>Ventilation AN KN LOGISTIC SOUS-TRAITANCE LMM  DU MOIS DE FEVRIER 2023</t>
  </si>
  <si>
    <t>OD1600003960</t>
  </si>
  <si>
    <t>Total ventilation pour SFRBUSINES/SAINT-PRIE/01</t>
  </si>
  <si>
    <t>FV6999</t>
  </si>
  <si>
    <t>OD1600001389</t>
  </si>
  <si>
    <t>Total ventilation pour TEMPOONEGT/MARSEILLE/01</t>
  </si>
  <si>
    <t>Ventilation AN F FRET ENERGY SAS du 31/03/23</t>
  </si>
  <si>
    <t>FV15000353</t>
  </si>
  <si>
    <t>Ventilation AN Location Matériel de transport EZ-820-ZZ 03/2023</t>
  </si>
  <si>
    <t>OD1600012172</t>
  </si>
  <si>
    <t>FV6964</t>
  </si>
  <si>
    <t>FV6966</t>
  </si>
  <si>
    <t>OD1600006948</t>
  </si>
  <si>
    <t>FV6338</t>
  </si>
  <si>
    <t>OD1600001307</t>
  </si>
  <si>
    <t>Total ventilation pour KUEHNE+NAG/VILLEFRANC/01</t>
  </si>
  <si>
    <t>Ventilation AN SOLANO INTERIM DE MARS 2023</t>
  </si>
  <si>
    <t>Ventilation AN F LOTREX du 31/03/23</t>
  </si>
  <si>
    <t>OD1600005860</t>
  </si>
  <si>
    <t>FV7138</t>
  </si>
  <si>
    <t>Ventilation AN F ABRIAL DMI du 31/03/23</t>
  </si>
  <si>
    <t>FV7216</t>
  </si>
  <si>
    <t>FV7513</t>
  </si>
  <si>
    <t>Ventilation AN GHILARDI SS TRAITANCE DU 07/12</t>
  </si>
  <si>
    <t>OD1600008021</t>
  </si>
  <si>
    <t>arrondi urssaf</t>
  </si>
  <si>
    <t>Ventilation AN F TRANSPORTS JEAN BOURGET du 28/02/23</t>
  </si>
  <si>
    <t>OD1600001234</t>
  </si>
  <si>
    <t>Total ventilation pour CMACGM/LEHANOUARD/01</t>
  </si>
  <si>
    <t>Taxes foncières</t>
  </si>
  <si>
    <t>FV7997</t>
  </si>
  <si>
    <t>OD1600001316</t>
  </si>
  <si>
    <t>Total ventilation pour LNVA/BALBIGNY/01</t>
  </si>
  <si>
    <t>FV8119</t>
  </si>
  <si>
    <t>FV8014</t>
  </si>
  <si>
    <t>OD1600001203</t>
  </si>
  <si>
    <t>Total ventilation pour BAYLETRANS/LATALAUDIE/01</t>
  </si>
  <si>
    <t>FV7778</t>
  </si>
  <si>
    <t>OD1600006961</t>
  </si>
  <si>
    <t>Ventilation AN F SARL EFDS REGIONS 55 du 15/02/23</t>
  </si>
  <si>
    <t>TVA MOIS écart lettrage</t>
  </si>
  <si>
    <t>FV6621</t>
  </si>
  <si>
    <t>Ventilation AN FRAISSE ACHAT D'ETRIER</t>
  </si>
  <si>
    <t>FV7520</t>
  </si>
  <si>
    <t>OD1600009352</t>
  </si>
  <si>
    <t>FV7363</t>
  </si>
  <si>
    <t>Ventilation AN CLS ABONNEMENT SIM  CAMION DU 01.03.2023 AU 31.03.2023</t>
  </si>
  <si>
    <t>OD1600007847</t>
  </si>
  <si>
    <t>OD1600009358</t>
  </si>
  <si>
    <t>FV8013</t>
  </si>
  <si>
    <t>FV6471</t>
  </si>
  <si>
    <t>FV7412</t>
  </si>
  <si>
    <t>OD1600011000</t>
  </si>
  <si>
    <t>FV7398</t>
  </si>
  <si>
    <t>OD1600012154</t>
  </si>
  <si>
    <t>Ventilation AN F STRIEBIG LOGISTIQUE du 15/03/23</t>
  </si>
  <si>
    <t>Ventilation AN ATRAG ACHAT DE GAZOLE DU MOIS DE MARS</t>
  </si>
  <si>
    <t>Ventilation AN PACCAR FINANCEMENT PACCAR commande</t>
  </si>
  <si>
    <t>FV6270</t>
  </si>
  <si>
    <t>OD1600006991</t>
  </si>
  <si>
    <t>OD1600003855</t>
  </si>
  <si>
    <t>Total ventilation pour CICP2R/DARDILLY/02</t>
  </si>
  <si>
    <t>FV7901</t>
  </si>
  <si>
    <t>OD1600001327</t>
  </si>
  <si>
    <t>Total ventilation pour MARCOUX IM/SAINT JUST/01</t>
  </si>
  <si>
    <t>FV6747</t>
  </si>
  <si>
    <t>FV7029</t>
  </si>
  <si>
    <t>OD1600009351</t>
  </si>
  <si>
    <t>OD1600003976</t>
  </si>
  <si>
    <t>Total ventilation pour TFR/RIVE DE GI/01</t>
  </si>
  <si>
    <t>OD1600001274</t>
  </si>
  <si>
    <t>Total ventilation pour GEODISD&amp;EA//01</t>
  </si>
  <si>
    <t>FV7396</t>
  </si>
  <si>
    <t>FV7381</t>
  </si>
  <si>
    <t>OD1600007863</t>
  </si>
  <si>
    <t>FV7195</t>
  </si>
  <si>
    <t>FV8041</t>
  </si>
  <si>
    <t>FV6297</t>
  </si>
  <si>
    <t>FV7669</t>
  </si>
  <si>
    <t>FV7561</t>
  </si>
  <si>
    <t>FV8146</t>
  </si>
  <si>
    <t>Ventilation AN AXXES LOCATION DE BADGE FRANCE</t>
  </si>
  <si>
    <t>OD1600001284</t>
  </si>
  <si>
    <t>Total ventilation pour GTLETRANSP/PIERREBENI/01</t>
  </si>
  <si>
    <t>FV7003</t>
  </si>
  <si>
    <t>OD1600001269</t>
  </si>
  <si>
    <t>FV15000348</t>
  </si>
  <si>
    <t>Ventilation AN Location Matériel de transport CAM EM-244-JH 03/2023</t>
  </si>
  <si>
    <t>FV6832</t>
  </si>
  <si>
    <t>OD1600003819</t>
  </si>
  <si>
    <t>Total ventilation pour A.BLEGER/HILSENHEIM/01</t>
  </si>
  <si>
    <t>FV7239</t>
  </si>
  <si>
    <t>Ventilation AN B2PWEB ECHEANCHE PREMIUM DU 05.03.2023 AU 04.06.2023</t>
  </si>
  <si>
    <t>FV7617</t>
  </si>
  <si>
    <t>FV7001</t>
  </si>
  <si>
    <t>FV7598</t>
  </si>
  <si>
    <t>OD1600002396</t>
  </si>
  <si>
    <t>FV8027</t>
  </si>
  <si>
    <t>FV6754</t>
  </si>
  <si>
    <t>FV7002</t>
  </si>
  <si>
    <t>FV8006</t>
  </si>
  <si>
    <t>FV15000089</t>
  </si>
  <si>
    <t>Total ventilation pour CREATIV'/BOURGOINJA/01</t>
  </si>
  <si>
    <t>FV7277</t>
  </si>
  <si>
    <t>FV7079</t>
  </si>
  <si>
    <t>Ventilation AN LINCK virt reçu reglt partiel</t>
  </si>
  <si>
    <t>FV7699</t>
  </si>
  <si>
    <t>FA2210-123907</t>
  </si>
  <si>
    <t>Ventilation AN GTI abonnement infogérance Nayax GPRS 10/2022</t>
  </si>
  <si>
    <t>FV7153</t>
  </si>
  <si>
    <t>OD1600001337</t>
  </si>
  <si>
    <t>Total ventilation pour MPTRANSPOR/GRUFFY/01</t>
  </si>
  <si>
    <t>FV7614</t>
  </si>
  <si>
    <t>Ventilation AN SOLILY NETTOYAGE INT MARS 2023</t>
  </si>
  <si>
    <t>Extourne FNP - PERRENOT SOUS-TRAITANCE 16.03.2023</t>
  </si>
  <si>
    <t>OD1600009366</t>
  </si>
  <si>
    <t>Total ventilation pour FORMULE1/BRETIGNYSO/01</t>
  </si>
  <si>
    <t>OD1600011064</t>
  </si>
  <si>
    <t>Ventilation AN Vente Matériel de Transport SOGRANLOTRANS &gt; LTR VIALON DT-443-NL</t>
  </si>
  <si>
    <t>FV7625</t>
  </si>
  <si>
    <t>Total ventilation pour TRAMECO/FLORANGE/01</t>
  </si>
  <si>
    <t>OD1600003909</t>
  </si>
  <si>
    <t>Total ventilation pour KESSLER/ENSISHEIM/01</t>
  </si>
  <si>
    <t>Ventilation AN Ventilation AN VEHCO ADD SECURE maintenance du 21/09/2021 au 21/11/2021</t>
  </si>
  <si>
    <t>FV6388</t>
  </si>
  <si>
    <t>FV6167</t>
  </si>
  <si>
    <t>Régularisation taux AT 05-2020</t>
  </si>
  <si>
    <t>Ventilation AN APAVE  CONTROLE DES INST ELECTRIQUES</t>
  </si>
  <si>
    <t>FV7379</t>
  </si>
  <si>
    <t>FV8108</t>
  </si>
  <si>
    <t>Ventilation AN F TRANSPORTS LAFFOND du 28/02/23</t>
  </si>
  <si>
    <t>Ventilation AN PAIEMENT KN TRANSPORTS 01/08/22</t>
  </si>
  <si>
    <t>Total ventilation pour FTLOCATION/DAVEZIEUX/01</t>
  </si>
  <si>
    <t>OD1600001199</t>
  </si>
  <si>
    <t>Total ventilation pour AUVERGNE P/ZA LE PRE/01</t>
  </si>
  <si>
    <t>FV6238</t>
  </si>
  <si>
    <t>Ventilation AN Ventilation AN Ventilation AN Ventilation AN NATIXIS restit + GEFCO / A1811006 (annul F1808458 restituee mais lettree)</t>
  </si>
  <si>
    <t>FV7685</t>
  </si>
  <si>
    <t>OD1600001384</t>
  </si>
  <si>
    <t>Total ventilation pour T2LMO/AURECSURLO/01</t>
  </si>
  <si>
    <t>FV5965</t>
  </si>
  <si>
    <t>FV5985</t>
  </si>
  <si>
    <t>Ventilation AN F EFDE MECANIQUES du 31/03/23</t>
  </si>
  <si>
    <t>OD1600001190</t>
  </si>
  <si>
    <t>Total ventilation pour AIGLEFRANC/SAINTECROI/01</t>
  </si>
  <si>
    <t>FV7743</t>
  </si>
  <si>
    <t>OD1600001382</t>
  </si>
  <si>
    <t>OD1600001232</t>
  </si>
  <si>
    <t>Total ventilation pour CIMAX/MONTBRISON/01</t>
  </si>
  <si>
    <t>FV8037</t>
  </si>
  <si>
    <t>Ventilation AN TODD DEPOSIT AVANCE</t>
  </si>
  <si>
    <t>Ventilation AN MALGOGNE SS TRAITANCE TPT DU 06/02/23</t>
  </si>
  <si>
    <t>FV7086</t>
  </si>
  <si>
    <t>OD1600001372</t>
  </si>
  <si>
    <t>FV7071</t>
  </si>
  <si>
    <t>FV6255</t>
  </si>
  <si>
    <t>FV6911</t>
  </si>
  <si>
    <t>FV6682</t>
  </si>
  <si>
    <t>FV6281</t>
  </si>
  <si>
    <t>Ventilation AN AUVERGNE Dépannage  FD-121-ZX</t>
  </si>
  <si>
    <t>Ventilation AN GARARGE FRAISSE avance reglt</t>
  </si>
  <si>
    <t>FV6692</t>
  </si>
  <si>
    <t>Ventilation AN SFR TELEPHONE MOBILES DU 15/11 AU 14/12</t>
  </si>
  <si>
    <t>Ventilation AN F PROVENCE DISTRIBUTION L du 29/03/23</t>
  </si>
  <si>
    <t>FV6811</t>
  </si>
  <si>
    <t>FV6188</t>
  </si>
  <si>
    <t>FV6360</t>
  </si>
  <si>
    <t>FV7066</t>
  </si>
  <si>
    <t>OD1600003857</t>
  </si>
  <si>
    <t>Ventilation AN F HEYRAUD du 31/03/23</t>
  </si>
  <si>
    <t>Ventilation AN WELTER SOUS-TRAITANCE DU 21.11.2022</t>
  </si>
  <si>
    <t>FV6532</t>
  </si>
  <si>
    <t>FV7818</t>
  </si>
  <si>
    <t>FV6680</t>
  </si>
  <si>
    <t>OD1600007858</t>
  </si>
  <si>
    <t>FV7170</t>
  </si>
  <si>
    <t>Ventilation AN Location place de parking</t>
  </si>
  <si>
    <t>Ventilation AN Ventilation AN Ventilation AN Ventilation AN Ventilation AN VIR XPO LUXEMBOURG- virt effectué à tort</t>
  </si>
  <si>
    <t>FV7988</t>
  </si>
  <si>
    <t>OD1600007819</t>
  </si>
  <si>
    <t>OD1600001281</t>
  </si>
  <si>
    <t>Total ventilation pour GREENMODAL/MARSEILLE0/01</t>
  </si>
  <si>
    <t>FV8030</t>
  </si>
  <si>
    <t>FV7636</t>
  </si>
  <si>
    <t>OD1600001330</t>
  </si>
  <si>
    <t>Total ventilation pour MAZET GROU/39 Rue du/01</t>
  </si>
  <si>
    <t>Ventilation AN AUTO POID LOURD REPARATION SUR EF-676-SY</t>
  </si>
  <si>
    <t>Total ventilation pour RAS550VALE/LYONCEDEX0/01</t>
  </si>
  <si>
    <t>FV7113</t>
  </si>
  <si>
    <t>FV7746</t>
  </si>
  <si>
    <t>Ventilation AN TOTAL ENERGIE CONSOMMATION DU 08/09 AU 07/10</t>
  </si>
  <si>
    <t>FV5896</t>
  </si>
  <si>
    <t>FV7819</t>
  </si>
  <si>
    <t>Ventilation AN AURA DEM PRESTATION DE MARS 2023</t>
  </si>
  <si>
    <t>FV7774</t>
  </si>
  <si>
    <t>Ventilation AN KN TRANSPORT sous traitance transport Container 06/2022</t>
  </si>
  <si>
    <t>OD1600003894</t>
  </si>
  <si>
    <t>Total ventilation pour GEODISRTCH/MERY/01</t>
  </si>
  <si>
    <t>FV6617</t>
  </si>
  <si>
    <t>Ventilation AN TRUCKS SERVICES ET DISTRIBUTION</t>
  </si>
  <si>
    <t>FV6758</t>
  </si>
  <si>
    <t>Ventilation AN F BREGER TRANSPORTS du 15/08/22</t>
  </si>
  <si>
    <t>FV7380</t>
  </si>
  <si>
    <t>Ventilation AN Ventilation AN VIR RECU DOUBLE REGLEMENT F2109347</t>
  </si>
  <si>
    <t>FV7816</t>
  </si>
  <si>
    <t>OD1600012216</t>
  </si>
  <si>
    <t>Ventilation AN F BREGER TRANSPORTS du 29/03/23</t>
  </si>
  <si>
    <t>OD1600006975</t>
  </si>
  <si>
    <t>VENTILATION RAN_ OD PAIE 01/2023</t>
  </si>
  <si>
    <t>OD1600001271</t>
  </si>
  <si>
    <t>Total ventilation pour GENERALEDE/VILLEURBAN/01</t>
  </si>
  <si>
    <t>FAC82830</t>
  </si>
  <si>
    <t>Ventilation AN S2PWEB Prestation du 01/07 au 05/07 plan de sauvegarde</t>
  </si>
  <si>
    <t>FV7521</t>
  </si>
  <si>
    <t>OD1600001188</t>
  </si>
  <si>
    <t>Total ventilation pour AFRACSERVI/ANDREZIEUX/01</t>
  </si>
  <si>
    <t>OD1600001308</t>
  </si>
  <si>
    <t>Total ventilation pour KUEHNENAGE/ANDREZIEUX/02</t>
  </si>
  <si>
    <t>Ventilation AN BROSSARD PRESTATION 01.03.2023-31.03.2023</t>
  </si>
  <si>
    <t>FV6516</t>
  </si>
  <si>
    <t>FV7019</t>
  </si>
  <si>
    <t>OD1600006637</t>
  </si>
  <si>
    <t>Vente EQ-027-VD (actros 1845 ls</t>
  </si>
  <si>
    <t>OD1600002401</t>
  </si>
  <si>
    <t>FV6990</t>
  </si>
  <si>
    <t>FV7189</t>
  </si>
  <si>
    <t>compens</t>
  </si>
  <si>
    <t>FV6120</t>
  </si>
  <si>
    <t>Total ventilation pour CICLBSTETI/SAINT-ETIE/01</t>
  </si>
  <si>
    <t>OD1600012255</t>
  </si>
  <si>
    <t>OD1600001256</t>
  </si>
  <si>
    <t>Total ventilation pour FIMUREXPLA/WOIPPY/01</t>
  </si>
  <si>
    <t>FV7007</t>
  </si>
  <si>
    <t>FV6131</t>
  </si>
  <si>
    <t>FENWICK-LI01</t>
  </si>
  <si>
    <t>FENWICK-LI//01</t>
  </si>
  <si>
    <t>Ventilation AN FENWICK-LINDE</t>
  </si>
  <si>
    <t>OD1600003981</t>
  </si>
  <si>
    <t>OD1600001399</t>
  </si>
  <si>
    <t>Total ventilation pour TRANSCOEPI/EPINAL/01</t>
  </si>
  <si>
    <t>FV6002</t>
  </si>
  <si>
    <t>Ventilation AN F METRIX SOLUTIONS du 31/03/23</t>
  </si>
  <si>
    <t>Ventilation AN DJA TRANSPORT SOUS-TRAITANCE 01.03.2023-30.03.2023</t>
  </si>
  <si>
    <t>Ventilation AN F JOINT FOURNEL ET GARNIE du 30/03/23</t>
  </si>
  <si>
    <t>FV6615</t>
  </si>
  <si>
    <t>FV5951</t>
  </si>
  <si>
    <t>OD1600007856</t>
  </si>
  <si>
    <t>FV4962</t>
  </si>
  <si>
    <t>Ventilation AN F AUBRY LOGISTIQUE du 27/01/23</t>
  </si>
  <si>
    <t>FV7890</t>
  </si>
  <si>
    <t>OD1600003913</t>
  </si>
  <si>
    <t>Total ventilation pour LABBAYE TR/ESSERT/01</t>
  </si>
  <si>
    <t>FV6264</t>
  </si>
  <si>
    <t>FV7578</t>
  </si>
  <si>
    <t>Total ventilation pour PETIT FORE/PORTES-LES/01</t>
  </si>
  <si>
    <t>FA0024801</t>
  </si>
  <si>
    <t>Ventilation AN SORECO prestation externalisation de la paie 06/2022</t>
  </si>
  <si>
    <t>FV7918</t>
  </si>
  <si>
    <t>OD1600003365</t>
  </si>
  <si>
    <t>FV6955</t>
  </si>
  <si>
    <t>FV6640</t>
  </si>
  <si>
    <t>FV6784</t>
  </si>
  <si>
    <t>Ventilation AN BLEGER SOUS-TRAITANCE DU 23.01.2023</t>
  </si>
  <si>
    <t>FV7854</t>
  </si>
  <si>
    <t>FV7206</t>
  </si>
  <si>
    <t>FV7957</t>
  </si>
  <si>
    <t>FV5824</t>
  </si>
  <si>
    <t>OD1600003917</t>
  </si>
  <si>
    <t>Total ventilation pour LEPETITBOI/EPERCIEUXS/01</t>
  </si>
  <si>
    <t>OD1600003903</t>
  </si>
  <si>
    <t>Total ventilation pour HPA RHONE //01</t>
  </si>
  <si>
    <t>OD1600001344</t>
  </si>
  <si>
    <t>Total ventilation pour PASQUIER/ANDREZIEUX/01</t>
  </si>
  <si>
    <t>OD1600012149</t>
  </si>
  <si>
    <t>FV6316</t>
  </si>
  <si>
    <t>FV7986</t>
  </si>
  <si>
    <t>FV6863</t>
  </si>
  <si>
    <t>FV15000356</t>
  </si>
  <si>
    <t>Ventilation AN Location Matériel de transport FA-822-BG 03/2023</t>
  </si>
  <si>
    <t>FV7792</t>
  </si>
  <si>
    <t>FV6160</t>
  </si>
  <si>
    <t>Ventilation AN F RESOLUTIONS LONGVIC du 30/06/22</t>
  </si>
  <si>
    <t>FV6944</t>
  </si>
  <si>
    <t>FV7096</t>
  </si>
  <si>
    <t>Ventilation AN Régule suite erreur enregistrement montant FORCH</t>
  </si>
  <si>
    <t>OD1600003932</t>
  </si>
  <si>
    <t>Total ventilation pour MPF/LHORME/01</t>
  </si>
  <si>
    <t>FV6466</t>
  </si>
  <si>
    <t>FV6851</t>
  </si>
  <si>
    <t>FV7229</t>
  </si>
  <si>
    <t>FV6259</t>
  </si>
  <si>
    <t>FV7707</t>
  </si>
  <si>
    <t>OD1600003841</t>
  </si>
  <si>
    <t>FV7677</t>
  </si>
  <si>
    <t>OD1600001403</t>
  </si>
  <si>
    <t>Total ventilation pour TRANSPORTS/STJOSEPH/01</t>
  </si>
  <si>
    <t>FV7164</t>
  </si>
  <si>
    <t>FV7996</t>
  </si>
  <si>
    <t>FV6222</t>
  </si>
  <si>
    <t>FV7900</t>
  </si>
  <si>
    <t>FV7028</t>
  </si>
  <si>
    <t>FV5930</t>
  </si>
  <si>
    <t>Total ventilation pour RAS090AGEN/LYON/01</t>
  </si>
  <si>
    <t>FV8039</t>
  </si>
  <si>
    <t>FV7269</t>
  </si>
  <si>
    <t>FV6118</t>
  </si>
  <si>
    <t>FV7020</t>
  </si>
  <si>
    <t>2206f14268</t>
  </si>
  <si>
    <t>Ventilation AN CHAMFRAY Realisation Flocage CL-689-BA</t>
  </si>
  <si>
    <t>FV6683</t>
  </si>
  <si>
    <t>Ventilation AN ACOMPTE RAS 120</t>
  </si>
  <si>
    <t>FV8189</t>
  </si>
  <si>
    <t>FV6634</t>
  </si>
  <si>
    <t>Ventilation AN F XPO TRS RHONE-ALPES FR du 24/03/23</t>
  </si>
  <si>
    <t>Ventilation AN F TAGLANG TRANSPORTS du 29/03/23</t>
  </si>
  <si>
    <t>OD1600004050</t>
  </si>
  <si>
    <t>FE0H30186173</t>
  </si>
  <si>
    <t>Ventilation AN SAMSIC INTERIM SEMAINE 12.2023</t>
  </si>
  <si>
    <t>Extourne FNP - PREST ALL _ 03/2023 _ KHLAIFIA + KADDOUR + BOUTEBAKH</t>
  </si>
  <si>
    <t>FV6655</t>
  </si>
  <si>
    <t>FV7767</t>
  </si>
  <si>
    <t>VENITLATION RAN</t>
  </si>
  <si>
    <t>FV6294</t>
  </si>
  <si>
    <t>FV8156</t>
  </si>
  <si>
    <t>FV7958</t>
  </si>
  <si>
    <t>OD1600001254</t>
  </si>
  <si>
    <t>Total ventilation pour EUROTRANSP/STLAURENTB/01</t>
  </si>
  <si>
    <t>FV6148</t>
  </si>
  <si>
    <t>FV6697</t>
  </si>
  <si>
    <t>FV7291</t>
  </si>
  <si>
    <t>OD1600001394</t>
  </si>
  <si>
    <t>Total ventilation pour TMFOPERAT/AVIGNONCE/01</t>
  </si>
  <si>
    <t>FV6623</t>
  </si>
  <si>
    <t>FV7201</t>
  </si>
  <si>
    <t>OD1600001410</t>
  </si>
  <si>
    <t>Total ventilation pour XPOVOLUMEF/BEAUSEMBLA/01</t>
  </si>
  <si>
    <t>Régularisation taux AT 12-2020</t>
  </si>
  <si>
    <t>FV6631</t>
  </si>
  <si>
    <t>FV7754</t>
  </si>
  <si>
    <t>OD1600001413</t>
  </si>
  <si>
    <t>Total ventilation pour ZIEGLER/LONS/01</t>
  </si>
  <si>
    <t>OD1600004726</t>
  </si>
  <si>
    <t>FV6285</t>
  </si>
  <si>
    <t>FV7156</t>
  </si>
  <si>
    <t>FV5253</t>
  </si>
  <si>
    <t>FV7975</t>
  </si>
  <si>
    <t>ASCA REMORQUE créance ramenée à 500€ sauvegarde</t>
  </si>
  <si>
    <t>FV7630</t>
  </si>
  <si>
    <t>FV8066</t>
  </si>
  <si>
    <t>OD1600003972</t>
  </si>
  <si>
    <t>Total ventilation pour STEFMETZ/MOULINSLES/02</t>
  </si>
  <si>
    <t>FV15000349</t>
  </si>
  <si>
    <t>Ventilation AN Location Matériel de transport TRR CR-037-SJ 03/2023</t>
  </si>
  <si>
    <t>FV7243</t>
  </si>
  <si>
    <t>FV4893</t>
  </si>
  <si>
    <t>Ventilation AN F AUBRY LOGISTIQUE du 13/01/23</t>
  </si>
  <si>
    <t>OD1600001406</t>
  </si>
  <si>
    <t>Total ventilation pour VFTLOGISTI/STFORTUNAT/01</t>
  </si>
  <si>
    <t>FV7182</t>
  </si>
  <si>
    <t>Ventilation AN LA POSTE lettre verte</t>
  </si>
  <si>
    <t>FV7974</t>
  </si>
  <si>
    <t>FV6418</t>
  </si>
  <si>
    <t>FV7564</t>
  </si>
  <si>
    <t>FV6647</t>
  </si>
  <si>
    <t>FV6786</t>
  </si>
  <si>
    <t>FV8168</t>
  </si>
  <si>
    <t>OD1600006869</t>
  </si>
  <si>
    <t>Vente 9985 ZS 42 LAURENT TRAVAUX</t>
  </si>
  <si>
    <t>Ventilation AN F LYON TRANSPORTS du 28/02/23</t>
  </si>
  <si>
    <t>FV6788</t>
  </si>
  <si>
    <t>FV8169</t>
  </si>
  <si>
    <t>FV6751</t>
  </si>
  <si>
    <t>FV6205</t>
  </si>
  <si>
    <t>MADICNANTES01</t>
  </si>
  <si>
    <t>MADIC/NANTES/01</t>
  </si>
  <si>
    <t>CMC230108</t>
  </si>
  <si>
    <t>Ventilation AN MADIC MAINTENANCE DE POMPE DU 01.01.2023 AU 31.12.2023</t>
  </si>
  <si>
    <t>OD1600003895</t>
  </si>
  <si>
    <t>Total ventilation pour GHILARDI/AUZEVILLE/01</t>
  </si>
  <si>
    <t>FV7323</t>
  </si>
  <si>
    <t>Ventilation AN FACTURATION 4 PLATINES AXEL</t>
  </si>
  <si>
    <t>Ventilation AN ATRAG ACHAT DE AD BLUE ET DE GASOIL DU 21.03.2023 AU 31.03.2023</t>
  </si>
  <si>
    <t>Ventilation AN F BERT DU FOREZ -BDF du 29/03/23</t>
  </si>
  <si>
    <t>FV6304</t>
  </si>
  <si>
    <t>FV7000</t>
  </si>
  <si>
    <t>OD1600001388</t>
  </si>
  <si>
    <t>Total ventilation pour TECHNIQUES//01</t>
  </si>
  <si>
    <t>OD1600003918</t>
  </si>
  <si>
    <t>Total ventilation pour LHP/STPRIEST/01</t>
  </si>
  <si>
    <t>OD1600001257</t>
  </si>
  <si>
    <t>Total ventilation pour FLOPALETTE/GIDY/01</t>
  </si>
  <si>
    <t>OD1600001275</t>
  </si>
  <si>
    <t>Total ventilation pour GEODISDAUP/LEVALLOISP/01</t>
  </si>
  <si>
    <t>FV6726</t>
  </si>
  <si>
    <t>FV7280</t>
  </si>
  <si>
    <t>FV7204</t>
  </si>
  <si>
    <t>FV7794</t>
  </si>
  <si>
    <t>Ventilation AN EUROMASTER DEPANNAGE DE EY-113-ET</t>
  </si>
  <si>
    <t>OD1600003830</t>
  </si>
  <si>
    <t>Total ventilation pour ARTHURWELT/ENNERY/01</t>
  </si>
  <si>
    <t>FV6691</t>
  </si>
  <si>
    <t>FV7448</t>
  </si>
  <si>
    <t>FV6161</t>
  </si>
  <si>
    <t>FV6959</t>
  </si>
  <si>
    <t>FV6639</t>
  </si>
  <si>
    <t>Ventilation AN F PROVENCE DISTRIBUTION L du 28/02/23</t>
  </si>
  <si>
    <t>FV6366</t>
  </si>
  <si>
    <t>FV7401</t>
  </si>
  <si>
    <t>Ventilation AN KESSLER SS TRAITANCE DU 23-11</t>
  </si>
  <si>
    <t>FV7989</t>
  </si>
  <si>
    <t>FV7383</t>
  </si>
  <si>
    <t>Majoration retard chuzelles 09-2020</t>
  </si>
  <si>
    <t>Ventilation AN SOLANO INTERIM MARS 2023</t>
  </si>
  <si>
    <t>FV8098</t>
  </si>
  <si>
    <t>FV7791</t>
  </si>
  <si>
    <t>FV5929</t>
  </si>
  <si>
    <t>FV7906</t>
  </si>
  <si>
    <t>Ventilation AN F NANTAS FRERES du 30/11/22</t>
  </si>
  <si>
    <t>OD1600007787</t>
  </si>
  <si>
    <t>Ventilation AN F SOLUFRET du 15/03/23</t>
  </si>
  <si>
    <t>FV8131</t>
  </si>
  <si>
    <t>FV7657</t>
  </si>
  <si>
    <t>Ventilation AN F DACHSER FRANCE du 29/03/23</t>
  </si>
  <si>
    <t>FA2211-128646</t>
  </si>
  <si>
    <t>FV7631</t>
  </si>
  <si>
    <t>Ventilation AN NDF JAABOUKI VISITE MEDICALE</t>
  </si>
  <si>
    <t>OD1600001244</t>
  </si>
  <si>
    <t>Total ventilation pour DESAVOIE/CHAMBERY/01</t>
  </si>
  <si>
    <t>FV7283</t>
  </si>
  <si>
    <t>FV6960</t>
  </si>
  <si>
    <t>Ventilation AN NOVATRANS STATIONNEMENT DE CHASSIS  04.2023</t>
  </si>
  <si>
    <t>FV7209</t>
  </si>
  <si>
    <t>FV7652</t>
  </si>
  <si>
    <t>OD1600001242</t>
  </si>
  <si>
    <t>Total ventilation pour DANIELETDE/PARIGNY/01</t>
  </si>
  <si>
    <t>FV6610</t>
  </si>
  <si>
    <t>FV6917</t>
  </si>
  <si>
    <t>FV6314</t>
  </si>
  <si>
    <t>FV7456</t>
  </si>
  <si>
    <t>TWINBUSCHSOUFFLENHE01</t>
  </si>
  <si>
    <t>TWINBUSCH/SOUFFLENHE/01</t>
  </si>
  <si>
    <t>Ventilation AN TWIN BUSCH devis DE68054</t>
  </si>
  <si>
    <t>FV7478</t>
  </si>
  <si>
    <t>Ventilation AN F TRANSPORTS DE SAVOIE du 22/12/22</t>
  </si>
  <si>
    <t>OD1600001366</t>
  </si>
  <si>
    <t>Total ventilation pour SCHENKERFR/LILLE/02</t>
  </si>
  <si>
    <t>FV7010</t>
  </si>
  <si>
    <t>Ventilation AN A CABLES FOR GLOBAL PERFO du 15/03/23</t>
  </si>
  <si>
    <t>FV8092</t>
  </si>
  <si>
    <t>Majoration retard chuzelles 04-2020</t>
  </si>
  <si>
    <t>FV7423</t>
  </si>
  <si>
    <t>Ventilation AN AUVERGNE DEPANNAGE DU FN-794-PE DU 15.03.2023</t>
  </si>
  <si>
    <t>Total ventilation pour TALSOLUTIO/FLEVILLE-D/</t>
  </si>
  <si>
    <t>OD1600001300</t>
  </si>
  <si>
    <t>Total ventilation pour JCL LOGIST/AM GUTERBA/01</t>
  </si>
  <si>
    <t>FV6211</t>
  </si>
  <si>
    <t>FV7463</t>
  </si>
  <si>
    <t>OD1600003935</t>
  </si>
  <si>
    <t>Total ventilation pour OELIE/NANTERRECE/01</t>
  </si>
  <si>
    <t>FV7370</t>
  </si>
  <si>
    <t>OD1600003939</t>
  </si>
  <si>
    <t>FV7422</t>
  </si>
  <si>
    <t>FV7320</t>
  </si>
  <si>
    <t>Ventilation AN SAS SOLILY NETTOYAGE DES LOCAUX DU MOIS DE FEVRIER 2023</t>
  </si>
  <si>
    <t>FV7729</t>
  </si>
  <si>
    <t>OD1600001288</t>
  </si>
  <si>
    <t>Total ventilation pour GUTFRIEDSA/NEUWILLERL/01</t>
  </si>
  <si>
    <t>FV7762</t>
  </si>
  <si>
    <t>FV7050</t>
  </si>
  <si>
    <t>FV5932</t>
  </si>
  <si>
    <t>FV7452</t>
  </si>
  <si>
    <t>ALAINOLLIEBEAUZAC01</t>
  </si>
  <si>
    <t>ALAINOLLIE/BEAUZAC/01</t>
  </si>
  <si>
    <t>FV7897</t>
  </si>
  <si>
    <t>Ventilation AN FRAISSE AVOIR COMPRESSEUR EV-799-FK</t>
  </si>
  <si>
    <t>OD1600001313</t>
  </si>
  <si>
    <t>Total ventilation pour LDPI/LAVERPILLI/01</t>
  </si>
  <si>
    <t>FV6450</t>
  </si>
  <si>
    <t>FV6284</t>
  </si>
  <si>
    <t>FV15000346</t>
  </si>
  <si>
    <t>Ventilation AN Facturation Forfaitaire pneumatiques 03/2023</t>
  </si>
  <si>
    <t>OD1600003961</t>
  </si>
  <si>
    <t>Total ventilation pour SL TRUCKS/SAINT ETIE/01</t>
  </si>
  <si>
    <t>FV6717</t>
  </si>
  <si>
    <t>Ventilation AN F FOREZIENNE - MFLS du 31/03/23</t>
  </si>
  <si>
    <t>FV7670</t>
  </si>
  <si>
    <t>Ventilation AN F DACHSER FRANCE du 31/03/23</t>
  </si>
  <si>
    <t>Ventilation AN Aide unique aux employeurs d'apprentis  Barth Jorie Boudache R Kapanat K</t>
  </si>
  <si>
    <t>FV7134</t>
  </si>
  <si>
    <t>FV8138</t>
  </si>
  <si>
    <t>VTES</t>
  </si>
  <si>
    <t>Ventes</t>
  </si>
  <si>
    <t>FV16000206</t>
  </si>
  <si>
    <t>Location Matériel de transport 09/23 FD-692-JJ</t>
  </si>
  <si>
    <t>FV7868</t>
  </si>
  <si>
    <t>F JCL LOGISTICS GERMANY G du 15/09/23</t>
  </si>
  <si>
    <t>F PLANT VEGETAL DIFFUSION du 30/09/23</t>
  </si>
  <si>
    <t>F GEODIS D&amp;E RHONE ALPES du 30/09/23</t>
  </si>
  <si>
    <t>FV8438</t>
  </si>
  <si>
    <t>F HEPPNER - SOCIETE DE TR du 31/10/23</t>
  </si>
  <si>
    <t>F GEODIS D&amp;E LORRAINE du 31/05/23</t>
  </si>
  <si>
    <t>F TRANSPORTS BREGER du 22/09/23</t>
  </si>
  <si>
    <t>FV8225</t>
  </si>
  <si>
    <t>F XPO DISTRIB FR - 20493 du 13/10/23</t>
  </si>
  <si>
    <t>Refacturation diverses</t>
  </si>
  <si>
    <t>F CALBERSON STRASBOURG du 31/08/23</t>
  </si>
  <si>
    <t>FV8376</t>
  </si>
  <si>
    <t>F STRIEBIG LOGISTIQUE du 31/10/23</t>
  </si>
  <si>
    <t>FV7506</t>
  </si>
  <si>
    <t>F ZIEGLER COLMAR du 31/07/23</t>
  </si>
  <si>
    <t>Locations diverses</t>
  </si>
  <si>
    <t>FV16000066</t>
  </si>
  <si>
    <t>Location Matériel de transport EZ-735-ZZ 05/2023</t>
  </si>
  <si>
    <t>FV8408</t>
  </si>
  <si>
    <t>F GEODIS RT CHIMIE GRENOB du 31/10/23</t>
  </si>
  <si>
    <t>F CALBERSON STRASBOURG du 30/09/23</t>
  </si>
  <si>
    <t>F 2LCM SARL du 20/09/23</t>
  </si>
  <si>
    <t>F KUHN du 15/07/23</t>
  </si>
  <si>
    <t>F MAUFFREY ALSACE du 30/04/23</t>
  </si>
  <si>
    <t>FV16000164</t>
  </si>
  <si>
    <t>Location Matériel de transport EZ-820-ZZ 08/2023</t>
  </si>
  <si>
    <t>A GRANGER du 30/04/23</t>
  </si>
  <si>
    <t>F XPO DISTRIB FR - 20493 du 30/04/23</t>
  </si>
  <si>
    <t>F STEF LOG GIVORS du 30/09/23</t>
  </si>
  <si>
    <t>FV16000036</t>
  </si>
  <si>
    <t>Location Matériel de transport EZ-735-ZZ 04/2023</t>
  </si>
  <si>
    <t>FV8505</t>
  </si>
  <si>
    <t>F GEFCO FRANCE SAS STRASB du 31/10/23</t>
  </si>
  <si>
    <t>FV8440</t>
  </si>
  <si>
    <t>F GEODIS CALBERSON du 30/09/23</t>
  </si>
  <si>
    <t>F GEFCO FRANCE SAS STRASB du 15/07/23</t>
  </si>
  <si>
    <t>F HEPPNER - SOCIETE DE TR du 30/06/23</t>
  </si>
  <si>
    <t>F BRUN du 30/04/23</t>
  </si>
  <si>
    <t>FV8595</t>
  </si>
  <si>
    <t>F PAULET CARTONNAGE du 31/10/23</t>
  </si>
  <si>
    <t>A KUHN du 15/07/23</t>
  </si>
  <si>
    <t>F KUHN du 15/05/23</t>
  </si>
  <si>
    <t>Vente machine à café</t>
  </si>
  <si>
    <t>VTES1600012972</t>
  </si>
  <si>
    <t>NAYAX vente machine café 09/23</t>
  </si>
  <si>
    <t>F RHONE DAUPHINE EXPRESS du 30/06/23</t>
  </si>
  <si>
    <t>F AT2T USINE TARGE du 30/09/23</t>
  </si>
  <si>
    <t>F DACHSER FRANCE SAS du 31/08/23</t>
  </si>
  <si>
    <t>F GERSTLAUER TRANSPORTS du 30/06/23</t>
  </si>
  <si>
    <t>F ABRIAL DMI du 15/07/23</t>
  </si>
  <si>
    <t>FV7335</t>
  </si>
  <si>
    <t>F CLA NORD du 25/07/23</t>
  </si>
  <si>
    <t>FV8585</t>
  </si>
  <si>
    <t>F HEYRAUD du 31/10/23</t>
  </si>
  <si>
    <t>FV16000129</t>
  </si>
  <si>
    <t>Location Matériel de transport FC-231-HF 07/2023</t>
  </si>
  <si>
    <t>FV6345</t>
  </si>
  <si>
    <t>F XPO TRS NORD FR du 30/04/23</t>
  </si>
  <si>
    <t>FV8419</t>
  </si>
  <si>
    <t>F GTLS 42 (GROUPE TEMPO O du 31/10/23</t>
  </si>
  <si>
    <t>F DACHSER FRANCE SAS du 30/06/23</t>
  </si>
  <si>
    <t>FV8251</t>
  </si>
  <si>
    <t>F ALTRANS ALSACE du 19/10/23</t>
  </si>
  <si>
    <t>F BARBIER du 31/05/23</t>
  </si>
  <si>
    <t>F BEILLARD TRANSPORTS du 30/04/23</t>
  </si>
  <si>
    <t>F GTLS 42 (GROUPE TEMPO O du 30/09/23</t>
  </si>
  <si>
    <t>FV8122</t>
  </si>
  <si>
    <t>F TRANSCO COLMAR du 30/09/23</t>
  </si>
  <si>
    <t>F STEF LOG GIVORS du 31/05/23</t>
  </si>
  <si>
    <t>F PIERRE ROUSSON TRANSPOR du 15/06/23</t>
  </si>
  <si>
    <t>F STEF LOG CHAPONNAY du 26/09/23</t>
  </si>
  <si>
    <t>F DUPESSEY &amp; CO du 26/04/23</t>
  </si>
  <si>
    <t>F STEF LOG CHAPONNAY du 31/08/23</t>
  </si>
  <si>
    <t>F GEODIS D&amp;E LORRAINE du 31/07/23</t>
  </si>
  <si>
    <t>F AQUITAINE PLASTIQUES SO du 31/05/23</t>
  </si>
  <si>
    <t>FV8429</t>
  </si>
  <si>
    <t>F GEODIS CALBERSON du 31/10/23</t>
  </si>
  <si>
    <t>FV8208</t>
  </si>
  <si>
    <t>F EIC JULEO du 12/10/23</t>
  </si>
  <si>
    <t>F CAILLOT TRANSPORTS du 25/07/23</t>
  </si>
  <si>
    <t>FV16000183</t>
  </si>
  <si>
    <t>Location Matériel de transport 08/23 GQ-221-DC</t>
  </si>
  <si>
    <t>FV8232</t>
  </si>
  <si>
    <t>F TRANSPORTS BALLET du 16/10/23</t>
  </si>
  <si>
    <t>FV6157</t>
  </si>
  <si>
    <t>A XPO VOLUME FRANCE NATIO du 25/04/23</t>
  </si>
  <si>
    <t>F IPS INDUSTRIAL PACKAGIN du 30/09/23</t>
  </si>
  <si>
    <t>FV16000045</t>
  </si>
  <si>
    <t>Location Matériel AURAMA Nacelle SOGRANLOTRANS &gt; BALLET 04/2023</t>
  </si>
  <si>
    <t>FV8414</t>
  </si>
  <si>
    <t>F SCHENKER FRANCE SAS du 31/10/23</t>
  </si>
  <si>
    <t>F SCHENKER FRANCE SAS du 31/07/23</t>
  </si>
  <si>
    <t>FV8484</t>
  </si>
  <si>
    <t>F WOEHL ET CIE - TPT INTE du 31/10/23</t>
  </si>
  <si>
    <t>F KUHN du 31/05/23</t>
  </si>
  <si>
    <t>F HEPPNER EN FOREZ - SOCI du 30/09/23</t>
  </si>
  <si>
    <t>FV8205</t>
  </si>
  <si>
    <t>F BREGER TRANSPORTS du 12/10/23</t>
  </si>
  <si>
    <t>FV8322</t>
  </si>
  <si>
    <t>F STEPHANOISE DE TRANSPOR du 26/10/23</t>
  </si>
  <si>
    <t>F WOEHL ET CIE du 20/09/23</t>
  </si>
  <si>
    <t>F FOUREAU du 30/09/23</t>
  </si>
  <si>
    <t>FV7186</t>
  </si>
  <si>
    <t>A GEODIS D&amp;E ALSACE du 15/07/23</t>
  </si>
  <si>
    <t>FV7256</t>
  </si>
  <si>
    <t>A TRANS HIT INTERNATIONNA du 15/07/23</t>
  </si>
  <si>
    <t>FV8416</t>
  </si>
  <si>
    <t>F RHONE DAUPHINE EXPRESS du 31/10/23</t>
  </si>
  <si>
    <t>F XPO DISTRIB FR - 20493 du 26/07/23</t>
  </si>
  <si>
    <t>F TAGLANG TRANSPORTS du 30/09/23</t>
  </si>
  <si>
    <t>F TRANS HIT INTERNATIONNA du 30/04/23</t>
  </si>
  <si>
    <t>F ALTRANS ALSACE du 31/08/23</t>
  </si>
  <si>
    <t>FV8369</t>
  </si>
  <si>
    <t>F JOINT FOURNEL ET GARNIE du 31/10/23</t>
  </si>
  <si>
    <t>F RHONE DAUPHINE EXPRESS du 30/09/23</t>
  </si>
  <si>
    <t>F TRANSPORTS BREGER du 31/05/23</t>
  </si>
  <si>
    <t>F GEFCO FRANCE SAS STRASB du 30/06/23</t>
  </si>
  <si>
    <t>F GTRA 13 MARSEILLE du 30/09/23</t>
  </si>
  <si>
    <t>F MOULIN PRODUCTION du 30/06/23</t>
  </si>
  <si>
    <t>F GEFCO FRANCE SAS STRASB du 31/08/23</t>
  </si>
  <si>
    <t>F FOUREAU du 31/08/23</t>
  </si>
  <si>
    <t>A ALTRANS ALSACE du 30/06/23</t>
  </si>
  <si>
    <t>FV8573</t>
  </si>
  <si>
    <t>F G IMPRIM du 31/10/23</t>
  </si>
  <si>
    <t>F HEPPNER - SOCIETE DE TR du 31/05/23</t>
  </si>
  <si>
    <t>F STEPHANOISE DE TRANSPOR du 24/05/23</t>
  </si>
  <si>
    <t>FV8311</t>
  </si>
  <si>
    <t>F OMT du 25/10/23</t>
  </si>
  <si>
    <t>F DPD du 31/08/23</t>
  </si>
  <si>
    <t>FV16000031</t>
  </si>
  <si>
    <t>Location Matériel de transport TRR CR-037-SJ 04/2023</t>
  </si>
  <si>
    <t>F PERRENOT LORRAINE du 15/04/23</t>
  </si>
  <si>
    <t>FV8281</t>
  </si>
  <si>
    <t>F WTA du 19/10/23</t>
  </si>
  <si>
    <t>FV8522</t>
  </si>
  <si>
    <t>A OUTTARGET du 31/10/23</t>
  </si>
  <si>
    <t>F GEFCO FRANCE SAS du 15/07/23</t>
  </si>
  <si>
    <t>F GEODIS D&amp;E RHONE ALPES du 30/06/23</t>
  </si>
  <si>
    <t>F FOREZIENNE - MFLS du 30/09/23</t>
  </si>
  <si>
    <t>F XPO DISTRIB FR - 20493 du 31/08/23</t>
  </si>
  <si>
    <t>F CMA CGM SA du 30/09/23</t>
  </si>
  <si>
    <t>F GEODIS DISTRI ET EXP PA du 30/06/23</t>
  </si>
  <si>
    <t>F ZIEGLER FRANCE SA du 30/09/23</t>
  </si>
  <si>
    <t>A GRANGER du 23/05/23</t>
  </si>
  <si>
    <t>FV16000204</t>
  </si>
  <si>
    <t>Location Matériel de transport 09/23 FH-061-CQ</t>
  </si>
  <si>
    <t>FV8392</t>
  </si>
  <si>
    <t>F TRANSCO COLMAR du 31/10/23</t>
  </si>
  <si>
    <t>F KUEHNE NAGEL ROAD du 15/06/23</t>
  </si>
  <si>
    <t>F BERT DU FOREZ -BDF du 19/09/23</t>
  </si>
  <si>
    <t>F DACHSER FRANCE du 30/04/23</t>
  </si>
  <si>
    <t>F HOYER FRANCE du 30/04/23</t>
  </si>
  <si>
    <t>FV8407</t>
  </si>
  <si>
    <t>F SCHENKER FRANCE SAS du 31/05/23</t>
  </si>
  <si>
    <t>FV8243</t>
  </si>
  <si>
    <t>F PIERRE ROUSSON TRANSPOR du 16/10/23</t>
  </si>
  <si>
    <t>A KUHN du 30/04/23</t>
  </si>
  <si>
    <t>F GEFCO FRANCE SAS LYON du 26/09/23</t>
  </si>
  <si>
    <t>FV8512</t>
  </si>
  <si>
    <t>A HEPPNER - SOCIETE DE TR du 31/10/23</t>
  </si>
  <si>
    <t>FV8348</t>
  </si>
  <si>
    <t>F ZIEGLER FRANCE SA du 30/10/23</t>
  </si>
  <si>
    <t>F GERSTLAUER TRANSPORTS du 31/05/23</t>
  </si>
  <si>
    <t>FV16000176</t>
  </si>
  <si>
    <t>Location Matériel de transport 08/23 FH-061-CQ</t>
  </si>
  <si>
    <t>F JOINT FOURNEL ET GARNIE du 30/09/23</t>
  </si>
  <si>
    <t>F XPO DISTRIB FR - 20493 du 24/05/23</t>
  </si>
  <si>
    <t>F IAC CEYSSON EDITIONS D' du 31/08/23</t>
  </si>
  <si>
    <t>F GEFCO FRANCE SAS du 31/07/23</t>
  </si>
  <si>
    <t>F BAYLE TRANSPORTS du 30/04/23</t>
  </si>
  <si>
    <t>F GRANGER du 30/04/23</t>
  </si>
  <si>
    <t>FV8506</t>
  </si>
  <si>
    <t>F GEFCO FRANCE SAS CROSS du 31/10/23</t>
  </si>
  <si>
    <t>F RETAIL EXTENDED LOGISTI du 31/08/23</t>
  </si>
  <si>
    <t>F GERSTLAUER TRANSPORTS du 04/04/23</t>
  </si>
  <si>
    <t>FV8260</t>
  </si>
  <si>
    <t>F CAILLOT TRANSPORTS du 19/10/23</t>
  </si>
  <si>
    <t>F BERT DU FOREZ -BDF du 15/04/23</t>
  </si>
  <si>
    <t>F LOGI PORTS SHUTTLE du 31/08/23</t>
  </si>
  <si>
    <t>FV8442</t>
  </si>
  <si>
    <t>F KUEHNE &amp; NAGEL ROAD du 31/10/23</t>
  </si>
  <si>
    <t>FV8390</t>
  </si>
  <si>
    <t>F LEROY LOGISTIQUE du 15/04/23</t>
  </si>
  <si>
    <t>FV16000116</t>
  </si>
  <si>
    <t>Refacturation Facture PMIL INVEST</t>
  </si>
  <si>
    <t>FV8443</t>
  </si>
  <si>
    <t>F FUCHS TRANSPORTS du 15/04/23</t>
  </si>
  <si>
    <t>F KUHN du 30/06/23</t>
  </si>
  <si>
    <t>F ALTRANS ALSACE du 21/09/23</t>
  </si>
  <si>
    <t>FV7990</t>
  </si>
  <si>
    <t>F WTA du 30/09/23</t>
  </si>
  <si>
    <t>F AUVERGNE PLASTIQUE INDU du 30/06/23</t>
  </si>
  <si>
    <t>F GEFCO FRANCE SAS ORLEAN du 26/04/23</t>
  </si>
  <si>
    <t>F KUEHNE NAGEL ROAD du 15/05/23</t>
  </si>
  <si>
    <t>FV16000199</t>
  </si>
  <si>
    <t>Location Matériel de transport 09/23 GP-387-HH</t>
  </si>
  <si>
    <t>F GEFCO FRANCE SAS CROSS du 30/06/23</t>
  </si>
  <si>
    <t>F GEODIS RT CHIMIE GRENOB du 31/07/23</t>
  </si>
  <si>
    <t>F KUHN du 30/04/23</t>
  </si>
  <si>
    <t>F DPD du 31/07/23</t>
  </si>
  <si>
    <t>FV6577</t>
  </si>
  <si>
    <t>A STRIEBIG TRANSPORT du 30/05/23</t>
  </si>
  <si>
    <t>FV7030</t>
  </si>
  <si>
    <t>F GREENMODAL TRANSPORT RA du 30/06/23</t>
  </si>
  <si>
    <t>EICJULEOANDREZIEUX01</t>
  </si>
  <si>
    <t>EICJULEO/ANDREZIEUX/01</t>
  </si>
  <si>
    <t>FV7581</t>
  </si>
  <si>
    <t>F EIC JULEO du 31/07/23</t>
  </si>
  <si>
    <t>FV8379</t>
  </si>
  <si>
    <t>F SIFLOOR SAS du 31/10/23</t>
  </si>
  <si>
    <t>F GEFCO FRANCE SAS du 31/08/23</t>
  </si>
  <si>
    <t>F MAUFFREY RHONE-ALPES du 28/08/23</t>
  </si>
  <si>
    <t>F GEODIS RT CHIMIE GRENOB du 30/04/23</t>
  </si>
  <si>
    <t>F STEF LOGISTIQUE BRIGNAI du 31/07/23</t>
  </si>
  <si>
    <t>FV8385</t>
  </si>
  <si>
    <t>F GONDRAND du 31/10/23</t>
  </si>
  <si>
    <t>F GTLS 42 (GROUPE TEMPO O du 31/07/23</t>
  </si>
  <si>
    <t>F HEPPNER du 30/04/23</t>
  </si>
  <si>
    <t>F DACHSER FRANCE SAS du 24/05/23</t>
  </si>
  <si>
    <t>F GUERIN PLASTIQUE du 30/09/23</t>
  </si>
  <si>
    <t>F AUVERGNE PLASTIQUE INDU du 30/04/23</t>
  </si>
  <si>
    <t>F WOEHL ET CIE - TPT INTE du 15/09/23</t>
  </si>
  <si>
    <t>F PERRENOT LORRAINE du 25/07/23</t>
  </si>
  <si>
    <t>F AT2T USINE TARGE du 30/06/23</t>
  </si>
  <si>
    <t>FV6558</t>
  </si>
  <si>
    <t>F METRIX SOLUTIONS du 24/05/23</t>
  </si>
  <si>
    <t>A PLATEFORME FLO PALETTES du 31/08/23</t>
  </si>
  <si>
    <t>FV8366</t>
  </si>
  <si>
    <t>F FIMUREX PLANCHERS du 31/10/23</t>
  </si>
  <si>
    <t>FV6171</t>
  </si>
  <si>
    <t>F COQUELLE PEYROT du 25/04/23</t>
  </si>
  <si>
    <t>F CALBERSON RHONE ALPES du 30/04/23</t>
  </si>
  <si>
    <t>F GEODIS RT CHIMIE GRENOB du 30/09/23</t>
  </si>
  <si>
    <t>FV8423</t>
  </si>
  <si>
    <t>F GEODIS D&amp;E DAUPHINE du 31/10/23</t>
  </si>
  <si>
    <t>F DACHSER FRANCE du 15/04/23</t>
  </si>
  <si>
    <t>FV8352</t>
  </si>
  <si>
    <t>F AT2T USINE TARGE du 31/10/23</t>
  </si>
  <si>
    <t>F STEPHANOISE DE TRANSPOR du 15/09/23</t>
  </si>
  <si>
    <t>FV7799</t>
  </si>
  <si>
    <t>F PORTMANN TRANSPORTS du 31/08/23</t>
  </si>
  <si>
    <t>F TRANSCARGO du 15/05/23</t>
  </si>
  <si>
    <t>FV7248</t>
  </si>
  <si>
    <t>F TRANS HIT INTERNATIONNA du 15/07/23</t>
  </si>
  <si>
    <t>F DUNITRANS-BERNON du 31/05/23</t>
  </si>
  <si>
    <t>FV7504</t>
  </si>
  <si>
    <t>F ZIEGLER du 31/07/23</t>
  </si>
  <si>
    <t>FV8104</t>
  </si>
  <si>
    <t>F OUTTARGET du 30/09/23</t>
  </si>
  <si>
    <t>F BRUN du 30/09/23</t>
  </si>
  <si>
    <t>F BROSSIER TRANSPORTS du 30/04/23</t>
  </si>
  <si>
    <t>F KUEHNE &amp; NAGEL ROAD du 31/07/23</t>
  </si>
  <si>
    <t>F DUPESSEY &amp; CO du 15/06/23</t>
  </si>
  <si>
    <t>FV8427</t>
  </si>
  <si>
    <t>F CALBERSON ARMORIQUE du 31/10/23</t>
  </si>
  <si>
    <t>F DUPESSEY &amp; CO du 31/08/23</t>
  </si>
  <si>
    <t>F RHENUS LOGISTICS ALSACE du 30/09/23</t>
  </si>
  <si>
    <t>A SCHENKER FRANCE du 31/07/23</t>
  </si>
  <si>
    <t>F GEODIS D&amp;E ALSACE du 15/04/23</t>
  </si>
  <si>
    <t>F MAUFFREY RHONE-ALPES du 15/04/23</t>
  </si>
  <si>
    <t>F GEODIS D&amp;E AUVERGNE du 15/05/23</t>
  </si>
  <si>
    <t>FV16000178</t>
  </si>
  <si>
    <t>Location Matériel de transport 08/23 GP-184-HH</t>
  </si>
  <si>
    <t>F PIERRE ROUSSON TRANSPOR du 19/09/23</t>
  </si>
  <si>
    <t>FV8523</t>
  </si>
  <si>
    <t>F TRANSCO EPINAL du 31/10/23</t>
  </si>
  <si>
    <t>F DHL  FREIGHT FRANCE SAS du 26/04/23</t>
  </si>
  <si>
    <t>F ALL SOLUTIONS du 15/05/23</t>
  </si>
  <si>
    <t>FV7830</t>
  </si>
  <si>
    <t>F CAVE PIOTEYRY du 31/08/23</t>
  </si>
  <si>
    <t>F BERT DU FOREZ -BDF du 25/07/23</t>
  </si>
  <si>
    <t>F JOINT FOURNEL ET GARNIE du 31/08/23</t>
  </si>
  <si>
    <t>Transport international non taxable (exo)</t>
  </si>
  <si>
    <t>F ALTRANS ALSACE du 15/09/23</t>
  </si>
  <si>
    <t>F CALBERSON ARMORIQUE du 30/06/23</t>
  </si>
  <si>
    <t>F DHL  FREIGHT FRANCE SAS du 30/06/23</t>
  </si>
  <si>
    <t>GROUPECAYOCHALONSURS01</t>
  </si>
  <si>
    <t>GROUPECAYO/CHALONSURS/01</t>
  </si>
  <si>
    <t>FV7970</t>
  </si>
  <si>
    <t>F GROUPE CAYON du 29/09/23</t>
  </si>
  <si>
    <t>FV7358</t>
  </si>
  <si>
    <t>F ZIEGLER du 26/07/23</t>
  </si>
  <si>
    <t>F GEFCO FRANCE SAS ORLEAN du 31/05/23</t>
  </si>
  <si>
    <t>F TRANSPORTS BREGER du 15/06/23</t>
  </si>
  <si>
    <t>FV6567</t>
  </si>
  <si>
    <t>F STRIEBIG TRANSPORT du 24/05/23</t>
  </si>
  <si>
    <t>F GEODIS RT CHIMIE GRENOB du 30/06/23</t>
  </si>
  <si>
    <t>Stockage - logistique</t>
  </si>
  <si>
    <t>F COLLY MARTIN du 15/07/23</t>
  </si>
  <si>
    <t>F CMA CGM SA du 30/06/23</t>
  </si>
  <si>
    <t>FV7042</t>
  </si>
  <si>
    <t>FV8238</t>
  </si>
  <si>
    <t>F KLEYLING SAS du 16/10/23</t>
  </si>
  <si>
    <t>A LOTREX du 31/08/23</t>
  </si>
  <si>
    <t>FV8521</t>
  </si>
  <si>
    <t>F OUTTARGET du 31/10/23</t>
  </si>
  <si>
    <t>F SIFLOOR SAS du 30/06/23</t>
  </si>
  <si>
    <t>F DUNITRANS-BERNON du 29/09/23</t>
  </si>
  <si>
    <t>F MOREY PRODUCTION du 15/05/23</t>
  </si>
  <si>
    <t>FV8387</t>
  </si>
  <si>
    <t>A GRANGER du 31/10/23</t>
  </si>
  <si>
    <t>F IPS INDUSTRIAL PACKAGIN du 30/04/23</t>
  </si>
  <si>
    <t>FV8290</t>
  </si>
  <si>
    <t>F BRULAS TRANSPORTS ET AF du 23/10/23</t>
  </si>
  <si>
    <t>FV8164</t>
  </si>
  <si>
    <t>F PLASTICA du 30/09/23</t>
  </si>
  <si>
    <t>F BEILLARD TRANSPORTS du 15/05/23</t>
  </si>
  <si>
    <t>F HEPPNER EN FOREZ - SOCI du 29/09/23</t>
  </si>
  <si>
    <t>FV7861</t>
  </si>
  <si>
    <t>F TRANS ACIER SAS du 15/09/23</t>
  </si>
  <si>
    <t>FV6191</t>
  </si>
  <si>
    <t>A AUBRY LOGISTIQUE du 26/04/23</t>
  </si>
  <si>
    <t>FV16000201</t>
  </si>
  <si>
    <t>Location Matériel de transport 09/23 GP-253-HH</t>
  </si>
  <si>
    <t>F CAILLOT TRANSPORTS du 26/04/23</t>
  </si>
  <si>
    <t>FV8539</t>
  </si>
  <si>
    <t>F ARVEL du 31/10/23</t>
  </si>
  <si>
    <t>F GTLS 42 (GROUPE TEMPO O du 30/04/23</t>
  </si>
  <si>
    <t>F DACHSER FRANCE SAS du 25/07/23</t>
  </si>
  <si>
    <t>F CALBERSON STRASBOURG du 31/07/23</t>
  </si>
  <si>
    <t>A GEODIS D&amp;E  ARMORIQUE du 31/08/23</t>
  </si>
  <si>
    <t>FV8453</t>
  </si>
  <si>
    <t>F ADEX LOGISTIQUE du 31/10/23</t>
  </si>
  <si>
    <t>F TRANS HIT INTERNATIONNA du 19/09/23</t>
  </si>
  <si>
    <t>F ALTHO du 31/08/23</t>
  </si>
  <si>
    <t>F HAFNER du 30/06/23</t>
  </si>
  <si>
    <t>FV8583</t>
  </si>
  <si>
    <t>F FP PLASTIQUES du 31/10/23</t>
  </si>
  <si>
    <t>F GEFCO FRANCE SAS ORLEAN du 26/09/23</t>
  </si>
  <si>
    <t>FV8503</t>
  </si>
  <si>
    <t>F GEODIS RT CHIMIE GRENOB du 31/05/23</t>
  </si>
  <si>
    <t>FV7174</t>
  </si>
  <si>
    <t>F KUHN du 26/04/23</t>
  </si>
  <si>
    <t>F GEFCO FRANCE SAS STRASB du 31/05/23</t>
  </si>
  <si>
    <t>F BM ALSACE du 15/06/23</t>
  </si>
  <si>
    <t>F GEFCO FRANCE SAS du 26/04/23</t>
  </si>
  <si>
    <t>F CALBERSON STRASBOURG du 30/04/23</t>
  </si>
  <si>
    <t>FV8351</t>
  </si>
  <si>
    <t>F GERSTLAUER TRANSPORTS du 31/10/23</t>
  </si>
  <si>
    <t>F HEPPNER - SOCIETE DE TR du 31/07/23</t>
  </si>
  <si>
    <t>FV6379</t>
  </si>
  <si>
    <t>F STRIEBIG LOGISTIQUE du 30/04/23</t>
  </si>
  <si>
    <t>F JOINT FOURNEL ET GARNIE du 15/07/23</t>
  </si>
  <si>
    <t>FV8210</t>
  </si>
  <si>
    <t>F HEPPNER - SOCIETE DE TR du 12/10/23</t>
  </si>
  <si>
    <t>F WOEHL ET CIE - TPT INTE du 25/07/23</t>
  </si>
  <si>
    <t>FV7869</t>
  </si>
  <si>
    <t>F TECHNIQUES SURFACES REW du 31/05/23</t>
  </si>
  <si>
    <t>FV7979</t>
  </si>
  <si>
    <t>F ALAINE FORWARDING SAS du 30/09/23</t>
  </si>
  <si>
    <t>FV8309</t>
  </si>
  <si>
    <t>F KUEHNE NAGEL ROAD du 25/10/23</t>
  </si>
  <si>
    <t>A G IMPRIM du 23/05/23</t>
  </si>
  <si>
    <t>F HEMMERLIN SAS du 30/06/23</t>
  </si>
  <si>
    <t>FV16000020</t>
  </si>
  <si>
    <t>Vente Matériel de Transport SOGRANLOTRANS &gt; TORCK ADRIEN 5019-ZL-42</t>
  </si>
  <si>
    <t>F MOREY PRODUCTION du 31/05/23</t>
  </si>
  <si>
    <t>FV7756</t>
  </si>
  <si>
    <t>F XPO LAST MILE FRANCE du 31/08/23</t>
  </si>
  <si>
    <t>F STEF TRANSPORT VALENCE du 31/05/23</t>
  </si>
  <si>
    <t>FV7907</t>
  </si>
  <si>
    <t>A PORTMANN TRANSPORTS du 20/09/23</t>
  </si>
  <si>
    <t>FV7282</t>
  </si>
  <si>
    <t>F JCL LOGISTICS GERMANY G du 25/07/23</t>
  </si>
  <si>
    <t>FV8229</t>
  </si>
  <si>
    <t>F TRANSPORTS BREGER du 16/10/23</t>
  </si>
  <si>
    <t>F RHENUS LOGISTICS ALSACE du 20/09/23</t>
  </si>
  <si>
    <t>F GEFCO FRANCE SAS du 30/06/23</t>
  </si>
  <si>
    <t>FV8395</t>
  </si>
  <si>
    <t>FV16000222</t>
  </si>
  <si>
    <t>Location Matériel de transport CAM EM-244-JH 09/2023</t>
  </si>
  <si>
    <t>FV8538</t>
  </si>
  <si>
    <t>F ABRIAL DMI du 31/10/23</t>
  </si>
  <si>
    <t>F GEODIS D&amp;E DAUPHINE du 31/07/23</t>
  </si>
  <si>
    <t>FV8475</t>
  </si>
  <si>
    <t>F JCL LOGISTICS GERMANY G du 31/10/23</t>
  </si>
  <si>
    <t>F HEPPNER - SOCIETE DE TR du 31/08/23</t>
  </si>
  <si>
    <t>F ARVEL du 31/07/23</t>
  </si>
  <si>
    <t>F MAUFFREY ALSACE du 15/04/23</t>
  </si>
  <si>
    <t>F MAUFFREY RHONE-ALPES du 30/06/23</t>
  </si>
  <si>
    <t>F ALTRANS ALSACE du 31/05/23</t>
  </si>
  <si>
    <t>FV8202</t>
  </si>
  <si>
    <t>F AIGLE FRANCE du 12/10/23</t>
  </si>
  <si>
    <t>FV16000076</t>
  </si>
  <si>
    <t>F ZIEGLER MULHOUSE du 15/09/23</t>
  </si>
  <si>
    <t>F KUHN du 31/07/23</t>
  </si>
  <si>
    <t>FV8471</t>
  </si>
  <si>
    <t>FV8455</t>
  </si>
  <si>
    <t>F TRANSPORTS BREGER du 31/10/23</t>
  </si>
  <si>
    <t>F RHONE DAUPHINE EXPRESS du 31/05/23</t>
  </si>
  <si>
    <t>FV8312</t>
  </si>
  <si>
    <t>F PERRENOT LORRAINE du 25/10/23</t>
  </si>
  <si>
    <t>FV8431</t>
  </si>
  <si>
    <t>F GEODIS DISTRI ET EXP PA du 31/10/23</t>
  </si>
  <si>
    <t>F LEROY LOGISTIQUE du 25/07/23</t>
  </si>
  <si>
    <t>F DI BARTOLOMEO DBH du 30/09/23</t>
  </si>
  <si>
    <t>F HEPPNER EN FOREZ - SOCI du 31/07/23</t>
  </si>
  <si>
    <t>F GEODIS D&amp;E  ARMORIQUE du 30/09/23</t>
  </si>
  <si>
    <t>F CAILLOT TRANSPORTS du 15/07/23</t>
  </si>
  <si>
    <t>F DPD du 30/06/23</t>
  </si>
  <si>
    <t>F KUEHNE &amp; NAGEL ROAD du 31/08/23</t>
  </si>
  <si>
    <t>F GEFCO FRANCE SAS ORLEAN du 31/08/23</t>
  </si>
  <si>
    <t>F ZIEGLER FRANCE SA du 15/06/23</t>
  </si>
  <si>
    <t>F KUEHNE &amp; NAGEL ROAD du 30/04/23</t>
  </si>
  <si>
    <t>FV8353</t>
  </si>
  <si>
    <t>F STEF LOG GIVORS du 26/09/23</t>
  </si>
  <si>
    <t>FV8211</t>
  </si>
  <si>
    <t>F TRANS HIT INTERNATIONNA du 12/10/23</t>
  </si>
  <si>
    <t>FV8428</t>
  </si>
  <si>
    <t>FV16000019</t>
  </si>
  <si>
    <t>Vente Matériel de Transport SOGRANLOTRANS &gt; TORCK ADRIEN 4100-ZN-42</t>
  </si>
  <si>
    <t>F ZIEGLER FRANCE SA du 30/04/23</t>
  </si>
  <si>
    <t>F BERT TRANSPORTS ET SERV du 31/08/23</t>
  </si>
  <si>
    <t>F HEPPNER - SOCIETE DE TR du 30/04/23</t>
  </si>
  <si>
    <t>FV6507</t>
  </si>
  <si>
    <t>F LAHAYE TRANSPORTS  SAS du 15/05/23</t>
  </si>
  <si>
    <t>F GEFCO FRANCE SAS du 31/05/23</t>
  </si>
  <si>
    <t>FV6156</t>
  </si>
  <si>
    <t>A XPO VOLUME FR REGIONAL du 25/04/23</t>
  </si>
  <si>
    <t>F GEODIS D&amp;E LORRAINE du 30/09/23</t>
  </si>
  <si>
    <t>A HEPPNER - SOCIETE DE TR du 30/06/23</t>
  </si>
  <si>
    <t>FV16000059</t>
  </si>
  <si>
    <t>Vente Matériel de Transport SOGRANLOTRANS &gt; HINDERCHIED 230-AGF-42</t>
  </si>
  <si>
    <t>F ALADAG du 31/05/23</t>
  </si>
  <si>
    <t>F MOULIN PRODUCTION du 30/09/23</t>
  </si>
  <si>
    <t>FV16000232</t>
  </si>
  <si>
    <t>PFM PALETTES - proforma PFM3882-231031PM0001</t>
  </si>
  <si>
    <t>FV8254</t>
  </si>
  <si>
    <t>F BEILLARD TRANSPORTS du 19/10/23</t>
  </si>
  <si>
    <t>FV16000210</t>
  </si>
  <si>
    <t>Location Matériel de transport FC-419-DZ 09/2023</t>
  </si>
  <si>
    <t>F CMA CGM SA du 31/05/23</t>
  </si>
  <si>
    <t>FV8215</t>
  </si>
  <si>
    <t>F MAZET MESSAGERIE du 13/10/23</t>
  </si>
  <si>
    <t>FV8413</t>
  </si>
  <si>
    <t>F DACHSER FRANCE SAS du 31/10/23</t>
  </si>
  <si>
    <t>FV8320</t>
  </si>
  <si>
    <t>F HEPPNER - SOCIETE DE TR du 26/10/23</t>
  </si>
  <si>
    <t>F LOGI PORTS SHUTTLE du 31/07/23</t>
  </si>
  <si>
    <t>F ZIEGLER COLMAR du 30/06/23</t>
  </si>
  <si>
    <t>A GTLS 42 (GROUPE TEMPO O du 31/08/23</t>
  </si>
  <si>
    <t>FV7722</t>
  </si>
  <si>
    <t>F LEGENDRE SAS du 31/08/23</t>
  </si>
  <si>
    <t>FV6328</t>
  </si>
  <si>
    <t>F METRIX SOLUTIONS du 30/04/23</t>
  </si>
  <si>
    <t>F SPEED MOVE du 31/05/23</t>
  </si>
  <si>
    <t>F DACHSER FRANCE SAS du 31/07/23</t>
  </si>
  <si>
    <t>BERT42SURYLECOMT01</t>
  </si>
  <si>
    <t>BERT42/SURYLECOMT/01</t>
  </si>
  <si>
    <t>FV6896</t>
  </si>
  <si>
    <t>F BERT 42 du 30/06/23</t>
  </si>
  <si>
    <t>FV8532</t>
  </si>
  <si>
    <t>F KUHN du 31/10/23</t>
  </si>
  <si>
    <t>F GRANGER du 30/09/23</t>
  </si>
  <si>
    <t>F TRANS HIT INTERNATIONNA du 31/07/23</t>
  </si>
  <si>
    <t>F STEF LOG GIVORS du 30/06/23</t>
  </si>
  <si>
    <t>FV8508</t>
  </si>
  <si>
    <t>F XPO DISTRIB FR - 20493 du 31/10/23</t>
  </si>
  <si>
    <t>F GEODIS D&amp;E AUVERGNE du 30/04/23</t>
  </si>
  <si>
    <t>F HEPPNER EN FOREZ - SOCI du 30/04/23</t>
  </si>
  <si>
    <t>FV16000136</t>
  </si>
  <si>
    <t>Location Matériel de transport 07/23 FH-185-QV</t>
  </si>
  <si>
    <t>F ALTRANS ALSACE du 26/04/23</t>
  </si>
  <si>
    <t>FV16000175</t>
  </si>
  <si>
    <t>Location Matériel de transport 08/23 FH-185-QV</t>
  </si>
  <si>
    <t>FV7591</t>
  </si>
  <si>
    <t>A AIGLE FRANCE du 31/08/23</t>
  </si>
  <si>
    <t>F STEF LOG GIVORS du 31/08/23</t>
  </si>
  <si>
    <t>F DI BARTOLOMEO DBH du 31/05/23</t>
  </si>
  <si>
    <t>F HOYER FRANCE du 31/05/23</t>
  </si>
  <si>
    <t>F STEF LOG GIVORS du 15/07/23</t>
  </si>
  <si>
    <t>FRET CARGOAULNAY SOU01</t>
  </si>
  <si>
    <t>FRET CARGO/AULNAY SOU/01</t>
  </si>
  <si>
    <t>FV7780</t>
  </si>
  <si>
    <t>F FRET CARGO INTERNATIONA du 31/08/23</t>
  </si>
  <si>
    <t>F GEODIS D&amp;E LORRAINE du 31/08/23</t>
  </si>
  <si>
    <t>FV7898</t>
  </si>
  <si>
    <t>F BOLLORE LOGISTICS 42 du 20/09/23</t>
  </si>
  <si>
    <t>F GEODIS RT CHIMIE GRENOB du 31/08/23</t>
  </si>
  <si>
    <t>F BERT TRANSPORTS ET SERV du 15/04/23</t>
  </si>
  <si>
    <t>F HEPPNER - SOCIETE DE TR du 30/09/23</t>
  </si>
  <si>
    <t>F FOUREAU du 30/04/23</t>
  </si>
  <si>
    <t>FV8204</t>
  </si>
  <si>
    <t>F ARCHER du 12/10/23</t>
  </si>
  <si>
    <t>FV8231</t>
  </si>
  <si>
    <t>F BEILLARD TRANSPORTS du 16/10/23</t>
  </si>
  <si>
    <t>F STEPHANOISE DE TRANSPOR du 30/04/23</t>
  </si>
  <si>
    <t>F ARVEL du 30/09/23</t>
  </si>
  <si>
    <t>FV8326</t>
  </si>
  <si>
    <t>F WOEHL ET CIE TPT INTERN du 26/10/23</t>
  </si>
  <si>
    <t>FV8472</t>
  </si>
  <si>
    <t>FV8198</t>
  </si>
  <si>
    <t>F PIERRE ROUSSON TRANSPOR du 31/07/23</t>
  </si>
  <si>
    <t>FV7760</t>
  </si>
  <si>
    <t>A MAISONHAUTE LOGISTICS du 31/08/23</t>
  </si>
  <si>
    <t>FV7962</t>
  </si>
  <si>
    <t>F AIGLE FRANCE du 29/09/23</t>
  </si>
  <si>
    <t>F GUERIN PLASTIQUE du 30/04/23</t>
  </si>
  <si>
    <t>F CALBERSON STRASBOURG du 30/06/23</t>
  </si>
  <si>
    <t>F BREGER TRANSPORTS du 25/07/23</t>
  </si>
  <si>
    <t>F LEROY LOGISTIQUE du 15/07/23</t>
  </si>
  <si>
    <t>F IPS INDUSTRIAL PACKAGIN du 15/07/23</t>
  </si>
  <si>
    <t>F COLLY MARTIN du 30/09/23</t>
  </si>
  <si>
    <t>F HAFNER du 21/09/23</t>
  </si>
  <si>
    <t>FV7980</t>
  </si>
  <si>
    <t>F TRANSPORTS MAISONHAUTE du 30/09/23</t>
  </si>
  <si>
    <t>FV6750</t>
  </si>
  <si>
    <t>F TRANSPORTS BALLET du 31/05/23</t>
  </si>
  <si>
    <t>F GEODIS D&amp;E AUVERGNE du 24/05/23</t>
  </si>
  <si>
    <t>F LOTREX du 31/05/23</t>
  </si>
  <si>
    <t>FV8226</t>
  </si>
  <si>
    <t>F ZIEGLER FRANCE SA du 13/10/23</t>
  </si>
  <si>
    <t>F ALL SOLUTIONS du 25/07/23</t>
  </si>
  <si>
    <t>FV16000223</t>
  </si>
  <si>
    <t>Location Matériel de transport 09/23 FM-038-TE</t>
  </si>
  <si>
    <t>F BERT DU FOREZ -BDF du 30/06/23</t>
  </si>
  <si>
    <t>F STEF LOGISTIQUE BRIGNAI du 31/08/23</t>
  </si>
  <si>
    <t>F RETAIL EXTENDED LOGISTI du 31/05/23</t>
  </si>
  <si>
    <t>F SCHENKER FRANCE SAS du 30/06/23</t>
  </si>
  <si>
    <t>F ALL SOLUTIONS du 30/06/23</t>
  </si>
  <si>
    <t>FV16000070</t>
  </si>
  <si>
    <t>Location Matériel de transport FC-209-HF 05/2023</t>
  </si>
  <si>
    <t>FV8582</t>
  </si>
  <si>
    <t>F FAHRNER TRANSPORTS du 31/10/23</t>
  </si>
  <si>
    <t>FV16000127</t>
  </si>
  <si>
    <t>Location Matériel de transport EZ-877-ZZ 07/2023</t>
  </si>
  <si>
    <t>F PLATEFORME FLO PALETTES du 30/06/23</t>
  </si>
  <si>
    <t>F GEFCO FRANCE SAS STRASB du 26/09/23</t>
  </si>
  <si>
    <t>FV8358</t>
  </si>
  <si>
    <t>F CALCAGNI METALLERIE du 31/10/23</t>
  </si>
  <si>
    <t>F FOUREAU du 15/05/23</t>
  </si>
  <si>
    <t>FV8530</t>
  </si>
  <si>
    <t>F STEF LOG CHAPONNAY du 31/10/23</t>
  </si>
  <si>
    <t>F ZIEGLER COLMAR du 31/08/23</t>
  </si>
  <si>
    <t>F COLLY MARTIN du 30/06/23</t>
  </si>
  <si>
    <t>F GEFCO FRANCE SAS ORLEAN du 15/07/23</t>
  </si>
  <si>
    <t>F HEPPNER du 25/07/23</t>
  </si>
  <si>
    <t>F ALTRANS ALSACE du 25/07/23</t>
  </si>
  <si>
    <t>FV8433</t>
  </si>
  <si>
    <t>F GEODIS D&amp;E LORRAINE du 31/10/23</t>
  </si>
  <si>
    <t>F PERRENOT LORRAINE du 30/06/23</t>
  </si>
  <si>
    <t>F DHL  FREIGHT FRANCE SAS du 31/05/23</t>
  </si>
  <si>
    <t>FV8283</t>
  </si>
  <si>
    <t>F WOEHL ET CIE - TPT INTE du 19/10/23</t>
  </si>
  <si>
    <t>F GTRA 13 MARSEILLE du 31/07/23</t>
  </si>
  <si>
    <t>F EFDE MECANIQUES du 30/04/23</t>
  </si>
  <si>
    <t>FV8298</t>
  </si>
  <si>
    <t>F AIGLE FRANCE du 25/10/23</t>
  </si>
  <si>
    <t>F STEF LOG CHAPONNAY du 31/05/23</t>
  </si>
  <si>
    <t>FV8273</t>
  </si>
  <si>
    <t>F METRIX SOLUTIONS du 19/10/23</t>
  </si>
  <si>
    <t>F RHENUS LOGISTICS ALSACE du 15/09/23</t>
  </si>
  <si>
    <t>FV8536</t>
  </si>
  <si>
    <t>F BARBIER du 31/10/23</t>
  </si>
  <si>
    <t>F GEODIS D&amp;E ALSACE du 15/05/23</t>
  </si>
  <si>
    <t>F BBA EMBALLAGES du 15/07/23</t>
  </si>
  <si>
    <t>F STEPHANOISE DE TRANSPOR du 15/06/23</t>
  </si>
  <si>
    <t>F BAYLE TRANSPORTS du 30/06/23</t>
  </si>
  <si>
    <t>F MOREY PRODUCTION du 30/09/23</t>
  </si>
  <si>
    <t>F DUPESSEY &amp; CO du 30/06/23</t>
  </si>
  <si>
    <t>F TRANS HIT INTERNATIONNA du 31/05/23</t>
  </si>
  <si>
    <t>F BEILLARD TRANSPORTS du 30/09/23</t>
  </si>
  <si>
    <t>FV6761</t>
  </si>
  <si>
    <t>A CARRIERE DE LA LOIRE DE du 31/05/23</t>
  </si>
  <si>
    <t>FV16000147</t>
  </si>
  <si>
    <t>Location Matériel de transport 07/23 GQ-996-DB</t>
  </si>
  <si>
    <t>F GEODIS D&amp;E DAUPHINE du 30/06/23</t>
  </si>
  <si>
    <t>F GEODIS DISTRI ET EXP LI du 30/06/23</t>
  </si>
  <si>
    <t>FV8569</t>
  </si>
  <si>
    <t>F CALBERSON STRASBOURG du 31/10/23</t>
  </si>
  <si>
    <t>F GTLS 42 (GROUPE TEMPO O du 31/05/23</t>
  </si>
  <si>
    <t>F BEILLARD TRANSPORTS du 30/06/23</t>
  </si>
  <si>
    <t>F GEODIS CALBERSON du 31/07/23</t>
  </si>
  <si>
    <t>F DUPESSEY &amp; CO du 31/07/23</t>
  </si>
  <si>
    <t>F GEFCO FRANCE SAS STRASB du 26/04/23</t>
  </si>
  <si>
    <t>FV8517</t>
  </si>
  <si>
    <t>A XPO LAST MILE FRANCE du 31/10/23</t>
  </si>
  <si>
    <t>F GEODIS D&amp;E LORRAINE du 30/04/23</t>
  </si>
  <si>
    <t>F STEPHANOISE DE TRANSPOR du 31/08/23</t>
  </si>
  <si>
    <t>F FRET EUROPE du 15/09/23</t>
  </si>
  <si>
    <t>A CALBERSON STRASBOURG du 31/07/23</t>
  </si>
  <si>
    <t>FV8441</t>
  </si>
  <si>
    <t>F GEFCO FRANCE MULHOUSE S du 30/09/23</t>
  </si>
  <si>
    <t>A MOREY PRODUCTION du 30/04/23</t>
  </si>
  <si>
    <t>F ALL SOLUTIONS du 29/09/23</t>
  </si>
  <si>
    <t>F MAGISAC du 26/07/23</t>
  </si>
  <si>
    <t>FV8541</t>
  </si>
  <si>
    <t>F COLICOLI du 31/10/23</t>
  </si>
  <si>
    <t>F BBA EMBALLAGES du 30/09/23</t>
  </si>
  <si>
    <t>F SCHENKER FRANCE du 30/04/23</t>
  </si>
  <si>
    <t>F GEODIS D&amp;E RHONE ALPES du 31/08/23</t>
  </si>
  <si>
    <t>FV8302</t>
  </si>
  <si>
    <t>F CAILLOT TRANSPORTS du 25/10/23</t>
  </si>
  <si>
    <t>FV8449</t>
  </si>
  <si>
    <t>F BRUN du 31/10/23</t>
  </si>
  <si>
    <t>F BEILLARD TRANSPORTS du 15/06/23</t>
  </si>
  <si>
    <t>FV7501</t>
  </si>
  <si>
    <t>F TRANS ACIER SAS du 31/07/23</t>
  </si>
  <si>
    <t>Facturation palettes</t>
  </si>
  <si>
    <t>FV8382</t>
  </si>
  <si>
    <t>F HOYER FRANCE du 30/09/23</t>
  </si>
  <si>
    <t>F IPS INDUSTRIAL PACKAGIN du 31/05/23</t>
  </si>
  <si>
    <t>FV6496</t>
  </si>
  <si>
    <t>F MAISONHAUTE LOGISTICS du 15/05/23</t>
  </si>
  <si>
    <t>F GTRA 13 MARSEILLE du 30/06/23</t>
  </si>
  <si>
    <t>F BREGER TRANSPORTS du 31/08/23</t>
  </si>
  <si>
    <t>F PLANT VEGETAL DIFFUSION du 15/07/23</t>
  </si>
  <si>
    <t>FV8529</t>
  </si>
  <si>
    <t>F NAVILAND CARGO du 30/04/23</t>
  </si>
  <si>
    <t>F TRANS HIT INTERNATIONNA du 15/05/23</t>
  </si>
  <si>
    <t>FV8368</t>
  </si>
  <si>
    <t>FV8278</t>
  </si>
  <si>
    <t>F SCHENKER FRANCE du 19/10/23</t>
  </si>
  <si>
    <t>F SIFLOOR SAS du 30/04/23</t>
  </si>
  <si>
    <t>F HEPPNER EN FOREZ - SOCI du 31/08/23</t>
  </si>
  <si>
    <t>F ZIEGLER FRANCE SA du 21/09/23</t>
  </si>
  <si>
    <t>FV16000197</t>
  </si>
  <si>
    <t>Location Matériel de transport 09/23 GQ-221-DC</t>
  </si>
  <si>
    <t>FV8563</t>
  </si>
  <si>
    <t>F MAUFFREY RHONE-ALPES du 31/10/23</t>
  </si>
  <si>
    <t>FV16000042</t>
  </si>
  <si>
    <t>Location Matériel de transport EY-414-EM 04/2023</t>
  </si>
  <si>
    <t>F TRANSCARGO du 15/06/23</t>
  </si>
  <si>
    <t>FV8123</t>
  </si>
  <si>
    <t>F PERRENOT LORRAINE du 25/04/23</t>
  </si>
  <si>
    <t>F RHONE DAUPHINE EXPRESS du 31/08/23</t>
  </si>
  <si>
    <t>F G IMPRIM du 31/07/23</t>
  </si>
  <si>
    <t>F GEODIS CALBERSON du 31/08/23</t>
  </si>
  <si>
    <t>F BARBIER du 26/04/23</t>
  </si>
  <si>
    <t>F CAILLOT TRANSPORTS du 31/08/23</t>
  </si>
  <si>
    <t>FV8288</t>
  </si>
  <si>
    <t>F ARCHER du 23/10/23</t>
  </si>
  <si>
    <t>FV8235</t>
  </si>
  <si>
    <t>F GEODIS D&amp;E AUVERGNE du 16/10/23</t>
  </si>
  <si>
    <t>F ALTRANS ALSACE du 30/06/23</t>
  </si>
  <si>
    <t>F PLANT VEGETAL DIFFUSION du 30/04/23</t>
  </si>
  <si>
    <t>CORNUTSAMONTFAUCON01</t>
  </si>
  <si>
    <t>CORNUTSA/MONTFAUCON/01</t>
  </si>
  <si>
    <t>FV7807</t>
  </si>
  <si>
    <t>F CORNUT du 31/08/23</t>
  </si>
  <si>
    <t>FV8310</t>
  </si>
  <si>
    <t>F TRANSPORTS LIOTIER du 25/10/23</t>
  </si>
  <si>
    <t>FV8267</t>
  </si>
  <si>
    <t>F TRANS HIT INTERNATIONNA du 19/10/23</t>
  </si>
  <si>
    <t>F DUPESSEY &amp; CO du 21/09/23</t>
  </si>
  <si>
    <t>FV6867</t>
  </si>
  <si>
    <t>F LOGISTIC 43 du 15/06/23</t>
  </si>
  <si>
    <t>F DACHSER FRANCE SAS du 30/09/23</t>
  </si>
  <si>
    <t>F GEODIS DISTRI ET EXP LI du 31/05/23</t>
  </si>
  <si>
    <t>F FOREZIENNE - MFLS du 31/08/23</t>
  </si>
  <si>
    <t>F RHONE DAUPHINE EXPRESS du 31/07/23</t>
  </si>
  <si>
    <t>FV16000194</t>
  </si>
  <si>
    <t>Location Matériel de transport 09/23 GQ-996-DB</t>
  </si>
  <si>
    <t>F LOTREX du 30/06/23</t>
  </si>
  <si>
    <t>F TRANSPORTS BREGER du 30/06/23</t>
  </si>
  <si>
    <t>A BISCOTTE PASQUIER ANDRE du 30/04/23</t>
  </si>
  <si>
    <t>FV7829</t>
  </si>
  <si>
    <t>F OUTTARGET du 31/08/23</t>
  </si>
  <si>
    <t>FV8325</t>
  </si>
  <si>
    <t>F WOEHL ET CIE - TPT INTE du 26/10/23</t>
  </si>
  <si>
    <t>FV7499</t>
  </si>
  <si>
    <t>F TLM du 31/07/23</t>
  </si>
  <si>
    <t>F KUEHNE NAGEL ROAD du 15/04/23</t>
  </si>
  <si>
    <t>FV16000039</t>
  </si>
  <si>
    <t>Location Matériel de transport FC-231-HF 04/2023</t>
  </si>
  <si>
    <t>F DHL  FREIGHT FRANCE SAS du 26/09/23</t>
  </si>
  <si>
    <t>FV8318</t>
  </si>
  <si>
    <t>F BM ALSACE du 26/10/23</t>
  </si>
  <si>
    <t>FV8492</t>
  </si>
  <si>
    <t>F GEFCO FRANCE SAS ORLEAN du 31/10/23</t>
  </si>
  <si>
    <t>FV16000062</t>
  </si>
  <si>
    <t>Location Matériel de transport TRR BV-423-JD 05/2023</t>
  </si>
  <si>
    <t xml:space="preserve">Prestation pneumatiques </t>
  </si>
  <si>
    <t>FV16000237</t>
  </si>
  <si>
    <t>Facturation Forfaitaire pneumatiques 10/2023</t>
  </si>
  <si>
    <t>FV8499</t>
  </si>
  <si>
    <t>F BROSSIER TRANSPORTS du 31/08/23</t>
  </si>
  <si>
    <t>FV16000121</t>
  </si>
  <si>
    <t>Location Matériel de transport TRR CR-037-SJ 07/2023</t>
  </si>
  <si>
    <t>FV16000135</t>
  </si>
  <si>
    <t>Location Matériel de transport 07/23 FD-692-JJ</t>
  </si>
  <si>
    <t>FV6164</t>
  </si>
  <si>
    <t>F COLICOLI du 25/04/23</t>
  </si>
  <si>
    <t>FV6151</t>
  </si>
  <si>
    <t>F XPO VOLUME FRANCE NATIO du 15/04/23</t>
  </si>
  <si>
    <t>FV6982</t>
  </si>
  <si>
    <t>F GREENMODAL TRANSPORT BA du 30/06/23</t>
  </si>
  <si>
    <t>F GRANGER du 31/05/23</t>
  </si>
  <si>
    <t>FV6438</t>
  </si>
  <si>
    <t>A XPO TRS NORD FR du 30/04/23</t>
  </si>
  <si>
    <t>F KUEHNE &amp; NAGEL ROAD du 30/06/23</t>
  </si>
  <si>
    <t>F CAILLOT TRANSPORTS du 31/07/23</t>
  </si>
  <si>
    <t>F COLLY MARTIN du 31/07/23</t>
  </si>
  <si>
    <t>F GEFCO FRANCE SAS ORLEAN du 30/06/23</t>
  </si>
  <si>
    <t>F GEODIS DISTRI ET EXP PA du 31/05/23</t>
  </si>
  <si>
    <t>F HEPPNER EN FOREZ - SOCI du 21/09/23</t>
  </si>
  <si>
    <t>OPENWAY TRSAINT QUEN01</t>
  </si>
  <si>
    <t>OPENWAY TR/SAINT QUEN/01</t>
  </si>
  <si>
    <t>FV8241</t>
  </si>
  <si>
    <t>F OPENWAY TRANSPORTS du 16/10/23</t>
  </si>
  <si>
    <t>FV7075</t>
  </si>
  <si>
    <t>F TRANSPORTS PINEAU du 30/06/23</t>
  </si>
  <si>
    <t>FV8196</t>
  </si>
  <si>
    <t>FV16000202</t>
  </si>
  <si>
    <t>Location Matériel de transport 09/23 GP-184-HH</t>
  </si>
  <si>
    <t>F GEODIS CALBERSON du 30/04/23</t>
  </si>
  <si>
    <t>F G IMPRIM du 31/05/23</t>
  </si>
  <si>
    <t>A HEPPNER - SOCIETE DE TR du 15/06/23</t>
  </si>
  <si>
    <t>FV8359</t>
  </si>
  <si>
    <t>F DACHSER FRANCE du 31/10/23</t>
  </si>
  <si>
    <t>F PLATEFORME FLO PALETTES du 31/05/23</t>
  </si>
  <si>
    <t>FV7533</t>
  </si>
  <si>
    <t>F HENRI DUCROS TRANSPORTS du 31/07/23</t>
  </si>
  <si>
    <t>F WOEHL ET CIE - TPT INTE du 19/09/23</t>
  </si>
  <si>
    <t>F DHL  FREIGHT FRANCE SAS du 30/09/23</t>
  </si>
  <si>
    <t>F PLANT VEGETAL DIFFUSION du 15/05/23</t>
  </si>
  <si>
    <t>A G IMPRIM du 30/06/23</t>
  </si>
  <si>
    <t>F GEODIS CALBERSON du 30/06/23</t>
  </si>
  <si>
    <t>F BM ALSACE du 15/07/23</t>
  </si>
  <si>
    <t>FERLAYTRANRUMILLY01</t>
  </si>
  <si>
    <t>FERLAYTRAN/RUMILLY/01</t>
  </si>
  <si>
    <t>FV6752</t>
  </si>
  <si>
    <t>F FERLAY du 31/05/23</t>
  </si>
  <si>
    <t>FV16000227</t>
  </si>
  <si>
    <t>Bail Publicitaire 07/2023 - 09/2023</t>
  </si>
  <si>
    <t>F PERRENOT LORRAINE du 15/09/23</t>
  </si>
  <si>
    <t>FV8203</t>
  </si>
  <si>
    <t>F ALAIN OLLIER du 12/10/23</t>
  </si>
  <si>
    <t>F NAVILAND CARGO du 30/06/23</t>
  </si>
  <si>
    <t>FV8227</t>
  </si>
  <si>
    <t>FV8493</t>
  </si>
  <si>
    <t>F GEFCO FRANCE SAS LYON du 31/10/23</t>
  </si>
  <si>
    <t>F GEFCO FRANCE SAS LYON du 30/09/23</t>
  </si>
  <si>
    <t>FV8393</t>
  </si>
  <si>
    <t>F STEF LOGISTIQUE BRIGNAI du 30/09/23</t>
  </si>
  <si>
    <t>F SCHENKER FRANCE du 30/06/23</t>
  </si>
  <si>
    <t>F GEFCO FRANCE SAS STRASB du 31/07/23</t>
  </si>
  <si>
    <t>FV7993</t>
  </si>
  <si>
    <t>F AIGLE FRANCE du 30/09/23</t>
  </si>
  <si>
    <t>F PERRENOT LORRAINE du 20/09/23</t>
  </si>
  <si>
    <t>FV16000056</t>
  </si>
  <si>
    <t>Refacturation Péage</t>
  </si>
  <si>
    <t>FV16000057</t>
  </si>
  <si>
    <t>REFACTURATION PEAGE BADGE AXXES 05/2023</t>
  </si>
  <si>
    <t>F GTLE GROUPE EB TRANS du 30/06/23</t>
  </si>
  <si>
    <t>F HEMMERLIN du 31/08/23</t>
  </si>
  <si>
    <t>F JOINT FOURNEL ET GARNIE du 21/09/23</t>
  </si>
  <si>
    <t>F GEODIS DISTRI ET EXP LI du 30/09/23</t>
  </si>
  <si>
    <t>F PLATEFORME FLO PALETTES du 31/08/23</t>
  </si>
  <si>
    <t>FV16000235</t>
  </si>
  <si>
    <t>Refacturation Facture ITAL EXPRESS</t>
  </si>
  <si>
    <t>F GEFCO FRANCE SAS STRASB du 30/04/23</t>
  </si>
  <si>
    <t>FV8497</t>
  </si>
  <si>
    <t>F STEF LOG GIVORS du 30/04/23</t>
  </si>
  <si>
    <t>FV7077</t>
  </si>
  <si>
    <t>F PERRENOT SAVOIE du 30/06/23</t>
  </si>
  <si>
    <t>FV8354</t>
  </si>
  <si>
    <t>F BMVIROLLE SA du 31/10/23</t>
  </si>
  <si>
    <t>FV8317</t>
  </si>
  <si>
    <t>F STRIEBIG TRANSPORT du 25/10/23</t>
  </si>
  <si>
    <t>F MAUFFREY RHONE-ALPES du 15/05/23</t>
  </si>
  <si>
    <t>F DACHSER FRANCE du 30/06/23</t>
  </si>
  <si>
    <t>FV8445</t>
  </si>
  <si>
    <t>F GTRA 13 MARSEILLE du 31/10/23</t>
  </si>
  <si>
    <t>F IPS INDUSTRIAL PACKAGIN du 31/07/23</t>
  </si>
  <si>
    <t>F DACHSER FRANCE du 25/07/23</t>
  </si>
  <si>
    <t>F BAYLE TRANSPORTS du 21/09/23</t>
  </si>
  <si>
    <t>F BROSSIER TRANSPORTS du 31/05/23</t>
  </si>
  <si>
    <t>FV16000221</t>
  </si>
  <si>
    <t>Location Matériel de transport TRR CR-037-SJ 09/2023</t>
  </si>
  <si>
    <t>F CALBERSON STRASBOURG du 31/05/23</t>
  </si>
  <si>
    <t>FV8280</t>
  </si>
  <si>
    <t>FV8234</t>
  </si>
  <si>
    <t>F FAHRNER TRANSPORTS du 16/10/23</t>
  </si>
  <si>
    <t>F TECHNIQUES SURFACES REW du 31/08/23</t>
  </si>
  <si>
    <t>F ARVEL du 30/06/23</t>
  </si>
  <si>
    <t>FV16000231</t>
  </si>
  <si>
    <t>PFM PALETTES - proforma PFM3882-230930pm0001</t>
  </si>
  <si>
    <t>FV8518</t>
  </si>
  <si>
    <t>F STEPHANOISE DE TRANSPOR du 15/05/23</t>
  </si>
  <si>
    <t>FV16000044</t>
  </si>
  <si>
    <t>F BARBIER du 30/06/23</t>
  </si>
  <si>
    <t>F NAVILAND CARGO du 31/07/23</t>
  </si>
  <si>
    <t>FV8447</t>
  </si>
  <si>
    <t>F LOGI PORTS SHUTTLE du 31/10/23</t>
  </si>
  <si>
    <t>F KUHN du 30/09/23</t>
  </si>
  <si>
    <t>FV8534</t>
  </si>
  <si>
    <t>F TRANSPORTS BREGER du 25/04/23</t>
  </si>
  <si>
    <t>F TECHNIQUES SURFACES REW du 30/09/23</t>
  </si>
  <si>
    <t>FV7735</t>
  </si>
  <si>
    <t>F COQUELLE PEYROT du 31/08/23</t>
  </si>
  <si>
    <t>F MAUFFREY ALSACE du 04/04/23</t>
  </si>
  <si>
    <t>F G IMPRIM du 15/07/23</t>
  </si>
  <si>
    <t>F BARBIER du 31/08/23</t>
  </si>
  <si>
    <t>F DI BARTOLOMEO DBH du 15/07/23</t>
  </si>
  <si>
    <t>FV8605</t>
  </si>
  <si>
    <t>A GONDRAND du 31/10/23</t>
  </si>
  <si>
    <t>FV8206</t>
  </si>
  <si>
    <t>F BAYLE TRANSPORTS du 12/10/23</t>
  </si>
  <si>
    <t>F KUEHNE &amp; NAGEL ROAD du 15/06/23</t>
  </si>
  <si>
    <t>FV16000189</t>
  </si>
  <si>
    <t>Vente Matériel de Transport SOGRANLOTRANS &gt; EARL DELUC BZ-188-BJ</t>
  </si>
  <si>
    <t>FV7928</t>
  </si>
  <si>
    <t>F PICHON-MECANIQUE du 21/09/23</t>
  </si>
  <si>
    <t>FV8526</t>
  </si>
  <si>
    <t>F STEF LOGISTIQUE BRIGNAI du 31/10/23</t>
  </si>
  <si>
    <t>F BM ALSACE du 25/07/23</t>
  </si>
  <si>
    <t>FV8257</t>
  </si>
  <si>
    <t>F BERT DU FOREZ -BDF du 19/10/23</t>
  </si>
  <si>
    <t>PINEAUGROUSAINTEFLOR01</t>
  </si>
  <si>
    <t>PINEAUGROU/SAINTEFLOR/01</t>
  </si>
  <si>
    <t>F ETS BORY du 30/09/23</t>
  </si>
  <si>
    <t>FV8567</t>
  </si>
  <si>
    <t>F IAC CEYSSON EDITIONS D' du 26/06/23</t>
  </si>
  <si>
    <t>F KLEYLING SAS du 27/04/23</t>
  </si>
  <si>
    <t>F SIFLOOR SAS du 30/09/23</t>
  </si>
  <si>
    <t>FV8314</t>
  </si>
  <si>
    <t>F RHENUS LOGISTICS ALSACE du 25/10/23</t>
  </si>
  <si>
    <t>F TRANS HIT INTERNATIONNA du 30/06/23</t>
  </si>
  <si>
    <t>FV8403</t>
  </si>
  <si>
    <t>F GTLE GROUPE EB TRANS du 31/10/23</t>
  </si>
  <si>
    <t>F MAUFFREY RHONE-ALPES du 15/07/23</t>
  </si>
  <si>
    <t>F XPO DISTRIB FR - 20493 du 30/06/23</t>
  </si>
  <si>
    <t>FV8248</t>
  </si>
  <si>
    <t>F XPO DISTRIB FR - 20493 du 16/10/23</t>
  </si>
  <si>
    <t>F XPO DISTRIB FR - 20493 du 31/07/23</t>
  </si>
  <si>
    <t>FV16000043</t>
  </si>
  <si>
    <t>Location Matériel de transport EY-687-EK 04/2023</t>
  </si>
  <si>
    <t>F ACC LOG FRANCE du 30/06/23</t>
  </si>
  <si>
    <t>F DHL  FREIGHT FRANCE SAS du 30/04/23</t>
  </si>
  <si>
    <t>F BROSSIER TRANSPORTS du 30/06/23</t>
  </si>
  <si>
    <t>F TAGLANG TRANSPORTS du 15/09/23</t>
  </si>
  <si>
    <t>FV6883</t>
  </si>
  <si>
    <t>A MGE du 15/06/23</t>
  </si>
  <si>
    <t>FV7761</t>
  </si>
  <si>
    <t>F TRANSPORTS MAISONHAUTE du 31/08/23</t>
  </si>
  <si>
    <t>F GEODIS D&amp;E ALSACE du 24/05/23</t>
  </si>
  <si>
    <t>FV8150</t>
  </si>
  <si>
    <t>F ARTHUR WELTER FRANCE SA du 30/09/23</t>
  </si>
  <si>
    <t>FV8315</t>
  </si>
  <si>
    <t>F RHONAIN LOGISTIQUE du 25/10/23</t>
  </si>
  <si>
    <t>F ABRIAL DMI du 30/09/23</t>
  </si>
  <si>
    <t>F DUPESSEY &amp; CO du 31/05/23</t>
  </si>
  <si>
    <t>F CAILLOT TRANSPORTS du 20/09/23</t>
  </si>
  <si>
    <t>FV8591</t>
  </si>
  <si>
    <t>FV8233</t>
  </si>
  <si>
    <t>F CAILLOT TRANSPORTS du 16/10/23</t>
  </si>
  <si>
    <t>FV7593</t>
  </si>
  <si>
    <t>A CELDUC RELAIS du 31/08/23</t>
  </si>
  <si>
    <t>FV8477</t>
  </si>
  <si>
    <t>F KUEHNE NAGEL ROAD du 31/10/23</t>
  </si>
  <si>
    <t>F TRANS HIT INTERNATIONNA du 21/09/23</t>
  </si>
  <si>
    <t>FV8501</t>
  </si>
  <si>
    <t>F LOGI PORTS SHUTTLE du 30/04/23</t>
  </si>
  <si>
    <t>F GEODIS CALBERSON du 31/05/23</t>
  </si>
  <si>
    <t>F DPD du 30/09/23</t>
  </si>
  <si>
    <t>F WOEHL ET CIE - TPT INTE du 30/04/23</t>
  </si>
  <si>
    <t>FV7741</t>
  </si>
  <si>
    <t>F STURCHLER SA TRANSPORTS du 31/08/23</t>
  </si>
  <si>
    <t>F METRIX SOLUTIONS du 15/04/23</t>
  </si>
  <si>
    <t>F AUVERGNE PLASTIQUE INDU du 30/09/23</t>
  </si>
  <si>
    <t>F WOEHL ET CIE - TPT INTE du 31/05/23</t>
  </si>
  <si>
    <t>F GEODIS D&amp;E AUVERGNE du 30/06/23</t>
  </si>
  <si>
    <t>FV16000185</t>
  </si>
  <si>
    <t>Location Matériel de transport 08/23 GQ-043-DC</t>
  </si>
  <si>
    <t>F DPD du 31/05/23</t>
  </si>
  <si>
    <t>F SARL TRANS-FER du 15/05/23</t>
  </si>
  <si>
    <t>FV8589</t>
  </si>
  <si>
    <t>F MAGISAC du 31/10/23</t>
  </si>
  <si>
    <t>FV16000032</t>
  </si>
  <si>
    <t>Location Matériel de transport TRR BV-423-JD 04/2023</t>
  </si>
  <si>
    <t>FV7891</t>
  </si>
  <si>
    <t>F WTA du 19/09/23</t>
  </si>
  <si>
    <t>F BREGER TRANSPORTS du 19/09/23</t>
  </si>
  <si>
    <t>FV16000156</t>
  </si>
  <si>
    <t>REFACTURATION PRISE DE GASOIL AOUT 2023</t>
  </si>
  <si>
    <t>F HAFNER du 31/05/23</t>
  </si>
  <si>
    <t>FV8256</t>
  </si>
  <si>
    <t>F BREGER TRANSPORTS du 19/10/23</t>
  </si>
  <si>
    <t>F MOULIN PRODUCTION du 31/07/23</t>
  </si>
  <si>
    <t>F FOUREAU du 30/06/23</t>
  </si>
  <si>
    <t>FV8500</t>
  </si>
  <si>
    <t>F GEODIS D&amp;E ALSACE du 30/05/23</t>
  </si>
  <si>
    <t>FV8342</t>
  </si>
  <si>
    <t>F RHENUS LOGISTICS ALSACE du 30/10/23</t>
  </si>
  <si>
    <t>F STEF LOG CHAPONNAY du 15/07/23</t>
  </si>
  <si>
    <t>F GEODIS D&amp;E  ARMORIQUE du 31/08/23</t>
  </si>
  <si>
    <t>F WOEHL ET CIE - TPT INTE du 15/07/23</t>
  </si>
  <si>
    <t>FV8341</t>
  </si>
  <si>
    <t>F PIERRE ROUSSON TRANSPOR du 30/10/23</t>
  </si>
  <si>
    <t>FV16000113</t>
  </si>
  <si>
    <t>REFACTURATION PEAGE BADGE AXXES 07/2023</t>
  </si>
  <si>
    <t>FV16000073</t>
  </si>
  <si>
    <t>Location Matériel de transport EY-687-EK 05/2023</t>
  </si>
  <si>
    <t>FV8338</t>
  </si>
  <si>
    <t>F KUEHNE NAGEL ROAD du 30/10/23</t>
  </si>
  <si>
    <t>F HEPPNER du 31/08/23</t>
  </si>
  <si>
    <t>F GERSTLAUER TRANSPORTS du 20/09/23</t>
  </si>
  <si>
    <t>FV16000063</t>
  </si>
  <si>
    <t>Location Matériel de transport EZ-464-CH 05/2023</t>
  </si>
  <si>
    <t>F GUERIN PLASTIQUE du 31/07/23</t>
  </si>
  <si>
    <t>F PERRENOT LORRAINE du 31/05/23</t>
  </si>
  <si>
    <t>F BARBIER du 15/07/23</t>
  </si>
  <si>
    <t>FV16000074</t>
  </si>
  <si>
    <t>F MARCOUX IMPRIMERIE du 30/06/23</t>
  </si>
  <si>
    <t>F XPO DISTRIB FR - 20493 du 31/05/23</t>
  </si>
  <si>
    <t>FV8284</t>
  </si>
  <si>
    <t>F XPO DISTRIB FR (68) - 2 du 19/10/23</t>
  </si>
  <si>
    <t>FV8437</t>
  </si>
  <si>
    <t>F HEPPNER EN FOREZ - SOCI du 31/10/23</t>
  </si>
  <si>
    <t>F ALTRANS ALSACE du 31/07/23</t>
  </si>
  <si>
    <t>FV8424</t>
  </si>
  <si>
    <t>F GEODIS D&amp;E  ARMORIQUE du 31/10/23</t>
  </si>
  <si>
    <t>F HAFNER du 30/09/23</t>
  </si>
  <si>
    <t>F SCHENKER FRANCE SAS du 30/09/23</t>
  </si>
  <si>
    <t>FV8547</t>
  </si>
  <si>
    <t>F EFDE MECANIQUES du 31/10/23</t>
  </si>
  <si>
    <t>FV6748</t>
  </si>
  <si>
    <t>F CARRIERE DE LA LOIRE DE du 31/05/23</t>
  </si>
  <si>
    <t>F TAGLANG TRANSPORTS du 20/09/23</t>
  </si>
  <si>
    <t>F GEODIS DISTRI ET EXP LI du 30/04/23</t>
  </si>
  <si>
    <t>JOUVETRANSSAINTFORGE01</t>
  </si>
  <si>
    <t>JOUVETRANS/SAINTFORGE/01</t>
  </si>
  <si>
    <t>FV8307</t>
  </si>
  <si>
    <t>F TRANSPORTS JOUVE du 25/10/23</t>
  </si>
  <si>
    <t>FV8593</t>
  </si>
  <si>
    <t>F MOREY PRODUCTION du 31/10/23</t>
  </si>
  <si>
    <t>F GUERIN PLASTIQUE du 15/07/23</t>
  </si>
  <si>
    <t>F IPS INDUSTRIAL PACKAGIN du 30/06/23</t>
  </si>
  <si>
    <t>F HEPPNER EN FOREZ - SOCI du 30/06/23</t>
  </si>
  <si>
    <t>F KUHN du 24/07/23</t>
  </si>
  <si>
    <t>F MEDIACO LOIRE du 15/06/23</t>
  </si>
  <si>
    <t>F EFDE MECANIQUES du 31/07/23</t>
  </si>
  <si>
    <t>FV8436</t>
  </si>
  <si>
    <t>F MAUFFREY RHONE-ALPES du 30/04/23</t>
  </si>
  <si>
    <t>F CAILLOT TRANSPORTS du 30/06/23</t>
  </si>
  <si>
    <t>F SIFLOOR SAS du 21/09/23</t>
  </si>
  <si>
    <t>F TRANS HIT INTERNATIONNA du 15/06/23</t>
  </si>
  <si>
    <t>F ETS BORY du 31/05/23</t>
  </si>
  <si>
    <t>FV6891</t>
  </si>
  <si>
    <t>A HEPPNER EN FOREZ - SOCI du 31/08/23</t>
  </si>
  <si>
    <t>FV8319</t>
  </si>
  <si>
    <t>F GERSTLAUER TRANSPORTS du 26/10/23</t>
  </si>
  <si>
    <t>F BARBIER du 30/09/23</t>
  </si>
  <si>
    <t>F HEPPNER - SOCIETE DE TR du 24/05/23</t>
  </si>
  <si>
    <t>F GEODIS D&amp;E AUVERGNE du 25/07/23</t>
  </si>
  <si>
    <t>F PERRENOT LORRAINE du 31/08/23</t>
  </si>
  <si>
    <t>F GEODIS DISTRI ET EXP LI du 31/07/23</t>
  </si>
  <si>
    <t>F STEF LOG CHAPONNAY du 30/06/23</t>
  </si>
  <si>
    <t>F PERRENOT LORRAINE du 04/04/23</t>
  </si>
  <si>
    <t>FV16000149</t>
  </si>
  <si>
    <t>Location Matériel AURAMA Nacelle SOGRANLOTRANS &gt; BALLET 07/2023</t>
  </si>
  <si>
    <t>F ALTRANS ALSACE du 30/09/23</t>
  </si>
  <si>
    <t>F CALBERSON ARMORIQUE du 30/09/23</t>
  </si>
  <si>
    <t>F XPO DISTRIB FR - 20493 du 26/04/23</t>
  </si>
  <si>
    <t>F BBA EMBALLAGES du 31/08/23</t>
  </si>
  <si>
    <t>FV8496</t>
  </si>
  <si>
    <t>FV8444</t>
  </si>
  <si>
    <t>F LOTREX du 31/10/23</t>
  </si>
  <si>
    <t>F CAILLOT TRANSPORTS du 15/09/23</t>
  </si>
  <si>
    <t>FV8124</t>
  </si>
  <si>
    <t>FV16000038</t>
  </si>
  <si>
    <t>Location Matériel de transport FA-822-BG 04/2023</t>
  </si>
  <si>
    <t>F BERT TRANSPORTS ET SERV du 31/05/23</t>
  </si>
  <si>
    <t>A XPO DISTRIB FR - 20493 du 30/09/23</t>
  </si>
  <si>
    <t>F WOEHL ET CIE TPT INTERN du 31/07/23</t>
  </si>
  <si>
    <t>F WOEHL ET CIE - TPT INTE du 30/09/23</t>
  </si>
  <si>
    <t>FV8329</t>
  </si>
  <si>
    <t>F ALTRANS ALSACE du 27/10/23</t>
  </si>
  <si>
    <t>F AT2T USINE TARGE du 31/05/23</t>
  </si>
  <si>
    <t>FV16000037</t>
  </si>
  <si>
    <t>Location Matériel de transport EZ-877-ZZ 04/2023</t>
  </si>
  <si>
    <t>F DUPESSEY &amp; CO du 30/04/23</t>
  </si>
  <si>
    <t>F MAUFFREY ALSACE du 24/05/23</t>
  </si>
  <si>
    <t>FV7172</t>
  </si>
  <si>
    <t>F CAVE PIOTEYRY du 30/06/23</t>
  </si>
  <si>
    <t>FV8404</t>
  </si>
  <si>
    <t>F KUEHNE &amp; NAGEL ROAD du 31/05/23</t>
  </si>
  <si>
    <t>FV8271</t>
  </si>
  <si>
    <t>F TRANSPORTS LIOTIER du 19/10/23</t>
  </si>
  <si>
    <t>FV16000161</t>
  </si>
  <si>
    <t>Location Matériel de transport TRR BV-423-JD 08/2023</t>
  </si>
  <si>
    <t>FV8580</t>
  </si>
  <si>
    <t>F DI BARTOLOMEO DBH du 31/10/23</t>
  </si>
  <si>
    <t>FV6538</t>
  </si>
  <si>
    <t>A COLICOLI du 23/05/23</t>
  </si>
  <si>
    <t>F MAUFFREY ALSACE du 31/08/23</t>
  </si>
  <si>
    <t>FV8502</t>
  </si>
  <si>
    <t>FV8587</t>
  </si>
  <si>
    <t>F MOULIN PRODUCTION du 31/10/23</t>
  </si>
  <si>
    <t>FV7359</t>
  </si>
  <si>
    <t>F GEODIS DISTRI ET EXP PA du 30/04/23</t>
  </si>
  <si>
    <t>FV16000041</t>
  </si>
  <si>
    <t>Location Matériel de transport FC-419-DZ 04/2023</t>
  </si>
  <si>
    <t>FV7246</t>
  </si>
  <si>
    <t>F PERRENOT LORRAINE du 15/07/23</t>
  </si>
  <si>
    <t>FV8345</t>
  </si>
  <si>
    <t>F TAGLANG TRANSPORTS du 30/10/23</t>
  </si>
  <si>
    <t>F LOGI PORTS SHUTTLE du 30/09/23</t>
  </si>
  <si>
    <t>FV7037</t>
  </si>
  <si>
    <t>F STEF LOG CHAPONNAY du 30/04/23</t>
  </si>
  <si>
    <t>FV7998</t>
  </si>
  <si>
    <t>FV7995</t>
  </si>
  <si>
    <t>F METRIX SOLUTIONS du 30/09/23</t>
  </si>
  <si>
    <t>FV16000120</t>
  </si>
  <si>
    <t>Location Matériel de transport CAM EM-244-JH 07/2023</t>
  </si>
  <si>
    <t>FV16000131</t>
  </si>
  <si>
    <t>Location Matériel de transport FC-419-DZ 07/2023</t>
  </si>
  <si>
    <t>FV8528</t>
  </si>
  <si>
    <t>F STEF LOG GIVORS du 31/10/23</t>
  </si>
  <si>
    <t>FV16000226</t>
  </si>
  <si>
    <t>Location Matériel AURAMA Nacelle SOGRANLOTRANS &gt; BALLET 09/2023</t>
  </si>
  <si>
    <t>F BM ALSACE du 15/05/23</t>
  </si>
  <si>
    <t>FV8074</t>
  </si>
  <si>
    <t>F CABLES FOR GLOBAL PERFO du 30/09/23</t>
  </si>
  <si>
    <t>F GEFCO FRANCE SAS ORLEAN du 31/07/23</t>
  </si>
  <si>
    <t>F DI BARTOLOMEO DBH du 31/07/23</t>
  </si>
  <si>
    <t>FV8405</t>
  </si>
  <si>
    <t>FV8494</t>
  </si>
  <si>
    <t>F GEODIS D&amp;E DAUPHINE du 31/05/23</t>
  </si>
  <si>
    <t>F JOINT FOURNEL ET GARNIE du 31/05/23</t>
  </si>
  <si>
    <t>Refacturation Carburant</t>
  </si>
  <si>
    <t>FV8519</t>
  </si>
  <si>
    <t>F XPO LAST MILE FRANCE du 31/10/23</t>
  </si>
  <si>
    <t>DELMONICO ANDANCETTE01</t>
  </si>
  <si>
    <t>DELMONICO /ANDANCETTE/01</t>
  </si>
  <si>
    <t>FV8262</t>
  </si>
  <si>
    <t>F DELMONICO DOREL TRANSPO du 19/10/23</t>
  </si>
  <si>
    <t>F ABRIAL DMI du 31/05/23</t>
  </si>
  <si>
    <t>F SNT LUDWILLER du 15/06/23</t>
  </si>
  <si>
    <t>FV8246</t>
  </si>
  <si>
    <t>F SET JUNG TRANSPORTS du 16/10/23</t>
  </si>
  <si>
    <t>F HEPPNER du 31/07/23</t>
  </si>
  <si>
    <t>F BARBIER du 30/04/23</t>
  </si>
  <si>
    <t>F AT2T USINE TARGE du 31/07/23</t>
  </si>
  <si>
    <t>FV16000143</t>
  </si>
  <si>
    <t>Location Matériel de transport 07/23 GP-536-HH</t>
  </si>
  <si>
    <t>F GEODIS D&amp;E DAUPHINE du 30/04/23</t>
  </si>
  <si>
    <t>F TRANS HIT INTERNATIONNA du 24/05/23</t>
  </si>
  <si>
    <t>F STEF LOG CHAPONNAY du 26/04/23</t>
  </si>
  <si>
    <t>FV8490</t>
  </si>
  <si>
    <t>FV6536</t>
  </si>
  <si>
    <t>F TRANSPORTS MAISONHAUTE du 15/05/23</t>
  </si>
  <si>
    <t>F LOTREX du 31/07/23</t>
  </si>
  <si>
    <t>F ZIEGLER FRANCE SA du 31/08/23</t>
  </si>
  <si>
    <t>FV6307</t>
  </si>
  <si>
    <t>F COLICOLI du 30/04/23</t>
  </si>
  <si>
    <t>F NAVILAND CARGO du 31/08/23</t>
  </si>
  <si>
    <t>PERBETTRASAINTETIE01</t>
  </si>
  <si>
    <t>PERBETTRA/SAINTETIE/01</t>
  </si>
  <si>
    <t>FV16000115</t>
  </si>
  <si>
    <t>Refacturation Pneus 07/23</t>
  </si>
  <si>
    <t>F BM ALSACE du 15/04/23</t>
  </si>
  <si>
    <t>F TRANSPORTS BREGER du 25/07/23</t>
  </si>
  <si>
    <t>F BROSSIER TRANSPORTS du 31/07/23</t>
  </si>
  <si>
    <t>A DUPESSEY &amp; CO du 21/09/23</t>
  </si>
  <si>
    <t>FV7180</t>
  </si>
  <si>
    <t>F EIC JULEO du 15/07/23</t>
  </si>
  <si>
    <t>FV8576</t>
  </si>
  <si>
    <t>F AQUITAINE PLASTIQUES SO du 31/10/23</t>
  </si>
  <si>
    <t>FV8336</t>
  </si>
  <si>
    <t>F HEPPNER EN FOREZ - SOCI du 30/10/23</t>
  </si>
  <si>
    <t>FV8095</t>
  </si>
  <si>
    <t>F LOTREX du 30/04/23</t>
  </si>
  <si>
    <t>FV8594</t>
  </si>
  <si>
    <t>F SCHENKER FRANCE du 31/07/23</t>
  </si>
  <si>
    <t>FV8286</t>
  </si>
  <si>
    <t>F ALL SOLUTIONS du 23/10/23</t>
  </si>
  <si>
    <t>F GEFCO FRANCE MULHOUSE S du 30/06/23</t>
  </si>
  <si>
    <t>F DACHSER FRANCE SAS du 31/05/23</t>
  </si>
  <si>
    <t>FV6926</t>
  </si>
  <si>
    <t>A BERT 42 du 30/06/23</t>
  </si>
  <si>
    <t>F BRUN du 31/05/23</t>
  </si>
  <si>
    <t>3PPROFILLESVILLETT01</t>
  </si>
  <si>
    <t>3PPROFIL/LESVILLETT/01</t>
  </si>
  <si>
    <t>FV7933</t>
  </si>
  <si>
    <t>F 3P PROFILS DIVISION PRO du 21/09/23</t>
  </si>
  <si>
    <t>F STEF LOG GIVORS du 31/07/23</t>
  </si>
  <si>
    <t>F ABRIAL DMI du 30/04/23</t>
  </si>
  <si>
    <t>A GRANGER du 30/06/23</t>
  </si>
  <si>
    <t>F ALL SOLUTIONS du 30/04/23</t>
  </si>
  <si>
    <t>FV16000145</t>
  </si>
  <si>
    <t>Location Matériel de transport 07/23 GQ-107-DC</t>
  </si>
  <si>
    <t>F WOEHL ET CIE TPT INTERN du 20/09/23</t>
  </si>
  <si>
    <t>F BREGER TRANSPORTS du 29/09/23</t>
  </si>
  <si>
    <t>A STEF LOG CHAPONNAY du 15/07/23</t>
  </si>
  <si>
    <t>FV16000187</t>
  </si>
  <si>
    <t>Location Matériel de transport 08/23 GQ-949-DB</t>
  </si>
  <si>
    <t>FV7850</t>
  </si>
  <si>
    <t>F PORTMANN ET FILS TRANSP du 15/09/23</t>
  </si>
  <si>
    <t>FV7982</t>
  </si>
  <si>
    <t>F PAUL LIBBRA LOGISTIQUE du 30/09/23</t>
  </si>
  <si>
    <t>FV8300</t>
  </si>
  <si>
    <t>F BERT DU FOREZ -BDF du 25/10/23</t>
  </si>
  <si>
    <t>F MAUFFREY RHONE-ALPES du 31/07/23</t>
  </si>
  <si>
    <t>F GTLS 42 (GROUPE TEMPO O du 31/08/23</t>
  </si>
  <si>
    <t>FV6573</t>
  </si>
  <si>
    <t>F XPO VOLUME FR REGIONAL du 24/05/23</t>
  </si>
  <si>
    <t>F RETAIL EXTENDED LOGISTI du 30/06/23</t>
  </si>
  <si>
    <t>FV8378</t>
  </si>
  <si>
    <t>FV8459</t>
  </si>
  <si>
    <t>F DHL  FREIGHT FRANCE SAS du 31/10/23</t>
  </si>
  <si>
    <t>FV8488</t>
  </si>
  <si>
    <t>FV7346</t>
  </si>
  <si>
    <t>A CLA NORD du 25/07/23</t>
  </si>
  <si>
    <t>F HEPPNER - SOCIETE DE TR du 04/04/23</t>
  </si>
  <si>
    <t>F GRANGER du 15/07/23</t>
  </si>
  <si>
    <t>FV8553</t>
  </si>
  <si>
    <t>F FOUREAU du 31/10/23</t>
  </si>
  <si>
    <t>F XPO DISTRIB FR (68) - 2 du 15/09/23</t>
  </si>
  <si>
    <t>F MAUFFREY RHONE-ALPES du 31/05/23</t>
  </si>
  <si>
    <t>F CMA CGM SA du 30/04/23</t>
  </si>
  <si>
    <t>FV8468</t>
  </si>
  <si>
    <t>F DPD du 31/10/23</t>
  </si>
  <si>
    <t>F BISCOTTE PASQUIER ANDRE du 30/09/23</t>
  </si>
  <si>
    <t>F DUNITRANS-BERNON du 31/08/23</t>
  </si>
  <si>
    <t>FV16000177</t>
  </si>
  <si>
    <t>Location Matériel de transport 08/23 FM-890-BB</t>
  </si>
  <si>
    <t>F REINHEIMER LOGISTIQUE du 15/05/23</t>
  </si>
  <si>
    <t>F BARBIER du 26/09/23</t>
  </si>
  <si>
    <t>FV16000069</t>
  </si>
  <si>
    <t>Location Matériel de transport FC-231-HF 05/2023</t>
  </si>
  <si>
    <t>FV8216</t>
  </si>
  <si>
    <t>F PERRENOT LORRAINE du 13/10/23</t>
  </si>
  <si>
    <t>F RHENUS LOGISTICS ALSACE du 31/07/23</t>
  </si>
  <si>
    <t>FV8201</t>
  </si>
  <si>
    <t>F TECHNIQUES SURFACES REW du 30/06/23</t>
  </si>
  <si>
    <t>F EFDE MECANIQUES du 30/06/23</t>
  </si>
  <si>
    <t>FV8420</t>
  </si>
  <si>
    <t>F G IMPRIM du 30/09/23</t>
  </si>
  <si>
    <t>VTES1600012971</t>
  </si>
  <si>
    <t>NAYAX vente machine café 07/23</t>
  </si>
  <si>
    <t>F BARBIER du 31/07/23</t>
  </si>
  <si>
    <t>F EFDE MECANIQUES du 31/08/23</t>
  </si>
  <si>
    <t>F KUEHNE &amp; NAGEL ROAD du 30/09/23</t>
  </si>
  <si>
    <t>FV16000179</t>
  </si>
  <si>
    <t>Location Matériel de transport 08/23 GP-253-HH</t>
  </si>
  <si>
    <t>F MAUFFREY RHONE-ALPES du 30/09/23</t>
  </si>
  <si>
    <t>FV8525</t>
  </si>
  <si>
    <t>F STEF TRANSPORT STRASBOU du 31/10/23</t>
  </si>
  <si>
    <t>F BAYLE TRANSPORTS du 31/08/23</t>
  </si>
  <si>
    <t>F ZIEGLER FRANCE SA du 30/06/23</t>
  </si>
  <si>
    <t>F HEPPNER EN FOREZ - SOCI du 31/05/23</t>
  </si>
  <si>
    <t>FV6535</t>
  </si>
  <si>
    <t>A MAISONHAUTE LOGISTICS du 15/05/23</t>
  </si>
  <si>
    <t>FV8398</t>
  </si>
  <si>
    <t>F NAVILAND CARGO du 31/10/23</t>
  </si>
  <si>
    <t>F HOYER FRANCE du 30/06/23</t>
  </si>
  <si>
    <t>FV8199</t>
  </si>
  <si>
    <t>FV8482</t>
  </si>
  <si>
    <t>F NAVILAND CARGO du 31/05/23</t>
  </si>
  <si>
    <t>FV16000133</t>
  </si>
  <si>
    <t>Location Matériel de transport EY-687-EK 07/2023</t>
  </si>
  <si>
    <t>F SCHENKER FRANCE du 15/09/23</t>
  </si>
  <si>
    <t>F CALBERSON ARMORIQUE du 30/04/23</t>
  </si>
  <si>
    <t>FV7178</t>
  </si>
  <si>
    <t>F SCHENKER FRANCE SAS du 30/04/23</t>
  </si>
  <si>
    <t>A WOEHL ET CIE - TPT INTE du 30/04/23</t>
  </si>
  <si>
    <t>STEINMETZNIEDERMODE01</t>
  </si>
  <si>
    <t>STEINMETZ/NIEDERMODE/01</t>
  </si>
  <si>
    <t>FV8377</t>
  </si>
  <si>
    <t>F STEINMETZ TRANSPORTS du 31/10/23</t>
  </si>
  <si>
    <t>F WOEHL ET CIE - TPT INTE du 15/06/23</t>
  </si>
  <si>
    <t>F MOREY PRODUCTION du 31/08/23</t>
  </si>
  <si>
    <t>FV8334</t>
  </si>
  <si>
    <t>F AIGLE FRANCE du 30/10/23</t>
  </si>
  <si>
    <t>F GEODIS D&amp;E DAUPHINE du 31/08/23</t>
  </si>
  <si>
    <t>F G IMPRIM du 31/08/23</t>
  </si>
  <si>
    <t>F GEODIS D&amp;E LORRAINE du 30/06/23</t>
  </si>
  <si>
    <t>FV8263</t>
  </si>
  <si>
    <t>F SARL EFDS REGIONS 55 du 19/10/23</t>
  </si>
  <si>
    <t>F SCHENKER FRANCE SAS du 31/08/23</t>
  </si>
  <si>
    <t>F WOEHL ET CIE - TPT INTE du 21/09/23</t>
  </si>
  <si>
    <t>FV16000159</t>
  </si>
  <si>
    <t>Location Matériel de transport CAM EM-244-JH 08/2023</t>
  </si>
  <si>
    <t>F CALBERSON ARMORIQUE du 31/05/23</t>
  </si>
  <si>
    <t>F DI BARTOLOMEO DBH du 30/04/23</t>
  </si>
  <si>
    <t>FV8598</t>
  </si>
  <si>
    <t>FV7321</t>
  </si>
  <si>
    <t>F GEODIS RT RHONE ALPES du 25/07/23</t>
  </si>
  <si>
    <t>F HOYER FRANCE du 31/08/23</t>
  </si>
  <si>
    <t>F MARCOUX IMPRIMERIE du 31/08/23</t>
  </si>
  <si>
    <t>FV7154</t>
  </si>
  <si>
    <t>F PAULET CARTONNAGE du 30/06/23</t>
  </si>
  <si>
    <t>FV8293</t>
  </si>
  <si>
    <t>F CAILLOT TRANSPORTS du 23/10/23</t>
  </si>
  <si>
    <t>FV8384</t>
  </si>
  <si>
    <t>F GREENMODAL TRANSPORT RA du 31/10/23</t>
  </si>
  <si>
    <t>F BM ALSACE du 31/08/23</t>
  </si>
  <si>
    <t>F CALBERSON ARMORIQUE du 31/08/23</t>
  </si>
  <si>
    <t>FV8406</t>
  </si>
  <si>
    <t>F FOUREAU du 15/07/23</t>
  </si>
  <si>
    <t>FV6342</t>
  </si>
  <si>
    <t>F VIAPOST TRANSPORT MANAG du 30/04/23</t>
  </si>
  <si>
    <t>F DACHSER FRANCE du 31/07/23</t>
  </si>
  <si>
    <t>FV8579</t>
  </si>
  <si>
    <t>F HEF-DURFERRIT du 31/10/23</t>
  </si>
  <si>
    <t>FV16000060</t>
  </si>
  <si>
    <t>Location Matériel de transport CAM EM-244-JH 05/2023</t>
  </si>
  <si>
    <t>F PLATEFORME FLO PALETTES du 31/07/23</t>
  </si>
  <si>
    <t>FV6329</t>
  </si>
  <si>
    <t>F KUHN du 31/08/23</t>
  </si>
  <si>
    <t>FV8590</t>
  </si>
  <si>
    <t>F PLANT VEGETAL DIFFUSION du 31/10/23</t>
  </si>
  <si>
    <t>FV8481</t>
  </si>
  <si>
    <t>F STEPHANOISE DE TRANSPOR du 30/09/23</t>
  </si>
  <si>
    <t>FV8409</t>
  </si>
  <si>
    <t>F PLATEFORME FLO PALETTES du 31/10/23</t>
  </si>
  <si>
    <t>FV8316</t>
  </si>
  <si>
    <t>F SCHENKER FRANCE du 25/10/23</t>
  </si>
  <si>
    <t>FV16000140</t>
  </si>
  <si>
    <t>Location Matériel de transport 07/23 GP-253-HH</t>
  </si>
  <si>
    <t>F HEPPNER - SOCIETE DE TR du 25/04/23</t>
  </si>
  <si>
    <t>F STEPHANOISE DE TRANSPOR du 31/05/23</t>
  </si>
  <si>
    <t>F DACHSER FRANCE du 31/08/23</t>
  </si>
  <si>
    <t>F DACHSER FRANCE SAS du 15/06/23</t>
  </si>
  <si>
    <t>FV16000184</t>
  </si>
  <si>
    <t>Location Matériel de transport 08/23 GQ-107-DC</t>
  </si>
  <si>
    <t>F GEODIS DISTRI ET EXP PA du 31/08/23</t>
  </si>
  <si>
    <t>FV8535</t>
  </si>
  <si>
    <t>A BM ALSACE du 30/05/23</t>
  </si>
  <si>
    <t>F ZIEGLER FRANCE SA du 26/04/23</t>
  </si>
  <si>
    <t>FV8250</t>
  </si>
  <si>
    <t>STEFINTERSBISCHHEIM01</t>
  </si>
  <si>
    <t>STEFINTERS/BISCHHEIM/01</t>
  </si>
  <si>
    <t>F STEPHANOISE DE TRANSPOR du 04/04/23</t>
  </si>
  <si>
    <t>FV7937</t>
  </si>
  <si>
    <t>A TRANSCO COLMAR du 22/09/23</t>
  </si>
  <si>
    <t>F RETAIL EXTENDED LOGISTI du 31/07/23</t>
  </si>
  <si>
    <t>FV6519</t>
  </si>
  <si>
    <t>F HEYRAUD du 30/04/23</t>
  </si>
  <si>
    <t>FV8575</t>
  </si>
  <si>
    <t>F ALADAG du 31/10/23</t>
  </si>
  <si>
    <t>F DACHSER FRANCE du 31/05/23</t>
  </si>
  <si>
    <t>F ZIEGLER FRANCE SA du 15/09/23</t>
  </si>
  <si>
    <t>FV8574</t>
  </si>
  <si>
    <t>F MAISON HUMBERT du 31/10/23</t>
  </si>
  <si>
    <t>F SCHENKER FRANCE du 30/09/23</t>
  </si>
  <si>
    <t>FV6141</t>
  </si>
  <si>
    <t>F COQUELLE PEYROT du 15/04/23</t>
  </si>
  <si>
    <t>F GUERIN PLASTIQUE du 31/08/23</t>
  </si>
  <si>
    <t>F HEPPNER - SOCIETE DE TR du 15/09/23</t>
  </si>
  <si>
    <t>FV8299</t>
  </si>
  <si>
    <t>F ARCHER du 25/10/23</t>
  </si>
  <si>
    <t>FV8220</t>
  </si>
  <si>
    <t>F SCHENKER FRANCE du 13/10/23</t>
  </si>
  <si>
    <t>A CALBERSON STRASBOURG du 31/08/23</t>
  </si>
  <si>
    <t>FV6430</t>
  </si>
  <si>
    <t>FV8572</t>
  </si>
  <si>
    <t>F GRANGER du 31/10/23</t>
  </si>
  <si>
    <t>FV8222</t>
  </si>
  <si>
    <t>F THEVENON TRANSPORTS du 13/10/23</t>
  </si>
  <si>
    <t>F MAZET MESSAGERIE du 30/06/23</t>
  </si>
  <si>
    <t>F KUEHNE &amp;amp; NAGEL ROAD du 15/06/23</t>
  </si>
  <si>
    <t>F PAULET CARTONNAGE du 30/09/23</t>
  </si>
  <si>
    <t>F FOREZIENNE - MFLS du 31/07/23</t>
  </si>
  <si>
    <t>F MOREY PRODUCTION du 15/07/23</t>
  </si>
  <si>
    <t>F HAFNER du 31/07/23</t>
  </si>
  <si>
    <t>MOWANICOLMAR01</t>
  </si>
  <si>
    <t>MOWANI/COLMAR/01</t>
  </si>
  <si>
    <t>FV7428</t>
  </si>
  <si>
    <t>F MOWANI ISLAND POKE du 31/07/23</t>
  </si>
  <si>
    <t>F BROSSIER TRANSPORTS du 30/09/23</t>
  </si>
  <si>
    <t>FV8515</t>
  </si>
  <si>
    <t>FV8588</t>
  </si>
  <si>
    <t>F FOREZIENNE - MFLS du 31/10/23</t>
  </si>
  <si>
    <t>FV8389</t>
  </si>
  <si>
    <t>F BISCOTTE PASQUIER ANDRE du 31/10/23</t>
  </si>
  <si>
    <t>FV8327</t>
  </si>
  <si>
    <t>F XPO DISTRIB FR - 20493 du 26/10/23</t>
  </si>
  <si>
    <t>FV16000172</t>
  </si>
  <si>
    <t>Location Matériel de transport EY-687-EK 08/2023</t>
  </si>
  <si>
    <t>FV16000126</t>
  </si>
  <si>
    <t>Location Matériel de transport EZ-735-ZZ 07/2023</t>
  </si>
  <si>
    <t>FV16000152</t>
  </si>
  <si>
    <t>Réparation du 20/06/23 FG-956-YD</t>
  </si>
  <si>
    <t>FV16000033</t>
  </si>
  <si>
    <t>Location Matériel de transport EZ-464-CH 04/2023</t>
  </si>
  <si>
    <t>FV16000075</t>
  </si>
  <si>
    <t>FV8461</t>
  </si>
  <si>
    <t>F CAILLOT TRANSPORTS du 31/10/23</t>
  </si>
  <si>
    <t>F TAGLANG TRANSPORTS du 31/07/23</t>
  </si>
  <si>
    <t>FV8483</t>
  </si>
  <si>
    <t>F GEODIS DISTRI ET EXP LI du 31/08/23</t>
  </si>
  <si>
    <t>F FOREZIENNE - MFLS du 30/04/23</t>
  </si>
  <si>
    <t>FV8386</t>
  </si>
  <si>
    <t>FV8421</t>
  </si>
  <si>
    <t>F GEODIS D&amp;E RHONE ALPES du 31/10/23</t>
  </si>
  <si>
    <t>FV6150</t>
  </si>
  <si>
    <t>F XPO VOLUME FR REGIONAL du 15/04/23</t>
  </si>
  <si>
    <t>FV16000007</t>
  </si>
  <si>
    <t>Vente Matériel de Transport SOGRANLOTRANS &gt; THE TRUCK COMPANY EQ-027-VD</t>
  </si>
  <si>
    <t>F GEFCO FRANCE SAS STRASB du 30/09/23</t>
  </si>
  <si>
    <t>F AT2T USINE TARGE du 30/04/23</t>
  </si>
  <si>
    <t>F GEFCO FRANCE SAS ORLEAN du 30/09/23</t>
  </si>
  <si>
    <t>FV6730</t>
  </si>
  <si>
    <t>FV16000217</t>
  </si>
  <si>
    <t>Location Matériel de transport EZ-820-ZZ 09/2023</t>
  </si>
  <si>
    <t>F ALL SOLUTIONS du 15/06/23</t>
  </si>
  <si>
    <t>FV16000112</t>
  </si>
  <si>
    <t>F XPO DISTRIB FR - 20493 du 21/09/23</t>
  </si>
  <si>
    <t>FV16000122</t>
  </si>
  <si>
    <t>Location Matériel de transport TRR BV-423-JD 07/2023</t>
  </si>
  <si>
    <t>FV7120</t>
  </si>
  <si>
    <t>A JCL LOGISTICS GERMANY G du 30/06/23</t>
  </si>
  <si>
    <t>FV8357</t>
  </si>
  <si>
    <t>FV16000008</t>
  </si>
  <si>
    <t>Vente Matériel de Transport SOGRANLOTRANS &gt; THE TRUCK COMPANY EQ-783-RG</t>
  </si>
  <si>
    <t>FV16000054</t>
  </si>
  <si>
    <t>REFACTURATION REPARATIONS SELON DETAIL</t>
  </si>
  <si>
    <t>F TAGLANG TRANSPORTS du 30/06/23</t>
  </si>
  <si>
    <t>F COLICOLI du 24/05/23</t>
  </si>
  <si>
    <t>FV8399</t>
  </si>
  <si>
    <t>F RETAIL EXTENDED LOGISTI du 31/10/23</t>
  </si>
  <si>
    <t>F MARCOUX IMPRIMERIE du 31/05/23</t>
  </si>
  <si>
    <t>F LEROY LOGISTIQUE du 31/05/23</t>
  </si>
  <si>
    <t>FV16000030</t>
  </si>
  <si>
    <t>Location Matériel de transport CAM EM-244-JH 04/2023</t>
  </si>
  <si>
    <t>F PERRENOT BELFORT du 15/06/23</t>
  </si>
  <si>
    <t>F FOUREAU du 31/05/23</t>
  </si>
  <si>
    <t>F HEPPNER du 25/04/23</t>
  </si>
  <si>
    <t>F XPO DISTRIB FR - 20493 du 15/07/23</t>
  </si>
  <si>
    <t>FV16000170</t>
  </si>
  <si>
    <t>Location Matériel de transport FC-419-DZ 08/2023</t>
  </si>
  <si>
    <t>F GEODIS D&amp;E RHONE ALPES du 31/05/23</t>
  </si>
  <si>
    <t>F HEPPNER du 15/09/23</t>
  </si>
  <si>
    <t>F SIFLOOR SAS du 31/07/23</t>
  </si>
  <si>
    <t>FV8426</t>
  </si>
  <si>
    <t>FV8402</t>
  </si>
  <si>
    <t>FV16000209</t>
  </si>
  <si>
    <t>Location Matériel de transport EY-414-EM 09/2023</t>
  </si>
  <si>
    <t>F RHONE DAUPHINE EXPRESS du 30/04/23</t>
  </si>
  <si>
    <t>F GEFCO FRANCE SAS ORLEAN du 30/04/23</t>
  </si>
  <si>
    <t>F TRANSPORTS BREGER du 29/09/23</t>
  </si>
  <si>
    <t>FV16000132</t>
  </si>
  <si>
    <t>Location Matériel de transport EY-414-EM 07/2023</t>
  </si>
  <si>
    <t>FV16000162</t>
  </si>
  <si>
    <t>Location Matériel de transport EZ-464-CH 08/2023</t>
  </si>
  <si>
    <t>F HAFNER du 31/08/23</t>
  </si>
  <si>
    <t>FV8524</t>
  </si>
  <si>
    <t>F BBA EMBALLAGES du 31/10/23</t>
  </si>
  <si>
    <t>FV8240</t>
  </si>
  <si>
    <t>F METRIX SOLUTIONS du 16/10/23</t>
  </si>
  <si>
    <t>F ZIEGLER MULHOUSE du 30/06/23</t>
  </si>
  <si>
    <t>F ALTRANS ALSACE du 19/09/23</t>
  </si>
  <si>
    <t>FV8333</t>
  </si>
  <si>
    <t>F CAILLOT TRANSPORTS du 27/10/23</t>
  </si>
  <si>
    <t>A DACHSER FRANCE SAS du 31/08/23</t>
  </si>
  <si>
    <t>F CAILLOT TRANSPORTS du 30/09/23</t>
  </si>
  <si>
    <t>F MARCOUX IMPRIMERIE du 31/07/23</t>
  </si>
  <si>
    <t>FV8397</t>
  </si>
  <si>
    <t>F SCHENKER FRANCE du 31/10/23</t>
  </si>
  <si>
    <t>FV16000220</t>
  </si>
  <si>
    <t>Location Matériel de transport TRR BV-423-JD 09/2023</t>
  </si>
  <si>
    <t>FV16000055</t>
  </si>
  <si>
    <t>F GEODIS D&amp;E DAUPHINE du 30/09/23</t>
  </si>
  <si>
    <t>F GERSTLAUER TRANSPORTS du 19/09/23</t>
  </si>
  <si>
    <t>F GEODIS D&amp;E AUVERGNE du 04/04/23</t>
  </si>
  <si>
    <t>A KUEHNE &amp; NAGEL ROAD du 31/07/23</t>
  </si>
  <si>
    <t>F BREGER TRANSPORTS du 04/04/23</t>
  </si>
  <si>
    <t>FV8237</t>
  </si>
  <si>
    <t>F HEPPNER EN FOREZ - SOCI du 16/10/23</t>
  </si>
  <si>
    <t>FV16000034</t>
  </si>
  <si>
    <t>Location Matériel de transport EZ-995-XG 04/2023</t>
  </si>
  <si>
    <t>FV8560</t>
  </si>
  <si>
    <t>F GUERIN PLASTIQUE du 31/10/23</t>
  </si>
  <si>
    <t>F BISCOTTE PASQUIER ANDRE du 31/07/23</t>
  </si>
  <si>
    <t>F STEPHANOISE DE TRANSPOR du 31/07/23</t>
  </si>
  <si>
    <t>F G IMPRIM du 30/04/23</t>
  </si>
  <si>
    <t>F BAYLE TRANSPORTS du 31/05/23</t>
  </si>
  <si>
    <t>F BERT TRANSPORTS ET SERV du 25/07/23</t>
  </si>
  <si>
    <t>FV8451</t>
  </si>
  <si>
    <t>FV8434</t>
  </si>
  <si>
    <t>F GEODIS DISTRI ET EXP LI du 31/10/23</t>
  </si>
  <si>
    <t>FV16000200</t>
  </si>
  <si>
    <t>Location Matériel de transport 09/23 GP-333-HH</t>
  </si>
  <si>
    <t>F GEODIS DISTRI ET EXP PA du 31/07/23</t>
  </si>
  <si>
    <t>F ALL SOLUTIONS du 31/05/23</t>
  </si>
  <si>
    <t>F DUPESSEY &amp; CO du 15/07/23</t>
  </si>
  <si>
    <t>F ALTRANS ALSACE du 15/06/23</t>
  </si>
  <si>
    <t>A GEODIS D&amp;E AUVERGNE du 31/07/23</t>
  </si>
  <si>
    <t>FV8212</t>
  </si>
  <si>
    <t>F KUEHNE NAGEL ROAD du 13/10/23</t>
  </si>
  <si>
    <t>F PERRENOT LORRAINE du 15/06/23</t>
  </si>
  <si>
    <t>F GEFCO FRANCE MULHOUSE S du 30/04/23</t>
  </si>
  <si>
    <t>F DUNITRANS-BERNON du 15/06/23</t>
  </si>
  <si>
    <t>FV6378</t>
  </si>
  <si>
    <t>A STRIEBIG TRANSPORT du 30/04/23</t>
  </si>
  <si>
    <t>FV8166</t>
  </si>
  <si>
    <t>F SET JUNG TRANSPORTS du 30/09/23</t>
  </si>
  <si>
    <t>F BAYLE TRANSPORTS du 30/09/23</t>
  </si>
  <si>
    <t>F XPO DISTRIB FR (68) - 2 du 31/08/23</t>
  </si>
  <si>
    <t>FV8249</t>
  </si>
  <si>
    <t>F TRANSPORTS BREGER du 30/04/23</t>
  </si>
  <si>
    <t>FV16000218</t>
  </si>
  <si>
    <t>Location Matériel de transport EZ-995-XG 09/2023</t>
  </si>
  <si>
    <t>F ZIEGLER FRANCE SA du 31/05/23</t>
  </si>
  <si>
    <t>FV7987</t>
  </si>
  <si>
    <t>FV7488</t>
  </si>
  <si>
    <t>F METRIX SOLUTIONS du 31/07/23</t>
  </si>
  <si>
    <t>FV7473</t>
  </si>
  <si>
    <t>F BOUCHE TRANSPORTS du 31/07/23</t>
  </si>
  <si>
    <t>F PLANT VEGETAL DIFFUSION du 31/05/23</t>
  </si>
  <si>
    <t>F ALTRANS ALSACE du 15/07/23</t>
  </si>
  <si>
    <t>FV7585</t>
  </si>
  <si>
    <t>A MAISONHAUTE LOGISTICS du 24/08/23</t>
  </si>
  <si>
    <t>F SAMUEL ROCHE du 31/05/23</t>
  </si>
  <si>
    <t>FV8540</t>
  </si>
  <si>
    <t>F EFDE MECANIQUES du 30/09/23</t>
  </si>
  <si>
    <t>BERTRHONEAMEYZIEU01</t>
  </si>
  <si>
    <t>BERTRHONEA/MEYZIEU/01</t>
  </si>
  <si>
    <t>FV8289</t>
  </si>
  <si>
    <t>F BERT RHONE ALPES du 23/10/23</t>
  </si>
  <si>
    <t>F G IMPRIM du 30/06/23</t>
  </si>
  <si>
    <t>F COLLY MARTIN du 31/05/23</t>
  </si>
  <si>
    <t>FV16000181</t>
  </si>
  <si>
    <t>Location Matériel de transport 08/23 GP-387-HH</t>
  </si>
  <si>
    <t>FV16000064</t>
  </si>
  <si>
    <t>Location Matériel de transport EZ-995-XG 05/2023</t>
  </si>
  <si>
    <t>FV8435</t>
  </si>
  <si>
    <t>FV16000142</t>
  </si>
  <si>
    <t>Location Matériel de transport 07/23 GP-387-HH</t>
  </si>
  <si>
    <t>F ARVEL du 31/08/23</t>
  </si>
  <si>
    <t>FV16000168</t>
  </si>
  <si>
    <t>Location Matériel de transport FC-231-HF 08/2023</t>
  </si>
  <si>
    <t>FV8466</t>
  </si>
  <si>
    <t>FV8600</t>
  </si>
  <si>
    <t>F BREGER TRANSPORTS du 31/05/23</t>
  </si>
  <si>
    <t>FV8217</t>
  </si>
  <si>
    <t>FV8344</t>
  </si>
  <si>
    <t>F SITS du 30/10/23</t>
  </si>
  <si>
    <t>FV16000134</t>
  </si>
  <si>
    <t>Location Matériel de transport 07/23 FK-927-VY</t>
  </si>
  <si>
    <t>FV6560</t>
  </si>
  <si>
    <t>FV8360</t>
  </si>
  <si>
    <t>F GEODIS D&amp;E AUVERGNE du 31/08/23</t>
  </si>
  <si>
    <t>FV16000192</t>
  </si>
  <si>
    <t>REFACTURATION PEAGE BADGE AXXES 08/2023</t>
  </si>
  <si>
    <t>FV8363</t>
  </si>
  <si>
    <t>F XPO TRS RHONE-ALPES FR du 24/05/23</t>
  </si>
  <si>
    <t>FV8498</t>
  </si>
  <si>
    <t>F LOTREX du 30/09/23</t>
  </si>
  <si>
    <t>F BISCOTTE PASQUIER ANDRE du 31/08/23</t>
  </si>
  <si>
    <t>F BBA EMBALLAGES du 30/04/23</t>
  </si>
  <si>
    <t>FV8388</t>
  </si>
  <si>
    <t>F ZIEGLER FRANCE SA du 31/10/23</t>
  </si>
  <si>
    <t>F HAFNER du 30/04/23</t>
  </si>
  <si>
    <t>F DI BARTOLOMEO DBH du 30/06/23</t>
  </si>
  <si>
    <t>FV8527</t>
  </si>
  <si>
    <t>FV16000158</t>
  </si>
  <si>
    <t>FV8400</t>
  </si>
  <si>
    <t>F HOYER FRANCE du 31/10/23</t>
  </si>
  <si>
    <t>F SCHENKER FRANCE du 31/08/23</t>
  </si>
  <si>
    <t>FV7257</t>
  </si>
  <si>
    <t>A PERRENOT LORRAINE du 15/07/23</t>
  </si>
  <si>
    <t>F DUNITRANS-BERNON du 30/04/23</t>
  </si>
  <si>
    <t>FV8418</t>
  </si>
  <si>
    <t>F GEODIS D&amp;E AUVERGNE du 31/07/23</t>
  </si>
  <si>
    <t>F GTRA 69 (GROUPE TEMPO O du 31/07/23</t>
  </si>
  <si>
    <t>F PERRENOT LORRAINE du 31/07/23</t>
  </si>
  <si>
    <t>F DUNITRANS-BERNON du 31/07/23</t>
  </si>
  <si>
    <t>F BM ALSACE du 30/04/23</t>
  </si>
  <si>
    <t>F HEPPNER du 15/05/23</t>
  </si>
  <si>
    <t>FV16000195</t>
  </si>
  <si>
    <t>Location Matériel de transport 09/23 GQ-043-DC</t>
  </si>
  <si>
    <t>FV8276</t>
  </si>
  <si>
    <t>F SENART AFFRETEMENT du 19/10/23</t>
  </si>
  <si>
    <t>F NAVILAND CARGO du 30/09/23</t>
  </si>
  <si>
    <t>FV16000234</t>
  </si>
  <si>
    <t>F GEODIS D&amp;E AUVERGNE du 31/05/23</t>
  </si>
  <si>
    <t>F HEPPNER - SOCIETE DE TR du 15/04/23</t>
  </si>
  <si>
    <t>FV8577</t>
  </si>
  <si>
    <t>F BAUKOM FRANCE du 31/10/23</t>
  </si>
  <si>
    <t>F REINHEIMER LOGISTIQUE du 30/09/23</t>
  </si>
  <si>
    <t>F HEPPNER - SOCIETE DE TR du 19/10/23</t>
  </si>
  <si>
    <t>FV8305</t>
  </si>
  <si>
    <t>F HEPPNER EN FOREZ - SOCI du 25/10/23</t>
  </si>
  <si>
    <t>F SAMUEL ROCHE du 30/06/23</t>
  </si>
  <si>
    <t>F CALBERSON ARMORIQUE du 31/07/23</t>
  </si>
  <si>
    <t>F TRANS HIT INTERNATIONNA du 29/09/23</t>
  </si>
  <si>
    <t>FV16000128</t>
  </si>
  <si>
    <t>Location Matériel de transport FA-822-BG 07/2023</t>
  </si>
  <si>
    <t>F MAGISAC du 30/09/23</t>
  </si>
  <si>
    <t>F BERT TRANSPORTS ET SERV du 15/07/23</t>
  </si>
  <si>
    <t>F WOEHL ET CIE - TPT INTE du 30/06/23</t>
  </si>
  <si>
    <t>F WOEHL ET CIE - TPT INTE du 16/05/23</t>
  </si>
  <si>
    <t>FV8362</t>
  </si>
  <si>
    <t>F CHABANNE du 31/10/23</t>
  </si>
  <si>
    <t>FV8266</t>
  </si>
  <si>
    <t>F FREIGHT SOLUTIONS 88 du 19/10/23</t>
  </si>
  <si>
    <t>F WOEHL &amp;amp; CIE - TPT INTER du 30/06/23</t>
  </si>
  <si>
    <t>F GEODIS DISTRI ET EXP PA du 30/09/23</t>
  </si>
  <si>
    <t>F STEPHANOISE DE TRANSPOR du 15/04/23</t>
  </si>
  <si>
    <t>FV8520</t>
  </si>
  <si>
    <t>A TRANSCO COLMAR du 31/10/23</t>
  </si>
  <si>
    <t>FV16000173</t>
  </si>
  <si>
    <t>Location Matériel de transport 08/23 FK-927-VY</t>
  </si>
  <si>
    <t>FV7924</t>
  </si>
  <si>
    <t>F HEPPNER - SOCIETE DE TR du 21/09/23</t>
  </si>
  <si>
    <t>F DACHSER FRANCE du 30/09/23</t>
  </si>
  <si>
    <t>FV7065</t>
  </si>
  <si>
    <t>F METRIX SOLUTIONS du 30/06/23</t>
  </si>
  <si>
    <t>FV8089</t>
  </si>
  <si>
    <t>F JCL LOGISTICS GERMANY G du 30/09/23</t>
  </si>
  <si>
    <t>FV16000035</t>
  </si>
  <si>
    <t>Location Matériel de transport EZ-820-ZZ 04/2023</t>
  </si>
  <si>
    <t>F GEFCO FRANCE SAS du 30/04/23</t>
  </si>
  <si>
    <t>F ALL SOLUTIONS du 30/09/23</t>
  </si>
  <si>
    <t>F TRANS HIT INTERNATIONNA du 27/04/23</t>
  </si>
  <si>
    <t>F BISCOTTE PASQUIER ANDRE du 30/04/23</t>
  </si>
  <si>
    <t>F HOYER FRANCE du 31/07/23</t>
  </si>
  <si>
    <t>FV8584</t>
  </si>
  <si>
    <t>FV7348</t>
  </si>
  <si>
    <t>A MAISONHAUTE LOGISTICS du 25/07/23</t>
  </si>
  <si>
    <t>FV16000071</t>
  </si>
  <si>
    <t>Location Matériel de transport FC-419-DZ 05/2023</t>
  </si>
  <si>
    <t>FV7177</t>
  </si>
  <si>
    <t>A CABLAGE ELECTRIQUE INDU du 15/07/23</t>
  </si>
  <si>
    <t>FV8282</t>
  </si>
  <si>
    <t>F WOEHL ET CIE TPT INTERN du 19/10/23</t>
  </si>
  <si>
    <t>FV8486</t>
  </si>
  <si>
    <t>F PORTMANN TRANSPORTS du 31/10/23</t>
  </si>
  <si>
    <t>F TRANSPORTS BREGER du 15/05/23</t>
  </si>
  <si>
    <t>F BARBIER du 24/07/23</t>
  </si>
  <si>
    <t>FV6495</t>
  </si>
  <si>
    <t>F METRIX SOLUTIONS du 15/05/23</t>
  </si>
  <si>
    <t>F MAZET MESSAGERIE du 15/05/23</t>
  </si>
  <si>
    <t>FV8228</t>
  </si>
  <si>
    <t>TORCKADRIELAMELOUZE01</t>
  </si>
  <si>
    <t>TORCKADRIE/LAMELOUZE/01</t>
  </si>
  <si>
    <t>FV16000021</t>
  </si>
  <si>
    <t>Vente Matériel de Transport SOGRANLOTRANS &gt; TORCK ADRIEN 5020-ZL-42</t>
  </si>
  <si>
    <t>FV16000167</t>
  </si>
  <si>
    <t>Location Matériel de transport FA-822-BG 08/2023</t>
  </si>
  <si>
    <t>F MAGISAC du 31/07/23</t>
  </si>
  <si>
    <t>FV16000111</t>
  </si>
  <si>
    <t>REFACTURATION PRISE DE GASOIL JUILLET 2023</t>
  </si>
  <si>
    <t>A BISCOTTE PASQUIER ANDRE du 31/08/23</t>
  </si>
  <si>
    <t>F STEF LOG GIVORS du 26/04/23</t>
  </si>
  <si>
    <t>F PIERRE ROUSSON TRANSPOR du 31/08/23</t>
  </si>
  <si>
    <t>F BM ALSACE du 31/05/23</t>
  </si>
  <si>
    <t>F PIERRE ROUSSON TRANSPOR du 30/09/23</t>
  </si>
  <si>
    <t>FV8075</t>
  </si>
  <si>
    <t>F CIMAX du 30/09/23</t>
  </si>
  <si>
    <t>F FUCHS TRANSPORTS du 24/05/23</t>
  </si>
  <si>
    <t>F TRANSCARGO du 30/09/23</t>
  </si>
  <si>
    <t>F ALL SOLUTIONS du 31/08/23</t>
  </si>
  <si>
    <t>F XPO DISTRIB FR - 20493 du 30/09/23</t>
  </si>
  <si>
    <t>FV8417</t>
  </si>
  <si>
    <t>FV8411</t>
  </si>
  <si>
    <t>F BROSSIER TRANSPORTS du 31/10/23</t>
  </si>
  <si>
    <t>FV6390</t>
  </si>
  <si>
    <t>F ZIEGLER COLMAR du 30/04/23</t>
  </si>
  <si>
    <t>FV16000205</t>
  </si>
  <si>
    <t>Location Matériel de transport 09/23 FH-185-QV</t>
  </si>
  <si>
    <t>FV16000130</t>
  </si>
  <si>
    <t>Location Matériel de transport FC-209-HF 07/2023</t>
  </si>
  <si>
    <t>FV8214</t>
  </si>
  <si>
    <t>F LOIRE TRANSPORT AFFRETE du 13/10/23</t>
  </si>
  <si>
    <t>F DACHSER FRANCE SAS du 04/04/23</t>
  </si>
  <si>
    <t>F BREGER TRANSPORTS du 25/04/23</t>
  </si>
  <si>
    <t>F ALAIN OLLIER du 20/09/23</t>
  </si>
  <si>
    <t>FV8383</t>
  </si>
  <si>
    <t>F GREENMODAL TRANSPORT BA du 31/10/23</t>
  </si>
  <si>
    <t>F GTRA 13 MARSEILLE du 31/08/23</t>
  </si>
  <si>
    <t>FV16000124</t>
  </si>
  <si>
    <t>Location Matériel de transport EZ-995-XG 07/2023</t>
  </si>
  <si>
    <t>FV8571</t>
  </si>
  <si>
    <t>FV8432</t>
  </si>
  <si>
    <t>F TRANS ACIER SAS du 30/04/23</t>
  </si>
  <si>
    <t>FV16000003</t>
  </si>
  <si>
    <t>Vente Matériel de Transport SOGRANLOTRANS &gt; THE TRUCK COMPANY CH-984-EG</t>
  </si>
  <si>
    <t>A GEODIS D&amp;E LORRAINE du 31/07/23</t>
  </si>
  <si>
    <t>FV7406</t>
  </si>
  <si>
    <t>F ZIEGLER FRANCE SA du 31/07/23</t>
  </si>
  <si>
    <t>FV16000203</t>
  </si>
  <si>
    <t>Location Matériel de transport 09/23 FM-890-BB</t>
  </si>
  <si>
    <t>F TRANS HIT INTERNATIONNA du 31/08/23</t>
  </si>
  <si>
    <t>FV8255</t>
  </si>
  <si>
    <t>F TRANSPORTS BREGER du 19/10/23</t>
  </si>
  <si>
    <t>F VIAL TRANSPORTS du 30/09/23</t>
  </si>
  <si>
    <t>FV7179</t>
  </si>
  <si>
    <t>FV16000238</t>
  </si>
  <si>
    <t>REFACTURATION PRISE DE GASOIL octobre 2023</t>
  </si>
  <si>
    <t>FV16000236</t>
  </si>
  <si>
    <t>REFACTURATION PEAGE AGREY 10/23</t>
  </si>
  <si>
    <t>F CAILLOT TRANSPORTS du 21/09/23</t>
  </si>
  <si>
    <t>F WOEHL ET CIE TPT INTERN du 30/04/23</t>
  </si>
  <si>
    <t>FV16000169</t>
  </si>
  <si>
    <t>Location Matériel de transport FC-209-HF 08/2023</t>
  </si>
  <si>
    <t>FV8373</t>
  </si>
  <si>
    <t>F LSBP du 31/10/23</t>
  </si>
  <si>
    <t>F HEPPNER - SOCIETE DE TR du 15/05/23</t>
  </si>
  <si>
    <t>FV7728</t>
  </si>
  <si>
    <t>FV8602</t>
  </si>
  <si>
    <t>F HAFNER du 31/10/23</t>
  </si>
  <si>
    <t>FV16000188</t>
  </si>
  <si>
    <t>Location Matériel AURAMA Nacelle SOGRANLOTRANS &gt; BALLET 08/2023</t>
  </si>
  <si>
    <t>F JOINT FOURNEL ET GARNIE du 31/07/23</t>
  </si>
  <si>
    <t>FV8516</t>
  </si>
  <si>
    <t>A GREENMODAL TRANSPORT BA du 31/10/23</t>
  </si>
  <si>
    <t>FV8504</t>
  </si>
  <si>
    <t>FV8346</t>
  </si>
  <si>
    <t>F TG AFFRET du 30/10/23</t>
  </si>
  <si>
    <t>F PLATEFORME FLO PALETTES du 30/09/23</t>
  </si>
  <si>
    <t>FV8601</t>
  </si>
  <si>
    <t>F SIFLOOR SAS du 31/05/23</t>
  </si>
  <si>
    <t>FV8480</t>
  </si>
  <si>
    <t>F RHENUS LOGISTICS ALSACE du 31/10/23</t>
  </si>
  <si>
    <t>F HEPPNER EN FOREZ - SOCI du 25/07/23</t>
  </si>
  <si>
    <t>F BM ALSACE du 30/06/23</t>
  </si>
  <si>
    <t>F XPO TRS RHONE-ALPES FR du 30/05/23</t>
  </si>
  <si>
    <t>F ALTRANS ALSACE du 30/04/23</t>
  </si>
  <si>
    <t>FV16000139</t>
  </si>
  <si>
    <t>Location Matériel de transport 07/23 GP-184-HH</t>
  </si>
  <si>
    <t>F GEODIS D&amp;E AUVERGNE du 15/06/23</t>
  </si>
  <si>
    <t>F WOEHL ET CIE - TPT INTE du 15/04/23</t>
  </si>
  <si>
    <t>F LOGI PORTS SHUTTLE du 30/06/23</t>
  </si>
  <si>
    <t>FV16000191</t>
  </si>
  <si>
    <t>F TAGLANG TRANSPORTS du 31/05/23</t>
  </si>
  <si>
    <t>FV16000050</t>
  </si>
  <si>
    <t>PFM PALETTES - proforma PFM3882-230430PM0001</t>
  </si>
  <si>
    <t>FV8603</t>
  </si>
  <si>
    <t>F STEPHANOISE DE TRANSPOR du 31/10/23</t>
  </si>
  <si>
    <t>F GTRA 13 MARSEILLE du 30/04/23</t>
  </si>
  <si>
    <t>FV16000067</t>
  </si>
  <si>
    <t>Location Matériel de transport EZ-877-ZZ 05/2023</t>
  </si>
  <si>
    <t>F GEODIS D&amp;E ALSACE du 30/06/23</t>
  </si>
  <si>
    <t>F DHL  FREIGHT FRANCE SAS du 31/07/23</t>
  </si>
  <si>
    <t>F BM ALSACE du 15/09/23</t>
  </si>
  <si>
    <t>F TECHNIQUES SURFACES REW du 30/04/23</t>
  </si>
  <si>
    <t>FV8253</t>
  </si>
  <si>
    <t>F TRANS ACIER SAS du 19/10/23</t>
  </si>
  <si>
    <t>FV8460</t>
  </si>
  <si>
    <t>FV8531</t>
  </si>
  <si>
    <t>F BREGER TRANSPORTS du 27/04/23</t>
  </si>
  <si>
    <t>F ZIEGLER COLMAR du 30/09/23</t>
  </si>
  <si>
    <t>F TRANS HIT INTERNATIONNA du 30/09/23</t>
  </si>
  <si>
    <t>FV8381</t>
  </si>
  <si>
    <t>F TRANSCARGO du 31/10/23</t>
  </si>
  <si>
    <t>FV8450</t>
  </si>
  <si>
    <t>F ZIEGLER COLMAR du 31/10/23</t>
  </si>
  <si>
    <t>FV8121</t>
  </si>
  <si>
    <t>FV6514</t>
  </si>
  <si>
    <t>A LAHAYE TRANSPORTS  SAS du 15/05/23</t>
  </si>
  <si>
    <t>FV16000182</t>
  </si>
  <si>
    <t>Location Matériel de transport 08/23 GP-536-HH</t>
  </si>
  <si>
    <t>F ZIEGLER FRANCE SA du 15/07/23</t>
  </si>
  <si>
    <t>FV7971</t>
  </si>
  <si>
    <t>F GRG ALSACE du 29/09/23</t>
  </si>
  <si>
    <t>A BROSSIER TRANSPORTS du 31/08/23</t>
  </si>
  <si>
    <t>F TRANSPORTS VIAL du 15/06/23</t>
  </si>
  <si>
    <t>FV16000068</t>
  </si>
  <si>
    <t>Location Matériel de transport FA-822-BG 05/2023</t>
  </si>
  <si>
    <t>F TRANSPORTS VIAL du 24/05/23</t>
  </si>
  <si>
    <t>F TRANS ACIER SAS du 31/08/23</t>
  </si>
  <si>
    <t>FV16000174</t>
  </si>
  <si>
    <t>Location Matériel de transport 08/23 FD-692-JJ</t>
  </si>
  <si>
    <t>FV8125</t>
  </si>
  <si>
    <t>F GTRA 13 MARSEILLE du 31/05/23</t>
  </si>
  <si>
    <t>F KUEHNE+ NAGEL ROAD du 30/04/23</t>
  </si>
  <si>
    <t>FV8209</t>
  </si>
  <si>
    <t>F GEODIS D&amp;E AUVERGNE du 12/10/23</t>
  </si>
  <si>
    <t>FV16000163</t>
  </si>
  <si>
    <t>Location Matériel de transport EZ-995-XG 08/2023</t>
  </si>
  <si>
    <t>F BREGER TRANSPORTS du 30/06/23</t>
  </si>
  <si>
    <t>F LEROY LOGISTIQUE du 22/09/23</t>
  </si>
  <si>
    <t>F FOREZIENNE - MFLS du 30/06/23</t>
  </si>
  <si>
    <t>F MAZET MESSAGERIE du 31/08/23</t>
  </si>
  <si>
    <t>FV7978</t>
  </si>
  <si>
    <t>F MAISONHAUTE LOGISTICS du 30/09/23</t>
  </si>
  <si>
    <t>FV16000141</t>
  </si>
  <si>
    <t>Location Matériel de transport 07/23 GP-333-HH</t>
  </si>
  <si>
    <t>FV7840</t>
  </si>
  <si>
    <t>F DDS MED du 15/09/23</t>
  </si>
  <si>
    <t>FV8422</t>
  </si>
  <si>
    <t>F RICHERT  SARL du 31/08/23</t>
  </si>
  <si>
    <t>FV7333</t>
  </si>
  <si>
    <t>F MAISONHAUTE LOGISTICS du 25/07/23</t>
  </si>
  <si>
    <t>F GEFCO FRANCE du 31/05/23</t>
  </si>
  <si>
    <t>F PIERRE ROUSSON TRANSPOR du 20/09/23</t>
  </si>
  <si>
    <t>FV8268</t>
  </si>
  <si>
    <t>FV6561</t>
  </si>
  <si>
    <t>F MAUFFREY RHONE-ALPES du 31/08/23</t>
  </si>
  <si>
    <t>F KUEHNE NAGEL ROAD du 30/04/23</t>
  </si>
  <si>
    <t>FV8308</t>
  </si>
  <si>
    <t>F KUEHNE ET NAGEL du 25/10/23</t>
  </si>
  <si>
    <t>FV6325</t>
  </si>
  <si>
    <t>F GUERIN PLASTIQUE du 31/05/23</t>
  </si>
  <si>
    <t>TLMVIERZON02</t>
  </si>
  <si>
    <t>TLM/VIERZON/02</t>
  </si>
  <si>
    <t>F SIFLOOR SAS du 31/08/23</t>
  </si>
  <si>
    <t>F BBA EMBALLAGES du 26/04/23</t>
  </si>
  <si>
    <t>FV16000171</t>
  </si>
  <si>
    <t>Location Matériel de transport EY-414-EM 08/2023</t>
  </si>
  <si>
    <t>FV8448</t>
  </si>
  <si>
    <t>F BOOMERANG du 31/10/23</t>
  </si>
  <si>
    <t>F GERSTLAUER TRANSPORTS du 25/04/23</t>
  </si>
  <si>
    <t>FV8367</t>
  </si>
  <si>
    <t>F AUVERGNE PLASTIQUE INDU du 31/05/23</t>
  </si>
  <si>
    <t>F XPO DISTRIB FR - 20493 du 15/06/23</t>
  </si>
  <si>
    <t>FV8380</t>
  </si>
  <si>
    <t>F SAFE du 31/10/23</t>
  </si>
  <si>
    <t>F STEPHANOISE DE TRANSPOR du 30/06/23</t>
  </si>
  <si>
    <t>F HEPPNER du 24/05/23</t>
  </si>
  <si>
    <t>FV8454</t>
  </si>
  <si>
    <t>F BREGER TRANSPORTS du 31/10/23</t>
  </si>
  <si>
    <t>F DPD du 30/04/23</t>
  </si>
  <si>
    <t>FV7870</t>
  </si>
  <si>
    <t>F ARVEL du 15/07/23</t>
  </si>
  <si>
    <t>F XPO DISTRIB FR (68) - 2 du 26/07/23</t>
  </si>
  <si>
    <t>F ABRIAL DMI du 31/07/23</t>
  </si>
  <si>
    <t>F MOREY PRODUCTION du 30/06/23</t>
  </si>
  <si>
    <t>F PAULET CARTONNAGE du 30/04/23</t>
  </si>
  <si>
    <t>FV7567</t>
  </si>
  <si>
    <t>F CELDUC RELAIS du 31/07/23</t>
  </si>
  <si>
    <t>F MOULIN PRODUCTION du 31/05/23</t>
  </si>
  <si>
    <t>FV8457</t>
  </si>
  <si>
    <t>FV8491</t>
  </si>
  <si>
    <t>FV8401</t>
  </si>
  <si>
    <t>F CMA INTERNATIONAL du 31/10/23</t>
  </si>
  <si>
    <t>FV8465</t>
  </si>
  <si>
    <t>F MEDIACO LOIRE du 30/04/23</t>
  </si>
  <si>
    <t>F RHENUS LOGISTICS ALSACE du 31/08/23</t>
  </si>
  <si>
    <t>F DI BARTOLOMEO DBH du 31/08/23</t>
  </si>
  <si>
    <t>FV6559</t>
  </si>
  <si>
    <t>F BRUN du 31/07/23</t>
  </si>
  <si>
    <t>FV16000215</t>
  </si>
  <si>
    <t>Location Matériel de transport EZ-877-ZZ 09/2023</t>
  </si>
  <si>
    <t>F SCHENKER FRANCE SAS du 02/06/23</t>
  </si>
  <si>
    <t>FV8291</t>
  </si>
  <si>
    <t>F BREGER TRANSPORTS du 23/10/23</t>
  </si>
  <si>
    <t>FV16000065</t>
  </si>
  <si>
    <t>Location Matériel de transport EZ-820-ZZ 05/2023</t>
  </si>
  <si>
    <t>F MOULIN PRODUCTION du 31/08/23</t>
  </si>
  <si>
    <t>FV8179</t>
  </si>
  <si>
    <t>F CAVE PIOTEYRY du 30/09/23</t>
  </si>
  <si>
    <t>F ALTRANS ALSACE du 04/04/23</t>
  </si>
  <si>
    <t>FV16000138</t>
  </si>
  <si>
    <t>Location Matériel de transport 07/23 FM-890-BB</t>
  </si>
  <si>
    <t>FV7127</t>
  </si>
  <si>
    <t>F SERAL OMIS SUD FRANCE du 30/06/23</t>
  </si>
  <si>
    <t>FV16000144</t>
  </si>
  <si>
    <t>Location Matériel de transport 07/23 GQ-221-DC</t>
  </si>
  <si>
    <t>F TRANS HIT INTERNATIONNA du 15/09/23</t>
  </si>
  <si>
    <t>FV8372</t>
  </si>
  <si>
    <t>F LYON TRANSPORTS du 31/10/23</t>
  </si>
  <si>
    <t>F WOEHL ET CIE - TPT INTE du 24/05/23</t>
  </si>
  <si>
    <t>A HEPPNER - SOCIETE DE TR du 31/07/23</t>
  </si>
  <si>
    <t>FV7712</t>
  </si>
  <si>
    <t>F SARL EFDS REGIONS 55 du 31/08/23</t>
  </si>
  <si>
    <t>FV7254</t>
  </si>
  <si>
    <t>A ALTRANS ALSACE du 15/07/23</t>
  </si>
  <si>
    <t>F LAHAYE TRANSPORTS  SAS du 30/04/23</t>
  </si>
  <si>
    <t>F GUERIN PLASTIQUE du 30/06/23</t>
  </si>
  <si>
    <t>FV6395</t>
  </si>
  <si>
    <t>A KUEHNE &amp; NAGEL ROAD du 23/05/23</t>
  </si>
  <si>
    <t>FV8604</t>
  </si>
  <si>
    <t>FV8356</t>
  </si>
  <si>
    <t>F COUE TRANSPORTS du 31/10/23</t>
  </si>
  <si>
    <t>F TAGLANG TRANSPORTS du 15/06/23</t>
  </si>
  <si>
    <t>FV7175</t>
  </si>
  <si>
    <t>F PLASTICA du 30/06/23</t>
  </si>
  <si>
    <t>FV8287</t>
  </si>
  <si>
    <t>F AILT du 23/10/23</t>
  </si>
  <si>
    <t>F GEODIS D&amp;E AUVERGNE du 29/09/23</t>
  </si>
  <si>
    <t>FV8370</t>
  </si>
  <si>
    <t>A EIC JULEO du 31/10/23</t>
  </si>
  <si>
    <t>F TRANSPORTS BREGER du 31/08/23</t>
  </si>
  <si>
    <t>F BREGER TRANSPORTS du 31/07/23</t>
  </si>
  <si>
    <t>FV8599</t>
  </si>
  <si>
    <t>F TECHNIQUES SURFACES REW du 31/10/23</t>
  </si>
  <si>
    <t>FV8489</t>
  </si>
  <si>
    <t>F CMA CGM SA du 31/08/23</t>
  </si>
  <si>
    <t>FV7364</t>
  </si>
  <si>
    <t>A TRANSPORTS MAISONHAUTE du 31/07/23</t>
  </si>
  <si>
    <t>F MARCOUX IMPRIMERIE du 30/04/23</t>
  </si>
  <si>
    <t>FV8331</t>
  </si>
  <si>
    <t>F BAYLE TRANSPORTS du 27/10/23</t>
  </si>
  <si>
    <t>F FERTRANS FRANCE du 25/07/23</t>
  </si>
  <si>
    <t>F ARVEL du 30/04/23</t>
  </si>
  <si>
    <t>F 2LCM SARL du 25/07/23</t>
  </si>
  <si>
    <t>FV8361</t>
  </si>
  <si>
    <t>F AT2T USINE TARGE du 15/07/23</t>
  </si>
  <si>
    <t>FV8218</t>
  </si>
  <si>
    <t>F PIERRE ROUSSON TRANSPOR du 13/10/23</t>
  </si>
  <si>
    <t>F GEFCO FRANCE SAS STRASB du 27/04/23</t>
  </si>
  <si>
    <t>F PLATEFORME FLO PALETTES du 30/04/23</t>
  </si>
  <si>
    <t>FV8415</t>
  </si>
  <si>
    <t>FV8207</t>
  </si>
  <si>
    <t>F TRANSPORTS COMBRONDE du 12/10/23</t>
  </si>
  <si>
    <t>F BEILLARD TRANSPORTS du 31/07/23</t>
  </si>
  <si>
    <t>FV8513</t>
  </si>
  <si>
    <t>A TRANS HIT INTERNATIONNA du 31/10/23</t>
  </si>
  <si>
    <t>FV8031</t>
  </si>
  <si>
    <t>F XPO LAST MILE FRANCE du 30/09/23</t>
  </si>
  <si>
    <t>F HEPPNER du 31/05/23</t>
  </si>
  <si>
    <t>FV8592</t>
  </si>
  <si>
    <t>F KROMM GROUP du 31/10/23</t>
  </si>
  <si>
    <t>FV8197</t>
  </si>
  <si>
    <t>FV8219</t>
  </si>
  <si>
    <t>F STEF LOGISTIQUE BRIGNAI du 31/05/23</t>
  </si>
  <si>
    <t>F MOREY PRODUCTION du 25/07/23</t>
  </si>
  <si>
    <t>F TAGLANG TRANSPORTS du 25/04/23</t>
  </si>
  <si>
    <t>FV16000165</t>
  </si>
  <si>
    <t>Location Matériel de transport EZ-735-ZZ 08/2023</t>
  </si>
  <si>
    <t>FV8274</t>
  </si>
  <si>
    <t>F PERRENOT LORRAINE du 19/10/23</t>
  </si>
  <si>
    <t>FV8430</t>
  </si>
  <si>
    <t>FV7330</t>
  </si>
  <si>
    <t>F LDPI du 25/07/23</t>
  </si>
  <si>
    <t>FV8252</t>
  </si>
  <si>
    <t>F AIGLE FRANCE du 19/10/23</t>
  </si>
  <si>
    <t>FV8439</t>
  </si>
  <si>
    <t>F HEPPNER du 15/04/23</t>
  </si>
  <si>
    <t>F GRANGER du 31/07/23</t>
  </si>
  <si>
    <t>FV8313</t>
  </si>
  <si>
    <t>F PORTMANN ET FILS TRANSP du 25/10/23</t>
  </si>
  <si>
    <t>FV8277</t>
  </si>
  <si>
    <t>F SET JUNG TRANSPORTS du 19/10/23</t>
  </si>
  <si>
    <t>A HEPPNER EN FOREZ - SOCI du 30/06/23</t>
  </si>
  <si>
    <t>FV6575</t>
  </si>
  <si>
    <t>A XPO VOLUME FR REGIONAL du 30/05/23</t>
  </si>
  <si>
    <t>FV8335</t>
  </si>
  <si>
    <t>F HEPPNER - SOCIETE DE TR du 30/10/23</t>
  </si>
  <si>
    <t>F KUEHNE ET NAGEL RAOD du 04/04/23</t>
  </si>
  <si>
    <t>F MAUFFREY ALSACE du 31/07/23</t>
  </si>
  <si>
    <t>FV8242</t>
  </si>
  <si>
    <t>F PERRENOT LORRAINE du 16/10/23</t>
  </si>
  <si>
    <t>FV16000166</t>
  </si>
  <si>
    <t>Location Matériel de transport EZ-877-ZZ 08/2023</t>
  </si>
  <si>
    <t>HENRIDUCROSTRASBOURG01</t>
  </si>
  <si>
    <t>HENRIDUCRO/STRASBOURG/01</t>
  </si>
  <si>
    <t>FV8173</t>
  </si>
  <si>
    <t>F MARCOUX IMPRIMERIE du 30/09/23</t>
  </si>
  <si>
    <t>FV16000040</t>
  </si>
  <si>
    <t>Location Matériel de transport FC-209-HF 04/2023</t>
  </si>
  <si>
    <t>FV8542</t>
  </si>
  <si>
    <t>F COLLY MARTIN du 31/10/23</t>
  </si>
  <si>
    <t>FV7821</t>
  </si>
  <si>
    <t>F KFB du 31/08/23</t>
  </si>
  <si>
    <t>FV7345</t>
  </si>
  <si>
    <t>F COQUELLE PEYROT du 25/07/23</t>
  </si>
  <si>
    <t>FV16000198</t>
  </si>
  <si>
    <t>Location Matériel de transport 09/23 GP-536-HH</t>
  </si>
  <si>
    <t>FV8306</t>
  </si>
  <si>
    <t>F HEPPNER - SOCIETE DE TR du 25/10/23</t>
  </si>
  <si>
    <t>F DHL  FREIGHT FRANCE SAS du 15/07/23</t>
  </si>
  <si>
    <t>FV7155</t>
  </si>
  <si>
    <t>FV7185</t>
  </si>
  <si>
    <t>F GEODIS D&amp;E ALSACE du 15/07/23</t>
  </si>
  <si>
    <t>FV6774</t>
  </si>
  <si>
    <t>F CAVE PIOTEYRY du 31/05/23</t>
  </si>
  <si>
    <t>F GEFCO FRANCE MULHOUSE S du 15/07/23</t>
  </si>
  <si>
    <t>F JOINT FOURNEL ET GARNIE du 30/06/23</t>
  </si>
  <si>
    <t>F GEODIS D&amp;E AUVERGNE du 15/04/23</t>
  </si>
  <si>
    <t>FV8546</t>
  </si>
  <si>
    <t>F CLERC ET CARDONE du 31/10/23</t>
  </si>
  <si>
    <t>F ASTR'IN TOURS du 15/07/23</t>
  </si>
  <si>
    <t>Refacturation achat prestations diverses</t>
  </si>
  <si>
    <t>FV8221</t>
  </si>
  <si>
    <t>F STEPHANOISE DE TRANSPOR du 13/10/23</t>
  </si>
  <si>
    <t>F BREGER TRANSPORTS du 15/05/23</t>
  </si>
  <si>
    <t>FV8340</t>
  </si>
  <si>
    <t>F PERRENOT LORRAINE du 30/10/23</t>
  </si>
  <si>
    <t>F MOULIN PRODUCTION du 30/04/23</t>
  </si>
  <si>
    <t>F RETAIL EXTENDED LOGISTI du 30/04/23</t>
  </si>
  <si>
    <t>FV8568</t>
  </si>
  <si>
    <t>FV7525</t>
  </si>
  <si>
    <t>F APAVE SAINT ETIENNE du 31/07/23</t>
  </si>
  <si>
    <t>FV16000048</t>
  </si>
  <si>
    <t>Formation OMP LSO</t>
  </si>
  <si>
    <t>F KUEHNE &amp; NAGEL ROAD du 15/04/23</t>
  </si>
  <si>
    <t>F BBA EMBALLAGES du 15/05/23</t>
  </si>
  <si>
    <t>FV8343</t>
  </si>
  <si>
    <t>F SET JUNG TRANSPORTS du 30/10/23</t>
  </si>
  <si>
    <t>FV16000219</t>
  </si>
  <si>
    <t>Location Matériel de transport EZ-464-CH 09/2023</t>
  </si>
  <si>
    <t>F GTLS 42 (GROUPE TEMPO O du 30/06/23</t>
  </si>
  <si>
    <t>FV8265</t>
  </si>
  <si>
    <t>F FUCHS TRANSPORTS du 19/10/23</t>
  </si>
  <si>
    <t>FV8511</t>
  </si>
  <si>
    <t>A FOUREAU du 31/10/23</t>
  </si>
  <si>
    <t>FV16000207</t>
  </si>
  <si>
    <t>Location Matériel de transport 09/23 FK-927-VY</t>
  </si>
  <si>
    <t>F GEFCO FRANCE MULHOUSE S du 26/09/23</t>
  </si>
  <si>
    <t>F WOEHL ET CIE - TPT INTE du 04/04/23</t>
  </si>
  <si>
    <t>FV16000114</t>
  </si>
  <si>
    <t>Facturation Forfaitaire pneumatiques 07/2023</t>
  </si>
  <si>
    <t>F AUVERGNE PLASTIQUE INDU du 31/07/23</t>
  </si>
  <si>
    <t>FV8321</t>
  </si>
  <si>
    <t>F LOIRE TRANSPORT AFFRETE du 26/10/23</t>
  </si>
  <si>
    <t>F GERSTLAUER TRANSPORTS du 31/07/23</t>
  </si>
  <si>
    <t>F JOINT FOURNEL ET GARNIE du 30/04/23</t>
  </si>
  <si>
    <t>F TRANS HIT INTERNATIONNA du 25/04/23</t>
  </si>
  <si>
    <t>F BISCOTTE PASQUIER ANDRE du 31/05/23</t>
  </si>
  <si>
    <t>F BRUN du 31/08/23</t>
  </si>
  <si>
    <t>F MAUFFREY ALSACE du 15/06/23</t>
  </si>
  <si>
    <t>F TRANSPORTS BREGER du 31/07/23</t>
  </si>
  <si>
    <t>FV8479</t>
  </si>
  <si>
    <t>F MAZET MESSAGERIE du 31/10/23</t>
  </si>
  <si>
    <t>F BBA EMBALLAGES du 30/06/23</t>
  </si>
  <si>
    <t>F BREGER TRANSPORTS du 20/09/23</t>
  </si>
  <si>
    <t>F WOEHL ET CIE TPT INTERN du 16/05/23</t>
  </si>
  <si>
    <t>FV8537</t>
  </si>
  <si>
    <t>FV8410</t>
  </si>
  <si>
    <t>FV8303</t>
  </si>
  <si>
    <t>F TRANS HIT INTERNATIONNA du 25/10/23</t>
  </si>
  <si>
    <t>F ARVEL du 15/05/23</t>
  </si>
  <si>
    <t>F DUNITRANS-BERNON du 30/06/23</t>
  </si>
  <si>
    <t>FV16000137</t>
  </si>
  <si>
    <t>Location Matériel de transport 07/23 FH-061-CQ</t>
  </si>
  <si>
    <t>F MOREY PRODUCTION du 30/04/23</t>
  </si>
  <si>
    <t>A CALBERSON ARMORIQUE du 31/05/23</t>
  </si>
  <si>
    <t>FV8295</t>
  </si>
  <si>
    <t>F GEODIS D&amp;E AUVERGNE du 23/10/23</t>
  </si>
  <si>
    <t>FV7755</t>
  </si>
  <si>
    <t>F HEPPNER - SOCIETE DE TR du 19/09/23</t>
  </si>
  <si>
    <t>F STEF LOG CHAPONNAY du 31/07/23</t>
  </si>
  <si>
    <t>FV8364</t>
  </si>
  <si>
    <t>FV16000014</t>
  </si>
  <si>
    <t>Vente Matériel de Transport SOGRANLOTRANS &gt;  SILLITTO 5006-ZY-42</t>
  </si>
  <si>
    <t>F 2LCM SARL du 30/06/23</t>
  </si>
  <si>
    <t>FV8446</t>
  </si>
  <si>
    <t>F CMA CGM SA du 31/10/23</t>
  </si>
  <si>
    <t>F XPO TRS RHONE-ALPES FR du 26/04/23</t>
  </si>
  <si>
    <t>FV8330</t>
  </si>
  <si>
    <t>F ALL SOLUTIONS du 27/10/23</t>
  </si>
  <si>
    <t>F HEPPNER du 15/06/23</t>
  </si>
  <si>
    <t>F HEPPNER - SOCIETE DE TR du 29/09/23</t>
  </si>
  <si>
    <t>F RETAIL EXTENDED LOGISTI du 30/09/23</t>
  </si>
  <si>
    <t>F ALL SOLUTIONS du 04/04/23</t>
  </si>
  <si>
    <t>F BRUN du 30/06/23</t>
  </si>
  <si>
    <t>F DHL  FREIGHT FRANCE SAS du 31/08/23</t>
  </si>
  <si>
    <t>FV8581</t>
  </si>
  <si>
    <t>F HEMMERLIN du 30/06/23</t>
  </si>
  <si>
    <t>FV16000216</t>
  </si>
  <si>
    <t>Location Matériel de transport EZ-735-ZZ 09/2023</t>
  </si>
  <si>
    <t>FV8509</t>
  </si>
  <si>
    <t>F XPO DISTRIB FR - 20493 du 27/04/23</t>
  </si>
  <si>
    <t>FV8452</t>
  </si>
  <si>
    <t>F ALTRANS ALSACE du 31/10/23</t>
  </si>
  <si>
    <t>F GUERIN PLASTIQUE du 15/05/23</t>
  </si>
  <si>
    <t>F DACHSER FRANCE SAS du 30/04/23</t>
  </si>
  <si>
    <t>F HEPPNER EN FOREZ - SOCI du 22/09/23</t>
  </si>
  <si>
    <t>FV8394</t>
  </si>
  <si>
    <t>F HEPPNER du 30/06/23</t>
  </si>
  <si>
    <t>F GRANGER du 30/06/23</t>
  </si>
  <si>
    <t>F HEPPNER - SOCIETE DE TR du 25/07/23</t>
  </si>
  <si>
    <t>F WOEHL ET CIE - TPT INTE du 26/04/23</t>
  </si>
  <si>
    <t>FV8126</t>
  </si>
  <si>
    <t>F TRANSCO EPINAL du 30/09/23</t>
  </si>
  <si>
    <t>FV16000148</t>
  </si>
  <si>
    <t>Location Matériel de transport 07/23 GQ-949-DB</t>
  </si>
  <si>
    <t>F HEPPNER - SOCIETE DE TR du 15/06/23</t>
  </si>
  <si>
    <t>F MAUFFREY ALSACE du 30/06/23</t>
  </si>
  <si>
    <t>FV8224</t>
  </si>
  <si>
    <t>F WOEHL ET CIE - TPT INTE du 13/10/23</t>
  </si>
  <si>
    <t>FV8375</t>
  </si>
  <si>
    <t>F NUAGE SAS du 31/10/23</t>
  </si>
  <si>
    <t>F XPO TRS CENTRE FR du 26/07/23</t>
  </si>
  <si>
    <t>F WOEHL ET CIE - TPT INTE du 31/08/23</t>
  </si>
  <si>
    <t>F ZIEGLER PAU du 31/08/23</t>
  </si>
  <si>
    <t>FV8296</t>
  </si>
  <si>
    <t>F GEODIS D&amp;amp;E AUVERGNE du 23/10/23</t>
  </si>
  <si>
    <t>F ALL SOLUTIONS du 31/07/23</t>
  </si>
  <si>
    <t>F BAYLE TRANSPORTS du 15/06/23</t>
  </si>
  <si>
    <t>F LOGI PORTS SHUTTLE du 31/05/23</t>
  </si>
  <si>
    <t>F ZIEGLER FRANCE SA du 19/09/23</t>
  </si>
  <si>
    <t>FV8230</t>
  </si>
  <si>
    <t>F BREGER TRANSPORTS du 16/10/23</t>
  </si>
  <si>
    <t>FV7258</t>
  </si>
  <si>
    <t>A HEPPNER - SOCIETE DE TR du 15/07/23</t>
  </si>
  <si>
    <t>FV8355</t>
  </si>
  <si>
    <t>F BMO MACHINES-OUTILS du 31/10/23</t>
  </si>
  <si>
    <t>FV8088</t>
  </si>
  <si>
    <t>FV8213</t>
  </si>
  <si>
    <t>F TRANSPORTS LIOTIER du 13/10/23</t>
  </si>
  <si>
    <t>EXFRET44VALLET01</t>
  </si>
  <si>
    <t>EXFRET44/VALLET/01</t>
  </si>
  <si>
    <t>FV7903</t>
  </si>
  <si>
    <t>F EXFRET 44 du 20/09/23</t>
  </si>
  <si>
    <t>FV16000160</t>
  </si>
  <si>
    <t>Location Matériel de transport TRR CR-037-SJ 08/2023</t>
  </si>
  <si>
    <t>FV7910</t>
  </si>
  <si>
    <t>F WTA du 20/09/23</t>
  </si>
  <si>
    <t>FV8297</t>
  </si>
  <si>
    <t>F ALTRANS ALSACE du 25/10/23</t>
  </si>
  <si>
    <t>F FOREZIENNE - MFLS du 31/05/23</t>
  </si>
  <si>
    <t>FV16000186</t>
  </si>
  <si>
    <t>Location Matériel de transport 08/23 GQ-996-DB</t>
  </si>
  <si>
    <t>FV16000146</t>
  </si>
  <si>
    <t>Location Matériel de transport 07/23 GQ-043-DC</t>
  </si>
  <si>
    <t>F KUEHNE NAGEL ROAD du 30/06/23</t>
  </si>
  <si>
    <t>FV7129</t>
  </si>
  <si>
    <t>FV7909</t>
  </si>
  <si>
    <t>F SET JUNG TRANSPORTS du 20/09/23</t>
  </si>
  <si>
    <t>F BAYLE TRANSPORTS du 15/09/23</t>
  </si>
  <si>
    <t>F GEODIS D&amp;E RHONE ALPES du 31/07/23</t>
  </si>
  <si>
    <t>F IPS INDUSTRIAL PACKAGIN du 31/08/23</t>
  </si>
  <si>
    <t>F GERSTLAUER TRANSPORTS du 15/09/23</t>
  </si>
  <si>
    <t>FV7433</t>
  </si>
  <si>
    <t>FV7888</t>
  </si>
  <si>
    <t>F MAZET MESSAGERIE du 19/09/23</t>
  </si>
  <si>
    <t>FV16000212</t>
  </si>
  <si>
    <t>Location Matériel de transport FC-209-HF 09/2023</t>
  </si>
  <si>
    <t>FV7976</t>
  </si>
  <si>
    <t>F BAYLE TRANSPORTS du 31/07/23</t>
  </si>
  <si>
    <t>FV8596</t>
  </si>
  <si>
    <t>F CAVE PIOTEYRY du 31/10/23</t>
  </si>
  <si>
    <t>FV16000123</t>
  </si>
  <si>
    <t>Location Matériel de transport EZ-464-CH 07/2023</t>
  </si>
  <si>
    <t>FV8597</t>
  </si>
  <si>
    <t>F SAMUEL ROCHE du 31/10/23</t>
  </si>
  <si>
    <t>FV6340</t>
  </si>
  <si>
    <t>F GEFCO FRANCE SAS CROSS du 30/09/23</t>
  </si>
  <si>
    <t>FV8261</t>
  </si>
  <si>
    <t>F PERRENOT LORRAINE du 15/05/23</t>
  </si>
  <si>
    <t>FV16000196</t>
  </si>
  <si>
    <t>Location Matériel de transport 09/23 GQ-107-DC</t>
  </si>
  <si>
    <t>F EXPRESS LOGISTIQUE du 15/07/23</t>
  </si>
  <si>
    <t>FV7730</t>
  </si>
  <si>
    <t>F MAISONHAUTE LOGISTICS du 31/08/23</t>
  </si>
  <si>
    <t>FV6855</t>
  </si>
  <si>
    <t>F MGE du 15/06/23</t>
  </si>
  <si>
    <t>F CAILLOT TRANSPORTS du 31/05/23</t>
  </si>
  <si>
    <t>F ALTHO du 31/07/23</t>
  </si>
  <si>
    <t>FV7281</t>
  </si>
  <si>
    <t>F WOEHL ET CIE - TPT INTE du 31/07/23</t>
  </si>
  <si>
    <t>F WOEHL &amp; CIE - TPT INTER du 30/06/23</t>
  </si>
  <si>
    <t>CHROBINSON01</t>
  </si>
  <si>
    <t>CHROBINSON//01</t>
  </si>
  <si>
    <t>FV8073</t>
  </si>
  <si>
    <t>F CH ROBINSON EUROPE BV du 30/09/23</t>
  </si>
  <si>
    <t>F STEF LOG CHAPONNAY du 30/09/23</t>
  </si>
  <si>
    <t>F BM ALSACE du 31/07/23</t>
  </si>
  <si>
    <t>FV16000180</t>
  </si>
  <si>
    <t>Location Matériel de transport 08/23 GP-333-HH</t>
  </si>
  <si>
    <t>F TRANSPORT PIERRE ROUSSO du 15/05/23</t>
  </si>
  <si>
    <t>F PERRENOT LORRAINE du 30/04/23</t>
  </si>
  <si>
    <t>FV8236</t>
  </si>
  <si>
    <t>F TRANS HIT INTERNATIONNA du 16/10/23</t>
  </si>
  <si>
    <t>F FOUREAU du 31/07/23</t>
  </si>
  <si>
    <t>FV8292</t>
  </si>
  <si>
    <t>F TRANSPORTS BREGER du 23/10/23</t>
  </si>
  <si>
    <t>F HEMMERLIN du 04/04/23</t>
  </si>
  <si>
    <t>FV8462</t>
  </si>
  <si>
    <t>FV8458</t>
  </si>
  <si>
    <t>FV8463</t>
  </si>
  <si>
    <t>F GEODIS D&amp;E AUVERGNE du 31/10/23</t>
  </si>
  <si>
    <t>A SCHENKER FRANCE du 30/04/23</t>
  </si>
  <si>
    <t>FV7886</t>
  </si>
  <si>
    <t>F HEPPNER du 19/09/23</t>
  </si>
  <si>
    <t>F LOTREX du 31/08/23</t>
  </si>
  <si>
    <t>FV8328</t>
  </si>
  <si>
    <t>F ZIEGLER FRANCE SA du 26/10/23</t>
  </si>
  <si>
    <t>F EFDE MECANIQUES du 31/05/23</t>
  </si>
  <si>
    <t>FV8350</t>
  </si>
  <si>
    <t>F ABRIAL DMI du 31/08/23</t>
  </si>
  <si>
    <t>F ALL SOLUTIONS du 21/09/23</t>
  </si>
  <si>
    <t>F IAC CEYSSON EDITIONS D' du 31/07/23</t>
  </si>
  <si>
    <t>BMOMACHINEL'HORME01</t>
  </si>
  <si>
    <t>BMOMACHINE/L'HORME/01</t>
  </si>
  <si>
    <t>F KUEHNE NAGEL ROAD du 25/07/23</t>
  </si>
  <si>
    <t>FV7303</t>
  </si>
  <si>
    <t>F CST PROFRET du 25/07/23</t>
  </si>
  <si>
    <t>FV8374</t>
  </si>
  <si>
    <t>F MAUFFREY ALSACE du 31/10/23</t>
  </si>
  <si>
    <t>F XPO DISTRIB FR (68) - 2 du 15/04/23</t>
  </si>
  <si>
    <t>F REINHEIMER LOGISTIQUE du 25/07/23</t>
  </si>
  <si>
    <t>FV8425</t>
  </si>
  <si>
    <t>F BESSENAY TRANSPORTS du 25/07/23</t>
  </si>
  <si>
    <t>F DUPESSEY &amp; CO du 30/09/23</t>
  </si>
  <si>
    <t>FV16000077</t>
  </si>
  <si>
    <t>Location Matériel AURAMA Nacelle SOGRANLOTRANS &gt; BALLET 05/2023</t>
  </si>
  <si>
    <t>F XPO TRS RHONE-ALPES FR du 30/04/23</t>
  </si>
  <si>
    <t>F ABRIAL DMI du 30/06/23</t>
  </si>
  <si>
    <t>FV7841</t>
  </si>
  <si>
    <t>F SARL EFDS REGIONS 55 du 15/09/23</t>
  </si>
  <si>
    <t>FV16000061</t>
  </si>
  <si>
    <t>Location Matériel de transport TRR CR-037-SJ 05/2023</t>
  </si>
  <si>
    <t>FV8118</t>
  </si>
  <si>
    <t>A HEF-DURFERRIT du 30/09/23</t>
  </si>
  <si>
    <t>FV7450</t>
  </si>
  <si>
    <t>AILTSAINTETIEN01</t>
  </si>
  <si>
    <t>AILT/SAINTETIEN/01</t>
  </si>
  <si>
    <t>FV8186</t>
  </si>
  <si>
    <t>F AFRAC SERVICES du 30/09/23</t>
  </si>
  <si>
    <t>F SAMUEL ROCHE du 30/04/23</t>
  </si>
  <si>
    <t>FV16000125</t>
  </si>
  <si>
    <t>Location Matériel de transport EZ-820-ZZ 07/2023</t>
  </si>
  <si>
    <t>F BREGER TRANSPORTS du 15/06/23</t>
  </si>
  <si>
    <t>FV8412</t>
  </si>
  <si>
    <t>FV8195</t>
  </si>
  <si>
    <t>FV16000239</t>
  </si>
  <si>
    <t>REFACTURATION PEAGE BADGE AXXES 10/2023</t>
  </si>
  <si>
    <t>FV8270</t>
  </si>
  <si>
    <t>F JOST LOGISTIC du 19/10/23</t>
  </si>
  <si>
    <t>FV8473</t>
  </si>
  <si>
    <t>FV7586</t>
  </si>
  <si>
    <t>F MAISONHAUTE LOGISTICS du 24/08/23</t>
  </si>
  <si>
    <t>F GERSTLAUER TRANSPORTS du 31/08/23</t>
  </si>
  <si>
    <t>FV6879</t>
  </si>
  <si>
    <t>A BONNARD TRANSPORTS du 15/06/23</t>
  </si>
  <si>
    <t>F TAGLANG TRANSPORTS du 19/09/23</t>
  </si>
  <si>
    <t>FV8264</t>
  </si>
  <si>
    <t>F FAHRNER TRANSPORTS du 19/10/23</t>
  </si>
  <si>
    <t>FV7483</t>
  </si>
  <si>
    <t>F JT FRET du 31/07/23</t>
  </si>
  <si>
    <t>FV8510</t>
  </si>
  <si>
    <t>A WOEHL ET CIE - TPT INTE du 31/10/23</t>
  </si>
  <si>
    <t>FV8495</t>
  </si>
  <si>
    <t>F GEFCO FRANCE SAS CROSS du 31/07/23</t>
  </si>
  <si>
    <t>F MAUFFREY RHONE-ALPES du 15/06/23</t>
  </si>
  <si>
    <t>ALAINETRANMACON01</t>
  </si>
  <si>
    <t>ALAINETRAN/MACON/01</t>
  </si>
  <si>
    <t>F ARVEL du 24/07/23</t>
  </si>
  <si>
    <t>FV8347</t>
  </si>
  <si>
    <t>F WOEHL ET CIE - TPT INTE du 30/10/23</t>
  </si>
  <si>
    <t>FV16000224</t>
  </si>
  <si>
    <t>Location Matériel de transport 09/23 FM-675-TD</t>
  </si>
  <si>
    <t>FV8245</t>
  </si>
  <si>
    <t>F RHENUS LOGISTICS ALSACE du 16/10/23</t>
  </si>
  <si>
    <t>FV8275</t>
  </si>
  <si>
    <t>F RHENUS LOGISTICS ALSACE du 19/10/23</t>
  </si>
  <si>
    <t>FV8114</t>
  </si>
  <si>
    <t>F GREENMODAL TRANSPORT BA du 30/09/23</t>
  </si>
  <si>
    <t>F SCHENKER FRANCE du 25/07/23</t>
  </si>
  <si>
    <t>FV8259</t>
  </si>
  <si>
    <t>FV8470</t>
  </si>
  <si>
    <t>A GUERIN PLASTIQUE du 31/07/23</t>
  </si>
  <si>
    <t>F BEILLARD TRANSPORTS du 15/04/23</t>
  </si>
  <si>
    <t>F BBA EMBALLAGES du 31/07/23</t>
  </si>
  <si>
    <t>GEODISD&amp;EMAVIGNON01</t>
  </si>
  <si>
    <t>GEODISD&amp;EM/AVIGNON/01</t>
  </si>
  <si>
    <t>FV8464</t>
  </si>
  <si>
    <t>F GEODIS D&amp;amp;E MEDITERRANEE du 31/10/23</t>
  </si>
  <si>
    <t>FV8239</t>
  </si>
  <si>
    <t>F KUEHNE NAGEL ROAD du 16/10/23</t>
  </si>
  <si>
    <t>F IAC CEYSSON EDITIONS D' du 30/06/23</t>
  </si>
  <si>
    <t>F IPS INDUSTRIAL PACKAGIN du 15/05/23</t>
  </si>
  <si>
    <t>FV8244</t>
  </si>
  <si>
    <t>F REINHEIMER LOGISTIQUE du 16/10/23</t>
  </si>
  <si>
    <t>F TRANSPORTS BREGER du 30/09/23</t>
  </si>
  <si>
    <t>F GTLS 42 (GROUPE TEMPO O du 15/05/23</t>
  </si>
  <si>
    <t>FV8396</t>
  </si>
  <si>
    <t>F TRANSCO DIJON du 31/10/23</t>
  </si>
  <si>
    <t>F ALL SOLUTIONS du 15/04/23</t>
  </si>
  <si>
    <t>FV8285</t>
  </si>
  <si>
    <t>F ALTRANS ALSACE du 23/10/23</t>
  </si>
  <si>
    <t>F SCHENKER FRANCE du 15/06/23</t>
  </si>
  <si>
    <t>FV8304</t>
  </si>
  <si>
    <t>FV8061</t>
  </si>
  <si>
    <t>F D2B du 30/09/23</t>
  </si>
  <si>
    <t>FV8487</t>
  </si>
  <si>
    <t>FV16000214</t>
  </si>
  <si>
    <t>Location Matériel de transport FA-822-BG 09/2023</t>
  </si>
  <si>
    <t>FV16000208</t>
  </si>
  <si>
    <t>Location Matériel de transport EY-687-EK 09/2023</t>
  </si>
  <si>
    <t>FV7241</t>
  </si>
  <si>
    <t>FV6323</t>
  </si>
  <si>
    <t>F STEF LOGISTIQUE BRIGNAI du 30/06/23</t>
  </si>
  <si>
    <t>FV8485</t>
  </si>
  <si>
    <t>FV16000051</t>
  </si>
  <si>
    <t>PFM PALETTES - proforma PFM3882-230531PM0001</t>
  </si>
  <si>
    <t>F CMA CGM SA du 31/07/23</t>
  </si>
  <si>
    <t>FV16000240</t>
  </si>
  <si>
    <t>ATRAG RFA 2022</t>
  </si>
  <si>
    <t>F WOEHL ET CIE - TPT INTE du 27/04/23</t>
  </si>
  <si>
    <t>FV8456</t>
  </si>
  <si>
    <t>F BERT DU FOREZ -BDF du 31/10/23</t>
  </si>
  <si>
    <t>A GEODIS DISTRI ET EXP PA du 15/05/23</t>
  </si>
  <si>
    <t>F ARVEL du 31/05/23</t>
  </si>
  <si>
    <t>FV6228</t>
  </si>
  <si>
    <t>F AUBRY LOGISTIQUE du 27/04/23</t>
  </si>
  <si>
    <t>MAZET MESSTOULOUSE01</t>
  </si>
  <si>
    <t>MAZET MESS/TOULOUSE/01</t>
  </si>
  <si>
    <t>MEDIAFRETGENAS01</t>
  </si>
  <si>
    <t>MEDIAFRET/GENAS/01</t>
  </si>
  <si>
    <t>FV8478</t>
  </si>
  <si>
    <t>F MEDIA-FRET 69 du 31/10/23</t>
  </si>
  <si>
    <t>F COLLY MARTIN du 30/04/23</t>
  </si>
  <si>
    <t>FV16000049</t>
  </si>
  <si>
    <t>FV8349</t>
  </si>
  <si>
    <t>FV8200</t>
  </si>
  <si>
    <t>F ALTRANS ALSACE du 12/10/23</t>
  </si>
  <si>
    <t>A RHONE DAUPHINE EXPRESS du 30/06/23</t>
  </si>
  <si>
    <t>FV7336</t>
  </si>
  <si>
    <t>F PERRENOT SAVOIE du 25/07/23</t>
  </si>
  <si>
    <t>COMBRONDETTHIERS01</t>
  </si>
  <si>
    <t>COMBRONDET/THIERS/01</t>
  </si>
  <si>
    <t>FV6465</t>
  </si>
  <si>
    <t>FV8272</t>
  </si>
  <si>
    <t>F XPO TRS RHONE-ALPES FR du 25/04/23</t>
  </si>
  <si>
    <t>AV16000001</t>
  </si>
  <si>
    <t>Avoir Vente Matériel de Transport SOGRANLOTRANS &gt; THE TRUCK COMPANY CH-984-EG</t>
  </si>
  <si>
    <t>DEMIRTASOCSAINTETIEN01</t>
  </si>
  <si>
    <t>DEMIRTASOC/SAINTETIEN/01</t>
  </si>
  <si>
    <t>FV8365</t>
  </si>
  <si>
    <t>F MONSIEUR OCZAN DEMIRTAS du 31/10/23</t>
  </si>
  <si>
    <t>FV7879</t>
  </si>
  <si>
    <t>F JCL LOGISTICS GERMANY G du 19/09/23</t>
  </si>
  <si>
    <t>F KUEHNE NAGEL ROAD du 31/05/23</t>
  </si>
  <si>
    <t>F BREGER TRANSPORTS du 24/05/23</t>
  </si>
  <si>
    <t>FV8294</t>
  </si>
  <si>
    <t>F DUNITRANS-BERNON du 23/10/23</t>
  </si>
  <si>
    <t>F DACHSER FRANCE du 15/07/23</t>
  </si>
  <si>
    <t>F HERBRICH EXPRESS du 31/08/23</t>
  </si>
  <si>
    <t>F REINHEIMER LOGISTIQUE du 30/06/23</t>
  </si>
  <si>
    <t>FV8467</t>
  </si>
  <si>
    <t>FV8371</t>
  </si>
  <si>
    <t>F ZIEGLER COLMAR du 31/05/23</t>
  </si>
  <si>
    <t>FV7968</t>
  </si>
  <si>
    <t>F TRANSPORTS COMBRONDE du 29/09/23</t>
  </si>
  <si>
    <t>FV8586</t>
  </si>
  <si>
    <t>F IPS INDUSTRIAL PACKAGIN du 31/10/23</t>
  </si>
  <si>
    <t>FV7977</t>
  </si>
  <si>
    <t>F LEROY LOGISTIQUE du 29/09/23</t>
  </si>
  <si>
    <t>FV16000225</t>
  </si>
  <si>
    <t>Location Matériel de transport 09/23 FE-387-QG</t>
  </si>
  <si>
    <t>F ALL SOLUTIONS du 24/05/23</t>
  </si>
  <si>
    <t>F BEILLARD TRANSPORTS du 29/09/23</t>
  </si>
  <si>
    <t>FV16000213</t>
  </si>
  <si>
    <t>Location Matériel de transport FC-231-HF 09/2023</t>
  </si>
  <si>
    <t>F COLLY MARTIN du 31/08/23</t>
  </si>
  <si>
    <t>SENARTAFFRLIEUSAINT01</t>
  </si>
  <si>
    <t>SENARTAFFR/LIEUSAINT/01</t>
  </si>
  <si>
    <t>FV8339</t>
  </si>
  <si>
    <t>F TRANSPORTS LIOTIER du 30/10/23</t>
  </si>
  <si>
    <t>F MAUFFREY RHONE-ALPES du 15/09/23</t>
  </si>
  <si>
    <t>F MAUFFREY ALSACE du 25/07/23</t>
  </si>
  <si>
    <t>CSTPROFRETAMIENS01</t>
  </si>
  <si>
    <t>CSTPROFRET/AMIENS/01</t>
  </si>
  <si>
    <t>F WOEHL ET CIE - TPT INTE du 20/09/23</t>
  </si>
  <si>
    <t>FV8391</t>
  </si>
  <si>
    <t>FV8507</t>
  </si>
  <si>
    <t>F GEFCO FRANCE MULHOUSE S du 31/10/23</t>
  </si>
  <si>
    <t>F MOREY PRODUCTION du 31/07/23</t>
  </si>
  <si>
    <t>FV8301</t>
  </si>
  <si>
    <t>F TRANSPORTS BREGER du 25/10/23</t>
  </si>
  <si>
    <t>F SAMUEL ROCHE du 15/07/23</t>
  </si>
  <si>
    <t>FV8247</t>
  </si>
  <si>
    <t>F WOEHL ET CIE - TPT INTE du 16/10/23</t>
  </si>
  <si>
    <t>F XPO DISTRIB FR (68) - 2 du 30/06/23</t>
  </si>
  <si>
    <t>FV7557</t>
  </si>
  <si>
    <t>F CAVE PIOTEYRY du 31/07/23</t>
  </si>
  <si>
    <t>F BBA EMBALLAGES du 31/05/23</t>
  </si>
  <si>
    <t>FV8514</t>
  </si>
  <si>
    <t>A G IMPRIM du 31/10/23</t>
  </si>
  <si>
    <t>F TRANSPORT PIERRE ROUSSO du 30/04/23</t>
  </si>
  <si>
    <t>F TRANSCARGO du 31/05/23</t>
  </si>
  <si>
    <t>FV8324</t>
  </si>
  <si>
    <t>F TG AFFRET du 26/10/23</t>
  </si>
  <si>
    <t>F KUEHNE &amp; NAGEL ROAD du 15/05/23</t>
  </si>
  <si>
    <t>FV16000193</t>
  </si>
  <si>
    <t>Location Matériel de transport 09/23 GQ-949-DB</t>
  </si>
  <si>
    <t>FRAPPADAVEZIEUX01</t>
  </si>
  <si>
    <t>FRAPPA/DAVEZIEUX/01</t>
  </si>
  <si>
    <t>FV8323</t>
  </si>
  <si>
    <t>F TAGLANG TRANSPORTS du 26/10/23</t>
  </si>
  <si>
    <t>A GEODIS D&amp;E LORRAINE du 31/08/23</t>
  </si>
  <si>
    <t>FV8533</t>
  </si>
  <si>
    <t>F BAYLE TRANSPORTS du 20/09/23</t>
  </si>
  <si>
    <t>D2BBESANCON01</t>
  </si>
  <si>
    <t>D2B/BESANCON/01</t>
  </si>
  <si>
    <t>F GEODIS D&amp;E MEDITERRANEE du 31/10/23</t>
  </si>
  <si>
    <t>F GERSTLAUER TRANSPORTS du 15/05/23</t>
  </si>
  <si>
    <t>F BISCOTTE PASQUIER ANDRE du 30/06/23</t>
  </si>
  <si>
    <t>AV16000002</t>
  </si>
  <si>
    <t>Avoir n° AV16000002 Vente Matériel de Transport SOGRANLOTRANS &amp;gt; TRACTEUR DAF DR-829-HY</t>
  </si>
  <si>
    <t>F TAGLANG TRANSPORTS du 31/08/23</t>
  </si>
  <si>
    <t>FV16000157</t>
  </si>
  <si>
    <t>FV8258</t>
  </si>
  <si>
    <t>F BM ALSACE du 19/10/23</t>
  </si>
  <si>
    <t>FV8469</t>
  </si>
  <si>
    <t>FV8332</t>
  </si>
  <si>
    <t>F ASTR'IN TOURS du 27/10/23</t>
  </si>
  <si>
    <t>F SNT LUDWILLER du 30/06/23</t>
  </si>
  <si>
    <t>FV7860</t>
  </si>
  <si>
    <t>F TG AFFRET du 15/09/23</t>
  </si>
  <si>
    <t>F XPO DISTRIB FR - 20493 du 15/04/23</t>
  </si>
  <si>
    <t>FV16000078</t>
  </si>
  <si>
    <t>Vente Matériel de Transport SOGRANLOTRANS &gt; L'HASNI BY-151-SY</t>
  </si>
  <si>
    <t>F MAGISAC du 31/08/23</t>
  </si>
  <si>
    <t>F STEPHANOISE DE TRANSPOR du 22/09/23</t>
  </si>
  <si>
    <t>FV7505</t>
  </si>
  <si>
    <t>FV8337</t>
  </si>
  <si>
    <t>F TRANS HIT INTERNATIONNA du 30/10/23</t>
  </si>
  <si>
    <t>F CAILLOT TRANSPORTS du 30/04/23</t>
  </si>
  <si>
    <t>FV16000229</t>
  </si>
  <si>
    <t>Vente Matériel de Transport SOGRANLOTRANS &gt; TRACTEUR DAF DR-829-HY</t>
  </si>
  <si>
    <t>FV8279</t>
  </si>
  <si>
    <t>F TAGLANG TRANSPORTS du 19/10/23</t>
  </si>
  <si>
    <t>DDSMEDVITROLLES01</t>
  </si>
  <si>
    <t>DDSMED/VITROLLES/01</t>
  </si>
  <si>
    <t>F GRANGER du 31/08/23</t>
  </si>
  <si>
    <t>ALEXANDERRHILDEN03</t>
  </si>
  <si>
    <t>ALEXANDERR/HILDEN/03</t>
  </si>
  <si>
    <t>BMVIROLLESTPRIEST01</t>
  </si>
  <si>
    <t>BMVIROLLE/STPRIEST/01</t>
  </si>
  <si>
    <t>FV6848</t>
  </si>
  <si>
    <t>F METRIX SOLUTIONS du 15/06/23</t>
  </si>
  <si>
    <t>EARLDELUC01</t>
  </si>
  <si>
    <t>EARLDELUC//01</t>
  </si>
  <si>
    <t>FV8223</t>
  </si>
  <si>
    <t>F WTA du 13/10/23</t>
  </si>
  <si>
    <t>F BREGER TRANSPORTS du 30/09/23</t>
  </si>
  <si>
    <t>FV8476</t>
  </si>
  <si>
    <t>FV8087</t>
  </si>
  <si>
    <t>FV16000072</t>
  </si>
  <si>
    <t>Location Matériel de transport EY-414-EM 05/2023</t>
  </si>
  <si>
    <t>TRANSCO DIGEVREY CHA01</t>
  </si>
  <si>
    <t>TRANSCO DI/GEVREY CHA/01</t>
  </si>
  <si>
    <t>FV8578</t>
  </si>
  <si>
    <t>F TRANSCARGO du 30/06/23</t>
  </si>
  <si>
    <t>SERALOMISSSTETIENNE01</t>
  </si>
  <si>
    <t>SERALOMISS/STETIENNE/01</t>
  </si>
  <si>
    <t>THEVENON70 RUE DU01</t>
  </si>
  <si>
    <t>THEVENON/70 RUE DU/01</t>
  </si>
  <si>
    <t>KFBSAINTLEONA01</t>
  </si>
  <si>
    <t>KFB/SAINTLEONA/01</t>
  </si>
  <si>
    <t>FV8474</t>
  </si>
  <si>
    <t>RHONAINLOGDAGNEUX01</t>
  </si>
  <si>
    <t>RHONAINLOG/DAGNEUX/01</t>
  </si>
  <si>
    <t>BOUCHEPHALSBOURG01</t>
  </si>
  <si>
    <t>BOUCHE/PHALSBOURG/01</t>
  </si>
  <si>
    <t>FV16000079</t>
  </si>
  <si>
    <t>Vente Matériel de Transport SOGRANLOTRANS &amp;gt; L'HASNI AM-368-ZM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</si>
</sst>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7" fontId="0" fillId="0" borderId="0" xfId="0" applyNumberFormat="1"/>
    <xf numFmtId="3" fontId="0" fillId="0" borderId="0" xfId="0" applyNumberFormat="1"/>
    <xf numFmtId="14" fontId="0" fillId="0" borderId="0" xfId="0" applyNumberFormat="1"/>
  </cellXfs>
  <cellStyles count="42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Note" xfId="15" builtinId="10" customBuiltin="1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551"/>
  <sheetViews>
    <sheetView tabSelected="1" topLeftCell="A32518" workbookViewId="0">
      <selection activeCell="R32550" sqref="R32550"/>
    </sheetView>
  </sheetViews>
  <sheetFormatPr baseColWidth="10" defaultRowHeight="15" x14ac:dyDescent="0.25"/>
  <cols>
    <col min="1" max="1" width="12" bestFit="1" customWidth="1"/>
    <col min="7" max="7" width="28.5703125" bestFit="1" customWidth="1"/>
  </cols>
  <sheetData>
    <row r="1" spans="1:1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 x14ac:dyDescent="0.25">
      <c r="A2" t="s">
        <v>18</v>
      </c>
      <c r="B2" t="s">
        <v>19</v>
      </c>
      <c r="C2">
        <v>1600009760</v>
      </c>
      <c r="D2">
        <v>20230401</v>
      </c>
      <c r="E2">
        <v>26600000</v>
      </c>
      <c r="F2" t="s">
        <v>20</v>
      </c>
      <c r="I2" t="s">
        <v>21</v>
      </c>
      <c r="J2">
        <v>20230401</v>
      </c>
      <c r="K2" t="s">
        <v>22</v>
      </c>
      <c r="L2">
        <v>6000</v>
      </c>
      <c r="M2">
        <v>0</v>
      </c>
    </row>
    <row r="3" spans="1:18" x14ac:dyDescent="0.25">
      <c r="A3" t="s">
        <v>18</v>
      </c>
      <c r="B3" t="s">
        <v>19</v>
      </c>
      <c r="C3">
        <v>1600009760</v>
      </c>
      <c r="D3">
        <v>20230401</v>
      </c>
      <c r="E3">
        <v>21820000</v>
      </c>
      <c r="F3" t="s">
        <v>23</v>
      </c>
      <c r="I3" t="s">
        <v>21</v>
      </c>
      <c r="J3">
        <v>20230401</v>
      </c>
      <c r="K3" t="s">
        <v>22</v>
      </c>
      <c r="L3">
        <v>2799707.05</v>
      </c>
      <c r="M3">
        <v>0</v>
      </c>
    </row>
    <row r="4" spans="1:18" x14ac:dyDescent="0.25">
      <c r="A4" t="s">
        <v>18</v>
      </c>
      <c r="B4" t="s">
        <v>19</v>
      </c>
      <c r="C4">
        <v>1600009760</v>
      </c>
      <c r="D4">
        <v>20230401</v>
      </c>
      <c r="E4">
        <v>44440004</v>
      </c>
      <c r="F4" t="s">
        <v>24</v>
      </c>
      <c r="I4" t="s">
        <v>21</v>
      </c>
      <c r="J4">
        <v>20230401</v>
      </c>
      <c r="K4" t="s">
        <v>22</v>
      </c>
      <c r="L4">
        <v>0</v>
      </c>
      <c r="M4">
        <v>1076600.51</v>
      </c>
    </row>
    <row r="5" spans="1:18" x14ac:dyDescent="0.25">
      <c r="A5" t="s">
        <v>18</v>
      </c>
      <c r="B5" t="s">
        <v>19</v>
      </c>
      <c r="C5">
        <v>1600009760</v>
      </c>
      <c r="D5">
        <v>20230401</v>
      </c>
      <c r="E5">
        <v>26100000</v>
      </c>
      <c r="F5" t="s">
        <v>25</v>
      </c>
      <c r="I5" t="s">
        <v>21</v>
      </c>
      <c r="J5">
        <v>20230401</v>
      </c>
      <c r="K5" t="s">
        <v>22</v>
      </c>
      <c r="L5">
        <v>8833.5</v>
      </c>
      <c r="M5">
        <v>0</v>
      </c>
    </row>
    <row r="6" spans="1:18" x14ac:dyDescent="0.25">
      <c r="A6" t="s">
        <v>18</v>
      </c>
      <c r="B6" t="s">
        <v>19</v>
      </c>
      <c r="C6">
        <v>1600009760</v>
      </c>
      <c r="D6">
        <v>20230401</v>
      </c>
      <c r="E6">
        <v>43100000</v>
      </c>
      <c r="F6" t="s">
        <v>26</v>
      </c>
      <c r="I6" t="s">
        <v>21</v>
      </c>
      <c r="J6">
        <v>20230401</v>
      </c>
      <c r="K6" t="s">
        <v>22</v>
      </c>
      <c r="L6">
        <v>0</v>
      </c>
      <c r="M6">
        <v>122929.82</v>
      </c>
      <c r="N6" t="s">
        <v>27</v>
      </c>
      <c r="O6">
        <v>20231103</v>
      </c>
    </row>
    <row r="7" spans="1:18" x14ac:dyDescent="0.25">
      <c r="A7" t="s">
        <v>18</v>
      </c>
      <c r="B7" t="s">
        <v>19</v>
      </c>
      <c r="C7">
        <v>1600009760</v>
      </c>
      <c r="D7">
        <v>20230401</v>
      </c>
      <c r="E7">
        <v>42100000</v>
      </c>
      <c r="F7" t="s">
        <v>28</v>
      </c>
      <c r="I7" t="s">
        <v>21</v>
      </c>
      <c r="J7">
        <v>20230401</v>
      </c>
      <c r="K7" t="s">
        <v>22</v>
      </c>
      <c r="L7">
        <v>0</v>
      </c>
      <c r="M7">
        <v>336882.41</v>
      </c>
      <c r="N7" t="s">
        <v>29</v>
      </c>
      <c r="O7">
        <v>20231102</v>
      </c>
    </row>
    <row r="8" spans="1:18" x14ac:dyDescent="0.25">
      <c r="A8" t="s">
        <v>18</v>
      </c>
      <c r="B8" t="s">
        <v>19</v>
      </c>
      <c r="C8">
        <v>1600009760</v>
      </c>
      <c r="D8">
        <v>20230401</v>
      </c>
      <c r="E8">
        <v>43700008</v>
      </c>
      <c r="F8" t="s">
        <v>30</v>
      </c>
      <c r="I8" t="s">
        <v>21</v>
      </c>
      <c r="J8">
        <v>20230401</v>
      </c>
      <c r="K8" t="s">
        <v>22</v>
      </c>
      <c r="L8">
        <v>0</v>
      </c>
      <c r="M8">
        <v>9642.36</v>
      </c>
    </row>
    <row r="9" spans="1:18" x14ac:dyDescent="0.25">
      <c r="A9" t="s">
        <v>18</v>
      </c>
      <c r="B9" t="s">
        <v>19</v>
      </c>
      <c r="C9">
        <v>1600009760</v>
      </c>
      <c r="D9">
        <v>20230401</v>
      </c>
      <c r="E9">
        <v>20500000</v>
      </c>
      <c r="F9" t="s">
        <v>31</v>
      </c>
      <c r="I9" t="s">
        <v>21</v>
      </c>
      <c r="J9">
        <v>20230401</v>
      </c>
      <c r="K9" t="s">
        <v>22</v>
      </c>
      <c r="L9">
        <v>59611.8</v>
      </c>
      <c r="M9">
        <v>0</v>
      </c>
    </row>
    <row r="10" spans="1:18" x14ac:dyDescent="0.25">
      <c r="A10" t="s">
        <v>18</v>
      </c>
      <c r="B10" t="s">
        <v>19</v>
      </c>
      <c r="C10">
        <v>1600009760</v>
      </c>
      <c r="D10">
        <v>20230401</v>
      </c>
      <c r="E10">
        <v>44700001</v>
      </c>
      <c r="F10" t="s">
        <v>32</v>
      </c>
      <c r="I10" t="s">
        <v>21</v>
      </c>
      <c r="J10">
        <v>20230401</v>
      </c>
      <c r="K10" t="s">
        <v>22</v>
      </c>
      <c r="L10">
        <v>204</v>
      </c>
      <c r="M10">
        <v>0</v>
      </c>
    </row>
    <row r="11" spans="1:18" x14ac:dyDescent="0.25">
      <c r="A11" t="s">
        <v>18</v>
      </c>
      <c r="B11" t="s">
        <v>19</v>
      </c>
      <c r="C11">
        <v>1600009760</v>
      </c>
      <c r="D11">
        <v>20230401</v>
      </c>
      <c r="E11">
        <v>44561001</v>
      </c>
      <c r="F11" t="s">
        <v>33</v>
      </c>
      <c r="I11" t="s">
        <v>21</v>
      </c>
      <c r="J11">
        <v>20230401</v>
      </c>
      <c r="K11" t="s">
        <v>22</v>
      </c>
      <c r="L11">
        <v>31.77</v>
      </c>
      <c r="M11">
        <v>0</v>
      </c>
      <c r="N11" t="s">
        <v>34</v>
      </c>
      <c r="O11">
        <v>20231024</v>
      </c>
    </row>
    <row r="12" spans="1:18" x14ac:dyDescent="0.25">
      <c r="A12" t="s">
        <v>18</v>
      </c>
      <c r="B12" t="s">
        <v>19</v>
      </c>
      <c r="C12">
        <v>1600009760</v>
      </c>
      <c r="D12">
        <v>20230401</v>
      </c>
      <c r="E12">
        <v>44571005</v>
      </c>
      <c r="F12" t="s">
        <v>35</v>
      </c>
      <c r="I12" t="s">
        <v>21</v>
      </c>
      <c r="J12">
        <v>20230401</v>
      </c>
      <c r="K12" t="s">
        <v>22</v>
      </c>
      <c r="L12">
        <v>0</v>
      </c>
      <c r="M12">
        <v>404815.31</v>
      </c>
    </row>
    <row r="13" spans="1:18" x14ac:dyDescent="0.25">
      <c r="A13" t="s">
        <v>18</v>
      </c>
      <c r="B13" t="s">
        <v>19</v>
      </c>
      <c r="C13">
        <v>1600009760</v>
      </c>
      <c r="D13">
        <v>20230401</v>
      </c>
      <c r="E13">
        <v>44440000</v>
      </c>
      <c r="F13" t="s">
        <v>36</v>
      </c>
      <c r="I13" t="s">
        <v>21</v>
      </c>
      <c r="J13">
        <v>20230401</v>
      </c>
      <c r="K13" t="s">
        <v>22</v>
      </c>
      <c r="L13">
        <v>105013.81</v>
      </c>
      <c r="M13">
        <v>0</v>
      </c>
      <c r="N13" t="s">
        <v>37</v>
      </c>
      <c r="O13">
        <v>20231006</v>
      </c>
    </row>
    <row r="14" spans="1:18" x14ac:dyDescent="0.25">
      <c r="A14" t="s">
        <v>18</v>
      </c>
      <c r="B14" t="s">
        <v>19</v>
      </c>
      <c r="C14">
        <v>1600009760</v>
      </c>
      <c r="D14">
        <v>20230401</v>
      </c>
      <c r="E14">
        <v>21830000</v>
      </c>
      <c r="F14" t="s">
        <v>38</v>
      </c>
      <c r="I14" t="s">
        <v>21</v>
      </c>
      <c r="J14">
        <v>20230401</v>
      </c>
      <c r="K14" t="s">
        <v>22</v>
      </c>
      <c r="L14">
        <v>260722.58</v>
      </c>
      <c r="M14">
        <v>0</v>
      </c>
    </row>
    <row r="15" spans="1:18" x14ac:dyDescent="0.25">
      <c r="A15" t="s">
        <v>18</v>
      </c>
      <c r="B15" t="s">
        <v>19</v>
      </c>
      <c r="C15">
        <v>1600009760</v>
      </c>
      <c r="D15">
        <v>20230401</v>
      </c>
      <c r="E15">
        <v>21820002</v>
      </c>
      <c r="F15" t="s">
        <v>39</v>
      </c>
      <c r="I15" t="s">
        <v>21</v>
      </c>
      <c r="J15">
        <v>20230401</v>
      </c>
      <c r="K15" t="s">
        <v>22</v>
      </c>
      <c r="L15">
        <v>44000</v>
      </c>
      <c r="M15">
        <v>0</v>
      </c>
    </row>
    <row r="16" spans="1:18" x14ac:dyDescent="0.25">
      <c r="A16" t="s">
        <v>18</v>
      </c>
      <c r="B16" t="s">
        <v>19</v>
      </c>
      <c r="C16">
        <v>1600009760</v>
      </c>
      <c r="D16">
        <v>20230401</v>
      </c>
      <c r="E16">
        <v>51200004</v>
      </c>
      <c r="F16" t="s">
        <v>40</v>
      </c>
      <c r="I16" t="s">
        <v>21</v>
      </c>
      <c r="J16">
        <v>20230401</v>
      </c>
      <c r="K16" t="s">
        <v>22</v>
      </c>
      <c r="L16">
        <v>0</v>
      </c>
      <c r="M16">
        <v>93.97</v>
      </c>
    </row>
    <row r="17" spans="1:15" x14ac:dyDescent="0.25">
      <c r="A17" t="s">
        <v>18</v>
      </c>
      <c r="B17" t="s">
        <v>19</v>
      </c>
      <c r="C17">
        <v>1600009760</v>
      </c>
      <c r="D17">
        <v>20230401</v>
      </c>
      <c r="E17">
        <v>28182000</v>
      </c>
      <c r="F17" t="s">
        <v>41</v>
      </c>
      <c r="I17" t="s">
        <v>21</v>
      </c>
      <c r="J17">
        <v>20230401</v>
      </c>
      <c r="K17" t="s">
        <v>22</v>
      </c>
      <c r="L17">
        <v>0</v>
      </c>
      <c r="M17">
        <v>2467523.34</v>
      </c>
    </row>
    <row r="18" spans="1:15" x14ac:dyDescent="0.25">
      <c r="A18" t="s">
        <v>18</v>
      </c>
      <c r="B18" t="s">
        <v>19</v>
      </c>
      <c r="C18">
        <v>1600009760</v>
      </c>
      <c r="D18">
        <v>20230401</v>
      </c>
      <c r="E18">
        <v>49100000</v>
      </c>
      <c r="F18" t="s">
        <v>42</v>
      </c>
      <c r="I18" t="s">
        <v>21</v>
      </c>
      <c r="J18">
        <v>20230401</v>
      </c>
      <c r="K18" t="s">
        <v>22</v>
      </c>
      <c r="L18">
        <v>0</v>
      </c>
      <c r="M18">
        <v>6729.81</v>
      </c>
    </row>
    <row r="19" spans="1:15" x14ac:dyDescent="0.25">
      <c r="A19" t="s">
        <v>18</v>
      </c>
      <c r="B19" t="s">
        <v>19</v>
      </c>
      <c r="C19">
        <v>1600009760</v>
      </c>
      <c r="D19">
        <v>20230401</v>
      </c>
      <c r="E19">
        <v>27510002</v>
      </c>
      <c r="F19" t="s">
        <v>43</v>
      </c>
      <c r="I19" t="s">
        <v>21</v>
      </c>
      <c r="J19">
        <v>20230401</v>
      </c>
      <c r="K19" t="s">
        <v>22</v>
      </c>
      <c r="L19">
        <v>168708.64</v>
      </c>
      <c r="M19">
        <v>0</v>
      </c>
    </row>
    <row r="20" spans="1:15" x14ac:dyDescent="0.25">
      <c r="A20" t="s">
        <v>18</v>
      </c>
      <c r="B20" t="s">
        <v>19</v>
      </c>
      <c r="C20">
        <v>1600009760</v>
      </c>
      <c r="D20">
        <v>20230401</v>
      </c>
      <c r="E20">
        <v>51200006</v>
      </c>
      <c r="F20" t="s">
        <v>44</v>
      </c>
      <c r="I20" t="s">
        <v>21</v>
      </c>
      <c r="J20">
        <v>20230401</v>
      </c>
      <c r="K20" t="s">
        <v>22</v>
      </c>
      <c r="L20">
        <v>385969.41</v>
      </c>
      <c r="M20">
        <v>0</v>
      </c>
    </row>
    <row r="21" spans="1:15" x14ac:dyDescent="0.25">
      <c r="A21" t="s">
        <v>18</v>
      </c>
      <c r="B21" t="s">
        <v>19</v>
      </c>
      <c r="C21">
        <v>1600009760</v>
      </c>
      <c r="D21">
        <v>20230401</v>
      </c>
      <c r="E21">
        <v>40110000</v>
      </c>
      <c r="F21" t="s">
        <v>45</v>
      </c>
      <c r="I21" t="s">
        <v>21</v>
      </c>
      <c r="J21">
        <v>20230401</v>
      </c>
      <c r="K21" t="s">
        <v>22</v>
      </c>
      <c r="L21">
        <v>0</v>
      </c>
      <c r="M21">
        <v>259154.62</v>
      </c>
    </row>
    <row r="22" spans="1:15" x14ac:dyDescent="0.25">
      <c r="A22" t="s">
        <v>18</v>
      </c>
      <c r="B22" t="s">
        <v>19</v>
      </c>
      <c r="C22">
        <v>1600009760</v>
      </c>
      <c r="D22">
        <v>20230401</v>
      </c>
      <c r="E22">
        <v>21810000</v>
      </c>
      <c r="F22" t="s">
        <v>46</v>
      </c>
      <c r="I22" t="s">
        <v>21</v>
      </c>
      <c r="J22">
        <v>20230401</v>
      </c>
      <c r="K22" t="s">
        <v>22</v>
      </c>
      <c r="L22">
        <v>156276.73000000001</v>
      </c>
      <c r="M22">
        <v>0</v>
      </c>
    </row>
    <row r="23" spans="1:15" x14ac:dyDescent="0.25">
      <c r="A23" t="s">
        <v>18</v>
      </c>
      <c r="B23" t="s">
        <v>19</v>
      </c>
      <c r="C23">
        <v>1600009760</v>
      </c>
      <c r="D23">
        <v>20230401</v>
      </c>
      <c r="E23">
        <v>46700002</v>
      </c>
      <c r="F23" t="s">
        <v>47</v>
      </c>
      <c r="I23" t="s">
        <v>21</v>
      </c>
      <c r="J23">
        <v>20230401</v>
      </c>
      <c r="K23" t="s">
        <v>22</v>
      </c>
      <c r="L23">
        <v>0</v>
      </c>
      <c r="M23">
        <v>902.63</v>
      </c>
    </row>
    <row r="24" spans="1:15" x14ac:dyDescent="0.25">
      <c r="A24" t="s">
        <v>18</v>
      </c>
      <c r="B24" t="s">
        <v>19</v>
      </c>
      <c r="C24">
        <v>1600009760</v>
      </c>
      <c r="D24">
        <v>20230401</v>
      </c>
      <c r="E24">
        <v>28154000</v>
      </c>
      <c r="F24" t="s">
        <v>48</v>
      </c>
      <c r="I24" t="s">
        <v>21</v>
      </c>
      <c r="J24">
        <v>20230401</v>
      </c>
      <c r="K24" t="s">
        <v>22</v>
      </c>
      <c r="L24">
        <v>0</v>
      </c>
      <c r="M24">
        <v>146362.32</v>
      </c>
    </row>
    <row r="25" spans="1:15" x14ac:dyDescent="0.25">
      <c r="A25" t="s">
        <v>18</v>
      </c>
      <c r="B25" t="s">
        <v>19</v>
      </c>
      <c r="C25">
        <v>1600009760</v>
      </c>
      <c r="D25">
        <v>20230401</v>
      </c>
      <c r="E25">
        <v>27500001</v>
      </c>
      <c r="F25" t="s">
        <v>49</v>
      </c>
      <c r="I25" t="s">
        <v>21</v>
      </c>
      <c r="J25">
        <v>20230401</v>
      </c>
      <c r="K25" t="s">
        <v>22</v>
      </c>
      <c r="L25">
        <v>600</v>
      </c>
      <c r="M25">
        <v>0</v>
      </c>
    </row>
    <row r="26" spans="1:15" x14ac:dyDescent="0.25">
      <c r="A26" t="s">
        <v>18</v>
      </c>
      <c r="B26" t="s">
        <v>19</v>
      </c>
      <c r="C26">
        <v>1600009760</v>
      </c>
      <c r="D26">
        <v>20230401</v>
      </c>
      <c r="E26">
        <v>16400000</v>
      </c>
      <c r="F26" t="s">
        <v>50</v>
      </c>
      <c r="I26" t="s">
        <v>21</v>
      </c>
      <c r="J26">
        <v>20230401</v>
      </c>
      <c r="K26" t="s">
        <v>22</v>
      </c>
      <c r="L26">
        <v>0</v>
      </c>
      <c r="M26">
        <v>345457.16</v>
      </c>
    </row>
    <row r="27" spans="1:15" x14ac:dyDescent="0.25">
      <c r="A27" t="s">
        <v>18</v>
      </c>
      <c r="B27" t="s">
        <v>19</v>
      </c>
      <c r="C27">
        <v>1600009760</v>
      </c>
      <c r="D27">
        <v>20230401</v>
      </c>
      <c r="E27">
        <v>49500000</v>
      </c>
      <c r="F27" t="s">
        <v>51</v>
      </c>
      <c r="I27" t="s">
        <v>21</v>
      </c>
      <c r="J27">
        <v>20230401</v>
      </c>
      <c r="K27" t="s">
        <v>22</v>
      </c>
      <c r="L27">
        <v>0</v>
      </c>
      <c r="M27">
        <v>162539</v>
      </c>
    </row>
    <row r="28" spans="1:15" x14ac:dyDescent="0.25">
      <c r="A28" t="s">
        <v>18</v>
      </c>
      <c r="B28" t="s">
        <v>19</v>
      </c>
      <c r="C28">
        <v>1600009760</v>
      </c>
      <c r="D28">
        <v>20230401</v>
      </c>
      <c r="E28">
        <v>46700009</v>
      </c>
      <c r="F28" t="s">
        <v>52</v>
      </c>
      <c r="I28" t="s">
        <v>21</v>
      </c>
      <c r="J28">
        <v>20230401</v>
      </c>
      <c r="K28" t="s">
        <v>22</v>
      </c>
      <c r="L28">
        <v>0</v>
      </c>
      <c r="M28">
        <v>30651.7</v>
      </c>
    </row>
    <row r="29" spans="1:15" x14ac:dyDescent="0.25">
      <c r="A29" t="s">
        <v>18</v>
      </c>
      <c r="B29" t="s">
        <v>19</v>
      </c>
      <c r="C29">
        <v>1600009760</v>
      </c>
      <c r="D29">
        <v>20230401</v>
      </c>
      <c r="E29">
        <v>44864000</v>
      </c>
      <c r="F29" t="s">
        <v>53</v>
      </c>
      <c r="I29" t="s">
        <v>21</v>
      </c>
      <c r="J29">
        <v>20230401</v>
      </c>
      <c r="K29" t="s">
        <v>22</v>
      </c>
      <c r="L29">
        <v>0</v>
      </c>
      <c r="M29">
        <v>25610.86</v>
      </c>
      <c r="N29" t="s">
        <v>54</v>
      </c>
      <c r="O29">
        <v>20231122</v>
      </c>
    </row>
    <row r="30" spans="1:15" x14ac:dyDescent="0.25">
      <c r="A30" t="s">
        <v>18</v>
      </c>
      <c r="B30" t="s">
        <v>19</v>
      </c>
      <c r="C30">
        <v>1600009760</v>
      </c>
      <c r="D30">
        <v>20230401</v>
      </c>
      <c r="E30">
        <v>40100000</v>
      </c>
      <c r="F30" t="s">
        <v>55</v>
      </c>
      <c r="I30" t="s">
        <v>21</v>
      </c>
      <c r="J30">
        <v>20230401</v>
      </c>
      <c r="K30" t="s">
        <v>22</v>
      </c>
      <c r="L30">
        <v>0</v>
      </c>
      <c r="M30">
        <v>314112.21999999997</v>
      </c>
    </row>
    <row r="31" spans="1:15" x14ac:dyDescent="0.25">
      <c r="A31" t="s">
        <v>18</v>
      </c>
      <c r="B31" t="s">
        <v>19</v>
      </c>
      <c r="C31">
        <v>1600009760</v>
      </c>
      <c r="D31">
        <v>20230401</v>
      </c>
      <c r="E31">
        <v>43700004</v>
      </c>
      <c r="F31" t="s">
        <v>56</v>
      </c>
      <c r="I31" t="s">
        <v>21</v>
      </c>
      <c r="J31">
        <v>20230401</v>
      </c>
      <c r="K31" t="s">
        <v>22</v>
      </c>
      <c r="L31">
        <v>0</v>
      </c>
      <c r="M31">
        <v>3263.65</v>
      </c>
      <c r="N31" t="s">
        <v>54</v>
      </c>
      <c r="O31">
        <v>20231004</v>
      </c>
    </row>
    <row r="32" spans="1:15" x14ac:dyDescent="0.25">
      <c r="A32" t="s">
        <v>18</v>
      </c>
      <c r="B32" t="s">
        <v>19</v>
      </c>
      <c r="C32">
        <v>1600009760</v>
      </c>
      <c r="D32">
        <v>20230401</v>
      </c>
      <c r="E32">
        <v>21840000</v>
      </c>
      <c r="F32" t="s">
        <v>57</v>
      </c>
      <c r="I32" t="s">
        <v>21</v>
      </c>
      <c r="J32">
        <v>20230401</v>
      </c>
      <c r="K32" t="s">
        <v>22</v>
      </c>
      <c r="L32">
        <v>7827.98</v>
      </c>
      <c r="M32">
        <v>0</v>
      </c>
    </row>
    <row r="33" spans="1:15" x14ac:dyDescent="0.25">
      <c r="A33" t="s">
        <v>18</v>
      </c>
      <c r="B33" t="s">
        <v>19</v>
      </c>
      <c r="C33">
        <v>1600009760</v>
      </c>
      <c r="D33">
        <v>20230401</v>
      </c>
      <c r="E33">
        <v>45500002</v>
      </c>
      <c r="F33" t="s">
        <v>58</v>
      </c>
      <c r="I33" t="s">
        <v>21</v>
      </c>
      <c r="J33">
        <v>20230401</v>
      </c>
      <c r="K33" t="s">
        <v>22</v>
      </c>
      <c r="L33">
        <v>683676.27</v>
      </c>
      <c r="M33">
        <v>0</v>
      </c>
    </row>
    <row r="34" spans="1:15" x14ac:dyDescent="0.25">
      <c r="A34" t="s">
        <v>18</v>
      </c>
      <c r="B34" t="s">
        <v>19</v>
      </c>
      <c r="C34">
        <v>1600009760</v>
      </c>
      <c r="D34">
        <v>20230401</v>
      </c>
      <c r="E34">
        <v>44561005</v>
      </c>
      <c r="F34" t="s">
        <v>59</v>
      </c>
      <c r="I34" t="s">
        <v>21</v>
      </c>
      <c r="J34">
        <v>20230401</v>
      </c>
      <c r="K34" t="s">
        <v>22</v>
      </c>
      <c r="L34">
        <v>118070.17</v>
      </c>
      <c r="M34">
        <v>0</v>
      </c>
    </row>
    <row r="35" spans="1:15" x14ac:dyDescent="0.25">
      <c r="A35" t="s">
        <v>18</v>
      </c>
      <c r="B35" t="s">
        <v>19</v>
      </c>
      <c r="C35">
        <v>1600009760</v>
      </c>
      <c r="D35">
        <v>20230401</v>
      </c>
      <c r="E35">
        <v>45500001</v>
      </c>
      <c r="F35" t="s">
        <v>60</v>
      </c>
      <c r="I35" t="s">
        <v>21</v>
      </c>
      <c r="J35">
        <v>20230401</v>
      </c>
      <c r="K35" t="s">
        <v>22</v>
      </c>
      <c r="L35">
        <v>332975</v>
      </c>
      <c r="M35">
        <v>0</v>
      </c>
    </row>
    <row r="36" spans="1:15" x14ac:dyDescent="0.25">
      <c r="A36" t="s">
        <v>18</v>
      </c>
      <c r="B36" t="s">
        <v>19</v>
      </c>
      <c r="C36">
        <v>1600009760</v>
      </c>
      <c r="D36">
        <v>20230401</v>
      </c>
      <c r="E36">
        <v>32000004</v>
      </c>
      <c r="F36" t="s">
        <v>61</v>
      </c>
      <c r="I36" t="s">
        <v>21</v>
      </c>
      <c r="J36">
        <v>20230401</v>
      </c>
      <c r="K36" t="s">
        <v>22</v>
      </c>
      <c r="L36">
        <v>27377</v>
      </c>
      <c r="M36">
        <v>0</v>
      </c>
    </row>
    <row r="37" spans="1:15" x14ac:dyDescent="0.25">
      <c r="A37" t="s">
        <v>18</v>
      </c>
      <c r="B37" t="s">
        <v>19</v>
      </c>
      <c r="C37">
        <v>1600009760</v>
      </c>
      <c r="D37">
        <v>20230401</v>
      </c>
      <c r="E37">
        <v>43700003</v>
      </c>
      <c r="F37" t="s">
        <v>62</v>
      </c>
      <c r="I37" t="s">
        <v>21</v>
      </c>
      <c r="J37">
        <v>20230401</v>
      </c>
      <c r="K37" t="s">
        <v>22</v>
      </c>
      <c r="L37">
        <v>0</v>
      </c>
      <c r="M37">
        <v>5479.36</v>
      </c>
      <c r="N37" t="s">
        <v>54</v>
      </c>
      <c r="O37">
        <v>20231006</v>
      </c>
    </row>
    <row r="38" spans="1:15" x14ac:dyDescent="0.25">
      <c r="A38" t="s">
        <v>18</v>
      </c>
      <c r="B38" t="s">
        <v>19</v>
      </c>
      <c r="C38">
        <v>1600009760</v>
      </c>
      <c r="D38">
        <v>20230401</v>
      </c>
      <c r="E38">
        <v>46870000</v>
      </c>
      <c r="F38" t="s">
        <v>63</v>
      </c>
      <c r="I38" t="s">
        <v>21</v>
      </c>
      <c r="J38">
        <v>20230401</v>
      </c>
      <c r="K38" t="s">
        <v>22</v>
      </c>
      <c r="L38">
        <v>38517.58</v>
      </c>
      <c r="M38">
        <v>0</v>
      </c>
      <c r="N38" t="s">
        <v>54</v>
      </c>
      <c r="O38">
        <v>20231103</v>
      </c>
    </row>
    <row r="39" spans="1:15" x14ac:dyDescent="0.25">
      <c r="A39" t="s">
        <v>18</v>
      </c>
      <c r="B39" t="s">
        <v>19</v>
      </c>
      <c r="C39">
        <v>1600009760</v>
      </c>
      <c r="D39">
        <v>20230401</v>
      </c>
      <c r="E39">
        <v>45500004</v>
      </c>
      <c r="F39" t="s">
        <v>64</v>
      </c>
      <c r="I39" t="s">
        <v>21</v>
      </c>
      <c r="J39">
        <v>20230401</v>
      </c>
      <c r="K39" t="s">
        <v>22</v>
      </c>
      <c r="L39">
        <v>0</v>
      </c>
      <c r="M39">
        <v>427.43</v>
      </c>
      <c r="N39" t="s">
        <v>54</v>
      </c>
      <c r="O39">
        <v>20231006</v>
      </c>
    </row>
    <row r="40" spans="1:15" x14ac:dyDescent="0.25">
      <c r="A40" t="s">
        <v>18</v>
      </c>
      <c r="B40" t="s">
        <v>19</v>
      </c>
      <c r="C40">
        <v>1600009760</v>
      </c>
      <c r="D40">
        <v>20230401</v>
      </c>
      <c r="E40">
        <v>42100001</v>
      </c>
      <c r="F40" t="s">
        <v>65</v>
      </c>
      <c r="I40" t="s">
        <v>21</v>
      </c>
      <c r="J40">
        <v>20230401</v>
      </c>
      <c r="K40" t="s">
        <v>22</v>
      </c>
      <c r="L40">
        <v>0</v>
      </c>
      <c r="M40">
        <v>20</v>
      </c>
    </row>
    <row r="41" spans="1:15" x14ac:dyDescent="0.25">
      <c r="A41" t="s">
        <v>18</v>
      </c>
      <c r="B41" t="s">
        <v>19</v>
      </c>
      <c r="C41">
        <v>1600009760</v>
      </c>
      <c r="D41">
        <v>20230401</v>
      </c>
      <c r="E41">
        <v>20700000</v>
      </c>
      <c r="F41" t="s">
        <v>66</v>
      </c>
      <c r="I41" t="s">
        <v>21</v>
      </c>
      <c r="J41">
        <v>20230401</v>
      </c>
      <c r="K41" t="s">
        <v>22</v>
      </c>
      <c r="L41">
        <v>252830.86</v>
      </c>
      <c r="M41">
        <v>0</v>
      </c>
    </row>
    <row r="42" spans="1:15" x14ac:dyDescent="0.25">
      <c r="A42" t="s">
        <v>18</v>
      </c>
      <c r="B42" t="s">
        <v>19</v>
      </c>
      <c r="C42">
        <v>1600009760</v>
      </c>
      <c r="D42">
        <v>20230401</v>
      </c>
      <c r="E42">
        <v>46799996</v>
      </c>
      <c r="F42" t="s">
        <v>67</v>
      </c>
      <c r="I42" t="s">
        <v>21</v>
      </c>
      <c r="J42">
        <v>20230401</v>
      </c>
      <c r="K42" t="s">
        <v>22</v>
      </c>
      <c r="L42">
        <v>1989145.86</v>
      </c>
      <c r="M42">
        <v>0</v>
      </c>
    </row>
    <row r="43" spans="1:15" x14ac:dyDescent="0.25">
      <c r="A43" t="s">
        <v>18</v>
      </c>
      <c r="B43" t="s">
        <v>19</v>
      </c>
      <c r="C43">
        <v>1600009760</v>
      </c>
      <c r="D43">
        <v>20230401</v>
      </c>
      <c r="E43">
        <v>41600000</v>
      </c>
      <c r="F43" t="s">
        <v>68</v>
      </c>
      <c r="I43" t="s">
        <v>21</v>
      </c>
      <c r="J43">
        <v>20230401</v>
      </c>
      <c r="K43" t="s">
        <v>22</v>
      </c>
      <c r="L43">
        <v>9418.32</v>
      </c>
      <c r="M43">
        <v>0</v>
      </c>
    </row>
    <row r="44" spans="1:15" x14ac:dyDescent="0.25">
      <c r="A44" t="s">
        <v>18</v>
      </c>
      <c r="B44" t="s">
        <v>19</v>
      </c>
      <c r="C44">
        <v>1600009760</v>
      </c>
      <c r="D44">
        <v>20230401</v>
      </c>
      <c r="E44">
        <v>21200000</v>
      </c>
      <c r="F44" t="s">
        <v>69</v>
      </c>
      <c r="I44" t="s">
        <v>21</v>
      </c>
      <c r="J44">
        <v>20230401</v>
      </c>
      <c r="K44" t="s">
        <v>22</v>
      </c>
      <c r="L44">
        <v>13000</v>
      </c>
      <c r="M44">
        <v>0</v>
      </c>
    </row>
    <row r="45" spans="1:15" x14ac:dyDescent="0.25">
      <c r="A45" t="s">
        <v>18</v>
      </c>
      <c r="B45" t="s">
        <v>19</v>
      </c>
      <c r="C45">
        <v>1600009760</v>
      </c>
      <c r="D45">
        <v>20230401</v>
      </c>
      <c r="E45">
        <v>10130000</v>
      </c>
      <c r="F45" t="s">
        <v>70</v>
      </c>
      <c r="I45" t="s">
        <v>21</v>
      </c>
      <c r="J45">
        <v>20230401</v>
      </c>
      <c r="K45" t="s">
        <v>22</v>
      </c>
      <c r="L45">
        <v>0</v>
      </c>
      <c r="M45">
        <v>500000</v>
      </c>
    </row>
    <row r="46" spans="1:15" x14ac:dyDescent="0.25">
      <c r="A46" t="s">
        <v>18</v>
      </c>
      <c r="B46" t="s">
        <v>19</v>
      </c>
      <c r="C46">
        <v>1600009760</v>
      </c>
      <c r="D46">
        <v>20230401</v>
      </c>
      <c r="E46">
        <v>45500006</v>
      </c>
      <c r="F46" t="s">
        <v>71</v>
      </c>
      <c r="I46" t="s">
        <v>21</v>
      </c>
      <c r="J46">
        <v>20230401</v>
      </c>
      <c r="K46" t="s">
        <v>22</v>
      </c>
      <c r="L46">
        <v>0</v>
      </c>
      <c r="M46">
        <v>593.66</v>
      </c>
    </row>
    <row r="47" spans="1:15" x14ac:dyDescent="0.25">
      <c r="A47" t="s">
        <v>18</v>
      </c>
      <c r="B47" t="s">
        <v>19</v>
      </c>
      <c r="C47">
        <v>1600009760</v>
      </c>
      <c r="D47">
        <v>20230401</v>
      </c>
      <c r="E47">
        <v>40980000</v>
      </c>
      <c r="F47" t="s">
        <v>72</v>
      </c>
      <c r="I47" t="s">
        <v>21</v>
      </c>
      <c r="J47">
        <v>20230401</v>
      </c>
      <c r="K47" t="s">
        <v>22</v>
      </c>
      <c r="L47">
        <v>37852.25</v>
      </c>
      <c r="M47">
        <v>0</v>
      </c>
      <c r="N47" t="s">
        <v>54</v>
      </c>
      <c r="O47">
        <v>20231103</v>
      </c>
    </row>
    <row r="48" spans="1:15" x14ac:dyDescent="0.25">
      <c r="A48" t="s">
        <v>18</v>
      </c>
      <c r="B48" t="s">
        <v>19</v>
      </c>
      <c r="C48">
        <v>1600009760</v>
      </c>
      <c r="D48">
        <v>20230401</v>
      </c>
      <c r="E48">
        <v>28120000</v>
      </c>
      <c r="F48" t="s">
        <v>73</v>
      </c>
      <c r="I48" t="s">
        <v>21</v>
      </c>
      <c r="J48">
        <v>20230401</v>
      </c>
      <c r="K48" t="s">
        <v>22</v>
      </c>
      <c r="L48">
        <v>0</v>
      </c>
      <c r="M48">
        <v>7232.83</v>
      </c>
    </row>
    <row r="49" spans="1:15" x14ac:dyDescent="0.25">
      <c r="A49" t="s">
        <v>18</v>
      </c>
      <c r="B49" t="s">
        <v>19</v>
      </c>
      <c r="C49">
        <v>1600009760</v>
      </c>
      <c r="D49">
        <v>20230401</v>
      </c>
      <c r="E49">
        <v>12000000</v>
      </c>
      <c r="F49" t="s">
        <v>74</v>
      </c>
      <c r="I49" t="s">
        <v>21</v>
      </c>
      <c r="J49">
        <v>20230401</v>
      </c>
      <c r="K49" t="s">
        <v>75</v>
      </c>
      <c r="L49">
        <v>0</v>
      </c>
      <c r="M49">
        <v>581128.81999999995</v>
      </c>
    </row>
    <row r="50" spans="1:15" x14ac:dyDescent="0.25">
      <c r="A50" t="s">
        <v>18</v>
      </c>
      <c r="B50" t="s">
        <v>19</v>
      </c>
      <c r="C50">
        <v>1600009760</v>
      </c>
      <c r="D50">
        <v>20230401</v>
      </c>
      <c r="E50">
        <v>48600000</v>
      </c>
      <c r="F50" t="s">
        <v>76</v>
      </c>
      <c r="I50" t="s">
        <v>21</v>
      </c>
      <c r="J50">
        <v>20230401</v>
      </c>
      <c r="K50" t="s">
        <v>22</v>
      </c>
      <c r="L50">
        <v>162996.65</v>
      </c>
      <c r="M50">
        <v>0</v>
      </c>
      <c r="N50" t="s">
        <v>54</v>
      </c>
      <c r="O50">
        <v>20231103</v>
      </c>
    </row>
    <row r="51" spans="1:15" x14ac:dyDescent="0.25">
      <c r="A51" t="s">
        <v>18</v>
      </c>
      <c r="B51" t="s">
        <v>19</v>
      </c>
      <c r="C51">
        <v>1600009760</v>
      </c>
      <c r="D51">
        <v>20230401</v>
      </c>
      <c r="E51">
        <v>32000001</v>
      </c>
      <c r="F51" t="s">
        <v>77</v>
      </c>
      <c r="I51" t="s">
        <v>21</v>
      </c>
      <c r="J51">
        <v>20230401</v>
      </c>
      <c r="K51" t="s">
        <v>22</v>
      </c>
      <c r="L51">
        <v>144004.54</v>
      </c>
      <c r="M51">
        <v>0</v>
      </c>
    </row>
    <row r="52" spans="1:15" x14ac:dyDescent="0.25">
      <c r="A52" t="s">
        <v>18</v>
      </c>
      <c r="B52" t="s">
        <v>19</v>
      </c>
      <c r="C52">
        <v>1600009760</v>
      </c>
      <c r="D52">
        <v>20230401</v>
      </c>
      <c r="E52">
        <v>44587000</v>
      </c>
      <c r="F52" t="s">
        <v>78</v>
      </c>
      <c r="I52" t="s">
        <v>21</v>
      </c>
      <c r="J52">
        <v>20230401</v>
      </c>
      <c r="K52" t="s">
        <v>22</v>
      </c>
      <c r="L52">
        <v>0</v>
      </c>
      <c r="M52">
        <v>10897.94</v>
      </c>
      <c r="N52" t="s">
        <v>54</v>
      </c>
      <c r="O52">
        <v>20231103</v>
      </c>
    </row>
    <row r="53" spans="1:15" x14ac:dyDescent="0.25">
      <c r="A53" t="s">
        <v>18</v>
      </c>
      <c r="B53" t="s">
        <v>19</v>
      </c>
      <c r="C53">
        <v>1600009760</v>
      </c>
      <c r="D53">
        <v>20230401</v>
      </c>
      <c r="E53">
        <v>44210000</v>
      </c>
      <c r="F53" t="s">
        <v>79</v>
      </c>
      <c r="I53" t="s">
        <v>21</v>
      </c>
      <c r="J53">
        <v>20230401</v>
      </c>
      <c r="K53" t="s">
        <v>22</v>
      </c>
      <c r="L53">
        <v>0</v>
      </c>
      <c r="M53">
        <v>2919.32</v>
      </c>
      <c r="N53" t="s">
        <v>80</v>
      </c>
      <c r="O53">
        <v>20231006</v>
      </c>
    </row>
    <row r="54" spans="1:15" x14ac:dyDescent="0.25">
      <c r="A54" t="s">
        <v>18</v>
      </c>
      <c r="B54" t="s">
        <v>19</v>
      </c>
      <c r="C54">
        <v>1600009760</v>
      </c>
      <c r="D54">
        <v>20230401</v>
      </c>
      <c r="E54">
        <v>41100000</v>
      </c>
      <c r="F54" t="s">
        <v>81</v>
      </c>
      <c r="I54" t="s">
        <v>21</v>
      </c>
      <c r="J54">
        <v>20230401</v>
      </c>
      <c r="K54" t="s">
        <v>22</v>
      </c>
      <c r="L54">
        <v>2283484.0299999998</v>
      </c>
      <c r="M54">
        <v>0</v>
      </c>
    </row>
    <row r="55" spans="1:15" x14ac:dyDescent="0.25">
      <c r="A55" t="s">
        <v>18</v>
      </c>
      <c r="B55" t="s">
        <v>19</v>
      </c>
      <c r="C55">
        <v>1600009760</v>
      </c>
      <c r="D55">
        <v>20230401</v>
      </c>
      <c r="E55">
        <v>48700000</v>
      </c>
      <c r="F55" t="s">
        <v>82</v>
      </c>
      <c r="I55" t="s">
        <v>21</v>
      </c>
      <c r="J55">
        <v>20230401</v>
      </c>
      <c r="K55" t="s">
        <v>22</v>
      </c>
      <c r="L55">
        <v>0</v>
      </c>
      <c r="M55">
        <v>72200</v>
      </c>
      <c r="N55" t="s">
        <v>83</v>
      </c>
      <c r="O55">
        <v>20231122</v>
      </c>
    </row>
    <row r="56" spans="1:15" x14ac:dyDescent="0.25">
      <c r="A56" t="s">
        <v>18</v>
      </c>
      <c r="B56" t="s">
        <v>19</v>
      </c>
      <c r="C56">
        <v>1600009760</v>
      </c>
      <c r="D56">
        <v>20230401</v>
      </c>
      <c r="E56">
        <v>44870000</v>
      </c>
      <c r="F56" t="s">
        <v>84</v>
      </c>
      <c r="I56" t="s">
        <v>21</v>
      </c>
      <c r="J56">
        <v>20230401</v>
      </c>
      <c r="K56" t="s">
        <v>22</v>
      </c>
      <c r="L56">
        <v>182214.98</v>
      </c>
      <c r="M56">
        <v>0</v>
      </c>
      <c r="N56" t="s">
        <v>54</v>
      </c>
      <c r="O56">
        <v>20231006</v>
      </c>
    </row>
    <row r="57" spans="1:15" x14ac:dyDescent="0.25">
      <c r="A57" t="s">
        <v>18</v>
      </c>
      <c r="B57" t="s">
        <v>19</v>
      </c>
      <c r="C57">
        <v>1600009760</v>
      </c>
      <c r="D57">
        <v>20230401</v>
      </c>
      <c r="E57">
        <v>51200002</v>
      </c>
      <c r="F57" t="s">
        <v>85</v>
      </c>
      <c r="I57" t="s">
        <v>21</v>
      </c>
      <c r="J57">
        <v>20230401</v>
      </c>
      <c r="K57" t="s">
        <v>22</v>
      </c>
      <c r="L57">
        <v>0</v>
      </c>
      <c r="M57">
        <v>1353.46</v>
      </c>
    </row>
    <row r="58" spans="1:15" x14ac:dyDescent="0.25">
      <c r="A58" t="s">
        <v>18</v>
      </c>
      <c r="B58" t="s">
        <v>19</v>
      </c>
      <c r="C58">
        <v>1600009760</v>
      </c>
      <c r="D58">
        <v>20230401</v>
      </c>
      <c r="E58">
        <v>44860000</v>
      </c>
      <c r="F58" t="s">
        <v>86</v>
      </c>
      <c r="I58" t="s">
        <v>21</v>
      </c>
      <c r="J58">
        <v>20230401</v>
      </c>
      <c r="K58" t="s">
        <v>22</v>
      </c>
      <c r="L58">
        <v>0</v>
      </c>
      <c r="M58">
        <v>26202.61</v>
      </c>
      <c r="N58" t="s">
        <v>54</v>
      </c>
      <c r="O58">
        <v>20231103</v>
      </c>
    </row>
    <row r="59" spans="1:15" x14ac:dyDescent="0.25">
      <c r="A59" t="s">
        <v>18</v>
      </c>
      <c r="B59" t="s">
        <v>19</v>
      </c>
      <c r="C59">
        <v>1600009760</v>
      </c>
      <c r="D59">
        <v>20230401</v>
      </c>
      <c r="E59">
        <v>41810000</v>
      </c>
      <c r="F59" t="s">
        <v>87</v>
      </c>
      <c r="I59" t="s">
        <v>21</v>
      </c>
      <c r="J59">
        <v>20230401</v>
      </c>
      <c r="K59" t="s">
        <v>22</v>
      </c>
      <c r="L59">
        <v>40501.550000000003</v>
      </c>
      <c r="M59">
        <v>0</v>
      </c>
      <c r="N59" t="s">
        <v>54</v>
      </c>
      <c r="O59">
        <v>20231103</v>
      </c>
    </row>
    <row r="60" spans="1:15" x14ac:dyDescent="0.25">
      <c r="A60" t="s">
        <v>18</v>
      </c>
      <c r="B60" t="s">
        <v>19</v>
      </c>
      <c r="C60">
        <v>1600009760</v>
      </c>
      <c r="D60">
        <v>20230401</v>
      </c>
      <c r="E60">
        <v>21540000</v>
      </c>
      <c r="F60" t="s">
        <v>88</v>
      </c>
      <c r="I60" t="s">
        <v>21</v>
      </c>
      <c r="J60">
        <v>20230401</v>
      </c>
      <c r="K60" t="s">
        <v>22</v>
      </c>
      <c r="L60">
        <v>202595.83</v>
      </c>
      <c r="M60">
        <v>0</v>
      </c>
    </row>
    <row r="61" spans="1:15" x14ac:dyDescent="0.25">
      <c r="A61" t="s">
        <v>18</v>
      </c>
      <c r="B61" t="s">
        <v>19</v>
      </c>
      <c r="C61">
        <v>1600009760</v>
      </c>
      <c r="D61">
        <v>20230401</v>
      </c>
      <c r="E61">
        <v>44561003</v>
      </c>
      <c r="F61" t="s">
        <v>89</v>
      </c>
      <c r="I61" t="s">
        <v>21</v>
      </c>
      <c r="J61">
        <v>20230401</v>
      </c>
      <c r="K61" t="s">
        <v>22</v>
      </c>
      <c r="L61">
        <v>265.58</v>
      </c>
      <c r="M61">
        <v>0</v>
      </c>
      <c r="N61" t="s">
        <v>34</v>
      </c>
      <c r="O61">
        <v>20231006</v>
      </c>
    </row>
    <row r="62" spans="1:15" x14ac:dyDescent="0.25">
      <c r="A62" t="s">
        <v>18</v>
      </c>
      <c r="B62" t="s">
        <v>19</v>
      </c>
      <c r="C62">
        <v>1600009760</v>
      </c>
      <c r="D62">
        <v>20230401</v>
      </c>
      <c r="E62">
        <v>28184000</v>
      </c>
      <c r="F62" t="s">
        <v>90</v>
      </c>
      <c r="I62" t="s">
        <v>21</v>
      </c>
      <c r="J62">
        <v>20230401</v>
      </c>
      <c r="K62" t="s">
        <v>22</v>
      </c>
      <c r="L62">
        <v>0</v>
      </c>
      <c r="M62">
        <v>7827.98</v>
      </c>
    </row>
    <row r="63" spans="1:15" x14ac:dyDescent="0.25">
      <c r="A63" t="s">
        <v>18</v>
      </c>
      <c r="B63" t="s">
        <v>19</v>
      </c>
      <c r="C63">
        <v>1600009760</v>
      </c>
      <c r="D63">
        <v>20230401</v>
      </c>
      <c r="E63">
        <v>10680000</v>
      </c>
      <c r="F63" t="s">
        <v>91</v>
      </c>
      <c r="I63" t="s">
        <v>21</v>
      </c>
      <c r="J63">
        <v>20230401</v>
      </c>
      <c r="K63" t="s">
        <v>22</v>
      </c>
      <c r="L63">
        <v>0</v>
      </c>
      <c r="M63">
        <v>399287.91</v>
      </c>
    </row>
    <row r="64" spans="1:15" x14ac:dyDescent="0.25">
      <c r="A64" t="s">
        <v>18</v>
      </c>
      <c r="B64" t="s">
        <v>19</v>
      </c>
      <c r="C64">
        <v>1600009760</v>
      </c>
      <c r="D64">
        <v>20230401</v>
      </c>
      <c r="E64">
        <v>16884000</v>
      </c>
      <c r="F64" t="s">
        <v>92</v>
      </c>
      <c r="I64" t="s">
        <v>21</v>
      </c>
      <c r="J64">
        <v>20230401</v>
      </c>
      <c r="K64" t="s">
        <v>22</v>
      </c>
      <c r="L64">
        <v>0</v>
      </c>
      <c r="M64">
        <v>14791.91</v>
      </c>
    </row>
    <row r="65" spans="1:15" x14ac:dyDescent="0.25">
      <c r="A65" t="s">
        <v>18</v>
      </c>
      <c r="B65" t="s">
        <v>19</v>
      </c>
      <c r="C65">
        <v>1600009760</v>
      </c>
      <c r="D65">
        <v>20230401</v>
      </c>
      <c r="E65">
        <v>43700016</v>
      </c>
      <c r="F65" t="s">
        <v>93</v>
      </c>
      <c r="I65" t="s">
        <v>21</v>
      </c>
      <c r="J65">
        <v>20230401</v>
      </c>
      <c r="K65" t="s">
        <v>22</v>
      </c>
      <c r="L65">
        <v>2694.43</v>
      </c>
      <c r="M65">
        <v>0</v>
      </c>
    </row>
    <row r="66" spans="1:15" x14ac:dyDescent="0.25">
      <c r="A66" t="s">
        <v>18</v>
      </c>
      <c r="B66" t="s">
        <v>19</v>
      </c>
      <c r="C66">
        <v>1600009760</v>
      </c>
      <c r="D66">
        <v>20230401</v>
      </c>
      <c r="E66">
        <v>20600000</v>
      </c>
      <c r="F66" t="s">
        <v>94</v>
      </c>
      <c r="I66" t="s">
        <v>21</v>
      </c>
      <c r="J66">
        <v>20230401</v>
      </c>
      <c r="K66" t="s">
        <v>22</v>
      </c>
      <c r="L66">
        <v>22867.35</v>
      </c>
      <c r="M66">
        <v>0</v>
      </c>
    </row>
    <row r="67" spans="1:15" x14ac:dyDescent="0.25">
      <c r="A67" t="s">
        <v>18</v>
      </c>
      <c r="B67" t="s">
        <v>19</v>
      </c>
      <c r="C67">
        <v>1600009760</v>
      </c>
      <c r="D67">
        <v>20230401</v>
      </c>
      <c r="E67">
        <v>16400005</v>
      </c>
      <c r="F67" t="s">
        <v>95</v>
      </c>
      <c r="I67" t="s">
        <v>21</v>
      </c>
      <c r="J67">
        <v>20230401</v>
      </c>
      <c r="K67" t="s">
        <v>22</v>
      </c>
      <c r="L67">
        <v>0</v>
      </c>
      <c r="M67">
        <v>1304730.24</v>
      </c>
    </row>
    <row r="68" spans="1:15" x14ac:dyDescent="0.25">
      <c r="A68" t="s">
        <v>18</v>
      </c>
      <c r="B68" t="s">
        <v>19</v>
      </c>
      <c r="C68">
        <v>1600009760</v>
      </c>
      <c r="D68">
        <v>20230401</v>
      </c>
      <c r="E68">
        <v>44572000</v>
      </c>
      <c r="F68" t="s">
        <v>96</v>
      </c>
      <c r="I68" t="s">
        <v>21</v>
      </c>
      <c r="J68">
        <v>20230401</v>
      </c>
      <c r="K68" t="s">
        <v>22</v>
      </c>
      <c r="L68">
        <v>0</v>
      </c>
      <c r="M68">
        <v>10244</v>
      </c>
      <c r="N68" t="s">
        <v>54</v>
      </c>
      <c r="O68">
        <v>20231006</v>
      </c>
    </row>
    <row r="69" spans="1:15" x14ac:dyDescent="0.25">
      <c r="A69" t="s">
        <v>18</v>
      </c>
      <c r="B69" t="s">
        <v>19</v>
      </c>
      <c r="C69">
        <v>1600009760</v>
      </c>
      <c r="D69">
        <v>20230401</v>
      </c>
      <c r="E69">
        <v>43700005</v>
      </c>
      <c r="F69" t="s">
        <v>97</v>
      </c>
      <c r="I69" t="s">
        <v>21</v>
      </c>
      <c r="J69">
        <v>20230401</v>
      </c>
      <c r="K69" t="s">
        <v>22</v>
      </c>
      <c r="L69">
        <v>272.24</v>
      </c>
      <c r="M69">
        <v>0</v>
      </c>
    </row>
    <row r="70" spans="1:15" x14ac:dyDescent="0.25">
      <c r="A70" t="s">
        <v>18</v>
      </c>
      <c r="B70" t="s">
        <v>19</v>
      </c>
      <c r="C70">
        <v>1600009760</v>
      </c>
      <c r="D70">
        <v>20230401</v>
      </c>
      <c r="E70">
        <v>15110000</v>
      </c>
      <c r="F70" t="s">
        <v>98</v>
      </c>
      <c r="I70" t="s">
        <v>21</v>
      </c>
      <c r="J70">
        <v>20230401</v>
      </c>
      <c r="K70" t="s">
        <v>22</v>
      </c>
      <c r="L70">
        <v>0</v>
      </c>
      <c r="M70">
        <v>238235</v>
      </c>
    </row>
    <row r="71" spans="1:15" x14ac:dyDescent="0.25">
      <c r="A71" t="s">
        <v>18</v>
      </c>
      <c r="B71" t="s">
        <v>19</v>
      </c>
      <c r="C71">
        <v>1600009760</v>
      </c>
      <c r="D71">
        <v>20230401</v>
      </c>
      <c r="E71">
        <v>51860000</v>
      </c>
      <c r="F71" t="s">
        <v>99</v>
      </c>
      <c r="I71" t="s">
        <v>21</v>
      </c>
      <c r="J71">
        <v>20230401</v>
      </c>
      <c r="K71" t="s">
        <v>22</v>
      </c>
      <c r="L71">
        <v>0</v>
      </c>
      <c r="M71">
        <v>2599.5300000000002</v>
      </c>
    </row>
    <row r="72" spans="1:15" x14ac:dyDescent="0.25">
      <c r="A72" t="s">
        <v>18</v>
      </c>
      <c r="B72" t="s">
        <v>19</v>
      </c>
      <c r="C72">
        <v>1600009760</v>
      </c>
      <c r="D72">
        <v>20230401</v>
      </c>
      <c r="E72">
        <v>44400002</v>
      </c>
      <c r="F72" t="s">
        <v>100</v>
      </c>
      <c r="I72" t="s">
        <v>21</v>
      </c>
      <c r="J72">
        <v>20230401</v>
      </c>
      <c r="K72" t="s">
        <v>22</v>
      </c>
      <c r="L72">
        <v>0</v>
      </c>
      <c r="M72">
        <v>9022</v>
      </c>
      <c r="N72" t="s">
        <v>83</v>
      </c>
      <c r="O72">
        <v>20231103</v>
      </c>
    </row>
    <row r="73" spans="1:15" x14ac:dyDescent="0.25">
      <c r="A73" t="s">
        <v>18</v>
      </c>
      <c r="B73" t="s">
        <v>19</v>
      </c>
      <c r="C73">
        <v>1600009760</v>
      </c>
      <c r="D73">
        <v>20230401</v>
      </c>
      <c r="E73">
        <v>28050000</v>
      </c>
      <c r="F73" t="s">
        <v>101</v>
      </c>
      <c r="I73" t="s">
        <v>21</v>
      </c>
      <c r="J73">
        <v>20230401</v>
      </c>
      <c r="K73" t="s">
        <v>22</v>
      </c>
      <c r="L73">
        <v>0</v>
      </c>
      <c r="M73">
        <v>59611.8</v>
      </c>
    </row>
    <row r="74" spans="1:15" x14ac:dyDescent="0.25">
      <c r="A74" t="s">
        <v>18</v>
      </c>
      <c r="B74" t="s">
        <v>19</v>
      </c>
      <c r="C74">
        <v>1600009760</v>
      </c>
      <c r="D74">
        <v>20230401</v>
      </c>
      <c r="E74">
        <v>28183000</v>
      </c>
      <c r="F74" t="s">
        <v>102</v>
      </c>
      <c r="I74" t="s">
        <v>21</v>
      </c>
      <c r="J74">
        <v>20230401</v>
      </c>
      <c r="K74" t="s">
        <v>22</v>
      </c>
      <c r="L74">
        <v>0</v>
      </c>
      <c r="M74">
        <v>244840.85</v>
      </c>
    </row>
    <row r="75" spans="1:15" x14ac:dyDescent="0.25">
      <c r="A75" t="s">
        <v>18</v>
      </c>
      <c r="B75" t="s">
        <v>19</v>
      </c>
      <c r="C75">
        <v>1600009760</v>
      </c>
      <c r="D75">
        <v>20230401</v>
      </c>
      <c r="E75">
        <v>43000000</v>
      </c>
      <c r="F75" t="s">
        <v>103</v>
      </c>
      <c r="I75" t="s">
        <v>21</v>
      </c>
      <c r="J75">
        <v>20230401</v>
      </c>
      <c r="K75" t="s">
        <v>22</v>
      </c>
      <c r="L75">
        <v>0</v>
      </c>
      <c r="M75">
        <v>470660.07</v>
      </c>
    </row>
    <row r="76" spans="1:15" x14ac:dyDescent="0.25">
      <c r="A76" t="s">
        <v>18</v>
      </c>
      <c r="B76" t="s">
        <v>19</v>
      </c>
      <c r="C76">
        <v>1600009760</v>
      </c>
      <c r="D76">
        <v>20230401</v>
      </c>
      <c r="E76">
        <v>43700002</v>
      </c>
      <c r="F76" t="s">
        <v>104</v>
      </c>
      <c r="I76" t="s">
        <v>21</v>
      </c>
      <c r="J76">
        <v>20230401</v>
      </c>
      <c r="K76" t="s">
        <v>22</v>
      </c>
      <c r="L76">
        <v>0</v>
      </c>
      <c r="M76">
        <v>29600.97</v>
      </c>
      <c r="N76" t="s">
        <v>80</v>
      </c>
      <c r="O76">
        <v>20230928</v>
      </c>
    </row>
    <row r="77" spans="1:15" x14ac:dyDescent="0.25">
      <c r="A77" t="s">
        <v>18</v>
      </c>
      <c r="B77" t="s">
        <v>19</v>
      </c>
      <c r="C77">
        <v>1600009760</v>
      </c>
      <c r="D77">
        <v>20230401</v>
      </c>
      <c r="E77">
        <v>28181000</v>
      </c>
      <c r="F77" t="s">
        <v>105</v>
      </c>
      <c r="I77" t="s">
        <v>21</v>
      </c>
      <c r="J77">
        <v>20230401</v>
      </c>
      <c r="K77" t="s">
        <v>22</v>
      </c>
      <c r="L77">
        <v>0</v>
      </c>
      <c r="M77">
        <v>90126.77</v>
      </c>
    </row>
    <row r="78" spans="1:15" x14ac:dyDescent="0.25">
      <c r="A78" t="s">
        <v>18</v>
      </c>
      <c r="B78" t="s">
        <v>19</v>
      </c>
      <c r="C78">
        <v>1600009760</v>
      </c>
      <c r="D78">
        <v>20230401</v>
      </c>
      <c r="E78">
        <v>45500005</v>
      </c>
      <c r="F78" t="s">
        <v>106</v>
      </c>
      <c r="I78" t="s">
        <v>21</v>
      </c>
      <c r="J78">
        <v>20230401</v>
      </c>
      <c r="K78" t="s">
        <v>22</v>
      </c>
      <c r="L78">
        <v>0</v>
      </c>
      <c r="M78">
        <v>202.08</v>
      </c>
    </row>
    <row r="79" spans="1:15" x14ac:dyDescent="0.25">
      <c r="A79" t="s">
        <v>18</v>
      </c>
      <c r="B79" t="s">
        <v>19</v>
      </c>
      <c r="C79">
        <v>1600009760</v>
      </c>
      <c r="D79">
        <v>20230401</v>
      </c>
      <c r="E79">
        <v>28135000</v>
      </c>
      <c r="F79" t="s">
        <v>107</v>
      </c>
      <c r="I79" t="s">
        <v>21</v>
      </c>
      <c r="J79">
        <v>20230401</v>
      </c>
      <c r="K79" t="s">
        <v>22</v>
      </c>
      <c r="L79">
        <v>0</v>
      </c>
      <c r="M79">
        <v>17469.91</v>
      </c>
    </row>
    <row r="80" spans="1:15" x14ac:dyDescent="0.25">
      <c r="A80" t="s">
        <v>18</v>
      </c>
      <c r="B80" t="s">
        <v>19</v>
      </c>
      <c r="C80">
        <v>1600009760</v>
      </c>
      <c r="D80">
        <v>20230401</v>
      </c>
      <c r="E80">
        <v>42820000</v>
      </c>
      <c r="F80" t="s">
        <v>108</v>
      </c>
      <c r="I80" t="s">
        <v>21</v>
      </c>
      <c r="J80">
        <v>20230401</v>
      </c>
      <c r="K80" t="s">
        <v>22</v>
      </c>
      <c r="L80">
        <v>0</v>
      </c>
      <c r="M80">
        <v>314628.47999999998</v>
      </c>
    </row>
    <row r="81" spans="1:15" x14ac:dyDescent="0.25">
      <c r="A81" t="s">
        <v>18</v>
      </c>
      <c r="B81" t="s">
        <v>19</v>
      </c>
      <c r="C81">
        <v>1600009760</v>
      </c>
      <c r="D81">
        <v>20230401</v>
      </c>
      <c r="E81">
        <v>21350000</v>
      </c>
      <c r="F81" t="s">
        <v>109</v>
      </c>
      <c r="I81" t="s">
        <v>21</v>
      </c>
      <c r="J81">
        <v>20230401</v>
      </c>
      <c r="K81" t="s">
        <v>22</v>
      </c>
      <c r="L81">
        <v>17469.91</v>
      </c>
      <c r="M81">
        <v>0</v>
      </c>
    </row>
    <row r="82" spans="1:15" x14ac:dyDescent="0.25">
      <c r="A82" t="s">
        <v>18</v>
      </c>
      <c r="B82" t="s">
        <v>19</v>
      </c>
      <c r="C82">
        <v>1600009760</v>
      </c>
      <c r="D82">
        <v>20230401</v>
      </c>
      <c r="E82">
        <v>42700000</v>
      </c>
      <c r="F82" t="s">
        <v>110</v>
      </c>
      <c r="I82" t="s">
        <v>21</v>
      </c>
      <c r="J82">
        <v>20230401</v>
      </c>
      <c r="K82" t="s">
        <v>22</v>
      </c>
      <c r="L82">
        <v>0</v>
      </c>
      <c r="M82">
        <v>1442.92</v>
      </c>
      <c r="N82" t="s">
        <v>37</v>
      </c>
      <c r="O82">
        <v>20231102</v>
      </c>
    </row>
    <row r="83" spans="1:15" x14ac:dyDescent="0.25">
      <c r="A83" t="s">
        <v>18</v>
      </c>
      <c r="B83" t="s">
        <v>19</v>
      </c>
      <c r="C83">
        <v>1600009760</v>
      </c>
      <c r="D83">
        <v>20230401</v>
      </c>
      <c r="E83">
        <v>44586000</v>
      </c>
      <c r="F83" t="s">
        <v>111</v>
      </c>
      <c r="I83" t="s">
        <v>21</v>
      </c>
      <c r="J83">
        <v>20230401</v>
      </c>
      <c r="K83" t="s">
        <v>22</v>
      </c>
      <c r="L83">
        <v>27663.37</v>
      </c>
      <c r="M83">
        <v>0</v>
      </c>
      <c r="N83" t="s">
        <v>54</v>
      </c>
      <c r="O83">
        <v>20231103</v>
      </c>
    </row>
    <row r="84" spans="1:15" x14ac:dyDescent="0.25">
      <c r="A84" t="s">
        <v>18</v>
      </c>
      <c r="B84" t="s">
        <v>19</v>
      </c>
      <c r="C84">
        <v>1600009760</v>
      </c>
      <c r="D84">
        <v>20230401</v>
      </c>
      <c r="E84">
        <v>43700010</v>
      </c>
      <c r="F84" t="s">
        <v>112</v>
      </c>
      <c r="I84" t="s">
        <v>21</v>
      </c>
      <c r="J84">
        <v>20230401</v>
      </c>
      <c r="K84" t="s">
        <v>22</v>
      </c>
      <c r="L84">
        <v>0</v>
      </c>
      <c r="M84">
        <v>33966.129999999997</v>
      </c>
      <c r="N84" t="s">
        <v>83</v>
      </c>
      <c r="O84">
        <v>20231103</v>
      </c>
    </row>
    <row r="85" spans="1:15" x14ac:dyDescent="0.25">
      <c r="A85" t="s">
        <v>18</v>
      </c>
      <c r="B85" t="s">
        <v>19</v>
      </c>
      <c r="C85">
        <v>1600009760</v>
      </c>
      <c r="D85">
        <v>20230401</v>
      </c>
      <c r="E85">
        <v>44863000</v>
      </c>
      <c r="F85" t="s">
        <v>113</v>
      </c>
      <c r="I85" t="s">
        <v>21</v>
      </c>
      <c r="J85">
        <v>20230401</v>
      </c>
      <c r="K85" t="s">
        <v>22</v>
      </c>
      <c r="L85">
        <v>0</v>
      </c>
      <c r="M85">
        <v>5602.73</v>
      </c>
    </row>
    <row r="86" spans="1:15" x14ac:dyDescent="0.25">
      <c r="A86" t="s">
        <v>18</v>
      </c>
      <c r="B86" t="s">
        <v>19</v>
      </c>
      <c r="C86">
        <v>1600009760</v>
      </c>
      <c r="D86">
        <v>20230401</v>
      </c>
      <c r="E86">
        <v>32000003</v>
      </c>
      <c r="F86" t="s">
        <v>114</v>
      </c>
      <c r="I86" t="s">
        <v>21</v>
      </c>
      <c r="J86">
        <v>20230401</v>
      </c>
      <c r="K86" t="s">
        <v>22</v>
      </c>
      <c r="L86">
        <v>89110.080000000002</v>
      </c>
      <c r="M86">
        <v>0</v>
      </c>
    </row>
    <row r="87" spans="1:15" x14ac:dyDescent="0.25">
      <c r="A87" t="s">
        <v>18</v>
      </c>
      <c r="B87" t="s">
        <v>19</v>
      </c>
      <c r="C87">
        <v>1600009760</v>
      </c>
      <c r="D87">
        <v>20230401</v>
      </c>
      <c r="E87">
        <v>40810000</v>
      </c>
      <c r="F87" t="s">
        <v>115</v>
      </c>
      <c r="I87" t="s">
        <v>21</v>
      </c>
      <c r="J87">
        <v>20230401</v>
      </c>
      <c r="K87" t="s">
        <v>22</v>
      </c>
      <c r="L87">
        <v>0</v>
      </c>
      <c r="M87">
        <v>208202.13</v>
      </c>
    </row>
    <row r="88" spans="1:15" x14ac:dyDescent="0.25">
      <c r="A88" t="s">
        <v>18</v>
      </c>
      <c r="B88" t="s">
        <v>19</v>
      </c>
      <c r="C88">
        <v>1600009760</v>
      </c>
      <c r="D88">
        <v>20230401</v>
      </c>
      <c r="E88">
        <v>44562000</v>
      </c>
      <c r="F88" t="s">
        <v>116</v>
      </c>
      <c r="I88" t="s">
        <v>21</v>
      </c>
      <c r="J88">
        <v>20230401</v>
      </c>
      <c r="K88" t="s">
        <v>22</v>
      </c>
      <c r="L88">
        <v>2471.39</v>
      </c>
      <c r="M88">
        <v>0</v>
      </c>
      <c r="N88" t="s">
        <v>117</v>
      </c>
      <c r="O88">
        <v>20231006</v>
      </c>
    </row>
    <row r="89" spans="1:15" x14ac:dyDescent="0.25">
      <c r="A89" t="s">
        <v>18</v>
      </c>
      <c r="B89" t="s">
        <v>19</v>
      </c>
      <c r="C89">
        <v>1600009760</v>
      </c>
      <c r="D89">
        <v>20230401</v>
      </c>
      <c r="E89">
        <v>27510000</v>
      </c>
      <c r="F89" t="s">
        <v>118</v>
      </c>
      <c r="I89" t="s">
        <v>21</v>
      </c>
      <c r="J89">
        <v>20230401</v>
      </c>
      <c r="K89" t="s">
        <v>22</v>
      </c>
      <c r="L89">
        <v>114378.12</v>
      </c>
      <c r="M89">
        <v>0</v>
      </c>
    </row>
    <row r="90" spans="1:15" x14ac:dyDescent="0.25">
      <c r="A90" t="s">
        <v>18</v>
      </c>
      <c r="B90" t="s">
        <v>19</v>
      </c>
      <c r="C90">
        <v>1600009760</v>
      </c>
      <c r="D90">
        <v>20230401</v>
      </c>
      <c r="E90">
        <v>44551000</v>
      </c>
      <c r="F90" t="s">
        <v>119</v>
      </c>
      <c r="I90" t="s">
        <v>21</v>
      </c>
      <c r="J90">
        <v>20230401</v>
      </c>
      <c r="K90" t="s">
        <v>22</v>
      </c>
      <c r="L90">
        <v>0</v>
      </c>
      <c r="M90">
        <v>198071</v>
      </c>
      <c r="N90" t="s">
        <v>83</v>
      </c>
      <c r="O90">
        <v>20231006</v>
      </c>
    </row>
    <row r="91" spans="1:15" x14ac:dyDescent="0.25">
      <c r="A91" t="s">
        <v>18</v>
      </c>
      <c r="B91" t="s">
        <v>19</v>
      </c>
      <c r="C91">
        <v>1600009760</v>
      </c>
      <c r="D91">
        <v>20230401</v>
      </c>
      <c r="E91">
        <v>45100000</v>
      </c>
      <c r="F91" t="s">
        <v>120</v>
      </c>
      <c r="I91" t="s">
        <v>21</v>
      </c>
      <c r="J91">
        <v>20230401</v>
      </c>
      <c r="K91" t="s">
        <v>22</v>
      </c>
      <c r="L91">
        <v>0</v>
      </c>
      <c r="M91">
        <v>83525</v>
      </c>
    </row>
    <row r="92" spans="1:15" x14ac:dyDescent="0.25">
      <c r="A92" t="s">
        <v>18</v>
      </c>
      <c r="B92" t="s">
        <v>19</v>
      </c>
      <c r="C92">
        <v>1600009760</v>
      </c>
      <c r="D92">
        <v>20230401</v>
      </c>
      <c r="E92">
        <v>10610000</v>
      </c>
      <c r="F92" t="s">
        <v>121</v>
      </c>
      <c r="I92" t="s">
        <v>21</v>
      </c>
      <c r="J92">
        <v>20230401</v>
      </c>
      <c r="K92" t="s">
        <v>22</v>
      </c>
      <c r="L92">
        <v>0</v>
      </c>
      <c r="M92">
        <v>50000</v>
      </c>
    </row>
    <row r="93" spans="1:15" x14ac:dyDescent="0.25">
      <c r="A93" t="s">
        <v>18</v>
      </c>
      <c r="B93" t="s">
        <v>19</v>
      </c>
      <c r="C93">
        <v>1600009760</v>
      </c>
      <c r="D93">
        <v>20230401</v>
      </c>
      <c r="E93">
        <v>43700013</v>
      </c>
      <c r="F93" t="s">
        <v>122</v>
      </c>
      <c r="I93" t="s">
        <v>21</v>
      </c>
      <c r="J93">
        <v>20230401</v>
      </c>
      <c r="K93" t="s">
        <v>22</v>
      </c>
      <c r="L93">
        <v>0</v>
      </c>
      <c r="M93">
        <v>78727.64</v>
      </c>
      <c r="N93" t="s">
        <v>54</v>
      </c>
      <c r="O93">
        <v>20231121</v>
      </c>
    </row>
    <row r="94" spans="1:15" x14ac:dyDescent="0.25">
      <c r="A94" t="s">
        <v>18</v>
      </c>
      <c r="B94" t="s">
        <v>19</v>
      </c>
      <c r="C94">
        <v>1600009760</v>
      </c>
      <c r="D94">
        <v>20230401</v>
      </c>
      <c r="E94">
        <v>44862000</v>
      </c>
      <c r="F94" t="s">
        <v>123</v>
      </c>
      <c r="I94" t="s">
        <v>21</v>
      </c>
      <c r="J94">
        <v>20230401</v>
      </c>
      <c r="K94" t="s">
        <v>22</v>
      </c>
      <c r="L94">
        <v>0</v>
      </c>
      <c r="M94">
        <v>4216.46</v>
      </c>
      <c r="N94" t="s">
        <v>54</v>
      </c>
      <c r="O94">
        <v>20231122</v>
      </c>
    </row>
    <row r="95" spans="1:15" x14ac:dyDescent="0.25">
      <c r="A95" t="s">
        <v>124</v>
      </c>
      <c r="B95" t="s">
        <v>125</v>
      </c>
      <c r="C95">
        <v>1600000404</v>
      </c>
      <c r="D95">
        <v>20230412</v>
      </c>
      <c r="E95">
        <v>51200006</v>
      </c>
      <c r="F95" t="s">
        <v>44</v>
      </c>
      <c r="I95">
        <v>104230068</v>
      </c>
      <c r="J95">
        <v>20230412</v>
      </c>
      <c r="K95" t="s">
        <v>126</v>
      </c>
      <c r="L95">
        <v>0</v>
      </c>
      <c r="M95">
        <v>1695.66</v>
      </c>
    </row>
    <row r="96" spans="1:15" x14ac:dyDescent="0.25">
      <c r="A96" t="s">
        <v>124</v>
      </c>
      <c r="B96" t="s">
        <v>125</v>
      </c>
      <c r="C96">
        <v>1600000770</v>
      </c>
      <c r="D96">
        <v>20230425</v>
      </c>
      <c r="E96">
        <v>51200006</v>
      </c>
      <c r="F96" t="s">
        <v>44</v>
      </c>
      <c r="I96" t="s">
        <v>127</v>
      </c>
      <c r="J96">
        <v>20230425</v>
      </c>
      <c r="K96" t="s">
        <v>128</v>
      </c>
      <c r="L96">
        <v>0</v>
      </c>
      <c r="M96">
        <v>558</v>
      </c>
    </row>
    <row r="97" spans="1:15" x14ac:dyDescent="0.25">
      <c r="A97" t="s">
        <v>124</v>
      </c>
      <c r="B97" t="s">
        <v>125</v>
      </c>
      <c r="C97">
        <v>1600008450</v>
      </c>
      <c r="D97">
        <v>20230901</v>
      </c>
      <c r="E97">
        <v>41100000</v>
      </c>
      <c r="F97" t="s">
        <v>81</v>
      </c>
      <c r="G97" t="s">
        <v>129</v>
      </c>
      <c r="H97" t="s">
        <v>130</v>
      </c>
      <c r="I97" t="s">
        <v>131</v>
      </c>
      <c r="J97">
        <v>20230901</v>
      </c>
      <c r="K97" t="s">
        <v>132</v>
      </c>
      <c r="L97">
        <v>0</v>
      </c>
      <c r="M97">
        <v>288</v>
      </c>
      <c r="N97" t="s">
        <v>54</v>
      </c>
      <c r="O97">
        <v>20230904</v>
      </c>
    </row>
    <row r="98" spans="1:15" x14ac:dyDescent="0.25">
      <c r="A98" t="s">
        <v>124</v>
      </c>
      <c r="B98" t="s">
        <v>125</v>
      </c>
      <c r="C98">
        <v>1600005257</v>
      </c>
      <c r="D98">
        <v>20230705</v>
      </c>
      <c r="E98">
        <v>40100000</v>
      </c>
      <c r="F98" t="s">
        <v>55</v>
      </c>
      <c r="G98" t="s">
        <v>133</v>
      </c>
      <c r="H98" t="s">
        <v>134</v>
      </c>
      <c r="I98">
        <v>20493123</v>
      </c>
      <c r="J98">
        <v>20230705</v>
      </c>
      <c r="K98" t="s">
        <v>135</v>
      </c>
      <c r="L98">
        <v>2956.92</v>
      </c>
      <c r="M98">
        <v>0</v>
      </c>
      <c r="N98" t="s">
        <v>136</v>
      </c>
      <c r="O98">
        <v>20230705</v>
      </c>
    </row>
    <row r="99" spans="1:15" x14ac:dyDescent="0.25">
      <c r="A99" t="s">
        <v>124</v>
      </c>
      <c r="B99" t="s">
        <v>125</v>
      </c>
      <c r="C99">
        <v>1600008550</v>
      </c>
      <c r="D99">
        <v>20230905</v>
      </c>
      <c r="E99">
        <v>51200006</v>
      </c>
      <c r="F99" t="s">
        <v>44</v>
      </c>
      <c r="I99" t="s">
        <v>137</v>
      </c>
      <c r="J99">
        <v>20230905</v>
      </c>
      <c r="K99" t="s">
        <v>138</v>
      </c>
      <c r="L99">
        <v>720</v>
      </c>
      <c r="M99">
        <v>0</v>
      </c>
    </row>
    <row r="100" spans="1:15" x14ac:dyDescent="0.25">
      <c r="A100" t="s">
        <v>124</v>
      </c>
      <c r="B100" t="s">
        <v>125</v>
      </c>
      <c r="C100">
        <v>1600008420</v>
      </c>
      <c r="D100">
        <v>20230901</v>
      </c>
      <c r="E100">
        <v>40100000</v>
      </c>
      <c r="F100" t="s">
        <v>55</v>
      </c>
      <c r="G100" t="s">
        <v>139</v>
      </c>
      <c r="H100" t="s">
        <v>140</v>
      </c>
      <c r="I100" t="s">
        <v>141</v>
      </c>
      <c r="J100">
        <v>20230901</v>
      </c>
      <c r="K100" t="e">
        <f>-CREDIT COOPERATIF CB Ovoko</f>
        <v>#NAME?</v>
      </c>
      <c r="L100">
        <v>117.12</v>
      </c>
      <c r="M100">
        <v>0</v>
      </c>
      <c r="N100" t="s">
        <v>142</v>
      </c>
      <c r="O100">
        <v>20231005</v>
      </c>
    </row>
    <row r="101" spans="1:15" x14ac:dyDescent="0.25">
      <c r="A101" t="s">
        <v>124</v>
      </c>
      <c r="B101" t="s">
        <v>125</v>
      </c>
      <c r="C101">
        <v>1600008516</v>
      </c>
      <c r="D101">
        <v>20230904</v>
      </c>
      <c r="E101">
        <v>51200006</v>
      </c>
      <c r="F101" t="s">
        <v>44</v>
      </c>
      <c r="I101">
        <v>109230092</v>
      </c>
      <c r="J101">
        <v>20230904</v>
      </c>
      <c r="K101" t="s">
        <v>143</v>
      </c>
      <c r="L101">
        <v>0</v>
      </c>
      <c r="M101">
        <v>517.15</v>
      </c>
    </row>
    <row r="102" spans="1:15" x14ac:dyDescent="0.25">
      <c r="A102" t="s">
        <v>124</v>
      </c>
      <c r="B102" t="s">
        <v>125</v>
      </c>
      <c r="C102">
        <v>1600008512</v>
      </c>
      <c r="D102">
        <v>20230904</v>
      </c>
      <c r="E102">
        <v>40100000</v>
      </c>
      <c r="F102" t="s">
        <v>55</v>
      </c>
      <c r="G102" t="s">
        <v>144</v>
      </c>
      <c r="H102" t="s">
        <v>145</v>
      </c>
      <c r="I102">
        <v>109230028</v>
      </c>
      <c r="J102">
        <v>20230904</v>
      </c>
      <c r="K102" t="s">
        <v>146</v>
      </c>
      <c r="L102">
        <v>595.79999999999995</v>
      </c>
      <c r="M102">
        <v>0</v>
      </c>
      <c r="N102" t="s">
        <v>147</v>
      </c>
      <c r="O102">
        <v>20230905</v>
      </c>
    </row>
    <row r="103" spans="1:15" x14ac:dyDescent="0.25">
      <c r="A103" t="s">
        <v>124</v>
      </c>
      <c r="B103" t="s">
        <v>125</v>
      </c>
      <c r="C103">
        <v>1600008353</v>
      </c>
      <c r="D103">
        <v>20230830</v>
      </c>
      <c r="E103">
        <v>40100000</v>
      </c>
      <c r="F103" t="s">
        <v>55</v>
      </c>
      <c r="G103" t="s">
        <v>139</v>
      </c>
      <c r="H103" t="s">
        <v>140</v>
      </c>
      <c r="I103" t="s">
        <v>148</v>
      </c>
      <c r="J103">
        <v>20230830</v>
      </c>
      <c r="K103" t="e">
        <f>-CREDIT COOPERATIF CB lidl</f>
        <v>#NAME?</v>
      </c>
      <c r="L103">
        <v>88.63</v>
      </c>
      <c r="M103">
        <v>0</v>
      </c>
      <c r="N103" t="s">
        <v>142</v>
      </c>
      <c r="O103">
        <v>20231005</v>
      </c>
    </row>
    <row r="104" spans="1:15" x14ac:dyDescent="0.25">
      <c r="A104" t="s">
        <v>124</v>
      </c>
      <c r="B104" t="s">
        <v>125</v>
      </c>
      <c r="C104">
        <v>1600010255</v>
      </c>
      <c r="D104">
        <v>20231005</v>
      </c>
      <c r="E104">
        <v>41100000</v>
      </c>
      <c r="F104" t="s">
        <v>81</v>
      </c>
      <c r="G104" t="s">
        <v>149</v>
      </c>
      <c r="H104" t="s">
        <v>150</v>
      </c>
      <c r="I104" t="s">
        <v>151</v>
      </c>
      <c r="J104">
        <v>20231005</v>
      </c>
      <c r="K104" t="s">
        <v>152</v>
      </c>
      <c r="L104">
        <v>0</v>
      </c>
      <c r="M104">
        <v>1833.48</v>
      </c>
      <c r="N104" t="s">
        <v>37</v>
      </c>
      <c r="O104">
        <v>20231006</v>
      </c>
    </row>
    <row r="105" spans="1:15" x14ac:dyDescent="0.25">
      <c r="A105" t="s">
        <v>124</v>
      </c>
      <c r="B105" t="s">
        <v>125</v>
      </c>
      <c r="C105">
        <v>1600011368</v>
      </c>
      <c r="D105">
        <v>20231031</v>
      </c>
      <c r="E105">
        <v>40100000</v>
      </c>
      <c r="F105" t="s">
        <v>55</v>
      </c>
      <c r="G105" t="s">
        <v>153</v>
      </c>
      <c r="H105" t="s">
        <v>154</v>
      </c>
      <c r="I105">
        <v>7839490</v>
      </c>
      <c r="J105">
        <v>20231031</v>
      </c>
      <c r="K105" t="s">
        <v>155</v>
      </c>
      <c r="L105">
        <v>1973.69</v>
      </c>
      <c r="M105">
        <v>0</v>
      </c>
      <c r="N105" t="s">
        <v>37</v>
      </c>
      <c r="O105">
        <v>20231031</v>
      </c>
    </row>
    <row r="106" spans="1:15" x14ac:dyDescent="0.25">
      <c r="A106" t="s">
        <v>124</v>
      </c>
      <c r="B106" t="s">
        <v>125</v>
      </c>
      <c r="C106">
        <v>1600005366</v>
      </c>
      <c r="D106">
        <v>20230707</v>
      </c>
      <c r="E106">
        <v>51200006</v>
      </c>
      <c r="F106" t="s">
        <v>44</v>
      </c>
      <c r="I106">
        <v>2300687</v>
      </c>
      <c r="J106">
        <v>20230707</v>
      </c>
      <c r="K106" t="s">
        <v>156</v>
      </c>
      <c r="L106">
        <v>0</v>
      </c>
      <c r="M106">
        <v>1128</v>
      </c>
    </row>
    <row r="107" spans="1:15" x14ac:dyDescent="0.25">
      <c r="A107" t="s">
        <v>124</v>
      </c>
      <c r="B107" t="s">
        <v>125</v>
      </c>
      <c r="C107">
        <v>1600009979</v>
      </c>
      <c r="D107">
        <v>20231003</v>
      </c>
      <c r="E107">
        <v>40100000</v>
      </c>
      <c r="F107" t="s">
        <v>55</v>
      </c>
      <c r="G107" t="s">
        <v>157</v>
      </c>
      <c r="H107" t="s">
        <v>158</v>
      </c>
      <c r="I107">
        <v>428422</v>
      </c>
      <c r="J107">
        <v>20231003</v>
      </c>
      <c r="K107" t="s">
        <v>159</v>
      </c>
      <c r="L107">
        <v>4060.88</v>
      </c>
      <c r="M107">
        <v>0</v>
      </c>
      <c r="N107" t="s">
        <v>160</v>
      </c>
      <c r="O107">
        <v>20231004</v>
      </c>
    </row>
    <row r="108" spans="1:15" x14ac:dyDescent="0.25">
      <c r="A108" t="s">
        <v>124</v>
      </c>
      <c r="B108" t="s">
        <v>125</v>
      </c>
      <c r="C108">
        <v>1600009499</v>
      </c>
      <c r="D108">
        <v>20230925</v>
      </c>
      <c r="E108">
        <v>51200006</v>
      </c>
      <c r="F108" t="s">
        <v>44</v>
      </c>
      <c r="I108">
        <v>6082301073</v>
      </c>
      <c r="J108">
        <v>20230925</v>
      </c>
      <c r="K108" t="s">
        <v>161</v>
      </c>
      <c r="L108">
        <v>0</v>
      </c>
      <c r="M108">
        <v>840</v>
      </c>
    </row>
    <row r="109" spans="1:15" x14ac:dyDescent="0.25">
      <c r="A109" t="s">
        <v>124</v>
      </c>
      <c r="B109" t="s">
        <v>125</v>
      </c>
      <c r="C109">
        <v>1600003466</v>
      </c>
      <c r="D109">
        <v>20230606</v>
      </c>
      <c r="E109">
        <v>40100000</v>
      </c>
      <c r="F109" t="s">
        <v>55</v>
      </c>
      <c r="G109" t="s">
        <v>162</v>
      </c>
      <c r="H109" t="s">
        <v>163</v>
      </c>
      <c r="I109" t="s">
        <v>164</v>
      </c>
      <c r="J109">
        <v>20230606</v>
      </c>
      <c r="K109" t="s">
        <v>165</v>
      </c>
      <c r="L109">
        <v>2069.2600000000002</v>
      </c>
      <c r="M109">
        <v>0</v>
      </c>
      <c r="N109" t="s">
        <v>83</v>
      </c>
      <c r="O109">
        <v>20230607</v>
      </c>
    </row>
    <row r="110" spans="1:15" x14ac:dyDescent="0.25">
      <c r="A110" t="s">
        <v>124</v>
      </c>
      <c r="B110" t="s">
        <v>125</v>
      </c>
      <c r="C110">
        <v>1600004788</v>
      </c>
      <c r="D110">
        <v>20230626</v>
      </c>
      <c r="E110">
        <v>51200006</v>
      </c>
      <c r="F110" t="s">
        <v>44</v>
      </c>
      <c r="I110" t="s">
        <v>166</v>
      </c>
      <c r="J110">
        <v>20230626</v>
      </c>
      <c r="K110" t="s">
        <v>167</v>
      </c>
      <c r="L110">
        <v>0</v>
      </c>
      <c r="M110">
        <v>8</v>
      </c>
    </row>
    <row r="111" spans="1:15" x14ac:dyDescent="0.25">
      <c r="A111" t="s">
        <v>124</v>
      </c>
      <c r="B111" t="s">
        <v>125</v>
      </c>
      <c r="C111">
        <v>1600007629</v>
      </c>
      <c r="D111">
        <v>20230816</v>
      </c>
      <c r="E111">
        <v>40100000</v>
      </c>
      <c r="F111" t="s">
        <v>55</v>
      </c>
      <c r="G111" t="s">
        <v>139</v>
      </c>
      <c r="H111" t="s">
        <v>140</v>
      </c>
      <c r="I111" t="s">
        <v>168</v>
      </c>
      <c r="J111">
        <v>20230816</v>
      </c>
      <c r="K111" t="s">
        <v>169</v>
      </c>
      <c r="L111">
        <v>7.99</v>
      </c>
      <c r="M111">
        <v>0</v>
      </c>
    </row>
    <row r="112" spans="1:15" x14ac:dyDescent="0.25">
      <c r="A112" t="s">
        <v>124</v>
      </c>
      <c r="B112" t="s">
        <v>125</v>
      </c>
      <c r="C112">
        <v>1600010867</v>
      </c>
      <c r="D112">
        <v>20231012</v>
      </c>
      <c r="E112">
        <v>51200006</v>
      </c>
      <c r="F112" t="s">
        <v>44</v>
      </c>
      <c r="I112">
        <v>65982713</v>
      </c>
      <c r="J112">
        <v>20231012</v>
      </c>
      <c r="K112" t="s">
        <v>170</v>
      </c>
      <c r="L112">
        <v>0</v>
      </c>
      <c r="M112">
        <v>51.28</v>
      </c>
    </row>
    <row r="113" spans="1:15" x14ac:dyDescent="0.25">
      <c r="A113" t="s">
        <v>124</v>
      </c>
      <c r="B113" t="s">
        <v>125</v>
      </c>
      <c r="C113">
        <v>1600009626</v>
      </c>
      <c r="D113">
        <v>20230926</v>
      </c>
      <c r="E113">
        <v>51200006</v>
      </c>
      <c r="F113" t="s">
        <v>44</v>
      </c>
      <c r="I113">
        <v>109230090</v>
      </c>
      <c r="J113">
        <v>20230926</v>
      </c>
      <c r="K113" t="s">
        <v>171</v>
      </c>
      <c r="L113">
        <v>0</v>
      </c>
      <c r="M113">
        <v>681.1</v>
      </c>
    </row>
    <row r="114" spans="1:15" x14ac:dyDescent="0.25">
      <c r="A114" t="s">
        <v>124</v>
      </c>
      <c r="B114" t="s">
        <v>125</v>
      </c>
      <c r="C114">
        <v>1600000029</v>
      </c>
      <c r="D114">
        <v>20230403</v>
      </c>
      <c r="E114">
        <v>41100000</v>
      </c>
      <c r="F114" t="s">
        <v>81</v>
      </c>
      <c r="G114" t="s">
        <v>172</v>
      </c>
      <c r="H114" t="s">
        <v>173</v>
      </c>
      <c r="I114" t="s">
        <v>174</v>
      </c>
      <c r="J114">
        <v>20230403</v>
      </c>
      <c r="K114" t="s">
        <v>175</v>
      </c>
      <c r="L114">
        <v>0</v>
      </c>
      <c r="M114">
        <v>510</v>
      </c>
      <c r="N114" t="s">
        <v>54</v>
      </c>
      <c r="O114">
        <v>20230502</v>
      </c>
    </row>
    <row r="115" spans="1:15" x14ac:dyDescent="0.25">
      <c r="A115" t="s">
        <v>124</v>
      </c>
      <c r="B115" t="s">
        <v>125</v>
      </c>
      <c r="C115">
        <v>1600010915</v>
      </c>
      <c r="D115">
        <v>20231016</v>
      </c>
      <c r="E115">
        <v>51200006</v>
      </c>
      <c r="F115" t="s">
        <v>44</v>
      </c>
      <c r="I115" t="s">
        <v>176</v>
      </c>
      <c r="J115">
        <v>20231016</v>
      </c>
      <c r="K115" t="s">
        <v>177</v>
      </c>
      <c r="L115">
        <v>0</v>
      </c>
      <c r="M115">
        <v>1780.8</v>
      </c>
    </row>
    <row r="116" spans="1:15" x14ac:dyDescent="0.25">
      <c r="A116" t="s">
        <v>124</v>
      </c>
      <c r="B116" t="s">
        <v>125</v>
      </c>
      <c r="C116">
        <v>1600011271</v>
      </c>
      <c r="D116">
        <v>20231024</v>
      </c>
      <c r="E116">
        <v>40100000</v>
      </c>
      <c r="F116" t="s">
        <v>55</v>
      </c>
      <c r="G116" t="s">
        <v>178</v>
      </c>
      <c r="H116" t="s">
        <v>179</v>
      </c>
      <c r="I116">
        <v>110230086</v>
      </c>
      <c r="J116">
        <v>20231024</v>
      </c>
      <c r="K116" t="s">
        <v>180</v>
      </c>
      <c r="L116">
        <v>1906.21</v>
      </c>
      <c r="M116">
        <v>0</v>
      </c>
      <c r="N116" t="s">
        <v>181</v>
      </c>
      <c r="O116">
        <v>20231026</v>
      </c>
    </row>
    <row r="117" spans="1:15" x14ac:dyDescent="0.25">
      <c r="A117" t="s">
        <v>124</v>
      </c>
      <c r="B117" t="s">
        <v>125</v>
      </c>
      <c r="C117">
        <v>1600006852</v>
      </c>
      <c r="D117">
        <v>20230801</v>
      </c>
      <c r="E117">
        <v>40100000</v>
      </c>
      <c r="F117" t="s">
        <v>55</v>
      </c>
      <c r="G117" t="s">
        <v>144</v>
      </c>
      <c r="H117" t="s">
        <v>145</v>
      </c>
      <c r="I117" t="s">
        <v>182</v>
      </c>
      <c r="J117">
        <v>20230801</v>
      </c>
      <c r="K117" t="s">
        <v>183</v>
      </c>
      <c r="L117">
        <v>629.70000000000005</v>
      </c>
      <c r="M117">
        <v>0</v>
      </c>
      <c r="N117" t="s">
        <v>184</v>
      </c>
      <c r="O117">
        <v>20230802</v>
      </c>
    </row>
    <row r="118" spans="1:15" x14ac:dyDescent="0.25">
      <c r="A118" t="s">
        <v>124</v>
      </c>
      <c r="B118" t="s">
        <v>125</v>
      </c>
      <c r="C118">
        <v>1600003399</v>
      </c>
      <c r="D118">
        <v>20230602</v>
      </c>
      <c r="E118">
        <v>41100000</v>
      </c>
      <c r="F118" t="s">
        <v>81</v>
      </c>
      <c r="G118" t="s">
        <v>185</v>
      </c>
      <c r="H118" t="s">
        <v>186</v>
      </c>
      <c r="I118" t="s">
        <v>187</v>
      </c>
      <c r="J118">
        <v>20230602</v>
      </c>
      <c r="K118" t="s">
        <v>188</v>
      </c>
      <c r="L118">
        <v>0</v>
      </c>
      <c r="M118">
        <v>1248</v>
      </c>
      <c r="N118" t="s">
        <v>80</v>
      </c>
      <c r="O118">
        <v>20230605</v>
      </c>
    </row>
    <row r="119" spans="1:15" x14ac:dyDescent="0.25">
      <c r="A119" t="s">
        <v>124</v>
      </c>
      <c r="B119" t="s">
        <v>125</v>
      </c>
      <c r="C119">
        <v>1600000385</v>
      </c>
      <c r="D119">
        <v>20230412</v>
      </c>
      <c r="E119">
        <v>46799996</v>
      </c>
      <c r="F119" t="s">
        <v>67</v>
      </c>
      <c r="I119" t="s">
        <v>189</v>
      </c>
      <c r="J119">
        <v>20230412</v>
      </c>
      <c r="K119" t="s">
        <v>190</v>
      </c>
      <c r="L119">
        <v>0</v>
      </c>
      <c r="M119">
        <v>200000</v>
      </c>
    </row>
    <row r="120" spans="1:15" x14ac:dyDescent="0.25">
      <c r="A120" t="s">
        <v>124</v>
      </c>
      <c r="B120" t="s">
        <v>125</v>
      </c>
      <c r="C120">
        <v>1600004805</v>
      </c>
      <c r="D120">
        <v>20230626</v>
      </c>
      <c r="E120">
        <v>41100000</v>
      </c>
      <c r="F120" t="s">
        <v>81</v>
      </c>
      <c r="G120" t="s">
        <v>191</v>
      </c>
      <c r="H120" t="s">
        <v>192</v>
      </c>
      <c r="I120" t="s">
        <v>193</v>
      </c>
      <c r="J120">
        <v>20230626</v>
      </c>
      <c r="K120" t="s">
        <v>194</v>
      </c>
      <c r="L120">
        <v>0</v>
      </c>
      <c r="M120">
        <v>648</v>
      </c>
      <c r="N120" t="s">
        <v>54</v>
      </c>
      <c r="O120">
        <v>20230627</v>
      </c>
    </row>
    <row r="121" spans="1:15" x14ac:dyDescent="0.25">
      <c r="A121" t="s">
        <v>124</v>
      </c>
      <c r="B121" t="s">
        <v>125</v>
      </c>
      <c r="C121">
        <v>1600007302</v>
      </c>
      <c r="D121">
        <v>20230807</v>
      </c>
      <c r="E121">
        <v>40110000</v>
      </c>
      <c r="F121" t="s">
        <v>45</v>
      </c>
      <c r="G121" t="s">
        <v>195</v>
      </c>
      <c r="H121" t="s">
        <v>196</v>
      </c>
      <c r="I121" t="s">
        <v>197</v>
      </c>
      <c r="J121">
        <v>20230807</v>
      </c>
      <c r="K121" t="s">
        <v>198</v>
      </c>
      <c r="L121">
        <v>270.7</v>
      </c>
      <c r="M121">
        <v>0</v>
      </c>
    </row>
    <row r="122" spans="1:15" x14ac:dyDescent="0.25">
      <c r="A122" t="s">
        <v>124</v>
      </c>
      <c r="B122" t="s">
        <v>125</v>
      </c>
      <c r="C122">
        <v>1600001714</v>
      </c>
      <c r="D122">
        <v>20230509</v>
      </c>
      <c r="E122">
        <v>40100000</v>
      </c>
      <c r="F122" t="s">
        <v>55</v>
      </c>
      <c r="G122" t="s">
        <v>199</v>
      </c>
      <c r="H122" t="s">
        <v>200</v>
      </c>
      <c r="I122">
        <v>105230050</v>
      </c>
      <c r="J122">
        <v>20230509</v>
      </c>
      <c r="K122" t="s">
        <v>201</v>
      </c>
      <c r="L122">
        <v>694.75</v>
      </c>
      <c r="M122">
        <v>0</v>
      </c>
      <c r="N122" t="s">
        <v>202</v>
      </c>
      <c r="O122">
        <v>20230510</v>
      </c>
    </row>
    <row r="123" spans="1:15" x14ac:dyDescent="0.25">
      <c r="A123" t="s">
        <v>124</v>
      </c>
      <c r="B123" t="s">
        <v>125</v>
      </c>
      <c r="C123">
        <v>1600008539</v>
      </c>
      <c r="D123">
        <v>20230905</v>
      </c>
      <c r="E123">
        <v>51200006</v>
      </c>
      <c r="F123" t="s">
        <v>44</v>
      </c>
      <c r="I123" t="s">
        <v>203</v>
      </c>
      <c r="J123">
        <v>20230905</v>
      </c>
      <c r="K123" t="s">
        <v>167</v>
      </c>
      <c r="L123">
        <v>0</v>
      </c>
      <c r="M123">
        <v>16.5</v>
      </c>
    </row>
    <row r="124" spans="1:15" x14ac:dyDescent="0.25">
      <c r="A124" t="s">
        <v>124</v>
      </c>
      <c r="B124" t="s">
        <v>125</v>
      </c>
      <c r="C124">
        <v>1600003058</v>
      </c>
      <c r="D124">
        <v>20230531</v>
      </c>
      <c r="E124">
        <v>41100000</v>
      </c>
      <c r="F124" t="s">
        <v>81</v>
      </c>
      <c r="G124" t="s">
        <v>204</v>
      </c>
      <c r="H124" t="s">
        <v>205</v>
      </c>
      <c r="I124" t="s">
        <v>206</v>
      </c>
      <c r="J124">
        <v>20230531</v>
      </c>
      <c r="K124" t="s">
        <v>207</v>
      </c>
      <c r="L124">
        <v>0</v>
      </c>
      <c r="M124">
        <v>17560.91</v>
      </c>
      <c r="N124" t="s">
        <v>83</v>
      </c>
      <c r="O124">
        <v>20230601</v>
      </c>
    </row>
    <row r="125" spans="1:15" x14ac:dyDescent="0.25">
      <c r="A125" t="s">
        <v>124</v>
      </c>
      <c r="B125" t="s">
        <v>125</v>
      </c>
      <c r="C125">
        <v>1600008719</v>
      </c>
      <c r="D125">
        <v>20230911</v>
      </c>
      <c r="E125">
        <v>40100000</v>
      </c>
      <c r="F125" t="s">
        <v>55</v>
      </c>
      <c r="G125" t="s">
        <v>208</v>
      </c>
      <c r="H125" t="s">
        <v>209</v>
      </c>
      <c r="I125" t="s">
        <v>210</v>
      </c>
      <c r="J125">
        <v>20230911</v>
      </c>
      <c r="K125" t="s">
        <v>211</v>
      </c>
      <c r="L125">
        <v>1780.8</v>
      </c>
      <c r="M125">
        <v>0</v>
      </c>
      <c r="N125" t="s">
        <v>212</v>
      </c>
      <c r="O125">
        <v>20230912</v>
      </c>
    </row>
    <row r="126" spans="1:15" x14ac:dyDescent="0.25">
      <c r="A126" t="s">
        <v>124</v>
      </c>
      <c r="B126" t="s">
        <v>125</v>
      </c>
      <c r="C126">
        <v>1600002034</v>
      </c>
      <c r="D126">
        <v>20230512</v>
      </c>
      <c r="E126">
        <v>51200006</v>
      </c>
      <c r="F126" t="s">
        <v>44</v>
      </c>
      <c r="I126" t="s">
        <v>213</v>
      </c>
      <c r="J126">
        <v>20230512</v>
      </c>
      <c r="K126" t="s">
        <v>190</v>
      </c>
      <c r="L126">
        <v>300000</v>
      </c>
      <c r="M126">
        <v>0</v>
      </c>
    </row>
    <row r="127" spans="1:15" x14ac:dyDescent="0.25">
      <c r="A127" t="s">
        <v>124</v>
      </c>
      <c r="B127" t="s">
        <v>125</v>
      </c>
      <c r="C127">
        <v>1600003331</v>
      </c>
      <c r="D127">
        <v>20230601</v>
      </c>
      <c r="E127">
        <v>51200006</v>
      </c>
      <c r="F127" t="s">
        <v>44</v>
      </c>
      <c r="I127" t="s">
        <v>214</v>
      </c>
      <c r="J127">
        <v>20230601</v>
      </c>
      <c r="K127" t="s">
        <v>215</v>
      </c>
      <c r="L127">
        <v>222</v>
      </c>
      <c r="M127">
        <v>0</v>
      </c>
    </row>
    <row r="128" spans="1:15" x14ac:dyDescent="0.25">
      <c r="A128" t="s">
        <v>124</v>
      </c>
      <c r="B128" t="s">
        <v>125</v>
      </c>
      <c r="C128">
        <v>1600007936</v>
      </c>
      <c r="D128">
        <v>20230821</v>
      </c>
      <c r="E128">
        <v>51200006</v>
      </c>
      <c r="F128" t="s">
        <v>44</v>
      </c>
      <c r="I128" t="s">
        <v>216</v>
      </c>
      <c r="J128">
        <v>20230821</v>
      </c>
      <c r="K128" t="s">
        <v>217</v>
      </c>
      <c r="L128">
        <v>0</v>
      </c>
      <c r="M128">
        <v>1584</v>
      </c>
    </row>
    <row r="129" spans="1:15" x14ac:dyDescent="0.25">
      <c r="A129" t="s">
        <v>124</v>
      </c>
      <c r="B129" t="s">
        <v>125</v>
      </c>
      <c r="C129">
        <v>1600000442</v>
      </c>
      <c r="D129">
        <v>20230417</v>
      </c>
      <c r="E129">
        <v>40100000</v>
      </c>
      <c r="F129" t="s">
        <v>55</v>
      </c>
      <c r="G129" t="s">
        <v>218</v>
      </c>
      <c r="H129" t="s">
        <v>219</v>
      </c>
      <c r="I129">
        <v>55230000140</v>
      </c>
      <c r="J129">
        <v>20230417</v>
      </c>
      <c r="K129" t="s">
        <v>220</v>
      </c>
      <c r="L129">
        <v>3324</v>
      </c>
      <c r="M129">
        <v>0</v>
      </c>
      <c r="N129" t="s">
        <v>54</v>
      </c>
      <c r="O129">
        <v>20230620</v>
      </c>
    </row>
    <row r="130" spans="1:15" x14ac:dyDescent="0.25">
      <c r="A130" t="s">
        <v>124</v>
      </c>
      <c r="B130" t="s">
        <v>125</v>
      </c>
      <c r="C130">
        <v>1600001541</v>
      </c>
      <c r="D130">
        <v>20230503</v>
      </c>
      <c r="E130">
        <v>51200006</v>
      </c>
      <c r="F130" t="s">
        <v>44</v>
      </c>
      <c r="I130">
        <v>3000017</v>
      </c>
      <c r="J130">
        <v>20230503</v>
      </c>
      <c r="K130" t="s">
        <v>221</v>
      </c>
      <c r="L130">
        <v>0</v>
      </c>
      <c r="M130">
        <v>-1985.44</v>
      </c>
    </row>
    <row r="131" spans="1:15" x14ac:dyDescent="0.25">
      <c r="A131" t="s">
        <v>124</v>
      </c>
      <c r="B131" t="s">
        <v>125</v>
      </c>
      <c r="C131">
        <v>1600009427</v>
      </c>
      <c r="D131">
        <v>20230921</v>
      </c>
      <c r="E131">
        <v>40100000</v>
      </c>
      <c r="F131" t="s">
        <v>55</v>
      </c>
      <c r="G131" t="s">
        <v>222</v>
      </c>
      <c r="H131" t="s">
        <v>223</v>
      </c>
      <c r="I131" t="s">
        <v>224</v>
      </c>
      <c r="J131">
        <v>20230921</v>
      </c>
      <c r="K131" t="s">
        <v>225</v>
      </c>
      <c r="L131">
        <v>5156.9399999999996</v>
      </c>
      <c r="M131">
        <v>0</v>
      </c>
    </row>
    <row r="132" spans="1:15" x14ac:dyDescent="0.25">
      <c r="A132" t="s">
        <v>124</v>
      </c>
      <c r="B132" t="s">
        <v>125</v>
      </c>
      <c r="C132">
        <v>1600007293</v>
      </c>
      <c r="D132">
        <v>20230810</v>
      </c>
      <c r="E132">
        <v>40100000</v>
      </c>
      <c r="F132" t="s">
        <v>55</v>
      </c>
      <c r="G132" t="s">
        <v>208</v>
      </c>
      <c r="H132" t="s">
        <v>209</v>
      </c>
      <c r="I132" t="s">
        <v>226</v>
      </c>
      <c r="J132">
        <v>20230810</v>
      </c>
      <c r="K132" t="s">
        <v>227</v>
      </c>
      <c r="L132">
        <v>1780.8</v>
      </c>
      <c r="M132">
        <v>0</v>
      </c>
      <c r="N132" t="s">
        <v>228</v>
      </c>
      <c r="O132">
        <v>20230811</v>
      </c>
    </row>
    <row r="133" spans="1:15" x14ac:dyDescent="0.25">
      <c r="A133" t="s">
        <v>124</v>
      </c>
      <c r="B133" t="s">
        <v>125</v>
      </c>
      <c r="C133">
        <v>1600000285</v>
      </c>
      <c r="D133">
        <v>20230406</v>
      </c>
      <c r="E133">
        <v>40100000</v>
      </c>
      <c r="F133" t="s">
        <v>55</v>
      </c>
      <c r="G133" t="s">
        <v>229</v>
      </c>
      <c r="H133" t="s">
        <v>230</v>
      </c>
      <c r="I133" t="s">
        <v>231</v>
      </c>
      <c r="J133">
        <v>20230406</v>
      </c>
      <c r="K133" t="s">
        <v>232</v>
      </c>
      <c r="L133">
        <v>240</v>
      </c>
      <c r="M133">
        <v>0</v>
      </c>
      <c r="N133" t="s">
        <v>83</v>
      </c>
      <c r="O133">
        <v>20230620</v>
      </c>
    </row>
    <row r="134" spans="1:15" x14ac:dyDescent="0.25">
      <c r="A134" t="s">
        <v>124</v>
      </c>
      <c r="B134" t="s">
        <v>125</v>
      </c>
      <c r="C134">
        <v>1600003068</v>
      </c>
      <c r="D134">
        <v>20230531</v>
      </c>
      <c r="E134">
        <v>41100000</v>
      </c>
      <c r="F134" t="s">
        <v>81</v>
      </c>
      <c r="G134" t="s">
        <v>233</v>
      </c>
      <c r="H134" t="s">
        <v>234</v>
      </c>
      <c r="I134" t="s">
        <v>235</v>
      </c>
      <c r="J134">
        <v>20230531</v>
      </c>
      <c r="K134" t="s">
        <v>236</v>
      </c>
      <c r="L134">
        <v>0</v>
      </c>
      <c r="M134">
        <v>250</v>
      </c>
      <c r="N134" t="s">
        <v>83</v>
      </c>
      <c r="O134">
        <v>20230616</v>
      </c>
    </row>
    <row r="135" spans="1:15" x14ac:dyDescent="0.25">
      <c r="A135" t="s">
        <v>124</v>
      </c>
      <c r="B135" t="s">
        <v>125</v>
      </c>
      <c r="C135">
        <v>1600002139</v>
      </c>
      <c r="D135">
        <v>20230515</v>
      </c>
      <c r="E135">
        <v>40100000</v>
      </c>
      <c r="F135" t="s">
        <v>55</v>
      </c>
      <c r="G135" t="s">
        <v>208</v>
      </c>
      <c r="H135" t="s">
        <v>209</v>
      </c>
      <c r="I135" t="s">
        <v>237</v>
      </c>
      <c r="J135">
        <v>20230515</v>
      </c>
      <c r="K135" t="s">
        <v>238</v>
      </c>
      <c r="L135">
        <v>1780.8</v>
      </c>
      <c r="M135">
        <v>0</v>
      </c>
      <c r="N135" t="s">
        <v>239</v>
      </c>
      <c r="O135">
        <v>20230516</v>
      </c>
    </row>
    <row r="136" spans="1:15" x14ac:dyDescent="0.25">
      <c r="A136" t="s">
        <v>124</v>
      </c>
      <c r="B136" t="s">
        <v>125</v>
      </c>
      <c r="C136">
        <v>1600010911</v>
      </c>
      <c r="D136">
        <v>20231016</v>
      </c>
      <c r="E136">
        <v>51200006</v>
      </c>
      <c r="F136" t="s">
        <v>44</v>
      </c>
      <c r="I136" t="s">
        <v>240</v>
      </c>
      <c r="J136">
        <v>20231016</v>
      </c>
      <c r="K136" t="s">
        <v>241</v>
      </c>
      <c r="L136">
        <v>0</v>
      </c>
      <c r="M136">
        <v>2516.4</v>
      </c>
    </row>
    <row r="137" spans="1:15" x14ac:dyDescent="0.25">
      <c r="A137" t="s">
        <v>124</v>
      </c>
      <c r="B137" t="s">
        <v>125</v>
      </c>
      <c r="C137">
        <v>1600006496</v>
      </c>
      <c r="D137">
        <v>20230731</v>
      </c>
      <c r="E137">
        <v>40100000</v>
      </c>
      <c r="F137" t="s">
        <v>55</v>
      </c>
      <c r="G137" t="s">
        <v>242</v>
      </c>
      <c r="H137" t="s">
        <v>243</v>
      </c>
      <c r="I137" t="s">
        <v>244</v>
      </c>
      <c r="J137">
        <v>20230731</v>
      </c>
      <c r="K137" t="s">
        <v>245</v>
      </c>
      <c r="L137">
        <v>63</v>
      </c>
      <c r="M137">
        <v>0</v>
      </c>
      <c r="N137" t="s">
        <v>54</v>
      </c>
      <c r="O137">
        <v>20230731</v>
      </c>
    </row>
    <row r="138" spans="1:15" x14ac:dyDescent="0.25">
      <c r="A138" t="s">
        <v>124</v>
      </c>
      <c r="B138" t="s">
        <v>125</v>
      </c>
      <c r="C138">
        <v>1600011372</v>
      </c>
      <c r="D138">
        <v>20231031</v>
      </c>
      <c r="E138">
        <v>40100000</v>
      </c>
      <c r="F138" t="s">
        <v>55</v>
      </c>
      <c r="G138" t="s">
        <v>246</v>
      </c>
      <c r="H138" t="s">
        <v>247</v>
      </c>
      <c r="I138" t="s">
        <v>248</v>
      </c>
      <c r="J138">
        <v>20231031</v>
      </c>
      <c r="K138" t="s">
        <v>249</v>
      </c>
      <c r="L138">
        <v>1572</v>
      </c>
      <c r="M138">
        <v>0</v>
      </c>
      <c r="N138" t="s">
        <v>34</v>
      </c>
      <c r="O138">
        <v>20231031</v>
      </c>
    </row>
    <row r="139" spans="1:15" x14ac:dyDescent="0.25">
      <c r="A139" t="s">
        <v>124</v>
      </c>
      <c r="B139" t="s">
        <v>125</v>
      </c>
      <c r="C139">
        <v>1600004998</v>
      </c>
      <c r="D139">
        <v>20230703</v>
      </c>
      <c r="E139">
        <v>41100000</v>
      </c>
      <c r="F139" t="s">
        <v>81</v>
      </c>
      <c r="G139" t="s">
        <v>250</v>
      </c>
      <c r="H139" t="s">
        <v>251</v>
      </c>
      <c r="I139" t="s">
        <v>252</v>
      </c>
      <c r="J139">
        <v>20230703</v>
      </c>
      <c r="K139" t="s">
        <v>253</v>
      </c>
      <c r="L139">
        <v>0</v>
      </c>
      <c r="M139">
        <v>460.94</v>
      </c>
      <c r="N139" t="s">
        <v>83</v>
      </c>
      <c r="O139">
        <v>20230704</v>
      </c>
    </row>
    <row r="140" spans="1:15" x14ac:dyDescent="0.25">
      <c r="A140" t="s">
        <v>124</v>
      </c>
      <c r="B140" t="s">
        <v>125</v>
      </c>
      <c r="C140">
        <v>1600008423</v>
      </c>
      <c r="D140">
        <v>20230901</v>
      </c>
      <c r="E140">
        <v>51200006</v>
      </c>
      <c r="F140" t="s">
        <v>44</v>
      </c>
      <c r="I140" t="s">
        <v>254</v>
      </c>
      <c r="J140">
        <v>20230901</v>
      </c>
      <c r="K140" t="s">
        <v>255</v>
      </c>
      <c r="L140">
        <v>0</v>
      </c>
      <c r="M140">
        <v>1902</v>
      </c>
    </row>
    <row r="141" spans="1:15" x14ac:dyDescent="0.25">
      <c r="A141" t="s">
        <v>124</v>
      </c>
      <c r="B141" t="s">
        <v>125</v>
      </c>
      <c r="C141">
        <v>1600004992</v>
      </c>
      <c r="D141">
        <v>20230703</v>
      </c>
      <c r="E141">
        <v>51200006</v>
      </c>
      <c r="F141" t="s">
        <v>44</v>
      </c>
      <c r="I141" t="s">
        <v>256</v>
      </c>
      <c r="J141">
        <v>20230703</v>
      </c>
      <c r="K141" t="s">
        <v>257</v>
      </c>
      <c r="L141">
        <v>360</v>
      </c>
      <c r="M141">
        <v>0</v>
      </c>
    </row>
    <row r="142" spans="1:15" x14ac:dyDescent="0.25">
      <c r="A142" t="s">
        <v>124</v>
      </c>
      <c r="B142" t="s">
        <v>125</v>
      </c>
      <c r="C142">
        <v>1600006039</v>
      </c>
      <c r="D142">
        <v>20230721</v>
      </c>
      <c r="E142">
        <v>51200006</v>
      </c>
      <c r="F142" t="s">
        <v>44</v>
      </c>
      <c r="I142" t="s">
        <v>258</v>
      </c>
      <c r="J142">
        <v>20230721</v>
      </c>
      <c r="K142" t="s">
        <v>167</v>
      </c>
      <c r="L142">
        <v>0</v>
      </c>
      <c r="M142">
        <v>15.48</v>
      </c>
    </row>
    <row r="143" spans="1:15" x14ac:dyDescent="0.25">
      <c r="A143" t="s">
        <v>124</v>
      </c>
      <c r="B143" t="s">
        <v>125</v>
      </c>
      <c r="C143">
        <v>1600008614</v>
      </c>
      <c r="D143">
        <v>20230907</v>
      </c>
      <c r="E143">
        <v>51200006</v>
      </c>
      <c r="F143" t="s">
        <v>44</v>
      </c>
      <c r="I143">
        <v>109230024</v>
      </c>
      <c r="J143">
        <v>20230907</v>
      </c>
      <c r="K143" t="s">
        <v>259</v>
      </c>
      <c r="L143">
        <v>0</v>
      </c>
      <c r="M143">
        <v>581.52</v>
      </c>
    </row>
    <row r="144" spans="1:15" x14ac:dyDescent="0.25">
      <c r="A144" t="s">
        <v>124</v>
      </c>
      <c r="B144" t="s">
        <v>125</v>
      </c>
      <c r="C144">
        <v>1600004923</v>
      </c>
      <c r="D144">
        <v>20230630</v>
      </c>
      <c r="E144">
        <v>41100000</v>
      </c>
      <c r="F144" t="s">
        <v>81</v>
      </c>
      <c r="G144" t="s">
        <v>260</v>
      </c>
      <c r="H144" t="s">
        <v>261</v>
      </c>
      <c r="I144" t="s">
        <v>262</v>
      </c>
      <c r="J144">
        <v>20230630</v>
      </c>
      <c r="K144" t="s">
        <v>263</v>
      </c>
      <c r="L144">
        <v>0</v>
      </c>
      <c r="M144">
        <v>600</v>
      </c>
      <c r="N144" t="s">
        <v>83</v>
      </c>
      <c r="O144">
        <v>20230703</v>
      </c>
    </row>
    <row r="145" spans="1:15" x14ac:dyDescent="0.25">
      <c r="A145" t="s">
        <v>124</v>
      </c>
      <c r="B145" t="s">
        <v>125</v>
      </c>
      <c r="C145">
        <v>1600006109</v>
      </c>
      <c r="D145">
        <v>20230724</v>
      </c>
      <c r="E145">
        <v>51200006</v>
      </c>
      <c r="F145" t="s">
        <v>44</v>
      </c>
      <c r="I145" t="s">
        <v>264</v>
      </c>
      <c r="J145">
        <v>20230724</v>
      </c>
      <c r="K145" t="s">
        <v>265</v>
      </c>
      <c r="L145">
        <v>696</v>
      </c>
      <c r="M145">
        <v>0</v>
      </c>
    </row>
    <row r="146" spans="1:15" x14ac:dyDescent="0.25">
      <c r="A146" t="s">
        <v>124</v>
      </c>
      <c r="B146" t="s">
        <v>125</v>
      </c>
      <c r="C146">
        <v>1600001504</v>
      </c>
      <c r="D146">
        <v>20230502</v>
      </c>
      <c r="E146">
        <v>41100000</v>
      </c>
      <c r="F146" t="s">
        <v>81</v>
      </c>
      <c r="G146" t="s">
        <v>250</v>
      </c>
      <c r="H146" t="s">
        <v>251</v>
      </c>
      <c r="I146" t="s">
        <v>266</v>
      </c>
      <c r="J146">
        <v>20230502</v>
      </c>
      <c r="K146" t="s">
        <v>267</v>
      </c>
      <c r="L146">
        <v>0</v>
      </c>
      <c r="M146">
        <v>571.61</v>
      </c>
      <c r="N146" t="s">
        <v>54</v>
      </c>
      <c r="O146">
        <v>20230505</v>
      </c>
    </row>
    <row r="147" spans="1:15" x14ac:dyDescent="0.25">
      <c r="A147" t="s">
        <v>124</v>
      </c>
      <c r="B147" t="s">
        <v>125</v>
      </c>
      <c r="C147">
        <v>1600005383</v>
      </c>
      <c r="D147">
        <v>20230731</v>
      </c>
      <c r="E147">
        <v>51200006</v>
      </c>
      <c r="F147" t="s">
        <v>44</v>
      </c>
      <c r="I147" t="s">
        <v>268</v>
      </c>
      <c r="J147">
        <v>20230731</v>
      </c>
      <c r="K147" t="s">
        <v>269</v>
      </c>
      <c r="L147">
        <v>0</v>
      </c>
      <c r="M147">
        <v>415.2</v>
      </c>
    </row>
    <row r="148" spans="1:15" x14ac:dyDescent="0.25">
      <c r="A148" t="s">
        <v>124</v>
      </c>
      <c r="B148" t="s">
        <v>125</v>
      </c>
      <c r="C148">
        <v>1600007104</v>
      </c>
      <c r="D148">
        <v>20230804</v>
      </c>
      <c r="E148">
        <v>41100000</v>
      </c>
      <c r="F148" t="s">
        <v>81</v>
      </c>
      <c r="G148" t="s">
        <v>270</v>
      </c>
      <c r="H148" t="s">
        <v>271</v>
      </c>
      <c r="I148" t="s">
        <v>272</v>
      </c>
      <c r="J148">
        <v>20230804</v>
      </c>
      <c r="K148" t="s">
        <v>273</v>
      </c>
      <c r="L148">
        <v>0</v>
      </c>
      <c r="M148">
        <v>384</v>
      </c>
      <c r="N148" t="s">
        <v>54</v>
      </c>
      <c r="O148">
        <v>20230807</v>
      </c>
    </row>
    <row r="149" spans="1:15" x14ac:dyDescent="0.25">
      <c r="A149" t="s">
        <v>124</v>
      </c>
      <c r="B149" t="s">
        <v>125</v>
      </c>
      <c r="C149">
        <v>1600010297</v>
      </c>
      <c r="D149">
        <v>20231013</v>
      </c>
      <c r="E149">
        <v>51200006</v>
      </c>
      <c r="F149" t="s">
        <v>44</v>
      </c>
      <c r="I149" t="s">
        <v>274</v>
      </c>
      <c r="J149">
        <v>20231013</v>
      </c>
      <c r="K149" t="s">
        <v>275</v>
      </c>
      <c r="L149">
        <v>0</v>
      </c>
      <c r="M149">
        <v>383.4</v>
      </c>
    </row>
    <row r="150" spans="1:15" x14ac:dyDescent="0.25">
      <c r="A150" t="s">
        <v>124</v>
      </c>
      <c r="B150" t="s">
        <v>125</v>
      </c>
      <c r="C150">
        <v>1600004899</v>
      </c>
      <c r="D150">
        <v>20230630</v>
      </c>
      <c r="E150">
        <v>40100000</v>
      </c>
      <c r="F150" t="s">
        <v>55</v>
      </c>
      <c r="G150" t="s">
        <v>139</v>
      </c>
      <c r="H150" t="s">
        <v>140</v>
      </c>
      <c r="I150" t="s">
        <v>276</v>
      </c>
      <c r="J150">
        <v>20230630</v>
      </c>
      <c r="K150" t="e">
        <f>-CREDIT COOPERATIF CB global ecommerce</f>
        <v>#NAME?</v>
      </c>
      <c r="L150">
        <v>76.430000000000007</v>
      </c>
      <c r="M150">
        <v>0</v>
      </c>
    </row>
    <row r="151" spans="1:15" x14ac:dyDescent="0.25">
      <c r="A151" t="s">
        <v>124</v>
      </c>
      <c r="B151" t="s">
        <v>125</v>
      </c>
      <c r="C151">
        <v>1600011330</v>
      </c>
      <c r="D151">
        <v>20231027</v>
      </c>
      <c r="E151">
        <v>51200006</v>
      </c>
      <c r="F151" t="s">
        <v>44</v>
      </c>
      <c r="I151">
        <v>110230018</v>
      </c>
      <c r="J151">
        <v>20231027</v>
      </c>
      <c r="K151" t="s">
        <v>277</v>
      </c>
      <c r="L151">
        <v>0</v>
      </c>
      <c r="M151">
        <v>569.17999999999995</v>
      </c>
    </row>
    <row r="152" spans="1:15" x14ac:dyDescent="0.25">
      <c r="A152" t="s">
        <v>124</v>
      </c>
      <c r="B152" t="s">
        <v>125</v>
      </c>
      <c r="C152">
        <v>1600000026</v>
      </c>
      <c r="D152">
        <v>20230403</v>
      </c>
      <c r="E152">
        <v>51200006</v>
      </c>
      <c r="F152" t="s">
        <v>44</v>
      </c>
      <c r="I152" t="s">
        <v>278</v>
      </c>
      <c r="J152">
        <v>20230403</v>
      </c>
      <c r="K152" t="s">
        <v>279</v>
      </c>
      <c r="L152">
        <v>720</v>
      </c>
      <c r="M152">
        <v>0</v>
      </c>
    </row>
    <row r="153" spans="1:15" x14ac:dyDescent="0.25">
      <c r="A153" t="s">
        <v>124</v>
      </c>
      <c r="B153" t="s">
        <v>125</v>
      </c>
      <c r="C153">
        <v>1600002998</v>
      </c>
      <c r="D153">
        <v>20230529</v>
      </c>
      <c r="E153">
        <v>51200006</v>
      </c>
      <c r="F153" t="s">
        <v>44</v>
      </c>
      <c r="I153">
        <v>105230024</v>
      </c>
      <c r="J153">
        <v>20230529</v>
      </c>
      <c r="K153" t="s">
        <v>280</v>
      </c>
      <c r="L153">
        <v>0</v>
      </c>
      <c r="M153">
        <v>611.29</v>
      </c>
    </row>
    <row r="154" spans="1:15" x14ac:dyDescent="0.25">
      <c r="A154" t="s">
        <v>124</v>
      </c>
      <c r="B154" t="s">
        <v>125</v>
      </c>
      <c r="C154">
        <v>1600009952</v>
      </c>
      <c r="D154">
        <v>20231002</v>
      </c>
      <c r="E154">
        <v>41100000</v>
      </c>
      <c r="F154" t="s">
        <v>81</v>
      </c>
      <c r="G154" t="s">
        <v>281</v>
      </c>
      <c r="H154" t="s">
        <v>282</v>
      </c>
      <c r="I154" t="s">
        <v>283</v>
      </c>
      <c r="J154">
        <v>20231002</v>
      </c>
      <c r="K154" t="s">
        <v>284</v>
      </c>
      <c r="L154">
        <v>0</v>
      </c>
      <c r="M154">
        <v>240</v>
      </c>
      <c r="N154" t="s">
        <v>136</v>
      </c>
      <c r="O154">
        <v>20231003</v>
      </c>
    </row>
    <row r="155" spans="1:15" x14ac:dyDescent="0.25">
      <c r="A155" t="s">
        <v>124</v>
      </c>
      <c r="B155" t="s">
        <v>125</v>
      </c>
      <c r="C155">
        <v>1600008477</v>
      </c>
      <c r="D155">
        <v>20230902</v>
      </c>
      <c r="E155">
        <v>40100000</v>
      </c>
      <c r="F155" t="s">
        <v>55</v>
      </c>
      <c r="G155" t="s">
        <v>139</v>
      </c>
      <c r="H155" t="s">
        <v>140</v>
      </c>
      <c r="I155" t="s">
        <v>285</v>
      </c>
      <c r="J155">
        <v>20230902</v>
      </c>
      <c r="K155" t="s">
        <v>286</v>
      </c>
      <c r="L155">
        <v>6.66</v>
      </c>
      <c r="M155">
        <v>0</v>
      </c>
    </row>
    <row r="156" spans="1:15" x14ac:dyDescent="0.25">
      <c r="A156" t="s">
        <v>124</v>
      </c>
      <c r="B156" t="s">
        <v>125</v>
      </c>
      <c r="C156">
        <v>1600004587</v>
      </c>
      <c r="D156">
        <v>20230626</v>
      </c>
      <c r="E156">
        <v>51200006</v>
      </c>
      <c r="F156" t="s">
        <v>44</v>
      </c>
      <c r="I156">
        <v>2655</v>
      </c>
      <c r="J156">
        <v>20230626</v>
      </c>
      <c r="K156" t="s">
        <v>287</v>
      </c>
      <c r="L156">
        <v>0</v>
      </c>
      <c r="M156">
        <v>517.19000000000005</v>
      </c>
    </row>
    <row r="157" spans="1:15" x14ac:dyDescent="0.25">
      <c r="A157" t="s">
        <v>124</v>
      </c>
      <c r="B157" t="s">
        <v>125</v>
      </c>
      <c r="C157">
        <v>1600003810</v>
      </c>
      <c r="D157">
        <v>20230616</v>
      </c>
      <c r="E157">
        <v>40100000</v>
      </c>
      <c r="F157" t="s">
        <v>55</v>
      </c>
      <c r="G157" t="s">
        <v>288</v>
      </c>
      <c r="H157" t="s">
        <v>289</v>
      </c>
      <c r="I157">
        <v>24</v>
      </c>
      <c r="J157">
        <v>20230616</v>
      </c>
      <c r="K157" t="s">
        <v>290</v>
      </c>
      <c r="L157">
        <v>1143</v>
      </c>
      <c r="M157">
        <v>0</v>
      </c>
      <c r="N157" t="s">
        <v>117</v>
      </c>
      <c r="O157">
        <v>20230620</v>
      </c>
    </row>
    <row r="158" spans="1:15" x14ac:dyDescent="0.25">
      <c r="A158" t="s">
        <v>124</v>
      </c>
      <c r="B158" t="s">
        <v>125</v>
      </c>
      <c r="C158">
        <v>1600008392</v>
      </c>
      <c r="D158">
        <v>20230904</v>
      </c>
      <c r="E158">
        <v>40100000</v>
      </c>
      <c r="F158" t="s">
        <v>55</v>
      </c>
      <c r="G158" t="s">
        <v>291</v>
      </c>
      <c r="H158" t="s">
        <v>292</v>
      </c>
      <c r="I158" t="s">
        <v>293</v>
      </c>
      <c r="J158">
        <v>20230904</v>
      </c>
      <c r="K158" t="s">
        <v>294</v>
      </c>
      <c r="L158">
        <v>96</v>
      </c>
      <c r="M158">
        <v>0</v>
      </c>
      <c r="N158" t="s">
        <v>83</v>
      </c>
      <c r="O158">
        <v>20230901</v>
      </c>
    </row>
    <row r="159" spans="1:15" x14ac:dyDescent="0.25">
      <c r="A159" t="s">
        <v>124</v>
      </c>
      <c r="B159" t="s">
        <v>125</v>
      </c>
      <c r="C159">
        <v>1600009959</v>
      </c>
      <c r="D159">
        <v>20231002</v>
      </c>
      <c r="E159">
        <v>41100000</v>
      </c>
      <c r="F159" t="s">
        <v>81</v>
      </c>
      <c r="G159" t="s">
        <v>295</v>
      </c>
      <c r="H159" t="s">
        <v>296</v>
      </c>
      <c r="I159" t="s">
        <v>297</v>
      </c>
      <c r="J159">
        <v>20231002</v>
      </c>
      <c r="K159" t="s">
        <v>298</v>
      </c>
      <c r="L159">
        <v>0</v>
      </c>
      <c r="M159">
        <v>1152</v>
      </c>
      <c r="N159" t="s">
        <v>136</v>
      </c>
      <c r="O159">
        <v>20231003</v>
      </c>
    </row>
    <row r="160" spans="1:15" x14ac:dyDescent="0.25">
      <c r="A160" t="s">
        <v>124</v>
      </c>
      <c r="B160" t="s">
        <v>125</v>
      </c>
      <c r="C160">
        <v>1600005857</v>
      </c>
      <c r="D160">
        <v>20230714</v>
      </c>
      <c r="E160">
        <v>51200006</v>
      </c>
      <c r="F160" t="s">
        <v>44</v>
      </c>
      <c r="I160" t="s">
        <v>299</v>
      </c>
      <c r="J160">
        <v>20230714</v>
      </c>
      <c r="K160" t="s">
        <v>300</v>
      </c>
      <c r="L160">
        <v>0</v>
      </c>
      <c r="M160">
        <v>50.12</v>
      </c>
    </row>
    <row r="161" spans="1:15" x14ac:dyDescent="0.25">
      <c r="A161" t="s">
        <v>124</v>
      </c>
      <c r="B161" t="s">
        <v>125</v>
      </c>
      <c r="C161">
        <v>1600000809</v>
      </c>
      <c r="D161">
        <v>20230426</v>
      </c>
      <c r="E161">
        <v>51200006</v>
      </c>
      <c r="F161" t="s">
        <v>44</v>
      </c>
      <c r="I161" t="s">
        <v>301</v>
      </c>
      <c r="J161">
        <v>20230426</v>
      </c>
      <c r="K161" t="s">
        <v>302</v>
      </c>
      <c r="L161">
        <v>4500</v>
      </c>
      <c r="M161">
        <v>0</v>
      </c>
    </row>
    <row r="162" spans="1:15" x14ac:dyDescent="0.25">
      <c r="A162" t="s">
        <v>124</v>
      </c>
      <c r="B162" t="s">
        <v>125</v>
      </c>
      <c r="C162">
        <v>1600003313</v>
      </c>
      <c r="D162">
        <v>20230601</v>
      </c>
      <c r="E162">
        <v>51200006</v>
      </c>
      <c r="F162" t="s">
        <v>44</v>
      </c>
      <c r="I162" t="s">
        <v>303</v>
      </c>
      <c r="J162">
        <v>20230601</v>
      </c>
      <c r="K162" t="s">
        <v>304</v>
      </c>
      <c r="L162">
        <v>0</v>
      </c>
      <c r="M162">
        <v>1560</v>
      </c>
    </row>
    <row r="163" spans="1:15" x14ac:dyDescent="0.25">
      <c r="A163" t="s">
        <v>124</v>
      </c>
      <c r="B163" t="s">
        <v>125</v>
      </c>
      <c r="C163">
        <v>1600011361</v>
      </c>
      <c r="D163">
        <v>20231031</v>
      </c>
      <c r="E163">
        <v>40100000</v>
      </c>
      <c r="F163" t="s">
        <v>55</v>
      </c>
      <c r="G163" t="s">
        <v>305</v>
      </c>
      <c r="H163" t="s">
        <v>306</v>
      </c>
      <c r="I163" t="s">
        <v>307</v>
      </c>
      <c r="J163">
        <v>20231031</v>
      </c>
      <c r="K163" t="s">
        <v>308</v>
      </c>
      <c r="L163">
        <v>144</v>
      </c>
      <c r="M163">
        <v>0</v>
      </c>
      <c r="N163" t="s">
        <v>34</v>
      </c>
      <c r="O163">
        <v>20231031</v>
      </c>
    </row>
    <row r="164" spans="1:15" x14ac:dyDescent="0.25">
      <c r="A164" t="s">
        <v>124</v>
      </c>
      <c r="B164" t="s">
        <v>125</v>
      </c>
      <c r="C164">
        <v>1600004579</v>
      </c>
      <c r="D164">
        <v>20230626</v>
      </c>
      <c r="E164">
        <v>40100000</v>
      </c>
      <c r="F164" t="s">
        <v>55</v>
      </c>
      <c r="G164" t="s">
        <v>309</v>
      </c>
      <c r="H164" t="s">
        <v>310</v>
      </c>
      <c r="I164">
        <v>103230390</v>
      </c>
      <c r="J164">
        <v>20230626</v>
      </c>
      <c r="K164" t="s">
        <v>311</v>
      </c>
      <c r="L164">
        <v>1040.77</v>
      </c>
      <c r="M164">
        <v>0</v>
      </c>
      <c r="N164" t="s">
        <v>83</v>
      </c>
      <c r="O164">
        <v>20230627</v>
      </c>
    </row>
    <row r="165" spans="1:15" x14ac:dyDescent="0.25">
      <c r="A165" t="s">
        <v>124</v>
      </c>
      <c r="B165" t="s">
        <v>125</v>
      </c>
      <c r="C165">
        <v>1600007117</v>
      </c>
      <c r="D165">
        <v>20230807</v>
      </c>
      <c r="E165">
        <v>51200006</v>
      </c>
      <c r="F165" t="s">
        <v>44</v>
      </c>
      <c r="I165" t="s">
        <v>312</v>
      </c>
      <c r="J165">
        <v>20230807</v>
      </c>
      <c r="K165" t="s">
        <v>313</v>
      </c>
      <c r="L165">
        <v>0</v>
      </c>
      <c r="M165">
        <v>1235.05</v>
      </c>
    </row>
    <row r="166" spans="1:15" x14ac:dyDescent="0.25">
      <c r="A166" t="s">
        <v>124</v>
      </c>
      <c r="B166" t="s">
        <v>125</v>
      </c>
      <c r="C166">
        <v>1600003715</v>
      </c>
      <c r="D166">
        <v>20230620</v>
      </c>
      <c r="E166">
        <v>51200006</v>
      </c>
      <c r="F166" t="s">
        <v>44</v>
      </c>
      <c r="I166" t="s">
        <v>314</v>
      </c>
      <c r="J166">
        <v>20230620</v>
      </c>
      <c r="K166" t="s">
        <v>315</v>
      </c>
      <c r="L166">
        <v>0</v>
      </c>
      <c r="M166">
        <v>3800</v>
      </c>
    </row>
    <row r="167" spans="1:15" x14ac:dyDescent="0.25">
      <c r="A167" t="s">
        <v>124</v>
      </c>
      <c r="B167" t="s">
        <v>125</v>
      </c>
      <c r="C167">
        <v>1600003610</v>
      </c>
      <c r="D167">
        <v>20230612</v>
      </c>
      <c r="E167">
        <v>51200006</v>
      </c>
      <c r="F167" t="s">
        <v>44</v>
      </c>
      <c r="I167">
        <v>156</v>
      </c>
      <c r="J167">
        <v>20230612</v>
      </c>
      <c r="K167" t="s">
        <v>316</v>
      </c>
      <c r="L167">
        <v>0</v>
      </c>
      <c r="M167">
        <v>8492.73</v>
      </c>
    </row>
    <row r="168" spans="1:15" x14ac:dyDescent="0.25">
      <c r="A168" t="s">
        <v>124</v>
      </c>
      <c r="B168" t="s">
        <v>125</v>
      </c>
      <c r="C168">
        <v>1600006123</v>
      </c>
      <c r="D168">
        <v>20230725</v>
      </c>
      <c r="E168">
        <v>51200006</v>
      </c>
      <c r="F168" t="s">
        <v>44</v>
      </c>
      <c r="I168" t="s">
        <v>317</v>
      </c>
      <c r="J168">
        <v>20230725</v>
      </c>
      <c r="K168" t="s">
        <v>318</v>
      </c>
      <c r="L168">
        <v>0</v>
      </c>
      <c r="M168">
        <v>65885</v>
      </c>
    </row>
    <row r="169" spans="1:15" x14ac:dyDescent="0.25">
      <c r="A169" t="s">
        <v>124</v>
      </c>
      <c r="B169" t="s">
        <v>125</v>
      </c>
      <c r="C169">
        <v>1600002506</v>
      </c>
      <c r="D169">
        <v>20230517</v>
      </c>
      <c r="E169">
        <v>51200006</v>
      </c>
      <c r="F169" t="s">
        <v>44</v>
      </c>
      <c r="I169" t="s">
        <v>319</v>
      </c>
      <c r="J169">
        <v>20230517</v>
      </c>
      <c r="K169" t="e">
        <f>-CREDIT COOPERATIF CB Bureau Vallée</f>
        <v>#NAME?</v>
      </c>
      <c r="L169">
        <v>0</v>
      </c>
      <c r="M169">
        <v>274.22000000000003</v>
      </c>
    </row>
    <row r="170" spans="1:15" x14ac:dyDescent="0.25">
      <c r="A170" t="s">
        <v>124</v>
      </c>
      <c r="B170" t="s">
        <v>125</v>
      </c>
      <c r="C170">
        <v>1600006847</v>
      </c>
      <c r="D170">
        <v>20230801</v>
      </c>
      <c r="E170">
        <v>51200006</v>
      </c>
      <c r="F170" t="s">
        <v>44</v>
      </c>
      <c r="I170" t="s">
        <v>320</v>
      </c>
      <c r="J170">
        <v>20230801</v>
      </c>
      <c r="K170" t="s">
        <v>255</v>
      </c>
      <c r="L170">
        <v>0</v>
      </c>
      <c r="M170">
        <v>1902</v>
      </c>
    </row>
    <row r="171" spans="1:15" x14ac:dyDescent="0.25">
      <c r="A171" t="s">
        <v>124</v>
      </c>
      <c r="B171" t="s">
        <v>125</v>
      </c>
      <c r="C171">
        <v>1600003769</v>
      </c>
      <c r="D171">
        <v>20230616</v>
      </c>
      <c r="E171">
        <v>40100000</v>
      </c>
      <c r="F171" t="s">
        <v>55</v>
      </c>
      <c r="G171" t="s">
        <v>321</v>
      </c>
      <c r="H171" t="s">
        <v>322</v>
      </c>
      <c r="I171">
        <v>106230113</v>
      </c>
      <c r="J171">
        <v>20230616</v>
      </c>
      <c r="K171" t="s">
        <v>323</v>
      </c>
      <c r="L171">
        <v>1833.74</v>
      </c>
      <c r="M171">
        <v>0</v>
      </c>
      <c r="N171" t="s">
        <v>324</v>
      </c>
      <c r="O171">
        <v>20230619</v>
      </c>
    </row>
    <row r="172" spans="1:15" x14ac:dyDescent="0.25">
      <c r="A172" t="s">
        <v>124</v>
      </c>
      <c r="B172" t="s">
        <v>125</v>
      </c>
      <c r="C172">
        <v>1600000371</v>
      </c>
      <c r="D172">
        <v>20230414</v>
      </c>
      <c r="E172">
        <v>51200006</v>
      </c>
      <c r="F172" t="s">
        <v>44</v>
      </c>
      <c r="I172" t="s">
        <v>325</v>
      </c>
      <c r="J172">
        <v>20230414</v>
      </c>
      <c r="K172" t="s">
        <v>326</v>
      </c>
      <c r="L172">
        <v>0</v>
      </c>
      <c r="M172">
        <v>962.4</v>
      </c>
    </row>
    <row r="173" spans="1:15" x14ac:dyDescent="0.25">
      <c r="A173" t="s">
        <v>124</v>
      </c>
      <c r="B173" t="s">
        <v>125</v>
      </c>
      <c r="C173">
        <v>1600000705</v>
      </c>
      <c r="D173">
        <v>20230424</v>
      </c>
      <c r="E173">
        <v>51200006</v>
      </c>
      <c r="F173" t="s">
        <v>44</v>
      </c>
      <c r="I173" t="s">
        <v>327</v>
      </c>
      <c r="J173">
        <v>20230424</v>
      </c>
      <c r="K173" t="s">
        <v>328</v>
      </c>
      <c r="L173">
        <v>0</v>
      </c>
      <c r="M173">
        <v>12.99</v>
      </c>
    </row>
    <row r="174" spans="1:15" x14ac:dyDescent="0.25">
      <c r="A174" t="s">
        <v>124</v>
      </c>
      <c r="B174" t="s">
        <v>125</v>
      </c>
      <c r="C174">
        <v>1600007905</v>
      </c>
      <c r="D174">
        <v>20230822</v>
      </c>
      <c r="E174">
        <v>51200006</v>
      </c>
      <c r="F174" t="s">
        <v>44</v>
      </c>
      <c r="I174">
        <v>230103751</v>
      </c>
      <c r="J174">
        <v>20230822</v>
      </c>
      <c r="K174" t="s">
        <v>329</v>
      </c>
      <c r="L174">
        <v>0</v>
      </c>
      <c r="M174">
        <v>63</v>
      </c>
    </row>
    <row r="175" spans="1:15" x14ac:dyDescent="0.25">
      <c r="A175" t="s">
        <v>124</v>
      </c>
      <c r="B175" t="s">
        <v>125</v>
      </c>
      <c r="C175">
        <v>1600006029</v>
      </c>
      <c r="D175">
        <v>20230721</v>
      </c>
      <c r="E175">
        <v>51200006</v>
      </c>
      <c r="F175" t="s">
        <v>44</v>
      </c>
      <c r="I175" t="s">
        <v>330</v>
      </c>
      <c r="J175">
        <v>20230721</v>
      </c>
      <c r="K175" t="s">
        <v>331</v>
      </c>
      <c r="L175">
        <v>0</v>
      </c>
      <c r="M175">
        <v>1586.03</v>
      </c>
    </row>
    <row r="176" spans="1:15" x14ac:dyDescent="0.25">
      <c r="A176" t="s">
        <v>124</v>
      </c>
      <c r="B176" t="s">
        <v>125</v>
      </c>
      <c r="C176">
        <v>1600004593</v>
      </c>
      <c r="D176">
        <v>20230626</v>
      </c>
      <c r="E176">
        <v>51200006</v>
      </c>
      <c r="F176" t="s">
        <v>44</v>
      </c>
      <c r="I176" t="s">
        <v>332</v>
      </c>
      <c r="J176">
        <v>20230626</v>
      </c>
      <c r="K176" t="s">
        <v>333</v>
      </c>
      <c r="L176">
        <v>0</v>
      </c>
      <c r="M176">
        <v>779.59</v>
      </c>
    </row>
    <row r="177" spans="1:15" x14ac:dyDescent="0.25">
      <c r="A177" t="s">
        <v>124</v>
      </c>
      <c r="B177" t="s">
        <v>125</v>
      </c>
      <c r="C177">
        <v>1600004916</v>
      </c>
      <c r="D177">
        <v>20230630</v>
      </c>
      <c r="E177">
        <v>41100000</v>
      </c>
      <c r="F177" t="s">
        <v>81</v>
      </c>
      <c r="G177" t="s">
        <v>334</v>
      </c>
      <c r="H177" t="s">
        <v>335</v>
      </c>
      <c r="I177" t="s">
        <v>336</v>
      </c>
      <c r="J177">
        <v>20230630</v>
      </c>
      <c r="K177" t="s">
        <v>337</v>
      </c>
      <c r="L177">
        <v>0</v>
      </c>
      <c r="M177">
        <v>264</v>
      </c>
      <c r="N177" t="s">
        <v>83</v>
      </c>
      <c r="O177">
        <v>20230703</v>
      </c>
    </row>
    <row r="178" spans="1:15" x14ac:dyDescent="0.25">
      <c r="A178" t="s">
        <v>124</v>
      </c>
      <c r="B178" t="s">
        <v>125</v>
      </c>
      <c r="C178">
        <v>1600008704</v>
      </c>
      <c r="D178">
        <v>20230908</v>
      </c>
      <c r="E178">
        <v>41100000</v>
      </c>
      <c r="F178" t="s">
        <v>81</v>
      </c>
      <c r="G178" t="s">
        <v>338</v>
      </c>
      <c r="H178" t="s">
        <v>339</v>
      </c>
      <c r="I178" t="s">
        <v>340</v>
      </c>
      <c r="J178">
        <v>20230908</v>
      </c>
      <c r="K178" t="s">
        <v>341</v>
      </c>
      <c r="L178">
        <v>0</v>
      </c>
      <c r="M178">
        <v>60.48</v>
      </c>
      <c r="N178" t="s">
        <v>27</v>
      </c>
      <c r="O178">
        <v>20230911</v>
      </c>
    </row>
    <row r="179" spans="1:15" x14ac:dyDescent="0.25">
      <c r="A179" t="s">
        <v>124</v>
      </c>
      <c r="B179" t="s">
        <v>125</v>
      </c>
      <c r="C179">
        <v>1600003060</v>
      </c>
      <c r="D179">
        <v>20230531</v>
      </c>
      <c r="E179">
        <v>51200006</v>
      </c>
      <c r="F179" t="s">
        <v>44</v>
      </c>
      <c r="I179" t="s">
        <v>342</v>
      </c>
      <c r="J179">
        <v>20230531</v>
      </c>
      <c r="K179" t="s">
        <v>207</v>
      </c>
      <c r="L179">
        <v>26760.74</v>
      </c>
      <c r="M179">
        <v>0</v>
      </c>
    </row>
    <row r="180" spans="1:15" x14ac:dyDescent="0.25">
      <c r="A180" t="s">
        <v>124</v>
      </c>
      <c r="B180" t="s">
        <v>125</v>
      </c>
      <c r="C180">
        <v>1600000671</v>
      </c>
      <c r="D180">
        <v>20230421</v>
      </c>
      <c r="E180">
        <v>51200006</v>
      </c>
      <c r="F180" t="s">
        <v>44</v>
      </c>
      <c r="I180">
        <v>104230058</v>
      </c>
      <c r="J180">
        <v>20230421</v>
      </c>
      <c r="K180" t="s">
        <v>343</v>
      </c>
      <c r="L180">
        <v>0</v>
      </c>
      <c r="M180">
        <v>1777.86</v>
      </c>
    </row>
    <row r="181" spans="1:15" x14ac:dyDescent="0.25">
      <c r="A181" t="s">
        <v>124</v>
      </c>
      <c r="B181" t="s">
        <v>125</v>
      </c>
      <c r="C181">
        <v>1600006011</v>
      </c>
      <c r="D181">
        <v>20230720</v>
      </c>
      <c r="E181">
        <v>51200006</v>
      </c>
      <c r="F181" t="s">
        <v>44</v>
      </c>
      <c r="I181">
        <v>107230037</v>
      </c>
      <c r="J181">
        <v>20230720</v>
      </c>
      <c r="K181" t="s">
        <v>344</v>
      </c>
      <c r="L181">
        <v>0</v>
      </c>
      <c r="M181">
        <v>1673.6</v>
      </c>
    </row>
    <row r="182" spans="1:15" x14ac:dyDescent="0.25">
      <c r="A182" t="s">
        <v>124</v>
      </c>
      <c r="B182" t="s">
        <v>125</v>
      </c>
      <c r="C182">
        <v>1600004492</v>
      </c>
      <c r="D182">
        <v>20230621</v>
      </c>
      <c r="E182">
        <v>51200006</v>
      </c>
      <c r="F182" t="s">
        <v>44</v>
      </c>
      <c r="I182">
        <v>106230030</v>
      </c>
      <c r="J182">
        <v>20230621</v>
      </c>
      <c r="K182" t="s">
        <v>345</v>
      </c>
      <c r="L182">
        <v>0</v>
      </c>
      <c r="M182">
        <v>515.99</v>
      </c>
    </row>
    <row r="183" spans="1:15" x14ac:dyDescent="0.25">
      <c r="A183" t="s">
        <v>124</v>
      </c>
      <c r="B183" t="s">
        <v>125</v>
      </c>
      <c r="C183">
        <v>1600000351</v>
      </c>
      <c r="D183">
        <v>20230412</v>
      </c>
      <c r="E183">
        <v>40100000</v>
      </c>
      <c r="F183" t="s">
        <v>55</v>
      </c>
      <c r="G183" t="s">
        <v>346</v>
      </c>
      <c r="H183" t="s">
        <v>347</v>
      </c>
      <c r="I183">
        <v>2303014</v>
      </c>
      <c r="J183">
        <v>20230412</v>
      </c>
      <c r="K183" t="s">
        <v>348</v>
      </c>
      <c r="L183">
        <v>66290.990000000005</v>
      </c>
      <c r="M183">
        <v>0</v>
      </c>
      <c r="N183" t="s">
        <v>136</v>
      </c>
      <c r="O183">
        <v>20230620</v>
      </c>
    </row>
    <row r="184" spans="1:15" x14ac:dyDescent="0.25">
      <c r="A184" t="s">
        <v>124</v>
      </c>
      <c r="B184" t="s">
        <v>125</v>
      </c>
      <c r="C184">
        <v>1600007063</v>
      </c>
      <c r="D184">
        <v>20230803</v>
      </c>
      <c r="E184">
        <v>41100000</v>
      </c>
      <c r="F184" t="s">
        <v>81</v>
      </c>
      <c r="G184" t="s">
        <v>349</v>
      </c>
      <c r="H184" t="s">
        <v>350</v>
      </c>
      <c r="I184" t="s">
        <v>351</v>
      </c>
      <c r="J184">
        <v>20230803</v>
      </c>
      <c r="K184" t="s">
        <v>352</v>
      </c>
      <c r="L184">
        <v>0</v>
      </c>
      <c r="M184">
        <v>1068</v>
      </c>
      <c r="N184" t="s">
        <v>353</v>
      </c>
      <c r="O184">
        <v>20230804</v>
      </c>
    </row>
    <row r="185" spans="1:15" x14ac:dyDescent="0.25">
      <c r="A185" t="s">
        <v>124</v>
      </c>
      <c r="B185" t="s">
        <v>125</v>
      </c>
      <c r="C185">
        <v>1600009482</v>
      </c>
      <c r="D185">
        <v>20230922</v>
      </c>
      <c r="E185">
        <v>51200006</v>
      </c>
      <c r="F185" t="s">
        <v>44</v>
      </c>
      <c r="I185" t="s">
        <v>354</v>
      </c>
      <c r="J185">
        <v>20230922</v>
      </c>
      <c r="K185" t="s">
        <v>355</v>
      </c>
      <c r="L185">
        <v>0</v>
      </c>
      <c r="M185">
        <v>4090</v>
      </c>
    </row>
    <row r="186" spans="1:15" x14ac:dyDescent="0.25">
      <c r="A186" t="s">
        <v>124</v>
      </c>
      <c r="B186" t="s">
        <v>125</v>
      </c>
      <c r="C186">
        <v>1600008711</v>
      </c>
      <c r="D186">
        <v>20230911</v>
      </c>
      <c r="E186">
        <v>40100000</v>
      </c>
      <c r="F186" t="s">
        <v>55</v>
      </c>
      <c r="G186" t="s">
        <v>139</v>
      </c>
      <c r="H186" t="s">
        <v>140</v>
      </c>
      <c r="I186" t="s">
        <v>356</v>
      </c>
      <c r="J186">
        <v>20230911</v>
      </c>
      <c r="K186" t="s">
        <v>167</v>
      </c>
      <c r="L186">
        <v>9.99</v>
      </c>
      <c r="M186">
        <v>0</v>
      </c>
    </row>
    <row r="187" spans="1:15" x14ac:dyDescent="0.25">
      <c r="A187" t="s">
        <v>124</v>
      </c>
      <c r="B187" t="s">
        <v>125</v>
      </c>
      <c r="C187">
        <v>1600003764</v>
      </c>
      <c r="D187">
        <v>20230630</v>
      </c>
      <c r="E187">
        <v>51200006</v>
      </c>
      <c r="F187" t="s">
        <v>44</v>
      </c>
      <c r="I187" t="s">
        <v>357</v>
      </c>
      <c r="J187">
        <v>20230630</v>
      </c>
      <c r="K187" t="s">
        <v>358</v>
      </c>
      <c r="L187">
        <v>0</v>
      </c>
      <c r="M187">
        <v>10603.2</v>
      </c>
    </row>
    <row r="188" spans="1:15" x14ac:dyDescent="0.25">
      <c r="A188" t="s">
        <v>124</v>
      </c>
      <c r="B188" t="s">
        <v>125</v>
      </c>
      <c r="C188">
        <v>1600004425</v>
      </c>
      <c r="D188">
        <v>20230620</v>
      </c>
      <c r="E188">
        <v>51200006</v>
      </c>
      <c r="F188" t="s">
        <v>44</v>
      </c>
      <c r="I188">
        <v>106230103</v>
      </c>
      <c r="J188">
        <v>20230620</v>
      </c>
      <c r="K188" t="s">
        <v>359</v>
      </c>
      <c r="L188">
        <v>0</v>
      </c>
      <c r="M188">
        <v>681.1</v>
      </c>
    </row>
    <row r="189" spans="1:15" x14ac:dyDescent="0.25">
      <c r="A189" t="s">
        <v>124</v>
      </c>
      <c r="B189" t="s">
        <v>125</v>
      </c>
      <c r="C189">
        <v>1600006448</v>
      </c>
      <c r="D189">
        <v>20230731</v>
      </c>
      <c r="E189">
        <v>40100000</v>
      </c>
      <c r="F189" t="s">
        <v>55</v>
      </c>
      <c r="G189" t="s">
        <v>360</v>
      </c>
      <c r="H189" t="s">
        <v>361</v>
      </c>
      <c r="I189" t="s">
        <v>362</v>
      </c>
      <c r="J189">
        <v>20230731</v>
      </c>
      <c r="K189" t="s">
        <v>363</v>
      </c>
      <c r="L189">
        <v>23935.200000000001</v>
      </c>
      <c r="M189">
        <v>0</v>
      </c>
      <c r="N189" t="s">
        <v>80</v>
      </c>
      <c r="O189">
        <v>20230728</v>
      </c>
    </row>
    <row r="190" spans="1:15" x14ac:dyDescent="0.25">
      <c r="A190" t="s">
        <v>124</v>
      </c>
      <c r="B190" t="s">
        <v>125</v>
      </c>
      <c r="C190">
        <v>1600009954</v>
      </c>
      <c r="D190">
        <v>20231002</v>
      </c>
      <c r="E190">
        <v>51200006</v>
      </c>
      <c r="F190" t="s">
        <v>44</v>
      </c>
      <c r="I190" t="s">
        <v>364</v>
      </c>
      <c r="J190">
        <v>20231002</v>
      </c>
      <c r="K190" t="s">
        <v>365</v>
      </c>
      <c r="L190">
        <v>21803.47</v>
      </c>
      <c r="M190">
        <v>0</v>
      </c>
    </row>
    <row r="191" spans="1:15" x14ac:dyDescent="0.25">
      <c r="A191" t="s">
        <v>124</v>
      </c>
      <c r="B191" t="s">
        <v>125</v>
      </c>
      <c r="C191">
        <v>1600001525</v>
      </c>
      <c r="D191">
        <v>20230502</v>
      </c>
      <c r="E191">
        <v>41100000</v>
      </c>
      <c r="F191" t="s">
        <v>81</v>
      </c>
      <c r="G191" t="s">
        <v>295</v>
      </c>
      <c r="H191" t="s">
        <v>296</v>
      </c>
      <c r="I191" t="s">
        <v>366</v>
      </c>
      <c r="J191">
        <v>20230502</v>
      </c>
      <c r="K191" t="s">
        <v>367</v>
      </c>
      <c r="L191">
        <v>0</v>
      </c>
      <c r="M191">
        <v>912</v>
      </c>
      <c r="N191" t="s">
        <v>83</v>
      </c>
      <c r="O191">
        <v>20230505</v>
      </c>
    </row>
    <row r="192" spans="1:15" x14ac:dyDescent="0.25">
      <c r="A192" t="s">
        <v>124</v>
      </c>
      <c r="B192" t="s">
        <v>125</v>
      </c>
      <c r="C192">
        <v>1600008319</v>
      </c>
      <c r="D192">
        <v>20230829</v>
      </c>
      <c r="E192">
        <v>41100000</v>
      </c>
      <c r="F192" t="s">
        <v>81</v>
      </c>
      <c r="G192" t="s">
        <v>368</v>
      </c>
      <c r="H192" t="s">
        <v>369</v>
      </c>
      <c r="I192" t="s">
        <v>370</v>
      </c>
      <c r="J192">
        <v>20230829</v>
      </c>
      <c r="K192" t="s">
        <v>371</v>
      </c>
      <c r="L192">
        <v>0</v>
      </c>
      <c r="M192">
        <v>384</v>
      </c>
      <c r="N192" t="s">
        <v>37</v>
      </c>
      <c r="O192">
        <v>20230830</v>
      </c>
    </row>
    <row r="193" spans="1:15" x14ac:dyDescent="0.25">
      <c r="A193" t="s">
        <v>124</v>
      </c>
      <c r="B193" t="s">
        <v>125</v>
      </c>
      <c r="C193">
        <v>1600008049</v>
      </c>
      <c r="D193">
        <v>20230824</v>
      </c>
      <c r="E193">
        <v>40100000</v>
      </c>
      <c r="F193" t="s">
        <v>55</v>
      </c>
      <c r="G193" t="s">
        <v>139</v>
      </c>
      <c r="H193" t="s">
        <v>140</v>
      </c>
      <c r="I193" t="s">
        <v>372</v>
      </c>
      <c r="J193">
        <v>20230824</v>
      </c>
      <c r="K193" t="e">
        <f>-CREDIT COOPERATIF CB coyote</f>
        <v>#NAME?</v>
      </c>
      <c r="L193">
        <v>12.99</v>
      </c>
      <c r="M193">
        <v>0</v>
      </c>
    </row>
    <row r="194" spans="1:15" x14ac:dyDescent="0.25">
      <c r="A194" t="s">
        <v>124</v>
      </c>
      <c r="B194" t="s">
        <v>125</v>
      </c>
      <c r="C194">
        <v>1600005372</v>
      </c>
      <c r="D194">
        <v>20230707</v>
      </c>
      <c r="E194">
        <v>51200006</v>
      </c>
      <c r="F194" t="s">
        <v>44</v>
      </c>
      <c r="I194" t="s">
        <v>373</v>
      </c>
      <c r="J194">
        <v>20230707</v>
      </c>
      <c r="K194" t="s">
        <v>374</v>
      </c>
      <c r="L194">
        <v>0</v>
      </c>
      <c r="M194">
        <v>2850</v>
      </c>
    </row>
    <row r="195" spans="1:15" x14ac:dyDescent="0.25">
      <c r="A195" t="s">
        <v>124</v>
      </c>
      <c r="B195" t="s">
        <v>125</v>
      </c>
      <c r="C195">
        <v>1600005357</v>
      </c>
      <c r="D195">
        <v>20230707</v>
      </c>
      <c r="E195">
        <v>40100000</v>
      </c>
      <c r="F195" t="s">
        <v>55</v>
      </c>
      <c r="G195" t="s">
        <v>375</v>
      </c>
      <c r="H195" t="s">
        <v>376</v>
      </c>
      <c r="I195" t="s">
        <v>377</v>
      </c>
      <c r="J195">
        <v>20230707</v>
      </c>
      <c r="K195" t="s">
        <v>378</v>
      </c>
      <c r="L195">
        <v>792</v>
      </c>
      <c r="M195">
        <v>0</v>
      </c>
      <c r="N195" t="s">
        <v>37</v>
      </c>
      <c r="O195">
        <v>20230707</v>
      </c>
    </row>
    <row r="196" spans="1:15" x14ac:dyDescent="0.25">
      <c r="A196" t="s">
        <v>124</v>
      </c>
      <c r="B196" t="s">
        <v>125</v>
      </c>
      <c r="C196">
        <v>1600007355</v>
      </c>
      <c r="D196">
        <v>20230815</v>
      </c>
      <c r="E196">
        <v>40100000</v>
      </c>
      <c r="F196" t="s">
        <v>55</v>
      </c>
      <c r="G196" t="s">
        <v>208</v>
      </c>
      <c r="H196" t="s">
        <v>209</v>
      </c>
      <c r="I196" t="s">
        <v>379</v>
      </c>
      <c r="J196">
        <v>20230815</v>
      </c>
      <c r="K196" t="s">
        <v>380</v>
      </c>
      <c r="L196">
        <v>1780.8</v>
      </c>
      <c r="M196">
        <v>0</v>
      </c>
      <c r="N196" t="s">
        <v>381</v>
      </c>
      <c r="O196">
        <v>20230816</v>
      </c>
    </row>
    <row r="197" spans="1:15" x14ac:dyDescent="0.25">
      <c r="A197" t="s">
        <v>124</v>
      </c>
      <c r="B197" t="s">
        <v>125</v>
      </c>
      <c r="C197">
        <v>1600003012</v>
      </c>
      <c r="D197">
        <v>20230530</v>
      </c>
      <c r="E197">
        <v>51200006</v>
      </c>
      <c r="F197" t="s">
        <v>44</v>
      </c>
      <c r="I197" t="s">
        <v>382</v>
      </c>
      <c r="J197">
        <v>20230530</v>
      </c>
      <c r="K197" t="s">
        <v>383</v>
      </c>
      <c r="L197">
        <v>0</v>
      </c>
      <c r="M197">
        <v>54.2</v>
      </c>
    </row>
    <row r="198" spans="1:15" x14ac:dyDescent="0.25">
      <c r="A198" t="s">
        <v>124</v>
      </c>
      <c r="B198" t="s">
        <v>125</v>
      </c>
      <c r="C198">
        <v>1600007931</v>
      </c>
      <c r="D198">
        <v>20230821</v>
      </c>
      <c r="E198">
        <v>40100000</v>
      </c>
      <c r="F198" t="s">
        <v>55</v>
      </c>
      <c r="G198" t="s">
        <v>321</v>
      </c>
      <c r="H198" t="s">
        <v>322</v>
      </c>
      <c r="I198">
        <v>108230022</v>
      </c>
      <c r="J198">
        <v>20230821</v>
      </c>
      <c r="K198" t="s">
        <v>384</v>
      </c>
      <c r="L198">
        <v>2089.06</v>
      </c>
      <c r="M198">
        <v>0</v>
      </c>
      <c r="N198" t="s">
        <v>385</v>
      </c>
      <c r="O198">
        <v>20230822</v>
      </c>
    </row>
    <row r="199" spans="1:15" x14ac:dyDescent="0.25">
      <c r="A199" t="s">
        <v>124</v>
      </c>
      <c r="B199" t="s">
        <v>125</v>
      </c>
      <c r="C199">
        <v>1600004980</v>
      </c>
      <c r="D199">
        <v>20230703</v>
      </c>
      <c r="E199">
        <v>40100000</v>
      </c>
      <c r="F199" t="s">
        <v>55</v>
      </c>
      <c r="G199" t="s">
        <v>386</v>
      </c>
      <c r="H199" t="s">
        <v>387</v>
      </c>
      <c r="I199">
        <v>107230004</v>
      </c>
      <c r="J199">
        <v>20230703</v>
      </c>
      <c r="K199" t="s">
        <v>388</v>
      </c>
      <c r="L199">
        <v>2534.63</v>
      </c>
      <c r="M199">
        <v>0</v>
      </c>
      <c r="N199" t="s">
        <v>160</v>
      </c>
      <c r="O199">
        <v>20230704</v>
      </c>
    </row>
    <row r="200" spans="1:15" x14ac:dyDescent="0.25">
      <c r="A200" t="s">
        <v>124</v>
      </c>
      <c r="B200" t="s">
        <v>125</v>
      </c>
      <c r="C200">
        <v>1600008783</v>
      </c>
      <c r="D200">
        <v>20230913</v>
      </c>
      <c r="E200">
        <v>51200006</v>
      </c>
      <c r="F200" t="s">
        <v>44</v>
      </c>
      <c r="I200" t="s">
        <v>389</v>
      </c>
      <c r="J200">
        <v>20230913</v>
      </c>
      <c r="K200" t="e">
        <f>-CREDIT COOPERATIF CB lidl la talau</f>
        <v>#NAME?</v>
      </c>
      <c r="L200">
        <v>0</v>
      </c>
      <c r="M200">
        <v>26.44</v>
      </c>
    </row>
    <row r="201" spans="1:15" x14ac:dyDescent="0.25">
      <c r="A201" t="s">
        <v>124</v>
      </c>
      <c r="B201" t="s">
        <v>125</v>
      </c>
      <c r="C201">
        <v>1600011287</v>
      </c>
      <c r="D201">
        <v>20231024</v>
      </c>
      <c r="E201">
        <v>46799996</v>
      </c>
      <c r="F201" t="s">
        <v>67</v>
      </c>
      <c r="I201" t="s">
        <v>390</v>
      </c>
      <c r="J201">
        <v>20231024</v>
      </c>
      <c r="K201" t="s">
        <v>190</v>
      </c>
      <c r="L201">
        <v>0</v>
      </c>
      <c r="M201">
        <v>200000</v>
      </c>
    </row>
    <row r="202" spans="1:15" x14ac:dyDescent="0.25">
      <c r="A202" t="s">
        <v>124</v>
      </c>
      <c r="B202" t="s">
        <v>125</v>
      </c>
      <c r="C202">
        <v>1600007112</v>
      </c>
      <c r="D202">
        <v>20230805</v>
      </c>
      <c r="E202">
        <v>40100000</v>
      </c>
      <c r="F202" t="s">
        <v>55</v>
      </c>
      <c r="G202" t="s">
        <v>139</v>
      </c>
      <c r="H202" t="s">
        <v>140</v>
      </c>
      <c r="I202" t="s">
        <v>391</v>
      </c>
      <c r="J202">
        <v>20230805</v>
      </c>
      <c r="K202" t="s">
        <v>392</v>
      </c>
      <c r="L202">
        <v>116</v>
      </c>
      <c r="M202">
        <v>0</v>
      </c>
      <c r="N202" t="s">
        <v>142</v>
      </c>
      <c r="O202">
        <v>20231005</v>
      </c>
    </row>
    <row r="203" spans="1:15" x14ac:dyDescent="0.25">
      <c r="A203" t="s">
        <v>124</v>
      </c>
      <c r="B203" t="s">
        <v>125</v>
      </c>
      <c r="C203">
        <v>1600000008</v>
      </c>
      <c r="D203">
        <v>20230401</v>
      </c>
      <c r="E203">
        <v>51200006</v>
      </c>
      <c r="F203" t="s">
        <v>44</v>
      </c>
      <c r="I203">
        <v>427731</v>
      </c>
      <c r="J203">
        <v>20230401</v>
      </c>
      <c r="K203" t="s">
        <v>393</v>
      </c>
      <c r="L203">
        <v>0</v>
      </c>
      <c r="M203">
        <v>3157.21</v>
      </c>
    </row>
    <row r="204" spans="1:15" x14ac:dyDescent="0.25">
      <c r="A204" t="s">
        <v>124</v>
      </c>
      <c r="B204" t="s">
        <v>125</v>
      </c>
      <c r="C204">
        <v>1600000571</v>
      </c>
      <c r="D204">
        <v>20230418</v>
      </c>
      <c r="E204">
        <v>43100000</v>
      </c>
      <c r="F204" t="s">
        <v>26</v>
      </c>
      <c r="I204" s="1">
        <v>44986</v>
      </c>
      <c r="J204">
        <v>20230418</v>
      </c>
      <c r="K204" t="s">
        <v>394</v>
      </c>
      <c r="L204">
        <v>29311</v>
      </c>
      <c r="M204">
        <v>0</v>
      </c>
      <c r="N204" t="s">
        <v>27</v>
      </c>
      <c r="O204">
        <v>20231103</v>
      </c>
    </row>
    <row r="205" spans="1:15" x14ac:dyDescent="0.25">
      <c r="A205" t="s">
        <v>124</v>
      </c>
      <c r="B205" t="s">
        <v>125</v>
      </c>
      <c r="C205">
        <v>1600003285</v>
      </c>
      <c r="D205">
        <v>20230601</v>
      </c>
      <c r="E205">
        <v>51200006</v>
      </c>
      <c r="F205" t="s">
        <v>44</v>
      </c>
      <c r="I205">
        <v>4000142</v>
      </c>
      <c r="J205">
        <v>20230601</v>
      </c>
      <c r="K205" t="s">
        <v>395</v>
      </c>
      <c r="L205">
        <v>0</v>
      </c>
      <c r="M205">
        <v>1339.99</v>
      </c>
    </row>
    <row r="206" spans="1:15" x14ac:dyDescent="0.25">
      <c r="A206" t="s">
        <v>124</v>
      </c>
      <c r="B206" t="s">
        <v>125</v>
      </c>
      <c r="C206">
        <v>1600010405</v>
      </c>
      <c r="D206">
        <v>20231010</v>
      </c>
      <c r="E206">
        <v>51200006</v>
      </c>
      <c r="F206" t="s">
        <v>44</v>
      </c>
      <c r="I206" t="s">
        <v>396</v>
      </c>
      <c r="J206">
        <v>20231010</v>
      </c>
      <c r="K206" t="s">
        <v>397</v>
      </c>
      <c r="L206">
        <v>0</v>
      </c>
      <c r="M206">
        <v>4091.88</v>
      </c>
    </row>
    <row r="207" spans="1:15" x14ac:dyDescent="0.25">
      <c r="A207" t="s">
        <v>124</v>
      </c>
      <c r="B207" t="s">
        <v>125</v>
      </c>
      <c r="C207">
        <v>1600000355</v>
      </c>
      <c r="D207">
        <v>20230411</v>
      </c>
      <c r="E207">
        <v>51200006</v>
      </c>
      <c r="F207" t="s">
        <v>44</v>
      </c>
      <c r="I207" t="s">
        <v>398</v>
      </c>
      <c r="J207">
        <v>20230411</v>
      </c>
      <c r="K207" t="s">
        <v>167</v>
      </c>
      <c r="L207">
        <v>0</v>
      </c>
      <c r="M207">
        <v>9.99</v>
      </c>
    </row>
    <row r="208" spans="1:15" x14ac:dyDescent="0.25">
      <c r="A208" t="s">
        <v>124</v>
      </c>
      <c r="B208" t="s">
        <v>125</v>
      </c>
      <c r="C208">
        <v>1600011083</v>
      </c>
      <c r="D208">
        <v>20231017</v>
      </c>
      <c r="E208">
        <v>51200006</v>
      </c>
      <c r="F208" t="s">
        <v>44</v>
      </c>
      <c r="I208">
        <v>110230077</v>
      </c>
      <c r="J208">
        <v>20231017</v>
      </c>
      <c r="K208" t="s">
        <v>323</v>
      </c>
      <c r="L208">
        <v>0</v>
      </c>
      <c r="M208">
        <v>1833.74</v>
      </c>
    </row>
    <row r="209" spans="1:15" x14ac:dyDescent="0.25">
      <c r="A209" t="s">
        <v>124</v>
      </c>
      <c r="B209" t="s">
        <v>125</v>
      </c>
      <c r="C209">
        <v>1600007149</v>
      </c>
      <c r="D209">
        <v>20230807</v>
      </c>
      <c r="E209">
        <v>43700010</v>
      </c>
      <c r="F209" t="s">
        <v>112</v>
      </c>
      <c r="I209" t="s">
        <v>399</v>
      </c>
      <c r="J209">
        <v>20230807</v>
      </c>
      <c r="K209" t="s">
        <v>400</v>
      </c>
      <c r="L209">
        <v>590.67999999999995</v>
      </c>
      <c r="M209">
        <v>0</v>
      </c>
      <c r="N209" t="s">
        <v>54</v>
      </c>
      <c r="O209">
        <v>20230810</v>
      </c>
    </row>
    <row r="210" spans="1:15" x14ac:dyDescent="0.25">
      <c r="A210" t="s">
        <v>124</v>
      </c>
      <c r="B210" t="s">
        <v>125</v>
      </c>
      <c r="C210">
        <v>1600006004</v>
      </c>
      <c r="D210">
        <v>20230720</v>
      </c>
      <c r="E210">
        <v>40100000</v>
      </c>
      <c r="F210" t="s">
        <v>55</v>
      </c>
      <c r="G210" t="s">
        <v>139</v>
      </c>
      <c r="H210" t="s">
        <v>140</v>
      </c>
      <c r="I210" t="s">
        <v>401</v>
      </c>
      <c r="J210">
        <v>20230720</v>
      </c>
      <c r="K210" t="s">
        <v>286</v>
      </c>
      <c r="L210">
        <v>123.33</v>
      </c>
      <c r="M210">
        <v>0</v>
      </c>
    </row>
    <row r="211" spans="1:15" x14ac:dyDescent="0.25">
      <c r="A211" t="s">
        <v>124</v>
      </c>
      <c r="B211" t="s">
        <v>125</v>
      </c>
      <c r="C211">
        <v>1600004433</v>
      </c>
      <c r="D211">
        <v>20230620</v>
      </c>
      <c r="E211">
        <v>51200006</v>
      </c>
      <c r="F211" t="s">
        <v>44</v>
      </c>
      <c r="I211" t="s">
        <v>402</v>
      </c>
      <c r="J211">
        <v>20230620</v>
      </c>
      <c r="K211" t="s">
        <v>403</v>
      </c>
      <c r="L211">
        <v>0</v>
      </c>
      <c r="M211">
        <v>1644.35</v>
      </c>
    </row>
    <row r="212" spans="1:15" x14ac:dyDescent="0.25">
      <c r="A212" t="s">
        <v>124</v>
      </c>
      <c r="B212" t="s">
        <v>125</v>
      </c>
      <c r="C212">
        <v>1600005792</v>
      </c>
      <c r="D212">
        <v>20230712</v>
      </c>
      <c r="E212">
        <v>51200006</v>
      </c>
      <c r="F212" t="s">
        <v>44</v>
      </c>
      <c r="I212">
        <v>107230021</v>
      </c>
      <c r="J212">
        <v>20230712</v>
      </c>
      <c r="K212" t="s">
        <v>404</v>
      </c>
      <c r="L212">
        <v>0</v>
      </c>
      <c r="M212">
        <v>2739.46</v>
      </c>
    </row>
    <row r="213" spans="1:15" x14ac:dyDescent="0.25">
      <c r="A213" t="s">
        <v>124</v>
      </c>
      <c r="B213" t="s">
        <v>125</v>
      </c>
      <c r="C213">
        <v>1600007926</v>
      </c>
      <c r="D213">
        <v>20230821</v>
      </c>
      <c r="E213">
        <v>40100000</v>
      </c>
      <c r="F213" t="s">
        <v>55</v>
      </c>
      <c r="G213" t="s">
        <v>139</v>
      </c>
      <c r="H213" t="s">
        <v>140</v>
      </c>
      <c r="I213" t="s">
        <v>405</v>
      </c>
      <c r="J213">
        <v>20230821</v>
      </c>
      <c r="K213" t="s">
        <v>328</v>
      </c>
      <c r="L213">
        <v>12.99</v>
      </c>
      <c r="M213">
        <v>0</v>
      </c>
    </row>
    <row r="214" spans="1:15" x14ac:dyDescent="0.25">
      <c r="A214" t="s">
        <v>124</v>
      </c>
      <c r="B214" t="s">
        <v>125</v>
      </c>
      <c r="C214">
        <v>1600000019</v>
      </c>
      <c r="D214">
        <v>20230403</v>
      </c>
      <c r="E214">
        <v>51200006</v>
      </c>
      <c r="F214" t="s">
        <v>44</v>
      </c>
      <c r="I214" t="s">
        <v>406</v>
      </c>
      <c r="J214">
        <v>20230403</v>
      </c>
      <c r="K214" t="s">
        <v>407</v>
      </c>
      <c r="L214">
        <v>15600</v>
      </c>
      <c r="M214">
        <v>0</v>
      </c>
    </row>
    <row r="215" spans="1:15" x14ac:dyDescent="0.25">
      <c r="A215" t="s">
        <v>124</v>
      </c>
      <c r="B215" t="s">
        <v>125</v>
      </c>
      <c r="C215">
        <v>1600000264</v>
      </c>
      <c r="D215">
        <v>20230405</v>
      </c>
      <c r="E215">
        <v>40100000</v>
      </c>
      <c r="F215" t="s">
        <v>55</v>
      </c>
      <c r="G215" t="s">
        <v>408</v>
      </c>
      <c r="H215" t="s">
        <v>409</v>
      </c>
      <c r="I215" t="s">
        <v>410</v>
      </c>
      <c r="J215">
        <v>20230405</v>
      </c>
      <c r="K215" t="s">
        <v>411</v>
      </c>
      <c r="L215">
        <v>1902</v>
      </c>
      <c r="M215">
        <v>0</v>
      </c>
      <c r="N215" t="s">
        <v>136</v>
      </c>
      <c r="O215">
        <v>20230406</v>
      </c>
    </row>
    <row r="216" spans="1:15" x14ac:dyDescent="0.25">
      <c r="A216" t="s">
        <v>124</v>
      </c>
      <c r="B216" t="s">
        <v>125</v>
      </c>
      <c r="C216">
        <v>1600001141</v>
      </c>
      <c r="D216">
        <v>20230428</v>
      </c>
      <c r="E216">
        <v>41100000</v>
      </c>
      <c r="F216" t="s">
        <v>81</v>
      </c>
      <c r="G216" t="s">
        <v>412</v>
      </c>
      <c r="H216" t="s">
        <v>413</v>
      </c>
      <c r="I216" t="s">
        <v>414</v>
      </c>
      <c r="J216">
        <v>20230428</v>
      </c>
      <c r="K216" t="s">
        <v>415</v>
      </c>
      <c r="L216">
        <v>0</v>
      </c>
      <c r="M216">
        <v>582.70000000000005</v>
      </c>
      <c r="N216" t="s">
        <v>54</v>
      </c>
      <c r="O216">
        <v>20230502</v>
      </c>
    </row>
    <row r="217" spans="1:15" x14ac:dyDescent="0.25">
      <c r="A217" t="s">
        <v>124</v>
      </c>
      <c r="B217" t="s">
        <v>125</v>
      </c>
      <c r="C217">
        <v>1600000403</v>
      </c>
      <c r="D217">
        <v>20230412</v>
      </c>
      <c r="E217">
        <v>51200006</v>
      </c>
      <c r="F217" t="s">
        <v>44</v>
      </c>
      <c r="I217" t="s">
        <v>416</v>
      </c>
      <c r="J217">
        <v>20230412</v>
      </c>
      <c r="K217" t="s">
        <v>211</v>
      </c>
      <c r="L217">
        <v>0</v>
      </c>
      <c r="M217">
        <v>1780.8</v>
      </c>
    </row>
    <row r="218" spans="1:15" x14ac:dyDescent="0.25">
      <c r="A218" t="s">
        <v>124</v>
      </c>
      <c r="B218" t="s">
        <v>125</v>
      </c>
      <c r="C218">
        <v>1600002026</v>
      </c>
      <c r="D218">
        <v>20230511</v>
      </c>
      <c r="E218">
        <v>40100000</v>
      </c>
      <c r="F218" t="s">
        <v>55</v>
      </c>
      <c r="G218" t="s">
        <v>139</v>
      </c>
      <c r="H218" t="s">
        <v>140</v>
      </c>
      <c r="I218" t="s">
        <v>417</v>
      </c>
      <c r="J218">
        <v>20230511</v>
      </c>
      <c r="K218" t="s">
        <v>169</v>
      </c>
      <c r="L218">
        <v>7.99</v>
      </c>
      <c r="M218">
        <v>0</v>
      </c>
    </row>
    <row r="219" spans="1:15" x14ac:dyDescent="0.25">
      <c r="A219" t="s">
        <v>124</v>
      </c>
      <c r="B219" t="s">
        <v>125</v>
      </c>
      <c r="C219">
        <v>1600001614</v>
      </c>
      <c r="D219">
        <v>20230505</v>
      </c>
      <c r="E219">
        <v>51200006</v>
      </c>
      <c r="F219" t="s">
        <v>44</v>
      </c>
      <c r="I219">
        <v>23031943</v>
      </c>
      <c r="J219">
        <v>20230505</v>
      </c>
      <c r="K219" t="s">
        <v>418</v>
      </c>
      <c r="L219">
        <v>0</v>
      </c>
      <c r="M219">
        <v>51.24</v>
      </c>
    </row>
    <row r="220" spans="1:15" x14ac:dyDescent="0.25">
      <c r="A220" t="s">
        <v>124</v>
      </c>
      <c r="B220" t="s">
        <v>125</v>
      </c>
      <c r="C220">
        <v>1600004960</v>
      </c>
      <c r="D220">
        <v>20230703</v>
      </c>
      <c r="E220">
        <v>51200006</v>
      </c>
      <c r="F220" t="s">
        <v>44</v>
      </c>
      <c r="I220">
        <v>2767</v>
      </c>
      <c r="J220">
        <v>20230703</v>
      </c>
      <c r="K220" t="s">
        <v>419</v>
      </c>
      <c r="L220">
        <v>0</v>
      </c>
      <c r="M220">
        <v>14.62</v>
      </c>
    </row>
    <row r="221" spans="1:15" x14ac:dyDescent="0.25">
      <c r="A221" t="s">
        <v>124</v>
      </c>
      <c r="B221" t="s">
        <v>125</v>
      </c>
      <c r="C221">
        <v>1600000642</v>
      </c>
      <c r="D221">
        <v>20230420</v>
      </c>
      <c r="E221">
        <v>51200006</v>
      </c>
      <c r="F221" t="s">
        <v>44</v>
      </c>
      <c r="I221" t="s">
        <v>420</v>
      </c>
      <c r="J221">
        <v>20230420</v>
      </c>
      <c r="K221" t="s">
        <v>421</v>
      </c>
      <c r="L221">
        <v>0</v>
      </c>
      <c r="M221">
        <v>48</v>
      </c>
    </row>
    <row r="222" spans="1:15" x14ac:dyDescent="0.25">
      <c r="A222" t="s">
        <v>124</v>
      </c>
      <c r="B222" t="s">
        <v>125</v>
      </c>
      <c r="C222">
        <v>1600006633</v>
      </c>
      <c r="D222">
        <v>20230731</v>
      </c>
      <c r="E222">
        <v>40100000</v>
      </c>
      <c r="F222" t="s">
        <v>55</v>
      </c>
      <c r="G222" t="s">
        <v>422</v>
      </c>
      <c r="H222" t="s">
        <v>423</v>
      </c>
      <c r="I222" t="s">
        <v>424</v>
      </c>
      <c r="J222">
        <v>20230731</v>
      </c>
      <c r="K222" t="s">
        <v>425</v>
      </c>
      <c r="L222">
        <v>0</v>
      </c>
      <c r="M222">
        <v>13676.82</v>
      </c>
      <c r="N222" t="s">
        <v>117</v>
      </c>
      <c r="O222">
        <v>20230804</v>
      </c>
    </row>
    <row r="223" spans="1:15" x14ac:dyDescent="0.25">
      <c r="A223" t="s">
        <v>124</v>
      </c>
      <c r="B223" t="s">
        <v>125</v>
      </c>
      <c r="C223">
        <v>1600010879</v>
      </c>
      <c r="D223">
        <v>20231013</v>
      </c>
      <c r="E223">
        <v>51200006</v>
      </c>
      <c r="F223" t="s">
        <v>44</v>
      </c>
      <c r="I223" t="s">
        <v>426</v>
      </c>
      <c r="J223">
        <v>20231013</v>
      </c>
      <c r="K223" t="s">
        <v>169</v>
      </c>
      <c r="L223">
        <v>0</v>
      </c>
      <c r="M223">
        <v>7.99</v>
      </c>
    </row>
    <row r="224" spans="1:15" x14ac:dyDescent="0.25">
      <c r="A224" t="s">
        <v>124</v>
      </c>
      <c r="B224" t="s">
        <v>125</v>
      </c>
      <c r="C224">
        <v>1600007159</v>
      </c>
      <c r="D224">
        <v>20230807</v>
      </c>
      <c r="E224">
        <v>51200006</v>
      </c>
      <c r="F224" t="s">
        <v>44</v>
      </c>
      <c r="I224" t="s">
        <v>427</v>
      </c>
      <c r="J224">
        <v>20230807</v>
      </c>
      <c r="K224" t="s">
        <v>428</v>
      </c>
      <c r="L224">
        <v>6267.26</v>
      </c>
      <c r="M224">
        <v>0</v>
      </c>
    </row>
    <row r="225" spans="1:15" x14ac:dyDescent="0.25">
      <c r="A225" t="s">
        <v>124</v>
      </c>
      <c r="B225" t="s">
        <v>125</v>
      </c>
      <c r="C225">
        <v>1600011203</v>
      </c>
      <c r="D225">
        <v>20231020</v>
      </c>
      <c r="E225">
        <v>51200006</v>
      </c>
      <c r="F225" t="s">
        <v>44</v>
      </c>
      <c r="I225">
        <v>110230072</v>
      </c>
      <c r="J225">
        <v>20231020</v>
      </c>
      <c r="K225" t="s">
        <v>429</v>
      </c>
      <c r="L225">
        <v>0</v>
      </c>
      <c r="M225">
        <v>1644.35</v>
      </c>
    </row>
    <row r="226" spans="1:15" x14ac:dyDescent="0.25">
      <c r="A226" t="s">
        <v>124</v>
      </c>
      <c r="B226" t="s">
        <v>125</v>
      </c>
      <c r="C226">
        <v>1600006847</v>
      </c>
      <c r="D226">
        <v>20230801</v>
      </c>
      <c r="E226">
        <v>40100000</v>
      </c>
      <c r="F226" t="s">
        <v>55</v>
      </c>
      <c r="G226" t="s">
        <v>408</v>
      </c>
      <c r="H226" t="s">
        <v>409</v>
      </c>
      <c r="I226" t="s">
        <v>320</v>
      </c>
      <c r="J226">
        <v>20230801</v>
      </c>
      <c r="K226" t="s">
        <v>255</v>
      </c>
      <c r="L226">
        <v>1902</v>
      </c>
      <c r="M226">
        <v>0</v>
      </c>
      <c r="N226" t="s">
        <v>18</v>
      </c>
      <c r="O226">
        <v>20230802</v>
      </c>
    </row>
    <row r="227" spans="1:15" x14ac:dyDescent="0.25">
      <c r="A227" t="s">
        <v>124</v>
      </c>
      <c r="B227" t="s">
        <v>125</v>
      </c>
      <c r="C227">
        <v>1600001165</v>
      </c>
      <c r="D227">
        <v>20230503</v>
      </c>
      <c r="E227">
        <v>51200006</v>
      </c>
      <c r="F227" t="s">
        <v>44</v>
      </c>
      <c r="I227" t="s">
        <v>430</v>
      </c>
      <c r="J227">
        <v>20230503</v>
      </c>
      <c r="K227" t="s">
        <v>431</v>
      </c>
      <c r="L227">
        <v>0</v>
      </c>
      <c r="M227">
        <v>361.03</v>
      </c>
    </row>
    <row r="228" spans="1:15" x14ac:dyDescent="0.25">
      <c r="A228" t="s">
        <v>124</v>
      </c>
      <c r="B228" t="s">
        <v>125</v>
      </c>
      <c r="C228">
        <v>1600010288</v>
      </c>
      <c r="D228">
        <v>20231006</v>
      </c>
      <c r="E228">
        <v>51200006</v>
      </c>
      <c r="F228" t="s">
        <v>44</v>
      </c>
      <c r="I228" t="s">
        <v>432</v>
      </c>
      <c r="J228">
        <v>20231006</v>
      </c>
      <c r="K228" t="s">
        <v>433</v>
      </c>
      <c r="L228">
        <v>0</v>
      </c>
      <c r="M228">
        <v>536.49</v>
      </c>
    </row>
    <row r="229" spans="1:15" x14ac:dyDescent="0.25">
      <c r="A229" t="s">
        <v>124</v>
      </c>
      <c r="B229" t="s">
        <v>125</v>
      </c>
      <c r="C229">
        <v>1600010004</v>
      </c>
      <c r="D229">
        <v>20231005</v>
      </c>
      <c r="E229">
        <v>51200006</v>
      </c>
      <c r="F229" t="s">
        <v>44</v>
      </c>
      <c r="I229" t="s">
        <v>434</v>
      </c>
      <c r="J229">
        <v>20231005</v>
      </c>
      <c r="K229" t="s">
        <v>435</v>
      </c>
      <c r="L229">
        <v>0</v>
      </c>
      <c r="M229">
        <v>2862</v>
      </c>
    </row>
    <row r="230" spans="1:15" x14ac:dyDescent="0.25">
      <c r="A230" t="s">
        <v>124</v>
      </c>
      <c r="B230" t="s">
        <v>125</v>
      </c>
      <c r="C230">
        <v>1600005963</v>
      </c>
      <c r="D230">
        <v>20230719</v>
      </c>
      <c r="E230">
        <v>40100000</v>
      </c>
      <c r="F230" t="s">
        <v>55</v>
      </c>
      <c r="G230" t="s">
        <v>139</v>
      </c>
      <c r="H230" t="s">
        <v>140</v>
      </c>
      <c r="I230" t="s">
        <v>436</v>
      </c>
      <c r="J230">
        <v>20230719</v>
      </c>
      <c r="K230" t="e">
        <f>-CREDIT COOPERATIF CB fatboy</f>
        <v>#NAME?</v>
      </c>
      <c r="L230">
        <v>19.36</v>
      </c>
      <c r="M230">
        <v>0</v>
      </c>
      <c r="N230" t="s">
        <v>437</v>
      </c>
      <c r="O230">
        <v>20230731</v>
      </c>
    </row>
    <row r="231" spans="1:15" x14ac:dyDescent="0.25">
      <c r="A231" t="s">
        <v>124</v>
      </c>
      <c r="B231" t="s">
        <v>125</v>
      </c>
      <c r="C231">
        <v>1600004998</v>
      </c>
      <c r="D231">
        <v>20230703</v>
      </c>
      <c r="E231">
        <v>51200006</v>
      </c>
      <c r="F231" t="s">
        <v>44</v>
      </c>
      <c r="I231" t="s">
        <v>252</v>
      </c>
      <c r="J231">
        <v>20230703</v>
      </c>
      <c r="K231" t="s">
        <v>253</v>
      </c>
      <c r="L231">
        <v>460.94</v>
      </c>
      <c r="M231">
        <v>0</v>
      </c>
    </row>
    <row r="232" spans="1:15" x14ac:dyDescent="0.25">
      <c r="A232" t="s">
        <v>124</v>
      </c>
      <c r="B232" t="s">
        <v>125</v>
      </c>
      <c r="C232">
        <v>1600001149</v>
      </c>
      <c r="D232">
        <v>20230429</v>
      </c>
      <c r="E232">
        <v>51200006</v>
      </c>
      <c r="F232" t="s">
        <v>44</v>
      </c>
      <c r="I232" t="s">
        <v>438</v>
      </c>
      <c r="J232">
        <v>20230429</v>
      </c>
      <c r="K232" t="s">
        <v>439</v>
      </c>
      <c r="L232">
        <v>0</v>
      </c>
      <c r="M232">
        <v>42.5</v>
      </c>
    </row>
    <row r="233" spans="1:15" x14ac:dyDescent="0.25">
      <c r="A233" t="s">
        <v>124</v>
      </c>
      <c r="B233" t="s">
        <v>125</v>
      </c>
      <c r="C233">
        <v>1600007972</v>
      </c>
      <c r="D233">
        <v>20230822</v>
      </c>
      <c r="E233">
        <v>40100000</v>
      </c>
      <c r="F233" t="s">
        <v>55</v>
      </c>
      <c r="G233" t="s">
        <v>144</v>
      </c>
      <c r="H233" t="s">
        <v>145</v>
      </c>
      <c r="I233">
        <v>108230020</v>
      </c>
      <c r="J233">
        <v>20230822</v>
      </c>
      <c r="K233" t="s">
        <v>440</v>
      </c>
      <c r="L233">
        <v>487.68</v>
      </c>
      <c r="M233">
        <v>0</v>
      </c>
      <c r="N233" t="s">
        <v>441</v>
      </c>
      <c r="O233">
        <v>20230823</v>
      </c>
    </row>
    <row r="234" spans="1:15" x14ac:dyDescent="0.25">
      <c r="A234" t="s">
        <v>124</v>
      </c>
      <c r="B234" t="s">
        <v>125</v>
      </c>
      <c r="C234">
        <v>1600000639</v>
      </c>
      <c r="D234">
        <v>20230420</v>
      </c>
      <c r="E234">
        <v>51200006</v>
      </c>
      <c r="F234" t="s">
        <v>44</v>
      </c>
      <c r="I234" t="s">
        <v>420</v>
      </c>
      <c r="J234">
        <v>20230420</v>
      </c>
      <c r="K234" t="s">
        <v>442</v>
      </c>
      <c r="L234">
        <v>0</v>
      </c>
      <c r="M234">
        <v>133.11000000000001</v>
      </c>
    </row>
    <row r="235" spans="1:15" x14ac:dyDescent="0.25">
      <c r="A235" t="s">
        <v>124</v>
      </c>
      <c r="B235" t="s">
        <v>125</v>
      </c>
      <c r="C235">
        <v>1600011364</v>
      </c>
      <c r="D235">
        <v>20231031</v>
      </c>
      <c r="E235">
        <v>40100000</v>
      </c>
      <c r="F235" t="s">
        <v>55</v>
      </c>
      <c r="G235" t="s">
        <v>443</v>
      </c>
      <c r="H235" t="s">
        <v>444</v>
      </c>
      <c r="I235">
        <v>1664840</v>
      </c>
      <c r="J235">
        <v>20231031</v>
      </c>
      <c r="K235" t="s">
        <v>445</v>
      </c>
      <c r="L235">
        <v>284.45999999999998</v>
      </c>
      <c r="M235">
        <v>0</v>
      </c>
      <c r="N235" t="s">
        <v>446</v>
      </c>
      <c r="O235">
        <v>20231031</v>
      </c>
    </row>
    <row r="236" spans="1:15" x14ac:dyDescent="0.25">
      <c r="A236" t="s">
        <v>124</v>
      </c>
      <c r="B236" t="s">
        <v>125</v>
      </c>
      <c r="C236">
        <v>1600008116</v>
      </c>
      <c r="D236">
        <v>20230825</v>
      </c>
      <c r="E236">
        <v>51200006</v>
      </c>
      <c r="F236" t="s">
        <v>44</v>
      </c>
      <c r="I236" t="s">
        <v>447</v>
      </c>
      <c r="J236">
        <v>20230825</v>
      </c>
      <c r="K236" t="s">
        <v>318</v>
      </c>
      <c r="L236">
        <v>0</v>
      </c>
      <c r="M236">
        <v>183151</v>
      </c>
    </row>
    <row r="237" spans="1:15" x14ac:dyDescent="0.25">
      <c r="A237" t="s">
        <v>124</v>
      </c>
      <c r="B237" t="s">
        <v>125</v>
      </c>
      <c r="C237">
        <v>1600010909</v>
      </c>
      <c r="D237">
        <v>20231016</v>
      </c>
      <c r="E237">
        <v>51200006</v>
      </c>
      <c r="F237" t="s">
        <v>44</v>
      </c>
      <c r="I237" t="s">
        <v>448</v>
      </c>
      <c r="J237">
        <v>20231016</v>
      </c>
      <c r="K237" t="s">
        <v>449</v>
      </c>
      <c r="L237">
        <v>0</v>
      </c>
      <c r="M237">
        <v>2516.4</v>
      </c>
    </row>
    <row r="238" spans="1:15" x14ac:dyDescent="0.25">
      <c r="A238" t="s">
        <v>124</v>
      </c>
      <c r="B238" t="s">
        <v>125</v>
      </c>
      <c r="C238">
        <v>1600008654</v>
      </c>
      <c r="D238">
        <v>20230911</v>
      </c>
      <c r="E238">
        <v>51200006</v>
      </c>
      <c r="F238" t="s">
        <v>44</v>
      </c>
      <c r="I238" t="s">
        <v>450</v>
      </c>
      <c r="J238">
        <v>20230911</v>
      </c>
      <c r="K238" t="s">
        <v>451</v>
      </c>
      <c r="L238">
        <v>0</v>
      </c>
      <c r="M238">
        <v>12218.05</v>
      </c>
    </row>
    <row r="239" spans="1:15" x14ac:dyDescent="0.25">
      <c r="A239" t="s">
        <v>124</v>
      </c>
      <c r="B239" t="s">
        <v>125</v>
      </c>
      <c r="C239">
        <v>1600000582</v>
      </c>
      <c r="D239">
        <v>20230418</v>
      </c>
      <c r="E239">
        <v>42700000</v>
      </c>
      <c r="F239" t="s">
        <v>110</v>
      </c>
      <c r="I239" t="s">
        <v>452</v>
      </c>
      <c r="J239">
        <v>20230418</v>
      </c>
      <c r="K239" t="s">
        <v>453</v>
      </c>
      <c r="L239">
        <v>196.9</v>
      </c>
      <c r="M239">
        <v>0</v>
      </c>
      <c r="N239" t="s">
        <v>37</v>
      </c>
      <c r="O239">
        <v>20231102</v>
      </c>
    </row>
    <row r="240" spans="1:15" x14ac:dyDescent="0.25">
      <c r="A240" t="s">
        <v>124</v>
      </c>
      <c r="B240" t="s">
        <v>125</v>
      </c>
      <c r="C240">
        <v>1600010909</v>
      </c>
      <c r="D240">
        <v>20231016</v>
      </c>
      <c r="E240">
        <v>40100000</v>
      </c>
      <c r="F240" t="s">
        <v>55</v>
      </c>
      <c r="G240" t="s">
        <v>288</v>
      </c>
      <c r="H240" t="s">
        <v>289</v>
      </c>
      <c r="I240" t="s">
        <v>448</v>
      </c>
      <c r="J240">
        <v>20231016</v>
      </c>
      <c r="K240" t="s">
        <v>449</v>
      </c>
      <c r="L240">
        <v>2516.4</v>
      </c>
      <c r="M240">
        <v>0</v>
      </c>
      <c r="N240" t="s">
        <v>454</v>
      </c>
      <c r="O240">
        <v>20231017</v>
      </c>
    </row>
    <row r="241" spans="1:15" x14ac:dyDescent="0.25">
      <c r="A241" t="s">
        <v>124</v>
      </c>
      <c r="B241" t="s">
        <v>125</v>
      </c>
      <c r="C241">
        <v>1600005846</v>
      </c>
      <c r="D241">
        <v>20230713</v>
      </c>
      <c r="E241">
        <v>51200006</v>
      </c>
      <c r="F241" t="s">
        <v>44</v>
      </c>
      <c r="I241">
        <v>107230073</v>
      </c>
      <c r="J241">
        <v>20230713</v>
      </c>
      <c r="K241" t="s">
        <v>455</v>
      </c>
      <c r="L241">
        <v>0</v>
      </c>
      <c r="M241">
        <v>515.99</v>
      </c>
    </row>
    <row r="242" spans="1:15" x14ac:dyDescent="0.25">
      <c r="A242" t="s">
        <v>124</v>
      </c>
      <c r="B242" t="s">
        <v>125</v>
      </c>
      <c r="C242">
        <v>1600007070</v>
      </c>
      <c r="D242">
        <v>20230803</v>
      </c>
      <c r="E242">
        <v>40100000</v>
      </c>
      <c r="F242" t="s">
        <v>55</v>
      </c>
      <c r="G242" t="s">
        <v>144</v>
      </c>
      <c r="H242" t="s">
        <v>145</v>
      </c>
      <c r="I242">
        <v>108230091</v>
      </c>
      <c r="J242">
        <v>20230803</v>
      </c>
      <c r="K242" t="s">
        <v>456</v>
      </c>
      <c r="L242">
        <v>473.7</v>
      </c>
      <c r="M242">
        <v>0</v>
      </c>
      <c r="N242" t="s">
        <v>147</v>
      </c>
      <c r="O242">
        <v>20230804</v>
      </c>
    </row>
    <row r="243" spans="1:15" x14ac:dyDescent="0.25">
      <c r="A243" t="s">
        <v>124</v>
      </c>
      <c r="B243" t="s">
        <v>125</v>
      </c>
      <c r="C243">
        <v>1600008745</v>
      </c>
      <c r="D243">
        <v>20230912</v>
      </c>
      <c r="E243">
        <v>43700003</v>
      </c>
      <c r="F243" t="s">
        <v>62</v>
      </c>
      <c r="I243" t="s">
        <v>457</v>
      </c>
      <c r="J243">
        <v>20230912</v>
      </c>
      <c r="K243" t="s">
        <v>458</v>
      </c>
      <c r="L243">
        <v>4374.78</v>
      </c>
      <c r="M243">
        <v>0</v>
      </c>
      <c r="N243" t="s">
        <v>37</v>
      </c>
      <c r="O243">
        <v>20231121</v>
      </c>
    </row>
    <row r="244" spans="1:15" x14ac:dyDescent="0.25">
      <c r="A244" t="s">
        <v>124</v>
      </c>
      <c r="B244" t="s">
        <v>125</v>
      </c>
      <c r="C244">
        <v>1600003619</v>
      </c>
      <c r="D244">
        <v>20230609</v>
      </c>
      <c r="E244">
        <v>40100000</v>
      </c>
      <c r="F244" t="s">
        <v>55</v>
      </c>
      <c r="G244" t="s">
        <v>144</v>
      </c>
      <c r="H244" t="s">
        <v>145</v>
      </c>
      <c r="I244">
        <v>106230052</v>
      </c>
      <c r="J244">
        <v>20230609</v>
      </c>
      <c r="K244" t="s">
        <v>459</v>
      </c>
      <c r="L244">
        <v>487.68</v>
      </c>
      <c r="M244">
        <v>0</v>
      </c>
      <c r="N244" t="s">
        <v>460</v>
      </c>
      <c r="O244">
        <v>20230612</v>
      </c>
    </row>
    <row r="245" spans="1:15" x14ac:dyDescent="0.25">
      <c r="A245" t="s">
        <v>124</v>
      </c>
      <c r="B245" t="s">
        <v>125</v>
      </c>
      <c r="C245">
        <v>1600001501</v>
      </c>
      <c r="D245">
        <v>20230502</v>
      </c>
      <c r="E245">
        <v>51200006</v>
      </c>
      <c r="F245" t="s">
        <v>44</v>
      </c>
      <c r="I245" t="s">
        <v>461</v>
      </c>
      <c r="J245">
        <v>20230502</v>
      </c>
      <c r="K245" t="s">
        <v>462</v>
      </c>
      <c r="L245">
        <v>0</v>
      </c>
      <c r="M245">
        <v>632.76</v>
      </c>
    </row>
    <row r="246" spans="1:15" x14ac:dyDescent="0.25">
      <c r="A246" t="s">
        <v>124</v>
      </c>
      <c r="B246" t="s">
        <v>125</v>
      </c>
      <c r="C246">
        <v>1600005915</v>
      </c>
      <c r="D246">
        <v>20230718</v>
      </c>
      <c r="E246">
        <v>51200006</v>
      </c>
      <c r="F246" t="s">
        <v>44</v>
      </c>
      <c r="I246" t="s">
        <v>463</v>
      </c>
      <c r="J246">
        <v>20230718</v>
      </c>
      <c r="K246" t="s">
        <v>464</v>
      </c>
      <c r="L246">
        <v>324</v>
      </c>
      <c r="M246">
        <v>0</v>
      </c>
    </row>
    <row r="247" spans="1:15" x14ac:dyDescent="0.25">
      <c r="A247" t="s">
        <v>124</v>
      </c>
      <c r="B247" t="s">
        <v>125</v>
      </c>
      <c r="C247">
        <v>1600011398</v>
      </c>
      <c r="D247">
        <v>20231030</v>
      </c>
      <c r="E247">
        <v>51200006</v>
      </c>
      <c r="F247" t="s">
        <v>44</v>
      </c>
      <c r="I247">
        <v>110230101</v>
      </c>
      <c r="J247">
        <v>20231030</v>
      </c>
      <c r="K247" t="s">
        <v>465</v>
      </c>
      <c r="L247">
        <v>0</v>
      </c>
      <c r="M247">
        <v>595.79999999999995</v>
      </c>
    </row>
    <row r="248" spans="1:15" x14ac:dyDescent="0.25">
      <c r="A248" t="s">
        <v>124</v>
      </c>
      <c r="B248" t="s">
        <v>125</v>
      </c>
      <c r="C248">
        <v>1600001469</v>
      </c>
      <c r="D248">
        <v>20230502</v>
      </c>
      <c r="E248">
        <v>51200006</v>
      </c>
      <c r="F248" t="s">
        <v>44</v>
      </c>
      <c r="I248" t="s">
        <v>466</v>
      </c>
      <c r="J248">
        <v>20230502</v>
      </c>
      <c r="K248" t="s">
        <v>467</v>
      </c>
      <c r="L248">
        <v>0</v>
      </c>
      <c r="M248">
        <v>116.5</v>
      </c>
    </row>
    <row r="249" spans="1:15" x14ac:dyDescent="0.25">
      <c r="A249" t="s">
        <v>124</v>
      </c>
      <c r="B249" t="s">
        <v>125</v>
      </c>
      <c r="C249">
        <v>1600011281</v>
      </c>
      <c r="D249">
        <v>20231024</v>
      </c>
      <c r="E249">
        <v>40100000</v>
      </c>
      <c r="F249" t="s">
        <v>55</v>
      </c>
      <c r="G249" t="s">
        <v>468</v>
      </c>
      <c r="H249" t="s">
        <v>469</v>
      </c>
      <c r="I249" t="s">
        <v>470</v>
      </c>
      <c r="J249">
        <v>20231024</v>
      </c>
      <c r="K249" t="s">
        <v>471</v>
      </c>
      <c r="L249">
        <v>1253.23</v>
      </c>
      <c r="M249">
        <v>0</v>
      </c>
      <c r="N249" t="s">
        <v>472</v>
      </c>
      <c r="O249">
        <v>20231026</v>
      </c>
    </row>
    <row r="250" spans="1:15" x14ac:dyDescent="0.25">
      <c r="A250" t="s">
        <v>124</v>
      </c>
      <c r="B250" t="s">
        <v>125</v>
      </c>
      <c r="C250">
        <v>1600011263</v>
      </c>
      <c r="D250">
        <v>20231024</v>
      </c>
      <c r="E250">
        <v>40100000</v>
      </c>
      <c r="F250" t="s">
        <v>55</v>
      </c>
      <c r="G250" t="s">
        <v>144</v>
      </c>
      <c r="H250" t="s">
        <v>145</v>
      </c>
      <c r="I250">
        <v>110230033</v>
      </c>
      <c r="J250">
        <v>20231024</v>
      </c>
      <c r="K250" t="s">
        <v>473</v>
      </c>
      <c r="L250">
        <v>586.08000000000004</v>
      </c>
      <c r="M250">
        <v>0</v>
      </c>
      <c r="N250" t="s">
        <v>474</v>
      </c>
      <c r="O250">
        <v>20231026</v>
      </c>
    </row>
    <row r="251" spans="1:15" x14ac:dyDescent="0.25">
      <c r="A251" t="s">
        <v>124</v>
      </c>
      <c r="B251" t="s">
        <v>125</v>
      </c>
      <c r="C251">
        <v>1600005384</v>
      </c>
      <c r="D251">
        <v>20230731</v>
      </c>
      <c r="E251">
        <v>40100000</v>
      </c>
      <c r="F251" t="s">
        <v>55</v>
      </c>
      <c r="G251" t="s">
        <v>475</v>
      </c>
      <c r="H251" t="s">
        <v>476</v>
      </c>
      <c r="I251" t="s">
        <v>477</v>
      </c>
      <c r="J251">
        <v>20230731</v>
      </c>
      <c r="K251" t="s">
        <v>478</v>
      </c>
      <c r="L251">
        <v>1456.67</v>
      </c>
      <c r="M251">
        <v>0</v>
      </c>
      <c r="N251" t="s">
        <v>80</v>
      </c>
      <c r="O251">
        <v>20230707</v>
      </c>
    </row>
    <row r="252" spans="1:15" x14ac:dyDescent="0.25">
      <c r="A252" t="s">
        <v>124</v>
      </c>
      <c r="B252" t="s">
        <v>125</v>
      </c>
      <c r="C252">
        <v>1600009511</v>
      </c>
      <c r="D252">
        <v>20230925</v>
      </c>
      <c r="E252">
        <v>51200006</v>
      </c>
      <c r="F252" t="s">
        <v>44</v>
      </c>
      <c r="I252" t="s">
        <v>479</v>
      </c>
      <c r="J252">
        <v>20230925</v>
      </c>
      <c r="K252" t="s">
        <v>480</v>
      </c>
      <c r="L252">
        <v>0</v>
      </c>
      <c r="M252">
        <v>4355.5200000000004</v>
      </c>
    </row>
    <row r="253" spans="1:15" x14ac:dyDescent="0.25">
      <c r="A253" t="s">
        <v>124</v>
      </c>
      <c r="B253" t="s">
        <v>125</v>
      </c>
      <c r="C253">
        <v>1600009993</v>
      </c>
      <c r="D253">
        <v>20231003</v>
      </c>
      <c r="E253">
        <v>51200006</v>
      </c>
      <c r="F253" t="s">
        <v>44</v>
      </c>
      <c r="I253">
        <v>110230012</v>
      </c>
      <c r="J253">
        <v>20231003</v>
      </c>
      <c r="K253" t="s">
        <v>481</v>
      </c>
      <c r="L253">
        <v>0</v>
      </c>
      <c r="M253">
        <v>56.2</v>
      </c>
    </row>
    <row r="254" spans="1:15" x14ac:dyDescent="0.25">
      <c r="A254" t="s">
        <v>124</v>
      </c>
      <c r="B254" t="s">
        <v>125</v>
      </c>
      <c r="C254">
        <v>1600008787</v>
      </c>
      <c r="D254">
        <v>20230913</v>
      </c>
      <c r="E254">
        <v>51200006</v>
      </c>
      <c r="F254" t="s">
        <v>44</v>
      </c>
      <c r="I254">
        <v>109230049</v>
      </c>
      <c r="J254">
        <v>20230913</v>
      </c>
      <c r="K254" t="s">
        <v>455</v>
      </c>
      <c r="L254">
        <v>0</v>
      </c>
      <c r="M254">
        <v>515.99</v>
      </c>
    </row>
    <row r="255" spans="1:15" x14ac:dyDescent="0.25">
      <c r="A255" t="s">
        <v>124</v>
      </c>
      <c r="B255" t="s">
        <v>125</v>
      </c>
      <c r="C255">
        <v>1600007204</v>
      </c>
      <c r="D255">
        <v>20230808</v>
      </c>
      <c r="E255">
        <v>51200006</v>
      </c>
      <c r="F255" t="s">
        <v>44</v>
      </c>
      <c r="I255" t="s">
        <v>482</v>
      </c>
      <c r="J255">
        <v>20230808</v>
      </c>
      <c r="K255" t="s">
        <v>190</v>
      </c>
      <c r="L255">
        <v>300000</v>
      </c>
      <c r="M255">
        <v>0</v>
      </c>
    </row>
    <row r="256" spans="1:15" x14ac:dyDescent="0.25">
      <c r="A256" t="s">
        <v>124</v>
      </c>
      <c r="B256" t="s">
        <v>125</v>
      </c>
      <c r="C256">
        <v>1600009941</v>
      </c>
      <c r="D256">
        <v>20231002</v>
      </c>
      <c r="E256">
        <v>51200006</v>
      </c>
      <c r="F256" t="s">
        <v>44</v>
      </c>
      <c r="I256" t="s">
        <v>483</v>
      </c>
      <c r="J256">
        <v>20231002</v>
      </c>
      <c r="K256" t="s">
        <v>484</v>
      </c>
      <c r="L256">
        <v>0</v>
      </c>
      <c r="M256">
        <v>1247.4000000000001</v>
      </c>
    </row>
    <row r="257" spans="1:15" x14ac:dyDescent="0.25">
      <c r="A257" t="s">
        <v>124</v>
      </c>
      <c r="B257" t="s">
        <v>125</v>
      </c>
      <c r="C257">
        <v>1600002059</v>
      </c>
      <c r="D257">
        <v>20230512</v>
      </c>
      <c r="E257">
        <v>51200006</v>
      </c>
      <c r="F257" t="s">
        <v>44</v>
      </c>
      <c r="I257">
        <v>105230084</v>
      </c>
      <c r="J257">
        <v>20230512</v>
      </c>
      <c r="K257" t="s">
        <v>485</v>
      </c>
      <c r="L257">
        <v>0</v>
      </c>
      <c r="M257">
        <v>2739.46</v>
      </c>
    </row>
    <row r="258" spans="1:15" x14ac:dyDescent="0.25">
      <c r="A258" t="s">
        <v>124</v>
      </c>
      <c r="B258" t="s">
        <v>125</v>
      </c>
      <c r="C258">
        <v>1600011434</v>
      </c>
      <c r="D258">
        <v>20231031</v>
      </c>
      <c r="E258">
        <v>51200006</v>
      </c>
      <c r="F258" t="s">
        <v>44</v>
      </c>
      <c r="I258" t="s">
        <v>486</v>
      </c>
      <c r="J258">
        <v>20231031</v>
      </c>
      <c r="K258" t="s">
        <v>487</v>
      </c>
      <c r="L258">
        <v>1498.2</v>
      </c>
      <c r="M258">
        <v>0</v>
      </c>
    </row>
    <row r="259" spans="1:15" x14ac:dyDescent="0.25">
      <c r="A259" t="s">
        <v>124</v>
      </c>
      <c r="B259" t="s">
        <v>125</v>
      </c>
      <c r="C259">
        <v>1600000653</v>
      </c>
      <c r="D259">
        <v>20230420</v>
      </c>
      <c r="E259">
        <v>40100000</v>
      </c>
      <c r="F259" t="s">
        <v>55</v>
      </c>
      <c r="G259" t="s">
        <v>488</v>
      </c>
      <c r="H259" t="s">
        <v>489</v>
      </c>
      <c r="I259" t="s">
        <v>490</v>
      </c>
      <c r="J259">
        <v>20230420</v>
      </c>
      <c r="K259" t="s">
        <v>491</v>
      </c>
      <c r="L259">
        <v>1584</v>
      </c>
      <c r="M259">
        <v>0</v>
      </c>
      <c r="N259" t="s">
        <v>80</v>
      </c>
      <c r="O259">
        <v>20230424</v>
      </c>
    </row>
    <row r="260" spans="1:15" x14ac:dyDescent="0.25">
      <c r="A260" t="s">
        <v>124</v>
      </c>
      <c r="B260" t="s">
        <v>125</v>
      </c>
      <c r="C260">
        <v>1600007975</v>
      </c>
      <c r="D260">
        <v>20230822</v>
      </c>
      <c r="E260">
        <v>40100000</v>
      </c>
      <c r="F260" t="s">
        <v>55</v>
      </c>
      <c r="G260" t="s">
        <v>199</v>
      </c>
      <c r="H260" t="s">
        <v>200</v>
      </c>
      <c r="I260">
        <v>108230059</v>
      </c>
      <c r="J260">
        <v>20230822</v>
      </c>
      <c r="K260" t="s">
        <v>359</v>
      </c>
      <c r="L260">
        <v>681.1</v>
      </c>
      <c r="M260">
        <v>0</v>
      </c>
      <c r="N260" t="s">
        <v>492</v>
      </c>
      <c r="O260">
        <v>20230823</v>
      </c>
    </row>
    <row r="261" spans="1:15" x14ac:dyDescent="0.25">
      <c r="A261" t="s">
        <v>124</v>
      </c>
      <c r="B261" t="s">
        <v>125</v>
      </c>
      <c r="C261">
        <v>1600000418</v>
      </c>
      <c r="D261">
        <v>20230413</v>
      </c>
      <c r="E261">
        <v>51200006</v>
      </c>
      <c r="F261" t="s">
        <v>44</v>
      </c>
      <c r="I261" t="s">
        <v>493</v>
      </c>
      <c r="J261">
        <v>20230413</v>
      </c>
      <c r="K261" t="s">
        <v>494</v>
      </c>
      <c r="L261">
        <v>0</v>
      </c>
      <c r="M261">
        <v>367</v>
      </c>
    </row>
    <row r="262" spans="1:15" x14ac:dyDescent="0.25">
      <c r="A262" t="s">
        <v>124</v>
      </c>
      <c r="B262" t="s">
        <v>125</v>
      </c>
      <c r="C262">
        <v>1600008115</v>
      </c>
      <c r="D262">
        <v>20230825</v>
      </c>
      <c r="E262">
        <v>40100000</v>
      </c>
      <c r="F262" t="s">
        <v>55</v>
      </c>
      <c r="G262" t="s">
        <v>495</v>
      </c>
      <c r="H262" t="s">
        <v>496</v>
      </c>
      <c r="I262" t="s">
        <v>497</v>
      </c>
      <c r="J262">
        <v>20230825</v>
      </c>
      <c r="K262" t="s">
        <v>498</v>
      </c>
      <c r="L262">
        <v>60</v>
      </c>
      <c r="M262">
        <v>0</v>
      </c>
      <c r="N262" t="s">
        <v>34</v>
      </c>
      <c r="O262">
        <v>20230829</v>
      </c>
    </row>
    <row r="263" spans="1:15" x14ac:dyDescent="0.25">
      <c r="A263" t="s">
        <v>124</v>
      </c>
      <c r="B263" t="s">
        <v>125</v>
      </c>
      <c r="C263">
        <v>1600010245</v>
      </c>
      <c r="D263">
        <v>20231005</v>
      </c>
      <c r="E263">
        <v>51200006</v>
      </c>
      <c r="F263" t="s">
        <v>44</v>
      </c>
      <c r="I263">
        <v>110230014</v>
      </c>
      <c r="J263">
        <v>20231005</v>
      </c>
      <c r="K263" t="s">
        <v>165</v>
      </c>
      <c r="L263">
        <v>0</v>
      </c>
      <c r="M263">
        <v>2069.2600000000002</v>
      </c>
    </row>
    <row r="264" spans="1:15" x14ac:dyDescent="0.25">
      <c r="A264" t="s">
        <v>124</v>
      </c>
      <c r="B264" t="s">
        <v>125</v>
      </c>
      <c r="C264">
        <v>1600010408</v>
      </c>
      <c r="D264">
        <v>20231010</v>
      </c>
      <c r="E264">
        <v>51200006</v>
      </c>
      <c r="F264" t="s">
        <v>44</v>
      </c>
      <c r="I264">
        <v>230339</v>
      </c>
      <c r="J264">
        <v>20231010</v>
      </c>
      <c r="K264" t="s">
        <v>499</v>
      </c>
      <c r="L264">
        <v>0</v>
      </c>
      <c r="M264">
        <v>1494.46</v>
      </c>
    </row>
    <row r="265" spans="1:15" x14ac:dyDescent="0.25">
      <c r="A265" t="s">
        <v>124</v>
      </c>
      <c r="B265" t="s">
        <v>125</v>
      </c>
      <c r="C265">
        <v>1600009825</v>
      </c>
      <c r="D265">
        <v>20230929</v>
      </c>
      <c r="E265">
        <v>51200006</v>
      </c>
      <c r="F265" t="s">
        <v>44</v>
      </c>
      <c r="I265">
        <v>230127759</v>
      </c>
      <c r="J265">
        <v>20230929</v>
      </c>
      <c r="K265" t="s">
        <v>500</v>
      </c>
      <c r="L265">
        <v>0</v>
      </c>
      <c r="M265">
        <v>134.4</v>
      </c>
    </row>
    <row r="266" spans="1:15" x14ac:dyDescent="0.25">
      <c r="A266" t="s">
        <v>124</v>
      </c>
      <c r="B266" t="s">
        <v>125</v>
      </c>
      <c r="C266">
        <v>1600000373</v>
      </c>
      <c r="D266">
        <v>20230414</v>
      </c>
      <c r="E266">
        <v>51200006</v>
      </c>
      <c r="F266" t="s">
        <v>44</v>
      </c>
      <c r="I266" t="s">
        <v>501</v>
      </c>
      <c r="J266">
        <v>20230414</v>
      </c>
      <c r="K266" t="s">
        <v>502</v>
      </c>
      <c r="L266">
        <v>0</v>
      </c>
      <c r="M266">
        <v>550</v>
      </c>
    </row>
    <row r="267" spans="1:15" x14ac:dyDescent="0.25">
      <c r="A267" t="s">
        <v>124</v>
      </c>
      <c r="B267" t="s">
        <v>125</v>
      </c>
      <c r="C267">
        <v>1600009931</v>
      </c>
      <c r="D267">
        <v>20231002</v>
      </c>
      <c r="E267">
        <v>40100000</v>
      </c>
      <c r="F267" t="s">
        <v>55</v>
      </c>
      <c r="G267" t="s">
        <v>408</v>
      </c>
      <c r="H267" t="s">
        <v>409</v>
      </c>
      <c r="I267" t="s">
        <v>503</v>
      </c>
      <c r="J267">
        <v>20231002</v>
      </c>
      <c r="K267" t="s">
        <v>504</v>
      </c>
      <c r="L267">
        <v>19020</v>
      </c>
      <c r="M267">
        <v>0</v>
      </c>
      <c r="N267" t="s">
        <v>505</v>
      </c>
      <c r="O267">
        <v>20231006</v>
      </c>
    </row>
    <row r="268" spans="1:15" x14ac:dyDescent="0.25">
      <c r="A268" t="s">
        <v>124</v>
      </c>
      <c r="B268" t="s">
        <v>125</v>
      </c>
      <c r="C268">
        <v>1600004493</v>
      </c>
      <c r="D268">
        <v>20230621</v>
      </c>
      <c r="E268">
        <v>51200006</v>
      </c>
      <c r="F268" t="s">
        <v>44</v>
      </c>
      <c r="I268" t="s">
        <v>506</v>
      </c>
      <c r="J268">
        <v>20230621</v>
      </c>
      <c r="K268" t="s">
        <v>507</v>
      </c>
      <c r="L268">
        <v>0</v>
      </c>
      <c r="M268">
        <v>4347</v>
      </c>
    </row>
    <row r="269" spans="1:15" x14ac:dyDescent="0.25">
      <c r="A269" t="s">
        <v>124</v>
      </c>
      <c r="B269" t="s">
        <v>125</v>
      </c>
      <c r="C269">
        <v>1600001599</v>
      </c>
      <c r="D269">
        <v>20230504</v>
      </c>
      <c r="E269">
        <v>51200006</v>
      </c>
      <c r="F269" t="s">
        <v>44</v>
      </c>
      <c r="I269" t="s">
        <v>508</v>
      </c>
      <c r="J269">
        <v>20230504</v>
      </c>
      <c r="K269" t="s">
        <v>509</v>
      </c>
      <c r="L269">
        <v>233.82</v>
      </c>
      <c r="M269">
        <v>0</v>
      </c>
    </row>
    <row r="270" spans="1:15" x14ac:dyDescent="0.25">
      <c r="A270" t="s">
        <v>124</v>
      </c>
      <c r="B270" t="s">
        <v>125</v>
      </c>
      <c r="C270">
        <v>1600008443</v>
      </c>
      <c r="D270">
        <v>20230901</v>
      </c>
      <c r="E270">
        <v>51200006</v>
      </c>
      <c r="F270" t="s">
        <v>44</v>
      </c>
      <c r="I270" t="s">
        <v>510</v>
      </c>
      <c r="J270">
        <v>20230901</v>
      </c>
      <c r="K270" t="s">
        <v>511</v>
      </c>
      <c r="L270">
        <v>0</v>
      </c>
      <c r="M270">
        <v>1889.35</v>
      </c>
    </row>
    <row r="271" spans="1:15" x14ac:dyDescent="0.25">
      <c r="A271" t="s">
        <v>124</v>
      </c>
      <c r="B271" t="s">
        <v>125</v>
      </c>
      <c r="C271">
        <v>1600007334</v>
      </c>
      <c r="D271">
        <v>20230814</v>
      </c>
      <c r="E271">
        <v>51200006</v>
      </c>
      <c r="F271" t="s">
        <v>44</v>
      </c>
      <c r="I271" t="s">
        <v>512</v>
      </c>
      <c r="J271">
        <v>20230814</v>
      </c>
      <c r="K271" t="s">
        <v>458</v>
      </c>
      <c r="L271">
        <v>0</v>
      </c>
      <c r="M271">
        <v>1104.58</v>
      </c>
    </row>
    <row r="272" spans="1:15" x14ac:dyDescent="0.25">
      <c r="A272" t="s">
        <v>124</v>
      </c>
      <c r="B272" t="s">
        <v>125</v>
      </c>
      <c r="C272">
        <v>1600007291</v>
      </c>
      <c r="D272">
        <v>20230810</v>
      </c>
      <c r="E272">
        <v>40100000</v>
      </c>
      <c r="F272" t="s">
        <v>55</v>
      </c>
      <c r="G272" t="s">
        <v>208</v>
      </c>
      <c r="H272" t="s">
        <v>209</v>
      </c>
      <c r="I272" t="s">
        <v>513</v>
      </c>
      <c r="J272">
        <v>20230810</v>
      </c>
      <c r="K272" t="s">
        <v>514</v>
      </c>
      <c r="L272">
        <v>1780.8</v>
      </c>
      <c r="M272">
        <v>0</v>
      </c>
      <c r="N272" t="s">
        <v>142</v>
      </c>
      <c r="O272">
        <v>20230811</v>
      </c>
    </row>
    <row r="273" spans="1:15" x14ac:dyDescent="0.25">
      <c r="A273" t="s">
        <v>124</v>
      </c>
      <c r="B273" t="s">
        <v>125</v>
      </c>
      <c r="C273">
        <v>1600004510</v>
      </c>
      <c r="D273">
        <v>20230621</v>
      </c>
      <c r="E273">
        <v>40100000</v>
      </c>
      <c r="F273" t="s">
        <v>55</v>
      </c>
      <c r="G273" t="s">
        <v>139</v>
      </c>
      <c r="H273" t="s">
        <v>140</v>
      </c>
      <c r="I273" t="s">
        <v>515</v>
      </c>
      <c r="J273">
        <v>20230621</v>
      </c>
      <c r="K273" t="s">
        <v>167</v>
      </c>
      <c r="L273">
        <v>7.68</v>
      </c>
      <c r="M273">
        <v>0</v>
      </c>
      <c r="N273" t="s">
        <v>516</v>
      </c>
      <c r="O273">
        <v>20231122</v>
      </c>
    </row>
    <row r="274" spans="1:15" x14ac:dyDescent="0.25">
      <c r="A274" t="s">
        <v>124</v>
      </c>
      <c r="B274" t="s">
        <v>125</v>
      </c>
      <c r="C274">
        <v>1600004831</v>
      </c>
      <c r="D274">
        <v>20230713</v>
      </c>
      <c r="E274">
        <v>51200006</v>
      </c>
      <c r="F274" t="s">
        <v>44</v>
      </c>
      <c r="I274">
        <v>31994</v>
      </c>
      <c r="J274">
        <v>20230713</v>
      </c>
      <c r="K274" t="s">
        <v>517</v>
      </c>
      <c r="L274">
        <v>0</v>
      </c>
      <c r="M274">
        <v>3283.32</v>
      </c>
    </row>
    <row r="275" spans="1:15" x14ac:dyDescent="0.25">
      <c r="A275" t="s">
        <v>124</v>
      </c>
      <c r="B275" t="s">
        <v>125</v>
      </c>
      <c r="C275">
        <v>1600010184</v>
      </c>
      <c r="D275">
        <v>20231004</v>
      </c>
      <c r="E275">
        <v>40100000</v>
      </c>
      <c r="F275" t="s">
        <v>55</v>
      </c>
      <c r="G275" t="s">
        <v>144</v>
      </c>
      <c r="H275" t="s">
        <v>145</v>
      </c>
      <c r="I275">
        <v>110230090</v>
      </c>
      <c r="J275">
        <v>20231004</v>
      </c>
      <c r="K275" t="s">
        <v>518</v>
      </c>
      <c r="L275">
        <v>575.52</v>
      </c>
      <c r="M275">
        <v>0</v>
      </c>
      <c r="N275" t="s">
        <v>519</v>
      </c>
      <c r="O275">
        <v>20231005</v>
      </c>
    </row>
    <row r="276" spans="1:15" x14ac:dyDescent="0.25">
      <c r="A276" t="s">
        <v>124</v>
      </c>
      <c r="B276" t="s">
        <v>125</v>
      </c>
      <c r="C276">
        <v>1600000534</v>
      </c>
      <c r="D276">
        <v>20230417</v>
      </c>
      <c r="E276">
        <v>40100000</v>
      </c>
      <c r="F276" t="s">
        <v>55</v>
      </c>
      <c r="G276" t="s">
        <v>178</v>
      </c>
      <c r="H276" t="s">
        <v>179</v>
      </c>
      <c r="I276">
        <v>104230092</v>
      </c>
      <c r="J276">
        <v>20230417</v>
      </c>
      <c r="K276" t="s">
        <v>520</v>
      </c>
      <c r="L276">
        <v>2601.83</v>
      </c>
      <c r="M276">
        <v>0</v>
      </c>
      <c r="N276" t="s">
        <v>353</v>
      </c>
      <c r="O276">
        <v>20230418</v>
      </c>
    </row>
    <row r="277" spans="1:15" x14ac:dyDescent="0.25">
      <c r="A277" t="s">
        <v>124</v>
      </c>
      <c r="B277" t="s">
        <v>125</v>
      </c>
      <c r="C277">
        <v>1600002934</v>
      </c>
      <c r="D277">
        <v>20230524</v>
      </c>
      <c r="E277">
        <v>51200006</v>
      </c>
      <c r="F277" t="s">
        <v>44</v>
      </c>
      <c r="I277" t="s">
        <v>521</v>
      </c>
      <c r="J277">
        <v>20230524</v>
      </c>
      <c r="K277" t="s">
        <v>522</v>
      </c>
      <c r="L277">
        <v>0</v>
      </c>
      <c r="M277">
        <v>660</v>
      </c>
    </row>
    <row r="278" spans="1:15" x14ac:dyDescent="0.25">
      <c r="A278" t="s">
        <v>124</v>
      </c>
      <c r="B278" t="s">
        <v>125</v>
      </c>
      <c r="C278">
        <v>1600008422</v>
      </c>
      <c r="D278">
        <v>20230901</v>
      </c>
      <c r="E278">
        <v>40100000</v>
      </c>
      <c r="F278" t="s">
        <v>55</v>
      </c>
      <c r="G278" t="s">
        <v>408</v>
      </c>
      <c r="H278" t="s">
        <v>409</v>
      </c>
      <c r="I278" t="s">
        <v>523</v>
      </c>
      <c r="J278">
        <v>20230901</v>
      </c>
      <c r="K278" t="s">
        <v>524</v>
      </c>
      <c r="L278">
        <v>1902</v>
      </c>
      <c r="M278">
        <v>0</v>
      </c>
      <c r="N278" t="s">
        <v>525</v>
      </c>
      <c r="O278">
        <v>20230904</v>
      </c>
    </row>
    <row r="279" spans="1:15" x14ac:dyDescent="0.25">
      <c r="A279" t="s">
        <v>124</v>
      </c>
      <c r="B279" t="s">
        <v>125</v>
      </c>
      <c r="C279">
        <v>1600007372</v>
      </c>
      <c r="D279">
        <v>20230814</v>
      </c>
      <c r="E279">
        <v>40100000</v>
      </c>
      <c r="F279" t="s">
        <v>55</v>
      </c>
      <c r="G279" t="s">
        <v>178</v>
      </c>
      <c r="H279" t="s">
        <v>179</v>
      </c>
      <c r="I279" t="s">
        <v>526</v>
      </c>
      <c r="J279">
        <v>20230814</v>
      </c>
      <c r="K279" t="s">
        <v>527</v>
      </c>
      <c r="L279">
        <v>0</v>
      </c>
      <c r="M279">
        <v>1690.92</v>
      </c>
      <c r="N279" t="s">
        <v>528</v>
      </c>
      <c r="O279">
        <v>20230816</v>
      </c>
    </row>
    <row r="280" spans="1:15" x14ac:dyDescent="0.25">
      <c r="A280" t="s">
        <v>124</v>
      </c>
      <c r="B280" t="s">
        <v>125</v>
      </c>
      <c r="C280">
        <v>1600006627</v>
      </c>
      <c r="D280">
        <v>20230731</v>
      </c>
      <c r="E280">
        <v>41100000</v>
      </c>
      <c r="F280" t="s">
        <v>81</v>
      </c>
      <c r="G280" t="s">
        <v>529</v>
      </c>
      <c r="H280" t="s">
        <v>530</v>
      </c>
      <c r="I280" t="s">
        <v>531</v>
      </c>
      <c r="J280">
        <v>20230731</v>
      </c>
      <c r="K280" t="s">
        <v>532</v>
      </c>
      <c r="L280">
        <v>0</v>
      </c>
      <c r="M280">
        <v>1781.27</v>
      </c>
      <c r="N280" t="s">
        <v>54</v>
      </c>
      <c r="O280">
        <v>20230801</v>
      </c>
    </row>
    <row r="281" spans="1:15" x14ac:dyDescent="0.25">
      <c r="A281" t="s">
        <v>124</v>
      </c>
      <c r="B281" t="s">
        <v>125</v>
      </c>
      <c r="C281">
        <v>1600007235</v>
      </c>
      <c r="D281">
        <v>20230809</v>
      </c>
      <c r="E281">
        <v>51200006</v>
      </c>
      <c r="F281" t="s">
        <v>44</v>
      </c>
      <c r="I281" t="s">
        <v>533</v>
      </c>
      <c r="J281">
        <v>20230809</v>
      </c>
      <c r="K281" t="s">
        <v>534</v>
      </c>
      <c r="L281">
        <v>0</v>
      </c>
      <c r="M281">
        <v>372</v>
      </c>
    </row>
    <row r="282" spans="1:15" x14ac:dyDescent="0.25">
      <c r="A282" t="s">
        <v>124</v>
      </c>
      <c r="B282" t="s">
        <v>125</v>
      </c>
      <c r="C282">
        <v>1600003295</v>
      </c>
      <c r="D282">
        <v>20230601</v>
      </c>
      <c r="E282">
        <v>40100000</v>
      </c>
      <c r="F282" t="s">
        <v>55</v>
      </c>
      <c r="G282" t="s">
        <v>408</v>
      </c>
      <c r="H282" t="s">
        <v>409</v>
      </c>
      <c r="I282" t="s">
        <v>535</v>
      </c>
      <c r="J282">
        <v>20230601</v>
      </c>
      <c r="K282" t="s">
        <v>536</v>
      </c>
      <c r="L282">
        <v>1902</v>
      </c>
      <c r="M282">
        <v>0</v>
      </c>
      <c r="N282" t="s">
        <v>537</v>
      </c>
      <c r="O282">
        <v>20230602</v>
      </c>
    </row>
    <row r="283" spans="1:15" x14ac:dyDescent="0.25">
      <c r="A283" t="s">
        <v>124</v>
      </c>
      <c r="B283" t="s">
        <v>125</v>
      </c>
      <c r="C283">
        <v>1600004800</v>
      </c>
      <c r="D283">
        <v>20230626</v>
      </c>
      <c r="E283">
        <v>51200006</v>
      </c>
      <c r="F283" t="s">
        <v>44</v>
      </c>
      <c r="I283" t="s">
        <v>538</v>
      </c>
      <c r="J283">
        <v>20230626</v>
      </c>
      <c r="K283" t="s">
        <v>539</v>
      </c>
      <c r="L283">
        <v>0</v>
      </c>
      <c r="M283">
        <v>4894.8599999999997</v>
      </c>
    </row>
    <row r="284" spans="1:15" x14ac:dyDescent="0.25">
      <c r="A284" t="s">
        <v>124</v>
      </c>
      <c r="B284" t="s">
        <v>125</v>
      </c>
      <c r="C284">
        <v>1600001147</v>
      </c>
      <c r="D284">
        <v>20230428</v>
      </c>
      <c r="E284">
        <v>51200006</v>
      </c>
      <c r="F284" t="s">
        <v>44</v>
      </c>
      <c r="I284" t="s">
        <v>540</v>
      </c>
      <c r="J284">
        <v>20230428</v>
      </c>
      <c r="K284" t="s">
        <v>541</v>
      </c>
      <c r="L284">
        <v>660</v>
      </c>
      <c r="M284">
        <v>0</v>
      </c>
    </row>
    <row r="285" spans="1:15" x14ac:dyDescent="0.25">
      <c r="A285" t="s">
        <v>124</v>
      </c>
      <c r="B285" t="s">
        <v>125</v>
      </c>
      <c r="C285">
        <v>1600000441</v>
      </c>
      <c r="D285">
        <v>20230417</v>
      </c>
      <c r="E285">
        <v>40100000</v>
      </c>
      <c r="F285" t="s">
        <v>55</v>
      </c>
      <c r="G285" t="s">
        <v>542</v>
      </c>
      <c r="H285" t="s">
        <v>543</v>
      </c>
      <c r="I285">
        <v>230300008</v>
      </c>
      <c r="J285">
        <v>20230417</v>
      </c>
      <c r="K285" t="s">
        <v>544</v>
      </c>
      <c r="L285">
        <v>720</v>
      </c>
      <c r="M285">
        <v>0</v>
      </c>
      <c r="N285" t="s">
        <v>54</v>
      </c>
      <c r="O285">
        <v>20230620</v>
      </c>
    </row>
    <row r="286" spans="1:15" x14ac:dyDescent="0.25">
      <c r="A286" t="s">
        <v>124</v>
      </c>
      <c r="B286" t="s">
        <v>125</v>
      </c>
      <c r="C286">
        <v>1600008139</v>
      </c>
      <c r="D286">
        <v>20230828</v>
      </c>
      <c r="E286">
        <v>41100000</v>
      </c>
      <c r="F286" t="s">
        <v>81</v>
      </c>
      <c r="G286" t="s">
        <v>545</v>
      </c>
      <c r="H286" t="s">
        <v>546</v>
      </c>
      <c r="I286" t="s">
        <v>547</v>
      </c>
      <c r="J286">
        <v>20230828</v>
      </c>
      <c r="K286" t="s">
        <v>548</v>
      </c>
      <c r="L286">
        <v>0</v>
      </c>
      <c r="M286">
        <v>1224</v>
      </c>
      <c r="N286" t="s">
        <v>34</v>
      </c>
      <c r="O286">
        <v>20230829</v>
      </c>
    </row>
    <row r="287" spans="1:15" x14ac:dyDescent="0.25">
      <c r="A287" t="s">
        <v>124</v>
      </c>
      <c r="B287" t="s">
        <v>125</v>
      </c>
      <c r="C287">
        <v>1600006106</v>
      </c>
      <c r="D287">
        <v>20230724</v>
      </c>
      <c r="E287">
        <v>51200006</v>
      </c>
      <c r="F287" t="s">
        <v>44</v>
      </c>
      <c r="I287">
        <v>107230066</v>
      </c>
      <c r="J287">
        <v>20230724</v>
      </c>
      <c r="K287" t="s">
        <v>473</v>
      </c>
      <c r="L287">
        <v>0</v>
      </c>
      <c r="M287">
        <v>586.08000000000004</v>
      </c>
    </row>
    <row r="288" spans="1:15" x14ac:dyDescent="0.25">
      <c r="A288" t="s">
        <v>124</v>
      </c>
      <c r="B288" t="s">
        <v>125</v>
      </c>
      <c r="C288">
        <v>1600007134</v>
      </c>
      <c r="D288">
        <v>20230808</v>
      </c>
      <c r="E288">
        <v>40100000</v>
      </c>
      <c r="F288" t="s">
        <v>55</v>
      </c>
      <c r="G288" t="s">
        <v>549</v>
      </c>
      <c r="H288" t="s">
        <v>550</v>
      </c>
      <c r="I288" t="s">
        <v>551</v>
      </c>
      <c r="J288">
        <v>20230808</v>
      </c>
      <c r="K288" t="s">
        <v>552</v>
      </c>
      <c r="L288">
        <v>80000</v>
      </c>
      <c r="M288">
        <v>0</v>
      </c>
      <c r="N288" t="s">
        <v>37</v>
      </c>
      <c r="O288">
        <v>20230915</v>
      </c>
    </row>
    <row r="289" spans="1:15" x14ac:dyDescent="0.25">
      <c r="A289" t="s">
        <v>124</v>
      </c>
      <c r="B289" t="s">
        <v>125</v>
      </c>
      <c r="C289">
        <v>1600000008</v>
      </c>
      <c r="D289">
        <v>20230401</v>
      </c>
      <c r="E289">
        <v>40100000</v>
      </c>
      <c r="F289" t="s">
        <v>55</v>
      </c>
      <c r="G289" t="s">
        <v>157</v>
      </c>
      <c r="H289" t="s">
        <v>158</v>
      </c>
      <c r="I289">
        <v>427731</v>
      </c>
      <c r="J289">
        <v>20230401</v>
      </c>
      <c r="K289" t="s">
        <v>393</v>
      </c>
      <c r="L289">
        <v>3157.21</v>
      </c>
      <c r="M289">
        <v>0</v>
      </c>
      <c r="N289" t="s">
        <v>54</v>
      </c>
      <c r="O289">
        <v>20230620</v>
      </c>
    </row>
    <row r="290" spans="1:15" x14ac:dyDescent="0.25">
      <c r="A290" t="s">
        <v>124</v>
      </c>
      <c r="B290" t="s">
        <v>125</v>
      </c>
      <c r="C290">
        <v>1600009946</v>
      </c>
      <c r="D290">
        <v>20231002</v>
      </c>
      <c r="E290">
        <v>41100000</v>
      </c>
      <c r="F290" t="s">
        <v>81</v>
      </c>
      <c r="G290" t="s">
        <v>553</v>
      </c>
      <c r="H290" t="s">
        <v>554</v>
      </c>
      <c r="I290" t="s">
        <v>555</v>
      </c>
      <c r="J290">
        <v>20231002</v>
      </c>
      <c r="K290" t="s">
        <v>556</v>
      </c>
      <c r="L290">
        <v>0</v>
      </c>
      <c r="M290">
        <v>612</v>
      </c>
      <c r="N290" t="s">
        <v>525</v>
      </c>
      <c r="O290">
        <v>20231003</v>
      </c>
    </row>
    <row r="291" spans="1:15" x14ac:dyDescent="0.25">
      <c r="A291" t="s">
        <v>124</v>
      </c>
      <c r="B291" t="s">
        <v>125</v>
      </c>
      <c r="C291">
        <v>1600006019</v>
      </c>
      <c r="D291">
        <v>20230720</v>
      </c>
      <c r="E291">
        <v>40100000</v>
      </c>
      <c r="F291" t="s">
        <v>55</v>
      </c>
      <c r="G291" t="s">
        <v>199</v>
      </c>
      <c r="H291" t="s">
        <v>200</v>
      </c>
      <c r="I291">
        <v>107230008</v>
      </c>
      <c r="J291">
        <v>20230720</v>
      </c>
      <c r="K291" t="s">
        <v>557</v>
      </c>
      <c r="L291">
        <v>681.1</v>
      </c>
      <c r="M291">
        <v>0</v>
      </c>
      <c r="N291" t="s">
        <v>558</v>
      </c>
      <c r="O291">
        <v>20230721</v>
      </c>
    </row>
    <row r="292" spans="1:15" x14ac:dyDescent="0.25">
      <c r="A292" t="s">
        <v>124</v>
      </c>
      <c r="B292" t="s">
        <v>125</v>
      </c>
      <c r="C292">
        <v>1600009454</v>
      </c>
      <c r="D292">
        <v>20230921</v>
      </c>
      <c r="E292">
        <v>40100000</v>
      </c>
      <c r="F292" t="s">
        <v>55</v>
      </c>
      <c r="G292" t="s">
        <v>139</v>
      </c>
      <c r="H292" t="s">
        <v>140</v>
      </c>
      <c r="I292" t="s">
        <v>559</v>
      </c>
      <c r="J292">
        <v>20230921</v>
      </c>
      <c r="K292" t="s">
        <v>286</v>
      </c>
      <c r="L292">
        <v>36.880000000000003</v>
      </c>
      <c r="M292">
        <v>0</v>
      </c>
    </row>
    <row r="293" spans="1:15" x14ac:dyDescent="0.25">
      <c r="A293" t="s">
        <v>124</v>
      </c>
      <c r="B293" t="s">
        <v>125</v>
      </c>
      <c r="C293">
        <v>1600009957</v>
      </c>
      <c r="D293">
        <v>20231002</v>
      </c>
      <c r="E293">
        <v>41100000</v>
      </c>
      <c r="F293" t="s">
        <v>81</v>
      </c>
      <c r="G293" t="s">
        <v>560</v>
      </c>
      <c r="H293" t="s">
        <v>561</v>
      </c>
      <c r="I293" t="s">
        <v>562</v>
      </c>
      <c r="J293">
        <v>20231002</v>
      </c>
      <c r="K293" t="s">
        <v>563</v>
      </c>
      <c r="L293">
        <v>0</v>
      </c>
      <c r="M293">
        <v>240</v>
      </c>
      <c r="N293" t="s">
        <v>54</v>
      </c>
      <c r="O293">
        <v>20231003</v>
      </c>
    </row>
    <row r="294" spans="1:15" x14ac:dyDescent="0.25">
      <c r="A294" t="s">
        <v>124</v>
      </c>
      <c r="B294" t="s">
        <v>125</v>
      </c>
      <c r="C294">
        <v>1600000512</v>
      </c>
      <c r="D294">
        <v>20230414</v>
      </c>
      <c r="E294">
        <v>51200006</v>
      </c>
      <c r="F294" t="s">
        <v>44</v>
      </c>
      <c r="I294">
        <v>104230040</v>
      </c>
      <c r="J294">
        <v>20230414</v>
      </c>
      <c r="K294" t="s">
        <v>564</v>
      </c>
      <c r="L294">
        <v>0</v>
      </c>
      <c r="M294">
        <v>1889.56</v>
      </c>
    </row>
    <row r="295" spans="1:15" x14ac:dyDescent="0.25">
      <c r="A295" t="s">
        <v>124</v>
      </c>
      <c r="B295" t="s">
        <v>125</v>
      </c>
      <c r="C295">
        <v>1600008648</v>
      </c>
      <c r="D295">
        <v>20230915</v>
      </c>
      <c r="E295">
        <v>40100000</v>
      </c>
      <c r="F295" t="s">
        <v>55</v>
      </c>
      <c r="G295" t="s">
        <v>133</v>
      </c>
      <c r="H295" t="s">
        <v>134</v>
      </c>
      <c r="I295">
        <v>36</v>
      </c>
      <c r="J295">
        <v>20230915</v>
      </c>
      <c r="K295" t="s">
        <v>565</v>
      </c>
      <c r="L295">
        <v>4594.09</v>
      </c>
      <c r="M295">
        <v>0</v>
      </c>
      <c r="N295" t="s">
        <v>239</v>
      </c>
      <c r="O295">
        <v>20230908</v>
      </c>
    </row>
    <row r="296" spans="1:15" x14ac:dyDescent="0.25">
      <c r="A296" t="s">
        <v>124</v>
      </c>
      <c r="B296" t="s">
        <v>125</v>
      </c>
      <c r="C296">
        <v>1600008614</v>
      </c>
      <c r="D296">
        <v>20230907</v>
      </c>
      <c r="E296">
        <v>40100000</v>
      </c>
      <c r="F296" t="s">
        <v>55</v>
      </c>
      <c r="G296" t="s">
        <v>144</v>
      </c>
      <c r="H296" t="s">
        <v>145</v>
      </c>
      <c r="I296">
        <v>109230024</v>
      </c>
      <c r="J296">
        <v>20230907</v>
      </c>
      <c r="K296" t="s">
        <v>259</v>
      </c>
      <c r="L296">
        <v>581.52</v>
      </c>
      <c r="M296">
        <v>0</v>
      </c>
      <c r="N296" t="s">
        <v>566</v>
      </c>
      <c r="O296">
        <v>20230908</v>
      </c>
    </row>
    <row r="297" spans="1:15" x14ac:dyDescent="0.25">
      <c r="A297" t="s">
        <v>124</v>
      </c>
      <c r="B297" t="s">
        <v>125</v>
      </c>
      <c r="C297">
        <v>1600000532</v>
      </c>
      <c r="D297">
        <v>20230417</v>
      </c>
      <c r="E297">
        <v>40100000</v>
      </c>
      <c r="F297" t="s">
        <v>55</v>
      </c>
      <c r="G297" t="s">
        <v>178</v>
      </c>
      <c r="H297" t="s">
        <v>179</v>
      </c>
      <c r="I297">
        <v>104230065</v>
      </c>
      <c r="J297">
        <v>20230417</v>
      </c>
      <c r="K297" t="s">
        <v>567</v>
      </c>
      <c r="L297">
        <v>2601.83</v>
      </c>
      <c r="M297">
        <v>0</v>
      </c>
      <c r="N297" t="s">
        <v>136</v>
      </c>
      <c r="O297">
        <v>20230418</v>
      </c>
    </row>
    <row r="298" spans="1:15" x14ac:dyDescent="0.25">
      <c r="A298" t="s">
        <v>124</v>
      </c>
      <c r="B298" t="s">
        <v>125</v>
      </c>
      <c r="C298">
        <v>1600006008</v>
      </c>
      <c r="D298">
        <v>20230720</v>
      </c>
      <c r="E298">
        <v>51200006</v>
      </c>
      <c r="F298" t="s">
        <v>44</v>
      </c>
      <c r="I298" t="s">
        <v>568</v>
      </c>
      <c r="J298">
        <v>20230720</v>
      </c>
      <c r="K298" t="s">
        <v>471</v>
      </c>
      <c r="L298">
        <v>0</v>
      </c>
      <c r="M298">
        <v>1253.23</v>
      </c>
    </row>
    <row r="299" spans="1:15" x14ac:dyDescent="0.25">
      <c r="A299" t="s">
        <v>124</v>
      </c>
      <c r="B299" t="s">
        <v>125</v>
      </c>
      <c r="C299">
        <v>1600008595</v>
      </c>
      <c r="D299">
        <v>20230906</v>
      </c>
      <c r="E299">
        <v>51200006</v>
      </c>
      <c r="F299" t="s">
        <v>44</v>
      </c>
      <c r="I299" t="s">
        <v>569</v>
      </c>
      <c r="J299">
        <v>20230906</v>
      </c>
      <c r="K299" t="s">
        <v>570</v>
      </c>
      <c r="L299">
        <v>0</v>
      </c>
      <c r="M299">
        <v>90665.04</v>
      </c>
    </row>
    <row r="300" spans="1:15" x14ac:dyDescent="0.25">
      <c r="A300" t="s">
        <v>124</v>
      </c>
      <c r="B300" t="s">
        <v>125</v>
      </c>
      <c r="C300">
        <v>1600010920</v>
      </c>
      <c r="D300">
        <v>20231016</v>
      </c>
      <c r="E300">
        <v>51200006</v>
      </c>
      <c r="F300" t="s">
        <v>44</v>
      </c>
      <c r="I300" t="s">
        <v>571</v>
      </c>
      <c r="J300">
        <v>20231016</v>
      </c>
      <c r="K300" t="s">
        <v>572</v>
      </c>
      <c r="L300">
        <v>0</v>
      </c>
      <c r="M300">
        <v>1780.8</v>
      </c>
    </row>
    <row r="301" spans="1:15" x14ac:dyDescent="0.25">
      <c r="A301" t="s">
        <v>124</v>
      </c>
      <c r="B301" t="s">
        <v>125</v>
      </c>
      <c r="C301">
        <v>1600003514</v>
      </c>
      <c r="D301">
        <v>20230607</v>
      </c>
      <c r="E301">
        <v>40100000</v>
      </c>
      <c r="F301" t="s">
        <v>55</v>
      </c>
      <c r="G301" t="s">
        <v>573</v>
      </c>
      <c r="H301" t="s">
        <v>574</v>
      </c>
      <c r="I301" t="s">
        <v>575</v>
      </c>
      <c r="J301">
        <v>20230607</v>
      </c>
      <c r="K301" t="s">
        <v>576</v>
      </c>
      <c r="L301">
        <v>16</v>
      </c>
      <c r="M301">
        <v>0</v>
      </c>
      <c r="N301" t="s">
        <v>577</v>
      </c>
      <c r="O301">
        <v>20230608</v>
      </c>
    </row>
    <row r="302" spans="1:15" x14ac:dyDescent="0.25">
      <c r="A302" t="s">
        <v>124</v>
      </c>
      <c r="B302" t="s">
        <v>125</v>
      </c>
      <c r="C302">
        <v>1600008408</v>
      </c>
      <c r="D302">
        <v>20230904</v>
      </c>
      <c r="E302">
        <v>40100000</v>
      </c>
      <c r="F302" t="s">
        <v>55</v>
      </c>
      <c r="G302" t="s">
        <v>578</v>
      </c>
      <c r="H302" t="s">
        <v>579</v>
      </c>
      <c r="I302" t="s">
        <v>580</v>
      </c>
      <c r="J302">
        <v>20230904</v>
      </c>
      <c r="K302" t="s">
        <v>581</v>
      </c>
      <c r="L302">
        <v>132.38999999999999</v>
      </c>
      <c r="M302">
        <v>0</v>
      </c>
      <c r="N302" t="s">
        <v>37</v>
      </c>
      <c r="O302">
        <v>20230901</v>
      </c>
    </row>
    <row r="303" spans="1:15" x14ac:dyDescent="0.25">
      <c r="A303" t="s">
        <v>124</v>
      </c>
      <c r="B303" t="s">
        <v>125</v>
      </c>
      <c r="C303">
        <v>1600003743</v>
      </c>
      <c r="D303">
        <v>20230616</v>
      </c>
      <c r="E303">
        <v>51200006</v>
      </c>
      <c r="F303" t="s">
        <v>44</v>
      </c>
      <c r="I303">
        <v>425006</v>
      </c>
      <c r="J303">
        <v>20230616</v>
      </c>
      <c r="K303" t="s">
        <v>582</v>
      </c>
      <c r="L303">
        <v>0</v>
      </c>
      <c r="M303">
        <v>547.17999999999995</v>
      </c>
    </row>
    <row r="304" spans="1:15" x14ac:dyDescent="0.25">
      <c r="A304" t="s">
        <v>124</v>
      </c>
      <c r="B304" t="s">
        <v>125</v>
      </c>
      <c r="C304">
        <v>1600010390</v>
      </c>
      <c r="D304">
        <v>20231009</v>
      </c>
      <c r="E304">
        <v>51200006</v>
      </c>
      <c r="F304" t="s">
        <v>44</v>
      </c>
      <c r="I304" t="s">
        <v>583</v>
      </c>
      <c r="J304">
        <v>20231009</v>
      </c>
      <c r="K304" t="s">
        <v>584</v>
      </c>
      <c r="L304">
        <v>660</v>
      </c>
      <c r="M304">
        <v>0</v>
      </c>
    </row>
    <row r="305" spans="1:15" x14ac:dyDescent="0.25">
      <c r="A305" t="s">
        <v>124</v>
      </c>
      <c r="B305" t="s">
        <v>125</v>
      </c>
      <c r="C305">
        <v>1600008653</v>
      </c>
      <c r="D305">
        <v>20230912</v>
      </c>
      <c r="E305">
        <v>40100000</v>
      </c>
      <c r="F305" t="s">
        <v>55</v>
      </c>
      <c r="G305" t="s">
        <v>585</v>
      </c>
      <c r="H305" t="s">
        <v>586</v>
      </c>
      <c r="I305" t="s">
        <v>587</v>
      </c>
      <c r="J305">
        <v>20230912</v>
      </c>
      <c r="K305" t="s">
        <v>588</v>
      </c>
      <c r="L305">
        <v>3600</v>
      </c>
      <c r="M305">
        <v>0</v>
      </c>
      <c r="N305" t="s">
        <v>34</v>
      </c>
      <c r="O305">
        <v>20230908</v>
      </c>
    </row>
    <row r="306" spans="1:15" x14ac:dyDescent="0.25">
      <c r="A306" t="s">
        <v>124</v>
      </c>
      <c r="B306" t="s">
        <v>125</v>
      </c>
      <c r="C306">
        <v>1600007377</v>
      </c>
      <c r="D306">
        <v>20230816</v>
      </c>
      <c r="E306">
        <v>51200006</v>
      </c>
      <c r="F306" t="s">
        <v>44</v>
      </c>
      <c r="I306" t="s">
        <v>589</v>
      </c>
      <c r="J306">
        <v>20230816</v>
      </c>
      <c r="K306" t="s">
        <v>590</v>
      </c>
      <c r="L306">
        <v>0</v>
      </c>
      <c r="M306">
        <v>423.95</v>
      </c>
    </row>
    <row r="307" spans="1:15" x14ac:dyDescent="0.25">
      <c r="A307" t="s">
        <v>124</v>
      </c>
      <c r="B307" t="s">
        <v>125</v>
      </c>
      <c r="C307">
        <v>1600000364</v>
      </c>
      <c r="D307">
        <v>20230412</v>
      </c>
      <c r="E307">
        <v>40100000</v>
      </c>
      <c r="F307" t="s">
        <v>55</v>
      </c>
      <c r="G307" t="s">
        <v>585</v>
      </c>
      <c r="H307" t="s">
        <v>586</v>
      </c>
      <c r="I307" t="s">
        <v>591</v>
      </c>
      <c r="J307">
        <v>20230412</v>
      </c>
      <c r="K307" t="s">
        <v>588</v>
      </c>
      <c r="L307">
        <v>3600</v>
      </c>
      <c r="M307">
        <v>0</v>
      </c>
      <c r="N307" t="s">
        <v>54</v>
      </c>
      <c r="O307">
        <v>20230412</v>
      </c>
    </row>
    <row r="308" spans="1:15" x14ac:dyDescent="0.25">
      <c r="A308" t="s">
        <v>124</v>
      </c>
      <c r="B308" t="s">
        <v>125</v>
      </c>
      <c r="C308">
        <v>1600007629</v>
      </c>
      <c r="D308">
        <v>20230816</v>
      </c>
      <c r="E308">
        <v>51200006</v>
      </c>
      <c r="F308" t="s">
        <v>44</v>
      </c>
      <c r="I308" t="s">
        <v>168</v>
      </c>
      <c r="J308">
        <v>20230816</v>
      </c>
      <c r="K308" t="s">
        <v>169</v>
      </c>
      <c r="L308">
        <v>0</v>
      </c>
      <c r="M308">
        <v>7.99</v>
      </c>
    </row>
    <row r="309" spans="1:15" x14ac:dyDescent="0.25">
      <c r="A309" t="s">
        <v>124</v>
      </c>
      <c r="B309" t="s">
        <v>125</v>
      </c>
      <c r="C309">
        <v>1600007225</v>
      </c>
      <c r="D309">
        <v>20230809</v>
      </c>
      <c r="E309">
        <v>40100000</v>
      </c>
      <c r="F309" t="s">
        <v>55</v>
      </c>
      <c r="G309" t="s">
        <v>592</v>
      </c>
      <c r="H309" t="s">
        <v>593</v>
      </c>
      <c r="I309" t="s">
        <v>594</v>
      </c>
      <c r="J309">
        <v>20230809</v>
      </c>
      <c r="K309" t="s">
        <v>595</v>
      </c>
      <c r="L309">
        <v>1800</v>
      </c>
      <c r="M309">
        <v>0</v>
      </c>
      <c r="N309" t="s">
        <v>37</v>
      </c>
      <c r="O309">
        <v>20230809</v>
      </c>
    </row>
    <row r="310" spans="1:15" x14ac:dyDescent="0.25">
      <c r="A310" t="s">
        <v>124</v>
      </c>
      <c r="B310" t="s">
        <v>125</v>
      </c>
      <c r="C310">
        <v>1600007141</v>
      </c>
      <c r="D310">
        <v>20230807</v>
      </c>
      <c r="E310">
        <v>40100000</v>
      </c>
      <c r="F310" t="s">
        <v>55</v>
      </c>
      <c r="G310" t="s">
        <v>139</v>
      </c>
      <c r="H310" t="s">
        <v>140</v>
      </c>
      <c r="I310" t="s">
        <v>596</v>
      </c>
      <c r="J310">
        <v>20230807</v>
      </c>
      <c r="K310" t="e">
        <f>-CREDIT COOPERATIF CB layali beyrouth</f>
        <v>#NAME?</v>
      </c>
      <c r="L310">
        <v>119</v>
      </c>
      <c r="M310">
        <v>0</v>
      </c>
      <c r="N310" t="s">
        <v>597</v>
      </c>
      <c r="O310">
        <v>20230926</v>
      </c>
    </row>
    <row r="311" spans="1:15" x14ac:dyDescent="0.25">
      <c r="A311" t="s">
        <v>124</v>
      </c>
      <c r="B311" t="s">
        <v>125</v>
      </c>
      <c r="C311">
        <v>1600001767</v>
      </c>
      <c r="D311">
        <v>20230511</v>
      </c>
      <c r="E311">
        <v>40100000</v>
      </c>
      <c r="F311" t="s">
        <v>55</v>
      </c>
      <c r="G311" t="s">
        <v>598</v>
      </c>
      <c r="H311" t="s">
        <v>599</v>
      </c>
      <c r="I311">
        <v>212602708</v>
      </c>
      <c r="J311">
        <v>20230511</v>
      </c>
      <c r="K311" t="s">
        <v>600</v>
      </c>
      <c r="L311">
        <v>1206.05</v>
      </c>
      <c r="M311">
        <v>0</v>
      </c>
      <c r="N311" t="s">
        <v>83</v>
      </c>
      <c r="O311">
        <v>20230620</v>
      </c>
    </row>
    <row r="312" spans="1:15" x14ac:dyDescent="0.25">
      <c r="A312" t="s">
        <v>124</v>
      </c>
      <c r="B312" t="s">
        <v>125</v>
      </c>
      <c r="C312">
        <v>1600008437</v>
      </c>
      <c r="D312">
        <v>20230901</v>
      </c>
      <c r="E312">
        <v>51200006</v>
      </c>
      <c r="F312" t="s">
        <v>44</v>
      </c>
      <c r="I312">
        <v>109230029</v>
      </c>
      <c r="J312">
        <v>20230901</v>
      </c>
      <c r="K312" t="s">
        <v>601</v>
      </c>
      <c r="L312">
        <v>0</v>
      </c>
      <c r="M312">
        <v>1707.34</v>
      </c>
    </row>
    <row r="313" spans="1:15" x14ac:dyDescent="0.25">
      <c r="A313" t="s">
        <v>124</v>
      </c>
      <c r="B313" t="s">
        <v>125</v>
      </c>
      <c r="C313">
        <v>1600005878</v>
      </c>
      <c r="D313">
        <v>20230717</v>
      </c>
      <c r="E313">
        <v>51200006</v>
      </c>
      <c r="F313" t="s">
        <v>44</v>
      </c>
      <c r="I313">
        <v>107230077</v>
      </c>
      <c r="J313">
        <v>20230717</v>
      </c>
      <c r="K313" t="s">
        <v>602</v>
      </c>
      <c r="L313">
        <v>0</v>
      </c>
      <c r="M313">
        <v>1788.59</v>
      </c>
    </row>
    <row r="314" spans="1:15" x14ac:dyDescent="0.25">
      <c r="A314" t="s">
        <v>124</v>
      </c>
      <c r="B314" t="s">
        <v>125</v>
      </c>
      <c r="C314">
        <v>1600005370</v>
      </c>
      <c r="D314">
        <v>20230707</v>
      </c>
      <c r="E314">
        <v>51200006</v>
      </c>
      <c r="F314" t="s">
        <v>44</v>
      </c>
      <c r="I314">
        <v>350042602</v>
      </c>
      <c r="J314">
        <v>20230707</v>
      </c>
      <c r="K314" t="s">
        <v>603</v>
      </c>
      <c r="L314">
        <v>0</v>
      </c>
      <c r="M314">
        <v>109.2</v>
      </c>
    </row>
    <row r="315" spans="1:15" x14ac:dyDescent="0.25">
      <c r="A315" t="s">
        <v>124</v>
      </c>
      <c r="B315" t="s">
        <v>125</v>
      </c>
      <c r="C315">
        <v>1600000650</v>
      </c>
      <c r="D315">
        <v>20230420</v>
      </c>
      <c r="E315">
        <v>40100000</v>
      </c>
      <c r="F315" t="s">
        <v>55</v>
      </c>
      <c r="G315" t="s">
        <v>488</v>
      </c>
      <c r="H315" t="s">
        <v>489</v>
      </c>
      <c r="I315" t="s">
        <v>604</v>
      </c>
      <c r="J315">
        <v>20230420</v>
      </c>
      <c r="K315" t="s">
        <v>217</v>
      </c>
      <c r="L315">
        <v>1584</v>
      </c>
      <c r="M315">
        <v>0</v>
      </c>
      <c r="N315" t="s">
        <v>54</v>
      </c>
      <c r="O315">
        <v>20230424</v>
      </c>
    </row>
    <row r="316" spans="1:15" x14ac:dyDescent="0.25">
      <c r="A316" t="s">
        <v>124</v>
      </c>
      <c r="B316" t="s">
        <v>125</v>
      </c>
      <c r="C316">
        <v>1600009949</v>
      </c>
      <c r="D316">
        <v>20231002</v>
      </c>
      <c r="E316">
        <v>51200006</v>
      </c>
      <c r="F316" t="s">
        <v>44</v>
      </c>
      <c r="I316" t="s">
        <v>605</v>
      </c>
      <c r="J316">
        <v>20231002</v>
      </c>
      <c r="K316" t="s">
        <v>606</v>
      </c>
      <c r="L316">
        <v>242.93</v>
      </c>
      <c r="M316">
        <v>0</v>
      </c>
    </row>
    <row r="317" spans="1:15" x14ac:dyDescent="0.25">
      <c r="A317" t="s">
        <v>124</v>
      </c>
      <c r="B317" t="s">
        <v>125</v>
      </c>
      <c r="C317">
        <v>1600008060</v>
      </c>
      <c r="D317">
        <v>20230824</v>
      </c>
      <c r="E317">
        <v>51200006</v>
      </c>
      <c r="F317" t="s">
        <v>44</v>
      </c>
      <c r="I317" t="s">
        <v>607</v>
      </c>
      <c r="J317">
        <v>20230824</v>
      </c>
      <c r="K317" t="s">
        <v>608</v>
      </c>
      <c r="L317">
        <v>1126.69</v>
      </c>
      <c r="M317">
        <v>0</v>
      </c>
    </row>
    <row r="318" spans="1:15" x14ac:dyDescent="0.25">
      <c r="A318" t="s">
        <v>124</v>
      </c>
      <c r="B318" t="s">
        <v>125</v>
      </c>
      <c r="C318">
        <v>1600000214</v>
      </c>
      <c r="D318">
        <v>20230403</v>
      </c>
      <c r="E318">
        <v>51200006</v>
      </c>
      <c r="F318" t="s">
        <v>44</v>
      </c>
      <c r="I318" t="s">
        <v>609</v>
      </c>
      <c r="J318">
        <v>20230403</v>
      </c>
      <c r="K318" t="s">
        <v>610</v>
      </c>
      <c r="L318">
        <v>0</v>
      </c>
      <c r="M318">
        <v>2048.92</v>
      </c>
    </row>
    <row r="319" spans="1:15" x14ac:dyDescent="0.25">
      <c r="A319" t="s">
        <v>124</v>
      </c>
      <c r="B319" t="s">
        <v>125</v>
      </c>
      <c r="C319">
        <v>1600008889</v>
      </c>
      <c r="D319">
        <v>20230915</v>
      </c>
      <c r="E319">
        <v>51200006</v>
      </c>
      <c r="F319" t="s">
        <v>44</v>
      </c>
      <c r="I319" t="s">
        <v>611</v>
      </c>
      <c r="J319">
        <v>20230915</v>
      </c>
      <c r="K319" t="s">
        <v>612</v>
      </c>
      <c r="L319">
        <v>0</v>
      </c>
      <c r="M319">
        <v>10.039999999999999</v>
      </c>
    </row>
    <row r="320" spans="1:15" x14ac:dyDescent="0.25">
      <c r="A320" t="s">
        <v>124</v>
      </c>
      <c r="B320" t="s">
        <v>125</v>
      </c>
      <c r="C320">
        <v>1600009533</v>
      </c>
      <c r="D320">
        <v>20230923</v>
      </c>
      <c r="E320">
        <v>40100000</v>
      </c>
      <c r="F320" t="s">
        <v>55</v>
      </c>
      <c r="G320" t="s">
        <v>139</v>
      </c>
      <c r="H320" t="s">
        <v>140</v>
      </c>
      <c r="I320" t="s">
        <v>613</v>
      </c>
      <c r="J320">
        <v>20230923</v>
      </c>
      <c r="K320" t="e">
        <f>-CREDIT COOPERATIF CB Quincaillerie</f>
        <v>#NAME?</v>
      </c>
      <c r="L320">
        <v>24</v>
      </c>
      <c r="M320">
        <v>0</v>
      </c>
    </row>
    <row r="321" spans="1:15" x14ac:dyDescent="0.25">
      <c r="A321" t="s">
        <v>124</v>
      </c>
      <c r="B321" t="s">
        <v>125</v>
      </c>
      <c r="C321">
        <v>1600000547</v>
      </c>
      <c r="D321">
        <v>20230417</v>
      </c>
      <c r="E321">
        <v>46799996</v>
      </c>
      <c r="F321" t="s">
        <v>67</v>
      </c>
      <c r="I321" t="s">
        <v>614</v>
      </c>
      <c r="J321">
        <v>20230417</v>
      </c>
      <c r="K321" t="s">
        <v>190</v>
      </c>
      <c r="L321">
        <v>0</v>
      </c>
      <c r="M321">
        <v>500000</v>
      </c>
    </row>
    <row r="322" spans="1:15" x14ac:dyDescent="0.25">
      <c r="A322" t="s">
        <v>124</v>
      </c>
      <c r="B322" t="s">
        <v>125</v>
      </c>
      <c r="C322">
        <v>1600008393</v>
      </c>
      <c r="D322">
        <v>20230904</v>
      </c>
      <c r="E322">
        <v>51200006</v>
      </c>
      <c r="F322" t="s">
        <v>44</v>
      </c>
      <c r="I322" t="s">
        <v>615</v>
      </c>
      <c r="J322">
        <v>20230904</v>
      </c>
      <c r="K322" t="s">
        <v>616</v>
      </c>
      <c r="L322">
        <v>0</v>
      </c>
      <c r="M322">
        <v>200</v>
      </c>
    </row>
    <row r="323" spans="1:15" x14ac:dyDescent="0.25">
      <c r="A323" t="s">
        <v>124</v>
      </c>
      <c r="B323" t="s">
        <v>125</v>
      </c>
      <c r="C323">
        <v>1600005887</v>
      </c>
      <c r="D323">
        <v>20230717</v>
      </c>
      <c r="E323">
        <v>40100000</v>
      </c>
      <c r="F323" t="s">
        <v>55</v>
      </c>
      <c r="G323" t="s">
        <v>288</v>
      </c>
      <c r="H323" t="s">
        <v>289</v>
      </c>
      <c r="I323" t="s">
        <v>617</v>
      </c>
      <c r="J323">
        <v>20230717</v>
      </c>
      <c r="K323" t="s">
        <v>618</v>
      </c>
      <c r="L323">
        <v>3600</v>
      </c>
      <c r="M323">
        <v>0</v>
      </c>
      <c r="N323" t="s">
        <v>619</v>
      </c>
      <c r="O323">
        <v>20230718</v>
      </c>
    </row>
    <row r="324" spans="1:15" x14ac:dyDescent="0.25">
      <c r="A324" t="s">
        <v>124</v>
      </c>
      <c r="B324" t="s">
        <v>125</v>
      </c>
      <c r="C324">
        <v>1600003655</v>
      </c>
      <c r="D324">
        <v>20230612</v>
      </c>
      <c r="E324">
        <v>51200006</v>
      </c>
      <c r="F324" t="s">
        <v>44</v>
      </c>
      <c r="I324" t="s">
        <v>620</v>
      </c>
      <c r="J324">
        <v>20230612</v>
      </c>
      <c r="K324" t="s">
        <v>227</v>
      </c>
      <c r="L324">
        <v>0</v>
      </c>
      <c r="M324">
        <v>1780.8</v>
      </c>
    </row>
    <row r="325" spans="1:15" x14ac:dyDescent="0.25">
      <c r="A325" t="s">
        <v>124</v>
      </c>
      <c r="B325" t="s">
        <v>125</v>
      </c>
      <c r="C325">
        <v>1600004483</v>
      </c>
      <c r="D325">
        <v>20230621</v>
      </c>
      <c r="E325">
        <v>46799996</v>
      </c>
      <c r="F325" t="s">
        <v>67</v>
      </c>
      <c r="I325" t="s">
        <v>621</v>
      </c>
      <c r="J325">
        <v>20230621</v>
      </c>
      <c r="K325" t="s">
        <v>190</v>
      </c>
      <c r="L325">
        <v>0</v>
      </c>
      <c r="M325">
        <v>300000</v>
      </c>
    </row>
    <row r="326" spans="1:15" x14ac:dyDescent="0.25">
      <c r="A326" t="s">
        <v>124</v>
      </c>
      <c r="B326" t="s">
        <v>125</v>
      </c>
      <c r="C326">
        <v>1600008837</v>
      </c>
      <c r="D326">
        <v>20230915</v>
      </c>
      <c r="E326">
        <v>51200006</v>
      </c>
      <c r="F326" t="s">
        <v>44</v>
      </c>
      <c r="I326" t="s">
        <v>622</v>
      </c>
      <c r="J326">
        <v>20230915</v>
      </c>
      <c r="K326" t="s">
        <v>623</v>
      </c>
      <c r="L326">
        <v>0</v>
      </c>
      <c r="M326">
        <v>120</v>
      </c>
    </row>
    <row r="327" spans="1:15" x14ac:dyDescent="0.25">
      <c r="A327" t="s">
        <v>124</v>
      </c>
      <c r="B327" t="s">
        <v>125</v>
      </c>
      <c r="C327">
        <v>1600000507</v>
      </c>
      <c r="D327">
        <v>20230415</v>
      </c>
      <c r="E327">
        <v>40100000</v>
      </c>
      <c r="F327" t="s">
        <v>55</v>
      </c>
      <c r="G327" t="s">
        <v>139</v>
      </c>
      <c r="H327" t="s">
        <v>140</v>
      </c>
      <c r="I327" t="s">
        <v>624</v>
      </c>
      <c r="J327">
        <v>20230415</v>
      </c>
      <c r="K327" t="s">
        <v>625</v>
      </c>
      <c r="L327">
        <v>13.51</v>
      </c>
      <c r="M327">
        <v>0</v>
      </c>
    </row>
    <row r="328" spans="1:15" x14ac:dyDescent="0.25">
      <c r="A328" t="s">
        <v>124</v>
      </c>
      <c r="B328" t="s">
        <v>125</v>
      </c>
      <c r="C328">
        <v>1600000467</v>
      </c>
      <c r="D328">
        <v>20230502</v>
      </c>
      <c r="E328">
        <v>40100000</v>
      </c>
      <c r="F328" t="s">
        <v>55</v>
      </c>
      <c r="G328" t="s">
        <v>626</v>
      </c>
      <c r="H328" t="s">
        <v>627</v>
      </c>
      <c r="I328">
        <v>2303074</v>
      </c>
      <c r="J328">
        <v>20230502</v>
      </c>
      <c r="K328" t="s">
        <v>628</v>
      </c>
      <c r="L328">
        <v>744</v>
      </c>
      <c r="M328">
        <v>0</v>
      </c>
      <c r="N328" t="s">
        <v>54</v>
      </c>
      <c r="O328">
        <v>20230620</v>
      </c>
    </row>
    <row r="329" spans="1:15" x14ac:dyDescent="0.25">
      <c r="A329" t="s">
        <v>124</v>
      </c>
      <c r="B329" t="s">
        <v>125</v>
      </c>
      <c r="C329">
        <v>1600005889</v>
      </c>
      <c r="D329">
        <v>20230717</v>
      </c>
      <c r="E329">
        <v>51200006</v>
      </c>
      <c r="F329" t="s">
        <v>44</v>
      </c>
      <c r="I329" t="s">
        <v>629</v>
      </c>
      <c r="J329">
        <v>20230717</v>
      </c>
      <c r="K329" t="s">
        <v>238</v>
      </c>
      <c r="L329">
        <v>0</v>
      </c>
      <c r="M329">
        <v>1780.8</v>
      </c>
    </row>
    <row r="330" spans="1:15" x14ac:dyDescent="0.25">
      <c r="A330" t="s">
        <v>124</v>
      </c>
      <c r="B330" t="s">
        <v>125</v>
      </c>
      <c r="C330">
        <v>1600003571</v>
      </c>
      <c r="D330">
        <v>20230609</v>
      </c>
      <c r="E330">
        <v>51200006</v>
      </c>
      <c r="F330" t="s">
        <v>44</v>
      </c>
      <c r="I330">
        <v>2012695163</v>
      </c>
      <c r="J330">
        <v>20230609</v>
      </c>
      <c r="K330" t="s">
        <v>630</v>
      </c>
      <c r="L330">
        <v>0</v>
      </c>
      <c r="M330">
        <v>72.62</v>
      </c>
    </row>
    <row r="331" spans="1:15" x14ac:dyDescent="0.25">
      <c r="A331" t="s">
        <v>124</v>
      </c>
      <c r="B331" t="s">
        <v>125</v>
      </c>
      <c r="C331">
        <v>1600003430</v>
      </c>
      <c r="D331">
        <v>20230605</v>
      </c>
      <c r="E331">
        <v>51200006</v>
      </c>
      <c r="F331" t="s">
        <v>44</v>
      </c>
      <c r="I331" t="s">
        <v>631</v>
      </c>
      <c r="J331">
        <v>20230605</v>
      </c>
      <c r="K331" t="s">
        <v>632</v>
      </c>
      <c r="L331">
        <v>1992</v>
      </c>
      <c r="M331">
        <v>0</v>
      </c>
    </row>
    <row r="332" spans="1:15" x14ac:dyDescent="0.25">
      <c r="A332" t="s">
        <v>124</v>
      </c>
      <c r="B332" t="s">
        <v>125</v>
      </c>
      <c r="C332">
        <v>1600009466</v>
      </c>
      <c r="D332">
        <v>20230921</v>
      </c>
      <c r="E332">
        <v>51200006</v>
      </c>
      <c r="F332" t="s">
        <v>44</v>
      </c>
      <c r="I332">
        <v>109230041</v>
      </c>
      <c r="J332">
        <v>20230921</v>
      </c>
      <c r="K332" t="s">
        <v>633</v>
      </c>
      <c r="L332">
        <v>0</v>
      </c>
      <c r="M332">
        <v>1777.86</v>
      </c>
    </row>
    <row r="333" spans="1:15" x14ac:dyDescent="0.25">
      <c r="A333" t="s">
        <v>124</v>
      </c>
      <c r="B333" t="s">
        <v>125</v>
      </c>
      <c r="C333">
        <v>1600008861</v>
      </c>
      <c r="D333">
        <v>20231002</v>
      </c>
      <c r="E333">
        <v>51200006</v>
      </c>
      <c r="F333" t="s">
        <v>44</v>
      </c>
      <c r="I333" t="s">
        <v>634</v>
      </c>
      <c r="J333">
        <v>20231002</v>
      </c>
      <c r="K333" t="s">
        <v>635</v>
      </c>
      <c r="L333">
        <v>0</v>
      </c>
      <c r="M333">
        <v>20100</v>
      </c>
    </row>
    <row r="334" spans="1:15" x14ac:dyDescent="0.25">
      <c r="A334" t="s">
        <v>124</v>
      </c>
      <c r="B334" t="s">
        <v>125</v>
      </c>
      <c r="C334">
        <v>1600007078</v>
      </c>
      <c r="D334">
        <v>20230804</v>
      </c>
      <c r="E334">
        <v>51200006</v>
      </c>
      <c r="F334" t="s">
        <v>44</v>
      </c>
      <c r="I334" t="s">
        <v>244</v>
      </c>
      <c r="J334">
        <v>20230804</v>
      </c>
      <c r="K334" t="s">
        <v>636</v>
      </c>
      <c r="L334">
        <v>0</v>
      </c>
      <c r="M334">
        <v>2383.2800000000002</v>
      </c>
    </row>
    <row r="335" spans="1:15" x14ac:dyDescent="0.25">
      <c r="A335" t="s">
        <v>124</v>
      </c>
      <c r="B335" t="s">
        <v>125</v>
      </c>
      <c r="C335">
        <v>1600007897</v>
      </c>
      <c r="D335">
        <v>20230818</v>
      </c>
      <c r="E335">
        <v>41100000</v>
      </c>
      <c r="F335" t="s">
        <v>81</v>
      </c>
      <c r="G335" t="s">
        <v>637</v>
      </c>
      <c r="H335" t="s">
        <v>638</v>
      </c>
      <c r="I335" t="s">
        <v>639</v>
      </c>
      <c r="J335">
        <v>20230818</v>
      </c>
      <c r="K335" t="s">
        <v>640</v>
      </c>
      <c r="L335">
        <v>0</v>
      </c>
      <c r="M335">
        <v>1536</v>
      </c>
      <c r="N335" t="s">
        <v>83</v>
      </c>
      <c r="O335">
        <v>20230821</v>
      </c>
    </row>
    <row r="336" spans="1:15" x14ac:dyDescent="0.25">
      <c r="A336" t="s">
        <v>124</v>
      </c>
      <c r="B336" t="s">
        <v>125</v>
      </c>
      <c r="C336">
        <v>1600006030</v>
      </c>
      <c r="D336">
        <v>20230721</v>
      </c>
      <c r="E336">
        <v>51200006</v>
      </c>
      <c r="F336" t="s">
        <v>44</v>
      </c>
      <c r="I336" t="s">
        <v>641</v>
      </c>
      <c r="J336">
        <v>20230721</v>
      </c>
      <c r="K336" t="s">
        <v>642</v>
      </c>
      <c r="L336">
        <v>0</v>
      </c>
      <c r="M336">
        <v>1329.06</v>
      </c>
    </row>
    <row r="337" spans="1:15" x14ac:dyDescent="0.25">
      <c r="A337" t="s">
        <v>124</v>
      </c>
      <c r="B337" t="s">
        <v>125</v>
      </c>
      <c r="C337">
        <v>1600005851</v>
      </c>
      <c r="D337">
        <v>20230713</v>
      </c>
      <c r="E337">
        <v>41100000</v>
      </c>
      <c r="F337" t="s">
        <v>81</v>
      </c>
      <c r="G337" t="s">
        <v>643</v>
      </c>
      <c r="H337" t="s">
        <v>644</v>
      </c>
      <c r="I337" t="s">
        <v>645</v>
      </c>
      <c r="J337">
        <v>20230713</v>
      </c>
      <c r="K337" t="s">
        <v>646</v>
      </c>
      <c r="L337">
        <v>0</v>
      </c>
      <c r="M337">
        <v>384</v>
      </c>
      <c r="N337" t="s">
        <v>37</v>
      </c>
      <c r="O337">
        <v>20230717</v>
      </c>
    </row>
    <row r="338" spans="1:15" x14ac:dyDescent="0.25">
      <c r="A338" t="s">
        <v>124</v>
      </c>
      <c r="B338" t="s">
        <v>125</v>
      </c>
      <c r="C338">
        <v>1600003494</v>
      </c>
      <c r="D338">
        <v>20230607</v>
      </c>
      <c r="E338">
        <v>40100000</v>
      </c>
      <c r="F338" t="s">
        <v>55</v>
      </c>
      <c r="G338" t="s">
        <v>647</v>
      </c>
      <c r="H338" t="s">
        <v>648</v>
      </c>
      <c r="I338" t="s">
        <v>649</v>
      </c>
      <c r="J338">
        <v>20230607</v>
      </c>
      <c r="K338" t="s">
        <v>650</v>
      </c>
      <c r="L338">
        <v>654.1</v>
      </c>
      <c r="M338">
        <v>0</v>
      </c>
      <c r="N338" t="s">
        <v>80</v>
      </c>
      <c r="O338">
        <v>20230915</v>
      </c>
    </row>
    <row r="339" spans="1:15" x14ac:dyDescent="0.25">
      <c r="A339" t="s">
        <v>124</v>
      </c>
      <c r="B339" t="s">
        <v>125</v>
      </c>
      <c r="C339">
        <v>1600009507</v>
      </c>
      <c r="D339">
        <v>20230925</v>
      </c>
      <c r="E339">
        <v>40100000</v>
      </c>
      <c r="F339" t="s">
        <v>55</v>
      </c>
      <c r="G339" t="s">
        <v>651</v>
      </c>
      <c r="H339" t="s">
        <v>652</v>
      </c>
      <c r="I339">
        <v>22126</v>
      </c>
      <c r="J339">
        <v>20230925</v>
      </c>
      <c r="K339" t="s">
        <v>653</v>
      </c>
      <c r="L339">
        <v>2081.44</v>
      </c>
      <c r="M339">
        <v>0</v>
      </c>
      <c r="N339" t="s">
        <v>34</v>
      </c>
      <c r="O339">
        <v>20230922</v>
      </c>
    </row>
    <row r="340" spans="1:15" x14ac:dyDescent="0.25">
      <c r="A340" t="s">
        <v>124</v>
      </c>
      <c r="B340" t="s">
        <v>125</v>
      </c>
      <c r="C340">
        <v>1600008441</v>
      </c>
      <c r="D340">
        <v>20230901</v>
      </c>
      <c r="E340">
        <v>51200006</v>
      </c>
      <c r="F340" t="s">
        <v>44</v>
      </c>
      <c r="I340" t="s">
        <v>654</v>
      </c>
      <c r="J340">
        <v>20230901</v>
      </c>
      <c r="K340" t="s">
        <v>655</v>
      </c>
      <c r="L340">
        <v>0</v>
      </c>
      <c r="M340">
        <v>1889.35</v>
      </c>
    </row>
    <row r="341" spans="1:15" x14ac:dyDescent="0.25">
      <c r="A341" t="s">
        <v>124</v>
      </c>
      <c r="B341" t="s">
        <v>125</v>
      </c>
      <c r="C341">
        <v>1600004422</v>
      </c>
      <c r="D341">
        <v>20230620</v>
      </c>
      <c r="E341">
        <v>51200006</v>
      </c>
      <c r="F341" t="s">
        <v>44</v>
      </c>
      <c r="I341" t="s">
        <v>656</v>
      </c>
      <c r="J341">
        <v>20230620</v>
      </c>
      <c r="K341" t="s">
        <v>167</v>
      </c>
      <c r="L341">
        <v>0</v>
      </c>
      <c r="M341">
        <v>9.99</v>
      </c>
    </row>
    <row r="342" spans="1:15" x14ac:dyDescent="0.25">
      <c r="A342" t="s">
        <v>124</v>
      </c>
      <c r="B342" t="s">
        <v>125</v>
      </c>
      <c r="C342">
        <v>1600009859</v>
      </c>
      <c r="D342">
        <v>20230929</v>
      </c>
      <c r="E342">
        <v>41100000</v>
      </c>
      <c r="F342" t="s">
        <v>81</v>
      </c>
      <c r="G342" t="s">
        <v>657</v>
      </c>
      <c r="H342" t="s">
        <v>658</v>
      </c>
      <c r="I342" t="s">
        <v>659</v>
      </c>
      <c r="J342">
        <v>20230929</v>
      </c>
      <c r="K342" t="s">
        <v>660</v>
      </c>
      <c r="L342">
        <v>0</v>
      </c>
      <c r="M342">
        <v>252</v>
      </c>
      <c r="N342" t="s">
        <v>80</v>
      </c>
      <c r="O342">
        <v>20231002</v>
      </c>
    </row>
    <row r="343" spans="1:15" x14ac:dyDescent="0.25">
      <c r="A343" t="s">
        <v>124</v>
      </c>
      <c r="B343" t="s">
        <v>125</v>
      </c>
      <c r="C343">
        <v>1600009523</v>
      </c>
      <c r="D343">
        <v>20230925</v>
      </c>
      <c r="E343">
        <v>51200006</v>
      </c>
      <c r="F343" t="s">
        <v>44</v>
      </c>
      <c r="I343" t="s">
        <v>661</v>
      </c>
      <c r="J343">
        <v>20230925</v>
      </c>
      <c r="K343" t="s">
        <v>662</v>
      </c>
      <c r="L343">
        <v>0</v>
      </c>
      <c r="M343">
        <v>1320</v>
      </c>
    </row>
    <row r="344" spans="1:15" x14ac:dyDescent="0.25">
      <c r="A344" t="s">
        <v>124</v>
      </c>
      <c r="B344" t="s">
        <v>125</v>
      </c>
      <c r="C344">
        <v>1600003302</v>
      </c>
      <c r="D344">
        <v>20230601</v>
      </c>
      <c r="E344">
        <v>40100000</v>
      </c>
      <c r="F344" t="s">
        <v>55</v>
      </c>
      <c r="G344" t="s">
        <v>408</v>
      </c>
      <c r="H344" t="s">
        <v>409</v>
      </c>
      <c r="I344" t="s">
        <v>663</v>
      </c>
      <c r="J344">
        <v>20230601</v>
      </c>
      <c r="K344" t="s">
        <v>524</v>
      </c>
      <c r="L344">
        <v>1902</v>
      </c>
      <c r="M344">
        <v>0</v>
      </c>
      <c r="N344" t="s">
        <v>537</v>
      </c>
      <c r="O344">
        <v>20230602</v>
      </c>
    </row>
    <row r="345" spans="1:15" x14ac:dyDescent="0.25">
      <c r="A345" t="s">
        <v>124</v>
      </c>
      <c r="B345" t="s">
        <v>125</v>
      </c>
      <c r="C345">
        <v>1600005248</v>
      </c>
      <c r="D345">
        <v>20230704</v>
      </c>
      <c r="E345">
        <v>41100000</v>
      </c>
      <c r="F345" t="s">
        <v>81</v>
      </c>
      <c r="G345" t="s">
        <v>664</v>
      </c>
      <c r="H345" t="s">
        <v>665</v>
      </c>
      <c r="I345" t="s">
        <v>666</v>
      </c>
      <c r="J345">
        <v>20230704</v>
      </c>
      <c r="K345" t="s">
        <v>667</v>
      </c>
      <c r="L345">
        <v>0</v>
      </c>
      <c r="M345">
        <v>1710</v>
      </c>
      <c r="N345" t="s">
        <v>80</v>
      </c>
      <c r="O345">
        <v>20230705</v>
      </c>
    </row>
    <row r="346" spans="1:15" x14ac:dyDescent="0.25">
      <c r="A346" t="s">
        <v>124</v>
      </c>
      <c r="B346" t="s">
        <v>125</v>
      </c>
      <c r="C346">
        <v>1600005913</v>
      </c>
      <c r="D346">
        <v>20230718</v>
      </c>
      <c r="E346">
        <v>41100000</v>
      </c>
      <c r="F346" t="s">
        <v>81</v>
      </c>
      <c r="G346" t="s">
        <v>668</v>
      </c>
      <c r="H346" t="s">
        <v>669</v>
      </c>
      <c r="I346" t="s">
        <v>670</v>
      </c>
      <c r="J346">
        <v>20230718</v>
      </c>
      <c r="K346" t="s">
        <v>671</v>
      </c>
      <c r="L346">
        <v>0</v>
      </c>
      <c r="M346">
        <v>582</v>
      </c>
      <c r="N346" t="s">
        <v>353</v>
      </c>
      <c r="O346">
        <v>20230719</v>
      </c>
    </row>
    <row r="347" spans="1:15" x14ac:dyDescent="0.25">
      <c r="A347" t="s">
        <v>124</v>
      </c>
      <c r="B347" t="s">
        <v>125</v>
      </c>
      <c r="C347">
        <v>1600008391</v>
      </c>
      <c r="D347">
        <v>20230904</v>
      </c>
      <c r="E347">
        <v>40100000</v>
      </c>
      <c r="F347" t="s">
        <v>55</v>
      </c>
      <c r="G347" t="s">
        <v>672</v>
      </c>
      <c r="H347" t="s">
        <v>673</v>
      </c>
      <c r="I347" t="s">
        <v>674</v>
      </c>
      <c r="J347">
        <v>20230904</v>
      </c>
      <c r="K347" t="s">
        <v>675</v>
      </c>
      <c r="L347">
        <v>7921.8</v>
      </c>
      <c r="M347">
        <v>0</v>
      </c>
      <c r="N347" t="s">
        <v>80</v>
      </c>
      <c r="O347">
        <v>20230901</v>
      </c>
    </row>
    <row r="348" spans="1:15" x14ac:dyDescent="0.25">
      <c r="A348" t="s">
        <v>124</v>
      </c>
      <c r="B348" t="s">
        <v>125</v>
      </c>
      <c r="C348">
        <v>1600003442</v>
      </c>
      <c r="D348">
        <v>20230606</v>
      </c>
      <c r="E348">
        <v>51200006</v>
      </c>
      <c r="F348" t="s">
        <v>44</v>
      </c>
      <c r="I348">
        <v>6948</v>
      </c>
      <c r="J348">
        <v>20230606</v>
      </c>
      <c r="K348" t="s">
        <v>676</v>
      </c>
      <c r="L348">
        <v>0</v>
      </c>
      <c r="M348">
        <v>2448</v>
      </c>
    </row>
    <row r="349" spans="1:15" x14ac:dyDescent="0.25">
      <c r="A349" t="s">
        <v>124</v>
      </c>
      <c r="B349" t="s">
        <v>125</v>
      </c>
      <c r="C349">
        <v>1500024766</v>
      </c>
      <c r="D349">
        <v>20230417</v>
      </c>
      <c r="E349">
        <v>51200006</v>
      </c>
      <c r="F349" t="s">
        <v>44</v>
      </c>
      <c r="I349" t="s">
        <v>677</v>
      </c>
      <c r="J349">
        <v>20230417</v>
      </c>
      <c r="K349" t="s">
        <v>678</v>
      </c>
      <c r="L349">
        <v>0</v>
      </c>
      <c r="M349">
        <v>164</v>
      </c>
    </row>
    <row r="350" spans="1:15" x14ac:dyDescent="0.25">
      <c r="A350" t="s">
        <v>124</v>
      </c>
      <c r="B350" t="s">
        <v>125</v>
      </c>
      <c r="C350">
        <v>1600011275</v>
      </c>
      <c r="D350">
        <v>20231024</v>
      </c>
      <c r="E350">
        <v>51200006</v>
      </c>
      <c r="F350" t="s">
        <v>44</v>
      </c>
      <c r="I350" t="s">
        <v>679</v>
      </c>
      <c r="J350">
        <v>20231024</v>
      </c>
      <c r="K350" t="s">
        <v>680</v>
      </c>
      <c r="L350">
        <v>0</v>
      </c>
      <c r="M350">
        <v>525</v>
      </c>
    </row>
    <row r="351" spans="1:15" x14ac:dyDescent="0.25">
      <c r="A351" t="s">
        <v>124</v>
      </c>
      <c r="B351" t="s">
        <v>125</v>
      </c>
      <c r="C351">
        <v>1600006459</v>
      </c>
      <c r="D351">
        <v>20230731</v>
      </c>
      <c r="E351">
        <v>40100000</v>
      </c>
      <c r="F351" t="s">
        <v>55</v>
      </c>
      <c r="G351" t="s">
        <v>549</v>
      </c>
      <c r="H351" t="s">
        <v>550</v>
      </c>
      <c r="I351" t="s">
        <v>681</v>
      </c>
      <c r="J351">
        <v>20230731</v>
      </c>
      <c r="K351" t="s">
        <v>552</v>
      </c>
      <c r="L351">
        <v>80000</v>
      </c>
      <c r="M351">
        <v>0</v>
      </c>
      <c r="N351" t="s">
        <v>37</v>
      </c>
      <c r="O351">
        <v>20230915</v>
      </c>
    </row>
    <row r="352" spans="1:15" x14ac:dyDescent="0.25">
      <c r="A352" t="s">
        <v>124</v>
      </c>
      <c r="B352" t="s">
        <v>125</v>
      </c>
      <c r="C352">
        <v>1600007935</v>
      </c>
      <c r="D352">
        <v>20230821</v>
      </c>
      <c r="E352">
        <v>40100000</v>
      </c>
      <c r="F352" t="s">
        <v>55</v>
      </c>
      <c r="G352" t="s">
        <v>488</v>
      </c>
      <c r="H352" t="s">
        <v>489</v>
      </c>
      <c r="I352" t="s">
        <v>682</v>
      </c>
      <c r="J352">
        <v>20230821</v>
      </c>
      <c r="K352" t="s">
        <v>683</v>
      </c>
      <c r="L352">
        <v>1584</v>
      </c>
      <c r="M352">
        <v>0</v>
      </c>
      <c r="N352" t="s">
        <v>684</v>
      </c>
      <c r="O352">
        <v>20230822</v>
      </c>
    </row>
    <row r="353" spans="1:15" x14ac:dyDescent="0.25">
      <c r="A353" t="s">
        <v>124</v>
      </c>
      <c r="B353" t="s">
        <v>125</v>
      </c>
      <c r="C353">
        <v>1600006599</v>
      </c>
      <c r="D353">
        <v>20230731</v>
      </c>
      <c r="E353">
        <v>51200006</v>
      </c>
      <c r="F353" t="s">
        <v>44</v>
      </c>
      <c r="I353" t="s">
        <v>685</v>
      </c>
      <c r="J353">
        <v>20230731</v>
      </c>
      <c r="K353" t="s">
        <v>686</v>
      </c>
      <c r="L353">
        <v>696</v>
      </c>
      <c r="M353">
        <v>0</v>
      </c>
    </row>
    <row r="354" spans="1:15" x14ac:dyDescent="0.25">
      <c r="A354" t="s">
        <v>124</v>
      </c>
      <c r="B354" t="s">
        <v>125</v>
      </c>
      <c r="C354">
        <v>1600007323</v>
      </c>
      <c r="D354">
        <v>20230811</v>
      </c>
      <c r="E354">
        <v>41100000</v>
      </c>
      <c r="F354" t="s">
        <v>81</v>
      </c>
      <c r="G354" t="s">
        <v>687</v>
      </c>
      <c r="H354" t="s">
        <v>688</v>
      </c>
      <c r="I354" t="s">
        <v>689</v>
      </c>
      <c r="J354">
        <v>20230811</v>
      </c>
      <c r="K354" t="s">
        <v>690</v>
      </c>
      <c r="L354">
        <v>0</v>
      </c>
      <c r="M354">
        <v>3567.38</v>
      </c>
      <c r="N354" t="s">
        <v>27</v>
      </c>
      <c r="O354">
        <v>20230814</v>
      </c>
    </row>
    <row r="355" spans="1:15" x14ac:dyDescent="0.25">
      <c r="A355" t="s">
        <v>124</v>
      </c>
      <c r="B355" t="s">
        <v>125</v>
      </c>
      <c r="C355">
        <v>1600011242</v>
      </c>
      <c r="D355">
        <v>20231023</v>
      </c>
      <c r="E355">
        <v>41100000</v>
      </c>
      <c r="F355" t="s">
        <v>81</v>
      </c>
      <c r="G355" t="s">
        <v>691</v>
      </c>
      <c r="H355" t="s">
        <v>692</v>
      </c>
      <c r="I355" t="s">
        <v>693</v>
      </c>
      <c r="J355">
        <v>20231023</v>
      </c>
      <c r="K355" t="s">
        <v>694</v>
      </c>
      <c r="L355">
        <v>0</v>
      </c>
      <c r="M355">
        <v>360</v>
      </c>
      <c r="N355" t="s">
        <v>27</v>
      </c>
      <c r="O355">
        <v>20231024</v>
      </c>
    </row>
    <row r="356" spans="1:15" x14ac:dyDescent="0.25">
      <c r="A356" t="s">
        <v>124</v>
      </c>
      <c r="B356" t="s">
        <v>125</v>
      </c>
      <c r="C356">
        <v>1600000429</v>
      </c>
      <c r="D356">
        <v>20230413</v>
      </c>
      <c r="E356">
        <v>40100000</v>
      </c>
      <c r="F356" t="s">
        <v>55</v>
      </c>
      <c r="G356" t="s">
        <v>695</v>
      </c>
      <c r="H356" t="s">
        <v>696</v>
      </c>
      <c r="I356">
        <v>1523858</v>
      </c>
      <c r="J356">
        <v>20230413</v>
      </c>
      <c r="K356" t="s">
        <v>697</v>
      </c>
      <c r="L356">
        <v>9509.2199999999993</v>
      </c>
      <c r="M356">
        <v>0</v>
      </c>
      <c r="N356" t="s">
        <v>80</v>
      </c>
      <c r="O356">
        <v>20230620</v>
      </c>
    </row>
    <row r="357" spans="1:15" x14ac:dyDescent="0.25">
      <c r="A357" t="s">
        <v>124</v>
      </c>
      <c r="B357" t="s">
        <v>125</v>
      </c>
      <c r="C357">
        <v>1600005243</v>
      </c>
      <c r="D357">
        <v>20230704</v>
      </c>
      <c r="E357">
        <v>40100000</v>
      </c>
      <c r="F357" t="s">
        <v>55</v>
      </c>
      <c r="G357" t="s">
        <v>178</v>
      </c>
      <c r="H357" t="s">
        <v>179</v>
      </c>
      <c r="I357">
        <v>107230088</v>
      </c>
      <c r="J357">
        <v>20230704</v>
      </c>
      <c r="K357" t="s">
        <v>698</v>
      </c>
      <c r="L357">
        <v>1881.1</v>
      </c>
      <c r="M357">
        <v>0</v>
      </c>
      <c r="N357" t="s">
        <v>699</v>
      </c>
      <c r="O357">
        <v>20230705</v>
      </c>
    </row>
    <row r="358" spans="1:15" x14ac:dyDescent="0.25">
      <c r="A358" t="s">
        <v>124</v>
      </c>
      <c r="B358" t="s">
        <v>125</v>
      </c>
      <c r="C358">
        <v>1600008884</v>
      </c>
      <c r="D358">
        <v>20230915</v>
      </c>
      <c r="E358">
        <v>40100000</v>
      </c>
      <c r="F358" t="s">
        <v>55</v>
      </c>
      <c r="G358" t="s">
        <v>288</v>
      </c>
      <c r="H358" t="s">
        <v>289</v>
      </c>
      <c r="I358" t="s">
        <v>700</v>
      </c>
      <c r="J358">
        <v>20230915</v>
      </c>
      <c r="K358" t="s">
        <v>618</v>
      </c>
      <c r="L358">
        <v>2516.4</v>
      </c>
      <c r="M358">
        <v>0</v>
      </c>
      <c r="N358" t="s">
        <v>701</v>
      </c>
      <c r="O358">
        <v>20230918</v>
      </c>
    </row>
    <row r="359" spans="1:15" x14ac:dyDescent="0.25">
      <c r="A359" t="s">
        <v>124</v>
      </c>
      <c r="B359" t="s">
        <v>125</v>
      </c>
      <c r="C359">
        <v>1600001577</v>
      </c>
      <c r="D359">
        <v>20230503</v>
      </c>
      <c r="E359">
        <v>41100000</v>
      </c>
      <c r="F359" t="s">
        <v>81</v>
      </c>
      <c r="G359" t="s">
        <v>702</v>
      </c>
      <c r="H359" t="s">
        <v>703</v>
      </c>
      <c r="I359" t="s">
        <v>704</v>
      </c>
      <c r="J359">
        <v>20230503</v>
      </c>
      <c r="K359" t="s">
        <v>705</v>
      </c>
      <c r="L359">
        <v>0</v>
      </c>
      <c r="M359">
        <v>1659.84</v>
      </c>
      <c r="N359" t="s">
        <v>54</v>
      </c>
      <c r="O359">
        <v>20230505</v>
      </c>
    </row>
    <row r="360" spans="1:15" x14ac:dyDescent="0.25">
      <c r="A360" t="s">
        <v>124</v>
      </c>
      <c r="B360" t="s">
        <v>125</v>
      </c>
      <c r="C360">
        <v>1600003650</v>
      </c>
      <c r="D360">
        <v>20230612</v>
      </c>
      <c r="E360">
        <v>51200006</v>
      </c>
      <c r="F360" t="s">
        <v>44</v>
      </c>
      <c r="I360">
        <v>106230055</v>
      </c>
      <c r="J360">
        <v>20230612</v>
      </c>
      <c r="K360" t="s">
        <v>706</v>
      </c>
      <c r="L360">
        <v>0</v>
      </c>
      <c r="M360">
        <v>1833.74</v>
      </c>
    </row>
    <row r="361" spans="1:15" x14ac:dyDescent="0.25">
      <c r="A361" t="s">
        <v>124</v>
      </c>
      <c r="B361" t="s">
        <v>125</v>
      </c>
      <c r="C361">
        <v>1600008022</v>
      </c>
      <c r="D361">
        <v>20230825</v>
      </c>
      <c r="E361">
        <v>51200006</v>
      </c>
      <c r="F361" t="s">
        <v>44</v>
      </c>
      <c r="I361" t="s">
        <v>707</v>
      </c>
      <c r="J361">
        <v>20230825</v>
      </c>
      <c r="K361" t="s">
        <v>539</v>
      </c>
      <c r="L361">
        <v>0</v>
      </c>
      <c r="M361">
        <v>3197.74</v>
      </c>
    </row>
    <row r="362" spans="1:15" x14ac:dyDescent="0.25">
      <c r="A362" t="s">
        <v>124</v>
      </c>
      <c r="B362" t="s">
        <v>125</v>
      </c>
      <c r="C362">
        <v>1600008352</v>
      </c>
      <c r="D362">
        <v>20230830</v>
      </c>
      <c r="E362">
        <v>51200006</v>
      </c>
      <c r="F362" t="s">
        <v>44</v>
      </c>
      <c r="I362">
        <v>108230075</v>
      </c>
      <c r="J362">
        <v>20230830</v>
      </c>
      <c r="K362" t="s">
        <v>465</v>
      </c>
      <c r="L362">
        <v>0</v>
      </c>
      <c r="M362">
        <v>595.79999999999995</v>
      </c>
    </row>
    <row r="363" spans="1:15" x14ac:dyDescent="0.25">
      <c r="A363" t="s">
        <v>124</v>
      </c>
      <c r="B363" t="s">
        <v>125</v>
      </c>
      <c r="C363">
        <v>1600008023</v>
      </c>
      <c r="D363">
        <v>20230825</v>
      </c>
      <c r="E363">
        <v>43700002</v>
      </c>
      <c r="F363" t="s">
        <v>104</v>
      </c>
      <c r="I363" t="s">
        <v>708</v>
      </c>
      <c r="J363">
        <v>20230825</v>
      </c>
      <c r="K363" t="s">
        <v>539</v>
      </c>
      <c r="L363">
        <v>10042.89</v>
      </c>
      <c r="M363">
        <v>0</v>
      </c>
      <c r="N363" t="s">
        <v>37</v>
      </c>
      <c r="O363">
        <v>20230824</v>
      </c>
    </row>
    <row r="364" spans="1:15" x14ac:dyDescent="0.25">
      <c r="A364" t="s">
        <v>124</v>
      </c>
      <c r="B364" t="s">
        <v>125</v>
      </c>
      <c r="C364">
        <v>1600001707</v>
      </c>
      <c r="D364">
        <v>20230510</v>
      </c>
      <c r="E364">
        <v>51200006</v>
      </c>
      <c r="F364" t="s">
        <v>44</v>
      </c>
      <c r="I364" t="s">
        <v>709</v>
      </c>
      <c r="J364">
        <v>20230510</v>
      </c>
      <c r="K364" t="s">
        <v>710</v>
      </c>
      <c r="L364">
        <v>0</v>
      </c>
      <c r="M364">
        <v>7500</v>
      </c>
    </row>
    <row r="365" spans="1:15" x14ac:dyDescent="0.25">
      <c r="A365" t="s">
        <v>124</v>
      </c>
      <c r="B365" t="s">
        <v>125</v>
      </c>
      <c r="C365">
        <v>1600009947</v>
      </c>
      <c r="D365">
        <v>20231002</v>
      </c>
      <c r="E365">
        <v>51200006</v>
      </c>
      <c r="F365" t="s">
        <v>44</v>
      </c>
      <c r="I365" t="s">
        <v>711</v>
      </c>
      <c r="J365">
        <v>20231002</v>
      </c>
      <c r="K365" t="s">
        <v>712</v>
      </c>
      <c r="L365">
        <v>4413.63</v>
      </c>
      <c r="M365">
        <v>0</v>
      </c>
    </row>
    <row r="366" spans="1:15" x14ac:dyDescent="0.25">
      <c r="A366" t="s">
        <v>124</v>
      </c>
      <c r="B366" t="s">
        <v>125</v>
      </c>
      <c r="C366">
        <v>1600005871</v>
      </c>
      <c r="D366">
        <v>20230717</v>
      </c>
      <c r="E366">
        <v>40100000</v>
      </c>
      <c r="F366" t="s">
        <v>55</v>
      </c>
      <c r="G366" t="s">
        <v>139</v>
      </c>
      <c r="H366" t="s">
        <v>140</v>
      </c>
      <c r="I366" t="s">
        <v>713</v>
      </c>
      <c r="J366">
        <v>20230717</v>
      </c>
      <c r="K366" t="s">
        <v>286</v>
      </c>
      <c r="L366">
        <v>16.89</v>
      </c>
      <c r="M366">
        <v>0</v>
      </c>
    </row>
    <row r="367" spans="1:15" x14ac:dyDescent="0.25">
      <c r="A367" t="s">
        <v>124</v>
      </c>
      <c r="B367" t="s">
        <v>125</v>
      </c>
      <c r="C367">
        <v>1600004585</v>
      </c>
      <c r="D367">
        <v>20230626</v>
      </c>
      <c r="E367">
        <v>40100000</v>
      </c>
      <c r="F367" t="s">
        <v>55</v>
      </c>
      <c r="G367" t="s">
        <v>714</v>
      </c>
      <c r="H367" t="s">
        <v>715</v>
      </c>
      <c r="I367">
        <v>30600010</v>
      </c>
      <c r="J367">
        <v>20230626</v>
      </c>
      <c r="K367" t="s">
        <v>716</v>
      </c>
      <c r="L367">
        <v>56116.800000000003</v>
      </c>
      <c r="M367">
        <v>0</v>
      </c>
      <c r="N367" t="s">
        <v>136</v>
      </c>
      <c r="O367">
        <v>20230623</v>
      </c>
    </row>
    <row r="368" spans="1:15" x14ac:dyDescent="0.25">
      <c r="A368" t="s">
        <v>124</v>
      </c>
      <c r="B368" t="s">
        <v>125</v>
      </c>
      <c r="C368">
        <v>1600007934</v>
      </c>
      <c r="D368">
        <v>20230821</v>
      </c>
      <c r="E368">
        <v>40100000</v>
      </c>
      <c r="F368" t="s">
        <v>55</v>
      </c>
      <c r="G368" t="s">
        <v>488</v>
      </c>
      <c r="H368" t="s">
        <v>489</v>
      </c>
      <c r="I368" t="s">
        <v>717</v>
      </c>
      <c r="J368">
        <v>20230821</v>
      </c>
      <c r="K368" t="s">
        <v>718</v>
      </c>
      <c r="L368">
        <v>1584</v>
      </c>
      <c r="M368">
        <v>0</v>
      </c>
      <c r="N368" t="s">
        <v>537</v>
      </c>
      <c r="O368">
        <v>20230822</v>
      </c>
    </row>
    <row r="369" spans="1:15" x14ac:dyDescent="0.25">
      <c r="A369" t="s">
        <v>124</v>
      </c>
      <c r="B369" t="s">
        <v>125</v>
      </c>
      <c r="C369">
        <v>1600004901</v>
      </c>
      <c r="D369">
        <v>20230630</v>
      </c>
      <c r="E369">
        <v>40100000</v>
      </c>
      <c r="F369" t="s">
        <v>55</v>
      </c>
      <c r="G369" t="s">
        <v>719</v>
      </c>
      <c r="H369" t="s">
        <v>720</v>
      </c>
      <c r="I369" t="s">
        <v>721</v>
      </c>
      <c r="J369">
        <v>20230630</v>
      </c>
      <c r="K369" t="s">
        <v>722</v>
      </c>
      <c r="L369">
        <v>456</v>
      </c>
      <c r="M369">
        <v>0</v>
      </c>
      <c r="N369" t="s">
        <v>37</v>
      </c>
      <c r="O369">
        <v>20230703</v>
      </c>
    </row>
    <row r="370" spans="1:15" x14ac:dyDescent="0.25">
      <c r="A370" t="s">
        <v>124</v>
      </c>
      <c r="B370" t="s">
        <v>125</v>
      </c>
      <c r="C370">
        <v>1600004589</v>
      </c>
      <c r="D370">
        <v>20230626</v>
      </c>
      <c r="E370">
        <v>40100000</v>
      </c>
      <c r="F370" t="s">
        <v>55</v>
      </c>
      <c r="G370" t="s">
        <v>723</v>
      </c>
      <c r="H370" t="s">
        <v>724</v>
      </c>
      <c r="I370">
        <v>323050216</v>
      </c>
      <c r="J370">
        <v>20230626</v>
      </c>
      <c r="K370" t="s">
        <v>725</v>
      </c>
      <c r="L370">
        <v>240</v>
      </c>
      <c r="M370">
        <v>0</v>
      </c>
      <c r="N370" t="s">
        <v>37</v>
      </c>
      <c r="O370">
        <v>20230623</v>
      </c>
    </row>
    <row r="371" spans="1:15" x14ac:dyDescent="0.25">
      <c r="A371" t="s">
        <v>124</v>
      </c>
      <c r="B371" t="s">
        <v>125</v>
      </c>
      <c r="C371">
        <v>1600010190</v>
      </c>
      <c r="D371">
        <v>20231004</v>
      </c>
      <c r="E371">
        <v>51200006</v>
      </c>
      <c r="F371" t="s">
        <v>44</v>
      </c>
      <c r="I371" t="s">
        <v>726</v>
      </c>
      <c r="J371">
        <v>20231004</v>
      </c>
      <c r="K371" t="s">
        <v>727</v>
      </c>
      <c r="L371">
        <v>420</v>
      </c>
      <c r="M371">
        <v>0</v>
      </c>
    </row>
    <row r="372" spans="1:15" x14ac:dyDescent="0.25">
      <c r="A372" t="s">
        <v>124</v>
      </c>
      <c r="B372" t="s">
        <v>125</v>
      </c>
      <c r="C372">
        <v>1600000689</v>
      </c>
      <c r="D372">
        <v>20230424</v>
      </c>
      <c r="E372">
        <v>40100000</v>
      </c>
      <c r="F372" t="s">
        <v>55</v>
      </c>
      <c r="G372" t="s">
        <v>728</v>
      </c>
      <c r="H372" t="s">
        <v>729</v>
      </c>
      <c r="I372">
        <v>132</v>
      </c>
      <c r="J372">
        <v>20230424</v>
      </c>
      <c r="K372" t="s">
        <v>730</v>
      </c>
      <c r="L372">
        <v>246.36</v>
      </c>
      <c r="M372">
        <v>0</v>
      </c>
      <c r="N372" t="s">
        <v>54</v>
      </c>
      <c r="O372">
        <v>20230424</v>
      </c>
    </row>
    <row r="373" spans="1:15" x14ac:dyDescent="0.25">
      <c r="A373" t="s">
        <v>124</v>
      </c>
      <c r="B373" t="s">
        <v>125</v>
      </c>
      <c r="C373">
        <v>1600008549</v>
      </c>
      <c r="D373">
        <v>20230905</v>
      </c>
      <c r="E373">
        <v>41100000</v>
      </c>
      <c r="F373" t="s">
        <v>81</v>
      </c>
      <c r="G373" t="s">
        <v>668</v>
      </c>
      <c r="H373" t="s">
        <v>669</v>
      </c>
      <c r="I373" t="s">
        <v>731</v>
      </c>
      <c r="J373">
        <v>20230905</v>
      </c>
      <c r="K373" t="s">
        <v>732</v>
      </c>
      <c r="L373">
        <v>126.46</v>
      </c>
      <c r="M373">
        <v>0</v>
      </c>
      <c r="N373" t="s">
        <v>202</v>
      </c>
      <c r="O373">
        <v>20230919</v>
      </c>
    </row>
    <row r="374" spans="1:15" x14ac:dyDescent="0.25">
      <c r="A374" t="s">
        <v>124</v>
      </c>
      <c r="B374" t="s">
        <v>125</v>
      </c>
      <c r="C374">
        <v>1600000336</v>
      </c>
      <c r="D374">
        <v>20230408</v>
      </c>
      <c r="E374">
        <v>40100000</v>
      </c>
      <c r="F374" t="s">
        <v>55</v>
      </c>
      <c r="G374" t="s">
        <v>139</v>
      </c>
      <c r="H374" t="s">
        <v>140</v>
      </c>
      <c r="I374" t="s">
        <v>733</v>
      </c>
      <c r="J374">
        <v>20230408</v>
      </c>
      <c r="K374" t="s">
        <v>286</v>
      </c>
      <c r="L374">
        <v>42.26</v>
      </c>
      <c r="M374">
        <v>0</v>
      </c>
    </row>
    <row r="375" spans="1:15" x14ac:dyDescent="0.25">
      <c r="A375" t="s">
        <v>124</v>
      </c>
      <c r="B375" t="s">
        <v>125</v>
      </c>
      <c r="C375">
        <v>1600005218</v>
      </c>
      <c r="D375">
        <v>20230705</v>
      </c>
      <c r="E375">
        <v>51200006</v>
      </c>
      <c r="F375" t="s">
        <v>44</v>
      </c>
      <c r="I375" t="s">
        <v>244</v>
      </c>
      <c r="J375">
        <v>20230705</v>
      </c>
      <c r="K375" t="s">
        <v>734</v>
      </c>
      <c r="L375">
        <v>0</v>
      </c>
      <c r="M375">
        <v>989.64</v>
      </c>
    </row>
    <row r="376" spans="1:15" x14ac:dyDescent="0.25">
      <c r="A376" t="s">
        <v>124</v>
      </c>
      <c r="B376" t="s">
        <v>125</v>
      </c>
      <c r="C376">
        <v>1600004424</v>
      </c>
      <c r="D376">
        <v>20230620</v>
      </c>
      <c r="E376">
        <v>51200006</v>
      </c>
      <c r="F376" t="s">
        <v>44</v>
      </c>
      <c r="I376">
        <v>106230027</v>
      </c>
      <c r="J376">
        <v>20230620</v>
      </c>
      <c r="K376" t="s">
        <v>735</v>
      </c>
      <c r="L376">
        <v>0</v>
      </c>
      <c r="M376">
        <v>1803.23</v>
      </c>
    </row>
    <row r="377" spans="1:15" x14ac:dyDescent="0.25">
      <c r="A377" t="s">
        <v>124</v>
      </c>
      <c r="B377" t="s">
        <v>125</v>
      </c>
      <c r="C377">
        <v>1600000470</v>
      </c>
      <c r="D377">
        <v>20230502</v>
      </c>
      <c r="E377">
        <v>40100000</v>
      </c>
      <c r="F377" t="s">
        <v>55</v>
      </c>
      <c r="G377" t="s">
        <v>736</v>
      </c>
      <c r="H377" t="s">
        <v>737</v>
      </c>
      <c r="I377">
        <v>20901</v>
      </c>
      <c r="J377">
        <v>20230502</v>
      </c>
      <c r="K377" t="s">
        <v>738</v>
      </c>
      <c r="L377">
        <v>276</v>
      </c>
      <c r="M377">
        <v>0</v>
      </c>
      <c r="N377" t="s">
        <v>83</v>
      </c>
      <c r="O377">
        <v>20230620</v>
      </c>
    </row>
    <row r="378" spans="1:15" x14ac:dyDescent="0.25">
      <c r="A378" t="s">
        <v>124</v>
      </c>
      <c r="B378" t="s">
        <v>125</v>
      </c>
      <c r="C378">
        <v>1600004792</v>
      </c>
      <c r="D378">
        <v>20230626</v>
      </c>
      <c r="E378">
        <v>51200006</v>
      </c>
      <c r="F378" t="s">
        <v>44</v>
      </c>
      <c r="I378" t="s">
        <v>739</v>
      </c>
      <c r="J378">
        <v>20230626</v>
      </c>
      <c r="K378" t="s">
        <v>740</v>
      </c>
      <c r="L378">
        <v>0</v>
      </c>
      <c r="M378">
        <v>60</v>
      </c>
    </row>
    <row r="379" spans="1:15" x14ac:dyDescent="0.25">
      <c r="A379" t="s">
        <v>124</v>
      </c>
      <c r="B379" t="s">
        <v>125</v>
      </c>
      <c r="C379">
        <v>1600007969</v>
      </c>
      <c r="D379">
        <v>20230823</v>
      </c>
      <c r="E379">
        <v>51200006</v>
      </c>
      <c r="F379" t="s">
        <v>44</v>
      </c>
      <c r="I379">
        <v>20312135</v>
      </c>
      <c r="J379">
        <v>20230823</v>
      </c>
      <c r="K379" t="s">
        <v>741</v>
      </c>
      <c r="L379">
        <v>0</v>
      </c>
      <c r="M379">
        <v>3454.79</v>
      </c>
    </row>
    <row r="380" spans="1:15" x14ac:dyDescent="0.25">
      <c r="A380" t="s">
        <v>124</v>
      </c>
      <c r="B380" t="s">
        <v>125</v>
      </c>
      <c r="C380">
        <v>1600001744</v>
      </c>
      <c r="D380">
        <v>20230510</v>
      </c>
      <c r="E380">
        <v>40100000</v>
      </c>
      <c r="F380" t="s">
        <v>55</v>
      </c>
      <c r="G380" t="s">
        <v>742</v>
      </c>
      <c r="H380" t="s">
        <v>743</v>
      </c>
      <c r="I380">
        <v>105230075</v>
      </c>
      <c r="J380">
        <v>20230510</v>
      </c>
      <c r="K380" t="s">
        <v>744</v>
      </c>
      <c r="L380">
        <v>1795.46</v>
      </c>
      <c r="M380">
        <v>0</v>
      </c>
      <c r="N380" t="s">
        <v>80</v>
      </c>
      <c r="O380">
        <v>20230511</v>
      </c>
    </row>
    <row r="381" spans="1:15" x14ac:dyDescent="0.25">
      <c r="A381" t="s">
        <v>124</v>
      </c>
      <c r="B381" t="s">
        <v>125</v>
      </c>
      <c r="C381">
        <v>1600000779</v>
      </c>
      <c r="D381">
        <v>20230425</v>
      </c>
      <c r="E381">
        <v>51200006</v>
      </c>
      <c r="F381" t="s">
        <v>44</v>
      </c>
      <c r="I381" s="1">
        <v>44986</v>
      </c>
      <c r="J381">
        <v>20230425</v>
      </c>
      <c r="K381" t="s">
        <v>539</v>
      </c>
      <c r="L381">
        <v>0</v>
      </c>
      <c r="M381">
        <v>6234.62</v>
      </c>
    </row>
    <row r="382" spans="1:15" x14ac:dyDescent="0.25">
      <c r="A382" t="s">
        <v>124</v>
      </c>
      <c r="B382" t="s">
        <v>125</v>
      </c>
      <c r="C382">
        <v>1600008638</v>
      </c>
      <c r="D382">
        <v>20230908</v>
      </c>
      <c r="E382">
        <v>40100000</v>
      </c>
      <c r="F382" t="s">
        <v>55</v>
      </c>
      <c r="G382" t="s">
        <v>714</v>
      </c>
      <c r="H382" t="s">
        <v>715</v>
      </c>
      <c r="I382">
        <v>30800021</v>
      </c>
      <c r="J382">
        <v>20230908</v>
      </c>
      <c r="K382" t="s">
        <v>745</v>
      </c>
      <c r="L382">
        <v>63072</v>
      </c>
      <c r="M382">
        <v>0</v>
      </c>
      <c r="N382" t="s">
        <v>160</v>
      </c>
      <c r="O382">
        <v>20230908</v>
      </c>
    </row>
    <row r="383" spans="1:15" x14ac:dyDescent="0.25">
      <c r="A383" t="s">
        <v>124</v>
      </c>
      <c r="B383" t="s">
        <v>125</v>
      </c>
      <c r="C383">
        <v>1600009547</v>
      </c>
      <c r="D383">
        <v>20230929</v>
      </c>
      <c r="E383">
        <v>51200006</v>
      </c>
      <c r="F383" t="s">
        <v>44</v>
      </c>
      <c r="I383" t="s">
        <v>746</v>
      </c>
      <c r="J383">
        <v>20230929</v>
      </c>
      <c r="K383" t="s">
        <v>315</v>
      </c>
      <c r="L383">
        <v>0</v>
      </c>
      <c r="M383">
        <v>5550</v>
      </c>
    </row>
    <row r="384" spans="1:15" x14ac:dyDescent="0.25">
      <c r="A384" t="s">
        <v>124</v>
      </c>
      <c r="B384" t="s">
        <v>125</v>
      </c>
      <c r="C384">
        <v>1600004869</v>
      </c>
      <c r="D384">
        <v>20230628</v>
      </c>
      <c r="E384">
        <v>41100000</v>
      </c>
      <c r="F384" t="s">
        <v>81</v>
      </c>
      <c r="G384" t="s">
        <v>204</v>
      </c>
      <c r="H384" t="s">
        <v>205</v>
      </c>
      <c r="I384" t="s">
        <v>747</v>
      </c>
      <c r="J384">
        <v>20230628</v>
      </c>
      <c r="K384" t="s">
        <v>748</v>
      </c>
      <c r="L384">
        <v>0</v>
      </c>
      <c r="M384">
        <v>33123.14</v>
      </c>
      <c r="N384" t="s">
        <v>37</v>
      </c>
      <c r="O384">
        <v>20230629</v>
      </c>
    </row>
    <row r="385" spans="1:15" x14ac:dyDescent="0.25">
      <c r="A385" t="s">
        <v>124</v>
      </c>
      <c r="B385" t="s">
        <v>125</v>
      </c>
      <c r="C385">
        <v>1600006845</v>
      </c>
      <c r="D385">
        <v>20230801</v>
      </c>
      <c r="E385">
        <v>51200006</v>
      </c>
      <c r="F385" t="s">
        <v>44</v>
      </c>
      <c r="I385" t="s">
        <v>749</v>
      </c>
      <c r="J385">
        <v>20230801</v>
      </c>
      <c r="K385" t="s">
        <v>750</v>
      </c>
      <c r="L385">
        <v>0</v>
      </c>
      <c r="M385">
        <v>1902</v>
      </c>
    </row>
    <row r="386" spans="1:15" x14ac:dyDescent="0.25">
      <c r="A386" t="s">
        <v>124</v>
      </c>
      <c r="B386" t="s">
        <v>125</v>
      </c>
      <c r="C386">
        <v>1600000248</v>
      </c>
      <c r="D386">
        <v>20230404</v>
      </c>
      <c r="E386">
        <v>41100000</v>
      </c>
      <c r="F386" t="s">
        <v>81</v>
      </c>
      <c r="G386" t="s">
        <v>751</v>
      </c>
      <c r="H386" t="s">
        <v>752</v>
      </c>
      <c r="I386" t="s">
        <v>753</v>
      </c>
      <c r="J386">
        <v>20230404</v>
      </c>
      <c r="K386" t="s">
        <v>754</v>
      </c>
      <c r="L386">
        <v>0</v>
      </c>
      <c r="M386">
        <v>3096</v>
      </c>
      <c r="N386" t="s">
        <v>54</v>
      </c>
      <c r="O386">
        <v>20230502</v>
      </c>
    </row>
    <row r="387" spans="1:15" x14ac:dyDescent="0.25">
      <c r="A387" t="s">
        <v>124</v>
      </c>
      <c r="B387" t="s">
        <v>125</v>
      </c>
      <c r="C387">
        <v>1600010240</v>
      </c>
      <c r="D387">
        <v>20231006</v>
      </c>
      <c r="E387">
        <v>51200006</v>
      </c>
      <c r="F387" t="s">
        <v>44</v>
      </c>
      <c r="I387" t="s">
        <v>755</v>
      </c>
      <c r="J387">
        <v>20231006</v>
      </c>
      <c r="K387" t="s">
        <v>590</v>
      </c>
      <c r="L387">
        <v>0</v>
      </c>
      <c r="M387">
        <v>2492.66</v>
      </c>
    </row>
    <row r="388" spans="1:15" x14ac:dyDescent="0.25">
      <c r="A388" t="s">
        <v>124</v>
      </c>
      <c r="B388" t="s">
        <v>125</v>
      </c>
      <c r="C388">
        <v>1600003757</v>
      </c>
      <c r="D388">
        <v>20230630</v>
      </c>
      <c r="E388">
        <v>51200006</v>
      </c>
      <c r="F388" t="s">
        <v>44</v>
      </c>
      <c r="I388" t="s">
        <v>756</v>
      </c>
      <c r="J388">
        <v>20230630</v>
      </c>
      <c r="K388" t="s">
        <v>757</v>
      </c>
      <c r="L388">
        <v>0</v>
      </c>
      <c r="M388">
        <v>1453.33</v>
      </c>
    </row>
    <row r="389" spans="1:15" x14ac:dyDescent="0.25">
      <c r="A389" t="s">
        <v>124</v>
      </c>
      <c r="B389" t="s">
        <v>125</v>
      </c>
      <c r="C389">
        <v>1600010298</v>
      </c>
      <c r="D389">
        <v>20231013</v>
      </c>
      <c r="E389">
        <v>40100000</v>
      </c>
      <c r="F389" t="s">
        <v>55</v>
      </c>
      <c r="G389" t="s">
        <v>695</v>
      </c>
      <c r="H389" t="s">
        <v>696</v>
      </c>
      <c r="I389">
        <v>1615921</v>
      </c>
      <c r="J389">
        <v>20231013</v>
      </c>
      <c r="K389" t="s">
        <v>758</v>
      </c>
      <c r="L389">
        <v>6590.99</v>
      </c>
      <c r="M389">
        <v>0</v>
      </c>
      <c r="N389" t="s">
        <v>27</v>
      </c>
      <c r="O389">
        <v>20231006</v>
      </c>
    </row>
    <row r="390" spans="1:15" x14ac:dyDescent="0.25">
      <c r="A390" t="s">
        <v>124</v>
      </c>
      <c r="B390" t="s">
        <v>125</v>
      </c>
      <c r="C390">
        <v>1600003013</v>
      </c>
      <c r="D390">
        <v>20230530</v>
      </c>
      <c r="E390">
        <v>41100000</v>
      </c>
      <c r="F390" t="s">
        <v>81</v>
      </c>
      <c r="G390" t="s">
        <v>759</v>
      </c>
      <c r="H390" t="s">
        <v>760</v>
      </c>
      <c r="I390" t="s">
        <v>761</v>
      </c>
      <c r="J390">
        <v>20230530</v>
      </c>
      <c r="K390" t="s">
        <v>762</v>
      </c>
      <c r="L390">
        <v>0</v>
      </c>
      <c r="M390">
        <v>298.8</v>
      </c>
      <c r="N390" t="s">
        <v>83</v>
      </c>
      <c r="O390">
        <v>20230531</v>
      </c>
    </row>
    <row r="391" spans="1:15" x14ac:dyDescent="0.25">
      <c r="A391" t="s">
        <v>124</v>
      </c>
      <c r="B391" t="s">
        <v>125</v>
      </c>
      <c r="C391">
        <v>1600009524</v>
      </c>
      <c r="D391">
        <v>20230922</v>
      </c>
      <c r="E391">
        <v>40100000</v>
      </c>
      <c r="F391" t="s">
        <v>55</v>
      </c>
      <c r="G391" t="s">
        <v>763</v>
      </c>
      <c r="H391" t="s">
        <v>764</v>
      </c>
      <c r="I391">
        <v>20000350240923</v>
      </c>
      <c r="J391">
        <v>20230922</v>
      </c>
      <c r="K391" t="s">
        <v>765</v>
      </c>
      <c r="L391">
        <v>130.80000000000001</v>
      </c>
      <c r="M391">
        <v>0</v>
      </c>
      <c r="N391" t="s">
        <v>766</v>
      </c>
      <c r="O391">
        <v>20230925</v>
      </c>
    </row>
    <row r="392" spans="1:15" x14ac:dyDescent="0.25">
      <c r="A392" t="s">
        <v>124</v>
      </c>
      <c r="B392" t="s">
        <v>125</v>
      </c>
      <c r="C392">
        <v>1600010865</v>
      </c>
      <c r="D392">
        <v>20231012</v>
      </c>
      <c r="E392">
        <v>40100000</v>
      </c>
      <c r="F392" t="s">
        <v>55</v>
      </c>
      <c r="G392" t="s">
        <v>767</v>
      </c>
      <c r="H392" t="s">
        <v>768</v>
      </c>
      <c r="I392">
        <v>110230049</v>
      </c>
      <c r="J392">
        <v>20231012</v>
      </c>
      <c r="K392" t="s">
        <v>485</v>
      </c>
      <c r="L392">
        <v>2739.46</v>
      </c>
      <c r="M392">
        <v>0</v>
      </c>
      <c r="N392" t="s">
        <v>239</v>
      </c>
      <c r="O392">
        <v>20231013</v>
      </c>
    </row>
    <row r="393" spans="1:15" x14ac:dyDescent="0.25">
      <c r="A393" t="s">
        <v>124</v>
      </c>
      <c r="B393" t="s">
        <v>125</v>
      </c>
      <c r="C393">
        <v>1600011087</v>
      </c>
      <c r="D393">
        <v>20231017</v>
      </c>
      <c r="E393">
        <v>51200006</v>
      </c>
      <c r="F393" t="s">
        <v>44</v>
      </c>
      <c r="I393" t="s">
        <v>769</v>
      </c>
      <c r="J393">
        <v>20231017</v>
      </c>
      <c r="K393" t="s">
        <v>770</v>
      </c>
      <c r="L393">
        <v>360</v>
      </c>
      <c r="M393">
        <v>0</v>
      </c>
    </row>
    <row r="394" spans="1:15" x14ac:dyDescent="0.25">
      <c r="A394" t="s">
        <v>124</v>
      </c>
      <c r="B394" t="s">
        <v>125</v>
      </c>
      <c r="C394">
        <v>1600001141</v>
      </c>
      <c r="D394">
        <v>20230428</v>
      </c>
      <c r="E394">
        <v>51200006</v>
      </c>
      <c r="F394" t="s">
        <v>44</v>
      </c>
      <c r="I394" t="s">
        <v>414</v>
      </c>
      <c r="J394">
        <v>20230428</v>
      </c>
      <c r="K394" t="s">
        <v>415</v>
      </c>
      <c r="L394">
        <v>582.70000000000005</v>
      </c>
      <c r="M394">
        <v>0</v>
      </c>
    </row>
    <row r="395" spans="1:15" x14ac:dyDescent="0.25">
      <c r="A395" t="s">
        <v>124</v>
      </c>
      <c r="B395" t="s">
        <v>125</v>
      </c>
      <c r="C395">
        <v>1600009235</v>
      </c>
      <c r="D395">
        <v>20230918</v>
      </c>
      <c r="E395">
        <v>51200006</v>
      </c>
      <c r="F395" t="s">
        <v>44</v>
      </c>
      <c r="I395" t="s">
        <v>771</v>
      </c>
      <c r="J395">
        <v>20230918</v>
      </c>
      <c r="K395" t="e">
        <f>-CREDIT COOPERATIF CB Total</f>
        <v>#NAME?</v>
      </c>
      <c r="L395">
        <v>0</v>
      </c>
      <c r="M395">
        <v>67</v>
      </c>
    </row>
    <row r="396" spans="1:15" x14ac:dyDescent="0.25">
      <c r="A396" t="s">
        <v>124</v>
      </c>
      <c r="B396" t="s">
        <v>125</v>
      </c>
      <c r="C396">
        <v>1600009933</v>
      </c>
      <c r="D396">
        <v>20231002</v>
      </c>
      <c r="E396">
        <v>40100000</v>
      </c>
      <c r="F396" t="s">
        <v>55</v>
      </c>
      <c r="G396" t="s">
        <v>772</v>
      </c>
      <c r="H396" t="s">
        <v>773</v>
      </c>
      <c r="I396" t="s">
        <v>774</v>
      </c>
      <c r="J396">
        <v>20231002</v>
      </c>
      <c r="K396" t="s">
        <v>775</v>
      </c>
      <c r="L396">
        <v>1670.78</v>
      </c>
      <c r="M396">
        <v>0</v>
      </c>
      <c r="N396" t="s">
        <v>160</v>
      </c>
      <c r="O396">
        <v>20231006</v>
      </c>
    </row>
    <row r="397" spans="1:15" x14ac:dyDescent="0.25">
      <c r="A397" t="s">
        <v>124</v>
      </c>
      <c r="B397" t="s">
        <v>125</v>
      </c>
      <c r="C397">
        <v>1600001797</v>
      </c>
      <c r="D397">
        <v>20230511</v>
      </c>
      <c r="E397">
        <v>51200006</v>
      </c>
      <c r="F397" t="s">
        <v>44</v>
      </c>
      <c r="I397" t="s">
        <v>776</v>
      </c>
      <c r="J397">
        <v>20230511</v>
      </c>
      <c r="K397" t="s">
        <v>552</v>
      </c>
      <c r="L397">
        <v>0</v>
      </c>
      <c r="M397">
        <v>80000</v>
      </c>
    </row>
    <row r="398" spans="1:15" x14ac:dyDescent="0.25">
      <c r="A398" t="s">
        <v>124</v>
      </c>
      <c r="B398" t="s">
        <v>125</v>
      </c>
      <c r="C398">
        <v>1600007639</v>
      </c>
      <c r="D398">
        <v>20230816</v>
      </c>
      <c r="E398">
        <v>43700004</v>
      </c>
      <c r="F398" t="s">
        <v>56</v>
      </c>
      <c r="I398" t="s">
        <v>777</v>
      </c>
      <c r="J398">
        <v>20230816</v>
      </c>
      <c r="K398" t="s">
        <v>778</v>
      </c>
      <c r="L398">
        <v>648.67999999999995</v>
      </c>
      <c r="M398">
        <v>0</v>
      </c>
      <c r="N398" t="s">
        <v>54</v>
      </c>
      <c r="O398">
        <v>20231004</v>
      </c>
    </row>
    <row r="399" spans="1:15" x14ac:dyDescent="0.25">
      <c r="A399" t="s">
        <v>124</v>
      </c>
      <c r="B399" t="s">
        <v>125</v>
      </c>
      <c r="C399">
        <v>1600005312</v>
      </c>
      <c r="D399">
        <v>20230705</v>
      </c>
      <c r="E399">
        <v>51200006</v>
      </c>
      <c r="F399" t="s">
        <v>44</v>
      </c>
      <c r="I399" t="s">
        <v>779</v>
      </c>
      <c r="J399">
        <v>20230705</v>
      </c>
      <c r="K399" t="s">
        <v>780</v>
      </c>
      <c r="L399">
        <v>924</v>
      </c>
      <c r="M399">
        <v>0</v>
      </c>
    </row>
    <row r="400" spans="1:15" x14ac:dyDescent="0.25">
      <c r="A400" t="s">
        <v>124</v>
      </c>
      <c r="B400" t="s">
        <v>125</v>
      </c>
      <c r="C400">
        <v>1600000700</v>
      </c>
      <c r="D400">
        <v>20230425</v>
      </c>
      <c r="E400">
        <v>51200006</v>
      </c>
      <c r="F400" t="s">
        <v>44</v>
      </c>
      <c r="I400" t="s">
        <v>781</v>
      </c>
      <c r="J400">
        <v>20230425</v>
      </c>
      <c r="K400" t="s">
        <v>782</v>
      </c>
      <c r="L400">
        <v>0</v>
      </c>
      <c r="M400">
        <v>1521.85</v>
      </c>
    </row>
    <row r="401" spans="1:15" x14ac:dyDescent="0.25">
      <c r="A401" t="s">
        <v>124</v>
      </c>
      <c r="B401" t="s">
        <v>125</v>
      </c>
      <c r="C401">
        <v>1600003675</v>
      </c>
      <c r="D401">
        <v>20230613</v>
      </c>
      <c r="E401">
        <v>41100000</v>
      </c>
      <c r="F401" t="s">
        <v>81</v>
      </c>
      <c r="G401" t="s">
        <v>751</v>
      </c>
      <c r="H401" t="s">
        <v>752</v>
      </c>
      <c r="I401" t="s">
        <v>783</v>
      </c>
      <c r="J401">
        <v>20230613</v>
      </c>
      <c r="K401" t="s">
        <v>784</v>
      </c>
      <c r="L401">
        <v>0</v>
      </c>
      <c r="M401">
        <v>2928</v>
      </c>
      <c r="N401" t="s">
        <v>37</v>
      </c>
      <c r="O401">
        <v>20230614</v>
      </c>
    </row>
    <row r="402" spans="1:15" x14ac:dyDescent="0.25">
      <c r="A402" t="s">
        <v>124</v>
      </c>
      <c r="B402" t="s">
        <v>125</v>
      </c>
      <c r="C402">
        <v>1600005900</v>
      </c>
      <c r="D402">
        <v>20230717</v>
      </c>
      <c r="E402">
        <v>51200006</v>
      </c>
      <c r="F402" t="s">
        <v>44</v>
      </c>
      <c r="I402" t="s">
        <v>785</v>
      </c>
      <c r="J402">
        <v>20230717</v>
      </c>
      <c r="K402" t="s">
        <v>786</v>
      </c>
      <c r="L402">
        <v>0</v>
      </c>
      <c r="M402">
        <v>7385</v>
      </c>
    </row>
    <row r="403" spans="1:15" x14ac:dyDescent="0.25">
      <c r="A403" t="s">
        <v>124</v>
      </c>
      <c r="B403" t="s">
        <v>125</v>
      </c>
      <c r="C403">
        <v>1600003730</v>
      </c>
      <c r="D403">
        <v>20230615</v>
      </c>
      <c r="E403">
        <v>40100000</v>
      </c>
      <c r="F403" t="s">
        <v>55</v>
      </c>
      <c r="G403" t="s">
        <v>208</v>
      </c>
      <c r="H403" t="s">
        <v>209</v>
      </c>
      <c r="I403" t="s">
        <v>787</v>
      </c>
      <c r="J403">
        <v>20230615</v>
      </c>
      <c r="K403" t="s">
        <v>788</v>
      </c>
      <c r="L403">
        <v>1780.8</v>
      </c>
      <c r="M403">
        <v>0</v>
      </c>
      <c r="N403" t="s">
        <v>789</v>
      </c>
      <c r="O403">
        <v>20230616</v>
      </c>
    </row>
    <row r="404" spans="1:15" x14ac:dyDescent="0.25">
      <c r="A404" t="s">
        <v>124</v>
      </c>
      <c r="B404" t="s">
        <v>125</v>
      </c>
      <c r="C404">
        <v>1600005790</v>
      </c>
      <c r="D404">
        <v>20230712</v>
      </c>
      <c r="E404">
        <v>51200006</v>
      </c>
      <c r="F404" t="s">
        <v>44</v>
      </c>
      <c r="I404" t="s">
        <v>790</v>
      </c>
      <c r="J404">
        <v>20230712</v>
      </c>
      <c r="K404" t="s">
        <v>458</v>
      </c>
      <c r="L404">
        <v>0</v>
      </c>
      <c r="M404">
        <v>4546.34</v>
      </c>
    </row>
    <row r="405" spans="1:15" x14ac:dyDescent="0.25">
      <c r="A405" t="s">
        <v>124</v>
      </c>
      <c r="B405" t="s">
        <v>125</v>
      </c>
      <c r="C405">
        <v>1600008054</v>
      </c>
      <c r="D405">
        <v>20230824</v>
      </c>
      <c r="E405">
        <v>40100000</v>
      </c>
      <c r="F405" t="s">
        <v>55</v>
      </c>
      <c r="G405" t="s">
        <v>144</v>
      </c>
      <c r="H405" t="s">
        <v>145</v>
      </c>
      <c r="I405">
        <v>108230074</v>
      </c>
      <c r="J405">
        <v>20230824</v>
      </c>
      <c r="K405" t="s">
        <v>791</v>
      </c>
      <c r="L405">
        <v>580.79</v>
      </c>
      <c r="M405">
        <v>0</v>
      </c>
      <c r="N405" t="s">
        <v>792</v>
      </c>
      <c r="O405">
        <v>20230825</v>
      </c>
    </row>
    <row r="406" spans="1:15" x14ac:dyDescent="0.25">
      <c r="A406" t="s">
        <v>124</v>
      </c>
      <c r="B406" t="s">
        <v>125</v>
      </c>
      <c r="C406">
        <v>1600009977</v>
      </c>
      <c r="D406">
        <v>20231003</v>
      </c>
      <c r="E406">
        <v>40100000</v>
      </c>
      <c r="F406" t="s">
        <v>55</v>
      </c>
      <c r="G406" t="s">
        <v>157</v>
      </c>
      <c r="H406" t="s">
        <v>158</v>
      </c>
      <c r="I406">
        <v>428399</v>
      </c>
      <c r="J406">
        <v>20231003</v>
      </c>
      <c r="K406" t="s">
        <v>793</v>
      </c>
      <c r="L406">
        <v>125.8</v>
      </c>
      <c r="M406">
        <v>0</v>
      </c>
      <c r="N406" t="s">
        <v>794</v>
      </c>
      <c r="O406">
        <v>20231004</v>
      </c>
    </row>
    <row r="407" spans="1:15" x14ac:dyDescent="0.25">
      <c r="A407" t="s">
        <v>124</v>
      </c>
      <c r="B407" t="s">
        <v>125</v>
      </c>
      <c r="C407">
        <v>1600008125</v>
      </c>
      <c r="D407">
        <v>20230825</v>
      </c>
      <c r="E407">
        <v>41100000</v>
      </c>
      <c r="F407" t="s">
        <v>81</v>
      </c>
      <c r="G407" t="s">
        <v>643</v>
      </c>
      <c r="H407" t="s">
        <v>644</v>
      </c>
      <c r="I407" t="s">
        <v>795</v>
      </c>
      <c r="J407">
        <v>20230825</v>
      </c>
      <c r="K407" t="s">
        <v>796</v>
      </c>
      <c r="L407">
        <v>0</v>
      </c>
      <c r="M407">
        <v>1392</v>
      </c>
      <c r="N407" t="s">
        <v>34</v>
      </c>
      <c r="O407">
        <v>20230829</v>
      </c>
    </row>
    <row r="408" spans="1:15" x14ac:dyDescent="0.25">
      <c r="A408" t="s">
        <v>124</v>
      </c>
      <c r="B408" t="s">
        <v>125</v>
      </c>
      <c r="C408">
        <v>1600002610</v>
      </c>
      <c r="D408">
        <v>20230522</v>
      </c>
      <c r="E408">
        <v>40100000</v>
      </c>
      <c r="F408" t="s">
        <v>55</v>
      </c>
      <c r="G408" t="s">
        <v>573</v>
      </c>
      <c r="H408" t="s">
        <v>574</v>
      </c>
      <c r="I408" t="s">
        <v>797</v>
      </c>
      <c r="J408">
        <v>20230522</v>
      </c>
      <c r="K408" t="s">
        <v>798</v>
      </c>
      <c r="L408">
        <v>14.07</v>
      </c>
      <c r="M408">
        <v>0</v>
      </c>
      <c r="N408" t="s">
        <v>794</v>
      </c>
      <c r="O408">
        <v>20230523</v>
      </c>
    </row>
    <row r="409" spans="1:15" x14ac:dyDescent="0.25">
      <c r="A409" t="s">
        <v>124</v>
      </c>
      <c r="B409" t="s">
        <v>125</v>
      </c>
      <c r="C409">
        <v>1600010255</v>
      </c>
      <c r="D409">
        <v>20231005</v>
      </c>
      <c r="E409">
        <v>51200006</v>
      </c>
      <c r="F409" t="s">
        <v>44</v>
      </c>
      <c r="I409" t="s">
        <v>151</v>
      </c>
      <c r="J409">
        <v>20231005</v>
      </c>
      <c r="K409" t="s">
        <v>152</v>
      </c>
      <c r="L409">
        <v>1833.48</v>
      </c>
      <c r="M409">
        <v>0</v>
      </c>
    </row>
    <row r="410" spans="1:15" x14ac:dyDescent="0.25">
      <c r="A410" t="s">
        <v>124</v>
      </c>
      <c r="B410" t="s">
        <v>125</v>
      </c>
      <c r="C410">
        <v>1600011373</v>
      </c>
      <c r="D410">
        <v>20231031</v>
      </c>
      <c r="E410">
        <v>51200006</v>
      </c>
      <c r="F410" t="s">
        <v>44</v>
      </c>
      <c r="I410">
        <v>341</v>
      </c>
      <c r="J410">
        <v>20231031</v>
      </c>
      <c r="K410" t="s">
        <v>799</v>
      </c>
      <c r="L410">
        <v>0</v>
      </c>
      <c r="M410">
        <v>280.14</v>
      </c>
    </row>
    <row r="411" spans="1:15" x14ac:dyDescent="0.25">
      <c r="A411" t="s">
        <v>124</v>
      </c>
      <c r="B411" t="s">
        <v>125</v>
      </c>
      <c r="C411">
        <v>1600003304</v>
      </c>
      <c r="D411">
        <v>20230601</v>
      </c>
      <c r="E411">
        <v>40100000</v>
      </c>
      <c r="F411" t="s">
        <v>55</v>
      </c>
      <c r="G411" t="s">
        <v>772</v>
      </c>
      <c r="H411" t="s">
        <v>773</v>
      </c>
      <c r="I411">
        <v>106230050</v>
      </c>
      <c r="J411">
        <v>20230601</v>
      </c>
      <c r="K411" t="s">
        <v>800</v>
      </c>
      <c r="L411">
        <v>1602.3</v>
      </c>
      <c r="M411">
        <v>0</v>
      </c>
      <c r="N411" t="s">
        <v>117</v>
      </c>
      <c r="O411">
        <v>20230602</v>
      </c>
    </row>
    <row r="412" spans="1:15" x14ac:dyDescent="0.25">
      <c r="A412" t="s">
        <v>124</v>
      </c>
      <c r="B412" t="s">
        <v>125</v>
      </c>
      <c r="C412">
        <v>1600004433</v>
      </c>
      <c r="D412">
        <v>20230620</v>
      </c>
      <c r="E412">
        <v>40100000</v>
      </c>
      <c r="F412" t="s">
        <v>55</v>
      </c>
      <c r="G412" t="s">
        <v>178</v>
      </c>
      <c r="H412" t="s">
        <v>179</v>
      </c>
      <c r="I412" t="s">
        <v>402</v>
      </c>
      <c r="J412">
        <v>20230620</v>
      </c>
      <c r="K412" t="s">
        <v>403</v>
      </c>
      <c r="L412">
        <v>1644.35</v>
      </c>
      <c r="M412">
        <v>0</v>
      </c>
      <c r="N412" t="s">
        <v>801</v>
      </c>
      <c r="O412">
        <v>20230821</v>
      </c>
    </row>
    <row r="413" spans="1:15" x14ac:dyDescent="0.25">
      <c r="A413" t="s">
        <v>124</v>
      </c>
      <c r="B413" t="s">
        <v>125</v>
      </c>
      <c r="C413">
        <v>1600008435</v>
      </c>
      <c r="D413">
        <v>20230901</v>
      </c>
      <c r="E413">
        <v>51200006</v>
      </c>
      <c r="F413" t="s">
        <v>44</v>
      </c>
      <c r="I413">
        <v>109230083</v>
      </c>
      <c r="J413">
        <v>20230901</v>
      </c>
      <c r="K413" t="s">
        <v>802</v>
      </c>
      <c r="L413">
        <v>0</v>
      </c>
      <c r="M413">
        <v>181.3</v>
      </c>
    </row>
    <row r="414" spans="1:15" x14ac:dyDescent="0.25">
      <c r="A414" t="s">
        <v>124</v>
      </c>
      <c r="B414" t="s">
        <v>125</v>
      </c>
      <c r="C414">
        <v>1600003283</v>
      </c>
      <c r="D414">
        <v>20230601</v>
      </c>
      <c r="E414">
        <v>51200006</v>
      </c>
      <c r="F414" t="s">
        <v>44</v>
      </c>
      <c r="I414">
        <v>106230116</v>
      </c>
      <c r="J414">
        <v>20230601</v>
      </c>
      <c r="K414" t="s">
        <v>803</v>
      </c>
      <c r="L414">
        <v>0</v>
      </c>
      <c r="M414">
        <v>5.25</v>
      </c>
    </row>
    <row r="415" spans="1:15" x14ac:dyDescent="0.25">
      <c r="A415" t="s">
        <v>124</v>
      </c>
      <c r="B415" t="s">
        <v>125</v>
      </c>
      <c r="C415">
        <v>1600001492</v>
      </c>
      <c r="D415">
        <v>20230502</v>
      </c>
      <c r="E415">
        <v>40100000</v>
      </c>
      <c r="F415" t="s">
        <v>55</v>
      </c>
      <c r="G415" t="s">
        <v>178</v>
      </c>
      <c r="H415" t="s">
        <v>179</v>
      </c>
      <c r="I415">
        <v>105230037</v>
      </c>
      <c r="J415">
        <v>20230502</v>
      </c>
      <c r="K415" t="s">
        <v>804</v>
      </c>
      <c r="L415">
        <v>1889.92</v>
      </c>
      <c r="M415">
        <v>0</v>
      </c>
      <c r="N415" t="s">
        <v>805</v>
      </c>
      <c r="O415">
        <v>20230503</v>
      </c>
    </row>
    <row r="416" spans="1:15" x14ac:dyDescent="0.25">
      <c r="A416" t="s">
        <v>124</v>
      </c>
      <c r="B416" t="s">
        <v>125</v>
      </c>
      <c r="C416">
        <v>1600006876</v>
      </c>
      <c r="D416">
        <v>20230801</v>
      </c>
      <c r="E416">
        <v>51200006</v>
      </c>
      <c r="F416" t="s">
        <v>44</v>
      </c>
      <c r="I416" t="s">
        <v>806</v>
      </c>
      <c r="J416">
        <v>20230801</v>
      </c>
      <c r="K416" t="s">
        <v>807</v>
      </c>
      <c r="L416">
        <v>2520</v>
      </c>
      <c r="M416">
        <v>0</v>
      </c>
    </row>
    <row r="417" spans="1:15" x14ac:dyDescent="0.25">
      <c r="A417" t="s">
        <v>124</v>
      </c>
      <c r="B417" t="s">
        <v>125</v>
      </c>
      <c r="C417">
        <v>1600008710</v>
      </c>
      <c r="D417">
        <v>20230911</v>
      </c>
      <c r="E417">
        <v>51200006</v>
      </c>
      <c r="F417" t="s">
        <v>44</v>
      </c>
      <c r="I417" t="s">
        <v>808</v>
      </c>
      <c r="J417">
        <v>20230911</v>
      </c>
      <c r="K417" t="s">
        <v>809</v>
      </c>
      <c r="L417">
        <v>0</v>
      </c>
      <c r="M417">
        <v>149.04</v>
      </c>
    </row>
    <row r="418" spans="1:15" x14ac:dyDescent="0.25">
      <c r="A418" t="s">
        <v>124</v>
      </c>
      <c r="B418" t="s">
        <v>125</v>
      </c>
      <c r="C418">
        <v>1600008555</v>
      </c>
      <c r="D418">
        <v>20230905</v>
      </c>
      <c r="E418">
        <v>51200006</v>
      </c>
      <c r="F418" t="s">
        <v>44</v>
      </c>
      <c r="I418" t="s">
        <v>810</v>
      </c>
      <c r="J418">
        <v>20230905</v>
      </c>
      <c r="K418" t="s">
        <v>811</v>
      </c>
      <c r="L418">
        <v>432</v>
      </c>
      <c r="M418">
        <v>0</v>
      </c>
    </row>
    <row r="419" spans="1:15" x14ac:dyDescent="0.25">
      <c r="A419" t="s">
        <v>124</v>
      </c>
      <c r="B419" t="s">
        <v>125</v>
      </c>
      <c r="C419">
        <v>1600000442</v>
      </c>
      <c r="D419">
        <v>20230417</v>
      </c>
      <c r="E419">
        <v>51200006</v>
      </c>
      <c r="F419" t="s">
        <v>44</v>
      </c>
      <c r="I419">
        <v>55230000140</v>
      </c>
      <c r="J419">
        <v>20230417</v>
      </c>
      <c r="K419" t="s">
        <v>220</v>
      </c>
      <c r="L419">
        <v>0</v>
      </c>
      <c r="M419">
        <v>3324</v>
      </c>
    </row>
    <row r="420" spans="1:15" x14ac:dyDescent="0.25">
      <c r="A420" t="s">
        <v>124</v>
      </c>
      <c r="B420" t="s">
        <v>125</v>
      </c>
      <c r="C420">
        <v>1600009865</v>
      </c>
      <c r="D420">
        <v>20230930</v>
      </c>
      <c r="E420">
        <v>40100000</v>
      </c>
      <c r="F420" t="s">
        <v>55</v>
      </c>
      <c r="G420" t="s">
        <v>139</v>
      </c>
      <c r="H420" t="s">
        <v>140</v>
      </c>
      <c r="I420" t="s">
        <v>812</v>
      </c>
      <c r="J420">
        <v>20230930</v>
      </c>
      <c r="K420" t="e">
        <f>-CREDIT COOPERATIF CB Pjano</f>
        <v>#NAME?</v>
      </c>
      <c r="L420">
        <v>0.01</v>
      </c>
      <c r="M420">
        <v>0</v>
      </c>
      <c r="N420" t="s">
        <v>813</v>
      </c>
      <c r="O420">
        <v>20231114</v>
      </c>
    </row>
    <row r="421" spans="1:15" x14ac:dyDescent="0.25">
      <c r="A421" t="s">
        <v>124</v>
      </c>
      <c r="B421" t="s">
        <v>125</v>
      </c>
      <c r="C421">
        <v>1600002946</v>
      </c>
      <c r="D421">
        <v>20230531</v>
      </c>
      <c r="E421">
        <v>40100000</v>
      </c>
      <c r="F421" t="s">
        <v>55</v>
      </c>
      <c r="G421" t="s">
        <v>814</v>
      </c>
      <c r="H421" t="s">
        <v>815</v>
      </c>
      <c r="I421" t="s">
        <v>816</v>
      </c>
      <c r="J421">
        <v>20230531</v>
      </c>
      <c r="K421" t="s">
        <v>817</v>
      </c>
      <c r="L421">
        <v>324</v>
      </c>
      <c r="M421">
        <v>0</v>
      </c>
      <c r="N421" t="s">
        <v>54</v>
      </c>
      <c r="O421">
        <v>20230530</v>
      </c>
    </row>
    <row r="422" spans="1:15" x14ac:dyDescent="0.25">
      <c r="A422" t="s">
        <v>124</v>
      </c>
      <c r="B422" t="s">
        <v>125</v>
      </c>
      <c r="C422">
        <v>1600004829</v>
      </c>
      <c r="D422">
        <v>20230713</v>
      </c>
      <c r="E422">
        <v>51200006</v>
      </c>
      <c r="F422" t="s">
        <v>44</v>
      </c>
      <c r="I422">
        <v>92458082</v>
      </c>
      <c r="J422">
        <v>20230713</v>
      </c>
      <c r="K422" t="s">
        <v>818</v>
      </c>
      <c r="L422">
        <v>0</v>
      </c>
      <c r="M422">
        <v>700</v>
      </c>
    </row>
    <row r="423" spans="1:15" x14ac:dyDescent="0.25">
      <c r="A423" t="s">
        <v>124</v>
      </c>
      <c r="B423" t="s">
        <v>125</v>
      </c>
      <c r="C423">
        <v>1600004889</v>
      </c>
      <c r="D423">
        <v>20230629</v>
      </c>
      <c r="E423">
        <v>46799996</v>
      </c>
      <c r="F423" t="s">
        <v>67</v>
      </c>
      <c r="I423" t="s">
        <v>819</v>
      </c>
      <c r="J423">
        <v>20230629</v>
      </c>
      <c r="K423" t="s">
        <v>190</v>
      </c>
      <c r="L423">
        <v>0</v>
      </c>
      <c r="M423">
        <v>150000</v>
      </c>
    </row>
    <row r="424" spans="1:15" x14ac:dyDescent="0.25">
      <c r="A424" t="s">
        <v>124</v>
      </c>
      <c r="B424" t="s">
        <v>125</v>
      </c>
      <c r="C424">
        <v>1600011245</v>
      </c>
      <c r="D424">
        <v>20231023</v>
      </c>
      <c r="E424">
        <v>51200006</v>
      </c>
      <c r="F424" t="s">
        <v>44</v>
      </c>
      <c r="I424" t="s">
        <v>820</v>
      </c>
      <c r="J424">
        <v>20231023</v>
      </c>
      <c r="K424" t="s">
        <v>821</v>
      </c>
      <c r="L424">
        <v>240</v>
      </c>
      <c r="M424">
        <v>0</v>
      </c>
    </row>
    <row r="425" spans="1:15" x14ac:dyDescent="0.25">
      <c r="A425" t="s">
        <v>124</v>
      </c>
      <c r="B425" t="s">
        <v>125</v>
      </c>
      <c r="C425">
        <v>1600004509</v>
      </c>
      <c r="D425">
        <v>20230621</v>
      </c>
      <c r="E425">
        <v>51200006</v>
      </c>
      <c r="F425" t="s">
        <v>44</v>
      </c>
      <c r="I425" t="s">
        <v>822</v>
      </c>
      <c r="J425">
        <v>20230621</v>
      </c>
      <c r="K425" t="e">
        <f>-CREDIT COOPERATIF CB global ecommerc</f>
        <v>#NAME?</v>
      </c>
      <c r="L425">
        <v>0</v>
      </c>
      <c r="M425">
        <v>69.19</v>
      </c>
    </row>
    <row r="426" spans="1:15" x14ac:dyDescent="0.25">
      <c r="A426" t="s">
        <v>124</v>
      </c>
      <c r="B426" t="s">
        <v>125</v>
      </c>
      <c r="C426">
        <v>1600005320</v>
      </c>
      <c r="D426">
        <v>20230705</v>
      </c>
      <c r="E426">
        <v>41100000</v>
      </c>
      <c r="F426" t="s">
        <v>81</v>
      </c>
      <c r="G426" t="s">
        <v>823</v>
      </c>
      <c r="H426" t="s">
        <v>824</v>
      </c>
      <c r="I426" t="s">
        <v>825</v>
      </c>
      <c r="J426">
        <v>20230705</v>
      </c>
      <c r="K426" t="s">
        <v>826</v>
      </c>
      <c r="L426">
        <v>0</v>
      </c>
      <c r="M426">
        <v>240</v>
      </c>
      <c r="N426" t="s">
        <v>117</v>
      </c>
      <c r="O426">
        <v>20230706</v>
      </c>
    </row>
    <row r="427" spans="1:15" x14ac:dyDescent="0.25">
      <c r="A427" t="s">
        <v>124</v>
      </c>
      <c r="B427" t="s">
        <v>125</v>
      </c>
      <c r="C427">
        <v>1600006560</v>
      </c>
      <c r="D427">
        <v>20230731</v>
      </c>
      <c r="E427">
        <v>40100000</v>
      </c>
      <c r="F427" t="s">
        <v>55</v>
      </c>
      <c r="G427" t="s">
        <v>139</v>
      </c>
      <c r="H427" t="s">
        <v>140</v>
      </c>
      <c r="I427" t="s">
        <v>827</v>
      </c>
      <c r="J427">
        <v>20230731</v>
      </c>
      <c r="K427" t="s">
        <v>828</v>
      </c>
      <c r="L427">
        <v>138.85</v>
      </c>
      <c r="M427">
        <v>0</v>
      </c>
    </row>
    <row r="428" spans="1:15" x14ac:dyDescent="0.25">
      <c r="A428" t="s">
        <v>124</v>
      </c>
      <c r="B428" t="s">
        <v>125</v>
      </c>
      <c r="C428">
        <v>1600001162</v>
      </c>
      <c r="D428">
        <v>20230503</v>
      </c>
      <c r="E428">
        <v>51200006</v>
      </c>
      <c r="F428" t="s">
        <v>44</v>
      </c>
      <c r="I428">
        <v>6026953</v>
      </c>
      <c r="J428">
        <v>20230503</v>
      </c>
      <c r="K428" t="s">
        <v>829</v>
      </c>
      <c r="L428">
        <v>0</v>
      </c>
      <c r="M428">
        <v>4065.36</v>
      </c>
    </row>
    <row r="429" spans="1:15" x14ac:dyDescent="0.25">
      <c r="A429" t="s">
        <v>124</v>
      </c>
      <c r="B429" t="s">
        <v>125</v>
      </c>
      <c r="C429">
        <v>1600008754</v>
      </c>
      <c r="D429">
        <v>20230912</v>
      </c>
      <c r="E429">
        <v>41100000</v>
      </c>
      <c r="F429" t="s">
        <v>81</v>
      </c>
      <c r="G429" t="s">
        <v>830</v>
      </c>
      <c r="H429" t="s">
        <v>831</v>
      </c>
      <c r="I429" t="s">
        <v>832</v>
      </c>
      <c r="J429">
        <v>20230912</v>
      </c>
      <c r="K429" t="s">
        <v>833</v>
      </c>
      <c r="L429">
        <v>0</v>
      </c>
      <c r="M429">
        <v>444</v>
      </c>
      <c r="N429" t="s">
        <v>117</v>
      </c>
      <c r="O429">
        <v>20230913</v>
      </c>
    </row>
    <row r="430" spans="1:15" x14ac:dyDescent="0.25">
      <c r="A430" t="s">
        <v>124</v>
      </c>
      <c r="B430" t="s">
        <v>125</v>
      </c>
      <c r="C430">
        <v>1600002528</v>
      </c>
      <c r="D430">
        <v>20230517</v>
      </c>
      <c r="E430">
        <v>40100000</v>
      </c>
      <c r="F430" t="s">
        <v>55</v>
      </c>
      <c r="G430" t="s">
        <v>139</v>
      </c>
      <c r="H430" t="s">
        <v>140</v>
      </c>
      <c r="I430" t="s">
        <v>834</v>
      </c>
      <c r="J430">
        <v>20230517</v>
      </c>
      <c r="K430" t="s">
        <v>167</v>
      </c>
      <c r="L430">
        <v>1.17</v>
      </c>
      <c r="M430">
        <v>0</v>
      </c>
    </row>
    <row r="431" spans="1:15" x14ac:dyDescent="0.25">
      <c r="A431" t="s">
        <v>124</v>
      </c>
      <c r="B431" t="s">
        <v>125</v>
      </c>
      <c r="C431">
        <v>1600001760</v>
      </c>
      <c r="D431">
        <v>20230511</v>
      </c>
      <c r="E431">
        <v>51200006</v>
      </c>
      <c r="F431" t="s">
        <v>44</v>
      </c>
      <c r="I431">
        <v>518848</v>
      </c>
      <c r="J431">
        <v>20230511</v>
      </c>
      <c r="K431" t="s">
        <v>835</v>
      </c>
      <c r="L431">
        <v>0</v>
      </c>
      <c r="M431">
        <v>113.4</v>
      </c>
    </row>
    <row r="432" spans="1:15" x14ac:dyDescent="0.25">
      <c r="A432" t="s">
        <v>124</v>
      </c>
      <c r="B432" t="s">
        <v>125</v>
      </c>
      <c r="C432">
        <v>1600011171</v>
      </c>
      <c r="D432">
        <v>20231019</v>
      </c>
      <c r="E432">
        <v>40100000</v>
      </c>
      <c r="F432" t="s">
        <v>55</v>
      </c>
      <c r="G432" t="s">
        <v>139</v>
      </c>
      <c r="H432" t="s">
        <v>140</v>
      </c>
      <c r="I432" t="s">
        <v>836</v>
      </c>
      <c r="J432">
        <v>20231019</v>
      </c>
      <c r="K432" t="e">
        <f>-CREDIT COOPERATIF CB Michel Cluizel</f>
        <v>#NAME?</v>
      </c>
      <c r="L432">
        <v>65.400000000000006</v>
      </c>
      <c r="M432">
        <v>0</v>
      </c>
      <c r="N432" t="s">
        <v>837</v>
      </c>
      <c r="O432">
        <v>20231114</v>
      </c>
    </row>
    <row r="433" spans="1:15" x14ac:dyDescent="0.25">
      <c r="A433" t="s">
        <v>124</v>
      </c>
      <c r="B433" t="s">
        <v>125</v>
      </c>
      <c r="C433">
        <v>1600000435</v>
      </c>
      <c r="D433">
        <v>20230417</v>
      </c>
      <c r="E433">
        <v>40100000</v>
      </c>
      <c r="F433" t="s">
        <v>55</v>
      </c>
      <c r="G433" t="s">
        <v>838</v>
      </c>
      <c r="H433" t="s">
        <v>839</v>
      </c>
      <c r="I433" t="s">
        <v>840</v>
      </c>
      <c r="J433">
        <v>20230417</v>
      </c>
      <c r="K433" t="s">
        <v>841</v>
      </c>
      <c r="L433">
        <v>2493.7399999999998</v>
      </c>
      <c r="M433">
        <v>0</v>
      </c>
      <c r="N433" t="s">
        <v>83</v>
      </c>
      <c r="O433">
        <v>20230620</v>
      </c>
    </row>
    <row r="434" spans="1:15" x14ac:dyDescent="0.25">
      <c r="A434" t="s">
        <v>124</v>
      </c>
      <c r="B434" t="s">
        <v>125</v>
      </c>
      <c r="C434">
        <v>1600001771</v>
      </c>
      <c r="D434">
        <v>20230511</v>
      </c>
      <c r="E434">
        <v>40100000</v>
      </c>
      <c r="F434" t="s">
        <v>55</v>
      </c>
      <c r="G434" t="s">
        <v>842</v>
      </c>
      <c r="H434" t="s">
        <v>843</v>
      </c>
      <c r="I434">
        <v>230054031</v>
      </c>
      <c r="J434">
        <v>20230511</v>
      </c>
      <c r="K434" t="s">
        <v>844</v>
      </c>
      <c r="L434">
        <v>63</v>
      </c>
      <c r="M434">
        <v>0</v>
      </c>
      <c r="N434" t="s">
        <v>54</v>
      </c>
      <c r="O434">
        <v>20230511</v>
      </c>
    </row>
    <row r="435" spans="1:15" x14ac:dyDescent="0.25">
      <c r="A435" t="s">
        <v>124</v>
      </c>
      <c r="B435" t="s">
        <v>125</v>
      </c>
      <c r="C435">
        <v>1600003059</v>
      </c>
      <c r="D435">
        <v>20230531</v>
      </c>
      <c r="E435">
        <v>51200006</v>
      </c>
      <c r="F435" t="s">
        <v>44</v>
      </c>
      <c r="I435" t="s">
        <v>845</v>
      </c>
      <c r="J435">
        <v>20230531</v>
      </c>
      <c r="K435" t="s">
        <v>207</v>
      </c>
      <c r="L435">
        <v>12842.47</v>
      </c>
      <c r="M435">
        <v>0</v>
      </c>
    </row>
    <row r="436" spans="1:15" x14ac:dyDescent="0.25">
      <c r="A436" t="s">
        <v>124</v>
      </c>
      <c r="B436" t="s">
        <v>125</v>
      </c>
      <c r="C436">
        <v>1600000966</v>
      </c>
      <c r="D436">
        <v>20230427</v>
      </c>
      <c r="E436">
        <v>51200006</v>
      </c>
      <c r="F436" t="s">
        <v>44</v>
      </c>
      <c r="I436" t="s">
        <v>846</v>
      </c>
      <c r="J436">
        <v>20230427</v>
      </c>
      <c r="K436" t="s">
        <v>847</v>
      </c>
      <c r="L436">
        <v>130.44999999999999</v>
      </c>
      <c r="M436">
        <v>0</v>
      </c>
    </row>
    <row r="437" spans="1:15" x14ac:dyDescent="0.25">
      <c r="A437" t="s">
        <v>124</v>
      </c>
      <c r="B437" t="s">
        <v>125</v>
      </c>
      <c r="C437">
        <v>1600010903</v>
      </c>
      <c r="D437">
        <v>20231016</v>
      </c>
      <c r="E437">
        <v>51200006</v>
      </c>
      <c r="F437" t="s">
        <v>44</v>
      </c>
      <c r="I437">
        <v>110230067</v>
      </c>
      <c r="J437">
        <v>20231016</v>
      </c>
      <c r="K437" t="s">
        <v>848</v>
      </c>
      <c r="L437">
        <v>0</v>
      </c>
      <c r="M437">
        <v>591.07000000000005</v>
      </c>
    </row>
    <row r="438" spans="1:15" x14ac:dyDescent="0.25">
      <c r="A438" t="s">
        <v>124</v>
      </c>
      <c r="B438" t="s">
        <v>125</v>
      </c>
      <c r="C438">
        <v>1600007158</v>
      </c>
      <c r="D438">
        <v>20230807</v>
      </c>
      <c r="E438">
        <v>41100000</v>
      </c>
      <c r="F438" t="s">
        <v>81</v>
      </c>
      <c r="G438" t="s">
        <v>849</v>
      </c>
      <c r="H438" t="s">
        <v>850</v>
      </c>
      <c r="I438" t="s">
        <v>851</v>
      </c>
      <c r="J438">
        <v>20230807</v>
      </c>
      <c r="K438" t="s">
        <v>852</v>
      </c>
      <c r="L438">
        <v>0</v>
      </c>
      <c r="M438">
        <v>168</v>
      </c>
      <c r="N438" t="s">
        <v>54</v>
      </c>
      <c r="O438">
        <v>20230808</v>
      </c>
    </row>
    <row r="439" spans="1:15" x14ac:dyDescent="0.25">
      <c r="A439" t="s">
        <v>124</v>
      </c>
      <c r="B439" t="s">
        <v>125</v>
      </c>
      <c r="C439">
        <v>1600007102</v>
      </c>
      <c r="D439">
        <v>20230804</v>
      </c>
      <c r="E439">
        <v>41100000</v>
      </c>
      <c r="F439" t="s">
        <v>81</v>
      </c>
      <c r="G439" t="s">
        <v>853</v>
      </c>
      <c r="H439" t="s">
        <v>854</v>
      </c>
      <c r="I439" t="s">
        <v>855</v>
      </c>
      <c r="J439">
        <v>20230804</v>
      </c>
      <c r="K439" t="s">
        <v>856</v>
      </c>
      <c r="L439">
        <v>0</v>
      </c>
      <c r="M439">
        <v>504</v>
      </c>
      <c r="N439" t="s">
        <v>54</v>
      </c>
      <c r="O439">
        <v>20230816</v>
      </c>
    </row>
    <row r="440" spans="1:15" x14ac:dyDescent="0.25">
      <c r="A440" t="s">
        <v>124</v>
      </c>
      <c r="B440" t="s">
        <v>125</v>
      </c>
      <c r="C440">
        <v>1600001665</v>
      </c>
      <c r="D440">
        <v>20230508</v>
      </c>
      <c r="E440">
        <v>40100000</v>
      </c>
      <c r="F440" t="s">
        <v>55</v>
      </c>
      <c r="G440" t="s">
        <v>139</v>
      </c>
      <c r="H440" t="s">
        <v>140</v>
      </c>
      <c r="I440" t="s">
        <v>857</v>
      </c>
      <c r="J440">
        <v>20230508</v>
      </c>
      <c r="K440" t="s">
        <v>286</v>
      </c>
      <c r="L440">
        <v>71.03</v>
      </c>
      <c r="M440">
        <v>0</v>
      </c>
    </row>
    <row r="441" spans="1:15" x14ac:dyDescent="0.25">
      <c r="A441" t="s">
        <v>124</v>
      </c>
      <c r="B441" t="s">
        <v>125</v>
      </c>
      <c r="C441">
        <v>1600000390</v>
      </c>
      <c r="D441">
        <v>20230412</v>
      </c>
      <c r="E441">
        <v>40100000</v>
      </c>
      <c r="F441" t="s">
        <v>55</v>
      </c>
      <c r="G441" t="s">
        <v>763</v>
      </c>
      <c r="H441" t="s">
        <v>764</v>
      </c>
      <c r="I441">
        <v>20000525580323</v>
      </c>
      <c r="J441">
        <v>20230412</v>
      </c>
      <c r="K441" t="s">
        <v>858</v>
      </c>
      <c r="L441">
        <v>2204.4299999999998</v>
      </c>
      <c r="M441">
        <v>0</v>
      </c>
      <c r="N441" t="s">
        <v>117</v>
      </c>
      <c r="O441">
        <v>20230620</v>
      </c>
    </row>
    <row r="442" spans="1:15" x14ac:dyDescent="0.25">
      <c r="A442" t="s">
        <v>124</v>
      </c>
      <c r="B442" t="s">
        <v>125</v>
      </c>
      <c r="C442">
        <v>1600003582</v>
      </c>
      <c r="D442">
        <v>20230609</v>
      </c>
      <c r="E442">
        <v>42100000</v>
      </c>
      <c r="F442" t="s">
        <v>28</v>
      </c>
      <c r="I442" t="s">
        <v>859</v>
      </c>
      <c r="J442">
        <v>20230609</v>
      </c>
      <c r="K442" t="s">
        <v>809</v>
      </c>
      <c r="L442">
        <v>268099.57</v>
      </c>
      <c r="M442">
        <v>0</v>
      </c>
      <c r="N442" t="s">
        <v>80</v>
      </c>
      <c r="O442">
        <v>20230713</v>
      </c>
    </row>
    <row r="443" spans="1:15" x14ac:dyDescent="0.25">
      <c r="A443" t="s">
        <v>124</v>
      </c>
      <c r="B443" t="s">
        <v>125</v>
      </c>
      <c r="C443">
        <v>1600000374</v>
      </c>
      <c r="D443">
        <v>20230414</v>
      </c>
      <c r="E443">
        <v>40100000</v>
      </c>
      <c r="F443" t="s">
        <v>55</v>
      </c>
      <c r="G443" t="s">
        <v>860</v>
      </c>
      <c r="H443" t="s">
        <v>861</v>
      </c>
      <c r="I443">
        <v>103230354</v>
      </c>
      <c r="J443">
        <v>20230414</v>
      </c>
      <c r="K443" t="s">
        <v>862</v>
      </c>
      <c r="L443">
        <v>8022.32</v>
      </c>
      <c r="M443">
        <v>0</v>
      </c>
      <c r="N443" t="s">
        <v>83</v>
      </c>
      <c r="O443">
        <v>20230620</v>
      </c>
    </row>
    <row r="444" spans="1:15" x14ac:dyDescent="0.25">
      <c r="A444" t="s">
        <v>124</v>
      </c>
      <c r="B444" t="s">
        <v>125</v>
      </c>
      <c r="C444">
        <v>1600000684</v>
      </c>
      <c r="D444">
        <v>20230422</v>
      </c>
      <c r="E444">
        <v>51200006</v>
      </c>
      <c r="F444" t="s">
        <v>44</v>
      </c>
      <c r="I444" t="s">
        <v>863</v>
      </c>
      <c r="J444">
        <v>20230422</v>
      </c>
      <c r="K444" t="s">
        <v>864</v>
      </c>
      <c r="L444">
        <v>0</v>
      </c>
      <c r="M444">
        <v>334.4</v>
      </c>
    </row>
    <row r="445" spans="1:15" x14ac:dyDescent="0.25">
      <c r="A445" t="s">
        <v>124</v>
      </c>
      <c r="B445" t="s">
        <v>125</v>
      </c>
      <c r="C445">
        <v>1600005478</v>
      </c>
      <c r="D445">
        <v>20230711</v>
      </c>
      <c r="E445">
        <v>51200006</v>
      </c>
      <c r="F445" t="s">
        <v>44</v>
      </c>
      <c r="I445" t="s">
        <v>865</v>
      </c>
      <c r="J445">
        <v>20230711</v>
      </c>
      <c r="K445" t="s">
        <v>866</v>
      </c>
      <c r="L445">
        <v>1419.84</v>
      </c>
      <c r="M445">
        <v>0</v>
      </c>
    </row>
    <row r="446" spans="1:15" x14ac:dyDescent="0.25">
      <c r="A446" t="s">
        <v>124</v>
      </c>
      <c r="B446" t="s">
        <v>125</v>
      </c>
      <c r="C446">
        <v>1600011280</v>
      </c>
      <c r="D446">
        <v>20231024</v>
      </c>
      <c r="E446">
        <v>40100000</v>
      </c>
      <c r="F446" t="s">
        <v>55</v>
      </c>
      <c r="G446" t="s">
        <v>178</v>
      </c>
      <c r="H446" t="s">
        <v>179</v>
      </c>
      <c r="I446">
        <v>110230069</v>
      </c>
      <c r="J446">
        <v>20231024</v>
      </c>
      <c r="K446" t="s">
        <v>867</v>
      </c>
      <c r="L446">
        <v>1906.21</v>
      </c>
      <c r="M446">
        <v>0</v>
      </c>
      <c r="N446" t="s">
        <v>868</v>
      </c>
      <c r="O446">
        <v>20231026</v>
      </c>
    </row>
    <row r="447" spans="1:15" x14ac:dyDescent="0.25">
      <c r="A447" t="s">
        <v>124</v>
      </c>
      <c r="B447" t="s">
        <v>125</v>
      </c>
      <c r="C447">
        <v>1600008359</v>
      </c>
      <c r="D447">
        <v>20230830</v>
      </c>
      <c r="E447">
        <v>46799996</v>
      </c>
      <c r="F447" t="s">
        <v>67</v>
      </c>
      <c r="I447" t="s">
        <v>869</v>
      </c>
      <c r="J447">
        <v>20230830</v>
      </c>
      <c r="K447" t="s">
        <v>190</v>
      </c>
      <c r="L447">
        <v>0</v>
      </c>
      <c r="M447">
        <v>250000</v>
      </c>
    </row>
    <row r="448" spans="1:15" x14ac:dyDescent="0.25">
      <c r="A448" t="s">
        <v>124</v>
      </c>
      <c r="B448" t="s">
        <v>125</v>
      </c>
      <c r="C448">
        <v>1600000657</v>
      </c>
      <c r="D448">
        <v>20230420</v>
      </c>
      <c r="E448">
        <v>51200006</v>
      </c>
      <c r="F448" t="s">
        <v>44</v>
      </c>
      <c r="I448">
        <v>104230018</v>
      </c>
      <c r="J448">
        <v>20230420</v>
      </c>
      <c r="K448" t="s">
        <v>429</v>
      </c>
      <c r="L448">
        <v>0</v>
      </c>
      <c r="M448">
        <v>1644.35</v>
      </c>
    </row>
    <row r="449" spans="1:15" x14ac:dyDescent="0.25">
      <c r="A449" t="s">
        <v>124</v>
      </c>
      <c r="B449" t="s">
        <v>125</v>
      </c>
      <c r="C449">
        <v>1600009845</v>
      </c>
      <c r="D449">
        <v>20230929</v>
      </c>
      <c r="E449">
        <v>51200006</v>
      </c>
      <c r="F449" t="s">
        <v>44</v>
      </c>
      <c r="I449" t="s">
        <v>870</v>
      </c>
      <c r="J449">
        <v>20230929</v>
      </c>
      <c r="K449" t="s">
        <v>871</v>
      </c>
      <c r="L449">
        <v>0</v>
      </c>
      <c r="M449">
        <v>188.4</v>
      </c>
    </row>
    <row r="450" spans="1:15" x14ac:dyDescent="0.25">
      <c r="A450" t="s">
        <v>124</v>
      </c>
      <c r="B450" t="s">
        <v>125</v>
      </c>
      <c r="C450">
        <v>1600005899</v>
      </c>
      <c r="D450">
        <v>20230717</v>
      </c>
      <c r="E450">
        <v>51200006</v>
      </c>
      <c r="F450" t="s">
        <v>44</v>
      </c>
      <c r="I450" t="s">
        <v>872</v>
      </c>
      <c r="J450">
        <v>20230717</v>
      </c>
      <c r="K450" t="s">
        <v>873</v>
      </c>
      <c r="L450">
        <v>0</v>
      </c>
      <c r="M450">
        <v>1780.8</v>
      </c>
    </row>
    <row r="451" spans="1:15" x14ac:dyDescent="0.25">
      <c r="A451" t="s">
        <v>124</v>
      </c>
      <c r="B451" t="s">
        <v>125</v>
      </c>
      <c r="C451">
        <v>1600000487</v>
      </c>
      <c r="D451">
        <v>20230414</v>
      </c>
      <c r="E451">
        <v>51200006</v>
      </c>
      <c r="F451" t="s">
        <v>44</v>
      </c>
      <c r="I451" t="s">
        <v>874</v>
      </c>
      <c r="J451">
        <v>20230414</v>
      </c>
      <c r="K451" t="s">
        <v>286</v>
      </c>
      <c r="L451">
        <v>0</v>
      </c>
      <c r="M451">
        <v>105.62</v>
      </c>
    </row>
    <row r="452" spans="1:15" x14ac:dyDescent="0.25">
      <c r="A452" t="s">
        <v>124</v>
      </c>
      <c r="B452" t="s">
        <v>125</v>
      </c>
      <c r="C452">
        <v>1600002935</v>
      </c>
      <c r="D452">
        <v>20230524</v>
      </c>
      <c r="E452">
        <v>40100000</v>
      </c>
      <c r="F452" t="s">
        <v>55</v>
      </c>
      <c r="G452" t="s">
        <v>728</v>
      </c>
      <c r="H452" t="s">
        <v>729</v>
      </c>
      <c r="I452">
        <v>152</v>
      </c>
      <c r="J452">
        <v>20230524</v>
      </c>
      <c r="K452" t="s">
        <v>875</v>
      </c>
      <c r="L452">
        <v>1151.4100000000001</v>
      </c>
      <c r="M452">
        <v>0</v>
      </c>
      <c r="N452" t="s">
        <v>80</v>
      </c>
      <c r="O452">
        <v>20230530</v>
      </c>
    </row>
    <row r="453" spans="1:15" x14ac:dyDescent="0.25">
      <c r="A453" t="s">
        <v>124</v>
      </c>
      <c r="B453" t="s">
        <v>125</v>
      </c>
      <c r="C453">
        <v>1600006626</v>
      </c>
      <c r="D453">
        <v>20230731</v>
      </c>
      <c r="E453">
        <v>51200006</v>
      </c>
      <c r="F453" t="s">
        <v>44</v>
      </c>
      <c r="I453" t="s">
        <v>876</v>
      </c>
      <c r="J453">
        <v>20230731</v>
      </c>
      <c r="K453" t="s">
        <v>877</v>
      </c>
      <c r="L453">
        <v>557.35</v>
      </c>
      <c r="M453">
        <v>0</v>
      </c>
    </row>
    <row r="454" spans="1:15" x14ac:dyDescent="0.25">
      <c r="A454" t="s">
        <v>124</v>
      </c>
      <c r="B454" t="s">
        <v>125</v>
      </c>
      <c r="C454">
        <v>1600009467</v>
      </c>
      <c r="D454">
        <v>20230921</v>
      </c>
      <c r="E454">
        <v>40100000</v>
      </c>
      <c r="F454" t="s">
        <v>55</v>
      </c>
      <c r="G454" t="s">
        <v>178</v>
      </c>
      <c r="H454" t="s">
        <v>179</v>
      </c>
      <c r="I454" t="s">
        <v>878</v>
      </c>
      <c r="J454">
        <v>20230921</v>
      </c>
      <c r="K454" t="s">
        <v>879</v>
      </c>
      <c r="L454">
        <v>1673.6</v>
      </c>
      <c r="M454">
        <v>0</v>
      </c>
      <c r="N454" t="s">
        <v>880</v>
      </c>
      <c r="O454">
        <v>20230922</v>
      </c>
    </row>
    <row r="455" spans="1:15" x14ac:dyDescent="0.25">
      <c r="A455" t="s">
        <v>124</v>
      </c>
      <c r="B455" t="s">
        <v>125</v>
      </c>
      <c r="C455">
        <v>1600007226</v>
      </c>
      <c r="D455">
        <v>20230809</v>
      </c>
      <c r="E455">
        <v>40100000</v>
      </c>
      <c r="F455" t="s">
        <v>55</v>
      </c>
      <c r="G455" t="s">
        <v>881</v>
      </c>
      <c r="H455" t="s">
        <v>882</v>
      </c>
      <c r="I455">
        <v>21646</v>
      </c>
      <c r="J455">
        <v>20230809</v>
      </c>
      <c r="K455" t="s">
        <v>883</v>
      </c>
      <c r="L455">
        <v>264</v>
      </c>
      <c r="M455">
        <v>0</v>
      </c>
      <c r="N455" t="s">
        <v>54</v>
      </c>
      <c r="O455">
        <v>20230809</v>
      </c>
    </row>
    <row r="456" spans="1:15" x14ac:dyDescent="0.25">
      <c r="A456" t="s">
        <v>124</v>
      </c>
      <c r="B456" t="s">
        <v>125</v>
      </c>
      <c r="C456">
        <v>1600008637</v>
      </c>
      <c r="D456">
        <v>20230908</v>
      </c>
      <c r="E456">
        <v>51200006</v>
      </c>
      <c r="F456" t="s">
        <v>44</v>
      </c>
      <c r="I456">
        <v>30800848</v>
      </c>
      <c r="J456">
        <v>20230908</v>
      </c>
      <c r="K456" t="s">
        <v>884</v>
      </c>
      <c r="L456">
        <v>0</v>
      </c>
      <c r="M456">
        <v>63072</v>
      </c>
    </row>
    <row r="457" spans="1:15" x14ac:dyDescent="0.25">
      <c r="A457" t="s">
        <v>124</v>
      </c>
      <c r="B457" t="s">
        <v>125</v>
      </c>
      <c r="C457">
        <v>1600002960</v>
      </c>
      <c r="D457">
        <v>20230529</v>
      </c>
      <c r="E457">
        <v>41100000</v>
      </c>
      <c r="F457" t="s">
        <v>81</v>
      </c>
      <c r="G457" t="s">
        <v>885</v>
      </c>
      <c r="H457" t="s">
        <v>886</v>
      </c>
      <c r="I457" t="s">
        <v>887</v>
      </c>
      <c r="J457">
        <v>20230529</v>
      </c>
      <c r="K457" t="s">
        <v>888</v>
      </c>
      <c r="L457">
        <v>0</v>
      </c>
      <c r="M457">
        <v>408</v>
      </c>
      <c r="N457" t="s">
        <v>83</v>
      </c>
      <c r="O457">
        <v>20230530</v>
      </c>
    </row>
    <row r="458" spans="1:15" x14ac:dyDescent="0.25">
      <c r="A458" t="s">
        <v>124</v>
      </c>
      <c r="B458" t="s">
        <v>125</v>
      </c>
      <c r="C458">
        <v>1600002300</v>
      </c>
      <c r="D458">
        <v>20230516</v>
      </c>
      <c r="E458">
        <v>41100000</v>
      </c>
      <c r="F458" t="s">
        <v>81</v>
      </c>
      <c r="G458" t="s">
        <v>889</v>
      </c>
      <c r="H458" t="s">
        <v>890</v>
      </c>
      <c r="I458" t="s">
        <v>891</v>
      </c>
      <c r="J458">
        <v>20230516</v>
      </c>
      <c r="K458" t="s">
        <v>892</v>
      </c>
      <c r="L458">
        <v>0</v>
      </c>
      <c r="M458">
        <v>408</v>
      </c>
      <c r="N458" t="s">
        <v>54</v>
      </c>
      <c r="O458">
        <v>20230517</v>
      </c>
    </row>
    <row r="459" spans="1:15" x14ac:dyDescent="0.25">
      <c r="A459" t="s">
        <v>124</v>
      </c>
      <c r="B459" t="s">
        <v>125</v>
      </c>
      <c r="C459">
        <v>1600006608</v>
      </c>
      <c r="D459">
        <v>20230731</v>
      </c>
      <c r="E459">
        <v>51200006</v>
      </c>
      <c r="F459" t="s">
        <v>44</v>
      </c>
      <c r="I459" t="s">
        <v>893</v>
      </c>
      <c r="J459">
        <v>20230731</v>
      </c>
      <c r="K459" t="s">
        <v>894</v>
      </c>
      <c r="L459">
        <v>2112</v>
      </c>
      <c r="M459">
        <v>0</v>
      </c>
    </row>
    <row r="460" spans="1:15" x14ac:dyDescent="0.25">
      <c r="A460" t="s">
        <v>124</v>
      </c>
      <c r="B460" t="s">
        <v>125</v>
      </c>
      <c r="C460">
        <v>1600009256</v>
      </c>
      <c r="D460">
        <v>20230919</v>
      </c>
      <c r="E460">
        <v>42100000</v>
      </c>
      <c r="F460" t="s">
        <v>28</v>
      </c>
      <c r="I460" t="s">
        <v>895</v>
      </c>
      <c r="J460">
        <v>20230919</v>
      </c>
      <c r="K460" t="s">
        <v>590</v>
      </c>
      <c r="L460">
        <v>501.18</v>
      </c>
      <c r="M460">
        <v>0</v>
      </c>
      <c r="N460" t="s">
        <v>136</v>
      </c>
      <c r="O460">
        <v>20231102</v>
      </c>
    </row>
    <row r="461" spans="1:15" x14ac:dyDescent="0.25">
      <c r="A461" t="s">
        <v>124</v>
      </c>
      <c r="B461" t="s">
        <v>125</v>
      </c>
      <c r="C461">
        <v>1600007749</v>
      </c>
      <c r="D461">
        <v>20230817</v>
      </c>
      <c r="E461">
        <v>43100000</v>
      </c>
      <c r="F461" t="s">
        <v>26</v>
      </c>
      <c r="I461" s="1">
        <v>45108</v>
      </c>
      <c r="J461">
        <v>20230817</v>
      </c>
      <c r="K461" t="s">
        <v>394</v>
      </c>
      <c r="L461">
        <v>6183</v>
      </c>
      <c r="M461">
        <v>0</v>
      </c>
      <c r="N461" t="s">
        <v>80</v>
      </c>
      <c r="O461">
        <v>20230824</v>
      </c>
    </row>
    <row r="462" spans="1:15" x14ac:dyDescent="0.25">
      <c r="A462" t="s">
        <v>124</v>
      </c>
      <c r="B462" t="s">
        <v>125</v>
      </c>
      <c r="C462">
        <v>1600002987</v>
      </c>
      <c r="D462">
        <v>20230525</v>
      </c>
      <c r="E462">
        <v>40100000</v>
      </c>
      <c r="F462" t="s">
        <v>55</v>
      </c>
      <c r="G462" t="s">
        <v>495</v>
      </c>
      <c r="H462" t="s">
        <v>496</v>
      </c>
      <c r="I462" t="s">
        <v>896</v>
      </c>
      <c r="J462">
        <v>20230525</v>
      </c>
      <c r="K462" t="s">
        <v>897</v>
      </c>
      <c r="L462">
        <v>60</v>
      </c>
      <c r="M462">
        <v>0</v>
      </c>
      <c r="N462" t="s">
        <v>54</v>
      </c>
      <c r="O462">
        <v>20230530</v>
      </c>
    </row>
    <row r="463" spans="1:15" x14ac:dyDescent="0.25">
      <c r="A463" t="s">
        <v>124</v>
      </c>
      <c r="B463" t="s">
        <v>125</v>
      </c>
      <c r="C463">
        <v>1600004839</v>
      </c>
      <c r="D463">
        <v>20230628</v>
      </c>
      <c r="E463">
        <v>51200006</v>
      </c>
      <c r="F463" t="s">
        <v>44</v>
      </c>
      <c r="I463" t="s">
        <v>898</v>
      </c>
      <c r="J463">
        <v>20230628</v>
      </c>
      <c r="K463" t="s">
        <v>899</v>
      </c>
      <c r="L463">
        <v>0</v>
      </c>
      <c r="M463">
        <v>100.01</v>
      </c>
    </row>
    <row r="464" spans="1:15" x14ac:dyDescent="0.25">
      <c r="A464" t="s">
        <v>124</v>
      </c>
      <c r="B464" t="s">
        <v>125</v>
      </c>
      <c r="C464">
        <v>1600011312</v>
      </c>
      <c r="D464">
        <v>20231027</v>
      </c>
      <c r="E464">
        <v>51200006</v>
      </c>
      <c r="F464" t="s">
        <v>44</v>
      </c>
      <c r="I464" t="s">
        <v>900</v>
      </c>
      <c r="J464">
        <v>20231027</v>
      </c>
      <c r="K464" t="s">
        <v>901</v>
      </c>
      <c r="L464">
        <v>0</v>
      </c>
      <c r="M464">
        <v>2841.49</v>
      </c>
    </row>
    <row r="465" spans="1:15" x14ac:dyDescent="0.25">
      <c r="A465" t="s">
        <v>124</v>
      </c>
      <c r="B465" t="s">
        <v>125</v>
      </c>
      <c r="C465">
        <v>1600000458</v>
      </c>
      <c r="D465">
        <v>20230502</v>
      </c>
      <c r="E465">
        <v>51200006</v>
      </c>
      <c r="F465" t="s">
        <v>44</v>
      </c>
      <c r="I465">
        <v>6634</v>
      </c>
      <c r="J465">
        <v>20230502</v>
      </c>
      <c r="K465" t="s">
        <v>902</v>
      </c>
      <c r="L465">
        <v>0</v>
      </c>
      <c r="M465">
        <v>2004</v>
      </c>
    </row>
    <row r="466" spans="1:15" x14ac:dyDescent="0.25">
      <c r="A466" t="s">
        <v>124</v>
      </c>
      <c r="B466" t="s">
        <v>125</v>
      </c>
      <c r="C466">
        <v>1600007078</v>
      </c>
      <c r="D466">
        <v>20230804</v>
      </c>
      <c r="E466">
        <v>40100000</v>
      </c>
      <c r="F466" t="s">
        <v>55</v>
      </c>
      <c r="G466" t="s">
        <v>903</v>
      </c>
      <c r="H466" t="s">
        <v>904</v>
      </c>
      <c r="I466" t="s">
        <v>244</v>
      </c>
      <c r="J466">
        <v>20230804</v>
      </c>
      <c r="K466" t="s">
        <v>636</v>
      </c>
      <c r="L466">
        <v>2383.2800000000002</v>
      </c>
      <c r="M466">
        <v>0</v>
      </c>
      <c r="N466" t="s">
        <v>83</v>
      </c>
      <c r="O466">
        <v>20230804</v>
      </c>
    </row>
    <row r="467" spans="1:15" x14ac:dyDescent="0.25">
      <c r="A467" t="s">
        <v>124</v>
      </c>
      <c r="B467" t="s">
        <v>125</v>
      </c>
      <c r="C467">
        <v>1600010856</v>
      </c>
      <c r="D467">
        <v>20231011</v>
      </c>
      <c r="E467">
        <v>51200006</v>
      </c>
      <c r="F467" t="s">
        <v>44</v>
      </c>
      <c r="I467" t="s">
        <v>905</v>
      </c>
      <c r="J467">
        <v>20231011</v>
      </c>
      <c r="K467" t="s">
        <v>190</v>
      </c>
      <c r="L467">
        <v>120000</v>
      </c>
      <c r="M467">
        <v>0</v>
      </c>
    </row>
    <row r="468" spans="1:15" x14ac:dyDescent="0.25">
      <c r="A468" t="s">
        <v>124</v>
      </c>
      <c r="B468" t="s">
        <v>125</v>
      </c>
      <c r="C468">
        <v>1600008098</v>
      </c>
      <c r="D468">
        <v>20230831</v>
      </c>
      <c r="E468">
        <v>51200006</v>
      </c>
      <c r="F468" t="s">
        <v>44</v>
      </c>
      <c r="I468">
        <v>2301636</v>
      </c>
      <c r="J468">
        <v>20230831</v>
      </c>
      <c r="K468" t="s">
        <v>906</v>
      </c>
      <c r="L468">
        <v>0</v>
      </c>
      <c r="M468">
        <v>1560</v>
      </c>
    </row>
    <row r="469" spans="1:15" x14ac:dyDescent="0.25">
      <c r="A469" t="s">
        <v>124</v>
      </c>
      <c r="B469" t="s">
        <v>125</v>
      </c>
      <c r="C469">
        <v>1600007329</v>
      </c>
      <c r="D469">
        <v>20230821</v>
      </c>
      <c r="E469">
        <v>42500000</v>
      </c>
      <c r="F469" t="s">
        <v>907</v>
      </c>
      <c r="I469" t="s">
        <v>908</v>
      </c>
      <c r="J469">
        <v>20230821</v>
      </c>
      <c r="K469" t="s">
        <v>315</v>
      </c>
      <c r="L469">
        <v>4500</v>
      </c>
      <c r="M469">
        <v>0</v>
      </c>
      <c r="N469" t="s">
        <v>37</v>
      </c>
      <c r="O469">
        <v>20231102</v>
      </c>
    </row>
    <row r="470" spans="1:15" x14ac:dyDescent="0.25">
      <c r="A470" t="s">
        <v>124</v>
      </c>
      <c r="B470" t="s">
        <v>125</v>
      </c>
      <c r="C470">
        <v>1600000371</v>
      </c>
      <c r="D470">
        <v>20230414</v>
      </c>
      <c r="E470">
        <v>40100000</v>
      </c>
      <c r="F470" t="s">
        <v>55</v>
      </c>
      <c r="G470" t="s">
        <v>909</v>
      </c>
      <c r="H470" t="s">
        <v>910</v>
      </c>
      <c r="I470" t="s">
        <v>325</v>
      </c>
      <c r="J470">
        <v>20230414</v>
      </c>
      <c r="K470" t="s">
        <v>326</v>
      </c>
      <c r="L470">
        <v>962.4</v>
      </c>
      <c r="M470">
        <v>0</v>
      </c>
      <c r="N470" t="s">
        <v>83</v>
      </c>
      <c r="O470">
        <v>20230620</v>
      </c>
    </row>
    <row r="471" spans="1:15" x14ac:dyDescent="0.25">
      <c r="A471" t="s">
        <v>124</v>
      </c>
      <c r="B471" t="s">
        <v>125</v>
      </c>
      <c r="C471">
        <v>1600000202</v>
      </c>
      <c r="D471">
        <v>20230403</v>
      </c>
      <c r="E471">
        <v>40100000</v>
      </c>
      <c r="F471" t="s">
        <v>55</v>
      </c>
      <c r="G471" t="s">
        <v>139</v>
      </c>
      <c r="H471" t="s">
        <v>140</v>
      </c>
      <c r="I471" t="s">
        <v>911</v>
      </c>
      <c r="J471">
        <v>20230403</v>
      </c>
      <c r="K471" t="s">
        <v>167</v>
      </c>
      <c r="L471">
        <v>4.7</v>
      </c>
      <c r="M471">
        <v>0</v>
      </c>
      <c r="N471" t="s">
        <v>516</v>
      </c>
      <c r="O471">
        <v>20231122</v>
      </c>
    </row>
    <row r="472" spans="1:15" x14ac:dyDescent="0.25">
      <c r="A472" t="s">
        <v>124</v>
      </c>
      <c r="B472" t="s">
        <v>125</v>
      </c>
      <c r="C472">
        <v>1500024763</v>
      </c>
      <c r="D472">
        <v>20230417</v>
      </c>
      <c r="E472">
        <v>51200006</v>
      </c>
      <c r="F472" t="s">
        <v>44</v>
      </c>
      <c r="I472" t="s">
        <v>912</v>
      </c>
      <c r="J472">
        <v>20230417</v>
      </c>
      <c r="K472" t="s">
        <v>286</v>
      </c>
      <c r="L472">
        <v>0</v>
      </c>
      <c r="M472">
        <v>11.61</v>
      </c>
    </row>
    <row r="473" spans="1:15" x14ac:dyDescent="0.25">
      <c r="A473" t="s">
        <v>124</v>
      </c>
      <c r="B473" t="s">
        <v>125</v>
      </c>
      <c r="C473">
        <v>1600009501</v>
      </c>
      <c r="D473">
        <v>20230925</v>
      </c>
      <c r="E473">
        <v>51200006</v>
      </c>
      <c r="F473" t="s">
        <v>44</v>
      </c>
      <c r="I473" t="s">
        <v>913</v>
      </c>
      <c r="J473">
        <v>20230925</v>
      </c>
      <c r="K473" t="s">
        <v>914</v>
      </c>
      <c r="L473">
        <v>0</v>
      </c>
      <c r="M473">
        <v>360</v>
      </c>
    </row>
    <row r="474" spans="1:15" x14ac:dyDescent="0.25">
      <c r="A474" t="s">
        <v>124</v>
      </c>
      <c r="B474" t="s">
        <v>125</v>
      </c>
      <c r="C474">
        <v>1600006435</v>
      </c>
      <c r="D474">
        <v>20230731</v>
      </c>
      <c r="E474">
        <v>51200006</v>
      </c>
      <c r="F474" t="s">
        <v>44</v>
      </c>
      <c r="I474" t="s">
        <v>915</v>
      </c>
      <c r="J474">
        <v>20230731</v>
      </c>
      <c r="K474" t="s">
        <v>916</v>
      </c>
      <c r="L474">
        <v>0</v>
      </c>
      <c r="M474">
        <v>144</v>
      </c>
    </row>
    <row r="475" spans="1:15" x14ac:dyDescent="0.25">
      <c r="A475" t="s">
        <v>124</v>
      </c>
      <c r="B475" t="s">
        <v>125</v>
      </c>
      <c r="C475">
        <v>1600008134</v>
      </c>
      <c r="D475">
        <v>20230828</v>
      </c>
      <c r="E475">
        <v>51200006</v>
      </c>
      <c r="F475" t="s">
        <v>44</v>
      </c>
      <c r="I475">
        <v>108230089</v>
      </c>
      <c r="J475">
        <v>20230828</v>
      </c>
      <c r="K475" t="s">
        <v>917</v>
      </c>
      <c r="L475">
        <v>0</v>
      </c>
      <c r="M475">
        <v>569.17999999999995</v>
      </c>
    </row>
    <row r="476" spans="1:15" x14ac:dyDescent="0.25">
      <c r="A476" t="s">
        <v>124</v>
      </c>
      <c r="B476" t="s">
        <v>125</v>
      </c>
      <c r="C476">
        <v>1600000958</v>
      </c>
      <c r="D476">
        <v>20230427</v>
      </c>
      <c r="E476">
        <v>44551000</v>
      </c>
      <c r="F476" t="s">
        <v>119</v>
      </c>
      <c r="I476" t="s">
        <v>918</v>
      </c>
      <c r="J476">
        <v>20230427</v>
      </c>
      <c r="K476" t="s">
        <v>318</v>
      </c>
      <c r="L476">
        <v>198071</v>
      </c>
      <c r="M476">
        <v>0</v>
      </c>
      <c r="N476" t="s">
        <v>83</v>
      </c>
      <c r="O476">
        <v>20231006</v>
      </c>
    </row>
    <row r="477" spans="1:15" x14ac:dyDescent="0.25">
      <c r="A477" t="s">
        <v>124</v>
      </c>
      <c r="B477" t="s">
        <v>125</v>
      </c>
      <c r="C477">
        <v>1600008011</v>
      </c>
      <c r="D477">
        <v>20230823</v>
      </c>
      <c r="E477">
        <v>51200006</v>
      </c>
      <c r="F477" t="s">
        <v>44</v>
      </c>
      <c r="I477" t="s">
        <v>919</v>
      </c>
      <c r="J477">
        <v>20230823</v>
      </c>
      <c r="K477" t="s">
        <v>590</v>
      </c>
      <c r="L477">
        <v>0</v>
      </c>
      <c r="M477">
        <v>2147.88</v>
      </c>
    </row>
    <row r="478" spans="1:15" x14ac:dyDescent="0.25">
      <c r="A478" t="s">
        <v>124</v>
      </c>
      <c r="B478" t="s">
        <v>125</v>
      </c>
      <c r="C478">
        <v>1600006549</v>
      </c>
      <c r="D478">
        <v>20230729</v>
      </c>
      <c r="E478">
        <v>51200006</v>
      </c>
      <c r="F478" t="s">
        <v>44</v>
      </c>
      <c r="I478" t="s">
        <v>920</v>
      </c>
      <c r="J478">
        <v>20230729</v>
      </c>
      <c r="K478" t="e">
        <f>-CREDIT COOPERATIF CB TLA RENT</f>
        <v>#NAME?</v>
      </c>
      <c r="L478">
        <v>0</v>
      </c>
      <c r="M478">
        <v>550</v>
      </c>
    </row>
    <row r="479" spans="1:15" x14ac:dyDescent="0.25">
      <c r="A479" t="s">
        <v>124</v>
      </c>
      <c r="B479" t="s">
        <v>125</v>
      </c>
      <c r="C479">
        <v>1600003353</v>
      </c>
      <c r="D479">
        <v>20230615</v>
      </c>
      <c r="E479">
        <v>40100000</v>
      </c>
      <c r="F479" t="s">
        <v>55</v>
      </c>
      <c r="G479" t="s">
        <v>921</v>
      </c>
      <c r="H479" t="s">
        <v>922</v>
      </c>
      <c r="I479" t="s">
        <v>923</v>
      </c>
      <c r="J479">
        <v>20230615</v>
      </c>
      <c r="K479" t="s">
        <v>924</v>
      </c>
      <c r="L479">
        <v>612</v>
      </c>
      <c r="M479">
        <v>0</v>
      </c>
      <c r="N479" t="s">
        <v>54</v>
      </c>
      <c r="O479">
        <v>20230602</v>
      </c>
    </row>
    <row r="480" spans="1:15" x14ac:dyDescent="0.25">
      <c r="A480" t="s">
        <v>124</v>
      </c>
      <c r="B480" t="s">
        <v>125</v>
      </c>
      <c r="C480">
        <v>1600000711</v>
      </c>
      <c r="D480">
        <v>20230424</v>
      </c>
      <c r="E480">
        <v>51200006</v>
      </c>
      <c r="F480" t="s">
        <v>44</v>
      </c>
      <c r="I480">
        <v>104230070</v>
      </c>
      <c r="J480">
        <v>20230424</v>
      </c>
      <c r="K480" t="s">
        <v>791</v>
      </c>
      <c r="L480">
        <v>0</v>
      </c>
      <c r="M480">
        <v>580.79</v>
      </c>
    </row>
    <row r="481" spans="1:15" x14ac:dyDescent="0.25">
      <c r="A481" t="s">
        <v>124</v>
      </c>
      <c r="B481" t="s">
        <v>125</v>
      </c>
      <c r="C481">
        <v>1600000021</v>
      </c>
      <c r="D481">
        <v>20230403</v>
      </c>
      <c r="E481">
        <v>40100000</v>
      </c>
      <c r="F481" t="s">
        <v>55</v>
      </c>
      <c r="G481" t="s">
        <v>925</v>
      </c>
      <c r="H481" t="s">
        <v>926</v>
      </c>
      <c r="I481" t="s">
        <v>927</v>
      </c>
      <c r="J481">
        <v>20230403</v>
      </c>
      <c r="K481" t="s">
        <v>928</v>
      </c>
      <c r="L481">
        <v>0</v>
      </c>
      <c r="M481">
        <v>1780.8</v>
      </c>
      <c r="N481" t="s">
        <v>54</v>
      </c>
      <c r="O481">
        <v>20230620</v>
      </c>
    </row>
    <row r="482" spans="1:15" x14ac:dyDescent="0.25">
      <c r="A482" t="s">
        <v>124</v>
      </c>
      <c r="B482" t="s">
        <v>125</v>
      </c>
      <c r="C482">
        <v>1600004820</v>
      </c>
      <c r="D482">
        <v>20230630</v>
      </c>
      <c r="E482">
        <v>51200006</v>
      </c>
      <c r="F482" t="s">
        <v>44</v>
      </c>
      <c r="I482" t="s">
        <v>929</v>
      </c>
      <c r="J482">
        <v>20230630</v>
      </c>
      <c r="K482" t="s">
        <v>930</v>
      </c>
      <c r="L482">
        <v>0</v>
      </c>
      <c r="M482">
        <v>888</v>
      </c>
    </row>
    <row r="483" spans="1:15" x14ac:dyDescent="0.25">
      <c r="A483" t="s">
        <v>124</v>
      </c>
      <c r="B483" t="s">
        <v>125</v>
      </c>
      <c r="C483">
        <v>1600008049</v>
      </c>
      <c r="D483">
        <v>20230824</v>
      </c>
      <c r="E483">
        <v>51200006</v>
      </c>
      <c r="F483" t="s">
        <v>44</v>
      </c>
      <c r="I483" t="s">
        <v>372</v>
      </c>
      <c r="J483">
        <v>20230824</v>
      </c>
      <c r="K483" t="e">
        <f>-CREDIT COOPERATIF CB coyote</f>
        <v>#NAME?</v>
      </c>
      <c r="L483">
        <v>0</v>
      </c>
      <c r="M483">
        <v>12.99</v>
      </c>
    </row>
    <row r="484" spans="1:15" x14ac:dyDescent="0.25">
      <c r="A484" t="s">
        <v>124</v>
      </c>
      <c r="B484" t="s">
        <v>125</v>
      </c>
      <c r="C484">
        <v>1600007085</v>
      </c>
      <c r="D484">
        <v>20230807</v>
      </c>
      <c r="E484">
        <v>51200006</v>
      </c>
      <c r="F484" t="s">
        <v>44</v>
      </c>
      <c r="I484" t="s">
        <v>931</v>
      </c>
      <c r="J484">
        <v>20230807</v>
      </c>
      <c r="K484" t="s">
        <v>932</v>
      </c>
      <c r="L484">
        <v>0</v>
      </c>
      <c r="M484">
        <v>9463.2000000000007</v>
      </c>
    </row>
    <row r="485" spans="1:15" x14ac:dyDescent="0.25">
      <c r="A485" t="s">
        <v>124</v>
      </c>
      <c r="B485" t="s">
        <v>125</v>
      </c>
      <c r="C485">
        <v>1600003566</v>
      </c>
      <c r="D485">
        <v>20230609</v>
      </c>
      <c r="E485">
        <v>40100000</v>
      </c>
      <c r="F485" t="s">
        <v>55</v>
      </c>
      <c r="G485" t="s">
        <v>933</v>
      </c>
      <c r="H485" t="s">
        <v>934</v>
      </c>
      <c r="I485" t="s">
        <v>935</v>
      </c>
      <c r="J485">
        <v>20230609</v>
      </c>
      <c r="K485" t="s">
        <v>936</v>
      </c>
      <c r="L485">
        <v>408</v>
      </c>
      <c r="M485">
        <v>0</v>
      </c>
      <c r="N485" t="s">
        <v>54</v>
      </c>
      <c r="O485">
        <v>20230609</v>
      </c>
    </row>
    <row r="486" spans="1:15" x14ac:dyDescent="0.25">
      <c r="A486" t="s">
        <v>124</v>
      </c>
      <c r="B486" t="s">
        <v>125</v>
      </c>
      <c r="C486">
        <v>1600005799</v>
      </c>
      <c r="D486">
        <v>20230712</v>
      </c>
      <c r="E486">
        <v>41100000</v>
      </c>
      <c r="F486" t="s">
        <v>81</v>
      </c>
      <c r="G486" t="s">
        <v>937</v>
      </c>
      <c r="H486" t="s">
        <v>938</v>
      </c>
      <c r="I486" t="s">
        <v>939</v>
      </c>
      <c r="J486">
        <v>20230712</v>
      </c>
      <c r="K486" t="s">
        <v>940</v>
      </c>
      <c r="L486">
        <v>0</v>
      </c>
      <c r="M486">
        <v>456</v>
      </c>
      <c r="N486" t="s">
        <v>54</v>
      </c>
      <c r="O486">
        <v>20230713</v>
      </c>
    </row>
    <row r="487" spans="1:15" x14ac:dyDescent="0.25">
      <c r="A487" t="s">
        <v>124</v>
      </c>
      <c r="B487" t="s">
        <v>125</v>
      </c>
      <c r="C487">
        <v>1600000247</v>
      </c>
      <c r="D487">
        <v>20230404</v>
      </c>
      <c r="E487">
        <v>41100000</v>
      </c>
      <c r="F487" t="s">
        <v>81</v>
      </c>
      <c r="G487" t="s">
        <v>941</v>
      </c>
      <c r="H487" t="s">
        <v>942</v>
      </c>
      <c r="I487" t="s">
        <v>943</v>
      </c>
      <c r="J487">
        <v>20230404</v>
      </c>
      <c r="K487" t="s">
        <v>944</v>
      </c>
      <c r="L487">
        <v>0</v>
      </c>
      <c r="M487">
        <v>199.99</v>
      </c>
      <c r="N487" t="s">
        <v>54</v>
      </c>
      <c r="O487">
        <v>20230502</v>
      </c>
    </row>
    <row r="488" spans="1:15" x14ac:dyDescent="0.25">
      <c r="A488" t="s">
        <v>124</v>
      </c>
      <c r="B488" t="s">
        <v>125</v>
      </c>
      <c r="C488">
        <v>1600001520</v>
      </c>
      <c r="D488">
        <v>20230502</v>
      </c>
      <c r="E488">
        <v>51200006</v>
      </c>
      <c r="F488" t="s">
        <v>44</v>
      </c>
      <c r="I488" t="s">
        <v>945</v>
      </c>
      <c r="J488">
        <v>20230502</v>
      </c>
      <c r="K488" t="s">
        <v>946</v>
      </c>
      <c r="L488">
        <v>1147.18</v>
      </c>
      <c r="M488">
        <v>0</v>
      </c>
    </row>
    <row r="489" spans="1:15" x14ac:dyDescent="0.25">
      <c r="A489" t="s">
        <v>124</v>
      </c>
      <c r="B489" t="s">
        <v>125</v>
      </c>
      <c r="C489">
        <v>1600003052</v>
      </c>
      <c r="D489">
        <v>20230531</v>
      </c>
      <c r="E489">
        <v>41100000</v>
      </c>
      <c r="F489" t="s">
        <v>81</v>
      </c>
      <c r="G489" t="s">
        <v>947</v>
      </c>
      <c r="H489" t="s">
        <v>948</v>
      </c>
      <c r="I489" t="s">
        <v>949</v>
      </c>
      <c r="J489">
        <v>20230531</v>
      </c>
      <c r="K489" t="s">
        <v>950</v>
      </c>
      <c r="L489">
        <v>0</v>
      </c>
      <c r="M489">
        <v>154.08000000000001</v>
      </c>
      <c r="N489" t="s">
        <v>83</v>
      </c>
      <c r="O489">
        <v>20230616</v>
      </c>
    </row>
    <row r="490" spans="1:15" x14ac:dyDescent="0.25">
      <c r="A490" t="s">
        <v>124</v>
      </c>
      <c r="B490" t="s">
        <v>125</v>
      </c>
      <c r="C490">
        <v>1600008448</v>
      </c>
      <c r="D490">
        <v>20230901</v>
      </c>
      <c r="E490">
        <v>41100000</v>
      </c>
      <c r="F490" t="s">
        <v>81</v>
      </c>
      <c r="G490" t="s">
        <v>853</v>
      </c>
      <c r="H490" t="s">
        <v>854</v>
      </c>
      <c r="I490" t="s">
        <v>951</v>
      </c>
      <c r="J490">
        <v>20230901</v>
      </c>
      <c r="K490" t="s">
        <v>952</v>
      </c>
      <c r="L490">
        <v>0</v>
      </c>
      <c r="M490">
        <v>456</v>
      </c>
      <c r="N490" t="s">
        <v>83</v>
      </c>
      <c r="O490">
        <v>20230904</v>
      </c>
    </row>
    <row r="491" spans="1:15" x14ac:dyDescent="0.25">
      <c r="A491" t="s">
        <v>124</v>
      </c>
      <c r="B491" t="s">
        <v>125</v>
      </c>
      <c r="C491">
        <v>1600000209</v>
      </c>
      <c r="D491">
        <v>20230403</v>
      </c>
      <c r="E491">
        <v>40100000</v>
      </c>
      <c r="F491" t="s">
        <v>55</v>
      </c>
      <c r="G491" t="s">
        <v>386</v>
      </c>
      <c r="H491" t="s">
        <v>387</v>
      </c>
      <c r="I491">
        <v>104230098</v>
      </c>
      <c r="J491">
        <v>20230403</v>
      </c>
      <c r="K491" t="s">
        <v>953</v>
      </c>
      <c r="L491">
        <v>99</v>
      </c>
      <c r="M491">
        <v>0</v>
      </c>
      <c r="N491" t="s">
        <v>83</v>
      </c>
      <c r="O491">
        <v>20230404</v>
      </c>
    </row>
    <row r="492" spans="1:15" x14ac:dyDescent="0.25">
      <c r="A492" t="s">
        <v>124</v>
      </c>
      <c r="B492" t="s">
        <v>125</v>
      </c>
      <c r="C492">
        <v>1600002122</v>
      </c>
      <c r="D492">
        <v>20230515</v>
      </c>
      <c r="E492">
        <v>40100000</v>
      </c>
      <c r="F492" t="s">
        <v>55</v>
      </c>
      <c r="G492" t="s">
        <v>742</v>
      </c>
      <c r="H492" t="s">
        <v>743</v>
      </c>
      <c r="I492">
        <v>105230023</v>
      </c>
      <c r="J492">
        <v>20230515</v>
      </c>
      <c r="K492" t="s">
        <v>954</v>
      </c>
      <c r="L492">
        <v>1827.43</v>
      </c>
      <c r="M492">
        <v>0</v>
      </c>
      <c r="N492" t="s">
        <v>117</v>
      </c>
      <c r="O492">
        <v>20230516</v>
      </c>
    </row>
    <row r="493" spans="1:15" x14ac:dyDescent="0.25">
      <c r="A493" t="s">
        <v>124</v>
      </c>
      <c r="B493" t="s">
        <v>125</v>
      </c>
      <c r="C493">
        <v>1600000018</v>
      </c>
      <c r="D493">
        <v>20230403</v>
      </c>
      <c r="E493">
        <v>41100000</v>
      </c>
      <c r="F493" t="s">
        <v>81</v>
      </c>
      <c r="G493" t="s">
        <v>955</v>
      </c>
      <c r="H493" t="s">
        <v>956</v>
      </c>
      <c r="I493" t="s">
        <v>957</v>
      </c>
      <c r="J493">
        <v>20230403</v>
      </c>
      <c r="K493" t="s">
        <v>958</v>
      </c>
      <c r="L493">
        <v>0</v>
      </c>
      <c r="M493">
        <v>14400</v>
      </c>
      <c r="N493" t="s">
        <v>54</v>
      </c>
      <c r="O493">
        <v>20230502</v>
      </c>
    </row>
    <row r="494" spans="1:15" x14ac:dyDescent="0.25">
      <c r="A494" t="s">
        <v>124</v>
      </c>
      <c r="B494" t="s">
        <v>125</v>
      </c>
      <c r="C494">
        <v>1600000317</v>
      </c>
      <c r="D494">
        <v>20230406</v>
      </c>
      <c r="E494">
        <v>40100000</v>
      </c>
      <c r="F494" t="s">
        <v>55</v>
      </c>
      <c r="G494" t="s">
        <v>139</v>
      </c>
      <c r="H494" t="s">
        <v>140</v>
      </c>
      <c r="I494" t="s">
        <v>959</v>
      </c>
      <c r="J494">
        <v>20230406</v>
      </c>
      <c r="K494" t="s">
        <v>960</v>
      </c>
      <c r="L494">
        <v>23.93</v>
      </c>
      <c r="M494">
        <v>0</v>
      </c>
      <c r="N494" t="s">
        <v>54</v>
      </c>
      <c r="O494">
        <v>20230425</v>
      </c>
    </row>
    <row r="495" spans="1:15" x14ac:dyDescent="0.25">
      <c r="A495" t="s">
        <v>124</v>
      </c>
      <c r="B495" t="s">
        <v>125</v>
      </c>
      <c r="C495">
        <v>1600008615</v>
      </c>
      <c r="D495">
        <v>20230907</v>
      </c>
      <c r="E495">
        <v>51200006</v>
      </c>
      <c r="F495" t="s">
        <v>44</v>
      </c>
      <c r="I495">
        <v>109230037</v>
      </c>
      <c r="J495">
        <v>20230907</v>
      </c>
      <c r="K495" t="s">
        <v>201</v>
      </c>
      <c r="L495">
        <v>0</v>
      </c>
      <c r="M495">
        <v>694.75</v>
      </c>
    </row>
    <row r="496" spans="1:15" x14ac:dyDescent="0.25">
      <c r="A496" t="s">
        <v>124</v>
      </c>
      <c r="B496" t="s">
        <v>125</v>
      </c>
      <c r="C496">
        <v>1600001471</v>
      </c>
      <c r="D496">
        <v>20230502</v>
      </c>
      <c r="E496">
        <v>40100000</v>
      </c>
      <c r="F496" t="s">
        <v>55</v>
      </c>
      <c r="G496" t="s">
        <v>408</v>
      </c>
      <c r="H496" t="s">
        <v>409</v>
      </c>
      <c r="I496" t="s">
        <v>961</v>
      </c>
      <c r="J496">
        <v>20230502</v>
      </c>
      <c r="K496" t="s">
        <v>255</v>
      </c>
      <c r="L496">
        <v>1902</v>
      </c>
      <c r="M496">
        <v>0</v>
      </c>
      <c r="N496" t="s">
        <v>446</v>
      </c>
      <c r="O496">
        <v>20230503</v>
      </c>
    </row>
    <row r="497" spans="1:15" x14ac:dyDescent="0.25">
      <c r="A497" t="s">
        <v>124</v>
      </c>
      <c r="B497" t="s">
        <v>125</v>
      </c>
      <c r="C497">
        <v>1600004513</v>
      </c>
      <c r="D497">
        <v>20230621</v>
      </c>
      <c r="E497">
        <v>40100000</v>
      </c>
      <c r="F497" t="s">
        <v>55</v>
      </c>
      <c r="G497" t="s">
        <v>139</v>
      </c>
      <c r="H497" t="s">
        <v>140</v>
      </c>
      <c r="I497" t="s">
        <v>962</v>
      </c>
      <c r="J497">
        <v>20230621</v>
      </c>
      <c r="K497" t="s">
        <v>963</v>
      </c>
      <c r="L497">
        <v>63</v>
      </c>
      <c r="M497">
        <v>0</v>
      </c>
      <c r="N497" t="s">
        <v>437</v>
      </c>
      <c r="O497">
        <v>20230731</v>
      </c>
    </row>
    <row r="498" spans="1:15" x14ac:dyDescent="0.25">
      <c r="A498" t="s">
        <v>124</v>
      </c>
      <c r="B498" t="s">
        <v>125</v>
      </c>
      <c r="C498">
        <v>1600005815</v>
      </c>
      <c r="D498">
        <v>20230713</v>
      </c>
      <c r="E498">
        <v>40100000</v>
      </c>
      <c r="F498" t="s">
        <v>55</v>
      </c>
      <c r="G498" t="s">
        <v>964</v>
      </c>
      <c r="H498" t="s">
        <v>965</v>
      </c>
      <c r="I498" t="s">
        <v>966</v>
      </c>
      <c r="J498">
        <v>20230713</v>
      </c>
      <c r="K498" t="s">
        <v>967</v>
      </c>
      <c r="L498">
        <v>145.87</v>
      </c>
      <c r="M498">
        <v>0</v>
      </c>
      <c r="N498" t="s">
        <v>117</v>
      </c>
      <c r="O498">
        <v>20230713</v>
      </c>
    </row>
    <row r="499" spans="1:15" x14ac:dyDescent="0.25">
      <c r="A499" t="s">
        <v>124</v>
      </c>
      <c r="B499" t="s">
        <v>125</v>
      </c>
      <c r="C499">
        <v>1600000636</v>
      </c>
      <c r="D499">
        <v>20230420</v>
      </c>
      <c r="E499">
        <v>40100000</v>
      </c>
      <c r="F499" t="s">
        <v>55</v>
      </c>
      <c r="G499" t="s">
        <v>139</v>
      </c>
      <c r="H499" t="s">
        <v>140</v>
      </c>
      <c r="I499" t="s">
        <v>968</v>
      </c>
      <c r="J499">
        <v>20230420</v>
      </c>
      <c r="K499" t="s">
        <v>969</v>
      </c>
      <c r="L499">
        <v>140.04</v>
      </c>
      <c r="M499">
        <v>0</v>
      </c>
      <c r="N499" t="s">
        <v>537</v>
      </c>
      <c r="O499">
        <v>20230502</v>
      </c>
    </row>
    <row r="500" spans="1:15" x14ac:dyDescent="0.25">
      <c r="A500" t="s">
        <v>124</v>
      </c>
      <c r="B500" t="s">
        <v>125</v>
      </c>
      <c r="C500">
        <v>1600007091</v>
      </c>
      <c r="D500">
        <v>20230807</v>
      </c>
      <c r="E500">
        <v>40100000</v>
      </c>
      <c r="F500" t="s">
        <v>55</v>
      </c>
      <c r="G500" t="s">
        <v>970</v>
      </c>
      <c r="H500" t="s">
        <v>971</v>
      </c>
      <c r="I500">
        <v>30701265</v>
      </c>
      <c r="J500">
        <v>20230807</v>
      </c>
      <c r="K500" t="s">
        <v>972</v>
      </c>
      <c r="L500">
        <v>60913.69</v>
      </c>
      <c r="M500">
        <v>0</v>
      </c>
      <c r="N500" t="s">
        <v>37</v>
      </c>
      <c r="O500">
        <v>20230804</v>
      </c>
    </row>
    <row r="501" spans="1:15" x14ac:dyDescent="0.25">
      <c r="A501" t="s">
        <v>124</v>
      </c>
      <c r="B501" t="s">
        <v>125</v>
      </c>
      <c r="C501">
        <v>1600003669</v>
      </c>
      <c r="D501">
        <v>20230613</v>
      </c>
      <c r="E501">
        <v>51200006</v>
      </c>
      <c r="F501" t="s">
        <v>44</v>
      </c>
      <c r="I501">
        <v>106230082</v>
      </c>
      <c r="J501">
        <v>20230613</v>
      </c>
      <c r="K501" t="s">
        <v>973</v>
      </c>
      <c r="L501">
        <v>0</v>
      </c>
      <c r="M501">
        <v>515.99</v>
      </c>
    </row>
    <row r="502" spans="1:15" x14ac:dyDescent="0.25">
      <c r="A502" t="s">
        <v>124</v>
      </c>
      <c r="B502" t="s">
        <v>125</v>
      </c>
      <c r="C502">
        <v>1600011214</v>
      </c>
      <c r="D502">
        <v>20231020</v>
      </c>
      <c r="E502">
        <v>40100000</v>
      </c>
      <c r="F502" t="s">
        <v>55</v>
      </c>
      <c r="G502" t="s">
        <v>139</v>
      </c>
      <c r="H502" t="s">
        <v>140</v>
      </c>
      <c r="I502" t="s">
        <v>974</v>
      </c>
      <c r="J502">
        <v>20231020</v>
      </c>
      <c r="K502" t="e">
        <f>-CREDIT COOPERATIF CB Au Bureau</f>
        <v>#NAME?</v>
      </c>
      <c r="L502">
        <v>45.1</v>
      </c>
      <c r="M502">
        <v>0</v>
      </c>
      <c r="N502" t="s">
        <v>837</v>
      </c>
      <c r="O502">
        <v>20231114</v>
      </c>
    </row>
    <row r="503" spans="1:15" x14ac:dyDescent="0.25">
      <c r="A503" t="s">
        <v>124</v>
      </c>
      <c r="B503" t="s">
        <v>125</v>
      </c>
      <c r="C503">
        <v>1600005875</v>
      </c>
      <c r="D503">
        <v>20230717</v>
      </c>
      <c r="E503">
        <v>40100000</v>
      </c>
      <c r="F503" t="s">
        <v>55</v>
      </c>
      <c r="G503" t="s">
        <v>139</v>
      </c>
      <c r="H503" t="s">
        <v>140</v>
      </c>
      <c r="I503" t="s">
        <v>975</v>
      </c>
      <c r="J503">
        <v>20230717</v>
      </c>
      <c r="K503" t="s">
        <v>167</v>
      </c>
      <c r="L503">
        <v>12.48</v>
      </c>
      <c r="M503">
        <v>0</v>
      </c>
      <c r="N503" t="s">
        <v>516</v>
      </c>
      <c r="O503">
        <v>20231122</v>
      </c>
    </row>
    <row r="504" spans="1:15" x14ac:dyDescent="0.25">
      <c r="A504" t="s">
        <v>124</v>
      </c>
      <c r="B504" t="s">
        <v>125</v>
      </c>
      <c r="C504">
        <v>1600001620</v>
      </c>
      <c r="D504">
        <v>20230505</v>
      </c>
      <c r="E504">
        <v>40100000</v>
      </c>
      <c r="F504" t="s">
        <v>55</v>
      </c>
      <c r="G504" t="s">
        <v>598</v>
      </c>
      <c r="H504" t="s">
        <v>599</v>
      </c>
      <c r="I504">
        <v>212580706</v>
      </c>
      <c r="J504">
        <v>20230505</v>
      </c>
      <c r="K504" t="s">
        <v>976</v>
      </c>
      <c r="L504">
        <v>81.19</v>
      </c>
      <c r="M504">
        <v>0</v>
      </c>
      <c r="N504" t="s">
        <v>83</v>
      </c>
      <c r="O504">
        <v>20230620</v>
      </c>
    </row>
    <row r="505" spans="1:15" x14ac:dyDescent="0.25">
      <c r="A505" t="s">
        <v>124</v>
      </c>
      <c r="B505" t="s">
        <v>125</v>
      </c>
      <c r="C505">
        <v>1600008387</v>
      </c>
      <c r="D505">
        <v>20230904</v>
      </c>
      <c r="E505">
        <v>51200006</v>
      </c>
      <c r="F505" t="s">
        <v>44</v>
      </c>
      <c r="I505" t="s">
        <v>977</v>
      </c>
      <c r="J505">
        <v>20230904</v>
      </c>
      <c r="K505" t="s">
        <v>978</v>
      </c>
      <c r="L505">
        <v>0</v>
      </c>
      <c r="M505">
        <v>36</v>
      </c>
    </row>
    <row r="506" spans="1:15" x14ac:dyDescent="0.25">
      <c r="A506" t="s">
        <v>124</v>
      </c>
      <c r="B506" t="s">
        <v>125</v>
      </c>
      <c r="C506">
        <v>1600007227</v>
      </c>
      <c r="D506">
        <v>20230809</v>
      </c>
      <c r="E506">
        <v>51200006</v>
      </c>
      <c r="F506" t="s">
        <v>44</v>
      </c>
      <c r="I506" t="s">
        <v>979</v>
      </c>
      <c r="J506">
        <v>20230809</v>
      </c>
      <c r="K506" t="s">
        <v>980</v>
      </c>
      <c r="L506">
        <v>0</v>
      </c>
      <c r="M506">
        <v>2844</v>
      </c>
    </row>
    <row r="507" spans="1:15" x14ac:dyDescent="0.25">
      <c r="A507" t="s">
        <v>124</v>
      </c>
      <c r="B507" t="s">
        <v>125</v>
      </c>
      <c r="C507">
        <v>1600003306</v>
      </c>
      <c r="D507">
        <v>20230601</v>
      </c>
      <c r="E507">
        <v>51200006</v>
      </c>
      <c r="F507" t="s">
        <v>44</v>
      </c>
      <c r="I507">
        <v>106230112</v>
      </c>
      <c r="J507">
        <v>20230601</v>
      </c>
      <c r="K507" t="s">
        <v>981</v>
      </c>
      <c r="L507">
        <v>0</v>
      </c>
      <c r="M507">
        <v>783.88</v>
      </c>
    </row>
    <row r="508" spans="1:15" x14ac:dyDescent="0.25">
      <c r="A508" t="s">
        <v>124</v>
      </c>
      <c r="B508" t="s">
        <v>125</v>
      </c>
      <c r="C508">
        <v>1600004992</v>
      </c>
      <c r="D508">
        <v>20230703</v>
      </c>
      <c r="E508">
        <v>41100000</v>
      </c>
      <c r="F508" t="s">
        <v>81</v>
      </c>
      <c r="G508" t="s">
        <v>982</v>
      </c>
      <c r="H508" t="s">
        <v>983</v>
      </c>
      <c r="I508" t="s">
        <v>256</v>
      </c>
      <c r="J508">
        <v>20230703</v>
      </c>
      <c r="K508" t="s">
        <v>257</v>
      </c>
      <c r="L508">
        <v>0</v>
      </c>
      <c r="M508">
        <v>360</v>
      </c>
      <c r="N508" t="s">
        <v>80</v>
      </c>
      <c r="O508">
        <v>20230704</v>
      </c>
    </row>
    <row r="509" spans="1:15" x14ac:dyDescent="0.25">
      <c r="A509" t="s">
        <v>124</v>
      </c>
      <c r="B509" t="s">
        <v>125</v>
      </c>
      <c r="C509">
        <v>1600007359</v>
      </c>
      <c r="D509">
        <v>20230815</v>
      </c>
      <c r="E509">
        <v>40100000</v>
      </c>
      <c r="F509" t="s">
        <v>55</v>
      </c>
      <c r="G509" t="s">
        <v>208</v>
      </c>
      <c r="H509" t="s">
        <v>209</v>
      </c>
      <c r="I509" t="s">
        <v>984</v>
      </c>
      <c r="J509">
        <v>20230815</v>
      </c>
      <c r="K509" t="s">
        <v>985</v>
      </c>
      <c r="L509">
        <v>1780.8</v>
      </c>
      <c r="M509">
        <v>0</v>
      </c>
      <c r="N509" t="s">
        <v>381</v>
      </c>
      <c r="O509">
        <v>20230816</v>
      </c>
    </row>
    <row r="510" spans="1:15" x14ac:dyDescent="0.25">
      <c r="A510" t="s">
        <v>124</v>
      </c>
      <c r="B510" t="s">
        <v>125</v>
      </c>
      <c r="C510">
        <v>1600000525</v>
      </c>
      <c r="D510">
        <v>20230418</v>
      </c>
      <c r="E510">
        <v>40100000</v>
      </c>
      <c r="F510" t="s">
        <v>55</v>
      </c>
      <c r="G510" t="s">
        <v>986</v>
      </c>
      <c r="H510" t="s">
        <v>987</v>
      </c>
      <c r="I510" t="s">
        <v>988</v>
      </c>
      <c r="J510">
        <v>20230418</v>
      </c>
      <c r="K510" t="s">
        <v>989</v>
      </c>
      <c r="L510">
        <v>1743.07</v>
      </c>
      <c r="M510">
        <v>0</v>
      </c>
      <c r="N510" t="s">
        <v>54</v>
      </c>
      <c r="O510">
        <v>20230606</v>
      </c>
    </row>
    <row r="511" spans="1:15" x14ac:dyDescent="0.25">
      <c r="A511" t="s">
        <v>124</v>
      </c>
      <c r="B511" t="s">
        <v>125</v>
      </c>
      <c r="C511">
        <v>1600000408</v>
      </c>
      <c r="D511">
        <v>20230412</v>
      </c>
      <c r="E511">
        <v>51200006</v>
      </c>
      <c r="F511" t="s">
        <v>44</v>
      </c>
      <c r="I511">
        <v>104230019</v>
      </c>
      <c r="J511">
        <v>20230412</v>
      </c>
      <c r="K511" t="s">
        <v>990</v>
      </c>
      <c r="L511">
        <v>0</v>
      </c>
      <c r="M511">
        <v>1889.56</v>
      </c>
    </row>
    <row r="512" spans="1:15" x14ac:dyDescent="0.25">
      <c r="A512" t="s">
        <v>124</v>
      </c>
      <c r="B512" t="s">
        <v>125</v>
      </c>
      <c r="C512">
        <v>1600004827</v>
      </c>
      <c r="D512">
        <v>20230713</v>
      </c>
      <c r="E512">
        <v>40100000</v>
      </c>
      <c r="F512" t="s">
        <v>55</v>
      </c>
      <c r="G512" t="s">
        <v>838</v>
      </c>
      <c r="H512" t="s">
        <v>839</v>
      </c>
      <c r="I512" t="s">
        <v>991</v>
      </c>
      <c r="J512">
        <v>20230713</v>
      </c>
      <c r="K512" t="s">
        <v>992</v>
      </c>
      <c r="L512">
        <v>3547</v>
      </c>
      <c r="M512">
        <v>0</v>
      </c>
      <c r="N512" t="s">
        <v>37</v>
      </c>
      <c r="O512">
        <v>20230627</v>
      </c>
    </row>
    <row r="513" spans="1:15" x14ac:dyDescent="0.25">
      <c r="A513" t="s">
        <v>124</v>
      </c>
      <c r="B513" t="s">
        <v>125</v>
      </c>
      <c r="C513">
        <v>1600011393</v>
      </c>
      <c r="D513">
        <v>20231031</v>
      </c>
      <c r="E513">
        <v>40100000</v>
      </c>
      <c r="F513" t="s">
        <v>55</v>
      </c>
      <c r="G513" t="s">
        <v>993</v>
      </c>
      <c r="H513" t="s">
        <v>994</v>
      </c>
      <c r="I513" t="s">
        <v>995</v>
      </c>
      <c r="J513">
        <v>20231031</v>
      </c>
      <c r="K513" t="s">
        <v>996</v>
      </c>
      <c r="L513">
        <v>104.4</v>
      </c>
      <c r="M513">
        <v>0</v>
      </c>
      <c r="N513" t="s">
        <v>83</v>
      </c>
      <c r="O513">
        <v>20231031</v>
      </c>
    </row>
    <row r="514" spans="1:15" x14ac:dyDescent="0.25">
      <c r="A514" t="s">
        <v>124</v>
      </c>
      <c r="B514" t="s">
        <v>125</v>
      </c>
      <c r="C514">
        <v>1600002988</v>
      </c>
      <c r="D514">
        <v>20230525</v>
      </c>
      <c r="E514">
        <v>51200006</v>
      </c>
      <c r="F514" t="s">
        <v>44</v>
      </c>
      <c r="I514" s="1">
        <v>45017</v>
      </c>
      <c r="J514">
        <v>20230525</v>
      </c>
      <c r="K514" t="s">
        <v>539</v>
      </c>
      <c r="L514">
        <v>0</v>
      </c>
      <c r="M514">
        <v>2498.9299999999998</v>
      </c>
    </row>
    <row r="515" spans="1:15" x14ac:dyDescent="0.25">
      <c r="A515" t="s">
        <v>124</v>
      </c>
      <c r="B515" t="s">
        <v>125</v>
      </c>
      <c r="C515">
        <v>1600002568</v>
      </c>
      <c r="D515">
        <v>20230531</v>
      </c>
      <c r="E515">
        <v>40100000</v>
      </c>
      <c r="F515" t="s">
        <v>55</v>
      </c>
      <c r="G515" t="s">
        <v>997</v>
      </c>
      <c r="H515" t="s">
        <v>998</v>
      </c>
      <c r="I515" t="s">
        <v>999</v>
      </c>
      <c r="J515">
        <v>20230531</v>
      </c>
      <c r="K515" t="s">
        <v>1000</v>
      </c>
      <c r="L515">
        <v>10603.2</v>
      </c>
      <c r="M515">
        <v>0</v>
      </c>
      <c r="N515" t="s">
        <v>83</v>
      </c>
      <c r="O515">
        <v>20230519</v>
      </c>
    </row>
    <row r="516" spans="1:15" x14ac:dyDescent="0.25">
      <c r="A516" t="s">
        <v>124</v>
      </c>
      <c r="B516" t="s">
        <v>125</v>
      </c>
      <c r="C516">
        <v>1600002124</v>
      </c>
      <c r="D516">
        <v>20230515</v>
      </c>
      <c r="E516">
        <v>40100000</v>
      </c>
      <c r="F516" t="s">
        <v>55</v>
      </c>
      <c r="G516" t="s">
        <v>144</v>
      </c>
      <c r="H516" t="s">
        <v>145</v>
      </c>
      <c r="I516">
        <v>105230069</v>
      </c>
      <c r="J516">
        <v>20230515</v>
      </c>
      <c r="K516" t="s">
        <v>1001</v>
      </c>
      <c r="L516">
        <v>575.16999999999996</v>
      </c>
      <c r="M516">
        <v>0</v>
      </c>
      <c r="N516" t="s">
        <v>505</v>
      </c>
      <c r="O516">
        <v>20230516</v>
      </c>
    </row>
    <row r="517" spans="1:15" x14ac:dyDescent="0.25">
      <c r="A517" t="s">
        <v>124</v>
      </c>
      <c r="B517" t="s">
        <v>125</v>
      </c>
      <c r="C517">
        <v>1600008355</v>
      </c>
      <c r="D517">
        <v>20230830</v>
      </c>
      <c r="E517">
        <v>51200006</v>
      </c>
      <c r="F517" t="s">
        <v>44</v>
      </c>
      <c r="I517" t="s">
        <v>1002</v>
      </c>
      <c r="J517">
        <v>20230830</v>
      </c>
      <c r="K517" t="s">
        <v>1003</v>
      </c>
      <c r="L517">
        <v>420</v>
      </c>
      <c r="M517">
        <v>0</v>
      </c>
    </row>
    <row r="518" spans="1:15" x14ac:dyDescent="0.25">
      <c r="A518" t="s">
        <v>124</v>
      </c>
      <c r="B518" t="s">
        <v>125</v>
      </c>
      <c r="C518">
        <v>1600007982</v>
      </c>
      <c r="D518">
        <v>20230822</v>
      </c>
      <c r="E518">
        <v>51200006</v>
      </c>
      <c r="F518" t="s">
        <v>44</v>
      </c>
      <c r="I518" t="s">
        <v>1004</v>
      </c>
      <c r="J518">
        <v>20230822</v>
      </c>
      <c r="K518" t="s">
        <v>1005</v>
      </c>
      <c r="L518">
        <v>6081.6</v>
      </c>
      <c r="M518">
        <v>0</v>
      </c>
    </row>
    <row r="519" spans="1:15" x14ac:dyDescent="0.25">
      <c r="A519" t="s">
        <v>124</v>
      </c>
      <c r="B519" t="s">
        <v>125</v>
      </c>
      <c r="C519">
        <v>1600009614</v>
      </c>
      <c r="D519">
        <v>20230925</v>
      </c>
      <c r="E519">
        <v>46799996</v>
      </c>
      <c r="F519" t="s">
        <v>67</v>
      </c>
      <c r="I519" t="s">
        <v>1006</v>
      </c>
      <c r="J519">
        <v>20230925</v>
      </c>
      <c r="K519" t="s">
        <v>190</v>
      </c>
      <c r="L519">
        <v>0</v>
      </c>
      <c r="M519">
        <v>200000</v>
      </c>
    </row>
    <row r="520" spans="1:15" x14ac:dyDescent="0.25">
      <c r="A520" t="s">
        <v>124</v>
      </c>
      <c r="B520" t="s">
        <v>125</v>
      </c>
      <c r="C520">
        <v>1600002123</v>
      </c>
      <c r="D520">
        <v>20230515</v>
      </c>
      <c r="E520">
        <v>40100000</v>
      </c>
      <c r="F520" t="s">
        <v>55</v>
      </c>
      <c r="G520" t="s">
        <v>1007</v>
      </c>
      <c r="H520" t="s">
        <v>1008</v>
      </c>
      <c r="I520" t="s">
        <v>1009</v>
      </c>
      <c r="J520">
        <v>20230515</v>
      </c>
      <c r="K520" t="s">
        <v>1010</v>
      </c>
      <c r="L520">
        <v>706.34</v>
      </c>
      <c r="M520">
        <v>0</v>
      </c>
      <c r="N520" t="s">
        <v>83</v>
      </c>
      <c r="O520">
        <v>20230516</v>
      </c>
    </row>
    <row r="521" spans="1:15" x14ac:dyDescent="0.25">
      <c r="A521" t="s">
        <v>124</v>
      </c>
      <c r="B521" t="s">
        <v>125</v>
      </c>
      <c r="C521">
        <v>1500025040</v>
      </c>
      <c r="D521">
        <v>20230428</v>
      </c>
      <c r="E521">
        <v>42100000</v>
      </c>
      <c r="F521" t="s">
        <v>28</v>
      </c>
      <c r="I521" t="s">
        <v>1011</v>
      </c>
      <c r="J521">
        <v>20230428</v>
      </c>
      <c r="K521" t="s">
        <v>1012</v>
      </c>
      <c r="L521">
        <v>2984.32</v>
      </c>
      <c r="M521">
        <v>0</v>
      </c>
      <c r="N521" t="s">
        <v>29</v>
      </c>
      <c r="O521">
        <v>20231102</v>
      </c>
    </row>
    <row r="522" spans="1:15" x14ac:dyDescent="0.25">
      <c r="A522" t="s">
        <v>124</v>
      </c>
      <c r="B522" t="s">
        <v>125</v>
      </c>
      <c r="C522">
        <v>1600007888</v>
      </c>
      <c r="D522">
        <v>20230818</v>
      </c>
      <c r="E522">
        <v>51200006</v>
      </c>
      <c r="F522" t="s">
        <v>44</v>
      </c>
      <c r="I522">
        <v>107230086</v>
      </c>
      <c r="J522">
        <v>20230818</v>
      </c>
      <c r="K522" t="s">
        <v>1013</v>
      </c>
      <c r="L522">
        <v>0</v>
      </c>
      <c r="M522">
        <v>1690.92</v>
      </c>
    </row>
    <row r="523" spans="1:15" x14ac:dyDescent="0.25">
      <c r="A523" t="s">
        <v>124</v>
      </c>
      <c r="B523" t="s">
        <v>125</v>
      </c>
      <c r="C523">
        <v>1600001631</v>
      </c>
      <c r="D523">
        <v>20230505</v>
      </c>
      <c r="E523">
        <v>40100000</v>
      </c>
      <c r="F523" t="s">
        <v>55</v>
      </c>
      <c r="G523" t="s">
        <v>139</v>
      </c>
      <c r="H523" t="s">
        <v>140</v>
      </c>
      <c r="I523" t="s">
        <v>1014</v>
      </c>
      <c r="J523">
        <v>20230505</v>
      </c>
      <c r="K523" t="s">
        <v>1015</v>
      </c>
      <c r="L523">
        <v>37.1</v>
      </c>
      <c r="M523">
        <v>0</v>
      </c>
      <c r="N523" t="s">
        <v>1016</v>
      </c>
      <c r="O523">
        <v>20230509</v>
      </c>
    </row>
    <row r="524" spans="1:15" x14ac:dyDescent="0.25">
      <c r="A524" t="s">
        <v>124</v>
      </c>
      <c r="B524" t="s">
        <v>125</v>
      </c>
      <c r="C524">
        <v>1600002050</v>
      </c>
      <c r="D524">
        <v>20230511</v>
      </c>
      <c r="E524">
        <v>40100000</v>
      </c>
      <c r="F524" t="s">
        <v>55</v>
      </c>
      <c r="G524" t="s">
        <v>139</v>
      </c>
      <c r="H524" t="s">
        <v>140</v>
      </c>
      <c r="I524" t="s">
        <v>1017</v>
      </c>
      <c r="J524">
        <v>20230511</v>
      </c>
      <c r="K524" t="s">
        <v>1018</v>
      </c>
      <c r="L524">
        <v>50.97</v>
      </c>
      <c r="M524">
        <v>0</v>
      </c>
    </row>
    <row r="525" spans="1:15" x14ac:dyDescent="0.25">
      <c r="A525" t="s">
        <v>124</v>
      </c>
      <c r="B525" t="s">
        <v>125</v>
      </c>
      <c r="C525">
        <v>1600011180</v>
      </c>
      <c r="D525">
        <v>20231020</v>
      </c>
      <c r="E525">
        <v>40100000</v>
      </c>
      <c r="F525" t="s">
        <v>55</v>
      </c>
      <c r="G525" t="s">
        <v>346</v>
      </c>
      <c r="H525" t="s">
        <v>347</v>
      </c>
      <c r="I525">
        <v>2309016</v>
      </c>
      <c r="J525">
        <v>20231020</v>
      </c>
      <c r="K525" t="s">
        <v>1019</v>
      </c>
      <c r="L525">
        <v>15015.66</v>
      </c>
      <c r="M525">
        <v>0</v>
      </c>
      <c r="N525" t="s">
        <v>1020</v>
      </c>
      <c r="O525">
        <v>20231020</v>
      </c>
    </row>
    <row r="526" spans="1:15" x14ac:dyDescent="0.25">
      <c r="A526" t="s">
        <v>124</v>
      </c>
      <c r="B526" t="s">
        <v>125</v>
      </c>
      <c r="C526">
        <v>1600004999</v>
      </c>
      <c r="D526">
        <v>20230703</v>
      </c>
      <c r="E526">
        <v>51200006</v>
      </c>
      <c r="F526" t="s">
        <v>44</v>
      </c>
      <c r="I526" t="s">
        <v>1021</v>
      </c>
      <c r="J526">
        <v>20230703</v>
      </c>
      <c r="K526" t="s">
        <v>1022</v>
      </c>
      <c r="L526">
        <v>1584.56</v>
      </c>
      <c r="M526">
        <v>0</v>
      </c>
    </row>
    <row r="527" spans="1:15" x14ac:dyDescent="0.25">
      <c r="A527" t="s">
        <v>124</v>
      </c>
      <c r="B527" t="s">
        <v>125</v>
      </c>
      <c r="C527">
        <v>1600008100</v>
      </c>
      <c r="D527">
        <v>20230825</v>
      </c>
      <c r="E527">
        <v>51200006</v>
      </c>
      <c r="F527" t="s">
        <v>44</v>
      </c>
      <c r="I527" t="s">
        <v>1023</v>
      </c>
      <c r="J527">
        <v>20230825</v>
      </c>
      <c r="K527" t="s">
        <v>552</v>
      </c>
      <c r="L527">
        <v>0</v>
      </c>
      <c r="M527">
        <v>80000</v>
      </c>
    </row>
    <row r="528" spans="1:15" x14ac:dyDescent="0.25">
      <c r="A528" t="s">
        <v>124</v>
      </c>
      <c r="B528" t="s">
        <v>125</v>
      </c>
      <c r="C528">
        <v>1600000786</v>
      </c>
      <c r="D528">
        <v>20230425</v>
      </c>
      <c r="E528">
        <v>40100000</v>
      </c>
      <c r="F528" t="s">
        <v>55</v>
      </c>
      <c r="G528" t="s">
        <v>1024</v>
      </c>
      <c r="H528" t="s">
        <v>1025</v>
      </c>
      <c r="I528" t="s">
        <v>1026</v>
      </c>
      <c r="J528">
        <v>20230425</v>
      </c>
      <c r="K528" t="s">
        <v>1027</v>
      </c>
      <c r="L528">
        <v>44.08</v>
      </c>
      <c r="M528">
        <v>0</v>
      </c>
      <c r="N528" t="s">
        <v>54</v>
      </c>
      <c r="O528">
        <v>20230509</v>
      </c>
    </row>
    <row r="529" spans="1:15" x14ac:dyDescent="0.25">
      <c r="A529" t="s">
        <v>124</v>
      </c>
      <c r="B529" t="s">
        <v>125</v>
      </c>
      <c r="C529">
        <v>1600000392</v>
      </c>
      <c r="D529">
        <v>20230412</v>
      </c>
      <c r="E529">
        <v>40100000</v>
      </c>
      <c r="F529" t="s">
        <v>55</v>
      </c>
      <c r="G529" t="s">
        <v>144</v>
      </c>
      <c r="H529" t="s">
        <v>145</v>
      </c>
      <c r="I529">
        <v>104230014</v>
      </c>
      <c r="J529">
        <v>20230412</v>
      </c>
      <c r="K529" t="s">
        <v>1028</v>
      </c>
      <c r="L529">
        <v>586.08000000000004</v>
      </c>
      <c r="M529">
        <v>0</v>
      </c>
      <c r="N529" t="s">
        <v>29</v>
      </c>
      <c r="O529">
        <v>20230413</v>
      </c>
    </row>
    <row r="530" spans="1:15" x14ac:dyDescent="0.25">
      <c r="A530" t="s">
        <v>124</v>
      </c>
      <c r="B530" t="s">
        <v>125</v>
      </c>
      <c r="C530">
        <v>1600000643</v>
      </c>
      <c r="D530">
        <v>20230420</v>
      </c>
      <c r="E530">
        <v>40100000</v>
      </c>
      <c r="F530" t="s">
        <v>55</v>
      </c>
      <c r="G530" t="s">
        <v>573</v>
      </c>
      <c r="H530" t="s">
        <v>574</v>
      </c>
      <c r="I530">
        <v>104230139</v>
      </c>
      <c r="J530">
        <v>20230420</v>
      </c>
      <c r="K530" t="s">
        <v>1029</v>
      </c>
      <c r="L530">
        <v>0.76</v>
      </c>
      <c r="M530">
        <v>0</v>
      </c>
      <c r="N530" t="s">
        <v>117</v>
      </c>
      <c r="O530">
        <v>20230424</v>
      </c>
    </row>
    <row r="531" spans="1:15" x14ac:dyDescent="0.25">
      <c r="A531" t="s">
        <v>124</v>
      </c>
      <c r="B531" t="s">
        <v>125</v>
      </c>
      <c r="C531">
        <v>1600005435</v>
      </c>
      <c r="D531">
        <v>20230710</v>
      </c>
      <c r="E531">
        <v>51200006</v>
      </c>
      <c r="F531" t="s">
        <v>44</v>
      </c>
      <c r="I531" t="s">
        <v>1030</v>
      </c>
      <c r="J531">
        <v>20230710</v>
      </c>
      <c r="K531" t="s">
        <v>1031</v>
      </c>
      <c r="L531">
        <v>0</v>
      </c>
      <c r="M531">
        <v>2268.15</v>
      </c>
    </row>
    <row r="532" spans="1:15" x14ac:dyDescent="0.25">
      <c r="A532" t="s">
        <v>124</v>
      </c>
      <c r="B532" t="s">
        <v>125</v>
      </c>
      <c r="C532">
        <v>1600000676</v>
      </c>
      <c r="D532">
        <v>20230421</v>
      </c>
      <c r="E532">
        <v>41100000</v>
      </c>
      <c r="F532" t="s">
        <v>81</v>
      </c>
      <c r="G532" t="s">
        <v>338</v>
      </c>
      <c r="H532" t="s">
        <v>339</v>
      </c>
      <c r="I532" t="s">
        <v>1032</v>
      </c>
      <c r="J532">
        <v>20230421</v>
      </c>
      <c r="K532" t="s">
        <v>1033</v>
      </c>
      <c r="L532">
        <v>0</v>
      </c>
      <c r="M532">
        <v>504</v>
      </c>
      <c r="N532" t="s">
        <v>54</v>
      </c>
      <c r="O532">
        <v>20230502</v>
      </c>
    </row>
    <row r="533" spans="1:15" x14ac:dyDescent="0.25">
      <c r="A533" t="s">
        <v>124</v>
      </c>
      <c r="B533" t="s">
        <v>125</v>
      </c>
      <c r="C533">
        <v>1600005246</v>
      </c>
      <c r="D533">
        <v>20230704</v>
      </c>
      <c r="E533">
        <v>51200006</v>
      </c>
      <c r="F533" t="s">
        <v>44</v>
      </c>
      <c r="I533" t="s">
        <v>1034</v>
      </c>
      <c r="J533">
        <v>20230704</v>
      </c>
      <c r="K533" t="s">
        <v>1035</v>
      </c>
      <c r="L533">
        <v>300</v>
      </c>
      <c r="M533">
        <v>0</v>
      </c>
    </row>
    <row r="534" spans="1:15" x14ac:dyDescent="0.25">
      <c r="A534" t="s">
        <v>124</v>
      </c>
      <c r="B534" t="s">
        <v>125</v>
      </c>
      <c r="C534">
        <v>1600009505</v>
      </c>
      <c r="D534">
        <v>20230925</v>
      </c>
      <c r="E534">
        <v>51200006</v>
      </c>
      <c r="F534" t="s">
        <v>44</v>
      </c>
      <c r="I534">
        <v>6028033</v>
      </c>
      <c r="J534">
        <v>20230925</v>
      </c>
      <c r="K534" t="s">
        <v>1036</v>
      </c>
      <c r="L534">
        <v>0</v>
      </c>
      <c r="M534">
        <v>619.04</v>
      </c>
    </row>
    <row r="535" spans="1:15" x14ac:dyDescent="0.25">
      <c r="A535" t="s">
        <v>124</v>
      </c>
      <c r="B535" t="s">
        <v>125</v>
      </c>
      <c r="C535">
        <v>1600006535</v>
      </c>
      <c r="D535">
        <v>20230728</v>
      </c>
      <c r="E535">
        <v>51200006</v>
      </c>
      <c r="F535" t="s">
        <v>44</v>
      </c>
      <c r="I535" t="s">
        <v>1037</v>
      </c>
      <c r="J535">
        <v>20230728</v>
      </c>
      <c r="K535" t="s">
        <v>1038</v>
      </c>
      <c r="L535">
        <v>7064.35</v>
      </c>
      <c r="M535">
        <v>0</v>
      </c>
    </row>
    <row r="536" spans="1:15" x14ac:dyDescent="0.25">
      <c r="A536" t="s">
        <v>124</v>
      </c>
      <c r="B536" t="s">
        <v>125</v>
      </c>
      <c r="C536">
        <v>1600002565</v>
      </c>
      <c r="D536">
        <v>20230531</v>
      </c>
      <c r="E536">
        <v>51200006</v>
      </c>
      <c r="F536" t="s">
        <v>44</v>
      </c>
      <c r="I536">
        <v>230410006</v>
      </c>
      <c r="J536">
        <v>20230531</v>
      </c>
      <c r="K536" t="s">
        <v>1039</v>
      </c>
      <c r="L536">
        <v>0</v>
      </c>
      <c r="M536">
        <v>696</v>
      </c>
    </row>
    <row r="537" spans="1:15" x14ac:dyDescent="0.25">
      <c r="A537" t="s">
        <v>124</v>
      </c>
      <c r="B537" t="s">
        <v>125</v>
      </c>
      <c r="C537">
        <v>1600008056</v>
      </c>
      <c r="D537">
        <v>20230824</v>
      </c>
      <c r="E537">
        <v>40100000</v>
      </c>
      <c r="F537" t="s">
        <v>55</v>
      </c>
      <c r="G537" t="s">
        <v>144</v>
      </c>
      <c r="H537" t="s">
        <v>145</v>
      </c>
      <c r="I537">
        <v>108230047</v>
      </c>
      <c r="J537">
        <v>20230824</v>
      </c>
      <c r="K537" t="s">
        <v>1040</v>
      </c>
      <c r="L537">
        <v>569.17999999999995</v>
      </c>
      <c r="M537">
        <v>0</v>
      </c>
      <c r="N537" t="s">
        <v>1041</v>
      </c>
      <c r="O537">
        <v>20230825</v>
      </c>
    </row>
    <row r="538" spans="1:15" x14ac:dyDescent="0.25">
      <c r="A538" t="s">
        <v>124</v>
      </c>
      <c r="B538" t="s">
        <v>125</v>
      </c>
      <c r="C538">
        <v>1600011413</v>
      </c>
      <c r="D538">
        <v>20231030</v>
      </c>
      <c r="E538">
        <v>46799996</v>
      </c>
      <c r="F538" t="s">
        <v>67</v>
      </c>
      <c r="I538" t="s">
        <v>1042</v>
      </c>
      <c r="J538">
        <v>20231030</v>
      </c>
      <c r="K538" t="s">
        <v>190</v>
      </c>
      <c r="L538">
        <v>0</v>
      </c>
      <c r="M538">
        <v>200000</v>
      </c>
    </row>
    <row r="539" spans="1:15" x14ac:dyDescent="0.25">
      <c r="A539" t="s">
        <v>124</v>
      </c>
      <c r="B539" t="s">
        <v>125</v>
      </c>
      <c r="C539">
        <v>1600003078</v>
      </c>
      <c r="D539">
        <v>20230531</v>
      </c>
      <c r="E539">
        <v>41100000</v>
      </c>
      <c r="F539" t="s">
        <v>81</v>
      </c>
      <c r="G539" t="s">
        <v>702</v>
      </c>
      <c r="H539" t="s">
        <v>703</v>
      </c>
      <c r="I539" t="s">
        <v>1043</v>
      </c>
      <c r="J539">
        <v>20230531</v>
      </c>
      <c r="K539" t="s">
        <v>1044</v>
      </c>
      <c r="L539">
        <v>0</v>
      </c>
      <c r="M539">
        <v>-548.35</v>
      </c>
      <c r="N539" t="s">
        <v>117</v>
      </c>
      <c r="O539">
        <v>20230601</v>
      </c>
    </row>
    <row r="540" spans="1:15" x14ac:dyDescent="0.25">
      <c r="A540" t="s">
        <v>124</v>
      </c>
      <c r="B540" t="s">
        <v>125</v>
      </c>
      <c r="C540">
        <v>1600004586</v>
      </c>
      <c r="D540">
        <v>20230626</v>
      </c>
      <c r="E540">
        <v>40100000</v>
      </c>
      <c r="F540" t="s">
        <v>55</v>
      </c>
      <c r="G540" t="s">
        <v>1045</v>
      </c>
      <c r="H540" t="s">
        <v>1046</v>
      </c>
      <c r="I540" t="s">
        <v>898</v>
      </c>
      <c r="J540">
        <v>20230626</v>
      </c>
      <c r="K540" t="s">
        <v>1047</v>
      </c>
      <c r="L540">
        <v>99.77</v>
      </c>
      <c r="M540">
        <v>0</v>
      </c>
      <c r="N540" t="s">
        <v>54</v>
      </c>
      <c r="O540">
        <v>20230623</v>
      </c>
    </row>
    <row r="541" spans="1:15" x14ac:dyDescent="0.25">
      <c r="A541" t="s">
        <v>124</v>
      </c>
      <c r="B541" t="s">
        <v>125</v>
      </c>
      <c r="C541">
        <v>1600008448</v>
      </c>
      <c r="D541">
        <v>20230901</v>
      </c>
      <c r="E541">
        <v>51200006</v>
      </c>
      <c r="F541" t="s">
        <v>44</v>
      </c>
      <c r="I541" t="s">
        <v>951</v>
      </c>
      <c r="J541">
        <v>20230901</v>
      </c>
      <c r="K541" t="s">
        <v>952</v>
      </c>
      <c r="L541">
        <v>456</v>
      </c>
      <c r="M541">
        <v>0</v>
      </c>
    </row>
    <row r="542" spans="1:15" x14ac:dyDescent="0.25">
      <c r="A542" t="s">
        <v>124</v>
      </c>
      <c r="B542" t="s">
        <v>125</v>
      </c>
      <c r="C542">
        <v>1600010921</v>
      </c>
      <c r="D542">
        <v>20231016</v>
      </c>
      <c r="E542">
        <v>51200006</v>
      </c>
      <c r="F542" t="s">
        <v>44</v>
      </c>
      <c r="I542" t="s">
        <v>1048</v>
      </c>
      <c r="J542">
        <v>20231016</v>
      </c>
      <c r="K542" t="s">
        <v>1049</v>
      </c>
      <c r="L542">
        <v>0</v>
      </c>
      <c r="M542">
        <v>1780.8</v>
      </c>
    </row>
    <row r="543" spans="1:15" x14ac:dyDescent="0.25">
      <c r="A543" t="s">
        <v>124</v>
      </c>
      <c r="B543" t="s">
        <v>125</v>
      </c>
      <c r="C543">
        <v>1600009237</v>
      </c>
      <c r="D543">
        <v>20230918</v>
      </c>
      <c r="E543">
        <v>40100000</v>
      </c>
      <c r="F543" t="s">
        <v>55</v>
      </c>
      <c r="G543" t="s">
        <v>144</v>
      </c>
      <c r="H543" t="s">
        <v>145</v>
      </c>
      <c r="I543">
        <v>109230052</v>
      </c>
      <c r="J543">
        <v>20230918</v>
      </c>
      <c r="K543" t="s">
        <v>1050</v>
      </c>
      <c r="L543">
        <v>595.79999999999995</v>
      </c>
      <c r="M543">
        <v>0</v>
      </c>
      <c r="N543" t="s">
        <v>474</v>
      </c>
      <c r="O543">
        <v>20230919</v>
      </c>
    </row>
    <row r="544" spans="1:15" x14ac:dyDescent="0.25">
      <c r="A544" t="s">
        <v>124</v>
      </c>
      <c r="B544" t="s">
        <v>125</v>
      </c>
      <c r="C544">
        <v>1600011428</v>
      </c>
      <c r="D544">
        <v>20231031</v>
      </c>
      <c r="E544">
        <v>51200006</v>
      </c>
      <c r="F544" t="s">
        <v>44</v>
      </c>
      <c r="I544" t="s">
        <v>1051</v>
      </c>
      <c r="J544">
        <v>20231031</v>
      </c>
      <c r="K544" t="s">
        <v>1052</v>
      </c>
      <c r="L544">
        <v>19630.21</v>
      </c>
      <c r="M544">
        <v>0</v>
      </c>
    </row>
    <row r="545" spans="1:15" x14ac:dyDescent="0.25">
      <c r="A545" t="s">
        <v>124</v>
      </c>
      <c r="B545" t="s">
        <v>125</v>
      </c>
      <c r="C545">
        <v>1600003696</v>
      </c>
      <c r="D545">
        <v>20230614</v>
      </c>
      <c r="E545">
        <v>40100000</v>
      </c>
      <c r="F545" t="s">
        <v>55</v>
      </c>
      <c r="G545" t="s">
        <v>1053</v>
      </c>
      <c r="H545" t="s">
        <v>1054</v>
      </c>
      <c r="I545">
        <v>171</v>
      </c>
      <c r="J545">
        <v>20230614</v>
      </c>
      <c r="K545" t="s">
        <v>1055</v>
      </c>
      <c r="L545">
        <v>900</v>
      </c>
      <c r="M545">
        <v>0</v>
      </c>
      <c r="N545" t="s">
        <v>54</v>
      </c>
      <c r="O545">
        <v>20230614</v>
      </c>
    </row>
    <row r="546" spans="1:15" x14ac:dyDescent="0.25">
      <c r="A546" t="s">
        <v>124</v>
      </c>
      <c r="B546" t="s">
        <v>125</v>
      </c>
      <c r="C546">
        <v>1600007325</v>
      </c>
      <c r="D546">
        <v>20230811</v>
      </c>
      <c r="E546">
        <v>51200006</v>
      </c>
      <c r="F546" t="s">
        <v>44</v>
      </c>
      <c r="I546" t="s">
        <v>1056</v>
      </c>
      <c r="J546">
        <v>20230811</v>
      </c>
      <c r="K546" t="s">
        <v>1057</v>
      </c>
      <c r="L546">
        <v>431.26</v>
      </c>
      <c r="M546">
        <v>0</v>
      </c>
    </row>
    <row r="547" spans="1:15" x14ac:dyDescent="0.25">
      <c r="A547" t="s">
        <v>124</v>
      </c>
      <c r="B547" t="s">
        <v>125</v>
      </c>
      <c r="C547">
        <v>1600010862</v>
      </c>
      <c r="D547">
        <v>20231012</v>
      </c>
      <c r="E547">
        <v>43700003</v>
      </c>
      <c r="F547" t="s">
        <v>62</v>
      </c>
      <c r="I547" t="s">
        <v>1058</v>
      </c>
      <c r="J547">
        <v>20231012</v>
      </c>
      <c r="K547" t="s">
        <v>458</v>
      </c>
      <c r="L547">
        <v>4117.4399999999996</v>
      </c>
      <c r="M547">
        <v>0</v>
      </c>
      <c r="N547" t="s">
        <v>37</v>
      </c>
      <c r="O547">
        <v>20231121</v>
      </c>
    </row>
    <row r="548" spans="1:15" x14ac:dyDescent="0.25">
      <c r="A548" t="s">
        <v>124</v>
      </c>
      <c r="B548" t="s">
        <v>125</v>
      </c>
      <c r="C548">
        <v>1600005889</v>
      </c>
      <c r="D548">
        <v>20230717</v>
      </c>
      <c r="E548">
        <v>40100000</v>
      </c>
      <c r="F548" t="s">
        <v>55</v>
      </c>
      <c r="G548" t="s">
        <v>208</v>
      </c>
      <c r="H548" t="s">
        <v>209</v>
      </c>
      <c r="I548" t="s">
        <v>629</v>
      </c>
      <c r="J548">
        <v>20230717</v>
      </c>
      <c r="K548" t="s">
        <v>238</v>
      </c>
      <c r="L548">
        <v>1780.8</v>
      </c>
      <c r="M548">
        <v>0</v>
      </c>
      <c r="N548" t="s">
        <v>1059</v>
      </c>
      <c r="O548">
        <v>20230718</v>
      </c>
    </row>
    <row r="549" spans="1:15" x14ac:dyDescent="0.25">
      <c r="A549" t="s">
        <v>124</v>
      </c>
      <c r="B549" t="s">
        <v>125</v>
      </c>
      <c r="C549">
        <v>1600005370</v>
      </c>
      <c r="D549">
        <v>20230707</v>
      </c>
      <c r="E549">
        <v>40100000</v>
      </c>
      <c r="F549" t="s">
        <v>55</v>
      </c>
      <c r="G549" t="s">
        <v>1060</v>
      </c>
      <c r="H549" t="s">
        <v>1061</v>
      </c>
      <c r="I549">
        <v>350042602</v>
      </c>
      <c r="J549">
        <v>20230707</v>
      </c>
      <c r="K549" t="s">
        <v>603</v>
      </c>
      <c r="L549">
        <v>109.2</v>
      </c>
      <c r="M549">
        <v>0</v>
      </c>
      <c r="N549" t="s">
        <v>80</v>
      </c>
      <c r="O549">
        <v>20230707</v>
      </c>
    </row>
    <row r="550" spans="1:15" x14ac:dyDescent="0.25">
      <c r="A550" t="s">
        <v>124</v>
      </c>
      <c r="B550" t="s">
        <v>125</v>
      </c>
      <c r="C550">
        <v>1600008721</v>
      </c>
      <c r="D550">
        <v>20230911</v>
      </c>
      <c r="E550">
        <v>41100000</v>
      </c>
      <c r="F550" t="s">
        <v>81</v>
      </c>
      <c r="G550" t="s">
        <v>1062</v>
      </c>
      <c r="H550" t="s">
        <v>1063</v>
      </c>
      <c r="I550" t="s">
        <v>1064</v>
      </c>
      <c r="J550">
        <v>20230911</v>
      </c>
      <c r="K550" t="s">
        <v>1065</v>
      </c>
      <c r="L550">
        <v>0</v>
      </c>
      <c r="M550">
        <v>17457.61</v>
      </c>
      <c r="N550" t="s">
        <v>34</v>
      </c>
      <c r="O550">
        <v>20230912</v>
      </c>
    </row>
    <row r="551" spans="1:15" x14ac:dyDescent="0.25">
      <c r="A551" t="s">
        <v>124</v>
      </c>
      <c r="B551" t="s">
        <v>125</v>
      </c>
      <c r="C551">
        <v>1600009499</v>
      </c>
      <c r="D551">
        <v>20230925</v>
      </c>
      <c r="E551">
        <v>40100000</v>
      </c>
      <c r="F551" t="s">
        <v>55</v>
      </c>
      <c r="G551" t="s">
        <v>1066</v>
      </c>
      <c r="H551" t="s">
        <v>1067</v>
      </c>
      <c r="I551">
        <v>6082301073</v>
      </c>
      <c r="J551">
        <v>20230925</v>
      </c>
      <c r="K551" t="s">
        <v>161</v>
      </c>
      <c r="L551">
        <v>840</v>
      </c>
      <c r="M551">
        <v>0</v>
      </c>
      <c r="N551" t="s">
        <v>54</v>
      </c>
      <c r="O551">
        <v>20230922</v>
      </c>
    </row>
    <row r="552" spans="1:15" x14ac:dyDescent="0.25">
      <c r="A552" t="s">
        <v>124</v>
      </c>
      <c r="B552" t="s">
        <v>125</v>
      </c>
      <c r="C552">
        <v>1600005413</v>
      </c>
      <c r="D552">
        <v>20230707</v>
      </c>
      <c r="E552">
        <v>51200006</v>
      </c>
      <c r="F552" t="s">
        <v>44</v>
      </c>
      <c r="I552" t="s">
        <v>1068</v>
      </c>
      <c r="J552">
        <v>20230707</v>
      </c>
      <c r="K552" t="s">
        <v>1069</v>
      </c>
      <c r="L552">
        <v>310</v>
      </c>
      <c r="M552">
        <v>0</v>
      </c>
    </row>
    <row r="553" spans="1:15" x14ac:dyDescent="0.25">
      <c r="A553" t="s">
        <v>124</v>
      </c>
      <c r="B553" t="s">
        <v>125</v>
      </c>
      <c r="C553">
        <v>1600007089</v>
      </c>
      <c r="D553">
        <v>20230807</v>
      </c>
      <c r="E553">
        <v>51200006</v>
      </c>
      <c r="F553" t="s">
        <v>44</v>
      </c>
      <c r="I553">
        <v>271226</v>
      </c>
      <c r="J553">
        <v>20230807</v>
      </c>
      <c r="K553" t="s">
        <v>1070</v>
      </c>
      <c r="L553">
        <v>0</v>
      </c>
      <c r="M553">
        <v>348</v>
      </c>
    </row>
    <row r="554" spans="1:15" x14ac:dyDescent="0.25">
      <c r="A554" t="s">
        <v>124</v>
      </c>
      <c r="B554" t="s">
        <v>125</v>
      </c>
      <c r="C554">
        <v>1600008087</v>
      </c>
      <c r="D554">
        <v>20230831</v>
      </c>
      <c r="E554">
        <v>40100000</v>
      </c>
      <c r="F554" t="s">
        <v>55</v>
      </c>
      <c r="G554" t="s">
        <v>1071</v>
      </c>
      <c r="H554" t="s">
        <v>1072</v>
      </c>
      <c r="I554">
        <v>133</v>
      </c>
      <c r="J554">
        <v>20230831</v>
      </c>
      <c r="K554" t="s">
        <v>1073</v>
      </c>
      <c r="L554">
        <v>21385.200000000001</v>
      </c>
      <c r="M554">
        <v>0</v>
      </c>
      <c r="N554" t="s">
        <v>117</v>
      </c>
      <c r="O554">
        <v>20230825</v>
      </c>
    </row>
    <row r="555" spans="1:15" x14ac:dyDescent="0.25">
      <c r="A555" t="s">
        <v>124</v>
      </c>
      <c r="B555" t="s">
        <v>125</v>
      </c>
      <c r="C555">
        <v>1600000016</v>
      </c>
      <c r="D555">
        <v>20230403</v>
      </c>
      <c r="E555">
        <v>41100000</v>
      </c>
      <c r="F555" t="s">
        <v>81</v>
      </c>
      <c r="G555" t="s">
        <v>955</v>
      </c>
      <c r="H555" t="s">
        <v>956</v>
      </c>
      <c r="I555" t="s">
        <v>1074</v>
      </c>
      <c r="J555">
        <v>20230403</v>
      </c>
      <c r="K555" t="s">
        <v>1075</v>
      </c>
      <c r="L555">
        <v>0</v>
      </c>
      <c r="M555">
        <v>15600</v>
      </c>
      <c r="N555" t="s">
        <v>54</v>
      </c>
      <c r="O555">
        <v>20230502</v>
      </c>
    </row>
    <row r="556" spans="1:15" x14ac:dyDescent="0.25">
      <c r="A556" t="s">
        <v>124</v>
      </c>
      <c r="B556" t="s">
        <v>125</v>
      </c>
      <c r="C556">
        <v>1600008128</v>
      </c>
      <c r="D556">
        <v>20230828</v>
      </c>
      <c r="E556">
        <v>51200006</v>
      </c>
      <c r="F556" t="s">
        <v>44</v>
      </c>
      <c r="I556" t="s">
        <v>1076</v>
      </c>
      <c r="J556">
        <v>20230828</v>
      </c>
      <c r="K556" t="e">
        <f>-CREDIT COOPERATIF CB sushiyama</f>
        <v>#NAME?</v>
      </c>
      <c r="L556">
        <v>0</v>
      </c>
      <c r="M556">
        <v>77.900000000000006</v>
      </c>
    </row>
    <row r="557" spans="1:15" x14ac:dyDescent="0.25">
      <c r="A557" t="s">
        <v>124</v>
      </c>
      <c r="B557" t="s">
        <v>125</v>
      </c>
      <c r="C557">
        <v>1600005960</v>
      </c>
      <c r="D557">
        <v>20230719</v>
      </c>
      <c r="E557">
        <v>46799996</v>
      </c>
      <c r="F557" t="s">
        <v>67</v>
      </c>
      <c r="I557" t="s">
        <v>1077</v>
      </c>
      <c r="J557">
        <v>20230719</v>
      </c>
      <c r="K557" t="s">
        <v>190</v>
      </c>
      <c r="L557">
        <v>0</v>
      </c>
      <c r="M557">
        <v>150000</v>
      </c>
    </row>
    <row r="558" spans="1:15" x14ac:dyDescent="0.25">
      <c r="A558" t="s">
        <v>124</v>
      </c>
      <c r="B558" t="s">
        <v>125</v>
      </c>
      <c r="C558">
        <v>1600008887</v>
      </c>
      <c r="D558">
        <v>20230915</v>
      </c>
      <c r="E558">
        <v>51200006</v>
      </c>
      <c r="F558" t="s">
        <v>44</v>
      </c>
      <c r="I558" t="s">
        <v>1078</v>
      </c>
      <c r="J558">
        <v>20230915</v>
      </c>
      <c r="K558" t="s">
        <v>449</v>
      </c>
      <c r="L558">
        <v>0</v>
      </c>
      <c r="M558">
        <v>2516.4</v>
      </c>
    </row>
    <row r="559" spans="1:15" x14ac:dyDescent="0.25">
      <c r="A559" t="s">
        <v>124</v>
      </c>
      <c r="B559" t="s">
        <v>125</v>
      </c>
      <c r="C559">
        <v>1600002560</v>
      </c>
      <c r="D559">
        <v>20230531</v>
      </c>
      <c r="E559">
        <v>51200006</v>
      </c>
      <c r="F559" t="s">
        <v>44</v>
      </c>
      <c r="I559">
        <v>123</v>
      </c>
      <c r="J559">
        <v>20230531</v>
      </c>
      <c r="K559" t="s">
        <v>1079</v>
      </c>
      <c r="L559">
        <v>0</v>
      </c>
      <c r="M559">
        <v>16654.8</v>
      </c>
    </row>
    <row r="560" spans="1:15" x14ac:dyDescent="0.25">
      <c r="A560" t="s">
        <v>124</v>
      </c>
      <c r="B560" t="s">
        <v>125</v>
      </c>
      <c r="C560">
        <v>1600011219</v>
      </c>
      <c r="D560">
        <v>20231020</v>
      </c>
      <c r="E560">
        <v>42500000</v>
      </c>
      <c r="F560" t="s">
        <v>907</v>
      </c>
      <c r="I560" t="s">
        <v>1080</v>
      </c>
      <c r="J560">
        <v>20231020</v>
      </c>
      <c r="K560" t="s">
        <v>315</v>
      </c>
      <c r="L560">
        <v>3000</v>
      </c>
      <c r="M560">
        <v>0</v>
      </c>
      <c r="N560" t="s">
        <v>80</v>
      </c>
      <c r="O560">
        <v>20231120</v>
      </c>
    </row>
    <row r="561" spans="1:15" x14ac:dyDescent="0.25">
      <c r="A561" t="s">
        <v>124</v>
      </c>
      <c r="B561" t="s">
        <v>125</v>
      </c>
      <c r="C561">
        <v>1600003546</v>
      </c>
      <c r="D561">
        <v>20230608</v>
      </c>
      <c r="E561">
        <v>40100000</v>
      </c>
      <c r="F561" t="s">
        <v>55</v>
      </c>
      <c r="G561" t="s">
        <v>139</v>
      </c>
      <c r="H561" t="s">
        <v>140</v>
      </c>
      <c r="I561" t="s">
        <v>1081</v>
      </c>
      <c r="J561">
        <v>20230608</v>
      </c>
      <c r="K561" t="e">
        <f>-CREDIT COOPERATIF CB Paypal Ebay</f>
        <v>#NAME?</v>
      </c>
      <c r="L561">
        <v>0</v>
      </c>
      <c r="M561">
        <v>111.49</v>
      </c>
    </row>
    <row r="562" spans="1:15" x14ac:dyDescent="0.25">
      <c r="A562" t="s">
        <v>124</v>
      </c>
      <c r="B562" t="s">
        <v>125</v>
      </c>
      <c r="C562">
        <v>1600005858</v>
      </c>
      <c r="D562">
        <v>20230714</v>
      </c>
      <c r="E562">
        <v>51200006</v>
      </c>
      <c r="F562" t="s">
        <v>44</v>
      </c>
      <c r="I562" t="s">
        <v>1082</v>
      </c>
      <c r="J562">
        <v>20230714</v>
      </c>
      <c r="K562" t="e">
        <f>-CREDIT COOPERATIF CB canicatti</f>
        <v>#NAME?</v>
      </c>
      <c r="L562">
        <v>0</v>
      </c>
      <c r="M562">
        <v>52.3</v>
      </c>
    </row>
    <row r="563" spans="1:15" x14ac:dyDescent="0.25">
      <c r="A563" t="s">
        <v>124</v>
      </c>
      <c r="B563" t="s">
        <v>125</v>
      </c>
      <c r="C563">
        <v>1600000668</v>
      </c>
      <c r="D563">
        <v>20230421</v>
      </c>
      <c r="E563">
        <v>40100000</v>
      </c>
      <c r="F563" t="s">
        <v>55</v>
      </c>
      <c r="G563" t="s">
        <v>199</v>
      </c>
      <c r="H563" t="s">
        <v>200</v>
      </c>
      <c r="I563">
        <v>104230028</v>
      </c>
      <c r="J563">
        <v>20230421</v>
      </c>
      <c r="K563" t="s">
        <v>1083</v>
      </c>
      <c r="L563">
        <v>681.1</v>
      </c>
      <c r="M563">
        <v>0</v>
      </c>
      <c r="N563" t="s">
        <v>136</v>
      </c>
      <c r="O563">
        <v>20230424</v>
      </c>
    </row>
    <row r="564" spans="1:15" x14ac:dyDescent="0.25">
      <c r="A564" t="s">
        <v>124</v>
      </c>
      <c r="B564" t="s">
        <v>125</v>
      </c>
      <c r="C564">
        <v>1600002159</v>
      </c>
      <c r="D564">
        <v>20230515</v>
      </c>
      <c r="E564">
        <v>51200006</v>
      </c>
      <c r="F564" t="s">
        <v>44</v>
      </c>
      <c r="I564" t="s">
        <v>1084</v>
      </c>
      <c r="J564">
        <v>20230515</v>
      </c>
      <c r="K564" t="s">
        <v>1085</v>
      </c>
      <c r="L564">
        <v>2088</v>
      </c>
      <c r="M564">
        <v>0</v>
      </c>
    </row>
    <row r="565" spans="1:15" x14ac:dyDescent="0.25">
      <c r="A565" t="s">
        <v>124</v>
      </c>
      <c r="B565" t="s">
        <v>125</v>
      </c>
      <c r="C565">
        <v>1600006423</v>
      </c>
      <c r="D565">
        <v>20230727</v>
      </c>
      <c r="E565">
        <v>40100000</v>
      </c>
      <c r="F565" t="s">
        <v>55</v>
      </c>
      <c r="G565" t="s">
        <v>321</v>
      </c>
      <c r="H565" t="s">
        <v>322</v>
      </c>
      <c r="I565">
        <v>107230016</v>
      </c>
      <c r="J565">
        <v>20230727</v>
      </c>
      <c r="K565" t="s">
        <v>1086</v>
      </c>
      <c r="L565">
        <v>1803.23</v>
      </c>
      <c r="M565">
        <v>0</v>
      </c>
      <c r="N565" t="s">
        <v>18</v>
      </c>
      <c r="O565">
        <v>20230728</v>
      </c>
    </row>
    <row r="566" spans="1:15" x14ac:dyDescent="0.25">
      <c r="A566" t="s">
        <v>124</v>
      </c>
      <c r="B566" t="s">
        <v>125</v>
      </c>
      <c r="C566">
        <v>1600005304</v>
      </c>
      <c r="D566">
        <v>20230705</v>
      </c>
      <c r="E566">
        <v>51200006</v>
      </c>
      <c r="F566" t="s">
        <v>44</v>
      </c>
      <c r="I566">
        <v>107230046</v>
      </c>
      <c r="J566">
        <v>20230705</v>
      </c>
      <c r="K566" t="s">
        <v>1087</v>
      </c>
      <c r="L566">
        <v>0</v>
      </c>
      <c r="M566">
        <v>500.2</v>
      </c>
    </row>
    <row r="567" spans="1:15" x14ac:dyDescent="0.25">
      <c r="A567" t="s">
        <v>124</v>
      </c>
      <c r="B567" t="s">
        <v>125</v>
      </c>
      <c r="C567">
        <v>1600006189</v>
      </c>
      <c r="D567">
        <v>20230726</v>
      </c>
      <c r="E567">
        <v>51200006</v>
      </c>
      <c r="F567" t="s">
        <v>44</v>
      </c>
      <c r="I567" t="s">
        <v>1088</v>
      </c>
      <c r="J567">
        <v>20230726</v>
      </c>
      <c r="K567" t="s">
        <v>608</v>
      </c>
      <c r="L567">
        <v>1083.77</v>
      </c>
      <c r="M567">
        <v>0</v>
      </c>
    </row>
    <row r="568" spans="1:15" x14ac:dyDescent="0.25">
      <c r="A568" t="s">
        <v>124</v>
      </c>
      <c r="B568" t="s">
        <v>125</v>
      </c>
      <c r="C568">
        <v>1600005319</v>
      </c>
      <c r="D568">
        <v>20230705</v>
      </c>
      <c r="E568">
        <v>51200006</v>
      </c>
      <c r="F568" t="s">
        <v>44</v>
      </c>
      <c r="I568" t="s">
        <v>1089</v>
      </c>
      <c r="J568">
        <v>20230705</v>
      </c>
      <c r="K568" t="s">
        <v>1090</v>
      </c>
      <c r="L568">
        <v>3927.97</v>
      </c>
      <c r="M568">
        <v>0</v>
      </c>
    </row>
    <row r="569" spans="1:15" x14ac:dyDescent="0.25">
      <c r="A569" t="s">
        <v>124</v>
      </c>
      <c r="B569" t="s">
        <v>125</v>
      </c>
      <c r="C569">
        <v>1600004952</v>
      </c>
      <c r="D569">
        <v>20230701</v>
      </c>
      <c r="E569">
        <v>40100000</v>
      </c>
      <c r="F569" t="s">
        <v>55</v>
      </c>
      <c r="G569" t="s">
        <v>386</v>
      </c>
      <c r="H569" t="s">
        <v>387</v>
      </c>
      <c r="I569">
        <v>107230001</v>
      </c>
      <c r="J569">
        <v>20230701</v>
      </c>
      <c r="K569" t="s">
        <v>1091</v>
      </c>
      <c r="L569">
        <v>11.25</v>
      </c>
      <c r="M569">
        <v>0</v>
      </c>
      <c r="N569" t="s">
        <v>794</v>
      </c>
      <c r="O569">
        <v>20230703</v>
      </c>
    </row>
    <row r="570" spans="1:15" x14ac:dyDescent="0.25">
      <c r="A570" t="s">
        <v>124</v>
      </c>
      <c r="B570" t="s">
        <v>125</v>
      </c>
      <c r="C570">
        <v>1600000480</v>
      </c>
      <c r="D570">
        <v>20230502</v>
      </c>
      <c r="E570">
        <v>40100000</v>
      </c>
      <c r="F570" t="s">
        <v>55</v>
      </c>
      <c r="G570" t="s">
        <v>1092</v>
      </c>
      <c r="H570" t="s">
        <v>1093</v>
      </c>
      <c r="I570">
        <v>23030687</v>
      </c>
      <c r="J570">
        <v>20230502</v>
      </c>
      <c r="K570" t="s">
        <v>1094</v>
      </c>
      <c r="L570">
        <v>708</v>
      </c>
      <c r="M570">
        <v>0</v>
      </c>
      <c r="N570" t="s">
        <v>37</v>
      </c>
      <c r="O570">
        <v>20230620</v>
      </c>
    </row>
    <row r="571" spans="1:15" x14ac:dyDescent="0.25">
      <c r="A571" t="s">
        <v>124</v>
      </c>
      <c r="B571" t="s">
        <v>125</v>
      </c>
      <c r="C571">
        <v>1600002125</v>
      </c>
      <c r="D571">
        <v>20230515</v>
      </c>
      <c r="E571">
        <v>51200006</v>
      </c>
      <c r="F571" t="s">
        <v>44</v>
      </c>
      <c r="I571">
        <v>105230045</v>
      </c>
      <c r="J571">
        <v>20230515</v>
      </c>
      <c r="K571" t="s">
        <v>1095</v>
      </c>
      <c r="L571">
        <v>0</v>
      </c>
      <c r="M571">
        <v>583.48</v>
      </c>
    </row>
    <row r="572" spans="1:15" x14ac:dyDescent="0.25">
      <c r="A572" t="s">
        <v>124</v>
      </c>
      <c r="B572" t="s">
        <v>125</v>
      </c>
      <c r="C572">
        <v>1600008365</v>
      </c>
      <c r="D572">
        <v>20230831</v>
      </c>
      <c r="E572">
        <v>40100000</v>
      </c>
      <c r="F572" t="s">
        <v>55</v>
      </c>
      <c r="G572" t="s">
        <v>139</v>
      </c>
      <c r="H572" t="s">
        <v>140</v>
      </c>
      <c r="I572" t="s">
        <v>1096</v>
      </c>
      <c r="J572">
        <v>20230831</v>
      </c>
      <c r="K572" t="s">
        <v>1097</v>
      </c>
      <c r="L572">
        <v>29.99</v>
      </c>
      <c r="M572">
        <v>0</v>
      </c>
    </row>
    <row r="573" spans="1:15" x14ac:dyDescent="0.25">
      <c r="A573" t="s">
        <v>124</v>
      </c>
      <c r="B573" t="s">
        <v>125</v>
      </c>
      <c r="C573">
        <v>1600006496</v>
      </c>
      <c r="D573">
        <v>20230731</v>
      </c>
      <c r="E573">
        <v>51200006</v>
      </c>
      <c r="F573" t="s">
        <v>44</v>
      </c>
      <c r="I573" t="s">
        <v>244</v>
      </c>
      <c r="J573">
        <v>20230731</v>
      </c>
      <c r="K573" t="s">
        <v>245</v>
      </c>
      <c r="L573">
        <v>0</v>
      </c>
      <c r="M573">
        <v>63</v>
      </c>
    </row>
    <row r="574" spans="1:15" x14ac:dyDescent="0.25">
      <c r="A574" t="s">
        <v>124</v>
      </c>
      <c r="B574" t="s">
        <v>125</v>
      </c>
      <c r="C574">
        <v>1600004946</v>
      </c>
      <c r="D574">
        <v>20230701</v>
      </c>
      <c r="E574">
        <v>51200006</v>
      </c>
      <c r="F574" t="s">
        <v>44</v>
      </c>
      <c r="I574">
        <v>5000036</v>
      </c>
      <c r="J574">
        <v>20230701</v>
      </c>
      <c r="K574" t="s">
        <v>395</v>
      </c>
      <c r="L574">
        <v>0</v>
      </c>
      <c r="M574">
        <v>426.84</v>
      </c>
    </row>
    <row r="575" spans="1:15" x14ac:dyDescent="0.25">
      <c r="A575" t="s">
        <v>124</v>
      </c>
      <c r="B575" t="s">
        <v>125</v>
      </c>
      <c r="C575">
        <v>1600000528</v>
      </c>
      <c r="D575">
        <v>20230417</v>
      </c>
      <c r="E575">
        <v>40100000</v>
      </c>
      <c r="F575" t="s">
        <v>55</v>
      </c>
      <c r="G575" t="s">
        <v>321</v>
      </c>
      <c r="H575" t="s">
        <v>322</v>
      </c>
      <c r="I575">
        <v>104230025</v>
      </c>
      <c r="J575">
        <v>20230417</v>
      </c>
      <c r="K575" t="s">
        <v>602</v>
      </c>
      <c r="L575">
        <v>1788.59</v>
      </c>
      <c r="M575">
        <v>0</v>
      </c>
      <c r="N575" t="s">
        <v>80</v>
      </c>
      <c r="O575">
        <v>20230418</v>
      </c>
    </row>
    <row r="576" spans="1:15" x14ac:dyDescent="0.25">
      <c r="A576" t="s">
        <v>124</v>
      </c>
      <c r="B576" t="s">
        <v>125</v>
      </c>
      <c r="C576">
        <v>1600004787</v>
      </c>
      <c r="D576">
        <v>20230626</v>
      </c>
      <c r="E576">
        <v>51200006</v>
      </c>
      <c r="F576" t="s">
        <v>44</v>
      </c>
      <c r="I576" t="s">
        <v>1098</v>
      </c>
      <c r="J576">
        <v>20230626</v>
      </c>
      <c r="K576" t="e">
        <f>-CREDIT COOPERATIF CB jasseron</f>
        <v>#NAME?</v>
      </c>
      <c r="L576">
        <v>0</v>
      </c>
      <c r="M576">
        <v>113.03</v>
      </c>
    </row>
    <row r="577" spans="1:15" x14ac:dyDescent="0.25">
      <c r="A577" t="s">
        <v>124</v>
      </c>
      <c r="B577" t="s">
        <v>125</v>
      </c>
      <c r="C577">
        <v>1600002150</v>
      </c>
      <c r="D577">
        <v>20230515</v>
      </c>
      <c r="E577">
        <v>40100000</v>
      </c>
      <c r="F577" t="s">
        <v>55</v>
      </c>
      <c r="G577" t="s">
        <v>1099</v>
      </c>
      <c r="H577" t="s">
        <v>1100</v>
      </c>
      <c r="I577" t="s">
        <v>1101</v>
      </c>
      <c r="J577">
        <v>20230515</v>
      </c>
      <c r="K577" t="s">
        <v>1102</v>
      </c>
      <c r="L577">
        <v>91.3</v>
      </c>
      <c r="M577">
        <v>0</v>
      </c>
      <c r="N577" t="s">
        <v>54</v>
      </c>
      <c r="O577">
        <v>20230516</v>
      </c>
    </row>
    <row r="578" spans="1:15" x14ac:dyDescent="0.25">
      <c r="A578" t="s">
        <v>124</v>
      </c>
      <c r="B578" t="s">
        <v>125</v>
      </c>
      <c r="C578">
        <v>1600003390</v>
      </c>
      <c r="D578">
        <v>20230602</v>
      </c>
      <c r="E578">
        <v>46799996</v>
      </c>
      <c r="F578" t="s">
        <v>67</v>
      </c>
      <c r="I578" t="s">
        <v>1103</v>
      </c>
      <c r="J578">
        <v>20230602</v>
      </c>
      <c r="K578" t="s">
        <v>190</v>
      </c>
      <c r="L578">
        <v>0</v>
      </c>
      <c r="M578">
        <v>300000</v>
      </c>
    </row>
    <row r="579" spans="1:15" x14ac:dyDescent="0.25">
      <c r="A579" t="s">
        <v>124</v>
      </c>
      <c r="B579" t="s">
        <v>125</v>
      </c>
      <c r="C579">
        <v>1600011164</v>
      </c>
      <c r="D579">
        <v>20231018</v>
      </c>
      <c r="E579">
        <v>40100000</v>
      </c>
      <c r="F579" t="s">
        <v>55</v>
      </c>
      <c r="G579" t="s">
        <v>178</v>
      </c>
      <c r="H579" t="s">
        <v>179</v>
      </c>
      <c r="I579">
        <v>110230053</v>
      </c>
      <c r="J579">
        <v>20231018</v>
      </c>
      <c r="K579" t="s">
        <v>1104</v>
      </c>
      <c r="L579">
        <v>1644.35</v>
      </c>
      <c r="M579">
        <v>0</v>
      </c>
      <c r="N579" t="s">
        <v>1105</v>
      </c>
      <c r="O579">
        <v>20231020</v>
      </c>
    </row>
    <row r="580" spans="1:15" x14ac:dyDescent="0.25">
      <c r="A580" t="s">
        <v>124</v>
      </c>
      <c r="B580" t="s">
        <v>125</v>
      </c>
      <c r="C580">
        <v>1600001779</v>
      </c>
      <c r="D580">
        <v>20230515</v>
      </c>
      <c r="E580">
        <v>51200006</v>
      </c>
      <c r="F580" t="s">
        <v>44</v>
      </c>
      <c r="I580" t="s">
        <v>1106</v>
      </c>
      <c r="J580">
        <v>20230515</v>
      </c>
      <c r="K580" t="s">
        <v>1107</v>
      </c>
      <c r="L580">
        <v>0</v>
      </c>
      <c r="M580">
        <v>3517.7</v>
      </c>
    </row>
    <row r="581" spans="1:15" x14ac:dyDescent="0.25">
      <c r="A581" t="s">
        <v>124</v>
      </c>
      <c r="B581" t="s">
        <v>125</v>
      </c>
      <c r="C581">
        <v>1600002302</v>
      </c>
      <c r="D581">
        <v>20230516</v>
      </c>
      <c r="E581">
        <v>41100000</v>
      </c>
      <c r="F581" t="s">
        <v>81</v>
      </c>
      <c r="G581" t="s">
        <v>1108</v>
      </c>
      <c r="H581" t="s">
        <v>1109</v>
      </c>
      <c r="I581" t="s">
        <v>1110</v>
      </c>
      <c r="J581">
        <v>20230516</v>
      </c>
      <c r="K581" t="s">
        <v>1111</v>
      </c>
      <c r="L581">
        <v>0</v>
      </c>
      <c r="M581">
        <v>312</v>
      </c>
      <c r="N581" t="s">
        <v>83</v>
      </c>
      <c r="O581">
        <v>20230517</v>
      </c>
    </row>
    <row r="582" spans="1:15" x14ac:dyDescent="0.25">
      <c r="A582" t="s">
        <v>124</v>
      </c>
      <c r="B582" t="s">
        <v>125</v>
      </c>
      <c r="C582">
        <v>1600010409</v>
      </c>
      <c r="D582">
        <v>20231010</v>
      </c>
      <c r="E582">
        <v>40100000</v>
      </c>
      <c r="F582" t="s">
        <v>55</v>
      </c>
      <c r="G582" t="s">
        <v>1112</v>
      </c>
      <c r="H582" t="s">
        <v>1113</v>
      </c>
      <c r="I582" t="s">
        <v>1114</v>
      </c>
      <c r="J582">
        <v>20231010</v>
      </c>
      <c r="K582" t="s">
        <v>1115</v>
      </c>
      <c r="L582">
        <v>3502.06</v>
      </c>
      <c r="M582">
        <v>0</v>
      </c>
      <c r="N582" t="s">
        <v>136</v>
      </c>
      <c r="O582">
        <v>20231010</v>
      </c>
    </row>
    <row r="583" spans="1:15" x14ac:dyDescent="0.25">
      <c r="A583" t="s">
        <v>124</v>
      </c>
      <c r="B583" t="s">
        <v>125</v>
      </c>
      <c r="C583">
        <v>1600003051</v>
      </c>
      <c r="D583">
        <v>20230531</v>
      </c>
      <c r="E583">
        <v>51200006</v>
      </c>
      <c r="F583" t="s">
        <v>44</v>
      </c>
      <c r="I583" t="s">
        <v>1116</v>
      </c>
      <c r="J583">
        <v>20230531</v>
      </c>
      <c r="K583" t="s">
        <v>1117</v>
      </c>
      <c r="L583">
        <v>6768.29</v>
      </c>
      <c r="M583">
        <v>0</v>
      </c>
    </row>
    <row r="584" spans="1:15" x14ac:dyDescent="0.25">
      <c r="A584" t="s">
        <v>124</v>
      </c>
      <c r="B584" t="s">
        <v>125</v>
      </c>
      <c r="C584">
        <v>1600005418</v>
      </c>
      <c r="D584">
        <v>20230708</v>
      </c>
      <c r="E584">
        <v>40100000</v>
      </c>
      <c r="F584" t="s">
        <v>55</v>
      </c>
      <c r="G584" t="s">
        <v>139</v>
      </c>
      <c r="H584" t="s">
        <v>140</v>
      </c>
      <c r="I584" t="s">
        <v>1118</v>
      </c>
      <c r="J584">
        <v>20230708</v>
      </c>
      <c r="K584" t="e">
        <f>-CREDIT COOPERATIF CB chimere</f>
        <v>#NAME?</v>
      </c>
      <c r="L584">
        <v>13.5</v>
      </c>
      <c r="M584">
        <v>0</v>
      </c>
      <c r="N584" t="s">
        <v>505</v>
      </c>
      <c r="O584">
        <v>20230731</v>
      </c>
    </row>
    <row r="585" spans="1:15" x14ac:dyDescent="0.25">
      <c r="A585" t="s">
        <v>124</v>
      </c>
      <c r="B585" t="s">
        <v>125</v>
      </c>
      <c r="C585">
        <v>1600001146</v>
      </c>
      <c r="D585">
        <v>20230428</v>
      </c>
      <c r="E585">
        <v>41100000</v>
      </c>
      <c r="F585" t="s">
        <v>81</v>
      </c>
      <c r="G585" t="s">
        <v>1119</v>
      </c>
      <c r="H585" t="s">
        <v>1120</v>
      </c>
      <c r="I585" t="s">
        <v>1121</v>
      </c>
      <c r="J585">
        <v>20230428</v>
      </c>
      <c r="K585" t="s">
        <v>541</v>
      </c>
      <c r="L585">
        <v>0</v>
      </c>
      <c r="M585">
        <v>420</v>
      </c>
      <c r="N585" t="s">
        <v>54</v>
      </c>
      <c r="O585">
        <v>20230502</v>
      </c>
    </row>
    <row r="586" spans="1:15" x14ac:dyDescent="0.25">
      <c r="A586" t="s">
        <v>124</v>
      </c>
      <c r="B586" t="s">
        <v>125</v>
      </c>
      <c r="C586">
        <v>1600008421</v>
      </c>
      <c r="D586">
        <v>20230901</v>
      </c>
      <c r="E586">
        <v>51200006</v>
      </c>
      <c r="F586" t="s">
        <v>44</v>
      </c>
      <c r="I586" t="s">
        <v>1122</v>
      </c>
      <c r="J586">
        <v>20230901</v>
      </c>
      <c r="K586" t="s">
        <v>552</v>
      </c>
      <c r="L586">
        <v>0</v>
      </c>
      <c r="M586">
        <v>80000</v>
      </c>
    </row>
    <row r="587" spans="1:15" x14ac:dyDescent="0.25">
      <c r="A587" t="s">
        <v>124</v>
      </c>
      <c r="B587" t="s">
        <v>125</v>
      </c>
      <c r="C587">
        <v>1600004850</v>
      </c>
      <c r="D587">
        <v>20230627</v>
      </c>
      <c r="E587">
        <v>44551000</v>
      </c>
      <c r="F587" t="s">
        <v>119</v>
      </c>
      <c r="I587" t="s">
        <v>1123</v>
      </c>
      <c r="J587">
        <v>20230627</v>
      </c>
      <c r="K587" t="s">
        <v>318</v>
      </c>
      <c r="L587">
        <v>154190</v>
      </c>
      <c r="M587">
        <v>0</v>
      </c>
      <c r="N587" t="s">
        <v>54</v>
      </c>
      <c r="O587">
        <v>20230628</v>
      </c>
    </row>
    <row r="588" spans="1:15" x14ac:dyDescent="0.25">
      <c r="A588" t="s">
        <v>124</v>
      </c>
      <c r="B588" t="s">
        <v>125</v>
      </c>
      <c r="C588">
        <v>1600007959</v>
      </c>
      <c r="D588">
        <v>20230822</v>
      </c>
      <c r="E588">
        <v>40100000</v>
      </c>
      <c r="F588" t="s">
        <v>55</v>
      </c>
      <c r="G588" t="s">
        <v>1124</v>
      </c>
      <c r="H588" t="s">
        <v>1125</v>
      </c>
      <c r="I588">
        <v>231325</v>
      </c>
      <c r="J588">
        <v>20230822</v>
      </c>
      <c r="K588" t="s">
        <v>1126</v>
      </c>
      <c r="L588">
        <v>430.5</v>
      </c>
      <c r="M588">
        <v>0</v>
      </c>
      <c r="N588" t="s">
        <v>83</v>
      </c>
      <c r="O588">
        <v>20230822</v>
      </c>
    </row>
    <row r="589" spans="1:15" x14ac:dyDescent="0.25">
      <c r="A589" t="s">
        <v>124</v>
      </c>
      <c r="B589" t="s">
        <v>125</v>
      </c>
      <c r="C589">
        <v>1600003580</v>
      </c>
      <c r="D589">
        <v>20230609</v>
      </c>
      <c r="E589">
        <v>51200006</v>
      </c>
      <c r="F589" t="s">
        <v>44</v>
      </c>
      <c r="I589" t="s">
        <v>1127</v>
      </c>
      <c r="J589">
        <v>20230609</v>
      </c>
      <c r="K589" t="s">
        <v>552</v>
      </c>
      <c r="L589">
        <v>0</v>
      </c>
      <c r="M589">
        <v>80000</v>
      </c>
    </row>
    <row r="590" spans="1:15" x14ac:dyDescent="0.25">
      <c r="A590" t="s">
        <v>124</v>
      </c>
      <c r="B590" t="s">
        <v>125</v>
      </c>
      <c r="C590">
        <v>1600001522</v>
      </c>
      <c r="D590">
        <v>20230502</v>
      </c>
      <c r="E590">
        <v>41100000</v>
      </c>
      <c r="F590" t="s">
        <v>81</v>
      </c>
      <c r="G590" t="s">
        <v>664</v>
      </c>
      <c r="H590" t="s">
        <v>665</v>
      </c>
      <c r="I590" t="s">
        <v>1128</v>
      </c>
      <c r="J590">
        <v>20230502</v>
      </c>
      <c r="K590" t="s">
        <v>1129</v>
      </c>
      <c r="L590">
        <v>0</v>
      </c>
      <c r="M590">
        <v>924</v>
      </c>
      <c r="N590" t="s">
        <v>54</v>
      </c>
      <c r="O590">
        <v>20230505</v>
      </c>
    </row>
    <row r="591" spans="1:15" x14ac:dyDescent="0.25">
      <c r="A591" t="s">
        <v>124</v>
      </c>
      <c r="B591" t="s">
        <v>125</v>
      </c>
      <c r="C591">
        <v>1600011301</v>
      </c>
      <c r="D591">
        <v>20231024</v>
      </c>
      <c r="E591">
        <v>51200006</v>
      </c>
      <c r="F591" t="s">
        <v>44</v>
      </c>
      <c r="I591" t="s">
        <v>1130</v>
      </c>
      <c r="J591">
        <v>20231024</v>
      </c>
      <c r="K591" t="s">
        <v>328</v>
      </c>
      <c r="L591">
        <v>0</v>
      </c>
      <c r="M591">
        <v>12.99</v>
      </c>
    </row>
    <row r="592" spans="1:15" x14ac:dyDescent="0.25">
      <c r="A592" t="s">
        <v>124</v>
      </c>
      <c r="B592" t="s">
        <v>125</v>
      </c>
      <c r="C592">
        <v>1600001741</v>
      </c>
      <c r="D592">
        <v>20230510</v>
      </c>
      <c r="E592">
        <v>40100000</v>
      </c>
      <c r="F592" t="s">
        <v>55</v>
      </c>
      <c r="G592" t="s">
        <v>139</v>
      </c>
      <c r="H592" t="s">
        <v>140</v>
      </c>
      <c r="I592" t="s">
        <v>1131</v>
      </c>
      <c r="J592">
        <v>20230510</v>
      </c>
      <c r="K592" t="s">
        <v>169</v>
      </c>
      <c r="L592">
        <v>69.989999999999995</v>
      </c>
      <c r="M592">
        <v>0</v>
      </c>
    </row>
    <row r="593" spans="1:15" x14ac:dyDescent="0.25">
      <c r="A593" t="s">
        <v>124</v>
      </c>
      <c r="B593" t="s">
        <v>125</v>
      </c>
      <c r="C593">
        <v>1600007926</v>
      </c>
      <c r="D593">
        <v>20230821</v>
      </c>
      <c r="E593">
        <v>51200006</v>
      </c>
      <c r="F593" t="s">
        <v>44</v>
      </c>
      <c r="I593" t="s">
        <v>405</v>
      </c>
      <c r="J593">
        <v>20230821</v>
      </c>
      <c r="K593" t="s">
        <v>328</v>
      </c>
      <c r="L593">
        <v>0</v>
      </c>
      <c r="M593">
        <v>12.99</v>
      </c>
    </row>
    <row r="594" spans="1:15" x14ac:dyDescent="0.25">
      <c r="A594" t="s">
        <v>124</v>
      </c>
      <c r="B594" t="s">
        <v>125</v>
      </c>
      <c r="C594">
        <v>1600008508</v>
      </c>
      <c r="D594">
        <v>20230904</v>
      </c>
      <c r="E594">
        <v>51200006</v>
      </c>
      <c r="F594" t="s">
        <v>44</v>
      </c>
      <c r="I594" t="s">
        <v>1132</v>
      </c>
      <c r="J594">
        <v>20230904</v>
      </c>
      <c r="K594" t="s">
        <v>286</v>
      </c>
      <c r="L594">
        <v>0</v>
      </c>
      <c r="M594">
        <v>27.99</v>
      </c>
    </row>
    <row r="595" spans="1:15" x14ac:dyDescent="0.25">
      <c r="A595" t="s">
        <v>124</v>
      </c>
      <c r="B595" t="s">
        <v>125</v>
      </c>
      <c r="C595">
        <v>1600009609</v>
      </c>
      <c r="D595">
        <v>20230925</v>
      </c>
      <c r="E595">
        <v>51200006</v>
      </c>
      <c r="F595" t="s">
        <v>44</v>
      </c>
      <c r="I595">
        <v>109230061</v>
      </c>
      <c r="J595">
        <v>20230925</v>
      </c>
      <c r="K595" t="s">
        <v>1040</v>
      </c>
      <c r="L595">
        <v>0</v>
      </c>
      <c r="M595">
        <v>569.17999999999995</v>
      </c>
    </row>
    <row r="596" spans="1:15" x14ac:dyDescent="0.25">
      <c r="A596" t="s">
        <v>124</v>
      </c>
      <c r="B596" t="s">
        <v>125</v>
      </c>
      <c r="C596">
        <v>1600009629</v>
      </c>
      <c r="D596">
        <v>20230927</v>
      </c>
      <c r="E596">
        <v>51200006</v>
      </c>
      <c r="F596" t="s">
        <v>44</v>
      </c>
      <c r="I596" t="s">
        <v>1133</v>
      </c>
      <c r="J596">
        <v>20230927</v>
      </c>
      <c r="K596" t="s">
        <v>552</v>
      </c>
      <c r="L596">
        <v>0</v>
      </c>
      <c r="M596">
        <v>80000</v>
      </c>
    </row>
    <row r="597" spans="1:15" x14ac:dyDescent="0.25">
      <c r="A597" t="s">
        <v>124</v>
      </c>
      <c r="B597" t="s">
        <v>125</v>
      </c>
      <c r="C597">
        <v>1600009963</v>
      </c>
      <c r="D597">
        <v>20231002</v>
      </c>
      <c r="E597">
        <v>41100000</v>
      </c>
      <c r="F597" t="s">
        <v>81</v>
      </c>
      <c r="G597" t="s">
        <v>1134</v>
      </c>
      <c r="H597" t="s">
        <v>1135</v>
      </c>
      <c r="I597" t="s">
        <v>1136</v>
      </c>
      <c r="J597">
        <v>20231002</v>
      </c>
      <c r="K597" t="s">
        <v>1137</v>
      </c>
      <c r="L597">
        <v>0</v>
      </c>
      <c r="M597">
        <v>420</v>
      </c>
      <c r="N597" t="s">
        <v>80</v>
      </c>
      <c r="O597">
        <v>20231005</v>
      </c>
    </row>
    <row r="598" spans="1:15" x14ac:dyDescent="0.25">
      <c r="A598" t="s">
        <v>124</v>
      </c>
      <c r="B598" t="s">
        <v>125</v>
      </c>
      <c r="C598">
        <v>1600008634</v>
      </c>
      <c r="D598">
        <v>20230908</v>
      </c>
      <c r="E598">
        <v>51200006</v>
      </c>
      <c r="F598" t="s">
        <v>44</v>
      </c>
      <c r="I598" t="s">
        <v>1138</v>
      </c>
      <c r="J598">
        <v>20230908</v>
      </c>
      <c r="K598" t="s">
        <v>1139</v>
      </c>
      <c r="L598">
        <v>0</v>
      </c>
      <c r="M598">
        <v>12324</v>
      </c>
    </row>
    <row r="599" spans="1:15" x14ac:dyDescent="0.25">
      <c r="A599" t="s">
        <v>124</v>
      </c>
      <c r="B599" t="s">
        <v>125</v>
      </c>
      <c r="C599">
        <v>1600006005</v>
      </c>
      <c r="D599">
        <v>20230720</v>
      </c>
      <c r="E599">
        <v>46799996</v>
      </c>
      <c r="F599" t="s">
        <v>67</v>
      </c>
      <c r="I599" t="s">
        <v>1140</v>
      </c>
      <c r="J599">
        <v>20230720</v>
      </c>
      <c r="K599" t="s">
        <v>190</v>
      </c>
      <c r="L599">
        <v>0</v>
      </c>
      <c r="M599">
        <v>100000</v>
      </c>
    </row>
    <row r="600" spans="1:15" x14ac:dyDescent="0.25">
      <c r="A600" t="s">
        <v>124</v>
      </c>
      <c r="B600" t="s">
        <v>125</v>
      </c>
      <c r="C600">
        <v>1600005247</v>
      </c>
      <c r="D600">
        <v>20230704</v>
      </c>
      <c r="E600">
        <v>41100000</v>
      </c>
      <c r="F600" t="s">
        <v>81</v>
      </c>
      <c r="G600" t="s">
        <v>1141</v>
      </c>
      <c r="H600" t="s">
        <v>1142</v>
      </c>
      <c r="I600" t="s">
        <v>1143</v>
      </c>
      <c r="J600">
        <v>20230704</v>
      </c>
      <c r="K600" t="s">
        <v>1144</v>
      </c>
      <c r="L600">
        <v>0</v>
      </c>
      <c r="M600">
        <v>264</v>
      </c>
      <c r="N600" t="s">
        <v>37</v>
      </c>
      <c r="O600">
        <v>20230705</v>
      </c>
    </row>
    <row r="601" spans="1:15" x14ac:dyDescent="0.25">
      <c r="A601" t="s">
        <v>124</v>
      </c>
      <c r="B601" t="s">
        <v>125</v>
      </c>
      <c r="C601">
        <v>1600001597</v>
      </c>
      <c r="D601">
        <v>20230504</v>
      </c>
      <c r="E601">
        <v>51200006</v>
      </c>
      <c r="F601" t="s">
        <v>44</v>
      </c>
      <c r="I601" t="s">
        <v>1145</v>
      </c>
      <c r="J601">
        <v>20230504</v>
      </c>
      <c r="K601" t="s">
        <v>1146</v>
      </c>
      <c r="L601">
        <v>660.22</v>
      </c>
      <c r="M601">
        <v>0</v>
      </c>
    </row>
    <row r="602" spans="1:15" x14ac:dyDescent="0.25">
      <c r="A602" t="s">
        <v>124</v>
      </c>
      <c r="B602" t="s">
        <v>125</v>
      </c>
      <c r="C602">
        <v>1600009231</v>
      </c>
      <c r="D602">
        <v>20230918</v>
      </c>
      <c r="E602">
        <v>51200006</v>
      </c>
      <c r="F602" t="s">
        <v>44</v>
      </c>
      <c r="I602" t="s">
        <v>1147</v>
      </c>
      <c r="J602">
        <v>20230918</v>
      </c>
      <c r="K602" t="e">
        <f>-CREDIT COOPERATIF CB Nimbanet</f>
        <v>#NAME?</v>
      </c>
      <c r="L602">
        <v>0</v>
      </c>
      <c r="M602">
        <v>160.4</v>
      </c>
    </row>
    <row r="603" spans="1:15" x14ac:dyDescent="0.25">
      <c r="A603" t="s">
        <v>124</v>
      </c>
      <c r="B603" t="s">
        <v>125</v>
      </c>
      <c r="C603">
        <v>1600005443</v>
      </c>
      <c r="D603">
        <v>20230710</v>
      </c>
      <c r="E603">
        <v>40100000</v>
      </c>
      <c r="F603" t="s">
        <v>55</v>
      </c>
      <c r="G603" t="s">
        <v>1148</v>
      </c>
      <c r="H603" t="s">
        <v>1149</v>
      </c>
      <c r="I603" t="s">
        <v>1150</v>
      </c>
      <c r="J603">
        <v>20230710</v>
      </c>
      <c r="K603" t="s">
        <v>1151</v>
      </c>
      <c r="L603">
        <v>1608.6</v>
      </c>
      <c r="M603">
        <v>0</v>
      </c>
      <c r="N603" t="s">
        <v>27</v>
      </c>
      <c r="O603">
        <v>20230711</v>
      </c>
    </row>
    <row r="604" spans="1:15" x14ac:dyDescent="0.25">
      <c r="A604" t="s">
        <v>124</v>
      </c>
      <c r="B604" t="s">
        <v>125</v>
      </c>
      <c r="C604">
        <v>1600005908</v>
      </c>
      <c r="D604">
        <v>20230718</v>
      </c>
      <c r="E604">
        <v>51200006</v>
      </c>
      <c r="F604" t="s">
        <v>44</v>
      </c>
      <c r="I604">
        <v>107230079</v>
      </c>
      <c r="J604">
        <v>20230718</v>
      </c>
      <c r="K604" t="s">
        <v>1050</v>
      </c>
      <c r="L604">
        <v>0</v>
      </c>
      <c r="M604">
        <v>595.79999999999995</v>
      </c>
    </row>
    <row r="605" spans="1:15" x14ac:dyDescent="0.25">
      <c r="A605" t="s">
        <v>124</v>
      </c>
      <c r="B605" t="s">
        <v>125</v>
      </c>
      <c r="C605">
        <v>1600008052</v>
      </c>
      <c r="D605">
        <v>20230824</v>
      </c>
      <c r="E605">
        <v>40100000</v>
      </c>
      <c r="F605" t="s">
        <v>55</v>
      </c>
      <c r="G605" t="s">
        <v>139</v>
      </c>
      <c r="H605" t="s">
        <v>140</v>
      </c>
      <c r="I605" t="s">
        <v>1152</v>
      </c>
      <c r="J605">
        <v>20230824</v>
      </c>
      <c r="K605" t="e">
        <f>-CREDIT COOPERATIF CB sushiyama</f>
        <v>#NAME?</v>
      </c>
      <c r="L605">
        <v>111.1</v>
      </c>
      <c r="M605">
        <v>0</v>
      </c>
      <c r="N605" t="s">
        <v>142</v>
      </c>
      <c r="O605">
        <v>20231005</v>
      </c>
    </row>
    <row r="606" spans="1:15" x14ac:dyDescent="0.25">
      <c r="A606" t="s">
        <v>124</v>
      </c>
      <c r="B606" t="s">
        <v>125</v>
      </c>
      <c r="C606">
        <v>1600000397</v>
      </c>
      <c r="D606">
        <v>20230412</v>
      </c>
      <c r="E606">
        <v>40100000</v>
      </c>
      <c r="F606" t="s">
        <v>55</v>
      </c>
      <c r="G606" t="s">
        <v>199</v>
      </c>
      <c r="H606" t="s">
        <v>200</v>
      </c>
      <c r="I606">
        <v>104230010</v>
      </c>
      <c r="J606">
        <v>20230412</v>
      </c>
      <c r="K606" t="s">
        <v>201</v>
      </c>
      <c r="L606">
        <v>694.75</v>
      </c>
      <c r="M606">
        <v>0</v>
      </c>
      <c r="N606" t="s">
        <v>37</v>
      </c>
      <c r="O606">
        <v>20230413</v>
      </c>
    </row>
    <row r="607" spans="1:15" x14ac:dyDescent="0.25">
      <c r="A607" t="s">
        <v>124</v>
      </c>
      <c r="B607" t="s">
        <v>125</v>
      </c>
      <c r="C607">
        <v>1600008321</v>
      </c>
      <c r="D607">
        <v>20230829</v>
      </c>
      <c r="E607">
        <v>46799996</v>
      </c>
      <c r="F607" t="s">
        <v>67</v>
      </c>
      <c r="I607" t="s">
        <v>1153</v>
      </c>
      <c r="J607">
        <v>20230829</v>
      </c>
      <c r="K607" t="s">
        <v>190</v>
      </c>
      <c r="L607">
        <v>0</v>
      </c>
      <c r="M607">
        <v>220000</v>
      </c>
    </row>
    <row r="608" spans="1:15" x14ac:dyDescent="0.25">
      <c r="A608" t="s">
        <v>124</v>
      </c>
      <c r="B608" t="s">
        <v>125</v>
      </c>
      <c r="C608">
        <v>1600000533</v>
      </c>
      <c r="D608">
        <v>20230417</v>
      </c>
      <c r="E608">
        <v>40100000</v>
      </c>
      <c r="F608" t="s">
        <v>55</v>
      </c>
      <c r="G608" t="s">
        <v>178</v>
      </c>
      <c r="H608" t="s">
        <v>179</v>
      </c>
      <c r="I608">
        <v>104230029</v>
      </c>
      <c r="J608">
        <v>20230417</v>
      </c>
      <c r="K608" t="s">
        <v>1013</v>
      </c>
      <c r="L608">
        <v>1690.92</v>
      </c>
      <c r="M608">
        <v>0</v>
      </c>
      <c r="N608" t="s">
        <v>29</v>
      </c>
      <c r="O608">
        <v>20230418</v>
      </c>
    </row>
    <row r="609" spans="1:15" x14ac:dyDescent="0.25">
      <c r="A609" t="s">
        <v>124</v>
      </c>
      <c r="B609" t="s">
        <v>125</v>
      </c>
      <c r="C609">
        <v>1600008465</v>
      </c>
      <c r="D609">
        <v>20230901</v>
      </c>
      <c r="E609">
        <v>41100000</v>
      </c>
      <c r="F609" t="s">
        <v>81</v>
      </c>
      <c r="G609" t="s">
        <v>702</v>
      </c>
      <c r="H609" t="s">
        <v>703</v>
      </c>
      <c r="I609" t="s">
        <v>1154</v>
      </c>
      <c r="J609">
        <v>20230901</v>
      </c>
      <c r="K609" t="s">
        <v>1155</v>
      </c>
      <c r="L609">
        <v>0</v>
      </c>
      <c r="M609">
        <v>936</v>
      </c>
      <c r="N609" t="s">
        <v>324</v>
      </c>
      <c r="O609">
        <v>20230904</v>
      </c>
    </row>
    <row r="610" spans="1:15" x14ac:dyDescent="0.25">
      <c r="A610" t="s">
        <v>124</v>
      </c>
      <c r="B610" t="s">
        <v>125</v>
      </c>
      <c r="C610">
        <v>1600008391</v>
      </c>
      <c r="D610">
        <v>20230904</v>
      </c>
      <c r="E610">
        <v>51200006</v>
      </c>
      <c r="F610" t="s">
        <v>44</v>
      </c>
      <c r="I610" t="s">
        <v>674</v>
      </c>
      <c r="J610">
        <v>20230904</v>
      </c>
      <c r="K610" t="s">
        <v>675</v>
      </c>
      <c r="L610">
        <v>0</v>
      </c>
      <c r="M610">
        <v>7921.8</v>
      </c>
    </row>
    <row r="611" spans="1:15" x14ac:dyDescent="0.25">
      <c r="A611" t="s">
        <v>124</v>
      </c>
      <c r="B611" t="s">
        <v>125</v>
      </c>
      <c r="C611">
        <v>1600001742</v>
      </c>
      <c r="D611">
        <v>20230510</v>
      </c>
      <c r="E611">
        <v>51200006</v>
      </c>
      <c r="F611" t="s">
        <v>44</v>
      </c>
      <c r="I611" t="s">
        <v>1156</v>
      </c>
      <c r="J611">
        <v>20230510</v>
      </c>
      <c r="K611" t="s">
        <v>1157</v>
      </c>
      <c r="L611">
        <v>0</v>
      </c>
      <c r="M611">
        <v>50000</v>
      </c>
    </row>
    <row r="612" spans="1:15" x14ac:dyDescent="0.25">
      <c r="A612" t="s">
        <v>124</v>
      </c>
      <c r="B612" t="s">
        <v>125</v>
      </c>
      <c r="C612">
        <v>1600009239</v>
      </c>
      <c r="D612">
        <v>20230918</v>
      </c>
      <c r="E612">
        <v>51200006</v>
      </c>
      <c r="F612" t="s">
        <v>44</v>
      </c>
      <c r="I612">
        <v>109230074</v>
      </c>
      <c r="J612">
        <v>20230918</v>
      </c>
      <c r="K612" t="s">
        <v>567</v>
      </c>
      <c r="L612">
        <v>0</v>
      </c>
      <c r="M612">
        <v>2601.83</v>
      </c>
    </row>
    <row r="613" spans="1:15" x14ac:dyDescent="0.25">
      <c r="A613" t="s">
        <v>124</v>
      </c>
      <c r="B613" t="s">
        <v>125</v>
      </c>
      <c r="C613">
        <v>1600005291</v>
      </c>
      <c r="D613">
        <v>20230705</v>
      </c>
      <c r="E613">
        <v>40100000</v>
      </c>
      <c r="F613" t="s">
        <v>55</v>
      </c>
      <c r="G613" t="s">
        <v>139</v>
      </c>
      <c r="H613" t="s">
        <v>140</v>
      </c>
      <c r="I613" t="s">
        <v>1158</v>
      </c>
      <c r="J613">
        <v>20230705</v>
      </c>
      <c r="K613" t="s">
        <v>1159</v>
      </c>
      <c r="L613">
        <v>149</v>
      </c>
      <c r="M613">
        <v>0</v>
      </c>
    </row>
    <row r="614" spans="1:15" x14ac:dyDescent="0.25">
      <c r="A614" t="s">
        <v>124</v>
      </c>
      <c r="B614" t="s">
        <v>125</v>
      </c>
      <c r="C614">
        <v>1600011371</v>
      </c>
      <c r="D614">
        <v>20231031</v>
      </c>
      <c r="E614">
        <v>51200006</v>
      </c>
      <c r="F614" t="s">
        <v>44</v>
      </c>
      <c r="I614">
        <v>138</v>
      </c>
      <c r="J614">
        <v>20231031</v>
      </c>
      <c r="K614" t="s">
        <v>1160</v>
      </c>
      <c r="L614">
        <v>0</v>
      </c>
      <c r="M614">
        <v>11577.6</v>
      </c>
    </row>
    <row r="615" spans="1:15" x14ac:dyDescent="0.25">
      <c r="A615" t="s">
        <v>124</v>
      </c>
      <c r="B615" t="s">
        <v>125</v>
      </c>
      <c r="C615">
        <v>1600008424</v>
      </c>
      <c r="D615">
        <v>20230901</v>
      </c>
      <c r="E615">
        <v>40100000</v>
      </c>
      <c r="F615" t="s">
        <v>55</v>
      </c>
      <c r="G615" t="s">
        <v>408</v>
      </c>
      <c r="H615" t="s">
        <v>409</v>
      </c>
      <c r="I615" t="s">
        <v>1161</v>
      </c>
      <c r="J615">
        <v>20230901</v>
      </c>
      <c r="K615" t="s">
        <v>1162</v>
      </c>
      <c r="L615">
        <v>1902</v>
      </c>
      <c r="M615">
        <v>0</v>
      </c>
      <c r="N615" t="s">
        <v>525</v>
      </c>
      <c r="O615">
        <v>20230904</v>
      </c>
    </row>
    <row r="616" spans="1:15" x14ac:dyDescent="0.25">
      <c r="A616" t="s">
        <v>124</v>
      </c>
      <c r="B616" t="s">
        <v>125</v>
      </c>
      <c r="C616">
        <v>1600000032</v>
      </c>
      <c r="D616">
        <v>20230403</v>
      </c>
      <c r="E616">
        <v>51200006</v>
      </c>
      <c r="F616" t="s">
        <v>44</v>
      </c>
      <c r="I616" t="s">
        <v>1163</v>
      </c>
      <c r="J616">
        <v>20230403</v>
      </c>
      <c r="K616" t="s">
        <v>1164</v>
      </c>
      <c r="L616">
        <v>1992</v>
      </c>
      <c r="M616">
        <v>0</v>
      </c>
    </row>
    <row r="617" spans="1:15" x14ac:dyDescent="0.25">
      <c r="A617" t="s">
        <v>124</v>
      </c>
      <c r="B617" t="s">
        <v>125</v>
      </c>
      <c r="C617">
        <v>1600008749</v>
      </c>
      <c r="D617">
        <v>20230912</v>
      </c>
      <c r="E617">
        <v>40100000</v>
      </c>
      <c r="F617" t="s">
        <v>55</v>
      </c>
      <c r="G617" t="s">
        <v>178</v>
      </c>
      <c r="H617" t="s">
        <v>179</v>
      </c>
      <c r="I617">
        <v>109230050</v>
      </c>
      <c r="J617">
        <v>20230912</v>
      </c>
      <c r="K617" t="s">
        <v>564</v>
      </c>
      <c r="L617">
        <v>1889.56</v>
      </c>
      <c r="M617">
        <v>0</v>
      </c>
      <c r="N617" t="s">
        <v>1165</v>
      </c>
      <c r="O617">
        <v>20230913</v>
      </c>
    </row>
    <row r="618" spans="1:15" x14ac:dyDescent="0.25">
      <c r="A618" t="s">
        <v>124</v>
      </c>
      <c r="B618" t="s">
        <v>125</v>
      </c>
      <c r="C618">
        <v>1600007980</v>
      </c>
      <c r="D618">
        <v>20230822</v>
      </c>
      <c r="E618">
        <v>41100000</v>
      </c>
      <c r="F618" t="s">
        <v>81</v>
      </c>
      <c r="G618" t="s">
        <v>691</v>
      </c>
      <c r="H618" t="s">
        <v>692</v>
      </c>
      <c r="I618" t="s">
        <v>1166</v>
      </c>
      <c r="J618">
        <v>20230822</v>
      </c>
      <c r="K618" t="s">
        <v>1167</v>
      </c>
      <c r="L618">
        <v>0</v>
      </c>
      <c r="M618">
        <v>396</v>
      </c>
      <c r="N618" t="s">
        <v>80</v>
      </c>
      <c r="O618">
        <v>20230823</v>
      </c>
    </row>
    <row r="619" spans="1:15" x14ac:dyDescent="0.25">
      <c r="A619" t="s">
        <v>124</v>
      </c>
      <c r="B619" t="s">
        <v>125</v>
      </c>
      <c r="C619">
        <v>1600005858</v>
      </c>
      <c r="D619">
        <v>20230714</v>
      </c>
      <c r="E619">
        <v>40100000</v>
      </c>
      <c r="F619" t="s">
        <v>55</v>
      </c>
      <c r="G619" t="s">
        <v>139</v>
      </c>
      <c r="H619" t="s">
        <v>140</v>
      </c>
      <c r="I619" t="s">
        <v>1082</v>
      </c>
      <c r="J619">
        <v>20230714</v>
      </c>
      <c r="K619" t="e">
        <f>-CREDIT COOPERATIF CB canicatti</f>
        <v>#NAME?</v>
      </c>
      <c r="L619">
        <v>52.3</v>
      </c>
      <c r="M619">
        <v>0</v>
      </c>
      <c r="N619" t="s">
        <v>558</v>
      </c>
      <c r="O619">
        <v>20230731</v>
      </c>
    </row>
    <row r="620" spans="1:15" x14ac:dyDescent="0.25">
      <c r="A620" t="s">
        <v>124</v>
      </c>
      <c r="B620" t="s">
        <v>125</v>
      </c>
      <c r="C620">
        <v>1600000361</v>
      </c>
      <c r="D620">
        <v>20230411</v>
      </c>
      <c r="E620">
        <v>41100000</v>
      </c>
      <c r="F620" t="s">
        <v>81</v>
      </c>
      <c r="G620" t="s">
        <v>185</v>
      </c>
      <c r="H620" t="s">
        <v>186</v>
      </c>
      <c r="I620" t="s">
        <v>1168</v>
      </c>
      <c r="J620">
        <v>20230411</v>
      </c>
      <c r="K620" t="s">
        <v>1169</v>
      </c>
      <c r="L620">
        <v>0</v>
      </c>
      <c r="M620">
        <v>408</v>
      </c>
      <c r="N620" t="s">
        <v>54</v>
      </c>
      <c r="O620">
        <v>20230502</v>
      </c>
    </row>
    <row r="621" spans="1:15" x14ac:dyDescent="0.25">
      <c r="A621" t="s">
        <v>124</v>
      </c>
      <c r="B621" t="s">
        <v>125</v>
      </c>
      <c r="C621">
        <v>1600000462</v>
      </c>
      <c r="D621">
        <v>20230502</v>
      </c>
      <c r="E621">
        <v>51200006</v>
      </c>
      <c r="F621" t="s">
        <v>44</v>
      </c>
      <c r="I621">
        <v>46</v>
      </c>
      <c r="J621">
        <v>20230502</v>
      </c>
      <c r="K621" t="s">
        <v>1170</v>
      </c>
      <c r="L621">
        <v>0</v>
      </c>
      <c r="M621">
        <v>115.2</v>
      </c>
    </row>
    <row r="622" spans="1:15" x14ac:dyDescent="0.25">
      <c r="A622" t="s">
        <v>124</v>
      </c>
      <c r="B622" t="s">
        <v>125</v>
      </c>
      <c r="C622">
        <v>1600006194</v>
      </c>
      <c r="D622">
        <v>20230726</v>
      </c>
      <c r="E622">
        <v>46799996</v>
      </c>
      <c r="F622" t="s">
        <v>67</v>
      </c>
      <c r="I622" t="s">
        <v>1171</v>
      </c>
      <c r="J622">
        <v>20230726</v>
      </c>
      <c r="K622" t="s">
        <v>190</v>
      </c>
      <c r="L622">
        <v>0</v>
      </c>
      <c r="M622">
        <v>100000</v>
      </c>
    </row>
    <row r="623" spans="1:15" x14ac:dyDescent="0.25">
      <c r="A623" t="s">
        <v>124</v>
      </c>
      <c r="B623" t="s">
        <v>125</v>
      </c>
      <c r="C623">
        <v>1600000431</v>
      </c>
      <c r="D623">
        <v>20230413</v>
      </c>
      <c r="E623">
        <v>40100000</v>
      </c>
      <c r="F623" t="s">
        <v>55</v>
      </c>
      <c r="G623" t="s">
        <v>695</v>
      </c>
      <c r="H623" t="s">
        <v>696</v>
      </c>
      <c r="I623">
        <v>1536821</v>
      </c>
      <c r="J623">
        <v>20230413</v>
      </c>
      <c r="K623" t="s">
        <v>1172</v>
      </c>
      <c r="L623">
        <v>2587.62</v>
      </c>
      <c r="M623">
        <v>0</v>
      </c>
      <c r="N623" t="s">
        <v>80</v>
      </c>
      <c r="O623">
        <v>20230620</v>
      </c>
    </row>
    <row r="624" spans="1:15" x14ac:dyDescent="0.25">
      <c r="A624" t="s">
        <v>124</v>
      </c>
      <c r="B624" t="s">
        <v>125</v>
      </c>
      <c r="C624">
        <v>1600005453</v>
      </c>
      <c r="D624">
        <v>20230713</v>
      </c>
      <c r="E624">
        <v>42700000</v>
      </c>
      <c r="F624" t="s">
        <v>110</v>
      </c>
      <c r="I624" t="s">
        <v>1173</v>
      </c>
      <c r="J624">
        <v>20230713</v>
      </c>
      <c r="K624" t="s">
        <v>1174</v>
      </c>
      <c r="L624">
        <v>1176.0999999999999</v>
      </c>
      <c r="M624">
        <v>0</v>
      </c>
      <c r="N624" t="s">
        <v>54</v>
      </c>
      <c r="O624">
        <v>20230811</v>
      </c>
    </row>
    <row r="625" spans="1:15" x14ac:dyDescent="0.25">
      <c r="A625" t="s">
        <v>124</v>
      </c>
      <c r="B625" t="s">
        <v>125</v>
      </c>
      <c r="C625">
        <v>1600001658</v>
      </c>
      <c r="D625">
        <v>20230505</v>
      </c>
      <c r="E625">
        <v>41100000</v>
      </c>
      <c r="F625" t="s">
        <v>81</v>
      </c>
      <c r="G625" t="s">
        <v>1175</v>
      </c>
      <c r="H625" t="s">
        <v>1176</v>
      </c>
      <c r="I625" t="s">
        <v>1177</v>
      </c>
      <c r="J625">
        <v>20230505</v>
      </c>
      <c r="K625" t="s">
        <v>1178</v>
      </c>
      <c r="L625">
        <v>0</v>
      </c>
      <c r="M625">
        <v>192</v>
      </c>
      <c r="N625" t="s">
        <v>83</v>
      </c>
      <c r="O625">
        <v>20230511</v>
      </c>
    </row>
    <row r="626" spans="1:15" x14ac:dyDescent="0.25">
      <c r="A626" t="s">
        <v>124</v>
      </c>
      <c r="B626" t="s">
        <v>125</v>
      </c>
      <c r="C626">
        <v>1600003469</v>
      </c>
      <c r="D626">
        <v>20230606</v>
      </c>
      <c r="E626">
        <v>51200006</v>
      </c>
      <c r="F626" t="s">
        <v>44</v>
      </c>
      <c r="I626">
        <v>106230044</v>
      </c>
      <c r="J626">
        <v>20230606</v>
      </c>
      <c r="K626" t="s">
        <v>1179</v>
      </c>
      <c r="L626">
        <v>0</v>
      </c>
      <c r="M626">
        <v>1889.56</v>
      </c>
    </row>
    <row r="627" spans="1:15" x14ac:dyDescent="0.25">
      <c r="A627" t="s">
        <v>124</v>
      </c>
      <c r="B627" t="s">
        <v>125</v>
      </c>
      <c r="C627">
        <v>1600004947</v>
      </c>
      <c r="D627">
        <v>20230701</v>
      </c>
      <c r="E627">
        <v>40100000</v>
      </c>
      <c r="F627" t="s">
        <v>55</v>
      </c>
      <c r="G627" t="s">
        <v>139</v>
      </c>
      <c r="H627" t="s">
        <v>140</v>
      </c>
      <c r="I627" t="s">
        <v>1180</v>
      </c>
      <c r="J627">
        <v>20230701</v>
      </c>
      <c r="K627" t="s">
        <v>1097</v>
      </c>
      <c r="L627">
        <v>37.49</v>
      </c>
      <c r="M627">
        <v>0</v>
      </c>
    </row>
    <row r="628" spans="1:15" x14ac:dyDescent="0.25">
      <c r="A628" t="s">
        <v>124</v>
      </c>
      <c r="B628" t="s">
        <v>125</v>
      </c>
      <c r="C628">
        <v>1600011304</v>
      </c>
      <c r="D628">
        <v>20231026</v>
      </c>
      <c r="E628">
        <v>40100000</v>
      </c>
      <c r="F628" t="s">
        <v>55</v>
      </c>
      <c r="G628" t="s">
        <v>1181</v>
      </c>
      <c r="H628" t="s">
        <v>1182</v>
      </c>
      <c r="I628" t="s">
        <v>1183</v>
      </c>
      <c r="J628">
        <v>20231026</v>
      </c>
      <c r="K628" t="s">
        <v>1184</v>
      </c>
      <c r="L628">
        <v>1548</v>
      </c>
      <c r="M628">
        <v>0</v>
      </c>
      <c r="N628" t="s">
        <v>136</v>
      </c>
      <c r="O628">
        <v>20231123</v>
      </c>
    </row>
    <row r="629" spans="1:15" x14ac:dyDescent="0.25">
      <c r="A629" t="s">
        <v>124</v>
      </c>
      <c r="B629" t="s">
        <v>125</v>
      </c>
      <c r="C629">
        <v>1600009798</v>
      </c>
      <c r="D629">
        <v>20230928</v>
      </c>
      <c r="E629">
        <v>51200006</v>
      </c>
      <c r="F629" t="s">
        <v>44</v>
      </c>
      <c r="I629" t="s">
        <v>1185</v>
      </c>
      <c r="J629">
        <v>20230928</v>
      </c>
      <c r="K629" t="s">
        <v>1186</v>
      </c>
      <c r="L629">
        <v>0</v>
      </c>
      <c r="M629">
        <v>550.20000000000005</v>
      </c>
    </row>
    <row r="630" spans="1:15" x14ac:dyDescent="0.25">
      <c r="A630" t="s">
        <v>124</v>
      </c>
      <c r="B630" t="s">
        <v>125</v>
      </c>
      <c r="C630">
        <v>1600003287</v>
      </c>
      <c r="D630">
        <v>20230601</v>
      </c>
      <c r="E630">
        <v>40100000</v>
      </c>
      <c r="F630" t="s">
        <v>55</v>
      </c>
      <c r="G630" t="s">
        <v>1187</v>
      </c>
      <c r="H630" t="s">
        <v>1188</v>
      </c>
      <c r="I630">
        <v>4000137</v>
      </c>
      <c r="J630">
        <v>20230601</v>
      </c>
      <c r="K630" t="s">
        <v>1189</v>
      </c>
      <c r="L630">
        <v>235.4</v>
      </c>
      <c r="M630">
        <v>0</v>
      </c>
      <c r="N630" t="s">
        <v>83</v>
      </c>
      <c r="O630">
        <v>20230602</v>
      </c>
    </row>
    <row r="631" spans="1:15" x14ac:dyDescent="0.25">
      <c r="A631" t="s">
        <v>124</v>
      </c>
      <c r="B631" t="s">
        <v>125</v>
      </c>
      <c r="C631">
        <v>1600003399</v>
      </c>
      <c r="D631">
        <v>20230602</v>
      </c>
      <c r="E631">
        <v>51200006</v>
      </c>
      <c r="F631" t="s">
        <v>44</v>
      </c>
      <c r="I631" t="s">
        <v>187</v>
      </c>
      <c r="J631">
        <v>20230602</v>
      </c>
      <c r="K631" t="s">
        <v>188</v>
      </c>
      <c r="L631">
        <v>1248</v>
      </c>
      <c r="M631">
        <v>0</v>
      </c>
    </row>
    <row r="632" spans="1:15" x14ac:dyDescent="0.25">
      <c r="A632" t="s">
        <v>124</v>
      </c>
      <c r="B632" t="s">
        <v>125</v>
      </c>
      <c r="C632">
        <v>1600003333</v>
      </c>
      <c r="D632">
        <v>20230601</v>
      </c>
      <c r="E632">
        <v>51200006</v>
      </c>
      <c r="F632" t="s">
        <v>44</v>
      </c>
      <c r="I632" t="s">
        <v>1190</v>
      </c>
      <c r="J632">
        <v>20230601</v>
      </c>
      <c r="K632" t="s">
        <v>1191</v>
      </c>
      <c r="L632">
        <v>168</v>
      </c>
      <c r="M632">
        <v>0</v>
      </c>
    </row>
    <row r="633" spans="1:15" x14ac:dyDescent="0.25">
      <c r="A633" t="s">
        <v>124</v>
      </c>
      <c r="B633" t="s">
        <v>125</v>
      </c>
      <c r="C633">
        <v>1600000268</v>
      </c>
      <c r="D633">
        <v>20230405</v>
      </c>
      <c r="E633">
        <v>40100000</v>
      </c>
      <c r="F633" t="s">
        <v>55</v>
      </c>
      <c r="G633" t="s">
        <v>178</v>
      </c>
      <c r="H633" t="s">
        <v>179</v>
      </c>
      <c r="I633">
        <v>104230036</v>
      </c>
      <c r="J633">
        <v>20230405</v>
      </c>
      <c r="K633" t="s">
        <v>1192</v>
      </c>
      <c r="L633">
        <v>1690.92</v>
      </c>
      <c r="M633">
        <v>0</v>
      </c>
      <c r="N633" t="s">
        <v>37</v>
      </c>
      <c r="O633">
        <v>20230406</v>
      </c>
    </row>
    <row r="634" spans="1:15" x14ac:dyDescent="0.25">
      <c r="A634" t="s">
        <v>124</v>
      </c>
      <c r="B634" t="s">
        <v>125</v>
      </c>
      <c r="C634">
        <v>1600008758</v>
      </c>
      <c r="D634">
        <v>20230915</v>
      </c>
      <c r="E634">
        <v>51200006</v>
      </c>
      <c r="F634" t="s">
        <v>44</v>
      </c>
      <c r="I634" t="s">
        <v>1193</v>
      </c>
      <c r="J634">
        <v>20230915</v>
      </c>
      <c r="K634" t="s">
        <v>1174</v>
      </c>
      <c r="L634">
        <v>0</v>
      </c>
      <c r="M634">
        <v>1087.7</v>
      </c>
    </row>
    <row r="635" spans="1:15" x14ac:dyDescent="0.25">
      <c r="A635" t="s">
        <v>124</v>
      </c>
      <c r="B635" t="s">
        <v>125</v>
      </c>
      <c r="C635">
        <v>1600008430</v>
      </c>
      <c r="D635">
        <v>20230901</v>
      </c>
      <c r="E635">
        <v>40100000</v>
      </c>
      <c r="F635" t="s">
        <v>55</v>
      </c>
      <c r="G635" t="s">
        <v>408</v>
      </c>
      <c r="H635" t="s">
        <v>409</v>
      </c>
      <c r="I635" t="s">
        <v>1194</v>
      </c>
      <c r="J635">
        <v>20230901</v>
      </c>
      <c r="K635" t="s">
        <v>1195</v>
      </c>
      <c r="L635">
        <v>1902</v>
      </c>
      <c r="M635">
        <v>0</v>
      </c>
      <c r="N635" t="s">
        <v>525</v>
      </c>
      <c r="O635">
        <v>20230904</v>
      </c>
    </row>
    <row r="636" spans="1:15" x14ac:dyDescent="0.25">
      <c r="A636" t="s">
        <v>124</v>
      </c>
      <c r="B636" t="s">
        <v>125</v>
      </c>
      <c r="C636">
        <v>1600008101</v>
      </c>
      <c r="D636">
        <v>20230828</v>
      </c>
      <c r="E636">
        <v>40100000</v>
      </c>
      <c r="F636" t="s">
        <v>55</v>
      </c>
      <c r="G636" t="s">
        <v>651</v>
      </c>
      <c r="H636" t="s">
        <v>652</v>
      </c>
      <c r="I636" t="s">
        <v>1196</v>
      </c>
      <c r="J636">
        <v>20230828</v>
      </c>
      <c r="K636" t="s">
        <v>1197</v>
      </c>
      <c r="L636">
        <v>8853.56</v>
      </c>
      <c r="M636">
        <v>0</v>
      </c>
      <c r="N636" t="s">
        <v>117</v>
      </c>
      <c r="O636">
        <v>20230825</v>
      </c>
    </row>
    <row r="637" spans="1:15" x14ac:dyDescent="0.25">
      <c r="A637" t="s">
        <v>124</v>
      </c>
      <c r="B637" t="s">
        <v>125</v>
      </c>
      <c r="C637">
        <v>1600006180</v>
      </c>
      <c r="D637">
        <v>20230726</v>
      </c>
      <c r="E637">
        <v>51200006</v>
      </c>
      <c r="F637" t="s">
        <v>44</v>
      </c>
      <c r="I637" t="s">
        <v>1198</v>
      </c>
      <c r="J637">
        <v>20230726</v>
      </c>
      <c r="K637" t="e">
        <f>-CREDIT COOPERATIF CB Fusacq</f>
        <v>#NAME?</v>
      </c>
      <c r="L637">
        <v>0</v>
      </c>
      <c r="M637">
        <v>258</v>
      </c>
    </row>
    <row r="638" spans="1:15" x14ac:dyDescent="0.25">
      <c r="A638" t="s">
        <v>124</v>
      </c>
      <c r="B638" t="s">
        <v>125</v>
      </c>
      <c r="C638">
        <v>1600003425</v>
      </c>
      <c r="D638">
        <v>20230605</v>
      </c>
      <c r="E638">
        <v>51200006</v>
      </c>
      <c r="F638" t="s">
        <v>44</v>
      </c>
      <c r="I638">
        <v>106230094</v>
      </c>
      <c r="J638">
        <v>20230605</v>
      </c>
      <c r="K638" t="s">
        <v>1199</v>
      </c>
      <c r="L638">
        <v>0</v>
      </c>
      <c r="M638">
        <v>682.63</v>
      </c>
    </row>
    <row r="639" spans="1:15" x14ac:dyDescent="0.25">
      <c r="A639" t="s">
        <v>124</v>
      </c>
      <c r="B639" t="s">
        <v>125</v>
      </c>
      <c r="C639">
        <v>1600004564</v>
      </c>
      <c r="D639">
        <v>20230622</v>
      </c>
      <c r="E639">
        <v>40100000</v>
      </c>
      <c r="F639" t="s">
        <v>55</v>
      </c>
      <c r="G639" t="s">
        <v>178</v>
      </c>
      <c r="H639" t="s">
        <v>179</v>
      </c>
      <c r="I639" t="s">
        <v>1200</v>
      </c>
      <c r="J639">
        <v>20230622</v>
      </c>
      <c r="K639" t="s">
        <v>1201</v>
      </c>
      <c r="L639">
        <v>1906.21</v>
      </c>
      <c r="M639">
        <v>0</v>
      </c>
      <c r="N639" t="s">
        <v>228</v>
      </c>
      <c r="O639">
        <v>20230627</v>
      </c>
    </row>
    <row r="640" spans="1:15" x14ac:dyDescent="0.25">
      <c r="A640" t="s">
        <v>124</v>
      </c>
      <c r="B640" t="s">
        <v>125</v>
      </c>
      <c r="C640">
        <v>1600011412</v>
      </c>
      <c r="D640">
        <v>20231030</v>
      </c>
      <c r="E640">
        <v>41100000</v>
      </c>
      <c r="F640" t="s">
        <v>81</v>
      </c>
      <c r="G640" t="s">
        <v>1202</v>
      </c>
      <c r="H640" t="s">
        <v>1203</v>
      </c>
      <c r="I640" t="s">
        <v>1204</v>
      </c>
      <c r="J640">
        <v>20231030</v>
      </c>
      <c r="K640" t="s">
        <v>1205</v>
      </c>
      <c r="L640">
        <v>0</v>
      </c>
      <c r="M640">
        <v>17682.599999999999</v>
      </c>
      <c r="N640" t="s">
        <v>353</v>
      </c>
      <c r="O640">
        <v>20231031</v>
      </c>
    </row>
    <row r="641" spans="1:15" x14ac:dyDescent="0.25">
      <c r="A641" t="s">
        <v>124</v>
      </c>
      <c r="B641" t="s">
        <v>125</v>
      </c>
      <c r="C641">
        <v>1600007021</v>
      </c>
      <c r="D641">
        <v>20230802</v>
      </c>
      <c r="E641">
        <v>51200006</v>
      </c>
      <c r="F641" t="s">
        <v>44</v>
      </c>
      <c r="I641" t="s">
        <v>1206</v>
      </c>
      <c r="J641">
        <v>20230802</v>
      </c>
      <c r="K641" t="s">
        <v>1207</v>
      </c>
      <c r="L641">
        <v>2666.4</v>
      </c>
      <c r="M641">
        <v>0</v>
      </c>
    </row>
    <row r="642" spans="1:15" x14ac:dyDescent="0.25">
      <c r="A642" t="s">
        <v>124</v>
      </c>
      <c r="B642" t="s">
        <v>125</v>
      </c>
      <c r="C642">
        <v>1600008552</v>
      </c>
      <c r="D642">
        <v>20230905</v>
      </c>
      <c r="E642">
        <v>51200006</v>
      </c>
      <c r="F642" t="s">
        <v>44</v>
      </c>
      <c r="I642" t="s">
        <v>1208</v>
      </c>
      <c r="J642">
        <v>20230905</v>
      </c>
      <c r="K642" t="s">
        <v>1209</v>
      </c>
      <c r="L642">
        <v>745.25</v>
      </c>
      <c r="M642">
        <v>0</v>
      </c>
    </row>
    <row r="643" spans="1:15" x14ac:dyDescent="0.25">
      <c r="A643" t="s">
        <v>124</v>
      </c>
      <c r="B643" t="s">
        <v>125</v>
      </c>
      <c r="C643">
        <v>1600011336</v>
      </c>
      <c r="D643">
        <v>20231027</v>
      </c>
      <c r="E643">
        <v>41100000</v>
      </c>
      <c r="F643" t="s">
        <v>81</v>
      </c>
      <c r="G643" t="s">
        <v>204</v>
      </c>
      <c r="H643" t="s">
        <v>205</v>
      </c>
      <c r="I643" t="s">
        <v>1210</v>
      </c>
      <c r="J643">
        <v>20231027</v>
      </c>
      <c r="K643" t="s">
        <v>1211</v>
      </c>
      <c r="L643">
        <v>0</v>
      </c>
      <c r="M643">
        <v>17908.09</v>
      </c>
      <c r="N643" t="s">
        <v>577</v>
      </c>
      <c r="O643">
        <v>20231030</v>
      </c>
    </row>
    <row r="644" spans="1:15" x14ac:dyDescent="0.25">
      <c r="A644" t="s">
        <v>124</v>
      </c>
      <c r="B644" t="s">
        <v>125</v>
      </c>
      <c r="C644">
        <v>1600000664</v>
      </c>
      <c r="D644">
        <v>20230420</v>
      </c>
      <c r="E644">
        <v>51200006</v>
      </c>
      <c r="F644" t="s">
        <v>44</v>
      </c>
      <c r="I644" t="s">
        <v>1212</v>
      </c>
      <c r="J644">
        <v>20230420</v>
      </c>
      <c r="K644" t="s">
        <v>1213</v>
      </c>
      <c r="L644">
        <v>384</v>
      </c>
      <c r="M644">
        <v>0</v>
      </c>
    </row>
    <row r="645" spans="1:15" x14ac:dyDescent="0.25">
      <c r="A645" t="s">
        <v>124</v>
      </c>
      <c r="B645" t="s">
        <v>125</v>
      </c>
      <c r="C645">
        <v>1600004526</v>
      </c>
      <c r="D645">
        <v>20230621</v>
      </c>
      <c r="E645">
        <v>51200006</v>
      </c>
      <c r="F645" t="s">
        <v>44</v>
      </c>
      <c r="I645" t="s">
        <v>1214</v>
      </c>
      <c r="J645">
        <v>20230621</v>
      </c>
      <c r="K645" t="s">
        <v>1215</v>
      </c>
      <c r="L645">
        <v>0</v>
      </c>
      <c r="M645">
        <v>603.20000000000005</v>
      </c>
    </row>
    <row r="646" spans="1:15" x14ac:dyDescent="0.25">
      <c r="A646" t="s">
        <v>124</v>
      </c>
      <c r="B646" t="s">
        <v>125</v>
      </c>
      <c r="C646">
        <v>1600001592</v>
      </c>
      <c r="D646">
        <v>20230504</v>
      </c>
      <c r="E646">
        <v>51200006</v>
      </c>
      <c r="F646" t="s">
        <v>44</v>
      </c>
      <c r="I646">
        <v>105230039</v>
      </c>
      <c r="J646">
        <v>20230504</v>
      </c>
      <c r="K646" t="s">
        <v>146</v>
      </c>
      <c r="L646">
        <v>0</v>
      </c>
      <c r="M646">
        <v>595.79999999999995</v>
      </c>
    </row>
    <row r="647" spans="1:15" x14ac:dyDescent="0.25">
      <c r="A647" t="s">
        <v>124</v>
      </c>
      <c r="B647" t="s">
        <v>125</v>
      </c>
      <c r="C647">
        <v>1600003747</v>
      </c>
      <c r="D647">
        <v>20230623</v>
      </c>
      <c r="E647">
        <v>40100000</v>
      </c>
      <c r="F647" t="s">
        <v>55</v>
      </c>
      <c r="G647" t="s">
        <v>1216</v>
      </c>
      <c r="H647" t="s">
        <v>1217</v>
      </c>
      <c r="I647">
        <v>2305000841</v>
      </c>
      <c r="J647">
        <v>20230623</v>
      </c>
      <c r="K647" t="s">
        <v>1218</v>
      </c>
      <c r="L647">
        <v>720</v>
      </c>
      <c r="M647">
        <v>0</v>
      </c>
      <c r="N647" t="s">
        <v>54</v>
      </c>
      <c r="O647">
        <v>20230616</v>
      </c>
    </row>
    <row r="648" spans="1:15" x14ac:dyDescent="0.25">
      <c r="A648" t="s">
        <v>124</v>
      </c>
      <c r="B648" t="s">
        <v>125</v>
      </c>
      <c r="C648">
        <v>1600006631</v>
      </c>
      <c r="D648">
        <v>20230731</v>
      </c>
      <c r="E648">
        <v>51200006</v>
      </c>
      <c r="F648" t="s">
        <v>44</v>
      </c>
      <c r="I648" t="s">
        <v>1219</v>
      </c>
      <c r="J648">
        <v>20230731</v>
      </c>
      <c r="K648" t="s">
        <v>1220</v>
      </c>
      <c r="L648">
        <v>912</v>
      </c>
      <c r="M648">
        <v>0</v>
      </c>
    </row>
    <row r="649" spans="1:15" x14ac:dyDescent="0.25">
      <c r="A649" t="s">
        <v>124</v>
      </c>
      <c r="B649" t="s">
        <v>125</v>
      </c>
      <c r="C649">
        <v>1600000761</v>
      </c>
      <c r="D649">
        <v>20230425</v>
      </c>
      <c r="E649">
        <v>51200006</v>
      </c>
      <c r="F649" t="s">
        <v>44</v>
      </c>
      <c r="I649" t="s">
        <v>1221</v>
      </c>
      <c r="J649">
        <v>20230425</v>
      </c>
      <c r="K649" t="s">
        <v>1222</v>
      </c>
      <c r="L649">
        <v>0</v>
      </c>
      <c r="M649">
        <v>765</v>
      </c>
    </row>
    <row r="650" spans="1:15" x14ac:dyDescent="0.25">
      <c r="A650" t="s">
        <v>124</v>
      </c>
      <c r="B650" t="s">
        <v>125</v>
      </c>
      <c r="C650">
        <v>1600009532</v>
      </c>
      <c r="D650">
        <v>20230923</v>
      </c>
      <c r="E650">
        <v>51200006</v>
      </c>
      <c r="F650" t="s">
        <v>44</v>
      </c>
      <c r="I650" t="s">
        <v>1223</v>
      </c>
      <c r="J650">
        <v>20230923</v>
      </c>
      <c r="K650" t="s">
        <v>169</v>
      </c>
      <c r="L650">
        <v>0</v>
      </c>
      <c r="M650">
        <v>7.99</v>
      </c>
    </row>
    <row r="651" spans="1:15" x14ac:dyDescent="0.25">
      <c r="A651" t="s">
        <v>124</v>
      </c>
      <c r="B651" t="s">
        <v>125</v>
      </c>
      <c r="C651">
        <v>1600006599</v>
      </c>
      <c r="D651">
        <v>20230731</v>
      </c>
      <c r="E651">
        <v>41100000</v>
      </c>
      <c r="F651" t="s">
        <v>81</v>
      </c>
      <c r="G651" t="s">
        <v>553</v>
      </c>
      <c r="H651" t="s">
        <v>554</v>
      </c>
      <c r="I651" t="s">
        <v>685</v>
      </c>
      <c r="J651">
        <v>20230731</v>
      </c>
      <c r="K651" t="s">
        <v>686</v>
      </c>
      <c r="L651">
        <v>0</v>
      </c>
      <c r="M651">
        <v>696</v>
      </c>
      <c r="N651" t="s">
        <v>472</v>
      </c>
      <c r="O651">
        <v>20230801</v>
      </c>
    </row>
    <row r="652" spans="1:15" x14ac:dyDescent="0.25">
      <c r="A652" t="s">
        <v>124</v>
      </c>
      <c r="B652" t="s">
        <v>125</v>
      </c>
      <c r="C652">
        <v>1600008692</v>
      </c>
      <c r="D652">
        <v>20230908</v>
      </c>
      <c r="E652">
        <v>40100000</v>
      </c>
      <c r="F652" t="s">
        <v>55</v>
      </c>
      <c r="G652" t="s">
        <v>144</v>
      </c>
      <c r="H652" t="s">
        <v>145</v>
      </c>
      <c r="I652">
        <v>109230059</v>
      </c>
      <c r="J652">
        <v>20230908</v>
      </c>
      <c r="K652" t="s">
        <v>1028</v>
      </c>
      <c r="L652">
        <v>586.08000000000004</v>
      </c>
      <c r="M652">
        <v>0</v>
      </c>
      <c r="N652" t="s">
        <v>1224</v>
      </c>
      <c r="O652">
        <v>20230911</v>
      </c>
    </row>
    <row r="653" spans="1:15" x14ac:dyDescent="0.25">
      <c r="A653" t="s">
        <v>124</v>
      </c>
      <c r="B653" t="s">
        <v>125</v>
      </c>
      <c r="C653">
        <v>1600001763</v>
      </c>
      <c r="D653">
        <v>20230511</v>
      </c>
      <c r="E653">
        <v>51200006</v>
      </c>
      <c r="F653" t="s">
        <v>44</v>
      </c>
      <c r="I653">
        <v>2304014</v>
      </c>
      <c r="J653">
        <v>20230511</v>
      </c>
      <c r="K653" t="s">
        <v>1225</v>
      </c>
      <c r="L653">
        <v>0</v>
      </c>
      <c r="M653">
        <v>10554.1</v>
      </c>
    </row>
    <row r="654" spans="1:15" x14ac:dyDescent="0.25">
      <c r="A654" t="s">
        <v>124</v>
      </c>
      <c r="B654" t="s">
        <v>125</v>
      </c>
      <c r="C654">
        <v>1600009836</v>
      </c>
      <c r="D654">
        <v>20230929</v>
      </c>
      <c r="E654">
        <v>51200006</v>
      </c>
      <c r="F654" t="s">
        <v>44</v>
      </c>
      <c r="I654" t="s">
        <v>1226</v>
      </c>
      <c r="J654">
        <v>20230929</v>
      </c>
      <c r="K654" t="s">
        <v>1227</v>
      </c>
      <c r="L654">
        <v>0</v>
      </c>
      <c r="M654">
        <v>1062</v>
      </c>
    </row>
    <row r="655" spans="1:15" x14ac:dyDescent="0.25">
      <c r="A655" t="s">
        <v>124</v>
      </c>
      <c r="B655" t="s">
        <v>125</v>
      </c>
      <c r="C655">
        <v>1600006619</v>
      </c>
      <c r="D655">
        <v>20230731</v>
      </c>
      <c r="E655">
        <v>51200006</v>
      </c>
      <c r="F655" t="s">
        <v>44</v>
      </c>
      <c r="I655" t="s">
        <v>1228</v>
      </c>
      <c r="J655">
        <v>20230731</v>
      </c>
      <c r="K655" t="s">
        <v>1229</v>
      </c>
      <c r="L655">
        <v>336</v>
      </c>
      <c r="M655">
        <v>0</v>
      </c>
    </row>
    <row r="656" spans="1:15" x14ac:dyDescent="0.25">
      <c r="A656" t="s">
        <v>124</v>
      </c>
      <c r="B656" t="s">
        <v>125</v>
      </c>
      <c r="C656">
        <v>1600004796</v>
      </c>
      <c r="D656">
        <v>20230626</v>
      </c>
      <c r="E656">
        <v>40100000</v>
      </c>
      <c r="F656" t="s">
        <v>55</v>
      </c>
      <c r="G656" t="s">
        <v>144</v>
      </c>
      <c r="H656" t="s">
        <v>145</v>
      </c>
      <c r="I656">
        <v>106230074</v>
      </c>
      <c r="J656">
        <v>20230626</v>
      </c>
      <c r="K656" t="s">
        <v>791</v>
      </c>
      <c r="L656">
        <v>580.79</v>
      </c>
      <c r="M656">
        <v>0</v>
      </c>
      <c r="N656" t="s">
        <v>1230</v>
      </c>
      <c r="O656">
        <v>20230627</v>
      </c>
    </row>
    <row r="657" spans="1:15" x14ac:dyDescent="0.25">
      <c r="A657" t="s">
        <v>124</v>
      </c>
      <c r="B657" t="s">
        <v>125</v>
      </c>
      <c r="C657">
        <v>1600000434</v>
      </c>
      <c r="D657">
        <v>20230414</v>
      </c>
      <c r="E657">
        <v>40100000</v>
      </c>
      <c r="F657" t="s">
        <v>55</v>
      </c>
      <c r="G657" t="s">
        <v>1231</v>
      </c>
      <c r="H657" t="s">
        <v>1232</v>
      </c>
      <c r="I657" t="s">
        <v>1233</v>
      </c>
      <c r="J657">
        <v>20230414</v>
      </c>
      <c r="K657" t="s">
        <v>1234</v>
      </c>
      <c r="L657">
        <v>19009.54</v>
      </c>
      <c r="M657">
        <v>0</v>
      </c>
    </row>
    <row r="658" spans="1:15" x14ac:dyDescent="0.25">
      <c r="A658" t="s">
        <v>124</v>
      </c>
      <c r="B658" t="s">
        <v>125</v>
      </c>
      <c r="C658">
        <v>1600000608</v>
      </c>
      <c r="D658">
        <v>20230419</v>
      </c>
      <c r="E658">
        <v>41100000</v>
      </c>
      <c r="F658" t="s">
        <v>81</v>
      </c>
      <c r="G658" t="s">
        <v>751</v>
      </c>
      <c r="H658" t="s">
        <v>752</v>
      </c>
      <c r="I658" t="s">
        <v>1235</v>
      </c>
      <c r="J658">
        <v>20230419</v>
      </c>
      <c r="K658" t="s">
        <v>1236</v>
      </c>
      <c r="L658">
        <v>0</v>
      </c>
      <c r="M658">
        <v>229.06</v>
      </c>
      <c r="N658" t="s">
        <v>54</v>
      </c>
      <c r="O658">
        <v>20230502</v>
      </c>
    </row>
    <row r="659" spans="1:15" x14ac:dyDescent="0.25">
      <c r="A659" t="s">
        <v>124</v>
      </c>
      <c r="B659" t="s">
        <v>125</v>
      </c>
      <c r="C659">
        <v>1600002609</v>
      </c>
      <c r="D659">
        <v>20230522</v>
      </c>
      <c r="E659">
        <v>51200006</v>
      </c>
      <c r="F659" t="s">
        <v>44</v>
      </c>
      <c r="I659" t="s">
        <v>1237</v>
      </c>
      <c r="J659">
        <v>20230522</v>
      </c>
      <c r="K659" t="s">
        <v>798</v>
      </c>
      <c r="L659">
        <v>0</v>
      </c>
      <c r="M659">
        <v>215</v>
      </c>
    </row>
    <row r="660" spans="1:15" x14ac:dyDescent="0.25">
      <c r="A660" t="s">
        <v>124</v>
      </c>
      <c r="B660" t="s">
        <v>125</v>
      </c>
      <c r="C660">
        <v>1600005962</v>
      </c>
      <c r="D660">
        <v>20230719</v>
      </c>
      <c r="E660">
        <v>51200006</v>
      </c>
      <c r="F660" t="s">
        <v>44</v>
      </c>
      <c r="I660" t="s">
        <v>1238</v>
      </c>
      <c r="J660">
        <v>20230719</v>
      </c>
      <c r="K660" t="s">
        <v>286</v>
      </c>
      <c r="L660">
        <v>0</v>
      </c>
      <c r="M660">
        <v>1415.83</v>
      </c>
    </row>
    <row r="661" spans="1:15" x14ac:dyDescent="0.25">
      <c r="A661" t="s">
        <v>124</v>
      </c>
      <c r="B661" t="s">
        <v>125</v>
      </c>
      <c r="C661">
        <v>1600011172</v>
      </c>
      <c r="D661">
        <v>20231019</v>
      </c>
      <c r="E661">
        <v>51200006</v>
      </c>
      <c r="F661" t="s">
        <v>44</v>
      </c>
      <c r="I661" t="s">
        <v>1239</v>
      </c>
      <c r="J661">
        <v>20231019</v>
      </c>
      <c r="K661" t="e">
        <f>-CREDIT COOPERATIF CB Pierre Herme</f>
        <v>#NAME?</v>
      </c>
      <c r="L661">
        <v>0</v>
      </c>
      <c r="M661">
        <v>95</v>
      </c>
    </row>
    <row r="662" spans="1:15" x14ac:dyDescent="0.25">
      <c r="A662" t="s">
        <v>124</v>
      </c>
      <c r="B662" t="s">
        <v>125</v>
      </c>
      <c r="C662">
        <v>1600008417</v>
      </c>
      <c r="D662">
        <v>20230901</v>
      </c>
      <c r="E662">
        <v>40100000</v>
      </c>
      <c r="F662" t="s">
        <v>55</v>
      </c>
      <c r="G662" t="s">
        <v>139</v>
      </c>
      <c r="H662" t="s">
        <v>140</v>
      </c>
      <c r="I662" t="s">
        <v>1240</v>
      </c>
      <c r="J662">
        <v>20230901</v>
      </c>
      <c r="K662" t="s">
        <v>286</v>
      </c>
      <c r="L662">
        <v>323</v>
      </c>
      <c r="M662">
        <v>0</v>
      </c>
      <c r="N662" t="s">
        <v>142</v>
      </c>
      <c r="O662">
        <v>20231005</v>
      </c>
    </row>
    <row r="663" spans="1:15" x14ac:dyDescent="0.25">
      <c r="A663" t="s">
        <v>124</v>
      </c>
      <c r="B663" t="s">
        <v>125</v>
      </c>
      <c r="C663">
        <v>1600009525</v>
      </c>
      <c r="D663">
        <v>20230922</v>
      </c>
      <c r="E663">
        <v>40100000</v>
      </c>
      <c r="F663" t="s">
        <v>55</v>
      </c>
      <c r="G663" t="s">
        <v>321</v>
      </c>
      <c r="H663" t="s">
        <v>322</v>
      </c>
      <c r="I663">
        <v>109230009</v>
      </c>
      <c r="J663">
        <v>20230922</v>
      </c>
      <c r="K663" t="s">
        <v>1241</v>
      </c>
      <c r="L663">
        <v>1788.59</v>
      </c>
      <c r="M663">
        <v>0</v>
      </c>
      <c r="N663" t="s">
        <v>1242</v>
      </c>
      <c r="O663">
        <v>20230925</v>
      </c>
    </row>
    <row r="664" spans="1:15" x14ac:dyDescent="0.25">
      <c r="A664" t="s">
        <v>124</v>
      </c>
      <c r="B664" t="s">
        <v>125</v>
      </c>
      <c r="C664">
        <v>1600011179</v>
      </c>
      <c r="D664">
        <v>20231020</v>
      </c>
      <c r="E664">
        <v>40100000</v>
      </c>
      <c r="F664" t="s">
        <v>55</v>
      </c>
      <c r="G664" t="s">
        <v>1243</v>
      </c>
      <c r="H664" t="s">
        <v>1244</v>
      </c>
      <c r="I664">
        <v>230800464</v>
      </c>
      <c r="J664">
        <v>20231020</v>
      </c>
      <c r="K664" t="s">
        <v>1245</v>
      </c>
      <c r="L664">
        <v>900</v>
      </c>
      <c r="M664">
        <v>0</v>
      </c>
      <c r="N664" t="s">
        <v>54</v>
      </c>
      <c r="O664">
        <v>20231020</v>
      </c>
    </row>
    <row r="665" spans="1:15" x14ac:dyDescent="0.25">
      <c r="A665" t="s">
        <v>124</v>
      </c>
      <c r="B665" t="s">
        <v>125</v>
      </c>
      <c r="C665">
        <v>1600000318</v>
      </c>
      <c r="D665">
        <v>20230406</v>
      </c>
      <c r="E665">
        <v>51200006</v>
      </c>
      <c r="F665" t="s">
        <v>44</v>
      </c>
      <c r="I665">
        <v>104230056</v>
      </c>
      <c r="J665">
        <v>20230406</v>
      </c>
      <c r="K665" t="s">
        <v>1246</v>
      </c>
      <c r="L665">
        <v>0</v>
      </c>
      <c r="M665">
        <v>1817.2</v>
      </c>
    </row>
    <row r="666" spans="1:15" x14ac:dyDescent="0.25">
      <c r="A666" t="s">
        <v>124</v>
      </c>
      <c r="B666" t="s">
        <v>125</v>
      </c>
      <c r="C666">
        <v>1600007085</v>
      </c>
      <c r="D666">
        <v>20230807</v>
      </c>
      <c r="E666">
        <v>40100000</v>
      </c>
      <c r="F666" t="s">
        <v>55</v>
      </c>
      <c r="G666" t="s">
        <v>1247</v>
      </c>
      <c r="H666" t="s">
        <v>1248</v>
      </c>
      <c r="I666" t="s">
        <v>931</v>
      </c>
      <c r="J666">
        <v>20230807</v>
      </c>
      <c r="K666" t="s">
        <v>932</v>
      </c>
      <c r="L666">
        <v>9463.2000000000007</v>
      </c>
      <c r="M666">
        <v>0</v>
      </c>
      <c r="N666" t="s">
        <v>80</v>
      </c>
      <c r="O666">
        <v>20230804</v>
      </c>
    </row>
    <row r="667" spans="1:15" x14ac:dyDescent="0.25">
      <c r="A667" t="s">
        <v>124</v>
      </c>
      <c r="B667" t="s">
        <v>125</v>
      </c>
      <c r="C667">
        <v>1600008461</v>
      </c>
      <c r="D667">
        <v>20230901</v>
      </c>
      <c r="E667">
        <v>51200006</v>
      </c>
      <c r="F667" t="s">
        <v>44</v>
      </c>
      <c r="I667" t="s">
        <v>1249</v>
      </c>
      <c r="J667">
        <v>20230901</v>
      </c>
      <c r="K667" t="s">
        <v>1250</v>
      </c>
      <c r="L667">
        <v>1080</v>
      </c>
      <c r="M667">
        <v>0</v>
      </c>
    </row>
    <row r="668" spans="1:15" x14ac:dyDescent="0.25">
      <c r="A668" t="s">
        <v>124</v>
      </c>
      <c r="B668" t="s">
        <v>125</v>
      </c>
      <c r="C668">
        <v>1600007924</v>
      </c>
      <c r="D668">
        <v>20230821</v>
      </c>
      <c r="E668">
        <v>40100000</v>
      </c>
      <c r="F668" t="s">
        <v>55</v>
      </c>
      <c r="G668" t="s">
        <v>139</v>
      </c>
      <c r="H668" t="s">
        <v>140</v>
      </c>
      <c r="I668" t="s">
        <v>1251</v>
      </c>
      <c r="J668">
        <v>20230821</v>
      </c>
      <c r="K668" t="s">
        <v>286</v>
      </c>
      <c r="L668">
        <v>35.450000000000003</v>
      </c>
      <c r="M668">
        <v>0</v>
      </c>
    </row>
    <row r="669" spans="1:15" x14ac:dyDescent="0.25">
      <c r="A669" t="s">
        <v>124</v>
      </c>
      <c r="B669" t="s">
        <v>125</v>
      </c>
      <c r="C669">
        <v>1600003317</v>
      </c>
      <c r="D669">
        <v>20230601</v>
      </c>
      <c r="E669">
        <v>40100000</v>
      </c>
      <c r="F669" t="s">
        <v>55</v>
      </c>
      <c r="G669" t="s">
        <v>1252</v>
      </c>
      <c r="H669" t="s">
        <v>1253</v>
      </c>
      <c r="I669" t="s">
        <v>1254</v>
      </c>
      <c r="J669">
        <v>20230601</v>
      </c>
      <c r="K669" t="s">
        <v>655</v>
      </c>
      <c r="L669">
        <v>1889.35</v>
      </c>
      <c r="M669">
        <v>0</v>
      </c>
      <c r="N669" t="s">
        <v>446</v>
      </c>
      <c r="O669">
        <v>20230602</v>
      </c>
    </row>
    <row r="670" spans="1:15" x14ac:dyDescent="0.25">
      <c r="A670" t="s">
        <v>124</v>
      </c>
      <c r="B670" t="s">
        <v>125</v>
      </c>
      <c r="C670">
        <v>1600001578</v>
      </c>
      <c r="D670">
        <v>20230503</v>
      </c>
      <c r="E670">
        <v>51200006</v>
      </c>
      <c r="F670" t="s">
        <v>44</v>
      </c>
      <c r="I670" t="s">
        <v>1255</v>
      </c>
      <c r="J670">
        <v>20230503</v>
      </c>
      <c r="K670" t="s">
        <v>705</v>
      </c>
      <c r="L670">
        <v>4011.34</v>
      </c>
      <c r="M670">
        <v>0</v>
      </c>
    </row>
    <row r="671" spans="1:15" x14ac:dyDescent="0.25">
      <c r="A671" t="s">
        <v>124</v>
      </c>
      <c r="B671" t="s">
        <v>125</v>
      </c>
      <c r="C671">
        <v>1600009963</v>
      </c>
      <c r="D671">
        <v>20231002</v>
      </c>
      <c r="E671">
        <v>41100000</v>
      </c>
      <c r="F671" t="s">
        <v>81</v>
      </c>
      <c r="G671" t="s">
        <v>1202</v>
      </c>
      <c r="H671" t="s">
        <v>1203</v>
      </c>
      <c r="I671" t="s">
        <v>1136</v>
      </c>
      <c r="J671">
        <v>20231002</v>
      </c>
      <c r="K671" t="s">
        <v>1137</v>
      </c>
      <c r="L671">
        <v>1654.2</v>
      </c>
      <c r="M671">
        <v>0</v>
      </c>
      <c r="N671" t="s">
        <v>29</v>
      </c>
      <c r="O671">
        <v>20231010</v>
      </c>
    </row>
    <row r="672" spans="1:15" x14ac:dyDescent="0.25">
      <c r="A672" t="s">
        <v>124</v>
      </c>
      <c r="B672" t="s">
        <v>125</v>
      </c>
      <c r="C672">
        <v>1600010869</v>
      </c>
      <c r="D672">
        <v>20231012</v>
      </c>
      <c r="E672">
        <v>41100000</v>
      </c>
      <c r="F672" t="s">
        <v>81</v>
      </c>
      <c r="G672" t="s">
        <v>1256</v>
      </c>
      <c r="H672" t="s">
        <v>1257</v>
      </c>
      <c r="I672" t="s">
        <v>1258</v>
      </c>
      <c r="J672">
        <v>20231012</v>
      </c>
      <c r="K672" t="s">
        <v>1259</v>
      </c>
      <c r="L672">
        <v>0</v>
      </c>
      <c r="M672">
        <v>192</v>
      </c>
      <c r="N672" t="s">
        <v>117</v>
      </c>
      <c r="O672">
        <v>20231013</v>
      </c>
    </row>
    <row r="673" spans="1:15" x14ac:dyDescent="0.25">
      <c r="A673" t="s">
        <v>124</v>
      </c>
      <c r="B673" t="s">
        <v>125</v>
      </c>
      <c r="C673">
        <v>1600003076</v>
      </c>
      <c r="D673">
        <v>20230531</v>
      </c>
      <c r="E673">
        <v>41100000</v>
      </c>
      <c r="F673" t="s">
        <v>81</v>
      </c>
      <c r="G673" t="s">
        <v>702</v>
      </c>
      <c r="H673" t="s">
        <v>703</v>
      </c>
      <c r="I673" t="s">
        <v>1260</v>
      </c>
      <c r="J673">
        <v>20230531</v>
      </c>
      <c r="K673" t="s">
        <v>1261</v>
      </c>
      <c r="L673">
        <v>0</v>
      </c>
      <c r="M673">
        <v>624</v>
      </c>
      <c r="N673" t="s">
        <v>37</v>
      </c>
      <c r="O673">
        <v>20230601</v>
      </c>
    </row>
    <row r="674" spans="1:15" x14ac:dyDescent="0.25">
      <c r="A674" t="s">
        <v>124</v>
      </c>
      <c r="B674" t="s">
        <v>125</v>
      </c>
      <c r="C674">
        <v>1600000472</v>
      </c>
      <c r="D674">
        <v>20230502</v>
      </c>
      <c r="E674">
        <v>40100000</v>
      </c>
      <c r="F674" t="s">
        <v>55</v>
      </c>
      <c r="G674" t="s">
        <v>1262</v>
      </c>
      <c r="H674" t="s">
        <v>1263</v>
      </c>
      <c r="I674">
        <v>103230173</v>
      </c>
      <c r="J674">
        <v>20230502</v>
      </c>
      <c r="K674" t="s">
        <v>1264</v>
      </c>
      <c r="L674">
        <v>600</v>
      </c>
      <c r="M674">
        <v>0</v>
      </c>
      <c r="N674" t="s">
        <v>37</v>
      </c>
      <c r="O674">
        <v>20230620</v>
      </c>
    </row>
    <row r="675" spans="1:15" x14ac:dyDescent="0.25">
      <c r="A675" t="s">
        <v>124</v>
      </c>
      <c r="B675" t="s">
        <v>125</v>
      </c>
      <c r="C675">
        <v>1600005369</v>
      </c>
      <c r="D675">
        <v>20230707</v>
      </c>
      <c r="E675">
        <v>51200006</v>
      </c>
      <c r="F675" t="s">
        <v>44</v>
      </c>
      <c r="I675">
        <v>290</v>
      </c>
      <c r="J675">
        <v>20230707</v>
      </c>
      <c r="K675" t="s">
        <v>1265</v>
      </c>
      <c r="L675">
        <v>0</v>
      </c>
      <c r="M675">
        <v>4051.97</v>
      </c>
    </row>
    <row r="676" spans="1:15" x14ac:dyDescent="0.25">
      <c r="A676" t="s">
        <v>124</v>
      </c>
      <c r="B676" t="s">
        <v>125</v>
      </c>
      <c r="C676">
        <v>1600001717</v>
      </c>
      <c r="D676">
        <v>20230509</v>
      </c>
      <c r="E676">
        <v>40100000</v>
      </c>
      <c r="F676" t="s">
        <v>55</v>
      </c>
      <c r="G676" t="s">
        <v>1148</v>
      </c>
      <c r="H676" t="s">
        <v>1149</v>
      </c>
      <c r="I676" t="s">
        <v>1266</v>
      </c>
      <c r="J676">
        <v>20230509</v>
      </c>
      <c r="K676" t="s">
        <v>1267</v>
      </c>
      <c r="L676">
        <v>1608.6</v>
      </c>
      <c r="M676">
        <v>0</v>
      </c>
      <c r="N676" t="s">
        <v>80</v>
      </c>
      <c r="O676">
        <v>20230510</v>
      </c>
    </row>
    <row r="677" spans="1:15" x14ac:dyDescent="0.25">
      <c r="A677" t="s">
        <v>124</v>
      </c>
      <c r="B677" t="s">
        <v>125</v>
      </c>
      <c r="C677">
        <v>1600003001</v>
      </c>
      <c r="D677">
        <v>20230529</v>
      </c>
      <c r="E677">
        <v>51200006</v>
      </c>
      <c r="F677" t="s">
        <v>44</v>
      </c>
      <c r="I677">
        <v>105230082</v>
      </c>
      <c r="J677">
        <v>20230529</v>
      </c>
      <c r="K677" t="s">
        <v>917</v>
      </c>
      <c r="L677">
        <v>0</v>
      </c>
      <c r="M677">
        <v>569.17999999999995</v>
      </c>
    </row>
    <row r="678" spans="1:15" x14ac:dyDescent="0.25">
      <c r="A678" t="s">
        <v>124</v>
      </c>
      <c r="B678" t="s">
        <v>125</v>
      </c>
      <c r="C678">
        <v>1600002546</v>
      </c>
      <c r="D678">
        <v>20230519</v>
      </c>
      <c r="E678">
        <v>51200006</v>
      </c>
      <c r="F678" t="s">
        <v>44</v>
      </c>
      <c r="I678">
        <v>230060934</v>
      </c>
      <c r="J678">
        <v>20230519</v>
      </c>
      <c r="K678" t="s">
        <v>1268</v>
      </c>
      <c r="L678">
        <v>0</v>
      </c>
      <c r="M678">
        <v>63</v>
      </c>
    </row>
    <row r="679" spans="1:15" x14ac:dyDescent="0.25">
      <c r="A679" t="s">
        <v>124</v>
      </c>
      <c r="B679" t="s">
        <v>125</v>
      </c>
      <c r="C679">
        <v>1600000444</v>
      </c>
      <c r="D679">
        <v>20230417</v>
      </c>
      <c r="E679">
        <v>40100000</v>
      </c>
      <c r="F679" t="s">
        <v>55</v>
      </c>
      <c r="G679" t="s">
        <v>964</v>
      </c>
      <c r="H679" t="s">
        <v>965</v>
      </c>
      <c r="I679" t="s">
        <v>1269</v>
      </c>
      <c r="J679">
        <v>20230417</v>
      </c>
      <c r="K679" t="s">
        <v>1270</v>
      </c>
      <c r="L679">
        <v>282.3</v>
      </c>
      <c r="M679">
        <v>0</v>
      </c>
      <c r="N679" t="s">
        <v>80</v>
      </c>
      <c r="O679">
        <v>20230620</v>
      </c>
    </row>
    <row r="680" spans="1:15" x14ac:dyDescent="0.25">
      <c r="A680" t="s">
        <v>124</v>
      </c>
      <c r="B680" t="s">
        <v>125</v>
      </c>
      <c r="C680">
        <v>1600006603</v>
      </c>
      <c r="D680">
        <v>20230731</v>
      </c>
      <c r="E680">
        <v>51200006</v>
      </c>
      <c r="F680" t="s">
        <v>44</v>
      </c>
      <c r="I680" t="s">
        <v>1271</v>
      </c>
      <c r="J680">
        <v>20230731</v>
      </c>
      <c r="K680" t="s">
        <v>1272</v>
      </c>
      <c r="L680">
        <v>2112</v>
      </c>
      <c r="M680">
        <v>0</v>
      </c>
    </row>
    <row r="681" spans="1:15" x14ac:dyDescent="0.25">
      <c r="A681" t="s">
        <v>124</v>
      </c>
      <c r="B681" t="s">
        <v>125</v>
      </c>
      <c r="C681">
        <v>1600003564</v>
      </c>
      <c r="D681">
        <v>20230609</v>
      </c>
      <c r="E681">
        <v>51200006</v>
      </c>
      <c r="F681" t="s">
        <v>44</v>
      </c>
      <c r="I681">
        <v>23010092</v>
      </c>
      <c r="J681">
        <v>20230609</v>
      </c>
      <c r="K681" t="s">
        <v>1273</v>
      </c>
      <c r="L681">
        <v>0</v>
      </c>
      <c r="M681">
        <v>300</v>
      </c>
    </row>
    <row r="682" spans="1:15" x14ac:dyDescent="0.25">
      <c r="A682" t="s">
        <v>124</v>
      </c>
      <c r="B682" t="s">
        <v>125</v>
      </c>
      <c r="C682">
        <v>1600009442</v>
      </c>
      <c r="D682">
        <v>20230920</v>
      </c>
      <c r="E682">
        <v>51200006</v>
      </c>
      <c r="F682" t="s">
        <v>44</v>
      </c>
      <c r="I682" t="s">
        <v>1274</v>
      </c>
      <c r="J682">
        <v>20230920</v>
      </c>
      <c r="K682" t="s">
        <v>471</v>
      </c>
      <c r="L682">
        <v>0</v>
      </c>
      <c r="M682">
        <v>1253.23</v>
      </c>
    </row>
    <row r="683" spans="1:15" x14ac:dyDescent="0.25">
      <c r="A683" t="s">
        <v>124</v>
      </c>
      <c r="B683" t="s">
        <v>125</v>
      </c>
      <c r="C683">
        <v>1600009404</v>
      </c>
      <c r="D683">
        <v>20230919</v>
      </c>
      <c r="E683">
        <v>51200006</v>
      </c>
      <c r="F683" t="s">
        <v>44</v>
      </c>
      <c r="I683" t="s">
        <v>1275</v>
      </c>
      <c r="J683">
        <v>20230919</v>
      </c>
      <c r="K683" t="s">
        <v>190</v>
      </c>
      <c r="L683">
        <v>200000</v>
      </c>
      <c r="M683">
        <v>0</v>
      </c>
    </row>
    <row r="684" spans="1:15" x14ac:dyDescent="0.25">
      <c r="A684" t="s">
        <v>124</v>
      </c>
      <c r="B684" t="s">
        <v>125</v>
      </c>
      <c r="C684">
        <v>1600011288</v>
      </c>
      <c r="D684">
        <v>20231025</v>
      </c>
      <c r="E684">
        <v>51200006</v>
      </c>
      <c r="F684" t="s">
        <v>44</v>
      </c>
      <c r="I684">
        <v>2234513</v>
      </c>
      <c r="J684">
        <v>20231025</v>
      </c>
      <c r="K684" t="s">
        <v>1276</v>
      </c>
      <c r="L684">
        <v>0</v>
      </c>
      <c r="M684">
        <v>60</v>
      </c>
    </row>
    <row r="685" spans="1:15" x14ac:dyDescent="0.25">
      <c r="A685" t="s">
        <v>124</v>
      </c>
      <c r="B685" t="s">
        <v>125</v>
      </c>
      <c r="C685">
        <v>1600001567</v>
      </c>
      <c r="D685">
        <v>20230503</v>
      </c>
      <c r="E685">
        <v>51200006</v>
      </c>
      <c r="F685" t="s">
        <v>44</v>
      </c>
      <c r="I685" t="s">
        <v>1277</v>
      </c>
      <c r="J685">
        <v>20230503</v>
      </c>
      <c r="K685" t="s">
        <v>1278</v>
      </c>
      <c r="L685">
        <v>1021.84</v>
      </c>
      <c r="M685">
        <v>0</v>
      </c>
    </row>
    <row r="686" spans="1:15" x14ac:dyDescent="0.25">
      <c r="A686" t="s">
        <v>124</v>
      </c>
      <c r="B686" t="s">
        <v>125</v>
      </c>
      <c r="C686">
        <v>1600004994</v>
      </c>
      <c r="D686">
        <v>20230703</v>
      </c>
      <c r="E686">
        <v>51200006</v>
      </c>
      <c r="F686" t="s">
        <v>44</v>
      </c>
      <c r="I686" t="s">
        <v>1279</v>
      </c>
      <c r="J686">
        <v>20230703</v>
      </c>
      <c r="K686" t="s">
        <v>1280</v>
      </c>
      <c r="L686">
        <v>1128</v>
      </c>
      <c r="M686">
        <v>0</v>
      </c>
    </row>
    <row r="687" spans="1:15" x14ac:dyDescent="0.25">
      <c r="A687" t="s">
        <v>124</v>
      </c>
      <c r="B687" t="s">
        <v>125</v>
      </c>
      <c r="C687">
        <v>1600006096</v>
      </c>
      <c r="D687">
        <v>20230724</v>
      </c>
      <c r="E687">
        <v>40100000</v>
      </c>
      <c r="F687" t="s">
        <v>55</v>
      </c>
      <c r="G687" t="s">
        <v>139</v>
      </c>
      <c r="H687" t="s">
        <v>140</v>
      </c>
      <c r="I687" t="s">
        <v>1281</v>
      </c>
      <c r="J687">
        <v>20230724</v>
      </c>
      <c r="K687" t="e">
        <f>-CREDIT COOPERATIF CB canicatti</f>
        <v>#NAME?</v>
      </c>
      <c r="L687">
        <v>203.4</v>
      </c>
      <c r="M687">
        <v>0</v>
      </c>
      <c r="N687" t="s">
        <v>1282</v>
      </c>
      <c r="O687">
        <v>20230726</v>
      </c>
    </row>
    <row r="688" spans="1:15" x14ac:dyDescent="0.25">
      <c r="A688" t="s">
        <v>124</v>
      </c>
      <c r="B688" t="s">
        <v>125</v>
      </c>
      <c r="C688">
        <v>1600008888</v>
      </c>
      <c r="D688">
        <v>20230915</v>
      </c>
      <c r="E688">
        <v>40100000</v>
      </c>
      <c r="F688" t="s">
        <v>55</v>
      </c>
      <c r="G688" t="s">
        <v>288</v>
      </c>
      <c r="H688" t="s">
        <v>289</v>
      </c>
      <c r="I688" t="s">
        <v>1283</v>
      </c>
      <c r="J688">
        <v>20230915</v>
      </c>
      <c r="K688" t="s">
        <v>1284</v>
      </c>
      <c r="L688">
        <v>2516.4</v>
      </c>
      <c r="M688">
        <v>0</v>
      </c>
      <c r="N688" t="s">
        <v>701</v>
      </c>
      <c r="O688">
        <v>20230918</v>
      </c>
    </row>
    <row r="689" spans="1:15" x14ac:dyDescent="0.25">
      <c r="A689" t="s">
        <v>124</v>
      </c>
      <c r="B689" t="s">
        <v>125</v>
      </c>
      <c r="C689">
        <v>1600001672</v>
      </c>
      <c r="D689">
        <v>20230508</v>
      </c>
      <c r="E689">
        <v>41100000</v>
      </c>
      <c r="F689" t="s">
        <v>81</v>
      </c>
      <c r="G689" t="s">
        <v>1285</v>
      </c>
      <c r="H689" t="s">
        <v>1286</v>
      </c>
      <c r="I689" t="s">
        <v>1287</v>
      </c>
      <c r="J689">
        <v>20230508</v>
      </c>
      <c r="K689" t="s">
        <v>1288</v>
      </c>
      <c r="L689">
        <v>0</v>
      </c>
      <c r="M689">
        <v>300</v>
      </c>
      <c r="N689" t="s">
        <v>54</v>
      </c>
      <c r="O689">
        <v>20230509</v>
      </c>
    </row>
    <row r="690" spans="1:15" x14ac:dyDescent="0.25">
      <c r="A690" t="s">
        <v>124</v>
      </c>
      <c r="B690" t="s">
        <v>125</v>
      </c>
      <c r="C690">
        <v>1600002990</v>
      </c>
      <c r="D690">
        <v>20230525</v>
      </c>
      <c r="E690">
        <v>43700002</v>
      </c>
      <c r="F690" t="s">
        <v>104</v>
      </c>
      <c r="I690" s="1">
        <v>45017</v>
      </c>
      <c r="J690">
        <v>20230525</v>
      </c>
      <c r="K690" t="s">
        <v>539</v>
      </c>
      <c r="L690">
        <v>11274.74</v>
      </c>
      <c r="M690">
        <v>0</v>
      </c>
      <c r="N690" t="s">
        <v>83</v>
      </c>
      <c r="O690">
        <v>20230824</v>
      </c>
    </row>
    <row r="691" spans="1:15" x14ac:dyDescent="0.25">
      <c r="A691" t="s">
        <v>124</v>
      </c>
      <c r="B691" t="s">
        <v>125</v>
      </c>
      <c r="C691">
        <v>1600000237</v>
      </c>
      <c r="D691">
        <v>20230404</v>
      </c>
      <c r="E691">
        <v>40100000</v>
      </c>
      <c r="F691" t="s">
        <v>55</v>
      </c>
      <c r="G691" t="s">
        <v>199</v>
      </c>
      <c r="H691" t="s">
        <v>200</v>
      </c>
      <c r="I691">
        <v>104230032</v>
      </c>
      <c r="J691">
        <v>20230404</v>
      </c>
      <c r="K691" t="s">
        <v>1199</v>
      </c>
      <c r="L691">
        <v>682.63</v>
      </c>
      <c r="M691">
        <v>0</v>
      </c>
      <c r="N691" t="s">
        <v>54</v>
      </c>
      <c r="O691">
        <v>20230405</v>
      </c>
    </row>
    <row r="692" spans="1:15" x14ac:dyDescent="0.25">
      <c r="A692" t="s">
        <v>124</v>
      </c>
      <c r="B692" t="s">
        <v>125</v>
      </c>
      <c r="C692">
        <v>1600003525</v>
      </c>
      <c r="D692">
        <v>20230607</v>
      </c>
      <c r="E692">
        <v>41100000</v>
      </c>
      <c r="F692" t="s">
        <v>81</v>
      </c>
      <c r="G692" t="s">
        <v>1289</v>
      </c>
      <c r="H692" t="s">
        <v>1290</v>
      </c>
      <c r="I692" t="s">
        <v>1291</v>
      </c>
      <c r="J692">
        <v>20230607</v>
      </c>
      <c r="K692" t="s">
        <v>1292</v>
      </c>
      <c r="L692">
        <v>0</v>
      </c>
      <c r="M692">
        <v>1020</v>
      </c>
      <c r="N692" t="s">
        <v>54</v>
      </c>
      <c r="O692">
        <v>20230608</v>
      </c>
    </row>
    <row r="693" spans="1:15" x14ac:dyDescent="0.25">
      <c r="A693" t="s">
        <v>124</v>
      </c>
      <c r="B693" t="s">
        <v>125</v>
      </c>
      <c r="C693">
        <v>1600009603</v>
      </c>
      <c r="D693">
        <v>20230925</v>
      </c>
      <c r="E693">
        <v>40100000</v>
      </c>
      <c r="F693" t="s">
        <v>55</v>
      </c>
      <c r="G693" t="s">
        <v>139</v>
      </c>
      <c r="H693" t="s">
        <v>140</v>
      </c>
      <c r="I693" t="s">
        <v>1293</v>
      </c>
      <c r="J693">
        <v>20230925</v>
      </c>
      <c r="K693" t="e">
        <f>-CREDIT COOPERATIF CB Bureau Vallée</f>
        <v>#NAME?</v>
      </c>
      <c r="L693">
        <v>186.88</v>
      </c>
      <c r="M693">
        <v>0</v>
      </c>
      <c r="N693" t="s">
        <v>142</v>
      </c>
      <c r="O693">
        <v>20231005</v>
      </c>
    </row>
    <row r="694" spans="1:15" x14ac:dyDescent="0.25">
      <c r="A694" t="s">
        <v>124</v>
      </c>
      <c r="B694" t="s">
        <v>125</v>
      </c>
      <c r="C694">
        <v>1600011165</v>
      </c>
      <c r="D694">
        <v>20231018</v>
      </c>
      <c r="E694">
        <v>51200006</v>
      </c>
      <c r="F694" t="s">
        <v>44</v>
      </c>
      <c r="I694" t="s">
        <v>1294</v>
      </c>
      <c r="J694">
        <v>20231018</v>
      </c>
      <c r="K694" t="e">
        <f>-CREDIT COOPERATIF CB RATP</f>
        <v>#NAME?</v>
      </c>
      <c r="L694">
        <v>0</v>
      </c>
      <c r="M694">
        <v>2.1</v>
      </c>
    </row>
    <row r="695" spans="1:15" x14ac:dyDescent="0.25">
      <c r="A695" t="s">
        <v>124</v>
      </c>
      <c r="B695" t="s">
        <v>125</v>
      </c>
      <c r="C695">
        <v>1600008551</v>
      </c>
      <c r="D695">
        <v>20230905</v>
      </c>
      <c r="E695">
        <v>51200006</v>
      </c>
      <c r="F695" t="s">
        <v>44</v>
      </c>
      <c r="I695" t="s">
        <v>1295</v>
      </c>
      <c r="J695">
        <v>20230905</v>
      </c>
      <c r="K695" t="s">
        <v>1296</v>
      </c>
      <c r="L695">
        <v>264</v>
      </c>
      <c r="M695">
        <v>0</v>
      </c>
    </row>
    <row r="696" spans="1:15" x14ac:dyDescent="0.25">
      <c r="A696" t="s">
        <v>124</v>
      </c>
      <c r="B696" t="s">
        <v>125</v>
      </c>
      <c r="C696">
        <v>1600001560</v>
      </c>
      <c r="D696">
        <v>20230503</v>
      </c>
      <c r="E696">
        <v>40100000</v>
      </c>
      <c r="F696" t="s">
        <v>55</v>
      </c>
      <c r="G696" t="s">
        <v>386</v>
      </c>
      <c r="H696" t="s">
        <v>387</v>
      </c>
      <c r="I696">
        <v>105230095</v>
      </c>
      <c r="J696">
        <v>20230503</v>
      </c>
      <c r="K696" t="s">
        <v>481</v>
      </c>
      <c r="L696">
        <v>50.6</v>
      </c>
      <c r="M696">
        <v>0</v>
      </c>
      <c r="N696" t="s">
        <v>117</v>
      </c>
      <c r="O696">
        <v>20230504</v>
      </c>
    </row>
    <row r="697" spans="1:15" x14ac:dyDescent="0.25">
      <c r="A697" t="s">
        <v>124</v>
      </c>
      <c r="B697" t="s">
        <v>125</v>
      </c>
      <c r="C697">
        <v>1600009610</v>
      </c>
      <c r="D697">
        <v>20230925</v>
      </c>
      <c r="E697">
        <v>51200006</v>
      </c>
      <c r="F697" t="s">
        <v>44</v>
      </c>
      <c r="I697" t="s">
        <v>1297</v>
      </c>
      <c r="J697">
        <v>20230925</v>
      </c>
      <c r="K697" t="s">
        <v>1298</v>
      </c>
      <c r="L697">
        <v>0</v>
      </c>
      <c r="M697">
        <v>33.76</v>
      </c>
    </row>
    <row r="698" spans="1:15" x14ac:dyDescent="0.25">
      <c r="A698" t="s">
        <v>124</v>
      </c>
      <c r="B698" t="s">
        <v>125</v>
      </c>
      <c r="C698">
        <v>1600000270</v>
      </c>
      <c r="D698">
        <v>20230405</v>
      </c>
      <c r="E698">
        <v>51200006</v>
      </c>
      <c r="F698" t="s">
        <v>44</v>
      </c>
      <c r="I698" t="s">
        <v>1299</v>
      </c>
      <c r="J698">
        <v>20230405</v>
      </c>
      <c r="K698" t="s">
        <v>1300</v>
      </c>
      <c r="L698">
        <v>840</v>
      </c>
      <c r="M698">
        <v>0</v>
      </c>
    </row>
    <row r="699" spans="1:15" x14ac:dyDescent="0.25">
      <c r="A699" t="s">
        <v>124</v>
      </c>
      <c r="B699" t="s">
        <v>125</v>
      </c>
      <c r="C699">
        <v>1600005358</v>
      </c>
      <c r="D699">
        <v>20230707</v>
      </c>
      <c r="E699">
        <v>51200006</v>
      </c>
      <c r="F699" t="s">
        <v>44</v>
      </c>
      <c r="I699">
        <v>11625900000752</v>
      </c>
      <c r="J699">
        <v>20230707</v>
      </c>
      <c r="K699" t="s">
        <v>1301</v>
      </c>
      <c r="L699">
        <v>0</v>
      </c>
      <c r="M699">
        <v>91.86</v>
      </c>
    </row>
    <row r="700" spans="1:15" x14ac:dyDescent="0.25">
      <c r="A700" t="s">
        <v>124</v>
      </c>
      <c r="B700" t="s">
        <v>125</v>
      </c>
      <c r="C700">
        <v>1600008433</v>
      </c>
      <c r="D700">
        <v>20230901</v>
      </c>
      <c r="E700">
        <v>51200006</v>
      </c>
      <c r="F700" t="s">
        <v>44</v>
      </c>
      <c r="I700">
        <v>109230048</v>
      </c>
      <c r="J700">
        <v>20230901</v>
      </c>
      <c r="K700" t="s">
        <v>1302</v>
      </c>
      <c r="L700">
        <v>0</v>
      </c>
      <c r="M700">
        <v>1670.78</v>
      </c>
    </row>
    <row r="701" spans="1:15" x14ac:dyDescent="0.25">
      <c r="A701" t="s">
        <v>124</v>
      </c>
      <c r="B701" t="s">
        <v>125</v>
      </c>
      <c r="C701">
        <v>1600000306</v>
      </c>
      <c r="D701">
        <v>20230414</v>
      </c>
      <c r="E701">
        <v>40100000</v>
      </c>
      <c r="F701" t="s">
        <v>55</v>
      </c>
      <c r="G701" t="s">
        <v>1303</v>
      </c>
      <c r="H701" t="s">
        <v>1304</v>
      </c>
      <c r="I701" t="s">
        <v>1305</v>
      </c>
      <c r="J701">
        <v>20230414</v>
      </c>
      <c r="K701" t="s">
        <v>1306</v>
      </c>
      <c r="L701">
        <v>570</v>
      </c>
      <c r="M701">
        <v>0</v>
      </c>
      <c r="N701" t="s">
        <v>83</v>
      </c>
      <c r="O701">
        <v>20230620</v>
      </c>
    </row>
    <row r="702" spans="1:15" x14ac:dyDescent="0.25">
      <c r="A702" t="s">
        <v>124</v>
      </c>
      <c r="B702" t="s">
        <v>125</v>
      </c>
      <c r="C702">
        <v>1600007265</v>
      </c>
      <c r="D702">
        <v>20230809</v>
      </c>
      <c r="E702">
        <v>41100000</v>
      </c>
      <c r="F702" t="s">
        <v>81</v>
      </c>
      <c r="G702" t="s">
        <v>1307</v>
      </c>
      <c r="H702" t="s">
        <v>1308</v>
      </c>
      <c r="I702" t="s">
        <v>1309</v>
      </c>
      <c r="J702">
        <v>20230809</v>
      </c>
      <c r="K702" t="s">
        <v>1310</v>
      </c>
      <c r="L702">
        <v>0</v>
      </c>
      <c r="M702">
        <v>3780</v>
      </c>
      <c r="N702" t="s">
        <v>83</v>
      </c>
      <c r="O702">
        <v>20230810</v>
      </c>
    </row>
    <row r="703" spans="1:15" x14ac:dyDescent="0.25">
      <c r="A703" t="s">
        <v>124</v>
      </c>
      <c r="B703" t="s">
        <v>125</v>
      </c>
      <c r="C703">
        <v>1600007351</v>
      </c>
      <c r="D703">
        <v>20230815</v>
      </c>
      <c r="E703">
        <v>51200006</v>
      </c>
      <c r="F703" t="s">
        <v>44</v>
      </c>
      <c r="I703" t="s">
        <v>1311</v>
      </c>
      <c r="J703">
        <v>20230815</v>
      </c>
      <c r="K703" t="s">
        <v>241</v>
      </c>
      <c r="L703">
        <v>0</v>
      </c>
      <c r="M703">
        <v>3600</v>
      </c>
    </row>
    <row r="704" spans="1:15" x14ac:dyDescent="0.25">
      <c r="A704" t="s">
        <v>124</v>
      </c>
      <c r="B704" t="s">
        <v>125</v>
      </c>
      <c r="C704">
        <v>1600004523</v>
      </c>
      <c r="D704">
        <v>20230621</v>
      </c>
      <c r="E704">
        <v>40100000</v>
      </c>
      <c r="F704" t="s">
        <v>55</v>
      </c>
      <c r="G704" t="s">
        <v>573</v>
      </c>
      <c r="H704" t="s">
        <v>574</v>
      </c>
      <c r="I704" t="s">
        <v>1312</v>
      </c>
      <c r="J704">
        <v>20230621</v>
      </c>
      <c r="K704" t="s">
        <v>1215</v>
      </c>
      <c r="L704">
        <v>49.89</v>
      </c>
      <c r="M704">
        <v>0</v>
      </c>
      <c r="N704" t="s">
        <v>1020</v>
      </c>
      <c r="O704">
        <v>20230622</v>
      </c>
    </row>
    <row r="705" spans="1:15" x14ac:dyDescent="0.25">
      <c r="A705" t="s">
        <v>124</v>
      </c>
      <c r="B705" t="s">
        <v>125</v>
      </c>
      <c r="C705">
        <v>1600000411</v>
      </c>
      <c r="D705">
        <v>20230412</v>
      </c>
      <c r="E705">
        <v>40100000</v>
      </c>
      <c r="F705" t="s">
        <v>55</v>
      </c>
      <c r="G705" t="s">
        <v>742</v>
      </c>
      <c r="H705" t="s">
        <v>743</v>
      </c>
      <c r="I705">
        <v>104230009</v>
      </c>
      <c r="J705">
        <v>20230412</v>
      </c>
      <c r="K705" t="s">
        <v>744</v>
      </c>
      <c r="L705">
        <v>1795.46</v>
      </c>
      <c r="M705">
        <v>0</v>
      </c>
      <c r="N705" t="s">
        <v>83</v>
      </c>
      <c r="O705">
        <v>20230413</v>
      </c>
    </row>
    <row r="706" spans="1:15" x14ac:dyDescent="0.25">
      <c r="A706" t="s">
        <v>124</v>
      </c>
      <c r="B706" t="s">
        <v>125</v>
      </c>
      <c r="C706">
        <v>1600005238</v>
      </c>
      <c r="D706">
        <v>20230704</v>
      </c>
      <c r="E706">
        <v>51200006</v>
      </c>
      <c r="F706" t="s">
        <v>44</v>
      </c>
      <c r="I706" t="s">
        <v>1313</v>
      </c>
      <c r="J706">
        <v>20230704</v>
      </c>
      <c r="K706" t="e">
        <f>-CREDIT COOPERATIF CB raja</f>
        <v>#NAME?</v>
      </c>
      <c r="L706">
        <v>0</v>
      </c>
      <c r="M706">
        <v>268.5</v>
      </c>
    </row>
    <row r="707" spans="1:15" x14ac:dyDescent="0.25">
      <c r="A707" t="s">
        <v>124</v>
      </c>
      <c r="B707" t="s">
        <v>125</v>
      </c>
      <c r="C707">
        <v>1600006026</v>
      </c>
      <c r="D707">
        <v>20230721</v>
      </c>
      <c r="E707">
        <v>40100000</v>
      </c>
      <c r="F707" t="s">
        <v>55</v>
      </c>
      <c r="G707" t="s">
        <v>1262</v>
      </c>
      <c r="H707" t="s">
        <v>1263</v>
      </c>
      <c r="I707">
        <v>2301145</v>
      </c>
      <c r="J707">
        <v>20230721</v>
      </c>
      <c r="K707" t="s">
        <v>1314</v>
      </c>
      <c r="L707">
        <v>552</v>
      </c>
      <c r="M707">
        <v>0</v>
      </c>
      <c r="N707" t="s">
        <v>117</v>
      </c>
      <c r="O707">
        <v>20230721</v>
      </c>
    </row>
    <row r="708" spans="1:15" x14ac:dyDescent="0.25">
      <c r="A708" t="s">
        <v>124</v>
      </c>
      <c r="B708" t="s">
        <v>125</v>
      </c>
      <c r="C708">
        <v>1600006030</v>
      </c>
      <c r="D708">
        <v>20230721</v>
      </c>
      <c r="E708">
        <v>40100000</v>
      </c>
      <c r="F708" t="s">
        <v>55</v>
      </c>
      <c r="G708" t="s">
        <v>1315</v>
      </c>
      <c r="H708" t="s">
        <v>1316</v>
      </c>
      <c r="I708" t="s">
        <v>641</v>
      </c>
      <c r="J708">
        <v>20230721</v>
      </c>
      <c r="K708" t="s">
        <v>642</v>
      </c>
      <c r="L708">
        <v>1329.06</v>
      </c>
      <c r="M708">
        <v>0</v>
      </c>
      <c r="N708" t="s">
        <v>54</v>
      </c>
      <c r="O708">
        <v>20230721</v>
      </c>
    </row>
    <row r="709" spans="1:15" x14ac:dyDescent="0.25">
      <c r="A709" t="s">
        <v>124</v>
      </c>
      <c r="B709" t="s">
        <v>125</v>
      </c>
      <c r="C709">
        <v>1600003015</v>
      </c>
      <c r="D709">
        <v>20230530</v>
      </c>
      <c r="E709">
        <v>51200006</v>
      </c>
      <c r="F709" t="s">
        <v>44</v>
      </c>
      <c r="I709" t="s">
        <v>1317</v>
      </c>
      <c r="J709">
        <v>20230530</v>
      </c>
      <c r="K709" t="s">
        <v>1318</v>
      </c>
      <c r="L709">
        <v>276</v>
      </c>
      <c r="M709">
        <v>0</v>
      </c>
    </row>
    <row r="710" spans="1:15" x14ac:dyDescent="0.25">
      <c r="A710" t="s">
        <v>124</v>
      </c>
      <c r="B710" t="s">
        <v>125</v>
      </c>
      <c r="C710">
        <v>1600003071</v>
      </c>
      <c r="D710">
        <v>20230531</v>
      </c>
      <c r="E710">
        <v>51200006</v>
      </c>
      <c r="F710" t="s">
        <v>44</v>
      </c>
      <c r="I710" t="s">
        <v>1319</v>
      </c>
      <c r="J710">
        <v>20230531</v>
      </c>
      <c r="K710" t="s">
        <v>1320</v>
      </c>
      <c r="L710">
        <v>300</v>
      </c>
      <c r="M710">
        <v>0</v>
      </c>
    </row>
    <row r="711" spans="1:15" x14ac:dyDescent="0.25">
      <c r="A711" t="s">
        <v>124</v>
      </c>
      <c r="B711" t="s">
        <v>125</v>
      </c>
      <c r="C711">
        <v>1600002704</v>
      </c>
      <c r="D711">
        <v>20230524</v>
      </c>
      <c r="E711">
        <v>40100000</v>
      </c>
      <c r="F711" t="s">
        <v>55</v>
      </c>
      <c r="G711" t="s">
        <v>578</v>
      </c>
      <c r="H711" t="s">
        <v>579</v>
      </c>
      <c r="I711" t="s">
        <v>1321</v>
      </c>
      <c r="J711">
        <v>20230524</v>
      </c>
      <c r="K711" t="s">
        <v>1322</v>
      </c>
      <c r="L711">
        <v>99.94</v>
      </c>
      <c r="M711">
        <v>0</v>
      </c>
      <c r="N711" t="s">
        <v>54</v>
      </c>
      <c r="O711">
        <v>20230523</v>
      </c>
    </row>
    <row r="712" spans="1:15" x14ac:dyDescent="0.25">
      <c r="A712" t="s">
        <v>124</v>
      </c>
      <c r="B712" t="s">
        <v>125</v>
      </c>
      <c r="C712">
        <v>1600000217</v>
      </c>
      <c r="D712">
        <v>20230403</v>
      </c>
      <c r="E712">
        <v>40100000</v>
      </c>
      <c r="F712" t="s">
        <v>55</v>
      </c>
      <c r="G712" t="s">
        <v>1323</v>
      </c>
      <c r="H712" t="s">
        <v>1324</v>
      </c>
      <c r="I712">
        <v>104230041</v>
      </c>
      <c r="J712">
        <v>20230403</v>
      </c>
      <c r="K712" t="s">
        <v>802</v>
      </c>
      <c r="L712">
        <v>181.3</v>
      </c>
      <c r="M712">
        <v>0</v>
      </c>
      <c r="N712" t="s">
        <v>54</v>
      </c>
      <c r="O712">
        <v>20230404</v>
      </c>
    </row>
    <row r="713" spans="1:15" x14ac:dyDescent="0.25">
      <c r="A713" t="s">
        <v>124</v>
      </c>
      <c r="B713" t="s">
        <v>125</v>
      </c>
      <c r="C713">
        <v>1600000644</v>
      </c>
      <c r="D713">
        <v>20230420</v>
      </c>
      <c r="E713">
        <v>51200006</v>
      </c>
      <c r="F713" t="s">
        <v>44</v>
      </c>
      <c r="I713" t="s">
        <v>1325</v>
      </c>
      <c r="J713">
        <v>20230420</v>
      </c>
      <c r="K713" t="s">
        <v>421</v>
      </c>
      <c r="L713">
        <v>0</v>
      </c>
      <c r="M713">
        <v>29.6</v>
      </c>
    </row>
    <row r="714" spans="1:15" x14ac:dyDescent="0.25">
      <c r="A714" t="s">
        <v>124</v>
      </c>
      <c r="B714" t="s">
        <v>125</v>
      </c>
      <c r="C714">
        <v>1600004911</v>
      </c>
      <c r="D714">
        <v>20230630</v>
      </c>
      <c r="E714">
        <v>41100000</v>
      </c>
      <c r="F714" t="s">
        <v>81</v>
      </c>
      <c r="G714" t="s">
        <v>1326</v>
      </c>
      <c r="H714" t="s">
        <v>1327</v>
      </c>
      <c r="I714" t="s">
        <v>1328</v>
      </c>
      <c r="J714">
        <v>20230630</v>
      </c>
      <c r="K714" t="s">
        <v>1329</v>
      </c>
      <c r="L714">
        <v>0</v>
      </c>
      <c r="M714">
        <v>3621.74</v>
      </c>
      <c r="N714" t="s">
        <v>37</v>
      </c>
      <c r="O714">
        <v>20230703</v>
      </c>
    </row>
    <row r="715" spans="1:15" x14ac:dyDescent="0.25">
      <c r="A715" t="s">
        <v>124</v>
      </c>
      <c r="B715" t="s">
        <v>125</v>
      </c>
      <c r="C715">
        <v>1600005477</v>
      </c>
      <c r="D715">
        <v>20230711</v>
      </c>
      <c r="E715">
        <v>51200006</v>
      </c>
      <c r="F715" t="s">
        <v>44</v>
      </c>
      <c r="I715" t="s">
        <v>1330</v>
      </c>
      <c r="J715">
        <v>20230711</v>
      </c>
      <c r="K715" t="s">
        <v>1331</v>
      </c>
      <c r="L715">
        <v>600</v>
      </c>
      <c r="M715">
        <v>0</v>
      </c>
    </row>
    <row r="716" spans="1:15" x14ac:dyDescent="0.25">
      <c r="A716" t="s">
        <v>124</v>
      </c>
      <c r="B716" t="s">
        <v>125</v>
      </c>
      <c r="C716">
        <v>1600003472</v>
      </c>
      <c r="D716">
        <v>20230606</v>
      </c>
      <c r="E716">
        <v>41100000</v>
      </c>
      <c r="F716" t="s">
        <v>81</v>
      </c>
      <c r="G716" t="s">
        <v>1332</v>
      </c>
      <c r="H716" t="s">
        <v>1333</v>
      </c>
      <c r="I716" t="s">
        <v>1334</v>
      </c>
      <c r="J716">
        <v>20230606</v>
      </c>
      <c r="K716" t="s">
        <v>1335</v>
      </c>
      <c r="L716">
        <v>0</v>
      </c>
      <c r="M716">
        <v>4512</v>
      </c>
      <c r="N716" t="s">
        <v>27</v>
      </c>
      <c r="O716">
        <v>20230607</v>
      </c>
    </row>
    <row r="717" spans="1:15" x14ac:dyDescent="0.25">
      <c r="A717" t="s">
        <v>124</v>
      </c>
      <c r="B717" t="s">
        <v>125</v>
      </c>
      <c r="C717">
        <v>1600001549</v>
      </c>
      <c r="D717">
        <v>20230503</v>
      </c>
      <c r="E717">
        <v>51200006</v>
      </c>
      <c r="F717" t="s">
        <v>44</v>
      </c>
      <c r="I717">
        <v>20118823</v>
      </c>
      <c r="J717">
        <v>20230503</v>
      </c>
      <c r="K717" t="s">
        <v>1336</v>
      </c>
      <c r="L717">
        <v>0</v>
      </c>
      <c r="M717">
        <v>3777.7</v>
      </c>
    </row>
    <row r="718" spans="1:15" x14ac:dyDescent="0.25">
      <c r="A718" t="s">
        <v>124</v>
      </c>
      <c r="B718" t="s">
        <v>125</v>
      </c>
      <c r="C718">
        <v>1600000339</v>
      </c>
      <c r="D718">
        <v>20230408</v>
      </c>
      <c r="E718">
        <v>40100000</v>
      </c>
      <c r="F718" t="s">
        <v>55</v>
      </c>
      <c r="G718" t="s">
        <v>139</v>
      </c>
      <c r="H718" t="s">
        <v>140</v>
      </c>
      <c r="I718" t="s">
        <v>1337</v>
      </c>
      <c r="J718">
        <v>20230408</v>
      </c>
      <c r="K718" t="s">
        <v>969</v>
      </c>
      <c r="L718">
        <v>53.32</v>
      </c>
      <c r="M718">
        <v>0</v>
      </c>
      <c r="N718" t="s">
        <v>37</v>
      </c>
      <c r="O718">
        <v>20230425</v>
      </c>
    </row>
    <row r="719" spans="1:15" x14ac:dyDescent="0.25">
      <c r="A719" t="s">
        <v>124</v>
      </c>
      <c r="B719" t="s">
        <v>125</v>
      </c>
      <c r="C719">
        <v>1600010312</v>
      </c>
      <c r="D719">
        <v>20231006</v>
      </c>
      <c r="E719">
        <v>51200006</v>
      </c>
      <c r="F719" t="s">
        <v>44</v>
      </c>
      <c r="I719">
        <v>110230066</v>
      </c>
      <c r="J719">
        <v>20231006</v>
      </c>
      <c r="K719" t="s">
        <v>1338</v>
      </c>
      <c r="L719">
        <v>0</v>
      </c>
      <c r="M719">
        <v>1788.59</v>
      </c>
    </row>
    <row r="720" spans="1:15" x14ac:dyDescent="0.25">
      <c r="A720" t="s">
        <v>124</v>
      </c>
      <c r="B720" t="s">
        <v>125</v>
      </c>
      <c r="C720">
        <v>1600007059</v>
      </c>
      <c r="D720">
        <v>20230804</v>
      </c>
      <c r="E720">
        <v>51200006</v>
      </c>
      <c r="F720" t="s">
        <v>44</v>
      </c>
      <c r="I720" t="s">
        <v>1339</v>
      </c>
      <c r="J720">
        <v>20230804</v>
      </c>
      <c r="K720" t="s">
        <v>1340</v>
      </c>
      <c r="L720">
        <v>0</v>
      </c>
      <c r="M720">
        <v>1350.55</v>
      </c>
    </row>
    <row r="721" spans="1:15" x14ac:dyDescent="0.25">
      <c r="A721" t="s">
        <v>124</v>
      </c>
      <c r="B721" t="s">
        <v>125</v>
      </c>
      <c r="C721">
        <v>1600007231</v>
      </c>
      <c r="D721">
        <v>20230814</v>
      </c>
      <c r="E721">
        <v>51200006</v>
      </c>
      <c r="F721" t="s">
        <v>44</v>
      </c>
      <c r="I721" t="s">
        <v>1341</v>
      </c>
      <c r="J721">
        <v>20230814</v>
      </c>
      <c r="K721" t="s">
        <v>1342</v>
      </c>
      <c r="L721">
        <v>0</v>
      </c>
      <c r="M721">
        <v>980.4</v>
      </c>
    </row>
    <row r="722" spans="1:15" x14ac:dyDescent="0.25">
      <c r="A722" t="s">
        <v>124</v>
      </c>
      <c r="B722" t="s">
        <v>125</v>
      </c>
      <c r="C722">
        <v>1600006010</v>
      </c>
      <c r="D722">
        <v>20230720</v>
      </c>
      <c r="E722">
        <v>40100000</v>
      </c>
      <c r="F722" t="s">
        <v>55</v>
      </c>
      <c r="G722" t="s">
        <v>178</v>
      </c>
      <c r="H722" t="s">
        <v>179</v>
      </c>
      <c r="I722">
        <v>107230051</v>
      </c>
      <c r="J722">
        <v>20230720</v>
      </c>
      <c r="K722" t="s">
        <v>429</v>
      </c>
      <c r="L722">
        <v>1644.35</v>
      </c>
      <c r="M722">
        <v>0</v>
      </c>
      <c r="N722" t="s">
        <v>1343</v>
      </c>
      <c r="O722">
        <v>20230721</v>
      </c>
    </row>
    <row r="723" spans="1:15" x14ac:dyDescent="0.25">
      <c r="A723" t="s">
        <v>124</v>
      </c>
      <c r="B723" t="s">
        <v>125</v>
      </c>
      <c r="C723">
        <v>1600001570</v>
      </c>
      <c r="D723">
        <v>20230503</v>
      </c>
      <c r="E723">
        <v>41100000</v>
      </c>
      <c r="F723" t="s">
        <v>81</v>
      </c>
      <c r="G723" t="s">
        <v>1344</v>
      </c>
      <c r="H723" t="s">
        <v>1345</v>
      </c>
      <c r="I723" t="s">
        <v>1346</v>
      </c>
      <c r="J723">
        <v>20230503</v>
      </c>
      <c r="K723" t="s">
        <v>1347</v>
      </c>
      <c r="L723">
        <v>0</v>
      </c>
      <c r="M723">
        <v>793.56</v>
      </c>
      <c r="N723" t="s">
        <v>54</v>
      </c>
      <c r="O723">
        <v>20230505</v>
      </c>
    </row>
    <row r="724" spans="1:15" x14ac:dyDescent="0.25">
      <c r="A724" t="s">
        <v>124</v>
      </c>
      <c r="B724" t="s">
        <v>125</v>
      </c>
      <c r="C724">
        <v>1600007752</v>
      </c>
      <c r="D724">
        <v>20230817</v>
      </c>
      <c r="E724">
        <v>43100000</v>
      </c>
      <c r="F724" t="s">
        <v>26</v>
      </c>
      <c r="I724" s="1">
        <v>45108</v>
      </c>
      <c r="J724">
        <v>20230817</v>
      </c>
      <c r="K724" t="s">
        <v>394</v>
      </c>
      <c r="L724">
        <v>16225</v>
      </c>
      <c r="M724">
        <v>0</v>
      </c>
      <c r="N724" t="s">
        <v>80</v>
      </c>
      <c r="O724">
        <v>20230824</v>
      </c>
    </row>
    <row r="725" spans="1:15" x14ac:dyDescent="0.25">
      <c r="A725" t="s">
        <v>124</v>
      </c>
      <c r="B725" t="s">
        <v>125</v>
      </c>
      <c r="C725">
        <v>1600010321</v>
      </c>
      <c r="D725">
        <v>20231006</v>
      </c>
      <c r="E725">
        <v>51200006</v>
      </c>
      <c r="F725" t="s">
        <v>44</v>
      </c>
      <c r="I725" t="s">
        <v>1348</v>
      </c>
      <c r="J725">
        <v>20231006</v>
      </c>
      <c r="K725" t="s">
        <v>1349</v>
      </c>
      <c r="L725">
        <v>528</v>
      </c>
      <c r="M725">
        <v>0</v>
      </c>
    </row>
    <row r="726" spans="1:15" x14ac:dyDescent="0.25">
      <c r="A726" t="s">
        <v>124</v>
      </c>
      <c r="B726" t="s">
        <v>125</v>
      </c>
      <c r="C726">
        <v>1600007075</v>
      </c>
      <c r="D726">
        <v>20230803</v>
      </c>
      <c r="E726">
        <v>41100000</v>
      </c>
      <c r="F726" t="s">
        <v>81</v>
      </c>
      <c r="G726" t="s">
        <v>1350</v>
      </c>
      <c r="H726" t="s">
        <v>1351</v>
      </c>
      <c r="I726" t="s">
        <v>1352</v>
      </c>
      <c r="J726">
        <v>20230803</v>
      </c>
      <c r="K726" t="s">
        <v>1353</v>
      </c>
      <c r="L726">
        <v>0</v>
      </c>
      <c r="M726">
        <v>865.2</v>
      </c>
      <c r="N726" t="s">
        <v>54</v>
      </c>
      <c r="O726">
        <v>20230804</v>
      </c>
    </row>
    <row r="727" spans="1:15" x14ac:dyDescent="0.25">
      <c r="A727" t="s">
        <v>124</v>
      </c>
      <c r="B727" t="s">
        <v>125</v>
      </c>
      <c r="C727">
        <v>1600009805</v>
      </c>
      <c r="D727">
        <v>20230928</v>
      </c>
      <c r="E727">
        <v>46799996</v>
      </c>
      <c r="F727" t="s">
        <v>67</v>
      </c>
      <c r="I727" t="s">
        <v>1354</v>
      </c>
      <c r="J727">
        <v>20230928</v>
      </c>
      <c r="K727" t="s">
        <v>190</v>
      </c>
      <c r="L727">
        <v>0</v>
      </c>
      <c r="M727">
        <v>150000</v>
      </c>
    </row>
    <row r="728" spans="1:15" x14ac:dyDescent="0.25">
      <c r="A728" t="s">
        <v>124</v>
      </c>
      <c r="B728" t="s">
        <v>125</v>
      </c>
      <c r="C728">
        <v>1600011425</v>
      </c>
      <c r="D728">
        <v>20231031</v>
      </c>
      <c r="E728">
        <v>43700008</v>
      </c>
      <c r="F728" t="s">
        <v>30</v>
      </c>
      <c r="I728" t="s">
        <v>1355</v>
      </c>
      <c r="J728">
        <v>20231031</v>
      </c>
      <c r="K728" t="s">
        <v>1356</v>
      </c>
      <c r="L728">
        <v>15000</v>
      </c>
      <c r="M728">
        <v>0</v>
      </c>
    </row>
    <row r="729" spans="1:15" x14ac:dyDescent="0.25">
      <c r="A729" t="s">
        <v>124</v>
      </c>
      <c r="B729" t="s">
        <v>125</v>
      </c>
      <c r="C729">
        <v>1600003570</v>
      </c>
      <c r="D729">
        <v>20230609</v>
      </c>
      <c r="E729">
        <v>40100000</v>
      </c>
      <c r="F729" t="s">
        <v>55</v>
      </c>
      <c r="G729" t="s">
        <v>598</v>
      </c>
      <c r="H729" t="s">
        <v>599</v>
      </c>
      <c r="I729">
        <v>212695164</v>
      </c>
      <c r="J729">
        <v>20230609</v>
      </c>
      <c r="K729" t="s">
        <v>1357</v>
      </c>
      <c r="L729">
        <v>36.31</v>
      </c>
      <c r="M729">
        <v>0</v>
      </c>
      <c r="N729" t="s">
        <v>54</v>
      </c>
      <c r="O729">
        <v>20230609</v>
      </c>
    </row>
    <row r="730" spans="1:15" x14ac:dyDescent="0.25">
      <c r="A730" t="s">
        <v>124</v>
      </c>
      <c r="B730" t="s">
        <v>125</v>
      </c>
      <c r="C730">
        <v>1600007370</v>
      </c>
      <c r="D730">
        <v>20230814</v>
      </c>
      <c r="E730">
        <v>41100000</v>
      </c>
      <c r="F730" t="s">
        <v>81</v>
      </c>
      <c r="G730" t="s">
        <v>281</v>
      </c>
      <c r="H730" t="s">
        <v>282</v>
      </c>
      <c r="I730" t="s">
        <v>1358</v>
      </c>
      <c r="J730">
        <v>20230814</v>
      </c>
      <c r="K730" t="s">
        <v>1359</v>
      </c>
      <c r="L730">
        <v>0</v>
      </c>
      <c r="M730">
        <v>234</v>
      </c>
      <c r="N730" t="s">
        <v>34</v>
      </c>
      <c r="O730">
        <v>20230816</v>
      </c>
    </row>
    <row r="731" spans="1:15" x14ac:dyDescent="0.25">
      <c r="A731" t="s">
        <v>124</v>
      </c>
      <c r="B731" t="s">
        <v>125</v>
      </c>
      <c r="C731">
        <v>1600011265</v>
      </c>
      <c r="D731">
        <v>20231024</v>
      </c>
      <c r="E731">
        <v>51200006</v>
      </c>
      <c r="F731" t="s">
        <v>44</v>
      </c>
      <c r="I731">
        <v>110230100</v>
      </c>
      <c r="J731">
        <v>20231024</v>
      </c>
      <c r="K731" t="s">
        <v>345</v>
      </c>
      <c r="L731">
        <v>0</v>
      </c>
      <c r="M731">
        <v>515.99</v>
      </c>
    </row>
    <row r="732" spans="1:15" x14ac:dyDescent="0.25">
      <c r="A732" t="s">
        <v>124</v>
      </c>
      <c r="B732" t="s">
        <v>125</v>
      </c>
      <c r="C732">
        <v>1600000305</v>
      </c>
      <c r="D732">
        <v>20230414</v>
      </c>
      <c r="E732">
        <v>40100000</v>
      </c>
      <c r="F732" t="s">
        <v>55</v>
      </c>
      <c r="G732" t="s">
        <v>1360</v>
      </c>
      <c r="H732" t="s">
        <v>1361</v>
      </c>
      <c r="I732">
        <v>18319</v>
      </c>
      <c r="J732">
        <v>20230414</v>
      </c>
      <c r="K732" t="s">
        <v>1362</v>
      </c>
      <c r="L732">
        <v>66.459999999999994</v>
      </c>
      <c r="M732">
        <v>0</v>
      </c>
      <c r="N732" t="s">
        <v>54</v>
      </c>
      <c r="O732">
        <v>20230620</v>
      </c>
    </row>
    <row r="733" spans="1:15" x14ac:dyDescent="0.25">
      <c r="A733" t="s">
        <v>124</v>
      </c>
      <c r="B733" t="s">
        <v>125</v>
      </c>
      <c r="C733">
        <v>1600004068</v>
      </c>
      <c r="D733">
        <v>20230616</v>
      </c>
      <c r="E733">
        <v>40100000</v>
      </c>
      <c r="F733" t="s">
        <v>55</v>
      </c>
      <c r="G733" t="s">
        <v>288</v>
      </c>
      <c r="H733" t="s">
        <v>289</v>
      </c>
      <c r="I733" t="s">
        <v>1363</v>
      </c>
      <c r="J733">
        <v>20230616</v>
      </c>
      <c r="K733" t="s">
        <v>1364</v>
      </c>
      <c r="L733">
        <v>3900</v>
      </c>
      <c r="M733">
        <v>0</v>
      </c>
      <c r="N733" t="s">
        <v>160</v>
      </c>
      <c r="O733">
        <v>20230620</v>
      </c>
    </row>
    <row r="734" spans="1:15" x14ac:dyDescent="0.25">
      <c r="A734" t="s">
        <v>124</v>
      </c>
      <c r="B734" t="s">
        <v>125</v>
      </c>
      <c r="C734">
        <v>1600001665</v>
      </c>
      <c r="D734">
        <v>20230508</v>
      </c>
      <c r="E734">
        <v>51200006</v>
      </c>
      <c r="F734" t="s">
        <v>44</v>
      </c>
      <c r="I734" t="s">
        <v>857</v>
      </c>
      <c r="J734">
        <v>20230508</v>
      </c>
      <c r="K734" t="s">
        <v>286</v>
      </c>
      <c r="L734">
        <v>0</v>
      </c>
      <c r="M734">
        <v>71.03</v>
      </c>
    </row>
    <row r="735" spans="1:15" x14ac:dyDescent="0.25">
      <c r="A735" t="s">
        <v>124</v>
      </c>
      <c r="B735" t="s">
        <v>125</v>
      </c>
      <c r="C735">
        <v>1600002559</v>
      </c>
      <c r="D735">
        <v>20230531</v>
      </c>
      <c r="E735">
        <v>40100000</v>
      </c>
      <c r="F735" t="s">
        <v>55</v>
      </c>
      <c r="G735" t="s">
        <v>1365</v>
      </c>
      <c r="H735" t="s">
        <v>1366</v>
      </c>
      <c r="I735">
        <v>2</v>
      </c>
      <c r="J735">
        <v>20230531</v>
      </c>
      <c r="K735" t="s">
        <v>1367</v>
      </c>
      <c r="L735">
        <v>10062</v>
      </c>
      <c r="M735">
        <v>0</v>
      </c>
      <c r="N735" t="s">
        <v>54</v>
      </c>
      <c r="O735">
        <v>20230519</v>
      </c>
    </row>
    <row r="736" spans="1:15" x14ac:dyDescent="0.25">
      <c r="A736" t="s">
        <v>124</v>
      </c>
      <c r="B736" t="s">
        <v>125</v>
      </c>
      <c r="C736">
        <v>1600000684</v>
      </c>
      <c r="D736">
        <v>20230422</v>
      </c>
      <c r="E736">
        <v>40100000</v>
      </c>
      <c r="F736" t="s">
        <v>55</v>
      </c>
      <c r="G736" t="s">
        <v>139</v>
      </c>
      <c r="H736" t="s">
        <v>140</v>
      </c>
      <c r="I736" t="s">
        <v>863</v>
      </c>
      <c r="J736">
        <v>20230422</v>
      </c>
      <c r="K736" t="s">
        <v>864</v>
      </c>
      <c r="L736">
        <v>334.4</v>
      </c>
      <c r="M736">
        <v>0</v>
      </c>
      <c r="N736" t="s">
        <v>701</v>
      </c>
      <c r="O736">
        <v>20230502</v>
      </c>
    </row>
    <row r="737" spans="1:15" x14ac:dyDescent="0.25">
      <c r="A737" t="s">
        <v>124</v>
      </c>
      <c r="B737" t="s">
        <v>125</v>
      </c>
      <c r="C737">
        <v>1600009865</v>
      </c>
      <c r="D737">
        <v>20230930</v>
      </c>
      <c r="E737">
        <v>51200006</v>
      </c>
      <c r="F737" t="s">
        <v>44</v>
      </c>
      <c r="I737" t="s">
        <v>812</v>
      </c>
      <c r="J737">
        <v>20230930</v>
      </c>
      <c r="K737" t="e">
        <f>-CREDIT COOPERATIF CB Pjano</f>
        <v>#NAME?</v>
      </c>
      <c r="L737">
        <v>0</v>
      </c>
      <c r="M737">
        <v>0.01</v>
      </c>
    </row>
    <row r="738" spans="1:15" x14ac:dyDescent="0.25">
      <c r="A738" t="s">
        <v>124</v>
      </c>
      <c r="B738" t="s">
        <v>125</v>
      </c>
      <c r="C738">
        <v>1600005362</v>
      </c>
      <c r="D738">
        <v>20230707</v>
      </c>
      <c r="E738">
        <v>40100000</v>
      </c>
      <c r="F738" t="s">
        <v>55</v>
      </c>
      <c r="G738" t="s">
        <v>1368</v>
      </c>
      <c r="H738" t="s">
        <v>1369</v>
      </c>
      <c r="I738" t="s">
        <v>1370</v>
      </c>
      <c r="J738">
        <v>20230707</v>
      </c>
      <c r="K738" t="s">
        <v>1371</v>
      </c>
      <c r="L738">
        <v>1483.2</v>
      </c>
      <c r="M738">
        <v>0</v>
      </c>
      <c r="N738" t="s">
        <v>37</v>
      </c>
      <c r="O738">
        <v>20230707</v>
      </c>
    </row>
    <row r="739" spans="1:15" x14ac:dyDescent="0.25">
      <c r="A739" t="s">
        <v>124</v>
      </c>
      <c r="B739" t="s">
        <v>125</v>
      </c>
      <c r="C739">
        <v>1600008535</v>
      </c>
      <c r="D739">
        <v>20230905</v>
      </c>
      <c r="E739">
        <v>40100000</v>
      </c>
      <c r="F739" t="s">
        <v>55</v>
      </c>
      <c r="G739" t="s">
        <v>139</v>
      </c>
      <c r="H739" t="s">
        <v>140</v>
      </c>
      <c r="I739" t="s">
        <v>1372</v>
      </c>
      <c r="J739">
        <v>20230905</v>
      </c>
      <c r="K739" t="s">
        <v>286</v>
      </c>
      <c r="L739">
        <v>49.98</v>
      </c>
      <c r="M739">
        <v>0</v>
      </c>
    </row>
    <row r="740" spans="1:15" x14ac:dyDescent="0.25">
      <c r="A740" t="s">
        <v>124</v>
      </c>
      <c r="B740" t="s">
        <v>125</v>
      </c>
      <c r="C740">
        <v>1600006443</v>
      </c>
      <c r="D740">
        <v>20230731</v>
      </c>
      <c r="E740">
        <v>40100000</v>
      </c>
      <c r="F740" t="s">
        <v>55</v>
      </c>
      <c r="G740" t="s">
        <v>728</v>
      </c>
      <c r="H740" t="s">
        <v>729</v>
      </c>
      <c r="I740">
        <v>227</v>
      </c>
      <c r="J740">
        <v>20230731</v>
      </c>
      <c r="K740" t="s">
        <v>1373</v>
      </c>
      <c r="L740">
        <v>1068.0999999999999</v>
      </c>
      <c r="M740">
        <v>0</v>
      </c>
      <c r="N740" t="s">
        <v>446</v>
      </c>
      <c r="O740">
        <v>20230728</v>
      </c>
    </row>
    <row r="741" spans="1:15" x14ac:dyDescent="0.25">
      <c r="A741" t="s">
        <v>124</v>
      </c>
      <c r="B741" t="s">
        <v>125</v>
      </c>
      <c r="C741">
        <v>1600000485</v>
      </c>
      <c r="D741">
        <v>20230502</v>
      </c>
      <c r="E741">
        <v>40100000</v>
      </c>
      <c r="F741" t="s">
        <v>55</v>
      </c>
      <c r="G741" t="s">
        <v>360</v>
      </c>
      <c r="H741" t="s">
        <v>361</v>
      </c>
      <c r="I741" t="s">
        <v>1374</v>
      </c>
      <c r="J741">
        <v>20230502</v>
      </c>
      <c r="K741" t="s">
        <v>1375</v>
      </c>
      <c r="L741">
        <v>28554</v>
      </c>
      <c r="M741">
        <v>0</v>
      </c>
      <c r="N741" t="s">
        <v>83</v>
      </c>
      <c r="O741">
        <v>20230620</v>
      </c>
    </row>
    <row r="742" spans="1:15" x14ac:dyDescent="0.25">
      <c r="A742" t="s">
        <v>124</v>
      </c>
      <c r="B742" t="s">
        <v>125</v>
      </c>
      <c r="C742">
        <v>1600000431</v>
      </c>
      <c r="D742">
        <v>20230413</v>
      </c>
      <c r="E742">
        <v>51200006</v>
      </c>
      <c r="F742" t="s">
        <v>44</v>
      </c>
      <c r="I742">
        <v>1536821</v>
      </c>
      <c r="J742">
        <v>20230413</v>
      </c>
      <c r="K742" t="s">
        <v>1172</v>
      </c>
      <c r="L742">
        <v>0</v>
      </c>
      <c r="M742">
        <v>2587.62</v>
      </c>
    </row>
    <row r="743" spans="1:15" x14ac:dyDescent="0.25">
      <c r="A743" t="s">
        <v>124</v>
      </c>
      <c r="B743" t="s">
        <v>125</v>
      </c>
      <c r="C743">
        <v>1600008542</v>
      </c>
      <c r="D743">
        <v>20230905</v>
      </c>
      <c r="E743">
        <v>40100000</v>
      </c>
      <c r="F743" t="s">
        <v>55</v>
      </c>
      <c r="G743" t="s">
        <v>144</v>
      </c>
      <c r="H743" t="s">
        <v>145</v>
      </c>
      <c r="I743">
        <v>109230051</v>
      </c>
      <c r="J743">
        <v>20230905</v>
      </c>
      <c r="K743" t="s">
        <v>1087</v>
      </c>
      <c r="L743">
        <v>500.2</v>
      </c>
      <c r="M743">
        <v>0</v>
      </c>
      <c r="N743" t="s">
        <v>1376</v>
      </c>
      <c r="O743">
        <v>20230906</v>
      </c>
    </row>
    <row r="744" spans="1:15" x14ac:dyDescent="0.25">
      <c r="A744" t="s">
        <v>124</v>
      </c>
      <c r="B744" t="s">
        <v>125</v>
      </c>
      <c r="C744">
        <v>1600009495</v>
      </c>
      <c r="D744">
        <v>20230925</v>
      </c>
      <c r="E744">
        <v>40100000</v>
      </c>
      <c r="F744" t="s">
        <v>55</v>
      </c>
      <c r="G744" t="s">
        <v>553</v>
      </c>
      <c r="H744" t="s">
        <v>554</v>
      </c>
      <c r="I744">
        <v>8154</v>
      </c>
      <c r="J744">
        <v>20230925</v>
      </c>
      <c r="K744" t="s">
        <v>1377</v>
      </c>
      <c r="L744">
        <v>240</v>
      </c>
      <c r="M744">
        <v>0</v>
      </c>
      <c r="N744" t="s">
        <v>1378</v>
      </c>
      <c r="O744">
        <v>20230922</v>
      </c>
    </row>
    <row r="745" spans="1:15" x14ac:dyDescent="0.25">
      <c r="A745" t="s">
        <v>124</v>
      </c>
      <c r="B745" t="s">
        <v>125</v>
      </c>
      <c r="C745">
        <v>1600000299</v>
      </c>
      <c r="D745">
        <v>20230414</v>
      </c>
      <c r="E745">
        <v>40100000</v>
      </c>
      <c r="F745" t="s">
        <v>55</v>
      </c>
      <c r="G745" t="s">
        <v>838</v>
      </c>
      <c r="H745" t="s">
        <v>839</v>
      </c>
      <c r="I745" t="s">
        <v>1379</v>
      </c>
      <c r="J745">
        <v>20230414</v>
      </c>
      <c r="K745" t="s">
        <v>1380</v>
      </c>
      <c r="L745">
        <v>1892.96</v>
      </c>
      <c r="M745">
        <v>0</v>
      </c>
      <c r="N745" t="s">
        <v>83</v>
      </c>
      <c r="O745">
        <v>20230620</v>
      </c>
    </row>
    <row r="746" spans="1:15" x14ac:dyDescent="0.25">
      <c r="A746" t="s">
        <v>124</v>
      </c>
      <c r="B746" t="s">
        <v>125</v>
      </c>
      <c r="C746">
        <v>1600004815</v>
      </c>
      <c r="D746">
        <v>20230627</v>
      </c>
      <c r="E746">
        <v>51200006</v>
      </c>
      <c r="F746" t="s">
        <v>44</v>
      </c>
      <c r="I746" t="s">
        <v>1381</v>
      </c>
      <c r="J746">
        <v>20230627</v>
      </c>
      <c r="K746" t="s">
        <v>1382</v>
      </c>
      <c r="L746">
        <v>0</v>
      </c>
      <c r="M746">
        <v>822.6</v>
      </c>
    </row>
    <row r="747" spans="1:15" x14ac:dyDescent="0.25">
      <c r="A747" t="s">
        <v>124</v>
      </c>
      <c r="B747" t="s">
        <v>125</v>
      </c>
      <c r="C747">
        <v>1600002970</v>
      </c>
      <c r="D747">
        <v>20230523</v>
      </c>
      <c r="E747">
        <v>51200006</v>
      </c>
      <c r="F747" t="s">
        <v>44</v>
      </c>
      <c r="I747" t="s">
        <v>1383</v>
      </c>
      <c r="J747">
        <v>20230523</v>
      </c>
      <c r="K747" t="s">
        <v>680</v>
      </c>
      <c r="L747">
        <v>0</v>
      </c>
      <c r="M747">
        <v>368</v>
      </c>
    </row>
    <row r="748" spans="1:15" x14ac:dyDescent="0.25">
      <c r="A748" t="s">
        <v>124</v>
      </c>
      <c r="B748" t="s">
        <v>125</v>
      </c>
      <c r="C748">
        <v>1600002280</v>
      </c>
      <c r="D748">
        <v>20230516</v>
      </c>
      <c r="E748">
        <v>51200006</v>
      </c>
      <c r="F748" t="s">
        <v>44</v>
      </c>
      <c r="I748" t="s">
        <v>1384</v>
      </c>
      <c r="J748">
        <v>20230516</v>
      </c>
      <c r="K748" t="e">
        <f>-CREDIT COOPERATIF CB sushiyama</f>
        <v>#NAME?</v>
      </c>
      <c r="L748">
        <v>0</v>
      </c>
      <c r="M748">
        <v>59.2</v>
      </c>
    </row>
    <row r="749" spans="1:15" x14ac:dyDescent="0.25">
      <c r="A749" t="s">
        <v>124</v>
      </c>
      <c r="B749" t="s">
        <v>125</v>
      </c>
      <c r="C749">
        <v>1600003028</v>
      </c>
      <c r="D749">
        <v>20230601</v>
      </c>
      <c r="E749">
        <v>51200006</v>
      </c>
      <c r="F749" t="s">
        <v>44</v>
      </c>
      <c r="I749">
        <v>23040242</v>
      </c>
      <c r="J749">
        <v>20230601</v>
      </c>
      <c r="K749" t="s">
        <v>1385</v>
      </c>
      <c r="L749">
        <v>0</v>
      </c>
      <c r="M749">
        <v>324</v>
      </c>
    </row>
    <row r="750" spans="1:15" x14ac:dyDescent="0.25">
      <c r="A750" t="s">
        <v>124</v>
      </c>
      <c r="B750" t="s">
        <v>125</v>
      </c>
      <c r="C750">
        <v>1600006681</v>
      </c>
      <c r="D750">
        <v>20230801</v>
      </c>
      <c r="E750">
        <v>51200006</v>
      </c>
      <c r="F750" t="s">
        <v>44</v>
      </c>
      <c r="I750" t="s">
        <v>1386</v>
      </c>
      <c r="J750">
        <v>20230801</v>
      </c>
      <c r="K750" t="s">
        <v>1387</v>
      </c>
      <c r="L750">
        <v>24.99</v>
      </c>
      <c r="M750">
        <v>0</v>
      </c>
    </row>
    <row r="751" spans="1:15" x14ac:dyDescent="0.25">
      <c r="A751" t="s">
        <v>124</v>
      </c>
      <c r="B751" t="s">
        <v>125</v>
      </c>
      <c r="C751">
        <v>1600005344</v>
      </c>
      <c r="D751">
        <v>20230706</v>
      </c>
      <c r="E751">
        <v>51200006</v>
      </c>
      <c r="F751" t="s">
        <v>44</v>
      </c>
      <c r="I751" t="s">
        <v>1388</v>
      </c>
      <c r="J751">
        <v>20230706</v>
      </c>
      <c r="K751" t="s">
        <v>1159</v>
      </c>
      <c r="L751">
        <v>0</v>
      </c>
      <c r="M751">
        <v>17.489999999999998</v>
      </c>
    </row>
    <row r="752" spans="1:15" x14ac:dyDescent="0.25">
      <c r="A752" t="s">
        <v>124</v>
      </c>
      <c r="B752" t="s">
        <v>125</v>
      </c>
      <c r="C752">
        <v>1600008534</v>
      </c>
      <c r="D752">
        <v>20230905</v>
      </c>
      <c r="E752">
        <v>51200006</v>
      </c>
      <c r="F752" t="s">
        <v>44</v>
      </c>
      <c r="I752">
        <v>109230094</v>
      </c>
      <c r="J752">
        <v>20230905</v>
      </c>
      <c r="K752" t="s">
        <v>1389</v>
      </c>
      <c r="L752">
        <v>0</v>
      </c>
      <c r="M752">
        <v>2069.2600000000002</v>
      </c>
    </row>
    <row r="753" spans="1:15" x14ac:dyDescent="0.25">
      <c r="A753" t="s">
        <v>124</v>
      </c>
      <c r="B753" t="s">
        <v>125</v>
      </c>
      <c r="C753">
        <v>1600002613</v>
      </c>
      <c r="D753">
        <v>20230522</v>
      </c>
      <c r="E753">
        <v>51200006</v>
      </c>
      <c r="F753" t="s">
        <v>44</v>
      </c>
      <c r="I753">
        <v>20000300670523</v>
      </c>
      <c r="J753">
        <v>20230522</v>
      </c>
      <c r="K753" t="s">
        <v>1390</v>
      </c>
      <c r="L753">
        <v>0</v>
      </c>
      <c r="M753">
        <v>130.80000000000001</v>
      </c>
    </row>
    <row r="754" spans="1:15" x14ac:dyDescent="0.25">
      <c r="A754" t="s">
        <v>124</v>
      </c>
      <c r="B754" t="s">
        <v>125</v>
      </c>
      <c r="C754">
        <v>1600001586</v>
      </c>
      <c r="D754">
        <v>20230504</v>
      </c>
      <c r="E754">
        <v>41100000</v>
      </c>
      <c r="F754" t="s">
        <v>81</v>
      </c>
      <c r="G754" t="s">
        <v>1119</v>
      </c>
      <c r="H754" t="s">
        <v>1120</v>
      </c>
      <c r="I754" t="s">
        <v>1391</v>
      </c>
      <c r="J754">
        <v>20230504</v>
      </c>
      <c r="K754" t="s">
        <v>1392</v>
      </c>
      <c r="L754">
        <v>0</v>
      </c>
      <c r="M754">
        <v>240</v>
      </c>
      <c r="N754" t="s">
        <v>83</v>
      </c>
      <c r="O754">
        <v>20230504</v>
      </c>
    </row>
    <row r="755" spans="1:15" x14ac:dyDescent="0.25">
      <c r="A755" t="s">
        <v>124</v>
      </c>
      <c r="B755" t="s">
        <v>125</v>
      </c>
      <c r="C755">
        <v>1600004578</v>
      </c>
      <c r="D755">
        <v>20230626</v>
      </c>
      <c r="E755">
        <v>40100000</v>
      </c>
      <c r="F755" t="s">
        <v>55</v>
      </c>
      <c r="G755" t="s">
        <v>309</v>
      </c>
      <c r="H755" t="s">
        <v>310</v>
      </c>
      <c r="I755">
        <v>103230134</v>
      </c>
      <c r="J755">
        <v>20230626</v>
      </c>
      <c r="K755" t="s">
        <v>1393</v>
      </c>
      <c r="L755">
        <v>1293.8499999999999</v>
      </c>
      <c r="M755">
        <v>0</v>
      </c>
      <c r="N755" t="s">
        <v>83</v>
      </c>
      <c r="O755">
        <v>20230627</v>
      </c>
    </row>
    <row r="756" spans="1:15" x14ac:dyDescent="0.25">
      <c r="A756" t="s">
        <v>124</v>
      </c>
      <c r="B756" t="s">
        <v>125</v>
      </c>
      <c r="C756">
        <v>1600000806</v>
      </c>
      <c r="D756">
        <v>20230426</v>
      </c>
      <c r="E756">
        <v>41100000</v>
      </c>
      <c r="F756" t="s">
        <v>81</v>
      </c>
      <c r="G756" t="s">
        <v>1394</v>
      </c>
      <c r="H756" t="s">
        <v>1395</v>
      </c>
      <c r="I756" t="s">
        <v>1396</v>
      </c>
      <c r="J756">
        <v>20230426</v>
      </c>
      <c r="K756" t="s">
        <v>1397</v>
      </c>
      <c r="L756">
        <v>0</v>
      </c>
      <c r="M756">
        <v>240</v>
      </c>
      <c r="N756" t="s">
        <v>54</v>
      </c>
      <c r="O756">
        <v>20230502</v>
      </c>
    </row>
    <row r="757" spans="1:15" x14ac:dyDescent="0.25">
      <c r="A757" t="s">
        <v>124</v>
      </c>
      <c r="B757" t="s">
        <v>125</v>
      </c>
      <c r="C757">
        <v>1600007082</v>
      </c>
      <c r="D757">
        <v>20230807</v>
      </c>
      <c r="E757">
        <v>40100000</v>
      </c>
      <c r="F757" t="s">
        <v>55</v>
      </c>
      <c r="G757" t="s">
        <v>1398</v>
      </c>
      <c r="H757" t="s">
        <v>1399</v>
      </c>
      <c r="I757">
        <v>558045</v>
      </c>
      <c r="J757">
        <v>20230807</v>
      </c>
      <c r="K757" t="s">
        <v>1400</v>
      </c>
      <c r="L757">
        <v>237.6</v>
      </c>
      <c r="M757">
        <v>0</v>
      </c>
      <c r="N757" t="s">
        <v>83</v>
      </c>
      <c r="O757">
        <v>20230804</v>
      </c>
    </row>
    <row r="758" spans="1:15" x14ac:dyDescent="0.25">
      <c r="A758" t="s">
        <v>124</v>
      </c>
      <c r="B758" t="s">
        <v>125</v>
      </c>
      <c r="C758">
        <v>1600006105</v>
      </c>
      <c r="D758">
        <v>20230724</v>
      </c>
      <c r="E758">
        <v>51200006</v>
      </c>
      <c r="F758" t="s">
        <v>44</v>
      </c>
      <c r="I758">
        <v>107230030</v>
      </c>
      <c r="J758">
        <v>20230724</v>
      </c>
      <c r="K758" t="s">
        <v>1040</v>
      </c>
      <c r="L758">
        <v>0</v>
      </c>
      <c r="M758">
        <v>569.17999999999995</v>
      </c>
    </row>
    <row r="759" spans="1:15" x14ac:dyDescent="0.25">
      <c r="A759" t="s">
        <v>124</v>
      </c>
      <c r="B759" t="s">
        <v>125</v>
      </c>
      <c r="C759">
        <v>1600001712</v>
      </c>
      <c r="D759">
        <v>20230509</v>
      </c>
      <c r="E759">
        <v>40100000</v>
      </c>
      <c r="F759" t="s">
        <v>55</v>
      </c>
      <c r="G759" t="s">
        <v>144</v>
      </c>
      <c r="H759" t="s">
        <v>145</v>
      </c>
      <c r="I759">
        <v>105230025</v>
      </c>
      <c r="J759">
        <v>20230509</v>
      </c>
      <c r="K759" t="s">
        <v>1401</v>
      </c>
      <c r="L759">
        <v>480.89</v>
      </c>
      <c r="M759">
        <v>0</v>
      </c>
      <c r="N759" t="s">
        <v>1282</v>
      </c>
      <c r="O759">
        <v>20230510</v>
      </c>
    </row>
    <row r="760" spans="1:15" x14ac:dyDescent="0.25">
      <c r="A760" t="s">
        <v>124</v>
      </c>
      <c r="B760" t="s">
        <v>125</v>
      </c>
      <c r="C760">
        <v>1600000509</v>
      </c>
      <c r="D760">
        <v>20230414</v>
      </c>
      <c r="E760">
        <v>40100000</v>
      </c>
      <c r="F760" t="s">
        <v>55</v>
      </c>
      <c r="G760" t="s">
        <v>144</v>
      </c>
      <c r="H760" t="s">
        <v>145</v>
      </c>
      <c r="I760">
        <v>104230053</v>
      </c>
      <c r="J760">
        <v>20230414</v>
      </c>
      <c r="K760" t="s">
        <v>1001</v>
      </c>
      <c r="L760">
        <v>575.16999999999996</v>
      </c>
      <c r="M760">
        <v>0</v>
      </c>
      <c r="N760" t="s">
        <v>577</v>
      </c>
      <c r="O760">
        <v>20230417</v>
      </c>
    </row>
    <row r="761" spans="1:15" x14ac:dyDescent="0.25">
      <c r="A761" t="s">
        <v>124</v>
      </c>
      <c r="B761" t="s">
        <v>125</v>
      </c>
      <c r="C761">
        <v>1600009987</v>
      </c>
      <c r="D761">
        <v>20231003</v>
      </c>
      <c r="E761">
        <v>51200006</v>
      </c>
      <c r="F761" t="s">
        <v>44</v>
      </c>
      <c r="I761" t="s">
        <v>1402</v>
      </c>
      <c r="J761">
        <v>20231003</v>
      </c>
      <c r="K761" t="s">
        <v>1403</v>
      </c>
      <c r="L761">
        <v>0</v>
      </c>
      <c r="M761">
        <v>473.7</v>
      </c>
    </row>
    <row r="762" spans="1:15" x14ac:dyDescent="0.25">
      <c r="A762" t="s">
        <v>124</v>
      </c>
      <c r="B762" t="s">
        <v>125</v>
      </c>
      <c r="C762">
        <v>1600006854</v>
      </c>
      <c r="D762">
        <v>20230801</v>
      </c>
      <c r="E762">
        <v>40100000</v>
      </c>
      <c r="F762" t="s">
        <v>55</v>
      </c>
      <c r="G762" t="s">
        <v>1323</v>
      </c>
      <c r="H762" t="s">
        <v>1324</v>
      </c>
      <c r="I762">
        <v>108230070</v>
      </c>
      <c r="J762">
        <v>20230801</v>
      </c>
      <c r="K762" t="s">
        <v>1404</v>
      </c>
      <c r="L762">
        <v>181.3</v>
      </c>
      <c r="M762">
        <v>0</v>
      </c>
      <c r="N762" t="s">
        <v>353</v>
      </c>
      <c r="O762">
        <v>20230802</v>
      </c>
    </row>
    <row r="763" spans="1:15" x14ac:dyDescent="0.25">
      <c r="A763" t="s">
        <v>124</v>
      </c>
      <c r="B763" t="s">
        <v>125</v>
      </c>
      <c r="C763">
        <v>1600011311</v>
      </c>
      <c r="D763">
        <v>20231027</v>
      </c>
      <c r="E763">
        <v>51200006</v>
      </c>
      <c r="F763" t="s">
        <v>44</v>
      </c>
      <c r="I763" t="s">
        <v>1405</v>
      </c>
      <c r="J763">
        <v>20231027</v>
      </c>
      <c r="K763" t="s">
        <v>1406</v>
      </c>
      <c r="L763">
        <v>0</v>
      </c>
      <c r="M763">
        <v>14719.66</v>
      </c>
    </row>
    <row r="764" spans="1:15" x14ac:dyDescent="0.25">
      <c r="A764" t="s">
        <v>124</v>
      </c>
      <c r="B764" t="s">
        <v>125</v>
      </c>
      <c r="C764">
        <v>1600003653</v>
      </c>
      <c r="D764">
        <v>20230612</v>
      </c>
      <c r="E764">
        <v>40100000</v>
      </c>
      <c r="F764" t="s">
        <v>55</v>
      </c>
      <c r="G764" t="s">
        <v>208</v>
      </c>
      <c r="H764" t="s">
        <v>209</v>
      </c>
      <c r="I764" t="s">
        <v>1407</v>
      </c>
      <c r="J764">
        <v>20230612</v>
      </c>
      <c r="K764" t="s">
        <v>211</v>
      </c>
      <c r="L764">
        <v>1780.8</v>
      </c>
      <c r="M764">
        <v>0</v>
      </c>
      <c r="N764" t="s">
        <v>537</v>
      </c>
      <c r="O764">
        <v>20230613</v>
      </c>
    </row>
    <row r="765" spans="1:15" x14ac:dyDescent="0.25">
      <c r="A765" t="s">
        <v>124</v>
      </c>
      <c r="B765" t="s">
        <v>125</v>
      </c>
      <c r="C765">
        <v>1600008376</v>
      </c>
      <c r="D765">
        <v>20230831</v>
      </c>
      <c r="E765">
        <v>51200006</v>
      </c>
      <c r="F765" t="s">
        <v>44</v>
      </c>
      <c r="I765" t="s">
        <v>1408</v>
      </c>
      <c r="J765">
        <v>20230831</v>
      </c>
      <c r="K765" t="s">
        <v>1409</v>
      </c>
      <c r="L765">
        <v>432</v>
      </c>
      <c r="M765">
        <v>0</v>
      </c>
    </row>
    <row r="766" spans="1:15" x14ac:dyDescent="0.25">
      <c r="A766" t="s">
        <v>124</v>
      </c>
      <c r="B766" t="s">
        <v>125</v>
      </c>
      <c r="C766">
        <v>1600000649</v>
      </c>
      <c r="D766">
        <v>20230420</v>
      </c>
      <c r="E766">
        <v>40100000</v>
      </c>
      <c r="F766" t="s">
        <v>55</v>
      </c>
      <c r="G766" t="s">
        <v>199</v>
      </c>
      <c r="H766" t="s">
        <v>200</v>
      </c>
      <c r="I766">
        <v>104230007</v>
      </c>
      <c r="J766">
        <v>20230420</v>
      </c>
      <c r="K766" t="s">
        <v>557</v>
      </c>
      <c r="L766">
        <v>681.1</v>
      </c>
      <c r="M766">
        <v>0</v>
      </c>
      <c r="N766" t="s">
        <v>27</v>
      </c>
      <c r="O766">
        <v>20230424</v>
      </c>
    </row>
    <row r="767" spans="1:15" x14ac:dyDescent="0.25">
      <c r="A767" t="s">
        <v>124</v>
      </c>
      <c r="B767" t="s">
        <v>125</v>
      </c>
      <c r="C767">
        <v>1600003812</v>
      </c>
      <c r="D767">
        <v>20230616</v>
      </c>
      <c r="E767">
        <v>51200006</v>
      </c>
      <c r="F767" t="s">
        <v>44</v>
      </c>
      <c r="I767" t="s">
        <v>1410</v>
      </c>
      <c r="J767">
        <v>20230616</v>
      </c>
      <c r="K767" t="s">
        <v>1284</v>
      </c>
      <c r="L767">
        <v>0</v>
      </c>
      <c r="M767">
        <v>3600</v>
      </c>
    </row>
    <row r="768" spans="1:15" x14ac:dyDescent="0.25">
      <c r="A768" t="s">
        <v>124</v>
      </c>
      <c r="B768" t="s">
        <v>125</v>
      </c>
      <c r="C768">
        <v>1600007971</v>
      </c>
      <c r="D768">
        <v>20230822</v>
      </c>
      <c r="E768">
        <v>51200006</v>
      </c>
      <c r="F768" t="s">
        <v>44</v>
      </c>
      <c r="I768" t="s">
        <v>1411</v>
      </c>
      <c r="J768">
        <v>20230822</v>
      </c>
      <c r="K768" t="s">
        <v>1412</v>
      </c>
      <c r="L768">
        <v>0</v>
      </c>
      <c r="M768">
        <v>54183.57</v>
      </c>
    </row>
    <row r="769" spans="1:15" x14ac:dyDescent="0.25">
      <c r="A769" t="s">
        <v>124</v>
      </c>
      <c r="B769" t="s">
        <v>125</v>
      </c>
      <c r="C769">
        <v>1600003624</v>
      </c>
      <c r="D769">
        <v>20230610</v>
      </c>
      <c r="E769">
        <v>51200006</v>
      </c>
      <c r="F769" t="s">
        <v>44</v>
      </c>
      <c r="I769" t="s">
        <v>1413</v>
      </c>
      <c r="J769">
        <v>20230610</v>
      </c>
      <c r="K769" t="s">
        <v>1414</v>
      </c>
      <c r="L769">
        <v>0</v>
      </c>
      <c r="M769">
        <v>26</v>
      </c>
    </row>
    <row r="770" spans="1:15" x14ac:dyDescent="0.25">
      <c r="A770" t="s">
        <v>124</v>
      </c>
      <c r="B770" t="s">
        <v>125</v>
      </c>
      <c r="C770">
        <v>1600008069</v>
      </c>
      <c r="D770">
        <v>20230825</v>
      </c>
      <c r="E770">
        <v>40100000</v>
      </c>
      <c r="F770" t="s">
        <v>55</v>
      </c>
      <c r="G770" t="s">
        <v>1415</v>
      </c>
      <c r="H770" t="s">
        <v>1416</v>
      </c>
      <c r="I770">
        <v>2301482</v>
      </c>
      <c r="J770">
        <v>20230825</v>
      </c>
      <c r="K770" t="s">
        <v>1417</v>
      </c>
      <c r="L770">
        <v>720</v>
      </c>
      <c r="M770">
        <v>0</v>
      </c>
      <c r="N770" t="s">
        <v>54</v>
      </c>
      <c r="O770">
        <v>20230825</v>
      </c>
    </row>
    <row r="771" spans="1:15" x14ac:dyDescent="0.25">
      <c r="A771" t="s">
        <v>124</v>
      </c>
      <c r="B771" t="s">
        <v>125</v>
      </c>
      <c r="C771">
        <v>1600002153</v>
      </c>
      <c r="D771">
        <v>20230515</v>
      </c>
      <c r="E771">
        <v>41100000</v>
      </c>
      <c r="F771" t="s">
        <v>81</v>
      </c>
      <c r="G771" t="s">
        <v>1418</v>
      </c>
      <c r="H771" t="s">
        <v>1419</v>
      </c>
      <c r="I771" t="s">
        <v>1420</v>
      </c>
      <c r="J771">
        <v>20230515</v>
      </c>
      <c r="K771" t="s">
        <v>1421</v>
      </c>
      <c r="L771">
        <v>0</v>
      </c>
      <c r="M771">
        <v>240</v>
      </c>
      <c r="N771" t="s">
        <v>54</v>
      </c>
      <c r="O771">
        <v>20230516</v>
      </c>
    </row>
    <row r="772" spans="1:15" x14ac:dyDescent="0.25">
      <c r="A772" t="s">
        <v>124</v>
      </c>
      <c r="B772" t="s">
        <v>125</v>
      </c>
      <c r="C772">
        <v>1600005197</v>
      </c>
      <c r="D772">
        <v>20230703</v>
      </c>
      <c r="E772">
        <v>40100000</v>
      </c>
      <c r="F772" t="s">
        <v>55</v>
      </c>
      <c r="G772" t="s">
        <v>1252</v>
      </c>
      <c r="H772" t="s">
        <v>1253</v>
      </c>
      <c r="I772" t="s">
        <v>1422</v>
      </c>
      <c r="J772">
        <v>20230703</v>
      </c>
      <c r="K772" t="s">
        <v>655</v>
      </c>
      <c r="L772">
        <v>1889.35</v>
      </c>
      <c r="M772">
        <v>0</v>
      </c>
      <c r="N772" t="s">
        <v>766</v>
      </c>
      <c r="O772">
        <v>20230704</v>
      </c>
    </row>
    <row r="773" spans="1:15" x14ac:dyDescent="0.25">
      <c r="A773" t="s">
        <v>124</v>
      </c>
      <c r="B773" t="s">
        <v>125</v>
      </c>
      <c r="C773">
        <v>1600001738</v>
      </c>
      <c r="D773">
        <v>20230510</v>
      </c>
      <c r="E773">
        <v>51200006</v>
      </c>
      <c r="F773" t="s">
        <v>44</v>
      </c>
      <c r="I773" t="s">
        <v>1423</v>
      </c>
      <c r="J773">
        <v>20230510</v>
      </c>
      <c r="K773" t="s">
        <v>167</v>
      </c>
      <c r="L773">
        <v>0</v>
      </c>
      <c r="M773">
        <v>18.13</v>
      </c>
    </row>
    <row r="774" spans="1:15" x14ac:dyDescent="0.25">
      <c r="A774" t="s">
        <v>124</v>
      </c>
      <c r="B774" t="s">
        <v>125</v>
      </c>
      <c r="C774">
        <v>1600005349</v>
      </c>
      <c r="D774">
        <v>20230706</v>
      </c>
      <c r="E774">
        <v>51200006</v>
      </c>
      <c r="F774" t="s">
        <v>44</v>
      </c>
      <c r="I774">
        <v>107230063</v>
      </c>
      <c r="J774">
        <v>20230706</v>
      </c>
      <c r="K774" t="s">
        <v>1246</v>
      </c>
      <c r="L774">
        <v>0</v>
      </c>
      <c r="M774">
        <v>1817.2</v>
      </c>
    </row>
    <row r="775" spans="1:15" x14ac:dyDescent="0.25">
      <c r="A775" t="s">
        <v>124</v>
      </c>
      <c r="B775" t="s">
        <v>125</v>
      </c>
      <c r="C775">
        <v>1600009245</v>
      </c>
      <c r="D775">
        <v>20230918</v>
      </c>
      <c r="E775">
        <v>43100000</v>
      </c>
      <c r="F775" t="s">
        <v>26</v>
      </c>
      <c r="I775" t="s">
        <v>1424</v>
      </c>
      <c r="J775">
        <v>20230918</v>
      </c>
      <c r="K775" t="s">
        <v>394</v>
      </c>
      <c r="L775">
        <v>18263</v>
      </c>
      <c r="M775">
        <v>0</v>
      </c>
      <c r="N775" t="s">
        <v>117</v>
      </c>
      <c r="O775">
        <v>20231103</v>
      </c>
    </row>
    <row r="776" spans="1:15" x14ac:dyDescent="0.25">
      <c r="A776" t="s">
        <v>124</v>
      </c>
      <c r="B776" t="s">
        <v>125</v>
      </c>
      <c r="C776">
        <v>1600008096</v>
      </c>
      <c r="D776">
        <v>20230831</v>
      </c>
      <c r="E776">
        <v>40100000</v>
      </c>
      <c r="F776" t="s">
        <v>55</v>
      </c>
      <c r="G776" t="s">
        <v>1112</v>
      </c>
      <c r="H776" t="s">
        <v>1113</v>
      </c>
      <c r="I776" t="s">
        <v>1425</v>
      </c>
      <c r="J776">
        <v>20230831</v>
      </c>
      <c r="K776" t="s">
        <v>1426</v>
      </c>
      <c r="L776">
        <v>1522.01</v>
      </c>
      <c r="M776">
        <v>0</v>
      </c>
      <c r="N776" t="s">
        <v>34</v>
      </c>
      <c r="O776">
        <v>20230825</v>
      </c>
    </row>
    <row r="777" spans="1:15" x14ac:dyDescent="0.25">
      <c r="A777" t="s">
        <v>124</v>
      </c>
      <c r="B777" t="s">
        <v>125</v>
      </c>
      <c r="C777">
        <v>1600005797</v>
      </c>
      <c r="D777">
        <v>20230712</v>
      </c>
      <c r="E777">
        <v>41100000</v>
      </c>
      <c r="F777" t="s">
        <v>81</v>
      </c>
      <c r="G777" t="s">
        <v>1427</v>
      </c>
      <c r="H777" t="s">
        <v>1428</v>
      </c>
      <c r="I777" t="s">
        <v>1429</v>
      </c>
      <c r="J777">
        <v>20230712</v>
      </c>
      <c r="K777" t="s">
        <v>1430</v>
      </c>
      <c r="L777">
        <v>0</v>
      </c>
      <c r="M777">
        <v>252</v>
      </c>
      <c r="N777" t="s">
        <v>54</v>
      </c>
      <c r="O777">
        <v>20230713</v>
      </c>
    </row>
    <row r="778" spans="1:15" x14ac:dyDescent="0.25">
      <c r="A778" t="s">
        <v>124</v>
      </c>
      <c r="B778" t="s">
        <v>125</v>
      </c>
      <c r="C778">
        <v>1600001747</v>
      </c>
      <c r="D778">
        <v>20230510</v>
      </c>
      <c r="E778">
        <v>40100000</v>
      </c>
      <c r="F778" t="s">
        <v>55</v>
      </c>
      <c r="G778" t="s">
        <v>208</v>
      </c>
      <c r="H778" t="s">
        <v>209</v>
      </c>
      <c r="I778" t="s">
        <v>1431</v>
      </c>
      <c r="J778">
        <v>20230510</v>
      </c>
      <c r="K778" t="s">
        <v>1432</v>
      </c>
      <c r="L778">
        <v>1780.8</v>
      </c>
      <c r="M778">
        <v>0</v>
      </c>
      <c r="N778" t="s">
        <v>1020</v>
      </c>
      <c r="O778">
        <v>20230511</v>
      </c>
    </row>
    <row r="779" spans="1:15" x14ac:dyDescent="0.25">
      <c r="A779" t="s">
        <v>124</v>
      </c>
      <c r="B779" t="s">
        <v>125</v>
      </c>
      <c r="C779">
        <v>1600000536</v>
      </c>
      <c r="D779">
        <v>20230417</v>
      </c>
      <c r="E779">
        <v>51200006</v>
      </c>
      <c r="F779" t="s">
        <v>44</v>
      </c>
      <c r="I779" t="s">
        <v>1433</v>
      </c>
      <c r="J779">
        <v>20230417</v>
      </c>
      <c r="K779" t="s">
        <v>238</v>
      </c>
      <c r="L779">
        <v>0</v>
      </c>
      <c r="M779">
        <v>1780.8</v>
      </c>
    </row>
    <row r="780" spans="1:15" x14ac:dyDescent="0.25">
      <c r="A780" t="s">
        <v>124</v>
      </c>
      <c r="B780" t="s">
        <v>125</v>
      </c>
      <c r="C780">
        <v>1600003443</v>
      </c>
      <c r="D780">
        <v>20230606</v>
      </c>
      <c r="E780">
        <v>40100000</v>
      </c>
      <c r="F780" t="s">
        <v>55</v>
      </c>
      <c r="G780" t="s">
        <v>1434</v>
      </c>
      <c r="H780" t="s">
        <v>1435</v>
      </c>
      <c r="I780">
        <v>2023000739</v>
      </c>
      <c r="J780">
        <v>20230606</v>
      </c>
      <c r="K780" t="s">
        <v>1436</v>
      </c>
      <c r="L780">
        <v>360</v>
      </c>
      <c r="M780">
        <v>0</v>
      </c>
      <c r="N780" t="s">
        <v>54</v>
      </c>
      <c r="O780">
        <v>20230606</v>
      </c>
    </row>
    <row r="781" spans="1:15" x14ac:dyDescent="0.25">
      <c r="A781" t="s">
        <v>124</v>
      </c>
      <c r="B781" t="s">
        <v>125</v>
      </c>
      <c r="C781">
        <v>1600003383</v>
      </c>
      <c r="D781">
        <v>20230602</v>
      </c>
      <c r="E781">
        <v>51200006</v>
      </c>
      <c r="F781" t="s">
        <v>44</v>
      </c>
      <c r="I781">
        <v>106230118</v>
      </c>
      <c r="J781">
        <v>20230602</v>
      </c>
      <c r="K781" t="s">
        <v>481</v>
      </c>
      <c r="L781">
        <v>0</v>
      </c>
      <c r="M781">
        <v>60.6</v>
      </c>
    </row>
    <row r="782" spans="1:15" x14ac:dyDescent="0.25">
      <c r="A782" t="s">
        <v>124</v>
      </c>
      <c r="B782" t="s">
        <v>125</v>
      </c>
      <c r="C782">
        <v>1600007888</v>
      </c>
      <c r="D782">
        <v>20230818</v>
      </c>
      <c r="E782">
        <v>40100000</v>
      </c>
      <c r="F782" t="s">
        <v>55</v>
      </c>
      <c r="G782" t="s">
        <v>178</v>
      </c>
      <c r="H782" t="s">
        <v>179</v>
      </c>
      <c r="I782">
        <v>107230086</v>
      </c>
      <c r="J782">
        <v>20230818</v>
      </c>
      <c r="K782" t="s">
        <v>1013</v>
      </c>
      <c r="L782">
        <v>1690.92</v>
      </c>
      <c r="M782">
        <v>0</v>
      </c>
      <c r="N782" t="s">
        <v>1230</v>
      </c>
      <c r="O782">
        <v>20230821</v>
      </c>
    </row>
    <row r="783" spans="1:15" x14ac:dyDescent="0.25">
      <c r="A783" t="s">
        <v>124</v>
      </c>
      <c r="B783" t="s">
        <v>125</v>
      </c>
      <c r="C783">
        <v>1600006430</v>
      </c>
      <c r="D783">
        <v>20230727</v>
      </c>
      <c r="E783">
        <v>51200006</v>
      </c>
      <c r="F783" t="s">
        <v>44</v>
      </c>
      <c r="I783" t="s">
        <v>1437</v>
      </c>
      <c r="J783">
        <v>20230727</v>
      </c>
      <c r="K783" t="s">
        <v>1438</v>
      </c>
      <c r="L783">
        <v>8520</v>
      </c>
      <c r="M783">
        <v>0</v>
      </c>
    </row>
    <row r="784" spans="1:15" x14ac:dyDescent="0.25">
      <c r="A784" t="s">
        <v>124</v>
      </c>
      <c r="B784" t="s">
        <v>125</v>
      </c>
      <c r="C784">
        <v>1600006137</v>
      </c>
      <c r="D784">
        <v>20230725</v>
      </c>
      <c r="E784">
        <v>51200006</v>
      </c>
      <c r="F784" t="s">
        <v>44</v>
      </c>
      <c r="I784" t="s">
        <v>1439</v>
      </c>
      <c r="J784">
        <v>20230725</v>
      </c>
      <c r="K784" t="s">
        <v>1440</v>
      </c>
      <c r="L784">
        <v>0</v>
      </c>
      <c r="M784">
        <v>33.76</v>
      </c>
    </row>
    <row r="785" spans="1:15" x14ac:dyDescent="0.25">
      <c r="A785" t="s">
        <v>124</v>
      </c>
      <c r="B785" t="s">
        <v>125</v>
      </c>
      <c r="C785">
        <v>1600004499</v>
      </c>
      <c r="D785">
        <v>20230621</v>
      </c>
      <c r="E785">
        <v>40100000</v>
      </c>
      <c r="F785" t="s">
        <v>55</v>
      </c>
      <c r="G785" t="s">
        <v>144</v>
      </c>
      <c r="H785" t="s">
        <v>145</v>
      </c>
      <c r="I785">
        <v>106230059</v>
      </c>
      <c r="J785">
        <v>20230621</v>
      </c>
      <c r="K785" t="s">
        <v>1441</v>
      </c>
      <c r="L785">
        <v>583.48</v>
      </c>
      <c r="M785">
        <v>0</v>
      </c>
      <c r="N785" t="s">
        <v>1442</v>
      </c>
      <c r="O785">
        <v>20230622</v>
      </c>
    </row>
    <row r="786" spans="1:15" x14ac:dyDescent="0.25">
      <c r="A786" t="s">
        <v>124</v>
      </c>
      <c r="B786" t="s">
        <v>125</v>
      </c>
      <c r="C786">
        <v>1600004843</v>
      </c>
      <c r="D786">
        <v>20230628</v>
      </c>
      <c r="E786">
        <v>40100000</v>
      </c>
      <c r="F786" t="s">
        <v>55</v>
      </c>
      <c r="G786" t="s">
        <v>1443</v>
      </c>
      <c r="H786" t="s">
        <v>1444</v>
      </c>
      <c r="I786" t="s">
        <v>1445</v>
      </c>
      <c r="J786">
        <v>20230628</v>
      </c>
      <c r="K786" t="s">
        <v>1446</v>
      </c>
      <c r="L786">
        <v>127.69</v>
      </c>
      <c r="M786">
        <v>0</v>
      </c>
      <c r="N786" t="s">
        <v>80</v>
      </c>
      <c r="O786">
        <v>20230707</v>
      </c>
    </row>
    <row r="787" spans="1:15" x14ac:dyDescent="0.25">
      <c r="A787" t="s">
        <v>124</v>
      </c>
      <c r="B787" t="s">
        <v>125</v>
      </c>
      <c r="C787">
        <v>1600003030</v>
      </c>
      <c r="D787">
        <v>20230601</v>
      </c>
      <c r="E787">
        <v>51200006</v>
      </c>
      <c r="F787" t="s">
        <v>44</v>
      </c>
      <c r="I787">
        <v>16054560</v>
      </c>
      <c r="J787">
        <v>20230601</v>
      </c>
      <c r="K787" t="s">
        <v>1447</v>
      </c>
      <c r="L787">
        <v>0</v>
      </c>
      <c r="M787">
        <v>10125.31</v>
      </c>
    </row>
    <row r="788" spans="1:15" x14ac:dyDescent="0.25">
      <c r="A788" t="s">
        <v>124</v>
      </c>
      <c r="B788" t="s">
        <v>125</v>
      </c>
      <c r="C788">
        <v>1600002952</v>
      </c>
      <c r="D788">
        <v>20230524</v>
      </c>
      <c r="E788">
        <v>41100000</v>
      </c>
      <c r="F788" t="s">
        <v>81</v>
      </c>
      <c r="G788" t="s">
        <v>702</v>
      </c>
      <c r="H788" t="s">
        <v>703</v>
      </c>
      <c r="I788" t="s">
        <v>1448</v>
      </c>
      <c r="J788">
        <v>20230524</v>
      </c>
      <c r="K788" t="s">
        <v>1449</v>
      </c>
      <c r="L788">
        <v>0</v>
      </c>
      <c r="M788">
        <v>2124</v>
      </c>
      <c r="N788" t="s">
        <v>83</v>
      </c>
      <c r="O788">
        <v>20230530</v>
      </c>
    </row>
    <row r="789" spans="1:15" x14ac:dyDescent="0.25">
      <c r="A789" t="s">
        <v>124</v>
      </c>
      <c r="B789" t="s">
        <v>125</v>
      </c>
      <c r="C789">
        <v>1600006676</v>
      </c>
      <c r="D789">
        <v>20230801</v>
      </c>
      <c r="E789">
        <v>40100000</v>
      </c>
      <c r="F789" t="s">
        <v>55</v>
      </c>
      <c r="G789" t="s">
        <v>1187</v>
      </c>
      <c r="H789" t="s">
        <v>1188</v>
      </c>
      <c r="I789">
        <v>6000096</v>
      </c>
      <c r="J789">
        <v>20230801</v>
      </c>
      <c r="K789" t="s">
        <v>1450</v>
      </c>
      <c r="L789">
        <v>11238.18</v>
      </c>
      <c r="M789">
        <v>0</v>
      </c>
      <c r="N789" t="s">
        <v>136</v>
      </c>
      <c r="O789">
        <v>20230802</v>
      </c>
    </row>
    <row r="790" spans="1:15" x14ac:dyDescent="0.25">
      <c r="A790" t="s">
        <v>124</v>
      </c>
      <c r="B790" t="s">
        <v>125</v>
      </c>
      <c r="C790">
        <v>1600004851</v>
      </c>
      <c r="D790">
        <v>20230627</v>
      </c>
      <c r="E790">
        <v>40100000</v>
      </c>
      <c r="F790" t="s">
        <v>55</v>
      </c>
      <c r="G790" t="s">
        <v>321</v>
      </c>
      <c r="H790" t="s">
        <v>322</v>
      </c>
      <c r="I790">
        <v>106230084</v>
      </c>
      <c r="J790">
        <v>20230627</v>
      </c>
      <c r="K790" t="s">
        <v>1086</v>
      </c>
      <c r="L790">
        <v>1803.23</v>
      </c>
      <c r="M790">
        <v>0</v>
      </c>
      <c r="N790" t="s">
        <v>1451</v>
      </c>
      <c r="O790">
        <v>20230628</v>
      </c>
    </row>
    <row r="791" spans="1:15" x14ac:dyDescent="0.25">
      <c r="A791" t="s">
        <v>124</v>
      </c>
      <c r="B791" t="s">
        <v>125</v>
      </c>
      <c r="C791">
        <v>1600003618</v>
      </c>
      <c r="D791">
        <v>20230609</v>
      </c>
      <c r="E791">
        <v>51200006</v>
      </c>
      <c r="F791" t="s">
        <v>44</v>
      </c>
      <c r="I791">
        <v>106230045</v>
      </c>
      <c r="J791">
        <v>20230609</v>
      </c>
      <c r="K791" t="s">
        <v>1401</v>
      </c>
      <c r="L791">
        <v>0</v>
      </c>
      <c r="M791">
        <v>480.89</v>
      </c>
    </row>
    <row r="792" spans="1:15" x14ac:dyDescent="0.25">
      <c r="A792" t="s">
        <v>124</v>
      </c>
      <c r="B792" t="s">
        <v>125</v>
      </c>
      <c r="C792">
        <v>1600009822</v>
      </c>
      <c r="D792">
        <v>20230929</v>
      </c>
      <c r="E792">
        <v>40100000</v>
      </c>
      <c r="F792" t="s">
        <v>55</v>
      </c>
      <c r="G792" t="s">
        <v>1365</v>
      </c>
      <c r="H792" t="s">
        <v>1366</v>
      </c>
      <c r="I792">
        <v>6</v>
      </c>
      <c r="J792">
        <v>20230929</v>
      </c>
      <c r="K792" t="s">
        <v>1452</v>
      </c>
      <c r="L792">
        <v>11059.2</v>
      </c>
      <c r="M792">
        <v>0</v>
      </c>
      <c r="N792" t="s">
        <v>34</v>
      </c>
      <c r="O792">
        <v>20230929</v>
      </c>
    </row>
    <row r="793" spans="1:15" x14ac:dyDescent="0.25">
      <c r="A793" t="s">
        <v>124</v>
      </c>
      <c r="B793" t="s">
        <v>125</v>
      </c>
      <c r="C793">
        <v>1600008077</v>
      </c>
      <c r="D793">
        <v>20230831</v>
      </c>
      <c r="E793">
        <v>51200006</v>
      </c>
      <c r="F793" t="s">
        <v>44</v>
      </c>
      <c r="I793">
        <v>20230710894</v>
      </c>
      <c r="J793">
        <v>20230831</v>
      </c>
      <c r="K793" t="s">
        <v>1453</v>
      </c>
      <c r="L793">
        <v>0</v>
      </c>
      <c r="M793">
        <v>53.7</v>
      </c>
    </row>
    <row r="794" spans="1:15" x14ac:dyDescent="0.25">
      <c r="A794" t="s">
        <v>124</v>
      </c>
      <c r="B794" t="s">
        <v>125</v>
      </c>
      <c r="C794">
        <v>1600000628</v>
      </c>
      <c r="D794">
        <v>20230421</v>
      </c>
      <c r="E794">
        <v>40100000</v>
      </c>
      <c r="F794" t="s">
        <v>55</v>
      </c>
      <c r="G794" t="s">
        <v>1454</v>
      </c>
      <c r="H794" t="s">
        <v>1455</v>
      </c>
      <c r="I794" t="s">
        <v>1456</v>
      </c>
      <c r="J794">
        <v>20230421</v>
      </c>
      <c r="K794" t="s">
        <v>1457</v>
      </c>
      <c r="L794">
        <v>864</v>
      </c>
      <c r="M794">
        <v>0</v>
      </c>
    </row>
    <row r="795" spans="1:15" x14ac:dyDescent="0.25">
      <c r="A795" t="s">
        <v>124</v>
      </c>
      <c r="B795" t="s">
        <v>125</v>
      </c>
      <c r="C795">
        <v>1600002989</v>
      </c>
      <c r="D795">
        <v>20230525</v>
      </c>
      <c r="E795">
        <v>51200006</v>
      </c>
      <c r="F795" t="s">
        <v>44</v>
      </c>
      <c r="I795" s="1">
        <v>45017</v>
      </c>
      <c r="J795">
        <v>20230525</v>
      </c>
      <c r="K795" t="s">
        <v>539</v>
      </c>
      <c r="L795">
        <v>0</v>
      </c>
      <c r="M795">
        <v>3620.59</v>
      </c>
    </row>
    <row r="796" spans="1:15" x14ac:dyDescent="0.25">
      <c r="A796" t="s">
        <v>124</v>
      </c>
      <c r="B796" t="s">
        <v>125</v>
      </c>
      <c r="C796">
        <v>1600001767</v>
      </c>
      <c r="D796">
        <v>20230511</v>
      </c>
      <c r="E796">
        <v>51200006</v>
      </c>
      <c r="F796" t="s">
        <v>44</v>
      </c>
      <c r="I796">
        <v>212602708</v>
      </c>
      <c r="J796">
        <v>20230511</v>
      </c>
      <c r="K796" t="s">
        <v>600</v>
      </c>
      <c r="L796">
        <v>0</v>
      </c>
      <c r="M796">
        <v>1206.05</v>
      </c>
    </row>
    <row r="797" spans="1:15" x14ac:dyDescent="0.25">
      <c r="A797" t="s">
        <v>124</v>
      </c>
      <c r="B797" t="s">
        <v>125</v>
      </c>
      <c r="C797">
        <v>1600003287</v>
      </c>
      <c r="D797">
        <v>20230601</v>
      </c>
      <c r="E797">
        <v>51200006</v>
      </c>
      <c r="F797" t="s">
        <v>44</v>
      </c>
      <c r="I797">
        <v>4000137</v>
      </c>
      <c r="J797">
        <v>20230601</v>
      </c>
      <c r="K797" t="s">
        <v>1189</v>
      </c>
      <c r="L797">
        <v>0</v>
      </c>
      <c r="M797">
        <v>235.4</v>
      </c>
    </row>
    <row r="798" spans="1:15" x14ac:dyDescent="0.25">
      <c r="A798" t="s">
        <v>124</v>
      </c>
      <c r="B798" t="s">
        <v>125</v>
      </c>
      <c r="C798">
        <v>1600000677</v>
      </c>
      <c r="D798">
        <v>20230421</v>
      </c>
      <c r="E798">
        <v>51200006</v>
      </c>
      <c r="F798" t="s">
        <v>44</v>
      </c>
      <c r="I798" t="s">
        <v>1458</v>
      </c>
      <c r="J798">
        <v>20230421</v>
      </c>
      <c r="K798" t="s">
        <v>1459</v>
      </c>
      <c r="L798">
        <v>240</v>
      </c>
      <c r="M798">
        <v>0</v>
      </c>
    </row>
    <row r="799" spans="1:15" x14ac:dyDescent="0.25">
      <c r="A799" t="s">
        <v>124</v>
      </c>
      <c r="B799" t="s">
        <v>125</v>
      </c>
      <c r="C799">
        <v>1600007203</v>
      </c>
      <c r="D799">
        <v>20230808</v>
      </c>
      <c r="E799">
        <v>51200006</v>
      </c>
      <c r="F799" t="s">
        <v>44</v>
      </c>
      <c r="I799" t="s">
        <v>1460</v>
      </c>
      <c r="J799">
        <v>20230808</v>
      </c>
      <c r="K799" t="s">
        <v>1461</v>
      </c>
      <c r="L799">
        <v>186.97</v>
      </c>
      <c r="M799">
        <v>0</v>
      </c>
    </row>
    <row r="800" spans="1:15" x14ac:dyDescent="0.25">
      <c r="A800" t="s">
        <v>124</v>
      </c>
      <c r="B800" t="s">
        <v>125</v>
      </c>
      <c r="C800">
        <v>1600001467</v>
      </c>
      <c r="D800">
        <v>20230502</v>
      </c>
      <c r="E800">
        <v>40100000</v>
      </c>
      <c r="F800" t="s">
        <v>55</v>
      </c>
      <c r="G800" t="s">
        <v>139</v>
      </c>
      <c r="H800" t="s">
        <v>140</v>
      </c>
      <c r="I800" t="s">
        <v>1462</v>
      </c>
      <c r="J800">
        <v>20230502</v>
      </c>
      <c r="K800" t="s">
        <v>1463</v>
      </c>
      <c r="L800">
        <v>29.99</v>
      </c>
      <c r="M800">
        <v>0</v>
      </c>
    </row>
    <row r="801" spans="1:15" x14ac:dyDescent="0.25">
      <c r="A801" t="s">
        <v>124</v>
      </c>
      <c r="B801" t="s">
        <v>125</v>
      </c>
      <c r="C801">
        <v>1600005207</v>
      </c>
      <c r="D801">
        <v>20230703</v>
      </c>
      <c r="E801">
        <v>51200006</v>
      </c>
      <c r="F801" t="s">
        <v>44</v>
      </c>
      <c r="I801" t="s">
        <v>1464</v>
      </c>
      <c r="J801">
        <v>20230703</v>
      </c>
      <c r="K801" t="s">
        <v>804</v>
      </c>
      <c r="L801">
        <v>0</v>
      </c>
      <c r="M801">
        <v>1889.91</v>
      </c>
    </row>
    <row r="802" spans="1:15" x14ac:dyDescent="0.25">
      <c r="A802" t="s">
        <v>124</v>
      </c>
      <c r="B802" t="s">
        <v>125</v>
      </c>
      <c r="C802">
        <v>1600004859</v>
      </c>
      <c r="D802">
        <v>20230627</v>
      </c>
      <c r="E802">
        <v>41100000</v>
      </c>
      <c r="F802" t="s">
        <v>81</v>
      </c>
      <c r="G802" t="s">
        <v>668</v>
      </c>
      <c r="H802" t="s">
        <v>669</v>
      </c>
      <c r="I802" t="s">
        <v>1465</v>
      </c>
      <c r="J802">
        <v>20230627</v>
      </c>
      <c r="K802" t="s">
        <v>1466</v>
      </c>
      <c r="L802">
        <v>0</v>
      </c>
      <c r="M802">
        <v>582</v>
      </c>
      <c r="N802" t="s">
        <v>27</v>
      </c>
      <c r="O802">
        <v>20230628</v>
      </c>
    </row>
    <row r="803" spans="1:15" x14ac:dyDescent="0.25">
      <c r="A803" t="s">
        <v>124</v>
      </c>
      <c r="B803" t="s">
        <v>125</v>
      </c>
      <c r="C803">
        <v>1600011405</v>
      </c>
      <c r="D803">
        <v>20231030</v>
      </c>
      <c r="E803">
        <v>41100000</v>
      </c>
      <c r="F803" t="s">
        <v>81</v>
      </c>
      <c r="G803" t="s">
        <v>545</v>
      </c>
      <c r="H803" t="s">
        <v>546</v>
      </c>
      <c r="I803" t="s">
        <v>1467</v>
      </c>
      <c r="J803">
        <v>20231030</v>
      </c>
      <c r="K803" t="s">
        <v>1468</v>
      </c>
      <c r="L803">
        <v>0</v>
      </c>
      <c r="M803">
        <v>432</v>
      </c>
      <c r="N803" t="s">
        <v>353</v>
      </c>
      <c r="O803">
        <v>20231031</v>
      </c>
    </row>
    <row r="804" spans="1:15" x14ac:dyDescent="0.25">
      <c r="A804" t="s">
        <v>124</v>
      </c>
      <c r="B804" t="s">
        <v>125</v>
      </c>
      <c r="C804">
        <v>1600001579</v>
      </c>
      <c r="D804">
        <v>20230503</v>
      </c>
      <c r="E804">
        <v>41100000</v>
      </c>
      <c r="F804" t="s">
        <v>81</v>
      </c>
      <c r="G804" t="s">
        <v>702</v>
      </c>
      <c r="H804" t="s">
        <v>703</v>
      </c>
      <c r="I804" t="s">
        <v>1469</v>
      </c>
      <c r="J804">
        <v>20230503</v>
      </c>
      <c r="K804" t="s">
        <v>705</v>
      </c>
      <c r="L804">
        <v>0</v>
      </c>
      <c r="M804">
        <v>312</v>
      </c>
      <c r="N804" t="s">
        <v>54</v>
      </c>
      <c r="O804">
        <v>20230505</v>
      </c>
    </row>
    <row r="805" spans="1:15" x14ac:dyDescent="0.25">
      <c r="A805" t="s">
        <v>124</v>
      </c>
      <c r="B805" t="s">
        <v>125</v>
      </c>
      <c r="C805">
        <v>1600006548</v>
      </c>
      <c r="D805">
        <v>20230729</v>
      </c>
      <c r="E805">
        <v>40100000</v>
      </c>
      <c r="F805" t="s">
        <v>55</v>
      </c>
      <c r="G805" t="s">
        <v>139</v>
      </c>
      <c r="H805" t="s">
        <v>140</v>
      </c>
      <c r="I805" t="s">
        <v>1470</v>
      </c>
      <c r="J805">
        <v>20230729</v>
      </c>
      <c r="K805" t="e">
        <f>-CREDIT COOPERATIF CB hotel mercure</f>
        <v>#NAME?</v>
      </c>
      <c r="L805">
        <v>1262.45</v>
      </c>
      <c r="M805">
        <v>0</v>
      </c>
    </row>
    <row r="806" spans="1:15" x14ac:dyDescent="0.25">
      <c r="A806" t="s">
        <v>124</v>
      </c>
      <c r="B806" t="s">
        <v>125</v>
      </c>
      <c r="C806">
        <v>1600003692</v>
      </c>
      <c r="D806">
        <v>20230614</v>
      </c>
      <c r="E806">
        <v>51200006</v>
      </c>
      <c r="F806" t="s">
        <v>44</v>
      </c>
      <c r="I806" t="s">
        <v>1471</v>
      </c>
      <c r="J806">
        <v>20230614</v>
      </c>
      <c r="K806" t="s">
        <v>1472</v>
      </c>
      <c r="L806">
        <v>0</v>
      </c>
      <c r="M806">
        <v>1015</v>
      </c>
    </row>
    <row r="807" spans="1:15" x14ac:dyDescent="0.25">
      <c r="A807" t="s">
        <v>124</v>
      </c>
      <c r="B807" t="s">
        <v>125</v>
      </c>
      <c r="C807">
        <v>1600011241</v>
      </c>
      <c r="D807">
        <v>20231023</v>
      </c>
      <c r="E807">
        <v>51200006</v>
      </c>
      <c r="F807" t="s">
        <v>44</v>
      </c>
      <c r="I807" t="s">
        <v>1473</v>
      </c>
      <c r="J807">
        <v>20231023</v>
      </c>
      <c r="K807" t="s">
        <v>1474</v>
      </c>
      <c r="L807">
        <v>360</v>
      </c>
      <c r="M807">
        <v>0</v>
      </c>
    </row>
    <row r="808" spans="1:15" x14ac:dyDescent="0.25">
      <c r="A808" t="s">
        <v>124</v>
      </c>
      <c r="B808" t="s">
        <v>125</v>
      </c>
      <c r="C808">
        <v>1600006109</v>
      </c>
      <c r="D808">
        <v>20230724</v>
      </c>
      <c r="E808">
        <v>41100000</v>
      </c>
      <c r="F808" t="s">
        <v>81</v>
      </c>
      <c r="G808" t="s">
        <v>1475</v>
      </c>
      <c r="H808" t="s">
        <v>1476</v>
      </c>
      <c r="I808" t="s">
        <v>264</v>
      </c>
      <c r="J808">
        <v>20230724</v>
      </c>
      <c r="K808" t="s">
        <v>265</v>
      </c>
      <c r="L808">
        <v>0</v>
      </c>
      <c r="M808">
        <v>696</v>
      </c>
      <c r="N808" t="s">
        <v>54</v>
      </c>
      <c r="O808">
        <v>20230725</v>
      </c>
    </row>
    <row r="809" spans="1:15" x14ac:dyDescent="0.25">
      <c r="A809" t="s">
        <v>124</v>
      </c>
      <c r="B809" t="s">
        <v>125</v>
      </c>
      <c r="C809">
        <v>1600000977</v>
      </c>
      <c r="D809">
        <v>20230503</v>
      </c>
      <c r="E809">
        <v>51200006</v>
      </c>
      <c r="F809" t="s">
        <v>44</v>
      </c>
      <c r="I809" t="s">
        <v>1477</v>
      </c>
      <c r="J809">
        <v>20230503</v>
      </c>
      <c r="K809" t="s">
        <v>1478</v>
      </c>
      <c r="L809">
        <v>0</v>
      </c>
      <c r="M809">
        <v>10017.6</v>
      </c>
    </row>
    <row r="810" spans="1:15" x14ac:dyDescent="0.25">
      <c r="A810" t="s">
        <v>124</v>
      </c>
      <c r="B810" t="s">
        <v>125</v>
      </c>
      <c r="C810">
        <v>1600001517</v>
      </c>
      <c r="D810">
        <v>20230502</v>
      </c>
      <c r="E810">
        <v>51200006</v>
      </c>
      <c r="F810" t="s">
        <v>44</v>
      </c>
      <c r="I810" t="s">
        <v>1479</v>
      </c>
      <c r="J810">
        <v>20230502</v>
      </c>
      <c r="K810" t="s">
        <v>1480</v>
      </c>
      <c r="L810">
        <v>696</v>
      </c>
      <c r="M810">
        <v>0</v>
      </c>
    </row>
    <row r="811" spans="1:15" x14ac:dyDescent="0.25">
      <c r="A811" t="s">
        <v>124</v>
      </c>
      <c r="B811" t="s">
        <v>125</v>
      </c>
      <c r="C811">
        <v>1600009461</v>
      </c>
      <c r="D811">
        <v>20230921</v>
      </c>
      <c r="E811">
        <v>40100000</v>
      </c>
      <c r="F811" t="s">
        <v>55</v>
      </c>
      <c r="G811" t="s">
        <v>321</v>
      </c>
      <c r="H811" t="s">
        <v>322</v>
      </c>
      <c r="I811">
        <v>109230032</v>
      </c>
      <c r="J811">
        <v>20230921</v>
      </c>
      <c r="K811" t="s">
        <v>384</v>
      </c>
      <c r="L811">
        <v>2089.06</v>
      </c>
      <c r="M811">
        <v>0</v>
      </c>
      <c r="N811" t="s">
        <v>837</v>
      </c>
      <c r="O811">
        <v>20230922</v>
      </c>
    </row>
    <row r="812" spans="1:15" x14ac:dyDescent="0.25">
      <c r="A812" t="s">
        <v>124</v>
      </c>
      <c r="B812" t="s">
        <v>125</v>
      </c>
      <c r="C812">
        <v>1600001148</v>
      </c>
      <c r="D812">
        <v>20230428</v>
      </c>
      <c r="E812">
        <v>51200006</v>
      </c>
      <c r="F812" t="s">
        <v>44</v>
      </c>
      <c r="I812" t="s">
        <v>1481</v>
      </c>
      <c r="J812">
        <v>20230428</v>
      </c>
      <c r="K812" t="s">
        <v>1482</v>
      </c>
      <c r="L812">
        <v>252</v>
      </c>
      <c r="M812">
        <v>0</v>
      </c>
    </row>
    <row r="813" spans="1:15" x14ac:dyDescent="0.25">
      <c r="A813" t="s">
        <v>124</v>
      </c>
      <c r="B813" t="s">
        <v>125</v>
      </c>
      <c r="C813">
        <v>1600003580</v>
      </c>
      <c r="D813">
        <v>20230609</v>
      </c>
      <c r="E813">
        <v>40100000</v>
      </c>
      <c r="F813" t="s">
        <v>55</v>
      </c>
      <c r="G813" t="s">
        <v>549</v>
      </c>
      <c r="H813" t="s">
        <v>550</v>
      </c>
      <c r="I813" t="s">
        <v>1127</v>
      </c>
      <c r="J813">
        <v>20230609</v>
      </c>
      <c r="K813" t="s">
        <v>552</v>
      </c>
      <c r="L813">
        <v>80000</v>
      </c>
      <c r="M813">
        <v>0</v>
      </c>
      <c r="N813" t="s">
        <v>83</v>
      </c>
      <c r="O813">
        <v>20230721</v>
      </c>
    </row>
    <row r="814" spans="1:15" x14ac:dyDescent="0.25">
      <c r="A814" t="s">
        <v>124</v>
      </c>
      <c r="B814" t="s">
        <v>125</v>
      </c>
      <c r="C814">
        <v>1600005187</v>
      </c>
      <c r="D814">
        <v>20230703</v>
      </c>
      <c r="E814">
        <v>51200006</v>
      </c>
      <c r="F814" t="s">
        <v>44</v>
      </c>
      <c r="I814">
        <v>107230042</v>
      </c>
      <c r="J814">
        <v>20230703</v>
      </c>
      <c r="K814" t="s">
        <v>1483</v>
      </c>
      <c r="L814">
        <v>0</v>
      </c>
      <c r="M814">
        <v>575.52</v>
      </c>
    </row>
    <row r="815" spans="1:15" x14ac:dyDescent="0.25">
      <c r="A815" t="s">
        <v>124</v>
      </c>
      <c r="B815" t="s">
        <v>125</v>
      </c>
      <c r="C815">
        <v>1600007363</v>
      </c>
      <c r="D815">
        <v>20230815</v>
      </c>
      <c r="E815">
        <v>51200006</v>
      </c>
      <c r="F815" t="s">
        <v>44</v>
      </c>
      <c r="I815" t="s">
        <v>1484</v>
      </c>
      <c r="J815">
        <v>20230815</v>
      </c>
      <c r="K815" t="s">
        <v>873</v>
      </c>
      <c r="L815">
        <v>0</v>
      </c>
      <c r="M815">
        <v>1780.8</v>
      </c>
    </row>
    <row r="816" spans="1:15" x14ac:dyDescent="0.25">
      <c r="A816" t="s">
        <v>124</v>
      </c>
      <c r="B816" t="s">
        <v>125</v>
      </c>
      <c r="C816">
        <v>1600006024</v>
      </c>
      <c r="D816">
        <v>20230721</v>
      </c>
      <c r="E816">
        <v>40100000</v>
      </c>
      <c r="F816" t="s">
        <v>55</v>
      </c>
      <c r="G816" t="s">
        <v>346</v>
      </c>
      <c r="H816" t="s">
        <v>347</v>
      </c>
      <c r="I816">
        <v>2302012</v>
      </c>
      <c r="J816">
        <v>20230721</v>
      </c>
      <c r="K816" t="s">
        <v>1485</v>
      </c>
      <c r="L816">
        <v>32190.29</v>
      </c>
      <c r="M816">
        <v>0</v>
      </c>
      <c r="N816" t="s">
        <v>353</v>
      </c>
      <c r="O816">
        <v>20230721</v>
      </c>
    </row>
    <row r="817" spans="1:15" x14ac:dyDescent="0.25">
      <c r="A817" t="s">
        <v>124</v>
      </c>
      <c r="B817" t="s">
        <v>125</v>
      </c>
      <c r="C817">
        <v>1600008382</v>
      </c>
      <c r="D817">
        <v>20230831</v>
      </c>
      <c r="E817">
        <v>51200006</v>
      </c>
      <c r="F817" t="s">
        <v>44</v>
      </c>
      <c r="I817" t="s">
        <v>1486</v>
      </c>
      <c r="J817">
        <v>20230831</v>
      </c>
      <c r="K817" t="s">
        <v>1487</v>
      </c>
      <c r="L817">
        <v>324</v>
      </c>
      <c r="M817">
        <v>0</v>
      </c>
    </row>
    <row r="818" spans="1:15" x14ac:dyDescent="0.25">
      <c r="A818" t="s">
        <v>124</v>
      </c>
      <c r="B818" t="s">
        <v>125</v>
      </c>
      <c r="C818">
        <v>1600008744</v>
      </c>
      <c r="D818">
        <v>20230912</v>
      </c>
      <c r="E818">
        <v>43700003</v>
      </c>
      <c r="F818" t="s">
        <v>62</v>
      </c>
      <c r="I818" t="s">
        <v>1488</v>
      </c>
      <c r="J818">
        <v>20230912</v>
      </c>
      <c r="K818" t="s">
        <v>458</v>
      </c>
      <c r="L818">
        <v>1040.0999999999999</v>
      </c>
      <c r="M818">
        <v>0</v>
      </c>
      <c r="N818" t="s">
        <v>37</v>
      </c>
      <c r="O818">
        <v>20231121</v>
      </c>
    </row>
    <row r="819" spans="1:15" x14ac:dyDescent="0.25">
      <c r="A819" t="s">
        <v>124</v>
      </c>
      <c r="B819" t="s">
        <v>125</v>
      </c>
      <c r="C819">
        <v>1600007641</v>
      </c>
      <c r="D819">
        <v>20230816</v>
      </c>
      <c r="E819">
        <v>41100000</v>
      </c>
      <c r="F819" t="s">
        <v>81</v>
      </c>
      <c r="G819" t="s">
        <v>702</v>
      </c>
      <c r="H819" t="s">
        <v>703</v>
      </c>
      <c r="I819" t="s">
        <v>1489</v>
      </c>
      <c r="J819">
        <v>20230816</v>
      </c>
      <c r="K819" t="s">
        <v>1490</v>
      </c>
      <c r="L819">
        <v>0</v>
      </c>
      <c r="M819">
        <v>156</v>
      </c>
      <c r="N819" t="s">
        <v>472</v>
      </c>
      <c r="O819">
        <v>20230817</v>
      </c>
    </row>
    <row r="820" spans="1:15" x14ac:dyDescent="0.25">
      <c r="A820" t="s">
        <v>124</v>
      </c>
      <c r="B820" t="s">
        <v>125</v>
      </c>
      <c r="C820">
        <v>1600005879</v>
      </c>
      <c r="D820">
        <v>20230717</v>
      </c>
      <c r="E820">
        <v>40100000</v>
      </c>
      <c r="F820" t="s">
        <v>55</v>
      </c>
      <c r="G820" t="s">
        <v>1007</v>
      </c>
      <c r="H820" t="s">
        <v>1008</v>
      </c>
      <c r="I820" t="s">
        <v>1491</v>
      </c>
      <c r="J820">
        <v>20230717</v>
      </c>
      <c r="K820" t="s">
        <v>1010</v>
      </c>
      <c r="L820">
        <v>706.34</v>
      </c>
      <c r="M820">
        <v>0</v>
      </c>
      <c r="N820" t="s">
        <v>80</v>
      </c>
      <c r="O820">
        <v>20230718</v>
      </c>
    </row>
    <row r="821" spans="1:15" x14ac:dyDescent="0.25">
      <c r="A821" t="s">
        <v>124</v>
      </c>
      <c r="B821" t="s">
        <v>125</v>
      </c>
      <c r="C821">
        <v>1600000281</v>
      </c>
      <c r="D821">
        <v>20230405</v>
      </c>
      <c r="E821">
        <v>40100000</v>
      </c>
      <c r="F821" t="s">
        <v>55</v>
      </c>
      <c r="G821" t="s">
        <v>573</v>
      </c>
      <c r="H821" t="s">
        <v>574</v>
      </c>
      <c r="I821" t="s">
        <v>1492</v>
      </c>
      <c r="J821">
        <v>20230405</v>
      </c>
      <c r="K821" t="s">
        <v>1029</v>
      </c>
      <c r="L821">
        <v>24.3</v>
      </c>
      <c r="M821">
        <v>0</v>
      </c>
      <c r="N821" t="s">
        <v>202</v>
      </c>
      <c r="O821">
        <v>20230620</v>
      </c>
    </row>
    <row r="822" spans="1:15" x14ac:dyDescent="0.25">
      <c r="A822" t="s">
        <v>124</v>
      </c>
      <c r="B822" t="s">
        <v>125</v>
      </c>
      <c r="C822">
        <v>1600006019</v>
      </c>
      <c r="D822">
        <v>20230720</v>
      </c>
      <c r="E822">
        <v>51200006</v>
      </c>
      <c r="F822" t="s">
        <v>44</v>
      </c>
      <c r="I822">
        <v>107230008</v>
      </c>
      <c r="J822">
        <v>20230720</v>
      </c>
      <c r="K822" t="s">
        <v>557</v>
      </c>
      <c r="L822">
        <v>0</v>
      </c>
      <c r="M822">
        <v>681.1</v>
      </c>
    </row>
    <row r="823" spans="1:15" x14ac:dyDescent="0.25">
      <c r="A823" t="s">
        <v>124</v>
      </c>
      <c r="B823" t="s">
        <v>125</v>
      </c>
      <c r="C823">
        <v>1600003283</v>
      </c>
      <c r="D823">
        <v>20230601</v>
      </c>
      <c r="E823">
        <v>40100000</v>
      </c>
      <c r="F823" t="s">
        <v>55</v>
      </c>
      <c r="G823" t="s">
        <v>386</v>
      </c>
      <c r="H823" t="s">
        <v>387</v>
      </c>
      <c r="I823">
        <v>106230116</v>
      </c>
      <c r="J823">
        <v>20230601</v>
      </c>
      <c r="K823" t="s">
        <v>803</v>
      </c>
      <c r="L823">
        <v>5.25</v>
      </c>
      <c r="M823">
        <v>0</v>
      </c>
      <c r="N823" t="s">
        <v>29</v>
      </c>
      <c r="O823">
        <v>20230602</v>
      </c>
    </row>
    <row r="824" spans="1:15" x14ac:dyDescent="0.25">
      <c r="A824" t="s">
        <v>124</v>
      </c>
      <c r="B824" t="s">
        <v>125</v>
      </c>
      <c r="C824">
        <v>1600009426</v>
      </c>
      <c r="D824">
        <v>20230925</v>
      </c>
      <c r="E824">
        <v>51200006</v>
      </c>
      <c r="F824" t="s">
        <v>44</v>
      </c>
      <c r="I824" t="s">
        <v>1493</v>
      </c>
      <c r="J824">
        <v>20230925</v>
      </c>
      <c r="K824" t="s">
        <v>315</v>
      </c>
      <c r="L824">
        <v>0</v>
      </c>
      <c r="M824">
        <v>1250</v>
      </c>
    </row>
    <row r="825" spans="1:15" x14ac:dyDescent="0.25">
      <c r="A825" t="s">
        <v>124</v>
      </c>
      <c r="B825" t="s">
        <v>125</v>
      </c>
      <c r="C825">
        <v>1600011270</v>
      </c>
      <c r="D825">
        <v>20231024</v>
      </c>
      <c r="E825">
        <v>51200006</v>
      </c>
      <c r="F825" t="s">
        <v>44</v>
      </c>
      <c r="I825">
        <v>110230093</v>
      </c>
      <c r="J825">
        <v>20231024</v>
      </c>
      <c r="K825" t="s">
        <v>1494</v>
      </c>
      <c r="L825">
        <v>0</v>
      </c>
      <c r="M825">
        <v>1777.86</v>
      </c>
    </row>
    <row r="826" spans="1:15" x14ac:dyDescent="0.25">
      <c r="A826" t="s">
        <v>124</v>
      </c>
      <c r="B826" t="s">
        <v>125</v>
      </c>
      <c r="C826">
        <v>1600005817</v>
      </c>
      <c r="D826">
        <v>20230721</v>
      </c>
      <c r="E826">
        <v>40100000</v>
      </c>
      <c r="F826" t="s">
        <v>55</v>
      </c>
      <c r="G826" t="s">
        <v>1495</v>
      </c>
      <c r="H826" t="s">
        <v>1496</v>
      </c>
      <c r="I826" t="s">
        <v>1497</v>
      </c>
      <c r="J826">
        <v>20230721</v>
      </c>
      <c r="K826" t="s">
        <v>1498</v>
      </c>
      <c r="L826">
        <v>355.07</v>
      </c>
      <c r="M826">
        <v>0</v>
      </c>
      <c r="N826" t="s">
        <v>54</v>
      </c>
      <c r="O826">
        <v>20230713</v>
      </c>
    </row>
    <row r="827" spans="1:15" x14ac:dyDescent="0.25">
      <c r="A827" t="s">
        <v>124</v>
      </c>
      <c r="B827" t="s">
        <v>125</v>
      </c>
      <c r="C827">
        <v>1600000508</v>
      </c>
      <c r="D827">
        <v>20230415</v>
      </c>
      <c r="E827">
        <v>51200006</v>
      </c>
      <c r="F827" t="s">
        <v>44</v>
      </c>
      <c r="I827" t="s">
        <v>1499</v>
      </c>
      <c r="J827">
        <v>20230415</v>
      </c>
      <c r="K827" t="s">
        <v>300</v>
      </c>
      <c r="L827">
        <v>0</v>
      </c>
      <c r="M827">
        <v>45.17</v>
      </c>
    </row>
    <row r="828" spans="1:15" x14ac:dyDescent="0.25">
      <c r="A828" t="s">
        <v>124</v>
      </c>
      <c r="B828" t="s">
        <v>125</v>
      </c>
      <c r="C828">
        <v>1600004997</v>
      </c>
      <c r="D828">
        <v>20230703</v>
      </c>
      <c r="E828">
        <v>51200006</v>
      </c>
      <c r="F828" t="s">
        <v>44</v>
      </c>
      <c r="I828" t="s">
        <v>1500</v>
      </c>
      <c r="J828">
        <v>20230703</v>
      </c>
      <c r="K828" t="s">
        <v>1501</v>
      </c>
      <c r="L828">
        <v>384</v>
      </c>
      <c r="M828">
        <v>0</v>
      </c>
    </row>
    <row r="829" spans="1:15" x14ac:dyDescent="0.25">
      <c r="A829" t="s">
        <v>124</v>
      </c>
      <c r="B829" t="s">
        <v>125</v>
      </c>
      <c r="C829">
        <v>1600007211</v>
      </c>
      <c r="D829">
        <v>20230808</v>
      </c>
      <c r="E829">
        <v>40100000</v>
      </c>
      <c r="F829" t="s">
        <v>55</v>
      </c>
      <c r="G829" t="s">
        <v>321</v>
      </c>
      <c r="H829" t="s">
        <v>322</v>
      </c>
      <c r="I829">
        <v>108230015</v>
      </c>
      <c r="J829">
        <v>20230808</v>
      </c>
      <c r="K829" t="s">
        <v>1338</v>
      </c>
      <c r="L829">
        <v>1788.59</v>
      </c>
      <c r="M829">
        <v>0</v>
      </c>
      <c r="N829" t="s">
        <v>525</v>
      </c>
      <c r="O829">
        <v>20230809</v>
      </c>
    </row>
    <row r="830" spans="1:15" x14ac:dyDescent="0.25">
      <c r="A830" t="s">
        <v>124</v>
      </c>
      <c r="B830" t="s">
        <v>125</v>
      </c>
      <c r="C830">
        <v>1600003509</v>
      </c>
      <c r="D830">
        <v>20230607</v>
      </c>
      <c r="E830">
        <v>40100000</v>
      </c>
      <c r="F830" t="s">
        <v>55</v>
      </c>
      <c r="G830" t="s">
        <v>199</v>
      </c>
      <c r="H830" t="s">
        <v>200</v>
      </c>
      <c r="I830">
        <v>106230051</v>
      </c>
      <c r="J830">
        <v>20230607</v>
      </c>
      <c r="K830" t="s">
        <v>201</v>
      </c>
      <c r="L830">
        <v>694.75</v>
      </c>
      <c r="M830">
        <v>0</v>
      </c>
      <c r="N830" t="s">
        <v>789</v>
      </c>
      <c r="O830">
        <v>20230608</v>
      </c>
    </row>
    <row r="831" spans="1:15" x14ac:dyDescent="0.25">
      <c r="A831" t="s">
        <v>124</v>
      </c>
      <c r="B831" t="s">
        <v>125</v>
      </c>
      <c r="C831">
        <v>1600007020</v>
      </c>
      <c r="D831">
        <v>20230802</v>
      </c>
      <c r="E831">
        <v>51200006</v>
      </c>
      <c r="F831" t="s">
        <v>44</v>
      </c>
      <c r="I831" t="s">
        <v>1502</v>
      </c>
      <c r="J831">
        <v>20230802</v>
      </c>
      <c r="K831" t="s">
        <v>1503</v>
      </c>
      <c r="L831">
        <v>1839.2</v>
      </c>
      <c r="M831">
        <v>0</v>
      </c>
    </row>
    <row r="832" spans="1:15" x14ac:dyDescent="0.25">
      <c r="A832" t="s">
        <v>124</v>
      </c>
      <c r="B832" t="s">
        <v>125</v>
      </c>
      <c r="C832">
        <v>1600004066</v>
      </c>
      <c r="D832">
        <v>20230616</v>
      </c>
      <c r="E832">
        <v>40100000</v>
      </c>
      <c r="F832" t="s">
        <v>55</v>
      </c>
      <c r="G832" t="s">
        <v>288</v>
      </c>
      <c r="H832" t="s">
        <v>289</v>
      </c>
      <c r="I832" t="s">
        <v>1504</v>
      </c>
      <c r="J832">
        <v>20230616</v>
      </c>
      <c r="K832" t="s">
        <v>1505</v>
      </c>
      <c r="L832">
        <v>3600</v>
      </c>
      <c r="M832">
        <v>0</v>
      </c>
      <c r="N832" t="s">
        <v>794</v>
      </c>
      <c r="O832">
        <v>20230620</v>
      </c>
    </row>
    <row r="833" spans="1:15" x14ac:dyDescent="0.25">
      <c r="A833" t="s">
        <v>124</v>
      </c>
      <c r="B833" t="s">
        <v>125</v>
      </c>
      <c r="C833">
        <v>1600009459</v>
      </c>
      <c r="D833">
        <v>20230921</v>
      </c>
      <c r="E833">
        <v>51200006</v>
      </c>
      <c r="F833" t="s">
        <v>44</v>
      </c>
      <c r="I833" t="s">
        <v>1506</v>
      </c>
      <c r="J833">
        <v>20230921</v>
      </c>
      <c r="K833" t="s">
        <v>680</v>
      </c>
      <c r="L833">
        <v>0</v>
      </c>
      <c r="M833">
        <v>450</v>
      </c>
    </row>
    <row r="834" spans="1:15" x14ac:dyDescent="0.25">
      <c r="A834" t="s">
        <v>124</v>
      </c>
      <c r="B834" t="s">
        <v>125</v>
      </c>
      <c r="C834">
        <v>1600008897</v>
      </c>
      <c r="D834">
        <v>20230915</v>
      </c>
      <c r="E834">
        <v>40100000</v>
      </c>
      <c r="F834" t="s">
        <v>55</v>
      </c>
      <c r="G834" t="s">
        <v>208</v>
      </c>
      <c r="H834" t="s">
        <v>209</v>
      </c>
      <c r="I834" t="s">
        <v>1507</v>
      </c>
      <c r="J834">
        <v>20230915</v>
      </c>
      <c r="K834" t="s">
        <v>873</v>
      </c>
      <c r="L834">
        <v>1780.8</v>
      </c>
      <c r="M834">
        <v>0</v>
      </c>
      <c r="N834" t="s">
        <v>1508</v>
      </c>
      <c r="O834">
        <v>20230918</v>
      </c>
    </row>
    <row r="835" spans="1:15" x14ac:dyDescent="0.25">
      <c r="A835" t="s">
        <v>124</v>
      </c>
      <c r="B835" t="s">
        <v>125</v>
      </c>
      <c r="C835">
        <v>1600009502</v>
      </c>
      <c r="D835">
        <v>20230925</v>
      </c>
      <c r="E835">
        <v>51200006</v>
      </c>
      <c r="F835" t="s">
        <v>44</v>
      </c>
      <c r="I835">
        <v>6028036</v>
      </c>
      <c r="J835">
        <v>20230925</v>
      </c>
      <c r="K835" t="s">
        <v>1509</v>
      </c>
      <c r="L835">
        <v>0</v>
      </c>
      <c r="M835">
        <v>340.58</v>
      </c>
    </row>
    <row r="836" spans="1:15" x14ac:dyDescent="0.25">
      <c r="A836" t="s">
        <v>124</v>
      </c>
      <c r="B836" t="s">
        <v>125</v>
      </c>
      <c r="C836">
        <v>1600008137</v>
      </c>
      <c r="D836">
        <v>20230828</v>
      </c>
      <c r="E836">
        <v>41100000</v>
      </c>
      <c r="F836" t="s">
        <v>81</v>
      </c>
      <c r="G836" t="s">
        <v>545</v>
      </c>
      <c r="H836" t="s">
        <v>546</v>
      </c>
      <c r="I836" t="s">
        <v>1510</v>
      </c>
      <c r="J836">
        <v>20230828</v>
      </c>
      <c r="K836" t="s">
        <v>1511</v>
      </c>
      <c r="L836">
        <v>0</v>
      </c>
      <c r="M836">
        <v>3000</v>
      </c>
      <c r="N836" t="s">
        <v>117</v>
      </c>
      <c r="O836">
        <v>20230829</v>
      </c>
    </row>
    <row r="837" spans="1:15" x14ac:dyDescent="0.25">
      <c r="A837" t="s">
        <v>124</v>
      </c>
      <c r="B837" t="s">
        <v>125</v>
      </c>
      <c r="C837">
        <v>1600002127</v>
      </c>
      <c r="D837">
        <v>20230515</v>
      </c>
      <c r="E837">
        <v>51200006</v>
      </c>
      <c r="F837" t="s">
        <v>44</v>
      </c>
      <c r="I837">
        <v>105230079</v>
      </c>
      <c r="J837">
        <v>20230515</v>
      </c>
      <c r="K837" t="s">
        <v>1441</v>
      </c>
      <c r="L837">
        <v>0</v>
      </c>
      <c r="M837">
        <v>583.48</v>
      </c>
    </row>
    <row r="838" spans="1:15" x14ac:dyDescent="0.25">
      <c r="A838" t="s">
        <v>124</v>
      </c>
      <c r="B838" t="s">
        <v>125</v>
      </c>
      <c r="C838">
        <v>1600011261</v>
      </c>
      <c r="D838">
        <v>20231030</v>
      </c>
      <c r="E838">
        <v>51200006</v>
      </c>
      <c r="F838" t="s">
        <v>44</v>
      </c>
      <c r="I838" t="s">
        <v>1512</v>
      </c>
      <c r="J838">
        <v>20231030</v>
      </c>
      <c r="K838" t="s">
        <v>315</v>
      </c>
      <c r="L838">
        <v>0</v>
      </c>
      <c r="M838">
        <v>5550</v>
      </c>
    </row>
    <row r="839" spans="1:15" x14ac:dyDescent="0.25">
      <c r="A839" t="s">
        <v>124</v>
      </c>
      <c r="B839" t="s">
        <v>125</v>
      </c>
      <c r="C839">
        <v>1600005807</v>
      </c>
      <c r="D839">
        <v>20230713</v>
      </c>
      <c r="E839">
        <v>51200006</v>
      </c>
      <c r="F839" t="s">
        <v>44</v>
      </c>
      <c r="I839" t="s">
        <v>1513</v>
      </c>
      <c r="J839">
        <v>20230713</v>
      </c>
      <c r="K839" t="s">
        <v>1514</v>
      </c>
      <c r="L839">
        <v>0</v>
      </c>
      <c r="M839">
        <v>720</v>
      </c>
    </row>
    <row r="840" spans="1:15" x14ac:dyDescent="0.25">
      <c r="A840" t="s">
        <v>124</v>
      </c>
      <c r="B840" t="s">
        <v>125</v>
      </c>
      <c r="C840">
        <v>1600007322</v>
      </c>
      <c r="D840">
        <v>20230811</v>
      </c>
      <c r="E840">
        <v>41100000</v>
      </c>
      <c r="F840" t="s">
        <v>81</v>
      </c>
      <c r="G840" t="s">
        <v>1175</v>
      </c>
      <c r="H840" t="s">
        <v>1176</v>
      </c>
      <c r="I840" t="s">
        <v>1515</v>
      </c>
      <c r="J840">
        <v>20230811</v>
      </c>
      <c r="K840" t="s">
        <v>1516</v>
      </c>
      <c r="L840">
        <v>0</v>
      </c>
      <c r="M840">
        <v>288</v>
      </c>
      <c r="N840" t="s">
        <v>80</v>
      </c>
      <c r="O840">
        <v>20230816</v>
      </c>
    </row>
    <row r="841" spans="1:15" x14ac:dyDescent="0.25">
      <c r="A841" t="s">
        <v>124</v>
      </c>
      <c r="B841" t="s">
        <v>125</v>
      </c>
      <c r="C841">
        <v>1600010912</v>
      </c>
      <c r="D841">
        <v>20231016</v>
      </c>
      <c r="E841">
        <v>40100000</v>
      </c>
      <c r="F841" t="s">
        <v>55</v>
      </c>
      <c r="G841" t="s">
        <v>288</v>
      </c>
      <c r="H841" t="s">
        <v>289</v>
      </c>
      <c r="I841" t="s">
        <v>1517</v>
      </c>
      <c r="J841">
        <v>20231016</v>
      </c>
      <c r="K841" t="s">
        <v>1518</v>
      </c>
      <c r="L841">
        <v>2516.4</v>
      </c>
      <c r="M841">
        <v>0</v>
      </c>
      <c r="N841" t="s">
        <v>1519</v>
      </c>
      <c r="O841">
        <v>20231017</v>
      </c>
    </row>
    <row r="842" spans="1:15" x14ac:dyDescent="0.25">
      <c r="A842" t="s">
        <v>124</v>
      </c>
      <c r="B842" t="s">
        <v>125</v>
      </c>
      <c r="C842">
        <v>1600003554</v>
      </c>
      <c r="D842">
        <v>20230608</v>
      </c>
      <c r="E842">
        <v>51200006</v>
      </c>
      <c r="F842" t="s">
        <v>44</v>
      </c>
      <c r="I842">
        <v>106230037</v>
      </c>
      <c r="J842">
        <v>20230608</v>
      </c>
      <c r="K842" t="s">
        <v>1520</v>
      </c>
      <c r="L842">
        <v>0</v>
      </c>
      <c r="M842">
        <v>595.79999999999995</v>
      </c>
    </row>
    <row r="843" spans="1:15" x14ac:dyDescent="0.25">
      <c r="A843" t="s">
        <v>124</v>
      </c>
      <c r="B843" t="s">
        <v>125</v>
      </c>
      <c r="C843">
        <v>1600011198</v>
      </c>
      <c r="D843">
        <v>20231020</v>
      </c>
      <c r="E843">
        <v>40100000</v>
      </c>
      <c r="F843" t="s">
        <v>55</v>
      </c>
      <c r="G843" t="s">
        <v>321</v>
      </c>
      <c r="H843" t="s">
        <v>322</v>
      </c>
      <c r="I843">
        <v>110230071</v>
      </c>
      <c r="J843">
        <v>20231020</v>
      </c>
      <c r="K843" t="s">
        <v>735</v>
      </c>
      <c r="L843">
        <v>1803.23</v>
      </c>
      <c r="M843">
        <v>0</v>
      </c>
      <c r="N843" t="s">
        <v>1521</v>
      </c>
      <c r="O843">
        <v>20231023</v>
      </c>
    </row>
    <row r="844" spans="1:15" x14ac:dyDescent="0.25">
      <c r="A844" t="s">
        <v>124</v>
      </c>
      <c r="B844" t="s">
        <v>125</v>
      </c>
      <c r="C844">
        <v>1600003300</v>
      </c>
      <c r="D844">
        <v>20230601</v>
      </c>
      <c r="E844">
        <v>51200006</v>
      </c>
      <c r="F844" t="s">
        <v>44</v>
      </c>
      <c r="I844" t="s">
        <v>1522</v>
      </c>
      <c r="J844">
        <v>20230601</v>
      </c>
      <c r="K844" t="s">
        <v>1523</v>
      </c>
      <c r="L844">
        <v>0</v>
      </c>
      <c r="M844">
        <v>1902</v>
      </c>
    </row>
    <row r="845" spans="1:15" x14ac:dyDescent="0.25">
      <c r="A845" t="s">
        <v>124</v>
      </c>
      <c r="B845" t="s">
        <v>125</v>
      </c>
      <c r="C845">
        <v>1600002564</v>
      </c>
      <c r="D845">
        <v>20230531</v>
      </c>
      <c r="E845">
        <v>51200006</v>
      </c>
      <c r="F845" t="s">
        <v>44</v>
      </c>
      <c r="I845" t="s">
        <v>1524</v>
      </c>
      <c r="J845">
        <v>20230531</v>
      </c>
      <c r="K845" t="s">
        <v>1525</v>
      </c>
      <c r="L845">
        <v>0</v>
      </c>
      <c r="M845">
        <v>23438.400000000001</v>
      </c>
    </row>
    <row r="846" spans="1:15" x14ac:dyDescent="0.25">
      <c r="A846" t="s">
        <v>124</v>
      </c>
      <c r="B846" t="s">
        <v>125</v>
      </c>
      <c r="C846">
        <v>1600003762</v>
      </c>
      <c r="D846">
        <v>20230630</v>
      </c>
      <c r="E846">
        <v>51200006</v>
      </c>
      <c r="F846" t="s">
        <v>44</v>
      </c>
      <c r="I846" t="s">
        <v>1526</v>
      </c>
      <c r="J846">
        <v>20230630</v>
      </c>
      <c r="K846" t="s">
        <v>1527</v>
      </c>
      <c r="L846">
        <v>0</v>
      </c>
      <c r="M846">
        <v>85515.62</v>
      </c>
    </row>
    <row r="847" spans="1:15" x14ac:dyDescent="0.25">
      <c r="A847" t="s">
        <v>124</v>
      </c>
      <c r="B847" t="s">
        <v>125</v>
      </c>
      <c r="C847">
        <v>1600005303</v>
      </c>
      <c r="D847">
        <v>20230705</v>
      </c>
      <c r="E847">
        <v>40100000</v>
      </c>
      <c r="F847" t="s">
        <v>55</v>
      </c>
      <c r="G847" t="s">
        <v>139</v>
      </c>
      <c r="H847" t="s">
        <v>140</v>
      </c>
      <c r="I847" t="s">
        <v>1528</v>
      </c>
      <c r="J847">
        <v>20230705</v>
      </c>
      <c r="K847" t="e">
        <f>-CREDIT COOPERATIF CB RATP</f>
        <v>#NAME?</v>
      </c>
      <c r="L847">
        <v>3.1</v>
      </c>
      <c r="M847">
        <v>0</v>
      </c>
      <c r="N847" t="s">
        <v>505</v>
      </c>
      <c r="O847">
        <v>20230731</v>
      </c>
    </row>
    <row r="848" spans="1:15" x14ac:dyDescent="0.25">
      <c r="A848" t="s">
        <v>124</v>
      </c>
      <c r="B848" t="s">
        <v>125</v>
      </c>
      <c r="C848">
        <v>1600006182</v>
      </c>
      <c r="D848">
        <v>20230726</v>
      </c>
      <c r="E848">
        <v>51200006</v>
      </c>
      <c r="F848" t="s">
        <v>44</v>
      </c>
      <c r="I848" t="s">
        <v>1529</v>
      </c>
      <c r="J848">
        <v>20230726</v>
      </c>
      <c r="K848" t="e">
        <f>-CREDIT COOPERATIF CB Starlink</f>
        <v>#NAME?</v>
      </c>
      <c r="L848">
        <v>0</v>
      </c>
      <c r="M848">
        <v>40</v>
      </c>
    </row>
    <row r="849" spans="1:15" x14ac:dyDescent="0.25">
      <c r="A849" t="s">
        <v>124</v>
      </c>
      <c r="B849" t="s">
        <v>125</v>
      </c>
      <c r="C849">
        <v>1600005428</v>
      </c>
      <c r="D849">
        <v>20230710</v>
      </c>
      <c r="E849">
        <v>51200006</v>
      </c>
      <c r="F849" t="s">
        <v>44</v>
      </c>
      <c r="I849" t="s">
        <v>1530</v>
      </c>
      <c r="J849">
        <v>20230710</v>
      </c>
      <c r="K849" t="s">
        <v>552</v>
      </c>
      <c r="L849">
        <v>0</v>
      </c>
      <c r="M849">
        <v>80000</v>
      </c>
    </row>
    <row r="850" spans="1:15" x14ac:dyDescent="0.25">
      <c r="A850" t="s">
        <v>124</v>
      </c>
      <c r="B850" t="s">
        <v>125</v>
      </c>
      <c r="C850">
        <v>1600011200</v>
      </c>
      <c r="D850">
        <v>20231020</v>
      </c>
      <c r="E850">
        <v>51200006</v>
      </c>
      <c r="F850" t="s">
        <v>44</v>
      </c>
      <c r="I850">
        <v>110230054</v>
      </c>
      <c r="J850">
        <v>20231020</v>
      </c>
      <c r="K850" t="s">
        <v>384</v>
      </c>
      <c r="L850">
        <v>0</v>
      </c>
      <c r="M850">
        <v>2089.06</v>
      </c>
    </row>
    <row r="851" spans="1:15" x14ac:dyDescent="0.25">
      <c r="A851" t="s">
        <v>124</v>
      </c>
      <c r="B851" t="s">
        <v>125</v>
      </c>
      <c r="C851">
        <v>1600011341</v>
      </c>
      <c r="D851">
        <v>20231027</v>
      </c>
      <c r="E851">
        <v>40100000</v>
      </c>
      <c r="F851" t="s">
        <v>55</v>
      </c>
      <c r="G851" t="s">
        <v>139</v>
      </c>
      <c r="H851" t="s">
        <v>140</v>
      </c>
      <c r="I851" t="s">
        <v>1531</v>
      </c>
      <c r="J851">
        <v>20231027</v>
      </c>
      <c r="K851" t="s">
        <v>1532</v>
      </c>
      <c r="L851">
        <v>18.27</v>
      </c>
      <c r="M851">
        <v>0</v>
      </c>
    </row>
    <row r="852" spans="1:15" x14ac:dyDescent="0.25">
      <c r="A852" t="s">
        <v>124</v>
      </c>
      <c r="B852" t="s">
        <v>125</v>
      </c>
      <c r="C852">
        <v>1600002159</v>
      </c>
      <c r="D852">
        <v>20230515</v>
      </c>
      <c r="E852">
        <v>41100000</v>
      </c>
      <c r="F852" t="s">
        <v>81</v>
      </c>
      <c r="G852" t="s">
        <v>1119</v>
      </c>
      <c r="H852" t="s">
        <v>1120</v>
      </c>
      <c r="I852" t="s">
        <v>1084</v>
      </c>
      <c r="J852">
        <v>20230515</v>
      </c>
      <c r="K852" t="s">
        <v>1085</v>
      </c>
      <c r="L852">
        <v>0</v>
      </c>
      <c r="M852">
        <v>2088</v>
      </c>
      <c r="N852" t="s">
        <v>117</v>
      </c>
      <c r="O852">
        <v>20230516</v>
      </c>
    </row>
    <row r="853" spans="1:15" x14ac:dyDescent="0.25">
      <c r="A853" t="s">
        <v>124</v>
      </c>
      <c r="B853" t="s">
        <v>125</v>
      </c>
      <c r="C853">
        <v>1600007306</v>
      </c>
      <c r="D853">
        <v>20230814</v>
      </c>
      <c r="E853">
        <v>51200006</v>
      </c>
      <c r="F853" t="s">
        <v>44</v>
      </c>
      <c r="I853" t="s">
        <v>1533</v>
      </c>
      <c r="J853">
        <v>20230814</v>
      </c>
      <c r="K853" t="s">
        <v>1534</v>
      </c>
      <c r="L853">
        <v>0</v>
      </c>
      <c r="M853">
        <v>250</v>
      </c>
    </row>
    <row r="854" spans="1:15" x14ac:dyDescent="0.25">
      <c r="A854" t="s">
        <v>124</v>
      </c>
      <c r="B854" t="s">
        <v>125</v>
      </c>
      <c r="C854">
        <v>1600001660</v>
      </c>
      <c r="D854">
        <v>20230505</v>
      </c>
      <c r="E854">
        <v>51200006</v>
      </c>
      <c r="F854" t="s">
        <v>44</v>
      </c>
      <c r="I854" t="s">
        <v>1535</v>
      </c>
      <c r="J854">
        <v>20230505</v>
      </c>
      <c r="K854" t="s">
        <v>1536</v>
      </c>
      <c r="L854">
        <v>16967.59</v>
      </c>
      <c r="M854">
        <v>0</v>
      </c>
    </row>
    <row r="855" spans="1:15" x14ac:dyDescent="0.25">
      <c r="A855" t="s">
        <v>124</v>
      </c>
      <c r="B855" t="s">
        <v>125</v>
      </c>
      <c r="C855">
        <v>1600001486</v>
      </c>
      <c r="D855">
        <v>20230502</v>
      </c>
      <c r="E855">
        <v>51200006</v>
      </c>
      <c r="F855" t="s">
        <v>44</v>
      </c>
      <c r="I855">
        <v>104230085</v>
      </c>
      <c r="J855">
        <v>20230502</v>
      </c>
      <c r="K855" t="s">
        <v>465</v>
      </c>
      <c r="L855">
        <v>0</v>
      </c>
      <c r="M855">
        <v>595.79999999999995</v>
      </c>
    </row>
    <row r="856" spans="1:15" x14ac:dyDescent="0.25">
      <c r="A856" t="s">
        <v>124</v>
      </c>
      <c r="B856" t="s">
        <v>125</v>
      </c>
      <c r="C856">
        <v>1600002701</v>
      </c>
      <c r="D856">
        <v>20230524</v>
      </c>
      <c r="E856">
        <v>40100000</v>
      </c>
      <c r="F856" t="s">
        <v>55</v>
      </c>
      <c r="G856" t="s">
        <v>1537</v>
      </c>
      <c r="H856" t="s">
        <v>1538</v>
      </c>
      <c r="I856">
        <v>23350015</v>
      </c>
      <c r="J856">
        <v>20230524</v>
      </c>
      <c r="K856" t="s">
        <v>1539</v>
      </c>
      <c r="L856">
        <v>983.88</v>
      </c>
      <c r="M856">
        <v>0</v>
      </c>
      <c r="N856" t="s">
        <v>54</v>
      </c>
      <c r="O856">
        <v>20230523</v>
      </c>
    </row>
    <row r="857" spans="1:15" x14ac:dyDescent="0.25">
      <c r="A857" t="s">
        <v>124</v>
      </c>
      <c r="B857" t="s">
        <v>125</v>
      </c>
      <c r="C857">
        <v>1600001153</v>
      </c>
      <c r="D857">
        <v>20230429</v>
      </c>
      <c r="E857">
        <v>51200006</v>
      </c>
      <c r="F857" t="s">
        <v>44</v>
      </c>
      <c r="I857" t="s">
        <v>1540</v>
      </c>
      <c r="J857">
        <v>20230429</v>
      </c>
      <c r="K857" t="s">
        <v>300</v>
      </c>
      <c r="L857">
        <v>0</v>
      </c>
      <c r="M857">
        <v>112.18</v>
      </c>
    </row>
    <row r="858" spans="1:15" x14ac:dyDescent="0.25">
      <c r="A858" t="s">
        <v>124</v>
      </c>
      <c r="B858" t="s">
        <v>125</v>
      </c>
      <c r="C858">
        <v>1600003616</v>
      </c>
      <c r="D858">
        <v>20230609</v>
      </c>
      <c r="E858">
        <v>40100000</v>
      </c>
      <c r="F858" t="s">
        <v>55</v>
      </c>
      <c r="G858" t="s">
        <v>139</v>
      </c>
      <c r="H858" t="s">
        <v>140</v>
      </c>
      <c r="I858" t="s">
        <v>1541</v>
      </c>
      <c r="J858">
        <v>20230609</v>
      </c>
      <c r="K858" t="s">
        <v>167</v>
      </c>
      <c r="L858">
        <v>6.48</v>
      </c>
      <c r="M858">
        <v>0</v>
      </c>
      <c r="N858" t="s">
        <v>516</v>
      </c>
      <c r="O858">
        <v>20231122</v>
      </c>
    </row>
    <row r="859" spans="1:15" x14ac:dyDescent="0.25">
      <c r="A859" t="s">
        <v>124</v>
      </c>
      <c r="B859" t="s">
        <v>125</v>
      </c>
      <c r="C859">
        <v>1600001161</v>
      </c>
      <c r="D859">
        <v>20230503</v>
      </c>
      <c r="E859">
        <v>40100000</v>
      </c>
      <c r="F859" t="s">
        <v>55</v>
      </c>
      <c r="G859" t="s">
        <v>1542</v>
      </c>
      <c r="H859" t="s">
        <v>1543</v>
      </c>
      <c r="I859">
        <v>1616954</v>
      </c>
      <c r="J859">
        <v>20230503</v>
      </c>
      <c r="K859" t="s">
        <v>1544</v>
      </c>
      <c r="L859">
        <v>220</v>
      </c>
      <c r="M859">
        <v>0</v>
      </c>
      <c r="N859" t="s">
        <v>54</v>
      </c>
      <c r="O859">
        <v>20230502</v>
      </c>
    </row>
    <row r="860" spans="1:15" x14ac:dyDescent="0.25">
      <c r="A860" t="s">
        <v>124</v>
      </c>
      <c r="B860" t="s">
        <v>125</v>
      </c>
      <c r="C860">
        <v>1600003315</v>
      </c>
      <c r="D860">
        <v>20230601</v>
      </c>
      <c r="E860">
        <v>51200006</v>
      </c>
      <c r="F860" t="s">
        <v>44</v>
      </c>
      <c r="I860" t="s">
        <v>1545</v>
      </c>
      <c r="J860">
        <v>20230601</v>
      </c>
      <c r="K860" t="s">
        <v>1546</v>
      </c>
      <c r="L860">
        <v>0</v>
      </c>
      <c r="M860">
        <v>7146.74</v>
      </c>
    </row>
    <row r="861" spans="1:15" x14ac:dyDescent="0.25">
      <c r="A861" t="s">
        <v>124</v>
      </c>
      <c r="B861" t="s">
        <v>125</v>
      </c>
      <c r="C861">
        <v>1600010277</v>
      </c>
      <c r="D861">
        <v>20231006</v>
      </c>
      <c r="E861">
        <v>51200006</v>
      </c>
      <c r="F861" t="s">
        <v>44</v>
      </c>
      <c r="I861">
        <v>2907</v>
      </c>
      <c r="J861">
        <v>20231006</v>
      </c>
      <c r="K861" t="s">
        <v>1547</v>
      </c>
      <c r="L861">
        <v>0</v>
      </c>
      <c r="M861">
        <v>11093.98</v>
      </c>
    </row>
    <row r="862" spans="1:15" x14ac:dyDescent="0.25">
      <c r="A862" t="s">
        <v>124</v>
      </c>
      <c r="B862" t="s">
        <v>125</v>
      </c>
      <c r="C862">
        <v>1600011294</v>
      </c>
      <c r="D862">
        <v>20231025</v>
      </c>
      <c r="E862">
        <v>40100000</v>
      </c>
      <c r="F862" t="s">
        <v>55</v>
      </c>
      <c r="G862" t="s">
        <v>178</v>
      </c>
      <c r="H862" t="s">
        <v>179</v>
      </c>
      <c r="I862">
        <v>110230052</v>
      </c>
      <c r="J862">
        <v>20231025</v>
      </c>
      <c r="K862" t="s">
        <v>1548</v>
      </c>
      <c r="L862">
        <v>1881.27</v>
      </c>
      <c r="M862">
        <v>0</v>
      </c>
      <c r="N862" t="s">
        <v>441</v>
      </c>
      <c r="O862">
        <v>20231026</v>
      </c>
    </row>
    <row r="863" spans="1:15" x14ac:dyDescent="0.25">
      <c r="A863" t="s">
        <v>124</v>
      </c>
      <c r="B863" t="s">
        <v>125</v>
      </c>
      <c r="C863">
        <v>1600009497</v>
      </c>
      <c r="D863">
        <v>20230925</v>
      </c>
      <c r="E863">
        <v>40100000</v>
      </c>
      <c r="F863" t="s">
        <v>55</v>
      </c>
      <c r="G863" t="s">
        <v>443</v>
      </c>
      <c r="H863" t="s">
        <v>444</v>
      </c>
      <c r="I863">
        <v>1653544</v>
      </c>
      <c r="J863">
        <v>20230925</v>
      </c>
      <c r="K863" t="s">
        <v>1549</v>
      </c>
      <c r="L863">
        <v>-168.91</v>
      </c>
      <c r="M863">
        <v>0</v>
      </c>
      <c r="N863" t="s">
        <v>29</v>
      </c>
      <c r="O863">
        <v>20230922</v>
      </c>
    </row>
    <row r="864" spans="1:15" x14ac:dyDescent="0.25">
      <c r="A864" t="s">
        <v>124</v>
      </c>
      <c r="B864" t="s">
        <v>125</v>
      </c>
      <c r="C864">
        <v>1600003646</v>
      </c>
      <c r="D864">
        <v>20230612</v>
      </c>
      <c r="E864">
        <v>40100000</v>
      </c>
      <c r="F864" t="s">
        <v>55</v>
      </c>
      <c r="G864" t="s">
        <v>763</v>
      </c>
      <c r="H864" t="s">
        <v>764</v>
      </c>
      <c r="I864">
        <v>20000534330523</v>
      </c>
      <c r="J864">
        <v>20230612</v>
      </c>
      <c r="K864" t="s">
        <v>1550</v>
      </c>
      <c r="L864">
        <v>2009.88</v>
      </c>
      <c r="M864">
        <v>0</v>
      </c>
      <c r="N864" t="s">
        <v>80</v>
      </c>
      <c r="O864">
        <v>20230613</v>
      </c>
    </row>
    <row r="865" spans="1:15" x14ac:dyDescent="0.25">
      <c r="A865" t="s">
        <v>124</v>
      </c>
      <c r="B865" t="s">
        <v>125</v>
      </c>
      <c r="C865">
        <v>1600011430</v>
      </c>
      <c r="D865">
        <v>20231031</v>
      </c>
      <c r="E865">
        <v>51200006</v>
      </c>
      <c r="F865" t="s">
        <v>44</v>
      </c>
      <c r="I865" t="s">
        <v>1551</v>
      </c>
      <c r="J865">
        <v>20231031</v>
      </c>
      <c r="K865" t="s">
        <v>1552</v>
      </c>
      <c r="L865">
        <v>2376.0500000000002</v>
      </c>
      <c r="M865">
        <v>0</v>
      </c>
    </row>
    <row r="866" spans="1:15" x14ac:dyDescent="0.25">
      <c r="A866" t="s">
        <v>124</v>
      </c>
      <c r="B866" t="s">
        <v>125</v>
      </c>
      <c r="C866">
        <v>1600000772</v>
      </c>
      <c r="D866">
        <v>20230425</v>
      </c>
      <c r="E866">
        <v>44210000</v>
      </c>
      <c r="F866" t="s">
        <v>79</v>
      </c>
      <c r="I866" t="s">
        <v>1553</v>
      </c>
      <c r="J866">
        <v>20230425</v>
      </c>
      <c r="K866" t="s">
        <v>680</v>
      </c>
      <c r="L866">
        <v>357</v>
      </c>
      <c r="M866">
        <v>0</v>
      </c>
      <c r="N866" t="s">
        <v>80</v>
      </c>
      <c r="O866">
        <v>20231006</v>
      </c>
    </row>
    <row r="867" spans="1:15" x14ac:dyDescent="0.25">
      <c r="A867" t="s">
        <v>124</v>
      </c>
      <c r="B867" t="s">
        <v>125</v>
      </c>
      <c r="C867">
        <v>1600001508</v>
      </c>
      <c r="D867">
        <v>20230502</v>
      </c>
      <c r="E867">
        <v>41100000</v>
      </c>
      <c r="F867" t="s">
        <v>81</v>
      </c>
      <c r="G867" t="s">
        <v>1554</v>
      </c>
      <c r="H867" t="s">
        <v>1555</v>
      </c>
      <c r="I867" t="s">
        <v>1556</v>
      </c>
      <c r="J867">
        <v>20230502</v>
      </c>
      <c r="K867" t="s">
        <v>1557</v>
      </c>
      <c r="L867">
        <v>0</v>
      </c>
      <c r="M867">
        <v>1394.52</v>
      </c>
      <c r="N867" t="s">
        <v>54</v>
      </c>
      <c r="O867">
        <v>20230505</v>
      </c>
    </row>
    <row r="868" spans="1:15" x14ac:dyDescent="0.25">
      <c r="A868" t="s">
        <v>124</v>
      </c>
      <c r="B868" t="s">
        <v>125</v>
      </c>
      <c r="C868">
        <v>1600002135</v>
      </c>
      <c r="D868">
        <v>20230515</v>
      </c>
      <c r="E868">
        <v>40100000</v>
      </c>
      <c r="F868" t="s">
        <v>55</v>
      </c>
      <c r="G868" t="s">
        <v>208</v>
      </c>
      <c r="H868" t="s">
        <v>209</v>
      </c>
      <c r="I868" t="s">
        <v>1558</v>
      </c>
      <c r="J868">
        <v>20230515</v>
      </c>
      <c r="K868" t="s">
        <v>177</v>
      </c>
      <c r="L868">
        <v>1780.8</v>
      </c>
      <c r="M868">
        <v>0</v>
      </c>
      <c r="N868" t="s">
        <v>239</v>
      </c>
      <c r="O868">
        <v>20230516</v>
      </c>
    </row>
    <row r="869" spans="1:15" x14ac:dyDescent="0.25">
      <c r="A869" t="s">
        <v>124</v>
      </c>
      <c r="B869" t="s">
        <v>125</v>
      </c>
      <c r="C869">
        <v>1600008025</v>
      </c>
      <c r="D869">
        <v>20230825</v>
      </c>
      <c r="E869">
        <v>51200006</v>
      </c>
      <c r="F869" t="s">
        <v>44</v>
      </c>
      <c r="I869" t="s">
        <v>1559</v>
      </c>
      <c r="J869">
        <v>20230825</v>
      </c>
      <c r="K869" t="s">
        <v>539</v>
      </c>
      <c r="L869">
        <v>0</v>
      </c>
      <c r="M869">
        <v>981.57</v>
      </c>
    </row>
    <row r="870" spans="1:15" x14ac:dyDescent="0.25">
      <c r="A870" t="s">
        <v>124</v>
      </c>
      <c r="B870" t="s">
        <v>125</v>
      </c>
      <c r="C870">
        <v>1600009627</v>
      </c>
      <c r="D870">
        <v>20230926</v>
      </c>
      <c r="E870">
        <v>41100000</v>
      </c>
      <c r="F870" t="s">
        <v>81</v>
      </c>
      <c r="G870" t="s">
        <v>1560</v>
      </c>
      <c r="H870" t="s">
        <v>1561</v>
      </c>
      <c r="I870" t="s">
        <v>1562</v>
      </c>
      <c r="J870">
        <v>20230926</v>
      </c>
      <c r="K870" t="s">
        <v>1563</v>
      </c>
      <c r="L870">
        <v>0</v>
      </c>
      <c r="M870">
        <v>540</v>
      </c>
      <c r="N870" t="s">
        <v>54</v>
      </c>
      <c r="O870">
        <v>20230927</v>
      </c>
    </row>
    <row r="871" spans="1:15" x14ac:dyDescent="0.25">
      <c r="A871" t="s">
        <v>124</v>
      </c>
      <c r="B871" t="s">
        <v>125</v>
      </c>
      <c r="C871">
        <v>1600000514</v>
      </c>
      <c r="D871">
        <v>20230414</v>
      </c>
      <c r="E871">
        <v>41100000</v>
      </c>
      <c r="F871" t="s">
        <v>81</v>
      </c>
      <c r="G871" t="s">
        <v>1564</v>
      </c>
      <c r="H871" t="s">
        <v>1565</v>
      </c>
      <c r="I871" t="s">
        <v>1566</v>
      </c>
      <c r="J871">
        <v>20230414</v>
      </c>
      <c r="K871" t="s">
        <v>1567</v>
      </c>
      <c r="L871">
        <v>0</v>
      </c>
      <c r="M871">
        <v>576</v>
      </c>
      <c r="N871" t="s">
        <v>54</v>
      </c>
      <c r="O871">
        <v>20230502</v>
      </c>
    </row>
    <row r="872" spans="1:15" x14ac:dyDescent="0.25">
      <c r="A872" t="s">
        <v>124</v>
      </c>
      <c r="B872" t="s">
        <v>125</v>
      </c>
      <c r="C872">
        <v>1600001581</v>
      </c>
      <c r="D872">
        <v>20230503</v>
      </c>
      <c r="E872">
        <v>41100000</v>
      </c>
      <c r="F872" t="s">
        <v>81</v>
      </c>
      <c r="G872" t="s">
        <v>702</v>
      </c>
      <c r="H872" t="s">
        <v>703</v>
      </c>
      <c r="I872" t="s">
        <v>1568</v>
      </c>
      <c r="J872">
        <v>20230503</v>
      </c>
      <c r="K872" t="s">
        <v>705</v>
      </c>
      <c r="L872">
        <v>0</v>
      </c>
      <c r="M872">
        <v>107826.79</v>
      </c>
      <c r="N872" t="s">
        <v>54</v>
      </c>
      <c r="O872">
        <v>20230505</v>
      </c>
    </row>
    <row r="873" spans="1:15" x14ac:dyDescent="0.25">
      <c r="A873" t="s">
        <v>124</v>
      </c>
      <c r="B873" t="s">
        <v>125</v>
      </c>
      <c r="C873">
        <v>1600008319</v>
      </c>
      <c r="D873">
        <v>20230829</v>
      </c>
      <c r="E873">
        <v>51200006</v>
      </c>
      <c r="F873" t="s">
        <v>44</v>
      </c>
      <c r="I873" t="s">
        <v>370</v>
      </c>
      <c r="J873">
        <v>20230829</v>
      </c>
      <c r="K873" t="s">
        <v>371</v>
      </c>
      <c r="L873">
        <v>384</v>
      </c>
      <c r="M873">
        <v>0</v>
      </c>
    </row>
    <row r="874" spans="1:15" x14ac:dyDescent="0.25">
      <c r="A874" t="s">
        <v>124</v>
      </c>
      <c r="B874" t="s">
        <v>125</v>
      </c>
      <c r="C874">
        <v>1600008086</v>
      </c>
      <c r="D874">
        <v>20230831</v>
      </c>
      <c r="E874">
        <v>40100000</v>
      </c>
      <c r="F874" t="s">
        <v>55</v>
      </c>
      <c r="G874" t="s">
        <v>1569</v>
      </c>
      <c r="H874" t="s">
        <v>1570</v>
      </c>
      <c r="I874">
        <v>1621909</v>
      </c>
      <c r="J874">
        <v>20230831</v>
      </c>
      <c r="K874" t="s">
        <v>1571</v>
      </c>
      <c r="L874">
        <v>43.2</v>
      </c>
      <c r="M874">
        <v>0</v>
      </c>
      <c r="N874" t="s">
        <v>80</v>
      </c>
      <c r="O874">
        <v>20230825</v>
      </c>
    </row>
    <row r="875" spans="1:15" x14ac:dyDescent="0.25">
      <c r="A875" t="s">
        <v>124</v>
      </c>
      <c r="B875" t="s">
        <v>125</v>
      </c>
      <c r="C875">
        <v>1600000375</v>
      </c>
      <c r="D875">
        <v>20230414</v>
      </c>
      <c r="E875">
        <v>40100000</v>
      </c>
      <c r="F875" t="s">
        <v>55</v>
      </c>
      <c r="G875" t="s">
        <v>1572</v>
      </c>
      <c r="H875" t="s">
        <v>1573</v>
      </c>
      <c r="I875" t="s">
        <v>1574</v>
      </c>
      <c r="J875">
        <v>20230414</v>
      </c>
      <c r="K875" t="s">
        <v>1575</v>
      </c>
      <c r="L875">
        <v>660</v>
      </c>
      <c r="M875">
        <v>0</v>
      </c>
      <c r="N875" t="s">
        <v>54</v>
      </c>
      <c r="O875">
        <v>20230620</v>
      </c>
    </row>
    <row r="876" spans="1:15" x14ac:dyDescent="0.25">
      <c r="A876" t="s">
        <v>124</v>
      </c>
      <c r="B876" t="s">
        <v>125</v>
      </c>
      <c r="C876">
        <v>1600005906</v>
      </c>
      <c r="D876">
        <v>20230718</v>
      </c>
      <c r="E876">
        <v>40100000</v>
      </c>
      <c r="F876" t="s">
        <v>55</v>
      </c>
      <c r="G876" t="s">
        <v>178</v>
      </c>
      <c r="H876" t="s">
        <v>179</v>
      </c>
      <c r="I876">
        <v>107230061</v>
      </c>
      <c r="J876">
        <v>20230718</v>
      </c>
      <c r="K876" t="s">
        <v>1104</v>
      </c>
      <c r="L876">
        <v>1644.35</v>
      </c>
      <c r="M876">
        <v>0</v>
      </c>
      <c r="N876" t="s">
        <v>1521</v>
      </c>
      <c r="O876">
        <v>20230719</v>
      </c>
    </row>
    <row r="877" spans="1:15" x14ac:dyDescent="0.25">
      <c r="A877" t="s">
        <v>124</v>
      </c>
      <c r="B877" t="s">
        <v>125</v>
      </c>
      <c r="C877">
        <v>1600001493</v>
      </c>
      <c r="D877">
        <v>20230502</v>
      </c>
      <c r="E877">
        <v>51200006</v>
      </c>
      <c r="F877" t="s">
        <v>44</v>
      </c>
      <c r="I877">
        <v>105230066</v>
      </c>
      <c r="J877">
        <v>20230502</v>
      </c>
      <c r="K877" t="s">
        <v>1576</v>
      </c>
      <c r="L877">
        <v>0</v>
      </c>
      <c r="M877">
        <v>1871.99</v>
      </c>
    </row>
    <row r="878" spans="1:15" x14ac:dyDescent="0.25">
      <c r="A878" t="s">
        <v>124</v>
      </c>
      <c r="B878" t="s">
        <v>125</v>
      </c>
      <c r="C878">
        <v>1600000310</v>
      </c>
      <c r="D878">
        <v>20230406</v>
      </c>
      <c r="E878">
        <v>40100000</v>
      </c>
      <c r="F878" t="s">
        <v>55</v>
      </c>
      <c r="G878" t="s">
        <v>1577</v>
      </c>
      <c r="H878" t="s">
        <v>1578</v>
      </c>
      <c r="I878" t="s">
        <v>1579</v>
      </c>
      <c r="J878">
        <v>20230406</v>
      </c>
      <c r="K878" t="s">
        <v>1580</v>
      </c>
      <c r="L878">
        <v>34</v>
      </c>
      <c r="M878">
        <v>0</v>
      </c>
      <c r="N878" t="s">
        <v>83</v>
      </c>
      <c r="O878">
        <v>20230620</v>
      </c>
    </row>
    <row r="879" spans="1:15" x14ac:dyDescent="0.25">
      <c r="A879" t="s">
        <v>124</v>
      </c>
      <c r="B879" t="s">
        <v>125</v>
      </c>
      <c r="C879">
        <v>1600001791</v>
      </c>
      <c r="D879">
        <v>20230511</v>
      </c>
      <c r="E879">
        <v>51200006</v>
      </c>
      <c r="F879" t="s">
        <v>44</v>
      </c>
      <c r="I879">
        <v>133</v>
      </c>
      <c r="J879">
        <v>20230511</v>
      </c>
      <c r="K879" t="s">
        <v>1581</v>
      </c>
      <c r="L879">
        <v>0</v>
      </c>
      <c r="M879">
        <v>3033.06</v>
      </c>
    </row>
    <row r="880" spans="1:15" x14ac:dyDescent="0.25">
      <c r="A880" t="s">
        <v>124</v>
      </c>
      <c r="B880" t="s">
        <v>125</v>
      </c>
      <c r="C880">
        <v>1600006533</v>
      </c>
      <c r="D880">
        <v>20230728</v>
      </c>
      <c r="E880">
        <v>40100000</v>
      </c>
      <c r="F880" t="s">
        <v>55</v>
      </c>
      <c r="G880" t="s">
        <v>139</v>
      </c>
      <c r="H880" t="s">
        <v>140</v>
      </c>
      <c r="I880" t="s">
        <v>1582</v>
      </c>
      <c r="J880">
        <v>20230728</v>
      </c>
      <c r="K880" t="s">
        <v>167</v>
      </c>
      <c r="L880">
        <v>12.24</v>
      </c>
      <c r="M880">
        <v>0</v>
      </c>
      <c r="N880" t="s">
        <v>516</v>
      </c>
      <c r="O880">
        <v>20231122</v>
      </c>
    </row>
    <row r="881" spans="1:15" x14ac:dyDescent="0.25">
      <c r="A881" t="s">
        <v>124</v>
      </c>
      <c r="B881" t="s">
        <v>125</v>
      </c>
      <c r="C881">
        <v>1600008628</v>
      </c>
      <c r="D881">
        <v>20230908</v>
      </c>
      <c r="E881">
        <v>51200006</v>
      </c>
      <c r="F881" t="s">
        <v>44</v>
      </c>
      <c r="I881" t="s">
        <v>1583</v>
      </c>
      <c r="J881">
        <v>20230908</v>
      </c>
      <c r="K881" t="s">
        <v>1584</v>
      </c>
      <c r="L881">
        <v>0</v>
      </c>
      <c r="M881">
        <v>2843.22</v>
      </c>
    </row>
    <row r="882" spans="1:15" x14ac:dyDescent="0.25">
      <c r="A882" t="s">
        <v>124</v>
      </c>
      <c r="B882" t="s">
        <v>125</v>
      </c>
      <c r="C882">
        <v>1600007018</v>
      </c>
      <c r="D882">
        <v>20230802</v>
      </c>
      <c r="E882">
        <v>51200006</v>
      </c>
      <c r="F882" t="s">
        <v>44</v>
      </c>
      <c r="I882" t="s">
        <v>1585</v>
      </c>
      <c r="J882">
        <v>20230802</v>
      </c>
      <c r="K882" t="s">
        <v>1586</v>
      </c>
      <c r="L882">
        <v>816</v>
      </c>
      <c r="M882">
        <v>0</v>
      </c>
    </row>
    <row r="883" spans="1:15" x14ac:dyDescent="0.25">
      <c r="A883" t="s">
        <v>124</v>
      </c>
      <c r="B883" t="s">
        <v>125</v>
      </c>
      <c r="C883">
        <v>1600005195</v>
      </c>
      <c r="D883">
        <v>20230703</v>
      </c>
      <c r="E883">
        <v>51200006</v>
      </c>
      <c r="F883" t="s">
        <v>44</v>
      </c>
      <c r="I883" t="s">
        <v>1587</v>
      </c>
      <c r="J883">
        <v>20230703</v>
      </c>
      <c r="K883" t="s">
        <v>1588</v>
      </c>
      <c r="L883">
        <v>0</v>
      </c>
      <c r="M883">
        <v>91.3</v>
      </c>
    </row>
    <row r="884" spans="1:15" x14ac:dyDescent="0.25">
      <c r="A884" t="s">
        <v>124</v>
      </c>
      <c r="B884" t="s">
        <v>125</v>
      </c>
      <c r="C884">
        <v>1600000690</v>
      </c>
      <c r="D884">
        <v>20230424</v>
      </c>
      <c r="E884">
        <v>40100000</v>
      </c>
      <c r="F884" t="s">
        <v>55</v>
      </c>
      <c r="G884" t="s">
        <v>728</v>
      </c>
      <c r="H884" t="s">
        <v>729</v>
      </c>
      <c r="I884">
        <v>130</v>
      </c>
      <c r="J884">
        <v>20230424</v>
      </c>
      <c r="K884" t="s">
        <v>1589</v>
      </c>
      <c r="L884">
        <v>2640.13</v>
      </c>
      <c r="M884">
        <v>0</v>
      </c>
      <c r="N884" t="s">
        <v>83</v>
      </c>
      <c r="O884">
        <v>20230424</v>
      </c>
    </row>
    <row r="885" spans="1:15" x14ac:dyDescent="0.25">
      <c r="A885" t="s">
        <v>124</v>
      </c>
      <c r="B885" t="s">
        <v>125</v>
      </c>
      <c r="C885">
        <v>1600000622</v>
      </c>
      <c r="D885">
        <v>20230421</v>
      </c>
      <c r="E885">
        <v>40100000</v>
      </c>
      <c r="F885" t="s">
        <v>55</v>
      </c>
      <c r="G885" t="s">
        <v>1590</v>
      </c>
      <c r="H885" t="s">
        <v>1591</v>
      </c>
      <c r="I885">
        <v>6026956</v>
      </c>
      <c r="J885">
        <v>20230421</v>
      </c>
      <c r="K885" t="s">
        <v>1592</v>
      </c>
      <c r="L885">
        <v>1821.79</v>
      </c>
      <c r="M885">
        <v>0</v>
      </c>
      <c r="N885" t="s">
        <v>80</v>
      </c>
      <c r="O885">
        <v>20230620</v>
      </c>
    </row>
    <row r="886" spans="1:15" x14ac:dyDescent="0.25">
      <c r="A886" t="s">
        <v>124</v>
      </c>
      <c r="B886" t="s">
        <v>125</v>
      </c>
      <c r="C886">
        <v>1600002053</v>
      </c>
      <c r="D886">
        <v>20230512</v>
      </c>
      <c r="E886">
        <v>51200006</v>
      </c>
      <c r="F886" t="s">
        <v>44</v>
      </c>
      <c r="I886" t="s">
        <v>1593</v>
      </c>
      <c r="J886">
        <v>20230512</v>
      </c>
      <c r="K886" t="s">
        <v>1594</v>
      </c>
      <c r="L886">
        <v>0</v>
      </c>
      <c r="M886">
        <v>240</v>
      </c>
    </row>
    <row r="887" spans="1:15" x14ac:dyDescent="0.25">
      <c r="A887" t="s">
        <v>124</v>
      </c>
      <c r="B887" t="s">
        <v>125</v>
      </c>
      <c r="C887">
        <v>1600004520</v>
      </c>
      <c r="D887">
        <v>20230621</v>
      </c>
      <c r="E887">
        <v>51200006</v>
      </c>
      <c r="F887" t="s">
        <v>44</v>
      </c>
      <c r="I887" t="s">
        <v>1595</v>
      </c>
      <c r="J887">
        <v>20230621</v>
      </c>
      <c r="K887" t="s">
        <v>1596</v>
      </c>
      <c r="L887">
        <v>0</v>
      </c>
      <c r="M887">
        <v>450</v>
      </c>
    </row>
    <row r="888" spans="1:15" x14ac:dyDescent="0.25">
      <c r="A888" t="s">
        <v>124</v>
      </c>
      <c r="B888" t="s">
        <v>125</v>
      </c>
      <c r="C888">
        <v>1600003708</v>
      </c>
      <c r="D888">
        <v>20230614</v>
      </c>
      <c r="E888">
        <v>51200006</v>
      </c>
      <c r="F888" t="s">
        <v>44</v>
      </c>
      <c r="I888" t="s">
        <v>1597</v>
      </c>
      <c r="J888">
        <v>20230614</v>
      </c>
      <c r="K888" t="s">
        <v>286</v>
      </c>
      <c r="L888">
        <v>0</v>
      </c>
      <c r="M888">
        <v>67.37</v>
      </c>
    </row>
    <row r="889" spans="1:15" x14ac:dyDescent="0.25">
      <c r="A889" t="s">
        <v>124</v>
      </c>
      <c r="B889" t="s">
        <v>125</v>
      </c>
      <c r="C889">
        <v>1600002140</v>
      </c>
      <c r="D889">
        <v>20230515</v>
      </c>
      <c r="E889">
        <v>51200006</v>
      </c>
      <c r="F889" t="s">
        <v>44</v>
      </c>
      <c r="I889" t="s">
        <v>1598</v>
      </c>
      <c r="J889">
        <v>20230515</v>
      </c>
      <c r="K889" t="s">
        <v>873</v>
      </c>
      <c r="L889">
        <v>0</v>
      </c>
      <c r="M889">
        <v>1780.8</v>
      </c>
    </row>
    <row r="890" spans="1:15" x14ac:dyDescent="0.25">
      <c r="A890" t="s">
        <v>124</v>
      </c>
      <c r="B890" t="s">
        <v>125</v>
      </c>
      <c r="C890">
        <v>1600001149</v>
      </c>
      <c r="D890">
        <v>20230429</v>
      </c>
      <c r="E890">
        <v>40100000</v>
      </c>
      <c r="F890" t="s">
        <v>55</v>
      </c>
      <c r="G890" t="s">
        <v>139</v>
      </c>
      <c r="H890" t="s">
        <v>140</v>
      </c>
      <c r="I890" t="s">
        <v>438</v>
      </c>
      <c r="J890">
        <v>20230429</v>
      </c>
      <c r="K890" t="s">
        <v>439</v>
      </c>
      <c r="L890">
        <v>42.5</v>
      </c>
      <c r="M890">
        <v>0</v>
      </c>
      <c r="N890" t="s">
        <v>202</v>
      </c>
      <c r="O890">
        <v>20230502</v>
      </c>
    </row>
    <row r="891" spans="1:15" x14ac:dyDescent="0.25">
      <c r="A891" t="s">
        <v>124</v>
      </c>
      <c r="B891" t="s">
        <v>125</v>
      </c>
      <c r="C891">
        <v>1600000706</v>
      </c>
      <c r="D891">
        <v>20230424</v>
      </c>
      <c r="E891">
        <v>40100000</v>
      </c>
      <c r="F891" t="s">
        <v>55</v>
      </c>
      <c r="G891" t="s">
        <v>763</v>
      </c>
      <c r="H891" t="s">
        <v>764</v>
      </c>
      <c r="I891">
        <v>20000345180423</v>
      </c>
      <c r="J891">
        <v>20230424</v>
      </c>
      <c r="K891" t="s">
        <v>1599</v>
      </c>
      <c r="L891">
        <v>130.80000000000001</v>
      </c>
      <c r="M891">
        <v>0</v>
      </c>
      <c r="N891" t="s">
        <v>54</v>
      </c>
      <c r="O891">
        <v>20230425</v>
      </c>
    </row>
    <row r="892" spans="1:15" x14ac:dyDescent="0.25">
      <c r="A892" t="s">
        <v>124</v>
      </c>
      <c r="B892" t="s">
        <v>125</v>
      </c>
      <c r="C892">
        <v>1600010243</v>
      </c>
      <c r="D892">
        <v>20231005</v>
      </c>
      <c r="E892">
        <v>51200006</v>
      </c>
      <c r="F892" t="s">
        <v>44</v>
      </c>
      <c r="I892">
        <v>110230013</v>
      </c>
      <c r="J892">
        <v>20231005</v>
      </c>
      <c r="K892" t="s">
        <v>1600</v>
      </c>
      <c r="L892">
        <v>0</v>
      </c>
      <c r="M892">
        <v>2069.2600000000002</v>
      </c>
    </row>
    <row r="893" spans="1:15" x14ac:dyDescent="0.25">
      <c r="A893" t="s">
        <v>124</v>
      </c>
      <c r="B893" t="s">
        <v>125</v>
      </c>
      <c r="C893">
        <v>1600008708</v>
      </c>
      <c r="D893">
        <v>20230908</v>
      </c>
      <c r="E893">
        <v>41100000</v>
      </c>
      <c r="F893" t="s">
        <v>81</v>
      </c>
      <c r="G893" t="s">
        <v>637</v>
      </c>
      <c r="H893" t="s">
        <v>638</v>
      </c>
      <c r="I893" t="s">
        <v>1601</v>
      </c>
      <c r="J893">
        <v>20230908</v>
      </c>
      <c r="K893" t="s">
        <v>1602</v>
      </c>
      <c r="L893">
        <v>0</v>
      </c>
      <c r="M893">
        <v>1236</v>
      </c>
      <c r="N893" t="s">
        <v>37</v>
      </c>
      <c r="O893">
        <v>20230911</v>
      </c>
    </row>
    <row r="894" spans="1:15" x14ac:dyDescent="0.25">
      <c r="A894" t="s">
        <v>124</v>
      </c>
      <c r="B894" t="s">
        <v>125</v>
      </c>
      <c r="C894">
        <v>1600003294</v>
      </c>
      <c r="D894">
        <v>20230601</v>
      </c>
      <c r="E894">
        <v>51200006</v>
      </c>
      <c r="F894" t="s">
        <v>44</v>
      </c>
      <c r="I894" t="s">
        <v>1603</v>
      </c>
      <c r="J894">
        <v>20230601</v>
      </c>
      <c r="K894" t="s">
        <v>1195</v>
      </c>
      <c r="L894">
        <v>0</v>
      </c>
      <c r="M894">
        <v>1902</v>
      </c>
    </row>
    <row r="895" spans="1:15" x14ac:dyDescent="0.25">
      <c r="A895" t="s">
        <v>124</v>
      </c>
      <c r="B895" t="s">
        <v>125</v>
      </c>
      <c r="C895">
        <v>1600002953</v>
      </c>
      <c r="D895">
        <v>20230524</v>
      </c>
      <c r="E895">
        <v>51200006</v>
      </c>
      <c r="F895" t="s">
        <v>44</v>
      </c>
      <c r="I895" t="s">
        <v>1604</v>
      </c>
      <c r="J895">
        <v>20230524</v>
      </c>
      <c r="K895" t="s">
        <v>1605</v>
      </c>
      <c r="L895">
        <v>312</v>
      </c>
      <c r="M895">
        <v>0</v>
      </c>
    </row>
    <row r="896" spans="1:15" x14ac:dyDescent="0.25">
      <c r="A896" t="s">
        <v>124</v>
      </c>
      <c r="B896" t="s">
        <v>125</v>
      </c>
      <c r="C896">
        <v>1600007087</v>
      </c>
      <c r="D896">
        <v>20230807</v>
      </c>
      <c r="E896">
        <v>51200006</v>
      </c>
      <c r="F896" t="s">
        <v>44</v>
      </c>
      <c r="I896">
        <v>6328</v>
      </c>
      <c r="J896">
        <v>20230807</v>
      </c>
      <c r="K896" t="s">
        <v>1606</v>
      </c>
      <c r="L896">
        <v>0</v>
      </c>
      <c r="M896">
        <v>1200</v>
      </c>
    </row>
    <row r="897" spans="1:15" x14ac:dyDescent="0.25">
      <c r="A897" t="s">
        <v>124</v>
      </c>
      <c r="B897" t="s">
        <v>125</v>
      </c>
      <c r="C897">
        <v>1600001136</v>
      </c>
      <c r="D897">
        <v>20230428</v>
      </c>
      <c r="E897">
        <v>40100000</v>
      </c>
      <c r="F897" t="s">
        <v>55</v>
      </c>
      <c r="G897" t="s">
        <v>1607</v>
      </c>
      <c r="H897" t="s">
        <v>1608</v>
      </c>
      <c r="I897" t="s">
        <v>1609</v>
      </c>
      <c r="J897">
        <v>20230428</v>
      </c>
      <c r="K897" t="s">
        <v>1610</v>
      </c>
      <c r="L897">
        <v>562.79999999999995</v>
      </c>
      <c r="M897">
        <v>0</v>
      </c>
      <c r="N897" t="s">
        <v>54</v>
      </c>
      <c r="O897">
        <v>20230502</v>
      </c>
    </row>
    <row r="898" spans="1:15" x14ac:dyDescent="0.25">
      <c r="A898" t="s">
        <v>124</v>
      </c>
      <c r="B898" t="s">
        <v>125</v>
      </c>
      <c r="C898">
        <v>1600005869</v>
      </c>
      <c r="D898">
        <v>20230717</v>
      </c>
      <c r="E898">
        <v>51200006</v>
      </c>
      <c r="F898" t="s">
        <v>44</v>
      </c>
      <c r="I898" t="s">
        <v>1611</v>
      </c>
      <c r="J898">
        <v>20230717</v>
      </c>
      <c r="K898" t="s">
        <v>1612</v>
      </c>
      <c r="L898">
        <v>360</v>
      </c>
      <c r="M898">
        <v>0</v>
      </c>
    </row>
    <row r="899" spans="1:15" x14ac:dyDescent="0.25">
      <c r="A899" t="s">
        <v>124</v>
      </c>
      <c r="B899" t="s">
        <v>125</v>
      </c>
      <c r="C899">
        <v>1600002296</v>
      </c>
      <c r="D899">
        <v>20230516</v>
      </c>
      <c r="E899">
        <v>41100000</v>
      </c>
      <c r="F899" t="s">
        <v>81</v>
      </c>
      <c r="G899" t="s">
        <v>1613</v>
      </c>
      <c r="H899" t="s">
        <v>1614</v>
      </c>
      <c r="I899" t="s">
        <v>1615</v>
      </c>
      <c r="J899">
        <v>20230516</v>
      </c>
      <c r="K899" t="s">
        <v>1616</v>
      </c>
      <c r="L899">
        <v>0</v>
      </c>
      <c r="M899">
        <v>120</v>
      </c>
      <c r="N899" t="s">
        <v>83</v>
      </c>
      <c r="O899">
        <v>20230517</v>
      </c>
    </row>
    <row r="900" spans="1:15" x14ac:dyDescent="0.25">
      <c r="A900" t="s">
        <v>124</v>
      </c>
      <c r="B900" t="s">
        <v>125</v>
      </c>
      <c r="C900">
        <v>1600003753</v>
      </c>
      <c r="D900">
        <v>20230630</v>
      </c>
      <c r="E900">
        <v>40100000</v>
      </c>
      <c r="F900" t="s">
        <v>55</v>
      </c>
      <c r="G900" t="s">
        <v>1617</v>
      </c>
      <c r="H900" t="s">
        <v>1618</v>
      </c>
      <c r="I900" t="s">
        <v>1619</v>
      </c>
      <c r="J900">
        <v>20230630</v>
      </c>
      <c r="K900" t="s">
        <v>1620</v>
      </c>
      <c r="L900">
        <v>6795.6</v>
      </c>
      <c r="M900">
        <v>0</v>
      </c>
      <c r="N900" t="s">
        <v>54</v>
      </c>
      <c r="O900">
        <v>20230616</v>
      </c>
    </row>
    <row r="901" spans="1:15" x14ac:dyDescent="0.25">
      <c r="A901" t="s">
        <v>124</v>
      </c>
      <c r="B901" t="s">
        <v>125</v>
      </c>
      <c r="C901">
        <v>1600010285</v>
      </c>
      <c r="D901">
        <v>20231006</v>
      </c>
      <c r="E901">
        <v>51200006</v>
      </c>
      <c r="F901" t="s">
        <v>44</v>
      </c>
      <c r="I901" t="s">
        <v>1621</v>
      </c>
      <c r="J901">
        <v>20231006</v>
      </c>
      <c r="K901" t="s">
        <v>1622</v>
      </c>
      <c r="L901">
        <v>0</v>
      </c>
      <c r="M901">
        <v>7584</v>
      </c>
    </row>
    <row r="902" spans="1:15" x14ac:dyDescent="0.25">
      <c r="A902" t="s">
        <v>124</v>
      </c>
      <c r="B902" t="s">
        <v>125</v>
      </c>
      <c r="C902">
        <v>1600003793</v>
      </c>
      <c r="D902">
        <v>20230616</v>
      </c>
      <c r="E902">
        <v>51200006</v>
      </c>
      <c r="F902" t="s">
        <v>44</v>
      </c>
      <c r="I902" t="s">
        <v>1623</v>
      </c>
      <c r="J902">
        <v>20230616</v>
      </c>
      <c r="K902" t="s">
        <v>1624</v>
      </c>
      <c r="L902">
        <v>636</v>
      </c>
      <c r="M902">
        <v>0</v>
      </c>
    </row>
    <row r="903" spans="1:15" x14ac:dyDescent="0.25">
      <c r="A903" t="s">
        <v>124</v>
      </c>
      <c r="B903" t="s">
        <v>125</v>
      </c>
      <c r="C903">
        <v>1600007209</v>
      </c>
      <c r="D903">
        <v>20230808</v>
      </c>
      <c r="E903">
        <v>51200006</v>
      </c>
      <c r="F903" t="s">
        <v>44</v>
      </c>
      <c r="I903">
        <v>108230050</v>
      </c>
      <c r="J903">
        <v>20230808</v>
      </c>
      <c r="K903" t="s">
        <v>1028</v>
      </c>
      <c r="L903">
        <v>0</v>
      </c>
      <c r="M903">
        <v>586.08000000000004</v>
      </c>
    </row>
    <row r="904" spans="1:15" x14ac:dyDescent="0.25">
      <c r="A904" t="s">
        <v>124</v>
      </c>
      <c r="B904" t="s">
        <v>125</v>
      </c>
      <c r="C904">
        <v>1600001470</v>
      </c>
      <c r="D904">
        <v>20230502</v>
      </c>
      <c r="E904">
        <v>40100000</v>
      </c>
      <c r="F904" t="s">
        <v>55</v>
      </c>
      <c r="G904" t="s">
        <v>647</v>
      </c>
      <c r="H904" t="s">
        <v>648</v>
      </c>
      <c r="I904" t="s">
        <v>1625</v>
      </c>
      <c r="J904">
        <v>20230502</v>
      </c>
      <c r="K904" t="s">
        <v>1626</v>
      </c>
      <c r="L904">
        <v>1568.53</v>
      </c>
      <c r="M904">
        <v>0</v>
      </c>
      <c r="N904" t="s">
        <v>54</v>
      </c>
      <c r="O904">
        <v>20230511</v>
      </c>
    </row>
    <row r="905" spans="1:15" x14ac:dyDescent="0.25">
      <c r="A905" t="s">
        <v>124</v>
      </c>
      <c r="B905" t="s">
        <v>125</v>
      </c>
      <c r="C905">
        <v>1600008832</v>
      </c>
      <c r="D905">
        <v>20230915</v>
      </c>
      <c r="E905">
        <v>40100000</v>
      </c>
      <c r="F905" t="s">
        <v>55</v>
      </c>
      <c r="G905" t="s">
        <v>133</v>
      </c>
      <c r="H905" t="s">
        <v>134</v>
      </c>
      <c r="I905">
        <v>20312142</v>
      </c>
      <c r="J905">
        <v>20230915</v>
      </c>
      <c r="K905" t="s">
        <v>1627</v>
      </c>
      <c r="L905">
        <v>1097.33</v>
      </c>
      <c r="M905">
        <v>0</v>
      </c>
      <c r="N905" t="s">
        <v>537</v>
      </c>
      <c r="O905">
        <v>20230915</v>
      </c>
    </row>
    <row r="906" spans="1:15" x14ac:dyDescent="0.25">
      <c r="A906" t="s">
        <v>124</v>
      </c>
      <c r="B906" t="s">
        <v>125</v>
      </c>
      <c r="C906">
        <v>1600008746</v>
      </c>
      <c r="D906">
        <v>20230912</v>
      </c>
      <c r="E906">
        <v>51200006</v>
      </c>
      <c r="F906" t="s">
        <v>44</v>
      </c>
      <c r="I906">
        <v>109230012</v>
      </c>
      <c r="J906">
        <v>20230912</v>
      </c>
      <c r="K906" t="s">
        <v>404</v>
      </c>
      <c r="L906">
        <v>0</v>
      </c>
      <c r="M906">
        <v>2739.46</v>
      </c>
    </row>
    <row r="907" spans="1:15" x14ac:dyDescent="0.25">
      <c r="A907" t="s">
        <v>124</v>
      </c>
      <c r="B907" t="s">
        <v>125</v>
      </c>
      <c r="C907">
        <v>1600007299</v>
      </c>
      <c r="D907">
        <v>20230811</v>
      </c>
      <c r="E907">
        <v>40100000</v>
      </c>
      <c r="F907" t="s">
        <v>55</v>
      </c>
      <c r="G907" t="s">
        <v>1628</v>
      </c>
      <c r="H907" t="s">
        <v>1629</v>
      </c>
      <c r="I907" t="s">
        <v>1630</v>
      </c>
      <c r="J907">
        <v>20230811</v>
      </c>
      <c r="K907" t="s">
        <v>1631</v>
      </c>
      <c r="L907">
        <v>741.02</v>
      </c>
      <c r="M907">
        <v>0</v>
      </c>
      <c r="N907" t="s">
        <v>54</v>
      </c>
      <c r="O907">
        <v>20231110</v>
      </c>
    </row>
    <row r="908" spans="1:15" x14ac:dyDescent="0.25">
      <c r="A908" t="s">
        <v>124</v>
      </c>
      <c r="B908" t="s">
        <v>125</v>
      </c>
      <c r="C908">
        <v>1600004865</v>
      </c>
      <c r="D908">
        <v>20230628</v>
      </c>
      <c r="E908">
        <v>40100000</v>
      </c>
      <c r="F908" t="s">
        <v>55</v>
      </c>
      <c r="G908" t="s">
        <v>1443</v>
      </c>
      <c r="H908" t="s">
        <v>1444</v>
      </c>
      <c r="I908" t="s">
        <v>1632</v>
      </c>
      <c r="J908">
        <v>20230628</v>
      </c>
      <c r="K908" t="s">
        <v>1633</v>
      </c>
      <c r="L908">
        <v>638.46</v>
      </c>
      <c r="M908">
        <v>0</v>
      </c>
      <c r="N908" t="s">
        <v>80</v>
      </c>
      <c r="O908">
        <v>20230707</v>
      </c>
    </row>
    <row r="909" spans="1:15" x14ac:dyDescent="0.25">
      <c r="A909" t="s">
        <v>124</v>
      </c>
      <c r="B909" t="s">
        <v>125</v>
      </c>
      <c r="C909">
        <v>1600002942</v>
      </c>
      <c r="D909">
        <v>20230524</v>
      </c>
      <c r="E909">
        <v>51200006</v>
      </c>
      <c r="F909" t="s">
        <v>44</v>
      </c>
      <c r="I909" t="s">
        <v>1634</v>
      </c>
      <c r="J909">
        <v>20230524</v>
      </c>
      <c r="K909" t="s">
        <v>1635</v>
      </c>
      <c r="L909">
        <v>0</v>
      </c>
      <c r="M909">
        <v>1151.1199999999999</v>
      </c>
    </row>
    <row r="910" spans="1:15" x14ac:dyDescent="0.25">
      <c r="A910" t="s">
        <v>124</v>
      </c>
      <c r="B910" t="s">
        <v>125</v>
      </c>
      <c r="C910">
        <v>1600000267</v>
      </c>
      <c r="D910">
        <v>20230405</v>
      </c>
      <c r="E910">
        <v>40100000</v>
      </c>
      <c r="F910" t="s">
        <v>55</v>
      </c>
      <c r="G910" t="s">
        <v>144</v>
      </c>
      <c r="H910" t="s">
        <v>145</v>
      </c>
      <c r="I910">
        <v>104230042</v>
      </c>
      <c r="J910">
        <v>20230405</v>
      </c>
      <c r="K910" t="s">
        <v>1087</v>
      </c>
      <c r="L910">
        <v>500.2</v>
      </c>
      <c r="M910">
        <v>0</v>
      </c>
      <c r="N910" t="s">
        <v>27</v>
      </c>
      <c r="O910">
        <v>20230406</v>
      </c>
    </row>
    <row r="911" spans="1:15" x14ac:dyDescent="0.25">
      <c r="A911" t="s">
        <v>124</v>
      </c>
      <c r="B911" t="s">
        <v>125</v>
      </c>
      <c r="C911">
        <v>1600001513</v>
      </c>
      <c r="D911">
        <v>20230502</v>
      </c>
      <c r="E911">
        <v>51200006</v>
      </c>
      <c r="F911" t="s">
        <v>44</v>
      </c>
      <c r="I911" t="s">
        <v>1636</v>
      </c>
      <c r="J911">
        <v>20230502</v>
      </c>
      <c r="K911" t="s">
        <v>1637</v>
      </c>
      <c r="L911">
        <v>56691.11</v>
      </c>
      <c r="M911">
        <v>0</v>
      </c>
    </row>
    <row r="912" spans="1:15" x14ac:dyDescent="0.25">
      <c r="A912" t="s">
        <v>124</v>
      </c>
      <c r="B912" t="s">
        <v>125</v>
      </c>
      <c r="C912">
        <v>1600000475</v>
      </c>
      <c r="D912">
        <v>20230502</v>
      </c>
      <c r="E912">
        <v>40100000</v>
      </c>
      <c r="F912" t="s">
        <v>55</v>
      </c>
      <c r="G912" t="s">
        <v>246</v>
      </c>
      <c r="H912" t="s">
        <v>247</v>
      </c>
      <c r="I912" t="s">
        <v>1638</v>
      </c>
      <c r="J912">
        <v>20230502</v>
      </c>
      <c r="K912" t="s">
        <v>1639</v>
      </c>
      <c r="L912">
        <v>708</v>
      </c>
      <c r="M912">
        <v>0</v>
      </c>
      <c r="N912" t="s">
        <v>83</v>
      </c>
      <c r="O912">
        <v>20230620</v>
      </c>
    </row>
    <row r="913" spans="1:15" x14ac:dyDescent="0.25">
      <c r="A913" t="s">
        <v>124</v>
      </c>
      <c r="B913" t="s">
        <v>125</v>
      </c>
      <c r="C913">
        <v>1600004863</v>
      </c>
      <c r="D913">
        <v>20230628</v>
      </c>
      <c r="E913">
        <v>40100000</v>
      </c>
      <c r="F913" t="s">
        <v>55</v>
      </c>
      <c r="G913" t="s">
        <v>139</v>
      </c>
      <c r="H913" t="s">
        <v>140</v>
      </c>
      <c r="I913" t="s">
        <v>1640</v>
      </c>
      <c r="J913">
        <v>20230628</v>
      </c>
      <c r="K913" t="e">
        <f>-CREDIT COOPERATIF CB brasserie georges</f>
        <v>#NAME?</v>
      </c>
      <c r="L913">
        <v>92.55</v>
      </c>
      <c r="M913">
        <v>0</v>
      </c>
      <c r="N913" t="s">
        <v>437</v>
      </c>
      <c r="O913">
        <v>20230731</v>
      </c>
    </row>
    <row r="914" spans="1:15" x14ac:dyDescent="0.25">
      <c r="A914" t="s">
        <v>124</v>
      </c>
      <c r="B914" t="s">
        <v>125</v>
      </c>
      <c r="C914">
        <v>1600002985</v>
      </c>
      <c r="D914">
        <v>20230525</v>
      </c>
      <c r="E914">
        <v>40100000</v>
      </c>
      <c r="F914" t="s">
        <v>55</v>
      </c>
      <c r="G914" t="s">
        <v>144</v>
      </c>
      <c r="H914" t="s">
        <v>145</v>
      </c>
      <c r="I914">
        <v>105230044</v>
      </c>
      <c r="J914">
        <v>20230525</v>
      </c>
      <c r="K914" t="s">
        <v>1641</v>
      </c>
      <c r="L914">
        <v>738.91</v>
      </c>
      <c r="M914">
        <v>0</v>
      </c>
      <c r="N914" t="s">
        <v>212</v>
      </c>
      <c r="O914">
        <v>20230530</v>
      </c>
    </row>
    <row r="915" spans="1:15" x14ac:dyDescent="0.25">
      <c r="A915" t="s">
        <v>124</v>
      </c>
      <c r="B915" t="s">
        <v>125</v>
      </c>
      <c r="C915">
        <v>1600011333</v>
      </c>
      <c r="D915">
        <v>20231027</v>
      </c>
      <c r="E915">
        <v>40100000</v>
      </c>
      <c r="F915" t="s">
        <v>55</v>
      </c>
      <c r="G915" t="s">
        <v>1607</v>
      </c>
      <c r="H915" t="s">
        <v>1608</v>
      </c>
      <c r="I915" t="s">
        <v>1642</v>
      </c>
      <c r="J915">
        <v>20231027</v>
      </c>
      <c r="K915" t="s">
        <v>1643</v>
      </c>
      <c r="L915">
        <v>541.79999999999995</v>
      </c>
      <c r="M915">
        <v>0</v>
      </c>
      <c r="N915" t="s">
        <v>136</v>
      </c>
      <c r="O915">
        <v>20231030</v>
      </c>
    </row>
    <row r="916" spans="1:15" x14ac:dyDescent="0.25">
      <c r="A916" t="s">
        <v>124</v>
      </c>
      <c r="B916" t="s">
        <v>125</v>
      </c>
      <c r="C916">
        <v>1600000528</v>
      </c>
      <c r="D916">
        <v>20230417</v>
      </c>
      <c r="E916">
        <v>51200006</v>
      </c>
      <c r="F916" t="s">
        <v>44</v>
      </c>
      <c r="I916">
        <v>104230025</v>
      </c>
      <c r="J916">
        <v>20230417</v>
      </c>
      <c r="K916" t="s">
        <v>602</v>
      </c>
      <c r="L916">
        <v>0</v>
      </c>
      <c r="M916">
        <v>1788.59</v>
      </c>
    </row>
    <row r="917" spans="1:15" x14ac:dyDescent="0.25">
      <c r="A917" t="s">
        <v>124</v>
      </c>
      <c r="B917" t="s">
        <v>125</v>
      </c>
      <c r="C917">
        <v>1600005842</v>
      </c>
      <c r="D917">
        <v>20230713</v>
      </c>
      <c r="E917">
        <v>40100000</v>
      </c>
      <c r="F917" t="s">
        <v>55</v>
      </c>
      <c r="G917" t="s">
        <v>139</v>
      </c>
      <c r="H917" t="s">
        <v>140</v>
      </c>
      <c r="I917" t="s">
        <v>1644</v>
      </c>
      <c r="J917">
        <v>20230713</v>
      </c>
      <c r="K917" t="e">
        <f>-CREDIT COOPERATIF CB brico dépot</f>
        <v>#NAME?</v>
      </c>
      <c r="L917">
        <v>32.75</v>
      </c>
      <c r="M917">
        <v>0</v>
      </c>
      <c r="N917" t="s">
        <v>437</v>
      </c>
      <c r="O917">
        <v>20230731</v>
      </c>
    </row>
    <row r="918" spans="1:15" x14ac:dyDescent="0.25">
      <c r="A918" t="s">
        <v>124</v>
      </c>
      <c r="B918" t="s">
        <v>125</v>
      </c>
      <c r="C918">
        <v>1600011208</v>
      </c>
      <c r="D918">
        <v>20231020</v>
      </c>
      <c r="E918">
        <v>46799996</v>
      </c>
      <c r="F918" t="s">
        <v>67</v>
      </c>
      <c r="I918" t="s">
        <v>1645</v>
      </c>
      <c r="J918">
        <v>20231020</v>
      </c>
      <c r="K918" t="s">
        <v>190</v>
      </c>
      <c r="L918">
        <v>0</v>
      </c>
      <c r="M918">
        <v>200000</v>
      </c>
    </row>
    <row r="919" spans="1:15" x14ac:dyDescent="0.25">
      <c r="A919" t="s">
        <v>124</v>
      </c>
      <c r="B919" t="s">
        <v>125</v>
      </c>
      <c r="C919">
        <v>1600003750</v>
      </c>
      <c r="D919">
        <v>20230630</v>
      </c>
      <c r="E919">
        <v>40100000</v>
      </c>
      <c r="F919" t="s">
        <v>55</v>
      </c>
      <c r="G919" t="s">
        <v>1247</v>
      </c>
      <c r="H919" t="s">
        <v>1248</v>
      </c>
      <c r="I919" t="s">
        <v>1646</v>
      </c>
      <c r="J919">
        <v>20230630</v>
      </c>
      <c r="K919" t="s">
        <v>1647</v>
      </c>
      <c r="L919">
        <v>8947.2000000000007</v>
      </c>
      <c r="M919">
        <v>0</v>
      </c>
      <c r="N919" t="s">
        <v>83</v>
      </c>
      <c r="O919">
        <v>20230616</v>
      </c>
    </row>
    <row r="920" spans="1:15" x14ac:dyDescent="0.25">
      <c r="A920" t="s">
        <v>124</v>
      </c>
      <c r="B920" t="s">
        <v>125</v>
      </c>
      <c r="C920">
        <v>1600007212</v>
      </c>
      <c r="D920">
        <v>20230808</v>
      </c>
      <c r="E920">
        <v>51200006</v>
      </c>
      <c r="F920" t="s">
        <v>44</v>
      </c>
      <c r="I920" t="s">
        <v>1648</v>
      </c>
      <c r="J920">
        <v>20230808</v>
      </c>
      <c r="K920" t="s">
        <v>1649</v>
      </c>
      <c r="L920">
        <v>0</v>
      </c>
      <c r="M920">
        <v>2402.8000000000002</v>
      </c>
    </row>
    <row r="921" spans="1:15" x14ac:dyDescent="0.25">
      <c r="A921" t="s">
        <v>124</v>
      </c>
      <c r="B921" t="s">
        <v>125</v>
      </c>
      <c r="C921">
        <v>1600008770</v>
      </c>
      <c r="D921">
        <v>20230913</v>
      </c>
      <c r="E921">
        <v>40100000</v>
      </c>
      <c r="F921" t="s">
        <v>55</v>
      </c>
      <c r="G921" t="s">
        <v>1650</v>
      </c>
      <c r="H921" t="s">
        <v>1651</v>
      </c>
      <c r="I921" t="s">
        <v>1652</v>
      </c>
      <c r="J921">
        <v>20230913</v>
      </c>
      <c r="K921" t="s">
        <v>1653</v>
      </c>
      <c r="L921">
        <v>500</v>
      </c>
      <c r="M921">
        <v>0</v>
      </c>
      <c r="N921" t="s">
        <v>83</v>
      </c>
      <c r="O921">
        <v>20231117</v>
      </c>
    </row>
    <row r="922" spans="1:15" x14ac:dyDescent="0.25">
      <c r="A922" t="s">
        <v>124</v>
      </c>
      <c r="B922" t="s">
        <v>125</v>
      </c>
      <c r="C922">
        <v>1600010846</v>
      </c>
      <c r="D922">
        <v>20231011</v>
      </c>
      <c r="E922">
        <v>51200006</v>
      </c>
      <c r="F922" t="s">
        <v>44</v>
      </c>
      <c r="I922" t="s">
        <v>1654</v>
      </c>
      <c r="J922">
        <v>20231011</v>
      </c>
      <c r="K922" t="s">
        <v>227</v>
      </c>
      <c r="L922">
        <v>0</v>
      </c>
      <c r="M922">
        <v>1780.8</v>
      </c>
    </row>
    <row r="923" spans="1:15" x14ac:dyDescent="0.25">
      <c r="A923" t="s">
        <v>124</v>
      </c>
      <c r="B923" t="s">
        <v>125</v>
      </c>
      <c r="C923">
        <v>1600005202</v>
      </c>
      <c r="D923">
        <v>20230703</v>
      </c>
      <c r="E923">
        <v>40100000</v>
      </c>
      <c r="F923" t="s">
        <v>55</v>
      </c>
      <c r="G923" t="s">
        <v>178</v>
      </c>
      <c r="H923" t="s">
        <v>179</v>
      </c>
      <c r="I923">
        <v>107230054</v>
      </c>
      <c r="J923">
        <v>20230703</v>
      </c>
      <c r="K923" t="s">
        <v>1576</v>
      </c>
      <c r="L923">
        <v>1871.99</v>
      </c>
      <c r="M923">
        <v>0</v>
      </c>
      <c r="N923" t="s">
        <v>813</v>
      </c>
      <c r="O923">
        <v>20230704</v>
      </c>
    </row>
    <row r="924" spans="1:15" x14ac:dyDescent="0.25">
      <c r="A924" t="s">
        <v>124</v>
      </c>
      <c r="B924" t="s">
        <v>125</v>
      </c>
      <c r="C924">
        <v>1600009790</v>
      </c>
      <c r="D924">
        <v>20230927</v>
      </c>
      <c r="E924">
        <v>51200006</v>
      </c>
      <c r="F924" t="s">
        <v>44</v>
      </c>
      <c r="I924" t="s">
        <v>1655</v>
      </c>
      <c r="J924">
        <v>20230927</v>
      </c>
      <c r="K924" t="s">
        <v>1656</v>
      </c>
      <c r="L924">
        <v>9440.39</v>
      </c>
      <c r="M924">
        <v>0</v>
      </c>
    </row>
    <row r="925" spans="1:15" x14ac:dyDescent="0.25">
      <c r="A925" t="s">
        <v>124</v>
      </c>
      <c r="B925" t="s">
        <v>125</v>
      </c>
      <c r="C925">
        <v>1600006576</v>
      </c>
      <c r="D925">
        <v>20230731</v>
      </c>
      <c r="E925">
        <v>51200006</v>
      </c>
      <c r="F925" t="s">
        <v>44</v>
      </c>
      <c r="I925">
        <v>107230069</v>
      </c>
      <c r="J925">
        <v>20230731</v>
      </c>
      <c r="K925" t="s">
        <v>465</v>
      </c>
      <c r="L925">
        <v>0</v>
      </c>
      <c r="M925">
        <v>595.79999999999995</v>
      </c>
    </row>
    <row r="926" spans="1:15" x14ac:dyDescent="0.25">
      <c r="A926" t="s">
        <v>124</v>
      </c>
      <c r="B926" t="s">
        <v>125</v>
      </c>
      <c r="C926">
        <v>1600003517</v>
      </c>
      <c r="D926">
        <v>20230607</v>
      </c>
      <c r="E926">
        <v>51200006</v>
      </c>
      <c r="F926" t="s">
        <v>44</v>
      </c>
      <c r="I926" t="s">
        <v>1657</v>
      </c>
      <c r="J926">
        <v>20230607</v>
      </c>
      <c r="K926" t="s">
        <v>576</v>
      </c>
      <c r="L926">
        <v>0</v>
      </c>
      <c r="M926">
        <v>24.37</v>
      </c>
    </row>
    <row r="927" spans="1:15" x14ac:dyDescent="0.25">
      <c r="A927" t="s">
        <v>124</v>
      </c>
      <c r="B927" t="s">
        <v>125</v>
      </c>
      <c r="C927">
        <v>1600003372</v>
      </c>
      <c r="D927">
        <v>20230602</v>
      </c>
      <c r="E927">
        <v>51200006</v>
      </c>
      <c r="F927" t="s">
        <v>44</v>
      </c>
      <c r="I927">
        <v>159</v>
      </c>
      <c r="J927">
        <v>20230602</v>
      </c>
      <c r="K927" t="s">
        <v>1658</v>
      </c>
      <c r="L927">
        <v>0</v>
      </c>
      <c r="M927">
        <v>2329.4</v>
      </c>
    </row>
    <row r="928" spans="1:15" x14ac:dyDescent="0.25">
      <c r="A928" t="s">
        <v>124</v>
      </c>
      <c r="B928" t="s">
        <v>125</v>
      </c>
      <c r="C928">
        <v>1600000516</v>
      </c>
      <c r="D928">
        <v>20230417</v>
      </c>
      <c r="E928">
        <v>40100000</v>
      </c>
      <c r="F928" t="s">
        <v>55</v>
      </c>
      <c r="G928" t="s">
        <v>1659</v>
      </c>
      <c r="H928" t="s">
        <v>1660</v>
      </c>
      <c r="I928" t="s">
        <v>1661</v>
      </c>
      <c r="J928">
        <v>20230417</v>
      </c>
      <c r="K928" t="s">
        <v>1662</v>
      </c>
      <c r="L928">
        <v>1012.69</v>
      </c>
      <c r="M928">
        <v>0</v>
      </c>
      <c r="N928" t="s">
        <v>54</v>
      </c>
      <c r="O928">
        <v>20230830</v>
      </c>
    </row>
    <row r="929" spans="1:15" x14ac:dyDescent="0.25">
      <c r="A929" t="s">
        <v>124</v>
      </c>
      <c r="B929" t="s">
        <v>125</v>
      </c>
      <c r="C929">
        <v>1600003360</v>
      </c>
      <c r="D929">
        <v>20230602</v>
      </c>
      <c r="E929">
        <v>40100000</v>
      </c>
      <c r="F929" t="s">
        <v>55</v>
      </c>
      <c r="G929" t="s">
        <v>1663</v>
      </c>
      <c r="H929" t="s">
        <v>1664</v>
      </c>
      <c r="I929" t="s">
        <v>1665</v>
      </c>
      <c r="J929">
        <v>20230602</v>
      </c>
      <c r="K929" t="s">
        <v>1666</v>
      </c>
      <c r="L929">
        <v>2942.33</v>
      </c>
      <c r="M929">
        <v>0</v>
      </c>
      <c r="N929" t="s">
        <v>54</v>
      </c>
      <c r="O929">
        <v>20230821</v>
      </c>
    </row>
    <row r="930" spans="1:15" x14ac:dyDescent="0.25">
      <c r="A930" t="s">
        <v>124</v>
      </c>
      <c r="B930" t="s">
        <v>125</v>
      </c>
      <c r="C930">
        <v>1600006607</v>
      </c>
      <c r="D930">
        <v>20230731</v>
      </c>
      <c r="E930">
        <v>51200006</v>
      </c>
      <c r="F930" t="s">
        <v>44</v>
      </c>
      <c r="I930" t="s">
        <v>1667</v>
      </c>
      <c r="J930">
        <v>20230731</v>
      </c>
      <c r="K930" t="s">
        <v>1668</v>
      </c>
      <c r="L930">
        <v>2112</v>
      </c>
      <c r="M930">
        <v>0</v>
      </c>
    </row>
    <row r="931" spans="1:15" x14ac:dyDescent="0.25">
      <c r="A931" t="s">
        <v>124</v>
      </c>
      <c r="B931" t="s">
        <v>125</v>
      </c>
      <c r="C931">
        <v>1600005343</v>
      </c>
      <c r="D931">
        <v>20230706</v>
      </c>
      <c r="E931">
        <v>40100000</v>
      </c>
      <c r="F931" t="s">
        <v>55</v>
      </c>
      <c r="G931" t="s">
        <v>139</v>
      </c>
      <c r="H931" t="s">
        <v>140</v>
      </c>
      <c r="I931" t="s">
        <v>1669</v>
      </c>
      <c r="J931">
        <v>20230706</v>
      </c>
      <c r="K931" t="s">
        <v>1159</v>
      </c>
      <c r="L931">
        <v>17</v>
      </c>
      <c r="M931">
        <v>0</v>
      </c>
    </row>
    <row r="932" spans="1:15" x14ac:dyDescent="0.25">
      <c r="A932" t="s">
        <v>124</v>
      </c>
      <c r="B932" t="s">
        <v>125</v>
      </c>
      <c r="C932">
        <v>1600004819</v>
      </c>
      <c r="D932">
        <v>20230627</v>
      </c>
      <c r="E932">
        <v>51200006</v>
      </c>
      <c r="F932" t="s">
        <v>44</v>
      </c>
      <c r="I932">
        <v>7450</v>
      </c>
      <c r="J932">
        <v>20230627</v>
      </c>
      <c r="K932" t="s">
        <v>1670</v>
      </c>
      <c r="L932">
        <v>0</v>
      </c>
      <c r="M932">
        <v>91.2</v>
      </c>
    </row>
    <row r="933" spans="1:15" x14ac:dyDescent="0.25">
      <c r="A933" t="s">
        <v>124</v>
      </c>
      <c r="B933" t="s">
        <v>125</v>
      </c>
      <c r="C933">
        <v>1600003064</v>
      </c>
      <c r="D933">
        <v>20230531</v>
      </c>
      <c r="E933">
        <v>51200006</v>
      </c>
      <c r="F933" t="s">
        <v>44</v>
      </c>
      <c r="I933" t="s">
        <v>1671</v>
      </c>
      <c r="J933">
        <v>20230531</v>
      </c>
      <c r="K933" t="s">
        <v>1672</v>
      </c>
      <c r="L933">
        <v>1822.49</v>
      </c>
      <c r="M933">
        <v>0</v>
      </c>
    </row>
    <row r="934" spans="1:15" x14ac:dyDescent="0.25">
      <c r="A934" t="s">
        <v>124</v>
      </c>
      <c r="B934" t="s">
        <v>125</v>
      </c>
      <c r="C934">
        <v>1600004909</v>
      </c>
      <c r="D934">
        <v>20230630</v>
      </c>
      <c r="E934">
        <v>41100000</v>
      </c>
      <c r="F934" t="s">
        <v>81</v>
      </c>
      <c r="G934" t="s">
        <v>553</v>
      </c>
      <c r="H934" t="s">
        <v>554</v>
      </c>
      <c r="I934" t="s">
        <v>1673</v>
      </c>
      <c r="J934">
        <v>20230630</v>
      </c>
      <c r="K934" t="s">
        <v>1674</v>
      </c>
      <c r="L934">
        <v>0</v>
      </c>
      <c r="M934">
        <v>16457.080000000002</v>
      </c>
      <c r="N934" t="s">
        <v>794</v>
      </c>
      <c r="O934">
        <v>20230703</v>
      </c>
    </row>
    <row r="935" spans="1:15" x14ac:dyDescent="0.25">
      <c r="A935" t="s">
        <v>124</v>
      </c>
      <c r="B935" t="s">
        <v>125</v>
      </c>
      <c r="C935">
        <v>1600001526</v>
      </c>
      <c r="D935">
        <v>20230502</v>
      </c>
      <c r="E935">
        <v>41100000</v>
      </c>
      <c r="F935" t="s">
        <v>81</v>
      </c>
      <c r="G935" t="s">
        <v>1675</v>
      </c>
      <c r="H935" t="s">
        <v>1676</v>
      </c>
      <c r="I935" t="s">
        <v>1677</v>
      </c>
      <c r="J935">
        <v>20230502</v>
      </c>
      <c r="K935" t="s">
        <v>1678</v>
      </c>
      <c r="L935">
        <v>0</v>
      </c>
      <c r="M935">
        <v>12562.13</v>
      </c>
      <c r="N935" t="s">
        <v>83</v>
      </c>
      <c r="O935">
        <v>20230505</v>
      </c>
    </row>
    <row r="936" spans="1:15" x14ac:dyDescent="0.25">
      <c r="A936" t="s">
        <v>124</v>
      </c>
      <c r="B936" t="s">
        <v>125</v>
      </c>
      <c r="C936">
        <v>1600007161</v>
      </c>
      <c r="D936">
        <v>20230807</v>
      </c>
      <c r="E936">
        <v>51200006</v>
      </c>
      <c r="F936" t="s">
        <v>44</v>
      </c>
      <c r="I936" t="s">
        <v>1679</v>
      </c>
      <c r="J936">
        <v>20230807</v>
      </c>
      <c r="K936" t="s">
        <v>1680</v>
      </c>
      <c r="L936">
        <v>154.08000000000001</v>
      </c>
      <c r="M936">
        <v>0</v>
      </c>
    </row>
    <row r="937" spans="1:15" x14ac:dyDescent="0.25">
      <c r="A937" t="s">
        <v>124</v>
      </c>
      <c r="B937" t="s">
        <v>125</v>
      </c>
      <c r="C937">
        <v>1600010875</v>
      </c>
      <c r="D937">
        <v>20231013</v>
      </c>
      <c r="E937">
        <v>51200006</v>
      </c>
      <c r="F937" t="s">
        <v>44</v>
      </c>
      <c r="I937">
        <v>110230059</v>
      </c>
      <c r="J937">
        <v>20231013</v>
      </c>
      <c r="K937" t="s">
        <v>954</v>
      </c>
      <c r="L937">
        <v>0</v>
      </c>
      <c r="M937">
        <v>1827.43</v>
      </c>
    </row>
    <row r="938" spans="1:15" x14ac:dyDescent="0.25">
      <c r="A938" t="s">
        <v>124</v>
      </c>
      <c r="B938" t="s">
        <v>125</v>
      </c>
      <c r="C938">
        <v>1600007301</v>
      </c>
      <c r="D938">
        <v>20230807</v>
      </c>
      <c r="E938">
        <v>40110000</v>
      </c>
      <c r="F938" t="s">
        <v>45</v>
      </c>
      <c r="G938" t="s">
        <v>1681</v>
      </c>
      <c r="H938" t="s">
        <v>1682</v>
      </c>
      <c r="I938" t="s">
        <v>1683</v>
      </c>
      <c r="J938">
        <v>20230807</v>
      </c>
      <c r="K938" t="s">
        <v>1684</v>
      </c>
      <c r="L938">
        <v>93.6</v>
      </c>
      <c r="M938">
        <v>0</v>
      </c>
      <c r="N938" t="s">
        <v>80</v>
      </c>
      <c r="O938">
        <v>20230821</v>
      </c>
    </row>
    <row r="939" spans="1:15" x14ac:dyDescent="0.25">
      <c r="A939" t="s">
        <v>124</v>
      </c>
      <c r="B939" t="s">
        <v>125</v>
      </c>
      <c r="C939">
        <v>1600009798</v>
      </c>
      <c r="D939">
        <v>20230928</v>
      </c>
      <c r="E939">
        <v>40100000</v>
      </c>
      <c r="F939" t="s">
        <v>55</v>
      </c>
      <c r="G939" t="s">
        <v>1607</v>
      </c>
      <c r="H939" t="s">
        <v>1608</v>
      </c>
      <c r="I939" t="s">
        <v>1185</v>
      </c>
      <c r="J939">
        <v>20230928</v>
      </c>
      <c r="K939" t="s">
        <v>1186</v>
      </c>
      <c r="L939">
        <v>550.20000000000005</v>
      </c>
      <c r="M939">
        <v>0</v>
      </c>
      <c r="N939" t="s">
        <v>27</v>
      </c>
      <c r="O939">
        <v>20231006</v>
      </c>
    </row>
    <row r="940" spans="1:15" x14ac:dyDescent="0.25">
      <c r="A940" t="s">
        <v>124</v>
      </c>
      <c r="B940" t="s">
        <v>125</v>
      </c>
      <c r="C940">
        <v>1600007893</v>
      </c>
      <c r="D940">
        <v>20230818</v>
      </c>
      <c r="E940">
        <v>41100000</v>
      </c>
      <c r="F940" t="s">
        <v>81</v>
      </c>
      <c r="G940" t="s">
        <v>233</v>
      </c>
      <c r="H940" t="s">
        <v>234</v>
      </c>
      <c r="I940" t="s">
        <v>1685</v>
      </c>
      <c r="J940">
        <v>20230818</v>
      </c>
      <c r="K940" t="s">
        <v>1686</v>
      </c>
      <c r="L940">
        <v>0</v>
      </c>
      <c r="M940">
        <v>420</v>
      </c>
      <c r="N940" t="s">
        <v>29</v>
      </c>
      <c r="O940">
        <v>20230821</v>
      </c>
    </row>
    <row r="941" spans="1:15" x14ac:dyDescent="0.25">
      <c r="A941" t="s">
        <v>124</v>
      </c>
      <c r="B941" t="s">
        <v>125</v>
      </c>
      <c r="C941">
        <v>1600010181</v>
      </c>
      <c r="D941">
        <v>20231005</v>
      </c>
      <c r="E941">
        <v>40100000</v>
      </c>
      <c r="F941" t="s">
        <v>55</v>
      </c>
      <c r="G941" t="s">
        <v>1687</v>
      </c>
      <c r="H941" t="s">
        <v>1688</v>
      </c>
      <c r="I941" t="s">
        <v>1689</v>
      </c>
      <c r="J941">
        <v>20231005</v>
      </c>
      <c r="K941" t="s">
        <v>1690</v>
      </c>
      <c r="L941">
        <v>1428.68</v>
      </c>
      <c r="M941">
        <v>0</v>
      </c>
      <c r="N941" t="s">
        <v>54</v>
      </c>
      <c r="O941">
        <v>20231004</v>
      </c>
    </row>
    <row r="942" spans="1:15" x14ac:dyDescent="0.25">
      <c r="A942" t="s">
        <v>124</v>
      </c>
      <c r="B942" t="s">
        <v>125</v>
      </c>
      <c r="C942">
        <v>1600001482</v>
      </c>
      <c r="D942">
        <v>20230502</v>
      </c>
      <c r="E942">
        <v>51200006</v>
      </c>
      <c r="F942" t="s">
        <v>44</v>
      </c>
      <c r="I942">
        <v>105230036</v>
      </c>
      <c r="J942">
        <v>20230502</v>
      </c>
      <c r="K942" t="s">
        <v>800</v>
      </c>
      <c r="L942">
        <v>0</v>
      </c>
      <c r="M942">
        <v>1602.3</v>
      </c>
    </row>
    <row r="943" spans="1:15" x14ac:dyDescent="0.25">
      <c r="A943" t="s">
        <v>124</v>
      </c>
      <c r="B943" t="s">
        <v>125</v>
      </c>
      <c r="C943">
        <v>1600002939</v>
      </c>
      <c r="D943">
        <v>20230524</v>
      </c>
      <c r="E943">
        <v>40100000</v>
      </c>
      <c r="F943" t="s">
        <v>55</v>
      </c>
      <c r="G943" t="s">
        <v>1590</v>
      </c>
      <c r="H943" t="s">
        <v>1591</v>
      </c>
      <c r="I943">
        <v>6027149</v>
      </c>
      <c r="J943">
        <v>20230524</v>
      </c>
      <c r="K943" t="s">
        <v>1691</v>
      </c>
      <c r="L943">
        <v>3483.78</v>
      </c>
      <c r="M943">
        <v>0</v>
      </c>
      <c r="N943" t="s">
        <v>83</v>
      </c>
      <c r="O943">
        <v>20230530</v>
      </c>
    </row>
    <row r="944" spans="1:15" x14ac:dyDescent="0.25">
      <c r="A944" t="s">
        <v>124</v>
      </c>
      <c r="B944" t="s">
        <v>125</v>
      </c>
      <c r="C944">
        <v>1600004888</v>
      </c>
      <c r="D944">
        <v>20230629</v>
      </c>
      <c r="E944">
        <v>41100000</v>
      </c>
      <c r="F944" t="s">
        <v>81</v>
      </c>
      <c r="G944" t="s">
        <v>1692</v>
      </c>
      <c r="H944" t="s">
        <v>1693</v>
      </c>
      <c r="I944" t="s">
        <v>1694</v>
      </c>
      <c r="J944">
        <v>20230629</v>
      </c>
      <c r="K944" t="s">
        <v>1695</v>
      </c>
      <c r="L944">
        <v>0</v>
      </c>
      <c r="M944">
        <v>312</v>
      </c>
      <c r="N944" t="s">
        <v>54</v>
      </c>
      <c r="O944">
        <v>20230630</v>
      </c>
    </row>
    <row r="945" spans="1:15" x14ac:dyDescent="0.25">
      <c r="A945" t="s">
        <v>124</v>
      </c>
      <c r="B945" t="s">
        <v>125</v>
      </c>
      <c r="C945">
        <v>1600003518</v>
      </c>
      <c r="D945">
        <v>20230607</v>
      </c>
      <c r="E945">
        <v>51200006</v>
      </c>
      <c r="F945" t="s">
        <v>44</v>
      </c>
      <c r="I945" t="s">
        <v>1696</v>
      </c>
      <c r="J945">
        <v>20230607</v>
      </c>
      <c r="K945" t="s">
        <v>576</v>
      </c>
      <c r="L945">
        <v>0</v>
      </c>
      <c r="M945">
        <v>0.38</v>
      </c>
    </row>
    <row r="946" spans="1:15" x14ac:dyDescent="0.25">
      <c r="A946" t="s">
        <v>124</v>
      </c>
      <c r="B946" t="s">
        <v>125</v>
      </c>
      <c r="C946">
        <v>1600001654</v>
      </c>
      <c r="D946">
        <v>20230505</v>
      </c>
      <c r="E946">
        <v>40100000</v>
      </c>
      <c r="F946" t="s">
        <v>55</v>
      </c>
      <c r="G946" t="s">
        <v>178</v>
      </c>
      <c r="H946" t="s">
        <v>179</v>
      </c>
      <c r="I946" t="s">
        <v>1697</v>
      </c>
      <c r="J946">
        <v>20230505</v>
      </c>
      <c r="K946" t="s">
        <v>1698</v>
      </c>
      <c r="L946">
        <v>1690.92</v>
      </c>
      <c r="M946">
        <v>0</v>
      </c>
      <c r="N946" t="s">
        <v>528</v>
      </c>
      <c r="O946">
        <v>20230816</v>
      </c>
    </row>
    <row r="947" spans="1:15" x14ac:dyDescent="0.25">
      <c r="A947" t="s">
        <v>124</v>
      </c>
      <c r="B947" t="s">
        <v>125</v>
      </c>
      <c r="C947">
        <v>1600004573</v>
      </c>
      <c r="D947">
        <v>20230626</v>
      </c>
      <c r="E947">
        <v>51200006</v>
      </c>
      <c r="F947" t="s">
        <v>44</v>
      </c>
      <c r="I947">
        <v>23027415</v>
      </c>
      <c r="J947">
        <v>20230626</v>
      </c>
      <c r="K947" t="s">
        <v>1699</v>
      </c>
      <c r="L947">
        <v>0</v>
      </c>
      <c r="M947">
        <v>570.24</v>
      </c>
    </row>
    <row r="948" spans="1:15" x14ac:dyDescent="0.25">
      <c r="A948" t="s">
        <v>124</v>
      </c>
      <c r="B948" t="s">
        <v>125</v>
      </c>
      <c r="C948">
        <v>1600002710</v>
      </c>
      <c r="D948">
        <v>20230524</v>
      </c>
      <c r="E948">
        <v>40100000</v>
      </c>
      <c r="F948" t="s">
        <v>55</v>
      </c>
      <c r="G948" t="s">
        <v>1700</v>
      </c>
      <c r="H948" t="s">
        <v>1701</v>
      </c>
      <c r="I948" t="s">
        <v>1702</v>
      </c>
      <c r="J948">
        <v>20230524</v>
      </c>
      <c r="K948" t="s">
        <v>1703</v>
      </c>
      <c r="L948">
        <v>11001.6</v>
      </c>
      <c r="M948">
        <v>0</v>
      </c>
      <c r="N948" t="s">
        <v>54</v>
      </c>
      <c r="O948">
        <v>20230523</v>
      </c>
    </row>
    <row r="949" spans="1:15" x14ac:dyDescent="0.25">
      <c r="A949" t="s">
        <v>124</v>
      </c>
      <c r="B949" t="s">
        <v>125</v>
      </c>
      <c r="C949">
        <v>1600008374</v>
      </c>
      <c r="D949">
        <v>20230831</v>
      </c>
      <c r="E949">
        <v>51200006</v>
      </c>
      <c r="F949" t="s">
        <v>44</v>
      </c>
      <c r="I949" t="s">
        <v>1704</v>
      </c>
      <c r="J949">
        <v>20230831</v>
      </c>
      <c r="K949" t="s">
        <v>1705</v>
      </c>
      <c r="L949">
        <v>2136</v>
      </c>
      <c r="M949">
        <v>0</v>
      </c>
    </row>
    <row r="950" spans="1:15" x14ac:dyDescent="0.25">
      <c r="A950" t="s">
        <v>124</v>
      </c>
      <c r="B950" t="s">
        <v>125</v>
      </c>
      <c r="C950">
        <v>1600009515</v>
      </c>
      <c r="D950">
        <v>20230925</v>
      </c>
      <c r="E950">
        <v>40100000</v>
      </c>
      <c r="F950" t="s">
        <v>55</v>
      </c>
      <c r="G950" t="s">
        <v>260</v>
      </c>
      <c r="H950" t="s">
        <v>261</v>
      </c>
      <c r="I950">
        <v>60823040000774</v>
      </c>
      <c r="J950">
        <v>20230925</v>
      </c>
      <c r="K950" t="s">
        <v>1706</v>
      </c>
      <c r="L950">
        <v>696</v>
      </c>
      <c r="M950">
        <v>0</v>
      </c>
      <c r="N950" t="s">
        <v>34</v>
      </c>
      <c r="O950">
        <v>20230922</v>
      </c>
    </row>
    <row r="951" spans="1:15" x14ac:dyDescent="0.25">
      <c r="A951" t="s">
        <v>124</v>
      </c>
      <c r="B951" t="s">
        <v>125</v>
      </c>
      <c r="C951">
        <v>1600007109</v>
      </c>
      <c r="D951">
        <v>20230805</v>
      </c>
      <c r="E951">
        <v>40100000</v>
      </c>
      <c r="F951" t="s">
        <v>55</v>
      </c>
      <c r="G951" t="s">
        <v>139</v>
      </c>
      <c r="H951" t="s">
        <v>140</v>
      </c>
      <c r="I951" t="s">
        <v>1707</v>
      </c>
      <c r="J951">
        <v>20230805</v>
      </c>
      <c r="K951" t="s">
        <v>286</v>
      </c>
      <c r="L951">
        <v>109.98</v>
      </c>
      <c r="M951">
        <v>0</v>
      </c>
    </row>
    <row r="952" spans="1:15" x14ac:dyDescent="0.25">
      <c r="A952" t="s">
        <v>124</v>
      </c>
      <c r="B952" t="s">
        <v>125</v>
      </c>
      <c r="C952">
        <v>1600002128</v>
      </c>
      <c r="D952">
        <v>20230515</v>
      </c>
      <c r="E952">
        <v>40100000</v>
      </c>
      <c r="F952" t="s">
        <v>55</v>
      </c>
      <c r="G952" t="s">
        <v>199</v>
      </c>
      <c r="H952" t="s">
        <v>200</v>
      </c>
      <c r="I952">
        <v>105230046</v>
      </c>
      <c r="J952">
        <v>20230515</v>
      </c>
      <c r="K952" t="s">
        <v>455</v>
      </c>
      <c r="L952">
        <v>515.99</v>
      </c>
      <c r="M952">
        <v>0</v>
      </c>
      <c r="N952" t="s">
        <v>1708</v>
      </c>
      <c r="O952">
        <v>20230516</v>
      </c>
    </row>
    <row r="953" spans="1:15" x14ac:dyDescent="0.25">
      <c r="A953" t="s">
        <v>124</v>
      </c>
      <c r="B953" t="s">
        <v>125</v>
      </c>
      <c r="C953">
        <v>1600008533</v>
      </c>
      <c r="D953">
        <v>20230905</v>
      </c>
      <c r="E953">
        <v>40100000</v>
      </c>
      <c r="F953" t="s">
        <v>55</v>
      </c>
      <c r="G953" t="s">
        <v>162</v>
      </c>
      <c r="H953" t="s">
        <v>163</v>
      </c>
      <c r="I953" t="s">
        <v>1709</v>
      </c>
      <c r="J953">
        <v>20230905</v>
      </c>
      <c r="K953" t="s">
        <v>1710</v>
      </c>
      <c r="L953">
        <v>2069.2600000000002</v>
      </c>
      <c r="M953">
        <v>0</v>
      </c>
      <c r="N953" t="s">
        <v>446</v>
      </c>
      <c r="O953">
        <v>20230906</v>
      </c>
    </row>
    <row r="954" spans="1:15" x14ac:dyDescent="0.25">
      <c r="A954" t="s">
        <v>124</v>
      </c>
      <c r="B954" t="s">
        <v>125</v>
      </c>
      <c r="C954">
        <v>1600007058</v>
      </c>
      <c r="D954">
        <v>20230803</v>
      </c>
      <c r="E954">
        <v>41100000</v>
      </c>
      <c r="F954" t="s">
        <v>81</v>
      </c>
      <c r="G954" t="s">
        <v>1711</v>
      </c>
      <c r="H954" t="s">
        <v>1712</v>
      </c>
      <c r="I954" t="s">
        <v>1713</v>
      </c>
      <c r="J954">
        <v>20230803</v>
      </c>
      <c r="K954" t="s">
        <v>1714</v>
      </c>
      <c r="L954">
        <v>0</v>
      </c>
      <c r="M954">
        <v>348</v>
      </c>
      <c r="N954" t="s">
        <v>54</v>
      </c>
      <c r="O954">
        <v>20230804</v>
      </c>
    </row>
    <row r="955" spans="1:15" x14ac:dyDescent="0.25">
      <c r="A955" t="s">
        <v>124</v>
      </c>
      <c r="B955" t="s">
        <v>125</v>
      </c>
      <c r="C955">
        <v>1600009800</v>
      </c>
      <c r="D955">
        <v>20230928</v>
      </c>
      <c r="E955">
        <v>40100000</v>
      </c>
      <c r="F955" t="s">
        <v>55</v>
      </c>
      <c r="G955" t="s">
        <v>139</v>
      </c>
      <c r="H955" t="s">
        <v>140</v>
      </c>
      <c r="I955" t="s">
        <v>1715</v>
      </c>
      <c r="J955">
        <v>20230928</v>
      </c>
      <c r="K955" t="s">
        <v>169</v>
      </c>
      <c r="L955">
        <v>7.99</v>
      </c>
      <c r="M955">
        <v>0</v>
      </c>
    </row>
    <row r="956" spans="1:15" x14ac:dyDescent="0.25">
      <c r="A956" t="s">
        <v>124</v>
      </c>
      <c r="B956" t="s">
        <v>125</v>
      </c>
      <c r="C956">
        <v>1600005307</v>
      </c>
      <c r="D956">
        <v>20230705</v>
      </c>
      <c r="E956">
        <v>41100000</v>
      </c>
      <c r="F956" t="s">
        <v>81</v>
      </c>
      <c r="G956" t="s">
        <v>668</v>
      </c>
      <c r="H956" t="s">
        <v>669</v>
      </c>
      <c r="I956" t="s">
        <v>1716</v>
      </c>
      <c r="J956">
        <v>20230705</v>
      </c>
      <c r="K956" t="s">
        <v>1717</v>
      </c>
      <c r="L956">
        <v>0</v>
      </c>
      <c r="M956">
        <v>1164</v>
      </c>
      <c r="N956" t="s">
        <v>29</v>
      </c>
      <c r="O956">
        <v>20230706</v>
      </c>
    </row>
    <row r="957" spans="1:15" x14ac:dyDescent="0.25">
      <c r="A957" t="s">
        <v>124</v>
      </c>
      <c r="B957" t="s">
        <v>125</v>
      </c>
      <c r="C957">
        <v>1600002049</v>
      </c>
      <c r="D957">
        <v>20230512</v>
      </c>
      <c r="E957">
        <v>51200006</v>
      </c>
      <c r="F957" t="s">
        <v>44</v>
      </c>
      <c r="I957" t="s">
        <v>1718</v>
      </c>
      <c r="J957">
        <v>20230512</v>
      </c>
      <c r="K957" t="s">
        <v>286</v>
      </c>
      <c r="L957">
        <v>0</v>
      </c>
      <c r="M957">
        <v>89.99</v>
      </c>
    </row>
    <row r="958" spans="1:15" x14ac:dyDescent="0.25">
      <c r="A958" t="s">
        <v>124</v>
      </c>
      <c r="B958" t="s">
        <v>125</v>
      </c>
      <c r="C958">
        <v>1600000202</v>
      </c>
      <c r="D958">
        <v>20230403</v>
      </c>
      <c r="E958">
        <v>51200006</v>
      </c>
      <c r="F958" t="s">
        <v>44</v>
      </c>
      <c r="I958" t="s">
        <v>911</v>
      </c>
      <c r="J958">
        <v>20230403</v>
      </c>
      <c r="K958" t="s">
        <v>167</v>
      </c>
      <c r="L958">
        <v>0</v>
      </c>
      <c r="M958">
        <v>4.7</v>
      </c>
    </row>
    <row r="959" spans="1:15" x14ac:dyDescent="0.25">
      <c r="A959" t="s">
        <v>124</v>
      </c>
      <c r="B959" t="s">
        <v>125</v>
      </c>
      <c r="C959">
        <v>1600006101</v>
      </c>
      <c r="D959">
        <v>20230724</v>
      </c>
      <c r="E959">
        <v>40100000</v>
      </c>
      <c r="F959" t="s">
        <v>55</v>
      </c>
      <c r="G959" t="s">
        <v>139</v>
      </c>
      <c r="H959" t="s">
        <v>140</v>
      </c>
      <c r="I959" t="s">
        <v>1719</v>
      </c>
      <c r="J959">
        <v>20230724</v>
      </c>
      <c r="K959" t="s">
        <v>167</v>
      </c>
      <c r="L959">
        <v>7.77</v>
      </c>
      <c r="M959">
        <v>0</v>
      </c>
      <c r="N959" t="s">
        <v>516</v>
      </c>
      <c r="O959">
        <v>20231122</v>
      </c>
    </row>
    <row r="960" spans="1:15" x14ac:dyDescent="0.25">
      <c r="A960" t="s">
        <v>124</v>
      </c>
      <c r="B960" t="s">
        <v>125</v>
      </c>
      <c r="C960">
        <v>1600011196</v>
      </c>
      <c r="D960">
        <v>20231023</v>
      </c>
      <c r="E960">
        <v>40100000</v>
      </c>
      <c r="F960" t="s">
        <v>55</v>
      </c>
      <c r="G960" t="s">
        <v>1720</v>
      </c>
      <c r="H960" t="s">
        <v>1721</v>
      </c>
      <c r="I960">
        <v>110230153</v>
      </c>
      <c r="J960">
        <v>20231023</v>
      </c>
      <c r="K960" t="s">
        <v>1722</v>
      </c>
      <c r="L960">
        <v>36</v>
      </c>
      <c r="M960">
        <v>0</v>
      </c>
      <c r="N960" t="s">
        <v>54</v>
      </c>
      <c r="O960">
        <v>20231020</v>
      </c>
    </row>
    <row r="961" spans="1:15" x14ac:dyDescent="0.25">
      <c r="A961" t="s">
        <v>124</v>
      </c>
      <c r="B961" t="s">
        <v>125</v>
      </c>
      <c r="C961">
        <v>1600000212</v>
      </c>
      <c r="D961">
        <v>20230403</v>
      </c>
      <c r="E961">
        <v>51200006</v>
      </c>
      <c r="F961" t="s">
        <v>44</v>
      </c>
      <c r="I961" t="s">
        <v>1723</v>
      </c>
      <c r="J961">
        <v>20230403</v>
      </c>
      <c r="K961" t="s">
        <v>511</v>
      </c>
      <c r="L961">
        <v>0</v>
      </c>
      <c r="M961">
        <v>1889.35</v>
      </c>
    </row>
    <row r="962" spans="1:15" x14ac:dyDescent="0.25">
      <c r="A962" t="s">
        <v>124</v>
      </c>
      <c r="B962" t="s">
        <v>125</v>
      </c>
      <c r="C962">
        <v>1600008726</v>
      </c>
      <c r="D962">
        <v>20230913</v>
      </c>
      <c r="E962">
        <v>51200006</v>
      </c>
      <c r="F962" t="s">
        <v>44</v>
      </c>
      <c r="I962">
        <v>108230277</v>
      </c>
      <c r="J962">
        <v>20230913</v>
      </c>
      <c r="K962" t="s">
        <v>1724</v>
      </c>
      <c r="L962">
        <v>0</v>
      </c>
      <c r="M962">
        <v>63</v>
      </c>
    </row>
    <row r="963" spans="1:15" x14ac:dyDescent="0.25">
      <c r="A963" t="s">
        <v>124</v>
      </c>
      <c r="B963" t="s">
        <v>125</v>
      </c>
      <c r="C963">
        <v>1600000291</v>
      </c>
      <c r="D963">
        <v>20230406</v>
      </c>
      <c r="E963">
        <v>51200006</v>
      </c>
      <c r="F963" t="s">
        <v>44</v>
      </c>
      <c r="I963">
        <v>103</v>
      </c>
      <c r="J963">
        <v>20230406</v>
      </c>
      <c r="K963" t="s">
        <v>1725</v>
      </c>
      <c r="L963">
        <v>0</v>
      </c>
      <c r="M963">
        <v>1284.05</v>
      </c>
    </row>
    <row r="964" spans="1:15" x14ac:dyDescent="0.25">
      <c r="A964" t="s">
        <v>124</v>
      </c>
      <c r="B964" t="s">
        <v>125</v>
      </c>
      <c r="C964">
        <v>1600000440</v>
      </c>
      <c r="D964">
        <v>20230417</v>
      </c>
      <c r="E964">
        <v>40100000</v>
      </c>
      <c r="F964" t="s">
        <v>55</v>
      </c>
      <c r="G964" t="s">
        <v>1092</v>
      </c>
      <c r="H964" t="s">
        <v>1093</v>
      </c>
      <c r="I964">
        <v>23020618</v>
      </c>
      <c r="J964">
        <v>20230417</v>
      </c>
      <c r="K964" t="s">
        <v>1726</v>
      </c>
      <c r="L964">
        <v>684</v>
      </c>
      <c r="M964">
        <v>0</v>
      </c>
      <c r="N964" t="s">
        <v>37</v>
      </c>
      <c r="O964">
        <v>20230620</v>
      </c>
    </row>
    <row r="965" spans="1:15" x14ac:dyDescent="0.25">
      <c r="A965" t="s">
        <v>124</v>
      </c>
      <c r="B965" t="s">
        <v>125</v>
      </c>
      <c r="C965">
        <v>1600010251</v>
      </c>
      <c r="D965">
        <v>20231005</v>
      </c>
      <c r="E965">
        <v>51200006</v>
      </c>
      <c r="F965" t="s">
        <v>44</v>
      </c>
      <c r="I965">
        <v>110230083</v>
      </c>
      <c r="J965">
        <v>20231005</v>
      </c>
      <c r="K965" t="s">
        <v>1727</v>
      </c>
      <c r="L965">
        <v>0</v>
      </c>
      <c r="M965">
        <v>1690.92</v>
      </c>
    </row>
    <row r="966" spans="1:15" x14ac:dyDescent="0.25">
      <c r="A966" t="s">
        <v>124</v>
      </c>
      <c r="B966" t="s">
        <v>125</v>
      </c>
      <c r="C966">
        <v>1600006196</v>
      </c>
      <c r="D966">
        <v>20230727</v>
      </c>
      <c r="E966">
        <v>58000001</v>
      </c>
      <c r="F966" t="s">
        <v>1728</v>
      </c>
      <c r="I966" t="s">
        <v>1729</v>
      </c>
      <c r="J966">
        <v>20230727</v>
      </c>
      <c r="K966" t="s">
        <v>1730</v>
      </c>
      <c r="L966">
        <v>420</v>
      </c>
      <c r="M966">
        <v>0</v>
      </c>
      <c r="N966" t="s">
        <v>83</v>
      </c>
      <c r="O966">
        <v>20230731</v>
      </c>
    </row>
    <row r="967" spans="1:15" x14ac:dyDescent="0.25">
      <c r="A967" t="s">
        <v>124</v>
      </c>
      <c r="B967" t="s">
        <v>125</v>
      </c>
      <c r="C967">
        <v>1600003054</v>
      </c>
      <c r="D967">
        <v>20230531</v>
      </c>
      <c r="E967">
        <v>51200006</v>
      </c>
      <c r="F967" t="s">
        <v>44</v>
      </c>
      <c r="I967" t="s">
        <v>1731</v>
      </c>
      <c r="J967">
        <v>20230531</v>
      </c>
      <c r="K967" t="s">
        <v>950</v>
      </c>
      <c r="L967">
        <v>2661.68</v>
      </c>
      <c r="M967">
        <v>0</v>
      </c>
    </row>
    <row r="968" spans="1:15" x14ac:dyDescent="0.25">
      <c r="A968" t="s">
        <v>124</v>
      </c>
      <c r="B968" t="s">
        <v>125</v>
      </c>
      <c r="C968">
        <v>1600008476</v>
      </c>
      <c r="D968">
        <v>20230902</v>
      </c>
      <c r="E968">
        <v>40100000</v>
      </c>
      <c r="F968" t="s">
        <v>55</v>
      </c>
      <c r="G968" t="s">
        <v>139</v>
      </c>
      <c r="H968" t="s">
        <v>140</v>
      </c>
      <c r="I968" t="s">
        <v>1732</v>
      </c>
      <c r="J968">
        <v>20230902</v>
      </c>
      <c r="K968" t="s">
        <v>286</v>
      </c>
      <c r="L968">
        <v>14.98</v>
      </c>
      <c r="M968">
        <v>0</v>
      </c>
    </row>
    <row r="969" spans="1:15" x14ac:dyDescent="0.25">
      <c r="A969" t="s">
        <v>124</v>
      </c>
      <c r="B969" t="s">
        <v>125</v>
      </c>
      <c r="C969">
        <v>1600003290</v>
      </c>
      <c r="D969">
        <v>20230601</v>
      </c>
      <c r="E969">
        <v>40100000</v>
      </c>
      <c r="F969" t="s">
        <v>55</v>
      </c>
      <c r="G969" t="s">
        <v>1187</v>
      </c>
      <c r="H969" t="s">
        <v>1188</v>
      </c>
      <c r="I969">
        <v>4000035</v>
      </c>
      <c r="J969">
        <v>20230601</v>
      </c>
      <c r="K969" t="s">
        <v>1733</v>
      </c>
      <c r="L969">
        <v>1796.74</v>
      </c>
      <c r="M969">
        <v>0</v>
      </c>
      <c r="N969" t="s">
        <v>83</v>
      </c>
      <c r="O969">
        <v>20230602</v>
      </c>
    </row>
    <row r="970" spans="1:15" x14ac:dyDescent="0.25">
      <c r="A970" t="s">
        <v>124</v>
      </c>
      <c r="B970" t="s">
        <v>125</v>
      </c>
      <c r="C970">
        <v>1600000958</v>
      </c>
      <c r="D970">
        <v>20230427</v>
      </c>
      <c r="E970">
        <v>51200006</v>
      </c>
      <c r="F970" t="s">
        <v>44</v>
      </c>
      <c r="I970" t="s">
        <v>918</v>
      </c>
      <c r="J970">
        <v>20230427</v>
      </c>
      <c r="K970" t="s">
        <v>318</v>
      </c>
      <c r="L970">
        <v>0</v>
      </c>
      <c r="M970">
        <v>198071</v>
      </c>
    </row>
    <row r="971" spans="1:15" x14ac:dyDescent="0.25">
      <c r="A971" t="s">
        <v>124</v>
      </c>
      <c r="B971" t="s">
        <v>125</v>
      </c>
      <c r="C971">
        <v>1600003614</v>
      </c>
      <c r="D971">
        <v>20230609</v>
      </c>
      <c r="E971">
        <v>51200006</v>
      </c>
      <c r="F971" t="s">
        <v>44</v>
      </c>
      <c r="I971" t="s">
        <v>1734</v>
      </c>
      <c r="J971">
        <v>20230609</v>
      </c>
      <c r="K971" t="s">
        <v>167</v>
      </c>
      <c r="L971">
        <v>0</v>
      </c>
      <c r="M971">
        <v>13.26</v>
      </c>
    </row>
    <row r="972" spans="1:15" x14ac:dyDescent="0.25">
      <c r="A972" t="s">
        <v>124</v>
      </c>
      <c r="B972" t="s">
        <v>125</v>
      </c>
      <c r="C972">
        <v>1600003064</v>
      </c>
      <c r="D972">
        <v>20230531</v>
      </c>
      <c r="E972">
        <v>41100000</v>
      </c>
      <c r="F972" t="s">
        <v>81</v>
      </c>
      <c r="G972" t="s">
        <v>1344</v>
      </c>
      <c r="H972" t="s">
        <v>1345</v>
      </c>
      <c r="I972" t="s">
        <v>1671</v>
      </c>
      <c r="J972">
        <v>20230531</v>
      </c>
      <c r="K972" t="s">
        <v>1672</v>
      </c>
      <c r="L972">
        <v>0</v>
      </c>
      <c r="M972">
        <v>1822.49</v>
      </c>
      <c r="N972" t="s">
        <v>83</v>
      </c>
      <c r="O972">
        <v>20230601</v>
      </c>
    </row>
    <row r="973" spans="1:15" x14ac:dyDescent="0.25">
      <c r="A973" t="s">
        <v>124</v>
      </c>
      <c r="B973" t="s">
        <v>125</v>
      </c>
      <c r="C973">
        <v>1600000481</v>
      </c>
      <c r="D973">
        <v>20230502</v>
      </c>
      <c r="E973">
        <v>40100000</v>
      </c>
      <c r="F973" t="s">
        <v>55</v>
      </c>
      <c r="G973" t="s">
        <v>1735</v>
      </c>
      <c r="H973" t="s">
        <v>1736</v>
      </c>
      <c r="I973">
        <v>102230363</v>
      </c>
      <c r="J973">
        <v>20230502</v>
      </c>
      <c r="K973" t="s">
        <v>1737</v>
      </c>
      <c r="L973">
        <v>1086</v>
      </c>
      <c r="M973">
        <v>0</v>
      </c>
      <c r="N973" t="s">
        <v>83</v>
      </c>
      <c r="O973">
        <v>20230620</v>
      </c>
    </row>
    <row r="974" spans="1:15" x14ac:dyDescent="0.25">
      <c r="A974" t="s">
        <v>124</v>
      </c>
      <c r="B974" t="s">
        <v>125</v>
      </c>
      <c r="C974">
        <v>1600009804</v>
      </c>
      <c r="D974">
        <v>20230928</v>
      </c>
      <c r="E974">
        <v>51200006</v>
      </c>
      <c r="F974" t="s">
        <v>44</v>
      </c>
      <c r="I974" t="s">
        <v>1738</v>
      </c>
      <c r="J974">
        <v>20230928</v>
      </c>
      <c r="K974" t="s">
        <v>1739</v>
      </c>
      <c r="L974">
        <v>42699.96</v>
      </c>
      <c r="M974">
        <v>0</v>
      </c>
    </row>
    <row r="975" spans="1:15" x14ac:dyDescent="0.25">
      <c r="A975" t="s">
        <v>124</v>
      </c>
      <c r="B975" t="s">
        <v>125</v>
      </c>
      <c r="C975">
        <v>1600005818</v>
      </c>
      <c r="D975">
        <v>20230721</v>
      </c>
      <c r="E975">
        <v>51200006</v>
      </c>
      <c r="F975" t="s">
        <v>44</v>
      </c>
      <c r="I975">
        <v>350043301</v>
      </c>
      <c r="J975">
        <v>20230721</v>
      </c>
      <c r="K975" t="s">
        <v>1740</v>
      </c>
      <c r="L975">
        <v>0</v>
      </c>
      <c r="M975">
        <v>31.68</v>
      </c>
    </row>
    <row r="976" spans="1:15" x14ac:dyDescent="0.25">
      <c r="A976" t="s">
        <v>124</v>
      </c>
      <c r="B976" t="s">
        <v>125</v>
      </c>
      <c r="C976">
        <v>1600008090</v>
      </c>
      <c r="D976">
        <v>20230831</v>
      </c>
      <c r="E976">
        <v>51200006</v>
      </c>
      <c r="F976" t="s">
        <v>44</v>
      </c>
      <c r="I976" t="s">
        <v>923</v>
      </c>
      <c r="J976">
        <v>20230831</v>
      </c>
      <c r="K976" t="s">
        <v>1741</v>
      </c>
      <c r="L976">
        <v>0</v>
      </c>
      <c r="M976">
        <v>1134</v>
      </c>
    </row>
    <row r="977" spans="1:15" x14ac:dyDescent="0.25">
      <c r="A977" t="s">
        <v>124</v>
      </c>
      <c r="B977" t="s">
        <v>125</v>
      </c>
      <c r="C977">
        <v>1600009512</v>
      </c>
      <c r="D977">
        <v>20230925</v>
      </c>
      <c r="E977">
        <v>51200006</v>
      </c>
      <c r="F977" t="s">
        <v>44</v>
      </c>
      <c r="I977" t="s">
        <v>1742</v>
      </c>
      <c r="J977">
        <v>20230925</v>
      </c>
      <c r="K977" t="s">
        <v>1743</v>
      </c>
      <c r="L977">
        <v>0</v>
      </c>
      <c r="M977">
        <v>2109.4699999999998</v>
      </c>
    </row>
    <row r="978" spans="1:15" x14ac:dyDescent="0.25">
      <c r="A978" t="s">
        <v>124</v>
      </c>
      <c r="B978" t="s">
        <v>125</v>
      </c>
      <c r="C978">
        <v>1600003624</v>
      </c>
      <c r="D978">
        <v>20230610</v>
      </c>
      <c r="E978">
        <v>40100000</v>
      </c>
      <c r="F978" t="s">
        <v>55</v>
      </c>
      <c r="G978" t="s">
        <v>139</v>
      </c>
      <c r="H978" t="s">
        <v>140</v>
      </c>
      <c r="I978" t="s">
        <v>1413</v>
      </c>
      <c r="J978">
        <v>20230610</v>
      </c>
      <c r="K978" t="s">
        <v>1414</v>
      </c>
      <c r="L978">
        <v>26</v>
      </c>
      <c r="M978">
        <v>0</v>
      </c>
      <c r="N978" t="s">
        <v>437</v>
      </c>
      <c r="O978">
        <v>20230731</v>
      </c>
    </row>
    <row r="979" spans="1:15" x14ac:dyDescent="0.25">
      <c r="A979" t="s">
        <v>124</v>
      </c>
      <c r="B979" t="s">
        <v>125</v>
      </c>
      <c r="C979">
        <v>1600003395</v>
      </c>
      <c r="D979">
        <v>20230602</v>
      </c>
      <c r="E979">
        <v>41100000</v>
      </c>
      <c r="F979" t="s">
        <v>81</v>
      </c>
      <c r="G979" t="s">
        <v>637</v>
      </c>
      <c r="H979" t="s">
        <v>638</v>
      </c>
      <c r="I979" t="s">
        <v>1744</v>
      </c>
      <c r="J979">
        <v>20230602</v>
      </c>
      <c r="K979" t="s">
        <v>1745</v>
      </c>
      <c r="L979">
        <v>0</v>
      </c>
      <c r="M979">
        <v>1452</v>
      </c>
      <c r="N979" t="s">
        <v>54</v>
      </c>
      <c r="O979">
        <v>20230605</v>
      </c>
    </row>
    <row r="980" spans="1:15" x14ac:dyDescent="0.25">
      <c r="A980" t="s">
        <v>124</v>
      </c>
      <c r="B980" t="s">
        <v>125</v>
      </c>
      <c r="C980">
        <v>1600008352</v>
      </c>
      <c r="D980">
        <v>20230830</v>
      </c>
      <c r="E980">
        <v>40100000</v>
      </c>
      <c r="F980" t="s">
        <v>55</v>
      </c>
      <c r="G980" t="s">
        <v>144</v>
      </c>
      <c r="H980" t="s">
        <v>145</v>
      </c>
      <c r="I980">
        <v>108230075</v>
      </c>
      <c r="J980">
        <v>20230830</v>
      </c>
      <c r="K980" t="s">
        <v>465</v>
      </c>
      <c r="L980">
        <v>595.79999999999995</v>
      </c>
      <c r="M980">
        <v>0</v>
      </c>
      <c r="N980" t="s">
        <v>1746</v>
      </c>
      <c r="O980">
        <v>20230831</v>
      </c>
    </row>
    <row r="981" spans="1:15" x14ac:dyDescent="0.25">
      <c r="A981" t="s">
        <v>124</v>
      </c>
      <c r="B981" t="s">
        <v>125</v>
      </c>
      <c r="C981">
        <v>1600002978</v>
      </c>
      <c r="D981">
        <v>20230525</v>
      </c>
      <c r="E981">
        <v>51200006</v>
      </c>
      <c r="F981" t="s">
        <v>44</v>
      </c>
      <c r="I981">
        <v>104004369167</v>
      </c>
      <c r="J981">
        <v>20230525</v>
      </c>
      <c r="K981" t="s">
        <v>1747</v>
      </c>
      <c r="L981">
        <v>0</v>
      </c>
      <c r="M981">
        <v>40.92</v>
      </c>
    </row>
    <row r="982" spans="1:15" x14ac:dyDescent="0.25">
      <c r="A982" t="s">
        <v>124</v>
      </c>
      <c r="B982" t="s">
        <v>125</v>
      </c>
      <c r="C982">
        <v>1600002057</v>
      </c>
      <c r="D982">
        <v>20230512</v>
      </c>
      <c r="E982">
        <v>51200006</v>
      </c>
      <c r="F982" t="s">
        <v>44</v>
      </c>
      <c r="I982" t="s">
        <v>1748</v>
      </c>
      <c r="J982">
        <v>20230512</v>
      </c>
      <c r="K982" t="s">
        <v>458</v>
      </c>
      <c r="L982">
        <v>0</v>
      </c>
      <c r="M982">
        <v>4460.5600000000004</v>
      </c>
    </row>
    <row r="983" spans="1:15" x14ac:dyDescent="0.25">
      <c r="A983" t="s">
        <v>124</v>
      </c>
      <c r="B983" t="s">
        <v>125</v>
      </c>
      <c r="C983">
        <v>1600011271</v>
      </c>
      <c r="D983">
        <v>20231024</v>
      </c>
      <c r="E983">
        <v>51200006</v>
      </c>
      <c r="F983" t="s">
        <v>44</v>
      </c>
      <c r="I983">
        <v>110230086</v>
      </c>
      <c r="J983">
        <v>20231024</v>
      </c>
      <c r="K983" t="s">
        <v>180</v>
      </c>
      <c r="L983">
        <v>0</v>
      </c>
      <c r="M983">
        <v>1906.21</v>
      </c>
    </row>
    <row r="984" spans="1:15" x14ac:dyDescent="0.25">
      <c r="A984" t="s">
        <v>124</v>
      </c>
      <c r="B984" t="s">
        <v>125</v>
      </c>
      <c r="C984">
        <v>1600002293</v>
      </c>
      <c r="D984">
        <v>20230516</v>
      </c>
      <c r="E984">
        <v>51200006</v>
      </c>
      <c r="F984" t="s">
        <v>44</v>
      </c>
      <c r="I984" t="s">
        <v>1749</v>
      </c>
      <c r="J984">
        <v>20230516</v>
      </c>
      <c r="K984" t="s">
        <v>1750</v>
      </c>
      <c r="L984">
        <v>1164</v>
      </c>
      <c r="M984">
        <v>0</v>
      </c>
    </row>
    <row r="985" spans="1:15" x14ac:dyDescent="0.25">
      <c r="A985" t="s">
        <v>124</v>
      </c>
      <c r="B985" t="s">
        <v>125</v>
      </c>
      <c r="C985">
        <v>1600011294</v>
      </c>
      <c r="D985">
        <v>20231025</v>
      </c>
      <c r="E985">
        <v>51200006</v>
      </c>
      <c r="F985" t="s">
        <v>44</v>
      </c>
      <c r="I985">
        <v>110230052</v>
      </c>
      <c r="J985">
        <v>20231025</v>
      </c>
      <c r="K985" t="s">
        <v>1548</v>
      </c>
      <c r="L985">
        <v>0</v>
      </c>
      <c r="M985">
        <v>1881.27</v>
      </c>
    </row>
    <row r="986" spans="1:15" x14ac:dyDescent="0.25">
      <c r="A986" t="s">
        <v>124</v>
      </c>
      <c r="B986" t="s">
        <v>125</v>
      </c>
      <c r="C986">
        <v>1600002605</v>
      </c>
      <c r="D986">
        <v>20230522</v>
      </c>
      <c r="E986">
        <v>40100000</v>
      </c>
      <c r="F986" t="s">
        <v>55</v>
      </c>
      <c r="G986" t="s">
        <v>139</v>
      </c>
      <c r="H986" t="s">
        <v>140</v>
      </c>
      <c r="I986" t="s">
        <v>1751</v>
      </c>
      <c r="J986">
        <v>20230522</v>
      </c>
      <c r="K986" t="s">
        <v>167</v>
      </c>
      <c r="L986">
        <v>15.48</v>
      </c>
      <c r="M986">
        <v>0</v>
      </c>
      <c r="N986" t="s">
        <v>516</v>
      </c>
      <c r="O986">
        <v>20231122</v>
      </c>
    </row>
    <row r="987" spans="1:15" x14ac:dyDescent="0.25">
      <c r="A987" t="s">
        <v>124</v>
      </c>
      <c r="B987" t="s">
        <v>125</v>
      </c>
      <c r="C987">
        <v>1600004533</v>
      </c>
      <c r="D987">
        <v>20230621</v>
      </c>
      <c r="E987">
        <v>51200006</v>
      </c>
      <c r="F987" t="s">
        <v>44</v>
      </c>
      <c r="I987" t="s">
        <v>1752</v>
      </c>
      <c r="J987">
        <v>20230621</v>
      </c>
      <c r="K987" t="s">
        <v>1753</v>
      </c>
      <c r="L987">
        <v>240</v>
      </c>
      <c r="M987">
        <v>0</v>
      </c>
    </row>
    <row r="988" spans="1:15" x14ac:dyDescent="0.25">
      <c r="A988" t="s">
        <v>124</v>
      </c>
      <c r="B988" t="s">
        <v>125</v>
      </c>
      <c r="C988">
        <v>1600007262</v>
      </c>
      <c r="D988">
        <v>20230810</v>
      </c>
      <c r="E988">
        <v>51200006</v>
      </c>
      <c r="F988" t="s">
        <v>44</v>
      </c>
      <c r="I988">
        <v>108230098</v>
      </c>
      <c r="J988">
        <v>20230810</v>
      </c>
      <c r="K988" t="s">
        <v>1754</v>
      </c>
      <c r="L988">
        <v>0</v>
      </c>
      <c r="M988">
        <v>36</v>
      </c>
    </row>
    <row r="989" spans="1:15" x14ac:dyDescent="0.25">
      <c r="A989" t="s">
        <v>124</v>
      </c>
      <c r="B989" t="s">
        <v>125</v>
      </c>
      <c r="C989">
        <v>1600005817</v>
      </c>
      <c r="D989">
        <v>20230721</v>
      </c>
      <c r="E989">
        <v>51200006</v>
      </c>
      <c r="F989" t="s">
        <v>44</v>
      </c>
      <c r="I989" t="s">
        <v>1497</v>
      </c>
      <c r="J989">
        <v>20230721</v>
      </c>
      <c r="K989" t="s">
        <v>1498</v>
      </c>
      <c r="L989">
        <v>0</v>
      </c>
      <c r="M989">
        <v>355.07</v>
      </c>
    </row>
    <row r="990" spans="1:15" x14ac:dyDescent="0.25">
      <c r="A990" t="s">
        <v>124</v>
      </c>
      <c r="B990" t="s">
        <v>125</v>
      </c>
      <c r="C990">
        <v>1600005308</v>
      </c>
      <c r="D990">
        <v>20230705</v>
      </c>
      <c r="E990">
        <v>51200006</v>
      </c>
      <c r="F990" t="s">
        <v>44</v>
      </c>
      <c r="I990" t="s">
        <v>1755</v>
      </c>
      <c r="J990">
        <v>20230705</v>
      </c>
      <c r="K990" t="s">
        <v>1756</v>
      </c>
      <c r="L990">
        <v>645.9</v>
      </c>
      <c r="M990">
        <v>0</v>
      </c>
    </row>
    <row r="991" spans="1:15" x14ac:dyDescent="0.25">
      <c r="A991" t="s">
        <v>124</v>
      </c>
      <c r="B991" t="s">
        <v>125</v>
      </c>
      <c r="C991">
        <v>1600005002</v>
      </c>
      <c r="D991">
        <v>20230704</v>
      </c>
      <c r="E991">
        <v>40100000</v>
      </c>
      <c r="F991" t="s">
        <v>55</v>
      </c>
      <c r="G991" t="s">
        <v>651</v>
      </c>
      <c r="H991" t="s">
        <v>652</v>
      </c>
      <c r="I991">
        <v>21744</v>
      </c>
      <c r="J991">
        <v>20230704</v>
      </c>
      <c r="K991" t="s">
        <v>1757</v>
      </c>
      <c r="L991">
        <v>10389.18</v>
      </c>
      <c r="M991">
        <v>0</v>
      </c>
      <c r="N991" t="s">
        <v>37</v>
      </c>
      <c r="O991">
        <v>20230704</v>
      </c>
    </row>
    <row r="992" spans="1:15" x14ac:dyDescent="0.25">
      <c r="A992" t="s">
        <v>124</v>
      </c>
      <c r="B992" t="s">
        <v>125</v>
      </c>
      <c r="C992">
        <v>1600000257</v>
      </c>
      <c r="D992">
        <v>20230405</v>
      </c>
      <c r="E992">
        <v>51200006</v>
      </c>
      <c r="F992" t="s">
        <v>44</v>
      </c>
      <c r="I992" t="s">
        <v>1758</v>
      </c>
      <c r="J992">
        <v>20230405</v>
      </c>
      <c r="K992" t="s">
        <v>1759</v>
      </c>
      <c r="L992">
        <v>0</v>
      </c>
      <c r="M992">
        <v>48.39</v>
      </c>
    </row>
    <row r="993" spans="1:15" x14ac:dyDescent="0.25">
      <c r="A993" t="s">
        <v>124</v>
      </c>
      <c r="B993" t="s">
        <v>125</v>
      </c>
      <c r="C993">
        <v>1600003332</v>
      </c>
      <c r="D993">
        <v>20230601</v>
      </c>
      <c r="E993">
        <v>41100000</v>
      </c>
      <c r="F993" t="s">
        <v>81</v>
      </c>
      <c r="G993" t="s">
        <v>1760</v>
      </c>
      <c r="H993" t="s">
        <v>1761</v>
      </c>
      <c r="I993" t="s">
        <v>1762</v>
      </c>
      <c r="J993">
        <v>20230601</v>
      </c>
      <c r="K993" t="s">
        <v>1763</v>
      </c>
      <c r="L993">
        <v>0</v>
      </c>
      <c r="M993">
        <v>312</v>
      </c>
      <c r="N993" t="s">
        <v>83</v>
      </c>
      <c r="O993">
        <v>20230616</v>
      </c>
    </row>
    <row r="994" spans="1:15" x14ac:dyDescent="0.25">
      <c r="A994" t="s">
        <v>124</v>
      </c>
      <c r="B994" t="s">
        <v>125</v>
      </c>
      <c r="C994">
        <v>1600006609</v>
      </c>
      <c r="D994">
        <v>20230731</v>
      </c>
      <c r="E994">
        <v>51200006</v>
      </c>
      <c r="F994" t="s">
        <v>44</v>
      </c>
      <c r="I994" t="s">
        <v>1764</v>
      </c>
      <c r="J994">
        <v>20230731</v>
      </c>
      <c r="K994" t="s">
        <v>1765</v>
      </c>
      <c r="L994">
        <v>2112</v>
      </c>
      <c r="M994">
        <v>0</v>
      </c>
    </row>
    <row r="995" spans="1:15" x14ac:dyDescent="0.25">
      <c r="A995" t="s">
        <v>124</v>
      </c>
      <c r="B995" t="s">
        <v>125</v>
      </c>
      <c r="C995">
        <v>1600000007</v>
      </c>
      <c r="D995">
        <v>20230401</v>
      </c>
      <c r="E995">
        <v>40100000</v>
      </c>
      <c r="F995" t="s">
        <v>55</v>
      </c>
      <c r="G995" t="s">
        <v>157</v>
      </c>
      <c r="H995" t="s">
        <v>158</v>
      </c>
      <c r="I995" t="s">
        <v>1766</v>
      </c>
      <c r="J995">
        <v>20230401</v>
      </c>
      <c r="K995" t="s">
        <v>1767</v>
      </c>
      <c r="L995">
        <v>348</v>
      </c>
      <c r="M995">
        <v>0</v>
      </c>
      <c r="N995" t="s">
        <v>54</v>
      </c>
      <c r="O995">
        <v>20230620</v>
      </c>
    </row>
    <row r="996" spans="1:15" x14ac:dyDescent="0.25">
      <c r="A996" t="s">
        <v>124</v>
      </c>
      <c r="B996" t="s">
        <v>125</v>
      </c>
      <c r="C996">
        <v>1600007090</v>
      </c>
      <c r="D996">
        <v>20230807</v>
      </c>
      <c r="E996">
        <v>40100000</v>
      </c>
      <c r="F996" t="s">
        <v>55</v>
      </c>
      <c r="G996" t="s">
        <v>1768</v>
      </c>
      <c r="H996" t="s">
        <v>1769</v>
      </c>
      <c r="I996" t="s">
        <v>1770</v>
      </c>
      <c r="J996">
        <v>20230807</v>
      </c>
      <c r="K996" t="s">
        <v>1771</v>
      </c>
      <c r="L996">
        <v>54</v>
      </c>
      <c r="M996">
        <v>0</v>
      </c>
      <c r="N996" t="s">
        <v>54</v>
      </c>
      <c r="O996">
        <v>20230804</v>
      </c>
    </row>
    <row r="997" spans="1:15" x14ac:dyDescent="0.25">
      <c r="A997" t="s">
        <v>124</v>
      </c>
      <c r="B997" t="s">
        <v>125</v>
      </c>
      <c r="C997">
        <v>1600006626</v>
      </c>
      <c r="D997">
        <v>20230731</v>
      </c>
      <c r="E997">
        <v>41100000</v>
      </c>
      <c r="F997" t="s">
        <v>81</v>
      </c>
      <c r="G997" t="s">
        <v>1344</v>
      </c>
      <c r="H997" t="s">
        <v>1345</v>
      </c>
      <c r="I997" t="s">
        <v>876</v>
      </c>
      <c r="J997">
        <v>20230731</v>
      </c>
      <c r="K997" t="s">
        <v>877</v>
      </c>
      <c r="L997">
        <v>0</v>
      </c>
      <c r="M997">
        <v>557.35</v>
      </c>
      <c r="N997" t="s">
        <v>34</v>
      </c>
      <c r="O997">
        <v>20230801</v>
      </c>
    </row>
    <row r="998" spans="1:15" x14ac:dyDescent="0.25">
      <c r="A998" t="s">
        <v>124</v>
      </c>
      <c r="B998" t="s">
        <v>125</v>
      </c>
      <c r="C998">
        <v>1600003590</v>
      </c>
      <c r="D998">
        <v>20230612</v>
      </c>
      <c r="E998">
        <v>42100000</v>
      </c>
      <c r="F998" t="s">
        <v>28</v>
      </c>
      <c r="I998" t="s">
        <v>1772</v>
      </c>
      <c r="J998">
        <v>20230612</v>
      </c>
      <c r="K998" t="s">
        <v>590</v>
      </c>
      <c r="L998">
        <v>3806.66</v>
      </c>
      <c r="M998">
        <v>0</v>
      </c>
      <c r="N998" t="s">
        <v>80</v>
      </c>
      <c r="O998">
        <v>20230713</v>
      </c>
    </row>
    <row r="999" spans="1:15" x14ac:dyDescent="0.25">
      <c r="A999" t="s">
        <v>124</v>
      </c>
      <c r="B999" t="s">
        <v>125</v>
      </c>
      <c r="C999">
        <v>1600004956</v>
      </c>
      <c r="D999">
        <v>20230701</v>
      </c>
      <c r="E999">
        <v>51200006</v>
      </c>
      <c r="F999" t="s">
        <v>44</v>
      </c>
      <c r="I999">
        <v>124394</v>
      </c>
      <c r="J999">
        <v>20230701</v>
      </c>
      <c r="K999" t="s">
        <v>1773</v>
      </c>
      <c r="L999">
        <v>0</v>
      </c>
      <c r="M999">
        <v>896.45</v>
      </c>
    </row>
    <row r="1000" spans="1:15" x14ac:dyDescent="0.25">
      <c r="A1000" t="s">
        <v>124</v>
      </c>
      <c r="B1000" t="s">
        <v>125</v>
      </c>
      <c r="C1000">
        <v>1600006053</v>
      </c>
      <c r="D1000">
        <v>20230721</v>
      </c>
      <c r="E1000">
        <v>51200006</v>
      </c>
      <c r="F1000" t="s">
        <v>44</v>
      </c>
      <c r="I1000" t="s">
        <v>1774</v>
      </c>
      <c r="J1000">
        <v>20230721</v>
      </c>
      <c r="K1000" t="s">
        <v>190</v>
      </c>
      <c r="L1000">
        <v>70000</v>
      </c>
      <c r="M1000">
        <v>0</v>
      </c>
    </row>
    <row r="1001" spans="1:15" x14ac:dyDescent="0.25">
      <c r="A1001" t="s">
        <v>124</v>
      </c>
      <c r="B1001" t="s">
        <v>125</v>
      </c>
      <c r="C1001">
        <v>1600010379</v>
      </c>
      <c r="D1001">
        <v>20231008</v>
      </c>
      <c r="E1001">
        <v>51200006</v>
      </c>
      <c r="F1001" t="s">
        <v>44</v>
      </c>
      <c r="I1001">
        <v>110230026</v>
      </c>
      <c r="J1001">
        <v>20231008</v>
      </c>
      <c r="K1001" t="s">
        <v>1028</v>
      </c>
      <c r="L1001">
        <v>0</v>
      </c>
      <c r="M1001">
        <v>586.08000000000004</v>
      </c>
    </row>
    <row r="1002" spans="1:15" x14ac:dyDescent="0.25">
      <c r="A1002" t="s">
        <v>124</v>
      </c>
      <c r="B1002" t="s">
        <v>125</v>
      </c>
      <c r="C1002">
        <v>1600004873</v>
      </c>
      <c r="D1002">
        <v>20230628</v>
      </c>
      <c r="E1002">
        <v>51200006</v>
      </c>
      <c r="F1002" t="s">
        <v>44</v>
      </c>
      <c r="I1002" t="s">
        <v>1775</v>
      </c>
      <c r="J1002">
        <v>20230628</v>
      </c>
      <c r="K1002" t="s">
        <v>1776</v>
      </c>
      <c r="L1002">
        <v>288</v>
      </c>
      <c r="M1002">
        <v>0</v>
      </c>
    </row>
    <row r="1003" spans="1:15" x14ac:dyDescent="0.25">
      <c r="A1003" t="s">
        <v>124</v>
      </c>
      <c r="B1003" t="s">
        <v>125</v>
      </c>
      <c r="C1003">
        <v>1600006445</v>
      </c>
      <c r="D1003">
        <v>20230731</v>
      </c>
      <c r="E1003">
        <v>40100000</v>
      </c>
      <c r="F1003" t="s">
        <v>55</v>
      </c>
      <c r="G1003" t="s">
        <v>1777</v>
      </c>
      <c r="H1003" t="s">
        <v>1778</v>
      </c>
      <c r="I1003" t="s">
        <v>1779</v>
      </c>
      <c r="J1003">
        <v>20230731</v>
      </c>
      <c r="K1003" t="s">
        <v>1780</v>
      </c>
      <c r="L1003">
        <v>408</v>
      </c>
      <c r="M1003">
        <v>0</v>
      </c>
      <c r="N1003" t="s">
        <v>117</v>
      </c>
      <c r="O1003">
        <v>20230728</v>
      </c>
    </row>
    <row r="1004" spans="1:15" x14ac:dyDescent="0.25">
      <c r="A1004" t="s">
        <v>124</v>
      </c>
      <c r="B1004" t="s">
        <v>125</v>
      </c>
      <c r="C1004">
        <v>1600000303</v>
      </c>
      <c r="D1004">
        <v>20230414</v>
      </c>
      <c r="E1004">
        <v>51200006</v>
      </c>
      <c r="F1004" t="s">
        <v>44</v>
      </c>
      <c r="I1004">
        <v>212511585</v>
      </c>
      <c r="J1004">
        <v>20230414</v>
      </c>
      <c r="K1004" t="s">
        <v>1781</v>
      </c>
      <c r="L1004">
        <v>0</v>
      </c>
      <c r="M1004">
        <v>4328.6899999999996</v>
      </c>
    </row>
    <row r="1005" spans="1:15" x14ac:dyDescent="0.25">
      <c r="A1005" t="s">
        <v>124</v>
      </c>
      <c r="B1005" t="s">
        <v>125</v>
      </c>
      <c r="C1005">
        <v>1600008513</v>
      </c>
      <c r="D1005">
        <v>20230904</v>
      </c>
      <c r="E1005">
        <v>51200006</v>
      </c>
      <c r="F1005" t="s">
        <v>44</v>
      </c>
      <c r="I1005">
        <v>109230066</v>
      </c>
      <c r="J1005">
        <v>20230904</v>
      </c>
      <c r="K1005" t="s">
        <v>1483</v>
      </c>
      <c r="L1005">
        <v>0</v>
      </c>
      <c r="M1005">
        <v>575.52</v>
      </c>
    </row>
    <row r="1006" spans="1:15" x14ac:dyDescent="0.25">
      <c r="A1006" t="s">
        <v>124</v>
      </c>
      <c r="B1006" t="s">
        <v>125</v>
      </c>
      <c r="C1006">
        <v>1600008544</v>
      </c>
      <c r="D1006">
        <v>20230905</v>
      </c>
      <c r="E1006">
        <v>51200006</v>
      </c>
      <c r="F1006" t="s">
        <v>44</v>
      </c>
      <c r="I1006">
        <v>109230018</v>
      </c>
      <c r="J1006">
        <v>20230905</v>
      </c>
      <c r="K1006" t="s">
        <v>1727</v>
      </c>
      <c r="L1006">
        <v>0</v>
      </c>
      <c r="M1006">
        <v>1690.92</v>
      </c>
    </row>
    <row r="1007" spans="1:15" x14ac:dyDescent="0.25">
      <c r="A1007" t="s">
        <v>124</v>
      </c>
      <c r="B1007" t="s">
        <v>125</v>
      </c>
      <c r="C1007">
        <v>1600004989</v>
      </c>
      <c r="D1007">
        <v>20230703</v>
      </c>
      <c r="E1007">
        <v>41100000</v>
      </c>
      <c r="F1007" t="s">
        <v>81</v>
      </c>
      <c r="G1007" t="s">
        <v>1782</v>
      </c>
      <c r="H1007" t="s">
        <v>1783</v>
      </c>
      <c r="I1007" t="s">
        <v>1784</v>
      </c>
      <c r="J1007">
        <v>20230703</v>
      </c>
      <c r="K1007" t="s">
        <v>1785</v>
      </c>
      <c r="L1007">
        <v>0</v>
      </c>
      <c r="M1007">
        <v>11725.92</v>
      </c>
      <c r="N1007" t="s">
        <v>83</v>
      </c>
      <c r="O1007">
        <v>20230704</v>
      </c>
    </row>
    <row r="1008" spans="1:15" x14ac:dyDescent="0.25">
      <c r="A1008" t="s">
        <v>124</v>
      </c>
      <c r="B1008" t="s">
        <v>125</v>
      </c>
      <c r="C1008">
        <v>1600008894</v>
      </c>
      <c r="D1008">
        <v>20230915</v>
      </c>
      <c r="E1008">
        <v>40100000</v>
      </c>
      <c r="F1008" t="s">
        <v>55</v>
      </c>
      <c r="G1008" t="s">
        <v>208</v>
      </c>
      <c r="H1008" t="s">
        <v>209</v>
      </c>
      <c r="I1008" t="s">
        <v>1786</v>
      </c>
      <c r="J1008">
        <v>20230915</v>
      </c>
      <c r="K1008" t="s">
        <v>1787</v>
      </c>
      <c r="L1008">
        <v>1780.8</v>
      </c>
      <c r="M1008">
        <v>0</v>
      </c>
      <c r="N1008" t="s">
        <v>1508</v>
      </c>
      <c r="O1008">
        <v>20230918</v>
      </c>
    </row>
    <row r="1009" spans="1:15" x14ac:dyDescent="0.25">
      <c r="A1009" t="s">
        <v>124</v>
      </c>
      <c r="B1009" t="s">
        <v>125</v>
      </c>
      <c r="C1009">
        <v>1600000241</v>
      </c>
      <c r="D1009">
        <v>20230404</v>
      </c>
      <c r="E1009">
        <v>40100000</v>
      </c>
      <c r="F1009" t="s">
        <v>55</v>
      </c>
      <c r="G1009" t="s">
        <v>386</v>
      </c>
      <c r="H1009" t="s">
        <v>387</v>
      </c>
      <c r="I1009">
        <v>104230099</v>
      </c>
      <c r="J1009">
        <v>20230404</v>
      </c>
      <c r="K1009" t="s">
        <v>481</v>
      </c>
      <c r="L1009">
        <v>67.599999999999994</v>
      </c>
      <c r="M1009">
        <v>0</v>
      </c>
      <c r="N1009" t="s">
        <v>80</v>
      </c>
      <c r="O1009">
        <v>20230405</v>
      </c>
    </row>
    <row r="1010" spans="1:15" x14ac:dyDescent="0.25">
      <c r="A1010" t="s">
        <v>124</v>
      </c>
      <c r="B1010" t="s">
        <v>125</v>
      </c>
      <c r="C1010">
        <v>1600001176</v>
      </c>
      <c r="D1010">
        <v>20230503</v>
      </c>
      <c r="E1010">
        <v>40100000</v>
      </c>
      <c r="F1010" t="s">
        <v>55</v>
      </c>
      <c r="G1010" t="s">
        <v>133</v>
      </c>
      <c r="H1010" t="s">
        <v>134</v>
      </c>
      <c r="I1010">
        <v>20429103</v>
      </c>
      <c r="J1010">
        <v>20230503</v>
      </c>
      <c r="K1010" t="s">
        <v>1788</v>
      </c>
      <c r="L1010">
        <v>1271.51</v>
      </c>
      <c r="M1010">
        <v>0</v>
      </c>
      <c r="N1010" t="s">
        <v>34</v>
      </c>
      <c r="O1010">
        <v>20230620</v>
      </c>
    </row>
    <row r="1011" spans="1:15" x14ac:dyDescent="0.25">
      <c r="A1011" t="s">
        <v>124</v>
      </c>
      <c r="B1011" t="s">
        <v>125</v>
      </c>
      <c r="C1011">
        <v>1600008631</v>
      </c>
      <c r="D1011">
        <v>20230908</v>
      </c>
      <c r="E1011">
        <v>40100000</v>
      </c>
      <c r="F1011" t="s">
        <v>55</v>
      </c>
      <c r="G1011" t="s">
        <v>728</v>
      </c>
      <c r="H1011" t="s">
        <v>729</v>
      </c>
      <c r="I1011">
        <v>265</v>
      </c>
      <c r="J1011">
        <v>20230908</v>
      </c>
      <c r="K1011" t="s">
        <v>1789</v>
      </c>
      <c r="L1011">
        <v>758.58</v>
      </c>
      <c r="M1011">
        <v>0</v>
      </c>
      <c r="N1011" t="s">
        <v>160</v>
      </c>
      <c r="O1011">
        <v>20230908</v>
      </c>
    </row>
    <row r="1012" spans="1:15" x14ac:dyDescent="0.25">
      <c r="A1012" t="s">
        <v>124</v>
      </c>
      <c r="B1012" t="s">
        <v>125</v>
      </c>
      <c r="C1012">
        <v>1600008543</v>
      </c>
      <c r="D1012">
        <v>20230905</v>
      </c>
      <c r="E1012">
        <v>51200006</v>
      </c>
      <c r="F1012" t="s">
        <v>44</v>
      </c>
      <c r="I1012">
        <v>109230044</v>
      </c>
      <c r="J1012">
        <v>20230905</v>
      </c>
      <c r="K1012" t="s">
        <v>1199</v>
      </c>
      <c r="L1012">
        <v>0</v>
      </c>
      <c r="M1012">
        <v>682.63</v>
      </c>
    </row>
    <row r="1013" spans="1:15" x14ac:dyDescent="0.25">
      <c r="A1013" t="s">
        <v>124</v>
      </c>
      <c r="B1013" t="s">
        <v>125</v>
      </c>
      <c r="C1013">
        <v>1600005293</v>
      </c>
      <c r="D1013">
        <v>20230705</v>
      </c>
      <c r="E1013">
        <v>51200006</v>
      </c>
      <c r="F1013" t="s">
        <v>44</v>
      </c>
      <c r="I1013">
        <v>107230095</v>
      </c>
      <c r="J1013">
        <v>20230705</v>
      </c>
      <c r="K1013" t="s">
        <v>1600</v>
      </c>
      <c r="L1013">
        <v>0</v>
      </c>
      <c r="M1013">
        <v>2069.2600000000002</v>
      </c>
    </row>
    <row r="1014" spans="1:15" x14ac:dyDescent="0.25">
      <c r="A1014" t="s">
        <v>124</v>
      </c>
      <c r="B1014" t="s">
        <v>125</v>
      </c>
      <c r="C1014">
        <v>1600007335</v>
      </c>
      <c r="D1014">
        <v>20230814</v>
      </c>
      <c r="E1014">
        <v>43700003</v>
      </c>
      <c r="F1014" t="s">
        <v>62</v>
      </c>
      <c r="I1014" t="s">
        <v>1790</v>
      </c>
      <c r="J1014">
        <v>20230814</v>
      </c>
      <c r="K1014" t="s">
        <v>458</v>
      </c>
      <c r="L1014">
        <v>4417.67</v>
      </c>
      <c r="M1014">
        <v>0</v>
      </c>
      <c r="N1014" t="s">
        <v>37</v>
      </c>
      <c r="O1014">
        <v>20231121</v>
      </c>
    </row>
    <row r="1015" spans="1:15" x14ac:dyDescent="0.25">
      <c r="A1015" t="s">
        <v>124</v>
      </c>
      <c r="B1015" t="s">
        <v>125</v>
      </c>
      <c r="C1015">
        <v>1600008051</v>
      </c>
      <c r="D1015">
        <v>20230824</v>
      </c>
      <c r="E1015">
        <v>51200006</v>
      </c>
      <c r="F1015" t="s">
        <v>44</v>
      </c>
      <c r="I1015" t="s">
        <v>1791</v>
      </c>
      <c r="J1015">
        <v>20230824</v>
      </c>
      <c r="K1015" t="e">
        <f>-CREDIT COOPERATIF CB Paypal itunesa</f>
        <v>#NAME?</v>
      </c>
      <c r="L1015">
        <v>0</v>
      </c>
      <c r="M1015">
        <v>7.99</v>
      </c>
    </row>
    <row r="1016" spans="1:15" x14ac:dyDescent="0.25">
      <c r="A1016" t="s">
        <v>124</v>
      </c>
      <c r="B1016" t="s">
        <v>125</v>
      </c>
      <c r="C1016">
        <v>1600007947</v>
      </c>
      <c r="D1016">
        <v>20230821</v>
      </c>
      <c r="E1016">
        <v>40100000</v>
      </c>
      <c r="F1016" t="s">
        <v>55</v>
      </c>
      <c r="G1016" t="s">
        <v>468</v>
      </c>
      <c r="H1016" t="s">
        <v>469</v>
      </c>
      <c r="I1016" t="s">
        <v>1792</v>
      </c>
      <c r="J1016">
        <v>20230821</v>
      </c>
      <c r="K1016" t="s">
        <v>1793</v>
      </c>
      <c r="L1016">
        <v>1336.84</v>
      </c>
      <c r="M1016">
        <v>0</v>
      </c>
      <c r="N1016" t="s">
        <v>577</v>
      </c>
      <c r="O1016">
        <v>20230822</v>
      </c>
    </row>
    <row r="1017" spans="1:15" x14ac:dyDescent="0.25">
      <c r="A1017" t="s">
        <v>124</v>
      </c>
      <c r="B1017" t="s">
        <v>125</v>
      </c>
      <c r="C1017">
        <v>1600008653</v>
      </c>
      <c r="D1017">
        <v>20230912</v>
      </c>
      <c r="E1017">
        <v>51200006</v>
      </c>
      <c r="F1017" t="s">
        <v>44</v>
      </c>
      <c r="I1017" t="s">
        <v>587</v>
      </c>
      <c r="J1017">
        <v>20230912</v>
      </c>
      <c r="K1017" t="s">
        <v>588</v>
      </c>
      <c r="L1017">
        <v>0</v>
      </c>
      <c r="M1017">
        <v>3600</v>
      </c>
    </row>
    <row r="1018" spans="1:15" x14ac:dyDescent="0.25">
      <c r="A1018" t="s">
        <v>124</v>
      </c>
      <c r="B1018" t="s">
        <v>125</v>
      </c>
      <c r="C1018">
        <v>1600003792</v>
      </c>
      <c r="D1018">
        <v>20230619</v>
      </c>
      <c r="E1018">
        <v>40100000</v>
      </c>
      <c r="F1018" t="s">
        <v>55</v>
      </c>
      <c r="G1018" t="s">
        <v>964</v>
      </c>
      <c r="H1018" t="s">
        <v>965</v>
      </c>
      <c r="I1018" t="s">
        <v>1794</v>
      </c>
      <c r="J1018">
        <v>20230619</v>
      </c>
      <c r="K1018" t="s">
        <v>1795</v>
      </c>
      <c r="L1018">
        <v>311.69</v>
      </c>
      <c r="M1018">
        <v>0</v>
      </c>
      <c r="N1018" t="s">
        <v>37</v>
      </c>
      <c r="O1018">
        <v>20230619</v>
      </c>
    </row>
    <row r="1019" spans="1:15" x14ac:dyDescent="0.25">
      <c r="A1019" t="s">
        <v>124</v>
      </c>
      <c r="B1019" t="s">
        <v>125</v>
      </c>
      <c r="C1019">
        <v>1600008518</v>
      </c>
      <c r="D1019">
        <v>20230904</v>
      </c>
      <c r="E1019">
        <v>40100000</v>
      </c>
      <c r="F1019" t="s">
        <v>55</v>
      </c>
      <c r="G1019" t="s">
        <v>1796</v>
      </c>
      <c r="H1019" t="s">
        <v>1797</v>
      </c>
      <c r="I1019" t="s">
        <v>1798</v>
      </c>
      <c r="J1019">
        <v>20230904</v>
      </c>
      <c r="K1019" t="s">
        <v>1799</v>
      </c>
      <c r="L1019">
        <v>4680</v>
      </c>
      <c r="M1019">
        <v>0</v>
      </c>
      <c r="N1019" t="s">
        <v>794</v>
      </c>
      <c r="O1019">
        <v>20230905</v>
      </c>
    </row>
    <row r="1020" spans="1:15" x14ac:dyDescent="0.25">
      <c r="A1020" t="s">
        <v>124</v>
      </c>
      <c r="B1020" t="s">
        <v>125</v>
      </c>
      <c r="C1020">
        <v>1600002151</v>
      </c>
      <c r="D1020">
        <v>20230515</v>
      </c>
      <c r="E1020">
        <v>40100000</v>
      </c>
      <c r="F1020" t="s">
        <v>55</v>
      </c>
      <c r="G1020" t="s">
        <v>1099</v>
      </c>
      <c r="H1020" t="s">
        <v>1100</v>
      </c>
      <c r="I1020" t="s">
        <v>1800</v>
      </c>
      <c r="J1020">
        <v>20230515</v>
      </c>
      <c r="K1020" t="s">
        <v>1801</v>
      </c>
      <c r="L1020">
        <v>91.3</v>
      </c>
      <c r="M1020">
        <v>0</v>
      </c>
      <c r="N1020" t="s">
        <v>83</v>
      </c>
      <c r="O1020">
        <v>20230620</v>
      </c>
    </row>
    <row r="1021" spans="1:15" x14ac:dyDescent="0.25">
      <c r="A1021" t="s">
        <v>124</v>
      </c>
      <c r="B1021" t="s">
        <v>125</v>
      </c>
      <c r="C1021">
        <v>1600001580</v>
      </c>
      <c r="D1021">
        <v>20230503</v>
      </c>
      <c r="E1021">
        <v>41100000</v>
      </c>
      <c r="F1021" t="s">
        <v>81</v>
      </c>
      <c r="G1021" t="s">
        <v>702</v>
      </c>
      <c r="H1021" t="s">
        <v>703</v>
      </c>
      <c r="I1021" t="s">
        <v>1802</v>
      </c>
      <c r="J1021">
        <v>20230503</v>
      </c>
      <c r="K1021" t="s">
        <v>705</v>
      </c>
      <c r="L1021">
        <v>0</v>
      </c>
      <c r="M1021">
        <v>1560</v>
      </c>
      <c r="N1021" t="s">
        <v>54</v>
      </c>
      <c r="O1021">
        <v>20230505</v>
      </c>
    </row>
    <row r="1022" spans="1:15" x14ac:dyDescent="0.25">
      <c r="A1022" t="s">
        <v>124</v>
      </c>
      <c r="B1022" t="s">
        <v>125</v>
      </c>
      <c r="C1022">
        <v>1600001654</v>
      </c>
      <c r="D1022">
        <v>20230505</v>
      </c>
      <c r="E1022">
        <v>51200006</v>
      </c>
      <c r="F1022" t="s">
        <v>44</v>
      </c>
      <c r="I1022" t="s">
        <v>1697</v>
      </c>
      <c r="J1022">
        <v>20230505</v>
      </c>
      <c r="K1022" t="s">
        <v>1803</v>
      </c>
      <c r="L1022">
        <v>0</v>
      </c>
      <c r="M1022">
        <v>1690.92</v>
      </c>
    </row>
    <row r="1023" spans="1:15" x14ac:dyDescent="0.25">
      <c r="A1023" t="s">
        <v>124</v>
      </c>
      <c r="B1023" t="s">
        <v>125</v>
      </c>
      <c r="C1023">
        <v>1600010318</v>
      </c>
      <c r="D1023">
        <v>20231006</v>
      </c>
      <c r="E1023">
        <v>46799996</v>
      </c>
      <c r="F1023" t="s">
        <v>67</v>
      </c>
      <c r="I1023" t="s">
        <v>1804</v>
      </c>
      <c r="J1023">
        <v>20231006</v>
      </c>
      <c r="K1023" t="s">
        <v>190</v>
      </c>
      <c r="L1023">
        <v>0</v>
      </c>
      <c r="M1023">
        <v>650000</v>
      </c>
    </row>
    <row r="1024" spans="1:15" x14ac:dyDescent="0.25">
      <c r="A1024" t="s">
        <v>124</v>
      </c>
      <c r="B1024" t="s">
        <v>125</v>
      </c>
      <c r="C1024">
        <v>1600000470</v>
      </c>
      <c r="D1024">
        <v>20230502</v>
      </c>
      <c r="E1024">
        <v>51200006</v>
      </c>
      <c r="F1024" t="s">
        <v>44</v>
      </c>
      <c r="I1024">
        <v>20901</v>
      </c>
      <c r="J1024">
        <v>20230502</v>
      </c>
      <c r="K1024" t="s">
        <v>738</v>
      </c>
      <c r="L1024">
        <v>0</v>
      </c>
      <c r="M1024">
        <v>276</v>
      </c>
    </row>
    <row r="1025" spans="1:15" x14ac:dyDescent="0.25">
      <c r="A1025" t="s">
        <v>124</v>
      </c>
      <c r="B1025" t="s">
        <v>125</v>
      </c>
      <c r="C1025">
        <v>1600011279</v>
      </c>
      <c r="D1025">
        <v>20231024</v>
      </c>
      <c r="E1025">
        <v>40100000</v>
      </c>
      <c r="F1025" t="s">
        <v>55</v>
      </c>
      <c r="G1025" t="s">
        <v>144</v>
      </c>
      <c r="H1025" t="s">
        <v>145</v>
      </c>
      <c r="I1025">
        <v>110230036</v>
      </c>
      <c r="J1025">
        <v>20231024</v>
      </c>
      <c r="K1025" t="s">
        <v>791</v>
      </c>
      <c r="L1025">
        <v>580.79</v>
      </c>
      <c r="M1025">
        <v>0</v>
      </c>
      <c r="N1025" t="s">
        <v>1805</v>
      </c>
      <c r="O1025">
        <v>20231026</v>
      </c>
    </row>
    <row r="1026" spans="1:15" x14ac:dyDescent="0.25">
      <c r="A1026" t="s">
        <v>124</v>
      </c>
      <c r="B1026" t="s">
        <v>125</v>
      </c>
      <c r="C1026">
        <v>1600000023</v>
      </c>
      <c r="D1026">
        <v>20230403</v>
      </c>
      <c r="E1026">
        <v>51200006</v>
      </c>
      <c r="F1026" t="s">
        <v>44</v>
      </c>
      <c r="I1026" t="s">
        <v>1806</v>
      </c>
      <c r="J1026">
        <v>20230403</v>
      </c>
      <c r="K1026" t="s">
        <v>1807</v>
      </c>
      <c r="L1026">
        <v>480</v>
      </c>
      <c r="M1026">
        <v>0</v>
      </c>
    </row>
    <row r="1027" spans="1:15" x14ac:dyDescent="0.25">
      <c r="A1027" t="s">
        <v>124</v>
      </c>
      <c r="B1027" t="s">
        <v>125</v>
      </c>
      <c r="C1027">
        <v>1600011343</v>
      </c>
      <c r="D1027">
        <v>20231028</v>
      </c>
      <c r="E1027">
        <v>51200006</v>
      </c>
      <c r="F1027" t="s">
        <v>44</v>
      </c>
      <c r="I1027" t="s">
        <v>1808</v>
      </c>
      <c r="J1027">
        <v>20231028</v>
      </c>
      <c r="K1027" t="s">
        <v>1532</v>
      </c>
      <c r="L1027">
        <v>0</v>
      </c>
      <c r="M1027">
        <v>169.76</v>
      </c>
    </row>
    <row r="1028" spans="1:15" x14ac:dyDescent="0.25">
      <c r="A1028" t="s">
        <v>124</v>
      </c>
      <c r="B1028" t="s">
        <v>125</v>
      </c>
      <c r="C1028">
        <v>1600007029</v>
      </c>
      <c r="D1028">
        <v>20230803</v>
      </c>
      <c r="E1028">
        <v>51200006</v>
      </c>
      <c r="F1028" t="s">
        <v>44</v>
      </c>
      <c r="I1028" t="s">
        <v>1809</v>
      </c>
      <c r="J1028">
        <v>20230803</v>
      </c>
      <c r="K1028" t="s">
        <v>1810</v>
      </c>
      <c r="L1028">
        <v>0</v>
      </c>
      <c r="M1028">
        <v>1444.71</v>
      </c>
    </row>
    <row r="1029" spans="1:15" x14ac:dyDescent="0.25">
      <c r="A1029" t="s">
        <v>124</v>
      </c>
      <c r="B1029" t="s">
        <v>125</v>
      </c>
      <c r="C1029">
        <v>1600002565</v>
      </c>
      <c r="D1029">
        <v>20230531</v>
      </c>
      <c r="E1029">
        <v>40100000</v>
      </c>
      <c r="F1029" t="s">
        <v>55</v>
      </c>
      <c r="G1029" t="s">
        <v>1811</v>
      </c>
      <c r="H1029" t="s">
        <v>1812</v>
      </c>
      <c r="I1029">
        <v>230410006</v>
      </c>
      <c r="J1029">
        <v>20230531</v>
      </c>
      <c r="K1029" t="s">
        <v>1039</v>
      </c>
      <c r="L1029">
        <v>696</v>
      </c>
      <c r="M1029">
        <v>0</v>
      </c>
      <c r="N1029" t="s">
        <v>54</v>
      </c>
      <c r="O1029">
        <v>20230519</v>
      </c>
    </row>
    <row r="1030" spans="1:15" x14ac:dyDescent="0.25">
      <c r="A1030" t="s">
        <v>124</v>
      </c>
      <c r="B1030" t="s">
        <v>125</v>
      </c>
      <c r="C1030">
        <v>1600009533</v>
      </c>
      <c r="D1030">
        <v>20230923</v>
      </c>
      <c r="E1030">
        <v>51200006</v>
      </c>
      <c r="F1030" t="s">
        <v>44</v>
      </c>
      <c r="I1030" t="s">
        <v>613</v>
      </c>
      <c r="J1030">
        <v>20230923</v>
      </c>
      <c r="K1030" t="e">
        <f>-CREDIT COOPERATIF CB Quincaillerie</f>
        <v>#NAME?</v>
      </c>
      <c r="L1030">
        <v>0</v>
      </c>
      <c r="M1030">
        <v>24</v>
      </c>
    </row>
    <row r="1031" spans="1:15" x14ac:dyDescent="0.25">
      <c r="A1031" t="s">
        <v>124</v>
      </c>
      <c r="B1031" t="s">
        <v>125</v>
      </c>
      <c r="C1031">
        <v>1600006135</v>
      </c>
      <c r="D1031">
        <v>20230725</v>
      </c>
      <c r="E1031">
        <v>40100000</v>
      </c>
      <c r="F1031" t="s">
        <v>55</v>
      </c>
      <c r="G1031" t="s">
        <v>178</v>
      </c>
      <c r="H1031" t="s">
        <v>179</v>
      </c>
      <c r="I1031" t="s">
        <v>1813</v>
      </c>
      <c r="J1031">
        <v>20230725</v>
      </c>
      <c r="K1031" t="s">
        <v>1814</v>
      </c>
      <c r="L1031">
        <v>3812.42</v>
      </c>
      <c r="M1031">
        <v>0</v>
      </c>
      <c r="N1031" t="s">
        <v>1815</v>
      </c>
      <c r="O1031">
        <v>20230726</v>
      </c>
    </row>
    <row r="1032" spans="1:15" x14ac:dyDescent="0.25">
      <c r="A1032" t="s">
        <v>124</v>
      </c>
      <c r="B1032" t="s">
        <v>125</v>
      </c>
      <c r="C1032">
        <v>1600001546</v>
      </c>
      <c r="D1032">
        <v>20230503</v>
      </c>
      <c r="E1032">
        <v>40100000</v>
      </c>
      <c r="F1032" t="s">
        <v>55</v>
      </c>
      <c r="G1032" t="s">
        <v>1187</v>
      </c>
      <c r="H1032" t="s">
        <v>1188</v>
      </c>
      <c r="I1032">
        <v>3000098</v>
      </c>
      <c r="J1032">
        <v>20230503</v>
      </c>
      <c r="K1032" t="s">
        <v>1816</v>
      </c>
      <c r="L1032">
        <v>6300.58</v>
      </c>
      <c r="M1032">
        <v>0</v>
      </c>
      <c r="N1032" t="s">
        <v>37</v>
      </c>
      <c r="O1032">
        <v>20230620</v>
      </c>
    </row>
    <row r="1033" spans="1:15" x14ac:dyDescent="0.25">
      <c r="A1033" t="s">
        <v>124</v>
      </c>
      <c r="B1033" t="s">
        <v>125</v>
      </c>
      <c r="C1033">
        <v>1600009465</v>
      </c>
      <c r="D1033">
        <v>20230921</v>
      </c>
      <c r="E1033">
        <v>40100000</v>
      </c>
      <c r="F1033" t="s">
        <v>55</v>
      </c>
      <c r="G1033" t="s">
        <v>178</v>
      </c>
      <c r="H1033" t="s">
        <v>179</v>
      </c>
      <c r="I1033" t="s">
        <v>1817</v>
      </c>
      <c r="J1033">
        <v>20230921</v>
      </c>
      <c r="K1033" t="s">
        <v>343</v>
      </c>
      <c r="L1033">
        <v>1777.86</v>
      </c>
      <c r="M1033">
        <v>0</v>
      </c>
      <c r="N1033" t="s">
        <v>880</v>
      </c>
      <c r="O1033">
        <v>20230922</v>
      </c>
    </row>
    <row r="1034" spans="1:15" x14ac:dyDescent="0.25">
      <c r="A1034" t="s">
        <v>124</v>
      </c>
      <c r="B1034" t="s">
        <v>125</v>
      </c>
      <c r="C1034">
        <v>1600009990</v>
      </c>
      <c r="D1034">
        <v>20231003</v>
      </c>
      <c r="E1034">
        <v>51200006</v>
      </c>
      <c r="F1034" t="s">
        <v>44</v>
      </c>
      <c r="I1034" t="s">
        <v>1818</v>
      </c>
      <c r="J1034">
        <v>20231003</v>
      </c>
      <c r="K1034" t="s">
        <v>1819</v>
      </c>
      <c r="L1034">
        <v>0</v>
      </c>
      <c r="M1034">
        <v>517.15</v>
      </c>
    </row>
    <row r="1035" spans="1:15" x14ac:dyDescent="0.25">
      <c r="A1035" t="s">
        <v>124</v>
      </c>
      <c r="B1035" t="s">
        <v>125</v>
      </c>
      <c r="C1035">
        <v>1600004601</v>
      </c>
      <c r="D1035">
        <v>20230623</v>
      </c>
      <c r="E1035">
        <v>51200006</v>
      </c>
      <c r="F1035" t="s">
        <v>44</v>
      </c>
      <c r="I1035" t="s">
        <v>1820</v>
      </c>
      <c r="J1035">
        <v>20230623</v>
      </c>
      <c r="K1035" t="e">
        <f>-CREDIT COOPERATIF CB carrefour</f>
        <v>#NAME?</v>
      </c>
      <c r="L1035">
        <v>0</v>
      </c>
      <c r="M1035">
        <v>79.62</v>
      </c>
    </row>
    <row r="1036" spans="1:15" x14ac:dyDescent="0.25">
      <c r="A1036" t="s">
        <v>124</v>
      </c>
      <c r="B1036" t="s">
        <v>125</v>
      </c>
      <c r="C1036">
        <v>1600009616</v>
      </c>
      <c r="D1036">
        <v>20230925</v>
      </c>
      <c r="E1036">
        <v>40100000</v>
      </c>
      <c r="F1036" t="s">
        <v>55</v>
      </c>
      <c r="G1036" t="s">
        <v>178</v>
      </c>
      <c r="H1036" t="s">
        <v>179</v>
      </c>
      <c r="I1036">
        <v>109230015</v>
      </c>
      <c r="J1036">
        <v>20230925</v>
      </c>
      <c r="K1036" t="s">
        <v>867</v>
      </c>
      <c r="L1036">
        <v>1906.21</v>
      </c>
      <c r="M1036">
        <v>0</v>
      </c>
      <c r="N1036" t="s">
        <v>441</v>
      </c>
      <c r="O1036">
        <v>20230926</v>
      </c>
    </row>
    <row r="1037" spans="1:15" x14ac:dyDescent="0.25">
      <c r="A1037" t="s">
        <v>124</v>
      </c>
      <c r="B1037" t="s">
        <v>125</v>
      </c>
      <c r="C1037">
        <v>1600009948</v>
      </c>
      <c r="D1037">
        <v>20231002</v>
      </c>
      <c r="E1037">
        <v>51200006</v>
      </c>
      <c r="F1037" t="s">
        <v>44</v>
      </c>
      <c r="I1037" t="s">
        <v>1821</v>
      </c>
      <c r="J1037">
        <v>20231002</v>
      </c>
      <c r="K1037" t="s">
        <v>1822</v>
      </c>
      <c r="L1037">
        <v>1524</v>
      </c>
      <c r="M1037">
        <v>0</v>
      </c>
    </row>
    <row r="1038" spans="1:15" x14ac:dyDescent="0.25">
      <c r="A1038" t="s">
        <v>124</v>
      </c>
      <c r="B1038" t="s">
        <v>125</v>
      </c>
      <c r="C1038">
        <v>1600008131</v>
      </c>
      <c r="D1038">
        <v>20230828</v>
      </c>
      <c r="E1038">
        <v>51200006</v>
      </c>
      <c r="F1038" t="s">
        <v>44</v>
      </c>
      <c r="I1038" t="s">
        <v>1823</v>
      </c>
      <c r="J1038">
        <v>20230828</v>
      </c>
      <c r="K1038" t="s">
        <v>167</v>
      </c>
      <c r="L1038">
        <v>0</v>
      </c>
      <c r="M1038">
        <v>16.96</v>
      </c>
    </row>
    <row r="1039" spans="1:15" x14ac:dyDescent="0.25">
      <c r="A1039" t="s">
        <v>124</v>
      </c>
      <c r="B1039" t="s">
        <v>125</v>
      </c>
      <c r="C1039">
        <v>1600007357</v>
      </c>
      <c r="D1039">
        <v>20230815</v>
      </c>
      <c r="E1039">
        <v>40100000</v>
      </c>
      <c r="F1039" t="s">
        <v>55</v>
      </c>
      <c r="G1039" t="s">
        <v>208</v>
      </c>
      <c r="H1039" t="s">
        <v>209</v>
      </c>
      <c r="I1039" t="s">
        <v>1824</v>
      </c>
      <c r="J1039">
        <v>20230815</v>
      </c>
      <c r="K1039" t="s">
        <v>1787</v>
      </c>
      <c r="L1039">
        <v>1780.8</v>
      </c>
      <c r="M1039">
        <v>0</v>
      </c>
      <c r="N1039" t="s">
        <v>381</v>
      </c>
      <c r="O1039">
        <v>20230816</v>
      </c>
    </row>
    <row r="1040" spans="1:15" x14ac:dyDescent="0.25">
      <c r="A1040" t="s">
        <v>124</v>
      </c>
      <c r="B1040" t="s">
        <v>125</v>
      </c>
      <c r="C1040">
        <v>1600008882</v>
      </c>
      <c r="D1040">
        <v>20230915</v>
      </c>
      <c r="E1040">
        <v>51200006</v>
      </c>
      <c r="F1040" t="s">
        <v>44</v>
      </c>
      <c r="I1040" t="s">
        <v>1825</v>
      </c>
      <c r="J1040">
        <v>20230915</v>
      </c>
      <c r="K1040" t="s">
        <v>1364</v>
      </c>
      <c r="L1040">
        <v>0</v>
      </c>
      <c r="M1040">
        <v>2516.4</v>
      </c>
    </row>
    <row r="1041" spans="1:15" x14ac:dyDescent="0.25">
      <c r="A1041" t="s">
        <v>124</v>
      </c>
      <c r="B1041" t="s">
        <v>125</v>
      </c>
      <c r="C1041">
        <v>1600003761</v>
      </c>
      <c r="D1041">
        <v>20230630</v>
      </c>
      <c r="E1041">
        <v>51200006</v>
      </c>
      <c r="F1041" t="s">
        <v>44</v>
      </c>
      <c r="I1041" t="s">
        <v>1826</v>
      </c>
      <c r="J1041">
        <v>20230630</v>
      </c>
      <c r="K1041" t="s">
        <v>1827</v>
      </c>
      <c r="L1041">
        <v>0</v>
      </c>
      <c r="M1041">
        <v>804</v>
      </c>
    </row>
    <row r="1042" spans="1:15" x14ac:dyDescent="0.25">
      <c r="A1042" t="s">
        <v>124</v>
      </c>
      <c r="B1042" t="s">
        <v>125</v>
      </c>
      <c r="C1042">
        <v>1600005892</v>
      </c>
      <c r="D1042">
        <v>20230717</v>
      </c>
      <c r="E1042">
        <v>40100000</v>
      </c>
      <c r="F1042" t="s">
        <v>55</v>
      </c>
      <c r="G1042" t="s">
        <v>208</v>
      </c>
      <c r="H1042" t="s">
        <v>209</v>
      </c>
      <c r="I1042" t="s">
        <v>1828</v>
      </c>
      <c r="J1042">
        <v>20230717</v>
      </c>
      <c r="K1042" t="s">
        <v>1787</v>
      </c>
      <c r="L1042">
        <v>1780.8</v>
      </c>
      <c r="M1042">
        <v>0</v>
      </c>
      <c r="N1042" t="s">
        <v>1282</v>
      </c>
      <c r="O1042">
        <v>20230718</v>
      </c>
    </row>
    <row r="1043" spans="1:15" x14ac:dyDescent="0.25">
      <c r="A1043" t="s">
        <v>124</v>
      </c>
      <c r="B1043" t="s">
        <v>125</v>
      </c>
      <c r="C1043">
        <v>1600007105</v>
      </c>
      <c r="D1043">
        <v>20230804</v>
      </c>
      <c r="E1043">
        <v>51200006</v>
      </c>
      <c r="F1043" t="s">
        <v>44</v>
      </c>
      <c r="I1043" t="s">
        <v>1829</v>
      </c>
      <c r="J1043">
        <v>20230804</v>
      </c>
      <c r="K1043" t="s">
        <v>1830</v>
      </c>
      <c r="L1043">
        <v>1333.32</v>
      </c>
      <c r="M1043">
        <v>0</v>
      </c>
    </row>
    <row r="1044" spans="1:15" x14ac:dyDescent="0.25">
      <c r="A1044" t="s">
        <v>124</v>
      </c>
      <c r="B1044" t="s">
        <v>125</v>
      </c>
      <c r="C1044">
        <v>1600000278</v>
      </c>
      <c r="D1044">
        <v>20230405</v>
      </c>
      <c r="E1044">
        <v>40100000</v>
      </c>
      <c r="F1044" t="s">
        <v>55</v>
      </c>
      <c r="G1044" t="s">
        <v>573</v>
      </c>
      <c r="H1044" t="s">
        <v>574</v>
      </c>
      <c r="I1044" t="s">
        <v>1831</v>
      </c>
      <c r="J1044">
        <v>20230405</v>
      </c>
      <c r="K1044" t="s">
        <v>1832</v>
      </c>
      <c r="L1044">
        <v>475.37</v>
      </c>
      <c r="M1044">
        <v>0</v>
      </c>
      <c r="N1044" t="s">
        <v>202</v>
      </c>
      <c r="O1044">
        <v>20230620</v>
      </c>
    </row>
    <row r="1045" spans="1:15" x14ac:dyDescent="0.25">
      <c r="A1045" t="s">
        <v>124</v>
      </c>
      <c r="B1045" t="s">
        <v>125</v>
      </c>
      <c r="C1045">
        <v>1600011407</v>
      </c>
      <c r="D1045">
        <v>20231030</v>
      </c>
      <c r="E1045">
        <v>51200006</v>
      </c>
      <c r="F1045" t="s">
        <v>44</v>
      </c>
      <c r="I1045" t="s">
        <v>1833</v>
      </c>
      <c r="J1045">
        <v>20231030</v>
      </c>
      <c r="K1045" t="s">
        <v>1834</v>
      </c>
      <c r="L1045">
        <v>384</v>
      </c>
      <c r="M1045">
        <v>0</v>
      </c>
    </row>
    <row r="1046" spans="1:15" x14ac:dyDescent="0.25">
      <c r="A1046" t="s">
        <v>124</v>
      </c>
      <c r="B1046" t="s">
        <v>125</v>
      </c>
      <c r="C1046">
        <v>1600009509</v>
      </c>
      <c r="D1046">
        <v>20230925</v>
      </c>
      <c r="E1046">
        <v>40100000</v>
      </c>
      <c r="F1046" t="s">
        <v>55</v>
      </c>
      <c r="G1046" t="s">
        <v>723</v>
      </c>
      <c r="H1046" t="s">
        <v>724</v>
      </c>
      <c r="I1046">
        <v>323080186</v>
      </c>
      <c r="J1046">
        <v>20230925</v>
      </c>
      <c r="K1046" t="s">
        <v>1835</v>
      </c>
      <c r="L1046">
        <v>864</v>
      </c>
      <c r="M1046">
        <v>0</v>
      </c>
      <c r="N1046" t="s">
        <v>80</v>
      </c>
      <c r="O1046">
        <v>20230922</v>
      </c>
    </row>
    <row r="1047" spans="1:15" x14ac:dyDescent="0.25">
      <c r="A1047" t="s">
        <v>124</v>
      </c>
      <c r="B1047" t="s">
        <v>125</v>
      </c>
      <c r="C1047">
        <v>1600003076</v>
      </c>
      <c r="D1047">
        <v>20230531</v>
      </c>
      <c r="E1047">
        <v>51200006</v>
      </c>
      <c r="F1047" t="s">
        <v>44</v>
      </c>
      <c r="I1047" t="s">
        <v>1260</v>
      </c>
      <c r="J1047">
        <v>20230531</v>
      </c>
      <c r="K1047" t="s">
        <v>1261</v>
      </c>
      <c r="L1047">
        <v>624</v>
      </c>
      <c r="M1047">
        <v>0</v>
      </c>
    </row>
    <row r="1048" spans="1:15" x14ac:dyDescent="0.25">
      <c r="A1048" t="s">
        <v>124</v>
      </c>
      <c r="B1048" t="s">
        <v>125</v>
      </c>
      <c r="C1048">
        <v>1600009997</v>
      </c>
      <c r="D1048">
        <v>20231003</v>
      </c>
      <c r="E1048">
        <v>41100000</v>
      </c>
      <c r="F1048" t="s">
        <v>81</v>
      </c>
      <c r="G1048" t="s">
        <v>204</v>
      </c>
      <c r="H1048" t="s">
        <v>205</v>
      </c>
      <c r="I1048" t="s">
        <v>1836</v>
      </c>
      <c r="J1048">
        <v>20231003</v>
      </c>
      <c r="K1048" t="s">
        <v>1837</v>
      </c>
      <c r="L1048">
        <v>0</v>
      </c>
      <c r="M1048">
        <v>31150.43</v>
      </c>
      <c r="N1048" t="s">
        <v>794</v>
      </c>
      <c r="O1048">
        <v>20231004</v>
      </c>
    </row>
    <row r="1049" spans="1:15" x14ac:dyDescent="0.25">
      <c r="A1049" t="s">
        <v>124</v>
      </c>
      <c r="B1049" t="s">
        <v>125</v>
      </c>
      <c r="C1049">
        <v>1600010757</v>
      </c>
      <c r="D1049">
        <v>20231010</v>
      </c>
      <c r="E1049">
        <v>40100000</v>
      </c>
      <c r="F1049" t="s">
        <v>55</v>
      </c>
      <c r="G1049" t="s">
        <v>139</v>
      </c>
      <c r="H1049" t="s">
        <v>140</v>
      </c>
      <c r="I1049" t="s">
        <v>1838</v>
      </c>
      <c r="J1049">
        <v>20231010</v>
      </c>
      <c r="K1049" t="s">
        <v>167</v>
      </c>
      <c r="L1049">
        <v>9.99</v>
      </c>
      <c r="M1049">
        <v>0</v>
      </c>
    </row>
    <row r="1050" spans="1:15" x14ac:dyDescent="0.25">
      <c r="A1050" t="s">
        <v>124</v>
      </c>
      <c r="B1050" t="s">
        <v>125</v>
      </c>
      <c r="C1050">
        <v>1600009986</v>
      </c>
      <c r="D1050">
        <v>20231003</v>
      </c>
      <c r="E1050">
        <v>51200006</v>
      </c>
      <c r="F1050" t="s">
        <v>44</v>
      </c>
      <c r="I1050">
        <v>110230011</v>
      </c>
      <c r="J1050">
        <v>20231003</v>
      </c>
      <c r="K1050" t="s">
        <v>1839</v>
      </c>
      <c r="L1050">
        <v>0</v>
      </c>
      <c r="M1050">
        <v>1.03</v>
      </c>
    </row>
    <row r="1051" spans="1:15" x14ac:dyDescent="0.25">
      <c r="A1051" t="s">
        <v>124</v>
      </c>
      <c r="B1051" t="s">
        <v>125</v>
      </c>
      <c r="C1051">
        <v>1600000784</v>
      </c>
      <c r="D1051">
        <v>20230425</v>
      </c>
      <c r="E1051">
        <v>40100000</v>
      </c>
      <c r="F1051" t="s">
        <v>55</v>
      </c>
      <c r="G1051" t="s">
        <v>1840</v>
      </c>
      <c r="H1051" t="s">
        <v>1841</v>
      </c>
      <c r="I1051" t="s">
        <v>1842</v>
      </c>
      <c r="J1051">
        <v>20230425</v>
      </c>
      <c r="K1051" t="s">
        <v>1843</v>
      </c>
      <c r="L1051">
        <v>33.76</v>
      </c>
      <c r="M1051">
        <v>0</v>
      </c>
      <c r="N1051" t="s">
        <v>83</v>
      </c>
      <c r="O1051">
        <v>20230620</v>
      </c>
    </row>
    <row r="1052" spans="1:15" x14ac:dyDescent="0.25">
      <c r="A1052" t="s">
        <v>124</v>
      </c>
      <c r="B1052" t="s">
        <v>125</v>
      </c>
      <c r="C1052">
        <v>1600005205</v>
      </c>
      <c r="D1052">
        <v>20230703</v>
      </c>
      <c r="E1052">
        <v>51200006</v>
      </c>
      <c r="F1052" t="s">
        <v>44</v>
      </c>
      <c r="I1052">
        <v>107230050</v>
      </c>
      <c r="J1052">
        <v>20230703</v>
      </c>
      <c r="K1052" t="s">
        <v>1844</v>
      </c>
      <c r="L1052">
        <v>0</v>
      </c>
      <c r="M1052">
        <v>1677.49</v>
      </c>
    </row>
    <row r="1053" spans="1:15" x14ac:dyDescent="0.25">
      <c r="A1053" t="s">
        <v>124</v>
      </c>
      <c r="B1053" t="s">
        <v>125</v>
      </c>
      <c r="C1053">
        <v>1600008555</v>
      </c>
      <c r="D1053">
        <v>20230905</v>
      </c>
      <c r="E1053">
        <v>41100000</v>
      </c>
      <c r="F1053" t="s">
        <v>81</v>
      </c>
      <c r="G1053" t="s">
        <v>1845</v>
      </c>
      <c r="H1053" t="s">
        <v>1846</v>
      </c>
      <c r="I1053" t="s">
        <v>810</v>
      </c>
      <c r="J1053">
        <v>20230905</v>
      </c>
      <c r="K1053" t="s">
        <v>811</v>
      </c>
      <c r="L1053">
        <v>0</v>
      </c>
      <c r="M1053">
        <v>432</v>
      </c>
      <c r="N1053" t="s">
        <v>83</v>
      </c>
      <c r="O1053">
        <v>20230906</v>
      </c>
    </row>
    <row r="1054" spans="1:15" x14ac:dyDescent="0.25">
      <c r="A1054" t="s">
        <v>124</v>
      </c>
      <c r="B1054" t="s">
        <v>125</v>
      </c>
      <c r="C1054">
        <v>1600000506</v>
      </c>
      <c r="D1054">
        <v>20230415</v>
      </c>
      <c r="E1054">
        <v>51200006</v>
      </c>
      <c r="F1054" t="s">
        <v>44</v>
      </c>
      <c r="I1054" t="s">
        <v>1847</v>
      </c>
      <c r="J1054">
        <v>20230415</v>
      </c>
      <c r="K1054" t="s">
        <v>1848</v>
      </c>
      <c r="L1054">
        <v>0</v>
      </c>
      <c r="M1054">
        <v>38.9</v>
      </c>
    </row>
    <row r="1055" spans="1:15" x14ac:dyDescent="0.25">
      <c r="A1055" t="s">
        <v>124</v>
      </c>
      <c r="B1055" t="s">
        <v>125</v>
      </c>
      <c r="C1055">
        <v>1600007956</v>
      </c>
      <c r="D1055">
        <v>20230822</v>
      </c>
      <c r="E1055">
        <v>51200006</v>
      </c>
      <c r="F1055" t="s">
        <v>44</v>
      </c>
      <c r="I1055" t="s">
        <v>1849</v>
      </c>
      <c r="J1055">
        <v>20230822</v>
      </c>
      <c r="K1055" t="s">
        <v>1850</v>
      </c>
      <c r="L1055">
        <v>0</v>
      </c>
      <c r="M1055">
        <v>840</v>
      </c>
    </row>
    <row r="1056" spans="1:15" x14ac:dyDescent="0.25">
      <c r="A1056" t="s">
        <v>124</v>
      </c>
      <c r="B1056" t="s">
        <v>125</v>
      </c>
      <c r="C1056">
        <v>1600009240</v>
      </c>
      <c r="D1056">
        <v>20230918</v>
      </c>
      <c r="E1056">
        <v>51200006</v>
      </c>
      <c r="F1056" t="s">
        <v>44</v>
      </c>
      <c r="I1056">
        <v>109230039</v>
      </c>
      <c r="J1056">
        <v>20230918</v>
      </c>
      <c r="K1056" t="s">
        <v>520</v>
      </c>
      <c r="L1056">
        <v>0</v>
      </c>
      <c r="M1056">
        <v>2601.83</v>
      </c>
    </row>
    <row r="1057" spans="1:15" x14ac:dyDescent="0.25">
      <c r="A1057" t="s">
        <v>124</v>
      </c>
      <c r="B1057" t="s">
        <v>125</v>
      </c>
      <c r="C1057">
        <v>1600000479</v>
      </c>
      <c r="D1057">
        <v>20230502</v>
      </c>
      <c r="E1057">
        <v>40100000</v>
      </c>
      <c r="F1057" t="s">
        <v>55</v>
      </c>
      <c r="G1057" t="s">
        <v>1777</v>
      </c>
      <c r="H1057" t="s">
        <v>1778</v>
      </c>
      <c r="I1057" t="s">
        <v>1851</v>
      </c>
      <c r="J1057">
        <v>20230502</v>
      </c>
      <c r="K1057" t="s">
        <v>1852</v>
      </c>
      <c r="L1057">
        <v>360</v>
      </c>
      <c r="M1057">
        <v>0</v>
      </c>
      <c r="N1057" t="s">
        <v>37</v>
      </c>
      <c r="O1057">
        <v>20230703</v>
      </c>
    </row>
    <row r="1058" spans="1:15" x14ac:dyDescent="0.25">
      <c r="A1058" t="s">
        <v>124</v>
      </c>
      <c r="B1058" t="s">
        <v>125</v>
      </c>
      <c r="C1058">
        <v>1600002066</v>
      </c>
      <c r="D1058">
        <v>20230512</v>
      </c>
      <c r="E1058">
        <v>41100000</v>
      </c>
      <c r="F1058" t="s">
        <v>81</v>
      </c>
      <c r="G1058" t="s">
        <v>1853</v>
      </c>
      <c r="H1058" t="s">
        <v>1854</v>
      </c>
      <c r="I1058" t="s">
        <v>1855</v>
      </c>
      <c r="J1058">
        <v>20230512</v>
      </c>
      <c r="K1058" t="s">
        <v>1856</v>
      </c>
      <c r="L1058">
        <v>0</v>
      </c>
      <c r="M1058">
        <v>24000</v>
      </c>
      <c r="N1058" t="s">
        <v>37</v>
      </c>
      <c r="O1058">
        <v>20230515</v>
      </c>
    </row>
    <row r="1059" spans="1:15" x14ac:dyDescent="0.25">
      <c r="A1059" t="s">
        <v>124</v>
      </c>
      <c r="B1059" t="s">
        <v>125</v>
      </c>
      <c r="C1059">
        <v>1600002293</v>
      </c>
      <c r="D1059">
        <v>20230516</v>
      </c>
      <c r="E1059">
        <v>41100000</v>
      </c>
      <c r="F1059" t="s">
        <v>81</v>
      </c>
      <c r="G1059" t="s">
        <v>668</v>
      </c>
      <c r="H1059" t="s">
        <v>669</v>
      </c>
      <c r="I1059" t="s">
        <v>1749</v>
      </c>
      <c r="J1059">
        <v>20230516</v>
      </c>
      <c r="K1059" t="s">
        <v>1750</v>
      </c>
      <c r="L1059">
        <v>0</v>
      </c>
      <c r="M1059">
        <v>1164</v>
      </c>
      <c r="N1059" t="s">
        <v>80</v>
      </c>
      <c r="O1059">
        <v>20230517</v>
      </c>
    </row>
    <row r="1060" spans="1:15" x14ac:dyDescent="0.25">
      <c r="A1060" t="s">
        <v>124</v>
      </c>
      <c r="B1060" t="s">
        <v>125</v>
      </c>
      <c r="C1060">
        <v>1600009439</v>
      </c>
      <c r="D1060">
        <v>20230920</v>
      </c>
      <c r="E1060">
        <v>40100000</v>
      </c>
      <c r="F1060" t="s">
        <v>55</v>
      </c>
      <c r="G1060" t="s">
        <v>488</v>
      </c>
      <c r="H1060" t="s">
        <v>489</v>
      </c>
      <c r="I1060" t="s">
        <v>1857</v>
      </c>
      <c r="J1060">
        <v>20230920</v>
      </c>
      <c r="K1060" t="s">
        <v>217</v>
      </c>
      <c r="L1060">
        <v>1584</v>
      </c>
      <c r="M1060">
        <v>0</v>
      </c>
      <c r="N1060" t="s">
        <v>701</v>
      </c>
      <c r="O1060">
        <v>20230921</v>
      </c>
    </row>
    <row r="1061" spans="1:15" x14ac:dyDescent="0.25">
      <c r="A1061" t="s">
        <v>124</v>
      </c>
      <c r="B1061" t="s">
        <v>125</v>
      </c>
      <c r="C1061">
        <v>1600010274</v>
      </c>
      <c r="D1061">
        <v>20231006</v>
      </c>
      <c r="E1061">
        <v>40100000</v>
      </c>
      <c r="F1061" t="s">
        <v>55</v>
      </c>
      <c r="G1061" t="s">
        <v>909</v>
      </c>
      <c r="H1061" t="s">
        <v>910</v>
      </c>
      <c r="I1061" t="s">
        <v>1858</v>
      </c>
      <c r="J1061">
        <v>20231006</v>
      </c>
      <c r="K1061" t="s">
        <v>1859</v>
      </c>
      <c r="L1061">
        <v>3177.6</v>
      </c>
      <c r="M1061">
        <v>0</v>
      </c>
      <c r="N1061" t="s">
        <v>34</v>
      </c>
      <c r="O1061">
        <v>20231006</v>
      </c>
    </row>
    <row r="1062" spans="1:15" x14ac:dyDescent="0.25">
      <c r="A1062" t="s">
        <v>124</v>
      </c>
      <c r="B1062" t="s">
        <v>125</v>
      </c>
      <c r="C1062">
        <v>1600009434</v>
      </c>
      <c r="D1062">
        <v>20230920</v>
      </c>
      <c r="E1062">
        <v>51200006</v>
      </c>
      <c r="F1062" t="s">
        <v>44</v>
      </c>
      <c r="I1062" t="s">
        <v>1860</v>
      </c>
      <c r="J1062">
        <v>20230920</v>
      </c>
      <c r="K1062" t="s">
        <v>718</v>
      </c>
      <c r="L1062">
        <v>0</v>
      </c>
      <c r="M1062">
        <v>1584</v>
      </c>
    </row>
    <row r="1063" spans="1:15" x14ac:dyDescent="0.25">
      <c r="A1063" t="s">
        <v>124</v>
      </c>
      <c r="B1063" t="s">
        <v>125</v>
      </c>
      <c r="C1063">
        <v>1600006138</v>
      </c>
      <c r="D1063">
        <v>20230725</v>
      </c>
      <c r="E1063">
        <v>51200006</v>
      </c>
      <c r="F1063" t="s">
        <v>44</v>
      </c>
      <c r="I1063" t="s">
        <v>1861</v>
      </c>
      <c r="J1063">
        <v>20230725</v>
      </c>
      <c r="K1063" t="s">
        <v>680</v>
      </c>
      <c r="L1063">
        <v>0</v>
      </c>
      <c r="M1063">
        <v>2226</v>
      </c>
    </row>
    <row r="1064" spans="1:15" x14ac:dyDescent="0.25">
      <c r="A1064" t="s">
        <v>124</v>
      </c>
      <c r="B1064" t="s">
        <v>125</v>
      </c>
      <c r="C1064">
        <v>1600004575</v>
      </c>
      <c r="D1064">
        <v>20230626</v>
      </c>
      <c r="E1064">
        <v>51200006</v>
      </c>
      <c r="F1064" t="s">
        <v>44</v>
      </c>
      <c r="I1064" t="s">
        <v>1862</v>
      </c>
      <c r="J1064">
        <v>20230626</v>
      </c>
      <c r="K1064" t="s">
        <v>1863</v>
      </c>
      <c r="L1064">
        <v>0</v>
      </c>
      <c r="M1064">
        <v>11861.52</v>
      </c>
    </row>
    <row r="1065" spans="1:15" x14ac:dyDescent="0.25">
      <c r="A1065" t="s">
        <v>124</v>
      </c>
      <c r="B1065" t="s">
        <v>125</v>
      </c>
      <c r="C1065">
        <v>1600008476</v>
      </c>
      <c r="D1065">
        <v>20230902</v>
      </c>
      <c r="E1065">
        <v>51200006</v>
      </c>
      <c r="F1065" t="s">
        <v>44</v>
      </c>
      <c r="I1065" t="s">
        <v>1732</v>
      </c>
      <c r="J1065">
        <v>20230902</v>
      </c>
      <c r="K1065" t="s">
        <v>286</v>
      </c>
      <c r="L1065">
        <v>0</v>
      </c>
      <c r="M1065">
        <v>14.98</v>
      </c>
    </row>
    <row r="1066" spans="1:15" x14ac:dyDescent="0.25">
      <c r="A1066" t="s">
        <v>124</v>
      </c>
      <c r="B1066" t="s">
        <v>125</v>
      </c>
      <c r="C1066">
        <v>1600008703</v>
      </c>
      <c r="D1066">
        <v>20230908</v>
      </c>
      <c r="E1066">
        <v>51200006</v>
      </c>
      <c r="F1066" t="s">
        <v>44</v>
      </c>
      <c r="I1066" t="s">
        <v>1864</v>
      </c>
      <c r="J1066">
        <v>20230908</v>
      </c>
      <c r="K1066" t="s">
        <v>1865</v>
      </c>
      <c r="L1066">
        <v>58.26</v>
      </c>
      <c r="M1066">
        <v>0</v>
      </c>
    </row>
    <row r="1067" spans="1:15" x14ac:dyDescent="0.25">
      <c r="A1067" t="s">
        <v>124</v>
      </c>
      <c r="B1067" t="s">
        <v>125</v>
      </c>
      <c r="C1067">
        <v>1600007093</v>
      </c>
      <c r="D1067">
        <v>20230807</v>
      </c>
      <c r="E1067">
        <v>40100000</v>
      </c>
      <c r="F1067" t="s">
        <v>55</v>
      </c>
      <c r="G1067" t="s">
        <v>1866</v>
      </c>
      <c r="H1067" t="s">
        <v>1867</v>
      </c>
      <c r="I1067">
        <v>9020442486</v>
      </c>
      <c r="J1067">
        <v>20230807</v>
      </c>
      <c r="K1067" t="s">
        <v>1868</v>
      </c>
      <c r="L1067">
        <v>78</v>
      </c>
      <c r="M1067">
        <v>0</v>
      </c>
      <c r="N1067" t="s">
        <v>54</v>
      </c>
      <c r="O1067">
        <v>20230804</v>
      </c>
    </row>
    <row r="1068" spans="1:15" x14ac:dyDescent="0.25">
      <c r="A1068" t="s">
        <v>124</v>
      </c>
      <c r="B1068" t="s">
        <v>125</v>
      </c>
      <c r="C1068">
        <v>1600000678</v>
      </c>
      <c r="D1068">
        <v>20230421</v>
      </c>
      <c r="E1068">
        <v>41100000</v>
      </c>
      <c r="F1068" t="s">
        <v>81</v>
      </c>
      <c r="G1068" t="s">
        <v>1175</v>
      </c>
      <c r="H1068" t="s">
        <v>1176</v>
      </c>
      <c r="I1068" t="s">
        <v>1869</v>
      </c>
      <c r="J1068">
        <v>20230421</v>
      </c>
      <c r="K1068" t="s">
        <v>1870</v>
      </c>
      <c r="L1068">
        <v>0</v>
      </c>
      <c r="M1068">
        <v>216</v>
      </c>
      <c r="N1068" t="s">
        <v>54</v>
      </c>
      <c r="O1068">
        <v>20230502</v>
      </c>
    </row>
    <row r="1069" spans="1:15" x14ac:dyDescent="0.25">
      <c r="A1069" t="s">
        <v>124</v>
      </c>
      <c r="B1069" t="s">
        <v>125</v>
      </c>
      <c r="C1069">
        <v>1600005186</v>
      </c>
      <c r="D1069">
        <v>20230703</v>
      </c>
      <c r="E1069">
        <v>51200006</v>
      </c>
      <c r="F1069" t="s">
        <v>44</v>
      </c>
      <c r="I1069">
        <v>107230075</v>
      </c>
      <c r="J1069">
        <v>20230703</v>
      </c>
      <c r="K1069" t="s">
        <v>1871</v>
      </c>
      <c r="L1069">
        <v>0</v>
      </c>
      <c r="M1069">
        <v>783.88</v>
      </c>
    </row>
    <row r="1070" spans="1:15" x14ac:dyDescent="0.25">
      <c r="A1070" t="s">
        <v>124</v>
      </c>
      <c r="B1070" t="s">
        <v>125</v>
      </c>
      <c r="C1070">
        <v>1600003387</v>
      </c>
      <c r="D1070">
        <v>20230602</v>
      </c>
      <c r="E1070">
        <v>51200006</v>
      </c>
      <c r="F1070" t="s">
        <v>44</v>
      </c>
      <c r="I1070" t="s">
        <v>1872</v>
      </c>
      <c r="J1070">
        <v>20230602</v>
      </c>
      <c r="K1070" t="s">
        <v>1873</v>
      </c>
      <c r="L1070">
        <v>60.48</v>
      </c>
      <c r="M1070">
        <v>0</v>
      </c>
    </row>
    <row r="1071" spans="1:15" x14ac:dyDescent="0.25">
      <c r="A1071" t="s">
        <v>124</v>
      </c>
      <c r="B1071" t="s">
        <v>125</v>
      </c>
      <c r="C1071">
        <v>1600002959</v>
      </c>
      <c r="D1071">
        <v>20230529</v>
      </c>
      <c r="E1071">
        <v>41100000</v>
      </c>
      <c r="F1071" t="s">
        <v>81</v>
      </c>
      <c r="G1071" t="s">
        <v>1874</v>
      </c>
      <c r="H1071" t="s">
        <v>1875</v>
      </c>
      <c r="I1071" t="s">
        <v>1876</v>
      </c>
      <c r="J1071">
        <v>20230529</v>
      </c>
      <c r="K1071" t="s">
        <v>1877</v>
      </c>
      <c r="L1071">
        <v>0</v>
      </c>
      <c r="M1071">
        <v>240</v>
      </c>
      <c r="N1071" t="s">
        <v>37</v>
      </c>
      <c r="O1071">
        <v>20230530</v>
      </c>
    </row>
    <row r="1072" spans="1:15" x14ac:dyDescent="0.25">
      <c r="A1072" t="s">
        <v>124</v>
      </c>
      <c r="B1072" t="s">
        <v>125</v>
      </c>
      <c r="C1072">
        <v>1600000435</v>
      </c>
      <c r="D1072">
        <v>20230417</v>
      </c>
      <c r="E1072">
        <v>51200006</v>
      </c>
      <c r="F1072" t="s">
        <v>44</v>
      </c>
      <c r="I1072" t="s">
        <v>840</v>
      </c>
      <c r="J1072">
        <v>20230417</v>
      </c>
      <c r="K1072" t="s">
        <v>841</v>
      </c>
      <c r="L1072">
        <v>0</v>
      </c>
      <c r="M1072">
        <v>2493.7399999999998</v>
      </c>
    </row>
    <row r="1073" spans="1:15" x14ac:dyDescent="0.25">
      <c r="A1073" t="s">
        <v>124</v>
      </c>
      <c r="B1073" t="s">
        <v>125</v>
      </c>
      <c r="C1073">
        <v>1600008402</v>
      </c>
      <c r="D1073">
        <v>20230904</v>
      </c>
      <c r="E1073">
        <v>40100000</v>
      </c>
      <c r="F1073" t="s">
        <v>55</v>
      </c>
      <c r="G1073" t="s">
        <v>1878</v>
      </c>
      <c r="H1073" t="s">
        <v>1879</v>
      </c>
      <c r="I1073">
        <v>1012112</v>
      </c>
      <c r="J1073">
        <v>20230904</v>
      </c>
      <c r="K1073" t="s">
        <v>1880</v>
      </c>
      <c r="L1073">
        <v>550</v>
      </c>
      <c r="M1073">
        <v>0</v>
      </c>
      <c r="N1073" t="s">
        <v>54</v>
      </c>
      <c r="O1073">
        <v>20230901</v>
      </c>
    </row>
    <row r="1074" spans="1:15" x14ac:dyDescent="0.25">
      <c r="A1074" t="s">
        <v>124</v>
      </c>
      <c r="B1074" t="s">
        <v>125</v>
      </c>
      <c r="C1074">
        <v>1600006099</v>
      </c>
      <c r="D1074">
        <v>20230724</v>
      </c>
      <c r="E1074">
        <v>40100000</v>
      </c>
      <c r="F1074" t="s">
        <v>55</v>
      </c>
      <c r="G1074" t="s">
        <v>139</v>
      </c>
      <c r="H1074" t="s">
        <v>140</v>
      </c>
      <c r="I1074" t="s">
        <v>1881</v>
      </c>
      <c r="J1074">
        <v>20230724</v>
      </c>
      <c r="K1074" t="s">
        <v>167</v>
      </c>
      <c r="L1074">
        <v>14.19</v>
      </c>
      <c r="M1074">
        <v>0</v>
      </c>
      <c r="N1074" t="s">
        <v>516</v>
      </c>
      <c r="O1074">
        <v>20231122</v>
      </c>
    </row>
    <row r="1075" spans="1:15" x14ac:dyDescent="0.25">
      <c r="A1075" t="s">
        <v>124</v>
      </c>
      <c r="B1075" t="s">
        <v>125</v>
      </c>
      <c r="C1075">
        <v>1600008889</v>
      </c>
      <c r="D1075">
        <v>20230915</v>
      </c>
      <c r="E1075">
        <v>40100000</v>
      </c>
      <c r="F1075" t="s">
        <v>55</v>
      </c>
      <c r="G1075" t="s">
        <v>1882</v>
      </c>
      <c r="H1075" t="s">
        <v>1883</v>
      </c>
      <c r="I1075" t="s">
        <v>611</v>
      </c>
      <c r="J1075">
        <v>20230915</v>
      </c>
      <c r="K1075" t="s">
        <v>612</v>
      </c>
      <c r="L1075">
        <v>10.039999999999999</v>
      </c>
      <c r="M1075">
        <v>0</v>
      </c>
    </row>
    <row r="1076" spans="1:15" x14ac:dyDescent="0.25">
      <c r="A1076" t="s">
        <v>124</v>
      </c>
      <c r="B1076" t="s">
        <v>125</v>
      </c>
      <c r="C1076">
        <v>1600002301</v>
      </c>
      <c r="D1076">
        <v>20230516</v>
      </c>
      <c r="E1076">
        <v>51200006</v>
      </c>
      <c r="F1076" t="s">
        <v>44</v>
      </c>
      <c r="I1076" t="s">
        <v>1884</v>
      </c>
      <c r="J1076">
        <v>20230516</v>
      </c>
      <c r="K1076" t="s">
        <v>1885</v>
      </c>
      <c r="L1076">
        <v>1440</v>
      </c>
      <c r="M1076">
        <v>0</v>
      </c>
    </row>
    <row r="1077" spans="1:15" x14ac:dyDescent="0.25">
      <c r="A1077" t="s">
        <v>124</v>
      </c>
      <c r="B1077" t="s">
        <v>125</v>
      </c>
      <c r="C1077">
        <v>1600001181</v>
      </c>
      <c r="D1077">
        <v>20230505</v>
      </c>
      <c r="E1077">
        <v>40100000</v>
      </c>
      <c r="F1077" t="s">
        <v>55</v>
      </c>
      <c r="G1077" t="s">
        <v>1886</v>
      </c>
      <c r="H1077" t="s">
        <v>1887</v>
      </c>
      <c r="I1077" t="s">
        <v>1888</v>
      </c>
      <c r="J1077">
        <v>20230505</v>
      </c>
      <c r="K1077" t="s">
        <v>1889</v>
      </c>
      <c r="L1077">
        <v>2765.2</v>
      </c>
      <c r="M1077">
        <v>0</v>
      </c>
      <c r="N1077" t="s">
        <v>80</v>
      </c>
      <c r="O1077">
        <v>20230620</v>
      </c>
    </row>
    <row r="1078" spans="1:15" x14ac:dyDescent="0.25">
      <c r="A1078" t="s">
        <v>124</v>
      </c>
      <c r="B1078" t="s">
        <v>125</v>
      </c>
      <c r="C1078">
        <v>1600004850</v>
      </c>
      <c r="D1078">
        <v>20230627</v>
      </c>
      <c r="E1078">
        <v>51200006</v>
      </c>
      <c r="F1078" t="s">
        <v>44</v>
      </c>
      <c r="I1078" t="s">
        <v>1123</v>
      </c>
      <c r="J1078">
        <v>20230627</v>
      </c>
      <c r="K1078" t="s">
        <v>318</v>
      </c>
      <c r="L1078">
        <v>0</v>
      </c>
      <c r="M1078">
        <v>154190</v>
      </c>
    </row>
    <row r="1079" spans="1:15" x14ac:dyDescent="0.25">
      <c r="A1079" t="s">
        <v>124</v>
      </c>
      <c r="B1079" t="s">
        <v>125</v>
      </c>
      <c r="C1079">
        <v>1600001754</v>
      </c>
      <c r="D1079">
        <v>20230427</v>
      </c>
      <c r="E1079">
        <v>41100000</v>
      </c>
      <c r="F1079" t="s">
        <v>81</v>
      </c>
      <c r="G1079" t="s">
        <v>1890</v>
      </c>
      <c r="H1079" t="s">
        <v>1891</v>
      </c>
      <c r="I1079" t="s">
        <v>1892</v>
      </c>
      <c r="J1079">
        <v>20230427</v>
      </c>
      <c r="K1079" t="s">
        <v>1893</v>
      </c>
      <c r="L1079">
        <v>0</v>
      </c>
      <c r="M1079">
        <v>120</v>
      </c>
      <c r="N1079" t="s">
        <v>54</v>
      </c>
      <c r="O1079">
        <v>20230511</v>
      </c>
    </row>
    <row r="1080" spans="1:15" x14ac:dyDescent="0.25">
      <c r="A1080" t="s">
        <v>124</v>
      </c>
      <c r="B1080" t="s">
        <v>125</v>
      </c>
      <c r="C1080">
        <v>1600003507</v>
      </c>
      <c r="D1080">
        <v>20230607</v>
      </c>
      <c r="E1080">
        <v>51200006</v>
      </c>
      <c r="F1080" t="s">
        <v>44</v>
      </c>
      <c r="I1080">
        <v>106230061</v>
      </c>
      <c r="J1080">
        <v>20230607</v>
      </c>
      <c r="K1080" t="s">
        <v>1894</v>
      </c>
      <c r="L1080">
        <v>0</v>
      </c>
      <c r="M1080">
        <v>1782.94</v>
      </c>
    </row>
    <row r="1081" spans="1:15" x14ac:dyDescent="0.25">
      <c r="A1081" t="s">
        <v>124</v>
      </c>
      <c r="B1081" t="s">
        <v>125</v>
      </c>
      <c r="C1081">
        <v>1600004058</v>
      </c>
      <c r="D1081">
        <v>20230620</v>
      </c>
      <c r="E1081">
        <v>40100000</v>
      </c>
      <c r="F1081" t="s">
        <v>55</v>
      </c>
      <c r="G1081" t="s">
        <v>549</v>
      </c>
      <c r="H1081" t="s">
        <v>550</v>
      </c>
      <c r="I1081" t="s">
        <v>1895</v>
      </c>
      <c r="J1081">
        <v>20230620</v>
      </c>
      <c r="K1081" t="s">
        <v>1896</v>
      </c>
      <c r="L1081">
        <v>5701.54</v>
      </c>
      <c r="M1081">
        <v>0</v>
      </c>
      <c r="N1081" t="s">
        <v>54</v>
      </c>
      <c r="O1081">
        <v>20230620</v>
      </c>
    </row>
    <row r="1082" spans="1:15" x14ac:dyDescent="0.25">
      <c r="A1082" t="s">
        <v>124</v>
      </c>
      <c r="B1082" t="s">
        <v>125</v>
      </c>
      <c r="C1082">
        <v>1600005446</v>
      </c>
      <c r="D1082">
        <v>20230710</v>
      </c>
      <c r="E1082">
        <v>40100000</v>
      </c>
      <c r="F1082" t="s">
        <v>55</v>
      </c>
      <c r="G1082" t="s">
        <v>208</v>
      </c>
      <c r="H1082" t="s">
        <v>209</v>
      </c>
      <c r="I1082" t="s">
        <v>1897</v>
      </c>
      <c r="J1082">
        <v>20230710</v>
      </c>
      <c r="K1082" t="s">
        <v>227</v>
      </c>
      <c r="L1082">
        <v>1780.8</v>
      </c>
      <c r="M1082">
        <v>0</v>
      </c>
      <c r="N1082" t="s">
        <v>1898</v>
      </c>
      <c r="O1082">
        <v>20230711</v>
      </c>
    </row>
    <row r="1083" spans="1:15" x14ac:dyDescent="0.25">
      <c r="A1083" t="s">
        <v>124</v>
      </c>
      <c r="B1083" t="s">
        <v>125</v>
      </c>
      <c r="C1083">
        <v>1600009246</v>
      </c>
      <c r="D1083">
        <v>20230918</v>
      </c>
      <c r="E1083">
        <v>51200006</v>
      </c>
      <c r="F1083" t="s">
        <v>44</v>
      </c>
      <c r="I1083" t="s">
        <v>1899</v>
      </c>
      <c r="J1083">
        <v>20230918</v>
      </c>
      <c r="K1083" t="s">
        <v>1900</v>
      </c>
      <c r="L1083">
        <v>2148.59</v>
      </c>
      <c r="M1083">
        <v>0</v>
      </c>
    </row>
    <row r="1084" spans="1:15" x14ac:dyDescent="0.25">
      <c r="A1084" t="s">
        <v>124</v>
      </c>
      <c r="B1084" t="s">
        <v>125</v>
      </c>
      <c r="C1084">
        <v>1600007132</v>
      </c>
      <c r="D1084">
        <v>20230808</v>
      </c>
      <c r="E1084">
        <v>51200006</v>
      </c>
      <c r="F1084" t="s">
        <v>44</v>
      </c>
      <c r="I1084" t="s">
        <v>1901</v>
      </c>
      <c r="J1084">
        <v>20230808</v>
      </c>
      <c r="K1084" t="s">
        <v>1902</v>
      </c>
      <c r="L1084">
        <v>0</v>
      </c>
      <c r="M1084">
        <v>1086</v>
      </c>
    </row>
    <row r="1085" spans="1:15" x14ac:dyDescent="0.25">
      <c r="A1085" t="s">
        <v>124</v>
      </c>
      <c r="B1085" t="s">
        <v>125</v>
      </c>
      <c r="C1085">
        <v>1600009959</v>
      </c>
      <c r="D1085">
        <v>20231002</v>
      </c>
      <c r="E1085">
        <v>51200006</v>
      </c>
      <c r="F1085" t="s">
        <v>44</v>
      </c>
      <c r="I1085" t="s">
        <v>297</v>
      </c>
      <c r="J1085">
        <v>20231002</v>
      </c>
      <c r="K1085" t="s">
        <v>298</v>
      </c>
      <c r="L1085">
        <v>1152</v>
      </c>
      <c r="M1085">
        <v>0</v>
      </c>
    </row>
    <row r="1086" spans="1:15" x14ac:dyDescent="0.25">
      <c r="A1086" t="s">
        <v>124</v>
      </c>
      <c r="B1086" t="s">
        <v>125</v>
      </c>
      <c r="C1086">
        <v>1600009847</v>
      </c>
      <c r="D1086">
        <v>20230929</v>
      </c>
      <c r="E1086">
        <v>40100000</v>
      </c>
      <c r="F1086" t="s">
        <v>55</v>
      </c>
      <c r="G1086" t="s">
        <v>1045</v>
      </c>
      <c r="H1086" t="s">
        <v>1046</v>
      </c>
      <c r="I1086">
        <v>109230222</v>
      </c>
      <c r="J1086">
        <v>20230929</v>
      </c>
      <c r="K1086" t="s">
        <v>1903</v>
      </c>
      <c r="L1086">
        <v>354.64</v>
      </c>
      <c r="M1086">
        <v>0</v>
      </c>
      <c r="N1086" t="s">
        <v>80</v>
      </c>
      <c r="O1086">
        <v>20230929</v>
      </c>
    </row>
    <row r="1087" spans="1:15" x14ac:dyDescent="0.25">
      <c r="A1087" t="s">
        <v>124</v>
      </c>
      <c r="B1087" t="s">
        <v>125</v>
      </c>
      <c r="C1087">
        <v>1600005438</v>
      </c>
      <c r="D1087">
        <v>20230710</v>
      </c>
      <c r="E1087">
        <v>40100000</v>
      </c>
      <c r="F1087" t="s">
        <v>55</v>
      </c>
      <c r="G1087" t="s">
        <v>144</v>
      </c>
      <c r="H1087" t="s">
        <v>145</v>
      </c>
      <c r="I1087">
        <v>107230010</v>
      </c>
      <c r="J1087">
        <v>20230710</v>
      </c>
      <c r="K1087" t="s">
        <v>1401</v>
      </c>
      <c r="L1087">
        <v>480.89</v>
      </c>
      <c r="M1087">
        <v>0</v>
      </c>
      <c r="N1087" t="s">
        <v>1904</v>
      </c>
      <c r="O1087">
        <v>20230711</v>
      </c>
    </row>
    <row r="1088" spans="1:15" x14ac:dyDescent="0.25">
      <c r="A1088" t="s">
        <v>124</v>
      </c>
      <c r="B1088" t="s">
        <v>125</v>
      </c>
      <c r="C1088">
        <v>1600005478</v>
      </c>
      <c r="D1088">
        <v>20230711</v>
      </c>
      <c r="E1088">
        <v>43870000</v>
      </c>
      <c r="F1088" t="s">
        <v>1905</v>
      </c>
      <c r="I1088" t="s">
        <v>865</v>
      </c>
      <c r="J1088">
        <v>20230711</v>
      </c>
      <c r="K1088" t="s">
        <v>866</v>
      </c>
      <c r="L1088">
        <v>0</v>
      </c>
      <c r="M1088">
        <v>1419.84</v>
      </c>
      <c r="N1088" t="s">
        <v>83</v>
      </c>
      <c r="O1088">
        <v>20231122</v>
      </c>
    </row>
    <row r="1089" spans="1:15" x14ac:dyDescent="0.25">
      <c r="A1089" t="s">
        <v>124</v>
      </c>
      <c r="B1089" t="s">
        <v>125</v>
      </c>
      <c r="C1089">
        <v>1600001780</v>
      </c>
      <c r="D1089">
        <v>20230515</v>
      </c>
      <c r="E1089">
        <v>51200006</v>
      </c>
      <c r="F1089" t="s">
        <v>44</v>
      </c>
      <c r="I1089" t="s">
        <v>1906</v>
      </c>
      <c r="J1089">
        <v>20230515</v>
      </c>
      <c r="K1089" t="s">
        <v>1907</v>
      </c>
      <c r="L1089">
        <v>0</v>
      </c>
      <c r="M1089">
        <v>724.21</v>
      </c>
    </row>
    <row r="1090" spans="1:15" x14ac:dyDescent="0.25">
      <c r="A1090" t="s">
        <v>124</v>
      </c>
      <c r="B1090" t="s">
        <v>125</v>
      </c>
      <c r="C1090">
        <v>1600007368</v>
      </c>
      <c r="D1090">
        <v>20230814</v>
      </c>
      <c r="E1090">
        <v>51200006</v>
      </c>
      <c r="F1090" t="s">
        <v>44</v>
      </c>
      <c r="I1090" t="s">
        <v>1908</v>
      </c>
      <c r="J1090">
        <v>20230814</v>
      </c>
      <c r="K1090" t="s">
        <v>1909</v>
      </c>
      <c r="L1090">
        <v>111.6</v>
      </c>
      <c r="M1090">
        <v>0</v>
      </c>
    </row>
    <row r="1091" spans="1:15" x14ac:dyDescent="0.25">
      <c r="A1091" t="s">
        <v>124</v>
      </c>
      <c r="B1091" t="s">
        <v>125</v>
      </c>
      <c r="C1091">
        <v>1600005290</v>
      </c>
      <c r="D1091">
        <v>20230705</v>
      </c>
      <c r="E1091">
        <v>40100000</v>
      </c>
      <c r="F1091" t="s">
        <v>55</v>
      </c>
      <c r="G1091" t="s">
        <v>139</v>
      </c>
      <c r="H1091" t="s">
        <v>140</v>
      </c>
      <c r="I1091" t="s">
        <v>1910</v>
      </c>
      <c r="J1091">
        <v>20230705</v>
      </c>
      <c r="K1091" t="s">
        <v>1159</v>
      </c>
      <c r="L1091">
        <v>55.01</v>
      </c>
      <c r="M1091">
        <v>0</v>
      </c>
    </row>
    <row r="1092" spans="1:15" x14ac:dyDescent="0.25">
      <c r="A1092" t="s">
        <v>124</v>
      </c>
      <c r="B1092" t="s">
        <v>125</v>
      </c>
      <c r="C1092">
        <v>1600009947</v>
      </c>
      <c r="D1092">
        <v>20231002</v>
      </c>
      <c r="E1092">
        <v>41100000</v>
      </c>
      <c r="F1092" t="s">
        <v>81</v>
      </c>
      <c r="G1092" t="s">
        <v>553</v>
      </c>
      <c r="H1092" t="s">
        <v>554</v>
      </c>
      <c r="I1092" t="s">
        <v>711</v>
      </c>
      <c r="J1092">
        <v>20231002</v>
      </c>
      <c r="K1092" t="s">
        <v>712</v>
      </c>
      <c r="L1092">
        <v>0</v>
      </c>
      <c r="M1092">
        <v>4413.63</v>
      </c>
      <c r="N1092" t="s">
        <v>505</v>
      </c>
      <c r="O1092">
        <v>20231003</v>
      </c>
    </row>
    <row r="1093" spans="1:15" x14ac:dyDescent="0.25">
      <c r="A1093" t="s">
        <v>124</v>
      </c>
      <c r="B1093" t="s">
        <v>125</v>
      </c>
      <c r="C1093">
        <v>1600000782</v>
      </c>
      <c r="D1093">
        <v>20230425</v>
      </c>
      <c r="E1093">
        <v>51200006</v>
      </c>
      <c r="F1093" t="s">
        <v>44</v>
      </c>
      <c r="I1093">
        <v>104230084</v>
      </c>
      <c r="J1093">
        <v>20230425</v>
      </c>
      <c r="K1093" t="s">
        <v>1548</v>
      </c>
      <c r="L1093">
        <v>0</v>
      </c>
      <c r="M1093">
        <v>1881.27</v>
      </c>
    </row>
    <row r="1094" spans="1:15" x14ac:dyDescent="0.25">
      <c r="A1094" t="s">
        <v>124</v>
      </c>
      <c r="B1094" t="s">
        <v>125</v>
      </c>
      <c r="C1094">
        <v>1600008393</v>
      </c>
      <c r="D1094">
        <v>20230904</v>
      </c>
      <c r="E1094">
        <v>40100000</v>
      </c>
      <c r="F1094" t="s">
        <v>55</v>
      </c>
      <c r="G1094" t="s">
        <v>1911</v>
      </c>
      <c r="H1094" t="s">
        <v>1912</v>
      </c>
      <c r="I1094" t="s">
        <v>615</v>
      </c>
      <c r="J1094">
        <v>20230904</v>
      </c>
      <c r="K1094" t="s">
        <v>616</v>
      </c>
      <c r="L1094">
        <v>200</v>
      </c>
      <c r="M1094">
        <v>0</v>
      </c>
      <c r="N1094" t="s">
        <v>54</v>
      </c>
      <c r="O1094">
        <v>20230901</v>
      </c>
    </row>
    <row r="1095" spans="1:15" x14ac:dyDescent="0.25">
      <c r="A1095" t="s">
        <v>124</v>
      </c>
      <c r="B1095" t="s">
        <v>125</v>
      </c>
      <c r="C1095">
        <v>1600008444</v>
      </c>
      <c r="D1095">
        <v>20230901</v>
      </c>
      <c r="E1095">
        <v>40100000</v>
      </c>
      <c r="F1095" t="s">
        <v>55</v>
      </c>
      <c r="G1095" t="s">
        <v>1252</v>
      </c>
      <c r="H1095" t="s">
        <v>1253</v>
      </c>
      <c r="I1095" t="s">
        <v>1913</v>
      </c>
      <c r="J1095">
        <v>20230901</v>
      </c>
      <c r="K1095" t="s">
        <v>610</v>
      </c>
      <c r="L1095">
        <v>2048.92</v>
      </c>
      <c r="M1095">
        <v>0</v>
      </c>
      <c r="N1095" t="s">
        <v>684</v>
      </c>
      <c r="O1095">
        <v>20230904</v>
      </c>
    </row>
    <row r="1096" spans="1:15" x14ac:dyDescent="0.25">
      <c r="A1096" t="s">
        <v>124</v>
      </c>
      <c r="B1096" t="s">
        <v>125</v>
      </c>
      <c r="C1096">
        <v>1600001577</v>
      </c>
      <c r="D1096">
        <v>20230503</v>
      </c>
      <c r="E1096">
        <v>51200006</v>
      </c>
      <c r="F1096" t="s">
        <v>44</v>
      </c>
      <c r="I1096" t="s">
        <v>704</v>
      </c>
      <c r="J1096">
        <v>20230503</v>
      </c>
      <c r="K1096" t="s">
        <v>705</v>
      </c>
      <c r="L1096">
        <v>1659.84</v>
      </c>
      <c r="M1096">
        <v>0</v>
      </c>
    </row>
    <row r="1097" spans="1:15" x14ac:dyDescent="0.25">
      <c r="A1097" t="s">
        <v>124</v>
      </c>
      <c r="B1097" t="s">
        <v>125</v>
      </c>
      <c r="C1097">
        <v>1600000307</v>
      </c>
      <c r="D1097">
        <v>20230414</v>
      </c>
      <c r="E1097">
        <v>51200006</v>
      </c>
      <c r="F1097" t="s">
        <v>44</v>
      </c>
      <c r="I1097">
        <v>2450093209</v>
      </c>
      <c r="J1097">
        <v>20230414</v>
      </c>
      <c r="K1097" t="s">
        <v>1914</v>
      </c>
      <c r="L1097">
        <v>0</v>
      </c>
      <c r="M1097">
        <v>400.13</v>
      </c>
    </row>
    <row r="1098" spans="1:15" x14ac:dyDescent="0.25">
      <c r="A1098" t="s">
        <v>124</v>
      </c>
      <c r="B1098" t="s">
        <v>125</v>
      </c>
      <c r="C1098">
        <v>1600003084</v>
      </c>
      <c r="D1098">
        <v>20230601</v>
      </c>
      <c r="E1098">
        <v>51200006</v>
      </c>
      <c r="F1098" t="s">
        <v>44</v>
      </c>
      <c r="I1098" t="s">
        <v>1915</v>
      </c>
      <c r="J1098">
        <v>20230601</v>
      </c>
      <c r="K1098" t="s">
        <v>1916</v>
      </c>
      <c r="L1098">
        <v>0</v>
      </c>
      <c r="M1098">
        <v>326.76</v>
      </c>
    </row>
    <row r="1099" spans="1:15" x14ac:dyDescent="0.25">
      <c r="A1099" t="s">
        <v>124</v>
      </c>
      <c r="B1099" t="s">
        <v>125</v>
      </c>
      <c r="C1099">
        <v>1600011315</v>
      </c>
      <c r="D1099">
        <v>20231027</v>
      </c>
      <c r="E1099">
        <v>51200006</v>
      </c>
      <c r="F1099" t="s">
        <v>44</v>
      </c>
      <c r="I1099">
        <v>23050444</v>
      </c>
      <c r="J1099">
        <v>20231027</v>
      </c>
      <c r="K1099" t="s">
        <v>1917</v>
      </c>
      <c r="L1099">
        <v>0</v>
      </c>
      <c r="M1099">
        <v>624</v>
      </c>
    </row>
    <row r="1100" spans="1:15" x14ac:dyDescent="0.25">
      <c r="A1100" t="s">
        <v>124</v>
      </c>
      <c r="B1100" t="s">
        <v>125</v>
      </c>
      <c r="C1100">
        <v>1600005409</v>
      </c>
      <c r="D1100">
        <v>20230707</v>
      </c>
      <c r="E1100">
        <v>40100000</v>
      </c>
      <c r="F1100" t="s">
        <v>55</v>
      </c>
      <c r="G1100" t="s">
        <v>144</v>
      </c>
      <c r="H1100" t="s">
        <v>145</v>
      </c>
      <c r="I1100">
        <v>107230084</v>
      </c>
      <c r="J1100">
        <v>20230707</v>
      </c>
      <c r="K1100" t="s">
        <v>259</v>
      </c>
      <c r="L1100">
        <v>581.52</v>
      </c>
      <c r="M1100">
        <v>0</v>
      </c>
      <c r="N1100" t="s">
        <v>1918</v>
      </c>
      <c r="O1100">
        <v>20230710</v>
      </c>
    </row>
    <row r="1101" spans="1:15" x14ac:dyDescent="0.25">
      <c r="A1101" t="s">
        <v>124</v>
      </c>
      <c r="B1101" t="s">
        <v>125</v>
      </c>
      <c r="C1101">
        <v>1600010251</v>
      </c>
      <c r="D1101">
        <v>20231005</v>
      </c>
      <c r="E1101">
        <v>40100000</v>
      </c>
      <c r="F1101" t="s">
        <v>55</v>
      </c>
      <c r="G1101" t="s">
        <v>178</v>
      </c>
      <c r="H1101" t="s">
        <v>179</v>
      </c>
      <c r="I1101">
        <v>110230083</v>
      </c>
      <c r="J1101">
        <v>20231005</v>
      </c>
      <c r="K1101" t="s">
        <v>1727</v>
      </c>
      <c r="L1101">
        <v>1690.92</v>
      </c>
      <c r="M1101">
        <v>0</v>
      </c>
      <c r="N1101" t="s">
        <v>1919</v>
      </c>
      <c r="O1101">
        <v>20231006</v>
      </c>
    </row>
    <row r="1102" spans="1:15" x14ac:dyDescent="0.25">
      <c r="A1102" t="s">
        <v>124</v>
      </c>
      <c r="B1102" t="s">
        <v>125</v>
      </c>
      <c r="C1102">
        <v>1600000215</v>
      </c>
      <c r="D1102">
        <v>20230403</v>
      </c>
      <c r="E1102">
        <v>40100000</v>
      </c>
      <c r="F1102" t="s">
        <v>55</v>
      </c>
      <c r="G1102" t="s">
        <v>1252</v>
      </c>
      <c r="H1102" t="s">
        <v>1253</v>
      </c>
      <c r="I1102" t="s">
        <v>1920</v>
      </c>
      <c r="J1102">
        <v>20230403</v>
      </c>
      <c r="K1102" t="s">
        <v>655</v>
      </c>
      <c r="L1102">
        <v>1889.35</v>
      </c>
      <c r="M1102">
        <v>0</v>
      </c>
      <c r="N1102" t="s">
        <v>117</v>
      </c>
      <c r="O1102">
        <v>20230404</v>
      </c>
    </row>
    <row r="1103" spans="1:15" x14ac:dyDescent="0.25">
      <c r="A1103" t="s">
        <v>124</v>
      </c>
      <c r="B1103" t="s">
        <v>125</v>
      </c>
      <c r="C1103">
        <v>1600011194</v>
      </c>
      <c r="D1103">
        <v>20231023</v>
      </c>
      <c r="E1103">
        <v>40100000</v>
      </c>
      <c r="F1103" t="s">
        <v>55</v>
      </c>
      <c r="G1103" t="s">
        <v>1921</v>
      </c>
      <c r="H1103" t="s">
        <v>1922</v>
      </c>
      <c r="I1103">
        <v>110230154</v>
      </c>
      <c r="J1103">
        <v>20231023</v>
      </c>
      <c r="K1103" t="s">
        <v>1923</v>
      </c>
      <c r="L1103">
        <v>67.2</v>
      </c>
      <c r="M1103">
        <v>0</v>
      </c>
      <c r="N1103" t="s">
        <v>83</v>
      </c>
      <c r="O1103">
        <v>20231020</v>
      </c>
    </row>
    <row r="1104" spans="1:15" x14ac:dyDescent="0.25">
      <c r="A1104" t="s">
        <v>124</v>
      </c>
      <c r="B1104" t="s">
        <v>125</v>
      </c>
      <c r="C1104">
        <v>1600009960</v>
      </c>
      <c r="D1104">
        <v>20231002</v>
      </c>
      <c r="E1104">
        <v>51200006</v>
      </c>
      <c r="F1104" t="s">
        <v>44</v>
      </c>
      <c r="I1104" t="s">
        <v>1924</v>
      </c>
      <c r="J1104">
        <v>20231002</v>
      </c>
      <c r="K1104" t="s">
        <v>1925</v>
      </c>
      <c r="L1104">
        <v>684</v>
      </c>
      <c r="M1104">
        <v>0</v>
      </c>
    </row>
    <row r="1105" spans="1:15" x14ac:dyDescent="0.25">
      <c r="A1105" t="s">
        <v>124</v>
      </c>
      <c r="B1105" t="s">
        <v>125</v>
      </c>
      <c r="C1105">
        <v>1600000793</v>
      </c>
      <c r="D1105">
        <v>20230428</v>
      </c>
      <c r="E1105">
        <v>51200006</v>
      </c>
      <c r="F1105" t="s">
        <v>44</v>
      </c>
      <c r="I1105" t="s">
        <v>1926</v>
      </c>
      <c r="J1105">
        <v>20230428</v>
      </c>
      <c r="K1105" t="s">
        <v>1534</v>
      </c>
      <c r="L1105">
        <v>0</v>
      </c>
      <c r="M1105">
        <v>7350</v>
      </c>
    </row>
    <row r="1106" spans="1:15" x14ac:dyDescent="0.25">
      <c r="A1106" t="s">
        <v>124</v>
      </c>
      <c r="B1106" t="s">
        <v>125</v>
      </c>
      <c r="C1106">
        <v>1600009971</v>
      </c>
      <c r="D1106">
        <v>20231003</v>
      </c>
      <c r="E1106">
        <v>51200006</v>
      </c>
      <c r="F1106" t="s">
        <v>44</v>
      </c>
      <c r="I1106">
        <v>8000049</v>
      </c>
      <c r="J1106">
        <v>20231003</v>
      </c>
      <c r="K1106" t="s">
        <v>1927</v>
      </c>
      <c r="L1106">
        <v>0</v>
      </c>
      <c r="M1106">
        <v>1333.84</v>
      </c>
    </row>
    <row r="1107" spans="1:15" x14ac:dyDescent="0.25">
      <c r="A1107" t="s">
        <v>124</v>
      </c>
      <c r="B1107" t="s">
        <v>125</v>
      </c>
      <c r="C1107">
        <v>1600007900</v>
      </c>
      <c r="D1107">
        <v>20230822</v>
      </c>
      <c r="E1107">
        <v>51200006</v>
      </c>
      <c r="F1107" t="s">
        <v>44</v>
      </c>
      <c r="I1107">
        <v>235</v>
      </c>
      <c r="J1107">
        <v>20230822</v>
      </c>
      <c r="K1107" t="s">
        <v>1928</v>
      </c>
      <c r="L1107">
        <v>0</v>
      </c>
      <c r="M1107">
        <v>6081.6</v>
      </c>
    </row>
    <row r="1108" spans="1:15" x14ac:dyDescent="0.25">
      <c r="A1108" t="s">
        <v>124</v>
      </c>
      <c r="B1108" t="s">
        <v>125</v>
      </c>
      <c r="C1108">
        <v>1600010187</v>
      </c>
      <c r="D1108">
        <v>20231004</v>
      </c>
      <c r="E1108">
        <v>40100000</v>
      </c>
      <c r="F1108" t="s">
        <v>55</v>
      </c>
      <c r="G1108" t="s">
        <v>178</v>
      </c>
      <c r="H1108" t="s">
        <v>179</v>
      </c>
      <c r="I1108">
        <v>110230028</v>
      </c>
      <c r="J1108">
        <v>20231004</v>
      </c>
      <c r="K1108" t="s">
        <v>698</v>
      </c>
      <c r="L1108">
        <v>1881.1</v>
      </c>
      <c r="M1108">
        <v>0</v>
      </c>
      <c r="N1108" t="s">
        <v>1929</v>
      </c>
      <c r="O1108">
        <v>20231005</v>
      </c>
    </row>
    <row r="1109" spans="1:15" x14ac:dyDescent="0.25">
      <c r="A1109" t="s">
        <v>124</v>
      </c>
      <c r="B1109" t="s">
        <v>125</v>
      </c>
      <c r="C1109">
        <v>1600003010</v>
      </c>
      <c r="D1109">
        <v>20230530</v>
      </c>
      <c r="E1109">
        <v>40100000</v>
      </c>
      <c r="F1109" t="s">
        <v>55</v>
      </c>
      <c r="G1109" t="s">
        <v>1930</v>
      </c>
      <c r="H1109" t="s">
        <v>1931</v>
      </c>
      <c r="I1109">
        <v>105230002</v>
      </c>
      <c r="J1109">
        <v>20230530</v>
      </c>
      <c r="K1109" t="s">
        <v>1932</v>
      </c>
      <c r="L1109">
        <v>1679.89</v>
      </c>
      <c r="M1109">
        <v>0</v>
      </c>
      <c r="N1109" t="s">
        <v>83</v>
      </c>
      <c r="O1109">
        <v>20230531</v>
      </c>
    </row>
    <row r="1110" spans="1:15" x14ac:dyDescent="0.25">
      <c r="A1110" t="s">
        <v>124</v>
      </c>
      <c r="B1110" t="s">
        <v>125</v>
      </c>
      <c r="C1110">
        <v>1600002702</v>
      </c>
      <c r="D1110">
        <v>20230524</v>
      </c>
      <c r="E1110">
        <v>40100000</v>
      </c>
      <c r="F1110" t="s">
        <v>55</v>
      </c>
      <c r="G1110" t="s">
        <v>229</v>
      </c>
      <c r="H1110" t="s">
        <v>230</v>
      </c>
      <c r="I1110" t="s">
        <v>1933</v>
      </c>
      <c r="J1110">
        <v>20230524</v>
      </c>
      <c r="K1110" t="s">
        <v>1934</v>
      </c>
      <c r="L1110">
        <v>3456</v>
      </c>
      <c r="M1110">
        <v>0</v>
      </c>
      <c r="N1110" t="s">
        <v>54</v>
      </c>
      <c r="O1110">
        <v>20230523</v>
      </c>
    </row>
    <row r="1111" spans="1:15" x14ac:dyDescent="0.25">
      <c r="A1111" t="s">
        <v>124</v>
      </c>
      <c r="B1111" t="s">
        <v>125</v>
      </c>
      <c r="C1111">
        <v>1600010185</v>
      </c>
      <c r="D1111">
        <v>20231004</v>
      </c>
      <c r="E1111">
        <v>51200006</v>
      </c>
      <c r="F1111" t="s">
        <v>44</v>
      </c>
      <c r="I1111">
        <v>110230056</v>
      </c>
      <c r="J1111">
        <v>20231004</v>
      </c>
      <c r="K1111" t="s">
        <v>146</v>
      </c>
      <c r="L1111">
        <v>0</v>
      </c>
      <c r="M1111">
        <v>595.79999999999995</v>
      </c>
    </row>
    <row r="1112" spans="1:15" x14ac:dyDescent="0.25">
      <c r="A1112" t="s">
        <v>124</v>
      </c>
      <c r="B1112" t="s">
        <v>125</v>
      </c>
      <c r="C1112">
        <v>1600004820</v>
      </c>
      <c r="D1112">
        <v>20230630</v>
      </c>
      <c r="E1112">
        <v>40100000</v>
      </c>
      <c r="F1112" t="s">
        <v>55</v>
      </c>
      <c r="G1112" t="s">
        <v>229</v>
      </c>
      <c r="H1112" t="s">
        <v>230</v>
      </c>
      <c r="I1112" t="s">
        <v>929</v>
      </c>
      <c r="J1112">
        <v>20230630</v>
      </c>
      <c r="K1112" t="s">
        <v>930</v>
      </c>
      <c r="L1112">
        <v>888</v>
      </c>
      <c r="M1112">
        <v>0</v>
      </c>
      <c r="N1112" t="s">
        <v>80</v>
      </c>
      <c r="O1112">
        <v>20230627</v>
      </c>
    </row>
    <row r="1113" spans="1:15" x14ac:dyDescent="0.25">
      <c r="A1113" t="s">
        <v>124</v>
      </c>
      <c r="B1113" t="s">
        <v>125</v>
      </c>
      <c r="C1113">
        <v>1600004953</v>
      </c>
      <c r="D1113">
        <v>20230701</v>
      </c>
      <c r="E1113">
        <v>40100000</v>
      </c>
      <c r="F1113" t="s">
        <v>55</v>
      </c>
      <c r="G1113" t="s">
        <v>157</v>
      </c>
      <c r="H1113" t="s">
        <v>158</v>
      </c>
      <c r="I1113">
        <v>428046</v>
      </c>
      <c r="J1113">
        <v>20230701</v>
      </c>
      <c r="K1113" t="s">
        <v>1935</v>
      </c>
      <c r="L1113">
        <v>72</v>
      </c>
      <c r="M1113">
        <v>0</v>
      </c>
      <c r="N1113" t="s">
        <v>83</v>
      </c>
      <c r="O1113">
        <v>20230703</v>
      </c>
    </row>
    <row r="1114" spans="1:15" x14ac:dyDescent="0.25">
      <c r="A1114" t="s">
        <v>124</v>
      </c>
      <c r="B1114" t="s">
        <v>125</v>
      </c>
      <c r="C1114">
        <v>1600001502</v>
      </c>
      <c r="D1114">
        <v>20230502</v>
      </c>
      <c r="E1114">
        <v>51200006</v>
      </c>
      <c r="F1114" t="s">
        <v>44</v>
      </c>
      <c r="I1114" t="s">
        <v>1936</v>
      </c>
      <c r="J1114">
        <v>20230502</v>
      </c>
      <c r="K1114" t="s">
        <v>1937</v>
      </c>
      <c r="L1114">
        <v>744</v>
      </c>
      <c r="M1114">
        <v>0</v>
      </c>
    </row>
    <row r="1115" spans="1:15" x14ac:dyDescent="0.25">
      <c r="A1115" t="s">
        <v>124</v>
      </c>
      <c r="B1115" t="s">
        <v>125</v>
      </c>
      <c r="C1115">
        <v>1600006104</v>
      </c>
      <c r="D1115">
        <v>20230724</v>
      </c>
      <c r="E1115">
        <v>40100000</v>
      </c>
      <c r="F1115" t="s">
        <v>55</v>
      </c>
      <c r="G1115" t="s">
        <v>144</v>
      </c>
      <c r="H1115" t="s">
        <v>145</v>
      </c>
      <c r="I1115">
        <v>107230083</v>
      </c>
      <c r="J1115">
        <v>20230724</v>
      </c>
      <c r="K1115" t="s">
        <v>791</v>
      </c>
      <c r="L1115">
        <v>580.79</v>
      </c>
      <c r="M1115">
        <v>0</v>
      </c>
      <c r="N1115" t="s">
        <v>441</v>
      </c>
      <c r="O1115">
        <v>20230725</v>
      </c>
    </row>
    <row r="1116" spans="1:15" x14ac:dyDescent="0.25">
      <c r="A1116" t="s">
        <v>124</v>
      </c>
      <c r="B1116" t="s">
        <v>125</v>
      </c>
      <c r="C1116">
        <v>1600005242</v>
      </c>
      <c r="D1116">
        <v>20230704</v>
      </c>
      <c r="E1116">
        <v>40100000</v>
      </c>
      <c r="F1116" t="s">
        <v>55</v>
      </c>
      <c r="G1116" t="s">
        <v>199</v>
      </c>
      <c r="H1116" t="s">
        <v>200</v>
      </c>
      <c r="I1116">
        <v>107230015</v>
      </c>
      <c r="J1116">
        <v>20230704</v>
      </c>
      <c r="K1116" t="s">
        <v>143</v>
      </c>
      <c r="L1116">
        <v>517.15</v>
      </c>
      <c r="M1116">
        <v>0</v>
      </c>
      <c r="N1116" t="s">
        <v>18</v>
      </c>
      <c r="O1116">
        <v>20230705</v>
      </c>
    </row>
    <row r="1117" spans="1:15" x14ac:dyDescent="0.25">
      <c r="A1117" t="s">
        <v>124</v>
      </c>
      <c r="B1117" t="s">
        <v>125</v>
      </c>
      <c r="C1117">
        <v>1600003791</v>
      </c>
      <c r="D1117">
        <v>20230619</v>
      </c>
      <c r="E1117">
        <v>40100000</v>
      </c>
      <c r="F1117" t="s">
        <v>55</v>
      </c>
      <c r="G1117" t="s">
        <v>1938</v>
      </c>
      <c r="H1117" t="s">
        <v>1939</v>
      </c>
      <c r="I1117" t="s">
        <v>1940</v>
      </c>
      <c r="J1117">
        <v>20230619</v>
      </c>
      <c r="K1117" t="s">
        <v>1941</v>
      </c>
      <c r="L1117">
        <v>2684.09</v>
      </c>
      <c r="M1117">
        <v>0</v>
      </c>
      <c r="N1117" t="s">
        <v>54</v>
      </c>
      <c r="O1117">
        <v>20230619</v>
      </c>
    </row>
    <row r="1118" spans="1:15" x14ac:dyDescent="0.25">
      <c r="A1118" t="s">
        <v>124</v>
      </c>
      <c r="B1118" t="s">
        <v>125</v>
      </c>
      <c r="C1118">
        <v>1600006841</v>
      </c>
      <c r="D1118">
        <v>20230801</v>
      </c>
      <c r="E1118">
        <v>51200006</v>
      </c>
      <c r="F1118" t="s">
        <v>44</v>
      </c>
      <c r="I1118" t="s">
        <v>1942</v>
      </c>
      <c r="J1118">
        <v>20230801</v>
      </c>
      <c r="K1118" t="s">
        <v>1943</v>
      </c>
      <c r="L1118">
        <v>0</v>
      </c>
      <c r="M1118">
        <v>1902</v>
      </c>
    </row>
    <row r="1119" spans="1:15" x14ac:dyDescent="0.25">
      <c r="A1119" t="s">
        <v>124</v>
      </c>
      <c r="B1119" t="s">
        <v>125</v>
      </c>
      <c r="C1119">
        <v>1600010922</v>
      </c>
      <c r="D1119">
        <v>20231016</v>
      </c>
      <c r="E1119">
        <v>51200006</v>
      </c>
      <c r="F1119" t="s">
        <v>44</v>
      </c>
      <c r="I1119" t="s">
        <v>1944</v>
      </c>
      <c r="J1119">
        <v>20231016</v>
      </c>
      <c r="K1119" t="s">
        <v>1945</v>
      </c>
      <c r="L1119">
        <v>0</v>
      </c>
      <c r="M1119">
        <v>1780.8</v>
      </c>
    </row>
    <row r="1120" spans="1:15" x14ac:dyDescent="0.25">
      <c r="A1120" t="s">
        <v>124</v>
      </c>
      <c r="B1120" t="s">
        <v>125</v>
      </c>
      <c r="C1120">
        <v>1600011342</v>
      </c>
      <c r="D1120">
        <v>20231027</v>
      </c>
      <c r="E1120">
        <v>40100000</v>
      </c>
      <c r="F1120" t="s">
        <v>55</v>
      </c>
      <c r="G1120" t="s">
        <v>139</v>
      </c>
      <c r="H1120" t="s">
        <v>140</v>
      </c>
      <c r="I1120" t="s">
        <v>1946</v>
      </c>
      <c r="J1120">
        <v>20231027</v>
      </c>
      <c r="K1120" t="s">
        <v>169</v>
      </c>
      <c r="L1120">
        <v>7.99</v>
      </c>
      <c r="M1120">
        <v>0</v>
      </c>
    </row>
    <row r="1121" spans="1:15" x14ac:dyDescent="0.25">
      <c r="A1121" t="s">
        <v>124</v>
      </c>
      <c r="B1121" t="s">
        <v>125</v>
      </c>
      <c r="C1121">
        <v>1600008539</v>
      </c>
      <c r="D1121">
        <v>20230905</v>
      </c>
      <c r="E1121">
        <v>40100000</v>
      </c>
      <c r="F1121" t="s">
        <v>55</v>
      </c>
      <c r="G1121" t="s">
        <v>139</v>
      </c>
      <c r="H1121" t="s">
        <v>140</v>
      </c>
      <c r="I1121" t="s">
        <v>203</v>
      </c>
      <c r="J1121">
        <v>20230905</v>
      </c>
      <c r="K1121" t="s">
        <v>167</v>
      </c>
      <c r="L1121">
        <v>16.5</v>
      </c>
      <c r="M1121">
        <v>0</v>
      </c>
      <c r="N1121" t="s">
        <v>516</v>
      </c>
      <c r="O1121">
        <v>20231122</v>
      </c>
    </row>
    <row r="1122" spans="1:15" x14ac:dyDescent="0.25">
      <c r="A1122" t="s">
        <v>124</v>
      </c>
      <c r="B1122" t="s">
        <v>125</v>
      </c>
      <c r="C1122">
        <v>1600007907</v>
      </c>
      <c r="D1122">
        <v>20230822</v>
      </c>
      <c r="E1122">
        <v>51200006</v>
      </c>
      <c r="F1122" t="s">
        <v>44</v>
      </c>
      <c r="I1122">
        <v>6027810</v>
      </c>
      <c r="J1122">
        <v>20230822</v>
      </c>
      <c r="K1122" t="s">
        <v>1947</v>
      </c>
      <c r="L1122">
        <v>0</v>
      </c>
      <c r="M1122">
        <v>4121.7</v>
      </c>
    </row>
    <row r="1123" spans="1:15" x14ac:dyDescent="0.25">
      <c r="A1123" t="s">
        <v>124</v>
      </c>
      <c r="B1123" t="s">
        <v>125</v>
      </c>
      <c r="C1123">
        <v>1600000319</v>
      </c>
      <c r="D1123">
        <v>20230406</v>
      </c>
      <c r="E1123">
        <v>51200006</v>
      </c>
      <c r="F1123" t="s">
        <v>44</v>
      </c>
      <c r="I1123">
        <v>104230017</v>
      </c>
      <c r="J1123">
        <v>20230406</v>
      </c>
      <c r="K1123" t="s">
        <v>1948</v>
      </c>
      <c r="L1123">
        <v>0</v>
      </c>
      <c r="M1123">
        <v>591.07000000000005</v>
      </c>
    </row>
    <row r="1124" spans="1:15" x14ac:dyDescent="0.25">
      <c r="A1124" t="s">
        <v>124</v>
      </c>
      <c r="B1124" t="s">
        <v>125</v>
      </c>
      <c r="C1124">
        <v>1600011403</v>
      </c>
      <c r="D1124">
        <v>20231030</v>
      </c>
      <c r="E1124">
        <v>40100000</v>
      </c>
      <c r="F1124" t="s">
        <v>55</v>
      </c>
      <c r="G1124" t="s">
        <v>139</v>
      </c>
      <c r="H1124" t="s">
        <v>140</v>
      </c>
      <c r="I1124" t="s">
        <v>1949</v>
      </c>
      <c r="J1124">
        <v>20231030</v>
      </c>
      <c r="K1124" t="s">
        <v>167</v>
      </c>
      <c r="L1124">
        <v>6.66</v>
      </c>
      <c r="M1124">
        <v>0</v>
      </c>
      <c r="N1124" t="s">
        <v>516</v>
      </c>
      <c r="O1124">
        <v>20231122</v>
      </c>
    </row>
    <row r="1125" spans="1:15" x14ac:dyDescent="0.25">
      <c r="A1125" t="s">
        <v>124</v>
      </c>
      <c r="B1125" t="s">
        <v>125</v>
      </c>
      <c r="C1125">
        <v>1600004915</v>
      </c>
      <c r="D1125">
        <v>20230630</v>
      </c>
      <c r="E1125">
        <v>51200006</v>
      </c>
      <c r="F1125" t="s">
        <v>44</v>
      </c>
      <c r="I1125" t="s">
        <v>1950</v>
      </c>
      <c r="J1125">
        <v>20230630</v>
      </c>
      <c r="K1125" t="s">
        <v>1951</v>
      </c>
      <c r="L1125">
        <v>15544.78</v>
      </c>
      <c r="M1125">
        <v>0</v>
      </c>
    </row>
    <row r="1126" spans="1:15" x14ac:dyDescent="0.25">
      <c r="A1126" t="s">
        <v>124</v>
      </c>
      <c r="B1126" t="s">
        <v>125</v>
      </c>
      <c r="C1126">
        <v>1600004900</v>
      </c>
      <c r="D1126">
        <v>20230630</v>
      </c>
      <c r="E1126">
        <v>51200006</v>
      </c>
      <c r="F1126" t="s">
        <v>44</v>
      </c>
      <c r="I1126" t="s">
        <v>1952</v>
      </c>
      <c r="J1126">
        <v>20230630</v>
      </c>
      <c r="K1126" t="s">
        <v>1953</v>
      </c>
      <c r="L1126">
        <v>0</v>
      </c>
      <c r="M1126">
        <v>66.2</v>
      </c>
    </row>
    <row r="1127" spans="1:15" x14ac:dyDescent="0.25">
      <c r="A1127" t="s">
        <v>124</v>
      </c>
      <c r="B1127" t="s">
        <v>125</v>
      </c>
      <c r="C1127">
        <v>1600006859</v>
      </c>
      <c r="D1127">
        <v>20230801</v>
      </c>
      <c r="E1127">
        <v>40100000</v>
      </c>
      <c r="F1127" t="s">
        <v>55</v>
      </c>
      <c r="G1127" t="s">
        <v>1252</v>
      </c>
      <c r="H1127" t="s">
        <v>1253</v>
      </c>
      <c r="I1127" t="s">
        <v>1954</v>
      </c>
      <c r="J1127">
        <v>20230801</v>
      </c>
      <c r="K1127" t="s">
        <v>511</v>
      </c>
      <c r="L1127">
        <v>1889.35</v>
      </c>
      <c r="M1127">
        <v>0</v>
      </c>
      <c r="N1127" t="s">
        <v>472</v>
      </c>
      <c r="O1127">
        <v>20230802</v>
      </c>
    </row>
    <row r="1128" spans="1:15" x14ac:dyDescent="0.25">
      <c r="A1128" t="s">
        <v>124</v>
      </c>
      <c r="B1128" t="s">
        <v>125</v>
      </c>
      <c r="C1128">
        <v>1600005812</v>
      </c>
      <c r="D1128">
        <v>20230713</v>
      </c>
      <c r="E1128">
        <v>51200006</v>
      </c>
      <c r="F1128" t="s">
        <v>44</v>
      </c>
      <c r="I1128" t="s">
        <v>1955</v>
      </c>
      <c r="J1128">
        <v>20230713</v>
      </c>
      <c r="K1128" t="s">
        <v>1956</v>
      </c>
      <c r="L1128">
        <v>0</v>
      </c>
      <c r="M1128">
        <v>1175.04</v>
      </c>
    </row>
    <row r="1129" spans="1:15" x14ac:dyDescent="0.25">
      <c r="A1129" t="s">
        <v>124</v>
      </c>
      <c r="B1129" t="s">
        <v>125</v>
      </c>
      <c r="C1129">
        <v>1600000386</v>
      </c>
      <c r="D1129">
        <v>20230412</v>
      </c>
      <c r="E1129">
        <v>41100000</v>
      </c>
      <c r="F1129" t="s">
        <v>81</v>
      </c>
      <c r="G1129" t="s">
        <v>1332</v>
      </c>
      <c r="H1129" t="s">
        <v>1333</v>
      </c>
      <c r="I1129" t="s">
        <v>1957</v>
      </c>
      <c r="J1129">
        <v>20230412</v>
      </c>
      <c r="K1129" t="s">
        <v>1958</v>
      </c>
      <c r="L1129">
        <v>0</v>
      </c>
      <c r="M1129">
        <v>540</v>
      </c>
      <c r="N1129" t="s">
        <v>54</v>
      </c>
      <c r="O1129">
        <v>20230502</v>
      </c>
    </row>
    <row r="1130" spans="1:15" x14ac:dyDescent="0.25">
      <c r="A1130" t="s">
        <v>124</v>
      </c>
      <c r="B1130" t="s">
        <v>125</v>
      </c>
      <c r="C1130">
        <v>1600009504</v>
      </c>
      <c r="D1130">
        <v>20230925</v>
      </c>
      <c r="E1130">
        <v>40100000</v>
      </c>
      <c r="F1130" t="s">
        <v>55</v>
      </c>
      <c r="G1130" t="s">
        <v>1590</v>
      </c>
      <c r="H1130" t="s">
        <v>1591</v>
      </c>
      <c r="I1130">
        <v>6028035</v>
      </c>
      <c r="J1130">
        <v>20230925</v>
      </c>
      <c r="K1130" t="s">
        <v>1959</v>
      </c>
      <c r="L1130">
        <v>1318.51</v>
      </c>
      <c r="M1130">
        <v>0</v>
      </c>
      <c r="N1130" t="s">
        <v>27</v>
      </c>
      <c r="O1130">
        <v>20230922</v>
      </c>
    </row>
    <row r="1131" spans="1:15" x14ac:dyDescent="0.25">
      <c r="A1131" t="s">
        <v>124</v>
      </c>
      <c r="B1131" t="s">
        <v>125</v>
      </c>
      <c r="C1131">
        <v>1600000409</v>
      </c>
      <c r="D1131">
        <v>20230412</v>
      </c>
      <c r="E1131">
        <v>43700003</v>
      </c>
      <c r="F1131" t="s">
        <v>62</v>
      </c>
      <c r="I1131" t="s">
        <v>1960</v>
      </c>
      <c r="J1131">
        <v>20230412</v>
      </c>
      <c r="K1131" t="s">
        <v>458</v>
      </c>
      <c r="L1131">
        <v>4374.78</v>
      </c>
      <c r="M1131">
        <v>0</v>
      </c>
      <c r="N1131" t="s">
        <v>54</v>
      </c>
      <c r="O1131">
        <v>20231006</v>
      </c>
    </row>
    <row r="1132" spans="1:15" x14ac:dyDescent="0.25">
      <c r="A1132" t="s">
        <v>124</v>
      </c>
      <c r="B1132" t="s">
        <v>125</v>
      </c>
      <c r="C1132">
        <v>1600009960</v>
      </c>
      <c r="D1132">
        <v>20231002</v>
      </c>
      <c r="E1132">
        <v>41100000</v>
      </c>
      <c r="F1132" t="s">
        <v>81</v>
      </c>
      <c r="G1132" t="s">
        <v>982</v>
      </c>
      <c r="H1132" t="s">
        <v>983</v>
      </c>
      <c r="I1132" t="s">
        <v>1924</v>
      </c>
      <c r="J1132">
        <v>20231002</v>
      </c>
      <c r="K1132" t="s">
        <v>1925</v>
      </c>
      <c r="L1132">
        <v>0</v>
      </c>
      <c r="M1132">
        <v>684</v>
      </c>
      <c r="N1132" t="s">
        <v>27</v>
      </c>
      <c r="O1132">
        <v>20231003</v>
      </c>
    </row>
    <row r="1133" spans="1:15" x14ac:dyDescent="0.25">
      <c r="A1133" t="s">
        <v>124</v>
      </c>
      <c r="B1133" t="s">
        <v>125</v>
      </c>
      <c r="C1133">
        <v>1600003072</v>
      </c>
      <c r="D1133">
        <v>20230531</v>
      </c>
      <c r="E1133">
        <v>51200006</v>
      </c>
      <c r="F1133" t="s">
        <v>44</v>
      </c>
      <c r="I1133" t="s">
        <v>1961</v>
      </c>
      <c r="J1133">
        <v>20230531</v>
      </c>
      <c r="K1133" t="s">
        <v>1962</v>
      </c>
      <c r="L1133">
        <v>250</v>
      </c>
      <c r="M1133">
        <v>0</v>
      </c>
    </row>
    <row r="1134" spans="1:15" x14ac:dyDescent="0.25">
      <c r="A1134" t="s">
        <v>124</v>
      </c>
      <c r="B1134" t="s">
        <v>125</v>
      </c>
      <c r="C1134">
        <v>1600009845</v>
      </c>
      <c r="D1134">
        <v>20230929</v>
      </c>
      <c r="E1134">
        <v>40100000</v>
      </c>
      <c r="F1134" t="s">
        <v>55</v>
      </c>
      <c r="G1134" t="s">
        <v>1368</v>
      </c>
      <c r="H1134" t="s">
        <v>1369</v>
      </c>
      <c r="I1134" t="s">
        <v>870</v>
      </c>
      <c r="J1134">
        <v>20230929</v>
      </c>
      <c r="K1134" t="s">
        <v>871</v>
      </c>
      <c r="L1134">
        <v>188.4</v>
      </c>
      <c r="M1134">
        <v>0</v>
      </c>
      <c r="N1134" t="s">
        <v>34</v>
      </c>
      <c r="O1134">
        <v>20230929</v>
      </c>
    </row>
    <row r="1135" spans="1:15" x14ac:dyDescent="0.25">
      <c r="A1135" t="s">
        <v>124</v>
      </c>
      <c r="B1135" t="s">
        <v>125</v>
      </c>
      <c r="C1135">
        <v>1600009521</v>
      </c>
      <c r="D1135">
        <v>20230925</v>
      </c>
      <c r="E1135">
        <v>40100000</v>
      </c>
      <c r="F1135" t="s">
        <v>55</v>
      </c>
      <c r="G1135" t="s">
        <v>1963</v>
      </c>
      <c r="H1135" t="s">
        <v>1964</v>
      </c>
      <c r="I1135" t="s">
        <v>1965</v>
      </c>
      <c r="J1135">
        <v>20230925</v>
      </c>
      <c r="K1135" t="s">
        <v>1966</v>
      </c>
      <c r="L1135">
        <v>780</v>
      </c>
      <c r="M1135">
        <v>0</v>
      </c>
      <c r="N1135" t="s">
        <v>117</v>
      </c>
      <c r="O1135">
        <v>20230922</v>
      </c>
    </row>
    <row r="1136" spans="1:15" x14ac:dyDescent="0.25">
      <c r="A1136" t="s">
        <v>124</v>
      </c>
      <c r="B1136" t="s">
        <v>125</v>
      </c>
      <c r="C1136">
        <v>1600000289</v>
      </c>
      <c r="D1136">
        <v>20230406</v>
      </c>
      <c r="E1136">
        <v>51200006</v>
      </c>
      <c r="F1136" t="s">
        <v>44</v>
      </c>
      <c r="I1136">
        <v>2212072</v>
      </c>
      <c r="J1136">
        <v>20230406</v>
      </c>
      <c r="K1136" t="s">
        <v>1967</v>
      </c>
      <c r="L1136">
        <v>0</v>
      </c>
      <c r="M1136">
        <v>672</v>
      </c>
    </row>
    <row r="1137" spans="1:15" x14ac:dyDescent="0.25">
      <c r="A1137" t="s">
        <v>124</v>
      </c>
      <c r="B1137" t="s">
        <v>125</v>
      </c>
      <c r="C1137">
        <v>1600007081</v>
      </c>
      <c r="D1137">
        <v>20230807</v>
      </c>
      <c r="E1137">
        <v>51200006</v>
      </c>
      <c r="F1137" t="s">
        <v>44</v>
      </c>
      <c r="I1137">
        <v>23031284</v>
      </c>
      <c r="J1137">
        <v>20230807</v>
      </c>
      <c r="K1137" t="s">
        <v>1968</v>
      </c>
      <c r="L1137">
        <v>0</v>
      </c>
      <c r="M1137">
        <v>95.04</v>
      </c>
    </row>
    <row r="1138" spans="1:15" x14ac:dyDescent="0.25">
      <c r="A1138" t="s">
        <v>124</v>
      </c>
      <c r="B1138" t="s">
        <v>125</v>
      </c>
      <c r="C1138">
        <v>1600009520</v>
      </c>
      <c r="D1138">
        <v>20230925</v>
      </c>
      <c r="E1138">
        <v>51200006</v>
      </c>
      <c r="F1138" t="s">
        <v>44</v>
      </c>
      <c r="I1138" t="s">
        <v>1969</v>
      </c>
      <c r="J1138">
        <v>20230925</v>
      </c>
      <c r="K1138" t="s">
        <v>1970</v>
      </c>
      <c r="L1138">
        <v>0</v>
      </c>
      <c r="M1138">
        <v>780</v>
      </c>
    </row>
    <row r="1139" spans="1:15" x14ac:dyDescent="0.25">
      <c r="A1139" t="s">
        <v>124</v>
      </c>
      <c r="B1139" t="s">
        <v>125</v>
      </c>
      <c r="C1139">
        <v>1600011084</v>
      </c>
      <c r="D1139">
        <v>20231017</v>
      </c>
      <c r="E1139">
        <v>51200006</v>
      </c>
      <c r="F1139" t="s">
        <v>44</v>
      </c>
      <c r="I1139">
        <v>110230073</v>
      </c>
      <c r="J1139">
        <v>20231017</v>
      </c>
      <c r="K1139" t="s">
        <v>602</v>
      </c>
      <c r="L1139">
        <v>0</v>
      </c>
      <c r="M1139">
        <v>1788.59</v>
      </c>
    </row>
    <row r="1140" spans="1:15" x14ac:dyDescent="0.25">
      <c r="A1140" t="s">
        <v>124</v>
      </c>
      <c r="B1140" t="s">
        <v>125</v>
      </c>
      <c r="C1140">
        <v>1600008314</v>
      </c>
      <c r="D1140">
        <v>20230829</v>
      </c>
      <c r="E1140">
        <v>41100000</v>
      </c>
      <c r="F1140" t="s">
        <v>81</v>
      </c>
      <c r="G1140" t="s">
        <v>643</v>
      </c>
      <c r="H1140" t="s">
        <v>644</v>
      </c>
      <c r="I1140" t="s">
        <v>1971</v>
      </c>
      <c r="J1140">
        <v>20230829</v>
      </c>
      <c r="K1140" t="s">
        <v>1972</v>
      </c>
      <c r="L1140">
        <v>0</v>
      </c>
      <c r="M1140">
        <v>420</v>
      </c>
      <c r="N1140" t="s">
        <v>27</v>
      </c>
      <c r="O1140">
        <v>20230908</v>
      </c>
    </row>
    <row r="1141" spans="1:15" x14ac:dyDescent="0.25">
      <c r="A1141" t="s">
        <v>124</v>
      </c>
      <c r="B1141" t="s">
        <v>125</v>
      </c>
      <c r="C1141">
        <v>1600009456</v>
      </c>
      <c r="D1141">
        <v>20230921</v>
      </c>
      <c r="E1141">
        <v>51200006</v>
      </c>
      <c r="F1141" t="s">
        <v>44</v>
      </c>
      <c r="I1141" t="s">
        <v>1973</v>
      </c>
      <c r="J1141">
        <v>20230921</v>
      </c>
      <c r="K1141" t="s">
        <v>680</v>
      </c>
      <c r="L1141">
        <v>0</v>
      </c>
      <c r="M1141">
        <v>1619</v>
      </c>
    </row>
    <row r="1142" spans="1:15" x14ac:dyDescent="0.25">
      <c r="A1142" t="s">
        <v>124</v>
      </c>
      <c r="B1142" t="s">
        <v>125</v>
      </c>
      <c r="C1142">
        <v>1600000367</v>
      </c>
      <c r="D1142">
        <v>20230414</v>
      </c>
      <c r="E1142">
        <v>51200006</v>
      </c>
      <c r="F1142" t="s">
        <v>44</v>
      </c>
      <c r="I1142" t="s">
        <v>1974</v>
      </c>
      <c r="J1142">
        <v>20230414</v>
      </c>
      <c r="K1142" t="s">
        <v>1975</v>
      </c>
      <c r="L1142">
        <v>0</v>
      </c>
      <c r="M1142">
        <v>516</v>
      </c>
    </row>
    <row r="1143" spans="1:15" x14ac:dyDescent="0.25">
      <c r="A1143" t="s">
        <v>124</v>
      </c>
      <c r="B1143" t="s">
        <v>125</v>
      </c>
      <c r="C1143">
        <v>1600000659</v>
      </c>
      <c r="D1143">
        <v>20230420</v>
      </c>
      <c r="E1143">
        <v>51200006</v>
      </c>
      <c r="F1143" t="s">
        <v>44</v>
      </c>
      <c r="I1143" t="s">
        <v>1976</v>
      </c>
      <c r="J1143">
        <v>20230420</v>
      </c>
      <c r="K1143" t="s">
        <v>1793</v>
      </c>
      <c r="L1143">
        <v>0</v>
      </c>
      <c r="M1143">
        <v>1336.84</v>
      </c>
    </row>
    <row r="1144" spans="1:15" x14ac:dyDescent="0.25">
      <c r="A1144" t="s">
        <v>124</v>
      </c>
      <c r="B1144" t="s">
        <v>125</v>
      </c>
      <c r="C1144">
        <v>1600001643</v>
      </c>
      <c r="D1144">
        <v>20230505</v>
      </c>
      <c r="E1144">
        <v>51200006</v>
      </c>
      <c r="F1144" t="s">
        <v>44</v>
      </c>
      <c r="I1144">
        <v>105230042</v>
      </c>
      <c r="J1144">
        <v>20230505</v>
      </c>
      <c r="K1144" t="s">
        <v>1246</v>
      </c>
      <c r="L1144">
        <v>0</v>
      </c>
      <c r="M1144">
        <v>1817.2</v>
      </c>
    </row>
    <row r="1145" spans="1:15" x14ac:dyDescent="0.25">
      <c r="A1145" t="s">
        <v>124</v>
      </c>
      <c r="B1145" t="s">
        <v>125</v>
      </c>
      <c r="C1145">
        <v>1600007350</v>
      </c>
      <c r="D1145">
        <v>20230815</v>
      </c>
      <c r="E1145">
        <v>40100000</v>
      </c>
      <c r="F1145" t="s">
        <v>55</v>
      </c>
      <c r="G1145" t="s">
        <v>288</v>
      </c>
      <c r="H1145" t="s">
        <v>289</v>
      </c>
      <c r="I1145" t="s">
        <v>1977</v>
      </c>
      <c r="J1145">
        <v>20230815</v>
      </c>
      <c r="K1145" t="s">
        <v>1364</v>
      </c>
      <c r="L1145">
        <v>3600</v>
      </c>
      <c r="M1145">
        <v>0</v>
      </c>
      <c r="N1145" t="s">
        <v>1978</v>
      </c>
      <c r="O1145">
        <v>20230816</v>
      </c>
    </row>
    <row r="1146" spans="1:15" x14ac:dyDescent="0.25">
      <c r="A1146" t="s">
        <v>124</v>
      </c>
      <c r="B1146" t="s">
        <v>125</v>
      </c>
      <c r="C1146">
        <v>1600008128</v>
      </c>
      <c r="D1146">
        <v>20230828</v>
      </c>
      <c r="E1146">
        <v>40100000</v>
      </c>
      <c r="F1146" t="s">
        <v>55</v>
      </c>
      <c r="G1146" t="s">
        <v>139</v>
      </c>
      <c r="H1146" t="s">
        <v>140</v>
      </c>
      <c r="I1146" t="s">
        <v>1076</v>
      </c>
      <c r="J1146">
        <v>20230828</v>
      </c>
      <c r="K1146" t="e">
        <f>-CREDIT COOPERATIF CB sushiyama</f>
        <v>#NAME?</v>
      </c>
      <c r="L1146">
        <v>77.900000000000006</v>
      </c>
      <c r="M1146">
        <v>0</v>
      </c>
      <c r="N1146" t="s">
        <v>142</v>
      </c>
      <c r="O1146">
        <v>20231005</v>
      </c>
    </row>
    <row r="1147" spans="1:15" x14ac:dyDescent="0.25">
      <c r="A1147" t="s">
        <v>124</v>
      </c>
      <c r="B1147" t="s">
        <v>125</v>
      </c>
      <c r="C1147">
        <v>1600011184</v>
      </c>
      <c r="D1147">
        <v>20231020</v>
      </c>
      <c r="E1147">
        <v>51200006</v>
      </c>
      <c r="F1147" t="s">
        <v>44</v>
      </c>
      <c r="I1147">
        <v>110230131</v>
      </c>
      <c r="J1147">
        <v>20231020</v>
      </c>
      <c r="K1147" t="s">
        <v>1979</v>
      </c>
      <c r="L1147">
        <v>0</v>
      </c>
      <c r="M1147">
        <v>63635.360000000001</v>
      </c>
    </row>
    <row r="1148" spans="1:15" x14ac:dyDescent="0.25">
      <c r="A1148" t="s">
        <v>124</v>
      </c>
      <c r="B1148" t="s">
        <v>125</v>
      </c>
      <c r="C1148">
        <v>1600008618</v>
      </c>
      <c r="D1148">
        <v>20230907</v>
      </c>
      <c r="E1148">
        <v>41100000</v>
      </c>
      <c r="F1148" t="s">
        <v>81</v>
      </c>
      <c r="G1148" t="s">
        <v>1326</v>
      </c>
      <c r="H1148" t="s">
        <v>1327</v>
      </c>
      <c r="I1148" t="s">
        <v>1980</v>
      </c>
      <c r="J1148">
        <v>20230907</v>
      </c>
      <c r="K1148" t="s">
        <v>1981</v>
      </c>
      <c r="L1148">
        <v>0</v>
      </c>
      <c r="M1148">
        <v>4370.84</v>
      </c>
      <c r="N1148" t="s">
        <v>34</v>
      </c>
      <c r="O1148">
        <v>20230908</v>
      </c>
    </row>
    <row r="1149" spans="1:15" x14ac:dyDescent="0.25">
      <c r="A1149" t="s">
        <v>124</v>
      </c>
      <c r="B1149" t="s">
        <v>125</v>
      </c>
      <c r="C1149">
        <v>1600002618</v>
      </c>
      <c r="D1149">
        <v>20230522</v>
      </c>
      <c r="E1149">
        <v>40100000</v>
      </c>
      <c r="F1149" t="s">
        <v>55</v>
      </c>
      <c r="G1149" t="s">
        <v>488</v>
      </c>
      <c r="H1149" t="s">
        <v>489</v>
      </c>
      <c r="I1149" t="s">
        <v>1982</v>
      </c>
      <c r="J1149">
        <v>20230522</v>
      </c>
      <c r="K1149" t="s">
        <v>1983</v>
      </c>
      <c r="L1149">
        <v>1584</v>
      </c>
      <c r="M1149">
        <v>0</v>
      </c>
      <c r="N1149" t="s">
        <v>27</v>
      </c>
      <c r="O1149">
        <v>20230523</v>
      </c>
    </row>
    <row r="1150" spans="1:15" x14ac:dyDescent="0.25">
      <c r="A1150" t="s">
        <v>124</v>
      </c>
      <c r="B1150" t="s">
        <v>125</v>
      </c>
      <c r="C1150">
        <v>1600009787</v>
      </c>
      <c r="D1150">
        <v>20230927</v>
      </c>
      <c r="E1150">
        <v>51200006</v>
      </c>
      <c r="F1150" t="s">
        <v>44</v>
      </c>
      <c r="I1150">
        <v>109230065</v>
      </c>
      <c r="J1150">
        <v>20230927</v>
      </c>
      <c r="K1150" t="s">
        <v>277</v>
      </c>
      <c r="L1150">
        <v>0</v>
      </c>
      <c r="M1150">
        <v>569.17999999999995</v>
      </c>
    </row>
    <row r="1151" spans="1:15" x14ac:dyDescent="0.25">
      <c r="A1151" t="s">
        <v>124</v>
      </c>
      <c r="B1151" t="s">
        <v>125</v>
      </c>
      <c r="C1151">
        <v>1600003749</v>
      </c>
      <c r="D1151">
        <v>20230630</v>
      </c>
      <c r="E1151">
        <v>40100000</v>
      </c>
      <c r="F1151" t="s">
        <v>55</v>
      </c>
      <c r="G1151" t="s">
        <v>553</v>
      </c>
      <c r="H1151" t="s">
        <v>554</v>
      </c>
      <c r="I1151">
        <v>7223</v>
      </c>
      <c r="J1151">
        <v>20230630</v>
      </c>
      <c r="K1151" t="s">
        <v>1984</v>
      </c>
      <c r="L1151">
        <v>1236</v>
      </c>
      <c r="M1151">
        <v>0</v>
      </c>
      <c r="N1151" t="s">
        <v>29</v>
      </c>
      <c r="O1151">
        <v>20230616</v>
      </c>
    </row>
    <row r="1152" spans="1:15" x14ac:dyDescent="0.25">
      <c r="A1152" t="s">
        <v>124</v>
      </c>
      <c r="B1152" t="s">
        <v>125</v>
      </c>
      <c r="C1152">
        <v>1600003026</v>
      </c>
      <c r="D1152">
        <v>20230601</v>
      </c>
      <c r="E1152">
        <v>40100000</v>
      </c>
      <c r="F1152" t="s">
        <v>55</v>
      </c>
      <c r="G1152" t="s">
        <v>1985</v>
      </c>
      <c r="H1152" t="s">
        <v>1986</v>
      </c>
      <c r="I1152" t="s">
        <v>1987</v>
      </c>
      <c r="J1152">
        <v>20230601</v>
      </c>
      <c r="K1152" t="s">
        <v>1988</v>
      </c>
      <c r="L1152">
        <v>240</v>
      </c>
      <c r="M1152">
        <v>0</v>
      </c>
      <c r="N1152" t="s">
        <v>54</v>
      </c>
      <c r="O1152">
        <v>20230531</v>
      </c>
    </row>
    <row r="1153" spans="1:15" x14ac:dyDescent="0.25">
      <c r="A1153" t="s">
        <v>124</v>
      </c>
      <c r="B1153" t="s">
        <v>125</v>
      </c>
      <c r="C1153">
        <v>1600003421</v>
      </c>
      <c r="D1153">
        <v>20230605</v>
      </c>
      <c r="E1153">
        <v>40100000</v>
      </c>
      <c r="F1153" t="s">
        <v>55</v>
      </c>
      <c r="G1153" t="s">
        <v>144</v>
      </c>
      <c r="H1153" t="s">
        <v>145</v>
      </c>
      <c r="I1153">
        <v>106230049</v>
      </c>
      <c r="J1153">
        <v>20230605</v>
      </c>
      <c r="K1153" t="s">
        <v>1087</v>
      </c>
      <c r="L1153">
        <v>500.2</v>
      </c>
      <c r="M1153">
        <v>0</v>
      </c>
      <c r="N1153" t="s">
        <v>1989</v>
      </c>
      <c r="O1153">
        <v>20230606</v>
      </c>
    </row>
    <row r="1154" spans="1:15" x14ac:dyDescent="0.25">
      <c r="A1154" t="s">
        <v>124</v>
      </c>
      <c r="B1154" t="s">
        <v>125</v>
      </c>
      <c r="C1154">
        <v>1600003567</v>
      </c>
      <c r="D1154">
        <v>20230609</v>
      </c>
      <c r="E1154">
        <v>51200006</v>
      </c>
      <c r="F1154" t="s">
        <v>44</v>
      </c>
      <c r="I1154" s="2">
        <v>330400395</v>
      </c>
      <c r="J1154">
        <v>20230609</v>
      </c>
      <c r="K1154" t="s">
        <v>1990</v>
      </c>
      <c r="L1154">
        <v>0</v>
      </c>
      <c r="M1154">
        <v>151.78</v>
      </c>
    </row>
    <row r="1155" spans="1:15" x14ac:dyDescent="0.25">
      <c r="A1155" t="s">
        <v>124</v>
      </c>
      <c r="B1155" t="s">
        <v>125</v>
      </c>
      <c r="C1155">
        <v>1600003552</v>
      </c>
      <c r="D1155">
        <v>20230608</v>
      </c>
      <c r="E1155">
        <v>51200006</v>
      </c>
      <c r="F1155" t="s">
        <v>44</v>
      </c>
      <c r="I1155">
        <v>106230092</v>
      </c>
      <c r="J1155">
        <v>20230608</v>
      </c>
      <c r="K1155" t="s">
        <v>1338</v>
      </c>
      <c r="L1155">
        <v>0</v>
      </c>
      <c r="M1155">
        <v>1788.59</v>
      </c>
    </row>
    <row r="1156" spans="1:15" x14ac:dyDescent="0.25">
      <c r="A1156" t="s">
        <v>124</v>
      </c>
      <c r="B1156" t="s">
        <v>125</v>
      </c>
      <c r="C1156">
        <v>1600007104</v>
      </c>
      <c r="D1156">
        <v>20230804</v>
      </c>
      <c r="E1156">
        <v>51200006</v>
      </c>
      <c r="F1156" t="s">
        <v>44</v>
      </c>
      <c r="I1156" t="s">
        <v>272</v>
      </c>
      <c r="J1156">
        <v>20230804</v>
      </c>
      <c r="K1156" t="s">
        <v>273</v>
      </c>
      <c r="L1156">
        <v>384</v>
      </c>
      <c r="M1156">
        <v>0</v>
      </c>
    </row>
    <row r="1157" spans="1:15" x14ac:dyDescent="0.25">
      <c r="A1157" t="s">
        <v>124</v>
      </c>
      <c r="B1157" t="s">
        <v>125</v>
      </c>
      <c r="C1157">
        <v>1600007288</v>
      </c>
      <c r="D1157">
        <v>20230810</v>
      </c>
      <c r="E1157">
        <v>51200006</v>
      </c>
      <c r="F1157" t="s">
        <v>44</v>
      </c>
      <c r="I1157" t="s">
        <v>1991</v>
      </c>
      <c r="J1157">
        <v>20230810</v>
      </c>
      <c r="K1157" t="e">
        <f>-CREDIT COOPERATIF CB lmfr</f>
        <v>#NAME?</v>
      </c>
      <c r="L1157">
        <v>0</v>
      </c>
      <c r="M1157">
        <v>100.1</v>
      </c>
    </row>
    <row r="1158" spans="1:15" x14ac:dyDescent="0.25">
      <c r="A1158" t="s">
        <v>124</v>
      </c>
      <c r="B1158" t="s">
        <v>125</v>
      </c>
      <c r="C1158">
        <v>1600007229</v>
      </c>
      <c r="D1158">
        <v>20230809</v>
      </c>
      <c r="E1158">
        <v>40100000</v>
      </c>
      <c r="F1158" t="s">
        <v>55</v>
      </c>
      <c r="G1158" t="s">
        <v>695</v>
      </c>
      <c r="H1158" t="s">
        <v>696</v>
      </c>
      <c r="I1158">
        <v>1585225</v>
      </c>
      <c r="J1158">
        <v>20230809</v>
      </c>
      <c r="K1158" t="s">
        <v>1992</v>
      </c>
      <c r="L1158">
        <v>21050.959999999999</v>
      </c>
      <c r="M1158">
        <v>0</v>
      </c>
      <c r="N1158" t="s">
        <v>34</v>
      </c>
      <c r="O1158">
        <v>20230809</v>
      </c>
    </row>
    <row r="1159" spans="1:15" x14ac:dyDescent="0.25">
      <c r="A1159" t="s">
        <v>124</v>
      </c>
      <c r="B1159" t="s">
        <v>125</v>
      </c>
      <c r="C1159">
        <v>1600003320</v>
      </c>
      <c r="D1159">
        <v>20230601</v>
      </c>
      <c r="E1159">
        <v>40100000</v>
      </c>
      <c r="F1159" t="s">
        <v>55</v>
      </c>
      <c r="G1159" t="s">
        <v>1252</v>
      </c>
      <c r="H1159" t="s">
        <v>1253</v>
      </c>
      <c r="I1159" t="s">
        <v>1993</v>
      </c>
      <c r="J1159">
        <v>20230601</v>
      </c>
      <c r="K1159" t="s">
        <v>511</v>
      </c>
      <c r="L1159">
        <v>1889.35</v>
      </c>
      <c r="M1159">
        <v>0</v>
      </c>
      <c r="N1159" t="s">
        <v>446</v>
      </c>
      <c r="O1159">
        <v>20230602</v>
      </c>
    </row>
    <row r="1160" spans="1:15" x14ac:dyDescent="0.25">
      <c r="A1160" t="s">
        <v>124</v>
      </c>
      <c r="B1160" t="s">
        <v>125</v>
      </c>
      <c r="C1160">
        <v>1600005855</v>
      </c>
      <c r="D1160">
        <v>20230713</v>
      </c>
      <c r="E1160">
        <v>51200006</v>
      </c>
      <c r="F1160" t="s">
        <v>44</v>
      </c>
      <c r="I1160" t="s">
        <v>1994</v>
      </c>
      <c r="J1160">
        <v>20230713</v>
      </c>
      <c r="K1160" t="s">
        <v>1995</v>
      </c>
      <c r="L1160">
        <v>312</v>
      </c>
      <c r="M1160">
        <v>0</v>
      </c>
    </row>
    <row r="1161" spans="1:15" x14ac:dyDescent="0.25">
      <c r="A1161" t="s">
        <v>124</v>
      </c>
      <c r="B1161" t="s">
        <v>125</v>
      </c>
      <c r="C1161">
        <v>1600001571</v>
      </c>
      <c r="D1161">
        <v>20230503</v>
      </c>
      <c r="E1161">
        <v>51200006</v>
      </c>
      <c r="F1161" t="s">
        <v>44</v>
      </c>
      <c r="I1161" t="s">
        <v>1996</v>
      </c>
      <c r="J1161">
        <v>20230503</v>
      </c>
      <c r="K1161" t="s">
        <v>1997</v>
      </c>
      <c r="L1161">
        <v>253.45</v>
      </c>
      <c r="M1161">
        <v>0</v>
      </c>
    </row>
    <row r="1162" spans="1:15" x14ac:dyDescent="0.25">
      <c r="A1162" t="s">
        <v>124</v>
      </c>
      <c r="B1162" t="s">
        <v>125</v>
      </c>
      <c r="C1162">
        <v>1600003471</v>
      </c>
      <c r="D1162">
        <v>20230606</v>
      </c>
      <c r="E1162">
        <v>51200006</v>
      </c>
      <c r="F1162" t="s">
        <v>44</v>
      </c>
      <c r="I1162" t="s">
        <v>1998</v>
      </c>
      <c r="J1162">
        <v>20230606</v>
      </c>
      <c r="K1162" t="s">
        <v>1335</v>
      </c>
      <c r="L1162">
        <v>804</v>
      </c>
      <c r="M1162">
        <v>0</v>
      </c>
    </row>
    <row r="1163" spans="1:15" x14ac:dyDescent="0.25">
      <c r="A1163" t="s">
        <v>124</v>
      </c>
      <c r="B1163" t="s">
        <v>125</v>
      </c>
      <c r="C1163">
        <v>1600011405</v>
      </c>
      <c r="D1163">
        <v>20231030</v>
      </c>
      <c r="E1163">
        <v>51200006</v>
      </c>
      <c r="F1163" t="s">
        <v>44</v>
      </c>
      <c r="I1163" t="s">
        <v>1467</v>
      </c>
      <c r="J1163">
        <v>20231030</v>
      </c>
      <c r="K1163" t="s">
        <v>1468</v>
      </c>
      <c r="L1163">
        <v>432</v>
      </c>
      <c r="M1163">
        <v>0</v>
      </c>
    </row>
    <row r="1164" spans="1:15" x14ac:dyDescent="0.25">
      <c r="A1164" t="s">
        <v>124</v>
      </c>
      <c r="B1164" t="s">
        <v>125</v>
      </c>
      <c r="C1164">
        <v>1600002975</v>
      </c>
      <c r="D1164">
        <v>20230524</v>
      </c>
      <c r="E1164">
        <v>40100000</v>
      </c>
      <c r="F1164" t="s">
        <v>55</v>
      </c>
      <c r="G1164" t="s">
        <v>144</v>
      </c>
      <c r="H1164" t="s">
        <v>145</v>
      </c>
      <c r="I1164">
        <v>105230041</v>
      </c>
      <c r="J1164">
        <v>20230524</v>
      </c>
      <c r="K1164" t="s">
        <v>791</v>
      </c>
      <c r="L1164">
        <v>580.79</v>
      </c>
      <c r="M1164">
        <v>0</v>
      </c>
      <c r="N1164" t="s">
        <v>1999</v>
      </c>
      <c r="O1164">
        <v>20230530</v>
      </c>
    </row>
    <row r="1165" spans="1:15" x14ac:dyDescent="0.25">
      <c r="A1165" t="s">
        <v>124</v>
      </c>
      <c r="B1165" t="s">
        <v>125</v>
      </c>
      <c r="C1165">
        <v>1600005895</v>
      </c>
      <c r="D1165">
        <v>20230717</v>
      </c>
      <c r="E1165">
        <v>51200006</v>
      </c>
      <c r="F1165" t="s">
        <v>44</v>
      </c>
      <c r="I1165" t="s">
        <v>2000</v>
      </c>
      <c r="J1165">
        <v>20230717</v>
      </c>
      <c r="K1165" t="s">
        <v>572</v>
      </c>
      <c r="L1165">
        <v>0</v>
      </c>
      <c r="M1165">
        <v>1780.8</v>
      </c>
    </row>
    <row r="1166" spans="1:15" x14ac:dyDescent="0.25">
      <c r="A1166" t="s">
        <v>124</v>
      </c>
      <c r="B1166" t="s">
        <v>125</v>
      </c>
      <c r="C1166">
        <v>1600000709</v>
      </c>
      <c r="D1166">
        <v>20230424</v>
      </c>
      <c r="E1166">
        <v>51200006</v>
      </c>
      <c r="F1166" t="s">
        <v>44</v>
      </c>
      <c r="I1166">
        <v>104230086</v>
      </c>
      <c r="J1166">
        <v>20230424</v>
      </c>
      <c r="K1166" t="s">
        <v>473</v>
      </c>
      <c r="L1166">
        <v>0</v>
      </c>
      <c r="M1166">
        <v>586.08000000000004</v>
      </c>
    </row>
    <row r="1167" spans="1:15" x14ac:dyDescent="0.25">
      <c r="A1167" t="s">
        <v>124</v>
      </c>
      <c r="B1167" t="s">
        <v>125</v>
      </c>
      <c r="C1167">
        <v>1600011321</v>
      </c>
      <c r="D1167">
        <v>20231026</v>
      </c>
      <c r="E1167">
        <v>51200006</v>
      </c>
      <c r="F1167" t="s">
        <v>44</v>
      </c>
      <c r="I1167" t="s">
        <v>2001</v>
      </c>
      <c r="J1167">
        <v>20231026</v>
      </c>
      <c r="K1167" t="e">
        <f>-CREDIT COOPERATIF CB Apple</f>
        <v>#NAME?</v>
      </c>
      <c r="L1167">
        <v>0</v>
      </c>
      <c r="M1167">
        <v>1479</v>
      </c>
    </row>
    <row r="1168" spans="1:15" x14ac:dyDescent="0.25">
      <c r="A1168" t="s">
        <v>124</v>
      </c>
      <c r="B1168" t="s">
        <v>125</v>
      </c>
      <c r="C1168">
        <v>1600008371</v>
      </c>
      <c r="D1168">
        <v>20230831</v>
      </c>
      <c r="E1168">
        <v>51200006</v>
      </c>
      <c r="F1168" t="s">
        <v>44</v>
      </c>
      <c r="I1168" t="s">
        <v>2002</v>
      </c>
      <c r="J1168">
        <v>20230831</v>
      </c>
      <c r="K1168" t="s">
        <v>2003</v>
      </c>
      <c r="L1168">
        <v>390</v>
      </c>
      <c r="M1168">
        <v>0</v>
      </c>
    </row>
    <row r="1169" spans="1:15" x14ac:dyDescent="0.25">
      <c r="A1169" t="s">
        <v>124</v>
      </c>
      <c r="B1169" t="s">
        <v>125</v>
      </c>
      <c r="C1169">
        <v>1600011202</v>
      </c>
      <c r="D1169">
        <v>20231020</v>
      </c>
      <c r="E1169">
        <v>51200006</v>
      </c>
      <c r="F1169" t="s">
        <v>44</v>
      </c>
      <c r="I1169">
        <v>110230044</v>
      </c>
      <c r="J1169">
        <v>20231020</v>
      </c>
      <c r="K1169" t="s">
        <v>557</v>
      </c>
      <c r="L1169">
        <v>0</v>
      </c>
      <c r="M1169">
        <v>681.1</v>
      </c>
    </row>
    <row r="1170" spans="1:15" x14ac:dyDescent="0.25">
      <c r="A1170" t="s">
        <v>124</v>
      </c>
      <c r="B1170" t="s">
        <v>125</v>
      </c>
      <c r="C1170">
        <v>1600005935</v>
      </c>
      <c r="D1170">
        <v>20230719</v>
      </c>
      <c r="E1170">
        <v>51200006</v>
      </c>
      <c r="F1170" t="s">
        <v>44</v>
      </c>
      <c r="I1170" t="s">
        <v>244</v>
      </c>
      <c r="J1170">
        <v>20230719</v>
      </c>
      <c r="K1170" t="s">
        <v>2004</v>
      </c>
      <c r="L1170">
        <v>0</v>
      </c>
      <c r="M1170">
        <v>36</v>
      </c>
    </row>
    <row r="1171" spans="1:15" x14ac:dyDescent="0.25">
      <c r="A1171" t="s">
        <v>124</v>
      </c>
      <c r="B1171" t="s">
        <v>125</v>
      </c>
      <c r="C1171">
        <v>1600009946</v>
      </c>
      <c r="D1171">
        <v>20231002</v>
      </c>
      <c r="E1171">
        <v>51200006</v>
      </c>
      <c r="F1171" t="s">
        <v>44</v>
      </c>
      <c r="I1171" t="s">
        <v>555</v>
      </c>
      <c r="J1171">
        <v>20231002</v>
      </c>
      <c r="K1171" t="s">
        <v>556</v>
      </c>
      <c r="L1171">
        <v>612</v>
      </c>
      <c r="M1171">
        <v>0</v>
      </c>
    </row>
    <row r="1172" spans="1:15" x14ac:dyDescent="0.25">
      <c r="A1172" t="s">
        <v>124</v>
      </c>
      <c r="B1172" t="s">
        <v>125</v>
      </c>
      <c r="C1172">
        <v>1600007262</v>
      </c>
      <c r="D1172">
        <v>20230810</v>
      </c>
      <c r="E1172">
        <v>40100000</v>
      </c>
      <c r="F1172" t="s">
        <v>55</v>
      </c>
      <c r="G1172" t="s">
        <v>2005</v>
      </c>
      <c r="H1172" t="s">
        <v>2006</v>
      </c>
      <c r="I1172">
        <v>108230098</v>
      </c>
      <c r="J1172">
        <v>20230810</v>
      </c>
      <c r="K1172" t="s">
        <v>1754</v>
      </c>
      <c r="L1172">
        <v>36</v>
      </c>
      <c r="M1172">
        <v>0</v>
      </c>
      <c r="N1172" t="s">
        <v>54</v>
      </c>
      <c r="O1172">
        <v>20230809</v>
      </c>
    </row>
    <row r="1173" spans="1:15" x14ac:dyDescent="0.25">
      <c r="A1173" t="s">
        <v>124</v>
      </c>
      <c r="B1173" t="s">
        <v>125</v>
      </c>
      <c r="C1173">
        <v>1600005301</v>
      </c>
      <c r="D1173">
        <v>20230705</v>
      </c>
      <c r="E1173">
        <v>40100000</v>
      </c>
      <c r="F1173" t="s">
        <v>55</v>
      </c>
      <c r="G1173" t="s">
        <v>139</v>
      </c>
      <c r="H1173" t="s">
        <v>140</v>
      </c>
      <c r="I1173" t="s">
        <v>2007</v>
      </c>
      <c r="J1173">
        <v>20230705</v>
      </c>
      <c r="K1173" t="e">
        <f>-CREDIT COOPERATIF CB la part dieu</f>
        <v>#NAME?</v>
      </c>
      <c r="L1173">
        <v>24.8</v>
      </c>
      <c r="M1173">
        <v>0</v>
      </c>
      <c r="N1173" t="s">
        <v>558</v>
      </c>
      <c r="O1173">
        <v>20230731</v>
      </c>
    </row>
    <row r="1174" spans="1:15" x14ac:dyDescent="0.25">
      <c r="A1174" t="s">
        <v>124</v>
      </c>
      <c r="B1174" t="s">
        <v>125</v>
      </c>
      <c r="C1174">
        <v>1600003743</v>
      </c>
      <c r="D1174">
        <v>20230616</v>
      </c>
      <c r="E1174">
        <v>40100000</v>
      </c>
      <c r="F1174" t="s">
        <v>55</v>
      </c>
      <c r="G1174" t="s">
        <v>2008</v>
      </c>
      <c r="H1174" t="s">
        <v>2009</v>
      </c>
      <c r="I1174">
        <v>425006</v>
      </c>
      <c r="J1174">
        <v>20230616</v>
      </c>
      <c r="K1174" t="s">
        <v>582</v>
      </c>
      <c r="L1174">
        <v>547.17999999999995</v>
      </c>
      <c r="M1174">
        <v>0</v>
      </c>
      <c r="N1174" t="s">
        <v>54</v>
      </c>
      <c r="O1174">
        <v>20230620</v>
      </c>
    </row>
    <row r="1175" spans="1:15" x14ac:dyDescent="0.25">
      <c r="A1175" t="s">
        <v>124</v>
      </c>
      <c r="B1175" t="s">
        <v>125</v>
      </c>
      <c r="C1175">
        <v>1600010383</v>
      </c>
      <c r="D1175">
        <v>20231009</v>
      </c>
      <c r="E1175">
        <v>51200006</v>
      </c>
      <c r="F1175" t="s">
        <v>44</v>
      </c>
      <c r="I1175">
        <v>110230087</v>
      </c>
      <c r="J1175">
        <v>20231009</v>
      </c>
      <c r="K1175" t="s">
        <v>201</v>
      </c>
      <c r="L1175">
        <v>0</v>
      </c>
      <c r="M1175">
        <v>694.75</v>
      </c>
    </row>
    <row r="1176" spans="1:15" x14ac:dyDescent="0.25">
      <c r="A1176" t="s">
        <v>124</v>
      </c>
      <c r="B1176" t="s">
        <v>125</v>
      </c>
      <c r="C1176">
        <v>1600002703</v>
      </c>
      <c r="D1176">
        <v>20230524</v>
      </c>
      <c r="E1176">
        <v>51200006</v>
      </c>
      <c r="F1176" t="s">
        <v>44</v>
      </c>
      <c r="I1176" t="s">
        <v>2010</v>
      </c>
      <c r="J1176">
        <v>20230524</v>
      </c>
      <c r="K1176" t="s">
        <v>2011</v>
      </c>
      <c r="L1176">
        <v>0</v>
      </c>
      <c r="M1176">
        <v>2492.38</v>
      </c>
    </row>
    <row r="1177" spans="1:15" x14ac:dyDescent="0.25">
      <c r="A1177" t="s">
        <v>124</v>
      </c>
      <c r="B1177" t="s">
        <v>125</v>
      </c>
      <c r="C1177">
        <v>1600006843</v>
      </c>
      <c r="D1177">
        <v>20230801</v>
      </c>
      <c r="E1177">
        <v>40100000</v>
      </c>
      <c r="F1177" t="s">
        <v>55</v>
      </c>
      <c r="G1177" t="s">
        <v>408</v>
      </c>
      <c r="H1177" t="s">
        <v>409</v>
      </c>
      <c r="I1177" t="s">
        <v>2012</v>
      </c>
      <c r="J1177">
        <v>20230801</v>
      </c>
      <c r="K1177" t="s">
        <v>1162</v>
      </c>
      <c r="L1177">
        <v>1902</v>
      </c>
      <c r="M1177">
        <v>0</v>
      </c>
      <c r="N1177" t="s">
        <v>2013</v>
      </c>
      <c r="O1177">
        <v>20230802</v>
      </c>
    </row>
    <row r="1178" spans="1:15" x14ac:dyDescent="0.25">
      <c r="A1178" t="s">
        <v>124</v>
      </c>
      <c r="B1178" t="s">
        <v>125</v>
      </c>
      <c r="C1178">
        <v>1600008537</v>
      </c>
      <c r="D1178">
        <v>20230905</v>
      </c>
      <c r="E1178">
        <v>51200006</v>
      </c>
      <c r="F1178" t="s">
        <v>44</v>
      </c>
      <c r="I1178" t="s">
        <v>2014</v>
      </c>
      <c r="J1178">
        <v>20230905</v>
      </c>
      <c r="K1178" t="s">
        <v>167</v>
      </c>
      <c r="L1178">
        <v>0</v>
      </c>
      <c r="M1178">
        <v>14.28</v>
      </c>
    </row>
    <row r="1179" spans="1:15" x14ac:dyDescent="0.25">
      <c r="A1179" t="s">
        <v>124</v>
      </c>
      <c r="B1179" t="s">
        <v>125</v>
      </c>
      <c r="C1179">
        <v>1600011197</v>
      </c>
      <c r="D1179">
        <v>20231020</v>
      </c>
      <c r="E1179">
        <v>40100000</v>
      </c>
      <c r="F1179" t="s">
        <v>55</v>
      </c>
      <c r="G1179" t="s">
        <v>573</v>
      </c>
      <c r="H1179" t="s">
        <v>574</v>
      </c>
      <c r="I1179" t="s">
        <v>2015</v>
      </c>
      <c r="J1179">
        <v>20231020</v>
      </c>
      <c r="K1179" t="s">
        <v>570</v>
      </c>
      <c r="L1179">
        <v>85913.74</v>
      </c>
      <c r="M1179">
        <v>0</v>
      </c>
      <c r="N1179" t="s">
        <v>454</v>
      </c>
      <c r="O1179">
        <v>20231026</v>
      </c>
    </row>
    <row r="1180" spans="1:15" x14ac:dyDescent="0.25">
      <c r="A1180" t="s">
        <v>124</v>
      </c>
      <c r="B1180" t="s">
        <v>125</v>
      </c>
      <c r="C1180">
        <v>1600000275</v>
      </c>
      <c r="D1180">
        <v>20230405</v>
      </c>
      <c r="E1180">
        <v>40100000</v>
      </c>
      <c r="F1180" t="s">
        <v>55</v>
      </c>
      <c r="G1180" t="s">
        <v>573</v>
      </c>
      <c r="H1180" t="s">
        <v>574</v>
      </c>
      <c r="I1180" t="s">
        <v>2016</v>
      </c>
      <c r="J1180">
        <v>20230405</v>
      </c>
      <c r="K1180" t="s">
        <v>2017</v>
      </c>
      <c r="L1180">
        <v>135.69999999999999</v>
      </c>
      <c r="M1180">
        <v>0</v>
      </c>
      <c r="N1180" t="s">
        <v>202</v>
      </c>
      <c r="O1180">
        <v>20230620</v>
      </c>
    </row>
    <row r="1181" spans="1:15" x14ac:dyDescent="0.25">
      <c r="A1181" t="s">
        <v>124</v>
      </c>
      <c r="B1181" t="s">
        <v>125</v>
      </c>
      <c r="C1181">
        <v>1600004928</v>
      </c>
      <c r="D1181">
        <v>20230630</v>
      </c>
      <c r="E1181">
        <v>40100000</v>
      </c>
      <c r="F1181" t="s">
        <v>55</v>
      </c>
      <c r="G1181" t="s">
        <v>208</v>
      </c>
      <c r="H1181" t="s">
        <v>209</v>
      </c>
      <c r="I1181" t="s">
        <v>2018</v>
      </c>
      <c r="J1181">
        <v>20230630</v>
      </c>
      <c r="K1181" t="s">
        <v>2019</v>
      </c>
      <c r="L1181">
        <v>0</v>
      </c>
      <c r="M1181">
        <v>48000</v>
      </c>
      <c r="N1181" t="s">
        <v>2020</v>
      </c>
      <c r="O1181">
        <v>20230703</v>
      </c>
    </row>
    <row r="1182" spans="1:15" x14ac:dyDescent="0.25">
      <c r="A1182" t="s">
        <v>124</v>
      </c>
      <c r="B1182" t="s">
        <v>125</v>
      </c>
      <c r="C1182">
        <v>1600001496</v>
      </c>
      <c r="D1182">
        <v>20230502</v>
      </c>
      <c r="E1182">
        <v>51200006</v>
      </c>
      <c r="F1182" t="s">
        <v>44</v>
      </c>
      <c r="I1182" t="s">
        <v>2021</v>
      </c>
      <c r="J1182">
        <v>20230502</v>
      </c>
      <c r="K1182" t="s">
        <v>511</v>
      </c>
      <c r="L1182">
        <v>0</v>
      </c>
      <c r="M1182">
        <v>1889.35</v>
      </c>
    </row>
    <row r="1183" spans="1:15" x14ac:dyDescent="0.25">
      <c r="A1183" t="s">
        <v>124</v>
      </c>
      <c r="B1183" t="s">
        <v>125</v>
      </c>
      <c r="C1183">
        <v>1600000002</v>
      </c>
      <c r="D1183">
        <v>20230401</v>
      </c>
      <c r="E1183">
        <v>40100000</v>
      </c>
      <c r="F1183" t="s">
        <v>55</v>
      </c>
      <c r="G1183" t="s">
        <v>1187</v>
      </c>
      <c r="H1183" t="s">
        <v>1188</v>
      </c>
      <c r="I1183">
        <v>2000094</v>
      </c>
      <c r="J1183">
        <v>20230401</v>
      </c>
      <c r="K1183" t="s">
        <v>2022</v>
      </c>
      <c r="L1183">
        <v>7968.7</v>
      </c>
      <c r="M1183">
        <v>0</v>
      </c>
      <c r="N1183" t="s">
        <v>37</v>
      </c>
      <c r="O1183">
        <v>20230620</v>
      </c>
    </row>
    <row r="1184" spans="1:15" x14ac:dyDescent="0.25">
      <c r="A1184" t="s">
        <v>124</v>
      </c>
      <c r="B1184" t="s">
        <v>125</v>
      </c>
      <c r="C1184">
        <v>1600003444</v>
      </c>
      <c r="D1184">
        <v>20230606</v>
      </c>
      <c r="E1184">
        <v>51200006</v>
      </c>
      <c r="F1184" t="s">
        <v>44</v>
      </c>
      <c r="I1184" t="s">
        <v>2023</v>
      </c>
      <c r="J1184">
        <v>20230606</v>
      </c>
      <c r="K1184" t="s">
        <v>2024</v>
      </c>
      <c r="L1184">
        <v>0</v>
      </c>
      <c r="M1184">
        <v>33.409999999999997</v>
      </c>
    </row>
    <row r="1185" spans="1:15" x14ac:dyDescent="0.25">
      <c r="A1185" t="s">
        <v>124</v>
      </c>
      <c r="B1185" t="s">
        <v>125</v>
      </c>
      <c r="C1185">
        <v>1600001766</v>
      </c>
      <c r="D1185">
        <v>20230511</v>
      </c>
      <c r="E1185">
        <v>51200006</v>
      </c>
      <c r="F1185" t="s">
        <v>44</v>
      </c>
      <c r="I1185">
        <v>212602718</v>
      </c>
      <c r="J1185">
        <v>20230511</v>
      </c>
      <c r="K1185" t="s">
        <v>2025</v>
      </c>
      <c r="L1185">
        <v>0</v>
      </c>
      <c r="M1185">
        <v>1291.67</v>
      </c>
    </row>
    <row r="1186" spans="1:15" x14ac:dyDescent="0.25">
      <c r="A1186" t="s">
        <v>124</v>
      </c>
      <c r="B1186" t="s">
        <v>125</v>
      </c>
      <c r="C1186">
        <v>1600003620</v>
      </c>
      <c r="D1186">
        <v>20230609</v>
      </c>
      <c r="E1186">
        <v>51200006</v>
      </c>
      <c r="F1186" t="s">
        <v>44</v>
      </c>
      <c r="I1186" t="s">
        <v>2026</v>
      </c>
      <c r="J1186">
        <v>20230609</v>
      </c>
      <c r="K1186" t="s">
        <v>1151</v>
      </c>
      <c r="L1186">
        <v>0</v>
      </c>
      <c r="M1186">
        <v>1608.6</v>
      </c>
    </row>
    <row r="1187" spans="1:15" x14ac:dyDescent="0.25">
      <c r="A1187" t="s">
        <v>124</v>
      </c>
      <c r="B1187" t="s">
        <v>125</v>
      </c>
      <c r="C1187">
        <v>1600006680</v>
      </c>
      <c r="D1187">
        <v>20230801</v>
      </c>
      <c r="E1187">
        <v>40100000</v>
      </c>
      <c r="F1187" t="s">
        <v>55</v>
      </c>
      <c r="G1187" t="s">
        <v>139</v>
      </c>
      <c r="H1187" t="s">
        <v>140</v>
      </c>
      <c r="I1187" t="s">
        <v>2027</v>
      </c>
      <c r="J1187">
        <v>20230801</v>
      </c>
      <c r="K1187" t="e">
        <f>-CREDIT COOPERATIF CB la roseraie</f>
        <v>#NAME?</v>
      </c>
      <c r="L1187">
        <v>45</v>
      </c>
      <c r="M1187">
        <v>0</v>
      </c>
      <c r="N1187" t="s">
        <v>597</v>
      </c>
      <c r="O1187">
        <v>20230926</v>
      </c>
    </row>
    <row r="1188" spans="1:15" x14ac:dyDescent="0.25">
      <c r="A1188" t="s">
        <v>124</v>
      </c>
      <c r="B1188" t="s">
        <v>125</v>
      </c>
      <c r="C1188">
        <v>1600003641</v>
      </c>
      <c r="D1188">
        <v>20230612</v>
      </c>
      <c r="E1188">
        <v>40100000</v>
      </c>
      <c r="F1188" t="s">
        <v>55</v>
      </c>
      <c r="G1188" t="s">
        <v>139</v>
      </c>
      <c r="H1188" t="s">
        <v>140</v>
      </c>
      <c r="I1188" t="s">
        <v>2028</v>
      </c>
      <c r="J1188">
        <v>20230612</v>
      </c>
      <c r="K1188" t="e">
        <f>-CREDIT COOPERATIF CB Sodexo Roland Garros</f>
        <v>#NAME?</v>
      </c>
      <c r="L1188">
        <v>8</v>
      </c>
      <c r="M1188">
        <v>0</v>
      </c>
      <c r="N1188" t="s">
        <v>437</v>
      </c>
      <c r="O1188">
        <v>20230731</v>
      </c>
    </row>
    <row r="1189" spans="1:15" x14ac:dyDescent="0.25">
      <c r="A1189" t="s">
        <v>124</v>
      </c>
      <c r="B1189" t="s">
        <v>125</v>
      </c>
      <c r="C1189">
        <v>1600008454</v>
      </c>
      <c r="D1189">
        <v>20230901</v>
      </c>
      <c r="E1189">
        <v>51200006</v>
      </c>
      <c r="F1189" t="s">
        <v>44</v>
      </c>
      <c r="I1189" t="s">
        <v>2029</v>
      </c>
      <c r="J1189">
        <v>20230901</v>
      </c>
      <c r="K1189" t="s">
        <v>2030</v>
      </c>
      <c r="L1189">
        <v>276</v>
      </c>
      <c r="M1189">
        <v>0</v>
      </c>
    </row>
    <row r="1190" spans="1:15" x14ac:dyDescent="0.25">
      <c r="A1190" t="s">
        <v>124</v>
      </c>
      <c r="B1190" t="s">
        <v>125</v>
      </c>
      <c r="C1190">
        <v>1600011334</v>
      </c>
      <c r="D1190">
        <v>20231027</v>
      </c>
      <c r="E1190">
        <v>51200006</v>
      </c>
      <c r="F1190" t="s">
        <v>44</v>
      </c>
      <c r="I1190" t="s">
        <v>2031</v>
      </c>
      <c r="J1190">
        <v>20231027</v>
      </c>
      <c r="K1190" t="s">
        <v>1211</v>
      </c>
      <c r="L1190">
        <v>21813.759999999998</v>
      </c>
      <c r="M1190">
        <v>0</v>
      </c>
    </row>
    <row r="1191" spans="1:15" x14ac:dyDescent="0.25">
      <c r="A1191" t="s">
        <v>124</v>
      </c>
      <c r="B1191" t="s">
        <v>125</v>
      </c>
      <c r="C1191">
        <v>1600002620</v>
      </c>
      <c r="D1191">
        <v>20230522</v>
      </c>
      <c r="E1191">
        <v>51200006</v>
      </c>
      <c r="F1191" t="s">
        <v>44</v>
      </c>
      <c r="I1191" t="s">
        <v>2032</v>
      </c>
      <c r="J1191">
        <v>20230522</v>
      </c>
      <c r="K1191" t="s">
        <v>491</v>
      </c>
      <c r="L1191">
        <v>0</v>
      </c>
      <c r="M1191">
        <v>1584</v>
      </c>
    </row>
    <row r="1192" spans="1:15" x14ac:dyDescent="0.25">
      <c r="A1192" t="s">
        <v>124</v>
      </c>
      <c r="B1192" t="s">
        <v>125</v>
      </c>
      <c r="C1192">
        <v>1600001576</v>
      </c>
      <c r="D1192">
        <v>20230503</v>
      </c>
      <c r="E1192">
        <v>41100000</v>
      </c>
      <c r="F1192" t="s">
        <v>81</v>
      </c>
      <c r="G1192" t="s">
        <v>702</v>
      </c>
      <c r="H1192" t="s">
        <v>703</v>
      </c>
      <c r="I1192" t="s">
        <v>2033</v>
      </c>
      <c r="J1192">
        <v>20230503</v>
      </c>
      <c r="K1192" t="s">
        <v>705</v>
      </c>
      <c r="L1192">
        <v>0</v>
      </c>
      <c r="M1192">
        <v>1037.4000000000001</v>
      </c>
      <c r="N1192" t="s">
        <v>54</v>
      </c>
      <c r="O1192">
        <v>20230505</v>
      </c>
    </row>
    <row r="1193" spans="1:15" x14ac:dyDescent="0.25">
      <c r="A1193" t="s">
        <v>124</v>
      </c>
      <c r="B1193" t="s">
        <v>125</v>
      </c>
      <c r="C1193">
        <v>1600005863</v>
      </c>
      <c r="D1193">
        <v>20230715</v>
      </c>
      <c r="E1193">
        <v>51200006</v>
      </c>
      <c r="F1193" t="s">
        <v>44</v>
      </c>
      <c r="I1193" t="s">
        <v>2034</v>
      </c>
      <c r="J1193">
        <v>20230715</v>
      </c>
      <c r="K1193" t="s">
        <v>1159</v>
      </c>
      <c r="L1193">
        <v>0</v>
      </c>
      <c r="M1193">
        <v>14.64</v>
      </c>
    </row>
    <row r="1194" spans="1:15" x14ac:dyDescent="0.25">
      <c r="A1194" t="s">
        <v>124</v>
      </c>
      <c r="B1194" t="s">
        <v>125</v>
      </c>
      <c r="C1194">
        <v>1600008709</v>
      </c>
      <c r="D1194">
        <v>20230908</v>
      </c>
      <c r="E1194">
        <v>41100000</v>
      </c>
      <c r="F1194" t="s">
        <v>81</v>
      </c>
      <c r="G1194" t="s">
        <v>637</v>
      </c>
      <c r="H1194" t="s">
        <v>638</v>
      </c>
      <c r="I1194" t="s">
        <v>2035</v>
      </c>
      <c r="J1194">
        <v>20230908</v>
      </c>
      <c r="K1194" t="s">
        <v>2036</v>
      </c>
      <c r="L1194">
        <v>0</v>
      </c>
      <c r="M1194">
        <v>1020</v>
      </c>
      <c r="N1194" t="s">
        <v>80</v>
      </c>
      <c r="O1194">
        <v>20230911</v>
      </c>
    </row>
    <row r="1195" spans="1:15" x14ac:dyDescent="0.25">
      <c r="A1195" t="s">
        <v>124</v>
      </c>
      <c r="B1195" t="s">
        <v>125</v>
      </c>
      <c r="C1195">
        <v>1600009442</v>
      </c>
      <c r="D1195">
        <v>20230920</v>
      </c>
      <c r="E1195">
        <v>40100000</v>
      </c>
      <c r="F1195" t="s">
        <v>55</v>
      </c>
      <c r="G1195" t="s">
        <v>468</v>
      </c>
      <c r="H1195" t="s">
        <v>469</v>
      </c>
      <c r="I1195" t="s">
        <v>1274</v>
      </c>
      <c r="J1195">
        <v>20230920</v>
      </c>
      <c r="K1195" t="s">
        <v>471</v>
      </c>
      <c r="L1195">
        <v>1253.23</v>
      </c>
      <c r="M1195">
        <v>0</v>
      </c>
      <c r="N1195" t="s">
        <v>1020</v>
      </c>
      <c r="O1195">
        <v>20230921</v>
      </c>
    </row>
    <row r="1196" spans="1:15" x14ac:dyDescent="0.25">
      <c r="A1196" t="s">
        <v>124</v>
      </c>
      <c r="B1196" t="s">
        <v>125</v>
      </c>
      <c r="C1196">
        <v>1600008375</v>
      </c>
      <c r="D1196">
        <v>20230831</v>
      </c>
      <c r="E1196">
        <v>41100000</v>
      </c>
      <c r="F1196" t="s">
        <v>81</v>
      </c>
      <c r="G1196" t="s">
        <v>185</v>
      </c>
      <c r="H1196" t="s">
        <v>186</v>
      </c>
      <c r="I1196" t="s">
        <v>2037</v>
      </c>
      <c r="J1196">
        <v>20230831</v>
      </c>
      <c r="K1196" t="s">
        <v>2038</v>
      </c>
      <c r="L1196">
        <v>0</v>
      </c>
      <c r="M1196">
        <v>528</v>
      </c>
      <c r="N1196" t="s">
        <v>160</v>
      </c>
      <c r="O1196">
        <v>20230901</v>
      </c>
    </row>
    <row r="1197" spans="1:15" x14ac:dyDescent="0.25">
      <c r="A1197" t="s">
        <v>124</v>
      </c>
      <c r="B1197" t="s">
        <v>125</v>
      </c>
      <c r="C1197">
        <v>1600005416</v>
      </c>
      <c r="D1197">
        <v>20230707</v>
      </c>
      <c r="E1197">
        <v>40100000</v>
      </c>
      <c r="F1197" t="s">
        <v>55</v>
      </c>
      <c r="G1197" t="s">
        <v>386</v>
      </c>
      <c r="H1197" t="s">
        <v>387</v>
      </c>
      <c r="I1197" t="s">
        <v>2039</v>
      </c>
      <c r="J1197">
        <v>20230707</v>
      </c>
      <c r="K1197" t="s">
        <v>2040</v>
      </c>
      <c r="L1197">
        <v>0</v>
      </c>
      <c r="M1197">
        <v>58.64</v>
      </c>
      <c r="N1197" t="s">
        <v>472</v>
      </c>
      <c r="O1197">
        <v>20230710</v>
      </c>
    </row>
    <row r="1198" spans="1:15" x14ac:dyDescent="0.25">
      <c r="A1198" t="s">
        <v>124</v>
      </c>
      <c r="B1198" t="s">
        <v>125</v>
      </c>
      <c r="C1198">
        <v>1600005856</v>
      </c>
      <c r="D1198">
        <v>20230713</v>
      </c>
      <c r="E1198">
        <v>51200006</v>
      </c>
      <c r="F1198" t="s">
        <v>44</v>
      </c>
      <c r="I1198" t="s">
        <v>2041</v>
      </c>
      <c r="J1198">
        <v>20230713</v>
      </c>
      <c r="K1198" t="s">
        <v>1995</v>
      </c>
      <c r="L1198">
        <v>60</v>
      </c>
      <c r="M1198">
        <v>0</v>
      </c>
    </row>
    <row r="1199" spans="1:15" x14ac:dyDescent="0.25">
      <c r="A1199" t="s">
        <v>124</v>
      </c>
      <c r="B1199" t="s">
        <v>125</v>
      </c>
      <c r="C1199">
        <v>1600000499</v>
      </c>
      <c r="D1199">
        <v>20230415</v>
      </c>
      <c r="E1199">
        <v>51200006</v>
      </c>
      <c r="F1199" t="s">
        <v>44</v>
      </c>
      <c r="I1199" t="s">
        <v>2042</v>
      </c>
      <c r="J1199">
        <v>20230415</v>
      </c>
      <c r="K1199" t="s">
        <v>286</v>
      </c>
      <c r="L1199">
        <v>0</v>
      </c>
      <c r="M1199">
        <v>20.9</v>
      </c>
    </row>
    <row r="1200" spans="1:15" x14ac:dyDescent="0.25">
      <c r="A1200" t="s">
        <v>124</v>
      </c>
      <c r="B1200" t="s">
        <v>125</v>
      </c>
      <c r="C1200">
        <v>1600011323</v>
      </c>
      <c r="D1200">
        <v>20231026</v>
      </c>
      <c r="E1200">
        <v>51200006</v>
      </c>
      <c r="F1200" t="s">
        <v>44</v>
      </c>
      <c r="I1200" t="s">
        <v>2043</v>
      </c>
      <c r="J1200">
        <v>20231026</v>
      </c>
      <c r="K1200" t="e">
        <f>-CREDIT COOPERATIF CB Web amende gouv</f>
        <v>#NAME?</v>
      </c>
      <c r="L1200">
        <v>0</v>
      </c>
      <c r="M1200">
        <v>90</v>
      </c>
    </row>
    <row r="1201" spans="1:15" x14ac:dyDescent="0.25">
      <c r="A1201" t="s">
        <v>124</v>
      </c>
      <c r="B1201" t="s">
        <v>125</v>
      </c>
      <c r="C1201">
        <v>1600002027</v>
      </c>
      <c r="D1201">
        <v>20230511</v>
      </c>
      <c r="E1201">
        <v>40100000</v>
      </c>
      <c r="F1201" t="s">
        <v>55</v>
      </c>
      <c r="G1201" t="s">
        <v>139</v>
      </c>
      <c r="H1201" t="s">
        <v>140</v>
      </c>
      <c r="I1201" t="s">
        <v>2044</v>
      </c>
      <c r="J1201">
        <v>20230511</v>
      </c>
      <c r="K1201" t="s">
        <v>2045</v>
      </c>
      <c r="L1201">
        <v>530.99</v>
      </c>
      <c r="M1201">
        <v>0</v>
      </c>
    </row>
    <row r="1202" spans="1:15" x14ac:dyDescent="0.25">
      <c r="A1202" t="s">
        <v>124</v>
      </c>
      <c r="B1202" t="s">
        <v>125</v>
      </c>
      <c r="C1202">
        <v>1600002505</v>
      </c>
      <c r="D1202">
        <v>20230517</v>
      </c>
      <c r="E1202">
        <v>51200006</v>
      </c>
      <c r="F1202" t="s">
        <v>44</v>
      </c>
      <c r="I1202" t="s">
        <v>2046</v>
      </c>
      <c r="J1202">
        <v>20230517</v>
      </c>
      <c r="K1202" t="s">
        <v>969</v>
      </c>
      <c r="L1202">
        <v>0</v>
      </c>
      <c r="M1202">
        <v>49.9</v>
      </c>
    </row>
    <row r="1203" spans="1:15" x14ac:dyDescent="0.25">
      <c r="A1203" t="s">
        <v>124</v>
      </c>
      <c r="B1203" t="s">
        <v>125</v>
      </c>
      <c r="C1203">
        <v>1600007906</v>
      </c>
      <c r="D1203">
        <v>20230822</v>
      </c>
      <c r="E1203">
        <v>51200006</v>
      </c>
      <c r="F1203" t="s">
        <v>44</v>
      </c>
      <c r="I1203">
        <v>228</v>
      </c>
      <c r="J1203">
        <v>20230822</v>
      </c>
      <c r="K1203" t="s">
        <v>2047</v>
      </c>
      <c r="L1203">
        <v>0</v>
      </c>
      <c r="M1203">
        <v>223.82</v>
      </c>
    </row>
    <row r="1204" spans="1:15" x14ac:dyDescent="0.25">
      <c r="A1204" t="s">
        <v>124</v>
      </c>
      <c r="B1204" t="s">
        <v>125</v>
      </c>
      <c r="C1204">
        <v>1600010859</v>
      </c>
      <c r="D1204">
        <v>20231011</v>
      </c>
      <c r="E1204">
        <v>51200006</v>
      </c>
      <c r="F1204" t="s">
        <v>44</v>
      </c>
      <c r="I1204" t="s">
        <v>2048</v>
      </c>
      <c r="J1204">
        <v>20231011</v>
      </c>
      <c r="K1204" t="s">
        <v>2049</v>
      </c>
      <c r="L1204">
        <v>159.1</v>
      </c>
      <c r="M1204">
        <v>0</v>
      </c>
    </row>
    <row r="1205" spans="1:15" x14ac:dyDescent="0.25">
      <c r="A1205" t="s">
        <v>124</v>
      </c>
      <c r="B1205" t="s">
        <v>125</v>
      </c>
      <c r="C1205">
        <v>1600000300</v>
      </c>
      <c r="D1205">
        <v>20230414</v>
      </c>
      <c r="E1205">
        <v>40100000</v>
      </c>
      <c r="F1205" t="s">
        <v>55</v>
      </c>
      <c r="G1205" t="s">
        <v>2050</v>
      </c>
      <c r="H1205" t="s">
        <v>2051</v>
      </c>
      <c r="I1205" t="s">
        <v>2052</v>
      </c>
      <c r="J1205">
        <v>20230414</v>
      </c>
      <c r="K1205" t="s">
        <v>2053</v>
      </c>
      <c r="L1205">
        <v>2424</v>
      </c>
      <c r="M1205">
        <v>0</v>
      </c>
      <c r="N1205" t="s">
        <v>37</v>
      </c>
      <c r="O1205">
        <v>20230620</v>
      </c>
    </row>
    <row r="1206" spans="1:15" x14ac:dyDescent="0.25">
      <c r="A1206" t="s">
        <v>124</v>
      </c>
      <c r="B1206" t="s">
        <v>125</v>
      </c>
      <c r="C1206">
        <v>1600008472</v>
      </c>
      <c r="D1206">
        <v>20230902</v>
      </c>
      <c r="E1206">
        <v>51200006</v>
      </c>
      <c r="F1206" t="s">
        <v>44</v>
      </c>
      <c r="I1206" t="s">
        <v>2054</v>
      </c>
      <c r="J1206">
        <v>20230902</v>
      </c>
      <c r="K1206" t="s">
        <v>286</v>
      </c>
      <c r="L1206">
        <v>0</v>
      </c>
      <c r="M1206">
        <v>285.87</v>
      </c>
    </row>
    <row r="1207" spans="1:15" x14ac:dyDescent="0.25">
      <c r="A1207" t="s">
        <v>124</v>
      </c>
      <c r="B1207" t="s">
        <v>125</v>
      </c>
      <c r="C1207">
        <v>1600005340</v>
      </c>
      <c r="D1207">
        <v>20230706</v>
      </c>
      <c r="E1207">
        <v>51200006</v>
      </c>
      <c r="F1207" t="s">
        <v>44</v>
      </c>
      <c r="I1207" t="s">
        <v>2055</v>
      </c>
      <c r="J1207">
        <v>20230706</v>
      </c>
      <c r="K1207" t="s">
        <v>1159</v>
      </c>
      <c r="L1207">
        <v>0</v>
      </c>
      <c r="M1207">
        <v>47.19</v>
      </c>
    </row>
    <row r="1208" spans="1:15" x14ac:dyDescent="0.25">
      <c r="A1208" t="s">
        <v>124</v>
      </c>
      <c r="B1208" t="s">
        <v>125</v>
      </c>
      <c r="C1208">
        <v>1600006562</v>
      </c>
      <c r="D1208">
        <v>20230731</v>
      </c>
      <c r="E1208">
        <v>40100000</v>
      </c>
      <c r="F1208" t="s">
        <v>55</v>
      </c>
      <c r="G1208" t="s">
        <v>139</v>
      </c>
      <c r="H1208" t="s">
        <v>140</v>
      </c>
      <c r="I1208" t="s">
        <v>2056</v>
      </c>
      <c r="J1208">
        <v>20230731</v>
      </c>
      <c r="K1208" t="e">
        <f>-CREDIT COOPERATIF CB sushiyama</f>
        <v>#NAME?</v>
      </c>
      <c r="L1208">
        <v>83.7</v>
      </c>
      <c r="M1208">
        <v>0</v>
      </c>
      <c r="N1208" t="s">
        <v>597</v>
      </c>
      <c r="O1208">
        <v>20230926</v>
      </c>
    </row>
    <row r="1209" spans="1:15" x14ac:dyDescent="0.25">
      <c r="A1209" t="s">
        <v>124</v>
      </c>
      <c r="B1209" t="s">
        <v>125</v>
      </c>
      <c r="C1209">
        <v>1600005854</v>
      </c>
      <c r="D1209">
        <v>20230713</v>
      </c>
      <c r="E1209">
        <v>41100000</v>
      </c>
      <c r="F1209" t="s">
        <v>81</v>
      </c>
      <c r="G1209" t="s">
        <v>1202</v>
      </c>
      <c r="H1209" t="s">
        <v>1203</v>
      </c>
      <c r="I1209" t="s">
        <v>2057</v>
      </c>
      <c r="J1209">
        <v>20230713</v>
      </c>
      <c r="K1209" t="s">
        <v>2058</v>
      </c>
      <c r="L1209">
        <v>0</v>
      </c>
      <c r="M1209">
        <v>9018.06</v>
      </c>
      <c r="N1209" t="s">
        <v>117</v>
      </c>
      <c r="O1209">
        <v>20230717</v>
      </c>
    </row>
    <row r="1210" spans="1:15" x14ac:dyDescent="0.25">
      <c r="A1210" t="s">
        <v>124</v>
      </c>
      <c r="B1210" t="s">
        <v>125</v>
      </c>
      <c r="C1210">
        <v>1600000786</v>
      </c>
      <c r="D1210">
        <v>20230425</v>
      </c>
      <c r="E1210">
        <v>51200006</v>
      </c>
      <c r="F1210" t="s">
        <v>44</v>
      </c>
      <c r="I1210" t="s">
        <v>1026</v>
      </c>
      <c r="J1210">
        <v>20230425</v>
      </c>
      <c r="K1210" t="s">
        <v>1027</v>
      </c>
      <c r="L1210">
        <v>0</v>
      </c>
      <c r="M1210">
        <v>44.08</v>
      </c>
    </row>
    <row r="1211" spans="1:15" x14ac:dyDescent="0.25">
      <c r="A1211" t="s">
        <v>124</v>
      </c>
      <c r="B1211" t="s">
        <v>125</v>
      </c>
      <c r="C1211">
        <v>1600003050</v>
      </c>
      <c r="D1211">
        <v>20230531</v>
      </c>
      <c r="E1211">
        <v>51200006</v>
      </c>
      <c r="F1211" t="s">
        <v>44</v>
      </c>
      <c r="I1211" t="s">
        <v>2059</v>
      </c>
      <c r="J1211">
        <v>20230531</v>
      </c>
      <c r="K1211" t="s">
        <v>2060</v>
      </c>
      <c r="L1211">
        <v>5730.35</v>
      </c>
      <c r="M1211">
        <v>0</v>
      </c>
    </row>
    <row r="1212" spans="1:15" x14ac:dyDescent="0.25">
      <c r="A1212" t="s">
        <v>124</v>
      </c>
      <c r="B1212" t="s">
        <v>125</v>
      </c>
      <c r="C1212">
        <v>1600004530</v>
      </c>
      <c r="D1212">
        <v>20230621</v>
      </c>
      <c r="E1212">
        <v>41100000</v>
      </c>
      <c r="F1212" t="s">
        <v>81</v>
      </c>
      <c r="G1212" t="s">
        <v>687</v>
      </c>
      <c r="H1212" t="s">
        <v>688</v>
      </c>
      <c r="I1212" t="s">
        <v>2061</v>
      </c>
      <c r="J1212">
        <v>20230621</v>
      </c>
      <c r="K1212" t="s">
        <v>2062</v>
      </c>
      <c r="L1212">
        <v>0</v>
      </c>
      <c r="M1212">
        <v>306</v>
      </c>
      <c r="N1212" t="s">
        <v>83</v>
      </c>
      <c r="O1212">
        <v>20230622</v>
      </c>
    </row>
    <row r="1213" spans="1:15" x14ac:dyDescent="0.25">
      <c r="A1213" t="s">
        <v>124</v>
      </c>
      <c r="B1213" t="s">
        <v>125</v>
      </c>
      <c r="C1213">
        <v>1600008693</v>
      </c>
      <c r="D1213">
        <v>20230908</v>
      </c>
      <c r="E1213">
        <v>51200006</v>
      </c>
      <c r="F1213" t="s">
        <v>44</v>
      </c>
      <c r="I1213" t="s">
        <v>2063</v>
      </c>
      <c r="J1213">
        <v>20230908</v>
      </c>
      <c r="K1213" t="s">
        <v>1267</v>
      </c>
      <c r="L1213">
        <v>0</v>
      </c>
      <c r="M1213">
        <v>1608.6</v>
      </c>
    </row>
    <row r="1214" spans="1:15" x14ac:dyDescent="0.25">
      <c r="A1214" t="s">
        <v>124</v>
      </c>
      <c r="B1214" t="s">
        <v>125</v>
      </c>
      <c r="C1214">
        <v>1600008434</v>
      </c>
      <c r="D1214">
        <v>20230901</v>
      </c>
      <c r="E1214">
        <v>40100000</v>
      </c>
      <c r="F1214" t="s">
        <v>55</v>
      </c>
      <c r="G1214" t="s">
        <v>199</v>
      </c>
      <c r="H1214" t="s">
        <v>200</v>
      </c>
      <c r="I1214">
        <v>108230027</v>
      </c>
      <c r="J1214">
        <v>20230901</v>
      </c>
      <c r="K1214" t="s">
        <v>2064</v>
      </c>
      <c r="L1214">
        <v>658.86</v>
      </c>
      <c r="M1214">
        <v>0</v>
      </c>
      <c r="N1214" t="s">
        <v>699</v>
      </c>
      <c r="O1214">
        <v>20230904</v>
      </c>
    </row>
    <row r="1215" spans="1:15" x14ac:dyDescent="0.25">
      <c r="A1215" t="s">
        <v>124</v>
      </c>
      <c r="B1215" t="s">
        <v>125</v>
      </c>
      <c r="C1215">
        <v>1600004491</v>
      </c>
      <c r="D1215">
        <v>20230621</v>
      </c>
      <c r="E1215">
        <v>40100000</v>
      </c>
      <c r="F1215" t="s">
        <v>55</v>
      </c>
      <c r="G1215" t="s">
        <v>199</v>
      </c>
      <c r="H1215" t="s">
        <v>200</v>
      </c>
      <c r="I1215">
        <v>106230105</v>
      </c>
      <c r="J1215">
        <v>20230621</v>
      </c>
      <c r="K1215" t="s">
        <v>1083</v>
      </c>
      <c r="L1215">
        <v>681.1</v>
      </c>
      <c r="M1215">
        <v>0</v>
      </c>
      <c r="N1215" t="s">
        <v>1519</v>
      </c>
      <c r="O1215">
        <v>20230622</v>
      </c>
    </row>
    <row r="1216" spans="1:15" x14ac:dyDescent="0.25">
      <c r="A1216" t="s">
        <v>124</v>
      </c>
      <c r="B1216" t="s">
        <v>125</v>
      </c>
      <c r="C1216">
        <v>1600011180</v>
      </c>
      <c r="D1216">
        <v>20231020</v>
      </c>
      <c r="E1216">
        <v>51200006</v>
      </c>
      <c r="F1216" t="s">
        <v>44</v>
      </c>
      <c r="I1216">
        <v>2309016</v>
      </c>
      <c r="J1216">
        <v>20231020</v>
      </c>
      <c r="K1216" t="s">
        <v>1019</v>
      </c>
      <c r="L1216">
        <v>0</v>
      </c>
      <c r="M1216">
        <v>15015.66</v>
      </c>
    </row>
    <row r="1217" spans="1:15" x14ac:dyDescent="0.25">
      <c r="A1217" t="s">
        <v>124</v>
      </c>
      <c r="B1217" t="s">
        <v>125</v>
      </c>
      <c r="C1217">
        <v>1600007340</v>
      </c>
      <c r="D1217">
        <v>20230814</v>
      </c>
      <c r="E1217">
        <v>51200006</v>
      </c>
      <c r="F1217" t="s">
        <v>44</v>
      </c>
      <c r="I1217">
        <v>108230060</v>
      </c>
      <c r="J1217">
        <v>20230814</v>
      </c>
      <c r="K1217" t="s">
        <v>1001</v>
      </c>
      <c r="L1217">
        <v>0</v>
      </c>
      <c r="M1217">
        <v>575.16999999999996</v>
      </c>
    </row>
    <row r="1218" spans="1:15" x14ac:dyDescent="0.25">
      <c r="A1218" t="s">
        <v>124</v>
      </c>
      <c r="B1218" t="s">
        <v>125</v>
      </c>
      <c r="C1218">
        <v>1600007370</v>
      </c>
      <c r="D1218">
        <v>20230814</v>
      </c>
      <c r="E1218">
        <v>51200006</v>
      </c>
      <c r="F1218" t="s">
        <v>44</v>
      </c>
      <c r="I1218" t="s">
        <v>1358</v>
      </c>
      <c r="J1218">
        <v>20230814</v>
      </c>
      <c r="K1218" t="s">
        <v>1359</v>
      </c>
      <c r="L1218">
        <v>234</v>
      </c>
      <c r="M1218">
        <v>0</v>
      </c>
    </row>
    <row r="1219" spans="1:15" x14ac:dyDescent="0.25">
      <c r="A1219" t="s">
        <v>124</v>
      </c>
      <c r="B1219" t="s">
        <v>125</v>
      </c>
      <c r="C1219">
        <v>1600009467</v>
      </c>
      <c r="D1219">
        <v>20230921</v>
      </c>
      <c r="E1219">
        <v>51200006</v>
      </c>
      <c r="F1219" t="s">
        <v>44</v>
      </c>
      <c r="I1219">
        <v>109230033</v>
      </c>
      <c r="J1219">
        <v>20230921</v>
      </c>
      <c r="K1219" t="s">
        <v>879</v>
      </c>
      <c r="L1219">
        <v>0</v>
      </c>
      <c r="M1219">
        <v>1673.6</v>
      </c>
    </row>
    <row r="1220" spans="1:15" x14ac:dyDescent="0.25">
      <c r="A1220" t="s">
        <v>124</v>
      </c>
      <c r="B1220" t="s">
        <v>125</v>
      </c>
      <c r="C1220">
        <v>1600005303</v>
      </c>
      <c r="D1220">
        <v>20230705</v>
      </c>
      <c r="E1220">
        <v>51200006</v>
      </c>
      <c r="F1220" t="s">
        <v>44</v>
      </c>
      <c r="I1220" t="s">
        <v>1528</v>
      </c>
      <c r="J1220">
        <v>20230705</v>
      </c>
      <c r="K1220" t="e">
        <f>-CREDIT COOPERATIF CB RATP</f>
        <v>#NAME?</v>
      </c>
      <c r="L1220">
        <v>0</v>
      </c>
      <c r="M1220">
        <v>3.1</v>
      </c>
    </row>
    <row r="1221" spans="1:15" x14ac:dyDescent="0.25">
      <c r="A1221" t="s">
        <v>124</v>
      </c>
      <c r="B1221" t="s">
        <v>125</v>
      </c>
      <c r="C1221">
        <v>1600006041</v>
      </c>
      <c r="D1221">
        <v>20230721</v>
      </c>
      <c r="E1221">
        <v>40100000</v>
      </c>
      <c r="F1221" t="s">
        <v>55</v>
      </c>
      <c r="G1221" t="s">
        <v>2065</v>
      </c>
      <c r="H1221" t="s">
        <v>2066</v>
      </c>
      <c r="I1221">
        <v>23068546</v>
      </c>
      <c r="J1221">
        <v>20230721</v>
      </c>
      <c r="K1221" t="s">
        <v>2067</v>
      </c>
      <c r="L1221">
        <v>238.31</v>
      </c>
      <c r="M1221">
        <v>0</v>
      </c>
      <c r="N1221" t="s">
        <v>34</v>
      </c>
      <c r="O1221">
        <v>20230724</v>
      </c>
    </row>
    <row r="1222" spans="1:15" x14ac:dyDescent="0.25">
      <c r="A1222" t="s">
        <v>124</v>
      </c>
      <c r="B1222" t="s">
        <v>125</v>
      </c>
      <c r="C1222">
        <v>1600004913</v>
      </c>
      <c r="D1222">
        <v>20230630</v>
      </c>
      <c r="E1222">
        <v>51200006</v>
      </c>
      <c r="F1222" t="s">
        <v>44</v>
      </c>
      <c r="I1222" t="s">
        <v>2068</v>
      </c>
      <c r="J1222">
        <v>20230630</v>
      </c>
      <c r="K1222" t="s">
        <v>2069</v>
      </c>
      <c r="L1222">
        <v>384</v>
      </c>
      <c r="M1222">
        <v>0</v>
      </c>
    </row>
    <row r="1223" spans="1:15" x14ac:dyDescent="0.25">
      <c r="A1223" t="s">
        <v>124</v>
      </c>
      <c r="B1223" t="s">
        <v>125</v>
      </c>
      <c r="C1223">
        <v>1600001564</v>
      </c>
      <c r="D1223">
        <v>20230503</v>
      </c>
      <c r="E1223">
        <v>51200006</v>
      </c>
      <c r="F1223" t="s">
        <v>44</v>
      </c>
      <c r="I1223" t="s">
        <v>2070</v>
      </c>
      <c r="J1223">
        <v>20230503</v>
      </c>
      <c r="K1223" t="s">
        <v>2071</v>
      </c>
      <c r="L1223">
        <v>582</v>
      </c>
      <c r="M1223">
        <v>0</v>
      </c>
    </row>
    <row r="1224" spans="1:15" x14ac:dyDescent="0.25">
      <c r="A1224" t="s">
        <v>124</v>
      </c>
      <c r="B1224" t="s">
        <v>125</v>
      </c>
      <c r="C1224">
        <v>1600003000</v>
      </c>
      <c r="D1224">
        <v>20230529</v>
      </c>
      <c r="E1224">
        <v>40100000</v>
      </c>
      <c r="F1224" t="s">
        <v>55</v>
      </c>
      <c r="G1224" t="s">
        <v>144</v>
      </c>
      <c r="H1224" t="s">
        <v>145</v>
      </c>
      <c r="I1224">
        <v>105230056</v>
      </c>
      <c r="J1224">
        <v>20230529</v>
      </c>
      <c r="K1224" t="s">
        <v>277</v>
      </c>
      <c r="L1224">
        <v>569.17999999999995</v>
      </c>
      <c r="M1224">
        <v>0</v>
      </c>
      <c r="N1224" t="s">
        <v>813</v>
      </c>
      <c r="O1224">
        <v>20230530</v>
      </c>
    </row>
    <row r="1225" spans="1:15" x14ac:dyDescent="0.25">
      <c r="A1225" t="s">
        <v>124</v>
      </c>
      <c r="B1225" t="s">
        <v>125</v>
      </c>
      <c r="C1225">
        <v>1600002154</v>
      </c>
      <c r="D1225">
        <v>20230515</v>
      </c>
      <c r="E1225">
        <v>41100000</v>
      </c>
      <c r="F1225" t="s">
        <v>81</v>
      </c>
      <c r="G1225" t="s">
        <v>1874</v>
      </c>
      <c r="H1225" t="s">
        <v>1875</v>
      </c>
      <c r="I1225" t="s">
        <v>2072</v>
      </c>
      <c r="J1225">
        <v>20230515</v>
      </c>
      <c r="K1225" t="s">
        <v>2073</v>
      </c>
      <c r="L1225">
        <v>0</v>
      </c>
      <c r="M1225">
        <v>216</v>
      </c>
      <c r="N1225" t="s">
        <v>83</v>
      </c>
      <c r="O1225">
        <v>20230516</v>
      </c>
    </row>
    <row r="1226" spans="1:15" x14ac:dyDescent="0.25">
      <c r="A1226" t="s">
        <v>124</v>
      </c>
      <c r="B1226" t="s">
        <v>125</v>
      </c>
      <c r="C1226">
        <v>1600009615</v>
      </c>
      <c r="D1226">
        <v>20230925</v>
      </c>
      <c r="E1226">
        <v>41100000</v>
      </c>
      <c r="F1226" t="s">
        <v>81</v>
      </c>
      <c r="G1226" t="s">
        <v>2074</v>
      </c>
      <c r="H1226" t="s">
        <v>2075</v>
      </c>
      <c r="I1226" t="s">
        <v>2076</v>
      </c>
      <c r="J1226">
        <v>20230925</v>
      </c>
      <c r="K1226" t="s">
        <v>2077</v>
      </c>
      <c r="L1226">
        <v>0</v>
      </c>
      <c r="M1226">
        <v>19546.96</v>
      </c>
      <c r="N1226" t="s">
        <v>27</v>
      </c>
      <c r="O1226">
        <v>20230926</v>
      </c>
    </row>
    <row r="1227" spans="1:15" x14ac:dyDescent="0.25">
      <c r="A1227" t="s">
        <v>124</v>
      </c>
      <c r="B1227" t="s">
        <v>125</v>
      </c>
      <c r="C1227">
        <v>1600011437</v>
      </c>
      <c r="D1227">
        <v>20231031</v>
      </c>
      <c r="E1227">
        <v>41100000</v>
      </c>
      <c r="F1227" t="s">
        <v>81</v>
      </c>
      <c r="G1227" t="s">
        <v>1119</v>
      </c>
      <c r="H1227" t="s">
        <v>1120</v>
      </c>
      <c r="I1227" t="s">
        <v>2078</v>
      </c>
      <c r="J1227">
        <v>20231031</v>
      </c>
      <c r="K1227" t="s">
        <v>2079</v>
      </c>
      <c r="L1227">
        <v>0</v>
      </c>
      <c r="M1227">
        <v>240</v>
      </c>
      <c r="N1227" t="s">
        <v>239</v>
      </c>
      <c r="O1227">
        <v>20231102</v>
      </c>
    </row>
    <row r="1228" spans="1:15" x14ac:dyDescent="0.25">
      <c r="A1228" t="s">
        <v>124</v>
      </c>
      <c r="B1228" t="s">
        <v>125</v>
      </c>
      <c r="C1228">
        <v>1600000453</v>
      </c>
      <c r="D1228">
        <v>20230417</v>
      </c>
      <c r="E1228">
        <v>40100000</v>
      </c>
      <c r="F1228" t="s">
        <v>55</v>
      </c>
      <c r="G1228" t="s">
        <v>714</v>
      </c>
      <c r="H1228" t="s">
        <v>715</v>
      </c>
      <c r="I1228">
        <v>30400007</v>
      </c>
      <c r="J1228">
        <v>20230417</v>
      </c>
      <c r="K1228" t="s">
        <v>2080</v>
      </c>
      <c r="L1228">
        <v>61819.199999999997</v>
      </c>
      <c r="M1228">
        <v>0</v>
      </c>
      <c r="N1228" t="s">
        <v>83</v>
      </c>
      <c r="O1228">
        <v>20230417</v>
      </c>
    </row>
    <row r="1229" spans="1:15" x14ac:dyDescent="0.25">
      <c r="A1229" t="s">
        <v>124</v>
      </c>
      <c r="B1229" t="s">
        <v>125</v>
      </c>
      <c r="C1229">
        <v>1600008478</v>
      </c>
      <c r="D1229">
        <v>20230902</v>
      </c>
      <c r="E1229">
        <v>40100000</v>
      </c>
      <c r="F1229" t="s">
        <v>55</v>
      </c>
      <c r="G1229" t="s">
        <v>139</v>
      </c>
      <c r="H1229" t="s">
        <v>140</v>
      </c>
      <c r="I1229" t="s">
        <v>2081</v>
      </c>
      <c r="J1229">
        <v>20230902</v>
      </c>
      <c r="K1229" t="s">
        <v>169</v>
      </c>
      <c r="L1229">
        <v>7.99</v>
      </c>
      <c r="M1229">
        <v>0</v>
      </c>
    </row>
    <row r="1230" spans="1:15" x14ac:dyDescent="0.25">
      <c r="A1230" t="s">
        <v>124</v>
      </c>
      <c r="B1230" t="s">
        <v>125</v>
      </c>
      <c r="C1230">
        <v>1600000540</v>
      </c>
      <c r="D1230">
        <v>20230417</v>
      </c>
      <c r="E1230">
        <v>51200006</v>
      </c>
      <c r="F1230" t="s">
        <v>44</v>
      </c>
      <c r="I1230" t="s">
        <v>2082</v>
      </c>
      <c r="J1230">
        <v>20230417</v>
      </c>
      <c r="K1230" t="s">
        <v>1945</v>
      </c>
      <c r="L1230">
        <v>0</v>
      </c>
      <c r="M1230">
        <v>1780.8</v>
      </c>
    </row>
    <row r="1231" spans="1:15" x14ac:dyDescent="0.25">
      <c r="A1231" t="s">
        <v>124</v>
      </c>
      <c r="B1231" t="s">
        <v>125</v>
      </c>
      <c r="C1231">
        <v>1600009936</v>
      </c>
      <c r="D1231">
        <v>20231002</v>
      </c>
      <c r="E1231">
        <v>40100000</v>
      </c>
      <c r="F1231" t="s">
        <v>55</v>
      </c>
      <c r="G1231" t="s">
        <v>199</v>
      </c>
      <c r="H1231" t="s">
        <v>200</v>
      </c>
      <c r="I1231" t="s">
        <v>2083</v>
      </c>
      <c r="J1231">
        <v>20231002</v>
      </c>
      <c r="K1231" t="s">
        <v>1819</v>
      </c>
      <c r="L1231">
        <v>658.86</v>
      </c>
      <c r="M1231">
        <v>0</v>
      </c>
      <c r="N1231" t="s">
        <v>2084</v>
      </c>
      <c r="O1231">
        <v>20231004</v>
      </c>
    </row>
    <row r="1232" spans="1:15" x14ac:dyDescent="0.25">
      <c r="A1232" t="s">
        <v>124</v>
      </c>
      <c r="B1232" t="s">
        <v>125</v>
      </c>
      <c r="C1232">
        <v>1600002705</v>
      </c>
      <c r="D1232">
        <v>20230524</v>
      </c>
      <c r="E1232">
        <v>51200006</v>
      </c>
      <c r="F1232" t="s">
        <v>44</v>
      </c>
      <c r="I1232">
        <v>1540889</v>
      </c>
      <c r="J1232">
        <v>20230524</v>
      </c>
      <c r="K1232" t="s">
        <v>2085</v>
      </c>
      <c r="L1232">
        <v>0</v>
      </c>
      <c r="M1232">
        <v>4012.51</v>
      </c>
    </row>
    <row r="1233" spans="1:15" x14ac:dyDescent="0.25">
      <c r="A1233" t="s">
        <v>124</v>
      </c>
      <c r="B1233" t="s">
        <v>125</v>
      </c>
      <c r="C1233">
        <v>1600000421</v>
      </c>
      <c r="D1233">
        <v>20230413</v>
      </c>
      <c r="E1233">
        <v>51200006</v>
      </c>
      <c r="F1233" t="s">
        <v>44</v>
      </c>
      <c r="I1233" t="s">
        <v>2086</v>
      </c>
      <c r="J1233">
        <v>20230413</v>
      </c>
      <c r="K1233" t="s">
        <v>169</v>
      </c>
      <c r="L1233">
        <v>0</v>
      </c>
      <c r="M1233">
        <v>7.99</v>
      </c>
    </row>
    <row r="1234" spans="1:15" x14ac:dyDescent="0.25">
      <c r="A1234" t="s">
        <v>124</v>
      </c>
      <c r="B1234" t="s">
        <v>125</v>
      </c>
      <c r="C1234">
        <v>1600002510</v>
      </c>
      <c r="D1234">
        <v>20230517</v>
      </c>
      <c r="E1234">
        <v>40100000</v>
      </c>
      <c r="F1234" t="s">
        <v>55</v>
      </c>
      <c r="G1234" t="s">
        <v>139</v>
      </c>
      <c r="H1234" t="s">
        <v>140</v>
      </c>
      <c r="I1234" t="s">
        <v>2087</v>
      </c>
      <c r="J1234">
        <v>20230517</v>
      </c>
      <c r="K1234" t="s">
        <v>169</v>
      </c>
      <c r="L1234">
        <v>7.99</v>
      </c>
      <c r="M1234">
        <v>0</v>
      </c>
    </row>
    <row r="1235" spans="1:15" x14ac:dyDescent="0.25">
      <c r="A1235" t="s">
        <v>124</v>
      </c>
      <c r="B1235" t="s">
        <v>125</v>
      </c>
      <c r="C1235">
        <v>1600004865</v>
      </c>
      <c r="D1235">
        <v>20230628</v>
      </c>
      <c r="E1235">
        <v>51200006</v>
      </c>
      <c r="F1235" t="s">
        <v>44</v>
      </c>
      <c r="I1235" t="s">
        <v>1632</v>
      </c>
      <c r="J1235">
        <v>20230628</v>
      </c>
      <c r="K1235" t="s">
        <v>1633</v>
      </c>
      <c r="L1235">
        <v>0</v>
      </c>
      <c r="M1235">
        <v>638.46</v>
      </c>
    </row>
    <row r="1236" spans="1:15" x14ac:dyDescent="0.25">
      <c r="A1236" t="s">
        <v>124</v>
      </c>
      <c r="B1236" t="s">
        <v>125</v>
      </c>
      <c r="C1236">
        <v>1600001178</v>
      </c>
      <c r="D1236">
        <v>20230503</v>
      </c>
      <c r="E1236">
        <v>51200006</v>
      </c>
      <c r="F1236" t="s">
        <v>44</v>
      </c>
      <c r="I1236">
        <v>20429512</v>
      </c>
      <c r="J1236">
        <v>20230503</v>
      </c>
      <c r="K1236" t="s">
        <v>2088</v>
      </c>
      <c r="L1236">
        <v>0</v>
      </c>
      <c r="M1236">
        <v>133.91999999999999</v>
      </c>
    </row>
    <row r="1237" spans="1:15" x14ac:dyDescent="0.25">
      <c r="A1237" t="s">
        <v>124</v>
      </c>
      <c r="B1237" t="s">
        <v>125</v>
      </c>
      <c r="C1237">
        <v>1600008891</v>
      </c>
      <c r="D1237">
        <v>20230915</v>
      </c>
      <c r="E1237">
        <v>51200006</v>
      </c>
      <c r="F1237" t="s">
        <v>44</v>
      </c>
      <c r="I1237" t="s">
        <v>2089</v>
      </c>
      <c r="J1237">
        <v>20230915</v>
      </c>
      <c r="K1237" t="s">
        <v>177</v>
      </c>
      <c r="L1237">
        <v>0</v>
      </c>
      <c r="M1237">
        <v>1780.8</v>
      </c>
    </row>
    <row r="1238" spans="1:15" x14ac:dyDescent="0.25">
      <c r="A1238" t="s">
        <v>124</v>
      </c>
      <c r="B1238" t="s">
        <v>125</v>
      </c>
      <c r="C1238">
        <v>1600000547</v>
      </c>
      <c r="D1238">
        <v>20230417</v>
      </c>
      <c r="E1238">
        <v>51200006</v>
      </c>
      <c r="F1238" t="s">
        <v>44</v>
      </c>
      <c r="I1238" t="s">
        <v>614</v>
      </c>
      <c r="J1238">
        <v>20230417</v>
      </c>
      <c r="K1238" t="s">
        <v>190</v>
      </c>
      <c r="L1238">
        <v>500000</v>
      </c>
      <c r="M1238">
        <v>0</v>
      </c>
    </row>
    <row r="1239" spans="1:15" x14ac:dyDescent="0.25">
      <c r="A1239" t="s">
        <v>124</v>
      </c>
      <c r="B1239" t="s">
        <v>125</v>
      </c>
      <c r="C1239">
        <v>1600004530</v>
      </c>
      <c r="D1239">
        <v>20230621</v>
      </c>
      <c r="E1239">
        <v>51200006</v>
      </c>
      <c r="F1239" t="s">
        <v>44</v>
      </c>
      <c r="I1239" t="s">
        <v>2061</v>
      </c>
      <c r="J1239">
        <v>20230621</v>
      </c>
      <c r="K1239" t="s">
        <v>2062</v>
      </c>
      <c r="L1239">
        <v>306</v>
      </c>
      <c r="M1239">
        <v>0</v>
      </c>
    </row>
    <row r="1240" spans="1:15" x14ac:dyDescent="0.25">
      <c r="A1240" t="s">
        <v>124</v>
      </c>
      <c r="B1240" t="s">
        <v>125</v>
      </c>
      <c r="C1240">
        <v>1600001525</v>
      </c>
      <c r="D1240">
        <v>20230502</v>
      </c>
      <c r="E1240">
        <v>51200006</v>
      </c>
      <c r="F1240" t="s">
        <v>44</v>
      </c>
      <c r="I1240" t="s">
        <v>366</v>
      </c>
      <c r="J1240">
        <v>20230502</v>
      </c>
      <c r="K1240" t="s">
        <v>367</v>
      </c>
      <c r="L1240">
        <v>912</v>
      </c>
      <c r="M1240">
        <v>0</v>
      </c>
    </row>
    <row r="1241" spans="1:15" x14ac:dyDescent="0.25">
      <c r="A1241" t="s">
        <v>124</v>
      </c>
      <c r="B1241" t="s">
        <v>125</v>
      </c>
      <c r="C1241">
        <v>1600000342</v>
      </c>
      <c r="D1241">
        <v>20230408</v>
      </c>
      <c r="E1241">
        <v>51200006</v>
      </c>
      <c r="F1241" t="s">
        <v>44</v>
      </c>
      <c r="I1241" t="s">
        <v>2090</v>
      </c>
      <c r="J1241">
        <v>20230408</v>
      </c>
      <c r="K1241" t="s">
        <v>2091</v>
      </c>
      <c r="L1241">
        <v>359.6</v>
      </c>
      <c r="M1241">
        <v>0</v>
      </c>
    </row>
    <row r="1242" spans="1:15" x14ac:dyDescent="0.25">
      <c r="A1242" t="s">
        <v>124</v>
      </c>
      <c r="B1242" t="s">
        <v>125</v>
      </c>
      <c r="C1242">
        <v>1600005294</v>
      </c>
      <c r="D1242">
        <v>20230705</v>
      </c>
      <c r="E1242">
        <v>40100000</v>
      </c>
      <c r="F1242" t="s">
        <v>55</v>
      </c>
      <c r="G1242" t="s">
        <v>162</v>
      </c>
      <c r="H1242" t="s">
        <v>163</v>
      </c>
      <c r="I1242">
        <v>107230094</v>
      </c>
      <c r="J1242">
        <v>20230705</v>
      </c>
      <c r="K1242" t="s">
        <v>1710</v>
      </c>
      <c r="L1242">
        <v>2069.2600000000002</v>
      </c>
      <c r="M1242">
        <v>0</v>
      </c>
      <c r="N1242" t="s">
        <v>117</v>
      </c>
      <c r="O1242">
        <v>20230706</v>
      </c>
    </row>
    <row r="1243" spans="1:15" x14ac:dyDescent="0.25">
      <c r="A1243" t="s">
        <v>124</v>
      </c>
      <c r="B1243" t="s">
        <v>125</v>
      </c>
      <c r="C1243">
        <v>1600008356</v>
      </c>
      <c r="D1243">
        <v>20230830</v>
      </c>
      <c r="E1243">
        <v>51200006</v>
      </c>
      <c r="F1243" t="s">
        <v>44</v>
      </c>
      <c r="I1243" t="s">
        <v>2092</v>
      </c>
      <c r="J1243">
        <v>20230830</v>
      </c>
      <c r="K1243" t="s">
        <v>2093</v>
      </c>
      <c r="L1243">
        <v>456</v>
      </c>
      <c r="M1243">
        <v>0</v>
      </c>
    </row>
    <row r="1244" spans="1:15" x14ac:dyDescent="0.25">
      <c r="A1244" t="s">
        <v>124</v>
      </c>
      <c r="B1244" t="s">
        <v>125</v>
      </c>
      <c r="C1244">
        <v>1600000297</v>
      </c>
      <c r="D1244">
        <v>20230414</v>
      </c>
      <c r="E1244">
        <v>40100000</v>
      </c>
      <c r="F1244" t="s">
        <v>55</v>
      </c>
      <c r="G1244" t="s">
        <v>838</v>
      </c>
      <c r="H1244" t="s">
        <v>839</v>
      </c>
      <c r="I1244" t="s">
        <v>2094</v>
      </c>
      <c r="J1244">
        <v>20230414</v>
      </c>
      <c r="K1244" t="s">
        <v>2095</v>
      </c>
      <c r="L1244">
        <v>890.47</v>
      </c>
      <c r="M1244">
        <v>0</v>
      </c>
      <c r="N1244" t="s">
        <v>83</v>
      </c>
      <c r="O1244">
        <v>20230620</v>
      </c>
    </row>
    <row r="1245" spans="1:15" x14ac:dyDescent="0.25">
      <c r="A1245" t="s">
        <v>124</v>
      </c>
      <c r="B1245" t="s">
        <v>125</v>
      </c>
      <c r="C1245">
        <v>1600003335</v>
      </c>
      <c r="D1245">
        <v>20230601</v>
      </c>
      <c r="E1245">
        <v>51200006</v>
      </c>
      <c r="F1245" t="s">
        <v>44</v>
      </c>
      <c r="I1245" t="s">
        <v>2096</v>
      </c>
      <c r="J1245">
        <v>20230601</v>
      </c>
      <c r="K1245" t="s">
        <v>2097</v>
      </c>
      <c r="L1245">
        <v>11937.67</v>
      </c>
      <c r="M1245">
        <v>0</v>
      </c>
    </row>
    <row r="1246" spans="1:15" x14ac:dyDescent="0.25">
      <c r="A1246" t="s">
        <v>124</v>
      </c>
      <c r="B1246" t="s">
        <v>125</v>
      </c>
      <c r="C1246">
        <v>1600003616</v>
      </c>
      <c r="D1246">
        <v>20230609</v>
      </c>
      <c r="E1246">
        <v>51200006</v>
      </c>
      <c r="F1246" t="s">
        <v>44</v>
      </c>
      <c r="I1246" t="s">
        <v>1541</v>
      </c>
      <c r="J1246">
        <v>20230609</v>
      </c>
      <c r="K1246" t="s">
        <v>167</v>
      </c>
      <c r="L1246">
        <v>0</v>
      </c>
      <c r="M1246">
        <v>6.48</v>
      </c>
    </row>
    <row r="1247" spans="1:15" x14ac:dyDescent="0.25">
      <c r="A1247" t="s">
        <v>124</v>
      </c>
      <c r="B1247" t="s">
        <v>125</v>
      </c>
      <c r="C1247">
        <v>1600011376</v>
      </c>
      <c r="D1247">
        <v>20231031</v>
      </c>
      <c r="E1247">
        <v>51200006</v>
      </c>
      <c r="F1247" t="s">
        <v>44</v>
      </c>
      <c r="I1247" t="s">
        <v>2098</v>
      </c>
      <c r="J1247">
        <v>20231031</v>
      </c>
      <c r="K1247" t="s">
        <v>2099</v>
      </c>
      <c r="L1247">
        <v>0</v>
      </c>
      <c r="M1247">
        <v>1692.25</v>
      </c>
    </row>
    <row r="1248" spans="1:15" x14ac:dyDescent="0.25">
      <c r="A1248" t="s">
        <v>124</v>
      </c>
      <c r="B1248" t="s">
        <v>125</v>
      </c>
      <c r="C1248">
        <v>1600011341</v>
      </c>
      <c r="D1248">
        <v>20231027</v>
      </c>
      <c r="E1248">
        <v>51200006</v>
      </c>
      <c r="F1248" t="s">
        <v>44</v>
      </c>
      <c r="I1248" t="s">
        <v>1531</v>
      </c>
      <c r="J1248">
        <v>20231027</v>
      </c>
      <c r="K1248" t="s">
        <v>1532</v>
      </c>
      <c r="L1248">
        <v>0</v>
      </c>
      <c r="M1248">
        <v>18.27</v>
      </c>
    </row>
    <row r="1249" spans="1:15" x14ac:dyDescent="0.25">
      <c r="A1249" t="s">
        <v>124</v>
      </c>
      <c r="B1249" t="s">
        <v>125</v>
      </c>
      <c r="C1249">
        <v>1600006434</v>
      </c>
      <c r="D1249">
        <v>20230731</v>
      </c>
      <c r="E1249">
        <v>40100000</v>
      </c>
      <c r="F1249" t="s">
        <v>55</v>
      </c>
      <c r="G1249" t="s">
        <v>2100</v>
      </c>
      <c r="H1249" t="s">
        <v>2101</v>
      </c>
      <c r="I1249" t="s">
        <v>2102</v>
      </c>
      <c r="J1249">
        <v>20230731</v>
      </c>
      <c r="K1249" t="s">
        <v>2103</v>
      </c>
      <c r="L1249">
        <v>13465.2</v>
      </c>
      <c r="M1249">
        <v>0</v>
      </c>
      <c r="N1249" t="s">
        <v>80</v>
      </c>
      <c r="O1249">
        <v>20230728</v>
      </c>
    </row>
    <row r="1250" spans="1:15" x14ac:dyDescent="0.25">
      <c r="A1250" t="s">
        <v>124</v>
      </c>
      <c r="B1250" t="s">
        <v>125</v>
      </c>
      <c r="C1250">
        <v>1600007929</v>
      </c>
      <c r="D1250">
        <v>20230821</v>
      </c>
      <c r="E1250">
        <v>40100000</v>
      </c>
      <c r="F1250" t="s">
        <v>55</v>
      </c>
      <c r="G1250" t="s">
        <v>139</v>
      </c>
      <c r="H1250" t="s">
        <v>140</v>
      </c>
      <c r="I1250" t="s">
        <v>2104</v>
      </c>
      <c r="J1250">
        <v>20230821</v>
      </c>
      <c r="K1250" t="s">
        <v>167</v>
      </c>
      <c r="L1250">
        <v>9.99</v>
      </c>
      <c r="M1250">
        <v>0</v>
      </c>
    </row>
    <row r="1251" spans="1:15" x14ac:dyDescent="0.25">
      <c r="A1251" t="s">
        <v>124</v>
      </c>
      <c r="B1251" t="s">
        <v>125</v>
      </c>
      <c r="C1251">
        <v>1600011215</v>
      </c>
      <c r="D1251">
        <v>20231020</v>
      </c>
      <c r="E1251">
        <v>51200006</v>
      </c>
      <c r="F1251" t="s">
        <v>44</v>
      </c>
      <c r="I1251" t="s">
        <v>2105</v>
      </c>
      <c r="J1251">
        <v>20231020</v>
      </c>
      <c r="K1251" t="e">
        <f>-CREDIT COOPERATIF CB Novotel</f>
        <v>#NAME?</v>
      </c>
      <c r="L1251">
        <v>0</v>
      </c>
      <c r="M1251">
        <v>341.03</v>
      </c>
    </row>
    <row r="1252" spans="1:15" x14ac:dyDescent="0.25">
      <c r="A1252" t="s">
        <v>124</v>
      </c>
      <c r="B1252" t="s">
        <v>125</v>
      </c>
      <c r="C1252">
        <v>1600006054</v>
      </c>
      <c r="D1252">
        <v>20230721</v>
      </c>
      <c r="E1252">
        <v>40100000</v>
      </c>
      <c r="F1252" t="s">
        <v>55</v>
      </c>
      <c r="G1252" t="s">
        <v>139</v>
      </c>
      <c r="H1252" t="s">
        <v>140</v>
      </c>
      <c r="I1252" t="s">
        <v>2106</v>
      </c>
      <c r="J1252">
        <v>20230721</v>
      </c>
      <c r="K1252" t="s">
        <v>2107</v>
      </c>
      <c r="L1252">
        <v>1296.06</v>
      </c>
      <c r="M1252">
        <v>0</v>
      </c>
    </row>
    <row r="1253" spans="1:15" x14ac:dyDescent="0.25">
      <c r="A1253" t="s">
        <v>124</v>
      </c>
      <c r="B1253" t="s">
        <v>125</v>
      </c>
      <c r="C1253">
        <v>1600001598</v>
      </c>
      <c r="D1253">
        <v>20230504</v>
      </c>
      <c r="E1253">
        <v>51200006</v>
      </c>
      <c r="F1253" t="s">
        <v>44</v>
      </c>
      <c r="I1253" t="s">
        <v>2108</v>
      </c>
      <c r="J1253">
        <v>20230504</v>
      </c>
      <c r="K1253" t="s">
        <v>1146</v>
      </c>
      <c r="L1253">
        <v>528.82000000000005</v>
      </c>
      <c r="M1253">
        <v>0</v>
      </c>
    </row>
    <row r="1254" spans="1:15" x14ac:dyDescent="0.25">
      <c r="A1254" t="s">
        <v>124</v>
      </c>
      <c r="B1254" t="s">
        <v>125</v>
      </c>
      <c r="C1254">
        <v>1600003621</v>
      </c>
      <c r="D1254">
        <v>20230609</v>
      </c>
      <c r="E1254">
        <v>51200006</v>
      </c>
      <c r="F1254" t="s">
        <v>44</v>
      </c>
      <c r="I1254" t="s">
        <v>2109</v>
      </c>
      <c r="J1254">
        <v>20230609</v>
      </c>
      <c r="K1254" t="s">
        <v>1267</v>
      </c>
      <c r="L1254">
        <v>0</v>
      </c>
      <c r="M1254">
        <v>1608.6</v>
      </c>
    </row>
    <row r="1255" spans="1:15" x14ac:dyDescent="0.25">
      <c r="A1255" t="s">
        <v>124</v>
      </c>
      <c r="B1255" t="s">
        <v>125</v>
      </c>
      <c r="C1255">
        <v>1600002938</v>
      </c>
      <c r="D1255">
        <v>20230524</v>
      </c>
      <c r="E1255">
        <v>40100000</v>
      </c>
      <c r="F1255" t="s">
        <v>55</v>
      </c>
      <c r="G1255" t="s">
        <v>1590</v>
      </c>
      <c r="H1255" t="s">
        <v>1591</v>
      </c>
      <c r="I1255">
        <v>6027146</v>
      </c>
      <c r="J1255">
        <v>20230524</v>
      </c>
      <c r="K1255" t="s">
        <v>2110</v>
      </c>
      <c r="L1255">
        <v>1877.03</v>
      </c>
      <c r="M1255">
        <v>0</v>
      </c>
      <c r="N1255" t="s">
        <v>83</v>
      </c>
      <c r="O1255">
        <v>20230530</v>
      </c>
    </row>
    <row r="1256" spans="1:15" x14ac:dyDescent="0.25">
      <c r="A1256" t="s">
        <v>124</v>
      </c>
      <c r="B1256" t="s">
        <v>125</v>
      </c>
      <c r="C1256">
        <v>1600003636</v>
      </c>
      <c r="D1256">
        <v>20230612</v>
      </c>
      <c r="E1256">
        <v>40100000</v>
      </c>
      <c r="F1256" t="s">
        <v>55</v>
      </c>
      <c r="G1256" t="s">
        <v>139</v>
      </c>
      <c r="H1256" t="s">
        <v>140</v>
      </c>
      <c r="I1256" t="s">
        <v>2111</v>
      </c>
      <c r="J1256">
        <v>20230612</v>
      </c>
      <c r="K1256" t="s">
        <v>286</v>
      </c>
      <c r="L1256">
        <v>4.58</v>
      </c>
      <c r="M1256">
        <v>0</v>
      </c>
    </row>
    <row r="1257" spans="1:15" x14ac:dyDescent="0.25">
      <c r="A1257" t="s">
        <v>124</v>
      </c>
      <c r="B1257" t="s">
        <v>125</v>
      </c>
      <c r="C1257">
        <v>1600011406</v>
      </c>
      <c r="D1257">
        <v>20231030</v>
      </c>
      <c r="E1257">
        <v>51200006</v>
      </c>
      <c r="F1257" t="s">
        <v>44</v>
      </c>
      <c r="I1257" t="s">
        <v>2112</v>
      </c>
      <c r="J1257">
        <v>20231030</v>
      </c>
      <c r="K1257" t="s">
        <v>2113</v>
      </c>
      <c r="L1257">
        <v>3905.26</v>
      </c>
      <c r="M1257">
        <v>0</v>
      </c>
    </row>
    <row r="1258" spans="1:15" x14ac:dyDescent="0.25">
      <c r="A1258" t="s">
        <v>124</v>
      </c>
      <c r="B1258" t="s">
        <v>125</v>
      </c>
      <c r="C1258">
        <v>1600006027</v>
      </c>
      <c r="D1258">
        <v>20230721</v>
      </c>
      <c r="E1258">
        <v>40100000</v>
      </c>
      <c r="F1258" t="s">
        <v>55</v>
      </c>
      <c r="G1258" t="s">
        <v>246</v>
      </c>
      <c r="H1258" t="s">
        <v>247</v>
      </c>
      <c r="I1258" t="s">
        <v>2114</v>
      </c>
      <c r="J1258">
        <v>20230721</v>
      </c>
      <c r="K1258" t="s">
        <v>2115</v>
      </c>
      <c r="L1258">
        <v>708</v>
      </c>
      <c r="M1258">
        <v>0</v>
      </c>
      <c r="N1258" t="s">
        <v>80</v>
      </c>
      <c r="O1258">
        <v>20230721</v>
      </c>
    </row>
    <row r="1259" spans="1:15" x14ac:dyDescent="0.25">
      <c r="A1259" t="s">
        <v>124</v>
      </c>
      <c r="B1259" t="s">
        <v>125</v>
      </c>
      <c r="C1259">
        <v>1600010869</v>
      </c>
      <c r="D1259">
        <v>20231012</v>
      </c>
      <c r="E1259">
        <v>51200006</v>
      </c>
      <c r="F1259" t="s">
        <v>44</v>
      </c>
      <c r="I1259" t="s">
        <v>1258</v>
      </c>
      <c r="J1259">
        <v>20231012</v>
      </c>
      <c r="K1259" t="s">
        <v>1259</v>
      </c>
      <c r="L1259">
        <v>192</v>
      </c>
      <c r="M1259">
        <v>0</v>
      </c>
    </row>
    <row r="1260" spans="1:15" x14ac:dyDescent="0.25">
      <c r="A1260" t="s">
        <v>124</v>
      </c>
      <c r="B1260" t="s">
        <v>125</v>
      </c>
      <c r="C1260">
        <v>1600003300</v>
      </c>
      <c r="D1260">
        <v>20230601</v>
      </c>
      <c r="E1260">
        <v>40100000</v>
      </c>
      <c r="F1260" t="s">
        <v>55</v>
      </c>
      <c r="G1260" t="s">
        <v>408</v>
      </c>
      <c r="H1260" t="s">
        <v>409</v>
      </c>
      <c r="I1260" t="s">
        <v>1522</v>
      </c>
      <c r="J1260">
        <v>20230601</v>
      </c>
      <c r="K1260" t="s">
        <v>1523</v>
      </c>
      <c r="L1260">
        <v>1902</v>
      </c>
      <c r="M1260">
        <v>0</v>
      </c>
      <c r="N1260" t="s">
        <v>537</v>
      </c>
      <c r="O1260">
        <v>20230602</v>
      </c>
    </row>
    <row r="1261" spans="1:15" x14ac:dyDescent="0.25">
      <c r="A1261" t="s">
        <v>124</v>
      </c>
      <c r="B1261" t="s">
        <v>125</v>
      </c>
      <c r="C1261">
        <v>1600008322</v>
      </c>
      <c r="D1261">
        <v>20230829</v>
      </c>
      <c r="E1261">
        <v>51200006</v>
      </c>
      <c r="F1261" t="s">
        <v>44</v>
      </c>
      <c r="I1261" t="s">
        <v>2116</v>
      </c>
      <c r="J1261">
        <v>20230829</v>
      </c>
      <c r="K1261" t="s">
        <v>2117</v>
      </c>
      <c r="L1261">
        <v>5942.4</v>
      </c>
      <c r="M1261">
        <v>0</v>
      </c>
    </row>
    <row r="1262" spans="1:15" x14ac:dyDescent="0.25">
      <c r="A1262" t="s">
        <v>124</v>
      </c>
      <c r="B1262" t="s">
        <v>125</v>
      </c>
      <c r="C1262">
        <v>1600008119</v>
      </c>
      <c r="D1262">
        <v>20230825</v>
      </c>
      <c r="E1262">
        <v>40100000</v>
      </c>
      <c r="F1262" t="s">
        <v>55</v>
      </c>
      <c r="G1262" t="s">
        <v>2118</v>
      </c>
      <c r="H1262" t="s">
        <v>2119</v>
      </c>
      <c r="I1262" t="s">
        <v>2120</v>
      </c>
      <c r="J1262">
        <v>20230825</v>
      </c>
      <c r="K1262" t="s">
        <v>2121</v>
      </c>
      <c r="L1262">
        <v>285.31</v>
      </c>
      <c r="M1262">
        <v>0</v>
      </c>
      <c r="N1262" t="s">
        <v>80</v>
      </c>
      <c r="O1262">
        <v>20230829</v>
      </c>
    </row>
    <row r="1263" spans="1:15" x14ac:dyDescent="0.25">
      <c r="A1263" t="s">
        <v>124</v>
      </c>
      <c r="B1263" t="s">
        <v>125</v>
      </c>
      <c r="C1263">
        <v>1600004498</v>
      </c>
      <c r="D1263">
        <v>20230621</v>
      </c>
      <c r="E1263">
        <v>51200006</v>
      </c>
      <c r="F1263" t="s">
        <v>44</v>
      </c>
      <c r="I1263">
        <v>106230039</v>
      </c>
      <c r="J1263">
        <v>20230621</v>
      </c>
      <c r="K1263" t="s">
        <v>1095</v>
      </c>
      <c r="L1263">
        <v>0</v>
      </c>
      <c r="M1263">
        <v>583.48</v>
      </c>
    </row>
    <row r="1264" spans="1:15" x14ac:dyDescent="0.25">
      <c r="A1264" t="s">
        <v>124</v>
      </c>
      <c r="B1264" t="s">
        <v>125</v>
      </c>
      <c r="C1264">
        <v>1600003305</v>
      </c>
      <c r="D1264">
        <v>20230601</v>
      </c>
      <c r="E1264">
        <v>51200006</v>
      </c>
      <c r="F1264" t="s">
        <v>44</v>
      </c>
      <c r="I1264">
        <v>106230090</v>
      </c>
      <c r="J1264">
        <v>20230601</v>
      </c>
      <c r="K1264" t="s">
        <v>1302</v>
      </c>
      <c r="L1264">
        <v>0</v>
      </c>
      <c r="M1264">
        <v>1670.78</v>
      </c>
    </row>
    <row r="1265" spans="1:15" x14ac:dyDescent="0.25">
      <c r="A1265" t="s">
        <v>124</v>
      </c>
      <c r="B1265" t="s">
        <v>125</v>
      </c>
      <c r="C1265">
        <v>1600000669</v>
      </c>
      <c r="D1265">
        <v>20230421</v>
      </c>
      <c r="E1265">
        <v>40100000</v>
      </c>
      <c r="F1265" t="s">
        <v>55</v>
      </c>
      <c r="G1265" t="s">
        <v>199</v>
      </c>
      <c r="H1265" t="s">
        <v>200</v>
      </c>
      <c r="I1265">
        <v>104230004</v>
      </c>
      <c r="J1265">
        <v>20230421</v>
      </c>
      <c r="K1265" t="s">
        <v>345</v>
      </c>
      <c r="L1265">
        <v>515.99</v>
      </c>
      <c r="M1265">
        <v>0</v>
      </c>
      <c r="N1265" t="s">
        <v>29</v>
      </c>
      <c r="O1265">
        <v>20230424</v>
      </c>
    </row>
    <row r="1266" spans="1:15" x14ac:dyDescent="0.25">
      <c r="A1266" t="s">
        <v>124</v>
      </c>
      <c r="B1266" t="s">
        <v>125</v>
      </c>
      <c r="C1266">
        <v>1600000226</v>
      </c>
      <c r="D1266">
        <v>20230403</v>
      </c>
      <c r="E1266">
        <v>51200006</v>
      </c>
      <c r="F1266" t="s">
        <v>44</v>
      </c>
      <c r="I1266" t="s">
        <v>2122</v>
      </c>
      <c r="J1266">
        <v>20230403</v>
      </c>
      <c r="K1266" t="s">
        <v>1195</v>
      </c>
      <c r="L1266">
        <v>0</v>
      </c>
      <c r="M1266">
        <v>1902</v>
      </c>
    </row>
    <row r="1267" spans="1:15" x14ac:dyDescent="0.25">
      <c r="A1267" t="s">
        <v>124</v>
      </c>
      <c r="B1267" t="s">
        <v>125</v>
      </c>
      <c r="C1267">
        <v>1600000338</v>
      </c>
      <c r="D1267">
        <v>20230408</v>
      </c>
      <c r="E1267">
        <v>51200006</v>
      </c>
      <c r="F1267" t="s">
        <v>44</v>
      </c>
      <c r="I1267" t="s">
        <v>2123</v>
      </c>
      <c r="J1267">
        <v>20230408</v>
      </c>
      <c r="K1267" t="s">
        <v>286</v>
      </c>
      <c r="L1267">
        <v>0</v>
      </c>
      <c r="M1267">
        <v>252.54</v>
      </c>
    </row>
    <row r="1268" spans="1:15" x14ac:dyDescent="0.25">
      <c r="A1268" t="s">
        <v>124</v>
      </c>
      <c r="B1268" t="s">
        <v>125</v>
      </c>
      <c r="C1268">
        <v>1600008705</v>
      </c>
      <c r="D1268">
        <v>20230908</v>
      </c>
      <c r="E1268">
        <v>41100000</v>
      </c>
      <c r="F1268" t="s">
        <v>81</v>
      </c>
      <c r="G1268" t="s">
        <v>338</v>
      </c>
      <c r="H1268" t="s">
        <v>339</v>
      </c>
      <c r="I1268" t="s">
        <v>2124</v>
      </c>
      <c r="J1268">
        <v>20230908</v>
      </c>
      <c r="K1268" t="s">
        <v>2125</v>
      </c>
      <c r="L1268">
        <v>0</v>
      </c>
      <c r="M1268">
        <v>268.39</v>
      </c>
      <c r="N1268" t="s">
        <v>27</v>
      </c>
      <c r="O1268">
        <v>20230911</v>
      </c>
    </row>
    <row r="1269" spans="1:15" x14ac:dyDescent="0.25">
      <c r="A1269" t="s">
        <v>124</v>
      </c>
      <c r="B1269" t="s">
        <v>125</v>
      </c>
      <c r="C1269">
        <v>1600002029</v>
      </c>
      <c r="D1269">
        <v>20230511</v>
      </c>
      <c r="E1269">
        <v>40100000</v>
      </c>
      <c r="F1269" t="s">
        <v>55</v>
      </c>
      <c r="G1269" t="s">
        <v>139</v>
      </c>
      <c r="H1269" t="s">
        <v>140</v>
      </c>
      <c r="I1269" t="s">
        <v>2126</v>
      </c>
      <c r="J1269">
        <v>20230511</v>
      </c>
      <c r="K1269" t="s">
        <v>2127</v>
      </c>
      <c r="L1269">
        <v>347.6</v>
      </c>
      <c r="M1269">
        <v>0</v>
      </c>
    </row>
    <row r="1270" spans="1:15" x14ac:dyDescent="0.25">
      <c r="A1270" t="s">
        <v>124</v>
      </c>
      <c r="B1270" t="s">
        <v>125</v>
      </c>
      <c r="C1270">
        <v>1600003347</v>
      </c>
      <c r="D1270">
        <v>20230615</v>
      </c>
      <c r="E1270">
        <v>40100000</v>
      </c>
      <c r="F1270" t="s">
        <v>55</v>
      </c>
      <c r="G1270" t="s">
        <v>909</v>
      </c>
      <c r="H1270" t="s">
        <v>910</v>
      </c>
      <c r="I1270" t="s">
        <v>2128</v>
      </c>
      <c r="J1270">
        <v>20230615</v>
      </c>
      <c r="K1270" t="s">
        <v>2129</v>
      </c>
      <c r="L1270">
        <v>5949.95</v>
      </c>
      <c r="M1270">
        <v>0</v>
      </c>
      <c r="N1270" t="s">
        <v>54</v>
      </c>
      <c r="O1270">
        <v>20230602</v>
      </c>
    </row>
    <row r="1271" spans="1:15" x14ac:dyDescent="0.25">
      <c r="A1271" t="s">
        <v>124</v>
      </c>
      <c r="B1271" t="s">
        <v>125</v>
      </c>
      <c r="C1271">
        <v>1600011216</v>
      </c>
      <c r="D1271">
        <v>20231021</v>
      </c>
      <c r="E1271">
        <v>40100000</v>
      </c>
      <c r="F1271" t="s">
        <v>55</v>
      </c>
      <c r="G1271" t="s">
        <v>139</v>
      </c>
      <c r="H1271" t="s">
        <v>140</v>
      </c>
      <c r="I1271" t="s">
        <v>2130</v>
      </c>
      <c r="J1271">
        <v>20231021</v>
      </c>
      <c r="K1271" t="e">
        <f>-CREDIT COOPERATIF CB Haribo Ricqles</f>
        <v>#NAME?</v>
      </c>
      <c r="L1271">
        <v>521.78</v>
      </c>
      <c r="M1271">
        <v>0</v>
      </c>
    </row>
    <row r="1272" spans="1:15" x14ac:dyDescent="0.25">
      <c r="A1272" t="s">
        <v>124</v>
      </c>
      <c r="B1272" t="s">
        <v>125</v>
      </c>
      <c r="C1272">
        <v>1600008873</v>
      </c>
      <c r="D1272">
        <v>20230915</v>
      </c>
      <c r="E1272">
        <v>51200006</v>
      </c>
      <c r="F1272" t="s">
        <v>44</v>
      </c>
      <c r="I1272" t="s">
        <v>2131</v>
      </c>
      <c r="J1272">
        <v>20230915</v>
      </c>
      <c r="K1272" t="s">
        <v>2132</v>
      </c>
      <c r="L1272">
        <v>0</v>
      </c>
      <c r="M1272">
        <v>40.9</v>
      </c>
    </row>
    <row r="1273" spans="1:15" x14ac:dyDescent="0.25">
      <c r="A1273" t="s">
        <v>124</v>
      </c>
      <c r="B1273" t="s">
        <v>125</v>
      </c>
      <c r="C1273">
        <v>1600008400</v>
      </c>
      <c r="D1273">
        <v>20230904</v>
      </c>
      <c r="E1273">
        <v>51200006</v>
      </c>
      <c r="F1273" t="s">
        <v>44</v>
      </c>
      <c r="I1273" t="s">
        <v>923</v>
      </c>
      <c r="J1273">
        <v>20230904</v>
      </c>
      <c r="K1273" t="s">
        <v>2133</v>
      </c>
      <c r="L1273">
        <v>0</v>
      </c>
      <c r="M1273">
        <v>2488.8000000000002</v>
      </c>
    </row>
    <row r="1274" spans="1:15" x14ac:dyDescent="0.25">
      <c r="A1274" t="s">
        <v>124</v>
      </c>
      <c r="B1274" t="s">
        <v>125</v>
      </c>
      <c r="C1274">
        <v>1600006103</v>
      </c>
      <c r="D1274">
        <v>20230724</v>
      </c>
      <c r="E1274">
        <v>40100000</v>
      </c>
      <c r="F1274" t="s">
        <v>55</v>
      </c>
      <c r="G1274" t="s">
        <v>144</v>
      </c>
      <c r="H1274" t="s">
        <v>145</v>
      </c>
      <c r="I1274">
        <v>107230071</v>
      </c>
      <c r="J1274">
        <v>20230724</v>
      </c>
      <c r="K1274" t="s">
        <v>2134</v>
      </c>
      <c r="L1274">
        <v>580.79</v>
      </c>
      <c r="M1274">
        <v>0</v>
      </c>
      <c r="N1274" t="s">
        <v>2135</v>
      </c>
      <c r="O1274">
        <v>20230725</v>
      </c>
    </row>
    <row r="1275" spans="1:15" x14ac:dyDescent="0.25">
      <c r="A1275" t="s">
        <v>124</v>
      </c>
      <c r="B1275" t="s">
        <v>125</v>
      </c>
      <c r="C1275">
        <v>1600005806</v>
      </c>
      <c r="D1275">
        <v>20230713</v>
      </c>
      <c r="E1275">
        <v>51200006</v>
      </c>
      <c r="F1275" t="s">
        <v>44</v>
      </c>
      <c r="I1275">
        <v>53302818</v>
      </c>
      <c r="J1275">
        <v>20230713</v>
      </c>
      <c r="K1275" t="s">
        <v>2136</v>
      </c>
      <c r="L1275">
        <v>0</v>
      </c>
      <c r="M1275">
        <v>1608.79</v>
      </c>
    </row>
    <row r="1276" spans="1:15" x14ac:dyDescent="0.25">
      <c r="A1276" t="s">
        <v>124</v>
      </c>
      <c r="B1276" t="s">
        <v>125</v>
      </c>
      <c r="C1276">
        <v>1600002527</v>
      </c>
      <c r="D1276">
        <v>20230518</v>
      </c>
      <c r="E1276">
        <v>40100000</v>
      </c>
      <c r="F1276" t="s">
        <v>55</v>
      </c>
      <c r="G1276" t="s">
        <v>139</v>
      </c>
      <c r="H1276" t="s">
        <v>140</v>
      </c>
      <c r="I1276" t="s">
        <v>2137</v>
      </c>
      <c r="J1276">
        <v>20230518</v>
      </c>
      <c r="K1276" t="s">
        <v>2138</v>
      </c>
      <c r="L1276">
        <v>218.45</v>
      </c>
      <c r="M1276">
        <v>0</v>
      </c>
    </row>
    <row r="1277" spans="1:15" x14ac:dyDescent="0.25">
      <c r="A1277" t="s">
        <v>124</v>
      </c>
      <c r="B1277" t="s">
        <v>125</v>
      </c>
      <c r="C1277">
        <v>1600007056</v>
      </c>
      <c r="D1277">
        <v>20230803</v>
      </c>
      <c r="E1277">
        <v>41100000</v>
      </c>
      <c r="F1277" t="s">
        <v>81</v>
      </c>
      <c r="G1277" t="s">
        <v>2139</v>
      </c>
      <c r="H1277" t="s">
        <v>2140</v>
      </c>
      <c r="I1277" t="s">
        <v>2141</v>
      </c>
      <c r="J1277">
        <v>20230803</v>
      </c>
      <c r="K1277" t="s">
        <v>2142</v>
      </c>
      <c r="L1277">
        <v>0</v>
      </c>
      <c r="M1277">
        <v>672</v>
      </c>
      <c r="N1277" t="s">
        <v>54</v>
      </c>
      <c r="O1277">
        <v>20230804</v>
      </c>
    </row>
    <row r="1278" spans="1:15" x14ac:dyDescent="0.25">
      <c r="A1278" t="s">
        <v>124</v>
      </c>
      <c r="B1278" t="s">
        <v>125</v>
      </c>
      <c r="C1278">
        <v>1600006193</v>
      </c>
      <c r="D1278">
        <v>20230726</v>
      </c>
      <c r="E1278">
        <v>41100000</v>
      </c>
      <c r="F1278" t="s">
        <v>81</v>
      </c>
      <c r="G1278" t="s">
        <v>702</v>
      </c>
      <c r="H1278" t="s">
        <v>703</v>
      </c>
      <c r="I1278" t="s">
        <v>2143</v>
      </c>
      <c r="J1278">
        <v>20230726</v>
      </c>
      <c r="K1278" t="s">
        <v>608</v>
      </c>
      <c r="L1278">
        <v>0</v>
      </c>
      <c r="M1278">
        <v>76984.31</v>
      </c>
      <c r="N1278" t="s">
        <v>1708</v>
      </c>
      <c r="O1278">
        <v>20230727</v>
      </c>
    </row>
    <row r="1279" spans="1:15" x14ac:dyDescent="0.25">
      <c r="A1279" t="s">
        <v>124</v>
      </c>
      <c r="B1279" t="s">
        <v>125</v>
      </c>
      <c r="C1279">
        <v>1600008845</v>
      </c>
      <c r="D1279">
        <v>20231002</v>
      </c>
      <c r="E1279">
        <v>51200006</v>
      </c>
      <c r="F1279" t="s">
        <v>44</v>
      </c>
      <c r="I1279" t="s">
        <v>2144</v>
      </c>
      <c r="J1279">
        <v>20231002</v>
      </c>
      <c r="K1279" t="s">
        <v>2145</v>
      </c>
      <c r="L1279">
        <v>0</v>
      </c>
      <c r="M1279">
        <v>249.6</v>
      </c>
    </row>
    <row r="1280" spans="1:15" x14ac:dyDescent="0.25">
      <c r="A1280" t="s">
        <v>124</v>
      </c>
      <c r="B1280" t="s">
        <v>125</v>
      </c>
      <c r="C1280">
        <v>1600009493</v>
      </c>
      <c r="D1280">
        <v>20230925</v>
      </c>
      <c r="E1280">
        <v>51200006</v>
      </c>
      <c r="F1280" t="s">
        <v>44</v>
      </c>
      <c r="I1280">
        <v>959154302</v>
      </c>
      <c r="J1280">
        <v>20230925</v>
      </c>
      <c r="K1280" t="s">
        <v>2146</v>
      </c>
      <c r="L1280">
        <v>0</v>
      </c>
      <c r="M1280">
        <v>249</v>
      </c>
    </row>
    <row r="1281" spans="1:15" x14ac:dyDescent="0.25">
      <c r="A1281" t="s">
        <v>124</v>
      </c>
      <c r="B1281" t="s">
        <v>125</v>
      </c>
      <c r="C1281">
        <v>1600001586</v>
      </c>
      <c r="D1281">
        <v>20230504</v>
      </c>
      <c r="E1281">
        <v>51200006</v>
      </c>
      <c r="F1281" t="s">
        <v>44</v>
      </c>
      <c r="I1281" t="s">
        <v>1391</v>
      </c>
      <c r="J1281">
        <v>20230504</v>
      </c>
      <c r="K1281" t="s">
        <v>1392</v>
      </c>
      <c r="L1281">
        <v>240</v>
      </c>
      <c r="M1281">
        <v>0</v>
      </c>
    </row>
    <row r="1282" spans="1:15" x14ac:dyDescent="0.25">
      <c r="A1282" t="s">
        <v>124</v>
      </c>
      <c r="B1282" t="s">
        <v>125</v>
      </c>
      <c r="C1282">
        <v>1600006440</v>
      </c>
      <c r="D1282">
        <v>20230731</v>
      </c>
      <c r="E1282">
        <v>51200006</v>
      </c>
      <c r="F1282" t="s">
        <v>44</v>
      </c>
      <c r="I1282">
        <v>2775</v>
      </c>
      <c r="J1282">
        <v>20230731</v>
      </c>
      <c r="K1282" t="s">
        <v>2147</v>
      </c>
      <c r="L1282">
        <v>0</v>
      </c>
      <c r="M1282">
        <v>4467.6000000000004</v>
      </c>
    </row>
    <row r="1283" spans="1:15" x14ac:dyDescent="0.25">
      <c r="A1283" t="s">
        <v>124</v>
      </c>
      <c r="B1283" t="s">
        <v>125</v>
      </c>
      <c r="C1283">
        <v>1600000297</v>
      </c>
      <c r="D1283">
        <v>20230414</v>
      </c>
      <c r="E1283">
        <v>51200006</v>
      </c>
      <c r="F1283" t="s">
        <v>44</v>
      </c>
      <c r="I1283" t="s">
        <v>2094</v>
      </c>
      <c r="J1283">
        <v>20230414</v>
      </c>
      <c r="K1283" t="s">
        <v>2095</v>
      </c>
      <c r="L1283">
        <v>0</v>
      </c>
      <c r="M1283">
        <v>890.47</v>
      </c>
    </row>
    <row r="1284" spans="1:15" x14ac:dyDescent="0.25">
      <c r="A1284" t="s">
        <v>124</v>
      </c>
      <c r="B1284" t="s">
        <v>125</v>
      </c>
      <c r="C1284">
        <v>1600000530</v>
      </c>
      <c r="D1284">
        <v>20230417</v>
      </c>
      <c r="E1284">
        <v>51200006</v>
      </c>
      <c r="F1284" t="s">
        <v>44</v>
      </c>
      <c r="I1284" t="s">
        <v>2148</v>
      </c>
      <c r="J1284">
        <v>20230417</v>
      </c>
      <c r="K1284" t="s">
        <v>1010</v>
      </c>
      <c r="L1284">
        <v>0</v>
      </c>
      <c r="M1284">
        <v>706.34</v>
      </c>
    </row>
    <row r="1285" spans="1:15" x14ac:dyDescent="0.25">
      <c r="A1285" t="s">
        <v>124</v>
      </c>
      <c r="B1285" t="s">
        <v>125</v>
      </c>
      <c r="C1285">
        <v>1600002287</v>
      </c>
      <c r="D1285">
        <v>20230516</v>
      </c>
      <c r="E1285">
        <v>43700004</v>
      </c>
      <c r="F1285" t="s">
        <v>56</v>
      </c>
      <c r="I1285" t="s">
        <v>2149</v>
      </c>
      <c r="J1285">
        <v>20230516</v>
      </c>
      <c r="K1285" t="s">
        <v>778</v>
      </c>
      <c r="L1285">
        <v>722.43</v>
      </c>
      <c r="M1285">
        <v>0</v>
      </c>
      <c r="N1285" t="s">
        <v>54</v>
      </c>
      <c r="O1285">
        <v>20231004</v>
      </c>
    </row>
    <row r="1286" spans="1:15" x14ac:dyDescent="0.25">
      <c r="A1286" t="s">
        <v>124</v>
      </c>
      <c r="B1286" t="s">
        <v>125</v>
      </c>
      <c r="C1286">
        <v>1600009510</v>
      </c>
      <c r="D1286">
        <v>20230925</v>
      </c>
      <c r="E1286">
        <v>40100000</v>
      </c>
      <c r="F1286" t="s">
        <v>55</v>
      </c>
      <c r="G1286" t="s">
        <v>2150</v>
      </c>
      <c r="H1286" t="s">
        <v>2151</v>
      </c>
      <c r="I1286" t="s">
        <v>2152</v>
      </c>
      <c r="J1286">
        <v>20230925</v>
      </c>
      <c r="K1286" t="s">
        <v>2153</v>
      </c>
      <c r="L1286">
        <v>4375.1899999999996</v>
      </c>
      <c r="M1286">
        <v>0</v>
      </c>
      <c r="N1286" t="s">
        <v>83</v>
      </c>
      <c r="O1286">
        <v>20230922</v>
      </c>
    </row>
    <row r="1287" spans="1:15" x14ac:dyDescent="0.25">
      <c r="A1287" t="s">
        <v>124</v>
      </c>
      <c r="B1287" t="s">
        <v>125</v>
      </c>
      <c r="C1287">
        <v>1600005176</v>
      </c>
      <c r="D1287">
        <v>20230703</v>
      </c>
      <c r="E1287">
        <v>51200006</v>
      </c>
      <c r="F1287" t="s">
        <v>44</v>
      </c>
      <c r="I1287" t="s">
        <v>2154</v>
      </c>
      <c r="J1287">
        <v>20230703</v>
      </c>
      <c r="K1287" t="s">
        <v>1523</v>
      </c>
      <c r="L1287">
        <v>0</v>
      </c>
      <c r="M1287">
        <v>1902</v>
      </c>
    </row>
    <row r="1288" spans="1:15" x14ac:dyDescent="0.25">
      <c r="A1288" t="s">
        <v>124</v>
      </c>
      <c r="B1288" t="s">
        <v>125</v>
      </c>
      <c r="C1288">
        <v>1600007954</v>
      </c>
      <c r="D1288">
        <v>20230821</v>
      </c>
      <c r="E1288">
        <v>51200006</v>
      </c>
      <c r="F1288" t="s">
        <v>44</v>
      </c>
      <c r="I1288" t="s">
        <v>2155</v>
      </c>
      <c r="J1288">
        <v>20230821</v>
      </c>
      <c r="K1288" t="s">
        <v>190</v>
      </c>
      <c r="L1288">
        <v>200000</v>
      </c>
      <c r="M1288">
        <v>0</v>
      </c>
    </row>
    <row r="1289" spans="1:15" x14ac:dyDescent="0.25">
      <c r="A1289" t="s">
        <v>124</v>
      </c>
      <c r="B1289" t="s">
        <v>125</v>
      </c>
      <c r="C1289">
        <v>1600004925</v>
      </c>
      <c r="D1289">
        <v>20230630</v>
      </c>
      <c r="E1289">
        <v>41100000</v>
      </c>
      <c r="F1289" t="s">
        <v>81</v>
      </c>
      <c r="G1289" t="s">
        <v>1202</v>
      </c>
      <c r="H1289" t="s">
        <v>1203</v>
      </c>
      <c r="I1289" t="s">
        <v>2156</v>
      </c>
      <c r="J1289">
        <v>20230630</v>
      </c>
      <c r="K1289" t="s">
        <v>2157</v>
      </c>
      <c r="L1289">
        <v>0</v>
      </c>
      <c r="M1289">
        <v>14935.75</v>
      </c>
      <c r="N1289" t="s">
        <v>37</v>
      </c>
      <c r="O1289">
        <v>20230703</v>
      </c>
    </row>
    <row r="1290" spans="1:15" x14ac:dyDescent="0.25">
      <c r="A1290" t="s">
        <v>124</v>
      </c>
      <c r="B1290" t="s">
        <v>125</v>
      </c>
      <c r="C1290">
        <v>1600007301</v>
      </c>
      <c r="D1290">
        <v>20230807</v>
      </c>
      <c r="E1290">
        <v>40110000</v>
      </c>
      <c r="F1290" t="s">
        <v>45</v>
      </c>
      <c r="G1290" t="s">
        <v>2158</v>
      </c>
      <c r="H1290" t="s">
        <v>2159</v>
      </c>
      <c r="I1290" t="s">
        <v>1683</v>
      </c>
      <c r="J1290">
        <v>20230807</v>
      </c>
      <c r="K1290" t="s">
        <v>2160</v>
      </c>
      <c r="L1290">
        <v>99.6</v>
      </c>
      <c r="M1290">
        <v>0</v>
      </c>
      <c r="N1290" t="s">
        <v>37</v>
      </c>
      <c r="O1290">
        <v>20230821</v>
      </c>
    </row>
    <row r="1291" spans="1:15" x14ac:dyDescent="0.25">
      <c r="A1291" t="s">
        <v>124</v>
      </c>
      <c r="B1291" t="s">
        <v>125</v>
      </c>
      <c r="C1291">
        <v>1600009802</v>
      </c>
      <c r="D1291">
        <v>20230928</v>
      </c>
      <c r="E1291">
        <v>41100000</v>
      </c>
      <c r="F1291" t="s">
        <v>81</v>
      </c>
      <c r="G1291" t="s">
        <v>553</v>
      </c>
      <c r="H1291" t="s">
        <v>554</v>
      </c>
      <c r="I1291" t="s">
        <v>2161</v>
      </c>
      <c r="J1291">
        <v>20230928</v>
      </c>
      <c r="K1291" t="s">
        <v>1739</v>
      </c>
      <c r="L1291">
        <v>0</v>
      </c>
      <c r="M1291">
        <v>7145.09</v>
      </c>
      <c r="N1291" t="s">
        <v>1282</v>
      </c>
      <c r="O1291">
        <v>20230929</v>
      </c>
    </row>
    <row r="1292" spans="1:15" x14ac:dyDescent="0.25">
      <c r="A1292" t="s">
        <v>124</v>
      </c>
      <c r="B1292" t="s">
        <v>125</v>
      </c>
      <c r="C1292">
        <v>1600002146</v>
      </c>
      <c r="D1292">
        <v>20230515</v>
      </c>
      <c r="E1292">
        <v>51200006</v>
      </c>
      <c r="F1292" t="s">
        <v>44</v>
      </c>
      <c r="I1292" t="s">
        <v>2162</v>
      </c>
      <c r="J1292">
        <v>20230515</v>
      </c>
      <c r="K1292" t="s">
        <v>2163</v>
      </c>
      <c r="L1292">
        <v>0</v>
      </c>
      <c r="M1292">
        <v>92.86</v>
      </c>
    </row>
    <row r="1293" spans="1:15" x14ac:dyDescent="0.25">
      <c r="A1293" t="s">
        <v>124</v>
      </c>
      <c r="B1293" t="s">
        <v>125</v>
      </c>
      <c r="C1293">
        <v>1600004070</v>
      </c>
      <c r="D1293">
        <v>20230616</v>
      </c>
      <c r="E1293">
        <v>40100000</v>
      </c>
      <c r="F1293" t="s">
        <v>55</v>
      </c>
      <c r="G1293" t="s">
        <v>288</v>
      </c>
      <c r="H1293" t="s">
        <v>289</v>
      </c>
      <c r="I1293" t="s">
        <v>2164</v>
      </c>
      <c r="J1293">
        <v>20230616</v>
      </c>
      <c r="K1293" t="s">
        <v>449</v>
      </c>
      <c r="L1293">
        <v>3900</v>
      </c>
      <c r="M1293">
        <v>0</v>
      </c>
      <c r="N1293" t="s">
        <v>202</v>
      </c>
      <c r="O1293">
        <v>20230620</v>
      </c>
    </row>
    <row r="1294" spans="1:15" x14ac:dyDescent="0.25">
      <c r="A1294" t="s">
        <v>124</v>
      </c>
      <c r="B1294" t="s">
        <v>125</v>
      </c>
      <c r="C1294">
        <v>1600003802</v>
      </c>
      <c r="D1294">
        <v>20230619</v>
      </c>
      <c r="E1294">
        <v>40100000</v>
      </c>
      <c r="F1294" t="s">
        <v>55</v>
      </c>
      <c r="G1294" t="s">
        <v>178</v>
      </c>
      <c r="H1294" t="s">
        <v>179</v>
      </c>
      <c r="I1294" t="s">
        <v>2165</v>
      </c>
      <c r="J1294">
        <v>20230619</v>
      </c>
      <c r="K1294" t="s">
        <v>2166</v>
      </c>
      <c r="L1294">
        <v>5026.1899999999996</v>
      </c>
      <c r="M1294">
        <v>0</v>
      </c>
      <c r="N1294" t="s">
        <v>1999</v>
      </c>
      <c r="O1294">
        <v>20230621</v>
      </c>
    </row>
    <row r="1295" spans="1:15" x14ac:dyDescent="0.25">
      <c r="A1295" t="s">
        <v>124</v>
      </c>
      <c r="B1295" t="s">
        <v>125</v>
      </c>
      <c r="C1295">
        <v>1600010292</v>
      </c>
      <c r="D1295">
        <v>20231009</v>
      </c>
      <c r="E1295">
        <v>40100000</v>
      </c>
      <c r="F1295" t="s">
        <v>55</v>
      </c>
      <c r="G1295" t="s">
        <v>549</v>
      </c>
      <c r="H1295" t="s">
        <v>550</v>
      </c>
      <c r="I1295" t="s">
        <v>2167</v>
      </c>
      <c r="J1295">
        <v>20231009</v>
      </c>
      <c r="K1295" t="s">
        <v>2168</v>
      </c>
      <c r="L1295">
        <v>46164.98</v>
      </c>
      <c r="M1295">
        <v>0</v>
      </c>
      <c r="N1295" t="s">
        <v>80</v>
      </c>
      <c r="O1295">
        <v>20231006</v>
      </c>
    </row>
    <row r="1296" spans="1:15" x14ac:dyDescent="0.25">
      <c r="A1296" t="s">
        <v>124</v>
      </c>
      <c r="B1296" t="s">
        <v>125</v>
      </c>
      <c r="C1296">
        <v>1600005415</v>
      </c>
      <c r="D1296">
        <v>20230707</v>
      </c>
      <c r="E1296">
        <v>41100000</v>
      </c>
      <c r="F1296" t="s">
        <v>81</v>
      </c>
      <c r="G1296" t="s">
        <v>1845</v>
      </c>
      <c r="H1296" t="s">
        <v>1846</v>
      </c>
      <c r="I1296" t="s">
        <v>2169</v>
      </c>
      <c r="J1296">
        <v>20230707</v>
      </c>
      <c r="K1296" t="s">
        <v>2170</v>
      </c>
      <c r="L1296">
        <v>0</v>
      </c>
      <c r="M1296">
        <v>756</v>
      </c>
      <c r="N1296" t="s">
        <v>54</v>
      </c>
      <c r="O1296">
        <v>20230710</v>
      </c>
    </row>
    <row r="1297" spans="1:15" x14ac:dyDescent="0.25">
      <c r="A1297" t="s">
        <v>124</v>
      </c>
      <c r="B1297" t="s">
        <v>125</v>
      </c>
      <c r="C1297">
        <v>1600003675</v>
      </c>
      <c r="D1297">
        <v>20230613</v>
      </c>
      <c r="E1297">
        <v>51200006</v>
      </c>
      <c r="F1297" t="s">
        <v>44</v>
      </c>
      <c r="I1297" t="s">
        <v>783</v>
      </c>
      <c r="J1297">
        <v>20230613</v>
      </c>
      <c r="K1297" t="s">
        <v>784</v>
      </c>
      <c r="L1297">
        <v>2928</v>
      </c>
      <c r="M1297">
        <v>0</v>
      </c>
    </row>
    <row r="1298" spans="1:15" x14ac:dyDescent="0.25">
      <c r="A1298" t="s">
        <v>124</v>
      </c>
      <c r="B1298" t="s">
        <v>125</v>
      </c>
      <c r="C1298">
        <v>1600003726</v>
      </c>
      <c r="D1298">
        <v>20230615</v>
      </c>
      <c r="E1298">
        <v>40100000</v>
      </c>
      <c r="F1298" t="s">
        <v>55</v>
      </c>
      <c r="G1298" t="s">
        <v>208</v>
      </c>
      <c r="H1298" t="s">
        <v>209</v>
      </c>
      <c r="I1298" t="s">
        <v>2171</v>
      </c>
      <c r="J1298">
        <v>20230615</v>
      </c>
      <c r="K1298" t="s">
        <v>177</v>
      </c>
      <c r="L1298">
        <v>1780.8</v>
      </c>
      <c r="M1298">
        <v>0</v>
      </c>
      <c r="N1298" t="s">
        <v>1978</v>
      </c>
      <c r="O1298">
        <v>20230616</v>
      </c>
    </row>
    <row r="1299" spans="1:15" x14ac:dyDescent="0.25">
      <c r="A1299" t="s">
        <v>124</v>
      </c>
      <c r="B1299" t="s">
        <v>125</v>
      </c>
      <c r="C1299">
        <v>1600010289</v>
      </c>
      <c r="D1299">
        <v>20231006</v>
      </c>
      <c r="E1299">
        <v>51200006</v>
      </c>
      <c r="F1299" t="s">
        <v>44</v>
      </c>
      <c r="I1299" t="s">
        <v>2172</v>
      </c>
      <c r="J1299">
        <v>20231006</v>
      </c>
      <c r="K1299" t="s">
        <v>2173</v>
      </c>
      <c r="L1299">
        <v>0</v>
      </c>
      <c r="M1299">
        <v>2770.2</v>
      </c>
    </row>
    <row r="1300" spans="1:15" x14ac:dyDescent="0.25">
      <c r="A1300" t="s">
        <v>124</v>
      </c>
      <c r="B1300" t="s">
        <v>125</v>
      </c>
      <c r="C1300">
        <v>1600008652</v>
      </c>
      <c r="D1300">
        <v>20230908</v>
      </c>
      <c r="E1300">
        <v>42820000</v>
      </c>
      <c r="F1300" t="s">
        <v>108</v>
      </c>
      <c r="I1300" t="s">
        <v>2174</v>
      </c>
      <c r="J1300">
        <v>20230908</v>
      </c>
      <c r="K1300" t="s">
        <v>2175</v>
      </c>
      <c r="L1300">
        <v>50000</v>
      </c>
      <c r="M1300">
        <v>0</v>
      </c>
    </row>
    <row r="1301" spans="1:15" x14ac:dyDescent="0.25">
      <c r="A1301" t="s">
        <v>124</v>
      </c>
      <c r="B1301" t="s">
        <v>125</v>
      </c>
      <c r="C1301">
        <v>1600001713</v>
      </c>
      <c r="D1301">
        <v>20230509</v>
      </c>
      <c r="E1301">
        <v>40100000</v>
      </c>
      <c r="F1301" t="s">
        <v>55</v>
      </c>
      <c r="G1301" t="s">
        <v>144</v>
      </c>
      <c r="H1301" t="s">
        <v>145</v>
      </c>
      <c r="I1301">
        <v>105230071</v>
      </c>
      <c r="J1301">
        <v>20230509</v>
      </c>
      <c r="K1301" t="s">
        <v>459</v>
      </c>
      <c r="L1301">
        <v>487.68</v>
      </c>
      <c r="M1301">
        <v>0</v>
      </c>
      <c r="N1301" t="s">
        <v>525</v>
      </c>
      <c r="O1301">
        <v>20230510</v>
      </c>
    </row>
    <row r="1302" spans="1:15" x14ac:dyDescent="0.25">
      <c r="A1302" t="s">
        <v>124</v>
      </c>
      <c r="B1302" t="s">
        <v>125</v>
      </c>
      <c r="C1302">
        <v>1600008353</v>
      </c>
      <c r="D1302">
        <v>20230830</v>
      </c>
      <c r="E1302">
        <v>51200006</v>
      </c>
      <c r="F1302" t="s">
        <v>44</v>
      </c>
      <c r="I1302" t="s">
        <v>148</v>
      </c>
      <c r="J1302">
        <v>20230830</v>
      </c>
      <c r="K1302" t="e">
        <f>-CREDIT COOPERATIF CB lidl</f>
        <v>#NAME?</v>
      </c>
      <c r="L1302">
        <v>0</v>
      </c>
      <c r="M1302">
        <v>88.63</v>
      </c>
    </row>
    <row r="1303" spans="1:15" x14ac:dyDescent="0.25">
      <c r="A1303" t="s">
        <v>124</v>
      </c>
      <c r="B1303" t="s">
        <v>125</v>
      </c>
      <c r="C1303">
        <v>1600007302</v>
      </c>
      <c r="D1303">
        <v>20230807</v>
      </c>
      <c r="E1303">
        <v>51200006</v>
      </c>
      <c r="F1303" t="s">
        <v>44</v>
      </c>
      <c r="I1303" t="s">
        <v>197</v>
      </c>
      <c r="J1303">
        <v>20230807</v>
      </c>
      <c r="K1303" t="s">
        <v>198</v>
      </c>
      <c r="L1303">
        <v>0</v>
      </c>
      <c r="M1303">
        <v>12218.05</v>
      </c>
    </row>
    <row r="1304" spans="1:15" x14ac:dyDescent="0.25">
      <c r="A1304" t="s">
        <v>124</v>
      </c>
      <c r="B1304" t="s">
        <v>125</v>
      </c>
      <c r="C1304">
        <v>1600006849</v>
      </c>
      <c r="D1304">
        <v>20230801</v>
      </c>
      <c r="E1304">
        <v>40100000</v>
      </c>
      <c r="F1304" t="s">
        <v>55</v>
      </c>
      <c r="G1304" t="s">
        <v>772</v>
      </c>
      <c r="H1304" t="s">
        <v>773</v>
      </c>
      <c r="I1304">
        <v>108230013</v>
      </c>
      <c r="J1304">
        <v>20230801</v>
      </c>
      <c r="K1304" t="s">
        <v>800</v>
      </c>
      <c r="L1304">
        <v>1602.3</v>
      </c>
      <c r="M1304">
        <v>0</v>
      </c>
      <c r="N1304" t="s">
        <v>29</v>
      </c>
      <c r="O1304">
        <v>20230802</v>
      </c>
    </row>
    <row r="1305" spans="1:15" x14ac:dyDescent="0.25">
      <c r="A1305" t="s">
        <v>124</v>
      </c>
      <c r="B1305" t="s">
        <v>125</v>
      </c>
      <c r="C1305">
        <v>1600003025</v>
      </c>
      <c r="D1305">
        <v>20230601</v>
      </c>
      <c r="E1305">
        <v>51200006</v>
      </c>
      <c r="F1305" t="s">
        <v>44</v>
      </c>
      <c r="I1305">
        <v>2300471</v>
      </c>
      <c r="J1305">
        <v>20230601</v>
      </c>
      <c r="K1305" t="s">
        <v>2176</v>
      </c>
      <c r="L1305">
        <v>0</v>
      </c>
      <c r="M1305">
        <v>300</v>
      </c>
    </row>
    <row r="1306" spans="1:15" x14ac:dyDescent="0.25">
      <c r="A1306" t="s">
        <v>124</v>
      </c>
      <c r="B1306" t="s">
        <v>125</v>
      </c>
      <c r="C1306">
        <v>1600000566</v>
      </c>
      <c r="D1306">
        <v>20230418</v>
      </c>
      <c r="E1306">
        <v>51200006</v>
      </c>
      <c r="F1306" t="s">
        <v>44</v>
      </c>
      <c r="I1306" t="s">
        <v>2177</v>
      </c>
      <c r="J1306">
        <v>20230418</v>
      </c>
      <c r="K1306" t="s">
        <v>286</v>
      </c>
      <c r="L1306">
        <v>0</v>
      </c>
      <c r="M1306">
        <v>35</v>
      </c>
    </row>
    <row r="1307" spans="1:15" x14ac:dyDescent="0.25">
      <c r="A1307" t="s">
        <v>124</v>
      </c>
      <c r="B1307" t="s">
        <v>125</v>
      </c>
      <c r="C1307">
        <v>1600006439</v>
      </c>
      <c r="D1307">
        <v>20230731</v>
      </c>
      <c r="E1307">
        <v>40100000</v>
      </c>
      <c r="F1307" t="s">
        <v>55</v>
      </c>
      <c r="G1307" t="s">
        <v>1617</v>
      </c>
      <c r="H1307" t="s">
        <v>1618</v>
      </c>
      <c r="I1307" t="s">
        <v>2178</v>
      </c>
      <c r="J1307">
        <v>20230731</v>
      </c>
      <c r="K1307" t="s">
        <v>2179</v>
      </c>
      <c r="L1307">
        <v>9998.4</v>
      </c>
      <c r="M1307">
        <v>0</v>
      </c>
      <c r="N1307" t="s">
        <v>37</v>
      </c>
      <c r="O1307">
        <v>20230728</v>
      </c>
    </row>
    <row r="1308" spans="1:15" x14ac:dyDescent="0.25">
      <c r="A1308" t="s">
        <v>124</v>
      </c>
      <c r="B1308" t="s">
        <v>125</v>
      </c>
      <c r="C1308">
        <v>1600000393</v>
      </c>
      <c r="D1308">
        <v>20230412</v>
      </c>
      <c r="E1308">
        <v>51200006</v>
      </c>
      <c r="F1308" t="s">
        <v>44</v>
      </c>
      <c r="I1308">
        <v>104230006</v>
      </c>
      <c r="J1308">
        <v>20230412</v>
      </c>
      <c r="K1308" t="s">
        <v>459</v>
      </c>
      <c r="L1308">
        <v>0</v>
      </c>
      <c r="M1308">
        <v>487.68</v>
      </c>
    </row>
    <row r="1309" spans="1:15" x14ac:dyDescent="0.25">
      <c r="A1309" t="s">
        <v>124</v>
      </c>
      <c r="B1309" t="s">
        <v>125</v>
      </c>
      <c r="C1309">
        <v>1600003309</v>
      </c>
      <c r="D1309">
        <v>20230601</v>
      </c>
      <c r="E1309">
        <v>40100000</v>
      </c>
      <c r="F1309" t="s">
        <v>55</v>
      </c>
      <c r="G1309" t="s">
        <v>1323</v>
      </c>
      <c r="H1309" t="s">
        <v>1324</v>
      </c>
      <c r="I1309">
        <v>106230098</v>
      </c>
      <c r="J1309">
        <v>20230601</v>
      </c>
      <c r="K1309" t="s">
        <v>802</v>
      </c>
      <c r="L1309">
        <v>181.3</v>
      </c>
      <c r="M1309">
        <v>0</v>
      </c>
      <c r="N1309" t="s">
        <v>117</v>
      </c>
      <c r="O1309">
        <v>20230602</v>
      </c>
    </row>
    <row r="1310" spans="1:15" x14ac:dyDescent="0.25">
      <c r="A1310" t="s">
        <v>124</v>
      </c>
      <c r="B1310" t="s">
        <v>125</v>
      </c>
      <c r="C1310">
        <v>1600008456</v>
      </c>
      <c r="D1310">
        <v>20230901</v>
      </c>
      <c r="E1310">
        <v>41100000</v>
      </c>
      <c r="F1310" t="s">
        <v>81</v>
      </c>
      <c r="G1310" t="s">
        <v>2180</v>
      </c>
      <c r="H1310" t="s">
        <v>2181</v>
      </c>
      <c r="I1310" t="s">
        <v>2182</v>
      </c>
      <c r="J1310">
        <v>20230901</v>
      </c>
      <c r="K1310" t="s">
        <v>2183</v>
      </c>
      <c r="L1310">
        <v>0</v>
      </c>
      <c r="M1310">
        <v>597.85</v>
      </c>
      <c r="N1310" t="s">
        <v>29</v>
      </c>
      <c r="O1310">
        <v>20230904</v>
      </c>
    </row>
    <row r="1311" spans="1:15" x14ac:dyDescent="0.25">
      <c r="A1311" t="s">
        <v>124</v>
      </c>
      <c r="B1311" t="s">
        <v>125</v>
      </c>
      <c r="C1311">
        <v>1600004868</v>
      </c>
      <c r="D1311">
        <v>20230628</v>
      </c>
      <c r="E1311">
        <v>41100000</v>
      </c>
      <c r="F1311" t="s">
        <v>81</v>
      </c>
      <c r="G1311" t="s">
        <v>2184</v>
      </c>
      <c r="H1311" t="s">
        <v>2185</v>
      </c>
      <c r="I1311" t="s">
        <v>2186</v>
      </c>
      <c r="J1311">
        <v>20230628</v>
      </c>
      <c r="K1311" t="s">
        <v>2187</v>
      </c>
      <c r="L1311">
        <v>0</v>
      </c>
      <c r="M1311">
        <v>288</v>
      </c>
      <c r="N1311" t="s">
        <v>54</v>
      </c>
      <c r="O1311">
        <v>20230629</v>
      </c>
    </row>
    <row r="1312" spans="1:15" x14ac:dyDescent="0.25">
      <c r="A1312" t="s">
        <v>124</v>
      </c>
      <c r="B1312" t="s">
        <v>125</v>
      </c>
      <c r="C1312">
        <v>1600005417</v>
      </c>
      <c r="D1312">
        <v>20230708</v>
      </c>
      <c r="E1312">
        <v>40100000</v>
      </c>
      <c r="F1312" t="s">
        <v>55</v>
      </c>
      <c r="G1312" t="s">
        <v>139</v>
      </c>
      <c r="H1312" t="s">
        <v>140</v>
      </c>
      <c r="I1312" t="s">
        <v>2188</v>
      </c>
      <c r="J1312">
        <v>20230708</v>
      </c>
      <c r="K1312" t="e">
        <f>-CREDIT COOPERATIF CB promocash</f>
        <v>#NAME?</v>
      </c>
      <c r="L1312">
        <v>549.19000000000005</v>
      </c>
      <c r="M1312">
        <v>0</v>
      </c>
      <c r="N1312" t="s">
        <v>2189</v>
      </c>
      <c r="O1312">
        <v>20230731</v>
      </c>
    </row>
    <row r="1313" spans="1:15" x14ac:dyDescent="0.25">
      <c r="A1313" t="s">
        <v>124</v>
      </c>
      <c r="B1313" t="s">
        <v>125</v>
      </c>
      <c r="C1313">
        <v>1600007287</v>
      </c>
      <c r="D1313">
        <v>20230810</v>
      </c>
      <c r="E1313">
        <v>40100000</v>
      </c>
      <c r="F1313" t="s">
        <v>55</v>
      </c>
      <c r="G1313" t="s">
        <v>139</v>
      </c>
      <c r="H1313" t="s">
        <v>140</v>
      </c>
      <c r="I1313" t="s">
        <v>2190</v>
      </c>
      <c r="J1313">
        <v>20230810</v>
      </c>
      <c r="K1313" t="s">
        <v>167</v>
      </c>
      <c r="L1313">
        <v>9.99</v>
      </c>
      <c r="M1313">
        <v>0</v>
      </c>
    </row>
    <row r="1314" spans="1:15" x14ac:dyDescent="0.25">
      <c r="A1314" t="s">
        <v>124</v>
      </c>
      <c r="B1314" t="s">
        <v>125</v>
      </c>
      <c r="C1314">
        <v>1600009963</v>
      </c>
      <c r="D1314">
        <v>20231002</v>
      </c>
      <c r="E1314">
        <v>51200006</v>
      </c>
      <c r="F1314" t="s">
        <v>44</v>
      </c>
      <c r="I1314" t="s">
        <v>1136</v>
      </c>
      <c r="J1314">
        <v>20231002</v>
      </c>
      <c r="K1314" t="s">
        <v>1137</v>
      </c>
      <c r="L1314">
        <v>11999.47</v>
      </c>
      <c r="M1314">
        <v>0</v>
      </c>
    </row>
    <row r="1315" spans="1:15" x14ac:dyDescent="0.25">
      <c r="A1315" t="s">
        <v>124</v>
      </c>
      <c r="B1315" t="s">
        <v>125</v>
      </c>
      <c r="C1315">
        <v>1600001138</v>
      </c>
      <c r="D1315">
        <v>20230428</v>
      </c>
      <c r="E1315">
        <v>41100000</v>
      </c>
      <c r="F1315" t="s">
        <v>81</v>
      </c>
      <c r="G1315" t="s">
        <v>2191</v>
      </c>
      <c r="H1315" t="s">
        <v>2192</v>
      </c>
      <c r="I1315" t="s">
        <v>2193</v>
      </c>
      <c r="J1315">
        <v>20230428</v>
      </c>
      <c r="K1315" t="s">
        <v>2194</v>
      </c>
      <c r="L1315">
        <v>0</v>
      </c>
      <c r="M1315">
        <v>564</v>
      </c>
      <c r="N1315" t="s">
        <v>54</v>
      </c>
      <c r="O1315">
        <v>20230502</v>
      </c>
    </row>
    <row r="1316" spans="1:15" x14ac:dyDescent="0.25">
      <c r="A1316" t="s">
        <v>124</v>
      </c>
      <c r="B1316" t="s">
        <v>125</v>
      </c>
      <c r="C1316">
        <v>1600008092</v>
      </c>
      <c r="D1316">
        <v>20230831</v>
      </c>
      <c r="E1316">
        <v>40100000</v>
      </c>
      <c r="F1316" t="s">
        <v>55</v>
      </c>
      <c r="G1316" t="s">
        <v>1777</v>
      </c>
      <c r="H1316" t="s">
        <v>1778</v>
      </c>
      <c r="I1316" t="s">
        <v>2195</v>
      </c>
      <c r="J1316">
        <v>20230831</v>
      </c>
      <c r="K1316" t="s">
        <v>2196</v>
      </c>
      <c r="L1316">
        <v>360</v>
      </c>
      <c r="M1316">
        <v>0</v>
      </c>
      <c r="N1316" t="s">
        <v>34</v>
      </c>
      <c r="O1316">
        <v>20230825</v>
      </c>
    </row>
    <row r="1317" spans="1:15" x14ac:dyDescent="0.25">
      <c r="A1317" t="s">
        <v>124</v>
      </c>
      <c r="B1317" t="s">
        <v>125</v>
      </c>
      <c r="C1317">
        <v>1600000959</v>
      </c>
      <c r="D1317">
        <v>20230427</v>
      </c>
      <c r="E1317">
        <v>51200006</v>
      </c>
      <c r="F1317" t="s">
        <v>44</v>
      </c>
      <c r="I1317">
        <v>104230045</v>
      </c>
      <c r="J1317">
        <v>20230427</v>
      </c>
      <c r="K1317" t="s">
        <v>1086</v>
      </c>
      <c r="L1317">
        <v>0</v>
      </c>
      <c r="M1317">
        <v>1803.23</v>
      </c>
    </row>
    <row r="1318" spans="1:15" x14ac:dyDescent="0.25">
      <c r="A1318" t="s">
        <v>124</v>
      </c>
      <c r="B1318" t="s">
        <v>125</v>
      </c>
      <c r="C1318">
        <v>1600006127</v>
      </c>
      <c r="D1318">
        <v>20230725</v>
      </c>
      <c r="E1318">
        <v>51200006</v>
      </c>
      <c r="F1318" t="s">
        <v>44</v>
      </c>
      <c r="I1318" t="s">
        <v>2197</v>
      </c>
      <c r="J1318">
        <v>20230725</v>
      </c>
      <c r="K1318" t="s">
        <v>680</v>
      </c>
      <c r="L1318">
        <v>0</v>
      </c>
      <c r="M1318">
        <v>468</v>
      </c>
    </row>
    <row r="1319" spans="1:15" x14ac:dyDescent="0.25">
      <c r="A1319" t="s">
        <v>124</v>
      </c>
      <c r="B1319" t="s">
        <v>125</v>
      </c>
      <c r="C1319">
        <v>1600008795</v>
      </c>
      <c r="D1319">
        <v>20230914</v>
      </c>
      <c r="E1319">
        <v>51200006</v>
      </c>
      <c r="F1319" t="s">
        <v>44</v>
      </c>
      <c r="I1319" t="s">
        <v>2198</v>
      </c>
      <c r="J1319">
        <v>20230914</v>
      </c>
      <c r="K1319" t="s">
        <v>2199</v>
      </c>
      <c r="L1319">
        <v>0</v>
      </c>
      <c r="M1319">
        <v>25600</v>
      </c>
    </row>
    <row r="1320" spans="1:15" x14ac:dyDescent="0.25">
      <c r="A1320" t="s">
        <v>124</v>
      </c>
      <c r="B1320" t="s">
        <v>125</v>
      </c>
      <c r="C1320">
        <v>1600005359</v>
      </c>
      <c r="D1320">
        <v>20230707</v>
      </c>
      <c r="E1320">
        <v>40100000</v>
      </c>
      <c r="F1320" t="s">
        <v>55</v>
      </c>
      <c r="G1320" t="s">
        <v>2200</v>
      </c>
      <c r="H1320" t="s">
        <v>2201</v>
      </c>
      <c r="I1320" t="s">
        <v>2202</v>
      </c>
      <c r="J1320">
        <v>20230707</v>
      </c>
      <c r="K1320" t="s">
        <v>2203</v>
      </c>
      <c r="L1320">
        <v>86.72</v>
      </c>
      <c r="M1320">
        <v>0</v>
      </c>
      <c r="N1320" t="s">
        <v>54</v>
      </c>
      <c r="O1320">
        <v>20230707</v>
      </c>
    </row>
    <row r="1321" spans="1:15" x14ac:dyDescent="0.25">
      <c r="A1321" t="s">
        <v>124</v>
      </c>
      <c r="B1321" t="s">
        <v>125</v>
      </c>
      <c r="C1321">
        <v>1600003361</v>
      </c>
      <c r="D1321">
        <v>20230602</v>
      </c>
      <c r="E1321">
        <v>51200006</v>
      </c>
      <c r="F1321" t="s">
        <v>44</v>
      </c>
      <c r="I1321" t="s">
        <v>2204</v>
      </c>
      <c r="J1321">
        <v>20230602</v>
      </c>
      <c r="K1321" t="s">
        <v>2205</v>
      </c>
      <c r="L1321">
        <v>0</v>
      </c>
      <c r="M1321">
        <v>720</v>
      </c>
    </row>
    <row r="1322" spans="1:15" x14ac:dyDescent="0.25">
      <c r="A1322" t="s">
        <v>124</v>
      </c>
      <c r="B1322" t="s">
        <v>125</v>
      </c>
      <c r="C1322">
        <v>1600003668</v>
      </c>
      <c r="D1322">
        <v>20230613</v>
      </c>
      <c r="E1322">
        <v>40100000</v>
      </c>
      <c r="F1322" t="s">
        <v>55</v>
      </c>
      <c r="G1322" t="s">
        <v>742</v>
      </c>
      <c r="H1322" t="s">
        <v>743</v>
      </c>
      <c r="I1322">
        <v>106230083</v>
      </c>
      <c r="J1322">
        <v>20230613</v>
      </c>
      <c r="K1322" t="s">
        <v>954</v>
      </c>
      <c r="L1322">
        <v>1827.43</v>
      </c>
      <c r="M1322">
        <v>0</v>
      </c>
      <c r="N1322" t="s">
        <v>27</v>
      </c>
      <c r="O1322">
        <v>20230614</v>
      </c>
    </row>
    <row r="1323" spans="1:15" x14ac:dyDescent="0.25">
      <c r="A1323" t="s">
        <v>124</v>
      </c>
      <c r="B1323" t="s">
        <v>125</v>
      </c>
      <c r="C1323">
        <v>1600000419</v>
      </c>
      <c r="D1323">
        <v>20230413</v>
      </c>
      <c r="E1323">
        <v>51200006</v>
      </c>
      <c r="F1323" t="s">
        <v>44</v>
      </c>
      <c r="I1323" t="s">
        <v>2206</v>
      </c>
      <c r="J1323">
        <v>20230413</v>
      </c>
      <c r="K1323" t="s">
        <v>2207</v>
      </c>
      <c r="L1323">
        <v>0</v>
      </c>
      <c r="M1323">
        <v>100</v>
      </c>
    </row>
    <row r="1324" spans="1:15" x14ac:dyDescent="0.25">
      <c r="A1324" t="s">
        <v>124</v>
      </c>
      <c r="B1324" t="s">
        <v>125</v>
      </c>
      <c r="C1324">
        <v>1600005253</v>
      </c>
      <c r="D1324">
        <v>20230705</v>
      </c>
      <c r="E1324">
        <v>40100000</v>
      </c>
      <c r="F1324" t="s">
        <v>55</v>
      </c>
      <c r="G1324" t="s">
        <v>133</v>
      </c>
      <c r="H1324" t="s">
        <v>134</v>
      </c>
      <c r="I1324" t="s">
        <v>2208</v>
      </c>
      <c r="J1324">
        <v>20230705</v>
      </c>
      <c r="K1324" t="s">
        <v>2209</v>
      </c>
      <c r="L1324">
        <v>7500</v>
      </c>
      <c r="M1324">
        <v>0</v>
      </c>
      <c r="N1324" t="s">
        <v>27</v>
      </c>
      <c r="O1324">
        <v>20230705</v>
      </c>
    </row>
    <row r="1325" spans="1:15" x14ac:dyDescent="0.25">
      <c r="A1325" t="s">
        <v>124</v>
      </c>
      <c r="B1325" t="s">
        <v>125</v>
      </c>
      <c r="C1325">
        <v>1600010188</v>
      </c>
      <c r="D1325">
        <v>20231004</v>
      </c>
      <c r="E1325">
        <v>51200006</v>
      </c>
      <c r="F1325" t="s">
        <v>44</v>
      </c>
      <c r="I1325" t="s">
        <v>2210</v>
      </c>
      <c r="J1325">
        <v>20231004</v>
      </c>
      <c r="K1325" t="s">
        <v>2211</v>
      </c>
      <c r="L1325">
        <v>846</v>
      </c>
      <c r="M1325">
        <v>0</v>
      </c>
    </row>
    <row r="1326" spans="1:15" x14ac:dyDescent="0.25">
      <c r="A1326" t="s">
        <v>124</v>
      </c>
      <c r="B1326" t="s">
        <v>125</v>
      </c>
      <c r="C1326">
        <v>1600000457</v>
      </c>
      <c r="D1326">
        <v>20230502</v>
      </c>
      <c r="E1326">
        <v>51200006</v>
      </c>
      <c r="F1326" t="s">
        <v>44</v>
      </c>
      <c r="I1326">
        <v>6669</v>
      </c>
      <c r="J1326">
        <v>20230502</v>
      </c>
      <c r="K1326" t="s">
        <v>2212</v>
      </c>
      <c r="L1326">
        <v>0</v>
      </c>
      <c r="M1326">
        <v>216</v>
      </c>
    </row>
    <row r="1327" spans="1:15" x14ac:dyDescent="0.25">
      <c r="A1327" t="s">
        <v>124</v>
      </c>
      <c r="B1327" t="s">
        <v>125</v>
      </c>
      <c r="C1327">
        <v>1600003629</v>
      </c>
      <c r="D1327">
        <v>20230610</v>
      </c>
      <c r="E1327">
        <v>51200006</v>
      </c>
      <c r="F1327" t="s">
        <v>44</v>
      </c>
      <c r="I1327" t="s">
        <v>2213</v>
      </c>
      <c r="J1327">
        <v>20230610</v>
      </c>
      <c r="K1327" t="e">
        <f>-CREDIT COOPERATIF CB LPA part dieu</f>
        <v>#NAME?</v>
      </c>
      <c r="L1327">
        <v>0</v>
      </c>
      <c r="M1327">
        <v>11.2</v>
      </c>
    </row>
    <row r="1328" spans="1:15" x14ac:dyDescent="0.25">
      <c r="A1328" t="s">
        <v>124</v>
      </c>
      <c r="B1328" t="s">
        <v>125</v>
      </c>
      <c r="C1328">
        <v>1600002067</v>
      </c>
      <c r="D1328">
        <v>20230513</v>
      </c>
      <c r="E1328">
        <v>40100000</v>
      </c>
      <c r="F1328" t="s">
        <v>55</v>
      </c>
      <c r="G1328" t="s">
        <v>139</v>
      </c>
      <c r="H1328" t="s">
        <v>140</v>
      </c>
      <c r="I1328" t="s">
        <v>2214</v>
      </c>
      <c r="J1328">
        <v>20230513</v>
      </c>
      <c r="K1328" t="s">
        <v>286</v>
      </c>
      <c r="L1328">
        <v>133</v>
      </c>
      <c r="M1328">
        <v>0</v>
      </c>
    </row>
    <row r="1329" spans="1:15" x14ac:dyDescent="0.25">
      <c r="A1329" t="s">
        <v>124</v>
      </c>
      <c r="B1329" t="s">
        <v>125</v>
      </c>
      <c r="C1329">
        <v>1600008658</v>
      </c>
      <c r="D1329">
        <v>20230908</v>
      </c>
      <c r="E1329">
        <v>40100000</v>
      </c>
      <c r="F1329" t="s">
        <v>55</v>
      </c>
      <c r="G1329" t="s">
        <v>2215</v>
      </c>
      <c r="H1329" t="s">
        <v>2216</v>
      </c>
      <c r="I1329">
        <v>3796360</v>
      </c>
      <c r="J1329">
        <v>20230908</v>
      </c>
      <c r="K1329" t="s">
        <v>2217</v>
      </c>
      <c r="L1329">
        <v>852</v>
      </c>
      <c r="M1329">
        <v>0</v>
      </c>
      <c r="N1329" t="s">
        <v>54</v>
      </c>
      <c r="O1329">
        <v>20230908</v>
      </c>
    </row>
    <row r="1330" spans="1:15" x14ac:dyDescent="0.25">
      <c r="A1330" t="s">
        <v>124</v>
      </c>
      <c r="B1330" t="s">
        <v>125</v>
      </c>
      <c r="C1330">
        <v>1600000223</v>
      </c>
      <c r="D1330">
        <v>20230403</v>
      </c>
      <c r="E1330">
        <v>40100000</v>
      </c>
      <c r="F1330" t="s">
        <v>55</v>
      </c>
      <c r="G1330" t="s">
        <v>772</v>
      </c>
      <c r="H1330" t="s">
        <v>773</v>
      </c>
      <c r="I1330">
        <v>104230005</v>
      </c>
      <c r="J1330">
        <v>20230403</v>
      </c>
      <c r="K1330" t="s">
        <v>1302</v>
      </c>
      <c r="L1330">
        <v>1670.78</v>
      </c>
      <c r="M1330">
        <v>0</v>
      </c>
      <c r="N1330" t="s">
        <v>54</v>
      </c>
      <c r="O1330">
        <v>20230404</v>
      </c>
    </row>
    <row r="1331" spans="1:15" x14ac:dyDescent="0.25">
      <c r="A1331" t="s">
        <v>124</v>
      </c>
      <c r="B1331" t="s">
        <v>125</v>
      </c>
      <c r="C1331">
        <v>1600009498</v>
      </c>
      <c r="D1331">
        <v>20230925</v>
      </c>
      <c r="E1331">
        <v>51200006</v>
      </c>
      <c r="F1331" t="s">
        <v>44</v>
      </c>
      <c r="I1331">
        <v>23030063</v>
      </c>
      <c r="J1331">
        <v>20230925</v>
      </c>
      <c r="K1331" t="s">
        <v>2218</v>
      </c>
      <c r="L1331">
        <v>0</v>
      </c>
      <c r="M1331">
        <v>402</v>
      </c>
    </row>
    <row r="1332" spans="1:15" x14ac:dyDescent="0.25">
      <c r="A1332" t="s">
        <v>124</v>
      </c>
      <c r="B1332" t="s">
        <v>125</v>
      </c>
      <c r="C1332">
        <v>1600004790</v>
      </c>
      <c r="D1332">
        <v>20230626</v>
      </c>
      <c r="E1332">
        <v>40100000</v>
      </c>
      <c r="F1332" t="s">
        <v>55</v>
      </c>
      <c r="G1332" t="s">
        <v>139</v>
      </c>
      <c r="H1332" t="s">
        <v>140</v>
      </c>
      <c r="I1332" t="s">
        <v>2219</v>
      </c>
      <c r="J1332">
        <v>20230626</v>
      </c>
      <c r="K1332" t="s">
        <v>167</v>
      </c>
      <c r="L1332">
        <v>13.86</v>
      </c>
      <c r="M1332">
        <v>0</v>
      </c>
      <c r="N1332" t="s">
        <v>516</v>
      </c>
      <c r="O1332">
        <v>20231122</v>
      </c>
    </row>
    <row r="1333" spans="1:15" x14ac:dyDescent="0.25">
      <c r="A1333" t="s">
        <v>124</v>
      </c>
      <c r="B1333" t="s">
        <v>125</v>
      </c>
      <c r="C1333">
        <v>1600011299</v>
      </c>
      <c r="D1333">
        <v>20231025</v>
      </c>
      <c r="E1333">
        <v>51200006</v>
      </c>
      <c r="F1333" t="s">
        <v>44</v>
      </c>
      <c r="I1333" t="s">
        <v>2220</v>
      </c>
      <c r="J1333">
        <v>20231025</v>
      </c>
      <c r="K1333" t="s">
        <v>2221</v>
      </c>
      <c r="L1333">
        <v>159.80000000000001</v>
      </c>
      <c r="M1333">
        <v>0</v>
      </c>
    </row>
    <row r="1334" spans="1:15" x14ac:dyDescent="0.25">
      <c r="A1334" t="s">
        <v>124</v>
      </c>
      <c r="B1334" t="s">
        <v>125</v>
      </c>
      <c r="C1334">
        <v>1600002295</v>
      </c>
      <c r="D1334">
        <v>20230516</v>
      </c>
      <c r="E1334">
        <v>51200006</v>
      </c>
      <c r="F1334" t="s">
        <v>44</v>
      </c>
      <c r="I1334" t="s">
        <v>2222</v>
      </c>
      <c r="J1334">
        <v>20230516</v>
      </c>
      <c r="K1334" t="s">
        <v>2223</v>
      </c>
      <c r="L1334">
        <v>120</v>
      </c>
      <c r="M1334">
        <v>0</v>
      </c>
    </row>
    <row r="1335" spans="1:15" x14ac:dyDescent="0.25">
      <c r="A1335" t="s">
        <v>124</v>
      </c>
      <c r="B1335" t="s">
        <v>125</v>
      </c>
      <c r="C1335">
        <v>1600004943</v>
      </c>
      <c r="D1335">
        <v>20230701</v>
      </c>
      <c r="E1335">
        <v>51200006</v>
      </c>
      <c r="F1335" t="s">
        <v>44</v>
      </c>
      <c r="I1335">
        <v>5000035</v>
      </c>
      <c r="J1335">
        <v>20230701</v>
      </c>
      <c r="K1335" t="s">
        <v>395</v>
      </c>
      <c r="L1335">
        <v>0</v>
      </c>
      <c r="M1335">
        <v>3968.59</v>
      </c>
    </row>
    <row r="1336" spans="1:15" x14ac:dyDescent="0.25">
      <c r="A1336" t="s">
        <v>124</v>
      </c>
      <c r="B1336" t="s">
        <v>125</v>
      </c>
      <c r="C1336">
        <v>1600008636</v>
      </c>
      <c r="D1336">
        <v>20230908</v>
      </c>
      <c r="E1336">
        <v>40100000</v>
      </c>
      <c r="F1336" t="s">
        <v>55</v>
      </c>
      <c r="G1336" t="s">
        <v>360</v>
      </c>
      <c r="H1336" t="s">
        <v>361</v>
      </c>
      <c r="I1336" t="s">
        <v>2224</v>
      </c>
      <c r="J1336">
        <v>20230908</v>
      </c>
      <c r="K1336" t="s">
        <v>2225</v>
      </c>
      <c r="L1336">
        <v>19946.400000000001</v>
      </c>
      <c r="M1336">
        <v>0</v>
      </c>
      <c r="N1336" t="s">
        <v>117</v>
      </c>
      <c r="O1336">
        <v>20230908</v>
      </c>
    </row>
    <row r="1337" spans="1:15" x14ac:dyDescent="0.25">
      <c r="A1337" t="s">
        <v>124</v>
      </c>
      <c r="B1337" t="s">
        <v>125</v>
      </c>
      <c r="C1337">
        <v>1600005961</v>
      </c>
      <c r="D1337">
        <v>20230719</v>
      </c>
      <c r="E1337">
        <v>40100000</v>
      </c>
      <c r="F1337" t="s">
        <v>55</v>
      </c>
      <c r="G1337" t="s">
        <v>139</v>
      </c>
      <c r="H1337" t="s">
        <v>140</v>
      </c>
      <c r="I1337" t="s">
        <v>2226</v>
      </c>
      <c r="J1337">
        <v>20230719</v>
      </c>
      <c r="K1337" t="s">
        <v>167</v>
      </c>
      <c r="L1337">
        <v>19.78</v>
      </c>
      <c r="M1337">
        <v>0</v>
      </c>
      <c r="N1337" t="s">
        <v>516</v>
      </c>
      <c r="O1337">
        <v>20231122</v>
      </c>
    </row>
    <row r="1338" spans="1:15" x14ac:dyDescent="0.25">
      <c r="A1338" t="s">
        <v>124</v>
      </c>
      <c r="B1338" t="s">
        <v>125</v>
      </c>
      <c r="C1338">
        <v>1600003395</v>
      </c>
      <c r="D1338">
        <v>20230602</v>
      </c>
      <c r="E1338">
        <v>51200006</v>
      </c>
      <c r="F1338" t="s">
        <v>44</v>
      </c>
      <c r="I1338" t="s">
        <v>1744</v>
      </c>
      <c r="J1338">
        <v>20230602</v>
      </c>
      <c r="K1338" t="s">
        <v>1745</v>
      </c>
      <c r="L1338">
        <v>1452</v>
      </c>
      <c r="M1338">
        <v>0</v>
      </c>
    </row>
    <row r="1339" spans="1:15" x14ac:dyDescent="0.25">
      <c r="A1339" t="s">
        <v>124</v>
      </c>
      <c r="B1339" t="s">
        <v>125</v>
      </c>
      <c r="C1339">
        <v>1600004506</v>
      </c>
      <c r="D1339">
        <v>20230621</v>
      </c>
      <c r="E1339">
        <v>51200006</v>
      </c>
      <c r="F1339" t="s">
        <v>44</v>
      </c>
      <c r="I1339" t="s">
        <v>2227</v>
      </c>
      <c r="J1339">
        <v>20230621</v>
      </c>
      <c r="K1339" t="e">
        <f>-CREDIT COOPERATIF CB amzn mktp</f>
        <v>#NAME?</v>
      </c>
      <c r="L1339">
        <v>0</v>
      </c>
      <c r="M1339">
        <v>14.15</v>
      </c>
    </row>
    <row r="1340" spans="1:15" x14ac:dyDescent="0.25">
      <c r="A1340" t="s">
        <v>124</v>
      </c>
      <c r="B1340" t="s">
        <v>125</v>
      </c>
      <c r="C1340">
        <v>1600010902</v>
      </c>
      <c r="D1340">
        <v>20231016</v>
      </c>
      <c r="E1340">
        <v>51200006</v>
      </c>
      <c r="F1340" t="s">
        <v>44</v>
      </c>
      <c r="I1340">
        <v>110230042</v>
      </c>
      <c r="J1340">
        <v>20231016</v>
      </c>
      <c r="K1340" t="s">
        <v>1001</v>
      </c>
      <c r="L1340">
        <v>0</v>
      </c>
      <c r="M1340">
        <v>575.16999999999996</v>
      </c>
    </row>
    <row r="1341" spans="1:15" x14ac:dyDescent="0.25">
      <c r="A1341" t="s">
        <v>124</v>
      </c>
      <c r="B1341" t="s">
        <v>125</v>
      </c>
      <c r="C1341">
        <v>1600002547</v>
      </c>
      <c r="D1341">
        <v>20230519</v>
      </c>
      <c r="E1341">
        <v>51200006</v>
      </c>
      <c r="F1341" t="s">
        <v>44</v>
      </c>
      <c r="I1341" t="s">
        <v>2228</v>
      </c>
      <c r="J1341">
        <v>20230519</v>
      </c>
      <c r="K1341" t="s">
        <v>2229</v>
      </c>
      <c r="L1341">
        <v>0</v>
      </c>
      <c r="M1341">
        <v>744</v>
      </c>
    </row>
    <row r="1342" spans="1:15" x14ac:dyDescent="0.25">
      <c r="A1342" t="s">
        <v>124</v>
      </c>
      <c r="B1342" t="s">
        <v>125</v>
      </c>
      <c r="C1342">
        <v>1600003685</v>
      </c>
      <c r="D1342">
        <v>20230614</v>
      </c>
      <c r="E1342">
        <v>40100000</v>
      </c>
      <c r="F1342" t="s">
        <v>55</v>
      </c>
      <c r="G1342" t="s">
        <v>346</v>
      </c>
      <c r="H1342" t="s">
        <v>347</v>
      </c>
      <c r="I1342">
        <v>2306004</v>
      </c>
      <c r="J1342">
        <v>20230614</v>
      </c>
      <c r="K1342" t="s">
        <v>2230</v>
      </c>
      <c r="L1342">
        <v>14190.91</v>
      </c>
      <c r="M1342">
        <v>0</v>
      </c>
      <c r="N1342" t="s">
        <v>27</v>
      </c>
      <c r="O1342">
        <v>20230614</v>
      </c>
    </row>
    <row r="1343" spans="1:15" x14ac:dyDescent="0.25">
      <c r="A1343" t="s">
        <v>124</v>
      </c>
      <c r="B1343" t="s">
        <v>125</v>
      </c>
      <c r="C1343">
        <v>1600006440</v>
      </c>
      <c r="D1343">
        <v>20230731</v>
      </c>
      <c r="E1343">
        <v>40100000</v>
      </c>
      <c r="F1343" t="s">
        <v>55</v>
      </c>
      <c r="G1343" t="s">
        <v>2231</v>
      </c>
      <c r="H1343" t="s">
        <v>2232</v>
      </c>
      <c r="I1343">
        <v>2775</v>
      </c>
      <c r="J1343">
        <v>20230731</v>
      </c>
      <c r="K1343" t="s">
        <v>2147</v>
      </c>
      <c r="L1343">
        <v>4467.6000000000004</v>
      </c>
      <c r="M1343">
        <v>0</v>
      </c>
      <c r="N1343" t="s">
        <v>54</v>
      </c>
      <c r="O1343">
        <v>20230728</v>
      </c>
    </row>
    <row r="1344" spans="1:15" x14ac:dyDescent="0.25">
      <c r="A1344" t="s">
        <v>124</v>
      </c>
      <c r="B1344" t="s">
        <v>125</v>
      </c>
      <c r="C1344">
        <v>1600000498</v>
      </c>
      <c r="D1344">
        <v>20230414</v>
      </c>
      <c r="E1344">
        <v>51200006</v>
      </c>
      <c r="F1344" t="s">
        <v>44</v>
      </c>
      <c r="I1344" t="s">
        <v>2233</v>
      </c>
      <c r="J1344">
        <v>20230414</v>
      </c>
      <c r="K1344" t="s">
        <v>2234</v>
      </c>
      <c r="L1344">
        <v>0</v>
      </c>
      <c r="M1344">
        <v>659.95</v>
      </c>
    </row>
    <row r="1345" spans="1:15" x14ac:dyDescent="0.25">
      <c r="A1345" t="s">
        <v>124</v>
      </c>
      <c r="B1345" t="s">
        <v>125</v>
      </c>
      <c r="C1345">
        <v>1600000466</v>
      </c>
      <c r="D1345">
        <v>20230502</v>
      </c>
      <c r="E1345">
        <v>51200006</v>
      </c>
      <c r="F1345" t="s">
        <v>44</v>
      </c>
      <c r="I1345">
        <v>230300070</v>
      </c>
      <c r="J1345">
        <v>20230502</v>
      </c>
      <c r="K1345" t="s">
        <v>2235</v>
      </c>
      <c r="L1345">
        <v>0</v>
      </c>
      <c r="M1345">
        <v>684</v>
      </c>
    </row>
    <row r="1346" spans="1:15" x14ac:dyDescent="0.25">
      <c r="A1346" t="s">
        <v>124</v>
      </c>
      <c r="B1346" t="s">
        <v>125</v>
      </c>
      <c r="C1346">
        <v>1600005429</v>
      </c>
      <c r="D1346">
        <v>20230711</v>
      </c>
      <c r="E1346">
        <v>42100000</v>
      </c>
      <c r="F1346" t="s">
        <v>28</v>
      </c>
      <c r="I1346" t="s">
        <v>2236</v>
      </c>
      <c r="J1346">
        <v>20230711</v>
      </c>
      <c r="K1346" t="s">
        <v>809</v>
      </c>
      <c r="L1346">
        <v>324739.87</v>
      </c>
      <c r="M1346">
        <v>0</v>
      </c>
      <c r="N1346" t="s">
        <v>117</v>
      </c>
      <c r="O1346">
        <v>20230811</v>
      </c>
    </row>
    <row r="1347" spans="1:15" x14ac:dyDescent="0.25">
      <c r="A1347" t="s">
        <v>124</v>
      </c>
      <c r="B1347" t="s">
        <v>125</v>
      </c>
      <c r="C1347">
        <v>1600000215</v>
      </c>
      <c r="D1347">
        <v>20230403</v>
      </c>
      <c r="E1347">
        <v>51200006</v>
      </c>
      <c r="F1347" t="s">
        <v>44</v>
      </c>
      <c r="I1347" t="s">
        <v>1920</v>
      </c>
      <c r="J1347">
        <v>20230403</v>
      </c>
      <c r="K1347" t="s">
        <v>655</v>
      </c>
      <c r="L1347">
        <v>0</v>
      </c>
      <c r="M1347">
        <v>1889.35</v>
      </c>
    </row>
    <row r="1348" spans="1:15" x14ac:dyDescent="0.25">
      <c r="A1348" t="s">
        <v>124</v>
      </c>
      <c r="B1348" t="s">
        <v>125</v>
      </c>
      <c r="C1348">
        <v>1600008654</v>
      </c>
      <c r="D1348">
        <v>20230911</v>
      </c>
      <c r="E1348">
        <v>40110000</v>
      </c>
      <c r="F1348" t="s">
        <v>45</v>
      </c>
      <c r="I1348" t="s">
        <v>450</v>
      </c>
      <c r="J1348">
        <v>20230911</v>
      </c>
      <c r="K1348" t="s">
        <v>451</v>
      </c>
      <c r="L1348">
        <v>818.38</v>
      </c>
      <c r="M1348">
        <v>0</v>
      </c>
    </row>
    <row r="1349" spans="1:15" x14ac:dyDescent="0.25">
      <c r="A1349" t="s">
        <v>124</v>
      </c>
      <c r="B1349" t="s">
        <v>125</v>
      </c>
      <c r="C1349">
        <v>1600008398</v>
      </c>
      <c r="D1349">
        <v>20230904</v>
      </c>
      <c r="E1349">
        <v>51200006</v>
      </c>
      <c r="F1349" t="s">
        <v>44</v>
      </c>
      <c r="I1349">
        <v>3121588618</v>
      </c>
      <c r="J1349">
        <v>20230904</v>
      </c>
      <c r="K1349" t="s">
        <v>2237</v>
      </c>
      <c r="L1349">
        <v>0</v>
      </c>
      <c r="M1349">
        <v>624</v>
      </c>
    </row>
    <row r="1350" spans="1:15" x14ac:dyDescent="0.25">
      <c r="A1350" t="s">
        <v>124</v>
      </c>
      <c r="B1350" t="s">
        <v>125</v>
      </c>
      <c r="C1350">
        <v>1600001569</v>
      </c>
      <c r="D1350">
        <v>20230503</v>
      </c>
      <c r="E1350">
        <v>51200006</v>
      </c>
      <c r="F1350" t="s">
        <v>44</v>
      </c>
      <c r="I1350" t="s">
        <v>2238</v>
      </c>
      <c r="J1350">
        <v>20230503</v>
      </c>
      <c r="K1350" t="s">
        <v>1347</v>
      </c>
      <c r="L1350">
        <v>1466.16</v>
      </c>
      <c r="M1350">
        <v>0</v>
      </c>
    </row>
    <row r="1351" spans="1:15" x14ac:dyDescent="0.25">
      <c r="A1351" t="s">
        <v>124</v>
      </c>
      <c r="B1351" t="s">
        <v>125</v>
      </c>
      <c r="C1351">
        <v>1600004956</v>
      </c>
      <c r="D1351">
        <v>20230701</v>
      </c>
      <c r="E1351">
        <v>40100000</v>
      </c>
      <c r="F1351" t="s">
        <v>55</v>
      </c>
      <c r="G1351" t="s">
        <v>157</v>
      </c>
      <c r="H1351" t="s">
        <v>158</v>
      </c>
      <c r="I1351">
        <v>124394</v>
      </c>
      <c r="J1351">
        <v>20230701</v>
      </c>
      <c r="K1351" t="s">
        <v>1773</v>
      </c>
      <c r="L1351">
        <v>896.45</v>
      </c>
      <c r="M1351">
        <v>0</v>
      </c>
      <c r="N1351" t="s">
        <v>117</v>
      </c>
      <c r="O1351">
        <v>20230703</v>
      </c>
    </row>
    <row r="1352" spans="1:15" x14ac:dyDescent="0.25">
      <c r="A1352" t="s">
        <v>124</v>
      </c>
      <c r="B1352" t="s">
        <v>125</v>
      </c>
      <c r="C1352">
        <v>1600001642</v>
      </c>
      <c r="D1352">
        <v>20230505</v>
      </c>
      <c r="E1352">
        <v>51200006</v>
      </c>
      <c r="F1352" t="s">
        <v>44</v>
      </c>
      <c r="I1352" t="s">
        <v>2239</v>
      </c>
      <c r="J1352">
        <v>20230505</v>
      </c>
      <c r="K1352" t="s">
        <v>2240</v>
      </c>
      <c r="L1352">
        <v>0</v>
      </c>
      <c r="M1352">
        <v>14704.28</v>
      </c>
    </row>
    <row r="1353" spans="1:15" x14ac:dyDescent="0.25">
      <c r="A1353" t="s">
        <v>124</v>
      </c>
      <c r="B1353" t="s">
        <v>125</v>
      </c>
      <c r="C1353">
        <v>1600007065</v>
      </c>
      <c r="D1353">
        <v>20230803</v>
      </c>
      <c r="E1353">
        <v>51200006</v>
      </c>
      <c r="F1353" t="s">
        <v>44</v>
      </c>
      <c r="I1353" t="s">
        <v>2241</v>
      </c>
      <c r="J1353">
        <v>20230803</v>
      </c>
      <c r="K1353" t="e">
        <f>-CREDIT COOPERATIF CB cycles pilat</f>
        <v>#NAME?</v>
      </c>
      <c r="L1353">
        <v>0</v>
      </c>
      <c r="M1353">
        <v>891.6</v>
      </c>
    </row>
    <row r="1354" spans="1:15" x14ac:dyDescent="0.25">
      <c r="A1354" t="s">
        <v>124</v>
      </c>
      <c r="B1354" t="s">
        <v>125</v>
      </c>
      <c r="C1354">
        <v>1600005000</v>
      </c>
      <c r="D1354">
        <v>20230704</v>
      </c>
      <c r="E1354">
        <v>51200006</v>
      </c>
      <c r="F1354" t="s">
        <v>44</v>
      </c>
      <c r="I1354">
        <v>30600033</v>
      </c>
      <c r="J1354">
        <v>20230704</v>
      </c>
      <c r="K1354" t="s">
        <v>2242</v>
      </c>
      <c r="L1354">
        <v>0</v>
      </c>
      <c r="M1354">
        <v>56246.400000000001</v>
      </c>
    </row>
    <row r="1355" spans="1:15" x14ac:dyDescent="0.25">
      <c r="A1355" t="s">
        <v>124</v>
      </c>
      <c r="B1355" t="s">
        <v>125</v>
      </c>
      <c r="C1355">
        <v>1600002556</v>
      </c>
      <c r="D1355">
        <v>20230519</v>
      </c>
      <c r="E1355">
        <v>40100000</v>
      </c>
      <c r="F1355" t="s">
        <v>55</v>
      </c>
      <c r="G1355" t="s">
        <v>2243</v>
      </c>
      <c r="H1355" t="s">
        <v>2244</v>
      </c>
      <c r="I1355" t="s">
        <v>2245</v>
      </c>
      <c r="J1355">
        <v>20230519</v>
      </c>
      <c r="K1355" t="s">
        <v>2246</v>
      </c>
      <c r="L1355">
        <v>20100</v>
      </c>
      <c r="M1355">
        <v>0</v>
      </c>
      <c r="N1355" t="s">
        <v>54</v>
      </c>
      <c r="O1355">
        <v>20230519</v>
      </c>
    </row>
    <row r="1356" spans="1:15" x14ac:dyDescent="0.25">
      <c r="A1356" t="s">
        <v>124</v>
      </c>
      <c r="B1356" t="s">
        <v>125</v>
      </c>
      <c r="C1356">
        <v>1600003647</v>
      </c>
      <c r="D1356">
        <v>20230612</v>
      </c>
      <c r="E1356">
        <v>51200006</v>
      </c>
      <c r="F1356" t="s">
        <v>44</v>
      </c>
      <c r="I1356">
        <v>106230042</v>
      </c>
      <c r="J1356">
        <v>20230612</v>
      </c>
      <c r="K1356" t="s">
        <v>404</v>
      </c>
      <c r="L1356">
        <v>0</v>
      </c>
      <c r="M1356">
        <v>2739.46</v>
      </c>
    </row>
    <row r="1357" spans="1:15" x14ac:dyDescent="0.25">
      <c r="A1357" t="s">
        <v>124</v>
      </c>
      <c r="B1357" t="s">
        <v>125</v>
      </c>
      <c r="C1357">
        <v>1600007146</v>
      </c>
      <c r="D1357">
        <v>20230807</v>
      </c>
      <c r="E1357">
        <v>40100000</v>
      </c>
      <c r="F1357" t="s">
        <v>55</v>
      </c>
      <c r="G1357" t="s">
        <v>144</v>
      </c>
      <c r="H1357" t="s">
        <v>145</v>
      </c>
      <c r="I1357">
        <v>108230025</v>
      </c>
      <c r="J1357">
        <v>20230807</v>
      </c>
      <c r="K1357" t="s">
        <v>1087</v>
      </c>
      <c r="L1357">
        <v>500.2</v>
      </c>
      <c r="M1357">
        <v>0</v>
      </c>
      <c r="N1357" t="s">
        <v>1105</v>
      </c>
      <c r="O1357">
        <v>20230808</v>
      </c>
    </row>
    <row r="1358" spans="1:15" x14ac:dyDescent="0.25">
      <c r="A1358" t="s">
        <v>124</v>
      </c>
      <c r="B1358" t="s">
        <v>125</v>
      </c>
      <c r="C1358">
        <v>1600000664</v>
      </c>
      <c r="D1358">
        <v>20230420</v>
      </c>
      <c r="E1358">
        <v>41100000</v>
      </c>
      <c r="F1358" t="s">
        <v>81</v>
      </c>
      <c r="G1358" t="s">
        <v>2247</v>
      </c>
      <c r="H1358" t="s">
        <v>2248</v>
      </c>
      <c r="I1358" t="s">
        <v>1212</v>
      </c>
      <c r="J1358">
        <v>20230420</v>
      </c>
      <c r="K1358" t="s">
        <v>1213</v>
      </c>
      <c r="L1358">
        <v>0</v>
      </c>
      <c r="M1358">
        <v>384</v>
      </c>
      <c r="N1358" t="s">
        <v>54</v>
      </c>
      <c r="O1358">
        <v>20230502</v>
      </c>
    </row>
    <row r="1359" spans="1:15" x14ac:dyDescent="0.25">
      <c r="A1359" t="s">
        <v>124</v>
      </c>
      <c r="B1359" t="s">
        <v>125</v>
      </c>
      <c r="C1359">
        <v>1600007939</v>
      </c>
      <c r="D1359">
        <v>20230821</v>
      </c>
      <c r="E1359">
        <v>40100000</v>
      </c>
      <c r="F1359" t="s">
        <v>55</v>
      </c>
      <c r="G1359" t="s">
        <v>178</v>
      </c>
      <c r="H1359" t="s">
        <v>179</v>
      </c>
      <c r="I1359">
        <v>108230026</v>
      </c>
      <c r="J1359">
        <v>20230821</v>
      </c>
      <c r="K1359" t="s">
        <v>879</v>
      </c>
      <c r="L1359">
        <v>1673.6</v>
      </c>
      <c r="M1359">
        <v>0</v>
      </c>
      <c r="N1359" t="s">
        <v>2249</v>
      </c>
      <c r="O1359">
        <v>20230822</v>
      </c>
    </row>
    <row r="1360" spans="1:15" x14ac:dyDescent="0.25">
      <c r="A1360" t="s">
        <v>124</v>
      </c>
      <c r="B1360" t="s">
        <v>125</v>
      </c>
      <c r="C1360">
        <v>1600000543</v>
      </c>
      <c r="D1360">
        <v>20230417</v>
      </c>
      <c r="E1360">
        <v>51200006</v>
      </c>
      <c r="F1360" t="s">
        <v>44</v>
      </c>
      <c r="I1360" t="s">
        <v>2250</v>
      </c>
      <c r="J1360">
        <v>20230417</v>
      </c>
      <c r="K1360" t="s">
        <v>1787</v>
      </c>
      <c r="L1360">
        <v>0</v>
      </c>
      <c r="M1360">
        <v>1780.8</v>
      </c>
    </row>
    <row r="1361" spans="1:15" x14ac:dyDescent="0.25">
      <c r="A1361" t="s">
        <v>124</v>
      </c>
      <c r="B1361" t="s">
        <v>125</v>
      </c>
      <c r="C1361">
        <v>1600000771</v>
      </c>
      <c r="D1361">
        <v>20230425</v>
      </c>
      <c r="E1361">
        <v>40100000</v>
      </c>
      <c r="F1361" t="s">
        <v>55</v>
      </c>
      <c r="G1361" t="s">
        <v>495</v>
      </c>
      <c r="H1361" t="s">
        <v>496</v>
      </c>
      <c r="I1361" t="s">
        <v>2251</v>
      </c>
      <c r="J1361">
        <v>20230425</v>
      </c>
      <c r="K1361" t="s">
        <v>2252</v>
      </c>
      <c r="L1361">
        <v>60</v>
      </c>
      <c r="M1361">
        <v>0</v>
      </c>
      <c r="N1361" t="s">
        <v>83</v>
      </c>
      <c r="O1361">
        <v>20230620</v>
      </c>
    </row>
    <row r="1362" spans="1:15" x14ac:dyDescent="0.25">
      <c r="A1362" t="s">
        <v>124</v>
      </c>
      <c r="B1362" t="s">
        <v>125</v>
      </c>
      <c r="C1362">
        <v>1600004944</v>
      </c>
      <c r="D1362">
        <v>20230701</v>
      </c>
      <c r="E1362">
        <v>51200006</v>
      </c>
      <c r="F1362" t="s">
        <v>44</v>
      </c>
      <c r="I1362">
        <v>5000013</v>
      </c>
      <c r="J1362">
        <v>20230701</v>
      </c>
      <c r="K1362" t="s">
        <v>2253</v>
      </c>
      <c r="L1362">
        <v>0</v>
      </c>
      <c r="M1362">
        <v>789.18</v>
      </c>
    </row>
    <row r="1363" spans="1:15" x14ac:dyDescent="0.25">
      <c r="A1363" t="s">
        <v>124</v>
      </c>
      <c r="B1363" t="s">
        <v>125</v>
      </c>
      <c r="C1363">
        <v>1600009783</v>
      </c>
      <c r="D1363">
        <v>20230927</v>
      </c>
      <c r="E1363">
        <v>51200006</v>
      </c>
      <c r="F1363" t="s">
        <v>44</v>
      </c>
      <c r="I1363" t="s">
        <v>2254</v>
      </c>
      <c r="J1363">
        <v>20230927</v>
      </c>
      <c r="K1363" t="e">
        <f>-CREDIT COOPERATIF CB Nimbanet</f>
        <v>#NAME?</v>
      </c>
      <c r="L1363">
        <v>0</v>
      </c>
      <c r="M1363">
        <v>-128.15</v>
      </c>
    </row>
    <row r="1364" spans="1:15" x14ac:dyDescent="0.25">
      <c r="A1364" t="s">
        <v>124</v>
      </c>
      <c r="B1364" t="s">
        <v>125</v>
      </c>
      <c r="C1364">
        <v>1600005406</v>
      </c>
      <c r="D1364">
        <v>20230707</v>
      </c>
      <c r="E1364">
        <v>40100000</v>
      </c>
      <c r="F1364" t="s">
        <v>55</v>
      </c>
      <c r="G1364" t="s">
        <v>139</v>
      </c>
      <c r="H1364" t="s">
        <v>140</v>
      </c>
      <c r="I1364" t="s">
        <v>2255</v>
      </c>
      <c r="J1364">
        <v>20230707</v>
      </c>
      <c r="K1364" t="e">
        <f>-CREDIT COOPERATIF CB ursules sortie</f>
        <v>#NAME?</v>
      </c>
      <c r="L1364">
        <v>11.2</v>
      </c>
      <c r="M1364">
        <v>0</v>
      </c>
      <c r="N1364" t="s">
        <v>558</v>
      </c>
      <c r="O1364">
        <v>20230731</v>
      </c>
    </row>
    <row r="1365" spans="1:15" x14ac:dyDescent="0.25">
      <c r="A1365" t="s">
        <v>124</v>
      </c>
      <c r="B1365" t="s">
        <v>125</v>
      </c>
      <c r="C1365">
        <v>1600003551</v>
      </c>
      <c r="D1365">
        <v>20230608</v>
      </c>
      <c r="E1365">
        <v>51200006</v>
      </c>
      <c r="F1365" t="s">
        <v>44</v>
      </c>
      <c r="I1365" t="s">
        <v>2256</v>
      </c>
      <c r="J1365">
        <v>20230608</v>
      </c>
      <c r="K1365" t="s">
        <v>2257</v>
      </c>
      <c r="L1365">
        <v>0</v>
      </c>
      <c r="M1365">
        <v>1363.12</v>
      </c>
    </row>
    <row r="1366" spans="1:15" x14ac:dyDescent="0.25">
      <c r="A1366" t="s">
        <v>124</v>
      </c>
      <c r="B1366" t="s">
        <v>125</v>
      </c>
      <c r="C1366">
        <v>1600005351</v>
      </c>
      <c r="D1366">
        <v>20230706</v>
      </c>
      <c r="E1366">
        <v>51200006</v>
      </c>
      <c r="F1366" t="s">
        <v>44</v>
      </c>
      <c r="I1366" t="s">
        <v>2258</v>
      </c>
      <c r="J1366">
        <v>20230706</v>
      </c>
      <c r="K1366" t="s">
        <v>2259</v>
      </c>
      <c r="L1366">
        <v>45765.59</v>
      </c>
      <c r="M1366">
        <v>0</v>
      </c>
    </row>
    <row r="1367" spans="1:15" x14ac:dyDescent="0.25">
      <c r="A1367" t="s">
        <v>124</v>
      </c>
      <c r="B1367" t="s">
        <v>125</v>
      </c>
      <c r="C1367">
        <v>1600000501</v>
      </c>
      <c r="D1367">
        <v>20230415</v>
      </c>
      <c r="E1367">
        <v>51200006</v>
      </c>
      <c r="F1367" t="s">
        <v>44</v>
      </c>
      <c r="I1367" t="s">
        <v>2260</v>
      </c>
      <c r="J1367">
        <v>20230415</v>
      </c>
      <c r="K1367" t="s">
        <v>286</v>
      </c>
      <c r="L1367">
        <v>0</v>
      </c>
      <c r="M1367">
        <v>39.979999999999997</v>
      </c>
    </row>
    <row r="1368" spans="1:15" x14ac:dyDescent="0.25">
      <c r="A1368" t="s">
        <v>124</v>
      </c>
      <c r="B1368" t="s">
        <v>125</v>
      </c>
      <c r="C1368">
        <v>1600008836</v>
      </c>
      <c r="D1368">
        <v>20230915</v>
      </c>
      <c r="E1368">
        <v>51200006</v>
      </c>
      <c r="F1368" t="s">
        <v>44</v>
      </c>
      <c r="I1368">
        <v>25296</v>
      </c>
      <c r="J1368">
        <v>20230915</v>
      </c>
      <c r="K1368" t="s">
        <v>2261</v>
      </c>
      <c r="L1368">
        <v>0</v>
      </c>
      <c r="M1368">
        <v>82.8</v>
      </c>
    </row>
    <row r="1369" spans="1:15" x14ac:dyDescent="0.25">
      <c r="A1369" t="s">
        <v>124</v>
      </c>
      <c r="B1369" t="s">
        <v>125</v>
      </c>
      <c r="C1369">
        <v>1600007210</v>
      </c>
      <c r="D1369">
        <v>20230808</v>
      </c>
      <c r="E1369">
        <v>40100000</v>
      </c>
      <c r="F1369" t="s">
        <v>55</v>
      </c>
      <c r="G1369" t="s">
        <v>144</v>
      </c>
      <c r="H1369" t="s">
        <v>145</v>
      </c>
      <c r="I1369">
        <v>108230093</v>
      </c>
      <c r="J1369">
        <v>20230808</v>
      </c>
      <c r="K1369" t="s">
        <v>1520</v>
      </c>
      <c r="L1369">
        <v>595.79999999999995</v>
      </c>
      <c r="M1369">
        <v>0</v>
      </c>
      <c r="N1369" t="s">
        <v>2262</v>
      </c>
      <c r="O1369">
        <v>20230809</v>
      </c>
    </row>
    <row r="1370" spans="1:15" x14ac:dyDescent="0.25">
      <c r="A1370" t="s">
        <v>124</v>
      </c>
      <c r="B1370" t="s">
        <v>125</v>
      </c>
      <c r="C1370">
        <v>1600003397</v>
      </c>
      <c r="D1370">
        <v>20230602</v>
      </c>
      <c r="E1370">
        <v>41100000</v>
      </c>
      <c r="F1370" t="s">
        <v>81</v>
      </c>
      <c r="G1370" t="s">
        <v>2263</v>
      </c>
      <c r="H1370" t="s">
        <v>2264</v>
      </c>
      <c r="I1370" t="s">
        <v>2265</v>
      </c>
      <c r="J1370">
        <v>20230602</v>
      </c>
      <c r="K1370" t="s">
        <v>2266</v>
      </c>
      <c r="L1370">
        <v>0</v>
      </c>
      <c r="M1370">
        <v>336</v>
      </c>
      <c r="N1370" t="s">
        <v>37</v>
      </c>
      <c r="O1370">
        <v>20230605</v>
      </c>
    </row>
    <row r="1371" spans="1:15" x14ac:dyDescent="0.25">
      <c r="A1371" t="s">
        <v>124</v>
      </c>
      <c r="B1371" t="s">
        <v>125</v>
      </c>
      <c r="C1371">
        <v>1600003644</v>
      </c>
      <c r="D1371">
        <v>20230612</v>
      </c>
      <c r="E1371">
        <v>43700003</v>
      </c>
      <c r="F1371" t="s">
        <v>62</v>
      </c>
      <c r="I1371" t="s">
        <v>2267</v>
      </c>
      <c r="J1371">
        <v>20230612</v>
      </c>
      <c r="K1371" t="s">
        <v>458</v>
      </c>
      <c r="L1371">
        <v>1104.58</v>
      </c>
      <c r="M1371">
        <v>0</v>
      </c>
      <c r="N1371" t="s">
        <v>37</v>
      </c>
      <c r="O1371">
        <v>20231121</v>
      </c>
    </row>
    <row r="1372" spans="1:15" x14ac:dyDescent="0.25">
      <c r="A1372" t="s">
        <v>124</v>
      </c>
      <c r="B1372" t="s">
        <v>125</v>
      </c>
      <c r="C1372">
        <v>1600005179</v>
      </c>
      <c r="D1372">
        <v>20230703</v>
      </c>
      <c r="E1372">
        <v>51200006</v>
      </c>
      <c r="F1372" t="s">
        <v>44</v>
      </c>
      <c r="I1372" t="s">
        <v>2268</v>
      </c>
      <c r="J1372">
        <v>20230703</v>
      </c>
      <c r="K1372" t="s">
        <v>536</v>
      </c>
      <c r="L1372">
        <v>0</v>
      </c>
      <c r="M1372">
        <v>1902</v>
      </c>
    </row>
    <row r="1373" spans="1:15" x14ac:dyDescent="0.25">
      <c r="A1373" t="s">
        <v>124</v>
      </c>
      <c r="B1373" t="s">
        <v>125</v>
      </c>
      <c r="C1373">
        <v>1600008727</v>
      </c>
      <c r="D1373">
        <v>20230913</v>
      </c>
      <c r="E1373">
        <v>51200006</v>
      </c>
      <c r="F1373" t="s">
        <v>44</v>
      </c>
      <c r="I1373" t="s">
        <v>2269</v>
      </c>
      <c r="J1373">
        <v>20230913</v>
      </c>
      <c r="K1373" t="s">
        <v>590</v>
      </c>
      <c r="L1373">
        <v>0</v>
      </c>
      <c r="M1373">
        <v>6091.49</v>
      </c>
    </row>
    <row r="1374" spans="1:15" x14ac:dyDescent="0.25">
      <c r="A1374" t="s">
        <v>124</v>
      </c>
      <c r="B1374" t="s">
        <v>125</v>
      </c>
      <c r="C1374">
        <v>1600004852</v>
      </c>
      <c r="D1374">
        <v>20230627</v>
      </c>
      <c r="E1374">
        <v>51200006</v>
      </c>
      <c r="F1374" t="s">
        <v>44</v>
      </c>
      <c r="I1374">
        <v>106230046</v>
      </c>
      <c r="J1374">
        <v>20230627</v>
      </c>
      <c r="K1374" t="s">
        <v>2270</v>
      </c>
      <c r="L1374">
        <v>0</v>
      </c>
      <c r="M1374">
        <v>569.95000000000005</v>
      </c>
    </row>
    <row r="1375" spans="1:15" x14ac:dyDescent="0.25">
      <c r="A1375" t="s">
        <v>124</v>
      </c>
      <c r="B1375" t="s">
        <v>125</v>
      </c>
      <c r="C1375">
        <v>1600003464</v>
      </c>
      <c r="D1375">
        <v>20230606</v>
      </c>
      <c r="E1375">
        <v>40100000</v>
      </c>
      <c r="F1375" t="s">
        <v>55</v>
      </c>
      <c r="G1375" t="s">
        <v>162</v>
      </c>
      <c r="H1375" t="s">
        <v>163</v>
      </c>
      <c r="I1375" t="s">
        <v>2271</v>
      </c>
      <c r="J1375">
        <v>20230606</v>
      </c>
      <c r="K1375" t="s">
        <v>1389</v>
      </c>
      <c r="L1375">
        <v>2069.2600000000002</v>
      </c>
      <c r="M1375">
        <v>0</v>
      </c>
      <c r="N1375" t="s">
        <v>83</v>
      </c>
      <c r="O1375">
        <v>20230607</v>
      </c>
    </row>
    <row r="1376" spans="1:15" x14ac:dyDescent="0.25">
      <c r="A1376" t="s">
        <v>124</v>
      </c>
      <c r="B1376" t="s">
        <v>125</v>
      </c>
      <c r="C1376">
        <v>1600004986</v>
      </c>
      <c r="D1376">
        <v>20230703</v>
      </c>
      <c r="E1376">
        <v>51200006</v>
      </c>
      <c r="F1376" t="s">
        <v>44</v>
      </c>
      <c r="I1376">
        <v>201535</v>
      </c>
      <c r="J1376">
        <v>20230703</v>
      </c>
      <c r="K1376" t="s">
        <v>2272</v>
      </c>
      <c r="L1376">
        <v>0</v>
      </c>
      <c r="M1376">
        <v>684</v>
      </c>
    </row>
    <row r="1377" spans="1:15" x14ac:dyDescent="0.25">
      <c r="A1377" t="s">
        <v>124</v>
      </c>
      <c r="B1377" t="s">
        <v>125</v>
      </c>
      <c r="C1377">
        <v>1600003645</v>
      </c>
      <c r="D1377">
        <v>20230612</v>
      </c>
      <c r="E1377">
        <v>43700003</v>
      </c>
      <c r="F1377" t="s">
        <v>62</v>
      </c>
      <c r="I1377" t="s">
        <v>2273</v>
      </c>
      <c r="J1377">
        <v>20230612</v>
      </c>
      <c r="K1377" t="s">
        <v>458</v>
      </c>
      <c r="L1377">
        <v>4460.5600000000004</v>
      </c>
      <c r="M1377">
        <v>0</v>
      </c>
      <c r="N1377" t="s">
        <v>37</v>
      </c>
      <c r="O1377">
        <v>20231121</v>
      </c>
    </row>
    <row r="1378" spans="1:15" x14ac:dyDescent="0.25">
      <c r="A1378" t="s">
        <v>124</v>
      </c>
      <c r="B1378" t="s">
        <v>125</v>
      </c>
      <c r="C1378">
        <v>1600008438</v>
      </c>
      <c r="D1378">
        <v>20230901</v>
      </c>
      <c r="E1378">
        <v>51200006</v>
      </c>
      <c r="F1378" t="s">
        <v>44</v>
      </c>
      <c r="I1378">
        <v>109230080</v>
      </c>
      <c r="J1378">
        <v>20230901</v>
      </c>
      <c r="K1378" t="s">
        <v>2274</v>
      </c>
      <c r="L1378">
        <v>0</v>
      </c>
      <c r="M1378">
        <v>1871.99</v>
      </c>
    </row>
    <row r="1379" spans="1:15" x14ac:dyDescent="0.25">
      <c r="A1379" t="s">
        <v>124</v>
      </c>
      <c r="B1379" t="s">
        <v>125</v>
      </c>
      <c r="C1379">
        <v>1600008023</v>
      </c>
      <c r="D1379">
        <v>20230825</v>
      </c>
      <c r="E1379">
        <v>51200006</v>
      </c>
      <c r="F1379" t="s">
        <v>44</v>
      </c>
      <c r="I1379" t="s">
        <v>708</v>
      </c>
      <c r="J1379">
        <v>20230825</v>
      </c>
      <c r="K1379" t="s">
        <v>539</v>
      </c>
      <c r="L1379">
        <v>0</v>
      </c>
      <c r="M1379">
        <v>10042.89</v>
      </c>
    </row>
    <row r="1380" spans="1:15" x14ac:dyDescent="0.25">
      <c r="A1380" t="s">
        <v>124</v>
      </c>
      <c r="B1380" t="s">
        <v>125</v>
      </c>
      <c r="C1380">
        <v>1600010319</v>
      </c>
      <c r="D1380">
        <v>20231006</v>
      </c>
      <c r="E1380">
        <v>51200006</v>
      </c>
      <c r="F1380" t="s">
        <v>44</v>
      </c>
      <c r="I1380" t="s">
        <v>2275</v>
      </c>
      <c r="J1380">
        <v>20231006</v>
      </c>
      <c r="K1380" t="s">
        <v>1349</v>
      </c>
      <c r="L1380">
        <v>732</v>
      </c>
      <c r="M1380">
        <v>0</v>
      </c>
    </row>
    <row r="1381" spans="1:15" x14ac:dyDescent="0.25">
      <c r="A1381" t="s">
        <v>124</v>
      </c>
      <c r="B1381" t="s">
        <v>125</v>
      </c>
      <c r="C1381">
        <v>1600007144</v>
      </c>
      <c r="D1381">
        <v>20230807</v>
      </c>
      <c r="E1381">
        <v>51200006</v>
      </c>
      <c r="F1381" t="s">
        <v>44</v>
      </c>
      <c r="I1381" t="s">
        <v>2276</v>
      </c>
      <c r="J1381">
        <v>20230807</v>
      </c>
      <c r="K1381" t="s">
        <v>2277</v>
      </c>
      <c r="L1381">
        <v>0</v>
      </c>
      <c r="M1381">
        <v>103110.38</v>
      </c>
    </row>
    <row r="1382" spans="1:15" x14ac:dyDescent="0.25">
      <c r="A1382" t="s">
        <v>124</v>
      </c>
      <c r="B1382" t="s">
        <v>125</v>
      </c>
      <c r="C1382">
        <v>1600009627</v>
      </c>
      <c r="D1382">
        <v>20230926</v>
      </c>
      <c r="E1382">
        <v>51200006</v>
      </c>
      <c r="F1382" t="s">
        <v>44</v>
      </c>
      <c r="I1382" t="s">
        <v>1562</v>
      </c>
      <c r="J1382">
        <v>20230926</v>
      </c>
      <c r="K1382" t="s">
        <v>1563</v>
      </c>
      <c r="L1382">
        <v>540</v>
      </c>
      <c r="M1382">
        <v>0</v>
      </c>
    </row>
    <row r="1383" spans="1:15" x14ac:dyDescent="0.25">
      <c r="A1383" t="s">
        <v>124</v>
      </c>
      <c r="B1383" t="s">
        <v>125</v>
      </c>
      <c r="C1383">
        <v>1600002966</v>
      </c>
      <c r="D1383">
        <v>20230523</v>
      </c>
      <c r="E1383">
        <v>40100000</v>
      </c>
      <c r="F1383" t="s">
        <v>55</v>
      </c>
      <c r="G1383" t="s">
        <v>199</v>
      </c>
      <c r="H1383" t="s">
        <v>200</v>
      </c>
      <c r="I1383">
        <v>105230035</v>
      </c>
      <c r="J1383">
        <v>20230523</v>
      </c>
      <c r="K1383" t="s">
        <v>2278</v>
      </c>
      <c r="L1383">
        <v>255.31</v>
      </c>
      <c r="M1383">
        <v>0</v>
      </c>
      <c r="N1383" t="s">
        <v>684</v>
      </c>
      <c r="O1383">
        <v>20230530</v>
      </c>
    </row>
    <row r="1384" spans="1:15" x14ac:dyDescent="0.25">
      <c r="A1384" t="s">
        <v>124</v>
      </c>
      <c r="B1384" t="s">
        <v>125</v>
      </c>
      <c r="C1384">
        <v>1600007368</v>
      </c>
      <c r="D1384">
        <v>20230814</v>
      </c>
      <c r="E1384">
        <v>41100000</v>
      </c>
      <c r="F1384" t="s">
        <v>81</v>
      </c>
      <c r="G1384" t="s">
        <v>759</v>
      </c>
      <c r="H1384" t="s">
        <v>760</v>
      </c>
      <c r="I1384" t="s">
        <v>1908</v>
      </c>
      <c r="J1384">
        <v>20230814</v>
      </c>
      <c r="K1384" t="s">
        <v>1909</v>
      </c>
      <c r="L1384">
        <v>0</v>
      </c>
      <c r="M1384">
        <v>111.6</v>
      </c>
      <c r="N1384" t="s">
        <v>34</v>
      </c>
      <c r="O1384">
        <v>20230816</v>
      </c>
    </row>
    <row r="1385" spans="1:15" x14ac:dyDescent="0.25">
      <c r="A1385" t="s">
        <v>124</v>
      </c>
      <c r="B1385" t="s">
        <v>125</v>
      </c>
      <c r="C1385">
        <v>1600000275</v>
      </c>
      <c r="D1385">
        <v>20230405</v>
      </c>
      <c r="E1385">
        <v>51200006</v>
      </c>
      <c r="F1385" t="s">
        <v>44</v>
      </c>
      <c r="I1385" t="s">
        <v>2016</v>
      </c>
      <c r="J1385">
        <v>20230405</v>
      </c>
      <c r="K1385" t="s">
        <v>2017</v>
      </c>
      <c r="L1385">
        <v>0</v>
      </c>
      <c r="M1385">
        <v>135.69999999999999</v>
      </c>
    </row>
    <row r="1386" spans="1:15" x14ac:dyDescent="0.25">
      <c r="A1386" t="s">
        <v>124</v>
      </c>
      <c r="B1386" t="s">
        <v>125</v>
      </c>
      <c r="C1386">
        <v>1600011226</v>
      </c>
      <c r="D1386">
        <v>20231020</v>
      </c>
      <c r="E1386">
        <v>40100000</v>
      </c>
      <c r="F1386" t="s">
        <v>55</v>
      </c>
      <c r="G1386" t="s">
        <v>488</v>
      </c>
      <c r="H1386" t="s">
        <v>489</v>
      </c>
      <c r="I1386" t="s">
        <v>2279</v>
      </c>
      <c r="J1386">
        <v>20231020</v>
      </c>
      <c r="K1386" t="s">
        <v>217</v>
      </c>
      <c r="L1386">
        <v>1584</v>
      </c>
      <c r="M1386">
        <v>0</v>
      </c>
      <c r="N1386" t="s">
        <v>1016</v>
      </c>
      <c r="O1386">
        <v>20231023</v>
      </c>
    </row>
    <row r="1387" spans="1:15" x14ac:dyDescent="0.25">
      <c r="A1387" t="s">
        <v>124</v>
      </c>
      <c r="B1387" t="s">
        <v>125</v>
      </c>
      <c r="C1387">
        <v>1600007320</v>
      </c>
      <c r="D1387">
        <v>20230812</v>
      </c>
      <c r="E1387">
        <v>40100000</v>
      </c>
      <c r="F1387" t="s">
        <v>55</v>
      </c>
      <c r="G1387" t="s">
        <v>139</v>
      </c>
      <c r="H1387" t="s">
        <v>140</v>
      </c>
      <c r="I1387" t="s">
        <v>2280</v>
      </c>
      <c r="J1387">
        <v>20230812</v>
      </c>
      <c r="K1387" t="e">
        <f>-CREDIT COOPERATIF CB EDA</f>
        <v>#NAME?</v>
      </c>
      <c r="L1387">
        <v>63.9</v>
      </c>
      <c r="M1387">
        <v>0</v>
      </c>
      <c r="N1387" t="s">
        <v>597</v>
      </c>
      <c r="O1387">
        <v>20230926</v>
      </c>
    </row>
    <row r="1388" spans="1:15" x14ac:dyDescent="0.25">
      <c r="A1388" t="s">
        <v>124</v>
      </c>
      <c r="B1388" t="s">
        <v>125</v>
      </c>
      <c r="C1388">
        <v>1600011402</v>
      </c>
      <c r="D1388">
        <v>20231030</v>
      </c>
      <c r="E1388">
        <v>51200006</v>
      </c>
      <c r="F1388" t="s">
        <v>44</v>
      </c>
      <c r="I1388" t="s">
        <v>2281</v>
      </c>
      <c r="J1388">
        <v>20231030</v>
      </c>
      <c r="K1388" t="s">
        <v>169</v>
      </c>
      <c r="L1388">
        <v>0</v>
      </c>
      <c r="M1388">
        <v>2.99</v>
      </c>
    </row>
    <row r="1389" spans="1:15" x14ac:dyDescent="0.25">
      <c r="A1389" t="s">
        <v>124</v>
      </c>
      <c r="B1389" t="s">
        <v>125</v>
      </c>
      <c r="C1389">
        <v>1600007324</v>
      </c>
      <c r="D1389">
        <v>20230811</v>
      </c>
      <c r="E1389">
        <v>41100000</v>
      </c>
      <c r="F1389" t="s">
        <v>81</v>
      </c>
      <c r="G1389" t="s">
        <v>2282</v>
      </c>
      <c r="H1389" t="s">
        <v>2283</v>
      </c>
      <c r="I1389" t="s">
        <v>2284</v>
      </c>
      <c r="J1389">
        <v>20230811</v>
      </c>
      <c r="K1389" t="s">
        <v>2285</v>
      </c>
      <c r="L1389">
        <v>0</v>
      </c>
      <c r="M1389">
        <v>1440</v>
      </c>
      <c r="N1389" t="s">
        <v>83</v>
      </c>
      <c r="O1389">
        <v>20230814</v>
      </c>
    </row>
    <row r="1390" spans="1:15" x14ac:dyDescent="0.25">
      <c r="A1390" t="s">
        <v>124</v>
      </c>
      <c r="B1390" t="s">
        <v>125</v>
      </c>
      <c r="C1390">
        <v>1600008824</v>
      </c>
      <c r="D1390">
        <v>20230915</v>
      </c>
      <c r="E1390">
        <v>51200006</v>
      </c>
      <c r="F1390" t="s">
        <v>44</v>
      </c>
      <c r="I1390">
        <v>2307003</v>
      </c>
      <c r="J1390">
        <v>20230915</v>
      </c>
      <c r="K1390" t="s">
        <v>2286</v>
      </c>
      <c r="L1390">
        <v>0</v>
      </c>
      <c r="M1390">
        <v>5088</v>
      </c>
    </row>
    <row r="1391" spans="1:15" x14ac:dyDescent="0.25">
      <c r="A1391" t="s">
        <v>124</v>
      </c>
      <c r="B1391" t="s">
        <v>125</v>
      </c>
      <c r="C1391">
        <v>1600000809</v>
      </c>
      <c r="D1391">
        <v>20230426</v>
      </c>
      <c r="E1391">
        <v>41100000</v>
      </c>
      <c r="F1391" t="s">
        <v>81</v>
      </c>
      <c r="G1391" t="s">
        <v>2287</v>
      </c>
      <c r="H1391" t="s">
        <v>2288</v>
      </c>
      <c r="I1391" t="s">
        <v>301</v>
      </c>
      <c r="J1391">
        <v>20230426</v>
      </c>
      <c r="K1391" t="s">
        <v>302</v>
      </c>
      <c r="L1391">
        <v>0</v>
      </c>
      <c r="M1391">
        <v>4500</v>
      </c>
      <c r="N1391" t="s">
        <v>83</v>
      </c>
      <c r="O1391">
        <v>20230427</v>
      </c>
    </row>
    <row r="1392" spans="1:15" x14ac:dyDescent="0.25">
      <c r="A1392" t="s">
        <v>124</v>
      </c>
      <c r="B1392" t="s">
        <v>125</v>
      </c>
      <c r="C1392">
        <v>1600000006</v>
      </c>
      <c r="D1392">
        <v>20230401</v>
      </c>
      <c r="E1392">
        <v>51200006</v>
      </c>
      <c r="F1392" t="s">
        <v>44</v>
      </c>
      <c r="I1392">
        <v>124243</v>
      </c>
      <c r="J1392">
        <v>20230401</v>
      </c>
      <c r="K1392" t="s">
        <v>2289</v>
      </c>
      <c r="L1392">
        <v>0</v>
      </c>
      <c r="M1392">
        <v>22.32</v>
      </c>
    </row>
    <row r="1393" spans="1:15" x14ac:dyDescent="0.25">
      <c r="A1393" t="s">
        <v>124</v>
      </c>
      <c r="B1393" t="s">
        <v>125</v>
      </c>
      <c r="C1393">
        <v>1600007749</v>
      </c>
      <c r="D1393">
        <v>20230817</v>
      </c>
      <c r="E1393">
        <v>51200006</v>
      </c>
      <c r="F1393" t="s">
        <v>44</v>
      </c>
      <c r="I1393" s="1">
        <v>45108</v>
      </c>
      <c r="J1393">
        <v>20230817</v>
      </c>
      <c r="K1393" t="s">
        <v>394</v>
      </c>
      <c r="L1393">
        <v>0</v>
      </c>
      <c r="M1393">
        <v>6183</v>
      </c>
    </row>
    <row r="1394" spans="1:15" x14ac:dyDescent="0.25">
      <c r="A1394" t="s">
        <v>124</v>
      </c>
      <c r="B1394" t="s">
        <v>125</v>
      </c>
      <c r="C1394">
        <v>1600005862</v>
      </c>
      <c r="D1394">
        <v>20230714</v>
      </c>
      <c r="E1394">
        <v>51200006</v>
      </c>
      <c r="F1394" t="s">
        <v>44</v>
      </c>
      <c r="I1394" t="s">
        <v>2290</v>
      </c>
      <c r="J1394">
        <v>20230714</v>
      </c>
      <c r="K1394" t="s">
        <v>2291</v>
      </c>
      <c r="L1394">
        <v>252</v>
      </c>
      <c r="M1394">
        <v>0</v>
      </c>
    </row>
    <row r="1395" spans="1:15" x14ac:dyDescent="0.25">
      <c r="A1395" t="s">
        <v>124</v>
      </c>
      <c r="B1395" t="s">
        <v>125</v>
      </c>
      <c r="C1395">
        <v>1600011081</v>
      </c>
      <c r="D1395">
        <v>20231017</v>
      </c>
      <c r="E1395">
        <v>51200006</v>
      </c>
      <c r="F1395" t="s">
        <v>44</v>
      </c>
      <c r="I1395" t="s">
        <v>2292</v>
      </c>
      <c r="J1395">
        <v>20231017</v>
      </c>
      <c r="K1395" t="s">
        <v>394</v>
      </c>
      <c r="L1395">
        <v>0</v>
      </c>
      <c r="M1395">
        <v>71546</v>
      </c>
    </row>
    <row r="1396" spans="1:15" x14ac:dyDescent="0.25">
      <c r="A1396" t="s">
        <v>124</v>
      </c>
      <c r="B1396" t="s">
        <v>125</v>
      </c>
      <c r="C1396">
        <v>1600001582</v>
      </c>
      <c r="D1396">
        <v>20230503</v>
      </c>
      <c r="E1396">
        <v>41100000</v>
      </c>
      <c r="F1396" t="s">
        <v>81</v>
      </c>
      <c r="G1396" t="s">
        <v>702</v>
      </c>
      <c r="H1396" t="s">
        <v>703</v>
      </c>
      <c r="I1396" t="s">
        <v>2293</v>
      </c>
      <c r="J1396">
        <v>20230503</v>
      </c>
      <c r="K1396" t="s">
        <v>705</v>
      </c>
      <c r="L1396">
        <v>0</v>
      </c>
      <c r="M1396">
        <v>792</v>
      </c>
      <c r="N1396" t="s">
        <v>54</v>
      </c>
      <c r="O1396">
        <v>20230505</v>
      </c>
    </row>
    <row r="1397" spans="1:15" x14ac:dyDescent="0.25">
      <c r="A1397" t="s">
        <v>124</v>
      </c>
      <c r="B1397" t="s">
        <v>125</v>
      </c>
      <c r="C1397">
        <v>1600003721</v>
      </c>
      <c r="D1397">
        <v>20230615</v>
      </c>
      <c r="E1397">
        <v>51200006</v>
      </c>
      <c r="F1397" t="s">
        <v>44</v>
      </c>
      <c r="I1397" t="s">
        <v>2294</v>
      </c>
      <c r="J1397">
        <v>20230615</v>
      </c>
      <c r="K1397" t="s">
        <v>1010</v>
      </c>
      <c r="L1397">
        <v>0</v>
      </c>
      <c r="M1397">
        <v>706.34</v>
      </c>
    </row>
    <row r="1398" spans="1:15" x14ac:dyDescent="0.25">
      <c r="A1398" t="s">
        <v>124</v>
      </c>
      <c r="B1398" t="s">
        <v>125</v>
      </c>
      <c r="C1398">
        <v>1600007301</v>
      </c>
      <c r="D1398">
        <v>20230807</v>
      </c>
      <c r="E1398">
        <v>40110000</v>
      </c>
      <c r="F1398" t="s">
        <v>45</v>
      </c>
      <c r="G1398" t="s">
        <v>2295</v>
      </c>
      <c r="H1398" t="s">
        <v>2296</v>
      </c>
      <c r="I1398" t="s">
        <v>1683</v>
      </c>
      <c r="J1398">
        <v>20230807</v>
      </c>
      <c r="K1398" t="s">
        <v>2297</v>
      </c>
      <c r="L1398">
        <v>44</v>
      </c>
      <c r="M1398">
        <v>0</v>
      </c>
      <c r="N1398" t="s">
        <v>54</v>
      </c>
      <c r="O1398">
        <v>20230821</v>
      </c>
    </row>
    <row r="1399" spans="1:15" x14ac:dyDescent="0.25">
      <c r="A1399" t="s">
        <v>124</v>
      </c>
      <c r="B1399" t="s">
        <v>125</v>
      </c>
      <c r="C1399">
        <v>1600004065</v>
      </c>
      <c r="D1399">
        <v>20230616</v>
      </c>
      <c r="E1399">
        <v>51200006</v>
      </c>
      <c r="F1399" t="s">
        <v>44</v>
      </c>
      <c r="I1399" t="s">
        <v>2298</v>
      </c>
      <c r="J1399">
        <v>20230616</v>
      </c>
      <c r="K1399" t="s">
        <v>2299</v>
      </c>
      <c r="L1399">
        <v>0</v>
      </c>
      <c r="M1399">
        <v>3600</v>
      </c>
    </row>
    <row r="1400" spans="1:15" x14ac:dyDescent="0.25">
      <c r="A1400" t="s">
        <v>124</v>
      </c>
      <c r="B1400" t="s">
        <v>125</v>
      </c>
      <c r="C1400">
        <v>1600008707</v>
      </c>
      <c r="D1400">
        <v>20230908</v>
      </c>
      <c r="E1400">
        <v>41100000</v>
      </c>
      <c r="F1400" t="s">
        <v>81</v>
      </c>
      <c r="G1400" t="s">
        <v>885</v>
      </c>
      <c r="H1400" t="s">
        <v>886</v>
      </c>
      <c r="I1400" t="s">
        <v>2300</v>
      </c>
      <c r="J1400">
        <v>20230908</v>
      </c>
      <c r="K1400" t="s">
        <v>2301</v>
      </c>
      <c r="L1400">
        <v>0</v>
      </c>
      <c r="M1400">
        <v>684</v>
      </c>
      <c r="N1400" t="s">
        <v>80</v>
      </c>
      <c r="O1400">
        <v>20230911</v>
      </c>
    </row>
    <row r="1401" spans="1:15" x14ac:dyDescent="0.25">
      <c r="A1401" t="s">
        <v>124</v>
      </c>
      <c r="B1401" t="s">
        <v>125</v>
      </c>
      <c r="C1401">
        <v>1600000957</v>
      </c>
      <c r="D1401">
        <v>20230427</v>
      </c>
      <c r="E1401">
        <v>51200006</v>
      </c>
      <c r="F1401" t="s">
        <v>44</v>
      </c>
      <c r="I1401" t="s">
        <v>2302</v>
      </c>
      <c r="J1401">
        <v>20230427</v>
      </c>
      <c r="K1401" t="s">
        <v>169</v>
      </c>
      <c r="L1401">
        <v>0</v>
      </c>
      <c r="M1401">
        <v>7.99</v>
      </c>
    </row>
    <row r="1402" spans="1:15" x14ac:dyDescent="0.25">
      <c r="A1402" t="s">
        <v>124</v>
      </c>
      <c r="B1402" t="s">
        <v>125</v>
      </c>
      <c r="C1402">
        <v>1600002061</v>
      </c>
      <c r="D1402">
        <v>20230512</v>
      </c>
      <c r="E1402">
        <v>51200006</v>
      </c>
      <c r="F1402" t="s">
        <v>44</v>
      </c>
      <c r="I1402">
        <v>105230077</v>
      </c>
      <c r="J1402">
        <v>20230512</v>
      </c>
      <c r="K1402" t="s">
        <v>706</v>
      </c>
      <c r="L1402">
        <v>0</v>
      </c>
      <c r="M1402">
        <v>1833.74</v>
      </c>
    </row>
    <row r="1403" spans="1:15" x14ac:dyDescent="0.25">
      <c r="A1403" t="s">
        <v>124</v>
      </c>
      <c r="B1403" t="s">
        <v>125</v>
      </c>
      <c r="C1403">
        <v>1600001575</v>
      </c>
      <c r="D1403">
        <v>20230503</v>
      </c>
      <c r="E1403">
        <v>51200006</v>
      </c>
      <c r="F1403" t="s">
        <v>44</v>
      </c>
      <c r="I1403" t="s">
        <v>2303</v>
      </c>
      <c r="J1403">
        <v>20230503</v>
      </c>
      <c r="K1403" t="s">
        <v>705</v>
      </c>
      <c r="L1403">
        <v>481.39</v>
      </c>
      <c r="M1403">
        <v>0</v>
      </c>
    </row>
    <row r="1404" spans="1:15" x14ac:dyDescent="0.25">
      <c r="A1404" t="s">
        <v>124</v>
      </c>
      <c r="B1404" t="s">
        <v>125</v>
      </c>
      <c r="C1404">
        <v>1600011169</v>
      </c>
      <c r="D1404">
        <v>20231019</v>
      </c>
      <c r="E1404">
        <v>51200006</v>
      </c>
      <c r="F1404" t="s">
        <v>44</v>
      </c>
      <c r="I1404" t="s">
        <v>2304</v>
      </c>
      <c r="J1404">
        <v>20231019</v>
      </c>
      <c r="K1404" t="e">
        <f>-CREDIT COOPERATIF CB la Banque postale</f>
        <v>#NAME?</v>
      </c>
      <c r="L1404">
        <v>0</v>
      </c>
      <c r="M1404">
        <v>200</v>
      </c>
    </row>
    <row r="1405" spans="1:15" x14ac:dyDescent="0.25">
      <c r="A1405" t="s">
        <v>124</v>
      </c>
      <c r="B1405" t="s">
        <v>125</v>
      </c>
      <c r="C1405">
        <v>1600011265</v>
      </c>
      <c r="D1405">
        <v>20231024</v>
      </c>
      <c r="E1405">
        <v>40100000</v>
      </c>
      <c r="F1405" t="s">
        <v>55</v>
      </c>
      <c r="G1405" t="s">
        <v>199</v>
      </c>
      <c r="H1405" t="s">
        <v>200</v>
      </c>
      <c r="I1405">
        <v>110230100</v>
      </c>
      <c r="J1405">
        <v>20231024</v>
      </c>
      <c r="K1405" t="s">
        <v>345</v>
      </c>
      <c r="L1405">
        <v>515.99</v>
      </c>
      <c r="M1405">
        <v>0</v>
      </c>
      <c r="N1405" t="s">
        <v>2305</v>
      </c>
      <c r="O1405">
        <v>20231026</v>
      </c>
    </row>
    <row r="1406" spans="1:15" x14ac:dyDescent="0.25">
      <c r="A1406" t="s">
        <v>124</v>
      </c>
      <c r="B1406" t="s">
        <v>125</v>
      </c>
      <c r="C1406">
        <v>1600008599</v>
      </c>
      <c r="D1406">
        <v>20230906</v>
      </c>
      <c r="E1406">
        <v>51200006</v>
      </c>
      <c r="F1406" t="s">
        <v>44</v>
      </c>
      <c r="I1406" t="s">
        <v>2306</v>
      </c>
      <c r="J1406">
        <v>20230906</v>
      </c>
      <c r="K1406" t="s">
        <v>2307</v>
      </c>
      <c r="L1406">
        <v>96</v>
      </c>
      <c r="M1406">
        <v>0</v>
      </c>
    </row>
    <row r="1407" spans="1:15" x14ac:dyDescent="0.25">
      <c r="A1407" t="s">
        <v>124</v>
      </c>
      <c r="B1407" t="s">
        <v>125</v>
      </c>
      <c r="C1407">
        <v>1600006862</v>
      </c>
      <c r="D1407">
        <v>20230801</v>
      </c>
      <c r="E1407">
        <v>40100000</v>
      </c>
      <c r="F1407" t="s">
        <v>55</v>
      </c>
      <c r="G1407" t="s">
        <v>178</v>
      </c>
      <c r="H1407" t="s">
        <v>179</v>
      </c>
      <c r="I1407" t="s">
        <v>2308</v>
      </c>
      <c r="J1407">
        <v>20230801</v>
      </c>
      <c r="K1407" t="s">
        <v>2309</v>
      </c>
      <c r="L1407">
        <v>7146.74</v>
      </c>
      <c r="M1407">
        <v>0</v>
      </c>
      <c r="N1407" t="s">
        <v>2084</v>
      </c>
      <c r="O1407">
        <v>20230804</v>
      </c>
    </row>
    <row r="1408" spans="1:15" x14ac:dyDescent="0.25">
      <c r="A1408" t="s">
        <v>124</v>
      </c>
      <c r="B1408" t="s">
        <v>125</v>
      </c>
      <c r="C1408">
        <v>1600006844</v>
      </c>
      <c r="D1408">
        <v>20230801</v>
      </c>
      <c r="E1408">
        <v>51200006</v>
      </c>
      <c r="F1408" t="s">
        <v>44</v>
      </c>
      <c r="I1408" t="s">
        <v>2310</v>
      </c>
      <c r="J1408">
        <v>20230801</v>
      </c>
      <c r="K1408" t="s">
        <v>411</v>
      </c>
      <c r="L1408">
        <v>0</v>
      </c>
      <c r="M1408">
        <v>1902</v>
      </c>
    </row>
    <row r="1409" spans="1:15" x14ac:dyDescent="0.25">
      <c r="A1409" t="s">
        <v>124</v>
      </c>
      <c r="B1409" t="s">
        <v>125</v>
      </c>
      <c r="C1409">
        <v>1600000410</v>
      </c>
      <c r="D1409">
        <v>20230412</v>
      </c>
      <c r="E1409">
        <v>43700003</v>
      </c>
      <c r="F1409" t="s">
        <v>62</v>
      </c>
      <c r="I1409" t="s">
        <v>2311</v>
      </c>
      <c r="J1409">
        <v>20230412</v>
      </c>
      <c r="K1409" t="s">
        <v>458</v>
      </c>
      <c r="L1409">
        <v>1104.58</v>
      </c>
      <c r="M1409">
        <v>0</v>
      </c>
      <c r="N1409" t="s">
        <v>54</v>
      </c>
      <c r="O1409">
        <v>20231006</v>
      </c>
    </row>
    <row r="1410" spans="1:15" x14ac:dyDescent="0.25">
      <c r="A1410" t="s">
        <v>124</v>
      </c>
      <c r="B1410" t="s">
        <v>125</v>
      </c>
      <c r="C1410">
        <v>1600004563</v>
      </c>
      <c r="D1410">
        <v>20230622</v>
      </c>
      <c r="E1410">
        <v>40100000</v>
      </c>
      <c r="F1410" t="s">
        <v>55</v>
      </c>
      <c r="G1410" t="s">
        <v>144</v>
      </c>
      <c r="H1410" t="s">
        <v>145</v>
      </c>
      <c r="I1410">
        <v>106230072</v>
      </c>
      <c r="J1410">
        <v>20230622</v>
      </c>
      <c r="K1410" t="s">
        <v>473</v>
      </c>
      <c r="L1410">
        <v>586.08000000000004</v>
      </c>
      <c r="M1410">
        <v>0</v>
      </c>
      <c r="N1410" t="s">
        <v>2312</v>
      </c>
      <c r="O1410">
        <v>20230623</v>
      </c>
    </row>
    <row r="1411" spans="1:15" x14ac:dyDescent="0.25">
      <c r="A1411" t="s">
        <v>124</v>
      </c>
      <c r="B1411" t="s">
        <v>125</v>
      </c>
      <c r="C1411">
        <v>1600004862</v>
      </c>
      <c r="D1411">
        <v>20230628</v>
      </c>
      <c r="E1411">
        <v>40100000</v>
      </c>
      <c r="F1411" t="s">
        <v>55</v>
      </c>
      <c r="G1411" t="s">
        <v>139</v>
      </c>
      <c r="H1411" t="s">
        <v>140</v>
      </c>
      <c r="I1411" t="s">
        <v>2313</v>
      </c>
      <c r="J1411">
        <v>20230628</v>
      </c>
      <c r="K1411" t="e">
        <f>-CREDIT COOPERATIF CB promocash</f>
        <v>#NAME?</v>
      </c>
      <c r="L1411">
        <v>31.81</v>
      </c>
      <c r="M1411">
        <v>0</v>
      </c>
      <c r="N1411" t="s">
        <v>2189</v>
      </c>
      <c r="O1411">
        <v>20230731</v>
      </c>
    </row>
    <row r="1412" spans="1:15" x14ac:dyDescent="0.25">
      <c r="A1412" t="s">
        <v>124</v>
      </c>
      <c r="B1412" t="s">
        <v>125</v>
      </c>
      <c r="C1412">
        <v>1600000793</v>
      </c>
      <c r="D1412">
        <v>20230428</v>
      </c>
      <c r="E1412">
        <v>42500000</v>
      </c>
      <c r="F1412" t="s">
        <v>907</v>
      </c>
      <c r="I1412" t="s">
        <v>1926</v>
      </c>
      <c r="J1412">
        <v>20230428</v>
      </c>
      <c r="K1412" t="s">
        <v>1534</v>
      </c>
      <c r="L1412">
        <v>7350</v>
      </c>
      <c r="M1412">
        <v>0</v>
      </c>
      <c r="N1412" t="s">
        <v>54</v>
      </c>
      <c r="O1412">
        <v>20230811</v>
      </c>
    </row>
    <row r="1413" spans="1:15" x14ac:dyDescent="0.25">
      <c r="A1413" t="s">
        <v>124</v>
      </c>
      <c r="B1413" t="s">
        <v>125</v>
      </c>
      <c r="C1413">
        <v>1600001583</v>
      </c>
      <c r="D1413">
        <v>20230503</v>
      </c>
      <c r="E1413">
        <v>41100000</v>
      </c>
      <c r="F1413" t="s">
        <v>81</v>
      </c>
      <c r="G1413" t="s">
        <v>823</v>
      </c>
      <c r="H1413" t="s">
        <v>824</v>
      </c>
      <c r="I1413" t="s">
        <v>2314</v>
      </c>
      <c r="J1413">
        <v>20230503</v>
      </c>
      <c r="K1413" t="s">
        <v>2315</v>
      </c>
      <c r="L1413">
        <v>0</v>
      </c>
      <c r="M1413">
        <v>216</v>
      </c>
      <c r="N1413" t="s">
        <v>83</v>
      </c>
      <c r="O1413">
        <v>20230505</v>
      </c>
    </row>
    <row r="1414" spans="1:15" x14ac:dyDescent="0.25">
      <c r="A1414" t="s">
        <v>124</v>
      </c>
      <c r="B1414" t="s">
        <v>125</v>
      </c>
      <c r="C1414">
        <v>1600004924</v>
      </c>
      <c r="D1414">
        <v>20230630</v>
      </c>
      <c r="E1414">
        <v>51200006</v>
      </c>
      <c r="F1414" t="s">
        <v>44</v>
      </c>
      <c r="I1414" t="s">
        <v>2316</v>
      </c>
      <c r="J1414">
        <v>20230630</v>
      </c>
      <c r="K1414" t="s">
        <v>2317</v>
      </c>
      <c r="L1414">
        <v>450.78</v>
      </c>
      <c r="M1414">
        <v>0</v>
      </c>
    </row>
    <row r="1415" spans="1:15" x14ac:dyDescent="0.25">
      <c r="A1415" t="s">
        <v>124</v>
      </c>
      <c r="B1415" t="s">
        <v>125</v>
      </c>
      <c r="C1415">
        <v>1600000654</v>
      </c>
      <c r="D1415">
        <v>20230420</v>
      </c>
      <c r="E1415">
        <v>51200006</v>
      </c>
      <c r="F1415" t="s">
        <v>44</v>
      </c>
      <c r="I1415" t="s">
        <v>2318</v>
      </c>
      <c r="J1415">
        <v>20230420</v>
      </c>
      <c r="K1415" t="s">
        <v>718</v>
      </c>
      <c r="L1415">
        <v>0</v>
      </c>
      <c r="M1415">
        <v>1584</v>
      </c>
    </row>
    <row r="1416" spans="1:15" x14ac:dyDescent="0.25">
      <c r="A1416" t="s">
        <v>124</v>
      </c>
      <c r="B1416" t="s">
        <v>125</v>
      </c>
      <c r="C1416">
        <v>1600002990</v>
      </c>
      <c r="D1416">
        <v>20230525</v>
      </c>
      <c r="E1416">
        <v>51200006</v>
      </c>
      <c r="F1416" t="s">
        <v>44</v>
      </c>
      <c r="I1416" s="1">
        <v>45017</v>
      </c>
      <c r="J1416">
        <v>20230525</v>
      </c>
      <c r="K1416" t="s">
        <v>539</v>
      </c>
      <c r="L1416">
        <v>0</v>
      </c>
      <c r="M1416">
        <v>11274.74</v>
      </c>
    </row>
    <row r="1417" spans="1:15" x14ac:dyDescent="0.25">
      <c r="A1417" t="s">
        <v>124</v>
      </c>
      <c r="B1417" t="s">
        <v>125</v>
      </c>
      <c r="C1417">
        <v>1600000314</v>
      </c>
      <c r="D1417">
        <v>20230406</v>
      </c>
      <c r="E1417">
        <v>51200006</v>
      </c>
      <c r="F1417" t="s">
        <v>44</v>
      </c>
      <c r="I1417" t="s">
        <v>2319</v>
      </c>
      <c r="J1417">
        <v>20230406</v>
      </c>
      <c r="K1417" t="s">
        <v>286</v>
      </c>
      <c r="L1417">
        <v>0</v>
      </c>
      <c r="M1417">
        <v>248.33</v>
      </c>
    </row>
    <row r="1418" spans="1:15" x14ac:dyDescent="0.25">
      <c r="A1418" t="s">
        <v>124</v>
      </c>
      <c r="B1418" t="s">
        <v>125</v>
      </c>
      <c r="C1418">
        <v>1600009832</v>
      </c>
      <c r="D1418">
        <v>20230929</v>
      </c>
      <c r="E1418">
        <v>40100000</v>
      </c>
      <c r="F1418" t="s">
        <v>55</v>
      </c>
      <c r="G1418" t="s">
        <v>578</v>
      </c>
      <c r="H1418" t="s">
        <v>579</v>
      </c>
      <c r="I1418" t="s">
        <v>2320</v>
      </c>
      <c r="J1418">
        <v>20230929</v>
      </c>
      <c r="K1418" t="s">
        <v>2321</v>
      </c>
      <c r="L1418">
        <v>127.03</v>
      </c>
      <c r="M1418">
        <v>0</v>
      </c>
      <c r="N1418" t="s">
        <v>80</v>
      </c>
      <c r="O1418">
        <v>20230929</v>
      </c>
    </row>
    <row r="1419" spans="1:15" x14ac:dyDescent="0.25">
      <c r="A1419" t="s">
        <v>124</v>
      </c>
      <c r="B1419" t="s">
        <v>125</v>
      </c>
      <c r="C1419">
        <v>1600008706</v>
      </c>
      <c r="D1419">
        <v>20230908</v>
      </c>
      <c r="E1419">
        <v>51200006</v>
      </c>
      <c r="F1419" t="s">
        <v>44</v>
      </c>
      <c r="I1419" t="s">
        <v>2322</v>
      </c>
      <c r="J1419">
        <v>20230908</v>
      </c>
      <c r="K1419" t="s">
        <v>2323</v>
      </c>
      <c r="L1419">
        <v>60.48</v>
      </c>
      <c r="M1419">
        <v>0</v>
      </c>
    </row>
    <row r="1420" spans="1:15" x14ac:dyDescent="0.25">
      <c r="A1420" t="s">
        <v>124</v>
      </c>
      <c r="B1420" t="s">
        <v>125</v>
      </c>
      <c r="C1420">
        <v>1600006102</v>
      </c>
      <c r="D1420">
        <v>20230724</v>
      </c>
      <c r="E1420">
        <v>51200006</v>
      </c>
      <c r="F1420" t="s">
        <v>44</v>
      </c>
      <c r="I1420" t="s">
        <v>2324</v>
      </c>
      <c r="J1420">
        <v>20230724</v>
      </c>
      <c r="K1420" t="s">
        <v>2325</v>
      </c>
      <c r="L1420">
        <v>0</v>
      </c>
      <c r="M1420">
        <v>120.2</v>
      </c>
    </row>
    <row r="1421" spans="1:15" x14ac:dyDescent="0.25">
      <c r="A1421" t="s">
        <v>124</v>
      </c>
      <c r="B1421" t="s">
        <v>125</v>
      </c>
      <c r="C1421">
        <v>1600004800</v>
      </c>
      <c r="D1421">
        <v>20230626</v>
      </c>
      <c r="E1421">
        <v>43700002</v>
      </c>
      <c r="F1421" t="s">
        <v>104</v>
      </c>
      <c r="I1421" t="s">
        <v>538</v>
      </c>
      <c r="J1421">
        <v>20230626</v>
      </c>
      <c r="K1421" t="s">
        <v>539</v>
      </c>
      <c r="L1421">
        <v>4894.8599999999997</v>
      </c>
      <c r="M1421">
        <v>0</v>
      </c>
      <c r="N1421" t="s">
        <v>54</v>
      </c>
      <c r="O1421">
        <v>20230726</v>
      </c>
    </row>
    <row r="1422" spans="1:15" x14ac:dyDescent="0.25">
      <c r="A1422" t="s">
        <v>124</v>
      </c>
      <c r="B1422" t="s">
        <v>125</v>
      </c>
      <c r="C1422">
        <v>1600004862</v>
      </c>
      <c r="D1422">
        <v>20230628</v>
      </c>
      <c r="E1422">
        <v>51200006</v>
      </c>
      <c r="F1422" t="s">
        <v>44</v>
      </c>
      <c r="I1422" t="s">
        <v>2313</v>
      </c>
      <c r="J1422">
        <v>20230628</v>
      </c>
      <c r="K1422" t="e">
        <f>-CREDIT COOPERATIF CB promocash</f>
        <v>#NAME?</v>
      </c>
      <c r="L1422">
        <v>0</v>
      </c>
      <c r="M1422">
        <v>31.81</v>
      </c>
    </row>
    <row r="1423" spans="1:15" x14ac:dyDescent="0.25">
      <c r="A1423" t="s">
        <v>124</v>
      </c>
      <c r="B1423" t="s">
        <v>125</v>
      </c>
      <c r="C1423">
        <v>1600010287</v>
      </c>
      <c r="D1423">
        <v>20231006</v>
      </c>
      <c r="E1423">
        <v>40100000</v>
      </c>
      <c r="F1423" t="s">
        <v>55</v>
      </c>
      <c r="G1423" t="s">
        <v>133</v>
      </c>
      <c r="H1423" t="s">
        <v>134</v>
      </c>
      <c r="I1423">
        <v>20312940</v>
      </c>
      <c r="J1423">
        <v>20231006</v>
      </c>
      <c r="K1423" t="s">
        <v>2326</v>
      </c>
      <c r="L1423">
        <v>13815.9</v>
      </c>
      <c r="M1423">
        <v>0</v>
      </c>
      <c r="N1423" t="s">
        <v>619</v>
      </c>
      <c r="O1423">
        <v>20231006</v>
      </c>
    </row>
    <row r="1424" spans="1:15" x14ac:dyDescent="0.25">
      <c r="A1424" t="s">
        <v>124</v>
      </c>
      <c r="B1424" t="s">
        <v>125</v>
      </c>
      <c r="C1424">
        <v>1600000969</v>
      </c>
      <c r="D1424">
        <v>20230427</v>
      </c>
      <c r="E1424">
        <v>46799996</v>
      </c>
      <c r="F1424" t="s">
        <v>67</v>
      </c>
      <c r="I1424" t="s">
        <v>2327</v>
      </c>
      <c r="J1424">
        <v>20230427</v>
      </c>
      <c r="K1424" t="s">
        <v>190</v>
      </c>
      <c r="L1424">
        <v>0</v>
      </c>
      <c r="M1424">
        <v>220000</v>
      </c>
    </row>
    <row r="1425" spans="1:15" x14ac:dyDescent="0.25">
      <c r="A1425" t="s">
        <v>124</v>
      </c>
      <c r="B1425" t="s">
        <v>125</v>
      </c>
      <c r="C1425">
        <v>1600006433</v>
      </c>
      <c r="D1425">
        <v>20230731</v>
      </c>
      <c r="E1425">
        <v>40100000</v>
      </c>
      <c r="F1425" t="s">
        <v>55</v>
      </c>
      <c r="G1425" t="s">
        <v>346</v>
      </c>
      <c r="H1425" t="s">
        <v>347</v>
      </c>
      <c r="I1425">
        <v>2307004</v>
      </c>
      <c r="J1425">
        <v>20230731</v>
      </c>
      <c r="K1425" t="s">
        <v>2328</v>
      </c>
      <c r="L1425">
        <v>22337.43</v>
      </c>
      <c r="M1425">
        <v>0</v>
      </c>
      <c r="N1425" t="s">
        <v>446</v>
      </c>
      <c r="O1425">
        <v>20230728</v>
      </c>
    </row>
    <row r="1426" spans="1:15" x14ac:dyDescent="0.25">
      <c r="A1426" t="s">
        <v>124</v>
      </c>
      <c r="B1426" t="s">
        <v>125</v>
      </c>
      <c r="C1426">
        <v>1600008725</v>
      </c>
      <c r="D1426">
        <v>20230913</v>
      </c>
      <c r="E1426">
        <v>40100000</v>
      </c>
      <c r="F1426" t="s">
        <v>55</v>
      </c>
      <c r="G1426" t="s">
        <v>1921</v>
      </c>
      <c r="H1426" t="s">
        <v>1922</v>
      </c>
      <c r="I1426">
        <v>108230278</v>
      </c>
      <c r="J1426">
        <v>20230913</v>
      </c>
      <c r="K1426" t="s">
        <v>2329</v>
      </c>
      <c r="L1426">
        <v>36</v>
      </c>
      <c r="M1426">
        <v>0</v>
      </c>
      <c r="N1426" t="s">
        <v>54</v>
      </c>
      <c r="O1426">
        <v>20230912</v>
      </c>
    </row>
    <row r="1427" spans="1:15" x14ac:dyDescent="0.25">
      <c r="A1427" t="s">
        <v>124</v>
      </c>
      <c r="B1427" t="s">
        <v>125</v>
      </c>
      <c r="C1427">
        <v>1600000466</v>
      </c>
      <c r="D1427">
        <v>20230502</v>
      </c>
      <c r="E1427">
        <v>40100000</v>
      </c>
      <c r="F1427" t="s">
        <v>55</v>
      </c>
      <c r="G1427" t="s">
        <v>2330</v>
      </c>
      <c r="H1427" t="s">
        <v>2331</v>
      </c>
      <c r="I1427">
        <v>230300070</v>
      </c>
      <c r="J1427">
        <v>20230502</v>
      </c>
      <c r="K1427" t="s">
        <v>2235</v>
      </c>
      <c r="L1427">
        <v>684</v>
      </c>
      <c r="M1427">
        <v>0</v>
      </c>
      <c r="N1427" t="s">
        <v>54</v>
      </c>
      <c r="O1427">
        <v>20230620</v>
      </c>
    </row>
    <row r="1428" spans="1:15" x14ac:dyDescent="0.25">
      <c r="A1428" t="s">
        <v>124</v>
      </c>
      <c r="B1428" t="s">
        <v>125</v>
      </c>
      <c r="C1428">
        <v>1600002154</v>
      </c>
      <c r="D1428">
        <v>20230515</v>
      </c>
      <c r="E1428">
        <v>51200006</v>
      </c>
      <c r="F1428" t="s">
        <v>44</v>
      </c>
      <c r="I1428" t="s">
        <v>2072</v>
      </c>
      <c r="J1428">
        <v>20230515</v>
      </c>
      <c r="K1428" t="s">
        <v>2073</v>
      </c>
      <c r="L1428">
        <v>216</v>
      </c>
      <c r="M1428">
        <v>0</v>
      </c>
    </row>
    <row r="1429" spans="1:15" x14ac:dyDescent="0.25">
      <c r="A1429" t="s">
        <v>124</v>
      </c>
      <c r="B1429" t="s">
        <v>125</v>
      </c>
      <c r="C1429">
        <v>1600005857</v>
      </c>
      <c r="D1429">
        <v>20230714</v>
      </c>
      <c r="E1429">
        <v>40100000</v>
      </c>
      <c r="F1429" t="s">
        <v>55</v>
      </c>
      <c r="G1429" t="s">
        <v>139</v>
      </c>
      <c r="H1429" t="s">
        <v>140</v>
      </c>
      <c r="I1429" t="s">
        <v>299</v>
      </c>
      <c r="J1429">
        <v>20230714</v>
      </c>
      <c r="K1429" t="s">
        <v>300</v>
      </c>
      <c r="L1429">
        <v>50.12</v>
      </c>
      <c r="M1429">
        <v>0</v>
      </c>
    </row>
    <row r="1430" spans="1:15" x14ac:dyDescent="0.25">
      <c r="A1430" t="s">
        <v>124</v>
      </c>
      <c r="B1430" t="s">
        <v>125</v>
      </c>
      <c r="C1430">
        <v>1600008623</v>
      </c>
      <c r="D1430">
        <v>20230908</v>
      </c>
      <c r="E1430">
        <v>51200006</v>
      </c>
      <c r="F1430" t="s">
        <v>44</v>
      </c>
      <c r="I1430">
        <v>236</v>
      </c>
      <c r="J1430">
        <v>20230908</v>
      </c>
      <c r="K1430" t="s">
        <v>2332</v>
      </c>
      <c r="L1430">
        <v>0</v>
      </c>
      <c r="M1430">
        <v>3060</v>
      </c>
    </row>
    <row r="1431" spans="1:15" x14ac:dyDescent="0.25">
      <c r="A1431" t="s">
        <v>124</v>
      </c>
      <c r="B1431" t="s">
        <v>125</v>
      </c>
      <c r="C1431">
        <v>1600006498</v>
      </c>
      <c r="D1431">
        <v>20230731</v>
      </c>
      <c r="E1431">
        <v>40100000</v>
      </c>
      <c r="F1431" t="s">
        <v>55</v>
      </c>
      <c r="G1431" t="s">
        <v>2333</v>
      </c>
      <c r="H1431" t="s">
        <v>2334</v>
      </c>
      <c r="I1431">
        <v>10343314</v>
      </c>
      <c r="J1431">
        <v>20230731</v>
      </c>
      <c r="K1431" t="s">
        <v>2335</v>
      </c>
      <c r="L1431">
        <v>3950.4</v>
      </c>
      <c r="M1431">
        <v>0</v>
      </c>
      <c r="N1431" t="s">
        <v>54</v>
      </c>
      <c r="O1431">
        <v>20230731</v>
      </c>
    </row>
    <row r="1432" spans="1:15" x14ac:dyDescent="0.25">
      <c r="A1432" t="s">
        <v>124</v>
      </c>
      <c r="B1432" t="s">
        <v>125</v>
      </c>
      <c r="C1432">
        <v>1600000671</v>
      </c>
      <c r="D1432">
        <v>20230421</v>
      </c>
      <c r="E1432">
        <v>40100000</v>
      </c>
      <c r="F1432" t="s">
        <v>55</v>
      </c>
      <c r="G1432" t="s">
        <v>178</v>
      </c>
      <c r="H1432" t="s">
        <v>179</v>
      </c>
      <c r="I1432">
        <v>104230058</v>
      </c>
      <c r="J1432">
        <v>20230421</v>
      </c>
      <c r="K1432" t="s">
        <v>343</v>
      </c>
      <c r="L1432">
        <v>1777.86</v>
      </c>
      <c r="M1432">
        <v>0</v>
      </c>
      <c r="N1432" t="s">
        <v>1708</v>
      </c>
      <c r="O1432">
        <v>20230424</v>
      </c>
    </row>
    <row r="1433" spans="1:15" x14ac:dyDescent="0.25">
      <c r="A1433" t="s">
        <v>124</v>
      </c>
      <c r="B1433" t="s">
        <v>125</v>
      </c>
      <c r="C1433">
        <v>1600006636</v>
      </c>
      <c r="D1433">
        <v>20230802</v>
      </c>
      <c r="E1433">
        <v>40100000</v>
      </c>
      <c r="F1433" t="s">
        <v>55</v>
      </c>
      <c r="G1433" t="s">
        <v>2336</v>
      </c>
      <c r="H1433" t="s">
        <v>2337</v>
      </c>
      <c r="I1433" t="s">
        <v>2338</v>
      </c>
      <c r="J1433">
        <v>20230802</v>
      </c>
      <c r="K1433" t="s">
        <v>2339</v>
      </c>
      <c r="L1433">
        <v>851.28</v>
      </c>
      <c r="M1433">
        <v>0</v>
      </c>
      <c r="N1433" t="s">
        <v>54</v>
      </c>
      <c r="O1433">
        <v>20230823</v>
      </c>
    </row>
    <row r="1434" spans="1:15" x14ac:dyDescent="0.25">
      <c r="A1434" t="s">
        <v>124</v>
      </c>
      <c r="B1434" t="s">
        <v>125</v>
      </c>
      <c r="C1434">
        <v>1600004614</v>
      </c>
      <c r="D1434">
        <v>20230624</v>
      </c>
      <c r="E1434">
        <v>40100000</v>
      </c>
      <c r="F1434" t="s">
        <v>55</v>
      </c>
      <c r="G1434" t="s">
        <v>139</v>
      </c>
      <c r="H1434" t="s">
        <v>140</v>
      </c>
      <c r="I1434" t="s">
        <v>2340</v>
      </c>
      <c r="J1434">
        <v>20230624</v>
      </c>
      <c r="K1434" t="s">
        <v>963</v>
      </c>
      <c r="L1434">
        <v>53.5</v>
      </c>
      <c r="M1434">
        <v>0</v>
      </c>
      <c r="N1434" t="s">
        <v>437</v>
      </c>
      <c r="O1434">
        <v>20230731</v>
      </c>
    </row>
    <row r="1435" spans="1:15" x14ac:dyDescent="0.25">
      <c r="A1435" t="s">
        <v>124</v>
      </c>
      <c r="B1435" t="s">
        <v>125</v>
      </c>
      <c r="C1435">
        <v>1600008453</v>
      </c>
      <c r="D1435">
        <v>20230901</v>
      </c>
      <c r="E1435">
        <v>41100000</v>
      </c>
      <c r="F1435" t="s">
        <v>81</v>
      </c>
      <c r="G1435" t="s">
        <v>2341</v>
      </c>
      <c r="H1435" t="s">
        <v>2342</v>
      </c>
      <c r="I1435" t="s">
        <v>2343</v>
      </c>
      <c r="J1435">
        <v>20230901</v>
      </c>
      <c r="K1435" t="s">
        <v>2344</v>
      </c>
      <c r="L1435">
        <v>0</v>
      </c>
      <c r="M1435">
        <v>3780</v>
      </c>
      <c r="N1435" t="s">
        <v>34</v>
      </c>
      <c r="O1435">
        <v>20230904</v>
      </c>
    </row>
    <row r="1436" spans="1:15" x14ac:dyDescent="0.25">
      <c r="A1436" t="s">
        <v>124</v>
      </c>
      <c r="B1436" t="s">
        <v>125</v>
      </c>
      <c r="C1436">
        <v>1600011181</v>
      </c>
      <c r="D1436">
        <v>20231020</v>
      </c>
      <c r="E1436">
        <v>40100000</v>
      </c>
      <c r="F1436" t="s">
        <v>55</v>
      </c>
      <c r="G1436" t="s">
        <v>1365</v>
      </c>
      <c r="H1436" t="s">
        <v>1366</v>
      </c>
      <c r="I1436">
        <v>7</v>
      </c>
      <c r="J1436">
        <v>20231020</v>
      </c>
      <c r="K1436" t="s">
        <v>2345</v>
      </c>
      <c r="L1436">
        <v>10213.200000000001</v>
      </c>
      <c r="M1436">
        <v>0</v>
      </c>
      <c r="N1436" t="s">
        <v>27</v>
      </c>
      <c r="O1436">
        <v>20231020</v>
      </c>
    </row>
    <row r="1437" spans="1:15" x14ac:dyDescent="0.25">
      <c r="A1437" t="s">
        <v>124</v>
      </c>
      <c r="B1437" t="s">
        <v>125</v>
      </c>
      <c r="C1437">
        <v>1600003443</v>
      </c>
      <c r="D1437">
        <v>20230606</v>
      </c>
      <c r="E1437">
        <v>51200006</v>
      </c>
      <c r="F1437" t="s">
        <v>44</v>
      </c>
      <c r="I1437">
        <v>2023000739</v>
      </c>
      <c r="J1437">
        <v>20230606</v>
      </c>
      <c r="K1437" t="s">
        <v>1436</v>
      </c>
      <c r="L1437">
        <v>0</v>
      </c>
      <c r="M1437">
        <v>360</v>
      </c>
    </row>
    <row r="1438" spans="1:15" x14ac:dyDescent="0.25">
      <c r="A1438" t="s">
        <v>124</v>
      </c>
      <c r="B1438" t="s">
        <v>125</v>
      </c>
      <c r="C1438">
        <v>1600004593</v>
      </c>
      <c r="D1438">
        <v>20230626</v>
      </c>
      <c r="E1438">
        <v>40100000</v>
      </c>
      <c r="F1438" t="s">
        <v>55</v>
      </c>
      <c r="G1438" t="s">
        <v>647</v>
      </c>
      <c r="H1438" t="s">
        <v>648</v>
      </c>
      <c r="I1438" t="s">
        <v>332</v>
      </c>
      <c r="J1438">
        <v>20230626</v>
      </c>
      <c r="K1438" t="s">
        <v>333</v>
      </c>
      <c r="L1438">
        <v>779.59</v>
      </c>
      <c r="M1438">
        <v>0</v>
      </c>
      <c r="N1438" t="s">
        <v>37</v>
      </c>
      <c r="O1438">
        <v>20230623</v>
      </c>
    </row>
    <row r="1439" spans="1:15" x14ac:dyDescent="0.25">
      <c r="A1439" t="s">
        <v>124</v>
      </c>
      <c r="B1439" t="s">
        <v>125</v>
      </c>
      <c r="C1439">
        <v>1600004580</v>
      </c>
      <c r="D1439">
        <v>20230626</v>
      </c>
      <c r="E1439">
        <v>51200006</v>
      </c>
      <c r="F1439" t="s">
        <v>44</v>
      </c>
      <c r="I1439">
        <v>449355</v>
      </c>
      <c r="J1439">
        <v>20230626</v>
      </c>
      <c r="K1439" t="s">
        <v>2346</v>
      </c>
      <c r="L1439">
        <v>0</v>
      </c>
      <c r="M1439">
        <v>201.6</v>
      </c>
    </row>
    <row r="1440" spans="1:15" x14ac:dyDescent="0.25">
      <c r="A1440" t="s">
        <v>124</v>
      </c>
      <c r="B1440" t="s">
        <v>125</v>
      </c>
      <c r="C1440">
        <v>1600000661</v>
      </c>
      <c r="D1440">
        <v>20230420</v>
      </c>
      <c r="E1440">
        <v>40100000</v>
      </c>
      <c r="F1440" t="s">
        <v>55</v>
      </c>
      <c r="G1440" t="s">
        <v>468</v>
      </c>
      <c r="H1440" t="s">
        <v>469</v>
      </c>
      <c r="I1440" t="s">
        <v>2347</v>
      </c>
      <c r="J1440">
        <v>20230420</v>
      </c>
      <c r="K1440" t="s">
        <v>471</v>
      </c>
      <c r="L1440">
        <v>1253.23</v>
      </c>
      <c r="M1440">
        <v>0</v>
      </c>
      <c r="N1440" t="s">
        <v>37</v>
      </c>
      <c r="O1440">
        <v>20230424</v>
      </c>
    </row>
    <row r="1441" spans="1:15" x14ac:dyDescent="0.25">
      <c r="A1441" t="s">
        <v>124</v>
      </c>
      <c r="B1441" t="s">
        <v>125</v>
      </c>
      <c r="C1441">
        <v>1600004622</v>
      </c>
      <c r="D1441">
        <v>20230626</v>
      </c>
      <c r="E1441">
        <v>51200006</v>
      </c>
      <c r="F1441" t="s">
        <v>44</v>
      </c>
      <c r="I1441" t="s">
        <v>2348</v>
      </c>
      <c r="J1441">
        <v>20230626</v>
      </c>
      <c r="K1441" t="s">
        <v>2349</v>
      </c>
      <c r="L1441">
        <v>0</v>
      </c>
      <c r="M1441">
        <v>190.76</v>
      </c>
    </row>
    <row r="1442" spans="1:15" x14ac:dyDescent="0.25">
      <c r="A1442" t="s">
        <v>124</v>
      </c>
      <c r="B1442" t="s">
        <v>125</v>
      </c>
      <c r="C1442">
        <v>1600000289</v>
      </c>
      <c r="D1442">
        <v>20230406</v>
      </c>
      <c r="E1442">
        <v>40100000</v>
      </c>
      <c r="F1442" t="s">
        <v>55</v>
      </c>
      <c r="G1442" t="s">
        <v>1256</v>
      </c>
      <c r="H1442" t="s">
        <v>1257</v>
      </c>
      <c r="I1442">
        <v>2212072</v>
      </c>
      <c r="J1442">
        <v>20230406</v>
      </c>
      <c r="K1442" t="s">
        <v>1967</v>
      </c>
      <c r="L1442">
        <v>672</v>
      </c>
      <c r="M1442">
        <v>0</v>
      </c>
      <c r="N1442" t="s">
        <v>54</v>
      </c>
      <c r="O1442">
        <v>20230620</v>
      </c>
    </row>
    <row r="1443" spans="1:15" x14ac:dyDescent="0.25">
      <c r="A1443" t="s">
        <v>124</v>
      </c>
      <c r="B1443" t="s">
        <v>125</v>
      </c>
      <c r="C1443">
        <v>1600008892</v>
      </c>
      <c r="D1443">
        <v>20230915</v>
      </c>
      <c r="E1443">
        <v>51200006</v>
      </c>
      <c r="F1443" t="s">
        <v>44</v>
      </c>
      <c r="I1443" t="s">
        <v>2350</v>
      </c>
      <c r="J1443">
        <v>20230915</v>
      </c>
      <c r="K1443" t="s">
        <v>788</v>
      </c>
      <c r="L1443">
        <v>0</v>
      </c>
      <c r="M1443">
        <v>1780.8</v>
      </c>
    </row>
    <row r="1444" spans="1:15" x14ac:dyDescent="0.25">
      <c r="A1444" t="s">
        <v>124</v>
      </c>
      <c r="B1444" t="s">
        <v>125</v>
      </c>
      <c r="C1444">
        <v>1600005471</v>
      </c>
      <c r="D1444">
        <v>20230712</v>
      </c>
      <c r="E1444">
        <v>51200006</v>
      </c>
      <c r="F1444" t="s">
        <v>44</v>
      </c>
      <c r="I1444" t="s">
        <v>2351</v>
      </c>
      <c r="J1444">
        <v>20230712</v>
      </c>
      <c r="K1444" t="s">
        <v>2352</v>
      </c>
      <c r="L1444">
        <v>0</v>
      </c>
      <c r="M1444">
        <v>1191.07</v>
      </c>
    </row>
    <row r="1445" spans="1:15" x14ac:dyDescent="0.25">
      <c r="A1445" t="s">
        <v>124</v>
      </c>
      <c r="B1445" t="s">
        <v>125</v>
      </c>
      <c r="C1445">
        <v>1600008061</v>
      </c>
      <c r="D1445">
        <v>20230824</v>
      </c>
      <c r="E1445">
        <v>41100000</v>
      </c>
      <c r="F1445" t="s">
        <v>81</v>
      </c>
      <c r="G1445" t="s">
        <v>702</v>
      </c>
      <c r="H1445" t="s">
        <v>703</v>
      </c>
      <c r="I1445" t="s">
        <v>2353</v>
      </c>
      <c r="J1445">
        <v>20230824</v>
      </c>
      <c r="K1445" t="s">
        <v>608</v>
      </c>
      <c r="L1445">
        <v>0</v>
      </c>
      <c r="M1445">
        <v>7175.88</v>
      </c>
      <c r="N1445" t="s">
        <v>537</v>
      </c>
      <c r="O1445">
        <v>20230825</v>
      </c>
    </row>
    <row r="1446" spans="1:15" x14ac:dyDescent="0.25">
      <c r="A1446" t="s">
        <v>124</v>
      </c>
      <c r="B1446" t="s">
        <v>125</v>
      </c>
      <c r="C1446">
        <v>1600000514</v>
      </c>
      <c r="D1446">
        <v>20230414</v>
      </c>
      <c r="E1446">
        <v>51200006</v>
      </c>
      <c r="F1446" t="s">
        <v>44</v>
      </c>
      <c r="I1446" t="s">
        <v>1566</v>
      </c>
      <c r="J1446">
        <v>20230414</v>
      </c>
      <c r="K1446" t="s">
        <v>1567</v>
      </c>
      <c r="L1446">
        <v>576</v>
      </c>
      <c r="M1446">
        <v>0</v>
      </c>
    </row>
    <row r="1447" spans="1:15" x14ac:dyDescent="0.25">
      <c r="A1447" t="s">
        <v>124</v>
      </c>
      <c r="B1447" t="s">
        <v>125</v>
      </c>
      <c r="C1447">
        <v>1600008523</v>
      </c>
      <c r="D1447">
        <v>20230904</v>
      </c>
      <c r="E1447">
        <v>40100000</v>
      </c>
      <c r="F1447" t="s">
        <v>55</v>
      </c>
      <c r="G1447" t="s">
        <v>386</v>
      </c>
      <c r="H1447" t="s">
        <v>387</v>
      </c>
      <c r="I1447">
        <v>109230098</v>
      </c>
      <c r="J1447">
        <v>20230904</v>
      </c>
      <c r="K1447" t="s">
        <v>481</v>
      </c>
      <c r="L1447">
        <v>52.8</v>
      </c>
      <c r="M1447">
        <v>0</v>
      </c>
      <c r="N1447" t="s">
        <v>324</v>
      </c>
      <c r="O1447">
        <v>20230905</v>
      </c>
    </row>
    <row r="1448" spans="1:15" x14ac:dyDescent="0.25">
      <c r="A1448" t="s">
        <v>124</v>
      </c>
      <c r="B1448" t="s">
        <v>125</v>
      </c>
      <c r="C1448">
        <v>1600003645</v>
      </c>
      <c r="D1448">
        <v>20230612</v>
      </c>
      <c r="E1448">
        <v>51200006</v>
      </c>
      <c r="F1448" t="s">
        <v>44</v>
      </c>
      <c r="I1448" t="s">
        <v>2273</v>
      </c>
      <c r="J1448">
        <v>20230612</v>
      </c>
      <c r="K1448" t="s">
        <v>458</v>
      </c>
      <c r="L1448">
        <v>0</v>
      </c>
      <c r="M1448">
        <v>4460.5600000000004</v>
      </c>
    </row>
    <row r="1449" spans="1:15" x14ac:dyDescent="0.25">
      <c r="A1449" t="s">
        <v>124</v>
      </c>
      <c r="B1449" t="s">
        <v>125</v>
      </c>
      <c r="C1449">
        <v>1600003000</v>
      </c>
      <c r="D1449">
        <v>20230529</v>
      </c>
      <c r="E1449">
        <v>51200006</v>
      </c>
      <c r="F1449" t="s">
        <v>44</v>
      </c>
      <c r="I1449">
        <v>105230056</v>
      </c>
      <c r="J1449">
        <v>20230529</v>
      </c>
      <c r="K1449" t="s">
        <v>277</v>
      </c>
      <c r="L1449">
        <v>0</v>
      </c>
      <c r="M1449">
        <v>569.17999999999995</v>
      </c>
    </row>
    <row r="1450" spans="1:15" x14ac:dyDescent="0.25">
      <c r="A1450" t="s">
        <v>124</v>
      </c>
      <c r="B1450" t="s">
        <v>125</v>
      </c>
      <c r="C1450">
        <v>1600009602</v>
      </c>
      <c r="D1450">
        <v>20230925</v>
      </c>
      <c r="E1450">
        <v>51200006</v>
      </c>
      <c r="F1450" t="s">
        <v>44</v>
      </c>
      <c r="I1450" t="s">
        <v>2354</v>
      </c>
      <c r="J1450">
        <v>20230925</v>
      </c>
      <c r="K1450" t="e">
        <f>-CREDIT COOPERATIF CB coyote</f>
        <v>#NAME?</v>
      </c>
      <c r="L1450">
        <v>0</v>
      </c>
      <c r="M1450">
        <v>12.99</v>
      </c>
    </row>
    <row r="1451" spans="1:15" x14ac:dyDescent="0.25">
      <c r="A1451" t="s">
        <v>124</v>
      </c>
      <c r="B1451" t="s">
        <v>125</v>
      </c>
      <c r="C1451">
        <v>1600008861</v>
      </c>
      <c r="D1451">
        <v>20231002</v>
      </c>
      <c r="E1451">
        <v>40100000</v>
      </c>
      <c r="F1451" t="s">
        <v>55</v>
      </c>
      <c r="G1451" t="s">
        <v>2243</v>
      </c>
      <c r="H1451" t="s">
        <v>2244</v>
      </c>
      <c r="I1451" t="s">
        <v>634</v>
      </c>
      <c r="J1451">
        <v>20231002</v>
      </c>
      <c r="K1451" t="s">
        <v>635</v>
      </c>
      <c r="L1451">
        <v>20100</v>
      </c>
      <c r="M1451">
        <v>0</v>
      </c>
      <c r="N1451" t="s">
        <v>117</v>
      </c>
      <c r="O1451">
        <v>20230915</v>
      </c>
    </row>
    <row r="1452" spans="1:15" x14ac:dyDescent="0.25">
      <c r="A1452" t="s">
        <v>124</v>
      </c>
      <c r="B1452" t="s">
        <v>125</v>
      </c>
      <c r="C1452">
        <v>1600010854</v>
      </c>
      <c r="D1452">
        <v>20231011</v>
      </c>
      <c r="E1452">
        <v>51200006</v>
      </c>
      <c r="F1452" t="s">
        <v>44</v>
      </c>
      <c r="I1452" t="s">
        <v>2355</v>
      </c>
      <c r="J1452">
        <v>20231011</v>
      </c>
      <c r="K1452" t="s">
        <v>2356</v>
      </c>
      <c r="L1452">
        <v>780</v>
      </c>
      <c r="M1452">
        <v>0</v>
      </c>
    </row>
    <row r="1453" spans="1:15" x14ac:dyDescent="0.25">
      <c r="A1453" t="s">
        <v>124</v>
      </c>
      <c r="B1453" t="s">
        <v>125</v>
      </c>
      <c r="C1453">
        <v>1600008710</v>
      </c>
      <c r="D1453">
        <v>20230911</v>
      </c>
      <c r="E1453">
        <v>42100000</v>
      </c>
      <c r="F1453" t="s">
        <v>28</v>
      </c>
      <c r="I1453" t="s">
        <v>808</v>
      </c>
      <c r="J1453">
        <v>20230911</v>
      </c>
      <c r="K1453" t="s">
        <v>809</v>
      </c>
      <c r="L1453">
        <v>149.04</v>
      </c>
      <c r="M1453">
        <v>0</v>
      </c>
      <c r="N1453" t="s">
        <v>27</v>
      </c>
      <c r="O1453">
        <v>20230914</v>
      </c>
    </row>
    <row r="1454" spans="1:15" x14ac:dyDescent="0.25">
      <c r="A1454" t="s">
        <v>124</v>
      </c>
      <c r="B1454" t="s">
        <v>125</v>
      </c>
      <c r="C1454">
        <v>1600010294</v>
      </c>
      <c r="D1454">
        <v>20231013</v>
      </c>
      <c r="E1454">
        <v>51200006</v>
      </c>
      <c r="F1454" t="s">
        <v>44</v>
      </c>
      <c r="I1454" t="s">
        <v>2357</v>
      </c>
      <c r="J1454">
        <v>20231013</v>
      </c>
      <c r="K1454" t="s">
        <v>2358</v>
      </c>
      <c r="L1454">
        <v>0</v>
      </c>
      <c r="M1454">
        <v>2411.71</v>
      </c>
    </row>
    <row r="1455" spans="1:15" x14ac:dyDescent="0.25">
      <c r="A1455" t="s">
        <v>124</v>
      </c>
      <c r="B1455" t="s">
        <v>125</v>
      </c>
      <c r="C1455">
        <v>1600008696</v>
      </c>
      <c r="D1455">
        <v>20230909</v>
      </c>
      <c r="E1455">
        <v>40100000</v>
      </c>
      <c r="F1455" t="s">
        <v>55</v>
      </c>
      <c r="G1455" t="s">
        <v>139</v>
      </c>
      <c r="H1455" t="s">
        <v>140</v>
      </c>
      <c r="I1455" t="s">
        <v>2359</v>
      </c>
      <c r="J1455">
        <v>20230909</v>
      </c>
      <c r="K1455" t="s">
        <v>286</v>
      </c>
      <c r="L1455">
        <v>16.64</v>
      </c>
      <c r="M1455">
        <v>0</v>
      </c>
    </row>
    <row r="1456" spans="1:15" x14ac:dyDescent="0.25">
      <c r="A1456" t="s">
        <v>124</v>
      </c>
      <c r="B1456" t="s">
        <v>125</v>
      </c>
      <c r="C1456">
        <v>1600007910</v>
      </c>
      <c r="D1456">
        <v>20230822</v>
      </c>
      <c r="E1456">
        <v>51200006</v>
      </c>
      <c r="F1456" t="s">
        <v>44</v>
      </c>
      <c r="I1456" t="s">
        <v>2360</v>
      </c>
      <c r="J1456">
        <v>20230822</v>
      </c>
      <c r="K1456" t="s">
        <v>2361</v>
      </c>
      <c r="L1456">
        <v>0</v>
      </c>
      <c r="M1456">
        <v>1329.76</v>
      </c>
    </row>
    <row r="1457" spans="1:15" x14ac:dyDescent="0.25">
      <c r="A1457" t="s">
        <v>124</v>
      </c>
      <c r="B1457" t="s">
        <v>125</v>
      </c>
      <c r="C1457">
        <v>1600008048</v>
      </c>
      <c r="D1457">
        <v>20230824</v>
      </c>
      <c r="E1457">
        <v>40100000</v>
      </c>
      <c r="F1457" t="s">
        <v>55</v>
      </c>
      <c r="G1457" t="s">
        <v>139</v>
      </c>
      <c r="H1457" t="s">
        <v>140</v>
      </c>
      <c r="I1457" t="s">
        <v>2362</v>
      </c>
      <c r="J1457">
        <v>20230824</v>
      </c>
      <c r="K1457" t="e">
        <f>-CREDIT COOPERATIF CB AGIP9234ACIER</f>
        <v>#NAME?</v>
      </c>
      <c r="L1457">
        <v>28.9</v>
      </c>
      <c r="M1457">
        <v>0</v>
      </c>
      <c r="N1457" t="s">
        <v>142</v>
      </c>
      <c r="O1457">
        <v>20231005</v>
      </c>
    </row>
    <row r="1458" spans="1:15" x14ac:dyDescent="0.25">
      <c r="A1458" t="s">
        <v>124</v>
      </c>
      <c r="B1458" t="s">
        <v>125</v>
      </c>
      <c r="C1458">
        <v>1600002937</v>
      </c>
      <c r="D1458">
        <v>20230524</v>
      </c>
      <c r="E1458">
        <v>40100000</v>
      </c>
      <c r="F1458" t="s">
        <v>55</v>
      </c>
      <c r="G1458" t="s">
        <v>1590</v>
      </c>
      <c r="H1458" t="s">
        <v>1591</v>
      </c>
      <c r="I1458">
        <v>6027148</v>
      </c>
      <c r="J1458">
        <v>20230524</v>
      </c>
      <c r="K1458" t="s">
        <v>2363</v>
      </c>
      <c r="L1458">
        <v>3699.97</v>
      </c>
      <c r="M1458">
        <v>0</v>
      </c>
      <c r="N1458" t="s">
        <v>83</v>
      </c>
      <c r="O1458">
        <v>20230530</v>
      </c>
    </row>
    <row r="1459" spans="1:15" x14ac:dyDescent="0.25">
      <c r="A1459" t="s">
        <v>124</v>
      </c>
      <c r="B1459" t="s">
        <v>125</v>
      </c>
      <c r="C1459">
        <v>1600011356</v>
      </c>
      <c r="D1459">
        <v>20231031</v>
      </c>
      <c r="E1459">
        <v>51200006</v>
      </c>
      <c r="F1459" t="s">
        <v>44</v>
      </c>
      <c r="I1459" t="s">
        <v>2364</v>
      </c>
      <c r="J1459">
        <v>20231031</v>
      </c>
      <c r="K1459" t="s">
        <v>2365</v>
      </c>
      <c r="L1459">
        <v>0</v>
      </c>
      <c r="M1459">
        <v>317.81</v>
      </c>
    </row>
    <row r="1460" spans="1:15" x14ac:dyDescent="0.25">
      <c r="A1460" t="s">
        <v>124</v>
      </c>
      <c r="B1460" t="s">
        <v>125</v>
      </c>
      <c r="C1460">
        <v>1600007103</v>
      </c>
      <c r="D1460">
        <v>20230804</v>
      </c>
      <c r="E1460">
        <v>51200006</v>
      </c>
      <c r="F1460" t="s">
        <v>44</v>
      </c>
      <c r="I1460" t="s">
        <v>2366</v>
      </c>
      <c r="J1460">
        <v>20230804</v>
      </c>
      <c r="K1460" t="s">
        <v>2367</v>
      </c>
      <c r="L1460">
        <v>276</v>
      </c>
      <c r="M1460">
        <v>0</v>
      </c>
    </row>
    <row r="1461" spans="1:15" x14ac:dyDescent="0.25">
      <c r="A1461" t="s">
        <v>124</v>
      </c>
      <c r="B1461" t="s">
        <v>125</v>
      </c>
      <c r="C1461">
        <v>1600006031</v>
      </c>
      <c r="D1461">
        <v>20230721</v>
      </c>
      <c r="E1461">
        <v>40100000</v>
      </c>
      <c r="F1461" t="s">
        <v>55</v>
      </c>
      <c r="G1461" t="s">
        <v>598</v>
      </c>
      <c r="H1461" t="s">
        <v>599</v>
      </c>
      <c r="I1461">
        <v>212823190</v>
      </c>
      <c r="J1461">
        <v>20230721</v>
      </c>
      <c r="K1461" t="s">
        <v>2368</v>
      </c>
      <c r="L1461">
        <v>4671.62</v>
      </c>
      <c r="M1461">
        <v>0</v>
      </c>
      <c r="N1461" t="s">
        <v>80</v>
      </c>
      <c r="O1461">
        <v>20230721</v>
      </c>
    </row>
    <row r="1462" spans="1:15" x14ac:dyDescent="0.25">
      <c r="A1462" t="s">
        <v>124</v>
      </c>
      <c r="B1462" t="s">
        <v>125</v>
      </c>
      <c r="C1462">
        <v>1600001772</v>
      </c>
      <c r="D1462">
        <v>20230511</v>
      </c>
      <c r="E1462">
        <v>40100000</v>
      </c>
      <c r="F1462" t="s">
        <v>55</v>
      </c>
      <c r="G1462" t="s">
        <v>2369</v>
      </c>
      <c r="H1462" t="s">
        <v>2370</v>
      </c>
      <c r="I1462">
        <v>202211233</v>
      </c>
      <c r="J1462">
        <v>20230511</v>
      </c>
      <c r="K1462" t="s">
        <v>2371</v>
      </c>
      <c r="L1462">
        <v>756</v>
      </c>
      <c r="M1462">
        <v>0</v>
      </c>
      <c r="N1462" t="s">
        <v>54</v>
      </c>
      <c r="O1462">
        <v>20230620</v>
      </c>
    </row>
    <row r="1463" spans="1:15" x14ac:dyDescent="0.25">
      <c r="A1463" t="s">
        <v>124</v>
      </c>
      <c r="B1463" t="s">
        <v>125</v>
      </c>
      <c r="C1463">
        <v>1600010250</v>
      </c>
      <c r="D1463">
        <v>20231005</v>
      </c>
      <c r="E1463">
        <v>51200006</v>
      </c>
      <c r="F1463" t="s">
        <v>44</v>
      </c>
      <c r="I1463">
        <v>110230038</v>
      </c>
      <c r="J1463">
        <v>20231005</v>
      </c>
      <c r="K1463" t="s">
        <v>1087</v>
      </c>
      <c r="L1463">
        <v>0</v>
      </c>
      <c r="M1463">
        <v>500.2</v>
      </c>
    </row>
    <row r="1464" spans="1:15" x14ac:dyDescent="0.25">
      <c r="A1464" t="s">
        <v>124</v>
      </c>
      <c r="B1464" t="s">
        <v>125</v>
      </c>
      <c r="C1464">
        <v>1600008828</v>
      </c>
      <c r="D1464">
        <v>20230915</v>
      </c>
      <c r="E1464">
        <v>40100000</v>
      </c>
      <c r="F1464" t="s">
        <v>55</v>
      </c>
      <c r="G1464" t="s">
        <v>2372</v>
      </c>
      <c r="H1464" t="s">
        <v>2373</v>
      </c>
      <c r="I1464" t="s">
        <v>2374</v>
      </c>
      <c r="J1464">
        <v>20230915</v>
      </c>
      <c r="K1464" t="s">
        <v>2375</v>
      </c>
      <c r="L1464">
        <v>720</v>
      </c>
      <c r="M1464">
        <v>0</v>
      </c>
      <c r="N1464" t="s">
        <v>83</v>
      </c>
      <c r="O1464">
        <v>20230915</v>
      </c>
    </row>
    <row r="1465" spans="1:15" x14ac:dyDescent="0.25">
      <c r="A1465" t="s">
        <v>124</v>
      </c>
      <c r="B1465" t="s">
        <v>125</v>
      </c>
      <c r="C1465">
        <v>1600009806</v>
      </c>
      <c r="D1465">
        <v>20230928</v>
      </c>
      <c r="E1465">
        <v>51200006</v>
      </c>
      <c r="F1465" t="s">
        <v>44</v>
      </c>
      <c r="I1465" t="s">
        <v>2376</v>
      </c>
      <c r="J1465">
        <v>20230928</v>
      </c>
      <c r="K1465" t="s">
        <v>2377</v>
      </c>
      <c r="L1465">
        <v>3674.03</v>
      </c>
      <c r="M1465">
        <v>0</v>
      </c>
    </row>
    <row r="1466" spans="1:15" x14ac:dyDescent="0.25">
      <c r="A1466" t="s">
        <v>124</v>
      </c>
      <c r="B1466" t="s">
        <v>125</v>
      </c>
      <c r="C1466">
        <v>1600006048</v>
      </c>
      <c r="D1466">
        <v>20230721</v>
      </c>
      <c r="E1466">
        <v>40100000</v>
      </c>
      <c r="F1466" t="s">
        <v>55</v>
      </c>
      <c r="G1466" t="s">
        <v>321</v>
      </c>
      <c r="H1466" t="s">
        <v>322</v>
      </c>
      <c r="I1466">
        <v>107230006</v>
      </c>
      <c r="J1466">
        <v>20230721</v>
      </c>
      <c r="K1466" t="s">
        <v>384</v>
      </c>
      <c r="L1466">
        <v>2089.06</v>
      </c>
      <c r="M1466">
        <v>0</v>
      </c>
      <c r="N1466" t="s">
        <v>2378</v>
      </c>
      <c r="O1466">
        <v>20230724</v>
      </c>
    </row>
    <row r="1467" spans="1:15" x14ac:dyDescent="0.25">
      <c r="A1467" t="s">
        <v>124</v>
      </c>
      <c r="B1467" t="s">
        <v>125</v>
      </c>
      <c r="C1467">
        <v>1600006031</v>
      </c>
      <c r="D1467">
        <v>20230721</v>
      </c>
      <c r="E1467">
        <v>51200006</v>
      </c>
      <c r="F1467" t="s">
        <v>44</v>
      </c>
      <c r="I1467">
        <v>212823190</v>
      </c>
      <c r="J1467">
        <v>20230721</v>
      </c>
      <c r="K1467" t="s">
        <v>2368</v>
      </c>
      <c r="L1467">
        <v>0</v>
      </c>
      <c r="M1467">
        <v>4671.62</v>
      </c>
    </row>
    <row r="1468" spans="1:15" x14ac:dyDescent="0.25">
      <c r="A1468" t="s">
        <v>124</v>
      </c>
      <c r="B1468" t="s">
        <v>125</v>
      </c>
      <c r="C1468">
        <v>1600003341</v>
      </c>
      <c r="D1468">
        <v>20230602</v>
      </c>
      <c r="E1468">
        <v>40100000</v>
      </c>
      <c r="F1468" t="s">
        <v>55</v>
      </c>
      <c r="G1468" t="s">
        <v>2379</v>
      </c>
      <c r="H1468" t="s">
        <v>2380</v>
      </c>
      <c r="I1468">
        <v>2</v>
      </c>
      <c r="J1468">
        <v>20230602</v>
      </c>
      <c r="K1468" t="s">
        <v>2381</v>
      </c>
      <c r="L1468">
        <v>100.8</v>
      </c>
      <c r="M1468">
        <v>0</v>
      </c>
      <c r="N1468" t="s">
        <v>54</v>
      </c>
      <c r="O1468">
        <v>20230602</v>
      </c>
    </row>
    <row r="1469" spans="1:15" x14ac:dyDescent="0.25">
      <c r="A1469" t="s">
        <v>124</v>
      </c>
      <c r="B1469" t="s">
        <v>125</v>
      </c>
      <c r="C1469">
        <v>1600001519</v>
      </c>
      <c r="D1469">
        <v>20230502</v>
      </c>
      <c r="E1469">
        <v>51200006</v>
      </c>
      <c r="F1469" t="s">
        <v>44</v>
      </c>
      <c r="I1469" t="s">
        <v>2382</v>
      </c>
      <c r="J1469">
        <v>20230502</v>
      </c>
      <c r="K1469" t="s">
        <v>2383</v>
      </c>
      <c r="L1469">
        <v>444</v>
      </c>
      <c r="M1469">
        <v>0</v>
      </c>
    </row>
    <row r="1470" spans="1:15" x14ac:dyDescent="0.25">
      <c r="A1470" t="s">
        <v>124</v>
      </c>
      <c r="B1470" t="s">
        <v>125</v>
      </c>
      <c r="C1470">
        <v>1600002612</v>
      </c>
      <c r="D1470">
        <v>20230522</v>
      </c>
      <c r="E1470">
        <v>51200006</v>
      </c>
      <c r="F1470" t="s">
        <v>44</v>
      </c>
      <c r="I1470" t="s">
        <v>2384</v>
      </c>
      <c r="J1470">
        <v>20230522</v>
      </c>
      <c r="K1470" t="s">
        <v>2385</v>
      </c>
      <c r="L1470">
        <v>0</v>
      </c>
      <c r="M1470">
        <v>66337.14</v>
      </c>
    </row>
    <row r="1471" spans="1:15" x14ac:dyDescent="0.25">
      <c r="A1471" t="s">
        <v>124</v>
      </c>
      <c r="B1471" t="s">
        <v>125</v>
      </c>
      <c r="C1471">
        <v>1600005888</v>
      </c>
      <c r="D1471">
        <v>20230717</v>
      </c>
      <c r="E1471">
        <v>40100000</v>
      </c>
      <c r="F1471" t="s">
        <v>55</v>
      </c>
      <c r="G1471" t="s">
        <v>288</v>
      </c>
      <c r="H1471" t="s">
        <v>289</v>
      </c>
      <c r="I1471" t="s">
        <v>2386</v>
      </c>
      <c r="J1471">
        <v>20230717</v>
      </c>
      <c r="K1471" t="s">
        <v>241</v>
      </c>
      <c r="L1471">
        <v>3600</v>
      </c>
      <c r="M1471">
        <v>0</v>
      </c>
      <c r="N1471" t="s">
        <v>324</v>
      </c>
      <c r="O1471">
        <v>20230718</v>
      </c>
    </row>
    <row r="1472" spans="1:15" x14ac:dyDescent="0.25">
      <c r="A1472" t="s">
        <v>124</v>
      </c>
      <c r="B1472" t="s">
        <v>125</v>
      </c>
      <c r="C1472">
        <v>1600001523</v>
      </c>
      <c r="D1472">
        <v>20230502</v>
      </c>
      <c r="E1472">
        <v>51200006</v>
      </c>
      <c r="F1472" t="s">
        <v>44</v>
      </c>
      <c r="I1472" t="s">
        <v>2387</v>
      </c>
      <c r="J1472">
        <v>20230502</v>
      </c>
      <c r="K1472" t="s">
        <v>1129</v>
      </c>
      <c r="L1472">
        <v>354</v>
      </c>
      <c r="M1472">
        <v>0</v>
      </c>
    </row>
    <row r="1473" spans="1:15" x14ac:dyDescent="0.25">
      <c r="A1473" t="s">
        <v>124</v>
      </c>
      <c r="B1473" t="s">
        <v>125</v>
      </c>
      <c r="C1473">
        <v>1600006499</v>
      </c>
      <c r="D1473">
        <v>20230731</v>
      </c>
      <c r="E1473">
        <v>58000001</v>
      </c>
      <c r="F1473" t="s">
        <v>1728</v>
      </c>
      <c r="I1473" t="s">
        <v>2388</v>
      </c>
      <c r="J1473">
        <v>20230731</v>
      </c>
      <c r="K1473" t="s">
        <v>2389</v>
      </c>
      <c r="L1473">
        <v>0</v>
      </c>
      <c r="M1473">
        <v>432</v>
      </c>
      <c r="O1473">
        <v>20230731</v>
      </c>
    </row>
    <row r="1474" spans="1:15" x14ac:dyDescent="0.25">
      <c r="A1474" t="s">
        <v>124</v>
      </c>
      <c r="B1474" t="s">
        <v>125</v>
      </c>
      <c r="C1474">
        <v>1600002055</v>
      </c>
      <c r="D1474">
        <v>20230511</v>
      </c>
      <c r="E1474">
        <v>40100000</v>
      </c>
      <c r="F1474" t="s">
        <v>55</v>
      </c>
      <c r="G1474" t="s">
        <v>585</v>
      </c>
      <c r="H1474" t="s">
        <v>586</v>
      </c>
      <c r="I1474" t="s">
        <v>2390</v>
      </c>
      <c r="J1474">
        <v>20230511</v>
      </c>
      <c r="K1474" t="s">
        <v>588</v>
      </c>
      <c r="L1474">
        <v>3600</v>
      </c>
      <c r="M1474">
        <v>0</v>
      </c>
      <c r="N1474" t="s">
        <v>83</v>
      </c>
      <c r="O1474">
        <v>20230515</v>
      </c>
    </row>
    <row r="1475" spans="1:15" x14ac:dyDescent="0.25">
      <c r="A1475" t="s">
        <v>124</v>
      </c>
      <c r="B1475" t="s">
        <v>125</v>
      </c>
      <c r="C1475">
        <v>1600003288</v>
      </c>
      <c r="D1475">
        <v>20230601</v>
      </c>
      <c r="E1475">
        <v>40100000</v>
      </c>
      <c r="F1475" t="s">
        <v>55</v>
      </c>
      <c r="G1475" t="s">
        <v>1187</v>
      </c>
      <c r="H1475" t="s">
        <v>1188</v>
      </c>
      <c r="I1475">
        <v>4000036</v>
      </c>
      <c r="J1475">
        <v>20230601</v>
      </c>
      <c r="K1475" t="s">
        <v>2391</v>
      </c>
      <c r="L1475">
        <v>-588.6</v>
      </c>
      <c r="M1475">
        <v>0</v>
      </c>
      <c r="N1475" t="s">
        <v>83</v>
      </c>
      <c r="O1475">
        <v>20230602</v>
      </c>
    </row>
    <row r="1476" spans="1:15" x14ac:dyDescent="0.25">
      <c r="A1476" t="s">
        <v>124</v>
      </c>
      <c r="B1476" t="s">
        <v>125</v>
      </c>
      <c r="C1476">
        <v>1600007371</v>
      </c>
      <c r="D1476">
        <v>20230814</v>
      </c>
      <c r="E1476">
        <v>51200006</v>
      </c>
      <c r="F1476" t="s">
        <v>44</v>
      </c>
      <c r="I1476" t="s">
        <v>2392</v>
      </c>
      <c r="J1476">
        <v>20230814</v>
      </c>
      <c r="K1476" t="s">
        <v>2393</v>
      </c>
      <c r="L1476">
        <v>4032</v>
      </c>
      <c r="M1476">
        <v>0</v>
      </c>
    </row>
    <row r="1477" spans="1:15" x14ac:dyDescent="0.25">
      <c r="A1477" t="s">
        <v>124</v>
      </c>
      <c r="B1477" t="s">
        <v>125</v>
      </c>
      <c r="C1477">
        <v>1600008640</v>
      </c>
      <c r="D1477">
        <v>20230908</v>
      </c>
      <c r="E1477">
        <v>40100000</v>
      </c>
      <c r="F1477" t="s">
        <v>55</v>
      </c>
      <c r="G1477" t="s">
        <v>291</v>
      </c>
      <c r="H1477" t="s">
        <v>292</v>
      </c>
      <c r="I1477" t="s">
        <v>2394</v>
      </c>
      <c r="J1477">
        <v>20230908</v>
      </c>
      <c r="K1477" t="s">
        <v>2395</v>
      </c>
      <c r="L1477">
        <v>96</v>
      </c>
      <c r="M1477">
        <v>0</v>
      </c>
      <c r="N1477" t="s">
        <v>37</v>
      </c>
      <c r="O1477">
        <v>20230908</v>
      </c>
    </row>
    <row r="1478" spans="1:15" x14ac:dyDescent="0.25">
      <c r="A1478" t="s">
        <v>124</v>
      </c>
      <c r="B1478" t="s">
        <v>125</v>
      </c>
      <c r="C1478">
        <v>1600003427</v>
      </c>
      <c r="D1478">
        <v>20230605</v>
      </c>
      <c r="E1478">
        <v>51200006</v>
      </c>
      <c r="F1478" t="s">
        <v>44</v>
      </c>
      <c r="I1478" t="s">
        <v>2396</v>
      </c>
      <c r="J1478">
        <v>20230605</v>
      </c>
      <c r="K1478" t="s">
        <v>2397</v>
      </c>
      <c r="L1478">
        <v>0</v>
      </c>
      <c r="M1478">
        <v>91.3</v>
      </c>
    </row>
    <row r="1479" spans="1:15" x14ac:dyDescent="0.25">
      <c r="A1479" t="s">
        <v>124</v>
      </c>
      <c r="B1479" t="s">
        <v>125</v>
      </c>
      <c r="C1479">
        <v>1600000220</v>
      </c>
      <c r="D1479">
        <v>20230403</v>
      </c>
      <c r="E1479">
        <v>51200006</v>
      </c>
      <c r="F1479" t="s">
        <v>44</v>
      </c>
      <c r="I1479">
        <v>104230087</v>
      </c>
      <c r="J1479">
        <v>20230403</v>
      </c>
      <c r="K1479" t="s">
        <v>981</v>
      </c>
      <c r="L1479">
        <v>0</v>
      </c>
      <c r="M1479">
        <v>783.88</v>
      </c>
    </row>
    <row r="1480" spans="1:15" x14ac:dyDescent="0.25">
      <c r="A1480" t="s">
        <v>124</v>
      </c>
      <c r="B1480" t="s">
        <v>125</v>
      </c>
      <c r="C1480">
        <v>1600010859</v>
      </c>
      <c r="D1480">
        <v>20231011</v>
      </c>
      <c r="E1480">
        <v>43870000</v>
      </c>
      <c r="F1480" t="s">
        <v>1905</v>
      </c>
      <c r="I1480" t="s">
        <v>2048</v>
      </c>
      <c r="J1480">
        <v>20231011</v>
      </c>
      <c r="K1480" t="s">
        <v>2049</v>
      </c>
      <c r="L1480">
        <v>0</v>
      </c>
      <c r="M1480">
        <v>159.1</v>
      </c>
      <c r="N1480" t="s">
        <v>54</v>
      </c>
      <c r="O1480">
        <v>20231121</v>
      </c>
    </row>
    <row r="1481" spans="1:15" x14ac:dyDescent="0.25">
      <c r="A1481" t="s">
        <v>124</v>
      </c>
      <c r="B1481" t="s">
        <v>125</v>
      </c>
      <c r="C1481">
        <v>1600006530</v>
      </c>
      <c r="D1481">
        <v>20230728</v>
      </c>
      <c r="E1481">
        <v>51200006</v>
      </c>
      <c r="F1481" t="s">
        <v>44</v>
      </c>
      <c r="I1481" t="s">
        <v>2398</v>
      </c>
      <c r="J1481">
        <v>20230728</v>
      </c>
      <c r="K1481" t="e">
        <f>-CREDIT COOPERATIF CB CGF15914STARB2</f>
        <v>#NAME?</v>
      </c>
      <c r="L1481">
        <v>0</v>
      </c>
      <c r="M1481">
        <v>13.65</v>
      </c>
    </row>
    <row r="1482" spans="1:15" x14ac:dyDescent="0.25">
      <c r="A1482" t="s">
        <v>124</v>
      </c>
      <c r="B1482" t="s">
        <v>125</v>
      </c>
      <c r="C1482">
        <v>1600004826</v>
      </c>
      <c r="D1482">
        <v>20230713</v>
      </c>
      <c r="E1482">
        <v>51200006</v>
      </c>
      <c r="F1482" t="s">
        <v>44</v>
      </c>
      <c r="I1482" t="s">
        <v>2399</v>
      </c>
      <c r="J1482">
        <v>20230713</v>
      </c>
      <c r="K1482" t="s">
        <v>2400</v>
      </c>
      <c r="L1482">
        <v>0</v>
      </c>
      <c r="M1482">
        <v>3177.6</v>
      </c>
    </row>
    <row r="1483" spans="1:15" x14ac:dyDescent="0.25">
      <c r="A1483" t="s">
        <v>124</v>
      </c>
      <c r="B1483" t="s">
        <v>125</v>
      </c>
      <c r="C1483">
        <v>1600010905</v>
      </c>
      <c r="D1483">
        <v>20231016</v>
      </c>
      <c r="E1483">
        <v>40100000</v>
      </c>
      <c r="F1483" t="s">
        <v>55</v>
      </c>
      <c r="G1483" t="s">
        <v>288</v>
      </c>
      <c r="H1483" t="s">
        <v>289</v>
      </c>
      <c r="I1483" t="s">
        <v>2401</v>
      </c>
      <c r="J1483">
        <v>20231016</v>
      </c>
      <c r="K1483" t="s">
        <v>1284</v>
      </c>
      <c r="L1483">
        <v>2516.4</v>
      </c>
      <c r="M1483">
        <v>0</v>
      </c>
      <c r="N1483" t="s">
        <v>805</v>
      </c>
      <c r="O1483">
        <v>20231017</v>
      </c>
    </row>
    <row r="1484" spans="1:15" x14ac:dyDescent="0.25">
      <c r="A1484" t="s">
        <v>124</v>
      </c>
      <c r="B1484" t="s">
        <v>125</v>
      </c>
      <c r="C1484">
        <v>1600005241</v>
      </c>
      <c r="D1484">
        <v>20230704</v>
      </c>
      <c r="E1484">
        <v>40100000</v>
      </c>
      <c r="F1484" t="s">
        <v>55</v>
      </c>
      <c r="G1484" t="s">
        <v>199</v>
      </c>
      <c r="H1484" t="s">
        <v>200</v>
      </c>
      <c r="I1484">
        <v>107230039</v>
      </c>
      <c r="J1484">
        <v>20230704</v>
      </c>
      <c r="K1484" t="s">
        <v>1199</v>
      </c>
      <c r="L1484">
        <v>682.63</v>
      </c>
      <c r="M1484">
        <v>0</v>
      </c>
      <c r="N1484" t="s">
        <v>1378</v>
      </c>
      <c r="O1484">
        <v>20230705</v>
      </c>
    </row>
    <row r="1485" spans="1:15" x14ac:dyDescent="0.25">
      <c r="A1485" t="s">
        <v>124</v>
      </c>
      <c r="B1485" t="s">
        <v>125</v>
      </c>
      <c r="C1485">
        <v>1600007032</v>
      </c>
      <c r="D1485">
        <v>20230802</v>
      </c>
      <c r="E1485">
        <v>40100000</v>
      </c>
      <c r="F1485" t="s">
        <v>55</v>
      </c>
      <c r="G1485" t="s">
        <v>139</v>
      </c>
      <c r="H1485" t="s">
        <v>140</v>
      </c>
      <c r="I1485" t="s">
        <v>2402</v>
      </c>
      <c r="J1485">
        <v>20230802</v>
      </c>
      <c r="K1485" t="s">
        <v>1097</v>
      </c>
      <c r="L1485">
        <v>29.99</v>
      </c>
      <c r="M1485">
        <v>0</v>
      </c>
    </row>
    <row r="1486" spans="1:15" x14ac:dyDescent="0.25">
      <c r="A1486" t="s">
        <v>124</v>
      </c>
      <c r="B1486" t="s">
        <v>125</v>
      </c>
      <c r="C1486">
        <v>1600003708</v>
      </c>
      <c r="D1486">
        <v>20230614</v>
      </c>
      <c r="E1486">
        <v>40100000</v>
      </c>
      <c r="F1486" t="s">
        <v>55</v>
      </c>
      <c r="G1486" t="s">
        <v>139</v>
      </c>
      <c r="H1486" t="s">
        <v>140</v>
      </c>
      <c r="I1486" t="s">
        <v>1597</v>
      </c>
      <c r="J1486">
        <v>20230614</v>
      </c>
      <c r="K1486" t="s">
        <v>286</v>
      </c>
      <c r="L1486">
        <v>67.37</v>
      </c>
      <c r="M1486">
        <v>0</v>
      </c>
    </row>
    <row r="1487" spans="1:15" x14ac:dyDescent="0.25">
      <c r="A1487" t="s">
        <v>124</v>
      </c>
      <c r="B1487" t="s">
        <v>125</v>
      </c>
      <c r="C1487">
        <v>1600008896</v>
      </c>
      <c r="D1487">
        <v>20230915</v>
      </c>
      <c r="E1487">
        <v>40100000</v>
      </c>
      <c r="F1487" t="s">
        <v>55</v>
      </c>
      <c r="G1487" t="s">
        <v>208</v>
      </c>
      <c r="H1487" t="s">
        <v>209</v>
      </c>
      <c r="I1487" t="s">
        <v>2403</v>
      </c>
      <c r="J1487">
        <v>20230915</v>
      </c>
      <c r="K1487" t="s">
        <v>1049</v>
      </c>
      <c r="L1487">
        <v>1780.8</v>
      </c>
      <c r="M1487">
        <v>0</v>
      </c>
      <c r="N1487" t="s">
        <v>1508</v>
      </c>
      <c r="O1487">
        <v>20230918</v>
      </c>
    </row>
    <row r="1488" spans="1:15" x14ac:dyDescent="0.25">
      <c r="A1488" t="s">
        <v>124</v>
      </c>
      <c r="B1488" t="s">
        <v>125</v>
      </c>
      <c r="C1488">
        <v>1600003757</v>
      </c>
      <c r="D1488">
        <v>20230630</v>
      </c>
      <c r="E1488">
        <v>40100000</v>
      </c>
      <c r="F1488" t="s">
        <v>55</v>
      </c>
      <c r="G1488" t="s">
        <v>475</v>
      </c>
      <c r="H1488" t="s">
        <v>476</v>
      </c>
      <c r="I1488" t="s">
        <v>756</v>
      </c>
      <c r="J1488">
        <v>20230630</v>
      </c>
      <c r="K1488" t="s">
        <v>757</v>
      </c>
      <c r="L1488">
        <v>1453.33</v>
      </c>
      <c r="M1488">
        <v>0</v>
      </c>
      <c r="N1488" t="s">
        <v>83</v>
      </c>
      <c r="O1488">
        <v>20230616</v>
      </c>
    </row>
    <row r="1489" spans="1:15" x14ac:dyDescent="0.25">
      <c r="A1489" t="s">
        <v>124</v>
      </c>
      <c r="B1489" t="s">
        <v>125</v>
      </c>
      <c r="C1489">
        <v>1600003447</v>
      </c>
      <c r="D1489">
        <v>20230606</v>
      </c>
      <c r="E1489">
        <v>40100000</v>
      </c>
      <c r="F1489" t="s">
        <v>55</v>
      </c>
      <c r="G1489" t="s">
        <v>986</v>
      </c>
      <c r="H1489" t="s">
        <v>987</v>
      </c>
      <c r="I1489" t="s">
        <v>2404</v>
      </c>
      <c r="J1489">
        <v>20230606</v>
      </c>
      <c r="K1489" t="s">
        <v>2405</v>
      </c>
      <c r="L1489">
        <v>1368.81</v>
      </c>
      <c r="M1489">
        <v>0</v>
      </c>
      <c r="N1489" t="s">
        <v>54</v>
      </c>
      <c r="O1489">
        <v>20230606</v>
      </c>
    </row>
    <row r="1490" spans="1:15" x14ac:dyDescent="0.25">
      <c r="A1490" t="s">
        <v>124</v>
      </c>
      <c r="B1490" t="s">
        <v>125</v>
      </c>
      <c r="C1490">
        <v>1600004857</v>
      </c>
      <c r="D1490">
        <v>20230627</v>
      </c>
      <c r="E1490">
        <v>51200006</v>
      </c>
      <c r="F1490" t="s">
        <v>44</v>
      </c>
      <c r="I1490" t="s">
        <v>2406</v>
      </c>
      <c r="J1490">
        <v>20230627</v>
      </c>
      <c r="K1490" t="s">
        <v>2407</v>
      </c>
      <c r="L1490">
        <v>3420</v>
      </c>
      <c r="M1490">
        <v>0</v>
      </c>
    </row>
    <row r="1491" spans="1:15" x14ac:dyDescent="0.25">
      <c r="A1491" t="s">
        <v>124</v>
      </c>
      <c r="B1491" t="s">
        <v>125</v>
      </c>
      <c r="C1491">
        <v>1600003060</v>
      </c>
      <c r="D1491">
        <v>20230531</v>
      </c>
      <c r="E1491">
        <v>41100000</v>
      </c>
      <c r="F1491" t="s">
        <v>81</v>
      </c>
      <c r="G1491" t="s">
        <v>204</v>
      </c>
      <c r="H1491" t="s">
        <v>205</v>
      </c>
      <c r="I1491" t="s">
        <v>342</v>
      </c>
      <c r="J1491">
        <v>20230531</v>
      </c>
      <c r="K1491" t="s">
        <v>207</v>
      </c>
      <c r="L1491">
        <v>0</v>
      </c>
      <c r="M1491">
        <v>26760.74</v>
      </c>
      <c r="N1491" t="s">
        <v>83</v>
      </c>
      <c r="O1491">
        <v>20230601</v>
      </c>
    </row>
    <row r="1492" spans="1:15" x14ac:dyDescent="0.25">
      <c r="A1492" t="s">
        <v>124</v>
      </c>
      <c r="B1492" t="s">
        <v>125</v>
      </c>
      <c r="C1492">
        <v>1600005966</v>
      </c>
      <c r="D1492">
        <v>20230720</v>
      </c>
      <c r="E1492">
        <v>40100000</v>
      </c>
      <c r="F1492" t="s">
        <v>55</v>
      </c>
      <c r="G1492" t="s">
        <v>997</v>
      </c>
      <c r="H1492" t="s">
        <v>998</v>
      </c>
      <c r="I1492" t="s">
        <v>2408</v>
      </c>
      <c r="J1492">
        <v>20230720</v>
      </c>
      <c r="K1492" t="s">
        <v>2409</v>
      </c>
      <c r="L1492">
        <v>5000</v>
      </c>
      <c r="M1492">
        <v>0</v>
      </c>
      <c r="N1492" t="s">
        <v>34</v>
      </c>
      <c r="O1492">
        <v>20230728</v>
      </c>
    </row>
    <row r="1493" spans="1:15" x14ac:dyDescent="0.25">
      <c r="A1493" t="s">
        <v>124</v>
      </c>
      <c r="B1493" t="s">
        <v>125</v>
      </c>
      <c r="C1493">
        <v>1600000443</v>
      </c>
      <c r="D1493">
        <v>20230417</v>
      </c>
      <c r="E1493">
        <v>51200006</v>
      </c>
      <c r="F1493" t="s">
        <v>44</v>
      </c>
      <c r="I1493" t="s">
        <v>2410</v>
      </c>
      <c r="J1493">
        <v>20230417</v>
      </c>
      <c r="K1493" t="s">
        <v>2411</v>
      </c>
      <c r="L1493">
        <v>0</v>
      </c>
      <c r="M1493">
        <v>4578.8900000000003</v>
      </c>
    </row>
    <row r="1494" spans="1:15" x14ac:dyDescent="0.25">
      <c r="A1494" t="s">
        <v>124</v>
      </c>
      <c r="B1494" t="s">
        <v>125</v>
      </c>
      <c r="C1494">
        <v>1600007069</v>
      </c>
      <c r="D1494">
        <v>20230803</v>
      </c>
      <c r="E1494">
        <v>51200006</v>
      </c>
      <c r="F1494" t="s">
        <v>44</v>
      </c>
      <c r="I1494" t="s">
        <v>2412</v>
      </c>
      <c r="J1494">
        <v>20230803</v>
      </c>
      <c r="K1494" t="s">
        <v>2413</v>
      </c>
      <c r="L1494">
        <v>0</v>
      </c>
      <c r="M1494">
        <v>14403.83</v>
      </c>
    </row>
    <row r="1495" spans="1:15" x14ac:dyDescent="0.25">
      <c r="A1495" t="s">
        <v>124</v>
      </c>
      <c r="B1495" t="s">
        <v>125</v>
      </c>
      <c r="C1495">
        <v>1600005238</v>
      </c>
      <c r="D1495">
        <v>20230704</v>
      </c>
      <c r="E1495">
        <v>40100000</v>
      </c>
      <c r="F1495" t="s">
        <v>55</v>
      </c>
      <c r="G1495" t="s">
        <v>139</v>
      </c>
      <c r="H1495" t="s">
        <v>140</v>
      </c>
      <c r="I1495" t="s">
        <v>1313</v>
      </c>
      <c r="J1495">
        <v>20230704</v>
      </c>
      <c r="K1495" t="e">
        <f>-CREDIT COOPERATIF CB raja</f>
        <v>#NAME?</v>
      </c>
      <c r="L1495">
        <v>268.5</v>
      </c>
      <c r="M1495">
        <v>0</v>
      </c>
    </row>
    <row r="1496" spans="1:15" x14ac:dyDescent="0.25">
      <c r="A1496" t="s">
        <v>124</v>
      </c>
      <c r="B1496" t="s">
        <v>125</v>
      </c>
      <c r="C1496">
        <v>1600003547</v>
      </c>
      <c r="D1496">
        <v>20230608</v>
      </c>
      <c r="E1496">
        <v>40100000</v>
      </c>
      <c r="F1496" t="s">
        <v>55</v>
      </c>
      <c r="G1496" t="s">
        <v>139</v>
      </c>
      <c r="H1496" t="s">
        <v>140</v>
      </c>
      <c r="I1496" t="s">
        <v>2414</v>
      </c>
      <c r="J1496">
        <v>20230608</v>
      </c>
      <c r="K1496" t="e">
        <f>-CREDIT COOPERATIF CB SNCF Internet</f>
        <v>#NAME?</v>
      </c>
      <c r="L1496">
        <v>438</v>
      </c>
      <c r="M1496">
        <v>0</v>
      </c>
    </row>
    <row r="1497" spans="1:15" x14ac:dyDescent="0.25">
      <c r="A1497" t="s">
        <v>124</v>
      </c>
      <c r="B1497" t="s">
        <v>125</v>
      </c>
      <c r="C1497">
        <v>1600004995</v>
      </c>
      <c r="D1497">
        <v>20230703</v>
      </c>
      <c r="E1497">
        <v>51200006</v>
      </c>
      <c r="F1497" t="s">
        <v>44</v>
      </c>
      <c r="I1497" t="s">
        <v>2415</v>
      </c>
      <c r="J1497">
        <v>20230703</v>
      </c>
      <c r="K1497" t="s">
        <v>2416</v>
      </c>
      <c r="L1497">
        <v>282</v>
      </c>
      <c r="M1497">
        <v>0</v>
      </c>
    </row>
    <row r="1498" spans="1:15" x14ac:dyDescent="0.25">
      <c r="A1498" t="s">
        <v>124</v>
      </c>
      <c r="B1498" t="s">
        <v>125</v>
      </c>
      <c r="C1498">
        <v>1600006093</v>
      </c>
      <c r="D1498">
        <v>20230725</v>
      </c>
      <c r="E1498">
        <v>51200006</v>
      </c>
      <c r="F1498" t="s">
        <v>44</v>
      </c>
      <c r="I1498" t="s">
        <v>2417</v>
      </c>
      <c r="J1498">
        <v>20230725</v>
      </c>
      <c r="K1498" t="s">
        <v>315</v>
      </c>
      <c r="L1498">
        <v>0</v>
      </c>
      <c r="M1498">
        <v>500</v>
      </c>
    </row>
    <row r="1499" spans="1:15" x14ac:dyDescent="0.25">
      <c r="A1499" t="s">
        <v>124</v>
      </c>
      <c r="B1499" t="s">
        <v>125</v>
      </c>
      <c r="C1499">
        <v>1600001171</v>
      </c>
      <c r="D1499">
        <v>20230503</v>
      </c>
      <c r="E1499">
        <v>51200006</v>
      </c>
      <c r="F1499" t="s">
        <v>44</v>
      </c>
      <c r="I1499">
        <v>20429466</v>
      </c>
      <c r="J1499">
        <v>20230503</v>
      </c>
      <c r="K1499" t="s">
        <v>2418</v>
      </c>
      <c r="L1499">
        <v>0</v>
      </c>
      <c r="M1499">
        <v>847.46</v>
      </c>
    </row>
    <row r="1500" spans="1:15" x14ac:dyDescent="0.25">
      <c r="A1500" t="s">
        <v>124</v>
      </c>
      <c r="B1500" t="s">
        <v>125</v>
      </c>
      <c r="C1500">
        <v>1600011388</v>
      </c>
      <c r="D1500">
        <v>20231031</v>
      </c>
      <c r="E1500">
        <v>40100000</v>
      </c>
      <c r="F1500" t="s">
        <v>55</v>
      </c>
      <c r="G1500" t="s">
        <v>2419</v>
      </c>
      <c r="H1500" t="s">
        <v>2420</v>
      </c>
      <c r="I1500" t="s">
        <v>2421</v>
      </c>
      <c r="J1500">
        <v>20231031</v>
      </c>
      <c r="K1500" t="s">
        <v>2422</v>
      </c>
      <c r="L1500">
        <v>7440</v>
      </c>
      <c r="M1500">
        <v>0</v>
      </c>
      <c r="N1500" t="s">
        <v>117</v>
      </c>
      <c r="O1500">
        <v>20231031</v>
      </c>
    </row>
    <row r="1501" spans="1:15" x14ac:dyDescent="0.25">
      <c r="A1501" t="s">
        <v>124</v>
      </c>
      <c r="B1501" t="s">
        <v>125</v>
      </c>
      <c r="C1501">
        <v>1600004492</v>
      </c>
      <c r="D1501">
        <v>20230621</v>
      </c>
      <c r="E1501">
        <v>40100000</v>
      </c>
      <c r="F1501" t="s">
        <v>55</v>
      </c>
      <c r="G1501" t="s">
        <v>199</v>
      </c>
      <c r="H1501" t="s">
        <v>200</v>
      </c>
      <c r="I1501">
        <v>106230030</v>
      </c>
      <c r="J1501">
        <v>20230621</v>
      </c>
      <c r="K1501" t="s">
        <v>345</v>
      </c>
      <c r="L1501">
        <v>515.99</v>
      </c>
      <c r="M1501">
        <v>0</v>
      </c>
      <c r="N1501" t="s">
        <v>1898</v>
      </c>
      <c r="O1501">
        <v>20230622</v>
      </c>
    </row>
    <row r="1502" spans="1:15" x14ac:dyDescent="0.25">
      <c r="A1502" t="s">
        <v>124</v>
      </c>
      <c r="B1502" t="s">
        <v>125</v>
      </c>
      <c r="C1502">
        <v>1600003713</v>
      </c>
      <c r="D1502">
        <v>20230615</v>
      </c>
      <c r="E1502">
        <v>51200006</v>
      </c>
      <c r="F1502" t="s">
        <v>44</v>
      </c>
      <c r="I1502" t="s">
        <v>2423</v>
      </c>
      <c r="J1502">
        <v>20230615</v>
      </c>
      <c r="K1502" t="s">
        <v>1174</v>
      </c>
      <c r="L1502">
        <v>0</v>
      </c>
      <c r="M1502">
        <v>1910.31</v>
      </c>
    </row>
    <row r="1503" spans="1:15" x14ac:dyDescent="0.25">
      <c r="A1503" t="s">
        <v>124</v>
      </c>
      <c r="B1503" t="s">
        <v>125</v>
      </c>
      <c r="C1503">
        <v>1600004921</v>
      </c>
      <c r="D1503">
        <v>20230630</v>
      </c>
      <c r="E1503">
        <v>41100000</v>
      </c>
      <c r="F1503" t="s">
        <v>81</v>
      </c>
      <c r="G1503" t="s">
        <v>2424</v>
      </c>
      <c r="H1503" t="s">
        <v>2425</v>
      </c>
      <c r="I1503" t="s">
        <v>2426</v>
      </c>
      <c r="J1503">
        <v>20230630</v>
      </c>
      <c r="K1503" t="s">
        <v>2427</v>
      </c>
      <c r="L1503">
        <v>0</v>
      </c>
      <c r="M1503">
        <v>216</v>
      </c>
      <c r="N1503" t="s">
        <v>83</v>
      </c>
      <c r="O1503">
        <v>20230703</v>
      </c>
    </row>
    <row r="1504" spans="1:15" x14ac:dyDescent="0.25">
      <c r="A1504" t="s">
        <v>124</v>
      </c>
      <c r="B1504" t="s">
        <v>125</v>
      </c>
      <c r="C1504">
        <v>1600007347</v>
      </c>
      <c r="D1504">
        <v>20230815</v>
      </c>
      <c r="E1504">
        <v>51200006</v>
      </c>
      <c r="F1504" t="s">
        <v>44</v>
      </c>
      <c r="I1504" t="s">
        <v>2428</v>
      </c>
      <c r="J1504">
        <v>20230815</v>
      </c>
      <c r="K1504" t="s">
        <v>618</v>
      </c>
      <c r="L1504">
        <v>0</v>
      </c>
      <c r="M1504">
        <v>3600</v>
      </c>
    </row>
    <row r="1505" spans="1:15" x14ac:dyDescent="0.25">
      <c r="A1505" t="s">
        <v>124</v>
      </c>
      <c r="B1505" t="s">
        <v>125</v>
      </c>
      <c r="C1505">
        <v>1600011186</v>
      </c>
      <c r="D1505">
        <v>20231020</v>
      </c>
      <c r="E1505">
        <v>40100000</v>
      </c>
      <c r="F1505" t="s">
        <v>55</v>
      </c>
      <c r="G1505" t="s">
        <v>2429</v>
      </c>
      <c r="H1505" t="s">
        <v>2430</v>
      </c>
      <c r="I1505" t="s">
        <v>2431</v>
      </c>
      <c r="J1505">
        <v>20231020</v>
      </c>
      <c r="K1505" t="s">
        <v>2432</v>
      </c>
      <c r="L1505">
        <v>9753.91</v>
      </c>
      <c r="M1505">
        <v>0</v>
      </c>
      <c r="N1505" t="s">
        <v>117</v>
      </c>
      <c r="O1505">
        <v>20231020</v>
      </c>
    </row>
    <row r="1506" spans="1:15" x14ac:dyDescent="0.25">
      <c r="A1506" t="s">
        <v>124</v>
      </c>
      <c r="B1506" t="s">
        <v>125</v>
      </c>
      <c r="C1506">
        <v>1600005357</v>
      </c>
      <c r="D1506">
        <v>20230707</v>
      </c>
      <c r="E1506">
        <v>51200006</v>
      </c>
      <c r="F1506" t="s">
        <v>44</v>
      </c>
      <c r="I1506" t="s">
        <v>377</v>
      </c>
      <c r="J1506">
        <v>20230707</v>
      </c>
      <c r="K1506" t="s">
        <v>378</v>
      </c>
      <c r="L1506">
        <v>0</v>
      </c>
      <c r="M1506">
        <v>792</v>
      </c>
    </row>
    <row r="1507" spans="1:15" x14ac:dyDescent="0.25">
      <c r="A1507" t="s">
        <v>124</v>
      </c>
      <c r="B1507" t="s">
        <v>125</v>
      </c>
      <c r="C1507">
        <v>1600000709</v>
      </c>
      <c r="D1507">
        <v>20230424</v>
      </c>
      <c r="E1507">
        <v>40100000</v>
      </c>
      <c r="F1507" t="s">
        <v>55</v>
      </c>
      <c r="G1507" t="s">
        <v>144</v>
      </c>
      <c r="H1507" t="s">
        <v>145</v>
      </c>
      <c r="I1507">
        <v>104230086</v>
      </c>
      <c r="J1507">
        <v>20230424</v>
      </c>
      <c r="K1507" t="s">
        <v>473</v>
      </c>
      <c r="L1507">
        <v>586.08000000000004</v>
      </c>
      <c r="M1507">
        <v>0</v>
      </c>
      <c r="N1507" t="s">
        <v>239</v>
      </c>
      <c r="O1507">
        <v>20230425</v>
      </c>
    </row>
    <row r="1508" spans="1:15" x14ac:dyDescent="0.25">
      <c r="A1508" t="s">
        <v>124</v>
      </c>
      <c r="B1508" t="s">
        <v>125</v>
      </c>
      <c r="C1508">
        <v>1600008428</v>
      </c>
      <c r="D1508">
        <v>20230901</v>
      </c>
      <c r="E1508">
        <v>51200006</v>
      </c>
      <c r="F1508" t="s">
        <v>44</v>
      </c>
      <c r="I1508" t="s">
        <v>2433</v>
      </c>
      <c r="J1508">
        <v>20230901</v>
      </c>
      <c r="K1508" t="s">
        <v>2434</v>
      </c>
      <c r="L1508">
        <v>0</v>
      </c>
      <c r="M1508">
        <v>1902</v>
      </c>
    </row>
    <row r="1509" spans="1:15" x14ac:dyDescent="0.25">
      <c r="A1509" t="s">
        <v>124</v>
      </c>
      <c r="B1509" t="s">
        <v>125</v>
      </c>
      <c r="C1509">
        <v>1600000969</v>
      </c>
      <c r="D1509">
        <v>20230427</v>
      </c>
      <c r="E1509">
        <v>51200006</v>
      </c>
      <c r="F1509" t="s">
        <v>44</v>
      </c>
      <c r="I1509" t="s">
        <v>2327</v>
      </c>
      <c r="J1509">
        <v>20230427</v>
      </c>
      <c r="K1509" t="s">
        <v>190</v>
      </c>
      <c r="L1509">
        <v>220000</v>
      </c>
      <c r="M1509">
        <v>0</v>
      </c>
    </row>
    <row r="1510" spans="1:15" x14ac:dyDescent="0.25">
      <c r="A1510" t="s">
        <v>124</v>
      </c>
      <c r="B1510" t="s">
        <v>125</v>
      </c>
      <c r="C1510">
        <v>1600011172</v>
      </c>
      <c r="D1510">
        <v>20231019</v>
      </c>
      <c r="E1510">
        <v>40100000</v>
      </c>
      <c r="F1510" t="s">
        <v>55</v>
      </c>
      <c r="G1510" t="s">
        <v>139</v>
      </c>
      <c r="H1510" t="s">
        <v>140</v>
      </c>
      <c r="I1510" t="s">
        <v>1239</v>
      </c>
      <c r="J1510">
        <v>20231019</v>
      </c>
      <c r="K1510" t="e">
        <f>-CREDIT COOPERATIF CB Pierre Herme</f>
        <v>#NAME?</v>
      </c>
      <c r="L1510">
        <v>95</v>
      </c>
      <c r="M1510">
        <v>0</v>
      </c>
      <c r="N1510" t="s">
        <v>837</v>
      </c>
      <c r="O1510">
        <v>20231114</v>
      </c>
    </row>
    <row r="1511" spans="1:15" x14ac:dyDescent="0.25">
      <c r="A1511" t="s">
        <v>124</v>
      </c>
      <c r="B1511" t="s">
        <v>125</v>
      </c>
      <c r="C1511">
        <v>1600008313</v>
      </c>
      <c r="D1511">
        <v>20230829</v>
      </c>
      <c r="E1511">
        <v>40100000</v>
      </c>
      <c r="F1511" t="s">
        <v>55</v>
      </c>
      <c r="G1511" t="s">
        <v>199</v>
      </c>
      <c r="H1511" t="s">
        <v>200</v>
      </c>
      <c r="I1511">
        <v>108230073</v>
      </c>
      <c r="J1511">
        <v>20230829</v>
      </c>
      <c r="K1511" t="s">
        <v>280</v>
      </c>
      <c r="L1511">
        <v>270.5</v>
      </c>
      <c r="M1511">
        <v>0</v>
      </c>
      <c r="N1511" t="s">
        <v>516</v>
      </c>
      <c r="O1511">
        <v>20230830</v>
      </c>
    </row>
    <row r="1512" spans="1:15" x14ac:dyDescent="0.25">
      <c r="A1512" t="s">
        <v>124</v>
      </c>
      <c r="B1512" t="s">
        <v>125</v>
      </c>
      <c r="C1512">
        <v>1600005292</v>
      </c>
      <c r="D1512">
        <v>20230705</v>
      </c>
      <c r="E1512">
        <v>40100000</v>
      </c>
      <c r="F1512" t="s">
        <v>55</v>
      </c>
      <c r="G1512" t="s">
        <v>162</v>
      </c>
      <c r="H1512" t="s">
        <v>163</v>
      </c>
      <c r="I1512">
        <v>107230092</v>
      </c>
      <c r="J1512">
        <v>20230705</v>
      </c>
      <c r="K1512" t="s">
        <v>1389</v>
      </c>
      <c r="L1512">
        <v>2069.2600000000002</v>
      </c>
      <c r="M1512">
        <v>0</v>
      </c>
      <c r="N1512" t="s">
        <v>37</v>
      </c>
      <c r="O1512">
        <v>20230706</v>
      </c>
    </row>
    <row r="1513" spans="1:15" x14ac:dyDescent="0.25">
      <c r="A1513" t="s">
        <v>124</v>
      </c>
      <c r="B1513" t="s">
        <v>125</v>
      </c>
      <c r="C1513">
        <v>1600011427</v>
      </c>
      <c r="D1513">
        <v>20231031</v>
      </c>
      <c r="E1513">
        <v>40100000</v>
      </c>
      <c r="F1513" t="s">
        <v>55</v>
      </c>
      <c r="G1513" t="s">
        <v>1099</v>
      </c>
      <c r="H1513" t="s">
        <v>1100</v>
      </c>
      <c r="I1513" t="s">
        <v>2435</v>
      </c>
      <c r="J1513">
        <v>20231031</v>
      </c>
      <c r="K1513" t="s">
        <v>2436</v>
      </c>
      <c r="L1513">
        <v>91.3</v>
      </c>
      <c r="M1513">
        <v>0</v>
      </c>
      <c r="N1513" t="s">
        <v>27</v>
      </c>
      <c r="O1513">
        <v>20231102</v>
      </c>
    </row>
    <row r="1514" spans="1:15" x14ac:dyDescent="0.25">
      <c r="A1514" t="s">
        <v>124</v>
      </c>
      <c r="B1514" t="s">
        <v>125</v>
      </c>
      <c r="C1514">
        <v>1600004947</v>
      </c>
      <c r="D1514">
        <v>20230701</v>
      </c>
      <c r="E1514">
        <v>51200006</v>
      </c>
      <c r="F1514" t="s">
        <v>44</v>
      </c>
      <c r="I1514" t="s">
        <v>1180</v>
      </c>
      <c r="J1514">
        <v>20230701</v>
      </c>
      <c r="K1514" t="s">
        <v>1097</v>
      </c>
      <c r="L1514">
        <v>0</v>
      </c>
      <c r="M1514">
        <v>37.49</v>
      </c>
    </row>
    <row r="1515" spans="1:15" x14ac:dyDescent="0.25">
      <c r="A1515" t="s">
        <v>124</v>
      </c>
      <c r="B1515" t="s">
        <v>125</v>
      </c>
      <c r="C1515">
        <v>1600010853</v>
      </c>
      <c r="D1515">
        <v>20231011</v>
      </c>
      <c r="E1515">
        <v>41100000</v>
      </c>
      <c r="F1515" t="s">
        <v>81</v>
      </c>
      <c r="G1515" t="s">
        <v>702</v>
      </c>
      <c r="H1515" t="s">
        <v>703</v>
      </c>
      <c r="I1515" t="s">
        <v>2437</v>
      </c>
      <c r="J1515">
        <v>20231011</v>
      </c>
      <c r="K1515" t="s">
        <v>1155</v>
      </c>
      <c r="L1515">
        <v>0</v>
      </c>
      <c r="M1515">
        <v>545.58000000000004</v>
      </c>
      <c r="N1515" t="s">
        <v>1519</v>
      </c>
      <c r="O1515">
        <v>20231012</v>
      </c>
    </row>
    <row r="1516" spans="1:15" x14ac:dyDescent="0.25">
      <c r="A1516" t="s">
        <v>124</v>
      </c>
      <c r="B1516" t="s">
        <v>125</v>
      </c>
      <c r="C1516">
        <v>1600007300</v>
      </c>
      <c r="D1516">
        <v>20230811</v>
      </c>
      <c r="E1516">
        <v>42100000</v>
      </c>
      <c r="F1516" t="s">
        <v>28</v>
      </c>
      <c r="I1516" t="s">
        <v>2438</v>
      </c>
      <c r="J1516">
        <v>20230811</v>
      </c>
      <c r="K1516" t="s">
        <v>2439</v>
      </c>
      <c r="L1516">
        <v>529.87</v>
      </c>
      <c r="M1516">
        <v>0</v>
      </c>
      <c r="N1516" t="s">
        <v>27</v>
      </c>
      <c r="O1516">
        <v>20230914</v>
      </c>
    </row>
    <row r="1517" spans="1:15" x14ac:dyDescent="0.25">
      <c r="A1517" t="s">
        <v>124</v>
      </c>
      <c r="B1517" t="s">
        <v>125</v>
      </c>
      <c r="C1517">
        <v>1600002051</v>
      </c>
      <c r="D1517">
        <v>20230511</v>
      </c>
      <c r="E1517">
        <v>40100000</v>
      </c>
      <c r="F1517" t="s">
        <v>55</v>
      </c>
      <c r="G1517" t="s">
        <v>139</v>
      </c>
      <c r="H1517" t="s">
        <v>140</v>
      </c>
      <c r="I1517" t="s">
        <v>2440</v>
      </c>
      <c r="J1517">
        <v>20230511</v>
      </c>
      <c r="K1517" t="s">
        <v>2441</v>
      </c>
      <c r="L1517">
        <v>50.3</v>
      </c>
      <c r="M1517">
        <v>0</v>
      </c>
      <c r="N1517" t="s">
        <v>2020</v>
      </c>
      <c r="O1517">
        <v>20230516</v>
      </c>
    </row>
    <row r="1518" spans="1:15" x14ac:dyDescent="0.25">
      <c r="A1518" t="s">
        <v>124</v>
      </c>
      <c r="B1518" t="s">
        <v>125</v>
      </c>
      <c r="C1518">
        <v>1600001505</v>
      </c>
      <c r="D1518">
        <v>20230502</v>
      </c>
      <c r="E1518">
        <v>51200006</v>
      </c>
      <c r="F1518" t="s">
        <v>44</v>
      </c>
      <c r="I1518" t="s">
        <v>2442</v>
      </c>
      <c r="J1518">
        <v>20230502</v>
      </c>
      <c r="K1518" t="s">
        <v>2443</v>
      </c>
      <c r="L1518">
        <v>28998.01</v>
      </c>
      <c r="M1518">
        <v>0</v>
      </c>
    </row>
    <row r="1519" spans="1:15" x14ac:dyDescent="0.25">
      <c r="A1519" t="s">
        <v>124</v>
      </c>
      <c r="B1519" t="s">
        <v>125</v>
      </c>
      <c r="C1519">
        <v>1600008556</v>
      </c>
      <c r="D1519">
        <v>20230905</v>
      </c>
      <c r="E1519">
        <v>46799996</v>
      </c>
      <c r="F1519" t="s">
        <v>67</v>
      </c>
      <c r="I1519" t="s">
        <v>2444</v>
      </c>
      <c r="J1519">
        <v>20230905</v>
      </c>
      <c r="K1519" t="s">
        <v>190</v>
      </c>
      <c r="L1519">
        <v>0</v>
      </c>
      <c r="M1519">
        <v>500000</v>
      </c>
    </row>
    <row r="1520" spans="1:15" x14ac:dyDescent="0.25">
      <c r="A1520" t="s">
        <v>124</v>
      </c>
      <c r="B1520" t="s">
        <v>125</v>
      </c>
      <c r="C1520">
        <v>1600007949</v>
      </c>
      <c r="D1520">
        <v>20230821</v>
      </c>
      <c r="E1520">
        <v>51200006</v>
      </c>
      <c r="F1520" t="s">
        <v>44</v>
      </c>
      <c r="I1520" t="s">
        <v>2445</v>
      </c>
      <c r="J1520">
        <v>20230821</v>
      </c>
      <c r="K1520" t="s">
        <v>2446</v>
      </c>
      <c r="L1520">
        <v>0</v>
      </c>
      <c r="M1520">
        <v>1336.61</v>
      </c>
    </row>
    <row r="1521" spans="1:15" x14ac:dyDescent="0.25">
      <c r="A1521" t="s">
        <v>124</v>
      </c>
      <c r="B1521" t="s">
        <v>125</v>
      </c>
      <c r="C1521">
        <v>1600000509</v>
      </c>
      <c r="D1521">
        <v>20230414</v>
      </c>
      <c r="E1521">
        <v>51200006</v>
      </c>
      <c r="F1521" t="s">
        <v>44</v>
      </c>
      <c r="I1521">
        <v>104230053</v>
      </c>
      <c r="J1521">
        <v>20230414</v>
      </c>
      <c r="K1521" t="s">
        <v>1001</v>
      </c>
      <c r="L1521">
        <v>0</v>
      </c>
      <c r="M1521">
        <v>575.16999999999996</v>
      </c>
    </row>
    <row r="1522" spans="1:15" x14ac:dyDescent="0.25">
      <c r="A1522" t="s">
        <v>124</v>
      </c>
      <c r="B1522" t="s">
        <v>125</v>
      </c>
      <c r="C1522">
        <v>1600008313</v>
      </c>
      <c r="D1522">
        <v>20230829</v>
      </c>
      <c r="E1522">
        <v>51200006</v>
      </c>
      <c r="F1522" t="s">
        <v>44</v>
      </c>
      <c r="I1522">
        <v>108230073</v>
      </c>
      <c r="J1522">
        <v>20230829</v>
      </c>
      <c r="K1522" t="s">
        <v>280</v>
      </c>
      <c r="L1522">
        <v>0</v>
      </c>
      <c r="M1522">
        <v>270.5</v>
      </c>
    </row>
    <row r="1523" spans="1:15" x14ac:dyDescent="0.25">
      <c r="A1523" t="s">
        <v>124</v>
      </c>
      <c r="B1523" t="s">
        <v>125</v>
      </c>
      <c r="C1523">
        <v>1600000552</v>
      </c>
      <c r="D1523">
        <v>20230417</v>
      </c>
      <c r="E1523">
        <v>51200006</v>
      </c>
      <c r="F1523" t="s">
        <v>44</v>
      </c>
      <c r="I1523" t="s">
        <v>2447</v>
      </c>
      <c r="J1523">
        <v>20230417</v>
      </c>
      <c r="K1523" t="s">
        <v>2448</v>
      </c>
      <c r="L1523">
        <v>300</v>
      </c>
      <c r="M1523">
        <v>0</v>
      </c>
    </row>
    <row r="1524" spans="1:15" x14ac:dyDescent="0.25">
      <c r="A1524" t="s">
        <v>124</v>
      </c>
      <c r="B1524" t="s">
        <v>125</v>
      </c>
      <c r="C1524">
        <v>1600007893</v>
      </c>
      <c r="D1524">
        <v>20230818</v>
      </c>
      <c r="E1524">
        <v>51200006</v>
      </c>
      <c r="F1524" t="s">
        <v>44</v>
      </c>
      <c r="I1524" t="s">
        <v>1685</v>
      </c>
      <c r="J1524">
        <v>20230818</v>
      </c>
      <c r="K1524" t="s">
        <v>1686</v>
      </c>
      <c r="L1524">
        <v>420</v>
      </c>
      <c r="M1524">
        <v>0</v>
      </c>
    </row>
    <row r="1525" spans="1:15" x14ac:dyDescent="0.25">
      <c r="A1525" t="s">
        <v>124</v>
      </c>
      <c r="B1525" t="s">
        <v>125</v>
      </c>
      <c r="C1525">
        <v>1600007886</v>
      </c>
      <c r="D1525">
        <v>20230818</v>
      </c>
      <c r="E1525">
        <v>51200006</v>
      </c>
      <c r="F1525" t="s">
        <v>44</v>
      </c>
      <c r="I1525">
        <v>108230084</v>
      </c>
      <c r="J1525">
        <v>20230818</v>
      </c>
      <c r="K1525" t="s">
        <v>735</v>
      </c>
      <c r="L1525">
        <v>0</v>
      </c>
      <c r="M1525">
        <v>1803.23</v>
      </c>
    </row>
    <row r="1526" spans="1:15" x14ac:dyDescent="0.25">
      <c r="A1526" t="s">
        <v>124</v>
      </c>
      <c r="B1526" t="s">
        <v>125</v>
      </c>
      <c r="C1526">
        <v>1600005009</v>
      </c>
      <c r="D1526">
        <v>20230703</v>
      </c>
      <c r="E1526">
        <v>51200006</v>
      </c>
      <c r="F1526" t="s">
        <v>44</v>
      </c>
      <c r="I1526" t="s">
        <v>2449</v>
      </c>
      <c r="J1526">
        <v>20230703</v>
      </c>
      <c r="K1526" t="s">
        <v>2450</v>
      </c>
      <c r="L1526">
        <v>31360.16</v>
      </c>
      <c r="M1526">
        <v>0</v>
      </c>
    </row>
    <row r="1527" spans="1:15" x14ac:dyDescent="0.25">
      <c r="A1527" t="s">
        <v>124</v>
      </c>
      <c r="B1527" t="s">
        <v>125</v>
      </c>
      <c r="C1527">
        <v>1600007921</v>
      </c>
      <c r="D1527">
        <v>20230825</v>
      </c>
      <c r="E1527">
        <v>42500000</v>
      </c>
      <c r="F1527" t="s">
        <v>907</v>
      </c>
      <c r="I1527" t="s">
        <v>2451</v>
      </c>
      <c r="J1527">
        <v>20230825</v>
      </c>
      <c r="K1527" t="s">
        <v>315</v>
      </c>
      <c r="L1527">
        <v>1650</v>
      </c>
      <c r="M1527">
        <v>0</v>
      </c>
      <c r="N1527" t="s">
        <v>37</v>
      </c>
      <c r="O1527">
        <v>20231102</v>
      </c>
    </row>
    <row r="1528" spans="1:15" x14ac:dyDescent="0.25">
      <c r="A1528" t="s">
        <v>124</v>
      </c>
      <c r="B1528" t="s">
        <v>125</v>
      </c>
      <c r="C1528">
        <v>1600000387</v>
      </c>
      <c r="D1528">
        <v>20230412</v>
      </c>
      <c r="E1528">
        <v>51200006</v>
      </c>
      <c r="F1528" t="s">
        <v>44</v>
      </c>
      <c r="I1528" t="s">
        <v>2452</v>
      </c>
      <c r="J1528">
        <v>20230412</v>
      </c>
      <c r="K1528" t="s">
        <v>2453</v>
      </c>
      <c r="L1528">
        <v>612.70000000000005</v>
      </c>
      <c r="M1528">
        <v>0</v>
      </c>
    </row>
    <row r="1529" spans="1:15" x14ac:dyDescent="0.25">
      <c r="A1529" t="s">
        <v>124</v>
      </c>
      <c r="B1529" t="s">
        <v>125</v>
      </c>
      <c r="C1529">
        <v>1600001516</v>
      </c>
      <c r="D1529">
        <v>20230502</v>
      </c>
      <c r="E1529">
        <v>51200006</v>
      </c>
      <c r="F1529" t="s">
        <v>44</v>
      </c>
      <c r="I1529" t="s">
        <v>2454</v>
      </c>
      <c r="J1529">
        <v>20230502</v>
      </c>
      <c r="K1529" t="s">
        <v>2455</v>
      </c>
      <c r="L1529">
        <v>20914.490000000002</v>
      </c>
      <c r="M1529">
        <v>0</v>
      </c>
    </row>
    <row r="1530" spans="1:15" x14ac:dyDescent="0.25">
      <c r="A1530" t="s">
        <v>124</v>
      </c>
      <c r="B1530" t="s">
        <v>125</v>
      </c>
      <c r="C1530">
        <v>1600009958</v>
      </c>
      <c r="D1530">
        <v>20231002</v>
      </c>
      <c r="E1530">
        <v>51200006</v>
      </c>
      <c r="F1530" t="s">
        <v>44</v>
      </c>
      <c r="I1530" t="s">
        <v>2456</v>
      </c>
      <c r="J1530">
        <v>20231002</v>
      </c>
      <c r="K1530" t="s">
        <v>2457</v>
      </c>
      <c r="L1530">
        <v>1200</v>
      </c>
      <c r="M1530">
        <v>0</v>
      </c>
    </row>
    <row r="1531" spans="1:15" x14ac:dyDescent="0.25">
      <c r="A1531" t="s">
        <v>124</v>
      </c>
      <c r="B1531" t="s">
        <v>125</v>
      </c>
      <c r="C1531">
        <v>1600006623</v>
      </c>
      <c r="D1531">
        <v>20230731</v>
      </c>
      <c r="E1531">
        <v>51200006</v>
      </c>
      <c r="F1531" t="s">
        <v>44</v>
      </c>
      <c r="I1531" t="s">
        <v>2458</v>
      </c>
      <c r="J1531">
        <v>20230731</v>
      </c>
      <c r="K1531" t="s">
        <v>2459</v>
      </c>
      <c r="L1531">
        <v>1296</v>
      </c>
      <c r="M1531">
        <v>0</v>
      </c>
    </row>
    <row r="1532" spans="1:15" x14ac:dyDescent="0.25">
      <c r="A1532" t="s">
        <v>124</v>
      </c>
      <c r="B1532" t="s">
        <v>125</v>
      </c>
      <c r="C1532">
        <v>1600009447</v>
      </c>
      <c r="D1532">
        <v>20230920</v>
      </c>
      <c r="E1532">
        <v>51200006</v>
      </c>
      <c r="F1532" t="s">
        <v>44</v>
      </c>
      <c r="I1532" t="s">
        <v>2460</v>
      </c>
      <c r="J1532">
        <v>20230920</v>
      </c>
      <c r="K1532" t="s">
        <v>2461</v>
      </c>
      <c r="L1532">
        <v>8269.15</v>
      </c>
      <c r="M1532">
        <v>0</v>
      </c>
    </row>
    <row r="1533" spans="1:15" x14ac:dyDescent="0.25">
      <c r="A1533" t="s">
        <v>124</v>
      </c>
      <c r="B1533" t="s">
        <v>125</v>
      </c>
      <c r="C1533">
        <v>1600005872</v>
      </c>
      <c r="D1533">
        <v>20230717</v>
      </c>
      <c r="E1533">
        <v>40100000</v>
      </c>
      <c r="F1533" t="s">
        <v>55</v>
      </c>
      <c r="G1533" t="s">
        <v>139</v>
      </c>
      <c r="H1533" t="s">
        <v>140</v>
      </c>
      <c r="I1533" t="s">
        <v>2462</v>
      </c>
      <c r="J1533">
        <v>20230717</v>
      </c>
      <c r="K1533" t="s">
        <v>286</v>
      </c>
      <c r="L1533">
        <v>42.15</v>
      </c>
      <c r="M1533">
        <v>0</v>
      </c>
    </row>
    <row r="1534" spans="1:15" x14ac:dyDescent="0.25">
      <c r="A1534" t="s">
        <v>124</v>
      </c>
      <c r="B1534" t="s">
        <v>125</v>
      </c>
      <c r="C1534">
        <v>1600000656</v>
      </c>
      <c r="D1534">
        <v>20230420</v>
      </c>
      <c r="E1534">
        <v>51200006</v>
      </c>
      <c r="F1534" t="s">
        <v>44</v>
      </c>
      <c r="I1534">
        <v>104230038</v>
      </c>
      <c r="J1534">
        <v>20230420</v>
      </c>
      <c r="K1534" t="s">
        <v>344</v>
      </c>
      <c r="L1534">
        <v>0</v>
      </c>
      <c r="M1534">
        <v>1673.6</v>
      </c>
    </row>
    <row r="1535" spans="1:15" x14ac:dyDescent="0.25">
      <c r="A1535" t="s">
        <v>124</v>
      </c>
      <c r="B1535" t="s">
        <v>125</v>
      </c>
      <c r="C1535">
        <v>1600009939</v>
      </c>
      <c r="D1535">
        <v>20231002</v>
      </c>
      <c r="E1535">
        <v>51200006</v>
      </c>
      <c r="F1535" t="s">
        <v>44</v>
      </c>
      <c r="I1535" t="s">
        <v>2463</v>
      </c>
      <c r="J1535">
        <v>20231002</v>
      </c>
      <c r="K1535" t="s">
        <v>2464</v>
      </c>
      <c r="L1535">
        <v>0</v>
      </c>
      <c r="M1535">
        <v>9018.73</v>
      </c>
    </row>
    <row r="1536" spans="1:15" x14ac:dyDescent="0.25">
      <c r="A1536" t="s">
        <v>124</v>
      </c>
      <c r="B1536" t="s">
        <v>125</v>
      </c>
      <c r="C1536">
        <v>1600001646</v>
      </c>
      <c r="D1536">
        <v>20230505</v>
      </c>
      <c r="E1536">
        <v>43700010</v>
      </c>
      <c r="F1536" t="s">
        <v>112</v>
      </c>
      <c r="I1536" t="s">
        <v>2465</v>
      </c>
      <c r="J1536">
        <v>20230505</v>
      </c>
      <c r="K1536" t="s">
        <v>2466</v>
      </c>
      <c r="L1536">
        <v>7297.74</v>
      </c>
      <c r="M1536">
        <v>0</v>
      </c>
      <c r="N1536" t="s">
        <v>83</v>
      </c>
      <c r="O1536">
        <v>20231103</v>
      </c>
    </row>
    <row r="1537" spans="1:15" x14ac:dyDescent="0.25">
      <c r="A1537" t="s">
        <v>124</v>
      </c>
      <c r="B1537" t="s">
        <v>125</v>
      </c>
      <c r="C1537">
        <v>1600002949</v>
      </c>
      <c r="D1537">
        <v>20230531</v>
      </c>
      <c r="E1537">
        <v>40100000</v>
      </c>
      <c r="F1537" t="s">
        <v>55</v>
      </c>
      <c r="G1537" t="s">
        <v>1092</v>
      </c>
      <c r="H1537" t="s">
        <v>1093</v>
      </c>
      <c r="I1537">
        <v>23040731</v>
      </c>
      <c r="J1537">
        <v>20230531</v>
      </c>
      <c r="K1537" t="s">
        <v>2467</v>
      </c>
      <c r="L1537">
        <v>348</v>
      </c>
      <c r="M1537">
        <v>0</v>
      </c>
      <c r="N1537" t="s">
        <v>83</v>
      </c>
      <c r="O1537">
        <v>20230530</v>
      </c>
    </row>
    <row r="1538" spans="1:15" x14ac:dyDescent="0.25">
      <c r="A1538" t="s">
        <v>124</v>
      </c>
      <c r="B1538" t="s">
        <v>125</v>
      </c>
      <c r="C1538">
        <v>1600000515</v>
      </c>
      <c r="D1538">
        <v>20230414</v>
      </c>
      <c r="E1538">
        <v>41100000</v>
      </c>
      <c r="F1538" t="s">
        <v>81</v>
      </c>
      <c r="G1538" t="s">
        <v>2468</v>
      </c>
      <c r="H1538" t="s">
        <v>2469</v>
      </c>
      <c r="I1538" t="s">
        <v>2470</v>
      </c>
      <c r="J1538">
        <v>20230414</v>
      </c>
      <c r="K1538" t="s">
        <v>2471</v>
      </c>
      <c r="L1538">
        <v>0</v>
      </c>
      <c r="M1538">
        <v>217.62</v>
      </c>
      <c r="N1538" t="s">
        <v>54</v>
      </c>
      <c r="O1538">
        <v>20230502</v>
      </c>
    </row>
    <row r="1539" spans="1:15" x14ac:dyDescent="0.25">
      <c r="A1539" t="s">
        <v>124</v>
      </c>
      <c r="B1539" t="s">
        <v>125</v>
      </c>
      <c r="C1539">
        <v>1600007154</v>
      </c>
      <c r="D1539">
        <v>20230807</v>
      </c>
      <c r="E1539">
        <v>43700010</v>
      </c>
      <c r="F1539" t="s">
        <v>112</v>
      </c>
      <c r="I1539" t="s">
        <v>2472</v>
      </c>
      <c r="J1539">
        <v>20230807</v>
      </c>
      <c r="K1539" t="s">
        <v>400</v>
      </c>
      <c r="L1539">
        <v>393.46</v>
      </c>
      <c r="M1539">
        <v>0</v>
      </c>
      <c r="N1539" t="s">
        <v>54</v>
      </c>
      <c r="O1539">
        <v>20230810</v>
      </c>
    </row>
    <row r="1540" spans="1:15" x14ac:dyDescent="0.25">
      <c r="A1540" t="s">
        <v>124</v>
      </c>
      <c r="B1540" t="s">
        <v>125</v>
      </c>
      <c r="C1540">
        <v>1600006183</v>
      </c>
      <c r="D1540">
        <v>20230726</v>
      </c>
      <c r="E1540">
        <v>51200006</v>
      </c>
      <c r="F1540" t="s">
        <v>44</v>
      </c>
      <c r="I1540">
        <v>1358806</v>
      </c>
      <c r="J1540">
        <v>20230726</v>
      </c>
      <c r="K1540" t="s">
        <v>2473</v>
      </c>
      <c r="L1540">
        <v>0</v>
      </c>
      <c r="M1540">
        <v>908.11</v>
      </c>
    </row>
    <row r="1541" spans="1:15" x14ac:dyDescent="0.25">
      <c r="A1541" t="s">
        <v>124</v>
      </c>
      <c r="B1541" t="s">
        <v>125</v>
      </c>
      <c r="C1541">
        <v>1600000515</v>
      </c>
      <c r="D1541">
        <v>20230414</v>
      </c>
      <c r="E1541">
        <v>51200006</v>
      </c>
      <c r="F1541" t="s">
        <v>44</v>
      </c>
      <c r="I1541" t="s">
        <v>2470</v>
      </c>
      <c r="J1541">
        <v>20230414</v>
      </c>
      <c r="K1541" t="s">
        <v>2471</v>
      </c>
      <c r="L1541">
        <v>217.62</v>
      </c>
      <c r="M1541">
        <v>0</v>
      </c>
    </row>
    <row r="1542" spans="1:15" x14ac:dyDescent="0.25">
      <c r="A1542" t="s">
        <v>124</v>
      </c>
      <c r="B1542" t="s">
        <v>125</v>
      </c>
      <c r="C1542">
        <v>1600008553</v>
      </c>
      <c r="D1542">
        <v>20230905</v>
      </c>
      <c r="E1542">
        <v>51200006</v>
      </c>
      <c r="F1542" t="s">
        <v>44</v>
      </c>
      <c r="I1542" t="s">
        <v>2474</v>
      </c>
      <c r="J1542">
        <v>20230905</v>
      </c>
      <c r="K1542" t="s">
        <v>1209</v>
      </c>
      <c r="L1542">
        <v>2708.26</v>
      </c>
      <c r="M1542">
        <v>0</v>
      </c>
    </row>
    <row r="1543" spans="1:15" x14ac:dyDescent="0.25">
      <c r="A1543" t="s">
        <v>124</v>
      </c>
      <c r="B1543" t="s">
        <v>125</v>
      </c>
      <c r="C1543">
        <v>1600004821</v>
      </c>
      <c r="D1543">
        <v>20230630</v>
      </c>
      <c r="E1543">
        <v>40100000</v>
      </c>
      <c r="F1543" t="s">
        <v>55</v>
      </c>
      <c r="G1543" t="s">
        <v>2379</v>
      </c>
      <c r="H1543" t="s">
        <v>2380</v>
      </c>
      <c r="I1543">
        <v>28</v>
      </c>
      <c r="J1543">
        <v>20230630</v>
      </c>
      <c r="K1543" t="s">
        <v>2475</v>
      </c>
      <c r="L1543">
        <v>432</v>
      </c>
      <c r="M1543">
        <v>0</v>
      </c>
      <c r="N1543" t="s">
        <v>37</v>
      </c>
      <c r="O1543">
        <v>20230627</v>
      </c>
    </row>
    <row r="1544" spans="1:15" x14ac:dyDescent="0.25">
      <c r="A1544" t="s">
        <v>124</v>
      </c>
      <c r="B1544" t="s">
        <v>125</v>
      </c>
      <c r="C1544">
        <v>1600003628</v>
      </c>
      <c r="D1544">
        <v>20230610</v>
      </c>
      <c r="E1544">
        <v>51200006</v>
      </c>
      <c r="F1544" t="s">
        <v>44</v>
      </c>
      <c r="I1544" t="s">
        <v>2476</v>
      </c>
      <c r="J1544">
        <v>20230610</v>
      </c>
      <c r="K1544" t="e">
        <f>-CREDIT COOPERATIF CB LPA part dieu</f>
        <v>#NAME?</v>
      </c>
      <c r="L1544">
        <v>0</v>
      </c>
      <c r="M1544">
        <v>7.6</v>
      </c>
    </row>
    <row r="1545" spans="1:15" x14ac:dyDescent="0.25">
      <c r="A1545" t="s">
        <v>124</v>
      </c>
      <c r="B1545" t="s">
        <v>125</v>
      </c>
      <c r="C1545">
        <v>1600008024</v>
      </c>
      <c r="D1545">
        <v>20230828</v>
      </c>
      <c r="E1545">
        <v>43700002</v>
      </c>
      <c r="F1545" t="s">
        <v>104</v>
      </c>
      <c r="I1545" t="s">
        <v>2477</v>
      </c>
      <c r="J1545">
        <v>20230828</v>
      </c>
      <c r="K1545" t="s">
        <v>539</v>
      </c>
      <c r="L1545">
        <v>1681.77</v>
      </c>
      <c r="M1545">
        <v>0</v>
      </c>
      <c r="N1545" t="s">
        <v>37</v>
      </c>
      <c r="O1545">
        <v>20230824</v>
      </c>
    </row>
    <row r="1546" spans="1:15" x14ac:dyDescent="0.25">
      <c r="A1546" t="s">
        <v>124</v>
      </c>
      <c r="B1546" t="s">
        <v>125</v>
      </c>
      <c r="C1546">
        <v>1600001137</v>
      </c>
      <c r="D1546">
        <v>20230428</v>
      </c>
      <c r="E1546">
        <v>51200006</v>
      </c>
      <c r="F1546" t="s">
        <v>44</v>
      </c>
      <c r="I1546">
        <v>104230061</v>
      </c>
      <c r="J1546">
        <v>20230428</v>
      </c>
      <c r="K1546" t="s">
        <v>1932</v>
      </c>
      <c r="L1546">
        <v>0</v>
      </c>
      <c r="M1546">
        <v>1679.89</v>
      </c>
    </row>
    <row r="1547" spans="1:15" x14ac:dyDescent="0.25">
      <c r="A1547" t="s">
        <v>124</v>
      </c>
      <c r="B1547" t="s">
        <v>125</v>
      </c>
      <c r="C1547">
        <v>1600004565</v>
      </c>
      <c r="D1547">
        <v>20230622</v>
      </c>
      <c r="E1547">
        <v>41100000</v>
      </c>
      <c r="F1547" t="s">
        <v>81</v>
      </c>
      <c r="G1547" t="s">
        <v>643</v>
      </c>
      <c r="H1547" t="s">
        <v>644</v>
      </c>
      <c r="I1547" t="s">
        <v>2478</v>
      </c>
      <c r="J1547">
        <v>20230622</v>
      </c>
      <c r="K1547" t="s">
        <v>2479</v>
      </c>
      <c r="L1547">
        <v>0</v>
      </c>
      <c r="M1547">
        <v>1392</v>
      </c>
      <c r="N1547" t="s">
        <v>54</v>
      </c>
      <c r="O1547">
        <v>20230623</v>
      </c>
    </row>
    <row r="1548" spans="1:15" x14ac:dyDescent="0.25">
      <c r="A1548" t="s">
        <v>124</v>
      </c>
      <c r="B1548" t="s">
        <v>125</v>
      </c>
      <c r="C1548">
        <v>1600007291</v>
      </c>
      <c r="D1548">
        <v>20230810</v>
      </c>
      <c r="E1548">
        <v>51200006</v>
      </c>
      <c r="F1548" t="s">
        <v>44</v>
      </c>
      <c r="I1548" t="s">
        <v>513</v>
      </c>
      <c r="J1548">
        <v>20230810</v>
      </c>
      <c r="K1548" t="s">
        <v>514</v>
      </c>
      <c r="L1548">
        <v>0</v>
      </c>
      <c r="M1548">
        <v>1780.8</v>
      </c>
    </row>
    <row r="1549" spans="1:15" x14ac:dyDescent="0.25">
      <c r="A1549" t="s">
        <v>124</v>
      </c>
      <c r="B1549" t="s">
        <v>125</v>
      </c>
      <c r="C1549">
        <v>1600008368</v>
      </c>
      <c r="D1549">
        <v>20230831</v>
      </c>
      <c r="E1549">
        <v>40100000</v>
      </c>
      <c r="F1549" t="s">
        <v>55</v>
      </c>
      <c r="G1549" t="s">
        <v>2180</v>
      </c>
      <c r="H1549" t="s">
        <v>2181</v>
      </c>
      <c r="I1549" t="s">
        <v>2480</v>
      </c>
      <c r="J1549">
        <v>20230831</v>
      </c>
      <c r="K1549" t="s">
        <v>462</v>
      </c>
      <c r="L1549">
        <v>1681.68</v>
      </c>
      <c r="M1549">
        <v>0</v>
      </c>
      <c r="N1549" t="s">
        <v>136</v>
      </c>
      <c r="O1549">
        <v>20230901</v>
      </c>
    </row>
    <row r="1550" spans="1:15" x14ac:dyDescent="0.25">
      <c r="A1550" t="s">
        <v>124</v>
      </c>
      <c r="B1550" t="s">
        <v>125</v>
      </c>
      <c r="C1550">
        <v>1600008717</v>
      </c>
      <c r="D1550">
        <v>20230911</v>
      </c>
      <c r="E1550">
        <v>40100000</v>
      </c>
      <c r="F1550" t="s">
        <v>55</v>
      </c>
      <c r="G1550" t="s">
        <v>208</v>
      </c>
      <c r="H1550" t="s">
        <v>209</v>
      </c>
      <c r="I1550" t="s">
        <v>2481</v>
      </c>
      <c r="J1550">
        <v>20230911</v>
      </c>
      <c r="K1550" t="s">
        <v>227</v>
      </c>
      <c r="L1550">
        <v>1780.8</v>
      </c>
      <c r="M1550">
        <v>0</v>
      </c>
      <c r="N1550" t="s">
        <v>212</v>
      </c>
      <c r="O1550">
        <v>20230912</v>
      </c>
    </row>
    <row r="1551" spans="1:15" x14ac:dyDescent="0.25">
      <c r="A1551" t="s">
        <v>124</v>
      </c>
      <c r="B1551" t="s">
        <v>125</v>
      </c>
      <c r="C1551">
        <v>1600000309</v>
      </c>
      <c r="D1551">
        <v>20230414</v>
      </c>
      <c r="E1551">
        <v>40100000</v>
      </c>
      <c r="F1551" t="s">
        <v>55</v>
      </c>
      <c r="G1551" t="s">
        <v>2482</v>
      </c>
      <c r="H1551" t="s">
        <v>2483</v>
      </c>
      <c r="I1551" t="s">
        <v>2484</v>
      </c>
      <c r="J1551">
        <v>20230414</v>
      </c>
      <c r="K1551" t="s">
        <v>2485</v>
      </c>
      <c r="L1551">
        <v>1012.8</v>
      </c>
      <c r="M1551">
        <v>0</v>
      </c>
      <c r="N1551" t="s">
        <v>83</v>
      </c>
      <c r="O1551">
        <v>20230620</v>
      </c>
    </row>
    <row r="1552" spans="1:15" x14ac:dyDescent="0.25">
      <c r="A1552" t="s">
        <v>124</v>
      </c>
      <c r="B1552" t="s">
        <v>125</v>
      </c>
      <c r="C1552">
        <v>1600010182</v>
      </c>
      <c r="D1552">
        <v>20231005</v>
      </c>
      <c r="E1552">
        <v>51200006</v>
      </c>
      <c r="F1552" t="s">
        <v>44</v>
      </c>
      <c r="I1552" t="s">
        <v>2486</v>
      </c>
      <c r="J1552">
        <v>20231005</v>
      </c>
      <c r="K1552" t="s">
        <v>2487</v>
      </c>
      <c r="L1552">
        <v>0</v>
      </c>
      <c r="M1552">
        <v>19658.400000000001</v>
      </c>
    </row>
    <row r="1553" spans="1:15" x14ac:dyDescent="0.25">
      <c r="A1553" t="s">
        <v>124</v>
      </c>
      <c r="B1553" t="s">
        <v>125</v>
      </c>
      <c r="C1553">
        <v>1600010249</v>
      </c>
      <c r="D1553">
        <v>20231005</v>
      </c>
      <c r="E1553">
        <v>40100000</v>
      </c>
      <c r="F1553" t="s">
        <v>55</v>
      </c>
      <c r="G1553" t="s">
        <v>2488</v>
      </c>
      <c r="H1553" t="s">
        <v>2489</v>
      </c>
      <c r="I1553" t="s">
        <v>2490</v>
      </c>
      <c r="J1553">
        <v>20231005</v>
      </c>
      <c r="K1553" t="s">
        <v>2491</v>
      </c>
      <c r="L1553">
        <v>1058.42</v>
      </c>
      <c r="M1553">
        <v>0</v>
      </c>
    </row>
    <row r="1554" spans="1:15" x14ac:dyDescent="0.25">
      <c r="A1554" t="s">
        <v>124</v>
      </c>
      <c r="B1554" t="s">
        <v>125</v>
      </c>
      <c r="C1554">
        <v>1600009817</v>
      </c>
      <c r="D1554">
        <v>20230929</v>
      </c>
      <c r="E1554">
        <v>40100000</v>
      </c>
      <c r="F1554" t="s">
        <v>55</v>
      </c>
      <c r="G1554" t="s">
        <v>338</v>
      </c>
      <c r="H1554" t="s">
        <v>339</v>
      </c>
      <c r="I1554">
        <v>253</v>
      </c>
      <c r="J1554">
        <v>20230929</v>
      </c>
      <c r="K1554" t="s">
        <v>2492</v>
      </c>
      <c r="L1554">
        <v>960</v>
      </c>
      <c r="M1554">
        <v>0</v>
      </c>
      <c r="N1554" t="s">
        <v>136</v>
      </c>
      <c r="O1554">
        <v>20230929</v>
      </c>
    </row>
    <row r="1555" spans="1:15" x14ac:dyDescent="0.25">
      <c r="A1555" t="s">
        <v>124</v>
      </c>
      <c r="B1555" t="s">
        <v>125</v>
      </c>
      <c r="C1555">
        <v>1600004922</v>
      </c>
      <c r="D1555">
        <v>20230630</v>
      </c>
      <c r="E1555">
        <v>41100000</v>
      </c>
      <c r="F1555" t="s">
        <v>81</v>
      </c>
      <c r="G1555" t="s">
        <v>295</v>
      </c>
      <c r="H1555" t="s">
        <v>296</v>
      </c>
      <c r="I1555" t="s">
        <v>2493</v>
      </c>
      <c r="J1555">
        <v>20230630</v>
      </c>
      <c r="K1555" t="s">
        <v>2494</v>
      </c>
      <c r="L1555">
        <v>0</v>
      </c>
      <c r="M1555">
        <v>912</v>
      </c>
      <c r="N1555" t="s">
        <v>117</v>
      </c>
      <c r="O1555">
        <v>20230703</v>
      </c>
    </row>
    <row r="1556" spans="1:15" x14ac:dyDescent="0.25">
      <c r="A1556" t="s">
        <v>124</v>
      </c>
      <c r="B1556" t="s">
        <v>125</v>
      </c>
      <c r="C1556">
        <v>1600001547</v>
      </c>
      <c r="D1556">
        <v>20230503</v>
      </c>
      <c r="E1556">
        <v>51200006</v>
      </c>
      <c r="F1556" t="s">
        <v>44</v>
      </c>
      <c r="I1556">
        <v>3000016</v>
      </c>
      <c r="J1556">
        <v>20230503</v>
      </c>
      <c r="K1556" t="s">
        <v>2495</v>
      </c>
      <c r="L1556">
        <v>0</v>
      </c>
      <c r="M1556">
        <v>5457.13</v>
      </c>
    </row>
    <row r="1557" spans="1:15" x14ac:dyDescent="0.25">
      <c r="A1557" t="s">
        <v>124</v>
      </c>
      <c r="B1557" t="s">
        <v>125</v>
      </c>
      <c r="C1557">
        <v>1600005235</v>
      </c>
      <c r="D1557">
        <v>20230704</v>
      </c>
      <c r="E1557">
        <v>51200006</v>
      </c>
      <c r="F1557" t="s">
        <v>44</v>
      </c>
      <c r="I1557" t="s">
        <v>2496</v>
      </c>
      <c r="J1557">
        <v>20230704</v>
      </c>
      <c r="K1557" t="s">
        <v>2497</v>
      </c>
      <c r="L1557">
        <v>0</v>
      </c>
      <c r="M1557">
        <v>298</v>
      </c>
    </row>
    <row r="1558" spans="1:15" x14ac:dyDescent="0.25">
      <c r="A1558" t="s">
        <v>124</v>
      </c>
      <c r="B1558" t="s">
        <v>125</v>
      </c>
      <c r="C1558">
        <v>1600003349</v>
      </c>
      <c r="D1558">
        <v>20230615</v>
      </c>
      <c r="E1558">
        <v>40100000</v>
      </c>
      <c r="F1558" t="s">
        <v>55</v>
      </c>
      <c r="G1558" t="s">
        <v>2050</v>
      </c>
      <c r="H1558" t="s">
        <v>2051</v>
      </c>
      <c r="I1558" t="s">
        <v>2498</v>
      </c>
      <c r="J1558">
        <v>20230615</v>
      </c>
      <c r="K1558" t="s">
        <v>2499</v>
      </c>
      <c r="L1558">
        <v>2424</v>
      </c>
      <c r="M1558">
        <v>0</v>
      </c>
      <c r="N1558" t="s">
        <v>83</v>
      </c>
      <c r="O1558">
        <v>20230602</v>
      </c>
    </row>
    <row r="1559" spans="1:15" x14ac:dyDescent="0.25">
      <c r="A1559" t="s">
        <v>124</v>
      </c>
      <c r="B1559" t="s">
        <v>125</v>
      </c>
      <c r="C1559">
        <v>1600000329</v>
      </c>
      <c r="D1559">
        <v>20230406</v>
      </c>
      <c r="E1559">
        <v>51200006</v>
      </c>
      <c r="F1559" t="s">
        <v>44</v>
      </c>
      <c r="I1559" t="s">
        <v>2500</v>
      </c>
      <c r="J1559">
        <v>20230406</v>
      </c>
      <c r="K1559" t="s">
        <v>2501</v>
      </c>
      <c r="L1559">
        <v>696</v>
      </c>
      <c r="M1559">
        <v>0</v>
      </c>
    </row>
    <row r="1560" spans="1:15" x14ac:dyDescent="0.25">
      <c r="A1560" t="s">
        <v>124</v>
      </c>
      <c r="B1560" t="s">
        <v>125</v>
      </c>
      <c r="C1560">
        <v>1600005318</v>
      </c>
      <c r="D1560">
        <v>20230705</v>
      </c>
      <c r="E1560">
        <v>41100000</v>
      </c>
      <c r="F1560" t="s">
        <v>81</v>
      </c>
      <c r="G1560" t="s">
        <v>702</v>
      </c>
      <c r="H1560" t="s">
        <v>703</v>
      </c>
      <c r="I1560" t="s">
        <v>2502</v>
      </c>
      <c r="J1560">
        <v>20230705</v>
      </c>
      <c r="K1560" t="s">
        <v>2503</v>
      </c>
      <c r="L1560">
        <v>0</v>
      </c>
      <c r="M1560">
        <v>-79.16</v>
      </c>
      <c r="N1560" t="s">
        <v>353</v>
      </c>
      <c r="O1560">
        <v>20230706</v>
      </c>
    </row>
    <row r="1561" spans="1:15" x14ac:dyDescent="0.25">
      <c r="A1561" t="s">
        <v>124</v>
      </c>
      <c r="B1561" t="s">
        <v>125</v>
      </c>
      <c r="C1561">
        <v>1600003628</v>
      </c>
      <c r="D1561">
        <v>20230610</v>
      </c>
      <c r="E1561">
        <v>40100000</v>
      </c>
      <c r="F1561" t="s">
        <v>55</v>
      </c>
      <c r="G1561" t="s">
        <v>139</v>
      </c>
      <c r="H1561" t="s">
        <v>140</v>
      </c>
      <c r="I1561" t="s">
        <v>2476</v>
      </c>
      <c r="J1561">
        <v>20230610</v>
      </c>
      <c r="K1561" t="e">
        <f>-CREDIT COOPERATIF CB LPA part dieu</f>
        <v>#NAME?</v>
      </c>
      <c r="L1561">
        <v>7.6</v>
      </c>
      <c r="M1561">
        <v>0</v>
      </c>
      <c r="N1561" t="s">
        <v>437</v>
      </c>
      <c r="O1561">
        <v>20230731</v>
      </c>
    </row>
    <row r="1562" spans="1:15" x14ac:dyDescent="0.25">
      <c r="A1562" t="s">
        <v>124</v>
      </c>
      <c r="B1562" t="s">
        <v>125</v>
      </c>
      <c r="C1562">
        <v>1600005378</v>
      </c>
      <c r="D1562">
        <v>20230713</v>
      </c>
      <c r="E1562">
        <v>51200006</v>
      </c>
      <c r="F1562" t="s">
        <v>44</v>
      </c>
      <c r="I1562">
        <v>202310314</v>
      </c>
      <c r="J1562">
        <v>20230713</v>
      </c>
      <c r="K1562" t="s">
        <v>2504</v>
      </c>
      <c r="L1562">
        <v>0</v>
      </c>
      <c r="M1562">
        <v>620</v>
      </c>
    </row>
    <row r="1563" spans="1:15" x14ac:dyDescent="0.25">
      <c r="A1563" t="s">
        <v>124</v>
      </c>
      <c r="B1563" t="s">
        <v>125</v>
      </c>
      <c r="C1563">
        <v>1600000239</v>
      </c>
      <c r="D1563">
        <v>20230404</v>
      </c>
      <c r="E1563">
        <v>40100000</v>
      </c>
      <c r="F1563" t="s">
        <v>55</v>
      </c>
      <c r="G1563" t="s">
        <v>178</v>
      </c>
      <c r="H1563" t="s">
        <v>179</v>
      </c>
      <c r="I1563">
        <v>104230002</v>
      </c>
      <c r="J1563">
        <v>20230404</v>
      </c>
      <c r="K1563" t="s">
        <v>698</v>
      </c>
      <c r="L1563">
        <v>1881.1</v>
      </c>
      <c r="M1563">
        <v>0</v>
      </c>
      <c r="N1563" t="s">
        <v>83</v>
      </c>
      <c r="O1563">
        <v>20230405</v>
      </c>
    </row>
    <row r="1564" spans="1:15" x14ac:dyDescent="0.25">
      <c r="A1564" t="s">
        <v>124</v>
      </c>
      <c r="B1564" t="s">
        <v>125</v>
      </c>
      <c r="C1564">
        <v>1600010855</v>
      </c>
      <c r="D1564">
        <v>20231011</v>
      </c>
      <c r="E1564">
        <v>41100000</v>
      </c>
      <c r="F1564" t="s">
        <v>81</v>
      </c>
      <c r="G1564" t="s">
        <v>2505</v>
      </c>
      <c r="H1564" t="s">
        <v>2506</v>
      </c>
      <c r="I1564" t="s">
        <v>2507</v>
      </c>
      <c r="J1564">
        <v>20231011</v>
      </c>
      <c r="K1564" t="s">
        <v>2508</v>
      </c>
      <c r="L1564">
        <v>0</v>
      </c>
      <c r="M1564">
        <v>3024</v>
      </c>
      <c r="N1564" t="s">
        <v>54</v>
      </c>
      <c r="O1564">
        <v>20231012</v>
      </c>
    </row>
    <row r="1565" spans="1:15" x14ac:dyDescent="0.25">
      <c r="A1565" t="s">
        <v>124</v>
      </c>
      <c r="B1565" t="s">
        <v>125</v>
      </c>
      <c r="C1565">
        <v>1600005404</v>
      </c>
      <c r="D1565">
        <v>20230707</v>
      </c>
      <c r="E1565">
        <v>51200006</v>
      </c>
      <c r="F1565" t="s">
        <v>44</v>
      </c>
      <c r="I1565" t="s">
        <v>2509</v>
      </c>
      <c r="J1565">
        <v>20230707</v>
      </c>
      <c r="K1565" t="e">
        <f>-CREDIT COOPERATIF CB Roland triolair</f>
        <v>#NAME?</v>
      </c>
      <c r="L1565">
        <v>0</v>
      </c>
      <c r="M1565">
        <v>563.41</v>
      </c>
    </row>
    <row r="1566" spans="1:15" x14ac:dyDescent="0.25">
      <c r="A1566" t="s">
        <v>124</v>
      </c>
      <c r="B1566" t="s">
        <v>125</v>
      </c>
      <c r="C1566">
        <v>1600003420</v>
      </c>
      <c r="D1566">
        <v>20230605</v>
      </c>
      <c r="E1566">
        <v>51200006</v>
      </c>
      <c r="F1566" t="s">
        <v>44</v>
      </c>
      <c r="I1566" t="s">
        <v>2510</v>
      </c>
      <c r="J1566">
        <v>20230605</v>
      </c>
      <c r="K1566" t="s">
        <v>2240</v>
      </c>
      <c r="L1566">
        <v>0</v>
      </c>
      <c r="M1566">
        <v>14074.8</v>
      </c>
    </row>
    <row r="1567" spans="1:15" x14ac:dyDescent="0.25">
      <c r="A1567" t="s">
        <v>124</v>
      </c>
      <c r="B1567" t="s">
        <v>125</v>
      </c>
      <c r="C1567">
        <v>1600003730</v>
      </c>
      <c r="D1567">
        <v>20230615</v>
      </c>
      <c r="E1567">
        <v>51200006</v>
      </c>
      <c r="F1567" t="s">
        <v>44</v>
      </c>
      <c r="I1567" t="s">
        <v>787</v>
      </c>
      <c r="J1567">
        <v>20230615</v>
      </c>
      <c r="K1567" t="s">
        <v>788</v>
      </c>
      <c r="L1567">
        <v>0</v>
      </c>
      <c r="M1567">
        <v>1780.8</v>
      </c>
    </row>
    <row r="1568" spans="1:15" x14ac:dyDescent="0.25">
      <c r="A1568" t="s">
        <v>124</v>
      </c>
      <c r="B1568" t="s">
        <v>125</v>
      </c>
      <c r="C1568">
        <v>1600008777</v>
      </c>
      <c r="D1568">
        <v>20230914</v>
      </c>
      <c r="E1568">
        <v>40100000</v>
      </c>
      <c r="F1568" t="s">
        <v>55</v>
      </c>
      <c r="G1568" t="s">
        <v>2511</v>
      </c>
      <c r="H1568" t="s">
        <v>2512</v>
      </c>
      <c r="I1568" t="s">
        <v>2513</v>
      </c>
      <c r="J1568">
        <v>20230914</v>
      </c>
      <c r="K1568" t="s">
        <v>2514</v>
      </c>
      <c r="L1568">
        <v>20.059999999999999</v>
      </c>
      <c r="M1568">
        <v>0</v>
      </c>
      <c r="N1568" t="s">
        <v>54</v>
      </c>
      <c r="O1568">
        <v>20230913</v>
      </c>
    </row>
    <row r="1569" spans="1:15" x14ac:dyDescent="0.25">
      <c r="A1569" t="s">
        <v>124</v>
      </c>
      <c r="B1569" t="s">
        <v>125</v>
      </c>
      <c r="C1569">
        <v>1600001181</v>
      </c>
      <c r="D1569">
        <v>20230505</v>
      </c>
      <c r="E1569">
        <v>51200006</v>
      </c>
      <c r="F1569" t="s">
        <v>44</v>
      </c>
      <c r="I1569" t="s">
        <v>1888</v>
      </c>
      <c r="J1569">
        <v>20230505</v>
      </c>
      <c r="K1569" t="s">
        <v>1889</v>
      </c>
      <c r="L1569">
        <v>0</v>
      </c>
      <c r="M1569">
        <v>2765.2</v>
      </c>
    </row>
    <row r="1570" spans="1:15" x14ac:dyDescent="0.25">
      <c r="A1570" t="s">
        <v>124</v>
      </c>
      <c r="B1570" t="s">
        <v>125</v>
      </c>
      <c r="C1570">
        <v>1600008830</v>
      </c>
      <c r="D1570">
        <v>20230915</v>
      </c>
      <c r="E1570">
        <v>40100000</v>
      </c>
      <c r="F1570" t="s">
        <v>55</v>
      </c>
      <c r="G1570" t="s">
        <v>2515</v>
      </c>
      <c r="H1570" t="s">
        <v>2516</v>
      </c>
      <c r="I1570" t="s">
        <v>2517</v>
      </c>
      <c r="J1570">
        <v>20230915</v>
      </c>
      <c r="K1570" t="s">
        <v>2518</v>
      </c>
      <c r="L1570">
        <v>226.8</v>
      </c>
      <c r="M1570">
        <v>0</v>
      </c>
      <c r="N1570" t="s">
        <v>37</v>
      </c>
      <c r="O1570">
        <v>20230915</v>
      </c>
    </row>
    <row r="1571" spans="1:15" x14ac:dyDescent="0.25">
      <c r="A1571" t="s">
        <v>124</v>
      </c>
      <c r="B1571" t="s">
        <v>125</v>
      </c>
      <c r="C1571">
        <v>1600010386</v>
      </c>
      <c r="D1571">
        <v>20231009</v>
      </c>
      <c r="E1571">
        <v>51200006</v>
      </c>
      <c r="F1571" t="s">
        <v>44</v>
      </c>
      <c r="I1571" t="s">
        <v>2519</v>
      </c>
      <c r="J1571">
        <v>20231009</v>
      </c>
      <c r="K1571" t="s">
        <v>304</v>
      </c>
      <c r="L1571">
        <v>0</v>
      </c>
      <c r="M1571">
        <v>1560</v>
      </c>
    </row>
    <row r="1572" spans="1:15" x14ac:dyDescent="0.25">
      <c r="A1572" t="s">
        <v>124</v>
      </c>
      <c r="B1572" t="s">
        <v>125</v>
      </c>
      <c r="C1572">
        <v>1600008091</v>
      </c>
      <c r="D1572">
        <v>20230831</v>
      </c>
      <c r="E1572">
        <v>51200006</v>
      </c>
      <c r="F1572" t="s">
        <v>44</v>
      </c>
      <c r="I1572" t="s">
        <v>2520</v>
      </c>
      <c r="J1572">
        <v>20230831</v>
      </c>
      <c r="K1572" t="s">
        <v>2521</v>
      </c>
      <c r="L1572">
        <v>0</v>
      </c>
      <c r="M1572">
        <v>28600.799999999999</v>
      </c>
    </row>
    <row r="1573" spans="1:15" x14ac:dyDescent="0.25">
      <c r="A1573" t="s">
        <v>124</v>
      </c>
      <c r="B1573" t="s">
        <v>125</v>
      </c>
      <c r="C1573">
        <v>1600009233</v>
      </c>
      <c r="D1573">
        <v>20230918</v>
      </c>
      <c r="E1573">
        <v>40100000</v>
      </c>
      <c r="F1573" t="s">
        <v>55</v>
      </c>
      <c r="G1573" t="s">
        <v>139</v>
      </c>
      <c r="H1573" t="s">
        <v>140</v>
      </c>
      <c r="I1573" t="s">
        <v>2522</v>
      </c>
      <c r="J1573">
        <v>20230918</v>
      </c>
      <c r="K1573" t="e">
        <f>-CREDIT COOPERATIF CB Bar à bière</f>
        <v>#NAME?</v>
      </c>
      <c r="L1573">
        <v>46.3</v>
      </c>
      <c r="M1573">
        <v>0</v>
      </c>
      <c r="N1573" t="s">
        <v>813</v>
      </c>
      <c r="O1573">
        <v>20231114</v>
      </c>
    </row>
    <row r="1574" spans="1:15" x14ac:dyDescent="0.25">
      <c r="A1574" t="s">
        <v>124</v>
      </c>
      <c r="B1574" t="s">
        <v>125</v>
      </c>
      <c r="C1574">
        <v>1600007099</v>
      </c>
      <c r="D1574">
        <v>20230804</v>
      </c>
      <c r="E1574">
        <v>51200006</v>
      </c>
      <c r="F1574" t="s">
        <v>44</v>
      </c>
      <c r="I1574">
        <v>108230014</v>
      </c>
      <c r="J1574">
        <v>20230804</v>
      </c>
      <c r="K1574" t="s">
        <v>518</v>
      </c>
      <c r="L1574">
        <v>0</v>
      </c>
      <c r="M1574">
        <v>575.52</v>
      </c>
    </row>
    <row r="1575" spans="1:15" x14ac:dyDescent="0.25">
      <c r="A1575" t="s">
        <v>124</v>
      </c>
      <c r="B1575" t="s">
        <v>125</v>
      </c>
      <c r="C1575">
        <v>1600005366</v>
      </c>
      <c r="D1575">
        <v>20230707</v>
      </c>
      <c r="E1575">
        <v>40100000</v>
      </c>
      <c r="F1575" t="s">
        <v>55</v>
      </c>
      <c r="G1575" t="s">
        <v>1262</v>
      </c>
      <c r="H1575" t="s">
        <v>1263</v>
      </c>
      <c r="I1575">
        <v>2300687</v>
      </c>
      <c r="J1575">
        <v>20230707</v>
      </c>
      <c r="K1575" t="s">
        <v>156</v>
      </c>
      <c r="L1575">
        <v>1128</v>
      </c>
      <c r="M1575">
        <v>0</v>
      </c>
      <c r="N1575" t="s">
        <v>80</v>
      </c>
      <c r="O1575">
        <v>20230707</v>
      </c>
    </row>
    <row r="1576" spans="1:15" x14ac:dyDescent="0.25">
      <c r="A1576" t="s">
        <v>124</v>
      </c>
      <c r="B1576" t="s">
        <v>125</v>
      </c>
      <c r="C1576">
        <v>1600004423</v>
      </c>
      <c r="D1576">
        <v>20230620</v>
      </c>
      <c r="E1576">
        <v>51200006</v>
      </c>
      <c r="F1576" t="s">
        <v>44</v>
      </c>
      <c r="I1576" t="s">
        <v>2523</v>
      </c>
      <c r="J1576">
        <v>20230620</v>
      </c>
      <c r="K1576" t="s">
        <v>2524</v>
      </c>
      <c r="L1576">
        <v>0</v>
      </c>
      <c r="M1576">
        <v>18044</v>
      </c>
    </row>
    <row r="1577" spans="1:15" x14ac:dyDescent="0.25">
      <c r="A1577" t="s">
        <v>124</v>
      </c>
      <c r="B1577" t="s">
        <v>125</v>
      </c>
      <c r="C1577">
        <v>1600003804</v>
      </c>
      <c r="D1577">
        <v>20230619</v>
      </c>
      <c r="E1577">
        <v>40100000</v>
      </c>
      <c r="F1577" t="s">
        <v>55</v>
      </c>
      <c r="G1577" t="s">
        <v>139</v>
      </c>
      <c r="H1577" t="s">
        <v>140</v>
      </c>
      <c r="I1577" t="s">
        <v>2525</v>
      </c>
      <c r="J1577">
        <v>20230619</v>
      </c>
      <c r="K1577" t="e">
        <f>-CREDIT COOPERATIF CB dac mornas</f>
        <v>#NAME?</v>
      </c>
      <c r="L1577">
        <v>100.03</v>
      </c>
      <c r="M1577">
        <v>0</v>
      </c>
    </row>
    <row r="1578" spans="1:15" x14ac:dyDescent="0.25">
      <c r="A1578" t="s">
        <v>124</v>
      </c>
      <c r="B1578" t="s">
        <v>125</v>
      </c>
      <c r="C1578">
        <v>1600004429</v>
      </c>
      <c r="D1578">
        <v>20230620</v>
      </c>
      <c r="E1578">
        <v>40100000</v>
      </c>
      <c r="F1578" t="s">
        <v>55</v>
      </c>
      <c r="G1578" t="s">
        <v>488</v>
      </c>
      <c r="H1578" t="s">
        <v>489</v>
      </c>
      <c r="I1578" t="s">
        <v>2526</v>
      </c>
      <c r="J1578">
        <v>20230620</v>
      </c>
      <c r="K1578" t="s">
        <v>217</v>
      </c>
      <c r="L1578">
        <v>1584</v>
      </c>
      <c r="M1578">
        <v>0</v>
      </c>
      <c r="N1578" t="s">
        <v>353</v>
      </c>
      <c r="O1578">
        <v>20230621</v>
      </c>
    </row>
    <row r="1579" spans="1:15" x14ac:dyDescent="0.25">
      <c r="A1579" t="s">
        <v>124</v>
      </c>
      <c r="B1579" t="s">
        <v>125</v>
      </c>
      <c r="C1579">
        <v>1600004802</v>
      </c>
      <c r="D1579">
        <v>20230626</v>
      </c>
      <c r="E1579">
        <v>51200006</v>
      </c>
      <c r="F1579" t="s">
        <v>44</v>
      </c>
      <c r="I1579" t="s">
        <v>2527</v>
      </c>
      <c r="J1579">
        <v>20230626</v>
      </c>
      <c r="K1579" t="s">
        <v>2528</v>
      </c>
      <c r="L1579">
        <v>0</v>
      </c>
      <c r="M1579">
        <v>5668.58</v>
      </c>
    </row>
    <row r="1580" spans="1:15" x14ac:dyDescent="0.25">
      <c r="A1580" t="s">
        <v>124</v>
      </c>
      <c r="B1580" t="s">
        <v>125</v>
      </c>
      <c r="C1580">
        <v>1600008103</v>
      </c>
      <c r="D1580">
        <v>20230828</v>
      </c>
      <c r="E1580">
        <v>51200006</v>
      </c>
      <c r="F1580" t="s">
        <v>44</v>
      </c>
      <c r="I1580" t="s">
        <v>2529</v>
      </c>
      <c r="J1580">
        <v>20230828</v>
      </c>
      <c r="K1580" t="s">
        <v>2530</v>
      </c>
      <c r="L1580">
        <v>0</v>
      </c>
      <c r="M1580">
        <v>720</v>
      </c>
    </row>
    <row r="1581" spans="1:15" x14ac:dyDescent="0.25">
      <c r="A1581" t="s">
        <v>124</v>
      </c>
      <c r="B1581" t="s">
        <v>125</v>
      </c>
      <c r="C1581">
        <v>1600010192</v>
      </c>
      <c r="D1581">
        <v>20231004</v>
      </c>
      <c r="E1581">
        <v>41100000</v>
      </c>
      <c r="F1581" t="s">
        <v>81</v>
      </c>
      <c r="G1581" t="s">
        <v>2468</v>
      </c>
      <c r="H1581" t="s">
        <v>2469</v>
      </c>
      <c r="I1581" t="s">
        <v>2531</v>
      </c>
      <c r="J1581">
        <v>20231004</v>
      </c>
      <c r="K1581" t="s">
        <v>2532</v>
      </c>
      <c r="L1581">
        <v>0</v>
      </c>
      <c r="M1581">
        <v>150.12</v>
      </c>
      <c r="N1581" t="s">
        <v>27</v>
      </c>
      <c r="O1581">
        <v>20231005</v>
      </c>
    </row>
    <row r="1582" spans="1:15" x14ac:dyDescent="0.25">
      <c r="A1582" t="s">
        <v>124</v>
      </c>
      <c r="B1582" t="s">
        <v>125</v>
      </c>
      <c r="C1582">
        <v>1600011243</v>
      </c>
      <c r="D1582">
        <v>20231023</v>
      </c>
      <c r="E1582">
        <v>51200006</v>
      </c>
      <c r="F1582" t="s">
        <v>44</v>
      </c>
      <c r="I1582" t="s">
        <v>2533</v>
      </c>
      <c r="J1582">
        <v>20231023</v>
      </c>
      <c r="K1582" t="s">
        <v>2534</v>
      </c>
      <c r="L1582">
        <v>3540</v>
      </c>
      <c r="M1582">
        <v>0</v>
      </c>
    </row>
    <row r="1583" spans="1:15" x14ac:dyDescent="0.25">
      <c r="A1583" t="s">
        <v>124</v>
      </c>
      <c r="B1583" t="s">
        <v>125</v>
      </c>
      <c r="C1583">
        <v>1600001778</v>
      </c>
      <c r="D1583">
        <v>20230515</v>
      </c>
      <c r="E1583">
        <v>40100000</v>
      </c>
      <c r="F1583" t="s">
        <v>55</v>
      </c>
      <c r="G1583" t="s">
        <v>2535</v>
      </c>
      <c r="H1583" t="s">
        <v>2536</v>
      </c>
      <c r="I1583" t="s">
        <v>2537</v>
      </c>
      <c r="J1583">
        <v>20230515</v>
      </c>
      <c r="K1583" t="s">
        <v>2538</v>
      </c>
      <c r="L1583">
        <v>5082.79</v>
      </c>
      <c r="M1583">
        <v>0</v>
      </c>
      <c r="N1583" t="s">
        <v>54</v>
      </c>
      <c r="O1583">
        <v>20230620</v>
      </c>
    </row>
    <row r="1584" spans="1:15" x14ac:dyDescent="0.25">
      <c r="A1584" t="s">
        <v>124</v>
      </c>
      <c r="B1584" t="s">
        <v>125</v>
      </c>
      <c r="C1584">
        <v>1600008877</v>
      </c>
      <c r="D1584">
        <v>20230915</v>
      </c>
      <c r="E1584">
        <v>51200006</v>
      </c>
      <c r="F1584" t="s">
        <v>44</v>
      </c>
      <c r="I1584">
        <v>109230086</v>
      </c>
      <c r="J1584">
        <v>20230915</v>
      </c>
      <c r="K1584" t="s">
        <v>323</v>
      </c>
      <c r="L1584">
        <v>0</v>
      </c>
      <c r="M1584">
        <v>1833.74</v>
      </c>
    </row>
    <row r="1585" spans="1:15" x14ac:dyDescent="0.25">
      <c r="A1585" t="s">
        <v>124</v>
      </c>
      <c r="B1585" t="s">
        <v>125</v>
      </c>
      <c r="C1585">
        <v>1600005171</v>
      </c>
      <c r="D1585">
        <v>20230703</v>
      </c>
      <c r="E1585">
        <v>40100000</v>
      </c>
      <c r="F1585" t="s">
        <v>55</v>
      </c>
      <c r="G1585" t="s">
        <v>408</v>
      </c>
      <c r="H1585" t="s">
        <v>409</v>
      </c>
      <c r="I1585" t="s">
        <v>2539</v>
      </c>
      <c r="J1585">
        <v>20230703</v>
      </c>
      <c r="K1585" t="s">
        <v>2434</v>
      </c>
      <c r="L1585">
        <v>1902</v>
      </c>
      <c r="M1585">
        <v>0</v>
      </c>
      <c r="N1585" t="s">
        <v>684</v>
      </c>
      <c r="O1585">
        <v>20230704</v>
      </c>
    </row>
    <row r="1586" spans="1:15" x14ac:dyDescent="0.25">
      <c r="A1586" t="s">
        <v>124</v>
      </c>
      <c r="B1586" t="s">
        <v>125</v>
      </c>
      <c r="C1586">
        <v>1600011407</v>
      </c>
      <c r="D1586">
        <v>20231030</v>
      </c>
      <c r="E1586">
        <v>41100000</v>
      </c>
      <c r="F1586" t="s">
        <v>81</v>
      </c>
      <c r="G1586" t="s">
        <v>2540</v>
      </c>
      <c r="H1586" t="s">
        <v>2541</v>
      </c>
      <c r="I1586" t="s">
        <v>1833</v>
      </c>
      <c r="J1586">
        <v>20231030</v>
      </c>
      <c r="K1586" t="s">
        <v>1834</v>
      </c>
      <c r="L1586">
        <v>0</v>
      </c>
      <c r="M1586">
        <v>384</v>
      </c>
      <c r="N1586" t="s">
        <v>54</v>
      </c>
      <c r="O1586">
        <v>20231031</v>
      </c>
    </row>
    <row r="1587" spans="1:15" x14ac:dyDescent="0.25">
      <c r="A1587" t="s">
        <v>124</v>
      </c>
      <c r="B1587" t="s">
        <v>125</v>
      </c>
      <c r="C1587">
        <v>1600011387</v>
      </c>
      <c r="D1587">
        <v>20231031</v>
      </c>
      <c r="E1587">
        <v>40100000</v>
      </c>
      <c r="F1587" t="s">
        <v>55</v>
      </c>
      <c r="G1587" t="s">
        <v>2542</v>
      </c>
      <c r="H1587" t="s">
        <v>2543</v>
      </c>
      <c r="I1587" t="s">
        <v>2544</v>
      </c>
      <c r="J1587">
        <v>20231031</v>
      </c>
      <c r="K1587" t="s">
        <v>2545</v>
      </c>
      <c r="L1587">
        <v>480</v>
      </c>
      <c r="M1587">
        <v>0</v>
      </c>
      <c r="N1587" t="s">
        <v>54</v>
      </c>
      <c r="O1587">
        <v>20231031</v>
      </c>
    </row>
    <row r="1588" spans="1:15" x14ac:dyDescent="0.25">
      <c r="A1588" t="s">
        <v>124</v>
      </c>
      <c r="B1588" t="s">
        <v>125</v>
      </c>
      <c r="C1588">
        <v>1600003772</v>
      </c>
      <c r="D1588">
        <v>20230616</v>
      </c>
      <c r="E1588">
        <v>51200006</v>
      </c>
      <c r="F1588" t="s">
        <v>44</v>
      </c>
      <c r="I1588" t="s">
        <v>2546</v>
      </c>
      <c r="J1588">
        <v>20230616</v>
      </c>
      <c r="K1588" t="s">
        <v>394</v>
      </c>
      <c r="L1588">
        <v>0</v>
      </c>
      <c r="M1588">
        <v>12389</v>
      </c>
    </row>
    <row r="1589" spans="1:15" x14ac:dyDescent="0.25">
      <c r="A1589" t="s">
        <v>124</v>
      </c>
      <c r="B1589" t="s">
        <v>125</v>
      </c>
      <c r="C1589">
        <v>1600007223</v>
      </c>
      <c r="D1589">
        <v>20230809</v>
      </c>
      <c r="E1589">
        <v>40100000</v>
      </c>
      <c r="F1589" t="s">
        <v>55</v>
      </c>
      <c r="G1589" t="s">
        <v>443</v>
      </c>
      <c r="H1589" t="s">
        <v>444</v>
      </c>
      <c r="I1589">
        <v>1638670</v>
      </c>
      <c r="J1589">
        <v>20230809</v>
      </c>
      <c r="K1589" t="s">
        <v>2547</v>
      </c>
      <c r="L1589">
        <v>829.32</v>
      </c>
      <c r="M1589">
        <v>0</v>
      </c>
      <c r="N1589" t="s">
        <v>27</v>
      </c>
      <c r="O1589">
        <v>20230809</v>
      </c>
    </row>
    <row r="1590" spans="1:15" x14ac:dyDescent="0.25">
      <c r="A1590" t="s">
        <v>124</v>
      </c>
      <c r="B1590" t="s">
        <v>125</v>
      </c>
      <c r="C1590">
        <v>1600000604</v>
      </c>
      <c r="D1590">
        <v>20230419</v>
      </c>
      <c r="E1590">
        <v>40100000</v>
      </c>
      <c r="F1590" t="s">
        <v>55</v>
      </c>
      <c r="G1590" t="s">
        <v>139</v>
      </c>
      <c r="H1590" t="s">
        <v>140</v>
      </c>
      <c r="I1590" t="s">
        <v>2548</v>
      </c>
      <c r="J1590">
        <v>20230419</v>
      </c>
      <c r="K1590" t="s">
        <v>167</v>
      </c>
      <c r="L1590">
        <v>9.99</v>
      </c>
      <c r="M1590">
        <v>0</v>
      </c>
    </row>
    <row r="1591" spans="1:15" x14ac:dyDescent="0.25">
      <c r="A1591" t="s">
        <v>124</v>
      </c>
      <c r="B1591" t="s">
        <v>125</v>
      </c>
      <c r="C1591">
        <v>1600004513</v>
      </c>
      <c r="D1591">
        <v>20230621</v>
      </c>
      <c r="E1591">
        <v>51200006</v>
      </c>
      <c r="F1591" t="s">
        <v>44</v>
      </c>
      <c r="I1591" t="s">
        <v>962</v>
      </c>
      <c r="J1591">
        <v>20230621</v>
      </c>
      <c r="K1591" t="s">
        <v>963</v>
      </c>
      <c r="L1591">
        <v>0</v>
      </c>
      <c r="M1591">
        <v>63</v>
      </c>
    </row>
    <row r="1592" spans="1:15" x14ac:dyDescent="0.25">
      <c r="A1592" t="s">
        <v>124</v>
      </c>
      <c r="B1592" t="s">
        <v>125</v>
      </c>
      <c r="C1592">
        <v>1600001558</v>
      </c>
      <c r="D1592">
        <v>20230503</v>
      </c>
      <c r="E1592">
        <v>51200006</v>
      </c>
      <c r="F1592" t="s">
        <v>44</v>
      </c>
      <c r="I1592">
        <v>105230013</v>
      </c>
      <c r="J1592">
        <v>20230503</v>
      </c>
      <c r="K1592" t="s">
        <v>2549</v>
      </c>
      <c r="L1592">
        <v>0</v>
      </c>
      <c r="M1592">
        <v>1881.1</v>
      </c>
    </row>
    <row r="1593" spans="1:15" x14ac:dyDescent="0.25">
      <c r="A1593" t="s">
        <v>124</v>
      </c>
      <c r="B1593" t="s">
        <v>125</v>
      </c>
      <c r="C1593">
        <v>1600006028</v>
      </c>
      <c r="D1593">
        <v>20230721</v>
      </c>
      <c r="E1593">
        <v>51200006</v>
      </c>
      <c r="F1593" t="s">
        <v>44</v>
      </c>
      <c r="I1593">
        <v>30700020</v>
      </c>
      <c r="J1593">
        <v>20230721</v>
      </c>
      <c r="K1593" t="s">
        <v>2550</v>
      </c>
      <c r="L1593">
        <v>0</v>
      </c>
      <c r="M1593">
        <v>57456</v>
      </c>
    </row>
    <row r="1594" spans="1:15" x14ac:dyDescent="0.25">
      <c r="A1594" t="s">
        <v>124</v>
      </c>
      <c r="B1594" t="s">
        <v>125</v>
      </c>
      <c r="C1594">
        <v>1600008447</v>
      </c>
      <c r="D1594">
        <v>20230901</v>
      </c>
      <c r="E1594">
        <v>41100000</v>
      </c>
      <c r="F1594" t="s">
        <v>81</v>
      </c>
      <c r="G1594" t="s">
        <v>2551</v>
      </c>
      <c r="H1594" t="s">
        <v>2552</v>
      </c>
      <c r="I1594" t="s">
        <v>2553</v>
      </c>
      <c r="J1594">
        <v>20230901</v>
      </c>
      <c r="K1594" t="s">
        <v>2554</v>
      </c>
      <c r="L1594">
        <v>0</v>
      </c>
      <c r="M1594">
        <v>168</v>
      </c>
      <c r="N1594" t="s">
        <v>54</v>
      </c>
      <c r="O1594">
        <v>20230904</v>
      </c>
    </row>
    <row r="1595" spans="1:15" x14ac:dyDescent="0.25">
      <c r="A1595" t="s">
        <v>124</v>
      </c>
      <c r="B1595" t="s">
        <v>125</v>
      </c>
      <c r="C1595">
        <v>1600000807</v>
      </c>
      <c r="D1595">
        <v>20230426</v>
      </c>
      <c r="E1595">
        <v>41100000</v>
      </c>
      <c r="F1595" t="s">
        <v>81</v>
      </c>
      <c r="G1595" t="s">
        <v>823</v>
      </c>
      <c r="H1595" t="s">
        <v>824</v>
      </c>
      <c r="I1595" t="s">
        <v>2555</v>
      </c>
      <c r="J1595">
        <v>20230426</v>
      </c>
      <c r="K1595" t="s">
        <v>2556</v>
      </c>
      <c r="L1595">
        <v>0</v>
      </c>
      <c r="M1595">
        <v>360</v>
      </c>
      <c r="N1595" t="s">
        <v>54</v>
      </c>
      <c r="O1595">
        <v>20230502</v>
      </c>
    </row>
    <row r="1596" spans="1:15" x14ac:dyDescent="0.25">
      <c r="A1596" t="s">
        <v>124</v>
      </c>
      <c r="B1596" t="s">
        <v>125</v>
      </c>
      <c r="C1596">
        <v>1600007153</v>
      </c>
      <c r="D1596">
        <v>20230807</v>
      </c>
      <c r="E1596">
        <v>51200006</v>
      </c>
      <c r="F1596" t="s">
        <v>44</v>
      </c>
      <c r="I1596" t="s">
        <v>2557</v>
      </c>
      <c r="J1596">
        <v>20230807</v>
      </c>
      <c r="K1596" t="s">
        <v>400</v>
      </c>
      <c r="L1596">
        <v>0</v>
      </c>
      <c r="M1596">
        <v>1481.77</v>
      </c>
    </row>
    <row r="1597" spans="1:15" x14ac:dyDescent="0.25">
      <c r="A1597" t="s">
        <v>124</v>
      </c>
      <c r="B1597" t="s">
        <v>125</v>
      </c>
      <c r="C1597">
        <v>1600000662</v>
      </c>
      <c r="D1597">
        <v>20230420</v>
      </c>
      <c r="E1597">
        <v>51200006</v>
      </c>
      <c r="F1597" t="s">
        <v>44</v>
      </c>
      <c r="I1597" t="s">
        <v>2558</v>
      </c>
      <c r="J1597">
        <v>20230420</v>
      </c>
      <c r="K1597" t="s">
        <v>2559</v>
      </c>
      <c r="L1597">
        <v>0</v>
      </c>
      <c r="M1597">
        <v>1251.8599999999999</v>
      </c>
    </row>
    <row r="1598" spans="1:15" x14ac:dyDescent="0.25">
      <c r="A1598" t="s">
        <v>124</v>
      </c>
      <c r="B1598" t="s">
        <v>125</v>
      </c>
      <c r="C1598">
        <v>1600007980</v>
      </c>
      <c r="D1598">
        <v>20230822</v>
      </c>
      <c r="E1598">
        <v>51200006</v>
      </c>
      <c r="F1598" t="s">
        <v>44</v>
      </c>
      <c r="I1598" t="s">
        <v>1166</v>
      </c>
      <c r="J1598">
        <v>20230822</v>
      </c>
      <c r="K1598" t="s">
        <v>1167</v>
      </c>
      <c r="L1598">
        <v>396</v>
      </c>
      <c r="M1598">
        <v>0</v>
      </c>
    </row>
    <row r="1599" spans="1:15" x14ac:dyDescent="0.25">
      <c r="A1599" t="s">
        <v>124</v>
      </c>
      <c r="B1599" t="s">
        <v>125</v>
      </c>
      <c r="C1599">
        <v>1600005427</v>
      </c>
      <c r="D1599">
        <v>20230710</v>
      </c>
      <c r="E1599">
        <v>51200006</v>
      </c>
      <c r="F1599" t="s">
        <v>44</v>
      </c>
      <c r="I1599" t="s">
        <v>2560</v>
      </c>
      <c r="J1599">
        <v>20230710</v>
      </c>
      <c r="K1599" t="s">
        <v>2175</v>
      </c>
      <c r="L1599">
        <v>0</v>
      </c>
      <c r="M1599">
        <v>50000</v>
      </c>
    </row>
    <row r="1600" spans="1:15" x14ac:dyDescent="0.25">
      <c r="A1600" t="s">
        <v>124</v>
      </c>
      <c r="B1600" t="s">
        <v>125</v>
      </c>
      <c r="C1600">
        <v>1600001745</v>
      </c>
      <c r="D1600">
        <v>20230510</v>
      </c>
      <c r="E1600">
        <v>51200006</v>
      </c>
      <c r="F1600" t="s">
        <v>44</v>
      </c>
      <c r="I1600" t="s">
        <v>2561</v>
      </c>
      <c r="J1600">
        <v>20230510</v>
      </c>
      <c r="K1600" t="s">
        <v>514</v>
      </c>
      <c r="L1600">
        <v>0</v>
      </c>
      <c r="M1600">
        <v>1780.8</v>
      </c>
    </row>
    <row r="1601" spans="1:15" x14ac:dyDescent="0.25">
      <c r="A1601" t="s">
        <v>124</v>
      </c>
      <c r="B1601" t="s">
        <v>125</v>
      </c>
      <c r="C1601">
        <v>1600000635</v>
      </c>
      <c r="D1601">
        <v>20230421</v>
      </c>
      <c r="E1601">
        <v>40100000</v>
      </c>
      <c r="F1601" t="s">
        <v>55</v>
      </c>
      <c r="G1601" t="s">
        <v>1443</v>
      </c>
      <c r="H1601" t="s">
        <v>1444</v>
      </c>
      <c r="I1601" t="s">
        <v>2562</v>
      </c>
      <c r="J1601">
        <v>20230421</v>
      </c>
      <c r="K1601" t="s">
        <v>2563</v>
      </c>
      <c r="L1601">
        <v>690.26</v>
      </c>
      <c r="M1601">
        <v>0</v>
      </c>
      <c r="N1601" t="s">
        <v>54</v>
      </c>
      <c r="O1601">
        <v>20230502</v>
      </c>
    </row>
    <row r="1602" spans="1:15" x14ac:dyDescent="0.25">
      <c r="A1602" t="s">
        <v>124</v>
      </c>
      <c r="B1602" t="s">
        <v>125</v>
      </c>
      <c r="C1602">
        <v>1600003644</v>
      </c>
      <c r="D1602">
        <v>20230612</v>
      </c>
      <c r="E1602">
        <v>51200006</v>
      </c>
      <c r="F1602" t="s">
        <v>44</v>
      </c>
      <c r="I1602" t="s">
        <v>2267</v>
      </c>
      <c r="J1602">
        <v>20230612</v>
      </c>
      <c r="K1602" t="s">
        <v>458</v>
      </c>
      <c r="L1602">
        <v>0</v>
      </c>
      <c r="M1602">
        <v>1104.58</v>
      </c>
    </row>
    <row r="1603" spans="1:15" x14ac:dyDescent="0.25">
      <c r="A1603" t="s">
        <v>124</v>
      </c>
      <c r="B1603" t="s">
        <v>125</v>
      </c>
      <c r="C1603">
        <v>1600009440</v>
      </c>
      <c r="D1603">
        <v>20230920</v>
      </c>
      <c r="E1603">
        <v>51200006</v>
      </c>
      <c r="F1603" t="s">
        <v>44</v>
      </c>
      <c r="I1603">
        <v>109230076</v>
      </c>
      <c r="J1603">
        <v>20230920</v>
      </c>
      <c r="K1603" t="s">
        <v>429</v>
      </c>
      <c r="L1603">
        <v>0</v>
      </c>
      <c r="M1603">
        <v>1644.35</v>
      </c>
    </row>
    <row r="1604" spans="1:15" x14ac:dyDescent="0.25">
      <c r="A1604" t="s">
        <v>124</v>
      </c>
      <c r="B1604" t="s">
        <v>125</v>
      </c>
      <c r="C1604">
        <v>1600007301</v>
      </c>
      <c r="D1604">
        <v>20230807</v>
      </c>
      <c r="E1604">
        <v>51200006</v>
      </c>
      <c r="F1604" t="s">
        <v>44</v>
      </c>
      <c r="I1604" t="s">
        <v>1683</v>
      </c>
      <c r="J1604">
        <v>20230807</v>
      </c>
      <c r="K1604" t="s">
        <v>2564</v>
      </c>
      <c r="L1604">
        <v>0</v>
      </c>
      <c r="M1604">
        <v>4824.78</v>
      </c>
    </row>
    <row r="1605" spans="1:15" x14ac:dyDescent="0.25">
      <c r="A1605" t="s">
        <v>124</v>
      </c>
      <c r="B1605" t="s">
        <v>125</v>
      </c>
      <c r="C1605">
        <v>1600003396</v>
      </c>
      <c r="D1605">
        <v>20230602</v>
      </c>
      <c r="E1605">
        <v>41100000</v>
      </c>
      <c r="F1605" t="s">
        <v>81</v>
      </c>
      <c r="G1605" t="s">
        <v>2565</v>
      </c>
      <c r="H1605" t="s">
        <v>2566</v>
      </c>
      <c r="I1605" t="s">
        <v>2567</v>
      </c>
      <c r="J1605">
        <v>20230602</v>
      </c>
      <c r="K1605" t="s">
        <v>2568</v>
      </c>
      <c r="L1605">
        <v>0</v>
      </c>
      <c r="M1605">
        <v>300</v>
      </c>
      <c r="N1605" t="s">
        <v>54</v>
      </c>
      <c r="O1605">
        <v>20230605</v>
      </c>
    </row>
    <row r="1606" spans="1:15" x14ac:dyDescent="0.25">
      <c r="A1606" t="s">
        <v>124</v>
      </c>
      <c r="B1606" t="s">
        <v>125</v>
      </c>
      <c r="C1606">
        <v>1600008134</v>
      </c>
      <c r="D1606">
        <v>20230828</v>
      </c>
      <c r="E1606">
        <v>40100000</v>
      </c>
      <c r="F1606" t="s">
        <v>55</v>
      </c>
      <c r="G1606" t="s">
        <v>144</v>
      </c>
      <c r="H1606" t="s">
        <v>145</v>
      </c>
      <c r="I1606">
        <v>108230089</v>
      </c>
      <c r="J1606">
        <v>20230828</v>
      </c>
      <c r="K1606" t="s">
        <v>917</v>
      </c>
      <c r="L1606">
        <v>569.17999999999995</v>
      </c>
      <c r="M1606">
        <v>0</v>
      </c>
      <c r="N1606" t="s">
        <v>184</v>
      </c>
      <c r="O1606">
        <v>20230829</v>
      </c>
    </row>
    <row r="1607" spans="1:15" x14ac:dyDescent="0.25">
      <c r="A1607" t="s">
        <v>124</v>
      </c>
      <c r="B1607" t="s">
        <v>125</v>
      </c>
      <c r="C1607">
        <v>1600008467</v>
      </c>
      <c r="D1607">
        <v>20230901</v>
      </c>
      <c r="E1607">
        <v>51200006</v>
      </c>
      <c r="F1607" t="s">
        <v>44</v>
      </c>
      <c r="I1607" t="s">
        <v>2569</v>
      </c>
      <c r="J1607">
        <v>20230901</v>
      </c>
      <c r="K1607" t="s">
        <v>1155</v>
      </c>
      <c r="L1607">
        <v>685.28</v>
      </c>
      <c r="M1607">
        <v>0</v>
      </c>
    </row>
    <row r="1608" spans="1:15" x14ac:dyDescent="0.25">
      <c r="A1608" t="s">
        <v>124</v>
      </c>
      <c r="B1608" t="s">
        <v>125</v>
      </c>
      <c r="C1608">
        <v>1600003726</v>
      </c>
      <c r="D1608">
        <v>20230615</v>
      </c>
      <c r="E1608">
        <v>51200006</v>
      </c>
      <c r="F1608" t="s">
        <v>44</v>
      </c>
      <c r="I1608" t="s">
        <v>2171</v>
      </c>
      <c r="J1608">
        <v>20230615</v>
      </c>
      <c r="K1608" t="s">
        <v>177</v>
      </c>
      <c r="L1608">
        <v>0</v>
      </c>
      <c r="M1608">
        <v>1780.8</v>
      </c>
    </row>
    <row r="1609" spans="1:15" x14ac:dyDescent="0.25">
      <c r="A1609" t="s">
        <v>124</v>
      </c>
      <c r="B1609" t="s">
        <v>125</v>
      </c>
      <c r="C1609">
        <v>1600002558</v>
      </c>
      <c r="D1609">
        <v>20230531</v>
      </c>
      <c r="E1609">
        <v>51200006</v>
      </c>
      <c r="F1609" t="s">
        <v>44</v>
      </c>
      <c r="I1609" t="s">
        <v>2570</v>
      </c>
      <c r="J1609">
        <v>20230531</v>
      </c>
      <c r="K1609" t="s">
        <v>2571</v>
      </c>
      <c r="L1609">
        <v>0</v>
      </c>
      <c r="M1609">
        <v>144</v>
      </c>
    </row>
    <row r="1610" spans="1:15" x14ac:dyDescent="0.25">
      <c r="A1610" t="s">
        <v>124</v>
      </c>
      <c r="B1610" t="s">
        <v>125</v>
      </c>
      <c r="C1610">
        <v>1600003779</v>
      </c>
      <c r="D1610">
        <v>20230616</v>
      </c>
      <c r="E1610">
        <v>51200006</v>
      </c>
      <c r="F1610" t="s">
        <v>44</v>
      </c>
      <c r="I1610" t="s">
        <v>2572</v>
      </c>
      <c r="J1610">
        <v>20230616</v>
      </c>
      <c r="K1610" t="s">
        <v>2573</v>
      </c>
      <c r="L1610">
        <v>420</v>
      </c>
      <c r="M1610">
        <v>0</v>
      </c>
    </row>
    <row r="1611" spans="1:15" x14ac:dyDescent="0.25">
      <c r="A1611" t="s">
        <v>124</v>
      </c>
      <c r="B1611" t="s">
        <v>125</v>
      </c>
      <c r="C1611">
        <v>1600005407</v>
      </c>
      <c r="D1611">
        <v>20230707</v>
      </c>
      <c r="E1611">
        <v>51200006</v>
      </c>
      <c r="F1611" t="s">
        <v>44</v>
      </c>
      <c r="I1611">
        <v>107230025</v>
      </c>
      <c r="J1611">
        <v>20230707</v>
      </c>
      <c r="K1611" t="s">
        <v>1338</v>
      </c>
      <c r="L1611">
        <v>0</v>
      </c>
      <c r="M1611">
        <v>1788.59</v>
      </c>
    </row>
    <row r="1612" spans="1:15" x14ac:dyDescent="0.25">
      <c r="A1612" t="s">
        <v>124</v>
      </c>
      <c r="B1612" t="s">
        <v>125</v>
      </c>
      <c r="C1612">
        <v>1600011409</v>
      </c>
      <c r="D1612">
        <v>20231030</v>
      </c>
      <c r="E1612">
        <v>51200006</v>
      </c>
      <c r="F1612" t="s">
        <v>44</v>
      </c>
      <c r="I1612" t="s">
        <v>2574</v>
      </c>
      <c r="J1612">
        <v>20231030</v>
      </c>
      <c r="K1612" t="s">
        <v>2575</v>
      </c>
      <c r="L1612">
        <v>174</v>
      </c>
      <c r="M1612">
        <v>0</v>
      </c>
    </row>
    <row r="1613" spans="1:15" x14ac:dyDescent="0.25">
      <c r="A1613" t="s">
        <v>124</v>
      </c>
      <c r="B1613" t="s">
        <v>125</v>
      </c>
      <c r="C1613">
        <v>1600001569</v>
      </c>
      <c r="D1613">
        <v>20230503</v>
      </c>
      <c r="E1613">
        <v>41100000</v>
      </c>
      <c r="F1613" t="s">
        <v>81</v>
      </c>
      <c r="G1613" t="s">
        <v>1344</v>
      </c>
      <c r="H1613" t="s">
        <v>1345</v>
      </c>
      <c r="I1613" t="s">
        <v>2238</v>
      </c>
      <c r="J1613">
        <v>20230503</v>
      </c>
      <c r="K1613" t="s">
        <v>1347</v>
      </c>
      <c r="L1613">
        <v>0</v>
      </c>
      <c r="M1613">
        <v>1466.16</v>
      </c>
      <c r="N1613" t="s">
        <v>54</v>
      </c>
      <c r="O1613">
        <v>20230505</v>
      </c>
    </row>
    <row r="1614" spans="1:15" x14ac:dyDescent="0.25">
      <c r="A1614" t="s">
        <v>124</v>
      </c>
      <c r="B1614" t="s">
        <v>125</v>
      </c>
      <c r="C1614">
        <v>1600003017</v>
      </c>
      <c r="D1614">
        <v>20230530</v>
      </c>
      <c r="E1614">
        <v>41100000</v>
      </c>
      <c r="F1614" t="s">
        <v>81</v>
      </c>
      <c r="G1614" t="s">
        <v>2576</v>
      </c>
      <c r="H1614" t="s">
        <v>2577</v>
      </c>
      <c r="I1614" t="s">
        <v>2578</v>
      </c>
      <c r="J1614">
        <v>20230530</v>
      </c>
      <c r="K1614" t="s">
        <v>2579</v>
      </c>
      <c r="L1614">
        <v>0</v>
      </c>
      <c r="M1614">
        <v>228</v>
      </c>
      <c r="N1614" t="s">
        <v>54</v>
      </c>
      <c r="O1614">
        <v>20230616</v>
      </c>
    </row>
    <row r="1615" spans="1:15" x14ac:dyDescent="0.25">
      <c r="A1615" t="s">
        <v>124</v>
      </c>
      <c r="B1615" t="s">
        <v>125</v>
      </c>
      <c r="C1615">
        <v>1600004854</v>
      </c>
      <c r="D1615">
        <v>20230627</v>
      </c>
      <c r="E1615">
        <v>40100000</v>
      </c>
      <c r="F1615" t="s">
        <v>55</v>
      </c>
      <c r="G1615" t="s">
        <v>144</v>
      </c>
      <c r="H1615" t="s">
        <v>145</v>
      </c>
      <c r="I1615">
        <v>106230033</v>
      </c>
      <c r="J1615">
        <v>20230627</v>
      </c>
      <c r="K1615" t="s">
        <v>277</v>
      </c>
      <c r="L1615">
        <v>569.17999999999995</v>
      </c>
      <c r="M1615">
        <v>0</v>
      </c>
      <c r="N1615" t="s">
        <v>2580</v>
      </c>
      <c r="O1615">
        <v>20230628</v>
      </c>
    </row>
    <row r="1616" spans="1:15" x14ac:dyDescent="0.25">
      <c r="A1616" t="s">
        <v>124</v>
      </c>
      <c r="B1616" t="s">
        <v>125</v>
      </c>
      <c r="C1616">
        <v>1600000538</v>
      </c>
      <c r="D1616">
        <v>20230417</v>
      </c>
      <c r="E1616">
        <v>51200006</v>
      </c>
      <c r="F1616" t="s">
        <v>44</v>
      </c>
      <c r="I1616" t="s">
        <v>2581</v>
      </c>
      <c r="J1616">
        <v>20230417</v>
      </c>
      <c r="K1616" t="s">
        <v>380</v>
      </c>
      <c r="L1616">
        <v>0</v>
      </c>
      <c r="M1616">
        <v>1780.8</v>
      </c>
    </row>
    <row r="1617" spans="1:15" x14ac:dyDescent="0.25">
      <c r="A1617" t="s">
        <v>124</v>
      </c>
      <c r="B1617" t="s">
        <v>125</v>
      </c>
      <c r="C1617">
        <v>1600004579</v>
      </c>
      <c r="D1617">
        <v>20230626</v>
      </c>
      <c r="E1617">
        <v>51200006</v>
      </c>
      <c r="F1617" t="s">
        <v>44</v>
      </c>
      <c r="I1617">
        <v>103230390</v>
      </c>
      <c r="J1617">
        <v>20230626</v>
      </c>
      <c r="K1617" t="s">
        <v>311</v>
      </c>
      <c r="L1617">
        <v>0</v>
      </c>
      <c r="M1617">
        <v>1040.77</v>
      </c>
    </row>
    <row r="1618" spans="1:15" x14ac:dyDescent="0.25">
      <c r="A1618" t="s">
        <v>124</v>
      </c>
      <c r="B1618" t="s">
        <v>125</v>
      </c>
      <c r="C1618">
        <v>1600002546</v>
      </c>
      <c r="D1618">
        <v>20230519</v>
      </c>
      <c r="E1618">
        <v>40100000</v>
      </c>
      <c r="F1618" t="s">
        <v>55</v>
      </c>
      <c r="G1618" t="s">
        <v>842</v>
      </c>
      <c r="H1618" t="s">
        <v>843</v>
      </c>
      <c r="I1618">
        <v>230060934</v>
      </c>
      <c r="J1618">
        <v>20230519</v>
      </c>
      <c r="K1618" t="s">
        <v>1268</v>
      </c>
      <c r="L1618">
        <v>63</v>
      </c>
      <c r="M1618">
        <v>0</v>
      </c>
      <c r="N1618" t="s">
        <v>83</v>
      </c>
      <c r="O1618">
        <v>20230519</v>
      </c>
    </row>
    <row r="1619" spans="1:15" x14ac:dyDescent="0.25">
      <c r="A1619" t="s">
        <v>124</v>
      </c>
      <c r="B1619" t="s">
        <v>125</v>
      </c>
      <c r="C1619">
        <v>1600009251</v>
      </c>
      <c r="D1619">
        <v>20230919</v>
      </c>
      <c r="E1619">
        <v>40100000</v>
      </c>
      <c r="F1619" t="s">
        <v>55</v>
      </c>
      <c r="G1619" t="s">
        <v>1443</v>
      </c>
      <c r="H1619" t="s">
        <v>1444</v>
      </c>
      <c r="I1619" t="s">
        <v>2582</v>
      </c>
      <c r="J1619">
        <v>20230919</v>
      </c>
      <c r="K1619" t="s">
        <v>2583</v>
      </c>
      <c r="L1619">
        <v>1147.21</v>
      </c>
      <c r="M1619">
        <v>0</v>
      </c>
      <c r="N1619" t="s">
        <v>27</v>
      </c>
      <c r="O1619">
        <v>20231006</v>
      </c>
    </row>
    <row r="1620" spans="1:15" x14ac:dyDescent="0.25">
      <c r="A1620" t="s">
        <v>124</v>
      </c>
      <c r="B1620" t="s">
        <v>125</v>
      </c>
      <c r="C1620">
        <v>1600008120</v>
      </c>
      <c r="D1620">
        <v>20230825</v>
      </c>
      <c r="E1620">
        <v>51200006</v>
      </c>
      <c r="F1620" t="s">
        <v>44</v>
      </c>
      <c r="I1620">
        <v>108230030</v>
      </c>
      <c r="J1620">
        <v>20230825</v>
      </c>
      <c r="K1620" t="s">
        <v>1548</v>
      </c>
      <c r="L1620">
        <v>0</v>
      </c>
      <c r="M1620">
        <v>1881.27</v>
      </c>
    </row>
    <row r="1621" spans="1:15" x14ac:dyDescent="0.25">
      <c r="A1621" t="s">
        <v>124</v>
      </c>
      <c r="B1621" t="s">
        <v>125</v>
      </c>
      <c r="C1621">
        <v>1600004428</v>
      </c>
      <c r="D1621">
        <v>20230620</v>
      </c>
      <c r="E1621">
        <v>40100000</v>
      </c>
      <c r="F1621" t="s">
        <v>55</v>
      </c>
      <c r="G1621" t="s">
        <v>488</v>
      </c>
      <c r="H1621" t="s">
        <v>489</v>
      </c>
      <c r="I1621" t="s">
        <v>2584</v>
      </c>
      <c r="J1621">
        <v>20230620</v>
      </c>
      <c r="K1621" t="s">
        <v>683</v>
      </c>
      <c r="L1621">
        <v>1584</v>
      </c>
      <c r="M1621">
        <v>0</v>
      </c>
      <c r="N1621" t="s">
        <v>29</v>
      </c>
      <c r="O1621">
        <v>20230621</v>
      </c>
    </row>
    <row r="1622" spans="1:15" x14ac:dyDescent="0.25">
      <c r="A1622" t="s">
        <v>124</v>
      </c>
      <c r="B1622" t="s">
        <v>125</v>
      </c>
      <c r="C1622">
        <v>1600000439</v>
      </c>
      <c r="D1622">
        <v>20230417</v>
      </c>
      <c r="E1622">
        <v>51200006</v>
      </c>
      <c r="F1622" t="s">
        <v>44</v>
      </c>
      <c r="I1622">
        <v>21513</v>
      </c>
      <c r="J1622">
        <v>20230417</v>
      </c>
      <c r="K1622" t="s">
        <v>2585</v>
      </c>
      <c r="L1622">
        <v>0</v>
      </c>
      <c r="M1622">
        <v>2027.8</v>
      </c>
    </row>
    <row r="1623" spans="1:15" x14ac:dyDescent="0.25">
      <c r="A1623" t="s">
        <v>124</v>
      </c>
      <c r="B1623" t="s">
        <v>125</v>
      </c>
      <c r="C1623">
        <v>1600005410</v>
      </c>
      <c r="D1623">
        <v>20230707</v>
      </c>
      <c r="E1623">
        <v>51200006</v>
      </c>
      <c r="F1623" t="s">
        <v>44</v>
      </c>
      <c r="I1623">
        <v>107230090</v>
      </c>
      <c r="J1623">
        <v>20230707</v>
      </c>
      <c r="K1623" t="s">
        <v>201</v>
      </c>
      <c r="L1623">
        <v>0</v>
      </c>
      <c r="M1623">
        <v>694.75</v>
      </c>
    </row>
    <row r="1624" spans="1:15" x14ac:dyDescent="0.25">
      <c r="A1624" t="s">
        <v>124</v>
      </c>
      <c r="B1624" t="s">
        <v>125</v>
      </c>
      <c r="C1624">
        <v>1600001743</v>
      </c>
      <c r="D1624">
        <v>20230510</v>
      </c>
      <c r="E1624">
        <v>51200006</v>
      </c>
      <c r="F1624" t="s">
        <v>44</v>
      </c>
      <c r="I1624" t="s">
        <v>2586</v>
      </c>
      <c r="J1624">
        <v>20230510</v>
      </c>
      <c r="K1624" t="s">
        <v>809</v>
      </c>
      <c r="L1624">
        <v>0</v>
      </c>
      <c r="M1624">
        <v>283168.09999999998</v>
      </c>
    </row>
    <row r="1625" spans="1:15" x14ac:dyDescent="0.25">
      <c r="A1625" t="s">
        <v>124</v>
      </c>
      <c r="B1625" t="s">
        <v>125</v>
      </c>
      <c r="C1625">
        <v>1600006191</v>
      </c>
      <c r="D1625">
        <v>20230726</v>
      </c>
      <c r="E1625">
        <v>41100000</v>
      </c>
      <c r="F1625" t="s">
        <v>81</v>
      </c>
      <c r="G1625" t="s">
        <v>2587</v>
      </c>
      <c r="H1625" t="s">
        <v>2588</v>
      </c>
      <c r="I1625" t="s">
        <v>2589</v>
      </c>
      <c r="J1625">
        <v>20230726</v>
      </c>
      <c r="K1625" t="s">
        <v>2590</v>
      </c>
      <c r="L1625">
        <v>0</v>
      </c>
      <c r="M1625">
        <v>756</v>
      </c>
      <c r="N1625" t="s">
        <v>54</v>
      </c>
      <c r="O1625">
        <v>20230727</v>
      </c>
    </row>
    <row r="1626" spans="1:15" x14ac:dyDescent="0.25">
      <c r="A1626" t="s">
        <v>124</v>
      </c>
      <c r="B1626" t="s">
        <v>125</v>
      </c>
      <c r="C1626">
        <v>1600000643</v>
      </c>
      <c r="D1626">
        <v>20230420</v>
      </c>
      <c r="E1626">
        <v>51200006</v>
      </c>
      <c r="F1626" t="s">
        <v>44</v>
      </c>
      <c r="I1626">
        <v>104230139</v>
      </c>
      <c r="J1626">
        <v>20230420</v>
      </c>
      <c r="K1626" t="s">
        <v>1029</v>
      </c>
      <c r="L1626">
        <v>0</v>
      </c>
      <c r="M1626">
        <v>0.76</v>
      </c>
    </row>
    <row r="1627" spans="1:15" x14ac:dyDescent="0.25">
      <c r="A1627" t="s">
        <v>124</v>
      </c>
      <c r="B1627" t="s">
        <v>125</v>
      </c>
      <c r="C1627">
        <v>1600005200</v>
      </c>
      <c r="D1627">
        <v>20230703</v>
      </c>
      <c r="E1627">
        <v>40100000</v>
      </c>
      <c r="F1627" t="s">
        <v>55</v>
      </c>
      <c r="G1627" t="s">
        <v>1252</v>
      </c>
      <c r="H1627" t="s">
        <v>1253</v>
      </c>
      <c r="I1627" t="s">
        <v>2591</v>
      </c>
      <c r="J1627">
        <v>20230703</v>
      </c>
      <c r="K1627" t="s">
        <v>2592</v>
      </c>
      <c r="L1627">
        <v>1889.35</v>
      </c>
      <c r="M1627">
        <v>0</v>
      </c>
      <c r="N1627" t="s">
        <v>202</v>
      </c>
      <c r="O1627">
        <v>20230704</v>
      </c>
    </row>
    <row r="1628" spans="1:15" x14ac:dyDescent="0.25">
      <c r="A1628" t="s">
        <v>124</v>
      </c>
      <c r="B1628" t="s">
        <v>125</v>
      </c>
      <c r="C1628">
        <v>1600003774</v>
      </c>
      <c r="D1628">
        <v>20230616</v>
      </c>
      <c r="E1628">
        <v>43100000</v>
      </c>
      <c r="F1628" t="s">
        <v>26</v>
      </c>
      <c r="I1628" t="s">
        <v>2593</v>
      </c>
      <c r="J1628">
        <v>20230616</v>
      </c>
      <c r="K1628" t="s">
        <v>394</v>
      </c>
      <c r="L1628">
        <v>24626</v>
      </c>
      <c r="M1628">
        <v>0</v>
      </c>
      <c r="N1628" t="s">
        <v>54</v>
      </c>
      <c r="O1628">
        <v>20230623</v>
      </c>
    </row>
    <row r="1629" spans="1:15" x14ac:dyDescent="0.25">
      <c r="A1629" t="s">
        <v>124</v>
      </c>
      <c r="B1629" t="s">
        <v>125</v>
      </c>
      <c r="C1629">
        <v>1600002616</v>
      </c>
      <c r="D1629">
        <v>20230522</v>
      </c>
      <c r="E1629">
        <v>51200006</v>
      </c>
      <c r="F1629" t="s">
        <v>44</v>
      </c>
      <c r="I1629">
        <v>105230014</v>
      </c>
      <c r="J1629">
        <v>20230522</v>
      </c>
      <c r="K1629" t="s">
        <v>557</v>
      </c>
      <c r="L1629">
        <v>0</v>
      </c>
      <c r="M1629">
        <v>681.1</v>
      </c>
    </row>
    <row r="1630" spans="1:15" x14ac:dyDescent="0.25">
      <c r="A1630" t="s">
        <v>124</v>
      </c>
      <c r="B1630" t="s">
        <v>125</v>
      </c>
      <c r="C1630">
        <v>1600001167</v>
      </c>
      <c r="D1630">
        <v>20230503</v>
      </c>
      <c r="E1630">
        <v>40100000</v>
      </c>
      <c r="F1630" t="s">
        <v>55</v>
      </c>
      <c r="G1630" t="s">
        <v>133</v>
      </c>
      <c r="H1630" t="s">
        <v>134</v>
      </c>
      <c r="I1630">
        <v>20429538</v>
      </c>
      <c r="J1630">
        <v>20230503</v>
      </c>
      <c r="K1630" t="s">
        <v>2594</v>
      </c>
      <c r="L1630">
        <v>2873.38</v>
      </c>
      <c r="M1630">
        <v>0</v>
      </c>
      <c r="N1630" t="s">
        <v>34</v>
      </c>
      <c r="O1630">
        <v>20230620</v>
      </c>
    </row>
    <row r="1631" spans="1:15" x14ac:dyDescent="0.25">
      <c r="A1631" t="s">
        <v>124</v>
      </c>
      <c r="B1631" t="s">
        <v>125</v>
      </c>
      <c r="C1631">
        <v>1600000020</v>
      </c>
      <c r="D1631">
        <v>20230403</v>
      </c>
      <c r="E1631">
        <v>51200006</v>
      </c>
      <c r="F1631" t="s">
        <v>44</v>
      </c>
      <c r="I1631" t="s">
        <v>2595</v>
      </c>
      <c r="J1631">
        <v>20230403</v>
      </c>
      <c r="K1631" t="s">
        <v>2596</v>
      </c>
      <c r="L1631">
        <v>594</v>
      </c>
      <c r="M1631">
        <v>0</v>
      </c>
    </row>
    <row r="1632" spans="1:15" x14ac:dyDescent="0.25">
      <c r="A1632" t="s">
        <v>124</v>
      </c>
      <c r="B1632" t="s">
        <v>125</v>
      </c>
      <c r="C1632">
        <v>1600000274</v>
      </c>
      <c r="D1632">
        <v>20230405</v>
      </c>
      <c r="E1632">
        <v>40100000</v>
      </c>
      <c r="F1632" t="s">
        <v>55</v>
      </c>
      <c r="G1632" t="s">
        <v>2597</v>
      </c>
      <c r="H1632" t="s">
        <v>2598</v>
      </c>
      <c r="I1632" t="s">
        <v>2599</v>
      </c>
      <c r="J1632">
        <v>20230405</v>
      </c>
      <c r="K1632" t="s">
        <v>2600</v>
      </c>
      <c r="L1632">
        <v>0</v>
      </c>
      <c r="M1632">
        <v>3157.33</v>
      </c>
      <c r="N1632" t="s">
        <v>80</v>
      </c>
      <c r="O1632">
        <v>20230620</v>
      </c>
    </row>
    <row r="1633" spans="1:15" x14ac:dyDescent="0.25">
      <c r="A1633" t="s">
        <v>124</v>
      </c>
      <c r="B1633" t="s">
        <v>125</v>
      </c>
      <c r="C1633">
        <v>1600001177</v>
      </c>
      <c r="D1633">
        <v>20230503</v>
      </c>
      <c r="E1633">
        <v>51200006</v>
      </c>
      <c r="F1633" t="s">
        <v>44</v>
      </c>
      <c r="I1633">
        <v>20429371</v>
      </c>
      <c r="J1633">
        <v>20230503</v>
      </c>
      <c r="K1633" t="s">
        <v>2601</v>
      </c>
      <c r="L1633">
        <v>0</v>
      </c>
      <c r="M1633">
        <v>1597.87</v>
      </c>
    </row>
    <row r="1634" spans="1:15" x14ac:dyDescent="0.25">
      <c r="A1634" t="s">
        <v>124</v>
      </c>
      <c r="B1634" t="s">
        <v>125</v>
      </c>
      <c r="C1634">
        <v>1600007924</v>
      </c>
      <c r="D1634">
        <v>20230821</v>
      </c>
      <c r="E1634">
        <v>51200006</v>
      </c>
      <c r="F1634" t="s">
        <v>44</v>
      </c>
      <c r="I1634" t="s">
        <v>1251</v>
      </c>
      <c r="J1634">
        <v>20230821</v>
      </c>
      <c r="K1634" t="s">
        <v>286</v>
      </c>
      <c r="L1634">
        <v>0</v>
      </c>
      <c r="M1634">
        <v>35.450000000000003</v>
      </c>
    </row>
    <row r="1635" spans="1:15" x14ac:dyDescent="0.25">
      <c r="A1635" t="s">
        <v>124</v>
      </c>
      <c r="B1635" t="s">
        <v>125</v>
      </c>
      <c r="C1635">
        <v>1600002993</v>
      </c>
      <c r="D1635">
        <v>20230525</v>
      </c>
      <c r="E1635">
        <v>40100000</v>
      </c>
      <c r="F1635" t="s">
        <v>55</v>
      </c>
      <c r="G1635" t="s">
        <v>139</v>
      </c>
      <c r="H1635" t="s">
        <v>140</v>
      </c>
      <c r="I1635" t="s">
        <v>2602</v>
      </c>
      <c r="J1635">
        <v>20230525</v>
      </c>
      <c r="K1635" t="s">
        <v>328</v>
      </c>
      <c r="L1635">
        <v>12.99</v>
      </c>
      <c r="M1635">
        <v>0</v>
      </c>
    </row>
    <row r="1636" spans="1:15" x14ac:dyDescent="0.25">
      <c r="A1636" t="s">
        <v>124</v>
      </c>
      <c r="B1636" t="s">
        <v>125</v>
      </c>
      <c r="C1636">
        <v>1600006127</v>
      </c>
      <c r="D1636">
        <v>20230725</v>
      </c>
      <c r="E1636">
        <v>44210000</v>
      </c>
      <c r="F1636" t="s">
        <v>79</v>
      </c>
      <c r="I1636" t="s">
        <v>2197</v>
      </c>
      <c r="J1636">
        <v>20230725</v>
      </c>
      <c r="K1636" t="s">
        <v>680</v>
      </c>
      <c r="L1636">
        <v>468</v>
      </c>
      <c r="M1636">
        <v>0</v>
      </c>
      <c r="N1636" t="s">
        <v>83</v>
      </c>
      <c r="O1636">
        <v>20230810</v>
      </c>
    </row>
    <row r="1637" spans="1:15" x14ac:dyDescent="0.25">
      <c r="A1637" t="s">
        <v>124</v>
      </c>
      <c r="B1637" t="s">
        <v>125</v>
      </c>
      <c r="C1637">
        <v>1600000017</v>
      </c>
      <c r="D1637">
        <v>20230403</v>
      </c>
      <c r="E1637">
        <v>41100000</v>
      </c>
      <c r="F1637" t="s">
        <v>81</v>
      </c>
      <c r="G1637" t="s">
        <v>955</v>
      </c>
      <c r="H1637" t="s">
        <v>956</v>
      </c>
      <c r="I1637" t="s">
        <v>2603</v>
      </c>
      <c r="J1637">
        <v>20230403</v>
      </c>
      <c r="K1637" t="s">
        <v>2604</v>
      </c>
      <c r="L1637">
        <v>0</v>
      </c>
      <c r="M1637">
        <v>15600</v>
      </c>
      <c r="N1637" t="s">
        <v>54</v>
      </c>
      <c r="O1637">
        <v>20230502</v>
      </c>
    </row>
    <row r="1638" spans="1:15" x14ac:dyDescent="0.25">
      <c r="A1638" t="s">
        <v>124</v>
      </c>
      <c r="B1638" t="s">
        <v>125</v>
      </c>
      <c r="C1638">
        <v>1600011211</v>
      </c>
      <c r="D1638">
        <v>20231020</v>
      </c>
      <c r="E1638">
        <v>51200006</v>
      </c>
      <c r="F1638" t="s">
        <v>44</v>
      </c>
      <c r="I1638" t="s">
        <v>2605</v>
      </c>
      <c r="J1638">
        <v>20231020</v>
      </c>
      <c r="K1638" t="s">
        <v>167</v>
      </c>
      <c r="L1638">
        <v>0</v>
      </c>
      <c r="M1638">
        <v>9.99</v>
      </c>
    </row>
    <row r="1639" spans="1:15" x14ac:dyDescent="0.25">
      <c r="A1639" t="s">
        <v>124</v>
      </c>
      <c r="B1639" t="s">
        <v>125</v>
      </c>
      <c r="C1639">
        <v>1600000531</v>
      </c>
      <c r="D1639">
        <v>20230417</v>
      </c>
      <c r="E1639">
        <v>51200006</v>
      </c>
      <c r="F1639" t="s">
        <v>44</v>
      </c>
      <c r="I1639">
        <v>104230054</v>
      </c>
      <c r="J1639">
        <v>20230417</v>
      </c>
      <c r="K1639" t="s">
        <v>848</v>
      </c>
      <c r="L1639">
        <v>0</v>
      </c>
      <c r="M1639">
        <v>591.07000000000005</v>
      </c>
    </row>
    <row r="1640" spans="1:15" x14ac:dyDescent="0.25">
      <c r="A1640" t="s">
        <v>124</v>
      </c>
      <c r="B1640" t="s">
        <v>125</v>
      </c>
      <c r="C1640">
        <v>1600008770</v>
      </c>
      <c r="D1640">
        <v>20230913</v>
      </c>
      <c r="E1640">
        <v>51200006</v>
      </c>
      <c r="F1640" t="s">
        <v>44</v>
      </c>
      <c r="I1640" t="s">
        <v>1652</v>
      </c>
      <c r="J1640">
        <v>20230913</v>
      </c>
      <c r="K1640" t="s">
        <v>1653</v>
      </c>
      <c r="L1640">
        <v>0</v>
      </c>
      <c r="M1640">
        <v>500</v>
      </c>
    </row>
    <row r="1641" spans="1:15" x14ac:dyDescent="0.25">
      <c r="A1641" t="s">
        <v>124</v>
      </c>
      <c r="B1641" t="s">
        <v>125</v>
      </c>
      <c r="C1641">
        <v>1600005861</v>
      </c>
      <c r="D1641">
        <v>20230714</v>
      </c>
      <c r="E1641">
        <v>40100000</v>
      </c>
      <c r="F1641" t="s">
        <v>55</v>
      </c>
      <c r="G1641" t="s">
        <v>144</v>
      </c>
      <c r="H1641" t="s">
        <v>145</v>
      </c>
      <c r="I1641">
        <v>107230034</v>
      </c>
      <c r="J1641">
        <v>20230714</v>
      </c>
      <c r="K1641" t="s">
        <v>1001</v>
      </c>
      <c r="L1641">
        <v>575.16999999999996</v>
      </c>
      <c r="M1641">
        <v>0</v>
      </c>
      <c r="N1641" t="s">
        <v>2606</v>
      </c>
      <c r="O1641">
        <v>20230717</v>
      </c>
    </row>
    <row r="1642" spans="1:15" x14ac:dyDescent="0.25">
      <c r="A1642" t="s">
        <v>124</v>
      </c>
      <c r="B1642" t="s">
        <v>125</v>
      </c>
      <c r="C1642">
        <v>1600001622</v>
      </c>
      <c r="D1642">
        <v>20230505</v>
      </c>
      <c r="E1642">
        <v>51200006</v>
      </c>
      <c r="F1642" t="s">
        <v>44</v>
      </c>
      <c r="I1642">
        <v>30500005</v>
      </c>
      <c r="J1642">
        <v>20230505</v>
      </c>
      <c r="K1642" t="s">
        <v>2607</v>
      </c>
      <c r="L1642">
        <v>0</v>
      </c>
      <c r="M1642">
        <v>55209.599999999999</v>
      </c>
    </row>
    <row r="1643" spans="1:15" x14ac:dyDescent="0.25">
      <c r="A1643" t="s">
        <v>124</v>
      </c>
      <c r="B1643" t="s">
        <v>125</v>
      </c>
      <c r="C1643">
        <v>1600003507</v>
      </c>
      <c r="D1643">
        <v>20230607</v>
      </c>
      <c r="E1643">
        <v>40100000</v>
      </c>
      <c r="F1643" t="s">
        <v>55</v>
      </c>
      <c r="G1643" t="s">
        <v>2608</v>
      </c>
      <c r="H1643" t="s">
        <v>2609</v>
      </c>
      <c r="I1643">
        <v>106230061</v>
      </c>
      <c r="J1643">
        <v>20230607</v>
      </c>
      <c r="K1643" t="s">
        <v>1894</v>
      </c>
      <c r="L1643">
        <v>1782.94</v>
      </c>
      <c r="M1643">
        <v>0</v>
      </c>
      <c r="N1643" t="s">
        <v>80</v>
      </c>
      <c r="O1643">
        <v>20230608</v>
      </c>
    </row>
    <row r="1644" spans="1:15" x14ac:dyDescent="0.25">
      <c r="A1644" t="s">
        <v>124</v>
      </c>
      <c r="B1644" t="s">
        <v>125</v>
      </c>
      <c r="C1644">
        <v>1600000533</v>
      </c>
      <c r="D1644">
        <v>20230417</v>
      </c>
      <c r="E1644">
        <v>51200006</v>
      </c>
      <c r="F1644" t="s">
        <v>44</v>
      </c>
      <c r="I1644">
        <v>104230029</v>
      </c>
      <c r="J1644">
        <v>20230417</v>
      </c>
      <c r="K1644" t="s">
        <v>1013</v>
      </c>
      <c r="L1644">
        <v>0</v>
      </c>
      <c r="M1644">
        <v>1690.92</v>
      </c>
    </row>
    <row r="1645" spans="1:15" x14ac:dyDescent="0.25">
      <c r="A1645" t="s">
        <v>124</v>
      </c>
      <c r="B1645" t="s">
        <v>125</v>
      </c>
      <c r="C1645">
        <v>1600007953</v>
      </c>
      <c r="D1645">
        <v>20230821</v>
      </c>
      <c r="E1645">
        <v>41100000</v>
      </c>
      <c r="F1645" t="s">
        <v>81</v>
      </c>
      <c r="G1645" t="s">
        <v>2610</v>
      </c>
      <c r="H1645" t="s">
        <v>2611</v>
      </c>
      <c r="I1645" t="s">
        <v>2612</v>
      </c>
      <c r="J1645">
        <v>20230821</v>
      </c>
      <c r="K1645" t="s">
        <v>2613</v>
      </c>
      <c r="L1645">
        <v>0</v>
      </c>
      <c r="M1645">
        <v>342</v>
      </c>
      <c r="N1645" t="s">
        <v>83</v>
      </c>
      <c r="O1645">
        <v>20230822</v>
      </c>
    </row>
    <row r="1646" spans="1:15" x14ac:dyDescent="0.25">
      <c r="A1646" t="s">
        <v>124</v>
      </c>
      <c r="B1646" t="s">
        <v>125</v>
      </c>
      <c r="C1646">
        <v>1600007112</v>
      </c>
      <c r="D1646">
        <v>20230805</v>
      </c>
      <c r="E1646">
        <v>51200006</v>
      </c>
      <c r="F1646" t="s">
        <v>44</v>
      </c>
      <c r="I1646" t="s">
        <v>391</v>
      </c>
      <c r="J1646">
        <v>20230805</v>
      </c>
      <c r="K1646" t="s">
        <v>392</v>
      </c>
      <c r="L1646">
        <v>0</v>
      </c>
      <c r="M1646">
        <v>116</v>
      </c>
    </row>
    <row r="1647" spans="1:15" x14ac:dyDescent="0.25">
      <c r="A1647" t="s">
        <v>124</v>
      </c>
      <c r="B1647" t="s">
        <v>125</v>
      </c>
      <c r="C1647">
        <v>1600005003</v>
      </c>
      <c r="D1647">
        <v>20230704</v>
      </c>
      <c r="E1647">
        <v>40100000</v>
      </c>
      <c r="F1647" t="s">
        <v>55</v>
      </c>
      <c r="G1647" t="s">
        <v>1053</v>
      </c>
      <c r="H1647" t="s">
        <v>1054</v>
      </c>
      <c r="I1647">
        <v>277</v>
      </c>
      <c r="J1647">
        <v>20230704</v>
      </c>
      <c r="K1647" t="s">
        <v>2614</v>
      </c>
      <c r="L1647">
        <v>895.96</v>
      </c>
      <c r="M1647">
        <v>0</v>
      </c>
      <c r="N1647" t="s">
        <v>83</v>
      </c>
      <c r="O1647">
        <v>20230704</v>
      </c>
    </row>
    <row r="1648" spans="1:15" x14ac:dyDescent="0.25">
      <c r="A1648" t="s">
        <v>124</v>
      </c>
      <c r="B1648" t="s">
        <v>125</v>
      </c>
      <c r="C1648">
        <v>1600002563</v>
      </c>
      <c r="D1648">
        <v>20230531</v>
      </c>
      <c r="E1648">
        <v>40100000</v>
      </c>
      <c r="F1648" t="s">
        <v>55</v>
      </c>
      <c r="G1648" t="s">
        <v>1735</v>
      </c>
      <c r="H1648" t="s">
        <v>1736</v>
      </c>
      <c r="I1648" s="3">
        <v>44999</v>
      </c>
      <c r="J1648">
        <v>20230531</v>
      </c>
      <c r="K1648" t="s">
        <v>2615</v>
      </c>
      <c r="L1648">
        <v>1086</v>
      </c>
      <c r="M1648">
        <v>0</v>
      </c>
      <c r="N1648" t="s">
        <v>54</v>
      </c>
      <c r="O1648">
        <v>20230620</v>
      </c>
    </row>
    <row r="1649" spans="1:15" x14ac:dyDescent="0.25">
      <c r="A1649" t="s">
        <v>124</v>
      </c>
      <c r="B1649" t="s">
        <v>125</v>
      </c>
      <c r="C1649">
        <v>1600000503</v>
      </c>
      <c r="D1649">
        <v>20230415</v>
      </c>
      <c r="E1649">
        <v>51200006</v>
      </c>
      <c r="F1649" t="s">
        <v>44</v>
      </c>
      <c r="I1649" t="s">
        <v>2616</v>
      </c>
      <c r="J1649">
        <v>20230415</v>
      </c>
      <c r="K1649" t="s">
        <v>286</v>
      </c>
      <c r="L1649">
        <v>0</v>
      </c>
      <c r="M1649">
        <v>9.68</v>
      </c>
    </row>
    <row r="1650" spans="1:15" x14ac:dyDescent="0.25">
      <c r="A1650" t="s">
        <v>124</v>
      </c>
      <c r="B1650" t="s">
        <v>125</v>
      </c>
      <c r="C1650">
        <v>1600007338</v>
      </c>
      <c r="D1650">
        <v>20230814</v>
      </c>
      <c r="E1650">
        <v>40100000</v>
      </c>
      <c r="F1650" t="s">
        <v>55</v>
      </c>
      <c r="G1650" t="s">
        <v>767</v>
      </c>
      <c r="H1650" t="s">
        <v>768</v>
      </c>
      <c r="I1650">
        <v>108230024</v>
      </c>
      <c r="J1650">
        <v>20230814</v>
      </c>
      <c r="K1650" t="s">
        <v>485</v>
      </c>
      <c r="L1650">
        <v>2739.46</v>
      </c>
      <c r="M1650">
        <v>0</v>
      </c>
      <c r="N1650" t="s">
        <v>160</v>
      </c>
      <c r="O1650">
        <v>20230816</v>
      </c>
    </row>
    <row r="1651" spans="1:15" x14ac:dyDescent="0.25">
      <c r="A1651" t="s">
        <v>124</v>
      </c>
      <c r="B1651" t="s">
        <v>125</v>
      </c>
      <c r="C1651">
        <v>1600003672</v>
      </c>
      <c r="D1651">
        <v>20230613</v>
      </c>
      <c r="E1651">
        <v>40100000</v>
      </c>
      <c r="F1651" t="s">
        <v>55</v>
      </c>
      <c r="G1651" t="s">
        <v>139</v>
      </c>
      <c r="H1651" t="s">
        <v>140</v>
      </c>
      <c r="I1651" t="s">
        <v>2617</v>
      </c>
      <c r="J1651">
        <v>20230613</v>
      </c>
      <c r="K1651" t="s">
        <v>286</v>
      </c>
      <c r="L1651">
        <v>5.81</v>
      </c>
      <c r="M1651">
        <v>0</v>
      </c>
    </row>
    <row r="1652" spans="1:15" x14ac:dyDescent="0.25">
      <c r="A1652" t="s">
        <v>124</v>
      </c>
      <c r="B1652" t="s">
        <v>125</v>
      </c>
      <c r="C1652">
        <v>1600008849</v>
      </c>
      <c r="D1652">
        <v>20231002</v>
      </c>
      <c r="E1652">
        <v>51200006</v>
      </c>
      <c r="F1652" t="s">
        <v>44</v>
      </c>
      <c r="I1652">
        <v>20230810969</v>
      </c>
      <c r="J1652">
        <v>20231002</v>
      </c>
      <c r="K1652" t="s">
        <v>2618</v>
      </c>
      <c r="L1652">
        <v>0</v>
      </c>
      <c r="M1652">
        <v>53.7</v>
      </c>
    </row>
    <row r="1653" spans="1:15" x14ac:dyDescent="0.25">
      <c r="A1653" t="s">
        <v>124</v>
      </c>
      <c r="B1653" t="s">
        <v>125</v>
      </c>
      <c r="C1653">
        <v>1600001543</v>
      </c>
      <c r="D1653">
        <v>20230503</v>
      </c>
      <c r="E1653">
        <v>51200006</v>
      </c>
      <c r="F1653" t="s">
        <v>44</v>
      </c>
      <c r="I1653">
        <v>3000025</v>
      </c>
      <c r="J1653">
        <v>20230503</v>
      </c>
      <c r="K1653" t="s">
        <v>2619</v>
      </c>
      <c r="L1653">
        <v>0</v>
      </c>
      <c r="M1653">
        <v>176.56</v>
      </c>
    </row>
    <row r="1654" spans="1:15" x14ac:dyDescent="0.25">
      <c r="A1654" t="s">
        <v>124</v>
      </c>
      <c r="B1654" t="s">
        <v>125</v>
      </c>
      <c r="C1654">
        <v>1600009846</v>
      </c>
      <c r="D1654">
        <v>20230929</v>
      </c>
      <c r="E1654">
        <v>40100000</v>
      </c>
      <c r="F1654" t="s">
        <v>55</v>
      </c>
      <c r="G1654" t="s">
        <v>2620</v>
      </c>
      <c r="H1654" t="s">
        <v>2621</v>
      </c>
      <c r="I1654" t="s">
        <v>2622</v>
      </c>
      <c r="J1654">
        <v>20230929</v>
      </c>
      <c r="K1654" t="s">
        <v>2623</v>
      </c>
      <c r="L1654">
        <v>1200</v>
      </c>
      <c r="M1654">
        <v>0</v>
      </c>
      <c r="N1654" t="s">
        <v>54</v>
      </c>
      <c r="O1654">
        <v>20230929</v>
      </c>
    </row>
    <row r="1655" spans="1:15" x14ac:dyDescent="0.25">
      <c r="A1655" t="s">
        <v>124</v>
      </c>
      <c r="B1655" t="s">
        <v>125</v>
      </c>
      <c r="C1655">
        <v>1600002302</v>
      </c>
      <c r="D1655">
        <v>20230516</v>
      </c>
      <c r="E1655">
        <v>51200006</v>
      </c>
      <c r="F1655" t="s">
        <v>44</v>
      </c>
      <c r="I1655" t="s">
        <v>1110</v>
      </c>
      <c r="J1655">
        <v>20230516</v>
      </c>
      <c r="K1655" t="s">
        <v>1111</v>
      </c>
      <c r="L1655">
        <v>312</v>
      </c>
      <c r="M1655">
        <v>0</v>
      </c>
    </row>
    <row r="1656" spans="1:15" x14ac:dyDescent="0.25">
      <c r="A1656" t="s">
        <v>124</v>
      </c>
      <c r="B1656" t="s">
        <v>125</v>
      </c>
      <c r="C1656">
        <v>1600002991</v>
      </c>
      <c r="D1656">
        <v>20230525</v>
      </c>
      <c r="E1656">
        <v>40100000</v>
      </c>
      <c r="F1656" t="s">
        <v>55</v>
      </c>
      <c r="G1656" t="s">
        <v>139</v>
      </c>
      <c r="H1656" t="s">
        <v>140</v>
      </c>
      <c r="I1656" t="s">
        <v>2624</v>
      </c>
      <c r="J1656">
        <v>20230525</v>
      </c>
      <c r="K1656" t="s">
        <v>2625</v>
      </c>
      <c r="L1656">
        <v>433.45</v>
      </c>
      <c r="M1656">
        <v>0</v>
      </c>
    </row>
    <row r="1657" spans="1:15" x14ac:dyDescent="0.25">
      <c r="A1657" t="s">
        <v>124</v>
      </c>
      <c r="B1657" t="s">
        <v>125</v>
      </c>
      <c r="C1657">
        <v>1600005190</v>
      </c>
      <c r="D1657">
        <v>20230703</v>
      </c>
      <c r="E1657">
        <v>40100000</v>
      </c>
      <c r="F1657" t="s">
        <v>55</v>
      </c>
      <c r="G1657" t="s">
        <v>1796</v>
      </c>
      <c r="H1657" t="s">
        <v>1797</v>
      </c>
      <c r="I1657" t="s">
        <v>2626</v>
      </c>
      <c r="J1657">
        <v>20230703</v>
      </c>
      <c r="K1657" t="s">
        <v>2627</v>
      </c>
      <c r="L1657">
        <v>1560</v>
      </c>
      <c r="M1657">
        <v>0</v>
      </c>
      <c r="N1657" t="s">
        <v>27</v>
      </c>
      <c r="O1657">
        <v>20230704</v>
      </c>
    </row>
    <row r="1658" spans="1:15" x14ac:dyDescent="0.25">
      <c r="A1658" t="s">
        <v>124</v>
      </c>
      <c r="B1658" t="s">
        <v>125</v>
      </c>
      <c r="C1658">
        <v>1600011266</v>
      </c>
      <c r="D1658">
        <v>20231024</v>
      </c>
      <c r="E1658">
        <v>51200006</v>
      </c>
      <c r="F1658" t="s">
        <v>44</v>
      </c>
      <c r="I1658">
        <v>110230091</v>
      </c>
      <c r="J1658">
        <v>20231024</v>
      </c>
      <c r="K1658" t="s">
        <v>1083</v>
      </c>
      <c r="L1658">
        <v>0</v>
      </c>
      <c r="M1658">
        <v>681.1</v>
      </c>
    </row>
    <row r="1659" spans="1:15" x14ac:dyDescent="0.25">
      <c r="A1659" t="s">
        <v>124</v>
      </c>
      <c r="B1659" t="s">
        <v>125</v>
      </c>
      <c r="C1659">
        <v>1600006499</v>
      </c>
      <c r="D1659">
        <v>20230731</v>
      </c>
      <c r="E1659">
        <v>51200006</v>
      </c>
      <c r="F1659" t="s">
        <v>44</v>
      </c>
      <c r="I1659" t="s">
        <v>2388</v>
      </c>
      <c r="J1659">
        <v>20230731</v>
      </c>
      <c r="K1659" t="s">
        <v>2389</v>
      </c>
      <c r="L1659">
        <v>0</v>
      </c>
      <c r="M1659">
        <v>288</v>
      </c>
    </row>
    <row r="1660" spans="1:15" x14ac:dyDescent="0.25">
      <c r="A1660" t="s">
        <v>124</v>
      </c>
      <c r="B1660" t="s">
        <v>125</v>
      </c>
      <c r="C1660">
        <v>1600000025</v>
      </c>
      <c r="D1660">
        <v>20230403</v>
      </c>
      <c r="E1660">
        <v>41100000</v>
      </c>
      <c r="F1660" t="s">
        <v>81</v>
      </c>
      <c r="G1660" t="s">
        <v>281</v>
      </c>
      <c r="H1660" t="s">
        <v>282</v>
      </c>
      <c r="I1660" t="s">
        <v>2628</v>
      </c>
      <c r="J1660">
        <v>20230403</v>
      </c>
      <c r="K1660" t="s">
        <v>2629</v>
      </c>
      <c r="L1660">
        <v>0</v>
      </c>
      <c r="M1660">
        <v>1104</v>
      </c>
      <c r="N1660" t="s">
        <v>54</v>
      </c>
      <c r="O1660">
        <v>20230502</v>
      </c>
    </row>
    <row r="1661" spans="1:15" x14ac:dyDescent="0.25">
      <c r="A1661" t="s">
        <v>124</v>
      </c>
      <c r="B1661" t="s">
        <v>125</v>
      </c>
      <c r="C1661">
        <v>1600001785</v>
      </c>
      <c r="D1661">
        <v>20230515</v>
      </c>
      <c r="E1661">
        <v>40100000</v>
      </c>
      <c r="F1661" t="s">
        <v>55</v>
      </c>
      <c r="G1661" t="s">
        <v>2630</v>
      </c>
      <c r="H1661" t="s">
        <v>2631</v>
      </c>
      <c r="I1661">
        <v>23080029</v>
      </c>
      <c r="J1661">
        <v>20230515</v>
      </c>
      <c r="K1661" t="s">
        <v>2632</v>
      </c>
      <c r="L1661">
        <v>72.5</v>
      </c>
      <c r="M1661">
        <v>0</v>
      </c>
      <c r="N1661" t="s">
        <v>37</v>
      </c>
      <c r="O1661">
        <v>20230620</v>
      </c>
    </row>
    <row r="1662" spans="1:15" x14ac:dyDescent="0.25">
      <c r="A1662" t="s">
        <v>124</v>
      </c>
      <c r="B1662" t="s">
        <v>125</v>
      </c>
      <c r="C1662">
        <v>1600007974</v>
      </c>
      <c r="D1662">
        <v>20230822</v>
      </c>
      <c r="E1662">
        <v>40100000</v>
      </c>
      <c r="F1662" t="s">
        <v>55</v>
      </c>
      <c r="G1662" t="s">
        <v>199</v>
      </c>
      <c r="H1662" t="s">
        <v>200</v>
      </c>
      <c r="I1662">
        <v>108230077</v>
      </c>
      <c r="J1662">
        <v>20230822</v>
      </c>
      <c r="K1662" t="s">
        <v>345</v>
      </c>
      <c r="L1662">
        <v>515.99</v>
      </c>
      <c r="M1662">
        <v>0</v>
      </c>
      <c r="N1662" t="s">
        <v>813</v>
      </c>
      <c r="O1662">
        <v>20230823</v>
      </c>
    </row>
    <row r="1663" spans="1:15" x14ac:dyDescent="0.25">
      <c r="A1663" t="s">
        <v>124</v>
      </c>
      <c r="B1663" t="s">
        <v>125</v>
      </c>
      <c r="C1663">
        <v>1600007060</v>
      </c>
      <c r="D1663">
        <v>20230804</v>
      </c>
      <c r="E1663">
        <v>42100000</v>
      </c>
      <c r="F1663" t="s">
        <v>28</v>
      </c>
      <c r="I1663" t="s">
        <v>2633</v>
      </c>
      <c r="J1663">
        <v>20230804</v>
      </c>
      <c r="K1663" t="s">
        <v>590</v>
      </c>
      <c r="L1663">
        <v>1277.58</v>
      </c>
      <c r="M1663">
        <v>0</v>
      </c>
      <c r="N1663" t="s">
        <v>34</v>
      </c>
      <c r="O1663">
        <v>20230811</v>
      </c>
    </row>
    <row r="1664" spans="1:15" x14ac:dyDescent="0.25">
      <c r="A1664" t="s">
        <v>124</v>
      </c>
      <c r="B1664" t="s">
        <v>125</v>
      </c>
      <c r="C1664">
        <v>1600002127</v>
      </c>
      <c r="D1664">
        <v>20230515</v>
      </c>
      <c r="E1664">
        <v>40100000</v>
      </c>
      <c r="F1664" t="s">
        <v>55</v>
      </c>
      <c r="G1664" t="s">
        <v>144</v>
      </c>
      <c r="H1664" t="s">
        <v>145</v>
      </c>
      <c r="I1664">
        <v>105230079</v>
      </c>
      <c r="J1664">
        <v>20230515</v>
      </c>
      <c r="K1664" t="s">
        <v>1441</v>
      </c>
      <c r="L1664">
        <v>583.48</v>
      </c>
      <c r="M1664">
        <v>0</v>
      </c>
      <c r="N1664" t="s">
        <v>2189</v>
      </c>
      <c r="O1664">
        <v>20230516</v>
      </c>
    </row>
    <row r="1665" spans="1:15" x14ac:dyDescent="0.25">
      <c r="A1665" t="s">
        <v>124</v>
      </c>
      <c r="B1665" t="s">
        <v>125</v>
      </c>
      <c r="C1665">
        <v>1600000780</v>
      </c>
      <c r="D1665">
        <v>20230425</v>
      </c>
      <c r="E1665">
        <v>43700002</v>
      </c>
      <c r="F1665" t="s">
        <v>104</v>
      </c>
      <c r="I1665" s="1">
        <v>44986</v>
      </c>
      <c r="J1665">
        <v>20230425</v>
      </c>
      <c r="K1665" t="s">
        <v>539</v>
      </c>
      <c r="L1665">
        <v>4098.66</v>
      </c>
      <c r="M1665">
        <v>0</v>
      </c>
      <c r="N1665" t="s">
        <v>80</v>
      </c>
      <c r="O1665">
        <v>20230928</v>
      </c>
    </row>
    <row r="1666" spans="1:15" x14ac:dyDescent="0.25">
      <c r="A1666" t="s">
        <v>124</v>
      </c>
      <c r="B1666" t="s">
        <v>125</v>
      </c>
      <c r="C1666">
        <v>1600003030</v>
      </c>
      <c r="D1666">
        <v>20230601</v>
      </c>
      <c r="E1666">
        <v>40100000</v>
      </c>
      <c r="F1666" t="s">
        <v>55</v>
      </c>
      <c r="G1666" t="s">
        <v>1569</v>
      </c>
      <c r="H1666" t="s">
        <v>1570</v>
      </c>
      <c r="I1666">
        <v>16054560</v>
      </c>
      <c r="J1666">
        <v>20230601</v>
      </c>
      <c r="K1666" t="s">
        <v>1447</v>
      </c>
      <c r="L1666">
        <v>10125.31</v>
      </c>
      <c r="M1666">
        <v>0</v>
      </c>
      <c r="N1666" t="s">
        <v>54</v>
      </c>
      <c r="O1666">
        <v>20230531</v>
      </c>
    </row>
    <row r="1667" spans="1:15" x14ac:dyDescent="0.25">
      <c r="A1667" t="s">
        <v>124</v>
      </c>
      <c r="B1667" t="s">
        <v>125</v>
      </c>
      <c r="C1667">
        <v>1600011218</v>
      </c>
      <c r="D1667">
        <v>20231021</v>
      </c>
      <c r="E1667">
        <v>51200006</v>
      </c>
      <c r="F1667" t="s">
        <v>44</v>
      </c>
      <c r="I1667" t="s">
        <v>2634</v>
      </c>
      <c r="J1667">
        <v>20231021</v>
      </c>
      <c r="K1667" t="e">
        <f>-CREDIT COOPERATIF CB Vistaprint</f>
        <v>#NAME?</v>
      </c>
      <c r="L1667">
        <v>0</v>
      </c>
      <c r="M1667">
        <v>211.1</v>
      </c>
    </row>
    <row r="1668" spans="1:15" x14ac:dyDescent="0.25">
      <c r="A1668" t="s">
        <v>124</v>
      </c>
      <c r="B1668" t="s">
        <v>125</v>
      </c>
      <c r="C1668">
        <v>1600005874</v>
      </c>
      <c r="D1668">
        <v>20230717</v>
      </c>
      <c r="E1668">
        <v>51200006</v>
      </c>
      <c r="F1668" t="s">
        <v>44</v>
      </c>
      <c r="I1668" t="s">
        <v>2635</v>
      </c>
      <c r="J1668">
        <v>20230717</v>
      </c>
      <c r="K1668" t="s">
        <v>167</v>
      </c>
      <c r="L1668">
        <v>0</v>
      </c>
      <c r="M1668">
        <v>9.89</v>
      </c>
    </row>
    <row r="1669" spans="1:15" x14ac:dyDescent="0.25">
      <c r="A1669" t="s">
        <v>124</v>
      </c>
      <c r="B1669" t="s">
        <v>125</v>
      </c>
      <c r="C1669">
        <v>1600008452</v>
      </c>
      <c r="D1669">
        <v>20230901</v>
      </c>
      <c r="E1669">
        <v>51200006</v>
      </c>
      <c r="F1669" t="s">
        <v>44</v>
      </c>
      <c r="I1669" t="s">
        <v>2636</v>
      </c>
      <c r="J1669">
        <v>20230901</v>
      </c>
      <c r="K1669" t="s">
        <v>2637</v>
      </c>
      <c r="L1669">
        <v>576</v>
      </c>
      <c r="M1669">
        <v>0</v>
      </c>
    </row>
    <row r="1670" spans="1:15" x14ac:dyDescent="0.25">
      <c r="A1670" t="s">
        <v>124</v>
      </c>
      <c r="B1670" t="s">
        <v>125</v>
      </c>
      <c r="C1670">
        <v>1600008543</v>
      </c>
      <c r="D1670">
        <v>20230905</v>
      </c>
      <c r="E1670">
        <v>40100000</v>
      </c>
      <c r="F1670" t="s">
        <v>55</v>
      </c>
      <c r="G1670" t="s">
        <v>199</v>
      </c>
      <c r="H1670" t="s">
        <v>200</v>
      </c>
      <c r="I1670">
        <v>109230044</v>
      </c>
      <c r="J1670">
        <v>20230905</v>
      </c>
      <c r="K1670" t="s">
        <v>1199</v>
      </c>
      <c r="L1670">
        <v>682.63</v>
      </c>
      <c r="M1670">
        <v>0</v>
      </c>
      <c r="N1670" t="s">
        <v>2638</v>
      </c>
      <c r="O1670">
        <v>20230906</v>
      </c>
    </row>
    <row r="1671" spans="1:15" x14ac:dyDescent="0.25">
      <c r="A1671" t="s">
        <v>124</v>
      </c>
      <c r="B1671" t="s">
        <v>125</v>
      </c>
      <c r="C1671">
        <v>1600000491</v>
      </c>
      <c r="D1671">
        <v>20230414</v>
      </c>
      <c r="E1671">
        <v>40100000</v>
      </c>
      <c r="F1671" t="s">
        <v>55</v>
      </c>
      <c r="G1671" t="s">
        <v>139</v>
      </c>
      <c r="H1671" t="s">
        <v>140</v>
      </c>
      <c r="I1671" t="s">
        <v>2639</v>
      </c>
      <c r="J1671">
        <v>20230414</v>
      </c>
      <c r="K1671" t="s">
        <v>969</v>
      </c>
      <c r="L1671">
        <v>48.72</v>
      </c>
      <c r="M1671">
        <v>0</v>
      </c>
      <c r="N1671" t="s">
        <v>1020</v>
      </c>
      <c r="O1671">
        <v>20230502</v>
      </c>
    </row>
    <row r="1672" spans="1:15" x14ac:dyDescent="0.25">
      <c r="A1672" t="s">
        <v>124</v>
      </c>
      <c r="B1672" t="s">
        <v>125</v>
      </c>
      <c r="C1672">
        <v>1600003383</v>
      </c>
      <c r="D1672">
        <v>20230602</v>
      </c>
      <c r="E1672">
        <v>40100000</v>
      </c>
      <c r="F1672" t="s">
        <v>55</v>
      </c>
      <c r="G1672" t="s">
        <v>386</v>
      </c>
      <c r="H1672" t="s">
        <v>387</v>
      </c>
      <c r="I1672">
        <v>106230118</v>
      </c>
      <c r="J1672">
        <v>20230602</v>
      </c>
      <c r="K1672" t="s">
        <v>481</v>
      </c>
      <c r="L1672">
        <v>60.6</v>
      </c>
      <c r="M1672">
        <v>0</v>
      </c>
      <c r="N1672" t="s">
        <v>353</v>
      </c>
      <c r="O1672">
        <v>20230605</v>
      </c>
    </row>
    <row r="1673" spans="1:15" x14ac:dyDescent="0.25">
      <c r="A1673" t="s">
        <v>124</v>
      </c>
      <c r="B1673" t="s">
        <v>125</v>
      </c>
      <c r="C1673">
        <v>1600000759</v>
      </c>
      <c r="D1673">
        <v>20230426</v>
      </c>
      <c r="E1673">
        <v>40100000</v>
      </c>
      <c r="F1673" t="s">
        <v>55</v>
      </c>
      <c r="G1673" t="s">
        <v>997</v>
      </c>
      <c r="H1673" t="s">
        <v>998</v>
      </c>
      <c r="I1673" t="s">
        <v>2640</v>
      </c>
      <c r="J1673">
        <v>20230426</v>
      </c>
      <c r="K1673" t="s">
        <v>2641</v>
      </c>
      <c r="L1673">
        <v>10603.2</v>
      </c>
      <c r="M1673">
        <v>0</v>
      </c>
      <c r="N1673" t="s">
        <v>54</v>
      </c>
      <c r="O1673">
        <v>20230425</v>
      </c>
    </row>
    <row r="1674" spans="1:15" x14ac:dyDescent="0.25">
      <c r="A1674" t="s">
        <v>124</v>
      </c>
      <c r="B1674" t="s">
        <v>125</v>
      </c>
      <c r="C1674">
        <v>1600000705</v>
      </c>
      <c r="D1674">
        <v>20230424</v>
      </c>
      <c r="E1674">
        <v>40100000</v>
      </c>
      <c r="F1674" t="s">
        <v>55</v>
      </c>
      <c r="G1674" t="s">
        <v>139</v>
      </c>
      <c r="H1674" t="s">
        <v>140</v>
      </c>
      <c r="I1674" t="s">
        <v>327</v>
      </c>
      <c r="J1674">
        <v>20230424</v>
      </c>
      <c r="K1674" t="s">
        <v>328</v>
      </c>
      <c r="L1674">
        <v>12.99</v>
      </c>
      <c r="M1674">
        <v>0</v>
      </c>
    </row>
    <row r="1675" spans="1:15" x14ac:dyDescent="0.25">
      <c r="A1675" t="s">
        <v>124</v>
      </c>
      <c r="B1675" t="s">
        <v>125</v>
      </c>
      <c r="C1675">
        <v>1600007372</v>
      </c>
      <c r="D1675">
        <v>20230814</v>
      </c>
      <c r="E1675">
        <v>51200006</v>
      </c>
      <c r="F1675" t="s">
        <v>44</v>
      </c>
      <c r="I1675" t="s">
        <v>526</v>
      </c>
      <c r="J1675">
        <v>20230814</v>
      </c>
      <c r="K1675" t="s">
        <v>527</v>
      </c>
      <c r="L1675">
        <v>1690.92</v>
      </c>
      <c r="M1675">
        <v>0</v>
      </c>
    </row>
    <row r="1676" spans="1:15" x14ac:dyDescent="0.25">
      <c r="A1676" t="s">
        <v>124</v>
      </c>
      <c r="B1676" t="s">
        <v>125</v>
      </c>
      <c r="C1676">
        <v>1600003688</v>
      </c>
      <c r="D1676">
        <v>20230614</v>
      </c>
      <c r="E1676">
        <v>51200006</v>
      </c>
      <c r="F1676" t="s">
        <v>44</v>
      </c>
      <c r="I1676">
        <v>105230311</v>
      </c>
      <c r="J1676">
        <v>20230614</v>
      </c>
      <c r="K1676" t="s">
        <v>2642</v>
      </c>
      <c r="L1676">
        <v>0</v>
      </c>
      <c r="M1676">
        <v>177</v>
      </c>
    </row>
    <row r="1677" spans="1:15" x14ac:dyDescent="0.25">
      <c r="A1677" t="s">
        <v>124</v>
      </c>
      <c r="B1677" t="s">
        <v>125</v>
      </c>
      <c r="C1677">
        <v>1600008661</v>
      </c>
      <c r="D1677">
        <v>20230908</v>
      </c>
      <c r="E1677">
        <v>40100000</v>
      </c>
      <c r="F1677" t="s">
        <v>55</v>
      </c>
      <c r="G1677" t="s">
        <v>2215</v>
      </c>
      <c r="H1677" t="s">
        <v>2216</v>
      </c>
      <c r="I1677">
        <v>3796134</v>
      </c>
      <c r="J1677">
        <v>20230908</v>
      </c>
      <c r="K1677" t="s">
        <v>2643</v>
      </c>
      <c r="L1677">
        <v>3002.29</v>
      </c>
      <c r="M1677">
        <v>0</v>
      </c>
      <c r="N1677" t="s">
        <v>54</v>
      </c>
      <c r="O1677">
        <v>20230908</v>
      </c>
    </row>
    <row r="1678" spans="1:15" x14ac:dyDescent="0.25">
      <c r="A1678" t="s">
        <v>124</v>
      </c>
      <c r="B1678" t="s">
        <v>125</v>
      </c>
      <c r="C1678">
        <v>1600003782</v>
      </c>
      <c r="D1678">
        <v>20230616</v>
      </c>
      <c r="E1678">
        <v>51200006</v>
      </c>
      <c r="F1678" t="s">
        <v>44</v>
      </c>
      <c r="I1678" t="s">
        <v>2644</v>
      </c>
      <c r="J1678">
        <v>20230616</v>
      </c>
      <c r="K1678" t="s">
        <v>2645</v>
      </c>
      <c r="L1678">
        <v>17.34</v>
      </c>
      <c r="M1678">
        <v>0</v>
      </c>
    </row>
    <row r="1679" spans="1:15" x14ac:dyDescent="0.25">
      <c r="A1679" t="s">
        <v>124</v>
      </c>
      <c r="B1679" t="s">
        <v>125</v>
      </c>
      <c r="C1679">
        <v>1600007301</v>
      </c>
      <c r="D1679">
        <v>20230807</v>
      </c>
      <c r="E1679">
        <v>40110000</v>
      </c>
      <c r="F1679" t="s">
        <v>45</v>
      </c>
      <c r="G1679" t="s">
        <v>2646</v>
      </c>
      <c r="H1679" t="s">
        <v>2647</v>
      </c>
      <c r="I1679" t="s">
        <v>1683</v>
      </c>
      <c r="J1679">
        <v>20230807</v>
      </c>
      <c r="K1679" t="s">
        <v>2648</v>
      </c>
      <c r="L1679">
        <v>60.51</v>
      </c>
      <c r="M1679">
        <v>0</v>
      </c>
      <c r="N1679" t="s">
        <v>54</v>
      </c>
      <c r="O1679">
        <v>20231006</v>
      </c>
    </row>
    <row r="1680" spans="1:15" x14ac:dyDescent="0.25">
      <c r="A1680" t="s">
        <v>124</v>
      </c>
      <c r="B1680" t="s">
        <v>125</v>
      </c>
      <c r="C1680">
        <v>1600008415</v>
      </c>
      <c r="D1680">
        <v>20230901</v>
      </c>
      <c r="E1680">
        <v>40100000</v>
      </c>
      <c r="F1680" t="s">
        <v>55</v>
      </c>
      <c r="G1680" t="s">
        <v>1187</v>
      </c>
      <c r="H1680" t="s">
        <v>1188</v>
      </c>
      <c r="I1680">
        <v>7000008</v>
      </c>
      <c r="J1680">
        <v>20230901</v>
      </c>
      <c r="K1680" t="s">
        <v>2649</v>
      </c>
      <c r="L1680">
        <v>938.46</v>
      </c>
      <c r="M1680">
        <v>0</v>
      </c>
      <c r="N1680" t="s">
        <v>766</v>
      </c>
      <c r="O1680">
        <v>20230904</v>
      </c>
    </row>
    <row r="1681" spans="1:15" x14ac:dyDescent="0.25">
      <c r="A1681" t="s">
        <v>124</v>
      </c>
      <c r="B1681" t="s">
        <v>125</v>
      </c>
      <c r="C1681">
        <v>1600000420</v>
      </c>
      <c r="D1681">
        <v>20230413</v>
      </c>
      <c r="E1681">
        <v>51200006</v>
      </c>
      <c r="F1681" t="s">
        <v>44</v>
      </c>
      <c r="I1681" t="s">
        <v>2650</v>
      </c>
      <c r="J1681">
        <v>20230413</v>
      </c>
      <c r="K1681" t="s">
        <v>2651</v>
      </c>
      <c r="L1681">
        <v>0</v>
      </c>
      <c r="M1681">
        <v>88.5</v>
      </c>
    </row>
    <row r="1682" spans="1:15" x14ac:dyDescent="0.25">
      <c r="A1682" t="s">
        <v>124</v>
      </c>
      <c r="B1682" t="s">
        <v>125</v>
      </c>
      <c r="C1682">
        <v>1600008455</v>
      </c>
      <c r="D1682">
        <v>20230901</v>
      </c>
      <c r="E1682">
        <v>41100000</v>
      </c>
      <c r="F1682" t="s">
        <v>81</v>
      </c>
      <c r="G1682" t="s">
        <v>2652</v>
      </c>
      <c r="H1682" t="s">
        <v>2653</v>
      </c>
      <c r="I1682" t="s">
        <v>2654</v>
      </c>
      <c r="J1682">
        <v>20230901</v>
      </c>
      <c r="K1682" t="s">
        <v>2655</v>
      </c>
      <c r="L1682">
        <v>0</v>
      </c>
      <c r="M1682">
        <v>1488</v>
      </c>
      <c r="N1682" t="s">
        <v>37</v>
      </c>
      <c r="O1682">
        <v>20230908</v>
      </c>
    </row>
    <row r="1683" spans="1:15" x14ac:dyDescent="0.25">
      <c r="A1683" t="s">
        <v>124</v>
      </c>
      <c r="B1683" t="s">
        <v>125</v>
      </c>
      <c r="C1683">
        <v>1600000361</v>
      </c>
      <c r="D1683">
        <v>20230411</v>
      </c>
      <c r="E1683">
        <v>51200006</v>
      </c>
      <c r="F1683" t="s">
        <v>44</v>
      </c>
      <c r="I1683" t="s">
        <v>1168</v>
      </c>
      <c r="J1683">
        <v>20230411</v>
      </c>
      <c r="K1683" t="s">
        <v>1169</v>
      </c>
      <c r="L1683">
        <v>408</v>
      </c>
      <c r="M1683">
        <v>0</v>
      </c>
    </row>
    <row r="1684" spans="1:15" x14ac:dyDescent="0.25">
      <c r="A1684" t="s">
        <v>124</v>
      </c>
      <c r="B1684" t="s">
        <v>125</v>
      </c>
      <c r="C1684">
        <v>1600002544</v>
      </c>
      <c r="D1684">
        <v>20230519</v>
      </c>
      <c r="E1684">
        <v>51200006</v>
      </c>
      <c r="F1684" t="s">
        <v>44</v>
      </c>
      <c r="I1684">
        <v>6011536</v>
      </c>
      <c r="J1684">
        <v>20230519</v>
      </c>
      <c r="K1684" t="s">
        <v>2656</v>
      </c>
      <c r="L1684">
        <v>0</v>
      </c>
      <c r="M1684">
        <v>912</v>
      </c>
    </row>
    <row r="1685" spans="1:15" x14ac:dyDescent="0.25">
      <c r="A1685" t="s">
        <v>124</v>
      </c>
      <c r="B1685" t="s">
        <v>125</v>
      </c>
      <c r="C1685">
        <v>1600005249</v>
      </c>
      <c r="D1685">
        <v>20230704</v>
      </c>
      <c r="E1685">
        <v>41100000</v>
      </c>
      <c r="F1685" t="s">
        <v>81</v>
      </c>
      <c r="G1685" t="s">
        <v>1332</v>
      </c>
      <c r="H1685" t="s">
        <v>1333</v>
      </c>
      <c r="I1685" t="s">
        <v>2657</v>
      </c>
      <c r="J1685">
        <v>20230704</v>
      </c>
      <c r="K1685" t="s">
        <v>2658</v>
      </c>
      <c r="L1685">
        <v>0</v>
      </c>
      <c r="M1685">
        <v>360</v>
      </c>
      <c r="N1685" t="s">
        <v>29</v>
      </c>
      <c r="O1685">
        <v>20230705</v>
      </c>
    </row>
    <row r="1686" spans="1:15" x14ac:dyDescent="0.25">
      <c r="A1686" t="s">
        <v>124</v>
      </c>
      <c r="B1686" t="s">
        <v>125</v>
      </c>
      <c r="C1686">
        <v>1600009785</v>
      </c>
      <c r="D1686">
        <v>20230927</v>
      </c>
      <c r="E1686">
        <v>40100000</v>
      </c>
      <c r="F1686" t="s">
        <v>55</v>
      </c>
      <c r="G1686" t="s">
        <v>321</v>
      </c>
      <c r="H1686" t="s">
        <v>322</v>
      </c>
      <c r="I1686">
        <v>109230073</v>
      </c>
      <c r="J1686">
        <v>20230927</v>
      </c>
      <c r="K1686" t="s">
        <v>1086</v>
      </c>
      <c r="L1686">
        <v>1803.23</v>
      </c>
      <c r="M1686">
        <v>0</v>
      </c>
      <c r="N1686" t="s">
        <v>2659</v>
      </c>
      <c r="O1686">
        <v>20230928</v>
      </c>
    </row>
    <row r="1687" spans="1:15" x14ac:dyDescent="0.25">
      <c r="A1687" t="s">
        <v>124</v>
      </c>
      <c r="B1687" t="s">
        <v>125</v>
      </c>
      <c r="C1687">
        <v>1600010928</v>
      </c>
      <c r="D1687">
        <v>20231016</v>
      </c>
      <c r="E1687">
        <v>51200006</v>
      </c>
      <c r="F1687" t="s">
        <v>44</v>
      </c>
      <c r="I1687" t="s">
        <v>2660</v>
      </c>
      <c r="J1687">
        <v>20231016</v>
      </c>
      <c r="K1687" t="s">
        <v>167</v>
      </c>
      <c r="L1687">
        <v>0</v>
      </c>
      <c r="M1687">
        <v>10.89</v>
      </c>
    </row>
    <row r="1688" spans="1:15" x14ac:dyDescent="0.25">
      <c r="A1688" t="s">
        <v>124</v>
      </c>
      <c r="B1688" t="s">
        <v>125</v>
      </c>
      <c r="C1688">
        <v>1600008852</v>
      </c>
      <c r="D1688">
        <v>20231002</v>
      </c>
      <c r="E1688">
        <v>51200006</v>
      </c>
      <c r="F1688" t="s">
        <v>44</v>
      </c>
      <c r="I1688" t="s">
        <v>2661</v>
      </c>
      <c r="J1688">
        <v>20231002</v>
      </c>
      <c r="K1688" t="s">
        <v>2662</v>
      </c>
      <c r="L1688">
        <v>0</v>
      </c>
      <c r="M1688">
        <v>100.8</v>
      </c>
    </row>
    <row r="1689" spans="1:15" x14ac:dyDescent="0.25">
      <c r="A1689" t="s">
        <v>124</v>
      </c>
      <c r="B1689" t="s">
        <v>125</v>
      </c>
      <c r="C1689">
        <v>1600010870</v>
      </c>
      <c r="D1689">
        <v>20231012</v>
      </c>
      <c r="E1689">
        <v>51200006</v>
      </c>
      <c r="F1689" t="s">
        <v>44</v>
      </c>
      <c r="I1689" t="s">
        <v>2663</v>
      </c>
      <c r="J1689">
        <v>20231012</v>
      </c>
      <c r="K1689" t="s">
        <v>1259</v>
      </c>
      <c r="L1689">
        <v>744</v>
      </c>
      <c r="M1689">
        <v>0</v>
      </c>
    </row>
    <row r="1690" spans="1:15" x14ac:dyDescent="0.25">
      <c r="A1690" t="s">
        <v>124</v>
      </c>
      <c r="B1690" t="s">
        <v>125</v>
      </c>
      <c r="C1690">
        <v>1600004802</v>
      </c>
      <c r="D1690">
        <v>20230626</v>
      </c>
      <c r="E1690">
        <v>40100000</v>
      </c>
      <c r="F1690" t="s">
        <v>55</v>
      </c>
      <c r="G1690" t="s">
        <v>178</v>
      </c>
      <c r="H1690" t="s">
        <v>179</v>
      </c>
      <c r="I1690" t="s">
        <v>2527</v>
      </c>
      <c r="J1690">
        <v>20230626</v>
      </c>
      <c r="K1690" t="s">
        <v>2528</v>
      </c>
      <c r="L1690">
        <v>5668.58</v>
      </c>
      <c r="M1690">
        <v>0</v>
      </c>
      <c r="N1690" t="s">
        <v>228</v>
      </c>
      <c r="O1690">
        <v>20230627</v>
      </c>
    </row>
    <row r="1691" spans="1:15" x14ac:dyDescent="0.25">
      <c r="A1691" t="s">
        <v>124</v>
      </c>
      <c r="B1691" t="s">
        <v>125</v>
      </c>
      <c r="C1691">
        <v>1600000276</v>
      </c>
      <c r="D1691">
        <v>20230405</v>
      </c>
      <c r="E1691">
        <v>40100000</v>
      </c>
      <c r="F1691" t="s">
        <v>55</v>
      </c>
      <c r="G1691" t="s">
        <v>573</v>
      </c>
      <c r="H1691" t="s">
        <v>574</v>
      </c>
      <c r="I1691" t="s">
        <v>2664</v>
      </c>
      <c r="J1691">
        <v>20230405</v>
      </c>
      <c r="K1691" t="s">
        <v>2665</v>
      </c>
      <c r="L1691">
        <v>54</v>
      </c>
      <c r="M1691">
        <v>0</v>
      </c>
      <c r="N1691" t="s">
        <v>202</v>
      </c>
      <c r="O1691">
        <v>20230620</v>
      </c>
    </row>
    <row r="1692" spans="1:15" x14ac:dyDescent="0.25">
      <c r="A1692" t="s">
        <v>124</v>
      </c>
      <c r="B1692" t="s">
        <v>125</v>
      </c>
      <c r="C1692">
        <v>1600002552</v>
      </c>
      <c r="D1692">
        <v>20230519</v>
      </c>
      <c r="E1692">
        <v>40100000</v>
      </c>
      <c r="F1692" t="s">
        <v>55</v>
      </c>
      <c r="G1692" t="s">
        <v>2666</v>
      </c>
      <c r="H1692" t="s">
        <v>2667</v>
      </c>
      <c r="I1692" s="3">
        <v>34842</v>
      </c>
      <c r="J1692">
        <v>20230519</v>
      </c>
      <c r="K1692" t="s">
        <v>2668</v>
      </c>
      <c r="L1692">
        <v>1200</v>
      </c>
      <c r="M1692">
        <v>0</v>
      </c>
      <c r="N1692" t="s">
        <v>54</v>
      </c>
      <c r="O1692">
        <v>20230519</v>
      </c>
    </row>
    <row r="1693" spans="1:15" x14ac:dyDescent="0.25">
      <c r="A1693" t="s">
        <v>124</v>
      </c>
      <c r="B1693" t="s">
        <v>125</v>
      </c>
      <c r="C1693">
        <v>1600003349</v>
      </c>
      <c r="D1693">
        <v>20230615</v>
      </c>
      <c r="E1693">
        <v>51200006</v>
      </c>
      <c r="F1693" t="s">
        <v>44</v>
      </c>
      <c r="I1693" t="s">
        <v>2498</v>
      </c>
      <c r="J1693">
        <v>20230615</v>
      </c>
      <c r="K1693" t="s">
        <v>2499</v>
      </c>
      <c r="L1693">
        <v>0</v>
      </c>
      <c r="M1693">
        <v>2424</v>
      </c>
    </row>
    <row r="1694" spans="1:15" x14ac:dyDescent="0.25">
      <c r="A1694" t="s">
        <v>124</v>
      </c>
      <c r="B1694" t="s">
        <v>125</v>
      </c>
      <c r="C1694">
        <v>1600004819</v>
      </c>
      <c r="D1694">
        <v>20230627</v>
      </c>
      <c r="E1694">
        <v>40100000</v>
      </c>
      <c r="F1694" t="s">
        <v>55</v>
      </c>
      <c r="G1694" t="s">
        <v>2669</v>
      </c>
      <c r="H1694" t="s">
        <v>2670</v>
      </c>
      <c r="I1694">
        <v>7450</v>
      </c>
      <c r="J1694">
        <v>20230627</v>
      </c>
      <c r="K1694" t="s">
        <v>1670</v>
      </c>
      <c r="L1694">
        <v>91.2</v>
      </c>
      <c r="M1694">
        <v>0</v>
      </c>
      <c r="N1694" t="s">
        <v>83</v>
      </c>
      <c r="O1694">
        <v>20230731</v>
      </c>
    </row>
    <row r="1695" spans="1:15" x14ac:dyDescent="0.25">
      <c r="A1695" t="s">
        <v>124</v>
      </c>
      <c r="B1695" t="s">
        <v>125</v>
      </c>
      <c r="C1695">
        <v>1600004069</v>
      </c>
      <c r="D1695">
        <v>20230616</v>
      </c>
      <c r="E1695">
        <v>51200006</v>
      </c>
      <c r="F1695" t="s">
        <v>44</v>
      </c>
      <c r="I1695" t="s">
        <v>2671</v>
      </c>
      <c r="J1695">
        <v>20230616</v>
      </c>
      <c r="K1695" t="s">
        <v>241</v>
      </c>
      <c r="L1695">
        <v>0</v>
      </c>
      <c r="M1695">
        <v>3900</v>
      </c>
    </row>
    <row r="1696" spans="1:15" x14ac:dyDescent="0.25">
      <c r="A1696" t="s">
        <v>124</v>
      </c>
      <c r="B1696" t="s">
        <v>125</v>
      </c>
      <c r="C1696">
        <v>1600001550</v>
      </c>
      <c r="D1696">
        <v>20230503</v>
      </c>
      <c r="E1696">
        <v>40100000</v>
      </c>
      <c r="F1696" t="s">
        <v>55</v>
      </c>
      <c r="G1696" t="s">
        <v>157</v>
      </c>
      <c r="H1696" t="s">
        <v>158</v>
      </c>
      <c r="I1696">
        <v>427878</v>
      </c>
      <c r="J1696">
        <v>20230503</v>
      </c>
      <c r="K1696" t="s">
        <v>2672</v>
      </c>
      <c r="L1696">
        <v>1625.56</v>
      </c>
      <c r="M1696">
        <v>0</v>
      </c>
      <c r="N1696" t="s">
        <v>54</v>
      </c>
      <c r="O1696">
        <v>20230620</v>
      </c>
    </row>
    <row r="1697" spans="1:15" x14ac:dyDescent="0.25">
      <c r="A1697" t="s">
        <v>124</v>
      </c>
      <c r="B1697" t="s">
        <v>125</v>
      </c>
      <c r="C1697">
        <v>1600006044</v>
      </c>
      <c r="D1697">
        <v>20230721</v>
      </c>
      <c r="E1697">
        <v>40100000</v>
      </c>
      <c r="F1697" t="s">
        <v>55</v>
      </c>
      <c r="G1697" t="s">
        <v>2673</v>
      </c>
      <c r="H1697" t="s">
        <v>2674</v>
      </c>
      <c r="I1697" t="s">
        <v>2675</v>
      </c>
      <c r="J1697">
        <v>20230721</v>
      </c>
      <c r="K1697" t="s">
        <v>2676</v>
      </c>
      <c r="L1697">
        <v>3920.99</v>
      </c>
      <c r="M1697">
        <v>0</v>
      </c>
      <c r="N1697" t="s">
        <v>37</v>
      </c>
      <c r="O1697">
        <v>20230724</v>
      </c>
    </row>
    <row r="1698" spans="1:15" x14ac:dyDescent="0.25">
      <c r="A1698" t="s">
        <v>124</v>
      </c>
      <c r="B1698" t="s">
        <v>125</v>
      </c>
      <c r="C1698">
        <v>1600009502</v>
      </c>
      <c r="D1698">
        <v>20230925</v>
      </c>
      <c r="E1698">
        <v>40100000</v>
      </c>
      <c r="F1698" t="s">
        <v>55</v>
      </c>
      <c r="G1698" t="s">
        <v>1590</v>
      </c>
      <c r="H1698" t="s">
        <v>1591</v>
      </c>
      <c r="I1698">
        <v>6028036</v>
      </c>
      <c r="J1698">
        <v>20230925</v>
      </c>
      <c r="K1698" t="s">
        <v>1509</v>
      </c>
      <c r="L1698">
        <v>340.58</v>
      </c>
      <c r="M1698">
        <v>0</v>
      </c>
      <c r="N1698" t="s">
        <v>27</v>
      </c>
      <c r="O1698">
        <v>20230922</v>
      </c>
    </row>
    <row r="1699" spans="1:15" x14ac:dyDescent="0.25">
      <c r="A1699" t="s">
        <v>124</v>
      </c>
      <c r="B1699" t="s">
        <v>125</v>
      </c>
      <c r="C1699">
        <v>1600000651</v>
      </c>
      <c r="D1699">
        <v>20230420</v>
      </c>
      <c r="E1699">
        <v>51200006</v>
      </c>
      <c r="F1699" t="s">
        <v>44</v>
      </c>
      <c r="I1699" t="s">
        <v>2677</v>
      </c>
      <c r="J1699">
        <v>20230420</v>
      </c>
      <c r="K1699" t="s">
        <v>1983</v>
      </c>
      <c r="L1699">
        <v>0</v>
      </c>
      <c r="M1699">
        <v>1584</v>
      </c>
    </row>
    <row r="1700" spans="1:15" x14ac:dyDescent="0.25">
      <c r="A1700" t="s">
        <v>124</v>
      </c>
      <c r="B1700" t="s">
        <v>125</v>
      </c>
      <c r="C1700">
        <v>1600004864</v>
      </c>
      <c r="D1700">
        <v>20230628</v>
      </c>
      <c r="E1700">
        <v>40100000</v>
      </c>
      <c r="F1700" t="s">
        <v>55</v>
      </c>
      <c r="G1700" t="s">
        <v>139</v>
      </c>
      <c r="H1700" t="s">
        <v>140</v>
      </c>
      <c r="I1700" t="s">
        <v>2678</v>
      </c>
      <c r="J1700">
        <v>20230628</v>
      </c>
      <c r="K1700" t="e">
        <f>-CREDIT COOPERATIF CB quick</f>
        <v>#NAME?</v>
      </c>
      <c r="L1700">
        <v>34.25</v>
      </c>
      <c r="M1700">
        <v>0</v>
      </c>
      <c r="N1700" t="s">
        <v>437</v>
      </c>
      <c r="O1700">
        <v>20230731</v>
      </c>
    </row>
    <row r="1701" spans="1:15" x14ac:dyDescent="0.25">
      <c r="A1701" t="s">
        <v>124</v>
      </c>
      <c r="B1701" t="s">
        <v>125</v>
      </c>
      <c r="C1701">
        <v>1600000256</v>
      </c>
      <c r="D1701">
        <v>20230405</v>
      </c>
      <c r="E1701">
        <v>40100000</v>
      </c>
      <c r="F1701" t="s">
        <v>55</v>
      </c>
      <c r="G1701" t="s">
        <v>139</v>
      </c>
      <c r="H1701" t="s">
        <v>140</v>
      </c>
      <c r="I1701" t="s">
        <v>2679</v>
      </c>
      <c r="J1701">
        <v>20230405</v>
      </c>
      <c r="K1701" t="s">
        <v>2441</v>
      </c>
      <c r="L1701">
        <v>40</v>
      </c>
      <c r="M1701">
        <v>0</v>
      </c>
      <c r="N1701" t="s">
        <v>80</v>
      </c>
      <c r="O1701">
        <v>20230425</v>
      </c>
    </row>
    <row r="1702" spans="1:15" x14ac:dyDescent="0.25">
      <c r="A1702" t="s">
        <v>124</v>
      </c>
      <c r="B1702" t="s">
        <v>125</v>
      </c>
      <c r="C1702">
        <v>1600005354</v>
      </c>
      <c r="D1702">
        <v>20230706</v>
      </c>
      <c r="E1702">
        <v>51200006</v>
      </c>
      <c r="F1702" t="s">
        <v>44</v>
      </c>
      <c r="I1702" t="s">
        <v>2680</v>
      </c>
      <c r="J1702">
        <v>20230706</v>
      </c>
      <c r="K1702" t="s">
        <v>152</v>
      </c>
      <c r="L1702">
        <v>1999.98</v>
      </c>
      <c r="M1702">
        <v>0</v>
      </c>
    </row>
    <row r="1703" spans="1:15" x14ac:dyDescent="0.25">
      <c r="A1703" t="s">
        <v>124</v>
      </c>
      <c r="B1703" t="s">
        <v>125</v>
      </c>
      <c r="C1703">
        <v>1600006445</v>
      </c>
      <c r="D1703">
        <v>20230731</v>
      </c>
      <c r="E1703">
        <v>51200006</v>
      </c>
      <c r="F1703" t="s">
        <v>44</v>
      </c>
      <c r="I1703" t="s">
        <v>1779</v>
      </c>
      <c r="J1703">
        <v>20230731</v>
      </c>
      <c r="K1703" t="s">
        <v>1780</v>
      </c>
      <c r="L1703">
        <v>0</v>
      </c>
      <c r="M1703">
        <v>408</v>
      </c>
    </row>
    <row r="1704" spans="1:15" x14ac:dyDescent="0.25">
      <c r="A1704" t="s">
        <v>124</v>
      </c>
      <c r="B1704" t="s">
        <v>125</v>
      </c>
      <c r="C1704">
        <v>1600007960</v>
      </c>
      <c r="D1704">
        <v>20230822</v>
      </c>
      <c r="E1704">
        <v>40100000</v>
      </c>
      <c r="F1704" t="s">
        <v>55</v>
      </c>
      <c r="G1704" t="s">
        <v>133</v>
      </c>
      <c r="H1704" t="s">
        <v>134</v>
      </c>
      <c r="I1704">
        <v>20431599</v>
      </c>
      <c r="J1704">
        <v>20230822</v>
      </c>
      <c r="K1704" t="s">
        <v>2681</v>
      </c>
      <c r="L1704">
        <v>2337.91</v>
      </c>
      <c r="M1704">
        <v>0</v>
      </c>
      <c r="N1704" t="s">
        <v>160</v>
      </c>
      <c r="O1704">
        <v>20230822</v>
      </c>
    </row>
    <row r="1705" spans="1:15" x14ac:dyDescent="0.25">
      <c r="A1705" t="s">
        <v>124</v>
      </c>
      <c r="B1705" t="s">
        <v>125</v>
      </c>
      <c r="C1705">
        <v>1600004853</v>
      </c>
      <c r="D1705">
        <v>20230627</v>
      </c>
      <c r="E1705">
        <v>40100000</v>
      </c>
      <c r="F1705" t="s">
        <v>55</v>
      </c>
      <c r="G1705" t="s">
        <v>144</v>
      </c>
      <c r="H1705" t="s">
        <v>145</v>
      </c>
      <c r="I1705">
        <v>106230089</v>
      </c>
      <c r="J1705">
        <v>20230627</v>
      </c>
      <c r="K1705" t="s">
        <v>917</v>
      </c>
      <c r="L1705">
        <v>569.17999999999995</v>
      </c>
      <c r="M1705">
        <v>0</v>
      </c>
      <c r="N1705" t="s">
        <v>2249</v>
      </c>
      <c r="O1705">
        <v>20230628</v>
      </c>
    </row>
    <row r="1706" spans="1:15" x14ac:dyDescent="0.25">
      <c r="A1706" t="s">
        <v>124</v>
      </c>
      <c r="B1706" t="s">
        <v>125</v>
      </c>
      <c r="C1706">
        <v>1600005009</v>
      </c>
      <c r="D1706">
        <v>20230703</v>
      </c>
      <c r="E1706">
        <v>41100000</v>
      </c>
      <c r="F1706" t="s">
        <v>81</v>
      </c>
      <c r="G1706" t="s">
        <v>2074</v>
      </c>
      <c r="H1706" t="s">
        <v>2075</v>
      </c>
      <c r="I1706" t="s">
        <v>2449</v>
      </c>
      <c r="J1706">
        <v>20230703</v>
      </c>
      <c r="K1706" t="s">
        <v>2450</v>
      </c>
      <c r="L1706">
        <v>0</v>
      </c>
      <c r="M1706">
        <v>31360.16</v>
      </c>
      <c r="N1706" t="s">
        <v>80</v>
      </c>
      <c r="O1706">
        <v>20230704</v>
      </c>
    </row>
    <row r="1707" spans="1:15" x14ac:dyDescent="0.25">
      <c r="A1707" t="s">
        <v>124</v>
      </c>
      <c r="B1707" t="s">
        <v>125</v>
      </c>
      <c r="C1707">
        <v>1600005859</v>
      </c>
      <c r="D1707">
        <v>20230714</v>
      </c>
      <c r="E1707">
        <v>51200006</v>
      </c>
      <c r="F1707" t="s">
        <v>44</v>
      </c>
      <c r="I1707" t="s">
        <v>2682</v>
      </c>
      <c r="J1707">
        <v>20230714</v>
      </c>
      <c r="K1707" t="s">
        <v>2683</v>
      </c>
      <c r="L1707">
        <v>0</v>
      </c>
      <c r="M1707">
        <v>583.48</v>
      </c>
    </row>
    <row r="1708" spans="1:15" x14ac:dyDescent="0.25">
      <c r="A1708" t="s">
        <v>124</v>
      </c>
      <c r="B1708" t="s">
        <v>125</v>
      </c>
      <c r="C1708">
        <v>1600007641</v>
      </c>
      <c r="D1708">
        <v>20230816</v>
      </c>
      <c r="E1708">
        <v>51200006</v>
      </c>
      <c r="F1708" t="s">
        <v>44</v>
      </c>
      <c r="I1708" t="s">
        <v>1489</v>
      </c>
      <c r="J1708">
        <v>20230816</v>
      </c>
      <c r="K1708" t="s">
        <v>1490</v>
      </c>
      <c r="L1708">
        <v>156</v>
      </c>
      <c r="M1708">
        <v>0</v>
      </c>
    </row>
    <row r="1709" spans="1:15" x14ac:dyDescent="0.25">
      <c r="A1709" t="s">
        <v>124</v>
      </c>
      <c r="B1709" t="s">
        <v>125</v>
      </c>
      <c r="C1709">
        <v>1600007097</v>
      </c>
      <c r="D1709">
        <v>20230804</v>
      </c>
      <c r="E1709">
        <v>51200006</v>
      </c>
      <c r="F1709" t="s">
        <v>44</v>
      </c>
      <c r="I1709">
        <v>108230023</v>
      </c>
      <c r="J1709">
        <v>20230804</v>
      </c>
      <c r="K1709" t="s">
        <v>1246</v>
      </c>
      <c r="L1709">
        <v>0</v>
      </c>
      <c r="M1709">
        <v>1817.2</v>
      </c>
    </row>
    <row r="1710" spans="1:15" x14ac:dyDescent="0.25">
      <c r="A1710" t="s">
        <v>124</v>
      </c>
      <c r="B1710" t="s">
        <v>125</v>
      </c>
      <c r="C1710">
        <v>1600000212</v>
      </c>
      <c r="D1710">
        <v>20230403</v>
      </c>
      <c r="E1710">
        <v>40100000</v>
      </c>
      <c r="F1710" t="s">
        <v>55</v>
      </c>
      <c r="G1710" t="s">
        <v>1252</v>
      </c>
      <c r="H1710" t="s">
        <v>1253</v>
      </c>
      <c r="I1710" t="s">
        <v>1723</v>
      </c>
      <c r="J1710">
        <v>20230403</v>
      </c>
      <c r="K1710" t="s">
        <v>511</v>
      </c>
      <c r="L1710">
        <v>1889.35</v>
      </c>
      <c r="M1710">
        <v>0</v>
      </c>
      <c r="N1710" t="s">
        <v>83</v>
      </c>
      <c r="O1710">
        <v>20230404</v>
      </c>
    </row>
    <row r="1711" spans="1:15" x14ac:dyDescent="0.25">
      <c r="A1711" t="s">
        <v>124</v>
      </c>
      <c r="B1711" t="s">
        <v>125</v>
      </c>
      <c r="C1711">
        <v>1600005342</v>
      </c>
      <c r="D1711">
        <v>20230706</v>
      </c>
      <c r="E1711">
        <v>51200006</v>
      </c>
      <c r="F1711" t="s">
        <v>44</v>
      </c>
      <c r="I1711" t="s">
        <v>2684</v>
      </c>
      <c r="J1711">
        <v>20230706</v>
      </c>
      <c r="K1711" t="s">
        <v>1159</v>
      </c>
      <c r="L1711">
        <v>0</v>
      </c>
      <c r="M1711">
        <v>9.98</v>
      </c>
    </row>
    <row r="1712" spans="1:15" x14ac:dyDescent="0.25">
      <c r="A1712" t="s">
        <v>124</v>
      </c>
      <c r="B1712" t="s">
        <v>125</v>
      </c>
      <c r="C1712">
        <v>1600001152</v>
      </c>
      <c r="D1712">
        <v>20230429</v>
      </c>
      <c r="E1712">
        <v>51200006</v>
      </c>
      <c r="F1712" t="s">
        <v>44</v>
      </c>
      <c r="I1712" t="s">
        <v>2685</v>
      </c>
      <c r="J1712">
        <v>20230429</v>
      </c>
      <c r="K1712" t="s">
        <v>169</v>
      </c>
      <c r="L1712">
        <v>0</v>
      </c>
      <c r="M1712">
        <v>2.99</v>
      </c>
    </row>
    <row r="1713" spans="1:15" x14ac:dyDescent="0.25">
      <c r="A1713" t="s">
        <v>124</v>
      </c>
      <c r="B1713" t="s">
        <v>125</v>
      </c>
      <c r="C1713">
        <v>1600010249</v>
      </c>
      <c r="D1713">
        <v>20231005</v>
      </c>
      <c r="E1713">
        <v>51200006</v>
      </c>
      <c r="F1713" t="s">
        <v>44</v>
      </c>
      <c r="I1713" t="s">
        <v>2490</v>
      </c>
      <c r="J1713">
        <v>20231005</v>
      </c>
      <c r="K1713" t="s">
        <v>2491</v>
      </c>
      <c r="L1713">
        <v>0</v>
      </c>
      <c r="M1713">
        <v>1058.42</v>
      </c>
    </row>
    <row r="1714" spans="1:15" x14ac:dyDescent="0.25">
      <c r="A1714" t="s">
        <v>124</v>
      </c>
      <c r="B1714" t="s">
        <v>125</v>
      </c>
      <c r="C1714">
        <v>1600009427</v>
      </c>
      <c r="D1714">
        <v>20230921</v>
      </c>
      <c r="E1714">
        <v>51200006</v>
      </c>
      <c r="F1714" t="s">
        <v>44</v>
      </c>
      <c r="I1714" t="s">
        <v>224</v>
      </c>
      <c r="J1714">
        <v>20230921</v>
      </c>
      <c r="K1714" t="s">
        <v>225</v>
      </c>
      <c r="L1714">
        <v>0</v>
      </c>
      <c r="M1714">
        <v>5156.9399999999996</v>
      </c>
    </row>
    <row r="1715" spans="1:15" x14ac:dyDescent="0.25">
      <c r="A1715" t="s">
        <v>124</v>
      </c>
      <c r="B1715" t="s">
        <v>125</v>
      </c>
      <c r="C1715">
        <v>1600011402</v>
      </c>
      <c r="D1715">
        <v>20231030</v>
      </c>
      <c r="E1715">
        <v>40100000</v>
      </c>
      <c r="F1715" t="s">
        <v>55</v>
      </c>
      <c r="G1715" t="s">
        <v>139</v>
      </c>
      <c r="H1715" t="s">
        <v>140</v>
      </c>
      <c r="I1715" t="s">
        <v>2281</v>
      </c>
      <c r="J1715">
        <v>20231030</v>
      </c>
      <c r="K1715" t="s">
        <v>169</v>
      </c>
      <c r="L1715">
        <v>2.99</v>
      </c>
      <c r="M1715">
        <v>0</v>
      </c>
    </row>
    <row r="1716" spans="1:15" x14ac:dyDescent="0.25">
      <c r="A1716" t="s">
        <v>124</v>
      </c>
      <c r="B1716" t="s">
        <v>125</v>
      </c>
      <c r="C1716">
        <v>1600006576</v>
      </c>
      <c r="D1716">
        <v>20230731</v>
      </c>
      <c r="E1716">
        <v>40100000</v>
      </c>
      <c r="F1716" t="s">
        <v>55</v>
      </c>
      <c r="G1716" t="s">
        <v>144</v>
      </c>
      <c r="H1716" t="s">
        <v>145</v>
      </c>
      <c r="I1716">
        <v>107230069</v>
      </c>
      <c r="J1716">
        <v>20230731</v>
      </c>
      <c r="K1716" t="s">
        <v>465</v>
      </c>
      <c r="L1716">
        <v>595.79999999999995</v>
      </c>
      <c r="M1716">
        <v>0</v>
      </c>
      <c r="N1716" t="s">
        <v>2686</v>
      </c>
      <c r="O1716">
        <v>20230801</v>
      </c>
    </row>
    <row r="1717" spans="1:15" x14ac:dyDescent="0.25">
      <c r="A1717" t="s">
        <v>124</v>
      </c>
      <c r="B1717" t="s">
        <v>125</v>
      </c>
      <c r="C1717">
        <v>1600003668</v>
      </c>
      <c r="D1717">
        <v>20230613</v>
      </c>
      <c r="E1717">
        <v>51200006</v>
      </c>
      <c r="F1717" t="s">
        <v>44</v>
      </c>
      <c r="I1717">
        <v>106230083</v>
      </c>
      <c r="J1717">
        <v>20230613</v>
      </c>
      <c r="K1717" t="s">
        <v>954</v>
      </c>
      <c r="L1717">
        <v>0</v>
      </c>
      <c r="M1717">
        <v>1827.43</v>
      </c>
    </row>
    <row r="1718" spans="1:15" x14ac:dyDescent="0.25">
      <c r="A1718" t="s">
        <v>124</v>
      </c>
      <c r="B1718" t="s">
        <v>125</v>
      </c>
      <c r="C1718">
        <v>1600010402</v>
      </c>
      <c r="D1718">
        <v>20231010</v>
      </c>
      <c r="E1718">
        <v>40100000</v>
      </c>
      <c r="F1718" t="s">
        <v>55</v>
      </c>
      <c r="G1718" t="s">
        <v>1247</v>
      </c>
      <c r="H1718" t="s">
        <v>1248</v>
      </c>
      <c r="I1718" t="s">
        <v>2687</v>
      </c>
      <c r="J1718">
        <v>20231010</v>
      </c>
      <c r="K1718" t="s">
        <v>2688</v>
      </c>
      <c r="L1718">
        <v>1943.72</v>
      </c>
      <c r="M1718">
        <v>0</v>
      </c>
      <c r="N1718" t="s">
        <v>34</v>
      </c>
      <c r="O1718">
        <v>20231010</v>
      </c>
    </row>
    <row r="1719" spans="1:15" x14ac:dyDescent="0.25">
      <c r="A1719" t="s">
        <v>124</v>
      </c>
      <c r="B1719" t="s">
        <v>125</v>
      </c>
      <c r="C1719">
        <v>1600011429</v>
      </c>
      <c r="D1719">
        <v>20231031</v>
      </c>
      <c r="E1719">
        <v>51200006</v>
      </c>
      <c r="F1719" t="s">
        <v>44</v>
      </c>
      <c r="I1719" t="s">
        <v>2689</v>
      </c>
      <c r="J1719">
        <v>20231031</v>
      </c>
      <c r="K1719" t="s">
        <v>2690</v>
      </c>
      <c r="L1719">
        <v>16368.79</v>
      </c>
      <c r="M1719">
        <v>0</v>
      </c>
    </row>
    <row r="1720" spans="1:15" x14ac:dyDescent="0.25">
      <c r="A1720" t="s">
        <v>124</v>
      </c>
      <c r="B1720" t="s">
        <v>125</v>
      </c>
      <c r="C1720">
        <v>1600002130</v>
      </c>
      <c r="D1720">
        <v>20230515</v>
      </c>
      <c r="E1720">
        <v>40100000</v>
      </c>
      <c r="F1720" t="s">
        <v>55</v>
      </c>
      <c r="G1720" t="s">
        <v>178</v>
      </c>
      <c r="H1720" t="s">
        <v>179</v>
      </c>
      <c r="I1720">
        <v>105230026</v>
      </c>
      <c r="J1720">
        <v>20230515</v>
      </c>
      <c r="K1720" t="s">
        <v>564</v>
      </c>
      <c r="L1720">
        <v>1889.56</v>
      </c>
      <c r="M1720">
        <v>0</v>
      </c>
      <c r="N1720" t="s">
        <v>1898</v>
      </c>
      <c r="O1720">
        <v>20230516</v>
      </c>
    </row>
    <row r="1721" spans="1:15" x14ac:dyDescent="0.25">
      <c r="A1721" t="s">
        <v>124</v>
      </c>
      <c r="B1721" t="s">
        <v>125</v>
      </c>
      <c r="C1721">
        <v>1600000766</v>
      </c>
      <c r="D1721">
        <v>20230425</v>
      </c>
      <c r="E1721">
        <v>51200006</v>
      </c>
      <c r="F1721" t="s">
        <v>44</v>
      </c>
      <c r="I1721" t="s">
        <v>2691</v>
      </c>
      <c r="J1721">
        <v>20230425</v>
      </c>
      <c r="K1721" t="s">
        <v>2692</v>
      </c>
      <c r="L1721">
        <v>0</v>
      </c>
      <c r="M1721">
        <v>50</v>
      </c>
    </row>
    <row r="1722" spans="1:15" x14ac:dyDescent="0.25">
      <c r="A1722" t="s">
        <v>124</v>
      </c>
      <c r="B1722" t="s">
        <v>125</v>
      </c>
      <c r="C1722">
        <v>1600003468</v>
      </c>
      <c r="D1722">
        <v>20230606</v>
      </c>
      <c r="E1722">
        <v>51200006</v>
      </c>
      <c r="F1722" t="s">
        <v>44</v>
      </c>
      <c r="I1722">
        <v>106230041</v>
      </c>
      <c r="J1722">
        <v>20230606</v>
      </c>
      <c r="K1722" t="s">
        <v>1948</v>
      </c>
      <c r="L1722">
        <v>0</v>
      </c>
      <c r="M1722">
        <v>591.07000000000005</v>
      </c>
    </row>
    <row r="1723" spans="1:15" x14ac:dyDescent="0.25">
      <c r="A1723" t="s">
        <v>124</v>
      </c>
      <c r="B1723" t="s">
        <v>125</v>
      </c>
      <c r="C1723">
        <v>1600003324</v>
      </c>
      <c r="D1723">
        <v>20230601</v>
      </c>
      <c r="E1723">
        <v>51200006</v>
      </c>
      <c r="F1723" t="s">
        <v>44</v>
      </c>
      <c r="I1723" t="s">
        <v>2693</v>
      </c>
      <c r="J1723">
        <v>20230601</v>
      </c>
      <c r="K1723" t="s">
        <v>2694</v>
      </c>
      <c r="L1723">
        <v>834</v>
      </c>
      <c r="M1723">
        <v>0</v>
      </c>
    </row>
    <row r="1724" spans="1:15" x14ac:dyDescent="0.25">
      <c r="A1724" t="s">
        <v>124</v>
      </c>
      <c r="B1724" t="s">
        <v>125</v>
      </c>
      <c r="C1724">
        <v>1600011181</v>
      </c>
      <c r="D1724">
        <v>20231020</v>
      </c>
      <c r="E1724">
        <v>51200006</v>
      </c>
      <c r="F1724" t="s">
        <v>44</v>
      </c>
      <c r="I1724">
        <v>7</v>
      </c>
      <c r="J1724">
        <v>20231020</v>
      </c>
      <c r="K1724" t="s">
        <v>2345</v>
      </c>
      <c r="L1724">
        <v>0</v>
      </c>
      <c r="M1724">
        <v>10213.200000000001</v>
      </c>
    </row>
    <row r="1725" spans="1:15" x14ac:dyDescent="0.25">
      <c r="A1725" t="s">
        <v>124</v>
      </c>
      <c r="B1725" t="s">
        <v>125</v>
      </c>
      <c r="C1725">
        <v>1600003345</v>
      </c>
      <c r="D1725">
        <v>20230602</v>
      </c>
      <c r="E1725">
        <v>40100000</v>
      </c>
      <c r="F1725" t="s">
        <v>55</v>
      </c>
      <c r="G1725" t="s">
        <v>1112</v>
      </c>
      <c r="H1725" t="s">
        <v>1113</v>
      </c>
      <c r="I1725" t="s">
        <v>2695</v>
      </c>
      <c r="J1725">
        <v>20230602</v>
      </c>
      <c r="K1725" t="s">
        <v>2696</v>
      </c>
      <c r="L1725">
        <v>1944.02</v>
      </c>
      <c r="M1725">
        <v>0</v>
      </c>
      <c r="N1725" t="s">
        <v>83</v>
      </c>
      <c r="O1725">
        <v>20230602</v>
      </c>
    </row>
    <row r="1726" spans="1:15" x14ac:dyDescent="0.25">
      <c r="A1726" t="s">
        <v>124</v>
      </c>
      <c r="B1726" t="s">
        <v>125</v>
      </c>
      <c r="C1726">
        <v>1600006632</v>
      </c>
      <c r="D1726">
        <v>20230731</v>
      </c>
      <c r="E1726">
        <v>51200006</v>
      </c>
      <c r="F1726" t="s">
        <v>44</v>
      </c>
      <c r="I1726" t="s">
        <v>2697</v>
      </c>
      <c r="J1726">
        <v>20230731</v>
      </c>
      <c r="K1726" t="s">
        <v>2698</v>
      </c>
      <c r="L1726">
        <v>624</v>
      </c>
      <c r="M1726">
        <v>0</v>
      </c>
    </row>
    <row r="1727" spans="1:15" x14ac:dyDescent="0.25">
      <c r="A1727" t="s">
        <v>124</v>
      </c>
      <c r="B1727" t="s">
        <v>125</v>
      </c>
      <c r="C1727">
        <v>1600007143</v>
      </c>
      <c r="D1727">
        <v>20230807</v>
      </c>
      <c r="E1727">
        <v>40100000</v>
      </c>
      <c r="F1727" t="s">
        <v>55</v>
      </c>
      <c r="G1727" t="s">
        <v>139</v>
      </c>
      <c r="H1727" t="s">
        <v>140</v>
      </c>
      <c r="I1727" t="s">
        <v>2699</v>
      </c>
      <c r="J1727">
        <v>20230807</v>
      </c>
      <c r="K1727" t="e">
        <f>-CREDIT COOPERATIF CB pharmacie ratarieux</f>
        <v>#NAME?</v>
      </c>
      <c r="L1727">
        <v>23.45</v>
      </c>
      <c r="M1727">
        <v>0</v>
      </c>
    </row>
    <row r="1728" spans="1:15" x14ac:dyDescent="0.25">
      <c r="A1728" t="s">
        <v>124</v>
      </c>
      <c r="B1728" t="s">
        <v>125</v>
      </c>
      <c r="C1728">
        <v>1600008632</v>
      </c>
      <c r="D1728">
        <v>20230908</v>
      </c>
      <c r="E1728">
        <v>40100000</v>
      </c>
      <c r="F1728" t="s">
        <v>55</v>
      </c>
      <c r="G1728" t="s">
        <v>2700</v>
      </c>
      <c r="H1728" t="s">
        <v>2701</v>
      </c>
      <c r="I1728">
        <v>8704604711</v>
      </c>
      <c r="J1728">
        <v>20230908</v>
      </c>
      <c r="K1728" t="s">
        <v>2702</v>
      </c>
      <c r="L1728">
        <v>250.9</v>
      </c>
      <c r="M1728">
        <v>0</v>
      </c>
      <c r="N1728" t="s">
        <v>80</v>
      </c>
      <c r="O1728">
        <v>20230908</v>
      </c>
    </row>
    <row r="1729" spans="1:15" x14ac:dyDescent="0.25">
      <c r="A1729" t="s">
        <v>124</v>
      </c>
      <c r="B1729" t="s">
        <v>125</v>
      </c>
      <c r="C1729">
        <v>1600000471</v>
      </c>
      <c r="D1729">
        <v>20230502</v>
      </c>
      <c r="E1729">
        <v>40100000</v>
      </c>
      <c r="F1729" t="s">
        <v>55</v>
      </c>
      <c r="G1729" t="s">
        <v>1262</v>
      </c>
      <c r="H1729" t="s">
        <v>1263</v>
      </c>
      <c r="I1729">
        <v>2300595</v>
      </c>
      <c r="J1729">
        <v>20230502</v>
      </c>
      <c r="K1729" t="s">
        <v>2703</v>
      </c>
      <c r="L1729">
        <v>264</v>
      </c>
      <c r="M1729">
        <v>0</v>
      </c>
      <c r="N1729" t="s">
        <v>83</v>
      </c>
      <c r="O1729">
        <v>20230620</v>
      </c>
    </row>
    <row r="1730" spans="1:15" x14ac:dyDescent="0.25">
      <c r="A1730" t="s">
        <v>124</v>
      </c>
      <c r="B1730" t="s">
        <v>125</v>
      </c>
      <c r="C1730">
        <v>1600000319</v>
      </c>
      <c r="D1730">
        <v>20230406</v>
      </c>
      <c r="E1730">
        <v>40100000</v>
      </c>
      <c r="F1730" t="s">
        <v>55</v>
      </c>
      <c r="G1730" t="s">
        <v>144</v>
      </c>
      <c r="H1730" t="s">
        <v>145</v>
      </c>
      <c r="I1730">
        <v>104230017</v>
      </c>
      <c r="J1730">
        <v>20230406</v>
      </c>
      <c r="K1730" t="s">
        <v>1948</v>
      </c>
      <c r="L1730">
        <v>591.07000000000005</v>
      </c>
      <c r="M1730">
        <v>0</v>
      </c>
      <c r="N1730" t="s">
        <v>136</v>
      </c>
      <c r="O1730">
        <v>20230407</v>
      </c>
    </row>
    <row r="1731" spans="1:15" x14ac:dyDescent="0.25">
      <c r="A1731" t="s">
        <v>124</v>
      </c>
      <c r="B1731" t="s">
        <v>125</v>
      </c>
      <c r="C1731">
        <v>1600008887</v>
      </c>
      <c r="D1731">
        <v>20230915</v>
      </c>
      <c r="E1731">
        <v>40100000</v>
      </c>
      <c r="F1731" t="s">
        <v>55</v>
      </c>
      <c r="G1731" t="s">
        <v>288</v>
      </c>
      <c r="H1731" t="s">
        <v>289</v>
      </c>
      <c r="I1731" t="s">
        <v>1078</v>
      </c>
      <c r="J1731">
        <v>20230915</v>
      </c>
      <c r="K1731" t="s">
        <v>449</v>
      </c>
      <c r="L1731">
        <v>2516.4</v>
      </c>
      <c r="M1731">
        <v>0</v>
      </c>
      <c r="N1731" t="s">
        <v>701</v>
      </c>
      <c r="O1731">
        <v>20230918</v>
      </c>
    </row>
    <row r="1732" spans="1:15" x14ac:dyDescent="0.25">
      <c r="A1732" t="s">
        <v>124</v>
      </c>
      <c r="B1732" t="s">
        <v>125</v>
      </c>
      <c r="C1732">
        <v>1600005881</v>
      </c>
      <c r="D1732">
        <v>20230717</v>
      </c>
      <c r="E1732">
        <v>51200006</v>
      </c>
      <c r="F1732" t="s">
        <v>44</v>
      </c>
      <c r="I1732" t="s">
        <v>2704</v>
      </c>
      <c r="J1732">
        <v>20230717</v>
      </c>
      <c r="K1732" t="s">
        <v>1284</v>
      </c>
      <c r="L1732">
        <v>0</v>
      </c>
      <c r="M1732">
        <v>3600</v>
      </c>
    </row>
    <row r="1733" spans="1:15" x14ac:dyDescent="0.25">
      <c r="A1733" t="s">
        <v>124</v>
      </c>
      <c r="B1733" t="s">
        <v>125</v>
      </c>
      <c r="C1733">
        <v>1600010273</v>
      </c>
      <c r="D1733">
        <v>20231006</v>
      </c>
      <c r="E1733">
        <v>51200006</v>
      </c>
      <c r="F1733" t="s">
        <v>44</v>
      </c>
      <c r="I1733">
        <v>2332090049</v>
      </c>
      <c r="J1733">
        <v>20231006</v>
      </c>
      <c r="K1733" t="s">
        <v>2705</v>
      </c>
      <c r="L1733">
        <v>0</v>
      </c>
      <c r="M1733">
        <v>10836</v>
      </c>
    </row>
    <row r="1734" spans="1:15" x14ac:dyDescent="0.25">
      <c r="A1734" t="s">
        <v>124</v>
      </c>
      <c r="B1734" t="s">
        <v>125</v>
      </c>
      <c r="C1734">
        <v>1600004905</v>
      </c>
      <c r="D1734">
        <v>20230630</v>
      </c>
      <c r="E1734">
        <v>51200006</v>
      </c>
      <c r="F1734" t="s">
        <v>44</v>
      </c>
      <c r="I1734" t="s">
        <v>2706</v>
      </c>
      <c r="J1734">
        <v>20230630</v>
      </c>
      <c r="K1734" t="s">
        <v>2707</v>
      </c>
      <c r="L1734">
        <v>0</v>
      </c>
      <c r="M1734">
        <v>558.6</v>
      </c>
    </row>
    <row r="1735" spans="1:15" x14ac:dyDescent="0.25">
      <c r="A1735" t="s">
        <v>124</v>
      </c>
      <c r="B1735" t="s">
        <v>125</v>
      </c>
      <c r="C1735">
        <v>1600000616</v>
      </c>
      <c r="D1735">
        <v>20230421</v>
      </c>
      <c r="E1735">
        <v>40100000</v>
      </c>
      <c r="F1735" t="s">
        <v>55</v>
      </c>
      <c r="G1735" t="s">
        <v>909</v>
      </c>
      <c r="H1735" t="s">
        <v>910</v>
      </c>
      <c r="I1735" t="s">
        <v>2708</v>
      </c>
      <c r="J1735">
        <v>20230421</v>
      </c>
      <c r="K1735" t="s">
        <v>2709</v>
      </c>
      <c r="L1735">
        <v>2313.6</v>
      </c>
      <c r="M1735">
        <v>0</v>
      </c>
      <c r="N1735" t="s">
        <v>83</v>
      </c>
      <c r="O1735">
        <v>20230620</v>
      </c>
    </row>
    <row r="1736" spans="1:15" x14ac:dyDescent="0.25">
      <c r="A1736" t="s">
        <v>124</v>
      </c>
      <c r="B1736" t="s">
        <v>125</v>
      </c>
      <c r="C1736">
        <v>1600000460</v>
      </c>
      <c r="D1736">
        <v>20230502</v>
      </c>
      <c r="E1736">
        <v>51200006</v>
      </c>
      <c r="F1736" t="s">
        <v>44</v>
      </c>
      <c r="I1736" t="s">
        <v>2710</v>
      </c>
      <c r="J1736">
        <v>20230502</v>
      </c>
      <c r="K1736" t="s">
        <v>2711</v>
      </c>
      <c r="L1736">
        <v>0</v>
      </c>
      <c r="M1736">
        <v>744</v>
      </c>
    </row>
    <row r="1737" spans="1:15" x14ac:dyDescent="0.25">
      <c r="A1737" t="s">
        <v>124</v>
      </c>
      <c r="B1737" t="s">
        <v>125</v>
      </c>
      <c r="C1737">
        <v>1600003342</v>
      </c>
      <c r="D1737">
        <v>20230602</v>
      </c>
      <c r="E1737">
        <v>51200006</v>
      </c>
      <c r="F1737" t="s">
        <v>44</v>
      </c>
      <c r="I1737" t="s">
        <v>2712</v>
      </c>
      <c r="J1737">
        <v>20230602</v>
      </c>
      <c r="K1737" t="s">
        <v>2713</v>
      </c>
      <c r="L1737">
        <v>0</v>
      </c>
      <c r="M1737">
        <v>840</v>
      </c>
    </row>
    <row r="1738" spans="1:15" x14ac:dyDescent="0.25">
      <c r="A1738" t="s">
        <v>124</v>
      </c>
      <c r="B1738" t="s">
        <v>125</v>
      </c>
      <c r="C1738">
        <v>1600005344</v>
      </c>
      <c r="D1738">
        <v>20230706</v>
      </c>
      <c r="E1738">
        <v>40100000</v>
      </c>
      <c r="F1738" t="s">
        <v>55</v>
      </c>
      <c r="G1738" t="s">
        <v>139</v>
      </c>
      <c r="H1738" t="s">
        <v>140</v>
      </c>
      <c r="I1738" t="s">
        <v>1388</v>
      </c>
      <c r="J1738">
        <v>20230706</v>
      </c>
      <c r="K1738" t="s">
        <v>1159</v>
      </c>
      <c r="L1738">
        <v>17.489999999999998</v>
      </c>
      <c r="M1738">
        <v>0</v>
      </c>
      <c r="N1738" t="s">
        <v>597</v>
      </c>
      <c r="O1738">
        <v>20230926</v>
      </c>
    </row>
    <row r="1739" spans="1:15" x14ac:dyDescent="0.25">
      <c r="A1739" t="s">
        <v>124</v>
      </c>
      <c r="B1739" t="s">
        <v>125</v>
      </c>
      <c r="C1739">
        <v>1600005430</v>
      </c>
      <c r="D1739">
        <v>20230711</v>
      </c>
      <c r="E1739">
        <v>51200006</v>
      </c>
      <c r="F1739" t="s">
        <v>44</v>
      </c>
      <c r="I1739" t="s">
        <v>2714</v>
      </c>
      <c r="J1739">
        <v>20230711</v>
      </c>
      <c r="K1739" t="s">
        <v>2715</v>
      </c>
      <c r="L1739">
        <v>0</v>
      </c>
      <c r="M1739">
        <v>1411.2</v>
      </c>
    </row>
    <row r="1740" spans="1:15" x14ac:dyDescent="0.25">
      <c r="A1740" t="s">
        <v>124</v>
      </c>
      <c r="B1740" t="s">
        <v>125</v>
      </c>
      <c r="C1740">
        <v>1600002121</v>
      </c>
      <c r="D1740">
        <v>20230515</v>
      </c>
      <c r="E1740">
        <v>40100000</v>
      </c>
      <c r="F1740" t="s">
        <v>55</v>
      </c>
      <c r="G1740" t="s">
        <v>767</v>
      </c>
      <c r="H1740" t="s">
        <v>768</v>
      </c>
      <c r="I1740">
        <v>105230065</v>
      </c>
      <c r="J1740">
        <v>20230515</v>
      </c>
      <c r="K1740" t="s">
        <v>2716</v>
      </c>
      <c r="L1740">
        <v>1787.44</v>
      </c>
      <c r="M1740">
        <v>0</v>
      </c>
      <c r="N1740" t="s">
        <v>34</v>
      </c>
      <c r="O1740">
        <v>20230516</v>
      </c>
    </row>
    <row r="1741" spans="1:15" x14ac:dyDescent="0.25">
      <c r="A1741" t="s">
        <v>124</v>
      </c>
      <c r="B1741" t="s">
        <v>125</v>
      </c>
      <c r="C1741">
        <v>1600001570</v>
      </c>
      <c r="D1741">
        <v>20230503</v>
      </c>
      <c r="E1741">
        <v>51200006</v>
      </c>
      <c r="F1741" t="s">
        <v>44</v>
      </c>
      <c r="I1741" t="s">
        <v>1346</v>
      </c>
      <c r="J1741">
        <v>20230503</v>
      </c>
      <c r="K1741" t="s">
        <v>1347</v>
      </c>
      <c r="L1741">
        <v>793.56</v>
      </c>
      <c r="M1741">
        <v>0</v>
      </c>
    </row>
    <row r="1742" spans="1:15" x14ac:dyDescent="0.25">
      <c r="A1742" t="s">
        <v>124</v>
      </c>
      <c r="B1742" t="s">
        <v>125</v>
      </c>
      <c r="C1742">
        <v>1600008368</v>
      </c>
      <c r="D1742">
        <v>20230831</v>
      </c>
      <c r="E1742">
        <v>51200006</v>
      </c>
      <c r="F1742" t="s">
        <v>44</v>
      </c>
      <c r="I1742" t="s">
        <v>2480</v>
      </c>
      <c r="J1742">
        <v>20230831</v>
      </c>
      <c r="K1742" t="s">
        <v>462</v>
      </c>
      <c r="L1742">
        <v>0</v>
      </c>
      <c r="M1742">
        <v>1681.68</v>
      </c>
    </row>
    <row r="1743" spans="1:15" x14ac:dyDescent="0.25">
      <c r="A1743" t="s">
        <v>124</v>
      </c>
      <c r="B1743" t="s">
        <v>125</v>
      </c>
      <c r="C1743">
        <v>1600008518</v>
      </c>
      <c r="D1743">
        <v>20230904</v>
      </c>
      <c r="E1743">
        <v>51200006</v>
      </c>
      <c r="F1743" t="s">
        <v>44</v>
      </c>
      <c r="I1743" t="s">
        <v>1798</v>
      </c>
      <c r="J1743">
        <v>20230904</v>
      </c>
      <c r="K1743" t="s">
        <v>1799</v>
      </c>
      <c r="L1743">
        <v>0</v>
      </c>
      <c r="M1743">
        <v>4680</v>
      </c>
    </row>
    <row r="1744" spans="1:15" x14ac:dyDescent="0.25">
      <c r="A1744" t="s">
        <v>124</v>
      </c>
      <c r="B1744" t="s">
        <v>125</v>
      </c>
      <c r="C1744">
        <v>1600008070</v>
      </c>
      <c r="D1744">
        <v>20230831</v>
      </c>
      <c r="E1744">
        <v>40100000</v>
      </c>
      <c r="F1744" t="s">
        <v>55</v>
      </c>
      <c r="G1744" t="s">
        <v>997</v>
      </c>
      <c r="H1744" t="s">
        <v>998</v>
      </c>
      <c r="I1744" t="s">
        <v>2717</v>
      </c>
      <c r="J1744">
        <v>20230831</v>
      </c>
      <c r="K1744" t="s">
        <v>2718</v>
      </c>
      <c r="L1744">
        <v>10603.2</v>
      </c>
      <c r="M1744">
        <v>0</v>
      </c>
      <c r="N1744" t="s">
        <v>27</v>
      </c>
      <c r="O1744">
        <v>20230825</v>
      </c>
    </row>
    <row r="1745" spans="1:15" x14ac:dyDescent="0.25">
      <c r="A1745" t="s">
        <v>124</v>
      </c>
      <c r="B1745" t="s">
        <v>125</v>
      </c>
      <c r="C1745">
        <v>1600008472</v>
      </c>
      <c r="D1745">
        <v>20230902</v>
      </c>
      <c r="E1745">
        <v>40100000</v>
      </c>
      <c r="F1745" t="s">
        <v>55</v>
      </c>
      <c r="G1745" t="s">
        <v>139</v>
      </c>
      <c r="H1745" t="s">
        <v>140</v>
      </c>
      <c r="I1745" t="s">
        <v>2054</v>
      </c>
      <c r="J1745">
        <v>20230902</v>
      </c>
      <c r="K1745" t="s">
        <v>286</v>
      </c>
      <c r="L1745">
        <v>285.87</v>
      </c>
      <c r="M1745">
        <v>0</v>
      </c>
    </row>
    <row r="1746" spans="1:15" x14ac:dyDescent="0.25">
      <c r="A1746" t="s">
        <v>124</v>
      </c>
      <c r="B1746" t="s">
        <v>125</v>
      </c>
      <c r="C1746">
        <v>1600002519</v>
      </c>
      <c r="D1746">
        <v>20230517</v>
      </c>
      <c r="E1746">
        <v>41100000</v>
      </c>
      <c r="F1746" t="s">
        <v>81</v>
      </c>
      <c r="G1746" t="s">
        <v>149</v>
      </c>
      <c r="H1746" t="s">
        <v>150</v>
      </c>
      <c r="I1746" t="s">
        <v>2719</v>
      </c>
      <c r="J1746">
        <v>20230517</v>
      </c>
      <c r="K1746" t="s">
        <v>2720</v>
      </c>
      <c r="L1746">
        <v>0</v>
      </c>
      <c r="M1746">
        <v>1999.98</v>
      </c>
      <c r="N1746" t="s">
        <v>54</v>
      </c>
      <c r="O1746">
        <v>20230809</v>
      </c>
    </row>
    <row r="1747" spans="1:15" x14ac:dyDescent="0.25">
      <c r="A1747" t="s">
        <v>124</v>
      </c>
      <c r="B1747" t="s">
        <v>125</v>
      </c>
      <c r="C1747">
        <v>1600002982</v>
      </c>
      <c r="D1747">
        <v>20230525</v>
      </c>
      <c r="E1747">
        <v>51200006</v>
      </c>
      <c r="F1747" t="s">
        <v>44</v>
      </c>
      <c r="I1747">
        <v>105230031</v>
      </c>
      <c r="J1747">
        <v>20230525</v>
      </c>
      <c r="K1747" t="s">
        <v>1548</v>
      </c>
      <c r="L1747">
        <v>0</v>
      </c>
      <c r="M1747">
        <v>1881.27</v>
      </c>
    </row>
    <row r="1748" spans="1:15" x14ac:dyDescent="0.25">
      <c r="A1748" t="s">
        <v>124</v>
      </c>
      <c r="B1748" t="s">
        <v>125</v>
      </c>
      <c r="C1748">
        <v>1600000777</v>
      </c>
      <c r="D1748">
        <v>20230425</v>
      </c>
      <c r="E1748">
        <v>40100000</v>
      </c>
      <c r="F1748" t="s">
        <v>55</v>
      </c>
      <c r="G1748" t="s">
        <v>199</v>
      </c>
      <c r="H1748" t="s">
        <v>200</v>
      </c>
      <c r="I1748">
        <v>104230052</v>
      </c>
      <c r="J1748">
        <v>20230425</v>
      </c>
      <c r="K1748" t="s">
        <v>171</v>
      </c>
      <c r="L1748">
        <v>681.1</v>
      </c>
      <c r="M1748">
        <v>0</v>
      </c>
      <c r="N1748" t="s">
        <v>446</v>
      </c>
      <c r="O1748">
        <v>20230426</v>
      </c>
    </row>
    <row r="1749" spans="1:15" x14ac:dyDescent="0.25">
      <c r="A1749" t="s">
        <v>124</v>
      </c>
      <c r="B1749" t="s">
        <v>125</v>
      </c>
      <c r="C1749">
        <v>1600005369</v>
      </c>
      <c r="D1749">
        <v>20230707</v>
      </c>
      <c r="E1749">
        <v>40100000</v>
      </c>
      <c r="F1749" t="s">
        <v>55</v>
      </c>
      <c r="G1749" t="s">
        <v>1053</v>
      </c>
      <c r="H1749" t="s">
        <v>1054</v>
      </c>
      <c r="I1749">
        <v>290</v>
      </c>
      <c r="J1749">
        <v>20230707</v>
      </c>
      <c r="K1749" t="s">
        <v>1265</v>
      </c>
      <c r="L1749">
        <v>4051.97</v>
      </c>
      <c r="M1749">
        <v>0</v>
      </c>
      <c r="N1749" t="s">
        <v>37</v>
      </c>
      <c r="O1749">
        <v>20230707</v>
      </c>
    </row>
    <row r="1750" spans="1:15" x14ac:dyDescent="0.25">
      <c r="A1750" t="s">
        <v>124</v>
      </c>
      <c r="B1750" t="s">
        <v>125</v>
      </c>
      <c r="C1750">
        <v>1600008892</v>
      </c>
      <c r="D1750">
        <v>20230915</v>
      </c>
      <c r="E1750">
        <v>40100000</v>
      </c>
      <c r="F1750" t="s">
        <v>55</v>
      </c>
      <c r="G1750" t="s">
        <v>208</v>
      </c>
      <c r="H1750" t="s">
        <v>209</v>
      </c>
      <c r="I1750" t="s">
        <v>2350</v>
      </c>
      <c r="J1750">
        <v>20230915</v>
      </c>
      <c r="K1750" t="s">
        <v>788</v>
      </c>
      <c r="L1750">
        <v>1780.8</v>
      </c>
      <c r="M1750">
        <v>0</v>
      </c>
      <c r="N1750" t="s">
        <v>1508</v>
      </c>
      <c r="O1750">
        <v>20230918</v>
      </c>
    </row>
    <row r="1751" spans="1:15" x14ac:dyDescent="0.25">
      <c r="A1751" t="s">
        <v>124</v>
      </c>
      <c r="B1751" t="s">
        <v>125</v>
      </c>
      <c r="C1751">
        <v>1600000769</v>
      </c>
      <c r="D1751">
        <v>20230425</v>
      </c>
      <c r="E1751">
        <v>51200006</v>
      </c>
      <c r="F1751" t="s">
        <v>44</v>
      </c>
      <c r="I1751" t="s">
        <v>2721</v>
      </c>
      <c r="J1751">
        <v>20230425</v>
      </c>
      <c r="K1751" t="s">
        <v>2722</v>
      </c>
      <c r="L1751">
        <v>0</v>
      </c>
      <c r="M1751">
        <v>1650</v>
      </c>
    </row>
    <row r="1752" spans="1:15" x14ac:dyDescent="0.25">
      <c r="A1752" t="s">
        <v>124</v>
      </c>
      <c r="B1752" t="s">
        <v>125</v>
      </c>
      <c r="C1752">
        <v>1600004961</v>
      </c>
      <c r="D1752">
        <v>20230704</v>
      </c>
      <c r="E1752">
        <v>40100000</v>
      </c>
      <c r="F1752" t="s">
        <v>55</v>
      </c>
      <c r="G1752" t="s">
        <v>2723</v>
      </c>
      <c r="H1752" t="s">
        <v>2724</v>
      </c>
      <c r="I1752" t="s">
        <v>2725</v>
      </c>
      <c r="J1752">
        <v>20230704</v>
      </c>
      <c r="K1752" t="s">
        <v>435</v>
      </c>
      <c r="L1752">
        <v>2682</v>
      </c>
      <c r="M1752">
        <v>0</v>
      </c>
      <c r="N1752" t="s">
        <v>80</v>
      </c>
      <c r="O1752">
        <v>20230720</v>
      </c>
    </row>
    <row r="1753" spans="1:15" x14ac:dyDescent="0.25">
      <c r="A1753" t="s">
        <v>124</v>
      </c>
      <c r="B1753" t="s">
        <v>125</v>
      </c>
      <c r="C1753">
        <v>1600007908</v>
      </c>
      <c r="D1753">
        <v>20230822</v>
      </c>
      <c r="E1753">
        <v>40100000</v>
      </c>
      <c r="F1753" t="s">
        <v>55</v>
      </c>
      <c r="G1753" t="s">
        <v>2429</v>
      </c>
      <c r="H1753" t="s">
        <v>2430</v>
      </c>
      <c r="I1753" t="s">
        <v>2726</v>
      </c>
      <c r="J1753">
        <v>20230822</v>
      </c>
      <c r="K1753" t="s">
        <v>2727</v>
      </c>
      <c r="L1753">
        <v>7909.43</v>
      </c>
      <c r="M1753">
        <v>0</v>
      </c>
      <c r="N1753" t="s">
        <v>80</v>
      </c>
      <c r="O1753">
        <v>20230821</v>
      </c>
    </row>
    <row r="1754" spans="1:15" x14ac:dyDescent="0.25">
      <c r="A1754" t="s">
        <v>124</v>
      </c>
      <c r="B1754" t="s">
        <v>125</v>
      </c>
      <c r="C1754">
        <v>1600004824</v>
      </c>
      <c r="D1754">
        <v>20230630</v>
      </c>
      <c r="E1754">
        <v>51200006</v>
      </c>
      <c r="F1754" t="s">
        <v>44</v>
      </c>
      <c r="I1754">
        <v>1610643</v>
      </c>
      <c r="J1754">
        <v>20230630</v>
      </c>
      <c r="K1754" t="s">
        <v>2728</v>
      </c>
      <c r="L1754">
        <v>0</v>
      </c>
      <c r="M1754">
        <v>3546.3</v>
      </c>
    </row>
    <row r="1755" spans="1:15" x14ac:dyDescent="0.25">
      <c r="A1755" t="s">
        <v>124</v>
      </c>
      <c r="B1755" t="s">
        <v>125</v>
      </c>
      <c r="C1755">
        <v>1600001509</v>
      </c>
      <c r="D1755">
        <v>20230502</v>
      </c>
      <c r="E1755">
        <v>51200006</v>
      </c>
      <c r="F1755" t="s">
        <v>44</v>
      </c>
      <c r="I1755" t="s">
        <v>2729</v>
      </c>
      <c r="J1755">
        <v>20230502</v>
      </c>
      <c r="K1755" t="s">
        <v>2730</v>
      </c>
      <c r="L1755">
        <v>-82.43</v>
      </c>
      <c r="M1755">
        <v>0</v>
      </c>
    </row>
    <row r="1756" spans="1:15" x14ac:dyDescent="0.25">
      <c r="A1756" t="s">
        <v>124</v>
      </c>
      <c r="B1756" t="s">
        <v>125</v>
      </c>
      <c r="C1756">
        <v>1600009603</v>
      </c>
      <c r="D1756">
        <v>20230925</v>
      </c>
      <c r="E1756">
        <v>51200006</v>
      </c>
      <c r="F1756" t="s">
        <v>44</v>
      </c>
      <c r="I1756" t="s">
        <v>1293</v>
      </c>
      <c r="J1756">
        <v>20230925</v>
      </c>
      <c r="K1756" t="e">
        <f>-CREDIT COOPERATIF CB Bureau Vallée</f>
        <v>#NAME?</v>
      </c>
      <c r="L1756">
        <v>0</v>
      </c>
      <c r="M1756">
        <v>186.88</v>
      </c>
    </row>
    <row r="1757" spans="1:15" x14ac:dyDescent="0.25">
      <c r="A1757" t="s">
        <v>124</v>
      </c>
      <c r="B1757" t="s">
        <v>125</v>
      </c>
      <c r="C1757">
        <v>1600006680</v>
      </c>
      <c r="D1757">
        <v>20230801</v>
      </c>
      <c r="E1757">
        <v>51200006</v>
      </c>
      <c r="F1757" t="s">
        <v>44</v>
      </c>
      <c r="I1757" t="s">
        <v>2027</v>
      </c>
      <c r="J1757">
        <v>20230801</v>
      </c>
      <c r="K1757" t="e">
        <f>-CREDIT COOPERATIF CB la roseraie</f>
        <v>#NAME?</v>
      </c>
      <c r="L1757">
        <v>0</v>
      </c>
      <c r="M1757">
        <v>45</v>
      </c>
    </row>
    <row r="1758" spans="1:15" x14ac:dyDescent="0.25">
      <c r="A1758" t="s">
        <v>124</v>
      </c>
      <c r="B1758" t="s">
        <v>125</v>
      </c>
      <c r="C1758">
        <v>1600003615</v>
      </c>
      <c r="D1758">
        <v>20230609</v>
      </c>
      <c r="E1758">
        <v>40100000</v>
      </c>
      <c r="F1758" t="s">
        <v>55</v>
      </c>
      <c r="G1758" t="s">
        <v>139</v>
      </c>
      <c r="H1758" t="s">
        <v>140</v>
      </c>
      <c r="I1758" t="s">
        <v>2731</v>
      </c>
      <c r="J1758">
        <v>20230609</v>
      </c>
      <c r="K1758" t="e">
        <f>-CREDIT COOPERATIF CB carrefour</f>
        <v>#NAME?</v>
      </c>
      <c r="L1758">
        <v>90.06</v>
      </c>
      <c r="M1758">
        <v>0</v>
      </c>
      <c r="N1758" t="s">
        <v>437</v>
      </c>
      <c r="O1758">
        <v>20230731</v>
      </c>
    </row>
    <row r="1759" spans="1:15" x14ac:dyDescent="0.25">
      <c r="A1759" t="s">
        <v>124</v>
      </c>
      <c r="B1759" t="s">
        <v>125</v>
      </c>
      <c r="C1759">
        <v>1600001761</v>
      </c>
      <c r="D1759">
        <v>20230511</v>
      </c>
      <c r="E1759">
        <v>40100000</v>
      </c>
      <c r="F1759" t="s">
        <v>55</v>
      </c>
      <c r="G1759" t="s">
        <v>1398</v>
      </c>
      <c r="H1759" t="s">
        <v>1399</v>
      </c>
      <c r="I1759">
        <v>523316</v>
      </c>
      <c r="J1759">
        <v>20230511</v>
      </c>
      <c r="K1759" t="s">
        <v>2732</v>
      </c>
      <c r="L1759">
        <v>113.4</v>
      </c>
      <c r="M1759">
        <v>0</v>
      </c>
      <c r="N1759" t="s">
        <v>54</v>
      </c>
      <c r="O1759">
        <v>20230511</v>
      </c>
    </row>
    <row r="1760" spans="1:15" x14ac:dyDescent="0.25">
      <c r="A1760" t="s">
        <v>124</v>
      </c>
      <c r="B1760" t="s">
        <v>125</v>
      </c>
      <c r="C1760">
        <v>1600004430</v>
      </c>
      <c r="D1760">
        <v>20230620</v>
      </c>
      <c r="E1760">
        <v>51200006</v>
      </c>
      <c r="F1760" t="s">
        <v>44</v>
      </c>
      <c r="I1760" t="s">
        <v>2733</v>
      </c>
      <c r="J1760">
        <v>20230620</v>
      </c>
      <c r="K1760" t="s">
        <v>1983</v>
      </c>
      <c r="L1760">
        <v>0</v>
      </c>
      <c r="M1760">
        <v>1584</v>
      </c>
    </row>
    <row r="1761" spans="1:15" x14ac:dyDescent="0.25">
      <c r="A1761" t="s">
        <v>124</v>
      </c>
      <c r="B1761" t="s">
        <v>125</v>
      </c>
      <c r="C1761">
        <v>1600003431</v>
      </c>
      <c r="D1761">
        <v>20230605</v>
      </c>
      <c r="E1761">
        <v>41100000</v>
      </c>
      <c r="F1761" t="s">
        <v>81</v>
      </c>
      <c r="G1761" t="s">
        <v>664</v>
      </c>
      <c r="H1761" t="s">
        <v>665</v>
      </c>
      <c r="I1761" t="s">
        <v>2734</v>
      </c>
      <c r="J1761">
        <v>20230605</v>
      </c>
      <c r="K1761" t="s">
        <v>2735</v>
      </c>
      <c r="L1761">
        <v>0</v>
      </c>
      <c r="M1761">
        <v>504</v>
      </c>
      <c r="N1761" t="s">
        <v>37</v>
      </c>
      <c r="O1761">
        <v>20230606</v>
      </c>
    </row>
    <row r="1762" spans="1:15" x14ac:dyDescent="0.25">
      <c r="A1762" t="s">
        <v>124</v>
      </c>
      <c r="B1762" t="s">
        <v>125</v>
      </c>
      <c r="C1762">
        <v>1600000301</v>
      </c>
      <c r="D1762">
        <v>20230414</v>
      </c>
      <c r="E1762">
        <v>40100000</v>
      </c>
      <c r="F1762" t="s">
        <v>55</v>
      </c>
      <c r="G1762" t="s">
        <v>2736</v>
      </c>
      <c r="H1762" t="s">
        <v>2737</v>
      </c>
      <c r="I1762" t="s">
        <v>2738</v>
      </c>
      <c r="J1762">
        <v>20230414</v>
      </c>
      <c r="K1762" t="s">
        <v>2739</v>
      </c>
      <c r="L1762">
        <v>2160</v>
      </c>
      <c r="M1762">
        <v>0</v>
      </c>
      <c r="N1762" t="s">
        <v>54</v>
      </c>
      <c r="O1762">
        <v>20230620</v>
      </c>
    </row>
    <row r="1763" spans="1:15" x14ac:dyDescent="0.25">
      <c r="A1763" t="s">
        <v>124</v>
      </c>
      <c r="B1763" t="s">
        <v>125</v>
      </c>
      <c r="C1763">
        <v>1600006134</v>
      </c>
      <c r="D1763">
        <v>20230725</v>
      </c>
      <c r="E1763">
        <v>40100000</v>
      </c>
      <c r="F1763" t="s">
        <v>55</v>
      </c>
      <c r="G1763" t="s">
        <v>178</v>
      </c>
      <c r="H1763" t="s">
        <v>179</v>
      </c>
      <c r="I1763" t="s">
        <v>2740</v>
      </c>
      <c r="J1763">
        <v>20230725</v>
      </c>
      <c r="K1763" t="s">
        <v>1814</v>
      </c>
      <c r="L1763">
        <v>3762.37</v>
      </c>
      <c r="M1763">
        <v>0</v>
      </c>
      <c r="N1763" t="s">
        <v>1815</v>
      </c>
      <c r="O1763">
        <v>20230726</v>
      </c>
    </row>
    <row r="1764" spans="1:15" x14ac:dyDescent="0.25">
      <c r="A1764" t="s">
        <v>124</v>
      </c>
      <c r="B1764" t="s">
        <v>125</v>
      </c>
      <c r="C1764">
        <v>1600000702</v>
      </c>
      <c r="D1764">
        <v>20230424</v>
      </c>
      <c r="E1764">
        <v>40100000</v>
      </c>
      <c r="F1764" t="s">
        <v>55</v>
      </c>
      <c r="G1764" t="s">
        <v>1443</v>
      </c>
      <c r="H1764" t="s">
        <v>1444</v>
      </c>
      <c r="I1764" t="s">
        <v>2741</v>
      </c>
      <c r="J1764">
        <v>20230424</v>
      </c>
      <c r="K1764" t="s">
        <v>2742</v>
      </c>
      <c r="L1764">
        <v>690.26</v>
      </c>
      <c r="M1764">
        <v>0</v>
      </c>
      <c r="N1764" t="s">
        <v>37</v>
      </c>
      <c r="O1764">
        <v>20230620</v>
      </c>
    </row>
    <row r="1765" spans="1:15" x14ac:dyDescent="0.25">
      <c r="A1765" t="s">
        <v>124</v>
      </c>
      <c r="B1765" t="s">
        <v>125</v>
      </c>
      <c r="C1765">
        <v>1600006882</v>
      </c>
      <c r="D1765">
        <v>20230801</v>
      </c>
      <c r="E1765">
        <v>51200006</v>
      </c>
      <c r="F1765" t="s">
        <v>44</v>
      </c>
      <c r="I1765" t="s">
        <v>2743</v>
      </c>
      <c r="J1765">
        <v>20230801</v>
      </c>
      <c r="K1765" t="s">
        <v>257</v>
      </c>
      <c r="L1765">
        <v>360</v>
      </c>
      <c r="M1765">
        <v>0</v>
      </c>
    </row>
    <row r="1766" spans="1:15" x14ac:dyDescent="0.25">
      <c r="A1766" t="s">
        <v>124</v>
      </c>
      <c r="B1766" t="s">
        <v>125</v>
      </c>
      <c r="C1766">
        <v>1600008751</v>
      </c>
      <c r="D1766">
        <v>20230912</v>
      </c>
      <c r="E1766">
        <v>46799996</v>
      </c>
      <c r="F1766" t="s">
        <v>67</v>
      </c>
      <c r="I1766" t="s">
        <v>2744</v>
      </c>
      <c r="J1766">
        <v>20230912</v>
      </c>
      <c r="K1766" t="s">
        <v>190</v>
      </c>
      <c r="L1766">
        <v>0</v>
      </c>
      <c r="M1766">
        <v>400000</v>
      </c>
    </row>
    <row r="1767" spans="1:15" x14ac:dyDescent="0.25">
      <c r="A1767" t="s">
        <v>124</v>
      </c>
      <c r="B1767" t="s">
        <v>125</v>
      </c>
      <c r="C1767">
        <v>1600007886</v>
      </c>
      <c r="D1767">
        <v>20230818</v>
      </c>
      <c r="E1767">
        <v>40100000</v>
      </c>
      <c r="F1767" t="s">
        <v>55</v>
      </c>
      <c r="G1767" t="s">
        <v>321</v>
      </c>
      <c r="H1767" t="s">
        <v>322</v>
      </c>
      <c r="I1767">
        <v>108230084</v>
      </c>
      <c r="J1767">
        <v>20230818</v>
      </c>
      <c r="K1767" t="s">
        <v>735</v>
      </c>
      <c r="L1767">
        <v>1803.23</v>
      </c>
      <c r="M1767">
        <v>0</v>
      </c>
      <c r="N1767" t="s">
        <v>2189</v>
      </c>
      <c r="O1767">
        <v>20230821</v>
      </c>
    </row>
    <row r="1768" spans="1:15" x14ac:dyDescent="0.25">
      <c r="A1768" t="s">
        <v>124</v>
      </c>
      <c r="B1768" t="s">
        <v>125</v>
      </c>
      <c r="C1768">
        <v>1600003435</v>
      </c>
      <c r="D1768">
        <v>20230612</v>
      </c>
      <c r="E1768">
        <v>40100000</v>
      </c>
      <c r="F1768" t="s">
        <v>55</v>
      </c>
      <c r="G1768" t="s">
        <v>585</v>
      </c>
      <c r="H1768" t="s">
        <v>586</v>
      </c>
      <c r="I1768">
        <v>202306</v>
      </c>
      <c r="J1768">
        <v>20230612</v>
      </c>
      <c r="K1768" t="s">
        <v>2745</v>
      </c>
      <c r="L1768">
        <v>3600</v>
      </c>
      <c r="M1768">
        <v>0</v>
      </c>
      <c r="N1768" t="s">
        <v>37</v>
      </c>
      <c r="O1768">
        <v>20230606</v>
      </c>
    </row>
    <row r="1769" spans="1:15" x14ac:dyDescent="0.25">
      <c r="A1769" t="s">
        <v>124</v>
      </c>
      <c r="B1769" t="s">
        <v>125</v>
      </c>
      <c r="C1769">
        <v>1600008595</v>
      </c>
      <c r="D1769">
        <v>20230906</v>
      </c>
      <c r="E1769">
        <v>40100000</v>
      </c>
      <c r="F1769" t="s">
        <v>55</v>
      </c>
      <c r="G1769" t="s">
        <v>573</v>
      </c>
      <c r="H1769" t="s">
        <v>574</v>
      </c>
      <c r="I1769" t="s">
        <v>569</v>
      </c>
      <c r="J1769">
        <v>20230906</v>
      </c>
      <c r="K1769" t="s">
        <v>570</v>
      </c>
      <c r="L1769">
        <v>90665.04</v>
      </c>
      <c r="M1769">
        <v>0</v>
      </c>
      <c r="N1769" t="s">
        <v>2746</v>
      </c>
      <c r="O1769">
        <v>20230915</v>
      </c>
    </row>
    <row r="1770" spans="1:15" x14ac:dyDescent="0.25">
      <c r="A1770" t="s">
        <v>124</v>
      </c>
      <c r="B1770" t="s">
        <v>125</v>
      </c>
      <c r="C1770">
        <v>1600011286</v>
      </c>
      <c r="D1770">
        <v>20231024</v>
      </c>
      <c r="E1770">
        <v>51200006</v>
      </c>
      <c r="F1770" t="s">
        <v>44</v>
      </c>
      <c r="I1770" t="s">
        <v>2747</v>
      </c>
      <c r="J1770">
        <v>20231024</v>
      </c>
      <c r="K1770" t="s">
        <v>2748</v>
      </c>
      <c r="L1770">
        <v>1464</v>
      </c>
      <c r="M1770">
        <v>0</v>
      </c>
    </row>
    <row r="1771" spans="1:15" x14ac:dyDescent="0.25">
      <c r="A1771" t="s">
        <v>124</v>
      </c>
      <c r="B1771" t="s">
        <v>125</v>
      </c>
      <c r="C1771">
        <v>1600006038</v>
      </c>
      <c r="D1771">
        <v>20230721</v>
      </c>
      <c r="E1771">
        <v>51200006</v>
      </c>
      <c r="F1771" t="s">
        <v>44</v>
      </c>
      <c r="I1771" t="s">
        <v>2749</v>
      </c>
      <c r="J1771">
        <v>20230721</v>
      </c>
      <c r="K1771" t="e">
        <f>-CREDIT COOPERATIF CB raja</f>
        <v>#NAME?</v>
      </c>
      <c r="L1771">
        <v>0</v>
      </c>
      <c r="M1771">
        <v>378.84</v>
      </c>
    </row>
    <row r="1772" spans="1:15" x14ac:dyDescent="0.25">
      <c r="A1772" t="s">
        <v>124</v>
      </c>
      <c r="B1772" t="s">
        <v>125</v>
      </c>
      <c r="C1772">
        <v>1600008721</v>
      </c>
      <c r="D1772">
        <v>20230911</v>
      </c>
      <c r="E1772">
        <v>51200006</v>
      </c>
      <c r="F1772" t="s">
        <v>44</v>
      </c>
      <c r="I1772" t="s">
        <v>1064</v>
      </c>
      <c r="J1772">
        <v>20230911</v>
      </c>
      <c r="K1772" t="s">
        <v>1065</v>
      </c>
      <c r="L1772">
        <v>17457.61</v>
      </c>
      <c r="M1772">
        <v>0</v>
      </c>
    </row>
    <row r="1773" spans="1:15" x14ac:dyDescent="0.25">
      <c r="A1773" t="s">
        <v>124</v>
      </c>
      <c r="B1773" t="s">
        <v>125</v>
      </c>
      <c r="C1773">
        <v>1600006541</v>
      </c>
      <c r="D1773">
        <v>20230728</v>
      </c>
      <c r="E1773">
        <v>41100000</v>
      </c>
      <c r="F1773" t="s">
        <v>81</v>
      </c>
      <c r="G1773" t="s">
        <v>643</v>
      </c>
      <c r="H1773" t="s">
        <v>644</v>
      </c>
      <c r="I1773" t="s">
        <v>2750</v>
      </c>
      <c r="J1773">
        <v>20230728</v>
      </c>
      <c r="K1773" t="s">
        <v>2751</v>
      </c>
      <c r="L1773">
        <v>0</v>
      </c>
      <c r="M1773">
        <v>2484</v>
      </c>
      <c r="N1773" t="s">
        <v>80</v>
      </c>
      <c r="O1773">
        <v>20230731</v>
      </c>
    </row>
    <row r="1774" spans="1:15" x14ac:dyDescent="0.25">
      <c r="A1774" t="s">
        <v>124</v>
      </c>
      <c r="B1774" t="s">
        <v>125</v>
      </c>
      <c r="C1774">
        <v>1600002143</v>
      </c>
      <c r="D1774">
        <v>20230515</v>
      </c>
      <c r="E1774">
        <v>40100000</v>
      </c>
      <c r="F1774" t="s">
        <v>55</v>
      </c>
      <c r="G1774" t="s">
        <v>1099</v>
      </c>
      <c r="H1774" t="s">
        <v>1100</v>
      </c>
      <c r="I1774" t="s">
        <v>2752</v>
      </c>
      <c r="J1774">
        <v>20230515</v>
      </c>
      <c r="K1774" t="s">
        <v>2753</v>
      </c>
      <c r="L1774">
        <v>91.3</v>
      </c>
      <c r="M1774">
        <v>0</v>
      </c>
      <c r="N1774" t="s">
        <v>83</v>
      </c>
      <c r="O1774">
        <v>20230620</v>
      </c>
    </row>
    <row r="1775" spans="1:15" x14ac:dyDescent="0.25">
      <c r="A1775" t="s">
        <v>124</v>
      </c>
      <c r="B1775" t="s">
        <v>125</v>
      </c>
      <c r="C1775">
        <v>1600011186</v>
      </c>
      <c r="D1775">
        <v>20231020</v>
      </c>
      <c r="E1775">
        <v>51200006</v>
      </c>
      <c r="F1775" t="s">
        <v>44</v>
      </c>
      <c r="I1775" t="s">
        <v>2431</v>
      </c>
      <c r="J1775">
        <v>20231020</v>
      </c>
      <c r="K1775" t="s">
        <v>2432</v>
      </c>
      <c r="L1775">
        <v>0</v>
      </c>
      <c r="M1775">
        <v>9753.91</v>
      </c>
    </row>
    <row r="1776" spans="1:15" x14ac:dyDescent="0.25">
      <c r="A1776" t="s">
        <v>124</v>
      </c>
      <c r="B1776" t="s">
        <v>125</v>
      </c>
      <c r="C1776">
        <v>1600008356</v>
      </c>
      <c r="D1776">
        <v>20230830</v>
      </c>
      <c r="E1776">
        <v>41100000</v>
      </c>
      <c r="F1776" t="s">
        <v>81</v>
      </c>
      <c r="G1776" t="s">
        <v>2754</v>
      </c>
      <c r="H1776" t="s">
        <v>2755</v>
      </c>
      <c r="I1776" t="s">
        <v>2092</v>
      </c>
      <c r="J1776">
        <v>20230830</v>
      </c>
      <c r="K1776" t="s">
        <v>2093</v>
      </c>
      <c r="L1776">
        <v>0</v>
      </c>
      <c r="M1776">
        <v>456</v>
      </c>
      <c r="N1776" t="s">
        <v>54</v>
      </c>
      <c r="O1776">
        <v>20230831</v>
      </c>
    </row>
    <row r="1777" spans="1:15" x14ac:dyDescent="0.25">
      <c r="A1777" t="s">
        <v>124</v>
      </c>
      <c r="B1777" t="s">
        <v>125</v>
      </c>
      <c r="C1777">
        <v>1600010378</v>
      </c>
      <c r="D1777">
        <v>20231009</v>
      </c>
      <c r="E1777">
        <v>40100000</v>
      </c>
      <c r="F1777" t="s">
        <v>55</v>
      </c>
      <c r="G1777" t="s">
        <v>144</v>
      </c>
      <c r="H1777" t="s">
        <v>145</v>
      </c>
      <c r="I1777">
        <v>110230099</v>
      </c>
      <c r="J1777">
        <v>20231009</v>
      </c>
      <c r="K1777" t="s">
        <v>1520</v>
      </c>
      <c r="L1777">
        <v>595.79999999999995</v>
      </c>
      <c r="M1777">
        <v>0</v>
      </c>
      <c r="N1777" t="s">
        <v>2756</v>
      </c>
      <c r="O1777">
        <v>20231010</v>
      </c>
    </row>
    <row r="1778" spans="1:15" x14ac:dyDescent="0.25">
      <c r="A1778" t="s">
        <v>124</v>
      </c>
      <c r="B1778" t="s">
        <v>125</v>
      </c>
      <c r="C1778">
        <v>1600003516</v>
      </c>
      <c r="D1778">
        <v>20230607</v>
      </c>
      <c r="E1778">
        <v>51200006</v>
      </c>
      <c r="F1778" t="s">
        <v>44</v>
      </c>
      <c r="I1778" t="s">
        <v>2757</v>
      </c>
      <c r="J1778">
        <v>20230607</v>
      </c>
      <c r="K1778" t="s">
        <v>2758</v>
      </c>
      <c r="L1778">
        <v>0</v>
      </c>
      <c r="M1778">
        <v>528.38</v>
      </c>
    </row>
    <row r="1779" spans="1:15" x14ac:dyDescent="0.25">
      <c r="A1779" t="s">
        <v>124</v>
      </c>
      <c r="B1779" t="s">
        <v>125</v>
      </c>
      <c r="C1779">
        <v>1600007212</v>
      </c>
      <c r="D1779">
        <v>20230808</v>
      </c>
      <c r="E1779">
        <v>40100000</v>
      </c>
      <c r="F1779" t="s">
        <v>55</v>
      </c>
      <c r="G1779" t="s">
        <v>763</v>
      </c>
      <c r="H1779" t="s">
        <v>764</v>
      </c>
      <c r="I1779" t="s">
        <v>1648</v>
      </c>
      <c r="J1779">
        <v>20230808</v>
      </c>
      <c r="K1779" t="s">
        <v>1649</v>
      </c>
      <c r="L1779">
        <v>2402.8000000000002</v>
      </c>
      <c r="M1779">
        <v>0</v>
      </c>
      <c r="N1779" t="s">
        <v>29</v>
      </c>
      <c r="O1779">
        <v>20230809</v>
      </c>
    </row>
    <row r="1780" spans="1:15" x14ac:dyDescent="0.25">
      <c r="A1780" t="s">
        <v>124</v>
      </c>
      <c r="B1780" t="s">
        <v>125</v>
      </c>
      <c r="C1780">
        <v>1600007115</v>
      </c>
      <c r="D1780">
        <v>20230805</v>
      </c>
      <c r="E1780">
        <v>51200006</v>
      </c>
      <c r="F1780" t="s">
        <v>44</v>
      </c>
      <c r="I1780">
        <v>108230005</v>
      </c>
      <c r="J1780">
        <v>20230805</v>
      </c>
      <c r="K1780" t="s">
        <v>1600</v>
      </c>
      <c r="L1780">
        <v>0</v>
      </c>
      <c r="M1780">
        <v>2069.2600000000002</v>
      </c>
    </row>
    <row r="1781" spans="1:15" x14ac:dyDescent="0.25">
      <c r="A1781" t="s">
        <v>124</v>
      </c>
      <c r="B1781" t="s">
        <v>125</v>
      </c>
      <c r="C1781">
        <v>1600001796</v>
      </c>
      <c r="D1781">
        <v>20230511</v>
      </c>
      <c r="E1781">
        <v>40100000</v>
      </c>
      <c r="F1781" t="s">
        <v>55</v>
      </c>
      <c r="G1781" t="s">
        <v>2429</v>
      </c>
      <c r="H1781" t="s">
        <v>2430</v>
      </c>
      <c r="I1781" t="s">
        <v>2759</v>
      </c>
      <c r="J1781">
        <v>20230511</v>
      </c>
      <c r="K1781" t="s">
        <v>2760</v>
      </c>
      <c r="L1781">
        <v>20000</v>
      </c>
      <c r="M1781">
        <v>0</v>
      </c>
    </row>
    <row r="1782" spans="1:15" x14ac:dyDescent="0.25">
      <c r="A1782" t="s">
        <v>124</v>
      </c>
      <c r="B1782" t="s">
        <v>125</v>
      </c>
      <c r="C1782">
        <v>1600002132</v>
      </c>
      <c r="D1782">
        <v>20230515</v>
      </c>
      <c r="E1782">
        <v>51200006</v>
      </c>
      <c r="F1782" t="s">
        <v>44</v>
      </c>
      <c r="I1782" t="s">
        <v>2761</v>
      </c>
      <c r="J1782">
        <v>20230515</v>
      </c>
      <c r="K1782" t="s">
        <v>985</v>
      </c>
      <c r="L1782">
        <v>0</v>
      </c>
      <c r="M1782">
        <v>1780.8</v>
      </c>
    </row>
    <row r="1783" spans="1:15" x14ac:dyDescent="0.25">
      <c r="A1783" t="s">
        <v>124</v>
      </c>
      <c r="B1783" t="s">
        <v>125</v>
      </c>
      <c r="C1783">
        <v>1600001497</v>
      </c>
      <c r="D1783">
        <v>20230502</v>
      </c>
      <c r="E1783">
        <v>40100000</v>
      </c>
      <c r="F1783" t="s">
        <v>55</v>
      </c>
      <c r="G1783" t="s">
        <v>1252</v>
      </c>
      <c r="H1783" t="s">
        <v>1253</v>
      </c>
      <c r="I1783" t="s">
        <v>2762</v>
      </c>
      <c r="J1783">
        <v>20230502</v>
      </c>
      <c r="K1783" t="s">
        <v>2763</v>
      </c>
      <c r="L1783">
        <v>2048.92</v>
      </c>
      <c r="M1783">
        <v>0</v>
      </c>
      <c r="N1783" t="s">
        <v>27</v>
      </c>
      <c r="O1783">
        <v>20230503</v>
      </c>
    </row>
    <row r="1784" spans="1:15" x14ac:dyDescent="0.25">
      <c r="A1784" t="s">
        <v>124</v>
      </c>
      <c r="B1784" t="s">
        <v>125</v>
      </c>
      <c r="C1784">
        <v>1600007957</v>
      </c>
      <c r="D1784">
        <v>20230822</v>
      </c>
      <c r="E1784">
        <v>40100000</v>
      </c>
      <c r="F1784" t="s">
        <v>55</v>
      </c>
      <c r="G1784" t="s">
        <v>2764</v>
      </c>
      <c r="H1784" t="s">
        <v>2765</v>
      </c>
      <c r="I1784" t="s">
        <v>977</v>
      </c>
      <c r="J1784">
        <v>20230822</v>
      </c>
      <c r="K1784" t="s">
        <v>2766</v>
      </c>
      <c r="L1784">
        <v>140.94999999999999</v>
      </c>
      <c r="M1784">
        <v>0</v>
      </c>
      <c r="N1784" t="s">
        <v>80</v>
      </c>
      <c r="O1784">
        <v>20230822</v>
      </c>
    </row>
    <row r="1785" spans="1:15" x14ac:dyDescent="0.25">
      <c r="A1785" t="s">
        <v>124</v>
      </c>
      <c r="B1785" t="s">
        <v>125</v>
      </c>
      <c r="C1785">
        <v>1600002944</v>
      </c>
      <c r="D1785">
        <v>20230531</v>
      </c>
      <c r="E1785">
        <v>40100000</v>
      </c>
      <c r="F1785" t="s">
        <v>55</v>
      </c>
      <c r="G1785" t="s">
        <v>1247</v>
      </c>
      <c r="H1785" t="s">
        <v>1248</v>
      </c>
      <c r="I1785" t="s">
        <v>2767</v>
      </c>
      <c r="J1785">
        <v>20230531</v>
      </c>
      <c r="K1785" t="s">
        <v>2768</v>
      </c>
      <c r="L1785">
        <v>8162.4</v>
      </c>
      <c r="M1785">
        <v>0</v>
      </c>
      <c r="N1785" t="s">
        <v>54</v>
      </c>
      <c r="O1785">
        <v>20230530</v>
      </c>
    </row>
    <row r="1786" spans="1:15" x14ac:dyDescent="0.25">
      <c r="A1786" t="s">
        <v>124</v>
      </c>
      <c r="B1786" t="s">
        <v>125</v>
      </c>
      <c r="C1786">
        <v>1600008648</v>
      </c>
      <c r="D1786">
        <v>20230915</v>
      </c>
      <c r="E1786">
        <v>51200006</v>
      </c>
      <c r="F1786" t="s">
        <v>44</v>
      </c>
      <c r="I1786">
        <v>36</v>
      </c>
      <c r="J1786">
        <v>20230915</v>
      </c>
      <c r="K1786" t="s">
        <v>565</v>
      </c>
      <c r="L1786">
        <v>0</v>
      </c>
      <c r="M1786">
        <v>4594.09</v>
      </c>
    </row>
    <row r="1787" spans="1:15" x14ac:dyDescent="0.25">
      <c r="A1787" t="s">
        <v>124</v>
      </c>
      <c r="B1787" t="s">
        <v>125</v>
      </c>
      <c r="C1787">
        <v>1600006014</v>
      </c>
      <c r="D1787">
        <v>20230720</v>
      </c>
      <c r="E1787">
        <v>40100000</v>
      </c>
      <c r="F1787" t="s">
        <v>55</v>
      </c>
      <c r="G1787" t="s">
        <v>488</v>
      </c>
      <c r="H1787" t="s">
        <v>489</v>
      </c>
      <c r="I1787" t="s">
        <v>2769</v>
      </c>
      <c r="J1787">
        <v>20230720</v>
      </c>
      <c r="K1787" t="s">
        <v>491</v>
      </c>
      <c r="L1787">
        <v>1584</v>
      </c>
      <c r="M1787">
        <v>0</v>
      </c>
      <c r="N1787" t="s">
        <v>577</v>
      </c>
      <c r="O1787">
        <v>20230721</v>
      </c>
    </row>
    <row r="1788" spans="1:15" x14ac:dyDescent="0.25">
      <c r="A1788" t="s">
        <v>124</v>
      </c>
      <c r="B1788" t="s">
        <v>125</v>
      </c>
      <c r="C1788">
        <v>1600006633</v>
      </c>
      <c r="D1788">
        <v>20230731</v>
      </c>
      <c r="E1788">
        <v>51200006</v>
      </c>
      <c r="F1788" t="s">
        <v>44</v>
      </c>
      <c r="I1788" t="s">
        <v>424</v>
      </c>
      <c r="J1788">
        <v>20230731</v>
      </c>
      <c r="K1788" t="s">
        <v>425</v>
      </c>
      <c r="L1788">
        <v>29750.1</v>
      </c>
      <c r="M1788">
        <v>0</v>
      </c>
    </row>
    <row r="1789" spans="1:15" x14ac:dyDescent="0.25">
      <c r="A1789" t="s">
        <v>124</v>
      </c>
      <c r="B1789" t="s">
        <v>125</v>
      </c>
      <c r="C1789">
        <v>1600001708</v>
      </c>
      <c r="D1789">
        <v>20230509</v>
      </c>
      <c r="E1789">
        <v>40100000</v>
      </c>
      <c r="F1789" t="s">
        <v>55</v>
      </c>
      <c r="G1789" t="s">
        <v>139</v>
      </c>
      <c r="H1789" t="s">
        <v>140</v>
      </c>
      <c r="I1789" t="s">
        <v>2770</v>
      </c>
      <c r="J1789">
        <v>20230509</v>
      </c>
      <c r="K1789" t="s">
        <v>2771</v>
      </c>
      <c r="L1789">
        <v>555.04</v>
      </c>
      <c r="M1789">
        <v>0</v>
      </c>
      <c r="N1789" t="s">
        <v>18</v>
      </c>
      <c r="O1789">
        <v>20230531</v>
      </c>
    </row>
    <row r="1790" spans="1:15" x14ac:dyDescent="0.25">
      <c r="A1790" t="s">
        <v>124</v>
      </c>
      <c r="B1790" t="s">
        <v>125</v>
      </c>
      <c r="C1790">
        <v>1600000343</v>
      </c>
      <c r="D1790">
        <v>20230412</v>
      </c>
      <c r="E1790">
        <v>40100000</v>
      </c>
      <c r="F1790" t="s">
        <v>55</v>
      </c>
      <c r="G1790" t="s">
        <v>2673</v>
      </c>
      <c r="H1790" t="s">
        <v>2674</v>
      </c>
      <c r="I1790" t="s">
        <v>2772</v>
      </c>
      <c r="J1790">
        <v>20230412</v>
      </c>
      <c r="K1790" t="s">
        <v>2773</v>
      </c>
      <c r="L1790">
        <v>1071.74</v>
      </c>
      <c r="M1790">
        <v>0</v>
      </c>
      <c r="N1790" t="s">
        <v>83</v>
      </c>
      <c r="O1790">
        <v>20230620</v>
      </c>
    </row>
    <row r="1791" spans="1:15" x14ac:dyDescent="0.25">
      <c r="A1791" t="s">
        <v>124</v>
      </c>
      <c r="B1791" t="s">
        <v>125</v>
      </c>
      <c r="C1791">
        <v>1600000406</v>
      </c>
      <c r="D1791">
        <v>20230412</v>
      </c>
      <c r="E1791">
        <v>40100000</v>
      </c>
      <c r="F1791" t="s">
        <v>55</v>
      </c>
      <c r="G1791" t="s">
        <v>767</v>
      </c>
      <c r="H1791" t="s">
        <v>768</v>
      </c>
      <c r="I1791">
        <v>104230039</v>
      </c>
      <c r="J1791">
        <v>20230412</v>
      </c>
      <c r="K1791" t="s">
        <v>485</v>
      </c>
      <c r="L1791">
        <v>2739.46</v>
      </c>
      <c r="M1791">
        <v>0</v>
      </c>
      <c r="N1791" t="s">
        <v>83</v>
      </c>
      <c r="O1791">
        <v>20230413</v>
      </c>
    </row>
    <row r="1792" spans="1:15" x14ac:dyDescent="0.25">
      <c r="A1792" t="s">
        <v>124</v>
      </c>
      <c r="B1792" t="s">
        <v>125</v>
      </c>
      <c r="C1792">
        <v>1600003773</v>
      </c>
      <c r="D1792">
        <v>20230616</v>
      </c>
      <c r="E1792">
        <v>43100000</v>
      </c>
      <c r="F1792" t="s">
        <v>26</v>
      </c>
      <c r="I1792" t="s">
        <v>2774</v>
      </c>
      <c r="J1792">
        <v>20230616</v>
      </c>
      <c r="K1792" t="s">
        <v>394</v>
      </c>
      <c r="L1792">
        <v>59618</v>
      </c>
      <c r="M1792">
        <v>0</v>
      </c>
      <c r="N1792" t="s">
        <v>54</v>
      </c>
      <c r="O1792">
        <v>20230623</v>
      </c>
    </row>
    <row r="1793" spans="1:15" x14ac:dyDescent="0.25">
      <c r="A1793" t="s">
        <v>124</v>
      </c>
      <c r="B1793" t="s">
        <v>125</v>
      </c>
      <c r="C1793">
        <v>1600009240</v>
      </c>
      <c r="D1793">
        <v>20230918</v>
      </c>
      <c r="E1793">
        <v>40100000</v>
      </c>
      <c r="F1793" t="s">
        <v>55</v>
      </c>
      <c r="G1793" t="s">
        <v>178</v>
      </c>
      <c r="H1793" t="s">
        <v>179</v>
      </c>
      <c r="I1793" t="s">
        <v>2775</v>
      </c>
      <c r="J1793">
        <v>20230918</v>
      </c>
      <c r="K1793" t="s">
        <v>520</v>
      </c>
      <c r="L1793">
        <v>2601.83</v>
      </c>
      <c r="M1793">
        <v>0</v>
      </c>
      <c r="N1793" t="s">
        <v>2776</v>
      </c>
      <c r="O1793">
        <v>20230919</v>
      </c>
    </row>
    <row r="1794" spans="1:15" x14ac:dyDescent="0.25">
      <c r="A1794" t="s">
        <v>124</v>
      </c>
      <c r="B1794" t="s">
        <v>125</v>
      </c>
      <c r="C1794">
        <v>1600009934</v>
      </c>
      <c r="D1794">
        <v>20231002</v>
      </c>
      <c r="E1794">
        <v>51200006</v>
      </c>
      <c r="F1794" t="s">
        <v>44</v>
      </c>
      <c r="I1794" t="s">
        <v>2777</v>
      </c>
      <c r="J1794">
        <v>20231002</v>
      </c>
      <c r="K1794" t="s">
        <v>1403</v>
      </c>
      <c r="L1794">
        <v>0</v>
      </c>
      <c r="M1794">
        <v>575.52</v>
      </c>
    </row>
    <row r="1795" spans="1:15" x14ac:dyDescent="0.25">
      <c r="A1795" t="s">
        <v>124</v>
      </c>
      <c r="B1795" t="s">
        <v>125</v>
      </c>
      <c r="C1795">
        <v>1600008752</v>
      </c>
      <c r="D1795">
        <v>20230912</v>
      </c>
      <c r="E1795">
        <v>41100000</v>
      </c>
      <c r="F1795" t="s">
        <v>81</v>
      </c>
      <c r="G1795" t="s">
        <v>2074</v>
      </c>
      <c r="H1795" t="s">
        <v>2075</v>
      </c>
      <c r="I1795" t="s">
        <v>2778</v>
      </c>
      <c r="J1795">
        <v>20230912</v>
      </c>
      <c r="K1795" t="s">
        <v>2779</v>
      </c>
      <c r="L1795">
        <v>0</v>
      </c>
      <c r="M1795">
        <v>37911.58</v>
      </c>
      <c r="N1795" t="s">
        <v>34</v>
      </c>
      <c r="O1795">
        <v>20230913</v>
      </c>
    </row>
    <row r="1796" spans="1:15" x14ac:dyDescent="0.25">
      <c r="A1796" t="s">
        <v>124</v>
      </c>
      <c r="B1796" t="s">
        <v>125</v>
      </c>
      <c r="C1796">
        <v>1600007887</v>
      </c>
      <c r="D1796">
        <v>20230818</v>
      </c>
      <c r="E1796">
        <v>40100000</v>
      </c>
      <c r="F1796" t="s">
        <v>55</v>
      </c>
      <c r="G1796" t="s">
        <v>144</v>
      </c>
      <c r="H1796" t="s">
        <v>145</v>
      </c>
      <c r="I1796">
        <v>108230009</v>
      </c>
      <c r="J1796">
        <v>20230818</v>
      </c>
      <c r="K1796" t="s">
        <v>1050</v>
      </c>
      <c r="L1796">
        <v>595.79999999999995</v>
      </c>
      <c r="M1796">
        <v>0</v>
      </c>
      <c r="N1796" t="s">
        <v>2135</v>
      </c>
      <c r="O1796">
        <v>20230821</v>
      </c>
    </row>
    <row r="1797" spans="1:15" x14ac:dyDescent="0.25">
      <c r="A1797" t="s">
        <v>124</v>
      </c>
      <c r="B1797" t="s">
        <v>125</v>
      </c>
      <c r="C1797">
        <v>1600011385</v>
      </c>
      <c r="D1797">
        <v>20231031</v>
      </c>
      <c r="E1797">
        <v>40100000</v>
      </c>
      <c r="F1797" t="s">
        <v>55</v>
      </c>
      <c r="G1797" t="s">
        <v>2780</v>
      </c>
      <c r="H1797" t="s">
        <v>2781</v>
      </c>
      <c r="I1797" t="s">
        <v>2782</v>
      </c>
      <c r="J1797">
        <v>20231031</v>
      </c>
      <c r="K1797" t="s">
        <v>2783</v>
      </c>
      <c r="L1797">
        <v>1170.97</v>
      </c>
      <c r="M1797">
        <v>0</v>
      </c>
      <c r="N1797" t="s">
        <v>54</v>
      </c>
      <c r="O1797">
        <v>20231031</v>
      </c>
    </row>
    <row r="1798" spans="1:15" x14ac:dyDescent="0.25">
      <c r="A1798" t="s">
        <v>124</v>
      </c>
      <c r="B1798" t="s">
        <v>125</v>
      </c>
      <c r="C1798">
        <v>1600000239</v>
      </c>
      <c r="D1798">
        <v>20230404</v>
      </c>
      <c r="E1798">
        <v>51200006</v>
      </c>
      <c r="F1798" t="s">
        <v>44</v>
      </c>
      <c r="I1798">
        <v>104230002</v>
      </c>
      <c r="J1798">
        <v>20230404</v>
      </c>
      <c r="K1798" t="s">
        <v>698</v>
      </c>
      <c r="L1798">
        <v>0</v>
      </c>
      <c r="M1798">
        <v>1881.1</v>
      </c>
    </row>
    <row r="1799" spans="1:15" x14ac:dyDescent="0.25">
      <c r="A1799" t="s">
        <v>124</v>
      </c>
      <c r="B1799" t="s">
        <v>125</v>
      </c>
      <c r="C1799">
        <v>1600000493</v>
      </c>
      <c r="D1799">
        <v>20230414</v>
      </c>
      <c r="E1799">
        <v>51200006</v>
      </c>
      <c r="F1799" t="s">
        <v>44</v>
      </c>
      <c r="I1799" t="s">
        <v>2784</v>
      </c>
      <c r="J1799">
        <v>20230414</v>
      </c>
      <c r="K1799" t="s">
        <v>2785</v>
      </c>
      <c r="L1799">
        <v>100</v>
      </c>
      <c r="M1799">
        <v>0</v>
      </c>
    </row>
    <row r="1800" spans="1:15" x14ac:dyDescent="0.25">
      <c r="A1800" t="s">
        <v>124</v>
      </c>
      <c r="B1800" t="s">
        <v>125</v>
      </c>
      <c r="C1800">
        <v>1600002704</v>
      </c>
      <c r="D1800">
        <v>20230524</v>
      </c>
      <c r="E1800">
        <v>51200006</v>
      </c>
      <c r="F1800" t="s">
        <v>44</v>
      </c>
      <c r="I1800" t="s">
        <v>1321</v>
      </c>
      <c r="J1800">
        <v>20230524</v>
      </c>
      <c r="K1800" t="s">
        <v>1322</v>
      </c>
      <c r="L1800">
        <v>0</v>
      </c>
      <c r="M1800">
        <v>99.94</v>
      </c>
    </row>
    <row r="1801" spans="1:15" x14ac:dyDescent="0.25">
      <c r="A1801" t="s">
        <v>124</v>
      </c>
      <c r="B1801" t="s">
        <v>125</v>
      </c>
      <c r="C1801">
        <v>1600000341</v>
      </c>
      <c r="D1801">
        <v>20230408</v>
      </c>
      <c r="E1801">
        <v>40100000</v>
      </c>
      <c r="F1801" t="s">
        <v>55</v>
      </c>
      <c r="G1801" t="s">
        <v>139</v>
      </c>
      <c r="H1801" t="s">
        <v>140</v>
      </c>
      <c r="I1801" t="s">
        <v>2786</v>
      </c>
      <c r="J1801">
        <v>20230408</v>
      </c>
      <c r="K1801" t="s">
        <v>2787</v>
      </c>
      <c r="L1801">
        <v>112.99</v>
      </c>
      <c r="M1801">
        <v>0</v>
      </c>
    </row>
    <row r="1802" spans="1:15" x14ac:dyDescent="0.25">
      <c r="A1802" t="s">
        <v>124</v>
      </c>
      <c r="B1802" t="s">
        <v>125</v>
      </c>
      <c r="C1802">
        <v>1600000674</v>
      </c>
      <c r="D1802">
        <v>20230421</v>
      </c>
      <c r="E1802">
        <v>40100000</v>
      </c>
      <c r="F1802" t="s">
        <v>55</v>
      </c>
      <c r="G1802" t="s">
        <v>178</v>
      </c>
      <c r="H1802" t="s">
        <v>179</v>
      </c>
      <c r="I1802">
        <v>104230055</v>
      </c>
      <c r="J1802">
        <v>20230421</v>
      </c>
      <c r="K1802" t="s">
        <v>1494</v>
      </c>
      <c r="L1802">
        <v>1777.86</v>
      </c>
      <c r="M1802">
        <v>0</v>
      </c>
      <c r="N1802" t="s">
        <v>239</v>
      </c>
      <c r="O1802">
        <v>20230424</v>
      </c>
    </row>
    <row r="1803" spans="1:15" x14ac:dyDescent="0.25">
      <c r="A1803" t="s">
        <v>124</v>
      </c>
      <c r="B1803" t="s">
        <v>125</v>
      </c>
      <c r="C1803">
        <v>1600011320</v>
      </c>
      <c r="D1803">
        <v>20231026</v>
      </c>
      <c r="E1803">
        <v>51200006</v>
      </c>
      <c r="F1803" t="s">
        <v>44</v>
      </c>
      <c r="I1803" t="s">
        <v>2788</v>
      </c>
      <c r="J1803">
        <v>20231026</v>
      </c>
      <c r="K1803" t="s">
        <v>1532</v>
      </c>
      <c r="L1803">
        <v>0</v>
      </c>
      <c r="M1803">
        <v>24.58</v>
      </c>
    </row>
    <row r="1804" spans="1:15" x14ac:dyDescent="0.25">
      <c r="A1804" t="s">
        <v>124</v>
      </c>
      <c r="B1804" t="s">
        <v>125</v>
      </c>
      <c r="C1804">
        <v>1600001473</v>
      </c>
      <c r="D1804">
        <v>20230502</v>
      </c>
      <c r="E1804">
        <v>40100000</v>
      </c>
      <c r="F1804" t="s">
        <v>55</v>
      </c>
      <c r="G1804" t="s">
        <v>408</v>
      </c>
      <c r="H1804" t="s">
        <v>409</v>
      </c>
      <c r="I1804" t="s">
        <v>2789</v>
      </c>
      <c r="J1804">
        <v>20230502</v>
      </c>
      <c r="K1804" t="s">
        <v>524</v>
      </c>
      <c r="L1804">
        <v>1902</v>
      </c>
      <c r="M1804">
        <v>0</v>
      </c>
      <c r="N1804" t="s">
        <v>766</v>
      </c>
      <c r="O1804">
        <v>20230503</v>
      </c>
    </row>
    <row r="1805" spans="1:15" x14ac:dyDescent="0.25">
      <c r="A1805" t="s">
        <v>124</v>
      </c>
      <c r="B1805" t="s">
        <v>125</v>
      </c>
      <c r="C1805">
        <v>1600009937</v>
      </c>
      <c r="D1805">
        <v>20231002</v>
      </c>
      <c r="E1805">
        <v>40100000</v>
      </c>
      <c r="F1805" t="s">
        <v>55</v>
      </c>
      <c r="G1805" t="s">
        <v>1323</v>
      </c>
      <c r="H1805" t="s">
        <v>1324</v>
      </c>
      <c r="I1805" t="s">
        <v>2790</v>
      </c>
      <c r="J1805">
        <v>20231002</v>
      </c>
      <c r="K1805" t="s">
        <v>2791</v>
      </c>
      <c r="L1805">
        <v>181.3</v>
      </c>
      <c r="M1805">
        <v>0</v>
      </c>
      <c r="N1805" t="s">
        <v>766</v>
      </c>
      <c r="O1805">
        <v>20231006</v>
      </c>
    </row>
    <row r="1806" spans="1:15" x14ac:dyDescent="0.25">
      <c r="A1806" t="s">
        <v>124</v>
      </c>
      <c r="B1806" t="s">
        <v>125</v>
      </c>
      <c r="C1806">
        <v>1600001547</v>
      </c>
      <c r="D1806">
        <v>20230503</v>
      </c>
      <c r="E1806">
        <v>40100000</v>
      </c>
      <c r="F1806" t="s">
        <v>55</v>
      </c>
      <c r="G1806" t="s">
        <v>1187</v>
      </c>
      <c r="H1806" t="s">
        <v>1188</v>
      </c>
      <c r="I1806">
        <v>3000016</v>
      </c>
      <c r="J1806">
        <v>20230503</v>
      </c>
      <c r="K1806" t="s">
        <v>2495</v>
      </c>
      <c r="L1806">
        <v>5457.13</v>
      </c>
      <c r="M1806">
        <v>0</v>
      </c>
      <c r="N1806" t="s">
        <v>37</v>
      </c>
      <c r="O1806">
        <v>20230620</v>
      </c>
    </row>
    <row r="1807" spans="1:15" x14ac:dyDescent="0.25">
      <c r="A1807" t="s">
        <v>124</v>
      </c>
      <c r="B1807" t="s">
        <v>125</v>
      </c>
      <c r="C1807">
        <v>1600008531</v>
      </c>
      <c r="D1807">
        <v>20230905</v>
      </c>
      <c r="E1807">
        <v>40100000</v>
      </c>
      <c r="F1807" t="s">
        <v>55</v>
      </c>
      <c r="G1807" t="s">
        <v>162</v>
      </c>
      <c r="H1807" t="s">
        <v>163</v>
      </c>
      <c r="I1807" t="s">
        <v>2792</v>
      </c>
      <c r="J1807">
        <v>20230905</v>
      </c>
      <c r="K1807" t="s">
        <v>165</v>
      </c>
      <c r="L1807">
        <v>2069.2600000000002</v>
      </c>
      <c r="M1807">
        <v>0</v>
      </c>
      <c r="N1807" t="s">
        <v>446</v>
      </c>
      <c r="O1807">
        <v>20230906</v>
      </c>
    </row>
    <row r="1808" spans="1:15" x14ac:dyDescent="0.25">
      <c r="A1808" t="s">
        <v>124</v>
      </c>
      <c r="B1808" t="s">
        <v>125</v>
      </c>
      <c r="C1808">
        <v>1600005842</v>
      </c>
      <c r="D1808">
        <v>20230713</v>
      </c>
      <c r="E1808">
        <v>51200006</v>
      </c>
      <c r="F1808" t="s">
        <v>44</v>
      </c>
      <c r="I1808" t="s">
        <v>1644</v>
      </c>
      <c r="J1808">
        <v>20230713</v>
      </c>
      <c r="K1808" t="e">
        <f>-CREDIT COOPERATIF CB brico dépot</f>
        <v>#NAME?</v>
      </c>
      <c r="L1808">
        <v>0</v>
      </c>
      <c r="M1808">
        <v>32.75</v>
      </c>
    </row>
    <row r="1809" spans="1:15" x14ac:dyDescent="0.25">
      <c r="A1809" t="s">
        <v>124</v>
      </c>
      <c r="B1809" t="s">
        <v>125</v>
      </c>
      <c r="C1809">
        <v>1600007016</v>
      </c>
      <c r="D1809">
        <v>20230802</v>
      </c>
      <c r="E1809">
        <v>41100000</v>
      </c>
      <c r="F1809" t="s">
        <v>81</v>
      </c>
      <c r="G1809" t="s">
        <v>823</v>
      </c>
      <c r="H1809" t="s">
        <v>824</v>
      </c>
      <c r="I1809" t="s">
        <v>2793</v>
      </c>
      <c r="J1809">
        <v>20230802</v>
      </c>
      <c r="K1809" t="s">
        <v>2794</v>
      </c>
      <c r="L1809">
        <v>0</v>
      </c>
      <c r="M1809">
        <v>360</v>
      </c>
      <c r="N1809" t="s">
        <v>34</v>
      </c>
      <c r="O1809">
        <v>20230803</v>
      </c>
    </row>
    <row r="1810" spans="1:15" x14ac:dyDescent="0.25">
      <c r="A1810" t="s">
        <v>124</v>
      </c>
      <c r="B1810" t="s">
        <v>125</v>
      </c>
      <c r="C1810">
        <v>1600002142</v>
      </c>
      <c r="D1810">
        <v>20230515</v>
      </c>
      <c r="E1810">
        <v>51200006</v>
      </c>
      <c r="F1810" t="s">
        <v>44</v>
      </c>
      <c r="I1810" t="s">
        <v>2795</v>
      </c>
      <c r="J1810">
        <v>20230515</v>
      </c>
      <c r="K1810" t="s">
        <v>2796</v>
      </c>
      <c r="L1810">
        <v>0</v>
      </c>
      <c r="M1810">
        <v>91.3</v>
      </c>
    </row>
    <row r="1811" spans="1:15" x14ac:dyDescent="0.25">
      <c r="A1811" t="s">
        <v>124</v>
      </c>
      <c r="B1811" t="s">
        <v>125</v>
      </c>
      <c r="C1811">
        <v>1600008600</v>
      </c>
      <c r="D1811">
        <v>20230906</v>
      </c>
      <c r="E1811">
        <v>41100000</v>
      </c>
      <c r="F1811" t="s">
        <v>81</v>
      </c>
      <c r="G1811" t="s">
        <v>2797</v>
      </c>
      <c r="H1811" t="s">
        <v>2798</v>
      </c>
      <c r="I1811" t="s">
        <v>2799</v>
      </c>
      <c r="J1811">
        <v>20230906</v>
      </c>
      <c r="K1811" t="s">
        <v>2800</v>
      </c>
      <c r="L1811">
        <v>0</v>
      </c>
      <c r="M1811">
        <v>1704</v>
      </c>
      <c r="N1811" t="s">
        <v>80</v>
      </c>
      <c r="O1811">
        <v>20230907</v>
      </c>
    </row>
    <row r="1812" spans="1:15" x14ac:dyDescent="0.25">
      <c r="A1812" t="s">
        <v>124</v>
      </c>
      <c r="B1812" t="s">
        <v>125</v>
      </c>
      <c r="C1812">
        <v>1600000687</v>
      </c>
      <c r="D1812">
        <v>20230420</v>
      </c>
      <c r="E1812">
        <v>51200006</v>
      </c>
      <c r="F1812" t="s">
        <v>44</v>
      </c>
      <c r="I1812" t="s">
        <v>2801</v>
      </c>
      <c r="J1812">
        <v>20230420</v>
      </c>
      <c r="K1812" t="s">
        <v>1534</v>
      </c>
      <c r="L1812">
        <v>0</v>
      </c>
      <c r="M1812">
        <v>4800</v>
      </c>
    </row>
    <row r="1813" spans="1:15" x14ac:dyDescent="0.25">
      <c r="A1813" t="s">
        <v>124</v>
      </c>
      <c r="B1813" t="s">
        <v>125</v>
      </c>
      <c r="C1813">
        <v>1600005871</v>
      </c>
      <c r="D1813">
        <v>20230717</v>
      </c>
      <c r="E1813">
        <v>51200006</v>
      </c>
      <c r="F1813" t="s">
        <v>44</v>
      </c>
      <c r="I1813" t="s">
        <v>713</v>
      </c>
      <c r="J1813">
        <v>20230717</v>
      </c>
      <c r="K1813" t="s">
        <v>286</v>
      </c>
      <c r="L1813">
        <v>0</v>
      </c>
      <c r="M1813">
        <v>16.89</v>
      </c>
    </row>
    <row r="1814" spans="1:15" x14ac:dyDescent="0.25">
      <c r="A1814" t="s">
        <v>124</v>
      </c>
      <c r="B1814" t="s">
        <v>125</v>
      </c>
      <c r="C1814">
        <v>1600008777</v>
      </c>
      <c r="D1814">
        <v>20230914</v>
      </c>
      <c r="E1814">
        <v>51200006</v>
      </c>
      <c r="F1814" t="s">
        <v>44</v>
      </c>
      <c r="I1814" t="s">
        <v>2513</v>
      </c>
      <c r="J1814">
        <v>20230914</v>
      </c>
      <c r="K1814" t="s">
        <v>2514</v>
      </c>
      <c r="L1814">
        <v>0</v>
      </c>
      <c r="M1814">
        <v>20.059999999999999</v>
      </c>
    </row>
    <row r="1815" spans="1:15" x14ac:dyDescent="0.25">
      <c r="A1815" t="s">
        <v>124</v>
      </c>
      <c r="B1815" t="s">
        <v>125</v>
      </c>
      <c r="C1815">
        <v>1600011350</v>
      </c>
      <c r="D1815">
        <v>20231027</v>
      </c>
      <c r="E1815">
        <v>40100000</v>
      </c>
      <c r="F1815" t="s">
        <v>55</v>
      </c>
      <c r="G1815" t="s">
        <v>139</v>
      </c>
      <c r="H1815" t="s">
        <v>140</v>
      </c>
      <c r="I1815" t="s">
        <v>2802</v>
      </c>
      <c r="J1815">
        <v>20231027</v>
      </c>
      <c r="K1815" t="e">
        <f>-CREDIT COOPERATIF CB Cardom</f>
        <v>#NAME?</v>
      </c>
      <c r="L1815">
        <v>113.95</v>
      </c>
      <c r="M1815">
        <v>0</v>
      </c>
      <c r="N1815" t="s">
        <v>837</v>
      </c>
      <c r="O1815">
        <v>20231114</v>
      </c>
    </row>
    <row r="1816" spans="1:15" x14ac:dyDescent="0.25">
      <c r="A1816" t="s">
        <v>124</v>
      </c>
      <c r="B1816" t="s">
        <v>125</v>
      </c>
      <c r="C1816">
        <v>1600002956</v>
      </c>
      <c r="D1816">
        <v>20230525</v>
      </c>
      <c r="E1816">
        <v>51200006</v>
      </c>
      <c r="F1816" t="s">
        <v>44</v>
      </c>
      <c r="I1816">
        <v>105230202</v>
      </c>
      <c r="J1816">
        <v>20230525</v>
      </c>
      <c r="K1816" t="s">
        <v>2803</v>
      </c>
      <c r="L1816">
        <v>57.35</v>
      </c>
      <c r="M1816">
        <v>0</v>
      </c>
    </row>
    <row r="1817" spans="1:15" x14ac:dyDescent="0.25">
      <c r="A1817" t="s">
        <v>124</v>
      </c>
      <c r="B1817" t="s">
        <v>125</v>
      </c>
      <c r="C1817">
        <v>1600008416</v>
      </c>
      <c r="D1817">
        <v>20230901</v>
      </c>
      <c r="E1817">
        <v>51200006</v>
      </c>
      <c r="F1817" t="s">
        <v>44</v>
      </c>
      <c r="I1817" t="s">
        <v>2804</v>
      </c>
      <c r="J1817">
        <v>20230901</v>
      </c>
      <c r="K1817" t="s">
        <v>2805</v>
      </c>
      <c r="L1817">
        <v>0</v>
      </c>
      <c r="M1817">
        <v>4179.68</v>
      </c>
    </row>
    <row r="1818" spans="1:15" x14ac:dyDescent="0.25">
      <c r="A1818" t="s">
        <v>124</v>
      </c>
      <c r="B1818" t="s">
        <v>125</v>
      </c>
      <c r="C1818">
        <v>1600006431</v>
      </c>
      <c r="D1818">
        <v>20230727</v>
      </c>
      <c r="E1818">
        <v>41100000</v>
      </c>
      <c r="F1818" t="s">
        <v>81</v>
      </c>
      <c r="G1818" t="s">
        <v>204</v>
      </c>
      <c r="H1818" t="s">
        <v>205</v>
      </c>
      <c r="I1818" t="s">
        <v>2806</v>
      </c>
      <c r="J1818">
        <v>20230727</v>
      </c>
      <c r="K1818" t="s">
        <v>2807</v>
      </c>
      <c r="L1818">
        <v>0</v>
      </c>
      <c r="M1818">
        <v>68334.12</v>
      </c>
      <c r="N1818" t="s">
        <v>27</v>
      </c>
      <c r="O1818">
        <v>20230802</v>
      </c>
    </row>
    <row r="1819" spans="1:15" x14ac:dyDescent="0.25">
      <c r="A1819" t="s">
        <v>124</v>
      </c>
      <c r="B1819" t="s">
        <v>125</v>
      </c>
      <c r="C1819">
        <v>1600006631</v>
      </c>
      <c r="D1819">
        <v>20230731</v>
      </c>
      <c r="E1819">
        <v>41100000</v>
      </c>
      <c r="F1819" t="s">
        <v>81</v>
      </c>
      <c r="G1819" t="s">
        <v>295</v>
      </c>
      <c r="H1819" t="s">
        <v>296</v>
      </c>
      <c r="I1819" t="s">
        <v>1219</v>
      </c>
      <c r="J1819">
        <v>20230731</v>
      </c>
      <c r="K1819" t="s">
        <v>1220</v>
      </c>
      <c r="L1819">
        <v>0</v>
      </c>
      <c r="M1819">
        <v>912</v>
      </c>
      <c r="N1819" t="s">
        <v>34</v>
      </c>
      <c r="O1819">
        <v>20230801</v>
      </c>
    </row>
    <row r="1820" spans="1:15" x14ac:dyDescent="0.25">
      <c r="A1820" t="s">
        <v>124</v>
      </c>
      <c r="B1820" t="s">
        <v>125</v>
      </c>
      <c r="C1820">
        <v>1600007925</v>
      </c>
      <c r="D1820">
        <v>20230821</v>
      </c>
      <c r="E1820">
        <v>51200006</v>
      </c>
      <c r="F1820" t="s">
        <v>44</v>
      </c>
      <c r="I1820" t="s">
        <v>2808</v>
      </c>
      <c r="J1820">
        <v>20230821</v>
      </c>
      <c r="K1820" t="s">
        <v>2809</v>
      </c>
      <c r="L1820">
        <v>0</v>
      </c>
      <c r="M1820">
        <v>499</v>
      </c>
    </row>
    <row r="1821" spans="1:15" x14ac:dyDescent="0.25">
      <c r="A1821" t="s">
        <v>124</v>
      </c>
      <c r="B1821" t="s">
        <v>125</v>
      </c>
      <c r="C1821">
        <v>1600006877</v>
      </c>
      <c r="D1821">
        <v>20230801</v>
      </c>
      <c r="E1821">
        <v>41100000</v>
      </c>
      <c r="F1821" t="s">
        <v>81</v>
      </c>
      <c r="G1821" t="s">
        <v>2810</v>
      </c>
      <c r="H1821" t="s">
        <v>2811</v>
      </c>
      <c r="I1821" t="s">
        <v>2812</v>
      </c>
      <c r="J1821">
        <v>20230801</v>
      </c>
      <c r="K1821" t="s">
        <v>2813</v>
      </c>
      <c r="L1821">
        <v>0</v>
      </c>
      <c r="M1821">
        <v>450</v>
      </c>
      <c r="N1821" t="s">
        <v>83</v>
      </c>
      <c r="O1821">
        <v>20230802</v>
      </c>
    </row>
    <row r="1822" spans="1:15" x14ac:dyDescent="0.25">
      <c r="A1822" t="s">
        <v>124</v>
      </c>
      <c r="B1822" t="s">
        <v>125</v>
      </c>
      <c r="C1822">
        <v>1600009455</v>
      </c>
      <c r="D1822">
        <v>20230921</v>
      </c>
      <c r="E1822">
        <v>51200006</v>
      </c>
      <c r="F1822" t="s">
        <v>44</v>
      </c>
      <c r="I1822" t="s">
        <v>2814</v>
      </c>
      <c r="J1822">
        <v>20230921</v>
      </c>
      <c r="K1822" t="e">
        <f>-CREDIT COOPERATIF CB Pneu online</f>
        <v>#NAME?</v>
      </c>
      <c r="L1822">
        <v>0</v>
      </c>
      <c r="M1822">
        <v>1196.72</v>
      </c>
    </row>
    <row r="1823" spans="1:15" x14ac:dyDescent="0.25">
      <c r="A1823" t="s">
        <v>124</v>
      </c>
      <c r="B1823" t="s">
        <v>125</v>
      </c>
      <c r="C1823">
        <v>1600000979</v>
      </c>
      <c r="D1823">
        <v>20230503</v>
      </c>
      <c r="E1823">
        <v>40100000</v>
      </c>
      <c r="F1823" t="s">
        <v>55</v>
      </c>
      <c r="G1823" t="s">
        <v>714</v>
      </c>
      <c r="H1823" t="s">
        <v>715</v>
      </c>
      <c r="I1823">
        <v>30400022</v>
      </c>
      <c r="J1823">
        <v>20230503</v>
      </c>
      <c r="K1823" t="s">
        <v>2815</v>
      </c>
      <c r="L1823">
        <v>57456</v>
      </c>
      <c r="M1823">
        <v>0</v>
      </c>
      <c r="N1823" t="s">
        <v>37</v>
      </c>
      <c r="O1823">
        <v>20230428</v>
      </c>
    </row>
    <row r="1824" spans="1:15" x14ac:dyDescent="0.25">
      <c r="A1824" t="s">
        <v>124</v>
      </c>
      <c r="B1824" t="s">
        <v>125</v>
      </c>
      <c r="C1824">
        <v>1600000205</v>
      </c>
      <c r="D1824">
        <v>20230403</v>
      </c>
      <c r="E1824">
        <v>40100000</v>
      </c>
      <c r="F1824" t="s">
        <v>55</v>
      </c>
      <c r="G1824" t="s">
        <v>139</v>
      </c>
      <c r="H1824" t="s">
        <v>140</v>
      </c>
      <c r="I1824" t="s">
        <v>2816</v>
      </c>
      <c r="J1824">
        <v>20230403</v>
      </c>
      <c r="K1824" t="s">
        <v>2817</v>
      </c>
      <c r="L1824">
        <v>48</v>
      </c>
      <c r="M1824">
        <v>0</v>
      </c>
      <c r="N1824" t="s">
        <v>353</v>
      </c>
      <c r="O1824">
        <v>20230425</v>
      </c>
    </row>
    <row r="1825" spans="1:15" x14ac:dyDescent="0.25">
      <c r="A1825" t="s">
        <v>124</v>
      </c>
      <c r="B1825" t="s">
        <v>125</v>
      </c>
      <c r="C1825">
        <v>1600006006</v>
      </c>
      <c r="D1825">
        <v>20230720</v>
      </c>
      <c r="E1825">
        <v>51200006</v>
      </c>
      <c r="F1825" t="s">
        <v>44</v>
      </c>
      <c r="I1825" t="s">
        <v>2818</v>
      </c>
      <c r="J1825">
        <v>20230720</v>
      </c>
      <c r="K1825" t="s">
        <v>2559</v>
      </c>
      <c r="L1825">
        <v>0</v>
      </c>
      <c r="M1825">
        <v>1251.8599999999999</v>
      </c>
    </row>
    <row r="1826" spans="1:15" x14ac:dyDescent="0.25">
      <c r="A1826" t="s">
        <v>124</v>
      </c>
      <c r="B1826" t="s">
        <v>125</v>
      </c>
      <c r="C1826">
        <v>1600008507</v>
      </c>
      <c r="D1826">
        <v>20230904</v>
      </c>
      <c r="E1826">
        <v>40100000</v>
      </c>
      <c r="F1826" t="s">
        <v>55</v>
      </c>
      <c r="G1826" t="s">
        <v>139</v>
      </c>
      <c r="H1826" t="s">
        <v>140</v>
      </c>
      <c r="I1826" t="s">
        <v>2819</v>
      </c>
      <c r="J1826">
        <v>20230904</v>
      </c>
      <c r="K1826" t="s">
        <v>286</v>
      </c>
      <c r="L1826">
        <v>21.26</v>
      </c>
      <c r="M1826">
        <v>0</v>
      </c>
    </row>
    <row r="1827" spans="1:15" x14ac:dyDescent="0.25">
      <c r="A1827" t="s">
        <v>124</v>
      </c>
      <c r="B1827" t="s">
        <v>125</v>
      </c>
      <c r="C1827">
        <v>1600000395</v>
      </c>
      <c r="D1827">
        <v>20230412</v>
      </c>
      <c r="E1827">
        <v>51200006</v>
      </c>
      <c r="F1827" t="s">
        <v>44</v>
      </c>
      <c r="I1827">
        <v>104230082</v>
      </c>
      <c r="J1827">
        <v>20230412</v>
      </c>
      <c r="K1827" t="s">
        <v>1401</v>
      </c>
      <c r="L1827">
        <v>0</v>
      </c>
      <c r="M1827">
        <v>480.89</v>
      </c>
    </row>
    <row r="1828" spans="1:15" x14ac:dyDescent="0.25">
      <c r="A1828" t="s">
        <v>124</v>
      </c>
      <c r="B1828" t="s">
        <v>125</v>
      </c>
      <c r="C1828">
        <v>1600001495</v>
      </c>
      <c r="D1828">
        <v>20230502</v>
      </c>
      <c r="E1828">
        <v>51200006</v>
      </c>
      <c r="F1828" t="s">
        <v>44</v>
      </c>
      <c r="I1828">
        <v>105230057</v>
      </c>
      <c r="J1828">
        <v>20230502</v>
      </c>
      <c r="K1828" t="s">
        <v>1844</v>
      </c>
      <c r="L1828">
        <v>0</v>
      </c>
      <c r="M1828">
        <v>1677.49</v>
      </c>
    </row>
    <row r="1829" spans="1:15" x14ac:dyDescent="0.25">
      <c r="A1829" t="s">
        <v>124</v>
      </c>
      <c r="B1829" t="s">
        <v>125</v>
      </c>
      <c r="C1829">
        <v>1600008460</v>
      </c>
      <c r="D1829">
        <v>20230901</v>
      </c>
      <c r="E1829">
        <v>51200006</v>
      </c>
      <c r="F1829" t="s">
        <v>44</v>
      </c>
      <c r="I1829" t="s">
        <v>2820</v>
      </c>
      <c r="J1829">
        <v>20230901</v>
      </c>
      <c r="K1829" t="s">
        <v>2821</v>
      </c>
      <c r="L1829">
        <v>972</v>
      </c>
      <c r="M1829">
        <v>0</v>
      </c>
    </row>
    <row r="1830" spans="1:15" x14ac:dyDescent="0.25">
      <c r="A1830" t="s">
        <v>124</v>
      </c>
      <c r="B1830" t="s">
        <v>125</v>
      </c>
      <c r="C1830">
        <v>1600003811</v>
      </c>
      <c r="D1830">
        <v>20230616</v>
      </c>
      <c r="E1830">
        <v>40100000</v>
      </c>
      <c r="F1830" t="s">
        <v>55</v>
      </c>
      <c r="G1830" t="s">
        <v>288</v>
      </c>
      <c r="H1830" t="s">
        <v>289</v>
      </c>
      <c r="I1830">
        <v>23</v>
      </c>
      <c r="J1830">
        <v>20230616</v>
      </c>
      <c r="K1830" t="s">
        <v>2822</v>
      </c>
      <c r="L1830">
        <v>1143</v>
      </c>
      <c r="M1830">
        <v>0</v>
      </c>
      <c r="N1830" t="s">
        <v>34</v>
      </c>
      <c r="O1830">
        <v>20230620</v>
      </c>
    </row>
    <row r="1831" spans="1:15" x14ac:dyDescent="0.25">
      <c r="A1831" t="s">
        <v>124</v>
      </c>
      <c r="B1831" t="s">
        <v>125</v>
      </c>
      <c r="C1831">
        <v>1600003293</v>
      </c>
      <c r="D1831">
        <v>20230601</v>
      </c>
      <c r="E1831">
        <v>40100000</v>
      </c>
      <c r="F1831" t="s">
        <v>55</v>
      </c>
      <c r="G1831" t="s">
        <v>1060</v>
      </c>
      <c r="H1831" t="s">
        <v>1061</v>
      </c>
      <c r="I1831" t="s">
        <v>2823</v>
      </c>
      <c r="J1831">
        <v>20230601</v>
      </c>
      <c r="K1831" t="s">
        <v>2824</v>
      </c>
      <c r="L1831">
        <v>161425</v>
      </c>
      <c r="M1831">
        <v>0</v>
      </c>
      <c r="N1831" t="s">
        <v>83</v>
      </c>
      <c r="O1831">
        <v>20230706</v>
      </c>
    </row>
    <row r="1832" spans="1:15" x14ac:dyDescent="0.25">
      <c r="A1832" t="s">
        <v>124</v>
      </c>
      <c r="B1832" t="s">
        <v>125</v>
      </c>
      <c r="C1832">
        <v>1600001179</v>
      </c>
      <c r="D1832">
        <v>20230503</v>
      </c>
      <c r="E1832">
        <v>51200006</v>
      </c>
      <c r="F1832" t="s">
        <v>44</v>
      </c>
      <c r="I1832" t="s">
        <v>2825</v>
      </c>
      <c r="J1832">
        <v>20230503</v>
      </c>
      <c r="K1832" t="s">
        <v>2826</v>
      </c>
      <c r="L1832">
        <v>0</v>
      </c>
      <c r="M1832">
        <v>2760</v>
      </c>
    </row>
    <row r="1833" spans="1:15" x14ac:dyDescent="0.25">
      <c r="A1833" t="s">
        <v>124</v>
      </c>
      <c r="B1833" t="s">
        <v>125</v>
      </c>
      <c r="C1833">
        <v>1600002516</v>
      </c>
      <c r="D1833">
        <v>20230517</v>
      </c>
      <c r="E1833">
        <v>51200006</v>
      </c>
      <c r="F1833" t="s">
        <v>44</v>
      </c>
      <c r="I1833">
        <v>105230015</v>
      </c>
      <c r="J1833">
        <v>20230517</v>
      </c>
      <c r="K1833" t="s">
        <v>323</v>
      </c>
      <c r="L1833">
        <v>0</v>
      </c>
      <c r="M1833">
        <v>1833.74</v>
      </c>
    </row>
    <row r="1834" spans="1:15" x14ac:dyDescent="0.25">
      <c r="A1834" t="s">
        <v>124</v>
      </c>
      <c r="B1834" t="s">
        <v>125</v>
      </c>
      <c r="C1834">
        <v>1600009855</v>
      </c>
      <c r="D1834">
        <v>20230929</v>
      </c>
      <c r="E1834">
        <v>40100000</v>
      </c>
      <c r="F1834" t="s">
        <v>55</v>
      </c>
      <c r="G1834" t="s">
        <v>139</v>
      </c>
      <c r="H1834" t="s">
        <v>140</v>
      </c>
      <c r="I1834" t="s">
        <v>2827</v>
      </c>
      <c r="J1834">
        <v>20230929</v>
      </c>
      <c r="K1834" t="e">
        <f>-CREDIT COOPERATIF CB Pjano</f>
        <v>#NAME?</v>
      </c>
      <c r="L1834">
        <v>260</v>
      </c>
      <c r="M1834">
        <v>0</v>
      </c>
      <c r="N1834" t="s">
        <v>492</v>
      </c>
      <c r="O1834">
        <v>20231114</v>
      </c>
    </row>
    <row r="1835" spans="1:15" x14ac:dyDescent="0.25">
      <c r="A1835" t="s">
        <v>124</v>
      </c>
      <c r="B1835" t="s">
        <v>125</v>
      </c>
      <c r="C1835">
        <v>1600002157</v>
      </c>
      <c r="D1835">
        <v>20230515</v>
      </c>
      <c r="E1835">
        <v>41100000</v>
      </c>
      <c r="F1835" t="s">
        <v>81</v>
      </c>
      <c r="G1835" t="s">
        <v>2828</v>
      </c>
      <c r="H1835" t="s">
        <v>2829</v>
      </c>
      <c r="I1835" t="s">
        <v>2830</v>
      </c>
      <c r="J1835">
        <v>20230515</v>
      </c>
      <c r="K1835" t="s">
        <v>2831</v>
      </c>
      <c r="L1835">
        <v>0</v>
      </c>
      <c r="M1835">
        <v>288</v>
      </c>
      <c r="N1835" t="s">
        <v>54</v>
      </c>
      <c r="O1835">
        <v>20230516</v>
      </c>
    </row>
    <row r="1836" spans="1:15" x14ac:dyDescent="0.25">
      <c r="A1836" t="s">
        <v>124</v>
      </c>
      <c r="B1836" t="s">
        <v>125</v>
      </c>
      <c r="C1836">
        <v>1600003424</v>
      </c>
      <c r="D1836">
        <v>20230605</v>
      </c>
      <c r="E1836">
        <v>51200006</v>
      </c>
      <c r="F1836" t="s">
        <v>44</v>
      </c>
      <c r="I1836">
        <v>106230071</v>
      </c>
      <c r="J1836">
        <v>20230605</v>
      </c>
      <c r="K1836" t="s">
        <v>146</v>
      </c>
      <c r="L1836">
        <v>0</v>
      </c>
      <c r="M1836">
        <v>595.79999999999995</v>
      </c>
    </row>
    <row r="1837" spans="1:15" x14ac:dyDescent="0.25">
      <c r="A1837" t="s">
        <v>124</v>
      </c>
      <c r="B1837" t="s">
        <v>125</v>
      </c>
      <c r="C1837">
        <v>1600011195</v>
      </c>
      <c r="D1837">
        <v>20231023</v>
      </c>
      <c r="E1837">
        <v>42100000</v>
      </c>
      <c r="F1837" t="s">
        <v>28</v>
      </c>
      <c r="G1837" t="s">
        <v>2832</v>
      </c>
      <c r="H1837" t="s">
        <v>2833</v>
      </c>
      <c r="I1837">
        <v>110230152</v>
      </c>
      <c r="J1837">
        <v>20231023</v>
      </c>
      <c r="K1837" t="s">
        <v>2834</v>
      </c>
      <c r="L1837">
        <v>36</v>
      </c>
      <c r="M1837">
        <v>0</v>
      </c>
      <c r="N1837" t="s">
        <v>54</v>
      </c>
      <c r="O1837">
        <v>20231020</v>
      </c>
    </row>
    <row r="1838" spans="1:15" x14ac:dyDescent="0.25">
      <c r="A1838" t="s">
        <v>124</v>
      </c>
      <c r="B1838" t="s">
        <v>125</v>
      </c>
      <c r="C1838">
        <v>1600000703</v>
      </c>
      <c r="D1838">
        <v>20230424</v>
      </c>
      <c r="E1838">
        <v>51200006</v>
      </c>
      <c r="F1838" t="s">
        <v>44</v>
      </c>
      <c r="I1838" t="s">
        <v>2835</v>
      </c>
      <c r="J1838">
        <v>20230424</v>
      </c>
      <c r="K1838" t="s">
        <v>2836</v>
      </c>
      <c r="L1838">
        <v>0</v>
      </c>
      <c r="M1838">
        <v>384</v>
      </c>
    </row>
    <row r="1839" spans="1:15" x14ac:dyDescent="0.25">
      <c r="A1839" t="s">
        <v>124</v>
      </c>
      <c r="B1839" t="s">
        <v>125</v>
      </c>
      <c r="C1839">
        <v>1600006196</v>
      </c>
      <c r="D1839">
        <v>20230727</v>
      </c>
      <c r="E1839">
        <v>51200006</v>
      </c>
      <c r="F1839" t="s">
        <v>44</v>
      </c>
      <c r="I1839" t="s">
        <v>1729</v>
      </c>
      <c r="J1839">
        <v>20230727</v>
      </c>
      <c r="K1839" t="s">
        <v>1730</v>
      </c>
      <c r="L1839">
        <v>0</v>
      </c>
      <c r="M1839">
        <v>420</v>
      </c>
    </row>
    <row r="1840" spans="1:15" x14ac:dyDescent="0.25">
      <c r="A1840" t="s">
        <v>124</v>
      </c>
      <c r="B1840" t="s">
        <v>125</v>
      </c>
      <c r="C1840">
        <v>1600008697</v>
      </c>
      <c r="D1840">
        <v>20230909</v>
      </c>
      <c r="E1840">
        <v>40100000</v>
      </c>
      <c r="F1840" t="s">
        <v>55</v>
      </c>
      <c r="G1840" t="s">
        <v>139</v>
      </c>
      <c r="H1840" t="s">
        <v>140</v>
      </c>
      <c r="I1840" t="s">
        <v>2837</v>
      </c>
      <c r="J1840">
        <v>20230909</v>
      </c>
      <c r="K1840" t="s">
        <v>286</v>
      </c>
      <c r="L1840">
        <v>83.4</v>
      </c>
      <c r="M1840">
        <v>0</v>
      </c>
    </row>
    <row r="1841" spans="1:15" x14ac:dyDescent="0.25">
      <c r="A1841" t="s">
        <v>124</v>
      </c>
      <c r="B1841" t="s">
        <v>125</v>
      </c>
      <c r="C1841">
        <v>1600005847</v>
      </c>
      <c r="D1841">
        <v>20230713</v>
      </c>
      <c r="E1841">
        <v>51200006</v>
      </c>
      <c r="F1841" t="s">
        <v>44</v>
      </c>
      <c r="I1841">
        <v>107230018</v>
      </c>
      <c r="J1841">
        <v>20230713</v>
      </c>
      <c r="K1841" t="s">
        <v>973</v>
      </c>
      <c r="L1841">
        <v>0</v>
      </c>
      <c r="M1841">
        <v>515.99</v>
      </c>
    </row>
    <row r="1842" spans="1:15" x14ac:dyDescent="0.25">
      <c r="A1842" t="s">
        <v>124</v>
      </c>
      <c r="B1842" t="s">
        <v>125</v>
      </c>
      <c r="C1842">
        <v>1600009955</v>
      </c>
      <c r="D1842">
        <v>20231002</v>
      </c>
      <c r="E1842">
        <v>51200006</v>
      </c>
      <c r="F1842" t="s">
        <v>44</v>
      </c>
      <c r="I1842" t="s">
        <v>2838</v>
      </c>
      <c r="J1842">
        <v>20231002</v>
      </c>
      <c r="K1842" t="s">
        <v>2839</v>
      </c>
      <c r="L1842">
        <v>563</v>
      </c>
      <c r="M1842">
        <v>0</v>
      </c>
    </row>
    <row r="1843" spans="1:15" x14ac:dyDescent="0.25">
      <c r="A1843" t="s">
        <v>124</v>
      </c>
      <c r="B1843" t="s">
        <v>125</v>
      </c>
      <c r="C1843">
        <v>1600008627</v>
      </c>
      <c r="D1843">
        <v>20230908</v>
      </c>
      <c r="E1843">
        <v>51200006</v>
      </c>
      <c r="F1843" t="s">
        <v>44</v>
      </c>
      <c r="I1843" t="s">
        <v>2840</v>
      </c>
      <c r="J1843">
        <v>20230908</v>
      </c>
      <c r="K1843" t="s">
        <v>2841</v>
      </c>
      <c r="L1843">
        <v>0</v>
      </c>
      <c r="M1843">
        <v>546</v>
      </c>
    </row>
    <row r="1844" spans="1:15" x14ac:dyDescent="0.25">
      <c r="A1844" t="s">
        <v>124</v>
      </c>
      <c r="B1844" t="s">
        <v>125</v>
      </c>
      <c r="C1844">
        <v>1600007952</v>
      </c>
      <c r="D1844">
        <v>20230821</v>
      </c>
      <c r="E1844">
        <v>51200006</v>
      </c>
      <c r="F1844" t="s">
        <v>44</v>
      </c>
      <c r="I1844" t="s">
        <v>2842</v>
      </c>
      <c r="J1844">
        <v>20230821</v>
      </c>
      <c r="K1844" t="s">
        <v>2843</v>
      </c>
      <c r="L1844">
        <v>493.93</v>
      </c>
      <c r="M1844">
        <v>0</v>
      </c>
    </row>
    <row r="1845" spans="1:15" x14ac:dyDescent="0.25">
      <c r="A1845" t="s">
        <v>124</v>
      </c>
      <c r="B1845" t="s">
        <v>125</v>
      </c>
      <c r="C1845">
        <v>1600008873</v>
      </c>
      <c r="D1845">
        <v>20230915</v>
      </c>
      <c r="E1845">
        <v>40100000</v>
      </c>
      <c r="F1845" t="s">
        <v>55</v>
      </c>
      <c r="G1845" t="s">
        <v>139</v>
      </c>
      <c r="H1845" t="s">
        <v>140</v>
      </c>
      <c r="I1845" t="s">
        <v>2131</v>
      </c>
      <c r="J1845">
        <v>20230915</v>
      </c>
      <c r="K1845" t="s">
        <v>2132</v>
      </c>
      <c r="L1845">
        <v>40.9</v>
      </c>
      <c r="M1845">
        <v>0</v>
      </c>
      <c r="N1845" t="s">
        <v>142</v>
      </c>
      <c r="O1845">
        <v>20231005</v>
      </c>
    </row>
    <row r="1846" spans="1:15" x14ac:dyDescent="0.25">
      <c r="A1846" t="s">
        <v>124</v>
      </c>
      <c r="B1846" t="s">
        <v>125</v>
      </c>
      <c r="C1846">
        <v>1600005371</v>
      </c>
      <c r="D1846">
        <v>20230707</v>
      </c>
      <c r="E1846">
        <v>40100000</v>
      </c>
      <c r="F1846" t="s">
        <v>55</v>
      </c>
      <c r="G1846" t="s">
        <v>2844</v>
      </c>
      <c r="H1846" t="s">
        <v>2845</v>
      </c>
      <c r="I1846">
        <v>2306148</v>
      </c>
      <c r="J1846">
        <v>20230707</v>
      </c>
      <c r="K1846" t="s">
        <v>2846</v>
      </c>
      <c r="L1846">
        <v>720</v>
      </c>
      <c r="M1846">
        <v>0</v>
      </c>
      <c r="N1846" t="s">
        <v>83</v>
      </c>
      <c r="O1846">
        <v>20230707</v>
      </c>
    </row>
    <row r="1847" spans="1:15" x14ac:dyDescent="0.25">
      <c r="A1847" t="s">
        <v>124</v>
      </c>
      <c r="B1847" t="s">
        <v>125</v>
      </c>
      <c r="C1847">
        <v>1600001491</v>
      </c>
      <c r="D1847">
        <v>20230502</v>
      </c>
      <c r="E1847">
        <v>40100000</v>
      </c>
      <c r="F1847" t="s">
        <v>55</v>
      </c>
      <c r="G1847" t="s">
        <v>178</v>
      </c>
      <c r="H1847" t="s">
        <v>179</v>
      </c>
      <c r="I1847">
        <v>105230018</v>
      </c>
      <c r="J1847">
        <v>20230502</v>
      </c>
      <c r="K1847" t="s">
        <v>601</v>
      </c>
      <c r="L1847">
        <v>1707.35</v>
      </c>
      <c r="M1847">
        <v>0</v>
      </c>
      <c r="N1847" t="s">
        <v>701</v>
      </c>
      <c r="O1847">
        <v>20230503</v>
      </c>
    </row>
    <row r="1848" spans="1:15" x14ac:dyDescent="0.25">
      <c r="A1848" t="s">
        <v>124</v>
      </c>
      <c r="B1848" t="s">
        <v>125</v>
      </c>
      <c r="C1848">
        <v>1600003564</v>
      </c>
      <c r="D1848">
        <v>20230609</v>
      </c>
      <c r="E1848">
        <v>40100000</v>
      </c>
      <c r="F1848" t="s">
        <v>55</v>
      </c>
      <c r="G1848" t="s">
        <v>2847</v>
      </c>
      <c r="H1848" t="s">
        <v>2848</v>
      </c>
      <c r="I1848">
        <v>23010092</v>
      </c>
      <c r="J1848">
        <v>20230609</v>
      </c>
      <c r="K1848" t="s">
        <v>1273</v>
      </c>
      <c r="L1848">
        <v>300</v>
      </c>
      <c r="M1848">
        <v>0</v>
      </c>
      <c r="N1848" t="s">
        <v>54</v>
      </c>
      <c r="O1848">
        <v>20230609</v>
      </c>
    </row>
    <row r="1849" spans="1:15" x14ac:dyDescent="0.25">
      <c r="A1849" t="s">
        <v>124</v>
      </c>
      <c r="B1849" t="s">
        <v>125</v>
      </c>
      <c r="C1849">
        <v>1600003515</v>
      </c>
      <c r="D1849">
        <v>20230607</v>
      </c>
      <c r="E1849">
        <v>40100000</v>
      </c>
      <c r="F1849" t="s">
        <v>55</v>
      </c>
      <c r="G1849" t="s">
        <v>573</v>
      </c>
      <c r="H1849" t="s">
        <v>574</v>
      </c>
      <c r="I1849" t="s">
        <v>2849</v>
      </c>
      <c r="J1849">
        <v>20230607</v>
      </c>
      <c r="K1849" t="s">
        <v>576</v>
      </c>
      <c r="L1849">
        <v>502.4</v>
      </c>
      <c r="M1849">
        <v>0</v>
      </c>
      <c r="N1849" t="s">
        <v>577</v>
      </c>
      <c r="O1849">
        <v>20230608</v>
      </c>
    </row>
    <row r="1850" spans="1:15" x14ac:dyDescent="0.25">
      <c r="A1850" t="s">
        <v>124</v>
      </c>
      <c r="B1850" t="s">
        <v>125</v>
      </c>
      <c r="C1850">
        <v>1600004985</v>
      </c>
      <c r="D1850">
        <v>20230703</v>
      </c>
      <c r="E1850">
        <v>40100000</v>
      </c>
      <c r="F1850" t="s">
        <v>55</v>
      </c>
      <c r="G1850" t="s">
        <v>139</v>
      </c>
      <c r="H1850" t="s">
        <v>140</v>
      </c>
      <c r="I1850" t="s">
        <v>2850</v>
      </c>
      <c r="J1850">
        <v>20230703</v>
      </c>
      <c r="K1850" t="e">
        <f>-CREDIT COOPERATIF CB sushiyama</f>
        <v>#NAME?</v>
      </c>
      <c r="L1850">
        <v>52.4</v>
      </c>
      <c r="M1850">
        <v>0</v>
      </c>
      <c r="N1850" t="s">
        <v>558</v>
      </c>
      <c r="O1850">
        <v>20230731</v>
      </c>
    </row>
    <row r="1851" spans="1:15" x14ac:dyDescent="0.25">
      <c r="A1851" t="s">
        <v>124</v>
      </c>
      <c r="B1851" t="s">
        <v>125</v>
      </c>
      <c r="C1851">
        <v>1600008509</v>
      </c>
      <c r="D1851">
        <v>20230904</v>
      </c>
      <c r="E1851">
        <v>51200006</v>
      </c>
      <c r="F1851" t="s">
        <v>44</v>
      </c>
      <c r="I1851" t="s">
        <v>2851</v>
      </c>
      <c r="J1851">
        <v>20230904</v>
      </c>
      <c r="K1851" t="s">
        <v>286</v>
      </c>
      <c r="L1851">
        <v>0</v>
      </c>
      <c r="M1851">
        <v>39.99</v>
      </c>
    </row>
    <row r="1852" spans="1:15" x14ac:dyDescent="0.25">
      <c r="A1852" t="s">
        <v>124</v>
      </c>
      <c r="B1852" t="s">
        <v>125</v>
      </c>
      <c r="C1852">
        <v>1600006622</v>
      </c>
      <c r="D1852">
        <v>20230731</v>
      </c>
      <c r="E1852">
        <v>51200006</v>
      </c>
      <c r="F1852" t="s">
        <v>44</v>
      </c>
      <c r="I1852" t="s">
        <v>2852</v>
      </c>
      <c r="J1852">
        <v>20230731</v>
      </c>
      <c r="K1852" t="s">
        <v>2853</v>
      </c>
      <c r="L1852">
        <v>276</v>
      </c>
      <c r="M1852">
        <v>0</v>
      </c>
    </row>
    <row r="1853" spans="1:15" x14ac:dyDescent="0.25">
      <c r="A1853" t="s">
        <v>124</v>
      </c>
      <c r="B1853" t="s">
        <v>125</v>
      </c>
      <c r="C1853">
        <v>1600001647</v>
      </c>
      <c r="D1853">
        <v>20230505</v>
      </c>
      <c r="E1853">
        <v>51200006</v>
      </c>
      <c r="F1853" t="s">
        <v>44</v>
      </c>
      <c r="I1853" t="s">
        <v>2854</v>
      </c>
      <c r="J1853">
        <v>20230505</v>
      </c>
      <c r="K1853" t="s">
        <v>2466</v>
      </c>
      <c r="L1853">
        <v>0</v>
      </c>
      <c r="M1853">
        <v>436.54</v>
      </c>
    </row>
    <row r="1854" spans="1:15" x14ac:dyDescent="0.25">
      <c r="A1854" t="s">
        <v>124</v>
      </c>
      <c r="B1854" t="s">
        <v>125</v>
      </c>
      <c r="C1854">
        <v>1600000336</v>
      </c>
      <c r="D1854">
        <v>20230408</v>
      </c>
      <c r="E1854">
        <v>51200006</v>
      </c>
      <c r="F1854" t="s">
        <v>44</v>
      </c>
      <c r="I1854" t="s">
        <v>733</v>
      </c>
      <c r="J1854">
        <v>20230408</v>
      </c>
      <c r="K1854" t="s">
        <v>286</v>
      </c>
      <c r="L1854">
        <v>0</v>
      </c>
      <c r="M1854">
        <v>42.26</v>
      </c>
    </row>
    <row r="1855" spans="1:15" x14ac:dyDescent="0.25">
      <c r="A1855" t="s">
        <v>124</v>
      </c>
      <c r="B1855" t="s">
        <v>125</v>
      </c>
      <c r="C1855">
        <v>1600001641</v>
      </c>
      <c r="D1855">
        <v>20230505</v>
      </c>
      <c r="E1855">
        <v>51200006</v>
      </c>
      <c r="F1855" t="s">
        <v>44</v>
      </c>
      <c r="I1855" t="s">
        <v>2855</v>
      </c>
      <c r="J1855">
        <v>20230505</v>
      </c>
      <c r="K1855" t="s">
        <v>2856</v>
      </c>
      <c r="L1855">
        <v>0</v>
      </c>
      <c r="M1855">
        <v>94818.63</v>
      </c>
    </row>
    <row r="1856" spans="1:15" x14ac:dyDescent="0.25">
      <c r="A1856" t="s">
        <v>124</v>
      </c>
      <c r="B1856" t="s">
        <v>125</v>
      </c>
      <c r="C1856">
        <v>1600009864</v>
      </c>
      <c r="D1856">
        <v>20230929</v>
      </c>
      <c r="E1856">
        <v>51200006</v>
      </c>
      <c r="F1856" t="s">
        <v>44</v>
      </c>
      <c r="I1856" t="s">
        <v>2857</v>
      </c>
      <c r="J1856">
        <v>20230929</v>
      </c>
      <c r="K1856" t="s">
        <v>2858</v>
      </c>
      <c r="L1856">
        <v>360</v>
      </c>
      <c r="M1856">
        <v>0</v>
      </c>
    </row>
    <row r="1857" spans="1:15" x14ac:dyDescent="0.25">
      <c r="A1857" t="s">
        <v>124</v>
      </c>
      <c r="B1857" t="s">
        <v>125</v>
      </c>
      <c r="C1857">
        <v>1600002514</v>
      </c>
      <c r="D1857">
        <v>20230517</v>
      </c>
      <c r="E1857">
        <v>40100000</v>
      </c>
      <c r="F1857" t="s">
        <v>55</v>
      </c>
      <c r="G1857" t="s">
        <v>2859</v>
      </c>
      <c r="H1857" t="s">
        <v>2860</v>
      </c>
      <c r="I1857" t="s">
        <v>2861</v>
      </c>
      <c r="J1857">
        <v>20230517</v>
      </c>
      <c r="K1857" t="s">
        <v>2862</v>
      </c>
      <c r="L1857">
        <v>420.44</v>
      </c>
      <c r="M1857">
        <v>0</v>
      </c>
      <c r="N1857" t="s">
        <v>37</v>
      </c>
      <c r="O1857">
        <v>20230901</v>
      </c>
    </row>
    <row r="1858" spans="1:15" x14ac:dyDescent="0.25">
      <c r="A1858" t="s">
        <v>124</v>
      </c>
      <c r="B1858" t="s">
        <v>125</v>
      </c>
      <c r="C1858">
        <v>1600008536</v>
      </c>
      <c r="D1858">
        <v>20230905</v>
      </c>
      <c r="E1858">
        <v>40100000</v>
      </c>
      <c r="F1858" t="s">
        <v>55</v>
      </c>
      <c r="G1858" t="s">
        <v>139</v>
      </c>
      <c r="H1858" t="s">
        <v>140</v>
      </c>
      <c r="I1858" t="s">
        <v>2863</v>
      </c>
      <c r="J1858">
        <v>20230905</v>
      </c>
      <c r="K1858" t="s">
        <v>167</v>
      </c>
      <c r="L1858">
        <v>4.5</v>
      </c>
      <c r="M1858">
        <v>0</v>
      </c>
      <c r="N1858" t="s">
        <v>516</v>
      </c>
      <c r="O1858">
        <v>20231122</v>
      </c>
    </row>
    <row r="1859" spans="1:15" x14ac:dyDescent="0.25">
      <c r="A1859" t="s">
        <v>124</v>
      </c>
      <c r="B1859" t="s">
        <v>125</v>
      </c>
      <c r="C1859">
        <v>1600001510</v>
      </c>
      <c r="D1859">
        <v>20230502</v>
      </c>
      <c r="E1859">
        <v>51200006</v>
      </c>
      <c r="F1859" t="s">
        <v>44</v>
      </c>
      <c r="I1859" t="s">
        <v>2864</v>
      </c>
      <c r="J1859">
        <v>20230502</v>
      </c>
      <c r="K1859" t="s">
        <v>1557</v>
      </c>
      <c r="L1859">
        <v>399.8</v>
      </c>
      <c r="M1859">
        <v>0</v>
      </c>
    </row>
    <row r="1860" spans="1:15" x14ac:dyDescent="0.25">
      <c r="A1860" t="s">
        <v>124</v>
      </c>
      <c r="B1860" t="s">
        <v>125</v>
      </c>
      <c r="C1860">
        <v>1600007269</v>
      </c>
      <c r="D1860">
        <v>20230809</v>
      </c>
      <c r="E1860">
        <v>41100000</v>
      </c>
      <c r="F1860" t="s">
        <v>81</v>
      </c>
      <c r="G1860" t="s">
        <v>1202</v>
      </c>
      <c r="H1860" t="s">
        <v>1203</v>
      </c>
      <c r="I1860" t="s">
        <v>2865</v>
      </c>
      <c r="J1860">
        <v>20230809</v>
      </c>
      <c r="K1860" t="s">
        <v>2866</v>
      </c>
      <c r="L1860">
        <v>0</v>
      </c>
      <c r="M1860">
        <v>9018.06</v>
      </c>
      <c r="N1860" t="s">
        <v>34</v>
      </c>
      <c r="O1860">
        <v>20230810</v>
      </c>
    </row>
    <row r="1861" spans="1:15" x14ac:dyDescent="0.25">
      <c r="A1861" t="s">
        <v>124</v>
      </c>
      <c r="B1861" t="s">
        <v>125</v>
      </c>
      <c r="C1861">
        <v>1600005907</v>
      </c>
      <c r="D1861">
        <v>20230718</v>
      </c>
      <c r="E1861">
        <v>40100000</v>
      </c>
      <c r="F1861" t="s">
        <v>55</v>
      </c>
      <c r="G1861" t="s">
        <v>178</v>
      </c>
      <c r="H1861" t="s">
        <v>179</v>
      </c>
      <c r="I1861">
        <v>107230080</v>
      </c>
      <c r="J1861">
        <v>20230718</v>
      </c>
      <c r="K1861" t="s">
        <v>2867</v>
      </c>
      <c r="L1861">
        <v>1690.92</v>
      </c>
      <c r="M1861">
        <v>0</v>
      </c>
      <c r="N1861" t="s">
        <v>2868</v>
      </c>
      <c r="O1861">
        <v>20230719</v>
      </c>
    </row>
    <row r="1862" spans="1:15" x14ac:dyDescent="0.25">
      <c r="A1862" t="s">
        <v>124</v>
      </c>
      <c r="B1862" t="s">
        <v>125</v>
      </c>
      <c r="C1862">
        <v>1600003514</v>
      </c>
      <c r="D1862">
        <v>20230607</v>
      </c>
      <c r="E1862">
        <v>51200006</v>
      </c>
      <c r="F1862" t="s">
        <v>44</v>
      </c>
      <c r="I1862" t="s">
        <v>575</v>
      </c>
      <c r="J1862">
        <v>20230607</v>
      </c>
      <c r="K1862" t="s">
        <v>576</v>
      </c>
      <c r="L1862">
        <v>0</v>
      </c>
      <c r="M1862">
        <v>16</v>
      </c>
    </row>
    <row r="1863" spans="1:15" x14ac:dyDescent="0.25">
      <c r="A1863" t="s">
        <v>124</v>
      </c>
      <c r="B1863" t="s">
        <v>125</v>
      </c>
      <c r="C1863">
        <v>1600006678</v>
      </c>
      <c r="D1863">
        <v>20230801</v>
      </c>
      <c r="E1863">
        <v>40100000</v>
      </c>
      <c r="F1863" t="s">
        <v>55</v>
      </c>
      <c r="G1863" t="s">
        <v>1187</v>
      </c>
      <c r="H1863" t="s">
        <v>1188</v>
      </c>
      <c r="I1863">
        <v>6000166</v>
      </c>
      <c r="J1863">
        <v>20230801</v>
      </c>
      <c r="K1863" t="s">
        <v>2869</v>
      </c>
      <c r="L1863">
        <v>200.09</v>
      </c>
      <c r="M1863">
        <v>0</v>
      </c>
      <c r="N1863" t="s">
        <v>353</v>
      </c>
      <c r="O1863">
        <v>20230802</v>
      </c>
    </row>
    <row r="1864" spans="1:15" x14ac:dyDescent="0.25">
      <c r="A1864" t="s">
        <v>124</v>
      </c>
      <c r="B1864" t="s">
        <v>125</v>
      </c>
      <c r="C1864">
        <v>1600001793</v>
      </c>
      <c r="D1864">
        <v>20230511</v>
      </c>
      <c r="E1864">
        <v>40100000</v>
      </c>
      <c r="F1864" t="s">
        <v>55</v>
      </c>
      <c r="G1864" t="s">
        <v>2429</v>
      </c>
      <c r="H1864" t="s">
        <v>2430</v>
      </c>
      <c r="I1864" t="s">
        <v>2870</v>
      </c>
      <c r="J1864">
        <v>20230511</v>
      </c>
      <c r="K1864" t="s">
        <v>2871</v>
      </c>
      <c r="L1864">
        <v>13135.25</v>
      </c>
      <c r="M1864">
        <v>0</v>
      </c>
      <c r="N1864" t="s">
        <v>54</v>
      </c>
      <c r="O1864">
        <v>20230511</v>
      </c>
    </row>
    <row r="1865" spans="1:15" x14ac:dyDescent="0.25">
      <c r="A1865" t="s">
        <v>124</v>
      </c>
      <c r="B1865" t="s">
        <v>125</v>
      </c>
      <c r="C1865">
        <v>1600011244</v>
      </c>
      <c r="D1865">
        <v>20231023</v>
      </c>
      <c r="E1865">
        <v>41100000</v>
      </c>
      <c r="F1865" t="s">
        <v>81</v>
      </c>
      <c r="G1865" t="s">
        <v>664</v>
      </c>
      <c r="H1865" t="s">
        <v>665</v>
      </c>
      <c r="I1865" t="s">
        <v>2872</v>
      </c>
      <c r="J1865">
        <v>20231023</v>
      </c>
      <c r="K1865" t="s">
        <v>2873</v>
      </c>
      <c r="L1865">
        <v>0</v>
      </c>
      <c r="M1865">
        <v>852</v>
      </c>
      <c r="N1865" t="s">
        <v>34</v>
      </c>
      <c r="O1865">
        <v>20231024</v>
      </c>
    </row>
    <row r="1866" spans="1:15" x14ac:dyDescent="0.25">
      <c r="A1866" t="s">
        <v>124</v>
      </c>
      <c r="B1866" t="s">
        <v>125</v>
      </c>
      <c r="C1866">
        <v>1600000328</v>
      </c>
      <c r="D1866">
        <v>20230406</v>
      </c>
      <c r="E1866">
        <v>41100000</v>
      </c>
      <c r="F1866" t="s">
        <v>81</v>
      </c>
      <c r="G1866" t="s">
        <v>2874</v>
      </c>
      <c r="H1866" t="s">
        <v>2875</v>
      </c>
      <c r="I1866" t="s">
        <v>2876</v>
      </c>
      <c r="J1866">
        <v>20230406</v>
      </c>
      <c r="K1866" t="s">
        <v>2877</v>
      </c>
      <c r="L1866">
        <v>0</v>
      </c>
      <c r="M1866">
        <v>276</v>
      </c>
      <c r="N1866" t="s">
        <v>54</v>
      </c>
      <c r="O1866">
        <v>20230502</v>
      </c>
    </row>
    <row r="1867" spans="1:15" x14ac:dyDescent="0.25">
      <c r="A1867" t="s">
        <v>124</v>
      </c>
      <c r="B1867" t="s">
        <v>125</v>
      </c>
      <c r="C1867">
        <v>1600008123</v>
      </c>
      <c r="D1867">
        <v>20230825</v>
      </c>
      <c r="E1867">
        <v>41100000</v>
      </c>
      <c r="F1867" t="s">
        <v>81</v>
      </c>
      <c r="G1867" t="s">
        <v>2878</v>
      </c>
      <c r="H1867" t="s">
        <v>2879</v>
      </c>
      <c r="I1867" t="s">
        <v>2880</v>
      </c>
      <c r="J1867">
        <v>20230825</v>
      </c>
      <c r="K1867" t="s">
        <v>2881</v>
      </c>
      <c r="L1867">
        <v>0</v>
      </c>
      <c r="M1867">
        <v>288</v>
      </c>
      <c r="N1867" t="s">
        <v>83</v>
      </c>
      <c r="O1867">
        <v>20230829</v>
      </c>
    </row>
    <row r="1868" spans="1:15" x14ac:dyDescent="0.25">
      <c r="A1868" t="s">
        <v>124</v>
      </c>
      <c r="B1868" t="s">
        <v>125</v>
      </c>
      <c r="C1868">
        <v>1600000342</v>
      </c>
      <c r="D1868">
        <v>20230408</v>
      </c>
      <c r="E1868">
        <v>40100000</v>
      </c>
      <c r="F1868" t="s">
        <v>55</v>
      </c>
      <c r="G1868" t="s">
        <v>139</v>
      </c>
      <c r="H1868" t="s">
        <v>140</v>
      </c>
      <c r="I1868" t="s">
        <v>2090</v>
      </c>
      <c r="J1868">
        <v>20230408</v>
      </c>
      <c r="K1868" t="s">
        <v>2091</v>
      </c>
      <c r="L1868">
        <v>0</v>
      </c>
      <c r="M1868">
        <v>359.6</v>
      </c>
    </row>
    <row r="1869" spans="1:15" x14ac:dyDescent="0.25">
      <c r="A1869" t="s">
        <v>124</v>
      </c>
      <c r="B1869" t="s">
        <v>125</v>
      </c>
      <c r="C1869">
        <v>1600009629</v>
      </c>
      <c r="D1869">
        <v>20230927</v>
      </c>
      <c r="E1869">
        <v>40100000</v>
      </c>
      <c r="F1869" t="s">
        <v>55</v>
      </c>
      <c r="G1869" t="s">
        <v>549</v>
      </c>
      <c r="H1869" t="s">
        <v>550</v>
      </c>
      <c r="I1869" t="s">
        <v>1133</v>
      </c>
      <c r="J1869">
        <v>20230927</v>
      </c>
      <c r="K1869" t="s">
        <v>552</v>
      </c>
      <c r="L1869">
        <v>80000</v>
      </c>
      <c r="M1869">
        <v>0</v>
      </c>
    </row>
    <row r="1870" spans="1:15" x14ac:dyDescent="0.25">
      <c r="A1870" t="s">
        <v>124</v>
      </c>
      <c r="B1870" t="s">
        <v>125</v>
      </c>
      <c r="C1870">
        <v>1600007352</v>
      </c>
      <c r="D1870">
        <v>20230815</v>
      </c>
      <c r="E1870">
        <v>51200006</v>
      </c>
      <c r="F1870" t="s">
        <v>44</v>
      </c>
      <c r="I1870" t="s">
        <v>2882</v>
      </c>
      <c r="J1870">
        <v>20230815</v>
      </c>
      <c r="K1870" t="s">
        <v>1505</v>
      </c>
      <c r="L1870">
        <v>0</v>
      </c>
      <c r="M1870">
        <v>3600</v>
      </c>
    </row>
    <row r="1871" spans="1:15" x14ac:dyDescent="0.25">
      <c r="A1871" t="s">
        <v>124</v>
      </c>
      <c r="B1871" t="s">
        <v>125</v>
      </c>
      <c r="C1871">
        <v>1600007208</v>
      </c>
      <c r="D1871">
        <v>20230808</v>
      </c>
      <c r="E1871">
        <v>51200006</v>
      </c>
      <c r="F1871" t="s">
        <v>44</v>
      </c>
      <c r="I1871">
        <v>108230040</v>
      </c>
      <c r="J1871">
        <v>20230808</v>
      </c>
      <c r="K1871" t="s">
        <v>201</v>
      </c>
      <c r="L1871">
        <v>0</v>
      </c>
      <c r="M1871">
        <v>694.75</v>
      </c>
    </row>
    <row r="1872" spans="1:15" x14ac:dyDescent="0.25">
      <c r="A1872" t="s">
        <v>124</v>
      </c>
      <c r="B1872" t="s">
        <v>125</v>
      </c>
      <c r="C1872">
        <v>1600003759</v>
      </c>
      <c r="D1872">
        <v>20230630</v>
      </c>
      <c r="E1872">
        <v>51200006</v>
      </c>
      <c r="F1872" t="s">
        <v>44</v>
      </c>
      <c r="I1872" t="s">
        <v>2883</v>
      </c>
      <c r="J1872">
        <v>20230630</v>
      </c>
      <c r="K1872" t="s">
        <v>2884</v>
      </c>
      <c r="L1872">
        <v>0</v>
      </c>
      <c r="M1872">
        <v>360</v>
      </c>
    </row>
    <row r="1873" spans="1:15" x14ac:dyDescent="0.25">
      <c r="A1873" t="s">
        <v>124</v>
      </c>
      <c r="B1873" t="s">
        <v>125</v>
      </c>
      <c r="C1873">
        <v>1600004955</v>
      </c>
      <c r="D1873">
        <v>20230701</v>
      </c>
      <c r="E1873">
        <v>40100000</v>
      </c>
      <c r="F1873" t="s">
        <v>55</v>
      </c>
      <c r="G1873" t="s">
        <v>157</v>
      </c>
      <c r="H1873" t="s">
        <v>158</v>
      </c>
      <c r="I1873">
        <v>428058</v>
      </c>
      <c r="J1873">
        <v>20230701</v>
      </c>
      <c r="K1873" t="s">
        <v>2885</v>
      </c>
      <c r="L1873">
        <v>1807.42</v>
      </c>
      <c r="M1873">
        <v>0</v>
      </c>
      <c r="N1873" t="s">
        <v>80</v>
      </c>
      <c r="O1873">
        <v>20230703</v>
      </c>
    </row>
    <row r="1874" spans="1:15" x14ac:dyDescent="0.25">
      <c r="A1874" t="s">
        <v>124</v>
      </c>
      <c r="B1874" t="s">
        <v>125</v>
      </c>
      <c r="C1874">
        <v>1600008446</v>
      </c>
      <c r="D1874">
        <v>20230901</v>
      </c>
      <c r="E1874">
        <v>51200006</v>
      </c>
      <c r="F1874" t="s">
        <v>44</v>
      </c>
      <c r="I1874" t="s">
        <v>2886</v>
      </c>
      <c r="J1874">
        <v>20230901</v>
      </c>
      <c r="K1874" t="s">
        <v>2887</v>
      </c>
      <c r="L1874">
        <v>840</v>
      </c>
      <c r="M1874">
        <v>0</v>
      </c>
    </row>
    <row r="1875" spans="1:15" x14ac:dyDescent="0.25">
      <c r="A1875" t="s">
        <v>124</v>
      </c>
      <c r="B1875" t="s">
        <v>125</v>
      </c>
      <c r="C1875">
        <v>1600002995</v>
      </c>
      <c r="D1875">
        <v>20230525</v>
      </c>
      <c r="E1875">
        <v>40100000</v>
      </c>
      <c r="F1875" t="s">
        <v>55</v>
      </c>
      <c r="G1875" t="s">
        <v>1024</v>
      </c>
      <c r="H1875" t="s">
        <v>1025</v>
      </c>
      <c r="I1875">
        <v>122001473848</v>
      </c>
      <c r="J1875">
        <v>20230525</v>
      </c>
      <c r="K1875" t="s">
        <v>2888</v>
      </c>
      <c r="L1875">
        <v>-18.899999999999999</v>
      </c>
      <c r="M1875">
        <v>0</v>
      </c>
      <c r="N1875" t="s">
        <v>80</v>
      </c>
      <c r="O1875">
        <v>20230530</v>
      </c>
    </row>
    <row r="1876" spans="1:15" x14ac:dyDescent="0.25">
      <c r="A1876" t="s">
        <v>124</v>
      </c>
      <c r="B1876" t="s">
        <v>125</v>
      </c>
      <c r="C1876">
        <v>1600000365</v>
      </c>
      <c r="D1876">
        <v>20230412</v>
      </c>
      <c r="E1876">
        <v>51200006</v>
      </c>
      <c r="F1876" t="s">
        <v>44</v>
      </c>
      <c r="I1876" t="s">
        <v>2889</v>
      </c>
      <c r="J1876">
        <v>20230412</v>
      </c>
      <c r="K1876" t="s">
        <v>2890</v>
      </c>
      <c r="L1876">
        <v>0</v>
      </c>
      <c r="M1876">
        <v>8200</v>
      </c>
    </row>
    <row r="1877" spans="1:15" x14ac:dyDescent="0.25">
      <c r="A1877" t="s">
        <v>124</v>
      </c>
      <c r="B1877" t="s">
        <v>125</v>
      </c>
      <c r="C1877">
        <v>1600009987</v>
      </c>
      <c r="D1877">
        <v>20231003</v>
      </c>
      <c r="E1877">
        <v>40100000</v>
      </c>
      <c r="F1877" t="s">
        <v>55</v>
      </c>
      <c r="G1877" t="s">
        <v>144</v>
      </c>
      <c r="H1877" t="s">
        <v>145</v>
      </c>
      <c r="I1877" t="s">
        <v>1402</v>
      </c>
      <c r="J1877">
        <v>20231003</v>
      </c>
      <c r="K1877" t="s">
        <v>1403</v>
      </c>
      <c r="L1877">
        <v>473.7</v>
      </c>
      <c r="M1877">
        <v>0</v>
      </c>
      <c r="N1877" t="s">
        <v>2891</v>
      </c>
      <c r="O1877">
        <v>20231005</v>
      </c>
    </row>
    <row r="1878" spans="1:15" x14ac:dyDescent="0.25">
      <c r="A1878" t="s">
        <v>124</v>
      </c>
      <c r="B1878" t="s">
        <v>125</v>
      </c>
      <c r="C1878">
        <v>1600000459</v>
      </c>
      <c r="D1878">
        <v>20230502</v>
      </c>
      <c r="E1878">
        <v>40100000</v>
      </c>
      <c r="F1878" t="s">
        <v>55</v>
      </c>
      <c r="G1878" t="s">
        <v>2100</v>
      </c>
      <c r="H1878" t="s">
        <v>2101</v>
      </c>
      <c r="I1878" t="s">
        <v>2892</v>
      </c>
      <c r="J1878">
        <v>20230502</v>
      </c>
      <c r="K1878" t="s">
        <v>2893</v>
      </c>
      <c r="L1878">
        <v>11016</v>
      </c>
      <c r="M1878">
        <v>0</v>
      </c>
      <c r="N1878" t="s">
        <v>37</v>
      </c>
      <c r="O1878">
        <v>20230620</v>
      </c>
    </row>
    <row r="1879" spans="1:15" x14ac:dyDescent="0.25">
      <c r="A1879" t="s">
        <v>124</v>
      </c>
      <c r="B1879" t="s">
        <v>125</v>
      </c>
      <c r="C1879">
        <v>1600009945</v>
      </c>
      <c r="D1879">
        <v>20231002</v>
      </c>
      <c r="E1879">
        <v>40100000</v>
      </c>
      <c r="F1879" t="s">
        <v>55</v>
      </c>
      <c r="G1879" t="s">
        <v>386</v>
      </c>
      <c r="H1879" t="s">
        <v>387</v>
      </c>
      <c r="I1879">
        <v>110230006</v>
      </c>
      <c r="J1879">
        <v>20231002</v>
      </c>
      <c r="K1879" t="s">
        <v>2894</v>
      </c>
      <c r="L1879">
        <v>11.25</v>
      </c>
      <c r="M1879">
        <v>0</v>
      </c>
      <c r="N1879" t="s">
        <v>1978</v>
      </c>
      <c r="O1879">
        <v>20231003</v>
      </c>
    </row>
    <row r="1880" spans="1:15" x14ac:dyDescent="0.25">
      <c r="A1880" t="s">
        <v>124</v>
      </c>
      <c r="B1880" t="s">
        <v>125</v>
      </c>
      <c r="C1880">
        <v>1600006003</v>
      </c>
      <c r="D1880">
        <v>20230720</v>
      </c>
      <c r="E1880">
        <v>40100000</v>
      </c>
      <c r="F1880" t="s">
        <v>55</v>
      </c>
      <c r="G1880" t="s">
        <v>139</v>
      </c>
      <c r="H1880" t="s">
        <v>140</v>
      </c>
      <c r="I1880" t="s">
        <v>2895</v>
      </c>
      <c r="J1880">
        <v>20230720</v>
      </c>
      <c r="K1880" t="s">
        <v>167</v>
      </c>
      <c r="L1880">
        <v>9.99</v>
      </c>
      <c r="M1880">
        <v>0</v>
      </c>
    </row>
    <row r="1881" spans="1:15" x14ac:dyDescent="0.25">
      <c r="A1881" t="s">
        <v>124</v>
      </c>
      <c r="B1881" t="s">
        <v>125</v>
      </c>
      <c r="C1881">
        <v>1600010281</v>
      </c>
      <c r="D1881">
        <v>20231006</v>
      </c>
      <c r="E1881">
        <v>51200006</v>
      </c>
      <c r="F1881" t="s">
        <v>44</v>
      </c>
      <c r="I1881">
        <v>302</v>
      </c>
      <c r="J1881">
        <v>20231006</v>
      </c>
      <c r="K1881" t="s">
        <v>2896</v>
      </c>
      <c r="L1881">
        <v>0</v>
      </c>
      <c r="M1881">
        <v>380.1</v>
      </c>
    </row>
    <row r="1882" spans="1:15" x14ac:dyDescent="0.25">
      <c r="A1882" t="s">
        <v>124</v>
      </c>
      <c r="B1882" t="s">
        <v>125</v>
      </c>
      <c r="C1882">
        <v>1600000325</v>
      </c>
      <c r="D1882">
        <v>20230406</v>
      </c>
      <c r="E1882">
        <v>41100000</v>
      </c>
      <c r="F1882" t="s">
        <v>81</v>
      </c>
      <c r="G1882" t="s">
        <v>2897</v>
      </c>
      <c r="H1882" t="s">
        <v>2898</v>
      </c>
      <c r="I1882" t="s">
        <v>2899</v>
      </c>
      <c r="J1882">
        <v>20230406</v>
      </c>
      <c r="K1882" t="s">
        <v>2900</v>
      </c>
      <c r="L1882">
        <v>0</v>
      </c>
      <c r="M1882">
        <v>300</v>
      </c>
      <c r="N1882" t="s">
        <v>54</v>
      </c>
      <c r="O1882">
        <v>20230502</v>
      </c>
    </row>
    <row r="1883" spans="1:15" x14ac:dyDescent="0.25">
      <c r="A1883" t="s">
        <v>124</v>
      </c>
      <c r="B1883" t="s">
        <v>125</v>
      </c>
      <c r="C1883">
        <v>1600002964</v>
      </c>
      <c r="D1883">
        <v>20230523</v>
      </c>
      <c r="E1883">
        <v>40100000</v>
      </c>
      <c r="F1883" t="s">
        <v>55</v>
      </c>
      <c r="G1883" t="s">
        <v>178</v>
      </c>
      <c r="H1883" t="s">
        <v>179</v>
      </c>
      <c r="I1883" t="s">
        <v>2901</v>
      </c>
      <c r="J1883">
        <v>20230523</v>
      </c>
      <c r="K1883" t="s">
        <v>2902</v>
      </c>
      <c r="L1883">
        <v>14009.2</v>
      </c>
      <c r="M1883">
        <v>0</v>
      </c>
      <c r="N1883" t="s">
        <v>212</v>
      </c>
      <c r="O1883">
        <v>20230627</v>
      </c>
    </row>
    <row r="1884" spans="1:15" x14ac:dyDescent="0.25">
      <c r="A1884" t="s">
        <v>124</v>
      </c>
      <c r="B1884" t="s">
        <v>125</v>
      </c>
      <c r="C1884">
        <v>1600009789</v>
      </c>
      <c r="D1884">
        <v>20230927</v>
      </c>
      <c r="E1884">
        <v>51200006</v>
      </c>
      <c r="F1884" t="s">
        <v>44</v>
      </c>
      <c r="I1884">
        <v>109230087</v>
      </c>
      <c r="J1884">
        <v>20230927</v>
      </c>
      <c r="K1884" t="s">
        <v>280</v>
      </c>
      <c r="L1884">
        <v>0</v>
      </c>
      <c r="M1884">
        <v>270.5</v>
      </c>
    </row>
    <row r="1885" spans="1:15" x14ac:dyDescent="0.25">
      <c r="A1885" t="s">
        <v>124</v>
      </c>
      <c r="B1885" t="s">
        <v>125</v>
      </c>
      <c r="C1885">
        <v>1600001595</v>
      </c>
      <c r="D1885">
        <v>20230504</v>
      </c>
      <c r="E1885">
        <v>51200006</v>
      </c>
      <c r="F1885" t="s">
        <v>44</v>
      </c>
      <c r="I1885" t="s">
        <v>2903</v>
      </c>
      <c r="J1885">
        <v>20230504</v>
      </c>
      <c r="K1885" t="s">
        <v>2904</v>
      </c>
      <c r="L1885">
        <v>757.37</v>
      </c>
      <c r="M1885">
        <v>0</v>
      </c>
    </row>
    <row r="1886" spans="1:15" x14ac:dyDescent="0.25">
      <c r="A1886" t="s">
        <v>124</v>
      </c>
      <c r="B1886" t="s">
        <v>125</v>
      </c>
      <c r="C1886">
        <v>1600000345</v>
      </c>
      <c r="D1886">
        <v>20230412</v>
      </c>
      <c r="E1886">
        <v>51200006</v>
      </c>
      <c r="F1886" t="s">
        <v>44</v>
      </c>
      <c r="I1886" t="s">
        <v>2905</v>
      </c>
      <c r="J1886">
        <v>20230412</v>
      </c>
      <c r="K1886" t="s">
        <v>2906</v>
      </c>
      <c r="L1886">
        <v>0</v>
      </c>
      <c r="M1886">
        <v>11970.88</v>
      </c>
    </row>
    <row r="1887" spans="1:15" x14ac:dyDescent="0.25">
      <c r="A1887" t="s">
        <v>124</v>
      </c>
      <c r="B1887" t="s">
        <v>125</v>
      </c>
      <c r="C1887">
        <v>1600003066</v>
      </c>
      <c r="D1887">
        <v>20230531</v>
      </c>
      <c r="E1887">
        <v>41100000</v>
      </c>
      <c r="F1887" t="s">
        <v>81</v>
      </c>
      <c r="G1887" t="s">
        <v>233</v>
      </c>
      <c r="H1887" t="s">
        <v>234</v>
      </c>
      <c r="I1887" t="s">
        <v>2907</v>
      </c>
      <c r="J1887">
        <v>20230531</v>
      </c>
      <c r="K1887" t="s">
        <v>236</v>
      </c>
      <c r="L1887">
        <v>0</v>
      </c>
      <c r="M1887">
        <v>380</v>
      </c>
      <c r="N1887" t="s">
        <v>83</v>
      </c>
      <c r="O1887">
        <v>20230616</v>
      </c>
    </row>
    <row r="1888" spans="1:15" x14ac:dyDescent="0.25">
      <c r="A1888" t="s">
        <v>124</v>
      </c>
      <c r="B1888" t="s">
        <v>125</v>
      </c>
      <c r="C1888">
        <v>1600003555</v>
      </c>
      <c r="D1888">
        <v>20230608</v>
      </c>
      <c r="E1888">
        <v>51200006</v>
      </c>
      <c r="F1888" t="s">
        <v>44</v>
      </c>
      <c r="I1888">
        <v>106230028</v>
      </c>
      <c r="J1888">
        <v>20230608</v>
      </c>
      <c r="K1888" t="s">
        <v>990</v>
      </c>
      <c r="L1888">
        <v>0</v>
      </c>
      <c r="M1888">
        <v>1889.56</v>
      </c>
    </row>
    <row r="1889" spans="1:15" x14ac:dyDescent="0.25">
      <c r="A1889" t="s">
        <v>124</v>
      </c>
      <c r="B1889" t="s">
        <v>125</v>
      </c>
      <c r="C1889">
        <v>1600002614</v>
      </c>
      <c r="D1889">
        <v>20230522</v>
      </c>
      <c r="E1889">
        <v>40100000</v>
      </c>
      <c r="F1889" t="s">
        <v>55</v>
      </c>
      <c r="G1889" t="s">
        <v>144</v>
      </c>
      <c r="H1889" t="s">
        <v>145</v>
      </c>
      <c r="I1889">
        <v>105230038</v>
      </c>
      <c r="J1889">
        <v>20230522</v>
      </c>
      <c r="K1889" t="s">
        <v>440</v>
      </c>
      <c r="L1889">
        <v>487.68</v>
      </c>
      <c r="M1889">
        <v>0</v>
      </c>
      <c r="N1889" t="s">
        <v>2908</v>
      </c>
      <c r="O1889">
        <v>20230523</v>
      </c>
    </row>
    <row r="1890" spans="1:15" x14ac:dyDescent="0.25">
      <c r="A1890" t="s">
        <v>124</v>
      </c>
      <c r="B1890" t="s">
        <v>125</v>
      </c>
      <c r="C1890">
        <v>1600010283</v>
      </c>
      <c r="D1890">
        <v>20231006</v>
      </c>
      <c r="E1890">
        <v>40100000</v>
      </c>
      <c r="F1890" t="s">
        <v>55</v>
      </c>
      <c r="G1890" t="s">
        <v>2700</v>
      </c>
      <c r="H1890" t="s">
        <v>2701</v>
      </c>
      <c r="I1890">
        <v>8704631973</v>
      </c>
      <c r="J1890">
        <v>20231006</v>
      </c>
      <c r="K1890" t="s">
        <v>2909</v>
      </c>
      <c r="L1890">
        <v>250.9</v>
      </c>
      <c r="M1890">
        <v>0</v>
      </c>
      <c r="N1890" t="s">
        <v>117</v>
      </c>
      <c r="O1890">
        <v>20231006</v>
      </c>
    </row>
    <row r="1891" spans="1:15" x14ac:dyDescent="0.25">
      <c r="A1891" t="s">
        <v>124</v>
      </c>
      <c r="B1891" t="s">
        <v>125</v>
      </c>
      <c r="C1891">
        <v>1600003568</v>
      </c>
      <c r="D1891">
        <v>20230609</v>
      </c>
      <c r="E1891">
        <v>40100000</v>
      </c>
      <c r="F1891" t="s">
        <v>55</v>
      </c>
      <c r="G1891" t="s">
        <v>1368</v>
      </c>
      <c r="H1891" t="s">
        <v>1369</v>
      </c>
      <c r="I1891" t="s">
        <v>2910</v>
      </c>
      <c r="J1891">
        <v>20230609</v>
      </c>
      <c r="K1891" t="s">
        <v>2911</v>
      </c>
      <c r="L1891">
        <v>691.8</v>
      </c>
      <c r="M1891">
        <v>0</v>
      </c>
      <c r="N1891" t="s">
        <v>54</v>
      </c>
      <c r="O1891">
        <v>20230609</v>
      </c>
    </row>
    <row r="1892" spans="1:15" x14ac:dyDescent="0.25">
      <c r="A1892" t="s">
        <v>124</v>
      </c>
      <c r="B1892" t="s">
        <v>125</v>
      </c>
      <c r="C1892">
        <v>1600005430</v>
      </c>
      <c r="D1892">
        <v>20230711</v>
      </c>
      <c r="E1892">
        <v>40100000</v>
      </c>
      <c r="F1892" t="s">
        <v>55</v>
      </c>
      <c r="G1892" t="s">
        <v>2608</v>
      </c>
      <c r="H1892" t="s">
        <v>2609</v>
      </c>
      <c r="I1892" t="s">
        <v>2714</v>
      </c>
      <c r="J1892">
        <v>20230711</v>
      </c>
      <c r="K1892" t="s">
        <v>2715</v>
      </c>
      <c r="L1892">
        <v>1411.2</v>
      </c>
      <c r="M1892">
        <v>0</v>
      </c>
      <c r="N1892" t="s">
        <v>27</v>
      </c>
      <c r="O1892">
        <v>20230809</v>
      </c>
    </row>
    <row r="1893" spans="1:15" x14ac:dyDescent="0.25">
      <c r="A1893" t="s">
        <v>124</v>
      </c>
      <c r="B1893" t="s">
        <v>125</v>
      </c>
      <c r="C1893">
        <v>1600011356</v>
      </c>
      <c r="D1893">
        <v>20231031</v>
      </c>
      <c r="E1893">
        <v>40100000</v>
      </c>
      <c r="F1893" t="s">
        <v>55</v>
      </c>
      <c r="G1893" t="s">
        <v>2912</v>
      </c>
      <c r="H1893" t="s">
        <v>2913</v>
      </c>
      <c r="I1893" t="s">
        <v>2364</v>
      </c>
      <c r="J1893">
        <v>20231031</v>
      </c>
      <c r="K1893" t="s">
        <v>2365</v>
      </c>
      <c r="L1893">
        <v>317.81</v>
      </c>
      <c r="M1893">
        <v>0</v>
      </c>
      <c r="N1893" t="s">
        <v>83</v>
      </c>
      <c r="O1893">
        <v>20231031</v>
      </c>
    </row>
    <row r="1894" spans="1:15" x14ac:dyDescent="0.25">
      <c r="A1894" t="s">
        <v>124</v>
      </c>
      <c r="B1894" t="s">
        <v>125</v>
      </c>
      <c r="C1894">
        <v>1600006126</v>
      </c>
      <c r="D1894">
        <v>20230725</v>
      </c>
      <c r="E1894">
        <v>40100000</v>
      </c>
      <c r="F1894" t="s">
        <v>55</v>
      </c>
      <c r="G1894" t="s">
        <v>495</v>
      </c>
      <c r="H1894" t="s">
        <v>496</v>
      </c>
      <c r="I1894" t="s">
        <v>2914</v>
      </c>
      <c r="J1894">
        <v>20230725</v>
      </c>
      <c r="K1894" t="s">
        <v>2915</v>
      </c>
      <c r="L1894">
        <v>60</v>
      </c>
      <c r="M1894">
        <v>0</v>
      </c>
      <c r="N1894" t="s">
        <v>117</v>
      </c>
      <c r="O1894">
        <v>20230726</v>
      </c>
    </row>
    <row r="1895" spans="1:15" x14ac:dyDescent="0.25">
      <c r="A1895" t="s">
        <v>124</v>
      </c>
      <c r="B1895" t="s">
        <v>125</v>
      </c>
      <c r="C1895">
        <v>1600005007</v>
      </c>
      <c r="D1895">
        <v>20230703</v>
      </c>
      <c r="E1895">
        <v>41100000</v>
      </c>
      <c r="F1895" t="s">
        <v>81</v>
      </c>
      <c r="G1895" t="s">
        <v>2341</v>
      </c>
      <c r="H1895" t="s">
        <v>2342</v>
      </c>
      <c r="I1895" t="s">
        <v>2916</v>
      </c>
      <c r="J1895">
        <v>20230703</v>
      </c>
      <c r="K1895" t="s">
        <v>2917</v>
      </c>
      <c r="L1895">
        <v>0</v>
      </c>
      <c r="M1895">
        <v>1260</v>
      </c>
      <c r="N1895" t="s">
        <v>37</v>
      </c>
      <c r="O1895">
        <v>20230704</v>
      </c>
    </row>
    <row r="1896" spans="1:15" x14ac:dyDescent="0.25">
      <c r="A1896" t="s">
        <v>124</v>
      </c>
      <c r="B1896" t="s">
        <v>125</v>
      </c>
      <c r="C1896">
        <v>1600011362</v>
      </c>
      <c r="D1896">
        <v>20231031</v>
      </c>
      <c r="E1896">
        <v>40100000</v>
      </c>
      <c r="F1896" t="s">
        <v>55</v>
      </c>
      <c r="G1896" t="s">
        <v>2379</v>
      </c>
      <c r="H1896" t="s">
        <v>2380</v>
      </c>
      <c r="I1896">
        <v>27</v>
      </c>
      <c r="J1896">
        <v>20231031</v>
      </c>
      <c r="K1896" t="s">
        <v>2918</v>
      </c>
      <c r="L1896">
        <v>153.6</v>
      </c>
      <c r="M1896">
        <v>0</v>
      </c>
      <c r="N1896" t="s">
        <v>27</v>
      </c>
      <c r="O1896">
        <v>20231031</v>
      </c>
    </row>
    <row r="1897" spans="1:15" x14ac:dyDescent="0.25">
      <c r="A1897" t="s">
        <v>124</v>
      </c>
      <c r="B1897" t="s">
        <v>125</v>
      </c>
      <c r="C1897">
        <v>1600000669</v>
      </c>
      <c r="D1897">
        <v>20230421</v>
      </c>
      <c r="E1897">
        <v>51200006</v>
      </c>
      <c r="F1897" t="s">
        <v>44</v>
      </c>
      <c r="I1897">
        <v>104230004</v>
      </c>
      <c r="J1897">
        <v>20230421</v>
      </c>
      <c r="K1897" t="s">
        <v>345</v>
      </c>
      <c r="L1897">
        <v>0</v>
      </c>
      <c r="M1897">
        <v>515.99</v>
      </c>
    </row>
    <row r="1898" spans="1:15" x14ac:dyDescent="0.25">
      <c r="A1898" t="s">
        <v>124</v>
      </c>
      <c r="B1898" t="s">
        <v>125</v>
      </c>
      <c r="C1898">
        <v>1600000966</v>
      </c>
      <c r="D1898">
        <v>20230427</v>
      </c>
      <c r="E1898">
        <v>75800000</v>
      </c>
      <c r="F1898" t="s">
        <v>2919</v>
      </c>
      <c r="I1898" t="s">
        <v>846</v>
      </c>
      <c r="J1898">
        <v>20230427</v>
      </c>
      <c r="K1898" t="s">
        <v>847</v>
      </c>
      <c r="L1898">
        <v>0</v>
      </c>
      <c r="M1898">
        <v>130.44999999999999</v>
      </c>
    </row>
    <row r="1899" spans="1:15" x14ac:dyDescent="0.25">
      <c r="A1899" t="s">
        <v>124</v>
      </c>
      <c r="B1899" t="s">
        <v>125</v>
      </c>
      <c r="C1899">
        <v>1600008372</v>
      </c>
      <c r="D1899">
        <v>20230831</v>
      </c>
      <c r="E1899">
        <v>51200006</v>
      </c>
      <c r="F1899" t="s">
        <v>44</v>
      </c>
      <c r="I1899" t="s">
        <v>2920</v>
      </c>
      <c r="J1899">
        <v>20230831</v>
      </c>
      <c r="K1899" t="s">
        <v>2921</v>
      </c>
      <c r="L1899">
        <v>12948.4</v>
      </c>
      <c r="M1899">
        <v>0</v>
      </c>
    </row>
    <row r="1900" spans="1:15" x14ac:dyDescent="0.25">
      <c r="A1900" t="s">
        <v>124</v>
      </c>
      <c r="B1900" t="s">
        <v>125</v>
      </c>
      <c r="C1900">
        <v>1600007071</v>
      </c>
      <c r="D1900">
        <v>20230803</v>
      </c>
      <c r="E1900">
        <v>51200006</v>
      </c>
      <c r="F1900" t="s">
        <v>44</v>
      </c>
      <c r="I1900">
        <v>108230019</v>
      </c>
      <c r="J1900">
        <v>20230803</v>
      </c>
      <c r="K1900" t="s">
        <v>1199</v>
      </c>
      <c r="L1900">
        <v>0</v>
      </c>
      <c r="M1900">
        <v>682.63</v>
      </c>
    </row>
    <row r="1901" spans="1:15" x14ac:dyDescent="0.25">
      <c r="A1901" t="s">
        <v>124</v>
      </c>
      <c r="B1901" t="s">
        <v>125</v>
      </c>
      <c r="C1901">
        <v>1600006575</v>
      </c>
      <c r="D1901">
        <v>20230731</v>
      </c>
      <c r="E1901">
        <v>40100000</v>
      </c>
      <c r="F1901" t="s">
        <v>55</v>
      </c>
      <c r="G1901" t="s">
        <v>719</v>
      </c>
      <c r="H1901" t="s">
        <v>720</v>
      </c>
      <c r="I1901" t="s">
        <v>2922</v>
      </c>
      <c r="J1901">
        <v>20230731</v>
      </c>
      <c r="K1901" t="s">
        <v>2923</v>
      </c>
      <c r="L1901">
        <v>157.97999999999999</v>
      </c>
      <c r="M1901">
        <v>0</v>
      </c>
      <c r="N1901" t="s">
        <v>27</v>
      </c>
      <c r="O1901">
        <v>20230801</v>
      </c>
    </row>
    <row r="1902" spans="1:15" x14ac:dyDescent="0.25">
      <c r="A1902" t="s">
        <v>124</v>
      </c>
      <c r="B1902" t="s">
        <v>125</v>
      </c>
      <c r="C1902">
        <v>1600008720</v>
      </c>
      <c r="D1902">
        <v>20230911</v>
      </c>
      <c r="E1902">
        <v>40100000</v>
      </c>
      <c r="F1902" t="s">
        <v>55</v>
      </c>
      <c r="G1902" t="s">
        <v>1024</v>
      </c>
      <c r="H1902" t="s">
        <v>1025</v>
      </c>
      <c r="I1902">
        <v>126001499428</v>
      </c>
      <c r="J1902">
        <v>20230911</v>
      </c>
      <c r="K1902" t="s">
        <v>2924</v>
      </c>
      <c r="L1902">
        <v>1637.71</v>
      </c>
      <c r="M1902">
        <v>0</v>
      </c>
      <c r="N1902" t="s">
        <v>136</v>
      </c>
      <c r="O1902">
        <v>20230912</v>
      </c>
    </row>
    <row r="1903" spans="1:15" x14ac:dyDescent="0.25">
      <c r="A1903" t="s">
        <v>124</v>
      </c>
      <c r="B1903" t="s">
        <v>125</v>
      </c>
      <c r="C1903">
        <v>1600006125</v>
      </c>
      <c r="D1903">
        <v>20230725</v>
      </c>
      <c r="E1903">
        <v>40100000</v>
      </c>
      <c r="F1903" t="s">
        <v>55</v>
      </c>
      <c r="G1903" t="s">
        <v>495</v>
      </c>
      <c r="H1903" t="s">
        <v>496</v>
      </c>
      <c r="I1903" t="s">
        <v>2925</v>
      </c>
      <c r="J1903">
        <v>20230725</v>
      </c>
      <c r="K1903" t="s">
        <v>2926</v>
      </c>
      <c r="L1903">
        <v>558</v>
      </c>
      <c r="M1903">
        <v>0</v>
      </c>
      <c r="N1903" t="s">
        <v>80</v>
      </c>
      <c r="O1903">
        <v>20230726</v>
      </c>
    </row>
    <row r="1904" spans="1:15" x14ac:dyDescent="0.25">
      <c r="A1904" t="s">
        <v>124</v>
      </c>
      <c r="B1904" t="s">
        <v>125</v>
      </c>
      <c r="C1904">
        <v>1600006108</v>
      </c>
      <c r="D1904">
        <v>20230724</v>
      </c>
      <c r="E1904">
        <v>41100000</v>
      </c>
      <c r="F1904" t="s">
        <v>81</v>
      </c>
      <c r="G1904" t="s">
        <v>2927</v>
      </c>
      <c r="H1904" t="s">
        <v>2928</v>
      </c>
      <c r="I1904" t="s">
        <v>2929</v>
      </c>
      <c r="J1904">
        <v>20230724</v>
      </c>
      <c r="K1904" t="s">
        <v>2930</v>
      </c>
      <c r="L1904">
        <v>0</v>
      </c>
      <c r="M1904">
        <v>3774.97</v>
      </c>
      <c r="N1904" t="s">
        <v>80</v>
      </c>
      <c r="O1904">
        <v>20230725</v>
      </c>
    </row>
    <row r="1905" spans="1:15" x14ac:dyDescent="0.25">
      <c r="A1905" t="s">
        <v>124</v>
      </c>
      <c r="B1905" t="s">
        <v>125</v>
      </c>
      <c r="C1905">
        <v>1600000418</v>
      </c>
      <c r="D1905">
        <v>20230413</v>
      </c>
      <c r="E1905">
        <v>40100000</v>
      </c>
      <c r="F1905" t="s">
        <v>55</v>
      </c>
      <c r="G1905" t="s">
        <v>139</v>
      </c>
      <c r="H1905" t="s">
        <v>140</v>
      </c>
      <c r="I1905" t="s">
        <v>493</v>
      </c>
      <c r="J1905">
        <v>20230413</v>
      </c>
      <c r="K1905" t="s">
        <v>494</v>
      </c>
      <c r="L1905">
        <v>367</v>
      </c>
      <c r="M1905">
        <v>0</v>
      </c>
    </row>
    <row r="1906" spans="1:15" x14ac:dyDescent="0.25">
      <c r="A1906" t="s">
        <v>124</v>
      </c>
      <c r="B1906" t="s">
        <v>125</v>
      </c>
      <c r="C1906">
        <v>1600007027</v>
      </c>
      <c r="D1906">
        <v>20230802</v>
      </c>
      <c r="E1906">
        <v>40100000</v>
      </c>
      <c r="F1906" t="s">
        <v>55</v>
      </c>
      <c r="G1906" t="s">
        <v>199</v>
      </c>
      <c r="H1906" t="s">
        <v>200</v>
      </c>
      <c r="I1906">
        <v>108230036</v>
      </c>
      <c r="J1906">
        <v>20230802</v>
      </c>
      <c r="K1906" t="s">
        <v>143</v>
      </c>
      <c r="L1906">
        <v>517.15</v>
      </c>
      <c r="M1906">
        <v>0</v>
      </c>
      <c r="N1906" t="s">
        <v>1999</v>
      </c>
      <c r="O1906">
        <v>20230803</v>
      </c>
    </row>
    <row r="1907" spans="1:15" x14ac:dyDescent="0.25">
      <c r="A1907" t="s">
        <v>124</v>
      </c>
      <c r="B1907" t="s">
        <v>125</v>
      </c>
      <c r="C1907">
        <v>1600009431</v>
      </c>
      <c r="D1907">
        <v>20230920</v>
      </c>
      <c r="E1907">
        <v>51200006</v>
      </c>
      <c r="F1907" t="s">
        <v>44</v>
      </c>
      <c r="I1907">
        <v>109230011</v>
      </c>
      <c r="J1907">
        <v>20230920</v>
      </c>
      <c r="K1907" t="s">
        <v>359</v>
      </c>
      <c r="L1907">
        <v>0</v>
      </c>
      <c r="M1907">
        <v>681.1</v>
      </c>
    </row>
    <row r="1908" spans="1:15" x14ac:dyDescent="0.25">
      <c r="A1908" t="s">
        <v>124</v>
      </c>
      <c r="B1908" t="s">
        <v>125</v>
      </c>
      <c r="C1908">
        <v>1600005242</v>
      </c>
      <c r="D1908">
        <v>20230704</v>
      </c>
      <c r="E1908">
        <v>51200006</v>
      </c>
      <c r="F1908" t="s">
        <v>44</v>
      </c>
      <c r="I1908">
        <v>107230015</v>
      </c>
      <c r="J1908">
        <v>20230704</v>
      </c>
      <c r="K1908" t="s">
        <v>143</v>
      </c>
      <c r="L1908">
        <v>0</v>
      </c>
      <c r="M1908">
        <v>517.15</v>
      </c>
    </row>
    <row r="1909" spans="1:15" x14ac:dyDescent="0.25">
      <c r="A1909" t="s">
        <v>124</v>
      </c>
      <c r="B1909" t="s">
        <v>125</v>
      </c>
      <c r="C1909">
        <v>1600007297</v>
      </c>
      <c r="D1909">
        <v>20230811</v>
      </c>
      <c r="E1909">
        <v>40100000</v>
      </c>
      <c r="F1909" t="s">
        <v>55</v>
      </c>
      <c r="G1909" t="s">
        <v>2931</v>
      </c>
      <c r="H1909" t="s">
        <v>2932</v>
      </c>
      <c r="I1909" t="s">
        <v>2933</v>
      </c>
      <c r="J1909">
        <v>20230811</v>
      </c>
      <c r="K1909" t="s">
        <v>2934</v>
      </c>
      <c r="L1909">
        <v>1342.79</v>
      </c>
      <c r="M1909">
        <v>0</v>
      </c>
      <c r="N1909" t="s">
        <v>54</v>
      </c>
      <c r="O1909">
        <v>20230922</v>
      </c>
    </row>
    <row r="1910" spans="1:15" x14ac:dyDescent="0.25">
      <c r="A1910" t="s">
        <v>124</v>
      </c>
      <c r="B1910" t="s">
        <v>125</v>
      </c>
      <c r="C1910">
        <v>1600001541</v>
      </c>
      <c r="D1910">
        <v>20230503</v>
      </c>
      <c r="E1910">
        <v>40100000</v>
      </c>
      <c r="F1910" t="s">
        <v>55</v>
      </c>
      <c r="G1910" t="s">
        <v>1187</v>
      </c>
      <c r="H1910" t="s">
        <v>1188</v>
      </c>
      <c r="I1910">
        <v>3000017</v>
      </c>
      <c r="J1910">
        <v>20230503</v>
      </c>
      <c r="K1910" t="s">
        <v>221</v>
      </c>
      <c r="L1910">
        <v>-1985.44</v>
      </c>
      <c r="M1910">
        <v>0</v>
      </c>
      <c r="N1910" t="s">
        <v>37</v>
      </c>
      <c r="O1910">
        <v>20230620</v>
      </c>
    </row>
    <row r="1911" spans="1:15" x14ac:dyDescent="0.25">
      <c r="A1911" t="s">
        <v>124</v>
      </c>
      <c r="B1911" t="s">
        <v>125</v>
      </c>
      <c r="C1911">
        <v>1600009612</v>
      </c>
      <c r="D1911">
        <v>20230925</v>
      </c>
      <c r="E1911">
        <v>43700002</v>
      </c>
      <c r="F1911" t="s">
        <v>104</v>
      </c>
      <c r="I1911" t="s">
        <v>2935</v>
      </c>
      <c r="J1911">
        <v>20230925</v>
      </c>
      <c r="K1911" t="s">
        <v>539</v>
      </c>
      <c r="L1911">
        <v>1912.16</v>
      </c>
      <c r="M1911">
        <v>0</v>
      </c>
      <c r="N1911" t="s">
        <v>80</v>
      </c>
      <c r="O1911">
        <v>20230928</v>
      </c>
    </row>
    <row r="1912" spans="1:15" x14ac:dyDescent="0.25">
      <c r="A1912" t="s">
        <v>124</v>
      </c>
      <c r="B1912" t="s">
        <v>125</v>
      </c>
      <c r="C1912">
        <v>1600003315</v>
      </c>
      <c r="D1912">
        <v>20230601</v>
      </c>
      <c r="E1912">
        <v>40100000</v>
      </c>
      <c r="F1912" t="s">
        <v>55</v>
      </c>
      <c r="G1912" t="s">
        <v>178</v>
      </c>
      <c r="H1912" t="s">
        <v>179</v>
      </c>
      <c r="I1912" t="s">
        <v>1545</v>
      </c>
      <c r="J1912">
        <v>20230601</v>
      </c>
      <c r="K1912" t="s">
        <v>1546</v>
      </c>
      <c r="L1912">
        <v>7146.74</v>
      </c>
      <c r="M1912">
        <v>0</v>
      </c>
      <c r="N1912" t="s">
        <v>437</v>
      </c>
      <c r="O1912">
        <v>20230602</v>
      </c>
    </row>
    <row r="1913" spans="1:15" x14ac:dyDescent="0.25">
      <c r="A1913" t="s">
        <v>124</v>
      </c>
      <c r="B1913" t="s">
        <v>125</v>
      </c>
      <c r="C1913">
        <v>1600000576</v>
      </c>
      <c r="D1913">
        <v>20230418</v>
      </c>
      <c r="E1913">
        <v>46799996</v>
      </c>
      <c r="F1913" t="s">
        <v>67</v>
      </c>
      <c r="I1913" t="s">
        <v>2936</v>
      </c>
      <c r="J1913">
        <v>20230418</v>
      </c>
      <c r="K1913" t="s">
        <v>190</v>
      </c>
      <c r="L1913">
        <v>0</v>
      </c>
      <c r="M1913">
        <v>250000</v>
      </c>
    </row>
    <row r="1914" spans="1:15" x14ac:dyDescent="0.25">
      <c r="A1914" t="s">
        <v>124</v>
      </c>
      <c r="B1914" t="s">
        <v>125</v>
      </c>
      <c r="C1914">
        <v>1600006013</v>
      </c>
      <c r="D1914">
        <v>20230720</v>
      </c>
      <c r="E1914">
        <v>51200006</v>
      </c>
      <c r="F1914" t="s">
        <v>44</v>
      </c>
      <c r="I1914" t="s">
        <v>2937</v>
      </c>
      <c r="J1914">
        <v>20230720</v>
      </c>
      <c r="K1914" t="s">
        <v>683</v>
      </c>
      <c r="L1914">
        <v>0</v>
      </c>
      <c r="M1914">
        <v>1584</v>
      </c>
    </row>
    <row r="1915" spans="1:15" x14ac:dyDescent="0.25">
      <c r="A1915" t="s">
        <v>124</v>
      </c>
      <c r="B1915" t="s">
        <v>125</v>
      </c>
      <c r="C1915">
        <v>1600004978</v>
      </c>
      <c r="D1915">
        <v>20230703</v>
      </c>
      <c r="E1915">
        <v>40100000</v>
      </c>
      <c r="F1915" t="s">
        <v>55</v>
      </c>
      <c r="G1915" t="s">
        <v>386</v>
      </c>
      <c r="H1915" t="s">
        <v>387</v>
      </c>
      <c r="I1915">
        <v>107230003</v>
      </c>
      <c r="J1915">
        <v>20230703</v>
      </c>
      <c r="K1915" t="s">
        <v>2938</v>
      </c>
      <c r="L1915">
        <v>99</v>
      </c>
      <c r="M1915">
        <v>0</v>
      </c>
      <c r="N1915" t="s">
        <v>766</v>
      </c>
      <c r="O1915">
        <v>20230704</v>
      </c>
    </row>
    <row r="1916" spans="1:15" x14ac:dyDescent="0.25">
      <c r="A1916" t="s">
        <v>124</v>
      </c>
      <c r="B1916" t="s">
        <v>125</v>
      </c>
      <c r="C1916">
        <v>1600010876</v>
      </c>
      <c r="D1916">
        <v>20231013</v>
      </c>
      <c r="E1916">
        <v>51200006</v>
      </c>
      <c r="F1916" t="s">
        <v>44</v>
      </c>
      <c r="I1916">
        <v>110230029</v>
      </c>
      <c r="J1916">
        <v>20231013</v>
      </c>
      <c r="K1916" t="s">
        <v>973</v>
      </c>
      <c r="L1916">
        <v>0</v>
      </c>
      <c r="M1916">
        <v>515.99</v>
      </c>
    </row>
    <row r="1917" spans="1:15" x14ac:dyDescent="0.25">
      <c r="A1917" t="s">
        <v>124</v>
      </c>
      <c r="B1917" t="s">
        <v>125</v>
      </c>
      <c r="C1917">
        <v>1600001593</v>
      </c>
      <c r="D1917">
        <v>20230504</v>
      </c>
      <c r="E1917">
        <v>40100000</v>
      </c>
      <c r="F1917" t="s">
        <v>55</v>
      </c>
      <c r="G1917" t="s">
        <v>144</v>
      </c>
      <c r="H1917" t="s">
        <v>145</v>
      </c>
      <c r="I1917">
        <v>105230076</v>
      </c>
      <c r="J1917">
        <v>20230504</v>
      </c>
      <c r="K1917" t="s">
        <v>518</v>
      </c>
      <c r="L1917">
        <v>575.52</v>
      </c>
      <c r="M1917">
        <v>0</v>
      </c>
      <c r="N1917" t="s">
        <v>1242</v>
      </c>
      <c r="O1917">
        <v>20230601</v>
      </c>
    </row>
    <row r="1918" spans="1:15" x14ac:dyDescent="0.25">
      <c r="A1918" t="s">
        <v>124</v>
      </c>
      <c r="B1918" t="s">
        <v>125</v>
      </c>
      <c r="C1918">
        <v>1600004901</v>
      </c>
      <c r="D1918">
        <v>20230630</v>
      </c>
      <c r="E1918">
        <v>51200006</v>
      </c>
      <c r="F1918" t="s">
        <v>44</v>
      </c>
      <c r="I1918" t="s">
        <v>721</v>
      </c>
      <c r="J1918">
        <v>20230630</v>
      </c>
      <c r="K1918" t="s">
        <v>722</v>
      </c>
      <c r="L1918">
        <v>0</v>
      </c>
      <c r="M1918">
        <v>456</v>
      </c>
    </row>
    <row r="1919" spans="1:15" x14ac:dyDescent="0.25">
      <c r="A1919" t="s">
        <v>124</v>
      </c>
      <c r="B1919" t="s">
        <v>125</v>
      </c>
      <c r="C1919">
        <v>1600008459</v>
      </c>
      <c r="D1919">
        <v>20230901</v>
      </c>
      <c r="E1919">
        <v>51200006</v>
      </c>
      <c r="F1919" t="s">
        <v>44</v>
      </c>
      <c r="I1919" t="s">
        <v>2939</v>
      </c>
      <c r="J1919">
        <v>20230901</v>
      </c>
      <c r="K1919" t="s">
        <v>2940</v>
      </c>
      <c r="L1919">
        <v>240</v>
      </c>
      <c r="M1919">
        <v>0</v>
      </c>
    </row>
    <row r="1920" spans="1:15" x14ac:dyDescent="0.25">
      <c r="A1920" t="s">
        <v>124</v>
      </c>
      <c r="B1920" t="s">
        <v>125</v>
      </c>
      <c r="C1920">
        <v>1600005834</v>
      </c>
      <c r="D1920">
        <v>20230720</v>
      </c>
      <c r="E1920">
        <v>51200006</v>
      </c>
      <c r="F1920" t="s">
        <v>44</v>
      </c>
      <c r="I1920" t="s">
        <v>2941</v>
      </c>
      <c r="J1920">
        <v>20230720</v>
      </c>
      <c r="K1920" t="s">
        <v>315</v>
      </c>
      <c r="L1920">
        <v>0</v>
      </c>
      <c r="M1920">
        <v>4050</v>
      </c>
    </row>
    <row r="1921" spans="1:15" x14ac:dyDescent="0.25">
      <c r="A1921" t="s">
        <v>124</v>
      </c>
      <c r="B1921" t="s">
        <v>125</v>
      </c>
      <c r="C1921">
        <v>1600002294</v>
      </c>
      <c r="D1921">
        <v>20230516</v>
      </c>
      <c r="E1921">
        <v>51200006</v>
      </c>
      <c r="F1921" t="s">
        <v>44</v>
      </c>
      <c r="I1921" t="s">
        <v>2942</v>
      </c>
      <c r="J1921">
        <v>20230516</v>
      </c>
      <c r="K1921" t="s">
        <v>2943</v>
      </c>
      <c r="L1921">
        <v>540</v>
      </c>
      <c r="M1921">
        <v>0</v>
      </c>
    </row>
    <row r="1922" spans="1:15" x14ac:dyDescent="0.25">
      <c r="A1922" t="s">
        <v>124</v>
      </c>
      <c r="B1922" t="s">
        <v>125</v>
      </c>
      <c r="C1922">
        <v>1600006535</v>
      </c>
      <c r="D1922">
        <v>20230728</v>
      </c>
      <c r="E1922">
        <v>41100000</v>
      </c>
      <c r="F1922" t="s">
        <v>81</v>
      </c>
      <c r="G1922" t="s">
        <v>759</v>
      </c>
      <c r="H1922" t="s">
        <v>760</v>
      </c>
      <c r="I1922" t="s">
        <v>1037</v>
      </c>
      <c r="J1922">
        <v>20230728</v>
      </c>
      <c r="K1922" t="s">
        <v>1038</v>
      </c>
      <c r="L1922">
        <v>0</v>
      </c>
      <c r="M1922">
        <v>7064.35</v>
      </c>
      <c r="N1922" t="s">
        <v>37</v>
      </c>
      <c r="O1922">
        <v>20230731</v>
      </c>
    </row>
    <row r="1923" spans="1:15" x14ac:dyDescent="0.25">
      <c r="A1923" t="s">
        <v>124</v>
      </c>
      <c r="B1923" t="s">
        <v>125</v>
      </c>
      <c r="C1923">
        <v>1600004912</v>
      </c>
      <c r="D1923">
        <v>20230630</v>
      </c>
      <c r="E1923">
        <v>51200006</v>
      </c>
      <c r="F1923" t="s">
        <v>44</v>
      </c>
      <c r="I1923" t="s">
        <v>2944</v>
      </c>
      <c r="J1923">
        <v>20230630</v>
      </c>
      <c r="K1923" t="s">
        <v>2945</v>
      </c>
      <c r="L1923">
        <v>1246.04</v>
      </c>
      <c r="M1923">
        <v>0</v>
      </c>
    </row>
    <row r="1924" spans="1:15" x14ac:dyDescent="0.25">
      <c r="A1924" t="s">
        <v>124</v>
      </c>
      <c r="B1924" t="s">
        <v>125</v>
      </c>
      <c r="C1924">
        <v>1600008051</v>
      </c>
      <c r="D1924">
        <v>20230824</v>
      </c>
      <c r="E1924">
        <v>40100000</v>
      </c>
      <c r="F1924" t="s">
        <v>55</v>
      </c>
      <c r="G1924" t="s">
        <v>139</v>
      </c>
      <c r="H1924" t="s">
        <v>140</v>
      </c>
      <c r="I1924" t="s">
        <v>1791</v>
      </c>
      <c r="J1924">
        <v>20230824</v>
      </c>
      <c r="K1924" t="e">
        <f>-CREDIT COOPERATIF CB Paypal itunesa</f>
        <v>#NAME?</v>
      </c>
      <c r="L1924">
        <v>7.99</v>
      </c>
      <c r="M1924">
        <v>0</v>
      </c>
    </row>
    <row r="1925" spans="1:15" x14ac:dyDescent="0.25">
      <c r="A1925" t="s">
        <v>124</v>
      </c>
      <c r="B1925" t="s">
        <v>125</v>
      </c>
      <c r="C1925">
        <v>1600000330</v>
      </c>
      <c r="D1925">
        <v>20230406</v>
      </c>
      <c r="E1925">
        <v>51200006</v>
      </c>
      <c r="F1925" t="s">
        <v>44</v>
      </c>
      <c r="I1925" t="s">
        <v>2946</v>
      </c>
      <c r="J1925">
        <v>20230406</v>
      </c>
      <c r="K1925" t="s">
        <v>2947</v>
      </c>
      <c r="L1925">
        <v>528</v>
      </c>
      <c r="M1925">
        <v>0</v>
      </c>
    </row>
    <row r="1926" spans="1:15" x14ac:dyDescent="0.25">
      <c r="A1926" t="s">
        <v>124</v>
      </c>
      <c r="B1926" t="s">
        <v>125</v>
      </c>
      <c r="C1926">
        <v>1600011389</v>
      </c>
      <c r="D1926">
        <v>20231031</v>
      </c>
      <c r="E1926">
        <v>40100000</v>
      </c>
      <c r="F1926" t="s">
        <v>55</v>
      </c>
      <c r="G1926" t="s">
        <v>2215</v>
      </c>
      <c r="H1926" t="s">
        <v>2216</v>
      </c>
      <c r="I1926">
        <v>3796746</v>
      </c>
      <c r="J1926">
        <v>20231031</v>
      </c>
      <c r="K1926" t="s">
        <v>2948</v>
      </c>
      <c r="L1926">
        <v>1071</v>
      </c>
      <c r="M1926">
        <v>0</v>
      </c>
      <c r="N1926" t="s">
        <v>37</v>
      </c>
      <c r="O1926">
        <v>20231031</v>
      </c>
    </row>
    <row r="1927" spans="1:15" x14ac:dyDescent="0.25">
      <c r="A1927" t="s">
        <v>124</v>
      </c>
      <c r="B1927" t="s">
        <v>125</v>
      </c>
      <c r="C1927">
        <v>1600004824</v>
      </c>
      <c r="D1927">
        <v>20230630</v>
      </c>
      <c r="E1927">
        <v>40100000</v>
      </c>
      <c r="F1927" t="s">
        <v>55</v>
      </c>
      <c r="G1927" t="s">
        <v>1569</v>
      </c>
      <c r="H1927" t="s">
        <v>1570</v>
      </c>
      <c r="I1927">
        <v>1610643</v>
      </c>
      <c r="J1927">
        <v>20230630</v>
      </c>
      <c r="K1927" t="s">
        <v>2728</v>
      </c>
      <c r="L1927">
        <v>3546.3</v>
      </c>
      <c r="M1927">
        <v>0</v>
      </c>
      <c r="N1927" t="s">
        <v>83</v>
      </c>
      <c r="O1927">
        <v>20230627</v>
      </c>
    </row>
    <row r="1928" spans="1:15" x14ac:dyDescent="0.25">
      <c r="A1928" t="s">
        <v>124</v>
      </c>
      <c r="B1928" t="s">
        <v>125</v>
      </c>
      <c r="C1928">
        <v>1600007072</v>
      </c>
      <c r="D1928">
        <v>20230803</v>
      </c>
      <c r="E1928">
        <v>40100000</v>
      </c>
      <c r="F1928" t="s">
        <v>55</v>
      </c>
      <c r="G1928" t="s">
        <v>178</v>
      </c>
      <c r="H1928" t="s">
        <v>179</v>
      </c>
      <c r="I1928">
        <v>108230044</v>
      </c>
      <c r="J1928">
        <v>20230803</v>
      </c>
      <c r="K1928" t="s">
        <v>2549</v>
      </c>
      <c r="L1928">
        <v>1881.1</v>
      </c>
      <c r="M1928">
        <v>0</v>
      </c>
      <c r="N1928" t="s">
        <v>2949</v>
      </c>
      <c r="O1928">
        <v>20230804</v>
      </c>
    </row>
    <row r="1929" spans="1:15" x14ac:dyDescent="0.25">
      <c r="A1929" t="s">
        <v>124</v>
      </c>
      <c r="B1929" t="s">
        <v>125</v>
      </c>
      <c r="C1929">
        <v>1600000666</v>
      </c>
      <c r="D1929">
        <v>20230421</v>
      </c>
      <c r="E1929">
        <v>40100000</v>
      </c>
      <c r="F1929" t="s">
        <v>55</v>
      </c>
      <c r="G1929" t="s">
        <v>321</v>
      </c>
      <c r="H1929" t="s">
        <v>322</v>
      </c>
      <c r="I1929">
        <v>104230044</v>
      </c>
      <c r="J1929">
        <v>20230421</v>
      </c>
      <c r="K1929" t="s">
        <v>2950</v>
      </c>
      <c r="L1929">
        <v>2089.06</v>
      </c>
      <c r="M1929">
        <v>0</v>
      </c>
      <c r="N1929" t="s">
        <v>34</v>
      </c>
      <c r="O1929">
        <v>20230424</v>
      </c>
    </row>
    <row r="1930" spans="1:15" x14ac:dyDescent="0.25">
      <c r="A1930" t="s">
        <v>124</v>
      </c>
      <c r="B1930" t="s">
        <v>125</v>
      </c>
      <c r="C1930">
        <v>1600003548</v>
      </c>
      <c r="D1930">
        <v>20230608</v>
      </c>
      <c r="E1930">
        <v>40100000</v>
      </c>
      <c r="F1930" t="s">
        <v>55</v>
      </c>
      <c r="G1930" t="s">
        <v>139</v>
      </c>
      <c r="H1930" t="s">
        <v>140</v>
      </c>
      <c r="I1930" t="s">
        <v>2951</v>
      </c>
      <c r="J1930">
        <v>20230608</v>
      </c>
      <c r="K1930" t="s">
        <v>969</v>
      </c>
      <c r="L1930">
        <v>87.8</v>
      </c>
      <c r="M1930">
        <v>0</v>
      </c>
      <c r="N1930" t="s">
        <v>558</v>
      </c>
      <c r="O1930">
        <v>20230731</v>
      </c>
    </row>
    <row r="1931" spans="1:15" x14ac:dyDescent="0.25">
      <c r="A1931" t="s">
        <v>124</v>
      </c>
      <c r="B1931" t="s">
        <v>125</v>
      </c>
      <c r="C1931">
        <v>1600002965</v>
      </c>
      <c r="D1931">
        <v>20230523</v>
      </c>
      <c r="E1931">
        <v>51200006</v>
      </c>
      <c r="F1931" t="s">
        <v>44</v>
      </c>
      <c r="I1931">
        <v>105230086</v>
      </c>
      <c r="J1931">
        <v>20230523</v>
      </c>
      <c r="K1931" t="s">
        <v>1083</v>
      </c>
      <c r="L1931">
        <v>0</v>
      </c>
      <c r="M1931">
        <v>681.1</v>
      </c>
    </row>
    <row r="1932" spans="1:15" x14ac:dyDescent="0.25">
      <c r="A1932" t="s">
        <v>124</v>
      </c>
      <c r="B1932" t="s">
        <v>125</v>
      </c>
      <c r="C1932">
        <v>1600003760</v>
      </c>
      <c r="D1932">
        <v>20230630</v>
      </c>
      <c r="E1932">
        <v>51200006</v>
      </c>
      <c r="F1932" t="s">
        <v>44</v>
      </c>
      <c r="I1932" t="s">
        <v>2952</v>
      </c>
      <c r="J1932">
        <v>20230630</v>
      </c>
      <c r="K1932" t="s">
        <v>2953</v>
      </c>
      <c r="L1932">
        <v>0</v>
      </c>
      <c r="M1932">
        <v>2070</v>
      </c>
    </row>
    <row r="1933" spans="1:15" x14ac:dyDescent="0.25">
      <c r="A1933" t="s">
        <v>124</v>
      </c>
      <c r="B1933" t="s">
        <v>125</v>
      </c>
      <c r="C1933">
        <v>1600007151</v>
      </c>
      <c r="D1933">
        <v>20230807</v>
      </c>
      <c r="E1933">
        <v>43700010</v>
      </c>
      <c r="F1933" t="s">
        <v>112</v>
      </c>
      <c r="I1933" t="s">
        <v>2954</v>
      </c>
      <c r="J1933">
        <v>20230807</v>
      </c>
      <c r="K1933" t="s">
        <v>400</v>
      </c>
      <c r="L1933">
        <v>16460.45</v>
      </c>
      <c r="M1933">
        <v>0</v>
      </c>
      <c r="N1933" t="s">
        <v>54</v>
      </c>
      <c r="O1933">
        <v>20230810</v>
      </c>
    </row>
    <row r="1934" spans="1:15" x14ac:dyDescent="0.25">
      <c r="A1934" t="s">
        <v>124</v>
      </c>
      <c r="B1934" t="s">
        <v>125</v>
      </c>
      <c r="C1934">
        <v>1600004436</v>
      </c>
      <c r="D1934">
        <v>20230620</v>
      </c>
      <c r="E1934">
        <v>41100000</v>
      </c>
      <c r="F1934" t="s">
        <v>81</v>
      </c>
      <c r="G1934" t="s">
        <v>1332</v>
      </c>
      <c r="H1934" t="s">
        <v>1333</v>
      </c>
      <c r="I1934" t="s">
        <v>2955</v>
      </c>
      <c r="J1934">
        <v>20230620</v>
      </c>
      <c r="K1934" t="s">
        <v>2956</v>
      </c>
      <c r="L1934">
        <v>0</v>
      </c>
      <c r="M1934">
        <v>1092</v>
      </c>
      <c r="N1934" t="s">
        <v>136</v>
      </c>
      <c r="O1934">
        <v>20230621</v>
      </c>
    </row>
    <row r="1935" spans="1:15" x14ac:dyDescent="0.25">
      <c r="A1935" t="s">
        <v>124</v>
      </c>
      <c r="B1935" t="s">
        <v>125</v>
      </c>
      <c r="C1935">
        <v>1600010882</v>
      </c>
      <c r="D1935">
        <v>20231013</v>
      </c>
      <c r="E1935">
        <v>40100000</v>
      </c>
      <c r="F1935" t="s">
        <v>55</v>
      </c>
      <c r="G1935" t="s">
        <v>139</v>
      </c>
      <c r="H1935" t="s">
        <v>140</v>
      </c>
      <c r="I1935" t="s">
        <v>2957</v>
      </c>
      <c r="J1935">
        <v>20231013</v>
      </c>
      <c r="K1935" t="e">
        <f>-CREDIT COOPERATIF CB canicatti</f>
        <v>#NAME?</v>
      </c>
      <c r="L1935">
        <v>76.099999999999994</v>
      </c>
      <c r="M1935">
        <v>0</v>
      </c>
      <c r="N1935" t="s">
        <v>837</v>
      </c>
      <c r="O1935">
        <v>20231114</v>
      </c>
    </row>
    <row r="1936" spans="1:15" x14ac:dyDescent="0.25">
      <c r="A1936" t="s">
        <v>124</v>
      </c>
      <c r="B1936" t="s">
        <v>125</v>
      </c>
      <c r="C1936">
        <v>1600007952</v>
      </c>
      <c r="D1936">
        <v>20230821</v>
      </c>
      <c r="E1936">
        <v>41100000</v>
      </c>
      <c r="F1936" t="s">
        <v>81</v>
      </c>
      <c r="G1936" t="s">
        <v>2927</v>
      </c>
      <c r="H1936" t="s">
        <v>2928</v>
      </c>
      <c r="I1936" t="s">
        <v>2842</v>
      </c>
      <c r="J1936">
        <v>20230821</v>
      </c>
      <c r="K1936" t="s">
        <v>2843</v>
      </c>
      <c r="L1936">
        <v>0</v>
      </c>
      <c r="M1936">
        <v>493.93</v>
      </c>
      <c r="N1936" t="s">
        <v>117</v>
      </c>
      <c r="O1936">
        <v>20230825</v>
      </c>
    </row>
    <row r="1937" spans="1:15" x14ac:dyDescent="0.25">
      <c r="A1937" t="s">
        <v>124</v>
      </c>
      <c r="B1937" t="s">
        <v>125</v>
      </c>
      <c r="C1937">
        <v>1600000976</v>
      </c>
      <c r="D1937">
        <v>20230503</v>
      </c>
      <c r="E1937">
        <v>51200006</v>
      </c>
      <c r="F1937" t="s">
        <v>44</v>
      </c>
      <c r="I1937" t="s">
        <v>2958</v>
      </c>
      <c r="J1937">
        <v>20230503</v>
      </c>
      <c r="K1937" t="s">
        <v>2959</v>
      </c>
      <c r="L1937">
        <v>0</v>
      </c>
      <c r="M1937">
        <v>10134</v>
      </c>
    </row>
    <row r="1938" spans="1:15" x14ac:dyDescent="0.25">
      <c r="A1938" t="s">
        <v>124</v>
      </c>
      <c r="B1938" t="s">
        <v>125</v>
      </c>
      <c r="C1938">
        <v>1600004572</v>
      </c>
      <c r="D1938">
        <v>20230626</v>
      </c>
      <c r="E1938">
        <v>51200006</v>
      </c>
      <c r="F1938" t="s">
        <v>44</v>
      </c>
      <c r="I1938">
        <v>23027416</v>
      </c>
      <c r="J1938">
        <v>20230626</v>
      </c>
      <c r="K1938" t="s">
        <v>2960</v>
      </c>
      <c r="L1938">
        <v>0</v>
      </c>
      <c r="M1938">
        <v>95.04</v>
      </c>
    </row>
    <row r="1939" spans="1:15" x14ac:dyDescent="0.25">
      <c r="A1939" t="s">
        <v>124</v>
      </c>
      <c r="B1939" t="s">
        <v>125</v>
      </c>
      <c r="C1939">
        <v>1600007319</v>
      </c>
      <c r="D1939">
        <v>20230811</v>
      </c>
      <c r="E1939">
        <v>40100000</v>
      </c>
      <c r="F1939" t="s">
        <v>55</v>
      </c>
      <c r="G1939" t="s">
        <v>386</v>
      </c>
      <c r="H1939" t="s">
        <v>387</v>
      </c>
      <c r="I1939">
        <v>108230113</v>
      </c>
      <c r="J1939">
        <v>20230811</v>
      </c>
      <c r="K1939" t="s">
        <v>2961</v>
      </c>
      <c r="L1939">
        <v>72</v>
      </c>
      <c r="M1939">
        <v>0</v>
      </c>
      <c r="N1939" t="s">
        <v>619</v>
      </c>
      <c r="O1939">
        <v>20230814</v>
      </c>
    </row>
    <row r="1940" spans="1:15" x14ac:dyDescent="0.25">
      <c r="A1940" t="s">
        <v>124</v>
      </c>
      <c r="B1940" t="s">
        <v>125</v>
      </c>
      <c r="C1940">
        <v>1600005893</v>
      </c>
      <c r="D1940">
        <v>20230717</v>
      </c>
      <c r="E1940">
        <v>40100000</v>
      </c>
      <c r="F1940" t="s">
        <v>55</v>
      </c>
      <c r="G1940" t="s">
        <v>208</v>
      </c>
      <c r="H1940" t="s">
        <v>209</v>
      </c>
      <c r="I1940" t="s">
        <v>2962</v>
      </c>
      <c r="J1940">
        <v>20230717</v>
      </c>
      <c r="K1940" t="s">
        <v>788</v>
      </c>
      <c r="L1940">
        <v>1780.8</v>
      </c>
      <c r="M1940">
        <v>0</v>
      </c>
      <c r="N1940" t="s">
        <v>525</v>
      </c>
      <c r="O1940">
        <v>20230718</v>
      </c>
    </row>
    <row r="1941" spans="1:15" x14ac:dyDescent="0.25">
      <c r="A1941" t="s">
        <v>124</v>
      </c>
      <c r="B1941" t="s">
        <v>125</v>
      </c>
      <c r="C1941">
        <v>1600011195</v>
      </c>
      <c r="D1941">
        <v>20231023</v>
      </c>
      <c r="E1941">
        <v>51200006</v>
      </c>
      <c r="F1941" t="s">
        <v>44</v>
      </c>
      <c r="I1941">
        <v>110230152</v>
      </c>
      <c r="J1941">
        <v>20231023</v>
      </c>
      <c r="K1941" t="s">
        <v>2834</v>
      </c>
      <c r="L1941">
        <v>0</v>
      </c>
      <c r="M1941">
        <v>36</v>
      </c>
    </row>
    <row r="1942" spans="1:15" x14ac:dyDescent="0.25">
      <c r="A1942" t="s">
        <v>124</v>
      </c>
      <c r="B1942" t="s">
        <v>125</v>
      </c>
      <c r="C1942">
        <v>1600009824</v>
      </c>
      <c r="D1942">
        <v>20230929</v>
      </c>
      <c r="E1942">
        <v>51200006</v>
      </c>
      <c r="F1942" t="s">
        <v>44</v>
      </c>
      <c r="I1942" t="s">
        <v>2963</v>
      </c>
      <c r="J1942">
        <v>20230929</v>
      </c>
      <c r="K1942" t="s">
        <v>2964</v>
      </c>
      <c r="L1942">
        <v>0</v>
      </c>
      <c r="M1942">
        <v>10226.4</v>
      </c>
    </row>
    <row r="1943" spans="1:15" x14ac:dyDescent="0.25">
      <c r="A1943" t="s">
        <v>124</v>
      </c>
      <c r="B1943" t="s">
        <v>125</v>
      </c>
      <c r="C1943">
        <v>1600001638</v>
      </c>
      <c r="D1943">
        <v>20230505</v>
      </c>
      <c r="E1943">
        <v>40100000</v>
      </c>
      <c r="F1943" t="s">
        <v>55</v>
      </c>
      <c r="G1943" t="s">
        <v>139</v>
      </c>
      <c r="H1943" t="s">
        <v>140</v>
      </c>
      <c r="I1943" t="s">
        <v>2965</v>
      </c>
      <c r="J1943">
        <v>20230505</v>
      </c>
      <c r="K1943" t="s">
        <v>167</v>
      </c>
      <c r="L1943">
        <v>13.44</v>
      </c>
      <c r="M1943">
        <v>0</v>
      </c>
      <c r="N1943" t="s">
        <v>516</v>
      </c>
      <c r="O1943">
        <v>20231122</v>
      </c>
    </row>
    <row r="1944" spans="1:15" x14ac:dyDescent="0.25">
      <c r="A1944" t="s">
        <v>124</v>
      </c>
      <c r="B1944" t="s">
        <v>125</v>
      </c>
      <c r="C1944">
        <v>1600000029</v>
      </c>
      <c r="D1944">
        <v>20230403</v>
      </c>
      <c r="E1944">
        <v>51200006</v>
      </c>
      <c r="F1944" t="s">
        <v>44</v>
      </c>
      <c r="I1944" t="s">
        <v>174</v>
      </c>
      <c r="J1944">
        <v>20230403</v>
      </c>
      <c r="K1944" t="s">
        <v>175</v>
      </c>
      <c r="L1944">
        <v>510</v>
      </c>
      <c r="M1944">
        <v>0</v>
      </c>
    </row>
    <row r="1945" spans="1:15" x14ac:dyDescent="0.25">
      <c r="A1945" t="s">
        <v>124</v>
      </c>
      <c r="B1945" t="s">
        <v>125</v>
      </c>
      <c r="C1945">
        <v>1600001174</v>
      </c>
      <c r="D1945">
        <v>20230503</v>
      </c>
      <c r="E1945">
        <v>40100000</v>
      </c>
      <c r="F1945" t="s">
        <v>55</v>
      </c>
      <c r="G1945" t="s">
        <v>133</v>
      </c>
      <c r="H1945" t="s">
        <v>134</v>
      </c>
      <c r="I1945">
        <v>20429177</v>
      </c>
      <c r="J1945">
        <v>20230503</v>
      </c>
      <c r="K1945" t="s">
        <v>2966</v>
      </c>
      <c r="L1945">
        <v>89.86</v>
      </c>
      <c r="M1945">
        <v>0</v>
      </c>
      <c r="N1945" t="s">
        <v>34</v>
      </c>
      <c r="O1945">
        <v>20230620</v>
      </c>
    </row>
    <row r="1946" spans="1:15" x14ac:dyDescent="0.25">
      <c r="A1946" t="s">
        <v>124</v>
      </c>
      <c r="B1946" t="s">
        <v>125</v>
      </c>
      <c r="C1946">
        <v>1600004609</v>
      </c>
      <c r="D1946">
        <v>20230624</v>
      </c>
      <c r="E1946">
        <v>51200006</v>
      </c>
      <c r="F1946" t="s">
        <v>44</v>
      </c>
      <c r="I1946" t="s">
        <v>2967</v>
      </c>
      <c r="J1946">
        <v>20230624</v>
      </c>
      <c r="K1946" t="s">
        <v>1159</v>
      </c>
      <c r="L1946">
        <v>0</v>
      </c>
      <c r="M1946">
        <v>7.99</v>
      </c>
    </row>
    <row r="1947" spans="1:15" x14ac:dyDescent="0.25">
      <c r="A1947" t="s">
        <v>124</v>
      </c>
      <c r="B1947" t="s">
        <v>125</v>
      </c>
      <c r="C1947">
        <v>1600009470</v>
      </c>
      <c r="D1947">
        <v>20230921</v>
      </c>
      <c r="E1947">
        <v>44440000</v>
      </c>
      <c r="F1947" t="s">
        <v>36</v>
      </c>
      <c r="I1947" t="s">
        <v>2968</v>
      </c>
      <c r="J1947">
        <v>20230921</v>
      </c>
      <c r="K1947" t="s">
        <v>2969</v>
      </c>
      <c r="L1947">
        <v>0</v>
      </c>
      <c r="M1947">
        <v>38537.26</v>
      </c>
      <c r="N1947" t="s">
        <v>54</v>
      </c>
      <c r="O1947">
        <v>20230922</v>
      </c>
    </row>
    <row r="1948" spans="1:15" x14ac:dyDescent="0.25">
      <c r="A1948" t="s">
        <v>124</v>
      </c>
      <c r="B1948" t="s">
        <v>125</v>
      </c>
      <c r="C1948">
        <v>1600004425</v>
      </c>
      <c r="D1948">
        <v>20230620</v>
      </c>
      <c r="E1948">
        <v>40100000</v>
      </c>
      <c r="F1948" t="s">
        <v>55</v>
      </c>
      <c r="G1948" t="s">
        <v>199</v>
      </c>
      <c r="H1948" t="s">
        <v>200</v>
      </c>
      <c r="I1948">
        <v>106230103</v>
      </c>
      <c r="J1948">
        <v>20230620</v>
      </c>
      <c r="K1948" t="s">
        <v>359</v>
      </c>
      <c r="L1948">
        <v>681.1</v>
      </c>
      <c r="M1948">
        <v>0</v>
      </c>
      <c r="N1948" t="s">
        <v>1016</v>
      </c>
      <c r="O1948">
        <v>20230621</v>
      </c>
    </row>
    <row r="1949" spans="1:15" x14ac:dyDescent="0.25">
      <c r="A1949" t="s">
        <v>124</v>
      </c>
      <c r="B1949" t="s">
        <v>125</v>
      </c>
      <c r="C1949">
        <v>1600005218</v>
      </c>
      <c r="D1949">
        <v>20230705</v>
      </c>
      <c r="E1949">
        <v>40100000</v>
      </c>
      <c r="F1949" t="s">
        <v>55</v>
      </c>
      <c r="G1949" t="s">
        <v>1045</v>
      </c>
      <c r="H1949" t="s">
        <v>1046</v>
      </c>
      <c r="I1949" t="s">
        <v>244</v>
      </c>
      <c r="J1949">
        <v>20230705</v>
      </c>
      <c r="K1949" t="s">
        <v>734</v>
      </c>
      <c r="L1949">
        <v>989.64</v>
      </c>
      <c r="M1949">
        <v>0</v>
      </c>
      <c r="N1949" t="s">
        <v>83</v>
      </c>
      <c r="O1949">
        <v>20230704</v>
      </c>
    </row>
    <row r="1950" spans="1:15" x14ac:dyDescent="0.25">
      <c r="A1950" t="s">
        <v>124</v>
      </c>
      <c r="B1950" t="s">
        <v>125</v>
      </c>
      <c r="C1950">
        <v>1600010864</v>
      </c>
      <c r="D1950">
        <v>20231012</v>
      </c>
      <c r="E1950">
        <v>51200006</v>
      </c>
      <c r="F1950" t="s">
        <v>44</v>
      </c>
      <c r="I1950">
        <v>110230039</v>
      </c>
      <c r="J1950">
        <v>20231012</v>
      </c>
      <c r="K1950" t="s">
        <v>404</v>
      </c>
      <c r="L1950">
        <v>0</v>
      </c>
      <c r="M1950">
        <v>2739.46</v>
      </c>
    </row>
    <row r="1951" spans="1:15" x14ac:dyDescent="0.25">
      <c r="A1951" t="s">
        <v>124</v>
      </c>
      <c r="B1951" t="s">
        <v>125</v>
      </c>
      <c r="C1951">
        <v>1600000500</v>
      </c>
      <c r="D1951">
        <v>20230415</v>
      </c>
      <c r="E1951">
        <v>40100000</v>
      </c>
      <c r="F1951" t="s">
        <v>55</v>
      </c>
      <c r="G1951" t="s">
        <v>139</v>
      </c>
      <c r="H1951" t="s">
        <v>140</v>
      </c>
      <c r="I1951" t="s">
        <v>2970</v>
      </c>
      <c r="J1951">
        <v>20230415</v>
      </c>
      <c r="K1951" t="s">
        <v>286</v>
      </c>
      <c r="L1951">
        <v>26.7</v>
      </c>
      <c r="M1951">
        <v>0</v>
      </c>
    </row>
    <row r="1952" spans="1:15" x14ac:dyDescent="0.25">
      <c r="A1952" t="s">
        <v>124</v>
      </c>
      <c r="B1952" t="s">
        <v>125</v>
      </c>
      <c r="C1952">
        <v>1600003423</v>
      </c>
      <c r="D1952">
        <v>20230605</v>
      </c>
      <c r="E1952">
        <v>40100000</v>
      </c>
      <c r="F1952" t="s">
        <v>55</v>
      </c>
      <c r="G1952" t="s">
        <v>144</v>
      </c>
      <c r="H1952" t="s">
        <v>145</v>
      </c>
      <c r="I1952">
        <v>106230088</v>
      </c>
      <c r="J1952">
        <v>20230605</v>
      </c>
      <c r="K1952" t="s">
        <v>456</v>
      </c>
      <c r="L1952">
        <v>473.7</v>
      </c>
      <c r="M1952">
        <v>0</v>
      </c>
      <c r="N1952" t="s">
        <v>2971</v>
      </c>
      <c r="O1952">
        <v>20230606</v>
      </c>
    </row>
    <row r="1953" spans="1:15" x14ac:dyDescent="0.25">
      <c r="A1953" t="s">
        <v>124</v>
      </c>
      <c r="B1953" t="s">
        <v>125</v>
      </c>
      <c r="C1953">
        <v>1600004487</v>
      </c>
      <c r="D1953">
        <v>20230621</v>
      </c>
      <c r="E1953">
        <v>51200006</v>
      </c>
      <c r="F1953" t="s">
        <v>44</v>
      </c>
      <c r="I1953" t="s">
        <v>2972</v>
      </c>
      <c r="J1953">
        <v>20230621</v>
      </c>
      <c r="K1953" t="s">
        <v>2446</v>
      </c>
      <c r="L1953">
        <v>0</v>
      </c>
      <c r="M1953">
        <v>1336.61</v>
      </c>
    </row>
    <row r="1954" spans="1:15" x14ac:dyDescent="0.25">
      <c r="A1954" t="s">
        <v>124</v>
      </c>
      <c r="B1954" t="s">
        <v>125</v>
      </c>
      <c r="C1954">
        <v>1600010243</v>
      </c>
      <c r="D1954">
        <v>20231005</v>
      </c>
      <c r="E1954">
        <v>40100000</v>
      </c>
      <c r="F1954" t="s">
        <v>55</v>
      </c>
      <c r="G1954" t="s">
        <v>162</v>
      </c>
      <c r="H1954" t="s">
        <v>163</v>
      </c>
      <c r="I1954" t="s">
        <v>2973</v>
      </c>
      <c r="J1954">
        <v>20231005</v>
      </c>
      <c r="K1954" t="s">
        <v>1600</v>
      </c>
      <c r="L1954">
        <v>2069.2600000000002</v>
      </c>
      <c r="M1954">
        <v>0</v>
      </c>
      <c r="N1954" t="s">
        <v>794</v>
      </c>
      <c r="O1954">
        <v>20231006</v>
      </c>
    </row>
    <row r="1955" spans="1:15" x14ac:dyDescent="0.25">
      <c r="A1955" t="s">
        <v>124</v>
      </c>
      <c r="B1955" t="s">
        <v>125</v>
      </c>
      <c r="C1955">
        <v>1600005843</v>
      </c>
      <c r="D1955">
        <v>20230713</v>
      </c>
      <c r="E1955">
        <v>51200006</v>
      </c>
      <c r="F1955" t="s">
        <v>44</v>
      </c>
      <c r="I1955" t="s">
        <v>2974</v>
      </c>
      <c r="J1955">
        <v>20230713</v>
      </c>
      <c r="K1955" t="s">
        <v>167</v>
      </c>
      <c r="L1955">
        <v>0</v>
      </c>
      <c r="M1955">
        <v>17.63</v>
      </c>
    </row>
    <row r="1956" spans="1:15" x14ac:dyDescent="0.25">
      <c r="A1956" t="s">
        <v>124</v>
      </c>
      <c r="B1956" t="s">
        <v>125</v>
      </c>
      <c r="C1956">
        <v>1600001765</v>
      </c>
      <c r="D1956">
        <v>20230511</v>
      </c>
      <c r="E1956">
        <v>40100000</v>
      </c>
      <c r="F1956" t="s">
        <v>55</v>
      </c>
      <c r="G1956" t="s">
        <v>2975</v>
      </c>
      <c r="H1956" t="s">
        <v>2976</v>
      </c>
      <c r="I1956" t="s">
        <v>2977</v>
      </c>
      <c r="J1956">
        <v>20230511</v>
      </c>
      <c r="K1956" t="s">
        <v>2978</v>
      </c>
      <c r="L1956">
        <v>294</v>
      </c>
      <c r="M1956">
        <v>0</v>
      </c>
      <c r="N1956" t="s">
        <v>54</v>
      </c>
      <c r="O1956">
        <v>20230511</v>
      </c>
    </row>
    <row r="1957" spans="1:15" x14ac:dyDescent="0.25">
      <c r="A1957" t="s">
        <v>124</v>
      </c>
      <c r="B1957" t="s">
        <v>125</v>
      </c>
      <c r="C1957">
        <v>1600004822</v>
      </c>
      <c r="D1957">
        <v>20230630</v>
      </c>
      <c r="E1957">
        <v>51200006</v>
      </c>
      <c r="F1957" t="s">
        <v>44</v>
      </c>
      <c r="I1957">
        <v>20230510610</v>
      </c>
      <c r="J1957">
        <v>20230630</v>
      </c>
      <c r="K1957" t="s">
        <v>2979</v>
      </c>
      <c r="L1957">
        <v>0</v>
      </c>
      <c r="M1957">
        <v>42.8</v>
      </c>
    </row>
    <row r="1958" spans="1:15" x14ac:dyDescent="0.25">
      <c r="A1958" t="s">
        <v>124</v>
      </c>
      <c r="B1958" t="s">
        <v>125</v>
      </c>
      <c r="C1958">
        <v>1600008878</v>
      </c>
      <c r="D1958">
        <v>20230915</v>
      </c>
      <c r="E1958">
        <v>51200006</v>
      </c>
      <c r="F1958" t="s">
        <v>44</v>
      </c>
      <c r="I1958">
        <v>109230042</v>
      </c>
      <c r="J1958">
        <v>20230915</v>
      </c>
      <c r="K1958" t="s">
        <v>602</v>
      </c>
      <c r="L1958">
        <v>0</v>
      </c>
      <c r="M1958">
        <v>1788.59</v>
      </c>
    </row>
    <row r="1959" spans="1:15" x14ac:dyDescent="0.25">
      <c r="A1959" t="s">
        <v>124</v>
      </c>
      <c r="B1959" t="s">
        <v>125</v>
      </c>
      <c r="C1959">
        <v>1600007950</v>
      </c>
      <c r="D1959">
        <v>20230821</v>
      </c>
      <c r="E1959">
        <v>51200006</v>
      </c>
      <c r="F1959" t="s">
        <v>44</v>
      </c>
      <c r="I1959" t="s">
        <v>2980</v>
      </c>
      <c r="J1959">
        <v>20230821</v>
      </c>
      <c r="K1959" t="s">
        <v>2981</v>
      </c>
      <c r="L1959">
        <v>504.92</v>
      </c>
      <c r="M1959">
        <v>0</v>
      </c>
    </row>
    <row r="1960" spans="1:15" x14ac:dyDescent="0.25">
      <c r="A1960" t="s">
        <v>124</v>
      </c>
      <c r="B1960" t="s">
        <v>125</v>
      </c>
      <c r="C1960">
        <v>1600000225</v>
      </c>
      <c r="D1960">
        <v>20230403</v>
      </c>
      <c r="E1960">
        <v>40100000</v>
      </c>
      <c r="F1960" t="s">
        <v>55</v>
      </c>
      <c r="G1960" t="s">
        <v>408</v>
      </c>
      <c r="H1960" t="s">
        <v>409</v>
      </c>
      <c r="I1960" t="s">
        <v>2982</v>
      </c>
      <c r="J1960">
        <v>20230403</v>
      </c>
      <c r="K1960" t="s">
        <v>255</v>
      </c>
      <c r="L1960">
        <v>1902</v>
      </c>
      <c r="M1960">
        <v>0</v>
      </c>
      <c r="N1960" t="s">
        <v>54</v>
      </c>
      <c r="O1960">
        <v>20230404</v>
      </c>
    </row>
    <row r="1961" spans="1:15" x14ac:dyDescent="0.25">
      <c r="A1961" t="s">
        <v>124</v>
      </c>
      <c r="B1961" t="s">
        <v>125</v>
      </c>
      <c r="C1961">
        <v>1600006425</v>
      </c>
      <c r="D1961">
        <v>20230727</v>
      </c>
      <c r="E1961">
        <v>51200006</v>
      </c>
      <c r="F1961" t="s">
        <v>44</v>
      </c>
      <c r="I1961">
        <v>107230033</v>
      </c>
      <c r="J1961">
        <v>20230727</v>
      </c>
      <c r="K1961" t="s">
        <v>2270</v>
      </c>
      <c r="L1961">
        <v>0</v>
      </c>
      <c r="M1961">
        <v>569.95000000000005</v>
      </c>
    </row>
    <row r="1962" spans="1:15" x14ac:dyDescent="0.25">
      <c r="A1962" t="s">
        <v>124</v>
      </c>
      <c r="B1962" t="s">
        <v>125</v>
      </c>
      <c r="C1962">
        <v>1600008057</v>
      </c>
      <c r="D1962">
        <v>20230824</v>
      </c>
      <c r="E1962">
        <v>51200006</v>
      </c>
      <c r="F1962" t="s">
        <v>44</v>
      </c>
      <c r="I1962" t="s">
        <v>2983</v>
      </c>
      <c r="J1962">
        <v>20230824</v>
      </c>
      <c r="K1962" t="s">
        <v>2984</v>
      </c>
      <c r="L1962">
        <v>0</v>
      </c>
      <c r="M1962">
        <v>629.70000000000005</v>
      </c>
    </row>
    <row r="1963" spans="1:15" x14ac:dyDescent="0.25">
      <c r="A1963" t="s">
        <v>124</v>
      </c>
      <c r="B1963" t="s">
        <v>125</v>
      </c>
      <c r="C1963">
        <v>1600009943</v>
      </c>
      <c r="D1963">
        <v>20231002</v>
      </c>
      <c r="E1963">
        <v>51200006</v>
      </c>
      <c r="F1963" t="s">
        <v>44</v>
      </c>
      <c r="I1963" t="s">
        <v>2985</v>
      </c>
      <c r="J1963">
        <v>20231002</v>
      </c>
      <c r="K1963" t="s">
        <v>2986</v>
      </c>
      <c r="L1963">
        <v>0</v>
      </c>
      <c r="M1963">
        <v>1803.73</v>
      </c>
    </row>
    <row r="1964" spans="1:15" x14ac:dyDescent="0.25">
      <c r="A1964" t="s">
        <v>124</v>
      </c>
      <c r="B1964" t="s">
        <v>125</v>
      </c>
      <c r="C1964">
        <v>1600002553</v>
      </c>
      <c r="D1964">
        <v>20230519</v>
      </c>
      <c r="E1964">
        <v>51200006</v>
      </c>
      <c r="F1964" t="s">
        <v>44</v>
      </c>
      <c r="I1964" s="3">
        <v>35208</v>
      </c>
      <c r="J1964">
        <v>20230519</v>
      </c>
      <c r="K1964" t="s">
        <v>2987</v>
      </c>
      <c r="L1964">
        <v>0</v>
      </c>
      <c r="M1964">
        <v>1200</v>
      </c>
    </row>
    <row r="1965" spans="1:15" x14ac:dyDescent="0.25">
      <c r="A1965" t="s">
        <v>124</v>
      </c>
      <c r="B1965" t="s">
        <v>125</v>
      </c>
      <c r="C1965">
        <v>1600005194</v>
      </c>
      <c r="D1965">
        <v>20230703</v>
      </c>
      <c r="E1965">
        <v>51200006</v>
      </c>
      <c r="F1965" t="s">
        <v>44</v>
      </c>
      <c r="I1965" t="s">
        <v>2985</v>
      </c>
      <c r="J1965">
        <v>20230703</v>
      </c>
      <c r="K1965" t="s">
        <v>2986</v>
      </c>
      <c r="L1965">
        <v>0</v>
      </c>
      <c r="M1965">
        <v>1803.73</v>
      </c>
    </row>
    <row r="1966" spans="1:15" x14ac:dyDescent="0.25">
      <c r="A1966" t="s">
        <v>124</v>
      </c>
      <c r="B1966" t="s">
        <v>125</v>
      </c>
      <c r="C1966">
        <v>1600008140</v>
      </c>
      <c r="D1966">
        <v>20230828</v>
      </c>
      <c r="E1966">
        <v>41100000</v>
      </c>
      <c r="F1966" t="s">
        <v>81</v>
      </c>
      <c r="G1966" t="s">
        <v>1874</v>
      </c>
      <c r="H1966" t="s">
        <v>1875</v>
      </c>
      <c r="I1966" t="s">
        <v>2988</v>
      </c>
      <c r="J1966">
        <v>20230828</v>
      </c>
      <c r="K1966" t="s">
        <v>2989</v>
      </c>
      <c r="L1966">
        <v>0</v>
      </c>
      <c r="M1966">
        <v>432</v>
      </c>
      <c r="N1966" t="s">
        <v>80</v>
      </c>
      <c r="O1966">
        <v>20230829</v>
      </c>
    </row>
    <row r="1967" spans="1:15" x14ac:dyDescent="0.25">
      <c r="A1967" t="s">
        <v>124</v>
      </c>
      <c r="B1967" t="s">
        <v>125</v>
      </c>
      <c r="C1967">
        <v>1600000647</v>
      </c>
      <c r="D1967">
        <v>20230420</v>
      </c>
      <c r="E1967">
        <v>51200006</v>
      </c>
      <c r="F1967" t="s">
        <v>44</v>
      </c>
      <c r="I1967">
        <v>6205777284</v>
      </c>
      <c r="J1967">
        <v>20230420</v>
      </c>
      <c r="K1967" t="s">
        <v>421</v>
      </c>
      <c r="L1967">
        <v>0</v>
      </c>
      <c r="M1967">
        <v>72.319999999999993</v>
      </c>
    </row>
    <row r="1968" spans="1:15" x14ac:dyDescent="0.25">
      <c r="A1968" t="s">
        <v>124</v>
      </c>
      <c r="B1968" t="s">
        <v>125</v>
      </c>
      <c r="C1968">
        <v>1600009617</v>
      </c>
      <c r="D1968">
        <v>20230925</v>
      </c>
      <c r="E1968">
        <v>40100000</v>
      </c>
      <c r="F1968" t="s">
        <v>55</v>
      </c>
      <c r="G1968" t="s">
        <v>178</v>
      </c>
      <c r="H1968" t="s">
        <v>179</v>
      </c>
      <c r="I1968">
        <v>109230019</v>
      </c>
      <c r="J1968">
        <v>20230925</v>
      </c>
      <c r="K1968" t="s">
        <v>2990</v>
      </c>
      <c r="L1968">
        <v>1881.1</v>
      </c>
      <c r="M1968">
        <v>0</v>
      </c>
      <c r="N1968" t="s">
        <v>2991</v>
      </c>
      <c r="O1968">
        <v>20230926</v>
      </c>
    </row>
    <row r="1969" spans="1:15" x14ac:dyDescent="0.25">
      <c r="A1969" t="s">
        <v>124</v>
      </c>
      <c r="B1969" t="s">
        <v>125</v>
      </c>
      <c r="C1969">
        <v>1600005881</v>
      </c>
      <c r="D1969">
        <v>20230717</v>
      </c>
      <c r="E1969">
        <v>40100000</v>
      </c>
      <c r="F1969" t="s">
        <v>55</v>
      </c>
      <c r="G1969" t="s">
        <v>288</v>
      </c>
      <c r="H1969" t="s">
        <v>289</v>
      </c>
      <c r="I1969" t="s">
        <v>2704</v>
      </c>
      <c r="J1969">
        <v>20230717</v>
      </c>
      <c r="K1969" t="s">
        <v>1284</v>
      </c>
      <c r="L1969">
        <v>3600</v>
      </c>
      <c r="M1969">
        <v>0</v>
      </c>
      <c r="N1969" t="s">
        <v>1708</v>
      </c>
      <c r="O1969">
        <v>20230718</v>
      </c>
    </row>
    <row r="1970" spans="1:15" x14ac:dyDescent="0.25">
      <c r="A1970" t="s">
        <v>124</v>
      </c>
      <c r="B1970" t="s">
        <v>125</v>
      </c>
      <c r="C1970">
        <v>1600000357</v>
      </c>
      <c r="D1970">
        <v>20230411</v>
      </c>
      <c r="E1970">
        <v>46799996</v>
      </c>
      <c r="F1970" t="s">
        <v>67</v>
      </c>
      <c r="I1970" t="s">
        <v>2992</v>
      </c>
      <c r="J1970">
        <v>20230411</v>
      </c>
      <c r="K1970" t="s">
        <v>190</v>
      </c>
      <c r="L1970">
        <v>0</v>
      </c>
      <c r="M1970">
        <v>500000</v>
      </c>
    </row>
    <row r="1971" spans="1:15" x14ac:dyDescent="0.25">
      <c r="A1971" t="s">
        <v>124</v>
      </c>
      <c r="B1971" t="s">
        <v>125</v>
      </c>
      <c r="C1971">
        <v>1600008314</v>
      </c>
      <c r="D1971">
        <v>20230829</v>
      </c>
      <c r="E1971">
        <v>51200006</v>
      </c>
      <c r="F1971" t="s">
        <v>44</v>
      </c>
      <c r="I1971" t="s">
        <v>1971</v>
      </c>
      <c r="J1971">
        <v>20230829</v>
      </c>
      <c r="K1971" t="s">
        <v>1972</v>
      </c>
      <c r="L1971">
        <v>420</v>
      </c>
      <c r="M1971">
        <v>0</v>
      </c>
    </row>
    <row r="1972" spans="1:15" x14ac:dyDescent="0.25">
      <c r="A1972" t="s">
        <v>124</v>
      </c>
      <c r="B1972" t="s">
        <v>125</v>
      </c>
      <c r="C1972">
        <v>1600004517</v>
      </c>
      <c r="D1972">
        <v>20230621</v>
      </c>
      <c r="E1972">
        <v>40100000</v>
      </c>
      <c r="F1972" t="s">
        <v>55</v>
      </c>
      <c r="G1972" t="s">
        <v>139</v>
      </c>
      <c r="H1972" t="s">
        <v>140</v>
      </c>
      <c r="I1972" t="s">
        <v>2993</v>
      </c>
      <c r="J1972">
        <v>20230621</v>
      </c>
      <c r="K1972" t="e">
        <f>-CREDIT COOPERATIF CB promocash</f>
        <v>#NAME?</v>
      </c>
      <c r="L1972">
        <v>320.08999999999997</v>
      </c>
      <c r="M1972">
        <v>0</v>
      </c>
      <c r="N1972" t="s">
        <v>2189</v>
      </c>
      <c r="O1972">
        <v>20230731</v>
      </c>
    </row>
    <row r="1973" spans="1:15" x14ac:dyDescent="0.25">
      <c r="A1973" t="s">
        <v>124</v>
      </c>
      <c r="B1973" t="s">
        <v>125</v>
      </c>
      <c r="C1973">
        <v>1600011374</v>
      </c>
      <c r="D1973">
        <v>20231031</v>
      </c>
      <c r="E1973">
        <v>51200006</v>
      </c>
      <c r="F1973" t="s">
        <v>44</v>
      </c>
      <c r="I1973" t="s">
        <v>2994</v>
      </c>
      <c r="J1973">
        <v>20231031</v>
      </c>
      <c r="K1973" t="s">
        <v>2995</v>
      </c>
      <c r="L1973">
        <v>0</v>
      </c>
      <c r="M1973">
        <v>252</v>
      </c>
    </row>
    <row r="1974" spans="1:15" x14ac:dyDescent="0.25">
      <c r="A1974" t="s">
        <v>124</v>
      </c>
      <c r="B1974" t="s">
        <v>125</v>
      </c>
      <c r="C1974">
        <v>1600000010</v>
      </c>
      <c r="D1974">
        <v>20230401</v>
      </c>
      <c r="E1974">
        <v>40100000</v>
      </c>
      <c r="F1974" t="s">
        <v>55</v>
      </c>
      <c r="G1974" t="s">
        <v>139</v>
      </c>
      <c r="H1974" t="s">
        <v>140</v>
      </c>
      <c r="I1974" t="s">
        <v>2996</v>
      </c>
      <c r="J1974">
        <v>20230401</v>
      </c>
      <c r="K1974" t="s">
        <v>2997</v>
      </c>
      <c r="L1974">
        <v>820.83</v>
      </c>
      <c r="M1974">
        <v>0</v>
      </c>
    </row>
    <row r="1975" spans="1:15" x14ac:dyDescent="0.25">
      <c r="A1975" t="s">
        <v>124</v>
      </c>
      <c r="B1975" t="s">
        <v>125</v>
      </c>
      <c r="C1975">
        <v>1600001616</v>
      </c>
      <c r="D1975">
        <v>20230505</v>
      </c>
      <c r="E1975">
        <v>40100000</v>
      </c>
      <c r="F1975" t="s">
        <v>55</v>
      </c>
      <c r="G1975" t="s">
        <v>2998</v>
      </c>
      <c r="H1975" t="s">
        <v>2999</v>
      </c>
      <c r="I1975" t="s">
        <v>3000</v>
      </c>
      <c r="J1975">
        <v>20230505</v>
      </c>
      <c r="K1975" t="s">
        <v>3001</v>
      </c>
      <c r="L1975">
        <v>660</v>
      </c>
      <c r="M1975">
        <v>0</v>
      </c>
      <c r="N1975" t="s">
        <v>54</v>
      </c>
      <c r="O1975">
        <v>20230505</v>
      </c>
    </row>
    <row r="1976" spans="1:15" x14ac:dyDescent="0.25">
      <c r="A1976" t="s">
        <v>124</v>
      </c>
      <c r="B1976" t="s">
        <v>125</v>
      </c>
      <c r="C1976">
        <v>1600003330</v>
      </c>
      <c r="D1976">
        <v>20230601</v>
      </c>
      <c r="E1976">
        <v>51200006</v>
      </c>
      <c r="F1976" t="s">
        <v>44</v>
      </c>
      <c r="I1976" t="s">
        <v>3002</v>
      </c>
      <c r="J1976">
        <v>20230601</v>
      </c>
      <c r="K1976" t="s">
        <v>3003</v>
      </c>
      <c r="L1976">
        <v>775.2</v>
      </c>
      <c r="M1976">
        <v>0</v>
      </c>
    </row>
    <row r="1977" spans="1:15" x14ac:dyDescent="0.25">
      <c r="A1977" t="s">
        <v>124</v>
      </c>
      <c r="B1977" t="s">
        <v>125</v>
      </c>
      <c r="C1977">
        <v>1600007890</v>
      </c>
      <c r="D1977">
        <v>20230818</v>
      </c>
      <c r="E1977">
        <v>41100000</v>
      </c>
      <c r="F1977" t="s">
        <v>81</v>
      </c>
      <c r="G1977" t="s">
        <v>149</v>
      </c>
      <c r="H1977" t="s">
        <v>150</v>
      </c>
      <c r="I1977" t="s">
        <v>3004</v>
      </c>
      <c r="J1977">
        <v>20230818</v>
      </c>
      <c r="K1977" t="s">
        <v>3005</v>
      </c>
      <c r="L1977">
        <v>0</v>
      </c>
      <c r="M1977">
        <v>1333.32</v>
      </c>
      <c r="N1977" t="s">
        <v>83</v>
      </c>
      <c r="O1977">
        <v>20230821</v>
      </c>
    </row>
    <row r="1978" spans="1:15" x14ac:dyDescent="0.25">
      <c r="A1978" t="s">
        <v>124</v>
      </c>
      <c r="B1978" t="s">
        <v>125</v>
      </c>
      <c r="C1978">
        <v>1600009846</v>
      </c>
      <c r="D1978">
        <v>20230929</v>
      </c>
      <c r="E1978">
        <v>51200006</v>
      </c>
      <c r="F1978" t="s">
        <v>44</v>
      </c>
      <c r="I1978" t="s">
        <v>2622</v>
      </c>
      <c r="J1978">
        <v>20230929</v>
      </c>
      <c r="K1978" t="s">
        <v>2623</v>
      </c>
      <c r="L1978">
        <v>0</v>
      </c>
      <c r="M1978">
        <v>1200</v>
      </c>
    </row>
    <row r="1979" spans="1:15" x14ac:dyDescent="0.25">
      <c r="A1979" t="s">
        <v>124</v>
      </c>
      <c r="B1979" t="s">
        <v>125</v>
      </c>
      <c r="C1979">
        <v>1600007140</v>
      </c>
      <c r="D1979">
        <v>20230807</v>
      </c>
      <c r="E1979">
        <v>51200006</v>
      </c>
      <c r="F1979" t="s">
        <v>44</v>
      </c>
      <c r="I1979" t="s">
        <v>3006</v>
      </c>
      <c r="J1979">
        <v>20230807</v>
      </c>
      <c r="K1979" t="e">
        <f>-CREDIT COOPERATIF CB brico depot</f>
        <v>#NAME?</v>
      </c>
      <c r="L1979">
        <v>0</v>
      </c>
      <c r="M1979">
        <v>109.15</v>
      </c>
    </row>
    <row r="1980" spans="1:15" x14ac:dyDescent="0.25">
      <c r="A1980" t="s">
        <v>124</v>
      </c>
      <c r="B1980" t="s">
        <v>125</v>
      </c>
      <c r="C1980">
        <v>1600003727</v>
      </c>
      <c r="D1980">
        <v>20230615</v>
      </c>
      <c r="E1980">
        <v>51200006</v>
      </c>
      <c r="F1980" t="s">
        <v>44</v>
      </c>
      <c r="I1980" t="s">
        <v>3007</v>
      </c>
      <c r="J1980">
        <v>20230615</v>
      </c>
      <c r="K1980" t="s">
        <v>380</v>
      </c>
      <c r="L1980">
        <v>0</v>
      </c>
      <c r="M1980">
        <v>1780.8</v>
      </c>
    </row>
    <row r="1981" spans="1:15" x14ac:dyDescent="0.25">
      <c r="A1981" t="s">
        <v>124</v>
      </c>
      <c r="B1981" t="s">
        <v>125</v>
      </c>
      <c r="C1981">
        <v>1600000242</v>
      </c>
      <c r="D1981">
        <v>20230404</v>
      </c>
      <c r="E1981">
        <v>51200006</v>
      </c>
      <c r="F1981" t="s">
        <v>44</v>
      </c>
      <c r="I1981" t="s">
        <v>3008</v>
      </c>
      <c r="J1981">
        <v>20230404</v>
      </c>
      <c r="K1981" t="s">
        <v>3009</v>
      </c>
      <c r="L1981">
        <v>19827.599999999999</v>
      </c>
      <c r="M1981">
        <v>0</v>
      </c>
    </row>
    <row r="1982" spans="1:15" x14ac:dyDescent="0.25">
      <c r="A1982" t="s">
        <v>124</v>
      </c>
      <c r="B1982" t="s">
        <v>125</v>
      </c>
      <c r="C1982">
        <v>1600000249</v>
      </c>
      <c r="D1982">
        <v>20230404</v>
      </c>
      <c r="E1982">
        <v>51200006</v>
      </c>
      <c r="F1982" t="s">
        <v>44</v>
      </c>
      <c r="I1982" t="s">
        <v>3010</v>
      </c>
      <c r="J1982">
        <v>20230404</v>
      </c>
      <c r="K1982" t="s">
        <v>3011</v>
      </c>
      <c r="L1982">
        <v>47570.82</v>
      </c>
      <c r="M1982">
        <v>0</v>
      </c>
    </row>
    <row r="1983" spans="1:15" x14ac:dyDescent="0.25">
      <c r="A1983" t="s">
        <v>124</v>
      </c>
      <c r="B1983" t="s">
        <v>125</v>
      </c>
      <c r="C1983">
        <v>1600009430</v>
      </c>
      <c r="D1983">
        <v>20230920</v>
      </c>
      <c r="E1983">
        <v>40100000</v>
      </c>
      <c r="F1983" t="s">
        <v>55</v>
      </c>
      <c r="G1983" t="s">
        <v>199</v>
      </c>
      <c r="H1983" t="s">
        <v>200</v>
      </c>
      <c r="I1983">
        <v>109230034</v>
      </c>
      <c r="J1983">
        <v>20230920</v>
      </c>
      <c r="K1983" t="s">
        <v>557</v>
      </c>
      <c r="L1983">
        <v>681.1</v>
      </c>
      <c r="M1983">
        <v>0</v>
      </c>
      <c r="N1983" t="s">
        <v>1343</v>
      </c>
      <c r="O1983">
        <v>20230921</v>
      </c>
    </row>
    <row r="1984" spans="1:15" x14ac:dyDescent="0.25">
      <c r="A1984" t="s">
        <v>124</v>
      </c>
      <c r="B1984" t="s">
        <v>125</v>
      </c>
      <c r="C1984">
        <v>1600005175</v>
      </c>
      <c r="D1984">
        <v>20230703</v>
      </c>
      <c r="E1984">
        <v>40100000</v>
      </c>
      <c r="F1984" t="s">
        <v>55</v>
      </c>
      <c r="G1984" t="s">
        <v>408</v>
      </c>
      <c r="H1984" t="s">
        <v>409</v>
      </c>
      <c r="I1984" t="s">
        <v>3012</v>
      </c>
      <c r="J1984">
        <v>20230703</v>
      </c>
      <c r="K1984" t="s">
        <v>1162</v>
      </c>
      <c r="L1984">
        <v>1902</v>
      </c>
      <c r="M1984">
        <v>0</v>
      </c>
      <c r="N1984" t="s">
        <v>1978</v>
      </c>
      <c r="O1984">
        <v>20230704</v>
      </c>
    </row>
    <row r="1985" spans="1:15" x14ac:dyDescent="0.25">
      <c r="A1985" t="s">
        <v>124</v>
      </c>
      <c r="B1985" t="s">
        <v>125</v>
      </c>
      <c r="C1985">
        <v>1600003396</v>
      </c>
      <c r="D1985">
        <v>20230602</v>
      </c>
      <c r="E1985">
        <v>51200006</v>
      </c>
      <c r="F1985" t="s">
        <v>44</v>
      </c>
      <c r="I1985" t="s">
        <v>2567</v>
      </c>
      <c r="J1985">
        <v>20230602</v>
      </c>
      <c r="K1985" t="s">
        <v>2568</v>
      </c>
      <c r="L1985">
        <v>300</v>
      </c>
      <c r="M1985">
        <v>0</v>
      </c>
    </row>
    <row r="1986" spans="1:15" x14ac:dyDescent="0.25">
      <c r="A1986" t="s">
        <v>124</v>
      </c>
      <c r="B1986" t="s">
        <v>125</v>
      </c>
      <c r="C1986">
        <v>1600001595</v>
      </c>
      <c r="D1986">
        <v>20230504</v>
      </c>
      <c r="E1986">
        <v>41100000</v>
      </c>
      <c r="F1986" t="s">
        <v>81</v>
      </c>
      <c r="G1986" t="s">
        <v>3013</v>
      </c>
      <c r="H1986" t="s">
        <v>3014</v>
      </c>
      <c r="I1986" t="s">
        <v>2903</v>
      </c>
      <c r="J1986">
        <v>20230504</v>
      </c>
      <c r="K1986" t="s">
        <v>2904</v>
      </c>
      <c r="L1986">
        <v>0</v>
      </c>
      <c r="M1986">
        <v>757.37</v>
      </c>
      <c r="N1986" t="s">
        <v>83</v>
      </c>
      <c r="O1986">
        <v>20230505</v>
      </c>
    </row>
    <row r="1987" spans="1:15" x14ac:dyDescent="0.25">
      <c r="A1987" t="s">
        <v>124</v>
      </c>
      <c r="B1987" t="s">
        <v>125</v>
      </c>
      <c r="C1987">
        <v>1600011378</v>
      </c>
      <c r="D1987">
        <v>20231031</v>
      </c>
      <c r="E1987">
        <v>51200006</v>
      </c>
      <c r="F1987" t="s">
        <v>44</v>
      </c>
      <c r="I1987" t="s">
        <v>3015</v>
      </c>
      <c r="J1987">
        <v>20231031</v>
      </c>
      <c r="K1987" t="s">
        <v>3016</v>
      </c>
      <c r="L1987">
        <v>0</v>
      </c>
      <c r="M1987">
        <v>28891.200000000001</v>
      </c>
    </row>
    <row r="1988" spans="1:15" x14ac:dyDescent="0.25">
      <c r="A1988" t="s">
        <v>124</v>
      </c>
      <c r="B1988" t="s">
        <v>125</v>
      </c>
      <c r="C1988">
        <v>1600001544</v>
      </c>
      <c r="D1988">
        <v>20230503</v>
      </c>
      <c r="E1988">
        <v>40100000</v>
      </c>
      <c r="F1988" t="s">
        <v>55</v>
      </c>
      <c r="G1988" t="s">
        <v>1187</v>
      </c>
      <c r="H1988" t="s">
        <v>1188</v>
      </c>
      <c r="I1988">
        <v>3000060</v>
      </c>
      <c r="J1988">
        <v>20230503</v>
      </c>
      <c r="K1988" t="s">
        <v>3017</v>
      </c>
      <c r="L1988">
        <v>1650.71</v>
      </c>
      <c r="M1988">
        <v>0</v>
      </c>
      <c r="N1988" t="s">
        <v>54</v>
      </c>
      <c r="O1988">
        <v>20230504</v>
      </c>
    </row>
    <row r="1989" spans="1:15" x14ac:dyDescent="0.25">
      <c r="A1989" t="s">
        <v>124</v>
      </c>
      <c r="B1989" t="s">
        <v>125</v>
      </c>
      <c r="C1989">
        <v>1600003447</v>
      </c>
      <c r="D1989">
        <v>20230606</v>
      </c>
      <c r="E1989">
        <v>51200006</v>
      </c>
      <c r="F1989" t="s">
        <v>44</v>
      </c>
      <c r="I1989" t="s">
        <v>2404</v>
      </c>
      <c r="J1989">
        <v>20230606</v>
      </c>
      <c r="K1989" t="s">
        <v>2405</v>
      </c>
      <c r="L1989">
        <v>0</v>
      </c>
      <c r="M1989">
        <v>1368.81</v>
      </c>
    </row>
    <row r="1990" spans="1:15" x14ac:dyDescent="0.25">
      <c r="A1990" t="s">
        <v>124</v>
      </c>
      <c r="B1990" t="s">
        <v>125</v>
      </c>
      <c r="C1990">
        <v>1600003048</v>
      </c>
      <c r="D1990">
        <v>20230531</v>
      </c>
      <c r="E1990">
        <v>41100000</v>
      </c>
      <c r="F1990" t="s">
        <v>81</v>
      </c>
      <c r="G1990" t="s">
        <v>668</v>
      </c>
      <c r="H1990" t="s">
        <v>669</v>
      </c>
      <c r="I1990" t="s">
        <v>3018</v>
      </c>
      <c r="J1990">
        <v>20230531</v>
      </c>
      <c r="K1990" t="s">
        <v>3019</v>
      </c>
      <c r="L1990">
        <v>0</v>
      </c>
      <c r="M1990">
        <v>582</v>
      </c>
      <c r="N1990" t="s">
        <v>117</v>
      </c>
      <c r="O1990">
        <v>20230601</v>
      </c>
    </row>
    <row r="1991" spans="1:15" x14ac:dyDescent="0.25">
      <c r="A1991" t="s">
        <v>124</v>
      </c>
      <c r="B1991" t="s">
        <v>125</v>
      </c>
      <c r="C1991">
        <v>1600002973</v>
      </c>
      <c r="D1991">
        <v>20230524</v>
      </c>
      <c r="E1991">
        <v>51200006</v>
      </c>
      <c r="F1991" t="s">
        <v>44</v>
      </c>
      <c r="I1991">
        <v>105230081</v>
      </c>
      <c r="J1991">
        <v>20230524</v>
      </c>
      <c r="K1991" t="s">
        <v>867</v>
      </c>
      <c r="L1991">
        <v>0</v>
      </c>
      <c r="M1991">
        <v>1906.21</v>
      </c>
    </row>
    <row r="1992" spans="1:15" x14ac:dyDescent="0.25">
      <c r="A1992" t="s">
        <v>124</v>
      </c>
      <c r="B1992" t="s">
        <v>125</v>
      </c>
      <c r="C1992">
        <v>1600004902</v>
      </c>
      <c r="D1992">
        <v>20230630</v>
      </c>
      <c r="E1992">
        <v>51200006</v>
      </c>
      <c r="F1992" t="s">
        <v>44</v>
      </c>
      <c r="I1992">
        <v>106230075</v>
      </c>
      <c r="J1992">
        <v>20230630</v>
      </c>
      <c r="K1992" t="s">
        <v>465</v>
      </c>
      <c r="L1992">
        <v>0</v>
      </c>
      <c r="M1992">
        <v>595.79999999999995</v>
      </c>
    </row>
    <row r="1993" spans="1:15" x14ac:dyDescent="0.25">
      <c r="A1993" t="s">
        <v>124</v>
      </c>
      <c r="B1993" t="s">
        <v>125</v>
      </c>
      <c r="C1993">
        <v>1600000688</v>
      </c>
      <c r="D1993">
        <v>20230420</v>
      </c>
      <c r="E1993">
        <v>40100000</v>
      </c>
      <c r="F1993" t="s">
        <v>55</v>
      </c>
      <c r="G1993" t="s">
        <v>321</v>
      </c>
      <c r="H1993" t="s">
        <v>322</v>
      </c>
      <c r="I1993">
        <v>104230031</v>
      </c>
      <c r="J1993">
        <v>20230420</v>
      </c>
      <c r="K1993" t="s">
        <v>735</v>
      </c>
      <c r="L1993">
        <v>1803.23</v>
      </c>
      <c r="M1993">
        <v>0</v>
      </c>
      <c r="N1993" t="s">
        <v>136</v>
      </c>
      <c r="O1993">
        <v>20230424</v>
      </c>
    </row>
    <row r="1994" spans="1:15" x14ac:dyDescent="0.25">
      <c r="A1994" t="s">
        <v>124</v>
      </c>
      <c r="B1994" t="s">
        <v>125</v>
      </c>
      <c r="C1994">
        <v>1600000471</v>
      </c>
      <c r="D1994">
        <v>20230502</v>
      </c>
      <c r="E1994">
        <v>51200006</v>
      </c>
      <c r="F1994" t="s">
        <v>44</v>
      </c>
      <c r="I1994">
        <v>2300595</v>
      </c>
      <c r="J1994">
        <v>20230502</v>
      </c>
      <c r="K1994" t="s">
        <v>2703</v>
      </c>
      <c r="L1994">
        <v>0</v>
      </c>
      <c r="M1994">
        <v>264</v>
      </c>
    </row>
    <row r="1995" spans="1:15" x14ac:dyDescent="0.25">
      <c r="A1995" t="s">
        <v>124</v>
      </c>
      <c r="B1995" t="s">
        <v>125</v>
      </c>
      <c r="C1995">
        <v>1600005896</v>
      </c>
      <c r="D1995">
        <v>20230717</v>
      </c>
      <c r="E1995">
        <v>40100000</v>
      </c>
      <c r="F1995" t="s">
        <v>55</v>
      </c>
      <c r="G1995" t="s">
        <v>208</v>
      </c>
      <c r="H1995" t="s">
        <v>209</v>
      </c>
      <c r="I1995" t="s">
        <v>3020</v>
      </c>
      <c r="J1995">
        <v>20230717</v>
      </c>
      <c r="K1995" t="s">
        <v>1049</v>
      </c>
      <c r="L1995">
        <v>1780.8</v>
      </c>
      <c r="M1995">
        <v>0</v>
      </c>
      <c r="N1995" t="s">
        <v>437</v>
      </c>
      <c r="O1995">
        <v>20230718</v>
      </c>
    </row>
    <row r="1996" spans="1:15" x14ac:dyDescent="0.25">
      <c r="A1996" t="s">
        <v>124</v>
      </c>
      <c r="B1996" t="s">
        <v>125</v>
      </c>
      <c r="C1996">
        <v>1600010848</v>
      </c>
      <c r="D1996">
        <v>20231011</v>
      </c>
      <c r="E1996">
        <v>40100000</v>
      </c>
      <c r="F1996" t="s">
        <v>55</v>
      </c>
      <c r="G1996" t="s">
        <v>208</v>
      </c>
      <c r="H1996" t="s">
        <v>209</v>
      </c>
      <c r="I1996" t="s">
        <v>3021</v>
      </c>
      <c r="J1996">
        <v>20231011</v>
      </c>
      <c r="K1996" t="s">
        <v>1432</v>
      </c>
      <c r="L1996">
        <v>1780.8</v>
      </c>
      <c r="M1996">
        <v>0</v>
      </c>
      <c r="N1996" t="s">
        <v>837</v>
      </c>
      <c r="O1996">
        <v>20231012</v>
      </c>
    </row>
    <row r="1997" spans="1:15" x14ac:dyDescent="0.25">
      <c r="A1997" t="s">
        <v>124</v>
      </c>
      <c r="B1997" t="s">
        <v>125</v>
      </c>
      <c r="C1997">
        <v>1600000634</v>
      </c>
      <c r="D1997">
        <v>20230421</v>
      </c>
      <c r="E1997">
        <v>40100000</v>
      </c>
      <c r="F1997" t="s">
        <v>55</v>
      </c>
      <c r="G1997" t="s">
        <v>1443</v>
      </c>
      <c r="H1997" t="s">
        <v>1444</v>
      </c>
      <c r="I1997" t="s">
        <v>3022</v>
      </c>
      <c r="J1997">
        <v>20230421</v>
      </c>
      <c r="K1997" t="s">
        <v>3023</v>
      </c>
      <c r="L1997">
        <v>384</v>
      </c>
      <c r="M1997">
        <v>0</v>
      </c>
      <c r="N1997" t="s">
        <v>83</v>
      </c>
      <c r="O1997">
        <v>20230502</v>
      </c>
    </row>
    <row r="1998" spans="1:15" x14ac:dyDescent="0.25">
      <c r="A1998" t="s">
        <v>124</v>
      </c>
      <c r="B1998" t="s">
        <v>125</v>
      </c>
      <c r="C1998">
        <v>1600000619</v>
      </c>
      <c r="D1998">
        <v>20230421</v>
      </c>
      <c r="E1998">
        <v>51200006</v>
      </c>
      <c r="F1998" t="s">
        <v>44</v>
      </c>
      <c r="I1998" t="s">
        <v>3024</v>
      </c>
      <c r="J1998">
        <v>20230421</v>
      </c>
      <c r="K1998" t="s">
        <v>3025</v>
      </c>
      <c r="L1998">
        <v>0</v>
      </c>
      <c r="M1998">
        <v>150.01</v>
      </c>
    </row>
    <row r="1999" spans="1:15" x14ac:dyDescent="0.25">
      <c r="A1999" t="s">
        <v>124</v>
      </c>
      <c r="B1999" t="s">
        <v>125</v>
      </c>
      <c r="C1999">
        <v>1600000211</v>
      </c>
      <c r="D1999">
        <v>20230403</v>
      </c>
      <c r="E1999">
        <v>51200006</v>
      </c>
      <c r="F1999" t="s">
        <v>44</v>
      </c>
      <c r="I1999" t="s">
        <v>3026</v>
      </c>
      <c r="J1999">
        <v>20230403</v>
      </c>
      <c r="K1999" t="s">
        <v>2592</v>
      </c>
      <c r="L1999">
        <v>0</v>
      </c>
      <c r="M1999">
        <v>1889.35</v>
      </c>
    </row>
    <row r="2000" spans="1:15" x14ac:dyDescent="0.25">
      <c r="A2000" t="s">
        <v>124</v>
      </c>
      <c r="B2000" t="s">
        <v>125</v>
      </c>
      <c r="C2000">
        <v>1600002996</v>
      </c>
      <c r="D2000">
        <v>20230526</v>
      </c>
      <c r="E2000">
        <v>40100000</v>
      </c>
      <c r="F2000" t="s">
        <v>55</v>
      </c>
      <c r="G2000" t="s">
        <v>321</v>
      </c>
      <c r="H2000" t="s">
        <v>322</v>
      </c>
      <c r="I2000">
        <v>105230027</v>
      </c>
      <c r="J2000">
        <v>20230526</v>
      </c>
      <c r="K2000" t="s">
        <v>1086</v>
      </c>
      <c r="L2000">
        <v>1803.23</v>
      </c>
      <c r="M2000">
        <v>0</v>
      </c>
      <c r="N2000" t="s">
        <v>239</v>
      </c>
      <c r="O2000">
        <v>20230530</v>
      </c>
    </row>
    <row r="2001" spans="1:15" x14ac:dyDescent="0.25">
      <c r="A2001" t="s">
        <v>124</v>
      </c>
      <c r="B2001" t="s">
        <v>125</v>
      </c>
      <c r="C2001">
        <v>1600007059</v>
      </c>
      <c r="D2001">
        <v>20230804</v>
      </c>
      <c r="E2001">
        <v>40100000</v>
      </c>
      <c r="F2001" t="s">
        <v>55</v>
      </c>
      <c r="G2001" t="s">
        <v>2931</v>
      </c>
      <c r="H2001" t="s">
        <v>2932</v>
      </c>
      <c r="I2001" t="s">
        <v>1339</v>
      </c>
      <c r="J2001">
        <v>20230804</v>
      </c>
      <c r="K2001" t="s">
        <v>1340</v>
      </c>
      <c r="L2001">
        <v>1350.55</v>
      </c>
      <c r="M2001">
        <v>0</v>
      </c>
      <c r="N2001" t="s">
        <v>54</v>
      </c>
      <c r="O2001">
        <v>20230922</v>
      </c>
    </row>
    <row r="2002" spans="1:15" x14ac:dyDescent="0.25">
      <c r="A2002" t="s">
        <v>124</v>
      </c>
      <c r="B2002" t="s">
        <v>125</v>
      </c>
      <c r="C2002">
        <v>1600003763</v>
      </c>
      <c r="D2002">
        <v>20230630</v>
      </c>
      <c r="E2002">
        <v>40100000</v>
      </c>
      <c r="F2002" t="s">
        <v>55</v>
      </c>
      <c r="G2002" t="s">
        <v>2243</v>
      </c>
      <c r="H2002" t="s">
        <v>2244</v>
      </c>
      <c r="I2002" t="s">
        <v>3027</v>
      </c>
      <c r="J2002">
        <v>20230630</v>
      </c>
      <c r="K2002" t="s">
        <v>3028</v>
      </c>
      <c r="L2002">
        <v>20100</v>
      </c>
      <c r="M2002">
        <v>0</v>
      </c>
      <c r="N2002" t="s">
        <v>37</v>
      </c>
      <c r="O2002">
        <v>20230616</v>
      </c>
    </row>
    <row r="2003" spans="1:15" x14ac:dyDescent="0.25">
      <c r="A2003" t="s">
        <v>124</v>
      </c>
      <c r="B2003" t="s">
        <v>125</v>
      </c>
      <c r="C2003">
        <v>1600005444</v>
      </c>
      <c r="D2003">
        <v>20230710</v>
      </c>
      <c r="E2003">
        <v>40100000</v>
      </c>
      <c r="F2003" t="s">
        <v>55</v>
      </c>
      <c r="G2003" t="s">
        <v>3029</v>
      </c>
      <c r="H2003" t="s">
        <v>3030</v>
      </c>
      <c r="I2003" t="s">
        <v>3031</v>
      </c>
      <c r="J2003">
        <v>20230710</v>
      </c>
      <c r="K2003" t="s">
        <v>3032</v>
      </c>
      <c r="L2003">
        <v>1296.46</v>
      </c>
      <c r="M2003">
        <v>0</v>
      </c>
      <c r="N2003" t="s">
        <v>83</v>
      </c>
      <c r="O2003">
        <v>20230823</v>
      </c>
    </row>
    <row r="2004" spans="1:15" x14ac:dyDescent="0.25">
      <c r="A2004" t="s">
        <v>124</v>
      </c>
      <c r="B2004" t="s">
        <v>125</v>
      </c>
      <c r="C2004">
        <v>1600011338</v>
      </c>
      <c r="D2004">
        <v>20231027</v>
      </c>
      <c r="E2004">
        <v>41100000</v>
      </c>
      <c r="F2004" t="s">
        <v>81</v>
      </c>
      <c r="G2004" t="s">
        <v>3033</v>
      </c>
      <c r="H2004" t="s">
        <v>3034</v>
      </c>
      <c r="I2004" t="s">
        <v>3035</v>
      </c>
      <c r="J2004">
        <v>20231027</v>
      </c>
      <c r="K2004" t="s">
        <v>3036</v>
      </c>
      <c r="L2004">
        <v>0</v>
      </c>
      <c r="M2004">
        <v>600</v>
      </c>
      <c r="N2004" t="s">
        <v>83</v>
      </c>
      <c r="O2004">
        <v>20231030</v>
      </c>
    </row>
    <row r="2005" spans="1:15" x14ac:dyDescent="0.25">
      <c r="A2005" t="s">
        <v>124</v>
      </c>
      <c r="B2005" t="s">
        <v>125</v>
      </c>
      <c r="C2005">
        <v>1600005237</v>
      </c>
      <c r="D2005">
        <v>20230704</v>
      </c>
      <c r="E2005">
        <v>51200006</v>
      </c>
      <c r="F2005" t="s">
        <v>44</v>
      </c>
      <c r="I2005" t="s">
        <v>3037</v>
      </c>
      <c r="J2005">
        <v>20230704</v>
      </c>
      <c r="K2005" t="e">
        <f>-CREDIT COOPERATIF CB apiculture.net</f>
        <v>#NAME?</v>
      </c>
      <c r="L2005">
        <v>0</v>
      </c>
      <c r="M2005">
        <v>994.23</v>
      </c>
    </row>
    <row r="2006" spans="1:15" x14ac:dyDescent="0.25">
      <c r="A2006" t="s">
        <v>124</v>
      </c>
      <c r="B2006" t="s">
        <v>125</v>
      </c>
      <c r="C2006">
        <v>1600006534</v>
      </c>
      <c r="D2006">
        <v>20230728</v>
      </c>
      <c r="E2006">
        <v>51200006</v>
      </c>
      <c r="F2006" t="s">
        <v>44</v>
      </c>
      <c r="I2006">
        <v>107230078</v>
      </c>
      <c r="J2006">
        <v>20230728</v>
      </c>
      <c r="K2006" t="s">
        <v>1932</v>
      </c>
      <c r="L2006">
        <v>0</v>
      </c>
      <c r="M2006">
        <v>1679.89</v>
      </c>
    </row>
    <row r="2007" spans="1:15" x14ac:dyDescent="0.25">
      <c r="A2007" t="s">
        <v>124</v>
      </c>
      <c r="B2007" t="s">
        <v>125</v>
      </c>
      <c r="C2007">
        <v>1600006037</v>
      </c>
      <c r="D2007">
        <v>20230721</v>
      </c>
      <c r="E2007">
        <v>40100000</v>
      </c>
      <c r="F2007" t="s">
        <v>55</v>
      </c>
      <c r="G2007" t="s">
        <v>139</v>
      </c>
      <c r="H2007" t="s">
        <v>140</v>
      </c>
      <c r="I2007" t="s">
        <v>3038</v>
      </c>
      <c r="J2007">
        <v>20230721</v>
      </c>
      <c r="K2007" t="s">
        <v>286</v>
      </c>
      <c r="L2007">
        <v>43.99</v>
      </c>
      <c r="M2007">
        <v>0</v>
      </c>
    </row>
    <row r="2008" spans="1:15" x14ac:dyDescent="0.25">
      <c r="A2008" t="s">
        <v>124</v>
      </c>
      <c r="B2008" t="s">
        <v>125</v>
      </c>
      <c r="C2008">
        <v>1600005792</v>
      </c>
      <c r="D2008">
        <v>20230712</v>
      </c>
      <c r="E2008">
        <v>40100000</v>
      </c>
      <c r="F2008" t="s">
        <v>55</v>
      </c>
      <c r="G2008" t="s">
        <v>767</v>
      </c>
      <c r="H2008" t="s">
        <v>768</v>
      </c>
      <c r="I2008">
        <v>107230021</v>
      </c>
      <c r="J2008">
        <v>20230712</v>
      </c>
      <c r="K2008" t="s">
        <v>404</v>
      </c>
      <c r="L2008">
        <v>2739.46</v>
      </c>
      <c r="M2008">
        <v>0</v>
      </c>
      <c r="N2008" t="s">
        <v>446</v>
      </c>
      <c r="O2008">
        <v>20230713</v>
      </c>
    </row>
    <row r="2009" spans="1:15" x14ac:dyDescent="0.25">
      <c r="A2009" t="s">
        <v>124</v>
      </c>
      <c r="B2009" t="s">
        <v>125</v>
      </c>
      <c r="C2009">
        <v>1600010320</v>
      </c>
      <c r="D2009">
        <v>20231006</v>
      </c>
      <c r="E2009">
        <v>41100000</v>
      </c>
      <c r="F2009" t="s">
        <v>81</v>
      </c>
      <c r="G2009" t="s">
        <v>185</v>
      </c>
      <c r="H2009" t="s">
        <v>186</v>
      </c>
      <c r="I2009" t="s">
        <v>3039</v>
      </c>
      <c r="J2009">
        <v>20231006</v>
      </c>
      <c r="K2009" t="s">
        <v>3040</v>
      </c>
      <c r="L2009">
        <v>0</v>
      </c>
      <c r="M2009">
        <v>1728</v>
      </c>
      <c r="N2009" t="s">
        <v>1020</v>
      </c>
      <c r="O2009">
        <v>20231009</v>
      </c>
    </row>
    <row r="2010" spans="1:15" x14ac:dyDescent="0.25">
      <c r="A2010" t="s">
        <v>124</v>
      </c>
      <c r="B2010" t="s">
        <v>125</v>
      </c>
      <c r="C2010">
        <v>1600005316</v>
      </c>
      <c r="D2010">
        <v>20230705</v>
      </c>
      <c r="E2010">
        <v>51200006</v>
      </c>
      <c r="F2010" t="s">
        <v>44</v>
      </c>
      <c r="I2010" t="s">
        <v>3041</v>
      </c>
      <c r="J2010">
        <v>20230705</v>
      </c>
      <c r="K2010" t="s">
        <v>3042</v>
      </c>
      <c r="L2010">
        <v>0</v>
      </c>
      <c r="M2010">
        <v>98834.63</v>
      </c>
    </row>
    <row r="2011" spans="1:15" x14ac:dyDescent="0.25">
      <c r="A2011" t="s">
        <v>124</v>
      </c>
      <c r="B2011" t="s">
        <v>125</v>
      </c>
      <c r="C2011">
        <v>1600008782</v>
      </c>
      <c r="D2011">
        <v>20230913</v>
      </c>
      <c r="E2011">
        <v>51200006</v>
      </c>
      <c r="F2011" t="s">
        <v>44</v>
      </c>
      <c r="I2011" t="s">
        <v>3043</v>
      </c>
      <c r="J2011">
        <v>20230913</v>
      </c>
      <c r="K2011" t="e">
        <f>-CREDIT COOPERATIF CB Paypal para M</f>
        <v>#NAME?</v>
      </c>
      <c r="L2011">
        <v>0</v>
      </c>
      <c r="M2011">
        <v>4.99</v>
      </c>
    </row>
    <row r="2012" spans="1:15" x14ac:dyDescent="0.25">
      <c r="A2012" t="s">
        <v>124</v>
      </c>
      <c r="B2012" t="s">
        <v>125</v>
      </c>
      <c r="C2012">
        <v>1600005845</v>
      </c>
      <c r="D2012">
        <v>20230713</v>
      </c>
      <c r="E2012">
        <v>40100000</v>
      </c>
      <c r="F2012" t="s">
        <v>55</v>
      </c>
      <c r="G2012" t="s">
        <v>742</v>
      </c>
      <c r="H2012" t="s">
        <v>743</v>
      </c>
      <c r="I2012">
        <v>107230057</v>
      </c>
      <c r="J2012">
        <v>20230713</v>
      </c>
      <c r="K2012" t="s">
        <v>954</v>
      </c>
      <c r="L2012">
        <v>1827.43</v>
      </c>
      <c r="M2012">
        <v>0</v>
      </c>
      <c r="N2012" t="s">
        <v>29</v>
      </c>
      <c r="O2012">
        <v>20230717</v>
      </c>
    </row>
    <row r="2013" spans="1:15" x14ac:dyDescent="0.25">
      <c r="A2013" t="s">
        <v>124</v>
      </c>
      <c r="B2013" t="s">
        <v>125</v>
      </c>
      <c r="C2013">
        <v>1600009952</v>
      </c>
      <c r="D2013">
        <v>20231002</v>
      </c>
      <c r="E2013">
        <v>51200006</v>
      </c>
      <c r="F2013" t="s">
        <v>44</v>
      </c>
      <c r="I2013" t="s">
        <v>283</v>
      </c>
      <c r="J2013">
        <v>20231002</v>
      </c>
      <c r="K2013" t="s">
        <v>284</v>
      </c>
      <c r="L2013">
        <v>240</v>
      </c>
      <c r="M2013">
        <v>0</v>
      </c>
    </row>
    <row r="2014" spans="1:15" x14ac:dyDescent="0.25">
      <c r="A2014" t="s">
        <v>124</v>
      </c>
      <c r="B2014" t="s">
        <v>125</v>
      </c>
      <c r="C2014">
        <v>1600002549</v>
      </c>
      <c r="D2014">
        <v>20230519</v>
      </c>
      <c r="E2014">
        <v>40100000</v>
      </c>
      <c r="F2014" t="s">
        <v>55</v>
      </c>
      <c r="G2014" t="s">
        <v>714</v>
      </c>
      <c r="H2014" t="s">
        <v>715</v>
      </c>
      <c r="I2014">
        <v>30500019</v>
      </c>
      <c r="J2014">
        <v>20230519</v>
      </c>
      <c r="K2014" t="s">
        <v>3044</v>
      </c>
      <c r="L2014">
        <v>55857.599999999999</v>
      </c>
      <c r="M2014">
        <v>0</v>
      </c>
      <c r="N2014" t="s">
        <v>117</v>
      </c>
      <c r="O2014">
        <v>20230519</v>
      </c>
    </row>
    <row r="2015" spans="1:15" x14ac:dyDescent="0.25">
      <c r="A2015" t="s">
        <v>124</v>
      </c>
      <c r="B2015" t="s">
        <v>125</v>
      </c>
      <c r="C2015">
        <v>1600006538</v>
      </c>
      <c r="D2015">
        <v>20230728</v>
      </c>
      <c r="E2015">
        <v>51200006</v>
      </c>
      <c r="F2015" t="s">
        <v>44</v>
      </c>
      <c r="I2015" t="s">
        <v>3045</v>
      </c>
      <c r="J2015">
        <v>20230728</v>
      </c>
      <c r="K2015" t="s">
        <v>2853</v>
      </c>
      <c r="L2015">
        <v>252</v>
      </c>
      <c r="M2015">
        <v>0</v>
      </c>
    </row>
    <row r="2016" spans="1:15" x14ac:dyDescent="0.25">
      <c r="A2016" t="s">
        <v>124</v>
      </c>
      <c r="B2016" t="s">
        <v>125</v>
      </c>
      <c r="C2016">
        <v>1600001543</v>
      </c>
      <c r="D2016">
        <v>20230503</v>
      </c>
      <c r="E2016">
        <v>40100000</v>
      </c>
      <c r="F2016" t="s">
        <v>55</v>
      </c>
      <c r="G2016" t="s">
        <v>1187</v>
      </c>
      <c r="H2016" t="s">
        <v>1188</v>
      </c>
      <c r="I2016">
        <v>3000025</v>
      </c>
      <c r="J2016">
        <v>20230503</v>
      </c>
      <c r="K2016" t="s">
        <v>2619</v>
      </c>
      <c r="L2016">
        <v>176.56</v>
      </c>
      <c r="M2016">
        <v>0</v>
      </c>
      <c r="N2016" t="s">
        <v>37</v>
      </c>
      <c r="O2016">
        <v>20230620</v>
      </c>
    </row>
    <row r="2017" spans="1:15" x14ac:dyDescent="0.25">
      <c r="A2017" t="s">
        <v>124</v>
      </c>
      <c r="B2017" t="s">
        <v>125</v>
      </c>
      <c r="C2017">
        <v>1600001582</v>
      </c>
      <c r="D2017">
        <v>20230503</v>
      </c>
      <c r="E2017">
        <v>51200006</v>
      </c>
      <c r="F2017" t="s">
        <v>44</v>
      </c>
      <c r="I2017" t="s">
        <v>2293</v>
      </c>
      <c r="J2017">
        <v>20230503</v>
      </c>
      <c r="K2017" t="s">
        <v>705</v>
      </c>
      <c r="L2017">
        <v>792</v>
      </c>
      <c r="M2017">
        <v>0</v>
      </c>
    </row>
    <row r="2018" spans="1:15" x14ac:dyDescent="0.25">
      <c r="A2018" t="s">
        <v>124</v>
      </c>
      <c r="B2018" t="s">
        <v>125</v>
      </c>
      <c r="C2018">
        <v>1600010273</v>
      </c>
      <c r="D2018">
        <v>20231006</v>
      </c>
      <c r="E2018">
        <v>40100000</v>
      </c>
      <c r="F2018" t="s">
        <v>55</v>
      </c>
      <c r="G2018" t="s">
        <v>3046</v>
      </c>
      <c r="H2018" t="s">
        <v>3047</v>
      </c>
      <c r="I2018">
        <v>2332090049</v>
      </c>
      <c r="J2018">
        <v>20231006</v>
      </c>
      <c r="K2018" t="s">
        <v>2705</v>
      </c>
      <c r="L2018">
        <v>10836</v>
      </c>
      <c r="M2018">
        <v>0</v>
      </c>
      <c r="N2018" t="s">
        <v>34</v>
      </c>
      <c r="O2018">
        <v>20231006</v>
      </c>
    </row>
    <row r="2019" spans="1:15" x14ac:dyDescent="0.25">
      <c r="A2019" t="s">
        <v>124</v>
      </c>
      <c r="B2019" t="s">
        <v>125</v>
      </c>
      <c r="C2019">
        <v>1600002708</v>
      </c>
      <c r="D2019">
        <v>20230524</v>
      </c>
      <c r="E2019">
        <v>51200006</v>
      </c>
      <c r="F2019" t="s">
        <v>44</v>
      </c>
      <c r="I2019" t="s">
        <v>3048</v>
      </c>
      <c r="J2019">
        <v>20230524</v>
      </c>
      <c r="K2019" t="s">
        <v>3049</v>
      </c>
      <c r="L2019">
        <v>0</v>
      </c>
      <c r="M2019">
        <v>1128.54</v>
      </c>
    </row>
    <row r="2020" spans="1:15" x14ac:dyDescent="0.25">
      <c r="A2020" t="s">
        <v>124</v>
      </c>
      <c r="B2020" t="s">
        <v>125</v>
      </c>
      <c r="C2020">
        <v>1600005936</v>
      </c>
      <c r="D2020">
        <v>20230719</v>
      </c>
      <c r="E2020">
        <v>51200006</v>
      </c>
      <c r="F2020" t="s">
        <v>44</v>
      </c>
      <c r="I2020" t="s">
        <v>3050</v>
      </c>
      <c r="J2020">
        <v>20230719</v>
      </c>
      <c r="K2020" t="s">
        <v>3051</v>
      </c>
      <c r="L2020">
        <v>0</v>
      </c>
      <c r="M2020">
        <v>144</v>
      </c>
    </row>
    <row r="2021" spans="1:15" x14ac:dyDescent="0.25">
      <c r="A2021" t="s">
        <v>124</v>
      </c>
      <c r="B2021" t="s">
        <v>125</v>
      </c>
      <c r="C2021">
        <v>1600000222</v>
      </c>
      <c r="D2021">
        <v>20230403</v>
      </c>
      <c r="E2021">
        <v>51200006</v>
      </c>
      <c r="F2021" t="s">
        <v>44</v>
      </c>
      <c r="I2021">
        <v>104230051</v>
      </c>
      <c r="J2021">
        <v>20230403</v>
      </c>
      <c r="K2021" t="s">
        <v>1483</v>
      </c>
      <c r="L2021">
        <v>0</v>
      </c>
      <c r="M2021">
        <v>575.52</v>
      </c>
    </row>
    <row r="2022" spans="1:15" x14ac:dyDescent="0.25">
      <c r="A2022" t="s">
        <v>124</v>
      </c>
      <c r="B2022" t="s">
        <v>125</v>
      </c>
      <c r="C2022">
        <v>1600005423</v>
      </c>
      <c r="D2022">
        <v>20230708</v>
      </c>
      <c r="E2022">
        <v>40100000</v>
      </c>
      <c r="F2022" t="s">
        <v>55</v>
      </c>
      <c r="G2022" t="s">
        <v>386</v>
      </c>
      <c r="H2022" t="s">
        <v>387</v>
      </c>
      <c r="I2022">
        <v>107230103</v>
      </c>
      <c r="J2022">
        <v>20230708</v>
      </c>
      <c r="K2022" t="s">
        <v>3052</v>
      </c>
      <c r="L2022">
        <v>0.5</v>
      </c>
      <c r="M2022">
        <v>0</v>
      </c>
      <c r="N2022" t="s">
        <v>1020</v>
      </c>
      <c r="O2022">
        <v>20230710</v>
      </c>
    </row>
    <row r="2023" spans="1:15" x14ac:dyDescent="0.25">
      <c r="A2023" t="s">
        <v>124</v>
      </c>
      <c r="B2023" t="s">
        <v>125</v>
      </c>
      <c r="C2023">
        <v>1600008890</v>
      </c>
      <c r="D2023">
        <v>20230915</v>
      </c>
      <c r="E2023">
        <v>40100000</v>
      </c>
      <c r="F2023" t="s">
        <v>55</v>
      </c>
      <c r="G2023" t="s">
        <v>208</v>
      </c>
      <c r="H2023" t="s">
        <v>209</v>
      </c>
      <c r="I2023" t="s">
        <v>3053</v>
      </c>
      <c r="J2023">
        <v>20230915</v>
      </c>
      <c r="K2023" t="s">
        <v>3054</v>
      </c>
      <c r="L2023">
        <v>1780.8</v>
      </c>
      <c r="M2023">
        <v>0</v>
      </c>
      <c r="N2023" t="s">
        <v>1508</v>
      </c>
      <c r="O2023">
        <v>20230918</v>
      </c>
    </row>
    <row r="2024" spans="1:15" x14ac:dyDescent="0.25">
      <c r="A2024" t="s">
        <v>124</v>
      </c>
      <c r="B2024" t="s">
        <v>125</v>
      </c>
      <c r="C2024">
        <v>1600005796</v>
      </c>
      <c r="D2024">
        <v>20230712</v>
      </c>
      <c r="E2024">
        <v>41100000</v>
      </c>
      <c r="F2024" t="s">
        <v>81</v>
      </c>
      <c r="G2024" t="s">
        <v>368</v>
      </c>
      <c r="H2024" t="s">
        <v>369</v>
      </c>
      <c r="I2024" t="s">
        <v>3055</v>
      </c>
      <c r="J2024">
        <v>20230712</v>
      </c>
      <c r="K2024" t="s">
        <v>3056</v>
      </c>
      <c r="L2024">
        <v>0</v>
      </c>
      <c r="M2024">
        <v>384</v>
      </c>
      <c r="N2024" t="s">
        <v>54</v>
      </c>
      <c r="O2024">
        <v>20230713</v>
      </c>
    </row>
    <row r="2025" spans="1:15" x14ac:dyDescent="0.25">
      <c r="A2025" t="s">
        <v>124</v>
      </c>
      <c r="B2025" t="s">
        <v>125</v>
      </c>
      <c r="C2025">
        <v>1600006007</v>
      </c>
      <c r="D2025">
        <v>20230720</v>
      </c>
      <c r="E2025">
        <v>51200006</v>
      </c>
      <c r="F2025" t="s">
        <v>44</v>
      </c>
      <c r="I2025" t="s">
        <v>3057</v>
      </c>
      <c r="J2025">
        <v>20230720</v>
      </c>
      <c r="K2025" t="s">
        <v>1793</v>
      </c>
      <c r="L2025">
        <v>0</v>
      </c>
      <c r="M2025">
        <v>1336.84</v>
      </c>
    </row>
    <row r="2026" spans="1:15" x14ac:dyDescent="0.25">
      <c r="A2026" t="s">
        <v>124</v>
      </c>
      <c r="B2026" t="s">
        <v>125</v>
      </c>
      <c r="C2026">
        <v>1600008096</v>
      </c>
      <c r="D2026">
        <v>20230831</v>
      </c>
      <c r="E2026">
        <v>51200006</v>
      </c>
      <c r="F2026" t="s">
        <v>44</v>
      </c>
      <c r="I2026" t="s">
        <v>1425</v>
      </c>
      <c r="J2026">
        <v>20230831</v>
      </c>
      <c r="K2026" t="s">
        <v>1426</v>
      </c>
      <c r="L2026">
        <v>0</v>
      </c>
      <c r="M2026">
        <v>1522.01</v>
      </c>
    </row>
    <row r="2027" spans="1:15" x14ac:dyDescent="0.25">
      <c r="A2027" t="s">
        <v>124</v>
      </c>
      <c r="B2027" t="s">
        <v>125</v>
      </c>
      <c r="C2027">
        <v>1600008844</v>
      </c>
      <c r="D2027">
        <v>20231002</v>
      </c>
      <c r="E2027">
        <v>40100000</v>
      </c>
      <c r="F2027" t="s">
        <v>55</v>
      </c>
      <c r="G2027" t="s">
        <v>3058</v>
      </c>
      <c r="H2027" t="s">
        <v>3059</v>
      </c>
      <c r="I2027">
        <v>2308003</v>
      </c>
      <c r="J2027">
        <v>20231002</v>
      </c>
      <c r="K2027" t="s">
        <v>3060</v>
      </c>
      <c r="L2027">
        <v>5088</v>
      </c>
      <c r="M2027">
        <v>0</v>
      </c>
      <c r="N2027" t="s">
        <v>27</v>
      </c>
      <c r="O2027">
        <v>20230915</v>
      </c>
    </row>
    <row r="2028" spans="1:15" x14ac:dyDescent="0.25">
      <c r="A2028" t="s">
        <v>124</v>
      </c>
      <c r="B2028" t="s">
        <v>125</v>
      </c>
      <c r="C2028">
        <v>1600002052</v>
      </c>
      <c r="D2028">
        <v>20230512</v>
      </c>
      <c r="E2028">
        <v>40100000</v>
      </c>
      <c r="F2028" t="s">
        <v>55</v>
      </c>
      <c r="G2028" t="s">
        <v>139</v>
      </c>
      <c r="H2028" t="s">
        <v>140</v>
      </c>
      <c r="I2028" t="s">
        <v>3061</v>
      </c>
      <c r="J2028">
        <v>20230512</v>
      </c>
      <c r="K2028" t="s">
        <v>2132</v>
      </c>
      <c r="L2028">
        <v>25.25</v>
      </c>
      <c r="M2028">
        <v>0</v>
      </c>
      <c r="N2028" t="s">
        <v>2020</v>
      </c>
      <c r="O2028">
        <v>20230516</v>
      </c>
    </row>
    <row r="2029" spans="1:15" x14ac:dyDescent="0.25">
      <c r="A2029" t="s">
        <v>124</v>
      </c>
      <c r="B2029" t="s">
        <v>125</v>
      </c>
      <c r="C2029">
        <v>1600009931</v>
      </c>
      <c r="D2029">
        <v>20231002</v>
      </c>
      <c r="E2029">
        <v>51200006</v>
      </c>
      <c r="F2029" t="s">
        <v>44</v>
      </c>
      <c r="I2029" t="s">
        <v>503</v>
      </c>
      <c r="J2029">
        <v>20231002</v>
      </c>
      <c r="K2029" t="s">
        <v>504</v>
      </c>
      <c r="L2029">
        <v>0</v>
      </c>
      <c r="M2029">
        <v>19020</v>
      </c>
    </row>
    <row r="2030" spans="1:15" x14ac:dyDescent="0.25">
      <c r="A2030" t="s">
        <v>124</v>
      </c>
      <c r="B2030" t="s">
        <v>125</v>
      </c>
      <c r="C2030">
        <v>1600000356</v>
      </c>
      <c r="D2030">
        <v>20230411</v>
      </c>
      <c r="E2030">
        <v>51200006</v>
      </c>
      <c r="F2030" t="s">
        <v>44</v>
      </c>
      <c r="I2030" t="s">
        <v>3062</v>
      </c>
      <c r="J2030">
        <v>20230411</v>
      </c>
      <c r="K2030" t="s">
        <v>809</v>
      </c>
      <c r="L2030">
        <v>0</v>
      </c>
      <c r="M2030">
        <v>337163.49</v>
      </c>
    </row>
    <row r="2031" spans="1:15" x14ac:dyDescent="0.25">
      <c r="A2031" t="s">
        <v>124</v>
      </c>
      <c r="B2031" t="s">
        <v>125</v>
      </c>
      <c r="C2031">
        <v>1600000295</v>
      </c>
      <c r="D2031">
        <v>20230406</v>
      </c>
      <c r="E2031">
        <v>40100000</v>
      </c>
      <c r="F2031" t="s">
        <v>55</v>
      </c>
      <c r="G2031" t="s">
        <v>723</v>
      </c>
      <c r="H2031" t="s">
        <v>724</v>
      </c>
      <c r="I2031">
        <v>323010481</v>
      </c>
      <c r="J2031">
        <v>20230406</v>
      </c>
      <c r="K2031" t="s">
        <v>3063</v>
      </c>
      <c r="L2031">
        <v>300</v>
      </c>
      <c r="M2031">
        <v>0</v>
      </c>
      <c r="N2031" t="s">
        <v>83</v>
      </c>
      <c r="O2031">
        <v>20230620</v>
      </c>
    </row>
    <row r="2032" spans="1:15" x14ac:dyDescent="0.25">
      <c r="A2032" t="s">
        <v>124</v>
      </c>
      <c r="B2032" t="s">
        <v>125</v>
      </c>
      <c r="C2032">
        <v>1600008616</v>
      </c>
      <c r="D2032">
        <v>20230907</v>
      </c>
      <c r="E2032">
        <v>40100000</v>
      </c>
      <c r="F2032" t="s">
        <v>55</v>
      </c>
      <c r="G2032" t="s">
        <v>3064</v>
      </c>
      <c r="H2032" t="s">
        <v>3065</v>
      </c>
      <c r="I2032">
        <v>201230110253</v>
      </c>
      <c r="J2032">
        <v>20230907</v>
      </c>
      <c r="K2032" t="s">
        <v>3066</v>
      </c>
      <c r="L2032">
        <v>24.34</v>
      </c>
      <c r="M2032">
        <v>0</v>
      </c>
      <c r="N2032" t="s">
        <v>37</v>
      </c>
      <c r="O2032">
        <v>20230908</v>
      </c>
    </row>
    <row r="2033" spans="1:15" x14ac:dyDescent="0.25">
      <c r="A2033" t="s">
        <v>124</v>
      </c>
      <c r="B2033" t="s">
        <v>125</v>
      </c>
      <c r="C2033">
        <v>1600006607</v>
      </c>
      <c r="D2033">
        <v>20230731</v>
      </c>
      <c r="E2033">
        <v>41100000</v>
      </c>
      <c r="F2033" t="s">
        <v>81</v>
      </c>
      <c r="G2033" t="s">
        <v>553</v>
      </c>
      <c r="H2033" t="s">
        <v>554</v>
      </c>
      <c r="I2033" t="s">
        <v>1667</v>
      </c>
      <c r="J2033">
        <v>20230731</v>
      </c>
      <c r="K2033" t="s">
        <v>1668</v>
      </c>
      <c r="L2033">
        <v>0</v>
      </c>
      <c r="M2033">
        <v>2112</v>
      </c>
      <c r="N2033" t="s">
        <v>701</v>
      </c>
      <c r="O2033">
        <v>20230801</v>
      </c>
    </row>
    <row r="2034" spans="1:15" x14ac:dyDescent="0.25">
      <c r="A2034" t="s">
        <v>124</v>
      </c>
      <c r="B2034" t="s">
        <v>125</v>
      </c>
      <c r="C2034">
        <v>1600003296</v>
      </c>
      <c r="D2034">
        <v>20230601</v>
      </c>
      <c r="E2034">
        <v>40100000</v>
      </c>
      <c r="F2034" t="s">
        <v>55</v>
      </c>
      <c r="G2034" t="s">
        <v>408</v>
      </c>
      <c r="H2034" t="s">
        <v>409</v>
      </c>
      <c r="I2034" t="s">
        <v>3067</v>
      </c>
      <c r="J2034">
        <v>20230601</v>
      </c>
      <c r="K2034" t="s">
        <v>1943</v>
      </c>
      <c r="L2034">
        <v>1902</v>
      </c>
      <c r="M2034">
        <v>0</v>
      </c>
      <c r="N2034" t="s">
        <v>537</v>
      </c>
      <c r="O2034">
        <v>20230602</v>
      </c>
    </row>
    <row r="2035" spans="1:15" x14ac:dyDescent="0.25">
      <c r="A2035" t="s">
        <v>124</v>
      </c>
      <c r="B2035" t="s">
        <v>125</v>
      </c>
      <c r="C2035">
        <v>1600009531</v>
      </c>
      <c r="D2035">
        <v>20230923</v>
      </c>
      <c r="E2035">
        <v>40100000</v>
      </c>
      <c r="F2035" t="s">
        <v>55</v>
      </c>
      <c r="G2035" t="s">
        <v>139</v>
      </c>
      <c r="H2035" t="s">
        <v>140</v>
      </c>
      <c r="I2035" t="s">
        <v>3068</v>
      </c>
      <c r="J2035">
        <v>20230923</v>
      </c>
      <c r="K2035" t="s">
        <v>286</v>
      </c>
      <c r="L2035">
        <v>-39.76</v>
      </c>
      <c r="M2035">
        <v>0</v>
      </c>
    </row>
    <row r="2036" spans="1:15" x14ac:dyDescent="0.25">
      <c r="A2036" t="s">
        <v>124</v>
      </c>
      <c r="B2036" t="s">
        <v>125</v>
      </c>
      <c r="C2036">
        <v>1600003779</v>
      </c>
      <c r="D2036">
        <v>20230616</v>
      </c>
      <c r="E2036">
        <v>41100000</v>
      </c>
      <c r="F2036" t="s">
        <v>81</v>
      </c>
      <c r="G2036" t="s">
        <v>1119</v>
      </c>
      <c r="H2036" t="s">
        <v>1120</v>
      </c>
      <c r="I2036" t="s">
        <v>2572</v>
      </c>
      <c r="J2036">
        <v>20230616</v>
      </c>
      <c r="K2036" t="s">
        <v>2573</v>
      </c>
      <c r="L2036">
        <v>0</v>
      </c>
      <c r="M2036">
        <v>420</v>
      </c>
      <c r="N2036" t="s">
        <v>136</v>
      </c>
      <c r="O2036">
        <v>20230619</v>
      </c>
    </row>
    <row r="2037" spans="1:15" x14ac:dyDescent="0.25">
      <c r="A2037" t="s">
        <v>124</v>
      </c>
      <c r="B2037" t="s">
        <v>125</v>
      </c>
      <c r="C2037">
        <v>1600006103</v>
      </c>
      <c r="D2037">
        <v>20230724</v>
      </c>
      <c r="E2037">
        <v>51200006</v>
      </c>
      <c r="F2037" t="s">
        <v>44</v>
      </c>
      <c r="I2037">
        <v>107230071</v>
      </c>
      <c r="J2037">
        <v>20230724</v>
      </c>
      <c r="K2037" t="s">
        <v>2134</v>
      </c>
      <c r="L2037">
        <v>0</v>
      </c>
      <c r="M2037">
        <v>580.79</v>
      </c>
    </row>
    <row r="2038" spans="1:15" x14ac:dyDescent="0.25">
      <c r="A2038" t="s">
        <v>124</v>
      </c>
      <c r="B2038" t="s">
        <v>125</v>
      </c>
      <c r="C2038">
        <v>1600004913</v>
      </c>
      <c r="D2038">
        <v>20230630</v>
      </c>
      <c r="E2038">
        <v>41100000</v>
      </c>
      <c r="F2038" t="s">
        <v>81</v>
      </c>
      <c r="G2038" t="s">
        <v>281</v>
      </c>
      <c r="H2038" t="s">
        <v>282</v>
      </c>
      <c r="I2038" t="s">
        <v>2068</v>
      </c>
      <c r="J2038">
        <v>20230630</v>
      </c>
      <c r="K2038" t="s">
        <v>2069</v>
      </c>
      <c r="L2038">
        <v>0</v>
      </c>
      <c r="M2038">
        <v>384</v>
      </c>
      <c r="N2038" t="s">
        <v>80</v>
      </c>
      <c r="O2038">
        <v>20230703</v>
      </c>
    </row>
    <row r="2039" spans="1:15" x14ac:dyDescent="0.25">
      <c r="A2039" t="s">
        <v>124</v>
      </c>
      <c r="B2039" t="s">
        <v>125</v>
      </c>
      <c r="C2039">
        <v>1600000463</v>
      </c>
      <c r="D2039">
        <v>20230502</v>
      </c>
      <c r="E2039">
        <v>40100000</v>
      </c>
      <c r="F2039" t="s">
        <v>55</v>
      </c>
      <c r="G2039" t="s">
        <v>3069</v>
      </c>
      <c r="H2039" t="s">
        <v>3070</v>
      </c>
      <c r="I2039">
        <v>116259000000682</v>
      </c>
      <c r="J2039">
        <v>20230502</v>
      </c>
      <c r="K2039" t="s">
        <v>3071</v>
      </c>
      <c r="L2039">
        <v>183.72</v>
      </c>
      <c r="M2039">
        <v>0</v>
      </c>
      <c r="N2039" t="s">
        <v>37</v>
      </c>
      <c r="O2039">
        <v>20230620</v>
      </c>
    </row>
    <row r="2040" spans="1:15" x14ac:dyDescent="0.25">
      <c r="A2040" t="s">
        <v>124</v>
      </c>
      <c r="B2040" t="s">
        <v>125</v>
      </c>
      <c r="C2040">
        <v>1600003061</v>
      </c>
      <c r="D2040">
        <v>20230531</v>
      </c>
      <c r="E2040">
        <v>51200006</v>
      </c>
      <c r="F2040" t="s">
        <v>44</v>
      </c>
      <c r="I2040" t="s">
        <v>3072</v>
      </c>
      <c r="J2040">
        <v>20230531</v>
      </c>
      <c r="K2040" t="s">
        <v>3073</v>
      </c>
      <c r="L2040">
        <v>1530.36</v>
      </c>
      <c r="M2040">
        <v>0</v>
      </c>
    </row>
    <row r="2041" spans="1:15" x14ac:dyDescent="0.25">
      <c r="A2041" t="s">
        <v>124</v>
      </c>
      <c r="B2041" t="s">
        <v>125</v>
      </c>
      <c r="C2041">
        <v>1600001773</v>
      </c>
      <c r="D2041">
        <v>20230511</v>
      </c>
      <c r="E2041">
        <v>51200006</v>
      </c>
      <c r="F2041" t="s">
        <v>44</v>
      </c>
      <c r="I2041">
        <v>69230427</v>
      </c>
      <c r="J2041">
        <v>20230511</v>
      </c>
      <c r="K2041" t="s">
        <v>3074</v>
      </c>
      <c r="L2041">
        <v>0</v>
      </c>
      <c r="M2041">
        <v>100.8</v>
      </c>
    </row>
    <row r="2042" spans="1:15" x14ac:dyDescent="0.25">
      <c r="A2042" t="s">
        <v>124</v>
      </c>
      <c r="B2042" t="s">
        <v>125</v>
      </c>
      <c r="C2042">
        <v>1600001719</v>
      </c>
      <c r="D2042">
        <v>20230509</v>
      </c>
      <c r="E2042">
        <v>40100000</v>
      </c>
      <c r="F2042" t="s">
        <v>55</v>
      </c>
      <c r="G2042" t="s">
        <v>178</v>
      </c>
      <c r="H2042" t="s">
        <v>179</v>
      </c>
      <c r="I2042">
        <v>105230064</v>
      </c>
      <c r="J2042">
        <v>20230509</v>
      </c>
      <c r="K2042" t="s">
        <v>1179</v>
      </c>
      <c r="L2042">
        <v>1889.56</v>
      </c>
      <c r="M2042">
        <v>0</v>
      </c>
      <c r="N2042" t="s">
        <v>1519</v>
      </c>
      <c r="O2042">
        <v>20230510</v>
      </c>
    </row>
    <row r="2043" spans="1:15" x14ac:dyDescent="0.25">
      <c r="A2043" t="s">
        <v>124</v>
      </c>
      <c r="B2043" t="s">
        <v>125</v>
      </c>
      <c r="C2043">
        <v>1600000609</v>
      </c>
      <c r="D2043">
        <v>20230419</v>
      </c>
      <c r="E2043">
        <v>41100000</v>
      </c>
      <c r="F2043" t="s">
        <v>81</v>
      </c>
      <c r="G2043" t="s">
        <v>1874</v>
      </c>
      <c r="H2043" t="s">
        <v>1875</v>
      </c>
      <c r="I2043" t="s">
        <v>3075</v>
      </c>
      <c r="J2043">
        <v>20230419</v>
      </c>
      <c r="K2043" t="s">
        <v>3076</v>
      </c>
      <c r="L2043">
        <v>0</v>
      </c>
      <c r="M2043">
        <v>156</v>
      </c>
      <c r="N2043" t="s">
        <v>54</v>
      </c>
      <c r="O2043">
        <v>20230502</v>
      </c>
    </row>
    <row r="2044" spans="1:15" x14ac:dyDescent="0.25">
      <c r="A2044" t="s">
        <v>124</v>
      </c>
      <c r="B2044" t="s">
        <v>125</v>
      </c>
      <c r="C2044">
        <v>1600011342</v>
      </c>
      <c r="D2044">
        <v>20231027</v>
      </c>
      <c r="E2044">
        <v>51200006</v>
      </c>
      <c r="F2044" t="s">
        <v>44</v>
      </c>
      <c r="I2044" t="s">
        <v>1946</v>
      </c>
      <c r="J2044">
        <v>20231027</v>
      </c>
      <c r="K2044" t="s">
        <v>169</v>
      </c>
      <c r="L2044">
        <v>0</v>
      </c>
      <c r="M2044">
        <v>7.99</v>
      </c>
    </row>
    <row r="2045" spans="1:15" x14ac:dyDescent="0.25">
      <c r="A2045" t="s">
        <v>124</v>
      </c>
      <c r="B2045" t="s">
        <v>125</v>
      </c>
      <c r="C2045">
        <v>1600006846</v>
      </c>
      <c r="D2045">
        <v>20230801</v>
      </c>
      <c r="E2045">
        <v>51200006</v>
      </c>
      <c r="F2045" t="s">
        <v>44</v>
      </c>
      <c r="I2045" t="s">
        <v>3077</v>
      </c>
      <c r="J2045">
        <v>20230801</v>
      </c>
      <c r="K2045" t="s">
        <v>2434</v>
      </c>
      <c r="L2045">
        <v>0</v>
      </c>
      <c r="M2045">
        <v>1902</v>
      </c>
    </row>
    <row r="2046" spans="1:15" x14ac:dyDescent="0.25">
      <c r="A2046" t="s">
        <v>124</v>
      </c>
      <c r="B2046" t="s">
        <v>125</v>
      </c>
      <c r="C2046">
        <v>1600008315</v>
      </c>
      <c r="D2046">
        <v>20230829</v>
      </c>
      <c r="E2046">
        <v>41100000</v>
      </c>
      <c r="F2046" t="s">
        <v>81</v>
      </c>
      <c r="G2046" t="s">
        <v>2184</v>
      </c>
      <c r="H2046" t="s">
        <v>2185</v>
      </c>
      <c r="I2046" t="s">
        <v>3078</v>
      </c>
      <c r="J2046">
        <v>20230829</v>
      </c>
      <c r="K2046" t="s">
        <v>3079</v>
      </c>
      <c r="L2046">
        <v>0</v>
      </c>
      <c r="M2046">
        <v>360</v>
      </c>
      <c r="N2046" t="s">
        <v>37</v>
      </c>
      <c r="O2046">
        <v>20230830</v>
      </c>
    </row>
    <row r="2047" spans="1:15" x14ac:dyDescent="0.25">
      <c r="A2047" t="s">
        <v>124</v>
      </c>
      <c r="B2047" t="s">
        <v>125</v>
      </c>
      <c r="C2047">
        <v>1600002572</v>
      </c>
      <c r="D2047">
        <v>20230519</v>
      </c>
      <c r="E2047">
        <v>40100000</v>
      </c>
      <c r="F2047" t="s">
        <v>55</v>
      </c>
      <c r="G2047" t="s">
        <v>719</v>
      </c>
      <c r="H2047" t="s">
        <v>720</v>
      </c>
      <c r="I2047" t="s">
        <v>3080</v>
      </c>
      <c r="J2047">
        <v>20230519</v>
      </c>
      <c r="K2047" t="s">
        <v>3081</v>
      </c>
      <c r="L2047">
        <v>140.72</v>
      </c>
      <c r="M2047">
        <v>0</v>
      </c>
      <c r="N2047" t="s">
        <v>83</v>
      </c>
      <c r="O2047">
        <v>20230522</v>
      </c>
    </row>
    <row r="2048" spans="1:15" x14ac:dyDescent="0.25">
      <c r="A2048" t="s">
        <v>124</v>
      </c>
      <c r="B2048" t="s">
        <v>125</v>
      </c>
      <c r="C2048">
        <v>1600007930</v>
      </c>
      <c r="D2048">
        <v>20230821</v>
      </c>
      <c r="E2048">
        <v>51200006</v>
      </c>
      <c r="F2048" t="s">
        <v>44</v>
      </c>
      <c r="I2048">
        <v>20000299190823</v>
      </c>
      <c r="J2048">
        <v>20230821</v>
      </c>
      <c r="K2048" t="s">
        <v>3082</v>
      </c>
      <c r="L2048">
        <v>0</v>
      </c>
      <c r="M2048">
        <v>130.80000000000001</v>
      </c>
    </row>
    <row r="2049" spans="1:15" x14ac:dyDescent="0.25">
      <c r="A2049" t="s">
        <v>124</v>
      </c>
      <c r="B2049" t="s">
        <v>125</v>
      </c>
      <c r="C2049">
        <v>1600007933</v>
      </c>
      <c r="D2049">
        <v>20230821</v>
      </c>
      <c r="E2049">
        <v>40100000</v>
      </c>
      <c r="F2049" t="s">
        <v>55</v>
      </c>
      <c r="G2049" t="s">
        <v>488</v>
      </c>
      <c r="H2049" t="s">
        <v>489</v>
      </c>
      <c r="I2049" t="s">
        <v>3083</v>
      </c>
      <c r="J2049">
        <v>20230821</v>
      </c>
      <c r="K2049" t="s">
        <v>1983</v>
      </c>
      <c r="L2049">
        <v>1584</v>
      </c>
      <c r="M2049">
        <v>0</v>
      </c>
      <c r="N2049" t="s">
        <v>239</v>
      </c>
      <c r="O2049">
        <v>20230822</v>
      </c>
    </row>
    <row r="2050" spans="1:15" x14ac:dyDescent="0.25">
      <c r="A2050" t="s">
        <v>124</v>
      </c>
      <c r="B2050" t="s">
        <v>125</v>
      </c>
      <c r="C2050">
        <v>1600004818</v>
      </c>
      <c r="D2050">
        <v>20230627</v>
      </c>
      <c r="E2050">
        <v>51200006</v>
      </c>
      <c r="F2050" t="s">
        <v>44</v>
      </c>
      <c r="I2050">
        <v>30600025</v>
      </c>
      <c r="J2050">
        <v>20230627</v>
      </c>
      <c r="K2050" t="s">
        <v>3084</v>
      </c>
      <c r="L2050">
        <v>0</v>
      </c>
      <c r="M2050">
        <v>58017.599999999999</v>
      </c>
    </row>
    <row r="2051" spans="1:15" x14ac:dyDescent="0.25">
      <c r="A2051" t="s">
        <v>124</v>
      </c>
      <c r="B2051" t="s">
        <v>125</v>
      </c>
      <c r="C2051">
        <v>1600001781</v>
      </c>
      <c r="D2051">
        <v>20230515</v>
      </c>
      <c r="E2051">
        <v>40100000</v>
      </c>
      <c r="F2051" t="s">
        <v>55</v>
      </c>
      <c r="G2051" t="s">
        <v>3085</v>
      </c>
      <c r="H2051" t="s">
        <v>3086</v>
      </c>
      <c r="I2051" t="s">
        <v>3087</v>
      </c>
      <c r="J2051">
        <v>20230515</v>
      </c>
      <c r="K2051" t="s">
        <v>3088</v>
      </c>
      <c r="L2051">
        <v>101</v>
      </c>
      <c r="M2051">
        <v>0</v>
      </c>
      <c r="N2051" t="s">
        <v>54</v>
      </c>
      <c r="O2051">
        <v>20230511</v>
      </c>
    </row>
    <row r="2052" spans="1:15" x14ac:dyDescent="0.25">
      <c r="A2052" t="s">
        <v>124</v>
      </c>
      <c r="B2052" t="s">
        <v>125</v>
      </c>
      <c r="C2052">
        <v>1600003326</v>
      </c>
      <c r="D2052">
        <v>20230601</v>
      </c>
      <c r="E2052">
        <v>51200006</v>
      </c>
      <c r="F2052" t="s">
        <v>44</v>
      </c>
      <c r="I2052" t="s">
        <v>3089</v>
      </c>
      <c r="J2052">
        <v>20230601</v>
      </c>
      <c r="K2052" t="s">
        <v>3090</v>
      </c>
      <c r="L2052">
        <v>186</v>
      </c>
      <c r="M2052">
        <v>0</v>
      </c>
    </row>
    <row r="2053" spans="1:15" x14ac:dyDescent="0.25">
      <c r="A2053" t="s">
        <v>124</v>
      </c>
      <c r="B2053" t="s">
        <v>125</v>
      </c>
      <c r="C2053">
        <v>1600004953</v>
      </c>
      <c r="D2053">
        <v>20230701</v>
      </c>
      <c r="E2053">
        <v>51200006</v>
      </c>
      <c r="F2053" t="s">
        <v>44</v>
      </c>
      <c r="I2053">
        <v>428046</v>
      </c>
      <c r="J2053">
        <v>20230701</v>
      </c>
      <c r="K2053" t="s">
        <v>1935</v>
      </c>
      <c r="L2053">
        <v>0</v>
      </c>
      <c r="M2053">
        <v>72</v>
      </c>
    </row>
    <row r="2054" spans="1:15" x14ac:dyDescent="0.25">
      <c r="A2054" t="s">
        <v>124</v>
      </c>
      <c r="B2054" t="s">
        <v>125</v>
      </c>
      <c r="C2054">
        <v>1600011298</v>
      </c>
      <c r="D2054">
        <v>20231025</v>
      </c>
      <c r="E2054">
        <v>51200006</v>
      </c>
      <c r="F2054" t="s">
        <v>44</v>
      </c>
      <c r="I2054" t="s">
        <v>3091</v>
      </c>
      <c r="J2054">
        <v>20231025</v>
      </c>
      <c r="K2054" t="s">
        <v>3092</v>
      </c>
      <c r="L2054">
        <v>0</v>
      </c>
      <c r="M2054">
        <v>33.76</v>
      </c>
    </row>
    <row r="2055" spans="1:15" x14ac:dyDescent="0.25">
      <c r="A2055" t="s">
        <v>124</v>
      </c>
      <c r="B2055" t="s">
        <v>125</v>
      </c>
      <c r="C2055">
        <v>1600000525</v>
      </c>
      <c r="D2055">
        <v>20230418</v>
      </c>
      <c r="E2055">
        <v>51200006</v>
      </c>
      <c r="F2055" t="s">
        <v>44</v>
      </c>
      <c r="I2055" t="s">
        <v>988</v>
      </c>
      <c r="J2055">
        <v>20230418</v>
      </c>
      <c r="K2055" t="s">
        <v>989</v>
      </c>
      <c r="L2055">
        <v>0</v>
      </c>
      <c r="M2055">
        <v>1743.07</v>
      </c>
    </row>
    <row r="2056" spans="1:15" x14ac:dyDescent="0.25">
      <c r="A2056" t="s">
        <v>124</v>
      </c>
      <c r="B2056" t="s">
        <v>125</v>
      </c>
      <c r="C2056">
        <v>1600003591</v>
      </c>
      <c r="D2056">
        <v>20230612</v>
      </c>
      <c r="E2056">
        <v>42100000</v>
      </c>
      <c r="F2056" t="s">
        <v>28</v>
      </c>
      <c r="I2056" t="s">
        <v>3093</v>
      </c>
      <c r="J2056">
        <v>20230612</v>
      </c>
      <c r="K2056" t="s">
        <v>590</v>
      </c>
      <c r="L2056">
        <v>6608.1</v>
      </c>
      <c r="M2056">
        <v>0</v>
      </c>
      <c r="N2056" t="s">
        <v>80</v>
      </c>
      <c r="O2056">
        <v>20230713</v>
      </c>
    </row>
    <row r="2057" spans="1:15" x14ac:dyDescent="0.25">
      <c r="A2057" t="s">
        <v>124</v>
      </c>
      <c r="B2057" t="s">
        <v>125</v>
      </c>
      <c r="C2057">
        <v>1600008689</v>
      </c>
      <c r="D2057">
        <v>20230908</v>
      </c>
      <c r="E2057">
        <v>40100000</v>
      </c>
      <c r="F2057" t="s">
        <v>55</v>
      </c>
      <c r="G2057" t="s">
        <v>763</v>
      </c>
      <c r="H2057" t="s">
        <v>764</v>
      </c>
      <c r="I2057">
        <v>20000547930823</v>
      </c>
      <c r="J2057">
        <v>20230908</v>
      </c>
      <c r="K2057" t="s">
        <v>3094</v>
      </c>
      <c r="L2057">
        <v>2549.2600000000002</v>
      </c>
      <c r="M2057">
        <v>0</v>
      </c>
      <c r="N2057" t="s">
        <v>794</v>
      </c>
      <c r="O2057">
        <v>20230911</v>
      </c>
    </row>
    <row r="2058" spans="1:15" x14ac:dyDescent="0.25">
      <c r="A2058" t="s">
        <v>124</v>
      </c>
      <c r="B2058" t="s">
        <v>125</v>
      </c>
      <c r="C2058">
        <v>1600006561</v>
      </c>
      <c r="D2058">
        <v>20230731</v>
      </c>
      <c r="E2058">
        <v>40100000</v>
      </c>
      <c r="F2058" t="s">
        <v>55</v>
      </c>
      <c r="G2058" t="s">
        <v>139</v>
      </c>
      <c r="H2058" t="s">
        <v>140</v>
      </c>
      <c r="I2058" t="s">
        <v>3095</v>
      </c>
      <c r="J2058">
        <v>20230731</v>
      </c>
      <c r="K2058" t="e">
        <f>-CREDIT COOPERATIF CB canicatti</f>
        <v>#NAME?</v>
      </c>
      <c r="L2058">
        <v>67.2</v>
      </c>
      <c r="M2058">
        <v>0</v>
      </c>
      <c r="N2058" t="s">
        <v>597</v>
      </c>
      <c r="O2058">
        <v>20230926</v>
      </c>
    </row>
    <row r="2059" spans="1:15" x14ac:dyDescent="0.25">
      <c r="A2059" t="s">
        <v>124</v>
      </c>
      <c r="B2059" t="s">
        <v>125</v>
      </c>
      <c r="C2059">
        <v>1600005847</v>
      </c>
      <c r="D2059">
        <v>20230713</v>
      </c>
      <c r="E2059">
        <v>40100000</v>
      </c>
      <c r="F2059" t="s">
        <v>55</v>
      </c>
      <c r="G2059" t="s">
        <v>199</v>
      </c>
      <c r="H2059" t="s">
        <v>200</v>
      </c>
      <c r="I2059">
        <v>107230018</v>
      </c>
      <c r="J2059">
        <v>20230713</v>
      </c>
      <c r="K2059" t="s">
        <v>973</v>
      </c>
      <c r="L2059">
        <v>515.99</v>
      </c>
      <c r="M2059">
        <v>0</v>
      </c>
      <c r="N2059" t="s">
        <v>505</v>
      </c>
      <c r="O2059">
        <v>20230717</v>
      </c>
    </row>
    <row r="2060" spans="1:15" x14ac:dyDescent="0.25">
      <c r="A2060" t="s">
        <v>124</v>
      </c>
      <c r="B2060" t="s">
        <v>125</v>
      </c>
      <c r="C2060">
        <v>1600000025</v>
      </c>
      <c r="D2060">
        <v>20230403</v>
      </c>
      <c r="E2060">
        <v>51200006</v>
      </c>
      <c r="F2060" t="s">
        <v>44</v>
      </c>
      <c r="I2060" t="s">
        <v>2628</v>
      </c>
      <c r="J2060">
        <v>20230403</v>
      </c>
      <c r="K2060" t="s">
        <v>2629</v>
      </c>
      <c r="L2060">
        <v>1104</v>
      </c>
      <c r="M2060">
        <v>0</v>
      </c>
    </row>
    <row r="2061" spans="1:15" x14ac:dyDescent="0.25">
      <c r="A2061" t="s">
        <v>124</v>
      </c>
      <c r="B2061" t="s">
        <v>125</v>
      </c>
      <c r="C2061">
        <v>1600003695</v>
      </c>
      <c r="D2061">
        <v>20230614</v>
      </c>
      <c r="E2061">
        <v>51200006</v>
      </c>
      <c r="F2061" t="s">
        <v>44</v>
      </c>
      <c r="I2061">
        <v>23020766</v>
      </c>
      <c r="J2061">
        <v>20230614</v>
      </c>
      <c r="K2061" t="s">
        <v>3096</v>
      </c>
      <c r="L2061">
        <v>0</v>
      </c>
      <c r="M2061">
        <v>756</v>
      </c>
    </row>
    <row r="2062" spans="1:15" x14ac:dyDescent="0.25">
      <c r="A2062" t="s">
        <v>124</v>
      </c>
      <c r="B2062" t="s">
        <v>125</v>
      </c>
      <c r="C2062">
        <v>1600008519</v>
      </c>
      <c r="D2062">
        <v>20230904</v>
      </c>
      <c r="E2062">
        <v>40100000</v>
      </c>
      <c r="F2062" t="s">
        <v>55</v>
      </c>
      <c r="G2062" t="s">
        <v>178</v>
      </c>
      <c r="H2062" t="s">
        <v>179</v>
      </c>
      <c r="I2062" t="s">
        <v>3097</v>
      </c>
      <c r="J2062">
        <v>20230904</v>
      </c>
      <c r="K2062" t="s">
        <v>698</v>
      </c>
      <c r="L2062">
        <v>1881.1</v>
      </c>
      <c r="M2062">
        <v>0</v>
      </c>
      <c r="N2062" t="s">
        <v>1904</v>
      </c>
      <c r="O2062">
        <v>20230905</v>
      </c>
    </row>
    <row r="2063" spans="1:15" x14ac:dyDescent="0.25">
      <c r="A2063" t="s">
        <v>124</v>
      </c>
      <c r="B2063" t="s">
        <v>125</v>
      </c>
      <c r="C2063">
        <v>1600008427</v>
      </c>
      <c r="D2063">
        <v>20230901</v>
      </c>
      <c r="E2063">
        <v>51200006</v>
      </c>
      <c r="F2063" t="s">
        <v>44</v>
      </c>
      <c r="I2063" t="s">
        <v>3098</v>
      </c>
      <c r="J2063">
        <v>20230901</v>
      </c>
      <c r="K2063" t="s">
        <v>1943</v>
      </c>
      <c r="L2063">
        <v>0</v>
      </c>
      <c r="M2063">
        <v>1902</v>
      </c>
    </row>
    <row r="2064" spans="1:15" x14ac:dyDescent="0.25">
      <c r="A2064" t="s">
        <v>124</v>
      </c>
      <c r="B2064" t="s">
        <v>125</v>
      </c>
      <c r="C2064">
        <v>1600010900</v>
      </c>
      <c r="D2064">
        <v>20231016</v>
      </c>
      <c r="E2064">
        <v>51200006</v>
      </c>
      <c r="F2064" t="s">
        <v>44</v>
      </c>
      <c r="I2064" t="s">
        <v>3099</v>
      </c>
      <c r="J2064">
        <v>20231016</v>
      </c>
      <c r="K2064" t="s">
        <v>1010</v>
      </c>
      <c r="L2064">
        <v>0</v>
      </c>
      <c r="M2064">
        <v>706.34</v>
      </c>
    </row>
    <row r="2065" spans="1:15" x14ac:dyDescent="0.25">
      <c r="A2065" t="s">
        <v>124</v>
      </c>
      <c r="B2065" t="s">
        <v>125</v>
      </c>
      <c r="C2065">
        <v>1600011349</v>
      </c>
      <c r="D2065">
        <v>20231028</v>
      </c>
      <c r="E2065">
        <v>40100000</v>
      </c>
      <c r="F2065" t="s">
        <v>55</v>
      </c>
      <c r="G2065" t="s">
        <v>139</v>
      </c>
      <c r="H2065" t="s">
        <v>140</v>
      </c>
      <c r="I2065" t="s">
        <v>3100</v>
      </c>
      <c r="J2065">
        <v>20231028</v>
      </c>
      <c r="K2065" t="s">
        <v>286</v>
      </c>
      <c r="L2065">
        <v>66.98</v>
      </c>
      <c r="M2065">
        <v>0</v>
      </c>
    </row>
    <row r="2066" spans="1:15" x14ac:dyDescent="0.25">
      <c r="A2066" t="s">
        <v>124</v>
      </c>
      <c r="B2066" t="s">
        <v>125</v>
      </c>
      <c r="C2066">
        <v>1600011370</v>
      </c>
      <c r="D2066">
        <v>20231031</v>
      </c>
      <c r="E2066">
        <v>51200006</v>
      </c>
      <c r="F2066" t="s">
        <v>44</v>
      </c>
      <c r="I2066">
        <v>1632092</v>
      </c>
      <c r="J2066">
        <v>20231031</v>
      </c>
      <c r="K2066" t="s">
        <v>3101</v>
      </c>
      <c r="L2066">
        <v>0</v>
      </c>
      <c r="M2066">
        <v>2595.6</v>
      </c>
    </row>
    <row r="2067" spans="1:15" x14ac:dyDescent="0.25">
      <c r="A2067" t="s">
        <v>124</v>
      </c>
      <c r="B2067" t="s">
        <v>125</v>
      </c>
      <c r="C2067">
        <v>1600006623</v>
      </c>
      <c r="D2067">
        <v>20230731</v>
      </c>
      <c r="E2067">
        <v>41100000</v>
      </c>
      <c r="F2067" t="s">
        <v>81</v>
      </c>
      <c r="G2067" t="s">
        <v>281</v>
      </c>
      <c r="H2067" t="s">
        <v>282</v>
      </c>
      <c r="I2067" t="s">
        <v>2458</v>
      </c>
      <c r="J2067">
        <v>20230731</v>
      </c>
      <c r="K2067" t="s">
        <v>2459</v>
      </c>
      <c r="L2067">
        <v>0</v>
      </c>
      <c r="M2067">
        <v>1296</v>
      </c>
      <c r="N2067" t="s">
        <v>117</v>
      </c>
      <c r="O2067">
        <v>20230801</v>
      </c>
    </row>
    <row r="2068" spans="1:15" x14ac:dyDescent="0.25">
      <c r="A2068" t="s">
        <v>124</v>
      </c>
      <c r="B2068" t="s">
        <v>125</v>
      </c>
      <c r="C2068">
        <v>1600000659</v>
      </c>
      <c r="D2068">
        <v>20230420</v>
      </c>
      <c r="E2068">
        <v>40100000</v>
      </c>
      <c r="F2068" t="s">
        <v>55</v>
      </c>
      <c r="G2068" t="s">
        <v>468</v>
      </c>
      <c r="H2068" t="s">
        <v>469</v>
      </c>
      <c r="I2068" t="s">
        <v>1976</v>
      </c>
      <c r="J2068">
        <v>20230420</v>
      </c>
      <c r="K2068" t="s">
        <v>1793</v>
      </c>
      <c r="L2068">
        <v>1336.84</v>
      </c>
      <c r="M2068">
        <v>0</v>
      </c>
      <c r="N2068" t="s">
        <v>54</v>
      </c>
      <c r="O2068">
        <v>20230424</v>
      </c>
    </row>
    <row r="2069" spans="1:15" x14ac:dyDescent="0.25">
      <c r="A2069" t="s">
        <v>124</v>
      </c>
      <c r="B2069" t="s">
        <v>125</v>
      </c>
      <c r="C2069">
        <v>1600010193</v>
      </c>
      <c r="D2069">
        <v>20231004</v>
      </c>
      <c r="E2069">
        <v>41100000</v>
      </c>
      <c r="F2069" t="s">
        <v>81</v>
      </c>
      <c r="G2069" t="s">
        <v>1119</v>
      </c>
      <c r="H2069" t="s">
        <v>1120</v>
      </c>
      <c r="I2069" t="s">
        <v>3102</v>
      </c>
      <c r="J2069">
        <v>20231004</v>
      </c>
      <c r="K2069" t="s">
        <v>3103</v>
      </c>
      <c r="L2069">
        <v>0</v>
      </c>
      <c r="M2069">
        <v>816</v>
      </c>
      <c r="N2069" t="s">
        <v>1020</v>
      </c>
      <c r="O2069">
        <v>20231005</v>
      </c>
    </row>
    <row r="2070" spans="1:15" x14ac:dyDescent="0.25">
      <c r="A2070" t="s">
        <v>124</v>
      </c>
      <c r="B2070" t="s">
        <v>125</v>
      </c>
      <c r="C2070">
        <v>1600008462</v>
      </c>
      <c r="D2070">
        <v>20230901</v>
      </c>
      <c r="E2070">
        <v>41100000</v>
      </c>
      <c r="F2070" t="s">
        <v>81</v>
      </c>
      <c r="G2070" t="s">
        <v>1119</v>
      </c>
      <c r="H2070" t="s">
        <v>1120</v>
      </c>
      <c r="I2070" t="s">
        <v>3104</v>
      </c>
      <c r="J2070">
        <v>20230901</v>
      </c>
      <c r="K2070" t="s">
        <v>3105</v>
      </c>
      <c r="L2070">
        <v>0</v>
      </c>
      <c r="M2070">
        <v>1620</v>
      </c>
      <c r="N2070" t="s">
        <v>1708</v>
      </c>
      <c r="O2070">
        <v>20230904</v>
      </c>
    </row>
    <row r="2071" spans="1:15" x14ac:dyDescent="0.25">
      <c r="A2071" t="s">
        <v>124</v>
      </c>
      <c r="B2071" t="s">
        <v>125</v>
      </c>
      <c r="C2071">
        <v>1600010305</v>
      </c>
      <c r="D2071">
        <v>20231009</v>
      </c>
      <c r="E2071">
        <v>44440004</v>
      </c>
      <c r="F2071" t="s">
        <v>24</v>
      </c>
      <c r="I2071" t="s">
        <v>3106</v>
      </c>
      <c r="J2071">
        <v>20231009</v>
      </c>
      <c r="K2071" t="s">
        <v>3107</v>
      </c>
      <c r="L2071">
        <v>4013.41</v>
      </c>
      <c r="M2071">
        <v>0</v>
      </c>
    </row>
    <row r="2072" spans="1:15" x14ac:dyDescent="0.25">
      <c r="A2072" t="s">
        <v>124</v>
      </c>
      <c r="B2072" t="s">
        <v>125</v>
      </c>
      <c r="C2072">
        <v>1600011216</v>
      </c>
      <c r="D2072">
        <v>20231021</v>
      </c>
      <c r="E2072">
        <v>51200006</v>
      </c>
      <c r="F2072" t="s">
        <v>44</v>
      </c>
      <c r="I2072" t="s">
        <v>2130</v>
      </c>
      <c r="J2072">
        <v>20231021</v>
      </c>
      <c r="K2072" t="e">
        <f>-CREDIT COOPERATIF CB Haribo Ricqles</f>
        <v>#NAME?</v>
      </c>
      <c r="L2072">
        <v>0</v>
      </c>
      <c r="M2072">
        <v>521.78</v>
      </c>
    </row>
    <row r="2073" spans="1:15" x14ac:dyDescent="0.25">
      <c r="A2073" t="s">
        <v>124</v>
      </c>
      <c r="B2073" t="s">
        <v>125</v>
      </c>
      <c r="C2073">
        <v>1600011284</v>
      </c>
      <c r="D2073">
        <v>20231024</v>
      </c>
      <c r="E2073">
        <v>40100000</v>
      </c>
      <c r="F2073" t="s">
        <v>55</v>
      </c>
      <c r="G2073" t="s">
        <v>468</v>
      </c>
      <c r="H2073" t="s">
        <v>469</v>
      </c>
      <c r="I2073" t="s">
        <v>3108</v>
      </c>
      <c r="J2073">
        <v>20231024</v>
      </c>
      <c r="K2073" t="s">
        <v>1793</v>
      </c>
      <c r="L2073">
        <v>1336.84</v>
      </c>
      <c r="M2073">
        <v>0</v>
      </c>
      <c r="N2073" t="s">
        <v>684</v>
      </c>
      <c r="O2073">
        <v>20231026</v>
      </c>
    </row>
    <row r="2074" spans="1:15" x14ac:dyDescent="0.25">
      <c r="A2074" t="s">
        <v>124</v>
      </c>
      <c r="B2074" t="s">
        <v>125</v>
      </c>
      <c r="C2074">
        <v>1600007981</v>
      </c>
      <c r="D2074">
        <v>20230822</v>
      </c>
      <c r="E2074">
        <v>44440000</v>
      </c>
      <c r="F2074" t="s">
        <v>36</v>
      </c>
      <c r="I2074" t="s">
        <v>3109</v>
      </c>
      <c r="J2074">
        <v>20230822</v>
      </c>
      <c r="K2074" t="s">
        <v>3110</v>
      </c>
      <c r="L2074">
        <v>0</v>
      </c>
      <c r="M2074">
        <v>53624.04</v>
      </c>
      <c r="N2074" t="s">
        <v>54</v>
      </c>
      <c r="O2074">
        <v>20230823</v>
      </c>
    </row>
    <row r="2075" spans="1:15" x14ac:dyDescent="0.25">
      <c r="A2075" t="s">
        <v>124</v>
      </c>
      <c r="B2075" t="s">
        <v>125</v>
      </c>
      <c r="C2075">
        <v>1600004999</v>
      </c>
      <c r="D2075">
        <v>20230703</v>
      </c>
      <c r="E2075">
        <v>41100000</v>
      </c>
      <c r="F2075" t="s">
        <v>81</v>
      </c>
      <c r="G2075" t="s">
        <v>2927</v>
      </c>
      <c r="H2075" t="s">
        <v>2928</v>
      </c>
      <c r="I2075" t="s">
        <v>1021</v>
      </c>
      <c r="J2075">
        <v>20230703</v>
      </c>
      <c r="K2075" t="s">
        <v>1022</v>
      </c>
      <c r="L2075">
        <v>0</v>
      </c>
      <c r="M2075">
        <v>1584.56</v>
      </c>
      <c r="N2075" t="s">
        <v>37</v>
      </c>
      <c r="O2075">
        <v>20230704</v>
      </c>
    </row>
    <row r="2076" spans="1:15" x14ac:dyDescent="0.25">
      <c r="A2076" t="s">
        <v>124</v>
      </c>
      <c r="B2076" t="s">
        <v>125</v>
      </c>
      <c r="C2076">
        <v>1600008377</v>
      </c>
      <c r="D2076">
        <v>20230831</v>
      </c>
      <c r="E2076">
        <v>41100000</v>
      </c>
      <c r="F2076" t="s">
        <v>81</v>
      </c>
      <c r="G2076" t="s">
        <v>185</v>
      </c>
      <c r="H2076" t="s">
        <v>186</v>
      </c>
      <c r="I2076" t="s">
        <v>3111</v>
      </c>
      <c r="J2076">
        <v>20230831</v>
      </c>
      <c r="K2076" t="s">
        <v>1409</v>
      </c>
      <c r="L2076">
        <v>0</v>
      </c>
      <c r="M2076">
        <v>2184</v>
      </c>
      <c r="N2076" t="s">
        <v>202</v>
      </c>
      <c r="O2076">
        <v>20230901</v>
      </c>
    </row>
    <row r="2077" spans="1:15" x14ac:dyDescent="0.25">
      <c r="A2077" t="s">
        <v>124</v>
      </c>
      <c r="B2077" t="s">
        <v>125</v>
      </c>
      <c r="C2077">
        <v>1600000271</v>
      </c>
      <c r="D2077">
        <v>20230405</v>
      </c>
      <c r="E2077">
        <v>41100000</v>
      </c>
      <c r="F2077" t="s">
        <v>81</v>
      </c>
      <c r="G2077" t="s">
        <v>668</v>
      </c>
      <c r="H2077" t="s">
        <v>669</v>
      </c>
      <c r="I2077" t="s">
        <v>3112</v>
      </c>
      <c r="J2077">
        <v>20230405</v>
      </c>
      <c r="K2077" t="s">
        <v>1300</v>
      </c>
      <c r="L2077">
        <v>0</v>
      </c>
      <c r="M2077">
        <v>276</v>
      </c>
      <c r="N2077" t="s">
        <v>54</v>
      </c>
      <c r="O2077">
        <v>20230502</v>
      </c>
    </row>
    <row r="2078" spans="1:15" x14ac:dyDescent="0.25">
      <c r="A2078" t="s">
        <v>124</v>
      </c>
      <c r="B2078" t="s">
        <v>125</v>
      </c>
      <c r="C2078">
        <v>1600001789</v>
      </c>
      <c r="D2078">
        <v>20230515</v>
      </c>
      <c r="E2078">
        <v>51200006</v>
      </c>
      <c r="F2078" t="s">
        <v>44</v>
      </c>
      <c r="I2078" t="s">
        <v>3113</v>
      </c>
      <c r="J2078">
        <v>20230515</v>
      </c>
      <c r="K2078" t="s">
        <v>3114</v>
      </c>
      <c r="L2078">
        <v>0</v>
      </c>
      <c r="M2078">
        <v>120</v>
      </c>
    </row>
    <row r="2079" spans="1:15" x14ac:dyDescent="0.25">
      <c r="A2079" t="s">
        <v>124</v>
      </c>
      <c r="B2079" t="s">
        <v>125</v>
      </c>
      <c r="C2079">
        <v>1600007231</v>
      </c>
      <c r="D2079">
        <v>20230814</v>
      </c>
      <c r="E2079">
        <v>40100000</v>
      </c>
      <c r="F2079" t="s">
        <v>55</v>
      </c>
      <c r="G2079" t="s">
        <v>2482</v>
      </c>
      <c r="H2079" t="s">
        <v>2483</v>
      </c>
      <c r="I2079" t="s">
        <v>1341</v>
      </c>
      <c r="J2079">
        <v>20230814</v>
      </c>
      <c r="K2079" t="s">
        <v>1342</v>
      </c>
      <c r="L2079">
        <v>980.4</v>
      </c>
      <c r="M2079">
        <v>0</v>
      </c>
      <c r="N2079" t="s">
        <v>80</v>
      </c>
      <c r="O2079">
        <v>20230809</v>
      </c>
    </row>
    <row r="2080" spans="1:15" x14ac:dyDescent="0.25">
      <c r="A2080" t="s">
        <v>124</v>
      </c>
      <c r="B2080" t="s">
        <v>125</v>
      </c>
      <c r="C2080">
        <v>1600000961</v>
      </c>
      <c r="D2080">
        <v>20230427</v>
      </c>
      <c r="E2080">
        <v>51200006</v>
      </c>
      <c r="F2080" t="s">
        <v>44</v>
      </c>
      <c r="I2080">
        <v>104230090</v>
      </c>
      <c r="J2080">
        <v>20230427</v>
      </c>
      <c r="K2080" t="s">
        <v>917</v>
      </c>
      <c r="L2080">
        <v>0</v>
      </c>
      <c r="M2080">
        <v>569.17999999999995</v>
      </c>
    </row>
    <row r="2081" spans="1:15" x14ac:dyDescent="0.25">
      <c r="A2081" t="s">
        <v>124</v>
      </c>
      <c r="B2081" t="s">
        <v>125</v>
      </c>
      <c r="C2081">
        <v>1600009607</v>
      </c>
      <c r="D2081">
        <v>20230925</v>
      </c>
      <c r="E2081">
        <v>40100000</v>
      </c>
      <c r="F2081" t="s">
        <v>55</v>
      </c>
      <c r="G2081" t="s">
        <v>144</v>
      </c>
      <c r="H2081" t="s">
        <v>145</v>
      </c>
      <c r="I2081">
        <v>109230069</v>
      </c>
      <c r="J2081">
        <v>20230925</v>
      </c>
      <c r="K2081" t="s">
        <v>791</v>
      </c>
      <c r="L2081">
        <v>580.79</v>
      </c>
      <c r="M2081">
        <v>0</v>
      </c>
      <c r="N2081" t="s">
        <v>1805</v>
      </c>
      <c r="O2081">
        <v>20230926</v>
      </c>
    </row>
    <row r="2082" spans="1:15" x14ac:dyDescent="0.25">
      <c r="A2082" t="s">
        <v>124</v>
      </c>
      <c r="B2082" t="s">
        <v>125</v>
      </c>
      <c r="C2082">
        <v>1600008697</v>
      </c>
      <c r="D2082">
        <v>20230909</v>
      </c>
      <c r="E2082">
        <v>51200006</v>
      </c>
      <c r="F2082" t="s">
        <v>44</v>
      </c>
      <c r="I2082" t="s">
        <v>2837</v>
      </c>
      <c r="J2082">
        <v>20230909</v>
      </c>
      <c r="K2082" t="s">
        <v>286</v>
      </c>
      <c r="L2082">
        <v>0</v>
      </c>
      <c r="M2082">
        <v>83.4</v>
      </c>
    </row>
    <row r="2083" spans="1:15" x14ac:dyDescent="0.25">
      <c r="A2083" t="s">
        <v>124</v>
      </c>
      <c r="B2083" t="s">
        <v>125</v>
      </c>
      <c r="C2083">
        <v>1600005379</v>
      </c>
      <c r="D2083">
        <v>20230731</v>
      </c>
      <c r="E2083">
        <v>40100000</v>
      </c>
      <c r="F2083" t="s">
        <v>55</v>
      </c>
      <c r="G2083" t="s">
        <v>553</v>
      </c>
      <c r="H2083" t="s">
        <v>554</v>
      </c>
      <c r="I2083">
        <v>7586</v>
      </c>
      <c r="J2083">
        <v>20230731</v>
      </c>
      <c r="K2083" t="s">
        <v>3115</v>
      </c>
      <c r="L2083">
        <v>264</v>
      </c>
      <c r="M2083">
        <v>0</v>
      </c>
      <c r="N2083" t="s">
        <v>766</v>
      </c>
      <c r="O2083">
        <v>20230707</v>
      </c>
    </row>
    <row r="2084" spans="1:15" x14ac:dyDescent="0.25">
      <c r="A2084" t="s">
        <v>124</v>
      </c>
      <c r="B2084" t="s">
        <v>125</v>
      </c>
      <c r="C2084">
        <v>1600003432</v>
      </c>
      <c r="D2084">
        <v>20230605</v>
      </c>
      <c r="E2084">
        <v>51200006</v>
      </c>
      <c r="F2084" t="s">
        <v>44</v>
      </c>
      <c r="I2084" t="s">
        <v>3116</v>
      </c>
      <c r="J2084">
        <v>20230605</v>
      </c>
      <c r="K2084" t="s">
        <v>3117</v>
      </c>
      <c r="L2084">
        <v>900</v>
      </c>
      <c r="M2084">
        <v>0</v>
      </c>
    </row>
    <row r="2085" spans="1:15" x14ac:dyDescent="0.25">
      <c r="A2085" t="s">
        <v>124</v>
      </c>
      <c r="B2085" t="s">
        <v>125</v>
      </c>
      <c r="C2085">
        <v>1600003320</v>
      </c>
      <c r="D2085">
        <v>20230601</v>
      </c>
      <c r="E2085">
        <v>51200006</v>
      </c>
      <c r="F2085" t="s">
        <v>44</v>
      </c>
      <c r="I2085" t="s">
        <v>1993</v>
      </c>
      <c r="J2085">
        <v>20230601</v>
      </c>
      <c r="K2085" t="s">
        <v>511</v>
      </c>
      <c r="L2085">
        <v>0</v>
      </c>
      <c r="M2085">
        <v>1889.35</v>
      </c>
    </row>
    <row r="2086" spans="1:15" x14ac:dyDescent="0.25">
      <c r="A2086" t="s">
        <v>124</v>
      </c>
      <c r="B2086" t="s">
        <v>125</v>
      </c>
      <c r="C2086">
        <v>1600001794</v>
      </c>
      <c r="D2086">
        <v>20230511</v>
      </c>
      <c r="E2086">
        <v>51200006</v>
      </c>
      <c r="F2086" t="s">
        <v>44</v>
      </c>
      <c r="I2086" t="s">
        <v>3118</v>
      </c>
      <c r="J2086">
        <v>20230511</v>
      </c>
      <c r="K2086" t="s">
        <v>3119</v>
      </c>
      <c r="L2086">
        <v>0</v>
      </c>
      <c r="M2086">
        <v>3345.47</v>
      </c>
    </row>
    <row r="2087" spans="1:15" x14ac:dyDescent="0.25">
      <c r="A2087" t="s">
        <v>124</v>
      </c>
      <c r="B2087" t="s">
        <v>125</v>
      </c>
      <c r="C2087">
        <v>1600009436</v>
      </c>
      <c r="D2087">
        <v>20230920</v>
      </c>
      <c r="E2087">
        <v>51200006</v>
      </c>
      <c r="F2087" t="s">
        <v>44</v>
      </c>
      <c r="I2087" t="s">
        <v>3120</v>
      </c>
      <c r="J2087">
        <v>20230920</v>
      </c>
      <c r="K2087" t="s">
        <v>491</v>
      </c>
      <c r="L2087">
        <v>0</v>
      </c>
      <c r="M2087">
        <v>1584</v>
      </c>
    </row>
    <row r="2088" spans="1:15" x14ac:dyDescent="0.25">
      <c r="A2088" t="s">
        <v>124</v>
      </c>
      <c r="B2088" t="s">
        <v>125</v>
      </c>
      <c r="C2088">
        <v>1600007941</v>
      </c>
      <c r="D2088">
        <v>20230821</v>
      </c>
      <c r="E2088">
        <v>40100000</v>
      </c>
      <c r="F2088" t="s">
        <v>55</v>
      </c>
      <c r="G2088" t="s">
        <v>178</v>
      </c>
      <c r="H2088" t="s">
        <v>179</v>
      </c>
      <c r="I2088">
        <v>108230067</v>
      </c>
      <c r="J2088">
        <v>20230821</v>
      </c>
      <c r="K2088" t="s">
        <v>633</v>
      </c>
      <c r="L2088">
        <v>1777.86</v>
      </c>
      <c r="M2088">
        <v>0</v>
      </c>
      <c r="N2088" t="s">
        <v>3121</v>
      </c>
      <c r="O2088">
        <v>20230822</v>
      </c>
    </row>
    <row r="2089" spans="1:15" x14ac:dyDescent="0.25">
      <c r="A2089" t="s">
        <v>124</v>
      </c>
      <c r="B2089" t="s">
        <v>125</v>
      </c>
      <c r="C2089">
        <v>1600009526</v>
      </c>
      <c r="D2089">
        <v>20230922</v>
      </c>
      <c r="E2089">
        <v>40100000</v>
      </c>
      <c r="F2089" t="s">
        <v>55</v>
      </c>
      <c r="G2089" t="s">
        <v>144</v>
      </c>
      <c r="H2089" t="s">
        <v>145</v>
      </c>
      <c r="I2089">
        <v>109230084</v>
      </c>
      <c r="J2089">
        <v>20230922</v>
      </c>
      <c r="K2089" t="s">
        <v>473</v>
      </c>
      <c r="L2089">
        <v>586.08000000000004</v>
      </c>
      <c r="M2089">
        <v>0</v>
      </c>
      <c r="N2089" t="s">
        <v>3122</v>
      </c>
      <c r="O2089">
        <v>20230925</v>
      </c>
    </row>
    <row r="2090" spans="1:15" x14ac:dyDescent="0.25">
      <c r="A2090" t="s">
        <v>124</v>
      </c>
      <c r="B2090" t="s">
        <v>125</v>
      </c>
      <c r="C2090">
        <v>1600000399</v>
      </c>
      <c r="D2090">
        <v>20230412</v>
      </c>
      <c r="E2090">
        <v>51200006</v>
      </c>
      <c r="F2090" t="s">
        <v>44</v>
      </c>
      <c r="I2090" t="s">
        <v>3123</v>
      </c>
      <c r="J2090">
        <v>20230412</v>
      </c>
      <c r="K2090" t="s">
        <v>1267</v>
      </c>
      <c r="L2090">
        <v>0</v>
      </c>
      <c r="M2090">
        <v>1608.6</v>
      </c>
    </row>
    <row r="2091" spans="1:15" x14ac:dyDescent="0.25">
      <c r="A2091" t="s">
        <v>124</v>
      </c>
      <c r="B2091" t="s">
        <v>125</v>
      </c>
      <c r="C2091">
        <v>1600004789</v>
      </c>
      <c r="D2091">
        <v>20230626</v>
      </c>
      <c r="E2091">
        <v>51200006</v>
      </c>
      <c r="F2091" t="s">
        <v>44</v>
      </c>
      <c r="I2091" t="s">
        <v>3124</v>
      </c>
      <c r="J2091">
        <v>20230626</v>
      </c>
      <c r="K2091" t="s">
        <v>167</v>
      </c>
      <c r="L2091">
        <v>0</v>
      </c>
      <c r="M2091">
        <v>12.54</v>
      </c>
    </row>
    <row r="2092" spans="1:15" x14ac:dyDescent="0.25">
      <c r="A2092" t="s">
        <v>124</v>
      </c>
      <c r="B2092" t="s">
        <v>125</v>
      </c>
      <c r="C2092">
        <v>1600003308</v>
      </c>
      <c r="D2092">
        <v>20230601</v>
      </c>
      <c r="E2092">
        <v>51200006</v>
      </c>
      <c r="F2092" t="s">
        <v>44</v>
      </c>
      <c r="I2092">
        <v>105230021</v>
      </c>
      <c r="J2092">
        <v>20230601</v>
      </c>
      <c r="K2092" t="s">
        <v>2064</v>
      </c>
      <c r="L2092">
        <v>0</v>
      </c>
      <c r="M2092">
        <v>658.86</v>
      </c>
    </row>
    <row r="2093" spans="1:15" x14ac:dyDescent="0.25">
      <c r="A2093" t="s">
        <v>124</v>
      </c>
      <c r="B2093" t="s">
        <v>125</v>
      </c>
      <c r="C2093">
        <v>1600003686</v>
      </c>
      <c r="D2093">
        <v>20230614</v>
      </c>
      <c r="E2093">
        <v>40100000</v>
      </c>
      <c r="F2093" t="s">
        <v>55</v>
      </c>
      <c r="G2093" t="s">
        <v>736</v>
      </c>
      <c r="H2093" t="s">
        <v>737</v>
      </c>
      <c r="I2093">
        <v>19250</v>
      </c>
      <c r="J2093">
        <v>20230614</v>
      </c>
      <c r="K2093" t="s">
        <v>3125</v>
      </c>
      <c r="L2093">
        <v>540</v>
      </c>
      <c r="M2093">
        <v>0</v>
      </c>
      <c r="N2093" t="s">
        <v>83</v>
      </c>
      <c r="O2093">
        <v>20230620</v>
      </c>
    </row>
    <row r="2094" spans="1:15" x14ac:dyDescent="0.25">
      <c r="A2094" t="s">
        <v>124</v>
      </c>
      <c r="B2094" t="s">
        <v>125</v>
      </c>
      <c r="C2094">
        <v>1600005909</v>
      </c>
      <c r="D2094">
        <v>20230718</v>
      </c>
      <c r="E2094">
        <v>51200006</v>
      </c>
      <c r="F2094" t="s">
        <v>44</v>
      </c>
      <c r="I2094" t="s">
        <v>3126</v>
      </c>
      <c r="J2094">
        <v>20230718</v>
      </c>
      <c r="K2094" t="s">
        <v>3127</v>
      </c>
      <c r="L2094">
        <v>0</v>
      </c>
      <c r="M2094">
        <v>40645</v>
      </c>
    </row>
    <row r="2095" spans="1:15" x14ac:dyDescent="0.25">
      <c r="A2095" t="s">
        <v>124</v>
      </c>
      <c r="B2095" t="s">
        <v>125</v>
      </c>
      <c r="C2095">
        <v>1600008830</v>
      </c>
      <c r="D2095">
        <v>20230915</v>
      </c>
      <c r="E2095">
        <v>51200006</v>
      </c>
      <c r="F2095" t="s">
        <v>44</v>
      </c>
      <c r="I2095" t="s">
        <v>2517</v>
      </c>
      <c r="J2095">
        <v>20230915</v>
      </c>
      <c r="K2095" t="s">
        <v>2518</v>
      </c>
      <c r="L2095">
        <v>0</v>
      </c>
      <c r="M2095">
        <v>226.8</v>
      </c>
    </row>
    <row r="2096" spans="1:15" x14ac:dyDescent="0.25">
      <c r="A2096" t="s">
        <v>124</v>
      </c>
      <c r="B2096" t="s">
        <v>125</v>
      </c>
      <c r="C2096">
        <v>1600005206</v>
      </c>
      <c r="D2096">
        <v>20230703</v>
      </c>
      <c r="E2096">
        <v>51200006</v>
      </c>
      <c r="F2096" t="s">
        <v>44</v>
      </c>
      <c r="I2096">
        <v>107230027</v>
      </c>
      <c r="J2096">
        <v>20230703</v>
      </c>
      <c r="K2096" t="s">
        <v>2549</v>
      </c>
      <c r="L2096">
        <v>0</v>
      </c>
      <c r="M2096">
        <v>1881.1</v>
      </c>
    </row>
    <row r="2097" spans="1:15" x14ac:dyDescent="0.25">
      <c r="A2097" t="s">
        <v>124</v>
      </c>
      <c r="B2097" t="s">
        <v>125</v>
      </c>
      <c r="C2097">
        <v>1600009482</v>
      </c>
      <c r="D2097">
        <v>20230922</v>
      </c>
      <c r="E2097">
        <v>40100000</v>
      </c>
      <c r="F2097" t="s">
        <v>55</v>
      </c>
      <c r="G2097" t="s">
        <v>1024</v>
      </c>
      <c r="H2097" t="s">
        <v>1025</v>
      </c>
      <c r="I2097" t="s">
        <v>354</v>
      </c>
      <c r="J2097">
        <v>20230922</v>
      </c>
      <c r="K2097" t="s">
        <v>355</v>
      </c>
      <c r="L2097">
        <v>4090</v>
      </c>
      <c r="M2097">
        <v>0</v>
      </c>
    </row>
    <row r="2098" spans="1:15" x14ac:dyDescent="0.25">
      <c r="A2098" t="s">
        <v>124</v>
      </c>
      <c r="B2098" t="s">
        <v>125</v>
      </c>
      <c r="C2098">
        <v>1600011340</v>
      </c>
      <c r="D2098">
        <v>20231027</v>
      </c>
      <c r="E2098">
        <v>40100000</v>
      </c>
      <c r="F2098" t="s">
        <v>55</v>
      </c>
      <c r="G2098" t="s">
        <v>139</v>
      </c>
      <c r="H2098" t="s">
        <v>140</v>
      </c>
      <c r="I2098" t="s">
        <v>3128</v>
      </c>
      <c r="J2098">
        <v>20231027</v>
      </c>
      <c r="K2098" t="s">
        <v>1532</v>
      </c>
      <c r="L2098">
        <v>519.98</v>
      </c>
      <c r="M2098">
        <v>0</v>
      </c>
    </row>
    <row r="2099" spans="1:15" x14ac:dyDescent="0.25">
      <c r="A2099" t="s">
        <v>124</v>
      </c>
      <c r="B2099" t="s">
        <v>125</v>
      </c>
      <c r="C2099">
        <v>1600006849</v>
      </c>
      <c r="D2099">
        <v>20230801</v>
      </c>
      <c r="E2099">
        <v>51200006</v>
      </c>
      <c r="F2099" t="s">
        <v>44</v>
      </c>
      <c r="I2099">
        <v>108230013</v>
      </c>
      <c r="J2099">
        <v>20230801</v>
      </c>
      <c r="K2099" t="s">
        <v>800</v>
      </c>
      <c r="L2099">
        <v>0</v>
      </c>
      <c r="M2099">
        <v>1602.3</v>
      </c>
    </row>
    <row r="2100" spans="1:15" x14ac:dyDescent="0.25">
      <c r="A2100" t="s">
        <v>124</v>
      </c>
      <c r="B2100" t="s">
        <v>125</v>
      </c>
      <c r="C2100">
        <v>1600006131</v>
      </c>
      <c r="D2100">
        <v>20230725</v>
      </c>
      <c r="E2100">
        <v>43700002</v>
      </c>
      <c r="F2100" t="s">
        <v>104</v>
      </c>
      <c r="I2100" t="s">
        <v>3129</v>
      </c>
      <c r="J2100">
        <v>20230725</v>
      </c>
      <c r="K2100" t="s">
        <v>539</v>
      </c>
      <c r="L2100">
        <v>3488.53</v>
      </c>
      <c r="M2100">
        <v>0</v>
      </c>
      <c r="N2100" t="s">
        <v>54</v>
      </c>
      <c r="O2100">
        <v>20230726</v>
      </c>
    </row>
    <row r="2101" spans="1:15" x14ac:dyDescent="0.25">
      <c r="A2101" t="s">
        <v>124</v>
      </c>
      <c r="B2101" t="s">
        <v>125</v>
      </c>
      <c r="C2101">
        <v>1600005300</v>
      </c>
      <c r="D2101">
        <v>20230705</v>
      </c>
      <c r="E2101">
        <v>51200006</v>
      </c>
      <c r="F2101" t="s">
        <v>44</v>
      </c>
      <c r="I2101" t="s">
        <v>3130</v>
      </c>
      <c r="J2101">
        <v>20230705</v>
      </c>
      <c r="K2101" t="e">
        <f>-CREDIT COOPERATIF CB le cardinal</f>
        <v>#NAME?</v>
      </c>
      <c r="L2101">
        <v>0</v>
      </c>
      <c r="M2101">
        <v>116.2</v>
      </c>
    </row>
    <row r="2102" spans="1:15" x14ac:dyDescent="0.25">
      <c r="A2102" t="s">
        <v>124</v>
      </c>
      <c r="B2102" t="s">
        <v>125</v>
      </c>
      <c r="C2102">
        <v>1600007747</v>
      </c>
      <c r="D2102">
        <v>20230817</v>
      </c>
      <c r="E2102">
        <v>40100000</v>
      </c>
      <c r="F2102" t="s">
        <v>55</v>
      </c>
      <c r="G2102" t="s">
        <v>321</v>
      </c>
      <c r="H2102" t="s">
        <v>322</v>
      </c>
      <c r="I2102">
        <v>108230018</v>
      </c>
      <c r="J2102">
        <v>20230817</v>
      </c>
      <c r="K2102" t="s">
        <v>323</v>
      </c>
      <c r="L2102">
        <v>1833.74</v>
      </c>
      <c r="M2102">
        <v>0</v>
      </c>
      <c r="N2102" t="s">
        <v>437</v>
      </c>
      <c r="O2102">
        <v>20230818</v>
      </c>
    </row>
    <row r="2103" spans="1:15" x14ac:dyDescent="0.25">
      <c r="A2103" t="s">
        <v>124</v>
      </c>
      <c r="B2103" t="s">
        <v>125</v>
      </c>
      <c r="C2103">
        <v>1600003286</v>
      </c>
      <c r="D2103">
        <v>20230601</v>
      </c>
      <c r="E2103">
        <v>51200006</v>
      </c>
      <c r="F2103" t="s">
        <v>44</v>
      </c>
      <c r="I2103">
        <v>4000033</v>
      </c>
      <c r="J2103">
        <v>20230601</v>
      </c>
      <c r="K2103" t="s">
        <v>3131</v>
      </c>
      <c r="L2103">
        <v>0</v>
      </c>
      <c r="M2103">
        <v>207.64</v>
      </c>
    </row>
    <row r="2104" spans="1:15" x14ac:dyDescent="0.25">
      <c r="A2104" t="s">
        <v>124</v>
      </c>
      <c r="B2104" t="s">
        <v>125</v>
      </c>
      <c r="C2104">
        <v>1600008850</v>
      </c>
      <c r="D2104">
        <v>20231002</v>
      </c>
      <c r="E2104">
        <v>51200006</v>
      </c>
      <c r="F2104" t="s">
        <v>44</v>
      </c>
      <c r="I2104" t="s">
        <v>3132</v>
      </c>
      <c r="J2104">
        <v>20231002</v>
      </c>
      <c r="K2104" t="s">
        <v>3133</v>
      </c>
      <c r="L2104">
        <v>0</v>
      </c>
      <c r="M2104">
        <v>144</v>
      </c>
    </row>
    <row r="2105" spans="1:15" x14ac:dyDescent="0.25">
      <c r="A2105" t="s">
        <v>124</v>
      </c>
      <c r="B2105" t="s">
        <v>125</v>
      </c>
      <c r="C2105">
        <v>1600009975</v>
      </c>
      <c r="D2105">
        <v>20231003</v>
      </c>
      <c r="E2105">
        <v>51200006</v>
      </c>
      <c r="F2105" t="s">
        <v>44</v>
      </c>
      <c r="I2105">
        <v>124553</v>
      </c>
      <c r="J2105">
        <v>20231003</v>
      </c>
      <c r="K2105" t="s">
        <v>3134</v>
      </c>
      <c r="L2105">
        <v>0</v>
      </c>
      <c r="M2105">
        <v>2834.23</v>
      </c>
    </row>
    <row r="2106" spans="1:15" x14ac:dyDescent="0.25">
      <c r="A2106" t="s">
        <v>124</v>
      </c>
      <c r="B2106" t="s">
        <v>125</v>
      </c>
      <c r="C2106">
        <v>1600001739</v>
      </c>
      <c r="D2106">
        <v>20230510</v>
      </c>
      <c r="E2106">
        <v>40100000</v>
      </c>
      <c r="F2106" t="s">
        <v>55</v>
      </c>
      <c r="G2106" t="s">
        <v>139</v>
      </c>
      <c r="H2106" t="s">
        <v>140</v>
      </c>
      <c r="I2106" t="s">
        <v>3135</v>
      </c>
      <c r="J2106">
        <v>20230510</v>
      </c>
      <c r="K2106" t="s">
        <v>167</v>
      </c>
      <c r="L2106">
        <v>20.7</v>
      </c>
      <c r="M2106">
        <v>0</v>
      </c>
      <c r="N2106" t="s">
        <v>516</v>
      </c>
      <c r="O2106">
        <v>20231122</v>
      </c>
    </row>
    <row r="2107" spans="1:15" x14ac:dyDescent="0.25">
      <c r="A2107" t="s">
        <v>124</v>
      </c>
      <c r="B2107" t="s">
        <v>125</v>
      </c>
      <c r="C2107">
        <v>1600011278</v>
      </c>
      <c r="D2107">
        <v>20231024</v>
      </c>
      <c r="E2107">
        <v>40100000</v>
      </c>
      <c r="F2107" t="s">
        <v>55</v>
      </c>
      <c r="G2107" t="s">
        <v>144</v>
      </c>
      <c r="H2107" t="s">
        <v>145</v>
      </c>
      <c r="I2107">
        <v>110230078</v>
      </c>
      <c r="J2107">
        <v>20231024</v>
      </c>
      <c r="K2107" t="s">
        <v>2134</v>
      </c>
      <c r="L2107">
        <v>580.79</v>
      </c>
      <c r="M2107">
        <v>0</v>
      </c>
      <c r="N2107" t="s">
        <v>3136</v>
      </c>
      <c r="O2107">
        <v>20231026</v>
      </c>
    </row>
    <row r="2108" spans="1:15" x14ac:dyDescent="0.25">
      <c r="A2108" t="s">
        <v>124</v>
      </c>
      <c r="B2108" t="s">
        <v>125</v>
      </c>
      <c r="C2108">
        <v>1600010904</v>
      </c>
      <c r="D2108">
        <v>20231016</v>
      </c>
      <c r="E2108">
        <v>51200006</v>
      </c>
      <c r="F2108" t="s">
        <v>44</v>
      </c>
      <c r="I2108">
        <v>110230068</v>
      </c>
      <c r="J2108">
        <v>20231016</v>
      </c>
      <c r="K2108" t="s">
        <v>1095</v>
      </c>
      <c r="L2108">
        <v>0</v>
      </c>
      <c r="M2108">
        <v>583.48</v>
      </c>
    </row>
    <row r="2109" spans="1:15" x14ac:dyDescent="0.25">
      <c r="A2109" t="s">
        <v>124</v>
      </c>
      <c r="B2109" t="s">
        <v>125</v>
      </c>
      <c r="C2109">
        <v>1600006600</v>
      </c>
      <c r="D2109">
        <v>20230731</v>
      </c>
      <c r="E2109">
        <v>41100000</v>
      </c>
      <c r="F2109" t="s">
        <v>81</v>
      </c>
      <c r="G2109" t="s">
        <v>553</v>
      </c>
      <c r="H2109" t="s">
        <v>554</v>
      </c>
      <c r="I2109" t="s">
        <v>3137</v>
      </c>
      <c r="J2109">
        <v>20230731</v>
      </c>
      <c r="K2109" t="s">
        <v>3138</v>
      </c>
      <c r="L2109">
        <v>0</v>
      </c>
      <c r="M2109">
        <v>2112</v>
      </c>
      <c r="N2109" t="s">
        <v>239</v>
      </c>
      <c r="O2109">
        <v>20230801</v>
      </c>
    </row>
    <row r="2110" spans="1:15" x14ac:dyDescent="0.25">
      <c r="A2110" t="s">
        <v>124</v>
      </c>
      <c r="B2110" t="s">
        <v>125</v>
      </c>
      <c r="C2110">
        <v>1600010274</v>
      </c>
      <c r="D2110">
        <v>20231006</v>
      </c>
      <c r="E2110">
        <v>51200006</v>
      </c>
      <c r="F2110" t="s">
        <v>44</v>
      </c>
      <c r="I2110" t="s">
        <v>1858</v>
      </c>
      <c r="J2110">
        <v>20231006</v>
      </c>
      <c r="K2110" t="s">
        <v>1859</v>
      </c>
      <c r="L2110">
        <v>0</v>
      </c>
      <c r="M2110">
        <v>3177.6</v>
      </c>
    </row>
    <row r="2111" spans="1:15" x14ac:dyDescent="0.25">
      <c r="A2111" t="s">
        <v>124</v>
      </c>
      <c r="B2111" t="s">
        <v>125</v>
      </c>
      <c r="C2111">
        <v>1600011381</v>
      </c>
      <c r="D2111">
        <v>20231031</v>
      </c>
      <c r="E2111">
        <v>40100000</v>
      </c>
      <c r="F2111" t="s">
        <v>55</v>
      </c>
      <c r="G2111" t="s">
        <v>651</v>
      </c>
      <c r="H2111" t="s">
        <v>652</v>
      </c>
      <c r="I2111">
        <v>22405</v>
      </c>
      <c r="J2111">
        <v>20231031</v>
      </c>
      <c r="K2111" t="s">
        <v>3139</v>
      </c>
      <c r="L2111">
        <v>3305.22</v>
      </c>
      <c r="M2111">
        <v>0</v>
      </c>
      <c r="N2111" t="s">
        <v>29</v>
      </c>
      <c r="O2111">
        <v>20231031</v>
      </c>
    </row>
    <row r="2112" spans="1:15" x14ac:dyDescent="0.25">
      <c r="A2112" t="s">
        <v>124</v>
      </c>
      <c r="B2112" t="s">
        <v>125</v>
      </c>
      <c r="C2112">
        <v>1600008056</v>
      </c>
      <c r="D2112">
        <v>20230824</v>
      </c>
      <c r="E2112">
        <v>51200006</v>
      </c>
      <c r="F2112" t="s">
        <v>44</v>
      </c>
      <c r="I2112">
        <v>108230047</v>
      </c>
      <c r="J2112">
        <v>20230824</v>
      </c>
      <c r="K2112" t="s">
        <v>1040</v>
      </c>
      <c r="L2112">
        <v>0</v>
      </c>
      <c r="M2112">
        <v>569.17999999999995</v>
      </c>
    </row>
    <row r="2113" spans="1:15" x14ac:dyDescent="0.25">
      <c r="A2113" t="s">
        <v>124</v>
      </c>
      <c r="B2113" t="s">
        <v>125</v>
      </c>
      <c r="C2113">
        <v>1600003575</v>
      </c>
      <c r="D2113">
        <v>20230609</v>
      </c>
      <c r="E2113">
        <v>40100000</v>
      </c>
      <c r="F2113" t="s">
        <v>55</v>
      </c>
      <c r="G2113" t="s">
        <v>3140</v>
      </c>
      <c r="H2113" t="s">
        <v>3141</v>
      </c>
      <c r="I2113" t="s">
        <v>3142</v>
      </c>
      <c r="J2113">
        <v>20230609</v>
      </c>
      <c r="K2113" t="s">
        <v>3143</v>
      </c>
      <c r="L2113">
        <v>79.78</v>
      </c>
      <c r="M2113">
        <v>0</v>
      </c>
      <c r="N2113" t="s">
        <v>54</v>
      </c>
      <c r="O2113">
        <v>20230609</v>
      </c>
    </row>
    <row r="2114" spans="1:15" x14ac:dyDescent="0.25">
      <c r="A2114" t="s">
        <v>124</v>
      </c>
      <c r="B2114" t="s">
        <v>125</v>
      </c>
      <c r="C2114">
        <v>1600007379</v>
      </c>
      <c r="D2114">
        <v>20230816</v>
      </c>
      <c r="E2114">
        <v>51200006</v>
      </c>
      <c r="F2114" t="s">
        <v>44</v>
      </c>
      <c r="I2114" t="s">
        <v>3144</v>
      </c>
      <c r="J2114">
        <v>20230816</v>
      </c>
      <c r="K2114" t="s">
        <v>3145</v>
      </c>
      <c r="L2114">
        <v>0</v>
      </c>
      <c r="M2114">
        <v>5000</v>
      </c>
    </row>
    <row r="2115" spans="1:15" x14ac:dyDescent="0.25">
      <c r="A2115" t="s">
        <v>124</v>
      </c>
      <c r="B2115" t="s">
        <v>125</v>
      </c>
      <c r="C2115">
        <v>1600009829</v>
      </c>
      <c r="D2115">
        <v>20230929</v>
      </c>
      <c r="E2115">
        <v>51200006</v>
      </c>
      <c r="F2115" t="s">
        <v>44</v>
      </c>
      <c r="I2115" t="s">
        <v>3146</v>
      </c>
      <c r="J2115">
        <v>20230929</v>
      </c>
      <c r="K2115" t="s">
        <v>3147</v>
      </c>
      <c r="L2115">
        <v>0</v>
      </c>
      <c r="M2115">
        <v>1312.7</v>
      </c>
    </row>
    <row r="2116" spans="1:15" x14ac:dyDescent="0.25">
      <c r="A2116" t="s">
        <v>124</v>
      </c>
      <c r="B2116" t="s">
        <v>125</v>
      </c>
      <c r="C2116">
        <v>1600003649</v>
      </c>
      <c r="D2116">
        <v>20230612</v>
      </c>
      <c r="E2116">
        <v>51200006</v>
      </c>
      <c r="F2116" t="s">
        <v>44</v>
      </c>
      <c r="I2116">
        <v>106230078</v>
      </c>
      <c r="J2116">
        <v>20230612</v>
      </c>
      <c r="K2116" t="s">
        <v>744</v>
      </c>
      <c r="L2116">
        <v>0</v>
      </c>
      <c r="M2116">
        <v>1795.46</v>
      </c>
    </row>
    <row r="2117" spans="1:15" x14ac:dyDescent="0.25">
      <c r="A2117" t="s">
        <v>124</v>
      </c>
      <c r="B2117" t="s">
        <v>125</v>
      </c>
      <c r="C2117">
        <v>1600009519</v>
      </c>
      <c r="D2117">
        <v>20230925</v>
      </c>
      <c r="E2117">
        <v>51200006</v>
      </c>
      <c r="F2117" t="s">
        <v>44</v>
      </c>
      <c r="I2117" t="s">
        <v>3148</v>
      </c>
      <c r="J2117">
        <v>20230925</v>
      </c>
      <c r="K2117" t="s">
        <v>3149</v>
      </c>
      <c r="L2117">
        <v>0</v>
      </c>
      <c r="M2117">
        <v>185.04</v>
      </c>
    </row>
    <row r="2118" spans="1:15" x14ac:dyDescent="0.25">
      <c r="A2118" t="s">
        <v>124</v>
      </c>
      <c r="B2118" t="s">
        <v>125</v>
      </c>
      <c r="C2118">
        <v>1600000313</v>
      </c>
      <c r="D2118">
        <v>20230406</v>
      </c>
      <c r="E2118">
        <v>40100000</v>
      </c>
      <c r="F2118" t="s">
        <v>55</v>
      </c>
      <c r="G2118" t="s">
        <v>139</v>
      </c>
      <c r="H2118" t="s">
        <v>140</v>
      </c>
      <c r="I2118" t="s">
        <v>3150</v>
      </c>
      <c r="J2118">
        <v>20230406</v>
      </c>
      <c r="K2118" t="s">
        <v>1015</v>
      </c>
      <c r="L2118">
        <v>14.8</v>
      </c>
      <c r="M2118">
        <v>0</v>
      </c>
      <c r="N2118" t="s">
        <v>117</v>
      </c>
      <c r="O2118">
        <v>20230425</v>
      </c>
    </row>
    <row r="2119" spans="1:15" x14ac:dyDescent="0.25">
      <c r="A2119" t="s">
        <v>124</v>
      </c>
      <c r="B2119" t="s">
        <v>125</v>
      </c>
      <c r="C2119">
        <v>1600006619</v>
      </c>
      <c r="D2119">
        <v>20230731</v>
      </c>
      <c r="E2119">
        <v>41100000</v>
      </c>
      <c r="F2119" t="s">
        <v>81</v>
      </c>
      <c r="G2119" t="s">
        <v>2191</v>
      </c>
      <c r="H2119" t="s">
        <v>2192</v>
      </c>
      <c r="I2119" t="s">
        <v>1228</v>
      </c>
      <c r="J2119">
        <v>20230731</v>
      </c>
      <c r="K2119" t="s">
        <v>1229</v>
      </c>
      <c r="L2119">
        <v>0</v>
      </c>
      <c r="M2119">
        <v>336</v>
      </c>
      <c r="N2119" t="s">
        <v>117</v>
      </c>
      <c r="O2119">
        <v>20230801</v>
      </c>
    </row>
    <row r="2120" spans="1:15" x14ac:dyDescent="0.25">
      <c r="A2120" t="s">
        <v>124</v>
      </c>
      <c r="B2120" t="s">
        <v>125</v>
      </c>
      <c r="C2120">
        <v>1600004576</v>
      </c>
      <c r="D2120">
        <v>20230626</v>
      </c>
      <c r="E2120">
        <v>51200006</v>
      </c>
      <c r="F2120" t="s">
        <v>44</v>
      </c>
      <c r="I2120" t="s">
        <v>3151</v>
      </c>
      <c r="J2120">
        <v>20230626</v>
      </c>
      <c r="K2120" t="s">
        <v>3152</v>
      </c>
      <c r="L2120">
        <v>0</v>
      </c>
      <c r="M2120">
        <v>36</v>
      </c>
    </row>
    <row r="2121" spans="1:15" x14ac:dyDescent="0.25">
      <c r="A2121" t="s">
        <v>124</v>
      </c>
      <c r="B2121" t="s">
        <v>125</v>
      </c>
      <c r="C2121">
        <v>1600002573</v>
      </c>
      <c r="D2121">
        <v>20230519</v>
      </c>
      <c r="E2121">
        <v>40100000</v>
      </c>
      <c r="F2121" t="s">
        <v>55</v>
      </c>
      <c r="G2121" t="s">
        <v>321</v>
      </c>
      <c r="H2121" t="s">
        <v>322</v>
      </c>
      <c r="I2121">
        <v>105230040</v>
      </c>
      <c r="J2121">
        <v>20230519</v>
      </c>
      <c r="K2121" t="s">
        <v>2950</v>
      </c>
      <c r="L2121">
        <v>2089.06</v>
      </c>
      <c r="M2121">
        <v>0</v>
      </c>
      <c r="N2121" t="s">
        <v>202</v>
      </c>
      <c r="O2121">
        <v>20230522</v>
      </c>
    </row>
    <row r="2122" spans="1:15" x14ac:dyDescent="0.25">
      <c r="A2122" t="s">
        <v>124</v>
      </c>
      <c r="B2122" t="s">
        <v>125</v>
      </c>
      <c r="C2122">
        <v>1600003522</v>
      </c>
      <c r="D2122">
        <v>20230607</v>
      </c>
      <c r="E2122">
        <v>41100000</v>
      </c>
      <c r="F2122" t="s">
        <v>81</v>
      </c>
      <c r="G2122" t="s">
        <v>736</v>
      </c>
      <c r="H2122" t="s">
        <v>737</v>
      </c>
      <c r="I2122" t="s">
        <v>3153</v>
      </c>
      <c r="J2122">
        <v>20230607</v>
      </c>
      <c r="K2122" t="s">
        <v>3154</v>
      </c>
      <c r="L2122">
        <v>0</v>
      </c>
      <c r="M2122">
        <v>480</v>
      </c>
      <c r="N2122" t="s">
        <v>54</v>
      </c>
      <c r="O2122">
        <v>20230614</v>
      </c>
    </row>
    <row r="2123" spans="1:15" x14ac:dyDescent="0.25">
      <c r="A2123" t="s">
        <v>124</v>
      </c>
      <c r="B2123" t="s">
        <v>125</v>
      </c>
      <c r="C2123">
        <v>1600002965</v>
      </c>
      <c r="D2123">
        <v>20230523</v>
      </c>
      <c r="E2123">
        <v>40100000</v>
      </c>
      <c r="F2123" t="s">
        <v>55</v>
      </c>
      <c r="G2123" t="s">
        <v>199</v>
      </c>
      <c r="H2123" t="s">
        <v>200</v>
      </c>
      <c r="I2123">
        <v>105230086</v>
      </c>
      <c r="J2123">
        <v>20230523</v>
      </c>
      <c r="K2123" t="s">
        <v>1083</v>
      </c>
      <c r="L2123">
        <v>681.1</v>
      </c>
      <c r="M2123">
        <v>0</v>
      </c>
      <c r="N2123" t="s">
        <v>537</v>
      </c>
      <c r="O2123">
        <v>20230530</v>
      </c>
    </row>
    <row r="2124" spans="1:15" x14ac:dyDescent="0.25">
      <c r="A2124" t="s">
        <v>124</v>
      </c>
      <c r="B2124" t="s">
        <v>125</v>
      </c>
      <c r="C2124">
        <v>1600004486</v>
      </c>
      <c r="D2124">
        <v>20230621</v>
      </c>
      <c r="E2124">
        <v>40100000</v>
      </c>
      <c r="F2124" t="s">
        <v>55</v>
      </c>
      <c r="G2124" t="s">
        <v>468</v>
      </c>
      <c r="H2124" t="s">
        <v>469</v>
      </c>
      <c r="I2124" t="s">
        <v>3155</v>
      </c>
      <c r="J2124">
        <v>20230621</v>
      </c>
      <c r="K2124" t="s">
        <v>2559</v>
      </c>
      <c r="L2124">
        <v>1251.8599999999999</v>
      </c>
      <c r="M2124">
        <v>0</v>
      </c>
      <c r="N2124" t="s">
        <v>34</v>
      </c>
      <c r="O2124">
        <v>20230622</v>
      </c>
    </row>
    <row r="2125" spans="1:15" x14ac:dyDescent="0.25">
      <c r="A2125" t="s">
        <v>124</v>
      </c>
      <c r="B2125" t="s">
        <v>125</v>
      </c>
      <c r="C2125">
        <v>1600006052</v>
      </c>
      <c r="D2125">
        <v>20230721</v>
      </c>
      <c r="E2125">
        <v>40100000</v>
      </c>
      <c r="F2125" t="s">
        <v>55</v>
      </c>
      <c r="G2125" t="s">
        <v>178</v>
      </c>
      <c r="H2125" t="s">
        <v>179</v>
      </c>
      <c r="I2125" t="s">
        <v>3156</v>
      </c>
      <c r="J2125">
        <v>20230721</v>
      </c>
      <c r="K2125" t="s">
        <v>1814</v>
      </c>
      <c r="L2125">
        <v>8785.0400000000009</v>
      </c>
      <c r="M2125">
        <v>0</v>
      </c>
      <c r="N2125" t="s">
        <v>3157</v>
      </c>
      <c r="O2125">
        <v>20230724</v>
      </c>
    </row>
    <row r="2126" spans="1:15" x14ac:dyDescent="0.25">
      <c r="A2126" t="s">
        <v>124</v>
      </c>
      <c r="B2126" t="s">
        <v>125</v>
      </c>
      <c r="C2126">
        <v>1600001667</v>
      </c>
      <c r="D2126">
        <v>20230508</v>
      </c>
      <c r="E2126">
        <v>51200006</v>
      </c>
      <c r="F2126" t="s">
        <v>44</v>
      </c>
      <c r="I2126">
        <v>105230029</v>
      </c>
      <c r="J2126">
        <v>20230508</v>
      </c>
      <c r="K2126" t="s">
        <v>1520</v>
      </c>
      <c r="L2126">
        <v>0</v>
      </c>
      <c r="M2126">
        <v>595.79999999999995</v>
      </c>
    </row>
    <row r="2127" spans="1:15" x14ac:dyDescent="0.25">
      <c r="A2127" t="s">
        <v>124</v>
      </c>
      <c r="B2127" t="s">
        <v>125</v>
      </c>
      <c r="C2127">
        <v>1600011198</v>
      </c>
      <c r="D2127">
        <v>20231020</v>
      </c>
      <c r="E2127">
        <v>51200006</v>
      </c>
      <c r="F2127" t="s">
        <v>44</v>
      </c>
      <c r="I2127">
        <v>110230071</v>
      </c>
      <c r="J2127">
        <v>20231020</v>
      </c>
      <c r="K2127" t="s">
        <v>735</v>
      </c>
      <c r="L2127">
        <v>0</v>
      </c>
      <c r="M2127">
        <v>1803.23</v>
      </c>
    </row>
    <row r="2128" spans="1:15" x14ac:dyDescent="0.25">
      <c r="A2128" t="s">
        <v>124</v>
      </c>
      <c r="B2128" t="s">
        <v>125</v>
      </c>
      <c r="C2128">
        <v>1600007057</v>
      </c>
      <c r="D2128">
        <v>20230803</v>
      </c>
      <c r="E2128">
        <v>41100000</v>
      </c>
      <c r="F2128" t="s">
        <v>81</v>
      </c>
      <c r="G2128" t="s">
        <v>3158</v>
      </c>
      <c r="H2128" t="s">
        <v>3159</v>
      </c>
      <c r="I2128" t="s">
        <v>3160</v>
      </c>
      <c r="J2128">
        <v>20230803</v>
      </c>
      <c r="K2128" t="s">
        <v>3161</v>
      </c>
      <c r="L2128">
        <v>0</v>
      </c>
      <c r="M2128">
        <v>312</v>
      </c>
      <c r="N2128" t="s">
        <v>54</v>
      </c>
      <c r="O2128">
        <v>20230804</v>
      </c>
    </row>
    <row r="2129" spans="1:15" x14ac:dyDescent="0.25">
      <c r="A2129" t="s">
        <v>124</v>
      </c>
      <c r="B2129" t="s">
        <v>125</v>
      </c>
      <c r="C2129">
        <v>1600003806</v>
      </c>
      <c r="D2129">
        <v>20230616</v>
      </c>
      <c r="E2129">
        <v>51200006</v>
      </c>
      <c r="F2129" t="s">
        <v>44</v>
      </c>
      <c r="I2129">
        <v>18</v>
      </c>
      <c r="J2129">
        <v>20230616</v>
      </c>
      <c r="K2129" t="s">
        <v>3162</v>
      </c>
      <c r="L2129">
        <v>0</v>
      </c>
      <c r="M2129">
        <v>1143</v>
      </c>
    </row>
    <row r="2130" spans="1:15" x14ac:dyDescent="0.25">
      <c r="A2130" t="s">
        <v>124</v>
      </c>
      <c r="B2130" t="s">
        <v>125</v>
      </c>
      <c r="C2130">
        <v>1600000513</v>
      </c>
      <c r="D2130">
        <v>20230414</v>
      </c>
      <c r="E2130">
        <v>41100000</v>
      </c>
      <c r="F2130" t="s">
        <v>81</v>
      </c>
      <c r="G2130" t="s">
        <v>338</v>
      </c>
      <c r="H2130" t="s">
        <v>339</v>
      </c>
      <c r="I2130" t="s">
        <v>3163</v>
      </c>
      <c r="J2130">
        <v>20230414</v>
      </c>
      <c r="K2130" t="s">
        <v>3164</v>
      </c>
      <c r="L2130">
        <v>0</v>
      </c>
      <c r="M2130">
        <v>552</v>
      </c>
      <c r="N2130" t="s">
        <v>54</v>
      </c>
      <c r="O2130">
        <v>20230502</v>
      </c>
    </row>
    <row r="2131" spans="1:15" x14ac:dyDescent="0.25">
      <c r="A2131" t="s">
        <v>124</v>
      </c>
      <c r="B2131" t="s">
        <v>125</v>
      </c>
      <c r="C2131">
        <v>1600000682</v>
      </c>
      <c r="D2131">
        <v>20230421</v>
      </c>
      <c r="E2131">
        <v>51200006</v>
      </c>
      <c r="F2131" t="s">
        <v>44</v>
      </c>
      <c r="I2131" t="s">
        <v>3165</v>
      </c>
      <c r="J2131">
        <v>20230421</v>
      </c>
      <c r="K2131" t="s">
        <v>3166</v>
      </c>
      <c r="L2131">
        <v>200</v>
      </c>
      <c r="M2131">
        <v>0</v>
      </c>
    </row>
    <row r="2132" spans="1:15" x14ac:dyDescent="0.25">
      <c r="A2132" t="s">
        <v>124</v>
      </c>
      <c r="B2132" t="s">
        <v>125</v>
      </c>
      <c r="C2132">
        <v>1600008825</v>
      </c>
      <c r="D2132">
        <v>20230915</v>
      </c>
      <c r="E2132">
        <v>51200006</v>
      </c>
      <c r="F2132" t="s">
        <v>44</v>
      </c>
      <c r="I2132">
        <v>2308016</v>
      </c>
      <c r="J2132">
        <v>20230915</v>
      </c>
      <c r="K2132" t="s">
        <v>3167</v>
      </c>
      <c r="L2132">
        <v>0</v>
      </c>
      <c r="M2132">
        <v>92441.04</v>
      </c>
    </row>
    <row r="2133" spans="1:15" x14ac:dyDescent="0.25">
      <c r="A2133" t="s">
        <v>124</v>
      </c>
      <c r="B2133" t="s">
        <v>125</v>
      </c>
      <c r="C2133">
        <v>1600000571</v>
      </c>
      <c r="D2133">
        <v>20230418</v>
      </c>
      <c r="E2133">
        <v>51200006</v>
      </c>
      <c r="F2133" t="s">
        <v>44</v>
      </c>
      <c r="I2133" s="1">
        <v>44986</v>
      </c>
      <c r="J2133">
        <v>20230418</v>
      </c>
      <c r="K2133" t="s">
        <v>394</v>
      </c>
      <c r="L2133">
        <v>0</v>
      </c>
      <c r="M2133">
        <v>29311</v>
      </c>
    </row>
    <row r="2134" spans="1:15" x14ac:dyDescent="0.25">
      <c r="A2134" t="s">
        <v>124</v>
      </c>
      <c r="B2134" t="s">
        <v>125</v>
      </c>
      <c r="C2134">
        <v>1600007937</v>
      </c>
      <c r="D2134">
        <v>20230821</v>
      </c>
      <c r="E2134">
        <v>51200006</v>
      </c>
      <c r="F2134" t="s">
        <v>44</v>
      </c>
      <c r="I2134" t="s">
        <v>3168</v>
      </c>
      <c r="J2134">
        <v>20230821</v>
      </c>
      <c r="K2134" t="s">
        <v>491</v>
      </c>
      <c r="L2134">
        <v>0</v>
      </c>
      <c r="M2134">
        <v>1584</v>
      </c>
    </row>
    <row r="2135" spans="1:15" x14ac:dyDescent="0.25">
      <c r="A2135" t="s">
        <v>124</v>
      </c>
      <c r="B2135" t="s">
        <v>125</v>
      </c>
      <c r="C2135">
        <v>1600008615</v>
      </c>
      <c r="D2135">
        <v>20230907</v>
      </c>
      <c r="E2135">
        <v>40100000</v>
      </c>
      <c r="F2135" t="s">
        <v>55</v>
      </c>
      <c r="G2135" t="s">
        <v>199</v>
      </c>
      <c r="H2135" t="s">
        <v>200</v>
      </c>
      <c r="I2135">
        <v>109230037</v>
      </c>
      <c r="J2135">
        <v>20230907</v>
      </c>
      <c r="K2135" t="s">
        <v>201</v>
      </c>
      <c r="L2135">
        <v>694.75</v>
      </c>
      <c r="M2135">
        <v>0</v>
      </c>
      <c r="N2135" t="s">
        <v>2971</v>
      </c>
      <c r="O2135">
        <v>20230908</v>
      </c>
    </row>
    <row r="2136" spans="1:15" x14ac:dyDescent="0.25">
      <c r="A2136" t="s">
        <v>124</v>
      </c>
      <c r="B2136" t="s">
        <v>125</v>
      </c>
      <c r="C2136">
        <v>1600007896</v>
      </c>
      <c r="D2136">
        <v>20230818</v>
      </c>
      <c r="E2136">
        <v>51200006</v>
      </c>
      <c r="F2136" t="s">
        <v>44</v>
      </c>
      <c r="I2136" t="s">
        <v>3169</v>
      </c>
      <c r="J2136">
        <v>20230818</v>
      </c>
      <c r="K2136" t="s">
        <v>3170</v>
      </c>
      <c r="L2136">
        <v>1068</v>
      </c>
      <c r="M2136">
        <v>0</v>
      </c>
    </row>
    <row r="2137" spans="1:15" x14ac:dyDescent="0.25">
      <c r="A2137" t="s">
        <v>124</v>
      </c>
      <c r="B2137" t="s">
        <v>125</v>
      </c>
      <c r="C2137">
        <v>1600009854</v>
      </c>
      <c r="D2137">
        <v>20230929</v>
      </c>
      <c r="E2137">
        <v>40100000</v>
      </c>
      <c r="F2137" t="s">
        <v>55</v>
      </c>
      <c r="G2137" t="s">
        <v>139</v>
      </c>
      <c r="H2137" t="s">
        <v>140</v>
      </c>
      <c r="I2137" t="s">
        <v>3171</v>
      </c>
      <c r="J2137">
        <v>20230929</v>
      </c>
      <c r="K2137" t="s">
        <v>286</v>
      </c>
      <c r="L2137">
        <v>-38.5</v>
      </c>
      <c r="M2137">
        <v>0</v>
      </c>
    </row>
    <row r="2138" spans="1:15" x14ac:dyDescent="0.25">
      <c r="A2138" t="s">
        <v>124</v>
      </c>
      <c r="B2138" t="s">
        <v>125</v>
      </c>
      <c r="C2138">
        <v>1600007097</v>
      </c>
      <c r="D2138">
        <v>20230804</v>
      </c>
      <c r="E2138">
        <v>40100000</v>
      </c>
      <c r="F2138" t="s">
        <v>55</v>
      </c>
      <c r="G2138" t="s">
        <v>321</v>
      </c>
      <c r="H2138" t="s">
        <v>322</v>
      </c>
      <c r="I2138">
        <v>108230023</v>
      </c>
      <c r="J2138">
        <v>20230804</v>
      </c>
      <c r="K2138" t="s">
        <v>1246</v>
      </c>
      <c r="L2138">
        <v>1817.2</v>
      </c>
      <c r="M2138">
        <v>0</v>
      </c>
      <c r="N2138" t="s">
        <v>1282</v>
      </c>
      <c r="O2138">
        <v>20230807</v>
      </c>
    </row>
    <row r="2139" spans="1:15" x14ac:dyDescent="0.25">
      <c r="A2139" t="s">
        <v>124</v>
      </c>
      <c r="B2139" t="s">
        <v>125</v>
      </c>
      <c r="C2139">
        <v>1600000778</v>
      </c>
      <c r="D2139">
        <v>20230425</v>
      </c>
      <c r="E2139">
        <v>43700002</v>
      </c>
      <c r="F2139" t="s">
        <v>104</v>
      </c>
      <c r="I2139" s="1">
        <v>44986</v>
      </c>
      <c r="J2139">
        <v>20230425</v>
      </c>
      <c r="K2139" t="s">
        <v>539</v>
      </c>
      <c r="L2139">
        <v>19267.689999999999</v>
      </c>
      <c r="M2139">
        <v>0</v>
      </c>
      <c r="N2139" t="s">
        <v>80</v>
      </c>
      <c r="O2139">
        <v>20230928</v>
      </c>
    </row>
    <row r="2140" spans="1:15" x14ac:dyDescent="0.25">
      <c r="A2140" t="s">
        <v>124</v>
      </c>
      <c r="B2140" t="s">
        <v>125</v>
      </c>
      <c r="C2140">
        <v>1600007095</v>
      </c>
      <c r="D2140">
        <v>20230804</v>
      </c>
      <c r="E2140">
        <v>51200006</v>
      </c>
      <c r="F2140" t="s">
        <v>44</v>
      </c>
      <c r="I2140" t="s">
        <v>3172</v>
      </c>
      <c r="J2140">
        <v>20230804</v>
      </c>
      <c r="K2140" t="s">
        <v>286</v>
      </c>
      <c r="L2140">
        <v>0</v>
      </c>
      <c r="M2140">
        <v>12.41</v>
      </c>
    </row>
    <row r="2141" spans="1:15" x14ac:dyDescent="0.25">
      <c r="A2141" t="s">
        <v>124</v>
      </c>
      <c r="B2141" t="s">
        <v>125</v>
      </c>
      <c r="C2141">
        <v>1600001142</v>
      </c>
      <c r="D2141">
        <v>20230428</v>
      </c>
      <c r="E2141">
        <v>41100000</v>
      </c>
      <c r="F2141" t="s">
        <v>81</v>
      </c>
      <c r="G2141" t="s">
        <v>412</v>
      </c>
      <c r="H2141" t="s">
        <v>413</v>
      </c>
      <c r="I2141" t="s">
        <v>3173</v>
      </c>
      <c r="J2141">
        <v>20230428</v>
      </c>
      <c r="K2141" t="s">
        <v>415</v>
      </c>
      <c r="L2141">
        <v>0</v>
      </c>
      <c r="M2141">
        <v>67.06</v>
      </c>
      <c r="N2141" t="s">
        <v>54</v>
      </c>
      <c r="O2141">
        <v>20230502</v>
      </c>
    </row>
    <row r="2142" spans="1:15" x14ac:dyDescent="0.25">
      <c r="A2142" t="s">
        <v>124</v>
      </c>
      <c r="B2142" t="s">
        <v>125</v>
      </c>
      <c r="C2142">
        <v>1600009527</v>
      </c>
      <c r="D2142">
        <v>20230922</v>
      </c>
      <c r="E2142">
        <v>40100000</v>
      </c>
      <c r="F2142" t="s">
        <v>55</v>
      </c>
      <c r="G2142" t="s">
        <v>144</v>
      </c>
      <c r="H2142" t="s">
        <v>145</v>
      </c>
      <c r="I2142">
        <v>109230045</v>
      </c>
      <c r="J2142">
        <v>20230922</v>
      </c>
      <c r="K2142" t="s">
        <v>440</v>
      </c>
      <c r="L2142">
        <v>487.68</v>
      </c>
      <c r="M2142">
        <v>0</v>
      </c>
      <c r="N2142" t="s">
        <v>3136</v>
      </c>
      <c r="O2142">
        <v>20230925</v>
      </c>
    </row>
    <row r="2143" spans="1:15" x14ac:dyDescent="0.25">
      <c r="A2143" t="s">
        <v>124</v>
      </c>
      <c r="B2143" t="s">
        <v>125</v>
      </c>
      <c r="C2143">
        <v>1600010880</v>
      </c>
      <c r="D2143">
        <v>20231013</v>
      </c>
      <c r="E2143">
        <v>40100000</v>
      </c>
      <c r="F2143" t="s">
        <v>55</v>
      </c>
      <c r="G2143" t="s">
        <v>139</v>
      </c>
      <c r="H2143" t="s">
        <v>140</v>
      </c>
      <c r="I2143" t="s">
        <v>3174</v>
      </c>
      <c r="J2143">
        <v>20231013</v>
      </c>
      <c r="K2143" t="s">
        <v>169</v>
      </c>
      <c r="L2143">
        <v>4.99</v>
      </c>
      <c r="M2143">
        <v>0</v>
      </c>
    </row>
    <row r="2144" spans="1:15" x14ac:dyDescent="0.25">
      <c r="A2144" t="s">
        <v>124</v>
      </c>
      <c r="B2144" t="s">
        <v>125</v>
      </c>
      <c r="C2144">
        <v>1600005320</v>
      </c>
      <c r="D2144">
        <v>20230705</v>
      </c>
      <c r="E2144">
        <v>51200006</v>
      </c>
      <c r="F2144" t="s">
        <v>44</v>
      </c>
      <c r="I2144" t="s">
        <v>825</v>
      </c>
      <c r="J2144">
        <v>20230705</v>
      </c>
      <c r="K2144" t="s">
        <v>826</v>
      </c>
      <c r="L2144">
        <v>240</v>
      </c>
      <c r="M2144">
        <v>0</v>
      </c>
    </row>
    <row r="2145" spans="1:15" x14ac:dyDescent="0.25">
      <c r="A2145" t="s">
        <v>124</v>
      </c>
      <c r="B2145" t="s">
        <v>125</v>
      </c>
      <c r="C2145">
        <v>1600001566</v>
      </c>
      <c r="D2145">
        <v>20230503</v>
      </c>
      <c r="E2145">
        <v>41100000</v>
      </c>
      <c r="F2145" t="s">
        <v>81</v>
      </c>
      <c r="G2145" t="s">
        <v>1326</v>
      </c>
      <c r="H2145" t="s">
        <v>1327</v>
      </c>
      <c r="I2145" t="s">
        <v>3175</v>
      </c>
      <c r="J2145">
        <v>20230503</v>
      </c>
      <c r="K2145" t="s">
        <v>1278</v>
      </c>
      <c r="L2145">
        <v>0</v>
      </c>
      <c r="M2145">
        <v>432.37</v>
      </c>
      <c r="N2145" t="s">
        <v>54</v>
      </c>
      <c r="O2145">
        <v>20230505</v>
      </c>
    </row>
    <row r="2146" spans="1:15" x14ac:dyDescent="0.25">
      <c r="A2146" t="s">
        <v>124</v>
      </c>
      <c r="B2146" t="s">
        <v>125</v>
      </c>
      <c r="C2146">
        <v>1600008515</v>
      </c>
      <c r="D2146">
        <v>20230904</v>
      </c>
      <c r="E2146">
        <v>51200006</v>
      </c>
      <c r="F2146" t="s">
        <v>44</v>
      </c>
      <c r="I2146">
        <v>109230072</v>
      </c>
      <c r="J2146">
        <v>20230904</v>
      </c>
      <c r="K2146" t="s">
        <v>456</v>
      </c>
      <c r="L2146">
        <v>0</v>
      </c>
      <c r="M2146">
        <v>473.7</v>
      </c>
    </row>
    <row r="2147" spans="1:15" x14ac:dyDescent="0.25">
      <c r="A2147" t="s">
        <v>124</v>
      </c>
      <c r="B2147" t="s">
        <v>125</v>
      </c>
      <c r="C2147">
        <v>1600004603</v>
      </c>
      <c r="D2147">
        <v>20230623</v>
      </c>
      <c r="E2147">
        <v>40100000</v>
      </c>
      <c r="F2147" t="s">
        <v>55</v>
      </c>
      <c r="G2147" t="s">
        <v>763</v>
      </c>
      <c r="H2147" t="s">
        <v>764</v>
      </c>
      <c r="I2147">
        <v>20000345110623</v>
      </c>
      <c r="J2147">
        <v>20230623</v>
      </c>
      <c r="K2147" t="s">
        <v>3176</v>
      </c>
      <c r="L2147">
        <v>130.80000000000001</v>
      </c>
      <c r="M2147">
        <v>0</v>
      </c>
      <c r="N2147" t="s">
        <v>34</v>
      </c>
      <c r="O2147">
        <v>20230626</v>
      </c>
    </row>
    <row r="2148" spans="1:15" x14ac:dyDescent="0.25">
      <c r="A2148" t="s">
        <v>124</v>
      </c>
      <c r="B2148" t="s">
        <v>125</v>
      </c>
      <c r="C2148">
        <v>1600008623</v>
      </c>
      <c r="D2148">
        <v>20230908</v>
      </c>
      <c r="E2148">
        <v>40100000</v>
      </c>
      <c r="F2148" t="s">
        <v>55</v>
      </c>
      <c r="G2148" t="s">
        <v>338</v>
      </c>
      <c r="H2148" t="s">
        <v>339</v>
      </c>
      <c r="I2148">
        <v>236</v>
      </c>
      <c r="J2148">
        <v>20230908</v>
      </c>
      <c r="K2148" t="s">
        <v>2332</v>
      </c>
      <c r="L2148">
        <v>3060</v>
      </c>
      <c r="M2148">
        <v>0</v>
      </c>
      <c r="N2148" t="s">
        <v>34</v>
      </c>
      <c r="O2148">
        <v>20230908</v>
      </c>
    </row>
    <row r="2149" spans="1:15" x14ac:dyDescent="0.25">
      <c r="A2149" t="s">
        <v>124</v>
      </c>
      <c r="B2149" t="s">
        <v>125</v>
      </c>
      <c r="C2149">
        <v>1600007921</v>
      </c>
      <c r="D2149">
        <v>20230825</v>
      </c>
      <c r="E2149">
        <v>51200006</v>
      </c>
      <c r="F2149" t="s">
        <v>44</v>
      </c>
      <c r="I2149" t="s">
        <v>2451</v>
      </c>
      <c r="J2149">
        <v>20230825</v>
      </c>
      <c r="K2149" t="s">
        <v>315</v>
      </c>
      <c r="L2149">
        <v>0</v>
      </c>
      <c r="M2149">
        <v>1650</v>
      </c>
    </row>
    <row r="2150" spans="1:15" x14ac:dyDescent="0.25">
      <c r="A2150" t="s">
        <v>124</v>
      </c>
      <c r="B2150" t="s">
        <v>125</v>
      </c>
      <c r="C2150">
        <v>1600009611</v>
      </c>
      <c r="D2150">
        <v>20230925</v>
      </c>
      <c r="E2150">
        <v>51200006</v>
      </c>
      <c r="F2150" t="s">
        <v>44</v>
      </c>
      <c r="I2150" t="s">
        <v>3177</v>
      </c>
      <c r="J2150">
        <v>20230925</v>
      </c>
      <c r="K2150" t="s">
        <v>539</v>
      </c>
      <c r="L2150">
        <v>0</v>
      </c>
      <c r="M2150">
        <v>10640.83</v>
      </c>
    </row>
    <row r="2151" spans="1:15" x14ac:dyDescent="0.25">
      <c r="A2151" t="s">
        <v>124</v>
      </c>
      <c r="B2151" t="s">
        <v>125</v>
      </c>
      <c r="C2151">
        <v>1600008055</v>
      </c>
      <c r="D2151">
        <v>20230824</v>
      </c>
      <c r="E2151">
        <v>40100000</v>
      </c>
      <c r="F2151" t="s">
        <v>55</v>
      </c>
      <c r="G2151" t="s">
        <v>144</v>
      </c>
      <c r="H2151" t="s">
        <v>145</v>
      </c>
      <c r="I2151">
        <v>108230048</v>
      </c>
      <c r="J2151">
        <v>20230824</v>
      </c>
      <c r="K2151" t="s">
        <v>2134</v>
      </c>
      <c r="L2151">
        <v>580.79</v>
      </c>
      <c r="M2151">
        <v>0</v>
      </c>
      <c r="N2151" t="s">
        <v>3178</v>
      </c>
      <c r="O2151">
        <v>20230825</v>
      </c>
    </row>
    <row r="2152" spans="1:15" x14ac:dyDescent="0.25">
      <c r="A2152" t="s">
        <v>124</v>
      </c>
      <c r="B2152" t="s">
        <v>125</v>
      </c>
      <c r="C2152">
        <v>1600008396</v>
      </c>
      <c r="D2152">
        <v>20230904</v>
      </c>
      <c r="E2152">
        <v>40100000</v>
      </c>
      <c r="F2152" t="s">
        <v>55</v>
      </c>
      <c r="G2152" t="s">
        <v>1569</v>
      </c>
      <c r="H2152" t="s">
        <v>1570</v>
      </c>
      <c r="I2152">
        <v>1621908</v>
      </c>
      <c r="J2152">
        <v>20230904</v>
      </c>
      <c r="K2152" t="s">
        <v>3179</v>
      </c>
      <c r="L2152">
        <v>2997.3</v>
      </c>
      <c r="M2152">
        <v>0</v>
      </c>
      <c r="N2152" t="s">
        <v>117</v>
      </c>
      <c r="O2152">
        <v>20230901</v>
      </c>
    </row>
    <row r="2153" spans="1:15" x14ac:dyDescent="0.25">
      <c r="A2153" t="s">
        <v>124</v>
      </c>
      <c r="B2153" t="s">
        <v>125</v>
      </c>
      <c r="C2153">
        <v>1600000540</v>
      </c>
      <c r="D2153">
        <v>20230417</v>
      </c>
      <c r="E2153">
        <v>40100000</v>
      </c>
      <c r="F2153" t="s">
        <v>55</v>
      </c>
      <c r="G2153" t="s">
        <v>208</v>
      </c>
      <c r="H2153" t="s">
        <v>209</v>
      </c>
      <c r="I2153" t="s">
        <v>2082</v>
      </c>
      <c r="J2153">
        <v>20230417</v>
      </c>
      <c r="K2153" t="s">
        <v>1945</v>
      </c>
      <c r="L2153">
        <v>1780.8</v>
      </c>
      <c r="M2153">
        <v>0</v>
      </c>
      <c r="N2153" t="s">
        <v>353</v>
      </c>
      <c r="O2153">
        <v>20230418</v>
      </c>
    </row>
    <row r="2154" spans="1:15" x14ac:dyDescent="0.25">
      <c r="A2154" t="s">
        <v>124</v>
      </c>
      <c r="B2154" t="s">
        <v>125</v>
      </c>
      <c r="C2154">
        <v>1600007746</v>
      </c>
      <c r="D2154">
        <v>20230817</v>
      </c>
      <c r="E2154">
        <v>40100000</v>
      </c>
      <c r="F2154" t="s">
        <v>55</v>
      </c>
      <c r="G2154" t="s">
        <v>321</v>
      </c>
      <c r="H2154" t="s">
        <v>322</v>
      </c>
      <c r="I2154">
        <v>108230068</v>
      </c>
      <c r="J2154">
        <v>20230817</v>
      </c>
      <c r="K2154" t="s">
        <v>602</v>
      </c>
      <c r="L2154">
        <v>1788.59</v>
      </c>
      <c r="M2154">
        <v>0</v>
      </c>
      <c r="N2154" t="s">
        <v>558</v>
      </c>
      <c r="O2154">
        <v>20230818</v>
      </c>
    </row>
    <row r="2155" spans="1:15" x14ac:dyDescent="0.25">
      <c r="A2155" t="s">
        <v>124</v>
      </c>
      <c r="B2155" t="s">
        <v>125</v>
      </c>
      <c r="C2155">
        <v>1600007147</v>
      </c>
      <c r="D2155">
        <v>20230807</v>
      </c>
      <c r="E2155">
        <v>40100000</v>
      </c>
      <c r="F2155" t="s">
        <v>55</v>
      </c>
      <c r="G2155" t="s">
        <v>144</v>
      </c>
      <c r="H2155" t="s">
        <v>145</v>
      </c>
      <c r="I2155">
        <v>108230087</v>
      </c>
      <c r="J2155">
        <v>20230807</v>
      </c>
      <c r="K2155" t="s">
        <v>1948</v>
      </c>
      <c r="L2155">
        <v>591.07000000000005</v>
      </c>
      <c r="M2155">
        <v>0</v>
      </c>
      <c r="N2155" t="s">
        <v>1376</v>
      </c>
      <c r="O2155">
        <v>20230808</v>
      </c>
    </row>
    <row r="2156" spans="1:15" x14ac:dyDescent="0.25">
      <c r="A2156" t="s">
        <v>124</v>
      </c>
      <c r="B2156" t="s">
        <v>125</v>
      </c>
      <c r="C2156">
        <v>1600008370</v>
      </c>
      <c r="D2156">
        <v>20230831</v>
      </c>
      <c r="E2156">
        <v>40100000</v>
      </c>
      <c r="F2156" t="s">
        <v>55</v>
      </c>
      <c r="G2156" t="s">
        <v>553</v>
      </c>
      <c r="H2156" t="s">
        <v>554</v>
      </c>
      <c r="I2156" t="s">
        <v>3180</v>
      </c>
      <c r="J2156">
        <v>20230831</v>
      </c>
      <c r="K2156" t="s">
        <v>3181</v>
      </c>
      <c r="L2156">
        <v>0</v>
      </c>
      <c r="M2156">
        <v>66438.320000000007</v>
      </c>
      <c r="N2156" t="s">
        <v>1059</v>
      </c>
      <c r="O2156">
        <v>20230901</v>
      </c>
    </row>
    <row r="2157" spans="1:15" x14ac:dyDescent="0.25">
      <c r="A2157" t="s">
        <v>124</v>
      </c>
      <c r="B2157" t="s">
        <v>125</v>
      </c>
      <c r="C2157">
        <v>1600003791</v>
      </c>
      <c r="D2157">
        <v>20230619</v>
      </c>
      <c r="E2157">
        <v>51200006</v>
      </c>
      <c r="F2157" t="s">
        <v>44</v>
      </c>
      <c r="I2157" t="s">
        <v>1940</v>
      </c>
      <c r="J2157">
        <v>20230619</v>
      </c>
      <c r="K2157" t="s">
        <v>1941</v>
      </c>
      <c r="L2157">
        <v>0</v>
      </c>
      <c r="M2157">
        <v>2684.09</v>
      </c>
    </row>
    <row r="2158" spans="1:15" x14ac:dyDescent="0.25">
      <c r="A2158" t="s">
        <v>124</v>
      </c>
      <c r="B2158" t="s">
        <v>125</v>
      </c>
      <c r="C2158">
        <v>1600001782</v>
      </c>
      <c r="D2158">
        <v>20230515</v>
      </c>
      <c r="E2158">
        <v>51200006</v>
      </c>
      <c r="F2158" t="s">
        <v>44</v>
      </c>
      <c r="I2158" t="s">
        <v>3182</v>
      </c>
      <c r="J2158">
        <v>20230515</v>
      </c>
      <c r="K2158" t="s">
        <v>3183</v>
      </c>
      <c r="L2158">
        <v>0</v>
      </c>
      <c r="M2158">
        <v>3000</v>
      </c>
    </row>
    <row r="2159" spans="1:15" x14ac:dyDescent="0.25">
      <c r="A2159" t="s">
        <v>124</v>
      </c>
      <c r="B2159" t="s">
        <v>125</v>
      </c>
      <c r="C2159">
        <v>1600000280</v>
      </c>
      <c r="D2159">
        <v>20230405</v>
      </c>
      <c r="E2159">
        <v>51200006</v>
      </c>
      <c r="F2159" t="s">
        <v>44</v>
      </c>
      <c r="I2159" t="s">
        <v>3184</v>
      </c>
      <c r="J2159">
        <v>20230405</v>
      </c>
      <c r="K2159" t="s">
        <v>3185</v>
      </c>
      <c r="L2159">
        <v>0</v>
      </c>
      <c r="M2159">
        <v>1</v>
      </c>
    </row>
    <row r="2160" spans="1:15" x14ac:dyDescent="0.25">
      <c r="A2160" t="s">
        <v>124</v>
      </c>
      <c r="B2160" t="s">
        <v>125</v>
      </c>
      <c r="C2160">
        <v>1600008547</v>
      </c>
      <c r="D2160">
        <v>20230905</v>
      </c>
      <c r="E2160">
        <v>41100000</v>
      </c>
      <c r="F2160" t="s">
        <v>81</v>
      </c>
      <c r="G2160" t="s">
        <v>668</v>
      </c>
      <c r="H2160" t="s">
        <v>669</v>
      </c>
      <c r="I2160" t="s">
        <v>3186</v>
      </c>
      <c r="J2160">
        <v>20230905</v>
      </c>
      <c r="K2160" t="s">
        <v>3187</v>
      </c>
      <c r="L2160">
        <v>0</v>
      </c>
      <c r="M2160">
        <v>582</v>
      </c>
      <c r="N2160" t="s">
        <v>160</v>
      </c>
      <c r="O2160">
        <v>20230906</v>
      </c>
    </row>
    <row r="2161" spans="1:15" x14ac:dyDescent="0.25">
      <c r="A2161" t="s">
        <v>124</v>
      </c>
      <c r="B2161" t="s">
        <v>125</v>
      </c>
      <c r="C2161">
        <v>1600003551</v>
      </c>
      <c r="D2161">
        <v>20230608</v>
      </c>
      <c r="E2161">
        <v>40100000</v>
      </c>
      <c r="F2161" t="s">
        <v>55</v>
      </c>
      <c r="G2161" t="s">
        <v>719</v>
      </c>
      <c r="H2161" t="s">
        <v>720</v>
      </c>
      <c r="I2161" t="s">
        <v>2256</v>
      </c>
      <c r="J2161">
        <v>20230608</v>
      </c>
      <c r="K2161" t="s">
        <v>2257</v>
      </c>
      <c r="L2161">
        <v>1363.12</v>
      </c>
      <c r="M2161">
        <v>0</v>
      </c>
      <c r="N2161" t="s">
        <v>446</v>
      </c>
      <c r="O2161">
        <v>20230808</v>
      </c>
    </row>
    <row r="2162" spans="1:15" x14ac:dyDescent="0.25">
      <c r="A2162" t="s">
        <v>124</v>
      </c>
      <c r="B2162" t="s">
        <v>125</v>
      </c>
      <c r="C2162">
        <v>1600007296</v>
      </c>
      <c r="D2162">
        <v>20230810</v>
      </c>
      <c r="E2162">
        <v>51200006</v>
      </c>
      <c r="F2162" t="s">
        <v>44</v>
      </c>
      <c r="I2162">
        <v>13438</v>
      </c>
      <c r="J2162">
        <v>20230810</v>
      </c>
      <c r="K2162" t="s">
        <v>3188</v>
      </c>
      <c r="L2162">
        <v>5204.76</v>
      </c>
      <c r="M2162">
        <v>0</v>
      </c>
    </row>
    <row r="2163" spans="1:15" x14ac:dyDescent="0.25">
      <c r="A2163" t="s">
        <v>124</v>
      </c>
      <c r="B2163" t="s">
        <v>125</v>
      </c>
      <c r="C2163">
        <v>1600010910</v>
      </c>
      <c r="D2163">
        <v>20231016</v>
      </c>
      <c r="E2163">
        <v>51200006</v>
      </c>
      <c r="F2163" t="s">
        <v>44</v>
      </c>
      <c r="I2163" t="s">
        <v>3189</v>
      </c>
      <c r="J2163">
        <v>20231016</v>
      </c>
      <c r="K2163" t="s">
        <v>1505</v>
      </c>
      <c r="L2163">
        <v>0</v>
      </c>
      <c r="M2163">
        <v>2516.4</v>
      </c>
    </row>
    <row r="2164" spans="1:15" x14ac:dyDescent="0.25">
      <c r="A2164" t="s">
        <v>124</v>
      </c>
      <c r="B2164" t="s">
        <v>125</v>
      </c>
      <c r="C2164">
        <v>1600011310</v>
      </c>
      <c r="D2164">
        <v>20231027</v>
      </c>
      <c r="E2164">
        <v>40100000</v>
      </c>
      <c r="F2164" t="s">
        <v>55</v>
      </c>
      <c r="G2164" t="s">
        <v>2429</v>
      </c>
      <c r="H2164" t="s">
        <v>2430</v>
      </c>
      <c r="I2164" t="s">
        <v>3190</v>
      </c>
      <c r="J2164">
        <v>20231027</v>
      </c>
      <c r="K2164" t="s">
        <v>3191</v>
      </c>
      <c r="L2164">
        <v>14722.99</v>
      </c>
      <c r="M2164">
        <v>0</v>
      </c>
      <c r="N2164" t="s">
        <v>34</v>
      </c>
      <c r="O2164">
        <v>20231026</v>
      </c>
    </row>
    <row r="2165" spans="1:15" x14ac:dyDescent="0.25">
      <c r="A2165" t="s">
        <v>124</v>
      </c>
      <c r="B2165" t="s">
        <v>125</v>
      </c>
      <c r="C2165">
        <v>1600002995</v>
      </c>
      <c r="D2165">
        <v>20230525</v>
      </c>
      <c r="E2165">
        <v>51200006</v>
      </c>
      <c r="F2165" t="s">
        <v>44</v>
      </c>
      <c r="I2165">
        <v>122001473848</v>
      </c>
      <c r="J2165">
        <v>20230525</v>
      </c>
      <c r="K2165" t="s">
        <v>2888</v>
      </c>
      <c r="L2165">
        <v>0</v>
      </c>
      <c r="M2165">
        <v>-18.899999999999999</v>
      </c>
    </row>
    <row r="2166" spans="1:15" x14ac:dyDescent="0.25">
      <c r="A2166" t="s">
        <v>124</v>
      </c>
      <c r="B2166" t="s">
        <v>125</v>
      </c>
      <c r="C2166">
        <v>1600008093</v>
      </c>
      <c r="D2166">
        <v>20230831</v>
      </c>
      <c r="E2166">
        <v>40100000</v>
      </c>
      <c r="F2166" t="s">
        <v>55</v>
      </c>
      <c r="G2166" t="s">
        <v>3192</v>
      </c>
      <c r="H2166" t="s">
        <v>3193</v>
      </c>
      <c r="I2166">
        <v>360853</v>
      </c>
      <c r="J2166">
        <v>20230831</v>
      </c>
      <c r="K2166" t="s">
        <v>3194</v>
      </c>
      <c r="L2166">
        <v>139.19999999999999</v>
      </c>
      <c r="M2166">
        <v>0</v>
      </c>
      <c r="N2166" t="s">
        <v>54</v>
      </c>
      <c r="O2166">
        <v>20230825</v>
      </c>
    </row>
    <row r="2167" spans="1:15" x14ac:dyDescent="0.25">
      <c r="A2167" t="s">
        <v>124</v>
      </c>
      <c r="B2167" t="s">
        <v>125</v>
      </c>
      <c r="C2167">
        <v>1600010316</v>
      </c>
      <c r="D2167">
        <v>20231006</v>
      </c>
      <c r="E2167">
        <v>51200006</v>
      </c>
      <c r="F2167" t="s">
        <v>44</v>
      </c>
      <c r="I2167" t="s">
        <v>3195</v>
      </c>
      <c r="J2167">
        <v>20231006</v>
      </c>
      <c r="K2167" t="s">
        <v>3196</v>
      </c>
      <c r="L2167">
        <v>129.07</v>
      </c>
      <c r="M2167">
        <v>0</v>
      </c>
    </row>
    <row r="2168" spans="1:15" x14ac:dyDescent="0.25">
      <c r="A2168" t="s">
        <v>124</v>
      </c>
      <c r="B2168" t="s">
        <v>125</v>
      </c>
      <c r="C2168">
        <v>1600007971</v>
      </c>
      <c r="D2168">
        <v>20230822</v>
      </c>
      <c r="E2168">
        <v>40100000</v>
      </c>
      <c r="F2168" t="s">
        <v>55</v>
      </c>
      <c r="G2168" t="s">
        <v>573</v>
      </c>
      <c r="H2168" t="s">
        <v>574</v>
      </c>
      <c r="I2168" t="s">
        <v>1411</v>
      </c>
      <c r="J2168">
        <v>20230822</v>
      </c>
      <c r="K2168" t="s">
        <v>1412</v>
      </c>
      <c r="L2168">
        <v>54183.57</v>
      </c>
      <c r="M2168">
        <v>0</v>
      </c>
      <c r="N2168" t="s">
        <v>805</v>
      </c>
      <c r="O2168">
        <v>20230908</v>
      </c>
    </row>
    <row r="2169" spans="1:15" x14ac:dyDescent="0.25">
      <c r="A2169" t="s">
        <v>124</v>
      </c>
      <c r="B2169" t="s">
        <v>125</v>
      </c>
      <c r="C2169">
        <v>1600007301</v>
      </c>
      <c r="D2169">
        <v>20230807</v>
      </c>
      <c r="E2169">
        <v>40110000</v>
      </c>
      <c r="F2169" t="s">
        <v>45</v>
      </c>
      <c r="G2169" t="s">
        <v>3197</v>
      </c>
      <c r="H2169" t="s">
        <v>3198</v>
      </c>
      <c r="I2169" t="s">
        <v>1683</v>
      </c>
      <c r="J2169">
        <v>20230807</v>
      </c>
      <c r="K2169" t="s">
        <v>3199</v>
      </c>
      <c r="L2169">
        <v>500</v>
      </c>
      <c r="M2169">
        <v>0</v>
      </c>
      <c r="N2169" t="s">
        <v>54</v>
      </c>
      <c r="O2169">
        <v>20230821</v>
      </c>
    </row>
    <row r="2170" spans="1:15" x14ac:dyDescent="0.25">
      <c r="A2170" t="s">
        <v>124</v>
      </c>
      <c r="B2170" t="s">
        <v>125</v>
      </c>
      <c r="C2170">
        <v>1600009517</v>
      </c>
      <c r="D2170">
        <v>20230925</v>
      </c>
      <c r="E2170">
        <v>51200006</v>
      </c>
      <c r="F2170" t="s">
        <v>44</v>
      </c>
      <c r="I2170">
        <v>16252</v>
      </c>
      <c r="J2170">
        <v>20230925</v>
      </c>
      <c r="K2170" t="s">
        <v>3200</v>
      </c>
      <c r="L2170">
        <v>0</v>
      </c>
      <c r="M2170">
        <v>600</v>
      </c>
    </row>
    <row r="2171" spans="1:15" x14ac:dyDescent="0.25">
      <c r="A2171" t="s">
        <v>124</v>
      </c>
      <c r="B2171" t="s">
        <v>125</v>
      </c>
      <c r="C2171">
        <v>1600009600</v>
      </c>
      <c r="D2171">
        <v>20230926</v>
      </c>
      <c r="E2171">
        <v>40100000</v>
      </c>
      <c r="F2171" t="s">
        <v>55</v>
      </c>
      <c r="G2171" t="s">
        <v>997</v>
      </c>
      <c r="H2171" t="s">
        <v>998</v>
      </c>
      <c r="I2171" t="s">
        <v>3201</v>
      </c>
      <c r="J2171">
        <v>20230926</v>
      </c>
      <c r="K2171" t="s">
        <v>3202</v>
      </c>
      <c r="L2171">
        <v>10603.2</v>
      </c>
      <c r="M2171">
        <v>0</v>
      </c>
      <c r="N2171" t="s">
        <v>136</v>
      </c>
      <c r="O2171">
        <v>20230925</v>
      </c>
    </row>
    <row r="2172" spans="1:15" x14ac:dyDescent="0.25">
      <c r="A2172" t="s">
        <v>124</v>
      </c>
      <c r="B2172" t="s">
        <v>125</v>
      </c>
      <c r="C2172">
        <v>1600000625</v>
      </c>
      <c r="D2172">
        <v>20230421</v>
      </c>
      <c r="E2172">
        <v>40100000</v>
      </c>
      <c r="F2172" t="s">
        <v>55</v>
      </c>
      <c r="G2172" t="s">
        <v>3203</v>
      </c>
      <c r="H2172" t="s">
        <v>3204</v>
      </c>
      <c r="I2172">
        <v>24325</v>
      </c>
      <c r="J2172">
        <v>20230421</v>
      </c>
      <c r="K2172" t="s">
        <v>3205</v>
      </c>
      <c r="L2172">
        <v>228</v>
      </c>
      <c r="M2172">
        <v>0</v>
      </c>
      <c r="N2172" t="s">
        <v>37</v>
      </c>
      <c r="O2172">
        <v>20230620</v>
      </c>
    </row>
    <row r="2173" spans="1:15" x14ac:dyDescent="0.25">
      <c r="A2173" t="s">
        <v>124</v>
      </c>
      <c r="B2173" t="s">
        <v>125</v>
      </c>
      <c r="C2173">
        <v>1600001743</v>
      </c>
      <c r="D2173">
        <v>20230510</v>
      </c>
      <c r="E2173">
        <v>42100000</v>
      </c>
      <c r="F2173" t="s">
        <v>28</v>
      </c>
      <c r="I2173" t="s">
        <v>2586</v>
      </c>
      <c r="J2173">
        <v>20230510</v>
      </c>
      <c r="K2173" t="s">
        <v>809</v>
      </c>
      <c r="L2173">
        <v>283168.09999999998</v>
      </c>
      <c r="M2173">
        <v>0</v>
      </c>
      <c r="N2173" t="s">
        <v>29</v>
      </c>
      <c r="O2173">
        <v>20231102</v>
      </c>
    </row>
    <row r="2174" spans="1:15" x14ac:dyDescent="0.25">
      <c r="A2174" t="s">
        <v>124</v>
      </c>
      <c r="B2174" t="s">
        <v>125</v>
      </c>
      <c r="C2174">
        <v>1600010926</v>
      </c>
      <c r="D2174">
        <v>20231016</v>
      </c>
      <c r="E2174">
        <v>40100000</v>
      </c>
      <c r="F2174" t="s">
        <v>55</v>
      </c>
      <c r="G2174" t="s">
        <v>178</v>
      </c>
      <c r="H2174" t="s">
        <v>179</v>
      </c>
      <c r="I2174">
        <v>110230063</v>
      </c>
      <c r="J2174">
        <v>20231016</v>
      </c>
      <c r="K2174" t="s">
        <v>520</v>
      </c>
      <c r="L2174">
        <v>2601.83</v>
      </c>
      <c r="M2174">
        <v>0</v>
      </c>
      <c r="N2174" t="s">
        <v>1746</v>
      </c>
      <c r="O2174">
        <v>20231017</v>
      </c>
    </row>
    <row r="2175" spans="1:15" x14ac:dyDescent="0.25">
      <c r="A2175" t="s">
        <v>124</v>
      </c>
      <c r="B2175" t="s">
        <v>125</v>
      </c>
      <c r="C2175">
        <v>1600002300</v>
      </c>
      <c r="D2175">
        <v>20230516</v>
      </c>
      <c r="E2175">
        <v>51200006</v>
      </c>
      <c r="F2175" t="s">
        <v>44</v>
      </c>
      <c r="I2175" t="s">
        <v>891</v>
      </c>
      <c r="J2175">
        <v>20230516</v>
      </c>
      <c r="K2175" t="s">
        <v>892</v>
      </c>
      <c r="L2175">
        <v>408</v>
      </c>
      <c r="M2175">
        <v>0</v>
      </c>
    </row>
    <row r="2176" spans="1:15" x14ac:dyDescent="0.25">
      <c r="A2176" t="s">
        <v>124</v>
      </c>
      <c r="B2176" t="s">
        <v>125</v>
      </c>
      <c r="C2176">
        <v>1600003468</v>
      </c>
      <c r="D2176">
        <v>20230606</v>
      </c>
      <c r="E2176">
        <v>40100000</v>
      </c>
      <c r="F2176" t="s">
        <v>55</v>
      </c>
      <c r="G2176" t="s">
        <v>144</v>
      </c>
      <c r="H2176" t="s">
        <v>145</v>
      </c>
      <c r="I2176">
        <v>106230041</v>
      </c>
      <c r="J2176">
        <v>20230606</v>
      </c>
      <c r="K2176" t="s">
        <v>1948</v>
      </c>
      <c r="L2176">
        <v>591.07000000000005</v>
      </c>
      <c r="M2176">
        <v>0</v>
      </c>
      <c r="N2176" t="s">
        <v>2868</v>
      </c>
      <c r="O2176">
        <v>20230607</v>
      </c>
    </row>
    <row r="2177" spans="1:15" x14ac:dyDescent="0.25">
      <c r="A2177" t="s">
        <v>124</v>
      </c>
      <c r="B2177" t="s">
        <v>125</v>
      </c>
      <c r="C2177">
        <v>1600003436</v>
      </c>
      <c r="D2177">
        <v>20230615</v>
      </c>
      <c r="E2177">
        <v>40100000</v>
      </c>
      <c r="F2177" t="s">
        <v>55</v>
      </c>
      <c r="G2177" t="s">
        <v>3206</v>
      </c>
      <c r="H2177" t="s">
        <v>3207</v>
      </c>
      <c r="I2177" t="s">
        <v>3208</v>
      </c>
      <c r="J2177">
        <v>20230615</v>
      </c>
      <c r="K2177" t="s">
        <v>2890</v>
      </c>
      <c r="L2177">
        <v>8200</v>
      </c>
      <c r="M2177">
        <v>0</v>
      </c>
      <c r="N2177" t="s">
        <v>54</v>
      </c>
      <c r="O2177">
        <v>20231130</v>
      </c>
    </row>
    <row r="2178" spans="1:15" x14ac:dyDescent="0.25">
      <c r="A2178" t="s">
        <v>124</v>
      </c>
      <c r="B2178" t="s">
        <v>125</v>
      </c>
      <c r="C2178">
        <v>1600003348</v>
      </c>
      <c r="D2178">
        <v>20230615</v>
      </c>
      <c r="E2178">
        <v>51200006</v>
      </c>
      <c r="F2178" t="s">
        <v>44</v>
      </c>
      <c r="I2178" t="s">
        <v>3209</v>
      </c>
      <c r="J2178">
        <v>20230615</v>
      </c>
      <c r="K2178" t="s">
        <v>3210</v>
      </c>
      <c r="L2178">
        <v>0</v>
      </c>
      <c r="M2178">
        <v>2361.5100000000002</v>
      </c>
    </row>
    <row r="2179" spans="1:15" x14ac:dyDescent="0.25">
      <c r="A2179" t="s">
        <v>124</v>
      </c>
      <c r="B2179" t="s">
        <v>125</v>
      </c>
      <c r="C2179">
        <v>1600000205</v>
      </c>
      <c r="D2179">
        <v>20230403</v>
      </c>
      <c r="E2179">
        <v>51200006</v>
      </c>
      <c r="F2179" t="s">
        <v>44</v>
      </c>
      <c r="I2179" t="s">
        <v>2816</v>
      </c>
      <c r="J2179">
        <v>20230403</v>
      </c>
      <c r="K2179" t="s">
        <v>2817</v>
      </c>
      <c r="L2179">
        <v>0</v>
      </c>
      <c r="M2179">
        <v>48</v>
      </c>
    </row>
    <row r="2180" spans="1:15" x14ac:dyDescent="0.25">
      <c r="A2180" t="s">
        <v>124</v>
      </c>
      <c r="B2180" t="s">
        <v>125</v>
      </c>
      <c r="C2180">
        <v>1600007151</v>
      </c>
      <c r="D2180">
        <v>20230807</v>
      </c>
      <c r="E2180">
        <v>51200006</v>
      </c>
      <c r="F2180" t="s">
        <v>44</v>
      </c>
      <c r="I2180" t="s">
        <v>2954</v>
      </c>
      <c r="J2180">
        <v>20230807</v>
      </c>
      <c r="K2180" t="s">
        <v>400</v>
      </c>
      <c r="L2180">
        <v>0</v>
      </c>
      <c r="M2180">
        <v>16460.45</v>
      </c>
    </row>
    <row r="2181" spans="1:15" x14ac:dyDescent="0.25">
      <c r="A2181" t="s">
        <v>124</v>
      </c>
      <c r="B2181" t="s">
        <v>125</v>
      </c>
      <c r="C2181">
        <v>1600005809</v>
      </c>
      <c r="D2181">
        <v>20230713</v>
      </c>
      <c r="E2181">
        <v>51200006</v>
      </c>
      <c r="F2181" t="s">
        <v>44</v>
      </c>
      <c r="I2181">
        <v>675747</v>
      </c>
      <c r="J2181">
        <v>20230713</v>
      </c>
      <c r="K2181" t="s">
        <v>3211</v>
      </c>
      <c r="L2181">
        <v>0</v>
      </c>
      <c r="M2181">
        <v>3466.8</v>
      </c>
    </row>
    <row r="2182" spans="1:15" x14ac:dyDescent="0.25">
      <c r="A2182" t="s">
        <v>124</v>
      </c>
      <c r="B2182" t="s">
        <v>125</v>
      </c>
      <c r="C2182">
        <v>1600001545</v>
      </c>
      <c r="D2182">
        <v>20230503</v>
      </c>
      <c r="E2182">
        <v>40100000</v>
      </c>
      <c r="F2182" t="s">
        <v>55</v>
      </c>
      <c r="G2182" t="s">
        <v>1187</v>
      </c>
      <c r="H2182" t="s">
        <v>1188</v>
      </c>
      <c r="I2182">
        <v>3000004</v>
      </c>
      <c r="J2182">
        <v>20230503</v>
      </c>
      <c r="K2182" t="s">
        <v>3212</v>
      </c>
      <c r="L2182">
        <v>228</v>
      </c>
      <c r="M2182">
        <v>0</v>
      </c>
      <c r="N2182" t="s">
        <v>37</v>
      </c>
      <c r="O2182">
        <v>20230620</v>
      </c>
    </row>
    <row r="2183" spans="1:15" x14ac:dyDescent="0.25">
      <c r="A2183" t="s">
        <v>124</v>
      </c>
      <c r="B2183" t="s">
        <v>125</v>
      </c>
      <c r="C2183">
        <v>1600004582</v>
      </c>
      <c r="D2183">
        <v>20230626</v>
      </c>
      <c r="E2183">
        <v>51200006</v>
      </c>
      <c r="F2183" t="s">
        <v>44</v>
      </c>
      <c r="I2183">
        <v>1622177</v>
      </c>
      <c r="J2183">
        <v>20230626</v>
      </c>
      <c r="K2183" t="s">
        <v>3213</v>
      </c>
      <c r="L2183">
        <v>0</v>
      </c>
      <c r="M2183">
        <v>1656.92</v>
      </c>
    </row>
    <row r="2184" spans="1:15" x14ac:dyDescent="0.25">
      <c r="A2184" t="s">
        <v>124</v>
      </c>
      <c r="B2184" t="s">
        <v>125</v>
      </c>
      <c r="C2184">
        <v>1600005490</v>
      </c>
      <c r="D2184">
        <v>20230712</v>
      </c>
      <c r="E2184">
        <v>40100000</v>
      </c>
      <c r="F2184" t="s">
        <v>55</v>
      </c>
      <c r="G2184" t="s">
        <v>585</v>
      </c>
      <c r="H2184" t="s">
        <v>586</v>
      </c>
      <c r="I2184" t="s">
        <v>3214</v>
      </c>
      <c r="J2184">
        <v>20230712</v>
      </c>
      <c r="K2184" t="s">
        <v>588</v>
      </c>
      <c r="L2184">
        <v>3600</v>
      </c>
      <c r="M2184">
        <v>0</v>
      </c>
      <c r="N2184" t="s">
        <v>80</v>
      </c>
      <c r="O2184">
        <v>20230712</v>
      </c>
    </row>
    <row r="2185" spans="1:15" x14ac:dyDescent="0.25">
      <c r="A2185" t="s">
        <v>124</v>
      </c>
      <c r="B2185" t="s">
        <v>125</v>
      </c>
      <c r="C2185">
        <v>1600007331</v>
      </c>
      <c r="D2185">
        <v>20230815</v>
      </c>
      <c r="E2185">
        <v>51200006</v>
      </c>
      <c r="F2185" t="s">
        <v>44</v>
      </c>
      <c r="I2185" t="s">
        <v>3215</v>
      </c>
      <c r="J2185">
        <v>20230815</v>
      </c>
      <c r="K2185" t="e">
        <f>-CREDIT COOPERATIF CB GMT</f>
        <v>#NAME?</v>
      </c>
      <c r="L2185">
        <v>0</v>
      </c>
      <c r="M2185">
        <v>76.16</v>
      </c>
    </row>
    <row r="2186" spans="1:15" x14ac:dyDescent="0.25">
      <c r="A2186" t="s">
        <v>124</v>
      </c>
      <c r="B2186" t="s">
        <v>125</v>
      </c>
      <c r="C2186">
        <v>1600000549</v>
      </c>
      <c r="D2186">
        <v>20230417</v>
      </c>
      <c r="E2186">
        <v>51200006</v>
      </c>
      <c r="F2186" t="s">
        <v>44</v>
      </c>
      <c r="I2186" t="s">
        <v>3216</v>
      </c>
      <c r="J2186">
        <v>20230417</v>
      </c>
      <c r="K2186" t="s">
        <v>3217</v>
      </c>
      <c r="L2186">
        <v>732</v>
      </c>
      <c r="M2186">
        <v>0</v>
      </c>
    </row>
    <row r="2187" spans="1:15" x14ac:dyDescent="0.25">
      <c r="A2187" t="s">
        <v>124</v>
      </c>
      <c r="B2187" t="s">
        <v>125</v>
      </c>
      <c r="C2187">
        <v>1600007976</v>
      </c>
      <c r="D2187">
        <v>20230822</v>
      </c>
      <c r="E2187">
        <v>40100000</v>
      </c>
      <c r="F2187" t="s">
        <v>55</v>
      </c>
      <c r="G2187" t="s">
        <v>199</v>
      </c>
      <c r="H2187" t="s">
        <v>200</v>
      </c>
      <c r="I2187">
        <v>108230081</v>
      </c>
      <c r="J2187">
        <v>20230822</v>
      </c>
      <c r="K2187" t="s">
        <v>557</v>
      </c>
      <c r="L2187">
        <v>681.1</v>
      </c>
      <c r="M2187">
        <v>0</v>
      </c>
      <c r="N2187" t="s">
        <v>837</v>
      </c>
      <c r="O2187">
        <v>20230823</v>
      </c>
    </row>
    <row r="2188" spans="1:15" x14ac:dyDescent="0.25">
      <c r="A2188" t="s">
        <v>124</v>
      </c>
      <c r="B2188" t="s">
        <v>125</v>
      </c>
      <c r="C2188">
        <v>1600003322</v>
      </c>
      <c r="D2188">
        <v>20230601</v>
      </c>
      <c r="E2188">
        <v>41100000</v>
      </c>
      <c r="F2188" t="s">
        <v>81</v>
      </c>
      <c r="G2188" t="s">
        <v>3218</v>
      </c>
      <c r="H2188" t="s">
        <v>3219</v>
      </c>
      <c r="I2188" t="s">
        <v>3220</v>
      </c>
      <c r="J2188">
        <v>20230601</v>
      </c>
      <c r="K2188" t="s">
        <v>3221</v>
      </c>
      <c r="L2188">
        <v>0</v>
      </c>
      <c r="M2188">
        <v>252</v>
      </c>
      <c r="N2188" t="s">
        <v>83</v>
      </c>
      <c r="O2188">
        <v>20230602</v>
      </c>
    </row>
    <row r="2189" spans="1:15" x14ac:dyDescent="0.25">
      <c r="A2189" t="s">
        <v>124</v>
      </c>
      <c r="B2189" t="s">
        <v>125</v>
      </c>
      <c r="C2189">
        <v>1600001709</v>
      </c>
      <c r="D2189">
        <v>20230509</v>
      </c>
      <c r="E2189">
        <v>51200006</v>
      </c>
      <c r="F2189" t="s">
        <v>44</v>
      </c>
      <c r="I2189" t="s">
        <v>3222</v>
      </c>
      <c r="J2189">
        <v>20230509</v>
      </c>
      <c r="K2189" t="s">
        <v>3223</v>
      </c>
      <c r="L2189">
        <v>0</v>
      </c>
      <c r="M2189">
        <v>661.97</v>
      </c>
    </row>
    <row r="2190" spans="1:15" x14ac:dyDescent="0.25">
      <c r="A2190" t="s">
        <v>124</v>
      </c>
      <c r="B2190" t="s">
        <v>125</v>
      </c>
      <c r="C2190">
        <v>1600001671</v>
      </c>
      <c r="D2190">
        <v>20230508</v>
      </c>
      <c r="E2190">
        <v>41100000</v>
      </c>
      <c r="F2190" t="s">
        <v>81</v>
      </c>
      <c r="G2190" t="s">
        <v>3224</v>
      </c>
      <c r="H2190" t="s">
        <v>3225</v>
      </c>
      <c r="I2190" t="s">
        <v>3226</v>
      </c>
      <c r="J2190">
        <v>20230508</v>
      </c>
      <c r="K2190" t="s">
        <v>3227</v>
      </c>
      <c r="L2190">
        <v>0</v>
      </c>
      <c r="M2190">
        <v>288</v>
      </c>
      <c r="N2190" t="s">
        <v>83</v>
      </c>
      <c r="O2190">
        <v>20230511</v>
      </c>
    </row>
    <row r="2191" spans="1:15" x14ac:dyDescent="0.25">
      <c r="A2191" t="s">
        <v>124</v>
      </c>
      <c r="B2191" t="s">
        <v>125</v>
      </c>
      <c r="C2191">
        <v>1600003434</v>
      </c>
      <c r="D2191">
        <v>20230609</v>
      </c>
      <c r="E2191">
        <v>42820000</v>
      </c>
      <c r="F2191" t="s">
        <v>108</v>
      </c>
      <c r="I2191" t="s">
        <v>3228</v>
      </c>
      <c r="J2191">
        <v>20230609</v>
      </c>
      <c r="K2191" t="s">
        <v>1157</v>
      </c>
      <c r="L2191">
        <v>50000</v>
      </c>
      <c r="M2191">
        <v>0</v>
      </c>
    </row>
    <row r="2192" spans="1:15" x14ac:dyDescent="0.25">
      <c r="A2192" t="s">
        <v>124</v>
      </c>
      <c r="B2192" t="s">
        <v>125</v>
      </c>
      <c r="C2192">
        <v>1600005363</v>
      </c>
      <c r="D2192">
        <v>20230707</v>
      </c>
      <c r="E2192">
        <v>51200006</v>
      </c>
      <c r="F2192" t="s">
        <v>44</v>
      </c>
      <c r="I2192" t="s">
        <v>3229</v>
      </c>
      <c r="J2192">
        <v>20230707</v>
      </c>
      <c r="K2192" t="s">
        <v>3230</v>
      </c>
      <c r="L2192">
        <v>0</v>
      </c>
      <c r="M2192">
        <v>451.5</v>
      </c>
    </row>
    <row r="2193" spans="1:15" x14ac:dyDescent="0.25">
      <c r="A2193" t="s">
        <v>124</v>
      </c>
      <c r="B2193" t="s">
        <v>125</v>
      </c>
      <c r="C2193">
        <v>1600008103</v>
      </c>
      <c r="D2193">
        <v>20230828</v>
      </c>
      <c r="E2193">
        <v>40100000</v>
      </c>
      <c r="F2193" t="s">
        <v>55</v>
      </c>
      <c r="G2193" t="s">
        <v>1181</v>
      </c>
      <c r="H2193" t="s">
        <v>1182</v>
      </c>
      <c r="I2193" t="s">
        <v>2529</v>
      </c>
      <c r="J2193">
        <v>20230828</v>
      </c>
      <c r="K2193" t="s">
        <v>2530</v>
      </c>
      <c r="L2193">
        <v>720</v>
      </c>
      <c r="M2193">
        <v>0</v>
      </c>
      <c r="N2193" t="s">
        <v>27</v>
      </c>
      <c r="O2193">
        <v>20231103</v>
      </c>
    </row>
    <row r="2194" spans="1:15" x14ac:dyDescent="0.25">
      <c r="A2194" t="s">
        <v>124</v>
      </c>
      <c r="B2194" t="s">
        <v>125</v>
      </c>
      <c r="C2194">
        <v>1600009849</v>
      </c>
      <c r="D2194">
        <v>20231002</v>
      </c>
      <c r="E2194">
        <v>40100000</v>
      </c>
      <c r="F2194" t="s">
        <v>55</v>
      </c>
      <c r="G2194" t="s">
        <v>133</v>
      </c>
      <c r="H2194" t="s">
        <v>134</v>
      </c>
      <c r="I2194" t="s">
        <v>3231</v>
      </c>
      <c r="J2194">
        <v>20231002</v>
      </c>
      <c r="K2194" t="s">
        <v>710</v>
      </c>
      <c r="L2194">
        <v>4764</v>
      </c>
      <c r="M2194">
        <v>0</v>
      </c>
      <c r="N2194" t="s">
        <v>684</v>
      </c>
      <c r="O2194">
        <v>20230929</v>
      </c>
    </row>
    <row r="2195" spans="1:15" x14ac:dyDescent="0.25">
      <c r="A2195" t="s">
        <v>124</v>
      </c>
      <c r="B2195" t="s">
        <v>125</v>
      </c>
      <c r="C2195">
        <v>1600001640</v>
      </c>
      <c r="D2195">
        <v>20230505</v>
      </c>
      <c r="E2195">
        <v>40100000</v>
      </c>
      <c r="F2195" t="s">
        <v>55</v>
      </c>
      <c r="G2195" t="s">
        <v>139</v>
      </c>
      <c r="H2195" t="s">
        <v>140</v>
      </c>
      <c r="I2195" t="s">
        <v>3232</v>
      </c>
      <c r="J2195">
        <v>20230505</v>
      </c>
      <c r="K2195" t="s">
        <v>300</v>
      </c>
      <c r="L2195">
        <v>31.16</v>
      </c>
      <c r="M2195">
        <v>0</v>
      </c>
    </row>
    <row r="2196" spans="1:15" x14ac:dyDescent="0.25">
      <c r="A2196" t="s">
        <v>124</v>
      </c>
      <c r="B2196" t="s">
        <v>125</v>
      </c>
      <c r="C2196">
        <v>1600006458</v>
      </c>
      <c r="D2196">
        <v>20230731</v>
      </c>
      <c r="E2196">
        <v>40100000</v>
      </c>
      <c r="F2196" t="s">
        <v>55</v>
      </c>
      <c r="G2196" t="s">
        <v>2764</v>
      </c>
      <c r="H2196" t="s">
        <v>2765</v>
      </c>
      <c r="I2196">
        <v>107230204</v>
      </c>
      <c r="J2196">
        <v>20230731</v>
      </c>
      <c r="K2196" t="s">
        <v>3233</v>
      </c>
      <c r="L2196">
        <v>1235.71</v>
      </c>
      <c r="M2196">
        <v>0</v>
      </c>
      <c r="N2196" t="s">
        <v>117</v>
      </c>
      <c r="O2196">
        <v>20231102</v>
      </c>
    </row>
    <row r="2197" spans="1:15" x14ac:dyDescent="0.25">
      <c r="A2197" t="s">
        <v>124</v>
      </c>
      <c r="B2197" t="s">
        <v>125</v>
      </c>
      <c r="C2197">
        <v>1600004581</v>
      </c>
      <c r="D2197">
        <v>20230626</v>
      </c>
      <c r="E2197">
        <v>40100000</v>
      </c>
      <c r="F2197" t="s">
        <v>55</v>
      </c>
      <c r="G2197" t="s">
        <v>443</v>
      </c>
      <c r="H2197" t="s">
        <v>444</v>
      </c>
      <c r="I2197">
        <v>1622176</v>
      </c>
      <c r="J2197">
        <v>20230626</v>
      </c>
      <c r="K2197" t="s">
        <v>3234</v>
      </c>
      <c r="L2197">
        <v>-20.96</v>
      </c>
      <c r="M2197">
        <v>0</v>
      </c>
      <c r="N2197" t="s">
        <v>80</v>
      </c>
      <c r="O2197">
        <v>20230623</v>
      </c>
    </row>
    <row r="2198" spans="1:15" x14ac:dyDescent="0.25">
      <c r="A2198" t="s">
        <v>124</v>
      </c>
      <c r="B2198" t="s">
        <v>125</v>
      </c>
      <c r="C2198">
        <v>1600000265</v>
      </c>
      <c r="D2198">
        <v>20230405</v>
      </c>
      <c r="E2198">
        <v>51200006</v>
      </c>
      <c r="F2198" t="s">
        <v>44</v>
      </c>
      <c r="I2198" t="s">
        <v>3235</v>
      </c>
      <c r="J2198">
        <v>20230405</v>
      </c>
      <c r="K2198" t="s">
        <v>1943</v>
      </c>
      <c r="L2198">
        <v>0</v>
      </c>
      <c r="M2198">
        <v>1902</v>
      </c>
    </row>
    <row r="2199" spans="1:15" x14ac:dyDescent="0.25">
      <c r="A2199" t="s">
        <v>124</v>
      </c>
      <c r="B2199" t="s">
        <v>125</v>
      </c>
      <c r="C2199">
        <v>1600008358</v>
      </c>
      <c r="D2199">
        <v>20230830</v>
      </c>
      <c r="E2199">
        <v>41100000</v>
      </c>
      <c r="F2199" t="s">
        <v>81</v>
      </c>
      <c r="G2199" t="s">
        <v>668</v>
      </c>
      <c r="H2199" t="s">
        <v>669</v>
      </c>
      <c r="I2199" t="s">
        <v>3236</v>
      </c>
      <c r="J2199">
        <v>20230830</v>
      </c>
      <c r="K2199" t="s">
        <v>3237</v>
      </c>
      <c r="L2199">
        <v>0</v>
      </c>
      <c r="M2199">
        <v>1626</v>
      </c>
      <c r="N2199" t="s">
        <v>766</v>
      </c>
      <c r="O2199">
        <v>20230831</v>
      </c>
    </row>
    <row r="2200" spans="1:15" x14ac:dyDescent="0.25">
      <c r="A2200" t="s">
        <v>124</v>
      </c>
      <c r="B2200" t="s">
        <v>125</v>
      </c>
      <c r="C2200">
        <v>1600003689</v>
      </c>
      <c r="D2200">
        <v>20230614</v>
      </c>
      <c r="E2200">
        <v>40100000</v>
      </c>
      <c r="F2200" t="s">
        <v>55</v>
      </c>
      <c r="G2200" t="s">
        <v>3238</v>
      </c>
      <c r="H2200" t="s">
        <v>3239</v>
      </c>
      <c r="I2200" t="s">
        <v>3240</v>
      </c>
      <c r="J2200">
        <v>20230614</v>
      </c>
      <c r="K2200" t="s">
        <v>3241</v>
      </c>
      <c r="L2200">
        <v>324</v>
      </c>
      <c r="M2200">
        <v>0</v>
      </c>
      <c r="N2200" t="s">
        <v>37</v>
      </c>
      <c r="O2200">
        <v>20230620</v>
      </c>
    </row>
    <row r="2201" spans="1:15" x14ac:dyDescent="0.25">
      <c r="A2201" t="s">
        <v>124</v>
      </c>
      <c r="B2201" t="s">
        <v>125</v>
      </c>
      <c r="C2201">
        <v>1600007062</v>
      </c>
      <c r="D2201">
        <v>20230803</v>
      </c>
      <c r="E2201">
        <v>51200006</v>
      </c>
      <c r="F2201" t="s">
        <v>44</v>
      </c>
      <c r="I2201" t="s">
        <v>3242</v>
      </c>
      <c r="J2201">
        <v>20230803</v>
      </c>
      <c r="K2201" t="s">
        <v>352</v>
      </c>
      <c r="L2201">
        <v>144</v>
      </c>
      <c r="M2201">
        <v>0</v>
      </c>
    </row>
    <row r="2202" spans="1:15" x14ac:dyDescent="0.25">
      <c r="A2202" t="s">
        <v>124</v>
      </c>
      <c r="B2202" t="s">
        <v>125</v>
      </c>
      <c r="C2202">
        <v>1600008824</v>
      </c>
      <c r="D2202">
        <v>20230915</v>
      </c>
      <c r="E2202">
        <v>40100000</v>
      </c>
      <c r="F2202" t="s">
        <v>55</v>
      </c>
      <c r="G2202" t="s">
        <v>3058</v>
      </c>
      <c r="H2202" t="s">
        <v>3059</v>
      </c>
      <c r="I2202">
        <v>2307003</v>
      </c>
      <c r="J2202">
        <v>20230915</v>
      </c>
      <c r="K2202" t="s">
        <v>2286</v>
      </c>
      <c r="L2202">
        <v>5088</v>
      </c>
      <c r="M2202">
        <v>0</v>
      </c>
      <c r="N2202" t="s">
        <v>34</v>
      </c>
      <c r="O2202">
        <v>20230915</v>
      </c>
    </row>
    <row r="2203" spans="1:15" x14ac:dyDescent="0.25">
      <c r="A2203" t="s">
        <v>124</v>
      </c>
      <c r="B2203" t="s">
        <v>125</v>
      </c>
      <c r="C2203">
        <v>1600000714</v>
      </c>
      <c r="D2203">
        <v>20230424</v>
      </c>
      <c r="E2203">
        <v>40100000</v>
      </c>
      <c r="F2203" t="s">
        <v>55</v>
      </c>
      <c r="G2203" t="s">
        <v>178</v>
      </c>
      <c r="H2203" t="s">
        <v>179</v>
      </c>
      <c r="I2203">
        <v>104230026</v>
      </c>
      <c r="J2203">
        <v>20230424</v>
      </c>
      <c r="K2203" t="s">
        <v>180</v>
      </c>
      <c r="L2203">
        <v>1906.21</v>
      </c>
      <c r="M2203">
        <v>0</v>
      </c>
      <c r="N2203" t="s">
        <v>537</v>
      </c>
      <c r="O2203">
        <v>20230425</v>
      </c>
    </row>
    <row r="2204" spans="1:15" x14ac:dyDescent="0.25">
      <c r="A2204" t="s">
        <v>124</v>
      </c>
      <c r="B2204" t="s">
        <v>125</v>
      </c>
      <c r="C2204">
        <v>1600007890</v>
      </c>
      <c r="D2204">
        <v>20230818</v>
      </c>
      <c r="E2204">
        <v>51200006</v>
      </c>
      <c r="F2204" t="s">
        <v>44</v>
      </c>
      <c r="I2204" t="s">
        <v>3004</v>
      </c>
      <c r="J2204">
        <v>20230818</v>
      </c>
      <c r="K2204" t="s">
        <v>3005</v>
      </c>
      <c r="L2204">
        <v>1333.32</v>
      </c>
      <c r="M2204">
        <v>0</v>
      </c>
    </row>
    <row r="2205" spans="1:15" x14ac:dyDescent="0.25">
      <c r="A2205" t="s">
        <v>124</v>
      </c>
      <c r="B2205" t="s">
        <v>125</v>
      </c>
      <c r="C2205">
        <v>1600008380</v>
      </c>
      <c r="D2205">
        <v>20230831</v>
      </c>
      <c r="E2205">
        <v>41100000</v>
      </c>
      <c r="F2205" t="s">
        <v>81</v>
      </c>
      <c r="G2205" t="s">
        <v>260</v>
      </c>
      <c r="H2205" t="s">
        <v>261</v>
      </c>
      <c r="I2205" t="s">
        <v>3243</v>
      </c>
      <c r="J2205">
        <v>20230831</v>
      </c>
      <c r="K2205" t="s">
        <v>3244</v>
      </c>
      <c r="L2205">
        <v>0</v>
      </c>
      <c r="M2205">
        <v>480</v>
      </c>
      <c r="N2205" t="s">
        <v>117</v>
      </c>
      <c r="O2205">
        <v>20230901</v>
      </c>
    </row>
    <row r="2206" spans="1:15" x14ac:dyDescent="0.25">
      <c r="A2206" t="s">
        <v>124</v>
      </c>
      <c r="B2206" t="s">
        <v>125</v>
      </c>
      <c r="C2206">
        <v>1600001617</v>
      </c>
      <c r="D2206">
        <v>20230505</v>
      </c>
      <c r="E2206">
        <v>51200006</v>
      </c>
      <c r="F2206" t="s">
        <v>44</v>
      </c>
      <c r="I2206">
        <v>23040062</v>
      </c>
      <c r="J2206">
        <v>20230505</v>
      </c>
      <c r="K2206" t="s">
        <v>3245</v>
      </c>
      <c r="L2206">
        <v>0</v>
      </c>
      <c r="M2206">
        <v>780</v>
      </c>
    </row>
    <row r="2207" spans="1:15" x14ac:dyDescent="0.25">
      <c r="A2207" t="s">
        <v>124</v>
      </c>
      <c r="B2207" t="s">
        <v>125</v>
      </c>
      <c r="C2207">
        <v>1600006194</v>
      </c>
      <c r="D2207">
        <v>20230726</v>
      </c>
      <c r="E2207">
        <v>51200006</v>
      </c>
      <c r="F2207" t="s">
        <v>44</v>
      </c>
      <c r="I2207" t="s">
        <v>1171</v>
      </c>
      <c r="J2207">
        <v>20230726</v>
      </c>
      <c r="K2207" t="s">
        <v>190</v>
      </c>
      <c r="L2207">
        <v>100000</v>
      </c>
      <c r="M2207">
        <v>0</v>
      </c>
    </row>
    <row r="2208" spans="1:15" x14ac:dyDescent="0.25">
      <c r="A2208" t="s">
        <v>124</v>
      </c>
      <c r="B2208" t="s">
        <v>125</v>
      </c>
      <c r="C2208">
        <v>1600000473</v>
      </c>
      <c r="D2208">
        <v>20230502</v>
      </c>
      <c r="E2208">
        <v>40100000</v>
      </c>
      <c r="F2208" t="s">
        <v>55</v>
      </c>
      <c r="G2208" t="s">
        <v>153</v>
      </c>
      <c r="H2208" t="s">
        <v>154</v>
      </c>
      <c r="I2208">
        <v>7609955</v>
      </c>
      <c r="J2208">
        <v>20230502</v>
      </c>
      <c r="K2208" t="s">
        <v>3246</v>
      </c>
      <c r="L2208">
        <v>1867.52</v>
      </c>
      <c r="M2208">
        <v>0</v>
      </c>
      <c r="N2208" t="s">
        <v>54</v>
      </c>
      <c r="O2208">
        <v>20230620</v>
      </c>
    </row>
    <row r="2209" spans="1:15" x14ac:dyDescent="0.25">
      <c r="A2209" t="s">
        <v>124</v>
      </c>
      <c r="B2209" t="s">
        <v>125</v>
      </c>
      <c r="C2209">
        <v>1600011365</v>
      </c>
      <c r="D2209">
        <v>20231031</v>
      </c>
      <c r="E2209">
        <v>40100000</v>
      </c>
      <c r="F2209" t="s">
        <v>55</v>
      </c>
      <c r="G2209" t="s">
        <v>3247</v>
      </c>
      <c r="H2209" t="s">
        <v>3248</v>
      </c>
      <c r="I2209">
        <v>230903208</v>
      </c>
      <c r="J2209">
        <v>20231031</v>
      </c>
      <c r="K2209" t="s">
        <v>3249</v>
      </c>
      <c r="L2209">
        <v>700</v>
      </c>
      <c r="M2209">
        <v>0</v>
      </c>
      <c r="N2209" t="s">
        <v>54</v>
      </c>
      <c r="O2209">
        <v>20231031</v>
      </c>
    </row>
    <row r="2210" spans="1:15" x14ac:dyDescent="0.25">
      <c r="A2210" t="s">
        <v>124</v>
      </c>
      <c r="B2210" t="s">
        <v>125</v>
      </c>
      <c r="C2210">
        <v>1600005810</v>
      </c>
      <c r="D2210">
        <v>20230713</v>
      </c>
      <c r="E2210">
        <v>51200006</v>
      </c>
      <c r="F2210" t="s">
        <v>44</v>
      </c>
      <c r="I2210">
        <v>3121455728</v>
      </c>
      <c r="J2210">
        <v>20230713</v>
      </c>
      <c r="K2210" t="s">
        <v>3250</v>
      </c>
      <c r="L2210">
        <v>0</v>
      </c>
      <c r="M2210">
        <v>954</v>
      </c>
    </row>
    <row r="2211" spans="1:15" x14ac:dyDescent="0.25">
      <c r="A2211" t="s">
        <v>124</v>
      </c>
      <c r="B2211" t="s">
        <v>125</v>
      </c>
      <c r="C2211">
        <v>1600000392</v>
      </c>
      <c r="D2211">
        <v>20230412</v>
      </c>
      <c r="E2211">
        <v>51200006</v>
      </c>
      <c r="F2211" t="s">
        <v>44</v>
      </c>
      <c r="I2211">
        <v>104230014</v>
      </c>
      <c r="J2211">
        <v>20230412</v>
      </c>
      <c r="K2211" t="s">
        <v>1028</v>
      </c>
      <c r="L2211">
        <v>0</v>
      </c>
      <c r="M2211">
        <v>586.08000000000004</v>
      </c>
    </row>
    <row r="2212" spans="1:15" x14ac:dyDescent="0.25">
      <c r="A2212" t="s">
        <v>124</v>
      </c>
      <c r="B2212" t="s">
        <v>125</v>
      </c>
      <c r="C2212">
        <v>1600005861</v>
      </c>
      <c r="D2212">
        <v>20230714</v>
      </c>
      <c r="E2212">
        <v>51200006</v>
      </c>
      <c r="F2212" t="s">
        <v>44</v>
      </c>
      <c r="I2212">
        <v>107230034</v>
      </c>
      <c r="J2212">
        <v>20230714</v>
      </c>
      <c r="K2212" t="s">
        <v>1001</v>
      </c>
      <c r="L2212">
        <v>0</v>
      </c>
      <c r="M2212">
        <v>575.16999999999996</v>
      </c>
    </row>
    <row r="2213" spans="1:15" x14ac:dyDescent="0.25">
      <c r="A2213" t="s">
        <v>124</v>
      </c>
      <c r="B2213" t="s">
        <v>125</v>
      </c>
      <c r="C2213">
        <v>1600000317</v>
      </c>
      <c r="D2213">
        <v>20230406</v>
      </c>
      <c r="E2213">
        <v>51200006</v>
      </c>
      <c r="F2213" t="s">
        <v>44</v>
      </c>
      <c r="I2213" t="s">
        <v>959</v>
      </c>
      <c r="J2213">
        <v>20230406</v>
      </c>
      <c r="K2213" t="s">
        <v>960</v>
      </c>
      <c r="L2213">
        <v>0</v>
      </c>
      <c r="M2213">
        <v>23.93</v>
      </c>
    </row>
    <row r="2214" spans="1:15" x14ac:dyDescent="0.25">
      <c r="A2214" t="s">
        <v>124</v>
      </c>
      <c r="B2214" t="s">
        <v>125</v>
      </c>
      <c r="C2214">
        <v>1600002619</v>
      </c>
      <c r="D2214">
        <v>20230522</v>
      </c>
      <c r="E2214">
        <v>51200006</v>
      </c>
      <c r="F2214" t="s">
        <v>44</v>
      </c>
      <c r="I2214" t="s">
        <v>3251</v>
      </c>
      <c r="J2214">
        <v>20230522</v>
      </c>
      <c r="K2214" t="s">
        <v>217</v>
      </c>
      <c r="L2214">
        <v>0</v>
      </c>
      <c r="M2214">
        <v>1584</v>
      </c>
    </row>
    <row r="2215" spans="1:15" x14ac:dyDescent="0.25">
      <c r="A2215" t="s">
        <v>124</v>
      </c>
      <c r="B2215" t="s">
        <v>125</v>
      </c>
      <c r="C2215">
        <v>1600008094</v>
      </c>
      <c r="D2215">
        <v>20230831</v>
      </c>
      <c r="E2215">
        <v>40100000</v>
      </c>
      <c r="F2215" t="s">
        <v>55</v>
      </c>
      <c r="G2215" t="s">
        <v>1564</v>
      </c>
      <c r="H2215" t="s">
        <v>1565</v>
      </c>
      <c r="I2215" t="s">
        <v>3252</v>
      </c>
      <c r="J2215">
        <v>20230831</v>
      </c>
      <c r="K2215" t="s">
        <v>3253</v>
      </c>
      <c r="L2215">
        <v>108</v>
      </c>
      <c r="M2215">
        <v>0</v>
      </c>
      <c r="N2215" t="s">
        <v>37</v>
      </c>
      <c r="O2215">
        <v>20230825</v>
      </c>
    </row>
    <row r="2216" spans="1:15" x14ac:dyDescent="0.25">
      <c r="A2216" t="s">
        <v>124</v>
      </c>
      <c r="B2216" t="s">
        <v>125</v>
      </c>
      <c r="C2216">
        <v>1600000405</v>
      </c>
      <c r="D2216">
        <v>20230412</v>
      </c>
      <c r="E2216">
        <v>40100000</v>
      </c>
      <c r="F2216" t="s">
        <v>55</v>
      </c>
      <c r="G2216" t="s">
        <v>767</v>
      </c>
      <c r="H2216" t="s">
        <v>768</v>
      </c>
      <c r="I2216">
        <v>104230035</v>
      </c>
      <c r="J2216">
        <v>20230412</v>
      </c>
      <c r="K2216" t="s">
        <v>404</v>
      </c>
      <c r="L2216">
        <v>2739.46</v>
      </c>
      <c r="M2216">
        <v>0</v>
      </c>
      <c r="N2216" t="s">
        <v>54</v>
      </c>
      <c r="O2216">
        <v>20230413</v>
      </c>
    </row>
    <row r="2217" spans="1:15" x14ac:dyDescent="0.25">
      <c r="A2217" t="s">
        <v>124</v>
      </c>
      <c r="B2217" t="s">
        <v>125</v>
      </c>
      <c r="C2217">
        <v>1600003019</v>
      </c>
      <c r="D2217">
        <v>20230601</v>
      </c>
      <c r="E2217">
        <v>40100000</v>
      </c>
      <c r="F2217" t="s">
        <v>55</v>
      </c>
      <c r="G2217" t="s">
        <v>549</v>
      </c>
      <c r="H2217" t="s">
        <v>550</v>
      </c>
      <c r="I2217" t="s">
        <v>3254</v>
      </c>
      <c r="J2217">
        <v>20230601</v>
      </c>
      <c r="K2217" t="s">
        <v>552</v>
      </c>
      <c r="L2217">
        <v>80000</v>
      </c>
      <c r="M2217">
        <v>0</v>
      </c>
      <c r="N2217" t="s">
        <v>83</v>
      </c>
      <c r="O2217">
        <v>20230721</v>
      </c>
    </row>
    <row r="2218" spans="1:15" x14ac:dyDescent="0.25">
      <c r="A2218" t="s">
        <v>124</v>
      </c>
      <c r="B2218" t="s">
        <v>125</v>
      </c>
      <c r="C2218">
        <v>1600005908</v>
      </c>
      <c r="D2218">
        <v>20230718</v>
      </c>
      <c r="E2218">
        <v>40100000</v>
      </c>
      <c r="F2218" t="s">
        <v>55</v>
      </c>
      <c r="G2218" t="s">
        <v>144</v>
      </c>
      <c r="H2218" t="s">
        <v>145</v>
      </c>
      <c r="I2218">
        <v>107230079</v>
      </c>
      <c r="J2218">
        <v>20230718</v>
      </c>
      <c r="K2218" t="s">
        <v>1050</v>
      </c>
      <c r="L2218">
        <v>595.79999999999995</v>
      </c>
      <c r="M2218">
        <v>0</v>
      </c>
      <c r="N2218" t="s">
        <v>880</v>
      </c>
      <c r="O2218">
        <v>20230719</v>
      </c>
    </row>
    <row r="2219" spans="1:15" x14ac:dyDescent="0.25">
      <c r="A2219" t="s">
        <v>124</v>
      </c>
      <c r="B2219" t="s">
        <v>125</v>
      </c>
      <c r="C2219">
        <v>1600002522</v>
      </c>
      <c r="D2219">
        <v>20230517</v>
      </c>
      <c r="E2219">
        <v>51200006</v>
      </c>
      <c r="F2219" t="s">
        <v>44</v>
      </c>
      <c r="I2219" t="s">
        <v>3255</v>
      </c>
      <c r="J2219">
        <v>20230517</v>
      </c>
      <c r="K2219" t="s">
        <v>3256</v>
      </c>
      <c r="L2219">
        <v>24000</v>
      </c>
      <c r="M2219">
        <v>0</v>
      </c>
    </row>
    <row r="2220" spans="1:15" x14ac:dyDescent="0.25">
      <c r="A2220" t="s">
        <v>124</v>
      </c>
      <c r="B2220" t="s">
        <v>125</v>
      </c>
      <c r="C2220">
        <v>1600007149</v>
      </c>
      <c r="D2220">
        <v>20230807</v>
      </c>
      <c r="E2220">
        <v>51200006</v>
      </c>
      <c r="F2220" t="s">
        <v>44</v>
      </c>
      <c r="I2220" t="s">
        <v>399</v>
      </c>
      <c r="J2220">
        <v>20230807</v>
      </c>
      <c r="K2220" t="s">
        <v>400</v>
      </c>
      <c r="L2220">
        <v>0</v>
      </c>
      <c r="M2220">
        <v>590.67999999999995</v>
      </c>
    </row>
    <row r="2221" spans="1:15" x14ac:dyDescent="0.25">
      <c r="A2221" t="s">
        <v>124</v>
      </c>
      <c r="B2221" t="s">
        <v>125</v>
      </c>
      <c r="C2221">
        <v>1600004957</v>
      </c>
      <c r="D2221">
        <v>20230703</v>
      </c>
      <c r="E2221">
        <v>51200006</v>
      </c>
      <c r="F2221" t="s">
        <v>44</v>
      </c>
      <c r="I2221" t="s">
        <v>3257</v>
      </c>
      <c r="J2221">
        <v>20230703</v>
      </c>
      <c r="K2221" t="s">
        <v>315</v>
      </c>
      <c r="L2221">
        <v>0</v>
      </c>
      <c r="M2221">
        <v>4505.42</v>
      </c>
    </row>
    <row r="2222" spans="1:15" x14ac:dyDescent="0.25">
      <c r="A2222" t="s">
        <v>124</v>
      </c>
      <c r="B2222" t="s">
        <v>125</v>
      </c>
      <c r="C2222">
        <v>1600005200</v>
      </c>
      <c r="D2222">
        <v>20230703</v>
      </c>
      <c r="E2222">
        <v>51200006</v>
      </c>
      <c r="F2222" t="s">
        <v>44</v>
      </c>
      <c r="I2222" t="s">
        <v>2591</v>
      </c>
      <c r="J2222">
        <v>20230703</v>
      </c>
      <c r="K2222" t="s">
        <v>2592</v>
      </c>
      <c r="L2222">
        <v>0</v>
      </c>
      <c r="M2222">
        <v>1889.35</v>
      </c>
    </row>
    <row r="2223" spans="1:15" x14ac:dyDescent="0.25">
      <c r="A2223" t="s">
        <v>124</v>
      </c>
      <c r="B2223" t="s">
        <v>125</v>
      </c>
      <c r="C2223">
        <v>1600003077</v>
      </c>
      <c r="D2223">
        <v>20230531</v>
      </c>
      <c r="E2223">
        <v>41100000</v>
      </c>
      <c r="F2223" t="s">
        <v>81</v>
      </c>
      <c r="G2223" t="s">
        <v>702</v>
      </c>
      <c r="H2223" t="s">
        <v>703</v>
      </c>
      <c r="I2223" t="s">
        <v>3258</v>
      </c>
      <c r="J2223">
        <v>20230531</v>
      </c>
      <c r="K2223" t="s">
        <v>1261</v>
      </c>
      <c r="L2223">
        <v>0</v>
      </c>
      <c r="M2223">
        <v>84934.55</v>
      </c>
      <c r="N2223" t="s">
        <v>80</v>
      </c>
      <c r="O2223">
        <v>20230601</v>
      </c>
    </row>
    <row r="2224" spans="1:15" x14ac:dyDescent="0.25">
      <c r="A2224" t="s">
        <v>124</v>
      </c>
      <c r="B2224" t="s">
        <v>125</v>
      </c>
      <c r="C2224">
        <v>1600009444</v>
      </c>
      <c r="D2224">
        <v>20230920</v>
      </c>
      <c r="E2224">
        <v>40100000</v>
      </c>
      <c r="F2224" t="s">
        <v>55</v>
      </c>
      <c r="G2224" t="s">
        <v>468</v>
      </c>
      <c r="H2224" t="s">
        <v>469</v>
      </c>
      <c r="I2224" t="s">
        <v>3259</v>
      </c>
      <c r="J2224">
        <v>20230920</v>
      </c>
      <c r="K2224" t="s">
        <v>2446</v>
      </c>
      <c r="L2224">
        <v>1336.61</v>
      </c>
      <c r="M2224">
        <v>0</v>
      </c>
      <c r="N2224" t="s">
        <v>1020</v>
      </c>
      <c r="O2224">
        <v>20230921</v>
      </c>
    </row>
    <row r="2225" spans="1:15" x14ac:dyDescent="0.25">
      <c r="A2225" t="s">
        <v>124</v>
      </c>
      <c r="B2225" t="s">
        <v>125</v>
      </c>
      <c r="C2225">
        <v>1600003762</v>
      </c>
      <c r="D2225">
        <v>20230630</v>
      </c>
      <c r="E2225">
        <v>40100000</v>
      </c>
      <c r="F2225" t="s">
        <v>55</v>
      </c>
      <c r="G2225" t="s">
        <v>1886</v>
      </c>
      <c r="H2225" t="s">
        <v>1887</v>
      </c>
      <c r="I2225" t="s">
        <v>1526</v>
      </c>
      <c r="J2225">
        <v>20230630</v>
      </c>
      <c r="K2225" t="s">
        <v>1527</v>
      </c>
      <c r="L2225">
        <v>85515.62</v>
      </c>
      <c r="M2225">
        <v>0</v>
      </c>
      <c r="N2225" t="s">
        <v>37</v>
      </c>
      <c r="O2225">
        <v>20230616</v>
      </c>
    </row>
    <row r="2226" spans="1:15" x14ac:dyDescent="0.25">
      <c r="A2226" t="s">
        <v>124</v>
      </c>
      <c r="B2226" t="s">
        <v>125</v>
      </c>
      <c r="C2226">
        <v>1600007340</v>
      </c>
      <c r="D2226">
        <v>20230814</v>
      </c>
      <c r="E2226">
        <v>40100000</v>
      </c>
      <c r="F2226" t="s">
        <v>55</v>
      </c>
      <c r="G2226" t="s">
        <v>144</v>
      </c>
      <c r="H2226" t="s">
        <v>145</v>
      </c>
      <c r="I2226">
        <v>108230060</v>
      </c>
      <c r="J2226">
        <v>20230814</v>
      </c>
      <c r="K2226" t="s">
        <v>1001</v>
      </c>
      <c r="L2226">
        <v>575.16999999999996</v>
      </c>
      <c r="M2226">
        <v>0</v>
      </c>
      <c r="N2226" t="s">
        <v>181</v>
      </c>
      <c r="O2226">
        <v>20230816</v>
      </c>
    </row>
    <row r="2227" spans="1:15" x14ac:dyDescent="0.25">
      <c r="A2227" t="s">
        <v>124</v>
      </c>
      <c r="B2227" t="s">
        <v>125</v>
      </c>
      <c r="C2227">
        <v>1600000619</v>
      </c>
      <c r="D2227">
        <v>20230421</v>
      </c>
      <c r="E2227">
        <v>40100000</v>
      </c>
      <c r="F2227" t="s">
        <v>55</v>
      </c>
      <c r="G2227" t="s">
        <v>3260</v>
      </c>
      <c r="H2227" t="s">
        <v>3261</v>
      </c>
      <c r="I2227" t="s">
        <v>3024</v>
      </c>
      <c r="J2227">
        <v>20230421</v>
      </c>
      <c r="K2227" t="s">
        <v>3025</v>
      </c>
      <c r="L2227">
        <v>150.01</v>
      </c>
      <c r="M2227">
        <v>0</v>
      </c>
      <c r="N2227" t="s">
        <v>54</v>
      </c>
      <c r="O2227">
        <v>20230420</v>
      </c>
    </row>
    <row r="2228" spans="1:15" x14ac:dyDescent="0.25">
      <c r="A2228" t="s">
        <v>124</v>
      </c>
      <c r="B2228" t="s">
        <v>125</v>
      </c>
      <c r="C2228">
        <v>1600006848</v>
      </c>
      <c r="D2228">
        <v>20230801</v>
      </c>
      <c r="E2228">
        <v>40100000</v>
      </c>
      <c r="F2228" t="s">
        <v>55</v>
      </c>
      <c r="G2228" t="s">
        <v>408</v>
      </c>
      <c r="H2228" t="s">
        <v>409</v>
      </c>
      <c r="I2228" t="s">
        <v>3262</v>
      </c>
      <c r="J2228">
        <v>20230801</v>
      </c>
      <c r="K2228" t="s">
        <v>1195</v>
      </c>
      <c r="L2228">
        <v>1902</v>
      </c>
      <c r="M2228">
        <v>0</v>
      </c>
      <c r="N2228" t="s">
        <v>1282</v>
      </c>
      <c r="O2228">
        <v>20230802</v>
      </c>
    </row>
    <row r="2229" spans="1:15" x14ac:dyDescent="0.25">
      <c r="A2229" t="s">
        <v>124</v>
      </c>
      <c r="B2229" t="s">
        <v>125</v>
      </c>
      <c r="C2229">
        <v>1600004958</v>
      </c>
      <c r="D2229">
        <v>20230703</v>
      </c>
      <c r="E2229">
        <v>51200006</v>
      </c>
      <c r="F2229" t="s">
        <v>44</v>
      </c>
      <c r="I2229">
        <v>2305003</v>
      </c>
      <c r="J2229">
        <v>20230703</v>
      </c>
      <c r="K2229" t="s">
        <v>3263</v>
      </c>
      <c r="L2229">
        <v>0</v>
      </c>
      <c r="M2229">
        <v>5088</v>
      </c>
    </row>
    <row r="2230" spans="1:15" x14ac:dyDescent="0.25">
      <c r="A2230" t="s">
        <v>124</v>
      </c>
      <c r="B2230" t="s">
        <v>125</v>
      </c>
      <c r="C2230">
        <v>1600009516</v>
      </c>
      <c r="D2230">
        <v>20230925</v>
      </c>
      <c r="E2230">
        <v>40100000</v>
      </c>
      <c r="F2230" t="s">
        <v>55</v>
      </c>
      <c r="G2230" t="s">
        <v>3264</v>
      </c>
      <c r="H2230" t="s">
        <v>3265</v>
      </c>
      <c r="I2230">
        <v>23080169</v>
      </c>
      <c r="J2230">
        <v>20230925</v>
      </c>
      <c r="K2230" t="s">
        <v>3266</v>
      </c>
      <c r="L2230">
        <v>24.77</v>
      </c>
      <c r="M2230">
        <v>0</v>
      </c>
      <c r="N2230" t="s">
        <v>27</v>
      </c>
      <c r="O2230">
        <v>20230922</v>
      </c>
    </row>
    <row r="2231" spans="1:15" x14ac:dyDescent="0.25">
      <c r="A2231" t="s">
        <v>124</v>
      </c>
      <c r="B2231" t="s">
        <v>125</v>
      </c>
      <c r="C2231">
        <v>1600006441</v>
      </c>
      <c r="D2231">
        <v>20230731</v>
      </c>
      <c r="E2231">
        <v>40100000</v>
      </c>
      <c r="F2231" t="s">
        <v>55</v>
      </c>
      <c r="G2231" t="s">
        <v>3267</v>
      </c>
      <c r="H2231" t="s">
        <v>3268</v>
      </c>
      <c r="I2231" t="s">
        <v>3269</v>
      </c>
      <c r="J2231">
        <v>20230731</v>
      </c>
      <c r="K2231" t="s">
        <v>3270</v>
      </c>
      <c r="L2231">
        <v>16518</v>
      </c>
      <c r="M2231">
        <v>0</v>
      </c>
      <c r="N2231" t="s">
        <v>83</v>
      </c>
      <c r="O2231">
        <v>20230728</v>
      </c>
    </row>
    <row r="2232" spans="1:15" x14ac:dyDescent="0.25">
      <c r="A2232" t="s">
        <v>124</v>
      </c>
      <c r="B2232" t="s">
        <v>125</v>
      </c>
      <c r="C2232">
        <v>1600010901</v>
      </c>
      <c r="D2232">
        <v>20231016</v>
      </c>
      <c r="E2232">
        <v>40100000</v>
      </c>
      <c r="F2232" t="s">
        <v>55</v>
      </c>
      <c r="G2232" t="s">
        <v>767</v>
      </c>
      <c r="H2232" t="s">
        <v>768</v>
      </c>
      <c r="I2232">
        <v>110230051</v>
      </c>
      <c r="J2232">
        <v>20231016</v>
      </c>
      <c r="K2232" t="s">
        <v>2716</v>
      </c>
      <c r="L2232">
        <v>1787.44</v>
      </c>
      <c r="M2232">
        <v>0</v>
      </c>
      <c r="N2232" t="s">
        <v>537</v>
      </c>
      <c r="O2232">
        <v>20231017</v>
      </c>
    </row>
    <row r="2233" spans="1:15" x14ac:dyDescent="0.25">
      <c r="A2233" t="s">
        <v>124</v>
      </c>
      <c r="B2233" t="s">
        <v>125</v>
      </c>
      <c r="C2233">
        <v>1600007320</v>
      </c>
      <c r="D2233">
        <v>20230812</v>
      </c>
      <c r="E2233">
        <v>51200006</v>
      </c>
      <c r="F2233" t="s">
        <v>44</v>
      </c>
      <c r="I2233" t="s">
        <v>2280</v>
      </c>
      <c r="J2233">
        <v>20230812</v>
      </c>
      <c r="K2233" t="e">
        <f>-CREDIT COOPERATIF CB EDA</f>
        <v>#NAME?</v>
      </c>
      <c r="L2233">
        <v>0</v>
      </c>
      <c r="M2233">
        <v>63.9</v>
      </c>
    </row>
    <row r="2234" spans="1:15" x14ac:dyDescent="0.25">
      <c r="A2234" t="s">
        <v>124</v>
      </c>
      <c r="B2234" t="s">
        <v>125</v>
      </c>
      <c r="C2234">
        <v>1600008384</v>
      </c>
      <c r="D2234">
        <v>20230831</v>
      </c>
      <c r="E2234">
        <v>51200006</v>
      </c>
      <c r="F2234" t="s">
        <v>44</v>
      </c>
      <c r="I2234" t="s">
        <v>3271</v>
      </c>
      <c r="J2234">
        <v>20230831</v>
      </c>
      <c r="K2234" t="s">
        <v>3272</v>
      </c>
      <c r="L2234">
        <v>420.44</v>
      </c>
      <c r="M2234">
        <v>0</v>
      </c>
    </row>
    <row r="2235" spans="1:15" x14ac:dyDescent="0.25">
      <c r="A2235" t="s">
        <v>124</v>
      </c>
      <c r="B2235" t="s">
        <v>125</v>
      </c>
      <c r="C2235">
        <v>1600001656</v>
      </c>
      <c r="D2235">
        <v>20230505</v>
      </c>
      <c r="E2235">
        <v>41100000</v>
      </c>
      <c r="F2235" t="s">
        <v>81</v>
      </c>
      <c r="G2235" t="s">
        <v>2180</v>
      </c>
      <c r="H2235" t="s">
        <v>2181</v>
      </c>
      <c r="I2235" t="s">
        <v>3273</v>
      </c>
      <c r="J2235">
        <v>20230505</v>
      </c>
      <c r="K2235" t="s">
        <v>3274</v>
      </c>
      <c r="L2235">
        <v>0</v>
      </c>
      <c r="M2235">
        <v>980.89</v>
      </c>
      <c r="N2235" t="s">
        <v>54</v>
      </c>
      <c r="O2235">
        <v>20230511</v>
      </c>
    </row>
    <row r="2236" spans="1:15" x14ac:dyDescent="0.25">
      <c r="A2236" t="s">
        <v>124</v>
      </c>
      <c r="B2236" t="s">
        <v>125</v>
      </c>
      <c r="C2236">
        <v>1600008620</v>
      </c>
      <c r="D2236">
        <v>20230907</v>
      </c>
      <c r="E2236">
        <v>41100000</v>
      </c>
      <c r="F2236" t="s">
        <v>81</v>
      </c>
      <c r="G2236" t="s">
        <v>664</v>
      </c>
      <c r="H2236" t="s">
        <v>665</v>
      </c>
      <c r="I2236" t="s">
        <v>3275</v>
      </c>
      <c r="J2236">
        <v>20230907</v>
      </c>
      <c r="K2236" t="s">
        <v>3276</v>
      </c>
      <c r="L2236">
        <v>0</v>
      </c>
      <c r="M2236">
        <v>1560</v>
      </c>
      <c r="N2236" t="s">
        <v>117</v>
      </c>
      <c r="O2236">
        <v>20230908</v>
      </c>
    </row>
    <row r="2237" spans="1:15" x14ac:dyDescent="0.25">
      <c r="A2237" t="s">
        <v>124</v>
      </c>
      <c r="B2237" t="s">
        <v>125</v>
      </c>
      <c r="C2237">
        <v>1600006134</v>
      </c>
      <c r="D2237">
        <v>20230725</v>
      </c>
      <c r="E2237">
        <v>51200006</v>
      </c>
      <c r="F2237" t="s">
        <v>44</v>
      </c>
      <c r="I2237" t="s">
        <v>2740</v>
      </c>
      <c r="J2237">
        <v>20230725</v>
      </c>
      <c r="K2237" t="s">
        <v>1814</v>
      </c>
      <c r="L2237">
        <v>0</v>
      </c>
      <c r="M2237">
        <v>3762.37</v>
      </c>
    </row>
    <row r="2238" spans="1:15" x14ac:dyDescent="0.25">
      <c r="A2238" t="s">
        <v>124</v>
      </c>
      <c r="B2238" t="s">
        <v>125</v>
      </c>
      <c r="C2238">
        <v>1600008868</v>
      </c>
      <c r="D2238">
        <v>20230915</v>
      </c>
      <c r="E2238">
        <v>40100000</v>
      </c>
      <c r="F2238" t="s">
        <v>55</v>
      </c>
      <c r="G2238" t="s">
        <v>139</v>
      </c>
      <c r="H2238" t="s">
        <v>140</v>
      </c>
      <c r="I2238" t="s">
        <v>3277</v>
      </c>
      <c r="J2238">
        <v>20230915</v>
      </c>
      <c r="K2238" t="s">
        <v>286</v>
      </c>
      <c r="L2238">
        <v>-54.06</v>
      </c>
      <c r="M2238">
        <v>0</v>
      </c>
      <c r="N2238" t="s">
        <v>2908</v>
      </c>
      <c r="O2238">
        <v>20230918</v>
      </c>
    </row>
    <row r="2239" spans="1:15" x14ac:dyDescent="0.25">
      <c r="A2239" t="s">
        <v>124</v>
      </c>
      <c r="B2239" t="s">
        <v>125</v>
      </c>
      <c r="C2239">
        <v>1600006046</v>
      </c>
      <c r="D2239">
        <v>20230721</v>
      </c>
      <c r="E2239">
        <v>40100000</v>
      </c>
      <c r="F2239" t="s">
        <v>55</v>
      </c>
      <c r="G2239" t="s">
        <v>3278</v>
      </c>
      <c r="H2239" t="s">
        <v>3279</v>
      </c>
      <c r="I2239" t="s">
        <v>3280</v>
      </c>
      <c r="J2239">
        <v>20230721</v>
      </c>
      <c r="K2239" t="s">
        <v>3281</v>
      </c>
      <c r="L2239">
        <v>606.78</v>
      </c>
      <c r="M2239">
        <v>0</v>
      </c>
      <c r="N2239" t="s">
        <v>54</v>
      </c>
      <c r="O2239">
        <v>20230724</v>
      </c>
    </row>
    <row r="2240" spans="1:15" x14ac:dyDescent="0.25">
      <c r="A2240" t="s">
        <v>124</v>
      </c>
      <c r="B2240" t="s">
        <v>125</v>
      </c>
      <c r="C2240">
        <v>1600005434</v>
      </c>
      <c r="D2240">
        <v>20230710</v>
      </c>
      <c r="E2240">
        <v>40100000</v>
      </c>
      <c r="F2240" t="s">
        <v>55</v>
      </c>
      <c r="G2240" t="s">
        <v>139</v>
      </c>
      <c r="H2240" t="s">
        <v>140</v>
      </c>
      <c r="I2240" t="s">
        <v>3282</v>
      </c>
      <c r="J2240">
        <v>20230710</v>
      </c>
      <c r="K2240" t="e">
        <f>-CREDIT COOPERATIF CB la sauvagère</f>
        <v>#NAME?</v>
      </c>
      <c r="L2240">
        <v>53.5</v>
      </c>
      <c r="M2240">
        <v>0</v>
      </c>
      <c r="N2240" t="s">
        <v>525</v>
      </c>
      <c r="O2240">
        <v>20230731</v>
      </c>
    </row>
    <row r="2241" spans="1:15" x14ac:dyDescent="0.25">
      <c r="A2241" t="s">
        <v>124</v>
      </c>
      <c r="B2241" t="s">
        <v>125</v>
      </c>
      <c r="C2241">
        <v>1600000732</v>
      </c>
      <c r="D2241">
        <v>20230425</v>
      </c>
      <c r="E2241">
        <v>40100000</v>
      </c>
      <c r="F2241" t="s">
        <v>55</v>
      </c>
      <c r="G2241" t="s">
        <v>2859</v>
      </c>
      <c r="H2241" t="s">
        <v>2860</v>
      </c>
      <c r="I2241" t="s">
        <v>3283</v>
      </c>
      <c r="J2241">
        <v>20230425</v>
      </c>
      <c r="K2241" t="s">
        <v>3284</v>
      </c>
      <c r="L2241">
        <v>2505.2600000000002</v>
      </c>
      <c r="M2241">
        <v>0</v>
      </c>
      <c r="N2241" t="s">
        <v>54</v>
      </c>
      <c r="O2241">
        <v>20230426</v>
      </c>
    </row>
    <row r="2242" spans="1:15" x14ac:dyDescent="0.25">
      <c r="A2242" t="s">
        <v>124</v>
      </c>
      <c r="B2242" t="s">
        <v>125</v>
      </c>
      <c r="C2242">
        <v>1600005806</v>
      </c>
      <c r="D2242">
        <v>20230713</v>
      </c>
      <c r="E2242">
        <v>40100000</v>
      </c>
      <c r="F2242" t="s">
        <v>55</v>
      </c>
      <c r="G2242" t="s">
        <v>3285</v>
      </c>
      <c r="H2242" t="s">
        <v>3286</v>
      </c>
      <c r="I2242">
        <v>53302818</v>
      </c>
      <c r="J2242">
        <v>20230713</v>
      </c>
      <c r="K2242" t="s">
        <v>2136</v>
      </c>
      <c r="L2242">
        <v>1608.79</v>
      </c>
      <c r="M2242">
        <v>0</v>
      </c>
      <c r="N2242" t="s">
        <v>54</v>
      </c>
      <c r="O2242">
        <v>20230713</v>
      </c>
    </row>
    <row r="2243" spans="1:15" x14ac:dyDescent="0.25">
      <c r="A2243" t="s">
        <v>124</v>
      </c>
      <c r="B2243" t="s">
        <v>125</v>
      </c>
      <c r="C2243">
        <v>1600000449</v>
      </c>
      <c r="D2243">
        <v>20230421</v>
      </c>
      <c r="E2243">
        <v>40100000</v>
      </c>
      <c r="F2243" t="s">
        <v>55</v>
      </c>
      <c r="G2243" t="s">
        <v>3287</v>
      </c>
      <c r="H2243" t="s">
        <v>3288</v>
      </c>
      <c r="I2243" t="s">
        <v>3289</v>
      </c>
      <c r="J2243">
        <v>20230421</v>
      </c>
      <c r="K2243" t="s">
        <v>3290</v>
      </c>
      <c r="L2243">
        <v>1157.48</v>
      </c>
      <c r="M2243">
        <v>0</v>
      </c>
      <c r="N2243" t="s">
        <v>83</v>
      </c>
      <c r="O2243">
        <v>20230620</v>
      </c>
    </row>
    <row r="2244" spans="1:15" x14ac:dyDescent="0.25">
      <c r="A2244" t="s">
        <v>124</v>
      </c>
      <c r="B2244" t="s">
        <v>125</v>
      </c>
      <c r="C2244">
        <v>1600005793</v>
      </c>
      <c r="D2244">
        <v>20230712</v>
      </c>
      <c r="E2244">
        <v>40100000</v>
      </c>
      <c r="F2244" t="s">
        <v>55</v>
      </c>
      <c r="G2244" t="s">
        <v>321</v>
      </c>
      <c r="H2244" t="s">
        <v>322</v>
      </c>
      <c r="I2244">
        <v>107230056</v>
      </c>
      <c r="J2244">
        <v>20230712</v>
      </c>
      <c r="K2244" t="s">
        <v>706</v>
      </c>
      <c r="L2244">
        <v>1833.74</v>
      </c>
      <c r="M2244">
        <v>0</v>
      </c>
      <c r="N2244" t="s">
        <v>2020</v>
      </c>
      <c r="O2244">
        <v>20230713</v>
      </c>
    </row>
    <row r="2245" spans="1:15" x14ac:dyDescent="0.25">
      <c r="A2245" t="s">
        <v>124</v>
      </c>
      <c r="B2245" t="s">
        <v>125</v>
      </c>
      <c r="C2245">
        <v>1600003684</v>
      </c>
      <c r="D2245">
        <v>20230614</v>
      </c>
      <c r="E2245">
        <v>40100000</v>
      </c>
      <c r="F2245" t="s">
        <v>55</v>
      </c>
      <c r="G2245" t="s">
        <v>133</v>
      </c>
      <c r="H2245" t="s">
        <v>134</v>
      </c>
      <c r="I2245">
        <v>20430599</v>
      </c>
      <c r="J2245">
        <v>20230614</v>
      </c>
      <c r="K2245" t="s">
        <v>3291</v>
      </c>
      <c r="L2245">
        <v>12839.15</v>
      </c>
      <c r="M2245">
        <v>0</v>
      </c>
      <c r="N2245" t="s">
        <v>117</v>
      </c>
      <c r="O2245">
        <v>20230614</v>
      </c>
    </row>
    <row r="2246" spans="1:15" x14ac:dyDescent="0.25">
      <c r="A2246" t="s">
        <v>124</v>
      </c>
      <c r="B2246" t="s">
        <v>125</v>
      </c>
      <c r="C2246">
        <v>1600000582</v>
      </c>
      <c r="D2246">
        <v>20230418</v>
      </c>
      <c r="E2246">
        <v>51200006</v>
      </c>
      <c r="F2246" t="s">
        <v>44</v>
      </c>
      <c r="I2246" t="s">
        <v>452</v>
      </c>
      <c r="J2246">
        <v>20230418</v>
      </c>
      <c r="K2246" t="s">
        <v>1174</v>
      </c>
      <c r="L2246">
        <v>0</v>
      </c>
      <c r="M2246">
        <v>1442.92</v>
      </c>
    </row>
    <row r="2247" spans="1:15" x14ac:dyDescent="0.25">
      <c r="A2247" t="s">
        <v>124</v>
      </c>
      <c r="B2247" t="s">
        <v>125</v>
      </c>
      <c r="C2247">
        <v>1600004431</v>
      </c>
      <c r="D2247">
        <v>20230620</v>
      </c>
      <c r="E2247">
        <v>40100000</v>
      </c>
      <c r="F2247" t="s">
        <v>55</v>
      </c>
      <c r="G2247" t="s">
        <v>488</v>
      </c>
      <c r="H2247" t="s">
        <v>489</v>
      </c>
      <c r="I2247" t="s">
        <v>3292</v>
      </c>
      <c r="J2247">
        <v>20230620</v>
      </c>
      <c r="K2247" t="s">
        <v>718</v>
      </c>
      <c r="L2247">
        <v>1584</v>
      </c>
      <c r="M2247">
        <v>0</v>
      </c>
      <c r="N2247" t="s">
        <v>794</v>
      </c>
      <c r="O2247">
        <v>20230621</v>
      </c>
    </row>
    <row r="2248" spans="1:15" x14ac:dyDescent="0.25">
      <c r="A2248" t="s">
        <v>124</v>
      </c>
      <c r="B2248" t="s">
        <v>125</v>
      </c>
      <c r="C2248">
        <v>1600004944</v>
      </c>
      <c r="D2248">
        <v>20230701</v>
      </c>
      <c r="E2248">
        <v>40100000</v>
      </c>
      <c r="F2248" t="s">
        <v>55</v>
      </c>
      <c r="G2248" t="s">
        <v>1187</v>
      </c>
      <c r="H2248" t="s">
        <v>1188</v>
      </c>
      <c r="I2248">
        <v>5000013</v>
      </c>
      <c r="J2248">
        <v>20230701</v>
      </c>
      <c r="K2248" t="s">
        <v>2253</v>
      </c>
      <c r="L2248">
        <v>789.18</v>
      </c>
      <c r="M2248">
        <v>0</v>
      </c>
      <c r="N2248" t="s">
        <v>117</v>
      </c>
      <c r="O2248">
        <v>20230703</v>
      </c>
    </row>
    <row r="2249" spans="1:15" x14ac:dyDescent="0.25">
      <c r="A2249" t="s">
        <v>124</v>
      </c>
      <c r="B2249" t="s">
        <v>125</v>
      </c>
      <c r="C2249">
        <v>1600003690</v>
      </c>
      <c r="D2249">
        <v>20230614</v>
      </c>
      <c r="E2249">
        <v>51200006</v>
      </c>
      <c r="F2249" t="s">
        <v>44</v>
      </c>
      <c r="I2249">
        <v>30600008</v>
      </c>
      <c r="J2249">
        <v>20230614</v>
      </c>
      <c r="K2249" t="s">
        <v>3044</v>
      </c>
      <c r="L2249">
        <v>0</v>
      </c>
      <c r="M2249">
        <v>57199.98</v>
      </c>
    </row>
    <row r="2250" spans="1:15" x14ac:dyDescent="0.25">
      <c r="A2250" t="s">
        <v>124</v>
      </c>
      <c r="B2250" t="s">
        <v>125</v>
      </c>
      <c r="C2250">
        <v>1600004512</v>
      </c>
      <c r="D2250">
        <v>20230621</v>
      </c>
      <c r="E2250">
        <v>40100000</v>
      </c>
      <c r="F2250" t="s">
        <v>55</v>
      </c>
      <c r="G2250" t="s">
        <v>139</v>
      </c>
      <c r="H2250" t="s">
        <v>140</v>
      </c>
      <c r="I2250" t="s">
        <v>3293</v>
      </c>
      <c r="J2250">
        <v>20230621</v>
      </c>
      <c r="K2250" t="e">
        <f>-CREDIT COOPERATIF CB hermitage barri</f>
        <v>#NAME?</v>
      </c>
      <c r="L2250">
        <v>469</v>
      </c>
      <c r="M2250">
        <v>0</v>
      </c>
      <c r="N2250" t="s">
        <v>2189</v>
      </c>
      <c r="O2250">
        <v>20230731</v>
      </c>
    </row>
    <row r="2251" spans="1:15" x14ac:dyDescent="0.25">
      <c r="A2251" t="s">
        <v>124</v>
      </c>
      <c r="B2251" t="s">
        <v>125</v>
      </c>
      <c r="C2251">
        <v>1600003734</v>
      </c>
      <c r="D2251">
        <v>20230615</v>
      </c>
      <c r="E2251">
        <v>51200006</v>
      </c>
      <c r="F2251" t="s">
        <v>44</v>
      </c>
      <c r="I2251" t="s">
        <v>3294</v>
      </c>
      <c r="J2251">
        <v>20230615</v>
      </c>
      <c r="K2251" t="s">
        <v>3295</v>
      </c>
      <c r="L2251">
        <v>286.8</v>
      </c>
      <c r="M2251">
        <v>0</v>
      </c>
    </row>
    <row r="2252" spans="1:15" x14ac:dyDescent="0.25">
      <c r="A2252" t="s">
        <v>124</v>
      </c>
      <c r="B2252" t="s">
        <v>125</v>
      </c>
      <c r="C2252">
        <v>1600000462</v>
      </c>
      <c r="D2252">
        <v>20230502</v>
      </c>
      <c r="E2252">
        <v>40100000</v>
      </c>
      <c r="F2252" t="s">
        <v>55</v>
      </c>
      <c r="G2252" t="s">
        <v>2379</v>
      </c>
      <c r="H2252" t="s">
        <v>2380</v>
      </c>
      <c r="I2252">
        <v>46</v>
      </c>
      <c r="J2252">
        <v>20230502</v>
      </c>
      <c r="K2252" t="s">
        <v>3296</v>
      </c>
      <c r="L2252">
        <v>115.2</v>
      </c>
      <c r="M2252">
        <v>0</v>
      </c>
      <c r="N2252" t="s">
        <v>83</v>
      </c>
      <c r="O2252">
        <v>20230620</v>
      </c>
    </row>
    <row r="2253" spans="1:15" x14ac:dyDescent="0.25">
      <c r="A2253" t="s">
        <v>124</v>
      </c>
      <c r="B2253" t="s">
        <v>125</v>
      </c>
      <c r="C2253">
        <v>1600006429</v>
      </c>
      <c r="D2253">
        <v>20230727</v>
      </c>
      <c r="E2253">
        <v>51200006</v>
      </c>
      <c r="F2253" t="s">
        <v>44</v>
      </c>
      <c r="I2253" t="s">
        <v>3297</v>
      </c>
      <c r="J2253">
        <v>20230727</v>
      </c>
      <c r="K2253" t="s">
        <v>3298</v>
      </c>
      <c r="L2253">
        <v>360</v>
      </c>
      <c r="M2253">
        <v>0</v>
      </c>
    </row>
    <row r="2254" spans="1:15" x14ac:dyDescent="0.25">
      <c r="A2254" t="s">
        <v>124</v>
      </c>
      <c r="B2254" t="s">
        <v>125</v>
      </c>
      <c r="C2254">
        <v>1600007074</v>
      </c>
      <c r="D2254">
        <v>20230803</v>
      </c>
      <c r="E2254">
        <v>51200006</v>
      </c>
      <c r="F2254" t="s">
        <v>44</v>
      </c>
      <c r="I2254">
        <v>108230095</v>
      </c>
      <c r="J2254">
        <v>20230803</v>
      </c>
      <c r="K2254" t="s">
        <v>3299</v>
      </c>
      <c r="L2254" t="s">
        <v>3300</v>
      </c>
      <c r="M2254">
        <v>0</v>
      </c>
      <c r="N2254">
        <v>56.4</v>
      </c>
    </row>
    <row r="2255" spans="1:15" x14ac:dyDescent="0.25">
      <c r="A2255" t="s">
        <v>124</v>
      </c>
      <c r="B2255" t="s">
        <v>125</v>
      </c>
      <c r="C2255">
        <v>1600001790</v>
      </c>
      <c r="D2255">
        <v>20230510</v>
      </c>
      <c r="E2255">
        <v>51200006</v>
      </c>
      <c r="F2255" t="s">
        <v>44</v>
      </c>
      <c r="I2255" t="s">
        <v>3301</v>
      </c>
      <c r="J2255">
        <v>20230510</v>
      </c>
      <c r="K2255" t="s">
        <v>3302</v>
      </c>
      <c r="L2255">
        <v>0</v>
      </c>
      <c r="M2255">
        <v>969.02</v>
      </c>
    </row>
    <row r="2256" spans="1:15" x14ac:dyDescent="0.25">
      <c r="A2256" t="s">
        <v>124</v>
      </c>
      <c r="B2256" t="s">
        <v>125</v>
      </c>
      <c r="C2256">
        <v>1600009232</v>
      </c>
      <c r="D2256">
        <v>20230918</v>
      </c>
      <c r="E2256">
        <v>51200006</v>
      </c>
      <c r="F2256" t="s">
        <v>44</v>
      </c>
      <c r="I2256" t="s">
        <v>3303</v>
      </c>
      <c r="J2256">
        <v>20230918</v>
      </c>
      <c r="K2256" t="e">
        <f>-CREDIT COOPERATIF CB Bar à bière</f>
        <v>#NAME?</v>
      </c>
      <c r="L2256">
        <v>0</v>
      </c>
      <c r="M2256">
        <v>30.9</v>
      </c>
    </row>
    <row r="2257" spans="1:15" x14ac:dyDescent="0.25">
      <c r="A2257" t="s">
        <v>124</v>
      </c>
      <c r="B2257" t="s">
        <v>125</v>
      </c>
      <c r="C2257">
        <v>1600010872</v>
      </c>
      <c r="D2257">
        <v>20231013</v>
      </c>
      <c r="E2257">
        <v>51200006</v>
      </c>
      <c r="F2257" t="s">
        <v>44</v>
      </c>
      <c r="I2257" t="s">
        <v>3304</v>
      </c>
      <c r="J2257">
        <v>20231013</v>
      </c>
      <c r="K2257" t="s">
        <v>3305</v>
      </c>
      <c r="L2257">
        <v>612</v>
      </c>
      <c r="M2257">
        <v>0</v>
      </c>
    </row>
    <row r="2258" spans="1:15" x14ac:dyDescent="0.25">
      <c r="A2258" t="s">
        <v>124</v>
      </c>
      <c r="B2258" t="s">
        <v>125</v>
      </c>
      <c r="C2258">
        <v>1600001152</v>
      </c>
      <c r="D2258">
        <v>20230429</v>
      </c>
      <c r="E2258">
        <v>40100000</v>
      </c>
      <c r="F2258" t="s">
        <v>55</v>
      </c>
      <c r="G2258" t="s">
        <v>139</v>
      </c>
      <c r="H2258" t="s">
        <v>140</v>
      </c>
      <c r="I2258" t="s">
        <v>2685</v>
      </c>
      <c r="J2258">
        <v>20230429</v>
      </c>
      <c r="K2258" t="s">
        <v>169</v>
      </c>
      <c r="L2258">
        <v>2.99</v>
      </c>
      <c r="M2258">
        <v>0</v>
      </c>
    </row>
    <row r="2259" spans="1:15" x14ac:dyDescent="0.25">
      <c r="A2259" t="s">
        <v>124</v>
      </c>
      <c r="B2259" t="s">
        <v>125</v>
      </c>
      <c r="C2259">
        <v>1600000714</v>
      </c>
      <c r="D2259">
        <v>20230424</v>
      </c>
      <c r="E2259">
        <v>51200006</v>
      </c>
      <c r="F2259" t="s">
        <v>44</v>
      </c>
      <c r="I2259">
        <v>104230026</v>
      </c>
      <c r="J2259">
        <v>20230424</v>
      </c>
      <c r="K2259" t="s">
        <v>180</v>
      </c>
      <c r="L2259">
        <v>0</v>
      </c>
      <c r="M2259">
        <v>1906.21</v>
      </c>
    </row>
    <row r="2260" spans="1:15" x14ac:dyDescent="0.25">
      <c r="A2260" t="s">
        <v>124</v>
      </c>
      <c r="B2260" t="s">
        <v>125</v>
      </c>
      <c r="C2260">
        <v>1600008875</v>
      </c>
      <c r="D2260">
        <v>20230915</v>
      </c>
      <c r="E2260">
        <v>51200006</v>
      </c>
      <c r="F2260" t="s">
        <v>44</v>
      </c>
      <c r="I2260" t="s">
        <v>3306</v>
      </c>
      <c r="J2260">
        <v>20230915</v>
      </c>
      <c r="K2260" t="s">
        <v>169</v>
      </c>
      <c r="L2260">
        <v>0</v>
      </c>
      <c r="M2260">
        <v>7.99</v>
      </c>
    </row>
    <row r="2261" spans="1:15" x14ac:dyDescent="0.25">
      <c r="A2261" t="s">
        <v>124</v>
      </c>
      <c r="B2261" t="s">
        <v>125</v>
      </c>
      <c r="C2261">
        <v>1600008081</v>
      </c>
      <c r="D2261">
        <v>20230831</v>
      </c>
      <c r="E2261">
        <v>51200006</v>
      </c>
      <c r="F2261" t="s">
        <v>44</v>
      </c>
      <c r="I2261" t="s">
        <v>3307</v>
      </c>
      <c r="J2261">
        <v>20230831</v>
      </c>
      <c r="K2261" t="s">
        <v>3308</v>
      </c>
      <c r="L2261">
        <v>0</v>
      </c>
      <c r="M2261">
        <v>4335.6000000000004</v>
      </c>
    </row>
    <row r="2262" spans="1:15" x14ac:dyDescent="0.25">
      <c r="A2262" t="s">
        <v>124</v>
      </c>
      <c r="B2262" t="s">
        <v>125</v>
      </c>
      <c r="C2262">
        <v>1600011194</v>
      </c>
      <c r="D2262">
        <v>20231023</v>
      </c>
      <c r="E2262">
        <v>51200006</v>
      </c>
      <c r="F2262" t="s">
        <v>44</v>
      </c>
      <c r="I2262">
        <v>110230154</v>
      </c>
      <c r="J2262">
        <v>20231023</v>
      </c>
      <c r="K2262" t="s">
        <v>1923</v>
      </c>
      <c r="L2262">
        <v>0</v>
      </c>
      <c r="M2262">
        <v>67.2</v>
      </c>
    </row>
    <row r="2263" spans="1:15" x14ac:dyDescent="0.25">
      <c r="A2263" t="s">
        <v>124</v>
      </c>
      <c r="B2263" t="s">
        <v>125</v>
      </c>
      <c r="C2263">
        <v>1600001476</v>
      </c>
      <c r="D2263">
        <v>20230502</v>
      </c>
      <c r="E2263">
        <v>40100000</v>
      </c>
      <c r="F2263" t="s">
        <v>55</v>
      </c>
      <c r="G2263" t="s">
        <v>408</v>
      </c>
      <c r="H2263" t="s">
        <v>409</v>
      </c>
      <c r="I2263" t="s">
        <v>3309</v>
      </c>
      <c r="J2263">
        <v>20230502</v>
      </c>
      <c r="K2263" t="s">
        <v>2434</v>
      </c>
      <c r="L2263">
        <v>1902</v>
      </c>
      <c r="M2263">
        <v>0</v>
      </c>
      <c r="N2263" t="s">
        <v>202</v>
      </c>
      <c r="O2263">
        <v>20230503</v>
      </c>
    </row>
    <row r="2264" spans="1:15" x14ac:dyDescent="0.25">
      <c r="A2264" t="s">
        <v>124</v>
      </c>
      <c r="B2264" t="s">
        <v>125</v>
      </c>
      <c r="C2264">
        <v>1600007925</v>
      </c>
      <c r="D2264">
        <v>20230821</v>
      </c>
      <c r="E2264">
        <v>40100000</v>
      </c>
      <c r="F2264" t="s">
        <v>55</v>
      </c>
      <c r="G2264" t="s">
        <v>139</v>
      </c>
      <c r="H2264" t="s">
        <v>140</v>
      </c>
      <c r="I2264" t="s">
        <v>2808</v>
      </c>
      <c r="J2264">
        <v>20230821</v>
      </c>
      <c r="K2264" t="s">
        <v>2809</v>
      </c>
      <c r="L2264">
        <v>499</v>
      </c>
      <c r="M2264">
        <v>0</v>
      </c>
      <c r="N2264" t="s">
        <v>597</v>
      </c>
      <c r="O2264">
        <v>20230926</v>
      </c>
    </row>
    <row r="2265" spans="1:15" x14ac:dyDescent="0.25">
      <c r="A2265" t="s">
        <v>124</v>
      </c>
      <c r="B2265" t="s">
        <v>125</v>
      </c>
      <c r="C2265">
        <v>1600003813</v>
      </c>
      <c r="D2265">
        <v>20230616</v>
      </c>
      <c r="E2265">
        <v>40100000</v>
      </c>
      <c r="F2265" t="s">
        <v>55</v>
      </c>
      <c r="G2265" t="s">
        <v>288</v>
      </c>
      <c r="H2265" t="s">
        <v>289</v>
      </c>
      <c r="I2265">
        <v>17</v>
      </c>
      <c r="J2265">
        <v>20230616</v>
      </c>
      <c r="K2265" t="s">
        <v>3310</v>
      </c>
      <c r="L2265">
        <v>1143</v>
      </c>
      <c r="M2265">
        <v>0</v>
      </c>
      <c r="N2265" t="s">
        <v>136</v>
      </c>
      <c r="O2265">
        <v>20230620</v>
      </c>
    </row>
    <row r="2266" spans="1:15" x14ac:dyDescent="0.25">
      <c r="A2266" t="s">
        <v>124</v>
      </c>
      <c r="B2266" t="s">
        <v>125</v>
      </c>
      <c r="C2266">
        <v>1600007302</v>
      </c>
      <c r="D2266">
        <v>20230807</v>
      </c>
      <c r="E2266">
        <v>43000000</v>
      </c>
      <c r="F2266" t="s">
        <v>103</v>
      </c>
      <c r="I2266" t="s">
        <v>197</v>
      </c>
      <c r="J2266">
        <v>20230807</v>
      </c>
      <c r="K2266" t="s">
        <v>198</v>
      </c>
      <c r="L2266">
        <v>1730.26</v>
      </c>
      <c r="M2266">
        <v>0</v>
      </c>
    </row>
    <row r="2267" spans="1:15" x14ac:dyDescent="0.25">
      <c r="A2267" t="s">
        <v>124</v>
      </c>
      <c r="B2267" t="s">
        <v>125</v>
      </c>
      <c r="C2267">
        <v>1600001594</v>
      </c>
      <c r="D2267">
        <v>20230504</v>
      </c>
      <c r="E2267">
        <v>40100000</v>
      </c>
      <c r="F2267" t="s">
        <v>55</v>
      </c>
      <c r="G2267" t="s">
        <v>178</v>
      </c>
      <c r="H2267" t="s">
        <v>179</v>
      </c>
      <c r="I2267">
        <v>105230043</v>
      </c>
      <c r="J2267">
        <v>20230504</v>
      </c>
      <c r="K2267" t="s">
        <v>698</v>
      </c>
      <c r="L2267">
        <v>1881.1</v>
      </c>
      <c r="M2267">
        <v>0</v>
      </c>
      <c r="N2267" t="s">
        <v>1016</v>
      </c>
      <c r="O2267">
        <v>20230505</v>
      </c>
    </row>
    <row r="2268" spans="1:15" x14ac:dyDescent="0.25">
      <c r="A2268" t="s">
        <v>124</v>
      </c>
      <c r="B2268" t="s">
        <v>125</v>
      </c>
      <c r="C2268">
        <v>1600008748</v>
      </c>
      <c r="D2268">
        <v>20230912</v>
      </c>
      <c r="E2268">
        <v>40100000</v>
      </c>
      <c r="F2268" t="s">
        <v>55</v>
      </c>
      <c r="G2268" t="s">
        <v>321</v>
      </c>
      <c r="H2268" t="s">
        <v>322</v>
      </c>
      <c r="I2268">
        <v>109230040</v>
      </c>
      <c r="J2268">
        <v>20230912</v>
      </c>
      <c r="K2268" t="s">
        <v>706</v>
      </c>
      <c r="L2268">
        <v>1833.74</v>
      </c>
      <c r="M2268">
        <v>0</v>
      </c>
      <c r="N2268" t="s">
        <v>381</v>
      </c>
      <c r="O2268">
        <v>20230913</v>
      </c>
    </row>
    <row r="2269" spans="1:15" x14ac:dyDescent="0.25">
      <c r="A2269" t="s">
        <v>124</v>
      </c>
      <c r="B2269" t="s">
        <v>125</v>
      </c>
      <c r="C2269">
        <v>1600001721</v>
      </c>
      <c r="D2269">
        <v>20230509</v>
      </c>
      <c r="E2269">
        <v>41100000</v>
      </c>
      <c r="F2269" t="s">
        <v>81</v>
      </c>
      <c r="G2269" t="s">
        <v>1332</v>
      </c>
      <c r="H2269" t="s">
        <v>1333</v>
      </c>
      <c r="I2269" t="s">
        <v>3311</v>
      </c>
      <c r="J2269">
        <v>20230509</v>
      </c>
      <c r="K2269" t="s">
        <v>3312</v>
      </c>
      <c r="L2269">
        <v>0</v>
      </c>
      <c r="M2269">
        <v>792</v>
      </c>
      <c r="N2269" t="s">
        <v>83</v>
      </c>
      <c r="O2269">
        <v>20230511</v>
      </c>
    </row>
    <row r="2270" spans="1:15" x14ac:dyDescent="0.25">
      <c r="A2270" t="s">
        <v>124</v>
      </c>
      <c r="B2270" t="s">
        <v>125</v>
      </c>
      <c r="C2270">
        <v>1600000568</v>
      </c>
      <c r="D2270">
        <v>20230418</v>
      </c>
      <c r="E2270">
        <v>51200006</v>
      </c>
      <c r="F2270" t="s">
        <v>44</v>
      </c>
      <c r="I2270" t="s">
        <v>3313</v>
      </c>
      <c r="J2270">
        <v>20230418</v>
      </c>
      <c r="K2270" t="s">
        <v>3314</v>
      </c>
      <c r="L2270">
        <v>0</v>
      </c>
      <c r="M2270">
        <v>80000</v>
      </c>
    </row>
    <row r="2271" spans="1:15" x14ac:dyDescent="0.25">
      <c r="A2271" t="s">
        <v>124</v>
      </c>
      <c r="B2271" t="s">
        <v>125</v>
      </c>
      <c r="C2271">
        <v>1600001480</v>
      </c>
      <c r="D2271">
        <v>20230502</v>
      </c>
      <c r="E2271">
        <v>51200006</v>
      </c>
      <c r="F2271" t="s">
        <v>44</v>
      </c>
      <c r="I2271" t="s">
        <v>3315</v>
      </c>
      <c r="J2271">
        <v>20230502</v>
      </c>
      <c r="K2271" t="s">
        <v>1523</v>
      </c>
      <c r="L2271">
        <v>0</v>
      </c>
      <c r="M2271">
        <v>1902</v>
      </c>
    </row>
    <row r="2272" spans="1:15" x14ac:dyDescent="0.25">
      <c r="A2272" t="s">
        <v>124</v>
      </c>
      <c r="B2272" t="s">
        <v>125</v>
      </c>
      <c r="C2272">
        <v>1600008376</v>
      </c>
      <c r="D2272">
        <v>20230831</v>
      </c>
      <c r="E2272">
        <v>41100000</v>
      </c>
      <c r="F2272" t="s">
        <v>81</v>
      </c>
      <c r="G2272" t="s">
        <v>185</v>
      </c>
      <c r="H2272" t="s">
        <v>186</v>
      </c>
      <c r="I2272" t="s">
        <v>1408</v>
      </c>
      <c r="J2272">
        <v>20230831</v>
      </c>
      <c r="K2272" t="s">
        <v>1409</v>
      </c>
      <c r="L2272">
        <v>0</v>
      </c>
      <c r="M2272">
        <v>432</v>
      </c>
      <c r="N2272" t="s">
        <v>577</v>
      </c>
      <c r="O2272">
        <v>20230901</v>
      </c>
    </row>
    <row r="2273" spans="1:15" x14ac:dyDescent="0.25">
      <c r="A2273" t="s">
        <v>124</v>
      </c>
      <c r="B2273" t="s">
        <v>125</v>
      </c>
      <c r="C2273">
        <v>1600007160</v>
      </c>
      <c r="D2273">
        <v>20230807</v>
      </c>
      <c r="E2273">
        <v>41100000</v>
      </c>
      <c r="F2273" t="s">
        <v>81</v>
      </c>
      <c r="G2273" t="s">
        <v>1256</v>
      </c>
      <c r="H2273" t="s">
        <v>1257</v>
      </c>
      <c r="I2273" t="s">
        <v>3316</v>
      </c>
      <c r="J2273">
        <v>20230807</v>
      </c>
      <c r="K2273" t="s">
        <v>3317</v>
      </c>
      <c r="L2273">
        <v>0</v>
      </c>
      <c r="M2273">
        <v>336</v>
      </c>
      <c r="N2273" t="s">
        <v>83</v>
      </c>
      <c r="O2273">
        <v>20230808</v>
      </c>
    </row>
    <row r="2274" spans="1:15" x14ac:dyDescent="0.25">
      <c r="A2274" t="s">
        <v>124</v>
      </c>
      <c r="B2274" t="s">
        <v>125</v>
      </c>
      <c r="C2274">
        <v>1600011187</v>
      </c>
      <c r="D2274">
        <v>20231020</v>
      </c>
      <c r="E2274">
        <v>40100000</v>
      </c>
      <c r="F2274" t="s">
        <v>55</v>
      </c>
      <c r="G2274" t="s">
        <v>651</v>
      </c>
      <c r="H2274" t="s">
        <v>652</v>
      </c>
      <c r="I2274">
        <v>22247</v>
      </c>
      <c r="J2274">
        <v>20231020</v>
      </c>
      <c r="K2274" t="s">
        <v>3318</v>
      </c>
      <c r="L2274">
        <v>3005.81</v>
      </c>
      <c r="M2274">
        <v>0</v>
      </c>
      <c r="N2274" t="s">
        <v>136</v>
      </c>
      <c r="O2274">
        <v>20231020</v>
      </c>
    </row>
    <row r="2275" spans="1:15" x14ac:dyDescent="0.25">
      <c r="A2275" t="s">
        <v>124</v>
      </c>
      <c r="B2275" t="s">
        <v>125</v>
      </c>
      <c r="C2275">
        <v>1600007889</v>
      </c>
      <c r="D2275">
        <v>20230818</v>
      </c>
      <c r="E2275">
        <v>40100000</v>
      </c>
      <c r="F2275" t="s">
        <v>55</v>
      </c>
      <c r="G2275" t="s">
        <v>178</v>
      </c>
      <c r="H2275" t="s">
        <v>179</v>
      </c>
      <c r="I2275">
        <v>108230011</v>
      </c>
      <c r="J2275">
        <v>20230818</v>
      </c>
      <c r="K2275" t="s">
        <v>1104</v>
      </c>
      <c r="L2275">
        <v>1644.35</v>
      </c>
      <c r="M2275">
        <v>0</v>
      </c>
      <c r="N2275" t="s">
        <v>3319</v>
      </c>
      <c r="O2275">
        <v>20230821</v>
      </c>
    </row>
    <row r="2276" spans="1:15" x14ac:dyDescent="0.25">
      <c r="A2276" t="s">
        <v>124</v>
      </c>
      <c r="B2276" t="s">
        <v>125</v>
      </c>
      <c r="C2276">
        <v>1600000401</v>
      </c>
      <c r="D2276">
        <v>20230412</v>
      </c>
      <c r="E2276">
        <v>40100000</v>
      </c>
      <c r="F2276" t="s">
        <v>55</v>
      </c>
      <c r="G2276" t="s">
        <v>208</v>
      </c>
      <c r="H2276" t="s">
        <v>209</v>
      </c>
      <c r="I2276" t="s">
        <v>3320</v>
      </c>
      <c r="J2276">
        <v>20230412</v>
      </c>
      <c r="K2276" t="s">
        <v>1432</v>
      </c>
      <c r="L2276">
        <v>1780.8</v>
      </c>
      <c r="M2276">
        <v>0</v>
      </c>
      <c r="N2276" t="s">
        <v>83</v>
      </c>
      <c r="O2276">
        <v>20230413</v>
      </c>
    </row>
    <row r="2277" spans="1:15" x14ac:dyDescent="0.25">
      <c r="A2277" t="s">
        <v>124</v>
      </c>
      <c r="B2277" t="s">
        <v>125</v>
      </c>
      <c r="C2277">
        <v>1600008870</v>
      </c>
      <c r="D2277">
        <v>20230915</v>
      </c>
      <c r="E2277">
        <v>51200006</v>
      </c>
      <c r="F2277" t="s">
        <v>44</v>
      </c>
      <c r="I2277" t="s">
        <v>3321</v>
      </c>
      <c r="J2277">
        <v>20230915</v>
      </c>
      <c r="K2277" t="e">
        <f>-CREDIT COOPERATIF CB Darty Dra</f>
        <v>#NAME?</v>
      </c>
      <c r="L2277">
        <v>0</v>
      </c>
      <c r="M2277">
        <v>17.98</v>
      </c>
    </row>
    <row r="2278" spans="1:15" x14ac:dyDescent="0.25">
      <c r="A2278" t="s">
        <v>124</v>
      </c>
      <c r="B2278" t="s">
        <v>125</v>
      </c>
      <c r="C2278">
        <v>1600003433</v>
      </c>
      <c r="D2278">
        <v>20230605</v>
      </c>
      <c r="E2278">
        <v>41100000</v>
      </c>
      <c r="F2278" t="s">
        <v>81</v>
      </c>
      <c r="G2278" t="s">
        <v>2468</v>
      </c>
      <c r="H2278" t="s">
        <v>2469</v>
      </c>
      <c r="I2278" t="s">
        <v>3322</v>
      </c>
      <c r="J2278">
        <v>20230605</v>
      </c>
      <c r="K2278" t="s">
        <v>3323</v>
      </c>
      <c r="L2278">
        <v>0</v>
      </c>
      <c r="M2278">
        <v>228.42</v>
      </c>
      <c r="N2278" t="s">
        <v>37</v>
      </c>
      <c r="O2278">
        <v>20230606</v>
      </c>
    </row>
    <row r="2279" spans="1:15" x14ac:dyDescent="0.25">
      <c r="A2279" t="s">
        <v>124</v>
      </c>
      <c r="B2279" t="s">
        <v>125</v>
      </c>
      <c r="C2279">
        <v>1600009233</v>
      </c>
      <c r="D2279">
        <v>20230918</v>
      </c>
      <c r="E2279">
        <v>51200006</v>
      </c>
      <c r="F2279" t="s">
        <v>44</v>
      </c>
      <c r="I2279" t="s">
        <v>2522</v>
      </c>
      <c r="J2279">
        <v>20230918</v>
      </c>
      <c r="K2279" t="e">
        <f>-CREDIT COOPERATIF CB Bar à bière</f>
        <v>#NAME?</v>
      </c>
      <c r="L2279">
        <v>0</v>
      </c>
      <c r="M2279">
        <v>46.3</v>
      </c>
    </row>
    <row r="2280" spans="1:15" x14ac:dyDescent="0.25">
      <c r="A2280" t="s">
        <v>124</v>
      </c>
      <c r="B2280" t="s">
        <v>125</v>
      </c>
      <c r="C2280">
        <v>1600001548</v>
      </c>
      <c r="D2280">
        <v>20230503</v>
      </c>
      <c r="E2280">
        <v>51200006</v>
      </c>
      <c r="F2280" t="s">
        <v>44</v>
      </c>
      <c r="I2280">
        <v>3000028</v>
      </c>
      <c r="J2280">
        <v>20230503</v>
      </c>
      <c r="K2280" t="s">
        <v>3324</v>
      </c>
      <c r="L2280">
        <v>0</v>
      </c>
      <c r="M2280">
        <v>564</v>
      </c>
    </row>
    <row r="2281" spans="1:15" x14ac:dyDescent="0.25">
      <c r="A2281" t="s">
        <v>124</v>
      </c>
      <c r="B2281" t="s">
        <v>125</v>
      </c>
      <c r="C2281">
        <v>1600007906</v>
      </c>
      <c r="D2281">
        <v>20230822</v>
      </c>
      <c r="E2281">
        <v>40100000</v>
      </c>
      <c r="F2281" t="s">
        <v>55</v>
      </c>
      <c r="G2281" t="s">
        <v>728</v>
      </c>
      <c r="H2281" t="s">
        <v>729</v>
      </c>
      <c r="I2281">
        <v>228</v>
      </c>
      <c r="J2281">
        <v>20230822</v>
      </c>
      <c r="K2281" t="s">
        <v>2047</v>
      </c>
      <c r="L2281">
        <v>223.82</v>
      </c>
      <c r="M2281">
        <v>0</v>
      </c>
      <c r="N2281" t="s">
        <v>794</v>
      </c>
      <c r="O2281">
        <v>20230821</v>
      </c>
    </row>
    <row r="2282" spans="1:15" x14ac:dyDescent="0.25">
      <c r="A2282" t="s">
        <v>124</v>
      </c>
      <c r="B2282" t="s">
        <v>125</v>
      </c>
      <c r="C2282">
        <v>1600006851</v>
      </c>
      <c r="D2282">
        <v>20230801</v>
      </c>
      <c r="E2282">
        <v>40100000</v>
      </c>
      <c r="F2282" t="s">
        <v>55</v>
      </c>
      <c r="G2282" t="s">
        <v>144</v>
      </c>
      <c r="H2282" t="s">
        <v>145</v>
      </c>
      <c r="I2282" t="s">
        <v>3325</v>
      </c>
      <c r="J2282">
        <v>20230801</v>
      </c>
      <c r="K2282" t="s">
        <v>3326</v>
      </c>
      <c r="L2282">
        <v>629.70000000000005</v>
      </c>
      <c r="M2282">
        <v>0</v>
      </c>
      <c r="N2282" t="s">
        <v>3327</v>
      </c>
      <c r="O2282">
        <v>20230802</v>
      </c>
    </row>
    <row r="2283" spans="1:15" x14ac:dyDescent="0.25">
      <c r="A2283" t="s">
        <v>124</v>
      </c>
      <c r="B2283" t="s">
        <v>125</v>
      </c>
      <c r="C2283">
        <v>1600007205</v>
      </c>
      <c r="D2283">
        <v>20230808</v>
      </c>
      <c r="E2283">
        <v>40100000</v>
      </c>
      <c r="F2283" t="s">
        <v>55</v>
      </c>
      <c r="G2283" t="s">
        <v>178</v>
      </c>
      <c r="H2283" t="s">
        <v>179</v>
      </c>
      <c r="I2283">
        <v>108230039</v>
      </c>
      <c r="J2283">
        <v>20230808</v>
      </c>
      <c r="K2283" t="s">
        <v>1179</v>
      </c>
      <c r="L2283">
        <v>1889.56</v>
      </c>
      <c r="M2283">
        <v>0</v>
      </c>
      <c r="N2283" t="s">
        <v>3328</v>
      </c>
      <c r="O2283">
        <v>20230809</v>
      </c>
    </row>
    <row r="2284" spans="1:15" x14ac:dyDescent="0.25">
      <c r="A2284" t="s">
        <v>124</v>
      </c>
      <c r="B2284" t="s">
        <v>125</v>
      </c>
      <c r="C2284">
        <v>1600004891</v>
      </c>
      <c r="D2284">
        <v>20230630</v>
      </c>
      <c r="E2284">
        <v>51200006</v>
      </c>
      <c r="F2284" t="s">
        <v>44</v>
      </c>
      <c r="I2284" t="s">
        <v>3329</v>
      </c>
      <c r="J2284">
        <v>20230630</v>
      </c>
      <c r="K2284" t="s">
        <v>3330</v>
      </c>
      <c r="L2284">
        <v>0</v>
      </c>
      <c r="M2284">
        <v>729.98</v>
      </c>
    </row>
    <row r="2285" spans="1:15" x14ac:dyDescent="0.25">
      <c r="A2285" t="s">
        <v>124</v>
      </c>
      <c r="B2285" t="s">
        <v>125</v>
      </c>
      <c r="C2285">
        <v>1600005862</v>
      </c>
      <c r="D2285">
        <v>20230714</v>
      </c>
      <c r="E2285">
        <v>41100000</v>
      </c>
      <c r="F2285" t="s">
        <v>81</v>
      </c>
      <c r="G2285" t="s">
        <v>3331</v>
      </c>
      <c r="H2285" t="s">
        <v>3332</v>
      </c>
      <c r="I2285" t="s">
        <v>2290</v>
      </c>
      <c r="J2285">
        <v>20230714</v>
      </c>
      <c r="K2285" t="s">
        <v>2291</v>
      </c>
      <c r="L2285">
        <v>0</v>
      </c>
      <c r="M2285">
        <v>252</v>
      </c>
      <c r="N2285" t="s">
        <v>37</v>
      </c>
      <c r="O2285">
        <v>20230717</v>
      </c>
    </row>
    <row r="2286" spans="1:15" x14ac:dyDescent="0.25">
      <c r="A2286" t="s">
        <v>124</v>
      </c>
      <c r="B2286" t="s">
        <v>125</v>
      </c>
      <c r="C2286">
        <v>1600006679</v>
      </c>
      <c r="D2286">
        <v>20230801</v>
      </c>
      <c r="E2286">
        <v>40100000</v>
      </c>
      <c r="F2286" t="s">
        <v>55</v>
      </c>
      <c r="G2286" t="s">
        <v>1187</v>
      </c>
      <c r="H2286" t="s">
        <v>1188</v>
      </c>
      <c r="I2286">
        <v>6000048</v>
      </c>
      <c r="J2286">
        <v>20230801</v>
      </c>
      <c r="K2286" t="s">
        <v>3333</v>
      </c>
      <c r="L2286">
        <v>1567.64</v>
      </c>
      <c r="M2286">
        <v>0</v>
      </c>
      <c r="N2286" t="s">
        <v>446</v>
      </c>
      <c r="O2286">
        <v>20230802</v>
      </c>
    </row>
    <row r="2287" spans="1:15" x14ac:dyDescent="0.25">
      <c r="A2287" t="s">
        <v>124</v>
      </c>
      <c r="B2287" t="s">
        <v>125</v>
      </c>
      <c r="C2287">
        <v>1600000778</v>
      </c>
      <c r="D2287">
        <v>20230425</v>
      </c>
      <c r="E2287">
        <v>51200006</v>
      </c>
      <c r="F2287" t="s">
        <v>44</v>
      </c>
      <c r="I2287" s="1">
        <v>44986</v>
      </c>
      <c r="J2287">
        <v>20230425</v>
      </c>
      <c r="K2287" t="s">
        <v>539</v>
      </c>
      <c r="L2287">
        <v>0</v>
      </c>
      <c r="M2287">
        <v>19267.689999999999</v>
      </c>
    </row>
    <row r="2288" spans="1:15" x14ac:dyDescent="0.25">
      <c r="A2288" t="s">
        <v>124</v>
      </c>
      <c r="B2288" t="s">
        <v>125</v>
      </c>
      <c r="C2288">
        <v>1600005891</v>
      </c>
      <c r="D2288">
        <v>20230717</v>
      </c>
      <c r="E2288">
        <v>51200006</v>
      </c>
      <c r="F2288" t="s">
        <v>44</v>
      </c>
      <c r="I2288" t="s">
        <v>3334</v>
      </c>
      <c r="J2288">
        <v>20230717</v>
      </c>
      <c r="K2288" t="s">
        <v>380</v>
      </c>
      <c r="L2288">
        <v>0</v>
      </c>
      <c r="M2288">
        <v>1780.8</v>
      </c>
    </row>
    <row r="2289" spans="1:15" x14ac:dyDescent="0.25">
      <c r="A2289" t="s">
        <v>124</v>
      </c>
      <c r="B2289" t="s">
        <v>125</v>
      </c>
      <c r="C2289">
        <v>1600008445</v>
      </c>
      <c r="D2289">
        <v>20230901</v>
      </c>
      <c r="E2289">
        <v>40100000</v>
      </c>
      <c r="F2289" t="s">
        <v>55</v>
      </c>
      <c r="G2289" t="s">
        <v>1252</v>
      </c>
      <c r="H2289" t="s">
        <v>1253</v>
      </c>
      <c r="I2289" t="s">
        <v>3335</v>
      </c>
      <c r="J2289">
        <v>20230901</v>
      </c>
      <c r="K2289" t="s">
        <v>2592</v>
      </c>
      <c r="L2289">
        <v>1889.35</v>
      </c>
      <c r="M2289">
        <v>0</v>
      </c>
      <c r="N2289" t="s">
        <v>684</v>
      </c>
      <c r="O2289">
        <v>20230904</v>
      </c>
    </row>
    <row r="2290" spans="1:15" x14ac:dyDescent="0.25">
      <c r="A2290" t="s">
        <v>124</v>
      </c>
      <c r="B2290" t="s">
        <v>125</v>
      </c>
      <c r="C2290">
        <v>1600000625</v>
      </c>
      <c r="D2290">
        <v>20230421</v>
      </c>
      <c r="E2290">
        <v>51200006</v>
      </c>
      <c r="F2290" t="s">
        <v>44</v>
      </c>
      <c r="I2290">
        <v>24325</v>
      </c>
      <c r="J2290">
        <v>20230421</v>
      </c>
      <c r="K2290" t="s">
        <v>3205</v>
      </c>
      <c r="L2290">
        <v>0</v>
      </c>
      <c r="M2290">
        <v>228</v>
      </c>
    </row>
    <row r="2291" spans="1:15" x14ac:dyDescent="0.25">
      <c r="A2291" t="s">
        <v>124</v>
      </c>
      <c r="B2291" t="s">
        <v>125</v>
      </c>
      <c r="C2291">
        <v>1600005006</v>
      </c>
      <c r="D2291">
        <v>20230703</v>
      </c>
      <c r="E2291">
        <v>41100000</v>
      </c>
      <c r="F2291" t="s">
        <v>81</v>
      </c>
      <c r="G2291" t="s">
        <v>349</v>
      </c>
      <c r="H2291" t="s">
        <v>350</v>
      </c>
      <c r="I2291" t="s">
        <v>3336</v>
      </c>
      <c r="J2291">
        <v>20230703</v>
      </c>
      <c r="K2291" t="s">
        <v>3337</v>
      </c>
      <c r="L2291">
        <v>0</v>
      </c>
      <c r="M2291">
        <v>288</v>
      </c>
      <c r="N2291" t="s">
        <v>27</v>
      </c>
      <c r="O2291">
        <v>20230704</v>
      </c>
    </row>
    <row r="2292" spans="1:15" x14ac:dyDescent="0.25">
      <c r="A2292" t="s">
        <v>124</v>
      </c>
      <c r="B2292" t="s">
        <v>125</v>
      </c>
      <c r="C2292">
        <v>1600002283</v>
      </c>
      <c r="D2292">
        <v>20230516</v>
      </c>
      <c r="E2292">
        <v>51200006</v>
      </c>
      <c r="F2292" t="s">
        <v>44</v>
      </c>
      <c r="I2292">
        <v>105230054</v>
      </c>
      <c r="J2292">
        <v>20230516</v>
      </c>
      <c r="K2292" t="s">
        <v>567</v>
      </c>
      <c r="L2292">
        <v>0</v>
      </c>
      <c r="M2292">
        <v>2601.83</v>
      </c>
    </row>
    <row r="2293" spans="1:15" x14ac:dyDescent="0.25">
      <c r="A2293" t="s">
        <v>124</v>
      </c>
      <c r="B2293" t="s">
        <v>125</v>
      </c>
      <c r="C2293">
        <v>1600005317</v>
      </c>
      <c r="D2293">
        <v>20230705</v>
      </c>
      <c r="E2293">
        <v>41100000</v>
      </c>
      <c r="F2293" t="s">
        <v>81</v>
      </c>
      <c r="G2293" t="s">
        <v>702</v>
      </c>
      <c r="H2293" t="s">
        <v>703</v>
      </c>
      <c r="I2293" t="s">
        <v>3338</v>
      </c>
      <c r="J2293">
        <v>20230705</v>
      </c>
      <c r="K2293" t="s">
        <v>2503</v>
      </c>
      <c r="L2293">
        <v>0</v>
      </c>
      <c r="M2293">
        <v>-154.46</v>
      </c>
      <c r="N2293" t="s">
        <v>29</v>
      </c>
      <c r="O2293">
        <v>20230706</v>
      </c>
    </row>
    <row r="2294" spans="1:15" x14ac:dyDescent="0.25">
      <c r="A2294" t="s">
        <v>124</v>
      </c>
      <c r="B2294" t="s">
        <v>125</v>
      </c>
      <c r="C2294">
        <v>1600005870</v>
      </c>
      <c r="D2294">
        <v>20230717</v>
      </c>
      <c r="E2294">
        <v>51200006</v>
      </c>
      <c r="F2294" t="s">
        <v>44</v>
      </c>
      <c r="I2294" t="s">
        <v>3339</v>
      </c>
      <c r="J2294">
        <v>20230717</v>
      </c>
      <c r="K2294" t="s">
        <v>3340</v>
      </c>
      <c r="L2294">
        <v>204</v>
      </c>
      <c r="M2294">
        <v>0</v>
      </c>
    </row>
    <row r="2295" spans="1:15" x14ac:dyDescent="0.25">
      <c r="A2295" t="s">
        <v>124</v>
      </c>
      <c r="B2295" t="s">
        <v>125</v>
      </c>
      <c r="C2295">
        <v>1600011187</v>
      </c>
      <c r="D2295">
        <v>20231020</v>
      </c>
      <c r="E2295">
        <v>51200006</v>
      </c>
      <c r="F2295" t="s">
        <v>44</v>
      </c>
      <c r="I2295">
        <v>22247</v>
      </c>
      <c r="J2295">
        <v>20231020</v>
      </c>
      <c r="K2295" t="s">
        <v>3318</v>
      </c>
      <c r="L2295">
        <v>0</v>
      </c>
      <c r="M2295">
        <v>3005.81</v>
      </c>
    </row>
    <row r="2296" spans="1:15" x14ac:dyDescent="0.25">
      <c r="A2296" t="s">
        <v>124</v>
      </c>
      <c r="B2296" t="s">
        <v>125</v>
      </c>
      <c r="C2296">
        <v>1600003021</v>
      </c>
      <c r="D2296">
        <v>20230601</v>
      </c>
      <c r="E2296">
        <v>51200006</v>
      </c>
      <c r="F2296" t="s">
        <v>44</v>
      </c>
      <c r="I2296" t="s">
        <v>3341</v>
      </c>
      <c r="J2296">
        <v>20230601</v>
      </c>
      <c r="K2296" t="s">
        <v>3342</v>
      </c>
      <c r="L2296">
        <v>0</v>
      </c>
      <c r="M2296">
        <v>840</v>
      </c>
    </row>
    <row r="2297" spans="1:15" x14ac:dyDescent="0.25">
      <c r="A2297" t="s">
        <v>124</v>
      </c>
      <c r="B2297" t="s">
        <v>125</v>
      </c>
      <c r="C2297">
        <v>1600006620</v>
      </c>
      <c r="D2297">
        <v>20230731</v>
      </c>
      <c r="E2297">
        <v>41100000</v>
      </c>
      <c r="F2297" t="s">
        <v>81</v>
      </c>
      <c r="G2297" t="s">
        <v>2191</v>
      </c>
      <c r="H2297" t="s">
        <v>2192</v>
      </c>
      <c r="I2297" t="s">
        <v>3343</v>
      </c>
      <c r="J2297">
        <v>20230731</v>
      </c>
      <c r="K2297" t="s">
        <v>1229</v>
      </c>
      <c r="L2297">
        <v>0</v>
      </c>
      <c r="M2297">
        <v>708</v>
      </c>
      <c r="N2297" t="s">
        <v>34</v>
      </c>
      <c r="O2297">
        <v>20230801</v>
      </c>
    </row>
    <row r="2298" spans="1:15" x14ac:dyDescent="0.25">
      <c r="A2298" t="s">
        <v>124</v>
      </c>
      <c r="B2298" t="s">
        <v>125</v>
      </c>
      <c r="C2298">
        <v>1600003431</v>
      </c>
      <c r="D2298">
        <v>20230605</v>
      </c>
      <c r="E2298">
        <v>51200006</v>
      </c>
      <c r="F2298" t="s">
        <v>44</v>
      </c>
      <c r="I2298" t="s">
        <v>2734</v>
      </c>
      <c r="J2298">
        <v>20230605</v>
      </c>
      <c r="K2298" t="s">
        <v>2735</v>
      </c>
      <c r="L2298">
        <v>504</v>
      </c>
      <c r="M2298">
        <v>0</v>
      </c>
    </row>
    <row r="2299" spans="1:15" x14ac:dyDescent="0.25">
      <c r="A2299" t="s">
        <v>124</v>
      </c>
      <c r="B2299" t="s">
        <v>125</v>
      </c>
      <c r="C2299">
        <v>1600008835</v>
      </c>
      <c r="D2299">
        <v>20230915</v>
      </c>
      <c r="E2299">
        <v>51200006</v>
      </c>
      <c r="F2299" t="s">
        <v>44</v>
      </c>
      <c r="I2299" t="s">
        <v>923</v>
      </c>
      <c r="J2299">
        <v>20230915</v>
      </c>
      <c r="K2299" t="s">
        <v>3344</v>
      </c>
      <c r="L2299">
        <v>0</v>
      </c>
      <c r="M2299">
        <v>612</v>
      </c>
    </row>
    <row r="2300" spans="1:15" x14ac:dyDescent="0.25">
      <c r="A2300" t="s">
        <v>124</v>
      </c>
      <c r="B2300" t="s">
        <v>125</v>
      </c>
      <c r="C2300">
        <v>1600000569</v>
      </c>
      <c r="D2300">
        <v>20230418</v>
      </c>
      <c r="E2300">
        <v>42500000</v>
      </c>
      <c r="F2300" t="s">
        <v>907</v>
      </c>
      <c r="I2300" t="s">
        <v>3345</v>
      </c>
      <c r="J2300">
        <v>20230418</v>
      </c>
      <c r="K2300" t="s">
        <v>3346</v>
      </c>
      <c r="L2300">
        <v>500</v>
      </c>
      <c r="M2300">
        <v>0</v>
      </c>
      <c r="N2300" t="s">
        <v>54</v>
      </c>
      <c r="O2300">
        <v>20230811</v>
      </c>
    </row>
    <row r="2301" spans="1:15" x14ac:dyDescent="0.25">
      <c r="A2301" t="s">
        <v>124</v>
      </c>
      <c r="B2301" t="s">
        <v>125</v>
      </c>
      <c r="C2301">
        <v>1600010744</v>
      </c>
      <c r="D2301">
        <v>20231011</v>
      </c>
      <c r="E2301">
        <v>42100000</v>
      </c>
      <c r="F2301" t="s">
        <v>28</v>
      </c>
      <c r="I2301" t="s">
        <v>3347</v>
      </c>
      <c r="J2301">
        <v>20231011</v>
      </c>
      <c r="K2301" t="s">
        <v>809</v>
      </c>
      <c r="L2301">
        <v>295403.36</v>
      </c>
      <c r="M2301">
        <v>0</v>
      </c>
      <c r="N2301" t="s">
        <v>136</v>
      </c>
      <c r="O2301">
        <v>20231102</v>
      </c>
    </row>
    <row r="2302" spans="1:15" x14ac:dyDescent="0.25">
      <c r="A2302" t="s">
        <v>124</v>
      </c>
      <c r="B2302" t="s">
        <v>125</v>
      </c>
      <c r="C2302">
        <v>1600005343</v>
      </c>
      <c r="D2302">
        <v>20230706</v>
      </c>
      <c r="E2302">
        <v>51200006</v>
      </c>
      <c r="F2302" t="s">
        <v>44</v>
      </c>
      <c r="I2302" t="s">
        <v>1669</v>
      </c>
      <c r="J2302">
        <v>20230706</v>
      </c>
      <c r="K2302" t="s">
        <v>1159</v>
      </c>
      <c r="L2302">
        <v>0</v>
      </c>
      <c r="M2302">
        <v>17</v>
      </c>
    </row>
    <row r="2303" spans="1:15" x14ac:dyDescent="0.25">
      <c r="A2303" t="s">
        <v>124</v>
      </c>
      <c r="B2303" t="s">
        <v>125</v>
      </c>
      <c r="C2303">
        <v>1600000467</v>
      </c>
      <c r="D2303">
        <v>20230502</v>
      </c>
      <c r="E2303">
        <v>51200006</v>
      </c>
      <c r="F2303" t="s">
        <v>44</v>
      </c>
      <c r="I2303">
        <v>2303074</v>
      </c>
      <c r="J2303">
        <v>20230502</v>
      </c>
      <c r="K2303" t="s">
        <v>628</v>
      </c>
      <c r="L2303">
        <v>0</v>
      </c>
      <c r="M2303">
        <v>744</v>
      </c>
    </row>
    <row r="2304" spans="1:15" x14ac:dyDescent="0.25">
      <c r="A2304" t="s">
        <v>124</v>
      </c>
      <c r="B2304" t="s">
        <v>125</v>
      </c>
      <c r="C2304">
        <v>1600004815</v>
      </c>
      <c r="D2304">
        <v>20230627</v>
      </c>
      <c r="E2304">
        <v>40100000</v>
      </c>
      <c r="F2304" t="s">
        <v>55</v>
      </c>
      <c r="G2304" t="s">
        <v>909</v>
      </c>
      <c r="H2304" t="s">
        <v>910</v>
      </c>
      <c r="I2304" t="s">
        <v>1381</v>
      </c>
      <c r="J2304">
        <v>20230627</v>
      </c>
      <c r="K2304" t="s">
        <v>1382</v>
      </c>
      <c r="L2304">
        <v>822.6</v>
      </c>
      <c r="M2304">
        <v>0</v>
      </c>
      <c r="N2304" t="s">
        <v>80</v>
      </c>
      <c r="O2304">
        <v>20230713</v>
      </c>
    </row>
    <row r="2305" spans="1:15" x14ac:dyDescent="0.25">
      <c r="A2305" t="s">
        <v>124</v>
      </c>
      <c r="B2305" t="s">
        <v>125</v>
      </c>
      <c r="C2305">
        <v>1600001500</v>
      </c>
      <c r="D2305">
        <v>20230502</v>
      </c>
      <c r="E2305">
        <v>40100000</v>
      </c>
      <c r="F2305" t="s">
        <v>55</v>
      </c>
      <c r="G2305" t="s">
        <v>1252</v>
      </c>
      <c r="H2305" t="s">
        <v>1253</v>
      </c>
      <c r="I2305" t="s">
        <v>3348</v>
      </c>
      <c r="J2305">
        <v>20230502</v>
      </c>
      <c r="K2305" t="s">
        <v>2592</v>
      </c>
      <c r="L2305">
        <v>1889.35</v>
      </c>
      <c r="M2305">
        <v>0</v>
      </c>
      <c r="N2305" t="s">
        <v>353</v>
      </c>
      <c r="O2305">
        <v>20230503</v>
      </c>
    </row>
    <row r="2306" spans="1:15" x14ac:dyDescent="0.25">
      <c r="A2306" t="s">
        <v>124</v>
      </c>
      <c r="B2306" t="s">
        <v>125</v>
      </c>
      <c r="C2306">
        <v>1600000964</v>
      </c>
      <c r="D2306">
        <v>20230427</v>
      </c>
      <c r="E2306">
        <v>51200006</v>
      </c>
      <c r="F2306" t="s">
        <v>44</v>
      </c>
      <c r="I2306" t="s">
        <v>3349</v>
      </c>
      <c r="J2306">
        <v>20230427</v>
      </c>
      <c r="K2306" t="s">
        <v>3350</v>
      </c>
      <c r="L2306">
        <v>360</v>
      </c>
      <c r="M2306">
        <v>0</v>
      </c>
    </row>
    <row r="2307" spans="1:15" x14ac:dyDescent="0.25">
      <c r="A2307" t="s">
        <v>124</v>
      </c>
      <c r="B2307" t="s">
        <v>125</v>
      </c>
      <c r="C2307">
        <v>1600003780</v>
      </c>
      <c r="D2307">
        <v>20230616</v>
      </c>
      <c r="E2307">
        <v>41100000</v>
      </c>
      <c r="F2307" t="s">
        <v>81</v>
      </c>
      <c r="G2307" t="s">
        <v>2610</v>
      </c>
      <c r="H2307" t="s">
        <v>2611</v>
      </c>
      <c r="I2307" t="s">
        <v>3351</v>
      </c>
      <c r="J2307">
        <v>20230616</v>
      </c>
      <c r="K2307" t="s">
        <v>3352</v>
      </c>
      <c r="L2307">
        <v>0</v>
      </c>
      <c r="M2307">
        <v>342</v>
      </c>
      <c r="N2307" t="s">
        <v>54</v>
      </c>
      <c r="O2307">
        <v>20230619</v>
      </c>
    </row>
    <row r="2308" spans="1:15" x14ac:dyDescent="0.25">
      <c r="A2308" t="s">
        <v>124</v>
      </c>
      <c r="B2308" t="s">
        <v>125</v>
      </c>
      <c r="C2308">
        <v>1600000283</v>
      </c>
      <c r="D2308">
        <v>20230406</v>
      </c>
      <c r="E2308">
        <v>40100000</v>
      </c>
      <c r="F2308" t="s">
        <v>55</v>
      </c>
      <c r="G2308" t="s">
        <v>346</v>
      </c>
      <c r="H2308" t="s">
        <v>347</v>
      </c>
      <c r="I2308">
        <v>2303018</v>
      </c>
      <c r="J2308">
        <v>20230406</v>
      </c>
      <c r="K2308" t="s">
        <v>3353</v>
      </c>
      <c r="L2308">
        <v>23474.71</v>
      </c>
      <c r="M2308">
        <v>0</v>
      </c>
      <c r="N2308" t="s">
        <v>136</v>
      </c>
      <c r="O2308">
        <v>20230620</v>
      </c>
    </row>
    <row r="2309" spans="1:15" x14ac:dyDescent="0.25">
      <c r="A2309" t="s">
        <v>124</v>
      </c>
      <c r="B2309" t="s">
        <v>125</v>
      </c>
      <c r="C2309">
        <v>1600003428</v>
      </c>
      <c r="D2309">
        <v>20230605</v>
      </c>
      <c r="E2309">
        <v>40100000</v>
      </c>
      <c r="F2309" t="s">
        <v>55</v>
      </c>
      <c r="G2309" t="s">
        <v>1024</v>
      </c>
      <c r="H2309" t="s">
        <v>1025</v>
      </c>
      <c r="I2309">
        <v>128001255630</v>
      </c>
      <c r="J2309">
        <v>20230605</v>
      </c>
      <c r="K2309" t="s">
        <v>3354</v>
      </c>
      <c r="L2309">
        <v>775.7</v>
      </c>
      <c r="M2309">
        <v>0</v>
      </c>
      <c r="N2309" t="s">
        <v>117</v>
      </c>
      <c r="O2309">
        <v>20230606</v>
      </c>
    </row>
    <row r="2310" spans="1:15" x14ac:dyDescent="0.25">
      <c r="A2310" t="s">
        <v>124</v>
      </c>
      <c r="B2310" t="s">
        <v>125</v>
      </c>
      <c r="C2310">
        <v>1600000483</v>
      </c>
      <c r="D2310">
        <v>20230502</v>
      </c>
      <c r="E2310">
        <v>40100000</v>
      </c>
      <c r="F2310" t="s">
        <v>55</v>
      </c>
      <c r="G2310" t="s">
        <v>3355</v>
      </c>
      <c r="H2310" t="s">
        <v>3356</v>
      </c>
      <c r="I2310" t="s">
        <v>3357</v>
      </c>
      <c r="J2310">
        <v>20230502</v>
      </c>
      <c r="K2310" t="s">
        <v>3358</v>
      </c>
      <c r="L2310">
        <v>264</v>
      </c>
      <c r="M2310">
        <v>0</v>
      </c>
      <c r="N2310" t="s">
        <v>54</v>
      </c>
      <c r="O2310">
        <v>20230620</v>
      </c>
    </row>
    <row r="2311" spans="1:15" x14ac:dyDescent="0.25">
      <c r="A2311" t="s">
        <v>124</v>
      </c>
      <c r="B2311" t="s">
        <v>125</v>
      </c>
      <c r="C2311">
        <v>1600011413</v>
      </c>
      <c r="D2311">
        <v>20231030</v>
      </c>
      <c r="E2311">
        <v>51200006</v>
      </c>
      <c r="F2311" t="s">
        <v>44</v>
      </c>
      <c r="I2311" t="s">
        <v>1042</v>
      </c>
      <c r="J2311">
        <v>20231030</v>
      </c>
      <c r="K2311" t="s">
        <v>190</v>
      </c>
      <c r="L2311">
        <v>200000</v>
      </c>
      <c r="M2311">
        <v>0</v>
      </c>
    </row>
    <row r="2312" spans="1:15" x14ac:dyDescent="0.25">
      <c r="A2312" t="s">
        <v>124</v>
      </c>
      <c r="B2312" t="s">
        <v>125</v>
      </c>
      <c r="C2312">
        <v>1600002573</v>
      </c>
      <c r="D2312">
        <v>20230519</v>
      </c>
      <c r="E2312">
        <v>51200006</v>
      </c>
      <c r="F2312" t="s">
        <v>44</v>
      </c>
      <c r="I2312">
        <v>105230040</v>
      </c>
      <c r="J2312">
        <v>20230519</v>
      </c>
      <c r="K2312" t="s">
        <v>2950</v>
      </c>
      <c r="L2312">
        <v>0</v>
      </c>
      <c r="M2312">
        <v>2089.06</v>
      </c>
    </row>
    <row r="2313" spans="1:15" x14ac:dyDescent="0.25">
      <c r="A2313" t="s">
        <v>124</v>
      </c>
      <c r="B2313" t="s">
        <v>125</v>
      </c>
      <c r="C2313">
        <v>1600011406</v>
      </c>
      <c r="D2313">
        <v>20231030</v>
      </c>
      <c r="E2313">
        <v>41100000</v>
      </c>
      <c r="F2313" t="s">
        <v>81</v>
      </c>
      <c r="G2313" t="s">
        <v>1326</v>
      </c>
      <c r="H2313" t="s">
        <v>1327</v>
      </c>
      <c r="I2313" t="s">
        <v>2112</v>
      </c>
      <c r="J2313">
        <v>20231030</v>
      </c>
      <c r="K2313" t="s">
        <v>2113</v>
      </c>
      <c r="L2313">
        <v>0</v>
      </c>
      <c r="M2313">
        <v>3905.26</v>
      </c>
      <c r="N2313" t="s">
        <v>29</v>
      </c>
      <c r="O2313">
        <v>20231031</v>
      </c>
    </row>
    <row r="2314" spans="1:15" x14ac:dyDescent="0.25">
      <c r="A2314" t="s">
        <v>124</v>
      </c>
      <c r="B2314" t="s">
        <v>125</v>
      </c>
      <c r="C2314">
        <v>1600000358</v>
      </c>
      <c r="D2314">
        <v>20230411</v>
      </c>
      <c r="E2314">
        <v>51200006</v>
      </c>
      <c r="F2314" t="s">
        <v>44</v>
      </c>
      <c r="I2314" t="s">
        <v>3359</v>
      </c>
      <c r="J2314">
        <v>20230411</v>
      </c>
      <c r="K2314" t="s">
        <v>3360</v>
      </c>
      <c r="L2314">
        <v>720</v>
      </c>
      <c r="M2314">
        <v>0</v>
      </c>
    </row>
    <row r="2315" spans="1:15" x14ac:dyDescent="0.25">
      <c r="A2315" t="s">
        <v>124</v>
      </c>
      <c r="B2315" t="s">
        <v>125</v>
      </c>
      <c r="C2315">
        <v>1600011169</v>
      </c>
      <c r="D2315">
        <v>20231019</v>
      </c>
      <c r="E2315">
        <v>40100000</v>
      </c>
      <c r="F2315" t="s">
        <v>55</v>
      </c>
      <c r="G2315" t="s">
        <v>139</v>
      </c>
      <c r="H2315" t="s">
        <v>140</v>
      </c>
      <c r="I2315" t="s">
        <v>2304</v>
      </c>
      <c r="J2315">
        <v>20231019</v>
      </c>
      <c r="K2315" t="e">
        <f>-CREDIT COOPERATIF CB la Banque postale</f>
        <v>#NAME?</v>
      </c>
      <c r="L2315">
        <v>200</v>
      </c>
      <c r="M2315">
        <v>0</v>
      </c>
    </row>
    <row r="2316" spans="1:15" x14ac:dyDescent="0.25">
      <c r="A2316" t="s">
        <v>124</v>
      </c>
      <c r="B2316" t="s">
        <v>125</v>
      </c>
      <c r="C2316">
        <v>1600008831</v>
      </c>
      <c r="D2316">
        <v>20230915</v>
      </c>
      <c r="E2316">
        <v>51200006</v>
      </c>
      <c r="F2316" t="s">
        <v>44</v>
      </c>
      <c r="I2316">
        <v>544581</v>
      </c>
      <c r="J2316">
        <v>20230915</v>
      </c>
      <c r="K2316" t="s">
        <v>3361</v>
      </c>
      <c r="L2316">
        <v>0</v>
      </c>
      <c r="M2316">
        <v>960</v>
      </c>
    </row>
    <row r="2317" spans="1:15" x14ac:dyDescent="0.25">
      <c r="A2317" t="s">
        <v>124</v>
      </c>
      <c r="B2317" t="s">
        <v>125</v>
      </c>
      <c r="C2317">
        <v>1600001474</v>
      </c>
      <c r="D2317">
        <v>20230502</v>
      </c>
      <c r="E2317">
        <v>40100000</v>
      </c>
      <c r="F2317" t="s">
        <v>55</v>
      </c>
      <c r="G2317" t="s">
        <v>408</v>
      </c>
      <c r="H2317" t="s">
        <v>409</v>
      </c>
      <c r="I2317" t="s">
        <v>3362</v>
      </c>
      <c r="J2317">
        <v>20230502</v>
      </c>
      <c r="K2317" t="s">
        <v>1162</v>
      </c>
      <c r="L2317">
        <v>1902</v>
      </c>
      <c r="M2317">
        <v>0</v>
      </c>
      <c r="N2317" t="s">
        <v>160</v>
      </c>
      <c r="O2317">
        <v>20230503</v>
      </c>
    </row>
    <row r="2318" spans="1:15" x14ac:dyDescent="0.25">
      <c r="A2318" t="s">
        <v>124</v>
      </c>
      <c r="B2318" t="s">
        <v>125</v>
      </c>
      <c r="C2318">
        <v>1600003578</v>
      </c>
      <c r="D2318">
        <v>20230609</v>
      </c>
      <c r="E2318">
        <v>40100000</v>
      </c>
      <c r="F2318" t="s">
        <v>55</v>
      </c>
      <c r="G2318" t="s">
        <v>3363</v>
      </c>
      <c r="H2318" t="s">
        <v>3364</v>
      </c>
      <c r="I2318" t="s">
        <v>3365</v>
      </c>
      <c r="J2318">
        <v>20230609</v>
      </c>
      <c r="K2318" t="s">
        <v>3366</v>
      </c>
      <c r="L2318">
        <v>413.82</v>
      </c>
      <c r="M2318">
        <v>0</v>
      </c>
      <c r="N2318" t="s">
        <v>54</v>
      </c>
      <c r="O2318">
        <v>20230609</v>
      </c>
    </row>
    <row r="2319" spans="1:15" x14ac:dyDescent="0.25">
      <c r="A2319" t="s">
        <v>124</v>
      </c>
      <c r="B2319" t="s">
        <v>125</v>
      </c>
      <c r="C2319">
        <v>1600000545</v>
      </c>
      <c r="D2319">
        <v>20230417</v>
      </c>
      <c r="E2319">
        <v>40100000</v>
      </c>
      <c r="F2319" t="s">
        <v>55</v>
      </c>
      <c r="G2319" t="s">
        <v>208</v>
      </c>
      <c r="H2319" t="s">
        <v>209</v>
      </c>
      <c r="I2319" t="s">
        <v>3367</v>
      </c>
      <c r="J2319">
        <v>20230417</v>
      </c>
      <c r="K2319" t="s">
        <v>3054</v>
      </c>
      <c r="L2319">
        <v>1780.8</v>
      </c>
      <c r="M2319">
        <v>0</v>
      </c>
      <c r="N2319" t="s">
        <v>577</v>
      </c>
      <c r="O2319">
        <v>20230418</v>
      </c>
    </row>
    <row r="2320" spans="1:15" x14ac:dyDescent="0.25">
      <c r="A2320" t="s">
        <v>124</v>
      </c>
      <c r="B2320" t="s">
        <v>125</v>
      </c>
      <c r="C2320">
        <v>1600003392</v>
      </c>
      <c r="D2320">
        <v>20230602</v>
      </c>
      <c r="E2320">
        <v>40100000</v>
      </c>
      <c r="F2320" t="s">
        <v>55</v>
      </c>
      <c r="G2320" t="s">
        <v>1443</v>
      </c>
      <c r="H2320" t="s">
        <v>1444</v>
      </c>
      <c r="I2320" t="s">
        <v>3368</v>
      </c>
      <c r="J2320">
        <v>20230602</v>
      </c>
      <c r="K2320" t="s">
        <v>3369</v>
      </c>
      <c r="L2320">
        <v>0</v>
      </c>
      <c r="M2320">
        <v>1117.94</v>
      </c>
      <c r="N2320" t="s">
        <v>37</v>
      </c>
      <c r="O2320">
        <v>20230620</v>
      </c>
    </row>
    <row r="2321" spans="1:15" x14ac:dyDescent="0.25">
      <c r="A2321" t="s">
        <v>124</v>
      </c>
      <c r="B2321" t="s">
        <v>125</v>
      </c>
      <c r="C2321">
        <v>1600004475</v>
      </c>
      <c r="D2321">
        <v>20230622</v>
      </c>
      <c r="E2321">
        <v>51200006</v>
      </c>
      <c r="F2321" t="s">
        <v>44</v>
      </c>
      <c r="I2321" t="s">
        <v>3370</v>
      </c>
      <c r="J2321">
        <v>20230622</v>
      </c>
      <c r="K2321" t="s">
        <v>3371</v>
      </c>
      <c r="L2321">
        <v>0</v>
      </c>
      <c r="M2321">
        <v>7847.37</v>
      </c>
    </row>
    <row r="2322" spans="1:15" x14ac:dyDescent="0.25">
      <c r="A2322" t="s">
        <v>124</v>
      </c>
      <c r="B2322" t="s">
        <v>125</v>
      </c>
      <c r="C2322">
        <v>1600010883</v>
      </c>
      <c r="D2322">
        <v>20231013</v>
      </c>
      <c r="E2322">
        <v>40100000</v>
      </c>
      <c r="F2322" t="s">
        <v>55</v>
      </c>
      <c r="G2322" t="s">
        <v>139</v>
      </c>
      <c r="H2322" t="s">
        <v>140</v>
      </c>
      <c r="I2322" t="s">
        <v>3372</v>
      </c>
      <c r="J2322">
        <v>20231013</v>
      </c>
      <c r="K2322" t="e">
        <f>-CREDIT COOPERATIF CB Mais.Petit four</f>
        <v>#NAME?</v>
      </c>
      <c r="L2322">
        <v>32</v>
      </c>
      <c r="M2322">
        <v>0</v>
      </c>
      <c r="N2322" t="s">
        <v>212</v>
      </c>
      <c r="O2322">
        <v>20231114</v>
      </c>
    </row>
    <row r="2323" spans="1:15" x14ac:dyDescent="0.25">
      <c r="A2323" t="s">
        <v>124</v>
      </c>
      <c r="B2323" t="s">
        <v>125</v>
      </c>
      <c r="C2323">
        <v>1600009975</v>
      </c>
      <c r="D2323">
        <v>20231003</v>
      </c>
      <c r="E2323">
        <v>40100000</v>
      </c>
      <c r="F2323" t="s">
        <v>55</v>
      </c>
      <c r="G2323" t="s">
        <v>157</v>
      </c>
      <c r="H2323" t="s">
        <v>158</v>
      </c>
      <c r="I2323">
        <v>124553</v>
      </c>
      <c r="J2323">
        <v>20231003</v>
      </c>
      <c r="K2323" t="s">
        <v>3134</v>
      </c>
      <c r="L2323">
        <v>2834.23</v>
      </c>
      <c r="M2323">
        <v>0</v>
      </c>
      <c r="N2323" t="s">
        <v>446</v>
      </c>
      <c r="O2323">
        <v>20231004</v>
      </c>
    </row>
    <row r="2324" spans="1:15" x14ac:dyDescent="0.25">
      <c r="A2324" t="s">
        <v>124</v>
      </c>
      <c r="B2324" t="s">
        <v>125</v>
      </c>
      <c r="C2324">
        <v>1600003691</v>
      </c>
      <c r="D2324">
        <v>20230614</v>
      </c>
      <c r="E2324">
        <v>40100000</v>
      </c>
      <c r="F2324" t="s">
        <v>55</v>
      </c>
      <c r="G2324" t="s">
        <v>172</v>
      </c>
      <c r="H2324" t="s">
        <v>173</v>
      </c>
      <c r="I2324" t="s">
        <v>3373</v>
      </c>
      <c r="J2324">
        <v>20230614</v>
      </c>
      <c r="K2324" t="s">
        <v>1472</v>
      </c>
      <c r="L2324">
        <v>1420</v>
      </c>
      <c r="M2324">
        <v>0</v>
      </c>
      <c r="N2324" t="s">
        <v>83</v>
      </c>
      <c r="O2324">
        <v>20230614</v>
      </c>
    </row>
    <row r="2325" spans="1:15" x14ac:dyDescent="0.25">
      <c r="A2325" t="s">
        <v>124</v>
      </c>
      <c r="B2325" t="s">
        <v>125</v>
      </c>
      <c r="C2325">
        <v>1600003289</v>
      </c>
      <c r="D2325">
        <v>20230601</v>
      </c>
      <c r="E2325">
        <v>51200006</v>
      </c>
      <c r="F2325" t="s">
        <v>44</v>
      </c>
      <c r="I2325">
        <v>4000088</v>
      </c>
      <c r="J2325">
        <v>20230601</v>
      </c>
      <c r="K2325" t="s">
        <v>3374</v>
      </c>
      <c r="L2325">
        <v>0</v>
      </c>
      <c r="M2325">
        <v>6158.29</v>
      </c>
    </row>
    <row r="2326" spans="1:15" x14ac:dyDescent="0.25">
      <c r="A2326" t="s">
        <v>124</v>
      </c>
      <c r="B2326" t="s">
        <v>125</v>
      </c>
      <c r="C2326">
        <v>1600005800</v>
      </c>
      <c r="D2326">
        <v>20230712</v>
      </c>
      <c r="E2326">
        <v>26100000</v>
      </c>
      <c r="F2326" t="s">
        <v>25</v>
      </c>
      <c r="I2326" t="s">
        <v>3375</v>
      </c>
      <c r="J2326">
        <v>20230712</v>
      </c>
      <c r="K2326" t="s">
        <v>3376</v>
      </c>
      <c r="L2326">
        <v>45.75</v>
      </c>
      <c r="M2326">
        <v>0</v>
      </c>
    </row>
    <row r="2327" spans="1:15" x14ac:dyDescent="0.25">
      <c r="A2327" t="s">
        <v>124</v>
      </c>
      <c r="B2327" t="s">
        <v>125</v>
      </c>
      <c r="C2327">
        <v>1600004583</v>
      </c>
      <c r="D2327">
        <v>20230626</v>
      </c>
      <c r="E2327">
        <v>40100000</v>
      </c>
      <c r="F2327" t="s">
        <v>55</v>
      </c>
      <c r="G2327" t="s">
        <v>3377</v>
      </c>
      <c r="H2327" t="s">
        <v>3378</v>
      </c>
      <c r="I2327" t="s">
        <v>3379</v>
      </c>
      <c r="J2327">
        <v>20230626</v>
      </c>
      <c r="K2327" t="s">
        <v>3380</v>
      </c>
      <c r="L2327">
        <v>228</v>
      </c>
      <c r="M2327">
        <v>0</v>
      </c>
      <c r="N2327" t="s">
        <v>54</v>
      </c>
      <c r="O2327">
        <v>20230623</v>
      </c>
    </row>
    <row r="2328" spans="1:15" x14ac:dyDescent="0.25">
      <c r="A2328" t="s">
        <v>124</v>
      </c>
      <c r="B2328" t="s">
        <v>125</v>
      </c>
      <c r="C2328">
        <v>1600009616</v>
      </c>
      <c r="D2328">
        <v>20230925</v>
      </c>
      <c r="E2328">
        <v>51200006</v>
      </c>
      <c r="F2328" t="s">
        <v>44</v>
      </c>
      <c r="I2328">
        <v>109230015</v>
      </c>
      <c r="J2328">
        <v>20230925</v>
      </c>
      <c r="K2328" t="s">
        <v>867</v>
      </c>
      <c r="L2328">
        <v>0</v>
      </c>
      <c r="M2328">
        <v>1906.21</v>
      </c>
    </row>
    <row r="2329" spans="1:15" x14ac:dyDescent="0.25">
      <c r="A2329" t="s">
        <v>124</v>
      </c>
      <c r="B2329" t="s">
        <v>125</v>
      </c>
      <c r="C2329">
        <v>1600007957</v>
      </c>
      <c r="D2329">
        <v>20230822</v>
      </c>
      <c r="E2329">
        <v>51200006</v>
      </c>
      <c r="F2329" t="s">
        <v>44</v>
      </c>
      <c r="I2329" t="s">
        <v>977</v>
      </c>
      <c r="J2329">
        <v>20230822</v>
      </c>
      <c r="K2329" t="s">
        <v>2766</v>
      </c>
      <c r="L2329">
        <v>0</v>
      </c>
      <c r="M2329">
        <v>140.94999999999999</v>
      </c>
    </row>
    <row r="2330" spans="1:15" x14ac:dyDescent="0.25">
      <c r="A2330" t="s">
        <v>124</v>
      </c>
      <c r="B2330" t="s">
        <v>125</v>
      </c>
      <c r="C2330">
        <v>1600005813</v>
      </c>
      <c r="D2330">
        <v>20230713</v>
      </c>
      <c r="E2330">
        <v>41100000</v>
      </c>
      <c r="F2330" t="s">
        <v>81</v>
      </c>
      <c r="G2330" t="s">
        <v>2429</v>
      </c>
      <c r="H2330" t="s">
        <v>2430</v>
      </c>
      <c r="I2330" t="s">
        <v>3381</v>
      </c>
      <c r="J2330">
        <v>20230713</v>
      </c>
      <c r="K2330" t="s">
        <v>3382</v>
      </c>
      <c r="L2330">
        <v>26260.86</v>
      </c>
      <c r="M2330">
        <v>0</v>
      </c>
      <c r="N2330" t="s">
        <v>37</v>
      </c>
      <c r="O2330">
        <v>20230713</v>
      </c>
    </row>
    <row r="2331" spans="1:15" x14ac:dyDescent="0.25">
      <c r="A2331" t="s">
        <v>124</v>
      </c>
      <c r="B2331" t="s">
        <v>125</v>
      </c>
      <c r="C2331">
        <v>1600003346</v>
      </c>
      <c r="D2331">
        <v>20230602</v>
      </c>
      <c r="E2331">
        <v>40100000</v>
      </c>
      <c r="F2331" t="s">
        <v>55</v>
      </c>
      <c r="G2331" t="s">
        <v>695</v>
      </c>
      <c r="H2331" t="s">
        <v>696</v>
      </c>
      <c r="I2331">
        <v>1546792</v>
      </c>
      <c r="J2331">
        <v>20230602</v>
      </c>
      <c r="K2331" t="s">
        <v>1992</v>
      </c>
      <c r="L2331">
        <v>1461.17</v>
      </c>
      <c r="M2331">
        <v>0</v>
      </c>
      <c r="N2331" t="s">
        <v>83</v>
      </c>
      <c r="O2331">
        <v>20230602</v>
      </c>
    </row>
    <row r="2332" spans="1:15" x14ac:dyDescent="0.25">
      <c r="A2332" t="s">
        <v>124</v>
      </c>
      <c r="B2332" t="s">
        <v>125</v>
      </c>
      <c r="C2332">
        <v>1600007096</v>
      </c>
      <c r="D2332">
        <v>20230804</v>
      </c>
      <c r="E2332">
        <v>51200006</v>
      </c>
      <c r="F2332" t="s">
        <v>44</v>
      </c>
      <c r="I2332" t="s">
        <v>3383</v>
      </c>
      <c r="J2332">
        <v>20230804</v>
      </c>
      <c r="K2332" t="s">
        <v>286</v>
      </c>
      <c r="L2332">
        <v>0</v>
      </c>
      <c r="M2332">
        <v>53.5</v>
      </c>
    </row>
    <row r="2333" spans="1:15" x14ac:dyDescent="0.25">
      <c r="A2333" t="s">
        <v>124</v>
      </c>
      <c r="B2333" t="s">
        <v>125</v>
      </c>
      <c r="C2333">
        <v>1600003575</v>
      </c>
      <c r="D2333">
        <v>20230609</v>
      </c>
      <c r="E2333">
        <v>51200006</v>
      </c>
      <c r="F2333" t="s">
        <v>44</v>
      </c>
      <c r="I2333" t="s">
        <v>3142</v>
      </c>
      <c r="J2333">
        <v>20230609</v>
      </c>
      <c r="K2333" t="s">
        <v>3143</v>
      </c>
      <c r="L2333">
        <v>0</v>
      </c>
      <c r="M2333">
        <v>79.78</v>
      </c>
    </row>
    <row r="2334" spans="1:15" x14ac:dyDescent="0.25">
      <c r="A2334" t="s">
        <v>124</v>
      </c>
      <c r="B2334" t="s">
        <v>125</v>
      </c>
      <c r="C2334">
        <v>1600010253</v>
      </c>
      <c r="D2334">
        <v>20231005</v>
      </c>
      <c r="E2334">
        <v>41100000</v>
      </c>
      <c r="F2334" t="s">
        <v>81</v>
      </c>
      <c r="G2334" t="s">
        <v>3013</v>
      </c>
      <c r="H2334" t="s">
        <v>3014</v>
      </c>
      <c r="I2334" t="s">
        <v>3384</v>
      </c>
      <c r="J2334">
        <v>20231005</v>
      </c>
      <c r="K2334" t="s">
        <v>3385</v>
      </c>
      <c r="L2334">
        <v>0</v>
      </c>
      <c r="M2334">
        <v>553</v>
      </c>
      <c r="N2334" t="s">
        <v>353</v>
      </c>
      <c r="O2334">
        <v>20231006</v>
      </c>
    </row>
    <row r="2335" spans="1:15" x14ac:dyDescent="0.25">
      <c r="A2335" t="s">
        <v>124</v>
      </c>
      <c r="B2335" t="s">
        <v>125</v>
      </c>
      <c r="C2335">
        <v>1600003682</v>
      </c>
      <c r="D2335">
        <v>20230614</v>
      </c>
      <c r="E2335">
        <v>40100000</v>
      </c>
      <c r="F2335" t="s">
        <v>55</v>
      </c>
      <c r="G2335" t="s">
        <v>133</v>
      </c>
      <c r="H2335" t="s">
        <v>134</v>
      </c>
      <c r="I2335" t="s">
        <v>3386</v>
      </c>
      <c r="J2335">
        <v>20230614</v>
      </c>
      <c r="K2335" t="s">
        <v>3387</v>
      </c>
      <c r="L2335">
        <v>7500</v>
      </c>
      <c r="M2335">
        <v>0</v>
      </c>
      <c r="N2335" t="s">
        <v>80</v>
      </c>
      <c r="O2335">
        <v>20230614</v>
      </c>
    </row>
    <row r="2336" spans="1:15" x14ac:dyDescent="0.25">
      <c r="A2336" t="s">
        <v>124</v>
      </c>
      <c r="B2336" t="s">
        <v>125</v>
      </c>
      <c r="C2336">
        <v>1600011301</v>
      </c>
      <c r="D2336">
        <v>20231024</v>
      </c>
      <c r="E2336">
        <v>40100000</v>
      </c>
      <c r="F2336" t="s">
        <v>55</v>
      </c>
      <c r="G2336" t="s">
        <v>139</v>
      </c>
      <c r="H2336" t="s">
        <v>140</v>
      </c>
      <c r="I2336" t="s">
        <v>1130</v>
      </c>
      <c r="J2336">
        <v>20231024</v>
      </c>
      <c r="K2336" t="s">
        <v>328</v>
      </c>
      <c r="L2336">
        <v>12.99</v>
      </c>
      <c r="M2336">
        <v>0</v>
      </c>
    </row>
    <row r="2337" spans="1:15" x14ac:dyDescent="0.25">
      <c r="A2337" t="s">
        <v>124</v>
      </c>
      <c r="B2337" t="s">
        <v>125</v>
      </c>
      <c r="C2337">
        <v>1600002065</v>
      </c>
      <c r="D2337">
        <v>20230512</v>
      </c>
      <c r="E2337">
        <v>51200006</v>
      </c>
      <c r="F2337" t="s">
        <v>44</v>
      </c>
      <c r="I2337" t="s">
        <v>3388</v>
      </c>
      <c r="J2337">
        <v>20230512</v>
      </c>
      <c r="K2337" t="s">
        <v>257</v>
      </c>
      <c r="L2337">
        <v>360</v>
      </c>
      <c r="M2337">
        <v>0</v>
      </c>
    </row>
    <row r="2338" spans="1:15" x14ac:dyDescent="0.25">
      <c r="A2338" t="s">
        <v>124</v>
      </c>
      <c r="B2338" t="s">
        <v>125</v>
      </c>
      <c r="C2338">
        <v>1600009989</v>
      </c>
      <c r="D2338">
        <v>20231003</v>
      </c>
      <c r="E2338">
        <v>51200006</v>
      </c>
      <c r="F2338" t="s">
        <v>44</v>
      </c>
      <c r="I2338" t="s">
        <v>3389</v>
      </c>
      <c r="J2338">
        <v>20231003</v>
      </c>
      <c r="K2338" t="s">
        <v>1819</v>
      </c>
      <c r="L2338">
        <v>0</v>
      </c>
      <c r="M2338">
        <v>682.63</v>
      </c>
    </row>
    <row r="2339" spans="1:15" x14ac:dyDescent="0.25">
      <c r="A2339" t="s">
        <v>124</v>
      </c>
      <c r="B2339" t="s">
        <v>125</v>
      </c>
      <c r="C2339">
        <v>1600000397</v>
      </c>
      <c r="D2339">
        <v>20230412</v>
      </c>
      <c r="E2339">
        <v>51200006</v>
      </c>
      <c r="F2339" t="s">
        <v>44</v>
      </c>
      <c r="I2339">
        <v>104230010</v>
      </c>
      <c r="J2339">
        <v>20230412</v>
      </c>
      <c r="K2339" t="s">
        <v>201</v>
      </c>
      <c r="L2339">
        <v>0</v>
      </c>
      <c r="M2339">
        <v>694.75</v>
      </c>
    </row>
    <row r="2340" spans="1:15" x14ac:dyDescent="0.25">
      <c r="A2340" t="s">
        <v>124</v>
      </c>
      <c r="B2340" t="s">
        <v>125</v>
      </c>
      <c r="C2340">
        <v>1600001653</v>
      </c>
      <c r="D2340">
        <v>20230505</v>
      </c>
      <c r="E2340">
        <v>51200006</v>
      </c>
      <c r="F2340" t="s">
        <v>44</v>
      </c>
      <c r="I2340" t="s">
        <v>3390</v>
      </c>
      <c r="J2340">
        <v>20230505</v>
      </c>
      <c r="K2340" t="s">
        <v>3391</v>
      </c>
      <c r="L2340">
        <v>0</v>
      </c>
      <c r="M2340">
        <v>-128.69999999999999</v>
      </c>
    </row>
    <row r="2341" spans="1:15" x14ac:dyDescent="0.25">
      <c r="A2341" t="s">
        <v>124</v>
      </c>
      <c r="B2341" t="s">
        <v>125</v>
      </c>
      <c r="C2341">
        <v>1600000302</v>
      </c>
      <c r="D2341">
        <v>20230414</v>
      </c>
      <c r="E2341">
        <v>40100000</v>
      </c>
      <c r="F2341" t="s">
        <v>55</v>
      </c>
      <c r="G2341" t="s">
        <v>598</v>
      </c>
      <c r="H2341" t="s">
        <v>599</v>
      </c>
      <c r="I2341">
        <v>212490639</v>
      </c>
      <c r="J2341">
        <v>20230414</v>
      </c>
      <c r="K2341" t="s">
        <v>3392</v>
      </c>
      <c r="L2341">
        <v>670.99</v>
      </c>
      <c r="M2341">
        <v>0</v>
      </c>
      <c r="N2341" t="s">
        <v>83</v>
      </c>
      <c r="O2341">
        <v>20230620</v>
      </c>
    </row>
    <row r="2342" spans="1:15" x14ac:dyDescent="0.25">
      <c r="A2342" t="s">
        <v>124</v>
      </c>
      <c r="B2342" t="s">
        <v>125</v>
      </c>
      <c r="C2342">
        <v>1600000641</v>
      </c>
      <c r="D2342">
        <v>20230420</v>
      </c>
      <c r="E2342">
        <v>51200006</v>
      </c>
      <c r="F2342" t="s">
        <v>44</v>
      </c>
      <c r="I2342" t="s">
        <v>3393</v>
      </c>
      <c r="J2342">
        <v>20230420</v>
      </c>
      <c r="K2342" t="s">
        <v>421</v>
      </c>
      <c r="L2342">
        <v>0</v>
      </c>
      <c r="M2342">
        <v>409.8</v>
      </c>
    </row>
    <row r="2343" spans="1:15" x14ac:dyDescent="0.25">
      <c r="A2343" t="s">
        <v>124</v>
      </c>
      <c r="B2343" t="s">
        <v>125</v>
      </c>
      <c r="C2343">
        <v>1600005377</v>
      </c>
      <c r="D2343">
        <v>20230713</v>
      </c>
      <c r="E2343">
        <v>40100000</v>
      </c>
      <c r="F2343" t="s">
        <v>55</v>
      </c>
      <c r="G2343" t="s">
        <v>246</v>
      </c>
      <c r="H2343" t="s">
        <v>247</v>
      </c>
      <c r="I2343" t="s">
        <v>3394</v>
      </c>
      <c r="J2343">
        <v>20230713</v>
      </c>
      <c r="K2343" t="s">
        <v>3395</v>
      </c>
      <c r="L2343">
        <v>708</v>
      </c>
      <c r="M2343">
        <v>0</v>
      </c>
      <c r="N2343" t="s">
        <v>37</v>
      </c>
      <c r="O2343">
        <v>20230707</v>
      </c>
    </row>
    <row r="2344" spans="1:15" x14ac:dyDescent="0.25">
      <c r="A2344" t="s">
        <v>124</v>
      </c>
      <c r="B2344" t="s">
        <v>125</v>
      </c>
      <c r="C2344">
        <v>1600011328</v>
      </c>
      <c r="D2344">
        <v>20231027</v>
      </c>
      <c r="E2344">
        <v>51200006</v>
      </c>
      <c r="F2344" t="s">
        <v>44</v>
      </c>
      <c r="I2344">
        <v>110230031</v>
      </c>
      <c r="J2344">
        <v>20231027</v>
      </c>
      <c r="K2344" t="s">
        <v>1086</v>
      </c>
      <c r="L2344">
        <v>0</v>
      </c>
      <c r="M2344">
        <v>1803.23</v>
      </c>
    </row>
    <row r="2345" spans="1:15" x14ac:dyDescent="0.25">
      <c r="A2345" t="s">
        <v>124</v>
      </c>
      <c r="B2345" t="s">
        <v>125</v>
      </c>
      <c r="C2345">
        <v>1600005361</v>
      </c>
      <c r="D2345">
        <v>20230707</v>
      </c>
      <c r="E2345">
        <v>40100000</v>
      </c>
      <c r="F2345" t="s">
        <v>55</v>
      </c>
      <c r="G2345" t="s">
        <v>3396</v>
      </c>
      <c r="H2345" t="s">
        <v>3397</v>
      </c>
      <c r="I2345" t="s">
        <v>3398</v>
      </c>
      <c r="J2345">
        <v>20230707</v>
      </c>
      <c r="K2345" t="s">
        <v>3399</v>
      </c>
      <c r="L2345">
        <v>744</v>
      </c>
      <c r="M2345">
        <v>0</v>
      </c>
      <c r="N2345" t="s">
        <v>54</v>
      </c>
      <c r="O2345">
        <v>20230707</v>
      </c>
    </row>
    <row r="2346" spans="1:15" x14ac:dyDescent="0.25">
      <c r="A2346" t="s">
        <v>124</v>
      </c>
      <c r="B2346" t="s">
        <v>125</v>
      </c>
      <c r="C2346">
        <v>1600009972</v>
      </c>
      <c r="D2346">
        <v>20231003</v>
      </c>
      <c r="E2346">
        <v>40100000</v>
      </c>
      <c r="F2346" t="s">
        <v>55</v>
      </c>
      <c r="G2346" t="s">
        <v>1187</v>
      </c>
      <c r="H2346" t="s">
        <v>1188</v>
      </c>
      <c r="I2346">
        <v>8000010</v>
      </c>
      <c r="J2346">
        <v>20231003</v>
      </c>
      <c r="K2346" t="s">
        <v>3400</v>
      </c>
      <c r="L2346">
        <v>985.84</v>
      </c>
      <c r="M2346">
        <v>0</v>
      </c>
      <c r="N2346" t="s">
        <v>160</v>
      </c>
      <c r="O2346">
        <v>20231004</v>
      </c>
    </row>
    <row r="2347" spans="1:15" x14ac:dyDescent="0.25">
      <c r="A2347" t="s">
        <v>124</v>
      </c>
      <c r="B2347" t="s">
        <v>125</v>
      </c>
      <c r="C2347">
        <v>1600011308</v>
      </c>
      <c r="D2347">
        <v>20231027</v>
      </c>
      <c r="E2347">
        <v>40100000</v>
      </c>
      <c r="F2347" t="s">
        <v>55</v>
      </c>
      <c r="G2347" t="s">
        <v>714</v>
      </c>
      <c r="H2347" t="s">
        <v>715</v>
      </c>
      <c r="I2347">
        <v>31000022</v>
      </c>
      <c r="J2347">
        <v>20231027</v>
      </c>
      <c r="K2347" t="s">
        <v>3401</v>
      </c>
      <c r="L2347">
        <v>64929.599999999999</v>
      </c>
      <c r="M2347">
        <v>0</v>
      </c>
      <c r="N2347" t="s">
        <v>472</v>
      </c>
      <c r="O2347">
        <v>20231026</v>
      </c>
    </row>
    <row r="2348" spans="1:15" x14ac:dyDescent="0.25">
      <c r="A2348" t="s">
        <v>124</v>
      </c>
      <c r="B2348" t="s">
        <v>125</v>
      </c>
      <c r="C2348">
        <v>1600011336</v>
      </c>
      <c r="D2348">
        <v>20231027</v>
      </c>
      <c r="E2348">
        <v>51200006</v>
      </c>
      <c r="F2348" t="s">
        <v>44</v>
      </c>
      <c r="I2348" t="s">
        <v>1210</v>
      </c>
      <c r="J2348">
        <v>20231027</v>
      </c>
      <c r="K2348" t="s">
        <v>1211</v>
      </c>
      <c r="L2348">
        <v>17908.09</v>
      </c>
      <c r="M2348">
        <v>0</v>
      </c>
    </row>
    <row r="2349" spans="1:15" x14ac:dyDescent="0.25">
      <c r="A2349" t="s">
        <v>124</v>
      </c>
      <c r="B2349" t="s">
        <v>125</v>
      </c>
      <c r="C2349">
        <v>1600007210</v>
      </c>
      <c r="D2349">
        <v>20230808</v>
      </c>
      <c r="E2349">
        <v>51200006</v>
      </c>
      <c r="F2349" t="s">
        <v>44</v>
      </c>
      <c r="I2349">
        <v>108230093</v>
      </c>
      <c r="J2349">
        <v>20230808</v>
      </c>
      <c r="K2349" t="s">
        <v>1520</v>
      </c>
      <c r="L2349">
        <v>0</v>
      </c>
      <c r="M2349">
        <v>595.79999999999995</v>
      </c>
    </row>
    <row r="2350" spans="1:15" x14ac:dyDescent="0.25">
      <c r="A2350" t="s">
        <v>124</v>
      </c>
      <c r="B2350" t="s">
        <v>125</v>
      </c>
      <c r="C2350">
        <v>1600003590</v>
      </c>
      <c r="D2350">
        <v>20230612</v>
      </c>
      <c r="E2350">
        <v>51200006</v>
      </c>
      <c r="F2350" t="s">
        <v>44</v>
      </c>
      <c r="I2350" t="s">
        <v>1772</v>
      </c>
      <c r="J2350">
        <v>20230612</v>
      </c>
      <c r="K2350" t="s">
        <v>590</v>
      </c>
      <c r="L2350">
        <v>0</v>
      </c>
      <c r="M2350">
        <v>3806.66</v>
      </c>
    </row>
    <row r="2351" spans="1:15" x14ac:dyDescent="0.25">
      <c r="A2351" t="s">
        <v>124</v>
      </c>
      <c r="B2351" t="s">
        <v>125</v>
      </c>
      <c r="C2351">
        <v>1600006100</v>
      </c>
      <c r="D2351">
        <v>20230724</v>
      </c>
      <c r="E2351">
        <v>40100000</v>
      </c>
      <c r="F2351" t="s">
        <v>55</v>
      </c>
      <c r="G2351" t="s">
        <v>139</v>
      </c>
      <c r="H2351" t="s">
        <v>140</v>
      </c>
      <c r="I2351" t="s">
        <v>3402</v>
      </c>
      <c r="J2351">
        <v>20230724</v>
      </c>
      <c r="K2351" t="s">
        <v>167</v>
      </c>
      <c r="L2351">
        <v>6.72</v>
      </c>
      <c r="M2351">
        <v>0</v>
      </c>
      <c r="N2351" t="s">
        <v>516</v>
      </c>
      <c r="O2351">
        <v>20231122</v>
      </c>
    </row>
    <row r="2352" spans="1:15" x14ac:dyDescent="0.25">
      <c r="A2352" t="s">
        <v>124</v>
      </c>
      <c r="B2352" t="s">
        <v>125</v>
      </c>
      <c r="C2352">
        <v>1600003810</v>
      </c>
      <c r="D2352">
        <v>20230616</v>
      </c>
      <c r="E2352">
        <v>51200006</v>
      </c>
      <c r="F2352" t="s">
        <v>44</v>
      </c>
      <c r="I2352">
        <v>24</v>
      </c>
      <c r="J2352">
        <v>20230616</v>
      </c>
      <c r="K2352" t="s">
        <v>290</v>
      </c>
      <c r="L2352">
        <v>0</v>
      </c>
      <c r="M2352">
        <v>1143</v>
      </c>
    </row>
    <row r="2353" spans="1:15" x14ac:dyDescent="0.25">
      <c r="A2353" t="s">
        <v>124</v>
      </c>
      <c r="B2353" t="s">
        <v>125</v>
      </c>
      <c r="C2353">
        <v>1600011210</v>
      </c>
      <c r="D2353">
        <v>20231021</v>
      </c>
      <c r="E2353">
        <v>40100000</v>
      </c>
      <c r="F2353" t="s">
        <v>55</v>
      </c>
      <c r="G2353" t="s">
        <v>139</v>
      </c>
      <c r="H2353" t="s">
        <v>140</v>
      </c>
      <c r="I2353" t="s">
        <v>3403</v>
      </c>
      <c r="J2353">
        <v>20231021</v>
      </c>
      <c r="K2353" t="s">
        <v>169</v>
      </c>
      <c r="L2353">
        <v>79.989999999999995</v>
      </c>
      <c r="M2353">
        <v>0</v>
      </c>
    </row>
    <row r="2354" spans="1:15" x14ac:dyDescent="0.25">
      <c r="A2354" t="s">
        <v>124</v>
      </c>
      <c r="B2354" t="s">
        <v>125</v>
      </c>
      <c r="C2354">
        <v>1600004427</v>
      </c>
      <c r="D2354">
        <v>20230620</v>
      </c>
      <c r="E2354">
        <v>51200006</v>
      </c>
      <c r="F2354" t="s">
        <v>44</v>
      </c>
      <c r="I2354" t="s">
        <v>3404</v>
      </c>
      <c r="J2354">
        <v>20230620</v>
      </c>
      <c r="K2354" t="s">
        <v>491</v>
      </c>
      <c r="L2354">
        <v>0</v>
      </c>
      <c r="M2354">
        <v>1584</v>
      </c>
    </row>
    <row r="2355" spans="1:15" x14ac:dyDescent="0.25">
      <c r="A2355" t="s">
        <v>124</v>
      </c>
      <c r="B2355" t="s">
        <v>125</v>
      </c>
      <c r="C2355">
        <v>1600002946</v>
      </c>
      <c r="D2355">
        <v>20230531</v>
      </c>
      <c r="E2355">
        <v>51200006</v>
      </c>
      <c r="F2355" t="s">
        <v>44</v>
      </c>
      <c r="I2355" t="s">
        <v>816</v>
      </c>
      <c r="J2355">
        <v>20230531</v>
      </c>
      <c r="K2355" t="s">
        <v>817</v>
      </c>
      <c r="L2355">
        <v>0</v>
      </c>
      <c r="M2355">
        <v>324</v>
      </c>
    </row>
    <row r="2356" spans="1:15" x14ac:dyDescent="0.25">
      <c r="A2356" t="s">
        <v>124</v>
      </c>
      <c r="B2356" t="s">
        <v>125</v>
      </c>
      <c r="C2356">
        <v>1600004856</v>
      </c>
      <c r="D2356">
        <v>20230627</v>
      </c>
      <c r="E2356">
        <v>40100000</v>
      </c>
      <c r="F2356" t="s">
        <v>55</v>
      </c>
      <c r="G2356" t="s">
        <v>199</v>
      </c>
      <c r="H2356" t="s">
        <v>200</v>
      </c>
      <c r="I2356">
        <v>106230067</v>
      </c>
      <c r="J2356">
        <v>20230627</v>
      </c>
      <c r="K2356" t="s">
        <v>280</v>
      </c>
      <c r="L2356">
        <v>270.5</v>
      </c>
      <c r="M2356">
        <v>0</v>
      </c>
      <c r="N2356" t="s">
        <v>2378</v>
      </c>
      <c r="O2356">
        <v>20230628</v>
      </c>
    </row>
    <row r="2357" spans="1:15" x14ac:dyDescent="0.25">
      <c r="A2357" t="s">
        <v>124</v>
      </c>
      <c r="B2357" t="s">
        <v>125</v>
      </c>
      <c r="C2357">
        <v>1600007205</v>
      </c>
      <c r="D2357">
        <v>20230808</v>
      </c>
      <c r="E2357">
        <v>51200006</v>
      </c>
      <c r="F2357" t="s">
        <v>44</v>
      </c>
      <c r="I2357">
        <v>108230039</v>
      </c>
      <c r="J2357">
        <v>20230808</v>
      </c>
      <c r="K2357" t="s">
        <v>1179</v>
      </c>
      <c r="L2357">
        <v>0</v>
      </c>
      <c r="M2357">
        <v>1889.56</v>
      </c>
    </row>
    <row r="2358" spans="1:15" x14ac:dyDescent="0.25">
      <c r="A2358" t="s">
        <v>124</v>
      </c>
      <c r="B2358" t="s">
        <v>125</v>
      </c>
      <c r="C2358">
        <v>1600006130</v>
      </c>
      <c r="D2358">
        <v>20230725</v>
      </c>
      <c r="E2358">
        <v>40100000</v>
      </c>
      <c r="F2358" t="s">
        <v>55</v>
      </c>
      <c r="G2358" t="s">
        <v>199</v>
      </c>
      <c r="H2358" t="s">
        <v>200</v>
      </c>
      <c r="I2358">
        <v>107230040</v>
      </c>
      <c r="J2358">
        <v>20230725</v>
      </c>
      <c r="K2358" t="s">
        <v>171</v>
      </c>
      <c r="L2358">
        <v>681.1</v>
      </c>
      <c r="M2358">
        <v>0</v>
      </c>
      <c r="N2358" t="s">
        <v>2908</v>
      </c>
      <c r="O2358">
        <v>20230726</v>
      </c>
    </row>
    <row r="2359" spans="1:15" x14ac:dyDescent="0.25">
      <c r="A2359" t="s">
        <v>124</v>
      </c>
      <c r="B2359" t="s">
        <v>125</v>
      </c>
      <c r="C2359">
        <v>1600005894</v>
      </c>
      <c r="D2359">
        <v>20230717</v>
      </c>
      <c r="E2359">
        <v>40100000</v>
      </c>
      <c r="F2359" t="s">
        <v>55</v>
      </c>
      <c r="G2359" t="s">
        <v>208</v>
      </c>
      <c r="H2359" t="s">
        <v>209</v>
      </c>
      <c r="I2359" t="s">
        <v>3405</v>
      </c>
      <c r="J2359">
        <v>20230717</v>
      </c>
      <c r="K2359" t="s">
        <v>177</v>
      </c>
      <c r="L2359">
        <v>1780.8</v>
      </c>
      <c r="M2359">
        <v>0</v>
      </c>
      <c r="N2359" t="s">
        <v>505</v>
      </c>
      <c r="O2359">
        <v>20230718</v>
      </c>
    </row>
    <row r="2360" spans="1:15" x14ac:dyDescent="0.25">
      <c r="A2360" t="s">
        <v>124</v>
      </c>
      <c r="B2360" t="s">
        <v>125</v>
      </c>
      <c r="C2360">
        <v>1600000396</v>
      </c>
      <c r="D2360">
        <v>20230412</v>
      </c>
      <c r="E2360">
        <v>40100000</v>
      </c>
      <c r="F2360" t="s">
        <v>55</v>
      </c>
      <c r="G2360" t="s">
        <v>144</v>
      </c>
      <c r="H2360" t="s">
        <v>145</v>
      </c>
      <c r="I2360">
        <v>104230015</v>
      </c>
      <c r="J2360">
        <v>20230412</v>
      </c>
      <c r="K2360" t="s">
        <v>259</v>
      </c>
      <c r="L2360">
        <v>581.52</v>
      </c>
      <c r="M2360">
        <v>0</v>
      </c>
      <c r="N2360" t="s">
        <v>766</v>
      </c>
      <c r="O2360">
        <v>20230413</v>
      </c>
    </row>
    <row r="2361" spans="1:15" x14ac:dyDescent="0.25">
      <c r="A2361" t="s">
        <v>124</v>
      </c>
      <c r="B2361" t="s">
        <v>125</v>
      </c>
      <c r="C2361">
        <v>1600005375</v>
      </c>
      <c r="D2361">
        <v>20230710</v>
      </c>
      <c r="E2361">
        <v>51200006</v>
      </c>
      <c r="F2361" t="s">
        <v>44</v>
      </c>
      <c r="I2361">
        <v>20430855</v>
      </c>
      <c r="J2361">
        <v>20230710</v>
      </c>
      <c r="K2361" t="s">
        <v>3406</v>
      </c>
      <c r="L2361">
        <v>0</v>
      </c>
      <c r="M2361">
        <v>6643.85</v>
      </c>
    </row>
    <row r="2362" spans="1:15" x14ac:dyDescent="0.25">
      <c r="A2362" t="s">
        <v>124</v>
      </c>
      <c r="B2362" t="s">
        <v>125</v>
      </c>
      <c r="C2362">
        <v>1600011322</v>
      </c>
      <c r="D2362">
        <v>20231026</v>
      </c>
      <c r="E2362">
        <v>40100000</v>
      </c>
      <c r="F2362" t="s">
        <v>55</v>
      </c>
      <c r="G2362" t="s">
        <v>139</v>
      </c>
      <c r="H2362" t="s">
        <v>140</v>
      </c>
      <c r="I2362" t="s">
        <v>3407</v>
      </c>
      <c r="J2362">
        <v>20231026</v>
      </c>
      <c r="K2362" t="e">
        <f>-CREDIT COOPERATIF CB Starlink</f>
        <v>#NAME?</v>
      </c>
      <c r="L2362">
        <v>40</v>
      </c>
      <c r="M2362">
        <v>0</v>
      </c>
    </row>
    <row r="2363" spans="1:15" x14ac:dyDescent="0.25">
      <c r="A2363" t="s">
        <v>124</v>
      </c>
      <c r="B2363" t="s">
        <v>125</v>
      </c>
      <c r="C2363">
        <v>1600003352</v>
      </c>
      <c r="D2363">
        <v>20230615</v>
      </c>
      <c r="E2363">
        <v>51200006</v>
      </c>
      <c r="F2363" t="s">
        <v>44</v>
      </c>
      <c r="I2363" t="s">
        <v>3408</v>
      </c>
      <c r="J2363">
        <v>20230615</v>
      </c>
      <c r="K2363" t="s">
        <v>3409</v>
      </c>
      <c r="L2363">
        <v>0</v>
      </c>
      <c r="M2363">
        <v>560</v>
      </c>
    </row>
    <row r="2364" spans="1:15" x14ac:dyDescent="0.25">
      <c r="A2364" t="s">
        <v>124</v>
      </c>
      <c r="B2364" t="s">
        <v>125</v>
      </c>
      <c r="C2364">
        <v>1600002993</v>
      </c>
      <c r="D2364">
        <v>20230525</v>
      </c>
      <c r="E2364">
        <v>51200006</v>
      </c>
      <c r="F2364" t="s">
        <v>44</v>
      </c>
      <c r="I2364" t="s">
        <v>2602</v>
      </c>
      <c r="J2364">
        <v>20230525</v>
      </c>
      <c r="K2364" t="s">
        <v>328</v>
      </c>
      <c r="L2364">
        <v>0</v>
      </c>
      <c r="M2364">
        <v>12.99</v>
      </c>
    </row>
    <row r="2365" spans="1:15" x14ac:dyDescent="0.25">
      <c r="A2365" t="s">
        <v>124</v>
      </c>
      <c r="B2365" t="s">
        <v>125</v>
      </c>
      <c r="C2365">
        <v>1600002143</v>
      </c>
      <c r="D2365">
        <v>20230515</v>
      </c>
      <c r="E2365">
        <v>51200006</v>
      </c>
      <c r="F2365" t="s">
        <v>44</v>
      </c>
      <c r="I2365" t="s">
        <v>2752</v>
      </c>
      <c r="J2365">
        <v>20230515</v>
      </c>
      <c r="K2365" t="s">
        <v>2753</v>
      </c>
      <c r="L2365">
        <v>0</v>
      </c>
      <c r="M2365">
        <v>91.3</v>
      </c>
    </row>
    <row r="2366" spans="1:15" x14ac:dyDescent="0.25">
      <c r="A2366" t="s">
        <v>124</v>
      </c>
      <c r="B2366" t="s">
        <v>125</v>
      </c>
      <c r="C2366">
        <v>1600000534</v>
      </c>
      <c r="D2366">
        <v>20230417</v>
      </c>
      <c r="E2366">
        <v>51200006</v>
      </c>
      <c r="F2366" t="s">
        <v>44</v>
      </c>
      <c r="I2366">
        <v>104230092</v>
      </c>
      <c r="J2366">
        <v>20230417</v>
      </c>
      <c r="K2366" t="s">
        <v>520</v>
      </c>
      <c r="L2366">
        <v>0</v>
      </c>
      <c r="M2366">
        <v>2601.83</v>
      </c>
    </row>
    <row r="2367" spans="1:15" x14ac:dyDescent="0.25">
      <c r="A2367" t="s">
        <v>124</v>
      </c>
      <c r="B2367" t="s">
        <v>125</v>
      </c>
      <c r="C2367">
        <v>1600003049</v>
      </c>
      <c r="D2367">
        <v>20230531</v>
      </c>
      <c r="E2367">
        <v>41100000</v>
      </c>
      <c r="F2367" t="s">
        <v>81</v>
      </c>
      <c r="G2367" t="s">
        <v>553</v>
      </c>
      <c r="H2367" t="s">
        <v>554</v>
      </c>
      <c r="I2367" t="s">
        <v>3410</v>
      </c>
      <c r="J2367">
        <v>20230531</v>
      </c>
      <c r="K2367" t="s">
        <v>3411</v>
      </c>
      <c r="L2367">
        <v>0</v>
      </c>
      <c r="M2367">
        <v>4277.28</v>
      </c>
      <c r="N2367" t="s">
        <v>80</v>
      </c>
      <c r="O2367">
        <v>20230601</v>
      </c>
    </row>
    <row r="2368" spans="1:15" x14ac:dyDescent="0.25">
      <c r="A2368" t="s">
        <v>124</v>
      </c>
      <c r="B2368" t="s">
        <v>125</v>
      </c>
      <c r="C2368">
        <v>1600000424</v>
      </c>
      <c r="D2368">
        <v>20230413</v>
      </c>
      <c r="E2368">
        <v>51200006</v>
      </c>
      <c r="F2368" t="s">
        <v>44</v>
      </c>
      <c r="I2368">
        <v>104230033</v>
      </c>
      <c r="J2368">
        <v>20230413</v>
      </c>
      <c r="K2368" t="s">
        <v>954</v>
      </c>
      <c r="L2368">
        <v>0</v>
      </c>
      <c r="M2368">
        <v>1827.43</v>
      </c>
    </row>
    <row r="2369" spans="1:15" x14ac:dyDescent="0.25">
      <c r="A2369" t="s">
        <v>124</v>
      </c>
      <c r="B2369" t="s">
        <v>125</v>
      </c>
      <c r="C2369">
        <v>1600001591</v>
      </c>
      <c r="D2369">
        <v>20230504</v>
      </c>
      <c r="E2369">
        <v>51200006</v>
      </c>
      <c r="F2369" t="s">
        <v>44</v>
      </c>
      <c r="I2369" t="s">
        <v>3412</v>
      </c>
      <c r="J2369">
        <v>20230504</v>
      </c>
      <c r="K2369" t="s">
        <v>169</v>
      </c>
      <c r="L2369">
        <v>0</v>
      </c>
      <c r="M2369">
        <v>7.99</v>
      </c>
    </row>
    <row r="2370" spans="1:15" x14ac:dyDescent="0.25">
      <c r="A2370" t="s">
        <v>124</v>
      </c>
      <c r="B2370" t="s">
        <v>125</v>
      </c>
      <c r="C2370">
        <v>1600011275</v>
      </c>
      <c r="D2370">
        <v>20231024</v>
      </c>
      <c r="E2370">
        <v>44210000</v>
      </c>
      <c r="F2370" t="s">
        <v>79</v>
      </c>
      <c r="I2370" t="s">
        <v>679</v>
      </c>
      <c r="J2370">
        <v>20231024</v>
      </c>
      <c r="K2370" t="s">
        <v>680</v>
      </c>
      <c r="L2370">
        <v>525</v>
      </c>
      <c r="M2370">
        <v>0</v>
      </c>
      <c r="N2370" t="s">
        <v>117</v>
      </c>
      <c r="O2370">
        <v>20231103</v>
      </c>
    </row>
    <row r="2371" spans="1:15" x14ac:dyDescent="0.25">
      <c r="A2371" t="s">
        <v>124</v>
      </c>
      <c r="B2371" t="s">
        <v>125</v>
      </c>
      <c r="C2371">
        <v>1600010905</v>
      </c>
      <c r="D2371">
        <v>20231016</v>
      </c>
      <c r="E2371">
        <v>51200006</v>
      </c>
      <c r="F2371" t="s">
        <v>44</v>
      </c>
      <c r="I2371" t="s">
        <v>2401</v>
      </c>
      <c r="J2371">
        <v>20231016</v>
      </c>
      <c r="K2371" t="s">
        <v>1284</v>
      </c>
      <c r="L2371">
        <v>0</v>
      </c>
      <c r="M2371">
        <v>2516.4</v>
      </c>
    </row>
    <row r="2372" spans="1:15" x14ac:dyDescent="0.25">
      <c r="A2372" t="s">
        <v>124</v>
      </c>
      <c r="B2372" t="s">
        <v>125</v>
      </c>
      <c r="C2372">
        <v>1600008412</v>
      </c>
      <c r="D2372">
        <v>20230904</v>
      </c>
      <c r="E2372">
        <v>51200006</v>
      </c>
      <c r="F2372" t="s">
        <v>44</v>
      </c>
      <c r="I2372" t="s">
        <v>3413</v>
      </c>
      <c r="J2372">
        <v>20230904</v>
      </c>
      <c r="K2372" t="s">
        <v>3414</v>
      </c>
      <c r="L2372">
        <v>0</v>
      </c>
      <c r="M2372">
        <v>981.15</v>
      </c>
    </row>
    <row r="2373" spans="1:15" x14ac:dyDescent="0.25">
      <c r="A2373" t="s">
        <v>124</v>
      </c>
      <c r="B2373" t="s">
        <v>125</v>
      </c>
      <c r="C2373">
        <v>1600006598</v>
      </c>
      <c r="D2373">
        <v>20230731</v>
      </c>
      <c r="E2373">
        <v>51200006</v>
      </c>
      <c r="F2373" t="s">
        <v>44</v>
      </c>
      <c r="I2373" t="s">
        <v>3415</v>
      </c>
      <c r="J2373">
        <v>20230731</v>
      </c>
      <c r="K2373" t="s">
        <v>3416</v>
      </c>
      <c r="L2373">
        <v>696</v>
      </c>
      <c r="M2373">
        <v>0</v>
      </c>
    </row>
    <row r="2374" spans="1:15" x14ac:dyDescent="0.25">
      <c r="A2374" t="s">
        <v>124</v>
      </c>
      <c r="B2374" t="s">
        <v>125</v>
      </c>
      <c r="C2374">
        <v>1600004886</v>
      </c>
      <c r="D2374">
        <v>20230629</v>
      </c>
      <c r="E2374">
        <v>51200006</v>
      </c>
      <c r="F2374" t="s">
        <v>44</v>
      </c>
      <c r="I2374" t="s">
        <v>3417</v>
      </c>
      <c r="J2374">
        <v>20230629</v>
      </c>
      <c r="K2374" t="s">
        <v>3418</v>
      </c>
      <c r="L2374">
        <v>276</v>
      </c>
      <c r="M2374">
        <v>0</v>
      </c>
    </row>
    <row r="2375" spans="1:15" x14ac:dyDescent="0.25">
      <c r="A2375" t="s">
        <v>124</v>
      </c>
      <c r="B2375" t="s">
        <v>125</v>
      </c>
      <c r="C2375">
        <v>1600005293</v>
      </c>
      <c r="D2375">
        <v>20230705</v>
      </c>
      <c r="E2375">
        <v>40100000</v>
      </c>
      <c r="F2375" t="s">
        <v>55</v>
      </c>
      <c r="G2375" t="s">
        <v>162</v>
      </c>
      <c r="H2375" t="s">
        <v>163</v>
      </c>
      <c r="I2375">
        <v>107230095</v>
      </c>
      <c r="J2375">
        <v>20230705</v>
      </c>
      <c r="K2375" t="s">
        <v>1600</v>
      </c>
      <c r="L2375">
        <v>2069.2600000000002</v>
      </c>
      <c r="M2375">
        <v>0</v>
      </c>
      <c r="N2375" t="s">
        <v>80</v>
      </c>
      <c r="O2375">
        <v>20230706</v>
      </c>
    </row>
    <row r="2376" spans="1:15" x14ac:dyDescent="0.25">
      <c r="A2376" t="s">
        <v>124</v>
      </c>
      <c r="B2376" t="s">
        <v>125</v>
      </c>
      <c r="C2376">
        <v>1600008466</v>
      </c>
      <c r="D2376">
        <v>20230901</v>
      </c>
      <c r="E2376">
        <v>51200006</v>
      </c>
      <c r="F2376" t="s">
        <v>44</v>
      </c>
      <c r="I2376" t="s">
        <v>3419</v>
      </c>
      <c r="J2376">
        <v>20230901</v>
      </c>
      <c r="K2376" t="s">
        <v>3420</v>
      </c>
      <c r="L2376">
        <v>840</v>
      </c>
      <c r="M2376">
        <v>0</v>
      </c>
    </row>
    <row r="2377" spans="1:15" x14ac:dyDescent="0.25">
      <c r="A2377" t="s">
        <v>124</v>
      </c>
      <c r="B2377" t="s">
        <v>125</v>
      </c>
      <c r="C2377">
        <v>1600007098</v>
      </c>
      <c r="D2377">
        <v>20230804</v>
      </c>
      <c r="E2377">
        <v>40100000</v>
      </c>
      <c r="F2377" t="s">
        <v>55</v>
      </c>
      <c r="G2377" t="s">
        <v>144</v>
      </c>
      <c r="H2377" t="s">
        <v>145</v>
      </c>
      <c r="I2377">
        <v>108230041</v>
      </c>
      <c r="J2377">
        <v>20230804</v>
      </c>
      <c r="K2377" t="s">
        <v>146</v>
      </c>
      <c r="L2377">
        <v>595.79999999999995</v>
      </c>
      <c r="M2377">
        <v>0</v>
      </c>
      <c r="N2377" t="s">
        <v>3421</v>
      </c>
      <c r="O2377">
        <v>20230807</v>
      </c>
    </row>
    <row r="2378" spans="1:15" x14ac:dyDescent="0.25">
      <c r="A2378" t="s">
        <v>124</v>
      </c>
      <c r="B2378" t="s">
        <v>125</v>
      </c>
      <c r="C2378">
        <v>1600003570</v>
      </c>
      <c r="D2378">
        <v>20230609</v>
      </c>
      <c r="E2378">
        <v>51200006</v>
      </c>
      <c r="F2378" t="s">
        <v>44</v>
      </c>
      <c r="I2378">
        <v>212695164</v>
      </c>
      <c r="J2378">
        <v>20230609</v>
      </c>
      <c r="K2378" t="s">
        <v>1357</v>
      </c>
      <c r="L2378">
        <v>0</v>
      </c>
      <c r="M2378">
        <v>36.31</v>
      </c>
    </row>
    <row r="2379" spans="1:15" x14ac:dyDescent="0.25">
      <c r="A2379" t="s">
        <v>124</v>
      </c>
      <c r="B2379" t="s">
        <v>125</v>
      </c>
      <c r="C2379">
        <v>1600006021</v>
      </c>
      <c r="D2379">
        <v>20230720</v>
      </c>
      <c r="E2379">
        <v>40100000</v>
      </c>
      <c r="F2379" t="s">
        <v>55</v>
      </c>
      <c r="G2379" t="s">
        <v>321</v>
      </c>
      <c r="H2379" t="s">
        <v>322</v>
      </c>
      <c r="I2379">
        <v>107230065</v>
      </c>
      <c r="J2379">
        <v>20230720</v>
      </c>
      <c r="K2379" t="s">
        <v>735</v>
      </c>
      <c r="L2379">
        <v>1803.23</v>
      </c>
      <c r="M2379">
        <v>0</v>
      </c>
      <c r="N2379" t="s">
        <v>2013</v>
      </c>
      <c r="O2379">
        <v>20230721</v>
      </c>
    </row>
    <row r="2380" spans="1:15" x14ac:dyDescent="0.25">
      <c r="A2380" t="s">
        <v>124</v>
      </c>
      <c r="B2380" t="s">
        <v>125</v>
      </c>
      <c r="C2380">
        <v>1600011283</v>
      </c>
      <c r="D2380">
        <v>20231024</v>
      </c>
      <c r="E2380">
        <v>40100000</v>
      </c>
      <c r="F2380" t="s">
        <v>55</v>
      </c>
      <c r="G2380" t="s">
        <v>468</v>
      </c>
      <c r="H2380" t="s">
        <v>469</v>
      </c>
      <c r="I2380" t="s">
        <v>3422</v>
      </c>
      <c r="J2380">
        <v>20231024</v>
      </c>
      <c r="K2380" t="s">
        <v>2559</v>
      </c>
      <c r="L2380">
        <v>1251.8599999999999</v>
      </c>
      <c r="M2380">
        <v>0</v>
      </c>
      <c r="N2380" t="s">
        <v>537</v>
      </c>
      <c r="O2380">
        <v>20231026</v>
      </c>
    </row>
    <row r="2381" spans="1:15" x14ac:dyDescent="0.25">
      <c r="A2381" t="s">
        <v>124</v>
      </c>
      <c r="B2381" t="s">
        <v>125</v>
      </c>
      <c r="C2381">
        <v>1600004843</v>
      </c>
      <c r="D2381">
        <v>20230628</v>
      </c>
      <c r="E2381">
        <v>51200006</v>
      </c>
      <c r="F2381" t="s">
        <v>44</v>
      </c>
      <c r="I2381" t="s">
        <v>1445</v>
      </c>
      <c r="J2381">
        <v>20230628</v>
      </c>
      <c r="K2381" t="s">
        <v>1446</v>
      </c>
      <c r="L2381">
        <v>0</v>
      </c>
      <c r="M2381">
        <v>127.69</v>
      </c>
    </row>
    <row r="2382" spans="1:15" x14ac:dyDescent="0.25">
      <c r="A2382" t="s">
        <v>124</v>
      </c>
      <c r="B2382" t="s">
        <v>125</v>
      </c>
      <c r="C2382">
        <v>1600001657</v>
      </c>
      <c r="D2382">
        <v>20230505</v>
      </c>
      <c r="E2382">
        <v>41100000</v>
      </c>
      <c r="F2382" t="s">
        <v>81</v>
      </c>
      <c r="G2382" t="s">
        <v>3423</v>
      </c>
      <c r="H2382" t="s">
        <v>3424</v>
      </c>
      <c r="I2382" t="s">
        <v>3425</v>
      </c>
      <c r="J2382">
        <v>20230505</v>
      </c>
      <c r="K2382" t="s">
        <v>3426</v>
      </c>
      <c r="L2382">
        <v>0</v>
      </c>
      <c r="M2382">
        <v>264</v>
      </c>
      <c r="N2382" t="s">
        <v>54</v>
      </c>
      <c r="O2382">
        <v>20230511</v>
      </c>
    </row>
    <row r="2383" spans="1:15" x14ac:dyDescent="0.25">
      <c r="A2383" t="s">
        <v>124</v>
      </c>
      <c r="B2383" t="s">
        <v>125</v>
      </c>
      <c r="C2383">
        <v>1600001142</v>
      </c>
      <c r="D2383">
        <v>20230428</v>
      </c>
      <c r="E2383">
        <v>51200006</v>
      </c>
      <c r="F2383" t="s">
        <v>44</v>
      </c>
      <c r="I2383" t="s">
        <v>3173</v>
      </c>
      <c r="J2383">
        <v>20230428</v>
      </c>
      <c r="K2383" t="s">
        <v>415</v>
      </c>
      <c r="L2383">
        <v>67.06</v>
      </c>
      <c r="M2383">
        <v>0</v>
      </c>
    </row>
    <row r="2384" spans="1:15" x14ac:dyDescent="0.25">
      <c r="A2384" t="s">
        <v>124</v>
      </c>
      <c r="B2384" t="s">
        <v>125</v>
      </c>
      <c r="C2384">
        <v>1600008138</v>
      </c>
      <c r="D2384">
        <v>20230828</v>
      </c>
      <c r="E2384">
        <v>51200006</v>
      </c>
      <c r="F2384" t="s">
        <v>44</v>
      </c>
      <c r="I2384" t="s">
        <v>3427</v>
      </c>
      <c r="J2384">
        <v>20230828</v>
      </c>
      <c r="K2384" t="s">
        <v>3428</v>
      </c>
      <c r="L2384">
        <v>300</v>
      </c>
      <c r="M2384">
        <v>0</v>
      </c>
    </row>
    <row r="2385" spans="1:15" x14ac:dyDescent="0.25">
      <c r="A2385" t="s">
        <v>124</v>
      </c>
      <c r="B2385" t="s">
        <v>125</v>
      </c>
      <c r="C2385">
        <v>1600003047</v>
      </c>
      <c r="D2385">
        <v>20230531</v>
      </c>
      <c r="E2385">
        <v>41100000</v>
      </c>
      <c r="F2385" t="s">
        <v>81</v>
      </c>
      <c r="G2385" t="s">
        <v>3429</v>
      </c>
      <c r="H2385" t="s">
        <v>3430</v>
      </c>
      <c r="I2385" t="s">
        <v>3431</v>
      </c>
      <c r="J2385">
        <v>20230531</v>
      </c>
      <c r="K2385" t="s">
        <v>3432</v>
      </c>
      <c r="L2385">
        <v>0</v>
      </c>
      <c r="M2385">
        <v>312</v>
      </c>
      <c r="N2385" t="s">
        <v>54</v>
      </c>
      <c r="O2385">
        <v>20230601</v>
      </c>
    </row>
    <row r="2386" spans="1:15" x14ac:dyDescent="0.25">
      <c r="A2386" t="s">
        <v>124</v>
      </c>
      <c r="B2386" t="s">
        <v>125</v>
      </c>
      <c r="C2386">
        <v>1600011386</v>
      </c>
      <c r="D2386">
        <v>20231031</v>
      </c>
      <c r="E2386">
        <v>51200006</v>
      </c>
      <c r="F2386" t="s">
        <v>44</v>
      </c>
      <c r="I2386" t="s">
        <v>3433</v>
      </c>
      <c r="J2386">
        <v>20231031</v>
      </c>
      <c r="K2386" t="s">
        <v>3434</v>
      </c>
      <c r="L2386">
        <v>0</v>
      </c>
      <c r="M2386">
        <v>133.80000000000001</v>
      </c>
    </row>
    <row r="2387" spans="1:15" x14ac:dyDescent="0.25">
      <c r="A2387" t="s">
        <v>124</v>
      </c>
      <c r="B2387" t="s">
        <v>125</v>
      </c>
      <c r="C2387">
        <v>1600001524</v>
      </c>
      <c r="D2387">
        <v>20230502</v>
      </c>
      <c r="E2387">
        <v>51200006</v>
      </c>
      <c r="F2387" t="s">
        <v>44</v>
      </c>
      <c r="I2387" t="s">
        <v>3435</v>
      </c>
      <c r="J2387">
        <v>20230502</v>
      </c>
      <c r="K2387" t="s">
        <v>3436</v>
      </c>
      <c r="L2387">
        <v>1176</v>
      </c>
      <c r="M2387">
        <v>0</v>
      </c>
    </row>
    <row r="2388" spans="1:15" x14ac:dyDescent="0.25">
      <c r="A2388" t="s">
        <v>124</v>
      </c>
      <c r="B2388" t="s">
        <v>125</v>
      </c>
      <c r="C2388">
        <v>1600008817</v>
      </c>
      <c r="D2388">
        <v>20230914</v>
      </c>
      <c r="E2388">
        <v>51200006</v>
      </c>
      <c r="F2388" t="s">
        <v>44</v>
      </c>
      <c r="I2388" t="s">
        <v>3437</v>
      </c>
      <c r="J2388">
        <v>20230914</v>
      </c>
      <c r="K2388" t="e">
        <f>-CREDIT COOPERATIF CB raja</f>
        <v>#NAME?</v>
      </c>
      <c r="L2388">
        <v>0</v>
      </c>
      <c r="M2388">
        <v>792</v>
      </c>
    </row>
    <row r="2389" spans="1:15" x14ac:dyDescent="0.25">
      <c r="A2389" t="s">
        <v>124</v>
      </c>
      <c r="B2389" t="s">
        <v>125</v>
      </c>
      <c r="C2389">
        <v>1600000780</v>
      </c>
      <c r="D2389">
        <v>20230425</v>
      </c>
      <c r="E2389">
        <v>51200006</v>
      </c>
      <c r="F2389" t="s">
        <v>44</v>
      </c>
      <c r="I2389" s="1">
        <v>44986</v>
      </c>
      <c r="J2389">
        <v>20230425</v>
      </c>
      <c r="K2389" t="s">
        <v>539</v>
      </c>
      <c r="L2389">
        <v>0</v>
      </c>
      <c r="M2389">
        <v>4098.66</v>
      </c>
    </row>
    <row r="2390" spans="1:15" x14ac:dyDescent="0.25">
      <c r="A2390" t="s">
        <v>124</v>
      </c>
      <c r="B2390" t="s">
        <v>125</v>
      </c>
      <c r="C2390">
        <v>1600011360</v>
      </c>
      <c r="D2390">
        <v>20231031</v>
      </c>
      <c r="E2390">
        <v>40100000</v>
      </c>
      <c r="F2390" t="s">
        <v>55</v>
      </c>
      <c r="G2390" t="s">
        <v>2100</v>
      </c>
      <c r="H2390" t="s">
        <v>2101</v>
      </c>
      <c r="I2390" t="s">
        <v>3438</v>
      </c>
      <c r="J2390">
        <v>20231031</v>
      </c>
      <c r="K2390" t="s">
        <v>3439</v>
      </c>
      <c r="L2390">
        <v>11628</v>
      </c>
      <c r="M2390">
        <v>0</v>
      </c>
      <c r="N2390" t="s">
        <v>136</v>
      </c>
      <c r="O2390">
        <v>20231031</v>
      </c>
    </row>
    <row r="2391" spans="1:15" x14ac:dyDescent="0.25">
      <c r="A2391" t="s">
        <v>124</v>
      </c>
      <c r="B2391" t="s">
        <v>125</v>
      </c>
      <c r="C2391">
        <v>1600005412</v>
      </c>
      <c r="D2391">
        <v>20230707</v>
      </c>
      <c r="E2391">
        <v>51200006</v>
      </c>
      <c r="F2391" t="s">
        <v>44</v>
      </c>
      <c r="I2391" t="s">
        <v>3440</v>
      </c>
      <c r="J2391">
        <v>20230707</v>
      </c>
      <c r="K2391" t="s">
        <v>1069</v>
      </c>
      <c r="L2391">
        <v>250</v>
      </c>
      <c r="M2391">
        <v>0</v>
      </c>
    </row>
    <row r="2392" spans="1:15" x14ac:dyDescent="0.25">
      <c r="A2392" t="s">
        <v>124</v>
      </c>
      <c r="B2392" t="s">
        <v>125</v>
      </c>
      <c r="C2392">
        <v>1600003311</v>
      </c>
      <c r="D2392">
        <v>20230601</v>
      </c>
      <c r="E2392">
        <v>40100000</v>
      </c>
      <c r="F2392" t="s">
        <v>55</v>
      </c>
      <c r="G2392" t="s">
        <v>1796</v>
      </c>
      <c r="H2392" t="s">
        <v>1797</v>
      </c>
      <c r="I2392" t="s">
        <v>3441</v>
      </c>
      <c r="J2392">
        <v>20230601</v>
      </c>
      <c r="K2392" t="s">
        <v>2627</v>
      </c>
      <c r="L2392">
        <v>1560</v>
      </c>
      <c r="M2392">
        <v>0</v>
      </c>
      <c r="N2392" t="s">
        <v>80</v>
      </c>
      <c r="O2392">
        <v>20230602</v>
      </c>
    </row>
    <row r="2393" spans="1:15" x14ac:dyDescent="0.25">
      <c r="A2393" t="s">
        <v>124</v>
      </c>
      <c r="B2393" t="s">
        <v>125</v>
      </c>
      <c r="C2393">
        <v>1600005348</v>
      </c>
      <c r="D2393">
        <v>20230706</v>
      </c>
      <c r="E2393">
        <v>51200006</v>
      </c>
      <c r="F2393" t="s">
        <v>44</v>
      </c>
      <c r="I2393">
        <v>107230070</v>
      </c>
      <c r="J2393">
        <v>20230706</v>
      </c>
      <c r="K2393" t="s">
        <v>1948</v>
      </c>
      <c r="L2393">
        <v>0</v>
      </c>
      <c r="M2393">
        <v>591.07000000000005</v>
      </c>
    </row>
    <row r="2394" spans="1:15" x14ac:dyDescent="0.25">
      <c r="A2394" t="s">
        <v>124</v>
      </c>
      <c r="B2394" t="s">
        <v>125</v>
      </c>
      <c r="C2394">
        <v>1600002958</v>
      </c>
      <c r="D2394">
        <v>20230526</v>
      </c>
      <c r="E2394">
        <v>41100000</v>
      </c>
      <c r="F2394" t="s">
        <v>81</v>
      </c>
      <c r="G2394" t="s">
        <v>1332</v>
      </c>
      <c r="H2394" t="s">
        <v>1333</v>
      </c>
      <c r="I2394" t="s">
        <v>3442</v>
      </c>
      <c r="J2394">
        <v>20230526</v>
      </c>
      <c r="K2394" t="s">
        <v>3443</v>
      </c>
      <c r="L2394">
        <v>0</v>
      </c>
      <c r="M2394">
        <v>252</v>
      </c>
      <c r="N2394" t="s">
        <v>117</v>
      </c>
      <c r="O2394">
        <v>20230530</v>
      </c>
    </row>
    <row r="2395" spans="1:15" x14ac:dyDescent="0.25">
      <c r="A2395" t="s">
        <v>124</v>
      </c>
      <c r="B2395" t="s">
        <v>125</v>
      </c>
      <c r="C2395">
        <v>1600011298</v>
      </c>
      <c r="D2395">
        <v>20231025</v>
      </c>
      <c r="E2395">
        <v>40100000</v>
      </c>
      <c r="F2395" t="s">
        <v>55</v>
      </c>
      <c r="G2395" t="s">
        <v>1840</v>
      </c>
      <c r="H2395" t="s">
        <v>1841</v>
      </c>
      <c r="I2395" t="s">
        <v>3091</v>
      </c>
      <c r="J2395">
        <v>20231025</v>
      </c>
      <c r="K2395" t="s">
        <v>3092</v>
      </c>
      <c r="L2395">
        <v>33.76</v>
      </c>
      <c r="M2395">
        <v>0</v>
      </c>
      <c r="N2395" t="s">
        <v>27</v>
      </c>
      <c r="O2395">
        <v>20231026</v>
      </c>
    </row>
    <row r="2396" spans="1:15" x14ac:dyDescent="0.25">
      <c r="A2396" t="s">
        <v>124</v>
      </c>
      <c r="B2396" t="s">
        <v>125</v>
      </c>
      <c r="C2396">
        <v>1600002299</v>
      </c>
      <c r="D2396">
        <v>20230516</v>
      </c>
      <c r="E2396">
        <v>41100000</v>
      </c>
      <c r="F2396" t="s">
        <v>81</v>
      </c>
      <c r="G2396" t="s">
        <v>889</v>
      </c>
      <c r="H2396" t="s">
        <v>890</v>
      </c>
      <c r="I2396" t="s">
        <v>3444</v>
      </c>
      <c r="J2396">
        <v>20230516</v>
      </c>
      <c r="K2396" t="s">
        <v>3445</v>
      </c>
      <c r="L2396">
        <v>0</v>
      </c>
      <c r="M2396">
        <v>468</v>
      </c>
      <c r="N2396" t="s">
        <v>54</v>
      </c>
      <c r="O2396">
        <v>20230517</v>
      </c>
    </row>
    <row r="2397" spans="1:15" x14ac:dyDescent="0.25">
      <c r="A2397" t="s">
        <v>124</v>
      </c>
      <c r="B2397" t="s">
        <v>125</v>
      </c>
      <c r="C2397">
        <v>1600000773</v>
      </c>
      <c r="D2397">
        <v>20230425</v>
      </c>
      <c r="E2397">
        <v>44210000</v>
      </c>
      <c r="F2397" t="s">
        <v>79</v>
      </c>
      <c r="I2397" t="s">
        <v>3446</v>
      </c>
      <c r="J2397">
        <v>20230425</v>
      </c>
      <c r="K2397" t="s">
        <v>680</v>
      </c>
      <c r="L2397">
        <v>371</v>
      </c>
      <c r="M2397">
        <v>0</v>
      </c>
      <c r="N2397" t="s">
        <v>80</v>
      </c>
      <c r="O2397">
        <v>20231006</v>
      </c>
    </row>
    <row r="2398" spans="1:15" x14ac:dyDescent="0.25">
      <c r="A2398" t="s">
        <v>124</v>
      </c>
      <c r="B2398" t="s">
        <v>125</v>
      </c>
      <c r="C2398">
        <v>1600003387</v>
      </c>
      <c r="D2398">
        <v>20230602</v>
      </c>
      <c r="E2398">
        <v>41100000</v>
      </c>
      <c r="F2398" t="s">
        <v>81</v>
      </c>
      <c r="G2398" t="s">
        <v>338</v>
      </c>
      <c r="H2398" t="s">
        <v>339</v>
      </c>
      <c r="I2398" t="s">
        <v>1872</v>
      </c>
      <c r="J2398">
        <v>20230602</v>
      </c>
      <c r="K2398" t="s">
        <v>1873</v>
      </c>
      <c r="L2398">
        <v>0</v>
      </c>
      <c r="M2398">
        <v>60.48</v>
      </c>
      <c r="N2398" t="s">
        <v>37</v>
      </c>
      <c r="O2398">
        <v>20230605</v>
      </c>
    </row>
    <row r="2399" spans="1:15" x14ac:dyDescent="0.25">
      <c r="A2399" t="s">
        <v>124</v>
      </c>
      <c r="B2399" t="s">
        <v>125</v>
      </c>
      <c r="C2399">
        <v>1600011300</v>
      </c>
      <c r="D2399">
        <v>20231025</v>
      </c>
      <c r="E2399">
        <v>42500000</v>
      </c>
      <c r="F2399" t="s">
        <v>907</v>
      </c>
      <c r="I2399" t="s">
        <v>3447</v>
      </c>
      <c r="J2399">
        <v>20231025</v>
      </c>
      <c r="K2399" t="s">
        <v>315</v>
      </c>
      <c r="L2399">
        <v>750</v>
      </c>
      <c r="M2399">
        <v>0</v>
      </c>
      <c r="N2399" t="s">
        <v>80</v>
      </c>
      <c r="O2399">
        <v>20231120</v>
      </c>
    </row>
    <row r="2400" spans="1:15" x14ac:dyDescent="0.25">
      <c r="A2400" t="s">
        <v>124</v>
      </c>
      <c r="B2400" t="s">
        <v>125</v>
      </c>
      <c r="C2400">
        <v>1600005376</v>
      </c>
      <c r="D2400">
        <v>20230713</v>
      </c>
      <c r="E2400">
        <v>51200006</v>
      </c>
      <c r="F2400" t="s">
        <v>44</v>
      </c>
      <c r="I2400">
        <v>21611</v>
      </c>
      <c r="J2400">
        <v>20230713</v>
      </c>
      <c r="K2400" t="s">
        <v>3448</v>
      </c>
      <c r="L2400">
        <v>0</v>
      </c>
      <c r="M2400">
        <v>780</v>
      </c>
    </row>
    <row r="2401" spans="1:15" x14ac:dyDescent="0.25">
      <c r="A2401" t="s">
        <v>124</v>
      </c>
      <c r="B2401" t="s">
        <v>125</v>
      </c>
      <c r="C2401">
        <v>1600004954</v>
      </c>
      <c r="D2401">
        <v>20230701</v>
      </c>
      <c r="E2401">
        <v>40100000</v>
      </c>
      <c r="F2401" t="s">
        <v>55</v>
      </c>
      <c r="G2401" t="s">
        <v>157</v>
      </c>
      <c r="H2401" t="s">
        <v>158</v>
      </c>
      <c r="I2401">
        <v>428085</v>
      </c>
      <c r="J2401">
        <v>20230701</v>
      </c>
      <c r="K2401" t="s">
        <v>3449</v>
      </c>
      <c r="L2401">
        <v>179.8</v>
      </c>
      <c r="M2401">
        <v>0</v>
      </c>
      <c r="N2401" t="s">
        <v>37</v>
      </c>
      <c r="O2401">
        <v>20230703</v>
      </c>
    </row>
    <row r="2402" spans="1:15" x14ac:dyDescent="0.25">
      <c r="A2402" t="s">
        <v>124</v>
      </c>
      <c r="B2402" t="s">
        <v>125</v>
      </c>
      <c r="C2402">
        <v>1600001655</v>
      </c>
      <c r="D2402">
        <v>20230509</v>
      </c>
      <c r="E2402">
        <v>51200006</v>
      </c>
      <c r="F2402" t="s">
        <v>44</v>
      </c>
      <c r="I2402" t="s">
        <v>3450</v>
      </c>
      <c r="J2402">
        <v>20230509</v>
      </c>
      <c r="K2402" t="s">
        <v>3451</v>
      </c>
      <c r="L2402">
        <v>29137.56</v>
      </c>
      <c r="M2402">
        <v>0</v>
      </c>
    </row>
    <row r="2403" spans="1:15" x14ac:dyDescent="0.25">
      <c r="A2403" t="s">
        <v>124</v>
      </c>
      <c r="B2403" t="s">
        <v>125</v>
      </c>
      <c r="C2403">
        <v>1600002561</v>
      </c>
      <c r="D2403">
        <v>20230531</v>
      </c>
      <c r="E2403">
        <v>51200006</v>
      </c>
      <c r="F2403" t="s">
        <v>44</v>
      </c>
      <c r="I2403" t="s">
        <v>3452</v>
      </c>
      <c r="J2403">
        <v>20230531</v>
      </c>
      <c r="K2403" t="s">
        <v>3453</v>
      </c>
      <c r="L2403">
        <v>0</v>
      </c>
      <c r="M2403">
        <v>1108.96</v>
      </c>
    </row>
    <row r="2404" spans="1:15" x14ac:dyDescent="0.25">
      <c r="A2404" t="s">
        <v>124</v>
      </c>
      <c r="B2404" t="s">
        <v>125</v>
      </c>
      <c r="C2404">
        <v>1600011201</v>
      </c>
      <c r="D2404">
        <v>20231020</v>
      </c>
      <c r="E2404">
        <v>40100000</v>
      </c>
      <c r="F2404" t="s">
        <v>55</v>
      </c>
      <c r="G2404" t="s">
        <v>199</v>
      </c>
      <c r="H2404" t="s">
        <v>200</v>
      </c>
      <c r="I2404">
        <v>110230024</v>
      </c>
      <c r="J2404">
        <v>20231020</v>
      </c>
      <c r="K2404" t="s">
        <v>359</v>
      </c>
      <c r="L2404">
        <v>681.1</v>
      </c>
      <c r="M2404">
        <v>0</v>
      </c>
      <c r="N2404" t="s">
        <v>2312</v>
      </c>
      <c r="O2404">
        <v>20231023</v>
      </c>
    </row>
    <row r="2405" spans="1:15" x14ac:dyDescent="0.25">
      <c r="A2405" t="s">
        <v>124</v>
      </c>
      <c r="B2405" t="s">
        <v>125</v>
      </c>
      <c r="C2405">
        <v>1600005791</v>
      </c>
      <c r="D2405">
        <v>20230712</v>
      </c>
      <c r="E2405">
        <v>40100000</v>
      </c>
      <c r="F2405" t="s">
        <v>55</v>
      </c>
      <c r="G2405" t="s">
        <v>767</v>
      </c>
      <c r="H2405" t="s">
        <v>768</v>
      </c>
      <c r="I2405">
        <v>107230032</v>
      </c>
      <c r="J2405">
        <v>20230712</v>
      </c>
      <c r="K2405" t="s">
        <v>485</v>
      </c>
      <c r="L2405">
        <v>2739.46</v>
      </c>
      <c r="M2405">
        <v>0</v>
      </c>
      <c r="N2405" t="s">
        <v>353</v>
      </c>
      <c r="O2405">
        <v>20230713</v>
      </c>
    </row>
    <row r="2406" spans="1:15" x14ac:dyDescent="0.25">
      <c r="A2406" t="s">
        <v>124</v>
      </c>
      <c r="B2406" t="s">
        <v>125</v>
      </c>
      <c r="C2406">
        <v>1600011436</v>
      </c>
      <c r="D2406">
        <v>20231031</v>
      </c>
      <c r="E2406">
        <v>51200006</v>
      </c>
      <c r="F2406" t="s">
        <v>44</v>
      </c>
      <c r="I2406" t="s">
        <v>3454</v>
      </c>
      <c r="J2406">
        <v>20231031</v>
      </c>
      <c r="K2406" t="s">
        <v>3455</v>
      </c>
      <c r="L2406">
        <v>205.86</v>
      </c>
      <c r="M2406">
        <v>0</v>
      </c>
    </row>
    <row r="2407" spans="1:15" x14ac:dyDescent="0.25">
      <c r="A2407" t="s">
        <v>124</v>
      </c>
      <c r="B2407" t="s">
        <v>125</v>
      </c>
      <c r="C2407">
        <v>1600009625</v>
      </c>
      <c r="D2407">
        <v>20230926</v>
      </c>
      <c r="E2407">
        <v>51200006</v>
      </c>
      <c r="F2407" t="s">
        <v>44</v>
      </c>
      <c r="I2407" t="s">
        <v>3456</v>
      </c>
      <c r="J2407">
        <v>20230926</v>
      </c>
      <c r="K2407" t="s">
        <v>318</v>
      </c>
      <c r="L2407">
        <v>0</v>
      </c>
      <c r="M2407">
        <v>141307</v>
      </c>
    </row>
    <row r="2408" spans="1:15" x14ac:dyDescent="0.25">
      <c r="A2408" t="s">
        <v>124</v>
      </c>
      <c r="B2408" t="s">
        <v>125</v>
      </c>
      <c r="C2408">
        <v>1600008720</v>
      </c>
      <c r="D2408">
        <v>20230911</v>
      </c>
      <c r="E2408">
        <v>51200006</v>
      </c>
      <c r="F2408" t="s">
        <v>44</v>
      </c>
      <c r="I2408">
        <v>126001499428</v>
      </c>
      <c r="J2408">
        <v>20230911</v>
      </c>
      <c r="K2408" t="s">
        <v>2924</v>
      </c>
      <c r="L2408">
        <v>0</v>
      </c>
      <c r="M2408">
        <v>1637.71</v>
      </c>
    </row>
    <row r="2409" spans="1:15" x14ac:dyDescent="0.25">
      <c r="A2409" t="s">
        <v>124</v>
      </c>
      <c r="B2409" t="s">
        <v>125</v>
      </c>
      <c r="C2409">
        <v>1600006579</v>
      </c>
      <c r="D2409">
        <v>20230731</v>
      </c>
      <c r="E2409">
        <v>40100000</v>
      </c>
      <c r="F2409" t="s">
        <v>55</v>
      </c>
      <c r="G2409" t="s">
        <v>1099</v>
      </c>
      <c r="H2409" t="s">
        <v>1100</v>
      </c>
      <c r="I2409" t="s">
        <v>3457</v>
      </c>
      <c r="J2409">
        <v>20230731</v>
      </c>
      <c r="K2409" t="s">
        <v>3458</v>
      </c>
      <c r="L2409">
        <v>91.3</v>
      </c>
      <c r="M2409">
        <v>0</v>
      </c>
      <c r="N2409" t="s">
        <v>37</v>
      </c>
      <c r="O2409">
        <v>20230828</v>
      </c>
    </row>
    <row r="2410" spans="1:15" x14ac:dyDescent="0.25">
      <c r="A2410" t="s">
        <v>124</v>
      </c>
      <c r="B2410" t="s">
        <v>125</v>
      </c>
      <c r="C2410">
        <v>1600004924</v>
      </c>
      <c r="D2410">
        <v>20230630</v>
      </c>
      <c r="E2410">
        <v>41100000</v>
      </c>
      <c r="F2410" t="s">
        <v>81</v>
      </c>
      <c r="G2410" t="s">
        <v>997</v>
      </c>
      <c r="H2410" t="s">
        <v>998</v>
      </c>
      <c r="I2410" t="s">
        <v>2316</v>
      </c>
      <c r="J2410">
        <v>20230630</v>
      </c>
      <c r="K2410" t="s">
        <v>2317</v>
      </c>
      <c r="L2410">
        <v>0</v>
      </c>
      <c r="M2410">
        <v>450.78</v>
      </c>
      <c r="N2410" t="s">
        <v>117</v>
      </c>
      <c r="O2410">
        <v>20230712</v>
      </c>
    </row>
    <row r="2411" spans="1:15" x14ac:dyDescent="0.25">
      <c r="A2411" t="s">
        <v>124</v>
      </c>
      <c r="B2411" t="s">
        <v>125</v>
      </c>
      <c r="C2411">
        <v>1600003386</v>
      </c>
      <c r="D2411">
        <v>20230602</v>
      </c>
      <c r="E2411">
        <v>41100000</v>
      </c>
      <c r="F2411" t="s">
        <v>81</v>
      </c>
      <c r="G2411" t="s">
        <v>338</v>
      </c>
      <c r="H2411" t="s">
        <v>339</v>
      </c>
      <c r="I2411" t="s">
        <v>3459</v>
      </c>
      <c r="J2411">
        <v>20230602</v>
      </c>
      <c r="K2411" t="s">
        <v>3460</v>
      </c>
      <c r="L2411">
        <v>0</v>
      </c>
      <c r="M2411">
        <v>97.45</v>
      </c>
      <c r="N2411" t="s">
        <v>37</v>
      </c>
      <c r="O2411">
        <v>20230605</v>
      </c>
    </row>
    <row r="2412" spans="1:15" x14ac:dyDescent="0.25">
      <c r="A2412" t="s">
        <v>124</v>
      </c>
      <c r="B2412" t="s">
        <v>125</v>
      </c>
      <c r="C2412">
        <v>1600003617</v>
      </c>
      <c r="D2412">
        <v>20230609</v>
      </c>
      <c r="E2412">
        <v>51200006</v>
      </c>
      <c r="F2412" t="s">
        <v>44</v>
      </c>
      <c r="I2412" t="s">
        <v>3461</v>
      </c>
      <c r="J2412">
        <v>20230609</v>
      </c>
      <c r="K2412" t="e">
        <f>-CREDIT COOPERATIF CB Web amende.gouv</f>
        <v>#NAME?</v>
      </c>
      <c r="L2412">
        <v>0</v>
      </c>
      <c r="M2412">
        <v>450</v>
      </c>
    </row>
    <row r="2413" spans="1:15" x14ac:dyDescent="0.25">
      <c r="A2413" t="s">
        <v>124</v>
      </c>
      <c r="B2413" t="s">
        <v>125</v>
      </c>
      <c r="C2413">
        <v>1600005405</v>
      </c>
      <c r="D2413">
        <v>20230707</v>
      </c>
      <c r="E2413">
        <v>51200006</v>
      </c>
      <c r="F2413" t="s">
        <v>44</v>
      </c>
      <c r="I2413" t="s">
        <v>3462</v>
      </c>
      <c r="J2413">
        <v>20230707</v>
      </c>
      <c r="K2413" t="e">
        <f>-CREDIT COOPERATIF CB stralink Internet</f>
        <v>#NAME?</v>
      </c>
      <c r="L2413">
        <v>0</v>
      </c>
      <c r="M2413">
        <v>100</v>
      </c>
    </row>
    <row r="2414" spans="1:15" x14ac:dyDescent="0.25">
      <c r="A2414" t="s">
        <v>124</v>
      </c>
      <c r="B2414" t="s">
        <v>125</v>
      </c>
      <c r="C2414">
        <v>1600000262</v>
      </c>
      <c r="D2414">
        <v>20230405</v>
      </c>
      <c r="E2414">
        <v>40100000</v>
      </c>
      <c r="F2414" t="s">
        <v>55</v>
      </c>
      <c r="G2414" t="s">
        <v>408</v>
      </c>
      <c r="H2414" t="s">
        <v>409</v>
      </c>
      <c r="I2414" t="s">
        <v>3463</v>
      </c>
      <c r="J2414">
        <v>20230405</v>
      </c>
      <c r="K2414" t="s">
        <v>536</v>
      </c>
      <c r="L2414">
        <v>1902</v>
      </c>
      <c r="M2414">
        <v>0</v>
      </c>
      <c r="N2414" t="s">
        <v>34</v>
      </c>
      <c r="O2414">
        <v>20230406</v>
      </c>
    </row>
    <row r="2415" spans="1:15" x14ac:dyDescent="0.25">
      <c r="A2415" t="s">
        <v>124</v>
      </c>
      <c r="B2415" t="s">
        <v>125</v>
      </c>
      <c r="C2415">
        <v>1600000642</v>
      </c>
      <c r="D2415">
        <v>20230420</v>
      </c>
      <c r="E2415">
        <v>40100000</v>
      </c>
      <c r="F2415" t="s">
        <v>55</v>
      </c>
      <c r="G2415" t="s">
        <v>573</v>
      </c>
      <c r="H2415" t="s">
        <v>574</v>
      </c>
      <c r="I2415" t="s">
        <v>420</v>
      </c>
      <c r="J2415">
        <v>20230420</v>
      </c>
      <c r="K2415" t="s">
        <v>421</v>
      </c>
      <c r="L2415">
        <v>48</v>
      </c>
      <c r="M2415">
        <v>0</v>
      </c>
      <c r="N2415" t="s">
        <v>80</v>
      </c>
      <c r="O2415">
        <v>20230424</v>
      </c>
    </row>
    <row r="2416" spans="1:15" x14ac:dyDescent="0.25">
      <c r="A2416" t="s">
        <v>124</v>
      </c>
      <c r="B2416" t="s">
        <v>125</v>
      </c>
      <c r="C2416">
        <v>1600000763</v>
      </c>
      <c r="D2416">
        <v>20230425</v>
      </c>
      <c r="E2416">
        <v>40100000</v>
      </c>
      <c r="F2416" t="s">
        <v>55</v>
      </c>
      <c r="G2416" t="s">
        <v>139</v>
      </c>
      <c r="H2416" t="s">
        <v>140</v>
      </c>
      <c r="I2416" t="s">
        <v>3464</v>
      </c>
      <c r="J2416">
        <v>20230425</v>
      </c>
      <c r="K2416" t="s">
        <v>3465</v>
      </c>
      <c r="L2416">
        <v>696</v>
      </c>
      <c r="M2416">
        <v>0</v>
      </c>
      <c r="N2416" t="s">
        <v>1451</v>
      </c>
      <c r="O2416">
        <v>20230503</v>
      </c>
    </row>
    <row r="2417" spans="1:15" x14ac:dyDescent="0.25">
      <c r="A2417" t="s">
        <v>124</v>
      </c>
      <c r="B2417" t="s">
        <v>125</v>
      </c>
      <c r="C2417">
        <v>1600003391</v>
      </c>
      <c r="D2417">
        <v>20230602</v>
      </c>
      <c r="E2417">
        <v>51200006</v>
      </c>
      <c r="F2417" t="s">
        <v>44</v>
      </c>
      <c r="I2417" t="s">
        <v>3466</v>
      </c>
      <c r="J2417">
        <v>20230602</v>
      </c>
      <c r="K2417" t="s">
        <v>3467</v>
      </c>
      <c r="L2417">
        <v>308.16000000000003</v>
      </c>
      <c r="M2417">
        <v>0</v>
      </c>
    </row>
    <row r="2418" spans="1:15" x14ac:dyDescent="0.25">
      <c r="A2418" t="s">
        <v>124</v>
      </c>
      <c r="B2418" t="s">
        <v>125</v>
      </c>
      <c r="C2418">
        <v>1600010926</v>
      </c>
      <c r="D2418">
        <v>20231016</v>
      </c>
      <c r="E2418">
        <v>51200006</v>
      </c>
      <c r="F2418" t="s">
        <v>44</v>
      </c>
      <c r="I2418">
        <v>110230063</v>
      </c>
      <c r="J2418">
        <v>20231016</v>
      </c>
      <c r="K2418" t="s">
        <v>520</v>
      </c>
      <c r="L2418">
        <v>0</v>
      </c>
      <c r="M2418">
        <v>2601.83</v>
      </c>
    </row>
    <row r="2419" spans="1:15" x14ac:dyDescent="0.25">
      <c r="A2419" t="s">
        <v>124</v>
      </c>
      <c r="B2419" t="s">
        <v>125</v>
      </c>
      <c r="C2419">
        <v>1600011212</v>
      </c>
      <c r="D2419">
        <v>20231021</v>
      </c>
      <c r="E2419">
        <v>51200006</v>
      </c>
      <c r="F2419" t="s">
        <v>44</v>
      </c>
      <c r="I2419" t="s">
        <v>3468</v>
      </c>
      <c r="J2419">
        <v>20231021</v>
      </c>
      <c r="K2419" t="s">
        <v>2132</v>
      </c>
      <c r="L2419">
        <v>0</v>
      </c>
      <c r="M2419">
        <v>40.35</v>
      </c>
    </row>
    <row r="2420" spans="1:15" x14ac:dyDescent="0.25">
      <c r="A2420" t="s">
        <v>124</v>
      </c>
      <c r="B2420" t="s">
        <v>125</v>
      </c>
      <c r="C2420">
        <v>1600003789</v>
      </c>
      <c r="D2420">
        <v>20230619</v>
      </c>
      <c r="E2420">
        <v>51200006</v>
      </c>
      <c r="F2420" t="s">
        <v>44</v>
      </c>
      <c r="I2420">
        <v>190</v>
      </c>
      <c r="J2420">
        <v>20230619</v>
      </c>
      <c r="K2420" t="s">
        <v>3469</v>
      </c>
      <c r="L2420">
        <v>0</v>
      </c>
      <c r="M2420">
        <v>2494.0300000000002</v>
      </c>
    </row>
    <row r="2421" spans="1:15" x14ac:dyDescent="0.25">
      <c r="A2421" t="s">
        <v>124</v>
      </c>
      <c r="B2421" t="s">
        <v>125</v>
      </c>
      <c r="C2421">
        <v>1600011212</v>
      </c>
      <c r="D2421">
        <v>20231021</v>
      </c>
      <c r="E2421">
        <v>40100000</v>
      </c>
      <c r="F2421" t="s">
        <v>55</v>
      </c>
      <c r="G2421" t="s">
        <v>139</v>
      </c>
      <c r="H2421" t="s">
        <v>140</v>
      </c>
      <c r="I2421" t="s">
        <v>3468</v>
      </c>
      <c r="J2421">
        <v>20231021</v>
      </c>
      <c r="K2421" t="s">
        <v>2132</v>
      </c>
      <c r="L2421">
        <v>40.35</v>
      </c>
      <c r="M2421">
        <v>0</v>
      </c>
      <c r="N2421" t="s">
        <v>813</v>
      </c>
      <c r="O2421">
        <v>20231114</v>
      </c>
    </row>
    <row r="2422" spans="1:15" x14ac:dyDescent="0.25">
      <c r="A2422" t="s">
        <v>124</v>
      </c>
      <c r="B2422" t="s">
        <v>125</v>
      </c>
      <c r="C2422">
        <v>1600007345</v>
      </c>
      <c r="D2422">
        <v>20230815</v>
      </c>
      <c r="E2422">
        <v>40100000</v>
      </c>
      <c r="F2422" t="s">
        <v>55</v>
      </c>
      <c r="G2422" t="s">
        <v>199</v>
      </c>
      <c r="H2422" t="s">
        <v>200</v>
      </c>
      <c r="I2422">
        <v>108230061</v>
      </c>
      <c r="J2422">
        <v>20230815</v>
      </c>
      <c r="K2422" t="s">
        <v>455</v>
      </c>
      <c r="L2422">
        <v>515.99</v>
      </c>
      <c r="M2422">
        <v>0</v>
      </c>
      <c r="N2422" t="s">
        <v>1508</v>
      </c>
      <c r="O2422">
        <v>20230816</v>
      </c>
    </row>
    <row r="2423" spans="1:15" x14ac:dyDescent="0.25">
      <c r="A2423" t="s">
        <v>124</v>
      </c>
      <c r="B2423" t="s">
        <v>125</v>
      </c>
      <c r="C2423">
        <v>1600000474</v>
      </c>
      <c r="D2423">
        <v>20230502</v>
      </c>
      <c r="E2423">
        <v>40100000</v>
      </c>
      <c r="F2423" t="s">
        <v>55</v>
      </c>
      <c r="G2423" t="s">
        <v>1071</v>
      </c>
      <c r="H2423" t="s">
        <v>1072</v>
      </c>
      <c r="I2423">
        <v>121</v>
      </c>
      <c r="J2423">
        <v>20230502</v>
      </c>
      <c r="K2423" t="s">
        <v>3470</v>
      </c>
      <c r="L2423">
        <v>10780.8</v>
      </c>
      <c r="M2423">
        <v>0</v>
      </c>
      <c r="N2423" t="s">
        <v>37</v>
      </c>
      <c r="O2423">
        <v>20230620</v>
      </c>
    </row>
    <row r="2424" spans="1:15" x14ac:dyDescent="0.25">
      <c r="A2424" t="s">
        <v>124</v>
      </c>
      <c r="B2424" t="s">
        <v>125</v>
      </c>
      <c r="C2424">
        <v>1600007748</v>
      </c>
      <c r="D2424">
        <v>20230817</v>
      </c>
      <c r="E2424">
        <v>40100000</v>
      </c>
      <c r="F2424" t="s">
        <v>55</v>
      </c>
      <c r="G2424" t="s">
        <v>178</v>
      </c>
      <c r="H2424" t="s">
        <v>179</v>
      </c>
      <c r="I2424" t="s">
        <v>3471</v>
      </c>
      <c r="J2424">
        <v>20230817</v>
      </c>
      <c r="K2424" t="s">
        <v>3472</v>
      </c>
      <c r="L2424">
        <v>1690.92</v>
      </c>
      <c r="M2424">
        <v>0</v>
      </c>
      <c r="N2424" t="s">
        <v>801</v>
      </c>
      <c r="O2424">
        <v>20230821</v>
      </c>
    </row>
    <row r="2425" spans="1:15" x14ac:dyDescent="0.25">
      <c r="A2425" t="s">
        <v>124</v>
      </c>
      <c r="B2425" t="s">
        <v>125</v>
      </c>
      <c r="C2425">
        <v>1600000977</v>
      </c>
      <c r="D2425">
        <v>20230503</v>
      </c>
      <c r="E2425">
        <v>40100000</v>
      </c>
      <c r="F2425" t="s">
        <v>55</v>
      </c>
      <c r="G2425" t="s">
        <v>1247</v>
      </c>
      <c r="H2425" t="s">
        <v>1248</v>
      </c>
      <c r="I2425" t="s">
        <v>1477</v>
      </c>
      <c r="J2425">
        <v>20230503</v>
      </c>
      <c r="K2425" t="s">
        <v>1478</v>
      </c>
      <c r="L2425">
        <v>10017.6</v>
      </c>
      <c r="M2425">
        <v>0</v>
      </c>
      <c r="N2425" t="s">
        <v>37</v>
      </c>
      <c r="O2425">
        <v>20230620</v>
      </c>
    </row>
    <row r="2426" spans="1:15" x14ac:dyDescent="0.25">
      <c r="A2426" t="s">
        <v>124</v>
      </c>
      <c r="B2426" t="s">
        <v>125</v>
      </c>
      <c r="C2426">
        <v>1600007148</v>
      </c>
      <c r="D2426">
        <v>20230807</v>
      </c>
      <c r="E2426">
        <v>40100000</v>
      </c>
      <c r="F2426" t="s">
        <v>55</v>
      </c>
      <c r="G2426" t="s">
        <v>144</v>
      </c>
      <c r="H2426" t="s">
        <v>145</v>
      </c>
      <c r="I2426">
        <v>108230078</v>
      </c>
      <c r="J2426">
        <v>20230807</v>
      </c>
      <c r="K2426" t="s">
        <v>259</v>
      </c>
      <c r="L2426">
        <v>581.52</v>
      </c>
      <c r="M2426">
        <v>0</v>
      </c>
      <c r="N2426" t="s">
        <v>3473</v>
      </c>
      <c r="O2426">
        <v>20230808</v>
      </c>
    </row>
    <row r="2427" spans="1:15" x14ac:dyDescent="0.25">
      <c r="A2427" t="s">
        <v>124</v>
      </c>
      <c r="B2427" t="s">
        <v>125</v>
      </c>
      <c r="C2427">
        <v>1600000489</v>
      </c>
      <c r="D2427">
        <v>20230414</v>
      </c>
      <c r="E2427">
        <v>51200006</v>
      </c>
      <c r="F2427" t="s">
        <v>44</v>
      </c>
      <c r="I2427" t="s">
        <v>3474</v>
      </c>
      <c r="J2427">
        <v>20230414</v>
      </c>
      <c r="K2427" t="s">
        <v>286</v>
      </c>
      <c r="L2427">
        <v>0</v>
      </c>
      <c r="M2427">
        <v>9.99</v>
      </c>
    </row>
    <row r="2428" spans="1:15" x14ac:dyDescent="0.25">
      <c r="A2428" t="s">
        <v>124</v>
      </c>
      <c r="B2428" t="s">
        <v>125</v>
      </c>
      <c r="C2428">
        <v>1600008383</v>
      </c>
      <c r="D2428">
        <v>20230831</v>
      </c>
      <c r="E2428">
        <v>51200006</v>
      </c>
      <c r="F2428" t="s">
        <v>44</v>
      </c>
      <c r="I2428" t="s">
        <v>3475</v>
      </c>
      <c r="J2428">
        <v>20230831</v>
      </c>
      <c r="K2428" t="s">
        <v>3476</v>
      </c>
      <c r="L2428">
        <v>16436.23</v>
      </c>
      <c r="M2428">
        <v>0</v>
      </c>
    </row>
    <row r="2429" spans="1:15" x14ac:dyDescent="0.25">
      <c r="A2429" t="s">
        <v>124</v>
      </c>
      <c r="B2429" t="s">
        <v>125</v>
      </c>
      <c r="C2429">
        <v>1600007960</v>
      </c>
      <c r="D2429">
        <v>20230822</v>
      </c>
      <c r="E2429">
        <v>51200006</v>
      </c>
      <c r="F2429" t="s">
        <v>44</v>
      </c>
      <c r="I2429">
        <v>20431599</v>
      </c>
      <c r="J2429">
        <v>20230822</v>
      </c>
      <c r="K2429" t="s">
        <v>2681</v>
      </c>
      <c r="L2429">
        <v>0</v>
      </c>
      <c r="M2429">
        <v>2337.91</v>
      </c>
    </row>
    <row r="2430" spans="1:15" x14ac:dyDescent="0.25">
      <c r="A2430" t="s">
        <v>124</v>
      </c>
      <c r="B2430" t="s">
        <v>125</v>
      </c>
      <c r="C2430">
        <v>1600010004</v>
      </c>
      <c r="D2430">
        <v>20231005</v>
      </c>
      <c r="E2430">
        <v>40100000</v>
      </c>
      <c r="F2430" t="s">
        <v>55</v>
      </c>
      <c r="G2430" t="s">
        <v>2723</v>
      </c>
      <c r="H2430" t="s">
        <v>2724</v>
      </c>
      <c r="I2430" t="s">
        <v>434</v>
      </c>
      <c r="J2430">
        <v>20231005</v>
      </c>
      <c r="K2430" t="s">
        <v>435</v>
      </c>
      <c r="L2430">
        <v>2862</v>
      </c>
      <c r="M2430">
        <v>0</v>
      </c>
      <c r="N2430" t="s">
        <v>27</v>
      </c>
      <c r="O2430">
        <v>20231011</v>
      </c>
    </row>
    <row r="2431" spans="1:15" x14ac:dyDescent="0.25">
      <c r="A2431" t="s">
        <v>124</v>
      </c>
      <c r="B2431" t="s">
        <v>125</v>
      </c>
      <c r="C2431">
        <v>1600006577</v>
      </c>
      <c r="D2431">
        <v>20230731</v>
      </c>
      <c r="E2431">
        <v>40100000</v>
      </c>
      <c r="F2431" t="s">
        <v>55</v>
      </c>
      <c r="G2431" t="s">
        <v>2180</v>
      </c>
      <c r="H2431" t="s">
        <v>2181</v>
      </c>
      <c r="I2431" t="s">
        <v>3477</v>
      </c>
      <c r="J2431">
        <v>20230731</v>
      </c>
      <c r="K2431" t="s">
        <v>462</v>
      </c>
      <c r="L2431">
        <v>1680.79</v>
      </c>
      <c r="M2431">
        <v>0</v>
      </c>
      <c r="N2431" t="s">
        <v>34</v>
      </c>
      <c r="O2431">
        <v>20230801</v>
      </c>
    </row>
    <row r="2432" spans="1:15" x14ac:dyDescent="0.25">
      <c r="A2432" t="s">
        <v>124</v>
      </c>
      <c r="B2432" t="s">
        <v>125</v>
      </c>
      <c r="C2432">
        <v>1600000286</v>
      </c>
      <c r="D2432">
        <v>20230406</v>
      </c>
      <c r="E2432">
        <v>40100000</v>
      </c>
      <c r="F2432" t="s">
        <v>55</v>
      </c>
      <c r="G2432" t="s">
        <v>672</v>
      </c>
      <c r="H2432" t="s">
        <v>673</v>
      </c>
      <c r="I2432" t="s">
        <v>3478</v>
      </c>
      <c r="J2432">
        <v>20230406</v>
      </c>
      <c r="K2432" t="s">
        <v>3479</v>
      </c>
      <c r="L2432">
        <v>2125.92</v>
      </c>
      <c r="M2432">
        <v>0</v>
      </c>
      <c r="N2432" t="s">
        <v>83</v>
      </c>
      <c r="O2432">
        <v>20230620</v>
      </c>
    </row>
    <row r="2433" spans="1:15" x14ac:dyDescent="0.25">
      <c r="A2433" t="s">
        <v>124</v>
      </c>
      <c r="B2433" t="s">
        <v>125</v>
      </c>
      <c r="C2433">
        <v>1600011432</v>
      </c>
      <c r="D2433">
        <v>20231031</v>
      </c>
      <c r="E2433">
        <v>41100000</v>
      </c>
      <c r="F2433" t="s">
        <v>81</v>
      </c>
      <c r="G2433" t="s">
        <v>3013</v>
      </c>
      <c r="H2433" t="s">
        <v>3014</v>
      </c>
      <c r="I2433" t="s">
        <v>3480</v>
      </c>
      <c r="J2433">
        <v>20231031</v>
      </c>
      <c r="K2433" t="s">
        <v>3481</v>
      </c>
      <c r="L2433">
        <v>0</v>
      </c>
      <c r="M2433">
        <v>697.8</v>
      </c>
      <c r="N2433" t="s">
        <v>446</v>
      </c>
      <c r="O2433">
        <v>20231102</v>
      </c>
    </row>
    <row r="2434" spans="1:15" x14ac:dyDescent="0.25">
      <c r="A2434" t="s">
        <v>124</v>
      </c>
      <c r="B2434" t="s">
        <v>125</v>
      </c>
      <c r="C2434">
        <v>1600002026</v>
      </c>
      <c r="D2434">
        <v>20230511</v>
      </c>
      <c r="E2434">
        <v>51200006</v>
      </c>
      <c r="F2434" t="s">
        <v>44</v>
      </c>
      <c r="I2434" t="s">
        <v>417</v>
      </c>
      <c r="J2434">
        <v>20230511</v>
      </c>
      <c r="K2434" t="s">
        <v>169</v>
      </c>
      <c r="L2434">
        <v>0</v>
      </c>
      <c r="M2434">
        <v>7.99</v>
      </c>
    </row>
    <row r="2435" spans="1:15" x14ac:dyDescent="0.25">
      <c r="A2435" t="s">
        <v>124</v>
      </c>
      <c r="B2435" t="s">
        <v>125</v>
      </c>
      <c r="C2435">
        <v>1600006195</v>
      </c>
      <c r="D2435">
        <v>20230726</v>
      </c>
      <c r="E2435">
        <v>58000001</v>
      </c>
      <c r="F2435" t="s">
        <v>1728</v>
      </c>
      <c r="I2435" t="s">
        <v>3482</v>
      </c>
      <c r="J2435">
        <v>20230726</v>
      </c>
      <c r="K2435" t="s">
        <v>3483</v>
      </c>
      <c r="L2435">
        <v>0</v>
      </c>
      <c r="M2435">
        <v>420</v>
      </c>
      <c r="N2435" t="s">
        <v>83</v>
      </c>
      <c r="O2435">
        <v>20230731</v>
      </c>
    </row>
    <row r="2436" spans="1:15" x14ac:dyDescent="0.25">
      <c r="A2436" t="s">
        <v>124</v>
      </c>
      <c r="B2436" t="s">
        <v>125</v>
      </c>
      <c r="C2436">
        <v>1600011375</v>
      </c>
      <c r="D2436">
        <v>20231031</v>
      </c>
      <c r="E2436">
        <v>51200006</v>
      </c>
      <c r="F2436" t="s">
        <v>44</v>
      </c>
      <c r="I2436" t="s">
        <v>3484</v>
      </c>
      <c r="J2436">
        <v>20231031</v>
      </c>
      <c r="K2436" t="s">
        <v>3485</v>
      </c>
      <c r="L2436">
        <v>0</v>
      </c>
      <c r="M2436">
        <v>1515.86</v>
      </c>
    </row>
    <row r="2437" spans="1:15" x14ac:dyDescent="0.25">
      <c r="A2437" t="s">
        <v>124</v>
      </c>
      <c r="B2437" t="s">
        <v>125</v>
      </c>
      <c r="C2437">
        <v>1600002628</v>
      </c>
      <c r="D2437">
        <v>20230522</v>
      </c>
      <c r="E2437">
        <v>51200006</v>
      </c>
      <c r="F2437" t="s">
        <v>44</v>
      </c>
      <c r="I2437" t="s">
        <v>3486</v>
      </c>
      <c r="J2437">
        <v>20230522</v>
      </c>
      <c r="K2437" t="s">
        <v>190</v>
      </c>
      <c r="L2437">
        <v>500000</v>
      </c>
      <c r="M2437">
        <v>0</v>
      </c>
    </row>
    <row r="2438" spans="1:15" x14ac:dyDescent="0.25">
      <c r="A2438" t="s">
        <v>124</v>
      </c>
      <c r="B2438" t="s">
        <v>125</v>
      </c>
      <c r="C2438">
        <v>1600008413</v>
      </c>
      <c r="D2438">
        <v>20230904</v>
      </c>
      <c r="E2438">
        <v>51200006</v>
      </c>
      <c r="F2438" t="s">
        <v>44</v>
      </c>
      <c r="I2438" t="s">
        <v>3487</v>
      </c>
      <c r="J2438">
        <v>20230904</v>
      </c>
      <c r="K2438" t="s">
        <v>435</v>
      </c>
      <c r="L2438">
        <v>0</v>
      </c>
      <c r="M2438">
        <v>1755</v>
      </c>
    </row>
    <row r="2439" spans="1:15" x14ac:dyDescent="0.25">
      <c r="A2439" t="s">
        <v>124</v>
      </c>
      <c r="B2439" t="s">
        <v>125</v>
      </c>
      <c r="C2439">
        <v>1600005834</v>
      </c>
      <c r="D2439">
        <v>20230720</v>
      </c>
      <c r="E2439">
        <v>42500000</v>
      </c>
      <c r="F2439" t="s">
        <v>907</v>
      </c>
      <c r="I2439" t="s">
        <v>2941</v>
      </c>
      <c r="J2439">
        <v>20230720</v>
      </c>
      <c r="K2439" t="s">
        <v>315</v>
      </c>
      <c r="L2439">
        <v>4050</v>
      </c>
      <c r="M2439">
        <v>0</v>
      </c>
      <c r="N2439" t="s">
        <v>54</v>
      </c>
      <c r="O2439">
        <v>20230811</v>
      </c>
    </row>
    <row r="2440" spans="1:15" x14ac:dyDescent="0.25">
      <c r="A2440" t="s">
        <v>124</v>
      </c>
      <c r="B2440" t="s">
        <v>125</v>
      </c>
      <c r="C2440">
        <v>1600000261</v>
      </c>
      <c r="D2440">
        <v>20230405</v>
      </c>
      <c r="E2440">
        <v>40100000</v>
      </c>
      <c r="F2440" t="s">
        <v>55</v>
      </c>
      <c r="G2440" t="s">
        <v>408</v>
      </c>
      <c r="H2440" t="s">
        <v>409</v>
      </c>
      <c r="I2440" t="s">
        <v>3488</v>
      </c>
      <c r="J2440">
        <v>20230405</v>
      </c>
      <c r="K2440" t="s">
        <v>1162</v>
      </c>
      <c r="L2440">
        <v>1902</v>
      </c>
      <c r="M2440">
        <v>0</v>
      </c>
      <c r="N2440" t="s">
        <v>117</v>
      </c>
      <c r="O2440">
        <v>20230406</v>
      </c>
    </row>
    <row r="2441" spans="1:15" x14ac:dyDescent="0.25">
      <c r="A2441" t="s">
        <v>124</v>
      </c>
      <c r="B2441" t="s">
        <v>125</v>
      </c>
      <c r="C2441">
        <v>1600003637</v>
      </c>
      <c r="D2441">
        <v>20230612</v>
      </c>
      <c r="E2441">
        <v>40100000</v>
      </c>
      <c r="F2441" t="s">
        <v>55</v>
      </c>
      <c r="G2441" t="s">
        <v>139</v>
      </c>
      <c r="H2441" t="s">
        <v>140</v>
      </c>
      <c r="I2441" t="s">
        <v>3489</v>
      </c>
      <c r="J2441">
        <v>20230612</v>
      </c>
      <c r="K2441" t="s">
        <v>286</v>
      </c>
      <c r="L2441">
        <v>27.99</v>
      </c>
      <c r="M2441">
        <v>0</v>
      </c>
    </row>
    <row r="2442" spans="1:15" x14ac:dyDescent="0.25">
      <c r="A2442" t="s">
        <v>124</v>
      </c>
      <c r="B2442" t="s">
        <v>125</v>
      </c>
      <c r="C2442">
        <v>1600010322</v>
      </c>
      <c r="D2442">
        <v>20231006</v>
      </c>
      <c r="E2442">
        <v>51200006</v>
      </c>
      <c r="F2442" t="s">
        <v>44</v>
      </c>
      <c r="I2442" t="s">
        <v>3490</v>
      </c>
      <c r="J2442">
        <v>20231006</v>
      </c>
      <c r="K2442" t="s">
        <v>3491</v>
      </c>
      <c r="L2442">
        <v>216</v>
      </c>
      <c r="M2442">
        <v>0</v>
      </c>
    </row>
    <row r="2443" spans="1:15" x14ac:dyDescent="0.25">
      <c r="A2443" t="s">
        <v>124</v>
      </c>
      <c r="B2443" t="s">
        <v>125</v>
      </c>
      <c r="C2443">
        <v>1600006439</v>
      </c>
      <c r="D2443">
        <v>20230731</v>
      </c>
      <c r="E2443">
        <v>51200006</v>
      </c>
      <c r="F2443" t="s">
        <v>44</v>
      </c>
      <c r="I2443" t="s">
        <v>2178</v>
      </c>
      <c r="J2443">
        <v>20230731</v>
      </c>
      <c r="K2443" t="s">
        <v>2179</v>
      </c>
      <c r="L2443">
        <v>0</v>
      </c>
      <c r="M2443">
        <v>9998.4</v>
      </c>
    </row>
    <row r="2444" spans="1:15" x14ac:dyDescent="0.25">
      <c r="A2444" t="s">
        <v>124</v>
      </c>
      <c r="B2444" t="s">
        <v>125</v>
      </c>
      <c r="C2444">
        <v>1600005822</v>
      </c>
      <c r="D2444">
        <v>20230731</v>
      </c>
      <c r="E2444">
        <v>51200006</v>
      </c>
      <c r="F2444" t="s">
        <v>44</v>
      </c>
      <c r="I2444">
        <v>2306787</v>
      </c>
      <c r="J2444">
        <v>20230731</v>
      </c>
      <c r="K2444" t="s">
        <v>3492</v>
      </c>
      <c r="L2444">
        <v>0</v>
      </c>
      <c r="M2444">
        <v>792</v>
      </c>
    </row>
    <row r="2445" spans="1:15" x14ac:dyDescent="0.25">
      <c r="A2445" t="s">
        <v>124</v>
      </c>
      <c r="B2445" t="s">
        <v>125</v>
      </c>
      <c r="C2445">
        <v>1600011358</v>
      </c>
      <c r="D2445">
        <v>20231031</v>
      </c>
      <c r="E2445">
        <v>51200006</v>
      </c>
      <c r="F2445" t="s">
        <v>44</v>
      </c>
      <c r="I2445">
        <v>2309003</v>
      </c>
      <c r="J2445">
        <v>20231031</v>
      </c>
      <c r="K2445" t="s">
        <v>3493</v>
      </c>
      <c r="L2445">
        <v>0</v>
      </c>
      <c r="M2445">
        <v>5088</v>
      </c>
    </row>
    <row r="2446" spans="1:15" x14ac:dyDescent="0.25">
      <c r="A2446" t="s">
        <v>124</v>
      </c>
      <c r="B2446" t="s">
        <v>125</v>
      </c>
      <c r="C2446">
        <v>1600003553</v>
      </c>
      <c r="D2446">
        <v>20230608</v>
      </c>
      <c r="E2446">
        <v>40100000</v>
      </c>
      <c r="F2446" t="s">
        <v>55</v>
      </c>
      <c r="G2446" t="s">
        <v>144</v>
      </c>
      <c r="H2446" t="s">
        <v>145</v>
      </c>
      <c r="I2446">
        <v>106230095</v>
      </c>
      <c r="J2446">
        <v>20230608</v>
      </c>
      <c r="K2446" t="s">
        <v>1028</v>
      </c>
      <c r="L2446">
        <v>586.08000000000004</v>
      </c>
      <c r="M2446">
        <v>0</v>
      </c>
      <c r="N2446" t="s">
        <v>3494</v>
      </c>
      <c r="O2446">
        <v>20230609</v>
      </c>
    </row>
    <row r="2447" spans="1:15" x14ac:dyDescent="0.25">
      <c r="A2447" t="s">
        <v>124</v>
      </c>
      <c r="B2447" t="s">
        <v>125</v>
      </c>
      <c r="C2447">
        <v>1600001638</v>
      </c>
      <c r="D2447">
        <v>20230505</v>
      </c>
      <c r="E2447">
        <v>51200006</v>
      </c>
      <c r="F2447" t="s">
        <v>44</v>
      </c>
      <c r="I2447" t="s">
        <v>2965</v>
      </c>
      <c r="J2447">
        <v>20230505</v>
      </c>
      <c r="K2447" t="s">
        <v>167</v>
      </c>
      <c r="L2447">
        <v>0</v>
      </c>
      <c r="M2447">
        <v>13.44</v>
      </c>
    </row>
    <row r="2448" spans="1:15" x14ac:dyDescent="0.25">
      <c r="A2448" t="s">
        <v>124</v>
      </c>
      <c r="B2448" t="s">
        <v>125</v>
      </c>
      <c r="C2448">
        <v>1600000480</v>
      </c>
      <c r="D2448">
        <v>20230502</v>
      </c>
      <c r="E2448">
        <v>51200006</v>
      </c>
      <c r="F2448" t="s">
        <v>44</v>
      </c>
      <c r="I2448">
        <v>23030687</v>
      </c>
      <c r="J2448">
        <v>20230502</v>
      </c>
      <c r="K2448" t="s">
        <v>1094</v>
      </c>
      <c r="L2448">
        <v>0</v>
      </c>
      <c r="M2448">
        <v>708</v>
      </c>
    </row>
    <row r="2449" spans="1:15" x14ac:dyDescent="0.25">
      <c r="A2449" t="s">
        <v>124</v>
      </c>
      <c r="B2449" t="s">
        <v>125</v>
      </c>
      <c r="C2449">
        <v>1600003015</v>
      </c>
      <c r="D2449">
        <v>20230530</v>
      </c>
      <c r="E2449">
        <v>41100000</v>
      </c>
      <c r="F2449" t="s">
        <v>81</v>
      </c>
      <c r="G2449" t="s">
        <v>334</v>
      </c>
      <c r="H2449" t="s">
        <v>335</v>
      </c>
      <c r="I2449" t="s">
        <v>1317</v>
      </c>
      <c r="J2449">
        <v>20230530</v>
      </c>
      <c r="K2449" t="s">
        <v>1318</v>
      </c>
      <c r="L2449">
        <v>0</v>
      </c>
      <c r="M2449">
        <v>276</v>
      </c>
      <c r="N2449" t="s">
        <v>54</v>
      </c>
      <c r="O2449">
        <v>20230531</v>
      </c>
    </row>
    <row r="2450" spans="1:15" x14ac:dyDescent="0.25">
      <c r="A2450" t="s">
        <v>124</v>
      </c>
      <c r="B2450" t="s">
        <v>125</v>
      </c>
      <c r="C2450">
        <v>1600008047</v>
      </c>
      <c r="D2450">
        <v>20230824</v>
      </c>
      <c r="E2450">
        <v>51200006</v>
      </c>
      <c r="F2450" t="s">
        <v>44</v>
      </c>
      <c r="I2450" t="s">
        <v>3495</v>
      </c>
      <c r="J2450">
        <v>20230824</v>
      </c>
      <c r="K2450" t="e">
        <f>-CREDIT COOPERATIF CB Bureau vallee</f>
        <v>#NAME?</v>
      </c>
      <c r="L2450">
        <v>0</v>
      </c>
      <c r="M2450">
        <v>267.32</v>
      </c>
    </row>
    <row r="2451" spans="1:15" x14ac:dyDescent="0.25">
      <c r="A2451" t="s">
        <v>124</v>
      </c>
      <c r="B2451" t="s">
        <v>125</v>
      </c>
      <c r="C2451">
        <v>1600004852</v>
      </c>
      <c r="D2451">
        <v>20230627</v>
      </c>
      <c r="E2451">
        <v>40100000</v>
      </c>
      <c r="F2451" t="s">
        <v>55</v>
      </c>
      <c r="G2451" t="s">
        <v>144</v>
      </c>
      <c r="H2451" t="s">
        <v>145</v>
      </c>
      <c r="I2451">
        <v>106230046</v>
      </c>
      <c r="J2451">
        <v>20230627</v>
      </c>
      <c r="K2451" t="s">
        <v>2270</v>
      </c>
      <c r="L2451">
        <v>569.95000000000005</v>
      </c>
      <c r="M2451">
        <v>0</v>
      </c>
      <c r="N2451" t="s">
        <v>801</v>
      </c>
      <c r="O2451">
        <v>20230628</v>
      </c>
    </row>
    <row r="2452" spans="1:15" x14ac:dyDescent="0.25">
      <c r="A2452" t="s">
        <v>124</v>
      </c>
      <c r="B2452" t="s">
        <v>125</v>
      </c>
      <c r="C2452">
        <v>1600005237</v>
      </c>
      <c r="D2452">
        <v>20230704</v>
      </c>
      <c r="E2452">
        <v>40100000</v>
      </c>
      <c r="F2452" t="s">
        <v>55</v>
      </c>
      <c r="G2452" t="s">
        <v>139</v>
      </c>
      <c r="H2452" t="s">
        <v>140</v>
      </c>
      <c r="I2452" t="s">
        <v>3037</v>
      </c>
      <c r="J2452">
        <v>20230704</v>
      </c>
      <c r="K2452" t="e">
        <f>-CREDIT COOPERATIF CB apiculture.net</f>
        <v>#NAME?</v>
      </c>
      <c r="L2452">
        <v>994.23</v>
      </c>
      <c r="M2452">
        <v>0</v>
      </c>
      <c r="N2452" t="s">
        <v>2189</v>
      </c>
      <c r="O2452">
        <v>20230731</v>
      </c>
    </row>
    <row r="2453" spans="1:15" x14ac:dyDescent="0.25">
      <c r="A2453" t="s">
        <v>124</v>
      </c>
      <c r="B2453" t="s">
        <v>125</v>
      </c>
      <c r="C2453">
        <v>1600003515</v>
      </c>
      <c r="D2453">
        <v>20230607</v>
      </c>
      <c r="E2453">
        <v>51200006</v>
      </c>
      <c r="F2453" t="s">
        <v>44</v>
      </c>
      <c r="I2453" t="s">
        <v>2849</v>
      </c>
      <c r="J2453">
        <v>20230607</v>
      </c>
      <c r="K2453" t="s">
        <v>576</v>
      </c>
      <c r="L2453">
        <v>0</v>
      </c>
      <c r="M2453">
        <v>502.4</v>
      </c>
    </row>
    <row r="2454" spans="1:15" x14ac:dyDescent="0.25">
      <c r="A2454" t="s">
        <v>124</v>
      </c>
      <c r="B2454" t="s">
        <v>125</v>
      </c>
      <c r="C2454">
        <v>1600008083</v>
      </c>
      <c r="D2454">
        <v>20230831</v>
      </c>
      <c r="E2454">
        <v>51200006</v>
      </c>
      <c r="F2454" t="s">
        <v>44</v>
      </c>
      <c r="I2454" t="s">
        <v>3496</v>
      </c>
      <c r="J2454">
        <v>20230831</v>
      </c>
      <c r="K2454" t="s">
        <v>3497</v>
      </c>
      <c r="L2454">
        <v>0</v>
      </c>
      <c r="M2454">
        <v>193.32</v>
      </c>
    </row>
    <row r="2455" spans="1:15" x14ac:dyDescent="0.25">
      <c r="A2455" t="s">
        <v>124</v>
      </c>
      <c r="B2455" t="s">
        <v>125</v>
      </c>
      <c r="C2455">
        <v>1600011277</v>
      </c>
      <c r="D2455">
        <v>20231024</v>
      </c>
      <c r="E2455">
        <v>51200006</v>
      </c>
      <c r="F2455" t="s">
        <v>44</v>
      </c>
      <c r="I2455">
        <v>110230061</v>
      </c>
      <c r="J2455">
        <v>20231024</v>
      </c>
      <c r="K2455" t="s">
        <v>1040</v>
      </c>
      <c r="L2455">
        <v>0</v>
      </c>
      <c r="M2455">
        <v>569.17999999999995</v>
      </c>
    </row>
    <row r="2456" spans="1:15" x14ac:dyDescent="0.25">
      <c r="A2456" t="s">
        <v>124</v>
      </c>
      <c r="B2456" t="s">
        <v>125</v>
      </c>
      <c r="C2456">
        <v>1600008876</v>
      </c>
      <c r="D2456">
        <v>20230915</v>
      </c>
      <c r="E2456">
        <v>51200006</v>
      </c>
      <c r="F2456" t="s">
        <v>44</v>
      </c>
      <c r="I2456">
        <v>109230081</v>
      </c>
      <c r="J2456">
        <v>20230915</v>
      </c>
      <c r="K2456" t="s">
        <v>2716</v>
      </c>
      <c r="L2456">
        <v>0</v>
      </c>
      <c r="M2456">
        <v>1787.44</v>
      </c>
    </row>
    <row r="2457" spans="1:15" x14ac:dyDescent="0.25">
      <c r="A2457" t="s">
        <v>124</v>
      </c>
      <c r="B2457" t="s">
        <v>125</v>
      </c>
      <c r="C2457">
        <v>1600008842</v>
      </c>
      <c r="D2457">
        <v>20230915</v>
      </c>
      <c r="E2457">
        <v>51200006</v>
      </c>
      <c r="F2457" t="s">
        <v>44</v>
      </c>
      <c r="I2457" t="s">
        <v>3498</v>
      </c>
      <c r="J2457">
        <v>20230915</v>
      </c>
      <c r="K2457" t="s">
        <v>3499</v>
      </c>
      <c r="L2457">
        <v>0</v>
      </c>
      <c r="M2457">
        <v>540</v>
      </c>
    </row>
    <row r="2458" spans="1:15" x14ac:dyDescent="0.25">
      <c r="A2458" t="s">
        <v>124</v>
      </c>
      <c r="B2458" t="s">
        <v>125</v>
      </c>
      <c r="C2458">
        <v>1600000271</v>
      </c>
      <c r="D2458">
        <v>20230405</v>
      </c>
      <c r="E2458">
        <v>51200006</v>
      </c>
      <c r="F2458" t="s">
        <v>44</v>
      </c>
      <c r="I2458" t="s">
        <v>3112</v>
      </c>
      <c r="J2458">
        <v>20230405</v>
      </c>
      <c r="K2458" t="s">
        <v>1300</v>
      </c>
      <c r="L2458">
        <v>276</v>
      </c>
      <c r="M2458">
        <v>0</v>
      </c>
    </row>
    <row r="2459" spans="1:15" x14ac:dyDescent="0.25">
      <c r="A2459" t="s">
        <v>124</v>
      </c>
      <c r="B2459" t="s">
        <v>125</v>
      </c>
      <c r="C2459">
        <v>1600005839</v>
      </c>
      <c r="D2459">
        <v>20230713</v>
      </c>
      <c r="E2459">
        <v>51200006</v>
      </c>
      <c r="F2459" t="s">
        <v>44</v>
      </c>
      <c r="I2459" t="s">
        <v>3500</v>
      </c>
      <c r="J2459">
        <v>20230713</v>
      </c>
      <c r="K2459" t="s">
        <v>1159</v>
      </c>
      <c r="L2459">
        <v>0</v>
      </c>
      <c r="M2459">
        <v>50.87</v>
      </c>
    </row>
    <row r="2460" spans="1:15" x14ac:dyDescent="0.25">
      <c r="A2460" t="s">
        <v>124</v>
      </c>
      <c r="B2460" t="s">
        <v>125</v>
      </c>
      <c r="C2460">
        <v>1600006444</v>
      </c>
      <c r="D2460">
        <v>20230731</v>
      </c>
      <c r="E2460">
        <v>40100000</v>
      </c>
      <c r="F2460" t="s">
        <v>55</v>
      </c>
      <c r="G2460" t="s">
        <v>3501</v>
      </c>
      <c r="H2460" t="s">
        <v>3502</v>
      </c>
      <c r="I2460" t="s">
        <v>3503</v>
      </c>
      <c r="J2460">
        <v>20230731</v>
      </c>
      <c r="K2460" t="s">
        <v>3504</v>
      </c>
      <c r="L2460">
        <v>29456.400000000001</v>
      </c>
      <c r="M2460">
        <v>0</v>
      </c>
      <c r="N2460" t="s">
        <v>80</v>
      </c>
      <c r="O2460">
        <v>20230728</v>
      </c>
    </row>
    <row r="2461" spans="1:15" x14ac:dyDescent="0.25">
      <c r="A2461" t="s">
        <v>124</v>
      </c>
      <c r="B2461" t="s">
        <v>125</v>
      </c>
      <c r="C2461">
        <v>1600005004</v>
      </c>
      <c r="D2461">
        <v>20230703</v>
      </c>
      <c r="E2461">
        <v>41100000</v>
      </c>
      <c r="F2461" t="s">
        <v>81</v>
      </c>
      <c r="G2461" t="s">
        <v>1344</v>
      </c>
      <c r="H2461" t="s">
        <v>1345</v>
      </c>
      <c r="I2461" t="s">
        <v>3505</v>
      </c>
      <c r="J2461">
        <v>20230703</v>
      </c>
      <c r="K2461" t="s">
        <v>3506</v>
      </c>
      <c r="L2461">
        <v>0</v>
      </c>
      <c r="M2461">
        <v>3285.7</v>
      </c>
      <c r="N2461" t="s">
        <v>80</v>
      </c>
      <c r="O2461">
        <v>20230704</v>
      </c>
    </row>
    <row r="2462" spans="1:15" x14ac:dyDescent="0.25">
      <c r="A2462" t="s">
        <v>124</v>
      </c>
      <c r="B2462" t="s">
        <v>125</v>
      </c>
      <c r="C2462">
        <v>1600009995</v>
      </c>
      <c r="D2462">
        <v>20231003</v>
      </c>
      <c r="E2462">
        <v>41100000</v>
      </c>
      <c r="F2462" t="s">
        <v>81</v>
      </c>
      <c r="G2462" t="s">
        <v>947</v>
      </c>
      <c r="H2462" t="s">
        <v>948</v>
      </c>
      <c r="I2462" t="s">
        <v>3507</v>
      </c>
      <c r="J2462">
        <v>20231003</v>
      </c>
      <c r="K2462" t="s">
        <v>3508</v>
      </c>
      <c r="L2462">
        <v>0</v>
      </c>
      <c r="M2462">
        <v>770.4</v>
      </c>
      <c r="N2462" t="s">
        <v>136</v>
      </c>
      <c r="O2462">
        <v>20231004</v>
      </c>
    </row>
    <row r="2463" spans="1:15" x14ac:dyDescent="0.25">
      <c r="A2463" t="s">
        <v>124</v>
      </c>
      <c r="B2463" t="s">
        <v>125</v>
      </c>
      <c r="C2463">
        <v>1600007891</v>
      </c>
      <c r="D2463">
        <v>20230818</v>
      </c>
      <c r="E2463">
        <v>51200006</v>
      </c>
      <c r="F2463" t="s">
        <v>44</v>
      </c>
      <c r="I2463" t="s">
        <v>3509</v>
      </c>
      <c r="J2463">
        <v>20230818</v>
      </c>
      <c r="K2463" t="s">
        <v>3510</v>
      </c>
      <c r="L2463">
        <v>29.17</v>
      </c>
      <c r="M2463">
        <v>0</v>
      </c>
    </row>
    <row r="2464" spans="1:15" x14ac:dyDescent="0.25">
      <c r="A2464" t="s">
        <v>124</v>
      </c>
      <c r="B2464" t="s">
        <v>125</v>
      </c>
      <c r="C2464">
        <v>1600006675</v>
      </c>
      <c r="D2464">
        <v>20230801</v>
      </c>
      <c r="E2464">
        <v>51200006</v>
      </c>
      <c r="F2464" t="s">
        <v>44</v>
      </c>
      <c r="I2464">
        <v>108230004</v>
      </c>
      <c r="J2464">
        <v>20230801</v>
      </c>
      <c r="K2464" t="s">
        <v>3511</v>
      </c>
      <c r="L2464">
        <v>0</v>
      </c>
      <c r="M2464">
        <v>5.25</v>
      </c>
    </row>
    <row r="2465" spans="1:15" x14ac:dyDescent="0.25">
      <c r="A2465" t="s">
        <v>124</v>
      </c>
      <c r="B2465" t="s">
        <v>125</v>
      </c>
      <c r="C2465">
        <v>1600008718</v>
      </c>
      <c r="D2465">
        <v>20230911</v>
      </c>
      <c r="E2465">
        <v>40100000</v>
      </c>
      <c r="F2465" t="s">
        <v>55</v>
      </c>
      <c r="G2465" t="s">
        <v>208</v>
      </c>
      <c r="H2465" t="s">
        <v>209</v>
      </c>
      <c r="I2465" t="s">
        <v>3512</v>
      </c>
      <c r="J2465">
        <v>20230911</v>
      </c>
      <c r="K2465" t="s">
        <v>1432</v>
      </c>
      <c r="L2465">
        <v>1780.8</v>
      </c>
      <c r="M2465">
        <v>0</v>
      </c>
      <c r="N2465" t="s">
        <v>212</v>
      </c>
      <c r="O2465">
        <v>20230912</v>
      </c>
    </row>
    <row r="2466" spans="1:15" x14ac:dyDescent="0.25">
      <c r="A2466" t="s">
        <v>124</v>
      </c>
      <c r="B2466" t="s">
        <v>125</v>
      </c>
      <c r="C2466">
        <v>1600000346</v>
      </c>
      <c r="D2466">
        <v>20230412</v>
      </c>
      <c r="E2466">
        <v>40100000</v>
      </c>
      <c r="F2466" t="s">
        <v>55</v>
      </c>
      <c r="G2466" t="s">
        <v>964</v>
      </c>
      <c r="H2466" t="s">
        <v>965</v>
      </c>
      <c r="I2466" t="s">
        <v>3513</v>
      </c>
      <c r="J2466">
        <v>20230412</v>
      </c>
      <c r="K2466" t="s">
        <v>3514</v>
      </c>
      <c r="L2466">
        <v>9393.18</v>
      </c>
      <c r="M2466">
        <v>0</v>
      </c>
      <c r="N2466" t="s">
        <v>80</v>
      </c>
      <c r="O2466">
        <v>20230620</v>
      </c>
    </row>
    <row r="2467" spans="1:15" x14ac:dyDescent="0.25">
      <c r="A2467" t="s">
        <v>124</v>
      </c>
      <c r="B2467" t="s">
        <v>125</v>
      </c>
      <c r="C2467">
        <v>1600004524</v>
      </c>
      <c r="D2467">
        <v>20230621</v>
      </c>
      <c r="E2467">
        <v>51200006</v>
      </c>
      <c r="F2467" t="s">
        <v>44</v>
      </c>
      <c r="I2467" t="s">
        <v>3515</v>
      </c>
      <c r="J2467">
        <v>20230621</v>
      </c>
      <c r="K2467" t="s">
        <v>3516</v>
      </c>
      <c r="L2467">
        <v>0</v>
      </c>
      <c r="M2467">
        <v>93173</v>
      </c>
    </row>
    <row r="2468" spans="1:15" x14ac:dyDescent="0.25">
      <c r="A2468" t="s">
        <v>124</v>
      </c>
      <c r="B2468" t="s">
        <v>125</v>
      </c>
      <c r="C2468">
        <v>1600001707</v>
      </c>
      <c r="D2468">
        <v>20230510</v>
      </c>
      <c r="E2468">
        <v>40100000</v>
      </c>
      <c r="F2468" t="s">
        <v>55</v>
      </c>
      <c r="G2468" t="s">
        <v>133</v>
      </c>
      <c r="H2468" t="s">
        <v>134</v>
      </c>
      <c r="I2468" t="s">
        <v>709</v>
      </c>
      <c r="J2468">
        <v>20230510</v>
      </c>
      <c r="K2468" t="s">
        <v>710</v>
      </c>
      <c r="L2468">
        <v>7500</v>
      </c>
      <c r="M2468">
        <v>0</v>
      </c>
      <c r="N2468" t="s">
        <v>83</v>
      </c>
      <c r="O2468">
        <v>20230509</v>
      </c>
    </row>
    <row r="2469" spans="1:15" x14ac:dyDescent="0.25">
      <c r="A2469" t="s">
        <v>124</v>
      </c>
      <c r="B2469" t="s">
        <v>125</v>
      </c>
      <c r="C2469">
        <v>1600006611</v>
      </c>
      <c r="D2469">
        <v>20230731</v>
      </c>
      <c r="E2469">
        <v>41100000</v>
      </c>
      <c r="F2469" t="s">
        <v>81</v>
      </c>
      <c r="G2469" t="s">
        <v>553</v>
      </c>
      <c r="H2469" t="s">
        <v>554</v>
      </c>
      <c r="I2469" t="s">
        <v>3517</v>
      </c>
      <c r="J2469">
        <v>20230731</v>
      </c>
      <c r="K2469" t="s">
        <v>3518</v>
      </c>
      <c r="L2469">
        <v>0</v>
      </c>
      <c r="M2469">
        <v>2266.8000000000002</v>
      </c>
      <c r="N2469" t="s">
        <v>1451</v>
      </c>
      <c r="O2469">
        <v>20230801</v>
      </c>
    </row>
    <row r="2470" spans="1:15" x14ac:dyDescent="0.25">
      <c r="A2470" t="s">
        <v>124</v>
      </c>
      <c r="B2470" t="s">
        <v>125</v>
      </c>
      <c r="C2470">
        <v>1600002951</v>
      </c>
      <c r="D2470">
        <v>20230523</v>
      </c>
      <c r="E2470">
        <v>41100000</v>
      </c>
      <c r="F2470" t="s">
        <v>81</v>
      </c>
      <c r="G2470" t="s">
        <v>657</v>
      </c>
      <c r="H2470" t="s">
        <v>658</v>
      </c>
      <c r="I2470" t="s">
        <v>3519</v>
      </c>
      <c r="J2470">
        <v>20230523</v>
      </c>
      <c r="K2470" t="s">
        <v>3520</v>
      </c>
      <c r="L2470">
        <v>0</v>
      </c>
      <c r="M2470">
        <v>1056</v>
      </c>
      <c r="N2470" t="s">
        <v>37</v>
      </c>
      <c r="O2470">
        <v>20230530</v>
      </c>
    </row>
    <row r="2471" spans="1:15" x14ac:dyDescent="0.25">
      <c r="A2471" t="s">
        <v>124</v>
      </c>
      <c r="B2471" t="s">
        <v>125</v>
      </c>
      <c r="C2471">
        <v>1600008406</v>
      </c>
      <c r="D2471">
        <v>20230904</v>
      </c>
      <c r="E2471">
        <v>40100000</v>
      </c>
      <c r="F2471" t="s">
        <v>55</v>
      </c>
      <c r="G2471" t="s">
        <v>3521</v>
      </c>
      <c r="H2471" t="s">
        <v>3522</v>
      </c>
      <c r="I2471" t="s">
        <v>3523</v>
      </c>
      <c r="J2471">
        <v>20230904</v>
      </c>
      <c r="K2471" t="s">
        <v>3524</v>
      </c>
      <c r="L2471">
        <v>370.56</v>
      </c>
      <c r="M2471">
        <v>0</v>
      </c>
      <c r="N2471" t="s">
        <v>54</v>
      </c>
      <c r="O2471">
        <v>20230901</v>
      </c>
    </row>
    <row r="2472" spans="1:15" x14ac:dyDescent="0.25">
      <c r="A2472" t="s">
        <v>124</v>
      </c>
      <c r="B2472" t="s">
        <v>125</v>
      </c>
      <c r="C2472">
        <v>1600003429</v>
      </c>
      <c r="D2472">
        <v>20230605</v>
      </c>
      <c r="E2472">
        <v>41100000</v>
      </c>
      <c r="F2472" t="s">
        <v>81</v>
      </c>
      <c r="G2472" t="s">
        <v>3224</v>
      </c>
      <c r="H2472" t="s">
        <v>3225</v>
      </c>
      <c r="I2472" t="s">
        <v>3525</v>
      </c>
      <c r="J2472">
        <v>20230605</v>
      </c>
      <c r="K2472" t="s">
        <v>3526</v>
      </c>
      <c r="L2472">
        <v>0</v>
      </c>
      <c r="M2472">
        <v>972</v>
      </c>
      <c r="N2472" t="s">
        <v>37</v>
      </c>
      <c r="O2472">
        <v>20230606</v>
      </c>
    </row>
    <row r="2473" spans="1:15" x14ac:dyDescent="0.25">
      <c r="A2473" t="s">
        <v>124</v>
      </c>
      <c r="B2473" t="s">
        <v>125</v>
      </c>
      <c r="C2473">
        <v>1600009500</v>
      </c>
      <c r="D2473">
        <v>20230925</v>
      </c>
      <c r="E2473">
        <v>51200006</v>
      </c>
      <c r="F2473" t="s">
        <v>44</v>
      </c>
      <c r="I2473" t="s">
        <v>3527</v>
      </c>
      <c r="J2473">
        <v>20230925</v>
      </c>
      <c r="K2473" t="s">
        <v>3528</v>
      </c>
      <c r="L2473">
        <v>0</v>
      </c>
      <c r="M2473">
        <v>744</v>
      </c>
    </row>
    <row r="2474" spans="1:15" x14ac:dyDescent="0.25">
      <c r="A2474" t="s">
        <v>124</v>
      </c>
      <c r="B2474" t="s">
        <v>125</v>
      </c>
      <c r="C2474">
        <v>1600003327</v>
      </c>
      <c r="D2474">
        <v>20230601</v>
      </c>
      <c r="E2474">
        <v>41100000</v>
      </c>
      <c r="F2474" t="s">
        <v>81</v>
      </c>
      <c r="G2474" t="s">
        <v>2341</v>
      </c>
      <c r="H2474" t="s">
        <v>2342</v>
      </c>
      <c r="I2474" t="s">
        <v>3529</v>
      </c>
      <c r="J2474">
        <v>20230601</v>
      </c>
      <c r="K2474" t="s">
        <v>3530</v>
      </c>
      <c r="L2474">
        <v>0</v>
      </c>
      <c r="M2474">
        <v>1020</v>
      </c>
      <c r="N2474" t="s">
        <v>83</v>
      </c>
      <c r="O2474">
        <v>20230602</v>
      </c>
    </row>
    <row r="2475" spans="1:15" x14ac:dyDescent="0.25">
      <c r="A2475" t="s">
        <v>124</v>
      </c>
      <c r="B2475" t="s">
        <v>125</v>
      </c>
      <c r="C2475">
        <v>1600007160</v>
      </c>
      <c r="D2475">
        <v>20230807</v>
      </c>
      <c r="E2475">
        <v>51200006</v>
      </c>
      <c r="F2475" t="s">
        <v>44</v>
      </c>
      <c r="I2475" t="s">
        <v>3316</v>
      </c>
      <c r="J2475">
        <v>20230807</v>
      </c>
      <c r="K2475" t="s">
        <v>3317</v>
      </c>
      <c r="L2475">
        <v>336</v>
      </c>
      <c r="M2475">
        <v>0</v>
      </c>
    </row>
    <row r="2476" spans="1:15" x14ac:dyDescent="0.25">
      <c r="A2476" t="s">
        <v>124</v>
      </c>
      <c r="B2476" t="s">
        <v>125</v>
      </c>
      <c r="C2476">
        <v>1600001616</v>
      </c>
      <c r="D2476">
        <v>20230505</v>
      </c>
      <c r="E2476">
        <v>51200006</v>
      </c>
      <c r="F2476" t="s">
        <v>44</v>
      </c>
      <c r="I2476" t="s">
        <v>3000</v>
      </c>
      <c r="J2476">
        <v>20230505</v>
      </c>
      <c r="K2476" t="s">
        <v>3001</v>
      </c>
      <c r="L2476">
        <v>0</v>
      </c>
      <c r="M2476">
        <v>660</v>
      </c>
    </row>
    <row r="2477" spans="1:15" x14ac:dyDescent="0.25">
      <c r="A2477" t="s">
        <v>124</v>
      </c>
      <c r="B2477" t="s">
        <v>125</v>
      </c>
      <c r="C2477">
        <v>1600006541</v>
      </c>
      <c r="D2477">
        <v>20230728</v>
      </c>
      <c r="E2477">
        <v>51200006</v>
      </c>
      <c r="F2477" t="s">
        <v>44</v>
      </c>
      <c r="I2477" t="s">
        <v>2750</v>
      </c>
      <c r="J2477">
        <v>20230728</v>
      </c>
      <c r="K2477" t="s">
        <v>2751</v>
      </c>
      <c r="L2477">
        <v>2484</v>
      </c>
      <c r="M2477">
        <v>0</v>
      </c>
    </row>
    <row r="2478" spans="1:15" x14ac:dyDescent="0.25">
      <c r="A2478" t="s">
        <v>124</v>
      </c>
      <c r="B2478" t="s">
        <v>125</v>
      </c>
      <c r="C2478">
        <v>1600001594</v>
      </c>
      <c r="D2478">
        <v>20230504</v>
      </c>
      <c r="E2478">
        <v>51200006</v>
      </c>
      <c r="F2478" t="s">
        <v>44</v>
      </c>
      <c r="I2478">
        <v>105230043</v>
      </c>
      <c r="J2478">
        <v>20230504</v>
      </c>
      <c r="K2478" t="s">
        <v>698</v>
      </c>
      <c r="L2478">
        <v>0</v>
      </c>
      <c r="M2478">
        <v>1881.1</v>
      </c>
    </row>
    <row r="2479" spans="1:15" x14ac:dyDescent="0.25">
      <c r="A2479" t="s">
        <v>124</v>
      </c>
      <c r="B2479" t="s">
        <v>125</v>
      </c>
      <c r="C2479">
        <v>1600003073</v>
      </c>
      <c r="D2479">
        <v>20230531</v>
      </c>
      <c r="E2479">
        <v>40100000</v>
      </c>
      <c r="F2479" t="s">
        <v>55</v>
      </c>
      <c r="G2479" t="s">
        <v>3531</v>
      </c>
      <c r="H2479" t="s">
        <v>3532</v>
      </c>
      <c r="I2479" t="s">
        <v>3533</v>
      </c>
      <c r="J2479">
        <v>20230531</v>
      </c>
      <c r="K2479" t="s">
        <v>3534</v>
      </c>
      <c r="L2479">
        <v>0</v>
      </c>
      <c r="M2479">
        <v>228.48</v>
      </c>
      <c r="N2479" t="s">
        <v>54</v>
      </c>
      <c r="O2479">
        <v>20230601</v>
      </c>
    </row>
    <row r="2480" spans="1:15" x14ac:dyDescent="0.25">
      <c r="A2480" t="s">
        <v>124</v>
      </c>
      <c r="B2480" t="s">
        <v>125</v>
      </c>
      <c r="C2480">
        <v>1600004955</v>
      </c>
      <c r="D2480">
        <v>20230701</v>
      </c>
      <c r="E2480">
        <v>51200006</v>
      </c>
      <c r="F2480" t="s">
        <v>44</v>
      </c>
      <c r="I2480">
        <v>428058</v>
      </c>
      <c r="J2480">
        <v>20230701</v>
      </c>
      <c r="K2480" t="s">
        <v>2885</v>
      </c>
      <c r="L2480">
        <v>0</v>
      </c>
      <c r="M2480">
        <v>1807.42</v>
      </c>
    </row>
    <row r="2481" spans="1:15" x14ac:dyDescent="0.25">
      <c r="A2481" t="s">
        <v>124</v>
      </c>
      <c r="B2481" t="s">
        <v>125</v>
      </c>
      <c r="C2481">
        <v>1600006099</v>
      </c>
      <c r="D2481">
        <v>20230724</v>
      </c>
      <c r="E2481">
        <v>51200006</v>
      </c>
      <c r="F2481" t="s">
        <v>44</v>
      </c>
      <c r="I2481" t="s">
        <v>1881</v>
      </c>
      <c r="J2481">
        <v>20230724</v>
      </c>
      <c r="K2481" t="s">
        <v>167</v>
      </c>
      <c r="L2481">
        <v>0</v>
      </c>
      <c r="M2481">
        <v>14.19</v>
      </c>
    </row>
    <row r="2482" spans="1:15" x14ac:dyDescent="0.25">
      <c r="A2482" t="s">
        <v>124</v>
      </c>
      <c r="B2482" t="s">
        <v>125</v>
      </c>
      <c r="C2482">
        <v>1600011080</v>
      </c>
      <c r="D2482">
        <v>20231017</v>
      </c>
      <c r="E2482">
        <v>43100000</v>
      </c>
      <c r="F2482" t="s">
        <v>26</v>
      </c>
      <c r="I2482" t="s">
        <v>3535</v>
      </c>
      <c r="J2482">
        <v>20231017</v>
      </c>
      <c r="K2482" t="s">
        <v>394</v>
      </c>
      <c r="L2482">
        <v>20507</v>
      </c>
      <c r="M2482">
        <v>0</v>
      </c>
      <c r="N2482" t="s">
        <v>34</v>
      </c>
      <c r="O2482">
        <v>20231103</v>
      </c>
    </row>
    <row r="2483" spans="1:15" x14ac:dyDescent="0.25">
      <c r="A2483" t="s">
        <v>124</v>
      </c>
      <c r="B2483" t="s">
        <v>125</v>
      </c>
      <c r="C2483">
        <v>1600003077</v>
      </c>
      <c r="D2483">
        <v>20230531</v>
      </c>
      <c r="E2483">
        <v>51200006</v>
      </c>
      <c r="F2483" t="s">
        <v>44</v>
      </c>
      <c r="I2483" t="s">
        <v>3258</v>
      </c>
      <c r="J2483">
        <v>20230531</v>
      </c>
      <c r="K2483" t="s">
        <v>1261</v>
      </c>
      <c r="L2483">
        <v>84934.55</v>
      </c>
      <c r="M2483">
        <v>0</v>
      </c>
    </row>
    <row r="2484" spans="1:15" x14ac:dyDescent="0.25">
      <c r="A2484" t="s">
        <v>124</v>
      </c>
      <c r="B2484" t="s">
        <v>125</v>
      </c>
      <c r="C2484">
        <v>1600000636</v>
      </c>
      <c r="D2484">
        <v>20230420</v>
      </c>
      <c r="E2484">
        <v>51200006</v>
      </c>
      <c r="F2484" t="s">
        <v>44</v>
      </c>
      <c r="I2484" t="s">
        <v>968</v>
      </c>
      <c r="J2484">
        <v>20230420</v>
      </c>
      <c r="K2484" t="s">
        <v>969</v>
      </c>
      <c r="L2484">
        <v>0</v>
      </c>
      <c r="M2484">
        <v>140.04</v>
      </c>
    </row>
    <row r="2485" spans="1:15" x14ac:dyDescent="0.25">
      <c r="A2485" t="s">
        <v>124</v>
      </c>
      <c r="B2485" t="s">
        <v>125</v>
      </c>
      <c r="C2485">
        <v>1600007961</v>
      </c>
      <c r="D2485">
        <v>20230822</v>
      </c>
      <c r="E2485">
        <v>40100000</v>
      </c>
      <c r="F2485" t="s">
        <v>55</v>
      </c>
      <c r="G2485" t="s">
        <v>133</v>
      </c>
      <c r="H2485" t="s">
        <v>134</v>
      </c>
      <c r="I2485">
        <v>532</v>
      </c>
      <c r="J2485">
        <v>20230822</v>
      </c>
      <c r="K2485" t="s">
        <v>3536</v>
      </c>
      <c r="L2485">
        <v>2408.52</v>
      </c>
      <c r="M2485">
        <v>0</v>
      </c>
      <c r="N2485" t="s">
        <v>202</v>
      </c>
      <c r="O2485">
        <v>20230822</v>
      </c>
    </row>
    <row r="2486" spans="1:15" x14ac:dyDescent="0.25">
      <c r="A2486" t="s">
        <v>124</v>
      </c>
      <c r="B2486" t="s">
        <v>125</v>
      </c>
      <c r="C2486">
        <v>1600001720</v>
      </c>
      <c r="D2486">
        <v>20230509</v>
      </c>
      <c r="E2486">
        <v>51200006</v>
      </c>
      <c r="F2486" t="s">
        <v>44</v>
      </c>
      <c r="I2486">
        <v>1110003466048</v>
      </c>
      <c r="J2486">
        <v>20230509</v>
      </c>
      <c r="K2486" t="s">
        <v>3537</v>
      </c>
      <c r="L2486">
        <v>0</v>
      </c>
      <c r="M2486">
        <v>3755.35</v>
      </c>
    </row>
    <row r="2487" spans="1:15" x14ac:dyDescent="0.25">
      <c r="A2487" t="s">
        <v>124</v>
      </c>
      <c r="B2487" t="s">
        <v>125</v>
      </c>
      <c r="C2487">
        <v>1600004804</v>
      </c>
      <c r="D2487">
        <v>20230626</v>
      </c>
      <c r="E2487">
        <v>51200006</v>
      </c>
      <c r="F2487" t="s">
        <v>44</v>
      </c>
      <c r="I2487" t="s">
        <v>3538</v>
      </c>
      <c r="J2487">
        <v>20230626</v>
      </c>
      <c r="K2487" t="s">
        <v>3539</v>
      </c>
      <c r="L2487">
        <v>518.29</v>
      </c>
      <c r="M2487">
        <v>0</v>
      </c>
    </row>
    <row r="2488" spans="1:15" x14ac:dyDescent="0.25">
      <c r="A2488" t="s">
        <v>124</v>
      </c>
      <c r="B2488" t="s">
        <v>125</v>
      </c>
      <c r="C2488">
        <v>1600008061</v>
      </c>
      <c r="D2488">
        <v>20230824</v>
      </c>
      <c r="E2488">
        <v>51200006</v>
      </c>
      <c r="F2488" t="s">
        <v>44</v>
      </c>
      <c r="I2488" t="s">
        <v>2353</v>
      </c>
      <c r="J2488">
        <v>20230824</v>
      </c>
      <c r="K2488" t="s">
        <v>608</v>
      </c>
      <c r="L2488">
        <v>7175.88</v>
      </c>
      <c r="M2488">
        <v>0</v>
      </c>
    </row>
    <row r="2489" spans="1:15" x14ac:dyDescent="0.25">
      <c r="A2489" t="s">
        <v>124</v>
      </c>
      <c r="B2489" t="s">
        <v>125</v>
      </c>
      <c r="C2489">
        <v>1600001494</v>
      </c>
      <c r="D2489">
        <v>20230502</v>
      </c>
      <c r="E2489">
        <v>51200006</v>
      </c>
      <c r="F2489" t="s">
        <v>44</v>
      </c>
      <c r="I2489">
        <v>105230019</v>
      </c>
      <c r="J2489">
        <v>20230502</v>
      </c>
      <c r="K2489" t="s">
        <v>2274</v>
      </c>
      <c r="L2489">
        <v>0</v>
      </c>
      <c r="M2489">
        <v>1871.98</v>
      </c>
    </row>
    <row r="2490" spans="1:15" x14ac:dyDescent="0.25">
      <c r="A2490" t="s">
        <v>124</v>
      </c>
      <c r="B2490" t="s">
        <v>125</v>
      </c>
      <c r="C2490">
        <v>1600000776</v>
      </c>
      <c r="D2490">
        <v>20230425</v>
      </c>
      <c r="E2490">
        <v>51200006</v>
      </c>
      <c r="F2490" t="s">
        <v>44</v>
      </c>
      <c r="I2490">
        <v>104230048</v>
      </c>
      <c r="J2490">
        <v>20230425</v>
      </c>
      <c r="K2490" t="s">
        <v>1641</v>
      </c>
      <c r="L2490">
        <v>0</v>
      </c>
      <c r="M2490">
        <v>738.91</v>
      </c>
    </row>
    <row r="2491" spans="1:15" x14ac:dyDescent="0.25">
      <c r="A2491" t="s">
        <v>124</v>
      </c>
      <c r="B2491" t="s">
        <v>125</v>
      </c>
      <c r="C2491">
        <v>1600009973</v>
      </c>
      <c r="D2491">
        <v>20231003</v>
      </c>
      <c r="E2491">
        <v>40100000</v>
      </c>
      <c r="F2491" t="s">
        <v>55</v>
      </c>
      <c r="G2491" t="s">
        <v>1187</v>
      </c>
      <c r="H2491" t="s">
        <v>1188</v>
      </c>
      <c r="I2491">
        <v>8000075</v>
      </c>
      <c r="J2491">
        <v>20231003</v>
      </c>
      <c r="K2491" t="s">
        <v>3540</v>
      </c>
      <c r="L2491">
        <v>8112.06</v>
      </c>
      <c r="M2491">
        <v>0</v>
      </c>
      <c r="N2491" t="s">
        <v>160</v>
      </c>
      <c r="O2491">
        <v>20231004</v>
      </c>
    </row>
    <row r="2492" spans="1:15" x14ac:dyDescent="0.25">
      <c r="A2492" t="s">
        <v>124</v>
      </c>
      <c r="B2492" t="s">
        <v>125</v>
      </c>
      <c r="C2492">
        <v>1600001713</v>
      </c>
      <c r="D2492">
        <v>20230509</v>
      </c>
      <c r="E2492">
        <v>51200006</v>
      </c>
      <c r="F2492" t="s">
        <v>44</v>
      </c>
      <c r="I2492">
        <v>105230071</v>
      </c>
      <c r="J2492">
        <v>20230509</v>
      </c>
      <c r="K2492" t="s">
        <v>459</v>
      </c>
      <c r="L2492">
        <v>0</v>
      </c>
      <c r="M2492">
        <v>487.68</v>
      </c>
    </row>
    <row r="2493" spans="1:15" x14ac:dyDescent="0.25">
      <c r="A2493" t="s">
        <v>124</v>
      </c>
      <c r="B2493" t="s">
        <v>125</v>
      </c>
      <c r="C2493">
        <v>1600000499</v>
      </c>
      <c r="D2493">
        <v>20230415</v>
      </c>
      <c r="E2493">
        <v>40100000</v>
      </c>
      <c r="F2493" t="s">
        <v>55</v>
      </c>
      <c r="G2493" t="s">
        <v>139</v>
      </c>
      <c r="H2493" t="s">
        <v>140</v>
      </c>
      <c r="I2493" t="s">
        <v>2042</v>
      </c>
      <c r="J2493">
        <v>20230415</v>
      </c>
      <c r="K2493" t="s">
        <v>286</v>
      </c>
      <c r="L2493">
        <v>20.9</v>
      </c>
      <c r="M2493">
        <v>0</v>
      </c>
    </row>
    <row r="2494" spans="1:15" x14ac:dyDescent="0.25">
      <c r="A2494" t="s">
        <v>124</v>
      </c>
      <c r="B2494" t="s">
        <v>125</v>
      </c>
      <c r="C2494">
        <v>1600003023</v>
      </c>
      <c r="D2494">
        <v>20230601</v>
      </c>
      <c r="E2494">
        <v>51200006</v>
      </c>
      <c r="F2494" t="s">
        <v>44</v>
      </c>
      <c r="I2494" t="s">
        <v>3541</v>
      </c>
      <c r="J2494">
        <v>20230601</v>
      </c>
      <c r="K2494" t="s">
        <v>3542</v>
      </c>
      <c r="L2494">
        <v>0</v>
      </c>
      <c r="M2494">
        <v>49.2</v>
      </c>
    </row>
    <row r="2495" spans="1:15" x14ac:dyDescent="0.25">
      <c r="A2495" t="s">
        <v>124</v>
      </c>
      <c r="B2495" t="s">
        <v>125</v>
      </c>
      <c r="C2495">
        <v>1600008836</v>
      </c>
      <c r="D2495">
        <v>20230915</v>
      </c>
      <c r="E2495">
        <v>40100000</v>
      </c>
      <c r="F2495" t="s">
        <v>55</v>
      </c>
      <c r="G2495" t="s">
        <v>3203</v>
      </c>
      <c r="H2495" t="s">
        <v>3204</v>
      </c>
      <c r="I2495">
        <v>25296</v>
      </c>
      <c r="J2495">
        <v>20230915</v>
      </c>
      <c r="K2495" t="s">
        <v>2261</v>
      </c>
      <c r="L2495">
        <v>82.8</v>
      </c>
      <c r="M2495">
        <v>0</v>
      </c>
      <c r="N2495" t="s">
        <v>34</v>
      </c>
      <c r="O2495">
        <v>20230915</v>
      </c>
    </row>
    <row r="2496" spans="1:15" x14ac:dyDescent="0.25">
      <c r="A2496" t="s">
        <v>124</v>
      </c>
      <c r="B2496" t="s">
        <v>125</v>
      </c>
      <c r="C2496">
        <v>1600000425</v>
      </c>
      <c r="D2496">
        <v>20230413</v>
      </c>
      <c r="E2496">
        <v>40100000</v>
      </c>
      <c r="F2496" t="s">
        <v>55</v>
      </c>
      <c r="G2496" t="s">
        <v>144</v>
      </c>
      <c r="H2496" t="s">
        <v>145</v>
      </c>
      <c r="I2496">
        <v>104230075</v>
      </c>
      <c r="J2496">
        <v>20230413</v>
      </c>
      <c r="K2496" t="s">
        <v>1441</v>
      </c>
      <c r="L2496">
        <v>583.48</v>
      </c>
      <c r="M2496">
        <v>0</v>
      </c>
      <c r="N2496" t="s">
        <v>160</v>
      </c>
      <c r="O2496">
        <v>20230414</v>
      </c>
    </row>
    <row r="2497" spans="1:15" x14ac:dyDescent="0.25">
      <c r="A2497" t="s">
        <v>124</v>
      </c>
      <c r="B2497" t="s">
        <v>125</v>
      </c>
      <c r="C2497">
        <v>1600000502</v>
      </c>
      <c r="D2497">
        <v>20230415</v>
      </c>
      <c r="E2497">
        <v>51200006</v>
      </c>
      <c r="F2497" t="s">
        <v>44</v>
      </c>
      <c r="I2497" t="s">
        <v>3543</v>
      </c>
      <c r="J2497">
        <v>20230415</v>
      </c>
      <c r="K2497" t="s">
        <v>286</v>
      </c>
      <c r="L2497">
        <v>0</v>
      </c>
      <c r="M2497">
        <v>5.74</v>
      </c>
    </row>
    <row r="2498" spans="1:15" x14ac:dyDescent="0.25">
      <c r="A2498" t="s">
        <v>124</v>
      </c>
      <c r="B2498" t="s">
        <v>125</v>
      </c>
      <c r="C2498">
        <v>1600002508</v>
      </c>
      <c r="D2498">
        <v>20230517</v>
      </c>
      <c r="E2498">
        <v>51200006</v>
      </c>
      <c r="F2498" t="s">
        <v>44</v>
      </c>
      <c r="I2498" t="s">
        <v>3544</v>
      </c>
      <c r="J2498">
        <v>20230517</v>
      </c>
      <c r="K2498" t="e">
        <f>-CREDIT COOPERATIF CB Husqvarna Direc</f>
        <v>#NAME?</v>
      </c>
      <c r="L2498">
        <v>0</v>
      </c>
      <c r="M2498">
        <v>132.97</v>
      </c>
    </row>
    <row r="2499" spans="1:15" x14ac:dyDescent="0.25">
      <c r="A2499" t="s">
        <v>124</v>
      </c>
      <c r="B2499" t="s">
        <v>125</v>
      </c>
      <c r="C2499">
        <v>1600000766</v>
      </c>
      <c r="D2499">
        <v>20230425</v>
      </c>
      <c r="E2499">
        <v>40100000</v>
      </c>
      <c r="F2499" t="s">
        <v>55</v>
      </c>
      <c r="G2499" t="s">
        <v>139</v>
      </c>
      <c r="H2499" t="s">
        <v>140</v>
      </c>
      <c r="I2499" t="s">
        <v>2691</v>
      </c>
      <c r="J2499">
        <v>20230425</v>
      </c>
      <c r="K2499" t="s">
        <v>2692</v>
      </c>
      <c r="L2499">
        <v>50</v>
      </c>
      <c r="M2499">
        <v>0</v>
      </c>
    </row>
    <row r="2500" spans="1:15" x14ac:dyDescent="0.25">
      <c r="A2500" t="s">
        <v>124</v>
      </c>
      <c r="B2500" t="s">
        <v>125</v>
      </c>
      <c r="C2500">
        <v>1600000254</v>
      </c>
      <c r="D2500">
        <v>20230405</v>
      </c>
      <c r="E2500">
        <v>40100000</v>
      </c>
      <c r="F2500" t="s">
        <v>55</v>
      </c>
      <c r="G2500" t="s">
        <v>139</v>
      </c>
      <c r="H2500" t="s">
        <v>140</v>
      </c>
      <c r="I2500" t="s">
        <v>3545</v>
      </c>
      <c r="J2500">
        <v>20230405</v>
      </c>
      <c r="K2500" t="s">
        <v>286</v>
      </c>
      <c r="L2500">
        <v>158.32</v>
      </c>
      <c r="M2500">
        <v>0</v>
      </c>
    </row>
    <row r="2501" spans="1:15" x14ac:dyDescent="0.25">
      <c r="A2501" t="s">
        <v>124</v>
      </c>
      <c r="B2501" t="s">
        <v>125</v>
      </c>
      <c r="C2501">
        <v>1600000699</v>
      </c>
      <c r="D2501">
        <v>20230425</v>
      </c>
      <c r="E2501">
        <v>40100000</v>
      </c>
      <c r="F2501" t="s">
        <v>55</v>
      </c>
      <c r="G2501" t="s">
        <v>178</v>
      </c>
      <c r="H2501" t="s">
        <v>179</v>
      </c>
      <c r="I2501" t="s">
        <v>3546</v>
      </c>
      <c r="J2501">
        <v>20230425</v>
      </c>
      <c r="K2501" t="s">
        <v>3547</v>
      </c>
      <c r="L2501">
        <v>21948.31</v>
      </c>
      <c r="M2501">
        <v>0</v>
      </c>
      <c r="N2501" t="s">
        <v>2971</v>
      </c>
      <c r="O2501">
        <v>20230707</v>
      </c>
    </row>
    <row r="2502" spans="1:15" x14ac:dyDescent="0.25">
      <c r="A2502" t="s">
        <v>124</v>
      </c>
      <c r="B2502" t="s">
        <v>125</v>
      </c>
      <c r="C2502">
        <v>1600011295</v>
      </c>
      <c r="D2502">
        <v>20231025</v>
      </c>
      <c r="E2502">
        <v>51200006</v>
      </c>
      <c r="F2502" t="s">
        <v>44</v>
      </c>
      <c r="I2502">
        <v>110230017</v>
      </c>
      <c r="J2502">
        <v>20231025</v>
      </c>
      <c r="K2502" t="s">
        <v>2990</v>
      </c>
      <c r="L2502">
        <v>0</v>
      </c>
      <c r="M2502">
        <v>1881.1</v>
      </c>
    </row>
    <row r="2503" spans="1:15" x14ac:dyDescent="0.25">
      <c r="A2503" t="s">
        <v>124</v>
      </c>
      <c r="B2503" t="s">
        <v>125</v>
      </c>
      <c r="C2503">
        <v>1600004427</v>
      </c>
      <c r="D2503">
        <v>20230620</v>
      </c>
      <c r="E2503">
        <v>40100000</v>
      </c>
      <c r="F2503" t="s">
        <v>55</v>
      </c>
      <c r="G2503" t="s">
        <v>488</v>
      </c>
      <c r="H2503" t="s">
        <v>489</v>
      </c>
      <c r="I2503" t="s">
        <v>3404</v>
      </c>
      <c r="J2503">
        <v>20230620</v>
      </c>
      <c r="K2503" t="s">
        <v>491</v>
      </c>
      <c r="L2503">
        <v>1584</v>
      </c>
      <c r="M2503">
        <v>0</v>
      </c>
      <c r="N2503" t="s">
        <v>136</v>
      </c>
      <c r="O2503">
        <v>20230621</v>
      </c>
    </row>
    <row r="2504" spans="1:15" x14ac:dyDescent="0.25">
      <c r="A2504" t="s">
        <v>124</v>
      </c>
      <c r="B2504" t="s">
        <v>125</v>
      </c>
      <c r="C2504">
        <v>1600007903</v>
      </c>
      <c r="D2504">
        <v>20230822</v>
      </c>
      <c r="E2504">
        <v>40100000</v>
      </c>
      <c r="F2504" t="s">
        <v>55</v>
      </c>
      <c r="G2504" t="s">
        <v>3069</v>
      </c>
      <c r="H2504" t="s">
        <v>3070</v>
      </c>
      <c r="I2504">
        <v>11625900000811</v>
      </c>
      <c r="J2504">
        <v>20230822</v>
      </c>
      <c r="K2504" t="s">
        <v>3548</v>
      </c>
      <c r="L2504">
        <v>87.57</v>
      </c>
      <c r="M2504">
        <v>0</v>
      </c>
      <c r="N2504" t="s">
        <v>117</v>
      </c>
      <c r="O2504">
        <v>20230821</v>
      </c>
    </row>
    <row r="2505" spans="1:15" x14ac:dyDescent="0.25">
      <c r="A2505" t="s">
        <v>124</v>
      </c>
      <c r="B2505" t="s">
        <v>125</v>
      </c>
      <c r="C2505">
        <v>1600009462</v>
      </c>
      <c r="D2505">
        <v>20230921</v>
      </c>
      <c r="E2505">
        <v>51200006</v>
      </c>
      <c r="F2505" t="s">
        <v>44</v>
      </c>
      <c r="I2505">
        <v>109230085</v>
      </c>
      <c r="J2505">
        <v>20230921</v>
      </c>
      <c r="K2505" t="s">
        <v>1083</v>
      </c>
      <c r="L2505">
        <v>0</v>
      </c>
      <c r="M2505">
        <v>681.1</v>
      </c>
    </row>
    <row r="2506" spans="1:15" x14ac:dyDescent="0.25">
      <c r="A2506" t="s">
        <v>124</v>
      </c>
      <c r="B2506" t="s">
        <v>125</v>
      </c>
      <c r="C2506">
        <v>1600003553</v>
      </c>
      <c r="D2506">
        <v>20230608</v>
      </c>
      <c r="E2506">
        <v>51200006</v>
      </c>
      <c r="F2506" t="s">
        <v>44</v>
      </c>
      <c r="I2506">
        <v>106230095</v>
      </c>
      <c r="J2506">
        <v>20230608</v>
      </c>
      <c r="K2506" t="s">
        <v>1028</v>
      </c>
      <c r="L2506">
        <v>0</v>
      </c>
      <c r="M2506">
        <v>586.08000000000004</v>
      </c>
    </row>
    <row r="2507" spans="1:15" x14ac:dyDescent="0.25">
      <c r="A2507" t="s">
        <v>124</v>
      </c>
      <c r="B2507" t="s">
        <v>125</v>
      </c>
      <c r="C2507">
        <v>1600011322</v>
      </c>
      <c r="D2507">
        <v>20231026</v>
      </c>
      <c r="E2507">
        <v>51200006</v>
      </c>
      <c r="F2507" t="s">
        <v>44</v>
      </c>
      <c r="I2507" t="s">
        <v>3407</v>
      </c>
      <c r="J2507">
        <v>20231026</v>
      </c>
      <c r="K2507" t="e">
        <f>-CREDIT COOPERATIF CB Starlink</f>
        <v>#NAME?</v>
      </c>
      <c r="L2507">
        <v>0</v>
      </c>
      <c r="M2507">
        <v>40</v>
      </c>
    </row>
    <row r="2508" spans="1:15" x14ac:dyDescent="0.25">
      <c r="A2508" t="s">
        <v>124</v>
      </c>
      <c r="B2508" t="s">
        <v>125</v>
      </c>
      <c r="C2508">
        <v>1600007892</v>
      </c>
      <c r="D2508">
        <v>20230818</v>
      </c>
      <c r="E2508">
        <v>41100000</v>
      </c>
      <c r="F2508" t="s">
        <v>81</v>
      </c>
      <c r="G2508" t="s">
        <v>1344</v>
      </c>
      <c r="H2508" t="s">
        <v>1345</v>
      </c>
      <c r="I2508" t="s">
        <v>3549</v>
      </c>
      <c r="J2508">
        <v>20230818</v>
      </c>
      <c r="K2508" t="s">
        <v>3550</v>
      </c>
      <c r="L2508">
        <v>0</v>
      </c>
      <c r="M2508">
        <v>207.29</v>
      </c>
      <c r="N2508" t="s">
        <v>27</v>
      </c>
      <c r="O2508">
        <v>20230821</v>
      </c>
    </row>
    <row r="2509" spans="1:15" x14ac:dyDescent="0.25">
      <c r="A2509" t="s">
        <v>124</v>
      </c>
      <c r="B2509" t="s">
        <v>125</v>
      </c>
      <c r="C2509">
        <v>1600009786</v>
      </c>
      <c r="D2509">
        <v>20230927</v>
      </c>
      <c r="E2509">
        <v>51200006</v>
      </c>
      <c r="F2509" t="s">
        <v>44</v>
      </c>
      <c r="I2509">
        <v>109230091</v>
      </c>
      <c r="J2509">
        <v>20230927</v>
      </c>
      <c r="K2509" t="s">
        <v>2270</v>
      </c>
      <c r="L2509">
        <v>0</v>
      </c>
      <c r="M2509">
        <v>569.95000000000005</v>
      </c>
    </row>
    <row r="2510" spans="1:15" x14ac:dyDescent="0.25">
      <c r="A2510" t="s">
        <v>124</v>
      </c>
      <c r="B2510" t="s">
        <v>125</v>
      </c>
      <c r="C2510">
        <v>1600010376</v>
      </c>
      <c r="D2510">
        <v>20231009</v>
      </c>
      <c r="E2510">
        <v>51200006</v>
      </c>
      <c r="F2510" t="s">
        <v>44</v>
      </c>
      <c r="I2510">
        <v>200000547870923</v>
      </c>
      <c r="J2510">
        <v>20231009</v>
      </c>
      <c r="K2510" t="s">
        <v>3551</v>
      </c>
      <c r="L2510">
        <v>0</v>
      </c>
      <c r="M2510">
        <v>2688.26</v>
      </c>
    </row>
    <row r="2511" spans="1:15" x14ac:dyDescent="0.25">
      <c r="A2511" t="s">
        <v>124</v>
      </c>
      <c r="B2511" t="s">
        <v>125</v>
      </c>
      <c r="C2511">
        <v>1600000263</v>
      </c>
      <c r="D2511">
        <v>20230405</v>
      </c>
      <c r="E2511">
        <v>51200006</v>
      </c>
      <c r="F2511" t="s">
        <v>44</v>
      </c>
      <c r="I2511" t="s">
        <v>3552</v>
      </c>
      <c r="J2511">
        <v>20230405</v>
      </c>
      <c r="K2511" t="s">
        <v>2434</v>
      </c>
      <c r="L2511">
        <v>0</v>
      </c>
      <c r="M2511">
        <v>1902</v>
      </c>
    </row>
    <row r="2512" spans="1:15" x14ac:dyDescent="0.25">
      <c r="A2512" t="s">
        <v>124</v>
      </c>
      <c r="B2512" t="s">
        <v>125</v>
      </c>
      <c r="C2512">
        <v>1600002942</v>
      </c>
      <c r="D2512">
        <v>20230524</v>
      </c>
      <c r="E2512">
        <v>40100000</v>
      </c>
      <c r="F2512" t="s">
        <v>55</v>
      </c>
      <c r="G2512" t="s">
        <v>3287</v>
      </c>
      <c r="H2512" t="s">
        <v>3288</v>
      </c>
      <c r="I2512" t="s">
        <v>1634</v>
      </c>
      <c r="J2512">
        <v>20230524</v>
      </c>
      <c r="K2512" t="s">
        <v>1635</v>
      </c>
      <c r="L2512">
        <v>1151.1199999999999</v>
      </c>
      <c r="M2512">
        <v>0</v>
      </c>
      <c r="N2512" t="s">
        <v>54</v>
      </c>
      <c r="O2512">
        <v>20230530</v>
      </c>
    </row>
    <row r="2513" spans="1:15" x14ac:dyDescent="0.25">
      <c r="A2513" t="s">
        <v>124</v>
      </c>
      <c r="B2513" t="s">
        <v>125</v>
      </c>
      <c r="C2513">
        <v>1600003024</v>
      </c>
      <c r="D2513">
        <v>20230601</v>
      </c>
      <c r="E2513">
        <v>51200006</v>
      </c>
      <c r="F2513" t="s">
        <v>44</v>
      </c>
      <c r="I2513">
        <v>2300824</v>
      </c>
      <c r="J2513">
        <v>20230601</v>
      </c>
      <c r="K2513" t="s">
        <v>3553</v>
      </c>
      <c r="L2513">
        <v>0</v>
      </c>
      <c r="M2513">
        <v>816</v>
      </c>
    </row>
    <row r="2514" spans="1:15" x14ac:dyDescent="0.25">
      <c r="A2514" t="s">
        <v>124</v>
      </c>
      <c r="B2514" t="s">
        <v>125</v>
      </c>
      <c r="C2514">
        <v>1600004495</v>
      </c>
      <c r="D2514">
        <v>20230621</v>
      </c>
      <c r="E2514">
        <v>40100000</v>
      </c>
      <c r="F2514" t="s">
        <v>55</v>
      </c>
      <c r="G2514" t="s">
        <v>144</v>
      </c>
      <c r="H2514" t="s">
        <v>145</v>
      </c>
      <c r="I2514">
        <v>106230104</v>
      </c>
      <c r="J2514">
        <v>20230621</v>
      </c>
      <c r="K2514" t="s">
        <v>848</v>
      </c>
      <c r="L2514">
        <v>591.07000000000005</v>
      </c>
      <c r="M2514">
        <v>0</v>
      </c>
      <c r="N2514" t="s">
        <v>2084</v>
      </c>
      <c r="O2514">
        <v>20230622</v>
      </c>
    </row>
    <row r="2515" spans="1:15" x14ac:dyDescent="0.25">
      <c r="A2515" t="s">
        <v>124</v>
      </c>
      <c r="B2515" t="s">
        <v>125</v>
      </c>
      <c r="C2515">
        <v>1600009428</v>
      </c>
      <c r="D2515">
        <v>20230920</v>
      </c>
      <c r="E2515">
        <v>40100000</v>
      </c>
      <c r="F2515" t="s">
        <v>55</v>
      </c>
      <c r="G2515" t="s">
        <v>573</v>
      </c>
      <c r="H2515" t="s">
        <v>574</v>
      </c>
      <c r="I2515" t="s">
        <v>3554</v>
      </c>
      <c r="J2515">
        <v>20230920</v>
      </c>
      <c r="K2515" t="s">
        <v>3555</v>
      </c>
      <c r="L2515">
        <v>78247.429999999993</v>
      </c>
      <c r="M2515">
        <v>0</v>
      </c>
      <c r="N2515" t="s">
        <v>789</v>
      </c>
      <c r="O2515">
        <v>20230922</v>
      </c>
    </row>
    <row r="2516" spans="1:15" x14ac:dyDescent="0.25">
      <c r="A2516" t="s">
        <v>124</v>
      </c>
      <c r="B2516" t="s">
        <v>125</v>
      </c>
      <c r="C2516">
        <v>1600002542</v>
      </c>
      <c r="D2516">
        <v>20230519</v>
      </c>
      <c r="E2516">
        <v>40100000</v>
      </c>
      <c r="F2516" t="s">
        <v>55</v>
      </c>
      <c r="G2516" t="s">
        <v>3556</v>
      </c>
      <c r="H2516" t="s">
        <v>3557</v>
      </c>
      <c r="I2516" t="s">
        <v>3558</v>
      </c>
      <c r="J2516">
        <v>20230519</v>
      </c>
      <c r="K2516" t="s">
        <v>3559</v>
      </c>
      <c r="L2516">
        <v>720</v>
      </c>
      <c r="M2516">
        <v>0</v>
      </c>
      <c r="N2516" t="s">
        <v>54</v>
      </c>
      <c r="O2516">
        <v>20230519</v>
      </c>
    </row>
    <row r="2517" spans="1:15" x14ac:dyDescent="0.25">
      <c r="A2517" t="s">
        <v>124</v>
      </c>
      <c r="B2517" t="s">
        <v>125</v>
      </c>
      <c r="C2517">
        <v>1600001791</v>
      </c>
      <c r="D2517">
        <v>20230511</v>
      </c>
      <c r="E2517">
        <v>40100000</v>
      </c>
      <c r="F2517" t="s">
        <v>55</v>
      </c>
      <c r="G2517" t="s">
        <v>728</v>
      </c>
      <c r="H2517" t="s">
        <v>729</v>
      </c>
      <c r="I2517">
        <v>133</v>
      </c>
      <c r="J2517">
        <v>20230511</v>
      </c>
      <c r="K2517" t="s">
        <v>1581</v>
      </c>
      <c r="L2517">
        <v>3033.06</v>
      </c>
      <c r="M2517">
        <v>0</v>
      </c>
      <c r="N2517" t="s">
        <v>37</v>
      </c>
      <c r="O2517">
        <v>20230511</v>
      </c>
    </row>
    <row r="2518" spans="1:15" x14ac:dyDescent="0.25">
      <c r="A2518" t="s">
        <v>124</v>
      </c>
      <c r="B2518" t="s">
        <v>125</v>
      </c>
      <c r="C2518">
        <v>1600002525</v>
      </c>
      <c r="D2518">
        <v>20230518</v>
      </c>
      <c r="E2518">
        <v>40100000</v>
      </c>
      <c r="F2518" t="s">
        <v>55</v>
      </c>
      <c r="G2518" t="s">
        <v>139</v>
      </c>
      <c r="H2518" t="s">
        <v>140</v>
      </c>
      <c r="I2518" t="s">
        <v>3560</v>
      </c>
      <c r="J2518">
        <v>20230518</v>
      </c>
      <c r="K2518" t="e">
        <f>-CREDIT COOPERATIF CB Federation Fran</f>
        <v>#NAME?</v>
      </c>
      <c r="L2518">
        <v>450</v>
      </c>
      <c r="M2518">
        <v>0</v>
      </c>
      <c r="N2518" t="s">
        <v>1508</v>
      </c>
      <c r="O2518">
        <v>20231114</v>
      </c>
    </row>
    <row r="2519" spans="1:15" x14ac:dyDescent="0.25">
      <c r="A2519" t="s">
        <v>124</v>
      </c>
      <c r="B2519" t="s">
        <v>125</v>
      </c>
      <c r="C2519">
        <v>1600010913</v>
      </c>
      <c r="D2519">
        <v>20231016</v>
      </c>
      <c r="E2519">
        <v>40100000</v>
      </c>
      <c r="F2519" t="s">
        <v>55</v>
      </c>
      <c r="G2519" t="s">
        <v>208</v>
      </c>
      <c r="H2519" t="s">
        <v>209</v>
      </c>
      <c r="I2519" t="s">
        <v>3561</v>
      </c>
      <c r="J2519">
        <v>20231016</v>
      </c>
      <c r="K2519" t="s">
        <v>985</v>
      </c>
      <c r="L2519">
        <v>1780.8</v>
      </c>
      <c r="M2519">
        <v>0</v>
      </c>
      <c r="N2519" t="s">
        <v>2659</v>
      </c>
      <c r="O2519">
        <v>20231017</v>
      </c>
    </row>
    <row r="2520" spans="1:15" x14ac:dyDescent="0.25">
      <c r="A2520" t="s">
        <v>124</v>
      </c>
      <c r="B2520" t="s">
        <v>125</v>
      </c>
      <c r="C2520">
        <v>1600003333</v>
      </c>
      <c r="D2520">
        <v>20230601</v>
      </c>
      <c r="E2520">
        <v>41100000</v>
      </c>
      <c r="F2520" t="s">
        <v>81</v>
      </c>
      <c r="G2520" t="s">
        <v>3562</v>
      </c>
      <c r="H2520" t="s">
        <v>3563</v>
      </c>
      <c r="I2520" t="s">
        <v>1190</v>
      </c>
      <c r="J2520">
        <v>20230601</v>
      </c>
      <c r="K2520" t="s">
        <v>1191</v>
      </c>
      <c r="L2520">
        <v>0</v>
      </c>
      <c r="M2520">
        <v>168</v>
      </c>
      <c r="N2520" t="s">
        <v>54</v>
      </c>
      <c r="O2520">
        <v>20230616</v>
      </c>
    </row>
    <row r="2521" spans="1:15" x14ac:dyDescent="0.25">
      <c r="A2521" t="s">
        <v>124</v>
      </c>
      <c r="B2521" t="s">
        <v>125</v>
      </c>
      <c r="C2521">
        <v>1600005787</v>
      </c>
      <c r="D2521">
        <v>20230712</v>
      </c>
      <c r="E2521">
        <v>40100000</v>
      </c>
      <c r="F2521" t="s">
        <v>55</v>
      </c>
      <c r="G2521" t="s">
        <v>139</v>
      </c>
      <c r="H2521" t="s">
        <v>140</v>
      </c>
      <c r="I2521" t="s">
        <v>3564</v>
      </c>
      <c r="J2521">
        <v>20230712</v>
      </c>
      <c r="K2521" t="s">
        <v>167</v>
      </c>
      <c r="L2521">
        <v>8.32</v>
      </c>
      <c r="M2521">
        <v>0</v>
      </c>
      <c r="N2521" t="s">
        <v>516</v>
      </c>
      <c r="O2521">
        <v>20231122</v>
      </c>
    </row>
    <row r="2522" spans="1:15" x14ac:dyDescent="0.25">
      <c r="A2522" t="s">
        <v>124</v>
      </c>
      <c r="B2522" t="s">
        <v>125</v>
      </c>
      <c r="C2522">
        <v>1600008395</v>
      </c>
      <c r="D2522">
        <v>20230904</v>
      </c>
      <c r="E2522">
        <v>40100000</v>
      </c>
      <c r="F2522" t="s">
        <v>55</v>
      </c>
      <c r="G2522" t="s">
        <v>3565</v>
      </c>
      <c r="H2522" t="s">
        <v>3566</v>
      </c>
      <c r="I2522">
        <v>210037324</v>
      </c>
      <c r="J2522">
        <v>20230904</v>
      </c>
      <c r="K2522" t="s">
        <v>3567</v>
      </c>
      <c r="L2522">
        <v>1660.2</v>
      </c>
      <c r="M2522">
        <v>0</v>
      </c>
      <c r="N2522" t="s">
        <v>54</v>
      </c>
      <c r="O2522">
        <v>20230901</v>
      </c>
    </row>
    <row r="2523" spans="1:15" x14ac:dyDescent="0.25">
      <c r="A2523" t="s">
        <v>124</v>
      </c>
      <c r="B2523" t="s">
        <v>125</v>
      </c>
      <c r="C2523">
        <v>1600006437</v>
      </c>
      <c r="D2523">
        <v>20230731</v>
      </c>
      <c r="E2523">
        <v>51200006</v>
      </c>
      <c r="F2523" t="s">
        <v>44</v>
      </c>
      <c r="I2523" s="2">
        <v>330600353</v>
      </c>
      <c r="J2523">
        <v>20230731</v>
      </c>
      <c r="K2523" t="s">
        <v>3568</v>
      </c>
      <c r="L2523">
        <v>0</v>
      </c>
      <c r="M2523">
        <v>105.53</v>
      </c>
    </row>
    <row r="2524" spans="1:15" x14ac:dyDescent="0.25">
      <c r="A2524" t="s">
        <v>124</v>
      </c>
      <c r="B2524" t="s">
        <v>125</v>
      </c>
      <c r="C2524">
        <v>1600007634</v>
      </c>
      <c r="D2524">
        <v>20230816</v>
      </c>
      <c r="E2524">
        <v>51200006</v>
      </c>
      <c r="F2524" t="s">
        <v>44</v>
      </c>
      <c r="I2524" t="s">
        <v>3569</v>
      </c>
      <c r="J2524">
        <v>20230816</v>
      </c>
      <c r="K2524" t="s">
        <v>1010</v>
      </c>
      <c r="L2524">
        <v>0</v>
      </c>
      <c r="M2524">
        <v>706.34</v>
      </c>
    </row>
    <row r="2525" spans="1:15" x14ac:dyDescent="0.25">
      <c r="A2525" t="s">
        <v>124</v>
      </c>
      <c r="B2525" t="s">
        <v>125</v>
      </c>
      <c r="C2525">
        <v>1600009440</v>
      </c>
      <c r="D2525">
        <v>20230920</v>
      </c>
      <c r="E2525">
        <v>40100000</v>
      </c>
      <c r="F2525" t="s">
        <v>55</v>
      </c>
      <c r="G2525" t="s">
        <v>178</v>
      </c>
      <c r="H2525" t="s">
        <v>179</v>
      </c>
      <c r="I2525">
        <v>109230076</v>
      </c>
      <c r="J2525">
        <v>20230920</v>
      </c>
      <c r="K2525" t="s">
        <v>429</v>
      </c>
      <c r="L2525">
        <v>1644.35</v>
      </c>
      <c r="M2525">
        <v>0</v>
      </c>
      <c r="N2525" t="s">
        <v>2606</v>
      </c>
      <c r="O2525">
        <v>20230921</v>
      </c>
    </row>
    <row r="2526" spans="1:15" x14ac:dyDescent="0.25">
      <c r="A2526" t="s">
        <v>124</v>
      </c>
      <c r="B2526" t="s">
        <v>125</v>
      </c>
      <c r="C2526">
        <v>1600007636</v>
      </c>
      <c r="D2526">
        <v>20230816</v>
      </c>
      <c r="E2526">
        <v>40100000</v>
      </c>
      <c r="F2526" t="s">
        <v>55</v>
      </c>
      <c r="G2526" t="s">
        <v>178</v>
      </c>
      <c r="H2526" t="s">
        <v>179</v>
      </c>
      <c r="I2526" t="s">
        <v>3570</v>
      </c>
      <c r="J2526">
        <v>20230816</v>
      </c>
      <c r="K2526" t="s">
        <v>520</v>
      </c>
      <c r="L2526">
        <v>2601.83</v>
      </c>
      <c r="M2526">
        <v>0</v>
      </c>
      <c r="N2526" t="s">
        <v>3571</v>
      </c>
      <c r="O2526">
        <v>20230817</v>
      </c>
    </row>
    <row r="2527" spans="1:15" x14ac:dyDescent="0.25">
      <c r="A2527" t="s">
        <v>124</v>
      </c>
      <c r="B2527" t="s">
        <v>125</v>
      </c>
      <c r="C2527">
        <v>1600000494</v>
      </c>
      <c r="D2527">
        <v>20230414</v>
      </c>
      <c r="E2527">
        <v>40100000</v>
      </c>
      <c r="F2527" t="s">
        <v>55</v>
      </c>
      <c r="G2527" t="s">
        <v>139</v>
      </c>
      <c r="H2527" t="s">
        <v>140</v>
      </c>
      <c r="I2527" t="s">
        <v>3572</v>
      </c>
      <c r="J2527">
        <v>20230414</v>
      </c>
      <c r="K2527" t="s">
        <v>167</v>
      </c>
      <c r="L2527">
        <v>8.8000000000000007</v>
      </c>
      <c r="M2527">
        <v>0</v>
      </c>
    </row>
    <row r="2528" spans="1:15" x14ac:dyDescent="0.25">
      <c r="A2528" t="s">
        <v>124</v>
      </c>
      <c r="B2528" t="s">
        <v>125</v>
      </c>
      <c r="C2528">
        <v>1600008129</v>
      </c>
      <c r="D2528">
        <v>20230828</v>
      </c>
      <c r="E2528">
        <v>40100000</v>
      </c>
      <c r="F2528" t="s">
        <v>55</v>
      </c>
      <c r="G2528" t="s">
        <v>139</v>
      </c>
      <c r="H2528" t="s">
        <v>140</v>
      </c>
      <c r="I2528" t="s">
        <v>3573</v>
      </c>
      <c r="J2528">
        <v>20230828</v>
      </c>
      <c r="K2528" t="e">
        <f>-CREDIT COOPERATIF CB hemispheres voyages</f>
        <v>#NAME?</v>
      </c>
      <c r="L2528">
        <v>1296</v>
      </c>
      <c r="M2528">
        <v>0</v>
      </c>
    </row>
    <row r="2529" spans="1:16" x14ac:dyDescent="0.25">
      <c r="A2529" t="s">
        <v>124</v>
      </c>
      <c r="B2529" t="s">
        <v>125</v>
      </c>
      <c r="C2529">
        <v>1600011429</v>
      </c>
      <c r="D2529">
        <v>20231031</v>
      </c>
      <c r="E2529">
        <v>41100000</v>
      </c>
      <c r="F2529" t="s">
        <v>81</v>
      </c>
      <c r="G2529" t="s">
        <v>1062</v>
      </c>
      <c r="H2529" t="s">
        <v>1063</v>
      </c>
      <c r="I2529" t="s">
        <v>2689</v>
      </c>
      <c r="J2529">
        <v>20231031</v>
      </c>
      <c r="K2529" t="s">
        <v>2690</v>
      </c>
      <c r="L2529">
        <v>0</v>
      </c>
      <c r="M2529">
        <v>16368.79</v>
      </c>
      <c r="N2529" t="s">
        <v>136</v>
      </c>
      <c r="O2529">
        <v>20231102</v>
      </c>
    </row>
    <row r="2530" spans="1:16" x14ac:dyDescent="0.25">
      <c r="A2530" t="s">
        <v>124</v>
      </c>
      <c r="B2530" t="s">
        <v>125</v>
      </c>
      <c r="C2530">
        <v>1600000303</v>
      </c>
      <c r="D2530">
        <v>20230414</v>
      </c>
      <c r="E2530">
        <v>40100000</v>
      </c>
      <c r="F2530" t="s">
        <v>55</v>
      </c>
      <c r="G2530" t="s">
        <v>598</v>
      </c>
      <c r="H2530" t="s">
        <v>599</v>
      </c>
      <c r="I2530">
        <v>212511585</v>
      </c>
      <c r="J2530">
        <v>20230414</v>
      </c>
      <c r="K2530" t="s">
        <v>1781</v>
      </c>
      <c r="L2530">
        <v>4328.6899999999996</v>
      </c>
      <c r="M2530">
        <v>0</v>
      </c>
      <c r="N2530" t="s">
        <v>83</v>
      </c>
      <c r="O2530">
        <v>20230620</v>
      </c>
    </row>
    <row r="2531" spans="1:16" x14ac:dyDescent="0.25">
      <c r="A2531" t="s">
        <v>124</v>
      </c>
      <c r="B2531" t="s">
        <v>125</v>
      </c>
      <c r="C2531">
        <v>1600007074</v>
      </c>
      <c r="D2531">
        <v>20230803</v>
      </c>
      <c r="E2531">
        <v>40100000</v>
      </c>
      <c r="F2531" t="s">
        <v>55</v>
      </c>
      <c r="G2531" t="s">
        <v>386</v>
      </c>
      <c r="H2531" t="s">
        <v>387</v>
      </c>
      <c r="I2531">
        <v>108230095</v>
      </c>
      <c r="J2531">
        <v>20230803</v>
      </c>
      <c r="K2531" t="s">
        <v>3299</v>
      </c>
      <c r="L2531" t="s">
        <v>3300</v>
      </c>
      <c r="M2531">
        <v>56.4</v>
      </c>
      <c r="N2531">
        <v>0</v>
      </c>
      <c r="O2531" t="s">
        <v>684</v>
      </c>
      <c r="P2531">
        <v>20230804</v>
      </c>
    </row>
    <row r="2532" spans="1:16" x14ac:dyDescent="0.25">
      <c r="A2532" t="s">
        <v>124</v>
      </c>
      <c r="B2532" t="s">
        <v>125</v>
      </c>
      <c r="C2532">
        <v>1600004580</v>
      </c>
      <c r="D2532">
        <v>20230626</v>
      </c>
      <c r="E2532">
        <v>40100000</v>
      </c>
      <c r="F2532" t="s">
        <v>55</v>
      </c>
      <c r="G2532" t="s">
        <v>3574</v>
      </c>
      <c r="H2532" t="s">
        <v>3575</v>
      </c>
      <c r="I2532">
        <v>449355</v>
      </c>
      <c r="J2532">
        <v>20230626</v>
      </c>
      <c r="K2532" t="s">
        <v>2346</v>
      </c>
      <c r="L2532">
        <v>201.6</v>
      </c>
      <c r="M2532">
        <v>0</v>
      </c>
      <c r="N2532" t="s">
        <v>54</v>
      </c>
      <c r="O2532">
        <v>20230623</v>
      </c>
    </row>
    <row r="2533" spans="1:16" x14ac:dyDescent="0.25">
      <c r="A2533" t="s">
        <v>124</v>
      </c>
      <c r="B2533" t="s">
        <v>125</v>
      </c>
      <c r="C2533">
        <v>1600007067</v>
      </c>
      <c r="D2533">
        <v>20230803</v>
      </c>
      <c r="E2533">
        <v>40100000</v>
      </c>
      <c r="F2533" t="s">
        <v>55</v>
      </c>
      <c r="G2533" t="s">
        <v>139</v>
      </c>
      <c r="H2533" t="s">
        <v>140</v>
      </c>
      <c r="I2533" t="s">
        <v>3576</v>
      </c>
      <c r="J2533">
        <v>20230803</v>
      </c>
      <c r="K2533" t="s">
        <v>2132</v>
      </c>
      <c r="L2533">
        <v>25.45</v>
      </c>
      <c r="M2533">
        <v>0</v>
      </c>
      <c r="N2533" t="s">
        <v>597</v>
      </c>
      <c r="O2533">
        <v>20230926</v>
      </c>
    </row>
    <row r="2534" spans="1:16" x14ac:dyDescent="0.25">
      <c r="A2534" t="s">
        <v>124</v>
      </c>
      <c r="B2534" t="s">
        <v>125</v>
      </c>
      <c r="C2534">
        <v>1600000649</v>
      </c>
      <c r="D2534">
        <v>20230420</v>
      </c>
      <c r="E2534">
        <v>51200006</v>
      </c>
      <c r="F2534" t="s">
        <v>44</v>
      </c>
      <c r="I2534">
        <v>104230007</v>
      </c>
      <c r="J2534">
        <v>20230420</v>
      </c>
      <c r="K2534" t="s">
        <v>557</v>
      </c>
      <c r="L2534">
        <v>0</v>
      </c>
      <c r="M2534">
        <v>681.1</v>
      </c>
    </row>
    <row r="2535" spans="1:16" x14ac:dyDescent="0.25">
      <c r="A2535" t="s">
        <v>124</v>
      </c>
      <c r="B2535" t="s">
        <v>125</v>
      </c>
      <c r="C2535">
        <v>1600011241</v>
      </c>
      <c r="D2535">
        <v>20231023</v>
      </c>
      <c r="E2535">
        <v>41100000</v>
      </c>
      <c r="F2535" t="s">
        <v>81</v>
      </c>
      <c r="G2535" t="s">
        <v>691</v>
      </c>
      <c r="H2535" t="s">
        <v>692</v>
      </c>
      <c r="I2535" t="s">
        <v>1473</v>
      </c>
      <c r="J2535">
        <v>20231023</v>
      </c>
      <c r="K2535" t="s">
        <v>1474</v>
      </c>
      <c r="L2535">
        <v>0</v>
      </c>
      <c r="M2535">
        <v>360</v>
      </c>
      <c r="N2535" t="s">
        <v>34</v>
      </c>
      <c r="O2535">
        <v>20231024</v>
      </c>
    </row>
    <row r="2536" spans="1:16" x14ac:dyDescent="0.25">
      <c r="A2536" t="s">
        <v>124</v>
      </c>
      <c r="B2536" t="s">
        <v>125</v>
      </c>
      <c r="C2536">
        <v>1600004876</v>
      </c>
      <c r="D2536">
        <v>20230628</v>
      </c>
      <c r="E2536">
        <v>51200006</v>
      </c>
      <c r="F2536" t="s">
        <v>44</v>
      </c>
      <c r="I2536" t="s">
        <v>3577</v>
      </c>
      <c r="J2536">
        <v>20230628</v>
      </c>
      <c r="K2536" t="s">
        <v>1090</v>
      </c>
      <c r="L2536">
        <v>62376.06</v>
      </c>
      <c r="M2536">
        <v>0</v>
      </c>
    </row>
    <row r="2537" spans="1:16" x14ac:dyDescent="0.25">
      <c r="A2537" t="s">
        <v>124</v>
      </c>
      <c r="B2537" t="s">
        <v>125</v>
      </c>
      <c r="C2537">
        <v>1600007635</v>
      </c>
      <c r="D2537">
        <v>20230816</v>
      </c>
      <c r="E2537">
        <v>51200006</v>
      </c>
      <c r="F2537" t="s">
        <v>44</v>
      </c>
      <c r="I2537" t="s">
        <v>3570</v>
      </c>
      <c r="J2537">
        <v>20230816</v>
      </c>
      <c r="K2537" t="s">
        <v>567</v>
      </c>
      <c r="L2537">
        <v>0</v>
      </c>
      <c r="M2537">
        <v>2601.83</v>
      </c>
    </row>
    <row r="2538" spans="1:16" x14ac:dyDescent="0.25">
      <c r="A2538" t="s">
        <v>124</v>
      </c>
      <c r="B2538" t="s">
        <v>125</v>
      </c>
      <c r="C2538">
        <v>1600009438</v>
      </c>
      <c r="D2538">
        <v>20230920</v>
      </c>
      <c r="E2538">
        <v>40100000</v>
      </c>
      <c r="F2538" t="s">
        <v>55</v>
      </c>
      <c r="G2538" t="s">
        <v>488</v>
      </c>
      <c r="H2538" t="s">
        <v>489</v>
      </c>
      <c r="I2538" t="s">
        <v>3578</v>
      </c>
      <c r="J2538">
        <v>20230920</v>
      </c>
      <c r="K2538" t="s">
        <v>683</v>
      </c>
      <c r="L2538">
        <v>1584</v>
      </c>
      <c r="M2538">
        <v>0</v>
      </c>
      <c r="N2538" t="s">
        <v>701</v>
      </c>
      <c r="O2538">
        <v>20230921</v>
      </c>
    </row>
    <row r="2539" spans="1:16" x14ac:dyDescent="0.25">
      <c r="A2539" t="s">
        <v>124</v>
      </c>
      <c r="B2539" t="s">
        <v>125</v>
      </c>
      <c r="C2539">
        <v>1600004067</v>
      </c>
      <c r="D2539">
        <v>20230616</v>
      </c>
      <c r="E2539">
        <v>51200006</v>
      </c>
      <c r="F2539" t="s">
        <v>44</v>
      </c>
      <c r="I2539" t="s">
        <v>3579</v>
      </c>
      <c r="J2539">
        <v>20230616</v>
      </c>
      <c r="K2539" t="s">
        <v>1518</v>
      </c>
      <c r="L2539">
        <v>0</v>
      </c>
      <c r="M2539">
        <v>3900</v>
      </c>
    </row>
    <row r="2540" spans="1:16" x14ac:dyDescent="0.25">
      <c r="A2540" t="s">
        <v>124</v>
      </c>
      <c r="B2540" t="s">
        <v>125</v>
      </c>
      <c r="C2540">
        <v>1600008635</v>
      </c>
      <c r="D2540">
        <v>20230908</v>
      </c>
      <c r="E2540">
        <v>40100000</v>
      </c>
      <c r="F2540" t="s">
        <v>55</v>
      </c>
      <c r="G2540" t="s">
        <v>1112</v>
      </c>
      <c r="H2540" t="s">
        <v>1113</v>
      </c>
      <c r="I2540" t="s">
        <v>3580</v>
      </c>
      <c r="J2540">
        <v>20230908</v>
      </c>
      <c r="K2540" t="s">
        <v>3581</v>
      </c>
      <c r="L2540">
        <v>1700</v>
      </c>
      <c r="M2540">
        <v>0</v>
      </c>
      <c r="N2540" t="s">
        <v>27</v>
      </c>
      <c r="O2540">
        <v>20230908</v>
      </c>
    </row>
    <row r="2541" spans="1:16" x14ac:dyDescent="0.25">
      <c r="A2541" t="s">
        <v>124</v>
      </c>
      <c r="B2541" t="s">
        <v>125</v>
      </c>
      <c r="C2541">
        <v>1600003764</v>
      </c>
      <c r="D2541">
        <v>20230630</v>
      </c>
      <c r="E2541">
        <v>40100000</v>
      </c>
      <c r="F2541" t="s">
        <v>55</v>
      </c>
      <c r="G2541" t="s">
        <v>997</v>
      </c>
      <c r="H2541" t="s">
        <v>998</v>
      </c>
      <c r="I2541" t="s">
        <v>357</v>
      </c>
      <c r="J2541">
        <v>20230630</v>
      </c>
      <c r="K2541" t="s">
        <v>358</v>
      </c>
      <c r="L2541">
        <v>10603.2</v>
      </c>
      <c r="M2541">
        <v>0</v>
      </c>
      <c r="N2541" t="s">
        <v>37</v>
      </c>
      <c r="O2541">
        <v>20230616</v>
      </c>
    </row>
    <row r="2542" spans="1:16" x14ac:dyDescent="0.25">
      <c r="A2542" t="s">
        <v>124</v>
      </c>
      <c r="B2542" t="s">
        <v>125</v>
      </c>
      <c r="C2542">
        <v>1600010318</v>
      </c>
      <c r="D2542">
        <v>20231006</v>
      </c>
      <c r="E2542">
        <v>51200006</v>
      </c>
      <c r="F2542" t="s">
        <v>44</v>
      </c>
      <c r="I2542" t="s">
        <v>1804</v>
      </c>
      <c r="J2542">
        <v>20231006</v>
      </c>
      <c r="K2542" t="s">
        <v>190</v>
      </c>
      <c r="L2542">
        <v>650000</v>
      </c>
      <c r="M2542">
        <v>0</v>
      </c>
    </row>
    <row r="2543" spans="1:16" x14ac:dyDescent="0.25">
      <c r="A2543" t="s">
        <v>124</v>
      </c>
      <c r="B2543" t="s">
        <v>125</v>
      </c>
      <c r="C2543">
        <v>1600008085</v>
      </c>
      <c r="D2543">
        <v>20230831</v>
      </c>
      <c r="E2543">
        <v>40100000</v>
      </c>
      <c r="F2543" t="s">
        <v>55</v>
      </c>
      <c r="G2543" t="s">
        <v>3267</v>
      </c>
      <c r="H2543" t="s">
        <v>3268</v>
      </c>
      <c r="I2543" t="s">
        <v>3582</v>
      </c>
      <c r="J2543">
        <v>20230831</v>
      </c>
      <c r="K2543" t="s">
        <v>3583</v>
      </c>
      <c r="L2543">
        <v>19080</v>
      </c>
      <c r="M2543">
        <v>0</v>
      </c>
      <c r="N2543" t="s">
        <v>37</v>
      </c>
      <c r="O2543">
        <v>20230825</v>
      </c>
    </row>
    <row r="2544" spans="1:16" x14ac:dyDescent="0.25">
      <c r="A2544" t="s">
        <v>124</v>
      </c>
      <c r="B2544" t="s">
        <v>125</v>
      </c>
      <c r="C2544">
        <v>1600007316</v>
      </c>
      <c r="D2544">
        <v>20230811</v>
      </c>
      <c r="E2544">
        <v>51200006</v>
      </c>
      <c r="F2544" t="s">
        <v>44</v>
      </c>
      <c r="I2544">
        <v>108230083</v>
      </c>
      <c r="J2544">
        <v>20230811</v>
      </c>
      <c r="K2544" t="s">
        <v>706</v>
      </c>
      <c r="L2544">
        <v>0</v>
      </c>
      <c r="M2544">
        <v>1833.74</v>
      </c>
    </row>
    <row r="2545" spans="1:15" x14ac:dyDescent="0.25">
      <c r="A2545" t="s">
        <v>124</v>
      </c>
      <c r="B2545" t="s">
        <v>125</v>
      </c>
      <c r="C2545">
        <v>1600001489</v>
      </c>
      <c r="D2545">
        <v>20230502</v>
      </c>
      <c r="E2545">
        <v>51200006</v>
      </c>
      <c r="F2545" t="s">
        <v>44</v>
      </c>
      <c r="I2545">
        <v>105230028</v>
      </c>
      <c r="J2545">
        <v>20230502</v>
      </c>
      <c r="K2545" t="s">
        <v>802</v>
      </c>
      <c r="L2545">
        <v>0</v>
      </c>
      <c r="M2545">
        <v>181.3</v>
      </c>
    </row>
    <row r="2546" spans="1:15" x14ac:dyDescent="0.25">
      <c r="A2546" t="s">
        <v>124</v>
      </c>
      <c r="B2546" t="s">
        <v>125</v>
      </c>
      <c r="C2546">
        <v>1600004521</v>
      </c>
      <c r="D2546">
        <v>20230621</v>
      </c>
      <c r="E2546">
        <v>40100000</v>
      </c>
      <c r="F2546" t="s">
        <v>55</v>
      </c>
      <c r="G2546" t="s">
        <v>573</v>
      </c>
      <c r="H2546" t="s">
        <v>574</v>
      </c>
      <c r="I2546" t="s">
        <v>3584</v>
      </c>
      <c r="J2546">
        <v>20230621</v>
      </c>
      <c r="K2546" t="s">
        <v>3516</v>
      </c>
      <c r="L2546">
        <v>369.6</v>
      </c>
      <c r="M2546">
        <v>0</v>
      </c>
      <c r="N2546" t="s">
        <v>1708</v>
      </c>
      <c r="O2546">
        <v>20230622</v>
      </c>
    </row>
    <row r="2547" spans="1:15" x14ac:dyDescent="0.25">
      <c r="A2547" t="s">
        <v>124</v>
      </c>
      <c r="B2547" t="s">
        <v>125</v>
      </c>
      <c r="C2547">
        <v>1600011220</v>
      </c>
      <c r="D2547">
        <v>20231020</v>
      </c>
      <c r="E2547">
        <v>42100000</v>
      </c>
      <c r="F2547" t="s">
        <v>28</v>
      </c>
      <c r="I2547" t="s">
        <v>3585</v>
      </c>
      <c r="J2547">
        <v>20231020</v>
      </c>
      <c r="K2547" t="s">
        <v>590</v>
      </c>
      <c r="L2547">
        <v>1845.94</v>
      </c>
      <c r="M2547">
        <v>0</v>
      </c>
      <c r="N2547" t="s">
        <v>446</v>
      </c>
      <c r="O2547">
        <v>20231120</v>
      </c>
    </row>
    <row r="2548" spans="1:15" x14ac:dyDescent="0.25">
      <c r="A2548" t="s">
        <v>124</v>
      </c>
      <c r="B2548" t="s">
        <v>125</v>
      </c>
      <c r="C2548">
        <v>1600000219</v>
      </c>
      <c r="D2548">
        <v>20230403</v>
      </c>
      <c r="E2548">
        <v>51200006</v>
      </c>
      <c r="F2548" t="s">
        <v>44</v>
      </c>
      <c r="I2548">
        <v>104230074</v>
      </c>
      <c r="J2548">
        <v>20230403</v>
      </c>
      <c r="K2548" t="s">
        <v>1871</v>
      </c>
      <c r="L2548">
        <v>0</v>
      </c>
      <c r="M2548">
        <v>783.88</v>
      </c>
    </row>
    <row r="2549" spans="1:15" x14ac:dyDescent="0.25">
      <c r="A2549" t="s">
        <v>124</v>
      </c>
      <c r="B2549" t="s">
        <v>125</v>
      </c>
      <c r="C2549">
        <v>1600006139</v>
      </c>
      <c r="D2549">
        <v>20230725</v>
      </c>
      <c r="E2549">
        <v>46799996</v>
      </c>
      <c r="F2549" t="s">
        <v>67</v>
      </c>
      <c r="I2549" t="s">
        <v>3586</v>
      </c>
      <c r="J2549">
        <v>20230725</v>
      </c>
      <c r="K2549" t="s">
        <v>190</v>
      </c>
      <c r="L2549">
        <v>0</v>
      </c>
      <c r="M2549">
        <v>200000</v>
      </c>
    </row>
    <row r="2550" spans="1:15" x14ac:dyDescent="0.25">
      <c r="A2550" t="s">
        <v>124</v>
      </c>
      <c r="B2550" t="s">
        <v>125</v>
      </c>
      <c r="C2550">
        <v>1600002062</v>
      </c>
      <c r="D2550">
        <v>20230512</v>
      </c>
      <c r="E2550">
        <v>51200006</v>
      </c>
      <c r="F2550" t="s">
        <v>44</v>
      </c>
      <c r="I2550">
        <v>64871495</v>
      </c>
      <c r="J2550">
        <v>20230512</v>
      </c>
      <c r="K2550" t="s">
        <v>3587</v>
      </c>
      <c r="L2550">
        <v>0</v>
      </c>
      <c r="M2550">
        <v>102.23</v>
      </c>
    </row>
    <row r="2551" spans="1:15" x14ac:dyDescent="0.25">
      <c r="A2551" t="s">
        <v>124</v>
      </c>
      <c r="B2551" t="s">
        <v>125</v>
      </c>
      <c r="C2551">
        <v>1600003293</v>
      </c>
      <c r="D2551">
        <v>20230601</v>
      </c>
      <c r="E2551">
        <v>51200006</v>
      </c>
      <c r="F2551" t="s">
        <v>44</v>
      </c>
      <c r="I2551" t="s">
        <v>2823</v>
      </c>
      <c r="J2551">
        <v>20230601</v>
      </c>
      <c r="K2551" t="s">
        <v>2824</v>
      </c>
      <c r="L2551">
        <v>0</v>
      </c>
      <c r="M2551">
        <v>161425</v>
      </c>
    </row>
    <row r="2552" spans="1:15" x14ac:dyDescent="0.25">
      <c r="A2552" t="s">
        <v>124</v>
      </c>
      <c r="B2552" t="s">
        <v>125</v>
      </c>
      <c r="C2552">
        <v>1600001591</v>
      </c>
      <c r="D2552">
        <v>20230504</v>
      </c>
      <c r="E2552">
        <v>40100000</v>
      </c>
      <c r="F2552" t="s">
        <v>55</v>
      </c>
      <c r="G2552" t="s">
        <v>139</v>
      </c>
      <c r="H2552" t="s">
        <v>140</v>
      </c>
      <c r="I2552" t="s">
        <v>3412</v>
      </c>
      <c r="J2552">
        <v>20230504</v>
      </c>
      <c r="K2552" t="s">
        <v>169</v>
      </c>
      <c r="L2552">
        <v>7.99</v>
      </c>
      <c r="M2552">
        <v>0</v>
      </c>
    </row>
    <row r="2553" spans="1:15" x14ac:dyDescent="0.25">
      <c r="A2553" t="s">
        <v>124</v>
      </c>
      <c r="B2553" t="s">
        <v>125</v>
      </c>
      <c r="C2553">
        <v>1600006015</v>
      </c>
      <c r="D2553">
        <v>20230720</v>
      </c>
      <c r="E2553">
        <v>51200006</v>
      </c>
      <c r="F2553" t="s">
        <v>44</v>
      </c>
      <c r="I2553" t="s">
        <v>3588</v>
      </c>
      <c r="J2553">
        <v>20230720</v>
      </c>
      <c r="K2553" t="s">
        <v>1983</v>
      </c>
      <c r="L2553">
        <v>0</v>
      </c>
      <c r="M2553">
        <v>1584</v>
      </c>
    </row>
    <row r="2554" spans="1:15" x14ac:dyDescent="0.25">
      <c r="A2554" t="s">
        <v>124</v>
      </c>
      <c r="B2554" t="s">
        <v>125</v>
      </c>
      <c r="C2554">
        <v>1600009609</v>
      </c>
      <c r="D2554">
        <v>20230925</v>
      </c>
      <c r="E2554">
        <v>40100000</v>
      </c>
      <c r="F2554" t="s">
        <v>55</v>
      </c>
      <c r="G2554" t="s">
        <v>144</v>
      </c>
      <c r="H2554" t="s">
        <v>145</v>
      </c>
      <c r="I2554">
        <v>109230061</v>
      </c>
      <c r="J2554">
        <v>20230925</v>
      </c>
      <c r="K2554" t="s">
        <v>1040</v>
      </c>
      <c r="L2554">
        <v>569.17999999999995</v>
      </c>
      <c r="M2554">
        <v>0</v>
      </c>
      <c r="N2554" t="s">
        <v>3589</v>
      </c>
      <c r="O2554">
        <v>20230926</v>
      </c>
    </row>
    <row r="2555" spans="1:15" x14ac:dyDescent="0.25">
      <c r="A2555" t="s">
        <v>124</v>
      </c>
      <c r="B2555" t="s">
        <v>125</v>
      </c>
      <c r="C2555">
        <v>1600006446</v>
      </c>
      <c r="D2555">
        <v>20230731</v>
      </c>
      <c r="E2555">
        <v>40100000</v>
      </c>
      <c r="F2555" t="s">
        <v>55</v>
      </c>
      <c r="G2555" t="s">
        <v>3590</v>
      </c>
      <c r="H2555" t="s">
        <v>3591</v>
      </c>
      <c r="I2555" t="s">
        <v>3592</v>
      </c>
      <c r="J2555">
        <v>20230731</v>
      </c>
      <c r="K2555" t="s">
        <v>3593</v>
      </c>
      <c r="L2555">
        <v>4290</v>
      </c>
      <c r="M2555">
        <v>0</v>
      </c>
      <c r="N2555" t="s">
        <v>54</v>
      </c>
      <c r="O2555">
        <v>20230728</v>
      </c>
    </row>
    <row r="2556" spans="1:15" x14ac:dyDescent="0.25">
      <c r="A2556" t="s">
        <v>124</v>
      </c>
      <c r="B2556" t="s">
        <v>125</v>
      </c>
      <c r="C2556">
        <v>1600007949</v>
      </c>
      <c r="D2556">
        <v>20230821</v>
      </c>
      <c r="E2556">
        <v>40100000</v>
      </c>
      <c r="F2556" t="s">
        <v>55</v>
      </c>
      <c r="G2556" t="s">
        <v>468</v>
      </c>
      <c r="H2556" t="s">
        <v>469</v>
      </c>
      <c r="I2556" t="s">
        <v>2445</v>
      </c>
      <c r="J2556">
        <v>20230821</v>
      </c>
      <c r="K2556" t="s">
        <v>2446</v>
      </c>
      <c r="L2556">
        <v>1336.61</v>
      </c>
      <c r="M2556">
        <v>0</v>
      </c>
      <c r="N2556" t="s">
        <v>1708</v>
      </c>
      <c r="O2556">
        <v>20230822</v>
      </c>
    </row>
    <row r="2557" spans="1:15" x14ac:dyDescent="0.25">
      <c r="A2557" t="s">
        <v>124</v>
      </c>
      <c r="B2557" t="s">
        <v>125</v>
      </c>
      <c r="C2557">
        <v>1600002128</v>
      </c>
      <c r="D2557">
        <v>20230515</v>
      </c>
      <c r="E2557">
        <v>51200006</v>
      </c>
      <c r="F2557" t="s">
        <v>44</v>
      </c>
      <c r="I2557">
        <v>105230046</v>
      </c>
      <c r="J2557">
        <v>20230515</v>
      </c>
      <c r="K2557" t="s">
        <v>455</v>
      </c>
      <c r="L2557">
        <v>0</v>
      </c>
      <c r="M2557">
        <v>515.99</v>
      </c>
    </row>
    <row r="2558" spans="1:15" x14ac:dyDescent="0.25">
      <c r="A2558" t="s">
        <v>124</v>
      </c>
      <c r="B2558" t="s">
        <v>125</v>
      </c>
      <c r="C2558">
        <v>1600001772</v>
      </c>
      <c r="D2558">
        <v>20230511</v>
      </c>
      <c r="E2558">
        <v>51200006</v>
      </c>
      <c r="F2558" t="s">
        <v>44</v>
      </c>
      <c r="I2558">
        <v>202211233</v>
      </c>
      <c r="J2558">
        <v>20230511</v>
      </c>
      <c r="K2558" t="s">
        <v>2371</v>
      </c>
      <c r="L2558">
        <v>0</v>
      </c>
      <c r="M2558">
        <v>756</v>
      </c>
    </row>
    <row r="2559" spans="1:15" x14ac:dyDescent="0.25">
      <c r="A2559" t="s">
        <v>124</v>
      </c>
      <c r="B2559" t="s">
        <v>125</v>
      </c>
      <c r="C2559">
        <v>1600000338</v>
      </c>
      <c r="D2559">
        <v>20230408</v>
      </c>
      <c r="E2559">
        <v>40100000</v>
      </c>
      <c r="F2559" t="s">
        <v>55</v>
      </c>
      <c r="G2559" t="s">
        <v>139</v>
      </c>
      <c r="H2559" t="s">
        <v>140</v>
      </c>
      <c r="I2559" t="s">
        <v>2123</v>
      </c>
      <c r="J2559">
        <v>20230408</v>
      </c>
      <c r="K2559" t="s">
        <v>286</v>
      </c>
      <c r="L2559">
        <v>252.54</v>
      </c>
      <c r="M2559">
        <v>0</v>
      </c>
    </row>
    <row r="2560" spans="1:15" x14ac:dyDescent="0.25">
      <c r="A2560" t="s">
        <v>124</v>
      </c>
      <c r="B2560" t="s">
        <v>125</v>
      </c>
      <c r="C2560">
        <v>1600009489</v>
      </c>
      <c r="D2560">
        <v>20230922</v>
      </c>
      <c r="E2560">
        <v>42100000</v>
      </c>
      <c r="F2560" t="s">
        <v>28</v>
      </c>
      <c r="G2560" t="s">
        <v>3594</v>
      </c>
      <c r="H2560" t="s">
        <v>3595</v>
      </c>
      <c r="I2560" t="s">
        <v>3596</v>
      </c>
      <c r="J2560">
        <v>20230922</v>
      </c>
      <c r="K2560" t="s">
        <v>3597</v>
      </c>
      <c r="L2560">
        <v>6.8</v>
      </c>
      <c r="M2560">
        <v>0</v>
      </c>
      <c r="N2560" t="s">
        <v>54</v>
      </c>
      <c r="O2560">
        <v>20230922</v>
      </c>
    </row>
    <row r="2561" spans="1:15" x14ac:dyDescent="0.25">
      <c r="A2561" t="s">
        <v>124</v>
      </c>
      <c r="B2561" t="s">
        <v>125</v>
      </c>
      <c r="C2561">
        <v>1600000024</v>
      </c>
      <c r="D2561">
        <v>20230403</v>
      </c>
      <c r="E2561">
        <v>41100000</v>
      </c>
      <c r="F2561" t="s">
        <v>81</v>
      </c>
      <c r="G2561" t="s">
        <v>657</v>
      </c>
      <c r="H2561" t="s">
        <v>658</v>
      </c>
      <c r="I2561" t="s">
        <v>3598</v>
      </c>
      <c r="J2561">
        <v>20230403</v>
      </c>
      <c r="K2561" t="s">
        <v>3599</v>
      </c>
      <c r="L2561">
        <v>0</v>
      </c>
      <c r="M2561">
        <v>3168</v>
      </c>
      <c r="N2561" t="s">
        <v>54</v>
      </c>
      <c r="O2561">
        <v>20230502</v>
      </c>
    </row>
    <row r="2562" spans="1:15" x14ac:dyDescent="0.25">
      <c r="A2562" t="s">
        <v>124</v>
      </c>
      <c r="B2562" t="s">
        <v>125</v>
      </c>
      <c r="C2562">
        <v>1600007958</v>
      </c>
      <c r="D2562">
        <v>20230822</v>
      </c>
      <c r="E2562">
        <v>40100000</v>
      </c>
      <c r="F2562" t="s">
        <v>55</v>
      </c>
      <c r="G2562" t="s">
        <v>2700</v>
      </c>
      <c r="H2562" t="s">
        <v>2701</v>
      </c>
      <c r="I2562">
        <v>8704575086</v>
      </c>
      <c r="J2562">
        <v>20230822</v>
      </c>
      <c r="K2562" t="s">
        <v>3600</v>
      </c>
      <c r="L2562">
        <v>297.95999999999998</v>
      </c>
      <c r="M2562">
        <v>0</v>
      </c>
      <c r="N2562" t="s">
        <v>37</v>
      </c>
      <c r="O2562">
        <v>20230822</v>
      </c>
    </row>
    <row r="2563" spans="1:15" x14ac:dyDescent="0.25">
      <c r="A2563" t="s">
        <v>124</v>
      </c>
      <c r="B2563" t="s">
        <v>125</v>
      </c>
      <c r="C2563">
        <v>1600009493</v>
      </c>
      <c r="D2563">
        <v>20230925</v>
      </c>
      <c r="E2563">
        <v>40100000</v>
      </c>
      <c r="F2563" t="s">
        <v>55</v>
      </c>
      <c r="G2563" t="s">
        <v>3601</v>
      </c>
      <c r="H2563" t="s">
        <v>3602</v>
      </c>
      <c r="I2563">
        <v>959154302</v>
      </c>
      <c r="J2563">
        <v>20230925</v>
      </c>
      <c r="K2563" t="s">
        <v>2146</v>
      </c>
      <c r="L2563">
        <v>249</v>
      </c>
      <c r="M2563">
        <v>0</v>
      </c>
      <c r="N2563" t="s">
        <v>54</v>
      </c>
      <c r="O2563">
        <v>20230922</v>
      </c>
    </row>
    <row r="2564" spans="1:15" x14ac:dyDescent="0.25">
      <c r="A2564" t="s">
        <v>124</v>
      </c>
      <c r="B2564" t="s">
        <v>125</v>
      </c>
      <c r="C2564">
        <v>1600004529</v>
      </c>
      <c r="D2564">
        <v>20230621</v>
      </c>
      <c r="E2564">
        <v>40100000</v>
      </c>
      <c r="F2564" t="s">
        <v>55</v>
      </c>
      <c r="G2564" t="s">
        <v>178</v>
      </c>
      <c r="H2564" t="s">
        <v>179</v>
      </c>
      <c r="I2564" t="s">
        <v>3603</v>
      </c>
      <c r="J2564">
        <v>20230621</v>
      </c>
      <c r="K2564" t="s">
        <v>3604</v>
      </c>
      <c r="L2564">
        <v>8785.0400000000009</v>
      </c>
      <c r="M2564">
        <v>0</v>
      </c>
      <c r="N2564" t="s">
        <v>228</v>
      </c>
      <c r="O2564">
        <v>20230627</v>
      </c>
    </row>
    <row r="2565" spans="1:15" x14ac:dyDescent="0.25">
      <c r="A2565" t="s">
        <v>124</v>
      </c>
      <c r="B2565" t="s">
        <v>125</v>
      </c>
      <c r="C2565">
        <v>1600004996</v>
      </c>
      <c r="D2565">
        <v>20230703</v>
      </c>
      <c r="E2565">
        <v>41100000</v>
      </c>
      <c r="F2565" t="s">
        <v>81</v>
      </c>
      <c r="G2565" t="s">
        <v>185</v>
      </c>
      <c r="H2565" t="s">
        <v>186</v>
      </c>
      <c r="I2565" t="s">
        <v>3605</v>
      </c>
      <c r="J2565">
        <v>20230703</v>
      </c>
      <c r="K2565" t="s">
        <v>3606</v>
      </c>
      <c r="L2565">
        <v>0</v>
      </c>
      <c r="M2565">
        <v>444</v>
      </c>
      <c r="N2565" t="s">
        <v>353</v>
      </c>
      <c r="O2565">
        <v>20230704</v>
      </c>
    </row>
    <row r="2566" spans="1:15" x14ac:dyDescent="0.25">
      <c r="A2566" t="s">
        <v>124</v>
      </c>
      <c r="B2566" t="s">
        <v>125</v>
      </c>
      <c r="C2566">
        <v>1600002700</v>
      </c>
      <c r="D2566">
        <v>20230524</v>
      </c>
      <c r="E2566">
        <v>40100000</v>
      </c>
      <c r="F2566" t="s">
        <v>55</v>
      </c>
      <c r="G2566" t="s">
        <v>3607</v>
      </c>
      <c r="H2566" t="s">
        <v>3608</v>
      </c>
      <c r="I2566">
        <v>105230093</v>
      </c>
      <c r="J2566">
        <v>20230524</v>
      </c>
      <c r="K2566" t="s">
        <v>3609</v>
      </c>
      <c r="L2566">
        <v>7.2</v>
      </c>
      <c r="M2566">
        <v>0</v>
      </c>
      <c r="N2566" t="s">
        <v>54</v>
      </c>
      <c r="O2566">
        <v>20230523</v>
      </c>
    </row>
    <row r="2567" spans="1:15" x14ac:dyDescent="0.25">
      <c r="A2567" t="s">
        <v>124</v>
      </c>
      <c r="B2567" t="s">
        <v>125</v>
      </c>
      <c r="C2567">
        <v>1600005190</v>
      </c>
      <c r="D2567">
        <v>20230703</v>
      </c>
      <c r="E2567">
        <v>51200006</v>
      </c>
      <c r="F2567" t="s">
        <v>44</v>
      </c>
      <c r="I2567" t="s">
        <v>2626</v>
      </c>
      <c r="J2567">
        <v>20230703</v>
      </c>
      <c r="K2567" t="s">
        <v>2627</v>
      </c>
      <c r="L2567">
        <v>0</v>
      </c>
      <c r="M2567">
        <v>1560</v>
      </c>
    </row>
    <row r="2568" spans="1:15" x14ac:dyDescent="0.25">
      <c r="A2568" t="s">
        <v>124</v>
      </c>
      <c r="B2568" t="s">
        <v>125</v>
      </c>
      <c r="C2568">
        <v>1600002700</v>
      </c>
      <c r="D2568">
        <v>20230524</v>
      </c>
      <c r="E2568">
        <v>51200006</v>
      </c>
      <c r="F2568" t="s">
        <v>44</v>
      </c>
      <c r="I2568">
        <v>105230093</v>
      </c>
      <c r="J2568">
        <v>20230524</v>
      </c>
      <c r="K2568" t="s">
        <v>3609</v>
      </c>
      <c r="L2568">
        <v>0</v>
      </c>
      <c r="M2568">
        <v>7.2</v>
      </c>
    </row>
    <row r="2569" spans="1:15" x14ac:dyDescent="0.25">
      <c r="A2569" t="s">
        <v>124</v>
      </c>
      <c r="B2569" t="s">
        <v>125</v>
      </c>
      <c r="C2569">
        <v>1600007139</v>
      </c>
      <c r="D2569">
        <v>20230807</v>
      </c>
      <c r="E2569">
        <v>40100000</v>
      </c>
      <c r="F2569" t="s">
        <v>55</v>
      </c>
      <c r="G2569" t="s">
        <v>139</v>
      </c>
      <c r="H2569" t="s">
        <v>140</v>
      </c>
      <c r="I2569" t="s">
        <v>3610</v>
      </c>
      <c r="J2569">
        <v>20230807</v>
      </c>
      <c r="K2569" t="e">
        <f>-CREDIT COOPERATIF CB ikea</f>
        <v>#NAME?</v>
      </c>
      <c r="L2569">
        <v>430.53</v>
      </c>
      <c r="M2569">
        <v>0</v>
      </c>
      <c r="N2569" t="s">
        <v>597</v>
      </c>
      <c r="O2569">
        <v>20230926</v>
      </c>
    </row>
    <row r="2570" spans="1:15" x14ac:dyDescent="0.25">
      <c r="A2570" t="s">
        <v>124</v>
      </c>
      <c r="B2570" t="s">
        <v>125</v>
      </c>
      <c r="C2570">
        <v>1600002609</v>
      </c>
      <c r="D2570">
        <v>20230522</v>
      </c>
      <c r="E2570">
        <v>40100000</v>
      </c>
      <c r="F2570" t="s">
        <v>55</v>
      </c>
      <c r="G2570" t="s">
        <v>573</v>
      </c>
      <c r="H2570" t="s">
        <v>574</v>
      </c>
      <c r="I2570" t="s">
        <v>1237</v>
      </c>
      <c r="J2570">
        <v>20230522</v>
      </c>
      <c r="K2570" t="s">
        <v>798</v>
      </c>
      <c r="L2570">
        <v>215</v>
      </c>
      <c r="M2570">
        <v>0</v>
      </c>
      <c r="N2570" t="s">
        <v>446</v>
      </c>
      <c r="O2570">
        <v>20230523</v>
      </c>
    </row>
    <row r="2571" spans="1:15" x14ac:dyDescent="0.25">
      <c r="A2571" t="s">
        <v>124</v>
      </c>
      <c r="B2571" t="s">
        <v>125</v>
      </c>
      <c r="C2571">
        <v>1600003079</v>
      </c>
      <c r="D2571">
        <v>20230531</v>
      </c>
      <c r="E2571">
        <v>41100000</v>
      </c>
      <c r="F2571" t="s">
        <v>81</v>
      </c>
      <c r="G2571" t="s">
        <v>823</v>
      </c>
      <c r="H2571" t="s">
        <v>824</v>
      </c>
      <c r="I2571" t="s">
        <v>3611</v>
      </c>
      <c r="J2571">
        <v>20230531</v>
      </c>
      <c r="K2571" t="s">
        <v>3612</v>
      </c>
      <c r="L2571">
        <v>0</v>
      </c>
      <c r="M2571">
        <v>216</v>
      </c>
      <c r="N2571" t="s">
        <v>80</v>
      </c>
      <c r="O2571">
        <v>20230601</v>
      </c>
    </row>
    <row r="2572" spans="1:15" x14ac:dyDescent="0.25">
      <c r="A2572" t="s">
        <v>124</v>
      </c>
      <c r="B2572" t="s">
        <v>125</v>
      </c>
      <c r="C2572">
        <v>1600008121</v>
      </c>
      <c r="D2572">
        <v>20230825</v>
      </c>
      <c r="E2572">
        <v>40100000</v>
      </c>
      <c r="F2572" t="s">
        <v>55</v>
      </c>
      <c r="G2572" t="s">
        <v>178</v>
      </c>
      <c r="H2572" t="s">
        <v>179</v>
      </c>
      <c r="I2572">
        <v>108230032</v>
      </c>
      <c r="J2572">
        <v>20230825</v>
      </c>
      <c r="K2572" t="s">
        <v>2990</v>
      </c>
      <c r="L2572">
        <v>1881.1</v>
      </c>
      <c r="M2572">
        <v>0</v>
      </c>
      <c r="N2572" t="s">
        <v>3613</v>
      </c>
      <c r="O2572">
        <v>20230829</v>
      </c>
    </row>
    <row r="2573" spans="1:15" x14ac:dyDescent="0.25">
      <c r="A2573" t="s">
        <v>124</v>
      </c>
      <c r="B2573" t="s">
        <v>125</v>
      </c>
      <c r="C2573">
        <v>1600001647</v>
      </c>
      <c r="D2573">
        <v>20230505</v>
      </c>
      <c r="E2573">
        <v>43700010</v>
      </c>
      <c r="F2573" t="s">
        <v>112</v>
      </c>
      <c r="I2573" t="s">
        <v>2854</v>
      </c>
      <c r="J2573">
        <v>20230505</v>
      </c>
      <c r="K2573" t="s">
        <v>2466</v>
      </c>
      <c r="L2573">
        <v>436.54</v>
      </c>
      <c r="M2573">
        <v>0</v>
      </c>
      <c r="N2573" t="s">
        <v>83</v>
      </c>
      <c r="O2573">
        <v>20231103</v>
      </c>
    </row>
    <row r="2574" spans="1:15" x14ac:dyDescent="0.25">
      <c r="A2574" t="s">
        <v>124</v>
      </c>
      <c r="B2574" t="s">
        <v>125</v>
      </c>
      <c r="C2574">
        <v>1600003577</v>
      </c>
      <c r="D2574">
        <v>20230609</v>
      </c>
      <c r="E2574">
        <v>40100000</v>
      </c>
      <c r="F2574" t="s">
        <v>55</v>
      </c>
      <c r="G2574" t="s">
        <v>3614</v>
      </c>
      <c r="H2574" t="s">
        <v>3615</v>
      </c>
      <c r="I2574" t="s">
        <v>3616</v>
      </c>
      <c r="J2574">
        <v>20230609</v>
      </c>
      <c r="K2574" t="s">
        <v>3617</v>
      </c>
      <c r="L2574">
        <v>1560.04</v>
      </c>
      <c r="M2574">
        <v>0</v>
      </c>
      <c r="N2574" t="s">
        <v>83</v>
      </c>
      <c r="O2574">
        <v>20230609</v>
      </c>
    </row>
    <row r="2575" spans="1:15" x14ac:dyDescent="0.25">
      <c r="A2575" t="s">
        <v>124</v>
      </c>
      <c r="B2575" t="s">
        <v>125</v>
      </c>
      <c r="C2575">
        <v>1600007903</v>
      </c>
      <c r="D2575">
        <v>20230822</v>
      </c>
      <c r="E2575">
        <v>51200006</v>
      </c>
      <c r="F2575" t="s">
        <v>44</v>
      </c>
      <c r="I2575">
        <v>11625900000811</v>
      </c>
      <c r="J2575">
        <v>20230822</v>
      </c>
      <c r="K2575" t="s">
        <v>3548</v>
      </c>
      <c r="L2575">
        <v>0</v>
      </c>
      <c r="M2575">
        <v>87.57</v>
      </c>
    </row>
    <row r="2576" spans="1:15" x14ac:dyDescent="0.25">
      <c r="A2576" t="s">
        <v>124</v>
      </c>
      <c r="B2576" t="s">
        <v>125</v>
      </c>
      <c r="C2576">
        <v>1600008834</v>
      </c>
      <c r="D2576">
        <v>20230915</v>
      </c>
      <c r="E2576">
        <v>51200006</v>
      </c>
      <c r="F2576" t="s">
        <v>44</v>
      </c>
      <c r="I2576">
        <v>1621910</v>
      </c>
      <c r="J2576">
        <v>20230915</v>
      </c>
      <c r="K2576" t="s">
        <v>3618</v>
      </c>
      <c r="L2576">
        <v>0</v>
      </c>
      <c r="M2576">
        <v>3016.2</v>
      </c>
    </row>
    <row r="2577" spans="1:15" x14ac:dyDescent="0.25">
      <c r="A2577" t="s">
        <v>124</v>
      </c>
      <c r="B2577" t="s">
        <v>125</v>
      </c>
      <c r="C2577">
        <v>1600001710</v>
      </c>
      <c r="D2577">
        <v>20230509</v>
      </c>
      <c r="E2577">
        <v>51200006</v>
      </c>
      <c r="F2577" t="s">
        <v>44</v>
      </c>
      <c r="I2577">
        <v>200000531090423</v>
      </c>
      <c r="J2577">
        <v>20230509</v>
      </c>
      <c r="K2577" t="s">
        <v>1031</v>
      </c>
      <c r="L2577">
        <v>0</v>
      </c>
      <c r="M2577">
        <v>2311.83</v>
      </c>
    </row>
    <row r="2578" spans="1:15" x14ac:dyDescent="0.25">
      <c r="A2578" t="s">
        <v>124</v>
      </c>
      <c r="B2578" t="s">
        <v>125</v>
      </c>
      <c r="C2578">
        <v>1600006848</v>
      </c>
      <c r="D2578">
        <v>20230801</v>
      </c>
      <c r="E2578">
        <v>51200006</v>
      </c>
      <c r="F2578" t="s">
        <v>44</v>
      </c>
      <c r="I2578" t="s">
        <v>3262</v>
      </c>
      <c r="J2578">
        <v>20230801</v>
      </c>
      <c r="K2578" t="s">
        <v>1195</v>
      </c>
      <c r="L2578">
        <v>0</v>
      </c>
      <c r="M2578">
        <v>1902</v>
      </c>
    </row>
    <row r="2579" spans="1:15" x14ac:dyDescent="0.25">
      <c r="A2579" t="s">
        <v>124</v>
      </c>
      <c r="B2579" t="s">
        <v>125</v>
      </c>
      <c r="C2579">
        <v>1600009618</v>
      </c>
      <c r="D2579">
        <v>20230925</v>
      </c>
      <c r="E2579">
        <v>40100000</v>
      </c>
      <c r="F2579" t="s">
        <v>55</v>
      </c>
      <c r="G2579" t="s">
        <v>178</v>
      </c>
      <c r="H2579" t="s">
        <v>179</v>
      </c>
      <c r="I2579">
        <v>109230057</v>
      </c>
      <c r="J2579">
        <v>20230925</v>
      </c>
      <c r="K2579" t="s">
        <v>1548</v>
      </c>
      <c r="L2579">
        <v>1881.27</v>
      </c>
      <c r="M2579">
        <v>0</v>
      </c>
      <c r="N2579" t="s">
        <v>792</v>
      </c>
      <c r="O2579">
        <v>20230926</v>
      </c>
    </row>
    <row r="2580" spans="1:15" x14ac:dyDescent="0.25">
      <c r="A2580" t="s">
        <v>124</v>
      </c>
      <c r="B2580" t="s">
        <v>125</v>
      </c>
      <c r="C2580">
        <v>1600002944</v>
      </c>
      <c r="D2580">
        <v>20230531</v>
      </c>
      <c r="E2580">
        <v>51200006</v>
      </c>
      <c r="F2580" t="s">
        <v>44</v>
      </c>
      <c r="I2580" t="s">
        <v>2767</v>
      </c>
      <c r="J2580">
        <v>20230531</v>
      </c>
      <c r="K2580" t="s">
        <v>2768</v>
      </c>
      <c r="L2580">
        <v>0</v>
      </c>
      <c r="M2580">
        <v>8162.4</v>
      </c>
    </row>
    <row r="2581" spans="1:15" x14ac:dyDescent="0.25">
      <c r="A2581" t="s">
        <v>124</v>
      </c>
      <c r="B2581" t="s">
        <v>125</v>
      </c>
      <c r="C2581">
        <v>1600000453</v>
      </c>
      <c r="D2581">
        <v>20230417</v>
      </c>
      <c r="E2581">
        <v>51200006</v>
      </c>
      <c r="F2581" t="s">
        <v>44</v>
      </c>
      <c r="I2581">
        <v>30400007</v>
      </c>
      <c r="J2581">
        <v>20230417</v>
      </c>
      <c r="K2581" t="s">
        <v>2080</v>
      </c>
      <c r="L2581">
        <v>0</v>
      </c>
      <c r="M2581">
        <v>61819.199999999997</v>
      </c>
    </row>
    <row r="2582" spans="1:15" x14ac:dyDescent="0.25">
      <c r="A2582" t="s">
        <v>124</v>
      </c>
      <c r="B2582" t="s">
        <v>125</v>
      </c>
      <c r="C2582">
        <v>1600001480</v>
      </c>
      <c r="D2582">
        <v>20230502</v>
      </c>
      <c r="E2582">
        <v>40100000</v>
      </c>
      <c r="F2582" t="s">
        <v>55</v>
      </c>
      <c r="G2582" t="s">
        <v>408</v>
      </c>
      <c r="H2582" t="s">
        <v>409</v>
      </c>
      <c r="I2582" t="s">
        <v>3315</v>
      </c>
      <c r="J2582">
        <v>20230502</v>
      </c>
      <c r="K2582" t="s">
        <v>1523</v>
      </c>
      <c r="L2582">
        <v>1902</v>
      </c>
      <c r="M2582">
        <v>0</v>
      </c>
      <c r="N2582" t="s">
        <v>239</v>
      </c>
      <c r="O2582">
        <v>20230503</v>
      </c>
    </row>
    <row r="2583" spans="1:15" x14ac:dyDescent="0.25">
      <c r="A2583" t="s">
        <v>124</v>
      </c>
      <c r="B2583" t="s">
        <v>125</v>
      </c>
      <c r="C2583">
        <v>1600007294</v>
      </c>
      <c r="D2583">
        <v>20230810</v>
      </c>
      <c r="E2583">
        <v>40100000</v>
      </c>
      <c r="F2583" t="s">
        <v>55</v>
      </c>
      <c r="G2583" t="s">
        <v>3619</v>
      </c>
      <c r="H2583" t="s">
        <v>3620</v>
      </c>
      <c r="I2583" t="s">
        <v>3621</v>
      </c>
      <c r="J2583">
        <v>20230810</v>
      </c>
      <c r="K2583" t="s">
        <v>3622</v>
      </c>
      <c r="L2583">
        <v>522.52</v>
      </c>
      <c r="M2583">
        <v>0</v>
      </c>
    </row>
    <row r="2584" spans="1:15" x14ac:dyDescent="0.25">
      <c r="A2584" t="s">
        <v>124</v>
      </c>
      <c r="B2584" t="s">
        <v>125</v>
      </c>
      <c r="C2584">
        <v>1600000288</v>
      </c>
      <c r="D2584">
        <v>20230406</v>
      </c>
      <c r="E2584">
        <v>40100000</v>
      </c>
      <c r="F2584" t="s">
        <v>55</v>
      </c>
      <c r="G2584" t="s">
        <v>443</v>
      </c>
      <c r="H2584" t="s">
        <v>444</v>
      </c>
      <c r="I2584">
        <v>1594961</v>
      </c>
      <c r="J2584">
        <v>20230406</v>
      </c>
      <c r="K2584" t="s">
        <v>3623</v>
      </c>
      <c r="L2584">
        <v>97.12</v>
      </c>
      <c r="M2584">
        <v>0</v>
      </c>
      <c r="N2584" t="s">
        <v>37</v>
      </c>
      <c r="O2584">
        <v>20230620</v>
      </c>
    </row>
    <row r="2585" spans="1:15" x14ac:dyDescent="0.25">
      <c r="A2585" t="s">
        <v>124</v>
      </c>
      <c r="B2585" t="s">
        <v>125</v>
      </c>
      <c r="C2585">
        <v>1600007354</v>
      </c>
      <c r="D2585">
        <v>20230815</v>
      </c>
      <c r="E2585">
        <v>40100000</v>
      </c>
      <c r="F2585" t="s">
        <v>55</v>
      </c>
      <c r="G2585" t="s">
        <v>288</v>
      </c>
      <c r="H2585" t="s">
        <v>289</v>
      </c>
      <c r="I2585" t="s">
        <v>3624</v>
      </c>
      <c r="J2585">
        <v>20230815</v>
      </c>
      <c r="K2585" t="s">
        <v>449</v>
      </c>
      <c r="L2585">
        <v>3600</v>
      </c>
      <c r="M2585">
        <v>0</v>
      </c>
      <c r="N2585" t="s">
        <v>1978</v>
      </c>
      <c r="O2585">
        <v>20230816</v>
      </c>
    </row>
    <row r="2586" spans="1:15" x14ac:dyDescent="0.25">
      <c r="A2586" t="s">
        <v>124</v>
      </c>
      <c r="B2586" t="s">
        <v>125</v>
      </c>
      <c r="C2586">
        <v>1600000337</v>
      </c>
      <c r="D2586">
        <v>20230408</v>
      </c>
      <c r="E2586">
        <v>40100000</v>
      </c>
      <c r="F2586" t="s">
        <v>55</v>
      </c>
      <c r="G2586" t="s">
        <v>139</v>
      </c>
      <c r="H2586" t="s">
        <v>140</v>
      </c>
      <c r="I2586" t="s">
        <v>3625</v>
      </c>
      <c r="J2586">
        <v>20230408</v>
      </c>
      <c r="K2586" t="s">
        <v>286</v>
      </c>
      <c r="L2586">
        <v>184.68</v>
      </c>
      <c r="M2586">
        <v>0</v>
      </c>
    </row>
    <row r="2587" spans="1:15" x14ac:dyDescent="0.25">
      <c r="A2587" t="s">
        <v>124</v>
      </c>
      <c r="B2587" t="s">
        <v>125</v>
      </c>
      <c r="C2587">
        <v>1600002129</v>
      </c>
      <c r="D2587">
        <v>20230515</v>
      </c>
      <c r="E2587">
        <v>51200006</v>
      </c>
      <c r="F2587" t="s">
        <v>44</v>
      </c>
      <c r="I2587">
        <v>105230072</v>
      </c>
      <c r="J2587">
        <v>20230515</v>
      </c>
      <c r="K2587" t="s">
        <v>973</v>
      </c>
      <c r="L2587">
        <v>0</v>
      </c>
      <c r="M2587">
        <v>515.99</v>
      </c>
    </row>
    <row r="2588" spans="1:15" x14ac:dyDescent="0.25">
      <c r="A2588" t="s">
        <v>124</v>
      </c>
      <c r="B2588" t="s">
        <v>125</v>
      </c>
      <c r="C2588">
        <v>1600008010</v>
      </c>
      <c r="D2588">
        <v>20230823</v>
      </c>
      <c r="E2588">
        <v>51200006</v>
      </c>
      <c r="F2588" t="s">
        <v>44</v>
      </c>
      <c r="I2588" t="s">
        <v>3626</v>
      </c>
      <c r="J2588">
        <v>20230823</v>
      </c>
      <c r="K2588" t="e">
        <f>-CREDIT COOPERATIF CB ursules etrat</f>
        <v>#NAME?</v>
      </c>
      <c r="L2588">
        <v>0</v>
      </c>
      <c r="M2588">
        <v>106.81</v>
      </c>
    </row>
    <row r="2589" spans="1:15" x14ac:dyDescent="0.25">
      <c r="A2589" t="s">
        <v>124</v>
      </c>
      <c r="B2589" t="s">
        <v>125</v>
      </c>
      <c r="C2589">
        <v>1600000406</v>
      </c>
      <c r="D2589">
        <v>20230412</v>
      </c>
      <c r="E2589">
        <v>51200006</v>
      </c>
      <c r="F2589" t="s">
        <v>44</v>
      </c>
      <c r="I2589">
        <v>104230039</v>
      </c>
      <c r="J2589">
        <v>20230412</v>
      </c>
      <c r="K2589" t="s">
        <v>485</v>
      </c>
      <c r="L2589">
        <v>0</v>
      </c>
      <c r="M2589">
        <v>2739.46</v>
      </c>
    </row>
    <row r="2590" spans="1:15" x14ac:dyDescent="0.25">
      <c r="A2590" t="s">
        <v>124</v>
      </c>
      <c r="B2590" t="s">
        <v>125</v>
      </c>
      <c r="C2590">
        <v>1600004898</v>
      </c>
      <c r="D2590">
        <v>20230630</v>
      </c>
      <c r="E2590">
        <v>51200006</v>
      </c>
      <c r="F2590" t="s">
        <v>44</v>
      </c>
      <c r="I2590" t="s">
        <v>3627</v>
      </c>
      <c r="J2590">
        <v>20230630</v>
      </c>
      <c r="K2590" t="e">
        <f>-CREDIT COOPERATIF CB Haribo Ricqles</f>
        <v>#NAME?</v>
      </c>
      <c r="L2590">
        <v>0</v>
      </c>
      <c r="M2590">
        <v>46.8</v>
      </c>
    </row>
    <row r="2591" spans="1:15" x14ac:dyDescent="0.25">
      <c r="A2591" t="s">
        <v>124</v>
      </c>
      <c r="B2591" t="s">
        <v>125</v>
      </c>
      <c r="C2591">
        <v>1600005187</v>
      </c>
      <c r="D2591">
        <v>20230703</v>
      </c>
      <c r="E2591">
        <v>40100000</v>
      </c>
      <c r="F2591" t="s">
        <v>55</v>
      </c>
      <c r="G2591" t="s">
        <v>144</v>
      </c>
      <c r="H2591" t="s">
        <v>145</v>
      </c>
      <c r="I2591">
        <v>107230042</v>
      </c>
      <c r="J2591">
        <v>20230703</v>
      </c>
      <c r="K2591" t="s">
        <v>1483</v>
      </c>
      <c r="L2591">
        <v>575.52</v>
      </c>
      <c r="M2591">
        <v>0</v>
      </c>
      <c r="N2591" t="s">
        <v>3628</v>
      </c>
      <c r="O2591">
        <v>20230704</v>
      </c>
    </row>
    <row r="2592" spans="1:15" x14ac:dyDescent="0.25">
      <c r="A2592" t="s">
        <v>124</v>
      </c>
      <c r="B2592" t="s">
        <v>125</v>
      </c>
      <c r="C2592">
        <v>1600002988</v>
      </c>
      <c r="D2592">
        <v>20230525</v>
      </c>
      <c r="E2592">
        <v>43700002</v>
      </c>
      <c r="F2592" t="s">
        <v>104</v>
      </c>
      <c r="I2592" s="1">
        <v>45017</v>
      </c>
      <c r="J2592">
        <v>20230525</v>
      </c>
      <c r="K2592" t="s">
        <v>539</v>
      </c>
      <c r="L2592">
        <v>2498.9299999999998</v>
      </c>
      <c r="M2592">
        <v>0</v>
      </c>
      <c r="N2592" t="s">
        <v>83</v>
      </c>
      <c r="O2592">
        <v>20230824</v>
      </c>
    </row>
    <row r="2593" spans="1:15" x14ac:dyDescent="0.25">
      <c r="A2593" t="s">
        <v>124</v>
      </c>
      <c r="B2593" t="s">
        <v>125</v>
      </c>
      <c r="C2593">
        <v>1600008441</v>
      </c>
      <c r="D2593">
        <v>20230901</v>
      </c>
      <c r="E2593">
        <v>40100000</v>
      </c>
      <c r="F2593" t="s">
        <v>55</v>
      </c>
      <c r="G2593" t="s">
        <v>1252</v>
      </c>
      <c r="H2593" t="s">
        <v>1253</v>
      </c>
      <c r="I2593" t="s">
        <v>654</v>
      </c>
      <c r="J2593">
        <v>20230901</v>
      </c>
      <c r="K2593" t="s">
        <v>655</v>
      </c>
      <c r="L2593">
        <v>1889.35</v>
      </c>
      <c r="M2593">
        <v>0</v>
      </c>
      <c r="N2593" t="s">
        <v>684</v>
      </c>
      <c r="O2593">
        <v>20230904</v>
      </c>
    </row>
    <row r="2594" spans="1:15" x14ac:dyDescent="0.25">
      <c r="A2594" t="s">
        <v>124</v>
      </c>
      <c r="B2594" t="s">
        <v>125</v>
      </c>
      <c r="C2594">
        <v>1600008068</v>
      </c>
      <c r="D2594">
        <v>20230825</v>
      </c>
      <c r="E2594">
        <v>51200006</v>
      </c>
      <c r="F2594" t="s">
        <v>44</v>
      </c>
      <c r="I2594" s="3">
        <v>45092</v>
      </c>
      <c r="J2594">
        <v>20230825</v>
      </c>
      <c r="K2594" t="s">
        <v>3629</v>
      </c>
      <c r="L2594">
        <v>0</v>
      </c>
      <c r="M2594">
        <v>1086</v>
      </c>
    </row>
    <row r="2595" spans="1:15" x14ac:dyDescent="0.25">
      <c r="A2595" t="s">
        <v>124</v>
      </c>
      <c r="B2595" t="s">
        <v>125</v>
      </c>
      <c r="C2595">
        <v>1600007901</v>
      </c>
      <c r="D2595">
        <v>20230822</v>
      </c>
      <c r="E2595">
        <v>51200006</v>
      </c>
      <c r="F2595" t="s">
        <v>44</v>
      </c>
      <c r="I2595">
        <v>23060412</v>
      </c>
      <c r="J2595">
        <v>20230822</v>
      </c>
      <c r="K2595" t="s">
        <v>3630</v>
      </c>
      <c r="L2595">
        <v>0</v>
      </c>
      <c r="M2595">
        <v>384</v>
      </c>
    </row>
    <row r="2596" spans="1:15" x14ac:dyDescent="0.25">
      <c r="A2596" t="s">
        <v>124</v>
      </c>
      <c r="B2596" t="s">
        <v>125</v>
      </c>
      <c r="C2596">
        <v>1600005382</v>
      </c>
      <c r="D2596">
        <v>20230731</v>
      </c>
      <c r="E2596">
        <v>51200006</v>
      </c>
      <c r="F2596" t="s">
        <v>44</v>
      </c>
      <c r="I2596">
        <v>1616292</v>
      </c>
      <c r="J2596">
        <v>20230731</v>
      </c>
      <c r="K2596" t="s">
        <v>3631</v>
      </c>
      <c r="L2596">
        <v>0</v>
      </c>
      <c r="M2596">
        <v>4722.62</v>
      </c>
    </row>
    <row r="2597" spans="1:15" x14ac:dyDescent="0.25">
      <c r="A2597" t="s">
        <v>124</v>
      </c>
      <c r="B2597" t="s">
        <v>125</v>
      </c>
      <c r="C2597">
        <v>1600003792</v>
      </c>
      <c r="D2597">
        <v>20230619</v>
      </c>
      <c r="E2597">
        <v>51200006</v>
      </c>
      <c r="F2597" t="s">
        <v>44</v>
      </c>
      <c r="I2597" t="s">
        <v>1794</v>
      </c>
      <c r="J2597">
        <v>20230619</v>
      </c>
      <c r="K2597" t="s">
        <v>1795</v>
      </c>
      <c r="L2597">
        <v>0</v>
      </c>
      <c r="M2597">
        <v>311.69</v>
      </c>
    </row>
    <row r="2598" spans="1:15" x14ac:dyDescent="0.25">
      <c r="A2598" t="s">
        <v>124</v>
      </c>
      <c r="B2598" t="s">
        <v>125</v>
      </c>
      <c r="C2598">
        <v>1600008895</v>
      </c>
      <c r="D2598">
        <v>20230915</v>
      </c>
      <c r="E2598">
        <v>51200006</v>
      </c>
      <c r="F2598" t="s">
        <v>44</v>
      </c>
      <c r="I2598" t="s">
        <v>3632</v>
      </c>
      <c r="J2598">
        <v>20230915</v>
      </c>
      <c r="K2598" t="s">
        <v>1945</v>
      </c>
      <c r="L2598">
        <v>0</v>
      </c>
      <c r="M2598">
        <v>1780.8</v>
      </c>
    </row>
    <row r="2599" spans="1:15" x14ac:dyDescent="0.25">
      <c r="A2599" t="s">
        <v>124</v>
      </c>
      <c r="B2599" t="s">
        <v>125</v>
      </c>
      <c r="C2599">
        <v>1600008452</v>
      </c>
      <c r="D2599">
        <v>20230901</v>
      </c>
      <c r="E2599">
        <v>41100000</v>
      </c>
      <c r="F2599" t="s">
        <v>81</v>
      </c>
      <c r="G2599" t="s">
        <v>3633</v>
      </c>
      <c r="H2599" t="s">
        <v>3634</v>
      </c>
      <c r="I2599" t="s">
        <v>2636</v>
      </c>
      <c r="J2599">
        <v>20230901</v>
      </c>
      <c r="K2599" t="s">
        <v>2637</v>
      </c>
      <c r="L2599">
        <v>0</v>
      </c>
      <c r="M2599">
        <v>576</v>
      </c>
      <c r="N2599" t="s">
        <v>54</v>
      </c>
      <c r="O2599">
        <v>20230904</v>
      </c>
    </row>
    <row r="2600" spans="1:15" x14ac:dyDescent="0.25">
      <c r="A2600" t="s">
        <v>124</v>
      </c>
      <c r="B2600" t="s">
        <v>125</v>
      </c>
      <c r="C2600">
        <v>1600005246</v>
      </c>
      <c r="D2600">
        <v>20230704</v>
      </c>
      <c r="E2600">
        <v>41100000</v>
      </c>
      <c r="F2600" t="s">
        <v>81</v>
      </c>
      <c r="G2600" t="s">
        <v>3635</v>
      </c>
      <c r="H2600" t="s">
        <v>3636</v>
      </c>
      <c r="I2600" t="s">
        <v>1034</v>
      </c>
      <c r="J2600">
        <v>20230704</v>
      </c>
      <c r="K2600" t="s">
        <v>1035</v>
      </c>
      <c r="L2600">
        <v>0</v>
      </c>
      <c r="M2600">
        <v>300</v>
      </c>
      <c r="N2600" t="s">
        <v>54</v>
      </c>
      <c r="O2600">
        <v>20230705</v>
      </c>
    </row>
    <row r="2601" spans="1:15" x14ac:dyDescent="0.25">
      <c r="A2601" t="s">
        <v>124</v>
      </c>
      <c r="B2601" t="s">
        <v>125</v>
      </c>
      <c r="C2601">
        <v>1600000542</v>
      </c>
      <c r="D2601">
        <v>20230417</v>
      </c>
      <c r="E2601">
        <v>51200006</v>
      </c>
      <c r="F2601" t="s">
        <v>44</v>
      </c>
      <c r="I2601" t="s">
        <v>3637</v>
      </c>
      <c r="J2601">
        <v>20230417</v>
      </c>
      <c r="K2601" t="s">
        <v>177</v>
      </c>
      <c r="L2601">
        <v>0</v>
      </c>
      <c r="M2601">
        <v>1780.8</v>
      </c>
    </row>
    <row r="2602" spans="1:15" x14ac:dyDescent="0.25">
      <c r="A2602" t="s">
        <v>124</v>
      </c>
      <c r="B2602" t="s">
        <v>125</v>
      </c>
      <c r="C2602">
        <v>1600002943</v>
      </c>
      <c r="D2602">
        <v>20230531</v>
      </c>
      <c r="E2602">
        <v>51200006</v>
      </c>
      <c r="F2602" t="s">
        <v>44</v>
      </c>
      <c r="I2602">
        <v>2305010</v>
      </c>
      <c r="J2602">
        <v>20230531</v>
      </c>
      <c r="K2602" t="s">
        <v>3638</v>
      </c>
      <c r="L2602">
        <v>0</v>
      </c>
      <c r="M2602">
        <v>15405.48</v>
      </c>
    </row>
    <row r="2603" spans="1:15" x14ac:dyDescent="0.25">
      <c r="A2603" t="s">
        <v>124</v>
      </c>
      <c r="B2603" t="s">
        <v>125</v>
      </c>
      <c r="C2603">
        <v>1600002301</v>
      </c>
      <c r="D2603">
        <v>20230516</v>
      </c>
      <c r="E2603">
        <v>41100000</v>
      </c>
      <c r="F2603" t="s">
        <v>81</v>
      </c>
      <c r="G2603" t="s">
        <v>2282</v>
      </c>
      <c r="H2603" t="s">
        <v>2283</v>
      </c>
      <c r="I2603" t="s">
        <v>1884</v>
      </c>
      <c r="J2603">
        <v>20230516</v>
      </c>
      <c r="K2603" t="s">
        <v>1885</v>
      </c>
      <c r="L2603">
        <v>0</v>
      </c>
      <c r="M2603">
        <v>1440</v>
      </c>
      <c r="N2603" t="s">
        <v>54</v>
      </c>
      <c r="O2603">
        <v>20230517</v>
      </c>
    </row>
    <row r="2604" spans="1:15" x14ac:dyDescent="0.25">
      <c r="A2604" t="s">
        <v>124</v>
      </c>
      <c r="B2604" t="s">
        <v>125</v>
      </c>
      <c r="C2604">
        <v>1600002152</v>
      </c>
      <c r="D2604">
        <v>20230515</v>
      </c>
      <c r="E2604">
        <v>51200006</v>
      </c>
      <c r="F2604" t="s">
        <v>44</v>
      </c>
      <c r="I2604" t="s">
        <v>3639</v>
      </c>
      <c r="J2604">
        <v>20230515</v>
      </c>
      <c r="K2604" t="s">
        <v>2890</v>
      </c>
      <c r="L2604">
        <v>0</v>
      </c>
      <c r="M2604">
        <v>8200</v>
      </c>
    </row>
    <row r="2605" spans="1:15" x14ac:dyDescent="0.25">
      <c r="A2605" t="s">
        <v>124</v>
      </c>
      <c r="B2605" t="s">
        <v>125</v>
      </c>
      <c r="C2605">
        <v>1600010290</v>
      </c>
      <c r="D2605">
        <v>20231006</v>
      </c>
      <c r="E2605">
        <v>40100000</v>
      </c>
      <c r="F2605" t="s">
        <v>55</v>
      </c>
      <c r="G2605" t="s">
        <v>549</v>
      </c>
      <c r="H2605" t="s">
        <v>550</v>
      </c>
      <c r="I2605" t="s">
        <v>3640</v>
      </c>
      <c r="J2605">
        <v>20231006</v>
      </c>
      <c r="K2605" t="s">
        <v>552</v>
      </c>
      <c r="L2605">
        <v>80000</v>
      </c>
      <c r="M2605">
        <v>0</v>
      </c>
    </row>
    <row r="2606" spans="1:15" x14ac:dyDescent="0.25">
      <c r="A2606" t="s">
        <v>124</v>
      </c>
      <c r="B2606" t="s">
        <v>125</v>
      </c>
      <c r="C2606">
        <v>1600006060</v>
      </c>
      <c r="D2606">
        <v>20230721</v>
      </c>
      <c r="E2606">
        <v>41100000</v>
      </c>
      <c r="F2606" t="s">
        <v>81</v>
      </c>
      <c r="G2606" t="s">
        <v>233</v>
      </c>
      <c r="H2606" t="s">
        <v>234</v>
      </c>
      <c r="I2606" t="s">
        <v>3641</v>
      </c>
      <c r="J2606">
        <v>20230721</v>
      </c>
      <c r="K2606" t="s">
        <v>3642</v>
      </c>
      <c r="L2606">
        <v>0</v>
      </c>
      <c r="M2606">
        <v>240</v>
      </c>
      <c r="N2606" t="s">
        <v>34</v>
      </c>
      <c r="O2606">
        <v>20230724</v>
      </c>
    </row>
    <row r="2607" spans="1:15" x14ac:dyDescent="0.25">
      <c r="A2607" t="s">
        <v>124</v>
      </c>
      <c r="B2607" t="s">
        <v>125</v>
      </c>
      <c r="C2607">
        <v>1600007923</v>
      </c>
      <c r="D2607">
        <v>20230821</v>
      </c>
      <c r="E2607">
        <v>51200006</v>
      </c>
      <c r="F2607" t="s">
        <v>44</v>
      </c>
      <c r="I2607" t="s">
        <v>3643</v>
      </c>
      <c r="J2607">
        <v>20230821</v>
      </c>
      <c r="K2607" t="s">
        <v>286</v>
      </c>
      <c r="L2607">
        <v>0</v>
      </c>
      <c r="M2607">
        <v>79.569999999999993</v>
      </c>
    </row>
    <row r="2608" spans="1:15" x14ac:dyDescent="0.25">
      <c r="A2608" t="s">
        <v>124</v>
      </c>
      <c r="B2608" t="s">
        <v>125</v>
      </c>
      <c r="C2608">
        <v>1600008008</v>
      </c>
      <c r="D2608">
        <v>20230823</v>
      </c>
      <c r="E2608">
        <v>51200006</v>
      </c>
      <c r="F2608" t="s">
        <v>44</v>
      </c>
      <c r="I2608" t="s">
        <v>3644</v>
      </c>
      <c r="J2608">
        <v>20230823</v>
      </c>
      <c r="K2608" t="s">
        <v>680</v>
      </c>
      <c r="L2608">
        <v>0</v>
      </c>
      <c r="M2608">
        <v>347</v>
      </c>
    </row>
    <row r="2609" spans="1:15" x14ac:dyDescent="0.25">
      <c r="A2609" t="s">
        <v>124</v>
      </c>
      <c r="B2609" t="s">
        <v>125</v>
      </c>
      <c r="C2609">
        <v>1600003019</v>
      </c>
      <c r="D2609">
        <v>20230601</v>
      </c>
      <c r="E2609">
        <v>51200006</v>
      </c>
      <c r="F2609" t="s">
        <v>44</v>
      </c>
      <c r="I2609" t="s">
        <v>3254</v>
      </c>
      <c r="J2609">
        <v>20230601</v>
      </c>
      <c r="K2609" t="s">
        <v>552</v>
      </c>
      <c r="L2609">
        <v>0</v>
      </c>
      <c r="M2609">
        <v>80000</v>
      </c>
    </row>
    <row r="2610" spans="1:15" x14ac:dyDescent="0.25">
      <c r="A2610" t="s">
        <v>124</v>
      </c>
      <c r="B2610" t="s">
        <v>125</v>
      </c>
      <c r="C2610">
        <v>1600010305</v>
      </c>
      <c r="D2610">
        <v>20231009</v>
      </c>
      <c r="E2610">
        <v>40110000</v>
      </c>
      <c r="F2610" t="s">
        <v>45</v>
      </c>
      <c r="G2610" t="s">
        <v>3645</v>
      </c>
      <c r="H2610" t="s">
        <v>3646</v>
      </c>
      <c r="I2610" t="s">
        <v>3106</v>
      </c>
      <c r="J2610">
        <v>20231009</v>
      </c>
      <c r="K2610" t="s">
        <v>3107</v>
      </c>
      <c r="L2610">
        <v>487.02</v>
      </c>
      <c r="M2610">
        <v>0</v>
      </c>
    </row>
    <row r="2611" spans="1:15" x14ac:dyDescent="0.25">
      <c r="A2611" t="s">
        <v>124</v>
      </c>
      <c r="B2611" t="s">
        <v>125</v>
      </c>
      <c r="C2611">
        <v>1600005892</v>
      </c>
      <c r="D2611">
        <v>20230717</v>
      </c>
      <c r="E2611">
        <v>51200006</v>
      </c>
      <c r="F2611" t="s">
        <v>44</v>
      </c>
      <c r="I2611" t="s">
        <v>1828</v>
      </c>
      <c r="J2611">
        <v>20230717</v>
      </c>
      <c r="K2611" t="s">
        <v>1787</v>
      </c>
      <c r="L2611">
        <v>0</v>
      </c>
      <c r="M2611">
        <v>1780.8</v>
      </c>
    </row>
    <row r="2612" spans="1:15" x14ac:dyDescent="0.25">
      <c r="A2612" t="s">
        <v>124</v>
      </c>
      <c r="B2612" t="s">
        <v>125</v>
      </c>
      <c r="C2612">
        <v>1600001164</v>
      </c>
      <c r="D2612">
        <v>20230503</v>
      </c>
      <c r="E2612">
        <v>51200006</v>
      </c>
      <c r="F2612" t="s">
        <v>44</v>
      </c>
      <c r="I2612">
        <v>2300270</v>
      </c>
      <c r="J2612">
        <v>20230503</v>
      </c>
      <c r="K2612" t="s">
        <v>3647</v>
      </c>
      <c r="L2612">
        <v>0</v>
      </c>
      <c r="M2612">
        <v>732</v>
      </c>
    </row>
    <row r="2613" spans="1:15" x14ac:dyDescent="0.25">
      <c r="A2613" t="s">
        <v>124</v>
      </c>
      <c r="B2613" t="s">
        <v>125</v>
      </c>
      <c r="C2613">
        <v>1600002604</v>
      </c>
      <c r="D2613">
        <v>20230522</v>
      </c>
      <c r="E2613">
        <v>40100000</v>
      </c>
      <c r="F2613" t="s">
        <v>55</v>
      </c>
      <c r="G2613" t="s">
        <v>139</v>
      </c>
      <c r="H2613" t="s">
        <v>140</v>
      </c>
      <c r="I2613" t="s">
        <v>3648</v>
      </c>
      <c r="J2613">
        <v>20230522</v>
      </c>
      <c r="K2613" t="s">
        <v>167</v>
      </c>
      <c r="L2613">
        <v>0.68</v>
      </c>
      <c r="M2613">
        <v>0</v>
      </c>
      <c r="N2613" t="s">
        <v>516</v>
      </c>
      <c r="O2613">
        <v>20231122</v>
      </c>
    </row>
    <row r="2614" spans="1:15" x14ac:dyDescent="0.25">
      <c r="A2614" t="s">
        <v>124</v>
      </c>
      <c r="B2614" t="s">
        <v>125</v>
      </c>
      <c r="C2614">
        <v>1600002708</v>
      </c>
      <c r="D2614">
        <v>20230524</v>
      </c>
      <c r="E2614">
        <v>40100000</v>
      </c>
      <c r="F2614" t="s">
        <v>55</v>
      </c>
      <c r="G2614" t="s">
        <v>647</v>
      </c>
      <c r="H2614" t="s">
        <v>648</v>
      </c>
      <c r="I2614" t="s">
        <v>3048</v>
      </c>
      <c r="J2614">
        <v>20230524</v>
      </c>
      <c r="K2614" t="s">
        <v>3049</v>
      </c>
      <c r="L2614">
        <v>1128.54</v>
      </c>
      <c r="M2614">
        <v>0</v>
      </c>
      <c r="N2614" t="s">
        <v>37</v>
      </c>
      <c r="O2614">
        <v>20230623</v>
      </c>
    </row>
    <row r="2615" spans="1:15" x14ac:dyDescent="0.25">
      <c r="A2615" t="s">
        <v>124</v>
      </c>
      <c r="B2615" t="s">
        <v>125</v>
      </c>
      <c r="C2615">
        <v>1600011390</v>
      </c>
      <c r="D2615">
        <v>20231031</v>
      </c>
      <c r="E2615">
        <v>40100000</v>
      </c>
      <c r="F2615" t="s">
        <v>55</v>
      </c>
      <c r="G2615" t="s">
        <v>3649</v>
      </c>
      <c r="H2615" t="s">
        <v>3650</v>
      </c>
      <c r="I2615" t="s">
        <v>3651</v>
      </c>
      <c r="J2615">
        <v>20231031</v>
      </c>
      <c r="K2615" t="s">
        <v>3652</v>
      </c>
      <c r="L2615">
        <v>1370.88</v>
      </c>
      <c r="M2615">
        <v>0</v>
      </c>
      <c r="N2615" t="s">
        <v>83</v>
      </c>
      <c r="O2615">
        <v>20231031</v>
      </c>
    </row>
    <row r="2616" spans="1:15" x14ac:dyDescent="0.25">
      <c r="A2616" t="s">
        <v>124</v>
      </c>
      <c r="B2616" t="s">
        <v>125</v>
      </c>
      <c r="C2616">
        <v>1600007895</v>
      </c>
      <c r="D2616">
        <v>20230818</v>
      </c>
      <c r="E2616">
        <v>41100000</v>
      </c>
      <c r="F2616" t="s">
        <v>81</v>
      </c>
      <c r="G2616" t="s">
        <v>233</v>
      </c>
      <c r="H2616" t="s">
        <v>234</v>
      </c>
      <c r="I2616" t="s">
        <v>3653</v>
      </c>
      <c r="J2616">
        <v>20230818</v>
      </c>
      <c r="K2616" t="s">
        <v>3654</v>
      </c>
      <c r="L2616">
        <v>0</v>
      </c>
      <c r="M2616">
        <v>550</v>
      </c>
      <c r="N2616" t="s">
        <v>446</v>
      </c>
      <c r="O2616">
        <v>20230821</v>
      </c>
    </row>
    <row r="2617" spans="1:15" x14ac:dyDescent="0.25">
      <c r="A2617" t="s">
        <v>124</v>
      </c>
      <c r="B2617" t="s">
        <v>125</v>
      </c>
      <c r="C2617">
        <v>1600005305</v>
      </c>
      <c r="D2617">
        <v>20230705</v>
      </c>
      <c r="E2617">
        <v>51200006</v>
      </c>
      <c r="F2617" t="s">
        <v>44</v>
      </c>
      <c r="I2617">
        <v>107230074</v>
      </c>
      <c r="J2617">
        <v>20230705</v>
      </c>
      <c r="K2617" t="s">
        <v>1727</v>
      </c>
      <c r="L2617">
        <v>0</v>
      </c>
      <c r="M2617">
        <v>1690.92</v>
      </c>
    </row>
    <row r="2618" spans="1:15" x14ac:dyDescent="0.25">
      <c r="A2618" t="s">
        <v>124</v>
      </c>
      <c r="B2618" t="s">
        <v>125</v>
      </c>
      <c r="C2618">
        <v>1600011263</v>
      </c>
      <c r="D2618">
        <v>20231024</v>
      </c>
      <c r="E2618">
        <v>51200006</v>
      </c>
      <c r="F2618" t="s">
        <v>44</v>
      </c>
      <c r="I2618">
        <v>110230033</v>
      </c>
      <c r="J2618">
        <v>20231024</v>
      </c>
      <c r="K2618" t="s">
        <v>473</v>
      </c>
      <c r="L2618">
        <v>0</v>
      </c>
      <c r="M2618">
        <v>586.08000000000004</v>
      </c>
    </row>
    <row r="2619" spans="1:15" x14ac:dyDescent="0.25">
      <c r="A2619" t="s">
        <v>124</v>
      </c>
      <c r="B2619" t="s">
        <v>125</v>
      </c>
      <c r="C2619">
        <v>1600009401</v>
      </c>
      <c r="D2619">
        <v>20230919</v>
      </c>
      <c r="E2619">
        <v>40100000</v>
      </c>
      <c r="F2619" t="s">
        <v>55</v>
      </c>
      <c r="G2619" t="s">
        <v>139</v>
      </c>
      <c r="H2619" t="s">
        <v>140</v>
      </c>
      <c r="I2619" t="s">
        <v>3655</v>
      </c>
      <c r="J2619">
        <v>20230919</v>
      </c>
      <c r="K2619" t="s">
        <v>167</v>
      </c>
      <c r="L2619">
        <v>9.99</v>
      </c>
      <c r="M2619">
        <v>0</v>
      </c>
    </row>
    <row r="2620" spans="1:15" x14ac:dyDescent="0.25">
      <c r="A2620" t="s">
        <v>124</v>
      </c>
      <c r="B2620" t="s">
        <v>125</v>
      </c>
      <c r="C2620">
        <v>1600008403</v>
      </c>
      <c r="D2620">
        <v>20230904</v>
      </c>
      <c r="E2620">
        <v>40100000</v>
      </c>
      <c r="F2620" t="s">
        <v>55</v>
      </c>
      <c r="G2620" t="s">
        <v>3203</v>
      </c>
      <c r="H2620" t="s">
        <v>3204</v>
      </c>
      <c r="I2620">
        <v>25231</v>
      </c>
      <c r="J2620">
        <v>20230904</v>
      </c>
      <c r="K2620" t="s">
        <v>3656</v>
      </c>
      <c r="L2620">
        <v>772.04</v>
      </c>
      <c r="M2620">
        <v>0</v>
      </c>
      <c r="N2620" t="s">
        <v>117</v>
      </c>
      <c r="O2620">
        <v>20230901</v>
      </c>
    </row>
    <row r="2621" spans="1:15" x14ac:dyDescent="0.25">
      <c r="A2621" t="s">
        <v>124</v>
      </c>
      <c r="B2621" t="s">
        <v>125</v>
      </c>
      <c r="C2621">
        <v>1600006128</v>
      </c>
      <c r="D2621">
        <v>20230725</v>
      </c>
      <c r="E2621">
        <v>44210000</v>
      </c>
      <c r="F2621" t="s">
        <v>79</v>
      </c>
      <c r="I2621" t="s">
        <v>3657</v>
      </c>
      <c r="J2621">
        <v>20230725</v>
      </c>
      <c r="K2621" t="s">
        <v>680</v>
      </c>
      <c r="L2621">
        <v>356</v>
      </c>
      <c r="M2621">
        <v>0</v>
      </c>
      <c r="N2621" t="s">
        <v>83</v>
      </c>
      <c r="O2621">
        <v>20230810</v>
      </c>
    </row>
    <row r="2622" spans="1:15" x14ac:dyDescent="0.25">
      <c r="A2622" t="s">
        <v>124</v>
      </c>
      <c r="B2622" t="s">
        <v>125</v>
      </c>
      <c r="C2622">
        <v>1600003746</v>
      </c>
      <c r="D2622">
        <v>20230623</v>
      </c>
      <c r="E2622">
        <v>51200006</v>
      </c>
      <c r="F2622" t="s">
        <v>44</v>
      </c>
      <c r="I2622">
        <v>23050248</v>
      </c>
      <c r="J2622">
        <v>20230623</v>
      </c>
      <c r="K2622" t="s">
        <v>1917</v>
      </c>
      <c r="L2622">
        <v>0</v>
      </c>
      <c r="M2622">
        <v>300</v>
      </c>
    </row>
    <row r="2623" spans="1:15" x14ac:dyDescent="0.25">
      <c r="A2623" t="s">
        <v>124</v>
      </c>
      <c r="B2623" t="s">
        <v>125</v>
      </c>
      <c r="C2623">
        <v>1600006013</v>
      </c>
      <c r="D2623">
        <v>20230720</v>
      </c>
      <c r="E2623">
        <v>40100000</v>
      </c>
      <c r="F2623" t="s">
        <v>55</v>
      </c>
      <c r="G2623" t="s">
        <v>488</v>
      </c>
      <c r="H2623" t="s">
        <v>489</v>
      </c>
      <c r="I2623" t="s">
        <v>2937</v>
      </c>
      <c r="J2623">
        <v>20230720</v>
      </c>
      <c r="K2623" t="s">
        <v>683</v>
      </c>
      <c r="L2623">
        <v>1584</v>
      </c>
      <c r="M2623">
        <v>0</v>
      </c>
      <c r="N2623" t="s">
        <v>160</v>
      </c>
      <c r="O2623">
        <v>20230721</v>
      </c>
    </row>
    <row r="2624" spans="1:15" x14ac:dyDescent="0.25">
      <c r="A2624" t="s">
        <v>124</v>
      </c>
      <c r="B2624" t="s">
        <v>125</v>
      </c>
      <c r="C2624">
        <v>1600010281</v>
      </c>
      <c r="D2624">
        <v>20231006</v>
      </c>
      <c r="E2624">
        <v>40100000</v>
      </c>
      <c r="F2624" t="s">
        <v>55</v>
      </c>
      <c r="G2624" t="s">
        <v>728</v>
      </c>
      <c r="H2624" t="s">
        <v>729</v>
      </c>
      <c r="I2624">
        <v>302</v>
      </c>
      <c r="J2624">
        <v>20231006</v>
      </c>
      <c r="K2624" t="s">
        <v>2896</v>
      </c>
      <c r="L2624">
        <v>380.1</v>
      </c>
      <c r="M2624">
        <v>0</v>
      </c>
      <c r="N2624" t="s">
        <v>202</v>
      </c>
      <c r="O2624">
        <v>20231006</v>
      </c>
    </row>
    <row r="2625" spans="1:15" x14ac:dyDescent="0.25">
      <c r="A2625" t="s">
        <v>124</v>
      </c>
      <c r="B2625" t="s">
        <v>125</v>
      </c>
      <c r="C2625">
        <v>1600008899</v>
      </c>
      <c r="D2625">
        <v>20230915</v>
      </c>
      <c r="E2625">
        <v>40100000</v>
      </c>
      <c r="F2625" t="s">
        <v>55</v>
      </c>
      <c r="G2625" t="s">
        <v>208</v>
      </c>
      <c r="H2625" t="s">
        <v>209</v>
      </c>
      <c r="I2625" t="s">
        <v>3658</v>
      </c>
      <c r="J2625">
        <v>20230915</v>
      </c>
      <c r="K2625" t="s">
        <v>238</v>
      </c>
      <c r="L2625">
        <v>1780.8</v>
      </c>
      <c r="M2625">
        <v>0</v>
      </c>
      <c r="N2625" t="s">
        <v>1508</v>
      </c>
      <c r="O2625">
        <v>20230918</v>
      </c>
    </row>
    <row r="2626" spans="1:15" x14ac:dyDescent="0.25">
      <c r="A2626" t="s">
        <v>124</v>
      </c>
      <c r="B2626" t="s">
        <v>125</v>
      </c>
      <c r="C2626">
        <v>1600007634</v>
      </c>
      <c r="D2626">
        <v>20230816</v>
      </c>
      <c r="E2626">
        <v>40100000</v>
      </c>
      <c r="F2626" t="s">
        <v>55</v>
      </c>
      <c r="G2626" t="s">
        <v>1007</v>
      </c>
      <c r="H2626" t="s">
        <v>1008</v>
      </c>
      <c r="I2626" t="s">
        <v>3569</v>
      </c>
      <c r="J2626">
        <v>20230816</v>
      </c>
      <c r="K2626" t="s">
        <v>1010</v>
      </c>
      <c r="L2626">
        <v>706.34</v>
      </c>
      <c r="M2626">
        <v>0</v>
      </c>
      <c r="N2626" t="s">
        <v>117</v>
      </c>
      <c r="O2626">
        <v>20230817</v>
      </c>
    </row>
    <row r="2627" spans="1:15" x14ac:dyDescent="0.25">
      <c r="A2627" t="s">
        <v>124</v>
      </c>
      <c r="B2627" t="s">
        <v>125</v>
      </c>
      <c r="C2627">
        <v>1600002556</v>
      </c>
      <c r="D2627">
        <v>20230519</v>
      </c>
      <c r="E2627">
        <v>51200006</v>
      </c>
      <c r="F2627" t="s">
        <v>44</v>
      </c>
      <c r="I2627" t="s">
        <v>2245</v>
      </c>
      <c r="J2627">
        <v>20230519</v>
      </c>
      <c r="K2627" t="s">
        <v>2246</v>
      </c>
      <c r="L2627">
        <v>0</v>
      </c>
      <c r="M2627">
        <v>20100</v>
      </c>
    </row>
    <row r="2628" spans="1:15" x14ac:dyDescent="0.25">
      <c r="A2628" t="s">
        <v>124</v>
      </c>
      <c r="B2628" t="s">
        <v>125</v>
      </c>
      <c r="C2628">
        <v>1600003794</v>
      </c>
      <c r="D2628">
        <v>20230616</v>
      </c>
      <c r="E2628">
        <v>41100000</v>
      </c>
      <c r="F2628" t="s">
        <v>81</v>
      </c>
      <c r="G2628" t="s">
        <v>3659</v>
      </c>
      <c r="H2628" t="s">
        <v>3660</v>
      </c>
      <c r="I2628" t="s">
        <v>3661</v>
      </c>
      <c r="J2628">
        <v>20230616</v>
      </c>
      <c r="K2628" t="s">
        <v>3662</v>
      </c>
      <c r="L2628">
        <v>0</v>
      </c>
      <c r="M2628">
        <v>1680</v>
      </c>
      <c r="N2628" t="s">
        <v>54</v>
      </c>
      <c r="O2628">
        <v>20230621</v>
      </c>
    </row>
    <row r="2629" spans="1:15" x14ac:dyDescent="0.25">
      <c r="A2629" t="s">
        <v>124</v>
      </c>
      <c r="B2629" t="s">
        <v>125</v>
      </c>
      <c r="C2629">
        <v>1600009460</v>
      </c>
      <c r="D2629">
        <v>20230921</v>
      </c>
      <c r="E2629">
        <v>40100000</v>
      </c>
      <c r="F2629" t="s">
        <v>55</v>
      </c>
      <c r="G2629" t="s">
        <v>321</v>
      </c>
      <c r="H2629" t="s">
        <v>322</v>
      </c>
      <c r="I2629">
        <v>109230077</v>
      </c>
      <c r="J2629">
        <v>20230921</v>
      </c>
      <c r="K2629" t="s">
        <v>2950</v>
      </c>
      <c r="L2629">
        <v>2089.06</v>
      </c>
      <c r="M2629">
        <v>0</v>
      </c>
      <c r="N2629" t="s">
        <v>492</v>
      </c>
      <c r="O2629">
        <v>20230922</v>
      </c>
    </row>
    <row r="2630" spans="1:15" x14ac:dyDescent="0.25">
      <c r="A2630" t="s">
        <v>124</v>
      </c>
      <c r="B2630" t="s">
        <v>125</v>
      </c>
      <c r="C2630">
        <v>1600004904</v>
      </c>
      <c r="D2630">
        <v>20230630</v>
      </c>
      <c r="E2630">
        <v>51200006</v>
      </c>
      <c r="F2630" t="s">
        <v>44</v>
      </c>
      <c r="I2630" t="s">
        <v>3663</v>
      </c>
      <c r="J2630">
        <v>20230630</v>
      </c>
      <c r="K2630" t="s">
        <v>462</v>
      </c>
      <c r="L2630">
        <v>0</v>
      </c>
      <c r="M2630">
        <v>415.8</v>
      </c>
    </row>
    <row r="2631" spans="1:15" x14ac:dyDescent="0.25">
      <c r="A2631" t="s">
        <v>124</v>
      </c>
      <c r="B2631" t="s">
        <v>125</v>
      </c>
      <c r="C2631">
        <v>1600001614</v>
      </c>
      <c r="D2631">
        <v>20230505</v>
      </c>
      <c r="E2631">
        <v>40100000</v>
      </c>
      <c r="F2631" t="s">
        <v>55</v>
      </c>
      <c r="G2631" t="s">
        <v>2158</v>
      </c>
      <c r="H2631" t="s">
        <v>2159</v>
      </c>
      <c r="I2631">
        <v>23031943</v>
      </c>
      <c r="J2631">
        <v>20230505</v>
      </c>
      <c r="K2631" t="s">
        <v>418</v>
      </c>
      <c r="L2631">
        <v>51.24</v>
      </c>
      <c r="M2631">
        <v>0</v>
      </c>
      <c r="N2631" t="s">
        <v>54</v>
      </c>
      <c r="O2631">
        <v>20230620</v>
      </c>
    </row>
    <row r="2632" spans="1:15" x14ac:dyDescent="0.25">
      <c r="A2632" t="s">
        <v>124</v>
      </c>
      <c r="B2632" t="s">
        <v>125</v>
      </c>
      <c r="C2632">
        <v>1600002999</v>
      </c>
      <c r="D2632">
        <v>20230529</v>
      </c>
      <c r="E2632">
        <v>40100000</v>
      </c>
      <c r="F2632" t="s">
        <v>55</v>
      </c>
      <c r="G2632" t="s">
        <v>144</v>
      </c>
      <c r="H2632" t="s">
        <v>145</v>
      </c>
      <c r="I2632">
        <v>105230062</v>
      </c>
      <c r="J2632">
        <v>20230529</v>
      </c>
      <c r="K2632" t="s">
        <v>2270</v>
      </c>
      <c r="L2632">
        <v>569.95000000000005</v>
      </c>
      <c r="M2632">
        <v>0</v>
      </c>
      <c r="N2632" t="s">
        <v>1508</v>
      </c>
      <c r="O2632">
        <v>20230530</v>
      </c>
    </row>
    <row r="2633" spans="1:15" x14ac:dyDescent="0.25">
      <c r="A2633" t="s">
        <v>124</v>
      </c>
      <c r="B2633" t="s">
        <v>125</v>
      </c>
      <c r="C2633">
        <v>1600002554</v>
      </c>
      <c r="D2633">
        <v>20230519</v>
      </c>
      <c r="E2633">
        <v>51200006</v>
      </c>
      <c r="F2633" t="s">
        <v>44</v>
      </c>
      <c r="I2633">
        <v>2305004</v>
      </c>
      <c r="J2633">
        <v>20230519</v>
      </c>
      <c r="K2633" t="s">
        <v>3664</v>
      </c>
      <c r="L2633">
        <v>0</v>
      </c>
      <c r="M2633">
        <v>13873.48</v>
      </c>
    </row>
    <row r="2634" spans="1:15" x14ac:dyDescent="0.25">
      <c r="A2634" t="s">
        <v>124</v>
      </c>
      <c r="B2634" t="s">
        <v>125</v>
      </c>
      <c r="C2634">
        <v>1600003386</v>
      </c>
      <c r="D2634">
        <v>20230602</v>
      </c>
      <c r="E2634">
        <v>51200006</v>
      </c>
      <c r="F2634" t="s">
        <v>44</v>
      </c>
      <c r="I2634" t="s">
        <v>3459</v>
      </c>
      <c r="J2634">
        <v>20230602</v>
      </c>
      <c r="K2634" t="s">
        <v>3460</v>
      </c>
      <c r="L2634">
        <v>97.45</v>
      </c>
      <c r="M2634">
        <v>0</v>
      </c>
    </row>
    <row r="2635" spans="1:15" x14ac:dyDescent="0.25">
      <c r="A2635" t="s">
        <v>124</v>
      </c>
      <c r="B2635" t="s">
        <v>125</v>
      </c>
      <c r="C2635">
        <v>1600006678</v>
      </c>
      <c r="D2635">
        <v>20230801</v>
      </c>
      <c r="E2635">
        <v>51200006</v>
      </c>
      <c r="F2635" t="s">
        <v>44</v>
      </c>
      <c r="I2635">
        <v>6000166</v>
      </c>
      <c r="J2635">
        <v>20230801</v>
      </c>
      <c r="K2635" t="s">
        <v>2869</v>
      </c>
      <c r="L2635">
        <v>0</v>
      </c>
      <c r="M2635">
        <v>200.09</v>
      </c>
    </row>
    <row r="2636" spans="1:15" x14ac:dyDescent="0.25">
      <c r="A2636" t="s">
        <v>124</v>
      </c>
      <c r="B2636" t="s">
        <v>125</v>
      </c>
      <c r="C2636">
        <v>1600000376</v>
      </c>
      <c r="D2636">
        <v>20230412</v>
      </c>
      <c r="E2636">
        <v>51200006</v>
      </c>
      <c r="F2636" t="s">
        <v>44</v>
      </c>
      <c r="I2636" t="s">
        <v>3665</v>
      </c>
      <c r="J2636">
        <v>20230412</v>
      </c>
      <c r="K2636" t="s">
        <v>3666</v>
      </c>
      <c r="L2636">
        <v>0</v>
      </c>
      <c r="M2636">
        <v>302.48</v>
      </c>
    </row>
    <row r="2637" spans="1:15" x14ac:dyDescent="0.25">
      <c r="A2637" t="s">
        <v>124</v>
      </c>
      <c r="B2637" t="s">
        <v>125</v>
      </c>
      <c r="C2637">
        <v>1600010280</v>
      </c>
      <c r="D2637">
        <v>20231006</v>
      </c>
      <c r="E2637">
        <v>40100000</v>
      </c>
      <c r="F2637" t="s">
        <v>55</v>
      </c>
      <c r="G2637" t="s">
        <v>842</v>
      </c>
      <c r="H2637" t="s">
        <v>843</v>
      </c>
      <c r="I2637">
        <v>230134277</v>
      </c>
      <c r="J2637">
        <v>20231006</v>
      </c>
      <c r="K2637" t="s">
        <v>3667</v>
      </c>
      <c r="L2637">
        <v>67.2</v>
      </c>
      <c r="M2637">
        <v>0</v>
      </c>
      <c r="N2637" t="s">
        <v>27</v>
      </c>
      <c r="O2637">
        <v>20231006</v>
      </c>
    </row>
    <row r="2638" spans="1:15" x14ac:dyDescent="0.25">
      <c r="A2638" t="s">
        <v>124</v>
      </c>
      <c r="B2638" t="s">
        <v>125</v>
      </c>
      <c r="C2638">
        <v>1600005002</v>
      </c>
      <c r="D2638">
        <v>20230704</v>
      </c>
      <c r="E2638">
        <v>51200006</v>
      </c>
      <c r="F2638" t="s">
        <v>44</v>
      </c>
      <c r="I2638">
        <v>21744</v>
      </c>
      <c r="J2638">
        <v>20230704</v>
      </c>
      <c r="K2638" t="s">
        <v>1757</v>
      </c>
      <c r="L2638">
        <v>0</v>
      </c>
      <c r="M2638">
        <v>10389.18</v>
      </c>
    </row>
    <row r="2639" spans="1:15" x14ac:dyDescent="0.25">
      <c r="A2639" t="s">
        <v>124</v>
      </c>
      <c r="B2639" t="s">
        <v>125</v>
      </c>
      <c r="C2639">
        <v>1600000628</v>
      </c>
      <c r="D2639">
        <v>20230421</v>
      </c>
      <c r="E2639">
        <v>51200006</v>
      </c>
      <c r="F2639" t="s">
        <v>44</v>
      </c>
      <c r="I2639" t="s">
        <v>1456</v>
      </c>
      <c r="J2639">
        <v>20230421</v>
      </c>
      <c r="K2639" t="s">
        <v>1457</v>
      </c>
      <c r="L2639">
        <v>0</v>
      </c>
      <c r="M2639">
        <v>864</v>
      </c>
    </row>
    <row r="2640" spans="1:15" x14ac:dyDescent="0.25">
      <c r="A2640" t="s">
        <v>124</v>
      </c>
      <c r="B2640" t="s">
        <v>125</v>
      </c>
      <c r="C2640">
        <v>1600004990</v>
      </c>
      <c r="D2640">
        <v>20230703</v>
      </c>
      <c r="E2640">
        <v>51200006</v>
      </c>
      <c r="F2640" t="s">
        <v>44</v>
      </c>
      <c r="I2640" t="s">
        <v>3668</v>
      </c>
      <c r="J2640">
        <v>20230703</v>
      </c>
      <c r="K2640" t="s">
        <v>3669</v>
      </c>
      <c r="L2640">
        <v>420</v>
      </c>
      <c r="M2640">
        <v>0</v>
      </c>
    </row>
    <row r="2641" spans="1:15" x14ac:dyDescent="0.25">
      <c r="A2641" t="s">
        <v>124</v>
      </c>
      <c r="B2641" t="s">
        <v>125</v>
      </c>
      <c r="C2641">
        <v>1600002551</v>
      </c>
      <c r="D2641">
        <v>20230519</v>
      </c>
      <c r="E2641">
        <v>40100000</v>
      </c>
      <c r="F2641" t="s">
        <v>55</v>
      </c>
      <c r="G2641" t="s">
        <v>651</v>
      </c>
      <c r="H2641" t="s">
        <v>652</v>
      </c>
      <c r="I2641">
        <v>21617</v>
      </c>
      <c r="J2641">
        <v>20230519</v>
      </c>
      <c r="K2641" t="s">
        <v>3670</v>
      </c>
      <c r="L2641">
        <v>890.58</v>
      </c>
      <c r="M2641">
        <v>0</v>
      </c>
      <c r="N2641" t="s">
        <v>54</v>
      </c>
      <c r="O2641">
        <v>20230519</v>
      </c>
    </row>
    <row r="2642" spans="1:15" x14ac:dyDescent="0.25">
      <c r="A2642" t="s">
        <v>124</v>
      </c>
      <c r="B2642" t="s">
        <v>125</v>
      </c>
      <c r="C2642">
        <v>1600005786</v>
      </c>
      <c r="D2642">
        <v>20230712</v>
      </c>
      <c r="E2642">
        <v>40100000</v>
      </c>
      <c r="F2642" t="s">
        <v>55</v>
      </c>
      <c r="G2642" t="s">
        <v>139</v>
      </c>
      <c r="H2642" t="s">
        <v>140</v>
      </c>
      <c r="I2642" t="s">
        <v>3671</v>
      </c>
      <c r="J2642">
        <v>20230712</v>
      </c>
      <c r="K2642" t="s">
        <v>167</v>
      </c>
      <c r="L2642">
        <v>15.91</v>
      </c>
      <c r="M2642">
        <v>0</v>
      </c>
      <c r="N2642" t="s">
        <v>516</v>
      </c>
      <c r="O2642">
        <v>20231122</v>
      </c>
    </row>
    <row r="2643" spans="1:15" x14ac:dyDescent="0.25">
      <c r="A2643" t="s">
        <v>124</v>
      </c>
      <c r="B2643" t="s">
        <v>125</v>
      </c>
      <c r="C2643">
        <v>1600006025</v>
      </c>
      <c r="D2643">
        <v>20230721</v>
      </c>
      <c r="E2643">
        <v>51200006</v>
      </c>
      <c r="F2643" t="s">
        <v>44</v>
      </c>
      <c r="I2643">
        <v>1633334</v>
      </c>
      <c r="J2643">
        <v>20230721</v>
      </c>
      <c r="K2643" t="s">
        <v>3672</v>
      </c>
      <c r="L2643">
        <v>0</v>
      </c>
      <c r="M2643">
        <v>9.42</v>
      </c>
    </row>
    <row r="2644" spans="1:15" x14ac:dyDescent="0.25">
      <c r="A2644" t="s">
        <v>124</v>
      </c>
      <c r="B2644" t="s">
        <v>125</v>
      </c>
      <c r="C2644">
        <v>1600008717</v>
      </c>
      <c r="D2644">
        <v>20230911</v>
      </c>
      <c r="E2644">
        <v>51200006</v>
      </c>
      <c r="F2644" t="s">
        <v>44</v>
      </c>
      <c r="I2644" t="s">
        <v>2481</v>
      </c>
      <c r="J2644">
        <v>20230911</v>
      </c>
      <c r="K2644" t="s">
        <v>227</v>
      </c>
      <c r="L2644">
        <v>0</v>
      </c>
      <c r="M2644">
        <v>1780.8</v>
      </c>
    </row>
    <row r="2645" spans="1:15" x14ac:dyDescent="0.25">
      <c r="A2645" t="s">
        <v>124</v>
      </c>
      <c r="B2645" t="s">
        <v>125</v>
      </c>
      <c r="C2645">
        <v>1600008373</v>
      </c>
      <c r="D2645">
        <v>20230831</v>
      </c>
      <c r="E2645">
        <v>51200006</v>
      </c>
      <c r="F2645" t="s">
        <v>44</v>
      </c>
      <c r="I2645" t="s">
        <v>3673</v>
      </c>
      <c r="J2645">
        <v>20230831</v>
      </c>
      <c r="K2645" t="s">
        <v>3674</v>
      </c>
      <c r="L2645">
        <v>4377.29</v>
      </c>
      <c r="M2645">
        <v>0</v>
      </c>
    </row>
    <row r="2646" spans="1:15" x14ac:dyDescent="0.25">
      <c r="A2646" t="s">
        <v>124</v>
      </c>
      <c r="B2646" t="s">
        <v>125</v>
      </c>
      <c r="C2646">
        <v>1600000548</v>
      </c>
      <c r="D2646">
        <v>20230417</v>
      </c>
      <c r="E2646">
        <v>41100000</v>
      </c>
      <c r="F2646" t="s">
        <v>81</v>
      </c>
      <c r="G2646" t="s">
        <v>2810</v>
      </c>
      <c r="H2646" t="s">
        <v>2811</v>
      </c>
      <c r="I2646" t="s">
        <v>3675</v>
      </c>
      <c r="J2646">
        <v>20230417</v>
      </c>
      <c r="K2646" t="s">
        <v>3676</v>
      </c>
      <c r="L2646">
        <v>0</v>
      </c>
      <c r="M2646">
        <v>678</v>
      </c>
      <c r="N2646" t="s">
        <v>54</v>
      </c>
      <c r="O2646">
        <v>20230502</v>
      </c>
    </row>
    <row r="2647" spans="1:15" x14ac:dyDescent="0.25">
      <c r="A2647" t="s">
        <v>124</v>
      </c>
      <c r="B2647" t="s">
        <v>125</v>
      </c>
      <c r="C2647">
        <v>1600010864</v>
      </c>
      <c r="D2647">
        <v>20231012</v>
      </c>
      <c r="E2647">
        <v>40100000</v>
      </c>
      <c r="F2647" t="s">
        <v>55</v>
      </c>
      <c r="G2647" t="s">
        <v>767</v>
      </c>
      <c r="H2647" t="s">
        <v>768</v>
      </c>
      <c r="I2647">
        <v>110230039</v>
      </c>
      <c r="J2647">
        <v>20231012</v>
      </c>
      <c r="K2647" t="s">
        <v>404</v>
      </c>
      <c r="L2647">
        <v>2739.46</v>
      </c>
      <c r="M2647">
        <v>0</v>
      </c>
      <c r="N2647" t="s">
        <v>472</v>
      </c>
      <c r="O2647">
        <v>20231013</v>
      </c>
    </row>
    <row r="2648" spans="1:15" x14ac:dyDescent="0.25">
      <c r="A2648" t="s">
        <v>124</v>
      </c>
      <c r="B2648" t="s">
        <v>125</v>
      </c>
      <c r="C2648">
        <v>1600011264</v>
      </c>
      <c r="D2648">
        <v>20231024</v>
      </c>
      <c r="E2648">
        <v>51200006</v>
      </c>
      <c r="F2648" t="s">
        <v>44</v>
      </c>
      <c r="I2648">
        <v>20000308821023</v>
      </c>
      <c r="J2648">
        <v>20231024</v>
      </c>
      <c r="K2648" t="s">
        <v>3677</v>
      </c>
      <c r="L2648">
        <v>0</v>
      </c>
      <c r="M2648">
        <v>130.80000000000001</v>
      </c>
    </row>
    <row r="2649" spans="1:15" x14ac:dyDescent="0.25">
      <c r="A2649" t="s">
        <v>124</v>
      </c>
      <c r="B2649" t="s">
        <v>125</v>
      </c>
      <c r="C2649">
        <v>1600011245</v>
      </c>
      <c r="D2649">
        <v>20231023</v>
      </c>
      <c r="E2649">
        <v>41100000</v>
      </c>
      <c r="F2649" t="s">
        <v>81</v>
      </c>
      <c r="G2649" t="s">
        <v>1119</v>
      </c>
      <c r="H2649" t="s">
        <v>1120</v>
      </c>
      <c r="I2649" t="s">
        <v>820</v>
      </c>
      <c r="J2649">
        <v>20231023</v>
      </c>
      <c r="K2649" t="s">
        <v>821</v>
      </c>
      <c r="L2649">
        <v>0</v>
      </c>
      <c r="M2649">
        <v>240</v>
      </c>
      <c r="N2649" t="s">
        <v>472</v>
      </c>
      <c r="O2649">
        <v>20231024</v>
      </c>
    </row>
    <row r="2650" spans="1:15" x14ac:dyDescent="0.25">
      <c r="A2650" t="s">
        <v>124</v>
      </c>
      <c r="B2650" t="s">
        <v>125</v>
      </c>
      <c r="C2650">
        <v>1600007945</v>
      </c>
      <c r="D2650">
        <v>20230821</v>
      </c>
      <c r="E2650">
        <v>51200006</v>
      </c>
      <c r="F2650" t="s">
        <v>44</v>
      </c>
      <c r="I2650">
        <v>108230076</v>
      </c>
      <c r="J2650">
        <v>20230821</v>
      </c>
      <c r="K2650" t="s">
        <v>429</v>
      </c>
      <c r="L2650">
        <v>0</v>
      </c>
      <c r="M2650">
        <v>1644.35</v>
      </c>
    </row>
    <row r="2651" spans="1:15" x14ac:dyDescent="0.25">
      <c r="A2651" t="s">
        <v>124</v>
      </c>
      <c r="B2651" t="s">
        <v>125</v>
      </c>
      <c r="C2651">
        <v>1600000526</v>
      </c>
      <c r="D2651">
        <v>20230417</v>
      </c>
      <c r="E2651">
        <v>40100000</v>
      </c>
      <c r="F2651" t="s">
        <v>55</v>
      </c>
      <c r="G2651" t="s">
        <v>2429</v>
      </c>
      <c r="H2651" t="s">
        <v>2430</v>
      </c>
      <c r="I2651" t="s">
        <v>3678</v>
      </c>
      <c r="J2651">
        <v>20230417</v>
      </c>
      <c r="K2651" t="s">
        <v>2760</v>
      </c>
      <c r="L2651">
        <v>10000</v>
      </c>
      <c r="M2651">
        <v>0</v>
      </c>
    </row>
    <row r="2652" spans="1:15" x14ac:dyDescent="0.25">
      <c r="A2652" t="s">
        <v>124</v>
      </c>
      <c r="B2652" t="s">
        <v>125</v>
      </c>
      <c r="C2652">
        <v>1600011317</v>
      </c>
      <c r="D2652">
        <v>20231026</v>
      </c>
      <c r="E2652">
        <v>51200006</v>
      </c>
      <c r="F2652" t="s">
        <v>44</v>
      </c>
      <c r="I2652" t="s">
        <v>3679</v>
      </c>
      <c r="J2652">
        <v>20231026</v>
      </c>
      <c r="K2652" t="s">
        <v>3680</v>
      </c>
      <c r="L2652">
        <v>0</v>
      </c>
      <c r="M2652">
        <v>778.21</v>
      </c>
    </row>
    <row r="2653" spans="1:15" x14ac:dyDescent="0.25">
      <c r="A2653" t="s">
        <v>124</v>
      </c>
      <c r="B2653" t="s">
        <v>125</v>
      </c>
      <c r="C2653">
        <v>1600003796</v>
      </c>
      <c r="D2653">
        <v>20230619</v>
      </c>
      <c r="E2653">
        <v>42100000</v>
      </c>
      <c r="F2653" t="s">
        <v>28</v>
      </c>
      <c r="I2653" t="s">
        <v>3681</v>
      </c>
      <c r="J2653">
        <v>20230619</v>
      </c>
      <c r="K2653" t="s">
        <v>590</v>
      </c>
      <c r="L2653">
        <v>7243.35</v>
      </c>
      <c r="M2653">
        <v>0</v>
      </c>
      <c r="N2653" t="s">
        <v>117</v>
      </c>
      <c r="O2653">
        <v>20230811</v>
      </c>
    </row>
    <row r="2654" spans="1:15" x14ac:dyDescent="0.25">
      <c r="A2654" t="s">
        <v>124</v>
      </c>
      <c r="B2654" t="s">
        <v>125</v>
      </c>
      <c r="C2654">
        <v>1600003021</v>
      </c>
      <c r="D2654">
        <v>20230601</v>
      </c>
      <c r="E2654">
        <v>40100000</v>
      </c>
      <c r="F2654" t="s">
        <v>55</v>
      </c>
      <c r="G2654" t="s">
        <v>3682</v>
      </c>
      <c r="H2654" t="s">
        <v>3683</v>
      </c>
      <c r="I2654" t="s">
        <v>3341</v>
      </c>
      <c r="J2654">
        <v>20230601</v>
      </c>
      <c r="K2654" t="s">
        <v>3342</v>
      </c>
      <c r="L2654">
        <v>840</v>
      </c>
      <c r="M2654">
        <v>0</v>
      </c>
      <c r="N2654" t="s">
        <v>54</v>
      </c>
      <c r="O2654">
        <v>20230531</v>
      </c>
    </row>
    <row r="2655" spans="1:15" x14ac:dyDescent="0.25">
      <c r="A2655" t="s">
        <v>124</v>
      </c>
      <c r="B2655" t="s">
        <v>125</v>
      </c>
      <c r="C2655">
        <v>1600001748</v>
      </c>
      <c r="D2655">
        <v>20230510</v>
      </c>
      <c r="E2655">
        <v>40100000</v>
      </c>
      <c r="F2655" t="s">
        <v>55</v>
      </c>
      <c r="G2655" t="s">
        <v>208</v>
      </c>
      <c r="H2655" t="s">
        <v>209</v>
      </c>
      <c r="I2655" t="s">
        <v>3684</v>
      </c>
      <c r="J2655">
        <v>20230510</v>
      </c>
      <c r="K2655" t="s">
        <v>211</v>
      </c>
      <c r="L2655">
        <v>1780.8</v>
      </c>
      <c r="M2655">
        <v>0</v>
      </c>
      <c r="N2655" t="s">
        <v>472</v>
      </c>
      <c r="O2655">
        <v>20230511</v>
      </c>
    </row>
    <row r="2656" spans="1:15" x14ac:dyDescent="0.25">
      <c r="A2656" t="s">
        <v>124</v>
      </c>
      <c r="B2656" t="s">
        <v>125</v>
      </c>
      <c r="C2656">
        <v>1600011307</v>
      </c>
      <c r="D2656">
        <v>20231027</v>
      </c>
      <c r="E2656">
        <v>51200006</v>
      </c>
      <c r="F2656" t="s">
        <v>44</v>
      </c>
      <c r="I2656">
        <v>306</v>
      </c>
      <c r="J2656">
        <v>20231027</v>
      </c>
      <c r="K2656" t="s">
        <v>3685</v>
      </c>
      <c r="L2656">
        <v>0</v>
      </c>
      <c r="M2656">
        <v>355.68</v>
      </c>
    </row>
    <row r="2657" spans="1:15" x14ac:dyDescent="0.25">
      <c r="A2657" t="s">
        <v>124</v>
      </c>
      <c r="B2657" t="s">
        <v>125</v>
      </c>
      <c r="C2657">
        <v>1600006107</v>
      </c>
      <c r="D2657">
        <v>20230724</v>
      </c>
      <c r="E2657">
        <v>40100000</v>
      </c>
      <c r="F2657" t="s">
        <v>55</v>
      </c>
      <c r="G2657" t="s">
        <v>144</v>
      </c>
      <c r="H2657" t="s">
        <v>145</v>
      </c>
      <c r="I2657">
        <v>107230020</v>
      </c>
      <c r="J2657">
        <v>20230724</v>
      </c>
      <c r="K2657" t="s">
        <v>440</v>
      </c>
      <c r="L2657">
        <v>487.68</v>
      </c>
      <c r="M2657">
        <v>0</v>
      </c>
      <c r="N2657" t="s">
        <v>3178</v>
      </c>
      <c r="O2657">
        <v>20230725</v>
      </c>
    </row>
    <row r="2658" spans="1:15" x14ac:dyDescent="0.25">
      <c r="A2658" t="s">
        <v>124</v>
      </c>
      <c r="B2658" t="s">
        <v>125</v>
      </c>
      <c r="C2658">
        <v>1600011199</v>
      </c>
      <c r="D2658">
        <v>20231020</v>
      </c>
      <c r="E2658">
        <v>40100000</v>
      </c>
      <c r="F2658" t="s">
        <v>55</v>
      </c>
      <c r="G2658" t="s">
        <v>321</v>
      </c>
      <c r="H2658" t="s">
        <v>322</v>
      </c>
      <c r="I2658">
        <v>110230094</v>
      </c>
      <c r="J2658">
        <v>20231020</v>
      </c>
      <c r="K2658" t="s">
        <v>2950</v>
      </c>
      <c r="L2658">
        <v>2089.06</v>
      </c>
      <c r="M2658">
        <v>0</v>
      </c>
      <c r="N2658" t="s">
        <v>2868</v>
      </c>
      <c r="O2658">
        <v>20231023</v>
      </c>
    </row>
    <row r="2659" spans="1:15" x14ac:dyDescent="0.25">
      <c r="A2659" t="s">
        <v>124</v>
      </c>
      <c r="B2659" t="s">
        <v>125</v>
      </c>
      <c r="C2659">
        <v>1600005849</v>
      </c>
      <c r="D2659">
        <v>20230713</v>
      </c>
      <c r="E2659">
        <v>40100000</v>
      </c>
      <c r="F2659" t="s">
        <v>55</v>
      </c>
      <c r="G2659" t="s">
        <v>144</v>
      </c>
      <c r="H2659" t="s">
        <v>145</v>
      </c>
      <c r="I2659" t="s">
        <v>3686</v>
      </c>
      <c r="J2659">
        <v>20230713</v>
      </c>
      <c r="K2659" t="s">
        <v>3687</v>
      </c>
      <c r="L2659">
        <v>583.48</v>
      </c>
      <c r="M2659">
        <v>0</v>
      </c>
      <c r="N2659" t="s">
        <v>1165</v>
      </c>
      <c r="O2659">
        <v>20230717</v>
      </c>
    </row>
    <row r="2660" spans="1:15" x14ac:dyDescent="0.25">
      <c r="A2660" t="s">
        <v>124</v>
      </c>
      <c r="B2660" t="s">
        <v>125</v>
      </c>
      <c r="C2660">
        <v>1600007261</v>
      </c>
      <c r="D2660">
        <v>20230810</v>
      </c>
      <c r="E2660">
        <v>51200006</v>
      </c>
      <c r="F2660" t="s">
        <v>44</v>
      </c>
      <c r="I2660">
        <v>107230374</v>
      </c>
      <c r="J2660">
        <v>20230810</v>
      </c>
      <c r="K2660" t="s">
        <v>3688</v>
      </c>
      <c r="L2660">
        <v>0</v>
      </c>
      <c r="M2660">
        <v>5.4</v>
      </c>
    </row>
    <row r="2661" spans="1:15" x14ac:dyDescent="0.25">
      <c r="A2661" t="s">
        <v>124</v>
      </c>
      <c r="B2661" t="s">
        <v>125</v>
      </c>
      <c r="C2661">
        <v>1600008440</v>
      </c>
      <c r="D2661">
        <v>20230901</v>
      </c>
      <c r="E2661">
        <v>51200006</v>
      </c>
      <c r="F2661" t="s">
        <v>44</v>
      </c>
      <c r="I2661">
        <v>109230008</v>
      </c>
      <c r="J2661">
        <v>20230901</v>
      </c>
      <c r="K2661" t="s">
        <v>1844</v>
      </c>
      <c r="L2661">
        <v>0</v>
      </c>
      <c r="M2661">
        <v>1677.49</v>
      </c>
    </row>
    <row r="2662" spans="1:15" x14ac:dyDescent="0.25">
      <c r="A2662" t="s">
        <v>124</v>
      </c>
      <c r="B2662" t="s">
        <v>125</v>
      </c>
      <c r="C2662">
        <v>1600000326</v>
      </c>
      <c r="D2662">
        <v>20230406</v>
      </c>
      <c r="E2662">
        <v>51200006</v>
      </c>
      <c r="F2662" t="s">
        <v>44</v>
      </c>
      <c r="I2662" t="s">
        <v>3689</v>
      </c>
      <c r="J2662">
        <v>20230406</v>
      </c>
      <c r="K2662" t="s">
        <v>3690</v>
      </c>
      <c r="L2662">
        <v>300</v>
      </c>
      <c r="M2662">
        <v>0</v>
      </c>
    </row>
    <row r="2663" spans="1:15" x14ac:dyDescent="0.25">
      <c r="A2663" t="s">
        <v>124</v>
      </c>
      <c r="B2663" t="s">
        <v>125</v>
      </c>
      <c r="C2663">
        <v>1600005447</v>
      </c>
      <c r="D2663">
        <v>20230710</v>
      </c>
      <c r="E2663">
        <v>40100000</v>
      </c>
      <c r="F2663" t="s">
        <v>55</v>
      </c>
      <c r="G2663" t="s">
        <v>208</v>
      </c>
      <c r="H2663" t="s">
        <v>209</v>
      </c>
      <c r="I2663" t="s">
        <v>3691</v>
      </c>
      <c r="J2663">
        <v>20230710</v>
      </c>
      <c r="K2663" t="s">
        <v>514</v>
      </c>
      <c r="L2663">
        <v>1780.8</v>
      </c>
      <c r="M2663">
        <v>0</v>
      </c>
      <c r="N2663" t="s">
        <v>2013</v>
      </c>
      <c r="O2663">
        <v>20230711</v>
      </c>
    </row>
    <row r="2664" spans="1:15" x14ac:dyDescent="0.25">
      <c r="A2664" t="s">
        <v>124</v>
      </c>
      <c r="B2664" t="s">
        <v>125</v>
      </c>
      <c r="C2664">
        <v>1600006550</v>
      </c>
      <c r="D2664">
        <v>20230801</v>
      </c>
      <c r="E2664">
        <v>40100000</v>
      </c>
      <c r="F2664" t="s">
        <v>55</v>
      </c>
      <c r="G2664" t="s">
        <v>3692</v>
      </c>
      <c r="H2664" t="s">
        <v>3693</v>
      </c>
      <c r="I2664">
        <v>2302369</v>
      </c>
      <c r="J2664">
        <v>20230801</v>
      </c>
      <c r="K2664" t="s">
        <v>3694</v>
      </c>
      <c r="L2664">
        <v>756</v>
      </c>
      <c r="M2664">
        <v>0</v>
      </c>
      <c r="N2664" t="s">
        <v>83</v>
      </c>
      <c r="O2664">
        <v>20230731</v>
      </c>
    </row>
    <row r="2665" spans="1:15" x14ac:dyDescent="0.25">
      <c r="A2665" t="s">
        <v>124</v>
      </c>
      <c r="B2665" t="s">
        <v>125</v>
      </c>
      <c r="C2665">
        <v>1600003316</v>
      </c>
      <c r="D2665">
        <v>20230601</v>
      </c>
      <c r="E2665">
        <v>40100000</v>
      </c>
      <c r="F2665" t="s">
        <v>55</v>
      </c>
      <c r="G2665" t="s">
        <v>1252</v>
      </c>
      <c r="H2665" t="s">
        <v>1253</v>
      </c>
      <c r="I2665" t="s">
        <v>3695</v>
      </c>
      <c r="J2665">
        <v>20230601</v>
      </c>
      <c r="K2665" t="s">
        <v>610</v>
      </c>
      <c r="L2665">
        <v>2048.92</v>
      </c>
      <c r="M2665">
        <v>0</v>
      </c>
      <c r="N2665" t="s">
        <v>446</v>
      </c>
      <c r="O2665">
        <v>20230602</v>
      </c>
    </row>
    <row r="2666" spans="1:15" x14ac:dyDescent="0.25">
      <c r="A2666" t="s">
        <v>124</v>
      </c>
      <c r="B2666" t="s">
        <v>125</v>
      </c>
      <c r="C2666">
        <v>1600005374</v>
      </c>
      <c r="D2666">
        <v>20230707</v>
      </c>
      <c r="E2666">
        <v>41100000</v>
      </c>
      <c r="F2666" t="s">
        <v>81</v>
      </c>
      <c r="G2666" t="s">
        <v>3696</v>
      </c>
      <c r="H2666" t="s">
        <v>3697</v>
      </c>
      <c r="I2666">
        <v>30500452</v>
      </c>
      <c r="J2666">
        <v>20230707</v>
      </c>
      <c r="K2666" t="s">
        <v>3698</v>
      </c>
      <c r="L2666">
        <v>369.25</v>
      </c>
      <c r="M2666">
        <v>0</v>
      </c>
      <c r="N2666" t="s">
        <v>54</v>
      </c>
      <c r="O2666">
        <v>20230707</v>
      </c>
    </row>
    <row r="2667" spans="1:15" x14ac:dyDescent="0.25">
      <c r="A2667" t="s">
        <v>124</v>
      </c>
      <c r="B2667" t="s">
        <v>125</v>
      </c>
      <c r="C2667">
        <v>1600003326</v>
      </c>
      <c r="D2667">
        <v>20230601</v>
      </c>
      <c r="E2667">
        <v>41100000</v>
      </c>
      <c r="F2667" t="s">
        <v>81</v>
      </c>
      <c r="G2667" t="s">
        <v>281</v>
      </c>
      <c r="H2667" t="s">
        <v>282</v>
      </c>
      <c r="I2667" t="s">
        <v>3089</v>
      </c>
      <c r="J2667">
        <v>20230601</v>
      </c>
      <c r="K2667" t="s">
        <v>3090</v>
      </c>
      <c r="L2667">
        <v>0</v>
      </c>
      <c r="M2667">
        <v>186</v>
      </c>
      <c r="N2667" t="s">
        <v>37</v>
      </c>
      <c r="O2667">
        <v>20230602</v>
      </c>
    </row>
    <row r="2668" spans="1:15" x14ac:dyDescent="0.25">
      <c r="A2668" t="s">
        <v>124</v>
      </c>
      <c r="B2668" t="s">
        <v>125</v>
      </c>
      <c r="C2668">
        <v>1600000455</v>
      </c>
      <c r="D2668">
        <v>20230417</v>
      </c>
      <c r="E2668">
        <v>40100000</v>
      </c>
      <c r="F2668" t="s">
        <v>55</v>
      </c>
      <c r="G2668" t="s">
        <v>997</v>
      </c>
      <c r="H2668" t="s">
        <v>998</v>
      </c>
      <c r="I2668" t="s">
        <v>3699</v>
      </c>
      <c r="J2668">
        <v>20230417</v>
      </c>
      <c r="K2668" t="s">
        <v>3700</v>
      </c>
      <c r="L2668">
        <v>1087.82</v>
      </c>
      <c r="M2668">
        <v>0</v>
      </c>
      <c r="N2668" t="s">
        <v>80</v>
      </c>
      <c r="O2668">
        <v>20230620</v>
      </c>
    </row>
    <row r="2669" spans="1:15" x14ac:dyDescent="0.25">
      <c r="A2669" t="s">
        <v>124</v>
      </c>
      <c r="B2669" t="s">
        <v>125</v>
      </c>
      <c r="C2669">
        <v>1600010284</v>
      </c>
      <c r="D2669">
        <v>20231006</v>
      </c>
      <c r="E2669">
        <v>51200006</v>
      </c>
      <c r="F2669" t="s">
        <v>44</v>
      </c>
      <c r="I2669" t="s">
        <v>3701</v>
      </c>
      <c r="J2669">
        <v>20231006</v>
      </c>
      <c r="K2669" t="s">
        <v>3702</v>
      </c>
      <c r="L2669">
        <v>0</v>
      </c>
      <c r="M2669">
        <v>2795.5</v>
      </c>
    </row>
    <row r="2670" spans="1:15" x14ac:dyDescent="0.25">
      <c r="A2670" t="s">
        <v>124</v>
      </c>
      <c r="B2670" t="s">
        <v>125</v>
      </c>
      <c r="C2670">
        <v>1600001169</v>
      </c>
      <c r="D2670">
        <v>20230503</v>
      </c>
      <c r="E2670">
        <v>51200006</v>
      </c>
      <c r="F2670" t="s">
        <v>44</v>
      </c>
      <c r="I2670">
        <v>20429178</v>
      </c>
      <c r="J2670">
        <v>20230503</v>
      </c>
      <c r="K2670" t="s">
        <v>3703</v>
      </c>
      <c r="L2670">
        <v>0</v>
      </c>
      <c r="M2670">
        <v>89.86</v>
      </c>
    </row>
    <row r="2671" spans="1:15" x14ac:dyDescent="0.25">
      <c r="A2671" t="s">
        <v>124</v>
      </c>
      <c r="B2671" t="s">
        <v>125</v>
      </c>
      <c r="C2671">
        <v>1600004794</v>
      </c>
      <c r="D2671">
        <v>20230626</v>
      </c>
      <c r="E2671">
        <v>51200006</v>
      </c>
      <c r="F2671" t="s">
        <v>44</v>
      </c>
      <c r="I2671">
        <v>106230069</v>
      </c>
      <c r="J2671">
        <v>20230626</v>
      </c>
      <c r="K2671" t="s">
        <v>1641</v>
      </c>
      <c r="L2671">
        <v>0</v>
      </c>
      <c r="M2671">
        <v>738.91</v>
      </c>
    </row>
    <row r="2672" spans="1:15" x14ac:dyDescent="0.25">
      <c r="A2672" t="s">
        <v>124</v>
      </c>
      <c r="B2672" t="s">
        <v>125</v>
      </c>
      <c r="C2672">
        <v>1600007232</v>
      </c>
      <c r="D2672">
        <v>20230809</v>
      </c>
      <c r="E2672">
        <v>42100000</v>
      </c>
      <c r="F2672" t="s">
        <v>28</v>
      </c>
      <c r="I2672" t="s">
        <v>3704</v>
      </c>
      <c r="J2672">
        <v>20230809</v>
      </c>
      <c r="K2672" t="s">
        <v>590</v>
      </c>
      <c r="L2672">
        <v>5699.02</v>
      </c>
      <c r="M2672">
        <v>0</v>
      </c>
      <c r="N2672" t="s">
        <v>34</v>
      </c>
      <c r="O2672">
        <v>20230811</v>
      </c>
    </row>
    <row r="2673" spans="1:15" x14ac:dyDescent="0.25">
      <c r="A2673" t="s">
        <v>124</v>
      </c>
      <c r="B2673" t="s">
        <v>125</v>
      </c>
      <c r="C2673">
        <v>1600002131</v>
      </c>
      <c r="D2673">
        <v>20230515</v>
      </c>
      <c r="E2673">
        <v>40100000</v>
      </c>
      <c r="F2673" t="s">
        <v>55</v>
      </c>
      <c r="G2673" t="s">
        <v>208</v>
      </c>
      <c r="H2673" t="s">
        <v>209</v>
      </c>
      <c r="I2673" t="s">
        <v>3705</v>
      </c>
      <c r="J2673">
        <v>20230515</v>
      </c>
      <c r="K2673" t="s">
        <v>380</v>
      </c>
      <c r="L2673">
        <v>1780.8</v>
      </c>
      <c r="M2673">
        <v>0</v>
      </c>
      <c r="N2673" t="s">
        <v>239</v>
      </c>
      <c r="O2673">
        <v>20230516</v>
      </c>
    </row>
    <row r="2674" spans="1:15" x14ac:dyDescent="0.25">
      <c r="A2674" t="s">
        <v>124</v>
      </c>
      <c r="B2674" t="s">
        <v>125</v>
      </c>
      <c r="C2674">
        <v>1600008885</v>
      </c>
      <c r="D2674">
        <v>20230915</v>
      </c>
      <c r="E2674">
        <v>51200006</v>
      </c>
      <c r="F2674" t="s">
        <v>44</v>
      </c>
      <c r="I2674" t="s">
        <v>3706</v>
      </c>
      <c r="J2674">
        <v>20230915</v>
      </c>
      <c r="K2674" t="s">
        <v>1518</v>
      </c>
      <c r="L2674">
        <v>0</v>
      </c>
      <c r="M2674">
        <v>2516.4</v>
      </c>
    </row>
    <row r="2675" spans="1:15" x14ac:dyDescent="0.25">
      <c r="A2675" t="s">
        <v>124</v>
      </c>
      <c r="B2675" t="s">
        <v>125</v>
      </c>
      <c r="C2675">
        <v>1600004833</v>
      </c>
      <c r="D2675">
        <v>20230713</v>
      </c>
      <c r="E2675">
        <v>51200006</v>
      </c>
      <c r="F2675" t="s">
        <v>44</v>
      </c>
      <c r="I2675">
        <v>530016009</v>
      </c>
      <c r="J2675">
        <v>20230713</v>
      </c>
      <c r="K2675" t="s">
        <v>3707</v>
      </c>
      <c r="L2675">
        <v>0</v>
      </c>
      <c r="M2675">
        <v>232.06</v>
      </c>
    </row>
    <row r="2676" spans="1:15" x14ac:dyDescent="0.25">
      <c r="A2676" t="s">
        <v>124</v>
      </c>
      <c r="B2676" t="s">
        <v>125</v>
      </c>
      <c r="C2676">
        <v>1600001542</v>
      </c>
      <c r="D2676">
        <v>20230503</v>
      </c>
      <c r="E2676">
        <v>51200006</v>
      </c>
      <c r="F2676" t="s">
        <v>44</v>
      </c>
      <c r="I2676">
        <v>3000175</v>
      </c>
      <c r="J2676">
        <v>20230503</v>
      </c>
      <c r="K2676" t="s">
        <v>3708</v>
      </c>
      <c r="L2676">
        <v>0</v>
      </c>
      <c r="M2676">
        <v>-1800</v>
      </c>
    </row>
    <row r="2677" spans="1:15" x14ac:dyDescent="0.25">
      <c r="A2677" t="s">
        <v>124</v>
      </c>
      <c r="B2677" t="s">
        <v>125</v>
      </c>
      <c r="C2677">
        <v>1600002029</v>
      </c>
      <c r="D2677">
        <v>20230511</v>
      </c>
      <c r="E2677">
        <v>51200006</v>
      </c>
      <c r="F2677" t="s">
        <v>44</v>
      </c>
      <c r="I2677" t="s">
        <v>2126</v>
      </c>
      <c r="J2677">
        <v>20230511</v>
      </c>
      <c r="K2677" t="s">
        <v>2127</v>
      </c>
      <c r="L2677">
        <v>0</v>
      </c>
      <c r="M2677">
        <v>347.6</v>
      </c>
    </row>
    <row r="2678" spans="1:15" x14ac:dyDescent="0.25">
      <c r="A2678" t="s">
        <v>124</v>
      </c>
      <c r="B2678" t="s">
        <v>125</v>
      </c>
      <c r="C2678">
        <v>1600010300</v>
      </c>
      <c r="D2678">
        <v>20231009</v>
      </c>
      <c r="E2678">
        <v>51200006</v>
      </c>
      <c r="F2678" t="s">
        <v>44</v>
      </c>
      <c r="I2678" t="s">
        <v>3709</v>
      </c>
      <c r="J2678">
        <v>20231009</v>
      </c>
      <c r="K2678" t="s">
        <v>3710</v>
      </c>
      <c r="L2678">
        <v>0</v>
      </c>
      <c r="M2678">
        <v>86.46</v>
      </c>
    </row>
    <row r="2679" spans="1:15" x14ac:dyDescent="0.25">
      <c r="A2679" t="s">
        <v>124</v>
      </c>
      <c r="B2679" t="s">
        <v>125</v>
      </c>
      <c r="C2679">
        <v>1600000681</v>
      </c>
      <c r="D2679">
        <v>20230421</v>
      </c>
      <c r="E2679">
        <v>51200006</v>
      </c>
      <c r="F2679" t="s">
        <v>44</v>
      </c>
      <c r="I2679" t="s">
        <v>3711</v>
      </c>
      <c r="J2679">
        <v>20230421</v>
      </c>
      <c r="K2679" t="s">
        <v>3166</v>
      </c>
      <c r="L2679">
        <v>480</v>
      </c>
      <c r="M2679">
        <v>0</v>
      </c>
    </row>
    <row r="2680" spans="1:15" x14ac:dyDescent="0.25">
      <c r="A2680" t="s">
        <v>124</v>
      </c>
      <c r="B2680" t="s">
        <v>125</v>
      </c>
      <c r="C2680">
        <v>1600008136</v>
      </c>
      <c r="D2680">
        <v>20230828</v>
      </c>
      <c r="E2680">
        <v>40100000</v>
      </c>
      <c r="F2680" t="s">
        <v>55</v>
      </c>
      <c r="G2680" t="s">
        <v>1930</v>
      </c>
      <c r="H2680" t="s">
        <v>1931</v>
      </c>
      <c r="I2680">
        <v>108230042</v>
      </c>
      <c r="J2680">
        <v>20230828</v>
      </c>
      <c r="K2680" t="s">
        <v>1932</v>
      </c>
      <c r="L2680">
        <v>1679.89</v>
      </c>
      <c r="M2680">
        <v>0</v>
      </c>
      <c r="N2680" t="s">
        <v>34</v>
      </c>
      <c r="O2680">
        <v>20230829</v>
      </c>
    </row>
    <row r="2681" spans="1:15" x14ac:dyDescent="0.25">
      <c r="A2681" t="s">
        <v>124</v>
      </c>
      <c r="B2681" t="s">
        <v>125</v>
      </c>
      <c r="C2681">
        <v>1600008787</v>
      </c>
      <c r="D2681">
        <v>20230913</v>
      </c>
      <c r="E2681">
        <v>40100000</v>
      </c>
      <c r="F2681" t="s">
        <v>55</v>
      </c>
      <c r="G2681" t="s">
        <v>199</v>
      </c>
      <c r="H2681" t="s">
        <v>200</v>
      </c>
      <c r="I2681">
        <v>109230049</v>
      </c>
      <c r="J2681">
        <v>20230913</v>
      </c>
      <c r="K2681" t="s">
        <v>455</v>
      </c>
      <c r="L2681">
        <v>515.99</v>
      </c>
      <c r="M2681">
        <v>0</v>
      </c>
      <c r="N2681" t="s">
        <v>2868</v>
      </c>
      <c r="O2681">
        <v>20230914</v>
      </c>
    </row>
    <row r="2682" spans="1:15" x14ac:dyDescent="0.25">
      <c r="A2682" t="s">
        <v>124</v>
      </c>
      <c r="B2682" t="s">
        <v>125</v>
      </c>
      <c r="C2682">
        <v>1600009528</v>
      </c>
      <c r="D2682">
        <v>20230922</v>
      </c>
      <c r="E2682">
        <v>51200006</v>
      </c>
      <c r="F2682" t="s">
        <v>44</v>
      </c>
      <c r="I2682">
        <v>109230070</v>
      </c>
      <c r="J2682">
        <v>20230922</v>
      </c>
      <c r="K2682" t="s">
        <v>180</v>
      </c>
      <c r="L2682">
        <v>0</v>
      </c>
      <c r="M2682">
        <v>1906.21</v>
      </c>
    </row>
    <row r="2683" spans="1:15" x14ac:dyDescent="0.25">
      <c r="A2683" t="s">
        <v>124</v>
      </c>
      <c r="B2683" t="s">
        <v>125</v>
      </c>
      <c r="C2683">
        <v>1600006539</v>
      </c>
      <c r="D2683">
        <v>20230728</v>
      </c>
      <c r="E2683">
        <v>51200006</v>
      </c>
      <c r="F2683" t="s">
        <v>44</v>
      </c>
      <c r="I2683" t="s">
        <v>3712</v>
      </c>
      <c r="J2683">
        <v>20230728</v>
      </c>
      <c r="K2683" t="s">
        <v>3713</v>
      </c>
      <c r="L2683">
        <v>2606.44</v>
      </c>
      <c r="M2683">
        <v>0</v>
      </c>
    </row>
    <row r="2684" spans="1:15" x14ac:dyDescent="0.25">
      <c r="A2684" t="s">
        <v>124</v>
      </c>
      <c r="B2684" t="s">
        <v>125</v>
      </c>
      <c r="C2684">
        <v>1600011398</v>
      </c>
      <c r="D2684">
        <v>20231030</v>
      </c>
      <c r="E2684">
        <v>40100000</v>
      </c>
      <c r="F2684" t="s">
        <v>55</v>
      </c>
      <c r="G2684" t="s">
        <v>144</v>
      </c>
      <c r="H2684" t="s">
        <v>145</v>
      </c>
      <c r="I2684">
        <v>110230101</v>
      </c>
      <c r="J2684">
        <v>20231030</v>
      </c>
      <c r="K2684" t="s">
        <v>465</v>
      </c>
      <c r="L2684">
        <v>595.79999999999995</v>
      </c>
      <c r="M2684">
        <v>0</v>
      </c>
      <c r="N2684" t="s">
        <v>3714</v>
      </c>
      <c r="O2684">
        <v>20231031</v>
      </c>
    </row>
    <row r="2685" spans="1:15" x14ac:dyDescent="0.25">
      <c r="A2685" t="s">
        <v>124</v>
      </c>
      <c r="B2685" t="s">
        <v>125</v>
      </c>
      <c r="C2685">
        <v>1600002131</v>
      </c>
      <c r="D2685">
        <v>20230515</v>
      </c>
      <c r="E2685">
        <v>51200006</v>
      </c>
      <c r="F2685" t="s">
        <v>44</v>
      </c>
      <c r="I2685" t="s">
        <v>3705</v>
      </c>
      <c r="J2685">
        <v>20230515</v>
      </c>
      <c r="K2685" t="s">
        <v>380</v>
      </c>
      <c r="L2685">
        <v>0</v>
      </c>
      <c r="M2685">
        <v>1780.8</v>
      </c>
    </row>
    <row r="2686" spans="1:15" x14ac:dyDescent="0.25">
      <c r="A2686" t="s">
        <v>124</v>
      </c>
      <c r="B2686" t="s">
        <v>125</v>
      </c>
      <c r="C2686">
        <v>1600006879</v>
      </c>
      <c r="D2686">
        <v>20230801</v>
      </c>
      <c r="E2686">
        <v>51200006</v>
      </c>
      <c r="F2686" t="s">
        <v>44</v>
      </c>
      <c r="I2686" t="s">
        <v>3715</v>
      </c>
      <c r="J2686">
        <v>20230801</v>
      </c>
      <c r="K2686" t="s">
        <v>3716</v>
      </c>
      <c r="L2686">
        <v>960</v>
      </c>
      <c r="M2686">
        <v>0</v>
      </c>
    </row>
    <row r="2687" spans="1:15" x14ac:dyDescent="0.25">
      <c r="A2687" t="s">
        <v>124</v>
      </c>
      <c r="B2687" t="s">
        <v>125</v>
      </c>
      <c r="C2687">
        <v>1600006875</v>
      </c>
      <c r="D2687">
        <v>20230801</v>
      </c>
      <c r="E2687">
        <v>51200006</v>
      </c>
      <c r="F2687" t="s">
        <v>44</v>
      </c>
      <c r="I2687" t="s">
        <v>3717</v>
      </c>
      <c r="J2687">
        <v>20230801</v>
      </c>
      <c r="K2687" t="s">
        <v>3718</v>
      </c>
      <c r="L2687">
        <v>39091.99</v>
      </c>
      <c r="M2687">
        <v>0</v>
      </c>
    </row>
    <row r="2688" spans="1:15" x14ac:dyDescent="0.25">
      <c r="A2688" t="s">
        <v>124</v>
      </c>
      <c r="B2688" t="s">
        <v>125</v>
      </c>
      <c r="C2688">
        <v>1600001550</v>
      </c>
      <c r="D2688">
        <v>20230503</v>
      </c>
      <c r="E2688">
        <v>51200006</v>
      </c>
      <c r="F2688" t="s">
        <v>44</v>
      </c>
      <c r="I2688">
        <v>427878</v>
      </c>
      <c r="J2688">
        <v>20230503</v>
      </c>
      <c r="K2688" t="s">
        <v>2672</v>
      </c>
      <c r="L2688">
        <v>0</v>
      </c>
      <c r="M2688">
        <v>1625.56</v>
      </c>
    </row>
    <row r="2689" spans="1:15" x14ac:dyDescent="0.25">
      <c r="A2689" t="s">
        <v>124</v>
      </c>
      <c r="B2689" t="s">
        <v>125</v>
      </c>
      <c r="C2689">
        <v>1600004914</v>
      </c>
      <c r="D2689">
        <v>20230630</v>
      </c>
      <c r="E2689">
        <v>41100000</v>
      </c>
      <c r="F2689" t="s">
        <v>81</v>
      </c>
      <c r="G2689" t="s">
        <v>1062</v>
      </c>
      <c r="H2689" t="s">
        <v>1063</v>
      </c>
      <c r="I2689" t="s">
        <v>3719</v>
      </c>
      <c r="J2689">
        <v>20230630</v>
      </c>
      <c r="K2689" t="s">
        <v>3720</v>
      </c>
      <c r="L2689">
        <v>0</v>
      </c>
      <c r="M2689">
        <v>20254</v>
      </c>
      <c r="N2689" t="s">
        <v>80</v>
      </c>
      <c r="O2689">
        <v>20230703</v>
      </c>
    </row>
    <row r="2690" spans="1:15" x14ac:dyDescent="0.25">
      <c r="A2690" t="s">
        <v>124</v>
      </c>
      <c r="B2690" t="s">
        <v>125</v>
      </c>
      <c r="C2690">
        <v>1600005302</v>
      </c>
      <c r="D2690">
        <v>20230705</v>
      </c>
      <c r="E2690">
        <v>40100000</v>
      </c>
      <c r="F2690" t="s">
        <v>55</v>
      </c>
      <c r="G2690" t="s">
        <v>139</v>
      </c>
      <c r="H2690" t="s">
        <v>140</v>
      </c>
      <c r="I2690" t="s">
        <v>3721</v>
      </c>
      <c r="J2690">
        <v>20230705</v>
      </c>
      <c r="K2690" t="e">
        <f>-CREDIT COOPERATIF CB Novotel</f>
        <v>#NAME?</v>
      </c>
      <c r="L2690">
        <v>240.03</v>
      </c>
      <c r="M2690">
        <v>0</v>
      </c>
      <c r="N2690" t="s">
        <v>2189</v>
      </c>
      <c r="O2690">
        <v>20230731</v>
      </c>
    </row>
    <row r="2691" spans="1:15" x14ac:dyDescent="0.25">
      <c r="A2691" t="s">
        <v>124</v>
      </c>
      <c r="B2691" t="s">
        <v>125</v>
      </c>
      <c r="C2691">
        <v>1600006447</v>
      </c>
      <c r="D2691">
        <v>20230731</v>
      </c>
      <c r="E2691">
        <v>40100000</v>
      </c>
      <c r="F2691" t="s">
        <v>55</v>
      </c>
      <c r="G2691" t="s">
        <v>3722</v>
      </c>
      <c r="H2691" t="s">
        <v>3723</v>
      </c>
      <c r="I2691">
        <v>224711</v>
      </c>
      <c r="J2691">
        <v>20230731</v>
      </c>
      <c r="K2691" t="s">
        <v>3724</v>
      </c>
      <c r="L2691">
        <v>984</v>
      </c>
      <c r="M2691">
        <v>0</v>
      </c>
      <c r="N2691" t="s">
        <v>54</v>
      </c>
      <c r="O2691">
        <v>20230728</v>
      </c>
    </row>
    <row r="2692" spans="1:15" x14ac:dyDescent="0.25">
      <c r="A2692" t="s">
        <v>124</v>
      </c>
      <c r="B2692" t="s">
        <v>125</v>
      </c>
      <c r="C2692">
        <v>1600009998</v>
      </c>
      <c r="D2692">
        <v>20231003</v>
      </c>
      <c r="E2692">
        <v>51200006</v>
      </c>
      <c r="F2692" t="s">
        <v>44</v>
      </c>
      <c r="I2692" t="s">
        <v>3725</v>
      </c>
      <c r="J2692">
        <v>20231003</v>
      </c>
      <c r="K2692" t="s">
        <v>1837</v>
      </c>
      <c r="L2692">
        <v>5134.4399999999996</v>
      </c>
      <c r="M2692">
        <v>0</v>
      </c>
    </row>
    <row r="2693" spans="1:15" x14ac:dyDescent="0.25">
      <c r="A2693" t="s">
        <v>124</v>
      </c>
      <c r="B2693" t="s">
        <v>125</v>
      </c>
      <c r="C2693">
        <v>1600002056</v>
      </c>
      <c r="D2693">
        <v>20230512</v>
      </c>
      <c r="E2693">
        <v>42700000</v>
      </c>
      <c r="F2693" t="s">
        <v>110</v>
      </c>
      <c r="I2693" t="s">
        <v>3726</v>
      </c>
      <c r="J2693">
        <v>20230512</v>
      </c>
      <c r="K2693" t="s">
        <v>1174</v>
      </c>
      <c r="L2693">
        <v>545.49</v>
      </c>
      <c r="M2693">
        <v>0</v>
      </c>
      <c r="N2693" t="s">
        <v>54</v>
      </c>
      <c r="O2693">
        <v>20230811</v>
      </c>
    </row>
    <row r="2694" spans="1:15" x14ac:dyDescent="0.25">
      <c r="A2694" t="s">
        <v>124</v>
      </c>
      <c r="B2694" t="s">
        <v>125</v>
      </c>
      <c r="C2694">
        <v>1600001789</v>
      </c>
      <c r="D2694">
        <v>20230515</v>
      </c>
      <c r="E2694">
        <v>40100000</v>
      </c>
      <c r="F2694" t="s">
        <v>55</v>
      </c>
      <c r="G2694" t="s">
        <v>2482</v>
      </c>
      <c r="H2694" t="s">
        <v>2483</v>
      </c>
      <c r="I2694" t="s">
        <v>3113</v>
      </c>
      <c r="J2694">
        <v>20230515</v>
      </c>
      <c r="K2694" t="s">
        <v>3114</v>
      </c>
      <c r="L2694">
        <v>120</v>
      </c>
      <c r="M2694">
        <v>0</v>
      </c>
      <c r="N2694" t="s">
        <v>83</v>
      </c>
      <c r="O2694">
        <v>20230620</v>
      </c>
    </row>
    <row r="2695" spans="1:15" x14ac:dyDescent="0.25">
      <c r="A2695" t="s">
        <v>124</v>
      </c>
      <c r="B2695" t="s">
        <v>125</v>
      </c>
      <c r="C2695">
        <v>1600000329</v>
      </c>
      <c r="D2695">
        <v>20230406</v>
      </c>
      <c r="E2695">
        <v>41100000</v>
      </c>
      <c r="F2695" t="s">
        <v>81</v>
      </c>
      <c r="G2695" t="s">
        <v>2263</v>
      </c>
      <c r="H2695" t="s">
        <v>2264</v>
      </c>
      <c r="I2695" t="s">
        <v>2500</v>
      </c>
      <c r="J2695">
        <v>20230406</v>
      </c>
      <c r="K2695" t="s">
        <v>2501</v>
      </c>
      <c r="L2695">
        <v>0</v>
      </c>
      <c r="M2695">
        <v>696</v>
      </c>
      <c r="N2695" t="s">
        <v>83</v>
      </c>
      <c r="O2695">
        <v>20230502</v>
      </c>
    </row>
    <row r="2696" spans="1:15" x14ac:dyDescent="0.25">
      <c r="A2696" t="s">
        <v>124</v>
      </c>
      <c r="B2696" t="s">
        <v>125</v>
      </c>
      <c r="C2696">
        <v>1600001487</v>
      </c>
      <c r="D2696">
        <v>20230502</v>
      </c>
      <c r="E2696">
        <v>51200006</v>
      </c>
      <c r="F2696" t="s">
        <v>44</v>
      </c>
      <c r="I2696">
        <v>105230048</v>
      </c>
      <c r="J2696">
        <v>20230502</v>
      </c>
      <c r="K2696" t="s">
        <v>143</v>
      </c>
      <c r="L2696">
        <v>0</v>
      </c>
      <c r="M2696">
        <v>517.15</v>
      </c>
    </row>
    <row r="2697" spans="1:15" x14ac:dyDescent="0.25">
      <c r="A2697" t="s">
        <v>124</v>
      </c>
      <c r="B2697" t="s">
        <v>125</v>
      </c>
      <c r="C2697">
        <v>1600011338</v>
      </c>
      <c r="D2697">
        <v>20231027</v>
      </c>
      <c r="E2697">
        <v>51200006</v>
      </c>
      <c r="F2697" t="s">
        <v>44</v>
      </c>
      <c r="I2697" t="s">
        <v>3035</v>
      </c>
      <c r="J2697">
        <v>20231027</v>
      </c>
      <c r="K2697" t="s">
        <v>3036</v>
      </c>
      <c r="L2697">
        <v>600</v>
      </c>
      <c r="M2697">
        <v>0</v>
      </c>
    </row>
    <row r="2698" spans="1:15" x14ac:dyDescent="0.25">
      <c r="A2698" t="s">
        <v>124</v>
      </c>
      <c r="B2698" t="s">
        <v>125</v>
      </c>
      <c r="C2698">
        <v>1600007316</v>
      </c>
      <c r="D2698">
        <v>20230811</v>
      </c>
      <c r="E2698">
        <v>40100000</v>
      </c>
      <c r="F2698" t="s">
        <v>55</v>
      </c>
      <c r="G2698" t="s">
        <v>321</v>
      </c>
      <c r="H2698" t="s">
        <v>322</v>
      </c>
      <c r="I2698">
        <v>108230083</v>
      </c>
      <c r="J2698">
        <v>20230811</v>
      </c>
      <c r="K2698" t="s">
        <v>706</v>
      </c>
      <c r="L2698">
        <v>1833.74</v>
      </c>
      <c r="M2698">
        <v>0</v>
      </c>
      <c r="N2698" t="s">
        <v>505</v>
      </c>
      <c r="O2698">
        <v>20230814</v>
      </c>
    </row>
    <row r="2699" spans="1:15" x14ac:dyDescent="0.25">
      <c r="A2699" t="s">
        <v>124</v>
      </c>
      <c r="B2699" t="s">
        <v>125</v>
      </c>
      <c r="C2699">
        <v>1600001177</v>
      </c>
      <c r="D2699">
        <v>20230503</v>
      </c>
      <c r="E2699">
        <v>40100000</v>
      </c>
      <c r="F2699" t="s">
        <v>55</v>
      </c>
      <c r="G2699" t="s">
        <v>133</v>
      </c>
      <c r="H2699" t="s">
        <v>134</v>
      </c>
      <c r="I2699">
        <v>20429371</v>
      </c>
      <c r="J2699">
        <v>20230503</v>
      </c>
      <c r="K2699" t="s">
        <v>2601</v>
      </c>
      <c r="L2699">
        <v>1597.87</v>
      </c>
      <c r="M2699">
        <v>0</v>
      </c>
      <c r="N2699" t="s">
        <v>34</v>
      </c>
      <c r="O2699">
        <v>20230620</v>
      </c>
    </row>
    <row r="2700" spans="1:15" x14ac:dyDescent="0.25">
      <c r="A2700" t="s">
        <v>124</v>
      </c>
      <c r="B2700" t="s">
        <v>125</v>
      </c>
      <c r="C2700">
        <v>1600007319</v>
      </c>
      <c r="D2700">
        <v>20230811</v>
      </c>
      <c r="E2700">
        <v>51200006</v>
      </c>
      <c r="F2700" t="s">
        <v>44</v>
      </c>
      <c r="I2700">
        <v>108230113</v>
      </c>
      <c r="J2700">
        <v>20230811</v>
      </c>
      <c r="K2700" t="s">
        <v>2961</v>
      </c>
      <c r="L2700">
        <v>0</v>
      </c>
      <c r="M2700">
        <v>72</v>
      </c>
    </row>
    <row r="2701" spans="1:15" x14ac:dyDescent="0.25">
      <c r="A2701" t="s">
        <v>124</v>
      </c>
      <c r="B2701" t="s">
        <v>125</v>
      </c>
      <c r="C2701">
        <v>1600009957</v>
      </c>
      <c r="D2701">
        <v>20231002</v>
      </c>
      <c r="E2701">
        <v>51200006</v>
      </c>
      <c r="F2701" t="s">
        <v>44</v>
      </c>
      <c r="I2701" t="s">
        <v>562</v>
      </c>
      <c r="J2701">
        <v>20231002</v>
      </c>
      <c r="K2701" t="s">
        <v>563</v>
      </c>
      <c r="L2701">
        <v>240</v>
      </c>
      <c r="M2701">
        <v>0</v>
      </c>
    </row>
    <row r="2702" spans="1:15" x14ac:dyDescent="0.25">
      <c r="A2702" t="s">
        <v>124</v>
      </c>
      <c r="B2702" t="s">
        <v>125</v>
      </c>
      <c r="C2702">
        <v>1600001708</v>
      </c>
      <c r="D2702">
        <v>20230509</v>
      </c>
      <c r="E2702">
        <v>51200006</v>
      </c>
      <c r="F2702" t="s">
        <v>44</v>
      </c>
      <c r="I2702" t="s">
        <v>2770</v>
      </c>
      <c r="J2702">
        <v>20230509</v>
      </c>
      <c r="K2702" t="s">
        <v>2771</v>
      </c>
      <c r="L2702">
        <v>0</v>
      </c>
      <c r="M2702">
        <v>555.04</v>
      </c>
    </row>
    <row r="2703" spans="1:15" x14ac:dyDescent="0.25">
      <c r="A2703" t="s">
        <v>124</v>
      </c>
      <c r="B2703" t="s">
        <v>125</v>
      </c>
      <c r="C2703">
        <v>1600009256</v>
      </c>
      <c r="D2703">
        <v>20230919</v>
      </c>
      <c r="E2703">
        <v>51200006</v>
      </c>
      <c r="F2703" t="s">
        <v>44</v>
      </c>
      <c r="I2703" t="s">
        <v>895</v>
      </c>
      <c r="J2703">
        <v>20230919</v>
      </c>
      <c r="K2703" t="s">
        <v>590</v>
      </c>
      <c r="L2703">
        <v>0</v>
      </c>
      <c r="M2703">
        <v>501.18</v>
      </c>
    </row>
    <row r="2704" spans="1:15" x14ac:dyDescent="0.25">
      <c r="A2704" t="s">
        <v>124</v>
      </c>
      <c r="B2704" t="s">
        <v>125</v>
      </c>
      <c r="C2704">
        <v>1600000425</v>
      </c>
      <c r="D2704">
        <v>20230413</v>
      </c>
      <c r="E2704">
        <v>51200006</v>
      </c>
      <c r="F2704" t="s">
        <v>44</v>
      </c>
      <c r="I2704">
        <v>104230075</v>
      </c>
      <c r="J2704">
        <v>20230413</v>
      </c>
      <c r="K2704" t="s">
        <v>1441</v>
      </c>
      <c r="L2704">
        <v>0</v>
      </c>
      <c r="M2704">
        <v>583.48</v>
      </c>
    </row>
    <row r="2705" spans="1:15" x14ac:dyDescent="0.25">
      <c r="A2705" t="s">
        <v>124</v>
      </c>
      <c r="B2705" t="s">
        <v>125</v>
      </c>
      <c r="C2705">
        <v>1600000233</v>
      </c>
      <c r="D2705">
        <v>20230404</v>
      </c>
      <c r="E2705">
        <v>40100000</v>
      </c>
      <c r="F2705" t="s">
        <v>55</v>
      </c>
      <c r="G2705" t="s">
        <v>2723</v>
      </c>
      <c r="H2705" t="s">
        <v>2724</v>
      </c>
      <c r="I2705" t="s">
        <v>3727</v>
      </c>
      <c r="J2705">
        <v>20230404</v>
      </c>
      <c r="K2705" t="s">
        <v>3728</v>
      </c>
      <c r="L2705">
        <v>3366</v>
      </c>
      <c r="M2705">
        <v>0</v>
      </c>
      <c r="N2705" t="s">
        <v>83</v>
      </c>
      <c r="O2705">
        <v>20230620</v>
      </c>
    </row>
    <row r="2706" spans="1:15" x14ac:dyDescent="0.25">
      <c r="A2706" t="s">
        <v>124</v>
      </c>
      <c r="B2706" t="s">
        <v>125</v>
      </c>
      <c r="C2706">
        <v>1600002913</v>
      </c>
      <c r="D2706">
        <v>20230526</v>
      </c>
      <c r="E2706">
        <v>40100000</v>
      </c>
      <c r="F2706" t="s">
        <v>55</v>
      </c>
      <c r="G2706" t="s">
        <v>1443</v>
      </c>
      <c r="H2706" t="s">
        <v>1444</v>
      </c>
      <c r="I2706" t="s">
        <v>3729</v>
      </c>
      <c r="J2706">
        <v>20230526</v>
      </c>
      <c r="K2706" t="s">
        <v>3730</v>
      </c>
      <c r="L2706">
        <v>1167.6400000000001</v>
      </c>
      <c r="M2706">
        <v>0</v>
      </c>
      <c r="N2706" t="s">
        <v>37</v>
      </c>
      <c r="O2706">
        <v>20230620</v>
      </c>
    </row>
    <row r="2707" spans="1:15" x14ac:dyDescent="0.25">
      <c r="A2707" t="s">
        <v>124</v>
      </c>
      <c r="B2707" t="s">
        <v>125</v>
      </c>
      <c r="C2707">
        <v>1600000292</v>
      </c>
      <c r="D2707">
        <v>20230406</v>
      </c>
      <c r="E2707">
        <v>40100000</v>
      </c>
      <c r="F2707" t="s">
        <v>55</v>
      </c>
      <c r="G2707" t="s">
        <v>3731</v>
      </c>
      <c r="H2707" t="s">
        <v>3732</v>
      </c>
      <c r="I2707">
        <v>230305</v>
      </c>
      <c r="J2707">
        <v>20230406</v>
      </c>
      <c r="K2707" t="s">
        <v>3733</v>
      </c>
      <c r="L2707">
        <v>80.040000000000006</v>
      </c>
      <c r="M2707">
        <v>0</v>
      </c>
      <c r="N2707" t="s">
        <v>83</v>
      </c>
      <c r="O2707">
        <v>20230620</v>
      </c>
    </row>
    <row r="2708" spans="1:15" x14ac:dyDescent="0.25">
      <c r="A2708" t="s">
        <v>124</v>
      </c>
      <c r="B2708" t="s">
        <v>125</v>
      </c>
      <c r="C2708">
        <v>1600011389</v>
      </c>
      <c r="D2708">
        <v>20231031</v>
      </c>
      <c r="E2708">
        <v>51200006</v>
      </c>
      <c r="F2708" t="s">
        <v>44</v>
      </c>
      <c r="I2708">
        <v>3796746</v>
      </c>
      <c r="J2708">
        <v>20231031</v>
      </c>
      <c r="K2708" t="s">
        <v>2948</v>
      </c>
      <c r="L2708">
        <v>0</v>
      </c>
      <c r="M2708">
        <v>1071</v>
      </c>
    </row>
    <row r="2709" spans="1:15" x14ac:dyDescent="0.25">
      <c r="A2709" t="s">
        <v>124</v>
      </c>
      <c r="B2709" t="s">
        <v>125</v>
      </c>
      <c r="C2709">
        <v>1600002557</v>
      </c>
      <c r="D2709">
        <v>20230531</v>
      </c>
      <c r="E2709">
        <v>51200006</v>
      </c>
      <c r="F2709" t="s">
        <v>44</v>
      </c>
      <c r="I2709" t="s">
        <v>3734</v>
      </c>
      <c r="J2709">
        <v>20230531</v>
      </c>
      <c r="K2709" t="s">
        <v>3735</v>
      </c>
      <c r="L2709">
        <v>0</v>
      </c>
      <c r="M2709">
        <v>11632.8</v>
      </c>
    </row>
    <row r="2710" spans="1:15" x14ac:dyDescent="0.25">
      <c r="A2710" t="s">
        <v>124</v>
      </c>
      <c r="B2710" t="s">
        <v>125</v>
      </c>
      <c r="C2710">
        <v>1600005867</v>
      </c>
      <c r="D2710">
        <v>20230715</v>
      </c>
      <c r="E2710">
        <v>51200006</v>
      </c>
      <c r="F2710" t="s">
        <v>44</v>
      </c>
      <c r="I2710" t="s">
        <v>3736</v>
      </c>
      <c r="J2710">
        <v>20230715</v>
      </c>
      <c r="K2710" t="s">
        <v>300</v>
      </c>
      <c r="L2710">
        <v>0</v>
      </c>
      <c r="M2710">
        <v>30.74</v>
      </c>
    </row>
    <row r="2711" spans="1:15" x14ac:dyDescent="0.25">
      <c r="A2711" t="s">
        <v>124</v>
      </c>
      <c r="B2711" t="s">
        <v>125</v>
      </c>
      <c r="C2711">
        <v>1600003321</v>
      </c>
      <c r="D2711">
        <v>20230601</v>
      </c>
      <c r="E2711">
        <v>40100000</v>
      </c>
      <c r="F2711" t="s">
        <v>55</v>
      </c>
      <c r="G2711" t="s">
        <v>2180</v>
      </c>
      <c r="H2711" t="s">
        <v>2181</v>
      </c>
      <c r="I2711" t="s">
        <v>3737</v>
      </c>
      <c r="J2711">
        <v>20230601</v>
      </c>
      <c r="K2711" t="s">
        <v>462</v>
      </c>
      <c r="L2711">
        <v>555.24</v>
      </c>
      <c r="M2711">
        <v>0</v>
      </c>
      <c r="N2711" t="s">
        <v>83</v>
      </c>
      <c r="O2711">
        <v>20230602</v>
      </c>
    </row>
    <row r="2712" spans="1:15" x14ac:dyDescent="0.25">
      <c r="A2712" t="s">
        <v>124</v>
      </c>
      <c r="B2712" t="s">
        <v>125</v>
      </c>
      <c r="C2712">
        <v>1600005863</v>
      </c>
      <c r="D2712">
        <v>20230715</v>
      </c>
      <c r="E2712">
        <v>40100000</v>
      </c>
      <c r="F2712" t="s">
        <v>55</v>
      </c>
      <c r="G2712" t="s">
        <v>139</v>
      </c>
      <c r="H2712" t="s">
        <v>140</v>
      </c>
      <c r="I2712" t="s">
        <v>2034</v>
      </c>
      <c r="J2712">
        <v>20230715</v>
      </c>
      <c r="K2712" t="s">
        <v>1159</v>
      </c>
      <c r="L2712">
        <v>14.64</v>
      </c>
      <c r="M2712">
        <v>0</v>
      </c>
    </row>
    <row r="2713" spans="1:15" x14ac:dyDescent="0.25">
      <c r="A2713" t="s">
        <v>124</v>
      </c>
      <c r="B2713" t="s">
        <v>125</v>
      </c>
      <c r="C2713">
        <v>1600007107</v>
      </c>
      <c r="D2713">
        <v>20230805</v>
      </c>
      <c r="E2713">
        <v>51200006</v>
      </c>
      <c r="F2713" t="s">
        <v>44</v>
      </c>
      <c r="I2713" t="s">
        <v>3738</v>
      </c>
      <c r="J2713">
        <v>20230805</v>
      </c>
      <c r="K2713" t="s">
        <v>286</v>
      </c>
      <c r="L2713">
        <v>17.489999999999998</v>
      </c>
      <c r="M2713">
        <v>0</v>
      </c>
    </row>
    <row r="2714" spans="1:15" x14ac:dyDescent="0.25">
      <c r="A2714" t="s">
        <v>124</v>
      </c>
      <c r="B2714" t="s">
        <v>125</v>
      </c>
      <c r="C2714">
        <v>1600004828</v>
      </c>
      <c r="D2714">
        <v>20230713</v>
      </c>
      <c r="E2714">
        <v>40100000</v>
      </c>
      <c r="F2714" t="s">
        <v>55</v>
      </c>
      <c r="G2714" t="s">
        <v>598</v>
      </c>
      <c r="H2714" t="s">
        <v>599</v>
      </c>
      <c r="I2714">
        <v>212787974</v>
      </c>
      <c r="J2714">
        <v>20230713</v>
      </c>
      <c r="K2714" t="s">
        <v>3739</v>
      </c>
      <c r="L2714">
        <v>9616.18</v>
      </c>
      <c r="M2714">
        <v>0</v>
      </c>
      <c r="N2714" t="s">
        <v>37</v>
      </c>
      <c r="O2714">
        <v>20230627</v>
      </c>
    </row>
    <row r="2715" spans="1:15" x14ac:dyDescent="0.25">
      <c r="A2715" t="s">
        <v>124</v>
      </c>
      <c r="B2715" t="s">
        <v>125</v>
      </c>
      <c r="C2715">
        <v>1600000672</v>
      </c>
      <c r="D2715">
        <v>20230421</v>
      </c>
      <c r="E2715">
        <v>40100000</v>
      </c>
      <c r="F2715" t="s">
        <v>55</v>
      </c>
      <c r="G2715" t="s">
        <v>178</v>
      </c>
      <c r="H2715" t="s">
        <v>179</v>
      </c>
      <c r="I2715">
        <v>104230079</v>
      </c>
      <c r="J2715">
        <v>20230421</v>
      </c>
      <c r="K2715" t="s">
        <v>633</v>
      </c>
      <c r="L2715">
        <v>1777.86</v>
      </c>
      <c r="M2715">
        <v>0</v>
      </c>
      <c r="N2715" t="s">
        <v>1020</v>
      </c>
      <c r="O2715">
        <v>20230424</v>
      </c>
    </row>
    <row r="2716" spans="1:15" x14ac:dyDescent="0.25">
      <c r="A2716" t="s">
        <v>124</v>
      </c>
      <c r="B2716" t="s">
        <v>125</v>
      </c>
      <c r="C2716">
        <v>1600004796</v>
      </c>
      <c r="D2716">
        <v>20230626</v>
      </c>
      <c r="E2716">
        <v>51200006</v>
      </c>
      <c r="F2716" t="s">
        <v>44</v>
      </c>
      <c r="I2716">
        <v>106230074</v>
      </c>
      <c r="J2716">
        <v>20230626</v>
      </c>
      <c r="K2716" t="s">
        <v>791</v>
      </c>
      <c r="L2716">
        <v>0</v>
      </c>
      <c r="M2716">
        <v>580.79</v>
      </c>
    </row>
    <row r="2717" spans="1:15" x14ac:dyDescent="0.25">
      <c r="A2717" t="s">
        <v>124</v>
      </c>
      <c r="B2717" t="s">
        <v>125</v>
      </c>
      <c r="C2717">
        <v>1600000444</v>
      </c>
      <c r="D2717">
        <v>20230417</v>
      </c>
      <c r="E2717">
        <v>51200006</v>
      </c>
      <c r="F2717" t="s">
        <v>44</v>
      </c>
      <c r="I2717" t="s">
        <v>1269</v>
      </c>
      <c r="J2717">
        <v>20230417</v>
      </c>
      <c r="K2717" t="s">
        <v>1270</v>
      </c>
      <c r="L2717">
        <v>0</v>
      </c>
      <c r="M2717">
        <v>282.3</v>
      </c>
    </row>
    <row r="2718" spans="1:15" x14ac:dyDescent="0.25">
      <c r="A2718" t="s">
        <v>124</v>
      </c>
      <c r="B2718" t="s">
        <v>125</v>
      </c>
      <c r="C2718">
        <v>1600003759</v>
      </c>
      <c r="D2718">
        <v>20230630</v>
      </c>
      <c r="E2718">
        <v>40100000</v>
      </c>
      <c r="F2718" t="s">
        <v>55</v>
      </c>
      <c r="G2718" t="s">
        <v>1777</v>
      </c>
      <c r="H2718" t="s">
        <v>1778</v>
      </c>
      <c r="I2718" t="s">
        <v>2883</v>
      </c>
      <c r="J2718">
        <v>20230630</v>
      </c>
      <c r="K2718" t="s">
        <v>2884</v>
      </c>
      <c r="L2718">
        <v>360</v>
      </c>
      <c r="M2718">
        <v>0</v>
      </c>
      <c r="N2718" t="s">
        <v>83</v>
      </c>
      <c r="O2718">
        <v>20230616</v>
      </c>
    </row>
    <row r="2719" spans="1:15" x14ac:dyDescent="0.25">
      <c r="A2719" t="s">
        <v>124</v>
      </c>
      <c r="B2719" t="s">
        <v>125</v>
      </c>
      <c r="C2719">
        <v>1600000220</v>
      </c>
      <c r="D2719">
        <v>20230403</v>
      </c>
      <c r="E2719">
        <v>40100000</v>
      </c>
      <c r="F2719" t="s">
        <v>55</v>
      </c>
      <c r="G2719" t="s">
        <v>144</v>
      </c>
      <c r="H2719" t="s">
        <v>145</v>
      </c>
      <c r="I2719">
        <v>104230087</v>
      </c>
      <c r="J2719">
        <v>20230403</v>
      </c>
      <c r="K2719" t="s">
        <v>981</v>
      </c>
      <c r="L2719">
        <v>783.88</v>
      </c>
      <c r="M2719">
        <v>0</v>
      </c>
      <c r="N2719" t="s">
        <v>83</v>
      </c>
      <c r="O2719">
        <v>20230404</v>
      </c>
    </row>
    <row r="2720" spans="1:15" x14ac:dyDescent="0.25">
      <c r="A2720" t="s">
        <v>124</v>
      </c>
      <c r="B2720" t="s">
        <v>125</v>
      </c>
      <c r="C2720">
        <v>1600004844</v>
      </c>
      <c r="D2720">
        <v>20230628</v>
      </c>
      <c r="E2720">
        <v>40100000</v>
      </c>
      <c r="F2720" t="s">
        <v>55</v>
      </c>
      <c r="G2720" t="s">
        <v>647</v>
      </c>
      <c r="H2720" t="s">
        <v>648</v>
      </c>
      <c r="I2720" t="s">
        <v>3740</v>
      </c>
      <c r="J2720">
        <v>20230628</v>
      </c>
      <c r="K2720" t="s">
        <v>3741</v>
      </c>
      <c r="L2720">
        <v>1015.61</v>
      </c>
      <c r="M2720">
        <v>0</v>
      </c>
      <c r="N2720" t="s">
        <v>117</v>
      </c>
      <c r="O2720">
        <v>20231006</v>
      </c>
    </row>
    <row r="2721" spans="1:15" x14ac:dyDescent="0.25">
      <c r="A2721" t="s">
        <v>124</v>
      </c>
      <c r="B2721" t="s">
        <v>125</v>
      </c>
      <c r="C2721">
        <v>1600006124</v>
      </c>
      <c r="D2721">
        <v>20230725</v>
      </c>
      <c r="E2721">
        <v>40100000</v>
      </c>
      <c r="F2721" t="s">
        <v>55</v>
      </c>
      <c r="G2721" t="s">
        <v>3742</v>
      </c>
      <c r="H2721" t="s">
        <v>3743</v>
      </c>
      <c r="I2721" t="s">
        <v>3744</v>
      </c>
      <c r="J2721">
        <v>20230725</v>
      </c>
      <c r="K2721" t="s">
        <v>3745</v>
      </c>
      <c r="L2721">
        <v>2500</v>
      </c>
      <c r="M2721">
        <v>0</v>
      </c>
    </row>
    <row r="2722" spans="1:15" x14ac:dyDescent="0.25">
      <c r="A2722" t="s">
        <v>124</v>
      </c>
      <c r="B2722" t="s">
        <v>125</v>
      </c>
      <c r="C2722">
        <v>1600010305</v>
      </c>
      <c r="D2722">
        <v>20231009</v>
      </c>
      <c r="E2722">
        <v>40110000</v>
      </c>
      <c r="F2722" t="s">
        <v>45</v>
      </c>
      <c r="I2722" t="s">
        <v>3106</v>
      </c>
      <c r="J2722">
        <v>20231009</v>
      </c>
      <c r="K2722" t="s">
        <v>3107</v>
      </c>
      <c r="L2722">
        <v>818.38</v>
      </c>
      <c r="M2722">
        <v>0</v>
      </c>
    </row>
    <row r="2723" spans="1:15" x14ac:dyDescent="0.25">
      <c r="A2723" t="s">
        <v>124</v>
      </c>
      <c r="B2723" t="s">
        <v>125</v>
      </c>
      <c r="C2723">
        <v>1600003384</v>
      </c>
      <c r="D2723">
        <v>20230602</v>
      </c>
      <c r="E2723">
        <v>41100000</v>
      </c>
      <c r="F2723" t="s">
        <v>81</v>
      </c>
      <c r="G2723" t="s">
        <v>338</v>
      </c>
      <c r="H2723" t="s">
        <v>339</v>
      </c>
      <c r="I2723" t="s">
        <v>3746</v>
      </c>
      <c r="J2723">
        <v>20230602</v>
      </c>
      <c r="K2723" t="s">
        <v>3747</v>
      </c>
      <c r="L2723">
        <v>0</v>
      </c>
      <c r="M2723">
        <v>600</v>
      </c>
      <c r="N2723" t="s">
        <v>37</v>
      </c>
      <c r="O2723">
        <v>20230605</v>
      </c>
    </row>
    <row r="2724" spans="1:15" x14ac:dyDescent="0.25">
      <c r="A2724" t="s">
        <v>124</v>
      </c>
      <c r="B2724" t="s">
        <v>125</v>
      </c>
      <c r="C2724">
        <v>1600002287</v>
      </c>
      <c r="D2724">
        <v>20230516</v>
      </c>
      <c r="E2724">
        <v>51200006</v>
      </c>
      <c r="F2724" t="s">
        <v>44</v>
      </c>
      <c r="I2724" t="s">
        <v>2149</v>
      </c>
      <c r="J2724">
        <v>20230516</v>
      </c>
      <c r="K2724" t="s">
        <v>778</v>
      </c>
      <c r="L2724">
        <v>0</v>
      </c>
      <c r="M2724">
        <v>722.43</v>
      </c>
    </row>
    <row r="2725" spans="1:15" x14ac:dyDescent="0.25">
      <c r="A2725" t="s">
        <v>124</v>
      </c>
      <c r="B2725" t="s">
        <v>125</v>
      </c>
      <c r="C2725">
        <v>1600002529</v>
      </c>
      <c r="D2725">
        <v>20230517</v>
      </c>
      <c r="E2725">
        <v>40100000</v>
      </c>
      <c r="F2725" t="s">
        <v>55</v>
      </c>
      <c r="G2725" t="s">
        <v>139</v>
      </c>
      <c r="H2725" t="s">
        <v>140</v>
      </c>
      <c r="I2725" t="s">
        <v>3748</v>
      </c>
      <c r="J2725">
        <v>20230517</v>
      </c>
      <c r="K2725" t="s">
        <v>167</v>
      </c>
      <c r="L2725">
        <v>16.38</v>
      </c>
      <c r="M2725">
        <v>0</v>
      </c>
    </row>
    <row r="2726" spans="1:15" x14ac:dyDescent="0.25">
      <c r="A2726" t="s">
        <v>124</v>
      </c>
      <c r="B2726" t="s">
        <v>125</v>
      </c>
      <c r="C2726">
        <v>1600001783</v>
      </c>
      <c r="D2726">
        <v>20230515</v>
      </c>
      <c r="E2726">
        <v>40100000</v>
      </c>
      <c r="F2726" t="s">
        <v>55</v>
      </c>
      <c r="G2726" t="s">
        <v>970</v>
      </c>
      <c r="H2726" t="s">
        <v>971</v>
      </c>
      <c r="I2726">
        <v>30400535</v>
      </c>
      <c r="J2726">
        <v>20230515</v>
      </c>
      <c r="K2726" t="s">
        <v>3749</v>
      </c>
      <c r="L2726">
        <v>9390</v>
      </c>
      <c r="M2726">
        <v>0</v>
      </c>
      <c r="N2726" t="s">
        <v>54</v>
      </c>
      <c r="O2726">
        <v>20230511</v>
      </c>
    </row>
    <row r="2727" spans="1:15" x14ac:dyDescent="0.25">
      <c r="A2727" t="s">
        <v>124</v>
      </c>
      <c r="B2727" t="s">
        <v>125</v>
      </c>
      <c r="C2727">
        <v>1600001618</v>
      </c>
      <c r="D2727">
        <v>20230505</v>
      </c>
      <c r="E2727">
        <v>40100000</v>
      </c>
      <c r="F2727" t="s">
        <v>55</v>
      </c>
      <c r="G2727" t="s">
        <v>1365</v>
      </c>
      <c r="H2727" t="s">
        <v>1366</v>
      </c>
      <c r="I2727">
        <v>1</v>
      </c>
      <c r="J2727">
        <v>20230505</v>
      </c>
      <c r="K2727" t="s">
        <v>3750</v>
      </c>
      <c r="L2727">
        <v>10330.799999999999</v>
      </c>
      <c r="M2727">
        <v>0</v>
      </c>
      <c r="N2727" t="s">
        <v>37</v>
      </c>
      <c r="O2727">
        <v>20230620</v>
      </c>
    </row>
    <row r="2728" spans="1:15" x14ac:dyDescent="0.25">
      <c r="A2728" t="s">
        <v>124</v>
      </c>
      <c r="B2728" t="s">
        <v>125</v>
      </c>
      <c r="C2728">
        <v>1600000422</v>
      </c>
      <c r="D2728">
        <v>20230413</v>
      </c>
      <c r="E2728">
        <v>51200006</v>
      </c>
      <c r="F2728" t="s">
        <v>44</v>
      </c>
      <c r="I2728" t="s">
        <v>3751</v>
      </c>
      <c r="J2728">
        <v>20230413</v>
      </c>
      <c r="K2728" t="s">
        <v>167</v>
      </c>
      <c r="L2728">
        <v>0</v>
      </c>
      <c r="M2728">
        <v>14.76</v>
      </c>
    </row>
    <row r="2729" spans="1:15" x14ac:dyDescent="0.25">
      <c r="A2729" t="s">
        <v>124</v>
      </c>
      <c r="B2729" t="s">
        <v>125</v>
      </c>
      <c r="C2729">
        <v>1600007983</v>
      </c>
      <c r="D2729">
        <v>20230822</v>
      </c>
      <c r="E2729">
        <v>41100000</v>
      </c>
      <c r="F2729" t="s">
        <v>81</v>
      </c>
      <c r="G2729" t="s">
        <v>830</v>
      </c>
      <c r="H2729" t="s">
        <v>831</v>
      </c>
      <c r="I2729" t="s">
        <v>3752</v>
      </c>
      <c r="J2729">
        <v>20230822</v>
      </c>
      <c r="K2729" t="s">
        <v>3753</v>
      </c>
      <c r="L2729">
        <v>0</v>
      </c>
      <c r="M2729">
        <v>444</v>
      </c>
      <c r="N2729" t="s">
        <v>83</v>
      </c>
      <c r="O2729">
        <v>20230823</v>
      </c>
    </row>
    <row r="2730" spans="1:15" x14ac:dyDescent="0.25">
      <c r="A2730" t="s">
        <v>124</v>
      </c>
      <c r="B2730" t="s">
        <v>125</v>
      </c>
      <c r="C2730">
        <v>1600003728</v>
      </c>
      <c r="D2730">
        <v>20230615</v>
      </c>
      <c r="E2730">
        <v>51200006</v>
      </c>
      <c r="F2730" t="s">
        <v>44</v>
      </c>
      <c r="I2730" t="s">
        <v>3754</v>
      </c>
      <c r="J2730">
        <v>20230615</v>
      </c>
      <c r="K2730" t="s">
        <v>572</v>
      </c>
      <c r="L2730">
        <v>0</v>
      </c>
      <c r="M2730">
        <v>1780.8</v>
      </c>
    </row>
    <row r="2731" spans="1:15" x14ac:dyDescent="0.25">
      <c r="A2731" t="s">
        <v>124</v>
      </c>
      <c r="B2731" t="s">
        <v>125</v>
      </c>
      <c r="C2731">
        <v>1600007202</v>
      </c>
      <c r="D2731">
        <v>20230808</v>
      </c>
      <c r="E2731">
        <v>51200006</v>
      </c>
      <c r="F2731" t="s">
        <v>44</v>
      </c>
      <c r="I2731" t="s">
        <v>3755</v>
      </c>
      <c r="J2731">
        <v>20230808</v>
      </c>
      <c r="K2731" t="s">
        <v>3756</v>
      </c>
      <c r="L2731">
        <v>11674.51</v>
      </c>
      <c r="M2731">
        <v>0</v>
      </c>
    </row>
    <row r="2732" spans="1:15" x14ac:dyDescent="0.25">
      <c r="A2732" t="s">
        <v>124</v>
      </c>
      <c r="B2732" t="s">
        <v>125</v>
      </c>
      <c r="C2732">
        <v>1600000340</v>
      </c>
      <c r="D2732">
        <v>20230408</v>
      </c>
      <c r="E2732">
        <v>51200006</v>
      </c>
      <c r="F2732" t="s">
        <v>44</v>
      </c>
      <c r="I2732" t="s">
        <v>3757</v>
      </c>
      <c r="J2732">
        <v>20230408</v>
      </c>
      <c r="K2732" t="s">
        <v>969</v>
      </c>
      <c r="L2732">
        <v>0</v>
      </c>
      <c r="M2732">
        <v>72.78</v>
      </c>
    </row>
    <row r="2733" spans="1:15" x14ac:dyDescent="0.25">
      <c r="A2733" t="s">
        <v>124</v>
      </c>
      <c r="B2733" t="s">
        <v>125</v>
      </c>
      <c r="C2733">
        <v>1600010180</v>
      </c>
      <c r="D2733">
        <v>20231005</v>
      </c>
      <c r="E2733">
        <v>40100000</v>
      </c>
      <c r="F2733" t="s">
        <v>55</v>
      </c>
      <c r="G2733" t="s">
        <v>714</v>
      </c>
      <c r="H2733" t="s">
        <v>715</v>
      </c>
      <c r="I2733">
        <v>30900031</v>
      </c>
      <c r="J2733">
        <v>20231005</v>
      </c>
      <c r="K2733" t="s">
        <v>3758</v>
      </c>
      <c r="L2733">
        <v>65141.98</v>
      </c>
      <c r="M2733">
        <v>0</v>
      </c>
      <c r="N2733" t="s">
        <v>202</v>
      </c>
      <c r="O2733">
        <v>20231004</v>
      </c>
    </row>
    <row r="2734" spans="1:15" x14ac:dyDescent="0.25">
      <c r="A2734" t="s">
        <v>124</v>
      </c>
      <c r="B2734" t="s">
        <v>125</v>
      </c>
      <c r="C2734">
        <v>1600003755</v>
      </c>
      <c r="D2734">
        <v>20230630</v>
      </c>
      <c r="E2734">
        <v>40100000</v>
      </c>
      <c r="F2734" t="s">
        <v>55</v>
      </c>
      <c r="G2734" t="s">
        <v>1071</v>
      </c>
      <c r="H2734" t="s">
        <v>1072</v>
      </c>
      <c r="I2734">
        <v>125</v>
      </c>
      <c r="J2734">
        <v>20230630</v>
      </c>
      <c r="K2734" t="s">
        <v>3759</v>
      </c>
      <c r="L2734">
        <v>20954.400000000001</v>
      </c>
      <c r="M2734">
        <v>0</v>
      </c>
      <c r="N2734" t="s">
        <v>83</v>
      </c>
      <c r="O2734">
        <v>20230616</v>
      </c>
    </row>
    <row r="2735" spans="1:15" x14ac:dyDescent="0.25">
      <c r="A2735" t="s">
        <v>124</v>
      </c>
      <c r="B2735" t="s">
        <v>125</v>
      </c>
      <c r="C2735">
        <v>1600007365</v>
      </c>
      <c r="D2735">
        <v>20230815</v>
      </c>
      <c r="E2735">
        <v>40100000</v>
      </c>
      <c r="F2735" t="s">
        <v>55</v>
      </c>
      <c r="G2735" t="s">
        <v>208</v>
      </c>
      <c r="H2735" t="s">
        <v>209</v>
      </c>
      <c r="I2735" t="s">
        <v>3760</v>
      </c>
      <c r="J2735">
        <v>20230815</v>
      </c>
      <c r="K2735" t="s">
        <v>572</v>
      </c>
      <c r="L2735">
        <v>1780.8</v>
      </c>
      <c r="M2735">
        <v>0</v>
      </c>
      <c r="N2735" t="s">
        <v>381</v>
      </c>
      <c r="O2735">
        <v>20230816</v>
      </c>
    </row>
    <row r="2736" spans="1:15" x14ac:dyDescent="0.25">
      <c r="A2736" t="s">
        <v>124</v>
      </c>
      <c r="B2736" t="s">
        <v>125</v>
      </c>
      <c r="C2736">
        <v>1600008403</v>
      </c>
      <c r="D2736">
        <v>20230904</v>
      </c>
      <c r="E2736">
        <v>51200006</v>
      </c>
      <c r="F2736" t="s">
        <v>44</v>
      </c>
      <c r="I2736">
        <v>25231</v>
      </c>
      <c r="J2736">
        <v>20230904</v>
      </c>
      <c r="K2736" t="s">
        <v>3656</v>
      </c>
      <c r="L2736">
        <v>0</v>
      </c>
      <c r="M2736">
        <v>772.04</v>
      </c>
    </row>
    <row r="2737" spans="1:15" x14ac:dyDescent="0.25">
      <c r="A2737" t="s">
        <v>124</v>
      </c>
      <c r="B2737" t="s">
        <v>125</v>
      </c>
      <c r="C2737">
        <v>1600002613</v>
      </c>
      <c r="D2737">
        <v>20230522</v>
      </c>
      <c r="E2737">
        <v>40100000</v>
      </c>
      <c r="F2737" t="s">
        <v>55</v>
      </c>
      <c r="G2737" t="s">
        <v>763</v>
      </c>
      <c r="H2737" t="s">
        <v>764</v>
      </c>
      <c r="I2737">
        <v>20000300670523</v>
      </c>
      <c r="J2737">
        <v>20230522</v>
      </c>
      <c r="K2737" t="s">
        <v>1390</v>
      </c>
      <c r="L2737">
        <v>130.80000000000001</v>
      </c>
      <c r="M2737">
        <v>0</v>
      </c>
      <c r="N2737" t="s">
        <v>37</v>
      </c>
      <c r="O2737">
        <v>20230523</v>
      </c>
    </row>
    <row r="2738" spans="1:15" x14ac:dyDescent="0.25">
      <c r="A2738" t="s">
        <v>124</v>
      </c>
      <c r="B2738" t="s">
        <v>125</v>
      </c>
      <c r="C2738">
        <v>1600003397</v>
      </c>
      <c r="D2738">
        <v>20230602</v>
      </c>
      <c r="E2738">
        <v>51200006</v>
      </c>
      <c r="F2738" t="s">
        <v>44</v>
      </c>
      <c r="I2738" t="s">
        <v>2265</v>
      </c>
      <c r="J2738">
        <v>20230602</v>
      </c>
      <c r="K2738" t="s">
        <v>2266</v>
      </c>
      <c r="L2738">
        <v>336</v>
      </c>
      <c r="M2738">
        <v>0</v>
      </c>
    </row>
    <row r="2739" spans="1:15" x14ac:dyDescent="0.25">
      <c r="A2739" t="s">
        <v>124</v>
      </c>
      <c r="B2739" t="s">
        <v>125</v>
      </c>
      <c r="C2739">
        <v>1600000496</v>
      </c>
      <c r="D2739">
        <v>20230414</v>
      </c>
      <c r="E2739">
        <v>40100000</v>
      </c>
      <c r="F2739" t="s">
        <v>55</v>
      </c>
      <c r="G2739" t="s">
        <v>139</v>
      </c>
      <c r="H2739" t="s">
        <v>140</v>
      </c>
      <c r="I2739" t="s">
        <v>3761</v>
      </c>
      <c r="J2739">
        <v>20230414</v>
      </c>
      <c r="K2739" t="s">
        <v>167</v>
      </c>
      <c r="L2739">
        <v>10.66</v>
      </c>
      <c r="M2739">
        <v>0</v>
      </c>
    </row>
    <row r="2740" spans="1:15" x14ac:dyDescent="0.25">
      <c r="A2740" t="s">
        <v>124</v>
      </c>
      <c r="B2740" t="s">
        <v>125</v>
      </c>
      <c r="C2740">
        <v>1600008663</v>
      </c>
      <c r="D2740">
        <v>20230908</v>
      </c>
      <c r="E2740">
        <v>40100000</v>
      </c>
      <c r="F2740" t="s">
        <v>55</v>
      </c>
      <c r="G2740" t="s">
        <v>1443</v>
      </c>
      <c r="H2740" t="s">
        <v>1444</v>
      </c>
      <c r="I2740" t="s">
        <v>3762</v>
      </c>
      <c r="J2740">
        <v>20230908</v>
      </c>
      <c r="K2740" t="s">
        <v>2583</v>
      </c>
      <c r="L2740">
        <v>107.32</v>
      </c>
      <c r="M2740">
        <v>0</v>
      </c>
      <c r="N2740" t="s">
        <v>34</v>
      </c>
      <c r="O2740">
        <v>20230915</v>
      </c>
    </row>
    <row r="2741" spans="1:15" x14ac:dyDescent="0.25">
      <c r="A2741" t="s">
        <v>124</v>
      </c>
      <c r="B2741" t="s">
        <v>125</v>
      </c>
      <c r="C2741">
        <v>1600003472</v>
      </c>
      <c r="D2741">
        <v>20230606</v>
      </c>
      <c r="E2741">
        <v>51200006</v>
      </c>
      <c r="F2741" t="s">
        <v>44</v>
      </c>
      <c r="I2741" t="s">
        <v>1334</v>
      </c>
      <c r="J2741">
        <v>20230606</v>
      </c>
      <c r="K2741" t="s">
        <v>1335</v>
      </c>
      <c r="L2741">
        <v>4512</v>
      </c>
      <c r="M2741">
        <v>0</v>
      </c>
    </row>
    <row r="2742" spans="1:15" x14ac:dyDescent="0.25">
      <c r="A2742" t="s">
        <v>124</v>
      </c>
      <c r="B2742" t="s">
        <v>125</v>
      </c>
      <c r="C2742">
        <v>1600008436</v>
      </c>
      <c r="D2742">
        <v>20230901</v>
      </c>
      <c r="E2742">
        <v>51200006</v>
      </c>
      <c r="F2742" t="s">
        <v>44</v>
      </c>
      <c r="I2742">
        <v>109230022</v>
      </c>
      <c r="J2742">
        <v>20230901</v>
      </c>
      <c r="K2742" t="s">
        <v>1404</v>
      </c>
      <c r="L2742">
        <v>0</v>
      </c>
      <c r="M2742">
        <v>181.3</v>
      </c>
    </row>
    <row r="2743" spans="1:15" x14ac:dyDescent="0.25">
      <c r="A2743" t="s">
        <v>124</v>
      </c>
      <c r="B2743" t="s">
        <v>125</v>
      </c>
      <c r="C2743">
        <v>1600008389</v>
      </c>
      <c r="D2743">
        <v>20230904</v>
      </c>
      <c r="E2743">
        <v>51200006</v>
      </c>
      <c r="F2743" t="s">
        <v>44</v>
      </c>
      <c r="I2743" t="s">
        <v>3763</v>
      </c>
      <c r="J2743">
        <v>20230904</v>
      </c>
      <c r="K2743" t="s">
        <v>3764</v>
      </c>
      <c r="L2743">
        <v>0</v>
      </c>
      <c r="M2743">
        <v>312</v>
      </c>
    </row>
    <row r="2744" spans="1:15" x14ac:dyDescent="0.25">
      <c r="A2744" t="s">
        <v>124</v>
      </c>
      <c r="B2744" t="s">
        <v>125</v>
      </c>
      <c r="C2744">
        <v>1600010853</v>
      </c>
      <c r="D2744">
        <v>20231011</v>
      </c>
      <c r="E2744">
        <v>51200006</v>
      </c>
      <c r="F2744" t="s">
        <v>44</v>
      </c>
      <c r="I2744" t="s">
        <v>2437</v>
      </c>
      <c r="J2744">
        <v>20231011</v>
      </c>
      <c r="K2744" t="s">
        <v>1155</v>
      </c>
      <c r="L2744">
        <v>545.58000000000004</v>
      </c>
      <c r="M2744">
        <v>0</v>
      </c>
    </row>
    <row r="2745" spans="1:15" x14ac:dyDescent="0.25">
      <c r="A2745" t="s">
        <v>124</v>
      </c>
      <c r="B2745" t="s">
        <v>125</v>
      </c>
      <c r="C2745">
        <v>1600011185</v>
      </c>
      <c r="D2745">
        <v>20231020</v>
      </c>
      <c r="E2745">
        <v>51200006</v>
      </c>
      <c r="F2745" t="s">
        <v>44</v>
      </c>
      <c r="I2745" t="s">
        <v>3765</v>
      </c>
      <c r="J2745">
        <v>20231020</v>
      </c>
      <c r="K2745" t="s">
        <v>3766</v>
      </c>
      <c r="L2745">
        <v>0</v>
      </c>
      <c r="M2745">
        <v>1685.82</v>
      </c>
    </row>
    <row r="2746" spans="1:15" x14ac:dyDescent="0.25">
      <c r="A2746" t="s">
        <v>124</v>
      </c>
      <c r="B2746" t="s">
        <v>125</v>
      </c>
      <c r="C2746">
        <v>1600010893</v>
      </c>
      <c r="D2746">
        <v>20231016</v>
      </c>
      <c r="E2746">
        <v>51200006</v>
      </c>
      <c r="F2746" t="s">
        <v>44</v>
      </c>
      <c r="I2746">
        <v>22288</v>
      </c>
      <c r="J2746">
        <v>20231016</v>
      </c>
      <c r="K2746" t="s">
        <v>3767</v>
      </c>
      <c r="L2746">
        <v>0</v>
      </c>
      <c r="M2746">
        <v>5353.72</v>
      </c>
    </row>
    <row r="2747" spans="1:15" x14ac:dyDescent="0.25">
      <c r="A2747" t="s">
        <v>124</v>
      </c>
      <c r="B2747" t="s">
        <v>125</v>
      </c>
      <c r="C2747">
        <v>1600008900</v>
      </c>
      <c r="D2747">
        <v>20230915</v>
      </c>
      <c r="E2747">
        <v>51200006</v>
      </c>
      <c r="F2747" t="s">
        <v>44</v>
      </c>
      <c r="I2747" t="s">
        <v>3768</v>
      </c>
      <c r="J2747">
        <v>20230915</v>
      </c>
      <c r="K2747" t="s">
        <v>380</v>
      </c>
      <c r="L2747">
        <v>0</v>
      </c>
      <c r="M2747">
        <v>1780.8</v>
      </c>
    </row>
    <row r="2748" spans="1:15" x14ac:dyDescent="0.25">
      <c r="A2748" t="s">
        <v>124</v>
      </c>
      <c r="B2748" t="s">
        <v>125</v>
      </c>
      <c r="C2748">
        <v>1600007113</v>
      </c>
      <c r="D2748">
        <v>20230805</v>
      </c>
      <c r="E2748">
        <v>51200006</v>
      </c>
      <c r="F2748" t="s">
        <v>44</v>
      </c>
      <c r="I2748">
        <v>108230008</v>
      </c>
      <c r="J2748">
        <v>20230805</v>
      </c>
      <c r="K2748" t="s">
        <v>165</v>
      </c>
      <c r="L2748">
        <v>0</v>
      </c>
      <c r="M2748">
        <v>2069.2600000000002</v>
      </c>
    </row>
    <row r="2749" spans="1:15" x14ac:dyDescent="0.25">
      <c r="A2749" t="s">
        <v>124</v>
      </c>
      <c r="B2749" t="s">
        <v>125</v>
      </c>
      <c r="C2749">
        <v>1600000031</v>
      </c>
      <c r="D2749">
        <v>20230403</v>
      </c>
      <c r="E2749">
        <v>51200006</v>
      </c>
      <c r="F2749" t="s">
        <v>44</v>
      </c>
      <c r="I2749" t="s">
        <v>3769</v>
      </c>
      <c r="J2749">
        <v>20230403</v>
      </c>
      <c r="K2749" t="s">
        <v>1164</v>
      </c>
      <c r="L2749">
        <v>508.8</v>
      </c>
      <c r="M2749">
        <v>0</v>
      </c>
    </row>
    <row r="2750" spans="1:15" x14ac:dyDescent="0.25">
      <c r="A2750" t="s">
        <v>124</v>
      </c>
      <c r="B2750" t="s">
        <v>125</v>
      </c>
      <c r="C2750">
        <v>1600008890</v>
      </c>
      <c r="D2750">
        <v>20230915</v>
      </c>
      <c r="E2750">
        <v>51200006</v>
      </c>
      <c r="F2750" t="s">
        <v>44</v>
      </c>
      <c r="I2750" t="s">
        <v>3053</v>
      </c>
      <c r="J2750">
        <v>20230915</v>
      </c>
      <c r="K2750" t="s">
        <v>3054</v>
      </c>
      <c r="L2750">
        <v>0</v>
      </c>
      <c r="M2750">
        <v>1780.8</v>
      </c>
    </row>
    <row r="2751" spans="1:15" x14ac:dyDescent="0.25">
      <c r="A2751" t="s">
        <v>124</v>
      </c>
      <c r="B2751" t="s">
        <v>125</v>
      </c>
      <c r="C2751">
        <v>1600004487</v>
      </c>
      <c r="D2751">
        <v>20230621</v>
      </c>
      <c r="E2751">
        <v>40100000</v>
      </c>
      <c r="F2751" t="s">
        <v>55</v>
      </c>
      <c r="G2751" t="s">
        <v>468</v>
      </c>
      <c r="H2751" t="s">
        <v>469</v>
      </c>
      <c r="I2751" t="s">
        <v>2972</v>
      </c>
      <c r="J2751">
        <v>20230621</v>
      </c>
      <c r="K2751" t="s">
        <v>2446</v>
      </c>
      <c r="L2751">
        <v>1336.61</v>
      </c>
      <c r="M2751">
        <v>0</v>
      </c>
      <c r="N2751" t="s">
        <v>27</v>
      </c>
      <c r="O2751">
        <v>20230622</v>
      </c>
    </row>
    <row r="2752" spans="1:15" x14ac:dyDescent="0.25">
      <c r="A2752" t="s">
        <v>124</v>
      </c>
      <c r="B2752" t="s">
        <v>125</v>
      </c>
      <c r="C2752">
        <v>1600005240</v>
      </c>
      <c r="D2752">
        <v>20230704</v>
      </c>
      <c r="E2752">
        <v>51200006</v>
      </c>
      <c r="F2752" t="s">
        <v>44</v>
      </c>
      <c r="I2752">
        <v>107230048</v>
      </c>
      <c r="J2752">
        <v>20230704</v>
      </c>
      <c r="K2752" t="s">
        <v>146</v>
      </c>
      <c r="L2752">
        <v>0</v>
      </c>
      <c r="M2752">
        <v>595.79999999999995</v>
      </c>
    </row>
    <row r="2753" spans="1:15" x14ac:dyDescent="0.25">
      <c r="A2753" t="s">
        <v>124</v>
      </c>
      <c r="B2753" t="s">
        <v>125</v>
      </c>
      <c r="C2753">
        <v>1600003554</v>
      </c>
      <c r="D2753">
        <v>20230608</v>
      </c>
      <c r="E2753">
        <v>40100000</v>
      </c>
      <c r="F2753" t="s">
        <v>55</v>
      </c>
      <c r="G2753" t="s">
        <v>144</v>
      </c>
      <c r="H2753" t="s">
        <v>145</v>
      </c>
      <c r="I2753">
        <v>106230037</v>
      </c>
      <c r="J2753">
        <v>20230608</v>
      </c>
      <c r="K2753" t="s">
        <v>1520</v>
      </c>
      <c r="L2753">
        <v>595.79999999999995</v>
      </c>
      <c r="M2753">
        <v>0</v>
      </c>
      <c r="N2753" t="s">
        <v>3157</v>
      </c>
      <c r="O2753">
        <v>20230609</v>
      </c>
    </row>
    <row r="2754" spans="1:15" x14ac:dyDescent="0.25">
      <c r="A2754" t="s">
        <v>124</v>
      </c>
      <c r="B2754" t="s">
        <v>125</v>
      </c>
      <c r="C2754">
        <v>1600005184</v>
      </c>
      <c r="D2754">
        <v>20230703</v>
      </c>
      <c r="E2754">
        <v>40100000</v>
      </c>
      <c r="F2754" t="s">
        <v>55</v>
      </c>
      <c r="G2754" t="s">
        <v>144</v>
      </c>
      <c r="H2754" t="s">
        <v>145</v>
      </c>
      <c r="I2754">
        <v>107230036</v>
      </c>
      <c r="J2754">
        <v>20230703</v>
      </c>
      <c r="K2754" t="s">
        <v>456</v>
      </c>
      <c r="L2754">
        <v>473.7</v>
      </c>
      <c r="M2754">
        <v>0</v>
      </c>
      <c r="N2754" t="s">
        <v>3770</v>
      </c>
      <c r="O2754">
        <v>20230704</v>
      </c>
    </row>
    <row r="2755" spans="1:15" x14ac:dyDescent="0.25">
      <c r="A2755" t="s">
        <v>124</v>
      </c>
      <c r="B2755" t="s">
        <v>125</v>
      </c>
      <c r="C2755">
        <v>1600003685</v>
      </c>
      <c r="D2755">
        <v>20230614</v>
      </c>
      <c r="E2755">
        <v>51200006</v>
      </c>
      <c r="F2755" t="s">
        <v>44</v>
      </c>
      <c r="I2755">
        <v>2306004</v>
      </c>
      <c r="J2755">
        <v>20230614</v>
      </c>
      <c r="K2755" t="s">
        <v>2230</v>
      </c>
      <c r="L2755">
        <v>0</v>
      </c>
      <c r="M2755">
        <v>14190.91</v>
      </c>
    </row>
    <row r="2756" spans="1:15" x14ac:dyDescent="0.25">
      <c r="A2756" t="s">
        <v>124</v>
      </c>
      <c r="B2756" t="s">
        <v>125</v>
      </c>
      <c r="C2756">
        <v>1600006016</v>
      </c>
      <c r="D2756">
        <v>20230720</v>
      </c>
      <c r="E2756">
        <v>51200006</v>
      </c>
      <c r="F2756" t="s">
        <v>44</v>
      </c>
      <c r="I2756" t="s">
        <v>3771</v>
      </c>
      <c r="J2756">
        <v>20230720</v>
      </c>
      <c r="K2756" t="s">
        <v>3772</v>
      </c>
      <c r="L2756">
        <v>0</v>
      </c>
      <c r="M2756">
        <v>1584</v>
      </c>
    </row>
    <row r="2757" spans="1:15" x14ac:dyDescent="0.25">
      <c r="A2757" t="s">
        <v>124</v>
      </c>
      <c r="B2757" t="s">
        <v>125</v>
      </c>
      <c r="C2757">
        <v>1600008316</v>
      </c>
      <c r="D2757">
        <v>20230829</v>
      </c>
      <c r="E2757">
        <v>41100000</v>
      </c>
      <c r="F2757" t="s">
        <v>81</v>
      </c>
      <c r="G2757" t="s">
        <v>204</v>
      </c>
      <c r="H2757" t="s">
        <v>205</v>
      </c>
      <c r="I2757" t="s">
        <v>3773</v>
      </c>
      <c r="J2757">
        <v>20230829</v>
      </c>
      <c r="K2757" t="s">
        <v>3774</v>
      </c>
      <c r="L2757">
        <v>0</v>
      </c>
      <c r="M2757">
        <v>16948.46</v>
      </c>
      <c r="N2757" t="s">
        <v>29</v>
      </c>
      <c r="O2757">
        <v>20230830</v>
      </c>
    </row>
    <row r="2758" spans="1:15" x14ac:dyDescent="0.25">
      <c r="A2758" t="s">
        <v>124</v>
      </c>
      <c r="B2758" t="s">
        <v>125</v>
      </c>
      <c r="C2758">
        <v>1600001178</v>
      </c>
      <c r="D2758">
        <v>20230503</v>
      </c>
      <c r="E2758">
        <v>40100000</v>
      </c>
      <c r="F2758" t="s">
        <v>55</v>
      </c>
      <c r="G2758" t="s">
        <v>133</v>
      </c>
      <c r="H2758" t="s">
        <v>134</v>
      </c>
      <c r="I2758">
        <v>20429512</v>
      </c>
      <c r="J2758">
        <v>20230503</v>
      </c>
      <c r="K2758" t="s">
        <v>2088</v>
      </c>
      <c r="L2758">
        <v>133.91999999999999</v>
      </c>
      <c r="M2758">
        <v>0</v>
      </c>
      <c r="N2758" t="s">
        <v>34</v>
      </c>
      <c r="O2758">
        <v>20230620</v>
      </c>
    </row>
    <row r="2759" spans="1:15" x14ac:dyDescent="0.25">
      <c r="A2759" t="s">
        <v>124</v>
      </c>
      <c r="B2759" t="s">
        <v>125</v>
      </c>
      <c r="C2759">
        <v>1600008652</v>
      </c>
      <c r="D2759">
        <v>20230908</v>
      </c>
      <c r="E2759">
        <v>51200006</v>
      </c>
      <c r="F2759" t="s">
        <v>44</v>
      </c>
      <c r="I2759" t="s">
        <v>2174</v>
      </c>
      <c r="J2759">
        <v>20230908</v>
      </c>
      <c r="K2759" t="s">
        <v>2175</v>
      </c>
      <c r="L2759">
        <v>0</v>
      </c>
      <c r="M2759">
        <v>50000</v>
      </c>
    </row>
    <row r="2760" spans="1:15" x14ac:dyDescent="0.25">
      <c r="A2760" t="s">
        <v>124</v>
      </c>
      <c r="B2760" t="s">
        <v>125</v>
      </c>
      <c r="C2760">
        <v>1600007321</v>
      </c>
      <c r="D2760">
        <v>20230811</v>
      </c>
      <c r="E2760">
        <v>51200006</v>
      </c>
      <c r="F2760" t="s">
        <v>44</v>
      </c>
      <c r="I2760" t="s">
        <v>3775</v>
      </c>
      <c r="J2760">
        <v>20230811</v>
      </c>
      <c r="K2760" t="s">
        <v>3776</v>
      </c>
      <c r="L2760">
        <v>1111.2</v>
      </c>
      <c r="M2760">
        <v>0</v>
      </c>
    </row>
    <row r="2761" spans="1:15" x14ac:dyDescent="0.25">
      <c r="A2761" t="s">
        <v>124</v>
      </c>
      <c r="B2761" t="s">
        <v>125</v>
      </c>
      <c r="C2761">
        <v>1600008705</v>
      </c>
      <c r="D2761">
        <v>20230908</v>
      </c>
      <c r="E2761">
        <v>51200006</v>
      </c>
      <c r="F2761" t="s">
        <v>44</v>
      </c>
      <c r="I2761" t="s">
        <v>2124</v>
      </c>
      <c r="J2761">
        <v>20230908</v>
      </c>
      <c r="K2761" t="s">
        <v>2125</v>
      </c>
      <c r="L2761">
        <v>268.39</v>
      </c>
      <c r="M2761">
        <v>0</v>
      </c>
    </row>
    <row r="2762" spans="1:15" x14ac:dyDescent="0.25">
      <c r="A2762" t="s">
        <v>124</v>
      </c>
      <c r="B2762" t="s">
        <v>125</v>
      </c>
      <c r="C2762">
        <v>1600002542</v>
      </c>
      <c r="D2762">
        <v>20230519</v>
      </c>
      <c r="E2762">
        <v>51200006</v>
      </c>
      <c r="F2762" t="s">
        <v>44</v>
      </c>
      <c r="I2762" t="s">
        <v>3558</v>
      </c>
      <c r="J2762">
        <v>20230519</v>
      </c>
      <c r="K2762" t="s">
        <v>3559</v>
      </c>
      <c r="L2762">
        <v>0</v>
      </c>
      <c r="M2762">
        <v>720</v>
      </c>
    </row>
    <row r="2763" spans="1:15" x14ac:dyDescent="0.25">
      <c r="A2763" t="s">
        <v>124</v>
      </c>
      <c r="B2763" t="s">
        <v>125</v>
      </c>
      <c r="C2763">
        <v>1600002156</v>
      </c>
      <c r="D2763">
        <v>20230515</v>
      </c>
      <c r="E2763">
        <v>51200006</v>
      </c>
      <c r="F2763" t="s">
        <v>44</v>
      </c>
      <c r="I2763" t="s">
        <v>3777</v>
      </c>
      <c r="J2763">
        <v>20230515</v>
      </c>
      <c r="K2763" t="s">
        <v>2831</v>
      </c>
      <c r="L2763">
        <v>264</v>
      </c>
      <c r="M2763">
        <v>0</v>
      </c>
    </row>
    <row r="2764" spans="1:15" x14ac:dyDescent="0.25">
      <c r="A2764" t="s">
        <v>124</v>
      </c>
      <c r="B2764" t="s">
        <v>125</v>
      </c>
      <c r="C2764">
        <v>1600006601</v>
      </c>
      <c r="D2764">
        <v>20230731</v>
      </c>
      <c r="E2764">
        <v>41100000</v>
      </c>
      <c r="F2764" t="s">
        <v>81</v>
      </c>
      <c r="G2764" t="s">
        <v>553</v>
      </c>
      <c r="H2764" t="s">
        <v>554</v>
      </c>
      <c r="I2764" t="s">
        <v>3778</v>
      </c>
      <c r="J2764">
        <v>20230731</v>
      </c>
      <c r="K2764" t="s">
        <v>3779</v>
      </c>
      <c r="L2764">
        <v>0</v>
      </c>
      <c r="M2764">
        <v>2112</v>
      </c>
      <c r="N2764" t="s">
        <v>537</v>
      </c>
      <c r="O2764">
        <v>20230801</v>
      </c>
    </row>
    <row r="2765" spans="1:15" x14ac:dyDescent="0.25">
      <c r="A2765" t="s">
        <v>124</v>
      </c>
      <c r="B2765" t="s">
        <v>125</v>
      </c>
      <c r="C2765">
        <v>1600006621</v>
      </c>
      <c r="D2765">
        <v>20230731</v>
      </c>
      <c r="E2765">
        <v>51200006</v>
      </c>
      <c r="F2765" t="s">
        <v>44</v>
      </c>
      <c r="I2765" t="s">
        <v>3780</v>
      </c>
      <c r="J2765">
        <v>20230731</v>
      </c>
      <c r="K2765" t="s">
        <v>3781</v>
      </c>
      <c r="L2765">
        <v>252</v>
      </c>
      <c r="M2765">
        <v>0</v>
      </c>
    </row>
    <row r="2766" spans="1:15" x14ac:dyDescent="0.25">
      <c r="A2766" t="s">
        <v>124</v>
      </c>
      <c r="B2766" t="s">
        <v>125</v>
      </c>
      <c r="C2766">
        <v>1600008857</v>
      </c>
      <c r="D2766">
        <v>20231002</v>
      </c>
      <c r="E2766">
        <v>40100000</v>
      </c>
      <c r="F2766" t="s">
        <v>55</v>
      </c>
      <c r="G2766" t="s">
        <v>1124</v>
      </c>
      <c r="H2766" t="s">
        <v>1125</v>
      </c>
      <c r="I2766">
        <v>231873</v>
      </c>
      <c r="J2766">
        <v>20231002</v>
      </c>
      <c r="K2766" t="s">
        <v>3782</v>
      </c>
      <c r="L2766">
        <v>1694.33</v>
      </c>
      <c r="M2766">
        <v>0</v>
      </c>
      <c r="N2766" t="s">
        <v>37</v>
      </c>
      <c r="O2766">
        <v>20230915</v>
      </c>
    </row>
    <row r="2767" spans="1:15" x14ac:dyDescent="0.25">
      <c r="A2767" t="s">
        <v>124</v>
      </c>
      <c r="B2767" t="s">
        <v>125</v>
      </c>
      <c r="C2767">
        <v>1600000306</v>
      </c>
      <c r="D2767">
        <v>20230414</v>
      </c>
      <c r="E2767">
        <v>51200006</v>
      </c>
      <c r="F2767" t="s">
        <v>44</v>
      </c>
      <c r="I2767" t="s">
        <v>1305</v>
      </c>
      <c r="J2767">
        <v>20230414</v>
      </c>
      <c r="K2767" t="s">
        <v>1306</v>
      </c>
      <c r="L2767">
        <v>0</v>
      </c>
      <c r="M2767">
        <v>570</v>
      </c>
    </row>
    <row r="2768" spans="1:15" x14ac:dyDescent="0.25">
      <c r="A2768" t="s">
        <v>124</v>
      </c>
      <c r="B2768" t="s">
        <v>125</v>
      </c>
      <c r="C2768">
        <v>1600006856</v>
      </c>
      <c r="D2768">
        <v>20230801</v>
      </c>
      <c r="E2768">
        <v>40100000</v>
      </c>
      <c r="F2768" t="s">
        <v>55</v>
      </c>
      <c r="G2768" t="s">
        <v>1796</v>
      </c>
      <c r="H2768" t="s">
        <v>1797</v>
      </c>
      <c r="I2768" t="s">
        <v>3783</v>
      </c>
      <c r="J2768">
        <v>20230801</v>
      </c>
      <c r="K2768" t="s">
        <v>1799</v>
      </c>
      <c r="L2768">
        <v>4680</v>
      </c>
      <c r="M2768">
        <v>0</v>
      </c>
      <c r="N2768" t="s">
        <v>353</v>
      </c>
      <c r="O2768">
        <v>20230809</v>
      </c>
    </row>
    <row r="2769" spans="1:15" x14ac:dyDescent="0.25">
      <c r="A2769" t="s">
        <v>124</v>
      </c>
      <c r="B2769" t="s">
        <v>125</v>
      </c>
      <c r="C2769">
        <v>1600008713</v>
      </c>
      <c r="D2769">
        <v>20230911</v>
      </c>
      <c r="E2769">
        <v>51200006</v>
      </c>
      <c r="F2769" t="s">
        <v>44</v>
      </c>
      <c r="I2769">
        <v>109230075</v>
      </c>
      <c r="J2769">
        <v>20230911</v>
      </c>
      <c r="K2769" t="s">
        <v>744</v>
      </c>
      <c r="L2769">
        <v>0</v>
      </c>
      <c r="M2769">
        <v>1795.46</v>
      </c>
    </row>
    <row r="2770" spans="1:15" x14ac:dyDescent="0.25">
      <c r="A2770" t="s">
        <v>124</v>
      </c>
      <c r="B2770" t="s">
        <v>125</v>
      </c>
      <c r="C2770">
        <v>1600003717</v>
      </c>
      <c r="D2770">
        <v>20230616</v>
      </c>
      <c r="E2770">
        <v>51200006</v>
      </c>
      <c r="F2770" t="s">
        <v>44</v>
      </c>
      <c r="I2770" t="s">
        <v>3784</v>
      </c>
      <c r="J2770">
        <v>20230616</v>
      </c>
      <c r="K2770" t="s">
        <v>315</v>
      </c>
      <c r="L2770">
        <v>0</v>
      </c>
      <c r="M2770">
        <v>100</v>
      </c>
    </row>
    <row r="2771" spans="1:15" x14ac:dyDescent="0.25">
      <c r="A2771" t="s">
        <v>124</v>
      </c>
      <c r="B2771" t="s">
        <v>125</v>
      </c>
      <c r="C2771">
        <v>1600001500</v>
      </c>
      <c r="D2771">
        <v>20230502</v>
      </c>
      <c r="E2771">
        <v>51200006</v>
      </c>
      <c r="F2771" t="s">
        <v>44</v>
      </c>
      <c r="I2771" t="s">
        <v>3348</v>
      </c>
      <c r="J2771">
        <v>20230502</v>
      </c>
      <c r="K2771" t="s">
        <v>2592</v>
      </c>
      <c r="L2771">
        <v>0</v>
      </c>
      <c r="M2771">
        <v>1889.35</v>
      </c>
    </row>
    <row r="2772" spans="1:15" x14ac:dyDescent="0.25">
      <c r="A2772" t="s">
        <v>124</v>
      </c>
      <c r="B2772" t="s">
        <v>125</v>
      </c>
      <c r="C2772">
        <v>1600003328</v>
      </c>
      <c r="D2772">
        <v>20230601</v>
      </c>
      <c r="E2772">
        <v>41100000</v>
      </c>
      <c r="F2772" t="s">
        <v>81</v>
      </c>
      <c r="G2772" t="s">
        <v>349</v>
      </c>
      <c r="H2772" t="s">
        <v>350</v>
      </c>
      <c r="I2772" t="s">
        <v>3785</v>
      </c>
      <c r="J2772">
        <v>20230601</v>
      </c>
      <c r="K2772" t="s">
        <v>215</v>
      </c>
      <c r="L2772">
        <v>0</v>
      </c>
      <c r="M2772">
        <v>360</v>
      </c>
      <c r="N2772" t="s">
        <v>83</v>
      </c>
      <c r="O2772">
        <v>20230602</v>
      </c>
    </row>
    <row r="2773" spans="1:15" x14ac:dyDescent="0.25">
      <c r="A2773" t="s">
        <v>124</v>
      </c>
      <c r="B2773" t="s">
        <v>125</v>
      </c>
      <c r="C2773">
        <v>1600007299</v>
      </c>
      <c r="D2773">
        <v>20230811</v>
      </c>
      <c r="E2773">
        <v>51200006</v>
      </c>
      <c r="F2773" t="s">
        <v>44</v>
      </c>
      <c r="I2773" t="s">
        <v>1630</v>
      </c>
      <c r="J2773">
        <v>20230811</v>
      </c>
      <c r="K2773" t="s">
        <v>1631</v>
      </c>
      <c r="L2773">
        <v>0</v>
      </c>
      <c r="M2773">
        <v>741.02</v>
      </c>
    </row>
    <row r="2774" spans="1:15" x14ac:dyDescent="0.25">
      <c r="A2774" t="s">
        <v>124</v>
      </c>
      <c r="B2774" t="s">
        <v>125</v>
      </c>
      <c r="C2774">
        <v>1600000634</v>
      </c>
      <c r="D2774">
        <v>20230421</v>
      </c>
      <c r="E2774">
        <v>51200006</v>
      </c>
      <c r="F2774" t="s">
        <v>44</v>
      </c>
      <c r="I2774" t="s">
        <v>3022</v>
      </c>
      <c r="J2774">
        <v>20230421</v>
      </c>
      <c r="K2774" t="s">
        <v>3023</v>
      </c>
      <c r="L2774">
        <v>0</v>
      </c>
      <c r="M2774">
        <v>384</v>
      </c>
    </row>
    <row r="2775" spans="1:15" x14ac:dyDescent="0.25">
      <c r="A2775" t="s">
        <v>124</v>
      </c>
      <c r="B2775" t="s">
        <v>125</v>
      </c>
      <c r="C2775">
        <v>1600006614</v>
      </c>
      <c r="D2775">
        <v>20230731</v>
      </c>
      <c r="E2775">
        <v>51200006</v>
      </c>
      <c r="F2775" t="s">
        <v>44</v>
      </c>
      <c r="I2775" t="s">
        <v>3786</v>
      </c>
      <c r="J2775">
        <v>20230731</v>
      </c>
      <c r="K2775" t="s">
        <v>3787</v>
      </c>
      <c r="L2775">
        <v>2212.8000000000002</v>
      </c>
      <c r="M2775">
        <v>0</v>
      </c>
    </row>
    <row r="2776" spans="1:15" x14ac:dyDescent="0.25">
      <c r="A2776" t="s">
        <v>124</v>
      </c>
      <c r="B2776" t="s">
        <v>125</v>
      </c>
      <c r="C2776">
        <v>1600011382</v>
      </c>
      <c r="D2776">
        <v>20231031</v>
      </c>
      <c r="E2776">
        <v>51200006</v>
      </c>
      <c r="F2776" t="s">
        <v>44</v>
      </c>
      <c r="I2776">
        <v>223238</v>
      </c>
      <c r="J2776">
        <v>20231031</v>
      </c>
      <c r="K2776" t="s">
        <v>3788</v>
      </c>
      <c r="L2776">
        <v>0</v>
      </c>
      <c r="M2776">
        <v>630.24</v>
      </c>
    </row>
    <row r="2777" spans="1:15" x14ac:dyDescent="0.25">
      <c r="A2777" t="s">
        <v>124</v>
      </c>
      <c r="B2777" t="s">
        <v>125</v>
      </c>
      <c r="C2777">
        <v>1600002970</v>
      </c>
      <c r="D2777">
        <v>20230523</v>
      </c>
      <c r="E2777">
        <v>44210000</v>
      </c>
      <c r="F2777" t="s">
        <v>79</v>
      </c>
      <c r="I2777" t="s">
        <v>1383</v>
      </c>
      <c r="J2777">
        <v>20230523</v>
      </c>
      <c r="K2777" t="s">
        <v>680</v>
      </c>
      <c r="L2777">
        <v>368</v>
      </c>
      <c r="M2777">
        <v>0</v>
      </c>
      <c r="N2777" t="s">
        <v>54</v>
      </c>
      <c r="O2777">
        <v>20230719</v>
      </c>
    </row>
    <row r="2778" spans="1:15" x14ac:dyDescent="0.25">
      <c r="A2778" t="s">
        <v>124</v>
      </c>
      <c r="B2778" t="s">
        <v>125</v>
      </c>
      <c r="C2778">
        <v>1600006501</v>
      </c>
      <c r="D2778">
        <v>20230731</v>
      </c>
      <c r="E2778">
        <v>51200006</v>
      </c>
      <c r="F2778" t="s">
        <v>44</v>
      </c>
      <c r="I2778" t="s">
        <v>3789</v>
      </c>
      <c r="J2778">
        <v>20230731</v>
      </c>
      <c r="K2778" t="s">
        <v>1730</v>
      </c>
      <c r="L2778">
        <v>0</v>
      </c>
      <c r="M2778">
        <v>432</v>
      </c>
    </row>
    <row r="2779" spans="1:15" x14ac:dyDescent="0.25">
      <c r="A2779" t="s">
        <v>124</v>
      </c>
      <c r="B2779" t="s">
        <v>125</v>
      </c>
      <c r="C2779">
        <v>1600000531</v>
      </c>
      <c r="D2779">
        <v>20230417</v>
      </c>
      <c r="E2779">
        <v>40100000</v>
      </c>
      <c r="F2779" t="s">
        <v>55</v>
      </c>
      <c r="G2779" t="s">
        <v>144</v>
      </c>
      <c r="H2779" t="s">
        <v>145</v>
      </c>
      <c r="I2779">
        <v>104230054</v>
      </c>
      <c r="J2779">
        <v>20230417</v>
      </c>
      <c r="K2779" t="s">
        <v>848</v>
      </c>
      <c r="L2779">
        <v>591.07000000000005</v>
      </c>
      <c r="M2779">
        <v>0</v>
      </c>
      <c r="N2779" t="s">
        <v>1708</v>
      </c>
      <c r="O2779">
        <v>20230418</v>
      </c>
    </row>
    <row r="2780" spans="1:15" x14ac:dyDescent="0.25">
      <c r="A2780" t="s">
        <v>124</v>
      </c>
      <c r="B2780" t="s">
        <v>125</v>
      </c>
      <c r="C2780">
        <v>1600002510</v>
      </c>
      <c r="D2780">
        <v>20230517</v>
      </c>
      <c r="E2780">
        <v>51200006</v>
      </c>
      <c r="F2780" t="s">
        <v>44</v>
      </c>
      <c r="I2780" t="s">
        <v>2087</v>
      </c>
      <c r="J2780">
        <v>20230517</v>
      </c>
      <c r="K2780" t="s">
        <v>169</v>
      </c>
      <c r="L2780">
        <v>0</v>
      </c>
      <c r="M2780">
        <v>7.99</v>
      </c>
    </row>
    <row r="2781" spans="1:15" x14ac:dyDescent="0.25">
      <c r="A2781" t="s">
        <v>124</v>
      </c>
      <c r="B2781" t="s">
        <v>125</v>
      </c>
      <c r="C2781">
        <v>1600003808</v>
      </c>
      <c r="D2781">
        <v>20230616</v>
      </c>
      <c r="E2781">
        <v>40100000</v>
      </c>
      <c r="F2781" t="s">
        <v>55</v>
      </c>
      <c r="G2781" t="s">
        <v>288</v>
      </c>
      <c r="H2781" t="s">
        <v>289</v>
      </c>
      <c r="I2781">
        <v>22</v>
      </c>
      <c r="J2781">
        <v>20230616</v>
      </c>
      <c r="K2781" t="s">
        <v>3790</v>
      </c>
      <c r="L2781">
        <v>1143</v>
      </c>
      <c r="M2781">
        <v>0</v>
      </c>
      <c r="N2781" t="s">
        <v>37</v>
      </c>
      <c r="O2781">
        <v>20230620</v>
      </c>
    </row>
    <row r="2782" spans="1:15" x14ac:dyDescent="0.25">
      <c r="A2782" t="s">
        <v>124</v>
      </c>
      <c r="B2782" t="s">
        <v>125</v>
      </c>
      <c r="C2782">
        <v>1600000241</v>
      </c>
      <c r="D2782">
        <v>20230404</v>
      </c>
      <c r="E2782">
        <v>51200006</v>
      </c>
      <c r="F2782" t="s">
        <v>44</v>
      </c>
      <c r="I2782">
        <v>104230099</v>
      </c>
      <c r="J2782">
        <v>20230404</v>
      </c>
      <c r="K2782" t="s">
        <v>481</v>
      </c>
      <c r="L2782">
        <v>0</v>
      </c>
      <c r="M2782">
        <v>67.599999999999994</v>
      </c>
    </row>
    <row r="2783" spans="1:15" x14ac:dyDescent="0.25">
      <c r="A2783" t="s">
        <v>124</v>
      </c>
      <c r="B2783" t="s">
        <v>125</v>
      </c>
      <c r="C2783">
        <v>1600011355</v>
      </c>
      <c r="D2783">
        <v>20231031</v>
      </c>
      <c r="E2783">
        <v>51200006</v>
      </c>
      <c r="F2783" t="s">
        <v>44</v>
      </c>
      <c r="I2783">
        <v>23092105</v>
      </c>
      <c r="J2783">
        <v>20231031</v>
      </c>
      <c r="K2783" t="s">
        <v>3791</v>
      </c>
      <c r="L2783">
        <v>0</v>
      </c>
      <c r="M2783">
        <v>51.24</v>
      </c>
    </row>
    <row r="2784" spans="1:15" x14ac:dyDescent="0.25">
      <c r="A2784" t="s">
        <v>124</v>
      </c>
      <c r="B2784" t="s">
        <v>125</v>
      </c>
      <c r="C2784">
        <v>1600005873</v>
      </c>
      <c r="D2784">
        <v>20230717</v>
      </c>
      <c r="E2784">
        <v>40100000</v>
      </c>
      <c r="F2784" t="s">
        <v>55</v>
      </c>
      <c r="G2784" t="s">
        <v>139</v>
      </c>
      <c r="H2784" t="s">
        <v>140</v>
      </c>
      <c r="I2784" t="s">
        <v>3792</v>
      </c>
      <c r="J2784">
        <v>20230717</v>
      </c>
      <c r="K2784" t="e">
        <f>-CREDIT COOPERATIF CB fatboy</f>
        <v>#NAME?</v>
      </c>
      <c r="L2784">
        <v>785.75</v>
      </c>
      <c r="M2784">
        <v>0</v>
      </c>
    </row>
    <row r="2785" spans="1:15" x14ac:dyDescent="0.25">
      <c r="A2785" t="s">
        <v>124</v>
      </c>
      <c r="B2785" t="s">
        <v>125</v>
      </c>
      <c r="C2785">
        <v>1600004958</v>
      </c>
      <c r="D2785">
        <v>20230703</v>
      </c>
      <c r="E2785">
        <v>40100000</v>
      </c>
      <c r="F2785" t="s">
        <v>55</v>
      </c>
      <c r="G2785" t="s">
        <v>3058</v>
      </c>
      <c r="H2785" t="s">
        <v>3059</v>
      </c>
      <c r="I2785">
        <v>2305003</v>
      </c>
      <c r="J2785">
        <v>20230703</v>
      </c>
      <c r="K2785" t="s">
        <v>3263</v>
      </c>
      <c r="L2785">
        <v>5088</v>
      </c>
      <c r="M2785">
        <v>0</v>
      </c>
      <c r="N2785" t="s">
        <v>80</v>
      </c>
      <c r="O2785">
        <v>20230703</v>
      </c>
    </row>
    <row r="2786" spans="1:15" x14ac:dyDescent="0.25">
      <c r="A2786" t="s">
        <v>124</v>
      </c>
      <c r="B2786" t="s">
        <v>125</v>
      </c>
      <c r="C2786">
        <v>1600001523</v>
      </c>
      <c r="D2786">
        <v>20230502</v>
      </c>
      <c r="E2786">
        <v>41100000</v>
      </c>
      <c r="F2786" t="s">
        <v>81</v>
      </c>
      <c r="G2786" t="s">
        <v>664</v>
      </c>
      <c r="H2786" t="s">
        <v>665</v>
      </c>
      <c r="I2786" t="s">
        <v>2387</v>
      </c>
      <c r="J2786">
        <v>20230502</v>
      </c>
      <c r="K2786" t="s">
        <v>1129</v>
      </c>
      <c r="L2786">
        <v>0</v>
      </c>
      <c r="M2786">
        <v>354</v>
      </c>
      <c r="N2786" t="s">
        <v>54</v>
      </c>
      <c r="O2786">
        <v>20230505</v>
      </c>
    </row>
    <row r="2787" spans="1:15" x14ac:dyDescent="0.25">
      <c r="A2787" t="s">
        <v>124</v>
      </c>
      <c r="B2787" t="s">
        <v>125</v>
      </c>
      <c r="C2787">
        <v>1600010857</v>
      </c>
      <c r="D2787">
        <v>20231011</v>
      </c>
      <c r="E2787">
        <v>51200006</v>
      </c>
      <c r="F2787" t="s">
        <v>44</v>
      </c>
      <c r="I2787" t="s">
        <v>3793</v>
      </c>
      <c r="J2787">
        <v>20231011</v>
      </c>
      <c r="K2787" t="s">
        <v>3794</v>
      </c>
      <c r="L2787">
        <v>864</v>
      </c>
      <c r="M2787">
        <v>0</v>
      </c>
    </row>
    <row r="2788" spans="1:15" x14ac:dyDescent="0.25">
      <c r="A2788" t="s">
        <v>124</v>
      </c>
      <c r="B2788" t="s">
        <v>125</v>
      </c>
      <c r="C2788">
        <v>1600009950</v>
      </c>
      <c r="D2788">
        <v>20231002</v>
      </c>
      <c r="E2788">
        <v>41100000</v>
      </c>
      <c r="F2788" t="s">
        <v>81</v>
      </c>
      <c r="G2788" t="s">
        <v>1326</v>
      </c>
      <c r="H2788" t="s">
        <v>1327</v>
      </c>
      <c r="I2788" t="s">
        <v>3795</v>
      </c>
      <c r="J2788">
        <v>20231002</v>
      </c>
      <c r="K2788" t="s">
        <v>606</v>
      </c>
      <c r="L2788">
        <v>0</v>
      </c>
      <c r="M2788">
        <v>2785.98</v>
      </c>
      <c r="N2788" t="s">
        <v>136</v>
      </c>
      <c r="O2788">
        <v>20231003</v>
      </c>
    </row>
    <row r="2789" spans="1:15" x14ac:dyDescent="0.25">
      <c r="A2789" t="s">
        <v>124</v>
      </c>
      <c r="B2789" t="s">
        <v>125</v>
      </c>
      <c r="C2789">
        <v>1600000346</v>
      </c>
      <c r="D2789">
        <v>20230412</v>
      </c>
      <c r="E2789">
        <v>51200006</v>
      </c>
      <c r="F2789" t="s">
        <v>44</v>
      </c>
      <c r="I2789" t="s">
        <v>3513</v>
      </c>
      <c r="J2789">
        <v>20230412</v>
      </c>
      <c r="K2789" t="s">
        <v>3514</v>
      </c>
      <c r="L2789">
        <v>0</v>
      </c>
      <c r="M2789">
        <v>9393.18</v>
      </c>
    </row>
    <row r="2790" spans="1:15" x14ac:dyDescent="0.25">
      <c r="A2790" t="s">
        <v>124</v>
      </c>
      <c r="B2790" t="s">
        <v>125</v>
      </c>
      <c r="C2790">
        <v>1600002976</v>
      </c>
      <c r="D2790">
        <v>20230524</v>
      </c>
      <c r="E2790">
        <v>51200006</v>
      </c>
      <c r="F2790" t="s">
        <v>44</v>
      </c>
      <c r="I2790">
        <v>105230006</v>
      </c>
      <c r="J2790">
        <v>20230524</v>
      </c>
      <c r="K2790" t="s">
        <v>1040</v>
      </c>
      <c r="L2790">
        <v>0</v>
      </c>
      <c r="M2790">
        <v>569.17999999999995</v>
      </c>
    </row>
    <row r="2791" spans="1:15" x14ac:dyDescent="0.25">
      <c r="A2791" t="s">
        <v>124</v>
      </c>
      <c r="B2791" t="s">
        <v>125</v>
      </c>
      <c r="C2791">
        <v>1600000386</v>
      </c>
      <c r="D2791">
        <v>20230412</v>
      </c>
      <c r="E2791">
        <v>51200006</v>
      </c>
      <c r="F2791" t="s">
        <v>44</v>
      </c>
      <c r="I2791" t="s">
        <v>1957</v>
      </c>
      <c r="J2791">
        <v>20230412</v>
      </c>
      <c r="K2791" t="s">
        <v>1958</v>
      </c>
      <c r="L2791">
        <v>540</v>
      </c>
      <c r="M2791">
        <v>0</v>
      </c>
    </row>
    <row r="2792" spans="1:15" x14ac:dyDescent="0.25">
      <c r="A2792" t="s">
        <v>124</v>
      </c>
      <c r="B2792" t="s">
        <v>125</v>
      </c>
      <c r="C2792">
        <v>1600001516</v>
      </c>
      <c r="D2792">
        <v>20230502</v>
      </c>
      <c r="E2792">
        <v>41100000</v>
      </c>
      <c r="F2792" t="s">
        <v>81</v>
      </c>
      <c r="G2792" t="s">
        <v>1062</v>
      </c>
      <c r="H2792" t="s">
        <v>1063</v>
      </c>
      <c r="I2792" t="s">
        <v>2454</v>
      </c>
      <c r="J2792">
        <v>20230502</v>
      </c>
      <c r="K2792" t="s">
        <v>2455</v>
      </c>
      <c r="L2792">
        <v>0</v>
      </c>
      <c r="M2792">
        <v>20914.490000000002</v>
      </c>
      <c r="N2792" t="s">
        <v>54</v>
      </c>
      <c r="O2792">
        <v>20230505</v>
      </c>
    </row>
    <row r="2793" spans="1:15" x14ac:dyDescent="0.25">
      <c r="A2793" t="s">
        <v>124</v>
      </c>
      <c r="B2793" t="s">
        <v>125</v>
      </c>
      <c r="C2793">
        <v>1600002148</v>
      </c>
      <c r="D2793">
        <v>20230515</v>
      </c>
      <c r="E2793">
        <v>40100000</v>
      </c>
      <c r="F2793" t="s">
        <v>55</v>
      </c>
      <c r="G2793" t="s">
        <v>1099</v>
      </c>
      <c r="H2793" t="s">
        <v>1100</v>
      </c>
      <c r="I2793" t="s">
        <v>3796</v>
      </c>
      <c r="J2793">
        <v>20230515</v>
      </c>
      <c r="K2793" t="s">
        <v>3797</v>
      </c>
      <c r="L2793">
        <v>91.3</v>
      </c>
      <c r="M2793">
        <v>0</v>
      </c>
      <c r="N2793" t="s">
        <v>54</v>
      </c>
      <c r="O2793">
        <v>20230516</v>
      </c>
    </row>
    <row r="2794" spans="1:15" x14ac:dyDescent="0.25">
      <c r="A2794" t="s">
        <v>124</v>
      </c>
      <c r="B2794" t="s">
        <v>125</v>
      </c>
      <c r="C2794">
        <v>1600008075</v>
      </c>
      <c r="D2794">
        <v>20230831</v>
      </c>
      <c r="E2794">
        <v>40100000</v>
      </c>
      <c r="F2794" t="s">
        <v>55</v>
      </c>
      <c r="G2794" t="s">
        <v>2100</v>
      </c>
      <c r="H2794" t="s">
        <v>2101</v>
      </c>
      <c r="I2794" t="s">
        <v>3798</v>
      </c>
      <c r="J2794">
        <v>20230831</v>
      </c>
      <c r="K2794" t="s">
        <v>3799</v>
      </c>
      <c r="L2794">
        <v>3672</v>
      </c>
      <c r="M2794">
        <v>0</v>
      </c>
      <c r="N2794" t="s">
        <v>117</v>
      </c>
      <c r="O2794">
        <v>20230825</v>
      </c>
    </row>
    <row r="2795" spans="1:15" x14ac:dyDescent="0.25">
      <c r="A2795" t="s">
        <v>124</v>
      </c>
      <c r="B2795" t="s">
        <v>125</v>
      </c>
      <c r="C2795">
        <v>1600002994</v>
      </c>
      <c r="D2795">
        <v>20230525</v>
      </c>
      <c r="E2795">
        <v>51200006</v>
      </c>
      <c r="F2795" t="s">
        <v>44</v>
      </c>
      <c r="I2795" t="s">
        <v>3800</v>
      </c>
      <c r="J2795">
        <v>20230525</v>
      </c>
      <c r="K2795" t="e">
        <f>-CREDIT COOPERATIF CB NOCIKA</f>
        <v>#NAME?</v>
      </c>
      <c r="L2795">
        <v>0</v>
      </c>
      <c r="M2795">
        <v>1441.7</v>
      </c>
    </row>
    <row r="2796" spans="1:15" x14ac:dyDescent="0.25">
      <c r="A2796" t="s">
        <v>124</v>
      </c>
      <c r="B2796" t="s">
        <v>125</v>
      </c>
      <c r="C2796">
        <v>1600007343</v>
      </c>
      <c r="D2796">
        <v>20230814</v>
      </c>
      <c r="E2796">
        <v>51200006</v>
      </c>
      <c r="F2796" t="s">
        <v>44</v>
      </c>
      <c r="I2796" t="s">
        <v>3570</v>
      </c>
      <c r="J2796">
        <v>20230814</v>
      </c>
      <c r="K2796" t="s">
        <v>564</v>
      </c>
      <c r="L2796">
        <v>0</v>
      </c>
      <c r="M2796">
        <v>1889.56</v>
      </c>
    </row>
    <row r="2797" spans="1:15" x14ac:dyDescent="0.25">
      <c r="A2797" t="s">
        <v>124</v>
      </c>
      <c r="B2797" t="s">
        <v>125</v>
      </c>
      <c r="C2797">
        <v>1600008856</v>
      </c>
      <c r="D2797">
        <v>20231002</v>
      </c>
      <c r="E2797">
        <v>40100000</v>
      </c>
      <c r="F2797" t="s">
        <v>55</v>
      </c>
      <c r="G2797" t="s">
        <v>3801</v>
      </c>
      <c r="H2797" t="s">
        <v>3802</v>
      </c>
      <c r="I2797" t="s">
        <v>3803</v>
      </c>
      <c r="J2797">
        <v>20231002</v>
      </c>
      <c r="K2797" t="s">
        <v>3804</v>
      </c>
      <c r="L2797">
        <v>1620</v>
      </c>
      <c r="M2797">
        <v>0</v>
      </c>
      <c r="N2797" t="s">
        <v>83</v>
      </c>
      <c r="O2797">
        <v>20230915</v>
      </c>
    </row>
    <row r="2798" spans="1:15" x14ac:dyDescent="0.25">
      <c r="A2798" t="s">
        <v>124</v>
      </c>
      <c r="B2798" t="s">
        <v>125</v>
      </c>
      <c r="C2798">
        <v>1600007346</v>
      </c>
      <c r="D2798">
        <v>20230815</v>
      </c>
      <c r="E2798">
        <v>51200006</v>
      </c>
      <c r="F2798" t="s">
        <v>44</v>
      </c>
      <c r="I2798">
        <v>108230028</v>
      </c>
      <c r="J2798">
        <v>20230815</v>
      </c>
      <c r="K2798" t="s">
        <v>848</v>
      </c>
      <c r="L2798">
        <v>0</v>
      </c>
      <c r="M2798">
        <v>591.07000000000005</v>
      </c>
    </row>
    <row r="2799" spans="1:15" x14ac:dyDescent="0.25">
      <c r="A2799" t="s">
        <v>124</v>
      </c>
      <c r="B2799" t="s">
        <v>125</v>
      </c>
      <c r="C2799">
        <v>1600003334</v>
      </c>
      <c r="D2799">
        <v>20230601</v>
      </c>
      <c r="E2799">
        <v>51200006</v>
      </c>
      <c r="F2799" t="s">
        <v>44</v>
      </c>
      <c r="I2799" t="s">
        <v>3805</v>
      </c>
      <c r="J2799">
        <v>20230601</v>
      </c>
      <c r="K2799" t="s">
        <v>3806</v>
      </c>
      <c r="L2799">
        <v>15113.98</v>
      </c>
      <c r="M2799">
        <v>0</v>
      </c>
    </row>
    <row r="2800" spans="1:15" x14ac:dyDescent="0.25">
      <c r="A2800" t="s">
        <v>124</v>
      </c>
      <c r="B2800" t="s">
        <v>125</v>
      </c>
      <c r="C2800">
        <v>1600006061</v>
      </c>
      <c r="D2800">
        <v>20230721</v>
      </c>
      <c r="E2800">
        <v>51200006</v>
      </c>
      <c r="F2800" t="s">
        <v>44</v>
      </c>
      <c r="I2800" t="s">
        <v>3807</v>
      </c>
      <c r="J2800">
        <v>20230721</v>
      </c>
      <c r="K2800" t="s">
        <v>3642</v>
      </c>
      <c r="L2800">
        <v>230</v>
      </c>
      <c r="M2800">
        <v>0</v>
      </c>
    </row>
    <row r="2801" spans="1:15" x14ac:dyDescent="0.25">
      <c r="A2801" t="s">
        <v>124</v>
      </c>
      <c r="B2801" t="s">
        <v>125</v>
      </c>
      <c r="C2801">
        <v>1600005360</v>
      </c>
      <c r="D2801">
        <v>20230707</v>
      </c>
      <c r="E2801">
        <v>40100000</v>
      </c>
      <c r="F2801" t="s">
        <v>55</v>
      </c>
      <c r="G2801" t="s">
        <v>2050</v>
      </c>
      <c r="H2801" t="s">
        <v>2051</v>
      </c>
      <c r="I2801" t="s">
        <v>3808</v>
      </c>
      <c r="J2801">
        <v>20230707</v>
      </c>
      <c r="K2801" t="s">
        <v>3809</v>
      </c>
      <c r="L2801">
        <v>2424</v>
      </c>
      <c r="M2801">
        <v>0</v>
      </c>
      <c r="N2801" t="s">
        <v>80</v>
      </c>
      <c r="O2801">
        <v>20230707</v>
      </c>
    </row>
    <row r="2802" spans="1:15" x14ac:dyDescent="0.25">
      <c r="A2802" t="s">
        <v>124</v>
      </c>
      <c r="B2802" t="s">
        <v>125</v>
      </c>
      <c r="C2802">
        <v>1600010193</v>
      </c>
      <c r="D2802">
        <v>20231004</v>
      </c>
      <c r="E2802">
        <v>51200006</v>
      </c>
      <c r="F2802" t="s">
        <v>44</v>
      </c>
      <c r="I2802" t="s">
        <v>3102</v>
      </c>
      <c r="J2802">
        <v>20231004</v>
      </c>
      <c r="K2802" t="s">
        <v>3103</v>
      </c>
      <c r="L2802">
        <v>816</v>
      </c>
      <c r="M2802">
        <v>0</v>
      </c>
    </row>
    <row r="2803" spans="1:15" x14ac:dyDescent="0.25">
      <c r="A2803" t="s">
        <v>124</v>
      </c>
      <c r="B2803" t="s">
        <v>125</v>
      </c>
      <c r="C2803">
        <v>1600006861</v>
      </c>
      <c r="D2803">
        <v>20230801</v>
      </c>
      <c r="E2803">
        <v>51200006</v>
      </c>
      <c r="F2803" t="s">
        <v>44</v>
      </c>
      <c r="I2803" t="s">
        <v>3810</v>
      </c>
      <c r="J2803">
        <v>20230801</v>
      </c>
      <c r="K2803" t="s">
        <v>2763</v>
      </c>
      <c r="L2803">
        <v>0</v>
      </c>
      <c r="M2803">
        <v>2048.92</v>
      </c>
    </row>
    <row r="2804" spans="1:15" x14ac:dyDescent="0.25">
      <c r="A2804" t="s">
        <v>124</v>
      </c>
      <c r="B2804" t="s">
        <v>125</v>
      </c>
      <c r="C2804">
        <v>1600006059</v>
      </c>
      <c r="D2804">
        <v>20230722</v>
      </c>
      <c r="E2804">
        <v>41100000</v>
      </c>
      <c r="F2804" t="s">
        <v>81</v>
      </c>
      <c r="G2804" t="s">
        <v>2468</v>
      </c>
      <c r="H2804" t="s">
        <v>2469</v>
      </c>
      <c r="I2804" t="s">
        <v>3811</v>
      </c>
      <c r="J2804">
        <v>20230722</v>
      </c>
      <c r="K2804" t="s">
        <v>3812</v>
      </c>
      <c r="L2804">
        <v>0</v>
      </c>
      <c r="M2804">
        <v>228.42</v>
      </c>
      <c r="N2804" t="s">
        <v>117</v>
      </c>
      <c r="O2804">
        <v>20230724</v>
      </c>
    </row>
    <row r="2805" spans="1:15" x14ac:dyDescent="0.25">
      <c r="A2805" t="s">
        <v>124</v>
      </c>
      <c r="B2805" t="s">
        <v>125</v>
      </c>
      <c r="C2805">
        <v>1600000957</v>
      </c>
      <c r="D2805">
        <v>20230427</v>
      </c>
      <c r="E2805">
        <v>40100000</v>
      </c>
      <c r="F2805" t="s">
        <v>55</v>
      </c>
      <c r="G2805" t="s">
        <v>139</v>
      </c>
      <c r="H2805" t="s">
        <v>140</v>
      </c>
      <c r="I2805" t="s">
        <v>2302</v>
      </c>
      <c r="J2805">
        <v>20230427</v>
      </c>
      <c r="K2805" t="s">
        <v>169</v>
      </c>
      <c r="L2805">
        <v>7.99</v>
      </c>
      <c r="M2805">
        <v>0</v>
      </c>
    </row>
    <row r="2806" spans="1:15" x14ac:dyDescent="0.25">
      <c r="A2806" t="s">
        <v>124</v>
      </c>
      <c r="B2806" t="s">
        <v>125</v>
      </c>
      <c r="C2806">
        <v>1600009828</v>
      </c>
      <c r="D2806">
        <v>20230929</v>
      </c>
      <c r="E2806">
        <v>40100000</v>
      </c>
      <c r="F2806" t="s">
        <v>55</v>
      </c>
      <c r="G2806" t="s">
        <v>246</v>
      </c>
      <c r="H2806" t="s">
        <v>247</v>
      </c>
      <c r="I2806" t="s">
        <v>3813</v>
      </c>
      <c r="J2806">
        <v>20230929</v>
      </c>
      <c r="K2806" t="s">
        <v>3814</v>
      </c>
      <c r="L2806">
        <v>744</v>
      </c>
      <c r="M2806">
        <v>0</v>
      </c>
      <c r="N2806" t="s">
        <v>117</v>
      </c>
      <c r="O2806">
        <v>20230929</v>
      </c>
    </row>
    <row r="2807" spans="1:15" x14ac:dyDescent="0.25">
      <c r="A2807" t="s">
        <v>124</v>
      </c>
      <c r="B2807" t="s">
        <v>125</v>
      </c>
      <c r="C2807">
        <v>1600000497</v>
      </c>
      <c r="D2807">
        <v>20230414</v>
      </c>
      <c r="E2807">
        <v>40100000</v>
      </c>
      <c r="F2807" t="s">
        <v>55</v>
      </c>
      <c r="G2807" t="s">
        <v>139</v>
      </c>
      <c r="H2807" t="s">
        <v>140</v>
      </c>
      <c r="I2807" t="s">
        <v>3815</v>
      </c>
      <c r="J2807">
        <v>20230414</v>
      </c>
      <c r="K2807" t="s">
        <v>3816</v>
      </c>
      <c r="L2807">
        <v>152.80000000000001</v>
      </c>
      <c r="M2807">
        <v>0</v>
      </c>
      <c r="N2807" t="s">
        <v>472</v>
      </c>
      <c r="O2807">
        <v>20230502</v>
      </c>
    </row>
    <row r="2808" spans="1:15" x14ac:dyDescent="0.25">
      <c r="A2808" t="s">
        <v>124</v>
      </c>
      <c r="B2808" t="s">
        <v>125</v>
      </c>
      <c r="C2808">
        <v>1600009431</v>
      </c>
      <c r="D2808">
        <v>20230920</v>
      </c>
      <c r="E2808">
        <v>40100000</v>
      </c>
      <c r="F2808" t="s">
        <v>55</v>
      </c>
      <c r="G2808" t="s">
        <v>199</v>
      </c>
      <c r="H2808" t="s">
        <v>200</v>
      </c>
      <c r="I2808">
        <v>109230011</v>
      </c>
      <c r="J2808">
        <v>20230920</v>
      </c>
      <c r="K2808" t="s">
        <v>359</v>
      </c>
      <c r="L2808">
        <v>681.1</v>
      </c>
      <c r="M2808">
        <v>0</v>
      </c>
      <c r="N2808" t="s">
        <v>3494</v>
      </c>
      <c r="O2808">
        <v>20230921</v>
      </c>
    </row>
    <row r="2809" spans="1:15" x14ac:dyDescent="0.25">
      <c r="A2809" t="s">
        <v>124</v>
      </c>
      <c r="B2809" t="s">
        <v>125</v>
      </c>
      <c r="C2809">
        <v>1600007145</v>
      </c>
      <c r="D2809">
        <v>20230807</v>
      </c>
      <c r="E2809">
        <v>40100000</v>
      </c>
      <c r="F2809" t="s">
        <v>55</v>
      </c>
      <c r="G2809" t="s">
        <v>2608</v>
      </c>
      <c r="H2809" t="s">
        <v>2609</v>
      </c>
      <c r="I2809">
        <v>108230031</v>
      </c>
      <c r="J2809">
        <v>20230807</v>
      </c>
      <c r="K2809" t="s">
        <v>1894</v>
      </c>
      <c r="L2809">
        <v>1782.94</v>
      </c>
      <c r="M2809">
        <v>0</v>
      </c>
      <c r="N2809" t="s">
        <v>34</v>
      </c>
      <c r="O2809">
        <v>20230808</v>
      </c>
    </row>
    <row r="2810" spans="1:15" x14ac:dyDescent="0.25">
      <c r="A2810" t="s">
        <v>124</v>
      </c>
      <c r="B2810" t="s">
        <v>125</v>
      </c>
      <c r="C2810">
        <v>1600005185</v>
      </c>
      <c r="D2810">
        <v>20230703</v>
      </c>
      <c r="E2810">
        <v>40100000</v>
      </c>
      <c r="F2810" t="s">
        <v>55</v>
      </c>
      <c r="G2810" t="s">
        <v>144</v>
      </c>
      <c r="H2810" t="s">
        <v>145</v>
      </c>
      <c r="I2810">
        <v>107230029</v>
      </c>
      <c r="J2810">
        <v>20230703</v>
      </c>
      <c r="K2810" t="s">
        <v>981</v>
      </c>
      <c r="L2810">
        <v>783.88</v>
      </c>
      <c r="M2810">
        <v>0</v>
      </c>
      <c r="N2810" t="s">
        <v>3817</v>
      </c>
      <c r="O2810">
        <v>20230704</v>
      </c>
    </row>
    <row r="2811" spans="1:15" x14ac:dyDescent="0.25">
      <c r="A2811" t="s">
        <v>124</v>
      </c>
      <c r="B2811" t="s">
        <v>125</v>
      </c>
      <c r="C2811">
        <v>1600000391</v>
      </c>
      <c r="D2811">
        <v>20230412</v>
      </c>
      <c r="E2811">
        <v>40100000</v>
      </c>
      <c r="F2811" t="s">
        <v>55</v>
      </c>
      <c r="G2811" t="s">
        <v>2608</v>
      </c>
      <c r="H2811" t="s">
        <v>2609</v>
      </c>
      <c r="I2811">
        <v>104230078</v>
      </c>
      <c r="J2811">
        <v>20230412</v>
      </c>
      <c r="K2811" t="s">
        <v>1894</v>
      </c>
      <c r="L2811">
        <v>1782.94</v>
      </c>
      <c r="M2811">
        <v>0</v>
      </c>
      <c r="N2811" t="s">
        <v>54</v>
      </c>
      <c r="O2811">
        <v>20230413</v>
      </c>
    </row>
    <row r="2812" spans="1:15" x14ac:dyDescent="0.25">
      <c r="A2812" t="s">
        <v>124</v>
      </c>
      <c r="B2812" t="s">
        <v>125</v>
      </c>
      <c r="C2812">
        <v>1600005440</v>
      </c>
      <c r="D2812">
        <v>20230710</v>
      </c>
      <c r="E2812">
        <v>40100000</v>
      </c>
      <c r="F2812" t="s">
        <v>55</v>
      </c>
      <c r="G2812" t="s">
        <v>144</v>
      </c>
      <c r="H2812" t="s">
        <v>145</v>
      </c>
      <c r="I2812">
        <v>107230044</v>
      </c>
      <c r="J2812">
        <v>20230710</v>
      </c>
      <c r="K2812" t="s">
        <v>1028</v>
      </c>
      <c r="L2812">
        <v>586.08000000000004</v>
      </c>
      <c r="M2812">
        <v>0</v>
      </c>
      <c r="N2812" t="s">
        <v>3818</v>
      </c>
      <c r="O2812">
        <v>20230711</v>
      </c>
    </row>
    <row r="2813" spans="1:15" x14ac:dyDescent="0.25">
      <c r="A2813" t="s">
        <v>124</v>
      </c>
      <c r="B2813" t="s">
        <v>125</v>
      </c>
      <c r="C2813">
        <v>1600011392</v>
      </c>
      <c r="D2813">
        <v>20231031</v>
      </c>
      <c r="E2813">
        <v>40100000</v>
      </c>
      <c r="F2813" t="s">
        <v>55</v>
      </c>
      <c r="G2813" t="s">
        <v>1985</v>
      </c>
      <c r="H2813" t="s">
        <v>1986</v>
      </c>
      <c r="I2813" t="s">
        <v>3819</v>
      </c>
      <c r="J2813">
        <v>20231031</v>
      </c>
      <c r="K2813" t="s">
        <v>3820</v>
      </c>
      <c r="L2813">
        <v>768</v>
      </c>
      <c r="M2813">
        <v>0</v>
      </c>
      <c r="N2813" t="s">
        <v>29</v>
      </c>
      <c r="O2813">
        <v>20231031</v>
      </c>
    </row>
    <row r="2814" spans="1:15" x14ac:dyDescent="0.25">
      <c r="A2814" t="s">
        <v>124</v>
      </c>
      <c r="B2814" t="s">
        <v>125</v>
      </c>
      <c r="C2814">
        <v>1600005475</v>
      </c>
      <c r="D2814">
        <v>20230711</v>
      </c>
      <c r="E2814">
        <v>41100000</v>
      </c>
      <c r="F2814" t="s">
        <v>81</v>
      </c>
      <c r="G2814" t="s">
        <v>687</v>
      </c>
      <c r="H2814" t="s">
        <v>688</v>
      </c>
      <c r="I2814" t="s">
        <v>3821</v>
      </c>
      <c r="J2814">
        <v>20230711</v>
      </c>
      <c r="K2814" t="s">
        <v>3822</v>
      </c>
      <c r="L2814">
        <v>0</v>
      </c>
      <c r="M2814">
        <v>3483.84</v>
      </c>
      <c r="N2814" t="s">
        <v>34</v>
      </c>
      <c r="O2814">
        <v>20230712</v>
      </c>
    </row>
    <row r="2815" spans="1:15" x14ac:dyDescent="0.25">
      <c r="A2815" t="s">
        <v>124</v>
      </c>
      <c r="B2815" t="s">
        <v>125</v>
      </c>
      <c r="C2815">
        <v>1600011326</v>
      </c>
      <c r="D2815">
        <v>20231027</v>
      </c>
      <c r="E2815">
        <v>40100000</v>
      </c>
      <c r="F2815" t="s">
        <v>55</v>
      </c>
      <c r="G2815" t="s">
        <v>1443</v>
      </c>
      <c r="H2815" t="s">
        <v>1444</v>
      </c>
      <c r="I2815" t="s">
        <v>3823</v>
      </c>
      <c r="J2815">
        <v>20231027</v>
      </c>
      <c r="K2815" t="s">
        <v>3824</v>
      </c>
      <c r="L2815">
        <v>200.71</v>
      </c>
      <c r="M2815">
        <v>0</v>
      </c>
      <c r="N2815" t="s">
        <v>353</v>
      </c>
      <c r="O2815">
        <v>20231115</v>
      </c>
    </row>
    <row r="2816" spans="1:15" x14ac:dyDescent="0.25">
      <c r="A2816" t="s">
        <v>124</v>
      </c>
      <c r="B2816" t="s">
        <v>125</v>
      </c>
      <c r="C2816">
        <v>1600007096</v>
      </c>
      <c r="D2816">
        <v>20230804</v>
      </c>
      <c r="E2816">
        <v>40100000</v>
      </c>
      <c r="F2816" t="s">
        <v>55</v>
      </c>
      <c r="G2816" t="s">
        <v>139</v>
      </c>
      <c r="H2816" t="s">
        <v>140</v>
      </c>
      <c r="I2816" t="s">
        <v>3383</v>
      </c>
      <c r="J2816">
        <v>20230804</v>
      </c>
      <c r="K2816" t="s">
        <v>286</v>
      </c>
      <c r="L2816">
        <v>53.5</v>
      </c>
      <c r="M2816">
        <v>0</v>
      </c>
    </row>
    <row r="2817" spans="1:15" x14ac:dyDescent="0.25">
      <c r="A2817" t="s">
        <v>124</v>
      </c>
      <c r="B2817" t="s">
        <v>125</v>
      </c>
      <c r="C2817">
        <v>1600004959</v>
      </c>
      <c r="D2817">
        <v>20230703</v>
      </c>
      <c r="E2817">
        <v>51200006</v>
      </c>
      <c r="F2817" t="s">
        <v>44</v>
      </c>
      <c r="I2817">
        <v>192</v>
      </c>
      <c r="J2817">
        <v>20230703</v>
      </c>
      <c r="K2817" t="s">
        <v>3825</v>
      </c>
      <c r="L2817">
        <v>0</v>
      </c>
      <c r="M2817">
        <v>1762.87</v>
      </c>
    </row>
    <row r="2818" spans="1:15" x14ac:dyDescent="0.25">
      <c r="A2818" t="s">
        <v>124</v>
      </c>
      <c r="B2818" t="s">
        <v>125</v>
      </c>
      <c r="C2818">
        <v>1600011261</v>
      </c>
      <c r="D2818">
        <v>20231030</v>
      </c>
      <c r="E2818">
        <v>42500000</v>
      </c>
      <c r="F2818" t="s">
        <v>907</v>
      </c>
      <c r="I2818" t="s">
        <v>1512</v>
      </c>
      <c r="J2818">
        <v>20231030</v>
      </c>
      <c r="K2818" t="s">
        <v>315</v>
      </c>
      <c r="L2818">
        <v>5550</v>
      </c>
      <c r="M2818">
        <v>0</v>
      </c>
      <c r="N2818" t="s">
        <v>80</v>
      </c>
      <c r="O2818">
        <v>20231120</v>
      </c>
    </row>
    <row r="2819" spans="1:15" x14ac:dyDescent="0.25">
      <c r="A2819" t="s">
        <v>124</v>
      </c>
      <c r="B2819" t="s">
        <v>125</v>
      </c>
      <c r="C2819">
        <v>1600003576</v>
      </c>
      <c r="D2819">
        <v>20230609</v>
      </c>
      <c r="E2819">
        <v>51200006</v>
      </c>
      <c r="F2819" t="s">
        <v>44</v>
      </c>
      <c r="I2819">
        <v>23020489</v>
      </c>
      <c r="J2819">
        <v>20230609</v>
      </c>
      <c r="K2819" t="s">
        <v>3826</v>
      </c>
      <c r="L2819">
        <v>0</v>
      </c>
      <c r="M2819">
        <v>840</v>
      </c>
    </row>
    <row r="2820" spans="1:15" x14ac:dyDescent="0.25">
      <c r="A2820" t="s">
        <v>124</v>
      </c>
      <c r="B2820" t="s">
        <v>125</v>
      </c>
      <c r="C2820">
        <v>1600004531</v>
      </c>
      <c r="D2820">
        <v>20230621</v>
      </c>
      <c r="E2820">
        <v>41100000</v>
      </c>
      <c r="F2820" t="s">
        <v>81</v>
      </c>
      <c r="G2820" t="s">
        <v>687</v>
      </c>
      <c r="H2820" t="s">
        <v>688</v>
      </c>
      <c r="I2820" t="s">
        <v>3827</v>
      </c>
      <c r="J2820">
        <v>20230621</v>
      </c>
      <c r="K2820" t="s">
        <v>2062</v>
      </c>
      <c r="L2820">
        <v>0</v>
      </c>
      <c r="M2820">
        <v>312</v>
      </c>
      <c r="N2820" t="s">
        <v>37</v>
      </c>
      <c r="O2820">
        <v>20230622</v>
      </c>
    </row>
    <row r="2821" spans="1:15" x14ac:dyDescent="0.25">
      <c r="A2821" t="s">
        <v>124</v>
      </c>
      <c r="B2821" t="s">
        <v>125</v>
      </c>
      <c r="C2821">
        <v>1600003622</v>
      </c>
      <c r="D2821">
        <v>20230609</v>
      </c>
      <c r="E2821">
        <v>51200006</v>
      </c>
      <c r="F2821" t="s">
        <v>44</v>
      </c>
      <c r="I2821" t="s">
        <v>3828</v>
      </c>
      <c r="J2821">
        <v>20230609</v>
      </c>
      <c r="K2821" t="s">
        <v>3829</v>
      </c>
      <c r="L2821">
        <v>360</v>
      </c>
      <c r="M2821">
        <v>0</v>
      </c>
    </row>
    <row r="2822" spans="1:15" x14ac:dyDescent="0.25">
      <c r="A2822" t="s">
        <v>124</v>
      </c>
      <c r="B2822" t="s">
        <v>125</v>
      </c>
      <c r="C2822">
        <v>1600007936</v>
      </c>
      <c r="D2822">
        <v>20230821</v>
      </c>
      <c r="E2822">
        <v>40100000</v>
      </c>
      <c r="F2822" t="s">
        <v>55</v>
      </c>
      <c r="G2822" t="s">
        <v>488</v>
      </c>
      <c r="H2822" t="s">
        <v>489</v>
      </c>
      <c r="I2822" t="s">
        <v>216</v>
      </c>
      <c r="J2822">
        <v>20230821</v>
      </c>
      <c r="K2822" t="s">
        <v>217</v>
      </c>
      <c r="L2822">
        <v>1584</v>
      </c>
      <c r="M2822">
        <v>0</v>
      </c>
      <c r="N2822" t="s">
        <v>619</v>
      </c>
      <c r="O2822">
        <v>20230822</v>
      </c>
    </row>
    <row r="2823" spans="1:15" x14ac:dyDescent="0.25">
      <c r="A2823" t="s">
        <v>124</v>
      </c>
      <c r="B2823" t="s">
        <v>125</v>
      </c>
      <c r="C2823">
        <v>1600001666</v>
      </c>
      <c r="D2823">
        <v>20230508</v>
      </c>
      <c r="E2823">
        <v>51200006</v>
      </c>
      <c r="F2823" t="s">
        <v>44</v>
      </c>
      <c r="I2823">
        <v>105230011</v>
      </c>
      <c r="J2823">
        <v>20230508</v>
      </c>
      <c r="K2823" t="s">
        <v>1948</v>
      </c>
      <c r="L2823">
        <v>0</v>
      </c>
      <c r="M2823">
        <v>591.07000000000005</v>
      </c>
    </row>
    <row r="2824" spans="1:15" x14ac:dyDescent="0.25">
      <c r="A2824" t="s">
        <v>124</v>
      </c>
      <c r="B2824" t="s">
        <v>125</v>
      </c>
      <c r="C2824">
        <v>1600002637</v>
      </c>
      <c r="D2824">
        <v>20230525</v>
      </c>
      <c r="E2824">
        <v>42500000</v>
      </c>
      <c r="F2824" t="s">
        <v>907</v>
      </c>
      <c r="I2824" t="s">
        <v>3830</v>
      </c>
      <c r="J2824">
        <v>20230525</v>
      </c>
      <c r="K2824" t="s">
        <v>1534</v>
      </c>
      <c r="L2824">
        <v>500</v>
      </c>
      <c r="M2824">
        <v>0</v>
      </c>
      <c r="N2824" t="s">
        <v>54</v>
      </c>
      <c r="O2824">
        <v>20230811</v>
      </c>
    </row>
    <row r="2825" spans="1:15" x14ac:dyDescent="0.25">
      <c r="A2825" t="s">
        <v>124</v>
      </c>
      <c r="B2825" t="s">
        <v>125</v>
      </c>
      <c r="C2825">
        <v>1600000405</v>
      </c>
      <c r="D2825">
        <v>20230412</v>
      </c>
      <c r="E2825">
        <v>51200006</v>
      </c>
      <c r="F2825" t="s">
        <v>44</v>
      </c>
      <c r="I2825">
        <v>104230035</v>
      </c>
      <c r="J2825">
        <v>20230412</v>
      </c>
      <c r="K2825" t="s">
        <v>404</v>
      </c>
      <c r="L2825">
        <v>0</v>
      </c>
      <c r="M2825">
        <v>2739.46</v>
      </c>
    </row>
    <row r="2826" spans="1:15" x14ac:dyDescent="0.25">
      <c r="A2826" t="s">
        <v>124</v>
      </c>
      <c r="B2826" t="s">
        <v>125</v>
      </c>
      <c r="C2826">
        <v>1600010407</v>
      </c>
      <c r="D2826">
        <v>20231010</v>
      </c>
      <c r="E2826">
        <v>40100000</v>
      </c>
      <c r="F2826" t="s">
        <v>55</v>
      </c>
      <c r="G2826" t="s">
        <v>714</v>
      </c>
      <c r="H2826" t="s">
        <v>715</v>
      </c>
      <c r="I2826">
        <v>31000003</v>
      </c>
      <c r="J2826">
        <v>20231010</v>
      </c>
      <c r="K2826" t="s">
        <v>3831</v>
      </c>
      <c r="L2826">
        <v>65923.199999999997</v>
      </c>
      <c r="M2826">
        <v>0</v>
      </c>
      <c r="N2826" t="s">
        <v>1708</v>
      </c>
      <c r="O2826">
        <v>20231010</v>
      </c>
    </row>
    <row r="2827" spans="1:15" x14ac:dyDescent="0.25">
      <c r="A2827" t="s">
        <v>124</v>
      </c>
      <c r="B2827" t="s">
        <v>125</v>
      </c>
      <c r="C2827">
        <v>1600000465</v>
      </c>
      <c r="D2827">
        <v>20230502</v>
      </c>
      <c r="E2827">
        <v>51200006</v>
      </c>
      <c r="F2827" t="s">
        <v>44</v>
      </c>
      <c r="I2827" t="s">
        <v>3832</v>
      </c>
      <c r="J2827">
        <v>20230502</v>
      </c>
      <c r="K2827" t="s">
        <v>3833</v>
      </c>
      <c r="L2827">
        <v>0</v>
      </c>
      <c r="M2827">
        <v>48</v>
      </c>
    </row>
    <row r="2828" spans="1:15" x14ac:dyDescent="0.25">
      <c r="A2828" t="s">
        <v>124</v>
      </c>
      <c r="B2828" t="s">
        <v>125</v>
      </c>
      <c r="C2828">
        <v>1600008405</v>
      </c>
      <c r="D2828">
        <v>20230904</v>
      </c>
      <c r="E2828">
        <v>51200006</v>
      </c>
      <c r="F2828" t="s">
        <v>44</v>
      </c>
      <c r="I2828" t="s">
        <v>3834</v>
      </c>
      <c r="J2828">
        <v>20230904</v>
      </c>
      <c r="K2828" t="s">
        <v>3835</v>
      </c>
      <c r="L2828">
        <v>0</v>
      </c>
      <c r="M2828">
        <v>204.98</v>
      </c>
    </row>
    <row r="2829" spans="1:15" x14ac:dyDescent="0.25">
      <c r="A2829" t="s">
        <v>124</v>
      </c>
      <c r="B2829" t="s">
        <v>125</v>
      </c>
      <c r="C2829">
        <v>1600003626</v>
      </c>
      <c r="D2829">
        <v>20230610</v>
      </c>
      <c r="E2829">
        <v>51200006</v>
      </c>
      <c r="F2829" t="s">
        <v>44</v>
      </c>
      <c r="I2829" t="s">
        <v>3836</v>
      </c>
      <c r="J2829">
        <v>20230610</v>
      </c>
      <c r="K2829" t="e">
        <f>-CREDIT COOPERATIF CB le petrin fonta</f>
        <v>#NAME?</v>
      </c>
      <c r="L2829">
        <v>0</v>
      </c>
      <c r="M2829">
        <v>7.3</v>
      </c>
    </row>
    <row r="2830" spans="1:15" x14ac:dyDescent="0.25">
      <c r="A2830" t="s">
        <v>124</v>
      </c>
      <c r="B2830" t="s">
        <v>125</v>
      </c>
      <c r="C2830">
        <v>1600003084</v>
      </c>
      <c r="D2830">
        <v>20230601</v>
      </c>
      <c r="E2830">
        <v>40100000</v>
      </c>
      <c r="F2830" t="s">
        <v>55</v>
      </c>
      <c r="G2830" t="s">
        <v>647</v>
      </c>
      <c r="H2830" t="s">
        <v>648</v>
      </c>
      <c r="I2830" t="s">
        <v>1915</v>
      </c>
      <c r="J2830">
        <v>20230601</v>
      </c>
      <c r="K2830" t="s">
        <v>1916</v>
      </c>
      <c r="L2830">
        <v>326.76</v>
      </c>
      <c r="M2830">
        <v>0</v>
      </c>
      <c r="N2830" t="s">
        <v>80</v>
      </c>
      <c r="O2830">
        <v>20230915</v>
      </c>
    </row>
    <row r="2831" spans="1:15" x14ac:dyDescent="0.25">
      <c r="A2831" t="s">
        <v>124</v>
      </c>
      <c r="B2831" t="s">
        <v>125</v>
      </c>
      <c r="C2831">
        <v>1600011401</v>
      </c>
      <c r="D2831">
        <v>20231030</v>
      </c>
      <c r="E2831">
        <v>40100000</v>
      </c>
      <c r="F2831" t="s">
        <v>55</v>
      </c>
      <c r="G2831" t="s">
        <v>139</v>
      </c>
      <c r="H2831" t="s">
        <v>140</v>
      </c>
      <c r="I2831" t="s">
        <v>3837</v>
      </c>
      <c r="J2831">
        <v>20231030</v>
      </c>
      <c r="K2831" t="e">
        <f>-CREDIT COOPERATIF CB Pneu online</f>
        <v>#NAME?</v>
      </c>
      <c r="L2831">
        <v>682.66</v>
      </c>
      <c r="M2831">
        <v>0</v>
      </c>
    </row>
    <row r="2832" spans="1:15" x14ac:dyDescent="0.25">
      <c r="A2832" t="s">
        <v>124</v>
      </c>
      <c r="B2832" t="s">
        <v>125</v>
      </c>
      <c r="C2832">
        <v>1600000296</v>
      </c>
      <c r="D2832">
        <v>20230406</v>
      </c>
      <c r="E2832">
        <v>51200006</v>
      </c>
      <c r="F2832" t="s">
        <v>44</v>
      </c>
      <c r="I2832" t="s">
        <v>1579</v>
      </c>
      <c r="J2832">
        <v>20230406</v>
      </c>
      <c r="K2832" t="s">
        <v>3838</v>
      </c>
      <c r="L2832">
        <v>0</v>
      </c>
      <c r="M2832">
        <v>83.98</v>
      </c>
    </row>
    <row r="2833" spans="1:15" x14ac:dyDescent="0.25">
      <c r="A2833" t="s">
        <v>124</v>
      </c>
      <c r="B2833" t="s">
        <v>125</v>
      </c>
      <c r="C2833">
        <v>1600003294</v>
      </c>
      <c r="D2833">
        <v>20230601</v>
      </c>
      <c r="E2833">
        <v>40100000</v>
      </c>
      <c r="F2833" t="s">
        <v>55</v>
      </c>
      <c r="G2833" t="s">
        <v>408</v>
      </c>
      <c r="H2833" t="s">
        <v>409</v>
      </c>
      <c r="I2833" t="s">
        <v>1603</v>
      </c>
      <c r="J2833">
        <v>20230601</v>
      </c>
      <c r="K2833" t="s">
        <v>1195</v>
      </c>
      <c r="L2833">
        <v>1902</v>
      </c>
      <c r="M2833">
        <v>0</v>
      </c>
      <c r="N2833" t="s">
        <v>537</v>
      </c>
      <c r="O2833">
        <v>20230602</v>
      </c>
    </row>
    <row r="2834" spans="1:15" x14ac:dyDescent="0.25">
      <c r="A2834" t="s">
        <v>124</v>
      </c>
      <c r="B2834" t="s">
        <v>125</v>
      </c>
      <c r="C2834">
        <v>1600008851</v>
      </c>
      <c r="D2834">
        <v>20231002</v>
      </c>
      <c r="E2834">
        <v>51200006</v>
      </c>
      <c r="F2834" t="s">
        <v>44</v>
      </c>
      <c r="I2834">
        <v>1627017</v>
      </c>
      <c r="J2834">
        <v>20231002</v>
      </c>
      <c r="K2834" t="s">
        <v>3839</v>
      </c>
      <c r="L2834">
        <v>0</v>
      </c>
      <c r="M2834">
        <v>226.8</v>
      </c>
    </row>
    <row r="2835" spans="1:15" x14ac:dyDescent="0.25">
      <c r="A2835" t="s">
        <v>124</v>
      </c>
      <c r="B2835" t="s">
        <v>125</v>
      </c>
      <c r="C2835">
        <v>1600007972</v>
      </c>
      <c r="D2835">
        <v>20230822</v>
      </c>
      <c r="E2835">
        <v>51200006</v>
      </c>
      <c r="F2835" t="s">
        <v>44</v>
      </c>
      <c r="I2835">
        <v>108230020</v>
      </c>
      <c r="J2835">
        <v>20230822</v>
      </c>
      <c r="K2835" t="s">
        <v>440</v>
      </c>
      <c r="L2835">
        <v>0</v>
      </c>
      <c r="M2835">
        <v>487.68</v>
      </c>
    </row>
    <row r="2836" spans="1:15" x14ac:dyDescent="0.25">
      <c r="A2836" t="s">
        <v>124</v>
      </c>
      <c r="B2836" t="s">
        <v>125</v>
      </c>
      <c r="C2836">
        <v>1600004435</v>
      </c>
      <c r="D2836">
        <v>20230620</v>
      </c>
      <c r="E2836">
        <v>41100000</v>
      </c>
      <c r="F2836" t="s">
        <v>81</v>
      </c>
      <c r="G2836" t="s">
        <v>668</v>
      </c>
      <c r="H2836" t="s">
        <v>669</v>
      </c>
      <c r="I2836" t="s">
        <v>3840</v>
      </c>
      <c r="J2836">
        <v>20230620</v>
      </c>
      <c r="K2836" t="s">
        <v>3841</v>
      </c>
      <c r="L2836">
        <v>0</v>
      </c>
      <c r="M2836">
        <v>582</v>
      </c>
      <c r="N2836" t="s">
        <v>34</v>
      </c>
      <c r="O2836">
        <v>20230621</v>
      </c>
    </row>
    <row r="2837" spans="1:15" x14ac:dyDescent="0.25">
      <c r="A2837" t="s">
        <v>124</v>
      </c>
      <c r="B2837" t="s">
        <v>125</v>
      </c>
      <c r="C2837">
        <v>1600004574</v>
      </c>
      <c r="D2837">
        <v>20230626</v>
      </c>
      <c r="E2837">
        <v>51200006</v>
      </c>
      <c r="F2837" t="s">
        <v>44</v>
      </c>
      <c r="I2837">
        <v>2304003</v>
      </c>
      <c r="J2837">
        <v>20230626</v>
      </c>
      <c r="K2837" t="s">
        <v>3842</v>
      </c>
      <c r="L2837">
        <v>0</v>
      </c>
      <c r="M2837">
        <v>5088</v>
      </c>
    </row>
    <row r="2838" spans="1:15" x14ac:dyDescent="0.25">
      <c r="A2838" t="s">
        <v>124</v>
      </c>
      <c r="B2838" t="s">
        <v>125</v>
      </c>
      <c r="C2838">
        <v>1600007058</v>
      </c>
      <c r="D2838">
        <v>20230803</v>
      </c>
      <c r="E2838">
        <v>51200006</v>
      </c>
      <c r="F2838" t="s">
        <v>44</v>
      </c>
      <c r="I2838" t="s">
        <v>1713</v>
      </c>
      <c r="J2838">
        <v>20230803</v>
      </c>
      <c r="K2838" t="s">
        <v>1714</v>
      </c>
      <c r="L2838">
        <v>348</v>
      </c>
      <c r="M2838">
        <v>0</v>
      </c>
    </row>
    <row r="2839" spans="1:15" x14ac:dyDescent="0.25">
      <c r="A2839" t="s">
        <v>124</v>
      </c>
      <c r="B2839" t="s">
        <v>125</v>
      </c>
      <c r="C2839">
        <v>1600007111</v>
      </c>
      <c r="D2839">
        <v>20230805</v>
      </c>
      <c r="E2839">
        <v>51200006</v>
      </c>
      <c r="F2839" t="s">
        <v>44</v>
      </c>
      <c r="I2839" t="s">
        <v>3843</v>
      </c>
      <c r="J2839">
        <v>20230805</v>
      </c>
      <c r="K2839" t="s">
        <v>286</v>
      </c>
      <c r="L2839">
        <v>0</v>
      </c>
      <c r="M2839">
        <v>105</v>
      </c>
    </row>
    <row r="2840" spans="1:15" x14ac:dyDescent="0.25">
      <c r="A2840" t="s">
        <v>124</v>
      </c>
      <c r="B2840" t="s">
        <v>125</v>
      </c>
      <c r="C2840">
        <v>1600003421</v>
      </c>
      <c r="D2840">
        <v>20230605</v>
      </c>
      <c r="E2840">
        <v>51200006</v>
      </c>
      <c r="F2840" t="s">
        <v>44</v>
      </c>
      <c r="I2840">
        <v>106230049</v>
      </c>
      <c r="J2840">
        <v>20230605</v>
      </c>
      <c r="K2840" t="s">
        <v>1087</v>
      </c>
      <c r="L2840">
        <v>0</v>
      </c>
      <c r="M2840">
        <v>500.2</v>
      </c>
    </row>
    <row r="2841" spans="1:15" x14ac:dyDescent="0.25">
      <c r="A2841" t="s">
        <v>124</v>
      </c>
      <c r="B2841" t="s">
        <v>125</v>
      </c>
      <c r="C2841">
        <v>1600000355</v>
      </c>
      <c r="D2841">
        <v>20230411</v>
      </c>
      <c r="E2841">
        <v>40100000</v>
      </c>
      <c r="F2841" t="s">
        <v>55</v>
      </c>
      <c r="G2841" t="s">
        <v>139</v>
      </c>
      <c r="H2841" t="s">
        <v>140</v>
      </c>
      <c r="I2841" t="s">
        <v>398</v>
      </c>
      <c r="J2841">
        <v>20230411</v>
      </c>
      <c r="K2841" t="s">
        <v>167</v>
      </c>
      <c r="L2841">
        <v>9.99</v>
      </c>
      <c r="M2841">
        <v>0</v>
      </c>
    </row>
    <row r="2842" spans="1:15" x14ac:dyDescent="0.25">
      <c r="A2842" t="s">
        <v>124</v>
      </c>
      <c r="B2842" t="s">
        <v>125</v>
      </c>
      <c r="C2842">
        <v>1600010248</v>
      </c>
      <c r="D2842">
        <v>20231005</v>
      </c>
      <c r="E2842">
        <v>40100000</v>
      </c>
      <c r="F2842" t="s">
        <v>55</v>
      </c>
      <c r="G2842" t="s">
        <v>719</v>
      </c>
      <c r="H2842" t="s">
        <v>720</v>
      </c>
      <c r="I2842" t="s">
        <v>3844</v>
      </c>
      <c r="J2842">
        <v>20231005</v>
      </c>
      <c r="K2842" t="s">
        <v>2413</v>
      </c>
      <c r="L2842">
        <v>15991.89</v>
      </c>
      <c r="M2842">
        <v>0</v>
      </c>
    </row>
    <row r="2843" spans="1:15" x14ac:dyDescent="0.25">
      <c r="A2843" t="s">
        <v>124</v>
      </c>
      <c r="B2843" t="s">
        <v>125</v>
      </c>
      <c r="C2843">
        <v>1600010276</v>
      </c>
      <c r="D2843">
        <v>20231006</v>
      </c>
      <c r="E2843">
        <v>40100000</v>
      </c>
      <c r="F2843" t="s">
        <v>55</v>
      </c>
      <c r="G2843" t="s">
        <v>3845</v>
      </c>
      <c r="H2843" t="s">
        <v>3846</v>
      </c>
      <c r="I2843" t="s">
        <v>3847</v>
      </c>
      <c r="J2843">
        <v>20231006</v>
      </c>
      <c r="K2843" t="s">
        <v>3848</v>
      </c>
      <c r="L2843">
        <v>4056</v>
      </c>
      <c r="M2843">
        <v>0</v>
      </c>
      <c r="N2843" t="s">
        <v>54</v>
      </c>
      <c r="O2843">
        <v>20231006</v>
      </c>
    </row>
    <row r="2844" spans="1:15" x14ac:dyDescent="0.25">
      <c r="A2844" t="s">
        <v>124</v>
      </c>
      <c r="B2844" t="s">
        <v>125</v>
      </c>
      <c r="C2844">
        <v>1600011384</v>
      </c>
      <c r="D2844">
        <v>20231031</v>
      </c>
      <c r="E2844">
        <v>51200006</v>
      </c>
      <c r="F2844" t="s">
        <v>44</v>
      </c>
      <c r="I2844">
        <v>2300432</v>
      </c>
      <c r="J2844">
        <v>20231031</v>
      </c>
      <c r="K2844" t="s">
        <v>3849</v>
      </c>
      <c r="L2844">
        <v>0</v>
      </c>
      <c r="M2844">
        <v>768</v>
      </c>
    </row>
    <row r="2845" spans="1:15" x14ac:dyDescent="0.25">
      <c r="A2845" t="s">
        <v>124</v>
      </c>
      <c r="B2845" t="s">
        <v>125</v>
      </c>
      <c r="C2845">
        <v>1600008880</v>
      </c>
      <c r="D2845">
        <v>20230915</v>
      </c>
      <c r="E2845">
        <v>51200006</v>
      </c>
      <c r="F2845" t="s">
        <v>44</v>
      </c>
      <c r="I2845">
        <v>109230010</v>
      </c>
      <c r="J2845">
        <v>20230915</v>
      </c>
      <c r="K2845" t="s">
        <v>848</v>
      </c>
      <c r="L2845">
        <v>0</v>
      </c>
      <c r="M2845">
        <v>591.07000000000005</v>
      </c>
    </row>
    <row r="2846" spans="1:15" x14ac:dyDescent="0.25">
      <c r="A2846" t="s">
        <v>124</v>
      </c>
      <c r="B2846" t="s">
        <v>125</v>
      </c>
      <c r="C2846">
        <v>1600004588</v>
      </c>
      <c r="D2846">
        <v>20230626</v>
      </c>
      <c r="E2846">
        <v>40100000</v>
      </c>
      <c r="F2846" t="s">
        <v>55</v>
      </c>
      <c r="G2846" t="s">
        <v>3850</v>
      </c>
      <c r="H2846" t="s">
        <v>3851</v>
      </c>
      <c r="I2846">
        <v>23040870</v>
      </c>
      <c r="J2846">
        <v>20230626</v>
      </c>
      <c r="K2846" t="s">
        <v>3852</v>
      </c>
      <c r="L2846">
        <v>396</v>
      </c>
      <c r="M2846">
        <v>0</v>
      </c>
      <c r="N2846" t="s">
        <v>54</v>
      </c>
      <c r="O2846">
        <v>20230623</v>
      </c>
    </row>
    <row r="2847" spans="1:15" x14ac:dyDescent="0.25">
      <c r="A2847" t="s">
        <v>124</v>
      </c>
      <c r="B2847" t="s">
        <v>125</v>
      </c>
      <c r="C2847">
        <v>1600002577</v>
      </c>
      <c r="D2847">
        <v>20230519</v>
      </c>
      <c r="E2847">
        <v>51200006</v>
      </c>
      <c r="F2847" t="s">
        <v>44</v>
      </c>
      <c r="I2847">
        <v>105230003</v>
      </c>
      <c r="J2847">
        <v>20230519</v>
      </c>
      <c r="K2847" t="s">
        <v>1104</v>
      </c>
      <c r="L2847">
        <v>0</v>
      </c>
      <c r="M2847">
        <v>1644.35</v>
      </c>
    </row>
    <row r="2848" spans="1:15" x14ac:dyDescent="0.25">
      <c r="A2848" t="s">
        <v>124</v>
      </c>
      <c r="B2848" t="s">
        <v>125</v>
      </c>
      <c r="C2848">
        <v>1600010299</v>
      </c>
      <c r="D2848">
        <v>20231006</v>
      </c>
      <c r="E2848">
        <v>51200006</v>
      </c>
      <c r="F2848" t="s">
        <v>44</v>
      </c>
      <c r="I2848">
        <v>35477</v>
      </c>
      <c r="J2848">
        <v>20231006</v>
      </c>
      <c r="K2848" t="s">
        <v>3853</v>
      </c>
      <c r="L2848">
        <v>0</v>
      </c>
      <c r="M2848">
        <v>1693.69</v>
      </c>
    </row>
    <row r="2849" spans="1:15" x14ac:dyDescent="0.25">
      <c r="A2849" t="s">
        <v>124</v>
      </c>
      <c r="B2849" t="s">
        <v>125</v>
      </c>
      <c r="C2849">
        <v>1600001738</v>
      </c>
      <c r="D2849">
        <v>20230510</v>
      </c>
      <c r="E2849">
        <v>40100000</v>
      </c>
      <c r="F2849" t="s">
        <v>55</v>
      </c>
      <c r="G2849" t="s">
        <v>139</v>
      </c>
      <c r="H2849" t="s">
        <v>140</v>
      </c>
      <c r="I2849" t="s">
        <v>1423</v>
      </c>
      <c r="J2849">
        <v>20230510</v>
      </c>
      <c r="K2849" t="s">
        <v>167</v>
      </c>
      <c r="L2849">
        <v>18.13</v>
      </c>
      <c r="M2849">
        <v>0</v>
      </c>
    </row>
    <row r="2850" spans="1:15" x14ac:dyDescent="0.25">
      <c r="A2850" t="s">
        <v>124</v>
      </c>
      <c r="B2850" t="s">
        <v>125</v>
      </c>
      <c r="C2850">
        <v>1600011311</v>
      </c>
      <c r="D2850">
        <v>20231027</v>
      </c>
      <c r="E2850">
        <v>40100000</v>
      </c>
      <c r="F2850" t="s">
        <v>55</v>
      </c>
      <c r="G2850" t="s">
        <v>3614</v>
      </c>
      <c r="H2850" t="s">
        <v>3615</v>
      </c>
      <c r="I2850" t="s">
        <v>1405</v>
      </c>
      <c r="J2850">
        <v>20231027</v>
      </c>
      <c r="K2850" t="s">
        <v>1406</v>
      </c>
      <c r="L2850">
        <v>14719.66</v>
      </c>
      <c r="M2850">
        <v>0</v>
      </c>
      <c r="N2850" t="s">
        <v>34</v>
      </c>
      <c r="O2850">
        <v>20231026</v>
      </c>
    </row>
    <row r="2851" spans="1:15" x14ac:dyDescent="0.25">
      <c r="A2851" t="s">
        <v>124</v>
      </c>
      <c r="B2851" t="s">
        <v>125</v>
      </c>
      <c r="C2851">
        <v>1600008725</v>
      </c>
      <c r="D2851">
        <v>20230913</v>
      </c>
      <c r="E2851">
        <v>51200006</v>
      </c>
      <c r="F2851" t="s">
        <v>44</v>
      </c>
      <c r="I2851">
        <v>108230278</v>
      </c>
      <c r="J2851">
        <v>20230913</v>
      </c>
      <c r="K2851" t="s">
        <v>2329</v>
      </c>
      <c r="L2851">
        <v>0</v>
      </c>
      <c r="M2851">
        <v>36</v>
      </c>
    </row>
    <row r="2852" spans="1:15" x14ac:dyDescent="0.25">
      <c r="A2852" t="s">
        <v>124</v>
      </c>
      <c r="B2852" t="s">
        <v>125</v>
      </c>
      <c r="C2852">
        <v>1600005310</v>
      </c>
      <c r="D2852">
        <v>20230705</v>
      </c>
      <c r="E2852">
        <v>41100000</v>
      </c>
      <c r="F2852" t="s">
        <v>81</v>
      </c>
      <c r="G2852" t="s">
        <v>3423</v>
      </c>
      <c r="H2852" t="s">
        <v>3424</v>
      </c>
      <c r="I2852" t="s">
        <v>3854</v>
      </c>
      <c r="J2852">
        <v>20230705</v>
      </c>
      <c r="K2852" t="s">
        <v>3855</v>
      </c>
      <c r="L2852">
        <v>0</v>
      </c>
      <c r="M2852">
        <v>300</v>
      </c>
      <c r="N2852" t="s">
        <v>83</v>
      </c>
      <c r="O2852">
        <v>20230706</v>
      </c>
    </row>
    <row r="2853" spans="1:15" x14ac:dyDescent="0.25">
      <c r="A2853" t="s">
        <v>124</v>
      </c>
      <c r="B2853" t="s">
        <v>125</v>
      </c>
      <c r="C2853">
        <v>1600002285</v>
      </c>
      <c r="D2853">
        <v>20230516</v>
      </c>
      <c r="E2853">
        <v>43700004</v>
      </c>
      <c r="F2853" t="s">
        <v>56</v>
      </c>
      <c r="I2853" t="s">
        <v>3856</v>
      </c>
      <c r="J2853">
        <v>20230516</v>
      </c>
      <c r="K2853" t="s">
        <v>778</v>
      </c>
      <c r="L2853">
        <v>2079.73</v>
      </c>
      <c r="M2853">
        <v>0</v>
      </c>
      <c r="N2853" t="s">
        <v>54</v>
      </c>
      <c r="O2853">
        <v>20231004</v>
      </c>
    </row>
    <row r="2854" spans="1:15" x14ac:dyDescent="0.25">
      <c r="A2854" t="s">
        <v>124</v>
      </c>
      <c r="B2854" t="s">
        <v>125</v>
      </c>
      <c r="C2854">
        <v>1600008008</v>
      </c>
      <c r="D2854">
        <v>20230823</v>
      </c>
      <c r="E2854">
        <v>44210000</v>
      </c>
      <c r="F2854" t="s">
        <v>79</v>
      </c>
      <c r="I2854" t="s">
        <v>3644</v>
      </c>
      <c r="J2854">
        <v>20230823</v>
      </c>
      <c r="K2854" t="s">
        <v>680</v>
      </c>
      <c r="L2854">
        <v>347</v>
      </c>
      <c r="M2854">
        <v>0</v>
      </c>
      <c r="N2854" t="s">
        <v>37</v>
      </c>
      <c r="O2854">
        <v>20230824</v>
      </c>
    </row>
    <row r="2855" spans="1:15" x14ac:dyDescent="0.25">
      <c r="A2855" t="s">
        <v>124</v>
      </c>
      <c r="B2855" t="s">
        <v>125</v>
      </c>
      <c r="C2855">
        <v>1600004564</v>
      </c>
      <c r="D2855">
        <v>20230622</v>
      </c>
      <c r="E2855">
        <v>51200006</v>
      </c>
      <c r="F2855" t="s">
        <v>44</v>
      </c>
      <c r="I2855" t="s">
        <v>1200</v>
      </c>
      <c r="J2855">
        <v>20230622</v>
      </c>
      <c r="K2855" t="s">
        <v>1201</v>
      </c>
      <c r="L2855">
        <v>0</v>
      </c>
      <c r="M2855">
        <v>1906.21</v>
      </c>
    </row>
    <row r="2856" spans="1:15" x14ac:dyDescent="0.25">
      <c r="A2856" t="s">
        <v>124</v>
      </c>
      <c r="B2856" t="s">
        <v>125</v>
      </c>
      <c r="C2856">
        <v>1600005433</v>
      </c>
      <c r="D2856">
        <v>20230710</v>
      </c>
      <c r="E2856">
        <v>51200006</v>
      </c>
      <c r="F2856" t="s">
        <v>44</v>
      </c>
      <c r="I2856" t="s">
        <v>3857</v>
      </c>
      <c r="J2856">
        <v>20230710</v>
      </c>
      <c r="K2856" t="s">
        <v>963</v>
      </c>
      <c r="L2856">
        <v>0</v>
      </c>
      <c r="M2856">
        <v>84</v>
      </c>
    </row>
    <row r="2857" spans="1:15" x14ac:dyDescent="0.25">
      <c r="A2857" t="s">
        <v>124</v>
      </c>
      <c r="B2857" t="s">
        <v>125</v>
      </c>
      <c r="C2857">
        <v>1600005249</v>
      </c>
      <c r="D2857">
        <v>20230704</v>
      </c>
      <c r="E2857">
        <v>51200006</v>
      </c>
      <c r="F2857" t="s">
        <v>44</v>
      </c>
      <c r="I2857" t="s">
        <v>2657</v>
      </c>
      <c r="J2857">
        <v>20230704</v>
      </c>
      <c r="K2857" t="s">
        <v>2658</v>
      </c>
      <c r="L2857">
        <v>360</v>
      </c>
      <c r="M2857">
        <v>0</v>
      </c>
    </row>
    <row r="2858" spans="1:15" x14ac:dyDescent="0.25">
      <c r="A2858" t="s">
        <v>124</v>
      </c>
      <c r="B2858" t="s">
        <v>125</v>
      </c>
      <c r="C2858">
        <v>1600010298</v>
      </c>
      <c r="D2858">
        <v>20231013</v>
      </c>
      <c r="E2858">
        <v>51200006</v>
      </c>
      <c r="F2858" t="s">
        <v>44</v>
      </c>
      <c r="I2858">
        <v>1615921</v>
      </c>
      <c r="J2858">
        <v>20231013</v>
      </c>
      <c r="K2858" t="s">
        <v>758</v>
      </c>
      <c r="L2858">
        <v>0</v>
      </c>
      <c r="M2858">
        <v>6590.99</v>
      </c>
    </row>
    <row r="2859" spans="1:15" x14ac:dyDescent="0.25">
      <c r="A2859" t="s">
        <v>124</v>
      </c>
      <c r="B2859" t="s">
        <v>125</v>
      </c>
      <c r="C2859">
        <v>1600003328</v>
      </c>
      <c r="D2859">
        <v>20230601</v>
      </c>
      <c r="E2859">
        <v>51200006</v>
      </c>
      <c r="F2859" t="s">
        <v>44</v>
      </c>
      <c r="I2859" t="s">
        <v>3785</v>
      </c>
      <c r="J2859">
        <v>20230601</v>
      </c>
      <c r="K2859" t="s">
        <v>215</v>
      </c>
      <c r="L2859">
        <v>360</v>
      </c>
      <c r="M2859">
        <v>0</v>
      </c>
    </row>
    <row r="2860" spans="1:15" x14ac:dyDescent="0.25">
      <c r="A2860" t="s">
        <v>124</v>
      </c>
      <c r="B2860" t="s">
        <v>125</v>
      </c>
      <c r="C2860">
        <v>1600000498</v>
      </c>
      <c r="D2860">
        <v>20230414</v>
      </c>
      <c r="E2860">
        <v>40100000</v>
      </c>
      <c r="F2860" t="s">
        <v>55</v>
      </c>
      <c r="G2860" t="s">
        <v>139</v>
      </c>
      <c r="H2860" t="s">
        <v>140</v>
      </c>
      <c r="I2860" t="s">
        <v>2233</v>
      </c>
      <c r="J2860">
        <v>20230414</v>
      </c>
      <c r="K2860" t="s">
        <v>2234</v>
      </c>
      <c r="L2860">
        <v>659.95</v>
      </c>
      <c r="M2860">
        <v>0</v>
      </c>
    </row>
    <row r="2861" spans="1:15" x14ac:dyDescent="0.25">
      <c r="A2861" t="s">
        <v>124</v>
      </c>
      <c r="B2861" t="s">
        <v>125</v>
      </c>
      <c r="C2861">
        <v>1600003053</v>
      </c>
      <c r="D2861">
        <v>20230531</v>
      </c>
      <c r="E2861">
        <v>41100000</v>
      </c>
      <c r="F2861" t="s">
        <v>81</v>
      </c>
      <c r="G2861" t="s">
        <v>947</v>
      </c>
      <c r="H2861" t="s">
        <v>948</v>
      </c>
      <c r="I2861" t="s">
        <v>3858</v>
      </c>
      <c r="J2861">
        <v>20230531</v>
      </c>
      <c r="K2861" t="s">
        <v>3859</v>
      </c>
      <c r="L2861">
        <v>0</v>
      </c>
      <c r="M2861">
        <v>1297.57</v>
      </c>
      <c r="N2861" t="s">
        <v>83</v>
      </c>
      <c r="O2861">
        <v>20230616</v>
      </c>
    </row>
    <row r="2862" spans="1:15" x14ac:dyDescent="0.25">
      <c r="A2862" t="s">
        <v>124</v>
      </c>
      <c r="B2862" t="s">
        <v>125</v>
      </c>
      <c r="C2862">
        <v>1600003641</v>
      </c>
      <c r="D2862">
        <v>20230612</v>
      </c>
      <c r="E2862">
        <v>51200006</v>
      </c>
      <c r="F2862" t="s">
        <v>44</v>
      </c>
      <c r="I2862" t="s">
        <v>2028</v>
      </c>
      <c r="J2862">
        <v>20230612</v>
      </c>
      <c r="K2862" t="e">
        <f>-CREDIT COOPERATIF CB Sodexo Roland Garros</f>
        <v>#NAME?</v>
      </c>
      <c r="L2862">
        <v>0</v>
      </c>
      <c r="M2862">
        <v>8</v>
      </c>
    </row>
    <row r="2863" spans="1:15" x14ac:dyDescent="0.25">
      <c r="A2863" t="s">
        <v>124</v>
      </c>
      <c r="B2863" t="s">
        <v>125</v>
      </c>
      <c r="C2863">
        <v>1600010916</v>
      </c>
      <c r="D2863">
        <v>20231016</v>
      </c>
      <c r="E2863">
        <v>51200006</v>
      </c>
      <c r="F2863" t="s">
        <v>44</v>
      </c>
      <c r="I2863" t="s">
        <v>3860</v>
      </c>
      <c r="J2863">
        <v>20231016</v>
      </c>
      <c r="K2863" t="s">
        <v>3054</v>
      </c>
      <c r="L2863">
        <v>0</v>
      </c>
      <c r="M2863">
        <v>1780.8</v>
      </c>
    </row>
    <row r="2864" spans="1:15" x14ac:dyDescent="0.25">
      <c r="A2864" t="s">
        <v>124</v>
      </c>
      <c r="B2864" t="s">
        <v>125</v>
      </c>
      <c r="C2864">
        <v>1600000213</v>
      </c>
      <c r="D2864">
        <v>20230403</v>
      </c>
      <c r="E2864">
        <v>51200006</v>
      </c>
      <c r="F2864" t="s">
        <v>44</v>
      </c>
      <c r="I2864" t="s">
        <v>3861</v>
      </c>
      <c r="J2864">
        <v>20230403</v>
      </c>
      <c r="K2864" t="s">
        <v>2763</v>
      </c>
      <c r="L2864">
        <v>0</v>
      </c>
      <c r="M2864">
        <v>2048.92</v>
      </c>
    </row>
    <row r="2865" spans="1:15" x14ac:dyDescent="0.25">
      <c r="A2865" t="s">
        <v>124</v>
      </c>
      <c r="B2865" t="s">
        <v>125</v>
      </c>
      <c r="C2865">
        <v>1600005854</v>
      </c>
      <c r="D2865">
        <v>20230713</v>
      </c>
      <c r="E2865">
        <v>51200006</v>
      </c>
      <c r="F2865" t="s">
        <v>44</v>
      </c>
      <c r="I2865" t="s">
        <v>2057</v>
      </c>
      <c r="J2865">
        <v>20230713</v>
      </c>
      <c r="K2865" t="s">
        <v>2058</v>
      </c>
      <c r="L2865">
        <v>9018.06</v>
      </c>
      <c r="M2865">
        <v>0</v>
      </c>
    </row>
    <row r="2866" spans="1:15" x14ac:dyDescent="0.25">
      <c r="A2866" t="s">
        <v>124</v>
      </c>
      <c r="B2866" t="s">
        <v>125</v>
      </c>
      <c r="C2866">
        <v>1600006436</v>
      </c>
      <c r="D2866">
        <v>20230731</v>
      </c>
      <c r="E2866">
        <v>51200006</v>
      </c>
      <c r="F2866" t="s">
        <v>44</v>
      </c>
      <c r="I2866">
        <v>107230117</v>
      </c>
      <c r="J2866">
        <v>20230731</v>
      </c>
      <c r="K2866" t="s">
        <v>3862</v>
      </c>
      <c r="L2866">
        <v>0</v>
      </c>
      <c r="M2866">
        <v>2981.21</v>
      </c>
    </row>
    <row r="2867" spans="1:15" x14ac:dyDescent="0.25">
      <c r="A2867" t="s">
        <v>124</v>
      </c>
      <c r="B2867" t="s">
        <v>125</v>
      </c>
      <c r="C2867">
        <v>1600004803</v>
      </c>
      <c r="D2867">
        <v>20230626</v>
      </c>
      <c r="E2867">
        <v>51200006</v>
      </c>
      <c r="F2867" t="s">
        <v>44</v>
      </c>
      <c r="I2867" t="s">
        <v>3863</v>
      </c>
      <c r="J2867">
        <v>20230626</v>
      </c>
      <c r="K2867" t="s">
        <v>190</v>
      </c>
      <c r="L2867">
        <v>200000</v>
      </c>
      <c r="M2867">
        <v>0</v>
      </c>
    </row>
    <row r="2868" spans="1:15" x14ac:dyDescent="0.25">
      <c r="A2868" t="s">
        <v>124</v>
      </c>
      <c r="B2868" t="s">
        <v>125</v>
      </c>
      <c r="C2868">
        <v>1600002978</v>
      </c>
      <c r="D2868">
        <v>20230525</v>
      </c>
      <c r="E2868">
        <v>40100000</v>
      </c>
      <c r="F2868" t="s">
        <v>55</v>
      </c>
      <c r="G2868" t="s">
        <v>1024</v>
      </c>
      <c r="H2868" t="s">
        <v>1025</v>
      </c>
      <c r="I2868">
        <v>104004369167</v>
      </c>
      <c r="J2868">
        <v>20230525</v>
      </c>
      <c r="K2868" t="s">
        <v>1747</v>
      </c>
      <c r="L2868">
        <v>40.92</v>
      </c>
      <c r="M2868">
        <v>0</v>
      </c>
      <c r="N2868" t="s">
        <v>37</v>
      </c>
      <c r="O2868">
        <v>20230530</v>
      </c>
    </row>
    <row r="2869" spans="1:15" x14ac:dyDescent="0.25">
      <c r="A2869" t="s">
        <v>124</v>
      </c>
      <c r="B2869" t="s">
        <v>125</v>
      </c>
      <c r="C2869">
        <v>1600006843</v>
      </c>
      <c r="D2869">
        <v>20230801</v>
      </c>
      <c r="E2869">
        <v>51200006</v>
      </c>
      <c r="F2869" t="s">
        <v>44</v>
      </c>
      <c r="I2869" t="s">
        <v>2012</v>
      </c>
      <c r="J2869">
        <v>20230801</v>
      </c>
      <c r="K2869" t="s">
        <v>1162</v>
      </c>
      <c r="L2869">
        <v>0</v>
      </c>
      <c r="M2869">
        <v>1902</v>
      </c>
    </row>
    <row r="2870" spans="1:15" x14ac:dyDescent="0.25">
      <c r="A2870" t="s">
        <v>124</v>
      </c>
      <c r="B2870" t="s">
        <v>125</v>
      </c>
      <c r="C2870">
        <v>1600011269</v>
      </c>
      <c r="D2870">
        <v>20231024</v>
      </c>
      <c r="E2870">
        <v>51200006</v>
      </c>
      <c r="F2870" t="s">
        <v>44</v>
      </c>
      <c r="I2870">
        <v>110230047</v>
      </c>
      <c r="J2870">
        <v>20231024</v>
      </c>
      <c r="K2870" t="s">
        <v>633</v>
      </c>
      <c r="L2870">
        <v>0</v>
      </c>
      <c r="M2870">
        <v>1777.86</v>
      </c>
    </row>
    <row r="2871" spans="1:15" x14ac:dyDescent="0.25">
      <c r="A2871" t="s">
        <v>124</v>
      </c>
      <c r="B2871" t="s">
        <v>125</v>
      </c>
      <c r="C2871">
        <v>1600007111</v>
      </c>
      <c r="D2871">
        <v>20230805</v>
      </c>
      <c r="E2871">
        <v>40100000</v>
      </c>
      <c r="F2871" t="s">
        <v>55</v>
      </c>
      <c r="G2871" t="s">
        <v>139</v>
      </c>
      <c r="H2871" t="s">
        <v>140</v>
      </c>
      <c r="I2871" t="s">
        <v>3843</v>
      </c>
      <c r="J2871">
        <v>20230805</v>
      </c>
      <c r="K2871" t="s">
        <v>286</v>
      </c>
      <c r="L2871">
        <v>105</v>
      </c>
      <c r="M2871">
        <v>0</v>
      </c>
    </row>
    <row r="2872" spans="1:15" x14ac:dyDescent="0.25">
      <c r="A2872" t="s">
        <v>124</v>
      </c>
      <c r="B2872" t="s">
        <v>125</v>
      </c>
      <c r="C2872">
        <v>1600005353</v>
      </c>
      <c r="D2872">
        <v>20230706</v>
      </c>
      <c r="E2872">
        <v>46799996</v>
      </c>
      <c r="F2872" t="s">
        <v>67</v>
      </c>
      <c r="I2872" t="s">
        <v>3864</v>
      </c>
      <c r="J2872">
        <v>20230706</v>
      </c>
      <c r="K2872" t="s">
        <v>190</v>
      </c>
      <c r="L2872">
        <v>0</v>
      </c>
      <c r="M2872">
        <v>700000</v>
      </c>
    </row>
    <row r="2873" spans="1:15" x14ac:dyDescent="0.25">
      <c r="A2873" t="s">
        <v>124</v>
      </c>
      <c r="B2873" t="s">
        <v>125</v>
      </c>
      <c r="C2873">
        <v>1600003722</v>
      </c>
      <c r="D2873">
        <v>20230615</v>
      </c>
      <c r="E2873">
        <v>40100000</v>
      </c>
      <c r="F2873" t="s">
        <v>55</v>
      </c>
      <c r="G2873" t="s">
        <v>2118</v>
      </c>
      <c r="H2873" t="s">
        <v>2119</v>
      </c>
      <c r="I2873" t="s">
        <v>3865</v>
      </c>
      <c r="J2873">
        <v>20230615</v>
      </c>
      <c r="K2873" t="s">
        <v>3866</v>
      </c>
      <c r="L2873">
        <v>118.69</v>
      </c>
      <c r="M2873">
        <v>0</v>
      </c>
      <c r="N2873" t="s">
        <v>83</v>
      </c>
      <c r="O2873">
        <v>20230616</v>
      </c>
    </row>
    <row r="2874" spans="1:15" x14ac:dyDescent="0.25">
      <c r="A2874" t="s">
        <v>124</v>
      </c>
      <c r="B2874" t="s">
        <v>125</v>
      </c>
      <c r="C2874">
        <v>1600005883</v>
      </c>
      <c r="D2874">
        <v>20230717</v>
      </c>
      <c r="E2874">
        <v>51200006</v>
      </c>
      <c r="F2874" t="s">
        <v>44</v>
      </c>
      <c r="I2874" t="s">
        <v>3867</v>
      </c>
      <c r="J2874">
        <v>20230717</v>
      </c>
      <c r="K2874" t="s">
        <v>2299</v>
      </c>
      <c r="L2874">
        <v>0</v>
      </c>
      <c r="M2874">
        <v>3600</v>
      </c>
    </row>
    <row r="2875" spans="1:15" x14ac:dyDescent="0.25">
      <c r="A2875" t="s">
        <v>124</v>
      </c>
      <c r="B2875" t="s">
        <v>125</v>
      </c>
      <c r="C2875">
        <v>1600004613</v>
      </c>
      <c r="D2875">
        <v>20230624</v>
      </c>
      <c r="E2875">
        <v>40100000</v>
      </c>
      <c r="F2875" t="s">
        <v>55</v>
      </c>
      <c r="G2875" t="s">
        <v>139</v>
      </c>
      <c r="H2875" t="s">
        <v>140</v>
      </c>
      <c r="I2875" t="s">
        <v>3868</v>
      </c>
      <c r="J2875">
        <v>20230624</v>
      </c>
      <c r="K2875" t="s">
        <v>1015</v>
      </c>
      <c r="L2875">
        <v>10.9</v>
      </c>
      <c r="M2875">
        <v>0</v>
      </c>
      <c r="N2875" t="s">
        <v>437</v>
      </c>
      <c r="O2875">
        <v>20230731</v>
      </c>
    </row>
    <row r="2876" spans="1:15" x14ac:dyDescent="0.25">
      <c r="A2876" t="s">
        <v>124</v>
      </c>
      <c r="B2876" t="s">
        <v>125</v>
      </c>
      <c r="C2876">
        <v>1600006106</v>
      </c>
      <c r="D2876">
        <v>20230724</v>
      </c>
      <c r="E2876">
        <v>40100000</v>
      </c>
      <c r="F2876" t="s">
        <v>55</v>
      </c>
      <c r="G2876" t="s">
        <v>144</v>
      </c>
      <c r="H2876" t="s">
        <v>145</v>
      </c>
      <c r="I2876">
        <v>107230066</v>
      </c>
      <c r="J2876">
        <v>20230724</v>
      </c>
      <c r="K2876" t="s">
        <v>473</v>
      </c>
      <c r="L2876">
        <v>586.08000000000004</v>
      </c>
      <c r="M2876">
        <v>0</v>
      </c>
      <c r="N2876" t="s">
        <v>792</v>
      </c>
      <c r="O2876">
        <v>20230725</v>
      </c>
    </row>
    <row r="2877" spans="1:15" x14ac:dyDescent="0.25">
      <c r="A2877" t="s">
        <v>124</v>
      </c>
      <c r="B2877" t="s">
        <v>125</v>
      </c>
      <c r="C2877">
        <v>1600005368</v>
      </c>
      <c r="D2877">
        <v>20230707</v>
      </c>
      <c r="E2877">
        <v>51200006</v>
      </c>
      <c r="F2877" t="s">
        <v>44</v>
      </c>
      <c r="I2877">
        <v>230606</v>
      </c>
      <c r="J2877">
        <v>20230707</v>
      </c>
      <c r="K2877" t="s">
        <v>3869</v>
      </c>
      <c r="L2877">
        <v>0</v>
      </c>
      <c r="M2877">
        <v>216.72</v>
      </c>
    </row>
    <row r="2878" spans="1:15" x14ac:dyDescent="0.25">
      <c r="A2878" t="s">
        <v>124</v>
      </c>
      <c r="B2878" t="s">
        <v>125</v>
      </c>
      <c r="C2878">
        <v>1600000662</v>
      </c>
      <c r="D2878">
        <v>20230420</v>
      </c>
      <c r="E2878">
        <v>40100000</v>
      </c>
      <c r="F2878" t="s">
        <v>55</v>
      </c>
      <c r="G2878" t="s">
        <v>468</v>
      </c>
      <c r="H2878" t="s">
        <v>469</v>
      </c>
      <c r="I2878" t="s">
        <v>2558</v>
      </c>
      <c r="J2878">
        <v>20230420</v>
      </c>
      <c r="K2878" t="s">
        <v>2559</v>
      </c>
      <c r="L2878">
        <v>1251.8599999999999</v>
      </c>
      <c r="M2878">
        <v>0</v>
      </c>
      <c r="N2878" t="s">
        <v>80</v>
      </c>
      <c r="O2878">
        <v>20230424</v>
      </c>
    </row>
    <row r="2879" spans="1:15" x14ac:dyDescent="0.25">
      <c r="A2879" t="s">
        <v>124</v>
      </c>
      <c r="B2879" t="s">
        <v>125</v>
      </c>
      <c r="C2879">
        <v>1600001799</v>
      </c>
      <c r="D2879">
        <v>20230511</v>
      </c>
      <c r="E2879">
        <v>51200006</v>
      </c>
      <c r="F2879" t="s">
        <v>44</v>
      </c>
      <c r="I2879" t="s">
        <v>1625</v>
      </c>
      <c r="J2879">
        <v>20230511</v>
      </c>
      <c r="K2879" t="s">
        <v>3870</v>
      </c>
      <c r="L2879">
        <v>0</v>
      </c>
      <c r="M2879">
        <v>1128.54</v>
      </c>
    </row>
    <row r="2880" spans="1:15" x14ac:dyDescent="0.25">
      <c r="A2880" t="s">
        <v>124</v>
      </c>
      <c r="B2880" t="s">
        <v>125</v>
      </c>
      <c r="C2880">
        <v>1600001763</v>
      </c>
      <c r="D2880">
        <v>20230511</v>
      </c>
      <c r="E2880">
        <v>40100000</v>
      </c>
      <c r="F2880" t="s">
        <v>55</v>
      </c>
      <c r="G2880" t="s">
        <v>346</v>
      </c>
      <c r="H2880" t="s">
        <v>347</v>
      </c>
      <c r="I2880">
        <v>2304014</v>
      </c>
      <c r="J2880">
        <v>20230511</v>
      </c>
      <c r="K2880" t="s">
        <v>1225</v>
      </c>
      <c r="L2880">
        <v>10554.1</v>
      </c>
      <c r="M2880">
        <v>0</v>
      </c>
      <c r="N2880" t="s">
        <v>37</v>
      </c>
      <c r="O2880">
        <v>20230511</v>
      </c>
    </row>
    <row r="2881" spans="1:15" x14ac:dyDescent="0.25">
      <c r="A2881" t="s">
        <v>124</v>
      </c>
      <c r="B2881" t="s">
        <v>125</v>
      </c>
      <c r="C2881">
        <v>1600011223</v>
      </c>
      <c r="D2881">
        <v>20231020</v>
      </c>
      <c r="E2881">
        <v>40100000</v>
      </c>
      <c r="F2881" t="s">
        <v>55</v>
      </c>
      <c r="G2881" t="s">
        <v>488</v>
      </c>
      <c r="H2881" t="s">
        <v>489</v>
      </c>
      <c r="I2881" t="s">
        <v>3871</v>
      </c>
      <c r="J2881">
        <v>20231020</v>
      </c>
      <c r="K2881" t="s">
        <v>491</v>
      </c>
      <c r="L2881">
        <v>1584</v>
      </c>
      <c r="M2881">
        <v>0</v>
      </c>
      <c r="N2881" t="s">
        <v>789</v>
      </c>
      <c r="O2881">
        <v>20231023</v>
      </c>
    </row>
    <row r="2882" spans="1:15" x14ac:dyDescent="0.25">
      <c r="A2882" t="s">
        <v>124</v>
      </c>
      <c r="B2882" t="s">
        <v>125</v>
      </c>
      <c r="C2882">
        <v>1600000717</v>
      </c>
      <c r="D2882">
        <v>20230423</v>
      </c>
      <c r="E2882">
        <v>51200006</v>
      </c>
      <c r="F2882" t="s">
        <v>44</v>
      </c>
      <c r="I2882" t="s">
        <v>3872</v>
      </c>
      <c r="J2882">
        <v>20230423</v>
      </c>
      <c r="K2882" t="s">
        <v>3873</v>
      </c>
      <c r="L2882">
        <v>2836.8</v>
      </c>
      <c r="M2882">
        <v>0</v>
      </c>
    </row>
    <row r="2883" spans="1:15" x14ac:dyDescent="0.25">
      <c r="A2883" t="s">
        <v>124</v>
      </c>
      <c r="B2883" t="s">
        <v>125</v>
      </c>
      <c r="C2883">
        <v>1600003371</v>
      </c>
      <c r="D2883">
        <v>20230602</v>
      </c>
      <c r="E2883">
        <v>51200006</v>
      </c>
      <c r="F2883" t="s">
        <v>44</v>
      </c>
      <c r="I2883" t="s">
        <v>3874</v>
      </c>
      <c r="J2883">
        <v>20230602</v>
      </c>
      <c r="K2883" t="s">
        <v>3875</v>
      </c>
      <c r="L2883">
        <v>0</v>
      </c>
      <c r="M2883">
        <v>280</v>
      </c>
    </row>
    <row r="2884" spans="1:15" x14ac:dyDescent="0.25">
      <c r="A2884" t="s">
        <v>124</v>
      </c>
      <c r="B2884" t="s">
        <v>125</v>
      </c>
      <c r="C2884">
        <v>1600003648</v>
      </c>
      <c r="D2884">
        <v>20230612</v>
      </c>
      <c r="E2884">
        <v>40100000</v>
      </c>
      <c r="F2884" t="s">
        <v>55</v>
      </c>
      <c r="G2884" t="s">
        <v>767</v>
      </c>
      <c r="H2884" t="s">
        <v>768</v>
      </c>
      <c r="I2884">
        <v>106230057</v>
      </c>
      <c r="J2884">
        <v>20230612</v>
      </c>
      <c r="K2884" t="s">
        <v>485</v>
      </c>
      <c r="L2884">
        <v>2739.46</v>
      </c>
      <c r="M2884">
        <v>0</v>
      </c>
      <c r="N2884" t="s">
        <v>136</v>
      </c>
      <c r="O2884">
        <v>20230613</v>
      </c>
    </row>
    <row r="2885" spans="1:15" x14ac:dyDescent="0.25">
      <c r="A2885" t="s">
        <v>124</v>
      </c>
      <c r="B2885" t="s">
        <v>125</v>
      </c>
      <c r="C2885">
        <v>1600003494</v>
      </c>
      <c r="D2885">
        <v>20230607</v>
      </c>
      <c r="E2885">
        <v>51200006</v>
      </c>
      <c r="F2885" t="s">
        <v>44</v>
      </c>
      <c r="I2885" t="s">
        <v>649</v>
      </c>
      <c r="J2885">
        <v>20230607</v>
      </c>
      <c r="K2885" t="s">
        <v>650</v>
      </c>
      <c r="L2885">
        <v>0</v>
      </c>
      <c r="M2885">
        <v>654.1</v>
      </c>
    </row>
    <row r="2886" spans="1:15" x14ac:dyDescent="0.25">
      <c r="A2886" t="s">
        <v>124</v>
      </c>
      <c r="B2886" t="s">
        <v>125</v>
      </c>
      <c r="C2886">
        <v>1600002142</v>
      </c>
      <c r="D2886">
        <v>20230515</v>
      </c>
      <c r="E2886">
        <v>40100000</v>
      </c>
      <c r="F2886" t="s">
        <v>55</v>
      </c>
      <c r="G2886" t="s">
        <v>1099</v>
      </c>
      <c r="H2886" t="s">
        <v>1100</v>
      </c>
      <c r="I2886" t="s">
        <v>2795</v>
      </c>
      <c r="J2886">
        <v>20230515</v>
      </c>
      <c r="K2886" t="s">
        <v>2796</v>
      </c>
      <c r="L2886">
        <v>91.3</v>
      </c>
      <c r="M2886">
        <v>0</v>
      </c>
      <c r="N2886" t="s">
        <v>83</v>
      </c>
      <c r="O2886">
        <v>20230620</v>
      </c>
    </row>
    <row r="2887" spans="1:15" x14ac:dyDescent="0.25">
      <c r="A2887" t="s">
        <v>124</v>
      </c>
      <c r="B2887" t="s">
        <v>125</v>
      </c>
      <c r="C2887">
        <v>1600001776</v>
      </c>
      <c r="D2887">
        <v>20230511</v>
      </c>
      <c r="E2887">
        <v>40100000</v>
      </c>
      <c r="F2887" t="s">
        <v>55</v>
      </c>
      <c r="G2887" t="s">
        <v>3876</v>
      </c>
      <c r="H2887" t="s">
        <v>3877</v>
      </c>
      <c r="I2887">
        <v>7450</v>
      </c>
      <c r="J2887">
        <v>20230511</v>
      </c>
      <c r="K2887" t="s">
        <v>3878</v>
      </c>
      <c r="L2887">
        <v>91.2</v>
      </c>
      <c r="M2887">
        <v>0</v>
      </c>
      <c r="N2887" t="s">
        <v>54</v>
      </c>
      <c r="O2887">
        <v>20230629</v>
      </c>
    </row>
    <row r="2888" spans="1:15" x14ac:dyDescent="0.25">
      <c r="A2888" t="s">
        <v>124</v>
      </c>
      <c r="B2888" t="s">
        <v>125</v>
      </c>
      <c r="C2888">
        <v>1600003426</v>
      </c>
      <c r="D2888">
        <v>20230605</v>
      </c>
      <c r="E2888">
        <v>40100000</v>
      </c>
      <c r="F2888" t="s">
        <v>55</v>
      </c>
      <c r="G2888" t="s">
        <v>178</v>
      </c>
      <c r="H2888" t="s">
        <v>179</v>
      </c>
      <c r="I2888" t="s">
        <v>3879</v>
      </c>
      <c r="J2888">
        <v>20230605</v>
      </c>
      <c r="K2888" t="s">
        <v>3880</v>
      </c>
      <c r="L2888">
        <v>5453.12</v>
      </c>
      <c r="M2888">
        <v>0</v>
      </c>
      <c r="N2888" t="s">
        <v>385</v>
      </c>
      <c r="O2888">
        <v>20230606</v>
      </c>
    </row>
    <row r="2889" spans="1:15" x14ac:dyDescent="0.25">
      <c r="A2889" t="s">
        <v>124</v>
      </c>
      <c r="B2889" t="s">
        <v>125</v>
      </c>
      <c r="C2889">
        <v>1600000510</v>
      </c>
      <c r="D2889">
        <v>20230414</v>
      </c>
      <c r="E2889">
        <v>51200006</v>
      </c>
      <c r="F2889" t="s">
        <v>44</v>
      </c>
      <c r="I2889">
        <v>104230059</v>
      </c>
      <c r="J2889">
        <v>20230414</v>
      </c>
      <c r="K2889" t="s">
        <v>1095</v>
      </c>
      <c r="L2889">
        <v>0</v>
      </c>
      <c r="M2889">
        <v>583.48</v>
      </c>
    </row>
    <row r="2890" spans="1:15" x14ac:dyDescent="0.25">
      <c r="A2890" t="s">
        <v>124</v>
      </c>
      <c r="B2890" t="s">
        <v>125</v>
      </c>
      <c r="C2890">
        <v>1600006610</v>
      </c>
      <c r="D2890">
        <v>20230731</v>
      </c>
      <c r="E2890">
        <v>51200006</v>
      </c>
      <c r="F2890" t="s">
        <v>44</v>
      </c>
      <c r="I2890" t="s">
        <v>3881</v>
      </c>
      <c r="J2890">
        <v>20230731</v>
      </c>
      <c r="K2890" t="s">
        <v>3882</v>
      </c>
      <c r="L2890">
        <v>2266.8000000000002</v>
      </c>
      <c r="M2890">
        <v>0</v>
      </c>
    </row>
    <row r="2891" spans="1:15" x14ac:dyDescent="0.25">
      <c r="A2891" t="s">
        <v>124</v>
      </c>
      <c r="B2891" t="s">
        <v>125</v>
      </c>
      <c r="C2891">
        <v>1600009506</v>
      </c>
      <c r="D2891">
        <v>20230925</v>
      </c>
      <c r="E2891">
        <v>51200006</v>
      </c>
      <c r="F2891" t="s">
        <v>44</v>
      </c>
      <c r="I2891">
        <v>22149</v>
      </c>
      <c r="J2891">
        <v>20230925</v>
      </c>
      <c r="K2891" t="s">
        <v>3883</v>
      </c>
      <c r="L2891">
        <v>0</v>
      </c>
      <c r="M2891">
        <v>3328.32</v>
      </c>
    </row>
    <row r="2892" spans="1:15" x14ac:dyDescent="0.25">
      <c r="A2892" t="s">
        <v>124</v>
      </c>
      <c r="B2892" t="s">
        <v>125</v>
      </c>
      <c r="C2892">
        <v>1600002033</v>
      </c>
      <c r="D2892">
        <v>20230511</v>
      </c>
      <c r="E2892">
        <v>41100000</v>
      </c>
      <c r="F2892" t="s">
        <v>81</v>
      </c>
      <c r="G2892" t="s">
        <v>1853</v>
      </c>
      <c r="H2892" t="s">
        <v>1854</v>
      </c>
      <c r="I2892" t="s">
        <v>3884</v>
      </c>
      <c r="J2892">
        <v>20230511</v>
      </c>
      <c r="K2892" t="s">
        <v>3885</v>
      </c>
      <c r="L2892">
        <v>0</v>
      </c>
      <c r="M2892">
        <v>20000</v>
      </c>
      <c r="N2892" t="s">
        <v>83</v>
      </c>
      <c r="O2892">
        <v>20230512</v>
      </c>
    </row>
    <row r="2893" spans="1:15" x14ac:dyDescent="0.25">
      <c r="A2893" t="s">
        <v>124</v>
      </c>
      <c r="B2893" t="s">
        <v>125</v>
      </c>
      <c r="C2893">
        <v>1600003523</v>
      </c>
      <c r="D2893">
        <v>20230607</v>
      </c>
      <c r="E2893">
        <v>41100000</v>
      </c>
      <c r="F2893" t="s">
        <v>81</v>
      </c>
      <c r="G2893" t="s">
        <v>3886</v>
      </c>
      <c r="H2893" t="s">
        <v>3887</v>
      </c>
      <c r="I2893" t="s">
        <v>3888</v>
      </c>
      <c r="J2893">
        <v>20230607</v>
      </c>
      <c r="K2893" t="s">
        <v>3889</v>
      </c>
      <c r="L2893">
        <v>0</v>
      </c>
      <c r="M2893">
        <v>1800</v>
      </c>
      <c r="N2893" t="s">
        <v>83</v>
      </c>
      <c r="O2893">
        <v>20230608</v>
      </c>
    </row>
    <row r="2894" spans="1:15" x14ac:dyDescent="0.25">
      <c r="A2894" t="s">
        <v>124</v>
      </c>
      <c r="B2894" t="s">
        <v>125</v>
      </c>
      <c r="C2894">
        <v>1600004918</v>
      </c>
      <c r="D2894">
        <v>20230630</v>
      </c>
      <c r="E2894">
        <v>40100000</v>
      </c>
      <c r="F2894" t="s">
        <v>55</v>
      </c>
      <c r="G2894" t="s">
        <v>2180</v>
      </c>
      <c r="H2894" t="s">
        <v>2181</v>
      </c>
      <c r="I2894" t="s">
        <v>3890</v>
      </c>
      <c r="J2894">
        <v>20230630</v>
      </c>
      <c r="K2894" t="s">
        <v>3891</v>
      </c>
      <c r="L2894">
        <v>0</v>
      </c>
      <c r="M2894">
        <v>732.67</v>
      </c>
      <c r="N2894" t="s">
        <v>117</v>
      </c>
      <c r="O2894">
        <v>20230703</v>
      </c>
    </row>
    <row r="2895" spans="1:15" x14ac:dyDescent="0.25">
      <c r="A2895" t="s">
        <v>124</v>
      </c>
      <c r="B2895" t="s">
        <v>125</v>
      </c>
      <c r="C2895">
        <v>1600008596</v>
      </c>
      <c r="D2895">
        <v>20230906</v>
      </c>
      <c r="E2895">
        <v>51200006</v>
      </c>
      <c r="F2895" t="s">
        <v>44</v>
      </c>
      <c r="I2895">
        <v>109230055</v>
      </c>
      <c r="J2895">
        <v>20230906</v>
      </c>
      <c r="K2895" t="s">
        <v>1246</v>
      </c>
      <c r="L2895">
        <v>0</v>
      </c>
      <c r="M2895">
        <v>1817.2</v>
      </c>
    </row>
    <row r="2896" spans="1:15" x14ac:dyDescent="0.25">
      <c r="A2896" t="s">
        <v>124</v>
      </c>
      <c r="B2896" t="s">
        <v>125</v>
      </c>
      <c r="C2896">
        <v>1600003056</v>
      </c>
      <c r="D2896">
        <v>20230531</v>
      </c>
      <c r="E2896">
        <v>41100000</v>
      </c>
      <c r="F2896" t="s">
        <v>81</v>
      </c>
      <c r="G2896" t="s">
        <v>3892</v>
      </c>
      <c r="H2896" t="s">
        <v>3893</v>
      </c>
      <c r="I2896" t="s">
        <v>3894</v>
      </c>
      <c r="J2896">
        <v>20230531</v>
      </c>
      <c r="K2896" t="s">
        <v>3895</v>
      </c>
      <c r="L2896">
        <v>0</v>
      </c>
      <c r="M2896">
        <v>180</v>
      </c>
      <c r="N2896" t="s">
        <v>54</v>
      </c>
      <c r="O2896">
        <v>20230601</v>
      </c>
    </row>
    <row r="2897" spans="1:15" x14ac:dyDescent="0.25">
      <c r="A2897" t="s">
        <v>124</v>
      </c>
      <c r="B2897" t="s">
        <v>125</v>
      </c>
      <c r="C2897">
        <v>1600003720</v>
      </c>
      <c r="D2897">
        <v>20230615</v>
      </c>
      <c r="E2897">
        <v>40100000</v>
      </c>
      <c r="F2897" t="s">
        <v>55</v>
      </c>
      <c r="G2897" t="s">
        <v>767</v>
      </c>
      <c r="H2897" t="s">
        <v>768</v>
      </c>
      <c r="I2897">
        <v>106230032</v>
      </c>
      <c r="J2897">
        <v>20230615</v>
      </c>
      <c r="K2897" t="s">
        <v>2716</v>
      </c>
      <c r="L2897">
        <v>1787.44</v>
      </c>
      <c r="M2897">
        <v>0</v>
      </c>
      <c r="N2897" t="s">
        <v>29</v>
      </c>
      <c r="O2897">
        <v>20230616</v>
      </c>
    </row>
    <row r="2898" spans="1:15" x14ac:dyDescent="0.25">
      <c r="A2898" t="s">
        <v>124</v>
      </c>
      <c r="B2898" t="s">
        <v>125</v>
      </c>
      <c r="C2898">
        <v>1600000014</v>
      </c>
      <c r="D2898">
        <v>20230403</v>
      </c>
      <c r="E2898">
        <v>41100000</v>
      </c>
      <c r="F2898" t="s">
        <v>81</v>
      </c>
      <c r="G2898" t="s">
        <v>3896</v>
      </c>
      <c r="H2898" t="s">
        <v>3897</v>
      </c>
      <c r="I2898" t="s">
        <v>3898</v>
      </c>
      <c r="J2898">
        <v>20230403</v>
      </c>
      <c r="K2898" t="s">
        <v>3899</v>
      </c>
      <c r="L2898">
        <v>0</v>
      </c>
      <c r="M2898">
        <v>696</v>
      </c>
      <c r="N2898" t="s">
        <v>54</v>
      </c>
      <c r="O2898">
        <v>20230502</v>
      </c>
    </row>
    <row r="2899" spans="1:15" x14ac:dyDescent="0.25">
      <c r="A2899" t="s">
        <v>124</v>
      </c>
      <c r="B2899" t="s">
        <v>125</v>
      </c>
      <c r="C2899">
        <v>1600006104</v>
      </c>
      <c r="D2899">
        <v>20230724</v>
      </c>
      <c r="E2899">
        <v>51200006</v>
      </c>
      <c r="F2899" t="s">
        <v>44</v>
      </c>
      <c r="I2899">
        <v>107230083</v>
      </c>
      <c r="J2899">
        <v>20230724</v>
      </c>
      <c r="K2899" t="s">
        <v>791</v>
      </c>
      <c r="L2899">
        <v>0</v>
      </c>
      <c r="M2899">
        <v>580.79</v>
      </c>
    </row>
    <row r="2900" spans="1:15" x14ac:dyDescent="0.25">
      <c r="A2900" t="s">
        <v>124</v>
      </c>
      <c r="B2900" t="s">
        <v>125</v>
      </c>
      <c r="C2900">
        <v>1600009868</v>
      </c>
      <c r="D2900">
        <v>20231003</v>
      </c>
      <c r="E2900">
        <v>51200006</v>
      </c>
      <c r="F2900" t="s">
        <v>44</v>
      </c>
      <c r="I2900" t="s">
        <v>3900</v>
      </c>
      <c r="J2900">
        <v>20231003</v>
      </c>
      <c r="K2900" t="s">
        <v>3901</v>
      </c>
      <c r="L2900">
        <v>0</v>
      </c>
      <c r="M2900">
        <v>2220</v>
      </c>
    </row>
    <row r="2901" spans="1:15" x14ac:dyDescent="0.25">
      <c r="A2901" t="s">
        <v>124</v>
      </c>
      <c r="B2901" t="s">
        <v>125</v>
      </c>
      <c r="C2901">
        <v>1600004070</v>
      </c>
      <c r="D2901">
        <v>20230616</v>
      </c>
      <c r="E2901">
        <v>51200006</v>
      </c>
      <c r="F2901" t="s">
        <v>44</v>
      </c>
      <c r="I2901" t="s">
        <v>2164</v>
      </c>
      <c r="J2901">
        <v>20230616</v>
      </c>
      <c r="K2901" t="s">
        <v>449</v>
      </c>
      <c r="L2901">
        <v>0</v>
      </c>
      <c r="M2901">
        <v>3900</v>
      </c>
    </row>
    <row r="2902" spans="1:15" x14ac:dyDescent="0.25">
      <c r="A2902" t="s">
        <v>124</v>
      </c>
      <c r="B2902" t="s">
        <v>125</v>
      </c>
      <c r="C2902">
        <v>1600008898</v>
      </c>
      <c r="D2902">
        <v>20230915</v>
      </c>
      <c r="E2902">
        <v>51200006</v>
      </c>
      <c r="F2902" t="s">
        <v>44</v>
      </c>
      <c r="I2902" t="s">
        <v>3902</v>
      </c>
      <c r="J2902">
        <v>20230915</v>
      </c>
      <c r="K2902" t="s">
        <v>985</v>
      </c>
      <c r="L2902">
        <v>0</v>
      </c>
      <c r="M2902">
        <v>1780.8</v>
      </c>
    </row>
    <row r="2903" spans="1:15" x14ac:dyDescent="0.25">
      <c r="A2903" t="s">
        <v>124</v>
      </c>
      <c r="B2903" t="s">
        <v>125</v>
      </c>
      <c r="C2903">
        <v>1600008899</v>
      </c>
      <c r="D2903">
        <v>20230915</v>
      </c>
      <c r="E2903">
        <v>51200006</v>
      </c>
      <c r="F2903" t="s">
        <v>44</v>
      </c>
      <c r="I2903" t="s">
        <v>3658</v>
      </c>
      <c r="J2903">
        <v>20230915</v>
      </c>
      <c r="K2903" t="s">
        <v>238</v>
      </c>
      <c r="L2903">
        <v>0</v>
      </c>
      <c r="M2903">
        <v>1780.8</v>
      </c>
    </row>
    <row r="2904" spans="1:15" x14ac:dyDescent="0.25">
      <c r="A2904" t="s">
        <v>124</v>
      </c>
      <c r="B2904" t="s">
        <v>125</v>
      </c>
      <c r="C2904">
        <v>1600008367</v>
      </c>
      <c r="D2904">
        <v>20230831</v>
      </c>
      <c r="E2904">
        <v>40100000</v>
      </c>
      <c r="F2904" t="s">
        <v>55</v>
      </c>
      <c r="G2904" t="s">
        <v>139</v>
      </c>
      <c r="H2904" t="s">
        <v>140</v>
      </c>
      <c r="I2904" t="s">
        <v>3903</v>
      </c>
      <c r="J2904">
        <v>20230831</v>
      </c>
      <c r="K2904" t="e">
        <f>-CREDIT COOPERATIF CB brico depot</f>
        <v>#NAME?</v>
      </c>
      <c r="L2904">
        <v>323.89999999999998</v>
      </c>
      <c r="M2904">
        <v>0</v>
      </c>
      <c r="N2904" t="s">
        <v>142</v>
      </c>
      <c r="O2904">
        <v>20231005</v>
      </c>
    </row>
    <row r="2905" spans="1:15" x14ac:dyDescent="0.25">
      <c r="A2905" t="s">
        <v>124</v>
      </c>
      <c r="B2905" t="s">
        <v>125</v>
      </c>
      <c r="C2905">
        <v>1600002969</v>
      </c>
      <c r="D2905">
        <v>20230523</v>
      </c>
      <c r="E2905">
        <v>44210000</v>
      </c>
      <c r="F2905" t="s">
        <v>79</v>
      </c>
      <c r="I2905" t="s">
        <v>3904</v>
      </c>
      <c r="J2905">
        <v>20230523</v>
      </c>
      <c r="K2905" t="s">
        <v>680</v>
      </c>
      <c r="L2905">
        <v>2131</v>
      </c>
      <c r="M2905">
        <v>0</v>
      </c>
      <c r="N2905" t="s">
        <v>54</v>
      </c>
      <c r="O2905">
        <v>20230719</v>
      </c>
    </row>
    <row r="2906" spans="1:15" x14ac:dyDescent="0.25">
      <c r="A2906" t="s">
        <v>124</v>
      </c>
      <c r="B2906" t="s">
        <v>125</v>
      </c>
      <c r="C2906">
        <v>1600001157</v>
      </c>
      <c r="D2906">
        <v>20230503</v>
      </c>
      <c r="E2906">
        <v>40100000</v>
      </c>
      <c r="F2906" t="s">
        <v>55</v>
      </c>
      <c r="G2906" t="s">
        <v>3692</v>
      </c>
      <c r="H2906" t="s">
        <v>3693</v>
      </c>
      <c r="I2906" t="s">
        <v>3905</v>
      </c>
      <c r="J2906">
        <v>20230503</v>
      </c>
      <c r="K2906" t="s">
        <v>3906</v>
      </c>
      <c r="L2906">
        <v>744</v>
      </c>
      <c r="M2906">
        <v>0</v>
      </c>
      <c r="N2906" t="s">
        <v>54</v>
      </c>
      <c r="O2906">
        <v>20230620</v>
      </c>
    </row>
    <row r="2907" spans="1:15" x14ac:dyDescent="0.25">
      <c r="A2907" t="s">
        <v>124</v>
      </c>
      <c r="B2907" t="s">
        <v>125</v>
      </c>
      <c r="C2907">
        <v>1600002139</v>
      </c>
      <c r="D2907">
        <v>20230515</v>
      </c>
      <c r="E2907">
        <v>51200006</v>
      </c>
      <c r="F2907" t="s">
        <v>44</v>
      </c>
      <c r="I2907" t="s">
        <v>237</v>
      </c>
      <c r="J2907">
        <v>20230515</v>
      </c>
      <c r="K2907" t="s">
        <v>238</v>
      </c>
      <c r="L2907">
        <v>0</v>
      </c>
      <c r="M2907">
        <v>1780.8</v>
      </c>
    </row>
    <row r="2908" spans="1:15" x14ac:dyDescent="0.25">
      <c r="A2908" t="s">
        <v>124</v>
      </c>
      <c r="B2908" t="s">
        <v>125</v>
      </c>
      <c r="C2908">
        <v>1600008855</v>
      </c>
      <c r="D2908">
        <v>20231002</v>
      </c>
      <c r="E2908">
        <v>40100000</v>
      </c>
      <c r="F2908" t="s">
        <v>55</v>
      </c>
      <c r="G2908" t="s">
        <v>1777</v>
      </c>
      <c r="H2908" t="s">
        <v>1778</v>
      </c>
      <c r="I2908" t="s">
        <v>3907</v>
      </c>
      <c r="J2908">
        <v>20231002</v>
      </c>
      <c r="K2908" t="s">
        <v>3908</v>
      </c>
      <c r="L2908">
        <v>432</v>
      </c>
      <c r="M2908">
        <v>0</v>
      </c>
      <c r="N2908" t="s">
        <v>27</v>
      </c>
      <c r="O2908">
        <v>20230915</v>
      </c>
    </row>
    <row r="2909" spans="1:15" x14ac:dyDescent="0.25">
      <c r="A2909" t="s">
        <v>124</v>
      </c>
      <c r="B2909" t="s">
        <v>125</v>
      </c>
      <c r="C2909">
        <v>1600002566</v>
      </c>
      <c r="D2909">
        <v>20230531</v>
      </c>
      <c r="E2909">
        <v>40100000</v>
      </c>
      <c r="F2909" t="s">
        <v>55</v>
      </c>
      <c r="G2909" t="s">
        <v>1886</v>
      </c>
      <c r="H2909" t="s">
        <v>1887</v>
      </c>
      <c r="I2909" t="s">
        <v>3909</v>
      </c>
      <c r="J2909">
        <v>20230531</v>
      </c>
      <c r="K2909" t="s">
        <v>3910</v>
      </c>
      <c r="L2909">
        <v>88280.82</v>
      </c>
      <c r="M2909">
        <v>0</v>
      </c>
      <c r="N2909" t="s">
        <v>83</v>
      </c>
      <c r="O2909">
        <v>20230519</v>
      </c>
    </row>
    <row r="2910" spans="1:15" x14ac:dyDescent="0.25">
      <c r="A2910" t="s">
        <v>124</v>
      </c>
      <c r="B2910" t="s">
        <v>125</v>
      </c>
      <c r="C2910">
        <v>1600002541</v>
      </c>
      <c r="D2910">
        <v>20230519</v>
      </c>
      <c r="E2910">
        <v>51200006</v>
      </c>
      <c r="F2910" t="s">
        <v>44</v>
      </c>
      <c r="I2910">
        <v>11625900000694</v>
      </c>
      <c r="J2910">
        <v>20230519</v>
      </c>
      <c r="K2910" t="s">
        <v>3911</v>
      </c>
      <c r="L2910">
        <v>0</v>
      </c>
      <c r="M2910">
        <v>91.98</v>
      </c>
    </row>
    <row r="2911" spans="1:15" x14ac:dyDescent="0.25">
      <c r="A2911" t="s">
        <v>124</v>
      </c>
      <c r="B2911" t="s">
        <v>125</v>
      </c>
      <c r="C2911">
        <v>1600011366</v>
      </c>
      <c r="D2911">
        <v>20231031</v>
      </c>
      <c r="E2911">
        <v>51200006</v>
      </c>
      <c r="F2911" t="s">
        <v>44</v>
      </c>
      <c r="I2911">
        <v>213171596</v>
      </c>
      <c r="J2911">
        <v>20231031</v>
      </c>
      <c r="K2911" t="s">
        <v>3912</v>
      </c>
      <c r="L2911">
        <v>0</v>
      </c>
      <c r="M2911">
        <v>42.43</v>
      </c>
    </row>
    <row r="2912" spans="1:15" x14ac:dyDescent="0.25">
      <c r="A2912" t="s">
        <v>124</v>
      </c>
      <c r="B2912" t="s">
        <v>125</v>
      </c>
      <c r="C2912">
        <v>1600007317</v>
      </c>
      <c r="D2912">
        <v>20230811</v>
      </c>
      <c r="E2912">
        <v>40100000</v>
      </c>
      <c r="F2912" t="s">
        <v>55</v>
      </c>
      <c r="G2912" t="s">
        <v>3913</v>
      </c>
      <c r="H2912" t="s">
        <v>3914</v>
      </c>
      <c r="I2912">
        <v>65512286</v>
      </c>
      <c r="J2912">
        <v>20230811</v>
      </c>
      <c r="K2912" t="s">
        <v>3915</v>
      </c>
      <c r="L2912">
        <v>116.56</v>
      </c>
      <c r="M2912">
        <v>0</v>
      </c>
      <c r="N2912" t="s">
        <v>34</v>
      </c>
      <c r="O2912">
        <v>20230814</v>
      </c>
    </row>
    <row r="2913" spans="1:15" x14ac:dyDescent="0.25">
      <c r="A2913" t="s">
        <v>124</v>
      </c>
      <c r="B2913" t="s">
        <v>125</v>
      </c>
      <c r="C2913">
        <v>1600003046</v>
      </c>
      <c r="D2913">
        <v>20230531</v>
      </c>
      <c r="E2913">
        <v>40100000</v>
      </c>
      <c r="F2913" t="s">
        <v>55</v>
      </c>
      <c r="G2913" t="s">
        <v>1607</v>
      </c>
      <c r="H2913" t="s">
        <v>1608</v>
      </c>
      <c r="I2913" t="s">
        <v>3916</v>
      </c>
      <c r="J2913">
        <v>20230531</v>
      </c>
      <c r="K2913" t="s">
        <v>3917</v>
      </c>
      <c r="L2913">
        <v>562.79999999999995</v>
      </c>
      <c r="M2913">
        <v>0</v>
      </c>
      <c r="N2913" t="s">
        <v>83</v>
      </c>
      <c r="O2913">
        <v>20230601</v>
      </c>
    </row>
    <row r="2914" spans="1:15" x14ac:dyDescent="0.25">
      <c r="A2914" t="s">
        <v>124</v>
      </c>
      <c r="B2914" t="s">
        <v>125</v>
      </c>
      <c r="C2914">
        <v>1600000570</v>
      </c>
      <c r="D2914">
        <v>20230418</v>
      </c>
      <c r="E2914">
        <v>51200006</v>
      </c>
      <c r="F2914" t="s">
        <v>44</v>
      </c>
      <c r="I2914" s="1">
        <v>44986</v>
      </c>
      <c r="J2914">
        <v>20230418</v>
      </c>
      <c r="K2914" t="s">
        <v>394</v>
      </c>
      <c r="L2914">
        <v>0</v>
      </c>
      <c r="M2914">
        <v>19895</v>
      </c>
    </row>
    <row r="2915" spans="1:15" x14ac:dyDescent="0.25">
      <c r="A2915" t="s">
        <v>124</v>
      </c>
      <c r="B2915" t="s">
        <v>125</v>
      </c>
      <c r="C2915">
        <v>1600001140</v>
      </c>
      <c r="D2915">
        <v>20230428</v>
      </c>
      <c r="E2915">
        <v>51200006</v>
      </c>
      <c r="F2915" t="s">
        <v>44</v>
      </c>
      <c r="I2915" t="s">
        <v>3918</v>
      </c>
      <c r="J2915">
        <v>20230428</v>
      </c>
      <c r="K2915" t="s">
        <v>3919</v>
      </c>
      <c r="L2915">
        <v>468</v>
      </c>
      <c r="M2915">
        <v>0</v>
      </c>
    </row>
    <row r="2916" spans="1:15" x14ac:dyDescent="0.25">
      <c r="A2916" t="s">
        <v>124</v>
      </c>
      <c r="B2916" t="s">
        <v>125</v>
      </c>
      <c r="C2916">
        <v>1600004607</v>
      </c>
      <c r="D2916">
        <v>20230624</v>
      </c>
      <c r="E2916">
        <v>51200006</v>
      </c>
      <c r="F2916" t="s">
        <v>44</v>
      </c>
      <c r="I2916" t="s">
        <v>3920</v>
      </c>
      <c r="J2916">
        <v>20230624</v>
      </c>
      <c r="K2916" t="s">
        <v>1159</v>
      </c>
      <c r="L2916">
        <v>0</v>
      </c>
      <c r="M2916">
        <v>7.66</v>
      </c>
    </row>
    <row r="2917" spans="1:15" x14ac:dyDescent="0.25">
      <c r="A2917" t="s">
        <v>124</v>
      </c>
      <c r="B2917" t="s">
        <v>125</v>
      </c>
      <c r="C2917">
        <v>1600000472</v>
      </c>
      <c r="D2917">
        <v>20230502</v>
      </c>
      <c r="E2917">
        <v>51200006</v>
      </c>
      <c r="F2917" t="s">
        <v>44</v>
      </c>
      <c r="I2917">
        <v>103230173</v>
      </c>
      <c r="J2917">
        <v>20230502</v>
      </c>
      <c r="K2917" t="s">
        <v>1264</v>
      </c>
      <c r="L2917">
        <v>0</v>
      </c>
      <c r="M2917">
        <v>600</v>
      </c>
    </row>
    <row r="2918" spans="1:15" x14ac:dyDescent="0.25">
      <c r="A2918" t="s">
        <v>124</v>
      </c>
      <c r="B2918" t="s">
        <v>125</v>
      </c>
      <c r="C2918">
        <v>1600000278</v>
      </c>
      <c r="D2918">
        <v>20230405</v>
      </c>
      <c r="E2918">
        <v>51200006</v>
      </c>
      <c r="F2918" t="s">
        <v>44</v>
      </c>
      <c r="I2918" t="s">
        <v>1831</v>
      </c>
      <c r="J2918">
        <v>20230405</v>
      </c>
      <c r="K2918" t="s">
        <v>1832</v>
      </c>
      <c r="L2918">
        <v>0</v>
      </c>
      <c r="M2918">
        <v>475.37</v>
      </c>
    </row>
    <row r="2919" spans="1:15" x14ac:dyDescent="0.25">
      <c r="A2919" t="s">
        <v>124</v>
      </c>
      <c r="B2919" t="s">
        <v>125</v>
      </c>
      <c r="C2919">
        <v>1600005882</v>
      </c>
      <c r="D2919">
        <v>20230717</v>
      </c>
      <c r="E2919">
        <v>51200006</v>
      </c>
      <c r="F2919" t="s">
        <v>44</v>
      </c>
      <c r="I2919" t="s">
        <v>3921</v>
      </c>
      <c r="J2919">
        <v>20230717</v>
      </c>
      <c r="K2919" t="s">
        <v>1505</v>
      </c>
      <c r="L2919">
        <v>0</v>
      </c>
      <c r="M2919">
        <v>3600</v>
      </c>
    </row>
    <row r="2920" spans="1:15" x14ac:dyDescent="0.25">
      <c r="A2920" t="s">
        <v>124</v>
      </c>
      <c r="B2920" t="s">
        <v>125</v>
      </c>
      <c r="C2920">
        <v>1600000284</v>
      </c>
      <c r="D2920">
        <v>20230406</v>
      </c>
      <c r="E2920">
        <v>40100000</v>
      </c>
      <c r="F2920" t="s">
        <v>55</v>
      </c>
      <c r="G2920" t="s">
        <v>3046</v>
      </c>
      <c r="H2920" t="s">
        <v>3047</v>
      </c>
      <c r="I2920">
        <v>2332030037</v>
      </c>
      <c r="J2920">
        <v>20230406</v>
      </c>
      <c r="K2920" t="s">
        <v>3922</v>
      </c>
      <c r="L2920">
        <v>11175.6</v>
      </c>
      <c r="M2920">
        <v>0</v>
      </c>
      <c r="N2920" t="s">
        <v>83</v>
      </c>
      <c r="O2920">
        <v>20230620</v>
      </c>
    </row>
    <row r="2921" spans="1:15" x14ac:dyDescent="0.25">
      <c r="A2921" t="s">
        <v>124</v>
      </c>
      <c r="B2921" t="s">
        <v>125</v>
      </c>
      <c r="C2921">
        <v>1600004515</v>
      </c>
      <c r="D2921">
        <v>20230621</v>
      </c>
      <c r="E2921">
        <v>40100000</v>
      </c>
      <c r="F2921" t="s">
        <v>55</v>
      </c>
      <c r="G2921" t="s">
        <v>139</v>
      </c>
      <c r="H2921" t="s">
        <v>140</v>
      </c>
      <c r="I2921" t="s">
        <v>3923</v>
      </c>
      <c r="J2921">
        <v>20230621</v>
      </c>
      <c r="K2921" t="e">
        <f>-CREDIT COOPERATIF CB oscaro</f>
        <v>#NAME?</v>
      </c>
      <c r="L2921">
        <v>83.79</v>
      </c>
      <c r="M2921">
        <v>0</v>
      </c>
    </row>
    <row r="2922" spans="1:15" x14ac:dyDescent="0.25">
      <c r="A2922" t="s">
        <v>124</v>
      </c>
      <c r="B2922" t="s">
        <v>125</v>
      </c>
      <c r="C2922">
        <v>1600003692</v>
      </c>
      <c r="D2922">
        <v>20230614</v>
      </c>
      <c r="E2922">
        <v>40100000</v>
      </c>
      <c r="F2922" t="s">
        <v>55</v>
      </c>
      <c r="G2922" t="s">
        <v>172</v>
      </c>
      <c r="H2922" t="s">
        <v>173</v>
      </c>
      <c r="I2922" t="s">
        <v>1471</v>
      </c>
      <c r="J2922">
        <v>20230614</v>
      </c>
      <c r="K2922" t="s">
        <v>1472</v>
      </c>
      <c r="L2922">
        <v>1015</v>
      </c>
      <c r="M2922">
        <v>0</v>
      </c>
      <c r="N2922" t="s">
        <v>83</v>
      </c>
      <c r="O2922">
        <v>20230614</v>
      </c>
    </row>
    <row r="2923" spans="1:15" x14ac:dyDescent="0.25">
      <c r="A2923" t="s">
        <v>124</v>
      </c>
      <c r="B2923" t="s">
        <v>125</v>
      </c>
      <c r="C2923">
        <v>1600008317</v>
      </c>
      <c r="D2923">
        <v>20230829</v>
      </c>
      <c r="E2923">
        <v>41100000</v>
      </c>
      <c r="F2923" t="s">
        <v>81</v>
      </c>
      <c r="G2923" t="s">
        <v>204</v>
      </c>
      <c r="H2923" t="s">
        <v>205</v>
      </c>
      <c r="I2923" t="s">
        <v>3924</v>
      </c>
      <c r="J2923">
        <v>20230829</v>
      </c>
      <c r="K2923" t="s">
        <v>3774</v>
      </c>
      <c r="L2923">
        <v>0</v>
      </c>
      <c r="M2923">
        <v>31381.33</v>
      </c>
      <c r="N2923" t="s">
        <v>353</v>
      </c>
      <c r="O2923">
        <v>20230830</v>
      </c>
    </row>
    <row r="2924" spans="1:15" x14ac:dyDescent="0.25">
      <c r="A2924" t="s">
        <v>124</v>
      </c>
      <c r="B2924" t="s">
        <v>125</v>
      </c>
      <c r="C2924">
        <v>1600003018</v>
      </c>
      <c r="D2924">
        <v>20230601</v>
      </c>
      <c r="E2924">
        <v>51200006</v>
      </c>
      <c r="F2924" t="s">
        <v>44</v>
      </c>
      <c r="I2924" t="s">
        <v>3925</v>
      </c>
      <c r="J2924">
        <v>20230601</v>
      </c>
      <c r="K2924" t="s">
        <v>3926</v>
      </c>
      <c r="L2924">
        <v>0</v>
      </c>
      <c r="M2924">
        <v>36.72</v>
      </c>
    </row>
    <row r="2925" spans="1:15" x14ac:dyDescent="0.25">
      <c r="A2925" t="s">
        <v>124</v>
      </c>
      <c r="B2925" t="s">
        <v>125</v>
      </c>
      <c r="C2925">
        <v>1600000657</v>
      </c>
      <c r="D2925">
        <v>20230420</v>
      </c>
      <c r="E2925">
        <v>40100000</v>
      </c>
      <c r="F2925" t="s">
        <v>55</v>
      </c>
      <c r="G2925" t="s">
        <v>178</v>
      </c>
      <c r="H2925" t="s">
        <v>179</v>
      </c>
      <c r="I2925">
        <v>104230018</v>
      </c>
      <c r="J2925">
        <v>20230420</v>
      </c>
      <c r="K2925" t="s">
        <v>429</v>
      </c>
      <c r="L2925">
        <v>1644.35</v>
      </c>
      <c r="M2925">
        <v>0</v>
      </c>
      <c r="N2925" t="s">
        <v>160</v>
      </c>
      <c r="O2925">
        <v>20230424</v>
      </c>
    </row>
    <row r="2926" spans="1:15" x14ac:dyDescent="0.25">
      <c r="A2926" t="s">
        <v>124</v>
      </c>
      <c r="B2926" t="s">
        <v>125</v>
      </c>
      <c r="C2926">
        <v>1600007333</v>
      </c>
      <c r="D2926">
        <v>20230815</v>
      </c>
      <c r="E2926">
        <v>40100000</v>
      </c>
      <c r="F2926" t="s">
        <v>55</v>
      </c>
      <c r="G2926" t="s">
        <v>139</v>
      </c>
      <c r="H2926" t="s">
        <v>140</v>
      </c>
      <c r="I2926" t="s">
        <v>3927</v>
      </c>
      <c r="J2926">
        <v>20230815</v>
      </c>
      <c r="K2926" t="e">
        <f>-CREDIT COOPERATIF CB ikea</f>
        <v>#NAME?</v>
      </c>
      <c r="L2926">
        <v>1030.29</v>
      </c>
      <c r="M2926">
        <v>0</v>
      </c>
      <c r="N2926" t="s">
        <v>597</v>
      </c>
      <c r="O2926">
        <v>20230926</v>
      </c>
    </row>
    <row r="2927" spans="1:15" x14ac:dyDescent="0.25">
      <c r="A2927" t="s">
        <v>124</v>
      </c>
      <c r="B2927" t="s">
        <v>125</v>
      </c>
      <c r="C2927">
        <v>1600004609</v>
      </c>
      <c r="D2927">
        <v>20230624</v>
      </c>
      <c r="E2927">
        <v>40100000</v>
      </c>
      <c r="F2927" t="s">
        <v>55</v>
      </c>
      <c r="G2927" t="s">
        <v>139</v>
      </c>
      <c r="H2927" t="s">
        <v>140</v>
      </c>
      <c r="I2927" t="s">
        <v>2967</v>
      </c>
      <c r="J2927">
        <v>20230624</v>
      </c>
      <c r="K2927" t="s">
        <v>1159</v>
      </c>
      <c r="L2927">
        <v>7.99</v>
      </c>
      <c r="M2927">
        <v>0</v>
      </c>
    </row>
    <row r="2928" spans="1:15" x14ac:dyDescent="0.25">
      <c r="A2928" t="s">
        <v>124</v>
      </c>
      <c r="B2928" t="s">
        <v>125</v>
      </c>
      <c r="C2928">
        <v>1600009447</v>
      </c>
      <c r="D2928">
        <v>20230920</v>
      </c>
      <c r="E2928">
        <v>41100000</v>
      </c>
      <c r="F2928" t="s">
        <v>81</v>
      </c>
      <c r="G2928" t="s">
        <v>687</v>
      </c>
      <c r="H2928" t="s">
        <v>688</v>
      </c>
      <c r="I2928" t="s">
        <v>2460</v>
      </c>
      <c r="J2928">
        <v>20230920</v>
      </c>
      <c r="K2928" t="s">
        <v>2461</v>
      </c>
      <c r="L2928">
        <v>0</v>
      </c>
      <c r="M2928">
        <v>8269.15</v>
      </c>
      <c r="N2928" t="s">
        <v>29</v>
      </c>
      <c r="O2928">
        <v>20230921</v>
      </c>
    </row>
    <row r="2929" spans="1:15" x14ac:dyDescent="0.25">
      <c r="A2929" t="s">
        <v>124</v>
      </c>
      <c r="B2929" t="s">
        <v>125</v>
      </c>
      <c r="C2929">
        <v>1600011385</v>
      </c>
      <c r="D2929">
        <v>20231031</v>
      </c>
      <c r="E2929">
        <v>51200006</v>
      </c>
      <c r="F2929" t="s">
        <v>44</v>
      </c>
      <c r="I2929" t="s">
        <v>2782</v>
      </c>
      <c r="J2929">
        <v>20231031</v>
      </c>
      <c r="K2929" t="s">
        <v>2783</v>
      </c>
      <c r="L2929">
        <v>0</v>
      </c>
      <c r="M2929">
        <v>1170.97</v>
      </c>
    </row>
    <row r="2930" spans="1:15" x14ac:dyDescent="0.25">
      <c r="A2930" t="s">
        <v>124</v>
      </c>
      <c r="B2930" t="s">
        <v>125</v>
      </c>
      <c r="C2930">
        <v>1600007337</v>
      </c>
      <c r="D2930">
        <v>20230814</v>
      </c>
      <c r="E2930">
        <v>51200006</v>
      </c>
      <c r="F2930" t="s">
        <v>44</v>
      </c>
      <c r="I2930">
        <v>108230053</v>
      </c>
      <c r="J2930">
        <v>20230814</v>
      </c>
      <c r="K2930" t="s">
        <v>404</v>
      </c>
      <c r="L2930">
        <v>0</v>
      </c>
      <c r="M2930">
        <v>2739.46</v>
      </c>
    </row>
    <row r="2931" spans="1:15" x14ac:dyDescent="0.25">
      <c r="A2931" t="s">
        <v>124</v>
      </c>
      <c r="B2931" t="s">
        <v>125</v>
      </c>
      <c r="C2931">
        <v>1600004786</v>
      </c>
      <c r="D2931">
        <v>20230626</v>
      </c>
      <c r="E2931">
        <v>51200006</v>
      </c>
      <c r="F2931" t="s">
        <v>44</v>
      </c>
      <c r="I2931" t="s">
        <v>3928</v>
      </c>
      <c r="J2931">
        <v>20230626</v>
      </c>
      <c r="K2931" t="e">
        <f>-CREDIT COOPERATIF CB Bureau vallee</f>
        <v>#NAME?</v>
      </c>
      <c r="L2931">
        <v>0</v>
      </c>
      <c r="M2931">
        <v>159.44</v>
      </c>
    </row>
    <row r="2932" spans="1:15" x14ac:dyDescent="0.25">
      <c r="A2932" t="s">
        <v>124</v>
      </c>
      <c r="B2932" t="s">
        <v>125</v>
      </c>
      <c r="C2932">
        <v>1600008050</v>
      </c>
      <c r="D2932">
        <v>20230824</v>
      </c>
      <c r="E2932">
        <v>51200006</v>
      </c>
      <c r="F2932" t="s">
        <v>44</v>
      </c>
      <c r="I2932" t="s">
        <v>3929</v>
      </c>
      <c r="J2932">
        <v>20230824</v>
      </c>
      <c r="K2932" t="e">
        <f>-CREDIT COOPERATIF CB Nimbanet</f>
        <v>#NAME?</v>
      </c>
      <c r="L2932">
        <v>0</v>
      </c>
      <c r="M2932">
        <v>211.55</v>
      </c>
    </row>
    <row r="2933" spans="1:15" x14ac:dyDescent="0.25">
      <c r="A2933" t="s">
        <v>124</v>
      </c>
      <c r="B2933" t="s">
        <v>125</v>
      </c>
      <c r="C2933">
        <v>1600005351</v>
      </c>
      <c r="D2933">
        <v>20230706</v>
      </c>
      <c r="E2933">
        <v>44440000</v>
      </c>
      <c r="F2933" t="s">
        <v>36</v>
      </c>
      <c r="I2933" t="s">
        <v>2258</v>
      </c>
      <c r="J2933">
        <v>20230706</v>
      </c>
      <c r="K2933" t="s">
        <v>2259</v>
      </c>
      <c r="L2933">
        <v>0</v>
      </c>
      <c r="M2933">
        <v>45765.59</v>
      </c>
      <c r="N2933" t="s">
        <v>83</v>
      </c>
      <c r="O2933">
        <v>20230707</v>
      </c>
    </row>
    <row r="2934" spans="1:15" x14ac:dyDescent="0.25">
      <c r="A2934" t="s">
        <v>124</v>
      </c>
      <c r="B2934" t="s">
        <v>125</v>
      </c>
      <c r="C2934">
        <v>1600000272</v>
      </c>
      <c r="D2934">
        <v>20230405</v>
      </c>
      <c r="E2934">
        <v>51200006</v>
      </c>
      <c r="F2934" t="s">
        <v>44</v>
      </c>
      <c r="I2934" t="s">
        <v>3930</v>
      </c>
      <c r="J2934">
        <v>20230405</v>
      </c>
      <c r="K2934" t="s">
        <v>3931</v>
      </c>
      <c r="L2934">
        <v>264</v>
      </c>
      <c r="M2934">
        <v>0</v>
      </c>
    </row>
    <row r="2935" spans="1:15" x14ac:dyDescent="0.25">
      <c r="A2935" t="s">
        <v>124</v>
      </c>
      <c r="B2935" t="s">
        <v>125</v>
      </c>
      <c r="C2935">
        <v>1600011363</v>
      </c>
      <c r="D2935">
        <v>20231031</v>
      </c>
      <c r="E2935">
        <v>51200006</v>
      </c>
      <c r="F2935" t="s">
        <v>44</v>
      </c>
      <c r="I2935" s="2">
        <v>33090270</v>
      </c>
      <c r="J2935">
        <v>20231031</v>
      </c>
      <c r="K2935" t="s">
        <v>3932</v>
      </c>
      <c r="L2935">
        <v>0</v>
      </c>
      <c r="M2935">
        <v>424.92</v>
      </c>
    </row>
    <row r="2936" spans="1:15" x14ac:dyDescent="0.25">
      <c r="A2936" t="s">
        <v>124</v>
      </c>
      <c r="B2936" t="s">
        <v>125</v>
      </c>
      <c r="C2936">
        <v>1600002980</v>
      </c>
      <c r="D2936">
        <v>20230525</v>
      </c>
      <c r="E2936">
        <v>51200006</v>
      </c>
      <c r="F2936" t="s">
        <v>44</v>
      </c>
      <c r="I2936" t="s">
        <v>3933</v>
      </c>
      <c r="J2936">
        <v>20230525</v>
      </c>
      <c r="K2936" t="s">
        <v>3934</v>
      </c>
      <c r="L2936">
        <v>0</v>
      </c>
      <c r="M2936">
        <v>33.76</v>
      </c>
    </row>
    <row r="2937" spans="1:15" x14ac:dyDescent="0.25">
      <c r="A2937" t="s">
        <v>124</v>
      </c>
      <c r="B2937" t="s">
        <v>125</v>
      </c>
      <c r="C2937">
        <v>1600011391</v>
      </c>
      <c r="D2937">
        <v>20231031</v>
      </c>
      <c r="E2937">
        <v>51200006</v>
      </c>
      <c r="F2937" t="s">
        <v>44</v>
      </c>
      <c r="I2937" t="s">
        <v>3935</v>
      </c>
      <c r="J2937">
        <v>20231031</v>
      </c>
      <c r="K2937" t="s">
        <v>3936</v>
      </c>
      <c r="L2937">
        <v>0</v>
      </c>
      <c r="M2937">
        <v>22947.599999999999</v>
      </c>
    </row>
    <row r="2938" spans="1:15" x14ac:dyDescent="0.25">
      <c r="A2938" t="s">
        <v>124</v>
      </c>
      <c r="B2938" t="s">
        <v>125</v>
      </c>
      <c r="C2938">
        <v>1600000808</v>
      </c>
      <c r="D2938">
        <v>20230426</v>
      </c>
      <c r="E2938">
        <v>51200006</v>
      </c>
      <c r="F2938" t="s">
        <v>44</v>
      </c>
      <c r="I2938" t="s">
        <v>3937</v>
      </c>
      <c r="J2938">
        <v>20230426</v>
      </c>
      <c r="K2938" t="s">
        <v>2556</v>
      </c>
      <c r="L2938">
        <v>156</v>
      </c>
      <c r="M2938">
        <v>0</v>
      </c>
    </row>
    <row r="2939" spans="1:15" x14ac:dyDescent="0.25">
      <c r="A2939" t="s">
        <v>124</v>
      </c>
      <c r="B2939" t="s">
        <v>125</v>
      </c>
      <c r="C2939">
        <v>1600005789</v>
      </c>
      <c r="D2939">
        <v>20230712</v>
      </c>
      <c r="E2939">
        <v>43700003</v>
      </c>
      <c r="F2939" t="s">
        <v>62</v>
      </c>
      <c r="I2939" t="s">
        <v>3938</v>
      </c>
      <c r="J2939">
        <v>20230712</v>
      </c>
      <c r="K2939" t="s">
        <v>458</v>
      </c>
      <c r="L2939">
        <v>1104.58</v>
      </c>
      <c r="M2939">
        <v>0</v>
      </c>
      <c r="N2939" t="s">
        <v>37</v>
      </c>
      <c r="O2939">
        <v>20231121</v>
      </c>
    </row>
    <row r="2940" spans="1:15" x14ac:dyDescent="0.25">
      <c r="A2940" t="s">
        <v>124</v>
      </c>
      <c r="B2940" t="s">
        <v>125</v>
      </c>
      <c r="C2940">
        <v>1600004058</v>
      </c>
      <c r="D2940">
        <v>20230620</v>
      </c>
      <c r="E2940">
        <v>51200006</v>
      </c>
      <c r="F2940" t="s">
        <v>44</v>
      </c>
      <c r="I2940" t="s">
        <v>1895</v>
      </c>
      <c r="J2940">
        <v>20230620</v>
      </c>
      <c r="K2940" t="s">
        <v>1896</v>
      </c>
      <c r="L2940">
        <v>0</v>
      </c>
      <c r="M2940">
        <v>5701.54</v>
      </c>
    </row>
    <row r="2941" spans="1:15" x14ac:dyDescent="0.25">
      <c r="A2941" t="s">
        <v>124</v>
      </c>
      <c r="B2941" t="s">
        <v>125</v>
      </c>
      <c r="C2941">
        <v>1600002533</v>
      </c>
      <c r="D2941">
        <v>20230517</v>
      </c>
      <c r="E2941">
        <v>51200006</v>
      </c>
      <c r="F2941" t="s">
        <v>44</v>
      </c>
      <c r="I2941" t="s">
        <v>3939</v>
      </c>
      <c r="J2941">
        <v>20230517</v>
      </c>
      <c r="K2941" t="s">
        <v>167</v>
      </c>
      <c r="L2941">
        <v>0</v>
      </c>
      <c r="M2941">
        <v>19.5</v>
      </c>
    </row>
    <row r="2942" spans="1:15" x14ac:dyDescent="0.25">
      <c r="A2942" t="s">
        <v>124</v>
      </c>
      <c r="B2942" t="s">
        <v>125</v>
      </c>
      <c r="C2942">
        <v>1600007289</v>
      </c>
      <c r="D2942">
        <v>20230810</v>
      </c>
      <c r="E2942">
        <v>40100000</v>
      </c>
      <c r="F2942" t="s">
        <v>55</v>
      </c>
      <c r="G2942" t="s">
        <v>742</v>
      </c>
      <c r="H2942" t="s">
        <v>743</v>
      </c>
      <c r="I2942">
        <v>108230071</v>
      </c>
      <c r="J2942">
        <v>20230810</v>
      </c>
      <c r="K2942" t="s">
        <v>744</v>
      </c>
      <c r="L2942">
        <v>1795.46</v>
      </c>
      <c r="M2942">
        <v>0</v>
      </c>
      <c r="N2942" t="s">
        <v>353</v>
      </c>
      <c r="O2942">
        <v>20230811</v>
      </c>
    </row>
    <row r="2943" spans="1:15" x14ac:dyDescent="0.25">
      <c r="A2943" t="s">
        <v>124</v>
      </c>
      <c r="B2943" t="s">
        <v>125</v>
      </c>
      <c r="C2943">
        <v>1600003788</v>
      </c>
      <c r="D2943">
        <v>20230619</v>
      </c>
      <c r="E2943">
        <v>40100000</v>
      </c>
      <c r="F2943" t="s">
        <v>55</v>
      </c>
      <c r="G2943" t="s">
        <v>3940</v>
      </c>
      <c r="H2943" t="s">
        <v>3941</v>
      </c>
      <c r="I2943" t="s">
        <v>3942</v>
      </c>
      <c r="J2943">
        <v>20230619</v>
      </c>
      <c r="K2943" t="s">
        <v>3943</v>
      </c>
      <c r="L2943">
        <v>300</v>
      </c>
      <c r="M2943">
        <v>0</v>
      </c>
      <c r="N2943" t="s">
        <v>54</v>
      </c>
      <c r="O2943">
        <v>20230619</v>
      </c>
    </row>
    <row r="2944" spans="1:15" x14ac:dyDescent="0.25">
      <c r="A2944" t="s">
        <v>124</v>
      </c>
      <c r="B2944" t="s">
        <v>125</v>
      </c>
      <c r="C2944">
        <v>1600008450</v>
      </c>
      <c r="D2944">
        <v>20230901</v>
      </c>
      <c r="E2944">
        <v>51200006</v>
      </c>
      <c r="F2944" t="s">
        <v>44</v>
      </c>
      <c r="I2944" t="s">
        <v>131</v>
      </c>
      <c r="J2944">
        <v>20230901</v>
      </c>
      <c r="K2944" t="s">
        <v>132</v>
      </c>
      <c r="L2944">
        <v>288</v>
      </c>
      <c r="M2944">
        <v>0</v>
      </c>
    </row>
    <row r="2945" spans="1:15" x14ac:dyDescent="0.25">
      <c r="A2945" t="s">
        <v>124</v>
      </c>
      <c r="B2945" t="s">
        <v>125</v>
      </c>
      <c r="C2945">
        <v>1600008514</v>
      </c>
      <c r="D2945">
        <v>20230904</v>
      </c>
      <c r="E2945">
        <v>51200006</v>
      </c>
      <c r="F2945" t="s">
        <v>44</v>
      </c>
      <c r="I2945">
        <v>109230060</v>
      </c>
      <c r="J2945">
        <v>20230904</v>
      </c>
      <c r="K2945" t="s">
        <v>518</v>
      </c>
      <c r="L2945">
        <v>0</v>
      </c>
      <c r="M2945">
        <v>575.52</v>
      </c>
    </row>
    <row r="2946" spans="1:15" x14ac:dyDescent="0.25">
      <c r="A2946" t="s">
        <v>124</v>
      </c>
      <c r="B2946" t="s">
        <v>125</v>
      </c>
      <c r="C2946">
        <v>1600005431</v>
      </c>
      <c r="D2946">
        <v>20230711</v>
      </c>
      <c r="E2946">
        <v>40100000</v>
      </c>
      <c r="F2946" t="s">
        <v>55</v>
      </c>
      <c r="G2946" t="s">
        <v>1663</v>
      </c>
      <c r="H2946" t="s">
        <v>1664</v>
      </c>
      <c r="I2946" t="s">
        <v>3944</v>
      </c>
      <c r="J2946">
        <v>20230711</v>
      </c>
      <c r="K2946" t="s">
        <v>3945</v>
      </c>
      <c r="L2946">
        <v>960.65</v>
      </c>
      <c r="M2946">
        <v>0</v>
      </c>
      <c r="N2946" t="s">
        <v>54</v>
      </c>
      <c r="O2946">
        <v>20230821</v>
      </c>
    </row>
    <row r="2947" spans="1:15" x14ac:dyDescent="0.25">
      <c r="A2947" t="s">
        <v>124</v>
      </c>
      <c r="B2947" t="s">
        <v>125</v>
      </c>
      <c r="C2947">
        <v>1600011435</v>
      </c>
      <c r="D2947">
        <v>20231031</v>
      </c>
      <c r="E2947">
        <v>41100000</v>
      </c>
      <c r="F2947" t="s">
        <v>81</v>
      </c>
      <c r="G2947" t="s">
        <v>982</v>
      </c>
      <c r="H2947" t="s">
        <v>983</v>
      </c>
      <c r="I2947" t="s">
        <v>3946</v>
      </c>
      <c r="J2947">
        <v>20231031</v>
      </c>
      <c r="K2947" t="s">
        <v>257</v>
      </c>
      <c r="L2947">
        <v>0</v>
      </c>
      <c r="M2947">
        <v>360</v>
      </c>
      <c r="N2947" t="s">
        <v>136</v>
      </c>
      <c r="O2947">
        <v>20231102</v>
      </c>
    </row>
    <row r="2948" spans="1:15" x14ac:dyDescent="0.25">
      <c r="A2948" t="s">
        <v>124</v>
      </c>
      <c r="B2948" t="s">
        <v>125</v>
      </c>
      <c r="C2948">
        <v>1600007362</v>
      </c>
      <c r="D2948">
        <v>20230815</v>
      </c>
      <c r="E2948">
        <v>40100000</v>
      </c>
      <c r="F2948" t="s">
        <v>55</v>
      </c>
      <c r="G2948" t="s">
        <v>208</v>
      </c>
      <c r="H2948" t="s">
        <v>209</v>
      </c>
      <c r="I2948" t="s">
        <v>3947</v>
      </c>
      <c r="J2948">
        <v>20230815</v>
      </c>
      <c r="K2948" t="s">
        <v>238</v>
      </c>
      <c r="L2948">
        <v>1780.8</v>
      </c>
      <c r="M2948">
        <v>0</v>
      </c>
      <c r="N2948" t="s">
        <v>381</v>
      </c>
      <c r="O2948">
        <v>20230816</v>
      </c>
    </row>
    <row r="2949" spans="1:15" x14ac:dyDescent="0.25">
      <c r="A2949" t="s">
        <v>124</v>
      </c>
      <c r="B2949" t="s">
        <v>125</v>
      </c>
      <c r="C2949">
        <v>1600005346</v>
      </c>
      <c r="D2949">
        <v>20230706</v>
      </c>
      <c r="E2949">
        <v>51200006</v>
      </c>
      <c r="F2949" t="s">
        <v>44</v>
      </c>
      <c r="I2949">
        <v>107230099</v>
      </c>
      <c r="J2949">
        <v>20230706</v>
      </c>
      <c r="K2949" t="s">
        <v>3948</v>
      </c>
      <c r="L2949">
        <v>0</v>
      </c>
      <c r="M2949">
        <v>156</v>
      </c>
    </row>
    <row r="2950" spans="1:15" x14ac:dyDescent="0.25">
      <c r="A2950" t="s">
        <v>124</v>
      </c>
      <c r="B2950" t="s">
        <v>125</v>
      </c>
      <c r="C2950">
        <v>1600008130</v>
      </c>
      <c r="D2950">
        <v>20230828</v>
      </c>
      <c r="E2950">
        <v>40100000</v>
      </c>
      <c r="F2950" t="s">
        <v>55</v>
      </c>
      <c r="G2950" t="s">
        <v>139</v>
      </c>
      <c r="H2950" t="s">
        <v>140</v>
      </c>
      <c r="I2950" t="s">
        <v>3949</v>
      </c>
      <c r="J2950">
        <v>20230828</v>
      </c>
      <c r="K2950" t="s">
        <v>167</v>
      </c>
      <c r="L2950">
        <v>4.6500000000000004</v>
      </c>
      <c r="M2950">
        <v>0</v>
      </c>
      <c r="N2950" t="s">
        <v>516</v>
      </c>
      <c r="O2950">
        <v>20231122</v>
      </c>
    </row>
    <row r="2951" spans="1:15" x14ac:dyDescent="0.25">
      <c r="A2951" t="s">
        <v>124</v>
      </c>
      <c r="B2951" t="s">
        <v>125</v>
      </c>
      <c r="C2951">
        <v>1600001740</v>
      </c>
      <c r="D2951">
        <v>20230510</v>
      </c>
      <c r="E2951">
        <v>51200006</v>
      </c>
      <c r="F2951" t="s">
        <v>44</v>
      </c>
      <c r="I2951" t="s">
        <v>3950</v>
      </c>
      <c r="J2951">
        <v>20230510</v>
      </c>
      <c r="K2951" t="s">
        <v>167</v>
      </c>
      <c r="L2951">
        <v>0</v>
      </c>
      <c r="M2951">
        <v>9.99</v>
      </c>
    </row>
    <row r="2952" spans="1:15" x14ac:dyDescent="0.25">
      <c r="A2952" t="s">
        <v>124</v>
      </c>
      <c r="B2952" t="s">
        <v>125</v>
      </c>
      <c r="C2952">
        <v>1600008095</v>
      </c>
      <c r="D2952">
        <v>20230831</v>
      </c>
      <c r="E2952">
        <v>51200006</v>
      </c>
      <c r="F2952" t="s">
        <v>44</v>
      </c>
      <c r="I2952">
        <v>1001908</v>
      </c>
      <c r="J2952">
        <v>20230831</v>
      </c>
      <c r="K2952" t="s">
        <v>3951</v>
      </c>
      <c r="L2952">
        <v>0</v>
      </c>
      <c r="M2952">
        <v>432</v>
      </c>
    </row>
    <row r="2953" spans="1:15" x14ac:dyDescent="0.25">
      <c r="A2953" t="s">
        <v>124</v>
      </c>
      <c r="B2953" t="s">
        <v>125</v>
      </c>
      <c r="C2953">
        <v>1600004872</v>
      </c>
      <c r="D2953">
        <v>20230628</v>
      </c>
      <c r="E2953">
        <v>41100000</v>
      </c>
      <c r="F2953" t="s">
        <v>81</v>
      </c>
      <c r="G2953" t="s">
        <v>3952</v>
      </c>
      <c r="H2953" t="s">
        <v>3953</v>
      </c>
      <c r="I2953" t="s">
        <v>3954</v>
      </c>
      <c r="J2953">
        <v>20230628</v>
      </c>
      <c r="K2953" t="s">
        <v>3955</v>
      </c>
      <c r="L2953">
        <v>0</v>
      </c>
      <c r="M2953">
        <v>300</v>
      </c>
      <c r="N2953" t="s">
        <v>80</v>
      </c>
      <c r="O2953">
        <v>20230629</v>
      </c>
    </row>
    <row r="2954" spans="1:15" x14ac:dyDescent="0.25">
      <c r="A2954" t="s">
        <v>124</v>
      </c>
      <c r="B2954" t="s">
        <v>125</v>
      </c>
      <c r="C2954">
        <v>1600003355</v>
      </c>
      <c r="D2954">
        <v>20230615</v>
      </c>
      <c r="E2954">
        <v>40100000</v>
      </c>
      <c r="F2954" t="s">
        <v>55</v>
      </c>
      <c r="G2954" t="s">
        <v>2482</v>
      </c>
      <c r="H2954" t="s">
        <v>2483</v>
      </c>
      <c r="I2954" t="s">
        <v>3956</v>
      </c>
      <c r="J2954">
        <v>20230615</v>
      </c>
      <c r="K2954" t="s">
        <v>3957</v>
      </c>
      <c r="L2954">
        <v>372.6</v>
      </c>
      <c r="M2954">
        <v>0</v>
      </c>
      <c r="N2954" t="s">
        <v>54</v>
      </c>
      <c r="O2954">
        <v>20230602</v>
      </c>
    </row>
    <row r="2955" spans="1:15" x14ac:dyDescent="0.25">
      <c r="A2955" t="s">
        <v>124</v>
      </c>
      <c r="B2955" t="s">
        <v>125</v>
      </c>
      <c r="C2955">
        <v>1600005175</v>
      </c>
      <c r="D2955">
        <v>20230703</v>
      </c>
      <c r="E2955">
        <v>51200006</v>
      </c>
      <c r="F2955" t="s">
        <v>44</v>
      </c>
      <c r="I2955" t="s">
        <v>3012</v>
      </c>
      <c r="J2955">
        <v>20230703</v>
      </c>
      <c r="K2955" t="s">
        <v>1162</v>
      </c>
      <c r="L2955">
        <v>0</v>
      </c>
      <c r="M2955">
        <v>1902</v>
      </c>
    </row>
    <row r="2956" spans="1:15" x14ac:dyDescent="0.25">
      <c r="A2956" t="s">
        <v>124</v>
      </c>
      <c r="B2956" t="s">
        <v>125</v>
      </c>
      <c r="C2956">
        <v>1600011314</v>
      </c>
      <c r="D2956">
        <v>20231027</v>
      </c>
      <c r="E2956">
        <v>51200006</v>
      </c>
      <c r="F2956" t="s">
        <v>44</v>
      </c>
      <c r="I2956">
        <v>1481</v>
      </c>
      <c r="J2956">
        <v>20231027</v>
      </c>
      <c r="K2956" t="s">
        <v>3958</v>
      </c>
      <c r="L2956">
        <v>0</v>
      </c>
      <c r="M2956">
        <v>347.33</v>
      </c>
    </row>
    <row r="2957" spans="1:15" x14ac:dyDescent="0.25">
      <c r="A2957" t="s">
        <v>124</v>
      </c>
      <c r="B2957" t="s">
        <v>125</v>
      </c>
      <c r="C2957">
        <v>1600007301</v>
      </c>
      <c r="D2957">
        <v>20230807</v>
      </c>
      <c r="E2957">
        <v>40110000</v>
      </c>
      <c r="F2957" t="s">
        <v>45</v>
      </c>
      <c r="G2957" t="s">
        <v>3959</v>
      </c>
      <c r="H2957" t="s">
        <v>3960</v>
      </c>
      <c r="I2957" t="s">
        <v>1683</v>
      </c>
      <c r="J2957">
        <v>20230807</v>
      </c>
      <c r="K2957" t="s">
        <v>3961</v>
      </c>
      <c r="L2957">
        <v>59.76</v>
      </c>
      <c r="M2957">
        <v>0</v>
      </c>
      <c r="N2957" t="s">
        <v>83</v>
      </c>
      <c r="O2957">
        <v>20230821</v>
      </c>
    </row>
    <row r="2958" spans="1:15" x14ac:dyDescent="0.25">
      <c r="A2958" t="s">
        <v>124</v>
      </c>
      <c r="B2958" t="s">
        <v>125</v>
      </c>
      <c r="C2958">
        <v>1600008414</v>
      </c>
      <c r="D2958">
        <v>20230901</v>
      </c>
      <c r="E2958">
        <v>51200006</v>
      </c>
      <c r="F2958" t="s">
        <v>44</v>
      </c>
      <c r="I2958">
        <v>7000091</v>
      </c>
      <c r="J2958">
        <v>20230901</v>
      </c>
      <c r="K2958" t="s">
        <v>3962</v>
      </c>
      <c r="L2958">
        <v>0</v>
      </c>
      <c r="M2958">
        <v>3184.12</v>
      </c>
    </row>
    <row r="2959" spans="1:15" x14ac:dyDescent="0.25">
      <c r="A2959" t="s">
        <v>124</v>
      </c>
      <c r="B2959" t="s">
        <v>125</v>
      </c>
      <c r="C2959">
        <v>1600000535</v>
      </c>
      <c r="D2959">
        <v>20230417</v>
      </c>
      <c r="E2959">
        <v>40100000</v>
      </c>
      <c r="F2959" t="s">
        <v>55</v>
      </c>
      <c r="G2959" t="s">
        <v>208</v>
      </c>
      <c r="H2959" t="s">
        <v>209</v>
      </c>
      <c r="I2959" t="s">
        <v>3963</v>
      </c>
      <c r="J2959">
        <v>20230417</v>
      </c>
      <c r="K2959" t="s">
        <v>873</v>
      </c>
      <c r="L2959">
        <v>1780.8</v>
      </c>
      <c r="M2959">
        <v>0</v>
      </c>
      <c r="N2959" t="s">
        <v>117</v>
      </c>
      <c r="O2959">
        <v>20230418</v>
      </c>
    </row>
    <row r="2960" spans="1:15" x14ac:dyDescent="0.25">
      <c r="A2960" t="s">
        <v>124</v>
      </c>
      <c r="B2960" t="s">
        <v>125</v>
      </c>
      <c r="C2960">
        <v>1600002607</v>
      </c>
      <c r="D2960">
        <v>20230522</v>
      </c>
      <c r="E2960">
        <v>40100000</v>
      </c>
      <c r="F2960" t="s">
        <v>55</v>
      </c>
      <c r="G2960" t="s">
        <v>139</v>
      </c>
      <c r="H2960" t="s">
        <v>140</v>
      </c>
      <c r="I2960" t="s">
        <v>3964</v>
      </c>
      <c r="J2960">
        <v>20230522</v>
      </c>
      <c r="K2960" t="s">
        <v>167</v>
      </c>
      <c r="L2960">
        <v>5.04</v>
      </c>
      <c r="M2960">
        <v>0</v>
      </c>
      <c r="N2960" t="s">
        <v>516</v>
      </c>
      <c r="O2960">
        <v>20231122</v>
      </c>
    </row>
    <row r="2961" spans="1:15" x14ac:dyDescent="0.25">
      <c r="A2961" t="s">
        <v>124</v>
      </c>
      <c r="B2961" t="s">
        <v>125</v>
      </c>
      <c r="C2961">
        <v>1600008478</v>
      </c>
      <c r="D2961">
        <v>20230902</v>
      </c>
      <c r="E2961">
        <v>51200006</v>
      </c>
      <c r="F2961" t="s">
        <v>44</v>
      </c>
      <c r="I2961" t="s">
        <v>2081</v>
      </c>
      <c r="J2961">
        <v>20230902</v>
      </c>
      <c r="K2961" t="s">
        <v>169</v>
      </c>
      <c r="L2961">
        <v>0</v>
      </c>
      <c r="M2961">
        <v>7.99</v>
      </c>
    </row>
    <row r="2962" spans="1:15" x14ac:dyDescent="0.25">
      <c r="A2962" t="s">
        <v>124</v>
      </c>
      <c r="B2962" t="s">
        <v>125</v>
      </c>
      <c r="C2962">
        <v>1600003403</v>
      </c>
      <c r="D2962">
        <v>20230602</v>
      </c>
      <c r="E2962">
        <v>41100000</v>
      </c>
      <c r="F2962" t="s">
        <v>81</v>
      </c>
      <c r="G2962" t="s">
        <v>1119</v>
      </c>
      <c r="H2962" t="s">
        <v>1120</v>
      </c>
      <c r="I2962" t="s">
        <v>3965</v>
      </c>
      <c r="J2962">
        <v>20230602</v>
      </c>
      <c r="K2962" t="s">
        <v>3966</v>
      </c>
      <c r="L2962">
        <v>0</v>
      </c>
      <c r="M2962">
        <v>300</v>
      </c>
      <c r="N2962" t="s">
        <v>27</v>
      </c>
      <c r="O2962">
        <v>20230605</v>
      </c>
    </row>
    <row r="2963" spans="1:15" x14ac:dyDescent="0.25">
      <c r="A2963" t="s">
        <v>124</v>
      </c>
      <c r="B2963" t="s">
        <v>125</v>
      </c>
      <c r="C2963">
        <v>1600008378</v>
      </c>
      <c r="D2963">
        <v>20230831</v>
      </c>
      <c r="E2963">
        <v>41100000</v>
      </c>
      <c r="F2963" t="s">
        <v>81</v>
      </c>
      <c r="G2963" t="s">
        <v>295</v>
      </c>
      <c r="H2963" t="s">
        <v>296</v>
      </c>
      <c r="I2963" t="s">
        <v>3967</v>
      </c>
      <c r="J2963">
        <v>20230831</v>
      </c>
      <c r="K2963" t="s">
        <v>3968</v>
      </c>
      <c r="L2963">
        <v>0</v>
      </c>
      <c r="M2963">
        <v>912</v>
      </c>
      <c r="N2963" t="s">
        <v>27</v>
      </c>
      <c r="O2963">
        <v>20230901</v>
      </c>
    </row>
    <row r="2964" spans="1:15" x14ac:dyDescent="0.25">
      <c r="A2964" t="s">
        <v>124</v>
      </c>
      <c r="B2964" t="s">
        <v>125</v>
      </c>
      <c r="C2964">
        <v>1600009504</v>
      </c>
      <c r="D2964">
        <v>20230925</v>
      </c>
      <c r="E2964">
        <v>51200006</v>
      </c>
      <c r="F2964" t="s">
        <v>44</v>
      </c>
      <c r="I2964">
        <v>6028035</v>
      </c>
      <c r="J2964">
        <v>20230925</v>
      </c>
      <c r="K2964" t="s">
        <v>1959</v>
      </c>
      <c r="L2964">
        <v>0</v>
      </c>
      <c r="M2964">
        <v>1318.51</v>
      </c>
    </row>
    <row r="2965" spans="1:15" x14ac:dyDescent="0.25">
      <c r="A2965" t="s">
        <v>124</v>
      </c>
      <c r="B2965" t="s">
        <v>125</v>
      </c>
      <c r="C2965">
        <v>1600005811</v>
      </c>
      <c r="D2965">
        <v>20230713</v>
      </c>
      <c r="E2965">
        <v>40100000</v>
      </c>
      <c r="F2965" t="s">
        <v>55</v>
      </c>
      <c r="G2965" t="s">
        <v>218</v>
      </c>
      <c r="H2965" t="s">
        <v>219</v>
      </c>
      <c r="I2965">
        <v>55230000291</v>
      </c>
      <c r="J2965">
        <v>20230713</v>
      </c>
      <c r="K2965" t="s">
        <v>3969</v>
      </c>
      <c r="L2965">
        <v>3324</v>
      </c>
      <c r="M2965">
        <v>0</v>
      </c>
      <c r="N2965" t="s">
        <v>83</v>
      </c>
      <c r="O2965">
        <v>20230713</v>
      </c>
    </row>
    <row r="2966" spans="1:15" x14ac:dyDescent="0.25">
      <c r="A2966" t="s">
        <v>124</v>
      </c>
      <c r="B2966" t="s">
        <v>125</v>
      </c>
      <c r="C2966">
        <v>1600009962</v>
      </c>
      <c r="D2966">
        <v>20231002</v>
      </c>
      <c r="E2966">
        <v>41100000</v>
      </c>
      <c r="F2966" t="s">
        <v>81</v>
      </c>
      <c r="G2966" t="s">
        <v>3970</v>
      </c>
      <c r="H2966" t="s">
        <v>3971</v>
      </c>
      <c r="I2966" t="s">
        <v>3972</v>
      </c>
      <c r="J2966">
        <v>20231002</v>
      </c>
      <c r="K2966" t="s">
        <v>3973</v>
      </c>
      <c r="L2966">
        <v>0</v>
      </c>
      <c r="M2966">
        <v>612</v>
      </c>
      <c r="N2966" t="s">
        <v>54</v>
      </c>
      <c r="O2966">
        <v>20231003</v>
      </c>
    </row>
    <row r="2967" spans="1:15" x14ac:dyDescent="0.25">
      <c r="A2967" t="s">
        <v>124</v>
      </c>
      <c r="B2967" t="s">
        <v>125</v>
      </c>
      <c r="C2967">
        <v>1600000280</v>
      </c>
      <c r="D2967">
        <v>20230405</v>
      </c>
      <c r="E2967">
        <v>40100000</v>
      </c>
      <c r="F2967" t="s">
        <v>55</v>
      </c>
      <c r="G2967" t="s">
        <v>573</v>
      </c>
      <c r="H2967" t="s">
        <v>574</v>
      </c>
      <c r="I2967" t="s">
        <v>3184</v>
      </c>
      <c r="J2967">
        <v>20230405</v>
      </c>
      <c r="K2967" t="s">
        <v>3185</v>
      </c>
      <c r="L2967">
        <v>1</v>
      </c>
      <c r="M2967">
        <v>0</v>
      </c>
      <c r="N2967" t="s">
        <v>202</v>
      </c>
      <c r="O2967">
        <v>20230620</v>
      </c>
    </row>
    <row r="2968" spans="1:15" x14ac:dyDescent="0.25">
      <c r="A2968" t="s">
        <v>124</v>
      </c>
      <c r="B2968" t="s">
        <v>125</v>
      </c>
      <c r="C2968">
        <v>1600008695</v>
      </c>
      <c r="D2968">
        <v>20230908</v>
      </c>
      <c r="E2968">
        <v>40100000</v>
      </c>
      <c r="F2968" t="s">
        <v>55</v>
      </c>
      <c r="G2968" t="s">
        <v>178</v>
      </c>
      <c r="H2968" t="s">
        <v>179</v>
      </c>
      <c r="I2968">
        <v>109230054</v>
      </c>
      <c r="J2968">
        <v>20230908</v>
      </c>
      <c r="K2968" t="s">
        <v>990</v>
      </c>
      <c r="L2968">
        <v>1889.56</v>
      </c>
      <c r="M2968">
        <v>0</v>
      </c>
      <c r="N2968" t="s">
        <v>3974</v>
      </c>
      <c r="O2968">
        <v>20230911</v>
      </c>
    </row>
    <row r="2969" spans="1:15" x14ac:dyDescent="0.25">
      <c r="A2969" t="s">
        <v>124</v>
      </c>
      <c r="B2969" t="s">
        <v>125</v>
      </c>
      <c r="C2969">
        <v>1600010404</v>
      </c>
      <c r="D2969">
        <v>20231010</v>
      </c>
      <c r="E2969">
        <v>40100000</v>
      </c>
      <c r="F2969" t="s">
        <v>55</v>
      </c>
      <c r="G2969" t="s">
        <v>309</v>
      </c>
      <c r="H2969" t="s">
        <v>310</v>
      </c>
      <c r="I2969">
        <v>1020</v>
      </c>
      <c r="J2969">
        <v>20231010</v>
      </c>
      <c r="K2969" t="s">
        <v>3975</v>
      </c>
      <c r="L2969">
        <v>11430.3</v>
      </c>
      <c r="M2969">
        <v>0</v>
      </c>
      <c r="N2969" t="s">
        <v>34</v>
      </c>
      <c r="O2969">
        <v>20231010</v>
      </c>
    </row>
    <row r="2970" spans="1:15" x14ac:dyDescent="0.25">
      <c r="A2970" t="s">
        <v>124</v>
      </c>
      <c r="B2970" t="s">
        <v>125</v>
      </c>
      <c r="C2970">
        <v>1600009860</v>
      </c>
      <c r="D2970">
        <v>20230929</v>
      </c>
      <c r="E2970">
        <v>51200006</v>
      </c>
      <c r="F2970" t="s">
        <v>44</v>
      </c>
      <c r="I2970" t="s">
        <v>3976</v>
      </c>
      <c r="J2970">
        <v>20230929</v>
      </c>
      <c r="K2970" t="s">
        <v>3977</v>
      </c>
      <c r="L2970">
        <v>156</v>
      </c>
      <c r="M2970">
        <v>0</v>
      </c>
    </row>
    <row r="2971" spans="1:15" x14ac:dyDescent="0.25">
      <c r="A2971" t="s">
        <v>124</v>
      </c>
      <c r="B2971" t="s">
        <v>125</v>
      </c>
      <c r="C2971">
        <v>1600009517</v>
      </c>
      <c r="D2971">
        <v>20230925</v>
      </c>
      <c r="E2971">
        <v>40100000</v>
      </c>
      <c r="F2971" t="s">
        <v>55</v>
      </c>
      <c r="G2971" t="s">
        <v>3978</v>
      </c>
      <c r="H2971" t="s">
        <v>3979</v>
      </c>
      <c r="I2971">
        <v>16252</v>
      </c>
      <c r="J2971">
        <v>20230925</v>
      </c>
      <c r="K2971" t="s">
        <v>3200</v>
      </c>
      <c r="L2971">
        <v>600</v>
      </c>
      <c r="M2971">
        <v>0</v>
      </c>
      <c r="N2971" t="s">
        <v>54</v>
      </c>
      <c r="O2971">
        <v>20230922</v>
      </c>
    </row>
    <row r="2972" spans="1:15" x14ac:dyDescent="0.25">
      <c r="A2972" t="s">
        <v>124</v>
      </c>
      <c r="B2972" t="s">
        <v>125</v>
      </c>
      <c r="C2972">
        <v>1600008554</v>
      </c>
      <c r="D2972">
        <v>20230905</v>
      </c>
      <c r="E2972">
        <v>41100000</v>
      </c>
      <c r="F2972" t="s">
        <v>81</v>
      </c>
      <c r="G2972" t="s">
        <v>2927</v>
      </c>
      <c r="H2972" t="s">
        <v>2928</v>
      </c>
      <c r="I2972" t="s">
        <v>3980</v>
      </c>
      <c r="J2972">
        <v>20230905</v>
      </c>
      <c r="K2972" t="s">
        <v>3981</v>
      </c>
      <c r="L2972">
        <v>0</v>
      </c>
      <c r="M2972">
        <v>2104.3000000000002</v>
      </c>
      <c r="N2972" t="s">
        <v>34</v>
      </c>
      <c r="O2972">
        <v>20230906</v>
      </c>
    </row>
    <row r="2973" spans="1:15" x14ac:dyDescent="0.25">
      <c r="A2973" t="s">
        <v>124</v>
      </c>
      <c r="B2973" t="s">
        <v>125</v>
      </c>
      <c r="C2973">
        <v>1600004527</v>
      </c>
      <c r="D2973">
        <v>20230621</v>
      </c>
      <c r="E2973">
        <v>40100000</v>
      </c>
      <c r="F2973" t="s">
        <v>55</v>
      </c>
      <c r="G2973" t="s">
        <v>573</v>
      </c>
      <c r="H2973" t="s">
        <v>574</v>
      </c>
      <c r="I2973" t="s">
        <v>3982</v>
      </c>
      <c r="J2973">
        <v>20230621</v>
      </c>
      <c r="K2973" t="s">
        <v>1215</v>
      </c>
      <c r="L2973">
        <v>0.84</v>
      </c>
      <c r="M2973">
        <v>0</v>
      </c>
      <c r="N2973" t="s">
        <v>684</v>
      </c>
      <c r="O2973">
        <v>20230622</v>
      </c>
    </row>
    <row r="2974" spans="1:15" x14ac:dyDescent="0.25">
      <c r="A2974" t="s">
        <v>124</v>
      </c>
      <c r="B2974" t="s">
        <v>125</v>
      </c>
      <c r="C2974">
        <v>1600005183</v>
      </c>
      <c r="D2974">
        <v>20230703</v>
      </c>
      <c r="E2974">
        <v>51200006</v>
      </c>
      <c r="F2974" t="s">
        <v>44</v>
      </c>
      <c r="I2974">
        <v>107230049</v>
      </c>
      <c r="J2974">
        <v>20230703</v>
      </c>
      <c r="K2974" t="s">
        <v>1302</v>
      </c>
      <c r="L2974">
        <v>0</v>
      </c>
      <c r="M2974">
        <v>1670.78</v>
      </c>
    </row>
    <row r="2975" spans="1:15" x14ac:dyDescent="0.25">
      <c r="A2975" t="s">
        <v>124</v>
      </c>
      <c r="B2975" t="s">
        <v>125</v>
      </c>
      <c r="C2975">
        <v>1600007748</v>
      </c>
      <c r="D2975">
        <v>20230817</v>
      </c>
      <c r="E2975">
        <v>51200006</v>
      </c>
      <c r="F2975" t="s">
        <v>44</v>
      </c>
      <c r="I2975" t="s">
        <v>3471</v>
      </c>
      <c r="J2975">
        <v>20230817</v>
      </c>
      <c r="K2975" t="s">
        <v>3472</v>
      </c>
      <c r="L2975">
        <v>0</v>
      </c>
      <c r="M2975">
        <v>1690.92</v>
      </c>
    </row>
    <row r="2976" spans="1:15" x14ac:dyDescent="0.25">
      <c r="A2976" t="s">
        <v>124</v>
      </c>
      <c r="B2976" t="s">
        <v>125</v>
      </c>
      <c r="C2976">
        <v>1600005360</v>
      </c>
      <c r="D2976">
        <v>20230707</v>
      </c>
      <c r="E2976">
        <v>51200006</v>
      </c>
      <c r="F2976" t="s">
        <v>44</v>
      </c>
      <c r="I2976" t="s">
        <v>3808</v>
      </c>
      <c r="J2976">
        <v>20230707</v>
      </c>
      <c r="K2976" t="s">
        <v>3809</v>
      </c>
      <c r="L2976">
        <v>0</v>
      </c>
      <c r="M2976">
        <v>2424</v>
      </c>
    </row>
    <row r="2977" spans="1:15" x14ac:dyDescent="0.25">
      <c r="A2977" t="s">
        <v>124</v>
      </c>
      <c r="B2977" t="s">
        <v>125</v>
      </c>
      <c r="C2977">
        <v>1600002130</v>
      </c>
      <c r="D2977">
        <v>20230515</v>
      </c>
      <c r="E2977">
        <v>51200006</v>
      </c>
      <c r="F2977" t="s">
        <v>44</v>
      </c>
      <c r="I2977">
        <v>105230026</v>
      </c>
      <c r="J2977">
        <v>20230515</v>
      </c>
      <c r="K2977" t="s">
        <v>564</v>
      </c>
      <c r="L2977">
        <v>0</v>
      </c>
      <c r="M2977">
        <v>1889.56</v>
      </c>
    </row>
    <row r="2978" spans="1:15" x14ac:dyDescent="0.25">
      <c r="A2978" t="s">
        <v>124</v>
      </c>
      <c r="B2978" t="s">
        <v>125</v>
      </c>
      <c r="C2978">
        <v>1600011333</v>
      </c>
      <c r="D2978">
        <v>20231027</v>
      </c>
      <c r="E2978">
        <v>51200006</v>
      </c>
      <c r="F2978" t="s">
        <v>44</v>
      </c>
      <c r="I2978" t="s">
        <v>1642</v>
      </c>
      <c r="J2978">
        <v>20231027</v>
      </c>
      <c r="K2978" t="s">
        <v>1643</v>
      </c>
      <c r="L2978">
        <v>0</v>
      </c>
      <c r="M2978">
        <v>541.79999999999995</v>
      </c>
    </row>
    <row r="2979" spans="1:15" x14ac:dyDescent="0.25">
      <c r="A2979" t="s">
        <v>124</v>
      </c>
      <c r="B2979" t="s">
        <v>125</v>
      </c>
      <c r="C2979">
        <v>1600009532</v>
      </c>
      <c r="D2979">
        <v>20230923</v>
      </c>
      <c r="E2979">
        <v>40100000</v>
      </c>
      <c r="F2979" t="s">
        <v>55</v>
      </c>
      <c r="G2979" t="s">
        <v>139</v>
      </c>
      <c r="H2979" t="s">
        <v>140</v>
      </c>
      <c r="I2979" t="s">
        <v>1223</v>
      </c>
      <c r="J2979">
        <v>20230923</v>
      </c>
      <c r="K2979" t="s">
        <v>169</v>
      </c>
      <c r="L2979">
        <v>7.99</v>
      </c>
      <c r="M2979">
        <v>0</v>
      </c>
    </row>
    <row r="2980" spans="1:15" x14ac:dyDescent="0.25">
      <c r="A2980" t="s">
        <v>124</v>
      </c>
      <c r="B2980" t="s">
        <v>125</v>
      </c>
      <c r="C2980">
        <v>1600008419</v>
      </c>
      <c r="D2980">
        <v>20230901</v>
      </c>
      <c r="E2980">
        <v>51200006</v>
      </c>
      <c r="F2980" t="s">
        <v>44</v>
      </c>
      <c r="I2980" t="s">
        <v>3983</v>
      </c>
      <c r="J2980">
        <v>20230901</v>
      </c>
      <c r="K2980" t="s">
        <v>286</v>
      </c>
      <c r="L2980">
        <v>0</v>
      </c>
      <c r="M2980">
        <v>29.99</v>
      </c>
    </row>
    <row r="2981" spans="1:15" x14ac:dyDescent="0.25">
      <c r="A2981" t="s">
        <v>124</v>
      </c>
      <c r="B2981" t="s">
        <v>125</v>
      </c>
      <c r="C2981">
        <v>1600002058</v>
      </c>
      <c r="D2981">
        <v>20230512</v>
      </c>
      <c r="E2981">
        <v>43700003</v>
      </c>
      <c r="F2981" t="s">
        <v>62</v>
      </c>
      <c r="I2981" t="s">
        <v>3984</v>
      </c>
      <c r="J2981">
        <v>20230512</v>
      </c>
      <c r="K2981" t="s">
        <v>458</v>
      </c>
      <c r="L2981">
        <v>1104.58</v>
      </c>
      <c r="M2981">
        <v>0</v>
      </c>
      <c r="N2981" t="s">
        <v>37</v>
      </c>
      <c r="O2981">
        <v>20231121</v>
      </c>
    </row>
    <row r="2982" spans="1:15" x14ac:dyDescent="0.25">
      <c r="A2982" t="s">
        <v>124</v>
      </c>
      <c r="B2982" t="s">
        <v>125</v>
      </c>
      <c r="C2982">
        <v>1600002615</v>
      </c>
      <c r="D2982">
        <v>20230522</v>
      </c>
      <c r="E2982">
        <v>51200006</v>
      </c>
      <c r="F2982" t="s">
        <v>44</v>
      </c>
      <c r="I2982">
        <v>105230085</v>
      </c>
      <c r="J2982">
        <v>20230522</v>
      </c>
      <c r="K2982" t="s">
        <v>473</v>
      </c>
      <c r="L2982">
        <v>0</v>
      </c>
      <c r="M2982">
        <v>586.08000000000004</v>
      </c>
    </row>
    <row r="2983" spans="1:15" x14ac:dyDescent="0.25">
      <c r="A2983" t="s">
        <v>124</v>
      </c>
      <c r="B2983" t="s">
        <v>125</v>
      </c>
      <c r="C2983">
        <v>1600006880</v>
      </c>
      <c r="D2983">
        <v>20230801</v>
      </c>
      <c r="E2983">
        <v>51200006</v>
      </c>
      <c r="F2983" t="s">
        <v>44</v>
      </c>
      <c r="I2983" t="s">
        <v>3985</v>
      </c>
      <c r="J2983">
        <v>20230801</v>
      </c>
      <c r="K2983" t="s">
        <v>3986</v>
      </c>
      <c r="L2983">
        <v>1158</v>
      </c>
      <c r="M2983">
        <v>0</v>
      </c>
    </row>
    <row r="2984" spans="1:15" x14ac:dyDescent="0.25">
      <c r="A2984" t="s">
        <v>124</v>
      </c>
      <c r="B2984" t="s">
        <v>125</v>
      </c>
      <c r="C2984">
        <v>1600010319</v>
      </c>
      <c r="D2984">
        <v>20231006</v>
      </c>
      <c r="E2984">
        <v>41100000</v>
      </c>
      <c r="F2984" t="s">
        <v>81</v>
      </c>
      <c r="G2984" t="s">
        <v>185</v>
      </c>
      <c r="H2984" t="s">
        <v>186</v>
      </c>
      <c r="I2984" t="s">
        <v>2275</v>
      </c>
      <c r="J2984">
        <v>20231006</v>
      </c>
      <c r="K2984" t="s">
        <v>1349</v>
      </c>
      <c r="L2984">
        <v>0</v>
      </c>
      <c r="M2984">
        <v>732</v>
      </c>
      <c r="N2984" t="s">
        <v>1708</v>
      </c>
      <c r="O2984">
        <v>20231009</v>
      </c>
    </row>
    <row r="2985" spans="1:15" x14ac:dyDescent="0.25">
      <c r="A2985" t="s">
        <v>124</v>
      </c>
      <c r="B2985" t="s">
        <v>125</v>
      </c>
      <c r="C2985">
        <v>1600008530</v>
      </c>
      <c r="D2985">
        <v>20230904</v>
      </c>
      <c r="E2985">
        <v>41100000</v>
      </c>
      <c r="F2985" t="s">
        <v>81</v>
      </c>
      <c r="G2985" t="s">
        <v>2139</v>
      </c>
      <c r="H2985" t="s">
        <v>2140</v>
      </c>
      <c r="I2985" t="s">
        <v>3987</v>
      </c>
      <c r="J2985">
        <v>20230904</v>
      </c>
      <c r="K2985" t="s">
        <v>3988</v>
      </c>
      <c r="L2985">
        <v>0</v>
      </c>
      <c r="M2985">
        <v>2016</v>
      </c>
      <c r="N2985" t="s">
        <v>80</v>
      </c>
      <c r="O2985">
        <v>20230905</v>
      </c>
    </row>
    <row r="2986" spans="1:15" x14ac:dyDescent="0.25">
      <c r="A2986" t="s">
        <v>124</v>
      </c>
      <c r="B2986" t="s">
        <v>125</v>
      </c>
      <c r="C2986">
        <v>1600006097</v>
      </c>
      <c r="D2986">
        <v>20230724</v>
      </c>
      <c r="E2986">
        <v>40100000</v>
      </c>
      <c r="F2986" t="s">
        <v>55</v>
      </c>
      <c r="G2986" t="s">
        <v>139</v>
      </c>
      <c r="H2986" t="s">
        <v>140</v>
      </c>
      <c r="I2986" t="s">
        <v>3989</v>
      </c>
      <c r="J2986">
        <v>20230724</v>
      </c>
      <c r="K2986" t="e">
        <f>-CREDIT COOPERATIF CB apiculture.net</f>
        <v>#NAME?</v>
      </c>
      <c r="L2986">
        <v>68.45</v>
      </c>
      <c r="M2986">
        <v>0</v>
      </c>
    </row>
    <row r="2987" spans="1:15" x14ac:dyDescent="0.25">
      <c r="A2987" t="s">
        <v>124</v>
      </c>
      <c r="B2987" t="s">
        <v>125</v>
      </c>
      <c r="C2987">
        <v>1600007353</v>
      </c>
      <c r="D2987">
        <v>20230815</v>
      </c>
      <c r="E2987">
        <v>51200006</v>
      </c>
      <c r="F2987" t="s">
        <v>44</v>
      </c>
      <c r="I2987" t="s">
        <v>3990</v>
      </c>
      <c r="J2987">
        <v>20230815</v>
      </c>
      <c r="K2987" t="s">
        <v>1518</v>
      </c>
      <c r="L2987">
        <v>0</v>
      </c>
      <c r="M2987">
        <v>3600</v>
      </c>
    </row>
    <row r="2988" spans="1:15" x14ac:dyDescent="0.25">
      <c r="A2988" t="s">
        <v>124</v>
      </c>
      <c r="B2988" t="s">
        <v>125</v>
      </c>
      <c r="C2988">
        <v>1600010899</v>
      </c>
      <c r="D2988">
        <v>20231016</v>
      </c>
      <c r="E2988">
        <v>41100000</v>
      </c>
      <c r="F2988" t="s">
        <v>81</v>
      </c>
      <c r="G2988" t="s">
        <v>3991</v>
      </c>
      <c r="H2988" t="s">
        <v>3992</v>
      </c>
      <c r="I2988" t="s">
        <v>3993</v>
      </c>
      <c r="J2988">
        <v>20231016</v>
      </c>
      <c r="K2988" t="s">
        <v>3994</v>
      </c>
      <c r="L2988">
        <v>0</v>
      </c>
      <c r="M2988">
        <v>936</v>
      </c>
      <c r="N2988" t="s">
        <v>80</v>
      </c>
      <c r="O2988">
        <v>20231017</v>
      </c>
    </row>
    <row r="2989" spans="1:15" x14ac:dyDescent="0.25">
      <c r="A2989" t="s">
        <v>124</v>
      </c>
      <c r="B2989" t="s">
        <v>125</v>
      </c>
      <c r="C2989">
        <v>1600009435</v>
      </c>
      <c r="D2989">
        <v>20230920</v>
      </c>
      <c r="E2989">
        <v>51200006</v>
      </c>
      <c r="F2989" t="s">
        <v>44</v>
      </c>
      <c r="I2989" t="s">
        <v>3995</v>
      </c>
      <c r="J2989">
        <v>20230920</v>
      </c>
      <c r="K2989" t="s">
        <v>1983</v>
      </c>
      <c r="L2989">
        <v>0</v>
      </c>
      <c r="M2989">
        <v>1584</v>
      </c>
    </row>
    <row r="2990" spans="1:15" x14ac:dyDescent="0.25">
      <c r="A2990" t="s">
        <v>124</v>
      </c>
      <c r="B2990" t="s">
        <v>125</v>
      </c>
      <c r="C2990">
        <v>1600007155</v>
      </c>
      <c r="D2990">
        <v>20230807</v>
      </c>
      <c r="E2990">
        <v>51200006</v>
      </c>
      <c r="F2990" t="s">
        <v>44</v>
      </c>
      <c r="I2990">
        <v>108230086</v>
      </c>
      <c r="J2990">
        <v>20230807</v>
      </c>
      <c r="K2990" t="s">
        <v>1727</v>
      </c>
      <c r="L2990">
        <v>0</v>
      </c>
      <c r="M2990">
        <v>1690.92</v>
      </c>
    </row>
    <row r="2991" spans="1:15" x14ac:dyDescent="0.25">
      <c r="A2991" t="s">
        <v>124</v>
      </c>
      <c r="B2991" t="s">
        <v>125</v>
      </c>
      <c r="C2991">
        <v>1600009247</v>
      </c>
      <c r="D2991">
        <v>20230918</v>
      </c>
      <c r="E2991">
        <v>41100000</v>
      </c>
      <c r="F2991" t="s">
        <v>81</v>
      </c>
      <c r="G2991" t="s">
        <v>2927</v>
      </c>
      <c r="H2991" t="s">
        <v>2928</v>
      </c>
      <c r="I2991" t="s">
        <v>3996</v>
      </c>
      <c r="J2991">
        <v>20230918</v>
      </c>
      <c r="K2991" t="s">
        <v>3997</v>
      </c>
      <c r="L2991">
        <v>0</v>
      </c>
      <c r="M2991">
        <v>1412.5</v>
      </c>
      <c r="N2991" t="s">
        <v>27</v>
      </c>
      <c r="O2991">
        <v>20230919</v>
      </c>
    </row>
    <row r="2992" spans="1:15" x14ac:dyDescent="0.25">
      <c r="A2992" t="s">
        <v>124</v>
      </c>
      <c r="B2992" t="s">
        <v>125</v>
      </c>
      <c r="C2992">
        <v>1600007028</v>
      </c>
      <c r="D2992">
        <v>20230802</v>
      </c>
      <c r="E2992">
        <v>40100000</v>
      </c>
      <c r="F2992" t="s">
        <v>55</v>
      </c>
      <c r="G2992" t="s">
        <v>144</v>
      </c>
      <c r="H2992" t="s">
        <v>145</v>
      </c>
      <c r="I2992">
        <v>108230062</v>
      </c>
      <c r="J2992">
        <v>20230802</v>
      </c>
      <c r="K2992" t="s">
        <v>1483</v>
      </c>
      <c r="L2992">
        <v>575.52</v>
      </c>
      <c r="M2992">
        <v>0</v>
      </c>
      <c r="N2992" t="s">
        <v>1746</v>
      </c>
      <c r="O2992">
        <v>20230803</v>
      </c>
    </row>
    <row r="2993" spans="1:15" x14ac:dyDescent="0.25">
      <c r="A2993" t="s">
        <v>124</v>
      </c>
      <c r="B2993" t="s">
        <v>125</v>
      </c>
      <c r="C2993">
        <v>1600003790</v>
      </c>
      <c r="D2993">
        <v>20230619</v>
      </c>
      <c r="E2993">
        <v>40100000</v>
      </c>
      <c r="F2993" t="s">
        <v>55</v>
      </c>
      <c r="G2993" t="s">
        <v>1590</v>
      </c>
      <c r="H2993" t="s">
        <v>1591</v>
      </c>
      <c r="I2993">
        <v>6027344</v>
      </c>
      <c r="J2993">
        <v>20230619</v>
      </c>
      <c r="K2993" t="s">
        <v>3998</v>
      </c>
      <c r="L2993">
        <v>2294.9499999999998</v>
      </c>
      <c r="M2993">
        <v>0</v>
      </c>
      <c r="N2993" t="s">
        <v>37</v>
      </c>
      <c r="O2993">
        <v>20230619</v>
      </c>
    </row>
    <row r="2994" spans="1:15" x14ac:dyDescent="0.25">
      <c r="A2994" t="s">
        <v>124</v>
      </c>
      <c r="B2994" t="s">
        <v>125</v>
      </c>
      <c r="C2994">
        <v>1600005241</v>
      </c>
      <c r="D2994">
        <v>20230704</v>
      </c>
      <c r="E2994">
        <v>51200006</v>
      </c>
      <c r="F2994" t="s">
        <v>44</v>
      </c>
      <c r="I2994">
        <v>107230039</v>
      </c>
      <c r="J2994">
        <v>20230704</v>
      </c>
      <c r="K2994" t="s">
        <v>1199</v>
      </c>
      <c r="L2994">
        <v>0</v>
      </c>
      <c r="M2994">
        <v>682.63</v>
      </c>
    </row>
    <row r="2995" spans="1:15" x14ac:dyDescent="0.25">
      <c r="A2995" t="s">
        <v>124</v>
      </c>
      <c r="B2995" t="s">
        <v>125</v>
      </c>
      <c r="C2995">
        <v>1600004515</v>
      </c>
      <c r="D2995">
        <v>20230621</v>
      </c>
      <c r="E2995">
        <v>51200006</v>
      </c>
      <c r="F2995" t="s">
        <v>44</v>
      </c>
      <c r="I2995" t="s">
        <v>3923</v>
      </c>
      <c r="J2995">
        <v>20230621</v>
      </c>
      <c r="K2995" t="e">
        <f>-CREDIT COOPERATIF CB oscaro</f>
        <v>#NAME?</v>
      </c>
      <c r="L2995">
        <v>0</v>
      </c>
      <c r="M2995">
        <v>83.79</v>
      </c>
    </row>
    <row r="2996" spans="1:15" x14ac:dyDescent="0.25">
      <c r="A2996" t="s">
        <v>124</v>
      </c>
      <c r="B2996" t="s">
        <v>125</v>
      </c>
      <c r="C2996">
        <v>1600007944</v>
      </c>
      <c r="D2996">
        <v>20230821</v>
      </c>
      <c r="E2996">
        <v>40100000</v>
      </c>
      <c r="F2996" t="s">
        <v>55</v>
      </c>
      <c r="G2996" t="s">
        <v>178</v>
      </c>
      <c r="H2996" t="s">
        <v>179</v>
      </c>
      <c r="I2996">
        <v>108230058</v>
      </c>
      <c r="J2996">
        <v>20230821</v>
      </c>
      <c r="K2996" t="s">
        <v>343</v>
      </c>
      <c r="L2996">
        <v>1777.86</v>
      </c>
      <c r="M2996">
        <v>0</v>
      </c>
      <c r="N2996" t="s">
        <v>3999</v>
      </c>
      <c r="O2996">
        <v>20230822</v>
      </c>
    </row>
    <row r="2997" spans="1:15" x14ac:dyDescent="0.25">
      <c r="A2997" t="s">
        <v>124</v>
      </c>
      <c r="B2997" t="s">
        <v>125</v>
      </c>
      <c r="C2997">
        <v>1600002937</v>
      </c>
      <c r="D2997">
        <v>20230524</v>
      </c>
      <c r="E2997">
        <v>51200006</v>
      </c>
      <c r="F2997" t="s">
        <v>44</v>
      </c>
      <c r="I2997">
        <v>6027148</v>
      </c>
      <c r="J2997">
        <v>20230524</v>
      </c>
      <c r="K2997" t="s">
        <v>2363</v>
      </c>
      <c r="L2997">
        <v>0</v>
      </c>
      <c r="M2997">
        <v>3699.97</v>
      </c>
    </row>
    <row r="2998" spans="1:15" x14ac:dyDescent="0.25">
      <c r="A2998" t="s">
        <v>124</v>
      </c>
      <c r="B2998" t="s">
        <v>125</v>
      </c>
      <c r="C2998">
        <v>1600000331</v>
      </c>
      <c r="D2998">
        <v>20230406</v>
      </c>
      <c r="E2998">
        <v>41100000</v>
      </c>
      <c r="F2998" t="s">
        <v>81</v>
      </c>
      <c r="G2998" t="s">
        <v>3952</v>
      </c>
      <c r="H2998" t="s">
        <v>3953</v>
      </c>
      <c r="I2998" t="s">
        <v>4000</v>
      </c>
      <c r="J2998">
        <v>20230406</v>
      </c>
      <c r="K2998" t="s">
        <v>4001</v>
      </c>
      <c r="L2998">
        <v>0</v>
      </c>
      <c r="M2998">
        <v>360</v>
      </c>
      <c r="N2998" t="s">
        <v>54</v>
      </c>
      <c r="O2998">
        <v>20230502</v>
      </c>
    </row>
    <row r="2999" spans="1:15" x14ac:dyDescent="0.25">
      <c r="A2999" t="s">
        <v>124</v>
      </c>
      <c r="B2999" t="s">
        <v>125</v>
      </c>
      <c r="C2999">
        <v>1600009500</v>
      </c>
      <c r="D2999">
        <v>20230925</v>
      </c>
      <c r="E2999">
        <v>40100000</v>
      </c>
      <c r="F2999" t="s">
        <v>55</v>
      </c>
      <c r="G2999" t="s">
        <v>4002</v>
      </c>
      <c r="H2999" t="s">
        <v>4003</v>
      </c>
      <c r="I2999" t="s">
        <v>3527</v>
      </c>
      <c r="J2999">
        <v>20230925</v>
      </c>
      <c r="K2999" t="s">
        <v>3528</v>
      </c>
      <c r="L2999">
        <v>744</v>
      </c>
      <c r="M2999">
        <v>0</v>
      </c>
      <c r="N2999" t="s">
        <v>37</v>
      </c>
      <c r="O2999">
        <v>20230922</v>
      </c>
    </row>
    <row r="3000" spans="1:15" x14ac:dyDescent="0.25">
      <c r="A3000" t="s">
        <v>124</v>
      </c>
      <c r="B3000" t="s">
        <v>125</v>
      </c>
      <c r="C3000">
        <v>1600007056</v>
      </c>
      <c r="D3000">
        <v>20230803</v>
      </c>
      <c r="E3000">
        <v>51200006</v>
      </c>
      <c r="F3000" t="s">
        <v>44</v>
      </c>
      <c r="I3000" t="s">
        <v>2141</v>
      </c>
      <c r="J3000">
        <v>20230803</v>
      </c>
      <c r="K3000" t="s">
        <v>2142</v>
      </c>
      <c r="L3000">
        <v>672</v>
      </c>
      <c r="M3000">
        <v>0</v>
      </c>
    </row>
    <row r="3001" spans="1:15" x14ac:dyDescent="0.25">
      <c r="A3001" t="s">
        <v>124</v>
      </c>
      <c r="B3001" t="s">
        <v>125</v>
      </c>
      <c r="C3001">
        <v>1600007017</v>
      </c>
      <c r="D3001">
        <v>20230802</v>
      </c>
      <c r="E3001">
        <v>41100000</v>
      </c>
      <c r="F3001" t="s">
        <v>81</v>
      </c>
      <c r="G3001" t="s">
        <v>2263</v>
      </c>
      <c r="H3001" t="s">
        <v>2264</v>
      </c>
      <c r="I3001" t="s">
        <v>4004</v>
      </c>
      <c r="J3001">
        <v>20230802</v>
      </c>
      <c r="K3001" t="s">
        <v>4005</v>
      </c>
      <c r="L3001">
        <v>0</v>
      </c>
      <c r="M3001">
        <v>240</v>
      </c>
      <c r="N3001" t="s">
        <v>80</v>
      </c>
      <c r="O3001">
        <v>20230803</v>
      </c>
    </row>
    <row r="3002" spans="1:15" x14ac:dyDescent="0.25">
      <c r="A3002" t="s">
        <v>124</v>
      </c>
      <c r="B3002" t="s">
        <v>125</v>
      </c>
      <c r="C3002">
        <v>1600001482</v>
      </c>
      <c r="D3002">
        <v>20230502</v>
      </c>
      <c r="E3002">
        <v>40100000</v>
      </c>
      <c r="F3002" t="s">
        <v>55</v>
      </c>
      <c r="G3002" t="s">
        <v>772</v>
      </c>
      <c r="H3002" t="s">
        <v>773</v>
      </c>
      <c r="I3002">
        <v>105230036</v>
      </c>
      <c r="J3002">
        <v>20230502</v>
      </c>
      <c r="K3002" t="s">
        <v>800</v>
      </c>
      <c r="L3002">
        <v>1602.3</v>
      </c>
      <c r="M3002">
        <v>0</v>
      </c>
      <c r="N3002" t="s">
        <v>80</v>
      </c>
      <c r="O3002">
        <v>20230503</v>
      </c>
    </row>
    <row r="3003" spans="1:15" x14ac:dyDescent="0.25">
      <c r="A3003" t="s">
        <v>124</v>
      </c>
      <c r="B3003" t="s">
        <v>125</v>
      </c>
      <c r="C3003">
        <v>1600002538</v>
      </c>
      <c r="D3003">
        <v>20230519</v>
      </c>
      <c r="E3003">
        <v>51200006</v>
      </c>
      <c r="F3003" t="s">
        <v>44</v>
      </c>
      <c r="I3003" t="s">
        <v>4006</v>
      </c>
      <c r="J3003">
        <v>20230519</v>
      </c>
      <c r="K3003" t="s">
        <v>4007</v>
      </c>
      <c r="L3003">
        <v>0</v>
      </c>
      <c r="M3003">
        <v>3809.65</v>
      </c>
    </row>
    <row r="3004" spans="1:15" x14ac:dyDescent="0.25">
      <c r="A3004" t="s">
        <v>124</v>
      </c>
      <c r="B3004" t="s">
        <v>125</v>
      </c>
      <c r="C3004">
        <v>1600008460</v>
      </c>
      <c r="D3004">
        <v>20230901</v>
      </c>
      <c r="E3004">
        <v>41100000</v>
      </c>
      <c r="F3004" t="s">
        <v>81</v>
      </c>
      <c r="G3004" t="s">
        <v>4008</v>
      </c>
      <c r="H3004" t="s">
        <v>4009</v>
      </c>
      <c r="I3004" t="s">
        <v>2820</v>
      </c>
      <c r="J3004">
        <v>20230901</v>
      </c>
      <c r="K3004" t="s">
        <v>2821</v>
      </c>
      <c r="L3004">
        <v>0</v>
      </c>
      <c r="M3004">
        <v>972</v>
      </c>
      <c r="N3004" t="s">
        <v>54</v>
      </c>
      <c r="O3004">
        <v>20230904</v>
      </c>
    </row>
    <row r="3005" spans="1:15" x14ac:dyDescent="0.25">
      <c r="A3005" t="s">
        <v>124</v>
      </c>
      <c r="B3005" t="s">
        <v>125</v>
      </c>
      <c r="C3005">
        <v>1600008713</v>
      </c>
      <c r="D3005">
        <v>20230911</v>
      </c>
      <c r="E3005">
        <v>40100000</v>
      </c>
      <c r="F3005" t="s">
        <v>55</v>
      </c>
      <c r="G3005" t="s">
        <v>742</v>
      </c>
      <c r="H3005" t="s">
        <v>743</v>
      </c>
      <c r="I3005">
        <v>109230075</v>
      </c>
      <c r="J3005">
        <v>20230911</v>
      </c>
      <c r="K3005" t="s">
        <v>744</v>
      </c>
      <c r="L3005">
        <v>1795.46</v>
      </c>
      <c r="M3005">
        <v>0</v>
      </c>
      <c r="N3005" t="s">
        <v>794</v>
      </c>
      <c r="O3005">
        <v>20230912</v>
      </c>
    </row>
    <row r="3006" spans="1:15" x14ac:dyDescent="0.25">
      <c r="A3006" t="s">
        <v>124</v>
      </c>
      <c r="B3006" t="s">
        <v>125</v>
      </c>
      <c r="C3006">
        <v>1600010904</v>
      </c>
      <c r="D3006">
        <v>20231016</v>
      </c>
      <c r="E3006">
        <v>40100000</v>
      </c>
      <c r="F3006" t="s">
        <v>55</v>
      </c>
      <c r="G3006" t="s">
        <v>144</v>
      </c>
      <c r="H3006" t="s">
        <v>145</v>
      </c>
      <c r="I3006">
        <v>110230068</v>
      </c>
      <c r="J3006">
        <v>20231016</v>
      </c>
      <c r="K3006" t="s">
        <v>1095</v>
      </c>
      <c r="L3006">
        <v>583.48</v>
      </c>
      <c r="M3006">
        <v>0</v>
      </c>
      <c r="N3006" t="s">
        <v>4010</v>
      </c>
      <c r="O3006">
        <v>20231017</v>
      </c>
    </row>
    <row r="3007" spans="1:15" x14ac:dyDescent="0.25">
      <c r="A3007" t="s">
        <v>124</v>
      </c>
      <c r="B3007" t="s">
        <v>125</v>
      </c>
      <c r="C3007">
        <v>1600010185</v>
      </c>
      <c r="D3007">
        <v>20231004</v>
      </c>
      <c r="E3007">
        <v>40100000</v>
      </c>
      <c r="F3007" t="s">
        <v>55</v>
      </c>
      <c r="G3007" t="s">
        <v>144</v>
      </c>
      <c r="H3007" t="s">
        <v>145</v>
      </c>
      <c r="I3007">
        <v>110230056</v>
      </c>
      <c r="J3007">
        <v>20231004</v>
      </c>
      <c r="K3007" t="s">
        <v>146</v>
      </c>
      <c r="L3007">
        <v>595.79999999999995</v>
      </c>
      <c r="M3007">
        <v>0</v>
      </c>
      <c r="N3007" t="s">
        <v>4011</v>
      </c>
      <c r="O3007">
        <v>20231005</v>
      </c>
    </row>
    <row r="3008" spans="1:15" x14ac:dyDescent="0.25">
      <c r="A3008" t="s">
        <v>124</v>
      </c>
      <c r="B3008" t="s">
        <v>125</v>
      </c>
      <c r="C3008">
        <v>1600000764</v>
      </c>
      <c r="D3008">
        <v>20230425</v>
      </c>
      <c r="E3008">
        <v>51200006</v>
      </c>
      <c r="F3008" t="s">
        <v>44</v>
      </c>
      <c r="I3008" t="s">
        <v>4012</v>
      </c>
      <c r="J3008">
        <v>20230425</v>
      </c>
      <c r="K3008" t="s">
        <v>4013</v>
      </c>
      <c r="L3008">
        <v>0</v>
      </c>
      <c r="M3008">
        <v>48.2</v>
      </c>
    </row>
    <row r="3009" spans="1:15" x14ac:dyDescent="0.25">
      <c r="A3009" t="s">
        <v>124</v>
      </c>
      <c r="B3009" t="s">
        <v>125</v>
      </c>
      <c r="C3009">
        <v>1600000539</v>
      </c>
      <c r="D3009">
        <v>20230417</v>
      </c>
      <c r="E3009">
        <v>51200006</v>
      </c>
      <c r="F3009" t="s">
        <v>44</v>
      </c>
      <c r="I3009" t="s">
        <v>4014</v>
      </c>
      <c r="J3009">
        <v>20230417</v>
      </c>
      <c r="K3009" t="s">
        <v>572</v>
      </c>
      <c r="L3009">
        <v>0</v>
      </c>
      <c r="M3009">
        <v>1780.8</v>
      </c>
    </row>
    <row r="3010" spans="1:15" x14ac:dyDescent="0.25">
      <c r="A3010" t="s">
        <v>124</v>
      </c>
      <c r="B3010" t="s">
        <v>125</v>
      </c>
      <c r="C3010">
        <v>1600005898</v>
      </c>
      <c r="D3010">
        <v>20230717</v>
      </c>
      <c r="E3010">
        <v>40100000</v>
      </c>
      <c r="F3010" t="s">
        <v>55</v>
      </c>
      <c r="G3010" t="s">
        <v>208</v>
      </c>
      <c r="H3010" t="s">
        <v>209</v>
      </c>
      <c r="I3010" t="s">
        <v>4015</v>
      </c>
      <c r="J3010">
        <v>20230717</v>
      </c>
      <c r="K3010" t="s">
        <v>985</v>
      </c>
      <c r="L3010">
        <v>1780.8</v>
      </c>
      <c r="M3010">
        <v>0</v>
      </c>
      <c r="N3010" t="s">
        <v>385</v>
      </c>
      <c r="O3010">
        <v>20230718</v>
      </c>
    </row>
    <row r="3011" spans="1:15" x14ac:dyDescent="0.25">
      <c r="A3011" t="s">
        <v>124</v>
      </c>
      <c r="B3011" t="s">
        <v>125</v>
      </c>
      <c r="C3011">
        <v>1600010923</v>
      </c>
      <c r="D3011">
        <v>20231016</v>
      </c>
      <c r="E3011">
        <v>51200006</v>
      </c>
      <c r="F3011" t="s">
        <v>44</v>
      </c>
      <c r="I3011" t="s">
        <v>4016</v>
      </c>
      <c r="J3011">
        <v>20231016</v>
      </c>
      <c r="K3011" t="s">
        <v>873</v>
      </c>
      <c r="L3011">
        <v>0</v>
      </c>
      <c r="M3011">
        <v>1780.8</v>
      </c>
    </row>
    <row r="3012" spans="1:15" x14ac:dyDescent="0.25">
      <c r="A3012" t="s">
        <v>124</v>
      </c>
      <c r="B3012" t="s">
        <v>125</v>
      </c>
      <c r="C3012">
        <v>1600006188</v>
      </c>
      <c r="D3012">
        <v>20230726</v>
      </c>
      <c r="E3012">
        <v>41100000</v>
      </c>
      <c r="F3012" t="s">
        <v>81</v>
      </c>
      <c r="G3012" t="s">
        <v>702</v>
      </c>
      <c r="H3012" t="s">
        <v>703</v>
      </c>
      <c r="I3012" t="s">
        <v>4017</v>
      </c>
      <c r="J3012">
        <v>20230726</v>
      </c>
      <c r="K3012" t="s">
        <v>608</v>
      </c>
      <c r="L3012">
        <v>0</v>
      </c>
      <c r="M3012">
        <v>1126.69</v>
      </c>
      <c r="N3012" t="s">
        <v>766</v>
      </c>
      <c r="O3012">
        <v>20230727</v>
      </c>
    </row>
    <row r="3013" spans="1:15" x14ac:dyDescent="0.25">
      <c r="A3013" t="s">
        <v>124</v>
      </c>
      <c r="B3013" t="s">
        <v>125</v>
      </c>
      <c r="C3013">
        <v>1600008468</v>
      </c>
      <c r="D3013">
        <v>20230901</v>
      </c>
      <c r="E3013">
        <v>51200006</v>
      </c>
      <c r="F3013" t="s">
        <v>44</v>
      </c>
      <c r="I3013" t="s">
        <v>4018</v>
      </c>
      <c r="J3013">
        <v>20230901</v>
      </c>
      <c r="K3013" t="s">
        <v>1155</v>
      </c>
      <c r="L3013">
        <v>3103.93</v>
      </c>
      <c r="M3013">
        <v>0</v>
      </c>
    </row>
    <row r="3014" spans="1:15" x14ac:dyDescent="0.25">
      <c r="A3014" t="s">
        <v>124</v>
      </c>
      <c r="B3014" t="s">
        <v>125</v>
      </c>
      <c r="C3014">
        <v>1600003361</v>
      </c>
      <c r="D3014">
        <v>20230602</v>
      </c>
      <c r="E3014">
        <v>40100000</v>
      </c>
      <c r="F3014" t="s">
        <v>55</v>
      </c>
      <c r="G3014" t="s">
        <v>1181</v>
      </c>
      <c r="H3014" t="s">
        <v>1182</v>
      </c>
      <c r="I3014" t="s">
        <v>2204</v>
      </c>
      <c r="J3014">
        <v>20230602</v>
      </c>
      <c r="K3014" t="s">
        <v>2205</v>
      </c>
      <c r="L3014">
        <v>720</v>
      </c>
      <c r="M3014">
        <v>0</v>
      </c>
      <c r="N3014" t="s">
        <v>80</v>
      </c>
      <c r="O3014">
        <v>20230728</v>
      </c>
    </row>
    <row r="3015" spans="1:15" x14ac:dyDescent="0.25">
      <c r="A3015" t="s">
        <v>124</v>
      </c>
      <c r="B3015" t="s">
        <v>125</v>
      </c>
      <c r="C3015">
        <v>1600001561</v>
      </c>
      <c r="D3015">
        <v>20230503</v>
      </c>
      <c r="E3015">
        <v>41100000</v>
      </c>
      <c r="F3015" t="s">
        <v>81</v>
      </c>
      <c r="G3015" t="s">
        <v>338</v>
      </c>
      <c r="H3015" t="s">
        <v>339</v>
      </c>
      <c r="I3015" t="s">
        <v>4019</v>
      </c>
      <c r="J3015">
        <v>20230503</v>
      </c>
      <c r="K3015" t="s">
        <v>4020</v>
      </c>
      <c r="L3015">
        <v>0</v>
      </c>
      <c r="M3015">
        <v>236.77</v>
      </c>
      <c r="N3015" t="s">
        <v>83</v>
      </c>
      <c r="O3015">
        <v>20230505</v>
      </c>
    </row>
    <row r="3016" spans="1:15" x14ac:dyDescent="0.25">
      <c r="A3016" t="s">
        <v>124</v>
      </c>
      <c r="B3016" t="s">
        <v>125</v>
      </c>
      <c r="C3016">
        <v>1600001769</v>
      </c>
      <c r="D3016">
        <v>20230511</v>
      </c>
      <c r="E3016">
        <v>51200006</v>
      </c>
      <c r="F3016" t="s">
        <v>44</v>
      </c>
      <c r="I3016">
        <v>212602726</v>
      </c>
      <c r="J3016">
        <v>20230511</v>
      </c>
      <c r="K3016" t="s">
        <v>4021</v>
      </c>
      <c r="L3016">
        <v>0</v>
      </c>
      <c r="M3016">
        <v>1824</v>
      </c>
    </row>
    <row r="3017" spans="1:15" x14ac:dyDescent="0.25">
      <c r="A3017" t="s">
        <v>124</v>
      </c>
      <c r="B3017" t="s">
        <v>125</v>
      </c>
      <c r="C3017">
        <v>1600005808</v>
      </c>
      <c r="D3017">
        <v>20230713</v>
      </c>
      <c r="E3017">
        <v>51200006</v>
      </c>
      <c r="F3017" t="s">
        <v>44</v>
      </c>
      <c r="I3017" t="s">
        <v>4022</v>
      </c>
      <c r="J3017">
        <v>20230713</v>
      </c>
      <c r="K3017" t="s">
        <v>4023</v>
      </c>
      <c r="L3017">
        <v>0</v>
      </c>
      <c r="M3017">
        <v>1701.01</v>
      </c>
    </row>
    <row r="3018" spans="1:15" x14ac:dyDescent="0.25">
      <c r="A3018" t="s">
        <v>124</v>
      </c>
      <c r="B3018" t="s">
        <v>125</v>
      </c>
      <c r="C3018">
        <v>1600008118</v>
      </c>
      <c r="D3018">
        <v>20230825</v>
      </c>
      <c r="E3018">
        <v>51200006</v>
      </c>
      <c r="F3018" t="s">
        <v>44</v>
      </c>
      <c r="I3018">
        <v>108230092</v>
      </c>
      <c r="J3018">
        <v>20230825</v>
      </c>
      <c r="K3018" t="s">
        <v>171</v>
      </c>
      <c r="L3018">
        <v>0</v>
      </c>
      <c r="M3018">
        <v>681.1</v>
      </c>
    </row>
    <row r="3019" spans="1:15" x14ac:dyDescent="0.25">
      <c r="A3019" t="s">
        <v>124</v>
      </c>
      <c r="B3019" t="s">
        <v>125</v>
      </c>
      <c r="C3019">
        <v>1600007346</v>
      </c>
      <c r="D3019">
        <v>20230815</v>
      </c>
      <c r="E3019">
        <v>40100000</v>
      </c>
      <c r="F3019" t="s">
        <v>55</v>
      </c>
      <c r="G3019" t="s">
        <v>144</v>
      </c>
      <c r="H3019" t="s">
        <v>145</v>
      </c>
      <c r="I3019">
        <v>108230028</v>
      </c>
      <c r="J3019">
        <v>20230815</v>
      </c>
      <c r="K3019" t="s">
        <v>848</v>
      </c>
      <c r="L3019">
        <v>591.07000000000005</v>
      </c>
      <c r="M3019">
        <v>0</v>
      </c>
      <c r="N3019" t="s">
        <v>880</v>
      </c>
      <c r="O3019">
        <v>20230816</v>
      </c>
    </row>
    <row r="3020" spans="1:15" x14ac:dyDescent="0.25">
      <c r="A3020" t="s">
        <v>124</v>
      </c>
      <c r="B3020" t="s">
        <v>125</v>
      </c>
      <c r="C3020">
        <v>1600000293</v>
      </c>
      <c r="D3020">
        <v>20230406</v>
      </c>
      <c r="E3020">
        <v>40100000</v>
      </c>
      <c r="F3020" t="s">
        <v>55</v>
      </c>
      <c r="G3020" t="s">
        <v>4024</v>
      </c>
      <c r="H3020" t="s">
        <v>4025</v>
      </c>
      <c r="I3020">
        <v>1659230306</v>
      </c>
      <c r="J3020">
        <v>20230406</v>
      </c>
      <c r="K3020" t="s">
        <v>4026</v>
      </c>
      <c r="L3020">
        <v>390</v>
      </c>
      <c r="M3020">
        <v>0</v>
      </c>
      <c r="N3020" t="s">
        <v>54</v>
      </c>
      <c r="O3020">
        <v>20230620</v>
      </c>
    </row>
    <row r="3021" spans="1:15" x14ac:dyDescent="0.25">
      <c r="A3021" t="s">
        <v>124</v>
      </c>
      <c r="B3021" t="s">
        <v>125</v>
      </c>
      <c r="C3021">
        <v>1600008081</v>
      </c>
      <c r="D3021">
        <v>20230831</v>
      </c>
      <c r="E3021">
        <v>40100000</v>
      </c>
      <c r="F3021" t="s">
        <v>55</v>
      </c>
      <c r="G3021" t="s">
        <v>1617</v>
      </c>
      <c r="H3021" t="s">
        <v>1618</v>
      </c>
      <c r="I3021" t="s">
        <v>3307</v>
      </c>
      <c r="J3021">
        <v>20230831</v>
      </c>
      <c r="K3021" t="s">
        <v>3308</v>
      </c>
      <c r="L3021">
        <v>4335.6000000000004</v>
      </c>
      <c r="M3021">
        <v>0</v>
      </c>
      <c r="N3021" t="s">
        <v>80</v>
      </c>
      <c r="O3021">
        <v>20230825</v>
      </c>
    </row>
    <row r="3022" spans="1:15" x14ac:dyDescent="0.25">
      <c r="A3022" t="s">
        <v>124</v>
      </c>
      <c r="B3022" t="s">
        <v>125</v>
      </c>
      <c r="C3022">
        <v>1600007631</v>
      </c>
      <c r="D3022">
        <v>20230816</v>
      </c>
      <c r="E3022">
        <v>40100000</v>
      </c>
      <c r="F3022" t="s">
        <v>55</v>
      </c>
      <c r="G3022" t="s">
        <v>139</v>
      </c>
      <c r="H3022" t="s">
        <v>140</v>
      </c>
      <c r="I3022" t="s">
        <v>4027</v>
      </c>
      <c r="J3022">
        <v>20230816</v>
      </c>
      <c r="K3022" t="e">
        <f>-CREDIT COOPERATIF CB St Etienne</f>
        <v>#NAME?</v>
      </c>
      <c r="L3022">
        <v>321.64999999999998</v>
      </c>
      <c r="M3022">
        <v>0</v>
      </c>
    </row>
    <row r="3023" spans="1:15" x14ac:dyDescent="0.25">
      <c r="A3023" t="s">
        <v>124</v>
      </c>
      <c r="B3023" t="s">
        <v>125</v>
      </c>
      <c r="C3023">
        <v>1600007268</v>
      </c>
      <c r="D3023">
        <v>20230809</v>
      </c>
      <c r="E3023">
        <v>51200006</v>
      </c>
      <c r="F3023" t="s">
        <v>44</v>
      </c>
      <c r="I3023" t="s">
        <v>4028</v>
      </c>
      <c r="J3023">
        <v>20230809</v>
      </c>
      <c r="K3023" t="s">
        <v>4029</v>
      </c>
      <c r="L3023">
        <v>900</v>
      </c>
      <c r="M3023">
        <v>0</v>
      </c>
    </row>
    <row r="3024" spans="1:15" x14ac:dyDescent="0.25">
      <c r="A3024" t="s">
        <v>124</v>
      </c>
      <c r="B3024" t="s">
        <v>125</v>
      </c>
      <c r="C3024">
        <v>1600011335</v>
      </c>
      <c r="D3024">
        <v>20231027</v>
      </c>
      <c r="E3024">
        <v>41100000</v>
      </c>
      <c r="F3024" t="s">
        <v>81</v>
      </c>
      <c r="G3024" t="s">
        <v>204</v>
      </c>
      <c r="H3024" t="s">
        <v>205</v>
      </c>
      <c r="I3024" t="s">
        <v>4030</v>
      </c>
      <c r="J3024">
        <v>20231027</v>
      </c>
      <c r="K3024" t="s">
        <v>1211</v>
      </c>
      <c r="L3024">
        <v>0</v>
      </c>
      <c r="M3024">
        <v>15089.16</v>
      </c>
      <c r="N3024" t="s">
        <v>160</v>
      </c>
      <c r="O3024">
        <v>20231030</v>
      </c>
    </row>
    <row r="3025" spans="1:15" x14ac:dyDescent="0.25">
      <c r="A3025" t="s">
        <v>124</v>
      </c>
      <c r="B3025" t="s">
        <v>125</v>
      </c>
      <c r="C3025">
        <v>1600000279</v>
      </c>
      <c r="D3025">
        <v>20230405</v>
      </c>
      <c r="E3025">
        <v>40100000</v>
      </c>
      <c r="F3025" t="s">
        <v>55</v>
      </c>
      <c r="G3025" t="s">
        <v>573</v>
      </c>
      <c r="H3025" t="s">
        <v>574</v>
      </c>
      <c r="I3025" t="s">
        <v>4031</v>
      </c>
      <c r="J3025">
        <v>20230405</v>
      </c>
      <c r="K3025" t="s">
        <v>3185</v>
      </c>
      <c r="L3025">
        <v>119.2</v>
      </c>
      <c r="M3025">
        <v>0</v>
      </c>
      <c r="N3025" t="s">
        <v>202</v>
      </c>
      <c r="O3025">
        <v>20230620</v>
      </c>
    </row>
    <row r="3026" spans="1:15" x14ac:dyDescent="0.25">
      <c r="A3026" t="s">
        <v>124</v>
      </c>
      <c r="B3026" t="s">
        <v>125</v>
      </c>
      <c r="C3026">
        <v>1600010880</v>
      </c>
      <c r="D3026">
        <v>20231013</v>
      </c>
      <c r="E3026">
        <v>51200006</v>
      </c>
      <c r="F3026" t="s">
        <v>44</v>
      </c>
      <c r="I3026" t="s">
        <v>3174</v>
      </c>
      <c r="J3026">
        <v>20231013</v>
      </c>
      <c r="K3026" t="s">
        <v>169</v>
      </c>
      <c r="L3026">
        <v>0</v>
      </c>
      <c r="M3026">
        <v>4.99</v>
      </c>
    </row>
    <row r="3027" spans="1:15" x14ac:dyDescent="0.25">
      <c r="A3027" t="s">
        <v>124</v>
      </c>
      <c r="B3027" t="s">
        <v>125</v>
      </c>
      <c r="C3027">
        <v>1600001717</v>
      </c>
      <c r="D3027">
        <v>20230509</v>
      </c>
      <c r="E3027">
        <v>51200006</v>
      </c>
      <c r="F3027" t="s">
        <v>44</v>
      </c>
      <c r="I3027" t="s">
        <v>1266</v>
      </c>
      <c r="J3027">
        <v>20230509</v>
      </c>
      <c r="K3027" t="s">
        <v>1267</v>
      </c>
      <c r="L3027">
        <v>0</v>
      </c>
      <c r="M3027">
        <v>1608.6</v>
      </c>
    </row>
    <row r="3028" spans="1:15" x14ac:dyDescent="0.25">
      <c r="A3028" t="s">
        <v>124</v>
      </c>
      <c r="B3028" t="s">
        <v>125</v>
      </c>
      <c r="C3028">
        <v>1600003061</v>
      </c>
      <c r="D3028">
        <v>20230531</v>
      </c>
      <c r="E3028">
        <v>41100000</v>
      </c>
      <c r="F3028" t="s">
        <v>81</v>
      </c>
      <c r="G3028" t="s">
        <v>1062</v>
      </c>
      <c r="H3028" t="s">
        <v>1063</v>
      </c>
      <c r="I3028" t="s">
        <v>3072</v>
      </c>
      <c r="J3028">
        <v>20230531</v>
      </c>
      <c r="K3028" t="s">
        <v>3073</v>
      </c>
      <c r="L3028">
        <v>0</v>
      </c>
      <c r="M3028">
        <v>1530.36</v>
      </c>
      <c r="N3028" t="s">
        <v>83</v>
      </c>
      <c r="O3028">
        <v>20230601</v>
      </c>
    </row>
    <row r="3029" spans="1:15" x14ac:dyDescent="0.25">
      <c r="A3029" t="s">
        <v>124</v>
      </c>
      <c r="B3029" t="s">
        <v>125</v>
      </c>
      <c r="C3029">
        <v>1600002515</v>
      </c>
      <c r="D3029">
        <v>20230517</v>
      </c>
      <c r="E3029">
        <v>51200006</v>
      </c>
      <c r="F3029" t="s">
        <v>44</v>
      </c>
      <c r="I3029">
        <v>105230010</v>
      </c>
      <c r="J3029">
        <v>20230517</v>
      </c>
      <c r="K3029" t="s">
        <v>602</v>
      </c>
      <c r="L3029">
        <v>0</v>
      </c>
      <c r="M3029">
        <v>1788.59</v>
      </c>
    </row>
    <row r="3030" spans="1:15" x14ac:dyDescent="0.25">
      <c r="A3030" t="s">
        <v>124</v>
      </c>
      <c r="B3030" t="s">
        <v>125</v>
      </c>
      <c r="C3030">
        <v>1600006192</v>
      </c>
      <c r="D3030">
        <v>20230726</v>
      </c>
      <c r="E3030">
        <v>41100000</v>
      </c>
      <c r="F3030" t="s">
        <v>81</v>
      </c>
      <c r="G3030" t="s">
        <v>702</v>
      </c>
      <c r="H3030" t="s">
        <v>703</v>
      </c>
      <c r="I3030" t="s">
        <v>4032</v>
      </c>
      <c r="J3030">
        <v>20230726</v>
      </c>
      <c r="K3030" t="s">
        <v>608</v>
      </c>
      <c r="L3030">
        <v>0</v>
      </c>
      <c r="M3030">
        <v>312</v>
      </c>
      <c r="N3030" t="s">
        <v>202</v>
      </c>
      <c r="O3030">
        <v>20230727</v>
      </c>
    </row>
    <row r="3031" spans="1:15" x14ac:dyDescent="0.25">
      <c r="A3031" t="s">
        <v>124</v>
      </c>
      <c r="B3031" t="s">
        <v>125</v>
      </c>
      <c r="C3031">
        <v>1600003351</v>
      </c>
      <c r="D3031">
        <v>20230615</v>
      </c>
      <c r="E3031">
        <v>40100000</v>
      </c>
      <c r="F3031" t="s">
        <v>55</v>
      </c>
      <c r="G3031" t="s">
        <v>4033</v>
      </c>
      <c r="H3031" t="s">
        <v>4034</v>
      </c>
      <c r="I3031" t="s">
        <v>4035</v>
      </c>
      <c r="J3031">
        <v>20230615</v>
      </c>
      <c r="K3031" t="s">
        <v>4036</v>
      </c>
      <c r="L3031">
        <v>692.34</v>
      </c>
      <c r="M3031">
        <v>0</v>
      </c>
      <c r="N3031" t="s">
        <v>83</v>
      </c>
      <c r="O3031">
        <v>20230602</v>
      </c>
    </row>
    <row r="3032" spans="1:15" x14ac:dyDescent="0.25">
      <c r="A3032" t="s">
        <v>124</v>
      </c>
      <c r="B3032" t="s">
        <v>125</v>
      </c>
      <c r="C3032">
        <v>1600002633</v>
      </c>
      <c r="D3032">
        <v>20230523</v>
      </c>
      <c r="E3032">
        <v>51200006</v>
      </c>
      <c r="F3032" t="s">
        <v>44</v>
      </c>
      <c r="I3032" t="s">
        <v>4037</v>
      </c>
      <c r="J3032">
        <v>20230523</v>
      </c>
      <c r="K3032" t="s">
        <v>552</v>
      </c>
      <c r="L3032">
        <v>0</v>
      </c>
      <c r="M3032">
        <v>80000</v>
      </c>
    </row>
    <row r="3033" spans="1:15" x14ac:dyDescent="0.25">
      <c r="A3033" t="s">
        <v>124</v>
      </c>
      <c r="B3033" t="s">
        <v>125</v>
      </c>
      <c r="C3033">
        <v>1600001477</v>
      </c>
      <c r="D3033">
        <v>20230502</v>
      </c>
      <c r="E3033">
        <v>40100000</v>
      </c>
      <c r="F3033" t="s">
        <v>55</v>
      </c>
      <c r="G3033" t="s">
        <v>408</v>
      </c>
      <c r="H3033" t="s">
        <v>409</v>
      </c>
      <c r="I3033" t="s">
        <v>4038</v>
      </c>
      <c r="J3033">
        <v>20230502</v>
      </c>
      <c r="K3033" t="s">
        <v>750</v>
      </c>
      <c r="L3033">
        <v>1902</v>
      </c>
      <c r="M3033">
        <v>0</v>
      </c>
      <c r="N3033" t="s">
        <v>1708</v>
      </c>
      <c r="O3033">
        <v>20230503</v>
      </c>
    </row>
    <row r="3034" spans="1:15" x14ac:dyDescent="0.25">
      <c r="A3034" t="s">
        <v>124</v>
      </c>
      <c r="B3034" t="s">
        <v>125</v>
      </c>
      <c r="C3034">
        <v>1600003811</v>
      </c>
      <c r="D3034">
        <v>20230616</v>
      </c>
      <c r="E3034">
        <v>51200006</v>
      </c>
      <c r="F3034" t="s">
        <v>44</v>
      </c>
      <c r="I3034">
        <v>23</v>
      </c>
      <c r="J3034">
        <v>20230616</v>
      </c>
      <c r="K3034" t="s">
        <v>2822</v>
      </c>
      <c r="L3034">
        <v>0</v>
      </c>
      <c r="M3034">
        <v>1143</v>
      </c>
    </row>
    <row r="3035" spans="1:15" x14ac:dyDescent="0.25">
      <c r="A3035" t="s">
        <v>124</v>
      </c>
      <c r="B3035" t="s">
        <v>125</v>
      </c>
      <c r="C3035">
        <v>1600011408</v>
      </c>
      <c r="D3035">
        <v>20231030</v>
      </c>
      <c r="E3035">
        <v>51200006</v>
      </c>
      <c r="F3035" t="s">
        <v>44</v>
      </c>
      <c r="I3035" t="s">
        <v>4039</v>
      </c>
      <c r="J3035">
        <v>20231030</v>
      </c>
      <c r="K3035" t="s">
        <v>4040</v>
      </c>
      <c r="L3035">
        <v>48477.599999999999</v>
      </c>
      <c r="M3035">
        <v>0</v>
      </c>
    </row>
    <row r="3036" spans="1:15" x14ac:dyDescent="0.25">
      <c r="A3036" t="s">
        <v>124</v>
      </c>
      <c r="B3036" t="s">
        <v>125</v>
      </c>
      <c r="C3036">
        <v>1600003285</v>
      </c>
      <c r="D3036">
        <v>20230601</v>
      </c>
      <c r="E3036">
        <v>40100000</v>
      </c>
      <c r="F3036" t="s">
        <v>55</v>
      </c>
      <c r="G3036" t="s">
        <v>1187</v>
      </c>
      <c r="H3036" t="s">
        <v>1188</v>
      </c>
      <c r="I3036">
        <v>4000142</v>
      </c>
      <c r="J3036">
        <v>20230601</v>
      </c>
      <c r="K3036" t="s">
        <v>395</v>
      </c>
      <c r="L3036">
        <v>1339.99</v>
      </c>
      <c r="M3036">
        <v>0</v>
      </c>
      <c r="N3036" t="s">
        <v>83</v>
      </c>
      <c r="O3036">
        <v>20230602</v>
      </c>
    </row>
    <row r="3037" spans="1:15" x14ac:dyDescent="0.25">
      <c r="A3037" t="s">
        <v>124</v>
      </c>
      <c r="B3037" t="s">
        <v>125</v>
      </c>
      <c r="C3037">
        <v>1600008465</v>
      </c>
      <c r="D3037">
        <v>20230901</v>
      </c>
      <c r="E3037">
        <v>51200006</v>
      </c>
      <c r="F3037" t="s">
        <v>44</v>
      </c>
      <c r="I3037" t="s">
        <v>1154</v>
      </c>
      <c r="J3037">
        <v>20230901</v>
      </c>
      <c r="K3037" t="s">
        <v>1155</v>
      </c>
      <c r="L3037">
        <v>936</v>
      </c>
      <c r="M3037">
        <v>0</v>
      </c>
    </row>
    <row r="3038" spans="1:15" x14ac:dyDescent="0.25">
      <c r="A3038" t="s">
        <v>124</v>
      </c>
      <c r="B3038" t="s">
        <v>125</v>
      </c>
      <c r="C3038">
        <v>1600001481</v>
      </c>
      <c r="D3038">
        <v>20230502</v>
      </c>
      <c r="E3038">
        <v>40100000</v>
      </c>
      <c r="F3038" t="s">
        <v>55</v>
      </c>
      <c r="G3038" t="s">
        <v>772</v>
      </c>
      <c r="H3038" t="s">
        <v>773</v>
      </c>
      <c r="I3038">
        <v>105230080</v>
      </c>
      <c r="J3038">
        <v>20230502</v>
      </c>
      <c r="K3038" t="s">
        <v>1302</v>
      </c>
      <c r="L3038">
        <v>1670.78</v>
      </c>
      <c r="M3038">
        <v>0</v>
      </c>
      <c r="N3038" t="s">
        <v>37</v>
      </c>
      <c r="O3038">
        <v>20230503</v>
      </c>
    </row>
    <row r="3039" spans="1:15" x14ac:dyDescent="0.25">
      <c r="A3039" t="s">
        <v>124</v>
      </c>
      <c r="B3039" t="s">
        <v>125</v>
      </c>
      <c r="C3039">
        <v>1600000416</v>
      </c>
      <c r="D3039">
        <v>20230413</v>
      </c>
      <c r="E3039">
        <v>40100000</v>
      </c>
      <c r="F3039" t="s">
        <v>55</v>
      </c>
      <c r="G3039" t="s">
        <v>139</v>
      </c>
      <c r="H3039" t="s">
        <v>140</v>
      </c>
      <c r="I3039" t="s">
        <v>4041</v>
      </c>
      <c r="J3039">
        <v>20230413</v>
      </c>
      <c r="K3039" t="s">
        <v>969</v>
      </c>
      <c r="L3039">
        <v>57</v>
      </c>
      <c r="M3039">
        <v>0</v>
      </c>
      <c r="N3039" t="s">
        <v>160</v>
      </c>
      <c r="O3039">
        <v>20230502</v>
      </c>
    </row>
    <row r="3040" spans="1:15" x14ac:dyDescent="0.25">
      <c r="A3040" t="s">
        <v>124</v>
      </c>
      <c r="B3040" t="s">
        <v>125</v>
      </c>
      <c r="C3040">
        <v>1600007098</v>
      </c>
      <c r="D3040">
        <v>20230804</v>
      </c>
      <c r="E3040">
        <v>51200006</v>
      </c>
      <c r="F3040" t="s">
        <v>44</v>
      </c>
      <c r="I3040">
        <v>108230041</v>
      </c>
      <c r="J3040">
        <v>20230804</v>
      </c>
      <c r="K3040" t="s">
        <v>146</v>
      </c>
      <c r="L3040">
        <v>0</v>
      </c>
      <c r="M3040">
        <v>595.79999999999995</v>
      </c>
    </row>
    <row r="3041" spans="1:15" x14ac:dyDescent="0.25">
      <c r="A3041" t="s">
        <v>124</v>
      </c>
      <c r="B3041" t="s">
        <v>125</v>
      </c>
      <c r="C3041">
        <v>1600006595</v>
      </c>
      <c r="D3041">
        <v>20230731</v>
      </c>
      <c r="E3041">
        <v>41100000</v>
      </c>
      <c r="F3041" t="s">
        <v>81</v>
      </c>
      <c r="G3041" t="s">
        <v>553</v>
      </c>
      <c r="H3041" t="s">
        <v>554</v>
      </c>
      <c r="I3041" t="s">
        <v>4042</v>
      </c>
      <c r="J3041">
        <v>20230731</v>
      </c>
      <c r="K3041" t="s">
        <v>4043</v>
      </c>
      <c r="L3041">
        <v>0</v>
      </c>
      <c r="M3041">
        <v>10079.219999999999</v>
      </c>
      <c r="N3041" t="s">
        <v>577</v>
      </c>
      <c r="O3041">
        <v>20230801</v>
      </c>
    </row>
    <row r="3042" spans="1:15" x14ac:dyDescent="0.25">
      <c r="A3042" t="s">
        <v>124</v>
      </c>
      <c r="B3042" t="s">
        <v>125</v>
      </c>
      <c r="C3042">
        <v>1600000704</v>
      </c>
      <c r="D3042">
        <v>20230424</v>
      </c>
      <c r="E3042">
        <v>51200006</v>
      </c>
      <c r="F3042" t="s">
        <v>44</v>
      </c>
      <c r="I3042" t="s">
        <v>4044</v>
      </c>
      <c r="J3042">
        <v>20230424</v>
      </c>
      <c r="K3042" t="s">
        <v>4045</v>
      </c>
      <c r="L3042">
        <v>0</v>
      </c>
      <c r="M3042">
        <v>756</v>
      </c>
    </row>
    <row r="3043" spans="1:15" x14ac:dyDescent="0.25">
      <c r="A3043" t="s">
        <v>124</v>
      </c>
      <c r="B3043" t="s">
        <v>125</v>
      </c>
      <c r="C3043">
        <v>1600008878</v>
      </c>
      <c r="D3043">
        <v>20230915</v>
      </c>
      <c r="E3043">
        <v>40100000</v>
      </c>
      <c r="F3043" t="s">
        <v>55</v>
      </c>
      <c r="G3043" t="s">
        <v>321</v>
      </c>
      <c r="H3043" t="s">
        <v>322</v>
      </c>
      <c r="I3043">
        <v>109230042</v>
      </c>
      <c r="J3043">
        <v>20230915</v>
      </c>
      <c r="K3043" t="s">
        <v>602</v>
      </c>
      <c r="L3043">
        <v>1788.59</v>
      </c>
      <c r="M3043">
        <v>0</v>
      </c>
      <c r="N3043" t="s">
        <v>1508</v>
      </c>
      <c r="O3043">
        <v>20230918</v>
      </c>
    </row>
    <row r="3044" spans="1:15" x14ac:dyDescent="0.25">
      <c r="A3044" t="s">
        <v>124</v>
      </c>
      <c r="B3044" t="s">
        <v>125</v>
      </c>
      <c r="C3044">
        <v>1600006603</v>
      </c>
      <c r="D3044">
        <v>20230731</v>
      </c>
      <c r="E3044">
        <v>41100000</v>
      </c>
      <c r="F3044" t="s">
        <v>81</v>
      </c>
      <c r="G3044" t="s">
        <v>553</v>
      </c>
      <c r="H3044" t="s">
        <v>554</v>
      </c>
      <c r="I3044" t="s">
        <v>1271</v>
      </c>
      <c r="J3044">
        <v>20230731</v>
      </c>
      <c r="K3044" t="s">
        <v>1272</v>
      </c>
      <c r="L3044">
        <v>0</v>
      </c>
      <c r="M3044">
        <v>2112</v>
      </c>
      <c r="N3044" t="s">
        <v>619</v>
      </c>
      <c r="O3044">
        <v>20230801</v>
      </c>
    </row>
    <row r="3045" spans="1:15" x14ac:dyDescent="0.25">
      <c r="A3045" t="s">
        <v>124</v>
      </c>
      <c r="B3045" t="s">
        <v>125</v>
      </c>
      <c r="C3045">
        <v>1600010247</v>
      </c>
      <c r="D3045">
        <v>20231005</v>
      </c>
      <c r="E3045">
        <v>40100000</v>
      </c>
      <c r="F3045" t="s">
        <v>55</v>
      </c>
      <c r="G3045" t="s">
        <v>573</v>
      </c>
      <c r="H3045" t="s">
        <v>574</v>
      </c>
      <c r="I3045" t="s">
        <v>4046</v>
      </c>
      <c r="J3045">
        <v>20231005</v>
      </c>
      <c r="K3045" t="s">
        <v>4047</v>
      </c>
      <c r="L3045">
        <v>91990.16</v>
      </c>
      <c r="M3045">
        <v>0</v>
      </c>
      <c r="N3045" t="s">
        <v>1451</v>
      </c>
      <c r="O3045">
        <v>20231006</v>
      </c>
    </row>
    <row r="3046" spans="1:15" x14ac:dyDescent="0.25">
      <c r="A3046" t="s">
        <v>124</v>
      </c>
      <c r="B3046" t="s">
        <v>125</v>
      </c>
      <c r="C3046">
        <v>1600008013</v>
      </c>
      <c r="D3046">
        <v>20230824</v>
      </c>
      <c r="E3046">
        <v>51200006</v>
      </c>
      <c r="F3046" t="s">
        <v>44</v>
      </c>
      <c r="I3046" t="s">
        <v>4048</v>
      </c>
      <c r="J3046">
        <v>20230824</v>
      </c>
      <c r="K3046" t="s">
        <v>4049</v>
      </c>
      <c r="L3046">
        <v>0</v>
      </c>
      <c r="M3046">
        <v>981.15</v>
      </c>
    </row>
    <row r="3047" spans="1:15" x14ac:dyDescent="0.25">
      <c r="A3047" t="s">
        <v>124</v>
      </c>
      <c r="B3047" t="s">
        <v>125</v>
      </c>
      <c r="C3047">
        <v>1600006023</v>
      </c>
      <c r="D3047">
        <v>20230721</v>
      </c>
      <c r="E3047">
        <v>51200006</v>
      </c>
      <c r="F3047" t="s">
        <v>44</v>
      </c>
      <c r="I3047" t="s">
        <v>4050</v>
      </c>
      <c r="J3047">
        <v>20230721</v>
      </c>
      <c r="K3047" t="s">
        <v>4051</v>
      </c>
      <c r="L3047">
        <v>0</v>
      </c>
      <c r="M3047">
        <v>37113.42</v>
      </c>
    </row>
    <row r="3048" spans="1:15" x14ac:dyDescent="0.25">
      <c r="A3048" t="s">
        <v>124</v>
      </c>
      <c r="B3048" t="s">
        <v>125</v>
      </c>
      <c r="C3048">
        <v>1600011325</v>
      </c>
      <c r="D3048">
        <v>20231027</v>
      </c>
      <c r="E3048">
        <v>51200006</v>
      </c>
      <c r="F3048" t="s">
        <v>44</v>
      </c>
      <c r="I3048" t="s">
        <v>4052</v>
      </c>
      <c r="J3048">
        <v>20231027</v>
      </c>
      <c r="K3048" t="s">
        <v>4053</v>
      </c>
      <c r="L3048">
        <v>0</v>
      </c>
      <c r="M3048">
        <v>2210.4899999999998</v>
      </c>
    </row>
    <row r="3049" spans="1:15" x14ac:dyDescent="0.25">
      <c r="A3049" t="s">
        <v>124</v>
      </c>
      <c r="B3049" t="s">
        <v>125</v>
      </c>
      <c r="C3049">
        <v>1600001160</v>
      </c>
      <c r="D3049">
        <v>20230503</v>
      </c>
      <c r="E3049">
        <v>51200006</v>
      </c>
      <c r="F3049" t="s">
        <v>44</v>
      </c>
      <c r="I3049">
        <v>1683230330</v>
      </c>
      <c r="J3049">
        <v>20230503</v>
      </c>
      <c r="K3049" t="s">
        <v>4054</v>
      </c>
      <c r="L3049">
        <v>0</v>
      </c>
      <c r="M3049">
        <v>636</v>
      </c>
    </row>
    <row r="3050" spans="1:15" x14ac:dyDescent="0.25">
      <c r="A3050" t="s">
        <v>124</v>
      </c>
      <c r="B3050" t="s">
        <v>125</v>
      </c>
      <c r="C3050">
        <v>1600004991</v>
      </c>
      <c r="D3050">
        <v>20230703</v>
      </c>
      <c r="E3050">
        <v>51200006</v>
      </c>
      <c r="F3050" t="s">
        <v>44</v>
      </c>
      <c r="I3050" t="s">
        <v>4055</v>
      </c>
      <c r="J3050">
        <v>20230703</v>
      </c>
      <c r="K3050" t="s">
        <v>257</v>
      </c>
      <c r="L3050">
        <v>360</v>
      </c>
      <c r="M3050">
        <v>0</v>
      </c>
    </row>
    <row r="3051" spans="1:15" x14ac:dyDescent="0.25">
      <c r="A3051" t="s">
        <v>124</v>
      </c>
      <c r="B3051" t="s">
        <v>125</v>
      </c>
      <c r="C3051">
        <v>1600006884</v>
      </c>
      <c r="D3051">
        <v>20230801</v>
      </c>
      <c r="E3051">
        <v>41100000</v>
      </c>
      <c r="F3051" t="s">
        <v>81</v>
      </c>
      <c r="G3051" t="s">
        <v>4056</v>
      </c>
      <c r="H3051" t="s">
        <v>4057</v>
      </c>
      <c r="I3051" t="s">
        <v>4058</v>
      </c>
      <c r="J3051">
        <v>20230801</v>
      </c>
      <c r="K3051" t="s">
        <v>4059</v>
      </c>
      <c r="L3051">
        <v>0</v>
      </c>
      <c r="M3051">
        <v>120</v>
      </c>
      <c r="N3051" t="s">
        <v>54</v>
      </c>
      <c r="O3051">
        <v>20230802</v>
      </c>
    </row>
    <row r="3052" spans="1:15" x14ac:dyDescent="0.25">
      <c r="A3052" t="s">
        <v>124</v>
      </c>
      <c r="B3052" t="s">
        <v>125</v>
      </c>
      <c r="C3052">
        <v>1600002508</v>
      </c>
      <c r="D3052">
        <v>20230517</v>
      </c>
      <c r="E3052">
        <v>40100000</v>
      </c>
      <c r="F3052" t="s">
        <v>55</v>
      </c>
      <c r="G3052" t="s">
        <v>139</v>
      </c>
      <c r="H3052" t="s">
        <v>140</v>
      </c>
      <c r="I3052" t="s">
        <v>3544</v>
      </c>
      <c r="J3052">
        <v>20230517</v>
      </c>
      <c r="K3052" t="e">
        <f>-CREDIT COOPERATIF CB Husqvarna Direc</f>
        <v>#NAME?</v>
      </c>
      <c r="L3052">
        <v>132.97</v>
      </c>
      <c r="M3052">
        <v>0</v>
      </c>
    </row>
    <row r="3053" spans="1:15" x14ac:dyDescent="0.25">
      <c r="A3053" t="s">
        <v>124</v>
      </c>
      <c r="B3053" t="s">
        <v>125</v>
      </c>
      <c r="C3053">
        <v>1600011436</v>
      </c>
      <c r="D3053">
        <v>20231031</v>
      </c>
      <c r="E3053">
        <v>41100000</v>
      </c>
      <c r="F3053" t="s">
        <v>81</v>
      </c>
      <c r="G3053" t="s">
        <v>2468</v>
      </c>
      <c r="H3053" t="s">
        <v>2469</v>
      </c>
      <c r="I3053" t="s">
        <v>3454</v>
      </c>
      <c r="J3053">
        <v>20231031</v>
      </c>
      <c r="K3053" t="s">
        <v>3455</v>
      </c>
      <c r="L3053">
        <v>0</v>
      </c>
      <c r="M3053">
        <v>205.86</v>
      </c>
      <c r="N3053" t="s">
        <v>136</v>
      </c>
      <c r="O3053">
        <v>20231102</v>
      </c>
    </row>
    <row r="3054" spans="1:15" x14ac:dyDescent="0.25">
      <c r="A3054" t="s">
        <v>124</v>
      </c>
      <c r="B3054" t="s">
        <v>125</v>
      </c>
      <c r="C3054">
        <v>1600004950</v>
      </c>
      <c r="D3054">
        <v>20230701</v>
      </c>
      <c r="E3054">
        <v>51200006</v>
      </c>
      <c r="F3054" t="s">
        <v>44</v>
      </c>
      <c r="I3054" t="s">
        <v>4060</v>
      </c>
      <c r="J3054">
        <v>20230701</v>
      </c>
      <c r="K3054" t="e">
        <f>-CREDIT COOPERATIF CB cm casino</f>
        <v>#NAME?</v>
      </c>
      <c r="L3054">
        <v>0</v>
      </c>
      <c r="M3054">
        <v>62.27</v>
      </c>
    </row>
    <row r="3055" spans="1:15" x14ac:dyDescent="0.25">
      <c r="A3055" t="s">
        <v>124</v>
      </c>
      <c r="B3055" t="s">
        <v>125</v>
      </c>
      <c r="C3055">
        <v>1600010316</v>
      </c>
      <c r="D3055">
        <v>20231006</v>
      </c>
      <c r="E3055">
        <v>41100000</v>
      </c>
      <c r="F3055" t="s">
        <v>81</v>
      </c>
      <c r="G3055" t="s">
        <v>338</v>
      </c>
      <c r="H3055" t="s">
        <v>339</v>
      </c>
      <c r="I3055" t="s">
        <v>3195</v>
      </c>
      <c r="J3055">
        <v>20231006</v>
      </c>
      <c r="K3055" t="s">
        <v>3196</v>
      </c>
      <c r="L3055">
        <v>0</v>
      </c>
      <c r="M3055">
        <v>129.07</v>
      </c>
      <c r="N3055" t="s">
        <v>353</v>
      </c>
      <c r="O3055">
        <v>20231009</v>
      </c>
    </row>
    <row r="3056" spans="1:15" x14ac:dyDescent="0.25">
      <c r="A3056" t="s">
        <v>124</v>
      </c>
      <c r="B3056" t="s">
        <v>125</v>
      </c>
      <c r="C3056">
        <v>1600003781</v>
      </c>
      <c r="D3056">
        <v>20230616</v>
      </c>
      <c r="E3056">
        <v>41100000</v>
      </c>
      <c r="F3056" t="s">
        <v>81</v>
      </c>
      <c r="G3056" t="s">
        <v>553</v>
      </c>
      <c r="H3056" t="s">
        <v>554</v>
      </c>
      <c r="I3056" t="s">
        <v>4061</v>
      </c>
      <c r="J3056">
        <v>20230616</v>
      </c>
      <c r="K3056" t="s">
        <v>4062</v>
      </c>
      <c r="L3056">
        <v>0</v>
      </c>
      <c r="M3056">
        <v>17.34</v>
      </c>
      <c r="N3056" t="s">
        <v>353</v>
      </c>
      <c r="O3056">
        <v>20230620</v>
      </c>
    </row>
    <row r="3057" spans="1:15" x14ac:dyDescent="0.25">
      <c r="A3057" t="s">
        <v>124</v>
      </c>
      <c r="B3057" t="s">
        <v>125</v>
      </c>
      <c r="C3057">
        <v>1600003342</v>
      </c>
      <c r="D3057">
        <v>20230602</v>
      </c>
      <c r="E3057">
        <v>40100000</v>
      </c>
      <c r="F3057" t="s">
        <v>55</v>
      </c>
      <c r="G3057" t="s">
        <v>4063</v>
      </c>
      <c r="H3057" t="s">
        <v>4064</v>
      </c>
      <c r="I3057" t="s">
        <v>2712</v>
      </c>
      <c r="J3057">
        <v>20230602</v>
      </c>
      <c r="K3057" t="s">
        <v>2713</v>
      </c>
      <c r="L3057">
        <v>840</v>
      </c>
      <c r="M3057">
        <v>0</v>
      </c>
      <c r="N3057" t="s">
        <v>54</v>
      </c>
      <c r="O3057">
        <v>20230602</v>
      </c>
    </row>
    <row r="3058" spans="1:15" x14ac:dyDescent="0.25">
      <c r="A3058" t="s">
        <v>124</v>
      </c>
      <c r="B3058" t="s">
        <v>125</v>
      </c>
      <c r="C3058">
        <v>1600005358</v>
      </c>
      <c r="D3058">
        <v>20230707</v>
      </c>
      <c r="E3058">
        <v>40100000</v>
      </c>
      <c r="F3058" t="s">
        <v>55</v>
      </c>
      <c r="G3058" t="s">
        <v>3069</v>
      </c>
      <c r="H3058" t="s">
        <v>3070</v>
      </c>
      <c r="I3058">
        <v>11625900000752</v>
      </c>
      <c r="J3058">
        <v>20230707</v>
      </c>
      <c r="K3058" t="s">
        <v>1301</v>
      </c>
      <c r="L3058">
        <v>91.86</v>
      </c>
      <c r="M3058">
        <v>0</v>
      </c>
      <c r="N3058" t="s">
        <v>80</v>
      </c>
      <c r="O3058">
        <v>20230707</v>
      </c>
    </row>
    <row r="3059" spans="1:15" x14ac:dyDescent="0.25">
      <c r="A3059" t="s">
        <v>124</v>
      </c>
      <c r="B3059" t="s">
        <v>125</v>
      </c>
      <c r="C3059">
        <v>1600006123</v>
      </c>
      <c r="D3059">
        <v>20230725</v>
      </c>
      <c r="E3059">
        <v>44551000</v>
      </c>
      <c r="F3059" t="s">
        <v>119</v>
      </c>
      <c r="I3059" t="s">
        <v>317</v>
      </c>
      <c r="J3059">
        <v>20230725</v>
      </c>
      <c r="K3059" t="s">
        <v>318</v>
      </c>
      <c r="L3059">
        <v>65885</v>
      </c>
      <c r="M3059">
        <v>0</v>
      </c>
      <c r="N3059" t="s">
        <v>54</v>
      </c>
      <c r="O3059">
        <v>20230726</v>
      </c>
    </row>
    <row r="3060" spans="1:15" x14ac:dyDescent="0.25">
      <c r="A3060" t="s">
        <v>124</v>
      </c>
      <c r="B3060" t="s">
        <v>125</v>
      </c>
      <c r="C3060">
        <v>1600007214</v>
      </c>
      <c r="D3060">
        <v>20230808</v>
      </c>
      <c r="E3060">
        <v>51200006</v>
      </c>
      <c r="F3060" t="s">
        <v>44</v>
      </c>
      <c r="I3060" t="s">
        <v>4065</v>
      </c>
      <c r="J3060">
        <v>20230808</v>
      </c>
      <c r="K3060" t="e">
        <f>-CREDIT COOPERATIF CB buffalo</f>
        <v>#NAME?</v>
      </c>
      <c r="L3060">
        <v>0</v>
      </c>
      <c r="M3060">
        <v>78.05</v>
      </c>
    </row>
    <row r="3061" spans="1:15" x14ac:dyDescent="0.25">
      <c r="A3061" t="s">
        <v>124</v>
      </c>
      <c r="B3061" t="s">
        <v>125</v>
      </c>
      <c r="C3061">
        <v>1600001774</v>
      </c>
      <c r="D3061">
        <v>20230511</v>
      </c>
      <c r="E3061">
        <v>40100000</v>
      </c>
      <c r="F3061" t="s">
        <v>55</v>
      </c>
      <c r="G3061" t="s">
        <v>4066</v>
      </c>
      <c r="H3061" t="s">
        <v>4067</v>
      </c>
      <c r="I3061">
        <v>23004452</v>
      </c>
      <c r="J3061">
        <v>20230511</v>
      </c>
      <c r="K3061" t="s">
        <v>4068</v>
      </c>
      <c r="L3061">
        <v>208.8</v>
      </c>
      <c r="M3061">
        <v>0</v>
      </c>
      <c r="N3061" t="s">
        <v>54</v>
      </c>
      <c r="O3061">
        <v>20230511</v>
      </c>
    </row>
    <row r="3062" spans="1:15" x14ac:dyDescent="0.25">
      <c r="A3062" t="s">
        <v>124</v>
      </c>
      <c r="B3062" t="s">
        <v>125</v>
      </c>
      <c r="C3062">
        <v>1600000492</v>
      </c>
      <c r="D3062">
        <v>20230414</v>
      </c>
      <c r="E3062">
        <v>51200006</v>
      </c>
      <c r="F3062" t="s">
        <v>44</v>
      </c>
      <c r="I3062" t="s">
        <v>4069</v>
      </c>
      <c r="J3062">
        <v>20230414</v>
      </c>
      <c r="K3062" t="s">
        <v>169</v>
      </c>
      <c r="L3062">
        <v>0</v>
      </c>
      <c r="M3062">
        <v>9.99</v>
      </c>
    </row>
    <row r="3063" spans="1:15" x14ac:dyDescent="0.25">
      <c r="A3063" t="s">
        <v>124</v>
      </c>
      <c r="B3063" t="s">
        <v>125</v>
      </c>
      <c r="C3063">
        <v>1600008833</v>
      </c>
      <c r="D3063">
        <v>20230915</v>
      </c>
      <c r="E3063">
        <v>51200006</v>
      </c>
      <c r="F3063" t="s">
        <v>44</v>
      </c>
      <c r="I3063">
        <v>2300720</v>
      </c>
      <c r="J3063">
        <v>20230915</v>
      </c>
      <c r="K3063" t="s">
        <v>4070</v>
      </c>
      <c r="L3063">
        <v>0</v>
      </c>
      <c r="M3063">
        <v>312</v>
      </c>
    </row>
    <row r="3064" spans="1:15" x14ac:dyDescent="0.25">
      <c r="A3064" t="s">
        <v>124</v>
      </c>
      <c r="B3064" t="s">
        <v>125</v>
      </c>
      <c r="C3064">
        <v>1600004887</v>
      </c>
      <c r="D3064">
        <v>20230629</v>
      </c>
      <c r="E3064">
        <v>51200006</v>
      </c>
      <c r="F3064" t="s">
        <v>44</v>
      </c>
      <c r="I3064" t="s">
        <v>4071</v>
      </c>
      <c r="J3064">
        <v>20230629</v>
      </c>
      <c r="K3064" t="s">
        <v>4072</v>
      </c>
      <c r="L3064">
        <v>696</v>
      </c>
      <c r="M3064">
        <v>0</v>
      </c>
    </row>
    <row r="3065" spans="1:15" x14ac:dyDescent="0.25">
      <c r="A3065" t="s">
        <v>124</v>
      </c>
      <c r="B3065" t="s">
        <v>125</v>
      </c>
      <c r="C3065">
        <v>1600003286</v>
      </c>
      <c r="D3065">
        <v>20230601</v>
      </c>
      <c r="E3065">
        <v>40100000</v>
      </c>
      <c r="F3065" t="s">
        <v>55</v>
      </c>
      <c r="G3065" t="s">
        <v>1187</v>
      </c>
      <c r="H3065" t="s">
        <v>1188</v>
      </c>
      <c r="I3065">
        <v>4000033</v>
      </c>
      <c r="J3065">
        <v>20230601</v>
      </c>
      <c r="K3065" t="s">
        <v>3131</v>
      </c>
      <c r="L3065">
        <v>207.64</v>
      </c>
      <c r="M3065">
        <v>0</v>
      </c>
      <c r="N3065" t="s">
        <v>83</v>
      </c>
      <c r="O3065">
        <v>20230602</v>
      </c>
    </row>
    <row r="3066" spans="1:15" x14ac:dyDescent="0.25">
      <c r="A3066" t="s">
        <v>124</v>
      </c>
      <c r="B3066" t="s">
        <v>125</v>
      </c>
      <c r="C3066">
        <v>1600003065</v>
      </c>
      <c r="D3066">
        <v>20230531</v>
      </c>
      <c r="E3066">
        <v>51200006</v>
      </c>
      <c r="F3066" t="s">
        <v>44</v>
      </c>
      <c r="I3066" t="s">
        <v>4073</v>
      </c>
      <c r="J3066">
        <v>20230531</v>
      </c>
      <c r="K3066" t="s">
        <v>236</v>
      </c>
      <c r="L3066">
        <v>580</v>
      </c>
      <c r="M3066">
        <v>0</v>
      </c>
    </row>
    <row r="3067" spans="1:15" x14ac:dyDescent="0.25">
      <c r="A3067" t="s">
        <v>124</v>
      </c>
      <c r="B3067" t="s">
        <v>125</v>
      </c>
      <c r="C3067">
        <v>1600007069</v>
      </c>
      <c r="D3067">
        <v>20230803</v>
      </c>
      <c r="E3067">
        <v>40100000</v>
      </c>
      <c r="F3067" t="s">
        <v>55</v>
      </c>
      <c r="G3067" t="s">
        <v>719</v>
      </c>
      <c r="H3067" t="s">
        <v>720</v>
      </c>
      <c r="I3067" t="s">
        <v>2412</v>
      </c>
      <c r="J3067">
        <v>20230803</v>
      </c>
      <c r="K3067" t="s">
        <v>2413</v>
      </c>
      <c r="L3067">
        <v>14403.83</v>
      </c>
      <c r="M3067">
        <v>0</v>
      </c>
      <c r="N3067" t="s">
        <v>794</v>
      </c>
      <c r="O3067">
        <v>20230808</v>
      </c>
    </row>
    <row r="3068" spans="1:15" x14ac:dyDescent="0.25">
      <c r="A3068" t="s">
        <v>124</v>
      </c>
      <c r="B3068" t="s">
        <v>125</v>
      </c>
      <c r="C3068">
        <v>1600003013</v>
      </c>
      <c r="D3068">
        <v>20230530</v>
      </c>
      <c r="E3068">
        <v>51200006</v>
      </c>
      <c r="F3068" t="s">
        <v>44</v>
      </c>
      <c r="I3068" t="s">
        <v>761</v>
      </c>
      <c r="J3068">
        <v>20230530</v>
      </c>
      <c r="K3068" t="s">
        <v>762</v>
      </c>
      <c r="L3068">
        <v>298.8</v>
      </c>
      <c r="M3068">
        <v>0</v>
      </c>
    </row>
    <row r="3069" spans="1:15" x14ac:dyDescent="0.25">
      <c r="A3069" t="s">
        <v>124</v>
      </c>
      <c r="B3069" t="s">
        <v>125</v>
      </c>
      <c r="C3069">
        <v>1600006497</v>
      </c>
      <c r="D3069">
        <v>20230731</v>
      </c>
      <c r="E3069">
        <v>51200006</v>
      </c>
      <c r="F3069" t="s">
        <v>44</v>
      </c>
      <c r="I3069" t="s">
        <v>244</v>
      </c>
      <c r="J3069">
        <v>20230731</v>
      </c>
      <c r="K3069" t="s">
        <v>4074</v>
      </c>
      <c r="L3069">
        <v>0</v>
      </c>
      <c r="M3069">
        <v>36</v>
      </c>
    </row>
    <row r="3070" spans="1:15" x14ac:dyDescent="0.25">
      <c r="A3070" t="s">
        <v>124</v>
      </c>
      <c r="B3070" t="s">
        <v>125</v>
      </c>
      <c r="C3070">
        <v>1600006060</v>
      </c>
      <c r="D3070">
        <v>20230721</v>
      </c>
      <c r="E3070">
        <v>51200006</v>
      </c>
      <c r="F3070" t="s">
        <v>44</v>
      </c>
      <c r="I3070" t="s">
        <v>3641</v>
      </c>
      <c r="J3070">
        <v>20230721</v>
      </c>
      <c r="K3070" t="s">
        <v>3642</v>
      </c>
      <c r="L3070">
        <v>240</v>
      </c>
      <c r="M3070">
        <v>0</v>
      </c>
    </row>
    <row r="3071" spans="1:15" x14ac:dyDescent="0.25">
      <c r="A3071" t="s">
        <v>124</v>
      </c>
      <c r="B3071" t="s">
        <v>125</v>
      </c>
      <c r="C3071">
        <v>1600008451</v>
      </c>
      <c r="D3071">
        <v>20230901</v>
      </c>
      <c r="E3071">
        <v>51200006</v>
      </c>
      <c r="F3071" t="s">
        <v>44</v>
      </c>
      <c r="I3071" t="s">
        <v>4075</v>
      </c>
      <c r="J3071">
        <v>20230901</v>
      </c>
      <c r="K3071" t="s">
        <v>4076</v>
      </c>
      <c r="L3071">
        <v>804</v>
      </c>
      <c r="M3071">
        <v>0</v>
      </c>
    </row>
    <row r="3072" spans="1:15" x14ac:dyDescent="0.25">
      <c r="A3072" t="s">
        <v>124</v>
      </c>
      <c r="B3072" t="s">
        <v>125</v>
      </c>
      <c r="C3072">
        <v>1600009491</v>
      </c>
      <c r="D3072">
        <v>20230922</v>
      </c>
      <c r="E3072">
        <v>40100000</v>
      </c>
      <c r="F3072" t="s">
        <v>55</v>
      </c>
      <c r="G3072" t="s">
        <v>1045</v>
      </c>
      <c r="H3072" t="s">
        <v>1046</v>
      </c>
      <c r="I3072" t="s">
        <v>3596</v>
      </c>
      <c r="J3072">
        <v>20230922</v>
      </c>
      <c r="K3072" t="s">
        <v>4077</v>
      </c>
      <c r="L3072">
        <v>451.01</v>
      </c>
      <c r="M3072">
        <v>0</v>
      </c>
      <c r="N3072" t="s">
        <v>37</v>
      </c>
      <c r="O3072">
        <v>20230922</v>
      </c>
    </row>
    <row r="3073" spans="1:15" x14ac:dyDescent="0.25">
      <c r="A3073" t="s">
        <v>124</v>
      </c>
      <c r="B3073" t="s">
        <v>125</v>
      </c>
      <c r="C3073">
        <v>1600011272</v>
      </c>
      <c r="D3073">
        <v>20231024</v>
      </c>
      <c r="E3073">
        <v>40100000</v>
      </c>
      <c r="F3073" t="s">
        <v>55</v>
      </c>
      <c r="G3073" t="s">
        <v>178</v>
      </c>
      <c r="H3073" t="s">
        <v>179</v>
      </c>
      <c r="I3073">
        <v>110230058</v>
      </c>
      <c r="J3073">
        <v>20231024</v>
      </c>
      <c r="K3073" t="s">
        <v>879</v>
      </c>
      <c r="L3073">
        <v>1673.6</v>
      </c>
      <c r="M3073">
        <v>0</v>
      </c>
      <c r="N3073" t="s">
        <v>4078</v>
      </c>
      <c r="O3073">
        <v>20231026</v>
      </c>
    </row>
    <row r="3074" spans="1:15" x14ac:dyDescent="0.25">
      <c r="A3074" t="s">
        <v>124</v>
      </c>
      <c r="B3074" t="s">
        <v>125</v>
      </c>
      <c r="C3074">
        <v>1600010191</v>
      </c>
      <c r="D3074">
        <v>20231004</v>
      </c>
      <c r="E3074">
        <v>41100000</v>
      </c>
      <c r="F3074" t="s">
        <v>81</v>
      </c>
      <c r="G3074" t="s">
        <v>4079</v>
      </c>
      <c r="H3074" t="s">
        <v>4080</v>
      </c>
      <c r="I3074" t="s">
        <v>4081</v>
      </c>
      <c r="J3074">
        <v>20231004</v>
      </c>
      <c r="K3074" t="s">
        <v>4082</v>
      </c>
      <c r="L3074">
        <v>0</v>
      </c>
      <c r="M3074">
        <v>684</v>
      </c>
      <c r="N3074" t="s">
        <v>54</v>
      </c>
      <c r="O3074">
        <v>20231005</v>
      </c>
    </row>
    <row r="3075" spans="1:15" x14ac:dyDescent="0.25">
      <c r="A3075" t="s">
        <v>124</v>
      </c>
      <c r="B3075" t="s">
        <v>125</v>
      </c>
      <c r="C3075">
        <v>1600010305</v>
      </c>
      <c r="D3075">
        <v>20231009</v>
      </c>
      <c r="E3075">
        <v>51200006</v>
      </c>
      <c r="F3075" t="s">
        <v>44</v>
      </c>
      <c r="I3075" t="s">
        <v>3106</v>
      </c>
      <c r="J3075">
        <v>20231009</v>
      </c>
      <c r="K3075" t="s">
        <v>3107</v>
      </c>
      <c r="L3075">
        <v>0</v>
      </c>
      <c r="M3075">
        <v>12218.05</v>
      </c>
    </row>
    <row r="3076" spans="1:15" x14ac:dyDescent="0.25">
      <c r="A3076" t="s">
        <v>124</v>
      </c>
      <c r="B3076" t="s">
        <v>125</v>
      </c>
      <c r="C3076">
        <v>1600010900</v>
      </c>
      <c r="D3076">
        <v>20231016</v>
      </c>
      <c r="E3076">
        <v>40100000</v>
      </c>
      <c r="F3076" t="s">
        <v>55</v>
      </c>
      <c r="G3076" t="s">
        <v>1007</v>
      </c>
      <c r="H3076" t="s">
        <v>1008</v>
      </c>
      <c r="I3076" t="s">
        <v>3099</v>
      </c>
      <c r="J3076">
        <v>20231016</v>
      </c>
      <c r="K3076" t="s">
        <v>1010</v>
      </c>
      <c r="L3076">
        <v>706.34</v>
      </c>
      <c r="M3076">
        <v>0</v>
      </c>
      <c r="N3076" t="s">
        <v>27</v>
      </c>
      <c r="O3076">
        <v>20231017</v>
      </c>
    </row>
    <row r="3077" spans="1:15" x14ac:dyDescent="0.25">
      <c r="A3077" t="s">
        <v>124</v>
      </c>
      <c r="B3077" t="s">
        <v>125</v>
      </c>
      <c r="C3077">
        <v>1600008788</v>
      </c>
      <c r="D3077">
        <v>20230907</v>
      </c>
      <c r="E3077">
        <v>51200006</v>
      </c>
      <c r="F3077" t="s">
        <v>44</v>
      </c>
      <c r="I3077" t="s">
        <v>4083</v>
      </c>
      <c r="J3077">
        <v>20230907</v>
      </c>
      <c r="K3077" t="s">
        <v>4084</v>
      </c>
      <c r="L3077">
        <v>378</v>
      </c>
      <c r="M3077">
        <v>0</v>
      </c>
    </row>
    <row r="3078" spans="1:15" x14ac:dyDescent="0.25">
      <c r="A3078" t="s">
        <v>124</v>
      </c>
      <c r="B3078" t="s">
        <v>125</v>
      </c>
      <c r="C3078">
        <v>1600008090</v>
      </c>
      <c r="D3078">
        <v>20230831</v>
      </c>
      <c r="E3078">
        <v>40100000</v>
      </c>
      <c r="F3078" t="s">
        <v>55</v>
      </c>
      <c r="G3078" t="s">
        <v>921</v>
      </c>
      <c r="H3078" t="s">
        <v>922</v>
      </c>
      <c r="I3078" t="s">
        <v>923</v>
      </c>
      <c r="J3078">
        <v>20230831</v>
      </c>
      <c r="K3078" t="s">
        <v>1741</v>
      </c>
      <c r="L3078">
        <v>1134</v>
      </c>
      <c r="M3078">
        <v>0</v>
      </c>
      <c r="N3078" t="s">
        <v>37</v>
      </c>
      <c r="O3078">
        <v>20230825</v>
      </c>
    </row>
    <row r="3079" spans="1:15" x14ac:dyDescent="0.25">
      <c r="A3079" t="s">
        <v>124</v>
      </c>
      <c r="B3079" t="s">
        <v>125</v>
      </c>
      <c r="C3079">
        <v>1600005382</v>
      </c>
      <c r="D3079">
        <v>20230731</v>
      </c>
      <c r="E3079">
        <v>40100000</v>
      </c>
      <c r="F3079" t="s">
        <v>55</v>
      </c>
      <c r="G3079" t="s">
        <v>1569</v>
      </c>
      <c r="H3079" t="s">
        <v>1570</v>
      </c>
      <c r="I3079">
        <v>1616292</v>
      </c>
      <c r="J3079">
        <v>20230731</v>
      </c>
      <c r="K3079" t="s">
        <v>3631</v>
      </c>
      <c r="L3079">
        <v>4722.62</v>
      </c>
      <c r="M3079">
        <v>0</v>
      </c>
      <c r="N3079" t="s">
        <v>37</v>
      </c>
      <c r="O3079">
        <v>20230707</v>
      </c>
    </row>
    <row r="3080" spans="1:15" x14ac:dyDescent="0.25">
      <c r="A3080" t="s">
        <v>124</v>
      </c>
      <c r="B3080" t="s">
        <v>125</v>
      </c>
      <c r="C3080">
        <v>1600007224</v>
      </c>
      <c r="D3080">
        <v>20230809</v>
      </c>
      <c r="E3080">
        <v>40100000</v>
      </c>
      <c r="F3080" t="s">
        <v>55</v>
      </c>
      <c r="G3080" t="s">
        <v>598</v>
      </c>
      <c r="H3080" t="s">
        <v>599</v>
      </c>
      <c r="I3080">
        <v>213011218</v>
      </c>
      <c r="J3080">
        <v>20230809</v>
      </c>
      <c r="K3080" t="s">
        <v>4085</v>
      </c>
      <c r="L3080">
        <v>73066.91</v>
      </c>
      <c r="M3080">
        <v>0</v>
      </c>
      <c r="N3080" t="s">
        <v>117</v>
      </c>
      <c r="O3080">
        <v>20230809</v>
      </c>
    </row>
    <row r="3081" spans="1:15" x14ac:dyDescent="0.25">
      <c r="A3081" t="s">
        <v>124</v>
      </c>
      <c r="B3081" t="s">
        <v>125</v>
      </c>
      <c r="C3081">
        <v>1600004512</v>
      </c>
      <c r="D3081">
        <v>20230621</v>
      </c>
      <c r="E3081">
        <v>51200006</v>
      </c>
      <c r="F3081" t="s">
        <v>44</v>
      </c>
      <c r="I3081" t="s">
        <v>3293</v>
      </c>
      <c r="J3081">
        <v>20230621</v>
      </c>
      <c r="K3081" t="e">
        <f>-CREDIT COOPERATIF CB hermitage barri</f>
        <v>#NAME?</v>
      </c>
      <c r="L3081">
        <v>0</v>
      </c>
      <c r="M3081">
        <v>469</v>
      </c>
    </row>
    <row r="3082" spans="1:15" x14ac:dyDescent="0.25">
      <c r="A3082" t="s">
        <v>124</v>
      </c>
      <c r="B3082" t="s">
        <v>125</v>
      </c>
      <c r="C3082">
        <v>1600004825</v>
      </c>
      <c r="D3082">
        <v>20230630</v>
      </c>
      <c r="E3082">
        <v>51200006</v>
      </c>
      <c r="F3082" t="s">
        <v>44</v>
      </c>
      <c r="I3082" t="s">
        <v>4086</v>
      </c>
      <c r="J3082">
        <v>20230630</v>
      </c>
      <c r="K3082" t="s">
        <v>4087</v>
      </c>
      <c r="L3082">
        <v>0</v>
      </c>
      <c r="M3082">
        <v>27267.599999999999</v>
      </c>
    </row>
    <row r="3083" spans="1:15" x14ac:dyDescent="0.25">
      <c r="A3083" t="s">
        <v>124</v>
      </c>
      <c r="B3083" t="s">
        <v>125</v>
      </c>
      <c r="C3083">
        <v>1600009942</v>
      </c>
      <c r="D3083">
        <v>20231002</v>
      </c>
      <c r="E3083">
        <v>51200006</v>
      </c>
      <c r="F3083" t="s">
        <v>44</v>
      </c>
      <c r="I3083" t="s">
        <v>4088</v>
      </c>
      <c r="J3083">
        <v>20231002</v>
      </c>
      <c r="K3083" t="s">
        <v>4089</v>
      </c>
      <c r="L3083">
        <v>0</v>
      </c>
      <c r="M3083">
        <v>91.3</v>
      </c>
    </row>
    <row r="3084" spans="1:15" x14ac:dyDescent="0.25">
      <c r="A3084" t="s">
        <v>124</v>
      </c>
      <c r="B3084" t="s">
        <v>125</v>
      </c>
      <c r="C3084">
        <v>1600009462</v>
      </c>
      <c r="D3084">
        <v>20230921</v>
      </c>
      <c r="E3084">
        <v>40100000</v>
      </c>
      <c r="F3084" t="s">
        <v>55</v>
      </c>
      <c r="G3084" t="s">
        <v>199</v>
      </c>
      <c r="H3084" t="s">
        <v>200</v>
      </c>
      <c r="I3084">
        <v>109230085</v>
      </c>
      <c r="J3084">
        <v>20230921</v>
      </c>
      <c r="K3084" t="s">
        <v>1083</v>
      </c>
      <c r="L3084">
        <v>681.1</v>
      </c>
      <c r="M3084">
        <v>0</v>
      </c>
      <c r="N3084" t="s">
        <v>3157</v>
      </c>
      <c r="O3084">
        <v>20230922</v>
      </c>
    </row>
    <row r="3085" spans="1:15" x14ac:dyDescent="0.25">
      <c r="A3085" t="s">
        <v>124</v>
      </c>
      <c r="B3085" t="s">
        <v>125</v>
      </c>
      <c r="C3085">
        <v>1600002710</v>
      </c>
      <c r="D3085">
        <v>20230524</v>
      </c>
      <c r="E3085">
        <v>51200006</v>
      </c>
      <c r="F3085" t="s">
        <v>44</v>
      </c>
      <c r="I3085" t="s">
        <v>1702</v>
      </c>
      <c r="J3085">
        <v>20230524</v>
      </c>
      <c r="K3085" t="s">
        <v>1703</v>
      </c>
      <c r="L3085">
        <v>0</v>
      </c>
      <c r="M3085">
        <v>11001.6</v>
      </c>
    </row>
    <row r="3086" spans="1:15" x14ac:dyDescent="0.25">
      <c r="A3086" t="s">
        <v>124</v>
      </c>
      <c r="B3086" t="s">
        <v>125</v>
      </c>
      <c r="C3086">
        <v>1600009229</v>
      </c>
      <c r="D3086">
        <v>20230918</v>
      </c>
      <c r="E3086">
        <v>51200006</v>
      </c>
      <c r="F3086" t="s">
        <v>44</v>
      </c>
      <c r="I3086" t="s">
        <v>4090</v>
      </c>
      <c r="J3086">
        <v>20230918</v>
      </c>
      <c r="K3086" t="s">
        <v>286</v>
      </c>
      <c r="L3086">
        <v>0</v>
      </c>
      <c r="M3086">
        <v>35.35</v>
      </c>
    </row>
    <row r="3087" spans="1:15" x14ac:dyDescent="0.25">
      <c r="A3087" t="s">
        <v>124</v>
      </c>
      <c r="B3087" t="s">
        <v>125</v>
      </c>
      <c r="C3087">
        <v>1600000299</v>
      </c>
      <c r="D3087">
        <v>20230414</v>
      </c>
      <c r="E3087">
        <v>51200006</v>
      </c>
      <c r="F3087" t="s">
        <v>44</v>
      </c>
      <c r="I3087" t="s">
        <v>1379</v>
      </c>
      <c r="J3087">
        <v>20230414</v>
      </c>
      <c r="K3087" t="s">
        <v>1380</v>
      </c>
      <c r="L3087">
        <v>0</v>
      </c>
      <c r="M3087">
        <v>1892.96</v>
      </c>
    </row>
    <row r="3088" spans="1:15" x14ac:dyDescent="0.25">
      <c r="A3088" t="s">
        <v>124</v>
      </c>
      <c r="B3088" t="s">
        <v>125</v>
      </c>
      <c r="C3088">
        <v>1600001562</v>
      </c>
      <c r="D3088">
        <v>20230503</v>
      </c>
      <c r="E3088">
        <v>51200006</v>
      </c>
      <c r="F3088" t="s">
        <v>44</v>
      </c>
      <c r="I3088" t="s">
        <v>4091</v>
      </c>
      <c r="J3088">
        <v>20230503</v>
      </c>
      <c r="K3088" t="s">
        <v>4092</v>
      </c>
      <c r="L3088">
        <v>78.38</v>
      </c>
      <c r="M3088">
        <v>0</v>
      </c>
    </row>
    <row r="3089" spans="1:15" x14ac:dyDescent="0.25">
      <c r="A3089" t="s">
        <v>124</v>
      </c>
      <c r="B3089" t="s">
        <v>125</v>
      </c>
      <c r="C3089">
        <v>1600001615</v>
      </c>
      <c r="D3089">
        <v>20230505</v>
      </c>
      <c r="E3089">
        <v>51200006</v>
      </c>
      <c r="F3089" t="s">
        <v>44</v>
      </c>
      <c r="I3089" t="s">
        <v>4093</v>
      </c>
      <c r="J3089">
        <v>20230505</v>
      </c>
      <c r="K3089" t="s">
        <v>4094</v>
      </c>
      <c r="L3089">
        <v>0</v>
      </c>
      <c r="M3089">
        <v>91.3</v>
      </c>
    </row>
    <row r="3090" spans="1:15" x14ac:dyDescent="0.25">
      <c r="A3090" t="s">
        <v>124</v>
      </c>
      <c r="B3090" t="s">
        <v>125</v>
      </c>
      <c r="C3090">
        <v>1600008449</v>
      </c>
      <c r="D3090">
        <v>20230901</v>
      </c>
      <c r="E3090">
        <v>51200006</v>
      </c>
      <c r="F3090" t="s">
        <v>44</v>
      </c>
      <c r="I3090" t="s">
        <v>4095</v>
      </c>
      <c r="J3090">
        <v>20230901</v>
      </c>
      <c r="K3090" t="s">
        <v>952</v>
      </c>
      <c r="L3090">
        <v>300</v>
      </c>
      <c r="M3090">
        <v>0</v>
      </c>
    </row>
    <row r="3091" spans="1:15" x14ac:dyDescent="0.25">
      <c r="A3091" t="s">
        <v>124</v>
      </c>
      <c r="B3091" t="s">
        <v>125</v>
      </c>
      <c r="C3091">
        <v>1600003063</v>
      </c>
      <c r="D3091">
        <v>20230531</v>
      </c>
      <c r="E3091">
        <v>51200006</v>
      </c>
      <c r="F3091" t="s">
        <v>44</v>
      </c>
      <c r="I3091" t="s">
        <v>4096</v>
      </c>
      <c r="J3091">
        <v>20230531</v>
      </c>
      <c r="K3091" t="s">
        <v>4097</v>
      </c>
      <c r="L3091">
        <v>7989.74</v>
      </c>
      <c r="M3091">
        <v>0</v>
      </c>
    </row>
    <row r="3092" spans="1:15" x14ac:dyDescent="0.25">
      <c r="A3092" t="s">
        <v>124</v>
      </c>
      <c r="B3092" t="s">
        <v>125</v>
      </c>
      <c r="C3092">
        <v>1600008747</v>
      </c>
      <c r="D3092">
        <v>20230912</v>
      </c>
      <c r="E3092">
        <v>51200006</v>
      </c>
      <c r="F3092" t="s">
        <v>44</v>
      </c>
      <c r="I3092">
        <v>109230036</v>
      </c>
      <c r="J3092">
        <v>20230912</v>
      </c>
      <c r="K3092" t="s">
        <v>485</v>
      </c>
      <c r="L3092">
        <v>0</v>
      </c>
      <c r="M3092">
        <v>2739.46</v>
      </c>
    </row>
    <row r="3093" spans="1:15" x14ac:dyDescent="0.25">
      <c r="A3093" t="s">
        <v>124</v>
      </c>
      <c r="B3093" t="s">
        <v>125</v>
      </c>
      <c r="C3093">
        <v>1600000654</v>
      </c>
      <c r="D3093">
        <v>20230420</v>
      </c>
      <c r="E3093">
        <v>40100000</v>
      </c>
      <c r="F3093" t="s">
        <v>55</v>
      </c>
      <c r="G3093" t="s">
        <v>488</v>
      </c>
      <c r="H3093" t="s">
        <v>489</v>
      </c>
      <c r="I3093" t="s">
        <v>2318</v>
      </c>
      <c r="J3093">
        <v>20230420</v>
      </c>
      <c r="K3093" t="s">
        <v>718</v>
      </c>
      <c r="L3093">
        <v>1584</v>
      </c>
      <c r="M3093">
        <v>0</v>
      </c>
      <c r="N3093" t="s">
        <v>117</v>
      </c>
      <c r="O3093">
        <v>20230424</v>
      </c>
    </row>
    <row r="3094" spans="1:15" x14ac:dyDescent="0.25">
      <c r="A3094" t="s">
        <v>124</v>
      </c>
      <c r="B3094" t="s">
        <v>125</v>
      </c>
      <c r="C3094">
        <v>1600010315</v>
      </c>
      <c r="D3094">
        <v>20231006</v>
      </c>
      <c r="E3094">
        <v>51200006</v>
      </c>
      <c r="F3094" t="s">
        <v>44</v>
      </c>
      <c r="I3094" t="s">
        <v>4098</v>
      </c>
      <c r="J3094">
        <v>20231006</v>
      </c>
      <c r="K3094" t="s">
        <v>4099</v>
      </c>
      <c r="L3094">
        <v>60.48</v>
      </c>
      <c r="M3094">
        <v>0</v>
      </c>
    </row>
    <row r="3095" spans="1:15" x14ac:dyDescent="0.25">
      <c r="A3095" t="s">
        <v>124</v>
      </c>
      <c r="B3095" t="s">
        <v>125</v>
      </c>
      <c r="C3095">
        <v>1600002992</v>
      </c>
      <c r="D3095">
        <v>20230525</v>
      </c>
      <c r="E3095">
        <v>40100000</v>
      </c>
      <c r="F3095" t="s">
        <v>55</v>
      </c>
      <c r="G3095" t="s">
        <v>139</v>
      </c>
      <c r="H3095" t="s">
        <v>140</v>
      </c>
      <c r="I3095" t="s">
        <v>4100</v>
      </c>
      <c r="J3095">
        <v>20230525</v>
      </c>
      <c r="K3095" t="s">
        <v>4101</v>
      </c>
      <c r="L3095">
        <v>463.9</v>
      </c>
      <c r="M3095">
        <v>0</v>
      </c>
    </row>
    <row r="3096" spans="1:15" x14ac:dyDescent="0.25">
      <c r="A3096" t="s">
        <v>124</v>
      </c>
      <c r="B3096" t="s">
        <v>125</v>
      </c>
      <c r="C3096">
        <v>1600005315</v>
      </c>
      <c r="D3096">
        <v>20230705</v>
      </c>
      <c r="E3096">
        <v>51200006</v>
      </c>
      <c r="F3096" t="s">
        <v>44</v>
      </c>
      <c r="I3096" t="s">
        <v>4102</v>
      </c>
      <c r="J3096">
        <v>20230705</v>
      </c>
      <c r="K3096" t="s">
        <v>4103</v>
      </c>
      <c r="L3096">
        <v>336</v>
      </c>
      <c r="M3096">
        <v>0</v>
      </c>
    </row>
    <row r="3097" spans="1:15" x14ac:dyDescent="0.25">
      <c r="A3097" t="s">
        <v>124</v>
      </c>
      <c r="B3097" t="s">
        <v>125</v>
      </c>
      <c r="C3097">
        <v>1600001634</v>
      </c>
      <c r="D3097">
        <v>20230505</v>
      </c>
      <c r="E3097">
        <v>51200006</v>
      </c>
      <c r="F3097" t="s">
        <v>44</v>
      </c>
      <c r="I3097" t="s">
        <v>4104</v>
      </c>
      <c r="J3097">
        <v>20230505</v>
      </c>
      <c r="K3097" t="s">
        <v>4105</v>
      </c>
      <c r="L3097">
        <v>0</v>
      </c>
      <c r="M3097">
        <v>86</v>
      </c>
    </row>
    <row r="3098" spans="1:15" x14ac:dyDescent="0.25">
      <c r="A3098" t="s">
        <v>124</v>
      </c>
      <c r="B3098" t="s">
        <v>125</v>
      </c>
      <c r="C3098">
        <v>1600011211</v>
      </c>
      <c r="D3098">
        <v>20231020</v>
      </c>
      <c r="E3098">
        <v>40100000</v>
      </c>
      <c r="F3098" t="s">
        <v>55</v>
      </c>
      <c r="G3098" t="s">
        <v>139</v>
      </c>
      <c r="H3098" t="s">
        <v>140</v>
      </c>
      <c r="I3098" t="s">
        <v>2605</v>
      </c>
      <c r="J3098">
        <v>20231020</v>
      </c>
      <c r="K3098" t="s">
        <v>167</v>
      </c>
      <c r="L3098">
        <v>9.99</v>
      </c>
      <c r="M3098">
        <v>0</v>
      </c>
    </row>
    <row r="3099" spans="1:15" x14ac:dyDescent="0.25">
      <c r="A3099" t="s">
        <v>124</v>
      </c>
      <c r="B3099" t="s">
        <v>125</v>
      </c>
      <c r="C3099">
        <v>1600010241</v>
      </c>
      <c r="D3099">
        <v>20231005</v>
      </c>
      <c r="E3099">
        <v>51200006</v>
      </c>
      <c r="F3099" t="s">
        <v>44</v>
      </c>
      <c r="I3099" t="s">
        <v>4106</v>
      </c>
      <c r="J3099">
        <v>20231005</v>
      </c>
      <c r="K3099" t="s">
        <v>169</v>
      </c>
      <c r="L3099">
        <v>0</v>
      </c>
      <c r="M3099">
        <v>5.49</v>
      </c>
    </row>
    <row r="3100" spans="1:15" x14ac:dyDescent="0.25">
      <c r="A3100" t="s">
        <v>124</v>
      </c>
      <c r="B3100" t="s">
        <v>125</v>
      </c>
      <c r="C3100">
        <v>1600009495</v>
      </c>
      <c r="D3100">
        <v>20230925</v>
      </c>
      <c r="E3100">
        <v>51200006</v>
      </c>
      <c r="F3100" t="s">
        <v>44</v>
      </c>
      <c r="I3100">
        <v>8154</v>
      </c>
      <c r="J3100">
        <v>20230925</v>
      </c>
      <c r="K3100" t="s">
        <v>1377</v>
      </c>
      <c r="L3100">
        <v>0</v>
      </c>
      <c r="M3100">
        <v>240</v>
      </c>
    </row>
    <row r="3101" spans="1:15" x14ac:dyDescent="0.25">
      <c r="A3101" t="s">
        <v>124</v>
      </c>
      <c r="B3101" t="s">
        <v>125</v>
      </c>
      <c r="C3101">
        <v>1600004496</v>
      </c>
      <c r="D3101">
        <v>20230621</v>
      </c>
      <c r="E3101">
        <v>40100000</v>
      </c>
      <c r="F3101" t="s">
        <v>55</v>
      </c>
      <c r="G3101" t="s">
        <v>144</v>
      </c>
      <c r="H3101" t="s">
        <v>145</v>
      </c>
      <c r="I3101">
        <v>106230040</v>
      </c>
      <c r="J3101">
        <v>20230621</v>
      </c>
      <c r="K3101" t="s">
        <v>1050</v>
      </c>
      <c r="L3101">
        <v>595.79999999999995</v>
      </c>
      <c r="M3101">
        <v>0</v>
      </c>
      <c r="N3101" t="s">
        <v>4107</v>
      </c>
      <c r="O3101">
        <v>20230622</v>
      </c>
    </row>
    <row r="3102" spans="1:15" x14ac:dyDescent="0.25">
      <c r="A3102" t="s">
        <v>124</v>
      </c>
      <c r="B3102" t="s">
        <v>125</v>
      </c>
      <c r="C3102">
        <v>1600007981</v>
      </c>
      <c r="D3102">
        <v>20230822</v>
      </c>
      <c r="E3102">
        <v>51200006</v>
      </c>
      <c r="F3102" t="s">
        <v>44</v>
      </c>
      <c r="I3102" t="s">
        <v>3109</v>
      </c>
      <c r="J3102">
        <v>20230822</v>
      </c>
      <c r="K3102" t="s">
        <v>3110</v>
      </c>
      <c r="L3102">
        <v>53624.04</v>
      </c>
      <c r="M3102">
        <v>0</v>
      </c>
    </row>
    <row r="3103" spans="1:15" x14ac:dyDescent="0.25">
      <c r="A3103" t="s">
        <v>124</v>
      </c>
      <c r="B3103" t="s">
        <v>125</v>
      </c>
      <c r="C3103">
        <v>1600011309</v>
      </c>
      <c r="D3103">
        <v>20231027</v>
      </c>
      <c r="E3103">
        <v>40100000</v>
      </c>
      <c r="F3103" t="s">
        <v>55</v>
      </c>
      <c r="G3103" t="s">
        <v>4108</v>
      </c>
      <c r="H3103" t="s">
        <v>4109</v>
      </c>
      <c r="I3103">
        <v>4218455</v>
      </c>
      <c r="J3103">
        <v>20231027</v>
      </c>
      <c r="K3103" t="s">
        <v>4110</v>
      </c>
      <c r="L3103">
        <v>3755.7</v>
      </c>
      <c r="M3103">
        <v>0</v>
      </c>
      <c r="N3103" t="s">
        <v>83</v>
      </c>
      <c r="O3103">
        <v>20231026</v>
      </c>
    </row>
    <row r="3104" spans="1:15" x14ac:dyDescent="0.25">
      <c r="A3104" t="s">
        <v>124</v>
      </c>
      <c r="B3104" t="s">
        <v>125</v>
      </c>
      <c r="C3104">
        <v>1600003786</v>
      </c>
      <c r="D3104">
        <v>20230616</v>
      </c>
      <c r="E3104">
        <v>44440000</v>
      </c>
      <c r="F3104" t="s">
        <v>36</v>
      </c>
      <c r="I3104" t="s">
        <v>4111</v>
      </c>
      <c r="J3104">
        <v>20230616</v>
      </c>
      <c r="K3104" t="s">
        <v>4112</v>
      </c>
      <c r="L3104">
        <v>0</v>
      </c>
      <c r="M3104">
        <v>46663.26</v>
      </c>
      <c r="N3104" t="s">
        <v>54</v>
      </c>
      <c r="O3104">
        <v>20230619</v>
      </c>
    </row>
    <row r="3105" spans="1:15" x14ac:dyDescent="0.25">
      <c r="A3105" t="s">
        <v>124</v>
      </c>
      <c r="B3105" t="s">
        <v>125</v>
      </c>
      <c r="C3105">
        <v>1600001485</v>
      </c>
      <c r="D3105">
        <v>20230502</v>
      </c>
      <c r="E3105">
        <v>40100000</v>
      </c>
      <c r="F3105" t="s">
        <v>55</v>
      </c>
      <c r="G3105" t="s">
        <v>144</v>
      </c>
      <c r="H3105" t="s">
        <v>145</v>
      </c>
      <c r="I3105">
        <v>105230032</v>
      </c>
      <c r="J3105">
        <v>20230502</v>
      </c>
      <c r="K3105" t="s">
        <v>1871</v>
      </c>
      <c r="L3105">
        <v>783.88</v>
      </c>
      <c r="M3105">
        <v>0</v>
      </c>
      <c r="N3105" t="s">
        <v>454</v>
      </c>
      <c r="O3105">
        <v>20230503</v>
      </c>
    </row>
    <row r="3106" spans="1:15" x14ac:dyDescent="0.25">
      <c r="A3106" t="s">
        <v>124</v>
      </c>
      <c r="B3106" t="s">
        <v>125</v>
      </c>
      <c r="C3106">
        <v>1600011435</v>
      </c>
      <c r="D3106">
        <v>20231031</v>
      </c>
      <c r="E3106">
        <v>51200006</v>
      </c>
      <c r="F3106" t="s">
        <v>44</v>
      </c>
      <c r="I3106" t="s">
        <v>3946</v>
      </c>
      <c r="J3106">
        <v>20231031</v>
      </c>
      <c r="K3106" t="s">
        <v>257</v>
      </c>
      <c r="L3106">
        <v>360</v>
      </c>
      <c r="M3106">
        <v>0</v>
      </c>
    </row>
    <row r="3107" spans="1:15" x14ac:dyDescent="0.25">
      <c r="A3107" t="s">
        <v>124</v>
      </c>
      <c r="B3107" t="s">
        <v>125</v>
      </c>
      <c r="C3107">
        <v>1600008078</v>
      </c>
      <c r="D3107">
        <v>20230831</v>
      </c>
      <c r="E3107">
        <v>51200006</v>
      </c>
      <c r="F3107" t="s">
        <v>44</v>
      </c>
      <c r="I3107">
        <v>30700296</v>
      </c>
      <c r="J3107">
        <v>20230831</v>
      </c>
      <c r="K3107" t="s">
        <v>4113</v>
      </c>
      <c r="L3107">
        <v>0</v>
      </c>
      <c r="M3107">
        <v>217.6</v>
      </c>
    </row>
    <row r="3108" spans="1:15" x14ac:dyDescent="0.25">
      <c r="A3108" t="s">
        <v>124</v>
      </c>
      <c r="B3108" t="s">
        <v>125</v>
      </c>
      <c r="C3108">
        <v>1600008010</v>
      </c>
      <c r="D3108">
        <v>20230823</v>
      </c>
      <c r="E3108">
        <v>40100000</v>
      </c>
      <c r="F3108" t="s">
        <v>55</v>
      </c>
      <c r="G3108" t="s">
        <v>139</v>
      </c>
      <c r="H3108" t="s">
        <v>140</v>
      </c>
      <c r="I3108" t="s">
        <v>3626</v>
      </c>
      <c r="J3108">
        <v>20230823</v>
      </c>
      <c r="K3108" t="e">
        <f>-CREDIT COOPERATIF CB ursules etrat</f>
        <v>#NAME?</v>
      </c>
      <c r="L3108">
        <v>106.81</v>
      </c>
      <c r="M3108">
        <v>0</v>
      </c>
      <c r="N3108" t="s">
        <v>597</v>
      </c>
      <c r="O3108">
        <v>20230926</v>
      </c>
    </row>
    <row r="3109" spans="1:15" x14ac:dyDescent="0.25">
      <c r="A3109" t="s">
        <v>124</v>
      </c>
      <c r="B3109" t="s">
        <v>125</v>
      </c>
      <c r="C3109">
        <v>1600008404</v>
      </c>
      <c r="D3109">
        <v>20230904</v>
      </c>
      <c r="E3109">
        <v>51200006</v>
      </c>
      <c r="F3109" t="s">
        <v>44</v>
      </c>
      <c r="I3109">
        <v>44109658</v>
      </c>
      <c r="J3109">
        <v>20230904</v>
      </c>
      <c r="K3109" t="s">
        <v>4114</v>
      </c>
      <c r="L3109">
        <v>0</v>
      </c>
      <c r="M3109">
        <v>1182.6099999999999</v>
      </c>
    </row>
    <row r="3110" spans="1:15" x14ac:dyDescent="0.25">
      <c r="A3110" t="s">
        <v>124</v>
      </c>
      <c r="B3110" t="s">
        <v>125</v>
      </c>
      <c r="C3110">
        <v>1600000242</v>
      </c>
      <c r="D3110">
        <v>20230404</v>
      </c>
      <c r="E3110">
        <v>41100000</v>
      </c>
      <c r="F3110" t="s">
        <v>81</v>
      </c>
      <c r="G3110" t="s">
        <v>2074</v>
      </c>
      <c r="H3110" t="s">
        <v>2075</v>
      </c>
      <c r="I3110" t="s">
        <v>3008</v>
      </c>
      <c r="J3110">
        <v>20230404</v>
      </c>
      <c r="K3110" t="s">
        <v>3009</v>
      </c>
      <c r="L3110">
        <v>0</v>
      </c>
      <c r="M3110">
        <v>19827.599999999999</v>
      </c>
      <c r="N3110" t="s">
        <v>54</v>
      </c>
      <c r="O3110">
        <v>20230502</v>
      </c>
    </row>
    <row r="3111" spans="1:15" x14ac:dyDescent="0.25">
      <c r="A3111" t="s">
        <v>124</v>
      </c>
      <c r="B3111" t="s">
        <v>125</v>
      </c>
      <c r="C3111">
        <v>1600008869</v>
      </c>
      <c r="D3111">
        <v>20230915</v>
      </c>
      <c r="E3111">
        <v>40100000</v>
      </c>
      <c r="F3111" t="s">
        <v>55</v>
      </c>
      <c r="G3111" t="s">
        <v>139</v>
      </c>
      <c r="H3111" t="s">
        <v>140</v>
      </c>
      <c r="I3111" t="s">
        <v>4115</v>
      </c>
      <c r="J3111">
        <v>20230915</v>
      </c>
      <c r="K3111" t="e">
        <f>-CREDIT COOPERATIF CB FRB230914-C9198</f>
        <v>#NAME?</v>
      </c>
      <c r="L3111">
        <v>397.9</v>
      </c>
      <c r="M3111">
        <v>0</v>
      </c>
    </row>
    <row r="3112" spans="1:15" x14ac:dyDescent="0.25">
      <c r="A3112" t="s">
        <v>124</v>
      </c>
      <c r="B3112" t="s">
        <v>125</v>
      </c>
      <c r="C3112">
        <v>1600002511</v>
      </c>
      <c r="D3112">
        <v>20230517</v>
      </c>
      <c r="E3112">
        <v>51200006</v>
      </c>
      <c r="F3112" t="s">
        <v>44</v>
      </c>
      <c r="I3112" t="s">
        <v>4116</v>
      </c>
      <c r="J3112">
        <v>20230517</v>
      </c>
      <c r="K3112" t="e">
        <f>-CREDIT COOPERATIF CB Ticket Master</f>
        <v>#NAME?</v>
      </c>
      <c r="L3112">
        <v>0</v>
      </c>
      <c r="M3112">
        <v>412</v>
      </c>
    </row>
    <row r="3113" spans="1:15" x14ac:dyDescent="0.25">
      <c r="A3113" t="s">
        <v>124</v>
      </c>
      <c r="B3113" t="s">
        <v>125</v>
      </c>
      <c r="C3113">
        <v>1600005341</v>
      </c>
      <c r="D3113">
        <v>20230706</v>
      </c>
      <c r="E3113">
        <v>40100000</v>
      </c>
      <c r="F3113" t="s">
        <v>55</v>
      </c>
      <c r="G3113" t="s">
        <v>139</v>
      </c>
      <c r="H3113" t="s">
        <v>140</v>
      </c>
      <c r="I3113" t="s">
        <v>4117</v>
      </c>
      <c r="J3113">
        <v>20230706</v>
      </c>
      <c r="K3113" t="s">
        <v>1159</v>
      </c>
      <c r="L3113">
        <v>31.9</v>
      </c>
      <c r="M3113">
        <v>0</v>
      </c>
    </row>
    <row r="3114" spans="1:15" x14ac:dyDescent="0.25">
      <c r="A3114" t="s">
        <v>124</v>
      </c>
      <c r="B3114" t="s">
        <v>125</v>
      </c>
      <c r="C3114">
        <v>1600005314</v>
      </c>
      <c r="D3114">
        <v>20230705</v>
      </c>
      <c r="E3114">
        <v>51200006</v>
      </c>
      <c r="F3114" t="s">
        <v>44</v>
      </c>
      <c r="I3114" t="s">
        <v>4118</v>
      </c>
      <c r="J3114">
        <v>20230705</v>
      </c>
      <c r="K3114" t="s">
        <v>4119</v>
      </c>
      <c r="L3114">
        <v>480</v>
      </c>
      <c r="M3114">
        <v>0</v>
      </c>
    </row>
    <row r="3115" spans="1:15" x14ac:dyDescent="0.25">
      <c r="A3115" t="s">
        <v>124</v>
      </c>
      <c r="B3115" t="s">
        <v>125</v>
      </c>
      <c r="C3115">
        <v>1600010866</v>
      </c>
      <c r="D3115">
        <v>20231012</v>
      </c>
      <c r="E3115">
        <v>51200006</v>
      </c>
      <c r="F3115" t="s">
        <v>44</v>
      </c>
      <c r="I3115">
        <v>110230076</v>
      </c>
      <c r="J3115">
        <v>20231012</v>
      </c>
      <c r="K3115" t="s">
        <v>706</v>
      </c>
      <c r="L3115">
        <v>0</v>
      </c>
      <c r="M3115">
        <v>1833.74</v>
      </c>
    </row>
    <row r="3116" spans="1:15" x14ac:dyDescent="0.25">
      <c r="A3116" t="s">
        <v>124</v>
      </c>
      <c r="B3116" t="s">
        <v>125</v>
      </c>
      <c r="C3116">
        <v>1600008786</v>
      </c>
      <c r="D3116">
        <v>20230913</v>
      </c>
      <c r="E3116">
        <v>40100000</v>
      </c>
      <c r="F3116" t="s">
        <v>55</v>
      </c>
      <c r="G3116" t="s">
        <v>199</v>
      </c>
      <c r="H3116" t="s">
        <v>200</v>
      </c>
      <c r="I3116">
        <v>109230064</v>
      </c>
      <c r="J3116">
        <v>20230913</v>
      </c>
      <c r="K3116" t="s">
        <v>973</v>
      </c>
      <c r="L3116">
        <v>515.99</v>
      </c>
      <c r="M3116">
        <v>0</v>
      </c>
      <c r="N3116" t="s">
        <v>1521</v>
      </c>
      <c r="O3116">
        <v>20230914</v>
      </c>
    </row>
    <row r="3117" spans="1:15" x14ac:dyDescent="0.25">
      <c r="A3117" t="s">
        <v>124</v>
      </c>
      <c r="B3117" t="s">
        <v>125</v>
      </c>
      <c r="C3117">
        <v>1600004823</v>
      </c>
      <c r="D3117">
        <v>20230630</v>
      </c>
      <c r="E3117">
        <v>40100000</v>
      </c>
      <c r="F3117" t="s">
        <v>55</v>
      </c>
      <c r="G3117" t="s">
        <v>4120</v>
      </c>
      <c r="H3117" t="s">
        <v>4121</v>
      </c>
      <c r="I3117">
        <v>32052</v>
      </c>
      <c r="J3117">
        <v>20230630</v>
      </c>
      <c r="K3117" t="s">
        <v>4122</v>
      </c>
      <c r="L3117">
        <v>338.4</v>
      </c>
      <c r="M3117">
        <v>0</v>
      </c>
      <c r="N3117" t="s">
        <v>83</v>
      </c>
      <c r="O3117">
        <v>20230627</v>
      </c>
    </row>
    <row r="3118" spans="1:15" x14ac:dyDescent="0.25">
      <c r="A3118" t="s">
        <v>124</v>
      </c>
      <c r="B3118" t="s">
        <v>125</v>
      </c>
      <c r="C3118">
        <v>1600004925</v>
      </c>
      <c r="D3118">
        <v>20230630</v>
      </c>
      <c r="E3118">
        <v>51200006</v>
      </c>
      <c r="F3118" t="s">
        <v>44</v>
      </c>
      <c r="I3118" t="s">
        <v>2156</v>
      </c>
      <c r="J3118">
        <v>20230630</v>
      </c>
      <c r="K3118" t="s">
        <v>2157</v>
      </c>
      <c r="L3118">
        <v>14935.75</v>
      </c>
      <c r="M3118">
        <v>0</v>
      </c>
    </row>
    <row r="3119" spans="1:15" x14ac:dyDescent="0.25">
      <c r="A3119" t="s">
        <v>124</v>
      </c>
      <c r="B3119" t="s">
        <v>125</v>
      </c>
      <c r="C3119">
        <v>1600002049</v>
      </c>
      <c r="D3119">
        <v>20230512</v>
      </c>
      <c r="E3119">
        <v>40100000</v>
      </c>
      <c r="F3119" t="s">
        <v>55</v>
      </c>
      <c r="G3119" t="s">
        <v>139</v>
      </c>
      <c r="H3119" t="s">
        <v>140</v>
      </c>
      <c r="I3119" t="s">
        <v>1718</v>
      </c>
      <c r="J3119">
        <v>20230512</v>
      </c>
      <c r="K3119" t="s">
        <v>286</v>
      </c>
      <c r="L3119">
        <v>89.99</v>
      </c>
      <c r="M3119">
        <v>0</v>
      </c>
    </row>
    <row r="3120" spans="1:15" x14ac:dyDescent="0.25">
      <c r="A3120" t="s">
        <v>124</v>
      </c>
      <c r="B3120" t="s">
        <v>125</v>
      </c>
      <c r="C3120">
        <v>1600007361</v>
      </c>
      <c r="D3120">
        <v>20230815</v>
      </c>
      <c r="E3120">
        <v>51200006</v>
      </c>
      <c r="F3120" t="s">
        <v>44</v>
      </c>
      <c r="I3120" t="s">
        <v>4123</v>
      </c>
      <c r="J3120">
        <v>20230815</v>
      </c>
      <c r="K3120" t="s">
        <v>1049</v>
      </c>
      <c r="L3120">
        <v>0</v>
      </c>
      <c r="M3120">
        <v>1780.8</v>
      </c>
    </row>
    <row r="3121" spans="1:15" x14ac:dyDescent="0.25">
      <c r="A3121" t="s">
        <v>124</v>
      </c>
      <c r="B3121" t="s">
        <v>125</v>
      </c>
      <c r="C3121">
        <v>1600008722</v>
      </c>
      <c r="D3121">
        <v>20230911</v>
      </c>
      <c r="E3121">
        <v>41100000</v>
      </c>
      <c r="F3121" t="s">
        <v>81</v>
      </c>
      <c r="G3121" t="s">
        <v>937</v>
      </c>
      <c r="H3121" t="s">
        <v>938</v>
      </c>
      <c r="I3121" t="s">
        <v>4124</v>
      </c>
      <c r="J3121">
        <v>20230911</v>
      </c>
      <c r="K3121" t="s">
        <v>4125</v>
      </c>
      <c r="L3121">
        <v>0</v>
      </c>
      <c r="M3121">
        <v>1404</v>
      </c>
      <c r="N3121" t="s">
        <v>80</v>
      </c>
      <c r="O3121">
        <v>20230912</v>
      </c>
    </row>
    <row r="3122" spans="1:15" x14ac:dyDescent="0.25">
      <c r="A3122" t="s">
        <v>124</v>
      </c>
      <c r="B3122" t="s">
        <v>125</v>
      </c>
      <c r="C3122">
        <v>1600000244</v>
      </c>
      <c r="D3122">
        <v>20230404</v>
      </c>
      <c r="E3122">
        <v>51200006</v>
      </c>
      <c r="F3122" t="s">
        <v>44</v>
      </c>
      <c r="I3122" t="s">
        <v>4126</v>
      </c>
      <c r="J3122">
        <v>20230404</v>
      </c>
      <c r="K3122" t="s">
        <v>4127</v>
      </c>
      <c r="L3122">
        <v>200</v>
      </c>
      <c r="M3122">
        <v>0</v>
      </c>
    </row>
    <row r="3123" spans="1:15" x14ac:dyDescent="0.25">
      <c r="A3123" t="s">
        <v>124</v>
      </c>
      <c r="B3123" t="s">
        <v>125</v>
      </c>
      <c r="C3123">
        <v>1600005380</v>
      </c>
      <c r="D3123">
        <v>20230731</v>
      </c>
      <c r="E3123">
        <v>40100000</v>
      </c>
      <c r="F3123" t="s">
        <v>55</v>
      </c>
      <c r="G3123" t="s">
        <v>2379</v>
      </c>
      <c r="H3123" t="s">
        <v>2380</v>
      </c>
      <c r="I3123">
        <v>8</v>
      </c>
      <c r="J3123">
        <v>20230731</v>
      </c>
      <c r="K3123" t="s">
        <v>4128</v>
      </c>
      <c r="L3123">
        <v>830.4</v>
      </c>
      <c r="M3123">
        <v>0</v>
      </c>
      <c r="N3123" t="s">
        <v>80</v>
      </c>
      <c r="O3123">
        <v>20230707</v>
      </c>
    </row>
    <row r="3124" spans="1:15" x14ac:dyDescent="0.25">
      <c r="A3124" t="s">
        <v>124</v>
      </c>
      <c r="B3124" t="s">
        <v>125</v>
      </c>
      <c r="C3124">
        <v>1600008858</v>
      </c>
      <c r="D3124">
        <v>20231002</v>
      </c>
      <c r="E3124">
        <v>40100000</v>
      </c>
      <c r="F3124" t="s">
        <v>55</v>
      </c>
      <c r="G3124" t="s">
        <v>1735</v>
      </c>
      <c r="H3124" t="s">
        <v>1736</v>
      </c>
      <c r="I3124" s="3">
        <v>45122</v>
      </c>
      <c r="J3124">
        <v>20231002</v>
      </c>
      <c r="K3124" t="s">
        <v>4129</v>
      </c>
      <c r="L3124">
        <v>1086</v>
      </c>
      <c r="M3124">
        <v>0</v>
      </c>
      <c r="N3124" t="s">
        <v>34</v>
      </c>
      <c r="O3124">
        <v>20230915</v>
      </c>
    </row>
    <row r="3125" spans="1:15" x14ac:dyDescent="0.25">
      <c r="A3125" t="s">
        <v>124</v>
      </c>
      <c r="B3125" t="s">
        <v>125</v>
      </c>
      <c r="C3125">
        <v>1600001599</v>
      </c>
      <c r="D3125">
        <v>20230504</v>
      </c>
      <c r="E3125">
        <v>41100000</v>
      </c>
      <c r="F3125" t="s">
        <v>81</v>
      </c>
      <c r="G3125" t="s">
        <v>2468</v>
      </c>
      <c r="H3125" t="s">
        <v>2469</v>
      </c>
      <c r="I3125" t="s">
        <v>508</v>
      </c>
      <c r="J3125">
        <v>20230504</v>
      </c>
      <c r="K3125" t="s">
        <v>509</v>
      </c>
      <c r="L3125">
        <v>0</v>
      </c>
      <c r="M3125">
        <v>233.82</v>
      </c>
      <c r="N3125" t="s">
        <v>83</v>
      </c>
      <c r="O3125">
        <v>20230505</v>
      </c>
    </row>
    <row r="3126" spans="1:15" x14ac:dyDescent="0.25">
      <c r="A3126" t="s">
        <v>124</v>
      </c>
      <c r="B3126" t="s">
        <v>125</v>
      </c>
      <c r="C3126">
        <v>1600000362</v>
      </c>
      <c r="D3126">
        <v>20230411</v>
      </c>
      <c r="E3126">
        <v>51200006</v>
      </c>
      <c r="F3126" t="s">
        <v>44</v>
      </c>
      <c r="I3126" t="s">
        <v>4130</v>
      </c>
      <c r="J3126">
        <v>20230411</v>
      </c>
      <c r="K3126" t="s">
        <v>257</v>
      </c>
      <c r="L3126">
        <v>195</v>
      </c>
      <c r="M3126">
        <v>0</v>
      </c>
    </row>
    <row r="3127" spans="1:15" x14ac:dyDescent="0.25">
      <c r="A3127" t="s">
        <v>124</v>
      </c>
      <c r="B3127" t="s">
        <v>125</v>
      </c>
      <c r="C3127">
        <v>1600008687</v>
      </c>
      <c r="D3127">
        <v>20230911</v>
      </c>
      <c r="E3127">
        <v>42100000</v>
      </c>
      <c r="F3127" t="s">
        <v>28</v>
      </c>
      <c r="I3127" t="s">
        <v>4131</v>
      </c>
      <c r="J3127">
        <v>20230911</v>
      </c>
      <c r="K3127" t="s">
        <v>809</v>
      </c>
      <c r="L3127">
        <v>211615.69</v>
      </c>
      <c r="M3127">
        <v>0</v>
      </c>
      <c r="N3127" t="s">
        <v>27</v>
      </c>
      <c r="O3127">
        <v>20230914</v>
      </c>
    </row>
    <row r="3128" spans="1:15" x14ac:dyDescent="0.25">
      <c r="A3128" t="s">
        <v>124</v>
      </c>
      <c r="B3128" t="s">
        <v>125</v>
      </c>
      <c r="C3128">
        <v>1600010884</v>
      </c>
      <c r="D3128">
        <v>20231014</v>
      </c>
      <c r="E3128">
        <v>51200006</v>
      </c>
      <c r="F3128" t="s">
        <v>44</v>
      </c>
      <c r="I3128" t="s">
        <v>4132</v>
      </c>
      <c r="J3128">
        <v>20231014</v>
      </c>
      <c r="K3128" t="e">
        <f>-CREDIT COOPERATIF CB ursules Parking</f>
        <v>#NAME?</v>
      </c>
      <c r="L3128">
        <v>0</v>
      </c>
      <c r="M3128">
        <v>2.8</v>
      </c>
    </row>
    <row r="3129" spans="1:15" x14ac:dyDescent="0.25">
      <c r="A3129" t="s">
        <v>124</v>
      </c>
      <c r="B3129" t="s">
        <v>125</v>
      </c>
      <c r="C3129">
        <v>1600001650</v>
      </c>
      <c r="D3129">
        <v>20230505</v>
      </c>
      <c r="E3129">
        <v>51200006</v>
      </c>
      <c r="F3129" t="s">
        <v>44</v>
      </c>
      <c r="I3129" t="s">
        <v>4133</v>
      </c>
      <c r="J3129">
        <v>20230505</v>
      </c>
      <c r="K3129" t="s">
        <v>2466</v>
      </c>
      <c r="L3129">
        <v>0</v>
      </c>
      <c r="M3129">
        <v>1736.81</v>
      </c>
    </row>
    <row r="3130" spans="1:15" x14ac:dyDescent="0.25">
      <c r="A3130" t="s">
        <v>124</v>
      </c>
      <c r="B3130" t="s">
        <v>125</v>
      </c>
      <c r="C3130">
        <v>1600001794</v>
      </c>
      <c r="D3130">
        <v>20230511</v>
      </c>
      <c r="E3130">
        <v>40100000</v>
      </c>
      <c r="F3130" t="s">
        <v>55</v>
      </c>
      <c r="G3130" t="s">
        <v>3614</v>
      </c>
      <c r="H3130" t="s">
        <v>3615</v>
      </c>
      <c r="I3130" t="s">
        <v>3118</v>
      </c>
      <c r="J3130">
        <v>20230511</v>
      </c>
      <c r="K3130" t="s">
        <v>3119</v>
      </c>
      <c r="L3130">
        <v>3345.47</v>
      </c>
      <c r="M3130">
        <v>0</v>
      </c>
      <c r="N3130" t="s">
        <v>54</v>
      </c>
      <c r="O3130">
        <v>20230511</v>
      </c>
    </row>
    <row r="3131" spans="1:15" x14ac:dyDescent="0.25">
      <c r="A3131" t="s">
        <v>124</v>
      </c>
      <c r="B3131" t="s">
        <v>125</v>
      </c>
      <c r="C3131">
        <v>1600000227</v>
      </c>
      <c r="D3131">
        <v>20230404</v>
      </c>
      <c r="E3131">
        <v>51200006</v>
      </c>
      <c r="F3131" t="s">
        <v>44</v>
      </c>
      <c r="I3131" t="s">
        <v>4134</v>
      </c>
      <c r="J3131">
        <v>20230404</v>
      </c>
      <c r="K3131" t="s">
        <v>552</v>
      </c>
      <c r="L3131">
        <v>0</v>
      </c>
      <c r="M3131">
        <v>80000</v>
      </c>
    </row>
    <row r="3132" spans="1:15" x14ac:dyDescent="0.25">
      <c r="A3132" t="s">
        <v>124</v>
      </c>
      <c r="B3132" t="s">
        <v>125</v>
      </c>
      <c r="C3132">
        <v>1600011426</v>
      </c>
      <c r="D3132">
        <v>20231031</v>
      </c>
      <c r="E3132">
        <v>51200006</v>
      </c>
      <c r="F3132" t="s">
        <v>44</v>
      </c>
      <c r="I3132" t="s">
        <v>4135</v>
      </c>
      <c r="J3132">
        <v>20231031</v>
      </c>
      <c r="K3132" t="s">
        <v>4136</v>
      </c>
      <c r="L3132">
        <v>0</v>
      </c>
      <c r="M3132">
        <v>15895.87</v>
      </c>
    </row>
    <row r="3133" spans="1:15" x14ac:dyDescent="0.25">
      <c r="A3133" t="s">
        <v>124</v>
      </c>
      <c r="B3133" t="s">
        <v>125</v>
      </c>
      <c r="C3133">
        <v>1600011202</v>
      </c>
      <c r="D3133">
        <v>20231020</v>
      </c>
      <c r="E3133">
        <v>40100000</v>
      </c>
      <c r="F3133" t="s">
        <v>55</v>
      </c>
      <c r="G3133" t="s">
        <v>199</v>
      </c>
      <c r="H3133" t="s">
        <v>200</v>
      </c>
      <c r="I3133">
        <v>110230044</v>
      </c>
      <c r="J3133">
        <v>20231020</v>
      </c>
      <c r="K3133" t="s">
        <v>557</v>
      </c>
      <c r="L3133">
        <v>681.1</v>
      </c>
      <c r="M3133">
        <v>0</v>
      </c>
      <c r="N3133" t="s">
        <v>528</v>
      </c>
      <c r="O3133">
        <v>20231023</v>
      </c>
    </row>
    <row r="3134" spans="1:15" x14ac:dyDescent="0.25">
      <c r="A3134" t="s">
        <v>124</v>
      </c>
      <c r="B3134" t="s">
        <v>125</v>
      </c>
      <c r="C3134">
        <v>1600008822</v>
      </c>
      <c r="D3134">
        <v>20230914</v>
      </c>
      <c r="E3134">
        <v>41100000</v>
      </c>
      <c r="F3134" t="s">
        <v>81</v>
      </c>
      <c r="G3134" t="s">
        <v>1256</v>
      </c>
      <c r="H3134" t="s">
        <v>1257</v>
      </c>
      <c r="I3134" t="s">
        <v>4137</v>
      </c>
      <c r="J3134">
        <v>20230914</v>
      </c>
      <c r="K3134" t="s">
        <v>4138</v>
      </c>
      <c r="L3134">
        <v>0</v>
      </c>
      <c r="M3134">
        <v>600</v>
      </c>
      <c r="N3134" t="s">
        <v>80</v>
      </c>
      <c r="O3134">
        <v>20230915</v>
      </c>
    </row>
    <row r="3135" spans="1:15" x14ac:dyDescent="0.25">
      <c r="A3135" t="s">
        <v>124</v>
      </c>
      <c r="B3135" t="s">
        <v>125</v>
      </c>
      <c r="C3135">
        <v>1600003516</v>
      </c>
      <c r="D3135">
        <v>20230607</v>
      </c>
      <c r="E3135">
        <v>40100000</v>
      </c>
      <c r="F3135" t="s">
        <v>55</v>
      </c>
      <c r="G3135" t="s">
        <v>573</v>
      </c>
      <c r="H3135" t="s">
        <v>574</v>
      </c>
      <c r="I3135" t="s">
        <v>2757</v>
      </c>
      <c r="J3135">
        <v>20230607</v>
      </c>
      <c r="K3135" t="s">
        <v>2758</v>
      </c>
      <c r="L3135">
        <v>528.38</v>
      </c>
      <c r="M3135">
        <v>0</v>
      </c>
      <c r="N3135" t="s">
        <v>577</v>
      </c>
      <c r="O3135">
        <v>20230608</v>
      </c>
    </row>
    <row r="3136" spans="1:15" x14ac:dyDescent="0.25">
      <c r="A3136" t="s">
        <v>124</v>
      </c>
      <c r="B3136" t="s">
        <v>125</v>
      </c>
      <c r="C3136">
        <v>1600007970</v>
      </c>
      <c r="D3136">
        <v>20230823</v>
      </c>
      <c r="E3136">
        <v>40100000</v>
      </c>
      <c r="F3136" t="s">
        <v>55</v>
      </c>
      <c r="G3136" t="s">
        <v>2065</v>
      </c>
      <c r="H3136" t="s">
        <v>2066</v>
      </c>
      <c r="I3136">
        <v>23078737</v>
      </c>
      <c r="J3136">
        <v>20230823</v>
      </c>
      <c r="K3136" t="s">
        <v>4139</v>
      </c>
      <c r="L3136">
        <v>1056.47</v>
      </c>
      <c r="M3136">
        <v>0</v>
      </c>
      <c r="N3136" t="s">
        <v>27</v>
      </c>
      <c r="O3136">
        <v>20230823</v>
      </c>
    </row>
    <row r="3137" spans="1:15" x14ac:dyDescent="0.25">
      <c r="A3137" t="s">
        <v>124</v>
      </c>
      <c r="B3137" t="s">
        <v>125</v>
      </c>
      <c r="C3137">
        <v>1600003312</v>
      </c>
      <c r="D3137">
        <v>20230601</v>
      </c>
      <c r="E3137">
        <v>40100000</v>
      </c>
      <c r="F3137" t="s">
        <v>55</v>
      </c>
      <c r="G3137" t="s">
        <v>1796</v>
      </c>
      <c r="H3137" t="s">
        <v>1797</v>
      </c>
      <c r="I3137" t="s">
        <v>4140</v>
      </c>
      <c r="J3137">
        <v>20230601</v>
      </c>
      <c r="K3137" t="s">
        <v>4141</v>
      </c>
      <c r="L3137">
        <v>1560</v>
      </c>
      <c r="M3137">
        <v>0</v>
      </c>
      <c r="N3137" t="s">
        <v>117</v>
      </c>
      <c r="O3137">
        <v>20230602</v>
      </c>
    </row>
    <row r="3138" spans="1:15" x14ac:dyDescent="0.25">
      <c r="A3138" t="s">
        <v>124</v>
      </c>
      <c r="B3138" t="s">
        <v>125</v>
      </c>
      <c r="C3138">
        <v>1600002516</v>
      </c>
      <c r="D3138">
        <v>20230517</v>
      </c>
      <c r="E3138">
        <v>40100000</v>
      </c>
      <c r="F3138" t="s">
        <v>55</v>
      </c>
      <c r="G3138" t="s">
        <v>321</v>
      </c>
      <c r="H3138" t="s">
        <v>322</v>
      </c>
      <c r="I3138">
        <v>105230015</v>
      </c>
      <c r="J3138">
        <v>20230517</v>
      </c>
      <c r="K3138" t="s">
        <v>323</v>
      </c>
      <c r="L3138">
        <v>1833.74</v>
      </c>
      <c r="M3138">
        <v>0</v>
      </c>
      <c r="N3138" t="s">
        <v>577</v>
      </c>
      <c r="O3138">
        <v>20230519</v>
      </c>
    </row>
    <row r="3139" spans="1:15" x14ac:dyDescent="0.25">
      <c r="A3139" t="s">
        <v>124</v>
      </c>
      <c r="B3139" t="s">
        <v>125</v>
      </c>
      <c r="C3139">
        <v>1600000963</v>
      </c>
      <c r="D3139">
        <v>20230427</v>
      </c>
      <c r="E3139">
        <v>51200006</v>
      </c>
      <c r="F3139" t="s">
        <v>44</v>
      </c>
      <c r="I3139">
        <v>104230023</v>
      </c>
      <c r="J3139">
        <v>20230427</v>
      </c>
      <c r="K3139" t="s">
        <v>280</v>
      </c>
      <c r="L3139">
        <v>0</v>
      </c>
      <c r="M3139">
        <v>611.29</v>
      </c>
    </row>
    <row r="3140" spans="1:15" x14ac:dyDescent="0.25">
      <c r="A3140" t="s">
        <v>124</v>
      </c>
      <c r="B3140" t="s">
        <v>125</v>
      </c>
      <c r="C3140">
        <v>1600003353</v>
      </c>
      <c r="D3140">
        <v>20230615</v>
      </c>
      <c r="E3140">
        <v>51200006</v>
      </c>
      <c r="F3140" t="s">
        <v>44</v>
      </c>
      <c r="I3140" t="s">
        <v>923</v>
      </c>
      <c r="J3140">
        <v>20230615</v>
      </c>
      <c r="K3140" t="s">
        <v>924</v>
      </c>
      <c r="L3140">
        <v>0</v>
      </c>
      <c r="M3140">
        <v>612</v>
      </c>
    </row>
    <row r="3141" spans="1:15" x14ac:dyDescent="0.25">
      <c r="A3141" t="s">
        <v>124</v>
      </c>
      <c r="B3141" t="s">
        <v>125</v>
      </c>
      <c r="C3141">
        <v>1600002968</v>
      </c>
      <c r="D3141">
        <v>20230523</v>
      </c>
      <c r="E3141">
        <v>44210000</v>
      </c>
      <c r="F3141" t="s">
        <v>79</v>
      </c>
      <c r="I3141" t="s">
        <v>4142</v>
      </c>
      <c r="J3141">
        <v>20230523</v>
      </c>
      <c r="K3141" t="s">
        <v>680</v>
      </c>
      <c r="L3141">
        <v>289</v>
      </c>
      <c r="M3141">
        <v>0</v>
      </c>
      <c r="N3141" t="s">
        <v>54</v>
      </c>
      <c r="O3141">
        <v>20230719</v>
      </c>
    </row>
    <row r="3142" spans="1:15" x14ac:dyDescent="0.25">
      <c r="A3142" t="s">
        <v>124</v>
      </c>
      <c r="B3142" t="s">
        <v>125</v>
      </c>
      <c r="C3142">
        <v>1600004874</v>
      </c>
      <c r="D3142">
        <v>20230628</v>
      </c>
      <c r="E3142">
        <v>51200006</v>
      </c>
      <c r="F3142" t="s">
        <v>44</v>
      </c>
      <c r="I3142" t="s">
        <v>4143</v>
      </c>
      <c r="J3142">
        <v>20230628</v>
      </c>
      <c r="K3142" t="s">
        <v>4144</v>
      </c>
      <c r="L3142">
        <v>288</v>
      </c>
      <c r="M3142">
        <v>0</v>
      </c>
    </row>
    <row r="3143" spans="1:15" x14ac:dyDescent="0.25">
      <c r="A3143" t="s">
        <v>124</v>
      </c>
      <c r="B3143" t="s">
        <v>125</v>
      </c>
      <c r="C3143">
        <v>1600002292</v>
      </c>
      <c r="D3143">
        <v>20230516</v>
      </c>
      <c r="E3143">
        <v>51200006</v>
      </c>
      <c r="F3143" t="s">
        <v>44</v>
      </c>
      <c r="I3143" t="s">
        <v>4145</v>
      </c>
      <c r="J3143">
        <v>20230516</v>
      </c>
      <c r="K3143" t="s">
        <v>4146</v>
      </c>
      <c r="L3143">
        <v>324</v>
      </c>
      <c r="M3143">
        <v>0</v>
      </c>
    </row>
    <row r="3144" spans="1:15" x14ac:dyDescent="0.25">
      <c r="A3144" t="s">
        <v>124</v>
      </c>
      <c r="B3144" t="s">
        <v>125</v>
      </c>
      <c r="C3144">
        <v>1600007203</v>
      </c>
      <c r="D3144">
        <v>20230808</v>
      </c>
      <c r="E3144">
        <v>40100000</v>
      </c>
      <c r="F3144" t="s">
        <v>55</v>
      </c>
      <c r="G3144" t="s">
        <v>4147</v>
      </c>
      <c r="H3144" t="s">
        <v>4148</v>
      </c>
      <c r="I3144" t="s">
        <v>1460</v>
      </c>
      <c r="J3144">
        <v>20230808</v>
      </c>
      <c r="K3144" t="s">
        <v>1461</v>
      </c>
      <c r="L3144">
        <v>0</v>
      </c>
      <c r="M3144">
        <v>186.97</v>
      </c>
      <c r="N3144" t="s">
        <v>54</v>
      </c>
      <c r="O3144">
        <v>20230809</v>
      </c>
    </row>
    <row r="3145" spans="1:15" x14ac:dyDescent="0.25">
      <c r="A3145" t="s">
        <v>124</v>
      </c>
      <c r="B3145" t="s">
        <v>125</v>
      </c>
      <c r="C3145">
        <v>1600008390</v>
      </c>
      <c r="D3145">
        <v>20230904</v>
      </c>
      <c r="E3145">
        <v>40100000</v>
      </c>
      <c r="F3145" t="s">
        <v>55</v>
      </c>
      <c r="G3145" t="s">
        <v>2200</v>
      </c>
      <c r="H3145" t="s">
        <v>2201</v>
      </c>
      <c r="I3145" t="s">
        <v>4149</v>
      </c>
      <c r="J3145">
        <v>20230904</v>
      </c>
      <c r="K3145" t="s">
        <v>4150</v>
      </c>
      <c r="L3145">
        <v>411.66</v>
      </c>
      <c r="M3145">
        <v>0</v>
      </c>
      <c r="N3145" t="s">
        <v>83</v>
      </c>
      <c r="O3145">
        <v>20230901</v>
      </c>
    </row>
    <row r="3146" spans="1:15" x14ac:dyDescent="0.25">
      <c r="A3146" t="s">
        <v>124</v>
      </c>
      <c r="B3146" t="s">
        <v>125</v>
      </c>
      <c r="C3146">
        <v>1600001664</v>
      </c>
      <c r="D3146">
        <v>20230508</v>
      </c>
      <c r="E3146">
        <v>40100000</v>
      </c>
      <c r="F3146" t="s">
        <v>55</v>
      </c>
      <c r="G3146" t="s">
        <v>139</v>
      </c>
      <c r="H3146" t="s">
        <v>140</v>
      </c>
      <c r="I3146" t="s">
        <v>4151</v>
      </c>
      <c r="J3146">
        <v>20230508</v>
      </c>
      <c r="K3146" t="s">
        <v>2045</v>
      </c>
      <c r="L3146">
        <v>1040</v>
      </c>
      <c r="M3146">
        <v>0</v>
      </c>
      <c r="N3146" t="s">
        <v>1059</v>
      </c>
      <c r="O3146">
        <v>20230531</v>
      </c>
    </row>
    <row r="3147" spans="1:15" x14ac:dyDescent="0.25">
      <c r="A3147" t="s">
        <v>124</v>
      </c>
      <c r="B3147" t="s">
        <v>125</v>
      </c>
      <c r="C3147">
        <v>1600008135</v>
      </c>
      <c r="D3147">
        <v>20230828</v>
      </c>
      <c r="E3147">
        <v>51200006</v>
      </c>
      <c r="F3147" t="s">
        <v>44</v>
      </c>
      <c r="I3147" t="s">
        <v>4152</v>
      </c>
      <c r="J3147">
        <v>20230828</v>
      </c>
      <c r="K3147" t="s">
        <v>4153</v>
      </c>
      <c r="L3147">
        <v>0</v>
      </c>
      <c r="M3147">
        <v>562.79999999999995</v>
      </c>
    </row>
    <row r="3148" spans="1:15" x14ac:dyDescent="0.25">
      <c r="A3148" t="s">
        <v>124</v>
      </c>
      <c r="B3148" t="s">
        <v>125</v>
      </c>
      <c r="C3148">
        <v>1600001632</v>
      </c>
      <c r="D3148">
        <v>20230505</v>
      </c>
      <c r="E3148">
        <v>51200006</v>
      </c>
      <c r="F3148" t="s">
        <v>44</v>
      </c>
      <c r="I3148" t="s">
        <v>4154</v>
      </c>
      <c r="J3148">
        <v>20230505</v>
      </c>
      <c r="K3148" t="s">
        <v>286</v>
      </c>
      <c r="L3148">
        <v>0</v>
      </c>
      <c r="M3148">
        <v>27.15</v>
      </c>
    </row>
    <row r="3149" spans="1:15" x14ac:dyDescent="0.25">
      <c r="A3149" t="s">
        <v>124</v>
      </c>
      <c r="B3149" t="s">
        <v>125</v>
      </c>
      <c r="C3149">
        <v>1600000428</v>
      </c>
      <c r="D3149">
        <v>20230413</v>
      </c>
      <c r="E3149">
        <v>51200006</v>
      </c>
      <c r="F3149" t="s">
        <v>44</v>
      </c>
      <c r="I3149" t="s">
        <v>4155</v>
      </c>
      <c r="J3149">
        <v>20230413</v>
      </c>
      <c r="K3149" t="s">
        <v>4156</v>
      </c>
      <c r="L3149">
        <v>0</v>
      </c>
      <c r="M3149">
        <v>365.44</v>
      </c>
    </row>
    <row r="3150" spans="1:15" x14ac:dyDescent="0.25">
      <c r="A3150" t="s">
        <v>124</v>
      </c>
      <c r="B3150" t="s">
        <v>125</v>
      </c>
      <c r="C3150">
        <v>1600000768</v>
      </c>
      <c r="D3150">
        <v>20230425</v>
      </c>
      <c r="E3150">
        <v>51200006</v>
      </c>
      <c r="F3150" t="s">
        <v>44</v>
      </c>
      <c r="I3150" t="s">
        <v>4157</v>
      </c>
      <c r="J3150">
        <v>20230425</v>
      </c>
      <c r="K3150" t="s">
        <v>167</v>
      </c>
      <c r="L3150">
        <v>0</v>
      </c>
      <c r="M3150">
        <v>7.84</v>
      </c>
    </row>
    <row r="3151" spans="1:15" x14ac:dyDescent="0.25">
      <c r="A3151" t="s">
        <v>124</v>
      </c>
      <c r="B3151" t="s">
        <v>125</v>
      </c>
      <c r="C3151">
        <v>1600004985</v>
      </c>
      <c r="D3151">
        <v>20230703</v>
      </c>
      <c r="E3151">
        <v>51200006</v>
      </c>
      <c r="F3151" t="s">
        <v>44</v>
      </c>
      <c r="I3151" t="s">
        <v>2850</v>
      </c>
      <c r="J3151">
        <v>20230703</v>
      </c>
      <c r="K3151" t="e">
        <f>-CREDIT COOPERATIF CB sushiyama</f>
        <v>#NAME?</v>
      </c>
      <c r="L3151">
        <v>0</v>
      </c>
      <c r="M3151">
        <v>52.4</v>
      </c>
    </row>
    <row r="3152" spans="1:15" x14ac:dyDescent="0.25">
      <c r="A3152" t="s">
        <v>124</v>
      </c>
      <c r="B3152" t="s">
        <v>125</v>
      </c>
      <c r="C3152">
        <v>1600007956</v>
      </c>
      <c r="D3152">
        <v>20230822</v>
      </c>
      <c r="E3152">
        <v>40100000</v>
      </c>
      <c r="F3152" t="s">
        <v>55</v>
      </c>
      <c r="G3152" t="s">
        <v>4158</v>
      </c>
      <c r="H3152" t="s">
        <v>4159</v>
      </c>
      <c r="I3152" t="s">
        <v>1849</v>
      </c>
      <c r="J3152">
        <v>20230822</v>
      </c>
      <c r="K3152" t="s">
        <v>1850</v>
      </c>
      <c r="L3152">
        <v>840</v>
      </c>
      <c r="M3152">
        <v>0</v>
      </c>
      <c r="N3152" t="s">
        <v>83</v>
      </c>
      <c r="O3152">
        <v>20230822</v>
      </c>
    </row>
    <row r="3153" spans="1:15" x14ac:dyDescent="0.25">
      <c r="A3153" t="s">
        <v>124</v>
      </c>
      <c r="B3153" t="s">
        <v>125</v>
      </c>
      <c r="C3153">
        <v>1600003655</v>
      </c>
      <c r="D3153">
        <v>20230612</v>
      </c>
      <c r="E3153">
        <v>40100000</v>
      </c>
      <c r="F3153" t="s">
        <v>55</v>
      </c>
      <c r="G3153" t="s">
        <v>208</v>
      </c>
      <c r="H3153" t="s">
        <v>209</v>
      </c>
      <c r="I3153" t="s">
        <v>620</v>
      </c>
      <c r="J3153">
        <v>20230612</v>
      </c>
      <c r="K3153" t="s">
        <v>227</v>
      </c>
      <c r="L3153">
        <v>1780.8</v>
      </c>
      <c r="M3153">
        <v>0</v>
      </c>
      <c r="N3153" t="s">
        <v>537</v>
      </c>
      <c r="O3153">
        <v>20230613</v>
      </c>
    </row>
    <row r="3154" spans="1:15" x14ac:dyDescent="0.25">
      <c r="A3154" t="s">
        <v>124</v>
      </c>
      <c r="B3154" t="s">
        <v>125</v>
      </c>
      <c r="C3154">
        <v>1600009972</v>
      </c>
      <c r="D3154">
        <v>20231003</v>
      </c>
      <c r="E3154">
        <v>51200006</v>
      </c>
      <c r="F3154" t="s">
        <v>44</v>
      </c>
      <c r="I3154">
        <v>8000010</v>
      </c>
      <c r="J3154">
        <v>20231003</v>
      </c>
      <c r="K3154" t="s">
        <v>3400</v>
      </c>
      <c r="L3154">
        <v>0</v>
      </c>
      <c r="M3154">
        <v>985.84</v>
      </c>
    </row>
    <row r="3155" spans="1:15" x14ac:dyDescent="0.25">
      <c r="A3155" t="s">
        <v>124</v>
      </c>
      <c r="B3155" t="s">
        <v>125</v>
      </c>
      <c r="C3155">
        <v>1600005348</v>
      </c>
      <c r="D3155">
        <v>20230706</v>
      </c>
      <c r="E3155">
        <v>40100000</v>
      </c>
      <c r="F3155" t="s">
        <v>55</v>
      </c>
      <c r="G3155" t="s">
        <v>144</v>
      </c>
      <c r="H3155" t="s">
        <v>145</v>
      </c>
      <c r="I3155">
        <v>107230070</v>
      </c>
      <c r="J3155">
        <v>20230706</v>
      </c>
      <c r="K3155" t="s">
        <v>1948</v>
      </c>
      <c r="L3155">
        <v>591.07000000000005</v>
      </c>
      <c r="M3155">
        <v>0</v>
      </c>
      <c r="N3155" t="s">
        <v>3613</v>
      </c>
      <c r="O3155">
        <v>20230707</v>
      </c>
    </row>
    <row r="3156" spans="1:15" x14ac:dyDescent="0.25">
      <c r="A3156" t="s">
        <v>124</v>
      </c>
      <c r="B3156" t="s">
        <v>125</v>
      </c>
      <c r="C3156">
        <v>1600010252</v>
      </c>
      <c r="D3156">
        <v>20231005</v>
      </c>
      <c r="E3156">
        <v>51200006</v>
      </c>
      <c r="F3156" t="s">
        <v>44</v>
      </c>
      <c r="I3156" t="s">
        <v>4160</v>
      </c>
      <c r="J3156">
        <v>20231005</v>
      </c>
      <c r="K3156" t="s">
        <v>3385</v>
      </c>
      <c r="L3156">
        <v>4907.92</v>
      </c>
      <c r="M3156">
        <v>0</v>
      </c>
    </row>
    <row r="3157" spans="1:15" x14ac:dyDescent="0.25">
      <c r="A3157" t="s">
        <v>124</v>
      </c>
      <c r="B3157" t="s">
        <v>125</v>
      </c>
      <c r="C3157">
        <v>1600010313</v>
      </c>
      <c r="D3157">
        <v>20231006</v>
      </c>
      <c r="E3157">
        <v>40100000</v>
      </c>
      <c r="F3157" t="s">
        <v>55</v>
      </c>
      <c r="G3157" t="s">
        <v>144</v>
      </c>
      <c r="H3157" t="s">
        <v>145</v>
      </c>
      <c r="I3157">
        <v>110230025</v>
      </c>
      <c r="J3157">
        <v>20231006</v>
      </c>
      <c r="K3157" t="s">
        <v>1948</v>
      </c>
      <c r="L3157">
        <v>591.07000000000005</v>
      </c>
      <c r="M3157">
        <v>0</v>
      </c>
      <c r="N3157" t="s">
        <v>4161</v>
      </c>
      <c r="O3157">
        <v>20231009</v>
      </c>
    </row>
    <row r="3158" spans="1:15" x14ac:dyDescent="0.25">
      <c r="A3158" t="s">
        <v>124</v>
      </c>
      <c r="B3158" t="s">
        <v>125</v>
      </c>
      <c r="C3158">
        <v>1600006040</v>
      </c>
      <c r="D3158">
        <v>20230721</v>
      </c>
      <c r="E3158">
        <v>51200006</v>
      </c>
      <c r="F3158" t="s">
        <v>44</v>
      </c>
      <c r="I3158">
        <v>23068679</v>
      </c>
      <c r="J3158">
        <v>20230721</v>
      </c>
      <c r="K3158" t="s">
        <v>4162</v>
      </c>
      <c r="L3158">
        <v>0</v>
      </c>
      <c r="M3158">
        <v>614.75</v>
      </c>
    </row>
    <row r="3159" spans="1:15" x14ac:dyDescent="0.25">
      <c r="A3159" t="s">
        <v>124</v>
      </c>
      <c r="B3159" t="s">
        <v>125</v>
      </c>
      <c r="C3159">
        <v>1600009521</v>
      </c>
      <c r="D3159">
        <v>20230925</v>
      </c>
      <c r="E3159">
        <v>51200006</v>
      </c>
      <c r="F3159" t="s">
        <v>44</v>
      </c>
      <c r="I3159" t="s">
        <v>1965</v>
      </c>
      <c r="J3159">
        <v>20230925</v>
      </c>
      <c r="K3159" t="s">
        <v>1966</v>
      </c>
      <c r="L3159">
        <v>0</v>
      </c>
      <c r="M3159">
        <v>780</v>
      </c>
    </row>
    <row r="3160" spans="1:15" x14ac:dyDescent="0.25">
      <c r="A3160" t="s">
        <v>124</v>
      </c>
      <c r="B3160" t="s">
        <v>125</v>
      </c>
      <c r="C3160">
        <v>1600000236</v>
      </c>
      <c r="D3160">
        <v>20230404</v>
      </c>
      <c r="E3160">
        <v>51200006</v>
      </c>
      <c r="F3160" t="s">
        <v>44</v>
      </c>
      <c r="I3160">
        <v>104230011</v>
      </c>
      <c r="J3160">
        <v>20230404</v>
      </c>
      <c r="K3160" t="s">
        <v>518</v>
      </c>
      <c r="L3160">
        <v>0</v>
      </c>
      <c r="M3160">
        <v>575.52</v>
      </c>
    </row>
    <row r="3161" spans="1:15" x14ac:dyDescent="0.25">
      <c r="A3161" t="s">
        <v>124</v>
      </c>
      <c r="B3161" t="s">
        <v>125</v>
      </c>
      <c r="C3161">
        <v>1600002998</v>
      </c>
      <c r="D3161">
        <v>20230529</v>
      </c>
      <c r="E3161">
        <v>40100000</v>
      </c>
      <c r="F3161" t="s">
        <v>55</v>
      </c>
      <c r="G3161" t="s">
        <v>199</v>
      </c>
      <c r="H3161" t="s">
        <v>200</v>
      </c>
      <c r="I3161">
        <v>105230024</v>
      </c>
      <c r="J3161">
        <v>20230529</v>
      </c>
      <c r="K3161" t="s">
        <v>280</v>
      </c>
      <c r="L3161">
        <v>611.29</v>
      </c>
      <c r="M3161">
        <v>0</v>
      </c>
      <c r="N3161" t="s">
        <v>1978</v>
      </c>
      <c r="O3161">
        <v>20230530</v>
      </c>
    </row>
    <row r="3162" spans="1:15" x14ac:dyDescent="0.25">
      <c r="A3162" t="s">
        <v>124</v>
      </c>
      <c r="B3162" t="s">
        <v>125</v>
      </c>
      <c r="C3162">
        <v>1600008854</v>
      </c>
      <c r="D3162">
        <v>20231002</v>
      </c>
      <c r="E3162">
        <v>51200006</v>
      </c>
      <c r="F3162" t="s">
        <v>44</v>
      </c>
      <c r="I3162" t="s">
        <v>4163</v>
      </c>
      <c r="J3162">
        <v>20231002</v>
      </c>
      <c r="K3162" t="s">
        <v>4164</v>
      </c>
      <c r="L3162">
        <v>0</v>
      </c>
      <c r="M3162">
        <v>29602.799999999999</v>
      </c>
    </row>
    <row r="3163" spans="1:15" x14ac:dyDescent="0.25">
      <c r="A3163" t="s">
        <v>124</v>
      </c>
      <c r="B3163" t="s">
        <v>125</v>
      </c>
      <c r="C3163">
        <v>1600000228</v>
      </c>
      <c r="D3163">
        <v>20230404</v>
      </c>
      <c r="E3163">
        <v>51200006</v>
      </c>
      <c r="F3163" t="s">
        <v>44</v>
      </c>
      <c r="I3163" t="s">
        <v>4165</v>
      </c>
      <c r="J3163">
        <v>20230404</v>
      </c>
      <c r="K3163" t="s">
        <v>4166</v>
      </c>
      <c r="L3163">
        <v>0</v>
      </c>
      <c r="M3163">
        <v>11384.96</v>
      </c>
    </row>
    <row r="3164" spans="1:15" x14ac:dyDescent="0.25">
      <c r="A3164" t="s">
        <v>124</v>
      </c>
      <c r="B3164" t="s">
        <v>125</v>
      </c>
      <c r="C3164">
        <v>1600007105</v>
      </c>
      <c r="D3164">
        <v>20230804</v>
      </c>
      <c r="E3164">
        <v>41100000</v>
      </c>
      <c r="F3164" t="s">
        <v>81</v>
      </c>
      <c r="G3164" t="s">
        <v>149</v>
      </c>
      <c r="H3164" t="s">
        <v>150</v>
      </c>
      <c r="I3164" t="s">
        <v>1829</v>
      </c>
      <c r="J3164">
        <v>20230804</v>
      </c>
      <c r="K3164" t="s">
        <v>1830</v>
      </c>
      <c r="L3164">
        <v>0</v>
      </c>
      <c r="M3164">
        <v>1333.32</v>
      </c>
      <c r="N3164" t="s">
        <v>54</v>
      </c>
      <c r="O3164">
        <v>20230809</v>
      </c>
    </row>
    <row r="3165" spans="1:15" x14ac:dyDescent="0.25">
      <c r="A3165" t="s">
        <v>124</v>
      </c>
      <c r="B3165" t="s">
        <v>125</v>
      </c>
      <c r="C3165">
        <v>1600004615</v>
      </c>
      <c r="D3165">
        <v>20230624</v>
      </c>
      <c r="E3165">
        <v>51200006</v>
      </c>
      <c r="F3165" t="s">
        <v>44</v>
      </c>
      <c r="I3165" t="s">
        <v>4167</v>
      </c>
      <c r="J3165">
        <v>20230624</v>
      </c>
      <c r="K3165" t="s">
        <v>167</v>
      </c>
      <c r="L3165">
        <v>0</v>
      </c>
      <c r="M3165">
        <v>13.3</v>
      </c>
    </row>
    <row r="3166" spans="1:15" x14ac:dyDescent="0.25">
      <c r="A3166" t="s">
        <v>124</v>
      </c>
      <c r="B3166" t="s">
        <v>125</v>
      </c>
      <c r="C3166">
        <v>1600001517</v>
      </c>
      <c r="D3166">
        <v>20230502</v>
      </c>
      <c r="E3166">
        <v>41100000</v>
      </c>
      <c r="F3166" t="s">
        <v>81</v>
      </c>
      <c r="G3166" t="s">
        <v>349</v>
      </c>
      <c r="H3166" t="s">
        <v>350</v>
      </c>
      <c r="I3166" t="s">
        <v>1479</v>
      </c>
      <c r="J3166">
        <v>20230502</v>
      </c>
      <c r="K3166" t="s">
        <v>1480</v>
      </c>
      <c r="L3166">
        <v>0</v>
      </c>
      <c r="M3166">
        <v>696</v>
      </c>
      <c r="N3166" t="s">
        <v>54</v>
      </c>
      <c r="O3166">
        <v>20230505</v>
      </c>
    </row>
    <row r="3167" spans="1:15" x14ac:dyDescent="0.25">
      <c r="A3167" t="s">
        <v>124</v>
      </c>
      <c r="B3167" t="s">
        <v>125</v>
      </c>
      <c r="C3167">
        <v>1600008420</v>
      </c>
      <c r="D3167">
        <v>20230901</v>
      </c>
      <c r="E3167">
        <v>51200006</v>
      </c>
      <c r="F3167" t="s">
        <v>44</v>
      </c>
      <c r="I3167" t="s">
        <v>141</v>
      </c>
      <c r="J3167">
        <v>20230901</v>
      </c>
      <c r="K3167" t="e">
        <f>-CREDIT COOPERATIF CB Ovoko</f>
        <v>#NAME?</v>
      </c>
      <c r="L3167">
        <v>0</v>
      </c>
      <c r="M3167">
        <v>117.12</v>
      </c>
    </row>
    <row r="3168" spans="1:15" x14ac:dyDescent="0.25">
      <c r="A3168" t="s">
        <v>124</v>
      </c>
      <c r="B3168" t="s">
        <v>125</v>
      </c>
      <c r="C3168">
        <v>1600011369</v>
      </c>
      <c r="D3168">
        <v>20231031</v>
      </c>
      <c r="E3168">
        <v>40100000</v>
      </c>
      <c r="F3168" t="s">
        <v>55</v>
      </c>
      <c r="G3168" t="s">
        <v>3267</v>
      </c>
      <c r="H3168" t="s">
        <v>3268</v>
      </c>
      <c r="I3168" t="s">
        <v>4168</v>
      </c>
      <c r="J3168">
        <v>20231031</v>
      </c>
      <c r="K3168" t="s">
        <v>4169</v>
      </c>
      <c r="L3168">
        <v>19534.8</v>
      </c>
      <c r="M3168">
        <v>0</v>
      </c>
      <c r="N3168" t="s">
        <v>117</v>
      </c>
      <c r="O3168">
        <v>20231031</v>
      </c>
    </row>
    <row r="3169" spans="1:15" x14ac:dyDescent="0.25">
      <c r="A3169" t="s">
        <v>124</v>
      </c>
      <c r="B3169" t="s">
        <v>125</v>
      </c>
      <c r="C3169">
        <v>1600003071</v>
      </c>
      <c r="D3169">
        <v>20230531</v>
      </c>
      <c r="E3169">
        <v>41100000</v>
      </c>
      <c r="F3169" t="s">
        <v>81</v>
      </c>
      <c r="G3169" t="s">
        <v>233</v>
      </c>
      <c r="H3169" t="s">
        <v>234</v>
      </c>
      <c r="I3169" t="s">
        <v>1319</v>
      </c>
      <c r="J3169">
        <v>20230531</v>
      </c>
      <c r="K3169" t="s">
        <v>1320</v>
      </c>
      <c r="L3169">
        <v>0</v>
      </c>
      <c r="M3169">
        <v>300</v>
      </c>
      <c r="N3169" t="s">
        <v>83</v>
      </c>
      <c r="O3169">
        <v>20230616</v>
      </c>
    </row>
    <row r="3170" spans="1:15" x14ac:dyDescent="0.25">
      <c r="A3170" t="s">
        <v>124</v>
      </c>
      <c r="B3170" t="s">
        <v>125</v>
      </c>
      <c r="C3170">
        <v>1600007359</v>
      </c>
      <c r="D3170">
        <v>20230815</v>
      </c>
      <c r="E3170">
        <v>51200006</v>
      </c>
      <c r="F3170" t="s">
        <v>44</v>
      </c>
      <c r="I3170" t="s">
        <v>984</v>
      </c>
      <c r="J3170">
        <v>20230815</v>
      </c>
      <c r="K3170" t="s">
        <v>985</v>
      </c>
      <c r="L3170">
        <v>0</v>
      </c>
      <c r="M3170">
        <v>1780.8</v>
      </c>
    </row>
    <row r="3171" spans="1:15" x14ac:dyDescent="0.25">
      <c r="A3171" t="s">
        <v>124</v>
      </c>
      <c r="B3171" t="s">
        <v>125</v>
      </c>
      <c r="C3171">
        <v>1600009817</v>
      </c>
      <c r="D3171">
        <v>20230929</v>
      </c>
      <c r="E3171">
        <v>51200006</v>
      </c>
      <c r="F3171" t="s">
        <v>44</v>
      </c>
      <c r="I3171">
        <v>253</v>
      </c>
      <c r="J3171">
        <v>20230929</v>
      </c>
      <c r="K3171" t="s">
        <v>2492</v>
      </c>
      <c r="L3171">
        <v>0</v>
      </c>
      <c r="M3171">
        <v>960</v>
      </c>
    </row>
    <row r="3172" spans="1:15" x14ac:dyDescent="0.25">
      <c r="A3172" t="s">
        <v>124</v>
      </c>
      <c r="B3172" t="s">
        <v>125</v>
      </c>
      <c r="C3172">
        <v>1600003735</v>
      </c>
      <c r="D3172">
        <v>20230615</v>
      </c>
      <c r="E3172">
        <v>41100000</v>
      </c>
      <c r="F3172" t="s">
        <v>81</v>
      </c>
      <c r="G3172" t="s">
        <v>2424</v>
      </c>
      <c r="H3172" t="s">
        <v>2425</v>
      </c>
      <c r="I3172" t="s">
        <v>4170</v>
      </c>
      <c r="J3172">
        <v>20230615</v>
      </c>
      <c r="K3172" t="s">
        <v>4171</v>
      </c>
      <c r="L3172">
        <v>0</v>
      </c>
      <c r="M3172">
        <v>252</v>
      </c>
      <c r="N3172" t="s">
        <v>54</v>
      </c>
      <c r="O3172">
        <v>20230616</v>
      </c>
    </row>
    <row r="3173" spans="1:15" x14ac:dyDescent="0.25">
      <c r="A3173" t="s">
        <v>124</v>
      </c>
      <c r="B3173" t="s">
        <v>125</v>
      </c>
      <c r="C3173">
        <v>1600003561</v>
      </c>
      <c r="D3173">
        <v>20230609</v>
      </c>
      <c r="E3173">
        <v>40100000</v>
      </c>
      <c r="F3173" t="s">
        <v>55</v>
      </c>
      <c r="G3173" t="s">
        <v>4002</v>
      </c>
      <c r="H3173" t="s">
        <v>4003</v>
      </c>
      <c r="I3173" t="s">
        <v>4172</v>
      </c>
      <c r="J3173">
        <v>20230609</v>
      </c>
      <c r="K3173" t="s">
        <v>4173</v>
      </c>
      <c r="L3173">
        <v>684</v>
      </c>
      <c r="M3173">
        <v>0</v>
      </c>
      <c r="N3173" t="s">
        <v>83</v>
      </c>
      <c r="O3173">
        <v>20230620</v>
      </c>
    </row>
    <row r="3174" spans="1:15" x14ac:dyDescent="0.25">
      <c r="A3174" t="s">
        <v>124</v>
      </c>
      <c r="B3174" t="s">
        <v>125</v>
      </c>
      <c r="C3174">
        <v>1600008437</v>
      </c>
      <c r="D3174">
        <v>20230901</v>
      </c>
      <c r="E3174">
        <v>40100000</v>
      </c>
      <c r="F3174" t="s">
        <v>55</v>
      </c>
      <c r="G3174" t="s">
        <v>178</v>
      </c>
      <c r="H3174" t="s">
        <v>179</v>
      </c>
      <c r="I3174" t="s">
        <v>4174</v>
      </c>
      <c r="J3174">
        <v>20230901</v>
      </c>
      <c r="K3174" t="s">
        <v>601</v>
      </c>
      <c r="L3174">
        <v>1707.34</v>
      </c>
      <c r="M3174">
        <v>0</v>
      </c>
      <c r="N3174" t="s">
        <v>1918</v>
      </c>
      <c r="O3174">
        <v>20230904</v>
      </c>
    </row>
    <row r="3175" spans="1:15" x14ac:dyDescent="0.25">
      <c r="A3175" t="s">
        <v>124</v>
      </c>
      <c r="B3175" t="s">
        <v>125</v>
      </c>
      <c r="C3175">
        <v>1600007068</v>
      </c>
      <c r="D3175">
        <v>20230803</v>
      </c>
      <c r="E3175">
        <v>51200006</v>
      </c>
      <c r="F3175" t="s">
        <v>44</v>
      </c>
      <c r="I3175" t="s">
        <v>4175</v>
      </c>
      <c r="J3175">
        <v>20230803</v>
      </c>
      <c r="K3175" t="s">
        <v>4176</v>
      </c>
      <c r="L3175">
        <v>0</v>
      </c>
      <c r="M3175">
        <v>52.11</v>
      </c>
    </row>
    <row r="3176" spans="1:15" x14ac:dyDescent="0.25">
      <c r="A3176" t="s">
        <v>124</v>
      </c>
      <c r="B3176" t="s">
        <v>125</v>
      </c>
      <c r="C3176">
        <v>1600005380</v>
      </c>
      <c r="D3176">
        <v>20230731</v>
      </c>
      <c r="E3176">
        <v>51200006</v>
      </c>
      <c r="F3176" t="s">
        <v>44</v>
      </c>
      <c r="I3176">
        <v>8</v>
      </c>
      <c r="J3176">
        <v>20230731</v>
      </c>
      <c r="K3176" t="s">
        <v>4128</v>
      </c>
      <c r="L3176">
        <v>0</v>
      </c>
      <c r="M3176">
        <v>830.4</v>
      </c>
    </row>
    <row r="3177" spans="1:15" x14ac:dyDescent="0.25">
      <c r="A3177" t="s">
        <v>124</v>
      </c>
      <c r="B3177" t="s">
        <v>125</v>
      </c>
      <c r="C3177">
        <v>1600011182</v>
      </c>
      <c r="D3177">
        <v>20231020</v>
      </c>
      <c r="E3177">
        <v>40100000</v>
      </c>
      <c r="F3177" t="s">
        <v>55</v>
      </c>
      <c r="G3177" t="s">
        <v>4177</v>
      </c>
      <c r="H3177" t="s">
        <v>4178</v>
      </c>
      <c r="I3177" t="s">
        <v>4179</v>
      </c>
      <c r="J3177">
        <v>20231020</v>
      </c>
      <c r="K3177" t="s">
        <v>4180</v>
      </c>
      <c r="L3177">
        <v>120.4</v>
      </c>
      <c r="M3177">
        <v>0</v>
      </c>
      <c r="N3177" t="s">
        <v>54</v>
      </c>
      <c r="O3177">
        <v>20231020</v>
      </c>
    </row>
    <row r="3178" spans="1:15" x14ac:dyDescent="0.25">
      <c r="A3178" t="s">
        <v>124</v>
      </c>
      <c r="B3178" t="s">
        <v>125</v>
      </c>
      <c r="C3178">
        <v>1600005891</v>
      </c>
      <c r="D3178">
        <v>20230717</v>
      </c>
      <c r="E3178">
        <v>40100000</v>
      </c>
      <c r="F3178" t="s">
        <v>55</v>
      </c>
      <c r="G3178" t="s">
        <v>208</v>
      </c>
      <c r="H3178" t="s">
        <v>209</v>
      </c>
      <c r="I3178" t="s">
        <v>3334</v>
      </c>
      <c r="J3178">
        <v>20230717</v>
      </c>
      <c r="K3178" t="s">
        <v>380</v>
      </c>
      <c r="L3178">
        <v>1780.8</v>
      </c>
      <c r="M3178">
        <v>0</v>
      </c>
      <c r="N3178" t="s">
        <v>18</v>
      </c>
      <c r="O3178">
        <v>20230718</v>
      </c>
    </row>
    <row r="3179" spans="1:15" x14ac:dyDescent="0.25">
      <c r="A3179" t="s">
        <v>124</v>
      </c>
      <c r="B3179" t="s">
        <v>125</v>
      </c>
      <c r="C3179">
        <v>1600006036</v>
      </c>
      <c r="D3179">
        <v>20230721</v>
      </c>
      <c r="E3179">
        <v>40100000</v>
      </c>
      <c r="F3179" t="s">
        <v>55</v>
      </c>
      <c r="G3179" t="s">
        <v>139</v>
      </c>
      <c r="H3179" t="s">
        <v>140</v>
      </c>
      <c r="I3179" t="s">
        <v>4181</v>
      </c>
      <c r="J3179">
        <v>20230721</v>
      </c>
      <c r="K3179" t="e">
        <f>-CREDIT COOPERATIF CB PICARD SURGELES</f>
        <v>#NAME?</v>
      </c>
      <c r="L3179">
        <v>150.29</v>
      </c>
      <c r="M3179">
        <v>0</v>
      </c>
      <c r="N3179" t="s">
        <v>385</v>
      </c>
      <c r="O3179">
        <v>20230804</v>
      </c>
    </row>
    <row r="3180" spans="1:15" x14ac:dyDescent="0.25">
      <c r="A3180" t="s">
        <v>124</v>
      </c>
      <c r="B3180" t="s">
        <v>125</v>
      </c>
      <c r="C3180">
        <v>1600001592</v>
      </c>
      <c r="D3180">
        <v>20230504</v>
      </c>
      <c r="E3180">
        <v>40100000</v>
      </c>
      <c r="F3180" t="s">
        <v>55</v>
      </c>
      <c r="G3180" t="s">
        <v>144</v>
      </c>
      <c r="H3180" t="s">
        <v>145</v>
      </c>
      <c r="I3180">
        <v>105230039</v>
      </c>
      <c r="J3180">
        <v>20230504</v>
      </c>
      <c r="K3180" t="s">
        <v>146</v>
      </c>
      <c r="L3180">
        <v>595.79999999999995</v>
      </c>
      <c r="M3180">
        <v>0</v>
      </c>
      <c r="N3180" t="s">
        <v>1519</v>
      </c>
      <c r="O3180">
        <v>20230505</v>
      </c>
    </row>
    <row r="3181" spans="1:15" x14ac:dyDescent="0.25">
      <c r="A3181" t="s">
        <v>124</v>
      </c>
      <c r="B3181" t="s">
        <v>125</v>
      </c>
      <c r="C3181">
        <v>1600006618</v>
      </c>
      <c r="D3181">
        <v>20230731</v>
      </c>
      <c r="E3181">
        <v>51200006</v>
      </c>
      <c r="F3181" t="s">
        <v>44</v>
      </c>
      <c r="I3181" t="s">
        <v>4182</v>
      </c>
      <c r="J3181">
        <v>20230731</v>
      </c>
      <c r="K3181" t="s">
        <v>4183</v>
      </c>
      <c r="L3181">
        <v>4186.91</v>
      </c>
      <c r="M3181">
        <v>0</v>
      </c>
    </row>
    <row r="3182" spans="1:15" x14ac:dyDescent="0.25">
      <c r="A3182" t="s">
        <v>124</v>
      </c>
      <c r="B3182" t="s">
        <v>125</v>
      </c>
      <c r="C3182">
        <v>1600006616</v>
      </c>
      <c r="D3182">
        <v>20230731</v>
      </c>
      <c r="E3182">
        <v>41100000</v>
      </c>
      <c r="F3182" t="s">
        <v>81</v>
      </c>
      <c r="G3182" t="s">
        <v>553</v>
      </c>
      <c r="H3182" t="s">
        <v>554</v>
      </c>
      <c r="I3182" t="s">
        <v>4184</v>
      </c>
      <c r="J3182">
        <v>20230731</v>
      </c>
      <c r="K3182" t="s">
        <v>4185</v>
      </c>
      <c r="L3182">
        <v>0</v>
      </c>
      <c r="M3182">
        <v>209.16</v>
      </c>
      <c r="N3182" t="s">
        <v>1898</v>
      </c>
      <c r="O3182">
        <v>20230801</v>
      </c>
    </row>
    <row r="3183" spans="1:15" x14ac:dyDescent="0.25">
      <c r="A3183" t="s">
        <v>124</v>
      </c>
      <c r="B3183" t="s">
        <v>125</v>
      </c>
      <c r="C3183">
        <v>1600009954</v>
      </c>
      <c r="D3183">
        <v>20231002</v>
      </c>
      <c r="E3183">
        <v>41100000</v>
      </c>
      <c r="F3183" t="s">
        <v>81</v>
      </c>
      <c r="G3183" t="s">
        <v>1062</v>
      </c>
      <c r="H3183" t="s">
        <v>1063</v>
      </c>
      <c r="I3183" t="s">
        <v>364</v>
      </c>
      <c r="J3183">
        <v>20231002</v>
      </c>
      <c r="K3183" t="s">
        <v>365</v>
      </c>
      <c r="L3183">
        <v>0</v>
      </c>
      <c r="M3183">
        <v>21803.47</v>
      </c>
      <c r="N3183" t="s">
        <v>27</v>
      </c>
      <c r="O3183">
        <v>20231003</v>
      </c>
    </row>
    <row r="3184" spans="1:15" x14ac:dyDescent="0.25">
      <c r="A3184" t="s">
        <v>124</v>
      </c>
      <c r="B3184" t="s">
        <v>125</v>
      </c>
      <c r="C3184">
        <v>1600003761</v>
      </c>
      <c r="D3184">
        <v>20230630</v>
      </c>
      <c r="E3184">
        <v>40100000</v>
      </c>
      <c r="F3184" t="s">
        <v>55</v>
      </c>
      <c r="G3184" t="s">
        <v>1985</v>
      </c>
      <c r="H3184" t="s">
        <v>1986</v>
      </c>
      <c r="I3184" t="s">
        <v>1826</v>
      </c>
      <c r="J3184">
        <v>20230630</v>
      </c>
      <c r="K3184" t="s">
        <v>1827</v>
      </c>
      <c r="L3184">
        <v>804</v>
      </c>
      <c r="M3184">
        <v>0</v>
      </c>
      <c r="N3184" t="s">
        <v>83</v>
      </c>
      <c r="O3184">
        <v>20230616</v>
      </c>
    </row>
    <row r="3185" spans="1:15" x14ac:dyDescent="0.25">
      <c r="A3185" t="s">
        <v>124</v>
      </c>
      <c r="B3185" t="s">
        <v>125</v>
      </c>
      <c r="C3185">
        <v>1600008698</v>
      </c>
      <c r="D3185">
        <v>20230909</v>
      </c>
      <c r="E3185">
        <v>51200006</v>
      </c>
      <c r="F3185" t="s">
        <v>44</v>
      </c>
      <c r="I3185" t="s">
        <v>4186</v>
      </c>
      <c r="J3185">
        <v>20230909</v>
      </c>
      <c r="K3185" t="s">
        <v>4187</v>
      </c>
      <c r="L3185">
        <v>0</v>
      </c>
      <c r="M3185">
        <v>78.5</v>
      </c>
    </row>
    <row r="3186" spans="1:15" x14ac:dyDescent="0.25">
      <c r="A3186" t="s">
        <v>124</v>
      </c>
      <c r="B3186" t="s">
        <v>125</v>
      </c>
      <c r="C3186">
        <v>1600011357</v>
      </c>
      <c r="D3186">
        <v>20231031</v>
      </c>
      <c r="E3186">
        <v>40100000</v>
      </c>
      <c r="F3186" t="s">
        <v>55</v>
      </c>
      <c r="G3186" t="s">
        <v>338</v>
      </c>
      <c r="H3186" t="s">
        <v>339</v>
      </c>
      <c r="I3186">
        <v>275</v>
      </c>
      <c r="J3186">
        <v>20231031</v>
      </c>
      <c r="K3186" t="s">
        <v>4188</v>
      </c>
      <c r="L3186">
        <v>47.52</v>
      </c>
      <c r="M3186">
        <v>0</v>
      </c>
      <c r="N3186" t="s">
        <v>446</v>
      </c>
      <c r="O3186">
        <v>20231031</v>
      </c>
    </row>
    <row r="3187" spans="1:15" x14ac:dyDescent="0.25">
      <c r="A3187" t="s">
        <v>124</v>
      </c>
      <c r="B3187" t="s">
        <v>125</v>
      </c>
      <c r="C3187">
        <v>1600000213</v>
      </c>
      <c r="D3187">
        <v>20230403</v>
      </c>
      <c r="E3187">
        <v>40100000</v>
      </c>
      <c r="F3187" t="s">
        <v>55</v>
      </c>
      <c r="G3187" t="s">
        <v>1252</v>
      </c>
      <c r="H3187" t="s">
        <v>1253</v>
      </c>
      <c r="I3187" t="s">
        <v>3861</v>
      </c>
      <c r="J3187">
        <v>20230403</v>
      </c>
      <c r="K3187" t="s">
        <v>2763</v>
      </c>
      <c r="L3187">
        <v>2048.92</v>
      </c>
      <c r="M3187">
        <v>0</v>
      </c>
      <c r="N3187" t="s">
        <v>37</v>
      </c>
      <c r="O3187">
        <v>20230404</v>
      </c>
    </row>
    <row r="3188" spans="1:15" x14ac:dyDescent="0.25">
      <c r="A3188" t="s">
        <v>124</v>
      </c>
      <c r="B3188" t="s">
        <v>125</v>
      </c>
      <c r="C3188">
        <v>1600009608</v>
      </c>
      <c r="D3188">
        <v>20230925</v>
      </c>
      <c r="E3188">
        <v>40100000</v>
      </c>
      <c r="F3188" t="s">
        <v>55</v>
      </c>
      <c r="G3188" t="s">
        <v>144</v>
      </c>
      <c r="H3188" t="s">
        <v>145</v>
      </c>
      <c r="I3188">
        <v>109230013</v>
      </c>
      <c r="J3188">
        <v>20230925</v>
      </c>
      <c r="K3188" t="s">
        <v>2134</v>
      </c>
      <c r="L3188">
        <v>580.79</v>
      </c>
      <c r="M3188">
        <v>0</v>
      </c>
      <c r="N3188" t="s">
        <v>4189</v>
      </c>
      <c r="O3188">
        <v>20230926</v>
      </c>
    </row>
    <row r="3189" spans="1:15" x14ac:dyDescent="0.25">
      <c r="A3189" t="s">
        <v>124</v>
      </c>
      <c r="B3189" t="s">
        <v>125</v>
      </c>
      <c r="C3189">
        <v>1600000266</v>
      </c>
      <c r="D3189">
        <v>20230405</v>
      </c>
      <c r="E3189">
        <v>40100000</v>
      </c>
      <c r="F3189" t="s">
        <v>55</v>
      </c>
      <c r="G3189" t="s">
        <v>408</v>
      </c>
      <c r="H3189" t="s">
        <v>409</v>
      </c>
      <c r="I3189" t="s">
        <v>4190</v>
      </c>
      <c r="J3189">
        <v>20230405</v>
      </c>
      <c r="K3189" t="s">
        <v>1523</v>
      </c>
      <c r="L3189">
        <v>1902</v>
      </c>
      <c r="M3189">
        <v>0</v>
      </c>
      <c r="N3189" t="s">
        <v>353</v>
      </c>
      <c r="O3189">
        <v>20230406</v>
      </c>
    </row>
    <row r="3190" spans="1:15" x14ac:dyDescent="0.25">
      <c r="A3190" t="s">
        <v>124</v>
      </c>
      <c r="B3190" t="s">
        <v>125</v>
      </c>
      <c r="C3190">
        <v>1600006051</v>
      </c>
      <c r="D3190">
        <v>20230721</v>
      </c>
      <c r="E3190">
        <v>51200006</v>
      </c>
      <c r="F3190" t="s">
        <v>44</v>
      </c>
      <c r="I3190">
        <v>107230011</v>
      </c>
      <c r="J3190">
        <v>20230721</v>
      </c>
      <c r="K3190" t="s">
        <v>1083</v>
      </c>
      <c r="L3190">
        <v>0</v>
      </c>
      <c r="M3190">
        <v>681.1</v>
      </c>
    </row>
    <row r="3191" spans="1:15" x14ac:dyDescent="0.25">
      <c r="A3191" t="s">
        <v>124</v>
      </c>
      <c r="B3191" t="s">
        <v>125</v>
      </c>
      <c r="C3191">
        <v>1600003642</v>
      </c>
      <c r="D3191">
        <v>20230612</v>
      </c>
      <c r="E3191">
        <v>51200006</v>
      </c>
      <c r="F3191" t="s">
        <v>44</v>
      </c>
      <c r="I3191" t="s">
        <v>4191</v>
      </c>
      <c r="J3191">
        <v>20230612</v>
      </c>
      <c r="K3191" t="e">
        <f>-CREDIT COOPERATIF CB Sodexo Roland Garros</f>
        <v>#NAME?</v>
      </c>
      <c r="L3191">
        <v>0</v>
      </c>
      <c r="M3191">
        <v>31.7</v>
      </c>
    </row>
    <row r="3192" spans="1:15" x14ac:dyDescent="0.25">
      <c r="A3192" t="s">
        <v>124</v>
      </c>
      <c r="B3192" t="s">
        <v>125</v>
      </c>
      <c r="C3192">
        <v>1600008024</v>
      </c>
      <c r="D3192">
        <v>20230828</v>
      </c>
      <c r="E3192">
        <v>51200006</v>
      </c>
      <c r="F3192" t="s">
        <v>44</v>
      </c>
      <c r="I3192" t="s">
        <v>2477</v>
      </c>
      <c r="J3192">
        <v>20230828</v>
      </c>
      <c r="K3192" t="s">
        <v>539</v>
      </c>
      <c r="L3192">
        <v>0</v>
      </c>
      <c r="M3192">
        <v>1681.77</v>
      </c>
    </row>
    <row r="3193" spans="1:15" x14ac:dyDescent="0.25">
      <c r="A3193" t="s">
        <v>124</v>
      </c>
      <c r="B3193" t="s">
        <v>125</v>
      </c>
      <c r="C3193">
        <v>1600002520</v>
      </c>
      <c r="D3193">
        <v>20230517</v>
      </c>
      <c r="E3193">
        <v>51200006</v>
      </c>
      <c r="F3193" t="s">
        <v>44</v>
      </c>
      <c r="I3193" t="s">
        <v>4192</v>
      </c>
      <c r="J3193">
        <v>20230517</v>
      </c>
      <c r="K3193" t="s">
        <v>4193</v>
      </c>
      <c r="L3193">
        <v>264</v>
      </c>
      <c r="M3193">
        <v>0</v>
      </c>
    </row>
    <row r="3194" spans="1:15" x14ac:dyDescent="0.25">
      <c r="A3194" t="s">
        <v>124</v>
      </c>
      <c r="B3194" t="s">
        <v>125</v>
      </c>
      <c r="C3194">
        <v>1600011282</v>
      </c>
      <c r="D3194">
        <v>20231024</v>
      </c>
      <c r="E3194">
        <v>40100000</v>
      </c>
      <c r="F3194" t="s">
        <v>55</v>
      </c>
      <c r="G3194" t="s">
        <v>468</v>
      </c>
      <c r="H3194" t="s">
        <v>469</v>
      </c>
      <c r="I3194" t="s">
        <v>4194</v>
      </c>
      <c r="J3194">
        <v>20231024</v>
      </c>
      <c r="K3194" t="s">
        <v>2446</v>
      </c>
      <c r="L3194">
        <v>1336.61</v>
      </c>
      <c r="M3194">
        <v>0</v>
      </c>
      <c r="N3194" t="s">
        <v>239</v>
      </c>
      <c r="O3194">
        <v>20231026</v>
      </c>
    </row>
    <row r="3195" spans="1:15" x14ac:dyDescent="0.25">
      <c r="A3195" t="s">
        <v>124</v>
      </c>
      <c r="B3195" t="s">
        <v>125</v>
      </c>
      <c r="C3195">
        <v>1600001144</v>
      </c>
      <c r="D3195">
        <v>20230428</v>
      </c>
      <c r="E3195">
        <v>51200006</v>
      </c>
      <c r="F3195" t="s">
        <v>44</v>
      </c>
      <c r="I3195" t="s">
        <v>4195</v>
      </c>
      <c r="J3195">
        <v>20230428</v>
      </c>
      <c r="K3195" t="s">
        <v>4196</v>
      </c>
      <c r="L3195">
        <v>336</v>
      </c>
      <c r="M3195">
        <v>0</v>
      </c>
    </row>
    <row r="3196" spans="1:15" x14ac:dyDescent="0.25">
      <c r="A3196" t="s">
        <v>124</v>
      </c>
      <c r="B3196" t="s">
        <v>125</v>
      </c>
      <c r="C3196">
        <v>1600009232</v>
      </c>
      <c r="D3196">
        <v>20230918</v>
      </c>
      <c r="E3196">
        <v>40100000</v>
      </c>
      <c r="F3196" t="s">
        <v>55</v>
      </c>
      <c r="G3196" t="s">
        <v>139</v>
      </c>
      <c r="H3196" t="s">
        <v>140</v>
      </c>
      <c r="I3196" t="s">
        <v>3303</v>
      </c>
      <c r="J3196">
        <v>20230918</v>
      </c>
      <c r="K3196" t="e">
        <f>-CREDIT COOPERATIF CB Bar à bière</f>
        <v>#NAME?</v>
      </c>
      <c r="L3196">
        <v>30.9</v>
      </c>
      <c r="M3196">
        <v>0</v>
      </c>
      <c r="N3196" t="s">
        <v>837</v>
      </c>
      <c r="O3196">
        <v>20231114</v>
      </c>
    </row>
    <row r="3197" spans="1:15" x14ac:dyDescent="0.25">
      <c r="A3197" t="s">
        <v>124</v>
      </c>
      <c r="B3197" t="s">
        <v>125</v>
      </c>
      <c r="C3197">
        <v>1600007970</v>
      </c>
      <c r="D3197">
        <v>20230823</v>
      </c>
      <c r="E3197">
        <v>51200006</v>
      </c>
      <c r="F3197" t="s">
        <v>44</v>
      </c>
      <c r="I3197">
        <v>23078737</v>
      </c>
      <c r="J3197">
        <v>20230823</v>
      </c>
      <c r="K3197" t="s">
        <v>4139</v>
      </c>
      <c r="L3197">
        <v>0</v>
      </c>
      <c r="M3197">
        <v>1056.47</v>
      </c>
    </row>
    <row r="3198" spans="1:15" x14ac:dyDescent="0.25">
      <c r="A3198" t="s">
        <v>124</v>
      </c>
      <c r="B3198" t="s">
        <v>125</v>
      </c>
      <c r="C3198">
        <v>1600010848</v>
      </c>
      <c r="D3198">
        <v>20231011</v>
      </c>
      <c r="E3198">
        <v>51200006</v>
      </c>
      <c r="F3198" t="s">
        <v>44</v>
      </c>
      <c r="I3198" t="s">
        <v>3021</v>
      </c>
      <c r="J3198">
        <v>20231011</v>
      </c>
      <c r="K3198" t="s">
        <v>1432</v>
      </c>
      <c r="L3198">
        <v>0</v>
      </c>
      <c r="M3198">
        <v>1780.8</v>
      </c>
    </row>
    <row r="3199" spans="1:15" x14ac:dyDescent="0.25">
      <c r="A3199" t="s">
        <v>124</v>
      </c>
      <c r="B3199" t="s">
        <v>125</v>
      </c>
      <c r="C3199">
        <v>1600001762</v>
      </c>
      <c r="D3199">
        <v>20230511</v>
      </c>
      <c r="E3199">
        <v>51200006</v>
      </c>
      <c r="F3199" t="s">
        <v>44</v>
      </c>
      <c r="I3199">
        <v>553910</v>
      </c>
      <c r="J3199">
        <v>20230511</v>
      </c>
      <c r="K3199" t="s">
        <v>4197</v>
      </c>
      <c r="L3199">
        <v>0</v>
      </c>
      <c r="M3199">
        <v>59.4</v>
      </c>
    </row>
    <row r="3200" spans="1:15" x14ac:dyDescent="0.25">
      <c r="A3200" t="s">
        <v>124</v>
      </c>
      <c r="B3200" t="s">
        <v>125</v>
      </c>
      <c r="C3200">
        <v>1600010883</v>
      </c>
      <c r="D3200">
        <v>20231013</v>
      </c>
      <c r="E3200">
        <v>51200006</v>
      </c>
      <c r="F3200" t="s">
        <v>44</v>
      </c>
      <c r="I3200" t="s">
        <v>3372</v>
      </c>
      <c r="J3200">
        <v>20231013</v>
      </c>
      <c r="K3200" t="e">
        <f>-CREDIT COOPERATIF CB Mais.Petit four</f>
        <v>#NAME?</v>
      </c>
      <c r="L3200">
        <v>0</v>
      </c>
      <c r="M3200">
        <v>32</v>
      </c>
    </row>
    <row r="3201" spans="1:15" x14ac:dyDescent="0.25">
      <c r="A3201" t="s">
        <v>124</v>
      </c>
      <c r="B3201" t="s">
        <v>125</v>
      </c>
      <c r="C3201">
        <v>1600006098</v>
      </c>
      <c r="D3201">
        <v>20230724</v>
      </c>
      <c r="E3201">
        <v>40100000</v>
      </c>
      <c r="F3201" t="s">
        <v>55</v>
      </c>
      <c r="G3201" t="s">
        <v>139</v>
      </c>
      <c r="H3201" t="s">
        <v>140</v>
      </c>
      <c r="I3201" t="s">
        <v>4198</v>
      </c>
      <c r="J3201">
        <v>20230724</v>
      </c>
      <c r="K3201" t="s">
        <v>167</v>
      </c>
      <c r="L3201">
        <v>5.59</v>
      </c>
      <c r="M3201">
        <v>0</v>
      </c>
      <c r="N3201" t="s">
        <v>516</v>
      </c>
      <c r="O3201">
        <v>20231122</v>
      </c>
    </row>
    <row r="3202" spans="1:15" x14ac:dyDescent="0.25">
      <c r="A3202" t="s">
        <v>124</v>
      </c>
      <c r="B3202" t="s">
        <v>125</v>
      </c>
      <c r="C3202">
        <v>1600002298</v>
      </c>
      <c r="D3202">
        <v>20230516</v>
      </c>
      <c r="E3202">
        <v>51200006</v>
      </c>
      <c r="F3202" t="s">
        <v>44</v>
      </c>
      <c r="I3202" t="s">
        <v>4199</v>
      </c>
      <c r="J3202">
        <v>20230516</v>
      </c>
      <c r="K3202" t="s">
        <v>4200</v>
      </c>
      <c r="L3202">
        <v>240</v>
      </c>
      <c r="M3202">
        <v>0</v>
      </c>
    </row>
    <row r="3203" spans="1:15" x14ac:dyDescent="0.25">
      <c r="A3203" t="s">
        <v>124</v>
      </c>
      <c r="B3203" t="s">
        <v>125</v>
      </c>
      <c r="C3203">
        <v>1600000686</v>
      </c>
      <c r="D3203">
        <v>20230422</v>
      </c>
      <c r="E3203">
        <v>51200006</v>
      </c>
      <c r="F3203" t="s">
        <v>44</v>
      </c>
      <c r="I3203" t="s">
        <v>4201</v>
      </c>
      <c r="J3203">
        <v>20230422</v>
      </c>
      <c r="K3203" t="s">
        <v>167</v>
      </c>
      <c r="L3203">
        <v>0</v>
      </c>
      <c r="M3203">
        <v>12.71</v>
      </c>
    </row>
    <row r="3204" spans="1:15" x14ac:dyDescent="0.25">
      <c r="A3204" t="s">
        <v>124</v>
      </c>
      <c r="B3204" t="s">
        <v>125</v>
      </c>
      <c r="C3204">
        <v>1600007071</v>
      </c>
      <c r="D3204">
        <v>20230803</v>
      </c>
      <c r="E3204">
        <v>40100000</v>
      </c>
      <c r="F3204" t="s">
        <v>55</v>
      </c>
      <c r="G3204" t="s">
        <v>199</v>
      </c>
      <c r="H3204" t="s">
        <v>200</v>
      </c>
      <c r="I3204">
        <v>108230019</v>
      </c>
      <c r="J3204">
        <v>20230803</v>
      </c>
      <c r="K3204" t="s">
        <v>1199</v>
      </c>
      <c r="L3204">
        <v>682.63</v>
      </c>
      <c r="M3204">
        <v>0</v>
      </c>
      <c r="N3204" t="s">
        <v>228</v>
      </c>
      <c r="O3204">
        <v>20230804</v>
      </c>
    </row>
    <row r="3205" spans="1:15" x14ac:dyDescent="0.25">
      <c r="A3205" t="s">
        <v>124</v>
      </c>
      <c r="B3205" t="s">
        <v>125</v>
      </c>
      <c r="C3205">
        <v>1600004500</v>
      </c>
      <c r="D3205">
        <v>20230621</v>
      </c>
      <c r="E3205">
        <v>51200006</v>
      </c>
      <c r="F3205" t="s">
        <v>44</v>
      </c>
      <c r="I3205">
        <v>106230048</v>
      </c>
      <c r="J3205">
        <v>20230621</v>
      </c>
      <c r="K3205" t="s">
        <v>384</v>
      </c>
      <c r="L3205">
        <v>0</v>
      </c>
      <c r="M3205">
        <v>2089.06</v>
      </c>
    </row>
    <row r="3206" spans="1:15" x14ac:dyDescent="0.25">
      <c r="A3206" t="s">
        <v>124</v>
      </c>
      <c r="B3206" t="s">
        <v>125</v>
      </c>
      <c r="C3206">
        <v>1600002631</v>
      </c>
      <c r="D3206">
        <v>20230522</v>
      </c>
      <c r="E3206">
        <v>51200006</v>
      </c>
      <c r="F3206" t="s">
        <v>44</v>
      </c>
      <c r="I3206" t="s">
        <v>4202</v>
      </c>
      <c r="J3206">
        <v>20230522</v>
      </c>
      <c r="K3206" t="s">
        <v>4203</v>
      </c>
      <c r="L3206">
        <v>2400</v>
      </c>
      <c r="M3206">
        <v>0</v>
      </c>
    </row>
    <row r="3207" spans="1:15" x14ac:dyDescent="0.25">
      <c r="A3207" t="s">
        <v>124</v>
      </c>
      <c r="B3207" t="s">
        <v>125</v>
      </c>
      <c r="C3207">
        <v>1600001670</v>
      </c>
      <c r="D3207">
        <v>20230508</v>
      </c>
      <c r="E3207">
        <v>51200006</v>
      </c>
      <c r="F3207" t="s">
        <v>44</v>
      </c>
      <c r="I3207" t="s">
        <v>4204</v>
      </c>
      <c r="J3207">
        <v>20230508</v>
      </c>
      <c r="K3207" t="s">
        <v>4205</v>
      </c>
      <c r="L3207">
        <v>336</v>
      </c>
      <c r="M3207">
        <v>0</v>
      </c>
    </row>
    <row r="3208" spans="1:15" x14ac:dyDescent="0.25">
      <c r="A3208" t="s">
        <v>124</v>
      </c>
      <c r="B3208" t="s">
        <v>125</v>
      </c>
      <c r="C3208">
        <v>1600007161</v>
      </c>
      <c r="D3208">
        <v>20230807</v>
      </c>
      <c r="E3208">
        <v>41100000</v>
      </c>
      <c r="F3208" t="s">
        <v>81</v>
      </c>
      <c r="G3208" t="s">
        <v>947</v>
      </c>
      <c r="H3208" t="s">
        <v>948</v>
      </c>
      <c r="I3208" t="s">
        <v>1679</v>
      </c>
      <c r="J3208">
        <v>20230807</v>
      </c>
      <c r="K3208" t="s">
        <v>1680</v>
      </c>
      <c r="L3208">
        <v>0</v>
      </c>
      <c r="M3208">
        <v>154.08000000000001</v>
      </c>
      <c r="N3208" t="s">
        <v>34</v>
      </c>
      <c r="O3208">
        <v>20230808</v>
      </c>
    </row>
    <row r="3209" spans="1:15" x14ac:dyDescent="0.25">
      <c r="A3209" t="s">
        <v>124</v>
      </c>
      <c r="B3209" t="s">
        <v>125</v>
      </c>
      <c r="C3209">
        <v>1600007371</v>
      </c>
      <c r="D3209">
        <v>20230814</v>
      </c>
      <c r="E3209">
        <v>41100000</v>
      </c>
      <c r="F3209" t="s">
        <v>81</v>
      </c>
      <c r="G3209" t="s">
        <v>2139</v>
      </c>
      <c r="H3209" t="s">
        <v>2140</v>
      </c>
      <c r="I3209" t="s">
        <v>2392</v>
      </c>
      <c r="J3209">
        <v>20230814</v>
      </c>
      <c r="K3209" t="s">
        <v>2393</v>
      </c>
      <c r="L3209">
        <v>0</v>
      </c>
      <c r="M3209">
        <v>4032</v>
      </c>
      <c r="N3209" t="s">
        <v>83</v>
      </c>
      <c r="O3209">
        <v>20230816</v>
      </c>
    </row>
    <row r="3210" spans="1:15" x14ac:dyDescent="0.25">
      <c r="A3210" t="s">
        <v>124</v>
      </c>
      <c r="B3210" t="s">
        <v>125</v>
      </c>
      <c r="C3210">
        <v>1600008599</v>
      </c>
      <c r="D3210">
        <v>20230906</v>
      </c>
      <c r="E3210">
        <v>40100000</v>
      </c>
      <c r="F3210" t="s">
        <v>55</v>
      </c>
      <c r="G3210" t="s">
        <v>291</v>
      </c>
      <c r="H3210" t="s">
        <v>292</v>
      </c>
      <c r="I3210" t="s">
        <v>2306</v>
      </c>
      <c r="J3210">
        <v>20230906</v>
      </c>
      <c r="K3210" t="s">
        <v>2307</v>
      </c>
      <c r="L3210">
        <v>0</v>
      </c>
      <c r="M3210">
        <v>96</v>
      </c>
      <c r="N3210" t="s">
        <v>37</v>
      </c>
      <c r="O3210">
        <v>20230908</v>
      </c>
    </row>
    <row r="3211" spans="1:15" x14ac:dyDescent="0.25">
      <c r="A3211" t="s">
        <v>124</v>
      </c>
      <c r="B3211" t="s">
        <v>125</v>
      </c>
      <c r="C3211">
        <v>1600004500</v>
      </c>
      <c r="D3211">
        <v>20230621</v>
      </c>
      <c r="E3211">
        <v>40100000</v>
      </c>
      <c r="F3211" t="s">
        <v>55</v>
      </c>
      <c r="G3211" t="s">
        <v>321</v>
      </c>
      <c r="H3211" t="s">
        <v>322</v>
      </c>
      <c r="I3211">
        <v>106230048</v>
      </c>
      <c r="J3211">
        <v>20230621</v>
      </c>
      <c r="K3211" t="s">
        <v>384</v>
      </c>
      <c r="L3211">
        <v>2089.06</v>
      </c>
      <c r="M3211">
        <v>0</v>
      </c>
      <c r="N3211" t="s">
        <v>805</v>
      </c>
      <c r="O3211">
        <v>20230622</v>
      </c>
    </row>
    <row r="3212" spans="1:15" x14ac:dyDescent="0.25">
      <c r="A3212" t="s">
        <v>124</v>
      </c>
      <c r="B3212" t="s">
        <v>125</v>
      </c>
      <c r="C3212">
        <v>1600000502</v>
      </c>
      <c r="D3212">
        <v>20230415</v>
      </c>
      <c r="E3212">
        <v>40100000</v>
      </c>
      <c r="F3212" t="s">
        <v>55</v>
      </c>
      <c r="G3212" t="s">
        <v>139</v>
      </c>
      <c r="H3212" t="s">
        <v>140</v>
      </c>
      <c r="I3212" t="s">
        <v>3543</v>
      </c>
      <c r="J3212">
        <v>20230415</v>
      </c>
      <c r="K3212" t="s">
        <v>286</v>
      </c>
      <c r="L3212">
        <v>5.74</v>
      </c>
      <c r="M3212">
        <v>0</v>
      </c>
    </row>
    <row r="3213" spans="1:15" x14ac:dyDescent="0.25">
      <c r="A3213" t="s">
        <v>124</v>
      </c>
      <c r="B3213" t="s">
        <v>125</v>
      </c>
      <c r="C3213">
        <v>1600003555</v>
      </c>
      <c r="D3213">
        <v>20230608</v>
      </c>
      <c r="E3213">
        <v>40100000</v>
      </c>
      <c r="F3213" t="s">
        <v>55</v>
      </c>
      <c r="G3213" t="s">
        <v>178</v>
      </c>
      <c r="H3213" t="s">
        <v>179</v>
      </c>
      <c r="I3213">
        <v>106230028</v>
      </c>
      <c r="J3213">
        <v>20230608</v>
      </c>
      <c r="K3213" t="s">
        <v>990</v>
      </c>
      <c r="L3213">
        <v>1889.56</v>
      </c>
      <c r="M3213">
        <v>0</v>
      </c>
      <c r="N3213" t="s">
        <v>597</v>
      </c>
      <c r="O3213">
        <v>20230609</v>
      </c>
    </row>
    <row r="3214" spans="1:15" x14ac:dyDescent="0.25">
      <c r="A3214" t="s">
        <v>124</v>
      </c>
      <c r="B3214" t="s">
        <v>125</v>
      </c>
      <c r="C3214">
        <v>1600008838</v>
      </c>
      <c r="D3214">
        <v>20230915</v>
      </c>
      <c r="E3214">
        <v>40100000</v>
      </c>
      <c r="F3214" t="s">
        <v>55</v>
      </c>
      <c r="G3214" t="s">
        <v>4206</v>
      </c>
      <c r="H3214" t="s">
        <v>4207</v>
      </c>
      <c r="I3214">
        <v>2210697</v>
      </c>
      <c r="J3214">
        <v>20230915</v>
      </c>
      <c r="K3214" t="s">
        <v>4208</v>
      </c>
      <c r="L3214">
        <v>109.15</v>
      </c>
      <c r="M3214">
        <v>0</v>
      </c>
      <c r="N3214" t="s">
        <v>83</v>
      </c>
      <c r="O3214">
        <v>20230915</v>
      </c>
    </row>
    <row r="3215" spans="1:15" x14ac:dyDescent="0.25">
      <c r="A3215" t="s">
        <v>124</v>
      </c>
      <c r="B3215" t="s">
        <v>125</v>
      </c>
      <c r="C3215">
        <v>1600003016</v>
      </c>
      <c r="D3215">
        <v>20230530</v>
      </c>
      <c r="E3215">
        <v>41100000</v>
      </c>
      <c r="F3215" t="s">
        <v>81</v>
      </c>
      <c r="G3215" t="s">
        <v>4209</v>
      </c>
      <c r="H3215" t="s">
        <v>4210</v>
      </c>
      <c r="I3215" t="s">
        <v>4211</v>
      </c>
      <c r="J3215">
        <v>20230530</v>
      </c>
      <c r="K3215" t="s">
        <v>4212</v>
      </c>
      <c r="L3215">
        <v>0</v>
      </c>
      <c r="M3215">
        <v>173.22</v>
      </c>
      <c r="N3215" t="s">
        <v>54</v>
      </c>
      <c r="O3215">
        <v>20230531</v>
      </c>
    </row>
    <row r="3216" spans="1:15" x14ac:dyDescent="0.25">
      <c r="A3216" t="s">
        <v>124</v>
      </c>
      <c r="B3216" t="s">
        <v>125</v>
      </c>
      <c r="C3216">
        <v>1600003734</v>
      </c>
      <c r="D3216">
        <v>20230615</v>
      </c>
      <c r="E3216">
        <v>41100000</v>
      </c>
      <c r="F3216" t="s">
        <v>81</v>
      </c>
      <c r="G3216" t="s">
        <v>4213</v>
      </c>
      <c r="H3216" t="s">
        <v>4214</v>
      </c>
      <c r="I3216" t="s">
        <v>3294</v>
      </c>
      <c r="J3216">
        <v>20230615</v>
      </c>
      <c r="K3216" t="s">
        <v>3295</v>
      </c>
      <c r="L3216">
        <v>0</v>
      </c>
      <c r="M3216">
        <v>286.8</v>
      </c>
      <c r="N3216" t="s">
        <v>54</v>
      </c>
      <c r="O3216">
        <v>20230616</v>
      </c>
    </row>
    <row r="3217" spans="1:15" x14ac:dyDescent="0.25">
      <c r="A3217" t="s">
        <v>124</v>
      </c>
      <c r="B3217" t="s">
        <v>125</v>
      </c>
      <c r="C3217">
        <v>1600000765</v>
      </c>
      <c r="D3217">
        <v>20230425</v>
      </c>
      <c r="E3217">
        <v>40100000</v>
      </c>
      <c r="F3217" t="s">
        <v>55</v>
      </c>
      <c r="G3217" t="s">
        <v>139</v>
      </c>
      <c r="H3217" t="s">
        <v>140</v>
      </c>
      <c r="I3217" t="s">
        <v>4215</v>
      </c>
      <c r="J3217">
        <v>20230425</v>
      </c>
      <c r="K3217" t="s">
        <v>4216</v>
      </c>
      <c r="L3217">
        <v>736</v>
      </c>
      <c r="M3217">
        <v>0</v>
      </c>
      <c r="N3217" t="s">
        <v>789</v>
      </c>
      <c r="O3217">
        <v>20230503</v>
      </c>
    </row>
    <row r="3218" spans="1:15" x14ac:dyDescent="0.25">
      <c r="A3218" t="s">
        <v>124</v>
      </c>
      <c r="B3218" t="s">
        <v>125</v>
      </c>
      <c r="C3218">
        <v>1600000246</v>
      </c>
      <c r="D3218">
        <v>20230404</v>
      </c>
      <c r="E3218">
        <v>41100000</v>
      </c>
      <c r="F3218" t="s">
        <v>81</v>
      </c>
      <c r="G3218" t="s">
        <v>4217</v>
      </c>
      <c r="H3218" t="s">
        <v>4218</v>
      </c>
      <c r="I3218" t="s">
        <v>4219</v>
      </c>
      <c r="J3218">
        <v>20230404</v>
      </c>
      <c r="K3218" t="s">
        <v>4220</v>
      </c>
      <c r="L3218">
        <v>0</v>
      </c>
      <c r="M3218">
        <v>504</v>
      </c>
      <c r="N3218" t="s">
        <v>54</v>
      </c>
      <c r="O3218">
        <v>20230424</v>
      </c>
    </row>
    <row r="3219" spans="1:15" x14ac:dyDescent="0.25">
      <c r="A3219" t="s">
        <v>124</v>
      </c>
      <c r="B3219" t="s">
        <v>125</v>
      </c>
      <c r="C3219">
        <v>1600002289</v>
      </c>
      <c r="D3219">
        <v>20230516</v>
      </c>
      <c r="E3219">
        <v>51200006</v>
      </c>
      <c r="F3219" t="s">
        <v>44</v>
      </c>
      <c r="I3219" s="1">
        <v>45017</v>
      </c>
      <c r="J3219">
        <v>20230516</v>
      </c>
      <c r="K3219" t="s">
        <v>394</v>
      </c>
      <c r="L3219">
        <v>0</v>
      </c>
      <c r="M3219">
        <v>61804</v>
      </c>
    </row>
    <row r="3220" spans="1:15" x14ac:dyDescent="0.25">
      <c r="A3220" t="s">
        <v>124</v>
      </c>
      <c r="B3220" t="s">
        <v>125</v>
      </c>
      <c r="C3220">
        <v>1600011247</v>
      </c>
      <c r="D3220">
        <v>20231024</v>
      </c>
      <c r="E3220">
        <v>42100000</v>
      </c>
      <c r="F3220" t="s">
        <v>28</v>
      </c>
      <c r="I3220" t="s">
        <v>4221</v>
      </c>
      <c r="J3220">
        <v>20231024</v>
      </c>
      <c r="K3220" t="s">
        <v>4222</v>
      </c>
      <c r="L3220">
        <v>2045.9</v>
      </c>
      <c r="M3220">
        <v>0</v>
      </c>
      <c r="N3220" t="s">
        <v>446</v>
      </c>
      <c r="O3220">
        <v>20231120</v>
      </c>
    </row>
    <row r="3221" spans="1:15" x14ac:dyDescent="0.25">
      <c r="A3221" t="s">
        <v>124</v>
      </c>
      <c r="B3221" t="s">
        <v>125</v>
      </c>
      <c r="C3221">
        <v>1600001615</v>
      </c>
      <c r="D3221">
        <v>20230505</v>
      </c>
      <c r="E3221">
        <v>40100000</v>
      </c>
      <c r="F3221" t="s">
        <v>55</v>
      </c>
      <c r="G3221" t="s">
        <v>2912</v>
      </c>
      <c r="H3221" t="s">
        <v>2913</v>
      </c>
      <c r="I3221" t="s">
        <v>4093</v>
      </c>
      <c r="J3221">
        <v>20230505</v>
      </c>
      <c r="K3221" t="s">
        <v>4094</v>
      </c>
      <c r="L3221">
        <v>91.3</v>
      </c>
      <c r="M3221">
        <v>0</v>
      </c>
      <c r="N3221" t="s">
        <v>54</v>
      </c>
      <c r="O3221">
        <v>20230505</v>
      </c>
    </row>
    <row r="3222" spans="1:15" x14ac:dyDescent="0.25">
      <c r="A3222" t="s">
        <v>124</v>
      </c>
      <c r="B3222" t="s">
        <v>125</v>
      </c>
      <c r="C3222">
        <v>1600003310</v>
      </c>
      <c r="D3222">
        <v>20230601</v>
      </c>
      <c r="E3222">
        <v>51200006</v>
      </c>
      <c r="F3222" t="s">
        <v>44</v>
      </c>
      <c r="I3222">
        <v>106230043</v>
      </c>
      <c r="J3222">
        <v>20230601</v>
      </c>
      <c r="K3222" t="s">
        <v>1404</v>
      </c>
      <c r="L3222">
        <v>0</v>
      </c>
      <c r="M3222">
        <v>181.3</v>
      </c>
    </row>
    <row r="3223" spans="1:15" x14ac:dyDescent="0.25">
      <c r="A3223" t="s">
        <v>124</v>
      </c>
      <c r="B3223" t="s">
        <v>125</v>
      </c>
      <c r="C3223">
        <v>1600000645</v>
      </c>
      <c r="D3223">
        <v>20230420</v>
      </c>
      <c r="E3223">
        <v>40100000</v>
      </c>
      <c r="F3223" t="s">
        <v>55</v>
      </c>
      <c r="G3223" t="s">
        <v>573</v>
      </c>
      <c r="H3223" t="s">
        <v>574</v>
      </c>
      <c r="I3223" t="s">
        <v>4223</v>
      </c>
      <c r="J3223">
        <v>20230420</v>
      </c>
      <c r="K3223" t="s">
        <v>4224</v>
      </c>
      <c r="L3223">
        <v>197.3</v>
      </c>
      <c r="M3223">
        <v>0</v>
      </c>
      <c r="N3223" t="s">
        <v>27</v>
      </c>
      <c r="O3223">
        <v>20230424</v>
      </c>
    </row>
    <row r="3224" spans="1:15" x14ac:dyDescent="0.25">
      <c r="A3224" t="s">
        <v>124</v>
      </c>
      <c r="B3224" t="s">
        <v>125</v>
      </c>
      <c r="C3224">
        <v>1600009978</v>
      </c>
      <c r="D3224">
        <v>20231003</v>
      </c>
      <c r="E3224">
        <v>51200006</v>
      </c>
      <c r="F3224" t="s">
        <v>44</v>
      </c>
      <c r="I3224">
        <v>428354</v>
      </c>
      <c r="J3224">
        <v>20231003</v>
      </c>
      <c r="K3224" t="s">
        <v>4225</v>
      </c>
      <c r="L3224">
        <v>0</v>
      </c>
      <c r="M3224">
        <v>1336.4</v>
      </c>
    </row>
    <row r="3225" spans="1:15" x14ac:dyDescent="0.25">
      <c r="A3225" t="s">
        <v>124</v>
      </c>
      <c r="B3225" t="s">
        <v>125</v>
      </c>
      <c r="C3225">
        <v>1600000581</v>
      </c>
      <c r="D3225">
        <v>20230418</v>
      </c>
      <c r="E3225">
        <v>41100000</v>
      </c>
      <c r="F3225" t="s">
        <v>81</v>
      </c>
      <c r="G3225" t="s">
        <v>4226</v>
      </c>
      <c r="H3225" t="s">
        <v>4227</v>
      </c>
      <c r="I3225" t="s">
        <v>4228</v>
      </c>
      <c r="J3225">
        <v>20230418</v>
      </c>
      <c r="K3225" t="s">
        <v>4229</v>
      </c>
      <c r="L3225">
        <v>0</v>
      </c>
      <c r="M3225">
        <v>240</v>
      </c>
      <c r="N3225" t="s">
        <v>54</v>
      </c>
      <c r="O3225">
        <v>20230502</v>
      </c>
    </row>
    <row r="3226" spans="1:15" x14ac:dyDescent="0.25">
      <c r="A3226" t="s">
        <v>124</v>
      </c>
      <c r="B3226" t="s">
        <v>125</v>
      </c>
      <c r="C3226">
        <v>1600009231</v>
      </c>
      <c r="D3226">
        <v>20230918</v>
      </c>
      <c r="E3226">
        <v>40100000</v>
      </c>
      <c r="F3226" t="s">
        <v>55</v>
      </c>
      <c r="G3226" t="s">
        <v>139</v>
      </c>
      <c r="H3226" t="s">
        <v>140</v>
      </c>
      <c r="I3226" t="s">
        <v>1147</v>
      </c>
      <c r="J3226">
        <v>20230918</v>
      </c>
      <c r="K3226" t="e">
        <f>-CREDIT COOPERATIF CB Nimbanet</f>
        <v>#NAME?</v>
      </c>
      <c r="L3226">
        <v>160.4</v>
      </c>
      <c r="M3226">
        <v>0</v>
      </c>
      <c r="N3226" t="s">
        <v>142</v>
      </c>
      <c r="O3226">
        <v>20231005</v>
      </c>
    </row>
    <row r="3227" spans="1:15" x14ac:dyDescent="0.25">
      <c r="A3227" t="s">
        <v>124</v>
      </c>
      <c r="B3227" t="s">
        <v>125</v>
      </c>
      <c r="C3227">
        <v>1600010914</v>
      </c>
      <c r="D3227">
        <v>20231016</v>
      </c>
      <c r="E3227">
        <v>40100000</v>
      </c>
      <c r="F3227" t="s">
        <v>55</v>
      </c>
      <c r="G3227" t="s">
        <v>208</v>
      </c>
      <c r="H3227" t="s">
        <v>209</v>
      </c>
      <c r="I3227" t="s">
        <v>4230</v>
      </c>
      <c r="J3227">
        <v>20231016</v>
      </c>
      <c r="K3227" t="s">
        <v>788</v>
      </c>
      <c r="L3227">
        <v>1780.8</v>
      </c>
      <c r="M3227">
        <v>0</v>
      </c>
      <c r="N3227" t="s">
        <v>516</v>
      </c>
      <c r="O3227">
        <v>20231017</v>
      </c>
    </row>
    <row r="3228" spans="1:15" x14ac:dyDescent="0.25">
      <c r="A3228" t="s">
        <v>124</v>
      </c>
      <c r="B3228" t="s">
        <v>125</v>
      </c>
      <c r="C3228">
        <v>1600001509</v>
      </c>
      <c r="D3228">
        <v>20230502</v>
      </c>
      <c r="E3228">
        <v>41100000</v>
      </c>
      <c r="F3228" t="s">
        <v>81</v>
      </c>
      <c r="G3228" t="s">
        <v>1554</v>
      </c>
      <c r="H3228" t="s">
        <v>1555</v>
      </c>
      <c r="I3228" t="s">
        <v>2729</v>
      </c>
      <c r="J3228">
        <v>20230502</v>
      </c>
      <c r="K3228" t="s">
        <v>2730</v>
      </c>
      <c r="L3228">
        <v>0</v>
      </c>
      <c r="M3228">
        <v>-82.43</v>
      </c>
      <c r="N3228" t="s">
        <v>54</v>
      </c>
      <c r="O3228">
        <v>20230505</v>
      </c>
    </row>
    <row r="3229" spans="1:15" x14ac:dyDescent="0.25">
      <c r="A3229" t="s">
        <v>124</v>
      </c>
      <c r="B3229" t="s">
        <v>125</v>
      </c>
      <c r="C3229">
        <v>1600001553</v>
      </c>
      <c r="D3229">
        <v>20230503</v>
      </c>
      <c r="E3229">
        <v>40100000</v>
      </c>
      <c r="F3229" t="s">
        <v>55</v>
      </c>
      <c r="G3229" t="s">
        <v>144</v>
      </c>
      <c r="H3229" t="s">
        <v>145</v>
      </c>
      <c r="I3229">
        <v>105230033</v>
      </c>
      <c r="J3229">
        <v>20230503</v>
      </c>
      <c r="K3229" t="s">
        <v>456</v>
      </c>
      <c r="L3229">
        <v>473.7</v>
      </c>
      <c r="M3229">
        <v>0</v>
      </c>
      <c r="N3229" t="s">
        <v>2020</v>
      </c>
      <c r="O3229">
        <v>20230504</v>
      </c>
    </row>
    <row r="3230" spans="1:15" x14ac:dyDescent="0.25">
      <c r="A3230" t="s">
        <v>124</v>
      </c>
      <c r="B3230" t="s">
        <v>125</v>
      </c>
      <c r="C3230">
        <v>1600002285</v>
      </c>
      <c r="D3230">
        <v>20230516</v>
      </c>
      <c r="E3230">
        <v>51200006</v>
      </c>
      <c r="F3230" t="s">
        <v>44</v>
      </c>
      <c r="I3230" t="s">
        <v>3856</v>
      </c>
      <c r="J3230">
        <v>20230516</v>
      </c>
      <c r="K3230" t="s">
        <v>778</v>
      </c>
      <c r="L3230">
        <v>0</v>
      </c>
      <c r="M3230">
        <v>2079.73</v>
      </c>
    </row>
    <row r="3231" spans="1:15" x14ac:dyDescent="0.25">
      <c r="A3231" t="s">
        <v>124</v>
      </c>
      <c r="B3231" t="s">
        <v>125</v>
      </c>
      <c r="C3231">
        <v>1600000621</v>
      </c>
      <c r="D3231">
        <v>20230421</v>
      </c>
      <c r="E3231">
        <v>40100000</v>
      </c>
      <c r="F3231" t="s">
        <v>55</v>
      </c>
      <c r="G3231" t="s">
        <v>1590</v>
      </c>
      <c r="H3231" t="s">
        <v>1591</v>
      </c>
      <c r="I3231">
        <v>6026955</v>
      </c>
      <c r="J3231">
        <v>20230421</v>
      </c>
      <c r="K3231" t="s">
        <v>4231</v>
      </c>
      <c r="L3231">
        <v>1856.15</v>
      </c>
      <c r="M3231">
        <v>0</v>
      </c>
      <c r="N3231" t="s">
        <v>80</v>
      </c>
      <c r="O3231">
        <v>20230620</v>
      </c>
    </row>
    <row r="3232" spans="1:15" x14ac:dyDescent="0.25">
      <c r="A3232" t="s">
        <v>124</v>
      </c>
      <c r="B3232" t="s">
        <v>125</v>
      </c>
      <c r="C3232">
        <v>1600003614</v>
      </c>
      <c r="D3232">
        <v>20230609</v>
      </c>
      <c r="E3232">
        <v>40100000</v>
      </c>
      <c r="F3232" t="s">
        <v>55</v>
      </c>
      <c r="G3232" t="s">
        <v>139</v>
      </c>
      <c r="H3232" t="s">
        <v>140</v>
      </c>
      <c r="I3232" t="s">
        <v>1734</v>
      </c>
      <c r="J3232">
        <v>20230609</v>
      </c>
      <c r="K3232" t="s">
        <v>167</v>
      </c>
      <c r="L3232">
        <v>13.26</v>
      </c>
      <c r="M3232">
        <v>0</v>
      </c>
      <c r="N3232" t="s">
        <v>516</v>
      </c>
      <c r="O3232">
        <v>20231122</v>
      </c>
    </row>
    <row r="3233" spans="1:15" x14ac:dyDescent="0.25">
      <c r="A3233" t="s">
        <v>124</v>
      </c>
      <c r="B3233" t="s">
        <v>125</v>
      </c>
      <c r="C3233">
        <v>1600002147</v>
      </c>
      <c r="D3233">
        <v>20230515</v>
      </c>
      <c r="E3233">
        <v>51200006</v>
      </c>
      <c r="F3233" t="s">
        <v>44</v>
      </c>
      <c r="I3233" t="s">
        <v>4232</v>
      </c>
      <c r="J3233">
        <v>20230515</v>
      </c>
      <c r="K3233" t="s">
        <v>4233</v>
      </c>
      <c r="L3233">
        <v>0</v>
      </c>
      <c r="M3233">
        <v>91.3</v>
      </c>
    </row>
    <row r="3234" spans="1:15" x14ac:dyDescent="0.25">
      <c r="A3234" t="s">
        <v>124</v>
      </c>
      <c r="B3234" t="s">
        <v>125</v>
      </c>
      <c r="C3234">
        <v>1600006446</v>
      </c>
      <c r="D3234">
        <v>20230731</v>
      </c>
      <c r="E3234">
        <v>51200006</v>
      </c>
      <c r="F3234" t="s">
        <v>44</v>
      </c>
      <c r="I3234" t="s">
        <v>3592</v>
      </c>
      <c r="J3234">
        <v>20230731</v>
      </c>
      <c r="K3234" t="s">
        <v>3593</v>
      </c>
      <c r="L3234">
        <v>0</v>
      </c>
      <c r="M3234">
        <v>4290</v>
      </c>
    </row>
    <row r="3235" spans="1:15" x14ac:dyDescent="0.25">
      <c r="A3235" t="s">
        <v>124</v>
      </c>
      <c r="B3235" t="s">
        <v>125</v>
      </c>
      <c r="C3235">
        <v>1600000641</v>
      </c>
      <c r="D3235">
        <v>20230420</v>
      </c>
      <c r="E3235">
        <v>40100000</v>
      </c>
      <c r="F3235" t="s">
        <v>55</v>
      </c>
      <c r="G3235" t="s">
        <v>573</v>
      </c>
      <c r="H3235" t="s">
        <v>574</v>
      </c>
      <c r="I3235" t="s">
        <v>3393</v>
      </c>
      <c r="J3235">
        <v>20230420</v>
      </c>
      <c r="K3235" t="s">
        <v>421</v>
      </c>
      <c r="L3235">
        <v>409.8</v>
      </c>
      <c r="M3235">
        <v>0</v>
      </c>
      <c r="N3235" t="s">
        <v>37</v>
      </c>
      <c r="O3235">
        <v>20230424</v>
      </c>
    </row>
    <row r="3236" spans="1:15" x14ac:dyDescent="0.25">
      <c r="A3236" t="s">
        <v>124</v>
      </c>
      <c r="B3236" t="s">
        <v>125</v>
      </c>
      <c r="C3236">
        <v>1600001173</v>
      </c>
      <c r="D3236">
        <v>20230503</v>
      </c>
      <c r="E3236">
        <v>51200006</v>
      </c>
      <c r="F3236" t="s">
        <v>44</v>
      </c>
      <c r="I3236">
        <v>20429168</v>
      </c>
      <c r="J3236">
        <v>20230503</v>
      </c>
      <c r="K3236" t="s">
        <v>4234</v>
      </c>
      <c r="L3236">
        <v>0</v>
      </c>
      <c r="M3236">
        <v>72.260000000000005</v>
      </c>
    </row>
    <row r="3237" spans="1:15" x14ac:dyDescent="0.25">
      <c r="A3237" t="s">
        <v>124</v>
      </c>
      <c r="B3237" t="s">
        <v>125</v>
      </c>
      <c r="C3237">
        <v>1600004474</v>
      </c>
      <c r="D3237">
        <v>20230625</v>
      </c>
      <c r="E3237">
        <v>51200006</v>
      </c>
      <c r="F3237" t="s">
        <v>44</v>
      </c>
      <c r="I3237" t="s">
        <v>4235</v>
      </c>
      <c r="J3237">
        <v>20230625</v>
      </c>
      <c r="K3237" t="s">
        <v>315</v>
      </c>
      <c r="L3237">
        <v>0</v>
      </c>
      <c r="M3237">
        <v>2150</v>
      </c>
    </row>
    <row r="3238" spans="1:15" x14ac:dyDescent="0.25">
      <c r="A3238" t="s">
        <v>124</v>
      </c>
      <c r="B3238" t="s">
        <v>125</v>
      </c>
      <c r="C3238">
        <v>1600005909</v>
      </c>
      <c r="D3238">
        <v>20230718</v>
      </c>
      <c r="E3238">
        <v>43100000</v>
      </c>
      <c r="F3238" t="s">
        <v>26</v>
      </c>
      <c r="I3238" t="s">
        <v>3126</v>
      </c>
      <c r="J3238">
        <v>20230718</v>
      </c>
      <c r="K3238" t="s">
        <v>3127</v>
      </c>
      <c r="L3238">
        <v>40645</v>
      </c>
      <c r="M3238">
        <v>0</v>
      </c>
      <c r="N3238" t="s">
        <v>83</v>
      </c>
      <c r="O3238">
        <v>20230720</v>
      </c>
    </row>
    <row r="3239" spans="1:15" x14ac:dyDescent="0.25">
      <c r="A3239" t="s">
        <v>124</v>
      </c>
      <c r="B3239" t="s">
        <v>125</v>
      </c>
      <c r="C3239">
        <v>1600000574</v>
      </c>
      <c r="D3239">
        <v>20230418</v>
      </c>
      <c r="E3239">
        <v>40100000</v>
      </c>
      <c r="F3239" t="s">
        <v>55</v>
      </c>
      <c r="G3239" t="s">
        <v>178</v>
      </c>
      <c r="H3239" t="s">
        <v>179</v>
      </c>
      <c r="I3239">
        <v>104230022</v>
      </c>
      <c r="J3239">
        <v>20230418</v>
      </c>
      <c r="K3239" t="s">
        <v>1104</v>
      </c>
      <c r="L3239">
        <v>1644.35</v>
      </c>
      <c r="M3239">
        <v>0</v>
      </c>
      <c r="N3239" t="s">
        <v>446</v>
      </c>
      <c r="O3239">
        <v>20230419</v>
      </c>
    </row>
    <row r="3240" spans="1:15" x14ac:dyDescent="0.25">
      <c r="A3240" t="s">
        <v>124</v>
      </c>
      <c r="B3240" t="s">
        <v>125</v>
      </c>
      <c r="C3240">
        <v>1600005893</v>
      </c>
      <c r="D3240">
        <v>20230717</v>
      </c>
      <c r="E3240">
        <v>51200006</v>
      </c>
      <c r="F3240" t="s">
        <v>44</v>
      </c>
      <c r="I3240" t="s">
        <v>2962</v>
      </c>
      <c r="J3240">
        <v>20230717</v>
      </c>
      <c r="K3240" t="s">
        <v>788</v>
      </c>
      <c r="L3240">
        <v>0</v>
      </c>
      <c r="M3240">
        <v>1780.8</v>
      </c>
    </row>
    <row r="3241" spans="1:15" x14ac:dyDescent="0.25">
      <c r="A3241" t="s">
        <v>124</v>
      </c>
      <c r="B3241" t="s">
        <v>125</v>
      </c>
      <c r="C3241">
        <v>1600008099</v>
      </c>
      <c r="D3241">
        <v>20230831</v>
      </c>
      <c r="E3241">
        <v>51200006</v>
      </c>
      <c r="F3241" t="s">
        <v>44</v>
      </c>
      <c r="I3241" t="s">
        <v>4236</v>
      </c>
      <c r="J3241">
        <v>20230831</v>
      </c>
      <c r="K3241" t="s">
        <v>4237</v>
      </c>
      <c r="L3241">
        <v>0</v>
      </c>
      <c r="M3241">
        <v>540</v>
      </c>
    </row>
    <row r="3242" spans="1:15" x14ac:dyDescent="0.25">
      <c r="A3242" t="s">
        <v>124</v>
      </c>
      <c r="B3242" t="s">
        <v>125</v>
      </c>
      <c r="C3242">
        <v>1600007139</v>
      </c>
      <c r="D3242">
        <v>20230807</v>
      </c>
      <c r="E3242">
        <v>51200006</v>
      </c>
      <c r="F3242" t="s">
        <v>44</v>
      </c>
      <c r="I3242" t="s">
        <v>3610</v>
      </c>
      <c r="J3242">
        <v>20230807</v>
      </c>
      <c r="K3242" t="e">
        <f>-CREDIT COOPERATIF CB ikea</f>
        <v>#NAME?</v>
      </c>
      <c r="L3242">
        <v>0</v>
      </c>
      <c r="M3242">
        <v>430.53</v>
      </c>
    </row>
    <row r="3243" spans="1:15" x14ac:dyDescent="0.25">
      <c r="A3243" t="s">
        <v>124</v>
      </c>
      <c r="B3243" t="s">
        <v>125</v>
      </c>
      <c r="C3243">
        <v>1600006434</v>
      </c>
      <c r="D3243">
        <v>20230731</v>
      </c>
      <c r="E3243">
        <v>51200006</v>
      </c>
      <c r="F3243" t="s">
        <v>44</v>
      </c>
      <c r="I3243" t="s">
        <v>2102</v>
      </c>
      <c r="J3243">
        <v>20230731</v>
      </c>
      <c r="K3243" t="s">
        <v>2103</v>
      </c>
      <c r="L3243">
        <v>0</v>
      </c>
      <c r="M3243">
        <v>13465.2</v>
      </c>
    </row>
    <row r="3244" spans="1:15" x14ac:dyDescent="0.25">
      <c r="A3244" t="s">
        <v>124</v>
      </c>
      <c r="B3244" t="s">
        <v>125</v>
      </c>
      <c r="C3244">
        <v>1600003684</v>
      </c>
      <c r="D3244">
        <v>20230614</v>
      </c>
      <c r="E3244">
        <v>51200006</v>
      </c>
      <c r="F3244" t="s">
        <v>44</v>
      </c>
      <c r="I3244">
        <v>20430599</v>
      </c>
      <c r="J3244">
        <v>20230614</v>
      </c>
      <c r="K3244" t="s">
        <v>3291</v>
      </c>
      <c r="L3244">
        <v>0</v>
      </c>
      <c r="M3244">
        <v>12839.15</v>
      </c>
    </row>
    <row r="3245" spans="1:15" x14ac:dyDescent="0.25">
      <c r="A3245" t="s">
        <v>124</v>
      </c>
      <c r="B3245" t="s">
        <v>125</v>
      </c>
      <c r="C3245">
        <v>1600011082</v>
      </c>
      <c r="D3245">
        <v>20231017</v>
      </c>
      <c r="E3245">
        <v>43100000</v>
      </c>
      <c r="F3245" t="s">
        <v>26</v>
      </c>
      <c r="I3245" t="s">
        <v>4238</v>
      </c>
      <c r="J3245">
        <v>20231017</v>
      </c>
      <c r="K3245" t="s">
        <v>4239</v>
      </c>
      <c r="L3245">
        <v>16141</v>
      </c>
      <c r="M3245">
        <v>0</v>
      </c>
      <c r="N3245" t="s">
        <v>34</v>
      </c>
      <c r="O3245">
        <v>20231103</v>
      </c>
    </row>
    <row r="3246" spans="1:15" x14ac:dyDescent="0.25">
      <c r="A3246" t="s">
        <v>124</v>
      </c>
      <c r="B3246" t="s">
        <v>125</v>
      </c>
      <c r="C3246">
        <v>1600000423</v>
      </c>
      <c r="D3246">
        <v>20230413</v>
      </c>
      <c r="E3246">
        <v>40100000</v>
      </c>
      <c r="F3246" t="s">
        <v>55</v>
      </c>
      <c r="G3246" t="s">
        <v>139</v>
      </c>
      <c r="H3246" t="s">
        <v>140</v>
      </c>
      <c r="I3246" t="s">
        <v>4240</v>
      </c>
      <c r="J3246">
        <v>20230413</v>
      </c>
      <c r="K3246" t="s">
        <v>167</v>
      </c>
      <c r="L3246">
        <v>16.45</v>
      </c>
      <c r="M3246">
        <v>0</v>
      </c>
    </row>
    <row r="3247" spans="1:15" x14ac:dyDescent="0.25">
      <c r="A3247" t="s">
        <v>124</v>
      </c>
      <c r="B3247" t="s">
        <v>125</v>
      </c>
      <c r="C3247">
        <v>1600009601</v>
      </c>
      <c r="D3247">
        <v>20230926</v>
      </c>
      <c r="E3247">
        <v>40100000</v>
      </c>
      <c r="F3247" t="s">
        <v>55</v>
      </c>
      <c r="G3247" t="s">
        <v>4241</v>
      </c>
      <c r="H3247" t="s">
        <v>4242</v>
      </c>
      <c r="I3247" t="s">
        <v>4243</v>
      </c>
      <c r="J3247">
        <v>20230926</v>
      </c>
      <c r="K3247" t="s">
        <v>4244</v>
      </c>
      <c r="L3247">
        <v>150.97999999999999</v>
      </c>
      <c r="M3247">
        <v>0</v>
      </c>
      <c r="N3247" t="s">
        <v>83</v>
      </c>
      <c r="O3247">
        <v>20231010</v>
      </c>
    </row>
    <row r="3248" spans="1:15" x14ac:dyDescent="0.25">
      <c r="A3248" t="s">
        <v>124</v>
      </c>
      <c r="B3248" t="s">
        <v>125</v>
      </c>
      <c r="C3248">
        <v>1600000609</v>
      </c>
      <c r="D3248">
        <v>20230419</v>
      </c>
      <c r="E3248">
        <v>51200006</v>
      </c>
      <c r="F3248" t="s">
        <v>44</v>
      </c>
      <c r="I3248" t="s">
        <v>3075</v>
      </c>
      <c r="J3248">
        <v>20230419</v>
      </c>
      <c r="K3248" t="s">
        <v>3076</v>
      </c>
      <c r="L3248">
        <v>156</v>
      </c>
      <c r="M3248">
        <v>0</v>
      </c>
    </row>
    <row r="3249" spans="1:15" x14ac:dyDescent="0.25">
      <c r="A3249" t="s">
        <v>124</v>
      </c>
      <c r="B3249" t="s">
        <v>125</v>
      </c>
      <c r="C3249">
        <v>1600009481</v>
      </c>
      <c r="D3249">
        <v>20230922</v>
      </c>
      <c r="E3249">
        <v>51200006</v>
      </c>
      <c r="F3249" t="s">
        <v>44</v>
      </c>
      <c r="I3249" t="s">
        <v>4245</v>
      </c>
      <c r="J3249">
        <v>20230922</v>
      </c>
      <c r="K3249" t="s">
        <v>590</v>
      </c>
      <c r="L3249">
        <v>0</v>
      </c>
      <c r="M3249">
        <v>99.04</v>
      </c>
    </row>
    <row r="3250" spans="1:15" x14ac:dyDescent="0.25">
      <c r="A3250" t="s">
        <v>124</v>
      </c>
      <c r="B3250" t="s">
        <v>125</v>
      </c>
      <c r="C3250">
        <v>1600010186</v>
      </c>
      <c r="D3250">
        <v>20231004</v>
      </c>
      <c r="E3250">
        <v>51200006</v>
      </c>
      <c r="F3250" t="s">
        <v>44</v>
      </c>
      <c r="I3250">
        <v>110230070</v>
      </c>
      <c r="J3250">
        <v>20231004</v>
      </c>
      <c r="K3250" t="s">
        <v>2549</v>
      </c>
      <c r="L3250">
        <v>0</v>
      </c>
      <c r="M3250">
        <v>1881.1</v>
      </c>
    </row>
    <row r="3251" spans="1:15" x14ac:dyDescent="0.25">
      <c r="A3251" t="s">
        <v>124</v>
      </c>
      <c r="B3251" t="s">
        <v>125</v>
      </c>
      <c r="C3251">
        <v>1600004989</v>
      </c>
      <c r="D3251">
        <v>20230703</v>
      </c>
      <c r="E3251">
        <v>51200006</v>
      </c>
      <c r="F3251" t="s">
        <v>44</v>
      </c>
      <c r="I3251" t="s">
        <v>1784</v>
      </c>
      <c r="J3251">
        <v>20230703</v>
      </c>
      <c r="K3251" t="s">
        <v>1785</v>
      </c>
      <c r="L3251">
        <v>11725.92</v>
      </c>
      <c r="M3251">
        <v>0</v>
      </c>
    </row>
    <row r="3252" spans="1:15" x14ac:dyDescent="0.25">
      <c r="A3252" t="s">
        <v>124</v>
      </c>
      <c r="B3252" t="s">
        <v>125</v>
      </c>
      <c r="C3252">
        <v>1600005192</v>
      </c>
      <c r="D3252">
        <v>20230703</v>
      </c>
      <c r="E3252">
        <v>51200006</v>
      </c>
      <c r="F3252" t="s">
        <v>44</v>
      </c>
      <c r="I3252" t="s">
        <v>4246</v>
      </c>
      <c r="J3252">
        <v>20230703</v>
      </c>
      <c r="K3252" t="s">
        <v>4141</v>
      </c>
      <c r="L3252">
        <v>0</v>
      </c>
      <c r="M3252">
        <v>1560</v>
      </c>
    </row>
    <row r="3253" spans="1:15" x14ac:dyDescent="0.25">
      <c r="A3253" t="s">
        <v>124</v>
      </c>
      <c r="B3253" t="s">
        <v>125</v>
      </c>
      <c r="C3253">
        <v>1600000216</v>
      </c>
      <c r="D3253">
        <v>20230403</v>
      </c>
      <c r="E3253">
        <v>40100000</v>
      </c>
      <c r="F3253" t="s">
        <v>55</v>
      </c>
      <c r="G3253" t="s">
        <v>178</v>
      </c>
      <c r="H3253" t="s">
        <v>179</v>
      </c>
      <c r="I3253" t="s">
        <v>4247</v>
      </c>
      <c r="J3253">
        <v>20230403</v>
      </c>
      <c r="K3253" t="s">
        <v>4248</v>
      </c>
      <c r="L3253">
        <v>10899.83</v>
      </c>
      <c r="M3253">
        <v>0</v>
      </c>
      <c r="N3253" t="s">
        <v>54</v>
      </c>
      <c r="O3253">
        <v>20230404</v>
      </c>
    </row>
    <row r="3254" spans="1:15" x14ac:dyDescent="0.25">
      <c r="A3254" t="s">
        <v>124</v>
      </c>
      <c r="B3254" t="s">
        <v>125</v>
      </c>
      <c r="C3254">
        <v>1600003651</v>
      </c>
      <c r="D3254">
        <v>20230612</v>
      </c>
      <c r="E3254">
        <v>51200006</v>
      </c>
      <c r="F3254" t="s">
        <v>44</v>
      </c>
      <c r="I3254">
        <v>65104999</v>
      </c>
      <c r="J3254">
        <v>20230612</v>
      </c>
      <c r="K3254" t="s">
        <v>4249</v>
      </c>
      <c r="L3254">
        <v>0</v>
      </c>
      <c r="M3254">
        <v>111.66</v>
      </c>
    </row>
    <row r="3255" spans="1:15" x14ac:dyDescent="0.25">
      <c r="A3255" t="s">
        <v>124</v>
      </c>
      <c r="B3255" t="s">
        <v>125</v>
      </c>
      <c r="C3255">
        <v>1600010929</v>
      </c>
      <c r="D3255">
        <v>20231016</v>
      </c>
      <c r="E3255">
        <v>40100000</v>
      </c>
      <c r="F3255" t="s">
        <v>55</v>
      </c>
      <c r="G3255" t="s">
        <v>139</v>
      </c>
      <c r="H3255" t="s">
        <v>140</v>
      </c>
      <c r="I3255" t="s">
        <v>4250</v>
      </c>
      <c r="J3255">
        <v>20231016</v>
      </c>
      <c r="K3255" t="e">
        <f>-CREDIT COOPERATIF CB brico depot</f>
        <v>#NAME?</v>
      </c>
      <c r="L3255">
        <v>120.45</v>
      </c>
      <c r="M3255">
        <v>0</v>
      </c>
      <c r="N3255" t="s">
        <v>1242</v>
      </c>
      <c r="O3255">
        <v>20231114</v>
      </c>
    </row>
    <row r="3256" spans="1:15" x14ac:dyDescent="0.25">
      <c r="A3256" t="s">
        <v>124</v>
      </c>
      <c r="B3256" t="s">
        <v>125</v>
      </c>
      <c r="C3256">
        <v>1600008888</v>
      </c>
      <c r="D3256">
        <v>20230915</v>
      </c>
      <c r="E3256">
        <v>51200006</v>
      </c>
      <c r="F3256" t="s">
        <v>44</v>
      </c>
      <c r="I3256" t="s">
        <v>1283</v>
      </c>
      <c r="J3256">
        <v>20230915</v>
      </c>
      <c r="K3256" t="s">
        <v>1284</v>
      </c>
      <c r="L3256">
        <v>0</v>
      </c>
      <c r="M3256">
        <v>2516.4</v>
      </c>
    </row>
    <row r="3257" spans="1:15" x14ac:dyDescent="0.25">
      <c r="A3257" t="s">
        <v>124</v>
      </c>
      <c r="B3257" t="s">
        <v>125</v>
      </c>
      <c r="C3257">
        <v>1600002514</v>
      </c>
      <c r="D3257">
        <v>20230517</v>
      </c>
      <c r="E3257">
        <v>51200006</v>
      </c>
      <c r="F3257" t="s">
        <v>44</v>
      </c>
      <c r="I3257" t="s">
        <v>2861</v>
      </c>
      <c r="J3257">
        <v>20230517</v>
      </c>
      <c r="K3257" t="s">
        <v>2862</v>
      </c>
      <c r="L3257">
        <v>0</v>
      </c>
      <c r="M3257">
        <v>420.44</v>
      </c>
    </row>
    <row r="3258" spans="1:15" x14ac:dyDescent="0.25">
      <c r="A3258" t="s">
        <v>124</v>
      </c>
      <c r="B3258" t="s">
        <v>125</v>
      </c>
      <c r="C3258">
        <v>1600007208</v>
      </c>
      <c r="D3258">
        <v>20230808</v>
      </c>
      <c r="E3258">
        <v>40100000</v>
      </c>
      <c r="F3258" t="s">
        <v>55</v>
      </c>
      <c r="G3258" t="s">
        <v>199</v>
      </c>
      <c r="H3258" t="s">
        <v>200</v>
      </c>
      <c r="I3258">
        <v>108230040</v>
      </c>
      <c r="J3258">
        <v>20230808</v>
      </c>
      <c r="K3258" t="s">
        <v>201</v>
      </c>
      <c r="L3258">
        <v>694.75</v>
      </c>
      <c r="M3258">
        <v>0</v>
      </c>
      <c r="N3258" t="s">
        <v>381</v>
      </c>
      <c r="O3258">
        <v>20230809</v>
      </c>
    </row>
    <row r="3259" spans="1:15" x14ac:dyDescent="0.25">
      <c r="A3259" t="s">
        <v>124</v>
      </c>
      <c r="B3259" t="s">
        <v>125</v>
      </c>
      <c r="C3259">
        <v>1600008141</v>
      </c>
      <c r="D3259">
        <v>20230828</v>
      </c>
      <c r="E3259">
        <v>41100000</v>
      </c>
      <c r="F3259" t="s">
        <v>81</v>
      </c>
      <c r="G3259" t="s">
        <v>1874</v>
      </c>
      <c r="H3259" t="s">
        <v>1875</v>
      </c>
      <c r="I3259" t="s">
        <v>4251</v>
      </c>
      <c r="J3259">
        <v>20230828</v>
      </c>
      <c r="K3259" t="s">
        <v>2989</v>
      </c>
      <c r="L3259">
        <v>0</v>
      </c>
      <c r="M3259">
        <v>192</v>
      </c>
      <c r="N3259" t="s">
        <v>117</v>
      </c>
      <c r="O3259">
        <v>20230829</v>
      </c>
    </row>
    <row r="3260" spans="1:15" x14ac:dyDescent="0.25">
      <c r="A3260" t="s">
        <v>124</v>
      </c>
      <c r="B3260" t="s">
        <v>125</v>
      </c>
      <c r="C3260">
        <v>1600000287</v>
      </c>
      <c r="D3260">
        <v>20230406</v>
      </c>
      <c r="E3260">
        <v>51200006</v>
      </c>
      <c r="F3260" t="s">
        <v>44</v>
      </c>
      <c r="I3260" t="s">
        <v>1579</v>
      </c>
      <c r="J3260">
        <v>20230406</v>
      </c>
      <c r="K3260" t="s">
        <v>4252</v>
      </c>
      <c r="L3260">
        <v>0</v>
      </c>
      <c r="M3260">
        <v>79.5</v>
      </c>
    </row>
    <row r="3261" spans="1:15" x14ac:dyDescent="0.25">
      <c r="A3261" t="s">
        <v>124</v>
      </c>
      <c r="B3261" t="s">
        <v>125</v>
      </c>
      <c r="C3261">
        <v>1600010858</v>
      </c>
      <c r="D3261">
        <v>20231011</v>
      </c>
      <c r="E3261">
        <v>51200006</v>
      </c>
      <c r="F3261" t="s">
        <v>44</v>
      </c>
      <c r="I3261" t="s">
        <v>4253</v>
      </c>
      <c r="J3261">
        <v>20231011</v>
      </c>
      <c r="K3261" t="s">
        <v>4254</v>
      </c>
      <c r="L3261">
        <v>468</v>
      </c>
      <c r="M3261">
        <v>0</v>
      </c>
    </row>
    <row r="3262" spans="1:15" x14ac:dyDescent="0.25">
      <c r="A3262" t="s">
        <v>124</v>
      </c>
      <c r="B3262" t="s">
        <v>125</v>
      </c>
      <c r="C3262">
        <v>1600004980</v>
      </c>
      <c r="D3262">
        <v>20230703</v>
      </c>
      <c r="E3262">
        <v>51200006</v>
      </c>
      <c r="F3262" t="s">
        <v>44</v>
      </c>
      <c r="I3262">
        <v>107230004</v>
      </c>
      <c r="J3262">
        <v>20230703</v>
      </c>
      <c r="K3262" t="s">
        <v>388</v>
      </c>
      <c r="L3262">
        <v>0</v>
      </c>
      <c r="M3262">
        <v>2534.63</v>
      </c>
    </row>
    <row r="3263" spans="1:15" x14ac:dyDescent="0.25">
      <c r="A3263" t="s">
        <v>124</v>
      </c>
      <c r="B3263" t="s">
        <v>125</v>
      </c>
      <c r="C3263">
        <v>1600003339</v>
      </c>
      <c r="D3263">
        <v>20230602</v>
      </c>
      <c r="E3263">
        <v>51200006</v>
      </c>
      <c r="F3263" t="s">
        <v>44</v>
      </c>
      <c r="I3263" t="s">
        <v>4255</v>
      </c>
      <c r="J3263">
        <v>20230602</v>
      </c>
      <c r="K3263" t="s">
        <v>4256</v>
      </c>
      <c r="L3263">
        <v>0</v>
      </c>
      <c r="M3263">
        <v>756</v>
      </c>
    </row>
    <row r="3264" spans="1:15" x14ac:dyDescent="0.25">
      <c r="A3264" t="s">
        <v>124</v>
      </c>
      <c r="B3264" t="s">
        <v>125</v>
      </c>
      <c r="C3264">
        <v>1600003310</v>
      </c>
      <c r="D3264">
        <v>20230601</v>
      </c>
      <c r="E3264">
        <v>40100000</v>
      </c>
      <c r="F3264" t="s">
        <v>55</v>
      </c>
      <c r="G3264" t="s">
        <v>1323</v>
      </c>
      <c r="H3264" t="s">
        <v>1324</v>
      </c>
      <c r="I3264">
        <v>106230043</v>
      </c>
      <c r="J3264">
        <v>20230601</v>
      </c>
      <c r="K3264" t="s">
        <v>1404</v>
      </c>
      <c r="L3264">
        <v>181.3</v>
      </c>
      <c r="M3264">
        <v>0</v>
      </c>
      <c r="N3264" t="s">
        <v>34</v>
      </c>
      <c r="O3264">
        <v>20230602</v>
      </c>
    </row>
    <row r="3265" spans="1:15" x14ac:dyDescent="0.25">
      <c r="A3265" t="s">
        <v>124</v>
      </c>
      <c r="B3265" t="s">
        <v>125</v>
      </c>
      <c r="C3265">
        <v>1600008080</v>
      </c>
      <c r="D3265">
        <v>20230831</v>
      </c>
      <c r="E3265">
        <v>40100000</v>
      </c>
      <c r="F3265" t="s">
        <v>55</v>
      </c>
      <c r="G3265" t="s">
        <v>4257</v>
      </c>
      <c r="H3265" t="s">
        <v>4258</v>
      </c>
      <c r="I3265" t="s">
        <v>4259</v>
      </c>
      <c r="J3265">
        <v>20230831</v>
      </c>
      <c r="K3265" t="s">
        <v>4260</v>
      </c>
      <c r="L3265">
        <v>720</v>
      </c>
      <c r="M3265">
        <v>0</v>
      </c>
      <c r="N3265" t="s">
        <v>54</v>
      </c>
      <c r="O3265">
        <v>20230825</v>
      </c>
    </row>
    <row r="3266" spans="1:15" x14ac:dyDescent="0.25">
      <c r="A3266" t="s">
        <v>124</v>
      </c>
      <c r="B3266" t="s">
        <v>125</v>
      </c>
      <c r="C3266">
        <v>1600008418</v>
      </c>
      <c r="D3266">
        <v>20230901</v>
      </c>
      <c r="E3266">
        <v>40100000</v>
      </c>
      <c r="F3266" t="s">
        <v>55</v>
      </c>
      <c r="G3266" t="s">
        <v>139</v>
      </c>
      <c r="H3266" t="s">
        <v>140</v>
      </c>
      <c r="I3266" t="s">
        <v>4261</v>
      </c>
      <c r="J3266">
        <v>20230901</v>
      </c>
      <c r="K3266" t="s">
        <v>286</v>
      </c>
      <c r="L3266">
        <v>19.28</v>
      </c>
      <c r="M3266">
        <v>0</v>
      </c>
    </row>
    <row r="3267" spans="1:15" x14ac:dyDescent="0.25">
      <c r="A3267" t="s">
        <v>124</v>
      </c>
      <c r="B3267" t="s">
        <v>125</v>
      </c>
      <c r="C3267">
        <v>1600008506</v>
      </c>
      <c r="D3267">
        <v>20230904</v>
      </c>
      <c r="E3267">
        <v>51200006</v>
      </c>
      <c r="F3267" t="s">
        <v>44</v>
      </c>
      <c r="I3267" t="s">
        <v>4262</v>
      </c>
      <c r="J3267">
        <v>20230904</v>
      </c>
      <c r="K3267" t="s">
        <v>286</v>
      </c>
      <c r="L3267">
        <v>0</v>
      </c>
      <c r="M3267">
        <v>37.5</v>
      </c>
    </row>
    <row r="3268" spans="1:15" x14ac:dyDescent="0.25">
      <c r="A3268" t="s">
        <v>124</v>
      </c>
      <c r="B3268" t="s">
        <v>125</v>
      </c>
      <c r="C3268">
        <v>1600006003</v>
      </c>
      <c r="D3268">
        <v>20230720</v>
      </c>
      <c r="E3268">
        <v>51200006</v>
      </c>
      <c r="F3268" t="s">
        <v>44</v>
      </c>
      <c r="I3268" t="s">
        <v>2895</v>
      </c>
      <c r="J3268">
        <v>20230720</v>
      </c>
      <c r="K3268" t="s">
        <v>167</v>
      </c>
      <c r="L3268">
        <v>0</v>
      </c>
      <c r="M3268">
        <v>9.99</v>
      </c>
    </row>
    <row r="3269" spans="1:15" x14ac:dyDescent="0.25">
      <c r="A3269" t="s">
        <v>124</v>
      </c>
      <c r="B3269" t="s">
        <v>125</v>
      </c>
      <c r="C3269">
        <v>1600001785</v>
      </c>
      <c r="D3269">
        <v>20230515</v>
      </c>
      <c r="E3269">
        <v>51200006</v>
      </c>
      <c r="F3269" t="s">
        <v>44</v>
      </c>
      <c r="I3269">
        <v>23080029</v>
      </c>
      <c r="J3269">
        <v>20230515</v>
      </c>
      <c r="K3269" t="s">
        <v>2632</v>
      </c>
      <c r="L3269">
        <v>0</v>
      </c>
      <c r="M3269">
        <v>72.5</v>
      </c>
    </row>
    <row r="3270" spans="1:15" x14ac:dyDescent="0.25">
      <c r="A3270" t="s">
        <v>124</v>
      </c>
      <c r="B3270" t="s">
        <v>125</v>
      </c>
      <c r="C3270">
        <v>1600000715</v>
      </c>
      <c r="D3270">
        <v>20230424</v>
      </c>
      <c r="E3270">
        <v>51200006</v>
      </c>
      <c r="F3270" t="s">
        <v>44</v>
      </c>
      <c r="I3270">
        <v>104230081</v>
      </c>
      <c r="J3270">
        <v>20230424</v>
      </c>
      <c r="K3270" t="s">
        <v>867</v>
      </c>
      <c r="L3270">
        <v>0</v>
      </c>
      <c r="M3270">
        <v>1906.21</v>
      </c>
    </row>
    <row r="3271" spans="1:15" x14ac:dyDescent="0.25">
      <c r="A3271" t="s">
        <v>124</v>
      </c>
      <c r="B3271" t="s">
        <v>125</v>
      </c>
      <c r="C3271">
        <v>1600005182</v>
      </c>
      <c r="D3271">
        <v>20230703</v>
      </c>
      <c r="E3271">
        <v>40100000</v>
      </c>
      <c r="F3271" t="s">
        <v>55</v>
      </c>
      <c r="G3271" t="s">
        <v>772</v>
      </c>
      <c r="H3271" t="s">
        <v>773</v>
      </c>
      <c r="I3271">
        <v>107230082</v>
      </c>
      <c r="J3271">
        <v>20230703</v>
      </c>
      <c r="K3271" t="s">
        <v>800</v>
      </c>
      <c r="L3271">
        <v>1602.3</v>
      </c>
      <c r="M3271">
        <v>0</v>
      </c>
      <c r="N3271" t="s">
        <v>27</v>
      </c>
      <c r="O3271">
        <v>20230704</v>
      </c>
    </row>
    <row r="3272" spans="1:15" x14ac:dyDescent="0.25">
      <c r="A3272" t="s">
        <v>124</v>
      </c>
      <c r="B3272" t="s">
        <v>125</v>
      </c>
      <c r="C3272">
        <v>1600008886</v>
      </c>
      <c r="D3272">
        <v>20230915</v>
      </c>
      <c r="E3272">
        <v>40100000</v>
      </c>
      <c r="F3272" t="s">
        <v>55</v>
      </c>
      <c r="G3272" t="s">
        <v>288</v>
      </c>
      <c r="H3272" t="s">
        <v>289</v>
      </c>
      <c r="I3272" t="s">
        <v>4263</v>
      </c>
      <c r="J3272">
        <v>20230915</v>
      </c>
      <c r="K3272" t="s">
        <v>1505</v>
      </c>
      <c r="L3272">
        <v>2516.4</v>
      </c>
      <c r="M3272">
        <v>0</v>
      </c>
      <c r="N3272" t="s">
        <v>701</v>
      </c>
      <c r="O3272">
        <v>20230918</v>
      </c>
    </row>
    <row r="3273" spans="1:15" x14ac:dyDescent="0.25">
      <c r="A3273" t="s">
        <v>124</v>
      </c>
      <c r="B3273" t="s">
        <v>125</v>
      </c>
      <c r="C3273">
        <v>1600005407</v>
      </c>
      <c r="D3273">
        <v>20230707</v>
      </c>
      <c r="E3273">
        <v>40100000</v>
      </c>
      <c r="F3273" t="s">
        <v>55</v>
      </c>
      <c r="G3273" t="s">
        <v>321</v>
      </c>
      <c r="H3273" t="s">
        <v>322</v>
      </c>
      <c r="I3273">
        <v>107230025</v>
      </c>
      <c r="J3273">
        <v>20230707</v>
      </c>
      <c r="K3273" t="s">
        <v>1338</v>
      </c>
      <c r="L3273">
        <v>1788.59</v>
      </c>
      <c r="M3273">
        <v>0</v>
      </c>
      <c r="N3273" t="s">
        <v>1016</v>
      </c>
      <c r="O3273">
        <v>20230710</v>
      </c>
    </row>
    <row r="3274" spans="1:15" x14ac:dyDescent="0.25">
      <c r="A3274" t="s">
        <v>124</v>
      </c>
      <c r="B3274" t="s">
        <v>125</v>
      </c>
      <c r="C3274">
        <v>1600007747</v>
      </c>
      <c r="D3274">
        <v>20230817</v>
      </c>
      <c r="E3274">
        <v>51200006</v>
      </c>
      <c r="F3274" t="s">
        <v>44</v>
      </c>
      <c r="I3274">
        <v>108230018</v>
      </c>
      <c r="J3274">
        <v>20230817</v>
      </c>
      <c r="K3274" t="s">
        <v>323</v>
      </c>
      <c r="L3274">
        <v>0</v>
      </c>
      <c r="M3274">
        <v>1833.74</v>
      </c>
    </row>
    <row r="3275" spans="1:15" x14ac:dyDescent="0.25">
      <c r="A3275" t="s">
        <v>124</v>
      </c>
      <c r="B3275" t="s">
        <v>125</v>
      </c>
      <c r="C3275">
        <v>1600000567</v>
      </c>
      <c r="D3275">
        <v>20230418</v>
      </c>
      <c r="E3275">
        <v>40100000</v>
      </c>
      <c r="F3275" t="s">
        <v>55</v>
      </c>
      <c r="G3275" t="s">
        <v>139</v>
      </c>
      <c r="H3275" t="s">
        <v>140</v>
      </c>
      <c r="I3275" t="s">
        <v>4264</v>
      </c>
      <c r="J3275">
        <v>20230418</v>
      </c>
      <c r="K3275" t="s">
        <v>286</v>
      </c>
      <c r="L3275">
        <v>332.12</v>
      </c>
      <c r="M3275">
        <v>0</v>
      </c>
    </row>
    <row r="3276" spans="1:15" x14ac:dyDescent="0.25">
      <c r="A3276" t="s">
        <v>124</v>
      </c>
      <c r="B3276" t="s">
        <v>125</v>
      </c>
      <c r="C3276">
        <v>1600000639</v>
      </c>
      <c r="D3276">
        <v>20230420</v>
      </c>
      <c r="E3276">
        <v>40100000</v>
      </c>
      <c r="F3276" t="s">
        <v>55</v>
      </c>
      <c r="G3276" t="s">
        <v>573</v>
      </c>
      <c r="H3276" t="s">
        <v>574</v>
      </c>
      <c r="I3276" t="s">
        <v>420</v>
      </c>
      <c r="J3276">
        <v>20230420</v>
      </c>
      <c r="K3276" t="s">
        <v>442</v>
      </c>
      <c r="L3276">
        <v>133.11000000000001</v>
      </c>
      <c r="M3276">
        <v>0</v>
      </c>
      <c r="N3276" t="s">
        <v>54</v>
      </c>
      <c r="O3276">
        <v>20230424</v>
      </c>
    </row>
    <row r="3277" spans="1:15" x14ac:dyDescent="0.25">
      <c r="A3277" t="s">
        <v>124</v>
      </c>
      <c r="B3277" t="s">
        <v>125</v>
      </c>
      <c r="C3277">
        <v>1600005183</v>
      </c>
      <c r="D3277">
        <v>20230703</v>
      </c>
      <c r="E3277">
        <v>40100000</v>
      </c>
      <c r="F3277" t="s">
        <v>55</v>
      </c>
      <c r="G3277" t="s">
        <v>772</v>
      </c>
      <c r="H3277" t="s">
        <v>773</v>
      </c>
      <c r="I3277">
        <v>107230049</v>
      </c>
      <c r="J3277">
        <v>20230703</v>
      </c>
      <c r="K3277" t="s">
        <v>1302</v>
      </c>
      <c r="L3277">
        <v>1670.78</v>
      </c>
      <c r="M3277">
        <v>0</v>
      </c>
      <c r="N3277" t="s">
        <v>136</v>
      </c>
      <c r="O3277">
        <v>20230704</v>
      </c>
    </row>
    <row r="3278" spans="1:15" x14ac:dyDescent="0.25">
      <c r="A3278" t="s">
        <v>124</v>
      </c>
      <c r="B3278" t="s">
        <v>125</v>
      </c>
      <c r="C3278">
        <v>1600011401</v>
      </c>
      <c r="D3278">
        <v>20231030</v>
      </c>
      <c r="E3278">
        <v>51200006</v>
      </c>
      <c r="F3278" t="s">
        <v>44</v>
      </c>
      <c r="I3278" t="s">
        <v>3837</v>
      </c>
      <c r="J3278">
        <v>20231030</v>
      </c>
      <c r="K3278" t="e">
        <f>-CREDIT COOPERATIF CB Pneu online</f>
        <v>#NAME?</v>
      </c>
      <c r="L3278">
        <v>0</v>
      </c>
      <c r="M3278">
        <v>682.66</v>
      </c>
    </row>
    <row r="3279" spans="1:15" x14ac:dyDescent="0.25">
      <c r="A3279" t="s">
        <v>124</v>
      </c>
      <c r="B3279" t="s">
        <v>125</v>
      </c>
      <c r="C3279">
        <v>1600006677</v>
      </c>
      <c r="D3279">
        <v>20230801</v>
      </c>
      <c r="E3279">
        <v>51200006</v>
      </c>
      <c r="F3279" t="s">
        <v>44</v>
      </c>
      <c r="I3279">
        <v>6000040</v>
      </c>
      <c r="J3279">
        <v>20230801</v>
      </c>
      <c r="K3279" t="s">
        <v>4265</v>
      </c>
      <c r="L3279">
        <v>0</v>
      </c>
      <c r="M3279">
        <v>3388.91</v>
      </c>
    </row>
    <row r="3280" spans="1:15" x14ac:dyDescent="0.25">
      <c r="A3280" t="s">
        <v>124</v>
      </c>
      <c r="B3280" t="s">
        <v>125</v>
      </c>
      <c r="C3280">
        <v>1600010407</v>
      </c>
      <c r="D3280">
        <v>20231010</v>
      </c>
      <c r="E3280">
        <v>51200006</v>
      </c>
      <c r="F3280" t="s">
        <v>44</v>
      </c>
      <c r="I3280">
        <v>31000003</v>
      </c>
      <c r="J3280">
        <v>20231010</v>
      </c>
      <c r="K3280" t="s">
        <v>3831</v>
      </c>
      <c r="L3280">
        <v>0</v>
      </c>
      <c r="M3280">
        <v>65923.199999999997</v>
      </c>
    </row>
    <row r="3281" spans="1:15" x14ac:dyDescent="0.25">
      <c r="A3281" t="s">
        <v>124</v>
      </c>
      <c r="B3281" t="s">
        <v>125</v>
      </c>
      <c r="C3281">
        <v>1600001786</v>
      </c>
      <c r="D3281">
        <v>20230515</v>
      </c>
      <c r="E3281">
        <v>40100000</v>
      </c>
      <c r="F3281" t="s">
        <v>55</v>
      </c>
      <c r="G3281" t="s">
        <v>4266</v>
      </c>
      <c r="H3281" t="s">
        <v>4267</v>
      </c>
      <c r="I3281">
        <v>111148264</v>
      </c>
      <c r="J3281">
        <v>20230515</v>
      </c>
      <c r="K3281" t="s">
        <v>4268</v>
      </c>
      <c r="L3281">
        <v>687.04</v>
      </c>
      <c r="M3281">
        <v>0</v>
      </c>
      <c r="N3281" t="s">
        <v>54</v>
      </c>
      <c r="O3281">
        <v>20230511</v>
      </c>
    </row>
    <row r="3282" spans="1:15" x14ac:dyDescent="0.25">
      <c r="A3282" t="s">
        <v>124</v>
      </c>
      <c r="B3282" t="s">
        <v>125</v>
      </c>
      <c r="C3282">
        <v>1600000450</v>
      </c>
      <c r="D3282">
        <v>20230421</v>
      </c>
      <c r="E3282">
        <v>40100000</v>
      </c>
      <c r="F3282" t="s">
        <v>55</v>
      </c>
      <c r="G3282" t="s">
        <v>4269</v>
      </c>
      <c r="H3282" t="s">
        <v>4270</v>
      </c>
      <c r="I3282">
        <v>23030068</v>
      </c>
      <c r="J3282">
        <v>20230421</v>
      </c>
      <c r="K3282" t="s">
        <v>4271</v>
      </c>
      <c r="L3282">
        <v>684</v>
      </c>
      <c r="M3282">
        <v>0</v>
      </c>
      <c r="N3282" t="s">
        <v>54</v>
      </c>
      <c r="O3282">
        <v>20230620</v>
      </c>
    </row>
    <row r="3283" spans="1:15" x14ac:dyDescent="0.25">
      <c r="A3283" t="s">
        <v>124</v>
      </c>
      <c r="B3283" t="s">
        <v>125</v>
      </c>
      <c r="C3283">
        <v>1600007640</v>
      </c>
      <c r="D3283">
        <v>20230816</v>
      </c>
      <c r="E3283">
        <v>51200006</v>
      </c>
      <c r="F3283" t="s">
        <v>44</v>
      </c>
      <c r="I3283" t="s">
        <v>4272</v>
      </c>
      <c r="J3283">
        <v>20230816</v>
      </c>
      <c r="K3283" t="s">
        <v>4273</v>
      </c>
      <c r="L3283">
        <v>924</v>
      </c>
      <c r="M3283">
        <v>0</v>
      </c>
    </row>
    <row r="3284" spans="1:15" x14ac:dyDescent="0.25">
      <c r="A3284" t="s">
        <v>124</v>
      </c>
      <c r="B3284" t="s">
        <v>125</v>
      </c>
      <c r="C3284">
        <v>1600000486</v>
      </c>
      <c r="D3284">
        <v>20230414</v>
      </c>
      <c r="E3284">
        <v>40100000</v>
      </c>
      <c r="F3284" t="s">
        <v>55</v>
      </c>
      <c r="G3284" t="s">
        <v>139</v>
      </c>
      <c r="H3284" t="s">
        <v>140</v>
      </c>
      <c r="I3284" t="s">
        <v>4274</v>
      </c>
      <c r="J3284">
        <v>20230414</v>
      </c>
      <c r="K3284" t="s">
        <v>286</v>
      </c>
      <c r="L3284">
        <v>114.61</v>
      </c>
      <c r="M3284">
        <v>0</v>
      </c>
    </row>
    <row r="3285" spans="1:15" x14ac:dyDescent="0.25">
      <c r="A3285" t="s">
        <v>124</v>
      </c>
      <c r="B3285" t="s">
        <v>125</v>
      </c>
      <c r="C3285">
        <v>1600007369</v>
      </c>
      <c r="D3285">
        <v>20230814</v>
      </c>
      <c r="E3285">
        <v>51200006</v>
      </c>
      <c r="F3285" t="s">
        <v>44</v>
      </c>
      <c r="I3285" t="s">
        <v>4275</v>
      </c>
      <c r="J3285">
        <v>20230814</v>
      </c>
      <c r="K3285" t="s">
        <v>4276</v>
      </c>
      <c r="L3285">
        <v>204</v>
      </c>
      <c r="M3285">
        <v>0</v>
      </c>
    </row>
    <row r="3286" spans="1:15" x14ac:dyDescent="0.25">
      <c r="A3286" t="s">
        <v>124</v>
      </c>
      <c r="B3286" t="s">
        <v>125</v>
      </c>
      <c r="C3286">
        <v>1600003724</v>
      </c>
      <c r="D3286">
        <v>20230615</v>
      </c>
      <c r="E3286">
        <v>40100000</v>
      </c>
      <c r="F3286" t="s">
        <v>55</v>
      </c>
      <c r="G3286" t="s">
        <v>208</v>
      </c>
      <c r="H3286" t="s">
        <v>209</v>
      </c>
      <c r="I3286" t="s">
        <v>4277</v>
      </c>
      <c r="J3286">
        <v>20230615</v>
      </c>
      <c r="K3286" t="s">
        <v>1049</v>
      </c>
      <c r="L3286">
        <v>1780.8</v>
      </c>
      <c r="M3286">
        <v>0</v>
      </c>
      <c r="N3286" t="s">
        <v>619</v>
      </c>
      <c r="O3286">
        <v>20230616</v>
      </c>
    </row>
    <row r="3287" spans="1:15" x14ac:dyDescent="0.25">
      <c r="A3287" t="s">
        <v>124</v>
      </c>
      <c r="B3287" t="s">
        <v>125</v>
      </c>
      <c r="C3287">
        <v>1600008506</v>
      </c>
      <c r="D3287">
        <v>20230904</v>
      </c>
      <c r="E3287">
        <v>40100000</v>
      </c>
      <c r="F3287" t="s">
        <v>55</v>
      </c>
      <c r="G3287" t="s">
        <v>139</v>
      </c>
      <c r="H3287" t="s">
        <v>140</v>
      </c>
      <c r="I3287" t="s">
        <v>4262</v>
      </c>
      <c r="J3287">
        <v>20230904</v>
      </c>
      <c r="K3287" t="s">
        <v>286</v>
      </c>
      <c r="L3287">
        <v>37.5</v>
      </c>
      <c r="M3287">
        <v>0</v>
      </c>
    </row>
    <row r="3288" spans="1:15" x14ac:dyDescent="0.25">
      <c r="A3288" t="s">
        <v>124</v>
      </c>
      <c r="B3288" t="s">
        <v>125</v>
      </c>
      <c r="C3288">
        <v>1600001174</v>
      </c>
      <c r="D3288">
        <v>20230503</v>
      </c>
      <c r="E3288">
        <v>51200006</v>
      </c>
      <c r="F3288" t="s">
        <v>44</v>
      </c>
      <c r="I3288">
        <v>20429177</v>
      </c>
      <c r="J3288">
        <v>20230503</v>
      </c>
      <c r="K3288" t="s">
        <v>2966</v>
      </c>
      <c r="L3288">
        <v>0</v>
      </c>
      <c r="M3288">
        <v>89.86</v>
      </c>
    </row>
    <row r="3289" spans="1:15" x14ac:dyDescent="0.25">
      <c r="A3289" t="s">
        <v>124</v>
      </c>
      <c r="B3289" t="s">
        <v>125</v>
      </c>
      <c r="C3289">
        <v>1600002964</v>
      </c>
      <c r="D3289">
        <v>20230523</v>
      </c>
      <c r="E3289">
        <v>51200006</v>
      </c>
      <c r="F3289" t="s">
        <v>44</v>
      </c>
      <c r="I3289" t="s">
        <v>2901</v>
      </c>
      <c r="J3289">
        <v>20230523</v>
      </c>
      <c r="K3289" t="s">
        <v>4278</v>
      </c>
      <c r="L3289">
        <v>0</v>
      </c>
      <c r="M3289">
        <v>1644.35</v>
      </c>
    </row>
    <row r="3290" spans="1:15" x14ac:dyDescent="0.25">
      <c r="A3290" t="s">
        <v>124</v>
      </c>
      <c r="B3290" t="s">
        <v>125</v>
      </c>
      <c r="C3290">
        <v>1600002936</v>
      </c>
      <c r="D3290">
        <v>20230524</v>
      </c>
      <c r="E3290">
        <v>51200006</v>
      </c>
      <c r="F3290" t="s">
        <v>44</v>
      </c>
      <c r="I3290">
        <v>105230104</v>
      </c>
      <c r="J3290">
        <v>20230524</v>
      </c>
      <c r="K3290" t="s">
        <v>4279</v>
      </c>
      <c r="L3290">
        <v>0</v>
      </c>
      <c r="M3290">
        <v>63</v>
      </c>
    </row>
    <row r="3291" spans="1:15" x14ac:dyDescent="0.25">
      <c r="A3291" t="s">
        <v>124</v>
      </c>
      <c r="B3291" t="s">
        <v>125</v>
      </c>
      <c r="C3291">
        <v>1600005239</v>
      </c>
      <c r="D3291">
        <v>20230704</v>
      </c>
      <c r="E3291">
        <v>51200006</v>
      </c>
      <c r="F3291" t="s">
        <v>44</v>
      </c>
      <c r="I3291">
        <v>107230019</v>
      </c>
      <c r="J3291">
        <v>20230704</v>
      </c>
      <c r="K3291" t="s">
        <v>518</v>
      </c>
      <c r="L3291">
        <v>0</v>
      </c>
      <c r="M3291">
        <v>575.52</v>
      </c>
    </row>
    <row r="3292" spans="1:15" x14ac:dyDescent="0.25">
      <c r="A3292" t="s">
        <v>124</v>
      </c>
      <c r="B3292" t="s">
        <v>125</v>
      </c>
      <c r="C3292">
        <v>1600003009</v>
      </c>
      <c r="D3292">
        <v>20230530</v>
      </c>
      <c r="E3292">
        <v>51200006</v>
      </c>
      <c r="F3292" t="s">
        <v>44</v>
      </c>
      <c r="I3292">
        <v>105230089</v>
      </c>
      <c r="J3292">
        <v>20230530</v>
      </c>
      <c r="K3292" t="s">
        <v>465</v>
      </c>
      <c r="L3292">
        <v>0</v>
      </c>
      <c r="M3292">
        <v>595.79999999999995</v>
      </c>
    </row>
    <row r="3293" spans="1:15" x14ac:dyDescent="0.25">
      <c r="A3293" t="s">
        <v>124</v>
      </c>
      <c r="B3293" t="s">
        <v>125</v>
      </c>
      <c r="C3293">
        <v>1600007016</v>
      </c>
      <c r="D3293">
        <v>20230802</v>
      </c>
      <c r="E3293">
        <v>51200006</v>
      </c>
      <c r="F3293" t="s">
        <v>44</v>
      </c>
      <c r="I3293" t="s">
        <v>2793</v>
      </c>
      <c r="J3293">
        <v>20230802</v>
      </c>
      <c r="K3293" t="s">
        <v>2794</v>
      </c>
      <c r="L3293">
        <v>360</v>
      </c>
      <c r="M3293">
        <v>0</v>
      </c>
    </row>
    <row r="3294" spans="1:15" x14ac:dyDescent="0.25">
      <c r="A3294" t="s">
        <v>124</v>
      </c>
      <c r="B3294" t="s">
        <v>125</v>
      </c>
      <c r="C3294">
        <v>1600004433</v>
      </c>
      <c r="D3294">
        <v>20230620</v>
      </c>
      <c r="E3294">
        <v>40100000</v>
      </c>
      <c r="F3294" t="s">
        <v>55</v>
      </c>
      <c r="G3294" t="s">
        <v>178</v>
      </c>
      <c r="H3294" t="s">
        <v>179</v>
      </c>
      <c r="I3294" t="s">
        <v>402</v>
      </c>
      <c r="J3294">
        <v>20230620</v>
      </c>
      <c r="K3294" t="s">
        <v>4280</v>
      </c>
      <c r="L3294">
        <v>3317.95</v>
      </c>
      <c r="M3294">
        <v>0</v>
      </c>
      <c r="N3294" t="s">
        <v>1508</v>
      </c>
      <c r="O3294">
        <v>20230627</v>
      </c>
    </row>
    <row r="3295" spans="1:15" x14ac:dyDescent="0.25">
      <c r="A3295" t="s">
        <v>124</v>
      </c>
      <c r="B3295" t="s">
        <v>125</v>
      </c>
      <c r="C3295">
        <v>1600008418</v>
      </c>
      <c r="D3295">
        <v>20230901</v>
      </c>
      <c r="E3295">
        <v>51200006</v>
      </c>
      <c r="F3295" t="s">
        <v>44</v>
      </c>
      <c r="I3295" t="s">
        <v>4261</v>
      </c>
      <c r="J3295">
        <v>20230901</v>
      </c>
      <c r="K3295" t="s">
        <v>286</v>
      </c>
      <c r="L3295">
        <v>0</v>
      </c>
      <c r="M3295">
        <v>19.28</v>
      </c>
    </row>
    <row r="3296" spans="1:15" x14ac:dyDescent="0.25">
      <c r="A3296" t="s">
        <v>124</v>
      </c>
      <c r="B3296" t="s">
        <v>125</v>
      </c>
      <c r="C3296">
        <v>1600001524</v>
      </c>
      <c r="D3296">
        <v>20230502</v>
      </c>
      <c r="E3296">
        <v>41100000</v>
      </c>
      <c r="F3296" t="s">
        <v>81</v>
      </c>
      <c r="G3296" t="s">
        <v>664</v>
      </c>
      <c r="H3296" t="s">
        <v>665</v>
      </c>
      <c r="I3296" t="s">
        <v>3435</v>
      </c>
      <c r="J3296">
        <v>20230502</v>
      </c>
      <c r="K3296" t="s">
        <v>3436</v>
      </c>
      <c r="L3296">
        <v>0</v>
      </c>
      <c r="M3296">
        <v>1176</v>
      </c>
      <c r="N3296" t="s">
        <v>54</v>
      </c>
      <c r="O3296">
        <v>20230505</v>
      </c>
    </row>
    <row r="3297" spans="1:15" x14ac:dyDescent="0.25">
      <c r="A3297" t="s">
        <v>124</v>
      </c>
      <c r="B3297" t="s">
        <v>125</v>
      </c>
      <c r="C3297">
        <v>1600002997</v>
      </c>
      <c r="D3297">
        <v>20230526</v>
      </c>
      <c r="E3297">
        <v>40100000</v>
      </c>
      <c r="F3297" t="s">
        <v>55</v>
      </c>
      <c r="G3297" t="s">
        <v>139</v>
      </c>
      <c r="H3297" t="s">
        <v>140</v>
      </c>
      <c r="I3297" t="s">
        <v>4281</v>
      </c>
      <c r="J3297">
        <v>20230526</v>
      </c>
      <c r="K3297" t="s">
        <v>4105</v>
      </c>
      <c r="L3297">
        <v>883</v>
      </c>
      <c r="M3297">
        <v>0</v>
      </c>
    </row>
    <row r="3298" spans="1:15" x14ac:dyDescent="0.25">
      <c r="A3298" t="s">
        <v>124</v>
      </c>
      <c r="B3298" t="s">
        <v>125</v>
      </c>
      <c r="C3298">
        <v>1600001663</v>
      </c>
      <c r="D3298">
        <v>20230508</v>
      </c>
      <c r="E3298">
        <v>40100000</v>
      </c>
      <c r="F3298" t="s">
        <v>55</v>
      </c>
      <c r="G3298" t="s">
        <v>139</v>
      </c>
      <c r="H3298" t="s">
        <v>140</v>
      </c>
      <c r="I3298" t="s">
        <v>4282</v>
      </c>
      <c r="J3298">
        <v>20230508</v>
      </c>
      <c r="K3298" t="s">
        <v>4283</v>
      </c>
      <c r="L3298">
        <v>116.65</v>
      </c>
      <c r="M3298">
        <v>0</v>
      </c>
      <c r="N3298" t="s">
        <v>18</v>
      </c>
      <c r="O3298">
        <v>20230531</v>
      </c>
    </row>
    <row r="3299" spans="1:15" x14ac:dyDescent="0.25">
      <c r="A3299" t="s">
        <v>124</v>
      </c>
      <c r="B3299" t="s">
        <v>125</v>
      </c>
      <c r="C3299">
        <v>1600006538</v>
      </c>
      <c r="D3299">
        <v>20230728</v>
      </c>
      <c r="E3299">
        <v>41100000</v>
      </c>
      <c r="F3299" t="s">
        <v>81</v>
      </c>
      <c r="G3299" t="s">
        <v>3331</v>
      </c>
      <c r="H3299" t="s">
        <v>3332</v>
      </c>
      <c r="I3299" t="s">
        <v>3045</v>
      </c>
      <c r="J3299">
        <v>20230728</v>
      </c>
      <c r="K3299" t="s">
        <v>2853</v>
      </c>
      <c r="L3299">
        <v>0</v>
      </c>
      <c r="M3299">
        <v>252</v>
      </c>
      <c r="N3299" t="s">
        <v>80</v>
      </c>
      <c r="O3299">
        <v>20230731</v>
      </c>
    </row>
    <row r="3300" spans="1:15" x14ac:dyDescent="0.25">
      <c r="A3300" t="s">
        <v>124</v>
      </c>
      <c r="B3300" t="s">
        <v>125</v>
      </c>
      <c r="C3300">
        <v>1600001137</v>
      </c>
      <c r="D3300">
        <v>20230428</v>
      </c>
      <c r="E3300">
        <v>40100000</v>
      </c>
      <c r="F3300" t="s">
        <v>55</v>
      </c>
      <c r="G3300" t="s">
        <v>1930</v>
      </c>
      <c r="H3300" t="s">
        <v>1931</v>
      </c>
      <c r="I3300">
        <v>104230061</v>
      </c>
      <c r="J3300">
        <v>20230428</v>
      </c>
      <c r="K3300" t="s">
        <v>1932</v>
      </c>
      <c r="L3300">
        <v>1679.89</v>
      </c>
      <c r="M3300">
        <v>0</v>
      </c>
      <c r="N3300" t="s">
        <v>54</v>
      </c>
      <c r="O3300">
        <v>20230502</v>
      </c>
    </row>
    <row r="3301" spans="1:15" x14ac:dyDescent="0.25">
      <c r="A3301" t="s">
        <v>124</v>
      </c>
      <c r="B3301" t="s">
        <v>125</v>
      </c>
      <c r="C3301">
        <v>1600010311</v>
      </c>
      <c r="D3301">
        <v>20231006</v>
      </c>
      <c r="E3301">
        <v>40100000</v>
      </c>
      <c r="F3301" t="s">
        <v>55</v>
      </c>
      <c r="G3301" t="s">
        <v>321</v>
      </c>
      <c r="H3301" t="s">
        <v>322</v>
      </c>
      <c r="I3301">
        <v>110230092</v>
      </c>
      <c r="J3301">
        <v>20231006</v>
      </c>
      <c r="K3301" t="s">
        <v>1246</v>
      </c>
      <c r="L3301">
        <v>1817.2</v>
      </c>
      <c r="M3301">
        <v>0</v>
      </c>
      <c r="N3301" t="s">
        <v>516</v>
      </c>
      <c r="O3301">
        <v>20231009</v>
      </c>
    </row>
    <row r="3302" spans="1:15" x14ac:dyDescent="0.25">
      <c r="A3302" t="s">
        <v>124</v>
      </c>
      <c r="B3302" t="s">
        <v>125</v>
      </c>
      <c r="C3302">
        <v>1600005471</v>
      </c>
      <c r="D3302">
        <v>20230712</v>
      </c>
      <c r="E3302">
        <v>40100000</v>
      </c>
      <c r="F3302" t="s">
        <v>55</v>
      </c>
      <c r="G3302" t="s">
        <v>4147</v>
      </c>
      <c r="H3302" t="s">
        <v>4148</v>
      </c>
      <c r="I3302" t="s">
        <v>2351</v>
      </c>
      <c r="J3302">
        <v>20230712</v>
      </c>
      <c r="K3302" t="s">
        <v>2352</v>
      </c>
      <c r="L3302">
        <v>1191.07</v>
      </c>
      <c r="M3302">
        <v>0</v>
      </c>
      <c r="N3302" t="s">
        <v>54</v>
      </c>
      <c r="O3302">
        <v>20230809</v>
      </c>
    </row>
    <row r="3303" spans="1:15" x14ac:dyDescent="0.25">
      <c r="A3303" t="s">
        <v>124</v>
      </c>
      <c r="B3303" t="s">
        <v>125</v>
      </c>
      <c r="C3303">
        <v>1600003050</v>
      </c>
      <c r="D3303">
        <v>20230531</v>
      </c>
      <c r="E3303">
        <v>41100000</v>
      </c>
      <c r="F3303" t="s">
        <v>81</v>
      </c>
      <c r="G3303" t="s">
        <v>553</v>
      </c>
      <c r="H3303" t="s">
        <v>554</v>
      </c>
      <c r="I3303" t="s">
        <v>2059</v>
      </c>
      <c r="J3303">
        <v>20230531</v>
      </c>
      <c r="K3303" t="s">
        <v>2060</v>
      </c>
      <c r="L3303">
        <v>0</v>
      </c>
      <c r="M3303">
        <v>5730.35</v>
      </c>
      <c r="N3303" t="s">
        <v>117</v>
      </c>
      <c r="O3303">
        <v>20230601</v>
      </c>
    </row>
    <row r="3304" spans="1:15" x14ac:dyDescent="0.25">
      <c r="A3304" t="s">
        <v>124</v>
      </c>
      <c r="B3304" t="s">
        <v>125</v>
      </c>
      <c r="C3304">
        <v>1600005247</v>
      </c>
      <c r="D3304">
        <v>20230704</v>
      </c>
      <c r="E3304">
        <v>51200006</v>
      </c>
      <c r="F3304" t="s">
        <v>44</v>
      </c>
      <c r="I3304" t="s">
        <v>1143</v>
      </c>
      <c r="J3304">
        <v>20230704</v>
      </c>
      <c r="K3304" t="s">
        <v>1144</v>
      </c>
      <c r="L3304">
        <v>264</v>
      </c>
      <c r="M3304">
        <v>0</v>
      </c>
    </row>
    <row r="3305" spans="1:15" x14ac:dyDescent="0.25">
      <c r="A3305" t="s">
        <v>124</v>
      </c>
      <c r="B3305" t="s">
        <v>125</v>
      </c>
      <c r="C3305">
        <v>1600003072</v>
      </c>
      <c r="D3305">
        <v>20230531</v>
      </c>
      <c r="E3305">
        <v>41100000</v>
      </c>
      <c r="F3305" t="s">
        <v>81</v>
      </c>
      <c r="G3305" t="s">
        <v>233</v>
      </c>
      <c r="H3305" t="s">
        <v>234</v>
      </c>
      <c r="I3305" t="s">
        <v>1961</v>
      </c>
      <c r="J3305">
        <v>20230531</v>
      </c>
      <c r="K3305" t="s">
        <v>1962</v>
      </c>
      <c r="L3305">
        <v>0</v>
      </c>
      <c r="M3305">
        <v>250</v>
      </c>
      <c r="N3305" t="s">
        <v>83</v>
      </c>
      <c r="O3305">
        <v>20230616</v>
      </c>
    </row>
    <row r="3306" spans="1:15" x14ac:dyDescent="0.25">
      <c r="A3306" t="s">
        <v>124</v>
      </c>
      <c r="B3306" t="s">
        <v>125</v>
      </c>
      <c r="C3306">
        <v>1600001136</v>
      </c>
      <c r="D3306">
        <v>20230428</v>
      </c>
      <c r="E3306">
        <v>51200006</v>
      </c>
      <c r="F3306" t="s">
        <v>44</v>
      </c>
      <c r="I3306" t="s">
        <v>1609</v>
      </c>
      <c r="J3306">
        <v>20230428</v>
      </c>
      <c r="K3306" t="s">
        <v>1610</v>
      </c>
      <c r="L3306">
        <v>0</v>
      </c>
      <c r="M3306">
        <v>562.79999999999995</v>
      </c>
    </row>
    <row r="3307" spans="1:15" x14ac:dyDescent="0.25">
      <c r="A3307" t="s">
        <v>124</v>
      </c>
      <c r="B3307" t="s">
        <v>125</v>
      </c>
      <c r="C3307">
        <v>1600003357</v>
      </c>
      <c r="D3307">
        <v>20230615</v>
      </c>
      <c r="E3307">
        <v>40100000</v>
      </c>
      <c r="F3307" t="s">
        <v>55</v>
      </c>
      <c r="G3307" t="s">
        <v>695</v>
      </c>
      <c r="H3307" t="s">
        <v>696</v>
      </c>
      <c r="I3307">
        <v>1552057</v>
      </c>
      <c r="J3307">
        <v>20230615</v>
      </c>
      <c r="K3307" t="s">
        <v>4284</v>
      </c>
      <c r="L3307">
        <v>3097.08</v>
      </c>
      <c r="M3307">
        <v>0</v>
      </c>
      <c r="N3307" t="s">
        <v>37</v>
      </c>
      <c r="O3307">
        <v>20230602</v>
      </c>
    </row>
    <row r="3308" spans="1:15" x14ac:dyDescent="0.25">
      <c r="A3308" t="s">
        <v>124</v>
      </c>
      <c r="B3308" t="s">
        <v>125</v>
      </c>
      <c r="C3308">
        <v>1600003062</v>
      </c>
      <c r="D3308">
        <v>20230531</v>
      </c>
      <c r="E3308">
        <v>51200006</v>
      </c>
      <c r="F3308" t="s">
        <v>44</v>
      </c>
      <c r="I3308" t="s">
        <v>4285</v>
      </c>
      <c r="J3308">
        <v>20230531</v>
      </c>
      <c r="K3308" t="s">
        <v>4286</v>
      </c>
      <c r="L3308">
        <v>24592.9</v>
      </c>
      <c r="M3308">
        <v>0</v>
      </c>
    </row>
    <row r="3309" spans="1:15" x14ac:dyDescent="0.25">
      <c r="A3309" t="s">
        <v>124</v>
      </c>
      <c r="B3309" t="s">
        <v>125</v>
      </c>
      <c r="C3309">
        <v>1600008659</v>
      </c>
      <c r="D3309">
        <v>20230908</v>
      </c>
      <c r="E3309">
        <v>51200006</v>
      </c>
      <c r="F3309" t="s">
        <v>44</v>
      </c>
      <c r="I3309">
        <v>3795281</v>
      </c>
      <c r="J3309">
        <v>20230908</v>
      </c>
      <c r="K3309" t="s">
        <v>4287</v>
      </c>
      <c r="L3309">
        <v>0</v>
      </c>
      <c r="M3309">
        <v>202.1</v>
      </c>
    </row>
    <row r="3310" spans="1:15" x14ac:dyDescent="0.25">
      <c r="A3310" t="s">
        <v>124</v>
      </c>
      <c r="B3310" t="s">
        <v>125</v>
      </c>
      <c r="C3310">
        <v>1600001176</v>
      </c>
      <c r="D3310">
        <v>20230503</v>
      </c>
      <c r="E3310">
        <v>51200006</v>
      </c>
      <c r="F3310" t="s">
        <v>44</v>
      </c>
      <c r="I3310">
        <v>20429103</v>
      </c>
      <c r="J3310">
        <v>20230503</v>
      </c>
      <c r="K3310" t="s">
        <v>1788</v>
      </c>
      <c r="L3310">
        <v>0</v>
      </c>
      <c r="M3310">
        <v>1271.51</v>
      </c>
    </row>
    <row r="3311" spans="1:15" x14ac:dyDescent="0.25">
      <c r="A3311" t="s">
        <v>124</v>
      </c>
      <c r="B3311" t="s">
        <v>125</v>
      </c>
      <c r="C3311">
        <v>1600002954</v>
      </c>
      <c r="D3311">
        <v>20230525</v>
      </c>
      <c r="E3311">
        <v>51200006</v>
      </c>
      <c r="F3311" t="s">
        <v>44</v>
      </c>
      <c r="I3311" t="s">
        <v>4288</v>
      </c>
      <c r="J3311">
        <v>20230525</v>
      </c>
      <c r="K3311" t="s">
        <v>4289</v>
      </c>
      <c r="L3311">
        <v>492</v>
      </c>
      <c r="M3311">
        <v>0</v>
      </c>
    </row>
    <row r="3312" spans="1:15" x14ac:dyDescent="0.25">
      <c r="A3312" t="s">
        <v>124</v>
      </c>
      <c r="B3312" t="s">
        <v>125</v>
      </c>
      <c r="C3312">
        <v>1600000770</v>
      </c>
      <c r="D3312">
        <v>20230425</v>
      </c>
      <c r="E3312">
        <v>40100000</v>
      </c>
      <c r="F3312" t="s">
        <v>55</v>
      </c>
      <c r="G3312" t="s">
        <v>495</v>
      </c>
      <c r="H3312" t="s">
        <v>496</v>
      </c>
      <c r="I3312" t="s">
        <v>127</v>
      </c>
      <c r="J3312">
        <v>20230425</v>
      </c>
      <c r="K3312" t="s">
        <v>128</v>
      </c>
      <c r="L3312">
        <v>558</v>
      </c>
      <c r="M3312">
        <v>0</v>
      </c>
      <c r="N3312" t="s">
        <v>83</v>
      </c>
      <c r="O3312">
        <v>20230620</v>
      </c>
    </row>
    <row r="3313" spans="1:15" x14ac:dyDescent="0.25">
      <c r="A3313" t="s">
        <v>124</v>
      </c>
      <c r="B3313" t="s">
        <v>125</v>
      </c>
      <c r="C3313">
        <v>1600005316</v>
      </c>
      <c r="D3313">
        <v>20230705</v>
      </c>
      <c r="E3313">
        <v>40100000</v>
      </c>
      <c r="F3313" t="s">
        <v>55</v>
      </c>
      <c r="G3313" t="s">
        <v>573</v>
      </c>
      <c r="H3313" t="s">
        <v>574</v>
      </c>
      <c r="I3313" t="s">
        <v>3041</v>
      </c>
      <c r="J3313">
        <v>20230705</v>
      </c>
      <c r="K3313" t="s">
        <v>3042</v>
      </c>
      <c r="L3313">
        <v>98834.63</v>
      </c>
      <c r="M3313">
        <v>0</v>
      </c>
      <c r="N3313" t="s">
        <v>324</v>
      </c>
      <c r="O3313">
        <v>20230710</v>
      </c>
    </row>
    <row r="3314" spans="1:15" x14ac:dyDescent="0.25">
      <c r="A3314" t="s">
        <v>124</v>
      </c>
      <c r="B3314" t="s">
        <v>125</v>
      </c>
      <c r="C3314">
        <v>1600002283</v>
      </c>
      <c r="D3314">
        <v>20230516</v>
      </c>
      <c r="E3314">
        <v>40100000</v>
      </c>
      <c r="F3314" t="s">
        <v>55</v>
      </c>
      <c r="G3314" t="s">
        <v>178</v>
      </c>
      <c r="H3314" t="s">
        <v>179</v>
      </c>
      <c r="I3314">
        <v>105230054</v>
      </c>
      <c r="J3314">
        <v>20230516</v>
      </c>
      <c r="K3314" t="s">
        <v>567</v>
      </c>
      <c r="L3314">
        <v>2601.83</v>
      </c>
      <c r="M3314">
        <v>0</v>
      </c>
      <c r="N3314" t="s">
        <v>2013</v>
      </c>
      <c r="O3314">
        <v>20230517</v>
      </c>
    </row>
    <row r="3315" spans="1:15" x14ac:dyDescent="0.25">
      <c r="A3315" t="s">
        <v>124</v>
      </c>
      <c r="B3315" t="s">
        <v>125</v>
      </c>
      <c r="C3315">
        <v>1600008819</v>
      </c>
      <c r="D3315">
        <v>20230914</v>
      </c>
      <c r="E3315">
        <v>40100000</v>
      </c>
      <c r="F3315" t="s">
        <v>55</v>
      </c>
      <c r="G3315" t="s">
        <v>144</v>
      </c>
      <c r="H3315" t="s">
        <v>145</v>
      </c>
      <c r="I3315">
        <v>109230053</v>
      </c>
      <c r="J3315">
        <v>20230914</v>
      </c>
      <c r="K3315" t="s">
        <v>1095</v>
      </c>
      <c r="L3315">
        <v>583.48</v>
      </c>
      <c r="M3315">
        <v>0</v>
      </c>
      <c r="N3315" t="s">
        <v>4290</v>
      </c>
      <c r="O3315">
        <v>20230915</v>
      </c>
    </row>
    <row r="3316" spans="1:15" x14ac:dyDescent="0.25">
      <c r="A3316" t="s">
        <v>124</v>
      </c>
      <c r="B3316" t="s">
        <v>125</v>
      </c>
      <c r="C3316">
        <v>1600008394</v>
      </c>
      <c r="D3316">
        <v>20230904</v>
      </c>
      <c r="E3316">
        <v>40100000</v>
      </c>
      <c r="F3316" t="s">
        <v>55</v>
      </c>
      <c r="G3316" t="s">
        <v>4291</v>
      </c>
      <c r="H3316" t="s">
        <v>4292</v>
      </c>
      <c r="I3316" t="s">
        <v>4293</v>
      </c>
      <c r="J3316">
        <v>20230904</v>
      </c>
      <c r="K3316" t="s">
        <v>4294</v>
      </c>
      <c r="L3316">
        <v>404.52</v>
      </c>
      <c r="M3316">
        <v>0</v>
      </c>
      <c r="N3316" t="s">
        <v>37</v>
      </c>
      <c r="O3316">
        <v>20230901</v>
      </c>
    </row>
    <row r="3317" spans="1:15" x14ac:dyDescent="0.25">
      <c r="A3317" t="s">
        <v>124</v>
      </c>
      <c r="B3317" t="s">
        <v>125</v>
      </c>
      <c r="C3317">
        <v>1600008658</v>
      </c>
      <c r="D3317">
        <v>20230908</v>
      </c>
      <c r="E3317">
        <v>51200006</v>
      </c>
      <c r="F3317" t="s">
        <v>44</v>
      </c>
      <c r="I3317">
        <v>3796360</v>
      </c>
      <c r="J3317">
        <v>20230908</v>
      </c>
      <c r="K3317" t="s">
        <v>2217</v>
      </c>
      <c r="L3317">
        <v>0</v>
      </c>
      <c r="M3317">
        <v>852</v>
      </c>
    </row>
    <row r="3318" spans="1:15" x14ac:dyDescent="0.25">
      <c r="A3318" t="s">
        <v>124</v>
      </c>
      <c r="B3318" t="s">
        <v>125</v>
      </c>
      <c r="C3318">
        <v>1600006096</v>
      </c>
      <c r="D3318">
        <v>20230724</v>
      </c>
      <c r="E3318">
        <v>51200006</v>
      </c>
      <c r="F3318" t="s">
        <v>44</v>
      </c>
      <c r="I3318" t="s">
        <v>1281</v>
      </c>
      <c r="J3318">
        <v>20230724</v>
      </c>
      <c r="K3318" t="e">
        <f>-CREDIT COOPERATIF CB canicatti</f>
        <v>#NAME?</v>
      </c>
      <c r="L3318">
        <v>0</v>
      </c>
      <c r="M3318">
        <v>203.4</v>
      </c>
    </row>
    <row r="3319" spans="1:15" x14ac:dyDescent="0.25">
      <c r="A3319" t="s">
        <v>124</v>
      </c>
      <c r="B3319" t="s">
        <v>125</v>
      </c>
      <c r="C3319">
        <v>1600000698</v>
      </c>
      <c r="D3319">
        <v>20230425</v>
      </c>
      <c r="E3319">
        <v>40100000</v>
      </c>
      <c r="F3319" t="s">
        <v>55</v>
      </c>
      <c r="G3319" t="s">
        <v>178</v>
      </c>
      <c r="H3319" t="s">
        <v>179</v>
      </c>
      <c r="I3319" t="s">
        <v>4295</v>
      </c>
      <c r="J3319">
        <v>20230425</v>
      </c>
      <c r="K3319" t="s">
        <v>4296</v>
      </c>
      <c r="L3319">
        <v>24185.24</v>
      </c>
      <c r="M3319">
        <v>0</v>
      </c>
      <c r="N3319" t="s">
        <v>1282</v>
      </c>
      <c r="O3319">
        <v>20230522</v>
      </c>
    </row>
    <row r="3320" spans="1:15" x14ac:dyDescent="0.25">
      <c r="A3320" t="s">
        <v>124</v>
      </c>
      <c r="B3320" t="s">
        <v>125</v>
      </c>
      <c r="C3320">
        <v>1600007978</v>
      </c>
      <c r="D3320">
        <v>20230822</v>
      </c>
      <c r="E3320">
        <v>51200006</v>
      </c>
      <c r="F3320" t="s">
        <v>44</v>
      </c>
      <c r="I3320">
        <v>108230045</v>
      </c>
      <c r="J3320">
        <v>20230822</v>
      </c>
      <c r="K3320" t="s">
        <v>180</v>
      </c>
      <c r="L3320">
        <v>0</v>
      </c>
      <c r="M3320">
        <v>1906.21</v>
      </c>
    </row>
    <row r="3321" spans="1:15" x14ac:dyDescent="0.25">
      <c r="A3321" t="s">
        <v>124</v>
      </c>
      <c r="B3321" t="s">
        <v>125</v>
      </c>
      <c r="C3321">
        <v>1600006429</v>
      </c>
      <c r="D3321">
        <v>20230727</v>
      </c>
      <c r="E3321">
        <v>41100000</v>
      </c>
      <c r="F3321" t="s">
        <v>81</v>
      </c>
      <c r="G3321" t="s">
        <v>2184</v>
      </c>
      <c r="H3321" t="s">
        <v>2185</v>
      </c>
      <c r="I3321" t="s">
        <v>3297</v>
      </c>
      <c r="J3321">
        <v>20230727</v>
      </c>
      <c r="K3321" t="s">
        <v>3298</v>
      </c>
      <c r="L3321">
        <v>0</v>
      </c>
      <c r="M3321">
        <v>360</v>
      </c>
      <c r="N3321" t="s">
        <v>83</v>
      </c>
      <c r="O3321">
        <v>20230728</v>
      </c>
    </row>
    <row r="3322" spans="1:15" x14ac:dyDescent="0.25">
      <c r="A3322" t="s">
        <v>124</v>
      </c>
      <c r="B3322" t="s">
        <v>125</v>
      </c>
      <c r="C3322">
        <v>1600004804</v>
      </c>
      <c r="D3322">
        <v>20230626</v>
      </c>
      <c r="E3322">
        <v>41100000</v>
      </c>
      <c r="F3322" t="s">
        <v>81</v>
      </c>
      <c r="G3322" t="s">
        <v>1344</v>
      </c>
      <c r="H3322" t="s">
        <v>1345</v>
      </c>
      <c r="I3322" t="s">
        <v>3538</v>
      </c>
      <c r="J3322">
        <v>20230626</v>
      </c>
      <c r="K3322" t="s">
        <v>3539</v>
      </c>
      <c r="L3322">
        <v>0</v>
      </c>
      <c r="M3322">
        <v>518.29</v>
      </c>
      <c r="N3322" t="s">
        <v>37</v>
      </c>
      <c r="O3322">
        <v>20230627</v>
      </c>
    </row>
    <row r="3323" spans="1:15" x14ac:dyDescent="0.25">
      <c r="A3323" t="s">
        <v>124</v>
      </c>
      <c r="B3323" t="s">
        <v>125</v>
      </c>
      <c r="C3323">
        <v>1600009997</v>
      </c>
      <c r="D3323">
        <v>20231003</v>
      </c>
      <c r="E3323">
        <v>51200006</v>
      </c>
      <c r="F3323" t="s">
        <v>44</v>
      </c>
      <c r="I3323" t="s">
        <v>1836</v>
      </c>
      <c r="J3323">
        <v>20231003</v>
      </c>
      <c r="K3323" t="s">
        <v>1837</v>
      </c>
      <c r="L3323">
        <v>31150.43</v>
      </c>
      <c r="M3323">
        <v>0</v>
      </c>
    </row>
    <row r="3324" spans="1:15" x14ac:dyDescent="0.25">
      <c r="A3324" t="s">
        <v>124</v>
      </c>
      <c r="B3324" t="s">
        <v>125</v>
      </c>
      <c r="C3324">
        <v>1600000440</v>
      </c>
      <c r="D3324">
        <v>20230417</v>
      </c>
      <c r="E3324">
        <v>51200006</v>
      </c>
      <c r="F3324" t="s">
        <v>44</v>
      </c>
      <c r="I3324">
        <v>23020618</v>
      </c>
      <c r="J3324">
        <v>20230417</v>
      </c>
      <c r="K3324" t="s">
        <v>1726</v>
      </c>
      <c r="L3324">
        <v>0</v>
      </c>
      <c r="M3324">
        <v>684</v>
      </c>
    </row>
    <row r="3325" spans="1:15" x14ac:dyDescent="0.25">
      <c r="A3325" t="s">
        <v>124</v>
      </c>
      <c r="B3325" t="s">
        <v>125</v>
      </c>
      <c r="C3325">
        <v>1600006548</v>
      </c>
      <c r="D3325">
        <v>20230729</v>
      </c>
      <c r="E3325">
        <v>51200006</v>
      </c>
      <c r="F3325" t="s">
        <v>44</v>
      </c>
      <c r="I3325" t="s">
        <v>1470</v>
      </c>
      <c r="J3325">
        <v>20230729</v>
      </c>
      <c r="K3325" t="e">
        <f>-CREDIT COOPERATIF CB hotel mercure</f>
        <v>#NAME?</v>
      </c>
      <c r="L3325">
        <v>0</v>
      </c>
      <c r="M3325">
        <v>1262.45</v>
      </c>
    </row>
    <row r="3326" spans="1:15" x14ac:dyDescent="0.25">
      <c r="A3326" t="s">
        <v>124</v>
      </c>
      <c r="B3326" t="s">
        <v>125</v>
      </c>
      <c r="C3326">
        <v>1600011203</v>
      </c>
      <c r="D3326">
        <v>20231020</v>
      </c>
      <c r="E3326">
        <v>40100000</v>
      </c>
      <c r="F3326" t="s">
        <v>55</v>
      </c>
      <c r="G3326" t="s">
        <v>178</v>
      </c>
      <c r="H3326" t="s">
        <v>179</v>
      </c>
      <c r="I3326">
        <v>110230072</v>
      </c>
      <c r="J3326">
        <v>20231020</v>
      </c>
      <c r="K3326" t="s">
        <v>429</v>
      </c>
      <c r="L3326">
        <v>1644.35</v>
      </c>
      <c r="M3326">
        <v>0</v>
      </c>
      <c r="N3326" t="s">
        <v>1376</v>
      </c>
      <c r="O3326">
        <v>20231023</v>
      </c>
    </row>
    <row r="3327" spans="1:15" x14ac:dyDescent="0.25">
      <c r="A3327" t="s">
        <v>124</v>
      </c>
      <c r="B3327" t="s">
        <v>125</v>
      </c>
      <c r="C3327">
        <v>1600003053</v>
      </c>
      <c r="D3327">
        <v>20230531</v>
      </c>
      <c r="E3327">
        <v>51200006</v>
      </c>
      <c r="F3327" t="s">
        <v>44</v>
      </c>
      <c r="I3327" t="s">
        <v>3858</v>
      </c>
      <c r="J3327">
        <v>20230531</v>
      </c>
      <c r="K3327" t="s">
        <v>3859</v>
      </c>
      <c r="L3327">
        <v>1297.57</v>
      </c>
      <c r="M3327">
        <v>0</v>
      </c>
    </row>
    <row r="3328" spans="1:15" x14ac:dyDescent="0.25">
      <c r="A3328" t="s">
        <v>124</v>
      </c>
      <c r="B3328" t="s">
        <v>125</v>
      </c>
      <c r="C3328">
        <v>1600000653</v>
      </c>
      <c r="D3328">
        <v>20230420</v>
      </c>
      <c r="E3328">
        <v>51200006</v>
      </c>
      <c r="F3328" t="s">
        <v>44</v>
      </c>
      <c r="I3328" t="s">
        <v>490</v>
      </c>
      <c r="J3328">
        <v>20230420</v>
      </c>
      <c r="K3328" t="s">
        <v>491</v>
      </c>
      <c r="L3328">
        <v>0</v>
      </c>
      <c r="M3328">
        <v>1584</v>
      </c>
    </row>
    <row r="3329" spans="1:15" x14ac:dyDescent="0.25">
      <c r="A3329" t="s">
        <v>124</v>
      </c>
      <c r="B3329" t="s">
        <v>125</v>
      </c>
      <c r="C3329">
        <v>1600008553</v>
      </c>
      <c r="D3329">
        <v>20230905</v>
      </c>
      <c r="E3329">
        <v>41100000</v>
      </c>
      <c r="F3329" t="s">
        <v>81</v>
      </c>
      <c r="G3329" t="s">
        <v>1344</v>
      </c>
      <c r="H3329" t="s">
        <v>1345</v>
      </c>
      <c r="I3329" t="s">
        <v>2474</v>
      </c>
      <c r="J3329">
        <v>20230905</v>
      </c>
      <c r="K3329" t="s">
        <v>1209</v>
      </c>
      <c r="L3329">
        <v>0</v>
      </c>
      <c r="M3329">
        <v>2708.26</v>
      </c>
      <c r="N3329" t="s">
        <v>29</v>
      </c>
      <c r="O3329">
        <v>20230906</v>
      </c>
    </row>
    <row r="3330" spans="1:15" x14ac:dyDescent="0.25">
      <c r="A3330" t="s">
        <v>124</v>
      </c>
      <c r="B3330" t="s">
        <v>125</v>
      </c>
      <c r="C3330">
        <v>1600006007</v>
      </c>
      <c r="D3330">
        <v>20230720</v>
      </c>
      <c r="E3330">
        <v>40100000</v>
      </c>
      <c r="F3330" t="s">
        <v>55</v>
      </c>
      <c r="G3330" t="s">
        <v>468</v>
      </c>
      <c r="H3330" t="s">
        <v>469</v>
      </c>
      <c r="I3330" t="s">
        <v>3057</v>
      </c>
      <c r="J3330">
        <v>20230720</v>
      </c>
      <c r="K3330" t="s">
        <v>1793</v>
      </c>
      <c r="L3330">
        <v>1336.84</v>
      </c>
      <c r="M3330">
        <v>0</v>
      </c>
      <c r="N3330" t="s">
        <v>446</v>
      </c>
      <c r="O3330">
        <v>20230721</v>
      </c>
    </row>
    <row r="3331" spans="1:15" x14ac:dyDescent="0.25">
      <c r="A3331" t="s">
        <v>124</v>
      </c>
      <c r="B3331" t="s">
        <v>125</v>
      </c>
      <c r="C3331">
        <v>1600009236</v>
      </c>
      <c r="D3331">
        <v>20230918</v>
      </c>
      <c r="E3331">
        <v>40100000</v>
      </c>
      <c r="F3331" t="s">
        <v>55</v>
      </c>
      <c r="G3331" t="s">
        <v>719</v>
      </c>
      <c r="H3331" t="s">
        <v>720</v>
      </c>
      <c r="I3331" t="s">
        <v>4297</v>
      </c>
      <c r="J3331">
        <v>20230918</v>
      </c>
      <c r="K3331" t="s">
        <v>4298</v>
      </c>
      <c r="L3331">
        <v>80.28</v>
      </c>
      <c r="M3331">
        <v>0</v>
      </c>
      <c r="N3331" t="s">
        <v>766</v>
      </c>
      <c r="O3331">
        <v>20230919</v>
      </c>
    </row>
    <row r="3332" spans="1:15" x14ac:dyDescent="0.25">
      <c r="A3332" t="s">
        <v>124</v>
      </c>
      <c r="B3332" t="s">
        <v>125</v>
      </c>
      <c r="C3332">
        <v>1600005364</v>
      </c>
      <c r="D3332">
        <v>20230707</v>
      </c>
      <c r="E3332">
        <v>40100000</v>
      </c>
      <c r="F3332" t="s">
        <v>55</v>
      </c>
      <c r="G3332" t="s">
        <v>443</v>
      </c>
      <c r="H3332" t="s">
        <v>444</v>
      </c>
      <c r="I3332">
        <v>1628022</v>
      </c>
      <c r="J3332">
        <v>20230707</v>
      </c>
      <c r="K3332" t="s">
        <v>4299</v>
      </c>
      <c r="L3332">
        <v>1012.58</v>
      </c>
      <c r="M3332">
        <v>0</v>
      </c>
      <c r="N3332" t="s">
        <v>117</v>
      </c>
      <c r="O3332">
        <v>20230707</v>
      </c>
    </row>
    <row r="3333" spans="1:15" x14ac:dyDescent="0.25">
      <c r="A3333" t="s">
        <v>124</v>
      </c>
      <c r="B3333" t="s">
        <v>125</v>
      </c>
      <c r="C3333">
        <v>1600011163</v>
      </c>
      <c r="D3333">
        <v>20231018</v>
      </c>
      <c r="E3333">
        <v>51200006</v>
      </c>
      <c r="F3333" t="s">
        <v>44</v>
      </c>
      <c r="I3333">
        <v>110230048</v>
      </c>
      <c r="J3333">
        <v>20231018</v>
      </c>
      <c r="K3333" t="s">
        <v>2867</v>
      </c>
      <c r="L3333">
        <v>0</v>
      </c>
      <c r="M3333">
        <v>1690.92</v>
      </c>
    </row>
    <row r="3334" spans="1:15" x14ac:dyDescent="0.25">
      <c r="A3334" t="s">
        <v>124</v>
      </c>
      <c r="B3334" t="s">
        <v>125</v>
      </c>
      <c r="C3334">
        <v>1600002974</v>
      </c>
      <c r="D3334">
        <v>20230524</v>
      </c>
      <c r="E3334">
        <v>40100000</v>
      </c>
      <c r="F3334" t="s">
        <v>55</v>
      </c>
      <c r="G3334" t="s">
        <v>144</v>
      </c>
      <c r="H3334" t="s">
        <v>145</v>
      </c>
      <c r="I3334">
        <v>105230001</v>
      </c>
      <c r="J3334">
        <v>20230524</v>
      </c>
      <c r="K3334" t="s">
        <v>2134</v>
      </c>
      <c r="L3334">
        <v>580.79</v>
      </c>
      <c r="M3334">
        <v>0</v>
      </c>
      <c r="N3334" t="s">
        <v>142</v>
      </c>
      <c r="O3334">
        <v>20230530</v>
      </c>
    </row>
    <row r="3335" spans="1:15" x14ac:dyDescent="0.25">
      <c r="A3335" t="s">
        <v>124</v>
      </c>
      <c r="B3335" t="s">
        <v>125</v>
      </c>
      <c r="C3335">
        <v>1600000219</v>
      </c>
      <c r="D3335">
        <v>20230403</v>
      </c>
      <c r="E3335">
        <v>40100000</v>
      </c>
      <c r="F3335" t="s">
        <v>55</v>
      </c>
      <c r="G3335" t="s">
        <v>144</v>
      </c>
      <c r="H3335" t="s">
        <v>145</v>
      </c>
      <c r="I3335">
        <v>104230074</v>
      </c>
      <c r="J3335">
        <v>20230403</v>
      </c>
      <c r="K3335" t="s">
        <v>1871</v>
      </c>
      <c r="L3335">
        <v>783.88</v>
      </c>
      <c r="M3335">
        <v>0</v>
      </c>
      <c r="N3335" t="s">
        <v>54</v>
      </c>
      <c r="O3335">
        <v>20230404</v>
      </c>
    </row>
    <row r="3336" spans="1:15" x14ac:dyDescent="0.25">
      <c r="A3336" t="s">
        <v>124</v>
      </c>
      <c r="B3336" t="s">
        <v>125</v>
      </c>
      <c r="C3336">
        <v>1600008707</v>
      </c>
      <c r="D3336">
        <v>20230908</v>
      </c>
      <c r="E3336">
        <v>51200006</v>
      </c>
      <c r="F3336" t="s">
        <v>44</v>
      </c>
      <c r="I3336" t="s">
        <v>2300</v>
      </c>
      <c r="J3336">
        <v>20230908</v>
      </c>
      <c r="K3336" t="s">
        <v>2301</v>
      </c>
      <c r="L3336">
        <v>684</v>
      </c>
      <c r="M3336">
        <v>0</v>
      </c>
    </row>
    <row r="3337" spans="1:15" x14ac:dyDescent="0.25">
      <c r="A3337" t="s">
        <v>124</v>
      </c>
      <c r="B3337" t="s">
        <v>125</v>
      </c>
      <c r="C3337">
        <v>1600004066</v>
      </c>
      <c r="D3337">
        <v>20230616</v>
      </c>
      <c r="E3337">
        <v>51200006</v>
      </c>
      <c r="F3337" t="s">
        <v>44</v>
      </c>
      <c r="I3337" t="s">
        <v>1504</v>
      </c>
      <c r="J3337">
        <v>20230616</v>
      </c>
      <c r="K3337" t="s">
        <v>1505</v>
      </c>
      <c r="L3337">
        <v>0</v>
      </c>
      <c r="M3337">
        <v>3600</v>
      </c>
    </row>
    <row r="3338" spans="1:15" x14ac:dyDescent="0.25">
      <c r="A3338" t="s">
        <v>124</v>
      </c>
      <c r="B3338" t="s">
        <v>125</v>
      </c>
      <c r="C3338">
        <v>1600000573</v>
      </c>
      <c r="D3338">
        <v>20230418</v>
      </c>
      <c r="E3338">
        <v>40100000</v>
      </c>
      <c r="F3338" t="s">
        <v>55</v>
      </c>
      <c r="G3338" t="s">
        <v>144</v>
      </c>
      <c r="H3338" t="s">
        <v>145</v>
      </c>
      <c r="I3338">
        <v>104230030</v>
      </c>
      <c r="J3338">
        <v>20230418</v>
      </c>
      <c r="K3338" t="s">
        <v>1050</v>
      </c>
      <c r="L3338">
        <v>595.79999999999995</v>
      </c>
      <c r="M3338">
        <v>0</v>
      </c>
      <c r="N3338" t="s">
        <v>1020</v>
      </c>
      <c r="O3338">
        <v>20230419</v>
      </c>
    </row>
    <row r="3339" spans="1:15" x14ac:dyDescent="0.25">
      <c r="A3339" t="s">
        <v>124</v>
      </c>
      <c r="B3339" t="s">
        <v>125</v>
      </c>
      <c r="C3339">
        <v>1600003560</v>
      </c>
      <c r="D3339">
        <v>20230609</v>
      </c>
      <c r="E3339">
        <v>51200006</v>
      </c>
      <c r="F3339" t="s">
        <v>44</v>
      </c>
      <c r="I3339" t="s">
        <v>4300</v>
      </c>
      <c r="J3339">
        <v>20230609</v>
      </c>
      <c r="K3339" t="s">
        <v>4301</v>
      </c>
      <c r="L3339">
        <v>54</v>
      </c>
      <c r="M3339">
        <v>0</v>
      </c>
    </row>
    <row r="3340" spans="1:15" x14ac:dyDescent="0.25">
      <c r="A3340" t="s">
        <v>124</v>
      </c>
      <c r="B3340" t="s">
        <v>125</v>
      </c>
      <c r="C3340">
        <v>1600003806</v>
      </c>
      <c r="D3340">
        <v>20230616</v>
      </c>
      <c r="E3340">
        <v>40100000</v>
      </c>
      <c r="F3340" t="s">
        <v>55</v>
      </c>
      <c r="G3340" t="s">
        <v>288</v>
      </c>
      <c r="H3340" t="s">
        <v>289</v>
      </c>
      <c r="I3340">
        <v>18</v>
      </c>
      <c r="J3340">
        <v>20230616</v>
      </c>
      <c r="K3340" t="s">
        <v>3162</v>
      </c>
      <c r="L3340">
        <v>1143</v>
      </c>
      <c r="M3340">
        <v>0</v>
      </c>
      <c r="N3340" t="s">
        <v>54</v>
      </c>
      <c r="O3340">
        <v>20230620</v>
      </c>
    </row>
    <row r="3341" spans="1:15" x14ac:dyDescent="0.25">
      <c r="A3341" t="s">
        <v>124</v>
      </c>
      <c r="B3341" t="s">
        <v>125</v>
      </c>
      <c r="C3341">
        <v>1600001503</v>
      </c>
      <c r="D3341">
        <v>20230502</v>
      </c>
      <c r="E3341">
        <v>41100000</v>
      </c>
      <c r="F3341" t="s">
        <v>81</v>
      </c>
      <c r="G3341" t="s">
        <v>338</v>
      </c>
      <c r="H3341" t="s">
        <v>339</v>
      </c>
      <c r="I3341" t="s">
        <v>4302</v>
      </c>
      <c r="J3341">
        <v>20230502</v>
      </c>
      <c r="K3341" t="s">
        <v>1033</v>
      </c>
      <c r="L3341">
        <v>0</v>
      </c>
      <c r="M3341">
        <v>924</v>
      </c>
      <c r="N3341" t="s">
        <v>83</v>
      </c>
      <c r="O3341">
        <v>20230505</v>
      </c>
    </row>
    <row r="3342" spans="1:15" x14ac:dyDescent="0.25">
      <c r="A3342" t="s">
        <v>124</v>
      </c>
      <c r="B3342" t="s">
        <v>125</v>
      </c>
      <c r="C3342">
        <v>1600003755</v>
      </c>
      <c r="D3342">
        <v>20230630</v>
      </c>
      <c r="E3342">
        <v>51200006</v>
      </c>
      <c r="F3342" t="s">
        <v>44</v>
      </c>
      <c r="I3342">
        <v>125</v>
      </c>
      <c r="J3342">
        <v>20230630</v>
      </c>
      <c r="K3342" t="s">
        <v>3759</v>
      </c>
      <c r="L3342">
        <v>0</v>
      </c>
      <c r="M3342">
        <v>20954.400000000001</v>
      </c>
    </row>
    <row r="3343" spans="1:15" x14ac:dyDescent="0.25">
      <c r="A3343" t="s">
        <v>124</v>
      </c>
      <c r="B3343" t="s">
        <v>125</v>
      </c>
      <c r="C3343">
        <v>1600003519</v>
      </c>
      <c r="D3343">
        <v>20230607</v>
      </c>
      <c r="E3343">
        <v>51200006</v>
      </c>
      <c r="F3343" t="s">
        <v>44</v>
      </c>
      <c r="I3343" t="s">
        <v>4303</v>
      </c>
      <c r="J3343">
        <v>20230607</v>
      </c>
      <c r="K3343" t="s">
        <v>4304</v>
      </c>
      <c r="L3343">
        <v>0</v>
      </c>
      <c r="M3343">
        <v>100810.04</v>
      </c>
    </row>
    <row r="3344" spans="1:15" x14ac:dyDescent="0.25">
      <c r="A3344" t="s">
        <v>124</v>
      </c>
      <c r="B3344" t="s">
        <v>125</v>
      </c>
      <c r="C3344">
        <v>1600002972</v>
      </c>
      <c r="D3344">
        <v>20230524</v>
      </c>
      <c r="E3344">
        <v>51200006</v>
      </c>
      <c r="F3344" t="s">
        <v>44</v>
      </c>
      <c r="I3344">
        <v>105230203</v>
      </c>
      <c r="J3344">
        <v>20230524</v>
      </c>
      <c r="K3344" t="s">
        <v>4305</v>
      </c>
      <c r="L3344">
        <v>0</v>
      </c>
      <c r="M3344">
        <v>135</v>
      </c>
    </row>
    <row r="3345" spans="1:15" x14ac:dyDescent="0.25">
      <c r="A3345" t="s">
        <v>124</v>
      </c>
      <c r="B3345" t="s">
        <v>125</v>
      </c>
      <c r="C3345">
        <v>1600007033</v>
      </c>
      <c r="D3345">
        <v>20230802</v>
      </c>
      <c r="E3345">
        <v>51200006</v>
      </c>
      <c r="F3345" t="s">
        <v>44</v>
      </c>
      <c r="I3345" t="s">
        <v>4306</v>
      </c>
      <c r="J3345">
        <v>20230802</v>
      </c>
      <c r="K3345" t="s">
        <v>392</v>
      </c>
      <c r="L3345">
        <v>0</v>
      </c>
      <c r="M3345">
        <v>116</v>
      </c>
    </row>
    <row r="3346" spans="1:15" x14ac:dyDescent="0.25">
      <c r="A3346" t="s">
        <v>124</v>
      </c>
      <c r="B3346" t="s">
        <v>125</v>
      </c>
      <c r="C3346">
        <v>1600000439</v>
      </c>
      <c r="D3346">
        <v>20230417</v>
      </c>
      <c r="E3346">
        <v>40100000</v>
      </c>
      <c r="F3346" t="s">
        <v>55</v>
      </c>
      <c r="G3346" t="s">
        <v>651</v>
      </c>
      <c r="H3346" t="s">
        <v>652</v>
      </c>
      <c r="I3346">
        <v>21513</v>
      </c>
      <c r="J3346">
        <v>20230417</v>
      </c>
      <c r="K3346" t="s">
        <v>2585</v>
      </c>
      <c r="L3346">
        <v>2027.8</v>
      </c>
      <c r="M3346">
        <v>0</v>
      </c>
      <c r="N3346" t="s">
        <v>83</v>
      </c>
      <c r="O3346">
        <v>20230620</v>
      </c>
    </row>
    <row r="3347" spans="1:15" x14ac:dyDescent="0.25">
      <c r="A3347" t="s">
        <v>124</v>
      </c>
      <c r="B3347" t="s">
        <v>125</v>
      </c>
      <c r="C3347">
        <v>1600008820</v>
      </c>
      <c r="D3347">
        <v>20230914</v>
      </c>
      <c r="E3347">
        <v>51200006</v>
      </c>
      <c r="F3347" t="s">
        <v>44</v>
      </c>
      <c r="I3347">
        <v>65767157</v>
      </c>
      <c r="J3347">
        <v>20230914</v>
      </c>
      <c r="K3347" t="s">
        <v>4307</v>
      </c>
      <c r="L3347">
        <v>0</v>
      </c>
      <c r="M3347">
        <v>90.72</v>
      </c>
    </row>
    <row r="3348" spans="1:15" x14ac:dyDescent="0.25">
      <c r="A3348" t="s">
        <v>124</v>
      </c>
      <c r="B3348" t="s">
        <v>125</v>
      </c>
      <c r="C3348">
        <v>1600011306</v>
      </c>
      <c r="D3348">
        <v>20231027</v>
      </c>
      <c r="E3348">
        <v>51200006</v>
      </c>
      <c r="F3348" t="s">
        <v>44</v>
      </c>
      <c r="I3348">
        <v>2310003</v>
      </c>
      <c r="J3348">
        <v>20231027</v>
      </c>
      <c r="K3348" t="s">
        <v>4308</v>
      </c>
      <c r="L3348">
        <v>0</v>
      </c>
      <c r="M3348">
        <v>30883.32</v>
      </c>
    </row>
    <row r="3349" spans="1:15" x14ac:dyDescent="0.25">
      <c r="A3349" t="s">
        <v>124</v>
      </c>
      <c r="B3349" t="s">
        <v>125</v>
      </c>
      <c r="C3349">
        <v>1600009971</v>
      </c>
      <c r="D3349">
        <v>20231003</v>
      </c>
      <c r="E3349">
        <v>40100000</v>
      </c>
      <c r="F3349" t="s">
        <v>55</v>
      </c>
      <c r="G3349" t="s">
        <v>1187</v>
      </c>
      <c r="H3349" t="s">
        <v>1188</v>
      </c>
      <c r="I3349">
        <v>8000049</v>
      </c>
      <c r="J3349">
        <v>20231003</v>
      </c>
      <c r="K3349" t="s">
        <v>1927</v>
      </c>
      <c r="L3349">
        <v>1333.84</v>
      </c>
      <c r="M3349">
        <v>0</v>
      </c>
      <c r="N3349" t="s">
        <v>160</v>
      </c>
      <c r="O3349">
        <v>20231004</v>
      </c>
    </row>
    <row r="3350" spans="1:15" x14ac:dyDescent="0.25">
      <c r="A3350" t="s">
        <v>124</v>
      </c>
      <c r="B3350" t="s">
        <v>125</v>
      </c>
      <c r="C3350">
        <v>1600011291</v>
      </c>
      <c r="D3350">
        <v>20231025</v>
      </c>
      <c r="E3350">
        <v>51200006</v>
      </c>
      <c r="F3350" t="s">
        <v>44</v>
      </c>
      <c r="I3350" t="s">
        <v>4309</v>
      </c>
      <c r="J3350">
        <v>20231025</v>
      </c>
      <c r="K3350" t="s">
        <v>539</v>
      </c>
      <c r="L3350">
        <v>0</v>
      </c>
      <c r="M3350">
        <v>3240.78</v>
      </c>
    </row>
    <row r="3351" spans="1:15" x14ac:dyDescent="0.25">
      <c r="A3351" t="s">
        <v>124</v>
      </c>
      <c r="B3351" t="s">
        <v>125</v>
      </c>
      <c r="C3351">
        <v>1600003433</v>
      </c>
      <c r="D3351">
        <v>20230605</v>
      </c>
      <c r="E3351">
        <v>51200006</v>
      </c>
      <c r="F3351" t="s">
        <v>44</v>
      </c>
      <c r="I3351" t="s">
        <v>3322</v>
      </c>
      <c r="J3351">
        <v>20230605</v>
      </c>
      <c r="K3351" t="s">
        <v>3323</v>
      </c>
      <c r="L3351">
        <v>228.42</v>
      </c>
      <c r="M3351">
        <v>0</v>
      </c>
    </row>
    <row r="3352" spans="1:15" x14ac:dyDescent="0.25">
      <c r="A3352" t="s">
        <v>124</v>
      </c>
      <c r="B3352" t="s">
        <v>125</v>
      </c>
      <c r="C3352">
        <v>1600004589</v>
      </c>
      <c r="D3352">
        <v>20230626</v>
      </c>
      <c r="E3352">
        <v>51200006</v>
      </c>
      <c r="F3352" t="s">
        <v>44</v>
      </c>
      <c r="I3352">
        <v>323050216</v>
      </c>
      <c r="J3352">
        <v>20230626</v>
      </c>
      <c r="K3352" t="s">
        <v>725</v>
      </c>
      <c r="L3352">
        <v>0</v>
      </c>
      <c r="M3352">
        <v>240</v>
      </c>
    </row>
    <row r="3353" spans="1:15" x14ac:dyDescent="0.25">
      <c r="A3353" t="s">
        <v>124</v>
      </c>
      <c r="B3353" t="s">
        <v>125</v>
      </c>
      <c r="C3353">
        <v>1600007954</v>
      </c>
      <c r="D3353">
        <v>20230821</v>
      </c>
      <c r="E3353">
        <v>46799996</v>
      </c>
      <c r="F3353" t="s">
        <v>67</v>
      </c>
      <c r="I3353" t="s">
        <v>2155</v>
      </c>
      <c r="J3353">
        <v>20230821</v>
      </c>
      <c r="K3353" t="s">
        <v>190</v>
      </c>
      <c r="L3353">
        <v>0</v>
      </c>
      <c r="M3353">
        <v>200000</v>
      </c>
    </row>
    <row r="3354" spans="1:15" x14ac:dyDescent="0.25">
      <c r="A3354" t="s">
        <v>124</v>
      </c>
      <c r="B3354" t="s">
        <v>125</v>
      </c>
      <c r="C3354">
        <v>1600003309</v>
      </c>
      <c r="D3354">
        <v>20230601</v>
      </c>
      <c r="E3354">
        <v>51200006</v>
      </c>
      <c r="F3354" t="s">
        <v>44</v>
      </c>
      <c r="I3354">
        <v>106230098</v>
      </c>
      <c r="J3354">
        <v>20230601</v>
      </c>
      <c r="K3354" t="s">
        <v>802</v>
      </c>
      <c r="L3354">
        <v>0</v>
      </c>
      <c r="M3354">
        <v>181.3</v>
      </c>
    </row>
    <row r="3355" spans="1:15" x14ac:dyDescent="0.25">
      <c r="A3355" t="s">
        <v>124</v>
      </c>
      <c r="B3355" t="s">
        <v>125</v>
      </c>
      <c r="C3355">
        <v>1600008533</v>
      </c>
      <c r="D3355">
        <v>20230905</v>
      </c>
      <c r="E3355">
        <v>51200006</v>
      </c>
      <c r="F3355" t="s">
        <v>44</v>
      </c>
      <c r="I3355">
        <v>109230095</v>
      </c>
      <c r="J3355">
        <v>20230905</v>
      </c>
      <c r="K3355" t="s">
        <v>1710</v>
      </c>
      <c r="L3355">
        <v>0</v>
      </c>
      <c r="M3355">
        <v>2069.2600000000002</v>
      </c>
    </row>
    <row r="3356" spans="1:15" x14ac:dyDescent="0.25">
      <c r="A3356" t="s">
        <v>124</v>
      </c>
      <c r="B3356" t="s">
        <v>125</v>
      </c>
      <c r="C3356">
        <v>1600001766</v>
      </c>
      <c r="D3356">
        <v>20230511</v>
      </c>
      <c r="E3356">
        <v>40100000</v>
      </c>
      <c r="F3356" t="s">
        <v>55</v>
      </c>
      <c r="G3356" t="s">
        <v>598</v>
      </c>
      <c r="H3356" t="s">
        <v>599</v>
      </c>
      <c r="I3356">
        <v>212602718</v>
      </c>
      <c r="J3356">
        <v>20230511</v>
      </c>
      <c r="K3356" t="s">
        <v>2025</v>
      </c>
      <c r="L3356">
        <v>1291.67</v>
      </c>
      <c r="M3356">
        <v>0</v>
      </c>
      <c r="N3356" t="s">
        <v>83</v>
      </c>
      <c r="O3356">
        <v>20230620</v>
      </c>
    </row>
    <row r="3357" spans="1:15" x14ac:dyDescent="0.25">
      <c r="A3357" t="s">
        <v>124</v>
      </c>
      <c r="B3357" t="s">
        <v>125</v>
      </c>
      <c r="C3357">
        <v>1600008635</v>
      </c>
      <c r="D3357">
        <v>20230908</v>
      </c>
      <c r="E3357">
        <v>51200006</v>
      </c>
      <c r="F3357" t="s">
        <v>44</v>
      </c>
      <c r="I3357" t="s">
        <v>3580</v>
      </c>
      <c r="J3357">
        <v>20230908</v>
      </c>
      <c r="K3357" t="s">
        <v>3581</v>
      </c>
      <c r="L3357">
        <v>0</v>
      </c>
      <c r="M3357">
        <v>1700</v>
      </c>
    </row>
    <row r="3358" spans="1:15" x14ac:dyDescent="0.25">
      <c r="A3358" t="s">
        <v>124</v>
      </c>
      <c r="B3358" t="s">
        <v>125</v>
      </c>
      <c r="C3358">
        <v>1600000233</v>
      </c>
      <c r="D3358">
        <v>20230404</v>
      </c>
      <c r="E3358">
        <v>51200006</v>
      </c>
      <c r="F3358" t="s">
        <v>44</v>
      </c>
      <c r="I3358" t="s">
        <v>3727</v>
      </c>
      <c r="J3358">
        <v>20230404</v>
      </c>
      <c r="K3358" t="s">
        <v>3728</v>
      </c>
      <c r="L3358">
        <v>0</v>
      </c>
      <c r="M3358">
        <v>3366</v>
      </c>
    </row>
    <row r="3359" spans="1:15" x14ac:dyDescent="0.25">
      <c r="A3359" t="s">
        <v>124</v>
      </c>
      <c r="B3359" t="s">
        <v>125</v>
      </c>
      <c r="C3359">
        <v>1600002294</v>
      </c>
      <c r="D3359">
        <v>20230516</v>
      </c>
      <c r="E3359">
        <v>41100000</v>
      </c>
      <c r="F3359" t="s">
        <v>81</v>
      </c>
      <c r="G3359" t="s">
        <v>4310</v>
      </c>
      <c r="H3359" t="s">
        <v>4311</v>
      </c>
      <c r="I3359" t="s">
        <v>2942</v>
      </c>
      <c r="J3359">
        <v>20230516</v>
      </c>
      <c r="K3359" t="s">
        <v>2943</v>
      </c>
      <c r="L3359">
        <v>0</v>
      </c>
      <c r="M3359">
        <v>540</v>
      </c>
      <c r="N3359" t="s">
        <v>54</v>
      </c>
      <c r="O3359">
        <v>20230517</v>
      </c>
    </row>
    <row r="3360" spans="1:15" x14ac:dyDescent="0.25">
      <c r="A3360" t="s">
        <v>124</v>
      </c>
      <c r="B3360" t="s">
        <v>125</v>
      </c>
      <c r="C3360">
        <v>1600007930</v>
      </c>
      <c r="D3360">
        <v>20230821</v>
      </c>
      <c r="E3360">
        <v>40100000</v>
      </c>
      <c r="F3360" t="s">
        <v>55</v>
      </c>
      <c r="G3360" t="s">
        <v>763</v>
      </c>
      <c r="H3360" t="s">
        <v>764</v>
      </c>
      <c r="I3360">
        <v>20000299190823</v>
      </c>
      <c r="J3360">
        <v>20230821</v>
      </c>
      <c r="K3360" t="s">
        <v>3082</v>
      </c>
      <c r="L3360">
        <v>130.80000000000001</v>
      </c>
      <c r="M3360">
        <v>0</v>
      </c>
      <c r="N3360" t="s">
        <v>353</v>
      </c>
      <c r="O3360">
        <v>20230822</v>
      </c>
    </row>
    <row r="3361" spans="1:15" x14ac:dyDescent="0.25">
      <c r="A3361" t="s">
        <v>124</v>
      </c>
      <c r="B3361" t="s">
        <v>125</v>
      </c>
      <c r="C3361">
        <v>1600011393</v>
      </c>
      <c r="D3361">
        <v>20231031</v>
      </c>
      <c r="E3361">
        <v>51200006</v>
      </c>
      <c r="F3361" t="s">
        <v>44</v>
      </c>
      <c r="I3361" t="s">
        <v>995</v>
      </c>
      <c r="J3361">
        <v>20231031</v>
      </c>
      <c r="K3361" t="s">
        <v>996</v>
      </c>
      <c r="L3361">
        <v>0</v>
      </c>
      <c r="M3361">
        <v>104.4</v>
      </c>
    </row>
    <row r="3362" spans="1:15" x14ac:dyDescent="0.25">
      <c r="A3362" t="s">
        <v>124</v>
      </c>
      <c r="B3362" t="s">
        <v>125</v>
      </c>
      <c r="C3362">
        <v>1600009608</v>
      </c>
      <c r="D3362">
        <v>20230925</v>
      </c>
      <c r="E3362">
        <v>51200006</v>
      </c>
      <c r="F3362" t="s">
        <v>44</v>
      </c>
      <c r="I3362">
        <v>109230013</v>
      </c>
      <c r="J3362">
        <v>20230925</v>
      </c>
      <c r="K3362" t="s">
        <v>2134</v>
      </c>
      <c r="L3362">
        <v>0</v>
      </c>
      <c r="M3362">
        <v>580.79</v>
      </c>
    </row>
    <row r="3363" spans="1:15" x14ac:dyDescent="0.25">
      <c r="A3363" t="s">
        <v>124</v>
      </c>
      <c r="B3363" t="s">
        <v>125</v>
      </c>
      <c r="C3363">
        <v>1600005251</v>
      </c>
      <c r="D3363">
        <v>20230704</v>
      </c>
      <c r="E3363">
        <v>51200006</v>
      </c>
      <c r="F3363" t="s">
        <v>44</v>
      </c>
      <c r="I3363" t="s">
        <v>4312</v>
      </c>
      <c r="J3363">
        <v>20230704</v>
      </c>
      <c r="K3363" t="s">
        <v>4313</v>
      </c>
      <c r="L3363">
        <v>336</v>
      </c>
      <c r="M3363">
        <v>0</v>
      </c>
    </row>
    <row r="3364" spans="1:15" x14ac:dyDescent="0.25">
      <c r="A3364" t="s">
        <v>124</v>
      </c>
      <c r="B3364" t="s">
        <v>125</v>
      </c>
      <c r="C3364">
        <v>1600007090</v>
      </c>
      <c r="D3364">
        <v>20230807</v>
      </c>
      <c r="E3364">
        <v>51200006</v>
      </c>
      <c r="F3364" t="s">
        <v>44</v>
      </c>
      <c r="I3364" t="s">
        <v>1770</v>
      </c>
      <c r="J3364">
        <v>20230807</v>
      </c>
      <c r="K3364" t="s">
        <v>1771</v>
      </c>
      <c r="L3364">
        <v>0</v>
      </c>
      <c r="M3364">
        <v>54</v>
      </c>
    </row>
    <row r="3365" spans="1:15" x14ac:dyDescent="0.25">
      <c r="A3365" t="s">
        <v>124</v>
      </c>
      <c r="B3365" t="s">
        <v>125</v>
      </c>
      <c r="C3365">
        <v>1600003423</v>
      </c>
      <c r="D3365">
        <v>20230605</v>
      </c>
      <c r="E3365">
        <v>51200006</v>
      </c>
      <c r="F3365" t="s">
        <v>44</v>
      </c>
      <c r="I3365">
        <v>106230088</v>
      </c>
      <c r="J3365">
        <v>20230605</v>
      </c>
      <c r="K3365" t="s">
        <v>456</v>
      </c>
      <c r="L3365">
        <v>0</v>
      </c>
      <c r="M3365">
        <v>473.7</v>
      </c>
    </row>
    <row r="3366" spans="1:15" x14ac:dyDescent="0.25">
      <c r="A3366" t="s">
        <v>124</v>
      </c>
      <c r="B3366" t="s">
        <v>125</v>
      </c>
      <c r="C3366">
        <v>1600006004</v>
      </c>
      <c r="D3366">
        <v>20230720</v>
      </c>
      <c r="E3366">
        <v>51200006</v>
      </c>
      <c r="F3366" t="s">
        <v>44</v>
      </c>
      <c r="I3366" t="s">
        <v>401</v>
      </c>
      <c r="J3366">
        <v>20230720</v>
      </c>
      <c r="K3366" t="s">
        <v>286</v>
      </c>
      <c r="L3366">
        <v>0</v>
      </c>
      <c r="M3366">
        <v>123.33</v>
      </c>
    </row>
    <row r="3367" spans="1:15" x14ac:dyDescent="0.25">
      <c r="A3367" t="s">
        <v>124</v>
      </c>
      <c r="B3367" t="s">
        <v>125</v>
      </c>
      <c r="C3367">
        <v>1600009250</v>
      </c>
      <c r="D3367">
        <v>20230919</v>
      </c>
      <c r="E3367">
        <v>40100000</v>
      </c>
      <c r="F3367" t="s">
        <v>55</v>
      </c>
      <c r="G3367" t="s">
        <v>549</v>
      </c>
      <c r="H3367" t="s">
        <v>550</v>
      </c>
      <c r="I3367" t="s">
        <v>4314</v>
      </c>
      <c r="J3367">
        <v>20230919</v>
      </c>
      <c r="K3367" t="s">
        <v>552</v>
      </c>
      <c r="L3367">
        <v>80000</v>
      </c>
      <c r="M3367">
        <v>0</v>
      </c>
    </row>
    <row r="3368" spans="1:15" x14ac:dyDescent="0.25">
      <c r="A3368" t="s">
        <v>124</v>
      </c>
      <c r="B3368" t="s">
        <v>125</v>
      </c>
      <c r="C3368">
        <v>1600006598</v>
      </c>
      <c r="D3368">
        <v>20230731</v>
      </c>
      <c r="E3368">
        <v>41100000</v>
      </c>
      <c r="F3368" t="s">
        <v>81</v>
      </c>
      <c r="G3368" t="s">
        <v>553</v>
      </c>
      <c r="H3368" t="s">
        <v>554</v>
      </c>
      <c r="I3368" t="s">
        <v>3415</v>
      </c>
      <c r="J3368">
        <v>20230731</v>
      </c>
      <c r="K3368" t="s">
        <v>3416</v>
      </c>
      <c r="L3368">
        <v>0</v>
      </c>
      <c r="M3368">
        <v>696</v>
      </c>
      <c r="N3368" t="s">
        <v>1020</v>
      </c>
      <c r="O3368">
        <v>20230801</v>
      </c>
    </row>
    <row r="3369" spans="1:15" x14ac:dyDescent="0.25">
      <c r="A3369" t="s">
        <v>124</v>
      </c>
      <c r="B3369" t="s">
        <v>125</v>
      </c>
      <c r="C3369">
        <v>1600008062</v>
      </c>
      <c r="D3369">
        <v>20230824</v>
      </c>
      <c r="E3369">
        <v>41100000</v>
      </c>
      <c r="F3369" t="s">
        <v>81</v>
      </c>
      <c r="G3369" t="s">
        <v>702</v>
      </c>
      <c r="H3369" t="s">
        <v>703</v>
      </c>
      <c r="I3369" t="s">
        <v>4315</v>
      </c>
      <c r="J3369">
        <v>20230824</v>
      </c>
      <c r="K3369" t="s">
        <v>4316</v>
      </c>
      <c r="L3369">
        <v>0</v>
      </c>
      <c r="M3369">
        <v>-2789.84</v>
      </c>
      <c r="N3369" t="s">
        <v>684</v>
      </c>
      <c r="O3369">
        <v>20230825</v>
      </c>
    </row>
    <row r="3370" spans="1:15" x14ac:dyDescent="0.25">
      <c r="A3370" t="s">
        <v>124</v>
      </c>
      <c r="B3370" t="s">
        <v>125</v>
      </c>
      <c r="C3370">
        <v>1600003394</v>
      </c>
      <c r="D3370">
        <v>20230602</v>
      </c>
      <c r="E3370">
        <v>41100000</v>
      </c>
      <c r="F3370" t="s">
        <v>81</v>
      </c>
      <c r="G3370" t="s">
        <v>3013</v>
      </c>
      <c r="H3370" t="s">
        <v>3014</v>
      </c>
      <c r="I3370" t="s">
        <v>4317</v>
      </c>
      <c r="J3370">
        <v>20230602</v>
      </c>
      <c r="K3370" t="s">
        <v>4318</v>
      </c>
      <c r="L3370">
        <v>0</v>
      </c>
      <c r="M3370">
        <v>2075.21</v>
      </c>
      <c r="N3370" t="s">
        <v>37</v>
      </c>
      <c r="O3370">
        <v>20230605</v>
      </c>
    </row>
    <row r="3371" spans="1:15" x14ac:dyDescent="0.25">
      <c r="A3371" t="s">
        <v>124</v>
      </c>
      <c r="B3371" t="s">
        <v>125</v>
      </c>
      <c r="C3371">
        <v>1600002574</v>
      </c>
      <c r="D3371">
        <v>20230519</v>
      </c>
      <c r="E3371">
        <v>40100000</v>
      </c>
      <c r="F3371" t="s">
        <v>55</v>
      </c>
      <c r="G3371" t="s">
        <v>321</v>
      </c>
      <c r="H3371" t="s">
        <v>322</v>
      </c>
      <c r="I3371">
        <v>105230073</v>
      </c>
      <c r="J3371">
        <v>20230519</v>
      </c>
      <c r="K3371" t="s">
        <v>384</v>
      </c>
      <c r="L3371">
        <v>2089.06</v>
      </c>
      <c r="M3371">
        <v>0</v>
      </c>
      <c r="N3371" t="s">
        <v>1708</v>
      </c>
      <c r="O3371">
        <v>20230522</v>
      </c>
    </row>
    <row r="3372" spans="1:15" x14ac:dyDescent="0.25">
      <c r="A3372" t="s">
        <v>124</v>
      </c>
      <c r="B3372" t="s">
        <v>125</v>
      </c>
      <c r="C3372">
        <v>1600008054</v>
      </c>
      <c r="D3372">
        <v>20230824</v>
      </c>
      <c r="E3372">
        <v>51200006</v>
      </c>
      <c r="F3372" t="s">
        <v>44</v>
      </c>
      <c r="I3372">
        <v>108230074</v>
      </c>
      <c r="J3372">
        <v>20230824</v>
      </c>
      <c r="K3372" t="s">
        <v>791</v>
      </c>
      <c r="L3372">
        <v>0</v>
      </c>
      <c r="M3372">
        <v>580.79</v>
      </c>
    </row>
    <row r="3373" spans="1:15" x14ac:dyDescent="0.25">
      <c r="A3373" t="s">
        <v>124</v>
      </c>
      <c r="B3373" t="s">
        <v>125</v>
      </c>
      <c r="C3373">
        <v>1600000272</v>
      </c>
      <c r="D3373">
        <v>20230405</v>
      </c>
      <c r="E3373">
        <v>41100000</v>
      </c>
      <c r="F3373" t="s">
        <v>81</v>
      </c>
      <c r="G3373" t="s">
        <v>1141</v>
      </c>
      <c r="H3373" t="s">
        <v>1142</v>
      </c>
      <c r="I3373" t="s">
        <v>3930</v>
      </c>
      <c r="J3373">
        <v>20230405</v>
      </c>
      <c r="K3373" t="s">
        <v>3931</v>
      </c>
      <c r="L3373">
        <v>0</v>
      </c>
      <c r="M3373">
        <v>264</v>
      </c>
      <c r="N3373" t="s">
        <v>54</v>
      </c>
      <c r="O3373">
        <v>20230502</v>
      </c>
    </row>
    <row r="3374" spans="1:15" x14ac:dyDescent="0.25">
      <c r="A3374" t="s">
        <v>124</v>
      </c>
      <c r="B3374" t="s">
        <v>125</v>
      </c>
      <c r="C3374">
        <v>1600001739</v>
      </c>
      <c r="D3374">
        <v>20230510</v>
      </c>
      <c r="E3374">
        <v>51200006</v>
      </c>
      <c r="F3374" t="s">
        <v>44</v>
      </c>
      <c r="I3374" t="s">
        <v>3135</v>
      </c>
      <c r="J3374">
        <v>20230510</v>
      </c>
      <c r="K3374" t="s">
        <v>167</v>
      </c>
      <c r="L3374">
        <v>0</v>
      </c>
      <c r="M3374">
        <v>20.7</v>
      </c>
    </row>
    <row r="3375" spans="1:15" x14ac:dyDescent="0.25">
      <c r="A3375" t="s">
        <v>124</v>
      </c>
      <c r="B3375" t="s">
        <v>125</v>
      </c>
      <c r="C3375">
        <v>1600007298</v>
      </c>
      <c r="D3375">
        <v>20230807</v>
      </c>
      <c r="E3375">
        <v>40100000</v>
      </c>
      <c r="F3375" t="s">
        <v>55</v>
      </c>
      <c r="G3375" t="s">
        <v>3206</v>
      </c>
      <c r="H3375" t="s">
        <v>3207</v>
      </c>
      <c r="I3375" t="s">
        <v>4319</v>
      </c>
      <c r="J3375">
        <v>20230807</v>
      </c>
      <c r="K3375" t="s">
        <v>2890</v>
      </c>
      <c r="L3375">
        <v>10000</v>
      </c>
      <c r="M3375">
        <v>0</v>
      </c>
      <c r="N3375" t="s">
        <v>54</v>
      </c>
      <c r="O3375">
        <v>20231130</v>
      </c>
    </row>
    <row r="3376" spans="1:15" x14ac:dyDescent="0.25">
      <c r="A3376" t="s">
        <v>124</v>
      </c>
      <c r="B3376" t="s">
        <v>125</v>
      </c>
      <c r="C3376">
        <v>1600009606</v>
      </c>
      <c r="D3376">
        <v>20230925</v>
      </c>
      <c r="E3376">
        <v>40100000</v>
      </c>
      <c r="F3376" t="s">
        <v>55</v>
      </c>
      <c r="G3376" t="s">
        <v>495</v>
      </c>
      <c r="H3376" t="s">
        <v>496</v>
      </c>
      <c r="I3376" t="s">
        <v>4320</v>
      </c>
      <c r="J3376">
        <v>20230925</v>
      </c>
      <c r="K3376" t="s">
        <v>4321</v>
      </c>
      <c r="L3376">
        <v>60</v>
      </c>
      <c r="M3376">
        <v>0</v>
      </c>
      <c r="N3376" t="s">
        <v>27</v>
      </c>
      <c r="O3376">
        <v>20230926</v>
      </c>
    </row>
    <row r="3377" spans="1:15" x14ac:dyDescent="0.25">
      <c r="A3377" t="s">
        <v>124</v>
      </c>
      <c r="B3377" t="s">
        <v>125</v>
      </c>
      <c r="C3377">
        <v>1600003756</v>
      </c>
      <c r="D3377">
        <v>20230630</v>
      </c>
      <c r="E3377">
        <v>40100000</v>
      </c>
      <c r="F3377" t="s">
        <v>55</v>
      </c>
      <c r="G3377" t="s">
        <v>4322</v>
      </c>
      <c r="H3377" t="s">
        <v>4323</v>
      </c>
      <c r="I3377" t="s">
        <v>4324</v>
      </c>
      <c r="J3377">
        <v>20230630</v>
      </c>
      <c r="K3377" t="s">
        <v>4325</v>
      </c>
      <c r="L3377">
        <v>151.19999999999999</v>
      </c>
      <c r="M3377">
        <v>0</v>
      </c>
      <c r="N3377" t="s">
        <v>54</v>
      </c>
      <c r="O3377">
        <v>20230616</v>
      </c>
    </row>
    <row r="3378" spans="1:15" x14ac:dyDescent="0.25">
      <c r="A3378" t="s">
        <v>124</v>
      </c>
      <c r="B3378" t="s">
        <v>125</v>
      </c>
      <c r="C3378">
        <v>1600008874</v>
      </c>
      <c r="D3378">
        <v>20230915</v>
      </c>
      <c r="E3378">
        <v>51200006</v>
      </c>
      <c r="F3378" t="s">
        <v>44</v>
      </c>
      <c r="I3378" t="s">
        <v>4326</v>
      </c>
      <c r="J3378">
        <v>20230915</v>
      </c>
      <c r="K3378" t="e">
        <f>-CREDIT COOPERATIF CB Nimbanet</f>
        <v>#NAME?</v>
      </c>
      <c r="L3378">
        <v>0</v>
      </c>
      <c r="M3378">
        <v>177.35</v>
      </c>
    </row>
    <row r="3379" spans="1:15" x14ac:dyDescent="0.25">
      <c r="A3379" t="s">
        <v>124</v>
      </c>
      <c r="B3379" t="s">
        <v>125</v>
      </c>
      <c r="C3379">
        <v>1600009445</v>
      </c>
      <c r="D3379">
        <v>20230920</v>
      </c>
      <c r="E3379">
        <v>51200006</v>
      </c>
      <c r="F3379" t="s">
        <v>44</v>
      </c>
      <c r="I3379" t="s">
        <v>4327</v>
      </c>
      <c r="J3379">
        <v>20230920</v>
      </c>
      <c r="K3379" t="s">
        <v>2559</v>
      </c>
      <c r="L3379">
        <v>0</v>
      </c>
      <c r="M3379">
        <v>1251.8599999999999</v>
      </c>
    </row>
    <row r="3380" spans="1:15" x14ac:dyDescent="0.25">
      <c r="A3380" t="s">
        <v>124</v>
      </c>
      <c r="B3380" t="s">
        <v>125</v>
      </c>
      <c r="C3380">
        <v>1600000476</v>
      </c>
      <c r="D3380">
        <v>20230502</v>
      </c>
      <c r="E3380">
        <v>51200006</v>
      </c>
      <c r="F3380" t="s">
        <v>44</v>
      </c>
      <c r="I3380" t="s">
        <v>4328</v>
      </c>
      <c r="J3380">
        <v>20230502</v>
      </c>
      <c r="K3380" t="s">
        <v>4329</v>
      </c>
      <c r="L3380">
        <v>0</v>
      </c>
      <c r="M3380">
        <v>1163.42</v>
      </c>
    </row>
    <row r="3381" spans="1:15" x14ac:dyDescent="0.25">
      <c r="A3381" t="s">
        <v>124</v>
      </c>
      <c r="B3381" t="s">
        <v>125</v>
      </c>
      <c r="C3381">
        <v>1600007233</v>
      </c>
      <c r="D3381">
        <v>20230811</v>
      </c>
      <c r="E3381">
        <v>51200006</v>
      </c>
      <c r="F3381" t="s">
        <v>44</v>
      </c>
      <c r="I3381" t="s">
        <v>4330</v>
      </c>
      <c r="J3381">
        <v>20230811</v>
      </c>
      <c r="K3381" t="s">
        <v>809</v>
      </c>
      <c r="L3381">
        <v>0</v>
      </c>
      <c r="M3381">
        <v>289588.39</v>
      </c>
    </row>
    <row r="3382" spans="1:15" x14ac:dyDescent="0.25">
      <c r="A3382" t="s">
        <v>124</v>
      </c>
      <c r="B3382" t="s">
        <v>125</v>
      </c>
      <c r="C3382">
        <v>1600011339</v>
      </c>
      <c r="D3382">
        <v>20231027</v>
      </c>
      <c r="E3382">
        <v>51200006</v>
      </c>
      <c r="F3382" t="s">
        <v>44</v>
      </c>
      <c r="I3382" t="s">
        <v>4331</v>
      </c>
      <c r="J3382">
        <v>20231027</v>
      </c>
      <c r="K3382" t="s">
        <v>4332</v>
      </c>
      <c r="L3382">
        <v>231.85</v>
      </c>
      <c r="M3382">
        <v>0</v>
      </c>
    </row>
    <row r="3383" spans="1:15" x14ac:dyDescent="0.25">
      <c r="A3383" t="s">
        <v>124</v>
      </c>
      <c r="B3383" t="s">
        <v>125</v>
      </c>
      <c r="C3383">
        <v>1600008711</v>
      </c>
      <c r="D3383">
        <v>20230911</v>
      </c>
      <c r="E3383">
        <v>51200006</v>
      </c>
      <c r="F3383" t="s">
        <v>44</v>
      </c>
      <c r="I3383" t="s">
        <v>356</v>
      </c>
      <c r="J3383">
        <v>20230911</v>
      </c>
      <c r="K3383" t="s">
        <v>167</v>
      </c>
      <c r="L3383">
        <v>0</v>
      </c>
      <c r="M3383">
        <v>9.99</v>
      </c>
    </row>
    <row r="3384" spans="1:15" x14ac:dyDescent="0.25">
      <c r="A3384" t="s">
        <v>124</v>
      </c>
      <c r="B3384" t="s">
        <v>125</v>
      </c>
      <c r="C3384">
        <v>1600009436</v>
      </c>
      <c r="D3384">
        <v>20230920</v>
      </c>
      <c r="E3384">
        <v>40100000</v>
      </c>
      <c r="F3384" t="s">
        <v>55</v>
      </c>
      <c r="G3384" t="s">
        <v>488</v>
      </c>
      <c r="H3384" t="s">
        <v>489</v>
      </c>
      <c r="I3384" t="s">
        <v>3120</v>
      </c>
      <c r="J3384">
        <v>20230920</v>
      </c>
      <c r="K3384" t="s">
        <v>491</v>
      </c>
      <c r="L3384">
        <v>1584</v>
      </c>
      <c r="M3384">
        <v>0</v>
      </c>
      <c r="N3384" t="s">
        <v>701</v>
      </c>
      <c r="O3384">
        <v>20230921</v>
      </c>
    </row>
    <row r="3385" spans="1:15" x14ac:dyDescent="0.25">
      <c r="A3385" t="s">
        <v>124</v>
      </c>
      <c r="B3385" t="s">
        <v>125</v>
      </c>
      <c r="C3385">
        <v>1600007901</v>
      </c>
      <c r="D3385">
        <v>20230822</v>
      </c>
      <c r="E3385">
        <v>40100000</v>
      </c>
      <c r="F3385" t="s">
        <v>55</v>
      </c>
      <c r="G3385" t="s">
        <v>4333</v>
      </c>
      <c r="H3385" t="s">
        <v>4334</v>
      </c>
      <c r="I3385">
        <v>23060412</v>
      </c>
      <c r="J3385">
        <v>20230822</v>
      </c>
      <c r="K3385" t="s">
        <v>3630</v>
      </c>
      <c r="L3385">
        <v>384</v>
      </c>
      <c r="M3385">
        <v>0</v>
      </c>
      <c r="N3385" t="s">
        <v>83</v>
      </c>
      <c r="O3385">
        <v>20230821</v>
      </c>
    </row>
    <row r="3386" spans="1:15" x14ac:dyDescent="0.25">
      <c r="A3386" t="s">
        <v>124</v>
      </c>
      <c r="B3386" t="s">
        <v>125</v>
      </c>
      <c r="C3386">
        <v>1600008076</v>
      </c>
      <c r="D3386">
        <v>20230831</v>
      </c>
      <c r="E3386">
        <v>40100000</v>
      </c>
      <c r="F3386" t="s">
        <v>55</v>
      </c>
      <c r="G3386" t="s">
        <v>2379</v>
      </c>
      <c r="H3386" t="s">
        <v>2380</v>
      </c>
      <c r="I3386">
        <v>25</v>
      </c>
      <c r="J3386">
        <v>20230831</v>
      </c>
      <c r="K3386" t="s">
        <v>4335</v>
      </c>
      <c r="L3386">
        <v>216</v>
      </c>
      <c r="M3386">
        <v>0</v>
      </c>
      <c r="N3386" t="s">
        <v>117</v>
      </c>
      <c r="O3386">
        <v>20230825</v>
      </c>
    </row>
    <row r="3387" spans="1:15" x14ac:dyDescent="0.25">
      <c r="A3387" t="s">
        <v>124</v>
      </c>
      <c r="B3387" t="s">
        <v>125</v>
      </c>
      <c r="C3387">
        <v>1600003512</v>
      </c>
      <c r="D3387">
        <v>20230607</v>
      </c>
      <c r="E3387">
        <v>51200006</v>
      </c>
      <c r="F3387" t="s">
        <v>44</v>
      </c>
      <c r="I3387" t="s">
        <v>4336</v>
      </c>
      <c r="J3387">
        <v>20230607</v>
      </c>
      <c r="K3387" t="s">
        <v>576</v>
      </c>
      <c r="L3387">
        <v>0</v>
      </c>
      <c r="M3387">
        <v>5.44</v>
      </c>
    </row>
    <row r="3388" spans="1:15" x14ac:dyDescent="0.25">
      <c r="A3388" t="s">
        <v>124</v>
      </c>
      <c r="B3388" t="s">
        <v>125</v>
      </c>
      <c r="C3388">
        <v>1600010187</v>
      </c>
      <c r="D3388">
        <v>20231004</v>
      </c>
      <c r="E3388">
        <v>51200006</v>
      </c>
      <c r="F3388" t="s">
        <v>44</v>
      </c>
      <c r="I3388">
        <v>110230028</v>
      </c>
      <c r="J3388">
        <v>20231004</v>
      </c>
      <c r="K3388" t="s">
        <v>698</v>
      </c>
      <c r="L3388">
        <v>0</v>
      </c>
      <c r="M3388">
        <v>1881.1</v>
      </c>
    </row>
    <row r="3389" spans="1:15" x14ac:dyDescent="0.25">
      <c r="A3389" t="s">
        <v>124</v>
      </c>
      <c r="B3389" t="s">
        <v>125</v>
      </c>
      <c r="C3389">
        <v>1600003520</v>
      </c>
      <c r="D3389">
        <v>20230607</v>
      </c>
      <c r="E3389">
        <v>40100000</v>
      </c>
      <c r="F3389" t="s">
        <v>55</v>
      </c>
      <c r="G3389" t="s">
        <v>573</v>
      </c>
      <c r="H3389" t="s">
        <v>574</v>
      </c>
      <c r="I3389" t="s">
        <v>4337</v>
      </c>
      <c r="J3389">
        <v>20230607</v>
      </c>
      <c r="K3389" t="s">
        <v>576</v>
      </c>
      <c r="L3389">
        <v>49.73</v>
      </c>
      <c r="M3389">
        <v>0</v>
      </c>
      <c r="N3389" t="s">
        <v>577</v>
      </c>
      <c r="O3389">
        <v>20230608</v>
      </c>
    </row>
    <row r="3390" spans="1:15" x14ac:dyDescent="0.25">
      <c r="A3390" t="s">
        <v>124</v>
      </c>
      <c r="B3390" t="s">
        <v>125</v>
      </c>
      <c r="C3390">
        <v>1600008388</v>
      </c>
      <c r="D3390">
        <v>20230904</v>
      </c>
      <c r="E3390">
        <v>40100000</v>
      </c>
      <c r="F3390" t="s">
        <v>55</v>
      </c>
      <c r="G3390" t="s">
        <v>4338</v>
      </c>
      <c r="H3390" t="s">
        <v>4339</v>
      </c>
      <c r="I3390" t="s">
        <v>977</v>
      </c>
      <c r="J3390">
        <v>20230904</v>
      </c>
      <c r="K3390" t="s">
        <v>4340</v>
      </c>
      <c r="L3390">
        <v>12.8</v>
      </c>
      <c r="M3390">
        <v>0</v>
      </c>
      <c r="N3390" t="s">
        <v>54</v>
      </c>
      <c r="O3390">
        <v>20230901</v>
      </c>
    </row>
    <row r="3391" spans="1:15" x14ac:dyDescent="0.25">
      <c r="A3391" t="s">
        <v>124</v>
      </c>
      <c r="B3391" t="s">
        <v>125</v>
      </c>
      <c r="C3391">
        <v>1600008698</v>
      </c>
      <c r="D3391">
        <v>20230909</v>
      </c>
      <c r="E3391">
        <v>40100000</v>
      </c>
      <c r="F3391" t="s">
        <v>55</v>
      </c>
      <c r="G3391" t="s">
        <v>139</v>
      </c>
      <c r="H3391" t="s">
        <v>140</v>
      </c>
      <c r="I3391" t="s">
        <v>4186</v>
      </c>
      <c r="J3391">
        <v>20230909</v>
      </c>
      <c r="K3391" t="s">
        <v>4187</v>
      </c>
      <c r="L3391">
        <v>78.5</v>
      </c>
      <c r="M3391">
        <v>0</v>
      </c>
      <c r="N3391" t="s">
        <v>142</v>
      </c>
      <c r="O3391">
        <v>20231005</v>
      </c>
    </row>
    <row r="3392" spans="1:15" x14ac:dyDescent="0.25">
      <c r="A3392" t="s">
        <v>124</v>
      </c>
      <c r="B3392" t="s">
        <v>125</v>
      </c>
      <c r="C3392">
        <v>1600004817</v>
      </c>
      <c r="D3392">
        <v>20230627</v>
      </c>
      <c r="E3392">
        <v>51200006</v>
      </c>
      <c r="F3392" t="s">
        <v>44</v>
      </c>
      <c r="I3392">
        <v>233000907</v>
      </c>
      <c r="J3392">
        <v>20230627</v>
      </c>
      <c r="K3392" t="s">
        <v>4341</v>
      </c>
      <c r="L3392">
        <v>0</v>
      </c>
      <c r="M3392">
        <v>15.05</v>
      </c>
    </row>
    <row r="3393" spans="1:15" x14ac:dyDescent="0.25">
      <c r="A3393" t="s">
        <v>124</v>
      </c>
      <c r="B3393" t="s">
        <v>125</v>
      </c>
      <c r="C3393">
        <v>1600007977</v>
      </c>
      <c r="D3393">
        <v>20230822</v>
      </c>
      <c r="E3393">
        <v>51200006</v>
      </c>
      <c r="F3393" t="s">
        <v>44</v>
      </c>
      <c r="I3393">
        <v>108230080</v>
      </c>
      <c r="J3393">
        <v>20230822</v>
      </c>
      <c r="K3393" t="s">
        <v>1083</v>
      </c>
      <c r="L3393">
        <v>0</v>
      </c>
      <c r="M3393">
        <v>681.1</v>
      </c>
    </row>
    <row r="3394" spans="1:15" x14ac:dyDescent="0.25">
      <c r="A3394" t="s">
        <v>124</v>
      </c>
      <c r="B3394" t="s">
        <v>125</v>
      </c>
      <c r="C3394">
        <v>1600011438</v>
      </c>
      <c r="D3394">
        <v>20231031</v>
      </c>
      <c r="E3394">
        <v>41100000</v>
      </c>
      <c r="F3394" t="s">
        <v>81</v>
      </c>
      <c r="G3394" t="s">
        <v>1119</v>
      </c>
      <c r="H3394" t="s">
        <v>1120</v>
      </c>
      <c r="I3394" t="s">
        <v>4342</v>
      </c>
      <c r="J3394">
        <v>20231031</v>
      </c>
      <c r="K3394" t="s">
        <v>4343</v>
      </c>
      <c r="L3394">
        <v>0</v>
      </c>
      <c r="M3394">
        <v>300</v>
      </c>
      <c r="N3394" t="s">
        <v>537</v>
      </c>
      <c r="O3394">
        <v>20231102</v>
      </c>
    </row>
    <row r="3395" spans="1:15" x14ac:dyDescent="0.25">
      <c r="A3395" t="s">
        <v>124</v>
      </c>
      <c r="B3395" t="s">
        <v>125</v>
      </c>
      <c r="C3395">
        <v>1600000679</v>
      </c>
      <c r="D3395">
        <v>20230421</v>
      </c>
      <c r="E3395">
        <v>41100000</v>
      </c>
      <c r="F3395" t="s">
        <v>81</v>
      </c>
      <c r="G3395" t="s">
        <v>233</v>
      </c>
      <c r="H3395" t="s">
        <v>234</v>
      </c>
      <c r="I3395" t="s">
        <v>4344</v>
      </c>
      <c r="J3395">
        <v>20230421</v>
      </c>
      <c r="K3395" t="s">
        <v>4127</v>
      </c>
      <c r="L3395">
        <v>0</v>
      </c>
      <c r="M3395">
        <v>430</v>
      </c>
      <c r="N3395" t="s">
        <v>54</v>
      </c>
      <c r="O3395">
        <v>20230502</v>
      </c>
    </row>
    <row r="3396" spans="1:15" x14ac:dyDescent="0.25">
      <c r="A3396" t="s">
        <v>124</v>
      </c>
      <c r="B3396" t="s">
        <v>125</v>
      </c>
      <c r="C3396">
        <v>1600000484</v>
      </c>
      <c r="D3396">
        <v>20230502</v>
      </c>
      <c r="E3396">
        <v>40100000</v>
      </c>
      <c r="F3396" t="s">
        <v>55</v>
      </c>
      <c r="G3396" t="s">
        <v>4345</v>
      </c>
      <c r="H3396" t="s">
        <v>4346</v>
      </c>
      <c r="I3396">
        <v>109234</v>
      </c>
      <c r="J3396">
        <v>20230502</v>
      </c>
      <c r="K3396" t="s">
        <v>4347</v>
      </c>
      <c r="L3396">
        <v>1828</v>
      </c>
      <c r="M3396">
        <v>0</v>
      </c>
      <c r="N3396" t="s">
        <v>54</v>
      </c>
      <c r="O3396">
        <v>20230620</v>
      </c>
    </row>
    <row r="3397" spans="1:15" x14ac:dyDescent="0.25">
      <c r="A3397" t="s">
        <v>124</v>
      </c>
      <c r="B3397" t="s">
        <v>125</v>
      </c>
      <c r="C3397">
        <v>1600004877</v>
      </c>
      <c r="D3397">
        <v>20230628</v>
      </c>
      <c r="E3397">
        <v>41100000</v>
      </c>
      <c r="F3397" t="s">
        <v>81</v>
      </c>
      <c r="G3397" t="s">
        <v>702</v>
      </c>
      <c r="H3397" t="s">
        <v>703</v>
      </c>
      <c r="I3397" t="s">
        <v>4348</v>
      </c>
      <c r="J3397">
        <v>20230628</v>
      </c>
      <c r="K3397" t="s">
        <v>1090</v>
      </c>
      <c r="L3397">
        <v>0</v>
      </c>
      <c r="M3397">
        <v>1251.6099999999999</v>
      </c>
      <c r="N3397" t="s">
        <v>136</v>
      </c>
      <c r="O3397">
        <v>20230629</v>
      </c>
    </row>
    <row r="3398" spans="1:15" x14ac:dyDescent="0.25">
      <c r="A3398" t="s">
        <v>124</v>
      </c>
      <c r="B3398" t="s">
        <v>125</v>
      </c>
      <c r="C3398">
        <v>1600000566</v>
      </c>
      <c r="D3398">
        <v>20230418</v>
      </c>
      <c r="E3398">
        <v>40100000</v>
      </c>
      <c r="F3398" t="s">
        <v>55</v>
      </c>
      <c r="G3398" t="s">
        <v>139</v>
      </c>
      <c r="H3398" t="s">
        <v>140</v>
      </c>
      <c r="I3398" t="s">
        <v>2177</v>
      </c>
      <c r="J3398">
        <v>20230418</v>
      </c>
      <c r="K3398" t="s">
        <v>286</v>
      </c>
      <c r="L3398">
        <v>35</v>
      </c>
      <c r="M3398">
        <v>0</v>
      </c>
      <c r="N3398" t="s">
        <v>446</v>
      </c>
      <c r="O3398">
        <v>20230502</v>
      </c>
    </row>
    <row r="3399" spans="1:15" x14ac:dyDescent="0.25">
      <c r="A3399" t="s">
        <v>124</v>
      </c>
      <c r="B3399" t="s">
        <v>125</v>
      </c>
      <c r="C3399">
        <v>1600006438</v>
      </c>
      <c r="D3399">
        <v>20230731</v>
      </c>
      <c r="E3399">
        <v>40100000</v>
      </c>
      <c r="F3399" t="s">
        <v>55</v>
      </c>
      <c r="G3399" t="s">
        <v>1365</v>
      </c>
      <c r="H3399" t="s">
        <v>1366</v>
      </c>
      <c r="I3399">
        <v>5</v>
      </c>
      <c r="J3399">
        <v>20230731</v>
      </c>
      <c r="K3399" t="s">
        <v>4349</v>
      </c>
      <c r="L3399">
        <v>10648.8</v>
      </c>
      <c r="M3399">
        <v>0</v>
      </c>
      <c r="N3399" t="s">
        <v>80</v>
      </c>
      <c r="O3399">
        <v>20230728</v>
      </c>
    </row>
    <row r="3400" spans="1:15" x14ac:dyDescent="0.25">
      <c r="A3400" t="s">
        <v>124</v>
      </c>
      <c r="B3400" t="s">
        <v>125</v>
      </c>
      <c r="C3400">
        <v>1600008052</v>
      </c>
      <c r="D3400">
        <v>20230824</v>
      </c>
      <c r="E3400">
        <v>51200006</v>
      </c>
      <c r="F3400" t="s">
        <v>44</v>
      </c>
      <c r="I3400" t="s">
        <v>1152</v>
      </c>
      <c r="J3400">
        <v>20230824</v>
      </c>
      <c r="K3400" t="e">
        <f>-CREDIT COOPERATIF CB sushiyama</f>
        <v>#NAME?</v>
      </c>
      <c r="L3400">
        <v>0</v>
      </c>
      <c r="M3400">
        <v>111.1</v>
      </c>
    </row>
    <row r="3401" spans="1:15" x14ac:dyDescent="0.25">
      <c r="A3401" t="s">
        <v>124</v>
      </c>
      <c r="B3401" t="s">
        <v>125</v>
      </c>
      <c r="C3401">
        <v>1600009505</v>
      </c>
      <c r="D3401">
        <v>20230925</v>
      </c>
      <c r="E3401">
        <v>40100000</v>
      </c>
      <c r="F3401" t="s">
        <v>55</v>
      </c>
      <c r="G3401" t="s">
        <v>1590</v>
      </c>
      <c r="H3401" t="s">
        <v>1591</v>
      </c>
      <c r="I3401">
        <v>6028033</v>
      </c>
      <c r="J3401">
        <v>20230925</v>
      </c>
      <c r="K3401" t="s">
        <v>1036</v>
      </c>
      <c r="L3401">
        <v>619.04</v>
      </c>
      <c r="M3401">
        <v>0</v>
      </c>
      <c r="N3401" t="s">
        <v>27</v>
      </c>
      <c r="O3401">
        <v>20230922</v>
      </c>
    </row>
    <row r="3402" spans="1:15" x14ac:dyDescent="0.25">
      <c r="A3402" t="s">
        <v>124</v>
      </c>
      <c r="B3402" t="s">
        <v>125</v>
      </c>
      <c r="C3402">
        <v>1600009530</v>
      </c>
      <c r="D3402">
        <v>20230923</v>
      </c>
      <c r="E3402">
        <v>40100000</v>
      </c>
      <c r="F3402" t="s">
        <v>55</v>
      </c>
      <c r="G3402" t="s">
        <v>139</v>
      </c>
      <c r="H3402" t="s">
        <v>140</v>
      </c>
      <c r="I3402" t="s">
        <v>4350</v>
      </c>
      <c r="J3402">
        <v>20230923</v>
      </c>
      <c r="K3402" t="s">
        <v>286</v>
      </c>
      <c r="L3402">
        <v>-18.989999999999998</v>
      </c>
      <c r="M3402">
        <v>0</v>
      </c>
    </row>
    <row r="3403" spans="1:15" x14ac:dyDescent="0.25">
      <c r="A3403" t="s">
        <v>124</v>
      </c>
      <c r="B3403" t="s">
        <v>125</v>
      </c>
      <c r="C3403">
        <v>1600009783</v>
      </c>
      <c r="D3403">
        <v>20230927</v>
      </c>
      <c r="E3403">
        <v>40100000</v>
      </c>
      <c r="F3403" t="s">
        <v>55</v>
      </c>
      <c r="G3403" t="s">
        <v>139</v>
      </c>
      <c r="H3403" t="s">
        <v>140</v>
      </c>
      <c r="I3403" t="s">
        <v>2254</v>
      </c>
      <c r="J3403">
        <v>20230927</v>
      </c>
      <c r="K3403" t="e">
        <f>-CREDIT COOPERATIF CB Nimbanet</f>
        <v>#NAME?</v>
      </c>
      <c r="L3403">
        <v>-128.15</v>
      </c>
      <c r="M3403">
        <v>0</v>
      </c>
    </row>
    <row r="3404" spans="1:15" x14ac:dyDescent="0.25">
      <c r="A3404" t="s">
        <v>124</v>
      </c>
      <c r="B3404" t="s">
        <v>125</v>
      </c>
      <c r="C3404">
        <v>1600000646</v>
      </c>
      <c r="D3404">
        <v>20230420</v>
      </c>
      <c r="E3404">
        <v>40100000</v>
      </c>
      <c r="F3404" t="s">
        <v>55</v>
      </c>
      <c r="G3404" t="s">
        <v>573</v>
      </c>
      <c r="H3404" t="s">
        <v>574</v>
      </c>
      <c r="I3404" t="s">
        <v>4351</v>
      </c>
      <c r="J3404">
        <v>20230420</v>
      </c>
      <c r="K3404" t="s">
        <v>4224</v>
      </c>
      <c r="L3404">
        <v>77860.399999999994</v>
      </c>
      <c r="M3404">
        <v>0</v>
      </c>
      <c r="N3404" t="s">
        <v>136</v>
      </c>
      <c r="O3404">
        <v>20230424</v>
      </c>
    </row>
    <row r="3405" spans="1:15" x14ac:dyDescent="0.25">
      <c r="A3405" t="s">
        <v>124</v>
      </c>
      <c r="B3405" t="s">
        <v>125</v>
      </c>
      <c r="C3405">
        <v>1600009607</v>
      </c>
      <c r="D3405">
        <v>20230925</v>
      </c>
      <c r="E3405">
        <v>51200006</v>
      </c>
      <c r="F3405" t="s">
        <v>44</v>
      </c>
      <c r="I3405">
        <v>109230069</v>
      </c>
      <c r="J3405">
        <v>20230925</v>
      </c>
      <c r="K3405" t="s">
        <v>791</v>
      </c>
      <c r="L3405">
        <v>0</v>
      </c>
      <c r="M3405">
        <v>580.79</v>
      </c>
    </row>
    <row r="3406" spans="1:15" x14ac:dyDescent="0.25">
      <c r="A3406" t="s">
        <v>124</v>
      </c>
      <c r="B3406" t="s">
        <v>125</v>
      </c>
      <c r="C3406">
        <v>1600007066</v>
      </c>
      <c r="D3406">
        <v>20230803</v>
      </c>
      <c r="E3406">
        <v>40100000</v>
      </c>
      <c r="F3406" t="s">
        <v>55</v>
      </c>
      <c r="G3406" t="s">
        <v>139</v>
      </c>
      <c r="H3406" t="s">
        <v>140</v>
      </c>
      <c r="I3406" t="s">
        <v>4352</v>
      </c>
      <c r="J3406">
        <v>20230803</v>
      </c>
      <c r="K3406" t="s">
        <v>286</v>
      </c>
      <c r="L3406">
        <v>34.19</v>
      </c>
      <c r="M3406">
        <v>0</v>
      </c>
    </row>
    <row r="3407" spans="1:15" x14ac:dyDescent="0.25">
      <c r="A3407" t="s">
        <v>124</v>
      </c>
      <c r="B3407" t="s">
        <v>125</v>
      </c>
      <c r="C3407">
        <v>1600002986</v>
      </c>
      <c r="D3407">
        <v>20230525</v>
      </c>
      <c r="E3407">
        <v>44551000</v>
      </c>
      <c r="F3407" t="s">
        <v>119</v>
      </c>
      <c r="I3407" t="s">
        <v>4353</v>
      </c>
      <c r="J3407">
        <v>20230525</v>
      </c>
      <c r="K3407" t="s">
        <v>318</v>
      </c>
      <c r="L3407">
        <v>92354</v>
      </c>
      <c r="M3407">
        <v>0</v>
      </c>
      <c r="N3407" t="s">
        <v>54</v>
      </c>
      <c r="O3407">
        <v>20230530</v>
      </c>
    </row>
    <row r="3408" spans="1:15" x14ac:dyDescent="0.25">
      <c r="A3408" t="s">
        <v>124</v>
      </c>
      <c r="B3408" t="s">
        <v>125</v>
      </c>
      <c r="C3408">
        <v>1600008872</v>
      </c>
      <c r="D3408">
        <v>20230915</v>
      </c>
      <c r="E3408">
        <v>40100000</v>
      </c>
      <c r="F3408" t="s">
        <v>55</v>
      </c>
      <c r="G3408" t="s">
        <v>139</v>
      </c>
      <c r="H3408" t="s">
        <v>140</v>
      </c>
      <c r="I3408" t="s">
        <v>4354</v>
      </c>
      <c r="J3408">
        <v>20230915</v>
      </c>
      <c r="K3408" t="e">
        <f>-CREDIT COOPERATIF CB le regency</f>
        <v>#NAME?</v>
      </c>
      <c r="L3408">
        <v>111.5</v>
      </c>
      <c r="M3408">
        <v>0</v>
      </c>
      <c r="N3408" t="s">
        <v>699</v>
      </c>
      <c r="O3408">
        <v>20231130</v>
      </c>
    </row>
    <row r="3409" spans="1:15" x14ac:dyDescent="0.25">
      <c r="A3409" t="s">
        <v>124</v>
      </c>
      <c r="B3409" t="s">
        <v>125</v>
      </c>
      <c r="C3409">
        <v>1600001556</v>
      </c>
      <c r="D3409">
        <v>20230503</v>
      </c>
      <c r="E3409">
        <v>40100000</v>
      </c>
      <c r="F3409" t="s">
        <v>55</v>
      </c>
      <c r="G3409" t="s">
        <v>1796</v>
      </c>
      <c r="H3409" t="s">
        <v>1797</v>
      </c>
      <c r="I3409" t="s">
        <v>4355</v>
      </c>
      <c r="J3409">
        <v>20230503</v>
      </c>
      <c r="K3409" t="s">
        <v>2627</v>
      </c>
      <c r="L3409">
        <v>1560</v>
      </c>
      <c r="M3409">
        <v>0</v>
      </c>
      <c r="N3409" t="s">
        <v>83</v>
      </c>
      <c r="O3409">
        <v>20230504</v>
      </c>
    </row>
    <row r="3410" spans="1:15" x14ac:dyDescent="0.25">
      <c r="A3410" t="s">
        <v>124</v>
      </c>
      <c r="B3410" t="s">
        <v>125</v>
      </c>
      <c r="C3410">
        <v>1600000517</v>
      </c>
      <c r="D3410">
        <v>20230417</v>
      </c>
      <c r="E3410">
        <v>40100000</v>
      </c>
      <c r="F3410" t="s">
        <v>55</v>
      </c>
      <c r="G3410" t="s">
        <v>647</v>
      </c>
      <c r="H3410" t="s">
        <v>648</v>
      </c>
      <c r="I3410" t="s">
        <v>4356</v>
      </c>
      <c r="J3410">
        <v>20230417</v>
      </c>
      <c r="K3410" t="s">
        <v>4357</v>
      </c>
      <c r="L3410">
        <v>1521.85</v>
      </c>
      <c r="M3410">
        <v>0</v>
      </c>
      <c r="N3410" t="s">
        <v>37</v>
      </c>
      <c r="O3410">
        <v>20230623</v>
      </c>
    </row>
    <row r="3411" spans="1:15" x14ac:dyDescent="0.25">
      <c r="A3411" t="s">
        <v>124</v>
      </c>
      <c r="B3411" t="s">
        <v>125</v>
      </c>
      <c r="C3411">
        <v>1600000375</v>
      </c>
      <c r="D3411">
        <v>20230414</v>
      </c>
      <c r="E3411">
        <v>51200006</v>
      </c>
      <c r="F3411" t="s">
        <v>44</v>
      </c>
      <c r="I3411" t="s">
        <v>1574</v>
      </c>
      <c r="J3411">
        <v>20230414</v>
      </c>
      <c r="K3411" t="s">
        <v>1575</v>
      </c>
      <c r="L3411">
        <v>0</v>
      </c>
      <c r="M3411">
        <v>660</v>
      </c>
    </row>
    <row r="3412" spans="1:15" x14ac:dyDescent="0.25">
      <c r="A3412" t="s">
        <v>124</v>
      </c>
      <c r="B3412" t="s">
        <v>125</v>
      </c>
      <c r="C3412">
        <v>1600005438</v>
      </c>
      <c r="D3412">
        <v>20230710</v>
      </c>
      <c r="E3412">
        <v>51200006</v>
      </c>
      <c r="F3412" t="s">
        <v>44</v>
      </c>
      <c r="I3412">
        <v>107230010</v>
      </c>
      <c r="J3412">
        <v>20230710</v>
      </c>
      <c r="K3412" t="s">
        <v>1401</v>
      </c>
      <c r="L3412">
        <v>0</v>
      </c>
      <c r="M3412">
        <v>480.89</v>
      </c>
    </row>
    <row r="3413" spans="1:15" x14ac:dyDescent="0.25">
      <c r="A3413" t="s">
        <v>124</v>
      </c>
      <c r="B3413" t="s">
        <v>125</v>
      </c>
      <c r="C3413">
        <v>1600002144</v>
      </c>
      <c r="D3413">
        <v>20230515</v>
      </c>
      <c r="E3413">
        <v>40100000</v>
      </c>
      <c r="F3413" t="s">
        <v>55</v>
      </c>
      <c r="G3413" t="s">
        <v>1099</v>
      </c>
      <c r="H3413" t="s">
        <v>1100</v>
      </c>
      <c r="I3413" t="s">
        <v>4358</v>
      </c>
      <c r="J3413">
        <v>20230515</v>
      </c>
      <c r="K3413" t="s">
        <v>4359</v>
      </c>
      <c r="L3413">
        <v>97.43</v>
      </c>
      <c r="M3413">
        <v>0</v>
      </c>
      <c r="N3413" t="s">
        <v>83</v>
      </c>
      <c r="O3413">
        <v>20230620</v>
      </c>
    </row>
    <row r="3414" spans="1:15" x14ac:dyDescent="0.25">
      <c r="A3414" t="s">
        <v>124</v>
      </c>
      <c r="B3414" t="s">
        <v>125</v>
      </c>
      <c r="C3414">
        <v>1600008820</v>
      </c>
      <c r="D3414">
        <v>20230914</v>
      </c>
      <c r="E3414">
        <v>40100000</v>
      </c>
      <c r="F3414" t="s">
        <v>55</v>
      </c>
      <c r="G3414" t="s">
        <v>3913</v>
      </c>
      <c r="H3414" t="s">
        <v>3914</v>
      </c>
      <c r="I3414">
        <v>65767157</v>
      </c>
      <c r="J3414">
        <v>20230914</v>
      </c>
      <c r="K3414" t="s">
        <v>4307</v>
      </c>
      <c r="L3414">
        <v>90.72</v>
      </c>
      <c r="M3414">
        <v>0</v>
      </c>
      <c r="N3414" t="s">
        <v>27</v>
      </c>
      <c r="O3414">
        <v>20230915</v>
      </c>
    </row>
    <row r="3415" spans="1:15" x14ac:dyDescent="0.25">
      <c r="A3415" t="s">
        <v>124</v>
      </c>
      <c r="B3415" t="s">
        <v>125</v>
      </c>
      <c r="C3415">
        <v>1600005959</v>
      </c>
      <c r="D3415">
        <v>20230719</v>
      </c>
      <c r="E3415">
        <v>41100000</v>
      </c>
      <c r="F3415" t="s">
        <v>81</v>
      </c>
      <c r="G3415" t="s">
        <v>1332</v>
      </c>
      <c r="H3415" t="s">
        <v>1333</v>
      </c>
      <c r="I3415" t="s">
        <v>4360</v>
      </c>
      <c r="J3415">
        <v>20230719</v>
      </c>
      <c r="K3415" t="s">
        <v>4361</v>
      </c>
      <c r="L3415">
        <v>0</v>
      </c>
      <c r="M3415">
        <v>480</v>
      </c>
      <c r="N3415" t="s">
        <v>446</v>
      </c>
      <c r="O3415">
        <v>20230720</v>
      </c>
    </row>
    <row r="3416" spans="1:15" x14ac:dyDescent="0.25">
      <c r="A3416" t="s">
        <v>124</v>
      </c>
      <c r="B3416" t="s">
        <v>125</v>
      </c>
      <c r="C3416">
        <v>1600011367</v>
      </c>
      <c r="D3416">
        <v>20231031</v>
      </c>
      <c r="E3416">
        <v>40100000</v>
      </c>
      <c r="F3416" t="s">
        <v>55</v>
      </c>
      <c r="G3416" t="s">
        <v>4362</v>
      </c>
      <c r="H3416" t="s">
        <v>4363</v>
      </c>
      <c r="I3416" t="s">
        <v>4364</v>
      </c>
      <c r="J3416">
        <v>20231031</v>
      </c>
      <c r="K3416" t="s">
        <v>4365</v>
      </c>
      <c r="L3416">
        <v>216</v>
      </c>
      <c r="M3416">
        <v>0</v>
      </c>
      <c r="N3416" t="s">
        <v>83</v>
      </c>
      <c r="O3416">
        <v>20231031</v>
      </c>
    </row>
    <row r="3417" spans="1:15" x14ac:dyDescent="0.25">
      <c r="A3417" t="s">
        <v>124</v>
      </c>
      <c r="B3417" t="s">
        <v>125</v>
      </c>
      <c r="C3417">
        <v>1600008125</v>
      </c>
      <c r="D3417">
        <v>20230825</v>
      </c>
      <c r="E3417">
        <v>51200006</v>
      </c>
      <c r="F3417" t="s">
        <v>44</v>
      </c>
      <c r="I3417" t="s">
        <v>795</v>
      </c>
      <c r="J3417">
        <v>20230825</v>
      </c>
      <c r="K3417" t="s">
        <v>796</v>
      </c>
      <c r="L3417">
        <v>1392</v>
      </c>
      <c r="M3417">
        <v>0</v>
      </c>
    </row>
    <row r="3418" spans="1:15" x14ac:dyDescent="0.25">
      <c r="A3418" t="s">
        <v>124</v>
      </c>
      <c r="B3418" t="s">
        <v>125</v>
      </c>
      <c r="C3418">
        <v>1600008515</v>
      </c>
      <c r="D3418">
        <v>20230904</v>
      </c>
      <c r="E3418">
        <v>40100000</v>
      </c>
      <c r="F3418" t="s">
        <v>55</v>
      </c>
      <c r="G3418" t="s">
        <v>144</v>
      </c>
      <c r="H3418" t="s">
        <v>145</v>
      </c>
      <c r="I3418">
        <v>109230072</v>
      </c>
      <c r="J3418">
        <v>20230904</v>
      </c>
      <c r="K3418" t="s">
        <v>456</v>
      </c>
      <c r="L3418">
        <v>473.7</v>
      </c>
      <c r="M3418">
        <v>0</v>
      </c>
      <c r="N3418" t="s">
        <v>1105</v>
      </c>
      <c r="O3418">
        <v>20230905</v>
      </c>
    </row>
    <row r="3419" spans="1:15" x14ac:dyDescent="0.25">
      <c r="A3419" t="s">
        <v>124</v>
      </c>
      <c r="B3419" t="s">
        <v>125</v>
      </c>
      <c r="C3419">
        <v>1600003299</v>
      </c>
      <c r="D3419">
        <v>20230601</v>
      </c>
      <c r="E3419">
        <v>51200006</v>
      </c>
      <c r="F3419" t="s">
        <v>44</v>
      </c>
      <c r="I3419" t="s">
        <v>4366</v>
      </c>
      <c r="J3419">
        <v>20230601</v>
      </c>
      <c r="K3419" t="s">
        <v>750</v>
      </c>
      <c r="L3419">
        <v>0</v>
      </c>
      <c r="M3419">
        <v>1902</v>
      </c>
    </row>
    <row r="3420" spans="1:15" x14ac:dyDescent="0.25">
      <c r="A3420" t="s">
        <v>124</v>
      </c>
      <c r="B3420" t="s">
        <v>125</v>
      </c>
      <c r="C3420">
        <v>1600008358</v>
      </c>
      <c r="D3420">
        <v>20230830</v>
      </c>
      <c r="E3420">
        <v>51200006</v>
      </c>
      <c r="F3420" t="s">
        <v>44</v>
      </c>
      <c r="I3420" t="s">
        <v>3236</v>
      </c>
      <c r="J3420">
        <v>20230830</v>
      </c>
      <c r="K3420" t="s">
        <v>3237</v>
      </c>
      <c r="L3420">
        <v>1626</v>
      </c>
      <c r="M3420">
        <v>0</v>
      </c>
    </row>
    <row r="3421" spans="1:15" x14ac:dyDescent="0.25">
      <c r="A3421" t="s">
        <v>124</v>
      </c>
      <c r="B3421" t="s">
        <v>125</v>
      </c>
      <c r="C3421">
        <v>1600003790</v>
      </c>
      <c r="D3421">
        <v>20230619</v>
      </c>
      <c r="E3421">
        <v>51200006</v>
      </c>
      <c r="F3421" t="s">
        <v>44</v>
      </c>
      <c r="I3421">
        <v>6027344</v>
      </c>
      <c r="J3421">
        <v>20230619</v>
      </c>
      <c r="K3421" t="s">
        <v>3998</v>
      </c>
      <c r="L3421">
        <v>0</v>
      </c>
      <c r="M3421">
        <v>2294.9499999999998</v>
      </c>
    </row>
    <row r="3422" spans="1:15" x14ac:dyDescent="0.25">
      <c r="A3422" t="s">
        <v>124</v>
      </c>
      <c r="B3422" t="s">
        <v>125</v>
      </c>
      <c r="C3422">
        <v>1600000290</v>
      </c>
      <c r="D3422">
        <v>20230406</v>
      </c>
      <c r="E3422">
        <v>51200006</v>
      </c>
      <c r="F3422" t="s">
        <v>44</v>
      </c>
      <c r="I3422">
        <v>101</v>
      </c>
      <c r="J3422">
        <v>20230406</v>
      </c>
      <c r="K3422" t="s">
        <v>4367</v>
      </c>
      <c r="L3422">
        <v>0</v>
      </c>
      <c r="M3422">
        <v>1847</v>
      </c>
    </row>
    <row r="3423" spans="1:15" x14ac:dyDescent="0.25">
      <c r="A3423" t="s">
        <v>124</v>
      </c>
      <c r="B3423" t="s">
        <v>125</v>
      </c>
      <c r="C3423">
        <v>1600003728</v>
      </c>
      <c r="D3423">
        <v>20230615</v>
      </c>
      <c r="E3423">
        <v>40100000</v>
      </c>
      <c r="F3423" t="s">
        <v>55</v>
      </c>
      <c r="G3423" t="s">
        <v>208</v>
      </c>
      <c r="H3423" t="s">
        <v>209</v>
      </c>
      <c r="I3423" t="s">
        <v>3754</v>
      </c>
      <c r="J3423">
        <v>20230615</v>
      </c>
      <c r="K3423" t="s">
        <v>572</v>
      </c>
      <c r="L3423">
        <v>1780.8</v>
      </c>
      <c r="M3423">
        <v>0</v>
      </c>
      <c r="N3423" t="s">
        <v>805</v>
      </c>
      <c r="O3423">
        <v>20230616</v>
      </c>
    </row>
    <row r="3424" spans="1:15" x14ac:dyDescent="0.25">
      <c r="A3424" t="s">
        <v>124</v>
      </c>
      <c r="B3424" t="s">
        <v>125</v>
      </c>
      <c r="C3424">
        <v>1600000532</v>
      </c>
      <c r="D3424">
        <v>20230417</v>
      </c>
      <c r="E3424">
        <v>51200006</v>
      </c>
      <c r="F3424" t="s">
        <v>44</v>
      </c>
      <c r="I3424">
        <v>104230065</v>
      </c>
      <c r="J3424">
        <v>20230417</v>
      </c>
      <c r="K3424" t="s">
        <v>567</v>
      </c>
      <c r="L3424">
        <v>0</v>
      </c>
      <c r="M3424">
        <v>2601.83</v>
      </c>
    </row>
    <row r="3425" spans="1:15" x14ac:dyDescent="0.25">
      <c r="A3425" t="s">
        <v>124</v>
      </c>
      <c r="B3425" t="s">
        <v>125</v>
      </c>
      <c r="C3425">
        <v>1600010002</v>
      </c>
      <c r="D3425">
        <v>20231003</v>
      </c>
      <c r="E3425">
        <v>51200006</v>
      </c>
      <c r="F3425" t="s">
        <v>44</v>
      </c>
      <c r="I3425">
        <v>110230009</v>
      </c>
      <c r="J3425">
        <v>20231003</v>
      </c>
      <c r="K3425" t="s">
        <v>4368</v>
      </c>
      <c r="L3425">
        <v>0</v>
      </c>
      <c r="M3425">
        <v>2375.92</v>
      </c>
    </row>
    <row r="3426" spans="1:15" x14ac:dyDescent="0.25">
      <c r="A3426" t="s">
        <v>124</v>
      </c>
      <c r="B3426" t="s">
        <v>125</v>
      </c>
      <c r="C3426">
        <v>1600006842</v>
      </c>
      <c r="D3426">
        <v>20230801</v>
      </c>
      <c r="E3426">
        <v>40100000</v>
      </c>
      <c r="F3426" t="s">
        <v>55</v>
      </c>
      <c r="G3426" t="s">
        <v>408</v>
      </c>
      <c r="H3426" t="s">
        <v>409</v>
      </c>
      <c r="I3426" t="s">
        <v>4369</v>
      </c>
      <c r="J3426">
        <v>20230801</v>
      </c>
      <c r="K3426" t="s">
        <v>536</v>
      </c>
      <c r="L3426">
        <v>1902</v>
      </c>
      <c r="M3426">
        <v>0</v>
      </c>
      <c r="N3426" t="s">
        <v>1898</v>
      </c>
      <c r="O3426">
        <v>20230802</v>
      </c>
    </row>
    <row r="3427" spans="1:15" x14ac:dyDescent="0.25">
      <c r="A3427" t="s">
        <v>124</v>
      </c>
      <c r="B3427" t="s">
        <v>125</v>
      </c>
      <c r="C3427">
        <v>1600007264</v>
      </c>
      <c r="D3427">
        <v>20230809</v>
      </c>
      <c r="E3427">
        <v>40100000</v>
      </c>
      <c r="F3427" t="s">
        <v>55</v>
      </c>
      <c r="G3427" t="s">
        <v>144</v>
      </c>
      <c r="H3427" t="s">
        <v>145</v>
      </c>
      <c r="I3427">
        <v>108230038</v>
      </c>
      <c r="J3427">
        <v>20230809</v>
      </c>
      <c r="K3427" t="s">
        <v>1401</v>
      </c>
      <c r="L3427">
        <v>480.89</v>
      </c>
      <c r="M3427">
        <v>0</v>
      </c>
      <c r="N3427" t="s">
        <v>4370</v>
      </c>
      <c r="O3427">
        <v>20230810</v>
      </c>
    </row>
    <row r="3428" spans="1:15" x14ac:dyDescent="0.25">
      <c r="A3428" t="s">
        <v>124</v>
      </c>
      <c r="B3428" t="s">
        <v>125</v>
      </c>
      <c r="C3428">
        <v>1600008318</v>
      </c>
      <c r="D3428">
        <v>20230829</v>
      </c>
      <c r="E3428">
        <v>51200006</v>
      </c>
      <c r="F3428" t="s">
        <v>44</v>
      </c>
      <c r="I3428" t="s">
        <v>4371</v>
      </c>
      <c r="J3428">
        <v>20230829</v>
      </c>
      <c r="K3428" t="s">
        <v>3774</v>
      </c>
      <c r="L3428">
        <v>16306.49</v>
      </c>
      <c r="M3428">
        <v>0</v>
      </c>
    </row>
    <row r="3429" spans="1:15" x14ac:dyDescent="0.25">
      <c r="A3429" t="s">
        <v>124</v>
      </c>
      <c r="B3429" t="s">
        <v>125</v>
      </c>
      <c r="C3429">
        <v>1600007940</v>
      </c>
      <c r="D3429">
        <v>20230821</v>
      </c>
      <c r="E3429">
        <v>51200006</v>
      </c>
      <c r="F3429" t="s">
        <v>44</v>
      </c>
      <c r="I3429">
        <v>108230056</v>
      </c>
      <c r="J3429">
        <v>20230821</v>
      </c>
      <c r="K3429" t="s">
        <v>4372</v>
      </c>
      <c r="L3429">
        <v>0</v>
      </c>
      <c r="M3429">
        <v>1777.86</v>
      </c>
    </row>
    <row r="3430" spans="1:15" x14ac:dyDescent="0.25">
      <c r="A3430" t="s">
        <v>124</v>
      </c>
      <c r="B3430" t="s">
        <v>125</v>
      </c>
      <c r="C3430">
        <v>1600008374</v>
      </c>
      <c r="D3430">
        <v>20230831</v>
      </c>
      <c r="E3430">
        <v>41100000</v>
      </c>
      <c r="F3430" t="s">
        <v>81</v>
      </c>
      <c r="G3430" t="s">
        <v>185</v>
      </c>
      <c r="H3430" t="s">
        <v>186</v>
      </c>
      <c r="I3430" t="s">
        <v>1704</v>
      </c>
      <c r="J3430">
        <v>20230831</v>
      </c>
      <c r="K3430" t="s">
        <v>1705</v>
      </c>
      <c r="L3430">
        <v>0</v>
      </c>
      <c r="M3430">
        <v>2136</v>
      </c>
      <c r="N3430" t="s">
        <v>766</v>
      </c>
      <c r="O3430">
        <v>20230901</v>
      </c>
    </row>
    <row r="3431" spans="1:15" x14ac:dyDescent="0.25">
      <c r="A3431" t="s">
        <v>124</v>
      </c>
      <c r="B3431" t="s">
        <v>125</v>
      </c>
      <c r="C3431">
        <v>1600002517</v>
      </c>
      <c r="D3431">
        <v>20230517</v>
      </c>
      <c r="E3431">
        <v>40100000</v>
      </c>
      <c r="F3431" t="s">
        <v>55</v>
      </c>
      <c r="G3431" t="s">
        <v>178</v>
      </c>
      <c r="H3431" t="s">
        <v>179</v>
      </c>
      <c r="I3431">
        <v>105230008</v>
      </c>
      <c r="J3431">
        <v>20230517</v>
      </c>
      <c r="K3431" t="s">
        <v>1727</v>
      </c>
      <c r="L3431">
        <v>1690.92</v>
      </c>
      <c r="M3431">
        <v>0</v>
      </c>
      <c r="N3431" t="s">
        <v>1059</v>
      </c>
      <c r="O3431">
        <v>20230519</v>
      </c>
    </row>
    <row r="3432" spans="1:15" x14ac:dyDescent="0.25">
      <c r="A3432" t="s">
        <v>124</v>
      </c>
      <c r="B3432" t="s">
        <v>125</v>
      </c>
      <c r="C3432">
        <v>1600008473</v>
      </c>
      <c r="D3432">
        <v>20230902</v>
      </c>
      <c r="E3432">
        <v>40100000</v>
      </c>
      <c r="F3432" t="s">
        <v>55</v>
      </c>
      <c r="G3432" t="s">
        <v>139</v>
      </c>
      <c r="H3432" t="s">
        <v>140</v>
      </c>
      <c r="I3432" t="s">
        <v>4373</v>
      </c>
      <c r="J3432">
        <v>20230902</v>
      </c>
      <c r="K3432" t="s">
        <v>286</v>
      </c>
      <c r="L3432">
        <v>54.06</v>
      </c>
      <c r="M3432">
        <v>0</v>
      </c>
      <c r="N3432" t="s">
        <v>2908</v>
      </c>
      <c r="O3432">
        <v>20230918</v>
      </c>
    </row>
    <row r="3433" spans="1:15" x14ac:dyDescent="0.25">
      <c r="A3433" t="s">
        <v>124</v>
      </c>
      <c r="B3433" t="s">
        <v>125</v>
      </c>
      <c r="C3433">
        <v>1600003319</v>
      </c>
      <c r="D3433">
        <v>20230601</v>
      </c>
      <c r="E3433">
        <v>51200006</v>
      </c>
      <c r="F3433" t="s">
        <v>44</v>
      </c>
      <c r="I3433" t="s">
        <v>4374</v>
      </c>
      <c r="J3433">
        <v>20230601</v>
      </c>
      <c r="K3433" t="s">
        <v>2592</v>
      </c>
      <c r="L3433">
        <v>0</v>
      </c>
      <c r="M3433">
        <v>1889.35</v>
      </c>
    </row>
    <row r="3434" spans="1:15" x14ac:dyDescent="0.25">
      <c r="A3434" t="s">
        <v>124</v>
      </c>
      <c r="B3434" t="s">
        <v>125</v>
      </c>
      <c r="C3434">
        <v>1600009601</v>
      </c>
      <c r="D3434">
        <v>20230926</v>
      </c>
      <c r="E3434">
        <v>51200006</v>
      </c>
      <c r="F3434" t="s">
        <v>44</v>
      </c>
      <c r="I3434" t="s">
        <v>4243</v>
      </c>
      <c r="J3434">
        <v>20230926</v>
      </c>
      <c r="K3434" t="s">
        <v>4244</v>
      </c>
      <c r="L3434">
        <v>0</v>
      </c>
      <c r="M3434">
        <v>150.97999999999999</v>
      </c>
    </row>
    <row r="3435" spans="1:15" x14ac:dyDescent="0.25">
      <c r="A3435" t="s">
        <v>124</v>
      </c>
      <c r="B3435" t="s">
        <v>125</v>
      </c>
      <c r="C3435">
        <v>1600001567</v>
      </c>
      <c r="D3435">
        <v>20230503</v>
      </c>
      <c r="E3435">
        <v>41100000</v>
      </c>
      <c r="F3435" t="s">
        <v>81</v>
      </c>
      <c r="G3435" t="s">
        <v>1326</v>
      </c>
      <c r="H3435" t="s">
        <v>1327</v>
      </c>
      <c r="I3435" t="s">
        <v>1277</v>
      </c>
      <c r="J3435">
        <v>20230503</v>
      </c>
      <c r="K3435" t="s">
        <v>1278</v>
      </c>
      <c r="L3435">
        <v>0</v>
      </c>
      <c r="M3435">
        <v>1021.84</v>
      </c>
      <c r="N3435" t="s">
        <v>54</v>
      </c>
      <c r="O3435">
        <v>20230505</v>
      </c>
    </row>
    <row r="3436" spans="1:15" x14ac:dyDescent="0.25">
      <c r="A3436" t="s">
        <v>124</v>
      </c>
      <c r="B3436" t="s">
        <v>125</v>
      </c>
      <c r="C3436">
        <v>1600005443</v>
      </c>
      <c r="D3436">
        <v>20230710</v>
      </c>
      <c r="E3436">
        <v>51200006</v>
      </c>
      <c r="F3436" t="s">
        <v>44</v>
      </c>
      <c r="I3436" t="s">
        <v>1150</v>
      </c>
      <c r="J3436">
        <v>20230710</v>
      </c>
      <c r="K3436" t="s">
        <v>1151</v>
      </c>
      <c r="L3436">
        <v>0</v>
      </c>
      <c r="M3436">
        <v>1608.6</v>
      </c>
    </row>
    <row r="3437" spans="1:15" x14ac:dyDescent="0.25">
      <c r="A3437" t="s">
        <v>124</v>
      </c>
      <c r="B3437" t="s">
        <v>125</v>
      </c>
      <c r="C3437">
        <v>1600006853</v>
      </c>
      <c r="D3437">
        <v>20230801</v>
      </c>
      <c r="E3437">
        <v>51200006</v>
      </c>
      <c r="F3437" t="s">
        <v>44</v>
      </c>
      <c r="I3437">
        <v>108230017</v>
      </c>
      <c r="J3437">
        <v>20230801</v>
      </c>
      <c r="K3437" t="s">
        <v>802</v>
      </c>
      <c r="L3437">
        <v>0</v>
      </c>
      <c r="M3437">
        <v>181.3</v>
      </c>
    </row>
    <row r="3438" spans="1:15" x14ac:dyDescent="0.25">
      <c r="A3438" t="s">
        <v>124</v>
      </c>
      <c r="B3438" t="s">
        <v>125</v>
      </c>
      <c r="C3438">
        <v>1600011318</v>
      </c>
      <c r="D3438">
        <v>20231026</v>
      </c>
      <c r="E3438">
        <v>41100000</v>
      </c>
      <c r="F3438" t="s">
        <v>81</v>
      </c>
      <c r="G3438" t="s">
        <v>2184</v>
      </c>
      <c r="H3438" t="s">
        <v>2185</v>
      </c>
      <c r="I3438" t="s">
        <v>4375</v>
      </c>
      <c r="J3438">
        <v>20231026</v>
      </c>
      <c r="K3438" t="s">
        <v>4376</v>
      </c>
      <c r="L3438">
        <v>0</v>
      </c>
      <c r="M3438">
        <v>756</v>
      </c>
      <c r="N3438" t="s">
        <v>80</v>
      </c>
      <c r="O3438">
        <v>20231027</v>
      </c>
    </row>
    <row r="3439" spans="1:15" x14ac:dyDescent="0.25">
      <c r="A3439" t="s">
        <v>124</v>
      </c>
      <c r="B3439" t="s">
        <v>125</v>
      </c>
      <c r="C3439">
        <v>1600010390</v>
      </c>
      <c r="D3439">
        <v>20231009</v>
      </c>
      <c r="E3439">
        <v>41100000</v>
      </c>
      <c r="F3439" t="s">
        <v>81</v>
      </c>
      <c r="G3439" t="s">
        <v>4377</v>
      </c>
      <c r="H3439" t="s">
        <v>4378</v>
      </c>
      <c r="I3439" t="s">
        <v>583</v>
      </c>
      <c r="J3439">
        <v>20231009</v>
      </c>
      <c r="K3439" t="s">
        <v>584</v>
      </c>
      <c r="L3439">
        <v>0</v>
      </c>
      <c r="M3439">
        <v>660</v>
      </c>
      <c r="N3439" t="s">
        <v>54</v>
      </c>
      <c r="O3439">
        <v>20231010</v>
      </c>
    </row>
    <row r="3440" spans="1:15" x14ac:dyDescent="0.25">
      <c r="A3440" t="s">
        <v>124</v>
      </c>
      <c r="B3440" t="s">
        <v>125</v>
      </c>
      <c r="C3440">
        <v>1600008053</v>
      </c>
      <c r="D3440">
        <v>20230824</v>
      </c>
      <c r="E3440">
        <v>51200006</v>
      </c>
      <c r="F3440" t="s">
        <v>44</v>
      </c>
      <c r="I3440">
        <v>108230016</v>
      </c>
      <c r="J3440">
        <v>20230824</v>
      </c>
      <c r="K3440" t="s">
        <v>1241</v>
      </c>
      <c r="L3440">
        <v>0</v>
      </c>
      <c r="M3440">
        <v>1788.59</v>
      </c>
    </row>
    <row r="3441" spans="1:15" x14ac:dyDescent="0.25">
      <c r="A3441" t="s">
        <v>124</v>
      </c>
      <c r="B3441" t="s">
        <v>125</v>
      </c>
      <c r="C3441">
        <v>1600004585</v>
      </c>
      <c r="D3441">
        <v>20230626</v>
      </c>
      <c r="E3441">
        <v>51200006</v>
      </c>
      <c r="F3441" t="s">
        <v>44</v>
      </c>
      <c r="I3441">
        <v>30600010</v>
      </c>
      <c r="J3441">
        <v>20230626</v>
      </c>
      <c r="K3441" t="s">
        <v>716</v>
      </c>
      <c r="L3441">
        <v>0</v>
      </c>
      <c r="M3441">
        <v>56116.800000000003</v>
      </c>
    </row>
    <row r="3442" spans="1:15" x14ac:dyDescent="0.25">
      <c r="A3442" t="s">
        <v>124</v>
      </c>
      <c r="B3442" t="s">
        <v>125</v>
      </c>
      <c r="C3442">
        <v>1600004535</v>
      </c>
      <c r="D3442">
        <v>20230621</v>
      </c>
      <c r="E3442">
        <v>51200006</v>
      </c>
      <c r="F3442" t="s">
        <v>44</v>
      </c>
      <c r="I3442" t="s">
        <v>4379</v>
      </c>
      <c r="J3442">
        <v>20230621</v>
      </c>
      <c r="K3442" t="s">
        <v>4380</v>
      </c>
      <c r="L3442">
        <v>650</v>
      </c>
      <c r="M3442">
        <v>0</v>
      </c>
    </row>
    <row r="3443" spans="1:15" x14ac:dyDescent="0.25">
      <c r="A3443" t="s">
        <v>124</v>
      </c>
      <c r="B3443" t="s">
        <v>125</v>
      </c>
      <c r="C3443">
        <v>1600001163</v>
      </c>
      <c r="D3443">
        <v>20230503</v>
      </c>
      <c r="E3443">
        <v>51200006</v>
      </c>
      <c r="F3443" t="s">
        <v>44</v>
      </c>
      <c r="I3443">
        <v>7714</v>
      </c>
      <c r="J3443">
        <v>20230503</v>
      </c>
      <c r="K3443" t="s">
        <v>4381</v>
      </c>
      <c r="L3443">
        <v>0</v>
      </c>
      <c r="M3443">
        <v>1739.75</v>
      </c>
    </row>
    <row r="3444" spans="1:15" x14ac:dyDescent="0.25">
      <c r="A3444" t="s">
        <v>124</v>
      </c>
      <c r="B3444" t="s">
        <v>125</v>
      </c>
      <c r="C3444">
        <v>1600003304</v>
      </c>
      <c r="D3444">
        <v>20230601</v>
      </c>
      <c r="E3444">
        <v>51200006</v>
      </c>
      <c r="F3444" t="s">
        <v>44</v>
      </c>
      <c r="I3444">
        <v>106230050</v>
      </c>
      <c r="J3444">
        <v>20230601</v>
      </c>
      <c r="K3444" t="s">
        <v>800</v>
      </c>
      <c r="L3444">
        <v>0</v>
      </c>
      <c r="M3444">
        <v>1602.3</v>
      </c>
    </row>
    <row r="3445" spans="1:15" x14ac:dyDescent="0.25">
      <c r="A3445" t="s">
        <v>124</v>
      </c>
      <c r="B3445" t="s">
        <v>125</v>
      </c>
      <c r="C3445">
        <v>1600005181</v>
      </c>
      <c r="D3445">
        <v>20230703</v>
      </c>
      <c r="E3445">
        <v>51200006</v>
      </c>
      <c r="F3445" t="s">
        <v>44</v>
      </c>
      <c r="I3445" t="s">
        <v>4382</v>
      </c>
      <c r="J3445">
        <v>20230703</v>
      </c>
      <c r="K3445" t="s">
        <v>524</v>
      </c>
      <c r="L3445">
        <v>0</v>
      </c>
      <c r="M3445">
        <v>1902</v>
      </c>
    </row>
    <row r="3446" spans="1:15" x14ac:dyDescent="0.25">
      <c r="A3446" t="s">
        <v>124</v>
      </c>
      <c r="B3446" t="s">
        <v>125</v>
      </c>
      <c r="C3446">
        <v>1600011390</v>
      </c>
      <c r="D3446">
        <v>20231031</v>
      </c>
      <c r="E3446">
        <v>51200006</v>
      </c>
      <c r="F3446" t="s">
        <v>44</v>
      </c>
      <c r="I3446" t="s">
        <v>3651</v>
      </c>
      <c r="J3446">
        <v>20231031</v>
      </c>
      <c r="K3446" t="s">
        <v>3652</v>
      </c>
      <c r="L3446">
        <v>0</v>
      </c>
      <c r="M3446">
        <v>1370.88</v>
      </c>
    </row>
    <row r="3447" spans="1:15" x14ac:dyDescent="0.25">
      <c r="A3447" t="s">
        <v>124</v>
      </c>
      <c r="B3447" t="s">
        <v>125</v>
      </c>
      <c r="C3447">
        <v>1500024764</v>
      </c>
      <c r="D3447">
        <v>20230417</v>
      </c>
      <c r="E3447">
        <v>51200006</v>
      </c>
      <c r="F3447" t="s">
        <v>44</v>
      </c>
      <c r="I3447" t="s">
        <v>4383</v>
      </c>
      <c r="J3447">
        <v>20230417</v>
      </c>
      <c r="K3447" t="s">
        <v>286</v>
      </c>
      <c r="L3447">
        <v>0</v>
      </c>
      <c r="M3447">
        <v>40.950000000000003</v>
      </c>
    </row>
    <row r="3448" spans="1:15" x14ac:dyDescent="0.25">
      <c r="A3448" t="s">
        <v>124</v>
      </c>
      <c r="B3448" t="s">
        <v>125</v>
      </c>
      <c r="C3448">
        <v>1600003522</v>
      </c>
      <c r="D3448">
        <v>20230607</v>
      </c>
      <c r="E3448">
        <v>51200006</v>
      </c>
      <c r="F3448" t="s">
        <v>44</v>
      </c>
      <c r="I3448" t="s">
        <v>3153</v>
      </c>
      <c r="J3448">
        <v>20230607</v>
      </c>
      <c r="K3448" t="s">
        <v>3154</v>
      </c>
      <c r="L3448">
        <v>480</v>
      </c>
      <c r="M3448">
        <v>0</v>
      </c>
    </row>
    <row r="3449" spans="1:15" x14ac:dyDescent="0.25">
      <c r="A3449" t="s">
        <v>124</v>
      </c>
      <c r="B3449" t="s">
        <v>125</v>
      </c>
      <c r="C3449">
        <v>1600010906</v>
      </c>
      <c r="D3449">
        <v>20231016</v>
      </c>
      <c r="E3449">
        <v>40100000</v>
      </c>
      <c r="F3449" t="s">
        <v>55</v>
      </c>
      <c r="G3449" t="s">
        <v>288</v>
      </c>
      <c r="H3449" t="s">
        <v>289</v>
      </c>
      <c r="I3449" t="s">
        <v>4384</v>
      </c>
      <c r="J3449">
        <v>20231016</v>
      </c>
      <c r="K3449" t="s">
        <v>618</v>
      </c>
      <c r="L3449">
        <v>2516.4</v>
      </c>
      <c r="M3449">
        <v>0</v>
      </c>
      <c r="N3449" t="s">
        <v>2746</v>
      </c>
      <c r="O3449">
        <v>20231017</v>
      </c>
    </row>
    <row r="3450" spans="1:15" x14ac:dyDescent="0.25">
      <c r="A3450" t="s">
        <v>124</v>
      </c>
      <c r="B3450" t="s">
        <v>125</v>
      </c>
      <c r="C3450">
        <v>1600004904</v>
      </c>
      <c r="D3450">
        <v>20230630</v>
      </c>
      <c r="E3450">
        <v>40100000</v>
      </c>
      <c r="F3450" t="s">
        <v>55</v>
      </c>
      <c r="G3450" t="s">
        <v>2180</v>
      </c>
      <c r="H3450" t="s">
        <v>2181</v>
      </c>
      <c r="I3450" t="s">
        <v>3663</v>
      </c>
      <c r="J3450">
        <v>20230630</v>
      </c>
      <c r="K3450" t="s">
        <v>462</v>
      </c>
      <c r="L3450">
        <v>415.8</v>
      </c>
      <c r="M3450">
        <v>0</v>
      </c>
      <c r="N3450" t="s">
        <v>80</v>
      </c>
      <c r="O3450">
        <v>20230703</v>
      </c>
    </row>
    <row r="3451" spans="1:15" x14ac:dyDescent="0.25">
      <c r="A3451" t="s">
        <v>124</v>
      </c>
      <c r="B3451" t="s">
        <v>125</v>
      </c>
      <c r="C3451">
        <v>1600002523</v>
      </c>
      <c r="D3451">
        <v>20230517</v>
      </c>
      <c r="E3451">
        <v>51200006</v>
      </c>
      <c r="F3451" t="s">
        <v>44</v>
      </c>
      <c r="I3451" t="s">
        <v>4385</v>
      </c>
      <c r="J3451">
        <v>20230517</v>
      </c>
      <c r="K3451" t="s">
        <v>4386</v>
      </c>
      <c r="L3451">
        <v>24000</v>
      </c>
      <c r="M3451">
        <v>0</v>
      </c>
    </row>
    <row r="3452" spans="1:15" x14ac:dyDescent="0.25">
      <c r="A3452" t="s">
        <v>124</v>
      </c>
      <c r="B3452" t="s">
        <v>125</v>
      </c>
      <c r="C3452">
        <v>1600005476</v>
      </c>
      <c r="D3452">
        <v>20230711</v>
      </c>
      <c r="E3452">
        <v>41100000</v>
      </c>
      <c r="F3452" t="s">
        <v>81</v>
      </c>
      <c r="G3452" t="s">
        <v>4387</v>
      </c>
      <c r="H3452" t="s">
        <v>4388</v>
      </c>
      <c r="I3452" t="s">
        <v>4389</v>
      </c>
      <c r="J3452">
        <v>20230711</v>
      </c>
      <c r="K3452" t="s">
        <v>4390</v>
      </c>
      <c r="L3452">
        <v>0</v>
      </c>
      <c r="M3452">
        <v>311.82</v>
      </c>
      <c r="N3452" t="s">
        <v>54</v>
      </c>
      <c r="O3452">
        <v>20230712</v>
      </c>
    </row>
    <row r="3453" spans="1:15" x14ac:dyDescent="0.25">
      <c r="A3453" t="s">
        <v>124</v>
      </c>
      <c r="B3453" t="s">
        <v>125</v>
      </c>
      <c r="C3453">
        <v>1600008632</v>
      </c>
      <c r="D3453">
        <v>20230908</v>
      </c>
      <c r="E3453">
        <v>51200006</v>
      </c>
      <c r="F3453" t="s">
        <v>44</v>
      </c>
      <c r="I3453">
        <v>8704604711</v>
      </c>
      <c r="J3453">
        <v>20230908</v>
      </c>
      <c r="K3453" t="s">
        <v>2702</v>
      </c>
      <c r="L3453">
        <v>0</v>
      </c>
      <c r="M3453">
        <v>250.9</v>
      </c>
    </row>
    <row r="3454" spans="1:15" x14ac:dyDescent="0.25">
      <c r="A3454" t="s">
        <v>124</v>
      </c>
      <c r="B3454" t="s">
        <v>125</v>
      </c>
      <c r="C3454">
        <v>1600005964</v>
      </c>
      <c r="D3454">
        <v>20230719</v>
      </c>
      <c r="E3454">
        <v>51200006</v>
      </c>
      <c r="F3454" t="s">
        <v>44</v>
      </c>
      <c r="I3454" t="s">
        <v>4391</v>
      </c>
      <c r="J3454">
        <v>20230719</v>
      </c>
      <c r="K3454" t="s">
        <v>394</v>
      </c>
      <c r="L3454">
        <v>0</v>
      </c>
      <c r="M3454">
        <v>17555</v>
      </c>
    </row>
    <row r="3455" spans="1:15" x14ac:dyDescent="0.25">
      <c r="A3455" t="s">
        <v>124</v>
      </c>
      <c r="B3455" t="s">
        <v>125</v>
      </c>
      <c r="C3455">
        <v>1600006543</v>
      </c>
      <c r="D3455">
        <v>20230728</v>
      </c>
      <c r="E3455">
        <v>41100000</v>
      </c>
      <c r="F3455" t="s">
        <v>81</v>
      </c>
      <c r="G3455" t="s">
        <v>4392</v>
      </c>
      <c r="H3455" t="s">
        <v>4393</v>
      </c>
      <c r="I3455" t="s">
        <v>4394</v>
      </c>
      <c r="J3455">
        <v>20230728</v>
      </c>
      <c r="K3455" t="s">
        <v>3873</v>
      </c>
      <c r="L3455">
        <v>0</v>
      </c>
      <c r="M3455">
        <v>945.6</v>
      </c>
      <c r="N3455" t="s">
        <v>83</v>
      </c>
      <c r="O3455">
        <v>20230804</v>
      </c>
    </row>
    <row r="3456" spans="1:15" x14ac:dyDescent="0.25">
      <c r="A3456" t="s">
        <v>124</v>
      </c>
      <c r="B3456" t="s">
        <v>125</v>
      </c>
      <c r="C3456">
        <v>1600005864</v>
      </c>
      <c r="D3456">
        <v>20230715</v>
      </c>
      <c r="E3456">
        <v>40100000</v>
      </c>
      <c r="F3456" t="s">
        <v>55</v>
      </c>
      <c r="G3456" t="s">
        <v>139</v>
      </c>
      <c r="H3456" t="s">
        <v>140</v>
      </c>
      <c r="I3456" t="s">
        <v>4395</v>
      </c>
      <c r="J3456">
        <v>20230715</v>
      </c>
      <c r="K3456" t="s">
        <v>286</v>
      </c>
      <c r="L3456">
        <v>52.8</v>
      </c>
      <c r="M3456">
        <v>0</v>
      </c>
    </row>
    <row r="3457" spans="1:15" x14ac:dyDescent="0.25">
      <c r="A3457" t="s">
        <v>124</v>
      </c>
      <c r="B3457" t="s">
        <v>125</v>
      </c>
      <c r="C3457">
        <v>1600002537</v>
      </c>
      <c r="D3457">
        <v>20230519</v>
      </c>
      <c r="E3457">
        <v>51200006</v>
      </c>
      <c r="F3457" t="s">
        <v>44</v>
      </c>
      <c r="I3457" t="s">
        <v>4396</v>
      </c>
      <c r="J3457">
        <v>20230519</v>
      </c>
      <c r="K3457" t="s">
        <v>4397</v>
      </c>
      <c r="L3457">
        <v>0</v>
      </c>
      <c r="M3457">
        <v>2064</v>
      </c>
    </row>
    <row r="3458" spans="1:15" x14ac:dyDescent="0.25">
      <c r="A3458" t="s">
        <v>124</v>
      </c>
      <c r="B3458" t="s">
        <v>125</v>
      </c>
      <c r="C3458">
        <v>1600004903</v>
      </c>
      <c r="D3458">
        <v>20230630</v>
      </c>
      <c r="E3458">
        <v>40100000</v>
      </c>
      <c r="F3458" t="s">
        <v>55</v>
      </c>
      <c r="G3458" t="s">
        <v>199</v>
      </c>
      <c r="H3458" t="s">
        <v>200</v>
      </c>
      <c r="I3458">
        <v>106230111</v>
      </c>
      <c r="J3458">
        <v>20230630</v>
      </c>
      <c r="K3458" t="s">
        <v>2064</v>
      </c>
      <c r="L3458">
        <v>658.86</v>
      </c>
      <c r="M3458">
        <v>0</v>
      </c>
      <c r="N3458" t="s">
        <v>1059</v>
      </c>
      <c r="O3458">
        <v>20230703</v>
      </c>
    </row>
    <row r="3459" spans="1:15" x14ac:dyDescent="0.25">
      <c r="A3459" t="s">
        <v>124</v>
      </c>
      <c r="B3459" t="s">
        <v>125</v>
      </c>
      <c r="C3459">
        <v>1600001478</v>
      </c>
      <c r="D3459">
        <v>20230502</v>
      </c>
      <c r="E3459">
        <v>40100000</v>
      </c>
      <c r="F3459" t="s">
        <v>55</v>
      </c>
      <c r="G3459" t="s">
        <v>408</v>
      </c>
      <c r="H3459" t="s">
        <v>409</v>
      </c>
      <c r="I3459" t="s">
        <v>4398</v>
      </c>
      <c r="J3459">
        <v>20230502</v>
      </c>
      <c r="K3459" t="s">
        <v>1943</v>
      </c>
      <c r="L3459">
        <v>1902</v>
      </c>
      <c r="M3459">
        <v>0</v>
      </c>
      <c r="N3459" t="s">
        <v>1020</v>
      </c>
      <c r="O3459">
        <v>20230503</v>
      </c>
    </row>
    <row r="3460" spans="1:15" x14ac:dyDescent="0.25">
      <c r="A3460" t="s">
        <v>124</v>
      </c>
      <c r="B3460" t="s">
        <v>125</v>
      </c>
      <c r="C3460">
        <v>1600002526</v>
      </c>
      <c r="D3460">
        <v>20230518</v>
      </c>
      <c r="E3460">
        <v>51200006</v>
      </c>
      <c r="F3460" t="s">
        <v>44</v>
      </c>
      <c r="I3460" t="s">
        <v>4399</v>
      </c>
      <c r="J3460">
        <v>20230518</v>
      </c>
      <c r="K3460" t="e">
        <f>-CREDIT COOPERATIF CB Federation Fran</f>
        <v>#NAME?</v>
      </c>
      <c r="L3460">
        <v>0</v>
      </c>
      <c r="M3460">
        <v>450</v>
      </c>
    </row>
    <row r="3461" spans="1:15" x14ac:dyDescent="0.25">
      <c r="A3461" t="s">
        <v>124</v>
      </c>
      <c r="B3461" t="s">
        <v>125</v>
      </c>
      <c r="C3461">
        <v>1600000629</v>
      </c>
      <c r="D3461">
        <v>20230420</v>
      </c>
      <c r="E3461">
        <v>51200006</v>
      </c>
      <c r="F3461" t="s">
        <v>44</v>
      </c>
      <c r="I3461" t="s">
        <v>4400</v>
      </c>
      <c r="J3461">
        <v>20230420</v>
      </c>
      <c r="K3461" t="s">
        <v>4401</v>
      </c>
      <c r="L3461">
        <v>0</v>
      </c>
      <c r="M3461">
        <v>633.26</v>
      </c>
    </row>
    <row r="3462" spans="1:15" x14ac:dyDescent="0.25">
      <c r="A3462" t="s">
        <v>124</v>
      </c>
      <c r="B3462" t="s">
        <v>125</v>
      </c>
      <c r="C3462">
        <v>1600007095</v>
      </c>
      <c r="D3462">
        <v>20230804</v>
      </c>
      <c r="E3462">
        <v>40100000</v>
      </c>
      <c r="F3462" t="s">
        <v>55</v>
      </c>
      <c r="G3462" t="s">
        <v>139</v>
      </c>
      <c r="H3462" t="s">
        <v>140</v>
      </c>
      <c r="I3462" t="s">
        <v>3172</v>
      </c>
      <c r="J3462">
        <v>20230804</v>
      </c>
      <c r="K3462" t="s">
        <v>286</v>
      </c>
      <c r="L3462">
        <v>12.41</v>
      </c>
      <c r="M3462">
        <v>0</v>
      </c>
    </row>
    <row r="3463" spans="1:15" x14ac:dyDescent="0.25">
      <c r="A3463" t="s">
        <v>124</v>
      </c>
      <c r="B3463" t="s">
        <v>125</v>
      </c>
      <c r="C3463">
        <v>1600007156</v>
      </c>
      <c r="D3463">
        <v>20230807</v>
      </c>
      <c r="E3463">
        <v>40100000</v>
      </c>
      <c r="F3463" t="s">
        <v>55</v>
      </c>
      <c r="G3463" t="s">
        <v>178</v>
      </c>
      <c r="H3463" t="s">
        <v>179</v>
      </c>
      <c r="I3463">
        <v>107230017</v>
      </c>
      <c r="J3463">
        <v>20230807</v>
      </c>
      <c r="K3463" t="s">
        <v>564</v>
      </c>
      <c r="L3463">
        <v>1889.56</v>
      </c>
      <c r="M3463">
        <v>0</v>
      </c>
      <c r="N3463" t="s">
        <v>1442</v>
      </c>
      <c r="O3463">
        <v>20230808</v>
      </c>
    </row>
    <row r="3464" spans="1:15" x14ac:dyDescent="0.25">
      <c r="A3464" t="s">
        <v>124</v>
      </c>
      <c r="B3464" t="s">
        <v>125</v>
      </c>
      <c r="C3464">
        <v>1600005441</v>
      </c>
      <c r="D3464">
        <v>20230710</v>
      </c>
      <c r="E3464">
        <v>51200006</v>
      </c>
      <c r="F3464" t="s">
        <v>44</v>
      </c>
      <c r="I3464">
        <v>107230043</v>
      </c>
      <c r="J3464">
        <v>20230710</v>
      </c>
      <c r="K3464" t="s">
        <v>459</v>
      </c>
      <c r="L3464">
        <v>0</v>
      </c>
      <c r="M3464">
        <v>487.68</v>
      </c>
    </row>
    <row r="3465" spans="1:15" x14ac:dyDescent="0.25">
      <c r="A3465" t="s">
        <v>124</v>
      </c>
      <c r="B3465" t="s">
        <v>125</v>
      </c>
      <c r="C3465">
        <v>1600006859</v>
      </c>
      <c r="D3465">
        <v>20230801</v>
      </c>
      <c r="E3465">
        <v>51200006</v>
      </c>
      <c r="F3465" t="s">
        <v>44</v>
      </c>
      <c r="I3465" t="s">
        <v>1954</v>
      </c>
      <c r="J3465">
        <v>20230801</v>
      </c>
      <c r="K3465" t="s">
        <v>511</v>
      </c>
      <c r="L3465">
        <v>0</v>
      </c>
      <c r="M3465">
        <v>1889.35</v>
      </c>
    </row>
    <row r="3466" spans="1:15" x14ac:dyDescent="0.25">
      <c r="A3466" t="s">
        <v>124</v>
      </c>
      <c r="B3466" t="s">
        <v>125</v>
      </c>
      <c r="C3466">
        <v>1600004483</v>
      </c>
      <c r="D3466">
        <v>20230621</v>
      </c>
      <c r="E3466">
        <v>51200006</v>
      </c>
      <c r="F3466" t="s">
        <v>44</v>
      </c>
      <c r="I3466" t="s">
        <v>621</v>
      </c>
      <c r="J3466">
        <v>20230621</v>
      </c>
      <c r="K3466" t="s">
        <v>190</v>
      </c>
      <c r="L3466">
        <v>300000</v>
      </c>
      <c r="M3466">
        <v>0</v>
      </c>
    </row>
    <row r="3467" spans="1:15" x14ac:dyDescent="0.25">
      <c r="A3467" t="s">
        <v>124</v>
      </c>
      <c r="B3467" t="s">
        <v>125</v>
      </c>
      <c r="C3467">
        <v>1600002997</v>
      </c>
      <c r="D3467">
        <v>20230526</v>
      </c>
      <c r="E3467">
        <v>51200006</v>
      </c>
      <c r="F3467" t="s">
        <v>44</v>
      </c>
      <c r="I3467" t="s">
        <v>4281</v>
      </c>
      <c r="J3467">
        <v>20230526</v>
      </c>
      <c r="K3467" t="s">
        <v>4105</v>
      </c>
      <c r="L3467">
        <v>0</v>
      </c>
      <c r="M3467">
        <v>883</v>
      </c>
    </row>
    <row r="3468" spans="1:15" x14ac:dyDescent="0.25">
      <c r="A3468" t="s">
        <v>124</v>
      </c>
      <c r="B3468" t="s">
        <v>125</v>
      </c>
      <c r="C3468">
        <v>1600008751</v>
      </c>
      <c r="D3468">
        <v>20230912</v>
      </c>
      <c r="E3468">
        <v>51200006</v>
      </c>
      <c r="F3468" t="s">
        <v>44</v>
      </c>
      <c r="I3468" t="s">
        <v>2744</v>
      </c>
      <c r="J3468">
        <v>20230912</v>
      </c>
      <c r="K3468" t="s">
        <v>190</v>
      </c>
      <c r="L3468">
        <v>400000</v>
      </c>
      <c r="M3468">
        <v>0</v>
      </c>
    </row>
    <row r="3469" spans="1:15" x14ac:dyDescent="0.25">
      <c r="A3469" t="s">
        <v>124</v>
      </c>
      <c r="B3469" t="s">
        <v>125</v>
      </c>
      <c r="C3469">
        <v>1600008320</v>
      </c>
      <c r="D3469">
        <v>20230829</v>
      </c>
      <c r="E3469">
        <v>51200006</v>
      </c>
      <c r="F3469" t="s">
        <v>44</v>
      </c>
      <c r="I3469" t="s">
        <v>4402</v>
      </c>
      <c r="J3469">
        <v>20230829</v>
      </c>
      <c r="K3469" t="s">
        <v>4403</v>
      </c>
      <c r="L3469">
        <v>384</v>
      </c>
      <c r="M3469">
        <v>0</v>
      </c>
    </row>
    <row r="3470" spans="1:15" x14ac:dyDescent="0.25">
      <c r="A3470" t="s">
        <v>124</v>
      </c>
      <c r="B3470" t="s">
        <v>125</v>
      </c>
      <c r="C3470">
        <v>1600008893</v>
      </c>
      <c r="D3470">
        <v>20230915</v>
      </c>
      <c r="E3470">
        <v>51200006</v>
      </c>
      <c r="F3470" t="s">
        <v>44</v>
      </c>
      <c r="I3470" t="s">
        <v>4404</v>
      </c>
      <c r="J3470">
        <v>20230915</v>
      </c>
      <c r="K3470" t="s">
        <v>572</v>
      </c>
      <c r="L3470">
        <v>0</v>
      </c>
      <c r="M3470">
        <v>1780.8</v>
      </c>
    </row>
    <row r="3471" spans="1:15" x14ac:dyDescent="0.25">
      <c r="A3471" t="s">
        <v>124</v>
      </c>
      <c r="B3471" t="s">
        <v>125</v>
      </c>
      <c r="C3471">
        <v>1600011350</v>
      </c>
      <c r="D3471">
        <v>20231027</v>
      </c>
      <c r="E3471">
        <v>51200006</v>
      </c>
      <c r="F3471" t="s">
        <v>44</v>
      </c>
      <c r="I3471" t="s">
        <v>2802</v>
      </c>
      <c r="J3471">
        <v>20231027</v>
      </c>
      <c r="K3471" t="e">
        <f>-CREDIT COOPERATIF CB Cardom</f>
        <v>#NAME?</v>
      </c>
      <c r="L3471">
        <v>0</v>
      </c>
      <c r="M3471">
        <v>113.95</v>
      </c>
    </row>
    <row r="3472" spans="1:15" x14ac:dyDescent="0.25">
      <c r="A3472" t="s">
        <v>124</v>
      </c>
      <c r="B3472" t="s">
        <v>125</v>
      </c>
      <c r="C3472">
        <v>1600006025</v>
      </c>
      <c r="D3472">
        <v>20230721</v>
      </c>
      <c r="E3472">
        <v>40100000</v>
      </c>
      <c r="F3472" t="s">
        <v>55</v>
      </c>
      <c r="G3472" t="s">
        <v>443</v>
      </c>
      <c r="H3472" t="s">
        <v>444</v>
      </c>
      <c r="I3472">
        <v>1633334</v>
      </c>
      <c r="J3472">
        <v>20230721</v>
      </c>
      <c r="K3472" t="s">
        <v>3672</v>
      </c>
      <c r="L3472">
        <v>9.42</v>
      </c>
      <c r="M3472">
        <v>0</v>
      </c>
      <c r="N3472" t="s">
        <v>34</v>
      </c>
      <c r="O3472">
        <v>20230721</v>
      </c>
    </row>
    <row r="3473" spans="1:15" x14ac:dyDescent="0.25">
      <c r="A3473" t="s">
        <v>124</v>
      </c>
      <c r="B3473" t="s">
        <v>125</v>
      </c>
      <c r="C3473">
        <v>1600000343</v>
      </c>
      <c r="D3473">
        <v>20230412</v>
      </c>
      <c r="E3473">
        <v>51200006</v>
      </c>
      <c r="F3473" t="s">
        <v>44</v>
      </c>
      <c r="I3473" t="s">
        <v>2772</v>
      </c>
      <c r="J3473">
        <v>20230412</v>
      </c>
      <c r="K3473" t="s">
        <v>2773</v>
      </c>
      <c r="L3473">
        <v>0</v>
      </c>
      <c r="M3473">
        <v>1071.74</v>
      </c>
    </row>
    <row r="3474" spans="1:15" x14ac:dyDescent="0.25">
      <c r="A3474" t="s">
        <v>124</v>
      </c>
      <c r="B3474" t="s">
        <v>125</v>
      </c>
      <c r="C3474">
        <v>1600001146</v>
      </c>
      <c r="D3474">
        <v>20230428</v>
      </c>
      <c r="E3474">
        <v>51200006</v>
      </c>
      <c r="F3474" t="s">
        <v>44</v>
      </c>
      <c r="I3474" t="s">
        <v>1121</v>
      </c>
      <c r="J3474">
        <v>20230428</v>
      </c>
      <c r="K3474" t="s">
        <v>541</v>
      </c>
      <c r="L3474">
        <v>420</v>
      </c>
      <c r="M3474">
        <v>0</v>
      </c>
    </row>
    <row r="3475" spans="1:15" x14ac:dyDescent="0.25">
      <c r="A3475" t="s">
        <v>124</v>
      </c>
      <c r="B3475" t="s">
        <v>125</v>
      </c>
      <c r="C3475">
        <v>1600006611</v>
      </c>
      <c r="D3475">
        <v>20230731</v>
      </c>
      <c r="E3475">
        <v>51200006</v>
      </c>
      <c r="F3475" t="s">
        <v>44</v>
      </c>
      <c r="I3475" t="s">
        <v>3517</v>
      </c>
      <c r="J3475">
        <v>20230731</v>
      </c>
      <c r="K3475" t="s">
        <v>3518</v>
      </c>
      <c r="L3475">
        <v>2266.8000000000002</v>
      </c>
      <c r="M3475">
        <v>0</v>
      </c>
    </row>
    <row r="3476" spans="1:15" x14ac:dyDescent="0.25">
      <c r="A3476" t="s">
        <v>124</v>
      </c>
      <c r="B3476" t="s">
        <v>125</v>
      </c>
      <c r="C3476">
        <v>1600003344</v>
      </c>
      <c r="D3476">
        <v>20230602</v>
      </c>
      <c r="E3476">
        <v>40100000</v>
      </c>
      <c r="F3476" t="s">
        <v>55</v>
      </c>
      <c r="G3476" t="s">
        <v>814</v>
      </c>
      <c r="H3476" t="s">
        <v>815</v>
      </c>
      <c r="I3476" t="s">
        <v>4405</v>
      </c>
      <c r="J3476">
        <v>20230602</v>
      </c>
      <c r="K3476" t="s">
        <v>4406</v>
      </c>
      <c r="L3476">
        <v>300</v>
      </c>
      <c r="M3476">
        <v>0</v>
      </c>
      <c r="N3476" t="s">
        <v>83</v>
      </c>
      <c r="O3476">
        <v>20230602</v>
      </c>
    </row>
    <row r="3477" spans="1:15" x14ac:dyDescent="0.25">
      <c r="A3477" t="s">
        <v>124</v>
      </c>
      <c r="B3477" t="s">
        <v>125</v>
      </c>
      <c r="C3477">
        <v>1600005198</v>
      </c>
      <c r="D3477">
        <v>20230703</v>
      </c>
      <c r="E3477">
        <v>51200006</v>
      </c>
      <c r="F3477" t="s">
        <v>44</v>
      </c>
      <c r="I3477" t="s">
        <v>4407</v>
      </c>
      <c r="J3477">
        <v>20230703</v>
      </c>
      <c r="K3477" t="s">
        <v>2763</v>
      </c>
      <c r="L3477">
        <v>0</v>
      </c>
      <c r="M3477">
        <v>2048.92</v>
      </c>
    </row>
    <row r="3478" spans="1:15" x14ac:dyDescent="0.25">
      <c r="A3478" t="s">
        <v>124</v>
      </c>
      <c r="B3478" t="s">
        <v>125</v>
      </c>
      <c r="C3478">
        <v>1600000768</v>
      </c>
      <c r="D3478">
        <v>20230425</v>
      </c>
      <c r="E3478">
        <v>40100000</v>
      </c>
      <c r="F3478" t="s">
        <v>55</v>
      </c>
      <c r="G3478" t="s">
        <v>139</v>
      </c>
      <c r="H3478" t="s">
        <v>140</v>
      </c>
      <c r="I3478" t="s">
        <v>4157</v>
      </c>
      <c r="J3478">
        <v>20230425</v>
      </c>
      <c r="K3478" t="s">
        <v>167</v>
      </c>
      <c r="L3478">
        <v>7.84</v>
      </c>
      <c r="M3478">
        <v>0</v>
      </c>
      <c r="N3478" t="s">
        <v>516</v>
      </c>
      <c r="O3478">
        <v>20231122</v>
      </c>
    </row>
    <row r="3479" spans="1:15" x14ac:dyDescent="0.25">
      <c r="A3479" t="s">
        <v>124</v>
      </c>
      <c r="B3479" t="s">
        <v>125</v>
      </c>
      <c r="C3479">
        <v>1600005011</v>
      </c>
      <c r="D3479">
        <v>20230703</v>
      </c>
      <c r="E3479">
        <v>41100000</v>
      </c>
      <c r="F3479" t="s">
        <v>81</v>
      </c>
      <c r="G3479" t="s">
        <v>4408</v>
      </c>
      <c r="H3479" t="s">
        <v>4409</v>
      </c>
      <c r="I3479" t="s">
        <v>4410</v>
      </c>
      <c r="J3479">
        <v>20230703</v>
      </c>
      <c r="K3479" t="s">
        <v>4411</v>
      </c>
      <c r="L3479">
        <v>0</v>
      </c>
      <c r="M3479">
        <v>342</v>
      </c>
      <c r="N3479" t="s">
        <v>54</v>
      </c>
      <c r="O3479">
        <v>20230704</v>
      </c>
    </row>
    <row r="3480" spans="1:15" x14ac:dyDescent="0.25">
      <c r="A3480" t="s">
        <v>124</v>
      </c>
      <c r="B3480" t="s">
        <v>125</v>
      </c>
      <c r="C3480">
        <v>1600001495</v>
      </c>
      <c r="D3480">
        <v>20230502</v>
      </c>
      <c r="E3480">
        <v>40100000</v>
      </c>
      <c r="F3480" t="s">
        <v>55</v>
      </c>
      <c r="G3480" t="s">
        <v>178</v>
      </c>
      <c r="H3480" t="s">
        <v>179</v>
      </c>
      <c r="I3480">
        <v>105230057</v>
      </c>
      <c r="J3480">
        <v>20230502</v>
      </c>
      <c r="K3480" t="s">
        <v>1844</v>
      </c>
      <c r="L3480">
        <v>1677.49</v>
      </c>
      <c r="M3480">
        <v>0</v>
      </c>
      <c r="N3480" t="s">
        <v>1451</v>
      </c>
      <c r="O3480">
        <v>20230503</v>
      </c>
    </row>
    <row r="3481" spans="1:15" x14ac:dyDescent="0.25">
      <c r="A3481" t="s">
        <v>124</v>
      </c>
      <c r="B3481" t="s">
        <v>125</v>
      </c>
      <c r="C3481">
        <v>1600000678</v>
      </c>
      <c r="D3481">
        <v>20230421</v>
      </c>
      <c r="E3481">
        <v>51200006</v>
      </c>
      <c r="F3481" t="s">
        <v>44</v>
      </c>
      <c r="I3481" t="s">
        <v>1869</v>
      </c>
      <c r="J3481">
        <v>20230421</v>
      </c>
      <c r="K3481" t="s">
        <v>1870</v>
      </c>
      <c r="L3481">
        <v>216</v>
      </c>
      <c r="M3481">
        <v>0</v>
      </c>
    </row>
    <row r="3482" spans="1:15" x14ac:dyDescent="0.25">
      <c r="A3482" t="s">
        <v>124</v>
      </c>
      <c r="B3482" t="s">
        <v>125</v>
      </c>
      <c r="C3482">
        <v>1600000707</v>
      </c>
      <c r="D3482">
        <v>20230424</v>
      </c>
      <c r="E3482">
        <v>40100000</v>
      </c>
      <c r="F3482" t="s">
        <v>55</v>
      </c>
      <c r="G3482" t="s">
        <v>321</v>
      </c>
      <c r="H3482" t="s">
        <v>322</v>
      </c>
      <c r="I3482">
        <v>104230073</v>
      </c>
      <c r="J3482">
        <v>20230424</v>
      </c>
      <c r="K3482" t="s">
        <v>1241</v>
      </c>
      <c r="L3482">
        <v>1788.59</v>
      </c>
      <c r="M3482">
        <v>0</v>
      </c>
      <c r="N3482" t="s">
        <v>29</v>
      </c>
      <c r="O3482">
        <v>20230425</v>
      </c>
    </row>
    <row r="3483" spans="1:15" x14ac:dyDescent="0.25">
      <c r="A3483" t="s">
        <v>124</v>
      </c>
      <c r="B3483" t="s">
        <v>125</v>
      </c>
      <c r="C3483">
        <v>1600007753</v>
      </c>
      <c r="D3483">
        <v>20230817</v>
      </c>
      <c r="E3483">
        <v>51200006</v>
      </c>
      <c r="F3483" t="s">
        <v>44</v>
      </c>
      <c r="I3483" t="s">
        <v>4412</v>
      </c>
      <c r="J3483">
        <v>20230817</v>
      </c>
      <c r="K3483" t="s">
        <v>4413</v>
      </c>
      <c r="L3483">
        <v>503.78</v>
      </c>
      <c r="M3483">
        <v>0</v>
      </c>
    </row>
    <row r="3484" spans="1:15" x14ac:dyDescent="0.25">
      <c r="A3484" t="s">
        <v>124</v>
      </c>
      <c r="B3484" t="s">
        <v>125</v>
      </c>
      <c r="C3484">
        <v>1600000393</v>
      </c>
      <c r="D3484">
        <v>20230412</v>
      </c>
      <c r="E3484">
        <v>40100000</v>
      </c>
      <c r="F3484" t="s">
        <v>55</v>
      </c>
      <c r="G3484" t="s">
        <v>144</v>
      </c>
      <c r="H3484" t="s">
        <v>145</v>
      </c>
      <c r="I3484">
        <v>104230006</v>
      </c>
      <c r="J3484">
        <v>20230412</v>
      </c>
      <c r="K3484" t="s">
        <v>459</v>
      </c>
      <c r="L3484">
        <v>487.68</v>
      </c>
      <c r="M3484">
        <v>0</v>
      </c>
      <c r="N3484" t="s">
        <v>353</v>
      </c>
      <c r="O3484">
        <v>20230413</v>
      </c>
    </row>
    <row r="3485" spans="1:15" x14ac:dyDescent="0.25">
      <c r="A3485" t="s">
        <v>124</v>
      </c>
      <c r="B3485" t="s">
        <v>125</v>
      </c>
      <c r="C3485">
        <v>1600000443</v>
      </c>
      <c r="D3485">
        <v>20230417</v>
      </c>
      <c r="E3485">
        <v>40100000</v>
      </c>
      <c r="F3485" t="s">
        <v>55</v>
      </c>
      <c r="G3485" t="s">
        <v>3614</v>
      </c>
      <c r="H3485" t="s">
        <v>3615</v>
      </c>
      <c r="I3485" t="s">
        <v>2410</v>
      </c>
      <c r="J3485">
        <v>20230417</v>
      </c>
      <c r="K3485" t="s">
        <v>2411</v>
      </c>
      <c r="L3485">
        <v>4578.8900000000003</v>
      </c>
      <c r="M3485">
        <v>0</v>
      </c>
      <c r="N3485" t="s">
        <v>37</v>
      </c>
      <c r="O3485">
        <v>20230620</v>
      </c>
    </row>
    <row r="3486" spans="1:15" x14ac:dyDescent="0.25">
      <c r="A3486" t="s">
        <v>124</v>
      </c>
      <c r="B3486" t="s">
        <v>125</v>
      </c>
      <c r="C3486">
        <v>1600006052</v>
      </c>
      <c r="D3486">
        <v>20230721</v>
      </c>
      <c r="E3486">
        <v>51200006</v>
      </c>
      <c r="F3486" t="s">
        <v>44</v>
      </c>
      <c r="I3486" t="s">
        <v>3156</v>
      </c>
      <c r="J3486">
        <v>20230721</v>
      </c>
      <c r="K3486" t="s">
        <v>1814</v>
      </c>
      <c r="L3486">
        <v>0</v>
      </c>
      <c r="M3486">
        <v>8785.0400000000009</v>
      </c>
    </row>
    <row r="3487" spans="1:15" x14ac:dyDescent="0.25">
      <c r="A3487" t="s">
        <v>124</v>
      </c>
      <c r="B3487" t="s">
        <v>125</v>
      </c>
      <c r="C3487">
        <v>1600011083</v>
      </c>
      <c r="D3487">
        <v>20231017</v>
      </c>
      <c r="E3487">
        <v>40100000</v>
      </c>
      <c r="F3487" t="s">
        <v>55</v>
      </c>
      <c r="G3487" t="s">
        <v>321</v>
      </c>
      <c r="H3487" t="s">
        <v>322</v>
      </c>
      <c r="I3487">
        <v>110230077</v>
      </c>
      <c r="J3487">
        <v>20231017</v>
      </c>
      <c r="K3487" t="s">
        <v>323</v>
      </c>
      <c r="L3487">
        <v>1833.74</v>
      </c>
      <c r="M3487">
        <v>0</v>
      </c>
      <c r="N3487" t="s">
        <v>2638</v>
      </c>
      <c r="O3487">
        <v>20231018</v>
      </c>
    </row>
    <row r="3488" spans="1:15" x14ac:dyDescent="0.25">
      <c r="A3488" t="s">
        <v>124</v>
      </c>
      <c r="B3488" t="s">
        <v>125</v>
      </c>
      <c r="C3488">
        <v>1600001498</v>
      </c>
      <c r="D3488">
        <v>20230502</v>
      </c>
      <c r="E3488">
        <v>40100000</v>
      </c>
      <c r="F3488" t="s">
        <v>55</v>
      </c>
      <c r="G3488" t="s">
        <v>1252</v>
      </c>
      <c r="H3488" t="s">
        <v>1253</v>
      </c>
      <c r="I3488" t="s">
        <v>4414</v>
      </c>
      <c r="J3488">
        <v>20230502</v>
      </c>
      <c r="K3488" t="s">
        <v>655</v>
      </c>
      <c r="L3488">
        <v>1889.35</v>
      </c>
      <c r="M3488">
        <v>0</v>
      </c>
      <c r="N3488" t="s">
        <v>136</v>
      </c>
      <c r="O3488">
        <v>20230503</v>
      </c>
    </row>
    <row r="3489" spans="1:15" x14ac:dyDescent="0.25">
      <c r="A3489" t="s">
        <v>124</v>
      </c>
      <c r="B3489" t="s">
        <v>125</v>
      </c>
      <c r="C3489">
        <v>1600004581</v>
      </c>
      <c r="D3489">
        <v>20230626</v>
      </c>
      <c r="E3489">
        <v>51200006</v>
      </c>
      <c r="F3489" t="s">
        <v>44</v>
      </c>
      <c r="I3489">
        <v>1622176</v>
      </c>
      <c r="J3489">
        <v>20230626</v>
      </c>
      <c r="K3489" t="s">
        <v>3234</v>
      </c>
      <c r="L3489">
        <v>0</v>
      </c>
      <c r="M3489">
        <v>-20.96</v>
      </c>
    </row>
    <row r="3490" spans="1:15" x14ac:dyDescent="0.25">
      <c r="A3490" t="s">
        <v>124</v>
      </c>
      <c r="B3490" t="s">
        <v>125</v>
      </c>
      <c r="C3490">
        <v>1600004866</v>
      </c>
      <c r="D3490">
        <v>20230628</v>
      </c>
      <c r="E3490">
        <v>40100000</v>
      </c>
      <c r="F3490" t="s">
        <v>55</v>
      </c>
      <c r="G3490" t="s">
        <v>1930</v>
      </c>
      <c r="H3490" t="s">
        <v>1931</v>
      </c>
      <c r="I3490">
        <v>106230034</v>
      </c>
      <c r="J3490">
        <v>20230628</v>
      </c>
      <c r="K3490" t="s">
        <v>1932</v>
      </c>
      <c r="L3490">
        <v>1679.89</v>
      </c>
      <c r="M3490">
        <v>0</v>
      </c>
      <c r="N3490" t="s">
        <v>80</v>
      </c>
      <c r="O3490">
        <v>20230629</v>
      </c>
    </row>
    <row r="3491" spans="1:15" x14ac:dyDescent="0.25">
      <c r="A3491" t="s">
        <v>124</v>
      </c>
      <c r="B3491" t="s">
        <v>125</v>
      </c>
      <c r="C3491">
        <v>1600008746</v>
      </c>
      <c r="D3491">
        <v>20230912</v>
      </c>
      <c r="E3491">
        <v>40100000</v>
      </c>
      <c r="F3491" t="s">
        <v>55</v>
      </c>
      <c r="G3491" t="s">
        <v>767</v>
      </c>
      <c r="H3491" t="s">
        <v>768</v>
      </c>
      <c r="I3491">
        <v>109230012</v>
      </c>
      <c r="J3491">
        <v>20230912</v>
      </c>
      <c r="K3491" t="s">
        <v>404</v>
      </c>
      <c r="L3491">
        <v>2739.46</v>
      </c>
      <c r="M3491">
        <v>0</v>
      </c>
      <c r="N3491" t="s">
        <v>202</v>
      </c>
      <c r="O3491">
        <v>20230913</v>
      </c>
    </row>
    <row r="3492" spans="1:15" x14ac:dyDescent="0.25">
      <c r="A3492" t="s">
        <v>124</v>
      </c>
      <c r="B3492" t="s">
        <v>125</v>
      </c>
      <c r="C3492">
        <v>1600008354</v>
      </c>
      <c r="D3492">
        <v>20230830</v>
      </c>
      <c r="E3492">
        <v>41100000</v>
      </c>
      <c r="F3492" t="s">
        <v>81</v>
      </c>
      <c r="G3492" t="s">
        <v>1119</v>
      </c>
      <c r="H3492" t="s">
        <v>1120</v>
      </c>
      <c r="I3492" t="s">
        <v>4415</v>
      </c>
      <c r="J3492">
        <v>20230830</v>
      </c>
      <c r="K3492" t="s">
        <v>4416</v>
      </c>
      <c r="L3492">
        <v>0</v>
      </c>
      <c r="M3492">
        <v>2040</v>
      </c>
      <c r="N3492" t="s">
        <v>577</v>
      </c>
      <c r="O3492">
        <v>20230831</v>
      </c>
    </row>
    <row r="3493" spans="1:15" x14ac:dyDescent="0.25">
      <c r="A3493" t="s">
        <v>124</v>
      </c>
      <c r="B3493" t="s">
        <v>125</v>
      </c>
      <c r="C3493">
        <v>1600008078</v>
      </c>
      <c r="D3493">
        <v>20230831</v>
      </c>
      <c r="E3493">
        <v>40100000</v>
      </c>
      <c r="F3493" t="s">
        <v>55</v>
      </c>
      <c r="G3493" t="s">
        <v>4417</v>
      </c>
      <c r="H3493" t="s">
        <v>4418</v>
      </c>
      <c r="I3493">
        <v>30700296</v>
      </c>
      <c r="J3493">
        <v>20230831</v>
      </c>
      <c r="K3493" t="s">
        <v>4113</v>
      </c>
      <c r="L3493">
        <v>217.6</v>
      </c>
      <c r="M3493">
        <v>0</v>
      </c>
      <c r="N3493" t="s">
        <v>80</v>
      </c>
      <c r="O3493">
        <v>20230825</v>
      </c>
    </row>
    <row r="3494" spans="1:15" x14ac:dyDescent="0.25">
      <c r="A3494" t="s">
        <v>124</v>
      </c>
      <c r="B3494" t="s">
        <v>125</v>
      </c>
      <c r="C3494">
        <v>1600000426</v>
      </c>
      <c r="D3494">
        <v>20230413</v>
      </c>
      <c r="E3494">
        <v>40100000</v>
      </c>
      <c r="F3494" t="s">
        <v>55</v>
      </c>
      <c r="G3494" t="s">
        <v>199</v>
      </c>
      <c r="H3494" t="s">
        <v>200</v>
      </c>
      <c r="I3494">
        <v>104230088</v>
      </c>
      <c r="J3494">
        <v>20230413</v>
      </c>
      <c r="K3494" t="s">
        <v>455</v>
      </c>
      <c r="L3494">
        <v>515.99</v>
      </c>
      <c r="M3494">
        <v>0</v>
      </c>
      <c r="N3494" t="s">
        <v>80</v>
      </c>
      <c r="O3494">
        <v>20230414</v>
      </c>
    </row>
    <row r="3495" spans="1:15" x14ac:dyDescent="0.25">
      <c r="A3495" t="s">
        <v>124</v>
      </c>
      <c r="B3495" t="s">
        <v>125</v>
      </c>
      <c r="C3495">
        <v>1600003546</v>
      </c>
      <c r="D3495">
        <v>20230608</v>
      </c>
      <c r="E3495">
        <v>51200006</v>
      </c>
      <c r="F3495" t="s">
        <v>44</v>
      </c>
      <c r="I3495" t="s">
        <v>1081</v>
      </c>
      <c r="J3495">
        <v>20230608</v>
      </c>
      <c r="K3495" t="e">
        <f>-CREDIT COOPERATIF CB Paypal Ebay</f>
        <v>#NAME?</v>
      </c>
      <c r="L3495">
        <v>111.49</v>
      </c>
      <c r="M3495">
        <v>0</v>
      </c>
    </row>
    <row r="3496" spans="1:15" x14ac:dyDescent="0.25">
      <c r="A3496" t="s">
        <v>124</v>
      </c>
      <c r="B3496" t="s">
        <v>125</v>
      </c>
      <c r="C3496">
        <v>1600000244</v>
      </c>
      <c r="D3496">
        <v>20230404</v>
      </c>
      <c r="E3496">
        <v>41100000</v>
      </c>
      <c r="F3496" t="s">
        <v>81</v>
      </c>
      <c r="G3496" t="s">
        <v>233</v>
      </c>
      <c r="H3496" t="s">
        <v>234</v>
      </c>
      <c r="I3496" t="s">
        <v>4126</v>
      </c>
      <c r="J3496">
        <v>20230404</v>
      </c>
      <c r="K3496" t="s">
        <v>4127</v>
      </c>
      <c r="L3496">
        <v>0</v>
      </c>
      <c r="M3496">
        <v>200</v>
      </c>
      <c r="N3496" t="s">
        <v>54</v>
      </c>
      <c r="O3496">
        <v>20230502</v>
      </c>
    </row>
    <row r="3497" spans="1:15" x14ac:dyDescent="0.25">
      <c r="A3497" t="s">
        <v>124</v>
      </c>
      <c r="B3497" t="s">
        <v>125</v>
      </c>
      <c r="C3497">
        <v>1600011221</v>
      </c>
      <c r="D3497">
        <v>20231020</v>
      </c>
      <c r="E3497">
        <v>40100000</v>
      </c>
      <c r="F3497" t="s">
        <v>55</v>
      </c>
      <c r="G3497" t="s">
        <v>488</v>
      </c>
      <c r="H3497" t="s">
        <v>489</v>
      </c>
      <c r="I3497" t="s">
        <v>4419</v>
      </c>
      <c r="J3497">
        <v>20231020</v>
      </c>
      <c r="K3497" t="s">
        <v>3772</v>
      </c>
      <c r="L3497">
        <v>1584</v>
      </c>
      <c r="M3497">
        <v>0</v>
      </c>
      <c r="N3497" t="s">
        <v>805</v>
      </c>
      <c r="O3497">
        <v>20231023</v>
      </c>
    </row>
    <row r="3498" spans="1:15" x14ac:dyDescent="0.25">
      <c r="A3498" t="s">
        <v>124</v>
      </c>
      <c r="B3498" t="s">
        <v>125</v>
      </c>
      <c r="C3498">
        <v>1600011309</v>
      </c>
      <c r="D3498">
        <v>20231027</v>
      </c>
      <c r="E3498">
        <v>51200006</v>
      </c>
      <c r="F3498" t="s">
        <v>44</v>
      </c>
      <c r="I3498">
        <v>4218455</v>
      </c>
      <c r="J3498">
        <v>20231027</v>
      </c>
      <c r="K3498" t="s">
        <v>4110</v>
      </c>
      <c r="L3498">
        <v>0</v>
      </c>
      <c r="M3498">
        <v>3755.7</v>
      </c>
    </row>
    <row r="3499" spans="1:15" x14ac:dyDescent="0.25">
      <c r="A3499" t="s">
        <v>124</v>
      </c>
      <c r="B3499" t="s">
        <v>125</v>
      </c>
      <c r="C3499">
        <v>1600000305</v>
      </c>
      <c r="D3499">
        <v>20230414</v>
      </c>
      <c r="E3499">
        <v>51200006</v>
      </c>
      <c r="F3499" t="s">
        <v>44</v>
      </c>
      <c r="I3499">
        <v>18319</v>
      </c>
      <c r="J3499">
        <v>20230414</v>
      </c>
      <c r="K3499" t="s">
        <v>1362</v>
      </c>
      <c r="L3499">
        <v>0</v>
      </c>
      <c r="M3499">
        <v>66.459999999999994</v>
      </c>
    </row>
    <row r="3500" spans="1:15" x14ac:dyDescent="0.25">
      <c r="A3500" t="s">
        <v>124</v>
      </c>
      <c r="B3500" t="s">
        <v>125</v>
      </c>
      <c r="C3500">
        <v>1600003429</v>
      </c>
      <c r="D3500">
        <v>20230605</v>
      </c>
      <c r="E3500">
        <v>51200006</v>
      </c>
      <c r="F3500" t="s">
        <v>44</v>
      </c>
      <c r="I3500" t="s">
        <v>3525</v>
      </c>
      <c r="J3500">
        <v>20230605</v>
      </c>
      <c r="K3500" t="s">
        <v>3526</v>
      </c>
      <c r="L3500">
        <v>972</v>
      </c>
      <c r="M3500">
        <v>0</v>
      </c>
    </row>
    <row r="3501" spans="1:15" x14ac:dyDescent="0.25">
      <c r="A3501" t="s">
        <v>124</v>
      </c>
      <c r="B3501" t="s">
        <v>125</v>
      </c>
      <c r="C3501">
        <v>1600008317</v>
      </c>
      <c r="D3501">
        <v>20230829</v>
      </c>
      <c r="E3501">
        <v>51200006</v>
      </c>
      <c r="F3501" t="s">
        <v>44</v>
      </c>
      <c r="I3501" t="s">
        <v>3924</v>
      </c>
      <c r="J3501">
        <v>20230829</v>
      </c>
      <c r="K3501" t="s">
        <v>3774</v>
      </c>
      <c r="L3501">
        <v>31381.33</v>
      </c>
      <c r="M3501">
        <v>0</v>
      </c>
    </row>
    <row r="3502" spans="1:15" x14ac:dyDescent="0.25">
      <c r="A3502" t="s">
        <v>124</v>
      </c>
      <c r="B3502" t="s">
        <v>125</v>
      </c>
      <c r="C3502">
        <v>1600001446</v>
      </c>
      <c r="D3502">
        <v>20230502</v>
      </c>
      <c r="E3502">
        <v>51200006</v>
      </c>
      <c r="F3502" t="s">
        <v>44</v>
      </c>
      <c r="I3502" t="s">
        <v>4420</v>
      </c>
      <c r="J3502">
        <v>20230502</v>
      </c>
      <c r="K3502" t="s">
        <v>190</v>
      </c>
      <c r="L3502">
        <v>250000</v>
      </c>
      <c r="M3502">
        <v>0</v>
      </c>
    </row>
    <row r="3503" spans="1:15" x14ac:dyDescent="0.25">
      <c r="A3503" t="s">
        <v>124</v>
      </c>
      <c r="B3503" t="s">
        <v>125</v>
      </c>
      <c r="C3503">
        <v>1600003303</v>
      </c>
      <c r="D3503">
        <v>20230601</v>
      </c>
      <c r="E3503">
        <v>51200006</v>
      </c>
      <c r="F3503" t="s">
        <v>44</v>
      </c>
      <c r="I3503" t="s">
        <v>4421</v>
      </c>
      <c r="J3503">
        <v>20230601</v>
      </c>
      <c r="K3503" t="s">
        <v>411</v>
      </c>
      <c r="L3503">
        <v>0</v>
      </c>
      <c r="M3503">
        <v>1902</v>
      </c>
    </row>
    <row r="3504" spans="1:15" x14ac:dyDescent="0.25">
      <c r="A3504" t="s">
        <v>124</v>
      </c>
      <c r="B3504" t="s">
        <v>125</v>
      </c>
      <c r="C3504">
        <v>1600000254</v>
      </c>
      <c r="D3504">
        <v>20230405</v>
      </c>
      <c r="E3504">
        <v>51200006</v>
      </c>
      <c r="F3504" t="s">
        <v>44</v>
      </c>
      <c r="I3504" t="s">
        <v>3545</v>
      </c>
      <c r="J3504">
        <v>20230405</v>
      </c>
      <c r="K3504" t="s">
        <v>286</v>
      </c>
      <c r="L3504">
        <v>0</v>
      </c>
      <c r="M3504">
        <v>158.32</v>
      </c>
    </row>
    <row r="3505" spans="1:15" x14ac:dyDescent="0.25">
      <c r="A3505" t="s">
        <v>124</v>
      </c>
      <c r="B3505" t="s">
        <v>125</v>
      </c>
      <c r="C3505">
        <v>1600008520</v>
      </c>
      <c r="D3505">
        <v>20230904</v>
      </c>
      <c r="E3505">
        <v>40100000</v>
      </c>
      <c r="F3505" t="s">
        <v>55</v>
      </c>
      <c r="G3505" t="s">
        <v>178</v>
      </c>
      <c r="H3505" t="s">
        <v>179</v>
      </c>
      <c r="I3505" t="s">
        <v>4422</v>
      </c>
      <c r="J3505">
        <v>20230904</v>
      </c>
      <c r="K3505" t="s">
        <v>1576</v>
      </c>
      <c r="L3505">
        <v>1871.99</v>
      </c>
      <c r="M3505">
        <v>0</v>
      </c>
      <c r="N3505" t="s">
        <v>1904</v>
      </c>
      <c r="O3505">
        <v>20230905</v>
      </c>
    </row>
    <row r="3506" spans="1:15" x14ac:dyDescent="0.25">
      <c r="A3506" t="s">
        <v>124</v>
      </c>
      <c r="B3506" t="s">
        <v>125</v>
      </c>
      <c r="C3506">
        <v>1600002525</v>
      </c>
      <c r="D3506">
        <v>20230518</v>
      </c>
      <c r="E3506">
        <v>51200006</v>
      </c>
      <c r="F3506" t="s">
        <v>44</v>
      </c>
      <c r="I3506" t="s">
        <v>3560</v>
      </c>
      <c r="J3506">
        <v>20230518</v>
      </c>
      <c r="K3506" t="e">
        <f>-CREDIT COOPERATIF CB Federation Fran</f>
        <v>#NAME?</v>
      </c>
      <c r="L3506">
        <v>0</v>
      </c>
      <c r="M3506">
        <v>450</v>
      </c>
    </row>
    <row r="3507" spans="1:15" x14ac:dyDescent="0.25">
      <c r="A3507" t="s">
        <v>124</v>
      </c>
      <c r="B3507" t="s">
        <v>125</v>
      </c>
      <c r="C3507">
        <v>1600011408</v>
      </c>
      <c r="D3507">
        <v>20231030</v>
      </c>
      <c r="E3507">
        <v>44440000</v>
      </c>
      <c r="F3507" t="s">
        <v>36</v>
      </c>
      <c r="I3507" t="s">
        <v>4039</v>
      </c>
      <c r="J3507">
        <v>20231030</v>
      </c>
      <c r="K3507" t="s">
        <v>4040</v>
      </c>
      <c r="L3507">
        <v>0</v>
      </c>
      <c r="M3507">
        <v>48477.599999999999</v>
      </c>
      <c r="N3507" t="s">
        <v>54</v>
      </c>
      <c r="O3507">
        <v>20231031</v>
      </c>
    </row>
    <row r="3508" spans="1:15" x14ac:dyDescent="0.25">
      <c r="A3508" t="s">
        <v>124</v>
      </c>
      <c r="B3508" t="s">
        <v>125</v>
      </c>
      <c r="C3508">
        <v>1600007940</v>
      </c>
      <c r="D3508">
        <v>20230821</v>
      </c>
      <c r="E3508">
        <v>40100000</v>
      </c>
      <c r="F3508" t="s">
        <v>55</v>
      </c>
      <c r="G3508" t="s">
        <v>178</v>
      </c>
      <c r="H3508" t="s">
        <v>179</v>
      </c>
      <c r="I3508">
        <v>108230056</v>
      </c>
      <c r="J3508">
        <v>20230821</v>
      </c>
      <c r="K3508" t="s">
        <v>4372</v>
      </c>
      <c r="L3508">
        <v>1777.86</v>
      </c>
      <c r="M3508">
        <v>0</v>
      </c>
      <c r="N3508" t="s">
        <v>2580</v>
      </c>
      <c r="O3508">
        <v>20230822</v>
      </c>
    </row>
    <row r="3509" spans="1:15" x14ac:dyDescent="0.25">
      <c r="A3509" t="s">
        <v>124</v>
      </c>
      <c r="B3509" t="s">
        <v>125</v>
      </c>
      <c r="C3509">
        <v>1600007023</v>
      </c>
      <c r="D3509">
        <v>20230802</v>
      </c>
      <c r="E3509">
        <v>51200006</v>
      </c>
      <c r="F3509" t="s">
        <v>44</v>
      </c>
      <c r="I3509" t="s">
        <v>4423</v>
      </c>
      <c r="J3509">
        <v>20230802</v>
      </c>
      <c r="K3509" t="s">
        <v>4424</v>
      </c>
      <c r="L3509">
        <v>582</v>
      </c>
      <c r="M3509">
        <v>0</v>
      </c>
    </row>
    <row r="3510" spans="1:15" x14ac:dyDescent="0.25">
      <c r="A3510" t="s">
        <v>124</v>
      </c>
      <c r="B3510" t="s">
        <v>125</v>
      </c>
      <c r="C3510">
        <v>1600009935</v>
      </c>
      <c r="D3510">
        <v>20231002</v>
      </c>
      <c r="E3510">
        <v>40100000</v>
      </c>
      <c r="F3510" t="s">
        <v>55</v>
      </c>
      <c r="G3510" t="s">
        <v>144</v>
      </c>
      <c r="H3510" t="s">
        <v>145</v>
      </c>
      <c r="I3510" t="s">
        <v>4425</v>
      </c>
      <c r="J3510">
        <v>20231002</v>
      </c>
      <c r="K3510" t="s">
        <v>1403</v>
      </c>
      <c r="L3510">
        <v>595.79999999999995</v>
      </c>
      <c r="M3510">
        <v>0</v>
      </c>
      <c r="N3510" t="s">
        <v>4426</v>
      </c>
      <c r="O3510">
        <v>20231004</v>
      </c>
    </row>
    <row r="3511" spans="1:15" x14ac:dyDescent="0.25">
      <c r="A3511" t="s">
        <v>124</v>
      </c>
      <c r="B3511" t="s">
        <v>125</v>
      </c>
      <c r="C3511">
        <v>1600007938</v>
      </c>
      <c r="D3511">
        <v>20230821</v>
      </c>
      <c r="E3511">
        <v>40100000</v>
      </c>
      <c r="F3511" t="s">
        <v>55</v>
      </c>
      <c r="G3511" t="s">
        <v>488</v>
      </c>
      <c r="H3511" t="s">
        <v>489</v>
      </c>
      <c r="I3511" t="s">
        <v>4427</v>
      </c>
      <c r="J3511">
        <v>20230821</v>
      </c>
      <c r="K3511" t="s">
        <v>3772</v>
      </c>
      <c r="L3511">
        <v>1584</v>
      </c>
      <c r="M3511">
        <v>0</v>
      </c>
      <c r="N3511" t="s">
        <v>1978</v>
      </c>
      <c r="O3511">
        <v>20230822</v>
      </c>
    </row>
    <row r="3512" spans="1:15" x14ac:dyDescent="0.25">
      <c r="A3512" t="s">
        <v>124</v>
      </c>
      <c r="B3512" t="s">
        <v>125</v>
      </c>
      <c r="C3512">
        <v>1600000575</v>
      </c>
      <c r="D3512">
        <v>20230418</v>
      </c>
      <c r="E3512">
        <v>51200006</v>
      </c>
      <c r="F3512" t="s">
        <v>44</v>
      </c>
      <c r="I3512">
        <v>104230003</v>
      </c>
      <c r="J3512">
        <v>20230418</v>
      </c>
      <c r="K3512" t="s">
        <v>2867</v>
      </c>
      <c r="L3512">
        <v>0</v>
      </c>
      <c r="M3512">
        <v>1690.92</v>
      </c>
    </row>
    <row r="3513" spans="1:15" x14ac:dyDescent="0.25">
      <c r="A3513" t="s">
        <v>124</v>
      </c>
      <c r="B3513" t="s">
        <v>125</v>
      </c>
      <c r="C3513">
        <v>1600008058</v>
      </c>
      <c r="D3513">
        <v>20230824</v>
      </c>
      <c r="E3513">
        <v>40100000</v>
      </c>
      <c r="F3513" t="s">
        <v>55</v>
      </c>
      <c r="G3513" t="s">
        <v>144</v>
      </c>
      <c r="H3513" t="s">
        <v>145</v>
      </c>
      <c r="I3513" t="s">
        <v>4428</v>
      </c>
      <c r="J3513">
        <v>20230824</v>
      </c>
      <c r="K3513" t="s">
        <v>2984</v>
      </c>
      <c r="L3513">
        <v>629.70000000000005</v>
      </c>
      <c r="M3513">
        <v>0</v>
      </c>
      <c r="N3513" t="s">
        <v>1919</v>
      </c>
      <c r="O3513">
        <v>20230825</v>
      </c>
    </row>
    <row r="3514" spans="1:15" x14ac:dyDescent="0.25">
      <c r="A3514" t="s">
        <v>124</v>
      </c>
      <c r="B3514" t="s">
        <v>125</v>
      </c>
      <c r="C3514">
        <v>1600003385</v>
      </c>
      <c r="D3514">
        <v>20230602</v>
      </c>
      <c r="E3514">
        <v>41100000</v>
      </c>
      <c r="F3514" t="s">
        <v>81</v>
      </c>
      <c r="G3514" t="s">
        <v>338</v>
      </c>
      <c r="H3514" t="s">
        <v>339</v>
      </c>
      <c r="I3514" t="s">
        <v>4429</v>
      </c>
      <c r="J3514">
        <v>20230602</v>
      </c>
      <c r="K3514" t="s">
        <v>4430</v>
      </c>
      <c r="L3514">
        <v>0</v>
      </c>
      <c r="M3514">
        <v>60.48</v>
      </c>
      <c r="N3514" t="s">
        <v>37</v>
      </c>
      <c r="O3514">
        <v>20230605</v>
      </c>
    </row>
    <row r="3515" spans="1:15" x14ac:dyDescent="0.25">
      <c r="A3515" t="s">
        <v>124</v>
      </c>
      <c r="B3515" t="s">
        <v>125</v>
      </c>
      <c r="C3515">
        <v>1600003070</v>
      </c>
      <c r="D3515">
        <v>20230531</v>
      </c>
      <c r="E3515">
        <v>41100000</v>
      </c>
      <c r="F3515" t="s">
        <v>81</v>
      </c>
      <c r="G3515" t="s">
        <v>233</v>
      </c>
      <c r="H3515" t="s">
        <v>234</v>
      </c>
      <c r="I3515" t="s">
        <v>4431</v>
      </c>
      <c r="J3515">
        <v>20230531</v>
      </c>
      <c r="K3515" t="s">
        <v>236</v>
      </c>
      <c r="L3515">
        <v>0</v>
      </c>
      <c r="M3515">
        <v>250</v>
      </c>
      <c r="N3515" t="s">
        <v>83</v>
      </c>
      <c r="O3515">
        <v>20230616</v>
      </c>
    </row>
    <row r="3516" spans="1:15" x14ac:dyDescent="0.25">
      <c r="A3516" t="s">
        <v>124</v>
      </c>
      <c r="B3516" t="s">
        <v>125</v>
      </c>
      <c r="C3516">
        <v>1600002071</v>
      </c>
      <c r="D3516">
        <v>20230513</v>
      </c>
      <c r="E3516">
        <v>51200006</v>
      </c>
      <c r="F3516" t="s">
        <v>44</v>
      </c>
      <c r="I3516">
        <v>105230115</v>
      </c>
      <c r="J3516">
        <v>20230513</v>
      </c>
      <c r="K3516" t="s">
        <v>4432</v>
      </c>
      <c r="L3516">
        <v>0</v>
      </c>
      <c r="M3516">
        <v>60</v>
      </c>
    </row>
    <row r="3517" spans="1:15" x14ac:dyDescent="0.25">
      <c r="A3517" t="s">
        <v>124</v>
      </c>
      <c r="B3517" t="s">
        <v>125</v>
      </c>
      <c r="C3517">
        <v>1600002291</v>
      </c>
      <c r="D3517">
        <v>20230516</v>
      </c>
      <c r="E3517">
        <v>41100000</v>
      </c>
      <c r="F3517" t="s">
        <v>81</v>
      </c>
      <c r="G3517" t="s">
        <v>3331</v>
      </c>
      <c r="H3517" t="s">
        <v>3332</v>
      </c>
      <c r="I3517" t="s">
        <v>4433</v>
      </c>
      <c r="J3517">
        <v>20230516</v>
      </c>
      <c r="K3517" t="s">
        <v>4434</v>
      </c>
      <c r="L3517">
        <v>0</v>
      </c>
      <c r="M3517">
        <v>252</v>
      </c>
      <c r="N3517" t="s">
        <v>83</v>
      </c>
      <c r="O3517">
        <v>20230517</v>
      </c>
    </row>
    <row r="3518" spans="1:15" x14ac:dyDescent="0.25">
      <c r="A3518" t="s">
        <v>124</v>
      </c>
      <c r="B3518" t="s">
        <v>125</v>
      </c>
      <c r="C3518">
        <v>1600004859</v>
      </c>
      <c r="D3518">
        <v>20230627</v>
      </c>
      <c r="E3518">
        <v>51200006</v>
      </c>
      <c r="F3518" t="s">
        <v>44</v>
      </c>
      <c r="I3518" t="s">
        <v>1465</v>
      </c>
      <c r="J3518">
        <v>20230627</v>
      </c>
      <c r="K3518" t="s">
        <v>1466</v>
      </c>
      <c r="L3518">
        <v>582</v>
      </c>
      <c r="M3518">
        <v>0</v>
      </c>
    </row>
    <row r="3519" spans="1:15" x14ac:dyDescent="0.25">
      <c r="A3519" t="s">
        <v>124</v>
      </c>
      <c r="B3519" t="s">
        <v>125</v>
      </c>
      <c r="C3519">
        <v>1600000771</v>
      </c>
      <c r="D3519">
        <v>20230425</v>
      </c>
      <c r="E3519">
        <v>51200006</v>
      </c>
      <c r="F3519" t="s">
        <v>44</v>
      </c>
      <c r="I3519" t="s">
        <v>2251</v>
      </c>
      <c r="J3519">
        <v>20230425</v>
      </c>
      <c r="K3519" t="s">
        <v>2252</v>
      </c>
      <c r="L3519">
        <v>0</v>
      </c>
      <c r="M3519">
        <v>60</v>
      </c>
    </row>
    <row r="3520" spans="1:15" x14ac:dyDescent="0.25">
      <c r="A3520" t="s">
        <v>124</v>
      </c>
      <c r="B3520" t="s">
        <v>125</v>
      </c>
      <c r="C3520">
        <v>1600003625</v>
      </c>
      <c r="D3520">
        <v>20230610</v>
      </c>
      <c r="E3520">
        <v>51200006</v>
      </c>
      <c r="F3520" t="s">
        <v>44</v>
      </c>
      <c r="I3520" t="s">
        <v>4435</v>
      </c>
      <c r="J3520">
        <v>20230610</v>
      </c>
      <c r="K3520" t="e">
        <f>-CREDIT COOPERATIF CB CGF17506MONOP7</f>
        <v>#NAME?</v>
      </c>
      <c r="L3520">
        <v>0</v>
      </c>
      <c r="M3520">
        <v>28.05</v>
      </c>
    </row>
    <row r="3521" spans="1:15" x14ac:dyDescent="0.25">
      <c r="A3521" t="s">
        <v>124</v>
      </c>
      <c r="B3521" t="s">
        <v>125</v>
      </c>
      <c r="C3521">
        <v>1600003793</v>
      </c>
      <c r="D3521">
        <v>20230616</v>
      </c>
      <c r="E3521">
        <v>41100000</v>
      </c>
      <c r="F3521" t="s">
        <v>81</v>
      </c>
      <c r="G3521" t="s">
        <v>4436</v>
      </c>
      <c r="H3521" t="s">
        <v>4437</v>
      </c>
      <c r="I3521" t="s">
        <v>1623</v>
      </c>
      <c r="J3521">
        <v>20230616</v>
      </c>
      <c r="K3521" t="s">
        <v>1624</v>
      </c>
      <c r="L3521">
        <v>0</v>
      </c>
      <c r="M3521">
        <v>636</v>
      </c>
      <c r="N3521" t="s">
        <v>54</v>
      </c>
      <c r="O3521">
        <v>20230619</v>
      </c>
    </row>
    <row r="3522" spans="1:15" x14ac:dyDescent="0.25">
      <c r="A3522" t="s">
        <v>124</v>
      </c>
      <c r="B3522" t="s">
        <v>125</v>
      </c>
      <c r="C3522">
        <v>1600007979</v>
      </c>
      <c r="D3522">
        <v>20230822</v>
      </c>
      <c r="E3522">
        <v>51200006</v>
      </c>
      <c r="F3522" t="s">
        <v>44</v>
      </c>
      <c r="I3522" t="s">
        <v>4438</v>
      </c>
      <c r="J3522">
        <v>20230822</v>
      </c>
      <c r="K3522" t="s">
        <v>4439</v>
      </c>
      <c r="L3522">
        <v>336</v>
      </c>
      <c r="M3522">
        <v>0</v>
      </c>
    </row>
    <row r="3523" spans="1:15" x14ac:dyDescent="0.25">
      <c r="A3523" t="s">
        <v>124</v>
      </c>
      <c r="B3523" t="s">
        <v>125</v>
      </c>
      <c r="C3523">
        <v>1600007750</v>
      </c>
      <c r="D3523">
        <v>20230817</v>
      </c>
      <c r="E3523">
        <v>43100000</v>
      </c>
      <c r="F3523" t="s">
        <v>26</v>
      </c>
      <c r="I3523" s="1">
        <v>45108</v>
      </c>
      <c r="J3523">
        <v>20230817</v>
      </c>
      <c r="K3523" t="s">
        <v>394</v>
      </c>
      <c r="L3523">
        <v>6372</v>
      </c>
      <c r="M3523">
        <v>0</v>
      </c>
      <c r="N3523" t="s">
        <v>80</v>
      </c>
      <c r="O3523">
        <v>20230824</v>
      </c>
    </row>
    <row r="3524" spans="1:15" x14ac:dyDescent="0.25">
      <c r="A3524" t="s">
        <v>124</v>
      </c>
      <c r="B3524" t="s">
        <v>125</v>
      </c>
      <c r="C3524">
        <v>1600000979</v>
      </c>
      <c r="D3524">
        <v>20230503</v>
      </c>
      <c r="E3524">
        <v>51200006</v>
      </c>
      <c r="F3524" t="s">
        <v>44</v>
      </c>
      <c r="I3524">
        <v>30400022</v>
      </c>
      <c r="J3524">
        <v>20230503</v>
      </c>
      <c r="K3524" t="s">
        <v>2815</v>
      </c>
      <c r="L3524">
        <v>0</v>
      </c>
      <c r="M3524">
        <v>57456</v>
      </c>
    </row>
    <row r="3525" spans="1:15" x14ac:dyDescent="0.25">
      <c r="A3525" t="s">
        <v>124</v>
      </c>
      <c r="B3525" t="s">
        <v>125</v>
      </c>
      <c r="C3525">
        <v>1600005937</v>
      </c>
      <c r="D3525">
        <v>20230719</v>
      </c>
      <c r="E3525">
        <v>51200006</v>
      </c>
      <c r="F3525" t="s">
        <v>44</v>
      </c>
      <c r="I3525" t="s">
        <v>1579</v>
      </c>
      <c r="J3525">
        <v>20230719</v>
      </c>
      <c r="K3525" t="s">
        <v>4440</v>
      </c>
      <c r="L3525">
        <v>0</v>
      </c>
      <c r="M3525">
        <v>123.62</v>
      </c>
    </row>
    <row r="3526" spans="1:15" x14ac:dyDescent="0.25">
      <c r="A3526" t="s">
        <v>124</v>
      </c>
      <c r="B3526" t="s">
        <v>125</v>
      </c>
      <c r="C3526">
        <v>1600011426</v>
      </c>
      <c r="D3526">
        <v>20231031</v>
      </c>
      <c r="E3526">
        <v>40100000</v>
      </c>
      <c r="F3526" t="s">
        <v>55</v>
      </c>
      <c r="G3526" t="s">
        <v>719</v>
      </c>
      <c r="H3526" t="s">
        <v>720</v>
      </c>
      <c r="I3526" t="s">
        <v>4135</v>
      </c>
      <c r="J3526">
        <v>20231031</v>
      </c>
      <c r="K3526" t="s">
        <v>4136</v>
      </c>
      <c r="L3526">
        <v>15895.87</v>
      </c>
      <c r="M3526">
        <v>0</v>
      </c>
    </row>
    <row r="3527" spans="1:15" x14ac:dyDescent="0.25">
      <c r="A3527" t="s">
        <v>124</v>
      </c>
      <c r="B3527" t="s">
        <v>125</v>
      </c>
      <c r="C3527">
        <v>1600000773</v>
      </c>
      <c r="D3527">
        <v>20230425</v>
      </c>
      <c r="E3527">
        <v>51200006</v>
      </c>
      <c r="F3527" t="s">
        <v>44</v>
      </c>
      <c r="I3527" t="s">
        <v>3446</v>
      </c>
      <c r="J3527">
        <v>20230425</v>
      </c>
      <c r="K3527" t="s">
        <v>680</v>
      </c>
      <c r="L3527">
        <v>0</v>
      </c>
      <c r="M3527">
        <v>371</v>
      </c>
    </row>
    <row r="3528" spans="1:15" x14ac:dyDescent="0.25">
      <c r="A3528" t="s">
        <v>124</v>
      </c>
      <c r="B3528" t="s">
        <v>125</v>
      </c>
      <c r="C3528">
        <v>1600005363</v>
      </c>
      <c r="D3528">
        <v>20230707</v>
      </c>
      <c r="E3528">
        <v>40100000</v>
      </c>
      <c r="F3528" t="s">
        <v>55</v>
      </c>
      <c r="G3528" t="s">
        <v>672</v>
      </c>
      <c r="H3528" t="s">
        <v>673</v>
      </c>
      <c r="I3528" t="s">
        <v>3229</v>
      </c>
      <c r="J3528">
        <v>20230707</v>
      </c>
      <c r="K3528" t="s">
        <v>3230</v>
      </c>
      <c r="L3528">
        <v>451.5</v>
      </c>
      <c r="M3528">
        <v>0</v>
      </c>
      <c r="N3528" t="s">
        <v>37</v>
      </c>
      <c r="O3528">
        <v>20230707</v>
      </c>
    </row>
    <row r="3529" spans="1:15" x14ac:dyDescent="0.25">
      <c r="A3529" t="s">
        <v>124</v>
      </c>
      <c r="B3529" t="s">
        <v>125</v>
      </c>
      <c r="C3529">
        <v>1600006459</v>
      </c>
      <c r="D3529">
        <v>20230731</v>
      </c>
      <c r="E3529">
        <v>51200006</v>
      </c>
      <c r="F3529" t="s">
        <v>44</v>
      </c>
      <c r="I3529" t="s">
        <v>681</v>
      </c>
      <c r="J3529">
        <v>20230731</v>
      </c>
      <c r="K3529" t="s">
        <v>552</v>
      </c>
      <c r="L3529">
        <v>0</v>
      </c>
      <c r="M3529">
        <v>80000</v>
      </c>
    </row>
    <row r="3530" spans="1:15" x14ac:dyDescent="0.25">
      <c r="A3530" t="s">
        <v>124</v>
      </c>
      <c r="B3530" t="s">
        <v>125</v>
      </c>
      <c r="C3530">
        <v>1600005367</v>
      </c>
      <c r="D3530">
        <v>20230707</v>
      </c>
      <c r="E3530">
        <v>40100000</v>
      </c>
      <c r="F3530" t="s">
        <v>55</v>
      </c>
      <c r="G3530" t="s">
        <v>2700</v>
      </c>
      <c r="H3530" t="s">
        <v>2701</v>
      </c>
      <c r="I3530">
        <v>8704545575</v>
      </c>
      <c r="J3530">
        <v>20230707</v>
      </c>
      <c r="K3530" t="s">
        <v>4441</v>
      </c>
      <c r="L3530">
        <v>476.74</v>
      </c>
      <c r="M3530">
        <v>0</v>
      </c>
      <c r="N3530" t="s">
        <v>83</v>
      </c>
      <c r="O3530">
        <v>20230707</v>
      </c>
    </row>
    <row r="3531" spans="1:15" x14ac:dyDescent="0.25">
      <c r="A3531" t="s">
        <v>124</v>
      </c>
      <c r="B3531" t="s">
        <v>125</v>
      </c>
      <c r="C3531">
        <v>1600009604</v>
      </c>
      <c r="D3531">
        <v>20230925</v>
      </c>
      <c r="E3531">
        <v>51200006</v>
      </c>
      <c r="F3531" t="s">
        <v>44</v>
      </c>
      <c r="I3531" t="s">
        <v>4442</v>
      </c>
      <c r="J3531">
        <v>20230925</v>
      </c>
      <c r="K3531" t="e">
        <f>-CREDIT COOPERATIF CB la Poste</f>
        <v>#NAME?</v>
      </c>
      <c r="L3531">
        <v>0</v>
      </c>
      <c r="M3531">
        <v>13.95</v>
      </c>
    </row>
    <row r="3532" spans="1:15" x14ac:dyDescent="0.25">
      <c r="A3532" t="s">
        <v>124</v>
      </c>
      <c r="B3532" t="s">
        <v>125</v>
      </c>
      <c r="C3532">
        <v>1600003083</v>
      </c>
      <c r="D3532">
        <v>20230601</v>
      </c>
      <c r="E3532">
        <v>42100000</v>
      </c>
      <c r="F3532" t="s">
        <v>28</v>
      </c>
      <c r="I3532" t="s">
        <v>4443</v>
      </c>
      <c r="J3532">
        <v>20230601</v>
      </c>
      <c r="K3532" t="s">
        <v>590</v>
      </c>
      <c r="L3532">
        <v>632.66999999999996</v>
      </c>
      <c r="M3532">
        <v>0</v>
      </c>
      <c r="N3532" t="s">
        <v>80</v>
      </c>
      <c r="O3532">
        <v>20230713</v>
      </c>
    </row>
    <row r="3533" spans="1:15" x14ac:dyDescent="0.25">
      <c r="A3533" t="s">
        <v>124</v>
      </c>
      <c r="B3533" t="s">
        <v>125</v>
      </c>
      <c r="C3533">
        <v>1600000665</v>
      </c>
      <c r="D3533">
        <v>20230420</v>
      </c>
      <c r="E3533">
        <v>41100000</v>
      </c>
      <c r="F3533" t="s">
        <v>81</v>
      </c>
      <c r="G3533" t="s">
        <v>295</v>
      </c>
      <c r="H3533" t="s">
        <v>296</v>
      </c>
      <c r="I3533" t="s">
        <v>4444</v>
      </c>
      <c r="J3533">
        <v>20230420</v>
      </c>
      <c r="K3533" t="s">
        <v>4445</v>
      </c>
      <c r="L3533">
        <v>0</v>
      </c>
      <c r="M3533">
        <v>912</v>
      </c>
      <c r="N3533" t="s">
        <v>54</v>
      </c>
      <c r="O3533">
        <v>20230502</v>
      </c>
    </row>
    <row r="3534" spans="1:15" x14ac:dyDescent="0.25">
      <c r="A3534" t="s">
        <v>124</v>
      </c>
      <c r="B3534" t="s">
        <v>125</v>
      </c>
      <c r="C3534">
        <v>1600001528</v>
      </c>
      <c r="D3534">
        <v>20230502</v>
      </c>
      <c r="E3534">
        <v>40100000</v>
      </c>
      <c r="F3534" t="s">
        <v>55</v>
      </c>
      <c r="G3534" t="s">
        <v>2608</v>
      </c>
      <c r="H3534" t="s">
        <v>2609</v>
      </c>
      <c r="I3534">
        <v>104230093</v>
      </c>
      <c r="J3534">
        <v>20230502</v>
      </c>
      <c r="K3534" t="s">
        <v>4446</v>
      </c>
      <c r="L3534">
        <v>1680.3</v>
      </c>
      <c r="M3534">
        <v>0</v>
      </c>
      <c r="N3534" t="s">
        <v>83</v>
      </c>
      <c r="O3534">
        <v>20230503</v>
      </c>
    </row>
    <row r="3535" spans="1:15" x14ac:dyDescent="0.25">
      <c r="A3535" t="s">
        <v>124</v>
      </c>
      <c r="B3535" t="s">
        <v>125</v>
      </c>
      <c r="C3535">
        <v>1600009864</v>
      </c>
      <c r="D3535">
        <v>20230929</v>
      </c>
      <c r="E3535">
        <v>41100000</v>
      </c>
      <c r="F3535" t="s">
        <v>81</v>
      </c>
      <c r="G3535" t="s">
        <v>1475</v>
      </c>
      <c r="H3535" t="s">
        <v>1476</v>
      </c>
      <c r="I3535" t="s">
        <v>2857</v>
      </c>
      <c r="J3535">
        <v>20230929</v>
      </c>
      <c r="K3535" t="s">
        <v>2858</v>
      </c>
      <c r="L3535">
        <v>0</v>
      </c>
      <c r="M3535">
        <v>360</v>
      </c>
      <c r="N3535" t="s">
        <v>83</v>
      </c>
      <c r="O3535">
        <v>20231002</v>
      </c>
    </row>
    <row r="3536" spans="1:15" x14ac:dyDescent="0.25">
      <c r="A3536" t="s">
        <v>124</v>
      </c>
      <c r="B3536" t="s">
        <v>125</v>
      </c>
      <c r="C3536">
        <v>1600003748</v>
      </c>
      <c r="D3536">
        <v>20230623</v>
      </c>
      <c r="E3536">
        <v>40100000</v>
      </c>
      <c r="F3536" t="s">
        <v>55</v>
      </c>
      <c r="G3536" t="s">
        <v>3203</v>
      </c>
      <c r="H3536" t="s">
        <v>3204</v>
      </c>
      <c r="I3536">
        <v>25008</v>
      </c>
      <c r="J3536">
        <v>20230623</v>
      </c>
      <c r="K3536" t="s">
        <v>4447</v>
      </c>
      <c r="L3536">
        <v>976.87</v>
      </c>
      <c r="M3536">
        <v>0</v>
      </c>
      <c r="N3536" t="s">
        <v>83</v>
      </c>
      <c r="O3536">
        <v>20230616</v>
      </c>
    </row>
    <row r="3537" spans="1:15" x14ac:dyDescent="0.25">
      <c r="A3537" t="s">
        <v>124</v>
      </c>
      <c r="B3537" t="s">
        <v>125</v>
      </c>
      <c r="C3537">
        <v>1600007268</v>
      </c>
      <c r="D3537">
        <v>20230809</v>
      </c>
      <c r="E3537">
        <v>41100000</v>
      </c>
      <c r="F3537" t="s">
        <v>81</v>
      </c>
      <c r="G3537" t="s">
        <v>1332</v>
      </c>
      <c r="H3537" t="s">
        <v>1333</v>
      </c>
      <c r="I3537" t="s">
        <v>4028</v>
      </c>
      <c r="J3537">
        <v>20230809</v>
      </c>
      <c r="K3537" t="s">
        <v>4029</v>
      </c>
      <c r="L3537">
        <v>0</v>
      </c>
      <c r="M3537">
        <v>900</v>
      </c>
      <c r="N3537" t="s">
        <v>794</v>
      </c>
      <c r="O3537">
        <v>20230810</v>
      </c>
    </row>
    <row r="3538" spans="1:15" x14ac:dyDescent="0.25">
      <c r="A3538" t="s">
        <v>124</v>
      </c>
      <c r="B3538" t="s">
        <v>125</v>
      </c>
      <c r="C3538">
        <v>1600006137</v>
      </c>
      <c r="D3538">
        <v>20230725</v>
      </c>
      <c r="E3538">
        <v>40100000</v>
      </c>
      <c r="F3538" t="s">
        <v>55</v>
      </c>
      <c r="G3538" t="s">
        <v>1840</v>
      </c>
      <c r="H3538" t="s">
        <v>1841</v>
      </c>
      <c r="I3538" t="s">
        <v>1439</v>
      </c>
      <c r="J3538">
        <v>20230725</v>
      </c>
      <c r="K3538" t="s">
        <v>1440</v>
      </c>
      <c r="L3538">
        <v>33.76</v>
      </c>
      <c r="M3538">
        <v>0</v>
      </c>
      <c r="N3538" t="s">
        <v>80</v>
      </c>
      <c r="O3538">
        <v>20230726</v>
      </c>
    </row>
    <row r="3539" spans="1:15" x14ac:dyDescent="0.25">
      <c r="A3539" t="s">
        <v>124</v>
      </c>
      <c r="B3539" t="s">
        <v>125</v>
      </c>
      <c r="C3539">
        <v>1600000606</v>
      </c>
      <c r="D3539">
        <v>20230417</v>
      </c>
      <c r="E3539">
        <v>51200006</v>
      </c>
      <c r="F3539" t="s">
        <v>44</v>
      </c>
      <c r="I3539" t="s">
        <v>4448</v>
      </c>
      <c r="J3539">
        <v>20230417</v>
      </c>
      <c r="K3539" t="s">
        <v>1848</v>
      </c>
      <c r="L3539">
        <v>0</v>
      </c>
      <c r="M3539">
        <v>130</v>
      </c>
    </row>
    <row r="3540" spans="1:15" x14ac:dyDescent="0.25">
      <c r="A3540" t="s">
        <v>124</v>
      </c>
      <c r="B3540" t="s">
        <v>125</v>
      </c>
      <c r="C3540">
        <v>1600003025</v>
      </c>
      <c r="D3540">
        <v>20230601</v>
      </c>
      <c r="E3540">
        <v>40100000</v>
      </c>
      <c r="F3540" t="s">
        <v>55</v>
      </c>
      <c r="G3540" t="s">
        <v>4449</v>
      </c>
      <c r="H3540" t="s">
        <v>4450</v>
      </c>
      <c r="I3540">
        <v>2300471</v>
      </c>
      <c r="J3540">
        <v>20230601</v>
      </c>
      <c r="K3540" t="s">
        <v>2176</v>
      </c>
      <c r="L3540">
        <v>300</v>
      </c>
      <c r="M3540">
        <v>0</v>
      </c>
      <c r="N3540" t="s">
        <v>83</v>
      </c>
      <c r="O3540">
        <v>20230531</v>
      </c>
    </row>
    <row r="3541" spans="1:15" x14ac:dyDescent="0.25">
      <c r="A3541" t="s">
        <v>124</v>
      </c>
      <c r="B3541" t="s">
        <v>125</v>
      </c>
      <c r="C3541">
        <v>1600002517</v>
      </c>
      <c r="D3541">
        <v>20230517</v>
      </c>
      <c r="E3541">
        <v>51200006</v>
      </c>
      <c r="F3541" t="s">
        <v>44</v>
      </c>
      <c r="I3541">
        <v>105230008</v>
      </c>
      <c r="J3541">
        <v>20230517</v>
      </c>
      <c r="K3541" t="s">
        <v>1727</v>
      </c>
      <c r="L3541">
        <v>0</v>
      </c>
      <c r="M3541">
        <v>1690.92</v>
      </c>
    </row>
    <row r="3542" spans="1:15" x14ac:dyDescent="0.25">
      <c r="A3542" t="s">
        <v>124</v>
      </c>
      <c r="B3542" t="s">
        <v>125</v>
      </c>
      <c r="C3542">
        <v>1600005442</v>
      </c>
      <c r="D3542">
        <v>20230710</v>
      </c>
      <c r="E3542">
        <v>51200006</v>
      </c>
      <c r="F3542" t="s">
        <v>44</v>
      </c>
      <c r="I3542" t="s">
        <v>4451</v>
      </c>
      <c r="J3542">
        <v>20230710</v>
      </c>
      <c r="K3542" t="s">
        <v>1267</v>
      </c>
      <c r="L3542">
        <v>0</v>
      </c>
      <c r="M3542">
        <v>1608.6</v>
      </c>
    </row>
    <row r="3543" spans="1:15" x14ac:dyDescent="0.25">
      <c r="A3543" t="s">
        <v>124</v>
      </c>
      <c r="B3543" t="s">
        <v>125</v>
      </c>
      <c r="C3543">
        <v>1600011349</v>
      </c>
      <c r="D3543">
        <v>20231028</v>
      </c>
      <c r="E3543">
        <v>51200006</v>
      </c>
      <c r="F3543" t="s">
        <v>44</v>
      </c>
      <c r="I3543" t="s">
        <v>3100</v>
      </c>
      <c r="J3543">
        <v>20231028</v>
      </c>
      <c r="K3543" t="s">
        <v>286</v>
      </c>
      <c r="L3543">
        <v>0</v>
      </c>
      <c r="M3543">
        <v>66.98</v>
      </c>
    </row>
    <row r="3544" spans="1:15" x14ac:dyDescent="0.25">
      <c r="A3544" t="s">
        <v>124</v>
      </c>
      <c r="B3544" t="s">
        <v>125</v>
      </c>
      <c r="C3544">
        <v>1600009973</v>
      </c>
      <c r="D3544">
        <v>20231003</v>
      </c>
      <c r="E3544">
        <v>51200006</v>
      </c>
      <c r="F3544" t="s">
        <v>44</v>
      </c>
      <c r="I3544">
        <v>8000075</v>
      </c>
      <c r="J3544">
        <v>20231003</v>
      </c>
      <c r="K3544" t="s">
        <v>3540</v>
      </c>
      <c r="L3544">
        <v>0</v>
      </c>
      <c r="M3544">
        <v>8112.06</v>
      </c>
    </row>
    <row r="3545" spans="1:15" x14ac:dyDescent="0.25">
      <c r="A3545" t="s">
        <v>124</v>
      </c>
      <c r="B3545" t="s">
        <v>125</v>
      </c>
      <c r="C3545">
        <v>1600000004</v>
      </c>
      <c r="D3545">
        <v>20230401</v>
      </c>
      <c r="E3545">
        <v>40100000</v>
      </c>
      <c r="F3545" t="s">
        <v>55</v>
      </c>
      <c r="G3545" t="s">
        <v>1187</v>
      </c>
      <c r="H3545" t="s">
        <v>1188</v>
      </c>
      <c r="I3545">
        <v>2000054</v>
      </c>
      <c r="J3545">
        <v>20230401</v>
      </c>
      <c r="K3545" t="s">
        <v>4452</v>
      </c>
      <c r="L3545">
        <v>3390.96</v>
      </c>
      <c r="M3545">
        <v>0</v>
      </c>
      <c r="N3545" t="s">
        <v>37</v>
      </c>
      <c r="O3545">
        <v>20230620</v>
      </c>
    </row>
    <row r="3546" spans="1:15" x14ac:dyDescent="0.25">
      <c r="A3546" t="s">
        <v>124</v>
      </c>
      <c r="B3546" t="s">
        <v>125</v>
      </c>
      <c r="C3546">
        <v>1600004493</v>
      </c>
      <c r="D3546">
        <v>20230621</v>
      </c>
      <c r="E3546">
        <v>44400003</v>
      </c>
      <c r="F3546" t="s">
        <v>4453</v>
      </c>
      <c r="I3546" t="s">
        <v>506</v>
      </c>
      <c r="J3546">
        <v>20230621</v>
      </c>
      <c r="K3546" t="s">
        <v>507</v>
      </c>
      <c r="L3546">
        <v>4347</v>
      </c>
      <c r="M3546">
        <v>0</v>
      </c>
      <c r="N3546" t="s">
        <v>54</v>
      </c>
      <c r="O3546">
        <v>20230622</v>
      </c>
    </row>
    <row r="3547" spans="1:15" x14ac:dyDescent="0.25">
      <c r="A3547" t="s">
        <v>124</v>
      </c>
      <c r="B3547" t="s">
        <v>125</v>
      </c>
      <c r="C3547">
        <v>1600006100</v>
      </c>
      <c r="D3547">
        <v>20230724</v>
      </c>
      <c r="E3547">
        <v>51200006</v>
      </c>
      <c r="F3547" t="s">
        <v>44</v>
      </c>
      <c r="I3547" t="s">
        <v>3402</v>
      </c>
      <c r="J3547">
        <v>20230724</v>
      </c>
      <c r="K3547" t="s">
        <v>167</v>
      </c>
      <c r="L3547">
        <v>0</v>
      </c>
      <c r="M3547">
        <v>6.72</v>
      </c>
    </row>
    <row r="3548" spans="1:15" x14ac:dyDescent="0.25">
      <c r="A3548" t="s">
        <v>124</v>
      </c>
      <c r="B3548" t="s">
        <v>125</v>
      </c>
      <c r="C3548">
        <v>1600004422</v>
      </c>
      <c r="D3548">
        <v>20230620</v>
      </c>
      <c r="E3548">
        <v>40100000</v>
      </c>
      <c r="F3548" t="s">
        <v>55</v>
      </c>
      <c r="G3548" t="s">
        <v>139</v>
      </c>
      <c r="H3548" t="s">
        <v>140</v>
      </c>
      <c r="I3548" t="s">
        <v>656</v>
      </c>
      <c r="J3548">
        <v>20230620</v>
      </c>
      <c r="K3548" t="s">
        <v>167</v>
      </c>
      <c r="L3548">
        <v>9.99</v>
      </c>
      <c r="M3548">
        <v>0</v>
      </c>
    </row>
    <row r="3549" spans="1:15" x14ac:dyDescent="0.25">
      <c r="A3549" t="s">
        <v>124</v>
      </c>
      <c r="B3549" t="s">
        <v>125</v>
      </c>
      <c r="C3549">
        <v>1600009788</v>
      </c>
      <c r="D3549">
        <v>20230927</v>
      </c>
      <c r="E3549">
        <v>40100000</v>
      </c>
      <c r="F3549" t="s">
        <v>55</v>
      </c>
      <c r="G3549" t="s">
        <v>144</v>
      </c>
      <c r="H3549" t="s">
        <v>145</v>
      </c>
      <c r="I3549">
        <v>109230030</v>
      </c>
      <c r="J3549">
        <v>20230927</v>
      </c>
      <c r="K3549" t="s">
        <v>917</v>
      </c>
      <c r="L3549">
        <v>569.17999999999995</v>
      </c>
      <c r="M3549">
        <v>0</v>
      </c>
      <c r="N3549" t="s">
        <v>4454</v>
      </c>
      <c r="O3549">
        <v>20230928</v>
      </c>
    </row>
    <row r="3550" spans="1:15" x14ac:dyDescent="0.25">
      <c r="A3550" t="s">
        <v>124</v>
      </c>
      <c r="B3550" t="s">
        <v>125</v>
      </c>
      <c r="C3550">
        <v>1600002297</v>
      </c>
      <c r="D3550">
        <v>20230516</v>
      </c>
      <c r="E3550">
        <v>51200006</v>
      </c>
      <c r="F3550" t="s">
        <v>44</v>
      </c>
      <c r="I3550" t="s">
        <v>4455</v>
      </c>
      <c r="J3550">
        <v>20230516</v>
      </c>
      <c r="K3550" t="s">
        <v>4456</v>
      </c>
      <c r="L3550">
        <v>0</v>
      </c>
      <c r="M3550">
        <v>16000</v>
      </c>
    </row>
    <row r="3551" spans="1:15" x14ac:dyDescent="0.25">
      <c r="A3551" t="s">
        <v>124</v>
      </c>
      <c r="B3551" t="s">
        <v>125</v>
      </c>
      <c r="C3551">
        <v>1600003715</v>
      </c>
      <c r="D3551">
        <v>20230620</v>
      </c>
      <c r="E3551">
        <v>42500000</v>
      </c>
      <c r="F3551" t="s">
        <v>907</v>
      </c>
      <c r="I3551" t="s">
        <v>314</v>
      </c>
      <c r="J3551">
        <v>20230620</v>
      </c>
      <c r="K3551" t="s">
        <v>315</v>
      </c>
      <c r="L3551">
        <v>3800</v>
      </c>
      <c r="M3551">
        <v>0</v>
      </c>
      <c r="N3551" t="s">
        <v>54</v>
      </c>
      <c r="O3551">
        <v>20230811</v>
      </c>
    </row>
    <row r="3552" spans="1:15" x14ac:dyDescent="0.25">
      <c r="A3552" t="s">
        <v>124</v>
      </c>
      <c r="B3552" t="s">
        <v>125</v>
      </c>
      <c r="C3552">
        <v>1600007063</v>
      </c>
      <c r="D3552">
        <v>20230803</v>
      </c>
      <c r="E3552">
        <v>51200006</v>
      </c>
      <c r="F3552" t="s">
        <v>44</v>
      </c>
      <c r="I3552" t="s">
        <v>351</v>
      </c>
      <c r="J3552">
        <v>20230803</v>
      </c>
      <c r="K3552" t="s">
        <v>352</v>
      </c>
      <c r="L3552">
        <v>1068</v>
      </c>
      <c r="M3552">
        <v>0</v>
      </c>
    </row>
    <row r="3553" spans="1:15" x14ac:dyDescent="0.25">
      <c r="A3553" t="s">
        <v>124</v>
      </c>
      <c r="B3553" t="s">
        <v>125</v>
      </c>
      <c r="C3553">
        <v>1600006098</v>
      </c>
      <c r="D3553">
        <v>20230724</v>
      </c>
      <c r="E3553">
        <v>51200006</v>
      </c>
      <c r="F3553" t="s">
        <v>44</v>
      </c>
      <c r="I3553" t="s">
        <v>4198</v>
      </c>
      <c r="J3553">
        <v>20230724</v>
      </c>
      <c r="K3553" t="s">
        <v>167</v>
      </c>
      <c r="L3553">
        <v>0</v>
      </c>
      <c r="M3553">
        <v>5.59</v>
      </c>
    </row>
    <row r="3554" spans="1:15" x14ac:dyDescent="0.25">
      <c r="A3554" t="s">
        <v>124</v>
      </c>
      <c r="B3554" t="s">
        <v>125</v>
      </c>
      <c r="C3554">
        <v>1600007031</v>
      </c>
      <c r="D3554">
        <v>20230802</v>
      </c>
      <c r="E3554">
        <v>51200006</v>
      </c>
      <c r="F3554" t="s">
        <v>44</v>
      </c>
      <c r="I3554" t="s">
        <v>4457</v>
      </c>
      <c r="J3554">
        <v>20230802</v>
      </c>
      <c r="K3554" t="s">
        <v>4458</v>
      </c>
      <c r="L3554">
        <v>0</v>
      </c>
      <c r="M3554">
        <v>707.44</v>
      </c>
    </row>
    <row r="3555" spans="1:15" x14ac:dyDescent="0.25">
      <c r="A3555" t="s">
        <v>124</v>
      </c>
      <c r="B3555" t="s">
        <v>125</v>
      </c>
      <c r="C3555">
        <v>1600002940</v>
      </c>
      <c r="D3555">
        <v>20230524</v>
      </c>
      <c r="E3555">
        <v>51200006</v>
      </c>
      <c r="F3555" t="s">
        <v>44</v>
      </c>
      <c r="I3555">
        <v>6027147</v>
      </c>
      <c r="J3555">
        <v>20230524</v>
      </c>
      <c r="K3555" t="s">
        <v>4459</v>
      </c>
      <c r="L3555">
        <v>0</v>
      </c>
      <c r="M3555">
        <v>3363.71</v>
      </c>
    </row>
    <row r="3556" spans="1:15" x14ac:dyDescent="0.25">
      <c r="A3556" t="s">
        <v>124</v>
      </c>
      <c r="B3556" t="s">
        <v>125</v>
      </c>
      <c r="C3556">
        <v>1600006044</v>
      </c>
      <c r="D3556">
        <v>20230721</v>
      </c>
      <c r="E3556">
        <v>51200006</v>
      </c>
      <c r="F3556" t="s">
        <v>44</v>
      </c>
      <c r="I3556" t="s">
        <v>2675</v>
      </c>
      <c r="J3556">
        <v>20230721</v>
      </c>
      <c r="K3556" t="s">
        <v>2676</v>
      </c>
      <c r="L3556">
        <v>0</v>
      </c>
      <c r="M3556">
        <v>3920.99</v>
      </c>
    </row>
    <row r="3557" spans="1:15" x14ac:dyDescent="0.25">
      <c r="A3557" t="s">
        <v>124</v>
      </c>
      <c r="B3557" t="s">
        <v>125</v>
      </c>
      <c r="C3557">
        <v>1600008654</v>
      </c>
      <c r="D3557">
        <v>20230911</v>
      </c>
      <c r="E3557">
        <v>40110000</v>
      </c>
      <c r="F3557" t="s">
        <v>45</v>
      </c>
      <c r="G3557" t="s">
        <v>4460</v>
      </c>
      <c r="H3557" t="s">
        <v>4461</v>
      </c>
      <c r="I3557" t="s">
        <v>450</v>
      </c>
      <c r="J3557">
        <v>20230911</v>
      </c>
      <c r="K3557" t="s">
        <v>451</v>
      </c>
      <c r="L3557">
        <v>540</v>
      </c>
      <c r="M3557">
        <v>0</v>
      </c>
    </row>
    <row r="3558" spans="1:15" x14ac:dyDescent="0.25">
      <c r="A3558" t="s">
        <v>124</v>
      </c>
      <c r="B3558" t="s">
        <v>125</v>
      </c>
      <c r="C3558">
        <v>1600008435</v>
      </c>
      <c r="D3558">
        <v>20230901</v>
      </c>
      <c r="E3558">
        <v>40100000</v>
      </c>
      <c r="F3558" t="s">
        <v>55</v>
      </c>
      <c r="G3558" t="s">
        <v>1323</v>
      </c>
      <c r="H3558" t="s">
        <v>1324</v>
      </c>
      <c r="I3558">
        <v>109230083</v>
      </c>
      <c r="J3558">
        <v>20230901</v>
      </c>
      <c r="K3558" t="s">
        <v>802</v>
      </c>
      <c r="L3558">
        <v>181.3</v>
      </c>
      <c r="M3558">
        <v>0</v>
      </c>
      <c r="N3558" t="s">
        <v>446</v>
      </c>
      <c r="O3558">
        <v>20230904</v>
      </c>
    </row>
    <row r="3559" spans="1:15" x14ac:dyDescent="0.25">
      <c r="A3559" t="s">
        <v>124</v>
      </c>
      <c r="B3559" t="s">
        <v>125</v>
      </c>
      <c r="C3559">
        <v>1600009243</v>
      </c>
      <c r="D3559">
        <v>20230918</v>
      </c>
      <c r="E3559">
        <v>51200006</v>
      </c>
      <c r="F3559" t="s">
        <v>44</v>
      </c>
      <c r="I3559" t="s">
        <v>4462</v>
      </c>
      <c r="J3559">
        <v>20230918</v>
      </c>
      <c r="K3559" t="s">
        <v>394</v>
      </c>
      <c r="L3559">
        <v>0</v>
      </c>
      <c r="M3559">
        <v>10136</v>
      </c>
    </row>
    <row r="3560" spans="1:15" x14ac:dyDescent="0.25">
      <c r="A3560" t="s">
        <v>124</v>
      </c>
      <c r="B3560" t="s">
        <v>125</v>
      </c>
      <c r="C3560">
        <v>1600000680</v>
      </c>
      <c r="D3560">
        <v>20230421</v>
      </c>
      <c r="E3560">
        <v>41100000</v>
      </c>
      <c r="F3560" t="s">
        <v>81</v>
      </c>
      <c r="G3560" t="s">
        <v>233</v>
      </c>
      <c r="H3560" t="s">
        <v>234</v>
      </c>
      <c r="I3560" t="s">
        <v>4463</v>
      </c>
      <c r="J3560">
        <v>20230421</v>
      </c>
      <c r="K3560" t="s">
        <v>4127</v>
      </c>
      <c r="L3560">
        <v>0</v>
      </c>
      <c r="M3560">
        <v>950</v>
      </c>
      <c r="N3560" t="s">
        <v>54</v>
      </c>
      <c r="O3560">
        <v>20230502</v>
      </c>
    </row>
    <row r="3561" spans="1:15" x14ac:dyDescent="0.25">
      <c r="A3561" t="s">
        <v>124</v>
      </c>
      <c r="B3561" t="s">
        <v>125</v>
      </c>
      <c r="C3561">
        <v>1600000370</v>
      </c>
      <c r="D3561">
        <v>20230414</v>
      </c>
      <c r="E3561">
        <v>51200006</v>
      </c>
      <c r="F3561" t="s">
        <v>44</v>
      </c>
      <c r="I3561" t="s">
        <v>4464</v>
      </c>
      <c r="J3561">
        <v>20230414</v>
      </c>
      <c r="K3561" t="s">
        <v>4465</v>
      </c>
      <c r="L3561">
        <v>0</v>
      </c>
      <c r="M3561">
        <v>962.4</v>
      </c>
    </row>
    <row r="3562" spans="1:15" x14ac:dyDescent="0.25">
      <c r="A3562" t="s">
        <v>124</v>
      </c>
      <c r="B3562" t="s">
        <v>125</v>
      </c>
      <c r="C3562">
        <v>1600000484</v>
      </c>
      <c r="D3562">
        <v>20230502</v>
      </c>
      <c r="E3562">
        <v>51200006</v>
      </c>
      <c r="F3562" t="s">
        <v>44</v>
      </c>
      <c r="I3562">
        <v>109234</v>
      </c>
      <c r="J3562">
        <v>20230502</v>
      </c>
      <c r="K3562" t="s">
        <v>4347</v>
      </c>
      <c r="L3562">
        <v>0</v>
      </c>
      <c r="M3562">
        <v>1828</v>
      </c>
    </row>
    <row r="3563" spans="1:15" x14ac:dyDescent="0.25">
      <c r="A3563" t="s">
        <v>124</v>
      </c>
      <c r="B3563" t="s">
        <v>125</v>
      </c>
      <c r="C3563">
        <v>1600002051</v>
      </c>
      <c r="D3563">
        <v>20230511</v>
      </c>
      <c r="E3563">
        <v>51200006</v>
      </c>
      <c r="F3563" t="s">
        <v>44</v>
      </c>
      <c r="I3563" t="s">
        <v>2440</v>
      </c>
      <c r="J3563">
        <v>20230511</v>
      </c>
      <c r="K3563" t="s">
        <v>2441</v>
      </c>
      <c r="L3563">
        <v>0</v>
      </c>
      <c r="M3563">
        <v>50.3</v>
      </c>
    </row>
    <row r="3564" spans="1:15" x14ac:dyDescent="0.25">
      <c r="A3564" t="s">
        <v>124</v>
      </c>
      <c r="B3564" t="s">
        <v>125</v>
      </c>
      <c r="C3564">
        <v>1600005372</v>
      </c>
      <c r="D3564">
        <v>20230707</v>
      </c>
      <c r="E3564">
        <v>40100000</v>
      </c>
      <c r="F3564" t="s">
        <v>55</v>
      </c>
      <c r="G3564" t="s">
        <v>1112</v>
      </c>
      <c r="H3564" t="s">
        <v>1113</v>
      </c>
      <c r="I3564" t="s">
        <v>373</v>
      </c>
      <c r="J3564">
        <v>20230707</v>
      </c>
      <c r="K3564" t="s">
        <v>374</v>
      </c>
      <c r="L3564">
        <v>2850</v>
      </c>
      <c r="M3564">
        <v>0</v>
      </c>
      <c r="N3564" t="s">
        <v>80</v>
      </c>
      <c r="O3564">
        <v>20230707</v>
      </c>
    </row>
    <row r="3565" spans="1:15" x14ac:dyDescent="0.25">
      <c r="A3565" t="s">
        <v>124</v>
      </c>
      <c r="B3565" t="s">
        <v>125</v>
      </c>
      <c r="C3565">
        <v>1600002935</v>
      </c>
      <c r="D3565">
        <v>20230524</v>
      </c>
      <c r="E3565">
        <v>51200006</v>
      </c>
      <c r="F3565" t="s">
        <v>44</v>
      </c>
      <c r="I3565">
        <v>152</v>
      </c>
      <c r="J3565">
        <v>20230524</v>
      </c>
      <c r="K3565" t="s">
        <v>875</v>
      </c>
      <c r="L3565">
        <v>0</v>
      </c>
      <c r="M3565">
        <v>1151.4100000000001</v>
      </c>
    </row>
    <row r="3566" spans="1:15" x14ac:dyDescent="0.25">
      <c r="A3566" t="s">
        <v>124</v>
      </c>
      <c r="B3566" t="s">
        <v>125</v>
      </c>
      <c r="C3566">
        <v>1600010242</v>
      </c>
      <c r="D3566">
        <v>20231005</v>
      </c>
      <c r="E3566">
        <v>40100000</v>
      </c>
      <c r="F3566" t="s">
        <v>55</v>
      </c>
      <c r="G3566" t="s">
        <v>139</v>
      </c>
      <c r="H3566" t="s">
        <v>140</v>
      </c>
      <c r="I3566" t="s">
        <v>4466</v>
      </c>
      <c r="J3566">
        <v>20231005</v>
      </c>
      <c r="K3566" t="s">
        <v>169</v>
      </c>
      <c r="L3566">
        <v>7.99</v>
      </c>
      <c r="M3566">
        <v>0</v>
      </c>
    </row>
    <row r="3567" spans="1:15" x14ac:dyDescent="0.25">
      <c r="A3567" t="s">
        <v>124</v>
      </c>
      <c r="B3567" t="s">
        <v>125</v>
      </c>
      <c r="C3567">
        <v>1600006008</v>
      </c>
      <c r="D3567">
        <v>20230720</v>
      </c>
      <c r="E3567">
        <v>40100000</v>
      </c>
      <c r="F3567" t="s">
        <v>55</v>
      </c>
      <c r="G3567" t="s">
        <v>468</v>
      </c>
      <c r="H3567" t="s">
        <v>469</v>
      </c>
      <c r="I3567" t="s">
        <v>568</v>
      </c>
      <c r="J3567">
        <v>20230720</v>
      </c>
      <c r="K3567" t="s">
        <v>471</v>
      </c>
      <c r="L3567">
        <v>1253.23</v>
      </c>
      <c r="M3567">
        <v>0</v>
      </c>
      <c r="N3567" t="s">
        <v>794</v>
      </c>
      <c r="O3567">
        <v>20230721</v>
      </c>
    </row>
    <row r="3568" spans="1:15" x14ac:dyDescent="0.25">
      <c r="A3568" t="s">
        <v>124</v>
      </c>
      <c r="B3568" t="s">
        <v>125</v>
      </c>
      <c r="C3568">
        <v>1600003717</v>
      </c>
      <c r="D3568">
        <v>20230616</v>
      </c>
      <c r="E3568">
        <v>42500000</v>
      </c>
      <c r="F3568" t="s">
        <v>907</v>
      </c>
      <c r="I3568" t="s">
        <v>3784</v>
      </c>
      <c r="J3568">
        <v>20230616</v>
      </c>
      <c r="K3568" t="s">
        <v>315</v>
      </c>
      <c r="L3568">
        <v>100</v>
      </c>
      <c r="M3568">
        <v>0</v>
      </c>
      <c r="N3568" t="s">
        <v>54</v>
      </c>
      <c r="O3568">
        <v>20230811</v>
      </c>
    </row>
    <row r="3569" spans="1:15" x14ac:dyDescent="0.25">
      <c r="A3569" t="s">
        <v>124</v>
      </c>
      <c r="B3569" t="s">
        <v>125</v>
      </c>
      <c r="C3569">
        <v>1600004502</v>
      </c>
      <c r="D3569">
        <v>20230621</v>
      </c>
      <c r="E3569">
        <v>44210000</v>
      </c>
      <c r="F3569" t="s">
        <v>79</v>
      </c>
      <c r="I3569" t="s">
        <v>4467</v>
      </c>
      <c r="J3569">
        <v>20230621</v>
      </c>
      <c r="K3569" t="s">
        <v>680</v>
      </c>
      <c r="L3569">
        <v>298</v>
      </c>
      <c r="M3569">
        <v>0</v>
      </c>
      <c r="N3569" t="s">
        <v>54</v>
      </c>
      <c r="O3569">
        <v>20230719</v>
      </c>
    </row>
    <row r="3570" spans="1:15" x14ac:dyDescent="0.25">
      <c r="A3570" t="s">
        <v>124</v>
      </c>
      <c r="B3570" t="s">
        <v>125</v>
      </c>
      <c r="C3570">
        <v>1600003316</v>
      </c>
      <c r="D3570">
        <v>20230601</v>
      </c>
      <c r="E3570">
        <v>51200006</v>
      </c>
      <c r="F3570" t="s">
        <v>44</v>
      </c>
      <c r="I3570" t="s">
        <v>3695</v>
      </c>
      <c r="J3570">
        <v>20230601</v>
      </c>
      <c r="K3570" t="s">
        <v>610</v>
      </c>
      <c r="L3570">
        <v>0</v>
      </c>
      <c r="M3570">
        <v>2048.92</v>
      </c>
    </row>
    <row r="3571" spans="1:15" x14ac:dyDescent="0.25">
      <c r="A3571" t="s">
        <v>124</v>
      </c>
      <c r="B3571" t="s">
        <v>125</v>
      </c>
      <c r="C3571">
        <v>1600005361</v>
      </c>
      <c r="D3571">
        <v>20230707</v>
      </c>
      <c r="E3571">
        <v>51200006</v>
      </c>
      <c r="F3571" t="s">
        <v>44</v>
      </c>
      <c r="I3571" t="s">
        <v>3398</v>
      </c>
      <c r="J3571">
        <v>20230707</v>
      </c>
      <c r="K3571" t="s">
        <v>3399</v>
      </c>
      <c r="L3571">
        <v>0</v>
      </c>
      <c r="M3571">
        <v>744</v>
      </c>
    </row>
    <row r="3572" spans="1:15" x14ac:dyDescent="0.25">
      <c r="A3572" t="s">
        <v>124</v>
      </c>
      <c r="B3572" t="s">
        <v>125</v>
      </c>
      <c r="C3572">
        <v>1600005788</v>
      </c>
      <c r="D3572">
        <v>20230712</v>
      </c>
      <c r="E3572">
        <v>40100000</v>
      </c>
      <c r="F3572" t="s">
        <v>55</v>
      </c>
      <c r="G3572" t="s">
        <v>139</v>
      </c>
      <c r="H3572" t="s">
        <v>140</v>
      </c>
      <c r="I3572" t="s">
        <v>4468</v>
      </c>
      <c r="J3572">
        <v>20230712</v>
      </c>
      <c r="K3572" t="s">
        <v>167</v>
      </c>
      <c r="L3572">
        <v>7.7</v>
      </c>
      <c r="M3572">
        <v>0</v>
      </c>
      <c r="N3572" t="s">
        <v>516</v>
      </c>
      <c r="O3572">
        <v>20231122</v>
      </c>
    </row>
    <row r="3573" spans="1:15" x14ac:dyDescent="0.25">
      <c r="A3573" t="s">
        <v>124</v>
      </c>
      <c r="B3573" t="s">
        <v>125</v>
      </c>
      <c r="C3573">
        <v>1600006027</v>
      </c>
      <c r="D3573">
        <v>20230721</v>
      </c>
      <c r="E3573">
        <v>51200006</v>
      </c>
      <c r="F3573" t="s">
        <v>44</v>
      </c>
      <c r="I3573" t="s">
        <v>2114</v>
      </c>
      <c r="J3573">
        <v>20230721</v>
      </c>
      <c r="K3573" t="s">
        <v>2115</v>
      </c>
      <c r="L3573">
        <v>0</v>
      </c>
      <c r="M3573">
        <v>708</v>
      </c>
    </row>
    <row r="3574" spans="1:15" x14ac:dyDescent="0.25">
      <c r="A3574" t="s">
        <v>124</v>
      </c>
      <c r="B3574" t="s">
        <v>125</v>
      </c>
      <c r="C3574">
        <v>1600007100</v>
      </c>
      <c r="D3574">
        <v>20230804</v>
      </c>
      <c r="E3574">
        <v>40100000</v>
      </c>
      <c r="F3574" t="s">
        <v>55</v>
      </c>
      <c r="G3574" t="s">
        <v>178</v>
      </c>
      <c r="H3574" t="s">
        <v>179</v>
      </c>
      <c r="I3574">
        <v>108230046</v>
      </c>
      <c r="J3574">
        <v>20230804</v>
      </c>
      <c r="K3574" t="s">
        <v>698</v>
      </c>
      <c r="L3574">
        <v>1881.1</v>
      </c>
      <c r="M3574">
        <v>0</v>
      </c>
      <c r="N3574" t="s">
        <v>4107</v>
      </c>
      <c r="O3574">
        <v>20230807</v>
      </c>
    </row>
    <row r="3575" spans="1:15" x14ac:dyDescent="0.25">
      <c r="A3575" t="s">
        <v>124</v>
      </c>
      <c r="B3575" t="s">
        <v>125</v>
      </c>
      <c r="C3575">
        <v>1600000510</v>
      </c>
      <c r="D3575">
        <v>20230414</v>
      </c>
      <c r="E3575">
        <v>40100000</v>
      </c>
      <c r="F3575" t="s">
        <v>55</v>
      </c>
      <c r="G3575" t="s">
        <v>144</v>
      </c>
      <c r="H3575" t="s">
        <v>145</v>
      </c>
      <c r="I3575">
        <v>104230059</v>
      </c>
      <c r="J3575">
        <v>20230414</v>
      </c>
      <c r="K3575" t="s">
        <v>1095</v>
      </c>
      <c r="L3575">
        <v>583.48</v>
      </c>
      <c r="M3575">
        <v>0</v>
      </c>
      <c r="N3575" t="s">
        <v>202</v>
      </c>
      <c r="O3575">
        <v>20230417</v>
      </c>
    </row>
    <row r="3576" spans="1:15" x14ac:dyDescent="0.25">
      <c r="A3576" t="s">
        <v>124</v>
      </c>
      <c r="B3576" t="s">
        <v>125</v>
      </c>
      <c r="C3576">
        <v>1600000370</v>
      </c>
      <c r="D3576">
        <v>20230414</v>
      </c>
      <c r="E3576">
        <v>40100000</v>
      </c>
      <c r="F3576" t="s">
        <v>55</v>
      </c>
      <c r="G3576" t="s">
        <v>909</v>
      </c>
      <c r="H3576" t="s">
        <v>910</v>
      </c>
      <c r="I3576" t="s">
        <v>4464</v>
      </c>
      <c r="J3576">
        <v>20230414</v>
      </c>
      <c r="K3576" t="s">
        <v>4465</v>
      </c>
      <c r="L3576">
        <v>962.4</v>
      </c>
      <c r="M3576">
        <v>0</v>
      </c>
      <c r="N3576" t="s">
        <v>83</v>
      </c>
      <c r="O3576">
        <v>20230620</v>
      </c>
    </row>
    <row r="3577" spans="1:15" x14ac:dyDescent="0.25">
      <c r="A3577" t="s">
        <v>124</v>
      </c>
      <c r="B3577" t="s">
        <v>125</v>
      </c>
      <c r="C3577">
        <v>1600008665</v>
      </c>
      <c r="D3577">
        <v>20230911</v>
      </c>
      <c r="E3577">
        <v>40100000</v>
      </c>
      <c r="F3577" t="s">
        <v>55</v>
      </c>
      <c r="G3577" t="s">
        <v>549</v>
      </c>
      <c r="H3577" t="s">
        <v>550</v>
      </c>
      <c r="I3577" t="s">
        <v>4469</v>
      </c>
      <c r="J3577">
        <v>20230911</v>
      </c>
      <c r="K3577" t="s">
        <v>552</v>
      </c>
      <c r="L3577">
        <v>80000</v>
      </c>
      <c r="M3577">
        <v>0</v>
      </c>
      <c r="N3577" t="s">
        <v>80</v>
      </c>
      <c r="O3577">
        <v>20231006</v>
      </c>
    </row>
    <row r="3578" spans="1:15" x14ac:dyDescent="0.25">
      <c r="A3578" t="s">
        <v>124</v>
      </c>
      <c r="B3578" t="s">
        <v>125</v>
      </c>
      <c r="C3578">
        <v>1600007297</v>
      </c>
      <c r="D3578">
        <v>20230811</v>
      </c>
      <c r="E3578">
        <v>51200006</v>
      </c>
      <c r="F3578" t="s">
        <v>44</v>
      </c>
      <c r="I3578" t="s">
        <v>2933</v>
      </c>
      <c r="J3578">
        <v>20230811</v>
      </c>
      <c r="K3578" t="s">
        <v>2934</v>
      </c>
      <c r="L3578">
        <v>0</v>
      </c>
      <c r="M3578">
        <v>1342.79</v>
      </c>
    </row>
    <row r="3579" spans="1:15" x14ac:dyDescent="0.25">
      <c r="A3579" t="s">
        <v>124</v>
      </c>
      <c r="B3579" t="s">
        <v>125</v>
      </c>
      <c r="C3579">
        <v>1600004429</v>
      </c>
      <c r="D3579">
        <v>20230620</v>
      </c>
      <c r="E3579">
        <v>51200006</v>
      </c>
      <c r="F3579" t="s">
        <v>44</v>
      </c>
      <c r="I3579" t="s">
        <v>2526</v>
      </c>
      <c r="J3579">
        <v>20230620</v>
      </c>
      <c r="K3579" t="s">
        <v>217</v>
      </c>
      <c r="L3579">
        <v>0</v>
      </c>
      <c r="M3579">
        <v>1584</v>
      </c>
    </row>
    <row r="3580" spans="1:15" x14ac:dyDescent="0.25">
      <c r="A3580" t="s">
        <v>124</v>
      </c>
      <c r="B3580" t="s">
        <v>125</v>
      </c>
      <c r="C3580">
        <v>1600003518</v>
      </c>
      <c r="D3580">
        <v>20230607</v>
      </c>
      <c r="E3580">
        <v>40100000</v>
      </c>
      <c r="F3580" t="s">
        <v>55</v>
      </c>
      <c r="G3580" t="s">
        <v>573</v>
      </c>
      <c r="H3580" t="s">
        <v>574</v>
      </c>
      <c r="I3580" t="s">
        <v>1696</v>
      </c>
      <c r="J3580">
        <v>20230607</v>
      </c>
      <c r="K3580" t="s">
        <v>576</v>
      </c>
      <c r="L3580">
        <v>0.38</v>
      </c>
      <c r="M3580">
        <v>0</v>
      </c>
      <c r="N3580" t="s">
        <v>577</v>
      </c>
      <c r="O3580">
        <v>20230608</v>
      </c>
    </row>
    <row r="3581" spans="1:15" x14ac:dyDescent="0.25">
      <c r="A3581" t="s">
        <v>124</v>
      </c>
      <c r="B3581" t="s">
        <v>125</v>
      </c>
      <c r="C3581">
        <v>1600002144</v>
      </c>
      <c r="D3581">
        <v>20230515</v>
      </c>
      <c r="E3581">
        <v>51200006</v>
      </c>
      <c r="F3581" t="s">
        <v>44</v>
      </c>
      <c r="I3581" t="s">
        <v>4358</v>
      </c>
      <c r="J3581">
        <v>20230515</v>
      </c>
      <c r="K3581" t="s">
        <v>4359</v>
      </c>
      <c r="L3581">
        <v>0</v>
      </c>
      <c r="M3581">
        <v>97.43</v>
      </c>
    </row>
    <row r="3582" spans="1:15" x14ac:dyDescent="0.25">
      <c r="A3582" t="s">
        <v>124</v>
      </c>
      <c r="B3582" t="s">
        <v>125</v>
      </c>
      <c r="C3582">
        <v>1600008743</v>
      </c>
      <c r="D3582">
        <v>20230912</v>
      </c>
      <c r="E3582">
        <v>51200006</v>
      </c>
      <c r="F3582" t="s">
        <v>44</v>
      </c>
      <c r="I3582" t="s">
        <v>4470</v>
      </c>
      <c r="J3582">
        <v>20230912</v>
      </c>
      <c r="K3582" t="e">
        <f>-CREDIT COOPERATIF CB EDA</f>
        <v>#NAME?</v>
      </c>
      <c r="L3582">
        <v>0</v>
      </c>
      <c r="M3582">
        <v>20.7</v>
      </c>
    </row>
    <row r="3583" spans="1:15" x14ac:dyDescent="0.25">
      <c r="A3583" t="s">
        <v>124</v>
      </c>
      <c r="B3583" t="s">
        <v>125</v>
      </c>
      <c r="C3583">
        <v>1600009985</v>
      </c>
      <c r="D3583">
        <v>20231003</v>
      </c>
      <c r="E3583">
        <v>51200006</v>
      </c>
      <c r="F3583" t="s">
        <v>44</v>
      </c>
      <c r="I3583">
        <v>110230010</v>
      </c>
      <c r="J3583">
        <v>20231003</v>
      </c>
      <c r="K3583" t="s">
        <v>4471</v>
      </c>
      <c r="L3583">
        <v>0</v>
      </c>
      <c r="M3583">
        <v>99</v>
      </c>
    </row>
    <row r="3584" spans="1:15" x14ac:dyDescent="0.25">
      <c r="A3584" t="s">
        <v>124</v>
      </c>
      <c r="B3584" t="s">
        <v>125</v>
      </c>
      <c r="C3584">
        <v>1600011343</v>
      </c>
      <c r="D3584">
        <v>20231028</v>
      </c>
      <c r="E3584">
        <v>40100000</v>
      </c>
      <c r="F3584" t="s">
        <v>55</v>
      </c>
      <c r="G3584" t="s">
        <v>139</v>
      </c>
      <c r="H3584" t="s">
        <v>140</v>
      </c>
      <c r="I3584" t="s">
        <v>1808</v>
      </c>
      <c r="J3584">
        <v>20231028</v>
      </c>
      <c r="K3584" t="s">
        <v>1532</v>
      </c>
      <c r="L3584">
        <v>169.76</v>
      </c>
      <c r="M3584">
        <v>0</v>
      </c>
    </row>
    <row r="3585" spans="1:15" x14ac:dyDescent="0.25">
      <c r="A3585" t="s">
        <v>124</v>
      </c>
      <c r="B3585" t="s">
        <v>125</v>
      </c>
      <c r="C3585">
        <v>1600006182</v>
      </c>
      <c r="D3585">
        <v>20230726</v>
      </c>
      <c r="E3585">
        <v>40100000</v>
      </c>
      <c r="F3585" t="s">
        <v>55</v>
      </c>
      <c r="G3585" t="s">
        <v>139</v>
      </c>
      <c r="H3585" t="s">
        <v>140</v>
      </c>
      <c r="I3585" t="s">
        <v>1529</v>
      </c>
      <c r="J3585">
        <v>20230726</v>
      </c>
      <c r="K3585" t="e">
        <f>-CREDIT COOPERATIF CB Starlink</f>
        <v>#NAME?</v>
      </c>
      <c r="L3585">
        <v>40</v>
      </c>
      <c r="M3585">
        <v>0</v>
      </c>
    </row>
    <row r="3586" spans="1:15" x14ac:dyDescent="0.25">
      <c r="A3586" t="s">
        <v>124</v>
      </c>
      <c r="B3586" t="s">
        <v>125</v>
      </c>
      <c r="C3586">
        <v>1600000446</v>
      </c>
      <c r="D3586">
        <v>20230421</v>
      </c>
      <c r="E3586">
        <v>51200006</v>
      </c>
      <c r="F3586" t="s">
        <v>44</v>
      </c>
      <c r="I3586" t="s">
        <v>4472</v>
      </c>
      <c r="J3586">
        <v>20230421</v>
      </c>
      <c r="K3586" t="s">
        <v>4473</v>
      </c>
      <c r="L3586">
        <v>0</v>
      </c>
      <c r="M3586">
        <v>756</v>
      </c>
    </row>
    <row r="3587" spans="1:15" x14ac:dyDescent="0.25">
      <c r="A3587" t="s">
        <v>124</v>
      </c>
      <c r="B3587" t="s">
        <v>125</v>
      </c>
      <c r="C3587">
        <v>1600002147</v>
      </c>
      <c r="D3587">
        <v>20230515</v>
      </c>
      <c r="E3587">
        <v>40100000</v>
      </c>
      <c r="F3587" t="s">
        <v>55</v>
      </c>
      <c r="G3587" t="s">
        <v>1099</v>
      </c>
      <c r="H3587" t="s">
        <v>1100</v>
      </c>
      <c r="I3587" t="s">
        <v>4232</v>
      </c>
      <c r="J3587">
        <v>20230515</v>
      </c>
      <c r="K3587" t="s">
        <v>4233</v>
      </c>
      <c r="L3587">
        <v>91.3</v>
      </c>
      <c r="M3587">
        <v>0</v>
      </c>
      <c r="N3587" t="s">
        <v>54</v>
      </c>
      <c r="O3587">
        <v>20230516</v>
      </c>
    </row>
    <row r="3588" spans="1:15" x14ac:dyDescent="0.25">
      <c r="A3588" t="s">
        <v>124</v>
      </c>
      <c r="B3588" t="s">
        <v>125</v>
      </c>
      <c r="C3588">
        <v>1600000677</v>
      </c>
      <c r="D3588">
        <v>20230421</v>
      </c>
      <c r="E3588">
        <v>41100000</v>
      </c>
      <c r="F3588" t="s">
        <v>81</v>
      </c>
      <c r="G3588" t="s">
        <v>1332</v>
      </c>
      <c r="H3588" t="s">
        <v>1333</v>
      </c>
      <c r="I3588" t="s">
        <v>1458</v>
      </c>
      <c r="J3588">
        <v>20230421</v>
      </c>
      <c r="K3588" t="s">
        <v>1459</v>
      </c>
      <c r="L3588">
        <v>0</v>
      </c>
      <c r="M3588">
        <v>240</v>
      </c>
      <c r="N3588" t="s">
        <v>54</v>
      </c>
      <c r="O3588">
        <v>20230502</v>
      </c>
    </row>
    <row r="3589" spans="1:15" x14ac:dyDescent="0.25">
      <c r="A3589" t="s">
        <v>124</v>
      </c>
      <c r="B3589" t="s">
        <v>125</v>
      </c>
      <c r="C3589">
        <v>1600008138</v>
      </c>
      <c r="D3589">
        <v>20230828</v>
      </c>
      <c r="E3589">
        <v>41100000</v>
      </c>
      <c r="F3589" t="s">
        <v>81</v>
      </c>
      <c r="G3589" t="s">
        <v>545</v>
      </c>
      <c r="H3589" t="s">
        <v>546</v>
      </c>
      <c r="I3589" t="s">
        <v>3427</v>
      </c>
      <c r="J3589">
        <v>20230828</v>
      </c>
      <c r="K3589" t="s">
        <v>3428</v>
      </c>
      <c r="L3589">
        <v>0</v>
      </c>
      <c r="M3589">
        <v>300</v>
      </c>
      <c r="N3589" t="s">
        <v>27</v>
      </c>
      <c r="O3589">
        <v>20230908</v>
      </c>
    </row>
    <row r="3590" spans="1:15" x14ac:dyDescent="0.25">
      <c r="A3590" t="s">
        <v>124</v>
      </c>
      <c r="B3590" t="s">
        <v>125</v>
      </c>
      <c r="C3590">
        <v>1600000491</v>
      </c>
      <c r="D3590">
        <v>20230414</v>
      </c>
      <c r="E3590">
        <v>51200006</v>
      </c>
      <c r="F3590" t="s">
        <v>44</v>
      </c>
      <c r="I3590" t="s">
        <v>2639</v>
      </c>
      <c r="J3590">
        <v>20230414</v>
      </c>
      <c r="K3590" t="s">
        <v>969</v>
      </c>
      <c r="L3590">
        <v>0</v>
      </c>
      <c r="M3590">
        <v>48.72</v>
      </c>
    </row>
    <row r="3591" spans="1:15" x14ac:dyDescent="0.25">
      <c r="A3591" t="s">
        <v>124</v>
      </c>
      <c r="B3591" t="s">
        <v>125</v>
      </c>
      <c r="C3591">
        <v>1600010315</v>
      </c>
      <c r="D3591">
        <v>20231006</v>
      </c>
      <c r="E3591">
        <v>41100000</v>
      </c>
      <c r="F3591" t="s">
        <v>81</v>
      </c>
      <c r="G3591" t="s">
        <v>338</v>
      </c>
      <c r="H3591" t="s">
        <v>339</v>
      </c>
      <c r="I3591" t="s">
        <v>4098</v>
      </c>
      <c r="J3591">
        <v>20231006</v>
      </c>
      <c r="K3591" t="s">
        <v>4099</v>
      </c>
      <c r="L3591">
        <v>0</v>
      </c>
      <c r="M3591">
        <v>60.48</v>
      </c>
      <c r="N3591" t="s">
        <v>29</v>
      </c>
      <c r="O3591">
        <v>20231009</v>
      </c>
    </row>
    <row r="3592" spans="1:15" x14ac:dyDescent="0.25">
      <c r="A3592" t="s">
        <v>124</v>
      </c>
      <c r="B3592" t="s">
        <v>125</v>
      </c>
      <c r="C3592">
        <v>1600005414</v>
      </c>
      <c r="D3592">
        <v>20230707</v>
      </c>
      <c r="E3592">
        <v>41100000</v>
      </c>
      <c r="F3592" t="s">
        <v>81</v>
      </c>
      <c r="G3592" t="s">
        <v>2874</v>
      </c>
      <c r="H3592" t="s">
        <v>2875</v>
      </c>
      <c r="I3592" t="s">
        <v>4474</v>
      </c>
      <c r="J3592">
        <v>20230707</v>
      </c>
      <c r="K3592" t="s">
        <v>4475</v>
      </c>
      <c r="L3592">
        <v>0</v>
      </c>
      <c r="M3592">
        <v>276</v>
      </c>
      <c r="N3592" t="s">
        <v>83</v>
      </c>
      <c r="O3592">
        <v>20230710</v>
      </c>
    </row>
    <row r="3593" spans="1:15" x14ac:dyDescent="0.25">
      <c r="A3593" t="s">
        <v>124</v>
      </c>
      <c r="B3593" t="s">
        <v>125</v>
      </c>
      <c r="C3593">
        <v>1600006839</v>
      </c>
      <c r="D3593">
        <v>20230801</v>
      </c>
      <c r="E3593">
        <v>51200006</v>
      </c>
      <c r="F3593" t="s">
        <v>44</v>
      </c>
      <c r="I3593" t="s">
        <v>4476</v>
      </c>
      <c r="J3593">
        <v>20230801</v>
      </c>
      <c r="K3593" t="s">
        <v>1523</v>
      </c>
      <c r="L3593">
        <v>0</v>
      </c>
      <c r="M3593">
        <v>1902</v>
      </c>
    </row>
    <row r="3594" spans="1:15" x14ac:dyDescent="0.25">
      <c r="A3594" t="s">
        <v>124</v>
      </c>
      <c r="B3594" t="s">
        <v>125</v>
      </c>
      <c r="C3594">
        <v>1600008457</v>
      </c>
      <c r="D3594">
        <v>20230901</v>
      </c>
      <c r="E3594">
        <v>41100000</v>
      </c>
      <c r="F3594" t="s">
        <v>81</v>
      </c>
      <c r="G3594" t="s">
        <v>2247</v>
      </c>
      <c r="H3594" t="s">
        <v>2248</v>
      </c>
      <c r="I3594" t="s">
        <v>4477</v>
      </c>
      <c r="J3594">
        <v>20230901</v>
      </c>
      <c r="K3594" t="s">
        <v>4478</v>
      </c>
      <c r="L3594">
        <v>0</v>
      </c>
      <c r="M3594">
        <v>900</v>
      </c>
      <c r="N3594" t="s">
        <v>37</v>
      </c>
      <c r="O3594">
        <v>20230904</v>
      </c>
    </row>
    <row r="3595" spans="1:15" x14ac:dyDescent="0.25">
      <c r="A3595" t="s">
        <v>124</v>
      </c>
      <c r="B3595" t="s">
        <v>125</v>
      </c>
      <c r="C3595">
        <v>1600010186</v>
      </c>
      <c r="D3595">
        <v>20231004</v>
      </c>
      <c r="E3595">
        <v>40100000</v>
      </c>
      <c r="F3595" t="s">
        <v>55</v>
      </c>
      <c r="G3595" t="s">
        <v>178</v>
      </c>
      <c r="H3595" t="s">
        <v>179</v>
      </c>
      <c r="I3595">
        <v>110230070</v>
      </c>
      <c r="J3595">
        <v>20231004</v>
      </c>
      <c r="K3595" t="s">
        <v>2549</v>
      </c>
      <c r="L3595">
        <v>1881.1</v>
      </c>
      <c r="M3595">
        <v>0</v>
      </c>
      <c r="N3595" t="s">
        <v>1041</v>
      </c>
      <c r="O3595">
        <v>20231005</v>
      </c>
    </row>
    <row r="3596" spans="1:15" x14ac:dyDescent="0.25">
      <c r="A3596" t="s">
        <v>124</v>
      </c>
      <c r="B3596" t="s">
        <v>125</v>
      </c>
      <c r="C3596">
        <v>1600000326</v>
      </c>
      <c r="D3596">
        <v>20230406</v>
      </c>
      <c r="E3596">
        <v>41100000</v>
      </c>
      <c r="F3596" t="s">
        <v>81</v>
      </c>
      <c r="G3596" t="s">
        <v>4479</v>
      </c>
      <c r="H3596" t="s">
        <v>4480</v>
      </c>
      <c r="I3596" t="s">
        <v>3689</v>
      </c>
      <c r="J3596">
        <v>20230406</v>
      </c>
      <c r="K3596" t="s">
        <v>3690</v>
      </c>
      <c r="L3596">
        <v>0</v>
      </c>
      <c r="M3596">
        <v>300</v>
      </c>
      <c r="N3596" t="s">
        <v>54</v>
      </c>
      <c r="O3596">
        <v>20230502</v>
      </c>
    </row>
    <row r="3597" spans="1:15" x14ac:dyDescent="0.25">
      <c r="A3597" t="s">
        <v>124</v>
      </c>
      <c r="B3597" t="s">
        <v>125</v>
      </c>
      <c r="C3597">
        <v>1600008513</v>
      </c>
      <c r="D3597">
        <v>20230904</v>
      </c>
      <c r="E3597">
        <v>40100000</v>
      </c>
      <c r="F3597" t="s">
        <v>55</v>
      </c>
      <c r="G3597" t="s">
        <v>144</v>
      </c>
      <c r="H3597" t="s">
        <v>145</v>
      </c>
      <c r="I3597">
        <v>109230066</v>
      </c>
      <c r="J3597">
        <v>20230904</v>
      </c>
      <c r="K3597" t="s">
        <v>1483</v>
      </c>
      <c r="L3597">
        <v>575.52</v>
      </c>
      <c r="M3597">
        <v>0</v>
      </c>
      <c r="N3597" t="s">
        <v>3421</v>
      </c>
      <c r="O3597">
        <v>20230905</v>
      </c>
    </row>
    <row r="3598" spans="1:15" x14ac:dyDescent="0.25">
      <c r="A3598" t="s">
        <v>124</v>
      </c>
      <c r="B3598" t="s">
        <v>125</v>
      </c>
      <c r="C3598">
        <v>1600010846</v>
      </c>
      <c r="D3598">
        <v>20231011</v>
      </c>
      <c r="E3598">
        <v>40100000</v>
      </c>
      <c r="F3598" t="s">
        <v>55</v>
      </c>
      <c r="G3598" t="s">
        <v>208</v>
      </c>
      <c r="H3598" t="s">
        <v>209</v>
      </c>
      <c r="I3598" t="s">
        <v>1654</v>
      </c>
      <c r="J3598">
        <v>20231011</v>
      </c>
      <c r="K3598" t="s">
        <v>227</v>
      </c>
      <c r="L3598">
        <v>1780.8</v>
      </c>
      <c r="M3598">
        <v>0</v>
      </c>
      <c r="N3598" t="s">
        <v>813</v>
      </c>
      <c r="O3598">
        <v>20231012</v>
      </c>
    </row>
    <row r="3599" spans="1:15" x14ac:dyDescent="0.25">
      <c r="A3599" t="s">
        <v>124</v>
      </c>
      <c r="B3599" t="s">
        <v>125</v>
      </c>
      <c r="C3599">
        <v>1600006575</v>
      </c>
      <c r="D3599">
        <v>20230731</v>
      </c>
      <c r="E3599">
        <v>51200006</v>
      </c>
      <c r="F3599" t="s">
        <v>44</v>
      </c>
      <c r="I3599" t="s">
        <v>2922</v>
      </c>
      <c r="J3599">
        <v>20230731</v>
      </c>
      <c r="K3599" t="s">
        <v>2923</v>
      </c>
      <c r="L3599">
        <v>0</v>
      </c>
      <c r="M3599">
        <v>157.97999999999999</v>
      </c>
    </row>
    <row r="3600" spans="1:15" x14ac:dyDescent="0.25">
      <c r="A3600" t="s">
        <v>124</v>
      </c>
      <c r="B3600" t="s">
        <v>125</v>
      </c>
      <c r="C3600">
        <v>1600010870</v>
      </c>
      <c r="D3600">
        <v>20231012</v>
      </c>
      <c r="E3600">
        <v>41100000</v>
      </c>
      <c r="F3600" t="s">
        <v>81</v>
      </c>
      <c r="G3600" t="s">
        <v>1256</v>
      </c>
      <c r="H3600" t="s">
        <v>1257</v>
      </c>
      <c r="I3600" t="s">
        <v>2663</v>
      </c>
      <c r="J3600">
        <v>20231012</v>
      </c>
      <c r="K3600" t="s">
        <v>1259</v>
      </c>
      <c r="L3600">
        <v>0</v>
      </c>
      <c r="M3600">
        <v>744</v>
      </c>
      <c r="N3600" t="s">
        <v>34</v>
      </c>
      <c r="O3600">
        <v>20231013</v>
      </c>
    </row>
    <row r="3601" spans="1:15" x14ac:dyDescent="0.25">
      <c r="A3601" t="s">
        <v>124</v>
      </c>
      <c r="B3601" t="s">
        <v>125</v>
      </c>
      <c r="C3601">
        <v>1600001621</v>
      </c>
      <c r="D3601">
        <v>20230505</v>
      </c>
      <c r="E3601">
        <v>51200006</v>
      </c>
      <c r="F3601" t="s">
        <v>44</v>
      </c>
      <c r="I3601">
        <v>212580694</v>
      </c>
      <c r="J3601">
        <v>20230505</v>
      </c>
      <c r="K3601" t="s">
        <v>4481</v>
      </c>
      <c r="L3601">
        <v>0</v>
      </c>
      <c r="M3601">
        <v>1204.58</v>
      </c>
    </row>
    <row r="3602" spans="1:15" x14ac:dyDescent="0.25">
      <c r="A3602" t="s">
        <v>124</v>
      </c>
      <c r="B3602" t="s">
        <v>125</v>
      </c>
      <c r="C3602">
        <v>1600002303</v>
      </c>
      <c r="D3602">
        <v>20230517</v>
      </c>
      <c r="E3602">
        <v>51200006</v>
      </c>
      <c r="F3602" t="s">
        <v>44</v>
      </c>
      <c r="I3602" t="s">
        <v>4482</v>
      </c>
      <c r="J3602">
        <v>20230517</v>
      </c>
      <c r="K3602" t="s">
        <v>1534</v>
      </c>
      <c r="L3602">
        <v>0</v>
      </c>
      <c r="M3602">
        <v>4800</v>
      </c>
    </row>
    <row r="3603" spans="1:15" x14ac:dyDescent="0.25">
      <c r="A3603" t="s">
        <v>124</v>
      </c>
      <c r="B3603" t="s">
        <v>125</v>
      </c>
      <c r="C3603">
        <v>1600004433</v>
      </c>
      <c r="D3603">
        <v>20230620</v>
      </c>
      <c r="E3603">
        <v>51200006</v>
      </c>
      <c r="F3603" t="s">
        <v>44</v>
      </c>
      <c r="I3603" t="s">
        <v>402</v>
      </c>
      <c r="J3603">
        <v>20230620</v>
      </c>
      <c r="K3603" t="s">
        <v>4280</v>
      </c>
      <c r="L3603">
        <v>0</v>
      </c>
      <c r="M3603">
        <v>3317.95</v>
      </c>
    </row>
    <row r="3604" spans="1:15" x14ac:dyDescent="0.25">
      <c r="A3604" t="s">
        <v>124</v>
      </c>
      <c r="B3604" t="s">
        <v>125</v>
      </c>
      <c r="C3604">
        <v>1600001649</v>
      </c>
      <c r="D3604">
        <v>20230505</v>
      </c>
      <c r="E3604">
        <v>51200006</v>
      </c>
      <c r="F3604" t="s">
        <v>44</v>
      </c>
      <c r="I3604" t="s">
        <v>4483</v>
      </c>
      <c r="J3604">
        <v>20230505</v>
      </c>
      <c r="K3604" t="s">
        <v>2466</v>
      </c>
      <c r="L3604">
        <v>0</v>
      </c>
      <c r="M3604">
        <v>4365.21</v>
      </c>
    </row>
    <row r="3605" spans="1:15" x14ac:dyDescent="0.25">
      <c r="A3605" t="s">
        <v>124</v>
      </c>
      <c r="B3605" t="s">
        <v>125</v>
      </c>
      <c r="C3605">
        <v>1600000316</v>
      </c>
      <c r="D3605">
        <v>20230406</v>
      </c>
      <c r="E3605">
        <v>51200006</v>
      </c>
      <c r="F3605" t="s">
        <v>44</v>
      </c>
      <c r="I3605" t="s">
        <v>4484</v>
      </c>
      <c r="J3605">
        <v>20230406</v>
      </c>
      <c r="K3605" t="s">
        <v>167</v>
      </c>
      <c r="L3605">
        <v>0</v>
      </c>
      <c r="M3605">
        <v>18.45</v>
      </c>
    </row>
    <row r="3606" spans="1:15" x14ac:dyDescent="0.25">
      <c r="A3606" t="s">
        <v>124</v>
      </c>
      <c r="B3606" t="s">
        <v>125</v>
      </c>
      <c r="C3606">
        <v>1600011209</v>
      </c>
      <c r="D3606">
        <v>20231020</v>
      </c>
      <c r="E3606">
        <v>51200006</v>
      </c>
      <c r="F3606" t="s">
        <v>44</v>
      </c>
      <c r="I3606" t="s">
        <v>4485</v>
      </c>
      <c r="J3606">
        <v>20231020</v>
      </c>
      <c r="K3606" t="s">
        <v>169</v>
      </c>
      <c r="L3606">
        <v>0</v>
      </c>
      <c r="M3606">
        <v>7.99</v>
      </c>
    </row>
    <row r="3607" spans="1:15" x14ac:dyDescent="0.25">
      <c r="A3607" t="s">
        <v>124</v>
      </c>
      <c r="B3607" t="s">
        <v>125</v>
      </c>
      <c r="C3607">
        <v>1600008536</v>
      </c>
      <c r="D3607">
        <v>20230905</v>
      </c>
      <c r="E3607">
        <v>51200006</v>
      </c>
      <c r="F3607" t="s">
        <v>44</v>
      </c>
      <c r="I3607" t="s">
        <v>2863</v>
      </c>
      <c r="J3607">
        <v>20230905</v>
      </c>
      <c r="K3607" t="s">
        <v>167</v>
      </c>
      <c r="L3607">
        <v>0</v>
      </c>
      <c r="M3607">
        <v>4.5</v>
      </c>
    </row>
    <row r="3608" spans="1:15" x14ac:dyDescent="0.25">
      <c r="A3608" t="s">
        <v>124</v>
      </c>
      <c r="B3608" t="s">
        <v>125</v>
      </c>
      <c r="C3608">
        <v>1600000582</v>
      </c>
      <c r="D3608">
        <v>20230418</v>
      </c>
      <c r="E3608">
        <v>42700000</v>
      </c>
      <c r="F3608" t="s">
        <v>110</v>
      </c>
      <c r="I3608" t="s">
        <v>452</v>
      </c>
      <c r="J3608">
        <v>20230418</v>
      </c>
      <c r="K3608" t="s">
        <v>4486</v>
      </c>
      <c r="L3608">
        <v>987.02</v>
      </c>
      <c r="M3608">
        <v>0</v>
      </c>
      <c r="N3608" t="s">
        <v>37</v>
      </c>
      <c r="O3608">
        <v>20231102</v>
      </c>
    </row>
    <row r="3609" spans="1:15" x14ac:dyDescent="0.25">
      <c r="A3609" t="s">
        <v>124</v>
      </c>
      <c r="B3609" t="s">
        <v>125</v>
      </c>
      <c r="C3609">
        <v>1600000411</v>
      </c>
      <c r="D3609">
        <v>20230412</v>
      </c>
      <c r="E3609">
        <v>51200006</v>
      </c>
      <c r="F3609" t="s">
        <v>44</v>
      </c>
      <c r="I3609">
        <v>104230009</v>
      </c>
      <c r="J3609">
        <v>20230412</v>
      </c>
      <c r="K3609" t="s">
        <v>744</v>
      </c>
      <c r="L3609">
        <v>0</v>
      </c>
      <c r="M3609">
        <v>1795.46</v>
      </c>
    </row>
    <row r="3610" spans="1:15" x14ac:dyDescent="0.25">
      <c r="A3610" t="s">
        <v>124</v>
      </c>
      <c r="B3610" t="s">
        <v>125</v>
      </c>
      <c r="C3610">
        <v>1600011290</v>
      </c>
      <c r="D3610">
        <v>20231025</v>
      </c>
      <c r="E3610">
        <v>40100000</v>
      </c>
      <c r="F3610" t="s">
        <v>55</v>
      </c>
      <c r="G3610" t="s">
        <v>199</v>
      </c>
      <c r="H3610" t="s">
        <v>200</v>
      </c>
      <c r="I3610">
        <v>110230075</v>
      </c>
      <c r="J3610">
        <v>20231025</v>
      </c>
      <c r="K3610" t="s">
        <v>171</v>
      </c>
      <c r="L3610">
        <v>681.1</v>
      </c>
      <c r="M3610">
        <v>0</v>
      </c>
      <c r="N3610" t="s">
        <v>1230</v>
      </c>
      <c r="O3610">
        <v>20231026</v>
      </c>
    </row>
    <row r="3611" spans="1:15" x14ac:dyDescent="0.25">
      <c r="A3611" t="s">
        <v>124</v>
      </c>
      <c r="B3611" t="s">
        <v>125</v>
      </c>
      <c r="C3611">
        <v>1600002509</v>
      </c>
      <c r="D3611">
        <v>20230517</v>
      </c>
      <c r="E3611">
        <v>40100000</v>
      </c>
      <c r="F3611" t="s">
        <v>55</v>
      </c>
      <c r="G3611" t="s">
        <v>139</v>
      </c>
      <c r="H3611" t="s">
        <v>140</v>
      </c>
      <c r="I3611" t="s">
        <v>4487</v>
      </c>
      <c r="J3611">
        <v>20230517</v>
      </c>
      <c r="K3611" t="s">
        <v>169</v>
      </c>
      <c r="L3611">
        <v>4.99</v>
      </c>
      <c r="M3611">
        <v>0</v>
      </c>
    </row>
    <row r="3612" spans="1:15" x14ac:dyDescent="0.25">
      <c r="A3612" t="s">
        <v>124</v>
      </c>
      <c r="B3612" t="s">
        <v>125</v>
      </c>
      <c r="C3612">
        <v>1600003356</v>
      </c>
      <c r="D3612">
        <v>20230615</v>
      </c>
      <c r="E3612">
        <v>40100000</v>
      </c>
      <c r="F3612" t="s">
        <v>55</v>
      </c>
      <c r="G3612" t="s">
        <v>2844</v>
      </c>
      <c r="H3612" t="s">
        <v>2845</v>
      </c>
      <c r="I3612">
        <v>2305137</v>
      </c>
      <c r="J3612">
        <v>20230615</v>
      </c>
      <c r="K3612" t="s">
        <v>4488</v>
      </c>
      <c r="L3612">
        <v>672</v>
      </c>
      <c r="M3612">
        <v>0</v>
      </c>
      <c r="N3612" t="s">
        <v>54</v>
      </c>
      <c r="O3612">
        <v>20230602</v>
      </c>
    </row>
    <row r="3613" spans="1:15" x14ac:dyDescent="0.25">
      <c r="A3613" t="s">
        <v>124</v>
      </c>
      <c r="B3613" t="s">
        <v>125</v>
      </c>
      <c r="C3613">
        <v>1600007230</v>
      </c>
      <c r="D3613">
        <v>20230814</v>
      </c>
      <c r="E3613">
        <v>51200006</v>
      </c>
      <c r="F3613" t="s">
        <v>44</v>
      </c>
      <c r="I3613" t="s">
        <v>4489</v>
      </c>
      <c r="J3613">
        <v>20230814</v>
      </c>
      <c r="K3613" t="s">
        <v>4490</v>
      </c>
      <c r="L3613">
        <v>0</v>
      </c>
      <c r="M3613">
        <v>3272.28</v>
      </c>
    </row>
    <row r="3614" spans="1:15" x14ac:dyDescent="0.25">
      <c r="A3614" t="s">
        <v>124</v>
      </c>
      <c r="B3614" t="s">
        <v>125</v>
      </c>
      <c r="C3614">
        <v>1600002984</v>
      </c>
      <c r="D3614">
        <v>20230525</v>
      </c>
      <c r="E3614">
        <v>40100000</v>
      </c>
      <c r="F3614" t="s">
        <v>55</v>
      </c>
      <c r="G3614" t="s">
        <v>144</v>
      </c>
      <c r="H3614" t="s">
        <v>145</v>
      </c>
      <c r="I3614">
        <v>105230060</v>
      </c>
      <c r="J3614">
        <v>20230525</v>
      </c>
      <c r="K3614" t="s">
        <v>4491</v>
      </c>
      <c r="L3614">
        <v>738.91</v>
      </c>
      <c r="M3614">
        <v>0</v>
      </c>
      <c r="N3614" t="s">
        <v>381</v>
      </c>
      <c r="O3614">
        <v>20230530</v>
      </c>
    </row>
    <row r="3615" spans="1:15" x14ac:dyDescent="0.25">
      <c r="A3615" t="s">
        <v>124</v>
      </c>
      <c r="B3615" t="s">
        <v>125</v>
      </c>
      <c r="C3615">
        <v>1600001718</v>
      </c>
      <c r="D3615">
        <v>20230509</v>
      </c>
      <c r="E3615">
        <v>51200006</v>
      </c>
      <c r="F3615" t="s">
        <v>44</v>
      </c>
      <c r="I3615">
        <v>105230030</v>
      </c>
      <c r="J3615">
        <v>20230509</v>
      </c>
      <c r="K3615" t="s">
        <v>990</v>
      </c>
      <c r="L3615">
        <v>0</v>
      </c>
      <c r="M3615">
        <v>1889.56</v>
      </c>
    </row>
    <row r="3616" spans="1:15" x14ac:dyDescent="0.25">
      <c r="A3616" t="s">
        <v>124</v>
      </c>
      <c r="B3616" t="s">
        <v>125</v>
      </c>
      <c r="C3616">
        <v>1600000206</v>
      </c>
      <c r="D3616">
        <v>20230403</v>
      </c>
      <c r="E3616">
        <v>40100000</v>
      </c>
      <c r="F3616" t="s">
        <v>55</v>
      </c>
      <c r="G3616" t="s">
        <v>139</v>
      </c>
      <c r="H3616" t="s">
        <v>140</v>
      </c>
      <c r="I3616" t="s">
        <v>4492</v>
      </c>
      <c r="J3616">
        <v>20230403</v>
      </c>
      <c r="K3616" t="s">
        <v>4493</v>
      </c>
      <c r="L3616">
        <v>159.44999999999999</v>
      </c>
      <c r="M3616">
        <v>0</v>
      </c>
      <c r="N3616" t="s">
        <v>29</v>
      </c>
      <c r="O3616">
        <v>20230425</v>
      </c>
    </row>
    <row r="3617" spans="1:15" x14ac:dyDescent="0.25">
      <c r="A3617" t="s">
        <v>124</v>
      </c>
      <c r="B3617" t="s">
        <v>125</v>
      </c>
      <c r="C3617">
        <v>1600003521</v>
      </c>
      <c r="D3617">
        <v>20230607</v>
      </c>
      <c r="E3617">
        <v>40100000</v>
      </c>
      <c r="F3617" t="s">
        <v>55</v>
      </c>
      <c r="G3617" t="s">
        <v>573</v>
      </c>
      <c r="H3617" t="s">
        <v>574</v>
      </c>
      <c r="I3617" t="s">
        <v>4494</v>
      </c>
      <c r="J3617">
        <v>20230607</v>
      </c>
      <c r="K3617" t="s">
        <v>4304</v>
      </c>
      <c r="L3617">
        <v>520</v>
      </c>
      <c r="M3617">
        <v>0</v>
      </c>
      <c r="N3617" t="s">
        <v>577</v>
      </c>
      <c r="O3617">
        <v>20230608</v>
      </c>
    </row>
    <row r="3618" spans="1:15" x14ac:dyDescent="0.25">
      <c r="A3618" t="s">
        <v>124</v>
      </c>
      <c r="B3618" t="s">
        <v>125</v>
      </c>
      <c r="C3618">
        <v>1600007341</v>
      </c>
      <c r="D3618">
        <v>20230814</v>
      </c>
      <c r="E3618">
        <v>51200006</v>
      </c>
      <c r="F3618" t="s">
        <v>44</v>
      </c>
      <c r="I3618">
        <v>108230090</v>
      </c>
      <c r="J3618">
        <v>20230814</v>
      </c>
      <c r="K3618" t="s">
        <v>1441</v>
      </c>
      <c r="L3618">
        <v>0</v>
      </c>
      <c r="M3618">
        <v>583.48</v>
      </c>
    </row>
    <row r="3619" spans="1:15" x14ac:dyDescent="0.25">
      <c r="A3619" t="s">
        <v>124</v>
      </c>
      <c r="B3619" t="s">
        <v>125</v>
      </c>
      <c r="C3619">
        <v>1600007889</v>
      </c>
      <c r="D3619">
        <v>20230818</v>
      </c>
      <c r="E3619">
        <v>51200006</v>
      </c>
      <c r="F3619" t="s">
        <v>44</v>
      </c>
      <c r="I3619">
        <v>108230011</v>
      </c>
      <c r="J3619">
        <v>20230818</v>
      </c>
      <c r="K3619" t="s">
        <v>1104</v>
      </c>
      <c r="L3619">
        <v>0</v>
      </c>
      <c r="M3619">
        <v>1644.35</v>
      </c>
    </row>
    <row r="3620" spans="1:15" x14ac:dyDescent="0.25">
      <c r="A3620" t="s">
        <v>124</v>
      </c>
      <c r="B3620" t="s">
        <v>125</v>
      </c>
      <c r="C3620">
        <v>1600008883</v>
      </c>
      <c r="D3620">
        <v>20230915</v>
      </c>
      <c r="E3620">
        <v>40100000</v>
      </c>
      <c r="F3620" t="s">
        <v>55</v>
      </c>
      <c r="G3620" t="s">
        <v>288</v>
      </c>
      <c r="H3620" t="s">
        <v>289</v>
      </c>
      <c r="I3620" t="s">
        <v>4495</v>
      </c>
      <c r="J3620">
        <v>20230915</v>
      </c>
      <c r="K3620" t="s">
        <v>2299</v>
      </c>
      <c r="L3620">
        <v>2516.4</v>
      </c>
      <c r="M3620">
        <v>0</v>
      </c>
      <c r="N3620" t="s">
        <v>701</v>
      </c>
      <c r="O3620">
        <v>20230918</v>
      </c>
    </row>
    <row r="3621" spans="1:15" x14ac:dyDescent="0.25">
      <c r="A3621" t="s">
        <v>124</v>
      </c>
      <c r="B3621" t="s">
        <v>125</v>
      </c>
      <c r="C3621">
        <v>1600008702</v>
      </c>
      <c r="D3621">
        <v>20230908</v>
      </c>
      <c r="E3621">
        <v>41100000</v>
      </c>
      <c r="F3621" t="s">
        <v>81</v>
      </c>
      <c r="G3621" t="s">
        <v>338</v>
      </c>
      <c r="H3621" t="s">
        <v>339</v>
      </c>
      <c r="I3621" t="s">
        <v>4496</v>
      </c>
      <c r="J3621">
        <v>20230908</v>
      </c>
      <c r="K3621" t="s">
        <v>4497</v>
      </c>
      <c r="L3621">
        <v>0</v>
      </c>
      <c r="M3621">
        <v>194.04</v>
      </c>
      <c r="N3621" t="s">
        <v>27</v>
      </c>
      <c r="O3621">
        <v>20230911</v>
      </c>
    </row>
    <row r="3622" spans="1:15" x14ac:dyDescent="0.25">
      <c r="A3622" t="s">
        <v>124</v>
      </c>
      <c r="B3622" t="s">
        <v>125</v>
      </c>
      <c r="C3622">
        <v>1600002627</v>
      </c>
      <c r="D3622">
        <v>20230522</v>
      </c>
      <c r="E3622">
        <v>40100000</v>
      </c>
      <c r="F3622" t="s">
        <v>55</v>
      </c>
      <c r="G3622" t="s">
        <v>468</v>
      </c>
      <c r="H3622" t="s">
        <v>469</v>
      </c>
      <c r="I3622" t="s">
        <v>4498</v>
      </c>
      <c r="J3622">
        <v>20230522</v>
      </c>
      <c r="K3622" t="s">
        <v>2446</v>
      </c>
      <c r="L3622">
        <v>1336.61</v>
      </c>
      <c r="M3622">
        <v>0</v>
      </c>
      <c r="N3622" t="s">
        <v>117</v>
      </c>
      <c r="O3622">
        <v>20230523</v>
      </c>
    </row>
    <row r="3623" spans="1:15" x14ac:dyDescent="0.25">
      <c r="A3623" t="s">
        <v>124</v>
      </c>
      <c r="B3623" t="s">
        <v>125</v>
      </c>
      <c r="C3623">
        <v>1600000570</v>
      </c>
      <c r="D3623">
        <v>20230418</v>
      </c>
      <c r="E3623">
        <v>43100000</v>
      </c>
      <c r="F3623" t="s">
        <v>26</v>
      </c>
      <c r="I3623" s="1">
        <v>44986</v>
      </c>
      <c r="J3623">
        <v>20230418</v>
      </c>
      <c r="K3623" t="s">
        <v>394</v>
      </c>
      <c r="L3623">
        <v>19895</v>
      </c>
      <c r="M3623">
        <v>0</v>
      </c>
      <c r="N3623" t="s">
        <v>27</v>
      </c>
      <c r="O3623">
        <v>20231103</v>
      </c>
    </row>
    <row r="3624" spans="1:15" x14ac:dyDescent="0.25">
      <c r="A3624" t="s">
        <v>124</v>
      </c>
      <c r="B3624" t="s">
        <v>125</v>
      </c>
      <c r="C3624">
        <v>1600005177</v>
      </c>
      <c r="D3624">
        <v>20230703</v>
      </c>
      <c r="E3624">
        <v>40100000</v>
      </c>
      <c r="F3624" t="s">
        <v>55</v>
      </c>
      <c r="G3624" t="s">
        <v>408</v>
      </c>
      <c r="H3624" t="s">
        <v>409</v>
      </c>
      <c r="I3624" t="s">
        <v>4499</v>
      </c>
      <c r="J3624">
        <v>20230703</v>
      </c>
      <c r="K3624" t="s">
        <v>411</v>
      </c>
      <c r="L3624">
        <v>1902</v>
      </c>
      <c r="M3624">
        <v>0</v>
      </c>
      <c r="N3624" t="s">
        <v>805</v>
      </c>
      <c r="O3624">
        <v>20230704</v>
      </c>
    </row>
    <row r="3625" spans="1:15" x14ac:dyDescent="0.25">
      <c r="A3625" t="s">
        <v>124</v>
      </c>
      <c r="B3625" t="s">
        <v>125</v>
      </c>
      <c r="C3625">
        <v>1600007229</v>
      </c>
      <c r="D3625">
        <v>20230809</v>
      </c>
      <c r="E3625">
        <v>51200006</v>
      </c>
      <c r="F3625" t="s">
        <v>44</v>
      </c>
      <c r="I3625">
        <v>1585225</v>
      </c>
      <c r="J3625">
        <v>20230809</v>
      </c>
      <c r="K3625" t="s">
        <v>1992</v>
      </c>
      <c r="L3625">
        <v>0</v>
      </c>
      <c r="M3625">
        <v>21050.959999999999</v>
      </c>
    </row>
    <row r="3626" spans="1:15" x14ac:dyDescent="0.25">
      <c r="A3626" t="s">
        <v>124</v>
      </c>
      <c r="B3626" t="s">
        <v>125</v>
      </c>
      <c r="C3626">
        <v>1600007064</v>
      </c>
      <c r="D3626">
        <v>20230803</v>
      </c>
      <c r="E3626">
        <v>51200006</v>
      </c>
      <c r="F3626" t="s">
        <v>44</v>
      </c>
      <c r="I3626" t="s">
        <v>4500</v>
      </c>
      <c r="J3626">
        <v>20230803</v>
      </c>
      <c r="K3626" t="s">
        <v>4501</v>
      </c>
      <c r="L3626">
        <v>576</v>
      </c>
      <c r="M3626">
        <v>0</v>
      </c>
    </row>
    <row r="3627" spans="1:15" x14ac:dyDescent="0.25">
      <c r="A3627" t="s">
        <v>124</v>
      </c>
      <c r="B3627" t="s">
        <v>125</v>
      </c>
      <c r="C3627">
        <v>1600006533</v>
      </c>
      <c r="D3627">
        <v>20230728</v>
      </c>
      <c r="E3627">
        <v>51200006</v>
      </c>
      <c r="F3627" t="s">
        <v>44</v>
      </c>
      <c r="I3627" t="s">
        <v>1582</v>
      </c>
      <c r="J3627">
        <v>20230728</v>
      </c>
      <c r="K3627" t="s">
        <v>167</v>
      </c>
      <c r="L3627">
        <v>0</v>
      </c>
      <c r="M3627">
        <v>12.24</v>
      </c>
    </row>
    <row r="3628" spans="1:15" x14ac:dyDescent="0.25">
      <c r="A3628" t="s">
        <v>124</v>
      </c>
      <c r="B3628" t="s">
        <v>125</v>
      </c>
      <c r="C3628">
        <v>1600008841</v>
      </c>
      <c r="D3628">
        <v>20230915</v>
      </c>
      <c r="E3628">
        <v>51200006</v>
      </c>
      <c r="F3628" t="s">
        <v>44</v>
      </c>
      <c r="I3628" t="s">
        <v>4502</v>
      </c>
      <c r="J3628">
        <v>20230915</v>
      </c>
      <c r="K3628" t="s">
        <v>4503</v>
      </c>
      <c r="L3628">
        <v>0</v>
      </c>
      <c r="M3628">
        <v>413.82</v>
      </c>
    </row>
    <row r="3629" spans="1:15" x14ac:dyDescent="0.25">
      <c r="A3629" t="s">
        <v>124</v>
      </c>
      <c r="B3629" t="s">
        <v>125</v>
      </c>
      <c r="C3629">
        <v>1600004844</v>
      </c>
      <c r="D3629">
        <v>20230628</v>
      </c>
      <c r="E3629">
        <v>51200006</v>
      </c>
      <c r="F3629" t="s">
        <v>44</v>
      </c>
      <c r="I3629" t="s">
        <v>3740</v>
      </c>
      <c r="J3629">
        <v>20230628</v>
      </c>
      <c r="K3629" t="s">
        <v>3741</v>
      </c>
      <c r="L3629">
        <v>0</v>
      </c>
      <c r="M3629">
        <v>1444.71</v>
      </c>
    </row>
    <row r="3630" spans="1:15" x14ac:dyDescent="0.25">
      <c r="A3630" t="s">
        <v>124</v>
      </c>
      <c r="B3630" t="s">
        <v>125</v>
      </c>
      <c r="C3630">
        <v>1600003736</v>
      </c>
      <c r="D3630">
        <v>20230615</v>
      </c>
      <c r="E3630">
        <v>41100000</v>
      </c>
      <c r="F3630" t="s">
        <v>81</v>
      </c>
      <c r="G3630" t="s">
        <v>4504</v>
      </c>
      <c r="H3630" t="s">
        <v>4505</v>
      </c>
      <c r="I3630" t="s">
        <v>4506</v>
      </c>
      <c r="J3630">
        <v>20230615</v>
      </c>
      <c r="K3630" t="s">
        <v>4507</v>
      </c>
      <c r="L3630">
        <v>0</v>
      </c>
      <c r="M3630">
        <v>216</v>
      </c>
      <c r="N3630" t="s">
        <v>54</v>
      </c>
      <c r="O3630">
        <v>20230616</v>
      </c>
    </row>
    <row r="3631" spans="1:15" x14ac:dyDescent="0.25">
      <c r="A3631" t="s">
        <v>124</v>
      </c>
      <c r="B3631" t="s">
        <v>125</v>
      </c>
      <c r="C3631">
        <v>1600004562</v>
      </c>
      <c r="D3631">
        <v>20230622</v>
      </c>
      <c r="E3631">
        <v>51200006</v>
      </c>
      <c r="F3631" t="s">
        <v>44</v>
      </c>
      <c r="I3631">
        <v>106230076</v>
      </c>
      <c r="J3631">
        <v>20230622</v>
      </c>
      <c r="K3631" t="s">
        <v>440</v>
      </c>
      <c r="L3631">
        <v>0</v>
      </c>
      <c r="M3631">
        <v>487.68</v>
      </c>
    </row>
    <row r="3632" spans="1:15" x14ac:dyDescent="0.25">
      <c r="A3632" t="s">
        <v>124</v>
      </c>
      <c r="B3632" t="s">
        <v>125</v>
      </c>
      <c r="C3632">
        <v>1600009511</v>
      </c>
      <c r="D3632">
        <v>20230925</v>
      </c>
      <c r="E3632">
        <v>40100000</v>
      </c>
      <c r="F3632" t="s">
        <v>55</v>
      </c>
      <c r="G3632" t="s">
        <v>3614</v>
      </c>
      <c r="H3632" t="s">
        <v>3615</v>
      </c>
      <c r="I3632" t="s">
        <v>479</v>
      </c>
      <c r="J3632">
        <v>20230925</v>
      </c>
      <c r="K3632" t="s">
        <v>480</v>
      </c>
      <c r="L3632">
        <v>4355.5200000000004</v>
      </c>
      <c r="M3632">
        <v>0</v>
      </c>
      <c r="N3632" t="s">
        <v>117</v>
      </c>
      <c r="O3632">
        <v>20230922</v>
      </c>
    </row>
    <row r="3633" spans="1:15" x14ac:dyDescent="0.25">
      <c r="A3633" t="s">
        <v>124</v>
      </c>
      <c r="B3633" t="s">
        <v>125</v>
      </c>
      <c r="C3633">
        <v>1600002961</v>
      </c>
      <c r="D3633">
        <v>20230529</v>
      </c>
      <c r="E3633">
        <v>41100000</v>
      </c>
      <c r="F3633" t="s">
        <v>81</v>
      </c>
      <c r="G3633" t="s">
        <v>545</v>
      </c>
      <c r="H3633" t="s">
        <v>546</v>
      </c>
      <c r="I3633" t="s">
        <v>4508</v>
      </c>
      <c r="J3633">
        <v>20230529</v>
      </c>
      <c r="K3633" t="s">
        <v>4509</v>
      </c>
      <c r="L3633">
        <v>0</v>
      </c>
      <c r="M3633">
        <v>360</v>
      </c>
      <c r="N3633" t="s">
        <v>83</v>
      </c>
      <c r="O3633">
        <v>20230530</v>
      </c>
    </row>
    <row r="3634" spans="1:15" x14ac:dyDescent="0.25">
      <c r="A3634" t="s">
        <v>124</v>
      </c>
      <c r="B3634" t="s">
        <v>125</v>
      </c>
      <c r="C3634">
        <v>1600001674</v>
      </c>
      <c r="D3634">
        <v>20230508</v>
      </c>
      <c r="E3634">
        <v>51200006</v>
      </c>
      <c r="F3634" t="s">
        <v>44</v>
      </c>
      <c r="I3634" t="s">
        <v>4510</v>
      </c>
      <c r="J3634">
        <v>20230508</v>
      </c>
      <c r="K3634" t="s">
        <v>4511</v>
      </c>
      <c r="L3634">
        <v>40000</v>
      </c>
      <c r="M3634">
        <v>0</v>
      </c>
    </row>
    <row r="3635" spans="1:15" x14ac:dyDescent="0.25">
      <c r="A3635" t="s">
        <v>124</v>
      </c>
      <c r="B3635" t="s">
        <v>125</v>
      </c>
      <c r="C3635">
        <v>1600001645</v>
      </c>
      <c r="D3635">
        <v>20230505</v>
      </c>
      <c r="E3635">
        <v>51200006</v>
      </c>
      <c r="F3635" t="s">
        <v>44</v>
      </c>
      <c r="I3635">
        <v>105230074</v>
      </c>
      <c r="J3635">
        <v>20230505</v>
      </c>
      <c r="K3635" t="s">
        <v>1087</v>
      </c>
      <c r="L3635">
        <v>0</v>
      </c>
      <c r="M3635">
        <v>500.2</v>
      </c>
    </row>
    <row r="3636" spans="1:15" x14ac:dyDescent="0.25">
      <c r="A3636" t="s">
        <v>124</v>
      </c>
      <c r="B3636" t="s">
        <v>125</v>
      </c>
      <c r="C3636">
        <v>1600004799</v>
      </c>
      <c r="D3636">
        <v>20230626</v>
      </c>
      <c r="E3636">
        <v>43700002</v>
      </c>
      <c r="F3636" t="s">
        <v>104</v>
      </c>
      <c r="I3636" t="s">
        <v>4512</v>
      </c>
      <c r="J3636">
        <v>20230626</v>
      </c>
      <c r="K3636" t="s">
        <v>539</v>
      </c>
      <c r="L3636">
        <v>11740.5</v>
      </c>
      <c r="M3636">
        <v>0</v>
      </c>
      <c r="N3636" t="s">
        <v>54</v>
      </c>
      <c r="O3636">
        <v>20230726</v>
      </c>
    </row>
    <row r="3637" spans="1:15" x14ac:dyDescent="0.25">
      <c r="A3637" t="s">
        <v>124</v>
      </c>
      <c r="B3637" t="s">
        <v>125</v>
      </c>
      <c r="C3637">
        <v>1600007324</v>
      </c>
      <c r="D3637">
        <v>20230811</v>
      </c>
      <c r="E3637">
        <v>51200006</v>
      </c>
      <c r="F3637" t="s">
        <v>44</v>
      </c>
      <c r="I3637" t="s">
        <v>2284</v>
      </c>
      <c r="J3637">
        <v>20230811</v>
      </c>
      <c r="K3637" t="s">
        <v>2285</v>
      </c>
      <c r="L3637">
        <v>1440</v>
      </c>
      <c r="M3637">
        <v>0</v>
      </c>
    </row>
    <row r="3638" spans="1:15" x14ac:dyDescent="0.25">
      <c r="A3638" t="s">
        <v>124</v>
      </c>
      <c r="B3638" t="s">
        <v>125</v>
      </c>
      <c r="C3638">
        <v>1600002941</v>
      </c>
      <c r="D3638">
        <v>20230524</v>
      </c>
      <c r="E3638">
        <v>51200006</v>
      </c>
      <c r="F3638" t="s">
        <v>44</v>
      </c>
      <c r="I3638" t="s">
        <v>4513</v>
      </c>
      <c r="J3638">
        <v>20230524</v>
      </c>
      <c r="K3638" t="s">
        <v>4514</v>
      </c>
      <c r="L3638">
        <v>0</v>
      </c>
      <c r="M3638">
        <v>2590.8200000000002</v>
      </c>
    </row>
    <row r="3639" spans="1:15" x14ac:dyDescent="0.25">
      <c r="A3639" t="s">
        <v>124</v>
      </c>
      <c r="B3639" t="s">
        <v>125</v>
      </c>
      <c r="C3639">
        <v>1600002985</v>
      </c>
      <c r="D3639">
        <v>20230525</v>
      </c>
      <c r="E3639">
        <v>51200006</v>
      </c>
      <c r="F3639" t="s">
        <v>44</v>
      </c>
      <c r="I3639">
        <v>105230044</v>
      </c>
      <c r="J3639">
        <v>20230525</v>
      </c>
      <c r="K3639" t="s">
        <v>1641</v>
      </c>
      <c r="L3639">
        <v>0</v>
      </c>
      <c r="M3639">
        <v>738.91</v>
      </c>
    </row>
    <row r="3640" spans="1:15" x14ac:dyDescent="0.25">
      <c r="A3640" t="s">
        <v>124</v>
      </c>
      <c r="B3640" t="s">
        <v>125</v>
      </c>
      <c r="C3640">
        <v>1600005346</v>
      </c>
      <c r="D3640">
        <v>20230706</v>
      </c>
      <c r="E3640">
        <v>40100000</v>
      </c>
      <c r="F3640" t="s">
        <v>55</v>
      </c>
      <c r="G3640" t="s">
        <v>386</v>
      </c>
      <c r="H3640" t="s">
        <v>387</v>
      </c>
      <c r="I3640">
        <v>107230099</v>
      </c>
      <c r="J3640">
        <v>20230706</v>
      </c>
      <c r="K3640" t="s">
        <v>3948</v>
      </c>
      <c r="L3640">
        <v>156</v>
      </c>
      <c r="M3640">
        <v>0</v>
      </c>
      <c r="N3640" t="s">
        <v>202</v>
      </c>
      <c r="O3640">
        <v>20230707</v>
      </c>
    </row>
    <row r="3641" spans="1:15" x14ac:dyDescent="0.25">
      <c r="A3641" t="s">
        <v>124</v>
      </c>
      <c r="B3641" t="s">
        <v>125</v>
      </c>
      <c r="C3641">
        <v>1600010378</v>
      </c>
      <c r="D3641">
        <v>20231009</v>
      </c>
      <c r="E3641">
        <v>51200006</v>
      </c>
      <c r="F3641" t="s">
        <v>44</v>
      </c>
      <c r="I3641">
        <v>110230099</v>
      </c>
      <c r="J3641">
        <v>20231009</v>
      </c>
      <c r="K3641" t="s">
        <v>1520</v>
      </c>
      <c r="L3641">
        <v>0</v>
      </c>
      <c r="M3641">
        <v>595.79999999999995</v>
      </c>
    </row>
    <row r="3642" spans="1:15" x14ac:dyDescent="0.25">
      <c r="A3642" t="s">
        <v>124</v>
      </c>
      <c r="B3642" t="s">
        <v>125</v>
      </c>
      <c r="C3642">
        <v>1600001652</v>
      </c>
      <c r="D3642">
        <v>20230505</v>
      </c>
      <c r="E3642">
        <v>51200006</v>
      </c>
      <c r="F3642" t="s">
        <v>44</v>
      </c>
      <c r="I3642" t="s">
        <v>4515</v>
      </c>
      <c r="J3642">
        <v>20230505</v>
      </c>
      <c r="K3642" t="s">
        <v>4516</v>
      </c>
      <c r="L3642">
        <v>0</v>
      </c>
      <c r="M3642">
        <v>772.19</v>
      </c>
    </row>
    <row r="3643" spans="1:15" x14ac:dyDescent="0.25">
      <c r="A3643" t="s">
        <v>124</v>
      </c>
      <c r="B3643" t="s">
        <v>125</v>
      </c>
      <c r="C3643">
        <v>1600010876</v>
      </c>
      <c r="D3643">
        <v>20231013</v>
      </c>
      <c r="E3643">
        <v>40100000</v>
      </c>
      <c r="F3643" t="s">
        <v>55</v>
      </c>
      <c r="G3643" t="s">
        <v>199</v>
      </c>
      <c r="H3643" t="s">
        <v>200</v>
      </c>
      <c r="I3643">
        <v>110230029</v>
      </c>
      <c r="J3643">
        <v>20231013</v>
      </c>
      <c r="K3643" t="s">
        <v>973</v>
      </c>
      <c r="L3643">
        <v>515.99</v>
      </c>
      <c r="M3643">
        <v>0</v>
      </c>
      <c r="N3643" t="s">
        <v>1442</v>
      </c>
      <c r="O3643">
        <v>20231016</v>
      </c>
    </row>
    <row r="3644" spans="1:15" x14ac:dyDescent="0.25">
      <c r="A3644" t="s">
        <v>124</v>
      </c>
      <c r="B3644" t="s">
        <v>125</v>
      </c>
      <c r="C3644">
        <v>1600008007</v>
      </c>
      <c r="D3644">
        <v>20230823</v>
      </c>
      <c r="E3644">
        <v>44210000</v>
      </c>
      <c r="F3644" t="s">
        <v>79</v>
      </c>
      <c r="I3644" t="s">
        <v>4517</v>
      </c>
      <c r="J3644">
        <v>20230823</v>
      </c>
      <c r="K3644" t="s">
        <v>680</v>
      </c>
      <c r="L3644">
        <v>4831</v>
      </c>
      <c r="M3644">
        <v>0</v>
      </c>
      <c r="N3644" t="s">
        <v>37</v>
      </c>
      <c r="O3644">
        <v>20230824</v>
      </c>
    </row>
    <row r="3645" spans="1:15" x14ac:dyDescent="0.25">
      <c r="A3645" t="s">
        <v>124</v>
      </c>
      <c r="B3645" t="s">
        <v>125</v>
      </c>
      <c r="C3645">
        <v>1600008463</v>
      </c>
      <c r="D3645">
        <v>20230901</v>
      </c>
      <c r="E3645">
        <v>51200006</v>
      </c>
      <c r="F3645" t="s">
        <v>44</v>
      </c>
      <c r="I3645" t="s">
        <v>4518</v>
      </c>
      <c r="J3645">
        <v>20230901</v>
      </c>
      <c r="K3645" t="s">
        <v>4519</v>
      </c>
      <c r="L3645">
        <v>11702.66</v>
      </c>
      <c r="M3645">
        <v>0</v>
      </c>
    </row>
    <row r="3646" spans="1:15" x14ac:dyDescent="0.25">
      <c r="A3646" t="s">
        <v>124</v>
      </c>
      <c r="B3646" t="s">
        <v>125</v>
      </c>
      <c r="C3646">
        <v>1600000516</v>
      </c>
      <c r="D3646">
        <v>20230417</v>
      </c>
      <c r="E3646">
        <v>51200006</v>
      </c>
      <c r="F3646" t="s">
        <v>44</v>
      </c>
      <c r="I3646" t="s">
        <v>1661</v>
      </c>
      <c r="J3646">
        <v>20230417</v>
      </c>
      <c r="K3646" t="s">
        <v>1662</v>
      </c>
      <c r="L3646">
        <v>0</v>
      </c>
      <c r="M3646">
        <v>1012.69</v>
      </c>
    </row>
    <row r="3647" spans="1:15" x14ac:dyDescent="0.25">
      <c r="A3647" t="s">
        <v>124</v>
      </c>
      <c r="B3647" t="s">
        <v>125</v>
      </c>
      <c r="C3647">
        <v>1600010882</v>
      </c>
      <c r="D3647">
        <v>20231013</v>
      </c>
      <c r="E3647">
        <v>51200006</v>
      </c>
      <c r="F3647" t="s">
        <v>44</v>
      </c>
      <c r="I3647" t="s">
        <v>2957</v>
      </c>
      <c r="J3647">
        <v>20231013</v>
      </c>
      <c r="K3647" t="e">
        <f>-CREDIT COOPERATIF CB canicatti</f>
        <v>#NAME?</v>
      </c>
      <c r="L3647">
        <v>0</v>
      </c>
      <c r="M3647">
        <v>76.099999999999994</v>
      </c>
    </row>
    <row r="3648" spans="1:15" x14ac:dyDescent="0.25">
      <c r="A3648" t="s">
        <v>124</v>
      </c>
      <c r="B3648" t="s">
        <v>125</v>
      </c>
      <c r="C3648">
        <v>1600003783</v>
      </c>
      <c r="D3648">
        <v>20230616</v>
      </c>
      <c r="E3648">
        <v>51200006</v>
      </c>
      <c r="F3648" t="s">
        <v>44</v>
      </c>
      <c r="I3648" t="s">
        <v>4520</v>
      </c>
      <c r="J3648">
        <v>20230616</v>
      </c>
      <c r="K3648" t="s">
        <v>4521</v>
      </c>
      <c r="L3648">
        <v>17.34</v>
      </c>
      <c r="M3648">
        <v>0</v>
      </c>
    </row>
    <row r="3649" spans="1:13" x14ac:dyDescent="0.25">
      <c r="A3649" t="s">
        <v>124</v>
      </c>
      <c r="B3649" t="s">
        <v>125</v>
      </c>
      <c r="C3649">
        <v>1600010305</v>
      </c>
      <c r="D3649">
        <v>20231009</v>
      </c>
      <c r="E3649">
        <v>40110000</v>
      </c>
      <c r="F3649" t="s">
        <v>45</v>
      </c>
      <c r="G3649" t="s">
        <v>195</v>
      </c>
      <c r="H3649" t="s">
        <v>196</v>
      </c>
      <c r="I3649" t="s">
        <v>3106</v>
      </c>
      <c r="J3649">
        <v>20231009</v>
      </c>
      <c r="K3649" t="s">
        <v>3107</v>
      </c>
      <c r="L3649">
        <v>270.7</v>
      </c>
      <c r="M3649">
        <v>0</v>
      </c>
    </row>
    <row r="3650" spans="1:13" x14ac:dyDescent="0.25">
      <c r="A3650" t="s">
        <v>124</v>
      </c>
      <c r="B3650" t="s">
        <v>125</v>
      </c>
      <c r="C3650">
        <v>1600000274</v>
      </c>
      <c r="D3650">
        <v>20230405</v>
      </c>
      <c r="E3650">
        <v>51200006</v>
      </c>
      <c r="F3650" t="s">
        <v>44</v>
      </c>
      <c r="I3650" t="s">
        <v>2599</v>
      </c>
      <c r="J3650">
        <v>20230405</v>
      </c>
      <c r="K3650" t="s">
        <v>2600</v>
      </c>
      <c r="L3650">
        <v>3157.33</v>
      </c>
      <c r="M3650">
        <v>0</v>
      </c>
    </row>
    <row r="3651" spans="1:13" x14ac:dyDescent="0.25">
      <c r="A3651" t="s">
        <v>124</v>
      </c>
      <c r="B3651" t="s">
        <v>125</v>
      </c>
      <c r="C3651">
        <v>1600008009</v>
      </c>
      <c r="D3651">
        <v>20230823</v>
      </c>
      <c r="E3651">
        <v>51200006</v>
      </c>
      <c r="F3651" t="s">
        <v>44</v>
      </c>
      <c r="I3651" t="s">
        <v>4522</v>
      </c>
      <c r="J3651">
        <v>20230823</v>
      </c>
      <c r="K3651" t="s">
        <v>680</v>
      </c>
      <c r="L3651">
        <v>0</v>
      </c>
      <c r="M3651">
        <v>354</v>
      </c>
    </row>
    <row r="3652" spans="1:13" x14ac:dyDescent="0.25">
      <c r="A3652" t="s">
        <v>124</v>
      </c>
      <c r="B3652" t="s">
        <v>125</v>
      </c>
      <c r="C3652">
        <v>1600003630</v>
      </c>
      <c r="D3652">
        <v>20230610</v>
      </c>
      <c r="E3652">
        <v>51200006</v>
      </c>
      <c r="F3652" t="s">
        <v>44</v>
      </c>
      <c r="I3652" t="s">
        <v>4523</v>
      </c>
      <c r="J3652">
        <v>20230610</v>
      </c>
      <c r="K3652" t="s">
        <v>2497</v>
      </c>
      <c r="L3652">
        <v>0</v>
      </c>
      <c r="M3652">
        <v>122</v>
      </c>
    </row>
    <row r="3653" spans="1:13" x14ac:dyDescent="0.25">
      <c r="A3653" t="s">
        <v>124</v>
      </c>
      <c r="B3653" t="s">
        <v>125</v>
      </c>
      <c r="C3653">
        <v>1600000648</v>
      </c>
      <c r="D3653">
        <v>20230420</v>
      </c>
      <c r="E3653">
        <v>51200006</v>
      </c>
      <c r="F3653" t="s">
        <v>44</v>
      </c>
      <c r="I3653">
        <v>104230089</v>
      </c>
      <c r="J3653">
        <v>20230420</v>
      </c>
      <c r="K3653" t="s">
        <v>359</v>
      </c>
      <c r="L3653">
        <v>0</v>
      </c>
      <c r="M3653">
        <v>681.1</v>
      </c>
    </row>
    <row r="3654" spans="1:13" x14ac:dyDescent="0.25">
      <c r="A3654" t="s">
        <v>124</v>
      </c>
      <c r="B3654" t="s">
        <v>125</v>
      </c>
      <c r="C3654">
        <v>1600005961</v>
      </c>
      <c r="D3654">
        <v>20230719</v>
      </c>
      <c r="E3654">
        <v>51200006</v>
      </c>
      <c r="F3654" t="s">
        <v>44</v>
      </c>
      <c r="I3654" t="s">
        <v>2226</v>
      </c>
      <c r="J3654">
        <v>20230719</v>
      </c>
      <c r="K3654" t="s">
        <v>167</v>
      </c>
      <c r="L3654">
        <v>0</v>
      </c>
      <c r="M3654">
        <v>19.78</v>
      </c>
    </row>
    <row r="3655" spans="1:13" x14ac:dyDescent="0.25">
      <c r="A3655" t="s">
        <v>124</v>
      </c>
      <c r="B3655" t="s">
        <v>125</v>
      </c>
      <c r="C3655">
        <v>1600006056</v>
      </c>
      <c r="D3655">
        <v>20230722</v>
      </c>
      <c r="E3655">
        <v>51200006</v>
      </c>
      <c r="F3655" t="s">
        <v>44</v>
      </c>
      <c r="I3655" t="s">
        <v>4524</v>
      </c>
      <c r="J3655">
        <v>20230722</v>
      </c>
      <c r="K3655" t="s">
        <v>167</v>
      </c>
      <c r="L3655">
        <v>0</v>
      </c>
      <c r="M3655">
        <v>15.36</v>
      </c>
    </row>
    <row r="3656" spans="1:13" x14ac:dyDescent="0.25">
      <c r="A3656" t="s">
        <v>124</v>
      </c>
      <c r="B3656" t="s">
        <v>125</v>
      </c>
      <c r="C3656">
        <v>1600007091</v>
      </c>
      <c r="D3656">
        <v>20230807</v>
      </c>
      <c r="E3656">
        <v>51200006</v>
      </c>
      <c r="F3656" t="s">
        <v>44</v>
      </c>
      <c r="I3656">
        <v>30701265</v>
      </c>
      <c r="J3656">
        <v>20230807</v>
      </c>
      <c r="K3656" t="s">
        <v>972</v>
      </c>
      <c r="L3656">
        <v>0</v>
      </c>
      <c r="M3656">
        <v>60913.69</v>
      </c>
    </row>
    <row r="3657" spans="1:13" x14ac:dyDescent="0.25">
      <c r="A3657" t="s">
        <v>124</v>
      </c>
      <c r="B3657" t="s">
        <v>125</v>
      </c>
      <c r="C3657">
        <v>1600000965</v>
      </c>
      <c r="D3657">
        <v>20230427</v>
      </c>
      <c r="E3657">
        <v>51200006</v>
      </c>
      <c r="F3657" t="s">
        <v>44</v>
      </c>
      <c r="I3657" t="s">
        <v>4525</v>
      </c>
      <c r="J3657">
        <v>20230427</v>
      </c>
      <c r="K3657" t="s">
        <v>4526</v>
      </c>
      <c r="L3657">
        <v>3771.6</v>
      </c>
      <c r="M3657">
        <v>0</v>
      </c>
    </row>
    <row r="3658" spans="1:13" x14ac:dyDescent="0.25">
      <c r="A3658" t="s">
        <v>124</v>
      </c>
      <c r="B3658" t="s">
        <v>125</v>
      </c>
      <c r="C3658">
        <v>1600010278</v>
      </c>
      <c r="D3658">
        <v>20231006</v>
      </c>
      <c r="E3658">
        <v>51200006</v>
      </c>
      <c r="F3658" t="s">
        <v>44</v>
      </c>
      <c r="I3658">
        <v>32265</v>
      </c>
      <c r="J3658">
        <v>20231006</v>
      </c>
      <c r="K3658" t="s">
        <v>4527</v>
      </c>
      <c r="L3658">
        <v>0</v>
      </c>
      <c r="M3658">
        <v>4200</v>
      </c>
    </row>
    <row r="3659" spans="1:13" x14ac:dyDescent="0.25">
      <c r="A3659" t="s">
        <v>124</v>
      </c>
      <c r="B3659" t="s">
        <v>125</v>
      </c>
      <c r="C3659">
        <v>1600004984</v>
      </c>
      <c r="D3659">
        <v>20230703</v>
      </c>
      <c r="E3659">
        <v>51200006</v>
      </c>
      <c r="F3659" t="s">
        <v>44</v>
      </c>
      <c r="I3659" t="s">
        <v>4528</v>
      </c>
      <c r="J3659">
        <v>20230703</v>
      </c>
      <c r="K3659" t="e">
        <f>-CREDIT COOPERATIF CB Bureau Vallée</f>
        <v>#NAME?</v>
      </c>
      <c r="L3659">
        <v>0</v>
      </c>
      <c r="M3659">
        <v>307.66000000000003</v>
      </c>
    </row>
    <row r="3660" spans="1:13" x14ac:dyDescent="0.25">
      <c r="A3660" t="s">
        <v>124</v>
      </c>
      <c r="B3660" t="s">
        <v>125</v>
      </c>
      <c r="C3660">
        <v>1600009856</v>
      </c>
      <c r="D3660">
        <v>20230929</v>
      </c>
      <c r="E3660">
        <v>46799996</v>
      </c>
      <c r="F3660" t="s">
        <v>67</v>
      </c>
      <c r="I3660" t="s">
        <v>4529</v>
      </c>
      <c r="J3660">
        <v>20230929</v>
      </c>
      <c r="K3660" t="s">
        <v>190</v>
      </c>
      <c r="L3660">
        <v>0</v>
      </c>
      <c r="M3660">
        <v>200000</v>
      </c>
    </row>
    <row r="3661" spans="1:13" x14ac:dyDescent="0.25">
      <c r="A3661" t="s">
        <v>124</v>
      </c>
      <c r="B3661" t="s">
        <v>125</v>
      </c>
      <c r="C3661">
        <v>1600009250</v>
      </c>
      <c r="D3661">
        <v>20230919</v>
      </c>
      <c r="E3661">
        <v>51200006</v>
      </c>
      <c r="F3661" t="s">
        <v>44</v>
      </c>
      <c r="I3661" t="s">
        <v>4314</v>
      </c>
      <c r="J3661">
        <v>20230919</v>
      </c>
      <c r="K3661" t="s">
        <v>552</v>
      </c>
      <c r="L3661">
        <v>0</v>
      </c>
      <c r="M3661">
        <v>80000</v>
      </c>
    </row>
    <row r="3662" spans="1:13" x14ac:dyDescent="0.25">
      <c r="A3662" t="s">
        <v>124</v>
      </c>
      <c r="B3662" t="s">
        <v>125</v>
      </c>
      <c r="C3662">
        <v>1600007931</v>
      </c>
      <c r="D3662">
        <v>20230821</v>
      </c>
      <c r="E3662">
        <v>51200006</v>
      </c>
      <c r="F3662" t="s">
        <v>44</v>
      </c>
      <c r="I3662">
        <v>108230022</v>
      </c>
      <c r="J3662">
        <v>20230821</v>
      </c>
      <c r="K3662" t="s">
        <v>384</v>
      </c>
      <c r="L3662">
        <v>0</v>
      </c>
      <c r="M3662">
        <v>2089.06</v>
      </c>
    </row>
    <row r="3663" spans="1:13" x14ac:dyDescent="0.25">
      <c r="A3663" t="s">
        <v>124</v>
      </c>
      <c r="B3663" t="s">
        <v>125</v>
      </c>
      <c r="C3663">
        <v>1600003640</v>
      </c>
      <c r="D3663">
        <v>20230612</v>
      </c>
      <c r="E3663">
        <v>51200006</v>
      </c>
      <c r="F3663" t="s">
        <v>44</v>
      </c>
      <c r="I3663" t="s">
        <v>4530</v>
      </c>
      <c r="J3663">
        <v>20230612</v>
      </c>
      <c r="K3663" t="e">
        <f>-CREDIT COOPERATIF CB Sodexo Roland Garros</f>
        <v>#NAME?</v>
      </c>
      <c r="L3663">
        <v>0</v>
      </c>
      <c r="M3663">
        <v>343.7</v>
      </c>
    </row>
    <row r="3664" spans="1:13" x14ac:dyDescent="0.25">
      <c r="A3664" t="s">
        <v>124</v>
      </c>
      <c r="B3664" t="s">
        <v>125</v>
      </c>
      <c r="C3664">
        <v>1600009995</v>
      </c>
      <c r="D3664">
        <v>20231003</v>
      </c>
      <c r="E3664">
        <v>51200006</v>
      </c>
      <c r="F3664" t="s">
        <v>44</v>
      </c>
      <c r="I3664" t="s">
        <v>3507</v>
      </c>
      <c r="J3664">
        <v>20231003</v>
      </c>
      <c r="K3664" t="s">
        <v>3508</v>
      </c>
      <c r="L3664">
        <v>770.4</v>
      </c>
      <c r="M3664">
        <v>0</v>
      </c>
    </row>
    <row r="3665" spans="1:15" x14ac:dyDescent="0.25">
      <c r="A3665" t="s">
        <v>124</v>
      </c>
      <c r="B3665" t="s">
        <v>125</v>
      </c>
      <c r="C3665">
        <v>1600000543</v>
      </c>
      <c r="D3665">
        <v>20230417</v>
      </c>
      <c r="E3665">
        <v>40100000</v>
      </c>
      <c r="F3665" t="s">
        <v>55</v>
      </c>
      <c r="G3665" t="s">
        <v>208</v>
      </c>
      <c r="H3665" t="s">
        <v>209</v>
      </c>
      <c r="I3665" t="s">
        <v>2250</v>
      </c>
      <c r="J3665">
        <v>20230417</v>
      </c>
      <c r="K3665" t="s">
        <v>1787</v>
      </c>
      <c r="L3665">
        <v>1780.8</v>
      </c>
      <c r="M3665">
        <v>0</v>
      </c>
      <c r="N3665" t="s">
        <v>766</v>
      </c>
      <c r="O3665">
        <v>20230418</v>
      </c>
    </row>
    <row r="3666" spans="1:15" x14ac:dyDescent="0.25">
      <c r="A3666" t="s">
        <v>124</v>
      </c>
      <c r="B3666" t="s">
        <v>125</v>
      </c>
      <c r="C3666">
        <v>1600008064</v>
      </c>
      <c r="D3666">
        <v>20230825</v>
      </c>
      <c r="E3666">
        <v>51200006</v>
      </c>
      <c r="F3666" t="s">
        <v>44</v>
      </c>
      <c r="I3666">
        <v>2308004</v>
      </c>
      <c r="J3666">
        <v>20230825</v>
      </c>
      <c r="K3666" t="s">
        <v>4531</v>
      </c>
      <c r="L3666">
        <v>0</v>
      </c>
      <c r="M3666">
        <v>13439.23</v>
      </c>
    </row>
    <row r="3667" spans="1:15" x14ac:dyDescent="0.25">
      <c r="A3667" t="s">
        <v>124</v>
      </c>
      <c r="B3667" t="s">
        <v>125</v>
      </c>
      <c r="C3667">
        <v>1600008077</v>
      </c>
      <c r="D3667">
        <v>20230831</v>
      </c>
      <c r="E3667">
        <v>40100000</v>
      </c>
      <c r="F3667" t="s">
        <v>55</v>
      </c>
      <c r="G3667" t="s">
        <v>4532</v>
      </c>
      <c r="H3667" t="s">
        <v>4533</v>
      </c>
      <c r="I3667">
        <v>20230710894</v>
      </c>
      <c r="J3667">
        <v>20230831</v>
      </c>
      <c r="K3667" t="s">
        <v>1453</v>
      </c>
      <c r="L3667">
        <v>53.7</v>
      </c>
      <c r="M3667">
        <v>0</v>
      </c>
      <c r="N3667" t="s">
        <v>37</v>
      </c>
      <c r="O3667">
        <v>20230825</v>
      </c>
    </row>
    <row r="3668" spans="1:15" x14ac:dyDescent="0.25">
      <c r="A3668" t="s">
        <v>124</v>
      </c>
      <c r="B3668" t="s">
        <v>125</v>
      </c>
      <c r="C3668">
        <v>1600004891</v>
      </c>
      <c r="D3668">
        <v>20230630</v>
      </c>
      <c r="E3668">
        <v>40100000</v>
      </c>
      <c r="F3668" t="s">
        <v>55</v>
      </c>
      <c r="G3668" t="s">
        <v>4241</v>
      </c>
      <c r="H3668" t="s">
        <v>4242</v>
      </c>
      <c r="I3668" t="s">
        <v>3329</v>
      </c>
      <c r="J3668">
        <v>20230630</v>
      </c>
      <c r="K3668" t="s">
        <v>3330</v>
      </c>
      <c r="L3668">
        <v>729.98</v>
      </c>
      <c r="M3668">
        <v>0</v>
      </c>
      <c r="N3668" t="s">
        <v>54</v>
      </c>
      <c r="O3668">
        <v>20230804</v>
      </c>
    </row>
    <row r="3669" spans="1:15" x14ac:dyDescent="0.25">
      <c r="A3669" t="s">
        <v>124</v>
      </c>
      <c r="B3669" t="s">
        <v>125</v>
      </c>
      <c r="C3669">
        <v>1600009853</v>
      </c>
      <c r="D3669">
        <v>20230929</v>
      </c>
      <c r="E3669">
        <v>40100000</v>
      </c>
      <c r="F3669" t="s">
        <v>55</v>
      </c>
      <c r="G3669" t="s">
        <v>139</v>
      </c>
      <c r="H3669" t="s">
        <v>140</v>
      </c>
      <c r="I3669" t="s">
        <v>4534</v>
      </c>
      <c r="J3669">
        <v>20230929</v>
      </c>
      <c r="K3669" t="s">
        <v>169</v>
      </c>
      <c r="L3669">
        <v>2.99</v>
      </c>
      <c r="M3669">
        <v>0</v>
      </c>
    </row>
    <row r="3670" spans="1:15" x14ac:dyDescent="0.25">
      <c r="A3670" t="s">
        <v>124</v>
      </c>
      <c r="B3670" t="s">
        <v>125</v>
      </c>
      <c r="C3670">
        <v>1600007148</v>
      </c>
      <c r="D3670">
        <v>20230807</v>
      </c>
      <c r="E3670">
        <v>51200006</v>
      </c>
      <c r="F3670" t="s">
        <v>44</v>
      </c>
      <c r="I3670">
        <v>108230078</v>
      </c>
      <c r="J3670">
        <v>20230807</v>
      </c>
      <c r="K3670" t="s">
        <v>259</v>
      </c>
      <c r="L3670">
        <v>0</v>
      </c>
      <c r="M3670">
        <v>581.52</v>
      </c>
    </row>
    <row r="3671" spans="1:15" x14ac:dyDescent="0.25">
      <c r="A3671" t="s">
        <v>124</v>
      </c>
      <c r="B3671" t="s">
        <v>125</v>
      </c>
      <c r="C3671">
        <v>1600008691</v>
      </c>
      <c r="D3671">
        <v>20230908</v>
      </c>
      <c r="E3671">
        <v>51200006</v>
      </c>
      <c r="F3671" t="s">
        <v>44</v>
      </c>
      <c r="I3671">
        <v>109230043</v>
      </c>
      <c r="J3671">
        <v>20230908</v>
      </c>
      <c r="K3671" t="s">
        <v>1520</v>
      </c>
      <c r="L3671">
        <v>0</v>
      </c>
      <c r="M3671">
        <v>595.79999999999995</v>
      </c>
    </row>
    <row r="3672" spans="1:15" x14ac:dyDescent="0.25">
      <c r="A3672" t="s">
        <v>124</v>
      </c>
      <c r="B3672" t="s">
        <v>125</v>
      </c>
      <c r="C3672">
        <v>1600005789</v>
      </c>
      <c r="D3672">
        <v>20230712</v>
      </c>
      <c r="E3672">
        <v>51200006</v>
      </c>
      <c r="F3672" t="s">
        <v>44</v>
      </c>
      <c r="I3672" t="s">
        <v>3938</v>
      </c>
      <c r="J3672">
        <v>20230712</v>
      </c>
      <c r="K3672" t="s">
        <v>458</v>
      </c>
      <c r="L3672">
        <v>0</v>
      </c>
      <c r="M3672">
        <v>1104.58</v>
      </c>
    </row>
    <row r="3673" spans="1:15" x14ac:dyDescent="0.25">
      <c r="A3673" t="s">
        <v>124</v>
      </c>
      <c r="B3673" t="s">
        <v>125</v>
      </c>
      <c r="C3673">
        <v>1600002141</v>
      </c>
      <c r="D3673">
        <v>20230515</v>
      </c>
      <c r="E3673">
        <v>40100000</v>
      </c>
      <c r="F3673" t="s">
        <v>55</v>
      </c>
      <c r="G3673" t="s">
        <v>208</v>
      </c>
      <c r="H3673" t="s">
        <v>209</v>
      </c>
      <c r="I3673" t="s">
        <v>4535</v>
      </c>
      <c r="J3673">
        <v>20230515</v>
      </c>
      <c r="K3673" t="s">
        <v>1787</v>
      </c>
      <c r="L3673">
        <v>1780.8</v>
      </c>
      <c r="M3673">
        <v>0</v>
      </c>
      <c r="N3673" t="s">
        <v>239</v>
      </c>
      <c r="O3673">
        <v>20230516</v>
      </c>
    </row>
    <row r="3674" spans="1:15" x14ac:dyDescent="0.25">
      <c r="A3674" t="s">
        <v>124</v>
      </c>
      <c r="B3674" t="s">
        <v>125</v>
      </c>
      <c r="C3674">
        <v>1600003695</v>
      </c>
      <c r="D3674">
        <v>20230614</v>
      </c>
      <c r="E3674">
        <v>40100000</v>
      </c>
      <c r="F3674" t="s">
        <v>55</v>
      </c>
      <c r="G3674" t="s">
        <v>1134</v>
      </c>
      <c r="H3674" t="s">
        <v>1135</v>
      </c>
      <c r="I3674">
        <v>23020766</v>
      </c>
      <c r="J3674">
        <v>20230614</v>
      </c>
      <c r="K3674" t="s">
        <v>3096</v>
      </c>
      <c r="L3674">
        <v>756</v>
      </c>
      <c r="M3674">
        <v>0</v>
      </c>
      <c r="N3674" t="s">
        <v>54</v>
      </c>
      <c r="O3674">
        <v>20230620</v>
      </c>
    </row>
    <row r="3675" spans="1:15" x14ac:dyDescent="0.25">
      <c r="A3675" t="s">
        <v>124</v>
      </c>
      <c r="B3675" t="s">
        <v>125</v>
      </c>
      <c r="C3675">
        <v>1600004432</v>
      </c>
      <c r="D3675">
        <v>20230620</v>
      </c>
      <c r="E3675">
        <v>40100000</v>
      </c>
      <c r="F3675" t="s">
        <v>55</v>
      </c>
      <c r="G3675" t="s">
        <v>488</v>
      </c>
      <c r="H3675" t="s">
        <v>489</v>
      </c>
      <c r="I3675" t="s">
        <v>4536</v>
      </c>
      <c r="J3675">
        <v>20230620</v>
      </c>
      <c r="K3675" t="s">
        <v>3772</v>
      </c>
      <c r="L3675">
        <v>1584</v>
      </c>
      <c r="M3675">
        <v>0</v>
      </c>
      <c r="N3675" t="s">
        <v>766</v>
      </c>
      <c r="O3675">
        <v>20230621</v>
      </c>
    </row>
    <row r="3676" spans="1:15" x14ac:dyDescent="0.25">
      <c r="A3676" t="s">
        <v>124</v>
      </c>
      <c r="B3676" t="s">
        <v>125</v>
      </c>
      <c r="C3676">
        <v>1600004886</v>
      </c>
      <c r="D3676">
        <v>20230629</v>
      </c>
      <c r="E3676">
        <v>41100000</v>
      </c>
      <c r="F3676" t="s">
        <v>81</v>
      </c>
      <c r="G3676" t="s">
        <v>4537</v>
      </c>
      <c r="H3676" t="s">
        <v>4538</v>
      </c>
      <c r="I3676" t="s">
        <v>3417</v>
      </c>
      <c r="J3676">
        <v>20230629</v>
      </c>
      <c r="K3676" t="s">
        <v>3418</v>
      </c>
      <c r="L3676">
        <v>0</v>
      </c>
      <c r="M3676">
        <v>276</v>
      </c>
      <c r="N3676" t="s">
        <v>54</v>
      </c>
      <c r="O3676">
        <v>20230630</v>
      </c>
    </row>
    <row r="3677" spans="1:15" x14ac:dyDescent="0.25">
      <c r="A3677" t="s">
        <v>124</v>
      </c>
      <c r="B3677" t="s">
        <v>125</v>
      </c>
      <c r="C3677">
        <v>1600000028</v>
      </c>
      <c r="D3677">
        <v>20230403</v>
      </c>
      <c r="E3677">
        <v>41100000</v>
      </c>
      <c r="F3677" t="s">
        <v>81</v>
      </c>
      <c r="G3677" t="s">
        <v>4539</v>
      </c>
      <c r="H3677" t="s">
        <v>4540</v>
      </c>
      <c r="I3677" t="s">
        <v>4541</v>
      </c>
      <c r="J3677">
        <v>20230403</v>
      </c>
      <c r="K3677" t="s">
        <v>4542</v>
      </c>
      <c r="L3677">
        <v>0</v>
      </c>
      <c r="M3677">
        <v>192</v>
      </c>
      <c r="N3677" t="s">
        <v>54</v>
      </c>
      <c r="O3677">
        <v>20230502</v>
      </c>
    </row>
    <row r="3678" spans="1:15" x14ac:dyDescent="0.25">
      <c r="A3678" t="s">
        <v>124</v>
      </c>
      <c r="B3678" t="s">
        <v>125</v>
      </c>
      <c r="C3678">
        <v>1600011330</v>
      </c>
      <c r="D3678">
        <v>20231027</v>
      </c>
      <c r="E3678">
        <v>40100000</v>
      </c>
      <c r="F3678" t="s">
        <v>55</v>
      </c>
      <c r="G3678" t="s">
        <v>144</v>
      </c>
      <c r="H3678" t="s">
        <v>145</v>
      </c>
      <c r="I3678">
        <v>110230018</v>
      </c>
      <c r="J3678">
        <v>20231027</v>
      </c>
      <c r="K3678" t="s">
        <v>277</v>
      </c>
      <c r="L3678">
        <v>569.17999999999995</v>
      </c>
      <c r="M3678">
        <v>0</v>
      </c>
      <c r="N3678" t="s">
        <v>3589</v>
      </c>
      <c r="O3678">
        <v>20231030</v>
      </c>
    </row>
    <row r="3679" spans="1:15" x14ac:dyDescent="0.25">
      <c r="A3679" t="s">
        <v>124</v>
      </c>
      <c r="B3679" t="s">
        <v>125</v>
      </c>
      <c r="C3679">
        <v>1600001566</v>
      </c>
      <c r="D3679">
        <v>20230503</v>
      </c>
      <c r="E3679">
        <v>51200006</v>
      </c>
      <c r="F3679" t="s">
        <v>44</v>
      </c>
      <c r="I3679" t="s">
        <v>3175</v>
      </c>
      <c r="J3679">
        <v>20230503</v>
      </c>
      <c r="K3679" t="s">
        <v>1278</v>
      </c>
      <c r="L3679">
        <v>432.37</v>
      </c>
      <c r="M3679">
        <v>0</v>
      </c>
    </row>
    <row r="3680" spans="1:15" x14ac:dyDescent="0.25">
      <c r="A3680" t="s">
        <v>124</v>
      </c>
      <c r="B3680" t="s">
        <v>125</v>
      </c>
      <c r="C3680">
        <v>1600003323</v>
      </c>
      <c r="D3680">
        <v>20230601</v>
      </c>
      <c r="E3680">
        <v>51200006</v>
      </c>
      <c r="F3680" t="s">
        <v>44</v>
      </c>
      <c r="I3680" t="s">
        <v>4543</v>
      </c>
      <c r="J3680">
        <v>20230601</v>
      </c>
      <c r="K3680" t="s">
        <v>4544</v>
      </c>
      <c r="L3680">
        <v>3882.01</v>
      </c>
      <c r="M3680">
        <v>0</v>
      </c>
    </row>
    <row r="3681" spans="1:15" x14ac:dyDescent="0.25">
      <c r="A3681" t="s">
        <v>124</v>
      </c>
      <c r="B3681" t="s">
        <v>125</v>
      </c>
      <c r="C3681">
        <v>1600011222</v>
      </c>
      <c r="D3681">
        <v>20231020</v>
      </c>
      <c r="E3681">
        <v>51200006</v>
      </c>
      <c r="F3681" t="s">
        <v>44</v>
      </c>
      <c r="I3681" t="s">
        <v>4545</v>
      </c>
      <c r="J3681">
        <v>20231020</v>
      </c>
      <c r="K3681" t="s">
        <v>1983</v>
      </c>
      <c r="L3681">
        <v>0</v>
      </c>
      <c r="M3681">
        <v>1584</v>
      </c>
    </row>
    <row r="3682" spans="1:15" x14ac:dyDescent="0.25">
      <c r="A3682" t="s">
        <v>124</v>
      </c>
      <c r="B3682" t="s">
        <v>125</v>
      </c>
      <c r="C3682">
        <v>1600000574</v>
      </c>
      <c r="D3682">
        <v>20230418</v>
      </c>
      <c r="E3682">
        <v>51200006</v>
      </c>
      <c r="F3682" t="s">
        <v>44</v>
      </c>
      <c r="I3682">
        <v>104230022</v>
      </c>
      <c r="J3682">
        <v>20230418</v>
      </c>
      <c r="K3682" t="s">
        <v>1104</v>
      </c>
      <c r="L3682">
        <v>0</v>
      </c>
      <c r="M3682">
        <v>1644.35</v>
      </c>
    </row>
    <row r="3683" spans="1:15" x14ac:dyDescent="0.25">
      <c r="A3683" t="s">
        <v>124</v>
      </c>
      <c r="B3683" t="s">
        <v>125</v>
      </c>
      <c r="C3683">
        <v>1600000438</v>
      </c>
      <c r="D3683">
        <v>20230417</v>
      </c>
      <c r="E3683">
        <v>40100000</v>
      </c>
      <c r="F3683" t="s">
        <v>55</v>
      </c>
      <c r="G3683" t="s">
        <v>4291</v>
      </c>
      <c r="H3683" t="s">
        <v>4292</v>
      </c>
      <c r="I3683" t="s">
        <v>4546</v>
      </c>
      <c r="J3683">
        <v>20230417</v>
      </c>
      <c r="K3683" t="s">
        <v>4547</v>
      </c>
      <c r="L3683">
        <v>255.05</v>
      </c>
      <c r="M3683">
        <v>0</v>
      </c>
      <c r="N3683" t="s">
        <v>54</v>
      </c>
      <c r="O3683">
        <v>20230414</v>
      </c>
    </row>
    <row r="3684" spans="1:15" x14ac:dyDescent="0.25">
      <c r="A3684" t="s">
        <v>124</v>
      </c>
      <c r="B3684" t="s">
        <v>125</v>
      </c>
      <c r="C3684">
        <v>1600000626</v>
      </c>
      <c r="D3684">
        <v>20230421</v>
      </c>
      <c r="E3684">
        <v>40100000</v>
      </c>
      <c r="F3684" t="s">
        <v>55</v>
      </c>
      <c r="G3684" t="s">
        <v>1092</v>
      </c>
      <c r="H3684" t="s">
        <v>1093</v>
      </c>
      <c r="I3684">
        <v>23020046</v>
      </c>
      <c r="J3684">
        <v>20230421</v>
      </c>
      <c r="K3684" t="s">
        <v>4548</v>
      </c>
      <c r="L3684">
        <v>720</v>
      </c>
      <c r="M3684">
        <v>0</v>
      </c>
      <c r="N3684" t="s">
        <v>54</v>
      </c>
      <c r="O3684">
        <v>20230420</v>
      </c>
    </row>
    <row r="3685" spans="1:15" x14ac:dyDescent="0.25">
      <c r="A3685" t="s">
        <v>124</v>
      </c>
      <c r="B3685" t="s">
        <v>125</v>
      </c>
      <c r="C3685">
        <v>1600001502</v>
      </c>
      <c r="D3685">
        <v>20230502</v>
      </c>
      <c r="E3685">
        <v>41100000</v>
      </c>
      <c r="F3685" t="s">
        <v>81</v>
      </c>
      <c r="G3685" t="s">
        <v>3218</v>
      </c>
      <c r="H3685" t="s">
        <v>3219</v>
      </c>
      <c r="I3685" t="s">
        <v>1936</v>
      </c>
      <c r="J3685">
        <v>20230502</v>
      </c>
      <c r="K3685" t="s">
        <v>1937</v>
      </c>
      <c r="L3685">
        <v>0</v>
      </c>
      <c r="M3685">
        <v>744</v>
      </c>
      <c r="N3685" t="s">
        <v>54</v>
      </c>
      <c r="O3685">
        <v>20230505</v>
      </c>
    </row>
    <row r="3686" spans="1:15" x14ac:dyDescent="0.25">
      <c r="A3686" t="s">
        <v>124</v>
      </c>
      <c r="B3686" t="s">
        <v>125</v>
      </c>
      <c r="C3686">
        <v>1600009999</v>
      </c>
      <c r="D3686">
        <v>20231003</v>
      </c>
      <c r="E3686">
        <v>51200006</v>
      </c>
      <c r="F3686" t="s">
        <v>44</v>
      </c>
      <c r="I3686" t="s">
        <v>4549</v>
      </c>
      <c r="J3686">
        <v>20231003</v>
      </c>
      <c r="K3686" t="s">
        <v>4550</v>
      </c>
      <c r="L3686">
        <v>180</v>
      </c>
      <c r="M3686">
        <v>0</v>
      </c>
    </row>
    <row r="3687" spans="1:15" x14ac:dyDescent="0.25">
      <c r="A3687" t="s">
        <v>124</v>
      </c>
      <c r="B3687" t="s">
        <v>125</v>
      </c>
      <c r="C3687">
        <v>1600005199</v>
      </c>
      <c r="D3687">
        <v>20230703</v>
      </c>
      <c r="E3687">
        <v>51200006</v>
      </c>
      <c r="F3687" t="s">
        <v>44</v>
      </c>
      <c r="I3687" t="s">
        <v>4551</v>
      </c>
      <c r="J3687">
        <v>20230703</v>
      </c>
      <c r="K3687" t="s">
        <v>511</v>
      </c>
      <c r="L3687">
        <v>0</v>
      </c>
      <c r="M3687">
        <v>1889.35</v>
      </c>
    </row>
    <row r="3688" spans="1:15" x14ac:dyDescent="0.25">
      <c r="A3688" t="s">
        <v>124</v>
      </c>
      <c r="B3688" t="s">
        <v>125</v>
      </c>
      <c r="C3688">
        <v>1600000704</v>
      </c>
      <c r="D3688">
        <v>20230424</v>
      </c>
      <c r="E3688">
        <v>40100000</v>
      </c>
      <c r="F3688" t="s">
        <v>55</v>
      </c>
      <c r="G3688" t="s">
        <v>1181</v>
      </c>
      <c r="H3688" t="s">
        <v>1182</v>
      </c>
      <c r="I3688" t="s">
        <v>4044</v>
      </c>
      <c r="J3688">
        <v>20230424</v>
      </c>
      <c r="K3688" t="s">
        <v>4045</v>
      </c>
      <c r="L3688">
        <v>756</v>
      </c>
      <c r="M3688">
        <v>0</v>
      </c>
      <c r="N3688" t="s">
        <v>54</v>
      </c>
      <c r="O3688">
        <v>20230519</v>
      </c>
    </row>
    <row r="3689" spans="1:15" x14ac:dyDescent="0.25">
      <c r="A3689" t="s">
        <v>124</v>
      </c>
      <c r="B3689" t="s">
        <v>125</v>
      </c>
      <c r="C3689">
        <v>1600001555</v>
      </c>
      <c r="D3689">
        <v>20230503</v>
      </c>
      <c r="E3689">
        <v>40100000</v>
      </c>
      <c r="F3689" t="s">
        <v>55</v>
      </c>
      <c r="G3689" t="s">
        <v>1796</v>
      </c>
      <c r="H3689" t="s">
        <v>1797</v>
      </c>
      <c r="I3689" t="s">
        <v>4552</v>
      </c>
      <c r="J3689">
        <v>20230503</v>
      </c>
      <c r="K3689" t="s">
        <v>4141</v>
      </c>
      <c r="L3689">
        <v>1560</v>
      </c>
      <c r="M3689">
        <v>0</v>
      </c>
      <c r="N3689" t="s">
        <v>54</v>
      </c>
      <c r="O3689">
        <v>20230504</v>
      </c>
    </row>
    <row r="3690" spans="1:15" x14ac:dyDescent="0.25">
      <c r="A3690" t="s">
        <v>124</v>
      </c>
      <c r="B3690" t="s">
        <v>125</v>
      </c>
      <c r="C3690">
        <v>1600010283</v>
      </c>
      <c r="D3690">
        <v>20231006</v>
      </c>
      <c r="E3690">
        <v>51200006</v>
      </c>
      <c r="F3690" t="s">
        <v>44</v>
      </c>
      <c r="I3690">
        <v>8704631973</v>
      </c>
      <c r="J3690">
        <v>20231006</v>
      </c>
      <c r="K3690" t="s">
        <v>2909</v>
      </c>
      <c r="L3690">
        <v>0</v>
      </c>
      <c r="M3690">
        <v>250.9</v>
      </c>
    </row>
    <row r="3691" spans="1:15" x14ac:dyDescent="0.25">
      <c r="A3691" t="s">
        <v>124</v>
      </c>
      <c r="B3691" t="s">
        <v>125</v>
      </c>
      <c r="C3691">
        <v>1600002297</v>
      </c>
      <c r="D3691">
        <v>20230516</v>
      </c>
      <c r="E3691">
        <v>40100000</v>
      </c>
      <c r="F3691" t="s">
        <v>55</v>
      </c>
      <c r="G3691" t="s">
        <v>162</v>
      </c>
      <c r="H3691" t="s">
        <v>163</v>
      </c>
      <c r="I3691" t="s">
        <v>4455</v>
      </c>
      <c r="J3691">
        <v>20230516</v>
      </c>
      <c r="K3691" t="s">
        <v>4456</v>
      </c>
      <c r="L3691">
        <v>16000</v>
      </c>
      <c r="M3691">
        <v>0</v>
      </c>
      <c r="N3691" t="s">
        <v>54</v>
      </c>
      <c r="O3691">
        <v>20230601</v>
      </c>
    </row>
    <row r="3692" spans="1:15" x14ac:dyDescent="0.25">
      <c r="A3692" t="s">
        <v>124</v>
      </c>
      <c r="B3692" t="s">
        <v>125</v>
      </c>
      <c r="C3692">
        <v>1600009786</v>
      </c>
      <c r="D3692">
        <v>20230927</v>
      </c>
      <c r="E3692">
        <v>40100000</v>
      </c>
      <c r="F3692" t="s">
        <v>55</v>
      </c>
      <c r="G3692" t="s">
        <v>144</v>
      </c>
      <c r="H3692" t="s">
        <v>145</v>
      </c>
      <c r="I3692">
        <v>109230091</v>
      </c>
      <c r="J3692">
        <v>20230927</v>
      </c>
      <c r="K3692" t="s">
        <v>2270</v>
      </c>
      <c r="L3692">
        <v>569.95000000000005</v>
      </c>
      <c r="M3692">
        <v>0</v>
      </c>
      <c r="N3692" t="s">
        <v>4553</v>
      </c>
      <c r="O3692">
        <v>20230928</v>
      </c>
    </row>
    <row r="3693" spans="1:15" x14ac:dyDescent="0.25">
      <c r="A3693" t="s">
        <v>124</v>
      </c>
      <c r="B3693" t="s">
        <v>125</v>
      </c>
      <c r="C3693">
        <v>1600000267</v>
      </c>
      <c r="D3693">
        <v>20230405</v>
      </c>
      <c r="E3693">
        <v>51200006</v>
      </c>
      <c r="F3693" t="s">
        <v>44</v>
      </c>
      <c r="I3693">
        <v>104230042</v>
      </c>
      <c r="J3693">
        <v>20230405</v>
      </c>
      <c r="K3693" t="s">
        <v>1087</v>
      </c>
      <c r="L3693">
        <v>0</v>
      </c>
      <c r="M3693">
        <v>500.2</v>
      </c>
    </row>
    <row r="3694" spans="1:15" x14ac:dyDescent="0.25">
      <c r="A3694" t="s">
        <v>124</v>
      </c>
      <c r="B3694" t="s">
        <v>125</v>
      </c>
      <c r="C3694">
        <v>1600007942</v>
      </c>
      <c r="D3694">
        <v>20230821</v>
      </c>
      <c r="E3694">
        <v>51200006</v>
      </c>
      <c r="F3694" t="s">
        <v>44</v>
      </c>
      <c r="I3694">
        <v>108230043</v>
      </c>
      <c r="J3694">
        <v>20230821</v>
      </c>
      <c r="K3694" t="s">
        <v>1494</v>
      </c>
      <c r="L3694">
        <v>0</v>
      </c>
      <c r="M3694">
        <v>1777.86</v>
      </c>
    </row>
    <row r="3695" spans="1:15" x14ac:dyDescent="0.25">
      <c r="A3695" t="s">
        <v>124</v>
      </c>
      <c r="B3695" t="s">
        <v>125</v>
      </c>
      <c r="C3695">
        <v>1600000366</v>
      </c>
      <c r="D3695">
        <v>20230414</v>
      </c>
      <c r="E3695">
        <v>40100000</v>
      </c>
      <c r="F3695" t="s">
        <v>55</v>
      </c>
      <c r="G3695" t="s">
        <v>4554</v>
      </c>
      <c r="H3695" t="s">
        <v>4555</v>
      </c>
      <c r="I3695">
        <v>2301123</v>
      </c>
      <c r="J3695">
        <v>20230414</v>
      </c>
      <c r="K3695" t="s">
        <v>4556</v>
      </c>
      <c r="L3695">
        <v>300</v>
      </c>
      <c r="M3695">
        <v>0</v>
      </c>
      <c r="N3695" t="s">
        <v>54</v>
      </c>
      <c r="O3695">
        <v>20230620</v>
      </c>
    </row>
    <row r="3696" spans="1:15" x14ac:dyDescent="0.25">
      <c r="A3696" t="s">
        <v>124</v>
      </c>
      <c r="B3696" t="s">
        <v>125</v>
      </c>
      <c r="C3696">
        <v>1600008407</v>
      </c>
      <c r="D3696">
        <v>20230904</v>
      </c>
      <c r="E3696">
        <v>51200006</v>
      </c>
      <c r="F3696" t="s">
        <v>44</v>
      </c>
      <c r="I3696" t="s">
        <v>4557</v>
      </c>
      <c r="J3696">
        <v>20230904</v>
      </c>
      <c r="K3696" t="s">
        <v>4558</v>
      </c>
      <c r="L3696">
        <v>0</v>
      </c>
      <c r="M3696">
        <v>324</v>
      </c>
    </row>
    <row r="3697" spans="1:15" x14ac:dyDescent="0.25">
      <c r="A3697" t="s">
        <v>124</v>
      </c>
      <c r="B3697" t="s">
        <v>125</v>
      </c>
      <c r="C3697">
        <v>1600011165</v>
      </c>
      <c r="D3697">
        <v>20231018</v>
      </c>
      <c r="E3697">
        <v>40100000</v>
      </c>
      <c r="F3697" t="s">
        <v>55</v>
      </c>
      <c r="G3697" t="s">
        <v>139</v>
      </c>
      <c r="H3697" t="s">
        <v>140</v>
      </c>
      <c r="I3697" t="s">
        <v>1294</v>
      </c>
      <c r="J3697">
        <v>20231018</v>
      </c>
      <c r="K3697" t="e">
        <f>-CREDIT COOPERATIF CB RATP</f>
        <v>#NAME?</v>
      </c>
      <c r="L3697">
        <v>2.1</v>
      </c>
      <c r="M3697">
        <v>0</v>
      </c>
      <c r="N3697" t="s">
        <v>837</v>
      </c>
      <c r="O3697">
        <v>20231114</v>
      </c>
    </row>
    <row r="3698" spans="1:15" x14ac:dyDescent="0.25">
      <c r="A3698" t="s">
        <v>124</v>
      </c>
      <c r="B3698" t="s">
        <v>125</v>
      </c>
      <c r="C3698">
        <v>1600007143</v>
      </c>
      <c r="D3698">
        <v>20230807</v>
      </c>
      <c r="E3698">
        <v>51200006</v>
      </c>
      <c r="F3698" t="s">
        <v>44</v>
      </c>
      <c r="I3698" t="s">
        <v>2699</v>
      </c>
      <c r="J3698">
        <v>20230807</v>
      </c>
      <c r="K3698" t="e">
        <f>-CREDIT COOPERATIF CB pharmacie ratarieux</f>
        <v>#NAME?</v>
      </c>
      <c r="L3698">
        <v>0</v>
      </c>
      <c r="M3698">
        <v>23.45</v>
      </c>
    </row>
    <row r="3699" spans="1:15" x14ac:dyDescent="0.25">
      <c r="A3699" t="s">
        <v>124</v>
      </c>
      <c r="B3699" t="s">
        <v>125</v>
      </c>
      <c r="C3699">
        <v>1600008392</v>
      </c>
      <c r="D3699">
        <v>20230904</v>
      </c>
      <c r="E3699">
        <v>51200006</v>
      </c>
      <c r="F3699" t="s">
        <v>44</v>
      </c>
      <c r="I3699" t="s">
        <v>293</v>
      </c>
      <c r="J3699">
        <v>20230904</v>
      </c>
      <c r="K3699" t="s">
        <v>294</v>
      </c>
      <c r="L3699">
        <v>0</v>
      </c>
      <c r="M3699">
        <v>96</v>
      </c>
    </row>
    <row r="3700" spans="1:15" x14ac:dyDescent="0.25">
      <c r="A3700" t="s">
        <v>124</v>
      </c>
      <c r="B3700" t="s">
        <v>125</v>
      </c>
      <c r="C3700">
        <v>1600000464</v>
      </c>
      <c r="D3700">
        <v>20230502</v>
      </c>
      <c r="E3700">
        <v>51200006</v>
      </c>
      <c r="F3700" t="s">
        <v>44</v>
      </c>
      <c r="I3700" s="2">
        <v>330300332</v>
      </c>
      <c r="J3700">
        <v>20230502</v>
      </c>
      <c r="K3700" t="s">
        <v>4559</v>
      </c>
      <c r="L3700">
        <v>0</v>
      </c>
      <c r="M3700">
        <v>114.46</v>
      </c>
    </row>
    <row r="3701" spans="1:15" x14ac:dyDescent="0.25">
      <c r="A3701" t="s">
        <v>124</v>
      </c>
      <c r="B3701" t="s">
        <v>125</v>
      </c>
      <c r="C3701">
        <v>1600003758</v>
      </c>
      <c r="D3701">
        <v>20230630</v>
      </c>
      <c r="E3701">
        <v>51200006</v>
      </c>
      <c r="F3701" t="s">
        <v>44</v>
      </c>
      <c r="I3701" t="s">
        <v>4560</v>
      </c>
      <c r="J3701">
        <v>20230630</v>
      </c>
      <c r="K3701" t="s">
        <v>4561</v>
      </c>
      <c r="L3701">
        <v>0</v>
      </c>
      <c r="M3701">
        <v>30319.200000000001</v>
      </c>
    </row>
    <row r="3702" spans="1:15" x14ac:dyDescent="0.25">
      <c r="A3702" t="s">
        <v>124</v>
      </c>
      <c r="B3702" t="s">
        <v>125</v>
      </c>
      <c r="C3702">
        <v>1600005377</v>
      </c>
      <c r="D3702">
        <v>20230713</v>
      </c>
      <c r="E3702">
        <v>51200006</v>
      </c>
      <c r="F3702" t="s">
        <v>44</v>
      </c>
      <c r="I3702" t="s">
        <v>3394</v>
      </c>
      <c r="J3702">
        <v>20230713</v>
      </c>
      <c r="K3702" t="s">
        <v>3395</v>
      </c>
      <c r="L3702">
        <v>0</v>
      </c>
      <c r="M3702">
        <v>708</v>
      </c>
    </row>
    <row r="3703" spans="1:15" x14ac:dyDescent="0.25">
      <c r="A3703" t="s">
        <v>124</v>
      </c>
      <c r="B3703" t="s">
        <v>125</v>
      </c>
      <c r="C3703">
        <v>1600011374</v>
      </c>
      <c r="D3703">
        <v>20231031</v>
      </c>
      <c r="E3703">
        <v>40100000</v>
      </c>
      <c r="F3703" t="s">
        <v>55</v>
      </c>
      <c r="G3703" t="s">
        <v>4322</v>
      </c>
      <c r="H3703" t="s">
        <v>4323</v>
      </c>
      <c r="I3703" t="s">
        <v>2994</v>
      </c>
      <c r="J3703">
        <v>20231031</v>
      </c>
      <c r="K3703" t="s">
        <v>2995</v>
      </c>
      <c r="L3703">
        <v>252</v>
      </c>
      <c r="M3703">
        <v>0</v>
      </c>
      <c r="N3703" t="s">
        <v>34</v>
      </c>
      <c r="O3703">
        <v>20231031</v>
      </c>
    </row>
    <row r="3704" spans="1:15" x14ac:dyDescent="0.25">
      <c r="A3704" t="s">
        <v>124</v>
      </c>
      <c r="B3704" t="s">
        <v>125</v>
      </c>
      <c r="C3704">
        <v>1600006424</v>
      </c>
      <c r="D3704">
        <v>20230727</v>
      </c>
      <c r="E3704">
        <v>51200006</v>
      </c>
      <c r="F3704" t="s">
        <v>44</v>
      </c>
      <c r="I3704">
        <v>107230091</v>
      </c>
      <c r="J3704">
        <v>20230727</v>
      </c>
      <c r="K3704" t="s">
        <v>277</v>
      </c>
      <c r="L3704">
        <v>0</v>
      </c>
      <c r="M3704">
        <v>569.17999999999995</v>
      </c>
    </row>
    <row r="3705" spans="1:15" x14ac:dyDescent="0.25">
      <c r="A3705" t="s">
        <v>124</v>
      </c>
      <c r="B3705" t="s">
        <v>125</v>
      </c>
      <c r="C3705">
        <v>1600005890</v>
      </c>
      <c r="D3705">
        <v>20230717</v>
      </c>
      <c r="E3705">
        <v>40100000</v>
      </c>
      <c r="F3705" t="s">
        <v>55</v>
      </c>
      <c r="G3705" t="s">
        <v>208</v>
      </c>
      <c r="H3705" t="s">
        <v>209</v>
      </c>
      <c r="I3705" t="s">
        <v>4562</v>
      </c>
      <c r="J3705">
        <v>20230717</v>
      </c>
      <c r="K3705" t="s">
        <v>1945</v>
      </c>
      <c r="L3705">
        <v>1780.8</v>
      </c>
      <c r="M3705">
        <v>0</v>
      </c>
      <c r="N3705" t="s">
        <v>1378</v>
      </c>
      <c r="O3705">
        <v>20230718</v>
      </c>
    </row>
    <row r="3706" spans="1:15" x14ac:dyDescent="0.25">
      <c r="A3706" t="s">
        <v>124</v>
      </c>
      <c r="B3706" t="s">
        <v>125</v>
      </c>
      <c r="C3706">
        <v>1600001580</v>
      </c>
      <c r="D3706">
        <v>20230503</v>
      </c>
      <c r="E3706">
        <v>51200006</v>
      </c>
      <c r="F3706" t="s">
        <v>44</v>
      </c>
      <c r="I3706" t="s">
        <v>1802</v>
      </c>
      <c r="J3706">
        <v>20230503</v>
      </c>
      <c r="K3706" t="s">
        <v>705</v>
      </c>
      <c r="L3706">
        <v>1560</v>
      </c>
      <c r="M3706">
        <v>0</v>
      </c>
    </row>
    <row r="3707" spans="1:15" x14ac:dyDescent="0.25">
      <c r="A3707" t="s">
        <v>124</v>
      </c>
      <c r="B3707" t="s">
        <v>125</v>
      </c>
      <c r="C3707">
        <v>1600004918</v>
      </c>
      <c r="D3707">
        <v>20230630</v>
      </c>
      <c r="E3707">
        <v>51200006</v>
      </c>
      <c r="F3707" t="s">
        <v>44</v>
      </c>
      <c r="I3707" t="s">
        <v>3890</v>
      </c>
      <c r="J3707">
        <v>20230630</v>
      </c>
      <c r="K3707" t="s">
        <v>3891</v>
      </c>
      <c r="L3707">
        <v>732.67</v>
      </c>
      <c r="M3707">
        <v>0</v>
      </c>
    </row>
    <row r="3708" spans="1:15" x14ac:dyDescent="0.25">
      <c r="A3708" t="s">
        <v>124</v>
      </c>
      <c r="B3708" t="s">
        <v>125</v>
      </c>
      <c r="C3708">
        <v>1600003465</v>
      </c>
      <c r="D3708">
        <v>20230606</v>
      </c>
      <c r="E3708">
        <v>40100000</v>
      </c>
      <c r="F3708" t="s">
        <v>55</v>
      </c>
      <c r="G3708" t="s">
        <v>162</v>
      </c>
      <c r="H3708" t="s">
        <v>163</v>
      </c>
      <c r="I3708" t="s">
        <v>4563</v>
      </c>
      <c r="J3708">
        <v>20230606</v>
      </c>
      <c r="K3708" t="s">
        <v>1600</v>
      </c>
      <c r="L3708">
        <v>2069.2600000000002</v>
      </c>
      <c r="M3708">
        <v>0</v>
      </c>
      <c r="N3708" t="s">
        <v>83</v>
      </c>
      <c r="O3708">
        <v>20230607</v>
      </c>
    </row>
    <row r="3709" spans="1:15" x14ac:dyDescent="0.25">
      <c r="A3709" t="s">
        <v>124</v>
      </c>
      <c r="B3709" t="s">
        <v>125</v>
      </c>
      <c r="C3709">
        <v>1600011368</v>
      </c>
      <c r="D3709">
        <v>20231031</v>
      </c>
      <c r="E3709">
        <v>51200006</v>
      </c>
      <c r="F3709" t="s">
        <v>44</v>
      </c>
      <c r="I3709">
        <v>7839490</v>
      </c>
      <c r="J3709">
        <v>20231031</v>
      </c>
      <c r="K3709" t="s">
        <v>155</v>
      </c>
      <c r="L3709">
        <v>0</v>
      </c>
      <c r="M3709">
        <v>1973.69</v>
      </c>
    </row>
    <row r="3710" spans="1:15" x14ac:dyDescent="0.25">
      <c r="A3710" t="s">
        <v>124</v>
      </c>
      <c r="B3710" t="s">
        <v>125</v>
      </c>
      <c r="C3710">
        <v>1600005437</v>
      </c>
      <c r="D3710">
        <v>20230710</v>
      </c>
      <c r="E3710">
        <v>40100000</v>
      </c>
      <c r="F3710" t="s">
        <v>55</v>
      </c>
      <c r="G3710" t="s">
        <v>742</v>
      </c>
      <c r="H3710" t="s">
        <v>743</v>
      </c>
      <c r="I3710">
        <v>107230024</v>
      </c>
      <c r="J3710">
        <v>20230710</v>
      </c>
      <c r="K3710" t="s">
        <v>744</v>
      </c>
      <c r="L3710">
        <v>1795.46</v>
      </c>
      <c r="M3710">
        <v>0</v>
      </c>
      <c r="N3710" t="s">
        <v>136</v>
      </c>
      <c r="O3710">
        <v>20230711</v>
      </c>
    </row>
    <row r="3711" spans="1:15" x14ac:dyDescent="0.25">
      <c r="A3711" t="s">
        <v>124</v>
      </c>
      <c r="B3711" t="s">
        <v>125</v>
      </c>
      <c r="C3711">
        <v>1600008869</v>
      </c>
      <c r="D3711">
        <v>20230915</v>
      </c>
      <c r="E3711">
        <v>51200006</v>
      </c>
      <c r="F3711" t="s">
        <v>44</v>
      </c>
      <c r="I3711" t="s">
        <v>4115</v>
      </c>
      <c r="J3711">
        <v>20230915</v>
      </c>
      <c r="K3711" t="e">
        <f>-CREDIT COOPERATIF CB FRB230914-C9198</f>
        <v>#NAME?</v>
      </c>
      <c r="L3711">
        <v>0</v>
      </c>
      <c r="M3711">
        <v>397.9</v>
      </c>
    </row>
    <row r="3712" spans="1:15" x14ac:dyDescent="0.25">
      <c r="A3712" t="s">
        <v>124</v>
      </c>
      <c r="B3712" t="s">
        <v>125</v>
      </c>
      <c r="C3712">
        <v>1600005342</v>
      </c>
      <c r="D3712">
        <v>20230706</v>
      </c>
      <c r="E3712">
        <v>40100000</v>
      </c>
      <c r="F3712" t="s">
        <v>55</v>
      </c>
      <c r="G3712" t="s">
        <v>139</v>
      </c>
      <c r="H3712" t="s">
        <v>140</v>
      </c>
      <c r="I3712" t="s">
        <v>2684</v>
      </c>
      <c r="J3712">
        <v>20230706</v>
      </c>
      <c r="K3712" t="s">
        <v>1159</v>
      </c>
      <c r="L3712">
        <v>9.98</v>
      </c>
      <c r="M3712">
        <v>0</v>
      </c>
    </row>
    <row r="3713" spans="1:15" x14ac:dyDescent="0.25">
      <c r="A3713" t="s">
        <v>124</v>
      </c>
      <c r="B3713" t="s">
        <v>125</v>
      </c>
      <c r="C3713">
        <v>1600000485</v>
      </c>
      <c r="D3713">
        <v>20230502</v>
      </c>
      <c r="E3713">
        <v>51200006</v>
      </c>
      <c r="F3713" t="s">
        <v>44</v>
      </c>
      <c r="I3713" t="s">
        <v>1374</v>
      </c>
      <c r="J3713">
        <v>20230502</v>
      </c>
      <c r="K3713" t="s">
        <v>1375</v>
      </c>
      <c r="L3713">
        <v>0</v>
      </c>
      <c r="M3713">
        <v>28554</v>
      </c>
    </row>
    <row r="3714" spans="1:15" x14ac:dyDescent="0.25">
      <c r="A3714" t="s">
        <v>124</v>
      </c>
      <c r="B3714" t="s">
        <v>125</v>
      </c>
      <c r="C3714">
        <v>1600006604</v>
      </c>
      <c r="D3714">
        <v>20230731</v>
      </c>
      <c r="E3714">
        <v>51200006</v>
      </c>
      <c r="F3714" t="s">
        <v>44</v>
      </c>
      <c r="I3714" t="s">
        <v>4564</v>
      </c>
      <c r="J3714">
        <v>20230731</v>
      </c>
      <c r="K3714" t="s">
        <v>4565</v>
      </c>
      <c r="L3714">
        <v>2112</v>
      </c>
      <c r="M3714">
        <v>0</v>
      </c>
    </row>
    <row r="3715" spans="1:15" x14ac:dyDescent="0.25">
      <c r="A3715" t="s">
        <v>124</v>
      </c>
      <c r="B3715" t="s">
        <v>125</v>
      </c>
      <c r="C3715">
        <v>1600007332</v>
      </c>
      <c r="D3715">
        <v>20230815</v>
      </c>
      <c r="E3715">
        <v>51200006</v>
      </c>
      <c r="F3715" t="s">
        <v>44</v>
      </c>
      <c r="I3715" t="s">
        <v>4566</v>
      </c>
      <c r="J3715">
        <v>20230815</v>
      </c>
      <c r="K3715" t="e">
        <f>-CREDIT COOPERATIF CB GMT</f>
        <v>#NAME?</v>
      </c>
      <c r="L3715">
        <v>0</v>
      </c>
      <c r="M3715">
        <v>120.44</v>
      </c>
    </row>
    <row r="3716" spans="1:15" x14ac:dyDescent="0.25">
      <c r="A3716" t="s">
        <v>124</v>
      </c>
      <c r="B3716" t="s">
        <v>125</v>
      </c>
      <c r="C3716">
        <v>1600009458</v>
      </c>
      <c r="D3716">
        <v>20230921</v>
      </c>
      <c r="E3716">
        <v>44210000</v>
      </c>
      <c r="F3716" t="s">
        <v>79</v>
      </c>
      <c r="I3716" t="s">
        <v>4567</v>
      </c>
      <c r="J3716">
        <v>20230921</v>
      </c>
      <c r="K3716" t="s">
        <v>680</v>
      </c>
      <c r="L3716">
        <v>291</v>
      </c>
      <c r="M3716">
        <v>0</v>
      </c>
      <c r="N3716" t="s">
        <v>80</v>
      </c>
      <c r="O3716">
        <v>20231006</v>
      </c>
    </row>
    <row r="3717" spans="1:15" x14ac:dyDescent="0.25">
      <c r="A3717" t="s">
        <v>124</v>
      </c>
      <c r="B3717" t="s">
        <v>125</v>
      </c>
      <c r="C3717">
        <v>1600004488</v>
      </c>
      <c r="D3717">
        <v>20230621</v>
      </c>
      <c r="E3717">
        <v>40100000</v>
      </c>
      <c r="F3717" t="s">
        <v>55</v>
      </c>
      <c r="G3717" t="s">
        <v>468</v>
      </c>
      <c r="H3717" t="s">
        <v>469</v>
      </c>
      <c r="I3717" t="s">
        <v>4568</v>
      </c>
      <c r="J3717">
        <v>20230621</v>
      </c>
      <c r="K3717" t="s">
        <v>1793</v>
      </c>
      <c r="L3717">
        <v>1336.84</v>
      </c>
      <c r="M3717">
        <v>0</v>
      </c>
      <c r="N3717" t="s">
        <v>136</v>
      </c>
      <c r="O3717">
        <v>20230622</v>
      </c>
    </row>
    <row r="3718" spans="1:15" x14ac:dyDescent="0.25">
      <c r="A3718" t="s">
        <v>124</v>
      </c>
      <c r="B3718" t="s">
        <v>125</v>
      </c>
      <c r="C3718">
        <v>1600008434</v>
      </c>
      <c r="D3718">
        <v>20230901</v>
      </c>
      <c r="E3718">
        <v>51200006</v>
      </c>
      <c r="F3718" t="s">
        <v>44</v>
      </c>
      <c r="I3718">
        <v>108230027</v>
      </c>
      <c r="J3718">
        <v>20230901</v>
      </c>
      <c r="K3718" t="s">
        <v>2064</v>
      </c>
      <c r="L3718">
        <v>0</v>
      </c>
      <c r="M3718">
        <v>658.86</v>
      </c>
    </row>
    <row r="3719" spans="1:15" x14ac:dyDescent="0.25">
      <c r="A3719" t="s">
        <v>124</v>
      </c>
      <c r="B3719" t="s">
        <v>125</v>
      </c>
      <c r="C3719">
        <v>1600005796</v>
      </c>
      <c r="D3719">
        <v>20230712</v>
      </c>
      <c r="E3719">
        <v>51200006</v>
      </c>
      <c r="F3719" t="s">
        <v>44</v>
      </c>
      <c r="I3719" t="s">
        <v>3055</v>
      </c>
      <c r="J3719">
        <v>20230712</v>
      </c>
      <c r="K3719" t="s">
        <v>3056</v>
      </c>
      <c r="L3719">
        <v>384</v>
      </c>
      <c r="M3719">
        <v>0</v>
      </c>
    </row>
    <row r="3720" spans="1:15" x14ac:dyDescent="0.25">
      <c r="A3720" t="s">
        <v>124</v>
      </c>
      <c r="B3720" t="s">
        <v>125</v>
      </c>
      <c r="C3720">
        <v>1600010245</v>
      </c>
      <c r="D3720">
        <v>20231005</v>
      </c>
      <c r="E3720">
        <v>40100000</v>
      </c>
      <c r="F3720" t="s">
        <v>55</v>
      </c>
      <c r="G3720" t="s">
        <v>162</v>
      </c>
      <c r="H3720" t="s">
        <v>163</v>
      </c>
      <c r="I3720" t="s">
        <v>4569</v>
      </c>
      <c r="J3720">
        <v>20231005</v>
      </c>
      <c r="K3720" t="s">
        <v>165</v>
      </c>
      <c r="L3720">
        <v>2069.2600000000002</v>
      </c>
      <c r="M3720">
        <v>0</v>
      </c>
      <c r="N3720" t="s">
        <v>794</v>
      </c>
      <c r="O3720">
        <v>20231006</v>
      </c>
    </row>
    <row r="3721" spans="1:15" x14ac:dyDescent="0.25">
      <c r="A3721" t="s">
        <v>124</v>
      </c>
      <c r="B3721" t="s">
        <v>125</v>
      </c>
      <c r="C3721">
        <v>1600004502</v>
      </c>
      <c r="D3721">
        <v>20230621</v>
      </c>
      <c r="E3721">
        <v>44210000</v>
      </c>
      <c r="F3721" t="s">
        <v>79</v>
      </c>
      <c r="I3721" t="s">
        <v>4467</v>
      </c>
      <c r="J3721">
        <v>20230621</v>
      </c>
      <c r="K3721" t="s">
        <v>680</v>
      </c>
      <c r="L3721">
        <v>1892</v>
      </c>
      <c r="M3721">
        <v>0</v>
      </c>
      <c r="N3721" t="s">
        <v>54</v>
      </c>
      <c r="O3721">
        <v>20230719</v>
      </c>
    </row>
    <row r="3722" spans="1:15" x14ac:dyDescent="0.25">
      <c r="A3722" t="s">
        <v>124</v>
      </c>
      <c r="B3722" t="s">
        <v>125</v>
      </c>
      <c r="C3722">
        <v>1600004068</v>
      </c>
      <c r="D3722">
        <v>20230616</v>
      </c>
      <c r="E3722">
        <v>51200006</v>
      </c>
      <c r="F3722" t="s">
        <v>44</v>
      </c>
      <c r="I3722" t="s">
        <v>1363</v>
      </c>
      <c r="J3722">
        <v>20230616</v>
      </c>
      <c r="K3722" t="s">
        <v>1364</v>
      </c>
      <c r="L3722">
        <v>0</v>
      </c>
      <c r="M3722">
        <v>3900</v>
      </c>
    </row>
    <row r="3723" spans="1:15" x14ac:dyDescent="0.25">
      <c r="A3723" t="s">
        <v>124</v>
      </c>
      <c r="B3723" t="s">
        <v>125</v>
      </c>
      <c r="C3723">
        <v>1600002303</v>
      </c>
      <c r="D3723">
        <v>20230517</v>
      </c>
      <c r="E3723">
        <v>42500000</v>
      </c>
      <c r="F3723" t="s">
        <v>907</v>
      </c>
      <c r="I3723" t="s">
        <v>4482</v>
      </c>
      <c r="J3723">
        <v>20230517</v>
      </c>
      <c r="K3723" t="s">
        <v>1534</v>
      </c>
      <c r="L3723">
        <v>4800</v>
      </c>
      <c r="M3723">
        <v>0</v>
      </c>
      <c r="N3723" t="s">
        <v>54</v>
      </c>
      <c r="O3723">
        <v>20230811</v>
      </c>
    </row>
    <row r="3724" spans="1:15" x14ac:dyDescent="0.25">
      <c r="A3724" t="s">
        <v>124</v>
      </c>
      <c r="B3724" t="s">
        <v>125</v>
      </c>
      <c r="C3724">
        <v>1600011295</v>
      </c>
      <c r="D3724">
        <v>20231025</v>
      </c>
      <c r="E3724">
        <v>40100000</v>
      </c>
      <c r="F3724" t="s">
        <v>55</v>
      </c>
      <c r="G3724" t="s">
        <v>178</v>
      </c>
      <c r="H3724" t="s">
        <v>179</v>
      </c>
      <c r="I3724">
        <v>110230017</v>
      </c>
      <c r="J3724">
        <v>20231025</v>
      </c>
      <c r="K3724" t="s">
        <v>2990</v>
      </c>
      <c r="L3724">
        <v>1881.1</v>
      </c>
      <c r="M3724">
        <v>0</v>
      </c>
      <c r="N3724" t="s">
        <v>2135</v>
      </c>
      <c r="O3724">
        <v>20231026</v>
      </c>
    </row>
    <row r="3725" spans="1:15" x14ac:dyDescent="0.25">
      <c r="A3725" t="s">
        <v>124</v>
      </c>
      <c r="B3725" t="s">
        <v>125</v>
      </c>
      <c r="C3725">
        <v>1600005384</v>
      </c>
      <c r="D3725">
        <v>20230731</v>
      </c>
      <c r="E3725">
        <v>51200006</v>
      </c>
      <c r="F3725" t="s">
        <v>44</v>
      </c>
      <c r="I3725" t="s">
        <v>477</v>
      </c>
      <c r="J3725">
        <v>20230731</v>
      </c>
      <c r="K3725" t="s">
        <v>478</v>
      </c>
      <c r="L3725">
        <v>0</v>
      </c>
      <c r="M3725">
        <v>1456.67</v>
      </c>
    </row>
    <row r="3726" spans="1:15" x14ac:dyDescent="0.25">
      <c r="A3726" t="s">
        <v>124</v>
      </c>
      <c r="B3726" t="s">
        <v>125</v>
      </c>
      <c r="C3726">
        <v>1600004532</v>
      </c>
      <c r="D3726">
        <v>20230621</v>
      </c>
      <c r="E3726">
        <v>51200006</v>
      </c>
      <c r="F3726" t="s">
        <v>44</v>
      </c>
      <c r="I3726" t="s">
        <v>4570</v>
      </c>
      <c r="J3726">
        <v>20230621</v>
      </c>
      <c r="K3726" t="s">
        <v>4571</v>
      </c>
      <c r="L3726">
        <v>2995.2</v>
      </c>
      <c r="M3726">
        <v>0</v>
      </c>
    </row>
    <row r="3727" spans="1:15" x14ac:dyDescent="0.25">
      <c r="A3727" t="s">
        <v>124</v>
      </c>
      <c r="B3727" t="s">
        <v>125</v>
      </c>
      <c r="C3727">
        <v>1600010377</v>
      </c>
      <c r="D3727">
        <v>20231009</v>
      </c>
      <c r="E3727">
        <v>40100000</v>
      </c>
      <c r="F3727" t="s">
        <v>55</v>
      </c>
      <c r="G3727" t="s">
        <v>2608</v>
      </c>
      <c r="H3727" t="s">
        <v>2609</v>
      </c>
      <c r="I3727">
        <v>110230050</v>
      </c>
      <c r="J3727">
        <v>20231009</v>
      </c>
      <c r="K3727" t="s">
        <v>1894</v>
      </c>
      <c r="L3727">
        <v>1782.94</v>
      </c>
      <c r="M3727">
        <v>0</v>
      </c>
      <c r="N3727" t="s">
        <v>29</v>
      </c>
      <c r="O3727">
        <v>20231010</v>
      </c>
    </row>
    <row r="3728" spans="1:15" x14ac:dyDescent="0.25">
      <c r="A3728" t="s">
        <v>124</v>
      </c>
      <c r="B3728" t="s">
        <v>125</v>
      </c>
      <c r="C3728">
        <v>1600007932</v>
      </c>
      <c r="D3728">
        <v>20230821</v>
      </c>
      <c r="E3728">
        <v>51200006</v>
      </c>
      <c r="F3728" t="s">
        <v>44</v>
      </c>
      <c r="I3728">
        <v>108230063</v>
      </c>
      <c r="J3728">
        <v>20230821</v>
      </c>
      <c r="K3728" t="s">
        <v>2950</v>
      </c>
      <c r="L3728">
        <v>0</v>
      </c>
      <c r="M3728">
        <v>2089.06</v>
      </c>
    </row>
    <row r="3729" spans="1:15" x14ac:dyDescent="0.25">
      <c r="A3729" t="s">
        <v>124</v>
      </c>
      <c r="B3729" t="s">
        <v>125</v>
      </c>
      <c r="C3729">
        <v>1600000673</v>
      </c>
      <c r="D3729">
        <v>20230421</v>
      </c>
      <c r="E3729">
        <v>51200006</v>
      </c>
      <c r="F3729" t="s">
        <v>44</v>
      </c>
      <c r="I3729">
        <v>104230049</v>
      </c>
      <c r="J3729">
        <v>20230421</v>
      </c>
      <c r="K3729" t="s">
        <v>4572</v>
      </c>
      <c r="L3729">
        <v>0</v>
      </c>
      <c r="M3729">
        <v>1777.86</v>
      </c>
    </row>
    <row r="3730" spans="1:15" x14ac:dyDescent="0.25">
      <c r="A3730" t="s">
        <v>124</v>
      </c>
      <c r="B3730" t="s">
        <v>125</v>
      </c>
      <c r="C3730">
        <v>1600008715</v>
      </c>
      <c r="D3730">
        <v>20230911</v>
      </c>
      <c r="E3730">
        <v>40100000</v>
      </c>
      <c r="F3730" t="s">
        <v>55</v>
      </c>
      <c r="G3730" t="s">
        <v>144</v>
      </c>
      <c r="H3730" t="s">
        <v>145</v>
      </c>
      <c r="I3730">
        <v>109230026</v>
      </c>
      <c r="J3730">
        <v>20230911</v>
      </c>
      <c r="K3730" t="s">
        <v>1401</v>
      </c>
      <c r="L3730">
        <v>480.89</v>
      </c>
      <c r="M3730">
        <v>0</v>
      </c>
      <c r="N3730" t="s">
        <v>181</v>
      </c>
      <c r="O3730">
        <v>20230912</v>
      </c>
    </row>
    <row r="3731" spans="1:15" x14ac:dyDescent="0.25">
      <c r="A3731" t="s">
        <v>124</v>
      </c>
      <c r="B3731" t="s">
        <v>125</v>
      </c>
      <c r="C3731">
        <v>1600000683</v>
      </c>
      <c r="D3731">
        <v>20230421</v>
      </c>
      <c r="E3731">
        <v>51200006</v>
      </c>
      <c r="F3731" t="s">
        <v>44</v>
      </c>
      <c r="I3731" t="s">
        <v>4573</v>
      </c>
      <c r="J3731">
        <v>20230421</v>
      </c>
      <c r="K3731" t="s">
        <v>969</v>
      </c>
      <c r="L3731">
        <v>0</v>
      </c>
      <c r="M3731">
        <v>101.32</v>
      </c>
    </row>
    <row r="3732" spans="1:15" x14ac:dyDescent="0.25">
      <c r="A3732" t="s">
        <v>124</v>
      </c>
      <c r="B3732" t="s">
        <v>125</v>
      </c>
      <c r="C3732">
        <v>1600011399</v>
      </c>
      <c r="D3732">
        <v>20231030</v>
      </c>
      <c r="E3732">
        <v>40100000</v>
      </c>
      <c r="F3732" t="s">
        <v>55</v>
      </c>
      <c r="G3732" t="s">
        <v>2118</v>
      </c>
      <c r="H3732" t="s">
        <v>2119</v>
      </c>
      <c r="I3732">
        <v>334542255</v>
      </c>
      <c r="J3732">
        <v>20231030</v>
      </c>
      <c r="K3732" t="s">
        <v>4574</v>
      </c>
      <c r="L3732">
        <v>285.23</v>
      </c>
      <c r="M3732">
        <v>0</v>
      </c>
      <c r="N3732" t="s">
        <v>117</v>
      </c>
      <c r="O3732">
        <v>20231031</v>
      </c>
    </row>
    <row r="3733" spans="1:15" x14ac:dyDescent="0.25">
      <c r="A3733" t="s">
        <v>124</v>
      </c>
      <c r="B3733" t="s">
        <v>125</v>
      </c>
      <c r="C3733">
        <v>1600008395</v>
      </c>
      <c r="D3733">
        <v>20230904</v>
      </c>
      <c r="E3733">
        <v>51200006</v>
      </c>
      <c r="F3733" t="s">
        <v>44</v>
      </c>
      <c r="I3733">
        <v>210037324</v>
      </c>
      <c r="J3733">
        <v>20230904</v>
      </c>
      <c r="K3733" t="s">
        <v>3567</v>
      </c>
      <c r="L3733">
        <v>0</v>
      </c>
      <c r="M3733">
        <v>1660.2</v>
      </c>
    </row>
    <row r="3734" spans="1:15" x14ac:dyDescent="0.25">
      <c r="A3734" t="s">
        <v>124</v>
      </c>
      <c r="B3734" t="s">
        <v>125</v>
      </c>
      <c r="C3734">
        <v>1600000663</v>
      </c>
      <c r="D3734">
        <v>20230420</v>
      </c>
      <c r="E3734">
        <v>51200006</v>
      </c>
      <c r="F3734" t="s">
        <v>44</v>
      </c>
      <c r="I3734" t="s">
        <v>4575</v>
      </c>
      <c r="J3734">
        <v>20230420</v>
      </c>
      <c r="K3734" t="s">
        <v>4576</v>
      </c>
      <c r="L3734">
        <v>751.88</v>
      </c>
      <c r="M3734">
        <v>0</v>
      </c>
    </row>
    <row r="3735" spans="1:15" x14ac:dyDescent="0.25">
      <c r="A3735" t="s">
        <v>124</v>
      </c>
      <c r="B3735" t="s">
        <v>125</v>
      </c>
      <c r="C3735">
        <v>1600007102</v>
      </c>
      <c r="D3735">
        <v>20230804</v>
      </c>
      <c r="E3735">
        <v>51200006</v>
      </c>
      <c r="F3735" t="s">
        <v>44</v>
      </c>
      <c r="I3735" t="s">
        <v>855</v>
      </c>
      <c r="J3735">
        <v>20230804</v>
      </c>
      <c r="K3735" t="s">
        <v>856</v>
      </c>
      <c r="L3735">
        <v>504</v>
      </c>
      <c r="M3735">
        <v>0</v>
      </c>
    </row>
    <row r="3736" spans="1:15" x14ac:dyDescent="0.25">
      <c r="A3736" t="s">
        <v>124</v>
      </c>
      <c r="B3736" t="s">
        <v>125</v>
      </c>
      <c r="C3736">
        <v>1600009489</v>
      </c>
      <c r="D3736">
        <v>20230922</v>
      </c>
      <c r="E3736">
        <v>51200006</v>
      </c>
      <c r="F3736" t="s">
        <v>44</v>
      </c>
      <c r="I3736" t="s">
        <v>3596</v>
      </c>
      <c r="J3736">
        <v>20230922</v>
      </c>
      <c r="K3736" t="s">
        <v>3597</v>
      </c>
      <c r="L3736">
        <v>0</v>
      </c>
      <c r="M3736">
        <v>6.8</v>
      </c>
    </row>
    <row r="3737" spans="1:15" x14ac:dyDescent="0.25">
      <c r="A3737" t="s">
        <v>124</v>
      </c>
      <c r="B3737" t="s">
        <v>125</v>
      </c>
      <c r="C3737">
        <v>1600007923</v>
      </c>
      <c r="D3737">
        <v>20230821</v>
      </c>
      <c r="E3737">
        <v>40100000</v>
      </c>
      <c r="F3737" t="s">
        <v>55</v>
      </c>
      <c r="G3737" t="s">
        <v>139</v>
      </c>
      <c r="H3737" t="s">
        <v>140</v>
      </c>
      <c r="I3737" t="s">
        <v>3643</v>
      </c>
      <c r="J3737">
        <v>20230821</v>
      </c>
      <c r="K3737" t="s">
        <v>286</v>
      </c>
      <c r="L3737">
        <v>79.569999999999993</v>
      </c>
      <c r="M3737">
        <v>0</v>
      </c>
    </row>
    <row r="3738" spans="1:15" x14ac:dyDescent="0.25">
      <c r="A3738" t="s">
        <v>124</v>
      </c>
      <c r="B3738" t="s">
        <v>125</v>
      </c>
      <c r="C3738">
        <v>1600000447</v>
      </c>
      <c r="D3738">
        <v>20230421</v>
      </c>
      <c r="E3738">
        <v>40100000</v>
      </c>
      <c r="F3738" t="s">
        <v>55</v>
      </c>
      <c r="G3738" t="s">
        <v>1368</v>
      </c>
      <c r="H3738" t="s">
        <v>1369</v>
      </c>
      <c r="I3738" t="s">
        <v>4577</v>
      </c>
      <c r="J3738">
        <v>20230421</v>
      </c>
      <c r="K3738" t="s">
        <v>4578</v>
      </c>
      <c r="L3738">
        <v>2696.4</v>
      </c>
      <c r="M3738">
        <v>0</v>
      </c>
      <c r="N3738" t="s">
        <v>83</v>
      </c>
      <c r="O3738">
        <v>20230620</v>
      </c>
    </row>
    <row r="3739" spans="1:15" x14ac:dyDescent="0.25">
      <c r="A3739" t="s">
        <v>124</v>
      </c>
      <c r="B3739" t="s">
        <v>125</v>
      </c>
      <c r="C3739">
        <v>1600003351</v>
      </c>
      <c r="D3739">
        <v>20230615</v>
      </c>
      <c r="E3739">
        <v>51200006</v>
      </c>
      <c r="F3739" t="s">
        <v>44</v>
      </c>
      <c r="I3739" t="s">
        <v>4035</v>
      </c>
      <c r="J3739">
        <v>20230615</v>
      </c>
      <c r="K3739" t="s">
        <v>4036</v>
      </c>
      <c r="L3739">
        <v>0</v>
      </c>
      <c r="M3739">
        <v>692.34</v>
      </c>
    </row>
    <row r="3740" spans="1:15" x14ac:dyDescent="0.25">
      <c r="A3740" t="s">
        <v>124</v>
      </c>
      <c r="B3740" t="s">
        <v>125</v>
      </c>
      <c r="C3740">
        <v>1600001596</v>
      </c>
      <c r="D3740">
        <v>20230504</v>
      </c>
      <c r="E3740">
        <v>51200006</v>
      </c>
      <c r="F3740" t="s">
        <v>44</v>
      </c>
      <c r="I3740" t="s">
        <v>4579</v>
      </c>
      <c r="J3740">
        <v>20230504</v>
      </c>
      <c r="K3740" t="s">
        <v>2904</v>
      </c>
      <c r="L3740">
        <v>532.20000000000005</v>
      </c>
      <c r="M3740">
        <v>0</v>
      </c>
    </row>
    <row r="3741" spans="1:15" x14ac:dyDescent="0.25">
      <c r="A3741" t="s">
        <v>124</v>
      </c>
      <c r="B3741" t="s">
        <v>125</v>
      </c>
      <c r="C3741">
        <v>1600000229</v>
      </c>
      <c r="D3741">
        <v>20230404</v>
      </c>
      <c r="E3741">
        <v>58000001</v>
      </c>
      <c r="F3741" t="s">
        <v>1728</v>
      </c>
      <c r="I3741" t="s">
        <v>4580</v>
      </c>
      <c r="J3741">
        <v>20230404</v>
      </c>
      <c r="K3741" t="s">
        <v>4581</v>
      </c>
      <c r="L3741">
        <v>1632</v>
      </c>
      <c r="M3741">
        <v>0</v>
      </c>
      <c r="N3741" t="s">
        <v>54</v>
      </c>
      <c r="O3741">
        <v>20230424</v>
      </c>
    </row>
    <row r="3742" spans="1:15" x14ac:dyDescent="0.25">
      <c r="A3742" t="s">
        <v>124</v>
      </c>
      <c r="B3742" t="s">
        <v>125</v>
      </c>
      <c r="C3742">
        <v>1600008594</v>
      </c>
      <c r="D3742">
        <v>20230906</v>
      </c>
      <c r="E3742">
        <v>40100000</v>
      </c>
      <c r="F3742" t="s">
        <v>55</v>
      </c>
      <c r="G3742" t="s">
        <v>139</v>
      </c>
      <c r="H3742" t="s">
        <v>140</v>
      </c>
      <c r="I3742" t="s">
        <v>4582</v>
      </c>
      <c r="J3742">
        <v>20230906</v>
      </c>
      <c r="K3742" t="s">
        <v>286</v>
      </c>
      <c r="L3742">
        <v>26.98</v>
      </c>
      <c r="M3742">
        <v>0</v>
      </c>
    </row>
    <row r="3743" spans="1:15" x14ac:dyDescent="0.25">
      <c r="A3743" t="s">
        <v>124</v>
      </c>
      <c r="B3743" t="s">
        <v>125</v>
      </c>
      <c r="C3743">
        <v>1600004816</v>
      </c>
      <c r="D3743">
        <v>20230627</v>
      </c>
      <c r="E3743">
        <v>40100000</v>
      </c>
      <c r="F3743" t="s">
        <v>55</v>
      </c>
      <c r="G3743" t="s">
        <v>842</v>
      </c>
      <c r="H3743" t="s">
        <v>843</v>
      </c>
      <c r="I3743">
        <v>230078706</v>
      </c>
      <c r="J3743">
        <v>20230627</v>
      </c>
      <c r="K3743" t="s">
        <v>4583</v>
      </c>
      <c r="L3743">
        <v>63</v>
      </c>
      <c r="M3743">
        <v>0</v>
      </c>
      <c r="N3743" t="s">
        <v>37</v>
      </c>
      <c r="O3743">
        <v>20230627</v>
      </c>
    </row>
    <row r="3744" spans="1:15" x14ac:dyDescent="0.25">
      <c r="A3744" t="s">
        <v>124</v>
      </c>
      <c r="B3744" t="s">
        <v>125</v>
      </c>
      <c r="C3744">
        <v>1600010389</v>
      </c>
      <c r="D3744">
        <v>20231009</v>
      </c>
      <c r="E3744">
        <v>40100000</v>
      </c>
      <c r="F3744" t="s">
        <v>55</v>
      </c>
      <c r="G3744" t="s">
        <v>178</v>
      </c>
      <c r="H3744" t="s">
        <v>179</v>
      </c>
      <c r="I3744">
        <v>110230089</v>
      </c>
      <c r="J3744">
        <v>20231009</v>
      </c>
      <c r="K3744" t="s">
        <v>990</v>
      </c>
      <c r="L3744">
        <v>1889.56</v>
      </c>
      <c r="M3744">
        <v>0</v>
      </c>
      <c r="N3744" t="s">
        <v>3327</v>
      </c>
      <c r="O3744">
        <v>20231010</v>
      </c>
    </row>
    <row r="3745" spans="1:15" x14ac:dyDescent="0.25">
      <c r="A3745" t="s">
        <v>124</v>
      </c>
      <c r="B3745" t="s">
        <v>125</v>
      </c>
      <c r="C3745">
        <v>1600000529</v>
      </c>
      <c r="D3745">
        <v>20230417</v>
      </c>
      <c r="E3745">
        <v>51200006</v>
      </c>
      <c r="F3745" t="s">
        <v>44</v>
      </c>
      <c r="I3745">
        <v>104230034</v>
      </c>
      <c r="J3745">
        <v>20230417</v>
      </c>
      <c r="K3745" t="s">
        <v>323</v>
      </c>
      <c r="L3745">
        <v>0</v>
      </c>
      <c r="M3745">
        <v>1833.74</v>
      </c>
    </row>
    <row r="3746" spans="1:15" x14ac:dyDescent="0.25">
      <c r="A3746" t="s">
        <v>124</v>
      </c>
      <c r="B3746" t="s">
        <v>125</v>
      </c>
      <c r="C3746">
        <v>1600008847</v>
      </c>
      <c r="D3746">
        <v>20231002</v>
      </c>
      <c r="E3746">
        <v>40100000</v>
      </c>
      <c r="F3746" t="s">
        <v>55</v>
      </c>
      <c r="G3746" t="s">
        <v>2379</v>
      </c>
      <c r="H3746" t="s">
        <v>2380</v>
      </c>
      <c r="I3746">
        <v>35</v>
      </c>
      <c r="J3746">
        <v>20231002</v>
      </c>
      <c r="K3746" t="s">
        <v>4584</v>
      </c>
      <c r="L3746">
        <v>144</v>
      </c>
      <c r="M3746">
        <v>0</v>
      </c>
      <c r="N3746" t="s">
        <v>34</v>
      </c>
      <c r="O3746">
        <v>20230915</v>
      </c>
    </row>
    <row r="3747" spans="1:15" x14ac:dyDescent="0.25">
      <c r="A3747" t="s">
        <v>124</v>
      </c>
      <c r="B3747" t="s">
        <v>125</v>
      </c>
      <c r="C3747">
        <v>1600007638</v>
      </c>
      <c r="D3747">
        <v>20230816</v>
      </c>
      <c r="E3747">
        <v>43700004</v>
      </c>
      <c r="F3747" t="s">
        <v>56</v>
      </c>
      <c r="I3747" t="s">
        <v>4585</v>
      </c>
      <c r="J3747">
        <v>20230816</v>
      </c>
      <c r="K3747" t="s">
        <v>778</v>
      </c>
      <c r="L3747">
        <v>1796.58</v>
      </c>
      <c r="M3747">
        <v>0</v>
      </c>
      <c r="N3747" t="s">
        <v>54</v>
      </c>
      <c r="O3747">
        <v>20231004</v>
      </c>
    </row>
    <row r="3748" spans="1:15" x14ac:dyDescent="0.25">
      <c r="A3748" t="s">
        <v>124</v>
      </c>
      <c r="B3748" t="s">
        <v>125</v>
      </c>
      <c r="C3748">
        <v>1600007895</v>
      </c>
      <c r="D3748">
        <v>20230818</v>
      </c>
      <c r="E3748">
        <v>51200006</v>
      </c>
      <c r="F3748" t="s">
        <v>44</v>
      </c>
      <c r="I3748" t="s">
        <v>3653</v>
      </c>
      <c r="J3748">
        <v>20230818</v>
      </c>
      <c r="K3748" t="s">
        <v>3654</v>
      </c>
      <c r="L3748">
        <v>550</v>
      </c>
      <c r="M3748">
        <v>0</v>
      </c>
    </row>
    <row r="3749" spans="1:15" x14ac:dyDescent="0.25">
      <c r="A3749" t="s">
        <v>124</v>
      </c>
      <c r="B3749" t="s">
        <v>125</v>
      </c>
      <c r="C3749">
        <v>1600008541</v>
      </c>
      <c r="D3749">
        <v>20230905</v>
      </c>
      <c r="E3749">
        <v>40100000</v>
      </c>
      <c r="F3749" t="s">
        <v>55</v>
      </c>
      <c r="G3749" t="s">
        <v>2488</v>
      </c>
      <c r="H3749" t="s">
        <v>2489</v>
      </c>
      <c r="I3749" t="s">
        <v>4586</v>
      </c>
      <c r="J3749">
        <v>20230905</v>
      </c>
      <c r="K3749" t="s">
        <v>4587</v>
      </c>
      <c r="L3749">
        <v>1058.42</v>
      </c>
      <c r="M3749">
        <v>0</v>
      </c>
    </row>
    <row r="3750" spans="1:15" x14ac:dyDescent="0.25">
      <c r="A3750" t="s">
        <v>124</v>
      </c>
      <c r="B3750" t="s">
        <v>125</v>
      </c>
      <c r="C3750">
        <v>1600008137</v>
      </c>
      <c r="D3750">
        <v>20230828</v>
      </c>
      <c r="E3750">
        <v>51200006</v>
      </c>
      <c r="F3750" t="s">
        <v>44</v>
      </c>
      <c r="I3750" t="s">
        <v>1510</v>
      </c>
      <c r="J3750">
        <v>20230828</v>
      </c>
      <c r="K3750" t="s">
        <v>1511</v>
      </c>
      <c r="L3750">
        <v>3000</v>
      </c>
      <c r="M3750">
        <v>0</v>
      </c>
    </row>
    <row r="3751" spans="1:15" x14ac:dyDescent="0.25">
      <c r="A3751" t="s">
        <v>124</v>
      </c>
      <c r="B3751" t="s">
        <v>125</v>
      </c>
      <c r="C3751">
        <v>1600003565</v>
      </c>
      <c r="D3751">
        <v>20230609</v>
      </c>
      <c r="E3751">
        <v>40100000</v>
      </c>
      <c r="F3751" t="s">
        <v>55</v>
      </c>
      <c r="G3751" t="s">
        <v>3682</v>
      </c>
      <c r="H3751" t="s">
        <v>3683</v>
      </c>
      <c r="I3751" t="s">
        <v>4588</v>
      </c>
      <c r="J3751">
        <v>20230609</v>
      </c>
      <c r="K3751" t="s">
        <v>4589</v>
      </c>
      <c r="L3751">
        <v>756</v>
      </c>
      <c r="M3751">
        <v>0</v>
      </c>
      <c r="N3751" t="s">
        <v>37</v>
      </c>
      <c r="O3751">
        <v>20230620</v>
      </c>
    </row>
    <row r="3752" spans="1:15" x14ac:dyDescent="0.25">
      <c r="A3752" t="s">
        <v>124</v>
      </c>
      <c r="B3752" t="s">
        <v>125</v>
      </c>
      <c r="C3752">
        <v>1600000640</v>
      </c>
      <c r="D3752">
        <v>20230420</v>
      </c>
      <c r="E3752">
        <v>40100000</v>
      </c>
      <c r="F3752" t="s">
        <v>55</v>
      </c>
      <c r="G3752" t="s">
        <v>573</v>
      </c>
      <c r="H3752" t="s">
        <v>574</v>
      </c>
      <c r="I3752" t="s">
        <v>4590</v>
      </c>
      <c r="J3752">
        <v>20230420</v>
      </c>
      <c r="K3752" t="s">
        <v>421</v>
      </c>
      <c r="L3752">
        <v>32.93</v>
      </c>
      <c r="M3752">
        <v>0</v>
      </c>
      <c r="N3752" t="s">
        <v>83</v>
      </c>
      <c r="O3752">
        <v>20230424</v>
      </c>
    </row>
    <row r="3753" spans="1:15" x14ac:dyDescent="0.25">
      <c r="A3753" t="s">
        <v>124</v>
      </c>
      <c r="B3753" t="s">
        <v>125</v>
      </c>
      <c r="C3753">
        <v>1600000221</v>
      </c>
      <c r="D3753">
        <v>20230403</v>
      </c>
      <c r="E3753">
        <v>40100000</v>
      </c>
      <c r="F3753" t="s">
        <v>55</v>
      </c>
      <c r="G3753" t="s">
        <v>144</v>
      </c>
      <c r="H3753" t="s">
        <v>145</v>
      </c>
      <c r="I3753">
        <v>104230027</v>
      </c>
      <c r="J3753">
        <v>20230403</v>
      </c>
      <c r="K3753" t="s">
        <v>456</v>
      </c>
      <c r="L3753">
        <v>473.7</v>
      </c>
      <c r="M3753">
        <v>0</v>
      </c>
      <c r="N3753" t="s">
        <v>37</v>
      </c>
      <c r="O3753">
        <v>20230404</v>
      </c>
    </row>
    <row r="3754" spans="1:15" x14ac:dyDescent="0.25">
      <c r="A3754" t="s">
        <v>124</v>
      </c>
      <c r="B3754" t="s">
        <v>125</v>
      </c>
      <c r="C3754">
        <v>1600006180</v>
      </c>
      <c r="D3754">
        <v>20230726</v>
      </c>
      <c r="E3754">
        <v>40100000</v>
      </c>
      <c r="F3754" t="s">
        <v>55</v>
      </c>
      <c r="G3754" t="s">
        <v>139</v>
      </c>
      <c r="H3754" t="s">
        <v>140</v>
      </c>
      <c r="I3754" t="s">
        <v>1198</v>
      </c>
      <c r="J3754">
        <v>20230726</v>
      </c>
      <c r="K3754" t="e">
        <f>-CREDIT COOPERATIF CB Fusacq</f>
        <v>#NAME?</v>
      </c>
      <c r="L3754">
        <v>258</v>
      </c>
      <c r="M3754">
        <v>0</v>
      </c>
    </row>
    <row r="3755" spans="1:15" x14ac:dyDescent="0.25">
      <c r="A3755" t="s">
        <v>124</v>
      </c>
      <c r="B3755" t="s">
        <v>125</v>
      </c>
      <c r="C3755">
        <v>1600008624</v>
      </c>
      <c r="D3755">
        <v>20230908</v>
      </c>
      <c r="E3755">
        <v>51200006</v>
      </c>
      <c r="F3755" t="s">
        <v>44</v>
      </c>
      <c r="I3755">
        <v>2332080101</v>
      </c>
      <c r="J3755">
        <v>20230908</v>
      </c>
      <c r="K3755" t="s">
        <v>4591</v>
      </c>
      <c r="L3755">
        <v>0</v>
      </c>
      <c r="M3755">
        <v>9788.4</v>
      </c>
    </row>
    <row r="3756" spans="1:15" x14ac:dyDescent="0.25">
      <c r="A3756" t="s">
        <v>124</v>
      </c>
      <c r="B3756" t="s">
        <v>125</v>
      </c>
      <c r="C3756">
        <v>1600007147</v>
      </c>
      <c r="D3756">
        <v>20230807</v>
      </c>
      <c r="E3756">
        <v>51200006</v>
      </c>
      <c r="F3756" t="s">
        <v>44</v>
      </c>
      <c r="I3756">
        <v>108230087</v>
      </c>
      <c r="J3756">
        <v>20230807</v>
      </c>
      <c r="K3756" t="s">
        <v>1948</v>
      </c>
      <c r="L3756">
        <v>0</v>
      </c>
      <c r="M3756">
        <v>591.07000000000005</v>
      </c>
    </row>
    <row r="3757" spans="1:15" x14ac:dyDescent="0.25">
      <c r="A3757" t="s">
        <v>124</v>
      </c>
      <c r="B3757" t="s">
        <v>125</v>
      </c>
      <c r="C3757">
        <v>1600009241</v>
      </c>
      <c r="D3757">
        <v>20230918</v>
      </c>
      <c r="E3757">
        <v>40100000</v>
      </c>
      <c r="F3757" t="s">
        <v>55</v>
      </c>
      <c r="G3757" t="s">
        <v>178</v>
      </c>
      <c r="H3757" t="s">
        <v>179</v>
      </c>
      <c r="I3757" t="s">
        <v>4592</v>
      </c>
      <c r="J3757">
        <v>20230918</v>
      </c>
      <c r="K3757" t="s">
        <v>1104</v>
      </c>
      <c r="L3757">
        <v>1644.35</v>
      </c>
      <c r="M3757">
        <v>0</v>
      </c>
      <c r="N3757" t="s">
        <v>2776</v>
      </c>
      <c r="O3757">
        <v>20230919</v>
      </c>
    </row>
    <row r="3758" spans="1:15" x14ac:dyDescent="0.25">
      <c r="A3758" t="s">
        <v>124</v>
      </c>
      <c r="B3758" t="s">
        <v>125</v>
      </c>
      <c r="C3758">
        <v>1600002614</v>
      </c>
      <c r="D3758">
        <v>20230522</v>
      </c>
      <c r="E3758">
        <v>51200006</v>
      </c>
      <c r="F3758" t="s">
        <v>44</v>
      </c>
      <c r="I3758">
        <v>105230038</v>
      </c>
      <c r="J3758">
        <v>20230522</v>
      </c>
      <c r="K3758" t="s">
        <v>440</v>
      </c>
      <c r="L3758">
        <v>0</v>
      </c>
      <c r="M3758">
        <v>487.68</v>
      </c>
    </row>
    <row r="3759" spans="1:15" x14ac:dyDescent="0.25">
      <c r="A3759" t="s">
        <v>124</v>
      </c>
      <c r="B3759" t="s">
        <v>125</v>
      </c>
      <c r="C3759">
        <v>1600000437</v>
      </c>
      <c r="D3759">
        <v>20230417</v>
      </c>
      <c r="E3759">
        <v>51200006</v>
      </c>
      <c r="F3759" t="s">
        <v>44</v>
      </c>
      <c r="I3759">
        <v>103230438</v>
      </c>
      <c r="J3759">
        <v>20230417</v>
      </c>
      <c r="K3759" t="s">
        <v>4593</v>
      </c>
      <c r="L3759">
        <v>0</v>
      </c>
      <c r="M3759">
        <v>2937.9</v>
      </c>
    </row>
    <row r="3760" spans="1:15" x14ac:dyDescent="0.25">
      <c r="A3760" t="s">
        <v>124</v>
      </c>
      <c r="B3760" t="s">
        <v>125</v>
      </c>
      <c r="C3760">
        <v>1600002054</v>
      </c>
      <c r="D3760">
        <v>20230512</v>
      </c>
      <c r="E3760">
        <v>40100000</v>
      </c>
      <c r="F3760" t="s">
        <v>55</v>
      </c>
      <c r="G3760" t="s">
        <v>139</v>
      </c>
      <c r="H3760" t="s">
        <v>140</v>
      </c>
      <c r="I3760" t="s">
        <v>4594</v>
      </c>
      <c r="J3760">
        <v>20230512</v>
      </c>
      <c r="K3760" t="s">
        <v>300</v>
      </c>
      <c r="L3760">
        <v>86.17</v>
      </c>
      <c r="M3760">
        <v>0</v>
      </c>
    </row>
    <row r="3761" spans="1:15" x14ac:dyDescent="0.25">
      <c r="A3761" t="s">
        <v>124</v>
      </c>
      <c r="B3761" t="s">
        <v>125</v>
      </c>
      <c r="C3761">
        <v>1600000978</v>
      </c>
      <c r="D3761">
        <v>20230503</v>
      </c>
      <c r="E3761">
        <v>40100000</v>
      </c>
      <c r="F3761" t="s">
        <v>55</v>
      </c>
      <c r="G3761" t="s">
        <v>1617</v>
      </c>
      <c r="H3761" t="s">
        <v>1618</v>
      </c>
      <c r="I3761">
        <v>30</v>
      </c>
      <c r="J3761">
        <v>20230503</v>
      </c>
      <c r="K3761" t="s">
        <v>4595</v>
      </c>
      <c r="L3761">
        <v>4338</v>
      </c>
      <c r="M3761">
        <v>0</v>
      </c>
      <c r="N3761" t="s">
        <v>83</v>
      </c>
      <c r="O3761">
        <v>20230620</v>
      </c>
    </row>
    <row r="3762" spans="1:15" x14ac:dyDescent="0.25">
      <c r="A3762" t="s">
        <v>124</v>
      </c>
      <c r="B3762" t="s">
        <v>125</v>
      </c>
      <c r="C3762">
        <v>1600007083</v>
      </c>
      <c r="D3762">
        <v>20230807</v>
      </c>
      <c r="E3762">
        <v>51200006</v>
      </c>
      <c r="F3762" t="s">
        <v>44</v>
      </c>
      <c r="I3762">
        <v>2332070083</v>
      </c>
      <c r="J3762">
        <v>20230807</v>
      </c>
      <c r="K3762" t="s">
        <v>4596</v>
      </c>
      <c r="L3762">
        <v>0</v>
      </c>
      <c r="M3762">
        <v>11761.2</v>
      </c>
    </row>
    <row r="3763" spans="1:15" x14ac:dyDescent="0.25">
      <c r="A3763" t="s">
        <v>124</v>
      </c>
      <c r="B3763" t="s">
        <v>125</v>
      </c>
      <c r="C3763">
        <v>1600009628</v>
      </c>
      <c r="D3763">
        <v>20230926</v>
      </c>
      <c r="E3763">
        <v>51200006</v>
      </c>
      <c r="F3763" t="s">
        <v>44</v>
      </c>
      <c r="I3763" t="s">
        <v>4597</v>
      </c>
      <c r="J3763">
        <v>20230926</v>
      </c>
      <c r="K3763" t="s">
        <v>4598</v>
      </c>
      <c r="L3763">
        <v>1080</v>
      </c>
      <c r="M3763">
        <v>0</v>
      </c>
    </row>
    <row r="3764" spans="1:15" x14ac:dyDescent="0.25">
      <c r="A3764" t="s">
        <v>124</v>
      </c>
      <c r="B3764" t="s">
        <v>125</v>
      </c>
      <c r="C3764">
        <v>1600000572</v>
      </c>
      <c r="D3764">
        <v>20230418</v>
      </c>
      <c r="E3764">
        <v>43100000</v>
      </c>
      <c r="F3764" t="s">
        <v>26</v>
      </c>
      <c r="I3764" s="1">
        <v>44986</v>
      </c>
      <c r="J3764">
        <v>20230418</v>
      </c>
      <c r="K3764" t="s">
        <v>394</v>
      </c>
      <c r="L3764">
        <v>92688</v>
      </c>
      <c r="M3764">
        <v>0</v>
      </c>
      <c r="N3764" t="s">
        <v>27</v>
      </c>
      <c r="O3764">
        <v>20231103</v>
      </c>
    </row>
    <row r="3765" spans="1:15" x14ac:dyDescent="0.25">
      <c r="A3765" t="s">
        <v>124</v>
      </c>
      <c r="B3765" t="s">
        <v>125</v>
      </c>
      <c r="C3765">
        <v>1600009789</v>
      </c>
      <c r="D3765">
        <v>20230927</v>
      </c>
      <c r="E3765">
        <v>40100000</v>
      </c>
      <c r="F3765" t="s">
        <v>55</v>
      </c>
      <c r="G3765" t="s">
        <v>199</v>
      </c>
      <c r="H3765" t="s">
        <v>200</v>
      </c>
      <c r="I3765">
        <v>109230087</v>
      </c>
      <c r="J3765">
        <v>20230927</v>
      </c>
      <c r="K3765" t="s">
        <v>280</v>
      </c>
      <c r="L3765">
        <v>270.5</v>
      </c>
      <c r="M3765">
        <v>0</v>
      </c>
      <c r="N3765" t="s">
        <v>2949</v>
      </c>
      <c r="O3765">
        <v>20230928</v>
      </c>
    </row>
    <row r="3766" spans="1:15" x14ac:dyDescent="0.25">
      <c r="A3766" t="s">
        <v>124</v>
      </c>
      <c r="B3766" t="s">
        <v>125</v>
      </c>
      <c r="C3766">
        <v>1600006601</v>
      </c>
      <c r="D3766">
        <v>20230731</v>
      </c>
      <c r="E3766">
        <v>51200006</v>
      </c>
      <c r="F3766" t="s">
        <v>44</v>
      </c>
      <c r="I3766" t="s">
        <v>3778</v>
      </c>
      <c r="J3766">
        <v>20230731</v>
      </c>
      <c r="K3766" t="s">
        <v>3779</v>
      </c>
      <c r="L3766">
        <v>2112</v>
      </c>
      <c r="M3766">
        <v>0</v>
      </c>
    </row>
    <row r="3767" spans="1:15" x14ac:dyDescent="0.25">
      <c r="A3767" t="s">
        <v>124</v>
      </c>
      <c r="B3767" t="s">
        <v>125</v>
      </c>
      <c r="C3767">
        <v>1600008455</v>
      </c>
      <c r="D3767">
        <v>20230901</v>
      </c>
      <c r="E3767">
        <v>51200006</v>
      </c>
      <c r="F3767" t="s">
        <v>44</v>
      </c>
      <c r="I3767" t="s">
        <v>2654</v>
      </c>
      <c r="J3767">
        <v>20230901</v>
      </c>
      <c r="K3767" t="s">
        <v>2655</v>
      </c>
      <c r="L3767">
        <v>1488</v>
      </c>
      <c r="M3767">
        <v>0</v>
      </c>
    </row>
    <row r="3768" spans="1:15" x14ac:dyDescent="0.25">
      <c r="A3768" t="s">
        <v>124</v>
      </c>
      <c r="B3768" t="s">
        <v>125</v>
      </c>
      <c r="C3768">
        <v>1600010296</v>
      </c>
      <c r="D3768">
        <v>20231013</v>
      </c>
      <c r="E3768">
        <v>40100000</v>
      </c>
      <c r="F3768" t="s">
        <v>55</v>
      </c>
      <c r="G3768" t="s">
        <v>598</v>
      </c>
      <c r="H3768" t="s">
        <v>599</v>
      </c>
      <c r="I3768">
        <v>213144082</v>
      </c>
      <c r="J3768">
        <v>20231013</v>
      </c>
      <c r="K3768" t="s">
        <v>4599</v>
      </c>
      <c r="L3768">
        <v>7554.04</v>
      </c>
      <c r="M3768">
        <v>0</v>
      </c>
      <c r="N3768" t="s">
        <v>34</v>
      </c>
      <c r="O3768">
        <v>20231006</v>
      </c>
    </row>
    <row r="3769" spans="1:15" x14ac:dyDescent="0.25">
      <c r="A3769" t="s">
        <v>124</v>
      </c>
      <c r="B3769" t="s">
        <v>125</v>
      </c>
      <c r="C3769">
        <v>1600008100</v>
      </c>
      <c r="D3769">
        <v>20230825</v>
      </c>
      <c r="E3769">
        <v>40100000</v>
      </c>
      <c r="F3769" t="s">
        <v>55</v>
      </c>
      <c r="G3769" t="s">
        <v>549</v>
      </c>
      <c r="H3769" t="s">
        <v>550</v>
      </c>
      <c r="I3769" t="s">
        <v>1023</v>
      </c>
      <c r="J3769">
        <v>20230825</v>
      </c>
      <c r="K3769" t="s">
        <v>552</v>
      </c>
      <c r="L3769">
        <v>80000</v>
      </c>
      <c r="M3769">
        <v>0</v>
      </c>
      <c r="N3769" t="s">
        <v>80</v>
      </c>
      <c r="O3769">
        <v>20231006</v>
      </c>
    </row>
    <row r="3770" spans="1:15" x14ac:dyDescent="0.25">
      <c r="A3770" t="s">
        <v>124</v>
      </c>
      <c r="B3770" t="s">
        <v>125</v>
      </c>
      <c r="C3770">
        <v>1600009866</v>
      </c>
      <c r="D3770">
        <v>20230930</v>
      </c>
      <c r="E3770">
        <v>40100000</v>
      </c>
      <c r="F3770" t="s">
        <v>55</v>
      </c>
      <c r="G3770" t="s">
        <v>139</v>
      </c>
      <c r="H3770" t="s">
        <v>140</v>
      </c>
      <c r="I3770" t="s">
        <v>4600</v>
      </c>
      <c r="J3770">
        <v>20230930</v>
      </c>
      <c r="K3770" t="e">
        <f>-CREDIT COOPERATIF CB Maya virtual</f>
        <v>#NAME?</v>
      </c>
      <c r="L3770">
        <v>13.73</v>
      </c>
      <c r="M3770">
        <v>0</v>
      </c>
    </row>
    <row r="3771" spans="1:15" x14ac:dyDescent="0.25">
      <c r="A3771" t="s">
        <v>124</v>
      </c>
      <c r="B3771" t="s">
        <v>125</v>
      </c>
      <c r="C3771">
        <v>1600003430</v>
      </c>
      <c r="D3771">
        <v>20230605</v>
      </c>
      <c r="E3771">
        <v>41100000</v>
      </c>
      <c r="F3771" t="s">
        <v>81</v>
      </c>
      <c r="G3771" t="s">
        <v>664</v>
      </c>
      <c r="H3771" t="s">
        <v>665</v>
      </c>
      <c r="I3771" t="s">
        <v>631</v>
      </c>
      <c r="J3771">
        <v>20230605</v>
      </c>
      <c r="K3771" t="s">
        <v>632</v>
      </c>
      <c r="L3771">
        <v>0</v>
      </c>
      <c r="M3771">
        <v>1992</v>
      </c>
      <c r="N3771" t="s">
        <v>83</v>
      </c>
      <c r="O3771">
        <v>20230606</v>
      </c>
    </row>
    <row r="3772" spans="1:15" x14ac:dyDescent="0.25">
      <c r="A3772" t="s">
        <v>124</v>
      </c>
      <c r="B3772" t="s">
        <v>125</v>
      </c>
      <c r="C3772">
        <v>1600011379</v>
      </c>
      <c r="D3772">
        <v>20231031</v>
      </c>
      <c r="E3772">
        <v>40100000</v>
      </c>
      <c r="F3772" t="s">
        <v>55</v>
      </c>
      <c r="G3772" t="s">
        <v>1777</v>
      </c>
      <c r="H3772" t="s">
        <v>1778</v>
      </c>
      <c r="I3772" t="s">
        <v>4601</v>
      </c>
      <c r="J3772">
        <v>20231031</v>
      </c>
      <c r="K3772" t="s">
        <v>4602</v>
      </c>
      <c r="L3772">
        <v>360</v>
      </c>
      <c r="M3772">
        <v>0</v>
      </c>
      <c r="N3772" t="s">
        <v>136</v>
      </c>
      <c r="O3772">
        <v>20231031</v>
      </c>
    </row>
    <row r="3773" spans="1:15" x14ac:dyDescent="0.25">
      <c r="A3773" t="s">
        <v>124</v>
      </c>
      <c r="B3773" t="s">
        <v>125</v>
      </c>
      <c r="C3773">
        <v>1600006435</v>
      </c>
      <c r="D3773">
        <v>20230731</v>
      </c>
      <c r="E3773">
        <v>40100000</v>
      </c>
      <c r="F3773" t="s">
        <v>55</v>
      </c>
      <c r="G3773" t="s">
        <v>305</v>
      </c>
      <c r="H3773" t="s">
        <v>306</v>
      </c>
      <c r="I3773" t="s">
        <v>915</v>
      </c>
      <c r="J3773">
        <v>20230731</v>
      </c>
      <c r="K3773" t="s">
        <v>916</v>
      </c>
      <c r="L3773">
        <v>144</v>
      </c>
      <c r="M3773">
        <v>0</v>
      </c>
      <c r="N3773" t="s">
        <v>80</v>
      </c>
      <c r="O3773">
        <v>20230728</v>
      </c>
    </row>
    <row r="3774" spans="1:15" x14ac:dyDescent="0.25">
      <c r="A3774" t="s">
        <v>124</v>
      </c>
      <c r="B3774" t="s">
        <v>125</v>
      </c>
      <c r="C3774">
        <v>1600007357</v>
      </c>
      <c r="D3774">
        <v>20230815</v>
      </c>
      <c r="E3774">
        <v>51200006</v>
      </c>
      <c r="F3774" t="s">
        <v>44</v>
      </c>
      <c r="I3774" t="s">
        <v>1824</v>
      </c>
      <c r="J3774">
        <v>20230815</v>
      </c>
      <c r="K3774" t="s">
        <v>1787</v>
      </c>
      <c r="L3774">
        <v>0</v>
      </c>
      <c r="M3774">
        <v>1780.8</v>
      </c>
    </row>
    <row r="3775" spans="1:15" x14ac:dyDescent="0.25">
      <c r="A3775" t="s">
        <v>124</v>
      </c>
      <c r="B3775" t="s">
        <v>125</v>
      </c>
      <c r="C3775">
        <v>1600007951</v>
      </c>
      <c r="D3775">
        <v>20230821</v>
      </c>
      <c r="E3775">
        <v>51200006</v>
      </c>
      <c r="F3775" t="s">
        <v>44</v>
      </c>
      <c r="I3775" t="s">
        <v>4603</v>
      </c>
      <c r="J3775">
        <v>20230821</v>
      </c>
      <c r="K3775" t="s">
        <v>4604</v>
      </c>
      <c r="L3775">
        <v>716.71</v>
      </c>
      <c r="M3775">
        <v>0</v>
      </c>
    </row>
    <row r="3776" spans="1:15" x14ac:dyDescent="0.25">
      <c r="A3776" t="s">
        <v>124</v>
      </c>
      <c r="B3776" t="s">
        <v>125</v>
      </c>
      <c r="C3776">
        <v>1600010275</v>
      </c>
      <c r="D3776">
        <v>20231006</v>
      </c>
      <c r="E3776">
        <v>40100000</v>
      </c>
      <c r="F3776" t="s">
        <v>55</v>
      </c>
      <c r="G3776" t="s">
        <v>2200</v>
      </c>
      <c r="H3776" t="s">
        <v>2201</v>
      </c>
      <c r="I3776" t="s">
        <v>4605</v>
      </c>
      <c r="J3776">
        <v>20231006</v>
      </c>
      <c r="K3776" t="s">
        <v>4606</v>
      </c>
      <c r="L3776">
        <v>1101.8499999999999</v>
      </c>
      <c r="M3776">
        <v>0</v>
      </c>
      <c r="N3776" t="s">
        <v>117</v>
      </c>
      <c r="O3776">
        <v>20231006</v>
      </c>
    </row>
    <row r="3777" spans="1:15" x14ac:dyDescent="0.25">
      <c r="A3777" t="s">
        <v>124</v>
      </c>
      <c r="B3777" t="s">
        <v>125</v>
      </c>
      <c r="C3777">
        <v>1600008139</v>
      </c>
      <c r="D3777">
        <v>20230828</v>
      </c>
      <c r="E3777">
        <v>51200006</v>
      </c>
      <c r="F3777" t="s">
        <v>44</v>
      </c>
      <c r="I3777" t="s">
        <v>547</v>
      </c>
      <c r="J3777">
        <v>20230828</v>
      </c>
      <c r="K3777" t="s">
        <v>548</v>
      </c>
      <c r="L3777">
        <v>1224</v>
      </c>
      <c r="M3777">
        <v>0</v>
      </c>
    </row>
    <row r="3778" spans="1:15" x14ac:dyDescent="0.25">
      <c r="A3778" t="s">
        <v>124</v>
      </c>
      <c r="B3778" t="s">
        <v>125</v>
      </c>
      <c r="C3778">
        <v>1600008602</v>
      </c>
      <c r="D3778">
        <v>20230906</v>
      </c>
      <c r="E3778">
        <v>51200006</v>
      </c>
      <c r="F3778" t="s">
        <v>44</v>
      </c>
      <c r="I3778" t="s">
        <v>4607</v>
      </c>
      <c r="J3778">
        <v>20230906</v>
      </c>
      <c r="K3778" t="s">
        <v>4608</v>
      </c>
      <c r="L3778">
        <v>1116</v>
      </c>
      <c r="M3778">
        <v>0</v>
      </c>
    </row>
    <row r="3779" spans="1:15" x14ac:dyDescent="0.25">
      <c r="A3779" t="s">
        <v>124</v>
      </c>
      <c r="B3779" t="s">
        <v>125</v>
      </c>
      <c r="C3779">
        <v>1600008829</v>
      </c>
      <c r="D3779">
        <v>20230915</v>
      </c>
      <c r="E3779">
        <v>51200006</v>
      </c>
      <c r="F3779" t="s">
        <v>44</v>
      </c>
      <c r="I3779" t="s">
        <v>4609</v>
      </c>
      <c r="J3779">
        <v>20230915</v>
      </c>
      <c r="K3779" t="s">
        <v>4610</v>
      </c>
      <c r="L3779">
        <v>0</v>
      </c>
      <c r="M3779">
        <v>1349.34</v>
      </c>
    </row>
    <row r="3780" spans="1:15" x14ac:dyDescent="0.25">
      <c r="A3780" t="s">
        <v>124</v>
      </c>
      <c r="B3780" t="s">
        <v>125</v>
      </c>
      <c r="C3780">
        <v>1600000298</v>
      </c>
      <c r="D3780">
        <v>20230414</v>
      </c>
      <c r="E3780">
        <v>51200006</v>
      </c>
      <c r="F3780" t="s">
        <v>44</v>
      </c>
      <c r="I3780" t="s">
        <v>4611</v>
      </c>
      <c r="J3780">
        <v>20230414</v>
      </c>
      <c r="K3780" t="s">
        <v>4612</v>
      </c>
      <c r="L3780">
        <v>0</v>
      </c>
      <c r="M3780">
        <v>438</v>
      </c>
    </row>
    <row r="3781" spans="1:15" x14ac:dyDescent="0.25">
      <c r="A3781" t="s">
        <v>124</v>
      </c>
      <c r="B3781" t="s">
        <v>125</v>
      </c>
      <c r="C3781">
        <v>1600003347</v>
      </c>
      <c r="D3781">
        <v>20230615</v>
      </c>
      <c r="E3781">
        <v>51200006</v>
      </c>
      <c r="F3781" t="s">
        <v>44</v>
      </c>
      <c r="I3781" t="s">
        <v>2128</v>
      </c>
      <c r="J3781">
        <v>20230615</v>
      </c>
      <c r="K3781" t="s">
        <v>2129</v>
      </c>
      <c r="L3781">
        <v>0</v>
      </c>
      <c r="M3781">
        <v>5949.95</v>
      </c>
    </row>
    <row r="3782" spans="1:15" x14ac:dyDescent="0.25">
      <c r="A3782" t="s">
        <v>124</v>
      </c>
      <c r="B3782" t="s">
        <v>125</v>
      </c>
      <c r="C3782">
        <v>1600003400</v>
      </c>
      <c r="D3782">
        <v>20230602</v>
      </c>
      <c r="E3782">
        <v>51200006</v>
      </c>
      <c r="F3782" t="s">
        <v>44</v>
      </c>
      <c r="I3782" t="s">
        <v>4613</v>
      </c>
      <c r="J3782">
        <v>20230602</v>
      </c>
      <c r="K3782" t="s">
        <v>4614</v>
      </c>
      <c r="L3782">
        <v>528</v>
      </c>
      <c r="M3782">
        <v>0</v>
      </c>
    </row>
    <row r="3783" spans="1:15" x14ac:dyDescent="0.25">
      <c r="A3783" t="s">
        <v>124</v>
      </c>
      <c r="B3783" t="s">
        <v>125</v>
      </c>
      <c r="C3783">
        <v>1600007266</v>
      </c>
      <c r="D3783">
        <v>20230809</v>
      </c>
      <c r="E3783">
        <v>41100000</v>
      </c>
      <c r="F3783" t="s">
        <v>81</v>
      </c>
      <c r="G3783" t="s">
        <v>1307</v>
      </c>
      <c r="H3783" t="s">
        <v>1308</v>
      </c>
      <c r="I3783" t="s">
        <v>4615</v>
      </c>
      <c r="J3783">
        <v>20230809</v>
      </c>
      <c r="K3783" t="s">
        <v>4616</v>
      </c>
      <c r="L3783">
        <v>0</v>
      </c>
      <c r="M3783">
        <v>2520</v>
      </c>
      <c r="N3783" t="s">
        <v>37</v>
      </c>
      <c r="O3783">
        <v>20230810</v>
      </c>
    </row>
    <row r="3784" spans="1:15" x14ac:dyDescent="0.25">
      <c r="A3784" t="s">
        <v>124</v>
      </c>
      <c r="B3784" t="s">
        <v>125</v>
      </c>
      <c r="C3784">
        <v>1600003622</v>
      </c>
      <c r="D3784">
        <v>20230609</v>
      </c>
      <c r="E3784">
        <v>41100000</v>
      </c>
      <c r="F3784" t="s">
        <v>81</v>
      </c>
      <c r="G3784" t="s">
        <v>1175</v>
      </c>
      <c r="H3784" t="s">
        <v>1176</v>
      </c>
      <c r="I3784" t="s">
        <v>3828</v>
      </c>
      <c r="J3784">
        <v>20230609</v>
      </c>
      <c r="K3784" t="s">
        <v>3829</v>
      </c>
      <c r="L3784">
        <v>0</v>
      </c>
      <c r="M3784">
        <v>360</v>
      </c>
      <c r="N3784" t="s">
        <v>37</v>
      </c>
      <c r="O3784">
        <v>20230612</v>
      </c>
    </row>
    <row r="3785" spans="1:15" x14ac:dyDescent="0.25">
      <c r="A3785" t="s">
        <v>124</v>
      </c>
      <c r="B3785" t="s">
        <v>125</v>
      </c>
      <c r="C3785">
        <v>1600002980</v>
      </c>
      <c r="D3785">
        <v>20230525</v>
      </c>
      <c r="E3785">
        <v>40100000</v>
      </c>
      <c r="F3785" t="s">
        <v>55</v>
      </c>
      <c r="G3785" t="s">
        <v>1840</v>
      </c>
      <c r="H3785" t="s">
        <v>1841</v>
      </c>
      <c r="I3785" t="s">
        <v>3933</v>
      </c>
      <c r="J3785">
        <v>20230525</v>
      </c>
      <c r="K3785" t="s">
        <v>3934</v>
      </c>
      <c r="L3785">
        <v>33.76</v>
      </c>
      <c r="M3785">
        <v>0</v>
      </c>
      <c r="N3785" t="s">
        <v>54</v>
      </c>
      <c r="O3785">
        <v>20230530</v>
      </c>
    </row>
    <row r="3786" spans="1:15" x14ac:dyDescent="0.25">
      <c r="A3786" t="s">
        <v>124</v>
      </c>
      <c r="B3786" t="s">
        <v>125</v>
      </c>
      <c r="C3786">
        <v>1600003288</v>
      </c>
      <c r="D3786">
        <v>20230601</v>
      </c>
      <c r="E3786">
        <v>51200006</v>
      </c>
      <c r="F3786" t="s">
        <v>44</v>
      </c>
      <c r="I3786">
        <v>4000036</v>
      </c>
      <c r="J3786">
        <v>20230601</v>
      </c>
      <c r="K3786" t="s">
        <v>2391</v>
      </c>
      <c r="L3786">
        <v>0</v>
      </c>
      <c r="M3786">
        <v>-588.6</v>
      </c>
    </row>
    <row r="3787" spans="1:15" x14ac:dyDescent="0.25">
      <c r="A3787" t="s">
        <v>124</v>
      </c>
      <c r="B3787" t="s">
        <v>125</v>
      </c>
      <c r="C3787">
        <v>1600000511</v>
      </c>
      <c r="D3787">
        <v>20230414</v>
      </c>
      <c r="E3787">
        <v>51200006</v>
      </c>
      <c r="F3787" t="s">
        <v>44</v>
      </c>
      <c r="I3787">
        <v>64742767</v>
      </c>
      <c r="J3787">
        <v>20230414</v>
      </c>
      <c r="K3787" t="s">
        <v>4617</v>
      </c>
      <c r="L3787">
        <v>0</v>
      </c>
      <c r="M3787">
        <v>217.48</v>
      </c>
    </row>
    <row r="3788" spans="1:15" x14ac:dyDescent="0.25">
      <c r="A3788" t="s">
        <v>124</v>
      </c>
      <c r="B3788" t="s">
        <v>125</v>
      </c>
      <c r="C3788">
        <v>1600005198</v>
      </c>
      <c r="D3788">
        <v>20230703</v>
      </c>
      <c r="E3788">
        <v>40100000</v>
      </c>
      <c r="F3788" t="s">
        <v>55</v>
      </c>
      <c r="G3788" t="s">
        <v>1252</v>
      </c>
      <c r="H3788" t="s">
        <v>1253</v>
      </c>
      <c r="I3788" t="s">
        <v>4407</v>
      </c>
      <c r="J3788">
        <v>20230703</v>
      </c>
      <c r="K3788" t="s">
        <v>2763</v>
      </c>
      <c r="L3788">
        <v>2048.92</v>
      </c>
      <c r="M3788">
        <v>0</v>
      </c>
      <c r="N3788" t="s">
        <v>160</v>
      </c>
      <c r="O3788">
        <v>20230704</v>
      </c>
    </row>
    <row r="3789" spans="1:15" x14ac:dyDescent="0.25">
      <c r="A3789" t="s">
        <v>124</v>
      </c>
      <c r="B3789" t="s">
        <v>125</v>
      </c>
      <c r="C3789">
        <v>1600009618</v>
      </c>
      <c r="D3789">
        <v>20230925</v>
      </c>
      <c r="E3789">
        <v>51200006</v>
      </c>
      <c r="F3789" t="s">
        <v>44</v>
      </c>
      <c r="I3789">
        <v>109230057</v>
      </c>
      <c r="J3789">
        <v>20230925</v>
      </c>
      <c r="K3789" t="s">
        <v>1548</v>
      </c>
      <c r="L3789">
        <v>0</v>
      </c>
      <c r="M3789">
        <v>1881.27</v>
      </c>
    </row>
    <row r="3790" spans="1:15" x14ac:dyDescent="0.25">
      <c r="A3790" t="s">
        <v>124</v>
      </c>
      <c r="B3790" t="s">
        <v>125</v>
      </c>
      <c r="C3790">
        <v>1600003649</v>
      </c>
      <c r="D3790">
        <v>20230612</v>
      </c>
      <c r="E3790">
        <v>40100000</v>
      </c>
      <c r="F3790" t="s">
        <v>55</v>
      </c>
      <c r="G3790" t="s">
        <v>742</v>
      </c>
      <c r="H3790" t="s">
        <v>743</v>
      </c>
      <c r="I3790">
        <v>106230078</v>
      </c>
      <c r="J3790">
        <v>20230612</v>
      </c>
      <c r="K3790" t="s">
        <v>744</v>
      </c>
      <c r="L3790">
        <v>1795.46</v>
      </c>
      <c r="M3790">
        <v>0</v>
      </c>
      <c r="N3790" t="s">
        <v>34</v>
      </c>
      <c r="O3790">
        <v>20230613</v>
      </c>
    </row>
    <row r="3791" spans="1:15" x14ac:dyDescent="0.25">
      <c r="A3791" t="s">
        <v>124</v>
      </c>
      <c r="B3791" t="s">
        <v>125</v>
      </c>
      <c r="C3791">
        <v>1600000478</v>
      </c>
      <c r="D3791">
        <v>20230502</v>
      </c>
      <c r="E3791">
        <v>40100000</v>
      </c>
      <c r="F3791" t="s">
        <v>55</v>
      </c>
      <c r="G3791" t="s">
        <v>3731</v>
      </c>
      <c r="H3791" t="s">
        <v>3732</v>
      </c>
      <c r="I3791">
        <v>230369</v>
      </c>
      <c r="J3791">
        <v>20230502</v>
      </c>
      <c r="K3791" t="s">
        <v>4618</v>
      </c>
      <c r="L3791">
        <v>163.19999999999999</v>
      </c>
      <c r="M3791">
        <v>0</v>
      </c>
      <c r="N3791" t="s">
        <v>83</v>
      </c>
      <c r="O3791">
        <v>20230620</v>
      </c>
    </row>
    <row r="3792" spans="1:15" x14ac:dyDescent="0.25">
      <c r="A3792" t="s">
        <v>124</v>
      </c>
      <c r="B3792" t="s">
        <v>125</v>
      </c>
      <c r="C3792">
        <v>1600011262</v>
      </c>
      <c r="D3792">
        <v>20231024</v>
      </c>
      <c r="E3792">
        <v>40100000</v>
      </c>
      <c r="F3792" t="s">
        <v>55</v>
      </c>
      <c r="G3792" t="s">
        <v>144</v>
      </c>
      <c r="H3792" t="s">
        <v>145</v>
      </c>
      <c r="I3792">
        <v>110230097</v>
      </c>
      <c r="J3792">
        <v>20231024</v>
      </c>
      <c r="K3792" t="s">
        <v>440</v>
      </c>
      <c r="L3792">
        <v>487.68</v>
      </c>
      <c r="M3792">
        <v>0</v>
      </c>
      <c r="N3792" t="s">
        <v>4619</v>
      </c>
      <c r="O3792">
        <v>20231026</v>
      </c>
    </row>
    <row r="3793" spans="1:15" x14ac:dyDescent="0.25">
      <c r="A3793" t="s">
        <v>124</v>
      </c>
      <c r="B3793" t="s">
        <v>125</v>
      </c>
      <c r="C3793">
        <v>1600006498</v>
      </c>
      <c r="D3793">
        <v>20230731</v>
      </c>
      <c r="E3793">
        <v>51200006</v>
      </c>
      <c r="F3793" t="s">
        <v>44</v>
      </c>
      <c r="I3793">
        <v>10343314</v>
      </c>
      <c r="J3793">
        <v>20230731</v>
      </c>
      <c r="K3793" t="s">
        <v>2335</v>
      </c>
      <c r="L3793">
        <v>0</v>
      </c>
      <c r="M3793">
        <v>3950.4</v>
      </c>
    </row>
    <row r="3794" spans="1:15" x14ac:dyDescent="0.25">
      <c r="A3794" t="s">
        <v>124</v>
      </c>
      <c r="B3794" t="s">
        <v>125</v>
      </c>
      <c r="C3794">
        <v>1600000732</v>
      </c>
      <c r="D3794">
        <v>20230425</v>
      </c>
      <c r="E3794">
        <v>51200006</v>
      </c>
      <c r="F3794" t="s">
        <v>44</v>
      </c>
      <c r="I3794" t="s">
        <v>3283</v>
      </c>
      <c r="J3794">
        <v>20230425</v>
      </c>
      <c r="K3794" t="s">
        <v>3284</v>
      </c>
      <c r="L3794">
        <v>0</v>
      </c>
      <c r="M3794">
        <v>2505.2600000000002</v>
      </c>
    </row>
    <row r="3795" spans="1:15" x14ac:dyDescent="0.25">
      <c r="A3795" t="s">
        <v>124</v>
      </c>
      <c r="B3795" t="s">
        <v>125</v>
      </c>
      <c r="C3795">
        <v>1600007023</v>
      </c>
      <c r="D3795">
        <v>20230802</v>
      </c>
      <c r="E3795">
        <v>41100000</v>
      </c>
      <c r="F3795" t="s">
        <v>81</v>
      </c>
      <c r="G3795" t="s">
        <v>668</v>
      </c>
      <c r="H3795" t="s">
        <v>669</v>
      </c>
      <c r="I3795" t="s">
        <v>4423</v>
      </c>
      <c r="J3795">
        <v>20230802</v>
      </c>
      <c r="K3795" t="s">
        <v>4424</v>
      </c>
      <c r="L3795">
        <v>0</v>
      </c>
      <c r="M3795">
        <v>582</v>
      </c>
      <c r="N3795" t="s">
        <v>446</v>
      </c>
      <c r="O3795">
        <v>20230803</v>
      </c>
    </row>
    <row r="3796" spans="1:15" x14ac:dyDescent="0.25">
      <c r="A3796" t="s">
        <v>124</v>
      </c>
      <c r="B3796" t="s">
        <v>125</v>
      </c>
      <c r="C3796">
        <v>1600003748</v>
      </c>
      <c r="D3796">
        <v>20230623</v>
      </c>
      <c r="E3796">
        <v>51200006</v>
      </c>
      <c r="F3796" t="s">
        <v>44</v>
      </c>
      <c r="I3796">
        <v>25008</v>
      </c>
      <c r="J3796">
        <v>20230623</v>
      </c>
      <c r="K3796" t="s">
        <v>4447</v>
      </c>
      <c r="L3796">
        <v>0</v>
      </c>
      <c r="M3796">
        <v>976.87</v>
      </c>
    </row>
    <row r="3797" spans="1:15" x14ac:dyDescent="0.25">
      <c r="A3797" t="s">
        <v>124</v>
      </c>
      <c r="B3797" t="s">
        <v>125</v>
      </c>
      <c r="C3797">
        <v>1600005914</v>
      </c>
      <c r="D3797">
        <v>20230718</v>
      </c>
      <c r="E3797">
        <v>41100000</v>
      </c>
      <c r="F3797" t="s">
        <v>81</v>
      </c>
      <c r="G3797" t="s">
        <v>1119</v>
      </c>
      <c r="H3797" t="s">
        <v>1120</v>
      </c>
      <c r="I3797" t="s">
        <v>4620</v>
      </c>
      <c r="J3797">
        <v>20230718</v>
      </c>
      <c r="K3797" t="s">
        <v>4621</v>
      </c>
      <c r="L3797">
        <v>0</v>
      </c>
      <c r="M3797">
        <v>924</v>
      </c>
      <c r="N3797" t="s">
        <v>794</v>
      </c>
      <c r="O3797">
        <v>20230719</v>
      </c>
    </row>
    <row r="3798" spans="1:15" x14ac:dyDescent="0.25">
      <c r="A3798" t="s">
        <v>124</v>
      </c>
      <c r="B3798" t="s">
        <v>125</v>
      </c>
      <c r="C3798">
        <v>1600003295</v>
      </c>
      <c r="D3798">
        <v>20230601</v>
      </c>
      <c r="E3798">
        <v>51200006</v>
      </c>
      <c r="F3798" t="s">
        <v>44</v>
      </c>
      <c r="I3798" t="s">
        <v>535</v>
      </c>
      <c r="J3798">
        <v>20230601</v>
      </c>
      <c r="K3798" t="s">
        <v>536</v>
      </c>
      <c r="L3798">
        <v>0</v>
      </c>
      <c r="M3798">
        <v>1902</v>
      </c>
    </row>
    <row r="3799" spans="1:15" x14ac:dyDescent="0.25">
      <c r="A3799" t="s">
        <v>124</v>
      </c>
      <c r="B3799" t="s">
        <v>125</v>
      </c>
      <c r="C3799">
        <v>1600005865</v>
      </c>
      <c r="D3799">
        <v>20230714</v>
      </c>
      <c r="E3799">
        <v>40100000</v>
      </c>
      <c r="F3799" t="s">
        <v>55</v>
      </c>
      <c r="G3799" t="s">
        <v>139</v>
      </c>
      <c r="H3799" t="s">
        <v>140</v>
      </c>
      <c r="I3799" t="s">
        <v>4622</v>
      </c>
      <c r="J3799">
        <v>20230714</v>
      </c>
      <c r="K3799" t="e">
        <f>-CREDIT COOPERATIF CB crossroad taver</f>
        <v>#NAME?</v>
      </c>
      <c r="L3799">
        <v>31</v>
      </c>
      <c r="M3799">
        <v>0</v>
      </c>
      <c r="N3799" t="s">
        <v>437</v>
      </c>
      <c r="O3799">
        <v>20230731</v>
      </c>
    </row>
    <row r="3800" spans="1:15" x14ac:dyDescent="0.25">
      <c r="A3800" t="s">
        <v>124</v>
      </c>
      <c r="B3800" t="s">
        <v>125</v>
      </c>
      <c r="C3800">
        <v>1600011361</v>
      </c>
      <c r="D3800">
        <v>20231031</v>
      </c>
      <c r="E3800">
        <v>51200006</v>
      </c>
      <c r="F3800" t="s">
        <v>44</v>
      </c>
      <c r="I3800" t="s">
        <v>307</v>
      </c>
      <c r="J3800">
        <v>20231031</v>
      </c>
      <c r="K3800" t="s">
        <v>308</v>
      </c>
      <c r="L3800">
        <v>0</v>
      </c>
      <c r="M3800">
        <v>144</v>
      </c>
    </row>
    <row r="3801" spans="1:15" x14ac:dyDescent="0.25">
      <c r="A3801" t="s">
        <v>124</v>
      </c>
      <c r="B3801" t="s">
        <v>125</v>
      </c>
      <c r="C3801">
        <v>1600000505</v>
      </c>
      <c r="D3801">
        <v>20230415</v>
      </c>
      <c r="E3801">
        <v>40100000</v>
      </c>
      <c r="F3801" t="s">
        <v>55</v>
      </c>
      <c r="G3801" t="s">
        <v>139</v>
      </c>
      <c r="H3801" t="s">
        <v>140</v>
      </c>
      <c r="I3801" t="s">
        <v>4623</v>
      </c>
      <c r="J3801">
        <v>20230415</v>
      </c>
      <c r="K3801" t="s">
        <v>286</v>
      </c>
      <c r="L3801">
        <v>62.18</v>
      </c>
      <c r="M3801">
        <v>0</v>
      </c>
      <c r="N3801" t="s">
        <v>1898</v>
      </c>
      <c r="O3801">
        <v>20230531</v>
      </c>
    </row>
    <row r="3802" spans="1:15" x14ac:dyDescent="0.25">
      <c r="A3802" t="s">
        <v>124</v>
      </c>
      <c r="B3802" t="s">
        <v>125</v>
      </c>
      <c r="C3802">
        <v>1600000622</v>
      </c>
      <c r="D3802">
        <v>20230421</v>
      </c>
      <c r="E3802">
        <v>51200006</v>
      </c>
      <c r="F3802" t="s">
        <v>44</v>
      </c>
      <c r="I3802">
        <v>6026956</v>
      </c>
      <c r="J3802">
        <v>20230421</v>
      </c>
      <c r="K3802" t="s">
        <v>1592</v>
      </c>
      <c r="L3802">
        <v>0</v>
      </c>
      <c r="M3802">
        <v>1821.79</v>
      </c>
    </row>
    <row r="3803" spans="1:15" x14ac:dyDescent="0.25">
      <c r="A3803" t="s">
        <v>124</v>
      </c>
      <c r="B3803" t="s">
        <v>125</v>
      </c>
      <c r="C3803">
        <v>1600002288</v>
      </c>
      <c r="D3803">
        <v>20230516</v>
      </c>
      <c r="E3803">
        <v>43100000</v>
      </c>
      <c r="F3803" t="s">
        <v>26</v>
      </c>
      <c r="I3803" s="1">
        <v>45017</v>
      </c>
      <c r="J3803">
        <v>20230516</v>
      </c>
      <c r="K3803" t="s">
        <v>394</v>
      </c>
      <c r="L3803">
        <v>13392</v>
      </c>
      <c r="M3803">
        <v>0</v>
      </c>
      <c r="N3803" t="s">
        <v>37</v>
      </c>
      <c r="O3803">
        <v>20230824</v>
      </c>
    </row>
    <row r="3804" spans="1:15" x14ac:dyDescent="0.25">
      <c r="A3804" t="s">
        <v>124</v>
      </c>
      <c r="B3804" t="s">
        <v>125</v>
      </c>
      <c r="C3804">
        <v>1600000668</v>
      </c>
      <c r="D3804">
        <v>20230421</v>
      </c>
      <c r="E3804">
        <v>51200006</v>
      </c>
      <c r="F3804" t="s">
        <v>44</v>
      </c>
      <c r="I3804">
        <v>104230028</v>
      </c>
      <c r="J3804">
        <v>20230421</v>
      </c>
      <c r="K3804" t="s">
        <v>1083</v>
      </c>
      <c r="L3804">
        <v>0</v>
      </c>
      <c r="M3804">
        <v>681.1</v>
      </c>
    </row>
    <row r="3805" spans="1:15" x14ac:dyDescent="0.25">
      <c r="A3805" t="s">
        <v>124</v>
      </c>
      <c r="B3805" t="s">
        <v>125</v>
      </c>
      <c r="C3805">
        <v>1600000302</v>
      </c>
      <c r="D3805">
        <v>20230414</v>
      </c>
      <c r="E3805">
        <v>51200006</v>
      </c>
      <c r="F3805" t="s">
        <v>44</v>
      </c>
      <c r="I3805">
        <v>212490639</v>
      </c>
      <c r="J3805">
        <v>20230414</v>
      </c>
      <c r="K3805" t="s">
        <v>3392</v>
      </c>
      <c r="L3805">
        <v>0</v>
      </c>
      <c r="M3805">
        <v>670.99</v>
      </c>
    </row>
    <row r="3806" spans="1:15" x14ac:dyDescent="0.25">
      <c r="A3806" t="s">
        <v>124</v>
      </c>
      <c r="B3806" t="s">
        <v>125</v>
      </c>
      <c r="C3806">
        <v>1600005010</v>
      </c>
      <c r="D3806">
        <v>20230703</v>
      </c>
      <c r="E3806">
        <v>51200006</v>
      </c>
      <c r="F3806" t="s">
        <v>44</v>
      </c>
      <c r="I3806" t="s">
        <v>4624</v>
      </c>
      <c r="J3806">
        <v>20230703</v>
      </c>
      <c r="K3806" t="s">
        <v>4625</v>
      </c>
      <c r="L3806">
        <v>300</v>
      </c>
      <c r="M3806">
        <v>0</v>
      </c>
    </row>
    <row r="3807" spans="1:15" x14ac:dyDescent="0.25">
      <c r="A3807" t="s">
        <v>124</v>
      </c>
      <c r="B3807" t="s">
        <v>125</v>
      </c>
      <c r="C3807">
        <v>1600000975</v>
      </c>
      <c r="D3807">
        <v>20230503</v>
      </c>
      <c r="E3807">
        <v>51200006</v>
      </c>
      <c r="F3807" t="s">
        <v>44</v>
      </c>
      <c r="I3807" t="s">
        <v>4626</v>
      </c>
      <c r="J3807">
        <v>20230503</v>
      </c>
      <c r="K3807" t="s">
        <v>4627</v>
      </c>
      <c r="L3807">
        <v>0</v>
      </c>
      <c r="M3807">
        <v>250</v>
      </c>
    </row>
    <row r="3808" spans="1:15" x14ac:dyDescent="0.25">
      <c r="A3808" t="s">
        <v>124</v>
      </c>
      <c r="B3808" t="s">
        <v>125</v>
      </c>
      <c r="C3808">
        <v>1600011317</v>
      </c>
      <c r="D3808">
        <v>20231026</v>
      </c>
      <c r="E3808">
        <v>40100000</v>
      </c>
      <c r="F3808" t="s">
        <v>55</v>
      </c>
      <c r="G3808" t="s">
        <v>719</v>
      </c>
      <c r="H3808" t="s">
        <v>720</v>
      </c>
      <c r="I3808" t="s">
        <v>3679</v>
      </c>
      <c r="J3808">
        <v>20231026</v>
      </c>
      <c r="K3808" t="s">
        <v>3680</v>
      </c>
      <c r="L3808">
        <v>778.21</v>
      </c>
      <c r="M3808">
        <v>0</v>
      </c>
      <c r="N3808" t="s">
        <v>160</v>
      </c>
      <c r="O3808">
        <v>20231027</v>
      </c>
    </row>
    <row r="3809" spans="1:15" x14ac:dyDescent="0.25">
      <c r="A3809" t="s">
        <v>124</v>
      </c>
      <c r="B3809" t="s">
        <v>125</v>
      </c>
      <c r="C3809">
        <v>1600001778</v>
      </c>
      <c r="D3809">
        <v>20230515</v>
      </c>
      <c r="E3809">
        <v>51200006</v>
      </c>
      <c r="F3809" t="s">
        <v>44</v>
      </c>
      <c r="I3809" t="s">
        <v>2537</v>
      </c>
      <c r="J3809">
        <v>20230515</v>
      </c>
      <c r="K3809" t="s">
        <v>2538</v>
      </c>
      <c r="L3809">
        <v>0</v>
      </c>
      <c r="M3809">
        <v>5082.79</v>
      </c>
    </row>
    <row r="3810" spans="1:15" x14ac:dyDescent="0.25">
      <c r="A3810" t="s">
        <v>124</v>
      </c>
      <c r="B3810" t="s">
        <v>125</v>
      </c>
      <c r="C3810">
        <v>1600001768</v>
      </c>
      <c r="D3810">
        <v>20230511</v>
      </c>
      <c r="E3810">
        <v>40100000</v>
      </c>
      <c r="F3810" t="s">
        <v>55</v>
      </c>
      <c r="G3810" t="s">
        <v>598</v>
      </c>
      <c r="H3810" t="s">
        <v>599</v>
      </c>
      <c r="I3810">
        <v>212602681</v>
      </c>
      <c r="J3810">
        <v>20230511</v>
      </c>
      <c r="K3810" t="s">
        <v>600</v>
      </c>
      <c r="L3810">
        <v>6545.68</v>
      </c>
      <c r="M3810">
        <v>0</v>
      </c>
      <c r="N3810" t="s">
        <v>83</v>
      </c>
      <c r="O3810">
        <v>20230620</v>
      </c>
    </row>
    <row r="3811" spans="1:15" x14ac:dyDescent="0.25">
      <c r="A3811" t="s">
        <v>124</v>
      </c>
      <c r="B3811" t="s">
        <v>125</v>
      </c>
      <c r="C3811">
        <v>1600001590</v>
      </c>
      <c r="D3811">
        <v>20230504</v>
      </c>
      <c r="E3811">
        <v>40100000</v>
      </c>
      <c r="F3811" t="s">
        <v>55</v>
      </c>
      <c r="G3811" t="s">
        <v>139</v>
      </c>
      <c r="H3811" t="s">
        <v>140</v>
      </c>
      <c r="I3811" t="s">
        <v>4628</v>
      </c>
      <c r="J3811">
        <v>20230504</v>
      </c>
      <c r="K3811" t="s">
        <v>969</v>
      </c>
      <c r="L3811">
        <v>86</v>
      </c>
      <c r="M3811">
        <v>0</v>
      </c>
      <c r="N3811" t="s">
        <v>2020</v>
      </c>
      <c r="O3811">
        <v>20230516</v>
      </c>
    </row>
    <row r="3812" spans="1:15" x14ac:dyDescent="0.25">
      <c r="A3812" t="s">
        <v>124</v>
      </c>
      <c r="B3812" t="s">
        <v>125</v>
      </c>
      <c r="C3812">
        <v>1600007301</v>
      </c>
      <c r="D3812">
        <v>20230807</v>
      </c>
      <c r="E3812">
        <v>45500004</v>
      </c>
      <c r="F3812" t="s">
        <v>64</v>
      </c>
      <c r="I3812" t="s">
        <v>1683</v>
      </c>
      <c r="J3812">
        <v>20230807</v>
      </c>
      <c r="K3812" t="s">
        <v>2564</v>
      </c>
      <c r="L3812">
        <v>427.43</v>
      </c>
      <c r="M3812">
        <v>0</v>
      </c>
      <c r="N3812" t="s">
        <v>54</v>
      </c>
      <c r="O3812">
        <v>20231006</v>
      </c>
    </row>
    <row r="3813" spans="1:15" x14ac:dyDescent="0.25">
      <c r="A3813" t="s">
        <v>124</v>
      </c>
      <c r="B3813" t="s">
        <v>125</v>
      </c>
      <c r="C3813">
        <v>1600000394</v>
      </c>
      <c r="D3813">
        <v>20230412</v>
      </c>
      <c r="E3813">
        <v>40100000</v>
      </c>
      <c r="F3813" t="s">
        <v>55</v>
      </c>
      <c r="G3813" t="s">
        <v>144</v>
      </c>
      <c r="H3813" t="s">
        <v>145</v>
      </c>
      <c r="I3813">
        <v>104230057</v>
      </c>
      <c r="J3813">
        <v>20230412</v>
      </c>
      <c r="K3813" t="s">
        <v>1520</v>
      </c>
      <c r="L3813">
        <v>595.79999999999995</v>
      </c>
      <c r="M3813">
        <v>0</v>
      </c>
      <c r="N3813" t="s">
        <v>446</v>
      </c>
      <c r="O3813">
        <v>20230413</v>
      </c>
    </row>
    <row r="3814" spans="1:15" x14ac:dyDescent="0.25">
      <c r="A3814" t="s">
        <v>124</v>
      </c>
      <c r="B3814" t="s">
        <v>125</v>
      </c>
      <c r="C3814">
        <v>1600011268</v>
      </c>
      <c r="D3814">
        <v>20231024</v>
      </c>
      <c r="E3814">
        <v>40100000</v>
      </c>
      <c r="F3814" t="s">
        <v>55</v>
      </c>
      <c r="G3814" t="s">
        <v>178</v>
      </c>
      <c r="H3814" t="s">
        <v>179</v>
      </c>
      <c r="I3814">
        <v>110230057</v>
      </c>
      <c r="J3814">
        <v>20231024</v>
      </c>
      <c r="K3814" t="s">
        <v>343</v>
      </c>
      <c r="L3814">
        <v>1777.86</v>
      </c>
      <c r="M3814">
        <v>0</v>
      </c>
      <c r="N3814" t="s">
        <v>2262</v>
      </c>
      <c r="O3814">
        <v>20231026</v>
      </c>
    </row>
    <row r="3815" spans="1:15" x14ac:dyDescent="0.25">
      <c r="A3815" t="s">
        <v>124</v>
      </c>
      <c r="B3815" t="s">
        <v>125</v>
      </c>
      <c r="C3815">
        <v>1600007746</v>
      </c>
      <c r="D3815">
        <v>20230817</v>
      </c>
      <c r="E3815">
        <v>51200006</v>
      </c>
      <c r="F3815" t="s">
        <v>44</v>
      </c>
      <c r="I3815">
        <v>108230068</v>
      </c>
      <c r="J3815">
        <v>20230817</v>
      </c>
      <c r="K3815" t="s">
        <v>602</v>
      </c>
      <c r="L3815">
        <v>0</v>
      </c>
      <c r="M3815">
        <v>1788.59</v>
      </c>
    </row>
    <row r="3816" spans="1:15" x14ac:dyDescent="0.25">
      <c r="A3816" t="s">
        <v>124</v>
      </c>
      <c r="B3816" t="s">
        <v>125</v>
      </c>
      <c r="C3816">
        <v>1600000646</v>
      </c>
      <c r="D3816">
        <v>20230420</v>
      </c>
      <c r="E3816">
        <v>51200006</v>
      </c>
      <c r="F3816" t="s">
        <v>44</v>
      </c>
      <c r="I3816" t="s">
        <v>4351</v>
      </c>
      <c r="J3816">
        <v>20230420</v>
      </c>
      <c r="K3816" t="s">
        <v>4224</v>
      </c>
      <c r="L3816">
        <v>0</v>
      </c>
      <c r="M3816">
        <v>77860.399999999994</v>
      </c>
    </row>
    <row r="3817" spans="1:15" x14ac:dyDescent="0.25">
      <c r="A3817" t="s">
        <v>124</v>
      </c>
      <c r="B3817" t="s">
        <v>125</v>
      </c>
      <c r="C3817">
        <v>1600011264</v>
      </c>
      <c r="D3817">
        <v>20231024</v>
      </c>
      <c r="E3817">
        <v>40100000</v>
      </c>
      <c r="F3817" t="s">
        <v>55</v>
      </c>
      <c r="G3817" t="s">
        <v>763</v>
      </c>
      <c r="H3817" t="s">
        <v>764</v>
      </c>
      <c r="I3817">
        <v>20000308821023</v>
      </c>
      <c r="J3817">
        <v>20231024</v>
      </c>
      <c r="K3817" t="s">
        <v>3677</v>
      </c>
      <c r="L3817">
        <v>130.80000000000001</v>
      </c>
      <c r="M3817">
        <v>0</v>
      </c>
      <c r="N3817" t="s">
        <v>577</v>
      </c>
      <c r="O3817">
        <v>20231026</v>
      </c>
    </row>
    <row r="3818" spans="1:15" x14ac:dyDescent="0.25">
      <c r="A3818" t="s">
        <v>124</v>
      </c>
      <c r="B3818" t="s">
        <v>125</v>
      </c>
      <c r="C3818">
        <v>1600003745</v>
      </c>
      <c r="D3818">
        <v>20230616</v>
      </c>
      <c r="E3818">
        <v>51200006</v>
      </c>
      <c r="F3818" t="s">
        <v>44</v>
      </c>
      <c r="I3818" t="s">
        <v>4629</v>
      </c>
      <c r="J3818">
        <v>20230616</v>
      </c>
      <c r="K3818" t="s">
        <v>4630</v>
      </c>
      <c r="L3818">
        <v>0</v>
      </c>
      <c r="M3818">
        <v>600</v>
      </c>
    </row>
    <row r="3819" spans="1:15" x14ac:dyDescent="0.25">
      <c r="A3819" t="s">
        <v>124</v>
      </c>
      <c r="B3819" t="s">
        <v>125</v>
      </c>
      <c r="C3819">
        <v>1600002991</v>
      </c>
      <c r="D3819">
        <v>20230525</v>
      </c>
      <c r="E3819">
        <v>51200006</v>
      </c>
      <c r="F3819" t="s">
        <v>44</v>
      </c>
      <c r="I3819" t="s">
        <v>2624</v>
      </c>
      <c r="J3819">
        <v>20230525</v>
      </c>
      <c r="K3819" t="s">
        <v>2625</v>
      </c>
      <c r="L3819">
        <v>0</v>
      </c>
      <c r="M3819">
        <v>433.45</v>
      </c>
    </row>
    <row r="3820" spans="1:15" x14ac:dyDescent="0.25">
      <c r="A3820" t="s">
        <v>124</v>
      </c>
      <c r="B3820" t="s">
        <v>125</v>
      </c>
      <c r="C3820">
        <v>1600000028</v>
      </c>
      <c r="D3820">
        <v>20230403</v>
      </c>
      <c r="E3820">
        <v>51200006</v>
      </c>
      <c r="F3820" t="s">
        <v>44</v>
      </c>
      <c r="I3820" t="s">
        <v>4541</v>
      </c>
      <c r="J3820">
        <v>20230403</v>
      </c>
      <c r="K3820" t="s">
        <v>4542</v>
      </c>
      <c r="L3820">
        <v>192</v>
      </c>
      <c r="M3820">
        <v>0</v>
      </c>
    </row>
    <row r="3821" spans="1:15" x14ac:dyDescent="0.25">
      <c r="A3821" t="s">
        <v>124</v>
      </c>
      <c r="B3821" t="s">
        <v>125</v>
      </c>
      <c r="C3821">
        <v>1600003525</v>
      </c>
      <c r="D3821">
        <v>20230607</v>
      </c>
      <c r="E3821">
        <v>51200006</v>
      </c>
      <c r="F3821" t="s">
        <v>44</v>
      </c>
      <c r="I3821" t="s">
        <v>1291</v>
      </c>
      <c r="J3821">
        <v>20230607</v>
      </c>
      <c r="K3821" t="s">
        <v>1292</v>
      </c>
      <c r="L3821">
        <v>1020</v>
      </c>
      <c r="M3821">
        <v>0</v>
      </c>
    </row>
    <row r="3822" spans="1:15" x14ac:dyDescent="0.25">
      <c r="A3822" t="s">
        <v>124</v>
      </c>
      <c r="B3822" t="s">
        <v>125</v>
      </c>
      <c r="C3822">
        <v>1600006436</v>
      </c>
      <c r="D3822">
        <v>20230731</v>
      </c>
      <c r="E3822">
        <v>40100000</v>
      </c>
      <c r="F3822" t="s">
        <v>55</v>
      </c>
      <c r="G3822" t="s">
        <v>309</v>
      </c>
      <c r="H3822" t="s">
        <v>310</v>
      </c>
      <c r="I3822">
        <v>107230117</v>
      </c>
      <c r="J3822">
        <v>20230731</v>
      </c>
      <c r="K3822" t="s">
        <v>3862</v>
      </c>
      <c r="L3822">
        <v>2981.21</v>
      </c>
      <c r="M3822">
        <v>0</v>
      </c>
      <c r="N3822" t="s">
        <v>37</v>
      </c>
      <c r="O3822">
        <v>20230728</v>
      </c>
    </row>
    <row r="3823" spans="1:15" x14ac:dyDescent="0.25">
      <c r="A3823" t="s">
        <v>124</v>
      </c>
      <c r="B3823" t="s">
        <v>125</v>
      </c>
      <c r="C3823">
        <v>1600001168</v>
      </c>
      <c r="D3823">
        <v>20230503</v>
      </c>
      <c r="E3823">
        <v>51200006</v>
      </c>
      <c r="F3823" t="s">
        <v>44</v>
      </c>
      <c r="I3823">
        <v>20429104</v>
      </c>
      <c r="J3823">
        <v>20230503</v>
      </c>
      <c r="K3823" t="s">
        <v>1788</v>
      </c>
      <c r="L3823">
        <v>0</v>
      </c>
      <c r="M3823">
        <v>628.48</v>
      </c>
    </row>
    <row r="3824" spans="1:15" x14ac:dyDescent="0.25">
      <c r="A3824" t="s">
        <v>124</v>
      </c>
      <c r="B3824" t="s">
        <v>125</v>
      </c>
      <c r="C3824">
        <v>1600008699</v>
      </c>
      <c r="D3824">
        <v>20230909</v>
      </c>
      <c r="E3824">
        <v>51200006</v>
      </c>
      <c r="F3824" t="s">
        <v>44</v>
      </c>
      <c r="I3824" t="s">
        <v>4631</v>
      </c>
      <c r="J3824">
        <v>20230909</v>
      </c>
      <c r="K3824" t="e">
        <f>-CREDIT COOPERATIF CB Total</f>
        <v>#NAME?</v>
      </c>
      <c r="L3824">
        <v>0</v>
      </c>
      <c r="M3824">
        <v>113.23</v>
      </c>
    </row>
    <row r="3825" spans="1:15" x14ac:dyDescent="0.25">
      <c r="A3825" t="s">
        <v>124</v>
      </c>
      <c r="B3825" t="s">
        <v>125</v>
      </c>
      <c r="C3825">
        <v>1600010386</v>
      </c>
      <c r="D3825">
        <v>20231009</v>
      </c>
      <c r="E3825">
        <v>40100000</v>
      </c>
      <c r="F3825" t="s">
        <v>55</v>
      </c>
      <c r="G3825" t="s">
        <v>1796</v>
      </c>
      <c r="H3825" t="s">
        <v>1797</v>
      </c>
      <c r="I3825" t="s">
        <v>2519</v>
      </c>
      <c r="J3825">
        <v>20231009</v>
      </c>
      <c r="K3825" t="s">
        <v>304</v>
      </c>
      <c r="L3825">
        <v>1560</v>
      </c>
      <c r="M3825">
        <v>0</v>
      </c>
      <c r="N3825" t="s">
        <v>577</v>
      </c>
      <c r="O3825">
        <v>20231010</v>
      </c>
    </row>
    <row r="3826" spans="1:15" x14ac:dyDescent="0.25">
      <c r="A3826" t="s">
        <v>124</v>
      </c>
      <c r="B3826" t="s">
        <v>125</v>
      </c>
      <c r="C3826">
        <v>1600008397</v>
      </c>
      <c r="D3826">
        <v>20230904</v>
      </c>
      <c r="E3826">
        <v>51200006</v>
      </c>
      <c r="F3826" t="s">
        <v>44</v>
      </c>
      <c r="I3826" t="s">
        <v>923</v>
      </c>
      <c r="J3826">
        <v>20230904</v>
      </c>
      <c r="K3826" t="s">
        <v>4632</v>
      </c>
      <c r="L3826">
        <v>0</v>
      </c>
      <c r="M3826">
        <v>1272</v>
      </c>
    </row>
    <row r="3827" spans="1:15" x14ac:dyDescent="0.25">
      <c r="A3827" t="s">
        <v>124</v>
      </c>
      <c r="B3827" t="s">
        <v>125</v>
      </c>
      <c r="C3827">
        <v>1600001635</v>
      </c>
      <c r="D3827">
        <v>20230505</v>
      </c>
      <c r="E3827">
        <v>51200006</v>
      </c>
      <c r="F3827" t="s">
        <v>44</v>
      </c>
      <c r="I3827" t="s">
        <v>4633</v>
      </c>
      <c r="J3827">
        <v>20230505</v>
      </c>
      <c r="K3827" t="s">
        <v>2132</v>
      </c>
      <c r="L3827">
        <v>0</v>
      </c>
      <c r="M3827">
        <v>25.23</v>
      </c>
    </row>
    <row r="3828" spans="1:15" x14ac:dyDescent="0.25">
      <c r="A3828" t="s">
        <v>124</v>
      </c>
      <c r="B3828" t="s">
        <v>125</v>
      </c>
      <c r="C3828">
        <v>1600000340</v>
      </c>
      <c r="D3828">
        <v>20230408</v>
      </c>
      <c r="E3828">
        <v>40100000</v>
      </c>
      <c r="F3828" t="s">
        <v>55</v>
      </c>
      <c r="G3828" t="s">
        <v>139</v>
      </c>
      <c r="H3828" t="s">
        <v>140</v>
      </c>
      <c r="I3828" t="s">
        <v>3757</v>
      </c>
      <c r="J3828">
        <v>20230408</v>
      </c>
      <c r="K3828" t="s">
        <v>969</v>
      </c>
      <c r="L3828">
        <v>72.78</v>
      </c>
      <c r="M3828">
        <v>0</v>
      </c>
      <c r="N3828" t="s">
        <v>27</v>
      </c>
      <c r="O3828">
        <v>20230425</v>
      </c>
    </row>
    <row r="3829" spans="1:15" x14ac:dyDescent="0.25">
      <c r="A3829" t="s">
        <v>124</v>
      </c>
      <c r="B3829" t="s">
        <v>125</v>
      </c>
      <c r="C3829">
        <v>1600006428</v>
      </c>
      <c r="D3829">
        <v>20230727</v>
      </c>
      <c r="E3829">
        <v>51200006</v>
      </c>
      <c r="F3829" t="s">
        <v>44</v>
      </c>
      <c r="I3829" t="s">
        <v>4634</v>
      </c>
      <c r="J3829">
        <v>20230727</v>
      </c>
      <c r="K3829" t="s">
        <v>4635</v>
      </c>
      <c r="L3829">
        <v>0</v>
      </c>
      <c r="M3829">
        <v>554.4</v>
      </c>
    </row>
    <row r="3830" spans="1:15" x14ac:dyDescent="0.25">
      <c r="A3830" t="s">
        <v>124</v>
      </c>
      <c r="B3830" t="s">
        <v>125</v>
      </c>
      <c r="C3830">
        <v>1600005809</v>
      </c>
      <c r="D3830">
        <v>20230713</v>
      </c>
      <c r="E3830">
        <v>40100000</v>
      </c>
      <c r="F3830" t="s">
        <v>55</v>
      </c>
      <c r="G3830" t="s">
        <v>4636</v>
      </c>
      <c r="H3830" t="s">
        <v>4637</v>
      </c>
      <c r="I3830">
        <v>675747</v>
      </c>
      <c r="J3830">
        <v>20230713</v>
      </c>
      <c r="K3830" t="s">
        <v>3211</v>
      </c>
      <c r="L3830">
        <v>3466.8</v>
      </c>
      <c r="M3830">
        <v>0</v>
      </c>
      <c r="N3830" t="s">
        <v>54</v>
      </c>
      <c r="O3830">
        <v>20230713</v>
      </c>
    </row>
    <row r="3831" spans="1:15" x14ac:dyDescent="0.25">
      <c r="A3831" t="s">
        <v>124</v>
      </c>
      <c r="B3831" t="s">
        <v>125</v>
      </c>
      <c r="C3831">
        <v>1600006543</v>
      </c>
      <c r="D3831">
        <v>20230728</v>
      </c>
      <c r="E3831">
        <v>51200006</v>
      </c>
      <c r="F3831" t="s">
        <v>44</v>
      </c>
      <c r="I3831" t="s">
        <v>4394</v>
      </c>
      <c r="J3831">
        <v>20230728</v>
      </c>
      <c r="K3831" t="s">
        <v>3873</v>
      </c>
      <c r="L3831">
        <v>945.6</v>
      </c>
      <c r="M3831">
        <v>0</v>
      </c>
    </row>
    <row r="3832" spans="1:15" x14ac:dyDescent="0.25">
      <c r="A3832" t="s">
        <v>124</v>
      </c>
      <c r="B3832" t="s">
        <v>125</v>
      </c>
      <c r="C3832">
        <v>1600002548</v>
      </c>
      <c r="D3832">
        <v>20230519</v>
      </c>
      <c r="E3832">
        <v>51200006</v>
      </c>
      <c r="F3832" t="s">
        <v>44</v>
      </c>
      <c r="I3832">
        <v>30500013</v>
      </c>
      <c r="J3832">
        <v>20230519</v>
      </c>
      <c r="K3832" t="s">
        <v>2242</v>
      </c>
      <c r="L3832">
        <v>0</v>
      </c>
      <c r="M3832">
        <v>55513.55</v>
      </c>
    </row>
    <row r="3833" spans="1:15" x14ac:dyDescent="0.25">
      <c r="A3833" t="s">
        <v>124</v>
      </c>
      <c r="B3833" t="s">
        <v>125</v>
      </c>
      <c r="C3833">
        <v>1600005005</v>
      </c>
      <c r="D3833">
        <v>20230703</v>
      </c>
      <c r="E3833">
        <v>41100000</v>
      </c>
      <c r="F3833" t="s">
        <v>81</v>
      </c>
      <c r="G3833" t="s">
        <v>349</v>
      </c>
      <c r="H3833" t="s">
        <v>350</v>
      </c>
      <c r="I3833" t="s">
        <v>4638</v>
      </c>
      <c r="J3833">
        <v>20230703</v>
      </c>
      <c r="K3833" t="s">
        <v>4639</v>
      </c>
      <c r="L3833">
        <v>0</v>
      </c>
      <c r="M3833">
        <v>474</v>
      </c>
      <c r="N3833" t="s">
        <v>34</v>
      </c>
      <c r="O3833">
        <v>20230704</v>
      </c>
    </row>
    <row r="3834" spans="1:15" x14ac:dyDescent="0.25">
      <c r="A3834" t="s">
        <v>124</v>
      </c>
      <c r="B3834" t="s">
        <v>125</v>
      </c>
      <c r="C3834">
        <v>1600004501</v>
      </c>
      <c r="D3834">
        <v>20230621</v>
      </c>
      <c r="E3834">
        <v>40100000</v>
      </c>
      <c r="F3834" t="s">
        <v>55</v>
      </c>
      <c r="G3834" t="s">
        <v>321</v>
      </c>
      <c r="H3834" t="s">
        <v>322</v>
      </c>
      <c r="I3834">
        <v>106230077</v>
      </c>
      <c r="J3834">
        <v>20230621</v>
      </c>
      <c r="K3834" t="s">
        <v>2950</v>
      </c>
      <c r="L3834">
        <v>2089.06</v>
      </c>
      <c r="M3834">
        <v>0</v>
      </c>
      <c r="N3834" t="s">
        <v>2746</v>
      </c>
      <c r="O3834">
        <v>20230622</v>
      </c>
    </row>
    <row r="3835" spans="1:15" x14ac:dyDescent="0.25">
      <c r="A3835" t="s">
        <v>124</v>
      </c>
      <c r="B3835" t="s">
        <v>125</v>
      </c>
      <c r="C3835">
        <v>1600010881</v>
      </c>
      <c r="D3835">
        <v>20231013</v>
      </c>
      <c r="E3835">
        <v>40100000</v>
      </c>
      <c r="F3835" t="s">
        <v>55</v>
      </c>
      <c r="G3835" t="s">
        <v>139</v>
      </c>
      <c r="H3835" t="s">
        <v>140</v>
      </c>
      <c r="I3835" t="s">
        <v>4640</v>
      </c>
      <c r="J3835">
        <v>20231013</v>
      </c>
      <c r="K3835" t="e">
        <f>-CREDIT COOPERATIF CB Dame Nature</f>
        <v>#NAME?</v>
      </c>
      <c r="L3835">
        <v>42.7</v>
      </c>
      <c r="M3835">
        <v>0</v>
      </c>
      <c r="N3835" t="s">
        <v>1242</v>
      </c>
      <c r="O3835">
        <v>20231114</v>
      </c>
    </row>
    <row r="3836" spans="1:15" x14ac:dyDescent="0.25">
      <c r="A3836" t="s">
        <v>124</v>
      </c>
      <c r="B3836" t="s">
        <v>125</v>
      </c>
      <c r="C3836">
        <v>1600007961</v>
      </c>
      <c r="D3836">
        <v>20230822</v>
      </c>
      <c r="E3836">
        <v>51200006</v>
      </c>
      <c r="F3836" t="s">
        <v>44</v>
      </c>
      <c r="I3836">
        <v>532</v>
      </c>
      <c r="J3836">
        <v>20230822</v>
      </c>
      <c r="K3836" t="s">
        <v>3536</v>
      </c>
      <c r="L3836">
        <v>0</v>
      </c>
      <c r="M3836">
        <v>2408.52</v>
      </c>
    </row>
    <row r="3837" spans="1:15" x14ac:dyDescent="0.25">
      <c r="A3837" t="s">
        <v>124</v>
      </c>
      <c r="B3837" t="s">
        <v>125</v>
      </c>
      <c r="C3837">
        <v>1600003788</v>
      </c>
      <c r="D3837">
        <v>20230619</v>
      </c>
      <c r="E3837">
        <v>51200006</v>
      </c>
      <c r="F3837" t="s">
        <v>44</v>
      </c>
      <c r="I3837" t="s">
        <v>3942</v>
      </c>
      <c r="J3837">
        <v>20230619</v>
      </c>
      <c r="K3837" t="s">
        <v>3943</v>
      </c>
      <c r="L3837">
        <v>0</v>
      </c>
      <c r="M3837">
        <v>300</v>
      </c>
    </row>
    <row r="3838" spans="1:15" x14ac:dyDescent="0.25">
      <c r="A3838" t="s">
        <v>124</v>
      </c>
      <c r="B3838" t="s">
        <v>125</v>
      </c>
      <c r="C3838">
        <v>1600005010</v>
      </c>
      <c r="D3838">
        <v>20230703</v>
      </c>
      <c r="E3838">
        <v>41100000</v>
      </c>
      <c r="F3838" t="s">
        <v>81</v>
      </c>
      <c r="G3838" t="s">
        <v>545</v>
      </c>
      <c r="H3838" t="s">
        <v>546</v>
      </c>
      <c r="I3838" t="s">
        <v>4624</v>
      </c>
      <c r="J3838">
        <v>20230703</v>
      </c>
      <c r="K3838" t="s">
        <v>4625</v>
      </c>
      <c r="L3838">
        <v>0</v>
      </c>
      <c r="M3838">
        <v>300</v>
      </c>
      <c r="N3838" t="s">
        <v>80</v>
      </c>
      <c r="O3838">
        <v>20230704</v>
      </c>
    </row>
    <row r="3839" spans="1:15" x14ac:dyDescent="0.25">
      <c r="A3839" t="s">
        <v>124</v>
      </c>
      <c r="B3839" t="s">
        <v>125</v>
      </c>
      <c r="C3839">
        <v>1600000637</v>
      </c>
      <c r="D3839">
        <v>20230420</v>
      </c>
      <c r="E3839">
        <v>51200006</v>
      </c>
      <c r="F3839" t="s">
        <v>44</v>
      </c>
      <c r="I3839" t="s">
        <v>4641</v>
      </c>
      <c r="J3839">
        <v>20230420</v>
      </c>
      <c r="K3839" t="s">
        <v>4642</v>
      </c>
      <c r="L3839">
        <v>0</v>
      </c>
      <c r="M3839">
        <v>360</v>
      </c>
    </row>
    <row r="3840" spans="1:15" x14ac:dyDescent="0.25">
      <c r="A3840" t="s">
        <v>124</v>
      </c>
      <c r="B3840" t="s">
        <v>125</v>
      </c>
      <c r="C3840">
        <v>1600008143</v>
      </c>
      <c r="D3840">
        <v>20230828</v>
      </c>
      <c r="E3840">
        <v>40100000</v>
      </c>
      <c r="F3840" t="s">
        <v>55</v>
      </c>
      <c r="G3840" t="s">
        <v>1024</v>
      </c>
      <c r="H3840" t="s">
        <v>1025</v>
      </c>
      <c r="I3840" t="s">
        <v>4643</v>
      </c>
      <c r="J3840">
        <v>20230828</v>
      </c>
      <c r="K3840" t="s">
        <v>4644</v>
      </c>
      <c r="L3840">
        <v>0</v>
      </c>
      <c r="M3840">
        <v>159.44999999999999</v>
      </c>
      <c r="N3840" t="s">
        <v>34</v>
      </c>
      <c r="O3840">
        <v>20230829</v>
      </c>
    </row>
    <row r="3841" spans="1:15" x14ac:dyDescent="0.25">
      <c r="A3841" t="s">
        <v>124</v>
      </c>
      <c r="B3841" t="s">
        <v>125</v>
      </c>
      <c r="C3841">
        <v>1600010914</v>
      </c>
      <c r="D3841">
        <v>20231016</v>
      </c>
      <c r="E3841">
        <v>51200006</v>
      </c>
      <c r="F3841" t="s">
        <v>44</v>
      </c>
      <c r="I3841" t="s">
        <v>4230</v>
      </c>
      <c r="J3841">
        <v>20231016</v>
      </c>
      <c r="K3841" t="s">
        <v>788</v>
      </c>
      <c r="L3841">
        <v>0</v>
      </c>
      <c r="M3841">
        <v>1780.8</v>
      </c>
    </row>
    <row r="3842" spans="1:15" x14ac:dyDescent="0.25">
      <c r="A3842" t="s">
        <v>124</v>
      </c>
      <c r="B3842" t="s">
        <v>125</v>
      </c>
      <c r="C3842">
        <v>1600009963</v>
      </c>
      <c r="D3842">
        <v>20231002</v>
      </c>
      <c r="E3842">
        <v>41100000</v>
      </c>
      <c r="F3842" t="s">
        <v>81</v>
      </c>
      <c r="G3842" t="s">
        <v>1202</v>
      </c>
      <c r="H3842" t="s">
        <v>1203</v>
      </c>
      <c r="I3842" t="s">
        <v>1136</v>
      </c>
      <c r="J3842">
        <v>20231002</v>
      </c>
      <c r="K3842" t="s">
        <v>1137</v>
      </c>
      <c r="L3842">
        <v>0</v>
      </c>
      <c r="M3842">
        <v>13233.67</v>
      </c>
      <c r="N3842" t="s">
        <v>136</v>
      </c>
      <c r="O3842">
        <v>20231005</v>
      </c>
    </row>
    <row r="3843" spans="1:15" x14ac:dyDescent="0.25">
      <c r="A3843" t="s">
        <v>124</v>
      </c>
      <c r="B3843" t="s">
        <v>125</v>
      </c>
      <c r="C3843">
        <v>1600006531</v>
      </c>
      <c r="D3843">
        <v>20230728</v>
      </c>
      <c r="E3843">
        <v>51200006</v>
      </c>
      <c r="F3843" t="s">
        <v>44</v>
      </c>
      <c r="I3843" t="s">
        <v>4645</v>
      </c>
      <c r="J3843">
        <v>20230728</v>
      </c>
      <c r="K3843" t="e">
        <f>-CREDIT COOPERATIF CB AFM</f>
        <v>#NAME?</v>
      </c>
      <c r="L3843">
        <v>0</v>
      </c>
      <c r="M3843">
        <v>28.5</v>
      </c>
    </row>
    <row r="3844" spans="1:15" x14ac:dyDescent="0.25">
      <c r="A3844" t="s">
        <v>124</v>
      </c>
      <c r="B3844" t="s">
        <v>125</v>
      </c>
      <c r="C3844">
        <v>1600004521</v>
      </c>
      <c r="D3844">
        <v>20230621</v>
      </c>
      <c r="E3844">
        <v>51200006</v>
      </c>
      <c r="F3844" t="s">
        <v>44</v>
      </c>
      <c r="I3844" t="s">
        <v>3584</v>
      </c>
      <c r="J3844">
        <v>20230621</v>
      </c>
      <c r="K3844" t="s">
        <v>3516</v>
      </c>
      <c r="L3844">
        <v>0</v>
      </c>
      <c r="M3844">
        <v>369.6</v>
      </c>
    </row>
    <row r="3845" spans="1:15" x14ac:dyDescent="0.25">
      <c r="A3845" t="s">
        <v>124</v>
      </c>
      <c r="B3845" t="s">
        <v>125</v>
      </c>
      <c r="C3845">
        <v>1600007113</v>
      </c>
      <c r="D3845">
        <v>20230805</v>
      </c>
      <c r="E3845">
        <v>40100000</v>
      </c>
      <c r="F3845" t="s">
        <v>55</v>
      </c>
      <c r="G3845" t="s">
        <v>162</v>
      </c>
      <c r="H3845" t="s">
        <v>163</v>
      </c>
      <c r="I3845">
        <v>108230008</v>
      </c>
      <c r="J3845">
        <v>20230805</v>
      </c>
      <c r="K3845" t="s">
        <v>165</v>
      </c>
      <c r="L3845">
        <v>2069.2600000000002</v>
      </c>
      <c r="M3845">
        <v>0</v>
      </c>
      <c r="N3845" t="s">
        <v>27</v>
      </c>
      <c r="O3845">
        <v>20230807</v>
      </c>
    </row>
    <row r="3846" spans="1:15" x14ac:dyDescent="0.25">
      <c r="A3846" t="s">
        <v>124</v>
      </c>
      <c r="B3846" t="s">
        <v>125</v>
      </c>
      <c r="C3846">
        <v>1600009999</v>
      </c>
      <c r="D3846">
        <v>20231003</v>
      </c>
      <c r="E3846">
        <v>41100000</v>
      </c>
      <c r="F3846" t="s">
        <v>81</v>
      </c>
      <c r="G3846" t="s">
        <v>4646</v>
      </c>
      <c r="H3846" t="s">
        <v>4647</v>
      </c>
      <c r="I3846" t="s">
        <v>4549</v>
      </c>
      <c r="J3846">
        <v>20231003</v>
      </c>
      <c r="K3846" t="s">
        <v>4550</v>
      </c>
      <c r="L3846">
        <v>0</v>
      </c>
      <c r="M3846">
        <v>180</v>
      </c>
      <c r="N3846" t="s">
        <v>54</v>
      </c>
      <c r="O3846">
        <v>20231004</v>
      </c>
    </row>
    <row r="3847" spans="1:15" x14ac:dyDescent="0.25">
      <c r="A3847" t="s">
        <v>124</v>
      </c>
      <c r="B3847" t="s">
        <v>125</v>
      </c>
      <c r="C3847">
        <v>1600008113</v>
      </c>
      <c r="D3847">
        <v>20230825</v>
      </c>
      <c r="E3847">
        <v>40100000</v>
      </c>
      <c r="F3847" t="s">
        <v>55</v>
      </c>
      <c r="G3847" t="s">
        <v>139</v>
      </c>
      <c r="H3847" t="s">
        <v>140</v>
      </c>
      <c r="I3847" t="s">
        <v>4648</v>
      </c>
      <c r="J3847">
        <v>20230825</v>
      </c>
      <c r="K3847" t="s">
        <v>167</v>
      </c>
      <c r="L3847">
        <v>3.2</v>
      </c>
      <c r="M3847">
        <v>0</v>
      </c>
      <c r="N3847" t="s">
        <v>516</v>
      </c>
      <c r="O3847">
        <v>20231122</v>
      </c>
    </row>
    <row r="3848" spans="1:15" x14ac:dyDescent="0.25">
      <c r="A3848" t="s">
        <v>124</v>
      </c>
      <c r="B3848" t="s">
        <v>125</v>
      </c>
      <c r="C3848">
        <v>1600004583</v>
      </c>
      <c r="D3848">
        <v>20230626</v>
      </c>
      <c r="E3848">
        <v>51200006</v>
      </c>
      <c r="F3848" t="s">
        <v>44</v>
      </c>
      <c r="I3848" t="s">
        <v>3379</v>
      </c>
      <c r="J3848">
        <v>20230626</v>
      </c>
      <c r="K3848" t="s">
        <v>3380</v>
      </c>
      <c r="L3848">
        <v>0</v>
      </c>
      <c r="M3848">
        <v>228</v>
      </c>
    </row>
    <row r="3849" spans="1:15" x14ac:dyDescent="0.25">
      <c r="A3849" t="s">
        <v>124</v>
      </c>
      <c r="B3849" t="s">
        <v>125</v>
      </c>
      <c r="C3849">
        <v>1600007064</v>
      </c>
      <c r="D3849">
        <v>20230803</v>
      </c>
      <c r="E3849">
        <v>41100000</v>
      </c>
      <c r="F3849" t="s">
        <v>81</v>
      </c>
      <c r="G3849" t="s">
        <v>885</v>
      </c>
      <c r="H3849" t="s">
        <v>886</v>
      </c>
      <c r="I3849" t="s">
        <v>4500</v>
      </c>
      <c r="J3849">
        <v>20230803</v>
      </c>
      <c r="K3849" t="s">
        <v>4501</v>
      </c>
      <c r="L3849">
        <v>0</v>
      </c>
      <c r="M3849">
        <v>576</v>
      </c>
      <c r="N3849" t="s">
        <v>37</v>
      </c>
      <c r="O3849">
        <v>20230804</v>
      </c>
    </row>
    <row r="3850" spans="1:15" x14ac:dyDescent="0.25">
      <c r="A3850" t="s">
        <v>124</v>
      </c>
      <c r="B3850" t="s">
        <v>125</v>
      </c>
      <c r="C3850">
        <v>1600001646</v>
      </c>
      <c r="D3850">
        <v>20230505</v>
      </c>
      <c r="E3850">
        <v>51200006</v>
      </c>
      <c r="F3850" t="s">
        <v>44</v>
      </c>
      <c r="I3850" t="s">
        <v>2465</v>
      </c>
      <c r="J3850">
        <v>20230505</v>
      </c>
      <c r="K3850" t="s">
        <v>2466</v>
      </c>
      <c r="L3850">
        <v>0</v>
      </c>
      <c r="M3850">
        <v>7297.74</v>
      </c>
    </row>
    <row r="3851" spans="1:15" x14ac:dyDescent="0.25">
      <c r="A3851" t="s">
        <v>124</v>
      </c>
      <c r="B3851" t="s">
        <v>125</v>
      </c>
      <c r="C3851">
        <v>1600007029</v>
      </c>
      <c r="D3851">
        <v>20230803</v>
      </c>
      <c r="E3851">
        <v>40100000</v>
      </c>
      <c r="F3851" t="s">
        <v>55</v>
      </c>
      <c r="G3851" t="s">
        <v>647</v>
      </c>
      <c r="H3851" t="s">
        <v>648</v>
      </c>
      <c r="I3851" t="s">
        <v>1809</v>
      </c>
      <c r="J3851">
        <v>20230803</v>
      </c>
      <c r="K3851" t="s">
        <v>1810</v>
      </c>
      <c r="L3851">
        <v>1444.71</v>
      </c>
      <c r="M3851">
        <v>0</v>
      </c>
      <c r="N3851" t="s">
        <v>117</v>
      </c>
      <c r="O3851">
        <v>20231006</v>
      </c>
    </row>
    <row r="3852" spans="1:15" x14ac:dyDescent="0.25">
      <c r="A3852" t="s">
        <v>124</v>
      </c>
      <c r="B3852" t="s">
        <v>125</v>
      </c>
      <c r="C3852">
        <v>1600004851</v>
      </c>
      <c r="D3852">
        <v>20230627</v>
      </c>
      <c r="E3852">
        <v>51200006</v>
      </c>
      <c r="F3852" t="s">
        <v>44</v>
      </c>
      <c r="I3852">
        <v>106230084</v>
      </c>
      <c r="J3852">
        <v>20230627</v>
      </c>
      <c r="K3852" t="s">
        <v>1086</v>
      </c>
      <c r="L3852">
        <v>0</v>
      </c>
      <c r="M3852">
        <v>1803.23</v>
      </c>
    </row>
    <row r="3853" spans="1:15" x14ac:dyDescent="0.25">
      <c r="A3853" t="s">
        <v>124</v>
      </c>
      <c r="B3853" t="s">
        <v>125</v>
      </c>
      <c r="C3853">
        <v>1600010406</v>
      </c>
      <c r="D3853">
        <v>20231010</v>
      </c>
      <c r="E3853">
        <v>51200006</v>
      </c>
      <c r="F3853" t="s">
        <v>44</v>
      </c>
      <c r="I3853">
        <v>1659160</v>
      </c>
      <c r="J3853">
        <v>20231010</v>
      </c>
      <c r="K3853" t="s">
        <v>4649</v>
      </c>
      <c r="L3853">
        <v>0</v>
      </c>
      <c r="M3853">
        <v>1227.8</v>
      </c>
    </row>
    <row r="3854" spans="1:15" x14ac:dyDescent="0.25">
      <c r="A3854" t="s">
        <v>124</v>
      </c>
      <c r="B3854" t="s">
        <v>125</v>
      </c>
      <c r="C3854">
        <v>1600000019</v>
      </c>
      <c r="D3854">
        <v>20230403</v>
      </c>
      <c r="E3854">
        <v>41100000</v>
      </c>
      <c r="F3854" t="s">
        <v>81</v>
      </c>
      <c r="G3854" t="s">
        <v>955</v>
      </c>
      <c r="H3854" t="s">
        <v>956</v>
      </c>
      <c r="I3854" t="s">
        <v>406</v>
      </c>
      <c r="J3854">
        <v>20230403</v>
      </c>
      <c r="K3854" t="s">
        <v>407</v>
      </c>
      <c r="L3854">
        <v>0</v>
      </c>
      <c r="M3854">
        <v>15600</v>
      </c>
      <c r="N3854" t="s">
        <v>54</v>
      </c>
      <c r="O3854">
        <v>20230502</v>
      </c>
    </row>
    <row r="3855" spans="1:15" x14ac:dyDescent="0.25">
      <c r="A3855" t="s">
        <v>124</v>
      </c>
      <c r="B3855" t="s">
        <v>125</v>
      </c>
      <c r="C3855">
        <v>1600002123</v>
      </c>
      <c r="D3855">
        <v>20230515</v>
      </c>
      <c r="E3855">
        <v>51200006</v>
      </c>
      <c r="F3855" t="s">
        <v>44</v>
      </c>
      <c r="I3855" t="s">
        <v>1009</v>
      </c>
      <c r="J3855">
        <v>20230515</v>
      </c>
      <c r="K3855" t="s">
        <v>1010</v>
      </c>
      <c r="L3855">
        <v>0</v>
      </c>
      <c r="M3855">
        <v>706.34</v>
      </c>
    </row>
    <row r="3856" spans="1:15" x14ac:dyDescent="0.25">
      <c r="A3856" t="s">
        <v>124</v>
      </c>
      <c r="B3856" t="s">
        <v>125</v>
      </c>
      <c r="C3856">
        <v>1600000685</v>
      </c>
      <c r="D3856">
        <v>20230422</v>
      </c>
      <c r="E3856">
        <v>51200006</v>
      </c>
      <c r="F3856" t="s">
        <v>44</v>
      </c>
      <c r="I3856" t="s">
        <v>4650</v>
      </c>
      <c r="J3856">
        <v>20230422</v>
      </c>
      <c r="K3856" t="s">
        <v>167</v>
      </c>
      <c r="L3856">
        <v>0</v>
      </c>
      <c r="M3856">
        <v>18.36</v>
      </c>
    </row>
    <row r="3857" spans="1:15" x14ac:dyDescent="0.25">
      <c r="A3857" t="s">
        <v>124</v>
      </c>
      <c r="B3857" t="s">
        <v>125</v>
      </c>
      <c r="C3857">
        <v>1600011438</v>
      </c>
      <c r="D3857">
        <v>20231031</v>
      </c>
      <c r="E3857">
        <v>51200006</v>
      </c>
      <c r="F3857" t="s">
        <v>44</v>
      </c>
      <c r="I3857" t="s">
        <v>4342</v>
      </c>
      <c r="J3857">
        <v>20231031</v>
      </c>
      <c r="K3857" t="s">
        <v>4343</v>
      </c>
      <c r="L3857">
        <v>300</v>
      </c>
      <c r="M3857">
        <v>0</v>
      </c>
    </row>
    <row r="3858" spans="1:15" x14ac:dyDescent="0.25">
      <c r="A3858" t="s">
        <v>124</v>
      </c>
      <c r="B3858" t="s">
        <v>125</v>
      </c>
      <c r="C3858">
        <v>1600001574</v>
      </c>
      <c r="D3858">
        <v>20230503</v>
      </c>
      <c r="E3858">
        <v>51200006</v>
      </c>
      <c r="F3858" t="s">
        <v>44</v>
      </c>
      <c r="I3858" t="s">
        <v>4651</v>
      </c>
      <c r="J3858">
        <v>20230503</v>
      </c>
      <c r="K3858" t="s">
        <v>4652</v>
      </c>
      <c r="L3858">
        <v>300</v>
      </c>
      <c r="M3858">
        <v>0</v>
      </c>
    </row>
    <row r="3859" spans="1:15" x14ac:dyDescent="0.25">
      <c r="A3859" t="s">
        <v>124</v>
      </c>
      <c r="B3859" t="s">
        <v>125</v>
      </c>
      <c r="C3859">
        <v>1600008541</v>
      </c>
      <c r="D3859">
        <v>20230905</v>
      </c>
      <c r="E3859">
        <v>51200006</v>
      </c>
      <c r="F3859" t="s">
        <v>44</v>
      </c>
      <c r="I3859" t="s">
        <v>4586</v>
      </c>
      <c r="J3859">
        <v>20230905</v>
      </c>
      <c r="K3859" t="s">
        <v>4587</v>
      </c>
      <c r="L3859">
        <v>0</v>
      </c>
      <c r="M3859">
        <v>1058.42</v>
      </c>
    </row>
    <row r="3860" spans="1:15" x14ac:dyDescent="0.25">
      <c r="A3860" t="s">
        <v>124</v>
      </c>
      <c r="B3860" t="s">
        <v>125</v>
      </c>
      <c r="C3860">
        <v>1600006876</v>
      </c>
      <c r="D3860">
        <v>20230801</v>
      </c>
      <c r="E3860">
        <v>41100000</v>
      </c>
      <c r="F3860" t="s">
        <v>81</v>
      </c>
      <c r="G3860" t="s">
        <v>2341</v>
      </c>
      <c r="H3860" t="s">
        <v>2342</v>
      </c>
      <c r="I3860" t="s">
        <v>806</v>
      </c>
      <c r="J3860">
        <v>20230801</v>
      </c>
      <c r="K3860" t="s">
        <v>807</v>
      </c>
      <c r="L3860">
        <v>0</v>
      </c>
      <c r="M3860">
        <v>2520</v>
      </c>
      <c r="N3860" t="s">
        <v>117</v>
      </c>
      <c r="O3860">
        <v>20230802</v>
      </c>
    </row>
    <row r="3861" spans="1:15" x14ac:dyDescent="0.25">
      <c r="A3861" t="s">
        <v>124</v>
      </c>
      <c r="B3861" t="s">
        <v>125</v>
      </c>
      <c r="C3861">
        <v>1600007232</v>
      </c>
      <c r="D3861">
        <v>20230809</v>
      </c>
      <c r="E3861">
        <v>51200006</v>
      </c>
      <c r="F3861" t="s">
        <v>44</v>
      </c>
      <c r="I3861" t="s">
        <v>3704</v>
      </c>
      <c r="J3861">
        <v>20230809</v>
      </c>
      <c r="K3861" t="s">
        <v>590</v>
      </c>
      <c r="L3861">
        <v>0</v>
      </c>
      <c r="M3861">
        <v>5699.02</v>
      </c>
    </row>
    <row r="3862" spans="1:15" x14ac:dyDescent="0.25">
      <c r="A3862" t="s">
        <v>124</v>
      </c>
      <c r="B3862" t="s">
        <v>125</v>
      </c>
      <c r="C3862">
        <v>1600002126</v>
      </c>
      <c r="D3862">
        <v>20230515</v>
      </c>
      <c r="E3862">
        <v>40100000</v>
      </c>
      <c r="F3862" t="s">
        <v>55</v>
      </c>
      <c r="G3862" t="s">
        <v>144</v>
      </c>
      <c r="H3862" t="s">
        <v>145</v>
      </c>
      <c r="I3862">
        <v>105230068</v>
      </c>
      <c r="J3862">
        <v>20230515</v>
      </c>
      <c r="K3862" t="s">
        <v>848</v>
      </c>
      <c r="L3862">
        <v>591.07000000000005</v>
      </c>
      <c r="M3862">
        <v>0</v>
      </c>
      <c r="N3862" t="s">
        <v>437</v>
      </c>
      <c r="O3862">
        <v>20230516</v>
      </c>
    </row>
    <row r="3863" spans="1:15" x14ac:dyDescent="0.25">
      <c r="A3863" t="s">
        <v>124</v>
      </c>
      <c r="B3863" t="s">
        <v>125</v>
      </c>
      <c r="C3863">
        <v>1600011334</v>
      </c>
      <c r="D3863">
        <v>20231027</v>
      </c>
      <c r="E3863">
        <v>41100000</v>
      </c>
      <c r="F3863" t="s">
        <v>81</v>
      </c>
      <c r="G3863" t="s">
        <v>204</v>
      </c>
      <c r="H3863" t="s">
        <v>205</v>
      </c>
      <c r="I3863" t="s">
        <v>2031</v>
      </c>
      <c r="J3863">
        <v>20231027</v>
      </c>
      <c r="K3863" t="s">
        <v>1211</v>
      </c>
      <c r="L3863">
        <v>0</v>
      </c>
      <c r="M3863">
        <v>21813.759999999998</v>
      </c>
      <c r="N3863" t="s">
        <v>766</v>
      </c>
      <c r="O3863">
        <v>20231030</v>
      </c>
    </row>
    <row r="3864" spans="1:15" x14ac:dyDescent="0.25">
      <c r="A3864" t="s">
        <v>124</v>
      </c>
      <c r="B3864" t="s">
        <v>125</v>
      </c>
      <c r="C3864">
        <v>1600011331</v>
      </c>
      <c r="D3864">
        <v>20231027</v>
      </c>
      <c r="E3864">
        <v>40100000</v>
      </c>
      <c r="F3864" t="s">
        <v>55</v>
      </c>
      <c r="G3864" t="s">
        <v>144</v>
      </c>
      <c r="H3864" t="s">
        <v>145</v>
      </c>
      <c r="I3864">
        <v>110230037</v>
      </c>
      <c r="J3864">
        <v>20231027</v>
      </c>
      <c r="K3864" t="s">
        <v>2270</v>
      </c>
      <c r="L3864">
        <v>569.95000000000005</v>
      </c>
      <c r="M3864">
        <v>0</v>
      </c>
      <c r="N3864" t="s">
        <v>4553</v>
      </c>
      <c r="O3864">
        <v>20231030</v>
      </c>
    </row>
    <row r="3865" spans="1:15" x14ac:dyDescent="0.25">
      <c r="A3865" t="s">
        <v>124</v>
      </c>
      <c r="B3865" t="s">
        <v>125</v>
      </c>
      <c r="C3865">
        <v>1600006595</v>
      </c>
      <c r="D3865">
        <v>20230731</v>
      </c>
      <c r="E3865">
        <v>51200006</v>
      </c>
      <c r="F3865" t="s">
        <v>44</v>
      </c>
      <c r="I3865" t="s">
        <v>4042</v>
      </c>
      <c r="J3865">
        <v>20230731</v>
      </c>
      <c r="K3865" t="s">
        <v>4043</v>
      </c>
      <c r="L3865">
        <v>10079.219999999999</v>
      </c>
      <c r="M3865">
        <v>0</v>
      </c>
    </row>
    <row r="3866" spans="1:15" x14ac:dyDescent="0.25">
      <c r="A3866" t="s">
        <v>124</v>
      </c>
      <c r="B3866" t="s">
        <v>125</v>
      </c>
      <c r="C3866">
        <v>1600003789</v>
      </c>
      <c r="D3866">
        <v>20230619</v>
      </c>
      <c r="E3866">
        <v>40100000</v>
      </c>
      <c r="F3866" t="s">
        <v>55</v>
      </c>
      <c r="G3866" t="s">
        <v>728</v>
      </c>
      <c r="H3866" t="s">
        <v>729</v>
      </c>
      <c r="I3866">
        <v>190</v>
      </c>
      <c r="J3866">
        <v>20230619</v>
      </c>
      <c r="K3866" t="s">
        <v>3469</v>
      </c>
      <c r="L3866">
        <v>2494.0300000000002</v>
      </c>
      <c r="M3866">
        <v>0</v>
      </c>
      <c r="N3866" t="s">
        <v>27</v>
      </c>
      <c r="O3866">
        <v>20230619</v>
      </c>
    </row>
    <row r="3867" spans="1:15" x14ac:dyDescent="0.25">
      <c r="A3867" t="s">
        <v>124</v>
      </c>
      <c r="B3867" t="s">
        <v>125</v>
      </c>
      <c r="C3867">
        <v>1600008386</v>
      </c>
      <c r="D3867">
        <v>20230904</v>
      </c>
      <c r="E3867">
        <v>51200006</v>
      </c>
      <c r="F3867" t="s">
        <v>44</v>
      </c>
      <c r="I3867">
        <v>23123099</v>
      </c>
      <c r="J3867">
        <v>20230904</v>
      </c>
      <c r="K3867" t="s">
        <v>4653</v>
      </c>
      <c r="L3867">
        <v>0</v>
      </c>
      <c r="M3867">
        <v>384.42</v>
      </c>
    </row>
    <row r="3868" spans="1:15" x14ac:dyDescent="0.25">
      <c r="A3868" t="s">
        <v>124</v>
      </c>
      <c r="B3868" t="s">
        <v>125</v>
      </c>
      <c r="C3868">
        <v>1600008048</v>
      </c>
      <c r="D3868">
        <v>20230824</v>
      </c>
      <c r="E3868">
        <v>51200006</v>
      </c>
      <c r="F3868" t="s">
        <v>44</v>
      </c>
      <c r="I3868" t="s">
        <v>2362</v>
      </c>
      <c r="J3868">
        <v>20230824</v>
      </c>
      <c r="K3868" t="e">
        <f>-CREDIT COOPERATIF CB AGIP9234ACIER</f>
        <v>#NAME?</v>
      </c>
      <c r="L3868">
        <v>0</v>
      </c>
      <c r="M3868">
        <v>28.9</v>
      </c>
    </row>
    <row r="3869" spans="1:15" x14ac:dyDescent="0.25">
      <c r="A3869" t="s">
        <v>124</v>
      </c>
      <c r="B3869" t="s">
        <v>125</v>
      </c>
      <c r="C3869">
        <v>1600004514</v>
      </c>
      <c r="D3869">
        <v>20230621</v>
      </c>
      <c r="E3869">
        <v>51200006</v>
      </c>
      <c r="F3869" t="s">
        <v>44</v>
      </c>
      <c r="I3869" t="s">
        <v>4654</v>
      </c>
      <c r="J3869">
        <v>20230621</v>
      </c>
      <c r="K3869" t="e">
        <f>-CREDIT COOPERATIF CB les halles</f>
        <v>#NAME?</v>
      </c>
      <c r="L3869">
        <v>0</v>
      </c>
      <c r="M3869">
        <v>88.11</v>
      </c>
    </row>
    <row r="3870" spans="1:15" x14ac:dyDescent="0.25">
      <c r="A3870" t="s">
        <v>124</v>
      </c>
      <c r="B3870" t="s">
        <v>125</v>
      </c>
      <c r="C3870">
        <v>1600003565</v>
      </c>
      <c r="D3870">
        <v>20230609</v>
      </c>
      <c r="E3870">
        <v>51200006</v>
      </c>
      <c r="F3870" t="s">
        <v>44</v>
      </c>
      <c r="I3870" t="s">
        <v>4588</v>
      </c>
      <c r="J3870">
        <v>20230609</v>
      </c>
      <c r="K3870" t="s">
        <v>4589</v>
      </c>
      <c r="L3870">
        <v>0</v>
      </c>
      <c r="M3870">
        <v>756</v>
      </c>
    </row>
    <row r="3871" spans="1:15" x14ac:dyDescent="0.25">
      <c r="A3871" t="s">
        <v>124</v>
      </c>
      <c r="B3871" t="s">
        <v>125</v>
      </c>
      <c r="C3871">
        <v>1600003770</v>
      </c>
      <c r="D3871">
        <v>20230616</v>
      </c>
      <c r="E3871">
        <v>40100000</v>
      </c>
      <c r="F3871" t="s">
        <v>55</v>
      </c>
      <c r="G3871" t="s">
        <v>321</v>
      </c>
      <c r="H3871" t="s">
        <v>322</v>
      </c>
      <c r="I3871">
        <v>106230068</v>
      </c>
      <c r="J3871">
        <v>20230616</v>
      </c>
      <c r="K3871" t="s">
        <v>602</v>
      </c>
      <c r="L3871">
        <v>1788.59</v>
      </c>
      <c r="M3871">
        <v>0</v>
      </c>
      <c r="N3871" t="s">
        <v>1978</v>
      </c>
      <c r="O3871">
        <v>20230619</v>
      </c>
    </row>
    <row r="3872" spans="1:15" x14ac:dyDescent="0.25">
      <c r="A3872" t="s">
        <v>124</v>
      </c>
      <c r="B3872" t="s">
        <v>125</v>
      </c>
      <c r="C3872">
        <v>1600000655</v>
      </c>
      <c r="D3872">
        <v>20230420</v>
      </c>
      <c r="E3872">
        <v>51200006</v>
      </c>
      <c r="F3872" t="s">
        <v>44</v>
      </c>
      <c r="I3872" t="s">
        <v>4655</v>
      </c>
      <c r="J3872">
        <v>20230420</v>
      </c>
      <c r="K3872" t="s">
        <v>683</v>
      </c>
      <c r="L3872">
        <v>0</v>
      </c>
      <c r="M3872">
        <v>1584</v>
      </c>
    </row>
    <row r="3873" spans="1:15" x14ac:dyDescent="0.25">
      <c r="A3873" t="s">
        <v>124</v>
      </c>
      <c r="B3873" t="s">
        <v>125</v>
      </c>
      <c r="C3873">
        <v>1600008898</v>
      </c>
      <c r="D3873">
        <v>20230915</v>
      </c>
      <c r="E3873">
        <v>40100000</v>
      </c>
      <c r="F3873" t="s">
        <v>55</v>
      </c>
      <c r="G3873" t="s">
        <v>208</v>
      </c>
      <c r="H3873" t="s">
        <v>209</v>
      </c>
      <c r="I3873" t="s">
        <v>3902</v>
      </c>
      <c r="J3873">
        <v>20230915</v>
      </c>
      <c r="K3873" t="s">
        <v>985</v>
      </c>
      <c r="L3873">
        <v>1780.8</v>
      </c>
      <c r="M3873">
        <v>0</v>
      </c>
      <c r="N3873" t="s">
        <v>1508</v>
      </c>
      <c r="O3873">
        <v>20230918</v>
      </c>
    </row>
    <row r="3874" spans="1:15" x14ac:dyDescent="0.25">
      <c r="A3874" t="s">
        <v>124</v>
      </c>
      <c r="B3874" t="s">
        <v>125</v>
      </c>
      <c r="C3874">
        <v>1600001160</v>
      </c>
      <c r="D3874">
        <v>20230503</v>
      </c>
      <c r="E3874">
        <v>40100000</v>
      </c>
      <c r="F3874" t="s">
        <v>55</v>
      </c>
      <c r="G3874" t="s">
        <v>4024</v>
      </c>
      <c r="H3874" t="s">
        <v>4025</v>
      </c>
      <c r="I3874">
        <v>1683230330</v>
      </c>
      <c r="J3874">
        <v>20230503</v>
      </c>
      <c r="K3874" t="s">
        <v>4054</v>
      </c>
      <c r="L3874">
        <v>636</v>
      </c>
      <c r="M3874">
        <v>0</v>
      </c>
      <c r="N3874" t="s">
        <v>54</v>
      </c>
      <c r="O3874">
        <v>20230620</v>
      </c>
    </row>
    <row r="3875" spans="1:15" x14ac:dyDescent="0.25">
      <c r="A3875" t="s">
        <v>124</v>
      </c>
      <c r="B3875" t="s">
        <v>125</v>
      </c>
      <c r="C3875">
        <v>1600008743</v>
      </c>
      <c r="D3875">
        <v>20230912</v>
      </c>
      <c r="E3875">
        <v>40100000</v>
      </c>
      <c r="F3875" t="s">
        <v>55</v>
      </c>
      <c r="G3875" t="s">
        <v>139</v>
      </c>
      <c r="H3875" t="s">
        <v>140</v>
      </c>
      <c r="I3875" t="s">
        <v>4470</v>
      </c>
      <c r="J3875">
        <v>20230912</v>
      </c>
      <c r="K3875" t="e">
        <f>-CREDIT COOPERATIF CB EDA</f>
        <v>#NAME?</v>
      </c>
      <c r="L3875">
        <v>20.7</v>
      </c>
      <c r="M3875">
        <v>0</v>
      </c>
      <c r="N3875" t="s">
        <v>837</v>
      </c>
      <c r="O3875">
        <v>20231114</v>
      </c>
    </row>
    <row r="3876" spans="1:15" x14ac:dyDescent="0.25">
      <c r="A3876" t="s">
        <v>124</v>
      </c>
      <c r="B3876" t="s">
        <v>125</v>
      </c>
      <c r="C3876">
        <v>1600008427</v>
      </c>
      <c r="D3876">
        <v>20230901</v>
      </c>
      <c r="E3876">
        <v>40100000</v>
      </c>
      <c r="F3876" t="s">
        <v>55</v>
      </c>
      <c r="G3876" t="s">
        <v>408</v>
      </c>
      <c r="H3876" t="s">
        <v>409</v>
      </c>
      <c r="I3876" t="s">
        <v>3098</v>
      </c>
      <c r="J3876">
        <v>20230901</v>
      </c>
      <c r="K3876" t="s">
        <v>1943</v>
      </c>
      <c r="L3876">
        <v>1902</v>
      </c>
      <c r="M3876">
        <v>0</v>
      </c>
      <c r="N3876" t="s">
        <v>525</v>
      </c>
      <c r="O3876">
        <v>20230904</v>
      </c>
    </row>
    <row r="3877" spans="1:15" x14ac:dyDescent="0.25">
      <c r="A3877" t="s">
        <v>124</v>
      </c>
      <c r="B3877" t="s">
        <v>125</v>
      </c>
      <c r="C3877">
        <v>1600008425</v>
      </c>
      <c r="D3877">
        <v>20230901</v>
      </c>
      <c r="E3877">
        <v>51200006</v>
      </c>
      <c r="F3877" t="s">
        <v>44</v>
      </c>
      <c r="I3877" t="s">
        <v>4656</v>
      </c>
      <c r="J3877">
        <v>20230901</v>
      </c>
      <c r="K3877" t="s">
        <v>1523</v>
      </c>
      <c r="L3877">
        <v>0</v>
      </c>
      <c r="M3877">
        <v>1902</v>
      </c>
    </row>
    <row r="3878" spans="1:15" x14ac:dyDescent="0.25">
      <c r="A3878" t="s">
        <v>124</v>
      </c>
      <c r="B3878" t="s">
        <v>125</v>
      </c>
      <c r="C3878">
        <v>1600011383</v>
      </c>
      <c r="D3878">
        <v>20231031</v>
      </c>
      <c r="E3878">
        <v>51200006</v>
      </c>
      <c r="F3878" t="s">
        <v>44</v>
      </c>
      <c r="I3878" s="3">
        <v>45153</v>
      </c>
      <c r="J3878">
        <v>20231031</v>
      </c>
      <c r="K3878" t="s">
        <v>4657</v>
      </c>
      <c r="L3878">
        <v>0</v>
      </c>
      <c r="M3878">
        <v>1086</v>
      </c>
    </row>
    <row r="3879" spans="1:15" x14ac:dyDescent="0.25">
      <c r="A3879" t="s">
        <v>124</v>
      </c>
      <c r="B3879" t="s">
        <v>125</v>
      </c>
      <c r="C3879">
        <v>1600001619</v>
      </c>
      <c r="D3879">
        <v>20230505</v>
      </c>
      <c r="E3879">
        <v>51200006</v>
      </c>
      <c r="F3879" t="s">
        <v>44</v>
      </c>
      <c r="I3879">
        <v>1605689</v>
      </c>
      <c r="J3879">
        <v>20230505</v>
      </c>
      <c r="K3879" t="s">
        <v>4658</v>
      </c>
      <c r="L3879">
        <v>0</v>
      </c>
      <c r="M3879">
        <v>18.84</v>
      </c>
    </row>
    <row r="3880" spans="1:15" x14ac:dyDescent="0.25">
      <c r="A3880" t="s">
        <v>124</v>
      </c>
      <c r="B3880" t="s">
        <v>125</v>
      </c>
      <c r="C3880">
        <v>1600009961</v>
      </c>
      <c r="D3880">
        <v>20231002</v>
      </c>
      <c r="E3880">
        <v>41100000</v>
      </c>
      <c r="F3880" t="s">
        <v>81</v>
      </c>
      <c r="G3880" t="s">
        <v>4659</v>
      </c>
      <c r="H3880" t="s">
        <v>4660</v>
      </c>
      <c r="I3880" t="s">
        <v>4661</v>
      </c>
      <c r="J3880">
        <v>20231002</v>
      </c>
      <c r="K3880" t="s">
        <v>4662</v>
      </c>
      <c r="L3880">
        <v>0</v>
      </c>
      <c r="M3880">
        <v>816</v>
      </c>
      <c r="N3880" t="s">
        <v>83</v>
      </c>
      <c r="O3880">
        <v>20231003</v>
      </c>
    </row>
    <row r="3881" spans="1:15" x14ac:dyDescent="0.25">
      <c r="A3881" t="s">
        <v>124</v>
      </c>
      <c r="B3881" t="s">
        <v>125</v>
      </c>
      <c r="C3881">
        <v>1600011243</v>
      </c>
      <c r="D3881">
        <v>20231023</v>
      </c>
      <c r="E3881">
        <v>41100000</v>
      </c>
      <c r="F3881" t="s">
        <v>81</v>
      </c>
      <c r="G3881" t="s">
        <v>2341</v>
      </c>
      <c r="H3881" t="s">
        <v>2342</v>
      </c>
      <c r="I3881" t="s">
        <v>2533</v>
      </c>
      <c r="J3881">
        <v>20231023</v>
      </c>
      <c r="K3881" t="s">
        <v>2534</v>
      </c>
      <c r="L3881">
        <v>0</v>
      </c>
      <c r="M3881">
        <v>3540</v>
      </c>
      <c r="N3881" t="s">
        <v>136</v>
      </c>
      <c r="O3881">
        <v>20231024</v>
      </c>
    </row>
    <row r="3882" spans="1:15" x14ac:dyDescent="0.25">
      <c r="A3882" t="s">
        <v>124</v>
      </c>
      <c r="B3882" t="s">
        <v>125</v>
      </c>
      <c r="C3882">
        <v>1600004857</v>
      </c>
      <c r="D3882">
        <v>20230627</v>
      </c>
      <c r="E3882">
        <v>41100000</v>
      </c>
      <c r="F3882" t="s">
        <v>81</v>
      </c>
      <c r="G3882" t="s">
        <v>2652</v>
      </c>
      <c r="H3882" t="s">
        <v>2653</v>
      </c>
      <c r="I3882" t="s">
        <v>2406</v>
      </c>
      <c r="J3882">
        <v>20230627</v>
      </c>
      <c r="K3882" t="s">
        <v>2407</v>
      </c>
      <c r="L3882">
        <v>0</v>
      </c>
      <c r="M3882">
        <v>3420</v>
      </c>
      <c r="N3882" t="s">
        <v>54</v>
      </c>
      <c r="O3882">
        <v>20230628</v>
      </c>
    </row>
    <row r="3883" spans="1:15" x14ac:dyDescent="0.25">
      <c r="A3883" t="s">
        <v>124</v>
      </c>
      <c r="B3883" t="s">
        <v>125</v>
      </c>
      <c r="C3883">
        <v>1600010404</v>
      </c>
      <c r="D3883">
        <v>20231010</v>
      </c>
      <c r="E3883">
        <v>51200006</v>
      </c>
      <c r="F3883" t="s">
        <v>44</v>
      </c>
      <c r="I3883">
        <v>1020</v>
      </c>
      <c r="J3883">
        <v>20231010</v>
      </c>
      <c r="K3883" t="s">
        <v>3975</v>
      </c>
      <c r="L3883">
        <v>0</v>
      </c>
      <c r="M3883">
        <v>11430.3</v>
      </c>
    </row>
    <row r="3884" spans="1:15" x14ac:dyDescent="0.25">
      <c r="A3884" t="s">
        <v>124</v>
      </c>
      <c r="B3884" t="s">
        <v>125</v>
      </c>
      <c r="C3884">
        <v>1600003637</v>
      </c>
      <c r="D3884">
        <v>20230612</v>
      </c>
      <c r="E3884">
        <v>51200006</v>
      </c>
      <c r="F3884" t="s">
        <v>44</v>
      </c>
      <c r="I3884" t="s">
        <v>3489</v>
      </c>
      <c r="J3884">
        <v>20230612</v>
      </c>
      <c r="K3884" t="s">
        <v>286</v>
      </c>
      <c r="L3884">
        <v>0</v>
      </c>
      <c r="M3884">
        <v>27.99</v>
      </c>
    </row>
    <row r="3885" spans="1:15" x14ac:dyDescent="0.25">
      <c r="A3885" t="s">
        <v>124</v>
      </c>
      <c r="B3885" t="s">
        <v>125</v>
      </c>
      <c r="C3885">
        <v>1600008006</v>
      </c>
      <c r="D3885">
        <v>20230823</v>
      </c>
      <c r="E3885">
        <v>41100000</v>
      </c>
      <c r="F3885" t="s">
        <v>81</v>
      </c>
      <c r="G3885" t="s">
        <v>4663</v>
      </c>
      <c r="H3885" t="s">
        <v>4664</v>
      </c>
      <c r="I3885" t="s">
        <v>4665</v>
      </c>
      <c r="J3885">
        <v>20230823</v>
      </c>
      <c r="K3885" t="s">
        <v>4666</v>
      </c>
      <c r="L3885">
        <v>0</v>
      </c>
      <c r="M3885">
        <v>228</v>
      </c>
      <c r="N3885" t="s">
        <v>54</v>
      </c>
      <c r="O3885">
        <v>20230824</v>
      </c>
    </row>
    <row r="3886" spans="1:15" x14ac:dyDescent="0.25">
      <c r="A3886" t="s">
        <v>124</v>
      </c>
      <c r="B3886" t="s">
        <v>125</v>
      </c>
      <c r="C3886">
        <v>1600006017</v>
      </c>
      <c r="D3886">
        <v>20230720</v>
      </c>
      <c r="E3886">
        <v>51200006</v>
      </c>
      <c r="F3886" t="s">
        <v>44</v>
      </c>
      <c r="I3886" t="s">
        <v>4667</v>
      </c>
      <c r="J3886">
        <v>20230720</v>
      </c>
      <c r="K3886" t="s">
        <v>217</v>
      </c>
      <c r="L3886">
        <v>0</v>
      </c>
      <c r="M3886">
        <v>1584</v>
      </c>
    </row>
    <row r="3887" spans="1:15" x14ac:dyDescent="0.25">
      <c r="A3887" t="s">
        <v>124</v>
      </c>
      <c r="B3887" t="s">
        <v>125</v>
      </c>
      <c r="C3887">
        <v>1600003652</v>
      </c>
      <c r="D3887">
        <v>20230612</v>
      </c>
      <c r="E3887">
        <v>51200006</v>
      </c>
      <c r="F3887" t="s">
        <v>44</v>
      </c>
      <c r="I3887" t="s">
        <v>4668</v>
      </c>
      <c r="J3887">
        <v>20230612</v>
      </c>
      <c r="K3887" t="s">
        <v>1432</v>
      </c>
      <c r="L3887">
        <v>0</v>
      </c>
      <c r="M3887">
        <v>1780.8</v>
      </c>
    </row>
    <row r="3888" spans="1:15" x14ac:dyDescent="0.25">
      <c r="A3888" t="s">
        <v>124</v>
      </c>
      <c r="B3888" t="s">
        <v>125</v>
      </c>
      <c r="C3888">
        <v>1600005005</v>
      </c>
      <c r="D3888">
        <v>20230703</v>
      </c>
      <c r="E3888">
        <v>51200006</v>
      </c>
      <c r="F3888" t="s">
        <v>44</v>
      </c>
      <c r="I3888" t="s">
        <v>4638</v>
      </c>
      <c r="J3888">
        <v>20230703</v>
      </c>
      <c r="K3888" t="s">
        <v>4639</v>
      </c>
      <c r="L3888">
        <v>474</v>
      </c>
      <c r="M3888">
        <v>0</v>
      </c>
    </row>
    <row r="3889" spans="1:15" x14ac:dyDescent="0.25">
      <c r="A3889" t="s">
        <v>124</v>
      </c>
      <c r="B3889" t="s">
        <v>125</v>
      </c>
      <c r="C3889">
        <v>1600009236</v>
      </c>
      <c r="D3889">
        <v>20230918</v>
      </c>
      <c r="E3889">
        <v>51200006</v>
      </c>
      <c r="F3889" t="s">
        <v>44</v>
      </c>
      <c r="I3889" t="s">
        <v>4297</v>
      </c>
      <c r="J3889">
        <v>20230918</v>
      </c>
      <c r="K3889" t="s">
        <v>4298</v>
      </c>
      <c r="L3889">
        <v>0</v>
      </c>
      <c r="M3889">
        <v>80.28</v>
      </c>
    </row>
    <row r="3890" spans="1:15" x14ac:dyDescent="0.25">
      <c r="A3890" t="s">
        <v>124</v>
      </c>
      <c r="B3890" t="s">
        <v>125</v>
      </c>
      <c r="C3890">
        <v>1600005853</v>
      </c>
      <c r="D3890">
        <v>20230713</v>
      </c>
      <c r="E3890">
        <v>51200006</v>
      </c>
      <c r="F3890" t="s">
        <v>44</v>
      </c>
      <c r="I3890" t="s">
        <v>4669</v>
      </c>
      <c r="J3890">
        <v>20230713</v>
      </c>
      <c r="K3890" t="s">
        <v>4670</v>
      </c>
      <c r="L3890">
        <v>7800</v>
      </c>
      <c r="M3890">
        <v>0</v>
      </c>
    </row>
    <row r="3891" spans="1:15" x14ac:dyDescent="0.25">
      <c r="A3891" t="s">
        <v>124</v>
      </c>
      <c r="B3891" t="s">
        <v>125</v>
      </c>
      <c r="C3891">
        <v>1600008845</v>
      </c>
      <c r="D3891">
        <v>20231002</v>
      </c>
      <c r="E3891">
        <v>40100000</v>
      </c>
      <c r="F3891" t="s">
        <v>55</v>
      </c>
      <c r="G3891" t="s">
        <v>838</v>
      </c>
      <c r="H3891" t="s">
        <v>839</v>
      </c>
      <c r="I3891" t="s">
        <v>2144</v>
      </c>
      <c r="J3891">
        <v>20231002</v>
      </c>
      <c r="K3891" t="s">
        <v>2145</v>
      </c>
      <c r="L3891">
        <v>249.6</v>
      </c>
      <c r="M3891">
        <v>0</v>
      </c>
      <c r="N3891" t="s">
        <v>34</v>
      </c>
      <c r="O3891">
        <v>20230915</v>
      </c>
    </row>
    <row r="3892" spans="1:15" x14ac:dyDescent="0.25">
      <c r="A3892" t="s">
        <v>124</v>
      </c>
      <c r="B3892" t="s">
        <v>125</v>
      </c>
      <c r="C3892">
        <v>1600004525</v>
      </c>
      <c r="D3892">
        <v>20230621</v>
      </c>
      <c r="E3892">
        <v>51200006</v>
      </c>
      <c r="F3892" t="s">
        <v>44</v>
      </c>
      <c r="I3892" t="s">
        <v>4671</v>
      </c>
      <c r="J3892">
        <v>20230621</v>
      </c>
      <c r="K3892" t="s">
        <v>1215</v>
      </c>
      <c r="L3892">
        <v>0</v>
      </c>
      <c r="M3892">
        <v>23.55</v>
      </c>
    </row>
    <row r="3893" spans="1:15" x14ac:dyDescent="0.25">
      <c r="A3893" t="s">
        <v>124</v>
      </c>
      <c r="B3893" t="s">
        <v>125</v>
      </c>
      <c r="C3893">
        <v>1600004523</v>
      </c>
      <c r="D3893">
        <v>20230621</v>
      </c>
      <c r="E3893">
        <v>51200006</v>
      </c>
      <c r="F3893" t="s">
        <v>44</v>
      </c>
      <c r="I3893" t="s">
        <v>1312</v>
      </c>
      <c r="J3893">
        <v>20230621</v>
      </c>
      <c r="K3893" t="s">
        <v>1215</v>
      </c>
      <c r="L3893">
        <v>0</v>
      </c>
      <c r="M3893">
        <v>49.89</v>
      </c>
    </row>
    <row r="3894" spans="1:15" x14ac:dyDescent="0.25">
      <c r="A3894" t="s">
        <v>124</v>
      </c>
      <c r="B3894" t="s">
        <v>125</v>
      </c>
      <c r="C3894">
        <v>1600011339</v>
      </c>
      <c r="D3894">
        <v>20231027</v>
      </c>
      <c r="E3894">
        <v>41100000</v>
      </c>
      <c r="F3894" t="s">
        <v>81</v>
      </c>
      <c r="G3894" t="s">
        <v>4209</v>
      </c>
      <c r="H3894" t="s">
        <v>4210</v>
      </c>
      <c r="I3894" t="s">
        <v>4331</v>
      </c>
      <c r="J3894">
        <v>20231027</v>
      </c>
      <c r="K3894" t="s">
        <v>4332</v>
      </c>
      <c r="L3894">
        <v>0</v>
      </c>
      <c r="M3894">
        <v>231.85</v>
      </c>
      <c r="N3894" t="s">
        <v>83</v>
      </c>
      <c r="O3894">
        <v>20231030</v>
      </c>
    </row>
    <row r="3895" spans="1:15" x14ac:dyDescent="0.25">
      <c r="A3895" t="s">
        <v>124</v>
      </c>
      <c r="B3895" t="s">
        <v>125</v>
      </c>
      <c r="C3895">
        <v>1600002636</v>
      </c>
      <c r="D3895">
        <v>20230525</v>
      </c>
      <c r="E3895">
        <v>51200006</v>
      </c>
      <c r="F3895" t="s">
        <v>44</v>
      </c>
      <c r="I3895" t="s">
        <v>4672</v>
      </c>
      <c r="J3895">
        <v>20230525</v>
      </c>
      <c r="K3895" t="s">
        <v>1534</v>
      </c>
      <c r="L3895">
        <v>0</v>
      </c>
      <c r="M3895">
        <v>1650</v>
      </c>
    </row>
    <row r="3896" spans="1:15" x14ac:dyDescent="0.25">
      <c r="A3896" t="s">
        <v>124</v>
      </c>
      <c r="B3896" t="s">
        <v>125</v>
      </c>
      <c r="C3896">
        <v>1600005853</v>
      </c>
      <c r="D3896">
        <v>20230713</v>
      </c>
      <c r="E3896">
        <v>41100000</v>
      </c>
      <c r="F3896" t="s">
        <v>81</v>
      </c>
      <c r="G3896" t="s">
        <v>4673</v>
      </c>
      <c r="H3896" t="s">
        <v>4674</v>
      </c>
      <c r="I3896" t="s">
        <v>4669</v>
      </c>
      <c r="J3896">
        <v>20230713</v>
      </c>
      <c r="K3896" t="s">
        <v>4670</v>
      </c>
      <c r="L3896">
        <v>0</v>
      </c>
      <c r="M3896">
        <v>7800</v>
      </c>
      <c r="N3896" t="s">
        <v>54</v>
      </c>
      <c r="O3896">
        <v>20230717</v>
      </c>
    </row>
    <row r="3897" spans="1:15" x14ac:dyDescent="0.25">
      <c r="A3897" t="s">
        <v>124</v>
      </c>
      <c r="B3897" t="s">
        <v>125</v>
      </c>
      <c r="C3897">
        <v>1600011410</v>
      </c>
      <c r="D3897">
        <v>20231030</v>
      </c>
      <c r="E3897">
        <v>51200006</v>
      </c>
      <c r="F3897" t="s">
        <v>44</v>
      </c>
      <c r="I3897" t="s">
        <v>4675</v>
      </c>
      <c r="J3897">
        <v>20231030</v>
      </c>
      <c r="K3897" t="s">
        <v>2575</v>
      </c>
      <c r="L3897">
        <v>498</v>
      </c>
      <c r="M3897">
        <v>0</v>
      </c>
    </row>
    <row r="3898" spans="1:15" x14ac:dyDescent="0.25">
      <c r="A3898" t="s">
        <v>124</v>
      </c>
      <c r="B3898" t="s">
        <v>125</v>
      </c>
      <c r="C3898">
        <v>1600006016</v>
      </c>
      <c r="D3898">
        <v>20230720</v>
      </c>
      <c r="E3898">
        <v>40100000</v>
      </c>
      <c r="F3898" t="s">
        <v>55</v>
      </c>
      <c r="G3898" t="s">
        <v>488</v>
      </c>
      <c r="H3898" t="s">
        <v>489</v>
      </c>
      <c r="I3898" t="s">
        <v>3771</v>
      </c>
      <c r="J3898">
        <v>20230720</v>
      </c>
      <c r="K3898" t="s">
        <v>3772</v>
      </c>
      <c r="L3898">
        <v>1584</v>
      </c>
      <c r="M3898">
        <v>0</v>
      </c>
      <c r="N3898" t="s">
        <v>1708</v>
      </c>
      <c r="O3898">
        <v>20230721</v>
      </c>
    </row>
    <row r="3899" spans="1:15" x14ac:dyDescent="0.25">
      <c r="A3899" t="s">
        <v>124</v>
      </c>
      <c r="B3899" t="s">
        <v>125</v>
      </c>
      <c r="C3899">
        <v>1600009974</v>
      </c>
      <c r="D3899">
        <v>20231003</v>
      </c>
      <c r="E3899">
        <v>51200006</v>
      </c>
      <c r="F3899" t="s">
        <v>44</v>
      </c>
      <c r="I3899">
        <v>8000019</v>
      </c>
      <c r="J3899">
        <v>20231003</v>
      </c>
      <c r="K3899" t="s">
        <v>4676</v>
      </c>
      <c r="L3899">
        <v>0</v>
      </c>
      <c r="M3899">
        <v>188.33</v>
      </c>
    </row>
    <row r="3900" spans="1:15" x14ac:dyDescent="0.25">
      <c r="A3900" t="s">
        <v>124</v>
      </c>
      <c r="B3900" t="s">
        <v>125</v>
      </c>
      <c r="C3900">
        <v>1600002158</v>
      </c>
      <c r="D3900">
        <v>20230515</v>
      </c>
      <c r="E3900">
        <v>41100000</v>
      </c>
      <c r="F3900" t="s">
        <v>81</v>
      </c>
      <c r="G3900" t="s">
        <v>4677</v>
      </c>
      <c r="H3900" t="s">
        <v>4678</v>
      </c>
      <c r="I3900" t="s">
        <v>4679</v>
      </c>
      <c r="J3900">
        <v>20230515</v>
      </c>
      <c r="K3900" t="s">
        <v>4680</v>
      </c>
      <c r="L3900">
        <v>0</v>
      </c>
      <c r="M3900">
        <v>300</v>
      </c>
      <c r="N3900" t="s">
        <v>54</v>
      </c>
      <c r="O3900">
        <v>20230516</v>
      </c>
    </row>
    <row r="3901" spans="1:15" x14ac:dyDescent="0.25">
      <c r="A3901" t="s">
        <v>124</v>
      </c>
      <c r="B3901" t="s">
        <v>125</v>
      </c>
      <c r="C3901">
        <v>1600008386</v>
      </c>
      <c r="D3901">
        <v>20230904</v>
      </c>
      <c r="E3901">
        <v>40100000</v>
      </c>
      <c r="F3901" t="s">
        <v>55</v>
      </c>
      <c r="G3901" t="s">
        <v>4681</v>
      </c>
      <c r="H3901" t="s">
        <v>4682</v>
      </c>
      <c r="I3901">
        <v>23123099</v>
      </c>
      <c r="J3901">
        <v>20230904</v>
      </c>
      <c r="K3901" t="s">
        <v>4653</v>
      </c>
      <c r="L3901">
        <v>384.42</v>
      </c>
      <c r="M3901">
        <v>0</v>
      </c>
      <c r="N3901" t="s">
        <v>54</v>
      </c>
      <c r="O3901">
        <v>20230901</v>
      </c>
    </row>
    <row r="3902" spans="1:15" x14ac:dyDescent="0.25">
      <c r="A3902" t="s">
        <v>124</v>
      </c>
      <c r="B3902" t="s">
        <v>125</v>
      </c>
      <c r="C3902">
        <v>1600001159</v>
      </c>
      <c r="D3902">
        <v>20230503</v>
      </c>
      <c r="E3902">
        <v>51200006</v>
      </c>
      <c r="F3902" t="s">
        <v>44</v>
      </c>
      <c r="I3902" t="s">
        <v>4683</v>
      </c>
      <c r="J3902">
        <v>20230503</v>
      </c>
      <c r="K3902" t="s">
        <v>4684</v>
      </c>
      <c r="L3902">
        <v>0</v>
      </c>
      <c r="M3902">
        <v>1800</v>
      </c>
    </row>
    <row r="3903" spans="1:15" x14ac:dyDescent="0.25">
      <c r="A3903" t="s">
        <v>124</v>
      </c>
      <c r="B3903" t="s">
        <v>125</v>
      </c>
      <c r="C3903">
        <v>1600005836</v>
      </c>
      <c r="D3903">
        <v>20230717</v>
      </c>
      <c r="E3903">
        <v>51200006</v>
      </c>
      <c r="F3903" t="s">
        <v>44</v>
      </c>
      <c r="I3903" t="s">
        <v>4685</v>
      </c>
      <c r="J3903">
        <v>20230717</v>
      </c>
      <c r="K3903" t="s">
        <v>552</v>
      </c>
      <c r="L3903">
        <v>0</v>
      </c>
      <c r="M3903">
        <v>80000</v>
      </c>
    </row>
    <row r="3904" spans="1:15" x14ac:dyDescent="0.25">
      <c r="A3904" t="s">
        <v>124</v>
      </c>
      <c r="B3904" t="s">
        <v>125</v>
      </c>
      <c r="C3904">
        <v>1600000268</v>
      </c>
      <c r="D3904">
        <v>20230405</v>
      </c>
      <c r="E3904">
        <v>51200006</v>
      </c>
      <c r="F3904" t="s">
        <v>44</v>
      </c>
      <c r="I3904">
        <v>104230036</v>
      </c>
      <c r="J3904">
        <v>20230405</v>
      </c>
      <c r="K3904" t="s">
        <v>1192</v>
      </c>
      <c r="L3904">
        <v>0</v>
      </c>
      <c r="M3904">
        <v>1690.92</v>
      </c>
    </row>
    <row r="3905" spans="1:15" x14ac:dyDescent="0.25">
      <c r="A3905" t="s">
        <v>124</v>
      </c>
      <c r="B3905" t="s">
        <v>125</v>
      </c>
      <c r="C3905">
        <v>1600004863</v>
      </c>
      <c r="D3905">
        <v>20230628</v>
      </c>
      <c r="E3905">
        <v>51200006</v>
      </c>
      <c r="F3905" t="s">
        <v>44</v>
      </c>
      <c r="I3905" t="s">
        <v>1640</v>
      </c>
      <c r="J3905">
        <v>20230628</v>
      </c>
      <c r="K3905" t="e">
        <f>-CREDIT COOPERATIF CB brasserie georges</f>
        <v>#NAME?</v>
      </c>
      <c r="L3905">
        <v>0</v>
      </c>
      <c r="M3905">
        <v>92.55</v>
      </c>
    </row>
    <row r="3906" spans="1:15" x14ac:dyDescent="0.25">
      <c r="A3906" t="s">
        <v>124</v>
      </c>
      <c r="B3906" t="s">
        <v>125</v>
      </c>
      <c r="C3906">
        <v>1600007927</v>
      </c>
      <c r="D3906">
        <v>20230821</v>
      </c>
      <c r="E3906">
        <v>40100000</v>
      </c>
      <c r="F3906" t="s">
        <v>55</v>
      </c>
      <c r="G3906" t="s">
        <v>139</v>
      </c>
      <c r="H3906" t="s">
        <v>140</v>
      </c>
      <c r="I3906" t="s">
        <v>4686</v>
      </c>
      <c r="J3906">
        <v>20230821</v>
      </c>
      <c r="K3906" t="s">
        <v>328</v>
      </c>
      <c r="L3906">
        <v>12.99</v>
      </c>
      <c r="M3906">
        <v>0</v>
      </c>
    </row>
    <row r="3907" spans="1:15" x14ac:dyDescent="0.25">
      <c r="A3907" t="s">
        <v>124</v>
      </c>
      <c r="B3907" t="s">
        <v>125</v>
      </c>
      <c r="C3907">
        <v>1600001784</v>
      </c>
      <c r="D3907">
        <v>20230515</v>
      </c>
      <c r="E3907">
        <v>40100000</v>
      </c>
      <c r="F3907" t="s">
        <v>55</v>
      </c>
      <c r="G3907" t="s">
        <v>2700</v>
      </c>
      <c r="H3907" t="s">
        <v>2701</v>
      </c>
      <c r="I3907">
        <v>8704490127</v>
      </c>
      <c r="J3907">
        <v>20230515</v>
      </c>
      <c r="K3907" t="s">
        <v>4687</v>
      </c>
      <c r="L3907">
        <v>297.95999999999998</v>
      </c>
      <c r="M3907">
        <v>0</v>
      </c>
      <c r="N3907" t="s">
        <v>54</v>
      </c>
      <c r="O3907">
        <v>20230620</v>
      </c>
    </row>
    <row r="3908" spans="1:15" x14ac:dyDescent="0.25">
      <c r="A3908" t="s">
        <v>124</v>
      </c>
      <c r="B3908" t="s">
        <v>125</v>
      </c>
      <c r="C3908">
        <v>1600008094</v>
      </c>
      <c r="D3908">
        <v>20230831</v>
      </c>
      <c r="E3908">
        <v>51200006</v>
      </c>
      <c r="F3908" t="s">
        <v>44</v>
      </c>
      <c r="I3908" t="s">
        <v>3252</v>
      </c>
      <c r="J3908">
        <v>20230831</v>
      </c>
      <c r="K3908" t="s">
        <v>3253</v>
      </c>
      <c r="L3908">
        <v>0</v>
      </c>
      <c r="M3908">
        <v>108</v>
      </c>
    </row>
    <row r="3909" spans="1:15" x14ac:dyDescent="0.25">
      <c r="A3909" t="s">
        <v>124</v>
      </c>
      <c r="B3909" t="s">
        <v>125</v>
      </c>
      <c r="C3909">
        <v>1600008545</v>
      </c>
      <c r="D3909">
        <v>20230905</v>
      </c>
      <c r="E3909">
        <v>51200006</v>
      </c>
      <c r="F3909" t="s">
        <v>44</v>
      </c>
      <c r="I3909" t="s">
        <v>4688</v>
      </c>
      <c r="J3909">
        <v>20230905</v>
      </c>
      <c r="K3909" t="s">
        <v>4689</v>
      </c>
      <c r="L3909">
        <v>780</v>
      </c>
      <c r="M3909">
        <v>0</v>
      </c>
    </row>
    <row r="3910" spans="1:15" x14ac:dyDescent="0.25">
      <c r="A3910" t="s">
        <v>124</v>
      </c>
      <c r="B3910" t="s">
        <v>125</v>
      </c>
      <c r="C3910">
        <v>1600009230</v>
      </c>
      <c r="D3910">
        <v>20230918</v>
      </c>
      <c r="E3910">
        <v>51200006</v>
      </c>
      <c r="F3910" t="s">
        <v>44</v>
      </c>
      <c r="I3910" t="s">
        <v>4690</v>
      </c>
      <c r="J3910">
        <v>20230918</v>
      </c>
      <c r="K3910" t="s">
        <v>286</v>
      </c>
      <c r="L3910">
        <v>0</v>
      </c>
      <c r="M3910">
        <v>4.45</v>
      </c>
    </row>
    <row r="3911" spans="1:15" x14ac:dyDescent="0.25">
      <c r="A3911" t="s">
        <v>124</v>
      </c>
      <c r="B3911" t="s">
        <v>125</v>
      </c>
      <c r="C3911">
        <v>1600000777</v>
      </c>
      <c r="D3911">
        <v>20230425</v>
      </c>
      <c r="E3911">
        <v>51200006</v>
      </c>
      <c r="F3911" t="s">
        <v>44</v>
      </c>
      <c r="I3911">
        <v>104230052</v>
      </c>
      <c r="J3911">
        <v>20230425</v>
      </c>
      <c r="K3911" t="s">
        <v>171</v>
      </c>
      <c r="L3911">
        <v>0</v>
      </c>
      <c r="M3911">
        <v>681.1</v>
      </c>
    </row>
    <row r="3912" spans="1:15" x14ac:dyDescent="0.25">
      <c r="A3912" t="s">
        <v>124</v>
      </c>
      <c r="B3912" t="s">
        <v>125</v>
      </c>
      <c r="C3912">
        <v>1600001180</v>
      </c>
      <c r="D3912">
        <v>20230505</v>
      </c>
      <c r="E3912">
        <v>51200006</v>
      </c>
      <c r="F3912" t="s">
        <v>44</v>
      </c>
      <c r="I3912" t="s">
        <v>4691</v>
      </c>
      <c r="J3912">
        <v>20230505</v>
      </c>
      <c r="K3912" t="s">
        <v>4692</v>
      </c>
      <c r="L3912">
        <v>0</v>
      </c>
      <c r="M3912">
        <v>2702.2</v>
      </c>
    </row>
    <row r="3913" spans="1:15" x14ac:dyDescent="0.25">
      <c r="A3913" t="s">
        <v>124</v>
      </c>
      <c r="B3913" t="s">
        <v>125</v>
      </c>
      <c r="C3913">
        <v>1600000034</v>
      </c>
      <c r="D3913">
        <v>20230403</v>
      </c>
      <c r="E3913">
        <v>51200006</v>
      </c>
      <c r="F3913" t="s">
        <v>44</v>
      </c>
      <c r="I3913" t="s">
        <v>4693</v>
      </c>
      <c r="J3913">
        <v>20230403</v>
      </c>
      <c r="K3913" t="s">
        <v>4694</v>
      </c>
      <c r="L3913">
        <v>240</v>
      </c>
      <c r="M3913">
        <v>0</v>
      </c>
    </row>
    <row r="3914" spans="1:15" x14ac:dyDescent="0.25">
      <c r="A3914" t="s">
        <v>124</v>
      </c>
      <c r="B3914" t="s">
        <v>125</v>
      </c>
      <c r="C3914">
        <v>1600009602</v>
      </c>
      <c r="D3914">
        <v>20230925</v>
      </c>
      <c r="E3914">
        <v>40100000</v>
      </c>
      <c r="F3914" t="s">
        <v>55</v>
      </c>
      <c r="G3914" t="s">
        <v>139</v>
      </c>
      <c r="H3914" t="s">
        <v>140</v>
      </c>
      <c r="I3914" t="s">
        <v>2354</v>
      </c>
      <c r="J3914">
        <v>20230925</v>
      </c>
      <c r="K3914" t="e">
        <f>-CREDIT COOPERATIF CB coyote</f>
        <v>#NAME?</v>
      </c>
      <c r="L3914">
        <v>12.99</v>
      </c>
      <c r="M3914">
        <v>0</v>
      </c>
    </row>
    <row r="3915" spans="1:15" x14ac:dyDescent="0.25">
      <c r="A3915" t="s">
        <v>124</v>
      </c>
      <c r="B3915" t="s">
        <v>125</v>
      </c>
      <c r="C3915">
        <v>1600001589</v>
      </c>
      <c r="D3915">
        <v>20230504</v>
      </c>
      <c r="E3915">
        <v>40100000</v>
      </c>
      <c r="F3915" t="s">
        <v>55</v>
      </c>
      <c r="G3915" t="s">
        <v>2723</v>
      </c>
      <c r="H3915" t="s">
        <v>2724</v>
      </c>
      <c r="I3915" t="s">
        <v>4695</v>
      </c>
      <c r="J3915">
        <v>20230504</v>
      </c>
      <c r="K3915" t="s">
        <v>435</v>
      </c>
      <c r="L3915">
        <v>2466</v>
      </c>
      <c r="M3915">
        <v>0</v>
      </c>
      <c r="N3915" t="s">
        <v>54</v>
      </c>
      <c r="O3915">
        <v>20230515</v>
      </c>
    </row>
    <row r="3916" spans="1:15" x14ac:dyDescent="0.25">
      <c r="A3916" t="s">
        <v>124</v>
      </c>
      <c r="B3916" t="s">
        <v>125</v>
      </c>
      <c r="C3916">
        <v>1600003751</v>
      </c>
      <c r="D3916">
        <v>20230630</v>
      </c>
      <c r="E3916">
        <v>51200006</v>
      </c>
      <c r="F3916" t="s">
        <v>44</v>
      </c>
      <c r="I3916" t="s">
        <v>4696</v>
      </c>
      <c r="J3916">
        <v>20230630</v>
      </c>
      <c r="K3916" t="s">
        <v>4697</v>
      </c>
      <c r="L3916">
        <v>0</v>
      </c>
      <c r="M3916">
        <v>11654.4</v>
      </c>
    </row>
    <row r="3917" spans="1:15" x14ac:dyDescent="0.25">
      <c r="A3917" t="s">
        <v>124</v>
      </c>
      <c r="B3917" t="s">
        <v>125</v>
      </c>
      <c r="C3917">
        <v>1600002151</v>
      </c>
      <c r="D3917">
        <v>20230515</v>
      </c>
      <c r="E3917">
        <v>51200006</v>
      </c>
      <c r="F3917" t="s">
        <v>44</v>
      </c>
      <c r="I3917" t="s">
        <v>1800</v>
      </c>
      <c r="J3917">
        <v>20230515</v>
      </c>
      <c r="K3917" t="s">
        <v>1801</v>
      </c>
      <c r="L3917">
        <v>0</v>
      </c>
      <c r="M3917">
        <v>91.3</v>
      </c>
    </row>
    <row r="3918" spans="1:15" x14ac:dyDescent="0.25">
      <c r="A3918" t="s">
        <v>124</v>
      </c>
      <c r="B3918" t="s">
        <v>125</v>
      </c>
      <c r="C3918">
        <v>1600001158</v>
      </c>
      <c r="D3918">
        <v>20230503</v>
      </c>
      <c r="E3918">
        <v>51200006</v>
      </c>
      <c r="F3918" t="s">
        <v>44</v>
      </c>
      <c r="I3918" t="s">
        <v>4698</v>
      </c>
      <c r="J3918">
        <v>20230503</v>
      </c>
      <c r="K3918" t="s">
        <v>4699</v>
      </c>
      <c r="L3918">
        <v>0</v>
      </c>
      <c r="M3918">
        <v>336</v>
      </c>
    </row>
    <row r="3919" spans="1:15" x14ac:dyDescent="0.25">
      <c r="A3919" t="s">
        <v>124</v>
      </c>
      <c r="B3919" t="s">
        <v>125</v>
      </c>
      <c r="C3919">
        <v>1600001487</v>
      </c>
      <c r="D3919">
        <v>20230502</v>
      </c>
      <c r="E3919">
        <v>40100000</v>
      </c>
      <c r="F3919" t="s">
        <v>55</v>
      </c>
      <c r="G3919" t="s">
        <v>199</v>
      </c>
      <c r="H3919" t="s">
        <v>200</v>
      </c>
      <c r="I3919">
        <v>105230048</v>
      </c>
      <c r="J3919">
        <v>20230502</v>
      </c>
      <c r="K3919" t="s">
        <v>143</v>
      </c>
      <c r="L3919">
        <v>517.15</v>
      </c>
      <c r="M3919">
        <v>0</v>
      </c>
      <c r="N3919" t="s">
        <v>766</v>
      </c>
      <c r="O3919">
        <v>20230503</v>
      </c>
    </row>
    <row r="3920" spans="1:15" x14ac:dyDescent="0.25">
      <c r="A3920" t="s">
        <v>124</v>
      </c>
      <c r="B3920" t="s">
        <v>125</v>
      </c>
      <c r="C3920">
        <v>1600006038</v>
      </c>
      <c r="D3920">
        <v>20230721</v>
      </c>
      <c r="E3920">
        <v>40100000</v>
      </c>
      <c r="F3920" t="s">
        <v>55</v>
      </c>
      <c r="G3920" t="s">
        <v>139</v>
      </c>
      <c r="H3920" t="s">
        <v>140</v>
      </c>
      <c r="I3920" t="s">
        <v>2749</v>
      </c>
      <c r="J3920">
        <v>20230721</v>
      </c>
      <c r="K3920" t="e">
        <f>-CREDIT COOPERATIF CB raja</f>
        <v>#NAME?</v>
      </c>
      <c r="L3920">
        <v>378.84</v>
      </c>
      <c r="M3920">
        <v>0</v>
      </c>
    </row>
    <row r="3921" spans="1:15" x14ac:dyDescent="0.25">
      <c r="A3921" t="s">
        <v>124</v>
      </c>
      <c r="B3921" t="s">
        <v>125</v>
      </c>
      <c r="C3921">
        <v>1600000451</v>
      </c>
      <c r="D3921">
        <v>20230417</v>
      </c>
      <c r="E3921">
        <v>40100000</v>
      </c>
      <c r="F3921" t="s">
        <v>55</v>
      </c>
      <c r="G3921" t="s">
        <v>346</v>
      </c>
      <c r="H3921" t="s">
        <v>347</v>
      </c>
      <c r="I3921">
        <v>2304004</v>
      </c>
      <c r="J3921">
        <v>20230417</v>
      </c>
      <c r="K3921" t="s">
        <v>4700</v>
      </c>
      <c r="L3921">
        <v>14653.24</v>
      </c>
      <c r="M3921">
        <v>0</v>
      </c>
      <c r="N3921" t="s">
        <v>54</v>
      </c>
      <c r="O3921">
        <v>20230417</v>
      </c>
    </row>
    <row r="3922" spans="1:15" x14ac:dyDescent="0.25">
      <c r="A3922" t="s">
        <v>124</v>
      </c>
      <c r="B3922" t="s">
        <v>125</v>
      </c>
      <c r="C3922">
        <v>1600007922</v>
      </c>
      <c r="D3922">
        <v>20230825</v>
      </c>
      <c r="E3922">
        <v>42500000</v>
      </c>
      <c r="F3922" t="s">
        <v>907</v>
      </c>
      <c r="I3922" t="s">
        <v>4701</v>
      </c>
      <c r="J3922">
        <v>20230825</v>
      </c>
      <c r="K3922" t="s">
        <v>315</v>
      </c>
      <c r="L3922">
        <v>300</v>
      </c>
      <c r="M3922">
        <v>0</v>
      </c>
      <c r="N3922" t="s">
        <v>37</v>
      </c>
      <c r="O3922">
        <v>20231102</v>
      </c>
    </row>
    <row r="3923" spans="1:15" x14ac:dyDescent="0.25">
      <c r="A3923" t="s">
        <v>124</v>
      </c>
      <c r="B3923" t="s">
        <v>125</v>
      </c>
      <c r="C3923">
        <v>1600006028</v>
      </c>
      <c r="D3923">
        <v>20230721</v>
      </c>
      <c r="E3923">
        <v>40100000</v>
      </c>
      <c r="F3923" t="s">
        <v>55</v>
      </c>
      <c r="G3923" t="s">
        <v>714</v>
      </c>
      <c r="H3923" t="s">
        <v>715</v>
      </c>
      <c r="I3923">
        <v>30700020</v>
      </c>
      <c r="J3923">
        <v>20230721</v>
      </c>
      <c r="K3923" t="s">
        <v>2550</v>
      </c>
      <c r="L3923">
        <v>57456</v>
      </c>
      <c r="M3923">
        <v>0</v>
      </c>
      <c r="N3923" t="s">
        <v>794</v>
      </c>
      <c r="O3923">
        <v>20230721</v>
      </c>
    </row>
    <row r="3924" spans="1:15" x14ac:dyDescent="0.25">
      <c r="A3924" t="s">
        <v>124</v>
      </c>
      <c r="B3924" t="s">
        <v>125</v>
      </c>
      <c r="C3924">
        <v>1600001144</v>
      </c>
      <c r="D3924">
        <v>20230428</v>
      </c>
      <c r="E3924">
        <v>41100000</v>
      </c>
      <c r="F3924" t="s">
        <v>81</v>
      </c>
      <c r="G3924" t="s">
        <v>2263</v>
      </c>
      <c r="H3924" t="s">
        <v>2264</v>
      </c>
      <c r="I3924" t="s">
        <v>4195</v>
      </c>
      <c r="J3924">
        <v>20230428</v>
      </c>
      <c r="K3924" t="s">
        <v>4196</v>
      </c>
      <c r="L3924">
        <v>0</v>
      </c>
      <c r="M3924">
        <v>336</v>
      </c>
      <c r="N3924" t="s">
        <v>83</v>
      </c>
      <c r="O3924">
        <v>20230502</v>
      </c>
    </row>
    <row r="3925" spans="1:15" x14ac:dyDescent="0.25">
      <c r="A3925" t="s">
        <v>124</v>
      </c>
      <c r="B3925" t="s">
        <v>125</v>
      </c>
      <c r="C3925">
        <v>1600008377</v>
      </c>
      <c r="D3925">
        <v>20230831</v>
      </c>
      <c r="E3925">
        <v>51200006</v>
      </c>
      <c r="F3925" t="s">
        <v>44</v>
      </c>
      <c r="I3925" t="s">
        <v>3111</v>
      </c>
      <c r="J3925">
        <v>20230831</v>
      </c>
      <c r="K3925" t="s">
        <v>1409</v>
      </c>
      <c r="L3925">
        <v>2184</v>
      </c>
      <c r="M3925">
        <v>0</v>
      </c>
    </row>
    <row r="3926" spans="1:15" x14ac:dyDescent="0.25">
      <c r="A3926" t="s">
        <v>124</v>
      </c>
      <c r="B3926" t="s">
        <v>125</v>
      </c>
      <c r="C3926">
        <v>1600007636</v>
      </c>
      <c r="D3926">
        <v>20230816</v>
      </c>
      <c r="E3926">
        <v>51200006</v>
      </c>
      <c r="F3926" t="s">
        <v>44</v>
      </c>
      <c r="I3926" t="s">
        <v>3570</v>
      </c>
      <c r="J3926">
        <v>20230816</v>
      </c>
      <c r="K3926" t="s">
        <v>520</v>
      </c>
      <c r="L3926">
        <v>0</v>
      </c>
      <c r="M3926">
        <v>2601.83</v>
      </c>
    </row>
    <row r="3927" spans="1:15" x14ac:dyDescent="0.25">
      <c r="A3927" t="s">
        <v>124</v>
      </c>
      <c r="B3927" t="s">
        <v>125</v>
      </c>
      <c r="C3927">
        <v>1600005855</v>
      </c>
      <c r="D3927">
        <v>20230713</v>
      </c>
      <c r="E3927">
        <v>41100000</v>
      </c>
      <c r="F3927" t="s">
        <v>81</v>
      </c>
      <c r="G3927" t="s">
        <v>2191</v>
      </c>
      <c r="H3927" t="s">
        <v>2192</v>
      </c>
      <c r="I3927" t="s">
        <v>1994</v>
      </c>
      <c r="J3927">
        <v>20230713</v>
      </c>
      <c r="K3927" t="s">
        <v>1995</v>
      </c>
      <c r="L3927">
        <v>0</v>
      </c>
      <c r="M3927">
        <v>312</v>
      </c>
      <c r="N3927" t="s">
        <v>37</v>
      </c>
      <c r="O3927">
        <v>20230717</v>
      </c>
    </row>
    <row r="3928" spans="1:15" x14ac:dyDescent="0.25">
      <c r="A3928" t="s">
        <v>124</v>
      </c>
      <c r="B3928" t="s">
        <v>125</v>
      </c>
      <c r="C3928">
        <v>1600003346</v>
      </c>
      <c r="D3928">
        <v>20230602</v>
      </c>
      <c r="E3928">
        <v>51200006</v>
      </c>
      <c r="F3928" t="s">
        <v>44</v>
      </c>
      <c r="I3928">
        <v>1546792</v>
      </c>
      <c r="J3928">
        <v>20230602</v>
      </c>
      <c r="K3928" t="s">
        <v>1992</v>
      </c>
      <c r="L3928">
        <v>0</v>
      </c>
      <c r="M3928">
        <v>1461.17</v>
      </c>
    </row>
    <row r="3929" spans="1:15" x14ac:dyDescent="0.25">
      <c r="A3929" t="s">
        <v>124</v>
      </c>
      <c r="B3929" t="s">
        <v>125</v>
      </c>
      <c r="C3929">
        <v>1600005427</v>
      </c>
      <c r="D3929">
        <v>20230710</v>
      </c>
      <c r="E3929">
        <v>42820000</v>
      </c>
      <c r="F3929" t="s">
        <v>108</v>
      </c>
      <c r="I3929" t="s">
        <v>2560</v>
      </c>
      <c r="J3929">
        <v>20230710</v>
      </c>
      <c r="K3929" t="s">
        <v>2175</v>
      </c>
      <c r="L3929">
        <v>50000</v>
      </c>
      <c r="M3929">
        <v>0</v>
      </c>
    </row>
    <row r="3930" spans="1:15" x14ac:dyDescent="0.25">
      <c r="A3930" t="s">
        <v>124</v>
      </c>
      <c r="B3930" t="s">
        <v>125</v>
      </c>
      <c r="C3930">
        <v>1600007947</v>
      </c>
      <c r="D3930">
        <v>20230821</v>
      </c>
      <c r="E3930">
        <v>51200006</v>
      </c>
      <c r="F3930" t="s">
        <v>44</v>
      </c>
      <c r="I3930" t="s">
        <v>1792</v>
      </c>
      <c r="J3930">
        <v>20230821</v>
      </c>
      <c r="K3930" t="s">
        <v>1793</v>
      </c>
      <c r="L3930">
        <v>0</v>
      </c>
      <c r="M3930">
        <v>1336.84</v>
      </c>
    </row>
    <row r="3931" spans="1:15" x14ac:dyDescent="0.25">
      <c r="A3931" t="s">
        <v>124</v>
      </c>
      <c r="B3931" t="s">
        <v>125</v>
      </c>
      <c r="C3931">
        <v>1600008532</v>
      </c>
      <c r="D3931">
        <v>20230905</v>
      </c>
      <c r="E3931">
        <v>40100000</v>
      </c>
      <c r="F3931" t="s">
        <v>55</v>
      </c>
      <c r="G3931" t="s">
        <v>162</v>
      </c>
      <c r="H3931" t="s">
        <v>163</v>
      </c>
      <c r="I3931" t="s">
        <v>4702</v>
      </c>
      <c r="J3931">
        <v>20230905</v>
      </c>
      <c r="K3931" t="s">
        <v>1600</v>
      </c>
      <c r="L3931">
        <v>2069.2600000000002</v>
      </c>
      <c r="M3931">
        <v>0</v>
      </c>
      <c r="N3931" t="s">
        <v>446</v>
      </c>
      <c r="O3931">
        <v>20230906</v>
      </c>
    </row>
    <row r="3932" spans="1:15" x14ac:dyDescent="0.25">
      <c r="A3932" t="s">
        <v>124</v>
      </c>
      <c r="B3932" t="s">
        <v>125</v>
      </c>
      <c r="C3932">
        <v>1600005439</v>
      </c>
      <c r="D3932">
        <v>20230710</v>
      </c>
      <c r="E3932">
        <v>40100000</v>
      </c>
      <c r="F3932" t="s">
        <v>55</v>
      </c>
      <c r="G3932" t="s">
        <v>144</v>
      </c>
      <c r="H3932" t="s">
        <v>145</v>
      </c>
      <c r="I3932">
        <v>107230041</v>
      </c>
      <c r="J3932">
        <v>20230710</v>
      </c>
      <c r="K3932" t="s">
        <v>1520</v>
      </c>
      <c r="L3932">
        <v>595.79999999999995</v>
      </c>
      <c r="M3932">
        <v>0</v>
      </c>
      <c r="N3932" t="s">
        <v>4703</v>
      </c>
      <c r="O3932">
        <v>20230711</v>
      </c>
    </row>
    <row r="3933" spans="1:15" x14ac:dyDescent="0.25">
      <c r="A3933" t="s">
        <v>124</v>
      </c>
      <c r="B3933" t="s">
        <v>125</v>
      </c>
      <c r="C3933">
        <v>1600004572</v>
      </c>
      <c r="D3933">
        <v>20230626</v>
      </c>
      <c r="E3933">
        <v>40100000</v>
      </c>
      <c r="F3933" t="s">
        <v>55</v>
      </c>
      <c r="G3933" t="s">
        <v>1681</v>
      </c>
      <c r="H3933" t="s">
        <v>1682</v>
      </c>
      <c r="I3933">
        <v>23027416</v>
      </c>
      <c r="J3933">
        <v>20230626</v>
      </c>
      <c r="K3933" t="s">
        <v>2960</v>
      </c>
      <c r="L3933">
        <v>95.04</v>
      </c>
      <c r="M3933">
        <v>0</v>
      </c>
      <c r="N3933" t="s">
        <v>54</v>
      </c>
      <c r="O3933">
        <v>20230623</v>
      </c>
    </row>
    <row r="3934" spans="1:15" x14ac:dyDescent="0.25">
      <c r="A3934" t="s">
        <v>124</v>
      </c>
      <c r="B3934" t="s">
        <v>125</v>
      </c>
      <c r="C3934">
        <v>1600008818</v>
      </c>
      <c r="D3934">
        <v>20230914</v>
      </c>
      <c r="E3934">
        <v>51200006</v>
      </c>
      <c r="F3934" t="s">
        <v>44</v>
      </c>
      <c r="I3934">
        <v>109230038</v>
      </c>
      <c r="J3934">
        <v>20230914</v>
      </c>
      <c r="K3934" t="s">
        <v>1001</v>
      </c>
      <c r="L3934">
        <v>0</v>
      </c>
      <c r="M3934">
        <v>575.16999999999996</v>
      </c>
    </row>
    <row r="3935" spans="1:15" x14ac:dyDescent="0.25">
      <c r="A3935" t="s">
        <v>124</v>
      </c>
      <c r="B3935" t="s">
        <v>125</v>
      </c>
      <c r="C3935">
        <v>1600008508</v>
      </c>
      <c r="D3935">
        <v>20230904</v>
      </c>
      <c r="E3935">
        <v>40100000</v>
      </c>
      <c r="F3935" t="s">
        <v>55</v>
      </c>
      <c r="G3935" t="s">
        <v>139</v>
      </c>
      <c r="H3935" t="s">
        <v>140</v>
      </c>
      <c r="I3935" t="s">
        <v>1132</v>
      </c>
      <c r="J3935">
        <v>20230904</v>
      </c>
      <c r="K3935" t="s">
        <v>286</v>
      </c>
      <c r="L3935">
        <v>27.99</v>
      </c>
      <c r="M3935">
        <v>0</v>
      </c>
    </row>
    <row r="3936" spans="1:15" x14ac:dyDescent="0.25">
      <c r="A3936" t="s">
        <v>124</v>
      </c>
      <c r="B3936" t="s">
        <v>125</v>
      </c>
      <c r="C3936">
        <v>1600009468</v>
      </c>
      <c r="D3936">
        <v>20230921</v>
      </c>
      <c r="E3936">
        <v>40100000</v>
      </c>
      <c r="F3936" t="s">
        <v>55</v>
      </c>
      <c r="G3936" t="s">
        <v>178</v>
      </c>
      <c r="H3936" t="s">
        <v>179</v>
      </c>
      <c r="I3936" t="s">
        <v>4704</v>
      </c>
      <c r="J3936">
        <v>20230921</v>
      </c>
      <c r="K3936" t="s">
        <v>4372</v>
      </c>
      <c r="L3936">
        <v>1777.86</v>
      </c>
      <c r="M3936">
        <v>0</v>
      </c>
      <c r="N3936" t="s">
        <v>880</v>
      </c>
      <c r="O3936">
        <v>20230922</v>
      </c>
    </row>
    <row r="3937" spans="1:15" x14ac:dyDescent="0.25">
      <c r="A3937" t="s">
        <v>124</v>
      </c>
      <c r="B3937" t="s">
        <v>125</v>
      </c>
      <c r="C3937">
        <v>1600003654</v>
      </c>
      <c r="D3937">
        <v>20230612</v>
      </c>
      <c r="E3937">
        <v>51200006</v>
      </c>
      <c r="F3937" t="s">
        <v>44</v>
      </c>
      <c r="I3937" t="s">
        <v>4705</v>
      </c>
      <c r="J3937">
        <v>20230612</v>
      </c>
      <c r="K3937" t="s">
        <v>514</v>
      </c>
      <c r="L3937">
        <v>0</v>
      </c>
      <c r="M3937">
        <v>1780.8</v>
      </c>
    </row>
    <row r="3938" spans="1:15" x14ac:dyDescent="0.25">
      <c r="A3938" t="s">
        <v>124</v>
      </c>
      <c r="B3938" t="s">
        <v>125</v>
      </c>
      <c r="C3938">
        <v>1600000407</v>
      </c>
      <c r="D3938">
        <v>20230412</v>
      </c>
      <c r="E3938">
        <v>51200006</v>
      </c>
      <c r="F3938" t="s">
        <v>44</v>
      </c>
      <c r="I3938">
        <v>104230077</v>
      </c>
      <c r="J3938">
        <v>20230412</v>
      </c>
      <c r="K3938" t="s">
        <v>706</v>
      </c>
      <c r="L3938">
        <v>0</v>
      </c>
      <c r="M3938">
        <v>1833.74</v>
      </c>
    </row>
    <row r="3939" spans="1:15" x14ac:dyDescent="0.25">
      <c r="A3939" t="s">
        <v>124</v>
      </c>
      <c r="B3939" t="s">
        <v>125</v>
      </c>
      <c r="C3939">
        <v>1600000810</v>
      </c>
      <c r="D3939">
        <v>20230426</v>
      </c>
      <c r="E3939">
        <v>41100000</v>
      </c>
      <c r="F3939" t="s">
        <v>81</v>
      </c>
      <c r="G3939" t="s">
        <v>3013</v>
      </c>
      <c r="H3939" t="s">
        <v>3014</v>
      </c>
      <c r="I3939" t="s">
        <v>4706</v>
      </c>
      <c r="J3939">
        <v>20230426</v>
      </c>
      <c r="K3939" t="s">
        <v>4707</v>
      </c>
      <c r="L3939">
        <v>0</v>
      </c>
      <c r="M3939">
        <v>368.44</v>
      </c>
      <c r="N3939" t="s">
        <v>54</v>
      </c>
      <c r="O3939">
        <v>20230502</v>
      </c>
    </row>
    <row r="3940" spans="1:15" x14ac:dyDescent="0.25">
      <c r="A3940" t="s">
        <v>124</v>
      </c>
      <c r="B3940" t="s">
        <v>125</v>
      </c>
      <c r="C3940">
        <v>1600005203</v>
      </c>
      <c r="D3940">
        <v>20230703</v>
      </c>
      <c r="E3940">
        <v>51200006</v>
      </c>
      <c r="F3940" t="s">
        <v>44</v>
      </c>
      <c r="I3940">
        <v>107230009</v>
      </c>
      <c r="J3940">
        <v>20230703</v>
      </c>
      <c r="K3940" t="s">
        <v>601</v>
      </c>
      <c r="L3940">
        <v>0</v>
      </c>
      <c r="M3940">
        <v>1707.35</v>
      </c>
    </row>
    <row r="3941" spans="1:15" x14ac:dyDescent="0.25">
      <c r="A3941" t="s">
        <v>124</v>
      </c>
      <c r="B3941" t="s">
        <v>125</v>
      </c>
      <c r="C3941">
        <v>1600004822</v>
      </c>
      <c r="D3941">
        <v>20230630</v>
      </c>
      <c r="E3941">
        <v>40100000</v>
      </c>
      <c r="F3941" t="s">
        <v>55</v>
      </c>
      <c r="G3941" t="s">
        <v>4532</v>
      </c>
      <c r="H3941" t="s">
        <v>4533</v>
      </c>
      <c r="I3941">
        <v>20230510610</v>
      </c>
      <c r="J3941">
        <v>20230630</v>
      </c>
      <c r="K3941" t="s">
        <v>2979</v>
      </c>
      <c r="L3941">
        <v>42.8</v>
      </c>
      <c r="M3941">
        <v>0</v>
      </c>
      <c r="N3941" t="s">
        <v>83</v>
      </c>
      <c r="O3941">
        <v>20230627</v>
      </c>
    </row>
    <row r="3942" spans="1:15" x14ac:dyDescent="0.25">
      <c r="A3942" t="s">
        <v>124</v>
      </c>
      <c r="B3942" t="s">
        <v>125</v>
      </c>
      <c r="C3942">
        <v>1600007356</v>
      </c>
      <c r="D3942">
        <v>20230815</v>
      </c>
      <c r="E3942">
        <v>51200006</v>
      </c>
      <c r="F3942" t="s">
        <v>44</v>
      </c>
      <c r="I3942" t="s">
        <v>4708</v>
      </c>
      <c r="J3942">
        <v>20230815</v>
      </c>
      <c r="K3942" t="s">
        <v>1945</v>
      </c>
      <c r="L3942">
        <v>0</v>
      </c>
      <c r="M3942">
        <v>1780.8</v>
      </c>
    </row>
    <row r="3943" spans="1:15" x14ac:dyDescent="0.25">
      <c r="A3943" t="s">
        <v>124</v>
      </c>
      <c r="B3943" t="s">
        <v>125</v>
      </c>
      <c r="C3943">
        <v>1600001668</v>
      </c>
      <c r="D3943">
        <v>20230508</v>
      </c>
      <c r="E3943">
        <v>40100000</v>
      </c>
      <c r="F3943" t="s">
        <v>55</v>
      </c>
      <c r="G3943" t="s">
        <v>144</v>
      </c>
      <c r="H3943" t="s">
        <v>145</v>
      </c>
      <c r="I3943">
        <v>105230090</v>
      </c>
      <c r="J3943">
        <v>20230508</v>
      </c>
      <c r="K3943" t="s">
        <v>1028</v>
      </c>
      <c r="L3943">
        <v>586.08000000000004</v>
      </c>
      <c r="M3943">
        <v>0</v>
      </c>
      <c r="N3943" t="s">
        <v>1378</v>
      </c>
      <c r="O3943">
        <v>20230509</v>
      </c>
    </row>
    <row r="3944" spans="1:15" x14ac:dyDescent="0.25">
      <c r="A3944" t="s">
        <v>124</v>
      </c>
      <c r="B3944" t="s">
        <v>125</v>
      </c>
      <c r="C3944">
        <v>1600008699</v>
      </c>
      <c r="D3944">
        <v>20230909</v>
      </c>
      <c r="E3944">
        <v>40100000</v>
      </c>
      <c r="F3944" t="s">
        <v>55</v>
      </c>
      <c r="G3944" t="s">
        <v>139</v>
      </c>
      <c r="H3944" t="s">
        <v>140</v>
      </c>
      <c r="I3944" t="s">
        <v>4631</v>
      </c>
      <c r="J3944">
        <v>20230909</v>
      </c>
      <c r="K3944" t="e">
        <f>-CREDIT COOPERATIF CB Total</f>
        <v>#NAME?</v>
      </c>
      <c r="L3944">
        <v>113.23</v>
      </c>
      <c r="M3944">
        <v>0</v>
      </c>
      <c r="N3944" t="s">
        <v>142</v>
      </c>
      <c r="O3944">
        <v>20231005</v>
      </c>
    </row>
    <row r="3945" spans="1:15" x14ac:dyDescent="0.25">
      <c r="A3945" t="s">
        <v>124</v>
      </c>
      <c r="B3945" t="s">
        <v>125</v>
      </c>
      <c r="C3945">
        <v>1600011183</v>
      </c>
      <c r="D3945">
        <v>20231020</v>
      </c>
      <c r="E3945">
        <v>40100000</v>
      </c>
      <c r="F3945" t="s">
        <v>55</v>
      </c>
      <c r="G3945" t="s">
        <v>598</v>
      </c>
      <c r="H3945" t="s">
        <v>599</v>
      </c>
      <c r="I3945">
        <v>213154711</v>
      </c>
      <c r="J3945">
        <v>20231020</v>
      </c>
      <c r="K3945" t="s">
        <v>4709</v>
      </c>
      <c r="L3945">
        <v>3198.52</v>
      </c>
      <c r="M3945">
        <v>0</v>
      </c>
      <c r="N3945" t="s">
        <v>27</v>
      </c>
      <c r="O3945">
        <v>20231020</v>
      </c>
    </row>
    <row r="3946" spans="1:15" x14ac:dyDescent="0.25">
      <c r="A3946" t="s">
        <v>124</v>
      </c>
      <c r="B3946" t="s">
        <v>125</v>
      </c>
      <c r="C3946">
        <v>1600007294</v>
      </c>
      <c r="D3946">
        <v>20230810</v>
      </c>
      <c r="E3946">
        <v>51200006</v>
      </c>
      <c r="F3946" t="s">
        <v>44</v>
      </c>
      <c r="I3946" t="s">
        <v>3621</v>
      </c>
      <c r="J3946">
        <v>20230810</v>
      </c>
      <c r="K3946" t="s">
        <v>3622</v>
      </c>
      <c r="L3946">
        <v>0</v>
      </c>
      <c r="M3946">
        <v>522.52</v>
      </c>
    </row>
    <row r="3947" spans="1:15" x14ac:dyDescent="0.25">
      <c r="A3947" t="s">
        <v>124</v>
      </c>
      <c r="B3947" t="s">
        <v>125</v>
      </c>
      <c r="C3947">
        <v>1600002610</v>
      </c>
      <c r="D3947">
        <v>20230522</v>
      </c>
      <c r="E3947">
        <v>51200006</v>
      </c>
      <c r="F3947" t="s">
        <v>44</v>
      </c>
      <c r="I3947" t="s">
        <v>797</v>
      </c>
      <c r="J3947">
        <v>20230522</v>
      </c>
      <c r="K3947" t="s">
        <v>798</v>
      </c>
      <c r="L3947">
        <v>0</v>
      </c>
      <c r="M3947">
        <v>14.07</v>
      </c>
    </row>
    <row r="3948" spans="1:15" x14ac:dyDescent="0.25">
      <c r="A3948" t="s">
        <v>124</v>
      </c>
      <c r="B3948" t="s">
        <v>125</v>
      </c>
      <c r="C3948">
        <v>1600004834</v>
      </c>
      <c r="D3948">
        <v>20230627</v>
      </c>
      <c r="E3948">
        <v>51200006</v>
      </c>
      <c r="F3948" t="s">
        <v>44</v>
      </c>
      <c r="I3948">
        <v>1567388</v>
      </c>
      <c r="J3948">
        <v>20230627</v>
      </c>
      <c r="K3948" t="s">
        <v>4710</v>
      </c>
      <c r="L3948">
        <v>0</v>
      </c>
      <c r="M3948">
        <v>8127.21</v>
      </c>
    </row>
    <row r="3949" spans="1:15" x14ac:dyDescent="0.25">
      <c r="A3949" t="s">
        <v>124</v>
      </c>
      <c r="B3949" t="s">
        <v>125</v>
      </c>
      <c r="C3949">
        <v>1600005374</v>
      </c>
      <c r="D3949">
        <v>20230707</v>
      </c>
      <c r="E3949">
        <v>51200006</v>
      </c>
      <c r="F3949" t="s">
        <v>44</v>
      </c>
      <c r="I3949">
        <v>30500452</v>
      </c>
      <c r="J3949">
        <v>20230707</v>
      </c>
      <c r="K3949" t="s">
        <v>3698</v>
      </c>
      <c r="L3949">
        <v>0</v>
      </c>
      <c r="M3949">
        <v>369.25</v>
      </c>
    </row>
    <row r="3950" spans="1:15" x14ac:dyDescent="0.25">
      <c r="A3950" t="s">
        <v>124</v>
      </c>
      <c r="B3950" t="s">
        <v>125</v>
      </c>
      <c r="C3950">
        <v>1600002156</v>
      </c>
      <c r="D3950">
        <v>20230515</v>
      </c>
      <c r="E3950">
        <v>41100000</v>
      </c>
      <c r="F3950" t="s">
        <v>81</v>
      </c>
      <c r="G3950" t="s">
        <v>2828</v>
      </c>
      <c r="H3950" t="s">
        <v>2829</v>
      </c>
      <c r="I3950" t="s">
        <v>3777</v>
      </c>
      <c r="J3950">
        <v>20230515</v>
      </c>
      <c r="K3950" t="s">
        <v>2831</v>
      </c>
      <c r="L3950">
        <v>0</v>
      </c>
      <c r="M3950">
        <v>264</v>
      </c>
      <c r="N3950" t="s">
        <v>54</v>
      </c>
      <c r="O3950">
        <v>20230516</v>
      </c>
    </row>
    <row r="3951" spans="1:15" x14ac:dyDescent="0.25">
      <c r="A3951" t="s">
        <v>124</v>
      </c>
      <c r="B3951" t="s">
        <v>125</v>
      </c>
      <c r="C3951">
        <v>1600005866</v>
      </c>
      <c r="D3951">
        <v>20230714</v>
      </c>
      <c r="E3951">
        <v>40100000</v>
      </c>
      <c r="F3951" t="s">
        <v>55</v>
      </c>
      <c r="G3951" t="s">
        <v>139</v>
      </c>
      <c r="H3951" t="s">
        <v>140</v>
      </c>
      <c r="I3951" t="s">
        <v>4711</v>
      </c>
      <c r="J3951">
        <v>20230714</v>
      </c>
      <c r="K3951" t="e">
        <f>-CREDIT COOPERATIF CB gamm vert</f>
        <v>#NAME?</v>
      </c>
      <c r="L3951">
        <v>171.54</v>
      </c>
      <c r="M3951">
        <v>0</v>
      </c>
      <c r="N3951" t="s">
        <v>437</v>
      </c>
      <c r="O3951">
        <v>20230731</v>
      </c>
    </row>
    <row r="3952" spans="1:15" x14ac:dyDescent="0.25">
      <c r="A3952" t="s">
        <v>124</v>
      </c>
      <c r="B3952" t="s">
        <v>125</v>
      </c>
      <c r="C3952">
        <v>1600004511</v>
      </c>
      <c r="D3952">
        <v>20230621</v>
      </c>
      <c r="E3952">
        <v>51200006</v>
      </c>
      <c r="F3952" t="s">
        <v>44</v>
      </c>
      <c r="I3952" t="s">
        <v>4712</v>
      </c>
      <c r="J3952">
        <v>20230621</v>
      </c>
      <c r="K3952" t="s">
        <v>167</v>
      </c>
      <c r="L3952">
        <v>0</v>
      </c>
      <c r="M3952">
        <v>13.53</v>
      </c>
    </row>
    <row r="3953" spans="1:15" x14ac:dyDescent="0.25">
      <c r="A3953" t="s">
        <v>124</v>
      </c>
      <c r="B3953" t="s">
        <v>125</v>
      </c>
      <c r="C3953">
        <v>1600007332</v>
      </c>
      <c r="D3953">
        <v>20230815</v>
      </c>
      <c r="E3953">
        <v>40100000</v>
      </c>
      <c r="F3953" t="s">
        <v>55</v>
      </c>
      <c r="G3953" t="s">
        <v>139</v>
      </c>
      <c r="H3953" t="s">
        <v>140</v>
      </c>
      <c r="I3953" t="s">
        <v>4566</v>
      </c>
      <c r="J3953">
        <v>20230815</v>
      </c>
      <c r="K3953" t="e">
        <f>-CREDIT COOPERATIF CB GMT</f>
        <v>#NAME?</v>
      </c>
      <c r="L3953">
        <v>120.44</v>
      </c>
      <c r="M3953">
        <v>0</v>
      </c>
      <c r="N3953" t="s">
        <v>597</v>
      </c>
      <c r="O3953">
        <v>20230926</v>
      </c>
    </row>
    <row r="3954" spans="1:15" x14ac:dyDescent="0.25">
      <c r="A3954" t="s">
        <v>124</v>
      </c>
      <c r="B3954" t="s">
        <v>125</v>
      </c>
      <c r="C3954">
        <v>1600005354</v>
      </c>
      <c r="D3954">
        <v>20230706</v>
      </c>
      <c r="E3954">
        <v>41100000</v>
      </c>
      <c r="F3954" t="s">
        <v>81</v>
      </c>
      <c r="G3954" t="s">
        <v>149</v>
      </c>
      <c r="H3954" t="s">
        <v>150</v>
      </c>
      <c r="I3954" t="s">
        <v>2680</v>
      </c>
      <c r="J3954">
        <v>20230706</v>
      </c>
      <c r="K3954" t="s">
        <v>152</v>
      </c>
      <c r="L3954">
        <v>0</v>
      </c>
      <c r="M3954">
        <v>1999.98</v>
      </c>
      <c r="N3954" t="s">
        <v>54</v>
      </c>
      <c r="O3954">
        <v>20230809</v>
      </c>
    </row>
    <row r="3955" spans="1:15" x14ac:dyDescent="0.25">
      <c r="A3955" t="s">
        <v>124</v>
      </c>
      <c r="B3955" t="s">
        <v>125</v>
      </c>
      <c r="C3955">
        <v>1600003513</v>
      </c>
      <c r="D3955">
        <v>20230607</v>
      </c>
      <c r="E3955">
        <v>40100000</v>
      </c>
      <c r="F3955" t="s">
        <v>55</v>
      </c>
      <c r="G3955" t="s">
        <v>573</v>
      </c>
      <c r="H3955" t="s">
        <v>574</v>
      </c>
      <c r="I3955" t="s">
        <v>4713</v>
      </c>
      <c r="J3955">
        <v>20230607</v>
      </c>
      <c r="K3955" t="s">
        <v>4714</v>
      </c>
      <c r="L3955">
        <v>61.56</v>
      </c>
      <c r="M3955">
        <v>0</v>
      </c>
      <c r="N3955" t="s">
        <v>577</v>
      </c>
      <c r="O3955">
        <v>20230608</v>
      </c>
    </row>
    <row r="3956" spans="1:15" x14ac:dyDescent="0.25">
      <c r="A3956" t="s">
        <v>124</v>
      </c>
      <c r="B3956" t="s">
        <v>125</v>
      </c>
      <c r="C3956">
        <v>1600000495</v>
      </c>
      <c r="D3956">
        <v>20230414</v>
      </c>
      <c r="E3956">
        <v>51200006</v>
      </c>
      <c r="F3956" t="s">
        <v>44</v>
      </c>
      <c r="I3956" t="s">
        <v>4715</v>
      </c>
      <c r="J3956">
        <v>20230414</v>
      </c>
      <c r="K3956" t="s">
        <v>167</v>
      </c>
      <c r="L3956">
        <v>0</v>
      </c>
      <c r="M3956">
        <v>17.86</v>
      </c>
    </row>
    <row r="3957" spans="1:15" x14ac:dyDescent="0.25">
      <c r="A3957" t="s">
        <v>124</v>
      </c>
      <c r="B3957" t="s">
        <v>125</v>
      </c>
      <c r="C3957">
        <v>1600000608</v>
      </c>
      <c r="D3957">
        <v>20230419</v>
      </c>
      <c r="E3957">
        <v>51200006</v>
      </c>
      <c r="F3957" t="s">
        <v>44</v>
      </c>
      <c r="I3957" t="s">
        <v>1235</v>
      </c>
      <c r="J3957">
        <v>20230419</v>
      </c>
      <c r="K3957" t="s">
        <v>1236</v>
      </c>
      <c r="L3957">
        <v>229.06</v>
      </c>
      <c r="M3957">
        <v>0</v>
      </c>
    </row>
    <row r="3958" spans="1:15" x14ac:dyDescent="0.25">
      <c r="A3958" t="s">
        <v>124</v>
      </c>
      <c r="B3958" t="s">
        <v>125</v>
      </c>
      <c r="C3958">
        <v>1600011208</v>
      </c>
      <c r="D3958">
        <v>20231020</v>
      </c>
      <c r="E3958">
        <v>51200006</v>
      </c>
      <c r="F3958" t="s">
        <v>44</v>
      </c>
      <c r="I3958" t="s">
        <v>1645</v>
      </c>
      <c r="J3958">
        <v>20231020</v>
      </c>
      <c r="K3958" t="s">
        <v>190</v>
      </c>
      <c r="L3958">
        <v>200000</v>
      </c>
      <c r="M3958">
        <v>0</v>
      </c>
    </row>
    <row r="3959" spans="1:15" x14ac:dyDescent="0.25">
      <c r="A3959" t="s">
        <v>124</v>
      </c>
      <c r="B3959" t="s">
        <v>125</v>
      </c>
      <c r="C3959">
        <v>1600010284</v>
      </c>
      <c r="D3959">
        <v>20231006</v>
      </c>
      <c r="E3959">
        <v>40100000</v>
      </c>
      <c r="F3959" t="s">
        <v>55</v>
      </c>
      <c r="G3959" t="s">
        <v>1886</v>
      </c>
      <c r="H3959" t="s">
        <v>1887</v>
      </c>
      <c r="I3959" t="s">
        <v>3701</v>
      </c>
      <c r="J3959">
        <v>20231006</v>
      </c>
      <c r="K3959" t="s">
        <v>3702</v>
      </c>
      <c r="L3959">
        <v>2795.5</v>
      </c>
      <c r="M3959">
        <v>0</v>
      </c>
      <c r="N3959" t="s">
        <v>29</v>
      </c>
      <c r="O3959">
        <v>20231006</v>
      </c>
    </row>
    <row r="3960" spans="1:15" x14ac:dyDescent="0.25">
      <c r="A3960" t="s">
        <v>124</v>
      </c>
      <c r="B3960" t="s">
        <v>125</v>
      </c>
      <c r="C3960">
        <v>1600000527</v>
      </c>
      <c r="D3960">
        <v>20230417</v>
      </c>
      <c r="E3960">
        <v>40100000</v>
      </c>
      <c r="F3960" t="s">
        <v>55</v>
      </c>
      <c r="G3960" t="s">
        <v>767</v>
      </c>
      <c r="H3960" t="s">
        <v>768</v>
      </c>
      <c r="I3960">
        <v>104230095</v>
      </c>
      <c r="J3960">
        <v>20230417</v>
      </c>
      <c r="K3960" t="s">
        <v>2716</v>
      </c>
      <c r="L3960">
        <v>1787.44</v>
      </c>
      <c r="M3960">
        <v>0</v>
      </c>
      <c r="N3960" t="s">
        <v>37</v>
      </c>
      <c r="O3960">
        <v>20230418</v>
      </c>
    </row>
    <row r="3961" spans="1:15" x14ac:dyDescent="0.25">
      <c r="A3961" t="s">
        <v>124</v>
      </c>
      <c r="B3961" t="s">
        <v>125</v>
      </c>
      <c r="C3961">
        <v>1600001648</v>
      </c>
      <c r="D3961">
        <v>20230505</v>
      </c>
      <c r="E3961">
        <v>51200006</v>
      </c>
      <c r="F3961" t="s">
        <v>44</v>
      </c>
      <c r="I3961" t="s">
        <v>4716</v>
      </c>
      <c r="J3961">
        <v>20230505</v>
      </c>
      <c r="K3961" t="s">
        <v>2466</v>
      </c>
      <c r="L3961">
        <v>0</v>
      </c>
      <c r="M3961">
        <v>673.18</v>
      </c>
    </row>
    <row r="3962" spans="1:15" x14ac:dyDescent="0.25">
      <c r="A3962" t="s">
        <v>124</v>
      </c>
      <c r="B3962" t="s">
        <v>125</v>
      </c>
      <c r="C3962">
        <v>1600004599</v>
      </c>
      <c r="D3962">
        <v>20230623</v>
      </c>
      <c r="E3962">
        <v>40100000</v>
      </c>
      <c r="F3962" t="s">
        <v>55</v>
      </c>
      <c r="G3962" t="s">
        <v>139</v>
      </c>
      <c r="H3962" t="s">
        <v>140</v>
      </c>
      <c r="I3962" t="s">
        <v>4717</v>
      </c>
      <c r="J3962">
        <v>20230623</v>
      </c>
      <c r="K3962" t="s">
        <v>2132</v>
      </c>
      <c r="L3962">
        <v>23.65</v>
      </c>
      <c r="M3962">
        <v>0</v>
      </c>
      <c r="N3962" t="s">
        <v>2189</v>
      </c>
      <c r="O3962">
        <v>20230731</v>
      </c>
    </row>
    <row r="3963" spans="1:15" x14ac:dyDescent="0.25">
      <c r="A3963" t="s">
        <v>124</v>
      </c>
      <c r="B3963" t="s">
        <v>125</v>
      </c>
      <c r="C3963">
        <v>1600002953</v>
      </c>
      <c r="D3963">
        <v>20230524</v>
      </c>
      <c r="E3963">
        <v>41100000</v>
      </c>
      <c r="F3963" t="s">
        <v>81</v>
      </c>
      <c r="G3963" t="s">
        <v>823</v>
      </c>
      <c r="H3963" t="s">
        <v>824</v>
      </c>
      <c r="I3963" t="s">
        <v>1604</v>
      </c>
      <c r="J3963">
        <v>20230524</v>
      </c>
      <c r="K3963" t="s">
        <v>1605</v>
      </c>
      <c r="L3963">
        <v>0</v>
      </c>
      <c r="M3963">
        <v>312</v>
      </c>
      <c r="N3963" t="s">
        <v>37</v>
      </c>
      <c r="O3963">
        <v>20230530</v>
      </c>
    </row>
    <row r="3964" spans="1:15" x14ac:dyDescent="0.25">
      <c r="A3964" t="s">
        <v>124</v>
      </c>
      <c r="B3964" t="s">
        <v>125</v>
      </c>
      <c r="C3964">
        <v>1600009437</v>
      </c>
      <c r="D3964">
        <v>20230920</v>
      </c>
      <c r="E3964">
        <v>51200006</v>
      </c>
      <c r="F3964" t="s">
        <v>44</v>
      </c>
      <c r="I3964" t="s">
        <v>4718</v>
      </c>
      <c r="J3964">
        <v>20230920</v>
      </c>
      <c r="K3964" t="s">
        <v>3772</v>
      </c>
      <c r="L3964">
        <v>0</v>
      </c>
      <c r="M3964">
        <v>1584</v>
      </c>
    </row>
    <row r="3965" spans="1:15" x14ac:dyDescent="0.25">
      <c r="A3965" t="s">
        <v>124</v>
      </c>
      <c r="B3965" t="s">
        <v>125</v>
      </c>
      <c r="C3965">
        <v>1600008854</v>
      </c>
      <c r="D3965">
        <v>20231002</v>
      </c>
      <c r="E3965">
        <v>40100000</v>
      </c>
      <c r="F3965" t="s">
        <v>55</v>
      </c>
      <c r="G3965" t="s">
        <v>3501</v>
      </c>
      <c r="H3965" t="s">
        <v>3502</v>
      </c>
      <c r="I3965" t="s">
        <v>4163</v>
      </c>
      <c r="J3965">
        <v>20231002</v>
      </c>
      <c r="K3965" t="s">
        <v>4164</v>
      </c>
      <c r="L3965">
        <v>29602.799999999999</v>
      </c>
      <c r="M3965">
        <v>0</v>
      </c>
      <c r="N3965" t="s">
        <v>34</v>
      </c>
      <c r="O3965">
        <v>20230915</v>
      </c>
    </row>
    <row r="3966" spans="1:15" x14ac:dyDescent="0.25">
      <c r="A3966" t="s">
        <v>124</v>
      </c>
      <c r="B3966" t="s">
        <v>125</v>
      </c>
      <c r="C3966">
        <v>1600000357</v>
      </c>
      <c r="D3966">
        <v>20230411</v>
      </c>
      <c r="E3966">
        <v>51200006</v>
      </c>
      <c r="F3966" t="s">
        <v>44</v>
      </c>
      <c r="I3966" t="s">
        <v>2992</v>
      </c>
      <c r="J3966">
        <v>20230411</v>
      </c>
      <c r="K3966" t="s">
        <v>190</v>
      </c>
      <c r="L3966">
        <v>500000</v>
      </c>
      <c r="M3966">
        <v>0</v>
      </c>
    </row>
    <row r="3967" spans="1:15" x14ac:dyDescent="0.25">
      <c r="A3967" t="s">
        <v>124</v>
      </c>
      <c r="B3967" t="s">
        <v>125</v>
      </c>
      <c r="C3967">
        <v>1600000354</v>
      </c>
      <c r="D3967">
        <v>20230411</v>
      </c>
      <c r="E3967">
        <v>40100000</v>
      </c>
      <c r="F3967" t="s">
        <v>55</v>
      </c>
      <c r="G3967" t="s">
        <v>139</v>
      </c>
      <c r="H3967" t="s">
        <v>140</v>
      </c>
      <c r="I3967" t="s">
        <v>4719</v>
      </c>
      <c r="J3967">
        <v>20230411</v>
      </c>
      <c r="K3967" t="s">
        <v>300</v>
      </c>
      <c r="L3967">
        <v>99.47</v>
      </c>
      <c r="M3967">
        <v>0</v>
      </c>
    </row>
    <row r="3968" spans="1:15" x14ac:dyDescent="0.25">
      <c r="A3968" t="s">
        <v>124</v>
      </c>
      <c r="B3968" t="s">
        <v>125</v>
      </c>
      <c r="C3968">
        <v>1600008530</v>
      </c>
      <c r="D3968">
        <v>20230904</v>
      </c>
      <c r="E3968">
        <v>51200006</v>
      </c>
      <c r="F3968" t="s">
        <v>44</v>
      </c>
      <c r="I3968" t="s">
        <v>3987</v>
      </c>
      <c r="J3968">
        <v>20230904</v>
      </c>
      <c r="K3968" t="s">
        <v>3988</v>
      </c>
      <c r="L3968">
        <v>2016</v>
      </c>
      <c r="M3968">
        <v>0</v>
      </c>
    </row>
    <row r="3969" spans="1:15" x14ac:dyDescent="0.25">
      <c r="A3969" t="s">
        <v>124</v>
      </c>
      <c r="B3969" t="s">
        <v>125</v>
      </c>
      <c r="C3969">
        <v>1600003001</v>
      </c>
      <c r="D3969">
        <v>20230529</v>
      </c>
      <c r="E3969">
        <v>40100000</v>
      </c>
      <c r="F3969" t="s">
        <v>55</v>
      </c>
      <c r="G3969" t="s">
        <v>144</v>
      </c>
      <c r="H3969" t="s">
        <v>145</v>
      </c>
      <c r="I3969">
        <v>105230082</v>
      </c>
      <c r="J3969">
        <v>20230529</v>
      </c>
      <c r="K3969" t="s">
        <v>917</v>
      </c>
      <c r="L3969">
        <v>569.17999999999995</v>
      </c>
      <c r="M3969">
        <v>0</v>
      </c>
      <c r="N3969" t="s">
        <v>492</v>
      </c>
      <c r="O3969">
        <v>20230530</v>
      </c>
    </row>
    <row r="3970" spans="1:15" x14ac:dyDescent="0.25">
      <c r="A3970" t="s">
        <v>124</v>
      </c>
      <c r="B3970" t="s">
        <v>125</v>
      </c>
      <c r="C3970">
        <v>1600008458</v>
      </c>
      <c r="D3970">
        <v>20230901</v>
      </c>
      <c r="E3970">
        <v>51200006</v>
      </c>
      <c r="F3970" t="s">
        <v>44</v>
      </c>
      <c r="I3970" t="s">
        <v>4720</v>
      </c>
      <c r="J3970">
        <v>20230901</v>
      </c>
      <c r="K3970" t="s">
        <v>4721</v>
      </c>
      <c r="L3970">
        <v>1056</v>
      </c>
      <c r="M3970">
        <v>0</v>
      </c>
    </row>
    <row r="3971" spans="1:15" x14ac:dyDescent="0.25">
      <c r="A3971" t="s">
        <v>124</v>
      </c>
      <c r="B3971" t="s">
        <v>125</v>
      </c>
      <c r="C3971">
        <v>1600004910</v>
      </c>
      <c r="D3971">
        <v>20230630</v>
      </c>
      <c r="E3971">
        <v>41100000</v>
      </c>
      <c r="F3971" t="s">
        <v>81</v>
      </c>
      <c r="G3971" t="s">
        <v>553</v>
      </c>
      <c r="H3971" t="s">
        <v>554</v>
      </c>
      <c r="I3971" t="s">
        <v>4722</v>
      </c>
      <c r="J3971">
        <v>20230630</v>
      </c>
      <c r="K3971" t="s">
        <v>4723</v>
      </c>
      <c r="L3971">
        <v>0</v>
      </c>
      <c r="M3971">
        <v>31421.74</v>
      </c>
      <c r="N3971" t="s">
        <v>794</v>
      </c>
      <c r="O3971">
        <v>20230703</v>
      </c>
    </row>
    <row r="3972" spans="1:15" x14ac:dyDescent="0.25">
      <c r="A3972" t="s">
        <v>124</v>
      </c>
      <c r="B3972" t="s">
        <v>125</v>
      </c>
      <c r="C3972">
        <v>1600008537</v>
      </c>
      <c r="D3972">
        <v>20230905</v>
      </c>
      <c r="E3972">
        <v>40100000</v>
      </c>
      <c r="F3972" t="s">
        <v>55</v>
      </c>
      <c r="G3972" t="s">
        <v>139</v>
      </c>
      <c r="H3972" t="s">
        <v>140</v>
      </c>
      <c r="I3972" t="s">
        <v>2014</v>
      </c>
      <c r="J3972">
        <v>20230905</v>
      </c>
      <c r="K3972" t="s">
        <v>167</v>
      </c>
      <c r="L3972">
        <v>14.28</v>
      </c>
      <c r="M3972">
        <v>0</v>
      </c>
      <c r="N3972" t="s">
        <v>516</v>
      </c>
      <c r="O3972">
        <v>20231122</v>
      </c>
    </row>
    <row r="3973" spans="1:15" x14ac:dyDescent="0.25">
      <c r="A3973" t="s">
        <v>124</v>
      </c>
      <c r="B3973" t="s">
        <v>125</v>
      </c>
      <c r="C3973">
        <v>1600005475</v>
      </c>
      <c r="D3973">
        <v>20230711</v>
      </c>
      <c r="E3973">
        <v>51200006</v>
      </c>
      <c r="F3973" t="s">
        <v>44</v>
      </c>
      <c r="I3973" t="s">
        <v>3821</v>
      </c>
      <c r="J3973">
        <v>20230711</v>
      </c>
      <c r="K3973" t="s">
        <v>3822</v>
      </c>
      <c r="L3973">
        <v>3483.84</v>
      </c>
      <c r="M3973">
        <v>0</v>
      </c>
    </row>
    <row r="3974" spans="1:15" x14ac:dyDescent="0.25">
      <c r="A3974" t="s">
        <v>124</v>
      </c>
      <c r="B3974" t="s">
        <v>125</v>
      </c>
      <c r="C3974">
        <v>1600011328</v>
      </c>
      <c r="D3974">
        <v>20231027</v>
      </c>
      <c r="E3974">
        <v>40100000</v>
      </c>
      <c r="F3974" t="s">
        <v>55</v>
      </c>
      <c r="G3974" t="s">
        <v>321</v>
      </c>
      <c r="H3974" t="s">
        <v>322</v>
      </c>
      <c r="I3974">
        <v>110230031</v>
      </c>
      <c r="J3974">
        <v>20231027</v>
      </c>
      <c r="K3974" t="s">
        <v>1086</v>
      </c>
      <c r="L3974">
        <v>1803.23</v>
      </c>
      <c r="M3974">
        <v>0</v>
      </c>
      <c r="N3974" t="s">
        <v>3157</v>
      </c>
      <c r="O3974">
        <v>20231030</v>
      </c>
    </row>
    <row r="3975" spans="1:15" x14ac:dyDescent="0.25">
      <c r="A3975" t="s">
        <v>124</v>
      </c>
      <c r="B3975" t="s">
        <v>125</v>
      </c>
      <c r="C3975">
        <v>1600001475</v>
      </c>
      <c r="D3975">
        <v>20230502</v>
      </c>
      <c r="E3975">
        <v>40100000</v>
      </c>
      <c r="F3975" t="s">
        <v>55</v>
      </c>
      <c r="G3975" t="s">
        <v>408</v>
      </c>
      <c r="H3975" t="s">
        <v>409</v>
      </c>
      <c r="I3975" t="s">
        <v>4724</v>
      </c>
      <c r="J3975">
        <v>20230502</v>
      </c>
      <c r="K3975" t="s">
        <v>536</v>
      </c>
      <c r="L3975">
        <v>1902</v>
      </c>
      <c r="M3975">
        <v>0</v>
      </c>
      <c r="N3975" t="s">
        <v>577</v>
      </c>
      <c r="O3975">
        <v>20230503</v>
      </c>
    </row>
    <row r="3976" spans="1:15" x14ac:dyDescent="0.25">
      <c r="A3976" t="s">
        <v>124</v>
      </c>
      <c r="B3976" t="s">
        <v>125</v>
      </c>
      <c r="C3976">
        <v>1600002064</v>
      </c>
      <c r="D3976">
        <v>20230512</v>
      </c>
      <c r="E3976">
        <v>51200006</v>
      </c>
      <c r="F3976" t="s">
        <v>44</v>
      </c>
      <c r="I3976" t="s">
        <v>4725</v>
      </c>
      <c r="J3976">
        <v>20230512</v>
      </c>
      <c r="K3976" t="s">
        <v>3312</v>
      </c>
      <c r="L3976">
        <v>8142</v>
      </c>
      <c r="M3976">
        <v>0</v>
      </c>
    </row>
    <row r="3977" spans="1:15" x14ac:dyDescent="0.25">
      <c r="A3977" t="s">
        <v>124</v>
      </c>
      <c r="B3977" t="s">
        <v>125</v>
      </c>
      <c r="C3977">
        <v>1600007225</v>
      </c>
      <c r="D3977">
        <v>20230809</v>
      </c>
      <c r="E3977">
        <v>51200006</v>
      </c>
      <c r="F3977" t="s">
        <v>44</v>
      </c>
      <c r="I3977" t="s">
        <v>594</v>
      </c>
      <c r="J3977">
        <v>20230809</v>
      </c>
      <c r="K3977" t="s">
        <v>595</v>
      </c>
      <c r="L3977">
        <v>0</v>
      </c>
      <c r="M3977">
        <v>1800</v>
      </c>
    </row>
    <row r="3978" spans="1:15" x14ac:dyDescent="0.25">
      <c r="A3978" t="s">
        <v>124</v>
      </c>
      <c r="B3978" t="s">
        <v>125</v>
      </c>
      <c r="C3978">
        <v>1500025040</v>
      </c>
      <c r="D3978">
        <v>20230428</v>
      </c>
      <c r="E3978">
        <v>51200006</v>
      </c>
      <c r="F3978" t="s">
        <v>44</v>
      </c>
      <c r="I3978" t="s">
        <v>1011</v>
      </c>
      <c r="J3978">
        <v>20230428</v>
      </c>
      <c r="K3978" t="s">
        <v>1012</v>
      </c>
      <c r="L3978">
        <v>0</v>
      </c>
      <c r="M3978">
        <v>2984.32</v>
      </c>
    </row>
    <row r="3979" spans="1:15" x14ac:dyDescent="0.25">
      <c r="A3979" t="s">
        <v>124</v>
      </c>
      <c r="B3979" t="s">
        <v>125</v>
      </c>
      <c r="C3979">
        <v>1600002146</v>
      </c>
      <c r="D3979">
        <v>20230515</v>
      </c>
      <c r="E3979">
        <v>40100000</v>
      </c>
      <c r="F3979" t="s">
        <v>55</v>
      </c>
      <c r="G3979" t="s">
        <v>1099</v>
      </c>
      <c r="H3979" t="s">
        <v>1100</v>
      </c>
      <c r="I3979" t="s">
        <v>2162</v>
      </c>
      <c r="J3979">
        <v>20230515</v>
      </c>
      <c r="K3979" t="s">
        <v>2163</v>
      </c>
      <c r="L3979">
        <v>92.86</v>
      </c>
      <c r="M3979">
        <v>0</v>
      </c>
      <c r="N3979" t="s">
        <v>83</v>
      </c>
      <c r="O3979">
        <v>20230620</v>
      </c>
    </row>
    <row r="3980" spans="1:15" x14ac:dyDescent="0.25">
      <c r="A3980" t="s">
        <v>124</v>
      </c>
      <c r="B3980" t="s">
        <v>125</v>
      </c>
      <c r="C3980">
        <v>1600001565</v>
      </c>
      <c r="D3980">
        <v>20230503</v>
      </c>
      <c r="E3980">
        <v>51200006</v>
      </c>
      <c r="F3980" t="s">
        <v>44</v>
      </c>
      <c r="I3980" t="s">
        <v>4726</v>
      </c>
      <c r="J3980">
        <v>20230503</v>
      </c>
      <c r="K3980" t="s">
        <v>190</v>
      </c>
      <c r="L3980">
        <v>350000</v>
      </c>
      <c r="M3980">
        <v>0</v>
      </c>
    </row>
    <row r="3981" spans="1:15" x14ac:dyDescent="0.25">
      <c r="A3981" t="s">
        <v>124</v>
      </c>
      <c r="B3981" t="s">
        <v>125</v>
      </c>
      <c r="C3981">
        <v>1600005841</v>
      </c>
      <c r="D3981">
        <v>20230713</v>
      </c>
      <c r="E3981">
        <v>40100000</v>
      </c>
      <c r="F3981" t="s">
        <v>55</v>
      </c>
      <c r="G3981" t="s">
        <v>139</v>
      </c>
      <c r="H3981" t="s">
        <v>140</v>
      </c>
      <c r="I3981" t="s">
        <v>4727</v>
      </c>
      <c r="J3981">
        <v>20230713</v>
      </c>
      <c r="K3981" t="e">
        <f>-CREDIT COOPERATIF CB brico dépot</f>
        <v>#NAME?</v>
      </c>
      <c r="L3981">
        <v>19.8</v>
      </c>
      <c r="M3981">
        <v>0</v>
      </c>
      <c r="N3981" t="s">
        <v>525</v>
      </c>
      <c r="O3981">
        <v>20230731</v>
      </c>
    </row>
    <row r="3982" spans="1:15" x14ac:dyDescent="0.25">
      <c r="A3982" t="s">
        <v>124</v>
      </c>
      <c r="B3982" t="s">
        <v>125</v>
      </c>
      <c r="C3982">
        <v>1600009604</v>
      </c>
      <c r="D3982">
        <v>20230925</v>
      </c>
      <c r="E3982">
        <v>40100000</v>
      </c>
      <c r="F3982" t="s">
        <v>55</v>
      </c>
      <c r="G3982" t="s">
        <v>139</v>
      </c>
      <c r="H3982" t="s">
        <v>140</v>
      </c>
      <c r="I3982" t="s">
        <v>4442</v>
      </c>
      <c r="J3982">
        <v>20230925</v>
      </c>
      <c r="K3982" t="e">
        <f>-CREDIT COOPERATIF CB la Poste</f>
        <v>#NAME?</v>
      </c>
      <c r="L3982">
        <v>13.95</v>
      </c>
      <c r="M3982">
        <v>0</v>
      </c>
      <c r="N3982" t="s">
        <v>142</v>
      </c>
      <c r="O3982">
        <v>20231005</v>
      </c>
    </row>
    <row r="3983" spans="1:15" x14ac:dyDescent="0.25">
      <c r="A3983" t="s">
        <v>124</v>
      </c>
      <c r="B3983" t="s">
        <v>125</v>
      </c>
      <c r="C3983">
        <v>1600008127</v>
      </c>
      <c r="D3983">
        <v>20230825</v>
      </c>
      <c r="E3983">
        <v>41100000</v>
      </c>
      <c r="F3983" t="s">
        <v>81</v>
      </c>
      <c r="G3983" t="s">
        <v>4728</v>
      </c>
      <c r="H3983" t="s">
        <v>4729</v>
      </c>
      <c r="I3983" t="s">
        <v>4730</v>
      </c>
      <c r="J3983">
        <v>20230825</v>
      </c>
      <c r="K3983" t="s">
        <v>4731</v>
      </c>
      <c r="L3983">
        <v>0</v>
      </c>
      <c r="M3983">
        <v>390</v>
      </c>
      <c r="N3983" t="s">
        <v>54</v>
      </c>
      <c r="O3983">
        <v>20230908</v>
      </c>
    </row>
    <row r="3984" spans="1:15" x14ac:dyDescent="0.25">
      <c r="A3984" t="s">
        <v>124</v>
      </c>
      <c r="B3984" t="s">
        <v>125</v>
      </c>
      <c r="C3984">
        <v>1600002949</v>
      </c>
      <c r="D3984">
        <v>20230531</v>
      </c>
      <c r="E3984">
        <v>51200006</v>
      </c>
      <c r="F3984" t="s">
        <v>44</v>
      </c>
      <c r="I3984">
        <v>23040731</v>
      </c>
      <c r="J3984">
        <v>20230531</v>
      </c>
      <c r="K3984" t="s">
        <v>2467</v>
      </c>
      <c r="L3984">
        <v>0</v>
      </c>
      <c r="M3984">
        <v>348</v>
      </c>
    </row>
    <row r="3985" spans="1:15" x14ac:dyDescent="0.25">
      <c r="A3985" t="s">
        <v>124</v>
      </c>
      <c r="B3985" t="s">
        <v>125</v>
      </c>
      <c r="C3985">
        <v>1600003631</v>
      </c>
      <c r="D3985">
        <v>20230610</v>
      </c>
      <c r="E3985">
        <v>40100000</v>
      </c>
      <c r="F3985" t="s">
        <v>55</v>
      </c>
      <c r="G3985" t="s">
        <v>139</v>
      </c>
      <c r="H3985" t="s">
        <v>140</v>
      </c>
      <c r="I3985" t="s">
        <v>4732</v>
      </c>
      <c r="J3985">
        <v>20230610</v>
      </c>
      <c r="K3985" t="s">
        <v>167</v>
      </c>
      <c r="L3985">
        <v>9.99</v>
      </c>
      <c r="M3985">
        <v>0</v>
      </c>
    </row>
    <row r="3986" spans="1:15" x14ac:dyDescent="0.25">
      <c r="A3986" t="s">
        <v>124</v>
      </c>
      <c r="B3986" t="s">
        <v>125</v>
      </c>
      <c r="C3986">
        <v>1600011184</v>
      </c>
      <c r="D3986">
        <v>20231020</v>
      </c>
      <c r="E3986">
        <v>40100000</v>
      </c>
      <c r="F3986" t="s">
        <v>55</v>
      </c>
      <c r="G3986" t="s">
        <v>714</v>
      </c>
      <c r="H3986" t="s">
        <v>715</v>
      </c>
      <c r="I3986">
        <v>110230131</v>
      </c>
      <c r="J3986">
        <v>20231020</v>
      </c>
      <c r="K3986" t="s">
        <v>1979</v>
      </c>
      <c r="L3986">
        <v>63635.360000000001</v>
      </c>
      <c r="M3986">
        <v>0</v>
      </c>
      <c r="N3986" t="s">
        <v>1020</v>
      </c>
      <c r="O3986">
        <v>20231020</v>
      </c>
    </row>
    <row r="3987" spans="1:15" x14ac:dyDescent="0.25">
      <c r="A3987" t="s">
        <v>124</v>
      </c>
      <c r="B3987" t="s">
        <v>125</v>
      </c>
      <c r="C3987">
        <v>1600008355</v>
      </c>
      <c r="D3987">
        <v>20230830</v>
      </c>
      <c r="E3987">
        <v>41100000</v>
      </c>
      <c r="F3987" t="s">
        <v>81</v>
      </c>
      <c r="G3987" t="s">
        <v>1119</v>
      </c>
      <c r="H3987" t="s">
        <v>1120</v>
      </c>
      <c r="I3987" t="s">
        <v>1002</v>
      </c>
      <c r="J3987">
        <v>20230830</v>
      </c>
      <c r="K3987" t="s">
        <v>1003</v>
      </c>
      <c r="L3987">
        <v>0</v>
      </c>
      <c r="M3987">
        <v>420</v>
      </c>
      <c r="N3987" t="s">
        <v>202</v>
      </c>
      <c r="O3987">
        <v>20230831</v>
      </c>
    </row>
    <row r="3988" spans="1:15" x14ac:dyDescent="0.25">
      <c r="A3988" t="s">
        <v>124</v>
      </c>
      <c r="B3988" t="s">
        <v>125</v>
      </c>
      <c r="C3988">
        <v>1600008896</v>
      </c>
      <c r="D3988">
        <v>20230915</v>
      </c>
      <c r="E3988">
        <v>51200006</v>
      </c>
      <c r="F3988" t="s">
        <v>44</v>
      </c>
      <c r="I3988" t="s">
        <v>2403</v>
      </c>
      <c r="J3988">
        <v>20230915</v>
      </c>
      <c r="K3988" t="s">
        <v>1049</v>
      </c>
      <c r="L3988">
        <v>0</v>
      </c>
      <c r="M3988">
        <v>1780.8</v>
      </c>
    </row>
    <row r="3989" spans="1:15" x14ac:dyDescent="0.25">
      <c r="A3989" t="s">
        <v>124</v>
      </c>
      <c r="B3989" t="s">
        <v>125</v>
      </c>
      <c r="C3989">
        <v>1600002611</v>
      </c>
      <c r="D3989">
        <v>20230522</v>
      </c>
      <c r="E3989">
        <v>40100000</v>
      </c>
      <c r="F3989" t="s">
        <v>55</v>
      </c>
      <c r="G3989" t="s">
        <v>573</v>
      </c>
      <c r="H3989" t="s">
        <v>574</v>
      </c>
      <c r="I3989" t="s">
        <v>4733</v>
      </c>
      <c r="J3989">
        <v>20230522</v>
      </c>
      <c r="K3989" t="s">
        <v>4734</v>
      </c>
      <c r="L3989">
        <v>302.2</v>
      </c>
      <c r="M3989">
        <v>0</v>
      </c>
      <c r="N3989" t="s">
        <v>766</v>
      </c>
      <c r="O3989">
        <v>20230523</v>
      </c>
    </row>
    <row r="3990" spans="1:15" x14ac:dyDescent="0.25">
      <c r="A3990" t="s">
        <v>124</v>
      </c>
      <c r="B3990" t="s">
        <v>125</v>
      </c>
      <c r="C3990">
        <v>1600008101</v>
      </c>
      <c r="D3990">
        <v>20230828</v>
      </c>
      <c r="E3990">
        <v>51200006</v>
      </c>
      <c r="F3990" t="s">
        <v>44</v>
      </c>
      <c r="I3990" t="s">
        <v>1196</v>
      </c>
      <c r="J3990">
        <v>20230828</v>
      </c>
      <c r="K3990" t="s">
        <v>1197</v>
      </c>
      <c r="L3990">
        <v>0</v>
      </c>
      <c r="M3990">
        <v>8853.56</v>
      </c>
    </row>
    <row r="3991" spans="1:15" x14ac:dyDescent="0.25">
      <c r="A3991" t="s">
        <v>124</v>
      </c>
      <c r="B3991" t="s">
        <v>125</v>
      </c>
      <c r="C3991">
        <v>1600003379</v>
      </c>
      <c r="D3991">
        <v>20230602</v>
      </c>
      <c r="E3991">
        <v>51200006</v>
      </c>
      <c r="F3991" t="s">
        <v>44</v>
      </c>
      <c r="I3991">
        <v>106230114</v>
      </c>
      <c r="J3991">
        <v>20230602</v>
      </c>
      <c r="K3991" t="s">
        <v>1483</v>
      </c>
      <c r="L3991">
        <v>0</v>
      </c>
      <c r="M3991">
        <v>575.52</v>
      </c>
    </row>
    <row r="3992" spans="1:15" x14ac:dyDescent="0.25">
      <c r="A3992" t="s">
        <v>124</v>
      </c>
      <c r="B3992" t="s">
        <v>125</v>
      </c>
      <c r="C3992">
        <v>1600000222</v>
      </c>
      <c r="D3992">
        <v>20230403</v>
      </c>
      <c r="E3992">
        <v>40100000</v>
      </c>
      <c r="F3992" t="s">
        <v>55</v>
      </c>
      <c r="G3992" t="s">
        <v>144</v>
      </c>
      <c r="H3992" t="s">
        <v>145</v>
      </c>
      <c r="I3992">
        <v>104230051</v>
      </c>
      <c r="J3992">
        <v>20230403</v>
      </c>
      <c r="K3992" t="s">
        <v>1483</v>
      </c>
      <c r="L3992">
        <v>575.52</v>
      </c>
      <c r="M3992">
        <v>0</v>
      </c>
      <c r="N3992" t="s">
        <v>80</v>
      </c>
      <c r="O3992">
        <v>20230404</v>
      </c>
    </row>
    <row r="3993" spans="1:15" x14ac:dyDescent="0.25">
      <c r="A3993" t="s">
        <v>124</v>
      </c>
      <c r="B3993" t="s">
        <v>125</v>
      </c>
      <c r="C3993">
        <v>1600003318</v>
      </c>
      <c r="D3993">
        <v>20230601</v>
      </c>
      <c r="E3993">
        <v>51200006</v>
      </c>
      <c r="F3993" t="s">
        <v>44</v>
      </c>
      <c r="I3993" t="s">
        <v>4735</v>
      </c>
      <c r="J3993">
        <v>20230601</v>
      </c>
      <c r="K3993" t="s">
        <v>2763</v>
      </c>
      <c r="L3993">
        <v>0</v>
      </c>
      <c r="M3993">
        <v>2048.92</v>
      </c>
    </row>
    <row r="3994" spans="1:15" x14ac:dyDescent="0.25">
      <c r="A3994" t="s">
        <v>124</v>
      </c>
      <c r="B3994" t="s">
        <v>125</v>
      </c>
      <c r="C3994">
        <v>1600003471</v>
      </c>
      <c r="D3994">
        <v>20230606</v>
      </c>
      <c r="E3994">
        <v>41100000</v>
      </c>
      <c r="F3994" t="s">
        <v>81</v>
      </c>
      <c r="G3994" t="s">
        <v>1332</v>
      </c>
      <c r="H3994" t="s">
        <v>1333</v>
      </c>
      <c r="I3994" t="s">
        <v>1998</v>
      </c>
      <c r="J3994">
        <v>20230606</v>
      </c>
      <c r="K3994" t="s">
        <v>1335</v>
      </c>
      <c r="L3994">
        <v>0</v>
      </c>
      <c r="M3994">
        <v>804</v>
      </c>
      <c r="N3994" t="s">
        <v>34</v>
      </c>
      <c r="O3994">
        <v>20230607</v>
      </c>
    </row>
    <row r="3995" spans="1:15" x14ac:dyDescent="0.25">
      <c r="A3995" t="s">
        <v>124</v>
      </c>
      <c r="B3995" t="s">
        <v>125</v>
      </c>
      <c r="C3995">
        <v>1600011168</v>
      </c>
      <c r="D3995">
        <v>20231019</v>
      </c>
      <c r="E3995">
        <v>42500000</v>
      </c>
      <c r="F3995" t="s">
        <v>907</v>
      </c>
      <c r="I3995" t="s">
        <v>4736</v>
      </c>
      <c r="J3995">
        <v>20231019</v>
      </c>
      <c r="K3995" t="s">
        <v>315</v>
      </c>
      <c r="L3995">
        <v>900</v>
      </c>
      <c r="M3995">
        <v>0</v>
      </c>
      <c r="N3995" t="s">
        <v>80</v>
      </c>
      <c r="O3995">
        <v>20231120</v>
      </c>
    </row>
    <row r="3996" spans="1:15" x14ac:dyDescent="0.25">
      <c r="A3996" t="s">
        <v>124</v>
      </c>
      <c r="B3996" t="s">
        <v>125</v>
      </c>
      <c r="C3996">
        <v>1600007945</v>
      </c>
      <c r="D3996">
        <v>20230821</v>
      </c>
      <c r="E3996">
        <v>40100000</v>
      </c>
      <c r="F3996" t="s">
        <v>55</v>
      </c>
      <c r="G3996" t="s">
        <v>178</v>
      </c>
      <c r="H3996" t="s">
        <v>179</v>
      </c>
      <c r="I3996">
        <v>108230076</v>
      </c>
      <c r="J3996">
        <v>20230821</v>
      </c>
      <c r="K3996" t="s">
        <v>429</v>
      </c>
      <c r="L3996">
        <v>1644.35</v>
      </c>
      <c r="M3996">
        <v>0</v>
      </c>
      <c r="N3996" t="s">
        <v>3628</v>
      </c>
      <c r="O3996">
        <v>20230822</v>
      </c>
    </row>
    <row r="3997" spans="1:15" x14ac:dyDescent="0.25">
      <c r="A3997" t="s">
        <v>124</v>
      </c>
      <c r="B3997" t="s">
        <v>125</v>
      </c>
      <c r="C3997">
        <v>1600003638</v>
      </c>
      <c r="D3997">
        <v>20230612</v>
      </c>
      <c r="E3997">
        <v>40100000</v>
      </c>
      <c r="F3997" t="s">
        <v>55</v>
      </c>
      <c r="G3997" t="s">
        <v>139</v>
      </c>
      <c r="H3997" t="s">
        <v>140</v>
      </c>
      <c r="I3997" t="s">
        <v>4737</v>
      </c>
      <c r="J3997">
        <v>20230612</v>
      </c>
      <c r="K3997" t="s">
        <v>286</v>
      </c>
      <c r="L3997">
        <v>5.81</v>
      </c>
      <c r="M3997">
        <v>0</v>
      </c>
    </row>
    <row r="3998" spans="1:15" x14ac:dyDescent="0.25">
      <c r="A3998" t="s">
        <v>124</v>
      </c>
      <c r="B3998" t="s">
        <v>125</v>
      </c>
      <c r="C3998">
        <v>1600011183</v>
      </c>
      <c r="D3998">
        <v>20231020</v>
      </c>
      <c r="E3998">
        <v>51200006</v>
      </c>
      <c r="F3998" t="s">
        <v>44</v>
      </c>
      <c r="I3998">
        <v>213154711</v>
      </c>
      <c r="J3998">
        <v>20231020</v>
      </c>
      <c r="K3998" t="s">
        <v>4709</v>
      </c>
      <c r="L3998">
        <v>0</v>
      </c>
      <c r="M3998">
        <v>3198.52</v>
      </c>
    </row>
    <row r="3999" spans="1:15" x14ac:dyDescent="0.25">
      <c r="A3999" t="s">
        <v>124</v>
      </c>
      <c r="B3999" t="s">
        <v>125</v>
      </c>
      <c r="C3999">
        <v>1600010903</v>
      </c>
      <c r="D3999">
        <v>20231016</v>
      </c>
      <c r="E3999">
        <v>40100000</v>
      </c>
      <c r="F3999" t="s">
        <v>55</v>
      </c>
      <c r="G3999" t="s">
        <v>144</v>
      </c>
      <c r="H3999" t="s">
        <v>145</v>
      </c>
      <c r="I3999">
        <v>110230067</v>
      </c>
      <c r="J3999">
        <v>20231016</v>
      </c>
      <c r="K3999" t="s">
        <v>848</v>
      </c>
      <c r="L3999">
        <v>591.07000000000005</v>
      </c>
      <c r="M3999">
        <v>0</v>
      </c>
      <c r="N3999" t="s">
        <v>4738</v>
      </c>
      <c r="O3999">
        <v>20231017</v>
      </c>
    </row>
    <row r="4000" spans="1:15" x14ac:dyDescent="0.25">
      <c r="A4000" t="s">
        <v>124</v>
      </c>
      <c r="B4000" t="s">
        <v>125</v>
      </c>
      <c r="C4000">
        <v>1600004986</v>
      </c>
      <c r="D4000">
        <v>20230703</v>
      </c>
      <c r="E4000">
        <v>40100000</v>
      </c>
      <c r="F4000" t="s">
        <v>55</v>
      </c>
      <c r="G4000" t="s">
        <v>1181</v>
      </c>
      <c r="H4000" t="s">
        <v>1182</v>
      </c>
      <c r="I4000">
        <v>201535</v>
      </c>
      <c r="J4000">
        <v>20230703</v>
      </c>
      <c r="K4000" t="s">
        <v>2272</v>
      </c>
      <c r="L4000">
        <v>684</v>
      </c>
      <c r="M4000">
        <v>0</v>
      </c>
      <c r="N4000" t="s">
        <v>37</v>
      </c>
      <c r="O4000">
        <v>20230704</v>
      </c>
    </row>
    <row r="4001" spans="1:15" x14ac:dyDescent="0.25">
      <c r="A4001" t="s">
        <v>124</v>
      </c>
      <c r="B4001" t="s">
        <v>125</v>
      </c>
      <c r="C4001">
        <v>1600002626</v>
      </c>
      <c r="D4001">
        <v>20230522</v>
      </c>
      <c r="E4001">
        <v>40100000</v>
      </c>
      <c r="F4001" t="s">
        <v>55</v>
      </c>
      <c r="G4001" t="s">
        <v>468</v>
      </c>
      <c r="H4001" t="s">
        <v>469</v>
      </c>
      <c r="I4001" t="s">
        <v>4739</v>
      </c>
      <c r="J4001">
        <v>20230522</v>
      </c>
      <c r="K4001" t="s">
        <v>2559</v>
      </c>
      <c r="L4001">
        <v>1251.8599999999999</v>
      </c>
      <c r="M4001">
        <v>0</v>
      </c>
      <c r="N4001" t="s">
        <v>117</v>
      </c>
      <c r="O4001">
        <v>20230523</v>
      </c>
    </row>
    <row r="4002" spans="1:15" x14ac:dyDescent="0.25">
      <c r="A4002" t="s">
        <v>124</v>
      </c>
      <c r="B4002" t="s">
        <v>125</v>
      </c>
      <c r="C4002">
        <v>1600003345</v>
      </c>
      <c r="D4002">
        <v>20230602</v>
      </c>
      <c r="E4002">
        <v>51200006</v>
      </c>
      <c r="F4002" t="s">
        <v>44</v>
      </c>
      <c r="I4002" t="s">
        <v>2695</v>
      </c>
      <c r="J4002">
        <v>20230602</v>
      </c>
      <c r="K4002" t="s">
        <v>2696</v>
      </c>
      <c r="L4002">
        <v>0</v>
      </c>
      <c r="M4002">
        <v>1944.02</v>
      </c>
    </row>
    <row r="4003" spans="1:15" x14ac:dyDescent="0.25">
      <c r="A4003" t="s">
        <v>124</v>
      </c>
      <c r="B4003" t="s">
        <v>125</v>
      </c>
      <c r="C4003">
        <v>1600010322</v>
      </c>
      <c r="D4003">
        <v>20231006</v>
      </c>
      <c r="E4003">
        <v>41100000</v>
      </c>
      <c r="F4003" t="s">
        <v>81</v>
      </c>
      <c r="G4003" t="s">
        <v>1175</v>
      </c>
      <c r="H4003" t="s">
        <v>1176</v>
      </c>
      <c r="I4003" t="s">
        <v>3490</v>
      </c>
      <c r="J4003">
        <v>20231006</v>
      </c>
      <c r="K4003" t="s">
        <v>3491</v>
      </c>
      <c r="L4003">
        <v>0</v>
      </c>
      <c r="M4003">
        <v>216</v>
      </c>
      <c r="N4003" t="s">
        <v>117</v>
      </c>
      <c r="O4003">
        <v>20231009</v>
      </c>
    </row>
    <row r="4004" spans="1:15" x14ac:dyDescent="0.25">
      <c r="A4004" t="s">
        <v>124</v>
      </c>
      <c r="B4004" t="s">
        <v>125</v>
      </c>
      <c r="C4004">
        <v>1600000277</v>
      </c>
      <c r="D4004">
        <v>20230405</v>
      </c>
      <c r="E4004">
        <v>51200006</v>
      </c>
      <c r="F4004" t="s">
        <v>44</v>
      </c>
      <c r="I4004" t="s">
        <v>4740</v>
      </c>
      <c r="J4004">
        <v>20230405</v>
      </c>
      <c r="K4004" t="s">
        <v>4741</v>
      </c>
      <c r="L4004">
        <v>0</v>
      </c>
      <c r="M4004">
        <v>98878.01</v>
      </c>
    </row>
    <row r="4005" spans="1:15" x14ac:dyDescent="0.25">
      <c r="A4005" t="s">
        <v>124</v>
      </c>
      <c r="B4005" t="s">
        <v>125</v>
      </c>
      <c r="C4005">
        <v>1600008700</v>
      </c>
      <c r="D4005">
        <v>20230909</v>
      </c>
      <c r="E4005">
        <v>40100000</v>
      </c>
      <c r="F4005" t="s">
        <v>55</v>
      </c>
      <c r="G4005" t="s">
        <v>139</v>
      </c>
      <c r="H4005" t="s">
        <v>140</v>
      </c>
      <c r="I4005" t="s">
        <v>4742</v>
      </c>
      <c r="J4005">
        <v>20230909</v>
      </c>
      <c r="K4005" t="s">
        <v>169</v>
      </c>
      <c r="L4005">
        <v>7.99</v>
      </c>
      <c r="M4005">
        <v>0</v>
      </c>
    </row>
    <row r="4006" spans="1:15" x14ac:dyDescent="0.25">
      <c r="A4006" t="s">
        <v>124</v>
      </c>
      <c r="B4006" t="s">
        <v>125</v>
      </c>
      <c r="C4006">
        <v>1600000624</v>
      </c>
      <c r="D4006">
        <v>20230421</v>
      </c>
      <c r="E4006">
        <v>51200006</v>
      </c>
      <c r="F4006" t="s">
        <v>44</v>
      </c>
      <c r="I4006">
        <v>6026952</v>
      </c>
      <c r="J4006">
        <v>20230421</v>
      </c>
      <c r="K4006" t="s">
        <v>4743</v>
      </c>
      <c r="L4006">
        <v>0</v>
      </c>
      <c r="M4006">
        <v>3598.13</v>
      </c>
    </row>
    <row r="4007" spans="1:15" x14ac:dyDescent="0.25">
      <c r="A4007" t="s">
        <v>124</v>
      </c>
      <c r="B4007" t="s">
        <v>125</v>
      </c>
      <c r="C4007">
        <v>1600011163</v>
      </c>
      <c r="D4007">
        <v>20231018</v>
      </c>
      <c r="E4007">
        <v>40100000</v>
      </c>
      <c r="F4007" t="s">
        <v>55</v>
      </c>
      <c r="G4007" t="s">
        <v>178</v>
      </c>
      <c r="H4007" t="s">
        <v>179</v>
      </c>
      <c r="I4007">
        <v>110230048</v>
      </c>
      <c r="J4007">
        <v>20231018</v>
      </c>
      <c r="K4007" t="s">
        <v>2867</v>
      </c>
      <c r="L4007">
        <v>1690.92</v>
      </c>
      <c r="M4007">
        <v>0</v>
      </c>
      <c r="N4007" t="s">
        <v>4744</v>
      </c>
      <c r="O4007">
        <v>20231020</v>
      </c>
    </row>
    <row r="4008" spans="1:15" x14ac:dyDescent="0.25">
      <c r="A4008" t="s">
        <v>124</v>
      </c>
      <c r="B4008" t="s">
        <v>125</v>
      </c>
      <c r="C4008">
        <v>1600000710</v>
      </c>
      <c r="D4008">
        <v>20230424</v>
      </c>
      <c r="E4008">
        <v>40100000</v>
      </c>
      <c r="F4008" t="s">
        <v>55</v>
      </c>
      <c r="G4008" t="s">
        <v>144</v>
      </c>
      <c r="H4008" t="s">
        <v>145</v>
      </c>
      <c r="I4008">
        <v>104230013</v>
      </c>
      <c r="J4008">
        <v>20230424</v>
      </c>
      <c r="K4008" t="s">
        <v>1040</v>
      </c>
      <c r="L4008">
        <v>569.17999999999995</v>
      </c>
      <c r="M4008">
        <v>0</v>
      </c>
      <c r="N4008" t="s">
        <v>537</v>
      </c>
      <c r="O4008">
        <v>20230425</v>
      </c>
    </row>
    <row r="4009" spans="1:15" x14ac:dyDescent="0.25">
      <c r="A4009" t="s">
        <v>124</v>
      </c>
      <c r="B4009" t="s">
        <v>125</v>
      </c>
      <c r="C4009">
        <v>1600000774</v>
      </c>
      <c r="D4009">
        <v>20230425</v>
      </c>
      <c r="E4009">
        <v>44210000</v>
      </c>
      <c r="F4009" t="s">
        <v>79</v>
      </c>
      <c r="I4009" t="s">
        <v>4745</v>
      </c>
      <c r="J4009">
        <v>20230425</v>
      </c>
      <c r="K4009" t="s">
        <v>680</v>
      </c>
      <c r="L4009">
        <v>2191</v>
      </c>
      <c r="M4009">
        <v>0</v>
      </c>
      <c r="N4009" t="s">
        <v>80</v>
      </c>
      <c r="O4009">
        <v>20231006</v>
      </c>
    </row>
    <row r="4010" spans="1:15" x14ac:dyDescent="0.25">
      <c r="A4010" t="s">
        <v>124</v>
      </c>
      <c r="B4010" t="s">
        <v>125</v>
      </c>
      <c r="C4010">
        <v>1600000475</v>
      </c>
      <c r="D4010">
        <v>20230502</v>
      </c>
      <c r="E4010">
        <v>51200006</v>
      </c>
      <c r="F4010" t="s">
        <v>44</v>
      </c>
      <c r="I4010" t="s">
        <v>1638</v>
      </c>
      <c r="J4010">
        <v>20230502</v>
      </c>
      <c r="K4010" t="s">
        <v>1639</v>
      </c>
      <c r="L4010">
        <v>0</v>
      </c>
      <c r="M4010">
        <v>708</v>
      </c>
    </row>
    <row r="4011" spans="1:15" x14ac:dyDescent="0.25">
      <c r="A4011" t="s">
        <v>124</v>
      </c>
      <c r="B4011" t="s">
        <v>125</v>
      </c>
      <c r="C4011">
        <v>1600007075</v>
      </c>
      <c r="D4011">
        <v>20230803</v>
      </c>
      <c r="E4011">
        <v>51200006</v>
      </c>
      <c r="F4011" t="s">
        <v>44</v>
      </c>
      <c r="I4011" t="s">
        <v>1352</v>
      </c>
      <c r="J4011">
        <v>20230803</v>
      </c>
      <c r="K4011" t="s">
        <v>1353</v>
      </c>
      <c r="L4011">
        <v>865.2</v>
      </c>
      <c r="M4011">
        <v>0</v>
      </c>
    </row>
    <row r="4012" spans="1:15" x14ac:dyDescent="0.25">
      <c r="A4012" t="s">
        <v>124</v>
      </c>
      <c r="B4012" t="s">
        <v>125</v>
      </c>
      <c r="C4012">
        <v>1600004475</v>
      </c>
      <c r="D4012">
        <v>20230622</v>
      </c>
      <c r="E4012">
        <v>43700016</v>
      </c>
      <c r="F4012" t="s">
        <v>93</v>
      </c>
      <c r="I4012" t="s">
        <v>3370</v>
      </c>
      <c r="J4012">
        <v>20230622</v>
      </c>
      <c r="K4012" t="s">
        <v>4746</v>
      </c>
      <c r="L4012">
        <v>7847.37</v>
      </c>
      <c r="M4012">
        <v>0</v>
      </c>
    </row>
    <row r="4013" spans="1:15" x14ac:dyDescent="0.25">
      <c r="A4013" t="s">
        <v>124</v>
      </c>
      <c r="B4013" t="s">
        <v>125</v>
      </c>
      <c r="C4013">
        <v>1600002967</v>
      </c>
      <c r="D4013">
        <v>20230523</v>
      </c>
      <c r="E4013">
        <v>40100000</v>
      </c>
      <c r="F4013" t="s">
        <v>55</v>
      </c>
      <c r="G4013" t="s">
        <v>199</v>
      </c>
      <c r="H4013" t="s">
        <v>200</v>
      </c>
      <c r="I4013">
        <v>105230078</v>
      </c>
      <c r="J4013">
        <v>20230523</v>
      </c>
      <c r="K4013" t="s">
        <v>345</v>
      </c>
      <c r="L4013">
        <v>515.99</v>
      </c>
      <c r="M4013">
        <v>0</v>
      </c>
      <c r="N4013" t="s">
        <v>619</v>
      </c>
      <c r="O4013">
        <v>20230530</v>
      </c>
    </row>
    <row r="4014" spans="1:15" x14ac:dyDescent="0.25">
      <c r="A4014" t="s">
        <v>124</v>
      </c>
      <c r="B4014" t="s">
        <v>125</v>
      </c>
      <c r="C4014">
        <v>1600011312</v>
      </c>
      <c r="D4014">
        <v>20231027</v>
      </c>
      <c r="E4014">
        <v>40100000</v>
      </c>
      <c r="F4014" t="s">
        <v>55</v>
      </c>
      <c r="G4014" t="s">
        <v>4747</v>
      </c>
      <c r="H4014" t="s">
        <v>4748</v>
      </c>
      <c r="I4014" t="s">
        <v>900</v>
      </c>
      <c r="J4014">
        <v>20231027</v>
      </c>
      <c r="K4014" t="s">
        <v>901</v>
      </c>
      <c r="L4014">
        <v>2841.49</v>
      </c>
      <c r="M4014">
        <v>0</v>
      </c>
      <c r="N4014" t="s">
        <v>37</v>
      </c>
      <c r="O4014">
        <v>20231026</v>
      </c>
    </row>
    <row r="4015" spans="1:15" x14ac:dyDescent="0.25">
      <c r="A4015" t="s">
        <v>124</v>
      </c>
      <c r="B4015" t="s">
        <v>125</v>
      </c>
      <c r="C4015">
        <v>1600003074</v>
      </c>
      <c r="D4015">
        <v>20230531</v>
      </c>
      <c r="E4015">
        <v>41100000</v>
      </c>
      <c r="F4015" t="s">
        <v>81</v>
      </c>
      <c r="G4015" t="s">
        <v>295</v>
      </c>
      <c r="H4015" t="s">
        <v>296</v>
      </c>
      <c r="I4015" t="s">
        <v>4749</v>
      </c>
      <c r="J4015">
        <v>20230531</v>
      </c>
      <c r="K4015" t="s">
        <v>4750</v>
      </c>
      <c r="L4015">
        <v>0</v>
      </c>
      <c r="M4015">
        <v>912</v>
      </c>
      <c r="N4015" t="s">
        <v>80</v>
      </c>
      <c r="O4015">
        <v>20230601</v>
      </c>
    </row>
    <row r="4016" spans="1:15" x14ac:dyDescent="0.25">
      <c r="A4016" t="s">
        <v>124</v>
      </c>
      <c r="B4016" t="s">
        <v>125</v>
      </c>
      <c r="C4016">
        <v>1600004828</v>
      </c>
      <c r="D4016">
        <v>20230713</v>
      </c>
      <c r="E4016">
        <v>51200006</v>
      </c>
      <c r="F4016" t="s">
        <v>44</v>
      </c>
      <c r="I4016">
        <v>212787974</v>
      </c>
      <c r="J4016">
        <v>20230713</v>
      </c>
      <c r="K4016" t="s">
        <v>3739</v>
      </c>
      <c r="L4016">
        <v>0</v>
      </c>
      <c r="M4016">
        <v>9616.18</v>
      </c>
    </row>
    <row r="4017" spans="1:15" x14ac:dyDescent="0.25">
      <c r="A4017" t="s">
        <v>124</v>
      </c>
      <c r="B4017" t="s">
        <v>125</v>
      </c>
      <c r="C4017">
        <v>1600000764</v>
      </c>
      <c r="D4017">
        <v>20230425</v>
      </c>
      <c r="E4017">
        <v>40100000</v>
      </c>
      <c r="F4017" t="s">
        <v>55</v>
      </c>
      <c r="G4017" t="s">
        <v>139</v>
      </c>
      <c r="H4017" t="s">
        <v>140</v>
      </c>
      <c r="I4017" t="s">
        <v>4012</v>
      </c>
      <c r="J4017">
        <v>20230425</v>
      </c>
      <c r="K4017" t="s">
        <v>4013</v>
      </c>
      <c r="L4017">
        <v>48.2</v>
      </c>
      <c r="M4017">
        <v>0</v>
      </c>
      <c r="N4017" t="s">
        <v>619</v>
      </c>
      <c r="O4017">
        <v>20230502</v>
      </c>
    </row>
    <row r="4018" spans="1:15" x14ac:dyDescent="0.25">
      <c r="A4018" t="s">
        <v>124</v>
      </c>
      <c r="B4018" t="s">
        <v>125</v>
      </c>
      <c r="C4018">
        <v>1600011626</v>
      </c>
      <c r="D4018">
        <v>20231031</v>
      </c>
      <c r="E4018">
        <v>40100000</v>
      </c>
      <c r="F4018" t="s">
        <v>55</v>
      </c>
      <c r="G4018" t="s">
        <v>1187</v>
      </c>
      <c r="H4018" t="s">
        <v>1188</v>
      </c>
      <c r="I4018" t="s">
        <v>4751</v>
      </c>
      <c r="J4018">
        <v>20231031</v>
      </c>
      <c r="K4018" t="s">
        <v>4752</v>
      </c>
      <c r="L4018">
        <v>6858.05</v>
      </c>
      <c r="M4018">
        <v>0</v>
      </c>
      <c r="N4018" t="s">
        <v>577</v>
      </c>
      <c r="O4018">
        <v>20231103</v>
      </c>
    </row>
    <row r="4019" spans="1:15" x14ac:dyDescent="0.25">
      <c r="A4019" t="s">
        <v>124</v>
      </c>
      <c r="B4019" t="s">
        <v>125</v>
      </c>
      <c r="C4019">
        <v>1600005896</v>
      </c>
      <c r="D4019">
        <v>20230717</v>
      </c>
      <c r="E4019">
        <v>51200006</v>
      </c>
      <c r="F4019" t="s">
        <v>44</v>
      </c>
      <c r="I4019" t="s">
        <v>3020</v>
      </c>
      <c r="J4019">
        <v>20230717</v>
      </c>
      <c r="K4019" t="s">
        <v>1049</v>
      </c>
      <c r="L4019">
        <v>0</v>
      </c>
      <c r="M4019">
        <v>1780.8</v>
      </c>
    </row>
    <row r="4020" spans="1:15" x14ac:dyDescent="0.25">
      <c r="A4020" t="s">
        <v>124</v>
      </c>
      <c r="B4020" t="s">
        <v>125</v>
      </c>
      <c r="C4020">
        <v>1600003048</v>
      </c>
      <c r="D4020">
        <v>20230531</v>
      </c>
      <c r="E4020">
        <v>51200006</v>
      </c>
      <c r="F4020" t="s">
        <v>44</v>
      </c>
      <c r="I4020" t="s">
        <v>3018</v>
      </c>
      <c r="J4020">
        <v>20230531</v>
      </c>
      <c r="K4020" t="s">
        <v>3019</v>
      </c>
      <c r="L4020">
        <v>582</v>
      </c>
      <c r="M4020">
        <v>0</v>
      </c>
    </row>
    <row r="4021" spans="1:15" x14ac:dyDescent="0.25">
      <c r="A4021" t="s">
        <v>124</v>
      </c>
      <c r="B4021" t="s">
        <v>125</v>
      </c>
      <c r="C4021">
        <v>1600008097</v>
      </c>
      <c r="D4021">
        <v>20230831</v>
      </c>
      <c r="E4021">
        <v>51200006</v>
      </c>
      <c r="F4021" t="s">
        <v>44</v>
      </c>
      <c r="I4021">
        <v>2300267</v>
      </c>
      <c r="J4021">
        <v>20230831</v>
      </c>
      <c r="K4021" t="s">
        <v>4753</v>
      </c>
      <c r="L4021">
        <v>0</v>
      </c>
      <c r="M4021">
        <v>660</v>
      </c>
    </row>
    <row r="4022" spans="1:15" x14ac:dyDescent="0.25">
      <c r="A4022" t="s">
        <v>124</v>
      </c>
      <c r="B4022" t="s">
        <v>125</v>
      </c>
      <c r="C4022">
        <v>1600010855</v>
      </c>
      <c r="D4022">
        <v>20231011</v>
      </c>
      <c r="E4022">
        <v>51200006</v>
      </c>
      <c r="F4022" t="s">
        <v>44</v>
      </c>
      <c r="I4022" t="s">
        <v>2507</v>
      </c>
      <c r="J4022">
        <v>20231011</v>
      </c>
      <c r="K4022" t="s">
        <v>2508</v>
      </c>
      <c r="L4022">
        <v>3024</v>
      </c>
      <c r="M4022">
        <v>0</v>
      </c>
    </row>
    <row r="4023" spans="1:15" x14ac:dyDescent="0.25">
      <c r="A4023" t="s">
        <v>124</v>
      </c>
      <c r="B4023" t="s">
        <v>125</v>
      </c>
      <c r="C4023">
        <v>1600009810</v>
      </c>
      <c r="D4023">
        <v>20230929</v>
      </c>
      <c r="E4023">
        <v>42100000</v>
      </c>
      <c r="F4023" t="s">
        <v>28</v>
      </c>
      <c r="I4023" t="s">
        <v>4754</v>
      </c>
      <c r="J4023">
        <v>20230929</v>
      </c>
      <c r="K4023" t="s">
        <v>590</v>
      </c>
      <c r="L4023">
        <v>404.74</v>
      </c>
      <c r="M4023">
        <v>0</v>
      </c>
      <c r="N4023" t="s">
        <v>136</v>
      </c>
      <c r="O4023">
        <v>20231102</v>
      </c>
    </row>
    <row r="4024" spans="1:15" x14ac:dyDescent="0.25">
      <c r="A4024" t="s">
        <v>124</v>
      </c>
      <c r="B4024" t="s">
        <v>125</v>
      </c>
      <c r="C4024">
        <v>1600000235</v>
      </c>
      <c r="D4024">
        <v>20230404</v>
      </c>
      <c r="E4024">
        <v>40100000</v>
      </c>
      <c r="F4024" t="s">
        <v>55</v>
      </c>
      <c r="G4024" t="s">
        <v>144</v>
      </c>
      <c r="H4024" t="s">
        <v>145</v>
      </c>
      <c r="I4024">
        <v>104230047</v>
      </c>
      <c r="J4024">
        <v>20230404</v>
      </c>
      <c r="K4024" t="s">
        <v>146</v>
      </c>
      <c r="L4024">
        <v>595.79999999999995</v>
      </c>
      <c r="M4024">
        <v>0</v>
      </c>
      <c r="N4024" t="s">
        <v>117</v>
      </c>
      <c r="O4024">
        <v>20230405</v>
      </c>
    </row>
    <row r="4025" spans="1:15" x14ac:dyDescent="0.25">
      <c r="A4025" t="s">
        <v>124</v>
      </c>
      <c r="B4025" t="s">
        <v>125</v>
      </c>
      <c r="C4025">
        <v>1600000604</v>
      </c>
      <c r="D4025">
        <v>20230419</v>
      </c>
      <c r="E4025">
        <v>51200006</v>
      </c>
      <c r="F4025" t="s">
        <v>44</v>
      </c>
      <c r="I4025" t="s">
        <v>2548</v>
      </c>
      <c r="J4025">
        <v>20230419</v>
      </c>
      <c r="K4025" t="s">
        <v>167</v>
      </c>
      <c r="L4025">
        <v>0</v>
      </c>
      <c r="M4025">
        <v>9.99</v>
      </c>
    </row>
    <row r="4026" spans="1:15" x14ac:dyDescent="0.25">
      <c r="A4026" t="s">
        <v>124</v>
      </c>
      <c r="B4026" t="s">
        <v>125</v>
      </c>
      <c r="C4026">
        <v>1600006885</v>
      </c>
      <c r="D4026">
        <v>20230801</v>
      </c>
      <c r="E4026">
        <v>41100000</v>
      </c>
      <c r="F4026" t="s">
        <v>81</v>
      </c>
      <c r="G4026" t="s">
        <v>4063</v>
      </c>
      <c r="H4026" t="s">
        <v>4064</v>
      </c>
      <c r="I4026" t="s">
        <v>4755</v>
      </c>
      <c r="J4026">
        <v>20230801</v>
      </c>
      <c r="K4026" t="s">
        <v>4756</v>
      </c>
      <c r="L4026">
        <v>0</v>
      </c>
      <c r="M4026">
        <v>180</v>
      </c>
      <c r="N4026" t="s">
        <v>83</v>
      </c>
      <c r="O4026">
        <v>20230804</v>
      </c>
    </row>
    <row r="4027" spans="1:15" x14ac:dyDescent="0.25">
      <c r="A4027" t="s">
        <v>124</v>
      </c>
      <c r="B4027" t="s">
        <v>125</v>
      </c>
      <c r="C4027">
        <v>1600000012</v>
      </c>
      <c r="D4027">
        <v>20230401</v>
      </c>
      <c r="E4027">
        <v>40100000</v>
      </c>
      <c r="F4027" t="s">
        <v>55</v>
      </c>
      <c r="G4027" t="s">
        <v>386</v>
      </c>
      <c r="H4027" t="s">
        <v>387</v>
      </c>
      <c r="I4027">
        <v>104230001</v>
      </c>
      <c r="J4027">
        <v>20230401</v>
      </c>
      <c r="K4027" t="s">
        <v>2894</v>
      </c>
      <c r="L4027">
        <v>11.25</v>
      </c>
      <c r="M4027">
        <v>0</v>
      </c>
      <c r="N4027" t="s">
        <v>54</v>
      </c>
      <c r="O4027">
        <v>20230403</v>
      </c>
    </row>
    <row r="4028" spans="1:15" x14ac:dyDescent="0.25">
      <c r="A4028" t="s">
        <v>124</v>
      </c>
      <c r="B4028" t="s">
        <v>125</v>
      </c>
      <c r="C4028">
        <v>1600010317</v>
      </c>
      <c r="D4028">
        <v>20231006</v>
      </c>
      <c r="E4028">
        <v>40100000</v>
      </c>
      <c r="F4028" t="s">
        <v>55</v>
      </c>
      <c r="G4028" t="s">
        <v>553</v>
      </c>
      <c r="H4028" t="s">
        <v>554</v>
      </c>
      <c r="I4028" t="s">
        <v>4757</v>
      </c>
      <c r="J4028">
        <v>20231006</v>
      </c>
      <c r="K4028" t="s">
        <v>4758</v>
      </c>
      <c r="L4028">
        <v>0</v>
      </c>
      <c r="M4028">
        <v>4413.63</v>
      </c>
      <c r="N4028" t="s">
        <v>558</v>
      </c>
      <c r="O4028">
        <v>20231103</v>
      </c>
    </row>
    <row r="4029" spans="1:15" x14ac:dyDescent="0.25">
      <c r="A4029" t="s">
        <v>124</v>
      </c>
      <c r="B4029" t="s">
        <v>125</v>
      </c>
      <c r="C4029">
        <v>1600005302</v>
      </c>
      <c r="D4029">
        <v>20230705</v>
      </c>
      <c r="E4029">
        <v>51200006</v>
      </c>
      <c r="F4029" t="s">
        <v>44</v>
      </c>
      <c r="I4029" t="s">
        <v>3721</v>
      </c>
      <c r="J4029">
        <v>20230705</v>
      </c>
      <c r="K4029" t="e">
        <f>-CREDIT COOPERATIF CB Novotel</f>
        <v>#NAME?</v>
      </c>
      <c r="L4029">
        <v>0</v>
      </c>
      <c r="M4029">
        <v>240.03</v>
      </c>
    </row>
    <row r="4030" spans="1:15" x14ac:dyDescent="0.25">
      <c r="A4030" t="s">
        <v>124</v>
      </c>
      <c r="B4030" t="s">
        <v>125</v>
      </c>
      <c r="C4030">
        <v>1600007227</v>
      </c>
      <c r="D4030">
        <v>20230809</v>
      </c>
      <c r="E4030">
        <v>40100000</v>
      </c>
      <c r="F4030" t="s">
        <v>55</v>
      </c>
      <c r="G4030" t="s">
        <v>3590</v>
      </c>
      <c r="H4030" t="s">
        <v>3591</v>
      </c>
      <c r="I4030" t="s">
        <v>979</v>
      </c>
      <c r="J4030">
        <v>20230809</v>
      </c>
      <c r="K4030" t="s">
        <v>980</v>
      </c>
      <c r="L4030">
        <v>2844</v>
      </c>
      <c r="M4030">
        <v>0</v>
      </c>
      <c r="N4030" t="s">
        <v>83</v>
      </c>
      <c r="O4030">
        <v>20230809</v>
      </c>
    </row>
    <row r="4031" spans="1:15" x14ac:dyDescent="0.25">
      <c r="A4031" t="s">
        <v>124</v>
      </c>
      <c r="B4031" t="s">
        <v>125</v>
      </c>
      <c r="C4031">
        <v>1600002627</v>
      </c>
      <c r="D4031">
        <v>20230522</v>
      </c>
      <c r="E4031">
        <v>51200006</v>
      </c>
      <c r="F4031" t="s">
        <v>44</v>
      </c>
      <c r="I4031" t="s">
        <v>4498</v>
      </c>
      <c r="J4031">
        <v>20230522</v>
      </c>
      <c r="K4031" t="s">
        <v>2446</v>
      </c>
      <c r="L4031">
        <v>0</v>
      </c>
      <c r="M4031">
        <v>1336.61</v>
      </c>
    </row>
    <row r="4032" spans="1:15" x14ac:dyDescent="0.25">
      <c r="A4032" t="s">
        <v>124</v>
      </c>
      <c r="B4032" t="s">
        <v>125</v>
      </c>
      <c r="C4032">
        <v>1600007152</v>
      </c>
      <c r="D4032">
        <v>20230807</v>
      </c>
      <c r="E4032">
        <v>51200006</v>
      </c>
      <c r="F4032" t="s">
        <v>44</v>
      </c>
      <c r="I4032" t="s">
        <v>4759</v>
      </c>
      <c r="J4032">
        <v>20230807</v>
      </c>
      <c r="K4032" t="s">
        <v>400</v>
      </c>
      <c r="L4032">
        <v>0</v>
      </c>
      <c r="M4032">
        <v>6499.61</v>
      </c>
    </row>
    <row r="4033" spans="1:15" x14ac:dyDescent="0.25">
      <c r="A4033" t="s">
        <v>124</v>
      </c>
      <c r="B4033" t="s">
        <v>125</v>
      </c>
      <c r="C4033">
        <v>1600002983</v>
      </c>
      <c r="D4033">
        <v>20230525</v>
      </c>
      <c r="E4033">
        <v>40100000</v>
      </c>
      <c r="F4033" t="s">
        <v>55</v>
      </c>
      <c r="G4033" t="s">
        <v>199</v>
      </c>
      <c r="H4033" t="s">
        <v>200</v>
      </c>
      <c r="I4033">
        <v>105230059</v>
      </c>
      <c r="J4033">
        <v>20230525</v>
      </c>
      <c r="K4033" t="s">
        <v>171</v>
      </c>
      <c r="L4033">
        <v>681.1</v>
      </c>
      <c r="M4033">
        <v>0</v>
      </c>
      <c r="N4033" t="s">
        <v>324</v>
      </c>
      <c r="O4033">
        <v>20230530</v>
      </c>
    </row>
    <row r="4034" spans="1:15" x14ac:dyDescent="0.25">
      <c r="A4034" t="s">
        <v>124</v>
      </c>
      <c r="B4034" t="s">
        <v>125</v>
      </c>
      <c r="C4034">
        <v>1600008786</v>
      </c>
      <c r="D4034">
        <v>20230913</v>
      </c>
      <c r="E4034">
        <v>51200006</v>
      </c>
      <c r="F4034" t="s">
        <v>44</v>
      </c>
      <c r="I4034">
        <v>109230064</v>
      </c>
      <c r="J4034">
        <v>20230913</v>
      </c>
      <c r="K4034" t="s">
        <v>973</v>
      </c>
      <c r="L4034">
        <v>0</v>
      </c>
      <c r="M4034">
        <v>515.99</v>
      </c>
    </row>
    <row r="4035" spans="1:15" x14ac:dyDescent="0.25">
      <c r="A4035" t="s">
        <v>124</v>
      </c>
      <c r="B4035" t="s">
        <v>125</v>
      </c>
      <c r="C4035">
        <v>1600001667</v>
      </c>
      <c r="D4035">
        <v>20230508</v>
      </c>
      <c r="E4035">
        <v>40100000</v>
      </c>
      <c r="F4035" t="s">
        <v>55</v>
      </c>
      <c r="G4035" t="s">
        <v>144</v>
      </c>
      <c r="H4035" t="s">
        <v>145</v>
      </c>
      <c r="I4035">
        <v>105230029</v>
      </c>
      <c r="J4035">
        <v>20230508</v>
      </c>
      <c r="K4035" t="s">
        <v>1520</v>
      </c>
      <c r="L4035">
        <v>595.79999999999995</v>
      </c>
      <c r="M4035">
        <v>0</v>
      </c>
      <c r="N4035" t="s">
        <v>1059</v>
      </c>
      <c r="O4035">
        <v>20230509</v>
      </c>
    </row>
    <row r="4036" spans="1:15" x14ac:dyDescent="0.25">
      <c r="A4036" t="s">
        <v>124</v>
      </c>
      <c r="B4036" t="s">
        <v>125</v>
      </c>
      <c r="C4036">
        <v>1600001747</v>
      </c>
      <c r="D4036">
        <v>20230510</v>
      </c>
      <c r="E4036">
        <v>51200006</v>
      </c>
      <c r="F4036" t="s">
        <v>44</v>
      </c>
      <c r="I4036" t="s">
        <v>1431</v>
      </c>
      <c r="J4036">
        <v>20230510</v>
      </c>
      <c r="K4036" t="s">
        <v>1432</v>
      </c>
      <c r="L4036">
        <v>0</v>
      </c>
      <c r="M4036">
        <v>1780.8</v>
      </c>
    </row>
    <row r="4037" spans="1:15" x14ac:dyDescent="0.25">
      <c r="A4037" t="s">
        <v>124</v>
      </c>
      <c r="B4037" t="s">
        <v>125</v>
      </c>
      <c r="C4037">
        <v>1600000391</v>
      </c>
      <c r="D4037">
        <v>20230412</v>
      </c>
      <c r="E4037">
        <v>51200006</v>
      </c>
      <c r="F4037" t="s">
        <v>44</v>
      </c>
      <c r="I4037">
        <v>104230078</v>
      </c>
      <c r="J4037">
        <v>20230412</v>
      </c>
      <c r="K4037" t="s">
        <v>1894</v>
      </c>
      <c r="L4037">
        <v>0</v>
      </c>
      <c r="M4037">
        <v>1782.94</v>
      </c>
    </row>
    <row r="4038" spans="1:15" x14ac:dyDescent="0.25">
      <c r="A4038" t="s">
        <v>124</v>
      </c>
      <c r="B4038" t="s">
        <v>125</v>
      </c>
      <c r="C4038">
        <v>1600000245</v>
      </c>
      <c r="D4038">
        <v>20230404</v>
      </c>
      <c r="E4038">
        <v>41100000</v>
      </c>
      <c r="F4038" t="s">
        <v>81</v>
      </c>
      <c r="G4038" t="s">
        <v>4760</v>
      </c>
      <c r="H4038" t="s">
        <v>4761</v>
      </c>
      <c r="I4038" t="s">
        <v>4762</v>
      </c>
      <c r="J4038">
        <v>20230404</v>
      </c>
      <c r="K4038" t="s">
        <v>4763</v>
      </c>
      <c r="L4038">
        <v>0</v>
      </c>
      <c r="M4038">
        <v>432</v>
      </c>
      <c r="N4038" t="s">
        <v>54</v>
      </c>
      <c r="O4038">
        <v>20230502</v>
      </c>
    </row>
    <row r="4039" spans="1:15" x14ac:dyDescent="0.25">
      <c r="A4039" t="s">
        <v>124</v>
      </c>
      <c r="B4039" t="s">
        <v>125</v>
      </c>
      <c r="C4039">
        <v>1600009866</v>
      </c>
      <c r="D4039">
        <v>20230930</v>
      </c>
      <c r="E4039">
        <v>51200006</v>
      </c>
      <c r="F4039" t="s">
        <v>44</v>
      </c>
      <c r="I4039" t="s">
        <v>4600</v>
      </c>
      <c r="J4039">
        <v>20230930</v>
      </c>
      <c r="K4039" t="e">
        <f>-CREDIT COOPERATIF CB Maya virtual</f>
        <v>#NAME?</v>
      </c>
      <c r="L4039">
        <v>0</v>
      </c>
      <c r="M4039">
        <v>13.73</v>
      </c>
    </row>
    <row r="4040" spans="1:15" x14ac:dyDescent="0.25">
      <c r="A4040" t="s">
        <v>124</v>
      </c>
      <c r="B4040" t="s">
        <v>125</v>
      </c>
      <c r="C4040">
        <v>1600001625</v>
      </c>
      <c r="D4040">
        <v>20230505</v>
      </c>
      <c r="E4040">
        <v>40100000</v>
      </c>
      <c r="F4040" t="s">
        <v>55</v>
      </c>
      <c r="G4040" t="s">
        <v>1112</v>
      </c>
      <c r="H4040" t="s">
        <v>1113</v>
      </c>
      <c r="I4040">
        <v>104230255</v>
      </c>
      <c r="J4040">
        <v>20230505</v>
      </c>
      <c r="K4040" t="s">
        <v>4764</v>
      </c>
      <c r="L4040">
        <v>1208.02</v>
      </c>
      <c r="M4040">
        <v>0</v>
      </c>
      <c r="N4040" t="s">
        <v>54</v>
      </c>
      <c r="O4040">
        <v>20230505</v>
      </c>
    </row>
    <row r="4041" spans="1:15" x14ac:dyDescent="0.25">
      <c r="A4041" t="s">
        <v>124</v>
      </c>
      <c r="B4041" t="s">
        <v>125</v>
      </c>
      <c r="C4041">
        <v>1600009426</v>
      </c>
      <c r="D4041">
        <v>20230925</v>
      </c>
      <c r="E4041">
        <v>42500000</v>
      </c>
      <c r="F4041" t="s">
        <v>907</v>
      </c>
      <c r="I4041" t="s">
        <v>1493</v>
      </c>
      <c r="J4041">
        <v>20230925</v>
      </c>
      <c r="K4041" t="s">
        <v>315</v>
      </c>
      <c r="L4041">
        <v>1250</v>
      </c>
      <c r="M4041">
        <v>0</v>
      </c>
      <c r="N4041" t="s">
        <v>83</v>
      </c>
      <c r="O4041">
        <v>20231102</v>
      </c>
    </row>
    <row r="4042" spans="1:15" x14ac:dyDescent="0.25">
      <c r="A4042" t="s">
        <v>124</v>
      </c>
      <c r="B4042" t="s">
        <v>125</v>
      </c>
      <c r="C4042">
        <v>1600010279</v>
      </c>
      <c r="D4042">
        <v>20231006</v>
      </c>
      <c r="E4042">
        <v>51200006</v>
      </c>
      <c r="F4042" t="s">
        <v>44</v>
      </c>
      <c r="I4042">
        <v>30900208</v>
      </c>
      <c r="J4042">
        <v>20231006</v>
      </c>
      <c r="K4042" t="s">
        <v>4765</v>
      </c>
      <c r="L4042">
        <v>0</v>
      </c>
      <c r="M4042">
        <v>64540.800000000003</v>
      </c>
    </row>
    <row r="4043" spans="1:15" x14ac:dyDescent="0.25">
      <c r="A4043" t="s">
        <v>124</v>
      </c>
      <c r="B4043" t="s">
        <v>125</v>
      </c>
      <c r="C4043">
        <v>1600002124</v>
      </c>
      <c r="D4043">
        <v>20230515</v>
      </c>
      <c r="E4043">
        <v>51200006</v>
      </c>
      <c r="F4043" t="s">
        <v>44</v>
      </c>
      <c r="I4043">
        <v>105230069</v>
      </c>
      <c r="J4043">
        <v>20230515</v>
      </c>
      <c r="K4043" t="s">
        <v>1001</v>
      </c>
      <c r="L4043">
        <v>0</v>
      </c>
      <c r="M4043">
        <v>575.16999999999996</v>
      </c>
    </row>
    <row r="4044" spans="1:15" x14ac:dyDescent="0.25">
      <c r="A4044" t="s">
        <v>124</v>
      </c>
      <c r="B4044" t="s">
        <v>125</v>
      </c>
      <c r="C4044">
        <v>1600000650</v>
      </c>
      <c r="D4044">
        <v>20230420</v>
      </c>
      <c r="E4044">
        <v>51200006</v>
      </c>
      <c r="F4044" t="s">
        <v>44</v>
      </c>
      <c r="I4044" t="s">
        <v>604</v>
      </c>
      <c r="J4044">
        <v>20230420</v>
      </c>
      <c r="K4044" t="s">
        <v>217</v>
      </c>
      <c r="L4044">
        <v>0</v>
      </c>
      <c r="M4044">
        <v>1584</v>
      </c>
    </row>
    <row r="4045" spans="1:15" x14ac:dyDescent="0.25">
      <c r="A4045" t="s">
        <v>124</v>
      </c>
      <c r="B4045" t="s">
        <v>125</v>
      </c>
      <c r="C4045">
        <v>1600007235</v>
      </c>
      <c r="D4045">
        <v>20230809</v>
      </c>
      <c r="E4045">
        <v>40100000</v>
      </c>
      <c r="F4045" t="s">
        <v>55</v>
      </c>
      <c r="G4045" t="s">
        <v>199</v>
      </c>
      <c r="H4045" t="s">
        <v>200</v>
      </c>
      <c r="I4045" t="s">
        <v>533</v>
      </c>
      <c r="J4045">
        <v>20230809</v>
      </c>
      <c r="K4045" t="s">
        <v>534</v>
      </c>
      <c r="L4045">
        <v>372</v>
      </c>
      <c r="M4045">
        <v>0</v>
      </c>
      <c r="N4045" t="s">
        <v>801</v>
      </c>
      <c r="O4045">
        <v>20231102</v>
      </c>
    </row>
    <row r="4046" spans="1:15" x14ac:dyDescent="0.25">
      <c r="A4046" t="s">
        <v>124</v>
      </c>
      <c r="B4046" t="s">
        <v>125</v>
      </c>
      <c r="C4046">
        <v>1600000517</v>
      </c>
      <c r="D4046">
        <v>20230417</v>
      </c>
      <c r="E4046">
        <v>51200006</v>
      </c>
      <c r="F4046" t="s">
        <v>44</v>
      </c>
      <c r="I4046" t="s">
        <v>4356</v>
      </c>
      <c r="J4046">
        <v>20230417</v>
      </c>
      <c r="K4046" t="s">
        <v>4357</v>
      </c>
      <c r="L4046">
        <v>0</v>
      </c>
      <c r="M4046">
        <v>1521.85</v>
      </c>
    </row>
    <row r="4047" spans="1:15" x14ac:dyDescent="0.25">
      <c r="A4047" t="s">
        <v>124</v>
      </c>
      <c r="B4047" t="s">
        <v>125</v>
      </c>
      <c r="C4047">
        <v>1600003043</v>
      </c>
      <c r="D4047">
        <v>20230601</v>
      </c>
      <c r="E4047">
        <v>46799996</v>
      </c>
      <c r="F4047" t="s">
        <v>67</v>
      </c>
      <c r="I4047" t="s">
        <v>4766</v>
      </c>
      <c r="J4047">
        <v>20230601</v>
      </c>
      <c r="K4047" t="s">
        <v>190</v>
      </c>
      <c r="L4047">
        <v>0</v>
      </c>
      <c r="M4047">
        <v>400000</v>
      </c>
    </row>
    <row r="4048" spans="1:15" x14ac:dyDescent="0.25">
      <c r="A4048" t="s">
        <v>124</v>
      </c>
      <c r="B4048" t="s">
        <v>125</v>
      </c>
      <c r="C4048">
        <v>1600003729</v>
      </c>
      <c r="D4048">
        <v>20230615</v>
      </c>
      <c r="E4048">
        <v>51200006</v>
      </c>
      <c r="F4048" t="s">
        <v>44</v>
      </c>
      <c r="I4048" t="s">
        <v>4767</v>
      </c>
      <c r="J4048">
        <v>20230615</v>
      </c>
      <c r="K4048" t="s">
        <v>985</v>
      </c>
      <c r="L4048">
        <v>0</v>
      </c>
      <c r="M4048">
        <v>1780.8</v>
      </c>
    </row>
    <row r="4049" spans="1:15" x14ac:dyDescent="0.25">
      <c r="A4049" t="s">
        <v>124</v>
      </c>
      <c r="B4049" t="s">
        <v>125</v>
      </c>
      <c r="C4049">
        <v>1600005793</v>
      </c>
      <c r="D4049">
        <v>20230712</v>
      </c>
      <c r="E4049">
        <v>51200006</v>
      </c>
      <c r="F4049" t="s">
        <v>44</v>
      </c>
      <c r="I4049">
        <v>107230056</v>
      </c>
      <c r="J4049">
        <v>20230712</v>
      </c>
      <c r="K4049" t="s">
        <v>706</v>
      </c>
      <c r="L4049">
        <v>0</v>
      </c>
      <c r="M4049">
        <v>1833.74</v>
      </c>
    </row>
    <row r="4050" spans="1:15" x14ac:dyDescent="0.25">
      <c r="A4050" t="s">
        <v>124</v>
      </c>
      <c r="B4050" t="s">
        <v>125</v>
      </c>
      <c r="C4050">
        <v>1600007014</v>
      </c>
      <c r="D4050">
        <v>20230802</v>
      </c>
      <c r="E4050">
        <v>41100000</v>
      </c>
      <c r="F4050" t="s">
        <v>81</v>
      </c>
      <c r="G4050" t="s">
        <v>1119</v>
      </c>
      <c r="H4050" t="s">
        <v>1120</v>
      </c>
      <c r="I4050" t="s">
        <v>4768</v>
      </c>
      <c r="J4050">
        <v>20230802</v>
      </c>
      <c r="K4050" t="s">
        <v>2698</v>
      </c>
      <c r="L4050">
        <v>0</v>
      </c>
      <c r="M4050">
        <v>384</v>
      </c>
      <c r="N4050" t="s">
        <v>160</v>
      </c>
      <c r="O4050">
        <v>20230803</v>
      </c>
    </row>
    <row r="4051" spans="1:15" x14ac:dyDescent="0.25">
      <c r="A4051" t="s">
        <v>124</v>
      </c>
      <c r="B4051" t="s">
        <v>125</v>
      </c>
      <c r="C4051">
        <v>1600002150</v>
      </c>
      <c r="D4051">
        <v>20230515</v>
      </c>
      <c r="E4051">
        <v>51200006</v>
      </c>
      <c r="F4051" t="s">
        <v>44</v>
      </c>
      <c r="I4051" t="s">
        <v>1101</v>
      </c>
      <c r="J4051">
        <v>20230515</v>
      </c>
      <c r="K4051" t="s">
        <v>1102</v>
      </c>
      <c r="L4051">
        <v>0</v>
      </c>
      <c r="M4051">
        <v>91.3</v>
      </c>
    </row>
    <row r="4052" spans="1:15" x14ac:dyDescent="0.25">
      <c r="A4052" t="s">
        <v>124</v>
      </c>
      <c r="B4052" t="s">
        <v>125</v>
      </c>
      <c r="C4052">
        <v>1600001660</v>
      </c>
      <c r="D4052">
        <v>20230505</v>
      </c>
      <c r="E4052">
        <v>41100000</v>
      </c>
      <c r="F4052" t="s">
        <v>81</v>
      </c>
      <c r="G4052" t="s">
        <v>1202</v>
      </c>
      <c r="H4052" t="s">
        <v>1203</v>
      </c>
      <c r="I4052" t="s">
        <v>1535</v>
      </c>
      <c r="J4052">
        <v>20230505</v>
      </c>
      <c r="K4052" t="s">
        <v>1536</v>
      </c>
      <c r="L4052">
        <v>0</v>
      </c>
      <c r="M4052">
        <v>16967.59</v>
      </c>
      <c r="N4052" t="s">
        <v>54</v>
      </c>
      <c r="O4052">
        <v>20230511</v>
      </c>
    </row>
    <row r="4053" spans="1:15" x14ac:dyDescent="0.25">
      <c r="A4053" t="s">
        <v>124</v>
      </c>
      <c r="B4053" t="s">
        <v>125</v>
      </c>
      <c r="C4053">
        <v>1600000417</v>
      </c>
      <c r="D4053">
        <v>20230413</v>
      </c>
      <c r="E4053">
        <v>40100000</v>
      </c>
      <c r="F4053" t="s">
        <v>55</v>
      </c>
      <c r="G4053" t="s">
        <v>139</v>
      </c>
      <c r="H4053" t="s">
        <v>140</v>
      </c>
      <c r="I4053" t="s">
        <v>4769</v>
      </c>
      <c r="J4053">
        <v>20230413</v>
      </c>
      <c r="K4053" t="s">
        <v>286</v>
      </c>
      <c r="L4053">
        <v>248.33</v>
      </c>
      <c r="M4053">
        <v>0</v>
      </c>
    </row>
    <row r="4054" spans="1:15" x14ac:dyDescent="0.25">
      <c r="A4054" t="s">
        <v>124</v>
      </c>
      <c r="B4054" t="s">
        <v>125</v>
      </c>
      <c r="C4054">
        <v>1600007202</v>
      </c>
      <c r="D4054">
        <v>20230808</v>
      </c>
      <c r="E4054">
        <v>41100000</v>
      </c>
      <c r="F4054" t="s">
        <v>81</v>
      </c>
      <c r="G4054" t="s">
        <v>1782</v>
      </c>
      <c r="H4054" t="s">
        <v>1783</v>
      </c>
      <c r="I4054" t="s">
        <v>3755</v>
      </c>
      <c r="J4054">
        <v>20230808</v>
      </c>
      <c r="K4054" t="s">
        <v>3756</v>
      </c>
      <c r="L4054">
        <v>0</v>
      </c>
      <c r="M4054">
        <v>11674.51</v>
      </c>
      <c r="N4054" t="s">
        <v>80</v>
      </c>
      <c r="O4054">
        <v>20230809</v>
      </c>
    </row>
    <row r="4055" spans="1:15" x14ac:dyDescent="0.25">
      <c r="A4055" t="s">
        <v>124</v>
      </c>
      <c r="B4055" t="s">
        <v>125</v>
      </c>
      <c r="C4055">
        <v>1600007758</v>
      </c>
      <c r="D4055">
        <v>20230818</v>
      </c>
      <c r="E4055">
        <v>51200006</v>
      </c>
      <c r="F4055" t="s">
        <v>44</v>
      </c>
      <c r="I4055" t="s">
        <v>4770</v>
      </c>
      <c r="J4055">
        <v>20230818</v>
      </c>
      <c r="K4055" t="s">
        <v>4771</v>
      </c>
      <c r="L4055">
        <v>0</v>
      </c>
      <c r="M4055">
        <v>1345.26</v>
      </c>
    </row>
    <row r="4056" spans="1:15" x14ac:dyDescent="0.25">
      <c r="A4056" t="s">
        <v>124</v>
      </c>
      <c r="B4056" t="s">
        <v>125</v>
      </c>
      <c r="C4056">
        <v>1600007089</v>
      </c>
      <c r="D4056">
        <v>20230807</v>
      </c>
      <c r="E4056">
        <v>40100000</v>
      </c>
      <c r="F4056" t="s">
        <v>55</v>
      </c>
      <c r="G4056" t="s">
        <v>4772</v>
      </c>
      <c r="H4056" t="s">
        <v>4773</v>
      </c>
      <c r="I4056">
        <v>271226</v>
      </c>
      <c r="J4056">
        <v>20230807</v>
      </c>
      <c r="K4056" t="s">
        <v>1070</v>
      </c>
      <c r="L4056">
        <v>348</v>
      </c>
      <c r="M4056">
        <v>0</v>
      </c>
      <c r="N4056" t="s">
        <v>54</v>
      </c>
      <c r="O4056">
        <v>20230807</v>
      </c>
    </row>
    <row r="4057" spans="1:15" x14ac:dyDescent="0.25">
      <c r="A4057" t="s">
        <v>124</v>
      </c>
      <c r="B4057" t="s">
        <v>125</v>
      </c>
      <c r="C4057">
        <v>1600010276</v>
      </c>
      <c r="D4057">
        <v>20231006</v>
      </c>
      <c r="E4057">
        <v>51200006</v>
      </c>
      <c r="F4057" t="s">
        <v>44</v>
      </c>
      <c r="I4057" t="s">
        <v>3847</v>
      </c>
      <c r="J4057">
        <v>20231006</v>
      </c>
      <c r="K4057" t="s">
        <v>3848</v>
      </c>
      <c r="L4057">
        <v>0</v>
      </c>
      <c r="M4057">
        <v>4056</v>
      </c>
    </row>
    <row r="4058" spans="1:15" x14ac:dyDescent="0.25">
      <c r="A4058" t="s">
        <v>124</v>
      </c>
      <c r="B4058" t="s">
        <v>125</v>
      </c>
      <c r="C4058">
        <v>1600008076</v>
      </c>
      <c r="D4058">
        <v>20230831</v>
      </c>
      <c r="E4058">
        <v>51200006</v>
      </c>
      <c r="F4058" t="s">
        <v>44</v>
      </c>
      <c r="I4058">
        <v>25</v>
      </c>
      <c r="J4058">
        <v>20230831</v>
      </c>
      <c r="K4058" t="s">
        <v>4335</v>
      </c>
      <c r="L4058">
        <v>0</v>
      </c>
      <c r="M4058">
        <v>216</v>
      </c>
    </row>
    <row r="4059" spans="1:15" x14ac:dyDescent="0.25">
      <c r="A4059" t="s">
        <v>124</v>
      </c>
      <c r="B4059" t="s">
        <v>125</v>
      </c>
      <c r="C4059">
        <v>1600002298</v>
      </c>
      <c r="D4059">
        <v>20230516</v>
      </c>
      <c r="E4059">
        <v>41100000</v>
      </c>
      <c r="F4059" t="s">
        <v>81</v>
      </c>
      <c r="G4059" t="s">
        <v>4774</v>
      </c>
      <c r="H4059" t="s">
        <v>4775</v>
      </c>
      <c r="I4059" t="s">
        <v>4199</v>
      </c>
      <c r="J4059">
        <v>20230516</v>
      </c>
      <c r="K4059" t="s">
        <v>4200</v>
      </c>
      <c r="L4059">
        <v>0</v>
      </c>
      <c r="M4059">
        <v>240</v>
      </c>
      <c r="N4059" t="s">
        <v>54</v>
      </c>
      <c r="O4059">
        <v>20230517</v>
      </c>
    </row>
    <row r="4060" spans="1:15" x14ac:dyDescent="0.25">
      <c r="A4060" t="s">
        <v>124</v>
      </c>
      <c r="B4060" t="s">
        <v>125</v>
      </c>
      <c r="C4060">
        <v>1600006449</v>
      </c>
      <c r="D4060">
        <v>20230731</v>
      </c>
      <c r="E4060">
        <v>51200006</v>
      </c>
      <c r="F4060" t="s">
        <v>44</v>
      </c>
      <c r="I4060" t="s">
        <v>4776</v>
      </c>
      <c r="J4060">
        <v>20230731</v>
      </c>
      <c r="K4060" t="s">
        <v>4777</v>
      </c>
      <c r="L4060">
        <v>0</v>
      </c>
      <c r="M4060">
        <v>2528.4</v>
      </c>
    </row>
    <row r="4061" spans="1:15" x14ac:dyDescent="0.25">
      <c r="A4061" t="s">
        <v>124</v>
      </c>
      <c r="B4061" t="s">
        <v>125</v>
      </c>
      <c r="C4061">
        <v>1600000511</v>
      </c>
      <c r="D4061">
        <v>20230414</v>
      </c>
      <c r="E4061">
        <v>40100000</v>
      </c>
      <c r="F4061" t="s">
        <v>55</v>
      </c>
      <c r="G4061" t="s">
        <v>3913</v>
      </c>
      <c r="H4061" t="s">
        <v>3914</v>
      </c>
      <c r="I4061">
        <v>64742767</v>
      </c>
      <c r="J4061">
        <v>20230414</v>
      </c>
      <c r="K4061" t="s">
        <v>4617</v>
      </c>
      <c r="L4061">
        <v>217.48</v>
      </c>
      <c r="M4061">
        <v>0</v>
      </c>
      <c r="N4061" t="s">
        <v>54</v>
      </c>
      <c r="O4061">
        <v>20230417</v>
      </c>
    </row>
    <row r="4062" spans="1:15" x14ac:dyDescent="0.25">
      <c r="A4062" t="s">
        <v>124</v>
      </c>
      <c r="B4062" t="s">
        <v>125</v>
      </c>
      <c r="C4062">
        <v>1600001466</v>
      </c>
      <c r="D4062">
        <v>20230502</v>
      </c>
      <c r="E4062">
        <v>51200006</v>
      </c>
      <c r="F4062" t="s">
        <v>44</v>
      </c>
      <c r="I4062" t="s">
        <v>4778</v>
      </c>
      <c r="J4062">
        <v>20230502</v>
      </c>
      <c r="K4062" t="s">
        <v>4779</v>
      </c>
      <c r="L4062">
        <v>0</v>
      </c>
      <c r="M4062">
        <v>137.55000000000001</v>
      </c>
    </row>
    <row r="4063" spans="1:15" x14ac:dyDescent="0.25">
      <c r="A4063" t="s">
        <v>124</v>
      </c>
      <c r="B4063" t="s">
        <v>125</v>
      </c>
      <c r="C4063">
        <v>1600008400</v>
      </c>
      <c r="D4063">
        <v>20230904</v>
      </c>
      <c r="E4063">
        <v>40100000</v>
      </c>
      <c r="F4063" t="s">
        <v>55</v>
      </c>
      <c r="G4063" t="s">
        <v>921</v>
      </c>
      <c r="H4063" t="s">
        <v>922</v>
      </c>
      <c r="I4063" t="s">
        <v>923</v>
      </c>
      <c r="J4063">
        <v>20230904</v>
      </c>
      <c r="K4063" t="s">
        <v>2133</v>
      </c>
      <c r="L4063">
        <v>2488.8000000000002</v>
      </c>
      <c r="M4063">
        <v>0</v>
      </c>
      <c r="N4063" t="s">
        <v>80</v>
      </c>
      <c r="O4063">
        <v>20230901</v>
      </c>
    </row>
    <row r="4064" spans="1:15" x14ac:dyDescent="0.25">
      <c r="A4064" t="s">
        <v>124</v>
      </c>
      <c r="B4064" t="s">
        <v>125</v>
      </c>
      <c r="C4064">
        <v>1600001639</v>
      </c>
      <c r="D4064">
        <v>20230505</v>
      </c>
      <c r="E4064">
        <v>51200006</v>
      </c>
      <c r="F4064" t="s">
        <v>44</v>
      </c>
      <c r="I4064" t="s">
        <v>4780</v>
      </c>
      <c r="J4064">
        <v>20230505</v>
      </c>
      <c r="K4064" t="s">
        <v>167</v>
      </c>
      <c r="L4064">
        <v>0</v>
      </c>
      <c r="M4064">
        <v>420</v>
      </c>
    </row>
    <row r="4065" spans="1:15" x14ac:dyDescent="0.25">
      <c r="A4065" t="s">
        <v>124</v>
      </c>
      <c r="B4065" t="s">
        <v>125</v>
      </c>
      <c r="C4065">
        <v>1600003581</v>
      </c>
      <c r="D4065">
        <v>20230609</v>
      </c>
      <c r="E4065">
        <v>40100000</v>
      </c>
      <c r="F4065" t="s">
        <v>55</v>
      </c>
      <c r="G4065" t="s">
        <v>346</v>
      </c>
      <c r="H4065" t="s">
        <v>347</v>
      </c>
      <c r="I4065">
        <v>2305016</v>
      </c>
      <c r="J4065">
        <v>20230609</v>
      </c>
      <c r="K4065" t="s">
        <v>4781</v>
      </c>
      <c r="L4065">
        <v>18305.169999999998</v>
      </c>
      <c r="M4065">
        <v>0</v>
      </c>
      <c r="N4065" t="s">
        <v>34</v>
      </c>
      <c r="O4065">
        <v>20230609</v>
      </c>
    </row>
    <row r="4066" spans="1:15" x14ac:dyDescent="0.25">
      <c r="A4066" t="s">
        <v>124</v>
      </c>
      <c r="B4066" t="s">
        <v>125</v>
      </c>
      <c r="C4066">
        <v>1600003018</v>
      </c>
      <c r="D4066">
        <v>20230601</v>
      </c>
      <c r="E4066">
        <v>40100000</v>
      </c>
      <c r="F4066" t="s">
        <v>55</v>
      </c>
      <c r="G4066" t="s">
        <v>4782</v>
      </c>
      <c r="H4066" t="s">
        <v>4783</v>
      </c>
      <c r="I4066" t="s">
        <v>3925</v>
      </c>
      <c r="J4066">
        <v>20230601</v>
      </c>
      <c r="K4066" t="s">
        <v>3926</v>
      </c>
      <c r="L4066">
        <v>36.72</v>
      </c>
      <c r="M4066">
        <v>0</v>
      </c>
      <c r="N4066" t="s">
        <v>54</v>
      </c>
      <c r="O4066">
        <v>20230531</v>
      </c>
    </row>
    <row r="4067" spans="1:15" x14ac:dyDescent="0.25">
      <c r="A4067" t="s">
        <v>124</v>
      </c>
      <c r="B4067" t="s">
        <v>125</v>
      </c>
      <c r="C4067">
        <v>1600003752</v>
      </c>
      <c r="D4067">
        <v>20230630</v>
      </c>
      <c r="E4067">
        <v>40100000</v>
      </c>
      <c r="F4067" t="s">
        <v>55</v>
      </c>
      <c r="G4067" t="s">
        <v>1365</v>
      </c>
      <c r="H4067" t="s">
        <v>1366</v>
      </c>
      <c r="I4067">
        <v>4</v>
      </c>
      <c r="J4067">
        <v>20230630</v>
      </c>
      <c r="K4067" t="s">
        <v>4784</v>
      </c>
      <c r="L4067">
        <v>11794.8</v>
      </c>
      <c r="M4067">
        <v>0</v>
      </c>
      <c r="N4067" t="s">
        <v>83</v>
      </c>
      <c r="O4067">
        <v>20230616</v>
      </c>
    </row>
    <row r="4068" spans="1:15" x14ac:dyDescent="0.25">
      <c r="A4068" t="s">
        <v>124</v>
      </c>
      <c r="B4068" t="s">
        <v>125</v>
      </c>
      <c r="C4068">
        <v>1600007108</v>
      </c>
      <c r="D4068">
        <v>20230805</v>
      </c>
      <c r="E4068">
        <v>40100000</v>
      </c>
      <c r="F4068" t="s">
        <v>55</v>
      </c>
      <c r="G4068" t="s">
        <v>139</v>
      </c>
      <c r="H4068" t="s">
        <v>140</v>
      </c>
      <c r="I4068" t="s">
        <v>4785</v>
      </c>
      <c r="J4068">
        <v>20230805</v>
      </c>
      <c r="K4068" t="s">
        <v>286</v>
      </c>
      <c r="L4068">
        <v>0</v>
      </c>
      <c r="M4068">
        <v>23.99</v>
      </c>
    </row>
    <row r="4069" spans="1:15" x14ac:dyDescent="0.25">
      <c r="A4069" t="s">
        <v>124</v>
      </c>
      <c r="B4069" t="s">
        <v>125</v>
      </c>
      <c r="C4069">
        <v>1600000204</v>
      </c>
      <c r="D4069">
        <v>20230403</v>
      </c>
      <c r="E4069">
        <v>51200006</v>
      </c>
      <c r="F4069" t="s">
        <v>44</v>
      </c>
      <c r="I4069" t="s">
        <v>4786</v>
      </c>
      <c r="J4069">
        <v>20230403</v>
      </c>
      <c r="K4069" t="s">
        <v>4787</v>
      </c>
      <c r="L4069">
        <v>0</v>
      </c>
      <c r="M4069">
        <v>65</v>
      </c>
    </row>
    <row r="4070" spans="1:15" x14ac:dyDescent="0.25">
      <c r="A4070" t="s">
        <v>124</v>
      </c>
      <c r="B4070" t="s">
        <v>125</v>
      </c>
      <c r="C4070">
        <v>1600009819</v>
      </c>
      <c r="D4070">
        <v>20230929</v>
      </c>
      <c r="E4070">
        <v>40100000</v>
      </c>
      <c r="F4070" t="s">
        <v>55</v>
      </c>
      <c r="G4070" t="s">
        <v>4788</v>
      </c>
      <c r="H4070" t="s">
        <v>4789</v>
      </c>
      <c r="I4070" t="s">
        <v>4790</v>
      </c>
      <c r="J4070">
        <v>20230929</v>
      </c>
      <c r="K4070" t="s">
        <v>4791</v>
      </c>
      <c r="L4070">
        <v>30</v>
      </c>
      <c r="M4070">
        <v>0</v>
      </c>
      <c r="N4070" t="s">
        <v>54</v>
      </c>
      <c r="O4070">
        <v>20230929</v>
      </c>
    </row>
    <row r="4071" spans="1:15" x14ac:dyDescent="0.25">
      <c r="A4071" t="s">
        <v>124</v>
      </c>
      <c r="B4071" t="s">
        <v>125</v>
      </c>
      <c r="C4071">
        <v>1600001645</v>
      </c>
      <c r="D4071">
        <v>20230505</v>
      </c>
      <c r="E4071">
        <v>40100000</v>
      </c>
      <c r="F4071" t="s">
        <v>55</v>
      </c>
      <c r="G4071" t="s">
        <v>144</v>
      </c>
      <c r="H4071" t="s">
        <v>145</v>
      </c>
      <c r="I4071">
        <v>105230074</v>
      </c>
      <c r="J4071">
        <v>20230505</v>
      </c>
      <c r="K4071" t="s">
        <v>1087</v>
      </c>
      <c r="L4071">
        <v>500.2</v>
      </c>
      <c r="M4071">
        <v>0</v>
      </c>
      <c r="N4071" t="s">
        <v>2013</v>
      </c>
      <c r="O4071">
        <v>20230509</v>
      </c>
    </row>
    <row r="4072" spans="1:15" x14ac:dyDescent="0.25">
      <c r="A4072" t="s">
        <v>124</v>
      </c>
      <c r="B4072" t="s">
        <v>125</v>
      </c>
      <c r="C4072">
        <v>1600004435</v>
      </c>
      <c r="D4072">
        <v>20230620</v>
      </c>
      <c r="E4072">
        <v>51200006</v>
      </c>
      <c r="F4072" t="s">
        <v>44</v>
      </c>
      <c r="I4072" t="s">
        <v>3840</v>
      </c>
      <c r="J4072">
        <v>20230620</v>
      </c>
      <c r="K4072" t="s">
        <v>3841</v>
      </c>
      <c r="L4072">
        <v>582</v>
      </c>
      <c r="M4072">
        <v>0</v>
      </c>
    </row>
    <row r="4073" spans="1:15" x14ac:dyDescent="0.25">
      <c r="A4073" t="s">
        <v>124</v>
      </c>
      <c r="B4073" t="s">
        <v>125</v>
      </c>
      <c r="C4073">
        <v>1600010246</v>
      </c>
      <c r="D4073">
        <v>20231005</v>
      </c>
      <c r="E4073">
        <v>40100000</v>
      </c>
      <c r="F4073" t="s">
        <v>55</v>
      </c>
      <c r="G4073" t="s">
        <v>162</v>
      </c>
      <c r="H4073" t="s">
        <v>163</v>
      </c>
      <c r="I4073" t="s">
        <v>4792</v>
      </c>
      <c r="J4073">
        <v>20231005</v>
      </c>
      <c r="K4073" t="s">
        <v>1710</v>
      </c>
      <c r="L4073">
        <v>2069.2600000000002</v>
      </c>
      <c r="M4073">
        <v>0</v>
      </c>
      <c r="N4073" t="s">
        <v>794</v>
      </c>
      <c r="O4073">
        <v>20231006</v>
      </c>
    </row>
    <row r="4074" spans="1:15" x14ac:dyDescent="0.25">
      <c r="A4074" t="s">
        <v>124</v>
      </c>
      <c r="B4074" t="s">
        <v>125</v>
      </c>
      <c r="C4074">
        <v>1600001798</v>
      </c>
      <c r="D4074">
        <v>20230511</v>
      </c>
      <c r="E4074">
        <v>51200006</v>
      </c>
      <c r="F4074" t="s">
        <v>44</v>
      </c>
      <c r="I4074" t="s">
        <v>4793</v>
      </c>
      <c r="J4074">
        <v>20230511</v>
      </c>
      <c r="K4074" t="s">
        <v>4794</v>
      </c>
      <c r="L4074">
        <v>0</v>
      </c>
      <c r="M4074">
        <v>1503.27</v>
      </c>
    </row>
    <row r="4075" spans="1:15" x14ac:dyDescent="0.25">
      <c r="A4075" t="s">
        <v>124</v>
      </c>
      <c r="B4075" t="s">
        <v>125</v>
      </c>
      <c r="C4075">
        <v>1600002031</v>
      </c>
      <c r="D4075">
        <v>20230511</v>
      </c>
      <c r="E4075">
        <v>51200006</v>
      </c>
      <c r="F4075" t="s">
        <v>44</v>
      </c>
      <c r="I4075" t="s">
        <v>4795</v>
      </c>
      <c r="J4075">
        <v>20230511</v>
      </c>
      <c r="K4075" t="s">
        <v>4796</v>
      </c>
      <c r="L4075">
        <v>462</v>
      </c>
      <c r="M4075">
        <v>0</v>
      </c>
    </row>
    <row r="4076" spans="1:15" x14ac:dyDescent="0.25">
      <c r="A4076" t="s">
        <v>124</v>
      </c>
      <c r="B4076" t="s">
        <v>125</v>
      </c>
      <c r="C4076">
        <v>1600003466</v>
      </c>
      <c r="D4076">
        <v>20230606</v>
      </c>
      <c r="E4076">
        <v>51200006</v>
      </c>
      <c r="F4076" t="s">
        <v>44</v>
      </c>
      <c r="I4076">
        <v>106230024</v>
      </c>
      <c r="J4076">
        <v>20230606</v>
      </c>
      <c r="K4076" t="s">
        <v>165</v>
      </c>
      <c r="L4076">
        <v>0</v>
      </c>
      <c r="M4076">
        <v>2069.2600000000002</v>
      </c>
    </row>
    <row r="4077" spans="1:15" x14ac:dyDescent="0.25">
      <c r="A4077" t="s">
        <v>124</v>
      </c>
      <c r="B4077" t="s">
        <v>125</v>
      </c>
      <c r="C4077">
        <v>1600009822</v>
      </c>
      <c r="D4077">
        <v>20230929</v>
      </c>
      <c r="E4077">
        <v>51200006</v>
      </c>
      <c r="F4077" t="s">
        <v>44</v>
      </c>
      <c r="I4077">
        <v>6</v>
      </c>
      <c r="J4077">
        <v>20230929</v>
      </c>
      <c r="K4077" t="s">
        <v>1452</v>
      </c>
      <c r="L4077">
        <v>0</v>
      </c>
      <c r="M4077">
        <v>11059.2</v>
      </c>
    </row>
    <row r="4078" spans="1:15" x14ac:dyDescent="0.25">
      <c r="A4078" t="s">
        <v>124</v>
      </c>
      <c r="B4078" t="s">
        <v>125</v>
      </c>
      <c r="C4078">
        <v>1600011382</v>
      </c>
      <c r="D4078">
        <v>20231031</v>
      </c>
      <c r="E4078">
        <v>40100000</v>
      </c>
      <c r="F4078" t="s">
        <v>55</v>
      </c>
      <c r="G4078" t="s">
        <v>3203</v>
      </c>
      <c r="H4078" t="s">
        <v>3204</v>
      </c>
      <c r="I4078">
        <v>223238</v>
      </c>
      <c r="J4078">
        <v>20231031</v>
      </c>
      <c r="K4078" t="s">
        <v>3788</v>
      </c>
      <c r="L4078">
        <v>630.24</v>
      </c>
      <c r="M4078">
        <v>0</v>
      </c>
      <c r="N4078" t="s">
        <v>136</v>
      </c>
      <c r="O4078">
        <v>20231031</v>
      </c>
    </row>
    <row r="4079" spans="1:15" x14ac:dyDescent="0.25">
      <c r="A4079" t="s">
        <v>124</v>
      </c>
      <c r="B4079" t="s">
        <v>125</v>
      </c>
      <c r="C4079">
        <v>1600008369</v>
      </c>
      <c r="D4079">
        <v>20230831</v>
      </c>
      <c r="E4079">
        <v>51200006</v>
      </c>
      <c r="F4079" t="s">
        <v>44</v>
      </c>
      <c r="I4079" t="s">
        <v>4797</v>
      </c>
      <c r="J4079">
        <v>20230831</v>
      </c>
      <c r="K4079" t="s">
        <v>4798</v>
      </c>
      <c r="L4079">
        <v>0</v>
      </c>
      <c r="M4079">
        <v>93.28</v>
      </c>
    </row>
    <row r="4080" spans="1:15" x14ac:dyDescent="0.25">
      <c r="A4080" t="s">
        <v>124</v>
      </c>
      <c r="B4080" t="s">
        <v>125</v>
      </c>
      <c r="C4080">
        <v>1600000575</v>
      </c>
      <c r="D4080">
        <v>20230418</v>
      </c>
      <c r="E4080">
        <v>40100000</v>
      </c>
      <c r="F4080" t="s">
        <v>55</v>
      </c>
      <c r="G4080" t="s">
        <v>178</v>
      </c>
      <c r="H4080" t="s">
        <v>179</v>
      </c>
      <c r="I4080">
        <v>104230003</v>
      </c>
      <c r="J4080">
        <v>20230418</v>
      </c>
      <c r="K4080" t="s">
        <v>2867</v>
      </c>
      <c r="L4080">
        <v>1690.92</v>
      </c>
      <c r="M4080">
        <v>0</v>
      </c>
      <c r="N4080" t="s">
        <v>794</v>
      </c>
      <c r="O4080">
        <v>20230419</v>
      </c>
    </row>
    <row r="4081" spans="1:15" x14ac:dyDescent="0.25">
      <c r="A4081" t="s">
        <v>124</v>
      </c>
      <c r="B4081" t="s">
        <v>125</v>
      </c>
      <c r="C4081">
        <v>1600004948</v>
      </c>
      <c r="D4081">
        <v>20230701</v>
      </c>
      <c r="E4081">
        <v>51200006</v>
      </c>
      <c r="F4081" t="s">
        <v>44</v>
      </c>
      <c r="I4081" t="s">
        <v>4799</v>
      </c>
      <c r="J4081">
        <v>20230701</v>
      </c>
      <c r="K4081" t="e">
        <f>-CREDIT COOPERATIF CB paul</f>
        <v>#NAME?</v>
      </c>
      <c r="L4081">
        <v>0</v>
      </c>
      <c r="M4081">
        <v>21.8</v>
      </c>
    </row>
    <row r="4082" spans="1:15" x14ac:dyDescent="0.25">
      <c r="A4082" t="s">
        <v>124</v>
      </c>
      <c r="B4082" t="s">
        <v>125</v>
      </c>
      <c r="C4082">
        <v>1600003511</v>
      </c>
      <c r="D4082">
        <v>20230607</v>
      </c>
      <c r="E4082">
        <v>51200006</v>
      </c>
      <c r="F4082" t="s">
        <v>44</v>
      </c>
      <c r="I4082">
        <v>106230123</v>
      </c>
      <c r="J4082">
        <v>20230607</v>
      </c>
      <c r="K4082" t="s">
        <v>4800</v>
      </c>
      <c r="L4082">
        <v>0</v>
      </c>
      <c r="M4082">
        <v>8.5</v>
      </c>
    </row>
    <row r="4083" spans="1:15" x14ac:dyDescent="0.25">
      <c r="A4083" t="s">
        <v>124</v>
      </c>
      <c r="B4083" t="s">
        <v>125</v>
      </c>
      <c r="C4083">
        <v>1600008534</v>
      </c>
      <c r="D4083">
        <v>20230905</v>
      </c>
      <c r="E4083">
        <v>40100000</v>
      </c>
      <c r="F4083" t="s">
        <v>55</v>
      </c>
      <c r="G4083" t="s">
        <v>162</v>
      </c>
      <c r="H4083" t="s">
        <v>163</v>
      </c>
      <c r="I4083" t="s">
        <v>4801</v>
      </c>
      <c r="J4083">
        <v>20230905</v>
      </c>
      <c r="K4083" t="s">
        <v>1389</v>
      </c>
      <c r="L4083">
        <v>2069.2600000000002</v>
      </c>
      <c r="M4083">
        <v>0</v>
      </c>
      <c r="N4083" t="s">
        <v>446</v>
      </c>
      <c r="O4083">
        <v>20230906</v>
      </c>
    </row>
    <row r="4084" spans="1:15" x14ac:dyDescent="0.25">
      <c r="A4084" t="s">
        <v>124</v>
      </c>
      <c r="B4084" t="s">
        <v>125</v>
      </c>
      <c r="C4084">
        <v>1600000255</v>
      </c>
      <c r="D4084">
        <v>20230405</v>
      </c>
      <c r="E4084">
        <v>40100000</v>
      </c>
      <c r="F4084" t="s">
        <v>55</v>
      </c>
      <c r="G4084" t="s">
        <v>139</v>
      </c>
      <c r="H4084" t="s">
        <v>140</v>
      </c>
      <c r="I4084" t="s">
        <v>4802</v>
      </c>
      <c r="J4084">
        <v>20230405</v>
      </c>
      <c r="K4084" t="s">
        <v>4803</v>
      </c>
      <c r="L4084">
        <v>899.8</v>
      </c>
      <c r="M4084">
        <v>0</v>
      </c>
    </row>
    <row r="4085" spans="1:15" x14ac:dyDescent="0.25">
      <c r="A4085" t="s">
        <v>124</v>
      </c>
      <c r="B4085" t="s">
        <v>125</v>
      </c>
      <c r="C4085">
        <v>1600003670</v>
      </c>
      <c r="D4085">
        <v>20230613</v>
      </c>
      <c r="E4085">
        <v>40100000</v>
      </c>
      <c r="F4085" t="s">
        <v>55</v>
      </c>
      <c r="G4085" t="s">
        <v>199</v>
      </c>
      <c r="H4085" t="s">
        <v>200</v>
      </c>
      <c r="I4085">
        <v>106230080</v>
      </c>
      <c r="J4085">
        <v>20230613</v>
      </c>
      <c r="K4085" t="s">
        <v>455</v>
      </c>
      <c r="L4085">
        <v>515.99</v>
      </c>
      <c r="M4085">
        <v>0</v>
      </c>
      <c r="N4085" t="s">
        <v>454</v>
      </c>
      <c r="O4085">
        <v>20230614</v>
      </c>
    </row>
    <row r="4086" spans="1:15" x14ac:dyDescent="0.25">
      <c r="A4086" t="s">
        <v>124</v>
      </c>
      <c r="B4086" t="s">
        <v>125</v>
      </c>
      <c r="C4086">
        <v>1600011376</v>
      </c>
      <c r="D4086">
        <v>20231031</v>
      </c>
      <c r="E4086">
        <v>40100000</v>
      </c>
      <c r="F4086" t="s">
        <v>55</v>
      </c>
      <c r="G4086" t="s">
        <v>4804</v>
      </c>
      <c r="H4086" t="s">
        <v>4805</v>
      </c>
      <c r="I4086" t="s">
        <v>2098</v>
      </c>
      <c r="J4086">
        <v>20231031</v>
      </c>
      <c r="K4086" t="s">
        <v>2099</v>
      </c>
      <c r="L4086">
        <v>1692.25</v>
      </c>
      <c r="M4086">
        <v>0</v>
      </c>
      <c r="N4086" t="s">
        <v>83</v>
      </c>
      <c r="O4086">
        <v>20231031</v>
      </c>
    </row>
    <row r="4087" spans="1:15" x14ac:dyDescent="0.25">
      <c r="A4087" t="s">
        <v>124</v>
      </c>
      <c r="B4087" t="s">
        <v>125</v>
      </c>
      <c r="C4087">
        <v>1600005852</v>
      </c>
      <c r="D4087">
        <v>20230713</v>
      </c>
      <c r="E4087">
        <v>51200006</v>
      </c>
      <c r="F4087" t="s">
        <v>44</v>
      </c>
      <c r="I4087" t="s">
        <v>4806</v>
      </c>
      <c r="J4087">
        <v>20230713</v>
      </c>
      <c r="K4087" t="s">
        <v>4807</v>
      </c>
      <c r="L4087">
        <v>444</v>
      </c>
      <c r="M4087">
        <v>0</v>
      </c>
    </row>
    <row r="4088" spans="1:15" x14ac:dyDescent="0.25">
      <c r="A4088" t="s">
        <v>124</v>
      </c>
      <c r="B4088" t="s">
        <v>125</v>
      </c>
      <c r="C4088">
        <v>1600003758</v>
      </c>
      <c r="D4088">
        <v>20230630</v>
      </c>
      <c r="E4088">
        <v>40100000</v>
      </c>
      <c r="F4088" t="s">
        <v>55</v>
      </c>
      <c r="G4088" t="s">
        <v>3501</v>
      </c>
      <c r="H4088" t="s">
        <v>3502</v>
      </c>
      <c r="I4088" t="s">
        <v>4560</v>
      </c>
      <c r="J4088">
        <v>20230630</v>
      </c>
      <c r="K4088" t="s">
        <v>4561</v>
      </c>
      <c r="L4088">
        <v>30319.200000000001</v>
      </c>
      <c r="M4088">
        <v>0</v>
      </c>
      <c r="N4088" t="s">
        <v>83</v>
      </c>
      <c r="O4088">
        <v>20230616</v>
      </c>
    </row>
    <row r="4089" spans="1:15" x14ac:dyDescent="0.25">
      <c r="A4089" t="s">
        <v>124</v>
      </c>
      <c r="B4089" t="s">
        <v>125</v>
      </c>
      <c r="C4089">
        <v>1600010877</v>
      </c>
      <c r="D4089">
        <v>20231013</v>
      </c>
      <c r="E4089">
        <v>51200006</v>
      </c>
      <c r="F4089" t="s">
        <v>44</v>
      </c>
      <c r="I4089">
        <v>110230040</v>
      </c>
      <c r="J4089">
        <v>20231013</v>
      </c>
      <c r="K4089" t="s">
        <v>455</v>
      </c>
      <c r="L4089">
        <v>0</v>
      </c>
      <c r="M4089">
        <v>515.99</v>
      </c>
    </row>
    <row r="4090" spans="1:15" x14ac:dyDescent="0.25">
      <c r="A4090" t="s">
        <v>124</v>
      </c>
      <c r="B4090" t="s">
        <v>125</v>
      </c>
      <c r="C4090">
        <v>1600007288</v>
      </c>
      <c r="D4090">
        <v>20230810</v>
      </c>
      <c r="E4090">
        <v>40100000</v>
      </c>
      <c r="F4090" t="s">
        <v>55</v>
      </c>
      <c r="G4090" t="s">
        <v>139</v>
      </c>
      <c r="H4090" t="s">
        <v>140</v>
      </c>
      <c r="I4090" t="s">
        <v>1991</v>
      </c>
      <c r="J4090">
        <v>20230810</v>
      </c>
      <c r="K4090" t="e">
        <f>-CREDIT COOPERATIF CB lmfr</f>
        <v>#NAME?</v>
      </c>
      <c r="L4090">
        <v>100.1</v>
      </c>
      <c r="M4090">
        <v>0</v>
      </c>
      <c r="N4090" t="s">
        <v>597</v>
      </c>
      <c r="O4090">
        <v>20230926</v>
      </c>
    </row>
    <row r="4091" spans="1:15" x14ac:dyDescent="0.25">
      <c r="A4091" t="s">
        <v>124</v>
      </c>
      <c r="B4091" t="s">
        <v>125</v>
      </c>
      <c r="C4091">
        <v>1600005240</v>
      </c>
      <c r="D4091">
        <v>20230704</v>
      </c>
      <c r="E4091">
        <v>40100000</v>
      </c>
      <c r="F4091" t="s">
        <v>55</v>
      </c>
      <c r="G4091" t="s">
        <v>144</v>
      </c>
      <c r="H4091" t="s">
        <v>145</v>
      </c>
      <c r="I4091">
        <v>107230048</v>
      </c>
      <c r="J4091">
        <v>20230704</v>
      </c>
      <c r="K4091" t="s">
        <v>146</v>
      </c>
      <c r="L4091">
        <v>595.79999999999995</v>
      </c>
      <c r="M4091">
        <v>0</v>
      </c>
      <c r="N4091" t="s">
        <v>4808</v>
      </c>
      <c r="O4091">
        <v>20230705</v>
      </c>
    </row>
    <row r="4092" spans="1:15" x14ac:dyDescent="0.25">
      <c r="A4092" t="s">
        <v>124</v>
      </c>
      <c r="B4092" t="s">
        <v>125</v>
      </c>
      <c r="C4092">
        <v>1600010927</v>
      </c>
      <c r="D4092">
        <v>20231016</v>
      </c>
      <c r="E4092">
        <v>40100000</v>
      </c>
      <c r="F4092" t="s">
        <v>55</v>
      </c>
      <c r="G4092" t="s">
        <v>178</v>
      </c>
      <c r="H4092" t="s">
        <v>179</v>
      </c>
      <c r="I4092">
        <v>110230060</v>
      </c>
      <c r="J4092">
        <v>20231016</v>
      </c>
      <c r="K4092" t="s">
        <v>564</v>
      </c>
      <c r="L4092">
        <v>1889.56</v>
      </c>
      <c r="M4092">
        <v>0</v>
      </c>
      <c r="N4092" t="s">
        <v>147</v>
      </c>
      <c r="O4092">
        <v>20231017</v>
      </c>
    </row>
    <row r="4093" spans="1:15" x14ac:dyDescent="0.25">
      <c r="A4093" t="s">
        <v>124</v>
      </c>
      <c r="B4093" t="s">
        <v>125</v>
      </c>
      <c r="C4093">
        <v>1600011268</v>
      </c>
      <c r="D4093">
        <v>20231024</v>
      </c>
      <c r="E4093">
        <v>51200006</v>
      </c>
      <c r="F4093" t="s">
        <v>44</v>
      </c>
      <c r="I4093">
        <v>110230057</v>
      </c>
      <c r="J4093">
        <v>20231024</v>
      </c>
      <c r="K4093" t="s">
        <v>343</v>
      </c>
      <c r="L4093">
        <v>0</v>
      </c>
      <c r="M4093">
        <v>1777.86</v>
      </c>
    </row>
    <row r="4094" spans="1:15" x14ac:dyDescent="0.25">
      <c r="A4094" t="s">
        <v>124</v>
      </c>
      <c r="B4094" t="s">
        <v>125</v>
      </c>
      <c r="C4094">
        <v>1600003475</v>
      </c>
      <c r="D4094">
        <v>20230606</v>
      </c>
      <c r="E4094">
        <v>51200006</v>
      </c>
      <c r="F4094" t="s">
        <v>44</v>
      </c>
      <c r="I4094" t="s">
        <v>4809</v>
      </c>
      <c r="J4094">
        <v>20230606</v>
      </c>
      <c r="K4094" t="s">
        <v>4810</v>
      </c>
      <c r="L4094">
        <v>1999.98</v>
      </c>
      <c r="M4094">
        <v>0</v>
      </c>
    </row>
    <row r="4095" spans="1:15" x14ac:dyDescent="0.25">
      <c r="A4095" t="s">
        <v>124</v>
      </c>
      <c r="B4095" t="s">
        <v>125</v>
      </c>
      <c r="C4095">
        <v>1600008429</v>
      </c>
      <c r="D4095">
        <v>20230901</v>
      </c>
      <c r="E4095">
        <v>51200006</v>
      </c>
      <c r="F4095" t="s">
        <v>44</v>
      </c>
      <c r="I4095" t="s">
        <v>4811</v>
      </c>
      <c r="J4095">
        <v>20230901</v>
      </c>
      <c r="K4095" t="s">
        <v>536</v>
      </c>
      <c r="L4095">
        <v>0</v>
      </c>
      <c r="M4095">
        <v>1902</v>
      </c>
    </row>
    <row r="4096" spans="1:15" x14ac:dyDescent="0.25">
      <c r="A4096" t="s">
        <v>124</v>
      </c>
      <c r="B4096" t="s">
        <v>125</v>
      </c>
      <c r="C4096">
        <v>1600000469</v>
      </c>
      <c r="D4096">
        <v>20230502</v>
      </c>
      <c r="E4096">
        <v>51200006</v>
      </c>
      <c r="F4096" t="s">
        <v>44</v>
      </c>
      <c r="I4096" t="s">
        <v>4812</v>
      </c>
      <c r="J4096">
        <v>20230502</v>
      </c>
      <c r="K4096" t="s">
        <v>4813</v>
      </c>
      <c r="L4096">
        <v>0</v>
      </c>
      <c r="M4096">
        <v>2400</v>
      </c>
    </row>
    <row r="4097" spans="1:15" x14ac:dyDescent="0.25">
      <c r="A4097" t="s">
        <v>124</v>
      </c>
      <c r="B4097" t="s">
        <v>125</v>
      </c>
      <c r="C4097">
        <v>1600008397</v>
      </c>
      <c r="D4097">
        <v>20230904</v>
      </c>
      <c r="E4097">
        <v>40100000</v>
      </c>
      <c r="F4097" t="s">
        <v>55</v>
      </c>
      <c r="G4097" t="s">
        <v>921</v>
      </c>
      <c r="H4097" t="s">
        <v>922</v>
      </c>
      <c r="I4097" t="s">
        <v>923</v>
      </c>
      <c r="J4097">
        <v>20230904</v>
      </c>
      <c r="K4097" t="s">
        <v>4632</v>
      </c>
      <c r="L4097">
        <v>1272</v>
      </c>
      <c r="M4097">
        <v>0</v>
      </c>
      <c r="N4097" t="s">
        <v>80</v>
      </c>
      <c r="O4097">
        <v>20230901</v>
      </c>
    </row>
    <row r="4098" spans="1:15" x14ac:dyDescent="0.25">
      <c r="A4098" t="s">
        <v>124</v>
      </c>
      <c r="B4098" t="s">
        <v>125</v>
      </c>
      <c r="C4098">
        <v>1600008662</v>
      </c>
      <c r="D4098">
        <v>20230908</v>
      </c>
      <c r="E4098">
        <v>51200006</v>
      </c>
      <c r="F4098" t="s">
        <v>44</v>
      </c>
      <c r="I4098">
        <v>3795466</v>
      </c>
      <c r="J4098">
        <v>20230908</v>
      </c>
      <c r="K4098" t="s">
        <v>4814</v>
      </c>
      <c r="L4098">
        <v>0</v>
      </c>
      <c r="M4098">
        <v>345.14</v>
      </c>
    </row>
    <row r="4099" spans="1:15" x14ac:dyDescent="0.25">
      <c r="A4099" t="s">
        <v>124</v>
      </c>
      <c r="B4099" t="s">
        <v>125</v>
      </c>
      <c r="C4099">
        <v>1600010192</v>
      </c>
      <c r="D4099">
        <v>20231004</v>
      </c>
      <c r="E4099">
        <v>51200006</v>
      </c>
      <c r="F4099" t="s">
        <v>44</v>
      </c>
      <c r="I4099" t="s">
        <v>2531</v>
      </c>
      <c r="J4099">
        <v>20231004</v>
      </c>
      <c r="K4099" t="s">
        <v>2532</v>
      </c>
      <c r="L4099">
        <v>150.12</v>
      </c>
      <c r="M4099">
        <v>0</v>
      </c>
    </row>
    <row r="4100" spans="1:15" x14ac:dyDescent="0.25">
      <c r="A4100" t="s">
        <v>124</v>
      </c>
      <c r="B4100" t="s">
        <v>125</v>
      </c>
      <c r="C4100">
        <v>1600000313</v>
      </c>
      <c r="D4100">
        <v>20230406</v>
      </c>
      <c r="E4100">
        <v>51200006</v>
      </c>
      <c r="F4100" t="s">
        <v>44</v>
      </c>
      <c r="I4100" t="s">
        <v>3150</v>
      </c>
      <c r="J4100">
        <v>20230406</v>
      </c>
      <c r="K4100" t="s">
        <v>1015</v>
      </c>
      <c r="L4100">
        <v>0</v>
      </c>
      <c r="M4100">
        <v>14.8</v>
      </c>
    </row>
    <row r="4101" spans="1:15" x14ac:dyDescent="0.25">
      <c r="A4101" t="s">
        <v>124</v>
      </c>
      <c r="B4101" t="s">
        <v>125</v>
      </c>
      <c r="C4101">
        <v>1600005435</v>
      </c>
      <c r="D4101">
        <v>20230710</v>
      </c>
      <c r="E4101">
        <v>40100000</v>
      </c>
      <c r="F4101" t="s">
        <v>55</v>
      </c>
      <c r="G4101" t="s">
        <v>763</v>
      </c>
      <c r="H4101" t="s">
        <v>764</v>
      </c>
      <c r="I4101" t="s">
        <v>1030</v>
      </c>
      <c r="J4101">
        <v>20230710</v>
      </c>
      <c r="K4101" t="s">
        <v>1031</v>
      </c>
      <c r="L4101">
        <v>2268.15</v>
      </c>
      <c r="M4101">
        <v>0</v>
      </c>
      <c r="N4101" t="s">
        <v>27</v>
      </c>
      <c r="O4101">
        <v>20230711</v>
      </c>
    </row>
    <row r="4102" spans="1:15" x14ac:dyDescent="0.25">
      <c r="A4102" t="s">
        <v>124</v>
      </c>
      <c r="B4102" t="s">
        <v>125</v>
      </c>
      <c r="C4102">
        <v>1600007157</v>
      </c>
      <c r="D4102">
        <v>20230807</v>
      </c>
      <c r="E4102">
        <v>51200006</v>
      </c>
      <c r="F4102" t="s">
        <v>44</v>
      </c>
      <c r="I4102">
        <v>201230081517</v>
      </c>
      <c r="J4102">
        <v>20230807</v>
      </c>
      <c r="K4102" t="s">
        <v>4815</v>
      </c>
      <c r="L4102">
        <v>0</v>
      </c>
      <c r="M4102">
        <v>146.77000000000001</v>
      </c>
    </row>
    <row r="4103" spans="1:15" x14ac:dyDescent="0.25">
      <c r="A4103" t="s">
        <v>124</v>
      </c>
      <c r="B4103" t="s">
        <v>125</v>
      </c>
      <c r="C4103">
        <v>1600003357</v>
      </c>
      <c r="D4103">
        <v>20230615</v>
      </c>
      <c r="E4103">
        <v>51200006</v>
      </c>
      <c r="F4103" t="s">
        <v>44</v>
      </c>
      <c r="I4103">
        <v>1552057</v>
      </c>
      <c r="J4103">
        <v>20230615</v>
      </c>
      <c r="K4103" t="s">
        <v>4284</v>
      </c>
      <c r="L4103">
        <v>0</v>
      </c>
      <c r="M4103">
        <v>3097.08</v>
      </c>
    </row>
    <row r="4104" spans="1:15" x14ac:dyDescent="0.25">
      <c r="A4104" t="s">
        <v>124</v>
      </c>
      <c r="B4104" t="s">
        <v>125</v>
      </c>
      <c r="C4104">
        <v>1600003648</v>
      </c>
      <c r="D4104">
        <v>20230612</v>
      </c>
      <c r="E4104">
        <v>51200006</v>
      </c>
      <c r="F4104" t="s">
        <v>44</v>
      </c>
      <c r="I4104">
        <v>106230057</v>
      </c>
      <c r="J4104">
        <v>20230612</v>
      </c>
      <c r="K4104" t="s">
        <v>485</v>
      </c>
      <c r="L4104">
        <v>0</v>
      </c>
      <c r="M4104">
        <v>2739.46</v>
      </c>
    </row>
    <row r="4105" spans="1:15" x14ac:dyDescent="0.25">
      <c r="A4105" t="s">
        <v>124</v>
      </c>
      <c r="B4105" t="s">
        <v>125</v>
      </c>
      <c r="C4105">
        <v>1600005250</v>
      </c>
      <c r="D4105">
        <v>20230704</v>
      </c>
      <c r="E4105">
        <v>51200006</v>
      </c>
      <c r="F4105" t="s">
        <v>44</v>
      </c>
      <c r="I4105" t="s">
        <v>4816</v>
      </c>
      <c r="J4105">
        <v>20230704</v>
      </c>
      <c r="K4105" t="s">
        <v>4817</v>
      </c>
      <c r="L4105">
        <v>720</v>
      </c>
      <c r="M4105">
        <v>0</v>
      </c>
    </row>
    <row r="4106" spans="1:15" x14ac:dyDescent="0.25">
      <c r="A4106" t="s">
        <v>124</v>
      </c>
      <c r="B4106" t="s">
        <v>125</v>
      </c>
      <c r="C4106">
        <v>1600000769</v>
      </c>
      <c r="D4106">
        <v>20230425</v>
      </c>
      <c r="E4106">
        <v>42500000</v>
      </c>
      <c r="F4106" t="s">
        <v>907</v>
      </c>
      <c r="I4106" t="s">
        <v>2721</v>
      </c>
      <c r="J4106">
        <v>20230425</v>
      </c>
      <c r="K4106" t="s">
        <v>1534</v>
      </c>
      <c r="L4106">
        <v>1650</v>
      </c>
      <c r="M4106">
        <v>0</v>
      </c>
      <c r="N4106" t="s">
        <v>54</v>
      </c>
      <c r="O4106">
        <v>20230811</v>
      </c>
    </row>
    <row r="4107" spans="1:15" x14ac:dyDescent="0.25">
      <c r="A4107" t="s">
        <v>124</v>
      </c>
      <c r="B4107" t="s">
        <v>125</v>
      </c>
      <c r="C4107">
        <v>1600003058</v>
      </c>
      <c r="D4107">
        <v>20230531</v>
      </c>
      <c r="E4107">
        <v>51200006</v>
      </c>
      <c r="F4107" t="s">
        <v>44</v>
      </c>
      <c r="I4107" t="s">
        <v>206</v>
      </c>
      <c r="J4107">
        <v>20230531</v>
      </c>
      <c r="K4107" t="s">
        <v>207</v>
      </c>
      <c r="L4107">
        <v>17560.91</v>
      </c>
      <c r="M4107">
        <v>0</v>
      </c>
    </row>
    <row r="4108" spans="1:15" x14ac:dyDescent="0.25">
      <c r="A4108" t="s">
        <v>124</v>
      </c>
      <c r="B4108" t="s">
        <v>125</v>
      </c>
      <c r="C4108">
        <v>1600011242</v>
      </c>
      <c r="D4108">
        <v>20231023</v>
      </c>
      <c r="E4108">
        <v>51200006</v>
      </c>
      <c r="F4108" t="s">
        <v>44</v>
      </c>
      <c r="I4108" t="s">
        <v>693</v>
      </c>
      <c r="J4108">
        <v>20231023</v>
      </c>
      <c r="K4108" t="s">
        <v>694</v>
      </c>
      <c r="L4108">
        <v>360</v>
      </c>
      <c r="M4108">
        <v>0</v>
      </c>
    </row>
    <row r="4109" spans="1:15" x14ac:dyDescent="0.25">
      <c r="A4109" t="s">
        <v>124</v>
      </c>
      <c r="B4109" t="s">
        <v>125</v>
      </c>
      <c r="C4109">
        <v>1600008527</v>
      </c>
      <c r="D4109">
        <v>20230904</v>
      </c>
      <c r="E4109">
        <v>51200006</v>
      </c>
      <c r="F4109" t="s">
        <v>44</v>
      </c>
      <c r="I4109" t="s">
        <v>4818</v>
      </c>
      <c r="J4109">
        <v>20230904</v>
      </c>
      <c r="K4109" t="s">
        <v>4819</v>
      </c>
      <c r="L4109">
        <v>1260</v>
      </c>
      <c r="M4109">
        <v>0</v>
      </c>
    </row>
    <row r="4110" spans="1:15" x14ac:dyDescent="0.25">
      <c r="A4110" t="s">
        <v>124</v>
      </c>
      <c r="B4110" t="s">
        <v>125</v>
      </c>
      <c r="C4110">
        <v>1600008822</v>
      </c>
      <c r="D4110">
        <v>20230914</v>
      </c>
      <c r="E4110">
        <v>51200006</v>
      </c>
      <c r="F4110" t="s">
        <v>44</v>
      </c>
      <c r="I4110" t="s">
        <v>4137</v>
      </c>
      <c r="J4110">
        <v>20230914</v>
      </c>
      <c r="K4110" t="s">
        <v>4138</v>
      </c>
      <c r="L4110">
        <v>600</v>
      </c>
      <c r="M4110">
        <v>0</v>
      </c>
    </row>
    <row r="4111" spans="1:15" x14ac:dyDescent="0.25">
      <c r="A4111" t="s">
        <v>124</v>
      </c>
      <c r="B4111" t="s">
        <v>125</v>
      </c>
      <c r="C4111">
        <v>1600008408</v>
      </c>
      <c r="D4111">
        <v>20230904</v>
      </c>
      <c r="E4111">
        <v>51200006</v>
      </c>
      <c r="F4111" t="s">
        <v>44</v>
      </c>
      <c r="I4111" t="s">
        <v>580</v>
      </c>
      <c r="J4111">
        <v>20230904</v>
      </c>
      <c r="K4111" t="s">
        <v>581</v>
      </c>
      <c r="L4111">
        <v>0</v>
      </c>
      <c r="M4111">
        <v>132.38999999999999</v>
      </c>
    </row>
    <row r="4112" spans="1:15" x14ac:dyDescent="0.25">
      <c r="A4112" t="s">
        <v>124</v>
      </c>
      <c r="B4112" t="s">
        <v>125</v>
      </c>
      <c r="C4112">
        <v>1600006047</v>
      </c>
      <c r="D4112">
        <v>20230721</v>
      </c>
      <c r="E4112">
        <v>51200006</v>
      </c>
      <c r="F4112" t="s">
        <v>44</v>
      </c>
      <c r="I4112">
        <v>20000296660723</v>
      </c>
      <c r="J4112">
        <v>20230721</v>
      </c>
      <c r="K4112" t="s">
        <v>4820</v>
      </c>
      <c r="L4112">
        <v>0</v>
      </c>
      <c r="M4112">
        <v>130.80000000000001</v>
      </c>
    </row>
    <row r="4113" spans="1:15" x14ac:dyDescent="0.25">
      <c r="A4113" t="s">
        <v>124</v>
      </c>
      <c r="B4113" t="s">
        <v>125</v>
      </c>
      <c r="C4113">
        <v>1600002706</v>
      </c>
      <c r="D4113">
        <v>20230524</v>
      </c>
      <c r="E4113">
        <v>51200006</v>
      </c>
      <c r="F4113" t="s">
        <v>44</v>
      </c>
      <c r="I4113">
        <v>104230259</v>
      </c>
      <c r="J4113">
        <v>20230524</v>
      </c>
      <c r="K4113" t="s">
        <v>4821</v>
      </c>
      <c r="L4113">
        <v>0</v>
      </c>
      <c r="M4113">
        <v>2411.04</v>
      </c>
    </row>
    <row r="4114" spans="1:15" x14ac:dyDescent="0.25">
      <c r="A4114" t="s">
        <v>124</v>
      </c>
      <c r="B4114" t="s">
        <v>125</v>
      </c>
      <c r="C4114">
        <v>1600010282</v>
      </c>
      <c r="D4114">
        <v>20231006</v>
      </c>
      <c r="E4114">
        <v>40100000</v>
      </c>
      <c r="F4114" t="s">
        <v>55</v>
      </c>
      <c r="G4114" t="s">
        <v>4804</v>
      </c>
      <c r="H4114" t="s">
        <v>4805</v>
      </c>
      <c r="I4114" t="s">
        <v>4822</v>
      </c>
      <c r="J4114">
        <v>20231006</v>
      </c>
      <c r="K4114" t="s">
        <v>4823</v>
      </c>
      <c r="L4114">
        <v>1608.41</v>
      </c>
      <c r="M4114">
        <v>0</v>
      </c>
      <c r="N4114" t="s">
        <v>54</v>
      </c>
      <c r="O4114">
        <v>20231006</v>
      </c>
    </row>
    <row r="4115" spans="1:15" x14ac:dyDescent="0.25">
      <c r="A4115" t="s">
        <v>124</v>
      </c>
      <c r="B4115" t="s">
        <v>125</v>
      </c>
      <c r="C4115">
        <v>1600000424</v>
      </c>
      <c r="D4115">
        <v>20230413</v>
      </c>
      <c r="E4115">
        <v>40100000</v>
      </c>
      <c r="F4115" t="s">
        <v>55</v>
      </c>
      <c r="G4115" t="s">
        <v>742</v>
      </c>
      <c r="H4115" t="s">
        <v>743</v>
      </c>
      <c r="I4115">
        <v>104230033</v>
      </c>
      <c r="J4115">
        <v>20230413</v>
      </c>
      <c r="K4115" t="s">
        <v>954</v>
      </c>
      <c r="L4115">
        <v>1827.43</v>
      </c>
      <c r="M4115">
        <v>0</v>
      </c>
      <c r="N4115" t="s">
        <v>37</v>
      </c>
      <c r="O4115">
        <v>20230414</v>
      </c>
    </row>
    <row r="4116" spans="1:15" x14ac:dyDescent="0.25">
      <c r="A4116" t="s">
        <v>124</v>
      </c>
      <c r="B4116" t="s">
        <v>125</v>
      </c>
      <c r="C4116">
        <v>1600011431</v>
      </c>
      <c r="D4116">
        <v>20231031</v>
      </c>
      <c r="E4116">
        <v>41100000</v>
      </c>
      <c r="F4116" t="s">
        <v>81</v>
      </c>
      <c r="G4116" t="s">
        <v>1344</v>
      </c>
      <c r="H4116" t="s">
        <v>1345</v>
      </c>
      <c r="I4116" t="s">
        <v>4824</v>
      </c>
      <c r="J4116">
        <v>20231031</v>
      </c>
      <c r="K4116" t="s">
        <v>1552</v>
      </c>
      <c r="L4116">
        <v>0</v>
      </c>
      <c r="M4116">
        <v>444.2</v>
      </c>
      <c r="N4116" t="s">
        <v>794</v>
      </c>
      <c r="O4116">
        <v>20231102</v>
      </c>
    </row>
    <row r="4117" spans="1:15" x14ac:dyDescent="0.25">
      <c r="A4117" t="s">
        <v>124</v>
      </c>
      <c r="B4117" t="s">
        <v>125</v>
      </c>
      <c r="C4117">
        <v>1600001651</v>
      </c>
      <c r="D4117">
        <v>20230505</v>
      </c>
      <c r="E4117">
        <v>43700010</v>
      </c>
      <c r="F4117" t="s">
        <v>112</v>
      </c>
      <c r="I4117" t="s">
        <v>4825</v>
      </c>
      <c r="J4117">
        <v>20230505</v>
      </c>
      <c r="K4117" t="s">
        <v>2466</v>
      </c>
      <c r="L4117">
        <v>19401.439999999999</v>
      </c>
      <c r="M4117">
        <v>0</v>
      </c>
      <c r="N4117" t="s">
        <v>83</v>
      </c>
      <c r="O4117">
        <v>20231103</v>
      </c>
    </row>
    <row r="4118" spans="1:15" x14ac:dyDescent="0.25">
      <c r="A4118" t="s">
        <v>124</v>
      </c>
      <c r="B4118" t="s">
        <v>125</v>
      </c>
      <c r="C4118">
        <v>1600009830</v>
      </c>
      <c r="D4118">
        <v>20230929</v>
      </c>
      <c r="E4118">
        <v>40100000</v>
      </c>
      <c r="F4118" t="s">
        <v>55</v>
      </c>
      <c r="G4118" t="s">
        <v>3203</v>
      </c>
      <c r="H4118" t="s">
        <v>3204</v>
      </c>
      <c r="I4118">
        <v>25244</v>
      </c>
      <c r="J4118">
        <v>20230929</v>
      </c>
      <c r="K4118" t="s">
        <v>3656</v>
      </c>
      <c r="L4118">
        <v>702.96</v>
      </c>
      <c r="M4118">
        <v>0</v>
      </c>
      <c r="N4118" t="s">
        <v>27</v>
      </c>
      <c r="O4118">
        <v>20230929</v>
      </c>
    </row>
    <row r="4119" spans="1:15" x14ac:dyDescent="0.25">
      <c r="A4119" t="s">
        <v>124</v>
      </c>
      <c r="B4119" t="s">
        <v>125</v>
      </c>
      <c r="C4119">
        <v>1600004606</v>
      </c>
      <c r="D4119">
        <v>20230623</v>
      </c>
      <c r="E4119">
        <v>41100000</v>
      </c>
      <c r="F4119" t="s">
        <v>81</v>
      </c>
      <c r="G4119" t="s">
        <v>1119</v>
      </c>
      <c r="H4119" t="s">
        <v>1120</v>
      </c>
      <c r="I4119" t="s">
        <v>4826</v>
      </c>
      <c r="J4119">
        <v>20230623</v>
      </c>
      <c r="K4119" t="s">
        <v>4827</v>
      </c>
      <c r="L4119">
        <v>0</v>
      </c>
      <c r="M4119">
        <v>840</v>
      </c>
      <c r="N4119" t="s">
        <v>29</v>
      </c>
      <c r="O4119">
        <v>20230626</v>
      </c>
    </row>
    <row r="4120" spans="1:15" x14ac:dyDescent="0.25">
      <c r="A4120" t="s">
        <v>124</v>
      </c>
      <c r="B4120" t="s">
        <v>125</v>
      </c>
      <c r="C4120">
        <v>1600008848</v>
      </c>
      <c r="D4120">
        <v>20231002</v>
      </c>
      <c r="E4120">
        <v>51200006</v>
      </c>
      <c r="F4120" t="s">
        <v>44</v>
      </c>
      <c r="I4120" t="s">
        <v>4828</v>
      </c>
      <c r="J4120">
        <v>20231002</v>
      </c>
      <c r="K4120" t="s">
        <v>4829</v>
      </c>
      <c r="L4120">
        <v>0</v>
      </c>
      <c r="M4120">
        <v>398.1</v>
      </c>
    </row>
    <row r="4121" spans="1:15" x14ac:dyDescent="0.25">
      <c r="A4121" t="s">
        <v>124</v>
      </c>
      <c r="B4121" t="s">
        <v>125</v>
      </c>
      <c r="C4121">
        <v>1600005431</v>
      </c>
      <c r="D4121">
        <v>20230711</v>
      </c>
      <c r="E4121">
        <v>51200006</v>
      </c>
      <c r="F4121" t="s">
        <v>44</v>
      </c>
      <c r="I4121" t="s">
        <v>3944</v>
      </c>
      <c r="J4121">
        <v>20230711</v>
      </c>
      <c r="K4121" t="s">
        <v>3945</v>
      </c>
      <c r="L4121">
        <v>0</v>
      </c>
      <c r="M4121">
        <v>960.65</v>
      </c>
    </row>
    <row r="4122" spans="1:15" x14ac:dyDescent="0.25">
      <c r="A4122" t="s">
        <v>124</v>
      </c>
      <c r="B4122" t="s">
        <v>125</v>
      </c>
      <c r="C4122">
        <v>1600002071</v>
      </c>
      <c r="D4122">
        <v>20230513</v>
      </c>
      <c r="E4122">
        <v>40100000</v>
      </c>
      <c r="F4122" t="s">
        <v>55</v>
      </c>
      <c r="G4122" t="s">
        <v>386</v>
      </c>
      <c r="H4122" t="s">
        <v>387</v>
      </c>
      <c r="I4122">
        <v>105230115</v>
      </c>
      <c r="J4122">
        <v>20230513</v>
      </c>
      <c r="K4122" t="s">
        <v>4432</v>
      </c>
      <c r="L4122">
        <v>60</v>
      </c>
      <c r="M4122">
        <v>0</v>
      </c>
      <c r="N4122" t="s">
        <v>34</v>
      </c>
      <c r="O4122">
        <v>20230515</v>
      </c>
    </row>
    <row r="4123" spans="1:15" x14ac:dyDescent="0.25">
      <c r="A4123" t="s">
        <v>124</v>
      </c>
      <c r="B4123" t="s">
        <v>125</v>
      </c>
      <c r="C4123">
        <v>1600006562</v>
      </c>
      <c r="D4123">
        <v>20230731</v>
      </c>
      <c r="E4123">
        <v>51200006</v>
      </c>
      <c r="F4123" t="s">
        <v>44</v>
      </c>
      <c r="I4123" t="s">
        <v>2056</v>
      </c>
      <c r="J4123">
        <v>20230731</v>
      </c>
      <c r="K4123" t="e">
        <f>-CREDIT COOPERATIF CB sushiyama</f>
        <v>#NAME?</v>
      </c>
      <c r="L4123">
        <v>0</v>
      </c>
      <c r="M4123">
        <v>83.7</v>
      </c>
    </row>
    <row r="4124" spans="1:15" x14ac:dyDescent="0.25">
      <c r="A4124" t="s">
        <v>124</v>
      </c>
      <c r="B4124" t="s">
        <v>125</v>
      </c>
      <c r="C4124">
        <v>1600008832</v>
      </c>
      <c r="D4124">
        <v>20230915</v>
      </c>
      <c r="E4124">
        <v>51200006</v>
      </c>
      <c r="F4124" t="s">
        <v>44</v>
      </c>
      <c r="I4124">
        <v>20312142</v>
      </c>
      <c r="J4124">
        <v>20230915</v>
      </c>
      <c r="K4124" t="s">
        <v>1627</v>
      </c>
      <c r="L4124">
        <v>0</v>
      </c>
      <c r="M4124">
        <v>1097.33</v>
      </c>
    </row>
    <row r="4125" spans="1:15" x14ac:dyDescent="0.25">
      <c r="A4125" t="s">
        <v>124</v>
      </c>
      <c r="B4125" t="s">
        <v>125</v>
      </c>
      <c r="C4125">
        <v>1600001557</v>
      </c>
      <c r="D4125">
        <v>20230503</v>
      </c>
      <c r="E4125">
        <v>51200006</v>
      </c>
      <c r="F4125" t="s">
        <v>44</v>
      </c>
      <c r="I4125" t="s">
        <v>4830</v>
      </c>
      <c r="J4125">
        <v>20230503</v>
      </c>
      <c r="K4125" t="s">
        <v>304</v>
      </c>
      <c r="L4125">
        <v>0</v>
      </c>
      <c r="M4125">
        <v>1560</v>
      </c>
    </row>
    <row r="4126" spans="1:15" x14ac:dyDescent="0.25">
      <c r="A4126" t="s">
        <v>124</v>
      </c>
      <c r="B4126" t="s">
        <v>125</v>
      </c>
      <c r="C4126">
        <v>1600004502</v>
      </c>
      <c r="D4126">
        <v>20230621</v>
      </c>
      <c r="E4126">
        <v>51200006</v>
      </c>
      <c r="F4126" t="s">
        <v>44</v>
      </c>
      <c r="I4126" t="s">
        <v>4467</v>
      </c>
      <c r="J4126">
        <v>20230621</v>
      </c>
      <c r="K4126" t="s">
        <v>680</v>
      </c>
      <c r="L4126">
        <v>0</v>
      </c>
      <c r="M4126">
        <v>298</v>
      </c>
    </row>
    <row r="4127" spans="1:15" x14ac:dyDescent="0.25">
      <c r="A4127" t="s">
        <v>124</v>
      </c>
      <c r="B4127" t="s">
        <v>125</v>
      </c>
      <c r="C4127">
        <v>1600001797</v>
      </c>
      <c r="D4127">
        <v>20230511</v>
      </c>
      <c r="E4127">
        <v>40100000</v>
      </c>
      <c r="F4127" t="s">
        <v>55</v>
      </c>
      <c r="G4127" t="s">
        <v>549</v>
      </c>
      <c r="H4127" t="s">
        <v>550</v>
      </c>
      <c r="I4127" t="s">
        <v>776</v>
      </c>
      <c r="J4127">
        <v>20230511</v>
      </c>
      <c r="K4127" t="s">
        <v>552</v>
      </c>
      <c r="L4127">
        <v>80000</v>
      </c>
      <c r="M4127">
        <v>0</v>
      </c>
      <c r="N4127" t="s">
        <v>54</v>
      </c>
      <c r="O4127">
        <v>20230620</v>
      </c>
    </row>
    <row r="4128" spans="1:15" x14ac:dyDescent="0.25">
      <c r="A4128" t="s">
        <v>124</v>
      </c>
      <c r="B4128" t="s">
        <v>125</v>
      </c>
      <c r="C4128">
        <v>1600010899</v>
      </c>
      <c r="D4128">
        <v>20231016</v>
      </c>
      <c r="E4128">
        <v>51200006</v>
      </c>
      <c r="F4128" t="s">
        <v>44</v>
      </c>
      <c r="I4128" t="s">
        <v>3993</v>
      </c>
      <c r="J4128">
        <v>20231016</v>
      </c>
      <c r="K4128" t="s">
        <v>3994</v>
      </c>
      <c r="L4128">
        <v>936</v>
      </c>
      <c r="M4128">
        <v>0</v>
      </c>
    </row>
    <row r="4129" spans="1:15" x14ac:dyDescent="0.25">
      <c r="A4129" t="s">
        <v>124</v>
      </c>
      <c r="B4129" t="s">
        <v>125</v>
      </c>
      <c r="C4129">
        <v>1600006036</v>
      </c>
      <c r="D4129">
        <v>20230721</v>
      </c>
      <c r="E4129">
        <v>51200006</v>
      </c>
      <c r="F4129" t="s">
        <v>44</v>
      </c>
      <c r="I4129" t="s">
        <v>4181</v>
      </c>
      <c r="J4129">
        <v>20230721</v>
      </c>
      <c r="K4129" t="e">
        <f>-CREDIT COOPERATIF CB PICARD SURGELES</f>
        <v>#NAME?</v>
      </c>
      <c r="L4129">
        <v>0</v>
      </c>
      <c r="M4129">
        <v>150.29</v>
      </c>
    </row>
    <row r="4130" spans="1:15" x14ac:dyDescent="0.25">
      <c r="A4130" t="s">
        <v>124</v>
      </c>
      <c r="B4130" t="s">
        <v>125</v>
      </c>
      <c r="C4130">
        <v>1600006009</v>
      </c>
      <c r="D4130">
        <v>20230720</v>
      </c>
      <c r="E4130">
        <v>40100000</v>
      </c>
      <c r="F4130" t="s">
        <v>55</v>
      </c>
      <c r="G4130" t="s">
        <v>468</v>
      </c>
      <c r="H4130" t="s">
        <v>469</v>
      </c>
      <c r="I4130" t="s">
        <v>4831</v>
      </c>
      <c r="J4130">
        <v>20230720</v>
      </c>
      <c r="K4130" t="s">
        <v>2446</v>
      </c>
      <c r="L4130">
        <v>1336.61</v>
      </c>
      <c r="M4130">
        <v>0</v>
      </c>
      <c r="N4130" t="s">
        <v>766</v>
      </c>
      <c r="O4130">
        <v>20230721</v>
      </c>
    </row>
    <row r="4131" spans="1:15" x14ac:dyDescent="0.25">
      <c r="A4131" t="s">
        <v>124</v>
      </c>
      <c r="B4131" t="s">
        <v>125</v>
      </c>
      <c r="C4131">
        <v>1600002138</v>
      </c>
      <c r="D4131">
        <v>20230515</v>
      </c>
      <c r="E4131">
        <v>51200006</v>
      </c>
      <c r="F4131" t="s">
        <v>44</v>
      </c>
      <c r="I4131" t="s">
        <v>4832</v>
      </c>
      <c r="J4131">
        <v>20230515</v>
      </c>
      <c r="K4131" t="s">
        <v>1945</v>
      </c>
      <c r="L4131">
        <v>0</v>
      </c>
      <c r="M4131">
        <v>1780.8</v>
      </c>
    </row>
    <row r="4132" spans="1:15" x14ac:dyDescent="0.25">
      <c r="A4132" t="s">
        <v>124</v>
      </c>
      <c r="B4132" t="s">
        <v>125</v>
      </c>
      <c r="C4132">
        <v>1600001573</v>
      </c>
      <c r="D4132">
        <v>20230503</v>
      </c>
      <c r="E4132">
        <v>41100000</v>
      </c>
      <c r="F4132" t="s">
        <v>81</v>
      </c>
      <c r="G4132" t="s">
        <v>185</v>
      </c>
      <c r="H4132" t="s">
        <v>186</v>
      </c>
      <c r="I4132" t="s">
        <v>4833</v>
      </c>
      <c r="J4132">
        <v>20230503</v>
      </c>
      <c r="K4132" t="s">
        <v>4834</v>
      </c>
      <c r="L4132">
        <v>0</v>
      </c>
      <c r="M4132">
        <v>1320</v>
      </c>
      <c r="N4132" t="s">
        <v>83</v>
      </c>
      <c r="O4132">
        <v>20230505</v>
      </c>
    </row>
    <row r="4133" spans="1:15" x14ac:dyDescent="0.25">
      <c r="A4133" t="s">
        <v>124</v>
      </c>
      <c r="B4133" t="s">
        <v>125</v>
      </c>
      <c r="C4133">
        <v>1600005876</v>
      </c>
      <c r="D4133">
        <v>20230717</v>
      </c>
      <c r="E4133">
        <v>40100000</v>
      </c>
      <c r="F4133" t="s">
        <v>55</v>
      </c>
      <c r="G4133" t="s">
        <v>767</v>
      </c>
      <c r="H4133" t="s">
        <v>768</v>
      </c>
      <c r="I4133">
        <v>107230023</v>
      </c>
      <c r="J4133">
        <v>20230717</v>
      </c>
      <c r="K4133" t="s">
        <v>2716</v>
      </c>
      <c r="L4133">
        <v>1787.44</v>
      </c>
      <c r="M4133">
        <v>0</v>
      </c>
      <c r="N4133" t="s">
        <v>794</v>
      </c>
      <c r="O4133">
        <v>20230718</v>
      </c>
    </row>
    <row r="4134" spans="1:15" x14ac:dyDescent="0.25">
      <c r="A4134" t="s">
        <v>124</v>
      </c>
      <c r="B4134" t="s">
        <v>125</v>
      </c>
      <c r="C4134">
        <v>1600006185</v>
      </c>
      <c r="D4134">
        <v>20230726</v>
      </c>
      <c r="E4134">
        <v>51200006</v>
      </c>
      <c r="F4134" t="s">
        <v>44</v>
      </c>
      <c r="I4134">
        <v>107230179</v>
      </c>
      <c r="J4134">
        <v>20230726</v>
      </c>
      <c r="K4134" t="s">
        <v>4835</v>
      </c>
      <c r="L4134">
        <v>0</v>
      </c>
      <c r="M4134">
        <v>10.5</v>
      </c>
    </row>
    <row r="4135" spans="1:15" x14ac:dyDescent="0.25">
      <c r="A4135" t="s">
        <v>124</v>
      </c>
      <c r="B4135" t="s">
        <v>125</v>
      </c>
      <c r="C4135">
        <v>1600003617</v>
      </c>
      <c r="D4135">
        <v>20230609</v>
      </c>
      <c r="E4135">
        <v>40100000</v>
      </c>
      <c r="F4135" t="s">
        <v>55</v>
      </c>
      <c r="G4135" t="s">
        <v>139</v>
      </c>
      <c r="H4135" t="s">
        <v>140</v>
      </c>
      <c r="I4135" t="s">
        <v>3461</v>
      </c>
      <c r="J4135">
        <v>20230609</v>
      </c>
      <c r="K4135" t="e">
        <f>-CREDIT COOPERATIF CB Web amende.gouv</f>
        <v>#NAME?</v>
      </c>
      <c r="L4135">
        <v>450</v>
      </c>
      <c r="M4135">
        <v>0</v>
      </c>
      <c r="N4135" t="s">
        <v>2189</v>
      </c>
      <c r="O4135">
        <v>20230731</v>
      </c>
    </row>
    <row r="4136" spans="1:15" x14ac:dyDescent="0.25">
      <c r="A4136" t="s">
        <v>124</v>
      </c>
      <c r="B4136" t="s">
        <v>125</v>
      </c>
      <c r="C4136">
        <v>1600002945</v>
      </c>
      <c r="D4136">
        <v>20230531</v>
      </c>
      <c r="E4136">
        <v>40100000</v>
      </c>
      <c r="F4136" t="s">
        <v>55</v>
      </c>
      <c r="G4136" t="s">
        <v>4532</v>
      </c>
      <c r="H4136" t="s">
        <v>4533</v>
      </c>
      <c r="I4136">
        <v>20230410503</v>
      </c>
      <c r="J4136">
        <v>20230531</v>
      </c>
      <c r="K4136" t="s">
        <v>1453</v>
      </c>
      <c r="L4136">
        <v>42.8</v>
      </c>
      <c r="M4136">
        <v>0</v>
      </c>
      <c r="N4136" t="s">
        <v>54</v>
      </c>
      <c r="O4136">
        <v>20230530</v>
      </c>
    </row>
    <row r="4137" spans="1:15" x14ac:dyDescent="0.25">
      <c r="A4137" t="s">
        <v>124</v>
      </c>
      <c r="B4137" t="s">
        <v>125</v>
      </c>
      <c r="C4137">
        <v>1600004525</v>
      </c>
      <c r="D4137">
        <v>20230621</v>
      </c>
      <c r="E4137">
        <v>40100000</v>
      </c>
      <c r="F4137" t="s">
        <v>55</v>
      </c>
      <c r="G4137" t="s">
        <v>573</v>
      </c>
      <c r="H4137" t="s">
        <v>574</v>
      </c>
      <c r="I4137" t="s">
        <v>4671</v>
      </c>
      <c r="J4137">
        <v>20230621</v>
      </c>
      <c r="K4137" t="s">
        <v>1215</v>
      </c>
      <c r="L4137">
        <v>23.55</v>
      </c>
      <c r="M4137">
        <v>0</v>
      </c>
      <c r="N4137" t="s">
        <v>239</v>
      </c>
      <c r="O4137">
        <v>20230622</v>
      </c>
    </row>
    <row r="4138" spans="1:15" x14ac:dyDescent="0.25">
      <c r="A4138" t="s">
        <v>124</v>
      </c>
      <c r="B4138" t="s">
        <v>125</v>
      </c>
      <c r="C4138">
        <v>1600009234</v>
      </c>
      <c r="D4138">
        <v>20230918</v>
      </c>
      <c r="E4138">
        <v>51200006</v>
      </c>
      <c r="F4138" t="s">
        <v>44</v>
      </c>
      <c r="I4138" t="s">
        <v>4836</v>
      </c>
      <c r="J4138">
        <v>20230918</v>
      </c>
      <c r="K4138" t="s">
        <v>169</v>
      </c>
      <c r="L4138">
        <v>0</v>
      </c>
      <c r="M4138">
        <v>4.99</v>
      </c>
    </row>
    <row r="4139" spans="1:15" x14ac:dyDescent="0.25">
      <c r="A4139" t="s">
        <v>124</v>
      </c>
      <c r="B4139" t="s">
        <v>125</v>
      </c>
      <c r="C4139">
        <v>1600005416</v>
      </c>
      <c r="D4139">
        <v>20230707</v>
      </c>
      <c r="E4139">
        <v>51200006</v>
      </c>
      <c r="F4139" t="s">
        <v>44</v>
      </c>
      <c r="I4139" t="s">
        <v>2039</v>
      </c>
      <c r="J4139">
        <v>20230707</v>
      </c>
      <c r="K4139" t="s">
        <v>2040</v>
      </c>
      <c r="L4139">
        <v>58.64</v>
      </c>
      <c r="M4139">
        <v>0</v>
      </c>
    </row>
    <row r="4140" spans="1:15" x14ac:dyDescent="0.25">
      <c r="A4140" t="s">
        <v>124</v>
      </c>
      <c r="B4140" t="s">
        <v>125</v>
      </c>
      <c r="C4140">
        <v>1600004906</v>
      </c>
      <c r="D4140">
        <v>20230630</v>
      </c>
      <c r="E4140">
        <v>51200006</v>
      </c>
      <c r="F4140" t="s">
        <v>44</v>
      </c>
      <c r="I4140" t="s">
        <v>4837</v>
      </c>
      <c r="J4140">
        <v>20230630</v>
      </c>
      <c r="K4140" t="s">
        <v>4838</v>
      </c>
      <c r="L4140">
        <v>780</v>
      </c>
      <c r="M4140">
        <v>0</v>
      </c>
    </row>
    <row r="4141" spans="1:15" x14ac:dyDescent="0.25">
      <c r="A4141" t="s">
        <v>124</v>
      </c>
      <c r="B4141" t="s">
        <v>125</v>
      </c>
      <c r="C4141">
        <v>1600010000</v>
      </c>
      <c r="D4141">
        <v>20231003</v>
      </c>
      <c r="E4141">
        <v>51200006</v>
      </c>
      <c r="F4141" t="s">
        <v>44</v>
      </c>
      <c r="I4141" t="s">
        <v>4839</v>
      </c>
      <c r="J4141">
        <v>20231003</v>
      </c>
      <c r="K4141" t="s">
        <v>4840</v>
      </c>
      <c r="L4141">
        <v>168</v>
      </c>
      <c r="M4141">
        <v>0</v>
      </c>
    </row>
    <row r="4142" spans="1:15" x14ac:dyDescent="0.25">
      <c r="A4142" t="s">
        <v>124</v>
      </c>
      <c r="B4142" t="s">
        <v>125</v>
      </c>
      <c r="C4142">
        <v>1600007080</v>
      </c>
      <c r="D4142">
        <v>20230811</v>
      </c>
      <c r="E4142">
        <v>51200006</v>
      </c>
      <c r="F4142" t="s">
        <v>44</v>
      </c>
      <c r="I4142" t="s">
        <v>4841</v>
      </c>
      <c r="J4142">
        <v>20230811</v>
      </c>
      <c r="K4142" t="s">
        <v>588</v>
      </c>
      <c r="L4142">
        <v>0</v>
      </c>
      <c r="M4142">
        <v>3600</v>
      </c>
    </row>
    <row r="4143" spans="1:15" x14ac:dyDescent="0.25">
      <c r="A4143" t="s">
        <v>124</v>
      </c>
      <c r="B4143" t="s">
        <v>125</v>
      </c>
      <c r="C4143">
        <v>1600010924</v>
      </c>
      <c r="D4143">
        <v>20231016</v>
      </c>
      <c r="E4143">
        <v>51200006</v>
      </c>
      <c r="F4143" t="s">
        <v>44</v>
      </c>
      <c r="I4143" t="s">
        <v>4842</v>
      </c>
      <c r="J4143">
        <v>20231016</v>
      </c>
      <c r="K4143" t="s">
        <v>4843</v>
      </c>
      <c r="L4143">
        <v>0</v>
      </c>
      <c r="M4143">
        <v>541.99</v>
      </c>
    </row>
    <row r="4144" spans="1:15" x14ac:dyDescent="0.25">
      <c r="A4144" t="s">
        <v>124</v>
      </c>
      <c r="B4144" t="s">
        <v>125</v>
      </c>
      <c r="C4144">
        <v>1600000399</v>
      </c>
      <c r="D4144">
        <v>20230412</v>
      </c>
      <c r="E4144">
        <v>40100000</v>
      </c>
      <c r="F4144" t="s">
        <v>55</v>
      </c>
      <c r="G4144" t="s">
        <v>1148</v>
      </c>
      <c r="H4144" t="s">
        <v>1149</v>
      </c>
      <c r="I4144" t="s">
        <v>3123</v>
      </c>
      <c r="J4144">
        <v>20230412</v>
      </c>
      <c r="K4144" t="s">
        <v>1267</v>
      </c>
      <c r="L4144">
        <v>1608.6</v>
      </c>
      <c r="M4144">
        <v>0</v>
      </c>
      <c r="N4144" t="s">
        <v>83</v>
      </c>
      <c r="O4144">
        <v>20230413</v>
      </c>
    </row>
    <row r="4145" spans="1:15" x14ac:dyDescent="0.25">
      <c r="A4145" t="s">
        <v>124</v>
      </c>
      <c r="B4145" t="s">
        <v>125</v>
      </c>
      <c r="C4145">
        <v>1600005001</v>
      </c>
      <c r="D4145">
        <v>20230704</v>
      </c>
      <c r="E4145">
        <v>40100000</v>
      </c>
      <c r="F4145" t="s">
        <v>55</v>
      </c>
      <c r="G4145" t="s">
        <v>1777</v>
      </c>
      <c r="H4145" t="s">
        <v>1778</v>
      </c>
      <c r="I4145" t="s">
        <v>4844</v>
      </c>
      <c r="J4145">
        <v>20230704</v>
      </c>
      <c r="K4145" t="s">
        <v>4845</v>
      </c>
      <c r="L4145">
        <v>360</v>
      </c>
      <c r="M4145">
        <v>0</v>
      </c>
      <c r="N4145" t="s">
        <v>80</v>
      </c>
      <c r="O4145">
        <v>20230704</v>
      </c>
    </row>
    <row r="4146" spans="1:15" x14ac:dyDescent="0.25">
      <c r="A4146" t="s">
        <v>124</v>
      </c>
      <c r="B4146" t="s">
        <v>125</v>
      </c>
      <c r="C4146">
        <v>1600003027</v>
      </c>
      <c r="D4146">
        <v>20230601</v>
      </c>
      <c r="E4146">
        <v>41100000</v>
      </c>
      <c r="F4146" t="s">
        <v>81</v>
      </c>
      <c r="G4146" t="s">
        <v>4846</v>
      </c>
      <c r="H4146" t="s">
        <v>4847</v>
      </c>
      <c r="I4146" t="s">
        <v>4848</v>
      </c>
      <c r="J4146">
        <v>20230601</v>
      </c>
      <c r="K4146" t="s">
        <v>4849</v>
      </c>
      <c r="L4146">
        <v>0</v>
      </c>
      <c r="M4146">
        <v>204</v>
      </c>
      <c r="N4146" t="s">
        <v>83</v>
      </c>
      <c r="O4146">
        <v>20230612</v>
      </c>
    </row>
    <row r="4147" spans="1:15" x14ac:dyDescent="0.25">
      <c r="A4147" t="s">
        <v>124</v>
      </c>
      <c r="B4147" t="s">
        <v>125</v>
      </c>
      <c r="C4147">
        <v>1600000617</v>
      </c>
      <c r="D4147">
        <v>20230421</v>
      </c>
      <c r="E4147">
        <v>51200006</v>
      </c>
      <c r="F4147" t="s">
        <v>44</v>
      </c>
      <c r="I4147">
        <v>104230125</v>
      </c>
      <c r="J4147">
        <v>20230421</v>
      </c>
      <c r="K4147" t="s">
        <v>4850</v>
      </c>
      <c r="L4147">
        <v>0</v>
      </c>
      <c r="M4147">
        <v>547.25</v>
      </c>
    </row>
    <row r="4148" spans="1:15" x14ac:dyDescent="0.25">
      <c r="A4148" t="s">
        <v>124</v>
      </c>
      <c r="B4148" t="s">
        <v>125</v>
      </c>
      <c r="C4148">
        <v>1600009243</v>
      </c>
      <c r="D4148">
        <v>20230918</v>
      </c>
      <c r="E4148">
        <v>43100000</v>
      </c>
      <c r="F4148" t="s">
        <v>26</v>
      </c>
      <c r="I4148" t="s">
        <v>4462</v>
      </c>
      <c r="J4148">
        <v>20230918</v>
      </c>
      <c r="K4148" t="s">
        <v>394</v>
      </c>
      <c r="L4148">
        <v>10136</v>
      </c>
      <c r="M4148">
        <v>0</v>
      </c>
      <c r="N4148" t="s">
        <v>117</v>
      </c>
      <c r="O4148">
        <v>20231103</v>
      </c>
    </row>
    <row r="4149" spans="1:15" x14ac:dyDescent="0.25">
      <c r="A4149" t="s">
        <v>124</v>
      </c>
      <c r="B4149" t="s">
        <v>125</v>
      </c>
      <c r="C4149">
        <v>1600008524</v>
      </c>
      <c r="D4149">
        <v>20230904</v>
      </c>
      <c r="E4149">
        <v>51200006</v>
      </c>
      <c r="F4149" t="s">
        <v>44</v>
      </c>
      <c r="I4149" t="s">
        <v>4851</v>
      </c>
      <c r="J4149">
        <v>20230904</v>
      </c>
      <c r="K4149" t="s">
        <v>4852</v>
      </c>
      <c r="L4149">
        <v>4012.16</v>
      </c>
      <c r="M4149">
        <v>0</v>
      </c>
    </row>
    <row r="4150" spans="1:15" x14ac:dyDescent="0.25">
      <c r="A4150" t="s">
        <v>124</v>
      </c>
      <c r="B4150" t="s">
        <v>125</v>
      </c>
      <c r="C4150">
        <v>1600000407</v>
      </c>
      <c r="D4150">
        <v>20230412</v>
      </c>
      <c r="E4150">
        <v>40100000</v>
      </c>
      <c r="F4150" t="s">
        <v>55</v>
      </c>
      <c r="G4150" t="s">
        <v>321</v>
      </c>
      <c r="H4150" t="s">
        <v>322</v>
      </c>
      <c r="I4150">
        <v>104230077</v>
      </c>
      <c r="J4150">
        <v>20230412</v>
      </c>
      <c r="K4150" t="s">
        <v>706</v>
      </c>
      <c r="L4150">
        <v>1833.74</v>
      </c>
      <c r="M4150">
        <v>0</v>
      </c>
      <c r="N4150" t="s">
        <v>37</v>
      </c>
      <c r="O4150">
        <v>20230413</v>
      </c>
    </row>
    <row r="4151" spans="1:15" x14ac:dyDescent="0.25">
      <c r="A4151" t="s">
        <v>124</v>
      </c>
      <c r="B4151" t="s">
        <v>125</v>
      </c>
      <c r="C4151">
        <v>1600008640</v>
      </c>
      <c r="D4151">
        <v>20230908</v>
      </c>
      <c r="E4151">
        <v>51200006</v>
      </c>
      <c r="F4151" t="s">
        <v>44</v>
      </c>
      <c r="I4151" t="s">
        <v>2394</v>
      </c>
      <c r="J4151">
        <v>20230908</v>
      </c>
      <c r="K4151" t="s">
        <v>2395</v>
      </c>
      <c r="L4151">
        <v>0</v>
      </c>
      <c r="M4151">
        <v>96</v>
      </c>
    </row>
    <row r="4152" spans="1:15" x14ac:dyDescent="0.25">
      <c r="A4152" t="s">
        <v>124</v>
      </c>
      <c r="B4152" t="s">
        <v>125</v>
      </c>
      <c r="C4152">
        <v>1600005807</v>
      </c>
      <c r="D4152">
        <v>20230713</v>
      </c>
      <c r="E4152">
        <v>40100000</v>
      </c>
      <c r="F4152" t="s">
        <v>55</v>
      </c>
      <c r="G4152" t="s">
        <v>4158</v>
      </c>
      <c r="H4152" t="s">
        <v>4159</v>
      </c>
      <c r="I4152" t="s">
        <v>1513</v>
      </c>
      <c r="J4152">
        <v>20230713</v>
      </c>
      <c r="K4152" t="s">
        <v>1514</v>
      </c>
      <c r="L4152">
        <v>720</v>
      </c>
      <c r="M4152">
        <v>0</v>
      </c>
      <c r="N4152" t="s">
        <v>54</v>
      </c>
      <c r="O4152">
        <v>20230713</v>
      </c>
    </row>
    <row r="4153" spans="1:15" x14ac:dyDescent="0.25">
      <c r="A4153" t="s">
        <v>124</v>
      </c>
      <c r="B4153" t="s">
        <v>125</v>
      </c>
      <c r="C4153">
        <v>1600003650</v>
      </c>
      <c r="D4153">
        <v>20230612</v>
      </c>
      <c r="E4153">
        <v>40100000</v>
      </c>
      <c r="F4153" t="s">
        <v>55</v>
      </c>
      <c r="G4153" t="s">
        <v>321</v>
      </c>
      <c r="H4153" t="s">
        <v>322</v>
      </c>
      <c r="I4153">
        <v>106230055</v>
      </c>
      <c r="J4153">
        <v>20230612</v>
      </c>
      <c r="K4153" t="s">
        <v>706</v>
      </c>
      <c r="L4153">
        <v>1833.74</v>
      </c>
      <c r="M4153">
        <v>0</v>
      </c>
      <c r="N4153" t="s">
        <v>619</v>
      </c>
      <c r="O4153">
        <v>20230613</v>
      </c>
    </row>
    <row r="4154" spans="1:15" x14ac:dyDescent="0.25">
      <c r="A4154" t="s">
        <v>124</v>
      </c>
      <c r="B4154" t="s">
        <v>125</v>
      </c>
      <c r="C4154">
        <v>1600003068</v>
      </c>
      <c r="D4154">
        <v>20230531</v>
      </c>
      <c r="E4154">
        <v>51200006</v>
      </c>
      <c r="F4154" t="s">
        <v>44</v>
      </c>
      <c r="I4154" t="s">
        <v>235</v>
      </c>
      <c r="J4154">
        <v>20230531</v>
      </c>
      <c r="K4154" t="s">
        <v>236</v>
      </c>
      <c r="L4154">
        <v>250</v>
      </c>
      <c r="M4154">
        <v>0</v>
      </c>
    </row>
    <row r="4155" spans="1:15" x14ac:dyDescent="0.25">
      <c r="A4155" t="s">
        <v>124</v>
      </c>
      <c r="B4155" t="s">
        <v>125</v>
      </c>
      <c r="C4155">
        <v>1600011331</v>
      </c>
      <c r="D4155">
        <v>20231027</v>
      </c>
      <c r="E4155">
        <v>51200006</v>
      </c>
      <c r="F4155" t="s">
        <v>44</v>
      </c>
      <c r="I4155">
        <v>110230037</v>
      </c>
      <c r="J4155">
        <v>20231027</v>
      </c>
      <c r="K4155" t="s">
        <v>2270</v>
      </c>
      <c r="L4155">
        <v>0</v>
      </c>
      <c r="M4155">
        <v>569.95000000000005</v>
      </c>
    </row>
    <row r="4156" spans="1:15" x14ac:dyDescent="0.25">
      <c r="A4156" t="s">
        <v>124</v>
      </c>
      <c r="B4156" t="s">
        <v>125</v>
      </c>
      <c r="C4156">
        <v>1600003372</v>
      </c>
      <c r="D4156">
        <v>20230602</v>
      </c>
      <c r="E4156">
        <v>40100000</v>
      </c>
      <c r="F4156" t="s">
        <v>55</v>
      </c>
      <c r="G4156" t="s">
        <v>728</v>
      </c>
      <c r="H4156" t="s">
        <v>729</v>
      </c>
      <c r="I4156">
        <v>159</v>
      </c>
      <c r="J4156">
        <v>20230602</v>
      </c>
      <c r="K4156" t="s">
        <v>1658</v>
      </c>
      <c r="L4156">
        <v>2329.4</v>
      </c>
      <c r="M4156">
        <v>0</v>
      </c>
      <c r="N4156" t="s">
        <v>117</v>
      </c>
      <c r="O4156">
        <v>20230602</v>
      </c>
    </row>
    <row r="4157" spans="1:15" x14ac:dyDescent="0.25">
      <c r="A4157" t="s">
        <v>124</v>
      </c>
      <c r="B4157" t="s">
        <v>125</v>
      </c>
      <c r="C4157">
        <v>1600004878</v>
      </c>
      <c r="D4157">
        <v>20230628</v>
      </c>
      <c r="E4157">
        <v>41100000</v>
      </c>
      <c r="F4157" t="s">
        <v>81</v>
      </c>
      <c r="G4157" t="s">
        <v>172</v>
      </c>
      <c r="H4157" t="s">
        <v>173</v>
      </c>
      <c r="I4157" t="s">
        <v>4853</v>
      </c>
      <c r="J4157">
        <v>20230628</v>
      </c>
      <c r="K4157" t="s">
        <v>4854</v>
      </c>
      <c r="L4157">
        <v>0</v>
      </c>
      <c r="M4157">
        <v>300</v>
      </c>
      <c r="N4157" t="s">
        <v>37</v>
      </c>
      <c r="O4157">
        <v>20230629</v>
      </c>
    </row>
    <row r="4158" spans="1:15" x14ac:dyDescent="0.25">
      <c r="A4158" t="s">
        <v>124</v>
      </c>
      <c r="B4158" t="s">
        <v>125</v>
      </c>
      <c r="C4158">
        <v>1600005821</v>
      </c>
      <c r="D4158">
        <v>20230731</v>
      </c>
      <c r="E4158">
        <v>40100000</v>
      </c>
      <c r="F4158" t="s">
        <v>55</v>
      </c>
      <c r="G4158" t="s">
        <v>4855</v>
      </c>
      <c r="H4158" t="s">
        <v>4856</v>
      </c>
      <c r="I4158">
        <v>2304070</v>
      </c>
      <c r="J4158">
        <v>20230731</v>
      </c>
      <c r="K4158" t="s">
        <v>4857</v>
      </c>
      <c r="L4158">
        <v>260</v>
      </c>
      <c r="M4158">
        <v>0</v>
      </c>
      <c r="N4158" t="s">
        <v>54</v>
      </c>
      <c r="O4158">
        <v>20230713</v>
      </c>
    </row>
    <row r="4159" spans="1:15" x14ac:dyDescent="0.25">
      <c r="A4159" t="s">
        <v>124</v>
      </c>
      <c r="B4159" t="s">
        <v>125</v>
      </c>
      <c r="C4159">
        <v>1600000630</v>
      </c>
      <c r="D4159">
        <v>20230420</v>
      </c>
      <c r="E4159">
        <v>51200006</v>
      </c>
      <c r="F4159" t="s">
        <v>44</v>
      </c>
      <c r="I4159" t="s">
        <v>4858</v>
      </c>
      <c r="J4159">
        <v>20230420</v>
      </c>
      <c r="K4159" t="s">
        <v>552</v>
      </c>
      <c r="L4159">
        <v>0</v>
      </c>
      <c r="M4159">
        <v>80000</v>
      </c>
    </row>
    <row r="4160" spans="1:15" x14ac:dyDescent="0.25">
      <c r="A4160" t="s">
        <v>124</v>
      </c>
      <c r="B4160" t="s">
        <v>125</v>
      </c>
      <c r="C4160">
        <v>1600002137</v>
      </c>
      <c r="D4160">
        <v>20230515</v>
      </c>
      <c r="E4160">
        <v>51200006</v>
      </c>
      <c r="F4160" t="s">
        <v>44</v>
      </c>
      <c r="I4160" t="s">
        <v>4859</v>
      </c>
      <c r="J4160">
        <v>20230515</v>
      </c>
      <c r="K4160" t="s">
        <v>1049</v>
      </c>
      <c r="L4160">
        <v>0</v>
      </c>
      <c r="M4160">
        <v>1780.8</v>
      </c>
    </row>
    <row r="4161" spans="1:15" x14ac:dyDescent="0.25">
      <c r="A4161" t="s">
        <v>124</v>
      </c>
      <c r="B4161" t="s">
        <v>125</v>
      </c>
      <c r="C4161">
        <v>1600009935</v>
      </c>
      <c r="D4161">
        <v>20231002</v>
      </c>
      <c r="E4161">
        <v>51200006</v>
      </c>
      <c r="F4161" t="s">
        <v>44</v>
      </c>
      <c r="I4161" t="s">
        <v>4425</v>
      </c>
      <c r="J4161">
        <v>20231002</v>
      </c>
      <c r="K4161" t="s">
        <v>1403</v>
      </c>
      <c r="L4161">
        <v>0</v>
      </c>
      <c r="M4161">
        <v>595.79999999999995</v>
      </c>
    </row>
    <row r="4162" spans="1:15" x14ac:dyDescent="0.25">
      <c r="A4162" t="s">
        <v>124</v>
      </c>
      <c r="B4162" t="s">
        <v>125</v>
      </c>
      <c r="C4162">
        <v>1600009611</v>
      </c>
      <c r="D4162">
        <v>20230925</v>
      </c>
      <c r="E4162">
        <v>43700002</v>
      </c>
      <c r="F4162" t="s">
        <v>104</v>
      </c>
      <c r="I4162" t="s">
        <v>3177</v>
      </c>
      <c r="J4162">
        <v>20230925</v>
      </c>
      <c r="K4162" t="s">
        <v>539</v>
      </c>
      <c r="L4162">
        <v>10640.83</v>
      </c>
      <c r="M4162">
        <v>0</v>
      </c>
      <c r="N4162" t="s">
        <v>80</v>
      </c>
      <c r="O4162">
        <v>20230928</v>
      </c>
    </row>
    <row r="4163" spans="1:15" x14ac:dyDescent="0.25">
      <c r="A4163" t="s">
        <v>124</v>
      </c>
      <c r="B4163" t="s">
        <v>125</v>
      </c>
      <c r="C4163">
        <v>1600007364</v>
      </c>
      <c r="D4163">
        <v>20230815</v>
      </c>
      <c r="E4163">
        <v>40100000</v>
      </c>
      <c r="F4163" t="s">
        <v>55</v>
      </c>
      <c r="G4163" t="s">
        <v>208</v>
      </c>
      <c r="H4163" t="s">
        <v>209</v>
      </c>
      <c r="I4163" t="s">
        <v>4860</v>
      </c>
      <c r="J4163">
        <v>20230815</v>
      </c>
      <c r="K4163" t="s">
        <v>788</v>
      </c>
      <c r="L4163">
        <v>1780.8</v>
      </c>
      <c r="M4163">
        <v>0</v>
      </c>
      <c r="N4163" t="s">
        <v>381</v>
      </c>
      <c r="O4163">
        <v>20230816</v>
      </c>
    </row>
    <row r="4164" spans="1:15" x14ac:dyDescent="0.25">
      <c r="A4164" t="s">
        <v>124</v>
      </c>
      <c r="B4164" t="s">
        <v>125</v>
      </c>
      <c r="C4164">
        <v>1600007646</v>
      </c>
      <c r="D4164">
        <v>20230817</v>
      </c>
      <c r="E4164">
        <v>51200006</v>
      </c>
      <c r="F4164" t="s">
        <v>44</v>
      </c>
      <c r="I4164" t="s">
        <v>4861</v>
      </c>
      <c r="J4164">
        <v>20230817</v>
      </c>
      <c r="K4164" t="s">
        <v>4862</v>
      </c>
      <c r="L4164">
        <v>0</v>
      </c>
      <c r="M4164">
        <v>2770.2</v>
      </c>
    </row>
    <row r="4165" spans="1:15" x14ac:dyDescent="0.25">
      <c r="A4165" t="s">
        <v>124</v>
      </c>
      <c r="B4165" t="s">
        <v>125</v>
      </c>
      <c r="C4165">
        <v>1600005386</v>
      </c>
      <c r="D4165">
        <v>20230731</v>
      </c>
      <c r="E4165">
        <v>51200006</v>
      </c>
      <c r="F4165" t="s">
        <v>44</v>
      </c>
      <c r="I4165" s="3">
        <v>45061</v>
      </c>
      <c r="J4165">
        <v>20230731</v>
      </c>
      <c r="K4165" t="s">
        <v>4863</v>
      </c>
      <c r="L4165">
        <v>0</v>
      </c>
      <c r="M4165">
        <v>1086</v>
      </c>
    </row>
    <row r="4166" spans="1:15" x14ac:dyDescent="0.25">
      <c r="A4166" t="s">
        <v>124</v>
      </c>
      <c r="B4166" t="s">
        <v>125</v>
      </c>
      <c r="C4166">
        <v>1600008857</v>
      </c>
      <c r="D4166">
        <v>20231002</v>
      </c>
      <c r="E4166">
        <v>51200006</v>
      </c>
      <c r="F4166" t="s">
        <v>44</v>
      </c>
      <c r="I4166">
        <v>231873</v>
      </c>
      <c r="J4166">
        <v>20231002</v>
      </c>
      <c r="K4166" t="s">
        <v>3782</v>
      </c>
      <c r="L4166">
        <v>0</v>
      </c>
      <c r="M4166">
        <v>1694.33</v>
      </c>
    </row>
    <row r="4167" spans="1:15" x14ac:dyDescent="0.25">
      <c r="A4167" t="s">
        <v>124</v>
      </c>
      <c r="B4167" t="s">
        <v>125</v>
      </c>
      <c r="C4167">
        <v>1600011204</v>
      </c>
      <c r="D4167">
        <v>20231020</v>
      </c>
      <c r="E4167">
        <v>40100000</v>
      </c>
      <c r="F4167" t="s">
        <v>55</v>
      </c>
      <c r="G4167" t="s">
        <v>178</v>
      </c>
      <c r="H4167" t="s">
        <v>179</v>
      </c>
      <c r="I4167">
        <v>110230034</v>
      </c>
      <c r="J4167">
        <v>20231020</v>
      </c>
      <c r="K4167" t="s">
        <v>344</v>
      </c>
      <c r="L4167">
        <v>1673.6</v>
      </c>
      <c r="M4167">
        <v>0</v>
      </c>
      <c r="N4167" t="s">
        <v>3473</v>
      </c>
      <c r="O4167">
        <v>20231023</v>
      </c>
    </row>
    <row r="4168" spans="1:15" x14ac:dyDescent="0.25">
      <c r="A4168" t="s">
        <v>124</v>
      </c>
      <c r="B4168" t="s">
        <v>125</v>
      </c>
      <c r="C4168">
        <v>1600004876</v>
      </c>
      <c r="D4168">
        <v>20230628</v>
      </c>
      <c r="E4168">
        <v>41100000</v>
      </c>
      <c r="F4168" t="s">
        <v>81</v>
      </c>
      <c r="G4168" t="s">
        <v>702</v>
      </c>
      <c r="H4168" t="s">
        <v>703</v>
      </c>
      <c r="I4168" t="s">
        <v>3577</v>
      </c>
      <c r="J4168">
        <v>20230628</v>
      </c>
      <c r="K4168" t="s">
        <v>1090</v>
      </c>
      <c r="L4168">
        <v>0</v>
      </c>
      <c r="M4168">
        <v>62376.06</v>
      </c>
      <c r="N4168" t="s">
        <v>27</v>
      </c>
      <c r="O4168">
        <v>20230629</v>
      </c>
    </row>
    <row r="4169" spans="1:15" x14ac:dyDescent="0.25">
      <c r="A4169" t="s">
        <v>124</v>
      </c>
      <c r="B4169" t="s">
        <v>125</v>
      </c>
      <c r="C4169">
        <v>1600010294</v>
      </c>
      <c r="D4169">
        <v>20231013</v>
      </c>
      <c r="E4169">
        <v>40100000</v>
      </c>
      <c r="F4169" t="s">
        <v>55</v>
      </c>
      <c r="G4169" t="s">
        <v>838</v>
      </c>
      <c r="H4169" t="s">
        <v>839</v>
      </c>
      <c r="I4169" t="s">
        <v>2357</v>
      </c>
      <c r="J4169">
        <v>20231013</v>
      </c>
      <c r="K4169" t="s">
        <v>2358</v>
      </c>
      <c r="L4169">
        <v>2411.71</v>
      </c>
      <c r="M4169">
        <v>0</v>
      </c>
      <c r="N4169" t="s">
        <v>27</v>
      </c>
      <c r="O4169">
        <v>20231006</v>
      </c>
    </row>
    <row r="4170" spans="1:15" x14ac:dyDescent="0.25">
      <c r="A4170" t="s">
        <v>124</v>
      </c>
      <c r="B4170" t="s">
        <v>125</v>
      </c>
      <c r="C4170">
        <v>1600000360</v>
      </c>
      <c r="D4170">
        <v>20230411</v>
      </c>
      <c r="E4170">
        <v>51200006</v>
      </c>
      <c r="F4170" t="s">
        <v>44</v>
      </c>
      <c r="I4170" t="s">
        <v>4864</v>
      </c>
      <c r="J4170">
        <v>20230411</v>
      </c>
      <c r="K4170" t="s">
        <v>1169</v>
      </c>
      <c r="L4170">
        <v>432</v>
      </c>
      <c r="M4170">
        <v>0</v>
      </c>
    </row>
    <row r="4171" spans="1:15" x14ac:dyDescent="0.25">
      <c r="A4171" t="s">
        <v>124</v>
      </c>
      <c r="B4171" t="s">
        <v>125</v>
      </c>
      <c r="C4171">
        <v>1600001718</v>
      </c>
      <c r="D4171">
        <v>20230509</v>
      </c>
      <c r="E4171">
        <v>40100000</v>
      </c>
      <c r="F4171" t="s">
        <v>55</v>
      </c>
      <c r="G4171" t="s">
        <v>178</v>
      </c>
      <c r="H4171" t="s">
        <v>179</v>
      </c>
      <c r="I4171">
        <v>105230030</v>
      </c>
      <c r="J4171">
        <v>20230509</v>
      </c>
      <c r="K4171" t="s">
        <v>990</v>
      </c>
      <c r="L4171">
        <v>1889.56</v>
      </c>
      <c r="M4171">
        <v>0</v>
      </c>
      <c r="N4171" t="s">
        <v>2020</v>
      </c>
      <c r="O4171">
        <v>20230510</v>
      </c>
    </row>
    <row r="4172" spans="1:15" x14ac:dyDescent="0.25">
      <c r="A4172" t="s">
        <v>124</v>
      </c>
      <c r="B4172" t="s">
        <v>125</v>
      </c>
      <c r="C4172">
        <v>1600002032</v>
      </c>
      <c r="D4172">
        <v>20230511</v>
      </c>
      <c r="E4172">
        <v>51200006</v>
      </c>
      <c r="F4172" t="s">
        <v>44</v>
      </c>
      <c r="I4172" t="s">
        <v>4865</v>
      </c>
      <c r="J4172">
        <v>20230511</v>
      </c>
      <c r="K4172" t="s">
        <v>4866</v>
      </c>
      <c r="L4172">
        <v>1056</v>
      </c>
      <c r="M4172">
        <v>0</v>
      </c>
    </row>
    <row r="4173" spans="1:15" x14ac:dyDescent="0.25">
      <c r="A4173" t="s">
        <v>124</v>
      </c>
      <c r="B4173" t="s">
        <v>125</v>
      </c>
      <c r="C4173">
        <v>1600010872</v>
      </c>
      <c r="D4173">
        <v>20231013</v>
      </c>
      <c r="E4173">
        <v>41100000</v>
      </c>
      <c r="F4173" t="s">
        <v>81</v>
      </c>
      <c r="G4173" t="s">
        <v>4867</v>
      </c>
      <c r="H4173" t="s">
        <v>4868</v>
      </c>
      <c r="I4173" t="s">
        <v>3304</v>
      </c>
      <c r="J4173">
        <v>20231013</v>
      </c>
      <c r="K4173" t="s">
        <v>3305</v>
      </c>
      <c r="L4173">
        <v>0</v>
      </c>
      <c r="M4173">
        <v>612</v>
      </c>
      <c r="N4173" t="s">
        <v>54</v>
      </c>
      <c r="O4173">
        <v>20231016</v>
      </c>
    </row>
    <row r="4174" spans="1:15" x14ac:dyDescent="0.25">
      <c r="A4174" t="s">
        <v>124</v>
      </c>
      <c r="B4174" t="s">
        <v>125</v>
      </c>
      <c r="C4174">
        <v>1600003579</v>
      </c>
      <c r="D4174">
        <v>20230609</v>
      </c>
      <c r="E4174">
        <v>40100000</v>
      </c>
      <c r="F4174" t="s">
        <v>55</v>
      </c>
      <c r="G4174" t="s">
        <v>2859</v>
      </c>
      <c r="H4174" t="s">
        <v>2860</v>
      </c>
      <c r="I4174">
        <v>23041228</v>
      </c>
      <c r="J4174">
        <v>20230609</v>
      </c>
      <c r="K4174" t="s">
        <v>4869</v>
      </c>
      <c r="L4174">
        <v>420.44</v>
      </c>
      <c r="M4174">
        <v>0</v>
      </c>
      <c r="N4174" t="s">
        <v>83</v>
      </c>
      <c r="O4174">
        <v>20230609</v>
      </c>
    </row>
    <row r="4175" spans="1:15" x14ac:dyDescent="0.25">
      <c r="A4175" t="s">
        <v>124</v>
      </c>
      <c r="B4175" t="s">
        <v>125</v>
      </c>
      <c r="C4175">
        <v>1600011434</v>
      </c>
      <c r="D4175">
        <v>20231031</v>
      </c>
      <c r="E4175">
        <v>41100000</v>
      </c>
      <c r="F4175" t="s">
        <v>81</v>
      </c>
      <c r="G4175" t="s">
        <v>3013</v>
      </c>
      <c r="H4175" t="s">
        <v>3014</v>
      </c>
      <c r="I4175" t="s">
        <v>486</v>
      </c>
      <c r="J4175">
        <v>20231031</v>
      </c>
      <c r="K4175" t="s">
        <v>487</v>
      </c>
      <c r="L4175">
        <v>0</v>
      </c>
      <c r="M4175">
        <v>1498.2</v>
      </c>
      <c r="N4175" t="s">
        <v>766</v>
      </c>
      <c r="O4175">
        <v>20231102</v>
      </c>
    </row>
    <row r="4176" spans="1:15" x14ac:dyDescent="0.25">
      <c r="A4176" t="s">
        <v>124</v>
      </c>
      <c r="B4176" t="s">
        <v>125</v>
      </c>
      <c r="C4176">
        <v>1600001563</v>
      </c>
      <c r="D4176">
        <v>20230503</v>
      </c>
      <c r="E4176">
        <v>51200006</v>
      </c>
      <c r="F4176" t="s">
        <v>44</v>
      </c>
      <c r="I4176" t="s">
        <v>4870</v>
      </c>
      <c r="J4176">
        <v>20230503</v>
      </c>
      <c r="K4176" t="s">
        <v>4871</v>
      </c>
      <c r="L4176">
        <v>462</v>
      </c>
      <c r="M4176">
        <v>0</v>
      </c>
    </row>
    <row r="4177" spans="1:15" x14ac:dyDescent="0.25">
      <c r="A4177" t="s">
        <v>124</v>
      </c>
      <c r="B4177" t="s">
        <v>125</v>
      </c>
      <c r="C4177">
        <v>1600006012</v>
      </c>
      <c r="D4177">
        <v>20230728</v>
      </c>
      <c r="E4177">
        <v>51200006</v>
      </c>
      <c r="F4177" t="s">
        <v>44</v>
      </c>
      <c r="I4177" t="s">
        <v>4872</v>
      </c>
      <c r="J4177">
        <v>20230728</v>
      </c>
      <c r="K4177" t="s">
        <v>315</v>
      </c>
      <c r="L4177">
        <v>0</v>
      </c>
      <c r="M4177">
        <v>5050</v>
      </c>
    </row>
    <row r="4178" spans="1:15" x14ac:dyDescent="0.25">
      <c r="A4178" t="s">
        <v>124</v>
      </c>
      <c r="B4178" t="s">
        <v>125</v>
      </c>
      <c r="C4178">
        <v>1600008102</v>
      </c>
      <c r="D4178">
        <v>20230828</v>
      </c>
      <c r="E4178">
        <v>51200006</v>
      </c>
      <c r="F4178" t="s">
        <v>44</v>
      </c>
      <c r="I4178" t="s">
        <v>4873</v>
      </c>
      <c r="J4178">
        <v>20230828</v>
      </c>
      <c r="K4178" t="s">
        <v>4771</v>
      </c>
      <c r="L4178">
        <v>0</v>
      </c>
      <c r="M4178">
        <v>1350.55</v>
      </c>
    </row>
    <row r="4179" spans="1:15" x14ac:dyDescent="0.25">
      <c r="A4179" t="s">
        <v>124</v>
      </c>
      <c r="B4179" t="s">
        <v>125</v>
      </c>
      <c r="C4179">
        <v>1600008419</v>
      </c>
      <c r="D4179">
        <v>20230901</v>
      </c>
      <c r="E4179">
        <v>40100000</v>
      </c>
      <c r="F4179" t="s">
        <v>55</v>
      </c>
      <c r="G4179" t="s">
        <v>139</v>
      </c>
      <c r="H4179" t="s">
        <v>140</v>
      </c>
      <c r="I4179" t="s">
        <v>3983</v>
      </c>
      <c r="J4179">
        <v>20230901</v>
      </c>
      <c r="K4179" t="s">
        <v>286</v>
      </c>
      <c r="L4179">
        <v>29.99</v>
      </c>
      <c r="M4179">
        <v>0</v>
      </c>
    </row>
    <row r="4180" spans="1:15" x14ac:dyDescent="0.25">
      <c r="A4180" t="s">
        <v>124</v>
      </c>
      <c r="B4180" t="s">
        <v>125</v>
      </c>
      <c r="C4180">
        <v>1600008371</v>
      </c>
      <c r="D4180">
        <v>20230831</v>
      </c>
      <c r="E4180">
        <v>41100000</v>
      </c>
      <c r="F4180" t="s">
        <v>81</v>
      </c>
      <c r="G4180" t="s">
        <v>281</v>
      </c>
      <c r="H4180" t="s">
        <v>282</v>
      </c>
      <c r="I4180" t="s">
        <v>2002</v>
      </c>
      <c r="J4180">
        <v>20230831</v>
      </c>
      <c r="K4180" t="s">
        <v>2003</v>
      </c>
      <c r="L4180">
        <v>0</v>
      </c>
      <c r="M4180">
        <v>390</v>
      </c>
      <c r="N4180" t="s">
        <v>27</v>
      </c>
      <c r="O4180">
        <v>20230901</v>
      </c>
    </row>
    <row r="4181" spans="1:15" x14ac:dyDescent="0.25">
      <c r="A4181" t="s">
        <v>124</v>
      </c>
      <c r="B4181" t="s">
        <v>125</v>
      </c>
      <c r="C4181">
        <v>1600004946</v>
      </c>
      <c r="D4181">
        <v>20230701</v>
      </c>
      <c r="E4181">
        <v>40100000</v>
      </c>
      <c r="F4181" t="s">
        <v>55</v>
      </c>
      <c r="G4181" t="s">
        <v>1187</v>
      </c>
      <c r="H4181" t="s">
        <v>1188</v>
      </c>
      <c r="I4181">
        <v>5000036</v>
      </c>
      <c r="J4181">
        <v>20230701</v>
      </c>
      <c r="K4181" t="s">
        <v>395</v>
      </c>
      <c r="L4181">
        <v>426.84</v>
      </c>
      <c r="M4181">
        <v>0</v>
      </c>
      <c r="N4181" t="s">
        <v>27</v>
      </c>
      <c r="O4181">
        <v>20230703</v>
      </c>
    </row>
    <row r="4182" spans="1:15" x14ac:dyDescent="0.25">
      <c r="A4182" t="s">
        <v>124</v>
      </c>
      <c r="B4182" t="s">
        <v>125</v>
      </c>
      <c r="C4182">
        <v>1600007300</v>
      </c>
      <c r="D4182">
        <v>20230811</v>
      </c>
      <c r="E4182">
        <v>51200006</v>
      </c>
      <c r="F4182" t="s">
        <v>44</v>
      </c>
      <c r="I4182" t="s">
        <v>2438</v>
      </c>
      <c r="J4182">
        <v>20230811</v>
      </c>
      <c r="K4182" t="s">
        <v>2439</v>
      </c>
      <c r="L4182">
        <v>0</v>
      </c>
      <c r="M4182">
        <v>529.87</v>
      </c>
    </row>
    <row r="4183" spans="1:15" x14ac:dyDescent="0.25">
      <c r="A4183" t="s">
        <v>124</v>
      </c>
      <c r="B4183" t="s">
        <v>125</v>
      </c>
      <c r="C4183">
        <v>1600008514</v>
      </c>
      <c r="D4183">
        <v>20230904</v>
      </c>
      <c r="E4183">
        <v>40100000</v>
      </c>
      <c r="F4183" t="s">
        <v>55</v>
      </c>
      <c r="G4183" t="s">
        <v>144</v>
      </c>
      <c r="H4183" t="s">
        <v>145</v>
      </c>
      <c r="I4183">
        <v>109230060</v>
      </c>
      <c r="J4183">
        <v>20230904</v>
      </c>
      <c r="K4183" t="s">
        <v>518</v>
      </c>
      <c r="L4183">
        <v>575.52</v>
      </c>
      <c r="M4183">
        <v>0</v>
      </c>
      <c r="N4183" t="s">
        <v>4744</v>
      </c>
      <c r="O4183">
        <v>20230905</v>
      </c>
    </row>
    <row r="4184" spans="1:15" x14ac:dyDescent="0.25">
      <c r="A4184" t="s">
        <v>124</v>
      </c>
      <c r="B4184" t="s">
        <v>125</v>
      </c>
      <c r="C4184">
        <v>1600008531</v>
      </c>
      <c r="D4184">
        <v>20230905</v>
      </c>
      <c r="E4184">
        <v>51200006</v>
      </c>
      <c r="F4184" t="s">
        <v>44</v>
      </c>
      <c r="I4184">
        <v>109230096</v>
      </c>
      <c r="J4184">
        <v>20230905</v>
      </c>
      <c r="K4184" t="s">
        <v>165</v>
      </c>
      <c r="L4184">
        <v>0</v>
      </c>
      <c r="M4184">
        <v>2069.2600000000002</v>
      </c>
    </row>
    <row r="4185" spans="1:15" x14ac:dyDescent="0.25">
      <c r="A4185" t="s">
        <v>124</v>
      </c>
      <c r="B4185" t="s">
        <v>125</v>
      </c>
      <c r="C4185">
        <v>1600004880</v>
      </c>
      <c r="D4185">
        <v>20230628</v>
      </c>
      <c r="E4185">
        <v>40100000</v>
      </c>
      <c r="F4185" t="s">
        <v>55</v>
      </c>
      <c r="G4185" t="s">
        <v>3876</v>
      </c>
      <c r="H4185" t="s">
        <v>3877</v>
      </c>
      <c r="I4185" t="s">
        <v>4874</v>
      </c>
      <c r="J4185">
        <v>20230628</v>
      </c>
      <c r="K4185" t="s">
        <v>4875</v>
      </c>
      <c r="L4185">
        <v>0</v>
      </c>
      <c r="M4185">
        <v>91.2</v>
      </c>
      <c r="N4185" t="s">
        <v>54</v>
      </c>
      <c r="O4185">
        <v>20230629</v>
      </c>
    </row>
    <row r="4186" spans="1:15" x14ac:dyDescent="0.25">
      <c r="A4186" t="s">
        <v>124</v>
      </c>
      <c r="B4186" t="s">
        <v>125</v>
      </c>
      <c r="C4186">
        <v>1600000673</v>
      </c>
      <c r="D4186">
        <v>20230421</v>
      </c>
      <c r="E4186">
        <v>40100000</v>
      </c>
      <c r="F4186" t="s">
        <v>55</v>
      </c>
      <c r="G4186" t="s">
        <v>178</v>
      </c>
      <c r="H4186" t="s">
        <v>179</v>
      </c>
      <c r="I4186">
        <v>104230049</v>
      </c>
      <c r="J4186">
        <v>20230421</v>
      </c>
      <c r="K4186" t="s">
        <v>4572</v>
      </c>
      <c r="L4186">
        <v>1777.86</v>
      </c>
      <c r="M4186">
        <v>0</v>
      </c>
      <c r="N4186" t="s">
        <v>1978</v>
      </c>
      <c r="O4186">
        <v>20230427</v>
      </c>
    </row>
    <row r="4187" spans="1:15" x14ac:dyDescent="0.25">
      <c r="A4187" t="s">
        <v>124</v>
      </c>
      <c r="B4187" t="s">
        <v>125</v>
      </c>
      <c r="C4187">
        <v>1600004509</v>
      </c>
      <c r="D4187">
        <v>20230621</v>
      </c>
      <c r="E4187">
        <v>40100000</v>
      </c>
      <c r="F4187" t="s">
        <v>55</v>
      </c>
      <c r="G4187" t="s">
        <v>139</v>
      </c>
      <c r="H4187" t="s">
        <v>140</v>
      </c>
      <c r="I4187" t="s">
        <v>822</v>
      </c>
      <c r="J4187">
        <v>20230621</v>
      </c>
      <c r="K4187" t="e">
        <f>-CREDIT COOPERATIF CB global ecommerc</f>
        <v>#NAME?</v>
      </c>
      <c r="L4187">
        <v>69.19</v>
      </c>
      <c r="M4187">
        <v>0</v>
      </c>
      <c r="N4187" t="s">
        <v>2189</v>
      </c>
      <c r="O4187">
        <v>20230731</v>
      </c>
    </row>
    <row r="4188" spans="1:15" x14ac:dyDescent="0.25">
      <c r="A4188" t="s">
        <v>124</v>
      </c>
      <c r="B4188" t="s">
        <v>125</v>
      </c>
      <c r="C4188">
        <v>1600009827</v>
      </c>
      <c r="D4188">
        <v>20230929</v>
      </c>
      <c r="E4188">
        <v>40100000</v>
      </c>
      <c r="F4188" t="s">
        <v>55</v>
      </c>
      <c r="G4188" t="s">
        <v>1071</v>
      </c>
      <c r="H4188" t="s">
        <v>1072</v>
      </c>
      <c r="I4188">
        <v>135</v>
      </c>
      <c r="J4188">
        <v>20230929</v>
      </c>
      <c r="K4188" t="s">
        <v>4876</v>
      </c>
      <c r="L4188">
        <v>20384.400000000001</v>
      </c>
      <c r="M4188">
        <v>0</v>
      </c>
      <c r="N4188" t="s">
        <v>34</v>
      </c>
      <c r="O4188">
        <v>20230929</v>
      </c>
    </row>
    <row r="4189" spans="1:15" x14ac:dyDescent="0.25">
      <c r="A4189" t="s">
        <v>124</v>
      </c>
      <c r="B4189" t="s">
        <v>125</v>
      </c>
      <c r="C4189">
        <v>1600009970</v>
      </c>
      <c r="D4189">
        <v>20231003</v>
      </c>
      <c r="E4189">
        <v>51200006</v>
      </c>
      <c r="F4189" t="s">
        <v>44</v>
      </c>
      <c r="I4189">
        <v>8000040</v>
      </c>
      <c r="J4189">
        <v>20231003</v>
      </c>
      <c r="K4189" t="s">
        <v>4877</v>
      </c>
      <c r="L4189">
        <v>0</v>
      </c>
      <c r="M4189">
        <v>1275.5999999999999</v>
      </c>
    </row>
    <row r="4190" spans="1:15" x14ac:dyDescent="0.25">
      <c r="A4190" t="s">
        <v>124</v>
      </c>
      <c r="B4190" t="s">
        <v>125</v>
      </c>
      <c r="C4190">
        <v>1600008885</v>
      </c>
      <c r="D4190">
        <v>20230915</v>
      </c>
      <c r="E4190">
        <v>40100000</v>
      </c>
      <c r="F4190" t="s">
        <v>55</v>
      </c>
      <c r="G4190" t="s">
        <v>288</v>
      </c>
      <c r="H4190" t="s">
        <v>289</v>
      </c>
      <c r="I4190" t="s">
        <v>3706</v>
      </c>
      <c r="J4190">
        <v>20230915</v>
      </c>
      <c r="K4190" t="s">
        <v>1518</v>
      </c>
      <c r="L4190">
        <v>2516.4</v>
      </c>
      <c r="M4190">
        <v>0</v>
      </c>
      <c r="N4190" t="s">
        <v>701</v>
      </c>
      <c r="O4190">
        <v>20230918</v>
      </c>
    </row>
    <row r="4191" spans="1:15" x14ac:dyDescent="0.25">
      <c r="A4191" t="s">
        <v>124</v>
      </c>
      <c r="B4191" t="s">
        <v>125</v>
      </c>
      <c r="C4191">
        <v>1600000203</v>
      </c>
      <c r="D4191">
        <v>20230403</v>
      </c>
      <c r="E4191">
        <v>40100000</v>
      </c>
      <c r="F4191" t="s">
        <v>55</v>
      </c>
      <c r="G4191" t="s">
        <v>139</v>
      </c>
      <c r="H4191" t="s">
        <v>140</v>
      </c>
      <c r="I4191" t="s">
        <v>4878</v>
      </c>
      <c r="J4191">
        <v>20230403</v>
      </c>
      <c r="K4191" t="s">
        <v>1015</v>
      </c>
      <c r="L4191">
        <v>25</v>
      </c>
      <c r="M4191">
        <v>0</v>
      </c>
      <c r="N4191" t="s">
        <v>136</v>
      </c>
      <c r="O4191">
        <v>20230425</v>
      </c>
    </row>
    <row r="4192" spans="1:15" x14ac:dyDescent="0.25">
      <c r="A4192" t="s">
        <v>124</v>
      </c>
      <c r="B4192" t="s">
        <v>125</v>
      </c>
      <c r="C4192">
        <v>1600008364</v>
      </c>
      <c r="D4192">
        <v>20230901</v>
      </c>
      <c r="E4192">
        <v>51200006</v>
      </c>
      <c r="F4192" t="s">
        <v>44</v>
      </c>
      <c r="I4192" t="s">
        <v>4879</v>
      </c>
      <c r="J4192">
        <v>20230901</v>
      </c>
      <c r="K4192" t="s">
        <v>4880</v>
      </c>
      <c r="L4192">
        <v>0</v>
      </c>
      <c r="M4192">
        <v>247.01</v>
      </c>
    </row>
    <row r="4193" spans="1:15" x14ac:dyDescent="0.25">
      <c r="A4193" t="s">
        <v>124</v>
      </c>
      <c r="B4193" t="s">
        <v>125</v>
      </c>
      <c r="C4193">
        <v>1600011218</v>
      </c>
      <c r="D4193">
        <v>20231021</v>
      </c>
      <c r="E4193">
        <v>40100000</v>
      </c>
      <c r="F4193" t="s">
        <v>55</v>
      </c>
      <c r="G4193" t="s">
        <v>139</v>
      </c>
      <c r="H4193" t="s">
        <v>140</v>
      </c>
      <c r="I4193" t="s">
        <v>2634</v>
      </c>
      <c r="J4193">
        <v>20231021</v>
      </c>
      <c r="K4193" t="e">
        <f>-CREDIT COOPERATIF CB Vistaprint</f>
        <v>#NAME?</v>
      </c>
      <c r="L4193">
        <v>211.1</v>
      </c>
      <c r="M4193">
        <v>0</v>
      </c>
    </row>
    <row r="4194" spans="1:15" x14ac:dyDescent="0.25">
      <c r="A4194" t="s">
        <v>124</v>
      </c>
      <c r="B4194" t="s">
        <v>125</v>
      </c>
      <c r="C4194">
        <v>1600007953</v>
      </c>
      <c r="D4194">
        <v>20230821</v>
      </c>
      <c r="E4194">
        <v>51200006</v>
      </c>
      <c r="F4194" t="s">
        <v>44</v>
      </c>
      <c r="I4194" t="s">
        <v>2612</v>
      </c>
      <c r="J4194">
        <v>20230821</v>
      </c>
      <c r="K4194" t="s">
        <v>2613</v>
      </c>
      <c r="L4194">
        <v>342</v>
      </c>
      <c r="M4194">
        <v>0</v>
      </c>
    </row>
    <row r="4195" spans="1:15" x14ac:dyDescent="0.25">
      <c r="A4195" t="s">
        <v>124</v>
      </c>
      <c r="B4195" t="s">
        <v>125</v>
      </c>
      <c r="C4195">
        <v>1600003732</v>
      </c>
      <c r="D4195">
        <v>20230615</v>
      </c>
      <c r="E4195">
        <v>40100000</v>
      </c>
      <c r="F4195" t="s">
        <v>55</v>
      </c>
      <c r="G4195" t="s">
        <v>208</v>
      </c>
      <c r="H4195" t="s">
        <v>209</v>
      </c>
      <c r="I4195" t="s">
        <v>4881</v>
      </c>
      <c r="J4195">
        <v>20230615</v>
      </c>
      <c r="K4195" t="s">
        <v>873</v>
      </c>
      <c r="L4195">
        <v>1780.8</v>
      </c>
      <c r="M4195">
        <v>0</v>
      </c>
      <c r="N4195" t="s">
        <v>454</v>
      </c>
      <c r="O4195">
        <v>20230616</v>
      </c>
    </row>
    <row r="4196" spans="1:15" x14ac:dyDescent="0.25">
      <c r="A4196" t="s">
        <v>124</v>
      </c>
      <c r="B4196" t="s">
        <v>125</v>
      </c>
      <c r="C4196">
        <v>1600000387</v>
      </c>
      <c r="D4196">
        <v>20230412</v>
      </c>
      <c r="E4196">
        <v>41100000</v>
      </c>
      <c r="F4196" t="s">
        <v>81</v>
      </c>
      <c r="G4196" t="s">
        <v>4882</v>
      </c>
      <c r="H4196" t="s">
        <v>4883</v>
      </c>
      <c r="I4196" t="s">
        <v>2452</v>
      </c>
      <c r="J4196">
        <v>20230412</v>
      </c>
      <c r="K4196" t="s">
        <v>2453</v>
      </c>
      <c r="L4196">
        <v>0</v>
      </c>
      <c r="M4196">
        <v>612.70000000000005</v>
      </c>
      <c r="N4196" t="s">
        <v>54</v>
      </c>
      <c r="O4196">
        <v>20230502</v>
      </c>
    </row>
    <row r="4197" spans="1:15" x14ac:dyDescent="0.25">
      <c r="A4197" t="s">
        <v>124</v>
      </c>
      <c r="B4197" t="s">
        <v>125</v>
      </c>
      <c r="C4197">
        <v>1600010191</v>
      </c>
      <c r="D4197">
        <v>20231004</v>
      </c>
      <c r="E4197">
        <v>51200006</v>
      </c>
      <c r="F4197" t="s">
        <v>44</v>
      </c>
      <c r="I4197" t="s">
        <v>4081</v>
      </c>
      <c r="J4197">
        <v>20231004</v>
      </c>
      <c r="K4197" t="s">
        <v>4082</v>
      </c>
      <c r="L4197">
        <v>684</v>
      </c>
      <c r="M4197">
        <v>0</v>
      </c>
    </row>
    <row r="4198" spans="1:15" x14ac:dyDescent="0.25">
      <c r="A4198" t="s">
        <v>124</v>
      </c>
      <c r="B4198" t="s">
        <v>125</v>
      </c>
      <c r="C4198">
        <v>1600005319</v>
      </c>
      <c r="D4198">
        <v>20230705</v>
      </c>
      <c r="E4198">
        <v>41100000</v>
      </c>
      <c r="F4198" t="s">
        <v>81</v>
      </c>
      <c r="G4198" t="s">
        <v>702</v>
      </c>
      <c r="H4198" t="s">
        <v>703</v>
      </c>
      <c r="I4198" t="s">
        <v>1089</v>
      </c>
      <c r="J4198">
        <v>20230705</v>
      </c>
      <c r="K4198" t="s">
        <v>1090</v>
      </c>
      <c r="L4198">
        <v>0</v>
      </c>
      <c r="M4198">
        <v>3927.97</v>
      </c>
      <c r="N4198" t="s">
        <v>446</v>
      </c>
      <c r="O4198">
        <v>20230706</v>
      </c>
    </row>
    <row r="4199" spans="1:15" x14ac:dyDescent="0.25">
      <c r="A4199" t="s">
        <v>124</v>
      </c>
      <c r="B4199" t="s">
        <v>125</v>
      </c>
      <c r="C4199">
        <v>1600005294</v>
      </c>
      <c r="D4199">
        <v>20230705</v>
      </c>
      <c r="E4199">
        <v>51200006</v>
      </c>
      <c r="F4199" t="s">
        <v>44</v>
      </c>
      <c r="I4199">
        <v>107230094</v>
      </c>
      <c r="J4199">
        <v>20230705</v>
      </c>
      <c r="K4199" t="s">
        <v>1710</v>
      </c>
      <c r="L4199">
        <v>0</v>
      </c>
      <c r="M4199">
        <v>2069.2600000000002</v>
      </c>
    </row>
    <row r="4200" spans="1:15" x14ac:dyDescent="0.25">
      <c r="A4200" t="s">
        <v>124</v>
      </c>
      <c r="B4200" t="s">
        <v>125</v>
      </c>
      <c r="C4200">
        <v>1600010871</v>
      </c>
      <c r="D4200">
        <v>20231012</v>
      </c>
      <c r="E4200">
        <v>46799996</v>
      </c>
      <c r="F4200" t="s">
        <v>67</v>
      </c>
      <c r="I4200" t="s">
        <v>4884</v>
      </c>
      <c r="J4200">
        <v>20231012</v>
      </c>
      <c r="K4200" t="s">
        <v>190</v>
      </c>
      <c r="L4200">
        <v>0</v>
      </c>
      <c r="M4200">
        <v>200000</v>
      </c>
    </row>
    <row r="4201" spans="1:15" x14ac:dyDescent="0.25">
      <c r="A4201" t="s">
        <v>124</v>
      </c>
      <c r="B4201" t="s">
        <v>125</v>
      </c>
      <c r="C4201">
        <v>1600003630</v>
      </c>
      <c r="D4201">
        <v>20230610</v>
      </c>
      <c r="E4201">
        <v>40100000</v>
      </c>
      <c r="F4201" t="s">
        <v>55</v>
      </c>
      <c r="G4201" t="s">
        <v>139</v>
      </c>
      <c r="H4201" t="s">
        <v>140</v>
      </c>
      <c r="I4201" t="s">
        <v>4523</v>
      </c>
      <c r="J4201">
        <v>20230610</v>
      </c>
      <c r="K4201" t="s">
        <v>2497</v>
      </c>
      <c r="L4201">
        <v>122</v>
      </c>
      <c r="M4201">
        <v>0</v>
      </c>
    </row>
    <row r="4202" spans="1:15" x14ac:dyDescent="0.25">
      <c r="A4202" t="s">
        <v>124</v>
      </c>
      <c r="B4202" t="s">
        <v>125</v>
      </c>
      <c r="C4202">
        <v>1600002291</v>
      </c>
      <c r="D4202">
        <v>20230516</v>
      </c>
      <c r="E4202">
        <v>51200006</v>
      </c>
      <c r="F4202" t="s">
        <v>44</v>
      </c>
      <c r="I4202" t="s">
        <v>4433</v>
      </c>
      <c r="J4202">
        <v>20230516</v>
      </c>
      <c r="K4202" t="s">
        <v>4434</v>
      </c>
      <c r="L4202">
        <v>252</v>
      </c>
      <c r="M4202">
        <v>0</v>
      </c>
    </row>
    <row r="4203" spans="1:15" x14ac:dyDescent="0.25">
      <c r="A4203" t="s">
        <v>124</v>
      </c>
      <c r="B4203" t="s">
        <v>125</v>
      </c>
      <c r="C4203">
        <v>1600009828</v>
      </c>
      <c r="D4203">
        <v>20230929</v>
      </c>
      <c r="E4203">
        <v>51200006</v>
      </c>
      <c r="F4203" t="s">
        <v>44</v>
      </c>
      <c r="I4203" t="s">
        <v>3813</v>
      </c>
      <c r="J4203">
        <v>20230929</v>
      </c>
      <c r="K4203" t="s">
        <v>3814</v>
      </c>
      <c r="L4203">
        <v>0</v>
      </c>
      <c r="M4203">
        <v>744</v>
      </c>
    </row>
    <row r="4204" spans="1:15" x14ac:dyDescent="0.25">
      <c r="A4204" t="s">
        <v>124</v>
      </c>
      <c r="B4204" t="s">
        <v>125</v>
      </c>
      <c r="C4204">
        <v>1600005295</v>
      </c>
      <c r="D4204">
        <v>20230705</v>
      </c>
      <c r="E4204">
        <v>51200006</v>
      </c>
      <c r="F4204" t="s">
        <v>44</v>
      </c>
      <c r="I4204">
        <v>107230093</v>
      </c>
      <c r="J4204">
        <v>20230705</v>
      </c>
      <c r="K4204" t="s">
        <v>165</v>
      </c>
      <c r="L4204">
        <v>0</v>
      </c>
      <c r="M4204">
        <v>2069.2600000000002</v>
      </c>
    </row>
    <row r="4205" spans="1:15" x14ac:dyDescent="0.25">
      <c r="A4205" t="s">
        <v>124</v>
      </c>
      <c r="B4205" t="s">
        <v>125</v>
      </c>
      <c r="C4205">
        <v>1600001143</v>
      </c>
      <c r="D4205">
        <v>20230428</v>
      </c>
      <c r="E4205">
        <v>51200006</v>
      </c>
      <c r="F4205" t="s">
        <v>44</v>
      </c>
      <c r="I4205" t="s">
        <v>4885</v>
      </c>
      <c r="J4205">
        <v>20230428</v>
      </c>
      <c r="K4205" t="s">
        <v>4886</v>
      </c>
      <c r="L4205">
        <v>1152</v>
      </c>
      <c r="M4205">
        <v>0</v>
      </c>
    </row>
    <row r="4206" spans="1:15" x14ac:dyDescent="0.25">
      <c r="A4206" t="s">
        <v>124</v>
      </c>
      <c r="B4206" t="s">
        <v>125</v>
      </c>
      <c r="C4206">
        <v>1600000715</v>
      </c>
      <c r="D4206">
        <v>20230424</v>
      </c>
      <c r="E4206">
        <v>40100000</v>
      </c>
      <c r="F4206" t="s">
        <v>55</v>
      </c>
      <c r="G4206" t="s">
        <v>178</v>
      </c>
      <c r="H4206" t="s">
        <v>179</v>
      </c>
      <c r="I4206">
        <v>104230081</v>
      </c>
      <c r="J4206">
        <v>20230424</v>
      </c>
      <c r="K4206" t="s">
        <v>867</v>
      </c>
      <c r="L4206">
        <v>1906.21</v>
      </c>
      <c r="M4206">
        <v>0</v>
      </c>
      <c r="N4206" t="s">
        <v>684</v>
      </c>
      <c r="O4206">
        <v>20230425</v>
      </c>
    </row>
    <row r="4207" spans="1:15" x14ac:dyDescent="0.25">
      <c r="A4207" t="s">
        <v>124</v>
      </c>
      <c r="B4207" t="s">
        <v>125</v>
      </c>
      <c r="C4207">
        <v>1600001468</v>
      </c>
      <c r="D4207">
        <v>20230502</v>
      </c>
      <c r="E4207">
        <v>51200006</v>
      </c>
      <c r="F4207" t="s">
        <v>44</v>
      </c>
      <c r="I4207" t="s">
        <v>4887</v>
      </c>
      <c r="J4207">
        <v>20230502</v>
      </c>
      <c r="K4207" t="s">
        <v>169</v>
      </c>
      <c r="L4207">
        <v>0</v>
      </c>
      <c r="M4207">
        <v>24.99</v>
      </c>
    </row>
    <row r="4208" spans="1:15" x14ac:dyDescent="0.25">
      <c r="A4208" t="s">
        <v>124</v>
      </c>
      <c r="B4208" t="s">
        <v>125</v>
      </c>
      <c r="C4208">
        <v>1600005253</v>
      </c>
      <c r="D4208">
        <v>20230705</v>
      </c>
      <c r="E4208">
        <v>51200006</v>
      </c>
      <c r="F4208" t="s">
        <v>44</v>
      </c>
      <c r="I4208" t="s">
        <v>2208</v>
      </c>
      <c r="J4208">
        <v>20230705</v>
      </c>
      <c r="K4208" t="s">
        <v>2209</v>
      </c>
      <c r="L4208">
        <v>0</v>
      </c>
      <c r="M4208">
        <v>7500</v>
      </c>
    </row>
    <row r="4209" spans="1:15" x14ac:dyDescent="0.25">
      <c r="A4209" t="s">
        <v>124</v>
      </c>
      <c r="B4209" t="s">
        <v>125</v>
      </c>
      <c r="C4209">
        <v>1600002973</v>
      </c>
      <c r="D4209">
        <v>20230524</v>
      </c>
      <c r="E4209">
        <v>40100000</v>
      </c>
      <c r="F4209" t="s">
        <v>55</v>
      </c>
      <c r="G4209" t="s">
        <v>178</v>
      </c>
      <c r="H4209" t="s">
        <v>179</v>
      </c>
      <c r="I4209">
        <v>105230081</v>
      </c>
      <c r="J4209">
        <v>20230524</v>
      </c>
      <c r="K4209" t="s">
        <v>867</v>
      </c>
      <c r="L4209">
        <v>1906.21</v>
      </c>
      <c r="M4209">
        <v>0</v>
      </c>
      <c r="N4209" t="s">
        <v>525</v>
      </c>
      <c r="O4209">
        <v>20230530</v>
      </c>
    </row>
    <row r="4210" spans="1:15" x14ac:dyDescent="0.25">
      <c r="A4210" t="s">
        <v>124</v>
      </c>
      <c r="B4210" t="s">
        <v>125</v>
      </c>
      <c r="C4210">
        <v>1600003639</v>
      </c>
      <c r="D4210">
        <v>20230612</v>
      </c>
      <c r="E4210">
        <v>40100000</v>
      </c>
      <c r="F4210" t="s">
        <v>55</v>
      </c>
      <c r="G4210" t="s">
        <v>139</v>
      </c>
      <c r="H4210" t="s">
        <v>140</v>
      </c>
      <c r="I4210" t="s">
        <v>4888</v>
      </c>
      <c r="J4210">
        <v>20230612</v>
      </c>
      <c r="K4210" t="s">
        <v>1463</v>
      </c>
      <c r="L4210">
        <v>29.99</v>
      </c>
      <c r="M4210">
        <v>0</v>
      </c>
    </row>
    <row r="4211" spans="1:15" x14ac:dyDescent="0.25">
      <c r="A4211" t="s">
        <v>124</v>
      </c>
      <c r="B4211" t="s">
        <v>125</v>
      </c>
      <c r="C4211">
        <v>1600007209</v>
      </c>
      <c r="D4211">
        <v>20230808</v>
      </c>
      <c r="E4211">
        <v>40100000</v>
      </c>
      <c r="F4211" t="s">
        <v>55</v>
      </c>
      <c r="G4211" t="s">
        <v>144</v>
      </c>
      <c r="H4211" t="s">
        <v>145</v>
      </c>
      <c r="I4211">
        <v>108230050</v>
      </c>
      <c r="J4211">
        <v>20230808</v>
      </c>
      <c r="K4211" t="s">
        <v>1028</v>
      </c>
      <c r="L4211">
        <v>586.08000000000004</v>
      </c>
      <c r="M4211">
        <v>0</v>
      </c>
      <c r="N4211" t="s">
        <v>566</v>
      </c>
      <c r="O4211">
        <v>20230809</v>
      </c>
    </row>
    <row r="4212" spans="1:15" x14ac:dyDescent="0.25">
      <c r="A4212" t="s">
        <v>124</v>
      </c>
      <c r="B4212" t="s">
        <v>125</v>
      </c>
      <c r="C4212">
        <v>1600003814</v>
      </c>
      <c r="D4212">
        <v>20230616</v>
      </c>
      <c r="E4212">
        <v>51200006</v>
      </c>
      <c r="F4212" t="s">
        <v>44</v>
      </c>
      <c r="I4212">
        <v>19</v>
      </c>
      <c r="J4212">
        <v>20230616</v>
      </c>
      <c r="K4212" t="s">
        <v>4889</v>
      </c>
      <c r="L4212">
        <v>0</v>
      </c>
      <c r="M4212">
        <v>1143</v>
      </c>
    </row>
    <row r="4213" spans="1:15" x14ac:dyDescent="0.25">
      <c r="A4213" t="s">
        <v>124</v>
      </c>
      <c r="B4213" t="s">
        <v>125</v>
      </c>
      <c r="C4213">
        <v>1600008510</v>
      </c>
      <c r="D4213">
        <v>20230904</v>
      </c>
      <c r="E4213">
        <v>40100000</v>
      </c>
      <c r="F4213" t="s">
        <v>55</v>
      </c>
      <c r="G4213" t="s">
        <v>139</v>
      </c>
      <c r="H4213" t="s">
        <v>140</v>
      </c>
      <c r="I4213" t="s">
        <v>4890</v>
      </c>
      <c r="J4213">
        <v>20230904</v>
      </c>
      <c r="K4213" t="s">
        <v>167</v>
      </c>
      <c r="L4213">
        <v>9.92</v>
      </c>
      <c r="M4213">
        <v>0</v>
      </c>
      <c r="N4213" t="s">
        <v>516</v>
      </c>
      <c r="O4213">
        <v>20231122</v>
      </c>
    </row>
    <row r="4214" spans="1:15" x14ac:dyDescent="0.25">
      <c r="A4214" t="s">
        <v>124</v>
      </c>
      <c r="B4214" t="s">
        <v>125</v>
      </c>
      <c r="C4214">
        <v>1600008715</v>
      </c>
      <c r="D4214">
        <v>20230911</v>
      </c>
      <c r="E4214">
        <v>51200006</v>
      </c>
      <c r="F4214" t="s">
        <v>44</v>
      </c>
      <c r="I4214">
        <v>109230026</v>
      </c>
      <c r="J4214">
        <v>20230911</v>
      </c>
      <c r="K4214" t="s">
        <v>1401</v>
      </c>
      <c r="L4214">
        <v>0</v>
      </c>
      <c r="M4214">
        <v>480.89</v>
      </c>
    </row>
    <row r="4215" spans="1:15" x14ac:dyDescent="0.25">
      <c r="A4215" t="s">
        <v>124</v>
      </c>
      <c r="B4215" t="s">
        <v>125</v>
      </c>
      <c r="C4215">
        <v>1600008613</v>
      </c>
      <c r="D4215">
        <v>20230907</v>
      </c>
      <c r="E4215">
        <v>40100000</v>
      </c>
      <c r="F4215" t="s">
        <v>55</v>
      </c>
      <c r="G4215" t="s">
        <v>2608</v>
      </c>
      <c r="H4215" t="s">
        <v>2609</v>
      </c>
      <c r="I4215">
        <v>109230056</v>
      </c>
      <c r="J4215">
        <v>20230907</v>
      </c>
      <c r="K4215" t="s">
        <v>1894</v>
      </c>
      <c r="L4215">
        <v>1782.94</v>
      </c>
      <c r="M4215">
        <v>0</v>
      </c>
      <c r="N4215" t="s">
        <v>136</v>
      </c>
      <c r="O4215">
        <v>20230908</v>
      </c>
    </row>
    <row r="4216" spans="1:15" x14ac:dyDescent="0.25">
      <c r="A4216" t="s">
        <v>124</v>
      </c>
      <c r="B4216" t="s">
        <v>125</v>
      </c>
      <c r="C4216">
        <v>1600008551</v>
      </c>
      <c r="D4216">
        <v>20230905</v>
      </c>
      <c r="E4216">
        <v>41100000</v>
      </c>
      <c r="F4216" t="s">
        <v>81</v>
      </c>
      <c r="G4216" t="s">
        <v>349</v>
      </c>
      <c r="H4216" t="s">
        <v>350</v>
      </c>
      <c r="I4216" t="s">
        <v>1295</v>
      </c>
      <c r="J4216">
        <v>20230905</v>
      </c>
      <c r="K4216" t="s">
        <v>1296</v>
      </c>
      <c r="L4216">
        <v>0</v>
      </c>
      <c r="M4216">
        <v>264</v>
      </c>
      <c r="N4216" t="s">
        <v>446</v>
      </c>
      <c r="O4216">
        <v>20230906</v>
      </c>
    </row>
    <row r="4217" spans="1:15" x14ac:dyDescent="0.25">
      <c r="A4217" t="s">
        <v>124</v>
      </c>
      <c r="B4217" t="s">
        <v>125</v>
      </c>
      <c r="C4217">
        <v>1600003319</v>
      </c>
      <c r="D4217">
        <v>20230601</v>
      </c>
      <c r="E4217">
        <v>40100000</v>
      </c>
      <c r="F4217" t="s">
        <v>55</v>
      </c>
      <c r="G4217" t="s">
        <v>1252</v>
      </c>
      <c r="H4217" t="s">
        <v>1253</v>
      </c>
      <c r="I4217" t="s">
        <v>4374</v>
      </c>
      <c r="J4217">
        <v>20230601</v>
      </c>
      <c r="K4217" t="s">
        <v>2592</v>
      </c>
      <c r="L4217">
        <v>1889.35</v>
      </c>
      <c r="M4217">
        <v>0</v>
      </c>
      <c r="N4217" t="s">
        <v>446</v>
      </c>
      <c r="O4217">
        <v>20230602</v>
      </c>
    </row>
    <row r="4218" spans="1:15" x14ac:dyDescent="0.25">
      <c r="A4218" t="s">
        <v>124</v>
      </c>
      <c r="B4218" t="s">
        <v>125</v>
      </c>
      <c r="C4218">
        <v>1600001166</v>
      </c>
      <c r="D4218">
        <v>20230503</v>
      </c>
      <c r="E4218">
        <v>51200006</v>
      </c>
      <c r="F4218" t="s">
        <v>44</v>
      </c>
      <c r="I4218" t="s">
        <v>4891</v>
      </c>
      <c r="J4218">
        <v>20230503</v>
      </c>
      <c r="K4218" t="s">
        <v>4892</v>
      </c>
      <c r="L4218">
        <v>0</v>
      </c>
      <c r="M4218">
        <v>132</v>
      </c>
    </row>
    <row r="4219" spans="1:15" x14ac:dyDescent="0.25">
      <c r="A4219" t="s">
        <v>124</v>
      </c>
      <c r="B4219" t="s">
        <v>125</v>
      </c>
      <c r="C4219">
        <v>1600005414</v>
      </c>
      <c r="D4219">
        <v>20230707</v>
      </c>
      <c r="E4219">
        <v>51200006</v>
      </c>
      <c r="F4219" t="s">
        <v>44</v>
      </c>
      <c r="I4219" t="s">
        <v>4474</v>
      </c>
      <c r="J4219">
        <v>20230707</v>
      </c>
      <c r="K4219" t="s">
        <v>4475</v>
      </c>
      <c r="L4219">
        <v>276</v>
      </c>
      <c r="M4219">
        <v>0</v>
      </c>
    </row>
    <row r="4220" spans="1:15" x14ac:dyDescent="0.25">
      <c r="A4220" t="s">
        <v>124</v>
      </c>
      <c r="B4220" t="s">
        <v>125</v>
      </c>
      <c r="C4220">
        <v>1600010918</v>
      </c>
      <c r="D4220">
        <v>20231016</v>
      </c>
      <c r="E4220">
        <v>51200006</v>
      </c>
      <c r="F4220" t="s">
        <v>44</v>
      </c>
      <c r="I4220" t="s">
        <v>4893</v>
      </c>
      <c r="J4220">
        <v>20231016</v>
      </c>
      <c r="K4220" t="s">
        <v>1787</v>
      </c>
      <c r="L4220">
        <v>0</v>
      </c>
      <c r="M4220">
        <v>1780.8</v>
      </c>
    </row>
    <row r="4221" spans="1:15" x14ac:dyDescent="0.25">
      <c r="A4221" t="s">
        <v>124</v>
      </c>
      <c r="B4221" t="s">
        <v>125</v>
      </c>
      <c r="C4221">
        <v>1600011224</v>
      </c>
      <c r="D4221">
        <v>20231020</v>
      </c>
      <c r="E4221">
        <v>40100000</v>
      </c>
      <c r="F4221" t="s">
        <v>55</v>
      </c>
      <c r="G4221" t="s">
        <v>488</v>
      </c>
      <c r="H4221" t="s">
        <v>489</v>
      </c>
      <c r="I4221" t="s">
        <v>4894</v>
      </c>
      <c r="J4221">
        <v>20231020</v>
      </c>
      <c r="K4221" t="s">
        <v>718</v>
      </c>
      <c r="L4221">
        <v>1584</v>
      </c>
      <c r="M4221">
        <v>0</v>
      </c>
      <c r="N4221" t="s">
        <v>1451</v>
      </c>
      <c r="O4221">
        <v>20231023</v>
      </c>
    </row>
    <row r="4222" spans="1:15" x14ac:dyDescent="0.25">
      <c r="A4222" t="s">
        <v>124</v>
      </c>
      <c r="B4222" t="s">
        <v>125</v>
      </c>
      <c r="C4222">
        <v>1600002284</v>
      </c>
      <c r="D4222">
        <v>20230516</v>
      </c>
      <c r="E4222">
        <v>40100000</v>
      </c>
      <c r="F4222" t="s">
        <v>55</v>
      </c>
      <c r="G4222" t="s">
        <v>178</v>
      </c>
      <c r="H4222" t="s">
        <v>179</v>
      </c>
      <c r="I4222">
        <v>105230052</v>
      </c>
      <c r="J4222">
        <v>20230516</v>
      </c>
      <c r="K4222" t="s">
        <v>520</v>
      </c>
      <c r="L4222">
        <v>2601.83</v>
      </c>
      <c r="M4222">
        <v>0</v>
      </c>
      <c r="N4222" t="s">
        <v>2378</v>
      </c>
      <c r="O4222">
        <v>20230517</v>
      </c>
    </row>
    <row r="4223" spans="1:15" x14ac:dyDescent="0.25">
      <c r="A4223" t="s">
        <v>124</v>
      </c>
      <c r="B4223" t="s">
        <v>125</v>
      </c>
      <c r="C4223">
        <v>1600008662</v>
      </c>
      <c r="D4223">
        <v>20230908</v>
      </c>
      <c r="E4223">
        <v>40100000</v>
      </c>
      <c r="F4223" t="s">
        <v>55</v>
      </c>
      <c r="G4223" t="s">
        <v>2215</v>
      </c>
      <c r="H4223" t="s">
        <v>2216</v>
      </c>
      <c r="I4223">
        <v>3795466</v>
      </c>
      <c r="J4223">
        <v>20230908</v>
      </c>
      <c r="K4223" t="s">
        <v>4814</v>
      </c>
      <c r="L4223">
        <v>345.14</v>
      </c>
      <c r="M4223">
        <v>0</v>
      </c>
      <c r="N4223" t="s">
        <v>83</v>
      </c>
      <c r="O4223">
        <v>20230915</v>
      </c>
    </row>
    <row r="4224" spans="1:15" x14ac:dyDescent="0.25">
      <c r="A4224" t="s">
        <v>124</v>
      </c>
      <c r="B4224" t="s">
        <v>125</v>
      </c>
      <c r="C4224">
        <v>1600005428</v>
      </c>
      <c r="D4224">
        <v>20230710</v>
      </c>
      <c r="E4224">
        <v>40100000</v>
      </c>
      <c r="F4224" t="s">
        <v>55</v>
      </c>
      <c r="G4224" t="s">
        <v>549</v>
      </c>
      <c r="H4224" t="s">
        <v>550</v>
      </c>
      <c r="I4224" t="s">
        <v>1530</v>
      </c>
      <c r="J4224">
        <v>20230710</v>
      </c>
      <c r="K4224" t="s">
        <v>552</v>
      </c>
      <c r="L4224">
        <v>80000</v>
      </c>
      <c r="M4224">
        <v>0</v>
      </c>
      <c r="N4224" t="s">
        <v>37</v>
      </c>
      <c r="O4224">
        <v>20230915</v>
      </c>
    </row>
    <row r="4225" spans="1:15" x14ac:dyDescent="0.25">
      <c r="A4225" t="s">
        <v>124</v>
      </c>
      <c r="B4225" t="s">
        <v>125</v>
      </c>
      <c r="C4225">
        <v>1600008745</v>
      </c>
      <c r="D4225">
        <v>20230912</v>
      </c>
      <c r="E4225">
        <v>51200006</v>
      </c>
      <c r="F4225" t="s">
        <v>44</v>
      </c>
      <c r="I4225" t="s">
        <v>457</v>
      </c>
      <c r="J4225">
        <v>20230912</v>
      </c>
      <c r="K4225" t="s">
        <v>458</v>
      </c>
      <c r="L4225">
        <v>0</v>
      </c>
      <c r="M4225">
        <v>4374.78</v>
      </c>
    </row>
    <row r="4226" spans="1:15" x14ac:dyDescent="0.25">
      <c r="A4226" t="s">
        <v>124</v>
      </c>
      <c r="B4226" t="s">
        <v>125</v>
      </c>
      <c r="C4226">
        <v>1600004615</v>
      </c>
      <c r="D4226">
        <v>20230624</v>
      </c>
      <c r="E4226">
        <v>40100000</v>
      </c>
      <c r="F4226" t="s">
        <v>55</v>
      </c>
      <c r="G4226" t="s">
        <v>139</v>
      </c>
      <c r="H4226" t="s">
        <v>140</v>
      </c>
      <c r="I4226" t="s">
        <v>4167</v>
      </c>
      <c r="J4226">
        <v>20230624</v>
      </c>
      <c r="K4226" t="s">
        <v>167</v>
      </c>
      <c r="L4226">
        <v>13.3</v>
      </c>
      <c r="M4226">
        <v>0</v>
      </c>
      <c r="N4226" t="s">
        <v>516</v>
      </c>
      <c r="O4226">
        <v>20231122</v>
      </c>
    </row>
    <row r="4227" spans="1:15" x14ac:dyDescent="0.25">
      <c r="A4227" t="s">
        <v>124</v>
      </c>
      <c r="B4227" t="s">
        <v>125</v>
      </c>
      <c r="C4227">
        <v>1600002555</v>
      </c>
      <c r="D4227">
        <v>20230519</v>
      </c>
      <c r="E4227">
        <v>40100000</v>
      </c>
      <c r="F4227" t="s">
        <v>55</v>
      </c>
      <c r="G4227" t="s">
        <v>1886</v>
      </c>
      <c r="H4227" t="s">
        <v>1887</v>
      </c>
      <c r="I4227" t="s">
        <v>4895</v>
      </c>
      <c r="J4227">
        <v>20230519</v>
      </c>
      <c r="K4227" t="s">
        <v>4896</v>
      </c>
      <c r="L4227">
        <v>85178.23</v>
      </c>
      <c r="M4227">
        <v>0</v>
      </c>
      <c r="N4227" t="s">
        <v>54</v>
      </c>
      <c r="O4227">
        <v>20230519</v>
      </c>
    </row>
    <row r="4228" spans="1:15" x14ac:dyDescent="0.25">
      <c r="A4228" t="s">
        <v>124</v>
      </c>
      <c r="B4228" t="s">
        <v>125</v>
      </c>
      <c r="C4228">
        <v>1600001493</v>
      </c>
      <c r="D4228">
        <v>20230502</v>
      </c>
      <c r="E4228">
        <v>40100000</v>
      </c>
      <c r="F4228" t="s">
        <v>55</v>
      </c>
      <c r="G4228" t="s">
        <v>178</v>
      </c>
      <c r="H4228" t="s">
        <v>179</v>
      </c>
      <c r="I4228">
        <v>105230066</v>
      </c>
      <c r="J4228">
        <v>20230502</v>
      </c>
      <c r="K4228" t="s">
        <v>1576</v>
      </c>
      <c r="L4228">
        <v>1871.99</v>
      </c>
      <c r="M4228">
        <v>0</v>
      </c>
      <c r="N4228" t="s">
        <v>2746</v>
      </c>
      <c r="O4228">
        <v>20230503</v>
      </c>
    </row>
    <row r="4229" spans="1:15" x14ac:dyDescent="0.25">
      <c r="A4229" t="s">
        <v>124</v>
      </c>
      <c r="B4229" t="s">
        <v>125</v>
      </c>
      <c r="C4229">
        <v>1600009800</v>
      </c>
      <c r="D4229">
        <v>20230928</v>
      </c>
      <c r="E4229">
        <v>51200006</v>
      </c>
      <c r="F4229" t="s">
        <v>44</v>
      </c>
      <c r="I4229" t="s">
        <v>1715</v>
      </c>
      <c r="J4229">
        <v>20230928</v>
      </c>
      <c r="K4229" t="s">
        <v>169</v>
      </c>
      <c r="L4229">
        <v>0</v>
      </c>
      <c r="M4229">
        <v>7.99</v>
      </c>
    </row>
    <row r="4230" spans="1:15" x14ac:dyDescent="0.25">
      <c r="A4230" t="s">
        <v>124</v>
      </c>
      <c r="B4230" t="s">
        <v>125</v>
      </c>
      <c r="C4230">
        <v>1600006051</v>
      </c>
      <c r="D4230">
        <v>20230721</v>
      </c>
      <c r="E4230">
        <v>40100000</v>
      </c>
      <c r="F4230" t="s">
        <v>55</v>
      </c>
      <c r="G4230" t="s">
        <v>199</v>
      </c>
      <c r="H4230" t="s">
        <v>200</v>
      </c>
      <c r="I4230">
        <v>107230011</v>
      </c>
      <c r="J4230">
        <v>20230721</v>
      </c>
      <c r="K4230" t="s">
        <v>1083</v>
      </c>
      <c r="L4230">
        <v>681.1</v>
      </c>
      <c r="M4230">
        <v>0</v>
      </c>
      <c r="N4230" t="s">
        <v>385</v>
      </c>
      <c r="O4230">
        <v>20230724</v>
      </c>
    </row>
    <row r="4231" spans="1:15" x14ac:dyDescent="0.25">
      <c r="A4231" t="s">
        <v>124</v>
      </c>
      <c r="B4231" t="s">
        <v>125</v>
      </c>
      <c r="C4231">
        <v>1600005835</v>
      </c>
      <c r="D4231">
        <v>20230725</v>
      </c>
      <c r="E4231">
        <v>42500000</v>
      </c>
      <c r="F4231" t="s">
        <v>907</v>
      </c>
      <c r="I4231" t="s">
        <v>4897</v>
      </c>
      <c r="J4231">
        <v>20230725</v>
      </c>
      <c r="K4231" t="s">
        <v>315</v>
      </c>
      <c r="L4231">
        <v>500</v>
      </c>
      <c r="M4231">
        <v>0</v>
      </c>
      <c r="N4231" t="s">
        <v>54</v>
      </c>
      <c r="O4231">
        <v>20230811</v>
      </c>
    </row>
    <row r="4232" spans="1:15" x14ac:dyDescent="0.25">
      <c r="A4232" t="s">
        <v>124</v>
      </c>
      <c r="B4232" t="s">
        <v>125</v>
      </c>
      <c r="C4232">
        <v>1600005385</v>
      </c>
      <c r="D4232">
        <v>20230731</v>
      </c>
      <c r="E4232">
        <v>40100000</v>
      </c>
      <c r="F4232" t="s">
        <v>55</v>
      </c>
      <c r="G4232" t="s">
        <v>1886</v>
      </c>
      <c r="H4232" t="s">
        <v>1887</v>
      </c>
      <c r="I4232" t="s">
        <v>4898</v>
      </c>
      <c r="J4232">
        <v>20230731</v>
      </c>
      <c r="K4232" t="s">
        <v>4899</v>
      </c>
      <c r="L4232">
        <v>337.39</v>
      </c>
      <c r="M4232">
        <v>0</v>
      </c>
      <c r="N4232" t="s">
        <v>117</v>
      </c>
      <c r="O4232">
        <v>20230707</v>
      </c>
    </row>
    <row r="4233" spans="1:15" x14ac:dyDescent="0.25">
      <c r="A4233" t="s">
        <v>124</v>
      </c>
      <c r="B4233" t="s">
        <v>125</v>
      </c>
      <c r="C4233">
        <v>1600011094</v>
      </c>
      <c r="D4233">
        <v>20231019</v>
      </c>
      <c r="E4233">
        <v>51200006</v>
      </c>
      <c r="F4233" t="s">
        <v>44</v>
      </c>
      <c r="I4233" t="s">
        <v>4900</v>
      </c>
      <c r="J4233">
        <v>20231019</v>
      </c>
      <c r="K4233" t="s">
        <v>552</v>
      </c>
      <c r="L4233">
        <v>0</v>
      </c>
      <c r="M4233">
        <v>80000</v>
      </c>
    </row>
    <row r="4234" spans="1:15" x14ac:dyDescent="0.25">
      <c r="A4234" t="s">
        <v>124</v>
      </c>
      <c r="B4234" t="s">
        <v>125</v>
      </c>
      <c r="C4234">
        <v>1600006861</v>
      </c>
      <c r="D4234">
        <v>20230801</v>
      </c>
      <c r="E4234">
        <v>40100000</v>
      </c>
      <c r="F4234" t="s">
        <v>55</v>
      </c>
      <c r="G4234" t="s">
        <v>1252</v>
      </c>
      <c r="H4234" t="s">
        <v>1253</v>
      </c>
      <c r="I4234" t="s">
        <v>3810</v>
      </c>
      <c r="J4234">
        <v>20230801</v>
      </c>
      <c r="K4234" t="s">
        <v>2763</v>
      </c>
      <c r="L4234">
        <v>2048.92</v>
      </c>
      <c r="M4234">
        <v>0</v>
      </c>
      <c r="N4234" t="s">
        <v>537</v>
      </c>
      <c r="O4234">
        <v>20230802</v>
      </c>
    </row>
    <row r="4235" spans="1:15" x14ac:dyDescent="0.25">
      <c r="A4235" t="s">
        <v>124</v>
      </c>
      <c r="B4235" t="s">
        <v>125</v>
      </c>
      <c r="C4235">
        <v>1600010849</v>
      </c>
      <c r="D4235">
        <v>20231011</v>
      </c>
      <c r="E4235">
        <v>40100000</v>
      </c>
      <c r="F4235" t="s">
        <v>55</v>
      </c>
      <c r="G4235" t="s">
        <v>208</v>
      </c>
      <c r="H4235" t="s">
        <v>209</v>
      </c>
      <c r="I4235" t="s">
        <v>4901</v>
      </c>
      <c r="J4235">
        <v>20231011</v>
      </c>
      <c r="K4235" t="s">
        <v>514</v>
      </c>
      <c r="L4235">
        <v>1780.8</v>
      </c>
      <c r="M4235">
        <v>0</v>
      </c>
      <c r="N4235" t="s">
        <v>1242</v>
      </c>
      <c r="O4235">
        <v>20231012</v>
      </c>
    </row>
    <row r="4236" spans="1:15" x14ac:dyDescent="0.25">
      <c r="A4236" t="s">
        <v>124</v>
      </c>
      <c r="B4236" t="s">
        <v>125</v>
      </c>
      <c r="C4236">
        <v>1600008827</v>
      </c>
      <c r="D4236">
        <v>20230915</v>
      </c>
      <c r="E4236">
        <v>51200006</v>
      </c>
      <c r="F4236" t="s">
        <v>44</v>
      </c>
      <c r="I4236" t="s">
        <v>4902</v>
      </c>
      <c r="J4236">
        <v>20230915</v>
      </c>
      <c r="K4236" t="s">
        <v>4903</v>
      </c>
      <c r="L4236">
        <v>0</v>
      </c>
      <c r="M4236">
        <v>1870.15</v>
      </c>
    </row>
    <row r="4237" spans="1:15" x14ac:dyDescent="0.25">
      <c r="A4237" t="s">
        <v>124</v>
      </c>
      <c r="B4237" t="s">
        <v>125</v>
      </c>
      <c r="C4237">
        <v>1600007902</v>
      </c>
      <c r="D4237">
        <v>20230822</v>
      </c>
      <c r="E4237">
        <v>51200006</v>
      </c>
      <c r="F4237" t="s">
        <v>44</v>
      </c>
      <c r="I4237">
        <v>72664</v>
      </c>
      <c r="J4237">
        <v>20230822</v>
      </c>
      <c r="K4237" t="s">
        <v>4904</v>
      </c>
      <c r="L4237">
        <v>0</v>
      </c>
      <c r="M4237">
        <v>16.8</v>
      </c>
    </row>
    <row r="4238" spans="1:15" x14ac:dyDescent="0.25">
      <c r="A4238" t="s">
        <v>124</v>
      </c>
      <c r="B4238" t="s">
        <v>125</v>
      </c>
      <c r="C4238">
        <v>1600008659</v>
      </c>
      <c r="D4238">
        <v>20230908</v>
      </c>
      <c r="E4238">
        <v>40100000</v>
      </c>
      <c r="F4238" t="s">
        <v>55</v>
      </c>
      <c r="G4238" t="s">
        <v>2215</v>
      </c>
      <c r="H4238" t="s">
        <v>2216</v>
      </c>
      <c r="I4238">
        <v>3795281</v>
      </c>
      <c r="J4238">
        <v>20230908</v>
      </c>
      <c r="K4238" t="s">
        <v>4287</v>
      </c>
      <c r="L4238">
        <v>202.1</v>
      </c>
      <c r="M4238">
        <v>0</v>
      </c>
      <c r="N4238" t="s">
        <v>83</v>
      </c>
      <c r="O4238">
        <v>20230915</v>
      </c>
    </row>
    <row r="4239" spans="1:15" x14ac:dyDescent="0.25">
      <c r="A4239" t="s">
        <v>124</v>
      </c>
      <c r="B4239" t="s">
        <v>125</v>
      </c>
      <c r="C4239">
        <v>1600003520</v>
      </c>
      <c r="D4239">
        <v>20230607</v>
      </c>
      <c r="E4239">
        <v>51200006</v>
      </c>
      <c r="F4239" t="s">
        <v>44</v>
      </c>
      <c r="I4239" t="s">
        <v>4337</v>
      </c>
      <c r="J4239">
        <v>20230607</v>
      </c>
      <c r="K4239" t="s">
        <v>576</v>
      </c>
      <c r="L4239">
        <v>0</v>
      </c>
      <c r="M4239">
        <v>49.73</v>
      </c>
    </row>
    <row r="4240" spans="1:15" x14ac:dyDescent="0.25">
      <c r="A4240" t="s">
        <v>124</v>
      </c>
      <c r="B4240" t="s">
        <v>125</v>
      </c>
      <c r="C4240">
        <v>1600010000</v>
      </c>
      <c r="D4240">
        <v>20231003</v>
      </c>
      <c r="E4240">
        <v>41100000</v>
      </c>
      <c r="F4240" t="s">
        <v>81</v>
      </c>
      <c r="G4240" t="s">
        <v>4905</v>
      </c>
      <c r="H4240" t="s">
        <v>4906</v>
      </c>
      <c r="I4240" t="s">
        <v>4839</v>
      </c>
      <c r="J4240">
        <v>20231003</v>
      </c>
      <c r="K4240" t="s">
        <v>4840</v>
      </c>
      <c r="L4240">
        <v>0</v>
      </c>
      <c r="M4240">
        <v>168</v>
      </c>
      <c r="N4240" t="s">
        <v>54</v>
      </c>
      <c r="O4240">
        <v>20231004</v>
      </c>
    </row>
    <row r="4241" spans="1:15" x14ac:dyDescent="0.25">
      <c r="A4241" t="s">
        <v>124</v>
      </c>
      <c r="B4241" t="s">
        <v>125</v>
      </c>
      <c r="C4241">
        <v>1600010849</v>
      </c>
      <c r="D4241">
        <v>20231011</v>
      </c>
      <c r="E4241">
        <v>51200006</v>
      </c>
      <c r="F4241" t="s">
        <v>44</v>
      </c>
      <c r="I4241" t="s">
        <v>4901</v>
      </c>
      <c r="J4241">
        <v>20231011</v>
      </c>
      <c r="K4241" t="s">
        <v>514</v>
      </c>
      <c r="L4241">
        <v>0</v>
      </c>
      <c r="M4241">
        <v>1780.8</v>
      </c>
    </row>
    <row r="4242" spans="1:15" x14ac:dyDescent="0.25">
      <c r="A4242" t="s">
        <v>124</v>
      </c>
      <c r="B4242" t="s">
        <v>125</v>
      </c>
      <c r="C4242">
        <v>1600006022</v>
      </c>
      <c r="D4242">
        <v>20230720</v>
      </c>
      <c r="E4242">
        <v>40100000</v>
      </c>
      <c r="F4242" t="s">
        <v>55</v>
      </c>
      <c r="G4242" t="s">
        <v>573</v>
      </c>
      <c r="H4242" t="s">
        <v>574</v>
      </c>
      <c r="I4242" t="s">
        <v>4907</v>
      </c>
      <c r="J4242">
        <v>20230720</v>
      </c>
      <c r="K4242" t="s">
        <v>4047</v>
      </c>
      <c r="L4242">
        <v>77662.33</v>
      </c>
      <c r="M4242">
        <v>0</v>
      </c>
      <c r="N4242" t="s">
        <v>1978</v>
      </c>
      <c r="O4242">
        <v>20230727</v>
      </c>
    </row>
    <row r="4243" spans="1:15" x14ac:dyDescent="0.25">
      <c r="A4243" t="s">
        <v>124</v>
      </c>
      <c r="B4243" t="s">
        <v>125</v>
      </c>
      <c r="C4243">
        <v>1600000493</v>
      </c>
      <c r="D4243">
        <v>20230414</v>
      </c>
      <c r="E4243">
        <v>40100000</v>
      </c>
      <c r="F4243" t="s">
        <v>55</v>
      </c>
      <c r="G4243" t="s">
        <v>139</v>
      </c>
      <c r="H4243" t="s">
        <v>140</v>
      </c>
      <c r="I4243" t="s">
        <v>2784</v>
      </c>
      <c r="J4243">
        <v>20230414</v>
      </c>
      <c r="K4243" t="s">
        <v>2785</v>
      </c>
      <c r="L4243">
        <v>0</v>
      </c>
      <c r="M4243">
        <v>100</v>
      </c>
    </row>
    <row r="4244" spans="1:15" x14ac:dyDescent="0.25">
      <c r="A4244" t="s">
        <v>124</v>
      </c>
      <c r="B4244" t="s">
        <v>125</v>
      </c>
      <c r="C4244">
        <v>1600002608</v>
      </c>
      <c r="D4244">
        <v>20230522</v>
      </c>
      <c r="E4244">
        <v>51200006</v>
      </c>
      <c r="F4244" t="s">
        <v>44</v>
      </c>
      <c r="I4244" t="s">
        <v>4908</v>
      </c>
      <c r="J4244">
        <v>20230522</v>
      </c>
      <c r="K4244" t="s">
        <v>167</v>
      </c>
      <c r="L4244">
        <v>0</v>
      </c>
      <c r="M4244">
        <v>16.559999999999999</v>
      </c>
    </row>
    <row r="4245" spans="1:15" x14ac:dyDescent="0.25">
      <c r="A4245" t="s">
        <v>124</v>
      </c>
      <c r="B4245" t="s">
        <v>125</v>
      </c>
      <c r="C4245">
        <v>1600006441</v>
      </c>
      <c r="D4245">
        <v>20230731</v>
      </c>
      <c r="E4245">
        <v>51200006</v>
      </c>
      <c r="F4245" t="s">
        <v>44</v>
      </c>
      <c r="I4245" t="s">
        <v>3269</v>
      </c>
      <c r="J4245">
        <v>20230731</v>
      </c>
      <c r="K4245" t="s">
        <v>3270</v>
      </c>
      <c r="L4245">
        <v>0</v>
      </c>
      <c r="M4245">
        <v>16518</v>
      </c>
    </row>
    <row r="4246" spans="1:15" x14ac:dyDescent="0.25">
      <c r="A4246" t="s">
        <v>124</v>
      </c>
      <c r="B4246" t="s">
        <v>125</v>
      </c>
      <c r="C4246">
        <v>1600010374</v>
      </c>
      <c r="D4246">
        <v>20231009</v>
      </c>
      <c r="E4246">
        <v>51200006</v>
      </c>
      <c r="F4246" t="s">
        <v>44</v>
      </c>
      <c r="I4246" t="s">
        <v>4909</v>
      </c>
      <c r="J4246">
        <v>20231009</v>
      </c>
      <c r="K4246" t="s">
        <v>169</v>
      </c>
      <c r="L4246">
        <v>0</v>
      </c>
      <c r="M4246">
        <v>112.99</v>
      </c>
    </row>
    <row r="4247" spans="1:15" x14ac:dyDescent="0.25">
      <c r="A4247" t="s">
        <v>124</v>
      </c>
      <c r="B4247" t="s">
        <v>125</v>
      </c>
      <c r="C4247">
        <v>1600003751</v>
      </c>
      <c r="D4247">
        <v>20230630</v>
      </c>
      <c r="E4247">
        <v>40100000</v>
      </c>
      <c r="F4247" t="s">
        <v>55</v>
      </c>
      <c r="G4247" t="s">
        <v>2100</v>
      </c>
      <c r="H4247" t="s">
        <v>2101</v>
      </c>
      <c r="I4247" t="s">
        <v>4696</v>
      </c>
      <c r="J4247">
        <v>20230630</v>
      </c>
      <c r="K4247" t="s">
        <v>4697</v>
      </c>
      <c r="L4247">
        <v>11654.4</v>
      </c>
      <c r="M4247">
        <v>0</v>
      </c>
      <c r="N4247" t="s">
        <v>83</v>
      </c>
      <c r="O4247">
        <v>20230616</v>
      </c>
    </row>
    <row r="4248" spans="1:15" x14ac:dyDescent="0.25">
      <c r="A4248" t="s">
        <v>124</v>
      </c>
      <c r="B4248" t="s">
        <v>125</v>
      </c>
      <c r="C4248">
        <v>1600010907</v>
      </c>
      <c r="D4248">
        <v>20231016</v>
      </c>
      <c r="E4248">
        <v>51200006</v>
      </c>
      <c r="F4248" t="s">
        <v>44</v>
      </c>
      <c r="I4248" t="s">
        <v>4910</v>
      </c>
      <c r="J4248">
        <v>20231016</v>
      </c>
      <c r="K4248" t="s">
        <v>1364</v>
      </c>
      <c r="L4248">
        <v>0</v>
      </c>
      <c r="M4248">
        <v>2516.4</v>
      </c>
    </row>
    <row r="4249" spans="1:15" x14ac:dyDescent="0.25">
      <c r="A4249" t="s">
        <v>124</v>
      </c>
      <c r="B4249" t="s">
        <v>125</v>
      </c>
      <c r="C4249">
        <v>1600007908</v>
      </c>
      <c r="D4249">
        <v>20230822</v>
      </c>
      <c r="E4249">
        <v>51200006</v>
      </c>
      <c r="F4249" t="s">
        <v>44</v>
      </c>
      <c r="I4249" t="s">
        <v>2726</v>
      </c>
      <c r="J4249">
        <v>20230822</v>
      </c>
      <c r="K4249" t="s">
        <v>2727</v>
      </c>
      <c r="L4249">
        <v>0</v>
      </c>
      <c r="M4249">
        <v>7909.43</v>
      </c>
    </row>
    <row r="4250" spans="1:15" x14ac:dyDescent="0.25">
      <c r="A4250" t="s">
        <v>124</v>
      </c>
      <c r="B4250" t="s">
        <v>125</v>
      </c>
      <c r="C4250">
        <v>1600000294</v>
      </c>
      <c r="D4250">
        <v>20230406</v>
      </c>
      <c r="E4250">
        <v>51200006</v>
      </c>
      <c r="F4250" t="s">
        <v>44</v>
      </c>
      <c r="I4250" t="s">
        <v>4911</v>
      </c>
      <c r="J4250">
        <v>20230406</v>
      </c>
      <c r="K4250" t="s">
        <v>4912</v>
      </c>
      <c r="L4250">
        <v>0</v>
      </c>
      <c r="M4250">
        <v>1582.03</v>
      </c>
    </row>
    <row r="4251" spans="1:15" x14ac:dyDescent="0.25">
      <c r="A4251" t="s">
        <v>124</v>
      </c>
      <c r="B4251" t="s">
        <v>125</v>
      </c>
      <c r="C4251">
        <v>1600004995</v>
      </c>
      <c r="D4251">
        <v>20230703</v>
      </c>
      <c r="E4251">
        <v>41100000</v>
      </c>
      <c r="F4251" t="s">
        <v>81</v>
      </c>
      <c r="G4251" t="s">
        <v>185</v>
      </c>
      <c r="H4251" t="s">
        <v>186</v>
      </c>
      <c r="I4251" t="s">
        <v>2415</v>
      </c>
      <c r="J4251">
        <v>20230703</v>
      </c>
      <c r="K4251" t="s">
        <v>2416</v>
      </c>
      <c r="L4251">
        <v>0</v>
      </c>
      <c r="M4251">
        <v>282</v>
      </c>
      <c r="N4251" t="s">
        <v>29</v>
      </c>
      <c r="O4251">
        <v>20230704</v>
      </c>
    </row>
    <row r="4252" spans="1:15" x14ac:dyDescent="0.25">
      <c r="A4252" t="s">
        <v>124</v>
      </c>
      <c r="B4252" t="s">
        <v>125</v>
      </c>
      <c r="C4252">
        <v>1600005887</v>
      </c>
      <c r="D4252">
        <v>20230717</v>
      </c>
      <c r="E4252">
        <v>51200006</v>
      </c>
      <c r="F4252" t="s">
        <v>44</v>
      </c>
      <c r="I4252" t="s">
        <v>617</v>
      </c>
      <c r="J4252">
        <v>20230717</v>
      </c>
      <c r="K4252" t="s">
        <v>618</v>
      </c>
      <c r="L4252">
        <v>0</v>
      </c>
      <c r="M4252">
        <v>3600</v>
      </c>
    </row>
    <row r="4253" spans="1:15" x14ac:dyDescent="0.25">
      <c r="A4253" t="s">
        <v>124</v>
      </c>
      <c r="B4253" t="s">
        <v>125</v>
      </c>
      <c r="C4253">
        <v>1600011297</v>
      </c>
      <c r="D4253">
        <v>20231025</v>
      </c>
      <c r="E4253">
        <v>51200006</v>
      </c>
      <c r="F4253" t="s">
        <v>44</v>
      </c>
      <c r="I4253">
        <v>195641146</v>
      </c>
      <c r="J4253">
        <v>20231025</v>
      </c>
      <c r="K4253" t="s">
        <v>4913</v>
      </c>
      <c r="L4253">
        <v>0</v>
      </c>
      <c r="M4253">
        <v>120</v>
      </c>
    </row>
    <row r="4254" spans="1:15" x14ac:dyDescent="0.25">
      <c r="A4254" t="s">
        <v>124</v>
      </c>
      <c r="B4254" t="s">
        <v>125</v>
      </c>
      <c r="C4254">
        <v>1600008867</v>
      </c>
      <c r="D4254">
        <v>20230920</v>
      </c>
      <c r="E4254">
        <v>42500000</v>
      </c>
      <c r="F4254" t="s">
        <v>907</v>
      </c>
      <c r="I4254" t="s">
        <v>4914</v>
      </c>
      <c r="J4254">
        <v>20230920</v>
      </c>
      <c r="K4254" t="s">
        <v>315</v>
      </c>
      <c r="L4254">
        <v>3500</v>
      </c>
      <c r="M4254">
        <v>0</v>
      </c>
      <c r="N4254" t="s">
        <v>83</v>
      </c>
      <c r="O4254">
        <v>20231102</v>
      </c>
    </row>
    <row r="4255" spans="1:15" x14ac:dyDescent="0.25">
      <c r="A4255" t="s">
        <v>124</v>
      </c>
      <c r="B4255" t="s">
        <v>125</v>
      </c>
      <c r="C4255">
        <v>1600009854</v>
      </c>
      <c r="D4255">
        <v>20230929</v>
      </c>
      <c r="E4255">
        <v>51200006</v>
      </c>
      <c r="F4255" t="s">
        <v>44</v>
      </c>
      <c r="I4255" t="s">
        <v>3171</v>
      </c>
      <c r="J4255">
        <v>20230929</v>
      </c>
      <c r="K4255" t="s">
        <v>286</v>
      </c>
      <c r="L4255">
        <v>0</v>
      </c>
      <c r="M4255">
        <v>-38.5</v>
      </c>
    </row>
    <row r="4256" spans="1:15" x14ac:dyDescent="0.25">
      <c r="A4256" t="s">
        <v>124</v>
      </c>
      <c r="B4256" t="s">
        <v>125</v>
      </c>
      <c r="C4256">
        <v>1600005311</v>
      </c>
      <c r="D4256">
        <v>20230705</v>
      </c>
      <c r="E4256">
        <v>41100000</v>
      </c>
      <c r="F4256" t="s">
        <v>81</v>
      </c>
      <c r="G4256" t="s">
        <v>751</v>
      </c>
      <c r="H4256" t="s">
        <v>752</v>
      </c>
      <c r="I4256" t="s">
        <v>4915</v>
      </c>
      <c r="J4256">
        <v>20230705</v>
      </c>
      <c r="K4256" t="s">
        <v>780</v>
      </c>
      <c r="L4256">
        <v>0</v>
      </c>
      <c r="M4256">
        <v>2184</v>
      </c>
      <c r="N4256" t="s">
        <v>80</v>
      </c>
      <c r="O4256">
        <v>20230706</v>
      </c>
    </row>
    <row r="4257" spans="1:15" x14ac:dyDescent="0.25">
      <c r="A4257" t="s">
        <v>124</v>
      </c>
      <c r="B4257" t="s">
        <v>125</v>
      </c>
      <c r="C4257">
        <v>1600002054</v>
      </c>
      <c r="D4257">
        <v>20230512</v>
      </c>
      <c r="E4257">
        <v>51200006</v>
      </c>
      <c r="F4257" t="s">
        <v>44</v>
      </c>
      <c r="I4257" t="s">
        <v>4594</v>
      </c>
      <c r="J4257">
        <v>20230512</v>
      </c>
      <c r="K4257" t="s">
        <v>300</v>
      </c>
      <c r="L4257">
        <v>0</v>
      </c>
      <c r="M4257">
        <v>86.17</v>
      </c>
    </row>
    <row r="4258" spans="1:15" x14ac:dyDescent="0.25">
      <c r="A4258" t="s">
        <v>124</v>
      </c>
      <c r="B4258" t="s">
        <v>125</v>
      </c>
      <c r="C4258">
        <v>1600001657</v>
      </c>
      <c r="D4258">
        <v>20230505</v>
      </c>
      <c r="E4258">
        <v>51200006</v>
      </c>
      <c r="F4258" t="s">
        <v>44</v>
      </c>
      <c r="I4258" t="s">
        <v>3425</v>
      </c>
      <c r="J4258">
        <v>20230505</v>
      </c>
      <c r="K4258" t="s">
        <v>3426</v>
      </c>
      <c r="L4258">
        <v>264</v>
      </c>
      <c r="M4258">
        <v>0</v>
      </c>
    </row>
    <row r="4259" spans="1:15" x14ac:dyDescent="0.25">
      <c r="A4259" t="s">
        <v>124</v>
      </c>
      <c r="B4259" t="s">
        <v>125</v>
      </c>
      <c r="C4259">
        <v>1600010288</v>
      </c>
      <c r="D4259">
        <v>20231006</v>
      </c>
      <c r="E4259">
        <v>40100000</v>
      </c>
      <c r="F4259" t="s">
        <v>55</v>
      </c>
      <c r="G4259" t="s">
        <v>647</v>
      </c>
      <c r="H4259" t="s">
        <v>648</v>
      </c>
      <c r="I4259" t="s">
        <v>432</v>
      </c>
      <c r="J4259">
        <v>20231006</v>
      </c>
      <c r="K4259" t="s">
        <v>433</v>
      </c>
      <c r="L4259">
        <v>536.49</v>
      </c>
      <c r="M4259">
        <v>0</v>
      </c>
      <c r="N4259" t="s">
        <v>117</v>
      </c>
      <c r="O4259">
        <v>20231006</v>
      </c>
    </row>
    <row r="4260" spans="1:15" x14ac:dyDescent="0.25">
      <c r="A4260" t="s">
        <v>124</v>
      </c>
      <c r="B4260" t="s">
        <v>125</v>
      </c>
      <c r="C4260">
        <v>1600005347</v>
      </c>
      <c r="D4260">
        <v>20230706</v>
      </c>
      <c r="E4260">
        <v>51200006</v>
      </c>
      <c r="F4260" t="s">
        <v>44</v>
      </c>
      <c r="I4260">
        <v>107230047</v>
      </c>
      <c r="J4260">
        <v>20230706</v>
      </c>
      <c r="K4260" t="s">
        <v>1179</v>
      </c>
      <c r="L4260">
        <v>0</v>
      </c>
      <c r="M4260">
        <v>1889.56</v>
      </c>
    </row>
    <row r="4261" spans="1:15" x14ac:dyDescent="0.25">
      <c r="A4261" t="s">
        <v>124</v>
      </c>
      <c r="B4261" t="s">
        <v>125</v>
      </c>
      <c r="C4261">
        <v>1600004498</v>
      </c>
      <c r="D4261">
        <v>20230621</v>
      </c>
      <c r="E4261">
        <v>40100000</v>
      </c>
      <c r="F4261" t="s">
        <v>55</v>
      </c>
      <c r="G4261" t="s">
        <v>144</v>
      </c>
      <c r="H4261" t="s">
        <v>145</v>
      </c>
      <c r="I4261">
        <v>106230039</v>
      </c>
      <c r="J4261">
        <v>20230621</v>
      </c>
      <c r="K4261" t="s">
        <v>1095</v>
      </c>
      <c r="L4261">
        <v>583.48</v>
      </c>
      <c r="M4261">
        <v>0</v>
      </c>
      <c r="N4261" t="s">
        <v>4916</v>
      </c>
      <c r="O4261">
        <v>20230622</v>
      </c>
    </row>
    <row r="4262" spans="1:15" x14ac:dyDescent="0.25">
      <c r="A4262" t="s">
        <v>124</v>
      </c>
      <c r="B4262" t="s">
        <v>125</v>
      </c>
      <c r="C4262">
        <v>1600005188</v>
      </c>
      <c r="D4262">
        <v>20230703</v>
      </c>
      <c r="E4262">
        <v>51200006</v>
      </c>
      <c r="F4262" t="s">
        <v>44</v>
      </c>
      <c r="I4262">
        <v>107230013</v>
      </c>
      <c r="J4262">
        <v>20230703</v>
      </c>
      <c r="K4262" t="s">
        <v>802</v>
      </c>
      <c r="L4262">
        <v>0</v>
      </c>
      <c r="M4262">
        <v>181.3</v>
      </c>
    </row>
    <row r="4263" spans="1:15" x14ac:dyDescent="0.25">
      <c r="A4263" t="s">
        <v>124</v>
      </c>
      <c r="B4263" t="s">
        <v>125</v>
      </c>
      <c r="C4263">
        <v>1600007922</v>
      </c>
      <c r="D4263">
        <v>20230825</v>
      </c>
      <c r="E4263">
        <v>51200006</v>
      </c>
      <c r="F4263" t="s">
        <v>44</v>
      </c>
      <c r="I4263" t="s">
        <v>4701</v>
      </c>
      <c r="J4263">
        <v>20230825</v>
      </c>
      <c r="K4263" t="s">
        <v>315</v>
      </c>
      <c r="L4263">
        <v>0</v>
      </c>
      <c r="M4263">
        <v>300</v>
      </c>
    </row>
    <row r="4264" spans="1:15" x14ac:dyDescent="0.25">
      <c r="A4264" t="s">
        <v>124</v>
      </c>
      <c r="B4264" t="s">
        <v>125</v>
      </c>
      <c r="C4264">
        <v>1600011209</v>
      </c>
      <c r="D4264">
        <v>20231020</v>
      </c>
      <c r="E4264">
        <v>40100000</v>
      </c>
      <c r="F4264" t="s">
        <v>55</v>
      </c>
      <c r="G4264" t="s">
        <v>139</v>
      </c>
      <c r="H4264" t="s">
        <v>140</v>
      </c>
      <c r="I4264" t="s">
        <v>4485</v>
      </c>
      <c r="J4264">
        <v>20231020</v>
      </c>
      <c r="K4264" t="s">
        <v>169</v>
      </c>
      <c r="L4264">
        <v>7.99</v>
      </c>
      <c r="M4264">
        <v>0</v>
      </c>
    </row>
    <row r="4265" spans="1:15" x14ac:dyDescent="0.25">
      <c r="A4265" t="s">
        <v>124</v>
      </c>
      <c r="B4265" t="s">
        <v>125</v>
      </c>
      <c r="C4265">
        <v>1600001658</v>
      </c>
      <c r="D4265">
        <v>20230505</v>
      </c>
      <c r="E4265">
        <v>51200006</v>
      </c>
      <c r="F4265" t="s">
        <v>44</v>
      </c>
      <c r="I4265" t="s">
        <v>1177</v>
      </c>
      <c r="J4265">
        <v>20230505</v>
      </c>
      <c r="K4265" t="s">
        <v>1178</v>
      </c>
      <c r="L4265">
        <v>192</v>
      </c>
      <c r="M4265">
        <v>0</v>
      </c>
    </row>
    <row r="4266" spans="1:15" x14ac:dyDescent="0.25">
      <c r="A4266" t="s">
        <v>124</v>
      </c>
      <c r="B4266" t="s">
        <v>125</v>
      </c>
      <c r="C4266">
        <v>1600006125</v>
      </c>
      <c r="D4266">
        <v>20230725</v>
      </c>
      <c r="E4266">
        <v>51200006</v>
      </c>
      <c r="F4266" t="s">
        <v>44</v>
      </c>
      <c r="I4266" t="s">
        <v>2925</v>
      </c>
      <c r="J4266">
        <v>20230725</v>
      </c>
      <c r="K4266" t="s">
        <v>2926</v>
      </c>
      <c r="L4266">
        <v>0</v>
      </c>
      <c r="M4266">
        <v>558</v>
      </c>
    </row>
    <row r="4267" spans="1:15" x14ac:dyDescent="0.25">
      <c r="A4267" t="s">
        <v>124</v>
      </c>
      <c r="B4267" t="s">
        <v>125</v>
      </c>
      <c r="C4267">
        <v>1600010317</v>
      </c>
      <c r="D4267">
        <v>20231006</v>
      </c>
      <c r="E4267">
        <v>51200006</v>
      </c>
      <c r="F4267" t="s">
        <v>44</v>
      </c>
      <c r="I4267" t="s">
        <v>4757</v>
      </c>
      <c r="J4267">
        <v>20231006</v>
      </c>
      <c r="K4267" t="s">
        <v>4758</v>
      </c>
      <c r="L4267">
        <v>4413.63</v>
      </c>
      <c r="M4267">
        <v>0</v>
      </c>
    </row>
    <row r="4268" spans="1:15" x14ac:dyDescent="0.25">
      <c r="A4268" t="s">
        <v>124</v>
      </c>
      <c r="B4268" t="s">
        <v>125</v>
      </c>
      <c r="C4268">
        <v>1600008475</v>
      </c>
      <c r="D4268">
        <v>20230902</v>
      </c>
      <c r="E4268">
        <v>40100000</v>
      </c>
      <c r="F4268" t="s">
        <v>55</v>
      </c>
      <c r="G4268" t="s">
        <v>139</v>
      </c>
      <c r="H4268" t="s">
        <v>140</v>
      </c>
      <c r="I4268" t="s">
        <v>4917</v>
      </c>
      <c r="J4268">
        <v>20230902</v>
      </c>
      <c r="K4268" t="s">
        <v>286</v>
      </c>
      <c r="L4268">
        <v>114.68</v>
      </c>
      <c r="M4268">
        <v>0</v>
      </c>
    </row>
    <row r="4269" spans="1:15" x14ac:dyDescent="0.25">
      <c r="A4269" t="s">
        <v>124</v>
      </c>
      <c r="B4269" t="s">
        <v>125</v>
      </c>
      <c r="C4269">
        <v>1600000759</v>
      </c>
      <c r="D4269">
        <v>20230426</v>
      </c>
      <c r="E4269">
        <v>51200006</v>
      </c>
      <c r="F4269" t="s">
        <v>44</v>
      </c>
      <c r="I4269" t="s">
        <v>2640</v>
      </c>
      <c r="J4269">
        <v>20230426</v>
      </c>
      <c r="K4269" t="s">
        <v>2641</v>
      </c>
      <c r="L4269">
        <v>0</v>
      </c>
      <c r="M4269">
        <v>10603.2</v>
      </c>
    </row>
    <row r="4270" spans="1:15" x14ac:dyDescent="0.25">
      <c r="A4270" t="s">
        <v>124</v>
      </c>
      <c r="B4270" t="s">
        <v>125</v>
      </c>
      <c r="C4270">
        <v>1600010908</v>
      </c>
      <c r="D4270">
        <v>20231016</v>
      </c>
      <c r="E4270">
        <v>51200006</v>
      </c>
      <c r="F4270" t="s">
        <v>44</v>
      </c>
      <c r="I4270" t="s">
        <v>4918</v>
      </c>
      <c r="J4270">
        <v>20231016</v>
      </c>
      <c r="K4270" t="s">
        <v>2299</v>
      </c>
      <c r="L4270">
        <v>0</v>
      </c>
      <c r="M4270">
        <v>2516.4</v>
      </c>
    </row>
    <row r="4271" spans="1:15" x14ac:dyDescent="0.25">
      <c r="A4271" t="s">
        <v>124</v>
      </c>
      <c r="B4271" t="s">
        <v>125</v>
      </c>
      <c r="C4271">
        <v>1600004788</v>
      </c>
      <c r="D4271">
        <v>20230626</v>
      </c>
      <c r="E4271">
        <v>40100000</v>
      </c>
      <c r="F4271" t="s">
        <v>55</v>
      </c>
      <c r="G4271" t="s">
        <v>139</v>
      </c>
      <c r="H4271" t="s">
        <v>140</v>
      </c>
      <c r="I4271" t="s">
        <v>166</v>
      </c>
      <c r="J4271">
        <v>20230626</v>
      </c>
      <c r="K4271" t="s">
        <v>167</v>
      </c>
      <c r="L4271">
        <v>8</v>
      </c>
      <c r="M4271">
        <v>0</v>
      </c>
      <c r="N4271" t="s">
        <v>516</v>
      </c>
      <c r="O4271">
        <v>20231122</v>
      </c>
    </row>
    <row r="4272" spans="1:15" x14ac:dyDescent="0.25">
      <c r="A4272" t="s">
        <v>124</v>
      </c>
      <c r="B4272" t="s">
        <v>125</v>
      </c>
      <c r="C4272">
        <v>1600000716</v>
      </c>
      <c r="D4272">
        <v>20230424</v>
      </c>
      <c r="E4272">
        <v>40100000</v>
      </c>
      <c r="F4272" t="s">
        <v>55</v>
      </c>
      <c r="G4272" t="s">
        <v>2597</v>
      </c>
      <c r="H4272" t="s">
        <v>2598</v>
      </c>
      <c r="I4272" t="s">
        <v>4919</v>
      </c>
      <c r="J4272">
        <v>20230424</v>
      </c>
      <c r="K4272" t="s">
        <v>4920</v>
      </c>
      <c r="L4272">
        <v>-2788.28</v>
      </c>
      <c r="M4272">
        <v>0</v>
      </c>
      <c r="N4272" t="s">
        <v>54</v>
      </c>
      <c r="O4272">
        <v>20230425</v>
      </c>
    </row>
    <row r="4273" spans="1:15" x14ac:dyDescent="0.25">
      <c r="A4273" t="s">
        <v>124</v>
      </c>
      <c r="B4273" t="s">
        <v>125</v>
      </c>
      <c r="C4273">
        <v>1600009801</v>
      </c>
      <c r="D4273">
        <v>20230928</v>
      </c>
      <c r="E4273">
        <v>40100000</v>
      </c>
      <c r="F4273" t="s">
        <v>55</v>
      </c>
      <c r="G4273" t="s">
        <v>1930</v>
      </c>
      <c r="H4273" t="s">
        <v>1931</v>
      </c>
      <c r="I4273">
        <v>109230020</v>
      </c>
      <c r="J4273">
        <v>20230928</v>
      </c>
      <c r="K4273" t="s">
        <v>1932</v>
      </c>
      <c r="L4273">
        <v>1679.89</v>
      </c>
      <c r="M4273">
        <v>0</v>
      </c>
      <c r="N4273" t="s">
        <v>27</v>
      </c>
      <c r="O4273">
        <v>20230929</v>
      </c>
    </row>
    <row r="4274" spans="1:15" x14ac:dyDescent="0.25">
      <c r="A4274" t="s">
        <v>124</v>
      </c>
      <c r="B4274" t="s">
        <v>125</v>
      </c>
      <c r="C4274">
        <v>1600003573</v>
      </c>
      <c r="D4274">
        <v>20230609</v>
      </c>
      <c r="E4274">
        <v>51200006</v>
      </c>
      <c r="F4274" t="s">
        <v>44</v>
      </c>
      <c r="I4274" t="s">
        <v>4921</v>
      </c>
      <c r="J4274">
        <v>20230609</v>
      </c>
      <c r="K4274" t="s">
        <v>4922</v>
      </c>
      <c r="L4274">
        <v>0</v>
      </c>
      <c r="M4274">
        <v>159</v>
      </c>
    </row>
    <row r="4275" spans="1:15" x14ac:dyDescent="0.25">
      <c r="A4275" t="s">
        <v>124</v>
      </c>
      <c r="B4275" t="s">
        <v>125</v>
      </c>
      <c r="C4275">
        <v>1600003297</v>
      </c>
      <c r="D4275">
        <v>20230601</v>
      </c>
      <c r="E4275">
        <v>51200006</v>
      </c>
      <c r="F4275" t="s">
        <v>44</v>
      </c>
      <c r="I4275" t="s">
        <v>4923</v>
      </c>
      <c r="J4275">
        <v>20230601</v>
      </c>
      <c r="K4275" t="s">
        <v>2434</v>
      </c>
      <c r="L4275">
        <v>0</v>
      </c>
      <c r="M4275">
        <v>1902</v>
      </c>
    </row>
    <row r="4276" spans="1:15" x14ac:dyDescent="0.25">
      <c r="A4276" t="s">
        <v>124</v>
      </c>
      <c r="B4276" t="s">
        <v>125</v>
      </c>
      <c r="C4276">
        <v>1600005405</v>
      </c>
      <c r="D4276">
        <v>20230707</v>
      </c>
      <c r="E4276">
        <v>40100000</v>
      </c>
      <c r="F4276" t="s">
        <v>55</v>
      </c>
      <c r="G4276" t="s">
        <v>139</v>
      </c>
      <c r="H4276" t="s">
        <v>140</v>
      </c>
      <c r="I4276" t="s">
        <v>3462</v>
      </c>
      <c r="J4276">
        <v>20230707</v>
      </c>
      <c r="K4276" t="e">
        <f>-CREDIT COOPERATIF CB stralink Internet</f>
        <v>#NAME?</v>
      </c>
      <c r="L4276">
        <v>100</v>
      </c>
      <c r="M4276">
        <v>0</v>
      </c>
    </row>
    <row r="4277" spans="1:15" x14ac:dyDescent="0.25">
      <c r="A4277" t="s">
        <v>124</v>
      </c>
      <c r="B4277" t="s">
        <v>125</v>
      </c>
      <c r="C4277">
        <v>1600005870</v>
      </c>
      <c r="D4277">
        <v>20230717</v>
      </c>
      <c r="E4277">
        <v>41100000</v>
      </c>
      <c r="F4277" t="s">
        <v>81</v>
      </c>
      <c r="G4277" t="s">
        <v>334</v>
      </c>
      <c r="H4277" t="s">
        <v>335</v>
      </c>
      <c r="I4277" t="s">
        <v>3339</v>
      </c>
      <c r="J4277">
        <v>20230717</v>
      </c>
      <c r="K4277" t="s">
        <v>3340</v>
      </c>
      <c r="L4277">
        <v>0</v>
      </c>
      <c r="M4277">
        <v>204</v>
      </c>
      <c r="N4277" t="s">
        <v>37</v>
      </c>
      <c r="O4277">
        <v>20230718</v>
      </c>
    </row>
    <row r="4278" spans="1:15" x14ac:dyDescent="0.25">
      <c r="A4278" t="s">
        <v>124</v>
      </c>
      <c r="B4278" t="s">
        <v>125</v>
      </c>
      <c r="C4278">
        <v>1600011213</v>
      </c>
      <c r="D4278">
        <v>20231020</v>
      </c>
      <c r="E4278">
        <v>40100000</v>
      </c>
      <c r="F4278" t="s">
        <v>55</v>
      </c>
      <c r="G4278" t="s">
        <v>139</v>
      </c>
      <c r="H4278" t="s">
        <v>140</v>
      </c>
      <c r="I4278" t="s">
        <v>4924</v>
      </c>
      <c r="J4278">
        <v>20231020</v>
      </c>
      <c r="K4278" t="e">
        <f>-CREDIT COOPERATIF CB Effia</f>
        <v>#NAME?</v>
      </c>
      <c r="L4278">
        <v>29.1</v>
      </c>
      <c r="M4278">
        <v>0</v>
      </c>
      <c r="N4278" t="s">
        <v>837</v>
      </c>
      <c r="O4278">
        <v>20231114</v>
      </c>
    </row>
    <row r="4279" spans="1:15" x14ac:dyDescent="0.25">
      <c r="A4279" t="s">
        <v>124</v>
      </c>
      <c r="B4279" t="s">
        <v>125</v>
      </c>
      <c r="C4279">
        <v>1600003073</v>
      </c>
      <c r="D4279">
        <v>20230531</v>
      </c>
      <c r="E4279">
        <v>51200006</v>
      </c>
      <c r="F4279" t="s">
        <v>44</v>
      </c>
      <c r="I4279" t="s">
        <v>3533</v>
      </c>
      <c r="J4279">
        <v>20230531</v>
      </c>
      <c r="K4279" t="s">
        <v>3534</v>
      </c>
      <c r="L4279">
        <v>228.48</v>
      </c>
      <c r="M4279">
        <v>0</v>
      </c>
    </row>
    <row r="4280" spans="1:15" x14ac:dyDescent="0.25">
      <c r="A4280" t="s">
        <v>124</v>
      </c>
      <c r="B4280" t="s">
        <v>125</v>
      </c>
      <c r="C4280">
        <v>1600007638</v>
      </c>
      <c r="D4280">
        <v>20230816</v>
      </c>
      <c r="E4280">
        <v>51200006</v>
      </c>
      <c r="F4280" t="s">
        <v>44</v>
      </c>
      <c r="I4280" t="s">
        <v>4585</v>
      </c>
      <c r="J4280">
        <v>20230816</v>
      </c>
      <c r="K4280" t="s">
        <v>778</v>
      </c>
      <c r="L4280">
        <v>0</v>
      </c>
      <c r="M4280">
        <v>1796.58</v>
      </c>
    </row>
    <row r="4281" spans="1:15" x14ac:dyDescent="0.25">
      <c r="A4281" t="s">
        <v>124</v>
      </c>
      <c r="B4281" t="s">
        <v>125</v>
      </c>
      <c r="C4281">
        <v>1600010381</v>
      </c>
      <c r="D4281">
        <v>20231009</v>
      </c>
      <c r="E4281">
        <v>51200006</v>
      </c>
      <c r="F4281" t="s">
        <v>44</v>
      </c>
      <c r="I4281">
        <v>110230082</v>
      </c>
      <c r="J4281">
        <v>20231009</v>
      </c>
      <c r="K4281" t="s">
        <v>1401</v>
      </c>
      <c r="L4281">
        <v>0</v>
      </c>
      <c r="M4281">
        <v>480.89</v>
      </c>
    </row>
    <row r="4282" spans="1:15" x14ac:dyDescent="0.25">
      <c r="A4282" t="s">
        <v>124</v>
      </c>
      <c r="B4282" t="s">
        <v>125</v>
      </c>
      <c r="C4282">
        <v>1600003046</v>
      </c>
      <c r="D4282">
        <v>20230531</v>
      </c>
      <c r="E4282">
        <v>51200006</v>
      </c>
      <c r="F4282" t="s">
        <v>44</v>
      </c>
      <c r="I4282" t="s">
        <v>3916</v>
      </c>
      <c r="J4282">
        <v>20230531</v>
      </c>
      <c r="K4282" t="s">
        <v>3917</v>
      </c>
      <c r="L4282">
        <v>0</v>
      </c>
      <c r="M4282">
        <v>562.79999999999995</v>
      </c>
    </row>
    <row r="4283" spans="1:15" x14ac:dyDescent="0.25">
      <c r="A4283" t="s">
        <v>124</v>
      </c>
      <c r="B4283" t="s">
        <v>125</v>
      </c>
      <c r="C4283">
        <v>1600000477</v>
      </c>
      <c r="D4283">
        <v>20230502</v>
      </c>
      <c r="E4283">
        <v>51200006</v>
      </c>
      <c r="F4283" t="s">
        <v>44</v>
      </c>
      <c r="I4283" t="s">
        <v>4925</v>
      </c>
      <c r="J4283">
        <v>20230502</v>
      </c>
      <c r="K4283" t="s">
        <v>4926</v>
      </c>
      <c r="L4283">
        <v>0</v>
      </c>
      <c r="M4283">
        <v>25490.400000000001</v>
      </c>
    </row>
    <row r="4284" spans="1:15" x14ac:dyDescent="0.25">
      <c r="A4284" t="s">
        <v>124</v>
      </c>
      <c r="B4284" t="s">
        <v>125</v>
      </c>
      <c r="C4284">
        <v>1600009856</v>
      </c>
      <c r="D4284">
        <v>20230929</v>
      </c>
      <c r="E4284">
        <v>51200006</v>
      </c>
      <c r="F4284" t="s">
        <v>44</v>
      </c>
      <c r="I4284" t="s">
        <v>4529</v>
      </c>
      <c r="J4284">
        <v>20230929</v>
      </c>
      <c r="K4284" t="s">
        <v>190</v>
      </c>
      <c r="L4284">
        <v>200000</v>
      </c>
      <c r="M4284">
        <v>0</v>
      </c>
    </row>
    <row r="4285" spans="1:15" x14ac:dyDescent="0.25">
      <c r="A4285" t="s">
        <v>124</v>
      </c>
      <c r="B4285" t="s">
        <v>125</v>
      </c>
      <c r="C4285">
        <v>1600001481</v>
      </c>
      <c r="D4285">
        <v>20230502</v>
      </c>
      <c r="E4285">
        <v>51200006</v>
      </c>
      <c r="F4285" t="s">
        <v>44</v>
      </c>
      <c r="I4285">
        <v>105230080</v>
      </c>
      <c r="J4285">
        <v>20230502</v>
      </c>
      <c r="K4285" t="s">
        <v>1302</v>
      </c>
      <c r="L4285">
        <v>0</v>
      </c>
      <c r="M4285">
        <v>1670.78</v>
      </c>
    </row>
    <row r="4286" spans="1:15" x14ac:dyDescent="0.25">
      <c r="A4286" t="s">
        <v>124</v>
      </c>
      <c r="B4286" t="s">
        <v>125</v>
      </c>
      <c r="C4286">
        <v>1600001578</v>
      </c>
      <c r="D4286">
        <v>20230503</v>
      </c>
      <c r="E4286">
        <v>41100000</v>
      </c>
      <c r="F4286" t="s">
        <v>81</v>
      </c>
      <c r="G4286" t="s">
        <v>702</v>
      </c>
      <c r="H4286" t="s">
        <v>703</v>
      </c>
      <c r="I4286" t="s">
        <v>1255</v>
      </c>
      <c r="J4286">
        <v>20230503</v>
      </c>
      <c r="K4286" t="s">
        <v>705</v>
      </c>
      <c r="L4286">
        <v>0</v>
      </c>
      <c r="M4286">
        <v>4011.34</v>
      </c>
      <c r="N4286" t="s">
        <v>54</v>
      </c>
      <c r="O4286">
        <v>20230505</v>
      </c>
    </row>
    <row r="4287" spans="1:15" x14ac:dyDescent="0.25">
      <c r="A4287" t="s">
        <v>124</v>
      </c>
      <c r="B4287" t="s">
        <v>125</v>
      </c>
      <c r="C4287">
        <v>1600005880</v>
      </c>
      <c r="D4287">
        <v>20230717</v>
      </c>
      <c r="E4287">
        <v>40100000</v>
      </c>
      <c r="F4287" t="s">
        <v>55</v>
      </c>
      <c r="G4287" t="s">
        <v>144</v>
      </c>
      <c r="H4287" t="s">
        <v>145</v>
      </c>
      <c r="I4287">
        <v>107230026</v>
      </c>
      <c r="J4287">
        <v>20230717</v>
      </c>
      <c r="K4287" t="s">
        <v>848</v>
      </c>
      <c r="L4287">
        <v>591.07000000000005</v>
      </c>
      <c r="M4287">
        <v>0</v>
      </c>
      <c r="N4287" t="s">
        <v>868</v>
      </c>
      <c r="O4287">
        <v>20230718</v>
      </c>
    </row>
    <row r="4288" spans="1:15" x14ac:dyDescent="0.25">
      <c r="A4288" t="s">
        <v>124</v>
      </c>
      <c r="B4288" t="s">
        <v>125</v>
      </c>
      <c r="C4288">
        <v>1600007106</v>
      </c>
      <c r="D4288">
        <v>20230804</v>
      </c>
      <c r="E4288">
        <v>51200006</v>
      </c>
      <c r="F4288" t="s">
        <v>44</v>
      </c>
      <c r="I4288" t="s">
        <v>4927</v>
      </c>
      <c r="J4288">
        <v>20230804</v>
      </c>
      <c r="K4288" t="s">
        <v>190</v>
      </c>
      <c r="L4288">
        <v>400000</v>
      </c>
      <c r="M4288">
        <v>0</v>
      </c>
    </row>
    <row r="4289" spans="1:15" x14ac:dyDescent="0.25">
      <c r="A4289" t="s">
        <v>124</v>
      </c>
      <c r="B4289" t="s">
        <v>125</v>
      </c>
      <c r="C4289">
        <v>1600000675</v>
      </c>
      <c r="D4289">
        <v>20230421</v>
      </c>
      <c r="E4289">
        <v>51200006</v>
      </c>
      <c r="F4289" t="s">
        <v>44</v>
      </c>
      <c r="I4289" t="s">
        <v>4928</v>
      </c>
      <c r="J4289">
        <v>20230421</v>
      </c>
      <c r="K4289" t="s">
        <v>4929</v>
      </c>
      <c r="L4289">
        <v>576</v>
      </c>
      <c r="M4289">
        <v>0</v>
      </c>
    </row>
    <row r="4290" spans="1:15" x14ac:dyDescent="0.25">
      <c r="A4290" t="s">
        <v>124</v>
      </c>
      <c r="B4290" t="s">
        <v>125</v>
      </c>
      <c r="C4290">
        <v>1600009791</v>
      </c>
      <c r="D4290">
        <v>20230929</v>
      </c>
      <c r="E4290">
        <v>51200006</v>
      </c>
      <c r="F4290" t="s">
        <v>44</v>
      </c>
      <c r="I4290" t="s">
        <v>4930</v>
      </c>
      <c r="J4290">
        <v>20230929</v>
      </c>
      <c r="K4290" t="s">
        <v>4931</v>
      </c>
      <c r="L4290">
        <v>0</v>
      </c>
      <c r="M4290">
        <v>720</v>
      </c>
    </row>
    <row r="4291" spans="1:15" x14ac:dyDescent="0.25">
      <c r="A4291" t="s">
        <v>124</v>
      </c>
      <c r="B4291" t="s">
        <v>125</v>
      </c>
      <c r="C4291">
        <v>1600006183</v>
      </c>
      <c r="D4291">
        <v>20230726</v>
      </c>
      <c r="E4291">
        <v>40100000</v>
      </c>
      <c r="F4291" t="s">
        <v>55</v>
      </c>
      <c r="G4291" t="s">
        <v>2118</v>
      </c>
      <c r="H4291" t="s">
        <v>2119</v>
      </c>
      <c r="I4291">
        <v>1358806</v>
      </c>
      <c r="J4291">
        <v>20230726</v>
      </c>
      <c r="K4291" t="s">
        <v>2473</v>
      </c>
      <c r="L4291">
        <v>908.11</v>
      </c>
      <c r="M4291">
        <v>0</v>
      </c>
      <c r="N4291" t="s">
        <v>37</v>
      </c>
      <c r="O4291">
        <v>20230727</v>
      </c>
    </row>
    <row r="4292" spans="1:15" x14ac:dyDescent="0.25">
      <c r="A4292" t="s">
        <v>124</v>
      </c>
      <c r="B4292" t="s">
        <v>125</v>
      </c>
      <c r="C4292">
        <v>1600005417</v>
      </c>
      <c r="D4292">
        <v>20230708</v>
      </c>
      <c r="E4292">
        <v>51200006</v>
      </c>
      <c r="F4292" t="s">
        <v>44</v>
      </c>
      <c r="I4292" t="s">
        <v>2188</v>
      </c>
      <c r="J4292">
        <v>20230708</v>
      </c>
      <c r="K4292" t="e">
        <f>-CREDIT COOPERATIF CB promocash</f>
        <v>#NAME?</v>
      </c>
      <c r="L4292">
        <v>0</v>
      </c>
      <c r="M4292">
        <v>549.19000000000005</v>
      </c>
    </row>
    <row r="4293" spans="1:15" x14ac:dyDescent="0.25">
      <c r="A4293" t="s">
        <v>124</v>
      </c>
      <c r="B4293" t="s">
        <v>125</v>
      </c>
      <c r="C4293">
        <v>1600003299</v>
      </c>
      <c r="D4293">
        <v>20230601</v>
      </c>
      <c r="E4293">
        <v>40100000</v>
      </c>
      <c r="F4293" t="s">
        <v>55</v>
      </c>
      <c r="G4293" t="s">
        <v>408</v>
      </c>
      <c r="H4293" t="s">
        <v>409</v>
      </c>
      <c r="I4293" t="s">
        <v>4366</v>
      </c>
      <c r="J4293">
        <v>20230601</v>
      </c>
      <c r="K4293" t="s">
        <v>750</v>
      </c>
      <c r="L4293">
        <v>1902</v>
      </c>
      <c r="M4293">
        <v>0</v>
      </c>
      <c r="N4293" t="s">
        <v>537</v>
      </c>
      <c r="O4293">
        <v>20230602</v>
      </c>
    </row>
    <row r="4294" spans="1:15" x14ac:dyDescent="0.25">
      <c r="A4294" t="s">
        <v>124</v>
      </c>
      <c r="B4294" t="s">
        <v>125</v>
      </c>
      <c r="C4294">
        <v>1600002290</v>
      </c>
      <c r="D4294">
        <v>20230516</v>
      </c>
      <c r="E4294">
        <v>43100000</v>
      </c>
      <c r="F4294" t="s">
        <v>26</v>
      </c>
      <c r="I4294" s="1">
        <v>45017</v>
      </c>
      <c r="J4294">
        <v>20230516</v>
      </c>
      <c r="K4294" t="s">
        <v>394</v>
      </c>
      <c r="L4294">
        <v>19062</v>
      </c>
      <c r="M4294">
        <v>0</v>
      </c>
      <c r="N4294" t="s">
        <v>37</v>
      </c>
      <c r="O4294">
        <v>20230824</v>
      </c>
    </row>
    <row r="4295" spans="1:15" x14ac:dyDescent="0.25">
      <c r="A4295" t="s">
        <v>124</v>
      </c>
      <c r="B4295" t="s">
        <v>125</v>
      </c>
      <c r="C4295">
        <v>1600002926</v>
      </c>
      <c r="D4295">
        <v>20230531</v>
      </c>
      <c r="E4295">
        <v>51200006</v>
      </c>
      <c r="F4295" t="s">
        <v>44</v>
      </c>
      <c r="I4295" t="s">
        <v>4932</v>
      </c>
      <c r="J4295">
        <v>20230531</v>
      </c>
      <c r="K4295" t="s">
        <v>315</v>
      </c>
      <c r="L4295">
        <v>0</v>
      </c>
      <c r="M4295">
        <v>6650</v>
      </c>
    </row>
    <row r="4296" spans="1:15" x14ac:dyDescent="0.25">
      <c r="A4296" t="s">
        <v>124</v>
      </c>
      <c r="B4296" t="s">
        <v>125</v>
      </c>
      <c r="C4296">
        <v>1600007349</v>
      </c>
      <c r="D4296">
        <v>20230815</v>
      </c>
      <c r="E4296">
        <v>40100000</v>
      </c>
      <c r="F4296" t="s">
        <v>55</v>
      </c>
      <c r="G4296" t="s">
        <v>288</v>
      </c>
      <c r="H4296" t="s">
        <v>289</v>
      </c>
      <c r="I4296" t="s">
        <v>4933</v>
      </c>
      <c r="J4296">
        <v>20230815</v>
      </c>
      <c r="K4296" t="s">
        <v>1284</v>
      </c>
      <c r="L4296">
        <v>3600</v>
      </c>
      <c r="M4296">
        <v>0</v>
      </c>
      <c r="N4296" t="s">
        <v>1978</v>
      </c>
      <c r="O4296">
        <v>20230816</v>
      </c>
    </row>
    <row r="4297" spans="1:15" x14ac:dyDescent="0.25">
      <c r="A4297" t="s">
        <v>124</v>
      </c>
      <c r="B4297" t="s">
        <v>125</v>
      </c>
      <c r="C4297">
        <v>1600000661</v>
      </c>
      <c r="D4297">
        <v>20230420</v>
      </c>
      <c r="E4297">
        <v>51200006</v>
      </c>
      <c r="F4297" t="s">
        <v>44</v>
      </c>
      <c r="I4297" t="s">
        <v>2347</v>
      </c>
      <c r="J4297">
        <v>20230420</v>
      </c>
      <c r="K4297" t="s">
        <v>471</v>
      </c>
      <c r="L4297">
        <v>0</v>
      </c>
      <c r="M4297">
        <v>1253.23</v>
      </c>
    </row>
    <row r="4298" spans="1:15" x14ac:dyDescent="0.25">
      <c r="A4298" t="s">
        <v>124</v>
      </c>
      <c r="B4298" t="s">
        <v>125</v>
      </c>
      <c r="C4298">
        <v>1600002065</v>
      </c>
      <c r="D4298">
        <v>20230512</v>
      </c>
      <c r="E4298">
        <v>41100000</v>
      </c>
      <c r="F4298" t="s">
        <v>81</v>
      </c>
      <c r="G4298" t="s">
        <v>982</v>
      </c>
      <c r="H4298" t="s">
        <v>983</v>
      </c>
      <c r="I4298" t="s">
        <v>3388</v>
      </c>
      <c r="J4298">
        <v>20230512</v>
      </c>
      <c r="K4298" t="s">
        <v>257</v>
      </c>
      <c r="L4298">
        <v>0</v>
      </c>
      <c r="M4298">
        <v>360</v>
      </c>
      <c r="N4298" t="s">
        <v>83</v>
      </c>
      <c r="O4298">
        <v>20230515</v>
      </c>
    </row>
    <row r="4299" spans="1:15" x14ac:dyDescent="0.25">
      <c r="A4299" t="s">
        <v>124</v>
      </c>
      <c r="B4299" t="s">
        <v>125</v>
      </c>
      <c r="C4299">
        <v>1600000408</v>
      </c>
      <c r="D4299">
        <v>20230412</v>
      </c>
      <c r="E4299">
        <v>40100000</v>
      </c>
      <c r="F4299" t="s">
        <v>55</v>
      </c>
      <c r="G4299" t="s">
        <v>178</v>
      </c>
      <c r="H4299" t="s">
        <v>179</v>
      </c>
      <c r="I4299">
        <v>104230019</v>
      </c>
      <c r="J4299">
        <v>20230412</v>
      </c>
      <c r="K4299" t="s">
        <v>990</v>
      </c>
      <c r="L4299">
        <v>1889.56</v>
      </c>
      <c r="M4299">
        <v>0</v>
      </c>
      <c r="N4299" t="s">
        <v>34</v>
      </c>
      <c r="O4299">
        <v>20230413</v>
      </c>
    </row>
    <row r="4300" spans="1:15" x14ac:dyDescent="0.25">
      <c r="A4300" t="s">
        <v>124</v>
      </c>
      <c r="B4300" t="s">
        <v>125</v>
      </c>
      <c r="C4300">
        <v>1600004528</v>
      </c>
      <c r="D4300">
        <v>20230621</v>
      </c>
      <c r="E4300">
        <v>40100000</v>
      </c>
      <c r="F4300" t="s">
        <v>55</v>
      </c>
      <c r="G4300" t="s">
        <v>573</v>
      </c>
      <c r="H4300" t="s">
        <v>574</v>
      </c>
      <c r="I4300" t="s">
        <v>4934</v>
      </c>
      <c r="J4300">
        <v>20230621</v>
      </c>
      <c r="K4300" t="s">
        <v>1215</v>
      </c>
      <c r="L4300">
        <v>32</v>
      </c>
      <c r="M4300">
        <v>0</v>
      </c>
      <c r="N4300" t="s">
        <v>619</v>
      </c>
      <c r="O4300">
        <v>20230622</v>
      </c>
    </row>
    <row r="4301" spans="1:15" x14ac:dyDescent="0.25">
      <c r="A4301" t="s">
        <v>124</v>
      </c>
      <c r="B4301" t="s">
        <v>125</v>
      </c>
      <c r="C4301">
        <v>1600009443</v>
      </c>
      <c r="D4301">
        <v>20230920</v>
      </c>
      <c r="E4301">
        <v>51200006</v>
      </c>
      <c r="F4301" t="s">
        <v>44</v>
      </c>
      <c r="I4301" t="s">
        <v>4935</v>
      </c>
      <c r="J4301">
        <v>20230920</v>
      </c>
      <c r="K4301" t="s">
        <v>1793</v>
      </c>
      <c r="L4301">
        <v>0</v>
      </c>
      <c r="M4301">
        <v>1336.84</v>
      </c>
    </row>
    <row r="4302" spans="1:15" x14ac:dyDescent="0.25">
      <c r="A4302" t="s">
        <v>124</v>
      </c>
      <c r="B4302" t="s">
        <v>125</v>
      </c>
      <c r="C4302">
        <v>1600002562</v>
      </c>
      <c r="D4302">
        <v>20230531</v>
      </c>
      <c r="E4302">
        <v>40100000</v>
      </c>
      <c r="F4302" t="s">
        <v>55</v>
      </c>
      <c r="G4302" t="s">
        <v>3501</v>
      </c>
      <c r="H4302" t="s">
        <v>3502</v>
      </c>
      <c r="I4302" t="s">
        <v>4936</v>
      </c>
      <c r="J4302">
        <v>20230531</v>
      </c>
      <c r="K4302" t="s">
        <v>4937</v>
      </c>
      <c r="L4302">
        <v>27169.200000000001</v>
      </c>
      <c r="M4302">
        <v>0</v>
      </c>
      <c r="N4302" t="s">
        <v>54</v>
      </c>
      <c r="O4302">
        <v>20230519</v>
      </c>
    </row>
    <row r="4303" spans="1:15" x14ac:dyDescent="0.25">
      <c r="A4303" t="s">
        <v>124</v>
      </c>
      <c r="B4303" t="s">
        <v>125</v>
      </c>
      <c r="C4303">
        <v>1600004898</v>
      </c>
      <c r="D4303">
        <v>20230630</v>
      </c>
      <c r="E4303">
        <v>40100000</v>
      </c>
      <c r="F4303" t="s">
        <v>55</v>
      </c>
      <c r="G4303" t="s">
        <v>139</v>
      </c>
      <c r="H4303" t="s">
        <v>140</v>
      </c>
      <c r="I4303" t="s">
        <v>3627</v>
      </c>
      <c r="J4303">
        <v>20230630</v>
      </c>
      <c r="K4303" t="e">
        <f>-CREDIT COOPERATIF CB Haribo Ricqles</f>
        <v>#NAME?</v>
      </c>
      <c r="L4303">
        <v>46.8</v>
      </c>
      <c r="M4303">
        <v>0</v>
      </c>
      <c r="N4303" t="s">
        <v>558</v>
      </c>
      <c r="O4303">
        <v>20230731</v>
      </c>
    </row>
    <row r="4304" spans="1:15" x14ac:dyDescent="0.25">
      <c r="A4304" t="s">
        <v>124</v>
      </c>
      <c r="B4304" t="s">
        <v>125</v>
      </c>
      <c r="C4304">
        <v>1600008846</v>
      </c>
      <c r="D4304">
        <v>20231002</v>
      </c>
      <c r="E4304">
        <v>51200006</v>
      </c>
      <c r="F4304" t="s">
        <v>44</v>
      </c>
      <c r="I4304" t="s">
        <v>4938</v>
      </c>
      <c r="J4304">
        <v>20231002</v>
      </c>
      <c r="K4304" t="s">
        <v>4939</v>
      </c>
      <c r="L4304">
        <v>0</v>
      </c>
      <c r="M4304">
        <v>13465.2</v>
      </c>
    </row>
    <row r="4305" spans="1:15" x14ac:dyDescent="0.25">
      <c r="A4305" t="s">
        <v>124</v>
      </c>
      <c r="B4305" t="s">
        <v>125</v>
      </c>
      <c r="C4305">
        <v>1600011387</v>
      </c>
      <c r="D4305">
        <v>20231031</v>
      </c>
      <c r="E4305">
        <v>51200006</v>
      </c>
      <c r="F4305" t="s">
        <v>44</v>
      </c>
      <c r="I4305" t="s">
        <v>2544</v>
      </c>
      <c r="J4305">
        <v>20231031</v>
      </c>
      <c r="K4305" t="s">
        <v>2545</v>
      </c>
      <c r="L4305">
        <v>0</v>
      </c>
      <c r="M4305">
        <v>480</v>
      </c>
    </row>
    <row r="4306" spans="1:15" x14ac:dyDescent="0.25">
      <c r="A4306" t="s">
        <v>124</v>
      </c>
      <c r="B4306" t="s">
        <v>125</v>
      </c>
      <c r="C4306">
        <v>1600009401</v>
      </c>
      <c r="D4306">
        <v>20230919</v>
      </c>
      <c r="E4306">
        <v>51200006</v>
      </c>
      <c r="F4306" t="s">
        <v>44</v>
      </c>
      <c r="I4306" t="s">
        <v>3655</v>
      </c>
      <c r="J4306">
        <v>20230919</v>
      </c>
      <c r="K4306" t="s">
        <v>167</v>
      </c>
      <c r="L4306">
        <v>0</v>
      </c>
      <c r="M4306">
        <v>9.99</v>
      </c>
    </row>
    <row r="4307" spans="1:15" x14ac:dyDescent="0.25">
      <c r="A4307" t="s">
        <v>124</v>
      </c>
      <c r="B4307" t="s">
        <v>125</v>
      </c>
      <c r="C4307">
        <v>1600000452</v>
      </c>
      <c r="D4307">
        <v>20230417</v>
      </c>
      <c r="E4307">
        <v>51200006</v>
      </c>
      <c r="F4307" t="s">
        <v>44</v>
      </c>
      <c r="I4307">
        <v>6</v>
      </c>
      <c r="J4307">
        <v>20230417</v>
      </c>
      <c r="K4307" t="s">
        <v>4940</v>
      </c>
      <c r="L4307">
        <v>0</v>
      </c>
      <c r="M4307">
        <v>14926.8</v>
      </c>
    </row>
    <row r="4308" spans="1:15" x14ac:dyDescent="0.25">
      <c r="A4308" t="s">
        <v>124</v>
      </c>
      <c r="B4308" t="s">
        <v>125</v>
      </c>
      <c r="C4308">
        <v>1600001669</v>
      </c>
      <c r="D4308">
        <v>20230508</v>
      </c>
      <c r="E4308">
        <v>51200006</v>
      </c>
      <c r="F4308" t="s">
        <v>44</v>
      </c>
      <c r="I4308">
        <v>105230004</v>
      </c>
      <c r="J4308">
        <v>20230508</v>
      </c>
      <c r="K4308" t="s">
        <v>259</v>
      </c>
      <c r="L4308">
        <v>0</v>
      </c>
      <c r="M4308">
        <v>581.52</v>
      </c>
    </row>
    <row r="4309" spans="1:15" x14ac:dyDescent="0.25">
      <c r="A4309" t="s">
        <v>124</v>
      </c>
      <c r="B4309" t="s">
        <v>125</v>
      </c>
      <c r="C4309">
        <v>1600007377</v>
      </c>
      <c r="D4309">
        <v>20230816</v>
      </c>
      <c r="E4309">
        <v>42100000</v>
      </c>
      <c r="F4309" t="s">
        <v>28</v>
      </c>
      <c r="I4309" t="s">
        <v>589</v>
      </c>
      <c r="J4309">
        <v>20230816</v>
      </c>
      <c r="K4309" t="s">
        <v>590</v>
      </c>
      <c r="L4309">
        <v>423.95</v>
      </c>
      <c r="M4309">
        <v>0</v>
      </c>
      <c r="N4309" t="s">
        <v>27</v>
      </c>
      <c r="O4309">
        <v>20230914</v>
      </c>
    </row>
    <row r="4310" spans="1:15" x14ac:dyDescent="0.25">
      <c r="A4310" t="s">
        <v>124</v>
      </c>
      <c r="B4310" t="s">
        <v>125</v>
      </c>
      <c r="C4310">
        <v>1600007292</v>
      </c>
      <c r="D4310">
        <v>20230810</v>
      </c>
      <c r="E4310">
        <v>40100000</v>
      </c>
      <c r="F4310" t="s">
        <v>55</v>
      </c>
      <c r="G4310" t="s">
        <v>208</v>
      </c>
      <c r="H4310" t="s">
        <v>209</v>
      </c>
      <c r="I4310" t="s">
        <v>4941</v>
      </c>
      <c r="J4310">
        <v>20230810</v>
      </c>
      <c r="K4310" t="s">
        <v>211</v>
      </c>
      <c r="L4310">
        <v>1780.8</v>
      </c>
      <c r="M4310">
        <v>0</v>
      </c>
      <c r="N4310" t="s">
        <v>1999</v>
      </c>
      <c r="O4310">
        <v>20230811</v>
      </c>
    </row>
    <row r="4311" spans="1:15" x14ac:dyDescent="0.25">
      <c r="A4311" t="s">
        <v>124</v>
      </c>
      <c r="B4311" t="s">
        <v>125</v>
      </c>
      <c r="C4311">
        <v>1600003329</v>
      </c>
      <c r="D4311">
        <v>20230601</v>
      </c>
      <c r="E4311">
        <v>51200006</v>
      </c>
      <c r="F4311" t="s">
        <v>44</v>
      </c>
      <c r="I4311" t="s">
        <v>4942</v>
      </c>
      <c r="J4311">
        <v>20230601</v>
      </c>
      <c r="K4311" t="s">
        <v>4943</v>
      </c>
      <c r="L4311">
        <v>876</v>
      </c>
      <c r="M4311">
        <v>0</v>
      </c>
    </row>
    <row r="4312" spans="1:15" x14ac:dyDescent="0.25">
      <c r="A4312" t="s">
        <v>124</v>
      </c>
      <c r="B4312" t="s">
        <v>125</v>
      </c>
      <c r="C4312">
        <v>1600003381</v>
      </c>
      <c r="D4312">
        <v>20230602</v>
      </c>
      <c r="E4312">
        <v>40100000</v>
      </c>
      <c r="F4312" t="s">
        <v>55</v>
      </c>
      <c r="G4312" t="s">
        <v>178</v>
      </c>
      <c r="H4312" t="s">
        <v>179</v>
      </c>
      <c r="I4312">
        <v>106230099</v>
      </c>
      <c r="J4312">
        <v>20230602</v>
      </c>
      <c r="K4312" t="s">
        <v>1576</v>
      </c>
      <c r="L4312">
        <v>1871.99</v>
      </c>
      <c r="M4312">
        <v>0</v>
      </c>
      <c r="N4312" t="s">
        <v>2189</v>
      </c>
      <c r="O4312">
        <v>20230605</v>
      </c>
    </row>
    <row r="4313" spans="1:15" x14ac:dyDescent="0.25">
      <c r="A4313" t="s">
        <v>124</v>
      </c>
      <c r="B4313" t="s">
        <v>125</v>
      </c>
      <c r="C4313">
        <v>1600005800</v>
      </c>
      <c r="D4313">
        <v>20230712</v>
      </c>
      <c r="E4313">
        <v>51200006</v>
      </c>
      <c r="F4313" t="s">
        <v>44</v>
      </c>
      <c r="I4313" t="s">
        <v>3375</v>
      </c>
      <c r="J4313">
        <v>20230712</v>
      </c>
      <c r="K4313" t="s">
        <v>3376</v>
      </c>
      <c r="L4313">
        <v>0</v>
      </c>
      <c r="M4313">
        <v>45.75</v>
      </c>
    </row>
    <row r="4314" spans="1:15" x14ac:dyDescent="0.25">
      <c r="A4314" t="s">
        <v>124</v>
      </c>
      <c r="B4314" t="s">
        <v>125</v>
      </c>
      <c r="C4314">
        <v>1600006860</v>
      </c>
      <c r="D4314">
        <v>20230801</v>
      </c>
      <c r="E4314">
        <v>40100000</v>
      </c>
      <c r="F4314" t="s">
        <v>55</v>
      </c>
      <c r="G4314" t="s">
        <v>1252</v>
      </c>
      <c r="H4314" t="s">
        <v>1253</v>
      </c>
      <c r="I4314" t="s">
        <v>4944</v>
      </c>
      <c r="J4314">
        <v>20230801</v>
      </c>
      <c r="K4314" t="s">
        <v>655</v>
      </c>
      <c r="L4314">
        <v>1889.35</v>
      </c>
      <c r="M4314">
        <v>0</v>
      </c>
      <c r="N4314" t="s">
        <v>239</v>
      </c>
      <c r="O4314">
        <v>20230802</v>
      </c>
    </row>
    <row r="4315" spans="1:15" x14ac:dyDescent="0.25">
      <c r="A4315" t="s">
        <v>124</v>
      </c>
      <c r="B4315" t="s">
        <v>125</v>
      </c>
      <c r="C4315">
        <v>1600001770</v>
      </c>
      <c r="D4315">
        <v>20230511</v>
      </c>
      <c r="E4315">
        <v>51200006</v>
      </c>
      <c r="F4315" t="s">
        <v>44</v>
      </c>
      <c r="I4315">
        <v>212602720</v>
      </c>
      <c r="J4315">
        <v>20230511</v>
      </c>
      <c r="K4315" t="s">
        <v>4945</v>
      </c>
      <c r="L4315">
        <v>0</v>
      </c>
      <c r="M4315">
        <v>792</v>
      </c>
    </row>
    <row r="4316" spans="1:15" x14ac:dyDescent="0.25">
      <c r="A4316" t="s">
        <v>124</v>
      </c>
      <c r="B4316" t="s">
        <v>125</v>
      </c>
      <c r="C4316">
        <v>1600008445</v>
      </c>
      <c r="D4316">
        <v>20230901</v>
      </c>
      <c r="E4316">
        <v>51200006</v>
      </c>
      <c r="F4316" t="s">
        <v>44</v>
      </c>
      <c r="I4316" t="s">
        <v>3335</v>
      </c>
      <c r="J4316">
        <v>20230901</v>
      </c>
      <c r="K4316" t="s">
        <v>2592</v>
      </c>
      <c r="L4316">
        <v>0</v>
      </c>
      <c r="M4316">
        <v>1889.35</v>
      </c>
    </row>
    <row r="4317" spans="1:15" x14ac:dyDescent="0.25">
      <c r="A4317" t="s">
        <v>124</v>
      </c>
      <c r="B4317" t="s">
        <v>125</v>
      </c>
      <c r="C4317">
        <v>1600005911</v>
      </c>
      <c r="D4317">
        <v>20230718</v>
      </c>
      <c r="E4317">
        <v>51200006</v>
      </c>
      <c r="F4317" t="s">
        <v>44</v>
      </c>
      <c r="I4317" t="s">
        <v>4946</v>
      </c>
      <c r="J4317">
        <v>20230718</v>
      </c>
      <c r="K4317" t="s">
        <v>3127</v>
      </c>
      <c r="L4317">
        <v>0</v>
      </c>
      <c r="M4317">
        <v>96900</v>
      </c>
    </row>
    <row r="4318" spans="1:15" x14ac:dyDescent="0.25">
      <c r="A4318" t="s">
        <v>124</v>
      </c>
      <c r="B4318" t="s">
        <v>125</v>
      </c>
      <c r="C4318">
        <v>1600000783</v>
      </c>
      <c r="D4318">
        <v>20230425</v>
      </c>
      <c r="E4318">
        <v>40100000</v>
      </c>
      <c r="F4318" t="s">
        <v>55</v>
      </c>
      <c r="G4318" t="s">
        <v>178</v>
      </c>
      <c r="H4318" t="s">
        <v>179</v>
      </c>
      <c r="I4318">
        <v>104230021</v>
      </c>
      <c r="J4318">
        <v>20230425</v>
      </c>
      <c r="K4318" t="s">
        <v>2990</v>
      </c>
      <c r="L4318">
        <v>1881.1</v>
      </c>
      <c r="M4318">
        <v>0</v>
      </c>
      <c r="N4318" t="s">
        <v>324</v>
      </c>
      <c r="O4318">
        <v>20230426</v>
      </c>
    </row>
    <row r="4319" spans="1:15" x14ac:dyDescent="0.25">
      <c r="A4319" t="s">
        <v>124</v>
      </c>
      <c r="B4319" t="s">
        <v>125</v>
      </c>
      <c r="C4319">
        <v>1600001494</v>
      </c>
      <c r="D4319">
        <v>20230502</v>
      </c>
      <c r="E4319">
        <v>40100000</v>
      </c>
      <c r="F4319" t="s">
        <v>55</v>
      </c>
      <c r="G4319" t="s">
        <v>178</v>
      </c>
      <c r="H4319" t="s">
        <v>179</v>
      </c>
      <c r="I4319">
        <v>105230019</v>
      </c>
      <c r="J4319">
        <v>20230502</v>
      </c>
      <c r="K4319" t="s">
        <v>2274</v>
      </c>
      <c r="L4319">
        <v>1871.98</v>
      </c>
      <c r="M4319">
        <v>0</v>
      </c>
      <c r="N4319" t="s">
        <v>789</v>
      </c>
      <c r="O4319">
        <v>20230503</v>
      </c>
    </row>
    <row r="4320" spans="1:15" x14ac:dyDescent="0.25">
      <c r="A4320" t="s">
        <v>124</v>
      </c>
      <c r="B4320" t="s">
        <v>125</v>
      </c>
      <c r="C4320">
        <v>1600006029</v>
      </c>
      <c r="D4320">
        <v>20230721</v>
      </c>
      <c r="E4320">
        <v>40100000</v>
      </c>
      <c r="F4320" t="s">
        <v>55</v>
      </c>
      <c r="G4320" t="s">
        <v>1112</v>
      </c>
      <c r="H4320" t="s">
        <v>1113</v>
      </c>
      <c r="I4320" t="s">
        <v>330</v>
      </c>
      <c r="J4320">
        <v>20230721</v>
      </c>
      <c r="K4320" t="s">
        <v>331</v>
      </c>
      <c r="L4320">
        <v>1586.03</v>
      </c>
      <c r="M4320">
        <v>0</v>
      </c>
      <c r="N4320" t="s">
        <v>117</v>
      </c>
      <c r="O4320">
        <v>20230721</v>
      </c>
    </row>
    <row r="4321" spans="1:15" x14ac:dyDescent="0.25">
      <c r="A4321" t="s">
        <v>124</v>
      </c>
      <c r="B4321" t="s">
        <v>125</v>
      </c>
      <c r="C4321">
        <v>1600002028</v>
      </c>
      <c r="D4321">
        <v>20230511</v>
      </c>
      <c r="E4321">
        <v>40100000</v>
      </c>
      <c r="F4321" t="s">
        <v>55</v>
      </c>
      <c r="G4321" t="s">
        <v>139</v>
      </c>
      <c r="H4321" t="s">
        <v>140</v>
      </c>
      <c r="I4321" t="s">
        <v>4947</v>
      </c>
      <c r="J4321">
        <v>20230511</v>
      </c>
      <c r="K4321" t="s">
        <v>4948</v>
      </c>
      <c r="L4321">
        <v>250.95</v>
      </c>
      <c r="M4321">
        <v>0</v>
      </c>
    </row>
    <row r="4322" spans="1:15" x14ac:dyDescent="0.25">
      <c r="A4322" t="s">
        <v>124</v>
      </c>
      <c r="B4322" t="s">
        <v>125</v>
      </c>
      <c r="C4322">
        <v>1600000022</v>
      </c>
      <c r="D4322">
        <v>20230403</v>
      </c>
      <c r="E4322">
        <v>51200006</v>
      </c>
      <c r="F4322" t="s">
        <v>44</v>
      </c>
      <c r="I4322" t="s">
        <v>4949</v>
      </c>
      <c r="J4322">
        <v>20230403</v>
      </c>
      <c r="K4322" t="s">
        <v>4950</v>
      </c>
      <c r="L4322">
        <v>1632</v>
      </c>
      <c r="M4322">
        <v>0</v>
      </c>
    </row>
    <row r="4323" spans="1:15" x14ac:dyDescent="0.25">
      <c r="A4323" t="s">
        <v>124</v>
      </c>
      <c r="B4323" t="s">
        <v>125</v>
      </c>
      <c r="C4323">
        <v>1600003065</v>
      </c>
      <c r="D4323">
        <v>20230531</v>
      </c>
      <c r="E4323">
        <v>41100000</v>
      </c>
      <c r="F4323" t="s">
        <v>81</v>
      </c>
      <c r="G4323" t="s">
        <v>233</v>
      </c>
      <c r="H4323" t="s">
        <v>234</v>
      </c>
      <c r="I4323" t="s">
        <v>4073</v>
      </c>
      <c r="J4323">
        <v>20230531</v>
      </c>
      <c r="K4323" t="s">
        <v>236</v>
      </c>
      <c r="L4323">
        <v>0</v>
      </c>
      <c r="M4323">
        <v>580</v>
      </c>
      <c r="N4323" t="s">
        <v>83</v>
      </c>
      <c r="O4323">
        <v>20230616</v>
      </c>
    </row>
    <row r="4324" spans="1:15" x14ac:dyDescent="0.25">
      <c r="A4324" t="s">
        <v>124</v>
      </c>
      <c r="B4324" t="s">
        <v>125</v>
      </c>
      <c r="C4324">
        <v>1600005411</v>
      </c>
      <c r="D4324">
        <v>20230707</v>
      </c>
      <c r="E4324">
        <v>41100000</v>
      </c>
      <c r="F4324" t="s">
        <v>81</v>
      </c>
      <c r="G4324" t="s">
        <v>4951</v>
      </c>
      <c r="H4324" t="s">
        <v>4952</v>
      </c>
      <c r="I4324" t="s">
        <v>4953</v>
      </c>
      <c r="J4324">
        <v>20230707</v>
      </c>
      <c r="K4324" t="s">
        <v>4954</v>
      </c>
      <c r="L4324">
        <v>0</v>
      </c>
      <c r="M4324">
        <v>618</v>
      </c>
      <c r="N4324" t="s">
        <v>54</v>
      </c>
      <c r="O4324">
        <v>20230710</v>
      </c>
    </row>
    <row r="4325" spans="1:15" x14ac:dyDescent="0.25">
      <c r="A4325" t="s">
        <v>124</v>
      </c>
      <c r="B4325" t="s">
        <v>125</v>
      </c>
      <c r="C4325">
        <v>1600001742</v>
      </c>
      <c r="D4325">
        <v>20230510</v>
      </c>
      <c r="E4325">
        <v>42820000</v>
      </c>
      <c r="F4325" t="s">
        <v>108</v>
      </c>
      <c r="I4325" t="s">
        <v>1156</v>
      </c>
      <c r="J4325">
        <v>20230510</v>
      </c>
      <c r="K4325" t="s">
        <v>1157</v>
      </c>
      <c r="L4325">
        <v>50000</v>
      </c>
      <c r="M4325">
        <v>0</v>
      </c>
    </row>
    <row r="4326" spans="1:15" x14ac:dyDescent="0.25">
      <c r="A4326" t="s">
        <v>124</v>
      </c>
      <c r="B4326" t="s">
        <v>125</v>
      </c>
      <c r="C4326">
        <v>1600008104</v>
      </c>
      <c r="D4326">
        <v>20230831</v>
      </c>
      <c r="E4326">
        <v>42500000</v>
      </c>
      <c r="F4326" t="s">
        <v>907</v>
      </c>
      <c r="I4326" t="s">
        <v>4955</v>
      </c>
      <c r="J4326">
        <v>20230831</v>
      </c>
      <c r="K4326" t="s">
        <v>315</v>
      </c>
      <c r="L4326">
        <v>5200</v>
      </c>
      <c r="M4326">
        <v>0</v>
      </c>
      <c r="N4326" t="s">
        <v>37</v>
      </c>
      <c r="O4326">
        <v>20231102</v>
      </c>
    </row>
    <row r="4327" spans="1:15" x14ac:dyDescent="0.25">
      <c r="A4327" t="s">
        <v>124</v>
      </c>
      <c r="B4327" t="s">
        <v>125</v>
      </c>
      <c r="C4327">
        <v>1600003052</v>
      </c>
      <c r="D4327">
        <v>20230531</v>
      </c>
      <c r="E4327">
        <v>51200006</v>
      </c>
      <c r="F4327" t="s">
        <v>44</v>
      </c>
      <c r="I4327" t="s">
        <v>949</v>
      </c>
      <c r="J4327">
        <v>20230531</v>
      </c>
      <c r="K4327" t="s">
        <v>950</v>
      </c>
      <c r="L4327">
        <v>154.08000000000001</v>
      </c>
      <c r="M4327">
        <v>0</v>
      </c>
    </row>
    <row r="4328" spans="1:15" x14ac:dyDescent="0.25">
      <c r="A4328" t="s">
        <v>124</v>
      </c>
      <c r="B4328" t="s">
        <v>125</v>
      </c>
      <c r="C4328">
        <v>1600004789</v>
      </c>
      <c r="D4328">
        <v>20230626</v>
      </c>
      <c r="E4328">
        <v>40100000</v>
      </c>
      <c r="F4328" t="s">
        <v>55</v>
      </c>
      <c r="G4328" t="s">
        <v>139</v>
      </c>
      <c r="H4328" t="s">
        <v>140</v>
      </c>
      <c r="I4328" t="s">
        <v>3124</v>
      </c>
      <c r="J4328">
        <v>20230626</v>
      </c>
      <c r="K4328" t="s">
        <v>167</v>
      </c>
      <c r="L4328">
        <v>12.54</v>
      </c>
      <c r="M4328">
        <v>0</v>
      </c>
      <c r="N4328" t="s">
        <v>516</v>
      </c>
      <c r="O4328">
        <v>20231122</v>
      </c>
    </row>
    <row r="4329" spans="1:15" x14ac:dyDescent="0.25">
      <c r="A4329" t="s">
        <v>124</v>
      </c>
      <c r="B4329" t="s">
        <v>125</v>
      </c>
      <c r="C4329">
        <v>1600000468</v>
      </c>
      <c r="D4329">
        <v>20230502</v>
      </c>
      <c r="E4329">
        <v>51200006</v>
      </c>
      <c r="F4329" t="s">
        <v>44</v>
      </c>
      <c r="I4329" t="s">
        <v>4956</v>
      </c>
      <c r="J4329">
        <v>20230502</v>
      </c>
      <c r="K4329" t="s">
        <v>4957</v>
      </c>
      <c r="L4329">
        <v>0</v>
      </c>
      <c r="M4329">
        <v>952.8</v>
      </c>
    </row>
    <row r="4330" spans="1:15" x14ac:dyDescent="0.25">
      <c r="A4330" t="s">
        <v>124</v>
      </c>
      <c r="B4330" t="s">
        <v>125</v>
      </c>
      <c r="C4330">
        <v>1600003508</v>
      </c>
      <c r="D4330">
        <v>20230607</v>
      </c>
      <c r="E4330">
        <v>40100000</v>
      </c>
      <c r="F4330" t="s">
        <v>55</v>
      </c>
      <c r="G4330" t="s">
        <v>144</v>
      </c>
      <c r="H4330" t="s">
        <v>145</v>
      </c>
      <c r="I4330">
        <v>106230107</v>
      </c>
      <c r="J4330">
        <v>20230607</v>
      </c>
      <c r="K4330" t="s">
        <v>259</v>
      </c>
      <c r="L4330">
        <v>581.52</v>
      </c>
      <c r="M4330">
        <v>0</v>
      </c>
      <c r="N4330" t="s">
        <v>1343</v>
      </c>
      <c r="O4330">
        <v>20230608</v>
      </c>
    </row>
    <row r="4331" spans="1:15" x14ac:dyDescent="0.25">
      <c r="A4331" t="s">
        <v>124</v>
      </c>
      <c r="B4331" t="s">
        <v>125</v>
      </c>
      <c r="C4331">
        <v>1600006560</v>
      </c>
      <c r="D4331">
        <v>20230731</v>
      </c>
      <c r="E4331">
        <v>51200006</v>
      </c>
      <c r="F4331" t="s">
        <v>44</v>
      </c>
      <c r="I4331" t="s">
        <v>827</v>
      </c>
      <c r="J4331">
        <v>20230731</v>
      </c>
      <c r="K4331" t="s">
        <v>828</v>
      </c>
      <c r="L4331">
        <v>0</v>
      </c>
      <c r="M4331">
        <v>138.85</v>
      </c>
    </row>
    <row r="4332" spans="1:15" x14ac:dyDescent="0.25">
      <c r="A4332" t="s">
        <v>124</v>
      </c>
      <c r="B4332" t="s">
        <v>125</v>
      </c>
      <c r="C4332">
        <v>1600011400</v>
      </c>
      <c r="D4332">
        <v>20231030</v>
      </c>
      <c r="E4332">
        <v>40100000</v>
      </c>
      <c r="F4332" t="s">
        <v>55</v>
      </c>
      <c r="G4332" t="s">
        <v>1930</v>
      </c>
      <c r="H4332" t="s">
        <v>1931</v>
      </c>
      <c r="I4332">
        <v>110230027</v>
      </c>
      <c r="J4332">
        <v>20231030</v>
      </c>
      <c r="K4332" t="s">
        <v>1932</v>
      </c>
      <c r="L4332">
        <v>1679.89</v>
      </c>
      <c r="M4332">
        <v>0</v>
      </c>
      <c r="N4332" t="s">
        <v>136</v>
      </c>
      <c r="O4332">
        <v>20231031</v>
      </c>
    </row>
    <row r="4333" spans="1:15" x14ac:dyDescent="0.25">
      <c r="A4333" t="s">
        <v>124</v>
      </c>
      <c r="B4333" t="s">
        <v>125</v>
      </c>
      <c r="C4333">
        <v>1600008092</v>
      </c>
      <c r="D4333">
        <v>20230831</v>
      </c>
      <c r="E4333">
        <v>51200006</v>
      </c>
      <c r="F4333" t="s">
        <v>44</v>
      </c>
      <c r="I4333" t="s">
        <v>2195</v>
      </c>
      <c r="J4333">
        <v>20230831</v>
      </c>
      <c r="K4333" t="s">
        <v>2196</v>
      </c>
      <c r="L4333">
        <v>0</v>
      </c>
      <c r="M4333">
        <v>360</v>
      </c>
    </row>
    <row r="4334" spans="1:15" x14ac:dyDescent="0.25">
      <c r="A4334" t="s">
        <v>124</v>
      </c>
      <c r="B4334" t="s">
        <v>125</v>
      </c>
      <c r="C4334">
        <v>1600003302</v>
      </c>
      <c r="D4334">
        <v>20230601</v>
      </c>
      <c r="E4334">
        <v>51200006</v>
      </c>
      <c r="F4334" t="s">
        <v>44</v>
      </c>
      <c r="I4334" t="s">
        <v>663</v>
      </c>
      <c r="J4334">
        <v>20230601</v>
      </c>
      <c r="K4334" t="s">
        <v>524</v>
      </c>
      <c r="L4334">
        <v>0</v>
      </c>
      <c r="M4334">
        <v>1902</v>
      </c>
    </row>
    <row r="4335" spans="1:15" x14ac:dyDescent="0.25">
      <c r="A4335" t="s">
        <v>124</v>
      </c>
      <c r="B4335" t="s">
        <v>125</v>
      </c>
      <c r="C4335">
        <v>1600002133</v>
      </c>
      <c r="D4335">
        <v>20230515</v>
      </c>
      <c r="E4335">
        <v>40100000</v>
      </c>
      <c r="F4335" t="s">
        <v>55</v>
      </c>
      <c r="G4335" t="s">
        <v>208</v>
      </c>
      <c r="H4335" t="s">
        <v>209</v>
      </c>
      <c r="I4335" t="s">
        <v>4958</v>
      </c>
      <c r="J4335">
        <v>20230515</v>
      </c>
      <c r="K4335" t="s">
        <v>3054</v>
      </c>
      <c r="L4335">
        <v>1780.8</v>
      </c>
      <c r="M4335">
        <v>0</v>
      </c>
      <c r="N4335" t="s">
        <v>239</v>
      </c>
      <c r="O4335">
        <v>20230516</v>
      </c>
    </row>
    <row r="4336" spans="1:15" x14ac:dyDescent="0.25">
      <c r="A4336" t="s">
        <v>124</v>
      </c>
      <c r="B4336" t="s">
        <v>125</v>
      </c>
      <c r="C4336">
        <v>1600008695</v>
      </c>
      <c r="D4336">
        <v>20230908</v>
      </c>
      <c r="E4336">
        <v>51200006</v>
      </c>
      <c r="F4336" t="s">
        <v>44</v>
      </c>
      <c r="I4336">
        <v>109230054</v>
      </c>
      <c r="J4336">
        <v>20230908</v>
      </c>
      <c r="K4336" t="s">
        <v>990</v>
      </c>
      <c r="L4336">
        <v>0</v>
      </c>
      <c r="M4336">
        <v>1889.56</v>
      </c>
    </row>
    <row r="4337" spans="1:15" x14ac:dyDescent="0.25">
      <c r="A4337" t="s">
        <v>124</v>
      </c>
      <c r="B4337" t="s">
        <v>125</v>
      </c>
      <c r="C4337">
        <v>1600008630</v>
      </c>
      <c r="D4337">
        <v>20230908</v>
      </c>
      <c r="E4337">
        <v>40100000</v>
      </c>
      <c r="F4337" t="s">
        <v>55</v>
      </c>
      <c r="G4337" t="s">
        <v>4120</v>
      </c>
      <c r="H4337" t="s">
        <v>4121</v>
      </c>
      <c r="I4337">
        <v>32102</v>
      </c>
      <c r="J4337">
        <v>20230908</v>
      </c>
      <c r="K4337" t="s">
        <v>4959</v>
      </c>
      <c r="L4337">
        <v>5040</v>
      </c>
      <c r="M4337">
        <v>0</v>
      </c>
      <c r="N4337" t="s">
        <v>80</v>
      </c>
      <c r="O4337">
        <v>20230908</v>
      </c>
    </row>
    <row r="4338" spans="1:15" x14ac:dyDescent="0.25">
      <c r="A4338" t="s">
        <v>124</v>
      </c>
      <c r="B4338" t="s">
        <v>125</v>
      </c>
      <c r="C4338">
        <v>1600001571</v>
      </c>
      <c r="D4338">
        <v>20230503</v>
      </c>
      <c r="E4338">
        <v>41100000</v>
      </c>
      <c r="F4338" t="s">
        <v>81</v>
      </c>
      <c r="G4338" t="s">
        <v>751</v>
      </c>
      <c r="H4338" t="s">
        <v>752</v>
      </c>
      <c r="I4338" t="s">
        <v>1996</v>
      </c>
      <c r="J4338">
        <v>20230503</v>
      </c>
      <c r="K4338" t="s">
        <v>1997</v>
      </c>
      <c r="L4338">
        <v>0</v>
      </c>
      <c r="M4338">
        <v>253.45</v>
      </c>
      <c r="N4338" t="s">
        <v>83</v>
      </c>
      <c r="O4338">
        <v>20230505</v>
      </c>
    </row>
    <row r="4339" spans="1:15" x14ac:dyDescent="0.25">
      <c r="A4339" t="s">
        <v>124</v>
      </c>
      <c r="B4339" t="s">
        <v>125</v>
      </c>
      <c r="C4339">
        <v>1600006034</v>
      </c>
      <c r="D4339">
        <v>20230724</v>
      </c>
      <c r="E4339">
        <v>51200006</v>
      </c>
      <c r="F4339" t="s">
        <v>44</v>
      </c>
      <c r="I4339" t="s">
        <v>4960</v>
      </c>
      <c r="J4339">
        <v>20230724</v>
      </c>
      <c r="K4339" t="s">
        <v>315</v>
      </c>
      <c r="L4339">
        <v>0</v>
      </c>
      <c r="M4339">
        <v>900</v>
      </c>
    </row>
    <row r="4340" spans="1:15" x14ac:dyDescent="0.25">
      <c r="A4340" t="s">
        <v>124</v>
      </c>
      <c r="B4340" t="s">
        <v>125</v>
      </c>
      <c r="C4340">
        <v>1600000810</v>
      </c>
      <c r="D4340">
        <v>20230426</v>
      </c>
      <c r="E4340">
        <v>51200006</v>
      </c>
      <c r="F4340" t="s">
        <v>44</v>
      </c>
      <c r="I4340" t="s">
        <v>4706</v>
      </c>
      <c r="J4340">
        <v>20230426</v>
      </c>
      <c r="K4340" t="s">
        <v>4707</v>
      </c>
      <c r="L4340">
        <v>368.44</v>
      </c>
      <c r="M4340">
        <v>0</v>
      </c>
    </row>
    <row r="4341" spans="1:15" x14ac:dyDescent="0.25">
      <c r="A4341" t="s">
        <v>124</v>
      </c>
      <c r="B4341" t="s">
        <v>125</v>
      </c>
      <c r="C4341">
        <v>1600007301</v>
      </c>
      <c r="D4341">
        <v>20230807</v>
      </c>
      <c r="E4341">
        <v>40110000</v>
      </c>
      <c r="F4341" t="s">
        <v>45</v>
      </c>
      <c r="G4341" t="s">
        <v>842</v>
      </c>
      <c r="H4341" t="s">
        <v>843</v>
      </c>
      <c r="I4341" t="s">
        <v>1683</v>
      </c>
      <c r="J4341">
        <v>20230807</v>
      </c>
      <c r="K4341" t="s">
        <v>4961</v>
      </c>
      <c r="L4341">
        <v>63</v>
      </c>
      <c r="M4341">
        <v>0</v>
      </c>
      <c r="N4341" t="s">
        <v>117</v>
      </c>
      <c r="O4341">
        <v>20230821</v>
      </c>
    </row>
    <row r="4342" spans="1:15" x14ac:dyDescent="0.25">
      <c r="A4342" t="s">
        <v>124</v>
      </c>
      <c r="B4342" t="s">
        <v>125</v>
      </c>
      <c r="C4342">
        <v>1600000581</v>
      </c>
      <c r="D4342">
        <v>20230418</v>
      </c>
      <c r="E4342">
        <v>51200006</v>
      </c>
      <c r="F4342" t="s">
        <v>44</v>
      </c>
      <c r="I4342" t="s">
        <v>4228</v>
      </c>
      <c r="J4342">
        <v>20230418</v>
      </c>
      <c r="K4342" t="s">
        <v>4229</v>
      </c>
      <c r="L4342">
        <v>240</v>
      </c>
      <c r="M4342">
        <v>0</v>
      </c>
    </row>
    <row r="4343" spans="1:15" x14ac:dyDescent="0.25">
      <c r="A4343" t="s">
        <v>124</v>
      </c>
      <c r="B4343" t="s">
        <v>125</v>
      </c>
      <c r="C4343">
        <v>1600004914</v>
      </c>
      <c r="D4343">
        <v>20230630</v>
      </c>
      <c r="E4343">
        <v>51200006</v>
      </c>
      <c r="F4343" t="s">
        <v>44</v>
      </c>
      <c r="I4343" t="s">
        <v>3719</v>
      </c>
      <c r="J4343">
        <v>20230630</v>
      </c>
      <c r="K4343" t="s">
        <v>3720</v>
      </c>
      <c r="L4343">
        <v>20254</v>
      </c>
      <c r="M4343">
        <v>0</v>
      </c>
    </row>
    <row r="4344" spans="1:15" x14ac:dyDescent="0.25">
      <c r="A4344" t="s">
        <v>124</v>
      </c>
      <c r="B4344" t="s">
        <v>125</v>
      </c>
      <c r="C4344">
        <v>1600002122</v>
      </c>
      <c r="D4344">
        <v>20230515</v>
      </c>
      <c r="E4344">
        <v>51200006</v>
      </c>
      <c r="F4344" t="s">
        <v>44</v>
      </c>
      <c r="I4344">
        <v>105230023</v>
      </c>
      <c r="J4344">
        <v>20230515</v>
      </c>
      <c r="K4344" t="s">
        <v>954</v>
      </c>
      <c r="L4344">
        <v>0</v>
      </c>
      <c r="M4344">
        <v>1827.43</v>
      </c>
    </row>
    <row r="4345" spans="1:15" x14ac:dyDescent="0.25">
      <c r="A4345" t="s">
        <v>124</v>
      </c>
      <c r="B4345" t="s">
        <v>125</v>
      </c>
      <c r="C4345">
        <v>1600008833</v>
      </c>
      <c r="D4345">
        <v>20230915</v>
      </c>
      <c r="E4345">
        <v>40100000</v>
      </c>
      <c r="F4345" t="s">
        <v>55</v>
      </c>
      <c r="G4345" t="s">
        <v>4362</v>
      </c>
      <c r="H4345" t="s">
        <v>4363</v>
      </c>
      <c r="I4345">
        <v>2300720</v>
      </c>
      <c r="J4345">
        <v>20230915</v>
      </c>
      <c r="K4345" t="s">
        <v>4070</v>
      </c>
      <c r="L4345">
        <v>312</v>
      </c>
      <c r="M4345">
        <v>0</v>
      </c>
      <c r="N4345" t="s">
        <v>54</v>
      </c>
      <c r="O4345">
        <v>20230915</v>
      </c>
    </row>
    <row r="4346" spans="1:15" x14ac:dyDescent="0.25">
      <c r="A4346" t="s">
        <v>124</v>
      </c>
      <c r="B4346" t="s">
        <v>125</v>
      </c>
      <c r="C4346">
        <v>1600007366</v>
      </c>
      <c r="D4346">
        <v>20230814</v>
      </c>
      <c r="E4346">
        <v>41100000</v>
      </c>
      <c r="F4346" t="s">
        <v>81</v>
      </c>
      <c r="G4346" t="s">
        <v>553</v>
      </c>
      <c r="H4346" t="s">
        <v>554</v>
      </c>
      <c r="I4346" t="s">
        <v>4962</v>
      </c>
      <c r="J4346">
        <v>20230814</v>
      </c>
      <c r="K4346" t="s">
        <v>4963</v>
      </c>
      <c r="L4346">
        <v>0</v>
      </c>
      <c r="M4346">
        <v>1068</v>
      </c>
      <c r="N4346" t="s">
        <v>2013</v>
      </c>
      <c r="O4346">
        <v>20230816</v>
      </c>
    </row>
    <row r="4347" spans="1:15" x14ac:dyDescent="0.25">
      <c r="A4347" t="s">
        <v>124</v>
      </c>
      <c r="B4347" t="s">
        <v>125</v>
      </c>
      <c r="C4347">
        <v>1600000648</v>
      </c>
      <c r="D4347">
        <v>20230420</v>
      </c>
      <c r="E4347">
        <v>40100000</v>
      </c>
      <c r="F4347" t="s">
        <v>55</v>
      </c>
      <c r="G4347" t="s">
        <v>199</v>
      </c>
      <c r="H4347" t="s">
        <v>200</v>
      </c>
      <c r="I4347">
        <v>104230089</v>
      </c>
      <c r="J4347">
        <v>20230420</v>
      </c>
      <c r="K4347" t="s">
        <v>359</v>
      </c>
      <c r="L4347">
        <v>681.1</v>
      </c>
      <c r="M4347">
        <v>0</v>
      </c>
      <c r="N4347" t="s">
        <v>34</v>
      </c>
      <c r="O4347">
        <v>20230424</v>
      </c>
    </row>
    <row r="4348" spans="1:15" x14ac:dyDescent="0.25">
      <c r="A4348" t="s">
        <v>124</v>
      </c>
      <c r="B4348" t="s">
        <v>125</v>
      </c>
      <c r="C4348">
        <v>1600003371</v>
      </c>
      <c r="D4348">
        <v>20230602</v>
      </c>
      <c r="E4348">
        <v>40100000</v>
      </c>
      <c r="F4348" t="s">
        <v>55</v>
      </c>
      <c r="G4348" t="s">
        <v>4964</v>
      </c>
      <c r="H4348" t="s">
        <v>4965</v>
      </c>
      <c r="I4348" t="s">
        <v>3874</v>
      </c>
      <c r="J4348">
        <v>20230602</v>
      </c>
      <c r="K4348" t="s">
        <v>3875</v>
      </c>
      <c r="L4348">
        <v>280</v>
      </c>
      <c r="M4348">
        <v>0</v>
      </c>
      <c r="N4348" t="s">
        <v>54</v>
      </c>
      <c r="O4348">
        <v>20230602</v>
      </c>
    </row>
    <row r="4349" spans="1:15" x14ac:dyDescent="0.25">
      <c r="A4349" t="s">
        <v>124</v>
      </c>
      <c r="B4349" t="s">
        <v>125</v>
      </c>
      <c r="C4349">
        <v>1600011084</v>
      </c>
      <c r="D4349">
        <v>20231017</v>
      </c>
      <c r="E4349">
        <v>40100000</v>
      </c>
      <c r="F4349" t="s">
        <v>55</v>
      </c>
      <c r="G4349" t="s">
        <v>321</v>
      </c>
      <c r="H4349" t="s">
        <v>322</v>
      </c>
      <c r="I4349">
        <v>110230073</v>
      </c>
      <c r="J4349">
        <v>20231017</v>
      </c>
      <c r="K4349" t="s">
        <v>602</v>
      </c>
      <c r="L4349">
        <v>1788.59</v>
      </c>
      <c r="M4349">
        <v>0</v>
      </c>
      <c r="N4349" t="s">
        <v>2971</v>
      </c>
      <c r="O4349">
        <v>20231018</v>
      </c>
    </row>
    <row r="4350" spans="1:15" x14ac:dyDescent="0.25">
      <c r="A4350" t="s">
        <v>124</v>
      </c>
      <c r="B4350" t="s">
        <v>125</v>
      </c>
      <c r="C4350">
        <v>1600008598</v>
      </c>
      <c r="D4350">
        <v>20230906</v>
      </c>
      <c r="E4350">
        <v>51200006</v>
      </c>
      <c r="F4350" t="s">
        <v>44</v>
      </c>
      <c r="I4350">
        <v>109230025</v>
      </c>
      <c r="J4350">
        <v>20230906</v>
      </c>
      <c r="K4350" t="s">
        <v>1179</v>
      </c>
      <c r="L4350">
        <v>0</v>
      </c>
      <c r="M4350">
        <v>1889.56</v>
      </c>
    </row>
    <row r="4351" spans="1:15" x14ac:dyDescent="0.25">
      <c r="A4351" t="s">
        <v>124</v>
      </c>
      <c r="B4351" t="s">
        <v>125</v>
      </c>
      <c r="C4351">
        <v>1600002518</v>
      </c>
      <c r="D4351">
        <v>20230517</v>
      </c>
      <c r="E4351">
        <v>40100000</v>
      </c>
      <c r="F4351" t="s">
        <v>55</v>
      </c>
      <c r="G4351" t="s">
        <v>3029</v>
      </c>
      <c r="H4351" t="s">
        <v>3030</v>
      </c>
      <c r="I4351">
        <v>191400817</v>
      </c>
      <c r="J4351">
        <v>20230517</v>
      </c>
      <c r="K4351" t="s">
        <v>3032</v>
      </c>
      <c r="L4351">
        <v>786.89</v>
      </c>
      <c r="M4351">
        <v>0</v>
      </c>
      <c r="N4351" t="s">
        <v>54</v>
      </c>
      <c r="O4351">
        <v>20230519</v>
      </c>
    </row>
    <row r="4352" spans="1:15" x14ac:dyDescent="0.25">
      <c r="A4352" t="s">
        <v>124</v>
      </c>
      <c r="B4352" t="s">
        <v>125</v>
      </c>
      <c r="C4352">
        <v>1600000550</v>
      </c>
      <c r="D4352">
        <v>20230417</v>
      </c>
      <c r="E4352">
        <v>41100000</v>
      </c>
      <c r="F4352" t="s">
        <v>81</v>
      </c>
      <c r="G4352" t="s">
        <v>4392</v>
      </c>
      <c r="H4352" t="s">
        <v>4393</v>
      </c>
      <c r="I4352" t="s">
        <v>4966</v>
      </c>
      <c r="J4352">
        <v>20230417</v>
      </c>
      <c r="K4352" t="s">
        <v>4967</v>
      </c>
      <c r="L4352">
        <v>0</v>
      </c>
      <c r="M4352">
        <v>7564.8</v>
      </c>
      <c r="N4352" t="s">
        <v>54</v>
      </c>
      <c r="O4352">
        <v>20230502</v>
      </c>
    </row>
    <row r="4353" spans="1:15" x14ac:dyDescent="0.25">
      <c r="A4353" t="s">
        <v>124</v>
      </c>
      <c r="B4353" t="s">
        <v>125</v>
      </c>
      <c r="C4353">
        <v>1600009434</v>
      </c>
      <c r="D4353">
        <v>20230920</v>
      </c>
      <c r="E4353">
        <v>40100000</v>
      </c>
      <c r="F4353" t="s">
        <v>55</v>
      </c>
      <c r="G4353" t="s">
        <v>488</v>
      </c>
      <c r="H4353" t="s">
        <v>489</v>
      </c>
      <c r="I4353" t="s">
        <v>1860</v>
      </c>
      <c r="J4353">
        <v>20230920</v>
      </c>
      <c r="K4353" t="s">
        <v>718</v>
      </c>
      <c r="L4353">
        <v>1584</v>
      </c>
      <c r="M4353">
        <v>0</v>
      </c>
      <c r="N4353" t="s">
        <v>701</v>
      </c>
      <c r="O4353">
        <v>20230921</v>
      </c>
    </row>
    <row r="4354" spans="1:15" x14ac:dyDescent="0.25">
      <c r="A4354" t="s">
        <v>124</v>
      </c>
      <c r="B4354" t="s">
        <v>125</v>
      </c>
      <c r="C4354">
        <v>1600000398</v>
      </c>
      <c r="D4354">
        <v>20230412</v>
      </c>
      <c r="E4354">
        <v>51200006</v>
      </c>
      <c r="F4354" t="s">
        <v>44</v>
      </c>
      <c r="I4354" t="s">
        <v>4968</v>
      </c>
      <c r="J4354">
        <v>20230412</v>
      </c>
      <c r="K4354" t="s">
        <v>1151</v>
      </c>
      <c r="L4354">
        <v>0</v>
      </c>
      <c r="M4354">
        <v>1608.6</v>
      </c>
    </row>
    <row r="4355" spans="1:15" x14ac:dyDescent="0.25">
      <c r="A4355" t="s">
        <v>124</v>
      </c>
      <c r="B4355" t="s">
        <v>125</v>
      </c>
      <c r="C4355">
        <v>1600003434</v>
      </c>
      <c r="D4355">
        <v>20230609</v>
      </c>
      <c r="E4355">
        <v>51200006</v>
      </c>
      <c r="F4355" t="s">
        <v>44</v>
      </c>
      <c r="I4355" t="s">
        <v>3228</v>
      </c>
      <c r="J4355">
        <v>20230609</v>
      </c>
      <c r="K4355" t="s">
        <v>1157</v>
      </c>
      <c r="L4355">
        <v>0</v>
      </c>
      <c r="M4355">
        <v>50000</v>
      </c>
    </row>
    <row r="4356" spans="1:15" x14ac:dyDescent="0.25">
      <c r="A4356" t="s">
        <v>124</v>
      </c>
      <c r="B4356" t="s">
        <v>125</v>
      </c>
      <c r="C4356">
        <v>1600008831</v>
      </c>
      <c r="D4356">
        <v>20230915</v>
      </c>
      <c r="E4356">
        <v>40100000</v>
      </c>
      <c r="F4356" t="s">
        <v>55</v>
      </c>
      <c r="G4356" t="s">
        <v>4969</v>
      </c>
      <c r="H4356" t="s">
        <v>4970</v>
      </c>
      <c r="I4356">
        <v>544581</v>
      </c>
      <c r="J4356">
        <v>20230915</v>
      </c>
      <c r="K4356" t="s">
        <v>3361</v>
      </c>
      <c r="L4356">
        <v>960</v>
      </c>
      <c r="M4356">
        <v>0</v>
      </c>
      <c r="N4356" t="s">
        <v>54</v>
      </c>
      <c r="O4356">
        <v>20230915</v>
      </c>
    </row>
    <row r="4357" spans="1:15" x14ac:dyDescent="0.25">
      <c r="A4357" t="s">
        <v>124</v>
      </c>
      <c r="B4357" t="s">
        <v>125</v>
      </c>
      <c r="C4357">
        <v>1600002564</v>
      </c>
      <c r="D4357">
        <v>20230531</v>
      </c>
      <c r="E4357">
        <v>40100000</v>
      </c>
      <c r="F4357" t="s">
        <v>55</v>
      </c>
      <c r="G4357" t="s">
        <v>360</v>
      </c>
      <c r="H4357" t="s">
        <v>361</v>
      </c>
      <c r="I4357" t="s">
        <v>1524</v>
      </c>
      <c r="J4357">
        <v>20230531</v>
      </c>
      <c r="K4357" t="s">
        <v>1525</v>
      </c>
      <c r="L4357">
        <v>23438.400000000001</v>
      </c>
      <c r="M4357">
        <v>0</v>
      </c>
      <c r="N4357" t="s">
        <v>54</v>
      </c>
      <c r="O4357">
        <v>20230519</v>
      </c>
    </row>
    <row r="4358" spans="1:15" x14ac:dyDescent="0.25">
      <c r="A4358" t="s">
        <v>124</v>
      </c>
      <c r="B4358" t="s">
        <v>125</v>
      </c>
      <c r="C4358">
        <v>1600008415</v>
      </c>
      <c r="D4358">
        <v>20230901</v>
      </c>
      <c r="E4358">
        <v>51200006</v>
      </c>
      <c r="F4358" t="s">
        <v>44</v>
      </c>
      <c r="I4358">
        <v>7000008</v>
      </c>
      <c r="J4358">
        <v>20230901</v>
      </c>
      <c r="K4358" t="s">
        <v>2649</v>
      </c>
      <c r="L4358">
        <v>0</v>
      </c>
      <c r="M4358">
        <v>938.46</v>
      </c>
    </row>
    <row r="4359" spans="1:15" x14ac:dyDescent="0.25">
      <c r="A4359" t="s">
        <v>124</v>
      </c>
      <c r="B4359" t="s">
        <v>125</v>
      </c>
      <c r="C4359">
        <v>1600003561</v>
      </c>
      <c r="D4359">
        <v>20230609</v>
      </c>
      <c r="E4359">
        <v>51200006</v>
      </c>
      <c r="F4359" t="s">
        <v>44</v>
      </c>
      <c r="I4359" t="s">
        <v>4172</v>
      </c>
      <c r="J4359">
        <v>20230609</v>
      </c>
      <c r="K4359" t="s">
        <v>4173</v>
      </c>
      <c r="L4359">
        <v>0</v>
      </c>
      <c r="M4359">
        <v>684</v>
      </c>
    </row>
    <row r="4360" spans="1:15" x14ac:dyDescent="0.25">
      <c r="A4360" t="s">
        <v>124</v>
      </c>
      <c r="B4360" t="s">
        <v>125</v>
      </c>
      <c r="C4360">
        <v>1600010925</v>
      </c>
      <c r="D4360">
        <v>20231016</v>
      </c>
      <c r="E4360">
        <v>51200006</v>
      </c>
      <c r="F4360" t="s">
        <v>44</v>
      </c>
      <c r="I4360">
        <v>110230096</v>
      </c>
      <c r="J4360">
        <v>20231016</v>
      </c>
      <c r="K4360" t="s">
        <v>567</v>
      </c>
      <c r="L4360">
        <v>0</v>
      </c>
      <c r="M4360">
        <v>2601.83</v>
      </c>
    </row>
    <row r="4361" spans="1:15" x14ac:dyDescent="0.25">
      <c r="A4361" t="s">
        <v>124</v>
      </c>
      <c r="B4361" t="s">
        <v>125</v>
      </c>
      <c r="C4361">
        <v>1600000762</v>
      </c>
      <c r="D4361">
        <v>20230425</v>
      </c>
      <c r="E4361">
        <v>40100000</v>
      </c>
      <c r="F4361" t="s">
        <v>55</v>
      </c>
      <c r="G4361" t="s">
        <v>139</v>
      </c>
      <c r="H4361" t="s">
        <v>140</v>
      </c>
      <c r="I4361" t="s">
        <v>4971</v>
      </c>
      <c r="J4361">
        <v>20230425</v>
      </c>
      <c r="K4361" t="s">
        <v>1222</v>
      </c>
      <c r="L4361">
        <v>29.99</v>
      </c>
      <c r="M4361">
        <v>0</v>
      </c>
      <c r="N4361" t="s">
        <v>2746</v>
      </c>
      <c r="O4361">
        <v>20230503</v>
      </c>
    </row>
    <row r="4362" spans="1:15" x14ac:dyDescent="0.25">
      <c r="A4362" t="s">
        <v>124</v>
      </c>
      <c r="B4362" t="s">
        <v>125</v>
      </c>
      <c r="C4362">
        <v>1600001175</v>
      </c>
      <c r="D4362">
        <v>20230503</v>
      </c>
      <c r="E4362">
        <v>40100000</v>
      </c>
      <c r="F4362" t="s">
        <v>55</v>
      </c>
      <c r="G4362" t="s">
        <v>133</v>
      </c>
      <c r="H4362" t="s">
        <v>134</v>
      </c>
      <c r="I4362">
        <v>20429173</v>
      </c>
      <c r="J4362">
        <v>20230503</v>
      </c>
      <c r="K4362" t="s">
        <v>4972</v>
      </c>
      <c r="L4362">
        <v>110.35</v>
      </c>
      <c r="M4362">
        <v>0</v>
      </c>
      <c r="N4362" t="s">
        <v>34</v>
      </c>
      <c r="O4362">
        <v>20230620</v>
      </c>
    </row>
    <row r="4363" spans="1:15" x14ac:dyDescent="0.25">
      <c r="A4363" t="s">
        <v>124</v>
      </c>
      <c r="B4363" t="s">
        <v>125</v>
      </c>
      <c r="C4363">
        <v>1600006854</v>
      </c>
      <c r="D4363">
        <v>20230801</v>
      </c>
      <c r="E4363">
        <v>51200006</v>
      </c>
      <c r="F4363" t="s">
        <v>44</v>
      </c>
      <c r="I4363">
        <v>108230070</v>
      </c>
      <c r="J4363">
        <v>20230801</v>
      </c>
      <c r="K4363" t="s">
        <v>1404</v>
      </c>
      <c r="L4363">
        <v>0</v>
      </c>
      <c r="M4363">
        <v>181.3</v>
      </c>
    </row>
    <row r="4364" spans="1:15" x14ac:dyDescent="0.25">
      <c r="A4364" t="s">
        <v>124</v>
      </c>
      <c r="B4364" t="s">
        <v>125</v>
      </c>
      <c r="C4364">
        <v>1600003057</v>
      </c>
      <c r="D4364">
        <v>20230531</v>
      </c>
      <c r="E4364">
        <v>51200006</v>
      </c>
      <c r="F4364" t="s">
        <v>44</v>
      </c>
      <c r="I4364" t="s">
        <v>4973</v>
      </c>
      <c r="J4364">
        <v>20230531</v>
      </c>
      <c r="K4364" t="s">
        <v>207</v>
      </c>
      <c r="L4364">
        <v>1468.76</v>
      </c>
      <c r="M4364">
        <v>0</v>
      </c>
    </row>
    <row r="4365" spans="1:15" x14ac:dyDescent="0.25">
      <c r="A4365" t="s">
        <v>124</v>
      </c>
      <c r="B4365" t="s">
        <v>125</v>
      </c>
      <c r="C4365">
        <v>1600005874</v>
      </c>
      <c r="D4365">
        <v>20230717</v>
      </c>
      <c r="E4365">
        <v>40100000</v>
      </c>
      <c r="F4365" t="s">
        <v>55</v>
      </c>
      <c r="G4365" t="s">
        <v>139</v>
      </c>
      <c r="H4365" t="s">
        <v>140</v>
      </c>
      <c r="I4365" t="s">
        <v>2635</v>
      </c>
      <c r="J4365">
        <v>20230717</v>
      </c>
      <c r="K4365" t="s">
        <v>167</v>
      </c>
      <c r="L4365">
        <v>9.89</v>
      </c>
      <c r="M4365">
        <v>0</v>
      </c>
      <c r="N4365" t="s">
        <v>516</v>
      </c>
      <c r="O4365">
        <v>20231122</v>
      </c>
    </row>
    <row r="4366" spans="1:15" x14ac:dyDescent="0.25">
      <c r="A4366" t="s">
        <v>124</v>
      </c>
      <c r="B4366" t="s">
        <v>125</v>
      </c>
      <c r="C4366">
        <v>1600008117</v>
      </c>
      <c r="D4366">
        <v>20230825</v>
      </c>
      <c r="E4366">
        <v>40100000</v>
      </c>
      <c r="F4366" t="s">
        <v>55</v>
      </c>
      <c r="G4366" t="s">
        <v>321</v>
      </c>
      <c r="H4366" t="s">
        <v>322</v>
      </c>
      <c r="I4366">
        <v>108230079</v>
      </c>
      <c r="J4366">
        <v>20230825</v>
      </c>
      <c r="K4366" t="s">
        <v>1086</v>
      </c>
      <c r="L4366">
        <v>1803.23</v>
      </c>
      <c r="M4366">
        <v>0</v>
      </c>
      <c r="N4366" t="s">
        <v>142</v>
      </c>
      <c r="O4366">
        <v>20230829</v>
      </c>
    </row>
    <row r="4367" spans="1:15" x14ac:dyDescent="0.25">
      <c r="A4367" t="s">
        <v>124</v>
      </c>
      <c r="B4367" t="s">
        <v>125</v>
      </c>
      <c r="C4367">
        <v>1600001468</v>
      </c>
      <c r="D4367">
        <v>20230502</v>
      </c>
      <c r="E4367">
        <v>40100000</v>
      </c>
      <c r="F4367" t="s">
        <v>55</v>
      </c>
      <c r="G4367" t="s">
        <v>139</v>
      </c>
      <c r="H4367" t="s">
        <v>140</v>
      </c>
      <c r="I4367" t="s">
        <v>4887</v>
      </c>
      <c r="J4367">
        <v>20230502</v>
      </c>
      <c r="K4367" t="s">
        <v>169</v>
      </c>
      <c r="L4367">
        <v>24.99</v>
      </c>
      <c r="M4367">
        <v>0</v>
      </c>
    </row>
    <row r="4368" spans="1:15" x14ac:dyDescent="0.25">
      <c r="A4368" t="s">
        <v>124</v>
      </c>
      <c r="B4368" t="s">
        <v>125</v>
      </c>
      <c r="C4368">
        <v>1600011430</v>
      </c>
      <c r="D4368">
        <v>20231031</v>
      </c>
      <c r="E4368">
        <v>41100000</v>
      </c>
      <c r="F4368" t="s">
        <v>81</v>
      </c>
      <c r="G4368" t="s">
        <v>1344</v>
      </c>
      <c r="H4368" t="s">
        <v>1345</v>
      </c>
      <c r="I4368" t="s">
        <v>1551</v>
      </c>
      <c r="J4368">
        <v>20231031</v>
      </c>
      <c r="K4368" t="s">
        <v>1552</v>
      </c>
      <c r="L4368">
        <v>0</v>
      </c>
      <c r="M4368">
        <v>2376.0500000000002</v>
      </c>
      <c r="N4368" t="s">
        <v>446</v>
      </c>
      <c r="O4368">
        <v>20231102</v>
      </c>
    </row>
    <row r="4369" spans="1:15" x14ac:dyDescent="0.25">
      <c r="A4369" t="s">
        <v>124</v>
      </c>
      <c r="B4369" t="s">
        <v>125</v>
      </c>
      <c r="C4369">
        <v>1600002030</v>
      </c>
      <c r="D4369">
        <v>20230511</v>
      </c>
      <c r="E4369">
        <v>51200006</v>
      </c>
      <c r="F4369" t="s">
        <v>44</v>
      </c>
      <c r="I4369" t="s">
        <v>4974</v>
      </c>
      <c r="J4369">
        <v>20230511</v>
      </c>
      <c r="K4369" t="s">
        <v>4975</v>
      </c>
      <c r="L4369">
        <v>0</v>
      </c>
      <c r="M4369">
        <v>96.32</v>
      </c>
    </row>
    <row r="4370" spans="1:15" x14ac:dyDescent="0.25">
      <c r="A4370" t="s">
        <v>124</v>
      </c>
      <c r="B4370" t="s">
        <v>125</v>
      </c>
      <c r="C4370">
        <v>1600005191</v>
      </c>
      <c r="D4370">
        <v>20230703</v>
      </c>
      <c r="E4370">
        <v>40100000</v>
      </c>
      <c r="F4370" t="s">
        <v>55</v>
      </c>
      <c r="G4370" t="s">
        <v>1796</v>
      </c>
      <c r="H4370" t="s">
        <v>1797</v>
      </c>
      <c r="I4370" t="s">
        <v>4976</v>
      </c>
      <c r="J4370">
        <v>20230703</v>
      </c>
      <c r="K4370" t="s">
        <v>304</v>
      </c>
      <c r="L4370">
        <v>1560</v>
      </c>
      <c r="M4370">
        <v>0</v>
      </c>
      <c r="N4370" t="s">
        <v>136</v>
      </c>
      <c r="O4370">
        <v>20230704</v>
      </c>
    </row>
    <row r="4371" spans="1:15" x14ac:dyDescent="0.25">
      <c r="A4371" t="s">
        <v>124</v>
      </c>
      <c r="B4371" t="s">
        <v>125</v>
      </c>
      <c r="C4371">
        <v>1600002703</v>
      </c>
      <c r="D4371">
        <v>20230524</v>
      </c>
      <c r="E4371">
        <v>40100000</v>
      </c>
      <c r="F4371" t="s">
        <v>55</v>
      </c>
      <c r="G4371" t="s">
        <v>964</v>
      </c>
      <c r="H4371" t="s">
        <v>965</v>
      </c>
      <c r="I4371" t="s">
        <v>2010</v>
      </c>
      <c r="J4371">
        <v>20230524</v>
      </c>
      <c r="K4371" t="s">
        <v>2011</v>
      </c>
      <c r="L4371">
        <v>2492.38</v>
      </c>
      <c r="M4371">
        <v>0</v>
      </c>
      <c r="N4371" t="s">
        <v>83</v>
      </c>
      <c r="O4371">
        <v>20230523</v>
      </c>
    </row>
    <row r="4372" spans="1:15" x14ac:dyDescent="0.25">
      <c r="A4372" t="s">
        <v>124</v>
      </c>
      <c r="B4372" t="s">
        <v>125</v>
      </c>
      <c r="C4372">
        <v>1600011403</v>
      </c>
      <c r="D4372">
        <v>20231030</v>
      </c>
      <c r="E4372">
        <v>51200006</v>
      </c>
      <c r="F4372" t="s">
        <v>44</v>
      </c>
      <c r="I4372" t="s">
        <v>1949</v>
      </c>
      <c r="J4372">
        <v>20231030</v>
      </c>
      <c r="K4372" t="s">
        <v>167</v>
      </c>
      <c r="L4372">
        <v>0</v>
      </c>
      <c r="M4372">
        <v>6.66</v>
      </c>
    </row>
    <row r="4373" spans="1:15" x14ac:dyDescent="0.25">
      <c r="A4373" t="s">
        <v>124</v>
      </c>
      <c r="B4373" t="s">
        <v>125</v>
      </c>
      <c r="C4373">
        <v>1600008127</v>
      </c>
      <c r="D4373">
        <v>20230825</v>
      </c>
      <c r="E4373">
        <v>51200006</v>
      </c>
      <c r="F4373" t="s">
        <v>44</v>
      </c>
      <c r="I4373" t="s">
        <v>4730</v>
      </c>
      <c r="J4373">
        <v>20230825</v>
      </c>
      <c r="K4373" t="s">
        <v>4731</v>
      </c>
      <c r="L4373">
        <v>390</v>
      </c>
      <c r="M4373">
        <v>0</v>
      </c>
    </row>
    <row r="4374" spans="1:15" x14ac:dyDescent="0.25">
      <c r="A4374" t="s">
        <v>124</v>
      </c>
      <c r="B4374" t="s">
        <v>125</v>
      </c>
      <c r="C4374">
        <v>1600000012</v>
      </c>
      <c r="D4374">
        <v>20230401</v>
      </c>
      <c r="E4374">
        <v>51200006</v>
      </c>
      <c r="F4374" t="s">
        <v>44</v>
      </c>
      <c r="I4374">
        <v>104230001</v>
      </c>
      <c r="J4374">
        <v>20230401</v>
      </c>
      <c r="K4374" t="s">
        <v>2894</v>
      </c>
      <c r="L4374">
        <v>0</v>
      </c>
      <c r="M4374">
        <v>11.25</v>
      </c>
    </row>
    <row r="4375" spans="1:15" x14ac:dyDescent="0.25">
      <c r="A4375" t="s">
        <v>124</v>
      </c>
      <c r="B4375" t="s">
        <v>125</v>
      </c>
      <c r="C4375">
        <v>1600008601</v>
      </c>
      <c r="D4375">
        <v>20230906</v>
      </c>
      <c r="E4375">
        <v>51200006</v>
      </c>
      <c r="F4375" t="s">
        <v>44</v>
      </c>
      <c r="I4375" t="s">
        <v>4977</v>
      </c>
      <c r="J4375">
        <v>20230906</v>
      </c>
      <c r="K4375" t="s">
        <v>4978</v>
      </c>
      <c r="L4375">
        <v>263.24</v>
      </c>
      <c r="M4375">
        <v>0</v>
      </c>
    </row>
    <row r="4376" spans="1:15" x14ac:dyDescent="0.25">
      <c r="A4376" t="s">
        <v>124</v>
      </c>
      <c r="B4376" t="s">
        <v>125</v>
      </c>
      <c r="C4376">
        <v>1600003521</v>
      </c>
      <c r="D4376">
        <v>20230607</v>
      </c>
      <c r="E4376">
        <v>51200006</v>
      </c>
      <c r="F4376" t="s">
        <v>44</v>
      </c>
      <c r="I4376" t="s">
        <v>4494</v>
      </c>
      <c r="J4376">
        <v>20230607</v>
      </c>
      <c r="K4376" t="s">
        <v>4304</v>
      </c>
      <c r="L4376">
        <v>0</v>
      </c>
      <c r="M4376">
        <v>520</v>
      </c>
    </row>
    <row r="4377" spans="1:15" x14ac:dyDescent="0.25">
      <c r="A4377" t="s">
        <v>124</v>
      </c>
      <c r="B4377" t="s">
        <v>125</v>
      </c>
      <c r="C4377">
        <v>1600004916</v>
      </c>
      <c r="D4377">
        <v>20230630</v>
      </c>
      <c r="E4377">
        <v>51200006</v>
      </c>
      <c r="F4377" t="s">
        <v>44</v>
      </c>
      <c r="I4377" t="s">
        <v>336</v>
      </c>
      <c r="J4377">
        <v>20230630</v>
      </c>
      <c r="K4377" t="s">
        <v>337</v>
      </c>
      <c r="L4377">
        <v>264</v>
      </c>
      <c r="M4377">
        <v>0</v>
      </c>
    </row>
    <row r="4378" spans="1:15" x14ac:dyDescent="0.25">
      <c r="A4378" t="s">
        <v>124</v>
      </c>
      <c r="B4378" t="s">
        <v>125</v>
      </c>
      <c r="C4378">
        <v>1600008863</v>
      </c>
      <c r="D4378">
        <v>20230915</v>
      </c>
      <c r="E4378">
        <v>40100000</v>
      </c>
      <c r="F4378" t="s">
        <v>55</v>
      </c>
      <c r="G4378" t="s">
        <v>549</v>
      </c>
      <c r="H4378" t="s">
        <v>550</v>
      </c>
      <c r="I4378" t="s">
        <v>4979</v>
      </c>
      <c r="J4378">
        <v>20230915</v>
      </c>
      <c r="K4378" t="s">
        <v>4051</v>
      </c>
      <c r="L4378">
        <v>6091.44</v>
      </c>
      <c r="M4378">
        <v>0</v>
      </c>
      <c r="N4378" t="s">
        <v>37</v>
      </c>
      <c r="O4378">
        <v>20230915</v>
      </c>
    </row>
    <row r="4379" spans="1:15" x14ac:dyDescent="0.25">
      <c r="A4379" t="s">
        <v>124</v>
      </c>
      <c r="B4379" t="s">
        <v>125</v>
      </c>
      <c r="C4379">
        <v>1600007062</v>
      </c>
      <c r="D4379">
        <v>20230803</v>
      </c>
      <c r="E4379">
        <v>41100000</v>
      </c>
      <c r="F4379" t="s">
        <v>81</v>
      </c>
      <c r="G4379" t="s">
        <v>349</v>
      </c>
      <c r="H4379" t="s">
        <v>350</v>
      </c>
      <c r="I4379" t="s">
        <v>3242</v>
      </c>
      <c r="J4379">
        <v>20230803</v>
      </c>
      <c r="K4379" t="s">
        <v>352</v>
      </c>
      <c r="L4379">
        <v>0</v>
      </c>
      <c r="M4379">
        <v>144</v>
      </c>
      <c r="N4379" t="s">
        <v>29</v>
      </c>
      <c r="O4379">
        <v>20230804</v>
      </c>
    </row>
    <row r="4380" spans="1:15" x14ac:dyDescent="0.25">
      <c r="A4380" t="s">
        <v>124</v>
      </c>
      <c r="B4380" t="s">
        <v>125</v>
      </c>
      <c r="C4380">
        <v>1600009515</v>
      </c>
      <c r="D4380">
        <v>20230925</v>
      </c>
      <c r="E4380">
        <v>51200006</v>
      </c>
      <c r="F4380" t="s">
        <v>44</v>
      </c>
      <c r="I4380">
        <v>60823040000774</v>
      </c>
      <c r="J4380">
        <v>20230925</v>
      </c>
      <c r="K4380" t="s">
        <v>1706</v>
      </c>
      <c r="L4380">
        <v>0</v>
      </c>
      <c r="M4380">
        <v>696</v>
      </c>
    </row>
    <row r="4381" spans="1:15" x14ac:dyDescent="0.25">
      <c r="A4381" t="s">
        <v>124</v>
      </c>
      <c r="B4381" t="s">
        <v>125</v>
      </c>
      <c r="C4381">
        <v>1600001508</v>
      </c>
      <c r="D4381">
        <v>20230502</v>
      </c>
      <c r="E4381">
        <v>51200006</v>
      </c>
      <c r="F4381" t="s">
        <v>44</v>
      </c>
      <c r="I4381" t="s">
        <v>1556</v>
      </c>
      <c r="J4381">
        <v>20230502</v>
      </c>
      <c r="K4381" t="s">
        <v>1557</v>
      </c>
      <c r="L4381">
        <v>1394.52</v>
      </c>
      <c r="M4381">
        <v>0</v>
      </c>
    </row>
    <row r="4382" spans="1:15" x14ac:dyDescent="0.25">
      <c r="A4382" t="s">
        <v>124</v>
      </c>
      <c r="B4382" t="s">
        <v>125</v>
      </c>
      <c r="C4382">
        <v>1600011362</v>
      </c>
      <c r="D4382">
        <v>20231031</v>
      </c>
      <c r="E4382">
        <v>51200006</v>
      </c>
      <c r="F4382" t="s">
        <v>44</v>
      </c>
      <c r="I4382">
        <v>27</v>
      </c>
      <c r="J4382">
        <v>20231031</v>
      </c>
      <c r="K4382" t="s">
        <v>2918</v>
      </c>
      <c r="L4382">
        <v>0</v>
      </c>
      <c r="M4382">
        <v>153.6</v>
      </c>
    </row>
    <row r="4383" spans="1:15" x14ac:dyDescent="0.25">
      <c r="A4383" t="s">
        <v>124</v>
      </c>
      <c r="B4383" t="s">
        <v>125</v>
      </c>
      <c r="C4383">
        <v>1600001715</v>
      </c>
      <c r="D4383">
        <v>20230509</v>
      </c>
      <c r="E4383">
        <v>40100000</v>
      </c>
      <c r="F4383" t="s">
        <v>55</v>
      </c>
      <c r="G4383" t="s">
        <v>2118</v>
      </c>
      <c r="H4383" t="s">
        <v>2119</v>
      </c>
      <c r="I4383">
        <v>1358806</v>
      </c>
      <c r="J4383">
        <v>20230509</v>
      </c>
      <c r="K4383" t="s">
        <v>4980</v>
      </c>
      <c r="L4383">
        <v>684.76</v>
      </c>
      <c r="M4383">
        <v>0</v>
      </c>
      <c r="N4383" t="s">
        <v>54</v>
      </c>
      <c r="O4383">
        <v>20230510</v>
      </c>
    </row>
    <row r="4384" spans="1:15" x14ac:dyDescent="0.25">
      <c r="A4384" t="s">
        <v>124</v>
      </c>
      <c r="B4384" t="s">
        <v>125</v>
      </c>
      <c r="C4384">
        <v>1600005350</v>
      </c>
      <c r="D4384">
        <v>20230706</v>
      </c>
      <c r="E4384">
        <v>40100000</v>
      </c>
      <c r="F4384" t="s">
        <v>55</v>
      </c>
      <c r="G4384" t="s">
        <v>719</v>
      </c>
      <c r="H4384" t="s">
        <v>720</v>
      </c>
      <c r="I4384" t="s">
        <v>4981</v>
      </c>
      <c r="J4384">
        <v>20230706</v>
      </c>
      <c r="K4384" t="s">
        <v>2413</v>
      </c>
      <c r="L4384">
        <v>17317.84</v>
      </c>
      <c r="M4384">
        <v>0</v>
      </c>
      <c r="N4384" t="s">
        <v>794</v>
      </c>
      <c r="O4384">
        <v>20230808</v>
      </c>
    </row>
    <row r="4385" spans="1:15" x14ac:dyDescent="0.25">
      <c r="A4385" t="s">
        <v>124</v>
      </c>
      <c r="B4385" t="s">
        <v>125</v>
      </c>
      <c r="C4385">
        <v>1600000031</v>
      </c>
      <c r="D4385">
        <v>20230403</v>
      </c>
      <c r="E4385">
        <v>41100000</v>
      </c>
      <c r="F4385" t="s">
        <v>81</v>
      </c>
      <c r="G4385" t="s">
        <v>687</v>
      </c>
      <c r="H4385" t="s">
        <v>688</v>
      </c>
      <c r="I4385" t="s">
        <v>3769</v>
      </c>
      <c r="J4385">
        <v>20230403</v>
      </c>
      <c r="K4385" t="s">
        <v>1164</v>
      </c>
      <c r="L4385">
        <v>0</v>
      </c>
      <c r="M4385">
        <v>508.8</v>
      </c>
      <c r="N4385" t="s">
        <v>54</v>
      </c>
      <c r="O4385">
        <v>20230502</v>
      </c>
    </row>
    <row r="4386" spans="1:15" x14ac:dyDescent="0.25">
      <c r="A4386" t="s">
        <v>124</v>
      </c>
      <c r="B4386" t="s">
        <v>125</v>
      </c>
      <c r="C4386">
        <v>1600000974</v>
      </c>
      <c r="D4386">
        <v>20230503</v>
      </c>
      <c r="E4386">
        <v>40100000</v>
      </c>
      <c r="F4386" t="s">
        <v>55</v>
      </c>
      <c r="G4386" t="s">
        <v>346</v>
      </c>
      <c r="H4386" t="s">
        <v>347</v>
      </c>
      <c r="I4386">
        <v>2304009</v>
      </c>
      <c r="J4386">
        <v>20230503</v>
      </c>
      <c r="K4386" t="s">
        <v>4982</v>
      </c>
      <c r="L4386">
        <v>16938.400000000001</v>
      </c>
      <c r="M4386">
        <v>0</v>
      </c>
      <c r="N4386" t="s">
        <v>83</v>
      </c>
      <c r="O4386">
        <v>20230428</v>
      </c>
    </row>
    <row r="4387" spans="1:15" x14ac:dyDescent="0.25">
      <c r="A4387" t="s">
        <v>124</v>
      </c>
      <c r="B4387" t="s">
        <v>125</v>
      </c>
      <c r="C4387">
        <v>1600008082</v>
      </c>
      <c r="D4387">
        <v>20230831</v>
      </c>
      <c r="E4387">
        <v>51200006</v>
      </c>
      <c r="F4387" t="s">
        <v>44</v>
      </c>
      <c r="I4387">
        <v>2820</v>
      </c>
      <c r="J4387">
        <v>20230831</v>
      </c>
      <c r="K4387" t="s">
        <v>4983</v>
      </c>
      <c r="L4387">
        <v>0</v>
      </c>
      <c r="M4387">
        <v>2520.19</v>
      </c>
    </row>
    <row r="4388" spans="1:15" x14ac:dyDescent="0.25">
      <c r="A4388" t="s">
        <v>124</v>
      </c>
      <c r="B4388" t="s">
        <v>125</v>
      </c>
      <c r="C4388">
        <v>1600000463</v>
      </c>
      <c r="D4388">
        <v>20230502</v>
      </c>
      <c r="E4388">
        <v>51200006</v>
      </c>
      <c r="F4388" t="s">
        <v>44</v>
      </c>
      <c r="I4388">
        <v>116259000000682</v>
      </c>
      <c r="J4388">
        <v>20230502</v>
      </c>
      <c r="K4388" t="s">
        <v>3071</v>
      </c>
      <c r="L4388">
        <v>0</v>
      </c>
      <c r="M4388">
        <v>183.72</v>
      </c>
    </row>
    <row r="4389" spans="1:15" x14ac:dyDescent="0.25">
      <c r="A4389" t="s">
        <v>124</v>
      </c>
      <c r="B4389" t="s">
        <v>125</v>
      </c>
      <c r="C4389">
        <v>1600002981</v>
      </c>
      <c r="D4389">
        <v>20230525</v>
      </c>
      <c r="E4389">
        <v>40100000</v>
      </c>
      <c r="F4389" t="s">
        <v>55</v>
      </c>
      <c r="G4389" t="s">
        <v>178</v>
      </c>
      <c r="H4389" t="s">
        <v>179</v>
      </c>
      <c r="I4389">
        <v>105230005</v>
      </c>
      <c r="J4389">
        <v>20230525</v>
      </c>
      <c r="K4389" t="s">
        <v>2990</v>
      </c>
      <c r="L4389">
        <v>1881.1</v>
      </c>
      <c r="M4389">
        <v>0</v>
      </c>
      <c r="N4389" t="s">
        <v>505</v>
      </c>
      <c r="O4389">
        <v>20230530</v>
      </c>
    </row>
    <row r="4390" spans="1:15" x14ac:dyDescent="0.25">
      <c r="A4390" t="s">
        <v>124</v>
      </c>
      <c r="B4390" t="s">
        <v>125</v>
      </c>
      <c r="C4390">
        <v>1600008073</v>
      </c>
      <c r="D4390">
        <v>20230831</v>
      </c>
      <c r="E4390">
        <v>40100000</v>
      </c>
      <c r="F4390" t="s">
        <v>55</v>
      </c>
      <c r="G4390" t="s">
        <v>553</v>
      </c>
      <c r="H4390" t="s">
        <v>554</v>
      </c>
      <c r="I4390">
        <v>7846</v>
      </c>
      <c r="J4390">
        <v>20230831</v>
      </c>
      <c r="K4390" t="s">
        <v>4984</v>
      </c>
      <c r="L4390">
        <v>1776</v>
      </c>
      <c r="M4390">
        <v>0</v>
      </c>
      <c r="N4390" t="s">
        <v>2378</v>
      </c>
      <c r="O4390">
        <v>20230825</v>
      </c>
    </row>
    <row r="4391" spans="1:15" x14ac:dyDescent="0.25">
      <c r="A4391" t="s">
        <v>124</v>
      </c>
      <c r="B4391" t="s">
        <v>125</v>
      </c>
      <c r="C4391">
        <v>1600005856</v>
      </c>
      <c r="D4391">
        <v>20230713</v>
      </c>
      <c r="E4391">
        <v>41100000</v>
      </c>
      <c r="F4391" t="s">
        <v>81</v>
      </c>
      <c r="G4391" t="s">
        <v>2191</v>
      </c>
      <c r="H4391" t="s">
        <v>2192</v>
      </c>
      <c r="I4391" t="s">
        <v>2041</v>
      </c>
      <c r="J4391">
        <v>20230713</v>
      </c>
      <c r="K4391" t="s">
        <v>1995</v>
      </c>
      <c r="L4391">
        <v>0</v>
      </c>
      <c r="M4391">
        <v>60</v>
      </c>
      <c r="N4391" t="s">
        <v>80</v>
      </c>
      <c r="O4391">
        <v>20230717</v>
      </c>
    </row>
    <row r="4392" spans="1:15" x14ac:dyDescent="0.25">
      <c r="A4392" t="s">
        <v>124</v>
      </c>
      <c r="B4392" t="s">
        <v>125</v>
      </c>
      <c r="C4392">
        <v>1600008625</v>
      </c>
      <c r="D4392">
        <v>20230908</v>
      </c>
      <c r="E4392">
        <v>40100000</v>
      </c>
      <c r="F4392" t="s">
        <v>55</v>
      </c>
      <c r="G4392" t="s">
        <v>4985</v>
      </c>
      <c r="H4392" t="s">
        <v>4986</v>
      </c>
      <c r="I4392" t="s">
        <v>4987</v>
      </c>
      <c r="J4392">
        <v>20230908</v>
      </c>
      <c r="K4392" t="s">
        <v>4988</v>
      </c>
      <c r="L4392">
        <v>192</v>
      </c>
      <c r="M4392">
        <v>0</v>
      </c>
      <c r="N4392" t="s">
        <v>54</v>
      </c>
      <c r="O4392">
        <v>20230908</v>
      </c>
    </row>
    <row r="4393" spans="1:15" x14ac:dyDescent="0.25">
      <c r="A4393" t="s">
        <v>124</v>
      </c>
      <c r="B4393" t="s">
        <v>125</v>
      </c>
      <c r="C4393">
        <v>1600001771</v>
      </c>
      <c r="D4393">
        <v>20230511</v>
      </c>
      <c r="E4393">
        <v>51200006</v>
      </c>
      <c r="F4393" t="s">
        <v>44</v>
      </c>
      <c r="I4393">
        <v>230054031</v>
      </c>
      <c r="J4393">
        <v>20230511</v>
      </c>
      <c r="K4393" t="s">
        <v>844</v>
      </c>
      <c r="L4393">
        <v>0</v>
      </c>
      <c r="M4393">
        <v>63</v>
      </c>
    </row>
    <row r="4394" spans="1:15" x14ac:dyDescent="0.25">
      <c r="A4394" t="s">
        <v>124</v>
      </c>
      <c r="B4394" t="s">
        <v>125</v>
      </c>
      <c r="C4394">
        <v>1600005794</v>
      </c>
      <c r="D4394">
        <v>20230712</v>
      </c>
      <c r="E4394">
        <v>40100000</v>
      </c>
      <c r="F4394" t="s">
        <v>55</v>
      </c>
      <c r="G4394" t="s">
        <v>3619</v>
      </c>
      <c r="H4394" t="s">
        <v>3620</v>
      </c>
      <c r="I4394" t="s">
        <v>4989</v>
      </c>
      <c r="J4394">
        <v>20230712</v>
      </c>
      <c r="K4394" t="s">
        <v>3622</v>
      </c>
      <c r="L4394">
        <v>228.76</v>
      </c>
      <c r="M4394">
        <v>0</v>
      </c>
      <c r="N4394" t="s">
        <v>54</v>
      </c>
      <c r="O4394">
        <v>20231110</v>
      </c>
    </row>
    <row r="4395" spans="1:15" x14ac:dyDescent="0.25">
      <c r="A4395" t="s">
        <v>124</v>
      </c>
      <c r="B4395" t="s">
        <v>125</v>
      </c>
      <c r="C4395">
        <v>1600007348</v>
      </c>
      <c r="D4395">
        <v>20230815</v>
      </c>
      <c r="E4395">
        <v>51200006</v>
      </c>
      <c r="F4395" t="s">
        <v>44</v>
      </c>
      <c r="I4395" t="s">
        <v>4990</v>
      </c>
      <c r="J4395">
        <v>20230815</v>
      </c>
      <c r="K4395" t="s">
        <v>2299</v>
      </c>
      <c r="L4395">
        <v>0</v>
      </c>
      <c r="M4395">
        <v>3600</v>
      </c>
    </row>
    <row r="4396" spans="1:15" x14ac:dyDescent="0.25">
      <c r="A4396" t="s">
        <v>124</v>
      </c>
      <c r="B4396" t="s">
        <v>125</v>
      </c>
      <c r="C4396">
        <v>1600000620</v>
      </c>
      <c r="D4396">
        <v>20230421</v>
      </c>
      <c r="E4396">
        <v>40100000</v>
      </c>
      <c r="F4396" t="s">
        <v>55</v>
      </c>
      <c r="G4396" t="s">
        <v>4991</v>
      </c>
      <c r="H4396" t="s">
        <v>4992</v>
      </c>
      <c r="I4396" t="s">
        <v>4993</v>
      </c>
      <c r="J4396">
        <v>20230421</v>
      </c>
      <c r="K4396" t="s">
        <v>4994</v>
      </c>
      <c r="L4396">
        <v>768</v>
      </c>
      <c r="M4396">
        <v>0</v>
      </c>
      <c r="N4396" t="s">
        <v>54</v>
      </c>
      <c r="O4396">
        <v>20230620</v>
      </c>
    </row>
    <row r="4397" spans="1:15" x14ac:dyDescent="0.25">
      <c r="A4397" t="s">
        <v>124</v>
      </c>
      <c r="B4397" t="s">
        <v>125</v>
      </c>
      <c r="C4397">
        <v>1600000234</v>
      </c>
      <c r="D4397">
        <v>20230404</v>
      </c>
      <c r="E4397">
        <v>51200006</v>
      </c>
      <c r="F4397" t="s">
        <v>44</v>
      </c>
      <c r="I4397" t="s">
        <v>4995</v>
      </c>
      <c r="J4397">
        <v>20230404</v>
      </c>
      <c r="K4397" t="s">
        <v>167</v>
      </c>
      <c r="L4397">
        <v>0</v>
      </c>
      <c r="M4397">
        <v>12.22</v>
      </c>
    </row>
    <row r="4398" spans="1:15" x14ac:dyDescent="0.25">
      <c r="A4398" t="s">
        <v>124</v>
      </c>
      <c r="B4398" t="s">
        <v>125</v>
      </c>
      <c r="C4398">
        <v>1600003646</v>
      </c>
      <c r="D4398">
        <v>20230612</v>
      </c>
      <c r="E4398">
        <v>51200006</v>
      </c>
      <c r="F4398" t="s">
        <v>44</v>
      </c>
      <c r="I4398">
        <v>20000534330523</v>
      </c>
      <c r="J4398">
        <v>20230612</v>
      </c>
      <c r="K4398" t="s">
        <v>1550</v>
      </c>
      <c r="L4398">
        <v>0</v>
      </c>
      <c r="M4398">
        <v>2009.88</v>
      </c>
    </row>
    <row r="4399" spans="1:15" x14ac:dyDescent="0.25">
      <c r="A4399" t="s">
        <v>124</v>
      </c>
      <c r="B4399" t="s">
        <v>125</v>
      </c>
      <c r="C4399">
        <v>1600006605</v>
      </c>
      <c r="D4399">
        <v>20230731</v>
      </c>
      <c r="E4399">
        <v>41100000</v>
      </c>
      <c r="F4399" t="s">
        <v>81</v>
      </c>
      <c r="G4399" t="s">
        <v>553</v>
      </c>
      <c r="H4399" t="s">
        <v>554</v>
      </c>
      <c r="I4399" t="s">
        <v>4996</v>
      </c>
      <c r="J4399">
        <v>20230731</v>
      </c>
      <c r="K4399" t="s">
        <v>4997</v>
      </c>
      <c r="L4399">
        <v>0</v>
      </c>
      <c r="M4399">
        <v>2112</v>
      </c>
      <c r="N4399" t="s">
        <v>1978</v>
      </c>
      <c r="O4399">
        <v>20230801</v>
      </c>
    </row>
    <row r="4400" spans="1:15" x14ac:dyDescent="0.25">
      <c r="A4400" t="s">
        <v>124</v>
      </c>
      <c r="B4400" t="s">
        <v>125</v>
      </c>
      <c r="C4400">
        <v>1600009836</v>
      </c>
      <c r="D4400">
        <v>20230929</v>
      </c>
      <c r="E4400">
        <v>40100000</v>
      </c>
      <c r="F4400" t="s">
        <v>55</v>
      </c>
      <c r="G4400" t="s">
        <v>1985</v>
      </c>
      <c r="H4400" t="s">
        <v>1986</v>
      </c>
      <c r="I4400" t="s">
        <v>1226</v>
      </c>
      <c r="J4400">
        <v>20230929</v>
      </c>
      <c r="K4400" t="s">
        <v>1227</v>
      </c>
      <c r="L4400">
        <v>1062</v>
      </c>
      <c r="M4400">
        <v>0</v>
      </c>
      <c r="N4400" t="s">
        <v>27</v>
      </c>
      <c r="O4400">
        <v>20230929</v>
      </c>
    </row>
    <row r="4401" spans="1:15" x14ac:dyDescent="0.25">
      <c r="A4401" t="s">
        <v>124</v>
      </c>
      <c r="B4401" t="s">
        <v>125</v>
      </c>
      <c r="C4401">
        <v>1600002295</v>
      </c>
      <c r="D4401">
        <v>20230516</v>
      </c>
      <c r="E4401">
        <v>41100000</v>
      </c>
      <c r="F4401" t="s">
        <v>81</v>
      </c>
      <c r="G4401" t="s">
        <v>1613</v>
      </c>
      <c r="H4401" t="s">
        <v>1614</v>
      </c>
      <c r="I4401" t="s">
        <v>2222</v>
      </c>
      <c r="J4401">
        <v>20230516</v>
      </c>
      <c r="K4401" t="s">
        <v>2223</v>
      </c>
      <c r="L4401">
        <v>0</v>
      </c>
      <c r="M4401">
        <v>120</v>
      </c>
      <c r="N4401" t="s">
        <v>54</v>
      </c>
      <c r="O4401">
        <v>20230517</v>
      </c>
    </row>
    <row r="4402" spans="1:15" x14ac:dyDescent="0.25">
      <c r="A4402" t="s">
        <v>124</v>
      </c>
      <c r="B4402" t="s">
        <v>125</v>
      </c>
      <c r="C4402">
        <v>1600008422</v>
      </c>
      <c r="D4402">
        <v>20230901</v>
      </c>
      <c r="E4402">
        <v>51200006</v>
      </c>
      <c r="F4402" t="s">
        <v>44</v>
      </c>
      <c r="I4402" t="s">
        <v>523</v>
      </c>
      <c r="J4402">
        <v>20230901</v>
      </c>
      <c r="K4402" t="s">
        <v>524</v>
      </c>
      <c r="L4402">
        <v>0</v>
      </c>
      <c r="M4402">
        <v>1902</v>
      </c>
    </row>
    <row r="4403" spans="1:15" x14ac:dyDescent="0.25">
      <c r="A4403" t="s">
        <v>124</v>
      </c>
      <c r="B4403" t="s">
        <v>125</v>
      </c>
      <c r="C4403">
        <v>1600001485</v>
      </c>
      <c r="D4403">
        <v>20230502</v>
      </c>
      <c r="E4403">
        <v>51200006</v>
      </c>
      <c r="F4403" t="s">
        <v>44</v>
      </c>
      <c r="I4403">
        <v>105230032</v>
      </c>
      <c r="J4403">
        <v>20230502</v>
      </c>
      <c r="K4403" t="s">
        <v>1871</v>
      </c>
      <c r="L4403">
        <v>0</v>
      </c>
      <c r="M4403">
        <v>783.88</v>
      </c>
    </row>
    <row r="4404" spans="1:15" x14ac:dyDescent="0.25">
      <c r="A4404" t="s">
        <v>124</v>
      </c>
      <c r="B4404" t="s">
        <v>125</v>
      </c>
      <c r="C4404">
        <v>1600004806</v>
      </c>
      <c r="D4404">
        <v>20230626</v>
      </c>
      <c r="E4404">
        <v>41100000</v>
      </c>
      <c r="F4404" t="s">
        <v>81</v>
      </c>
      <c r="G4404" t="s">
        <v>4677</v>
      </c>
      <c r="H4404" t="s">
        <v>4678</v>
      </c>
      <c r="I4404" t="s">
        <v>4998</v>
      </c>
      <c r="J4404">
        <v>20230626</v>
      </c>
      <c r="K4404" t="s">
        <v>4999</v>
      </c>
      <c r="L4404">
        <v>0</v>
      </c>
      <c r="M4404">
        <v>240</v>
      </c>
      <c r="N4404" t="s">
        <v>83</v>
      </c>
      <c r="O4404">
        <v>20230627</v>
      </c>
    </row>
    <row r="4405" spans="1:15" x14ac:dyDescent="0.25">
      <c r="A4405" t="s">
        <v>124</v>
      </c>
      <c r="B4405" t="s">
        <v>125</v>
      </c>
      <c r="C4405">
        <v>1600005884</v>
      </c>
      <c r="D4405">
        <v>20230717</v>
      </c>
      <c r="E4405">
        <v>51200006</v>
      </c>
      <c r="F4405" t="s">
        <v>44</v>
      </c>
      <c r="I4405" t="s">
        <v>5000</v>
      </c>
      <c r="J4405">
        <v>20230717</v>
      </c>
      <c r="K4405" t="s">
        <v>1364</v>
      </c>
      <c r="L4405">
        <v>0</v>
      </c>
      <c r="M4405">
        <v>3600</v>
      </c>
    </row>
    <row r="4406" spans="1:15" x14ac:dyDescent="0.25">
      <c r="A4406" t="s">
        <v>124</v>
      </c>
      <c r="B4406" t="s">
        <v>125</v>
      </c>
      <c r="C4406">
        <v>1600008141</v>
      </c>
      <c r="D4406">
        <v>20230828</v>
      </c>
      <c r="E4406">
        <v>51200006</v>
      </c>
      <c r="F4406" t="s">
        <v>44</v>
      </c>
      <c r="I4406" t="s">
        <v>4251</v>
      </c>
      <c r="J4406">
        <v>20230828</v>
      </c>
      <c r="K4406" t="s">
        <v>2989</v>
      </c>
      <c r="L4406">
        <v>192</v>
      </c>
      <c r="M4406">
        <v>0</v>
      </c>
    </row>
    <row r="4407" spans="1:15" x14ac:dyDescent="0.25">
      <c r="A4407" t="s">
        <v>124</v>
      </c>
      <c r="B4407" t="s">
        <v>125</v>
      </c>
      <c r="C4407">
        <v>1600000020</v>
      </c>
      <c r="D4407">
        <v>20230403</v>
      </c>
      <c r="E4407">
        <v>41100000</v>
      </c>
      <c r="F4407" t="s">
        <v>81</v>
      </c>
      <c r="G4407" t="s">
        <v>5001</v>
      </c>
      <c r="H4407" t="s">
        <v>5002</v>
      </c>
      <c r="I4407" t="s">
        <v>2595</v>
      </c>
      <c r="J4407">
        <v>20230403</v>
      </c>
      <c r="K4407" t="s">
        <v>2596</v>
      </c>
      <c r="L4407">
        <v>0</v>
      </c>
      <c r="M4407">
        <v>594</v>
      </c>
      <c r="N4407" t="s">
        <v>54</v>
      </c>
      <c r="O4407">
        <v>20230502</v>
      </c>
    </row>
    <row r="4408" spans="1:15" x14ac:dyDescent="0.25">
      <c r="A4408" t="s">
        <v>124</v>
      </c>
      <c r="B4408" t="s">
        <v>125</v>
      </c>
      <c r="C4408">
        <v>1600000710</v>
      </c>
      <c r="D4408">
        <v>20230424</v>
      </c>
      <c r="E4408">
        <v>51200006</v>
      </c>
      <c r="F4408" t="s">
        <v>44</v>
      </c>
      <c r="I4408">
        <v>104230013</v>
      </c>
      <c r="J4408">
        <v>20230424</v>
      </c>
      <c r="K4408" t="s">
        <v>1040</v>
      </c>
      <c r="L4408">
        <v>0</v>
      </c>
      <c r="M4408">
        <v>569.17999999999995</v>
      </c>
    </row>
    <row r="4409" spans="1:15" x14ac:dyDescent="0.25">
      <c r="A4409" t="s">
        <v>124</v>
      </c>
      <c r="B4409" t="s">
        <v>125</v>
      </c>
      <c r="C4409">
        <v>1600003343</v>
      </c>
      <c r="D4409">
        <v>20230602</v>
      </c>
      <c r="E4409">
        <v>51200006</v>
      </c>
      <c r="F4409" t="s">
        <v>44</v>
      </c>
      <c r="I4409">
        <v>25226525</v>
      </c>
      <c r="J4409">
        <v>20230602</v>
      </c>
      <c r="K4409" t="s">
        <v>5003</v>
      </c>
      <c r="L4409">
        <v>0</v>
      </c>
      <c r="M4409">
        <v>156</v>
      </c>
    </row>
    <row r="4410" spans="1:15" x14ac:dyDescent="0.25">
      <c r="A4410" t="s">
        <v>124</v>
      </c>
      <c r="B4410" t="s">
        <v>125</v>
      </c>
      <c r="C4410">
        <v>1600001140</v>
      </c>
      <c r="D4410">
        <v>20230428</v>
      </c>
      <c r="E4410">
        <v>41100000</v>
      </c>
      <c r="F4410" t="s">
        <v>81</v>
      </c>
      <c r="G4410" t="s">
        <v>281</v>
      </c>
      <c r="H4410" t="s">
        <v>282</v>
      </c>
      <c r="I4410" t="s">
        <v>3918</v>
      </c>
      <c r="J4410">
        <v>20230428</v>
      </c>
      <c r="K4410" t="s">
        <v>3919</v>
      </c>
      <c r="L4410">
        <v>0</v>
      </c>
      <c r="M4410">
        <v>468</v>
      </c>
      <c r="N4410" t="s">
        <v>54</v>
      </c>
      <c r="O4410">
        <v>20230502</v>
      </c>
    </row>
    <row r="4411" spans="1:15" x14ac:dyDescent="0.25">
      <c r="A4411" t="s">
        <v>124</v>
      </c>
      <c r="B4411" t="s">
        <v>125</v>
      </c>
      <c r="C4411">
        <v>1600000968</v>
      </c>
      <c r="D4411">
        <v>20230427</v>
      </c>
      <c r="E4411">
        <v>51200006</v>
      </c>
      <c r="F4411" t="s">
        <v>44</v>
      </c>
      <c r="I4411" t="s">
        <v>5004</v>
      </c>
      <c r="J4411">
        <v>20230427</v>
      </c>
      <c r="K4411" t="s">
        <v>5005</v>
      </c>
      <c r="L4411">
        <v>3414.68</v>
      </c>
      <c r="M4411">
        <v>0</v>
      </c>
    </row>
    <row r="4412" spans="1:15" x14ac:dyDescent="0.25">
      <c r="A4412" t="s">
        <v>124</v>
      </c>
      <c r="B4412" t="s">
        <v>125</v>
      </c>
      <c r="C4412">
        <v>1600003736</v>
      </c>
      <c r="D4412">
        <v>20230615</v>
      </c>
      <c r="E4412">
        <v>51200006</v>
      </c>
      <c r="F4412" t="s">
        <v>44</v>
      </c>
      <c r="I4412" t="s">
        <v>4506</v>
      </c>
      <c r="J4412">
        <v>20230615</v>
      </c>
      <c r="K4412" t="s">
        <v>4507</v>
      </c>
      <c r="L4412">
        <v>216</v>
      </c>
      <c r="M4412">
        <v>0</v>
      </c>
    </row>
    <row r="4413" spans="1:15" x14ac:dyDescent="0.25">
      <c r="A4413" t="s">
        <v>124</v>
      </c>
      <c r="B4413" t="s">
        <v>125</v>
      </c>
      <c r="C4413">
        <v>1600007327</v>
      </c>
      <c r="D4413">
        <v>20230814</v>
      </c>
      <c r="E4413">
        <v>42700000</v>
      </c>
      <c r="F4413" t="s">
        <v>110</v>
      </c>
      <c r="I4413" t="s">
        <v>5006</v>
      </c>
      <c r="J4413">
        <v>20230814</v>
      </c>
      <c r="K4413" t="s">
        <v>1174</v>
      </c>
      <c r="L4413">
        <v>242.49</v>
      </c>
      <c r="M4413">
        <v>0</v>
      </c>
      <c r="N4413" t="s">
        <v>83</v>
      </c>
      <c r="O4413">
        <v>20230914</v>
      </c>
    </row>
    <row r="4414" spans="1:15" x14ac:dyDescent="0.25">
      <c r="A4414" t="s">
        <v>124</v>
      </c>
      <c r="B4414" t="s">
        <v>125</v>
      </c>
      <c r="C4414">
        <v>1600000260</v>
      </c>
      <c r="D4414">
        <v>20230405</v>
      </c>
      <c r="E4414">
        <v>51200006</v>
      </c>
      <c r="F4414" t="s">
        <v>44</v>
      </c>
      <c r="I4414" t="s">
        <v>5007</v>
      </c>
      <c r="J4414">
        <v>20230405</v>
      </c>
      <c r="K4414" t="s">
        <v>750</v>
      </c>
      <c r="L4414">
        <v>0</v>
      </c>
      <c r="M4414">
        <v>1902</v>
      </c>
    </row>
    <row r="4415" spans="1:15" x14ac:dyDescent="0.25">
      <c r="A4415" t="s">
        <v>124</v>
      </c>
      <c r="B4415" t="s">
        <v>125</v>
      </c>
      <c r="C4415">
        <v>1600008601</v>
      </c>
      <c r="D4415">
        <v>20230906</v>
      </c>
      <c r="E4415">
        <v>41100000</v>
      </c>
      <c r="F4415" t="s">
        <v>81</v>
      </c>
      <c r="G4415" t="s">
        <v>412</v>
      </c>
      <c r="H4415" t="s">
        <v>413</v>
      </c>
      <c r="I4415" t="s">
        <v>4977</v>
      </c>
      <c r="J4415">
        <v>20230906</v>
      </c>
      <c r="K4415" t="s">
        <v>4978</v>
      </c>
      <c r="L4415">
        <v>0</v>
      </c>
      <c r="M4415">
        <v>263.24</v>
      </c>
      <c r="N4415" t="s">
        <v>83</v>
      </c>
      <c r="O4415">
        <v>20230907</v>
      </c>
    </row>
    <row r="4416" spans="1:15" x14ac:dyDescent="0.25">
      <c r="A4416" t="s">
        <v>124</v>
      </c>
      <c r="B4416" t="s">
        <v>125</v>
      </c>
      <c r="C4416">
        <v>1600007335</v>
      </c>
      <c r="D4416">
        <v>20230814</v>
      </c>
      <c r="E4416">
        <v>51200006</v>
      </c>
      <c r="F4416" t="s">
        <v>44</v>
      </c>
      <c r="I4416" t="s">
        <v>1790</v>
      </c>
      <c r="J4416">
        <v>20230814</v>
      </c>
      <c r="K4416" t="s">
        <v>458</v>
      </c>
      <c r="L4416">
        <v>0</v>
      </c>
      <c r="M4416">
        <v>4417.67</v>
      </c>
    </row>
    <row r="4417" spans="1:15" x14ac:dyDescent="0.25">
      <c r="A4417" t="s">
        <v>124</v>
      </c>
      <c r="B4417" t="s">
        <v>125</v>
      </c>
      <c r="C4417">
        <v>1600002574</v>
      </c>
      <c r="D4417">
        <v>20230519</v>
      </c>
      <c r="E4417">
        <v>51200006</v>
      </c>
      <c r="F4417" t="s">
        <v>44</v>
      </c>
      <c r="I4417">
        <v>105230073</v>
      </c>
      <c r="J4417">
        <v>20230519</v>
      </c>
      <c r="K4417" t="s">
        <v>384</v>
      </c>
      <c r="L4417">
        <v>0</v>
      </c>
      <c r="M4417">
        <v>2089.06</v>
      </c>
    </row>
    <row r="4418" spans="1:15" x14ac:dyDescent="0.25">
      <c r="A4418" t="s">
        <v>124</v>
      </c>
      <c r="B4418" t="s">
        <v>125</v>
      </c>
      <c r="C4418">
        <v>1600005412</v>
      </c>
      <c r="D4418">
        <v>20230707</v>
      </c>
      <c r="E4418">
        <v>41100000</v>
      </c>
      <c r="F4418" t="s">
        <v>81</v>
      </c>
      <c r="G4418" t="s">
        <v>233</v>
      </c>
      <c r="H4418" t="s">
        <v>234</v>
      </c>
      <c r="I4418" t="s">
        <v>3440</v>
      </c>
      <c r="J4418">
        <v>20230707</v>
      </c>
      <c r="K4418" t="s">
        <v>1069</v>
      </c>
      <c r="L4418">
        <v>0</v>
      </c>
      <c r="M4418">
        <v>250</v>
      </c>
      <c r="N4418" t="s">
        <v>37</v>
      </c>
      <c r="O4418">
        <v>20230710</v>
      </c>
    </row>
    <row r="4419" spans="1:15" x14ac:dyDescent="0.25">
      <c r="A4419" t="s">
        <v>124</v>
      </c>
      <c r="B4419" t="s">
        <v>125</v>
      </c>
      <c r="C4419">
        <v>1600008124</v>
      </c>
      <c r="D4419">
        <v>20230825</v>
      </c>
      <c r="E4419">
        <v>41100000</v>
      </c>
      <c r="F4419" t="s">
        <v>81</v>
      </c>
      <c r="G4419" t="s">
        <v>643</v>
      </c>
      <c r="H4419" t="s">
        <v>644</v>
      </c>
      <c r="I4419" t="s">
        <v>5008</v>
      </c>
      <c r="J4419">
        <v>20230825</v>
      </c>
      <c r="K4419" t="s">
        <v>796</v>
      </c>
      <c r="L4419">
        <v>0</v>
      </c>
      <c r="M4419">
        <v>300</v>
      </c>
      <c r="N4419" t="s">
        <v>117</v>
      </c>
      <c r="O4419">
        <v>20230829</v>
      </c>
    </row>
    <row r="4420" spans="1:15" x14ac:dyDescent="0.25">
      <c r="A4420" t="s">
        <v>124</v>
      </c>
      <c r="B4420" t="s">
        <v>125</v>
      </c>
      <c r="C4420">
        <v>1600003690</v>
      </c>
      <c r="D4420">
        <v>20230614</v>
      </c>
      <c r="E4420">
        <v>40100000</v>
      </c>
      <c r="F4420" t="s">
        <v>55</v>
      </c>
      <c r="G4420" t="s">
        <v>714</v>
      </c>
      <c r="H4420" t="s">
        <v>715</v>
      </c>
      <c r="I4420">
        <v>30600008</v>
      </c>
      <c r="J4420">
        <v>20230614</v>
      </c>
      <c r="K4420" t="s">
        <v>3044</v>
      </c>
      <c r="L4420">
        <v>57199.98</v>
      </c>
      <c r="M4420">
        <v>0</v>
      </c>
      <c r="N4420" t="s">
        <v>27</v>
      </c>
      <c r="O4420">
        <v>20230614</v>
      </c>
    </row>
    <row r="4421" spans="1:15" x14ac:dyDescent="0.25">
      <c r="A4421" t="s">
        <v>124</v>
      </c>
      <c r="B4421" t="s">
        <v>125</v>
      </c>
      <c r="C4421">
        <v>1600010860</v>
      </c>
      <c r="D4421">
        <v>20231011</v>
      </c>
      <c r="E4421">
        <v>51200006</v>
      </c>
      <c r="F4421" t="s">
        <v>44</v>
      </c>
      <c r="I4421" t="s">
        <v>5009</v>
      </c>
      <c r="J4421">
        <v>20231011</v>
      </c>
      <c r="K4421" t="s">
        <v>5010</v>
      </c>
      <c r="L4421">
        <v>240</v>
      </c>
      <c r="M4421">
        <v>0</v>
      </c>
    </row>
    <row r="4422" spans="1:15" x14ac:dyDescent="0.25">
      <c r="A4422" t="s">
        <v>124</v>
      </c>
      <c r="B4422" t="s">
        <v>125</v>
      </c>
      <c r="C4422">
        <v>1600007941</v>
      </c>
      <c r="D4422">
        <v>20230821</v>
      </c>
      <c r="E4422">
        <v>51200006</v>
      </c>
      <c r="F4422" t="s">
        <v>44</v>
      </c>
      <c r="I4422">
        <v>108230067</v>
      </c>
      <c r="J4422">
        <v>20230821</v>
      </c>
      <c r="K4422" t="s">
        <v>633</v>
      </c>
      <c r="L4422">
        <v>0</v>
      </c>
      <c r="M4422">
        <v>1777.86</v>
      </c>
    </row>
    <row r="4423" spans="1:15" x14ac:dyDescent="0.25">
      <c r="A4423" t="s">
        <v>124</v>
      </c>
      <c r="B4423" t="s">
        <v>125</v>
      </c>
      <c r="C4423">
        <v>1600008523</v>
      </c>
      <c r="D4423">
        <v>20230904</v>
      </c>
      <c r="E4423">
        <v>51200006</v>
      </c>
      <c r="F4423" t="s">
        <v>44</v>
      </c>
      <c r="I4423">
        <v>109230098</v>
      </c>
      <c r="J4423">
        <v>20230904</v>
      </c>
      <c r="K4423" t="s">
        <v>481</v>
      </c>
      <c r="L4423">
        <v>0</v>
      </c>
      <c r="M4423">
        <v>52.8</v>
      </c>
    </row>
    <row r="4424" spans="1:15" x14ac:dyDescent="0.25">
      <c r="A4424" t="s">
        <v>124</v>
      </c>
      <c r="B4424" t="s">
        <v>125</v>
      </c>
      <c r="C4424">
        <v>1600002058</v>
      </c>
      <c r="D4424">
        <v>20230512</v>
      </c>
      <c r="E4424">
        <v>51200006</v>
      </c>
      <c r="F4424" t="s">
        <v>44</v>
      </c>
      <c r="I4424" t="s">
        <v>3984</v>
      </c>
      <c r="J4424">
        <v>20230512</v>
      </c>
      <c r="K4424" t="s">
        <v>458</v>
      </c>
      <c r="L4424">
        <v>0</v>
      </c>
      <c r="M4424">
        <v>1104.58</v>
      </c>
    </row>
    <row r="4425" spans="1:15" x14ac:dyDescent="0.25">
      <c r="A4425" t="s">
        <v>124</v>
      </c>
      <c r="B4425" t="s">
        <v>125</v>
      </c>
      <c r="C4425">
        <v>1600008059</v>
      </c>
      <c r="D4425">
        <v>20230824</v>
      </c>
      <c r="E4425">
        <v>51200006</v>
      </c>
      <c r="F4425" t="s">
        <v>44</v>
      </c>
      <c r="I4425">
        <v>108230082</v>
      </c>
      <c r="J4425">
        <v>20230824</v>
      </c>
      <c r="K4425" t="s">
        <v>867</v>
      </c>
      <c r="L4425">
        <v>0</v>
      </c>
      <c r="M4425">
        <v>1906.21</v>
      </c>
    </row>
    <row r="4426" spans="1:15" x14ac:dyDescent="0.25">
      <c r="A4426" t="s">
        <v>124</v>
      </c>
      <c r="B4426" t="s">
        <v>125</v>
      </c>
      <c r="C4426">
        <v>1600011173</v>
      </c>
      <c r="D4426">
        <v>20231019</v>
      </c>
      <c r="E4426">
        <v>40100000</v>
      </c>
      <c r="F4426" t="s">
        <v>55</v>
      </c>
      <c r="G4426" t="s">
        <v>139</v>
      </c>
      <c r="H4426" t="s">
        <v>140</v>
      </c>
      <c r="I4426" t="s">
        <v>5011</v>
      </c>
      <c r="J4426">
        <v>20231019</v>
      </c>
      <c r="K4426" t="e">
        <f>-CREDIT COOPERATIF CB Relay</f>
        <v>#NAME?</v>
      </c>
      <c r="L4426">
        <v>36.299999999999997</v>
      </c>
      <c r="M4426">
        <v>0</v>
      </c>
      <c r="N4426" t="s">
        <v>837</v>
      </c>
      <c r="O4426">
        <v>20231114</v>
      </c>
    </row>
    <row r="4427" spans="1:15" x14ac:dyDescent="0.25">
      <c r="A4427" t="s">
        <v>124</v>
      </c>
      <c r="B4427" t="s">
        <v>125</v>
      </c>
      <c r="C4427">
        <v>1600007302</v>
      </c>
      <c r="D4427">
        <v>20230807</v>
      </c>
      <c r="E4427">
        <v>40110000</v>
      </c>
      <c r="F4427" t="s">
        <v>45</v>
      </c>
      <c r="I4427" t="s">
        <v>197</v>
      </c>
      <c r="J4427">
        <v>20230807</v>
      </c>
      <c r="K4427" t="s">
        <v>5012</v>
      </c>
      <c r="L4427">
        <v>118.54</v>
      </c>
      <c r="M4427">
        <v>0</v>
      </c>
    </row>
    <row r="4428" spans="1:15" x14ac:dyDescent="0.25">
      <c r="A4428" t="s">
        <v>124</v>
      </c>
      <c r="B4428" t="s">
        <v>125</v>
      </c>
      <c r="C4428">
        <v>1600003070</v>
      </c>
      <c r="D4428">
        <v>20230531</v>
      </c>
      <c r="E4428">
        <v>51200006</v>
      </c>
      <c r="F4428" t="s">
        <v>44</v>
      </c>
      <c r="I4428" t="s">
        <v>4431</v>
      </c>
      <c r="J4428">
        <v>20230531</v>
      </c>
      <c r="K4428" t="s">
        <v>236</v>
      </c>
      <c r="L4428">
        <v>250</v>
      </c>
      <c r="M4428">
        <v>0</v>
      </c>
    </row>
    <row r="4429" spans="1:15" x14ac:dyDescent="0.25">
      <c r="A4429" t="s">
        <v>124</v>
      </c>
      <c r="B4429" t="s">
        <v>125</v>
      </c>
      <c r="C4429">
        <v>1600004426</v>
      </c>
      <c r="D4429">
        <v>20230620</v>
      </c>
      <c r="E4429">
        <v>40100000</v>
      </c>
      <c r="F4429" t="s">
        <v>55</v>
      </c>
      <c r="G4429" t="s">
        <v>199</v>
      </c>
      <c r="H4429" t="s">
        <v>200</v>
      </c>
      <c r="I4429">
        <v>106230056</v>
      </c>
      <c r="J4429">
        <v>20230620</v>
      </c>
      <c r="K4429" t="s">
        <v>557</v>
      </c>
      <c r="L4429">
        <v>681.1</v>
      </c>
      <c r="M4429">
        <v>0</v>
      </c>
      <c r="N4429" t="s">
        <v>2020</v>
      </c>
      <c r="O4429">
        <v>20230621</v>
      </c>
    </row>
    <row r="4430" spans="1:15" x14ac:dyDescent="0.25">
      <c r="A4430" t="s">
        <v>124</v>
      </c>
      <c r="B4430" t="s">
        <v>125</v>
      </c>
      <c r="C4430">
        <v>1600008718</v>
      </c>
      <c r="D4430">
        <v>20230911</v>
      </c>
      <c r="E4430">
        <v>51200006</v>
      </c>
      <c r="F4430" t="s">
        <v>44</v>
      </c>
      <c r="I4430" t="s">
        <v>3512</v>
      </c>
      <c r="J4430">
        <v>20230911</v>
      </c>
      <c r="K4430" t="s">
        <v>1432</v>
      </c>
      <c r="L4430">
        <v>0</v>
      </c>
      <c r="M4430">
        <v>1780.8</v>
      </c>
    </row>
    <row r="4431" spans="1:15" x14ac:dyDescent="0.25">
      <c r="A4431" t="s">
        <v>124</v>
      </c>
      <c r="B4431" t="s">
        <v>125</v>
      </c>
      <c r="C4431">
        <v>1600000005</v>
      </c>
      <c r="D4431">
        <v>20230401</v>
      </c>
      <c r="E4431">
        <v>40100000</v>
      </c>
      <c r="F4431" t="s">
        <v>55</v>
      </c>
      <c r="G4431" t="s">
        <v>157</v>
      </c>
      <c r="H4431" t="s">
        <v>158</v>
      </c>
      <c r="I4431">
        <v>427761</v>
      </c>
      <c r="J4431">
        <v>20230401</v>
      </c>
      <c r="K4431" t="s">
        <v>5013</v>
      </c>
      <c r="L4431">
        <v>233.8</v>
      </c>
      <c r="M4431">
        <v>0</v>
      </c>
      <c r="N4431" t="s">
        <v>54</v>
      </c>
      <c r="O4431">
        <v>20230620</v>
      </c>
    </row>
    <row r="4432" spans="1:15" x14ac:dyDescent="0.25">
      <c r="A4432" t="s">
        <v>124</v>
      </c>
      <c r="B4432" t="s">
        <v>125</v>
      </c>
      <c r="C4432">
        <v>1600008381</v>
      </c>
      <c r="D4432">
        <v>20230831</v>
      </c>
      <c r="E4432">
        <v>51200006</v>
      </c>
      <c r="F4432" t="s">
        <v>44</v>
      </c>
      <c r="I4432" t="s">
        <v>5014</v>
      </c>
      <c r="J4432">
        <v>20230831</v>
      </c>
      <c r="K4432" t="s">
        <v>257</v>
      </c>
      <c r="L4432">
        <v>360</v>
      </c>
      <c r="M4432">
        <v>0</v>
      </c>
    </row>
    <row r="4433" spans="1:15" x14ac:dyDescent="0.25">
      <c r="A4433" t="s">
        <v>124</v>
      </c>
      <c r="B4433" t="s">
        <v>125</v>
      </c>
      <c r="C4433">
        <v>1600000364</v>
      </c>
      <c r="D4433">
        <v>20230412</v>
      </c>
      <c r="E4433">
        <v>51200006</v>
      </c>
      <c r="F4433" t="s">
        <v>44</v>
      </c>
      <c r="I4433" t="s">
        <v>591</v>
      </c>
      <c r="J4433">
        <v>20230412</v>
      </c>
      <c r="K4433" t="s">
        <v>588</v>
      </c>
      <c r="L4433">
        <v>0</v>
      </c>
      <c r="M4433">
        <v>3600</v>
      </c>
    </row>
    <row r="4434" spans="1:15" x14ac:dyDescent="0.25">
      <c r="A4434" t="s">
        <v>124</v>
      </c>
      <c r="B4434" t="s">
        <v>125</v>
      </c>
      <c r="C4434">
        <v>1600000640</v>
      </c>
      <c r="D4434">
        <v>20230420</v>
      </c>
      <c r="E4434">
        <v>51200006</v>
      </c>
      <c r="F4434" t="s">
        <v>44</v>
      </c>
      <c r="I4434" t="s">
        <v>4590</v>
      </c>
      <c r="J4434">
        <v>20230420</v>
      </c>
      <c r="K4434" t="s">
        <v>421</v>
      </c>
      <c r="L4434">
        <v>0</v>
      </c>
      <c r="M4434">
        <v>32.93</v>
      </c>
    </row>
    <row r="4435" spans="1:15" x14ac:dyDescent="0.25">
      <c r="A4435" t="s">
        <v>124</v>
      </c>
      <c r="B4435" t="s">
        <v>125</v>
      </c>
      <c r="C4435">
        <v>1600001499</v>
      </c>
      <c r="D4435">
        <v>20230502</v>
      </c>
      <c r="E4435">
        <v>40100000</v>
      </c>
      <c r="F4435" t="s">
        <v>55</v>
      </c>
      <c r="G4435" t="s">
        <v>1252</v>
      </c>
      <c r="H4435" t="s">
        <v>1253</v>
      </c>
      <c r="I4435" t="s">
        <v>5015</v>
      </c>
      <c r="J4435">
        <v>20230502</v>
      </c>
      <c r="K4435" t="s">
        <v>610</v>
      </c>
      <c r="L4435">
        <v>2048.92</v>
      </c>
      <c r="M4435">
        <v>0</v>
      </c>
      <c r="N4435" t="s">
        <v>29</v>
      </c>
      <c r="O4435">
        <v>20230503</v>
      </c>
    </row>
    <row r="4436" spans="1:15" x14ac:dyDescent="0.25">
      <c r="A4436" t="s">
        <v>124</v>
      </c>
      <c r="B4436" t="s">
        <v>125</v>
      </c>
      <c r="C4436">
        <v>1600003059</v>
      </c>
      <c r="D4436">
        <v>20230531</v>
      </c>
      <c r="E4436">
        <v>41100000</v>
      </c>
      <c r="F4436" t="s">
        <v>81</v>
      </c>
      <c r="G4436" t="s">
        <v>204</v>
      </c>
      <c r="H4436" t="s">
        <v>205</v>
      </c>
      <c r="I4436" t="s">
        <v>845</v>
      </c>
      <c r="J4436">
        <v>20230531</v>
      </c>
      <c r="K4436" t="s">
        <v>207</v>
      </c>
      <c r="L4436">
        <v>0</v>
      </c>
      <c r="M4436">
        <v>12842.47</v>
      </c>
      <c r="N4436" t="s">
        <v>83</v>
      </c>
      <c r="O4436">
        <v>20230601</v>
      </c>
    </row>
    <row r="4437" spans="1:15" x14ac:dyDescent="0.25">
      <c r="A4437" t="s">
        <v>124</v>
      </c>
      <c r="B4437" t="s">
        <v>125</v>
      </c>
      <c r="C4437">
        <v>1600000223</v>
      </c>
      <c r="D4437">
        <v>20230403</v>
      </c>
      <c r="E4437">
        <v>51200006</v>
      </c>
      <c r="F4437" t="s">
        <v>44</v>
      </c>
      <c r="I4437">
        <v>104230005</v>
      </c>
      <c r="J4437">
        <v>20230403</v>
      </c>
      <c r="K4437" t="s">
        <v>1302</v>
      </c>
      <c r="L4437">
        <v>0</v>
      </c>
      <c r="M4437">
        <v>1670.78</v>
      </c>
    </row>
    <row r="4438" spans="1:15" x14ac:dyDescent="0.25">
      <c r="A4438" t="s">
        <v>124</v>
      </c>
      <c r="B4438" t="s">
        <v>125</v>
      </c>
      <c r="C4438">
        <v>1600002537</v>
      </c>
      <c r="D4438">
        <v>20230519</v>
      </c>
      <c r="E4438">
        <v>40100000</v>
      </c>
      <c r="F4438" t="s">
        <v>55</v>
      </c>
      <c r="G4438" t="s">
        <v>2597</v>
      </c>
      <c r="H4438" t="s">
        <v>2598</v>
      </c>
      <c r="I4438" t="s">
        <v>4396</v>
      </c>
      <c r="J4438">
        <v>20230519</v>
      </c>
      <c r="K4438" t="s">
        <v>4397</v>
      </c>
      <c r="L4438">
        <v>2064</v>
      </c>
      <c r="M4438">
        <v>0</v>
      </c>
      <c r="N4438" t="s">
        <v>37</v>
      </c>
      <c r="O4438">
        <v>20230620</v>
      </c>
    </row>
    <row r="4439" spans="1:15" x14ac:dyDescent="0.25">
      <c r="A4439" t="s">
        <v>124</v>
      </c>
      <c r="B4439" t="s">
        <v>125</v>
      </c>
      <c r="C4439">
        <v>1600009241</v>
      </c>
      <c r="D4439">
        <v>20230918</v>
      </c>
      <c r="E4439">
        <v>51200006</v>
      </c>
      <c r="F4439" t="s">
        <v>44</v>
      </c>
      <c r="I4439">
        <v>109230021</v>
      </c>
      <c r="J4439">
        <v>20230918</v>
      </c>
      <c r="K4439" t="s">
        <v>1104</v>
      </c>
      <c r="L4439">
        <v>0</v>
      </c>
      <c r="M4439">
        <v>1644.35</v>
      </c>
    </row>
    <row r="4440" spans="1:15" x14ac:dyDescent="0.25">
      <c r="A4440" t="s">
        <v>124</v>
      </c>
      <c r="B4440" t="s">
        <v>125</v>
      </c>
      <c r="C4440">
        <v>1600005371</v>
      </c>
      <c r="D4440">
        <v>20230707</v>
      </c>
      <c r="E4440">
        <v>51200006</v>
      </c>
      <c r="F4440" t="s">
        <v>44</v>
      </c>
      <c r="I4440">
        <v>2306148</v>
      </c>
      <c r="J4440">
        <v>20230707</v>
      </c>
      <c r="K4440" t="s">
        <v>2846</v>
      </c>
      <c r="L4440">
        <v>0</v>
      </c>
      <c r="M4440">
        <v>720</v>
      </c>
    </row>
    <row r="4441" spans="1:15" x14ac:dyDescent="0.25">
      <c r="A4441" t="s">
        <v>124</v>
      </c>
      <c r="B4441" t="s">
        <v>125</v>
      </c>
      <c r="C4441">
        <v>1600000482</v>
      </c>
      <c r="D4441">
        <v>20230502</v>
      </c>
      <c r="E4441">
        <v>51200006</v>
      </c>
      <c r="F4441" t="s">
        <v>44</v>
      </c>
      <c r="I4441" t="s">
        <v>5016</v>
      </c>
      <c r="J4441">
        <v>20230502</v>
      </c>
      <c r="K4441" t="s">
        <v>5017</v>
      </c>
      <c r="L4441">
        <v>0</v>
      </c>
      <c r="M4441">
        <v>31.8</v>
      </c>
    </row>
    <row r="4442" spans="1:15" x14ac:dyDescent="0.25">
      <c r="A4442" t="s">
        <v>124</v>
      </c>
      <c r="B4442" t="s">
        <v>125</v>
      </c>
      <c r="C4442">
        <v>1600002521</v>
      </c>
      <c r="D4442">
        <v>20230517</v>
      </c>
      <c r="E4442">
        <v>51200006</v>
      </c>
      <c r="F4442" t="s">
        <v>44</v>
      </c>
      <c r="I4442" t="s">
        <v>5018</v>
      </c>
      <c r="J4442">
        <v>20230517</v>
      </c>
      <c r="K4442" t="s">
        <v>5019</v>
      </c>
      <c r="L4442">
        <v>480</v>
      </c>
      <c r="M4442">
        <v>0</v>
      </c>
    </row>
    <row r="4443" spans="1:15" x14ac:dyDescent="0.25">
      <c r="A4443" t="s">
        <v>124</v>
      </c>
      <c r="B4443" t="s">
        <v>125</v>
      </c>
      <c r="C4443">
        <v>1600009855</v>
      </c>
      <c r="D4443">
        <v>20230929</v>
      </c>
      <c r="E4443">
        <v>51200006</v>
      </c>
      <c r="F4443" t="s">
        <v>44</v>
      </c>
      <c r="I4443" t="s">
        <v>2827</v>
      </c>
      <c r="J4443">
        <v>20230929</v>
      </c>
      <c r="K4443" t="e">
        <f>-CREDIT COOPERATIF CB Pjano</f>
        <v>#NAME?</v>
      </c>
      <c r="L4443">
        <v>0</v>
      </c>
      <c r="M4443">
        <v>260</v>
      </c>
    </row>
    <row r="4444" spans="1:15" x14ac:dyDescent="0.25">
      <c r="A4444" t="s">
        <v>124</v>
      </c>
      <c r="B4444" t="s">
        <v>125</v>
      </c>
      <c r="C4444">
        <v>1600004917</v>
      </c>
      <c r="D4444">
        <v>20230630</v>
      </c>
      <c r="E4444">
        <v>41100000</v>
      </c>
      <c r="F4444" t="s">
        <v>81</v>
      </c>
      <c r="G4444" t="s">
        <v>2797</v>
      </c>
      <c r="H4444" t="s">
        <v>2798</v>
      </c>
      <c r="I4444" t="s">
        <v>5020</v>
      </c>
      <c r="J4444">
        <v>20230630</v>
      </c>
      <c r="K4444" t="s">
        <v>5021</v>
      </c>
      <c r="L4444">
        <v>0</v>
      </c>
      <c r="M4444">
        <v>768</v>
      </c>
      <c r="N4444" t="s">
        <v>83</v>
      </c>
      <c r="O4444">
        <v>20230703</v>
      </c>
    </row>
    <row r="4445" spans="1:15" x14ac:dyDescent="0.25">
      <c r="A4445" t="s">
        <v>124</v>
      </c>
      <c r="B4445" t="s">
        <v>125</v>
      </c>
      <c r="C4445">
        <v>1600008369</v>
      </c>
      <c r="D4445">
        <v>20230831</v>
      </c>
      <c r="E4445">
        <v>40100000</v>
      </c>
      <c r="F4445" t="s">
        <v>55</v>
      </c>
      <c r="G4445" t="s">
        <v>1099</v>
      </c>
      <c r="H4445" t="s">
        <v>1100</v>
      </c>
      <c r="I4445" t="s">
        <v>4797</v>
      </c>
      <c r="J4445">
        <v>20230831</v>
      </c>
      <c r="K4445" t="s">
        <v>4798</v>
      </c>
      <c r="L4445">
        <v>93.28</v>
      </c>
      <c r="M4445">
        <v>0</v>
      </c>
      <c r="N4445" t="s">
        <v>80</v>
      </c>
      <c r="O4445">
        <v>20230901</v>
      </c>
    </row>
    <row r="4446" spans="1:15" x14ac:dyDescent="0.25">
      <c r="A4446" t="s">
        <v>124</v>
      </c>
      <c r="B4446" t="s">
        <v>125</v>
      </c>
      <c r="C4446">
        <v>1600003577</v>
      </c>
      <c r="D4446">
        <v>20230609</v>
      </c>
      <c r="E4446">
        <v>51200006</v>
      </c>
      <c r="F4446" t="s">
        <v>44</v>
      </c>
      <c r="I4446" t="s">
        <v>3616</v>
      </c>
      <c r="J4446">
        <v>20230609</v>
      </c>
      <c r="K4446" t="s">
        <v>3617</v>
      </c>
      <c r="L4446">
        <v>0</v>
      </c>
      <c r="M4446">
        <v>1560.04</v>
      </c>
    </row>
    <row r="4447" spans="1:15" x14ac:dyDescent="0.25">
      <c r="A4447" t="s">
        <v>124</v>
      </c>
      <c r="B4447" t="s">
        <v>125</v>
      </c>
      <c r="C4447">
        <v>1600000711</v>
      </c>
      <c r="D4447">
        <v>20230424</v>
      </c>
      <c r="E4447">
        <v>40100000</v>
      </c>
      <c r="F4447" t="s">
        <v>55</v>
      </c>
      <c r="G4447" t="s">
        <v>144</v>
      </c>
      <c r="H4447" t="s">
        <v>145</v>
      </c>
      <c r="I4447">
        <v>104230070</v>
      </c>
      <c r="J4447">
        <v>20230424</v>
      </c>
      <c r="K4447" t="s">
        <v>791</v>
      </c>
      <c r="L4447">
        <v>580.79</v>
      </c>
      <c r="M4447">
        <v>0</v>
      </c>
      <c r="N4447" t="s">
        <v>684</v>
      </c>
      <c r="O4447">
        <v>20230425</v>
      </c>
    </row>
    <row r="4448" spans="1:15" x14ac:dyDescent="0.25">
      <c r="A4448" t="s">
        <v>124</v>
      </c>
      <c r="B4448" t="s">
        <v>125</v>
      </c>
      <c r="C4448">
        <v>1600005001</v>
      </c>
      <c r="D4448">
        <v>20230704</v>
      </c>
      <c r="E4448">
        <v>51200006</v>
      </c>
      <c r="F4448" t="s">
        <v>44</v>
      </c>
      <c r="I4448" t="s">
        <v>4844</v>
      </c>
      <c r="J4448">
        <v>20230704</v>
      </c>
      <c r="K4448" t="s">
        <v>4845</v>
      </c>
      <c r="L4448">
        <v>0</v>
      </c>
      <c r="M4448">
        <v>360</v>
      </c>
    </row>
    <row r="4449" spans="1:15" x14ac:dyDescent="0.25">
      <c r="A4449" t="s">
        <v>124</v>
      </c>
      <c r="B4449" t="s">
        <v>125</v>
      </c>
      <c r="C4449">
        <v>1600011221</v>
      </c>
      <c r="D4449">
        <v>20231020</v>
      </c>
      <c r="E4449">
        <v>51200006</v>
      </c>
      <c r="F4449" t="s">
        <v>44</v>
      </c>
      <c r="I4449" t="s">
        <v>4419</v>
      </c>
      <c r="J4449">
        <v>20231020</v>
      </c>
      <c r="K4449" t="s">
        <v>3772</v>
      </c>
      <c r="L4449">
        <v>0</v>
      </c>
      <c r="M4449">
        <v>1584</v>
      </c>
    </row>
    <row r="4450" spans="1:15" x14ac:dyDescent="0.25">
      <c r="A4450" t="s">
        <v>124</v>
      </c>
      <c r="B4450" t="s">
        <v>125</v>
      </c>
      <c r="C4450">
        <v>1600007939</v>
      </c>
      <c r="D4450">
        <v>20230821</v>
      </c>
      <c r="E4450">
        <v>51200006</v>
      </c>
      <c r="F4450" t="s">
        <v>44</v>
      </c>
      <c r="I4450">
        <v>108230026</v>
      </c>
      <c r="J4450">
        <v>20230821</v>
      </c>
      <c r="K4450" t="s">
        <v>879</v>
      </c>
      <c r="L4450">
        <v>0</v>
      </c>
      <c r="M4450">
        <v>1673.6</v>
      </c>
    </row>
    <row r="4451" spans="1:15" x14ac:dyDescent="0.25">
      <c r="A4451" t="s">
        <v>124</v>
      </c>
      <c r="B4451" t="s">
        <v>125</v>
      </c>
      <c r="C4451">
        <v>1600005292</v>
      </c>
      <c r="D4451">
        <v>20230705</v>
      </c>
      <c r="E4451">
        <v>51200006</v>
      </c>
      <c r="F4451" t="s">
        <v>44</v>
      </c>
      <c r="I4451">
        <v>107230092</v>
      </c>
      <c r="J4451">
        <v>20230705</v>
      </c>
      <c r="K4451" t="s">
        <v>1389</v>
      </c>
      <c r="L4451">
        <v>0</v>
      </c>
      <c r="M4451">
        <v>2069.2600000000002</v>
      </c>
    </row>
    <row r="4452" spans="1:15" x14ac:dyDescent="0.25">
      <c r="A4452" t="s">
        <v>124</v>
      </c>
      <c r="B4452" t="s">
        <v>125</v>
      </c>
      <c r="C4452">
        <v>1600005415</v>
      </c>
      <c r="D4452">
        <v>20230707</v>
      </c>
      <c r="E4452">
        <v>51200006</v>
      </c>
      <c r="F4452" t="s">
        <v>44</v>
      </c>
      <c r="I4452" t="s">
        <v>2169</v>
      </c>
      <c r="J4452">
        <v>20230707</v>
      </c>
      <c r="K4452" t="s">
        <v>2170</v>
      </c>
      <c r="L4452">
        <v>756</v>
      </c>
      <c r="M4452">
        <v>0</v>
      </c>
    </row>
    <row r="4453" spans="1:15" x14ac:dyDescent="0.25">
      <c r="A4453" t="s">
        <v>124</v>
      </c>
      <c r="B4453" t="s">
        <v>125</v>
      </c>
      <c r="C4453">
        <v>1600009547</v>
      </c>
      <c r="D4453">
        <v>20230929</v>
      </c>
      <c r="E4453">
        <v>42500000</v>
      </c>
      <c r="F4453" t="s">
        <v>907</v>
      </c>
      <c r="I4453" t="s">
        <v>746</v>
      </c>
      <c r="J4453">
        <v>20230929</v>
      </c>
      <c r="K4453" t="s">
        <v>315</v>
      </c>
      <c r="L4453">
        <v>5550</v>
      </c>
      <c r="M4453">
        <v>0</v>
      </c>
      <c r="N4453" t="s">
        <v>83</v>
      </c>
      <c r="O4453">
        <v>20231102</v>
      </c>
    </row>
    <row r="4454" spans="1:15" x14ac:dyDescent="0.25">
      <c r="A4454" t="s">
        <v>124</v>
      </c>
      <c r="B4454" t="s">
        <v>125</v>
      </c>
      <c r="C4454">
        <v>1600004494</v>
      </c>
      <c r="D4454">
        <v>20230621</v>
      </c>
      <c r="E4454">
        <v>40100000</v>
      </c>
      <c r="F4454" t="s">
        <v>55</v>
      </c>
      <c r="G4454" t="s">
        <v>144</v>
      </c>
      <c r="H4454" t="s">
        <v>145</v>
      </c>
      <c r="I4454">
        <v>106230108</v>
      </c>
      <c r="J4454">
        <v>20230621</v>
      </c>
      <c r="K4454" t="s">
        <v>1001</v>
      </c>
      <c r="L4454">
        <v>575.16999999999996</v>
      </c>
      <c r="M4454">
        <v>0</v>
      </c>
      <c r="N4454" t="s">
        <v>2949</v>
      </c>
      <c r="O4454">
        <v>20230622</v>
      </c>
    </row>
    <row r="4455" spans="1:15" x14ac:dyDescent="0.25">
      <c r="A4455" t="s">
        <v>124</v>
      </c>
      <c r="B4455" t="s">
        <v>125</v>
      </c>
      <c r="C4455">
        <v>1600009940</v>
      </c>
      <c r="D4455">
        <v>20231002</v>
      </c>
      <c r="E4455">
        <v>40100000</v>
      </c>
      <c r="F4455" t="s">
        <v>55</v>
      </c>
      <c r="G4455" t="s">
        <v>1252</v>
      </c>
      <c r="H4455" t="s">
        <v>1253</v>
      </c>
      <c r="I4455" t="s">
        <v>5022</v>
      </c>
      <c r="J4455">
        <v>20231002</v>
      </c>
      <c r="K4455" t="s">
        <v>5023</v>
      </c>
      <c r="L4455">
        <v>9765.89</v>
      </c>
      <c r="M4455">
        <v>0</v>
      </c>
      <c r="N4455" t="s">
        <v>619</v>
      </c>
      <c r="O4455">
        <v>20231006</v>
      </c>
    </row>
    <row r="4456" spans="1:15" x14ac:dyDescent="0.25">
      <c r="A4456" t="s">
        <v>124</v>
      </c>
      <c r="B4456" t="s">
        <v>125</v>
      </c>
      <c r="C4456">
        <v>1600002505</v>
      </c>
      <c r="D4456">
        <v>20230517</v>
      </c>
      <c r="E4456">
        <v>40100000</v>
      </c>
      <c r="F4456" t="s">
        <v>55</v>
      </c>
      <c r="G4456" t="s">
        <v>139</v>
      </c>
      <c r="H4456" t="s">
        <v>140</v>
      </c>
      <c r="I4456" t="s">
        <v>2046</v>
      </c>
      <c r="J4456">
        <v>20230517</v>
      </c>
      <c r="K4456" t="s">
        <v>969</v>
      </c>
      <c r="L4456">
        <v>49.9</v>
      </c>
      <c r="M4456">
        <v>0</v>
      </c>
      <c r="N4456" t="s">
        <v>1519</v>
      </c>
      <c r="O4456">
        <v>20230530</v>
      </c>
    </row>
    <row r="4457" spans="1:15" x14ac:dyDescent="0.25">
      <c r="A4457" t="s">
        <v>124</v>
      </c>
      <c r="B4457" t="s">
        <v>125</v>
      </c>
      <c r="C4457">
        <v>1600000259</v>
      </c>
      <c r="D4457">
        <v>20230405</v>
      </c>
      <c r="E4457">
        <v>40100000</v>
      </c>
      <c r="F4457" t="s">
        <v>55</v>
      </c>
      <c r="G4457" t="s">
        <v>408</v>
      </c>
      <c r="H4457" t="s">
        <v>409</v>
      </c>
      <c r="I4457" t="s">
        <v>5024</v>
      </c>
      <c r="J4457">
        <v>20230405</v>
      </c>
      <c r="K4457" t="s">
        <v>524</v>
      </c>
      <c r="L4457">
        <v>1902</v>
      </c>
      <c r="M4457">
        <v>0</v>
      </c>
      <c r="N4457" t="s">
        <v>37</v>
      </c>
      <c r="O4457">
        <v>20230406</v>
      </c>
    </row>
    <row r="4458" spans="1:15" x14ac:dyDescent="0.25">
      <c r="A4458" t="s">
        <v>124</v>
      </c>
      <c r="B4458" t="s">
        <v>125</v>
      </c>
      <c r="C4458">
        <v>1600001746</v>
      </c>
      <c r="D4458">
        <v>20230510</v>
      </c>
      <c r="E4458">
        <v>51200006</v>
      </c>
      <c r="F4458" t="s">
        <v>44</v>
      </c>
      <c r="I4458" t="s">
        <v>5025</v>
      </c>
      <c r="J4458">
        <v>20230510</v>
      </c>
      <c r="K4458" t="s">
        <v>227</v>
      </c>
      <c r="L4458">
        <v>0</v>
      </c>
      <c r="M4458">
        <v>1780.8</v>
      </c>
    </row>
    <row r="4459" spans="1:15" x14ac:dyDescent="0.25">
      <c r="A4459" t="s">
        <v>124</v>
      </c>
      <c r="B4459" t="s">
        <v>125</v>
      </c>
      <c r="C4459">
        <v>1600000544</v>
      </c>
      <c r="D4459">
        <v>20230417</v>
      </c>
      <c r="E4459">
        <v>51200006</v>
      </c>
      <c r="F4459" t="s">
        <v>44</v>
      </c>
      <c r="I4459" t="s">
        <v>5026</v>
      </c>
      <c r="J4459">
        <v>20230417</v>
      </c>
      <c r="K4459" t="s">
        <v>985</v>
      </c>
      <c r="L4459">
        <v>0</v>
      </c>
      <c r="M4459">
        <v>1780.8</v>
      </c>
    </row>
    <row r="4460" spans="1:15" x14ac:dyDescent="0.25">
      <c r="A4460" t="s">
        <v>124</v>
      </c>
      <c r="B4460" t="s">
        <v>125</v>
      </c>
      <c r="C4460">
        <v>1600000955</v>
      </c>
      <c r="D4460">
        <v>20230427</v>
      </c>
      <c r="E4460">
        <v>51200006</v>
      </c>
      <c r="F4460" t="s">
        <v>44</v>
      </c>
      <c r="I4460" t="s">
        <v>5027</v>
      </c>
      <c r="J4460">
        <v>20230427</v>
      </c>
      <c r="K4460" t="s">
        <v>969</v>
      </c>
      <c r="L4460">
        <v>0</v>
      </c>
      <c r="M4460">
        <v>152.69</v>
      </c>
    </row>
    <row r="4461" spans="1:15" x14ac:dyDescent="0.25">
      <c r="A4461" t="s">
        <v>124</v>
      </c>
      <c r="B4461" t="s">
        <v>125</v>
      </c>
      <c r="C4461">
        <v>1600004592</v>
      </c>
      <c r="D4461">
        <v>20230626</v>
      </c>
      <c r="E4461">
        <v>40100000</v>
      </c>
      <c r="F4461" t="s">
        <v>55</v>
      </c>
      <c r="G4461" t="s">
        <v>5028</v>
      </c>
      <c r="H4461" t="s">
        <v>5029</v>
      </c>
      <c r="I4461" t="s">
        <v>898</v>
      </c>
      <c r="J4461">
        <v>20230626</v>
      </c>
      <c r="K4461" t="s">
        <v>5030</v>
      </c>
      <c r="L4461">
        <v>36</v>
      </c>
      <c r="M4461">
        <v>0</v>
      </c>
      <c r="N4461" t="s">
        <v>54</v>
      </c>
      <c r="O4461">
        <v>20230623</v>
      </c>
    </row>
    <row r="4462" spans="1:15" x14ac:dyDescent="0.25">
      <c r="A4462" t="s">
        <v>124</v>
      </c>
      <c r="B4462" t="s">
        <v>125</v>
      </c>
      <c r="C4462">
        <v>1600005959</v>
      </c>
      <c r="D4462">
        <v>20230719</v>
      </c>
      <c r="E4462">
        <v>51200006</v>
      </c>
      <c r="F4462" t="s">
        <v>44</v>
      </c>
      <c r="I4462" t="s">
        <v>4360</v>
      </c>
      <c r="J4462">
        <v>20230719</v>
      </c>
      <c r="K4462" t="s">
        <v>4361</v>
      </c>
      <c r="L4462">
        <v>480</v>
      </c>
      <c r="M4462">
        <v>0</v>
      </c>
    </row>
    <row r="4463" spans="1:15" x14ac:dyDescent="0.25">
      <c r="A4463" t="s">
        <v>124</v>
      </c>
      <c r="B4463" t="s">
        <v>125</v>
      </c>
      <c r="C4463">
        <v>1600002135</v>
      </c>
      <c r="D4463">
        <v>20230515</v>
      </c>
      <c r="E4463">
        <v>51200006</v>
      </c>
      <c r="F4463" t="s">
        <v>44</v>
      </c>
      <c r="I4463" t="s">
        <v>1558</v>
      </c>
      <c r="J4463">
        <v>20230515</v>
      </c>
      <c r="K4463" t="s">
        <v>177</v>
      </c>
      <c r="L4463">
        <v>0</v>
      </c>
      <c r="M4463">
        <v>1780.8</v>
      </c>
    </row>
    <row r="4464" spans="1:15" x14ac:dyDescent="0.25">
      <c r="A4464" t="s">
        <v>124</v>
      </c>
      <c r="B4464" t="s">
        <v>125</v>
      </c>
      <c r="C4464">
        <v>1600008891</v>
      </c>
      <c r="D4464">
        <v>20230915</v>
      </c>
      <c r="E4464">
        <v>40100000</v>
      </c>
      <c r="F4464" t="s">
        <v>55</v>
      </c>
      <c r="G4464" t="s">
        <v>208</v>
      </c>
      <c r="H4464" t="s">
        <v>209</v>
      </c>
      <c r="I4464" t="s">
        <v>2089</v>
      </c>
      <c r="J4464">
        <v>20230915</v>
      </c>
      <c r="K4464" t="s">
        <v>177</v>
      </c>
      <c r="L4464">
        <v>1780.8</v>
      </c>
      <c r="M4464">
        <v>0</v>
      </c>
      <c r="N4464" t="s">
        <v>1508</v>
      </c>
      <c r="O4464">
        <v>20230918</v>
      </c>
    </row>
    <row r="4465" spans="1:15" x14ac:dyDescent="0.25">
      <c r="A4465" t="s">
        <v>124</v>
      </c>
      <c r="B4465" t="s">
        <v>125</v>
      </c>
      <c r="C4465">
        <v>1600006633</v>
      </c>
      <c r="D4465">
        <v>20230731</v>
      </c>
      <c r="E4465">
        <v>41100000</v>
      </c>
      <c r="F4465" t="s">
        <v>81</v>
      </c>
      <c r="G4465" t="s">
        <v>1062</v>
      </c>
      <c r="H4465" t="s">
        <v>1063</v>
      </c>
      <c r="I4465" t="s">
        <v>424</v>
      </c>
      <c r="J4465">
        <v>20230731</v>
      </c>
      <c r="K4465" t="s">
        <v>425</v>
      </c>
      <c r="L4465">
        <v>0</v>
      </c>
      <c r="M4465">
        <v>16073.28</v>
      </c>
      <c r="N4465" t="s">
        <v>117</v>
      </c>
      <c r="O4465">
        <v>20230804</v>
      </c>
    </row>
    <row r="4466" spans="1:15" x14ac:dyDescent="0.25">
      <c r="A4466" t="s">
        <v>124</v>
      </c>
      <c r="B4466" t="s">
        <v>125</v>
      </c>
      <c r="C4466">
        <v>1600008114</v>
      </c>
      <c r="D4466">
        <v>20230825</v>
      </c>
      <c r="E4466">
        <v>40100000</v>
      </c>
      <c r="F4466" t="s">
        <v>55</v>
      </c>
      <c r="G4466" t="s">
        <v>139</v>
      </c>
      <c r="H4466" t="s">
        <v>140</v>
      </c>
      <c r="I4466" t="s">
        <v>5031</v>
      </c>
      <c r="J4466">
        <v>20230825</v>
      </c>
      <c r="K4466" t="e">
        <f>-CREDIT COOPERATIF CB Starlink</f>
        <v>#NAME?</v>
      </c>
      <c r="L4466">
        <v>40</v>
      </c>
      <c r="M4466">
        <v>0</v>
      </c>
    </row>
    <row r="4467" spans="1:15" x14ac:dyDescent="0.25">
      <c r="A4467" t="s">
        <v>124</v>
      </c>
      <c r="B4467" t="s">
        <v>125</v>
      </c>
      <c r="C4467">
        <v>1600000034</v>
      </c>
      <c r="D4467">
        <v>20230403</v>
      </c>
      <c r="E4467">
        <v>41100000</v>
      </c>
      <c r="F4467" t="s">
        <v>81</v>
      </c>
      <c r="G4467" t="s">
        <v>5032</v>
      </c>
      <c r="H4467" t="s">
        <v>5033</v>
      </c>
      <c r="I4467" t="s">
        <v>4693</v>
      </c>
      <c r="J4467">
        <v>20230403</v>
      </c>
      <c r="K4467" t="s">
        <v>4694</v>
      </c>
      <c r="L4467">
        <v>0</v>
      </c>
      <c r="M4467">
        <v>240</v>
      </c>
      <c r="N4467" t="s">
        <v>54</v>
      </c>
      <c r="O4467">
        <v>20230502</v>
      </c>
    </row>
    <row r="4468" spans="1:15" x14ac:dyDescent="0.25">
      <c r="A4468" t="s">
        <v>124</v>
      </c>
      <c r="B4468" t="s">
        <v>125</v>
      </c>
      <c r="C4468">
        <v>1600007296</v>
      </c>
      <c r="D4468">
        <v>20230810</v>
      </c>
      <c r="E4468">
        <v>40100000</v>
      </c>
      <c r="F4468" t="s">
        <v>55</v>
      </c>
      <c r="G4468" t="s">
        <v>4120</v>
      </c>
      <c r="H4468" t="s">
        <v>4121</v>
      </c>
      <c r="I4468">
        <v>13438</v>
      </c>
      <c r="J4468">
        <v>20230810</v>
      </c>
      <c r="K4468" t="s">
        <v>3188</v>
      </c>
      <c r="L4468">
        <v>0</v>
      </c>
      <c r="M4468">
        <v>5204.76</v>
      </c>
      <c r="N4468" t="s">
        <v>37</v>
      </c>
      <c r="O4468">
        <v>20230811</v>
      </c>
    </row>
    <row r="4469" spans="1:15" x14ac:dyDescent="0.25">
      <c r="A4469" t="s">
        <v>124</v>
      </c>
      <c r="B4469" t="s">
        <v>125</v>
      </c>
      <c r="C4469">
        <v>1600008868</v>
      </c>
      <c r="D4469">
        <v>20230915</v>
      </c>
      <c r="E4469">
        <v>51200006</v>
      </c>
      <c r="F4469" t="s">
        <v>44</v>
      </c>
      <c r="I4469" t="s">
        <v>3277</v>
      </c>
      <c r="J4469">
        <v>20230915</v>
      </c>
      <c r="K4469" t="s">
        <v>286</v>
      </c>
      <c r="L4469">
        <v>0</v>
      </c>
      <c r="M4469">
        <v>-54.06</v>
      </c>
    </row>
    <row r="4470" spans="1:15" x14ac:dyDescent="0.25">
      <c r="A4470" t="s">
        <v>124</v>
      </c>
      <c r="B4470" t="s">
        <v>125</v>
      </c>
      <c r="C4470">
        <v>1600007084</v>
      </c>
      <c r="D4470">
        <v>20230807</v>
      </c>
      <c r="E4470">
        <v>40100000</v>
      </c>
      <c r="F4470" t="s">
        <v>55</v>
      </c>
      <c r="G4470" t="s">
        <v>909</v>
      </c>
      <c r="H4470" t="s">
        <v>910</v>
      </c>
      <c r="I4470" t="s">
        <v>5034</v>
      </c>
      <c r="J4470">
        <v>20230807</v>
      </c>
      <c r="K4470" t="s">
        <v>5035</v>
      </c>
      <c r="L4470">
        <v>864</v>
      </c>
      <c r="M4470">
        <v>0</v>
      </c>
      <c r="N4470" t="s">
        <v>117</v>
      </c>
      <c r="O4470">
        <v>20230804</v>
      </c>
    </row>
    <row r="4471" spans="1:15" x14ac:dyDescent="0.25">
      <c r="A4471" t="s">
        <v>124</v>
      </c>
      <c r="B4471" t="s">
        <v>125</v>
      </c>
      <c r="C4471">
        <v>1600000363</v>
      </c>
      <c r="D4471">
        <v>20230412</v>
      </c>
      <c r="E4471">
        <v>51200006</v>
      </c>
      <c r="F4471" t="s">
        <v>44</v>
      </c>
      <c r="I4471" t="s">
        <v>5036</v>
      </c>
      <c r="J4471">
        <v>20230412</v>
      </c>
      <c r="K4471" t="s">
        <v>1157</v>
      </c>
      <c r="L4471">
        <v>0</v>
      </c>
      <c r="M4471">
        <v>50000</v>
      </c>
    </row>
    <row r="4472" spans="1:15" x14ac:dyDescent="0.25">
      <c r="A4472" t="s">
        <v>124</v>
      </c>
      <c r="B4472" t="s">
        <v>125</v>
      </c>
      <c r="C4472">
        <v>1600005429</v>
      </c>
      <c r="D4472">
        <v>20230711</v>
      </c>
      <c r="E4472">
        <v>51200006</v>
      </c>
      <c r="F4472" t="s">
        <v>44</v>
      </c>
      <c r="I4472" t="s">
        <v>2236</v>
      </c>
      <c r="J4472">
        <v>20230711</v>
      </c>
      <c r="K4472" t="s">
        <v>809</v>
      </c>
      <c r="L4472">
        <v>0</v>
      </c>
      <c r="M4472">
        <v>324739.87</v>
      </c>
    </row>
    <row r="4473" spans="1:15" x14ac:dyDescent="0.25">
      <c r="A4473" t="s">
        <v>124</v>
      </c>
      <c r="B4473" t="s">
        <v>125</v>
      </c>
      <c r="C4473">
        <v>1600008510</v>
      </c>
      <c r="D4473">
        <v>20230904</v>
      </c>
      <c r="E4473">
        <v>51200006</v>
      </c>
      <c r="F4473" t="s">
        <v>44</v>
      </c>
      <c r="I4473" t="s">
        <v>4890</v>
      </c>
      <c r="J4473">
        <v>20230904</v>
      </c>
      <c r="K4473" t="s">
        <v>167</v>
      </c>
      <c r="L4473">
        <v>0</v>
      </c>
      <c r="M4473">
        <v>9.92</v>
      </c>
    </row>
    <row r="4474" spans="1:15" x14ac:dyDescent="0.25">
      <c r="A4474" t="s">
        <v>124</v>
      </c>
      <c r="B4474" t="s">
        <v>125</v>
      </c>
      <c r="C4474">
        <v>1600007072</v>
      </c>
      <c r="D4474">
        <v>20230803</v>
      </c>
      <c r="E4474">
        <v>51200006</v>
      </c>
      <c r="F4474" t="s">
        <v>44</v>
      </c>
      <c r="I4474">
        <v>108230044</v>
      </c>
      <c r="J4474">
        <v>20230803</v>
      </c>
      <c r="K4474" t="s">
        <v>2549</v>
      </c>
      <c r="L4474">
        <v>0</v>
      </c>
      <c r="M4474">
        <v>1881.1</v>
      </c>
    </row>
    <row r="4475" spans="1:15" x14ac:dyDescent="0.25">
      <c r="A4475" t="s">
        <v>124</v>
      </c>
      <c r="B4475" t="s">
        <v>125</v>
      </c>
      <c r="C4475">
        <v>1600002519</v>
      </c>
      <c r="D4475">
        <v>20230517</v>
      </c>
      <c r="E4475">
        <v>51200006</v>
      </c>
      <c r="F4475" t="s">
        <v>44</v>
      </c>
      <c r="I4475" t="s">
        <v>2719</v>
      </c>
      <c r="J4475">
        <v>20230517</v>
      </c>
      <c r="K4475" t="s">
        <v>2720</v>
      </c>
      <c r="L4475">
        <v>1999.98</v>
      </c>
      <c r="M4475">
        <v>0</v>
      </c>
    </row>
    <row r="4476" spans="1:15" x14ac:dyDescent="0.25">
      <c r="A4476" t="s">
        <v>124</v>
      </c>
      <c r="B4476" t="s">
        <v>125</v>
      </c>
      <c r="C4476">
        <v>1600000248</v>
      </c>
      <c r="D4476">
        <v>20230404</v>
      </c>
      <c r="E4476">
        <v>51200006</v>
      </c>
      <c r="F4476" t="s">
        <v>44</v>
      </c>
      <c r="I4476" t="s">
        <v>753</v>
      </c>
      <c r="J4476">
        <v>20230404</v>
      </c>
      <c r="K4476" t="s">
        <v>754</v>
      </c>
      <c r="L4476">
        <v>3096</v>
      </c>
      <c r="M4476">
        <v>0</v>
      </c>
    </row>
    <row r="4477" spans="1:15" x14ac:dyDescent="0.25">
      <c r="A4477" t="s">
        <v>124</v>
      </c>
      <c r="B4477" t="s">
        <v>125</v>
      </c>
      <c r="C4477">
        <v>1600004849</v>
      </c>
      <c r="D4477">
        <v>20230627</v>
      </c>
      <c r="E4477">
        <v>51200006</v>
      </c>
      <c r="F4477" t="s">
        <v>44</v>
      </c>
      <c r="I4477" t="s">
        <v>5037</v>
      </c>
      <c r="J4477">
        <v>20230627</v>
      </c>
      <c r="K4477" t="s">
        <v>5038</v>
      </c>
      <c r="L4477">
        <v>0</v>
      </c>
      <c r="M4477">
        <v>1810.35</v>
      </c>
    </row>
    <row r="4478" spans="1:15" x14ac:dyDescent="0.25">
      <c r="A4478" t="s">
        <v>124</v>
      </c>
      <c r="B4478" t="s">
        <v>125</v>
      </c>
      <c r="C4478">
        <v>1600007946</v>
      </c>
      <c r="D4478">
        <v>20230821</v>
      </c>
      <c r="E4478">
        <v>51200006</v>
      </c>
      <c r="F4478" t="s">
        <v>44</v>
      </c>
      <c r="I4478" t="s">
        <v>5039</v>
      </c>
      <c r="J4478">
        <v>20230821</v>
      </c>
      <c r="K4478" t="s">
        <v>471</v>
      </c>
      <c r="L4478">
        <v>0</v>
      </c>
      <c r="M4478">
        <v>1253.23</v>
      </c>
    </row>
    <row r="4479" spans="1:15" x14ac:dyDescent="0.25">
      <c r="A4479" t="s">
        <v>124</v>
      </c>
      <c r="B4479" t="s">
        <v>125</v>
      </c>
      <c r="C4479">
        <v>1600001642</v>
      </c>
      <c r="D4479">
        <v>20230505</v>
      </c>
      <c r="E4479">
        <v>40100000</v>
      </c>
      <c r="F4479" t="s">
        <v>55</v>
      </c>
      <c r="G4479" t="s">
        <v>719</v>
      </c>
      <c r="H4479" t="s">
        <v>720</v>
      </c>
      <c r="I4479" t="s">
        <v>2239</v>
      </c>
      <c r="J4479">
        <v>20230505</v>
      </c>
      <c r="K4479" t="s">
        <v>2240</v>
      </c>
      <c r="L4479">
        <v>14704.28</v>
      </c>
      <c r="M4479">
        <v>0</v>
      </c>
      <c r="N4479" t="s">
        <v>136</v>
      </c>
      <c r="O4479">
        <v>20230808</v>
      </c>
    </row>
    <row r="4480" spans="1:15" x14ac:dyDescent="0.25">
      <c r="A4480" t="s">
        <v>124</v>
      </c>
      <c r="B4480" t="s">
        <v>125</v>
      </c>
      <c r="C4480">
        <v>1600004978</v>
      </c>
      <c r="D4480">
        <v>20230703</v>
      </c>
      <c r="E4480">
        <v>51200006</v>
      </c>
      <c r="F4480" t="s">
        <v>44</v>
      </c>
      <c r="I4480">
        <v>107230003</v>
      </c>
      <c r="J4480">
        <v>20230703</v>
      </c>
      <c r="K4480" t="s">
        <v>2938</v>
      </c>
      <c r="L4480">
        <v>0</v>
      </c>
      <c r="M4480">
        <v>99</v>
      </c>
    </row>
    <row r="4481" spans="1:15" x14ac:dyDescent="0.25">
      <c r="A4481" t="s">
        <v>124</v>
      </c>
      <c r="B4481" t="s">
        <v>125</v>
      </c>
      <c r="C4481">
        <v>1600005432</v>
      </c>
      <c r="D4481">
        <v>20230710</v>
      </c>
      <c r="E4481">
        <v>40100000</v>
      </c>
      <c r="F4481" t="s">
        <v>55</v>
      </c>
      <c r="G4481" t="s">
        <v>139</v>
      </c>
      <c r="H4481" t="s">
        <v>140</v>
      </c>
      <c r="I4481" t="s">
        <v>5040</v>
      </c>
      <c r="J4481">
        <v>20230710</v>
      </c>
      <c r="K4481" t="s">
        <v>167</v>
      </c>
      <c r="L4481">
        <v>9.99</v>
      </c>
      <c r="M4481">
        <v>0</v>
      </c>
    </row>
    <row r="4482" spans="1:15" x14ac:dyDescent="0.25">
      <c r="A4482" t="s">
        <v>124</v>
      </c>
      <c r="B4482" t="s">
        <v>125</v>
      </c>
      <c r="C4482">
        <v>1600000508</v>
      </c>
      <c r="D4482">
        <v>20230415</v>
      </c>
      <c r="E4482">
        <v>40100000</v>
      </c>
      <c r="F4482" t="s">
        <v>55</v>
      </c>
      <c r="G4482" t="s">
        <v>139</v>
      </c>
      <c r="H4482" t="s">
        <v>140</v>
      </c>
      <c r="I4482" t="s">
        <v>1499</v>
      </c>
      <c r="J4482">
        <v>20230415</v>
      </c>
      <c r="K4482" t="s">
        <v>300</v>
      </c>
      <c r="L4482">
        <v>45.17</v>
      </c>
      <c r="M4482">
        <v>0</v>
      </c>
    </row>
    <row r="4483" spans="1:15" x14ac:dyDescent="0.25">
      <c r="A4483" t="s">
        <v>124</v>
      </c>
      <c r="B4483" t="s">
        <v>125</v>
      </c>
      <c r="C4483">
        <v>1600002630</v>
      </c>
      <c r="D4483">
        <v>20230522</v>
      </c>
      <c r="E4483">
        <v>41100000</v>
      </c>
      <c r="F4483" t="s">
        <v>81</v>
      </c>
      <c r="G4483" t="s">
        <v>5041</v>
      </c>
      <c r="H4483" t="s">
        <v>5042</v>
      </c>
      <c r="I4483" t="s">
        <v>5043</v>
      </c>
      <c r="J4483">
        <v>20230522</v>
      </c>
      <c r="K4483" t="s">
        <v>5044</v>
      </c>
      <c r="L4483">
        <v>0</v>
      </c>
      <c r="M4483">
        <v>4800</v>
      </c>
      <c r="N4483" t="s">
        <v>54</v>
      </c>
      <c r="O4483">
        <v>20230523</v>
      </c>
    </row>
    <row r="4484" spans="1:15" x14ac:dyDescent="0.25">
      <c r="A4484" t="s">
        <v>124</v>
      </c>
      <c r="B4484" t="s">
        <v>125</v>
      </c>
      <c r="C4484">
        <v>1600007084</v>
      </c>
      <c r="D4484">
        <v>20230807</v>
      </c>
      <c r="E4484">
        <v>51200006</v>
      </c>
      <c r="F4484" t="s">
        <v>44</v>
      </c>
      <c r="I4484" t="s">
        <v>5034</v>
      </c>
      <c r="J4484">
        <v>20230807</v>
      </c>
      <c r="K4484" t="s">
        <v>5035</v>
      </c>
      <c r="L4484">
        <v>0</v>
      </c>
      <c r="M4484">
        <v>864</v>
      </c>
    </row>
    <row r="4485" spans="1:15" x14ac:dyDescent="0.25">
      <c r="A4485" t="s">
        <v>124</v>
      </c>
      <c r="B4485" t="s">
        <v>125</v>
      </c>
      <c r="C4485">
        <v>1600001593</v>
      </c>
      <c r="D4485">
        <v>20230504</v>
      </c>
      <c r="E4485">
        <v>51200006</v>
      </c>
      <c r="F4485" t="s">
        <v>44</v>
      </c>
      <c r="I4485">
        <v>105230076</v>
      </c>
      <c r="J4485">
        <v>20230504</v>
      </c>
      <c r="K4485" t="s">
        <v>518</v>
      </c>
      <c r="L4485">
        <v>0</v>
      </c>
      <c r="M4485">
        <v>575.52</v>
      </c>
    </row>
    <row r="4486" spans="1:15" x14ac:dyDescent="0.25">
      <c r="A4486" t="s">
        <v>124</v>
      </c>
      <c r="B4486" t="s">
        <v>125</v>
      </c>
      <c r="C4486">
        <v>1600006108</v>
      </c>
      <c r="D4486">
        <v>20230724</v>
      </c>
      <c r="E4486">
        <v>51200006</v>
      </c>
      <c r="F4486" t="s">
        <v>44</v>
      </c>
      <c r="I4486" t="s">
        <v>2929</v>
      </c>
      <c r="J4486">
        <v>20230724</v>
      </c>
      <c r="K4486" t="s">
        <v>2930</v>
      </c>
      <c r="L4486">
        <v>3774.97</v>
      </c>
      <c r="M4486">
        <v>0</v>
      </c>
    </row>
    <row r="4487" spans="1:15" x14ac:dyDescent="0.25">
      <c r="A4487" t="s">
        <v>124</v>
      </c>
      <c r="B4487" t="s">
        <v>125</v>
      </c>
      <c r="C4487">
        <v>1600007114</v>
      </c>
      <c r="D4487">
        <v>20230805</v>
      </c>
      <c r="E4487">
        <v>40100000</v>
      </c>
      <c r="F4487" t="s">
        <v>55</v>
      </c>
      <c r="G4487" t="s">
        <v>162</v>
      </c>
      <c r="H4487" t="s">
        <v>163</v>
      </c>
      <c r="I4487">
        <v>108230007</v>
      </c>
      <c r="J4487">
        <v>20230805</v>
      </c>
      <c r="K4487" t="s">
        <v>1710</v>
      </c>
      <c r="L4487">
        <v>2069.2600000000002</v>
      </c>
      <c r="M4487">
        <v>0</v>
      </c>
      <c r="N4487" t="s">
        <v>136</v>
      </c>
      <c r="O4487">
        <v>20230807</v>
      </c>
    </row>
    <row r="4488" spans="1:15" x14ac:dyDescent="0.25">
      <c r="A4488" t="s">
        <v>124</v>
      </c>
      <c r="B4488" t="s">
        <v>125</v>
      </c>
      <c r="C4488">
        <v>1600007079</v>
      </c>
      <c r="D4488">
        <v>20230810</v>
      </c>
      <c r="E4488">
        <v>51200006</v>
      </c>
      <c r="F4488" t="s">
        <v>44</v>
      </c>
      <c r="I4488" t="s">
        <v>5045</v>
      </c>
      <c r="J4488">
        <v>20230810</v>
      </c>
      <c r="K4488" t="s">
        <v>2175</v>
      </c>
      <c r="L4488">
        <v>0</v>
      </c>
      <c r="M4488">
        <v>50000</v>
      </c>
    </row>
    <row r="4489" spans="1:15" x14ac:dyDescent="0.25">
      <c r="A4489" t="s">
        <v>124</v>
      </c>
      <c r="B4489" t="s">
        <v>125</v>
      </c>
      <c r="C4489">
        <v>1600003467</v>
      </c>
      <c r="D4489">
        <v>20230606</v>
      </c>
      <c r="E4489">
        <v>51200006</v>
      </c>
      <c r="F4489" t="s">
        <v>44</v>
      </c>
      <c r="I4489">
        <v>106230093</v>
      </c>
      <c r="J4489">
        <v>20230606</v>
      </c>
      <c r="K4489" t="s">
        <v>1246</v>
      </c>
      <c r="L4489">
        <v>0</v>
      </c>
      <c r="M4489">
        <v>1817.2</v>
      </c>
    </row>
    <row r="4490" spans="1:15" x14ac:dyDescent="0.25">
      <c r="A4490" t="s">
        <v>124</v>
      </c>
      <c r="B4490" t="s">
        <v>125</v>
      </c>
      <c r="C4490">
        <v>1600005290</v>
      </c>
      <c r="D4490">
        <v>20230705</v>
      </c>
      <c r="E4490">
        <v>51200006</v>
      </c>
      <c r="F4490" t="s">
        <v>44</v>
      </c>
      <c r="I4490" t="s">
        <v>1910</v>
      </c>
      <c r="J4490">
        <v>20230705</v>
      </c>
      <c r="K4490" t="s">
        <v>1159</v>
      </c>
      <c r="L4490">
        <v>0</v>
      </c>
      <c r="M4490">
        <v>55.01</v>
      </c>
    </row>
    <row r="4491" spans="1:15" x14ac:dyDescent="0.25">
      <c r="A4491" t="s">
        <v>124</v>
      </c>
      <c r="B4491" t="s">
        <v>125</v>
      </c>
      <c r="C4491">
        <v>1600004880</v>
      </c>
      <c r="D4491">
        <v>20230628</v>
      </c>
      <c r="E4491">
        <v>51200006</v>
      </c>
      <c r="F4491" t="s">
        <v>44</v>
      </c>
      <c r="I4491" t="s">
        <v>4874</v>
      </c>
      <c r="J4491">
        <v>20230628</v>
      </c>
      <c r="K4491" t="s">
        <v>4875</v>
      </c>
      <c r="L4491">
        <v>91.2</v>
      </c>
      <c r="M4491">
        <v>0</v>
      </c>
    </row>
    <row r="4492" spans="1:15" x14ac:dyDescent="0.25">
      <c r="A4492" t="s">
        <v>124</v>
      </c>
      <c r="B4492" t="s">
        <v>125</v>
      </c>
      <c r="C4492">
        <v>1600005291</v>
      </c>
      <c r="D4492">
        <v>20230705</v>
      </c>
      <c r="E4492">
        <v>51200006</v>
      </c>
      <c r="F4492" t="s">
        <v>44</v>
      </c>
      <c r="I4492" t="s">
        <v>1158</v>
      </c>
      <c r="J4492">
        <v>20230705</v>
      </c>
      <c r="K4492" t="s">
        <v>1159</v>
      </c>
      <c r="L4492">
        <v>0</v>
      </c>
      <c r="M4492">
        <v>149</v>
      </c>
    </row>
    <row r="4493" spans="1:15" x14ac:dyDescent="0.25">
      <c r="A4493" t="s">
        <v>124</v>
      </c>
      <c r="B4493" t="s">
        <v>125</v>
      </c>
      <c r="C4493">
        <v>1600010912</v>
      </c>
      <c r="D4493">
        <v>20231016</v>
      </c>
      <c r="E4493">
        <v>51200006</v>
      </c>
      <c r="F4493" t="s">
        <v>44</v>
      </c>
      <c r="I4493" t="s">
        <v>1517</v>
      </c>
      <c r="J4493">
        <v>20231016</v>
      </c>
      <c r="K4493" t="s">
        <v>1518</v>
      </c>
      <c r="L4493">
        <v>0</v>
      </c>
      <c r="M4493">
        <v>2516.4</v>
      </c>
    </row>
    <row r="4494" spans="1:15" x14ac:dyDescent="0.25">
      <c r="A4494" t="s">
        <v>124</v>
      </c>
      <c r="B4494" t="s">
        <v>125</v>
      </c>
      <c r="C4494">
        <v>1600002972</v>
      </c>
      <c r="D4494">
        <v>20230524</v>
      </c>
      <c r="E4494">
        <v>40100000</v>
      </c>
      <c r="F4494" t="s">
        <v>55</v>
      </c>
      <c r="G4494" t="s">
        <v>386</v>
      </c>
      <c r="H4494" t="s">
        <v>387</v>
      </c>
      <c r="I4494">
        <v>105230203</v>
      </c>
      <c r="J4494">
        <v>20230524</v>
      </c>
      <c r="K4494" t="s">
        <v>4305</v>
      </c>
      <c r="L4494">
        <v>135</v>
      </c>
      <c r="M4494">
        <v>0</v>
      </c>
      <c r="N4494" t="s">
        <v>136</v>
      </c>
      <c r="O4494">
        <v>20230530</v>
      </c>
    </row>
    <row r="4495" spans="1:15" x14ac:dyDescent="0.25">
      <c r="A4495" t="s">
        <v>124</v>
      </c>
      <c r="B4495" t="s">
        <v>125</v>
      </c>
      <c r="C4495">
        <v>1600004507</v>
      </c>
      <c r="D4495">
        <v>20230621</v>
      </c>
      <c r="E4495">
        <v>40100000</v>
      </c>
      <c r="F4495" t="s">
        <v>55</v>
      </c>
      <c r="G4495" t="s">
        <v>139</v>
      </c>
      <c r="H4495" t="s">
        <v>140</v>
      </c>
      <c r="I4495" t="s">
        <v>5046</v>
      </c>
      <c r="J4495">
        <v>20230621</v>
      </c>
      <c r="K4495" t="e">
        <f>-CREDIT COOPERATIF CB amzn mktp</f>
        <v>#NAME?</v>
      </c>
      <c r="L4495">
        <v>15.35</v>
      </c>
      <c r="M4495">
        <v>0</v>
      </c>
    </row>
    <row r="4496" spans="1:15" x14ac:dyDescent="0.25">
      <c r="A4496" t="s">
        <v>124</v>
      </c>
      <c r="B4496" t="s">
        <v>125</v>
      </c>
      <c r="C4496">
        <v>1600011371</v>
      </c>
      <c r="D4496">
        <v>20231031</v>
      </c>
      <c r="E4496">
        <v>40100000</v>
      </c>
      <c r="F4496" t="s">
        <v>55</v>
      </c>
      <c r="G4496" t="s">
        <v>1071</v>
      </c>
      <c r="H4496" t="s">
        <v>1072</v>
      </c>
      <c r="I4496">
        <v>138</v>
      </c>
      <c r="J4496">
        <v>20231031</v>
      </c>
      <c r="K4496" t="s">
        <v>1160</v>
      </c>
      <c r="L4496">
        <v>11577.6</v>
      </c>
      <c r="M4496">
        <v>0</v>
      </c>
      <c r="N4496" t="s">
        <v>27</v>
      </c>
      <c r="O4496">
        <v>20231031</v>
      </c>
    </row>
    <row r="4497" spans="1:15" x14ac:dyDescent="0.25">
      <c r="A4497" t="s">
        <v>124</v>
      </c>
      <c r="B4497" t="s">
        <v>125</v>
      </c>
      <c r="C4497">
        <v>1600007290</v>
      </c>
      <c r="D4497">
        <v>20230810</v>
      </c>
      <c r="E4497">
        <v>40100000</v>
      </c>
      <c r="F4497" t="s">
        <v>55</v>
      </c>
      <c r="G4497" t="s">
        <v>208</v>
      </c>
      <c r="H4497" t="s">
        <v>209</v>
      </c>
      <c r="I4497" t="s">
        <v>5047</v>
      </c>
      <c r="J4497">
        <v>20230810</v>
      </c>
      <c r="K4497" t="s">
        <v>1432</v>
      </c>
      <c r="L4497">
        <v>1780.8</v>
      </c>
      <c r="M4497">
        <v>0</v>
      </c>
      <c r="N4497" t="s">
        <v>597</v>
      </c>
      <c r="O4497">
        <v>20230811</v>
      </c>
    </row>
    <row r="4498" spans="1:15" x14ac:dyDescent="0.25">
      <c r="A4498" t="s">
        <v>124</v>
      </c>
      <c r="B4498" t="s">
        <v>125</v>
      </c>
      <c r="C4498">
        <v>1600000273</v>
      </c>
      <c r="D4498">
        <v>20230405</v>
      </c>
      <c r="E4498">
        <v>51200006</v>
      </c>
      <c r="F4498" t="s">
        <v>44</v>
      </c>
      <c r="I4498" t="s">
        <v>5048</v>
      </c>
      <c r="J4498">
        <v>20230405</v>
      </c>
      <c r="K4498" t="s">
        <v>5049</v>
      </c>
      <c r="L4498">
        <v>4500</v>
      </c>
      <c r="M4498">
        <v>0</v>
      </c>
    </row>
    <row r="4499" spans="1:15" x14ac:dyDescent="0.25">
      <c r="A4499" t="s">
        <v>124</v>
      </c>
      <c r="B4499" t="s">
        <v>125</v>
      </c>
      <c r="C4499">
        <v>1600000226</v>
      </c>
      <c r="D4499">
        <v>20230403</v>
      </c>
      <c r="E4499">
        <v>40100000</v>
      </c>
      <c r="F4499" t="s">
        <v>55</v>
      </c>
      <c r="G4499" t="s">
        <v>408</v>
      </c>
      <c r="H4499" t="s">
        <v>409</v>
      </c>
      <c r="I4499" t="s">
        <v>2122</v>
      </c>
      <c r="J4499">
        <v>20230403</v>
      </c>
      <c r="K4499" t="s">
        <v>1195</v>
      </c>
      <c r="L4499">
        <v>1902</v>
      </c>
      <c r="M4499">
        <v>0</v>
      </c>
      <c r="N4499" t="s">
        <v>83</v>
      </c>
      <c r="O4499">
        <v>20230404</v>
      </c>
    </row>
    <row r="4500" spans="1:15" x14ac:dyDescent="0.25">
      <c r="A4500" t="s">
        <v>124</v>
      </c>
      <c r="B4500" t="s">
        <v>125</v>
      </c>
      <c r="C4500">
        <v>1600000365</v>
      </c>
      <c r="D4500">
        <v>20230412</v>
      </c>
      <c r="E4500">
        <v>40100000</v>
      </c>
      <c r="F4500" t="s">
        <v>55</v>
      </c>
      <c r="G4500" t="s">
        <v>3206</v>
      </c>
      <c r="H4500" t="s">
        <v>3207</v>
      </c>
      <c r="I4500" t="s">
        <v>2889</v>
      </c>
      <c r="J4500">
        <v>20230412</v>
      </c>
      <c r="K4500" t="s">
        <v>2890</v>
      </c>
      <c r="L4500">
        <v>8200</v>
      </c>
      <c r="M4500">
        <v>0</v>
      </c>
      <c r="N4500" t="s">
        <v>54</v>
      </c>
      <c r="O4500">
        <v>20231130</v>
      </c>
    </row>
    <row r="4501" spans="1:15" x14ac:dyDescent="0.25">
      <c r="A4501" t="s">
        <v>124</v>
      </c>
      <c r="B4501" t="s">
        <v>125</v>
      </c>
      <c r="C4501">
        <v>1600010296</v>
      </c>
      <c r="D4501">
        <v>20231013</v>
      </c>
      <c r="E4501">
        <v>51200006</v>
      </c>
      <c r="F4501" t="s">
        <v>44</v>
      </c>
      <c r="I4501">
        <v>213144082</v>
      </c>
      <c r="J4501">
        <v>20231013</v>
      </c>
      <c r="K4501" t="s">
        <v>4599</v>
      </c>
      <c r="L4501">
        <v>0</v>
      </c>
      <c r="M4501">
        <v>7554.04</v>
      </c>
    </row>
    <row r="4502" spans="1:15" x14ac:dyDescent="0.25">
      <c r="A4502" t="s">
        <v>124</v>
      </c>
      <c r="B4502" t="s">
        <v>125</v>
      </c>
      <c r="C4502">
        <v>1600004533</v>
      </c>
      <c r="D4502">
        <v>20230621</v>
      </c>
      <c r="E4502">
        <v>41100000</v>
      </c>
      <c r="F4502" t="s">
        <v>81</v>
      </c>
      <c r="G4502" t="s">
        <v>687</v>
      </c>
      <c r="H4502" t="s">
        <v>688</v>
      </c>
      <c r="I4502" t="s">
        <v>1752</v>
      </c>
      <c r="J4502">
        <v>20230621</v>
      </c>
      <c r="K4502" t="s">
        <v>1753</v>
      </c>
      <c r="L4502">
        <v>0</v>
      </c>
      <c r="M4502">
        <v>240</v>
      </c>
      <c r="N4502" t="s">
        <v>117</v>
      </c>
      <c r="O4502">
        <v>20230622</v>
      </c>
    </row>
    <row r="4503" spans="1:15" x14ac:dyDescent="0.25">
      <c r="A4503" t="s">
        <v>124</v>
      </c>
      <c r="B4503" t="s">
        <v>125</v>
      </c>
      <c r="C4503">
        <v>1600000345</v>
      </c>
      <c r="D4503">
        <v>20230412</v>
      </c>
      <c r="E4503">
        <v>40100000</v>
      </c>
      <c r="F4503" t="s">
        <v>55</v>
      </c>
      <c r="G4503" t="s">
        <v>2429</v>
      </c>
      <c r="H4503" t="s">
        <v>2430</v>
      </c>
      <c r="I4503" t="s">
        <v>2905</v>
      </c>
      <c r="J4503">
        <v>20230412</v>
      </c>
      <c r="K4503" t="s">
        <v>2906</v>
      </c>
      <c r="L4503">
        <v>11970.88</v>
      </c>
      <c r="M4503">
        <v>0</v>
      </c>
      <c r="N4503" t="s">
        <v>83</v>
      </c>
      <c r="O4503">
        <v>20230620</v>
      </c>
    </row>
    <row r="4504" spans="1:15" x14ac:dyDescent="0.25">
      <c r="A4504" t="s">
        <v>124</v>
      </c>
      <c r="B4504" t="s">
        <v>125</v>
      </c>
      <c r="C4504">
        <v>1600005245</v>
      </c>
      <c r="D4504">
        <v>20230704</v>
      </c>
      <c r="E4504">
        <v>40100000</v>
      </c>
      <c r="F4504" t="s">
        <v>55</v>
      </c>
      <c r="G4504" t="s">
        <v>386</v>
      </c>
      <c r="H4504" t="s">
        <v>387</v>
      </c>
      <c r="I4504">
        <v>107230097</v>
      </c>
      <c r="J4504">
        <v>20230704</v>
      </c>
      <c r="K4504" t="s">
        <v>5050</v>
      </c>
      <c r="L4504">
        <v>60.4</v>
      </c>
      <c r="M4504">
        <v>0</v>
      </c>
      <c r="N4504" t="s">
        <v>577</v>
      </c>
      <c r="O4504">
        <v>20230705</v>
      </c>
    </row>
    <row r="4505" spans="1:15" x14ac:dyDescent="0.25">
      <c r="A4505" t="s">
        <v>124</v>
      </c>
      <c r="B4505" t="s">
        <v>125</v>
      </c>
      <c r="C4505">
        <v>1600008006</v>
      </c>
      <c r="D4505">
        <v>20230823</v>
      </c>
      <c r="E4505">
        <v>51200006</v>
      </c>
      <c r="F4505" t="s">
        <v>44</v>
      </c>
      <c r="I4505" t="s">
        <v>4665</v>
      </c>
      <c r="J4505">
        <v>20230823</v>
      </c>
      <c r="K4505" t="s">
        <v>4666</v>
      </c>
      <c r="L4505">
        <v>228</v>
      </c>
      <c r="M4505">
        <v>0</v>
      </c>
    </row>
    <row r="4506" spans="1:15" x14ac:dyDescent="0.25">
      <c r="A4506" t="s">
        <v>124</v>
      </c>
      <c r="B4506" t="s">
        <v>125</v>
      </c>
      <c r="C4506">
        <v>1600006676</v>
      </c>
      <c r="D4506">
        <v>20230801</v>
      </c>
      <c r="E4506">
        <v>51200006</v>
      </c>
      <c r="F4506" t="s">
        <v>44</v>
      </c>
      <c r="I4506">
        <v>6000096</v>
      </c>
      <c r="J4506">
        <v>20230801</v>
      </c>
      <c r="K4506" t="s">
        <v>1450</v>
      </c>
      <c r="L4506">
        <v>0</v>
      </c>
      <c r="M4506">
        <v>11238.18</v>
      </c>
    </row>
    <row r="4507" spans="1:15" x14ac:dyDescent="0.25">
      <c r="A4507" t="s">
        <v>124</v>
      </c>
      <c r="B4507" t="s">
        <v>125</v>
      </c>
      <c r="C4507">
        <v>1600006110</v>
      </c>
      <c r="D4507">
        <v>20230725</v>
      </c>
      <c r="E4507">
        <v>51200006</v>
      </c>
      <c r="F4507" t="s">
        <v>44</v>
      </c>
      <c r="I4507" t="s">
        <v>5051</v>
      </c>
      <c r="J4507">
        <v>20230725</v>
      </c>
      <c r="K4507" t="s">
        <v>2583</v>
      </c>
      <c r="L4507">
        <v>0</v>
      </c>
      <c r="M4507">
        <v>1269.8800000000001</v>
      </c>
    </row>
    <row r="4508" spans="1:15" x14ac:dyDescent="0.25">
      <c r="A4508" t="s">
        <v>124</v>
      </c>
      <c r="B4508" t="s">
        <v>125</v>
      </c>
      <c r="C4508">
        <v>1600008366</v>
      </c>
      <c r="D4508">
        <v>20230831</v>
      </c>
      <c r="E4508">
        <v>40100000</v>
      </c>
      <c r="F4508" t="s">
        <v>55</v>
      </c>
      <c r="G4508" t="s">
        <v>139</v>
      </c>
      <c r="H4508" t="s">
        <v>140</v>
      </c>
      <c r="I4508" t="s">
        <v>5052</v>
      </c>
      <c r="J4508">
        <v>20230831</v>
      </c>
      <c r="K4508" t="s">
        <v>169</v>
      </c>
      <c r="L4508">
        <v>2.99</v>
      </c>
      <c r="M4508">
        <v>0</v>
      </c>
    </row>
    <row r="4509" spans="1:15" x14ac:dyDescent="0.25">
      <c r="A4509" t="s">
        <v>124</v>
      </c>
      <c r="B4509" t="s">
        <v>125</v>
      </c>
      <c r="C4509">
        <v>1600000351</v>
      </c>
      <c r="D4509">
        <v>20230412</v>
      </c>
      <c r="E4509">
        <v>51200006</v>
      </c>
      <c r="F4509" t="s">
        <v>44</v>
      </c>
      <c r="I4509">
        <v>2303014</v>
      </c>
      <c r="J4509">
        <v>20230412</v>
      </c>
      <c r="K4509" t="s">
        <v>348</v>
      </c>
      <c r="L4509">
        <v>0</v>
      </c>
      <c r="M4509">
        <v>66290.990000000005</v>
      </c>
    </row>
    <row r="4510" spans="1:15" x14ac:dyDescent="0.25">
      <c r="A4510" t="s">
        <v>124</v>
      </c>
      <c r="B4510" t="s">
        <v>125</v>
      </c>
      <c r="C4510">
        <v>1600000301</v>
      </c>
      <c r="D4510">
        <v>20230414</v>
      </c>
      <c r="E4510">
        <v>51200006</v>
      </c>
      <c r="F4510" t="s">
        <v>44</v>
      </c>
      <c r="I4510" t="s">
        <v>2738</v>
      </c>
      <c r="J4510">
        <v>20230414</v>
      </c>
      <c r="K4510" t="s">
        <v>2739</v>
      </c>
      <c r="L4510">
        <v>0</v>
      </c>
      <c r="M4510">
        <v>2160</v>
      </c>
    </row>
    <row r="4511" spans="1:15" x14ac:dyDescent="0.25">
      <c r="A4511" t="s">
        <v>124</v>
      </c>
      <c r="B4511" t="s">
        <v>125</v>
      </c>
      <c r="C4511">
        <v>1600006054</v>
      </c>
      <c r="D4511">
        <v>20230721</v>
      </c>
      <c r="E4511">
        <v>51200006</v>
      </c>
      <c r="F4511" t="s">
        <v>44</v>
      </c>
      <c r="I4511" t="s">
        <v>2106</v>
      </c>
      <c r="J4511">
        <v>20230721</v>
      </c>
      <c r="K4511" t="s">
        <v>2107</v>
      </c>
      <c r="L4511">
        <v>0</v>
      </c>
      <c r="M4511">
        <v>1296.06</v>
      </c>
    </row>
    <row r="4512" spans="1:15" x14ac:dyDescent="0.25">
      <c r="A4512" t="s">
        <v>124</v>
      </c>
      <c r="B4512" t="s">
        <v>125</v>
      </c>
      <c r="C4512">
        <v>1600009403</v>
      </c>
      <c r="D4512">
        <v>20230919</v>
      </c>
      <c r="E4512">
        <v>44400002</v>
      </c>
      <c r="F4512" t="s">
        <v>100</v>
      </c>
      <c r="I4512" t="s">
        <v>5053</v>
      </c>
      <c r="J4512">
        <v>20230919</v>
      </c>
      <c r="K4512" t="s">
        <v>5054</v>
      </c>
      <c r="L4512">
        <v>19207</v>
      </c>
      <c r="M4512">
        <v>0</v>
      </c>
      <c r="N4512" t="s">
        <v>54</v>
      </c>
      <c r="O4512">
        <v>20230920</v>
      </c>
    </row>
    <row r="4513" spans="1:15" x14ac:dyDescent="0.25">
      <c r="A4513" t="s">
        <v>124</v>
      </c>
      <c r="B4513" t="s">
        <v>125</v>
      </c>
      <c r="C4513">
        <v>1600000504</v>
      </c>
      <c r="D4513">
        <v>20230415</v>
      </c>
      <c r="E4513">
        <v>40100000</v>
      </c>
      <c r="F4513" t="s">
        <v>55</v>
      </c>
      <c r="G4513" t="s">
        <v>139</v>
      </c>
      <c r="H4513" t="s">
        <v>140</v>
      </c>
      <c r="I4513" t="s">
        <v>5055</v>
      </c>
      <c r="J4513">
        <v>20230415</v>
      </c>
      <c r="K4513" t="s">
        <v>286</v>
      </c>
      <c r="L4513">
        <v>30.4</v>
      </c>
      <c r="M4513">
        <v>0</v>
      </c>
    </row>
    <row r="4514" spans="1:15" x14ac:dyDescent="0.25">
      <c r="A4514" t="s">
        <v>124</v>
      </c>
      <c r="B4514" t="s">
        <v>125</v>
      </c>
      <c r="C4514">
        <v>1600003625</v>
      </c>
      <c r="D4514">
        <v>20230610</v>
      </c>
      <c r="E4514">
        <v>40100000</v>
      </c>
      <c r="F4514" t="s">
        <v>55</v>
      </c>
      <c r="G4514" t="s">
        <v>139</v>
      </c>
      <c r="H4514" t="s">
        <v>140</v>
      </c>
      <c r="I4514" t="s">
        <v>4435</v>
      </c>
      <c r="J4514">
        <v>20230610</v>
      </c>
      <c r="K4514" t="e">
        <f>-CREDIT COOPERATIF CB CGF17506MONOP7</f>
        <v>#NAME?</v>
      </c>
      <c r="L4514">
        <v>28.05</v>
      </c>
      <c r="M4514">
        <v>0</v>
      </c>
      <c r="N4514" t="s">
        <v>525</v>
      </c>
      <c r="O4514">
        <v>20230731</v>
      </c>
    </row>
    <row r="4515" spans="1:15" x14ac:dyDescent="0.25">
      <c r="A4515" t="s">
        <v>124</v>
      </c>
      <c r="B4515" t="s">
        <v>125</v>
      </c>
      <c r="C4515">
        <v>1600004577</v>
      </c>
      <c r="D4515">
        <v>20230626</v>
      </c>
      <c r="E4515">
        <v>51200006</v>
      </c>
      <c r="F4515" t="s">
        <v>44</v>
      </c>
      <c r="I4515" t="s">
        <v>5056</v>
      </c>
      <c r="J4515">
        <v>20230626</v>
      </c>
      <c r="K4515" t="s">
        <v>5057</v>
      </c>
      <c r="L4515">
        <v>0</v>
      </c>
      <c r="M4515">
        <v>597.6</v>
      </c>
    </row>
    <row r="4516" spans="1:15" x14ac:dyDescent="0.25">
      <c r="A4516" t="s">
        <v>124</v>
      </c>
      <c r="B4516" t="s">
        <v>125</v>
      </c>
      <c r="C4516">
        <v>1600010250</v>
      </c>
      <c r="D4516">
        <v>20231005</v>
      </c>
      <c r="E4516">
        <v>40100000</v>
      </c>
      <c r="F4516" t="s">
        <v>55</v>
      </c>
      <c r="G4516" t="s">
        <v>144</v>
      </c>
      <c r="H4516" t="s">
        <v>145</v>
      </c>
      <c r="I4516">
        <v>110230038</v>
      </c>
      <c r="J4516">
        <v>20231005</v>
      </c>
      <c r="K4516" t="s">
        <v>1087</v>
      </c>
      <c r="L4516">
        <v>500.2</v>
      </c>
      <c r="M4516">
        <v>0</v>
      </c>
      <c r="N4516" t="s">
        <v>5058</v>
      </c>
      <c r="O4516">
        <v>20231006</v>
      </c>
    </row>
    <row r="4517" spans="1:15" x14ac:dyDescent="0.25">
      <c r="A4517" t="s">
        <v>124</v>
      </c>
      <c r="B4517" t="s">
        <v>125</v>
      </c>
      <c r="C4517">
        <v>1600008519</v>
      </c>
      <c r="D4517">
        <v>20230904</v>
      </c>
      <c r="E4517">
        <v>51200006</v>
      </c>
      <c r="F4517" t="s">
        <v>44</v>
      </c>
      <c r="I4517">
        <v>109230027</v>
      </c>
      <c r="J4517">
        <v>20230904</v>
      </c>
      <c r="K4517" t="s">
        <v>698</v>
      </c>
      <c r="L4517">
        <v>0</v>
      </c>
      <c r="M4517">
        <v>1881.1</v>
      </c>
    </row>
    <row r="4518" spans="1:15" x14ac:dyDescent="0.25">
      <c r="A4518" t="s">
        <v>124</v>
      </c>
      <c r="B4518" t="s">
        <v>125</v>
      </c>
      <c r="C4518">
        <v>1600004945</v>
      </c>
      <c r="D4518">
        <v>20230701</v>
      </c>
      <c r="E4518">
        <v>40100000</v>
      </c>
      <c r="F4518" t="s">
        <v>55</v>
      </c>
      <c r="G4518" t="s">
        <v>1187</v>
      </c>
      <c r="H4518" t="s">
        <v>1188</v>
      </c>
      <c r="I4518">
        <v>5000083</v>
      </c>
      <c r="J4518">
        <v>20230701</v>
      </c>
      <c r="K4518" t="s">
        <v>5059</v>
      </c>
      <c r="L4518">
        <v>8713.43</v>
      </c>
      <c r="M4518">
        <v>0</v>
      </c>
      <c r="N4518" t="s">
        <v>34</v>
      </c>
      <c r="O4518">
        <v>20230703</v>
      </c>
    </row>
    <row r="4519" spans="1:15" x14ac:dyDescent="0.25">
      <c r="A4519" t="s">
        <v>124</v>
      </c>
      <c r="B4519" t="s">
        <v>125</v>
      </c>
      <c r="C4519">
        <v>1600007060</v>
      </c>
      <c r="D4519">
        <v>20230804</v>
      </c>
      <c r="E4519">
        <v>51200006</v>
      </c>
      <c r="F4519" t="s">
        <v>44</v>
      </c>
      <c r="I4519" t="s">
        <v>2633</v>
      </c>
      <c r="J4519">
        <v>20230804</v>
      </c>
      <c r="K4519" t="s">
        <v>590</v>
      </c>
      <c r="L4519">
        <v>0</v>
      </c>
      <c r="M4519">
        <v>1277.58</v>
      </c>
    </row>
    <row r="4520" spans="1:15" x14ac:dyDescent="0.25">
      <c r="A4520" t="s">
        <v>124</v>
      </c>
      <c r="B4520" t="s">
        <v>125</v>
      </c>
      <c r="C4520">
        <v>1600000002</v>
      </c>
      <c r="D4520">
        <v>20230401</v>
      </c>
      <c r="E4520">
        <v>51200006</v>
      </c>
      <c r="F4520" t="s">
        <v>44</v>
      </c>
      <c r="I4520">
        <v>2000094</v>
      </c>
      <c r="J4520">
        <v>20230401</v>
      </c>
      <c r="K4520" t="s">
        <v>2022</v>
      </c>
      <c r="L4520">
        <v>0</v>
      </c>
      <c r="M4520">
        <v>7968.7</v>
      </c>
    </row>
    <row r="4521" spans="1:15" x14ac:dyDescent="0.25">
      <c r="A4521" t="s">
        <v>124</v>
      </c>
      <c r="B4521" t="s">
        <v>125</v>
      </c>
      <c r="C4521">
        <v>1600003524</v>
      </c>
      <c r="D4521">
        <v>20230607</v>
      </c>
      <c r="E4521">
        <v>41100000</v>
      </c>
      <c r="F4521" t="s">
        <v>81</v>
      </c>
      <c r="G4521" t="s">
        <v>5060</v>
      </c>
      <c r="H4521" t="s">
        <v>5061</v>
      </c>
      <c r="I4521" t="s">
        <v>5062</v>
      </c>
      <c r="J4521">
        <v>20230607</v>
      </c>
      <c r="K4521" t="s">
        <v>5063</v>
      </c>
      <c r="L4521">
        <v>0</v>
      </c>
      <c r="M4521">
        <v>360</v>
      </c>
      <c r="N4521" t="s">
        <v>54</v>
      </c>
      <c r="O4521">
        <v>20230608</v>
      </c>
    </row>
    <row r="4522" spans="1:15" x14ac:dyDescent="0.25">
      <c r="A4522" t="s">
        <v>124</v>
      </c>
      <c r="B4522" t="s">
        <v>125</v>
      </c>
      <c r="C4522">
        <v>1600001503</v>
      </c>
      <c r="D4522">
        <v>20230502</v>
      </c>
      <c r="E4522">
        <v>51200006</v>
      </c>
      <c r="F4522" t="s">
        <v>44</v>
      </c>
      <c r="I4522" t="s">
        <v>4302</v>
      </c>
      <c r="J4522">
        <v>20230502</v>
      </c>
      <c r="K4522" t="s">
        <v>1033</v>
      </c>
      <c r="L4522">
        <v>924</v>
      </c>
      <c r="M4522">
        <v>0</v>
      </c>
    </row>
    <row r="4523" spans="1:15" x14ac:dyDescent="0.25">
      <c r="A4523" t="s">
        <v>124</v>
      </c>
      <c r="B4523" t="s">
        <v>125</v>
      </c>
      <c r="C4523">
        <v>1600009785</v>
      </c>
      <c r="D4523">
        <v>20230927</v>
      </c>
      <c r="E4523">
        <v>51200006</v>
      </c>
      <c r="F4523" t="s">
        <v>44</v>
      </c>
      <c r="I4523">
        <v>109230073</v>
      </c>
      <c r="J4523">
        <v>20230927</v>
      </c>
      <c r="K4523" t="s">
        <v>1086</v>
      </c>
      <c r="L4523">
        <v>0</v>
      </c>
      <c r="M4523">
        <v>1803.23</v>
      </c>
    </row>
    <row r="4524" spans="1:15" x14ac:dyDescent="0.25">
      <c r="A4524" t="s">
        <v>124</v>
      </c>
      <c r="B4524" t="s">
        <v>125</v>
      </c>
      <c r="C4524">
        <v>1600002576</v>
      </c>
      <c r="D4524">
        <v>20230519</v>
      </c>
      <c r="E4524">
        <v>51200006</v>
      </c>
      <c r="F4524" t="s">
        <v>44</v>
      </c>
      <c r="I4524">
        <v>105230088</v>
      </c>
      <c r="J4524">
        <v>20230519</v>
      </c>
      <c r="K4524" t="s">
        <v>2867</v>
      </c>
      <c r="L4524">
        <v>0</v>
      </c>
      <c r="M4524">
        <v>1690.92</v>
      </c>
    </row>
    <row r="4525" spans="1:15" x14ac:dyDescent="0.25">
      <c r="A4525" t="s">
        <v>124</v>
      </c>
      <c r="B4525" t="s">
        <v>125</v>
      </c>
      <c r="C4525">
        <v>1600005797</v>
      </c>
      <c r="D4525">
        <v>20230712</v>
      </c>
      <c r="E4525">
        <v>51200006</v>
      </c>
      <c r="F4525" t="s">
        <v>44</v>
      </c>
      <c r="I4525" t="s">
        <v>1429</v>
      </c>
      <c r="J4525">
        <v>20230712</v>
      </c>
      <c r="K4525" t="s">
        <v>1430</v>
      </c>
      <c r="L4525">
        <v>252</v>
      </c>
      <c r="M4525">
        <v>0</v>
      </c>
    </row>
    <row r="4526" spans="1:15" x14ac:dyDescent="0.25">
      <c r="A4526" t="s">
        <v>124</v>
      </c>
      <c r="B4526" t="s">
        <v>125</v>
      </c>
      <c r="C4526">
        <v>1600007157</v>
      </c>
      <c r="D4526">
        <v>20230807</v>
      </c>
      <c r="E4526">
        <v>40100000</v>
      </c>
      <c r="F4526" t="s">
        <v>55</v>
      </c>
      <c r="G4526" t="s">
        <v>3064</v>
      </c>
      <c r="H4526" t="s">
        <v>3065</v>
      </c>
      <c r="I4526">
        <v>201230081517</v>
      </c>
      <c r="J4526">
        <v>20230807</v>
      </c>
      <c r="K4526" t="s">
        <v>4815</v>
      </c>
      <c r="L4526">
        <v>146.77000000000001</v>
      </c>
      <c r="M4526">
        <v>0</v>
      </c>
      <c r="N4526" t="s">
        <v>54</v>
      </c>
      <c r="O4526">
        <v>20230808</v>
      </c>
    </row>
    <row r="4527" spans="1:15" x14ac:dyDescent="0.25">
      <c r="A4527" t="s">
        <v>124</v>
      </c>
      <c r="B4527" t="s">
        <v>125</v>
      </c>
      <c r="C4527">
        <v>1600005875</v>
      </c>
      <c r="D4527">
        <v>20230717</v>
      </c>
      <c r="E4527">
        <v>51200006</v>
      </c>
      <c r="F4527" t="s">
        <v>44</v>
      </c>
      <c r="I4527" t="s">
        <v>975</v>
      </c>
      <c r="J4527">
        <v>20230717</v>
      </c>
      <c r="K4527" t="s">
        <v>167</v>
      </c>
      <c r="L4527">
        <v>0</v>
      </c>
      <c r="M4527">
        <v>12.48</v>
      </c>
    </row>
    <row r="4528" spans="1:15" x14ac:dyDescent="0.25">
      <c r="A4528" t="s">
        <v>124</v>
      </c>
      <c r="B4528" t="s">
        <v>125</v>
      </c>
      <c r="C4528">
        <v>1600000027</v>
      </c>
      <c r="D4528">
        <v>20230403</v>
      </c>
      <c r="E4528">
        <v>41100000</v>
      </c>
      <c r="F4528" t="s">
        <v>81</v>
      </c>
      <c r="G4528" t="s">
        <v>2897</v>
      </c>
      <c r="H4528" t="s">
        <v>2898</v>
      </c>
      <c r="I4528" t="s">
        <v>5064</v>
      </c>
      <c r="J4528">
        <v>20230403</v>
      </c>
      <c r="K4528" t="s">
        <v>5065</v>
      </c>
      <c r="L4528">
        <v>0</v>
      </c>
      <c r="M4528">
        <v>300</v>
      </c>
      <c r="N4528" t="s">
        <v>54</v>
      </c>
      <c r="O4528">
        <v>20230502</v>
      </c>
    </row>
    <row r="4529" spans="1:15" x14ac:dyDescent="0.25">
      <c r="A4529" t="s">
        <v>124</v>
      </c>
      <c r="B4529" t="s">
        <v>125</v>
      </c>
      <c r="C4529">
        <v>1600008443</v>
      </c>
      <c r="D4529">
        <v>20230901</v>
      </c>
      <c r="E4529">
        <v>40100000</v>
      </c>
      <c r="F4529" t="s">
        <v>55</v>
      </c>
      <c r="G4529" t="s">
        <v>1252</v>
      </c>
      <c r="H4529" t="s">
        <v>1253</v>
      </c>
      <c r="I4529" t="s">
        <v>510</v>
      </c>
      <c r="J4529">
        <v>20230901</v>
      </c>
      <c r="K4529" t="s">
        <v>511</v>
      </c>
      <c r="L4529">
        <v>1889.35</v>
      </c>
      <c r="M4529">
        <v>0</v>
      </c>
      <c r="N4529" t="s">
        <v>684</v>
      </c>
      <c r="O4529">
        <v>20230904</v>
      </c>
    </row>
    <row r="4530" spans="1:15" x14ac:dyDescent="0.25">
      <c r="A4530" t="s">
        <v>124</v>
      </c>
      <c r="B4530" t="s">
        <v>125</v>
      </c>
      <c r="C4530">
        <v>1600006034</v>
      </c>
      <c r="D4530">
        <v>20230724</v>
      </c>
      <c r="E4530">
        <v>42500000</v>
      </c>
      <c r="F4530" t="s">
        <v>907</v>
      </c>
      <c r="I4530" t="s">
        <v>4960</v>
      </c>
      <c r="J4530">
        <v>20230724</v>
      </c>
      <c r="K4530" t="s">
        <v>315</v>
      </c>
      <c r="L4530">
        <v>900</v>
      </c>
      <c r="M4530">
        <v>0</v>
      </c>
      <c r="N4530" t="s">
        <v>54</v>
      </c>
      <c r="O4530">
        <v>20230811</v>
      </c>
    </row>
    <row r="4531" spans="1:15" x14ac:dyDescent="0.25">
      <c r="A4531" t="s">
        <v>124</v>
      </c>
      <c r="B4531" t="s">
        <v>125</v>
      </c>
      <c r="C4531">
        <v>1600000638</v>
      </c>
      <c r="D4531">
        <v>20230420</v>
      </c>
      <c r="E4531">
        <v>40100000</v>
      </c>
      <c r="F4531" t="s">
        <v>55</v>
      </c>
      <c r="G4531" t="s">
        <v>139</v>
      </c>
      <c r="H4531" t="s">
        <v>140</v>
      </c>
      <c r="I4531" t="s">
        <v>5066</v>
      </c>
      <c r="J4531">
        <v>20230420</v>
      </c>
      <c r="K4531" t="s">
        <v>5067</v>
      </c>
      <c r="L4531">
        <v>11.2</v>
      </c>
      <c r="M4531">
        <v>0</v>
      </c>
      <c r="N4531" t="s">
        <v>577</v>
      </c>
      <c r="O4531">
        <v>20230502</v>
      </c>
    </row>
    <row r="4532" spans="1:15" x14ac:dyDescent="0.25">
      <c r="A4532" t="s">
        <v>124</v>
      </c>
      <c r="B4532" t="s">
        <v>125</v>
      </c>
      <c r="C4532">
        <v>1600002575</v>
      </c>
      <c r="D4532">
        <v>20230519</v>
      </c>
      <c r="E4532">
        <v>51200006</v>
      </c>
      <c r="F4532" t="s">
        <v>44</v>
      </c>
      <c r="I4532">
        <v>105230067</v>
      </c>
      <c r="J4532">
        <v>20230519</v>
      </c>
      <c r="K4532" t="s">
        <v>735</v>
      </c>
      <c r="L4532">
        <v>0</v>
      </c>
      <c r="M4532">
        <v>1803.23</v>
      </c>
    </row>
    <row r="4533" spans="1:15" x14ac:dyDescent="0.25">
      <c r="A4533" t="s">
        <v>124</v>
      </c>
      <c r="B4533" t="s">
        <v>125</v>
      </c>
      <c r="C4533">
        <v>1600010856</v>
      </c>
      <c r="D4533">
        <v>20231011</v>
      </c>
      <c r="E4533">
        <v>46799996</v>
      </c>
      <c r="F4533" t="s">
        <v>67</v>
      </c>
      <c r="I4533" t="s">
        <v>905</v>
      </c>
      <c r="J4533">
        <v>20231011</v>
      </c>
      <c r="K4533" t="s">
        <v>190</v>
      </c>
      <c r="L4533">
        <v>0</v>
      </c>
      <c r="M4533">
        <v>120000</v>
      </c>
    </row>
    <row r="4534" spans="1:15" x14ac:dyDescent="0.25">
      <c r="A4534" t="s">
        <v>124</v>
      </c>
      <c r="B4534" t="s">
        <v>125</v>
      </c>
      <c r="C4534">
        <v>1600007349</v>
      </c>
      <c r="D4534">
        <v>20230815</v>
      </c>
      <c r="E4534">
        <v>51200006</v>
      </c>
      <c r="F4534" t="s">
        <v>44</v>
      </c>
      <c r="I4534" t="s">
        <v>4933</v>
      </c>
      <c r="J4534">
        <v>20230815</v>
      </c>
      <c r="K4534" t="s">
        <v>1284</v>
      </c>
      <c r="L4534">
        <v>0</v>
      </c>
      <c r="M4534">
        <v>3600</v>
      </c>
    </row>
    <row r="4535" spans="1:15" x14ac:dyDescent="0.25">
      <c r="A4535" t="s">
        <v>124</v>
      </c>
      <c r="B4535" t="s">
        <v>125</v>
      </c>
      <c r="C4535">
        <v>1600004856</v>
      </c>
      <c r="D4535">
        <v>20230627</v>
      </c>
      <c r="E4535">
        <v>51200006</v>
      </c>
      <c r="F4535" t="s">
        <v>44</v>
      </c>
      <c r="I4535">
        <v>106230067</v>
      </c>
      <c r="J4535">
        <v>20230627</v>
      </c>
      <c r="K4535" t="s">
        <v>280</v>
      </c>
      <c r="L4535">
        <v>0</v>
      </c>
      <c r="M4535">
        <v>270.5</v>
      </c>
    </row>
    <row r="4536" spans="1:15" x14ac:dyDescent="0.25">
      <c r="A4536" t="s">
        <v>124</v>
      </c>
      <c r="B4536" t="s">
        <v>125</v>
      </c>
      <c r="C4536">
        <v>1600002625</v>
      </c>
      <c r="D4536">
        <v>20230522</v>
      </c>
      <c r="E4536">
        <v>51200006</v>
      </c>
      <c r="F4536" t="s">
        <v>44</v>
      </c>
      <c r="I4536" t="s">
        <v>5068</v>
      </c>
      <c r="J4536">
        <v>20230522</v>
      </c>
      <c r="K4536" t="s">
        <v>1793</v>
      </c>
      <c r="L4536">
        <v>0</v>
      </c>
      <c r="M4536">
        <v>1336.84</v>
      </c>
    </row>
    <row r="4537" spans="1:15" x14ac:dyDescent="0.25">
      <c r="A4537" t="s">
        <v>124</v>
      </c>
      <c r="B4537" t="s">
        <v>125</v>
      </c>
      <c r="C4537">
        <v>1600000806</v>
      </c>
      <c r="D4537">
        <v>20230426</v>
      </c>
      <c r="E4537">
        <v>51200006</v>
      </c>
      <c r="F4537" t="s">
        <v>44</v>
      </c>
      <c r="I4537" t="s">
        <v>1396</v>
      </c>
      <c r="J4537">
        <v>20230426</v>
      </c>
      <c r="K4537" t="s">
        <v>1397</v>
      </c>
      <c r="L4537">
        <v>240</v>
      </c>
      <c r="M4537">
        <v>0</v>
      </c>
    </row>
    <row r="4538" spans="1:15" x14ac:dyDescent="0.25">
      <c r="A4538" t="s">
        <v>124</v>
      </c>
      <c r="B4538" t="s">
        <v>125</v>
      </c>
      <c r="C4538">
        <v>1600006852</v>
      </c>
      <c r="D4538">
        <v>20230801</v>
      </c>
      <c r="E4538">
        <v>51200006</v>
      </c>
      <c r="F4538" t="s">
        <v>44</v>
      </c>
      <c r="I4538" t="s">
        <v>182</v>
      </c>
      <c r="J4538">
        <v>20230801</v>
      </c>
      <c r="K4538" t="s">
        <v>183</v>
      </c>
      <c r="L4538">
        <v>0</v>
      </c>
      <c r="M4538">
        <v>629.70000000000005</v>
      </c>
    </row>
    <row r="4539" spans="1:15" x14ac:dyDescent="0.25">
      <c r="A4539" t="s">
        <v>124</v>
      </c>
      <c r="B4539" t="s">
        <v>125</v>
      </c>
      <c r="C4539">
        <v>1600010871</v>
      </c>
      <c r="D4539">
        <v>20231012</v>
      </c>
      <c r="E4539">
        <v>51200006</v>
      </c>
      <c r="F4539" t="s">
        <v>44</v>
      </c>
      <c r="I4539" t="s">
        <v>4884</v>
      </c>
      <c r="J4539">
        <v>20231012</v>
      </c>
      <c r="K4539" t="s">
        <v>190</v>
      </c>
      <c r="L4539">
        <v>200000</v>
      </c>
      <c r="M4539">
        <v>0</v>
      </c>
    </row>
    <row r="4540" spans="1:15" x14ac:dyDescent="0.25">
      <c r="A4540" t="s">
        <v>124</v>
      </c>
      <c r="B4540" t="s">
        <v>125</v>
      </c>
      <c r="C4540">
        <v>1600000644</v>
      </c>
      <c r="D4540">
        <v>20230420</v>
      </c>
      <c r="E4540">
        <v>40100000</v>
      </c>
      <c r="F4540" t="s">
        <v>55</v>
      </c>
      <c r="G4540" t="s">
        <v>573</v>
      </c>
      <c r="H4540" t="s">
        <v>574</v>
      </c>
      <c r="I4540" t="s">
        <v>1325</v>
      </c>
      <c r="J4540">
        <v>20230420</v>
      </c>
      <c r="K4540" t="s">
        <v>421</v>
      </c>
      <c r="L4540">
        <v>29.6</v>
      </c>
      <c r="M4540">
        <v>0</v>
      </c>
      <c r="N4540" t="s">
        <v>34</v>
      </c>
      <c r="O4540">
        <v>20230424</v>
      </c>
    </row>
    <row r="4541" spans="1:15" x14ac:dyDescent="0.25">
      <c r="A4541" t="s">
        <v>124</v>
      </c>
      <c r="B4541" t="s">
        <v>125</v>
      </c>
      <c r="C4541">
        <v>1600004920</v>
      </c>
      <c r="D4541">
        <v>20230630</v>
      </c>
      <c r="E4541">
        <v>51200006</v>
      </c>
      <c r="F4541" t="s">
        <v>44</v>
      </c>
      <c r="I4541" t="s">
        <v>5069</v>
      </c>
      <c r="J4541">
        <v>20230630</v>
      </c>
      <c r="K4541" t="s">
        <v>5070</v>
      </c>
      <c r="L4541">
        <v>1080</v>
      </c>
      <c r="M4541">
        <v>0</v>
      </c>
    </row>
    <row r="4542" spans="1:15" x14ac:dyDescent="0.25">
      <c r="A4542" t="s">
        <v>124</v>
      </c>
      <c r="B4542" t="s">
        <v>125</v>
      </c>
      <c r="C4542">
        <v>1600004961</v>
      </c>
      <c r="D4542">
        <v>20230704</v>
      </c>
      <c r="E4542">
        <v>51200006</v>
      </c>
      <c r="F4542" t="s">
        <v>44</v>
      </c>
      <c r="I4542" t="s">
        <v>2725</v>
      </c>
      <c r="J4542">
        <v>20230704</v>
      </c>
      <c r="K4542" t="s">
        <v>435</v>
      </c>
      <c r="L4542">
        <v>0</v>
      </c>
      <c r="M4542">
        <v>2682</v>
      </c>
    </row>
    <row r="4543" spans="1:15" x14ac:dyDescent="0.25">
      <c r="A4543" t="s">
        <v>124</v>
      </c>
      <c r="B4543" t="s">
        <v>125</v>
      </c>
      <c r="C4543">
        <v>1600000368</v>
      </c>
      <c r="D4543">
        <v>20230414</v>
      </c>
      <c r="E4543">
        <v>40100000</v>
      </c>
      <c r="F4543" t="s">
        <v>55</v>
      </c>
      <c r="G4543" t="s">
        <v>3682</v>
      </c>
      <c r="H4543" t="s">
        <v>3683</v>
      </c>
      <c r="I4543" t="s">
        <v>5071</v>
      </c>
      <c r="J4543">
        <v>20230414</v>
      </c>
      <c r="K4543" t="s">
        <v>5072</v>
      </c>
      <c r="L4543">
        <v>840</v>
      </c>
      <c r="M4543">
        <v>0</v>
      </c>
      <c r="N4543" t="s">
        <v>37</v>
      </c>
      <c r="O4543">
        <v>20230620</v>
      </c>
    </row>
    <row r="4544" spans="1:15" x14ac:dyDescent="0.25">
      <c r="A4544" t="s">
        <v>124</v>
      </c>
      <c r="B4544" t="s">
        <v>125</v>
      </c>
      <c r="C4544">
        <v>1600002934</v>
      </c>
      <c r="D4544">
        <v>20230524</v>
      </c>
      <c r="E4544">
        <v>40100000</v>
      </c>
      <c r="F4544" t="s">
        <v>55</v>
      </c>
      <c r="G4544" t="s">
        <v>229</v>
      </c>
      <c r="H4544" t="s">
        <v>230</v>
      </c>
      <c r="I4544" t="s">
        <v>521</v>
      </c>
      <c r="J4544">
        <v>20230524</v>
      </c>
      <c r="K4544" t="s">
        <v>522</v>
      </c>
      <c r="L4544">
        <v>660</v>
      </c>
      <c r="M4544">
        <v>0</v>
      </c>
      <c r="N4544" t="s">
        <v>83</v>
      </c>
      <c r="O4544">
        <v>20230620</v>
      </c>
    </row>
    <row r="4545" spans="1:15" x14ac:dyDescent="0.25">
      <c r="A4545" t="s">
        <v>124</v>
      </c>
      <c r="B4545" t="s">
        <v>125</v>
      </c>
      <c r="C4545">
        <v>1600007301</v>
      </c>
      <c r="D4545">
        <v>20230807</v>
      </c>
      <c r="E4545">
        <v>40110000</v>
      </c>
      <c r="F4545" t="s">
        <v>45</v>
      </c>
      <c r="G4545" t="s">
        <v>5073</v>
      </c>
      <c r="H4545" t="s">
        <v>5074</v>
      </c>
      <c r="I4545" t="s">
        <v>1683</v>
      </c>
      <c r="J4545">
        <v>20230807</v>
      </c>
      <c r="K4545" t="s">
        <v>5075</v>
      </c>
      <c r="L4545">
        <v>467.88</v>
      </c>
      <c r="M4545">
        <v>0</v>
      </c>
    </row>
    <row r="4546" spans="1:15" x14ac:dyDescent="0.25">
      <c r="A4546" t="s">
        <v>124</v>
      </c>
      <c r="B4546" t="s">
        <v>125</v>
      </c>
      <c r="C4546">
        <v>1600007342</v>
      </c>
      <c r="D4546">
        <v>20230814</v>
      </c>
      <c r="E4546">
        <v>51200006</v>
      </c>
      <c r="F4546" t="s">
        <v>44</v>
      </c>
      <c r="I4546">
        <v>108230085</v>
      </c>
      <c r="J4546">
        <v>20230814</v>
      </c>
      <c r="K4546" t="s">
        <v>1095</v>
      </c>
      <c r="L4546">
        <v>0</v>
      </c>
      <c r="M4546">
        <v>583.48</v>
      </c>
    </row>
    <row r="4547" spans="1:15" x14ac:dyDescent="0.25">
      <c r="A4547" t="s">
        <v>124</v>
      </c>
      <c r="B4547" t="s">
        <v>125</v>
      </c>
      <c r="C4547">
        <v>1600010280</v>
      </c>
      <c r="D4547">
        <v>20231006</v>
      </c>
      <c r="E4547">
        <v>51200006</v>
      </c>
      <c r="F4547" t="s">
        <v>44</v>
      </c>
      <c r="I4547">
        <v>230134277</v>
      </c>
      <c r="J4547">
        <v>20231006</v>
      </c>
      <c r="K4547" t="s">
        <v>3667</v>
      </c>
      <c r="L4547">
        <v>0</v>
      </c>
      <c r="M4547">
        <v>67.2</v>
      </c>
    </row>
    <row r="4548" spans="1:15" x14ac:dyDescent="0.25">
      <c r="A4548" t="s">
        <v>124</v>
      </c>
      <c r="B4548" t="s">
        <v>125</v>
      </c>
      <c r="C4548">
        <v>1600006018</v>
      </c>
      <c r="D4548">
        <v>20230720</v>
      </c>
      <c r="E4548">
        <v>51200006</v>
      </c>
      <c r="F4548" t="s">
        <v>44</v>
      </c>
      <c r="I4548" t="s">
        <v>5076</v>
      </c>
      <c r="J4548">
        <v>20230720</v>
      </c>
      <c r="K4548" t="s">
        <v>718</v>
      </c>
      <c r="L4548">
        <v>0</v>
      </c>
      <c r="M4548">
        <v>1584</v>
      </c>
    </row>
    <row r="4549" spans="1:15" x14ac:dyDescent="0.25">
      <c r="A4549" t="s">
        <v>124</v>
      </c>
      <c r="B4549" t="s">
        <v>125</v>
      </c>
      <c r="C4549">
        <v>1600010894</v>
      </c>
      <c r="D4549">
        <v>20231017</v>
      </c>
      <c r="E4549">
        <v>51200006</v>
      </c>
      <c r="F4549" t="s">
        <v>44</v>
      </c>
      <c r="I4549" t="s">
        <v>5077</v>
      </c>
      <c r="J4549">
        <v>20231017</v>
      </c>
      <c r="K4549" t="s">
        <v>5078</v>
      </c>
      <c r="L4549">
        <v>0</v>
      </c>
      <c r="M4549">
        <v>8847.9500000000007</v>
      </c>
    </row>
    <row r="4550" spans="1:15" x14ac:dyDescent="0.25">
      <c r="A4550" t="s">
        <v>124</v>
      </c>
      <c r="B4550" t="s">
        <v>125</v>
      </c>
      <c r="C4550">
        <v>1600009612</v>
      </c>
      <c r="D4550">
        <v>20230925</v>
      </c>
      <c r="E4550">
        <v>51200006</v>
      </c>
      <c r="F4550" t="s">
        <v>44</v>
      </c>
      <c r="I4550" t="s">
        <v>2935</v>
      </c>
      <c r="J4550">
        <v>20230925</v>
      </c>
      <c r="K4550" t="s">
        <v>539</v>
      </c>
      <c r="L4550">
        <v>0</v>
      </c>
      <c r="M4550">
        <v>1912.16</v>
      </c>
    </row>
    <row r="4551" spans="1:15" x14ac:dyDescent="0.25">
      <c r="A4551" t="s">
        <v>124</v>
      </c>
      <c r="B4551" t="s">
        <v>125</v>
      </c>
      <c r="C4551">
        <v>1600006497</v>
      </c>
      <c r="D4551">
        <v>20230731</v>
      </c>
      <c r="E4551">
        <v>40100000</v>
      </c>
      <c r="F4551" t="s">
        <v>55</v>
      </c>
      <c r="G4551" t="s">
        <v>5079</v>
      </c>
      <c r="H4551" t="s">
        <v>5080</v>
      </c>
      <c r="I4551" t="s">
        <v>244</v>
      </c>
      <c r="J4551">
        <v>20230731</v>
      </c>
      <c r="K4551" t="s">
        <v>4074</v>
      </c>
      <c r="L4551">
        <v>36</v>
      </c>
      <c r="M4551">
        <v>0</v>
      </c>
      <c r="N4551" t="s">
        <v>83</v>
      </c>
      <c r="O4551">
        <v>20230731</v>
      </c>
    </row>
    <row r="4552" spans="1:15" x14ac:dyDescent="0.25">
      <c r="A4552" t="s">
        <v>124</v>
      </c>
      <c r="B4552" t="s">
        <v>125</v>
      </c>
      <c r="C4552">
        <v>1600008318</v>
      </c>
      <c r="D4552">
        <v>20230829</v>
      </c>
      <c r="E4552">
        <v>41100000</v>
      </c>
      <c r="F4552" t="s">
        <v>81</v>
      </c>
      <c r="G4552" t="s">
        <v>204</v>
      </c>
      <c r="H4552" t="s">
        <v>205</v>
      </c>
      <c r="I4552" t="s">
        <v>4371</v>
      </c>
      <c r="J4552">
        <v>20230829</v>
      </c>
      <c r="K4552" t="s">
        <v>3774</v>
      </c>
      <c r="L4552">
        <v>0</v>
      </c>
      <c r="M4552">
        <v>16306.49</v>
      </c>
      <c r="N4552" t="s">
        <v>446</v>
      </c>
      <c r="O4552">
        <v>20230830</v>
      </c>
    </row>
    <row r="4553" spans="1:15" x14ac:dyDescent="0.25">
      <c r="A4553" t="s">
        <v>124</v>
      </c>
      <c r="B4553" t="s">
        <v>125</v>
      </c>
      <c r="C4553">
        <v>1600007628</v>
      </c>
      <c r="D4553">
        <v>20230816</v>
      </c>
      <c r="E4553">
        <v>40100000</v>
      </c>
      <c r="F4553" t="s">
        <v>55</v>
      </c>
      <c r="G4553" t="s">
        <v>139</v>
      </c>
      <c r="H4553" t="s">
        <v>140</v>
      </c>
      <c r="I4553" t="s">
        <v>5081</v>
      </c>
      <c r="J4553">
        <v>20230816</v>
      </c>
      <c r="K4553" t="e">
        <f>-CREDIT COOPERATIF CB brico depot</f>
        <v>#NAME?</v>
      </c>
      <c r="L4553">
        <v>90.58</v>
      </c>
      <c r="M4553">
        <v>0</v>
      </c>
      <c r="N4553" t="s">
        <v>597</v>
      </c>
      <c r="O4553">
        <v>20230926</v>
      </c>
    </row>
    <row r="4554" spans="1:15" x14ac:dyDescent="0.25">
      <c r="A4554" t="s">
        <v>124</v>
      </c>
      <c r="B4554" t="s">
        <v>125</v>
      </c>
      <c r="C4554">
        <v>1600008083</v>
      </c>
      <c r="D4554">
        <v>20230831</v>
      </c>
      <c r="E4554">
        <v>40100000</v>
      </c>
      <c r="F4554" t="s">
        <v>55</v>
      </c>
      <c r="G4554" t="s">
        <v>4033</v>
      </c>
      <c r="H4554" t="s">
        <v>4034</v>
      </c>
      <c r="I4554" t="s">
        <v>3496</v>
      </c>
      <c r="J4554">
        <v>20230831</v>
      </c>
      <c r="K4554" t="s">
        <v>3497</v>
      </c>
      <c r="L4554">
        <v>193.32</v>
      </c>
      <c r="M4554">
        <v>0</v>
      </c>
      <c r="N4554" t="s">
        <v>80</v>
      </c>
      <c r="O4554">
        <v>20230825</v>
      </c>
    </row>
    <row r="4555" spans="1:15" x14ac:dyDescent="0.25">
      <c r="A4555" t="s">
        <v>124</v>
      </c>
      <c r="B4555" t="s">
        <v>125</v>
      </c>
      <c r="C4555">
        <v>1600001581</v>
      </c>
      <c r="D4555">
        <v>20230503</v>
      </c>
      <c r="E4555">
        <v>51200006</v>
      </c>
      <c r="F4555" t="s">
        <v>44</v>
      </c>
      <c r="I4555" t="s">
        <v>1568</v>
      </c>
      <c r="J4555">
        <v>20230503</v>
      </c>
      <c r="K4555" t="s">
        <v>705</v>
      </c>
      <c r="L4555">
        <v>107826.79</v>
      </c>
      <c r="M4555">
        <v>0</v>
      </c>
    </row>
    <row r="4556" spans="1:15" x14ac:dyDescent="0.25">
      <c r="A4556" t="s">
        <v>124</v>
      </c>
      <c r="B4556" t="s">
        <v>125</v>
      </c>
      <c r="C4556">
        <v>1600007101</v>
      </c>
      <c r="D4556">
        <v>20230804</v>
      </c>
      <c r="E4556">
        <v>51200006</v>
      </c>
      <c r="F4556" t="s">
        <v>44</v>
      </c>
      <c r="I4556" t="s">
        <v>5082</v>
      </c>
      <c r="J4556">
        <v>20230804</v>
      </c>
      <c r="K4556" t="s">
        <v>5083</v>
      </c>
      <c r="L4556">
        <v>360</v>
      </c>
      <c r="M4556">
        <v>0</v>
      </c>
    </row>
    <row r="4557" spans="1:15" x14ac:dyDescent="0.25">
      <c r="A4557" t="s">
        <v>124</v>
      </c>
      <c r="B4557" t="s">
        <v>125</v>
      </c>
      <c r="C4557">
        <v>1600010921</v>
      </c>
      <c r="D4557">
        <v>20231016</v>
      </c>
      <c r="E4557">
        <v>40100000</v>
      </c>
      <c r="F4557" t="s">
        <v>55</v>
      </c>
      <c r="G4557" t="s">
        <v>208</v>
      </c>
      <c r="H4557" t="s">
        <v>209</v>
      </c>
      <c r="I4557" t="s">
        <v>1048</v>
      </c>
      <c r="J4557">
        <v>20231016</v>
      </c>
      <c r="K4557" t="s">
        <v>1049</v>
      </c>
      <c r="L4557">
        <v>1780.8</v>
      </c>
      <c r="M4557">
        <v>0</v>
      </c>
      <c r="N4557" t="s">
        <v>1343</v>
      </c>
      <c r="O4557">
        <v>20231017</v>
      </c>
    </row>
    <row r="4558" spans="1:15" x14ac:dyDescent="0.25">
      <c r="A4558" t="s">
        <v>124</v>
      </c>
      <c r="B4558" t="s">
        <v>125</v>
      </c>
      <c r="C4558">
        <v>1600002149</v>
      </c>
      <c r="D4558">
        <v>20230515</v>
      </c>
      <c r="E4558">
        <v>51200006</v>
      </c>
      <c r="F4558" t="s">
        <v>44</v>
      </c>
      <c r="I4558" t="s">
        <v>5084</v>
      </c>
      <c r="J4558">
        <v>20230515</v>
      </c>
      <c r="K4558" t="s">
        <v>5085</v>
      </c>
      <c r="L4558">
        <v>0</v>
      </c>
      <c r="M4558">
        <v>100.28</v>
      </c>
    </row>
    <row r="4559" spans="1:15" x14ac:dyDescent="0.25">
      <c r="A4559" t="s">
        <v>124</v>
      </c>
      <c r="B4559" t="s">
        <v>125</v>
      </c>
      <c r="C4559">
        <v>1600010385</v>
      </c>
      <c r="D4559">
        <v>20231009</v>
      </c>
      <c r="E4559">
        <v>51200006</v>
      </c>
      <c r="F4559" t="s">
        <v>44</v>
      </c>
      <c r="I4559" t="s">
        <v>5086</v>
      </c>
      <c r="J4559">
        <v>20231009</v>
      </c>
      <c r="K4559" t="s">
        <v>4141</v>
      </c>
      <c r="L4559">
        <v>0</v>
      </c>
      <c r="M4559">
        <v>1560</v>
      </c>
    </row>
    <row r="4560" spans="1:15" x14ac:dyDescent="0.25">
      <c r="A4560" t="s">
        <v>124</v>
      </c>
      <c r="B4560" t="s">
        <v>125</v>
      </c>
      <c r="C4560">
        <v>1600003569</v>
      </c>
      <c r="D4560">
        <v>20230609</v>
      </c>
      <c r="E4560">
        <v>51200006</v>
      </c>
      <c r="F4560" t="s">
        <v>44</v>
      </c>
      <c r="I4560">
        <v>212695158</v>
      </c>
      <c r="J4560">
        <v>20230609</v>
      </c>
      <c r="K4560" t="s">
        <v>5087</v>
      </c>
      <c r="L4560">
        <v>0</v>
      </c>
      <c r="M4560">
        <v>72.62</v>
      </c>
    </row>
    <row r="4561" spans="1:15" x14ac:dyDescent="0.25">
      <c r="A4561" t="s">
        <v>124</v>
      </c>
      <c r="B4561" t="s">
        <v>125</v>
      </c>
      <c r="C4561">
        <v>1600007223</v>
      </c>
      <c r="D4561">
        <v>20230809</v>
      </c>
      <c r="E4561">
        <v>51200006</v>
      </c>
      <c r="F4561" t="s">
        <v>44</v>
      </c>
      <c r="I4561">
        <v>1638670</v>
      </c>
      <c r="J4561">
        <v>20230809</v>
      </c>
      <c r="K4561" t="s">
        <v>2547</v>
      </c>
      <c r="L4561">
        <v>0</v>
      </c>
      <c r="M4561">
        <v>829.32</v>
      </c>
    </row>
    <row r="4562" spans="1:15" x14ac:dyDescent="0.25">
      <c r="A4562" t="s">
        <v>124</v>
      </c>
      <c r="B4562" t="s">
        <v>125</v>
      </c>
      <c r="C4562">
        <v>1600008660</v>
      </c>
      <c r="D4562">
        <v>20230908</v>
      </c>
      <c r="E4562">
        <v>51200006</v>
      </c>
      <c r="F4562" t="s">
        <v>44</v>
      </c>
      <c r="I4562">
        <v>3795691</v>
      </c>
      <c r="J4562">
        <v>20230908</v>
      </c>
      <c r="K4562" t="s">
        <v>5088</v>
      </c>
      <c r="L4562">
        <v>0</v>
      </c>
      <c r="M4562">
        <v>891.44</v>
      </c>
    </row>
    <row r="4563" spans="1:15" x14ac:dyDescent="0.25">
      <c r="A4563" t="s">
        <v>124</v>
      </c>
      <c r="B4563" t="s">
        <v>125</v>
      </c>
      <c r="C4563">
        <v>1600009461</v>
      </c>
      <c r="D4563">
        <v>20230921</v>
      </c>
      <c r="E4563">
        <v>51200006</v>
      </c>
      <c r="F4563" t="s">
        <v>44</v>
      </c>
      <c r="I4563">
        <v>109230032</v>
      </c>
      <c r="J4563">
        <v>20230921</v>
      </c>
      <c r="K4563" t="s">
        <v>384</v>
      </c>
      <c r="L4563">
        <v>0</v>
      </c>
      <c r="M4563">
        <v>2089.06</v>
      </c>
    </row>
    <row r="4564" spans="1:15" x14ac:dyDescent="0.25">
      <c r="A4564" t="s">
        <v>124</v>
      </c>
      <c r="B4564" t="s">
        <v>125</v>
      </c>
      <c r="C4564">
        <v>1600011324</v>
      </c>
      <c r="D4564">
        <v>20231027</v>
      </c>
      <c r="E4564">
        <v>51200006</v>
      </c>
      <c r="F4564" t="s">
        <v>44</v>
      </c>
      <c r="I4564" t="s">
        <v>5089</v>
      </c>
      <c r="J4564">
        <v>20231027</v>
      </c>
      <c r="K4564" t="s">
        <v>552</v>
      </c>
      <c r="L4564">
        <v>0</v>
      </c>
      <c r="M4564">
        <v>80000</v>
      </c>
    </row>
    <row r="4565" spans="1:15" x14ac:dyDescent="0.25">
      <c r="A4565" t="s">
        <v>124</v>
      </c>
      <c r="B4565" t="s">
        <v>125</v>
      </c>
      <c r="C4565">
        <v>1600004841</v>
      </c>
      <c r="D4565">
        <v>20230630</v>
      </c>
      <c r="E4565">
        <v>51200006</v>
      </c>
      <c r="F4565" t="s">
        <v>44</v>
      </c>
      <c r="I4565" t="s">
        <v>5090</v>
      </c>
      <c r="J4565">
        <v>20230630</v>
      </c>
      <c r="K4565" t="s">
        <v>315</v>
      </c>
      <c r="L4565">
        <v>0</v>
      </c>
      <c r="M4565">
        <v>6550</v>
      </c>
    </row>
    <row r="4566" spans="1:15" x14ac:dyDescent="0.25">
      <c r="A4566" t="s">
        <v>124</v>
      </c>
      <c r="B4566" t="s">
        <v>125</v>
      </c>
      <c r="C4566">
        <v>1600007022</v>
      </c>
      <c r="D4566">
        <v>20230802</v>
      </c>
      <c r="E4566">
        <v>51200006</v>
      </c>
      <c r="F4566" t="s">
        <v>44</v>
      </c>
      <c r="I4566" t="s">
        <v>5091</v>
      </c>
      <c r="J4566">
        <v>20230802</v>
      </c>
      <c r="K4566" t="s">
        <v>190</v>
      </c>
      <c r="L4566">
        <v>200000</v>
      </c>
      <c r="M4566">
        <v>0</v>
      </c>
    </row>
    <row r="4567" spans="1:15" x14ac:dyDescent="0.25">
      <c r="A4567" t="s">
        <v>124</v>
      </c>
      <c r="B4567" t="s">
        <v>125</v>
      </c>
      <c r="C4567">
        <v>1600002618</v>
      </c>
      <c r="D4567">
        <v>20230522</v>
      </c>
      <c r="E4567">
        <v>51200006</v>
      </c>
      <c r="F4567" t="s">
        <v>44</v>
      </c>
      <c r="I4567" t="s">
        <v>1982</v>
      </c>
      <c r="J4567">
        <v>20230522</v>
      </c>
      <c r="K4567" t="s">
        <v>1983</v>
      </c>
      <c r="L4567">
        <v>0</v>
      </c>
      <c r="M4567">
        <v>1584</v>
      </c>
    </row>
    <row r="4568" spans="1:15" x14ac:dyDescent="0.25">
      <c r="A4568" t="s">
        <v>124</v>
      </c>
      <c r="B4568" t="s">
        <v>125</v>
      </c>
      <c r="C4568">
        <v>1600010388</v>
      </c>
      <c r="D4568">
        <v>20231009</v>
      </c>
      <c r="E4568">
        <v>40100000</v>
      </c>
      <c r="F4568" t="s">
        <v>55</v>
      </c>
      <c r="G4568" t="s">
        <v>1148</v>
      </c>
      <c r="H4568" t="s">
        <v>1149</v>
      </c>
      <c r="I4568" t="s">
        <v>5092</v>
      </c>
      <c r="J4568">
        <v>20231009</v>
      </c>
      <c r="K4568" t="s">
        <v>1151</v>
      </c>
      <c r="L4568">
        <v>1608.6</v>
      </c>
      <c r="M4568">
        <v>0</v>
      </c>
      <c r="N4568" t="s">
        <v>766</v>
      </c>
      <c r="O4568">
        <v>20231010</v>
      </c>
    </row>
    <row r="4569" spans="1:15" x14ac:dyDescent="0.25">
      <c r="A4569" t="s">
        <v>124</v>
      </c>
      <c r="B4569" t="s">
        <v>125</v>
      </c>
      <c r="C4569">
        <v>1600006501</v>
      </c>
      <c r="D4569">
        <v>20230731</v>
      </c>
      <c r="E4569">
        <v>58000001</v>
      </c>
      <c r="F4569" t="s">
        <v>1728</v>
      </c>
      <c r="I4569" t="s">
        <v>3789</v>
      </c>
      <c r="J4569">
        <v>20230731</v>
      </c>
      <c r="K4569" t="s">
        <v>1730</v>
      </c>
      <c r="L4569">
        <v>432</v>
      </c>
      <c r="M4569">
        <v>0</v>
      </c>
      <c r="O4569">
        <v>20230731</v>
      </c>
    </row>
    <row r="4570" spans="1:15" x14ac:dyDescent="0.25">
      <c r="A4570" t="s">
        <v>124</v>
      </c>
      <c r="B4570" t="s">
        <v>125</v>
      </c>
      <c r="C4570">
        <v>1600000978</v>
      </c>
      <c r="D4570">
        <v>20230503</v>
      </c>
      <c r="E4570">
        <v>51200006</v>
      </c>
      <c r="F4570" t="s">
        <v>44</v>
      </c>
      <c r="I4570">
        <v>30</v>
      </c>
      <c r="J4570">
        <v>20230503</v>
      </c>
      <c r="K4570" t="s">
        <v>4595</v>
      </c>
      <c r="L4570">
        <v>0</v>
      </c>
      <c r="M4570">
        <v>4338</v>
      </c>
    </row>
    <row r="4571" spans="1:15" x14ac:dyDescent="0.25">
      <c r="A4571" t="s">
        <v>124</v>
      </c>
      <c r="B4571" t="s">
        <v>125</v>
      </c>
      <c r="C4571">
        <v>1600008817</v>
      </c>
      <c r="D4571">
        <v>20230914</v>
      </c>
      <c r="E4571">
        <v>40100000</v>
      </c>
      <c r="F4571" t="s">
        <v>55</v>
      </c>
      <c r="G4571" t="s">
        <v>139</v>
      </c>
      <c r="H4571" t="s">
        <v>140</v>
      </c>
      <c r="I4571" t="s">
        <v>3437</v>
      </c>
      <c r="J4571">
        <v>20230914</v>
      </c>
      <c r="K4571" t="e">
        <f>-CREDIT COOPERATIF CB raja</f>
        <v>#NAME?</v>
      </c>
      <c r="L4571">
        <v>792</v>
      </c>
      <c r="M4571">
        <v>0</v>
      </c>
      <c r="N4571" t="s">
        <v>142</v>
      </c>
      <c r="O4571">
        <v>20231005</v>
      </c>
    </row>
    <row r="4572" spans="1:15" x14ac:dyDescent="0.25">
      <c r="A4572" t="s">
        <v>124</v>
      </c>
      <c r="B4572" t="s">
        <v>125</v>
      </c>
      <c r="C4572">
        <v>1600005866</v>
      </c>
      <c r="D4572">
        <v>20230714</v>
      </c>
      <c r="E4572">
        <v>51200006</v>
      </c>
      <c r="F4572" t="s">
        <v>44</v>
      </c>
      <c r="I4572" t="s">
        <v>4711</v>
      </c>
      <c r="J4572">
        <v>20230714</v>
      </c>
      <c r="K4572" t="e">
        <f>-CREDIT COOPERATIF CB gamm vert</f>
        <v>#NAME?</v>
      </c>
      <c r="L4572">
        <v>0</v>
      </c>
      <c r="M4572">
        <v>171.54</v>
      </c>
    </row>
    <row r="4573" spans="1:15" x14ac:dyDescent="0.25">
      <c r="A4573" t="s">
        <v>124</v>
      </c>
      <c r="B4573" t="s">
        <v>125</v>
      </c>
      <c r="C4573">
        <v>1600001486</v>
      </c>
      <c r="D4573">
        <v>20230502</v>
      </c>
      <c r="E4573">
        <v>40100000</v>
      </c>
      <c r="F4573" t="s">
        <v>55</v>
      </c>
      <c r="G4573" t="s">
        <v>144</v>
      </c>
      <c r="H4573" t="s">
        <v>145</v>
      </c>
      <c r="I4573">
        <v>104230085</v>
      </c>
      <c r="J4573">
        <v>20230502</v>
      </c>
      <c r="K4573" t="s">
        <v>465</v>
      </c>
      <c r="L4573">
        <v>595.79999999999995</v>
      </c>
      <c r="M4573">
        <v>0</v>
      </c>
      <c r="N4573" t="s">
        <v>1016</v>
      </c>
      <c r="O4573">
        <v>20230503</v>
      </c>
    </row>
    <row r="4574" spans="1:15" x14ac:dyDescent="0.25">
      <c r="A4574" t="s">
        <v>124</v>
      </c>
      <c r="B4574" t="s">
        <v>125</v>
      </c>
      <c r="C4574">
        <v>1600008069</v>
      </c>
      <c r="D4574">
        <v>20230825</v>
      </c>
      <c r="E4574">
        <v>51200006</v>
      </c>
      <c r="F4574" t="s">
        <v>44</v>
      </c>
      <c r="I4574">
        <v>2301482</v>
      </c>
      <c r="J4574">
        <v>20230825</v>
      </c>
      <c r="K4574" t="s">
        <v>1417</v>
      </c>
      <c r="L4574">
        <v>0</v>
      </c>
      <c r="M4574">
        <v>720</v>
      </c>
    </row>
    <row r="4575" spans="1:15" x14ac:dyDescent="0.25">
      <c r="A4575" t="s">
        <v>124</v>
      </c>
      <c r="B4575" t="s">
        <v>125</v>
      </c>
      <c r="C4575">
        <v>1600006851</v>
      </c>
      <c r="D4575">
        <v>20230801</v>
      </c>
      <c r="E4575">
        <v>51200006</v>
      </c>
      <c r="F4575" t="s">
        <v>44</v>
      </c>
      <c r="I4575" t="s">
        <v>3325</v>
      </c>
      <c r="J4575">
        <v>20230801</v>
      </c>
      <c r="K4575" t="s">
        <v>3326</v>
      </c>
      <c r="L4575">
        <v>0</v>
      </c>
      <c r="M4575">
        <v>629.70000000000005</v>
      </c>
    </row>
    <row r="4576" spans="1:15" x14ac:dyDescent="0.25">
      <c r="A4576" t="s">
        <v>124</v>
      </c>
      <c r="B4576" t="s">
        <v>125</v>
      </c>
      <c r="C4576">
        <v>1600011173</v>
      </c>
      <c r="D4576">
        <v>20231019</v>
      </c>
      <c r="E4576">
        <v>51200006</v>
      </c>
      <c r="F4576" t="s">
        <v>44</v>
      </c>
      <c r="I4576" t="s">
        <v>5011</v>
      </c>
      <c r="J4576">
        <v>20231019</v>
      </c>
      <c r="K4576" t="e">
        <f>-CREDIT COOPERATIF CB Relay</f>
        <v>#NAME?</v>
      </c>
      <c r="L4576">
        <v>0</v>
      </c>
      <c r="M4576">
        <v>36.299999999999997</v>
      </c>
    </row>
    <row r="4577" spans="1:15" x14ac:dyDescent="0.25">
      <c r="A4577" t="s">
        <v>124</v>
      </c>
      <c r="B4577" t="s">
        <v>125</v>
      </c>
      <c r="C4577">
        <v>1600002951</v>
      </c>
      <c r="D4577">
        <v>20230523</v>
      </c>
      <c r="E4577">
        <v>51200006</v>
      </c>
      <c r="F4577" t="s">
        <v>44</v>
      </c>
      <c r="I4577" t="s">
        <v>3519</v>
      </c>
      <c r="J4577">
        <v>20230523</v>
      </c>
      <c r="K4577" t="s">
        <v>3520</v>
      </c>
      <c r="L4577">
        <v>1056</v>
      </c>
      <c r="M4577">
        <v>0</v>
      </c>
    </row>
    <row r="4578" spans="1:15" x14ac:dyDescent="0.25">
      <c r="A4578" t="s">
        <v>124</v>
      </c>
      <c r="B4578" t="s">
        <v>125</v>
      </c>
      <c r="C4578">
        <v>1600009460</v>
      </c>
      <c r="D4578">
        <v>20230921</v>
      </c>
      <c r="E4578">
        <v>51200006</v>
      </c>
      <c r="F4578" t="s">
        <v>44</v>
      </c>
      <c r="I4578">
        <v>109230077</v>
      </c>
      <c r="J4578">
        <v>20230921</v>
      </c>
      <c r="K4578" t="s">
        <v>2950</v>
      </c>
      <c r="L4578">
        <v>0</v>
      </c>
      <c r="M4578">
        <v>2089.06</v>
      </c>
    </row>
    <row r="4579" spans="1:15" x14ac:dyDescent="0.25">
      <c r="A4579" t="s">
        <v>124</v>
      </c>
      <c r="B4579" t="s">
        <v>125</v>
      </c>
      <c r="C4579">
        <v>1600003464</v>
      </c>
      <c r="D4579">
        <v>20230606</v>
      </c>
      <c r="E4579">
        <v>51200006</v>
      </c>
      <c r="F4579" t="s">
        <v>44</v>
      </c>
      <c r="I4579">
        <v>106230023</v>
      </c>
      <c r="J4579">
        <v>20230606</v>
      </c>
      <c r="K4579" t="s">
        <v>1389</v>
      </c>
      <c r="L4579">
        <v>0</v>
      </c>
      <c r="M4579">
        <v>2069.2600000000002</v>
      </c>
    </row>
    <row r="4580" spans="1:15" x14ac:dyDescent="0.25">
      <c r="A4580" t="s">
        <v>124</v>
      </c>
      <c r="B4580" t="s">
        <v>125</v>
      </c>
      <c r="C4580">
        <v>1600001546</v>
      </c>
      <c r="D4580">
        <v>20230503</v>
      </c>
      <c r="E4580">
        <v>51200006</v>
      </c>
      <c r="F4580" t="s">
        <v>44</v>
      </c>
      <c r="I4580">
        <v>3000098</v>
      </c>
      <c r="J4580">
        <v>20230503</v>
      </c>
      <c r="K4580" t="s">
        <v>1816</v>
      </c>
      <c r="L4580">
        <v>0</v>
      </c>
      <c r="M4580">
        <v>6300.58</v>
      </c>
    </row>
    <row r="4581" spans="1:15" x14ac:dyDescent="0.25">
      <c r="A4581" t="s">
        <v>124</v>
      </c>
      <c r="B4581" t="s">
        <v>125</v>
      </c>
      <c r="C4581">
        <v>1600010878</v>
      </c>
      <c r="D4581">
        <v>20231013</v>
      </c>
      <c r="E4581">
        <v>40100000</v>
      </c>
      <c r="F4581" t="s">
        <v>55</v>
      </c>
      <c r="G4581" t="s">
        <v>144</v>
      </c>
      <c r="H4581" t="s">
        <v>145</v>
      </c>
      <c r="I4581">
        <v>110230095</v>
      </c>
      <c r="J4581">
        <v>20231013</v>
      </c>
      <c r="K4581" t="s">
        <v>1441</v>
      </c>
      <c r="L4581">
        <v>583.48</v>
      </c>
      <c r="M4581">
        <v>0</v>
      </c>
      <c r="N4581" t="s">
        <v>5093</v>
      </c>
      <c r="O4581">
        <v>20231016</v>
      </c>
    </row>
    <row r="4582" spans="1:15" x14ac:dyDescent="0.25">
      <c r="A4582" t="s">
        <v>124</v>
      </c>
      <c r="B4582" t="s">
        <v>125</v>
      </c>
      <c r="C4582">
        <v>1600004888</v>
      </c>
      <c r="D4582">
        <v>20230629</v>
      </c>
      <c r="E4582">
        <v>51200006</v>
      </c>
      <c r="F4582" t="s">
        <v>44</v>
      </c>
      <c r="I4582" t="s">
        <v>1694</v>
      </c>
      <c r="J4582">
        <v>20230629</v>
      </c>
      <c r="K4582" t="s">
        <v>1695</v>
      </c>
      <c r="L4582">
        <v>312</v>
      </c>
      <c r="M4582">
        <v>0</v>
      </c>
    </row>
    <row r="4583" spans="1:15" x14ac:dyDescent="0.25">
      <c r="A4583" t="s">
        <v>124</v>
      </c>
      <c r="B4583" t="s">
        <v>125</v>
      </c>
      <c r="C4583">
        <v>1600011337</v>
      </c>
      <c r="D4583">
        <v>20231027</v>
      </c>
      <c r="E4583">
        <v>41100000</v>
      </c>
      <c r="F4583" t="s">
        <v>81</v>
      </c>
      <c r="G4583" t="s">
        <v>5094</v>
      </c>
      <c r="H4583" t="s">
        <v>5095</v>
      </c>
      <c r="I4583" t="s">
        <v>5096</v>
      </c>
      <c r="J4583">
        <v>20231027</v>
      </c>
      <c r="K4583" t="s">
        <v>5097</v>
      </c>
      <c r="L4583">
        <v>0</v>
      </c>
      <c r="M4583">
        <v>240</v>
      </c>
      <c r="N4583" t="s">
        <v>54</v>
      </c>
      <c r="O4583">
        <v>20231030</v>
      </c>
    </row>
    <row r="4584" spans="1:15" x14ac:dyDescent="0.25">
      <c r="A4584" t="s">
        <v>124</v>
      </c>
      <c r="B4584" t="s">
        <v>125</v>
      </c>
      <c r="C4584">
        <v>1600011366</v>
      </c>
      <c r="D4584">
        <v>20231031</v>
      </c>
      <c r="E4584">
        <v>40100000</v>
      </c>
      <c r="F4584" t="s">
        <v>55</v>
      </c>
      <c r="G4584" t="s">
        <v>598</v>
      </c>
      <c r="H4584" t="s">
        <v>599</v>
      </c>
      <c r="I4584">
        <v>213171596</v>
      </c>
      <c r="J4584">
        <v>20231031</v>
      </c>
      <c r="K4584" t="s">
        <v>3912</v>
      </c>
      <c r="L4584">
        <v>42.43</v>
      </c>
      <c r="M4584">
        <v>0</v>
      </c>
      <c r="N4584" t="s">
        <v>136</v>
      </c>
      <c r="O4584">
        <v>20231031</v>
      </c>
    </row>
    <row r="4585" spans="1:15" x14ac:dyDescent="0.25">
      <c r="A4585" t="s">
        <v>124</v>
      </c>
      <c r="B4585" t="s">
        <v>125</v>
      </c>
      <c r="C4585">
        <v>1600004821</v>
      </c>
      <c r="D4585">
        <v>20230630</v>
      </c>
      <c r="E4585">
        <v>51200006</v>
      </c>
      <c r="F4585" t="s">
        <v>44</v>
      </c>
      <c r="I4585">
        <v>28</v>
      </c>
      <c r="J4585">
        <v>20230630</v>
      </c>
      <c r="K4585" t="s">
        <v>2475</v>
      </c>
      <c r="L4585">
        <v>0</v>
      </c>
      <c r="M4585">
        <v>432</v>
      </c>
    </row>
    <row r="4586" spans="1:15" x14ac:dyDescent="0.25">
      <c r="A4586" t="s">
        <v>124</v>
      </c>
      <c r="B4586" t="s">
        <v>125</v>
      </c>
      <c r="C4586">
        <v>1600000572</v>
      </c>
      <c r="D4586">
        <v>20230418</v>
      </c>
      <c r="E4586">
        <v>51200006</v>
      </c>
      <c r="F4586" t="s">
        <v>44</v>
      </c>
      <c r="I4586" s="1">
        <v>44986</v>
      </c>
      <c r="J4586">
        <v>20230418</v>
      </c>
      <c r="K4586" t="s">
        <v>394</v>
      </c>
      <c r="L4586">
        <v>0</v>
      </c>
      <c r="M4586">
        <v>92688</v>
      </c>
    </row>
    <row r="4587" spans="1:15" x14ac:dyDescent="0.25">
      <c r="A4587" t="s">
        <v>124</v>
      </c>
      <c r="B4587" t="s">
        <v>125</v>
      </c>
      <c r="C4587">
        <v>1600003704</v>
      </c>
      <c r="D4587">
        <v>20230614</v>
      </c>
      <c r="E4587">
        <v>40100000</v>
      </c>
      <c r="F4587" t="s">
        <v>55</v>
      </c>
      <c r="G4587" t="s">
        <v>178</v>
      </c>
      <c r="H4587" t="s">
        <v>179</v>
      </c>
      <c r="I4587">
        <v>106230086</v>
      </c>
      <c r="J4587">
        <v>20230614</v>
      </c>
      <c r="K4587" t="s">
        <v>564</v>
      </c>
      <c r="L4587">
        <v>1889.56</v>
      </c>
      <c r="M4587">
        <v>0</v>
      </c>
      <c r="N4587" t="s">
        <v>142</v>
      </c>
      <c r="O4587">
        <v>20230615</v>
      </c>
    </row>
    <row r="4588" spans="1:15" x14ac:dyDescent="0.25">
      <c r="A4588" t="s">
        <v>124</v>
      </c>
      <c r="B4588" t="s">
        <v>125</v>
      </c>
      <c r="C4588">
        <v>1600002121</v>
      </c>
      <c r="D4588">
        <v>20230515</v>
      </c>
      <c r="E4588">
        <v>51200006</v>
      </c>
      <c r="F4588" t="s">
        <v>44</v>
      </c>
      <c r="I4588">
        <v>105230065</v>
      </c>
      <c r="J4588">
        <v>20230515</v>
      </c>
      <c r="K4588" t="s">
        <v>2716</v>
      </c>
      <c r="L4588">
        <v>0</v>
      </c>
      <c r="M4588">
        <v>1787.44</v>
      </c>
    </row>
    <row r="4589" spans="1:15" x14ac:dyDescent="0.25">
      <c r="A4589" t="s">
        <v>124</v>
      </c>
      <c r="B4589" t="s">
        <v>125</v>
      </c>
      <c r="C4589">
        <v>1600005787</v>
      </c>
      <c r="D4589">
        <v>20230712</v>
      </c>
      <c r="E4589">
        <v>51200006</v>
      </c>
      <c r="F4589" t="s">
        <v>44</v>
      </c>
      <c r="I4589" t="s">
        <v>3564</v>
      </c>
      <c r="J4589">
        <v>20230712</v>
      </c>
      <c r="K4589" t="s">
        <v>167</v>
      </c>
      <c r="L4589">
        <v>0</v>
      </c>
      <c r="M4589">
        <v>8.32</v>
      </c>
    </row>
    <row r="4590" spans="1:15" x14ac:dyDescent="0.25">
      <c r="A4590" t="s">
        <v>124</v>
      </c>
      <c r="B4590" t="s">
        <v>125</v>
      </c>
      <c r="C4590">
        <v>1600006129</v>
      </c>
      <c r="D4590">
        <v>20230725</v>
      </c>
      <c r="E4590">
        <v>51200006</v>
      </c>
      <c r="F4590" t="s">
        <v>44</v>
      </c>
      <c r="I4590">
        <v>107230055</v>
      </c>
      <c r="J4590">
        <v>20230725</v>
      </c>
      <c r="K4590" t="s">
        <v>1241</v>
      </c>
      <c r="L4590">
        <v>0</v>
      </c>
      <c r="M4590">
        <v>1788.59</v>
      </c>
    </row>
    <row r="4591" spans="1:15" x14ac:dyDescent="0.25">
      <c r="A4591" t="s">
        <v>124</v>
      </c>
      <c r="B4591" t="s">
        <v>125</v>
      </c>
      <c r="C4591">
        <v>1600006857</v>
      </c>
      <c r="D4591">
        <v>20230801</v>
      </c>
      <c r="E4591">
        <v>51200006</v>
      </c>
      <c r="F4591" t="s">
        <v>44</v>
      </c>
      <c r="I4591" t="s">
        <v>5098</v>
      </c>
      <c r="J4591">
        <v>20230801</v>
      </c>
      <c r="K4591" t="s">
        <v>2592</v>
      </c>
      <c r="L4591">
        <v>0</v>
      </c>
      <c r="M4591">
        <v>1889.35</v>
      </c>
    </row>
    <row r="4592" spans="1:15" x14ac:dyDescent="0.25">
      <c r="A4592" t="s">
        <v>124</v>
      </c>
      <c r="B4592" t="s">
        <v>125</v>
      </c>
      <c r="C4592">
        <v>1600005844</v>
      </c>
      <c r="D4592">
        <v>20230713</v>
      </c>
      <c r="E4592">
        <v>40100000</v>
      </c>
      <c r="F4592" t="s">
        <v>55</v>
      </c>
      <c r="G4592" t="s">
        <v>139</v>
      </c>
      <c r="H4592" t="s">
        <v>140</v>
      </c>
      <c r="I4592" t="s">
        <v>5099</v>
      </c>
      <c r="J4592">
        <v>20230713</v>
      </c>
      <c r="K4592" t="s">
        <v>167</v>
      </c>
      <c r="L4592">
        <v>24.48</v>
      </c>
      <c r="M4592">
        <v>0</v>
      </c>
      <c r="N4592" t="s">
        <v>516</v>
      </c>
      <c r="O4592">
        <v>20231122</v>
      </c>
    </row>
    <row r="4593" spans="1:15" x14ac:dyDescent="0.25">
      <c r="A4593" t="s">
        <v>124</v>
      </c>
      <c r="B4593" t="s">
        <v>125</v>
      </c>
      <c r="C4593">
        <v>1600008074</v>
      </c>
      <c r="D4593">
        <v>20230831</v>
      </c>
      <c r="E4593">
        <v>51200006</v>
      </c>
      <c r="F4593" t="s">
        <v>44</v>
      </c>
      <c r="I4593" t="s">
        <v>5100</v>
      </c>
      <c r="J4593">
        <v>20230831</v>
      </c>
      <c r="K4593" t="s">
        <v>5101</v>
      </c>
      <c r="L4593">
        <v>0</v>
      </c>
      <c r="M4593">
        <v>9924.58</v>
      </c>
    </row>
    <row r="4594" spans="1:15" x14ac:dyDescent="0.25">
      <c r="A4594" t="s">
        <v>124</v>
      </c>
      <c r="B4594" t="s">
        <v>125</v>
      </c>
      <c r="C4594">
        <v>1600008880</v>
      </c>
      <c r="D4594">
        <v>20230915</v>
      </c>
      <c r="E4594">
        <v>40100000</v>
      </c>
      <c r="F4594" t="s">
        <v>55</v>
      </c>
      <c r="G4594" t="s">
        <v>144</v>
      </c>
      <c r="H4594" t="s">
        <v>145</v>
      </c>
      <c r="I4594">
        <v>109230010</v>
      </c>
      <c r="J4594">
        <v>20230915</v>
      </c>
      <c r="K4594" t="s">
        <v>848</v>
      </c>
      <c r="L4594">
        <v>591.07000000000005</v>
      </c>
      <c r="M4594">
        <v>0</v>
      </c>
      <c r="N4594" t="s">
        <v>4619</v>
      </c>
      <c r="O4594">
        <v>20230918</v>
      </c>
    </row>
    <row r="4595" spans="1:15" x14ac:dyDescent="0.25">
      <c r="A4595" t="s">
        <v>124</v>
      </c>
      <c r="B4595" t="s">
        <v>125</v>
      </c>
      <c r="C4595">
        <v>1500024765</v>
      </c>
      <c r="D4595">
        <v>20230417</v>
      </c>
      <c r="E4595">
        <v>51200006</v>
      </c>
      <c r="F4595" t="s">
        <v>44</v>
      </c>
      <c r="I4595" t="s">
        <v>5102</v>
      </c>
      <c r="J4595">
        <v>20230417</v>
      </c>
      <c r="K4595" t="s">
        <v>169</v>
      </c>
      <c r="L4595">
        <v>0</v>
      </c>
      <c r="M4595">
        <v>4.99</v>
      </c>
    </row>
    <row r="4596" spans="1:15" x14ac:dyDescent="0.25">
      <c r="A4596" t="s">
        <v>124</v>
      </c>
      <c r="B4596" t="s">
        <v>125</v>
      </c>
      <c r="C4596">
        <v>1600001792</v>
      </c>
      <c r="D4596">
        <v>20230511</v>
      </c>
      <c r="E4596">
        <v>51200006</v>
      </c>
      <c r="F4596" t="s">
        <v>44</v>
      </c>
      <c r="I4596" t="s">
        <v>5103</v>
      </c>
      <c r="J4596">
        <v>20230511</v>
      </c>
      <c r="K4596" t="s">
        <v>5104</v>
      </c>
      <c r="L4596">
        <v>0</v>
      </c>
      <c r="M4596">
        <v>2197.25</v>
      </c>
    </row>
    <row r="4597" spans="1:15" x14ac:dyDescent="0.25">
      <c r="A4597" t="s">
        <v>124</v>
      </c>
      <c r="B4597" t="s">
        <v>125</v>
      </c>
      <c r="C4597">
        <v>1600003673</v>
      </c>
      <c r="D4597">
        <v>20230613</v>
      </c>
      <c r="E4597">
        <v>41100000</v>
      </c>
      <c r="F4597" t="s">
        <v>81</v>
      </c>
      <c r="G4597" t="s">
        <v>691</v>
      </c>
      <c r="H4597" t="s">
        <v>692</v>
      </c>
      <c r="I4597" t="s">
        <v>5105</v>
      </c>
      <c r="J4597">
        <v>20230613</v>
      </c>
      <c r="K4597" t="s">
        <v>5106</v>
      </c>
      <c r="L4597">
        <v>0</v>
      </c>
      <c r="M4597">
        <v>444</v>
      </c>
      <c r="N4597" t="s">
        <v>83</v>
      </c>
      <c r="O4597">
        <v>20230614</v>
      </c>
    </row>
    <row r="4598" spans="1:15" x14ac:dyDescent="0.25">
      <c r="A4598" t="s">
        <v>124</v>
      </c>
      <c r="B4598" t="s">
        <v>125</v>
      </c>
      <c r="C4598">
        <v>1600010295</v>
      </c>
      <c r="D4598">
        <v>20231013</v>
      </c>
      <c r="E4598">
        <v>51200006</v>
      </c>
      <c r="F4598" t="s">
        <v>44</v>
      </c>
      <c r="I4598" t="s">
        <v>5107</v>
      </c>
      <c r="J4598">
        <v>20231013</v>
      </c>
      <c r="K4598" t="s">
        <v>5108</v>
      </c>
      <c r="L4598">
        <v>0</v>
      </c>
      <c r="M4598">
        <v>4536</v>
      </c>
    </row>
    <row r="4599" spans="1:15" x14ac:dyDescent="0.25">
      <c r="A4599" t="s">
        <v>124</v>
      </c>
      <c r="B4599" t="s">
        <v>125</v>
      </c>
      <c r="C4599">
        <v>1600005251</v>
      </c>
      <c r="D4599">
        <v>20230704</v>
      </c>
      <c r="E4599">
        <v>41100000</v>
      </c>
      <c r="F4599" t="s">
        <v>81</v>
      </c>
      <c r="G4599" t="s">
        <v>5109</v>
      </c>
      <c r="H4599" t="s">
        <v>5110</v>
      </c>
      <c r="I4599" t="s">
        <v>4312</v>
      </c>
      <c r="J4599">
        <v>20230704</v>
      </c>
      <c r="K4599" t="s">
        <v>4313</v>
      </c>
      <c r="L4599">
        <v>0</v>
      </c>
      <c r="M4599">
        <v>336</v>
      </c>
      <c r="N4599" t="s">
        <v>54</v>
      </c>
      <c r="O4599">
        <v>20230705</v>
      </c>
    </row>
    <row r="4600" spans="1:15" x14ac:dyDescent="0.25">
      <c r="A4600" t="s">
        <v>124</v>
      </c>
      <c r="B4600" t="s">
        <v>125</v>
      </c>
      <c r="C4600">
        <v>1600006447</v>
      </c>
      <c r="D4600">
        <v>20230731</v>
      </c>
      <c r="E4600">
        <v>51200006</v>
      </c>
      <c r="F4600" t="s">
        <v>44</v>
      </c>
      <c r="I4600">
        <v>224711</v>
      </c>
      <c r="J4600">
        <v>20230731</v>
      </c>
      <c r="K4600" t="s">
        <v>3724</v>
      </c>
      <c r="L4600">
        <v>0</v>
      </c>
      <c r="M4600">
        <v>984</v>
      </c>
    </row>
    <row r="4601" spans="1:15" x14ac:dyDescent="0.25">
      <c r="A4601" t="s">
        <v>124</v>
      </c>
      <c r="B4601" t="s">
        <v>125</v>
      </c>
      <c r="C4601">
        <v>1600006437</v>
      </c>
      <c r="D4601">
        <v>20230731</v>
      </c>
      <c r="E4601">
        <v>40100000</v>
      </c>
      <c r="F4601" t="s">
        <v>55</v>
      </c>
      <c r="G4601" t="s">
        <v>4417</v>
      </c>
      <c r="H4601" t="s">
        <v>4418</v>
      </c>
      <c r="I4601" s="2">
        <v>330600353</v>
      </c>
      <c r="J4601">
        <v>20230731</v>
      </c>
      <c r="K4601" t="s">
        <v>3568</v>
      </c>
      <c r="L4601">
        <v>105.53</v>
      </c>
      <c r="M4601">
        <v>0</v>
      </c>
      <c r="N4601" t="s">
        <v>37</v>
      </c>
      <c r="O4601">
        <v>20230728</v>
      </c>
    </row>
    <row r="4602" spans="1:15" x14ac:dyDescent="0.25">
      <c r="A4602" t="s">
        <v>124</v>
      </c>
      <c r="B4602" t="s">
        <v>125</v>
      </c>
      <c r="C4602">
        <v>1600008458</v>
      </c>
      <c r="D4602">
        <v>20230901</v>
      </c>
      <c r="E4602">
        <v>41100000</v>
      </c>
      <c r="F4602" t="s">
        <v>81</v>
      </c>
      <c r="G4602" t="s">
        <v>751</v>
      </c>
      <c r="H4602" t="s">
        <v>752</v>
      </c>
      <c r="I4602" t="s">
        <v>4720</v>
      </c>
      <c r="J4602">
        <v>20230901</v>
      </c>
      <c r="K4602" t="s">
        <v>4721</v>
      </c>
      <c r="L4602">
        <v>0</v>
      </c>
      <c r="M4602">
        <v>1056</v>
      </c>
      <c r="N4602" t="s">
        <v>136</v>
      </c>
      <c r="O4602">
        <v>20230904</v>
      </c>
    </row>
    <row r="4603" spans="1:15" x14ac:dyDescent="0.25">
      <c r="A4603" t="s">
        <v>124</v>
      </c>
      <c r="B4603" t="s">
        <v>125</v>
      </c>
      <c r="C4603">
        <v>1600003388</v>
      </c>
      <c r="D4603">
        <v>20230602</v>
      </c>
      <c r="E4603">
        <v>51200006</v>
      </c>
      <c r="F4603" t="s">
        <v>44</v>
      </c>
      <c r="I4603" t="s">
        <v>5111</v>
      </c>
      <c r="J4603">
        <v>20230602</v>
      </c>
      <c r="K4603" t="s">
        <v>5112</v>
      </c>
      <c r="L4603">
        <v>29137.56</v>
      </c>
      <c r="M4603">
        <v>0</v>
      </c>
    </row>
    <row r="4604" spans="1:15" x14ac:dyDescent="0.25">
      <c r="A4604" t="s">
        <v>124</v>
      </c>
      <c r="B4604" t="s">
        <v>125</v>
      </c>
      <c r="C4604">
        <v>1600007982</v>
      </c>
      <c r="D4604">
        <v>20230822</v>
      </c>
      <c r="E4604">
        <v>41100000</v>
      </c>
      <c r="F4604" t="s">
        <v>81</v>
      </c>
      <c r="G4604" t="s">
        <v>5113</v>
      </c>
      <c r="H4604" t="s">
        <v>5114</v>
      </c>
      <c r="I4604" t="s">
        <v>1004</v>
      </c>
      <c r="J4604">
        <v>20230822</v>
      </c>
      <c r="K4604" t="s">
        <v>1005</v>
      </c>
      <c r="L4604">
        <v>0</v>
      </c>
      <c r="M4604">
        <v>6081.6</v>
      </c>
      <c r="N4604" t="s">
        <v>54</v>
      </c>
      <c r="O4604">
        <v>20230823</v>
      </c>
    </row>
    <row r="4605" spans="1:15" x14ac:dyDescent="0.25">
      <c r="A4605" t="s">
        <v>124</v>
      </c>
      <c r="B4605" t="s">
        <v>125</v>
      </c>
      <c r="C4605">
        <v>1600000282</v>
      </c>
      <c r="D4605">
        <v>20230405</v>
      </c>
      <c r="E4605">
        <v>51200006</v>
      </c>
      <c r="F4605" t="s">
        <v>44</v>
      </c>
      <c r="I4605" t="s">
        <v>5115</v>
      </c>
      <c r="J4605">
        <v>20230405</v>
      </c>
      <c r="K4605" t="s">
        <v>3185</v>
      </c>
      <c r="L4605">
        <v>0</v>
      </c>
      <c r="M4605">
        <v>32.46</v>
      </c>
    </row>
    <row r="4606" spans="1:15" x14ac:dyDescent="0.25">
      <c r="A4606" t="s">
        <v>124</v>
      </c>
      <c r="B4606" t="s">
        <v>125</v>
      </c>
      <c r="C4606">
        <v>1600008440</v>
      </c>
      <c r="D4606">
        <v>20230901</v>
      </c>
      <c r="E4606">
        <v>40100000</v>
      </c>
      <c r="F4606" t="s">
        <v>55</v>
      </c>
      <c r="G4606" t="s">
        <v>178</v>
      </c>
      <c r="H4606" t="s">
        <v>179</v>
      </c>
      <c r="I4606" t="s">
        <v>5116</v>
      </c>
      <c r="J4606">
        <v>20230901</v>
      </c>
      <c r="K4606" t="s">
        <v>1844</v>
      </c>
      <c r="L4606">
        <v>1677.49</v>
      </c>
      <c r="M4606">
        <v>0</v>
      </c>
      <c r="N4606" t="s">
        <v>1918</v>
      </c>
      <c r="O4606">
        <v>20230904</v>
      </c>
    </row>
    <row r="4607" spans="1:15" x14ac:dyDescent="0.25">
      <c r="A4607" t="s">
        <v>124</v>
      </c>
      <c r="B4607" t="s">
        <v>125</v>
      </c>
      <c r="C4607">
        <v>1600000224</v>
      </c>
      <c r="D4607">
        <v>20230403</v>
      </c>
      <c r="E4607">
        <v>51200006</v>
      </c>
      <c r="F4607" t="s">
        <v>44</v>
      </c>
      <c r="I4607">
        <v>104230064</v>
      </c>
      <c r="J4607">
        <v>20230403</v>
      </c>
      <c r="K4607" t="s">
        <v>800</v>
      </c>
      <c r="L4607">
        <v>0</v>
      </c>
      <c r="M4607">
        <v>1602.3</v>
      </c>
    </row>
    <row r="4608" spans="1:15" x14ac:dyDescent="0.25">
      <c r="A4608" t="s">
        <v>124</v>
      </c>
      <c r="B4608" t="s">
        <v>125</v>
      </c>
      <c r="C4608">
        <v>1600008120</v>
      </c>
      <c r="D4608">
        <v>20230825</v>
      </c>
      <c r="E4608">
        <v>40100000</v>
      </c>
      <c r="F4608" t="s">
        <v>55</v>
      </c>
      <c r="G4608" t="s">
        <v>178</v>
      </c>
      <c r="H4608" t="s">
        <v>179</v>
      </c>
      <c r="I4608">
        <v>108230030</v>
      </c>
      <c r="J4608">
        <v>20230825</v>
      </c>
      <c r="K4608" t="s">
        <v>1548</v>
      </c>
      <c r="L4608">
        <v>1881.27</v>
      </c>
      <c r="M4608">
        <v>0</v>
      </c>
      <c r="N4608" t="s">
        <v>5117</v>
      </c>
      <c r="O4608">
        <v>20230829</v>
      </c>
    </row>
    <row r="4609" spans="1:15" x14ac:dyDescent="0.25">
      <c r="A4609" t="s">
        <v>124</v>
      </c>
      <c r="B4609" t="s">
        <v>125</v>
      </c>
      <c r="C4609">
        <v>1600007024</v>
      </c>
      <c r="D4609">
        <v>20230802</v>
      </c>
      <c r="E4609">
        <v>41100000</v>
      </c>
      <c r="F4609" t="s">
        <v>81</v>
      </c>
      <c r="G4609" t="s">
        <v>668</v>
      </c>
      <c r="H4609" t="s">
        <v>669</v>
      </c>
      <c r="I4609" t="s">
        <v>5118</v>
      </c>
      <c r="J4609">
        <v>20230802</v>
      </c>
      <c r="K4609" t="s">
        <v>4424</v>
      </c>
      <c r="L4609">
        <v>0</v>
      </c>
      <c r="M4609">
        <v>1164</v>
      </c>
      <c r="N4609" t="s">
        <v>794</v>
      </c>
      <c r="O4609">
        <v>20230803</v>
      </c>
    </row>
    <row r="4610" spans="1:15" x14ac:dyDescent="0.25">
      <c r="A4610" t="s">
        <v>124</v>
      </c>
      <c r="B4610" t="s">
        <v>125</v>
      </c>
      <c r="C4610">
        <v>1600005368</v>
      </c>
      <c r="D4610">
        <v>20230707</v>
      </c>
      <c r="E4610">
        <v>40100000</v>
      </c>
      <c r="F4610" t="s">
        <v>55</v>
      </c>
      <c r="G4610" t="s">
        <v>3731</v>
      </c>
      <c r="H4610" t="s">
        <v>3732</v>
      </c>
      <c r="I4610">
        <v>230606</v>
      </c>
      <c r="J4610">
        <v>20230707</v>
      </c>
      <c r="K4610" t="s">
        <v>3869</v>
      </c>
      <c r="L4610">
        <v>216.72</v>
      </c>
      <c r="M4610">
        <v>0</v>
      </c>
      <c r="N4610" t="s">
        <v>37</v>
      </c>
      <c r="O4610">
        <v>20230707</v>
      </c>
    </row>
    <row r="4611" spans="1:15" x14ac:dyDescent="0.25">
      <c r="A4611" t="s">
        <v>124</v>
      </c>
      <c r="B4611" t="s">
        <v>125</v>
      </c>
      <c r="C4611">
        <v>1600010913</v>
      </c>
      <c r="D4611">
        <v>20231016</v>
      </c>
      <c r="E4611">
        <v>51200006</v>
      </c>
      <c r="F4611" t="s">
        <v>44</v>
      </c>
      <c r="I4611" t="s">
        <v>3561</v>
      </c>
      <c r="J4611">
        <v>20231016</v>
      </c>
      <c r="K4611" t="s">
        <v>985</v>
      </c>
      <c r="L4611">
        <v>0</v>
      </c>
      <c r="M4611">
        <v>1780.8</v>
      </c>
    </row>
    <row r="4612" spans="1:15" x14ac:dyDescent="0.25">
      <c r="A4612" t="s">
        <v>124</v>
      </c>
      <c r="B4612" t="s">
        <v>125</v>
      </c>
      <c r="C4612">
        <v>1600008116</v>
      </c>
      <c r="D4612">
        <v>20230825</v>
      </c>
      <c r="E4612">
        <v>44551000</v>
      </c>
      <c r="F4612" t="s">
        <v>119</v>
      </c>
      <c r="I4612" t="s">
        <v>447</v>
      </c>
      <c r="J4612">
        <v>20230825</v>
      </c>
      <c r="K4612" t="s">
        <v>318</v>
      </c>
      <c r="L4612">
        <v>183151</v>
      </c>
      <c r="M4612">
        <v>0</v>
      </c>
      <c r="N4612" t="s">
        <v>54</v>
      </c>
      <c r="O4612">
        <v>20230829</v>
      </c>
    </row>
    <row r="4613" spans="1:15" x14ac:dyDescent="0.25">
      <c r="A4613" t="s">
        <v>124</v>
      </c>
      <c r="B4613" t="s">
        <v>125</v>
      </c>
      <c r="C4613">
        <v>1600001139</v>
      </c>
      <c r="D4613">
        <v>20230428</v>
      </c>
      <c r="E4613">
        <v>51200006</v>
      </c>
      <c r="F4613" t="s">
        <v>44</v>
      </c>
      <c r="I4613" t="s">
        <v>5119</v>
      </c>
      <c r="J4613">
        <v>20230428</v>
      </c>
      <c r="K4613" t="s">
        <v>5120</v>
      </c>
      <c r="L4613">
        <v>186</v>
      </c>
      <c r="M4613">
        <v>0</v>
      </c>
    </row>
    <row r="4614" spans="1:15" x14ac:dyDescent="0.25">
      <c r="A4614" t="s">
        <v>124</v>
      </c>
      <c r="B4614" t="s">
        <v>125</v>
      </c>
      <c r="C4614">
        <v>1600000417</v>
      </c>
      <c r="D4614">
        <v>20230413</v>
      </c>
      <c r="E4614">
        <v>51200006</v>
      </c>
      <c r="F4614" t="s">
        <v>44</v>
      </c>
      <c r="I4614" t="s">
        <v>4769</v>
      </c>
      <c r="J4614">
        <v>20230413</v>
      </c>
      <c r="K4614" t="s">
        <v>286</v>
      </c>
      <c r="L4614">
        <v>0</v>
      </c>
      <c r="M4614">
        <v>248.33</v>
      </c>
    </row>
    <row r="4615" spans="1:15" x14ac:dyDescent="0.25">
      <c r="A4615" t="s">
        <v>124</v>
      </c>
      <c r="B4615" t="s">
        <v>125</v>
      </c>
      <c r="C4615">
        <v>1600004866</v>
      </c>
      <c r="D4615">
        <v>20230628</v>
      </c>
      <c r="E4615">
        <v>51200006</v>
      </c>
      <c r="F4615" t="s">
        <v>44</v>
      </c>
      <c r="I4615">
        <v>106230034</v>
      </c>
      <c r="J4615">
        <v>20230628</v>
      </c>
      <c r="K4615" t="s">
        <v>1932</v>
      </c>
      <c r="L4615">
        <v>0</v>
      </c>
      <c r="M4615">
        <v>1679.89</v>
      </c>
    </row>
    <row r="4616" spans="1:15" x14ac:dyDescent="0.25">
      <c r="A4616" t="s">
        <v>124</v>
      </c>
      <c r="B4616" t="s">
        <v>125</v>
      </c>
      <c r="C4616">
        <v>1600011431</v>
      </c>
      <c r="D4616">
        <v>20231031</v>
      </c>
      <c r="E4616">
        <v>51200006</v>
      </c>
      <c r="F4616" t="s">
        <v>44</v>
      </c>
      <c r="I4616" t="s">
        <v>4824</v>
      </c>
      <c r="J4616">
        <v>20231031</v>
      </c>
      <c r="K4616" t="s">
        <v>1552</v>
      </c>
      <c r="L4616">
        <v>444.2</v>
      </c>
      <c r="M4616">
        <v>0</v>
      </c>
    </row>
    <row r="4617" spans="1:15" x14ac:dyDescent="0.25">
      <c r="A4617" t="s">
        <v>124</v>
      </c>
      <c r="B4617" t="s">
        <v>125</v>
      </c>
      <c r="C4617">
        <v>1600001764</v>
      </c>
      <c r="D4617">
        <v>20230511</v>
      </c>
      <c r="E4617">
        <v>40100000</v>
      </c>
      <c r="F4617" t="s">
        <v>55</v>
      </c>
      <c r="G4617" t="s">
        <v>309</v>
      </c>
      <c r="H4617" t="s">
        <v>310</v>
      </c>
      <c r="I4617">
        <v>1020</v>
      </c>
      <c r="J4617">
        <v>20230511</v>
      </c>
      <c r="K4617" t="s">
        <v>5121</v>
      </c>
      <c r="L4617">
        <v>1568.06</v>
      </c>
      <c r="M4617">
        <v>0</v>
      </c>
      <c r="N4617" t="s">
        <v>54</v>
      </c>
      <c r="O4617">
        <v>20230511</v>
      </c>
    </row>
    <row r="4618" spans="1:15" x14ac:dyDescent="0.25">
      <c r="A4618" t="s">
        <v>124</v>
      </c>
      <c r="B4618" t="s">
        <v>125</v>
      </c>
      <c r="C4618">
        <v>1600002981</v>
      </c>
      <c r="D4618">
        <v>20230525</v>
      </c>
      <c r="E4618">
        <v>51200006</v>
      </c>
      <c r="F4618" t="s">
        <v>44</v>
      </c>
      <c r="I4618">
        <v>105230005</v>
      </c>
      <c r="J4618">
        <v>20230525</v>
      </c>
      <c r="K4618" t="s">
        <v>2990</v>
      </c>
      <c r="L4618">
        <v>0</v>
      </c>
      <c r="M4618">
        <v>1881.1</v>
      </c>
    </row>
    <row r="4619" spans="1:15" x14ac:dyDescent="0.25">
      <c r="A4619" t="s">
        <v>124</v>
      </c>
      <c r="B4619" t="s">
        <v>125</v>
      </c>
      <c r="C4619">
        <v>1600007933</v>
      </c>
      <c r="D4619">
        <v>20230821</v>
      </c>
      <c r="E4619">
        <v>51200006</v>
      </c>
      <c r="F4619" t="s">
        <v>44</v>
      </c>
      <c r="I4619" t="s">
        <v>3083</v>
      </c>
      <c r="J4619">
        <v>20230821</v>
      </c>
      <c r="K4619" t="s">
        <v>1983</v>
      </c>
      <c r="L4619">
        <v>0</v>
      </c>
      <c r="M4619">
        <v>1584</v>
      </c>
    </row>
    <row r="4620" spans="1:15" x14ac:dyDescent="0.25">
      <c r="A4620" t="s">
        <v>124</v>
      </c>
      <c r="B4620" t="s">
        <v>125</v>
      </c>
      <c r="C4620">
        <v>1600001783</v>
      </c>
      <c r="D4620">
        <v>20230515</v>
      </c>
      <c r="E4620">
        <v>51200006</v>
      </c>
      <c r="F4620" t="s">
        <v>44</v>
      </c>
      <c r="I4620">
        <v>30400535</v>
      </c>
      <c r="J4620">
        <v>20230515</v>
      </c>
      <c r="K4620" t="s">
        <v>3749</v>
      </c>
      <c r="L4620">
        <v>0</v>
      </c>
      <c r="M4620">
        <v>9390</v>
      </c>
    </row>
    <row r="4621" spans="1:15" x14ac:dyDescent="0.25">
      <c r="A4621" t="s">
        <v>124</v>
      </c>
      <c r="B4621" t="s">
        <v>125</v>
      </c>
      <c r="C4621">
        <v>1600003350</v>
      </c>
      <c r="D4621">
        <v>20230615</v>
      </c>
      <c r="E4621">
        <v>51200006</v>
      </c>
      <c r="F4621" t="s">
        <v>44</v>
      </c>
      <c r="I4621">
        <v>23058349</v>
      </c>
      <c r="J4621">
        <v>20230615</v>
      </c>
      <c r="K4621" t="s">
        <v>5122</v>
      </c>
      <c r="L4621">
        <v>0</v>
      </c>
      <c r="M4621">
        <v>2471.87</v>
      </c>
    </row>
    <row r="4622" spans="1:15" x14ac:dyDescent="0.25">
      <c r="A4622" t="s">
        <v>124</v>
      </c>
      <c r="B4622" t="s">
        <v>125</v>
      </c>
      <c r="C4622">
        <v>1600000298</v>
      </c>
      <c r="D4622">
        <v>20230414</v>
      </c>
      <c r="E4622">
        <v>40100000</v>
      </c>
      <c r="F4622" t="s">
        <v>55</v>
      </c>
      <c r="G4622" t="s">
        <v>838</v>
      </c>
      <c r="H4622" t="s">
        <v>839</v>
      </c>
      <c r="I4622" t="s">
        <v>4611</v>
      </c>
      <c r="J4622">
        <v>20230414</v>
      </c>
      <c r="K4622" t="s">
        <v>4612</v>
      </c>
      <c r="L4622">
        <v>438</v>
      </c>
      <c r="M4622">
        <v>0</v>
      </c>
      <c r="N4622" t="s">
        <v>83</v>
      </c>
      <c r="O4622">
        <v>20230620</v>
      </c>
    </row>
    <row r="4623" spans="1:15" x14ac:dyDescent="0.25">
      <c r="A4623" t="s">
        <v>124</v>
      </c>
      <c r="B4623" t="s">
        <v>125</v>
      </c>
      <c r="C4623">
        <v>1600002062</v>
      </c>
      <c r="D4623">
        <v>20230512</v>
      </c>
      <c r="E4623">
        <v>40100000</v>
      </c>
      <c r="F4623" t="s">
        <v>55</v>
      </c>
      <c r="G4623" t="s">
        <v>3913</v>
      </c>
      <c r="H4623" t="s">
        <v>3914</v>
      </c>
      <c r="I4623">
        <v>64871495</v>
      </c>
      <c r="J4623">
        <v>20230512</v>
      </c>
      <c r="K4623" t="s">
        <v>3587</v>
      </c>
      <c r="L4623">
        <v>102.23</v>
      </c>
      <c r="M4623">
        <v>0</v>
      </c>
      <c r="N4623" t="s">
        <v>83</v>
      </c>
      <c r="O4623">
        <v>20230515</v>
      </c>
    </row>
    <row r="4624" spans="1:15" x14ac:dyDescent="0.25">
      <c r="A4624" t="s">
        <v>124</v>
      </c>
      <c r="B4624" t="s">
        <v>125</v>
      </c>
      <c r="C4624">
        <v>1600003781</v>
      </c>
      <c r="D4624">
        <v>20230616</v>
      </c>
      <c r="E4624">
        <v>51200006</v>
      </c>
      <c r="F4624" t="s">
        <v>44</v>
      </c>
      <c r="I4624" t="s">
        <v>4061</v>
      </c>
      <c r="J4624">
        <v>20230616</v>
      </c>
      <c r="K4624" t="s">
        <v>4062</v>
      </c>
      <c r="L4624">
        <v>17.34</v>
      </c>
      <c r="M4624">
        <v>0</v>
      </c>
    </row>
    <row r="4625" spans="1:15" x14ac:dyDescent="0.25">
      <c r="A4625" t="s">
        <v>124</v>
      </c>
      <c r="B4625" t="s">
        <v>125</v>
      </c>
      <c r="C4625">
        <v>1600000580</v>
      </c>
      <c r="D4625">
        <v>20230418</v>
      </c>
      <c r="E4625">
        <v>51200006</v>
      </c>
      <c r="F4625" t="s">
        <v>44</v>
      </c>
      <c r="I4625" t="s">
        <v>5123</v>
      </c>
      <c r="J4625">
        <v>20230418</v>
      </c>
      <c r="K4625" t="s">
        <v>5124</v>
      </c>
      <c r="L4625">
        <v>300</v>
      </c>
      <c r="M4625">
        <v>0</v>
      </c>
    </row>
    <row r="4626" spans="1:15" x14ac:dyDescent="0.25">
      <c r="A4626" t="s">
        <v>124</v>
      </c>
      <c r="B4626" t="s">
        <v>125</v>
      </c>
      <c r="C4626">
        <v>1600003509</v>
      </c>
      <c r="D4626">
        <v>20230607</v>
      </c>
      <c r="E4626">
        <v>51200006</v>
      </c>
      <c r="F4626" t="s">
        <v>44</v>
      </c>
      <c r="I4626">
        <v>106230051</v>
      </c>
      <c r="J4626">
        <v>20230607</v>
      </c>
      <c r="K4626" t="s">
        <v>201</v>
      </c>
      <c r="L4626">
        <v>0</v>
      </c>
      <c r="M4626">
        <v>694.75</v>
      </c>
    </row>
    <row r="4627" spans="1:15" x14ac:dyDescent="0.25">
      <c r="A4627" t="s">
        <v>124</v>
      </c>
      <c r="B4627" t="s">
        <v>125</v>
      </c>
      <c r="C4627">
        <v>1600006048</v>
      </c>
      <c r="D4627">
        <v>20230721</v>
      </c>
      <c r="E4627">
        <v>51200006</v>
      </c>
      <c r="F4627" t="s">
        <v>44</v>
      </c>
      <c r="I4627">
        <v>107230006</v>
      </c>
      <c r="J4627">
        <v>20230721</v>
      </c>
      <c r="K4627" t="s">
        <v>384</v>
      </c>
      <c r="L4627">
        <v>0</v>
      </c>
      <c r="M4627">
        <v>2089.06</v>
      </c>
    </row>
    <row r="4628" spans="1:15" x14ac:dyDescent="0.25">
      <c r="A4628" t="s">
        <v>124</v>
      </c>
      <c r="B4628" t="s">
        <v>125</v>
      </c>
      <c r="C4628">
        <v>1600010302</v>
      </c>
      <c r="D4628">
        <v>20231009</v>
      </c>
      <c r="E4628">
        <v>42820000</v>
      </c>
      <c r="F4628" t="s">
        <v>108</v>
      </c>
      <c r="I4628" t="s">
        <v>5125</v>
      </c>
      <c r="J4628">
        <v>20231009</v>
      </c>
      <c r="K4628" t="s">
        <v>2175</v>
      </c>
      <c r="L4628">
        <v>25000</v>
      </c>
      <c r="M4628">
        <v>0</v>
      </c>
    </row>
    <row r="4629" spans="1:15" x14ac:dyDescent="0.25">
      <c r="A4629" t="s">
        <v>124</v>
      </c>
      <c r="B4629" t="s">
        <v>125</v>
      </c>
      <c r="C4629">
        <v>1600011274</v>
      </c>
      <c r="D4629">
        <v>20231024</v>
      </c>
      <c r="E4629">
        <v>51200006</v>
      </c>
      <c r="F4629" t="s">
        <v>44</v>
      </c>
      <c r="I4629" t="s">
        <v>5126</v>
      </c>
      <c r="J4629">
        <v>20231024</v>
      </c>
      <c r="K4629" t="s">
        <v>680</v>
      </c>
      <c r="L4629">
        <v>0</v>
      </c>
      <c r="M4629">
        <v>2249</v>
      </c>
    </row>
    <row r="4630" spans="1:15" x14ac:dyDescent="0.25">
      <c r="A4630" t="s">
        <v>124</v>
      </c>
      <c r="B4630" t="s">
        <v>125</v>
      </c>
      <c r="C4630">
        <v>1600005477</v>
      </c>
      <c r="D4630">
        <v>20230711</v>
      </c>
      <c r="E4630">
        <v>41100000</v>
      </c>
      <c r="F4630" t="s">
        <v>81</v>
      </c>
      <c r="G4630" t="s">
        <v>889</v>
      </c>
      <c r="H4630" t="s">
        <v>890</v>
      </c>
      <c r="I4630" t="s">
        <v>1330</v>
      </c>
      <c r="J4630">
        <v>20230711</v>
      </c>
      <c r="K4630" t="s">
        <v>1331</v>
      </c>
      <c r="L4630">
        <v>0</v>
      </c>
      <c r="M4630">
        <v>600</v>
      </c>
      <c r="N4630" t="s">
        <v>83</v>
      </c>
      <c r="O4630">
        <v>20230712</v>
      </c>
    </row>
    <row r="4631" spans="1:15" x14ac:dyDescent="0.25">
      <c r="A4631" t="s">
        <v>124</v>
      </c>
      <c r="B4631" t="s">
        <v>125</v>
      </c>
      <c r="C4631">
        <v>1600010911</v>
      </c>
      <c r="D4631">
        <v>20231016</v>
      </c>
      <c r="E4631">
        <v>40100000</v>
      </c>
      <c r="F4631" t="s">
        <v>55</v>
      </c>
      <c r="G4631" t="s">
        <v>288</v>
      </c>
      <c r="H4631" t="s">
        <v>289</v>
      </c>
      <c r="I4631" t="s">
        <v>240</v>
      </c>
      <c r="J4631">
        <v>20231016</v>
      </c>
      <c r="K4631" t="s">
        <v>241</v>
      </c>
      <c r="L4631">
        <v>2516.4</v>
      </c>
      <c r="M4631">
        <v>0</v>
      </c>
      <c r="N4631" t="s">
        <v>2020</v>
      </c>
      <c r="O4631">
        <v>20231017</v>
      </c>
    </row>
    <row r="4632" spans="1:15" x14ac:dyDescent="0.25">
      <c r="A4632" t="s">
        <v>124</v>
      </c>
      <c r="B4632" t="s">
        <v>125</v>
      </c>
      <c r="C4632">
        <v>1600004793</v>
      </c>
      <c r="D4632">
        <v>20230626</v>
      </c>
      <c r="E4632">
        <v>40100000</v>
      </c>
      <c r="F4632" t="s">
        <v>55</v>
      </c>
      <c r="G4632" t="s">
        <v>144</v>
      </c>
      <c r="H4632" t="s">
        <v>145</v>
      </c>
      <c r="I4632">
        <v>106230053</v>
      </c>
      <c r="J4632">
        <v>20230626</v>
      </c>
      <c r="K4632" t="s">
        <v>4491</v>
      </c>
      <c r="L4632">
        <v>738.91</v>
      </c>
      <c r="M4632">
        <v>0</v>
      </c>
      <c r="N4632" t="s">
        <v>528</v>
      </c>
      <c r="O4632">
        <v>20230627</v>
      </c>
    </row>
    <row r="4633" spans="1:15" x14ac:dyDescent="0.25">
      <c r="A4633" t="s">
        <v>124</v>
      </c>
      <c r="B4633" t="s">
        <v>125</v>
      </c>
      <c r="C4633">
        <v>1600010381</v>
      </c>
      <c r="D4633">
        <v>20231009</v>
      </c>
      <c r="E4633">
        <v>40100000</v>
      </c>
      <c r="F4633" t="s">
        <v>55</v>
      </c>
      <c r="G4633" t="s">
        <v>144</v>
      </c>
      <c r="H4633" t="s">
        <v>145</v>
      </c>
      <c r="I4633">
        <v>110230082</v>
      </c>
      <c r="J4633">
        <v>20231009</v>
      </c>
      <c r="K4633" t="s">
        <v>1401</v>
      </c>
      <c r="L4633">
        <v>480.89</v>
      </c>
      <c r="M4633">
        <v>0</v>
      </c>
      <c r="N4633" t="s">
        <v>5127</v>
      </c>
      <c r="O4633">
        <v>20231010</v>
      </c>
    </row>
    <row r="4634" spans="1:15" x14ac:dyDescent="0.25">
      <c r="A4634" t="s">
        <v>124</v>
      </c>
      <c r="B4634" t="s">
        <v>125</v>
      </c>
      <c r="C4634">
        <v>1600005445</v>
      </c>
      <c r="D4634">
        <v>20230710</v>
      </c>
      <c r="E4634">
        <v>40100000</v>
      </c>
      <c r="F4634" t="s">
        <v>55</v>
      </c>
      <c r="G4634" t="s">
        <v>208</v>
      </c>
      <c r="H4634" t="s">
        <v>209</v>
      </c>
      <c r="I4634" t="s">
        <v>5128</v>
      </c>
      <c r="J4634">
        <v>20230710</v>
      </c>
      <c r="K4634" t="s">
        <v>1432</v>
      </c>
      <c r="L4634">
        <v>1780.8</v>
      </c>
      <c r="M4634">
        <v>0</v>
      </c>
      <c r="N4634" t="s">
        <v>1519</v>
      </c>
      <c r="O4634">
        <v>20230711</v>
      </c>
    </row>
    <row r="4635" spans="1:15" x14ac:dyDescent="0.25">
      <c r="A4635" t="s">
        <v>124</v>
      </c>
      <c r="B4635" t="s">
        <v>125</v>
      </c>
      <c r="C4635">
        <v>1600000546</v>
      </c>
      <c r="D4635">
        <v>20230417</v>
      </c>
      <c r="E4635">
        <v>51200006</v>
      </c>
      <c r="F4635" t="s">
        <v>44</v>
      </c>
      <c r="I4635" t="s">
        <v>5129</v>
      </c>
      <c r="J4635">
        <v>20230417</v>
      </c>
      <c r="K4635" t="s">
        <v>5130</v>
      </c>
      <c r="L4635">
        <v>0</v>
      </c>
      <c r="M4635">
        <v>357.76</v>
      </c>
    </row>
    <row r="4636" spans="1:15" x14ac:dyDescent="0.25">
      <c r="A4636" t="s">
        <v>124</v>
      </c>
      <c r="B4636" t="s">
        <v>125</v>
      </c>
      <c r="C4636">
        <v>1600005338</v>
      </c>
      <c r="D4636">
        <v>20230707</v>
      </c>
      <c r="E4636">
        <v>40100000</v>
      </c>
      <c r="F4636" t="s">
        <v>55</v>
      </c>
      <c r="G4636" t="s">
        <v>1060</v>
      </c>
      <c r="H4636" t="s">
        <v>1061</v>
      </c>
      <c r="I4636">
        <v>356000928</v>
      </c>
      <c r="J4636">
        <v>20230707</v>
      </c>
      <c r="K4636" t="s">
        <v>5131</v>
      </c>
      <c r="L4636">
        <v>161037</v>
      </c>
      <c r="M4636">
        <v>0</v>
      </c>
      <c r="N4636" t="s">
        <v>37</v>
      </c>
      <c r="O4636">
        <v>20230706</v>
      </c>
    </row>
    <row r="4637" spans="1:15" x14ac:dyDescent="0.25">
      <c r="A4637" t="s">
        <v>124</v>
      </c>
      <c r="B4637" t="s">
        <v>125</v>
      </c>
      <c r="C4637">
        <v>1600000221</v>
      </c>
      <c r="D4637">
        <v>20230403</v>
      </c>
      <c r="E4637">
        <v>51200006</v>
      </c>
      <c r="F4637" t="s">
        <v>44</v>
      </c>
      <c r="I4637">
        <v>104230027</v>
      </c>
      <c r="J4637">
        <v>20230403</v>
      </c>
      <c r="K4637" t="s">
        <v>456</v>
      </c>
      <c r="L4637">
        <v>0</v>
      </c>
      <c r="M4637">
        <v>473.7</v>
      </c>
    </row>
    <row r="4638" spans="1:15" x14ac:dyDescent="0.25">
      <c r="A4638" t="s">
        <v>124</v>
      </c>
      <c r="B4638" t="s">
        <v>125</v>
      </c>
      <c r="C4638">
        <v>1600005819</v>
      </c>
      <c r="D4638">
        <v>20230731</v>
      </c>
      <c r="E4638">
        <v>40100000</v>
      </c>
      <c r="F4638" t="s">
        <v>55</v>
      </c>
      <c r="G4638" t="s">
        <v>3058</v>
      </c>
      <c r="H4638" t="s">
        <v>3059</v>
      </c>
      <c r="I4638">
        <v>2306003</v>
      </c>
      <c r="J4638">
        <v>20230731</v>
      </c>
      <c r="K4638" t="s">
        <v>5132</v>
      </c>
      <c r="L4638">
        <v>5088</v>
      </c>
      <c r="M4638">
        <v>0</v>
      </c>
      <c r="N4638" t="s">
        <v>117</v>
      </c>
      <c r="O4638">
        <v>20230804</v>
      </c>
    </row>
    <row r="4639" spans="1:15" x14ac:dyDescent="0.25">
      <c r="A4639" t="s">
        <v>124</v>
      </c>
      <c r="B4639" t="s">
        <v>125</v>
      </c>
      <c r="C4639">
        <v>1600003307</v>
      </c>
      <c r="D4639">
        <v>20230601</v>
      </c>
      <c r="E4639">
        <v>51200006</v>
      </c>
      <c r="F4639" t="s">
        <v>44</v>
      </c>
      <c r="I4639">
        <v>106230031</v>
      </c>
      <c r="J4639">
        <v>20230601</v>
      </c>
      <c r="K4639" t="s">
        <v>1871</v>
      </c>
      <c r="L4639">
        <v>0</v>
      </c>
      <c r="M4639">
        <v>783.88</v>
      </c>
    </row>
    <row r="4640" spans="1:15" x14ac:dyDescent="0.25">
      <c r="A4640" t="s">
        <v>124</v>
      </c>
      <c r="B4640" t="s">
        <v>125</v>
      </c>
      <c r="C4640">
        <v>1600000300</v>
      </c>
      <c r="D4640">
        <v>20230414</v>
      </c>
      <c r="E4640">
        <v>51200006</v>
      </c>
      <c r="F4640" t="s">
        <v>44</v>
      </c>
      <c r="I4640" t="s">
        <v>2052</v>
      </c>
      <c r="J4640">
        <v>20230414</v>
      </c>
      <c r="K4640" t="s">
        <v>2053</v>
      </c>
      <c r="L4640">
        <v>0</v>
      </c>
      <c r="M4640">
        <v>2424</v>
      </c>
    </row>
    <row r="4641" spans="1:15" x14ac:dyDescent="0.25">
      <c r="A4641" t="s">
        <v>124</v>
      </c>
      <c r="B4641" t="s">
        <v>125</v>
      </c>
      <c r="C4641">
        <v>1600009857</v>
      </c>
      <c r="D4641">
        <v>20230929</v>
      </c>
      <c r="E4641">
        <v>41100000</v>
      </c>
      <c r="F4641" t="s">
        <v>81</v>
      </c>
      <c r="G4641" t="s">
        <v>2874</v>
      </c>
      <c r="H4641" t="s">
        <v>2875</v>
      </c>
      <c r="I4641" t="s">
        <v>5133</v>
      </c>
      <c r="J4641">
        <v>20230929</v>
      </c>
      <c r="K4641" t="s">
        <v>5134</v>
      </c>
      <c r="L4641">
        <v>0</v>
      </c>
      <c r="M4641">
        <v>264</v>
      </c>
      <c r="N4641" t="s">
        <v>80</v>
      </c>
      <c r="O4641">
        <v>20231002</v>
      </c>
    </row>
    <row r="4642" spans="1:15" x14ac:dyDescent="0.25">
      <c r="A4642" t="s">
        <v>124</v>
      </c>
      <c r="B4642" t="s">
        <v>125</v>
      </c>
      <c r="C4642">
        <v>1600000512</v>
      </c>
      <c r="D4642">
        <v>20230414</v>
      </c>
      <c r="E4642">
        <v>40100000</v>
      </c>
      <c r="F4642" t="s">
        <v>55</v>
      </c>
      <c r="G4642" t="s">
        <v>178</v>
      </c>
      <c r="H4642" t="s">
        <v>179</v>
      </c>
      <c r="I4642">
        <v>104230040</v>
      </c>
      <c r="J4642">
        <v>20230414</v>
      </c>
      <c r="K4642" t="s">
        <v>564</v>
      </c>
      <c r="L4642">
        <v>1889.56</v>
      </c>
      <c r="M4642">
        <v>0</v>
      </c>
      <c r="N4642" t="s">
        <v>27</v>
      </c>
      <c r="O4642">
        <v>20230417</v>
      </c>
    </row>
    <row r="4643" spans="1:15" x14ac:dyDescent="0.25">
      <c r="A4643" t="s">
        <v>124</v>
      </c>
      <c r="B4643" t="s">
        <v>125</v>
      </c>
      <c r="C4643">
        <v>1600005317</v>
      </c>
      <c r="D4643">
        <v>20230705</v>
      </c>
      <c r="E4643">
        <v>51200006</v>
      </c>
      <c r="F4643" t="s">
        <v>44</v>
      </c>
      <c r="I4643" t="s">
        <v>3338</v>
      </c>
      <c r="J4643">
        <v>20230705</v>
      </c>
      <c r="K4643" t="s">
        <v>2503</v>
      </c>
      <c r="L4643">
        <v>-154.46</v>
      </c>
      <c r="M4643">
        <v>0</v>
      </c>
    </row>
    <row r="4644" spans="1:15" x14ac:dyDescent="0.25">
      <c r="A4644" t="s">
        <v>124</v>
      </c>
      <c r="B4644" t="s">
        <v>125</v>
      </c>
      <c r="C4644">
        <v>1600008654</v>
      </c>
      <c r="D4644">
        <v>20230911</v>
      </c>
      <c r="E4644">
        <v>40110000</v>
      </c>
      <c r="F4644" t="s">
        <v>45</v>
      </c>
      <c r="G4644" t="s">
        <v>767</v>
      </c>
      <c r="H4644" t="s">
        <v>768</v>
      </c>
      <c r="I4644" t="s">
        <v>450</v>
      </c>
      <c r="J4644">
        <v>20230911</v>
      </c>
      <c r="K4644" t="s">
        <v>451</v>
      </c>
      <c r="L4644">
        <v>1458.77</v>
      </c>
      <c r="M4644">
        <v>0</v>
      </c>
    </row>
    <row r="4645" spans="1:15" x14ac:dyDescent="0.25">
      <c r="A4645" t="s">
        <v>124</v>
      </c>
      <c r="B4645" t="s">
        <v>125</v>
      </c>
      <c r="C4645">
        <v>1600002543</v>
      </c>
      <c r="D4645">
        <v>20230519</v>
      </c>
      <c r="E4645">
        <v>40100000</v>
      </c>
      <c r="F4645" t="s">
        <v>55</v>
      </c>
      <c r="G4645" t="s">
        <v>2065</v>
      </c>
      <c r="H4645" t="s">
        <v>2066</v>
      </c>
      <c r="I4645">
        <v>23038086</v>
      </c>
      <c r="J4645">
        <v>20230519</v>
      </c>
      <c r="K4645" t="s">
        <v>5135</v>
      </c>
      <c r="L4645">
        <v>959.93</v>
      </c>
      <c r="M4645">
        <v>0</v>
      </c>
      <c r="N4645" t="s">
        <v>37</v>
      </c>
      <c r="O4645">
        <v>20230620</v>
      </c>
    </row>
    <row r="4646" spans="1:15" x14ac:dyDescent="0.25">
      <c r="A4646" t="s">
        <v>124</v>
      </c>
      <c r="B4646" t="s">
        <v>125</v>
      </c>
      <c r="C4646">
        <v>1600006845</v>
      </c>
      <c r="D4646">
        <v>20230801</v>
      </c>
      <c r="E4646">
        <v>40100000</v>
      </c>
      <c r="F4646" t="s">
        <v>55</v>
      </c>
      <c r="G4646" t="s">
        <v>408</v>
      </c>
      <c r="H4646" t="s">
        <v>409</v>
      </c>
      <c r="I4646" t="s">
        <v>749</v>
      </c>
      <c r="J4646">
        <v>20230801</v>
      </c>
      <c r="K4646" t="s">
        <v>750</v>
      </c>
      <c r="L4646">
        <v>1902</v>
      </c>
      <c r="M4646">
        <v>0</v>
      </c>
      <c r="N4646" t="s">
        <v>1059</v>
      </c>
      <c r="O4646">
        <v>20230802</v>
      </c>
    </row>
    <row r="4647" spans="1:15" x14ac:dyDescent="0.25">
      <c r="A4647" t="s">
        <v>124</v>
      </c>
      <c r="B4647" t="s">
        <v>125</v>
      </c>
      <c r="C4647">
        <v>1600004610</v>
      </c>
      <c r="D4647">
        <v>20230624</v>
      </c>
      <c r="E4647">
        <v>51200006</v>
      </c>
      <c r="F4647" t="s">
        <v>44</v>
      </c>
      <c r="I4647" t="s">
        <v>5136</v>
      </c>
      <c r="J4647">
        <v>20230624</v>
      </c>
      <c r="K4647" t="e">
        <f>-CREDIT COOPERATIF CB Bar a bieres</f>
        <v>#NAME?</v>
      </c>
      <c r="L4647">
        <v>0</v>
      </c>
      <c r="M4647">
        <v>144.9</v>
      </c>
    </row>
    <row r="4648" spans="1:15" x14ac:dyDescent="0.25">
      <c r="A4648" t="s">
        <v>124</v>
      </c>
      <c r="B4648" t="s">
        <v>125</v>
      </c>
      <c r="C4648">
        <v>1600007323</v>
      </c>
      <c r="D4648">
        <v>20230811</v>
      </c>
      <c r="E4648">
        <v>51200006</v>
      </c>
      <c r="F4648" t="s">
        <v>44</v>
      </c>
      <c r="I4648" t="s">
        <v>689</v>
      </c>
      <c r="J4648">
        <v>20230811</v>
      </c>
      <c r="K4648" t="s">
        <v>690</v>
      </c>
      <c r="L4648">
        <v>3567.38</v>
      </c>
      <c r="M4648">
        <v>0</v>
      </c>
    </row>
    <row r="4649" spans="1:15" x14ac:dyDescent="0.25">
      <c r="A4649" t="s">
        <v>124</v>
      </c>
      <c r="B4649" t="s">
        <v>125</v>
      </c>
      <c r="C4649">
        <v>1600009953</v>
      </c>
      <c r="D4649">
        <v>20231002</v>
      </c>
      <c r="E4649">
        <v>51200006</v>
      </c>
      <c r="F4649" t="s">
        <v>44</v>
      </c>
      <c r="I4649" t="s">
        <v>5137</v>
      </c>
      <c r="J4649">
        <v>20231002</v>
      </c>
      <c r="K4649" t="s">
        <v>5138</v>
      </c>
      <c r="L4649">
        <v>16654.03</v>
      </c>
      <c r="M4649">
        <v>0</v>
      </c>
    </row>
    <row r="4650" spans="1:15" x14ac:dyDescent="0.25">
      <c r="A4650" t="s">
        <v>124</v>
      </c>
      <c r="B4650" t="s">
        <v>125</v>
      </c>
      <c r="C4650">
        <v>1600000403</v>
      </c>
      <c r="D4650">
        <v>20230412</v>
      </c>
      <c r="E4650">
        <v>40100000</v>
      </c>
      <c r="F4650" t="s">
        <v>55</v>
      </c>
      <c r="G4650" t="s">
        <v>208</v>
      </c>
      <c r="H4650" t="s">
        <v>209</v>
      </c>
      <c r="I4650" t="s">
        <v>416</v>
      </c>
      <c r="J4650">
        <v>20230412</v>
      </c>
      <c r="K4650" t="s">
        <v>211</v>
      </c>
      <c r="L4650">
        <v>1780.8</v>
      </c>
      <c r="M4650">
        <v>0</v>
      </c>
      <c r="N4650" t="s">
        <v>80</v>
      </c>
      <c r="O4650">
        <v>20230413</v>
      </c>
    </row>
    <row r="4651" spans="1:15" x14ac:dyDescent="0.25">
      <c r="A4651" t="s">
        <v>124</v>
      </c>
      <c r="B4651" t="s">
        <v>125</v>
      </c>
      <c r="C4651">
        <v>1600003428</v>
      </c>
      <c r="D4651">
        <v>20230605</v>
      </c>
      <c r="E4651">
        <v>51200006</v>
      </c>
      <c r="F4651" t="s">
        <v>44</v>
      </c>
      <c r="I4651">
        <v>128001255630</v>
      </c>
      <c r="J4651">
        <v>20230605</v>
      </c>
      <c r="K4651" t="s">
        <v>3354</v>
      </c>
      <c r="L4651">
        <v>0</v>
      </c>
      <c r="M4651">
        <v>775.7</v>
      </c>
    </row>
    <row r="4652" spans="1:15" x14ac:dyDescent="0.25">
      <c r="A4652" t="s">
        <v>124</v>
      </c>
      <c r="B4652" t="s">
        <v>125</v>
      </c>
      <c r="C4652">
        <v>1600009614</v>
      </c>
      <c r="D4652">
        <v>20230925</v>
      </c>
      <c r="E4652">
        <v>51200006</v>
      </c>
      <c r="F4652" t="s">
        <v>44</v>
      </c>
      <c r="I4652" t="s">
        <v>1006</v>
      </c>
      <c r="J4652">
        <v>20230925</v>
      </c>
      <c r="K4652" t="s">
        <v>190</v>
      </c>
      <c r="L4652">
        <v>200000</v>
      </c>
      <c r="M4652">
        <v>0</v>
      </c>
    </row>
    <row r="4653" spans="1:15" x14ac:dyDescent="0.25">
      <c r="A4653" t="s">
        <v>124</v>
      </c>
      <c r="B4653" t="s">
        <v>125</v>
      </c>
      <c r="C4653">
        <v>1600000658</v>
      </c>
      <c r="D4653">
        <v>20230420</v>
      </c>
      <c r="E4653">
        <v>51200006</v>
      </c>
      <c r="F4653" t="s">
        <v>44</v>
      </c>
      <c r="I4653">
        <v>104230037</v>
      </c>
      <c r="J4653">
        <v>20230420</v>
      </c>
      <c r="K4653" t="s">
        <v>5139</v>
      </c>
      <c r="L4653">
        <v>0</v>
      </c>
      <c r="M4653">
        <v>1644.35</v>
      </c>
    </row>
    <row r="4654" spans="1:15" x14ac:dyDescent="0.25">
      <c r="A4654" t="s">
        <v>124</v>
      </c>
      <c r="B4654" t="s">
        <v>125</v>
      </c>
      <c r="C4654">
        <v>1600007287</v>
      </c>
      <c r="D4654">
        <v>20230810</v>
      </c>
      <c r="E4654">
        <v>51200006</v>
      </c>
      <c r="F4654" t="s">
        <v>44</v>
      </c>
      <c r="I4654" t="s">
        <v>2190</v>
      </c>
      <c r="J4654">
        <v>20230810</v>
      </c>
      <c r="K4654" t="s">
        <v>167</v>
      </c>
      <c r="L4654">
        <v>0</v>
      </c>
      <c r="M4654">
        <v>9.99</v>
      </c>
    </row>
    <row r="4655" spans="1:15" x14ac:dyDescent="0.25">
      <c r="A4655" t="s">
        <v>124</v>
      </c>
      <c r="B4655" t="s">
        <v>125</v>
      </c>
      <c r="C4655">
        <v>1600009810</v>
      </c>
      <c r="D4655">
        <v>20230929</v>
      </c>
      <c r="E4655">
        <v>51200006</v>
      </c>
      <c r="F4655" t="s">
        <v>44</v>
      </c>
      <c r="I4655" t="s">
        <v>4754</v>
      </c>
      <c r="J4655">
        <v>20230929</v>
      </c>
      <c r="K4655" t="s">
        <v>590</v>
      </c>
      <c r="L4655">
        <v>0</v>
      </c>
      <c r="M4655">
        <v>404.74</v>
      </c>
    </row>
    <row r="4656" spans="1:15" x14ac:dyDescent="0.25">
      <c r="A4656" t="s">
        <v>124</v>
      </c>
      <c r="B4656" t="s">
        <v>125</v>
      </c>
      <c r="C4656">
        <v>1600009934</v>
      </c>
      <c r="D4656">
        <v>20231002</v>
      </c>
      <c r="E4656">
        <v>40100000</v>
      </c>
      <c r="F4656" t="s">
        <v>55</v>
      </c>
      <c r="G4656" t="s">
        <v>144</v>
      </c>
      <c r="H4656" t="s">
        <v>145</v>
      </c>
      <c r="I4656" t="s">
        <v>2777</v>
      </c>
      <c r="J4656">
        <v>20231002</v>
      </c>
      <c r="K4656" t="s">
        <v>1403</v>
      </c>
      <c r="L4656">
        <v>575.52</v>
      </c>
      <c r="M4656">
        <v>0</v>
      </c>
      <c r="N4656" t="s">
        <v>2891</v>
      </c>
      <c r="O4656">
        <v>20231005</v>
      </c>
    </row>
    <row r="4657" spans="1:15" x14ac:dyDescent="0.25">
      <c r="A4657" t="s">
        <v>124</v>
      </c>
      <c r="B4657" t="s">
        <v>125</v>
      </c>
      <c r="C4657">
        <v>1600001515</v>
      </c>
      <c r="D4657">
        <v>20230502</v>
      </c>
      <c r="E4657">
        <v>41100000</v>
      </c>
      <c r="F4657" t="s">
        <v>81</v>
      </c>
      <c r="G4657" t="s">
        <v>5140</v>
      </c>
      <c r="H4657" t="s">
        <v>5141</v>
      </c>
      <c r="I4657" t="s">
        <v>5142</v>
      </c>
      <c r="J4657">
        <v>20230502</v>
      </c>
      <c r="K4657" t="s">
        <v>5143</v>
      </c>
      <c r="L4657">
        <v>0</v>
      </c>
      <c r="M4657">
        <v>264</v>
      </c>
      <c r="N4657" t="s">
        <v>54</v>
      </c>
      <c r="O4657">
        <v>20230505</v>
      </c>
    </row>
    <row r="4658" spans="1:15" x14ac:dyDescent="0.25">
      <c r="A4658" t="s">
        <v>124</v>
      </c>
      <c r="B4658" t="s">
        <v>125</v>
      </c>
      <c r="C4658">
        <v>1600010305</v>
      </c>
      <c r="D4658">
        <v>20231009</v>
      </c>
      <c r="E4658">
        <v>42100000</v>
      </c>
      <c r="F4658" t="s">
        <v>28</v>
      </c>
      <c r="I4658" t="s">
        <v>3106</v>
      </c>
      <c r="J4658">
        <v>20231009</v>
      </c>
      <c r="K4658" t="s">
        <v>3107</v>
      </c>
      <c r="L4658">
        <v>10.01</v>
      </c>
      <c r="M4658">
        <v>0</v>
      </c>
    </row>
    <row r="4659" spans="1:15" x14ac:dyDescent="0.25">
      <c r="A4659" t="s">
        <v>124</v>
      </c>
      <c r="B4659" t="s">
        <v>125</v>
      </c>
      <c r="C4659">
        <v>1600000959</v>
      </c>
      <c r="D4659">
        <v>20230427</v>
      </c>
      <c r="E4659">
        <v>40100000</v>
      </c>
      <c r="F4659" t="s">
        <v>55</v>
      </c>
      <c r="G4659" t="s">
        <v>321</v>
      </c>
      <c r="H4659" t="s">
        <v>322</v>
      </c>
      <c r="I4659">
        <v>104230045</v>
      </c>
      <c r="J4659">
        <v>20230427</v>
      </c>
      <c r="K4659" t="s">
        <v>1086</v>
      </c>
      <c r="L4659">
        <v>1803.23</v>
      </c>
      <c r="M4659">
        <v>0</v>
      </c>
      <c r="N4659" t="s">
        <v>353</v>
      </c>
      <c r="O4659">
        <v>20230428</v>
      </c>
    </row>
    <row r="4660" spans="1:15" x14ac:dyDescent="0.25">
      <c r="A4660" t="s">
        <v>124</v>
      </c>
      <c r="B4660" t="s">
        <v>125</v>
      </c>
      <c r="C4660">
        <v>1600010925</v>
      </c>
      <c r="D4660">
        <v>20231016</v>
      </c>
      <c r="E4660">
        <v>40100000</v>
      </c>
      <c r="F4660" t="s">
        <v>55</v>
      </c>
      <c r="G4660" t="s">
        <v>178</v>
      </c>
      <c r="H4660" t="s">
        <v>179</v>
      </c>
      <c r="I4660">
        <v>110230096</v>
      </c>
      <c r="J4660">
        <v>20231016</v>
      </c>
      <c r="K4660" t="s">
        <v>567</v>
      </c>
      <c r="L4660">
        <v>2601.83</v>
      </c>
      <c r="M4660">
        <v>0</v>
      </c>
      <c r="N4660" t="s">
        <v>184</v>
      </c>
      <c r="O4660">
        <v>20231017</v>
      </c>
    </row>
    <row r="4661" spans="1:15" x14ac:dyDescent="0.25">
      <c r="A4661" t="s">
        <v>124</v>
      </c>
      <c r="B4661" t="s">
        <v>125</v>
      </c>
      <c r="C4661">
        <v>1600001662</v>
      </c>
      <c r="D4661">
        <v>20230506</v>
      </c>
      <c r="E4661">
        <v>51200006</v>
      </c>
      <c r="F4661" t="s">
        <v>44</v>
      </c>
      <c r="I4661" t="s">
        <v>5144</v>
      </c>
      <c r="J4661">
        <v>20230506</v>
      </c>
      <c r="K4661" t="s">
        <v>300</v>
      </c>
      <c r="L4661">
        <v>0</v>
      </c>
      <c r="M4661">
        <v>98.97</v>
      </c>
    </row>
    <row r="4662" spans="1:15" x14ac:dyDescent="0.25">
      <c r="A4662" t="s">
        <v>124</v>
      </c>
      <c r="B4662" t="s">
        <v>125</v>
      </c>
      <c r="C4662">
        <v>1600009245</v>
      </c>
      <c r="D4662">
        <v>20230918</v>
      </c>
      <c r="E4662">
        <v>51200006</v>
      </c>
      <c r="F4662" t="s">
        <v>44</v>
      </c>
      <c r="I4662" t="s">
        <v>1424</v>
      </c>
      <c r="J4662">
        <v>20230918</v>
      </c>
      <c r="K4662" t="s">
        <v>394</v>
      </c>
      <c r="L4662">
        <v>0</v>
      </c>
      <c r="M4662">
        <v>18263</v>
      </c>
    </row>
    <row r="4663" spans="1:15" x14ac:dyDescent="0.25">
      <c r="A4663" t="s">
        <v>124</v>
      </c>
      <c r="B4663" t="s">
        <v>125</v>
      </c>
      <c r="C4663">
        <v>1600004868</v>
      </c>
      <c r="D4663">
        <v>20230628</v>
      </c>
      <c r="E4663">
        <v>51200006</v>
      </c>
      <c r="F4663" t="s">
        <v>44</v>
      </c>
      <c r="I4663" t="s">
        <v>2186</v>
      </c>
      <c r="J4663">
        <v>20230628</v>
      </c>
      <c r="K4663" t="s">
        <v>2187</v>
      </c>
      <c r="L4663">
        <v>288</v>
      </c>
      <c r="M4663">
        <v>0</v>
      </c>
    </row>
    <row r="4664" spans="1:15" x14ac:dyDescent="0.25">
      <c r="A4664" t="s">
        <v>124</v>
      </c>
      <c r="B4664" t="s">
        <v>125</v>
      </c>
      <c r="C4664">
        <v>1600001632</v>
      </c>
      <c r="D4664">
        <v>20230505</v>
      </c>
      <c r="E4664">
        <v>40100000</v>
      </c>
      <c r="F4664" t="s">
        <v>55</v>
      </c>
      <c r="G4664" t="s">
        <v>139</v>
      </c>
      <c r="H4664" t="s">
        <v>140</v>
      </c>
      <c r="I4664" t="s">
        <v>4154</v>
      </c>
      <c r="J4664">
        <v>20230505</v>
      </c>
      <c r="K4664" t="s">
        <v>286</v>
      </c>
      <c r="L4664">
        <v>27.15</v>
      </c>
      <c r="M4664">
        <v>0</v>
      </c>
    </row>
    <row r="4665" spans="1:15" x14ac:dyDescent="0.25">
      <c r="A4665" t="s">
        <v>124</v>
      </c>
      <c r="B4665" t="s">
        <v>125</v>
      </c>
      <c r="C4665">
        <v>1600009497</v>
      </c>
      <c r="D4665">
        <v>20230925</v>
      </c>
      <c r="E4665">
        <v>51200006</v>
      </c>
      <c r="F4665" t="s">
        <v>44</v>
      </c>
      <c r="I4665">
        <v>1653544</v>
      </c>
      <c r="J4665">
        <v>20230925</v>
      </c>
      <c r="K4665" t="s">
        <v>1549</v>
      </c>
      <c r="L4665">
        <v>0</v>
      </c>
      <c r="M4665">
        <v>-168.91</v>
      </c>
    </row>
    <row r="4666" spans="1:15" x14ac:dyDescent="0.25">
      <c r="A4666" t="s">
        <v>124</v>
      </c>
      <c r="B4666" t="s">
        <v>125</v>
      </c>
      <c r="C4666">
        <v>1600004923</v>
      </c>
      <c r="D4666">
        <v>20230630</v>
      </c>
      <c r="E4666">
        <v>51200006</v>
      </c>
      <c r="F4666" t="s">
        <v>44</v>
      </c>
      <c r="I4666" t="s">
        <v>262</v>
      </c>
      <c r="J4666">
        <v>20230630</v>
      </c>
      <c r="K4666" t="s">
        <v>263</v>
      </c>
      <c r="L4666">
        <v>600</v>
      </c>
      <c r="M4666">
        <v>0</v>
      </c>
    </row>
    <row r="4667" spans="1:15" x14ac:dyDescent="0.25">
      <c r="A4667" t="s">
        <v>124</v>
      </c>
      <c r="B4667" t="s">
        <v>125</v>
      </c>
      <c r="C4667">
        <v>1600001796</v>
      </c>
      <c r="D4667">
        <v>20230511</v>
      </c>
      <c r="E4667">
        <v>51200006</v>
      </c>
      <c r="F4667" t="s">
        <v>44</v>
      </c>
      <c r="I4667" t="s">
        <v>2759</v>
      </c>
      <c r="J4667">
        <v>20230511</v>
      </c>
      <c r="K4667" t="s">
        <v>2760</v>
      </c>
      <c r="L4667">
        <v>0</v>
      </c>
      <c r="M4667">
        <v>20000</v>
      </c>
    </row>
    <row r="4668" spans="1:15" x14ac:dyDescent="0.25">
      <c r="A4668" t="s">
        <v>124</v>
      </c>
      <c r="B4668" t="s">
        <v>125</v>
      </c>
      <c r="C4668">
        <v>1600007951</v>
      </c>
      <c r="D4668">
        <v>20230821</v>
      </c>
      <c r="E4668">
        <v>41100000</v>
      </c>
      <c r="F4668" t="s">
        <v>81</v>
      </c>
      <c r="G4668" t="s">
        <v>2927</v>
      </c>
      <c r="H4668" t="s">
        <v>2928</v>
      </c>
      <c r="I4668" t="s">
        <v>4603</v>
      </c>
      <c r="J4668">
        <v>20230821</v>
      </c>
      <c r="K4668" t="s">
        <v>4604</v>
      </c>
      <c r="L4668">
        <v>0</v>
      </c>
      <c r="M4668">
        <v>716.71</v>
      </c>
      <c r="N4668" t="s">
        <v>117</v>
      </c>
      <c r="O4668">
        <v>20230825</v>
      </c>
    </row>
    <row r="4669" spans="1:15" x14ac:dyDescent="0.25">
      <c r="A4669" t="s">
        <v>124</v>
      </c>
      <c r="B4669" t="s">
        <v>125</v>
      </c>
      <c r="C4669">
        <v>1600000339</v>
      </c>
      <c r="D4669">
        <v>20230408</v>
      </c>
      <c r="E4669">
        <v>51200006</v>
      </c>
      <c r="F4669" t="s">
        <v>44</v>
      </c>
      <c r="I4669" t="s">
        <v>1337</v>
      </c>
      <c r="J4669">
        <v>20230408</v>
      </c>
      <c r="K4669" t="s">
        <v>969</v>
      </c>
      <c r="L4669">
        <v>0</v>
      </c>
      <c r="M4669">
        <v>53.32</v>
      </c>
    </row>
    <row r="4670" spans="1:15" x14ac:dyDescent="0.25">
      <c r="A4670" t="s">
        <v>124</v>
      </c>
      <c r="B4670" t="s">
        <v>125</v>
      </c>
      <c r="C4670">
        <v>1600001501</v>
      </c>
      <c r="D4670">
        <v>20230502</v>
      </c>
      <c r="E4670">
        <v>40100000</v>
      </c>
      <c r="F4670" t="s">
        <v>55</v>
      </c>
      <c r="G4670" t="s">
        <v>2180</v>
      </c>
      <c r="H4670" t="s">
        <v>2181</v>
      </c>
      <c r="I4670" t="s">
        <v>461</v>
      </c>
      <c r="J4670">
        <v>20230502</v>
      </c>
      <c r="K4670" t="s">
        <v>462</v>
      </c>
      <c r="L4670">
        <v>632.76</v>
      </c>
      <c r="M4670">
        <v>0</v>
      </c>
      <c r="N4670" t="s">
        <v>37</v>
      </c>
      <c r="O4670">
        <v>20230620</v>
      </c>
    </row>
    <row r="4671" spans="1:15" x14ac:dyDescent="0.25">
      <c r="A4671" t="s">
        <v>124</v>
      </c>
      <c r="B4671" t="s">
        <v>125</v>
      </c>
      <c r="C4671">
        <v>1600000449</v>
      </c>
      <c r="D4671">
        <v>20230421</v>
      </c>
      <c r="E4671">
        <v>51200006</v>
      </c>
      <c r="F4671" t="s">
        <v>44</v>
      </c>
      <c r="I4671" t="s">
        <v>3289</v>
      </c>
      <c r="J4671">
        <v>20230421</v>
      </c>
      <c r="K4671" t="s">
        <v>3290</v>
      </c>
      <c r="L4671">
        <v>0</v>
      </c>
      <c r="M4671">
        <v>1157.48</v>
      </c>
    </row>
    <row r="4672" spans="1:15" x14ac:dyDescent="0.25">
      <c r="A4672" t="s">
        <v>124</v>
      </c>
      <c r="B4672" t="s">
        <v>125</v>
      </c>
      <c r="C4672">
        <v>1600008550</v>
      </c>
      <c r="D4672">
        <v>20230905</v>
      </c>
      <c r="E4672">
        <v>41100000</v>
      </c>
      <c r="F4672" t="s">
        <v>81</v>
      </c>
      <c r="G4672" t="s">
        <v>349</v>
      </c>
      <c r="H4672" t="s">
        <v>350</v>
      </c>
      <c r="I4672" t="s">
        <v>137</v>
      </c>
      <c r="J4672">
        <v>20230905</v>
      </c>
      <c r="K4672" t="s">
        <v>138</v>
      </c>
      <c r="L4672">
        <v>0</v>
      </c>
      <c r="M4672">
        <v>720</v>
      </c>
      <c r="N4672" t="s">
        <v>794</v>
      </c>
      <c r="O4672">
        <v>20230908</v>
      </c>
    </row>
    <row r="4673" spans="1:15" x14ac:dyDescent="0.25">
      <c r="A4673" t="s">
        <v>124</v>
      </c>
      <c r="B4673" t="s">
        <v>125</v>
      </c>
      <c r="C4673">
        <v>1600002534</v>
      </c>
      <c r="D4673">
        <v>20230518</v>
      </c>
      <c r="E4673">
        <v>40100000</v>
      </c>
      <c r="F4673" t="s">
        <v>55</v>
      </c>
      <c r="G4673" t="s">
        <v>144</v>
      </c>
      <c r="H4673" t="s">
        <v>145</v>
      </c>
      <c r="I4673">
        <v>105230017</v>
      </c>
      <c r="J4673">
        <v>20230518</v>
      </c>
      <c r="K4673" t="s">
        <v>1050</v>
      </c>
      <c r="L4673">
        <v>595.79999999999995</v>
      </c>
      <c r="M4673">
        <v>0</v>
      </c>
      <c r="N4673" t="s">
        <v>385</v>
      </c>
      <c r="O4673">
        <v>20230519</v>
      </c>
    </row>
    <row r="4674" spans="1:15" x14ac:dyDescent="0.25">
      <c r="A4674" t="s">
        <v>124</v>
      </c>
      <c r="B4674" t="s">
        <v>125</v>
      </c>
      <c r="C4674">
        <v>1600002553</v>
      </c>
      <c r="D4674">
        <v>20230519</v>
      </c>
      <c r="E4674">
        <v>40100000</v>
      </c>
      <c r="F4674" t="s">
        <v>55</v>
      </c>
      <c r="G4674" t="s">
        <v>2666</v>
      </c>
      <c r="H4674" t="s">
        <v>2667</v>
      </c>
      <c r="I4674" s="3">
        <v>35208</v>
      </c>
      <c r="J4674">
        <v>20230519</v>
      </c>
      <c r="K4674" t="s">
        <v>2987</v>
      </c>
      <c r="L4674">
        <v>1200</v>
      </c>
      <c r="M4674">
        <v>0</v>
      </c>
      <c r="N4674" t="s">
        <v>54</v>
      </c>
      <c r="O4674">
        <v>20230519</v>
      </c>
    </row>
    <row r="4675" spans="1:15" x14ac:dyDescent="0.25">
      <c r="A4675" t="s">
        <v>124</v>
      </c>
      <c r="B4675" t="s">
        <v>125</v>
      </c>
      <c r="C4675">
        <v>1600003742</v>
      </c>
      <c r="D4675">
        <v>20230616</v>
      </c>
      <c r="E4675">
        <v>42100000</v>
      </c>
      <c r="F4675" t="s">
        <v>28</v>
      </c>
      <c r="G4675" t="s">
        <v>2764</v>
      </c>
      <c r="H4675" t="s">
        <v>2765</v>
      </c>
      <c r="I4675" t="s">
        <v>5145</v>
      </c>
      <c r="J4675">
        <v>20230616</v>
      </c>
      <c r="K4675" t="s">
        <v>5146</v>
      </c>
      <c r="L4675">
        <v>59.24</v>
      </c>
      <c r="M4675">
        <v>0</v>
      </c>
      <c r="N4675" t="s">
        <v>83</v>
      </c>
      <c r="O4675">
        <v>20230616</v>
      </c>
    </row>
    <row r="4676" spans="1:15" x14ac:dyDescent="0.25">
      <c r="A4676" t="s">
        <v>124</v>
      </c>
      <c r="B4676" t="s">
        <v>125</v>
      </c>
      <c r="C4676">
        <v>1600001151</v>
      </c>
      <c r="D4676">
        <v>20230429</v>
      </c>
      <c r="E4676">
        <v>51200006</v>
      </c>
      <c r="F4676" t="s">
        <v>44</v>
      </c>
      <c r="I4676" t="s">
        <v>5147</v>
      </c>
      <c r="J4676">
        <v>20230429</v>
      </c>
      <c r="K4676" t="s">
        <v>828</v>
      </c>
      <c r="L4676">
        <v>0</v>
      </c>
      <c r="M4676">
        <v>158.02000000000001</v>
      </c>
    </row>
    <row r="4677" spans="1:15" x14ac:dyDescent="0.25">
      <c r="A4677" t="s">
        <v>124</v>
      </c>
      <c r="B4677" t="s">
        <v>125</v>
      </c>
      <c r="C4677">
        <v>1600008597</v>
      </c>
      <c r="D4677">
        <v>20230906</v>
      </c>
      <c r="E4677">
        <v>51200006</v>
      </c>
      <c r="F4677" t="s">
        <v>44</v>
      </c>
      <c r="I4677">
        <v>109230062</v>
      </c>
      <c r="J4677">
        <v>20230906</v>
      </c>
      <c r="K4677" t="s">
        <v>1948</v>
      </c>
      <c r="L4677">
        <v>0</v>
      </c>
      <c r="M4677">
        <v>591.07000000000005</v>
      </c>
    </row>
    <row r="4678" spans="1:15" x14ac:dyDescent="0.25">
      <c r="A4678" t="s">
        <v>124</v>
      </c>
      <c r="B4678" t="s">
        <v>125</v>
      </c>
      <c r="C4678">
        <v>1600010867</v>
      </c>
      <c r="D4678">
        <v>20231012</v>
      </c>
      <c r="E4678">
        <v>40100000</v>
      </c>
      <c r="F4678" t="s">
        <v>55</v>
      </c>
      <c r="G4678" t="s">
        <v>3913</v>
      </c>
      <c r="H4678" t="s">
        <v>3914</v>
      </c>
      <c r="I4678">
        <v>65982713</v>
      </c>
      <c r="J4678">
        <v>20231012</v>
      </c>
      <c r="K4678" t="s">
        <v>170</v>
      </c>
      <c r="L4678">
        <v>51.28</v>
      </c>
      <c r="M4678">
        <v>0</v>
      </c>
      <c r="N4678" t="s">
        <v>136</v>
      </c>
      <c r="O4678">
        <v>20231013</v>
      </c>
    </row>
    <row r="4679" spans="1:15" x14ac:dyDescent="0.25">
      <c r="A4679" t="s">
        <v>124</v>
      </c>
      <c r="B4679" t="s">
        <v>125</v>
      </c>
      <c r="C4679">
        <v>1600001715</v>
      </c>
      <c r="D4679">
        <v>20230509</v>
      </c>
      <c r="E4679">
        <v>51200006</v>
      </c>
      <c r="F4679" t="s">
        <v>44</v>
      </c>
      <c r="I4679">
        <v>1358806</v>
      </c>
      <c r="J4679">
        <v>20230509</v>
      </c>
      <c r="K4679" t="s">
        <v>4980</v>
      </c>
      <c r="L4679">
        <v>0</v>
      </c>
      <c r="M4679">
        <v>684.76</v>
      </c>
    </row>
    <row r="4680" spans="1:15" x14ac:dyDescent="0.25">
      <c r="A4680" t="s">
        <v>124</v>
      </c>
      <c r="B4680" t="s">
        <v>125</v>
      </c>
      <c r="C4680">
        <v>1600004983</v>
      </c>
      <c r="D4680">
        <v>20230703</v>
      </c>
      <c r="E4680">
        <v>51200006</v>
      </c>
      <c r="F4680" t="s">
        <v>44</v>
      </c>
      <c r="I4680" t="s">
        <v>5148</v>
      </c>
      <c r="J4680">
        <v>20230703</v>
      </c>
      <c r="K4680" t="e">
        <f>-CREDIT COOPERATIF CB Back Market</f>
        <v>#NAME?</v>
      </c>
      <c r="L4680">
        <v>0</v>
      </c>
      <c r="M4680">
        <v>756.57</v>
      </c>
    </row>
    <row r="4681" spans="1:15" x14ac:dyDescent="0.25">
      <c r="A4681" t="s">
        <v>124</v>
      </c>
      <c r="B4681" t="s">
        <v>125</v>
      </c>
      <c r="C4681">
        <v>1600002129</v>
      </c>
      <c r="D4681">
        <v>20230515</v>
      </c>
      <c r="E4681">
        <v>40100000</v>
      </c>
      <c r="F4681" t="s">
        <v>55</v>
      </c>
      <c r="G4681" t="s">
        <v>199</v>
      </c>
      <c r="H4681" t="s">
        <v>200</v>
      </c>
      <c r="I4681">
        <v>105230072</v>
      </c>
      <c r="J4681">
        <v>20230515</v>
      </c>
      <c r="K4681" t="s">
        <v>973</v>
      </c>
      <c r="L4681">
        <v>515.99</v>
      </c>
      <c r="M4681">
        <v>0</v>
      </c>
      <c r="N4681" t="s">
        <v>1020</v>
      </c>
      <c r="O4681">
        <v>20230516</v>
      </c>
    </row>
    <row r="4682" spans="1:15" x14ac:dyDescent="0.25">
      <c r="A4682" t="s">
        <v>124</v>
      </c>
      <c r="B4682" t="s">
        <v>125</v>
      </c>
      <c r="C4682">
        <v>1600003380</v>
      </c>
      <c r="D4682">
        <v>20230602</v>
      </c>
      <c r="E4682">
        <v>40100000</v>
      </c>
      <c r="F4682" t="s">
        <v>55</v>
      </c>
      <c r="G4682" t="s">
        <v>199</v>
      </c>
      <c r="H4682" t="s">
        <v>200</v>
      </c>
      <c r="I4682">
        <v>106230062</v>
      </c>
      <c r="J4682">
        <v>20230602</v>
      </c>
      <c r="K4682" t="s">
        <v>143</v>
      </c>
      <c r="L4682">
        <v>517.15</v>
      </c>
      <c r="M4682">
        <v>0</v>
      </c>
      <c r="N4682" t="s">
        <v>805</v>
      </c>
      <c r="O4682">
        <v>20230605</v>
      </c>
    </row>
    <row r="4683" spans="1:15" x14ac:dyDescent="0.25">
      <c r="A4683" t="s">
        <v>124</v>
      </c>
      <c r="B4683" t="s">
        <v>125</v>
      </c>
      <c r="C4683">
        <v>1600005876</v>
      </c>
      <c r="D4683">
        <v>20230717</v>
      </c>
      <c r="E4683">
        <v>51200006</v>
      </c>
      <c r="F4683" t="s">
        <v>44</v>
      </c>
      <c r="I4683">
        <v>107230023</v>
      </c>
      <c r="J4683">
        <v>20230717</v>
      </c>
      <c r="K4683" t="s">
        <v>2716</v>
      </c>
      <c r="L4683">
        <v>0</v>
      </c>
      <c r="M4683">
        <v>1787.44</v>
      </c>
    </row>
    <row r="4684" spans="1:15" x14ac:dyDescent="0.25">
      <c r="A4684" t="s">
        <v>124</v>
      </c>
      <c r="B4684" t="s">
        <v>125</v>
      </c>
      <c r="C4684">
        <v>1600003560</v>
      </c>
      <c r="D4684">
        <v>20230609</v>
      </c>
      <c r="E4684">
        <v>41100000</v>
      </c>
      <c r="F4684" t="s">
        <v>81</v>
      </c>
      <c r="G4684" t="s">
        <v>4002</v>
      </c>
      <c r="H4684" t="s">
        <v>4003</v>
      </c>
      <c r="I4684" t="s">
        <v>4300</v>
      </c>
      <c r="J4684">
        <v>20230609</v>
      </c>
      <c r="K4684" t="s">
        <v>4301</v>
      </c>
      <c r="L4684">
        <v>0</v>
      </c>
      <c r="M4684">
        <v>54</v>
      </c>
      <c r="N4684" t="s">
        <v>54</v>
      </c>
      <c r="O4684">
        <v>20230609</v>
      </c>
    </row>
    <row r="4685" spans="1:15" x14ac:dyDescent="0.25">
      <c r="A4685" t="s">
        <v>124</v>
      </c>
      <c r="B4685" t="s">
        <v>125</v>
      </c>
      <c r="C4685">
        <v>1600010875</v>
      </c>
      <c r="D4685">
        <v>20231013</v>
      </c>
      <c r="E4685">
        <v>40100000</v>
      </c>
      <c r="F4685" t="s">
        <v>55</v>
      </c>
      <c r="G4685" t="s">
        <v>742</v>
      </c>
      <c r="H4685" t="s">
        <v>743</v>
      </c>
      <c r="I4685">
        <v>110230059</v>
      </c>
      <c r="J4685">
        <v>20231013</v>
      </c>
      <c r="K4685" t="s">
        <v>954</v>
      </c>
      <c r="L4685">
        <v>1827.43</v>
      </c>
      <c r="M4685">
        <v>0</v>
      </c>
      <c r="N4685" t="s">
        <v>577</v>
      </c>
      <c r="O4685">
        <v>20231016</v>
      </c>
    </row>
    <row r="4686" spans="1:15" x14ac:dyDescent="0.25">
      <c r="A4686" t="s">
        <v>124</v>
      </c>
      <c r="B4686" t="s">
        <v>125</v>
      </c>
      <c r="C4686">
        <v>1600003706</v>
      </c>
      <c r="D4686">
        <v>20230614</v>
      </c>
      <c r="E4686">
        <v>51200006</v>
      </c>
      <c r="F4686" t="s">
        <v>44</v>
      </c>
      <c r="I4686" t="s">
        <v>5149</v>
      </c>
      <c r="J4686">
        <v>20230614</v>
      </c>
      <c r="K4686" t="s">
        <v>5150</v>
      </c>
      <c r="L4686">
        <v>2940</v>
      </c>
      <c r="M4686">
        <v>0</v>
      </c>
    </row>
    <row r="4687" spans="1:15" x14ac:dyDescent="0.25">
      <c r="A4687" t="s">
        <v>124</v>
      </c>
      <c r="B4687" t="s">
        <v>125</v>
      </c>
      <c r="C4687">
        <v>1600003721</v>
      </c>
      <c r="D4687">
        <v>20230615</v>
      </c>
      <c r="E4687">
        <v>40100000</v>
      </c>
      <c r="F4687" t="s">
        <v>55</v>
      </c>
      <c r="G4687" t="s">
        <v>1007</v>
      </c>
      <c r="H4687" t="s">
        <v>1008</v>
      </c>
      <c r="I4687" t="s">
        <v>2294</v>
      </c>
      <c r="J4687">
        <v>20230615</v>
      </c>
      <c r="K4687" t="s">
        <v>1010</v>
      </c>
      <c r="L4687">
        <v>706.34</v>
      </c>
      <c r="M4687">
        <v>0</v>
      </c>
      <c r="N4687" t="s">
        <v>37</v>
      </c>
      <c r="O4687">
        <v>20230616</v>
      </c>
    </row>
    <row r="4688" spans="1:15" x14ac:dyDescent="0.25">
      <c r="A4688" t="s">
        <v>124</v>
      </c>
      <c r="B4688" t="s">
        <v>125</v>
      </c>
      <c r="C4688">
        <v>1600005905</v>
      </c>
      <c r="D4688">
        <v>20230719</v>
      </c>
      <c r="E4688">
        <v>51200006</v>
      </c>
      <c r="F4688" t="s">
        <v>44</v>
      </c>
      <c r="I4688" t="s">
        <v>5151</v>
      </c>
      <c r="J4688">
        <v>20230719</v>
      </c>
      <c r="K4688" t="s">
        <v>5152</v>
      </c>
      <c r="L4688">
        <v>0</v>
      </c>
      <c r="M4688">
        <v>2399.13</v>
      </c>
    </row>
    <row r="4689" spans="1:15" x14ac:dyDescent="0.25">
      <c r="A4689" t="s">
        <v>124</v>
      </c>
      <c r="B4689" t="s">
        <v>125</v>
      </c>
      <c r="C4689">
        <v>1600000955</v>
      </c>
      <c r="D4689">
        <v>20230427</v>
      </c>
      <c r="E4689">
        <v>40100000</v>
      </c>
      <c r="F4689" t="s">
        <v>55</v>
      </c>
      <c r="G4689" t="s">
        <v>139</v>
      </c>
      <c r="H4689" t="s">
        <v>140</v>
      </c>
      <c r="I4689" t="s">
        <v>5027</v>
      </c>
      <c r="J4689">
        <v>20230427</v>
      </c>
      <c r="K4689" t="s">
        <v>969</v>
      </c>
      <c r="L4689">
        <v>152.69</v>
      </c>
      <c r="M4689">
        <v>0</v>
      </c>
      <c r="N4689" t="s">
        <v>805</v>
      </c>
      <c r="O4689">
        <v>20230502</v>
      </c>
    </row>
    <row r="4690" spans="1:15" x14ac:dyDescent="0.25">
      <c r="A4690" t="s">
        <v>124</v>
      </c>
      <c r="B4690" t="s">
        <v>125</v>
      </c>
      <c r="C4690">
        <v>1600002060</v>
      </c>
      <c r="D4690">
        <v>20230512</v>
      </c>
      <c r="E4690">
        <v>40100000</v>
      </c>
      <c r="F4690" t="s">
        <v>55</v>
      </c>
      <c r="G4690" t="s">
        <v>767</v>
      </c>
      <c r="H4690" t="s">
        <v>768</v>
      </c>
      <c r="I4690">
        <v>105230009</v>
      </c>
      <c r="J4690">
        <v>20230512</v>
      </c>
      <c r="K4690" t="s">
        <v>404</v>
      </c>
      <c r="L4690">
        <v>2739.46</v>
      </c>
      <c r="M4690">
        <v>0</v>
      </c>
      <c r="N4690" t="s">
        <v>117</v>
      </c>
      <c r="O4690">
        <v>20230515</v>
      </c>
    </row>
    <row r="4691" spans="1:15" x14ac:dyDescent="0.25">
      <c r="A4691" t="s">
        <v>124</v>
      </c>
      <c r="B4691" t="s">
        <v>125</v>
      </c>
      <c r="C4691">
        <v>1600002529</v>
      </c>
      <c r="D4691">
        <v>20230517</v>
      </c>
      <c r="E4691">
        <v>51200006</v>
      </c>
      <c r="F4691" t="s">
        <v>44</v>
      </c>
      <c r="I4691" t="s">
        <v>3748</v>
      </c>
      <c r="J4691">
        <v>20230517</v>
      </c>
      <c r="K4691" t="s">
        <v>167</v>
      </c>
      <c r="L4691">
        <v>0</v>
      </c>
      <c r="M4691">
        <v>16.38</v>
      </c>
    </row>
    <row r="4692" spans="1:15" x14ac:dyDescent="0.25">
      <c r="A4692" t="s">
        <v>124</v>
      </c>
      <c r="B4692" t="s">
        <v>125</v>
      </c>
      <c r="C4692">
        <v>1600003723</v>
      </c>
      <c r="D4692">
        <v>20230615</v>
      </c>
      <c r="E4692">
        <v>40100000</v>
      </c>
      <c r="F4692" t="s">
        <v>55</v>
      </c>
      <c r="G4692" t="s">
        <v>208</v>
      </c>
      <c r="H4692" t="s">
        <v>209</v>
      </c>
      <c r="I4692" t="s">
        <v>5153</v>
      </c>
      <c r="J4692">
        <v>20230615</v>
      </c>
      <c r="K4692" t="s">
        <v>238</v>
      </c>
      <c r="L4692">
        <v>1780.8</v>
      </c>
      <c r="M4692">
        <v>0</v>
      </c>
      <c r="N4692" t="s">
        <v>684</v>
      </c>
      <c r="O4692">
        <v>20230616</v>
      </c>
    </row>
    <row r="4693" spans="1:15" x14ac:dyDescent="0.25">
      <c r="A4693" t="s">
        <v>124</v>
      </c>
      <c r="B4693" t="s">
        <v>125</v>
      </c>
      <c r="C4693">
        <v>1600004849</v>
      </c>
      <c r="D4693">
        <v>20230627</v>
      </c>
      <c r="E4693">
        <v>40100000</v>
      </c>
      <c r="F4693" t="s">
        <v>55</v>
      </c>
      <c r="G4693" t="s">
        <v>157</v>
      </c>
      <c r="H4693" t="s">
        <v>158</v>
      </c>
      <c r="I4693" t="s">
        <v>5037</v>
      </c>
      <c r="J4693">
        <v>20230627</v>
      </c>
      <c r="K4693" t="s">
        <v>5038</v>
      </c>
      <c r="L4693">
        <v>1810.35</v>
      </c>
      <c r="M4693">
        <v>0</v>
      </c>
      <c r="N4693" t="s">
        <v>27</v>
      </c>
      <c r="O4693">
        <v>20230802</v>
      </c>
    </row>
    <row r="4694" spans="1:15" x14ac:dyDescent="0.25">
      <c r="A4694" t="s">
        <v>124</v>
      </c>
      <c r="B4694" t="s">
        <v>125</v>
      </c>
      <c r="C4694">
        <v>1600002948</v>
      </c>
      <c r="D4694">
        <v>20230531</v>
      </c>
      <c r="E4694">
        <v>51200006</v>
      </c>
      <c r="F4694" t="s">
        <v>44</v>
      </c>
      <c r="I4694">
        <v>175167</v>
      </c>
      <c r="J4694">
        <v>20230531</v>
      </c>
      <c r="K4694" t="s">
        <v>1126</v>
      </c>
      <c r="L4694">
        <v>0</v>
      </c>
      <c r="M4694">
        <v>481.01</v>
      </c>
    </row>
    <row r="4695" spans="1:15" x14ac:dyDescent="0.25">
      <c r="A4695" t="s">
        <v>124</v>
      </c>
      <c r="B4695" t="s">
        <v>125</v>
      </c>
      <c r="C4695">
        <v>1600004516</v>
      </c>
      <c r="D4695">
        <v>20230621</v>
      </c>
      <c r="E4695">
        <v>51200006</v>
      </c>
      <c r="F4695" t="s">
        <v>44</v>
      </c>
      <c r="I4695" t="s">
        <v>5154</v>
      </c>
      <c r="J4695">
        <v>20230621</v>
      </c>
      <c r="K4695" t="e">
        <f>-CREDIT COOPERATIF CB pressing desfon</f>
        <v>#NAME?</v>
      </c>
      <c r="L4695">
        <v>0</v>
      </c>
      <c r="M4695">
        <v>111.63</v>
      </c>
    </row>
    <row r="4696" spans="1:15" x14ac:dyDescent="0.25">
      <c r="A4696" t="s">
        <v>124</v>
      </c>
      <c r="B4696" t="s">
        <v>125</v>
      </c>
      <c r="C4696">
        <v>1600005442</v>
      </c>
      <c r="D4696">
        <v>20230710</v>
      </c>
      <c r="E4696">
        <v>40100000</v>
      </c>
      <c r="F4696" t="s">
        <v>55</v>
      </c>
      <c r="G4696" t="s">
        <v>1148</v>
      </c>
      <c r="H4696" t="s">
        <v>1149</v>
      </c>
      <c r="I4696" t="s">
        <v>4451</v>
      </c>
      <c r="J4696">
        <v>20230710</v>
      </c>
      <c r="K4696" t="s">
        <v>1267</v>
      </c>
      <c r="L4696">
        <v>1608.6</v>
      </c>
      <c r="M4696">
        <v>0</v>
      </c>
      <c r="N4696" t="s">
        <v>34</v>
      </c>
      <c r="O4696">
        <v>20230711</v>
      </c>
    </row>
    <row r="4697" spans="1:15" x14ac:dyDescent="0.25">
      <c r="A4697" t="s">
        <v>124</v>
      </c>
      <c r="B4697" t="s">
        <v>125</v>
      </c>
      <c r="C4697">
        <v>1600008364</v>
      </c>
      <c r="D4697">
        <v>20230901</v>
      </c>
      <c r="E4697">
        <v>40100000</v>
      </c>
      <c r="F4697" t="s">
        <v>55</v>
      </c>
      <c r="G4697" t="s">
        <v>1628</v>
      </c>
      <c r="H4697" t="s">
        <v>1629</v>
      </c>
      <c r="I4697" t="s">
        <v>4879</v>
      </c>
      <c r="J4697">
        <v>20230901</v>
      </c>
      <c r="K4697" t="s">
        <v>4880</v>
      </c>
      <c r="L4697">
        <v>247.01</v>
      </c>
      <c r="M4697">
        <v>0</v>
      </c>
      <c r="N4697" t="s">
        <v>54</v>
      </c>
      <c r="O4697">
        <v>20231110</v>
      </c>
    </row>
    <row r="4698" spans="1:15" x14ac:dyDescent="0.25">
      <c r="A4698" t="s">
        <v>124</v>
      </c>
      <c r="B4698" t="s">
        <v>125</v>
      </c>
      <c r="C4698">
        <v>1600011400</v>
      </c>
      <c r="D4698">
        <v>20231030</v>
      </c>
      <c r="E4698">
        <v>51200006</v>
      </c>
      <c r="F4698" t="s">
        <v>44</v>
      </c>
      <c r="I4698">
        <v>110230027</v>
      </c>
      <c r="J4698">
        <v>20231030</v>
      </c>
      <c r="K4698" t="s">
        <v>1932</v>
      </c>
      <c r="L4698">
        <v>0</v>
      </c>
      <c r="M4698">
        <v>1679.89</v>
      </c>
    </row>
    <row r="4699" spans="1:15" x14ac:dyDescent="0.25">
      <c r="A4699" t="s">
        <v>124</v>
      </c>
      <c r="B4699" t="s">
        <v>125</v>
      </c>
      <c r="C4699">
        <v>1600006448</v>
      </c>
      <c r="D4699">
        <v>20230731</v>
      </c>
      <c r="E4699">
        <v>51200006</v>
      </c>
      <c r="F4699" t="s">
        <v>44</v>
      </c>
      <c r="I4699" t="s">
        <v>362</v>
      </c>
      <c r="J4699">
        <v>20230731</v>
      </c>
      <c r="K4699" t="s">
        <v>363</v>
      </c>
      <c r="L4699">
        <v>0</v>
      </c>
      <c r="M4699">
        <v>23935.200000000001</v>
      </c>
    </row>
    <row r="4700" spans="1:15" x14ac:dyDescent="0.25">
      <c r="A4700" t="s">
        <v>124</v>
      </c>
      <c r="B4700" t="s">
        <v>125</v>
      </c>
      <c r="C4700">
        <v>1600001156</v>
      </c>
      <c r="D4700">
        <v>20230503</v>
      </c>
      <c r="E4700">
        <v>51200006</v>
      </c>
      <c r="F4700" t="s">
        <v>44</v>
      </c>
      <c r="I4700" t="s">
        <v>5155</v>
      </c>
      <c r="J4700">
        <v>20230503</v>
      </c>
      <c r="K4700" t="s">
        <v>5156</v>
      </c>
      <c r="L4700">
        <v>0</v>
      </c>
      <c r="M4700">
        <v>144</v>
      </c>
    </row>
    <row r="4701" spans="1:15" x14ac:dyDescent="0.25">
      <c r="A4701" t="s">
        <v>124</v>
      </c>
      <c r="B4701" t="s">
        <v>125</v>
      </c>
      <c r="C4701">
        <v>1600007969</v>
      </c>
      <c r="D4701">
        <v>20230823</v>
      </c>
      <c r="E4701">
        <v>40100000</v>
      </c>
      <c r="F4701" t="s">
        <v>55</v>
      </c>
      <c r="G4701" t="s">
        <v>133</v>
      </c>
      <c r="H4701" t="s">
        <v>134</v>
      </c>
      <c r="I4701">
        <v>20312135</v>
      </c>
      <c r="J4701">
        <v>20230823</v>
      </c>
      <c r="K4701" t="s">
        <v>741</v>
      </c>
      <c r="L4701">
        <v>3454.79</v>
      </c>
      <c r="M4701">
        <v>0</v>
      </c>
      <c r="N4701" t="s">
        <v>1708</v>
      </c>
      <c r="O4701">
        <v>20230823</v>
      </c>
    </row>
    <row r="4702" spans="1:15" x14ac:dyDescent="0.25">
      <c r="A4702" t="s">
        <v>124</v>
      </c>
      <c r="B4702" t="s">
        <v>125</v>
      </c>
      <c r="C4702">
        <v>1600007100</v>
      </c>
      <c r="D4702">
        <v>20230804</v>
      </c>
      <c r="E4702">
        <v>51200006</v>
      </c>
      <c r="F4702" t="s">
        <v>44</v>
      </c>
      <c r="I4702">
        <v>108230046</v>
      </c>
      <c r="J4702">
        <v>20230804</v>
      </c>
      <c r="K4702" t="s">
        <v>698</v>
      </c>
      <c r="L4702">
        <v>0</v>
      </c>
      <c r="M4702">
        <v>1881.1</v>
      </c>
    </row>
    <row r="4703" spans="1:15" x14ac:dyDescent="0.25">
      <c r="A4703" t="s">
        <v>124</v>
      </c>
      <c r="B4703" t="s">
        <v>125</v>
      </c>
      <c r="C4703">
        <v>1600011166</v>
      </c>
      <c r="D4703">
        <v>20231018</v>
      </c>
      <c r="E4703">
        <v>51200006</v>
      </c>
      <c r="F4703" t="s">
        <v>44</v>
      </c>
      <c r="I4703" t="s">
        <v>5157</v>
      </c>
      <c r="J4703">
        <v>20231018</v>
      </c>
      <c r="K4703" t="e">
        <f>-CREDIT COOPERATIF CB Relay</f>
        <v>#NAME?</v>
      </c>
      <c r="L4703">
        <v>0</v>
      </c>
      <c r="M4703">
        <v>19.149999999999999</v>
      </c>
    </row>
    <row r="4704" spans="1:15" x14ac:dyDescent="0.25">
      <c r="A4704" t="s">
        <v>124</v>
      </c>
      <c r="B4704" t="s">
        <v>125</v>
      </c>
      <c r="C4704">
        <v>1600008825</v>
      </c>
      <c r="D4704">
        <v>20230915</v>
      </c>
      <c r="E4704">
        <v>40100000</v>
      </c>
      <c r="F4704" t="s">
        <v>55</v>
      </c>
      <c r="G4704" t="s">
        <v>346</v>
      </c>
      <c r="H4704" t="s">
        <v>347</v>
      </c>
      <c r="I4704">
        <v>2308016</v>
      </c>
      <c r="J4704">
        <v>20230915</v>
      </c>
      <c r="K4704" t="s">
        <v>3167</v>
      </c>
      <c r="L4704">
        <v>92441.04</v>
      </c>
      <c r="M4704">
        <v>0</v>
      </c>
      <c r="N4704" t="s">
        <v>577</v>
      </c>
      <c r="O4704">
        <v>20230915</v>
      </c>
    </row>
    <row r="4705" spans="1:15" x14ac:dyDescent="0.25">
      <c r="A4705" t="s">
        <v>124</v>
      </c>
      <c r="B4705" t="s">
        <v>125</v>
      </c>
      <c r="C4705">
        <v>1600005409</v>
      </c>
      <c r="D4705">
        <v>20230707</v>
      </c>
      <c r="E4705">
        <v>51200006</v>
      </c>
      <c r="F4705" t="s">
        <v>44</v>
      </c>
      <c r="I4705">
        <v>107230084</v>
      </c>
      <c r="J4705">
        <v>20230707</v>
      </c>
      <c r="K4705" t="s">
        <v>259</v>
      </c>
      <c r="L4705">
        <v>0</v>
      </c>
      <c r="M4705">
        <v>581.52</v>
      </c>
    </row>
    <row r="4706" spans="1:15" x14ac:dyDescent="0.25">
      <c r="A4706" t="s">
        <v>124</v>
      </c>
      <c r="B4706" t="s">
        <v>125</v>
      </c>
      <c r="C4706">
        <v>1600000627</v>
      </c>
      <c r="D4706">
        <v>20230421</v>
      </c>
      <c r="E4706">
        <v>51200006</v>
      </c>
      <c r="F4706" t="s">
        <v>44</v>
      </c>
      <c r="I4706" t="s">
        <v>5158</v>
      </c>
      <c r="J4706">
        <v>20230421</v>
      </c>
      <c r="K4706" t="s">
        <v>5159</v>
      </c>
      <c r="L4706">
        <v>0</v>
      </c>
      <c r="M4706">
        <v>2258.41</v>
      </c>
    </row>
    <row r="4707" spans="1:15" x14ac:dyDescent="0.25">
      <c r="A4707" t="s">
        <v>124</v>
      </c>
      <c r="B4707" t="s">
        <v>125</v>
      </c>
      <c r="C4707">
        <v>1600010248</v>
      </c>
      <c r="D4707">
        <v>20231005</v>
      </c>
      <c r="E4707">
        <v>51200006</v>
      </c>
      <c r="F4707" t="s">
        <v>44</v>
      </c>
      <c r="I4707" t="s">
        <v>3844</v>
      </c>
      <c r="J4707">
        <v>20231005</v>
      </c>
      <c r="K4707" t="s">
        <v>2413</v>
      </c>
      <c r="L4707">
        <v>0</v>
      </c>
      <c r="M4707">
        <v>15991.89</v>
      </c>
    </row>
    <row r="4708" spans="1:15" x14ac:dyDescent="0.25">
      <c r="A4708" t="s">
        <v>124</v>
      </c>
      <c r="B4708" t="s">
        <v>125</v>
      </c>
      <c r="C4708">
        <v>1600006006</v>
      </c>
      <c r="D4708">
        <v>20230720</v>
      </c>
      <c r="E4708">
        <v>40100000</v>
      </c>
      <c r="F4708" t="s">
        <v>55</v>
      </c>
      <c r="G4708" t="s">
        <v>468</v>
      </c>
      <c r="H4708" t="s">
        <v>469</v>
      </c>
      <c r="I4708" t="s">
        <v>2818</v>
      </c>
      <c r="J4708">
        <v>20230720</v>
      </c>
      <c r="K4708" t="s">
        <v>2559</v>
      </c>
      <c r="L4708">
        <v>1251.8599999999999</v>
      </c>
      <c r="M4708">
        <v>0</v>
      </c>
      <c r="N4708" t="s">
        <v>353</v>
      </c>
      <c r="O4708">
        <v>20230721</v>
      </c>
    </row>
    <row r="4709" spans="1:15" x14ac:dyDescent="0.25">
      <c r="A4709" t="s">
        <v>124</v>
      </c>
      <c r="B4709" t="s">
        <v>125</v>
      </c>
      <c r="C4709">
        <v>1600011196</v>
      </c>
      <c r="D4709">
        <v>20231023</v>
      </c>
      <c r="E4709">
        <v>51200006</v>
      </c>
      <c r="F4709" t="s">
        <v>44</v>
      </c>
      <c r="I4709">
        <v>110230153</v>
      </c>
      <c r="J4709">
        <v>20231023</v>
      </c>
      <c r="K4709" t="s">
        <v>1722</v>
      </c>
      <c r="L4709">
        <v>0</v>
      </c>
      <c r="M4709">
        <v>36</v>
      </c>
    </row>
    <row r="4710" spans="1:15" x14ac:dyDescent="0.25">
      <c r="A4710" t="s">
        <v>124</v>
      </c>
      <c r="B4710" t="s">
        <v>125</v>
      </c>
      <c r="C4710">
        <v>1600010908</v>
      </c>
      <c r="D4710">
        <v>20231016</v>
      </c>
      <c r="E4710">
        <v>40100000</v>
      </c>
      <c r="F4710" t="s">
        <v>55</v>
      </c>
      <c r="G4710" t="s">
        <v>288</v>
      </c>
      <c r="H4710" t="s">
        <v>289</v>
      </c>
      <c r="I4710" t="s">
        <v>4918</v>
      </c>
      <c r="J4710">
        <v>20231016</v>
      </c>
      <c r="K4710" t="s">
        <v>2299</v>
      </c>
      <c r="L4710">
        <v>2516.4</v>
      </c>
      <c r="M4710">
        <v>0</v>
      </c>
      <c r="N4710" t="s">
        <v>1451</v>
      </c>
      <c r="O4710">
        <v>20231017</v>
      </c>
    </row>
    <row r="4711" spans="1:15" x14ac:dyDescent="0.25">
      <c r="A4711" t="s">
        <v>124</v>
      </c>
      <c r="B4711" t="s">
        <v>125</v>
      </c>
      <c r="C4711">
        <v>1600001491</v>
      </c>
      <c r="D4711">
        <v>20230502</v>
      </c>
      <c r="E4711">
        <v>51200006</v>
      </c>
      <c r="F4711" t="s">
        <v>44</v>
      </c>
      <c r="I4711">
        <v>105230018</v>
      </c>
      <c r="J4711">
        <v>20230502</v>
      </c>
      <c r="K4711" t="s">
        <v>601</v>
      </c>
      <c r="L4711">
        <v>0</v>
      </c>
      <c r="M4711">
        <v>1707.35</v>
      </c>
    </row>
    <row r="4712" spans="1:15" x14ac:dyDescent="0.25">
      <c r="A4712" t="s">
        <v>124</v>
      </c>
      <c r="B4712" t="s">
        <v>125</v>
      </c>
      <c r="C4712">
        <v>1600001476</v>
      </c>
      <c r="D4712">
        <v>20230502</v>
      </c>
      <c r="E4712">
        <v>51200006</v>
      </c>
      <c r="F4712" t="s">
        <v>44</v>
      </c>
      <c r="I4712" t="s">
        <v>3309</v>
      </c>
      <c r="J4712">
        <v>20230502</v>
      </c>
      <c r="K4712" t="s">
        <v>2434</v>
      </c>
      <c r="L4712">
        <v>0</v>
      </c>
      <c r="M4712">
        <v>1902</v>
      </c>
    </row>
    <row r="4713" spans="1:15" x14ac:dyDescent="0.25">
      <c r="A4713" t="s">
        <v>124</v>
      </c>
      <c r="B4713" t="s">
        <v>125</v>
      </c>
      <c r="C4713">
        <v>1600006131</v>
      </c>
      <c r="D4713">
        <v>20230725</v>
      </c>
      <c r="E4713">
        <v>51200006</v>
      </c>
      <c r="F4713" t="s">
        <v>44</v>
      </c>
      <c r="I4713" t="s">
        <v>3129</v>
      </c>
      <c r="J4713">
        <v>20230725</v>
      </c>
      <c r="K4713" t="s">
        <v>539</v>
      </c>
      <c r="L4713">
        <v>0</v>
      </c>
      <c r="M4713">
        <v>3488.53</v>
      </c>
    </row>
    <row r="4714" spans="1:15" x14ac:dyDescent="0.25">
      <c r="A4714" t="s">
        <v>124</v>
      </c>
      <c r="B4714" t="s">
        <v>125</v>
      </c>
      <c r="C4714">
        <v>1600008466</v>
      </c>
      <c r="D4714">
        <v>20230901</v>
      </c>
      <c r="E4714">
        <v>41100000</v>
      </c>
      <c r="F4714" t="s">
        <v>81</v>
      </c>
      <c r="G4714" t="s">
        <v>702</v>
      </c>
      <c r="H4714" t="s">
        <v>703</v>
      </c>
      <c r="I4714" t="s">
        <v>3419</v>
      </c>
      <c r="J4714">
        <v>20230901</v>
      </c>
      <c r="K4714" t="s">
        <v>3420</v>
      </c>
      <c r="L4714">
        <v>0</v>
      </c>
      <c r="M4714">
        <v>840</v>
      </c>
      <c r="N4714" t="s">
        <v>1978</v>
      </c>
      <c r="O4714">
        <v>20230904</v>
      </c>
    </row>
    <row r="4715" spans="1:15" x14ac:dyDescent="0.25">
      <c r="A4715" t="s">
        <v>124</v>
      </c>
      <c r="B4715" t="s">
        <v>125</v>
      </c>
      <c r="C4715">
        <v>1600005003</v>
      </c>
      <c r="D4715">
        <v>20230704</v>
      </c>
      <c r="E4715">
        <v>51200006</v>
      </c>
      <c r="F4715" t="s">
        <v>44</v>
      </c>
      <c r="I4715">
        <v>277</v>
      </c>
      <c r="J4715">
        <v>20230704</v>
      </c>
      <c r="K4715" t="s">
        <v>2614</v>
      </c>
      <c r="L4715">
        <v>0</v>
      </c>
      <c r="M4715">
        <v>895.96</v>
      </c>
    </row>
    <row r="4716" spans="1:15" x14ac:dyDescent="0.25">
      <c r="A4716" t="s">
        <v>124</v>
      </c>
      <c r="B4716" t="s">
        <v>125</v>
      </c>
      <c r="C4716">
        <v>1600006093</v>
      </c>
      <c r="D4716">
        <v>20230725</v>
      </c>
      <c r="E4716">
        <v>42500000</v>
      </c>
      <c r="F4716" t="s">
        <v>907</v>
      </c>
      <c r="I4716" t="s">
        <v>2417</v>
      </c>
      <c r="J4716">
        <v>20230725</v>
      </c>
      <c r="K4716" t="s">
        <v>315</v>
      </c>
      <c r="L4716">
        <v>500</v>
      </c>
      <c r="M4716">
        <v>0</v>
      </c>
      <c r="N4716" t="s">
        <v>54</v>
      </c>
      <c r="O4716">
        <v>20230811</v>
      </c>
    </row>
    <row r="4717" spans="1:15" x14ac:dyDescent="0.25">
      <c r="A4717" t="s">
        <v>124</v>
      </c>
      <c r="B4717" t="s">
        <v>125</v>
      </c>
      <c r="C4717">
        <v>1600000772</v>
      </c>
      <c r="D4717">
        <v>20230425</v>
      </c>
      <c r="E4717">
        <v>51200006</v>
      </c>
      <c r="F4717" t="s">
        <v>44</v>
      </c>
      <c r="I4717" t="s">
        <v>1553</v>
      </c>
      <c r="J4717">
        <v>20230425</v>
      </c>
      <c r="K4717" t="s">
        <v>680</v>
      </c>
      <c r="L4717">
        <v>0</v>
      </c>
      <c r="M4717">
        <v>357</v>
      </c>
    </row>
    <row r="4718" spans="1:15" x14ac:dyDescent="0.25">
      <c r="A4718" t="s">
        <v>124</v>
      </c>
      <c r="B4718" t="s">
        <v>125</v>
      </c>
      <c r="C4718">
        <v>1600004591</v>
      </c>
      <c r="D4718">
        <v>20230626</v>
      </c>
      <c r="E4718">
        <v>51200006</v>
      </c>
      <c r="F4718" t="s">
        <v>44</v>
      </c>
      <c r="I4718" t="s">
        <v>5160</v>
      </c>
      <c r="J4718">
        <v>20230626</v>
      </c>
      <c r="K4718" t="s">
        <v>5161</v>
      </c>
      <c r="L4718">
        <v>0</v>
      </c>
      <c r="M4718">
        <v>138.34</v>
      </c>
    </row>
    <row r="4719" spans="1:15" x14ac:dyDescent="0.25">
      <c r="A4719" t="s">
        <v>124</v>
      </c>
      <c r="B4719" t="s">
        <v>125</v>
      </c>
      <c r="C4719">
        <v>1600005179</v>
      </c>
      <c r="D4719">
        <v>20230703</v>
      </c>
      <c r="E4719">
        <v>40100000</v>
      </c>
      <c r="F4719" t="s">
        <v>55</v>
      </c>
      <c r="G4719" t="s">
        <v>408</v>
      </c>
      <c r="H4719" t="s">
        <v>409</v>
      </c>
      <c r="I4719" t="s">
        <v>2268</v>
      </c>
      <c r="J4719">
        <v>20230703</v>
      </c>
      <c r="K4719" t="s">
        <v>536</v>
      </c>
      <c r="L4719">
        <v>1902</v>
      </c>
      <c r="M4719">
        <v>0</v>
      </c>
      <c r="N4719" t="s">
        <v>789</v>
      </c>
      <c r="O4719">
        <v>20230704</v>
      </c>
    </row>
    <row r="4720" spans="1:15" x14ac:dyDescent="0.25">
      <c r="A4720" t="s">
        <v>124</v>
      </c>
      <c r="B4720" t="s">
        <v>125</v>
      </c>
      <c r="C4720">
        <v>1600011427</v>
      </c>
      <c r="D4720">
        <v>20231031</v>
      </c>
      <c r="E4720">
        <v>51200006</v>
      </c>
      <c r="F4720" t="s">
        <v>44</v>
      </c>
      <c r="I4720" t="s">
        <v>2435</v>
      </c>
      <c r="J4720">
        <v>20231031</v>
      </c>
      <c r="K4720" t="s">
        <v>2436</v>
      </c>
      <c r="L4720">
        <v>0</v>
      </c>
      <c r="M4720">
        <v>91.3</v>
      </c>
    </row>
    <row r="4721" spans="1:15" x14ac:dyDescent="0.25">
      <c r="A4721" t="s">
        <v>124</v>
      </c>
      <c r="B4721" t="s">
        <v>125</v>
      </c>
      <c r="C4721">
        <v>1600008900</v>
      </c>
      <c r="D4721">
        <v>20230915</v>
      </c>
      <c r="E4721">
        <v>40100000</v>
      </c>
      <c r="F4721" t="s">
        <v>55</v>
      </c>
      <c r="G4721" t="s">
        <v>208</v>
      </c>
      <c r="H4721" t="s">
        <v>209</v>
      </c>
      <c r="I4721" t="s">
        <v>3768</v>
      </c>
      <c r="J4721">
        <v>20230915</v>
      </c>
      <c r="K4721" t="s">
        <v>380</v>
      </c>
      <c r="L4721">
        <v>1780.8</v>
      </c>
      <c r="M4721">
        <v>0</v>
      </c>
      <c r="N4721" t="s">
        <v>1508</v>
      </c>
      <c r="O4721">
        <v>20230918</v>
      </c>
    </row>
    <row r="4722" spans="1:15" x14ac:dyDescent="0.25">
      <c r="A4722" t="s">
        <v>124</v>
      </c>
      <c r="B4722" t="s">
        <v>125</v>
      </c>
      <c r="C4722">
        <v>1600008654</v>
      </c>
      <c r="D4722">
        <v>20230911</v>
      </c>
      <c r="E4722">
        <v>40110000</v>
      </c>
      <c r="F4722" t="s">
        <v>45</v>
      </c>
      <c r="G4722" t="s">
        <v>3645</v>
      </c>
      <c r="H4722" t="s">
        <v>3646</v>
      </c>
      <c r="I4722" t="s">
        <v>450</v>
      </c>
      <c r="J4722">
        <v>20230911</v>
      </c>
      <c r="K4722" t="s">
        <v>451</v>
      </c>
      <c r="L4722">
        <v>487.02</v>
      </c>
      <c r="M4722">
        <v>0</v>
      </c>
    </row>
    <row r="4723" spans="1:15" x14ac:dyDescent="0.25">
      <c r="A4723" t="s">
        <v>124</v>
      </c>
      <c r="B4723" t="s">
        <v>125</v>
      </c>
      <c r="C4723">
        <v>1600003796</v>
      </c>
      <c r="D4723">
        <v>20230619</v>
      </c>
      <c r="E4723">
        <v>51200006</v>
      </c>
      <c r="F4723" t="s">
        <v>44</v>
      </c>
      <c r="I4723" t="s">
        <v>3681</v>
      </c>
      <c r="J4723">
        <v>20230619</v>
      </c>
      <c r="K4723" t="s">
        <v>590</v>
      </c>
      <c r="L4723">
        <v>0</v>
      </c>
      <c r="M4723">
        <v>7243.35</v>
      </c>
    </row>
    <row r="4724" spans="1:15" x14ac:dyDescent="0.25">
      <c r="A4724" t="s">
        <v>124</v>
      </c>
      <c r="B4724" t="s">
        <v>125</v>
      </c>
      <c r="C4724">
        <v>1600007153</v>
      </c>
      <c r="D4724">
        <v>20230807</v>
      </c>
      <c r="E4724">
        <v>43700010</v>
      </c>
      <c r="F4724" t="s">
        <v>112</v>
      </c>
      <c r="I4724" t="s">
        <v>2557</v>
      </c>
      <c r="J4724">
        <v>20230807</v>
      </c>
      <c r="K4724" t="s">
        <v>400</v>
      </c>
      <c r="L4724">
        <v>1481.77</v>
      </c>
      <c r="M4724">
        <v>0</v>
      </c>
      <c r="N4724" t="s">
        <v>54</v>
      </c>
      <c r="O4724">
        <v>20230810</v>
      </c>
    </row>
    <row r="4725" spans="1:15" x14ac:dyDescent="0.25">
      <c r="A4725" t="s">
        <v>124</v>
      </c>
      <c r="B4725" t="s">
        <v>125</v>
      </c>
      <c r="C4725">
        <v>1600010277</v>
      </c>
      <c r="D4725">
        <v>20231006</v>
      </c>
      <c r="E4725">
        <v>40100000</v>
      </c>
      <c r="F4725" t="s">
        <v>55</v>
      </c>
      <c r="G4725" t="s">
        <v>2231</v>
      </c>
      <c r="H4725" t="s">
        <v>2232</v>
      </c>
      <c r="I4725">
        <v>2907</v>
      </c>
      <c r="J4725">
        <v>20231006</v>
      </c>
      <c r="K4725" t="s">
        <v>1547</v>
      </c>
      <c r="L4725">
        <v>11093.98</v>
      </c>
      <c r="M4725">
        <v>0</v>
      </c>
      <c r="N4725" t="s">
        <v>37</v>
      </c>
      <c r="O4725">
        <v>20231006</v>
      </c>
    </row>
    <row r="4726" spans="1:15" x14ac:dyDescent="0.25">
      <c r="A4726" t="s">
        <v>124</v>
      </c>
      <c r="B4726" t="s">
        <v>125</v>
      </c>
      <c r="C4726">
        <v>1600009849</v>
      </c>
      <c r="D4726">
        <v>20231002</v>
      </c>
      <c r="E4726">
        <v>51200006</v>
      </c>
      <c r="F4726" t="s">
        <v>44</v>
      </c>
      <c r="I4726" t="s">
        <v>3231</v>
      </c>
      <c r="J4726">
        <v>20231002</v>
      </c>
      <c r="K4726" t="s">
        <v>710</v>
      </c>
      <c r="L4726">
        <v>0</v>
      </c>
      <c r="M4726">
        <v>4764</v>
      </c>
    </row>
    <row r="4727" spans="1:15" x14ac:dyDescent="0.25">
      <c r="A4727" t="s">
        <v>124</v>
      </c>
      <c r="B4727" t="s">
        <v>125</v>
      </c>
      <c r="C4727">
        <v>1600001526</v>
      </c>
      <c r="D4727">
        <v>20230502</v>
      </c>
      <c r="E4727">
        <v>51200006</v>
      </c>
      <c r="F4727" t="s">
        <v>44</v>
      </c>
      <c r="I4727" t="s">
        <v>1677</v>
      </c>
      <c r="J4727">
        <v>20230502</v>
      </c>
      <c r="K4727" t="s">
        <v>1678</v>
      </c>
      <c r="L4727">
        <v>12562.13</v>
      </c>
      <c r="M4727">
        <v>0</v>
      </c>
    </row>
    <row r="4728" spans="1:15" x14ac:dyDescent="0.25">
      <c r="A4728" t="s">
        <v>124</v>
      </c>
      <c r="B4728" t="s">
        <v>125</v>
      </c>
      <c r="C4728">
        <v>1600001769</v>
      </c>
      <c r="D4728">
        <v>20230511</v>
      </c>
      <c r="E4728">
        <v>40100000</v>
      </c>
      <c r="F4728" t="s">
        <v>55</v>
      </c>
      <c r="G4728" t="s">
        <v>598</v>
      </c>
      <c r="H4728" t="s">
        <v>599</v>
      </c>
      <c r="I4728">
        <v>212602726</v>
      </c>
      <c r="J4728">
        <v>20230511</v>
      </c>
      <c r="K4728" t="s">
        <v>4021</v>
      </c>
      <c r="L4728">
        <v>1824</v>
      </c>
      <c r="M4728">
        <v>0</v>
      </c>
      <c r="N4728" t="s">
        <v>83</v>
      </c>
      <c r="O4728">
        <v>20230620</v>
      </c>
    </row>
    <row r="4729" spans="1:15" x14ac:dyDescent="0.25">
      <c r="A4729" t="s">
        <v>124</v>
      </c>
      <c r="B4729" t="s">
        <v>125</v>
      </c>
      <c r="C4729">
        <v>1600009802</v>
      </c>
      <c r="D4729">
        <v>20230928</v>
      </c>
      <c r="E4729">
        <v>51200006</v>
      </c>
      <c r="F4729" t="s">
        <v>44</v>
      </c>
      <c r="I4729" t="s">
        <v>2161</v>
      </c>
      <c r="J4729">
        <v>20230928</v>
      </c>
      <c r="K4729" t="s">
        <v>1739</v>
      </c>
      <c r="L4729">
        <v>7145.09</v>
      </c>
      <c r="M4729">
        <v>0</v>
      </c>
    </row>
    <row r="4730" spans="1:15" x14ac:dyDescent="0.25">
      <c r="A4730" t="s">
        <v>124</v>
      </c>
      <c r="B4730" t="s">
        <v>125</v>
      </c>
      <c r="C4730">
        <v>1600001560</v>
      </c>
      <c r="D4730">
        <v>20230503</v>
      </c>
      <c r="E4730">
        <v>51200006</v>
      </c>
      <c r="F4730" t="s">
        <v>44</v>
      </c>
      <c r="I4730">
        <v>105230095</v>
      </c>
      <c r="J4730">
        <v>20230503</v>
      </c>
      <c r="K4730" t="s">
        <v>481</v>
      </c>
      <c r="L4730">
        <v>0</v>
      </c>
      <c r="M4730">
        <v>50.6</v>
      </c>
    </row>
    <row r="4731" spans="1:15" x14ac:dyDescent="0.25">
      <c r="A4731" t="s">
        <v>124</v>
      </c>
      <c r="B4731" t="s">
        <v>125</v>
      </c>
      <c r="C4731">
        <v>1600007132</v>
      </c>
      <c r="D4731">
        <v>20230808</v>
      </c>
      <c r="E4731">
        <v>40100000</v>
      </c>
      <c r="F4731" t="s">
        <v>55</v>
      </c>
      <c r="G4731" t="s">
        <v>1735</v>
      </c>
      <c r="H4731" t="s">
        <v>1736</v>
      </c>
      <c r="I4731" t="s">
        <v>1901</v>
      </c>
      <c r="J4731">
        <v>20230808</v>
      </c>
      <c r="K4731" t="s">
        <v>1902</v>
      </c>
      <c r="L4731">
        <v>1086</v>
      </c>
      <c r="M4731">
        <v>0</v>
      </c>
      <c r="N4731" t="s">
        <v>80</v>
      </c>
      <c r="O4731">
        <v>20230807</v>
      </c>
    </row>
    <row r="4732" spans="1:15" x14ac:dyDescent="0.25">
      <c r="A4732" t="s">
        <v>124</v>
      </c>
      <c r="B4732" t="s">
        <v>125</v>
      </c>
      <c r="C4732">
        <v>1600002950</v>
      </c>
      <c r="D4732">
        <v>20230531</v>
      </c>
      <c r="E4732">
        <v>40100000</v>
      </c>
      <c r="F4732" t="s">
        <v>55</v>
      </c>
      <c r="G4732" t="s">
        <v>723</v>
      </c>
      <c r="H4732" t="s">
        <v>724</v>
      </c>
      <c r="I4732">
        <v>323020079</v>
      </c>
      <c r="J4732">
        <v>20230531</v>
      </c>
      <c r="K4732" t="s">
        <v>5162</v>
      </c>
      <c r="L4732">
        <v>744</v>
      </c>
      <c r="M4732">
        <v>0</v>
      </c>
      <c r="N4732" t="s">
        <v>54</v>
      </c>
      <c r="O4732">
        <v>20230530</v>
      </c>
    </row>
    <row r="4733" spans="1:15" x14ac:dyDescent="0.25">
      <c r="A4733" t="s">
        <v>124</v>
      </c>
      <c r="B4733" t="s">
        <v>125</v>
      </c>
      <c r="C4733">
        <v>1600002550</v>
      </c>
      <c r="D4733">
        <v>20230519</v>
      </c>
      <c r="E4733">
        <v>40100000</v>
      </c>
      <c r="F4733" t="s">
        <v>55</v>
      </c>
      <c r="G4733" t="s">
        <v>5163</v>
      </c>
      <c r="H4733" t="s">
        <v>5164</v>
      </c>
      <c r="I4733" t="s">
        <v>5165</v>
      </c>
      <c r="J4733">
        <v>20230519</v>
      </c>
      <c r="K4733" t="s">
        <v>5166</v>
      </c>
      <c r="L4733">
        <v>3420</v>
      </c>
      <c r="M4733">
        <v>0</v>
      </c>
      <c r="N4733" t="s">
        <v>54</v>
      </c>
      <c r="O4733">
        <v>20230519</v>
      </c>
    </row>
    <row r="4734" spans="1:15" x14ac:dyDescent="0.25">
      <c r="A4734" t="s">
        <v>124</v>
      </c>
      <c r="B4734" t="s">
        <v>125</v>
      </c>
      <c r="C4734">
        <v>1600010865</v>
      </c>
      <c r="D4734">
        <v>20231012</v>
      </c>
      <c r="E4734">
        <v>51200006</v>
      </c>
      <c r="F4734" t="s">
        <v>44</v>
      </c>
      <c r="I4734">
        <v>110230049</v>
      </c>
      <c r="J4734">
        <v>20231012</v>
      </c>
      <c r="K4734" t="s">
        <v>485</v>
      </c>
      <c r="L4734">
        <v>0</v>
      </c>
      <c r="M4734">
        <v>2739.46</v>
      </c>
    </row>
    <row r="4735" spans="1:15" x14ac:dyDescent="0.25">
      <c r="A4735" t="s">
        <v>124</v>
      </c>
      <c r="B4735" t="s">
        <v>125</v>
      </c>
      <c r="C4735">
        <v>1600000428</v>
      </c>
      <c r="D4735">
        <v>20230413</v>
      </c>
      <c r="E4735">
        <v>40100000</v>
      </c>
      <c r="F4735" t="s">
        <v>55</v>
      </c>
      <c r="G4735" t="s">
        <v>1443</v>
      </c>
      <c r="H4735" t="s">
        <v>1444</v>
      </c>
      <c r="I4735" t="s">
        <v>4155</v>
      </c>
      <c r="J4735">
        <v>20230413</v>
      </c>
      <c r="K4735" t="s">
        <v>4156</v>
      </c>
      <c r="L4735">
        <v>365.44</v>
      </c>
      <c r="M4735">
        <v>0</v>
      </c>
      <c r="N4735" t="s">
        <v>37</v>
      </c>
      <c r="O4735">
        <v>20230620</v>
      </c>
    </row>
    <row r="4736" spans="1:15" x14ac:dyDescent="0.25">
      <c r="A4736" t="s">
        <v>124</v>
      </c>
      <c r="B4736" t="s">
        <v>125</v>
      </c>
      <c r="C4736">
        <v>1600004586</v>
      </c>
      <c r="D4736">
        <v>20230626</v>
      </c>
      <c r="E4736">
        <v>51200006</v>
      </c>
      <c r="F4736" t="s">
        <v>44</v>
      </c>
      <c r="I4736" t="s">
        <v>898</v>
      </c>
      <c r="J4736">
        <v>20230626</v>
      </c>
      <c r="K4736" t="s">
        <v>1047</v>
      </c>
      <c r="L4736">
        <v>0</v>
      </c>
      <c r="M4736">
        <v>99.77</v>
      </c>
    </row>
    <row r="4737" spans="1:15" x14ac:dyDescent="0.25">
      <c r="A4737" t="s">
        <v>124</v>
      </c>
      <c r="B4737" t="s">
        <v>125</v>
      </c>
      <c r="C4737">
        <v>1600008115</v>
      </c>
      <c r="D4737">
        <v>20230825</v>
      </c>
      <c r="E4737">
        <v>51200006</v>
      </c>
      <c r="F4737" t="s">
        <v>44</v>
      </c>
      <c r="I4737" t="s">
        <v>497</v>
      </c>
      <c r="J4737">
        <v>20230825</v>
      </c>
      <c r="K4737" t="s">
        <v>498</v>
      </c>
      <c r="L4737">
        <v>0</v>
      </c>
      <c r="M4737">
        <v>60</v>
      </c>
    </row>
    <row r="4738" spans="1:15" x14ac:dyDescent="0.25">
      <c r="A4738" t="s">
        <v>124</v>
      </c>
      <c r="B4738" t="s">
        <v>125</v>
      </c>
      <c r="C4738">
        <v>1600000492</v>
      </c>
      <c r="D4738">
        <v>20230414</v>
      </c>
      <c r="E4738">
        <v>40100000</v>
      </c>
      <c r="F4738" t="s">
        <v>55</v>
      </c>
      <c r="G4738" t="s">
        <v>139</v>
      </c>
      <c r="H4738" t="s">
        <v>140</v>
      </c>
      <c r="I4738" t="s">
        <v>4069</v>
      </c>
      <c r="J4738">
        <v>20230414</v>
      </c>
      <c r="K4738" t="s">
        <v>169</v>
      </c>
      <c r="L4738">
        <v>9.99</v>
      </c>
      <c r="M4738">
        <v>0</v>
      </c>
    </row>
    <row r="4739" spans="1:15" x14ac:dyDescent="0.25">
      <c r="A4739" t="s">
        <v>124</v>
      </c>
      <c r="B4739" t="s">
        <v>125</v>
      </c>
      <c r="C4739">
        <v>1600006427</v>
      </c>
      <c r="D4739">
        <v>20230727</v>
      </c>
      <c r="E4739">
        <v>40100000</v>
      </c>
      <c r="F4739" t="s">
        <v>55</v>
      </c>
      <c r="G4739" t="s">
        <v>199</v>
      </c>
      <c r="H4739" t="s">
        <v>200</v>
      </c>
      <c r="I4739">
        <v>107230076</v>
      </c>
      <c r="J4739">
        <v>20230727</v>
      </c>
      <c r="K4739" t="s">
        <v>280</v>
      </c>
      <c r="L4739">
        <v>270.5</v>
      </c>
      <c r="M4739">
        <v>0</v>
      </c>
      <c r="N4739" t="s">
        <v>597</v>
      </c>
      <c r="O4739">
        <v>20230728</v>
      </c>
    </row>
    <row r="4740" spans="1:15" x14ac:dyDescent="0.25">
      <c r="A4740" t="s">
        <v>124</v>
      </c>
      <c r="B4740" t="s">
        <v>125</v>
      </c>
      <c r="C4740">
        <v>1600000663</v>
      </c>
      <c r="D4740">
        <v>20230420</v>
      </c>
      <c r="E4740">
        <v>44440000</v>
      </c>
      <c r="F4740" t="s">
        <v>36</v>
      </c>
      <c r="I4740" t="s">
        <v>4575</v>
      </c>
      <c r="J4740">
        <v>20230420</v>
      </c>
      <c r="K4740" t="s">
        <v>4576</v>
      </c>
      <c r="L4740">
        <v>0</v>
      </c>
      <c r="M4740">
        <v>751.88</v>
      </c>
      <c r="N4740" t="s">
        <v>37</v>
      </c>
      <c r="O4740">
        <v>20231006</v>
      </c>
    </row>
    <row r="4741" spans="1:15" x14ac:dyDescent="0.25">
      <c r="A4741" t="s">
        <v>124</v>
      </c>
      <c r="B4741" t="s">
        <v>125</v>
      </c>
      <c r="C4741">
        <v>1600007116</v>
      </c>
      <c r="D4741">
        <v>20230805</v>
      </c>
      <c r="E4741">
        <v>51200006</v>
      </c>
      <c r="F4741" t="s">
        <v>44</v>
      </c>
      <c r="I4741">
        <v>108230006</v>
      </c>
      <c r="J4741">
        <v>20230805</v>
      </c>
      <c r="K4741" t="s">
        <v>1389</v>
      </c>
      <c r="L4741">
        <v>0</v>
      </c>
      <c r="M4741">
        <v>2069.2600000000002</v>
      </c>
    </row>
    <row r="4742" spans="1:15" x14ac:dyDescent="0.25">
      <c r="A4742" t="s">
        <v>124</v>
      </c>
      <c r="B4742" t="s">
        <v>125</v>
      </c>
      <c r="C4742">
        <v>1600009508</v>
      </c>
      <c r="D4742">
        <v>20230925</v>
      </c>
      <c r="E4742">
        <v>51200006</v>
      </c>
      <c r="F4742" t="s">
        <v>44</v>
      </c>
      <c r="I4742">
        <v>12903</v>
      </c>
      <c r="J4742">
        <v>20230925</v>
      </c>
      <c r="K4742" t="s">
        <v>5167</v>
      </c>
      <c r="L4742">
        <v>0</v>
      </c>
      <c r="M4742">
        <v>1030.1400000000001</v>
      </c>
    </row>
    <row r="4743" spans="1:15" x14ac:dyDescent="0.25">
      <c r="A4743" t="s">
        <v>124</v>
      </c>
      <c r="B4743" t="s">
        <v>125</v>
      </c>
      <c r="C4743">
        <v>1600011433</v>
      </c>
      <c r="D4743">
        <v>20231031</v>
      </c>
      <c r="E4743">
        <v>41100000</v>
      </c>
      <c r="F4743" t="s">
        <v>81</v>
      </c>
      <c r="G4743" t="s">
        <v>3013</v>
      </c>
      <c r="H4743" t="s">
        <v>3014</v>
      </c>
      <c r="I4743" t="s">
        <v>5168</v>
      </c>
      <c r="J4743">
        <v>20231031</v>
      </c>
      <c r="K4743" t="s">
        <v>5169</v>
      </c>
      <c r="L4743">
        <v>0</v>
      </c>
      <c r="M4743">
        <v>779.88</v>
      </c>
      <c r="N4743" t="s">
        <v>794</v>
      </c>
      <c r="O4743">
        <v>20231102</v>
      </c>
    </row>
    <row r="4744" spans="1:15" x14ac:dyDescent="0.25">
      <c r="A4744" t="s">
        <v>124</v>
      </c>
      <c r="B4744" t="s">
        <v>125</v>
      </c>
      <c r="C4744">
        <v>1600005879</v>
      </c>
      <c r="D4744">
        <v>20230717</v>
      </c>
      <c r="E4744">
        <v>51200006</v>
      </c>
      <c r="F4744" t="s">
        <v>44</v>
      </c>
      <c r="I4744" t="s">
        <v>1491</v>
      </c>
      <c r="J4744">
        <v>20230717</v>
      </c>
      <c r="K4744" t="s">
        <v>1010</v>
      </c>
      <c r="L4744">
        <v>0</v>
      </c>
      <c r="M4744">
        <v>706.34</v>
      </c>
    </row>
    <row r="4745" spans="1:15" x14ac:dyDescent="0.25">
      <c r="A4745" t="s">
        <v>124</v>
      </c>
      <c r="B4745" t="s">
        <v>125</v>
      </c>
      <c r="C4745">
        <v>1600000504</v>
      </c>
      <c r="D4745">
        <v>20230415</v>
      </c>
      <c r="E4745">
        <v>51200006</v>
      </c>
      <c r="F4745" t="s">
        <v>44</v>
      </c>
      <c r="I4745" t="s">
        <v>5055</v>
      </c>
      <c r="J4745">
        <v>20230415</v>
      </c>
      <c r="K4745" t="s">
        <v>286</v>
      </c>
      <c r="L4745">
        <v>0</v>
      </c>
      <c r="M4745">
        <v>30.4</v>
      </c>
    </row>
    <row r="4746" spans="1:15" x14ac:dyDescent="0.25">
      <c r="A4746" t="s">
        <v>124</v>
      </c>
      <c r="B4746" t="s">
        <v>125</v>
      </c>
      <c r="C4746">
        <v>1600005808</v>
      </c>
      <c r="D4746">
        <v>20230713</v>
      </c>
      <c r="E4746">
        <v>40100000</v>
      </c>
      <c r="F4746" t="s">
        <v>55</v>
      </c>
      <c r="G4746" t="s">
        <v>5170</v>
      </c>
      <c r="H4746" t="s">
        <v>5171</v>
      </c>
      <c r="I4746" t="s">
        <v>4022</v>
      </c>
      <c r="J4746">
        <v>20230713</v>
      </c>
      <c r="K4746" t="s">
        <v>4023</v>
      </c>
      <c r="L4746">
        <v>1701.01</v>
      </c>
      <c r="M4746">
        <v>0</v>
      </c>
      <c r="N4746" t="s">
        <v>54</v>
      </c>
      <c r="O4746">
        <v>20230713</v>
      </c>
    </row>
    <row r="4747" spans="1:15" x14ac:dyDescent="0.25">
      <c r="A4747" t="s">
        <v>124</v>
      </c>
      <c r="B4747" t="s">
        <v>125</v>
      </c>
      <c r="C4747">
        <v>1600005899</v>
      </c>
      <c r="D4747">
        <v>20230717</v>
      </c>
      <c r="E4747">
        <v>40100000</v>
      </c>
      <c r="F4747" t="s">
        <v>55</v>
      </c>
      <c r="G4747" t="s">
        <v>208</v>
      </c>
      <c r="H4747" t="s">
        <v>209</v>
      </c>
      <c r="I4747" t="s">
        <v>872</v>
      </c>
      <c r="J4747">
        <v>20230717</v>
      </c>
      <c r="K4747" t="s">
        <v>873</v>
      </c>
      <c r="L4747">
        <v>1780.8</v>
      </c>
      <c r="M4747">
        <v>0</v>
      </c>
      <c r="N4747" t="s">
        <v>2908</v>
      </c>
      <c r="O4747">
        <v>20230718</v>
      </c>
    </row>
    <row r="4748" spans="1:15" x14ac:dyDescent="0.25">
      <c r="A4748" t="s">
        <v>124</v>
      </c>
      <c r="B4748" t="s">
        <v>125</v>
      </c>
      <c r="C4748">
        <v>1600007938</v>
      </c>
      <c r="D4748">
        <v>20230821</v>
      </c>
      <c r="E4748">
        <v>51200006</v>
      </c>
      <c r="F4748" t="s">
        <v>44</v>
      </c>
      <c r="I4748" t="s">
        <v>4427</v>
      </c>
      <c r="J4748">
        <v>20230821</v>
      </c>
      <c r="K4748" t="s">
        <v>3772</v>
      </c>
      <c r="L4748">
        <v>0</v>
      </c>
      <c r="M4748">
        <v>1584</v>
      </c>
    </row>
    <row r="4749" spans="1:15" x14ac:dyDescent="0.25">
      <c r="A4749" t="s">
        <v>124</v>
      </c>
      <c r="B4749" t="s">
        <v>125</v>
      </c>
      <c r="C4749">
        <v>1600008406</v>
      </c>
      <c r="D4749">
        <v>20230904</v>
      </c>
      <c r="E4749">
        <v>51200006</v>
      </c>
      <c r="F4749" t="s">
        <v>44</v>
      </c>
      <c r="I4749" t="s">
        <v>3523</v>
      </c>
      <c r="J4749">
        <v>20230904</v>
      </c>
      <c r="K4749" t="s">
        <v>3524</v>
      </c>
      <c r="L4749">
        <v>0</v>
      </c>
      <c r="M4749">
        <v>370.56</v>
      </c>
    </row>
    <row r="4750" spans="1:15" x14ac:dyDescent="0.25">
      <c r="A4750" t="s">
        <v>124</v>
      </c>
      <c r="B4750" t="s">
        <v>125</v>
      </c>
      <c r="C4750">
        <v>1600000368</v>
      </c>
      <c r="D4750">
        <v>20230414</v>
      </c>
      <c r="E4750">
        <v>51200006</v>
      </c>
      <c r="F4750" t="s">
        <v>44</v>
      </c>
      <c r="I4750" t="s">
        <v>5071</v>
      </c>
      <c r="J4750">
        <v>20230414</v>
      </c>
      <c r="K4750" t="s">
        <v>5072</v>
      </c>
      <c r="L4750">
        <v>0</v>
      </c>
      <c r="M4750">
        <v>840</v>
      </c>
    </row>
    <row r="4751" spans="1:15" x14ac:dyDescent="0.25">
      <c r="A4751" t="s">
        <v>124</v>
      </c>
      <c r="B4751" t="s">
        <v>125</v>
      </c>
      <c r="C4751">
        <v>1600005872</v>
      </c>
      <c r="D4751">
        <v>20230717</v>
      </c>
      <c r="E4751">
        <v>51200006</v>
      </c>
      <c r="F4751" t="s">
        <v>44</v>
      </c>
      <c r="I4751" t="s">
        <v>2462</v>
      </c>
      <c r="J4751">
        <v>20230717</v>
      </c>
      <c r="K4751" t="s">
        <v>286</v>
      </c>
      <c r="L4751">
        <v>0</v>
      </c>
      <c r="M4751">
        <v>42.15</v>
      </c>
    </row>
    <row r="4752" spans="1:15" x14ac:dyDescent="0.25">
      <c r="A4752" t="s">
        <v>124</v>
      </c>
      <c r="B4752" t="s">
        <v>125</v>
      </c>
      <c r="C4752">
        <v>1600002545</v>
      </c>
      <c r="D4752">
        <v>20230519</v>
      </c>
      <c r="E4752">
        <v>51200006</v>
      </c>
      <c r="F4752" t="s">
        <v>44</v>
      </c>
      <c r="I4752">
        <v>2300751</v>
      </c>
      <c r="J4752">
        <v>20230519</v>
      </c>
      <c r="K4752" t="s">
        <v>5172</v>
      </c>
      <c r="L4752">
        <v>0</v>
      </c>
      <c r="M4752">
        <v>300</v>
      </c>
    </row>
    <row r="4753" spans="1:15" x14ac:dyDescent="0.25">
      <c r="A4753" t="s">
        <v>124</v>
      </c>
      <c r="B4753" t="s">
        <v>125</v>
      </c>
      <c r="C4753">
        <v>1600009430</v>
      </c>
      <c r="D4753">
        <v>20230920</v>
      </c>
      <c r="E4753">
        <v>51200006</v>
      </c>
      <c r="F4753" t="s">
        <v>44</v>
      </c>
      <c r="I4753">
        <v>109230034</v>
      </c>
      <c r="J4753">
        <v>20230920</v>
      </c>
      <c r="K4753" t="s">
        <v>557</v>
      </c>
      <c r="L4753">
        <v>0</v>
      </c>
      <c r="M4753">
        <v>681.1</v>
      </c>
    </row>
    <row r="4754" spans="1:15" x14ac:dyDescent="0.25">
      <c r="A4754" t="s">
        <v>124</v>
      </c>
      <c r="B4754" t="s">
        <v>125</v>
      </c>
      <c r="C4754">
        <v>1600008050</v>
      </c>
      <c r="D4754">
        <v>20230824</v>
      </c>
      <c r="E4754">
        <v>40100000</v>
      </c>
      <c r="F4754" t="s">
        <v>55</v>
      </c>
      <c r="G4754" t="s">
        <v>139</v>
      </c>
      <c r="H4754" t="s">
        <v>140</v>
      </c>
      <c r="I4754" t="s">
        <v>3929</v>
      </c>
      <c r="J4754">
        <v>20230824</v>
      </c>
      <c r="K4754" t="e">
        <f>-CREDIT COOPERATIF CB Nimbanet</f>
        <v>#NAME?</v>
      </c>
      <c r="L4754">
        <v>211.55</v>
      </c>
      <c r="M4754">
        <v>0</v>
      </c>
      <c r="N4754" t="s">
        <v>1999</v>
      </c>
      <c r="O4754">
        <v>20231005</v>
      </c>
    </row>
    <row r="4755" spans="1:15" x14ac:dyDescent="0.25">
      <c r="A4755" t="s">
        <v>124</v>
      </c>
      <c r="B4755" t="s">
        <v>125</v>
      </c>
      <c r="C4755">
        <v>1600008367</v>
      </c>
      <c r="D4755">
        <v>20230831</v>
      </c>
      <c r="E4755">
        <v>51200006</v>
      </c>
      <c r="F4755" t="s">
        <v>44</v>
      </c>
      <c r="I4755" t="s">
        <v>3903</v>
      </c>
      <c r="J4755">
        <v>20230831</v>
      </c>
      <c r="K4755" t="e">
        <f>-CREDIT COOPERATIF CB brico depot</f>
        <v>#NAME?</v>
      </c>
      <c r="L4755">
        <v>0</v>
      </c>
      <c r="M4755">
        <v>323.89999999999998</v>
      </c>
    </row>
    <row r="4756" spans="1:15" x14ac:dyDescent="0.25">
      <c r="A4756" t="s">
        <v>124</v>
      </c>
      <c r="B4756" t="s">
        <v>125</v>
      </c>
      <c r="C4756">
        <v>1600008660</v>
      </c>
      <c r="D4756">
        <v>20230908</v>
      </c>
      <c r="E4756">
        <v>40100000</v>
      </c>
      <c r="F4756" t="s">
        <v>55</v>
      </c>
      <c r="G4756" t="s">
        <v>2215</v>
      </c>
      <c r="H4756" t="s">
        <v>2216</v>
      </c>
      <c r="I4756">
        <v>3795691</v>
      </c>
      <c r="J4756">
        <v>20230908</v>
      </c>
      <c r="K4756" t="s">
        <v>5088</v>
      </c>
      <c r="L4756">
        <v>891.44</v>
      </c>
      <c r="M4756">
        <v>0</v>
      </c>
      <c r="N4756" t="s">
        <v>54</v>
      </c>
      <c r="O4756">
        <v>20230908</v>
      </c>
    </row>
    <row r="4757" spans="1:15" x14ac:dyDescent="0.25">
      <c r="A4757" t="s">
        <v>124</v>
      </c>
      <c r="B4757" t="s">
        <v>125</v>
      </c>
      <c r="C4757">
        <v>1600003303</v>
      </c>
      <c r="D4757">
        <v>20230601</v>
      </c>
      <c r="E4757">
        <v>40100000</v>
      </c>
      <c r="F4757" t="s">
        <v>55</v>
      </c>
      <c r="G4757" t="s">
        <v>408</v>
      </c>
      <c r="H4757" t="s">
        <v>409</v>
      </c>
      <c r="I4757" t="s">
        <v>4421</v>
      </c>
      <c r="J4757">
        <v>20230601</v>
      </c>
      <c r="K4757" t="s">
        <v>411</v>
      </c>
      <c r="L4757">
        <v>1902</v>
      </c>
      <c r="M4757">
        <v>0</v>
      </c>
      <c r="N4757" t="s">
        <v>537</v>
      </c>
      <c r="O4757">
        <v>20230602</v>
      </c>
    </row>
    <row r="4758" spans="1:15" x14ac:dyDescent="0.25">
      <c r="A4758" t="s">
        <v>124</v>
      </c>
      <c r="B4758" t="s">
        <v>125</v>
      </c>
      <c r="C4758">
        <v>1600001138</v>
      </c>
      <c r="D4758">
        <v>20230428</v>
      </c>
      <c r="E4758">
        <v>51200006</v>
      </c>
      <c r="F4758" t="s">
        <v>44</v>
      </c>
      <c r="I4758" t="s">
        <v>2193</v>
      </c>
      <c r="J4758">
        <v>20230428</v>
      </c>
      <c r="K4758" t="s">
        <v>2194</v>
      </c>
      <c r="L4758">
        <v>564</v>
      </c>
      <c r="M4758">
        <v>0</v>
      </c>
    </row>
    <row r="4759" spans="1:15" x14ac:dyDescent="0.25">
      <c r="A4759" t="s">
        <v>124</v>
      </c>
      <c r="B4759" t="s">
        <v>125</v>
      </c>
      <c r="C4759">
        <v>1600003470</v>
      </c>
      <c r="D4759">
        <v>20230606</v>
      </c>
      <c r="E4759">
        <v>51200006</v>
      </c>
      <c r="F4759" t="s">
        <v>44</v>
      </c>
      <c r="I4759" t="s">
        <v>5173</v>
      </c>
      <c r="J4759">
        <v>20230606</v>
      </c>
      <c r="K4759" t="s">
        <v>5174</v>
      </c>
      <c r="L4759">
        <v>25801.91</v>
      </c>
      <c r="M4759">
        <v>0</v>
      </c>
    </row>
    <row r="4760" spans="1:15" x14ac:dyDescent="0.25">
      <c r="A4760" t="s">
        <v>124</v>
      </c>
      <c r="B4760" t="s">
        <v>125</v>
      </c>
      <c r="C4760">
        <v>1600011081</v>
      </c>
      <c r="D4760">
        <v>20231017</v>
      </c>
      <c r="E4760">
        <v>43100000</v>
      </c>
      <c r="F4760" t="s">
        <v>26</v>
      </c>
      <c r="I4760" t="s">
        <v>2292</v>
      </c>
      <c r="J4760">
        <v>20231017</v>
      </c>
      <c r="K4760" t="s">
        <v>394</v>
      </c>
      <c r="L4760">
        <v>71546</v>
      </c>
      <c r="M4760">
        <v>0</v>
      </c>
      <c r="N4760" t="s">
        <v>34</v>
      </c>
      <c r="O4760">
        <v>20231103</v>
      </c>
    </row>
    <row r="4761" spans="1:15" x14ac:dyDescent="0.25">
      <c r="A4761" t="s">
        <v>124</v>
      </c>
      <c r="B4761" t="s">
        <v>125</v>
      </c>
      <c r="C4761">
        <v>1600000976</v>
      </c>
      <c r="D4761">
        <v>20230503</v>
      </c>
      <c r="E4761">
        <v>40100000</v>
      </c>
      <c r="F4761" t="s">
        <v>55</v>
      </c>
      <c r="G4761" t="s">
        <v>3046</v>
      </c>
      <c r="H4761" t="s">
        <v>3047</v>
      </c>
      <c r="I4761" t="s">
        <v>2958</v>
      </c>
      <c r="J4761">
        <v>20230503</v>
      </c>
      <c r="K4761" t="s">
        <v>2959</v>
      </c>
      <c r="L4761">
        <v>10134</v>
      </c>
      <c r="M4761">
        <v>0</v>
      </c>
      <c r="N4761" t="s">
        <v>83</v>
      </c>
      <c r="O4761">
        <v>20230620</v>
      </c>
    </row>
    <row r="4762" spans="1:15" x14ac:dyDescent="0.25">
      <c r="A4762" t="s">
        <v>124</v>
      </c>
      <c r="B4762" t="s">
        <v>125</v>
      </c>
      <c r="C4762">
        <v>1600004860</v>
      </c>
      <c r="D4762">
        <v>20230628</v>
      </c>
      <c r="E4762">
        <v>40100000</v>
      </c>
      <c r="F4762" t="s">
        <v>55</v>
      </c>
      <c r="G4762" t="s">
        <v>549</v>
      </c>
      <c r="H4762" t="s">
        <v>550</v>
      </c>
      <c r="I4762" t="s">
        <v>5175</v>
      </c>
      <c r="J4762">
        <v>20230628</v>
      </c>
      <c r="K4762" t="s">
        <v>552</v>
      </c>
      <c r="L4762">
        <v>80000</v>
      </c>
      <c r="M4762">
        <v>0</v>
      </c>
      <c r="N4762" t="s">
        <v>37</v>
      </c>
      <c r="O4762">
        <v>20230915</v>
      </c>
    </row>
    <row r="4763" spans="1:15" x14ac:dyDescent="0.25">
      <c r="A4763" t="s">
        <v>124</v>
      </c>
      <c r="B4763" t="s">
        <v>125</v>
      </c>
      <c r="C4763">
        <v>1600009951</v>
      </c>
      <c r="D4763">
        <v>20231002</v>
      </c>
      <c r="E4763">
        <v>41100000</v>
      </c>
      <c r="F4763" t="s">
        <v>81</v>
      </c>
      <c r="G4763" t="s">
        <v>2341</v>
      </c>
      <c r="H4763" t="s">
        <v>2342</v>
      </c>
      <c r="I4763" t="s">
        <v>5176</v>
      </c>
      <c r="J4763">
        <v>20231002</v>
      </c>
      <c r="K4763" t="s">
        <v>5177</v>
      </c>
      <c r="L4763">
        <v>0</v>
      </c>
      <c r="M4763">
        <v>3600</v>
      </c>
      <c r="N4763" t="s">
        <v>27</v>
      </c>
      <c r="O4763">
        <v>20231003</v>
      </c>
    </row>
    <row r="4764" spans="1:15" x14ac:dyDescent="0.25">
      <c r="A4764" t="s">
        <v>124</v>
      </c>
      <c r="B4764" t="s">
        <v>125</v>
      </c>
      <c r="C4764">
        <v>1600003289</v>
      </c>
      <c r="D4764">
        <v>20230601</v>
      </c>
      <c r="E4764">
        <v>40100000</v>
      </c>
      <c r="F4764" t="s">
        <v>55</v>
      </c>
      <c r="G4764" t="s">
        <v>1187</v>
      </c>
      <c r="H4764" t="s">
        <v>1188</v>
      </c>
      <c r="I4764">
        <v>4000088</v>
      </c>
      <c r="J4764">
        <v>20230601</v>
      </c>
      <c r="K4764" t="s">
        <v>3374</v>
      </c>
      <c r="L4764">
        <v>6158.29</v>
      </c>
      <c r="M4764">
        <v>0</v>
      </c>
      <c r="N4764" t="s">
        <v>83</v>
      </c>
      <c r="O4764">
        <v>20230602</v>
      </c>
    </row>
    <row r="4765" spans="1:15" x14ac:dyDescent="0.25">
      <c r="A4765" t="s">
        <v>124</v>
      </c>
      <c r="B4765" t="s">
        <v>125</v>
      </c>
      <c r="C4765">
        <v>1600000767</v>
      </c>
      <c r="D4765">
        <v>20230425</v>
      </c>
      <c r="E4765">
        <v>51200006</v>
      </c>
      <c r="F4765" t="s">
        <v>44</v>
      </c>
      <c r="I4765" t="s">
        <v>5178</v>
      </c>
      <c r="J4765">
        <v>20230425</v>
      </c>
      <c r="K4765" t="s">
        <v>969</v>
      </c>
      <c r="L4765">
        <v>0</v>
      </c>
      <c r="M4765">
        <v>47.1</v>
      </c>
    </row>
    <row r="4766" spans="1:15" x14ac:dyDescent="0.25">
      <c r="A4766" t="s">
        <v>124</v>
      </c>
      <c r="B4766" t="s">
        <v>125</v>
      </c>
      <c r="C4766">
        <v>1600003774</v>
      </c>
      <c r="D4766">
        <v>20230616</v>
      </c>
      <c r="E4766">
        <v>51200006</v>
      </c>
      <c r="F4766" t="s">
        <v>44</v>
      </c>
      <c r="I4766" t="s">
        <v>2593</v>
      </c>
      <c r="J4766">
        <v>20230616</v>
      </c>
      <c r="K4766" t="s">
        <v>394</v>
      </c>
      <c r="L4766">
        <v>0</v>
      </c>
      <c r="M4766">
        <v>24626</v>
      </c>
    </row>
    <row r="4767" spans="1:15" x14ac:dyDescent="0.25">
      <c r="A4767" t="s">
        <v>124</v>
      </c>
      <c r="B4767" t="s">
        <v>125</v>
      </c>
      <c r="C4767">
        <v>1600007646</v>
      </c>
      <c r="D4767">
        <v>20230817</v>
      </c>
      <c r="E4767">
        <v>40100000</v>
      </c>
      <c r="F4767" t="s">
        <v>55</v>
      </c>
      <c r="G4767" t="s">
        <v>1564</v>
      </c>
      <c r="H4767" t="s">
        <v>1565</v>
      </c>
      <c r="I4767" t="s">
        <v>4861</v>
      </c>
      <c r="J4767">
        <v>20230817</v>
      </c>
      <c r="K4767" t="s">
        <v>4862</v>
      </c>
      <c r="L4767">
        <v>2770.2</v>
      </c>
      <c r="M4767">
        <v>0</v>
      </c>
      <c r="N4767" t="s">
        <v>80</v>
      </c>
      <c r="O4767">
        <v>20231006</v>
      </c>
    </row>
    <row r="4768" spans="1:15" x14ac:dyDescent="0.25">
      <c r="A4768" t="s">
        <v>124</v>
      </c>
      <c r="B4768" t="s">
        <v>125</v>
      </c>
      <c r="C4768">
        <v>1600000450</v>
      </c>
      <c r="D4768">
        <v>20230421</v>
      </c>
      <c r="E4768">
        <v>51200006</v>
      </c>
      <c r="F4768" t="s">
        <v>44</v>
      </c>
      <c r="I4768">
        <v>23030068</v>
      </c>
      <c r="J4768">
        <v>20230421</v>
      </c>
      <c r="K4768" t="s">
        <v>4271</v>
      </c>
      <c r="L4768">
        <v>0</v>
      </c>
      <c r="M4768">
        <v>684</v>
      </c>
    </row>
    <row r="4769" spans="1:15" x14ac:dyDescent="0.25">
      <c r="A4769" t="s">
        <v>124</v>
      </c>
      <c r="B4769" t="s">
        <v>125</v>
      </c>
      <c r="C4769">
        <v>1600006531</v>
      </c>
      <c r="D4769">
        <v>20230728</v>
      </c>
      <c r="E4769">
        <v>40100000</v>
      </c>
      <c r="F4769" t="s">
        <v>55</v>
      </c>
      <c r="G4769" t="s">
        <v>139</v>
      </c>
      <c r="H4769" t="s">
        <v>140</v>
      </c>
      <c r="I4769" t="s">
        <v>4645</v>
      </c>
      <c r="J4769">
        <v>20230728</v>
      </c>
      <c r="K4769" t="e">
        <f>-CREDIT COOPERATIF CB AFM</f>
        <v>#NAME?</v>
      </c>
      <c r="L4769">
        <v>28.5</v>
      </c>
      <c r="M4769">
        <v>0</v>
      </c>
      <c r="N4769" t="s">
        <v>597</v>
      </c>
      <c r="O4769">
        <v>20230926</v>
      </c>
    </row>
    <row r="4770" spans="1:15" x14ac:dyDescent="0.25">
      <c r="A4770" t="s">
        <v>124</v>
      </c>
      <c r="B4770" t="s">
        <v>125</v>
      </c>
      <c r="C4770">
        <v>1600001799</v>
      </c>
      <c r="D4770">
        <v>20230511</v>
      </c>
      <c r="E4770">
        <v>40100000</v>
      </c>
      <c r="F4770" t="s">
        <v>55</v>
      </c>
      <c r="G4770" t="s">
        <v>647</v>
      </c>
      <c r="H4770" t="s">
        <v>648</v>
      </c>
      <c r="I4770" t="s">
        <v>1625</v>
      </c>
      <c r="J4770">
        <v>20230511</v>
      </c>
      <c r="K4770" t="s">
        <v>3870</v>
      </c>
      <c r="L4770">
        <v>1128.54</v>
      </c>
      <c r="M4770">
        <v>0</v>
      </c>
      <c r="N4770" t="s">
        <v>37</v>
      </c>
      <c r="O4770">
        <v>20230623</v>
      </c>
    </row>
    <row r="4771" spans="1:15" x14ac:dyDescent="0.25">
      <c r="A4771" t="s">
        <v>124</v>
      </c>
      <c r="B4771" t="s">
        <v>125</v>
      </c>
      <c r="C4771">
        <v>1600003629</v>
      </c>
      <c r="D4771">
        <v>20230610</v>
      </c>
      <c r="E4771">
        <v>40100000</v>
      </c>
      <c r="F4771" t="s">
        <v>55</v>
      </c>
      <c r="G4771" t="s">
        <v>139</v>
      </c>
      <c r="H4771" t="s">
        <v>140</v>
      </c>
      <c r="I4771" t="s">
        <v>2213</v>
      </c>
      <c r="J4771">
        <v>20230610</v>
      </c>
      <c r="K4771" t="e">
        <f>-CREDIT COOPERATIF CB LPA part dieu</f>
        <v>#NAME?</v>
      </c>
      <c r="L4771">
        <v>11.2</v>
      </c>
      <c r="M4771">
        <v>0</v>
      </c>
      <c r="N4771" t="s">
        <v>437</v>
      </c>
      <c r="O4771">
        <v>20230731</v>
      </c>
    </row>
    <row r="4772" spans="1:15" x14ac:dyDescent="0.25">
      <c r="A4772" t="s">
        <v>124</v>
      </c>
      <c r="B4772" t="s">
        <v>125</v>
      </c>
      <c r="C4772">
        <v>1600000490</v>
      </c>
      <c r="D4772">
        <v>20230414</v>
      </c>
      <c r="E4772">
        <v>40100000</v>
      </c>
      <c r="F4772" t="s">
        <v>55</v>
      </c>
      <c r="G4772" t="s">
        <v>139</v>
      </c>
      <c r="H4772" t="s">
        <v>140</v>
      </c>
      <c r="I4772" t="s">
        <v>5179</v>
      </c>
      <c r="J4772">
        <v>20230414</v>
      </c>
      <c r="K4772" t="s">
        <v>286</v>
      </c>
      <c r="L4772">
        <v>3.49</v>
      </c>
      <c r="M4772">
        <v>0</v>
      </c>
    </row>
    <row r="4773" spans="1:15" x14ac:dyDescent="0.25">
      <c r="A4773" t="s">
        <v>124</v>
      </c>
      <c r="B4773" t="s">
        <v>125</v>
      </c>
      <c r="C4773">
        <v>1600005432</v>
      </c>
      <c r="D4773">
        <v>20230710</v>
      </c>
      <c r="E4773">
        <v>51200006</v>
      </c>
      <c r="F4773" t="s">
        <v>44</v>
      </c>
      <c r="I4773" t="s">
        <v>5040</v>
      </c>
      <c r="J4773">
        <v>20230710</v>
      </c>
      <c r="K4773" t="s">
        <v>167</v>
      </c>
      <c r="L4773">
        <v>0</v>
      </c>
      <c r="M4773">
        <v>9.99</v>
      </c>
    </row>
    <row r="4774" spans="1:15" x14ac:dyDescent="0.25">
      <c r="A4774" t="s">
        <v>124</v>
      </c>
      <c r="B4774" t="s">
        <v>125</v>
      </c>
      <c r="C4774">
        <v>1600008126</v>
      </c>
      <c r="D4774">
        <v>20230825</v>
      </c>
      <c r="E4774">
        <v>51200006</v>
      </c>
      <c r="F4774" t="s">
        <v>44</v>
      </c>
      <c r="I4774" t="s">
        <v>5180</v>
      </c>
      <c r="J4774">
        <v>20230825</v>
      </c>
      <c r="K4774" t="s">
        <v>5181</v>
      </c>
      <c r="L4774">
        <v>264</v>
      </c>
      <c r="M4774">
        <v>0</v>
      </c>
    </row>
    <row r="4775" spans="1:15" x14ac:dyDescent="0.25">
      <c r="A4775" t="s">
        <v>124</v>
      </c>
      <c r="B4775" t="s">
        <v>125</v>
      </c>
      <c r="C4775">
        <v>1600000270</v>
      </c>
      <c r="D4775">
        <v>20230405</v>
      </c>
      <c r="E4775">
        <v>41100000</v>
      </c>
      <c r="F4775" t="s">
        <v>81</v>
      </c>
      <c r="G4775" t="s">
        <v>668</v>
      </c>
      <c r="H4775" t="s">
        <v>669</v>
      </c>
      <c r="I4775" t="s">
        <v>1299</v>
      </c>
      <c r="J4775">
        <v>20230405</v>
      </c>
      <c r="K4775" t="s">
        <v>1300</v>
      </c>
      <c r="L4775">
        <v>0</v>
      </c>
      <c r="M4775">
        <v>840</v>
      </c>
      <c r="N4775" t="s">
        <v>54</v>
      </c>
      <c r="O4775">
        <v>20230502</v>
      </c>
    </row>
    <row r="4776" spans="1:15" x14ac:dyDescent="0.25">
      <c r="A4776" t="s">
        <v>124</v>
      </c>
      <c r="B4776" t="s">
        <v>125</v>
      </c>
      <c r="C4776">
        <v>1600003318</v>
      </c>
      <c r="D4776">
        <v>20230601</v>
      </c>
      <c r="E4776">
        <v>40100000</v>
      </c>
      <c r="F4776" t="s">
        <v>55</v>
      </c>
      <c r="G4776" t="s">
        <v>1252</v>
      </c>
      <c r="H4776" t="s">
        <v>1253</v>
      </c>
      <c r="I4776" t="s">
        <v>4735</v>
      </c>
      <c r="J4776">
        <v>20230601</v>
      </c>
      <c r="K4776" t="s">
        <v>2763</v>
      </c>
      <c r="L4776">
        <v>2048.92</v>
      </c>
      <c r="M4776">
        <v>0</v>
      </c>
      <c r="N4776" t="s">
        <v>446</v>
      </c>
      <c r="O4776">
        <v>20230602</v>
      </c>
    </row>
    <row r="4777" spans="1:15" x14ac:dyDescent="0.25">
      <c r="A4777" t="s">
        <v>124</v>
      </c>
      <c r="B4777" t="s">
        <v>125</v>
      </c>
      <c r="C4777">
        <v>1600001621</v>
      </c>
      <c r="D4777">
        <v>20230505</v>
      </c>
      <c r="E4777">
        <v>40100000</v>
      </c>
      <c r="F4777" t="s">
        <v>55</v>
      </c>
      <c r="G4777" t="s">
        <v>598</v>
      </c>
      <c r="H4777" t="s">
        <v>599</v>
      </c>
      <c r="I4777">
        <v>212580694</v>
      </c>
      <c r="J4777">
        <v>20230505</v>
      </c>
      <c r="K4777" t="s">
        <v>4481</v>
      </c>
      <c r="L4777">
        <v>1204.58</v>
      </c>
      <c r="M4777">
        <v>0</v>
      </c>
      <c r="N4777" t="s">
        <v>83</v>
      </c>
      <c r="O4777">
        <v>20230620</v>
      </c>
    </row>
    <row r="4778" spans="1:15" x14ac:dyDescent="0.25">
      <c r="A4778" t="s">
        <v>124</v>
      </c>
      <c r="B4778" t="s">
        <v>125</v>
      </c>
      <c r="C4778">
        <v>1600005914</v>
      </c>
      <c r="D4778">
        <v>20230718</v>
      </c>
      <c r="E4778">
        <v>51200006</v>
      </c>
      <c r="F4778" t="s">
        <v>44</v>
      </c>
      <c r="I4778" t="s">
        <v>4620</v>
      </c>
      <c r="J4778">
        <v>20230718</v>
      </c>
      <c r="K4778" t="s">
        <v>4621</v>
      </c>
      <c r="L4778">
        <v>924</v>
      </c>
      <c r="M4778">
        <v>0</v>
      </c>
    </row>
    <row r="4779" spans="1:15" x14ac:dyDescent="0.25">
      <c r="A4779" t="s">
        <v>124</v>
      </c>
      <c r="B4779" t="s">
        <v>125</v>
      </c>
      <c r="C4779">
        <v>1600000807</v>
      </c>
      <c r="D4779">
        <v>20230426</v>
      </c>
      <c r="E4779">
        <v>51200006</v>
      </c>
      <c r="F4779" t="s">
        <v>44</v>
      </c>
      <c r="I4779" t="s">
        <v>2555</v>
      </c>
      <c r="J4779">
        <v>20230426</v>
      </c>
      <c r="K4779" t="s">
        <v>2556</v>
      </c>
      <c r="L4779">
        <v>360</v>
      </c>
      <c r="M4779">
        <v>0</v>
      </c>
    </row>
    <row r="4780" spans="1:15" x14ac:dyDescent="0.25">
      <c r="A4780" t="s">
        <v>124</v>
      </c>
      <c r="B4780" t="s">
        <v>125</v>
      </c>
      <c r="C4780">
        <v>1600011244</v>
      </c>
      <c r="D4780">
        <v>20231023</v>
      </c>
      <c r="E4780">
        <v>51200006</v>
      </c>
      <c r="F4780" t="s">
        <v>44</v>
      </c>
      <c r="I4780" t="s">
        <v>2872</v>
      </c>
      <c r="J4780">
        <v>20231023</v>
      </c>
      <c r="K4780" t="s">
        <v>2873</v>
      </c>
      <c r="L4780">
        <v>852</v>
      </c>
      <c r="M4780">
        <v>0</v>
      </c>
    </row>
    <row r="4781" spans="1:15" x14ac:dyDescent="0.25">
      <c r="A4781" t="s">
        <v>124</v>
      </c>
      <c r="B4781" t="s">
        <v>125</v>
      </c>
      <c r="C4781">
        <v>1600009441</v>
      </c>
      <c r="D4781">
        <v>20230920</v>
      </c>
      <c r="E4781">
        <v>40100000</v>
      </c>
      <c r="F4781" t="s">
        <v>55</v>
      </c>
      <c r="G4781" t="s">
        <v>178</v>
      </c>
      <c r="H4781" t="s">
        <v>179</v>
      </c>
      <c r="I4781">
        <v>109230047</v>
      </c>
      <c r="J4781">
        <v>20230920</v>
      </c>
      <c r="K4781" t="s">
        <v>344</v>
      </c>
      <c r="L4781">
        <v>1673.6</v>
      </c>
      <c r="M4781">
        <v>0</v>
      </c>
      <c r="N4781" t="s">
        <v>868</v>
      </c>
      <c r="O4781">
        <v>20230921</v>
      </c>
    </row>
    <row r="4782" spans="1:15" x14ac:dyDescent="0.25">
      <c r="A4782" t="s">
        <v>124</v>
      </c>
      <c r="B4782" t="s">
        <v>125</v>
      </c>
      <c r="C4782">
        <v>1600000400</v>
      </c>
      <c r="D4782">
        <v>20230412</v>
      </c>
      <c r="E4782">
        <v>40100000</v>
      </c>
      <c r="F4782" t="s">
        <v>55</v>
      </c>
      <c r="G4782" t="s">
        <v>208</v>
      </c>
      <c r="H4782" t="s">
        <v>209</v>
      </c>
      <c r="I4782" t="s">
        <v>5182</v>
      </c>
      <c r="J4782">
        <v>20230412</v>
      </c>
      <c r="K4782" t="s">
        <v>514</v>
      </c>
      <c r="L4782">
        <v>1780.8</v>
      </c>
      <c r="M4782">
        <v>0</v>
      </c>
      <c r="N4782" t="s">
        <v>54</v>
      </c>
      <c r="O4782">
        <v>20230413</v>
      </c>
    </row>
    <row r="4783" spans="1:15" x14ac:dyDescent="0.25">
      <c r="A4783" t="s">
        <v>124</v>
      </c>
      <c r="B4783" t="s">
        <v>125</v>
      </c>
      <c r="C4783">
        <v>1600009977</v>
      </c>
      <c r="D4783">
        <v>20231003</v>
      </c>
      <c r="E4783">
        <v>51200006</v>
      </c>
      <c r="F4783" t="s">
        <v>44</v>
      </c>
      <c r="I4783">
        <v>428399</v>
      </c>
      <c r="J4783">
        <v>20231003</v>
      </c>
      <c r="K4783" t="s">
        <v>793</v>
      </c>
      <c r="L4783">
        <v>0</v>
      </c>
      <c r="M4783">
        <v>125.8</v>
      </c>
    </row>
    <row r="4784" spans="1:15" x14ac:dyDescent="0.25">
      <c r="A4784" t="s">
        <v>124</v>
      </c>
      <c r="B4784" t="s">
        <v>125</v>
      </c>
      <c r="C4784">
        <v>1600000448</v>
      </c>
      <c r="D4784">
        <v>20230421</v>
      </c>
      <c r="E4784">
        <v>51200006</v>
      </c>
      <c r="F4784" t="s">
        <v>44</v>
      </c>
      <c r="I4784">
        <v>123030393</v>
      </c>
      <c r="J4784">
        <v>20230421</v>
      </c>
      <c r="K4784" t="s">
        <v>5183</v>
      </c>
      <c r="L4784">
        <v>0</v>
      </c>
      <c r="M4784">
        <v>348</v>
      </c>
    </row>
    <row r="4785" spans="1:15" x14ac:dyDescent="0.25">
      <c r="A4785" t="s">
        <v>124</v>
      </c>
      <c r="B4785" t="s">
        <v>125</v>
      </c>
      <c r="C4785">
        <v>1600001539</v>
      </c>
      <c r="D4785">
        <v>20230504</v>
      </c>
      <c r="E4785">
        <v>40100000</v>
      </c>
      <c r="F4785" t="s">
        <v>55</v>
      </c>
      <c r="G4785" t="s">
        <v>2515</v>
      </c>
      <c r="H4785" t="s">
        <v>2516</v>
      </c>
      <c r="I4785">
        <v>223031288</v>
      </c>
      <c r="J4785">
        <v>20230504</v>
      </c>
      <c r="K4785" t="s">
        <v>5184</v>
      </c>
      <c r="L4785">
        <v>129</v>
      </c>
      <c r="M4785">
        <v>0</v>
      </c>
      <c r="N4785" t="s">
        <v>54</v>
      </c>
      <c r="O4785">
        <v>20230616</v>
      </c>
    </row>
    <row r="4786" spans="1:15" x14ac:dyDescent="0.25">
      <c r="A4786" t="s">
        <v>124</v>
      </c>
      <c r="B4786" t="s">
        <v>125</v>
      </c>
      <c r="C4786">
        <v>1600000238</v>
      </c>
      <c r="D4786">
        <v>20230404</v>
      </c>
      <c r="E4786">
        <v>40100000</v>
      </c>
      <c r="F4786" t="s">
        <v>55</v>
      </c>
      <c r="G4786" t="s">
        <v>199</v>
      </c>
      <c r="H4786" t="s">
        <v>200</v>
      </c>
      <c r="I4786">
        <v>104230016</v>
      </c>
      <c r="J4786">
        <v>20230404</v>
      </c>
      <c r="K4786" t="s">
        <v>143</v>
      </c>
      <c r="L4786">
        <v>517.15</v>
      </c>
      <c r="M4786">
        <v>0</v>
      </c>
      <c r="N4786" t="s">
        <v>83</v>
      </c>
      <c r="O4786">
        <v>20230405</v>
      </c>
    </row>
    <row r="4787" spans="1:15" x14ac:dyDescent="0.25">
      <c r="A4787" t="s">
        <v>124</v>
      </c>
      <c r="B4787" t="s">
        <v>125</v>
      </c>
      <c r="C4787">
        <v>1600008703</v>
      </c>
      <c r="D4787">
        <v>20230908</v>
      </c>
      <c r="E4787">
        <v>41100000</v>
      </c>
      <c r="F4787" t="s">
        <v>81</v>
      </c>
      <c r="G4787" t="s">
        <v>338</v>
      </c>
      <c r="H4787" t="s">
        <v>339</v>
      </c>
      <c r="I4787" t="s">
        <v>1864</v>
      </c>
      <c r="J4787">
        <v>20230908</v>
      </c>
      <c r="K4787" t="s">
        <v>1865</v>
      </c>
      <c r="L4787">
        <v>0</v>
      </c>
      <c r="M4787">
        <v>58.26</v>
      </c>
      <c r="N4787" t="s">
        <v>27</v>
      </c>
      <c r="O4787">
        <v>20230911</v>
      </c>
    </row>
    <row r="4788" spans="1:15" x14ac:dyDescent="0.25">
      <c r="A4788" t="s">
        <v>124</v>
      </c>
      <c r="B4788" t="s">
        <v>125</v>
      </c>
      <c r="C4788">
        <v>1600002145</v>
      </c>
      <c r="D4788">
        <v>20230515</v>
      </c>
      <c r="E4788">
        <v>40100000</v>
      </c>
      <c r="F4788" t="s">
        <v>55</v>
      </c>
      <c r="G4788" t="s">
        <v>1099</v>
      </c>
      <c r="H4788" t="s">
        <v>1100</v>
      </c>
      <c r="I4788" t="s">
        <v>5185</v>
      </c>
      <c r="J4788">
        <v>20230515</v>
      </c>
      <c r="K4788" t="s">
        <v>5186</v>
      </c>
      <c r="L4788">
        <v>91.3</v>
      </c>
      <c r="M4788">
        <v>0</v>
      </c>
      <c r="N4788" t="s">
        <v>83</v>
      </c>
      <c r="O4788">
        <v>20230620</v>
      </c>
    </row>
    <row r="4789" spans="1:15" x14ac:dyDescent="0.25">
      <c r="A4789" t="s">
        <v>124</v>
      </c>
      <c r="B4789" t="s">
        <v>125</v>
      </c>
      <c r="C4789">
        <v>1600000330</v>
      </c>
      <c r="D4789">
        <v>20230406</v>
      </c>
      <c r="E4789">
        <v>41100000</v>
      </c>
      <c r="F4789" t="s">
        <v>81</v>
      </c>
      <c r="G4789" t="s">
        <v>3952</v>
      </c>
      <c r="H4789" t="s">
        <v>3953</v>
      </c>
      <c r="I4789" t="s">
        <v>2946</v>
      </c>
      <c r="J4789">
        <v>20230406</v>
      </c>
      <c r="K4789" t="s">
        <v>2947</v>
      </c>
      <c r="L4789">
        <v>0</v>
      </c>
      <c r="M4789">
        <v>528</v>
      </c>
      <c r="N4789" t="s">
        <v>54</v>
      </c>
      <c r="O4789">
        <v>20230502</v>
      </c>
    </row>
    <row r="4790" spans="1:15" x14ac:dyDescent="0.25">
      <c r="A4790" t="s">
        <v>124</v>
      </c>
      <c r="B4790" t="s">
        <v>125</v>
      </c>
      <c r="C4790">
        <v>1600009804</v>
      </c>
      <c r="D4790">
        <v>20230928</v>
      </c>
      <c r="E4790">
        <v>41100000</v>
      </c>
      <c r="F4790" t="s">
        <v>81</v>
      </c>
      <c r="G4790" t="s">
        <v>553</v>
      </c>
      <c r="H4790" t="s">
        <v>554</v>
      </c>
      <c r="I4790" t="s">
        <v>1738</v>
      </c>
      <c r="J4790">
        <v>20230928</v>
      </c>
      <c r="K4790" t="s">
        <v>1739</v>
      </c>
      <c r="L4790">
        <v>0</v>
      </c>
      <c r="M4790">
        <v>42699.96</v>
      </c>
      <c r="N4790" t="s">
        <v>1282</v>
      </c>
      <c r="O4790">
        <v>20230929</v>
      </c>
    </row>
    <row r="4791" spans="1:15" x14ac:dyDescent="0.25">
      <c r="A4791" t="s">
        <v>124</v>
      </c>
      <c r="B4791" t="s">
        <v>125</v>
      </c>
      <c r="C4791">
        <v>1600005180</v>
      </c>
      <c r="D4791">
        <v>20230703</v>
      </c>
      <c r="E4791">
        <v>51200006</v>
      </c>
      <c r="F4791" t="s">
        <v>44</v>
      </c>
      <c r="I4791" t="s">
        <v>5187</v>
      </c>
      <c r="J4791">
        <v>20230703</v>
      </c>
      <c r="K4791" t="s">
        <v>255</v>
      </c>
      <c r="L4791">
        <v>0</v>
      </c>
      <c r="M4791">
        <v>1902</v>
      </c>
    </row>
    <row r="4792" spans="1:15" x14ac:dyDescent="0.25">
      <c r="A4792" t="s">
        <v>124</v>
      </c>
      <c r="B4792" t="s">
        <v>125</v>
      </c>
      <c r="C4792">
        <v>1600010275</v>
      </c>
      <c r="D4792">
        <v>20231006</v>
      </c>
      <c r="E4792">
        <v>51200006</v>
      </c>
      <c r="F4792" t="s">
        <v>44</v>
      </c>
      <c r="I4792" t="s">
        <v>4605</v>
      </c>
      <c r="J4792">
        <v>20231006</v>
      </c>
      <c r="K4792" t="s">
        <v>4606</v>
      </c>
      <c r="L4792">
        <v>0</v>
      </c>
      <c r="M4792">
        <v>1101.8499999999999</v>
      </c>
    </row>
    <row r="4793" spans="1:15" x14ac:dyDescent="0.25">
      <c r="A4793" t="s">
        <v>124</v>
      </c>
      <c r="B4793" t="s">
        <v>125</v>
      </c>
      <c r="C4793">
        <v>1600011378</v>
      </c>
      <c r="D4793">
        <v>20231031</v>
      </c>
      <c r="E4793">
        <v>40100000</v>
      </c>
      <c r="F4793" t="s">
        <v>55</v>
      </c>
      <c r="G4793" t="s">
        <v>3501</v>
      </c>
      <c r="H4793" t="s">
        <v>3502</v>
      </c>
      <c r="I4793" t="s">
        <v>3015</v>
      </c>
      <c r="J4793">
        <v>20231031</v>
      </c>
      <c r="K4793" t="s">
        <v>3016</v>
      </c>
      <c r="L4793">
        <v>28891.200000000001</v>
      </c>
      <c r="M4793">
        <v>0</v>
      </c>
      <c r="N4793" t="s">
        <v>27</v>
      </c>
      <c r="O4793">
        <v>20231031</v>
      </c>
    </row>
    <row r="4794" spans="1:15" x14ac:dyDescent="0.25">
      <c r="A4794" t="s">
        <v>124</v>
      </c>
      <c r="B4794" t="s">
        <v>125</v>
      </c>
      <c r="C4794">
        <v>1600000344</v>
      </c>
      <c r="D4794">
        <v>20230412</v>
      </c>
      <c r="E4794">
        <v>40100000</v>
      </c>
      <c r="F4794" t="s">
        <v>55</v>
      </c>
      <c r="G4794" t="s">
        <v>2150</v>
      </c>
      <c r="H4794" t="s">
        <v>2151</v>
      </c>
      <c r="I4794" t="s">
        <v>5188</v>
      </c>
      <c r="J4794">
        <v>20230412</v>
      </c>
      <c r="K4794" t="s">
        <v>5189</v>
      </c>
      <c r="L4794">
        <v>2637.52</v>
      </c>
      <c r="M4794">
        <v>0</v>
      </c>
      <c r="N4794" t="s">
        <v>54</v>
      </c>
      <c r="O4794">
        <v>20230620</v>
      </c>
    </row>
    <row r="4795" spans="1:15" x14ac:dyDescent="0.25">
      <c r="A4795" t="s">
        <v>124</v>
      </c>
      <c r="B4795" t="s">
        <v>125</v>
      </c>
      <c r="C4795">
        <v>1600004584</v>
      </c>
      <c r="D4795">
        <v>20230626</v>
      </c>
      <c r="E4795">
        <v>40100000</v>
      </c>
      <c r="F4795" t="s">
        <v>55</v>
      </c>
      <c r="G4795" t="s">
        <v>5190</v>
      </c>
      <c r="H4795" t="s">
        <v>5191</v>
      </c>
      <c r="I4795">
        <v>20118823</v>
      </c>
      <c r="J4795">
        <v>20230626</v>
      </c>
      <c r="K4795" t="s">
        <v>5192</v>
      </c>
      <c r="L4795">
        <v>720</v>
      </c>
      <c r="M4795">
        <v>0</v>
      </c>
      <c r="N4795" t="s">
        <v>54</v>
      </c>
      <c r="O4795">
        <v>20230627</v>
      </c>
    </row>
    <row r="4796" spans="1:15" x14ac:dyDescent="0.25">
      <c r="A4796" t="s">
        <v>124</v>
      </c>
      <c r="B4796" t="s">
        <v>125</v>
      </c>
      <c r="C4796">
        <v>1600009439</v>
      </c>
      <c r="D4796">
        <v>20230920</v>
      </c>
      <c r="E4796">
        <v>51200006</v>
      </c>
      <c r="F4796" t="s">
        <v>44</v>
      </c>
      <c r="I4796" t="s">
        <v>1857</v>
      </c>
      <c r="J4796">
        <v>20230920</v>
      </c>
      <c r="K4796" t="s">
        <v>217</v>
      </c>
      <c r="L4796">
        <v>0</v>
      </c>
      <c r="M4796">
        <v>1584</v>
      </c>
    </row>
    <row r="4797" spans="1:15" x14ac:dyDescent="0.25">
      <c r="A4797" t="s">
        <v>124</v>
      </c>
      <c r="B4797" t="s">
        <v>125</v>
      </c>
      <c r="C4797">
        <v>1600007115</v>
      </c>
      <c r="D4797">
        <v>20230805</v>
      </c>
      <c r="E4797">
        <v>40100000</v>
      </c>
      <c r="F4797" t="s">
        <v>55</v>
      </c>
      <c r="G4797" t="s">
        <v>162</v>
      </c>
      <c r="H4797" t="s">
        <v>163</v>
      </c>
      <c r="I4797">
        <v>108230005</v>
      </c>
      <c r="J4797">
        <v>20230805</v>
      </c>
      <c r="K4797" t="s">
        <v>1600</v>
      </c>
      <c r="L4797">
        <v>2069.2600000000002</v>
      </c>
      <c r="M4797">
        <v>0</v>
      </c>
      <c r="N4797" t="s">
        <v>29</v>
      </c>
      <c r="O4797">
        <v>20230807</v>
      </c>
    </row>
    <row r="4798" spans="1:15" x14ac:dyDescent="0.25">
      <c r="A4798" t="s">
        <v>124</v>
      </c>
      <c r="B4798" t="s">
        <v>125</v>
      </c>
      <c r="C4798">
        <v>1600003591</v>
      </c>
      <c r="D4798">
        <v>20230612</v>
      </c>
      <c r="E4798">
        <v>51200006</v>
      </c>
      <c r="F4798" t="s">
        <v>44</v>
      </c>
      <c r="I4798" t="s">
        <v>3093</v>
      </c>
      <c r="J4798">
        <v>20230612</v>
      </c>
      <c r="K4798" t="s">
        <v>590</v>
      </c>
      <c r="L4798">
        <v>0</v>
      </c>
      <c r="M4798">
        <v>6608.1</v>
      </c>
    </row>
    <row r="4799" spans="1:15" x14ac:dyDescent="0.25">
      <c r="A4799" t="s">
        <v>124</v>
      </c>
      <c r="B4799" t="s">
        <v>125</v>
      </c>
      <c r="C4799">
        <v>1600003385</v>
      </c>
      <c r="D4799">
        <v>20230602</v>
      </c>
      <c r="E4799">
        <v>51200006</v>
      </c>
      <c r="F4799" t="s">
        <v>44</v>
      </c>
      <c r="I4799" t="s">
        <v>4429</v>
      </c>
      <c r="J4799">
        <v>20230602</v>
      </c>
      <c r="K4799" t="s">
        <v>4430</v>
      </c>
      <c r="L4799">
        <v>60.48</v>
      </c>
      <c r="M4799">
        <v>0</v>
      </c>
    </row>
    <row r="4800" spans="1:15" x14ac:dyDescent="0.25">
      <c r="A4800" t="s">
        <v>124</v>
      </c>
      <c r="B4800" t="s">
        <v>125</v>
      </c>
      <c r="C4800">
        <v>1600003618</v>
      </c>
      <c r="D4800">
        <v>20230609</v>
      </c>
      <c r="E4800">
        <v>40100000</v>
      </c>
      <c r="F4800" t="s">
        <v>55</v>
      </c>
      <c r="G4800" t="s">
        <v>144</v>
      </c>
      <c r="H4800" t="s">
        <v>145</v>
      </c>
      <c r="I4800">
        <v>106230045</v>
      </c>
      <c r="J4800">
        <v>20230609</v>
      </c>
      <c r="K4800" t="s">
        <v>1401</v>
      </c>
      <c r="L4800">
        <v>480.89</v>
      </c>
      <c r="M4800">
        <v>0</v>
      </c>
      <c r="N4800" t="s">
        <v>1815</v>
      </c>
      <c r="O4800">
        <v>20230612</v>
      </c>
    </row>
    <row r="4801" spans="1:15" x14ac:dyDescent="0.25">
      <c r="A4801" t="s">
        <v>124</v>
      </c>
      <c r="B4801" t="s">
        <v>125</v>
      </c>
      <c r="C4801">
        <v>1600008390</v>
      </c>
      <c r="D4801">
        <v>20230904</v>
      </c>
      <c r="E4801">
        <v>51200006</v>
      </c>
      <c r="F4801" t="s">
        <v>44</v>
      </c>
      <c r="I4801" t="s">
        <v>4149</v>
      </c>
      <c r="J4801">
        <v>20230904</v>
      </c>
      <c r="K4801" t="s">
        <v>4150</v>
      </c>
      <c r="L4801">
        <v>0</v>
      </c>
      <c r="M4801">
        <v>411.66</v>
      </c>
    </row>
    <row r="4802" spans="1:15" x14ac:dyDescent="0.25">
      <c r="A4802" t="s">
        <v>124</v>
      </c>
      <c r="B4802" t="s">
        <v>125</v>
      </c>
      <c r="C4802">
        <v>1600010894</v>
      </c>
      <c r="D4802">
        <v>20231017</v>
      </c>
      <c r="E4802">
        <v>42100000</v>
      </c>
      <c r="F4802" t="s">
        <v>28</v>
      </c>
      <c r="I4802" t="s">
        <v>5077</v>
      </c>
      <c r="J4802">
        <v>20231017</v>
      </c>
      <c r="K4802" t="s">
        <v>5078</v>
      </c>
      <c r="L4802">
        <v>8847.9500000000007</v>
      </c>
      <c r="M4802">
        <v>0</v>
      </c>
      <c r="N4802" t="s">
        <v>446</v>
      </c>
      <c r="O4802">
        <v>20231120</v>
      </c>
    </row>
    <row r="4803" spans="1:15" x14ac:dyDescent="0.25">
      <c r="A4803" t="s">
        <v>124</v>
      </c>
      <c r="B4803" t="s">
        <v>125</v>
      </c>
      <c r="C4803">
        <v>1600003307</v>
      </c>
      <c r="D4803">
        <v>20230601</v>
      </c>
      <c r="E4803">
        <v>40100000</v>
      </c>
      <c r="F4803" t="s">
        <v>55</v>
      </c>
      <c r="G4803" t="s">
        <v>144</v>
      </c>
      <c r="H4803" t="s">
        <v>145</v>
      </c>
      <c r="I4803">
        <v>106230031</v>
      </c>
      <c r="J4803">
        <v>20230601</v>
      </c>
      <c r="K4803" t="s">
        <v>1871</v>
      </c>
      <c r="L4803">
        <v>783.88</v>
      </c>
      <c r="M4803">
        <v>0</v>
      </c>
      <c r="N4803" t="s">
        <v>516</v>
      </c>
      <c r="O4803">
        <v>20230602</v>
      </c>
    </row>
    <row r="4804" spans="1:15" x14ac:dyDescent="0.25">
      <c r="A4804" t="s">
        <v>124</v>
      </c>
      <c r="B4804" t="s">
        <v>125</v>
      </c>
      <c r="C4804">
        <v>1600001775</v>
      </c>
      <c r="D4804">
        <v>20230511</v>
      </c>
      <c r="E4804">
        <v>51200006</v>
      </c>
      <c r="F4804" t="s">
        <v>44</v>
      </c>
      <c r="I4804" t="s">
        <v>5193</v>
      </c>
      <c r="J4804">
        <v>20230511</v>
      </c>
      <c r="K4804" t="s">
        <v>5194</v>
      </c>
      <c r="L4804">
        <v>0</v>
      </c>
      <c r="M4804">
        <v>470.4</v>
      </c>
    </row>
    <row r="4805" spans="1:15" x14ac:dyDescent="0.25">
      <c r="A4805" t="s">
        <v>124</v>
      </c>
      <c r="B4805" t="s">
        <v>125</v>
      </c>
      <c r="C4805">
        <v>1600001467</v>
      </c>
      <c r="D4805">
        <v>20230502</v>
      </c>
      <c r="E4805">
        <v>51200006</v>
      </c>
      <c r="F4805" t="s">
        <v>44</v>
      </c>
      <c r="I4805" t="s">
        <v>1462</v>
      </c>
      <c r="J4805">
        <v>20230502</v>
      </c>
      <c r="K4805" t="s">
        <v>1463</v>
      </c>
      <c r="L4805">
        <v>0</v>
      </c>
      <c r="M4805">
        <v>29.99</v>
      </c>
    </row>
    <row r="4806" spans="1:15" x14ac:dyDescent="0.25">
      <c r="A4806" t="s">
        <v>124</v>
      </c>
      <c r="B4806" t="s">
        <v>125</v>
      </c>
      <c r="C4806">
        <v>1600009527</v>
      </c>
      <c r="D4806">
        <v>20230922</v>
      </c>
      <c r="E4806">
        <v>51200006</v>
      </c>
      <c r="F4806" t="s">
        <v>44</v>
      </c>
      <c r="I4806">
        <v>109230045</v>
      </c>
      <c r="J4806">
        <v>20230922</v>
      </c>
      <c r="K4806" t="s">
        <v>440</v>
      </c>
      <c r="L4806">
        <v>0</v>
      </c>
      <c r="M4806">
        <v>487.68</v>
      </c>
    </row>
    <row r="4807" spans="1:15" x14ac:dyDescent="0.25">
      <c r="A4807" t="s">
        <v>124</v>
      </c>
      <c r="B4807" t="s">
        <v>125</v>
      </c>
      <c r="C4807">
        <v>1600000551</v>
      </c>
      <c r="D4807">
        <v>20230417</v>
      </c>
      <c r="E4807">
        <v>51200006</v>
      </c>
      <c r="F4807" t="s">
        <v>44</v>
      </c>
      <c r="I4807" t="s">
        <v>5195</v>
      </c>
      <c r="J4807">
        <v>20230417</v>
      </c>
      <c r="K4807" t="s">
        <v>4967</v>
      </c>
      <c r="L4807">
        <v>945.6</v>
      </c>
      <c r="M4807">
        <v>0</v>
      </c>
    </row>
    <row r="4808" spans="1:15" x14ac:dyDescent="0.25">
      <c r="A4808" t="s">
        <v>124</v>
      </c>
      <c r="B4808" t="s">
        <v>125</v>
      </c>
      <c r="C4808">
        <v>1600009993</v>
      </c>
      <c r="D4808">
        <v>20231003</v>
      </c>
      <c r="E4808">
        <v>40100000</v>
      </c>
      <c r="F4808" t="s">
        <v>55</v>
      </c>
      <c r="G4808" t="s">
        <v>386</v>
      </c>
      <c r="H4808" t="s">
        <v>387</v>
      </c>
      <c r="I4808">
        <v>110230012</v>
      </c>
      <c r="J4808">
        <v>20231003</v>
      </c>
      <c r="K4808" t="s">
        <v>481</v>
      </c>
      <c r="L4808">
        <v>56.2</v>
      </c>
      <c r="M4808">
        <v>0</v>
      </c>
      <c r="N4808" t="s">
        <v>2746</v>
      </c>
      <c r="O4808">
        <v>20231004</v>
      </c>
    </row>
    <row r="4809" spans="1:15" x14ac:dyDescent="0.25">
      <c r="A4809" t="s">
        <v>124</v>
      </c>
      <c r="B4809" t="s">
        <v>125</v>
      </c>
      <c r="C4809">
        <v>1600006191</v>
      </c>
      <c r="D4809">
        <v>20230726</v>
      </c>
      <c r="E4809">
        <v>51200006</v>
      </c>
      <c r="F4809" t="s">
        <v>44</v>
      </c>
      <c r="I4809" t="s">
        <v>2589</v>
      </c>
      <c r="J4809">
        <v>20230726</v>
      </c>
      <c r="K4809" t="s">
        <v>2590</v>
      </c>
      <c r="L4809">
        <v>756</v>
      </c>
      <c r="M4809">
        <v>0</v>
      </c>
    </row>
    <row r="4810" spans="1:15" x14ac:dyDescent="0.25">
      <c r="A4810" t="s">
        <v>124</v>
      </c>
      <c r="B4810" t="s">
        <v>125</v>
      </c>
      <c r="C4810">
        <v>1600000667</v>
      </c>
      <c r="D4810">
        <v>20230421</v>
      </c>
      <c r="E4810">
        <v>51200006</v>
      </c>
      <c r="F4810" t="s">
        <v>44</v>
      </c>
      <c r="I4810">
        <v>104230043</v>
      </c>
      <c r="J4810">
        <v>20230421</v>
      </c>
      <c r="K4810" t="s">
        <v>384</v>
      </c>
      <c r="L4810">
        <v>0</v>
      </c>
      <c r="M4810">
        <v>2089.06</v>
      </c>
    </row>
    <row r="4811" spans="1:15" x14ac:dyDescent="0.25">
      <c r="A4811" t="s">
        <v>124</v>
      </c>
      <c r="B4811" t="s">
        <v>125</v>
      </c>
      <c r="C4811">
        <v>1600005877</v>
      </c>
      <c r="D4811">
        <v>20230717</v>
      </c>
      <c r="E4811">
        <v>51200006</v>
      </c>
      <c r="F4811" t="s">
        <v>44</v>
      </c>
      <c r="I4811">
        <v>107230031</v>
      </c>
      <c r="J4811">
        <v>20230717</v>
      </c>
      <c r="K4811" t="s">
        <v>323</v>
      </c>
      <c r="L4811">
        <v>0</v>
      </c>
      <c r="M4811">
        <v>1833.74</v>
      </c>
    </row>
    <row r="4812" spans="1:15" x14ac:dyDescent="0.25">
      <c r="A4812" t="s">
        <v>124</v>
      </c>
      <c r="B4812" t="s">
        <v>125</v>
      </c>
      <c r="C4812">
        <v>1600005184</v>
      </c>
      <c r="D4812">
        <v>20230703</v>
      </c>
      <c r="E4812">
        <v>51200006</v>
      </c>
      <c r="F4812" t="s">
        <v>44</v>
      </c>
      <c r="I4812">
        <v>107230036</v>
      </c>
      <c r="J4812">
        <v>20230703</v>
      </c>
      <c r="K4812" t="s">
        <v>456</v>
      </c>
      <c r="L4812">
        <v>0</v>
      </c>
      <c r="M4812">
        <v>473.7</v>
      </c>
    </row>
    <row r="4813" spans="1:15" x14ac:dyDescent="0.25">
      <c r="A4813" t="s">
        <v>124</v>
      </c>
      <c r="B4813" t="s">
        <v>125</v>
      </c>
      <c r="C4813">
        <v>1600003341</v>
      </c>
      <c r="D4813">
        <v>20230602</v>
      </c>
      <c r="E4813">
        <v>51200006</v>
      </c>
      <c r="F4813" t="s">
        <v>44</v>
      </c>
      <c r="I4813">
        <v>2</v>
      </c>
      <c r="J4813">
        <v>20230602</v>
      </c>
      <c r="K4813" t="s">
        <v>2381</v>
      </c>
      <c r="L4813">
        <v>0</v>
      </c>
      <c r="M4813">
        <v>100.8</v>
      </c>
    </row>
    <row r="4814" spans="1:15" x14ac:dyDescent="0.25">
      <c r="A4814" t="s">
        <v>124</v>
      </c>
      <c r="B4814" t="s">
        <v>125</v>
      </c>
      <c r="C4814">
        <v>1600011246</v>
      </c>
      <c r="D4814">
        <v>20231023</v>
      </c>
      <c r="E4814">
        <v>41100000</v>
      </c>
      <c r="F4814" t="s">
        <v>81</v>
      </c>
      <c r="G4814" t="s">
        <v>5113</v>
      </c>
      <c r="H4814" t="s">
        <v>5114</v>
      </c>
      <c r="I4814" t="s">
        <v>5196</v>
      </c>
      <c r="J4814">
        <v>20231023</v>
      </c>
      <c r="K4814" t="s">
        <v>5197</v>
      </c>
      <c r="L4814">
        <v>0</v>
      </c>
      <c r="M4814">
        <v>47.52</v>
      </c>
      <c r="N4814" t="s">
        <v>83</v>
      </c>
      <c r="O4814">
        <v>20231024</v>
      </c>
    </row>
    <row r="4815" spans="1:15" x14ac:dyDescent="0.25">
      <c r="A4815" t="s">
        <v>124</v>
      </c>
      <c r="B4815" t="s">
        <v>125</v>
      </c>
      <c r="C4815">
        <v>1600003670</v>
      </c>
      <c r="D4815">
        <v>20230613</v>
      </c>
      <c r="E4815">
        <v>51200006</v>
      </c>
      <c r="F4815" t="s">
        <v>44</v>
      </c>
      <c r="I4815">
        <v>106230080</v>
      </c>
      <c r="J4815">
        <v>20230613</v>
      </c>
      <c r="K4815" t="s">
        <v>455</v>
      </c>
      <c r="L4815">
        <v>0</v>
      </c>
      <c r="M4815">
        <v>515.99</v>
      </c>
    </row>
    <row r="4816" spans="1:15" x14ac:dyDescent="0.25">
      <c r="A4816" t="s">
        <v>124</v>
      </c>
      <c r="B4816" t="s">
        <v>125</v>
      </c>
      <c r="C4816">
        <v>1600008637</v>
      </c>
      <c r="D4816">
        <v>20230908</v>
      </c>
      <c r="E4816">
        <v>40100000</v>
      </c>
      <c r="F4816" t="s">
        <v>55</v>
      </c>
      <c r="G4816" t="s">
        <v>970</v>
      </c>
      <c r="H4816" t="s">
        <v>971</v>
      </c>
      <c r="I4816">
        <v>30800848</v>
      </c>
      <c r="J4816">
        <v>20230908</v>
      </c>
      <c r="K4816" t="s">
        <v>884</v>
      </c>
      <c r="L4816">
        <v>63072</v>
      </c>
      <c r="M4816">
        <v>0</v>
      </c>
      <c r="N4816" t="s">
        <v>117</v>
      </c>
      <c r="O4816">
        <v>20230908</v>
      </c>
    </row>
    <row r="4817" spans="1:15" x14ac:dyDescent="0.25">
      <c r="A4817" t="s">
        <v>124</v>
      </c>
      <c r="B4817" t="s">
        <v>125</v>
      </c>
      <c r="C4817">
        <v>1600008874</v>
      </c>
      <c r="D4817">
        <v>20230915</v>
      </c>
      <c r="E4817">
        <v>40100000</v>
      </c>
      <c r="F4817" t="s">
        <v>55</v>
      </c>
      <c r="G4817" t="s">
        <v>139</v>
      </c>
      <c r="H4817" t="s">
        <v>140</v>
      </c>
      <c r="I4817" t="s">
        <v>4326</v>
      </c>
      <c r="J4817">
        <v>20230915</v>
      </c>
      <c r="K4817" t="e">
        <f>-CREDIT COOPERATIF CB Nimbanet</f>
        <v>#NAME?</v>
      </c>
      <c r="L4817">
        <v>177.35</v>
      </c>
      <c r="M4817">
        <v>0</v>
      </c>
    </row>
    <row r="4818" spans="1:15" x14ac:dyDescent="0.25">
      <c r="A4818" t="s">
        <v>124</v>
      </c>
      <c r="B4818" t="s">
        <v>125</v>
      </c>
      <c r="C4818">
        <v>1600000551</v>
      </c>
      <c r="D4818">
        <v>20230417</v>
      </c>
      <c r="E4818">
        <v>41100000</v>
      </c>
      <c r="F4818" t="s">
        <v>81</v>
      </c>
      <c r="G4818" t="s">
        <v>4392</v>
      </c>
      <c r="H4818" t="s">
        <v>4393</v>
      </c>
      <c r="I4818" t="s">
        <v>5195</v>
      </c>
      <c r="J4818">
        <v>20230417</v>
      </c>
      <c r="K4818" t="s">
        <v>4967</v>
      </c>
      <c r="L4818">
        <v>0</v>
      </c>
      <c r="M4818">
        <v>945.6</v>
      </c>
      <c r="N4818" t="s">
        <v>54</v>
      </c>
      <c r="O4818">
        <v>20230502</v>
      </c>
    </row>
    <row r="4819" spans="1:15" x14ac:dyDescent="0.25">
      <c r="A4819" t="s">
        <v>124</v>
      </c>
      <c r="B4819" t="s">
        <v>125</v>
      </c>
      <c r="C4819">
        <v>1600007348</v>
      </c>
      <c r="D4819">
        <v>20230815</v>
      </c>
      <c r="E4819">
        <v>40100000</v>
      </c>
      <c r="F4819" t="s">
        <v>55</v>
      </c>
      <c r="G4819" t="s">
        <v>288</v>
      </c>
      <c r="H4819" t="s">
        <v>289</v>
      </c>
      <c r="I4819" t="s">
        <v>4990</v>
      </c>
      <c r="J4819">
        <v>20230815</v>
      </c>
      <c r="K4819" t="s">
        <v>2299</v>
      </c>
      <c r="L4819">
        <v>3600</v>
      </c>
      <c r="M4819">
        <v>0</v>
      </c>
      <c r="N4819" t="s">
        <v>1978</v>
      </c>
      <c r="O4819">
        <v>20230816</v>
      </c>
    </row>
    <row r="4820" spans="1:15" x14ac:dyDescent="0.25">
      <c r="A4820" t="s">
        <v>124</v>
      </c>
      <c r="B4820" t="s">
        <v>125</v>
      </c>
      <c r="C4820">
        <v>1600003783</v>
      </c>
      <c r="D4820">
        <v>20230616</v>
      </c>
      <c r="E4820">
        <v>41100000</v>
      </c>
      <c r="F4820" t="s">
        <v>81</v>
      </c>
      <c r="G4820" t="s">
        <v>553</v>
      </c>
      <c r="H4820" t="s">
        <v>554</v>
      </c>
      <c r="I4820" t="s">
        <v>4520</v>
      </c>
      <c r="J4820">
        <v>20230616</v>
      </c>
      <c r="K4820" t="s">
        <v>4521</v>
      </c>
      <c r="L4820">
        <v>0</v>
      </c>
      <c r="M4820">
        <v>17.34</v>
      </c>
      <c r="N4820" t="s">
        <v>353</v>
      </c>
      <c r="O4820">
        <v>20230620</v>
      </c>
    </row>
    <row r="4821" spans="1:15" x14ac:dyDescent="0.25">
      <c r="A4821" t="s">
        <v>124</v>
      </c>
      <c r="B4821" t="s">
        <v>125</v>
      </c>
      <c r="C4821">
        <v>1600008060</v>
      </c>
      <c r="D4821">
        <v>20230824</v>
      </c>
      <c r="E4821">
        <v>41100000</v>
      </c>
      <c r="F4821" t="s">
        <v>81</v>
      </c>
      <c r="G4821" t="s">
        <v>702</v>
      </c>
      <c r="H4821" t="s">
        <v>703</v>
      </c>
      <c r="I4821" t="s">
        <v>607</v>
      </c>
      <c r="J4821">
        <v>20230824</v>
      </c>
      <c r="K4821" t="s">
        <v>608</v>
      </c>
      <c r="L4821">
        <v>0</v>
      </c>
      <c r="M4821">
        <v>1126.69</v>
      </c>
      <c r="N4821" t="s">
        <v>239</v>
      </c>
      <c r="O4821">
        <v>20230825</v>
      </c>
    </row>
    <row r="4822" spans="1:15" x14ac:dyDescent="0.25">
      <c r="A4822" t="s">
        <v>124</v>
      </c>
      <c r="B4822" t="s">
        <v>125</v>
      </c>
      <c r="C4822">
        <v>1600006055</v>
      </c>
      <c r="D4822">
        <v>20230722</v>
      </c>
      <c r="E4822">
        <v>40100000</v>
      </c>
      <c r="F4822" t="s">
        <v>55</v>
      </c>
      <c r="G4822" t="s">
        <v>139</v>
      </c>
      <c r="H4822" t="s">
        <v>140</v>
      </c>
      <c r="I4822" t="s">
        <v>5198</v>
      </c>
      <c r="J4822">
        <v>20230722</v>
      </c>
      <c r="K4822" t="s">
        <v>286</v>
      </c>
      <c r="L4822">
        <v>145.54</v>
      </c>
      <c r="M4822">
        <v>0</v>
      </c>
    </row>
    <row r="4823" spans="1:15" x14ac:dyDescent="0.25">
      <c r="A4823" t="s">
        <v>124</v>
      </c>
      <c r="B4823" t="s">
        <v>125</v>
      </c>
      <c r="C4823">
        <v>1600000965</v>
      </c>
      <c r="D4823">
        <v>20230427</v>
      </c>
      <c r="E4823">
        <v>41100000</v>
      </c>
      <c r="F4823" t="s">
        <v>81</v>
      </c>
      <c r="G4823" t="s">
        <v>687</v>
      </c>
      <c r="H4823" t="s">
        <v>688</v>
      </c>
      <c r="I4823" t="s">
        <v>4525</v>
      </c>
      <c r="J4823">
        <v>20230427</v>
      </c>
      <c r="K4823" t="s">
        <v>4526</v>
      </c>
      <c r="L4823">
        <v>0</v>
      </c>
      <c r="M4823">
        <v>3771.6</v>
      </c>
      <c r="N4823" t="s">
        <v>54</v>
      </c>
      <c r="O4823">
        <v>20230502</v>
      </c>
    </row>
    <row r="4824" spans="1:15" x14ac:dyDescent="0.25">
      <c r="A4824" t="s">
        <v>124</v>
      </c>
      <c r="B4824" t="s">
        <v>125</v>
      </c>
      <c r="C4824">
        <v>1600008511</v>
      </c>
      <c r="D4824">
        <v>20230904</v>
      </c>
      <c r="E4824">
        <v>51200006</v>
      </c>
      <c r="F4824" t="s">
        <v>44</v>
      </c>
      <c r="I4824" t="s">
        <v>5199</v>
      </c>
      <c r="J4824">
        <v>20230904</v>
      </c>
      <c r="K4824" t="e">
        <f>-CREDIT COOPERATIF CB Tamoil</f>
        <v>#NAME?</v>
      </c>
      <c r="L4824">
        <v>0</v>
      </c>
      <c r="M4824">
        <v>105.95</v>
      </c>
    </row>
    <row r="4825" spans="1:15" x14ac:dyDescent="0.25">
      <c r="A4825" t="s">
        <v>124</v>
      </c>
      <c r="B4825" t="s">
        <v>125</v>
      </c>
      <c r="C4825">
        <v>1600007364</v>
      </c>
      <c r="D4825">
        <v>20230815</v>
      </c>
      <c r="E4825">
        <v>51200006</v>
      </c>
      <c r="F4825" t="s">
        <v>44</v>
      </c>
      <c r="I4825" t="s">
        <v>4860</v>
      </c>
      <c r="J4825">
        <v>20230815</v>
      </c>
      <c r="K4825" t="s">
        <v>788</v>
      </c>
      <c r="L4825">
        <v>0</v>
      </c>
      <c r="M4825">
        <v>1780.8</v>
      </c>
    </row>
    <row r="4826" spans="1:15" x14ac:dyDescent="0.25">
      <c r="A4826" t="s">
        <v>124</v>
      </c>
      <c r="B4826" t="s">
        <v>125</v>
      </c>
      <c r="C4826">
        <v>1600001655</v>
      </c>
      <c r="D4826">
        <v>20230509</v>
      </c>
      <c r="E4826">
        <v>41100000</v>
      </c>
      <c r="F4826" t="s">
        <v>81</v>
      </c>
      <c r="G4826" t="s">
        <v>553</v>
      </c>
      <c r="H4826" t="s">
        <v>554</v>
      </c>
      <c r="I4826" t="s">
        <v>3450</v>
      </c>
      <c r="J4826">
        <v>20230509</v>
      </c>
      <c r="K4826" t="s">
        <v>3451</v>
      </c>
      <c r="L4826">
        <v>0</v>
      </c>
      <c r="M4826">
        <v>29137.56</v>
      </c>
      <c r="N4826" t="s">
        <v>37</v>
      </c>
      <c r="O4826">
        <v>20230509</v>
      </c>
    </row>
    <row r="4827" spans="1:15" x14ac:dyDescent="0.25">
      <c r="A4827" t="s">
        <v>124</v>
      </c>
      <c r="B4827" t="s">
        <v>125</v>
      </c>
      <c r="C4827">
        <v>1600008556</v>
      </c>
      <c r="D4827">
        <v>20230905</v>
      </c>
      <c r="E4827">
        <v>51200006</v>
      </c>
      <c r="F4827" t="s">
        <v>44</v>
      </c>
      <c r="I4827" t="s">
        <v>2444</v>
      </c>
      <c r="J4827">
        <v>20230905</v>
      </c>
      <c r="K4827" t="s">
        <v>190</v>
      </c>
      <c r="L4827">
        <v>500000</v>
      </c>
      <c r="M4827">
        <v>0</v>
      </c>
    </row>
    <row r="4828" spans="1:15" x14ac:dyDescent="0.25">
      <c r="A4828" t="s">
        <v>124</v>
      </c>
      <c r="B4828" t="s">
        <v>125</v>
      </c>
      <c r="C4828">
        <v>1600008521</v>
      </c>
      <c r="D4828">
        <v>20230904</v>
      </c>
      <c r="E4828">
        <v>40100000</v>
      </c>
      <c r="F4828" t="s">
        <v>55</v>
      </c>
      <c r="G4828" t="s">
        <v>178</v>
      </c>
      <c r="H4828" t="s">
        <v>179</v>
      </c>
      <c r="I4828" t="s">
        <v>5200</v>
      </c>
      <c r="J4828">
        <v>20230904</v>
      </c>
      <c r="K4828" t="s">
        <v>2549</v>
      </c>
      <c r="L4828">
        <v>1881.1</v>
      </c>
      <c r="M4828">
        <v>0</v>
      </c>
      <c r="N4828" t="s">
        <v>1904</v>
      </c>
      <c r="O4828">
        <v>20230905</v>
      </c>
    </row>
    <row r="4829" spans="1:15" x14ac:dyDescent="0.25">
      <c r="A4829" t="s">
        <v>124</v>
      </c>
      <c r="B4829" t="s">
        <v>125</v>
      </c>
      <c r="C4829">
        <v>1600007263</v>
      </c>
      <c r="D4829">
        <v>20230809</v>
      </c>
      <c r="E4829">
        <v>40100000</v>
      </c>
      <c r="F4829" t="s">
        <v>55</v>
      </c>
      <c r="G4829" t="s">
        <v>144</v>
      </c>
      <c r="H4829" t="s">
        <v>145</v>
      </c>
      <c r="I4829">
        <v>108230012</v>
      </c>
      <c r="J4829">
        <v>20230809</v>
      </c>
      <c r="K4829" t="s">
        <v>459</v>
      </c>
      <c r="L4829">
        <v>487.68</v>
      </c>
      <c r="M4829">
        <v>0</v>
      </c>
      <c r="N4829" t="s">
        <v>1224</v>
      </c>
      <c r="O4829">
        <v>20230810</v>
      </c>
    </row>
    <row r="4830" spans="1:15" x14ac:dyDescent="0.25">
      <c r="A4830" t="s">
        <v>124</v>
      </c>
      <c r="B4830" t="s">
        <v>125</v>
      </c>
      <c r="C4830">
        <v>1600001653</v>
      </c>
      <c r="D4830">
        <v>20230505</v>
      </c>
      <c r="E4830">
        <v>40100000</v>
      </c>
      <c r="F4830" t="s">
        <v>55</v>
      </c>
      <c r="G4830" t="s">
        <v>5201</v>
      </c>
      <c r="H4830" t="s">
        <v>5202</v>
      </c>
      <c r="I4830" t="s">
        <v>3390</v>
      </c>
      <c r="J4830">
        <v>20230505</v>
      </c>
      <c r="K4830" t="s">
        <v>3391</v>
      </c>
      <c r="L4830">
        <v>-128.69999999999999</v>
      </c>
      <c r="M4830">
        <v>0</v>
      </c>
      <c r="N4830" t="s">
        <v>83</v>
      </c>
      <c r="O4830">
        <v>20230509</v>
      </c>
    </row>
    <row r="4831" spans="1:15" x14ac:dyDescent="0.25">
      <c r="A4831" t="s">
        <v>124</v>
      </c>
      <c r="B4831" t="s">
        <v>125</v>
      </c>
      <c r="C4831">
        <v>1600001596</v>
      </c>
      <c r="D4831">
        <v>20230504</v>
      </c>
      <c r="E4831">
        <v>41100000</v>
      </c>
      <c r="F4831" t="s">
        <v>81</v>
      </c>
      <c r="G4831" t="s">
        <v>3013</v>
      </c>
      <c r="H4831" t="s">
        <v>3014</v>
      </c>
      <c r="I4831" t="s">
        <v>4579</v>
      </c>
      <c r="J4831">
        <v>20230504</v>
      </c>
      <c r="K4831" t="s">
        <v>2904</v>
      </c>
      <c r="L4831">
        <v>0</v>
      </c>
      <c r="M4831">
        <v>532.20000000000005</v>
      </c>
      <c r="N4831" t="s">
        <v>83</v>
      </c>
      <c r="O4831">
        <v>20230505</v>
      </c>
    </row>
    <row r="4832" spans="1:15" x14ac:dyDescent="0.25">
      <c r="A4832" t="s">
        <v>124</v>
      </c>
      <c r="B4832" t="s">
        <v>125</v>
      </c>
      <c r="C4832">
        <v>1600005890</v>
      </c>
      <c r="D4832">
        <v>20230717</v>
      </c>
      <c r="E4832">
        <v>51200006</v>
      </c>
      <c r="F4832" t="s">
        <v>44</v>
      </c>
      <c r="I4832" t="s">
        <v>4562</v>
      </c>
      <c r="J4832">
        <v>20230717</v>
      </c>
      <c r="K4832" t="s">
        <v>1945</v>
      </c>
      <c r="L4832">
        <v>0</v>
      </c>
      <c r="M4832">
        <v>1780.8</v>
      </c>
    </row>
    <row r="4833" spans="1:15" x14ac:dyDescent="0.25">
      <c r="A4833" t="s">
        <v>124</v>
      </c>
      <c r="B4833" t="s">
        <v>125</v>
      </c>
      <c r="C4833">
        <v>1600004799</v>
      </c>
      <c r="D4833">
        <v>20230626</v>
      </c>
      <c r="E4833">
        <v>51200006</v>
      </c>
      <c r="F4833" t="s">
        <v>44</v>
      </c>
      <c r="I4833" t="s">
        <v>4512</v>
      </c>
      <c r="J4833">
        <v>20230626</v>
      </c>
      <c r="K4833" t="s">
        <v>539</v>
      </c>
      <c r="L4833">
        <v>0</v>
      </c>
      <c r="M4833">
        <v>11740.5</v>
      </c>
    </row>
    <row r="4834" spans="1:15" x14ac:dyDescent="0.25">
      <c r="A4834" t="s">
        <v>124</v>
      </c>
      <c r="B4834" t="s">
        <v>125</v>
      </c>
      <c r="C4834">
        <v>1600006841</v>
      </c>
      <c r="D4834">
        <v>20230801</v>
      </c>
      <c r="E4834">
        <v>40100000</v>
      </c>
      <c r="F4834" t="s">
        <v>55</v>
      </c>
      <c r="G4834" t="s">
        <v>408</v>
      </c>
      <c r="H4834" t="s">
        <v>409</v>
      </c>
      <c r="I4834" t="s">
        <v>1942</v>
      </c>
      <c r="J4834">
        <v>20230801</v>
      </c>
      <c r="K4834" t="s">
        <v>1943</v>
      </c>
      <c r="L4834">
        <v>1902</v>
      </c>
      <c r="M4834">
        <v>0</v>
      </c>
      <c r="N4834" t="s">
        <v>1519</v>
      </c>
      <c r="O4834">
        <v>20230802</v>
      </c>
    </row>
    <row r="4835" spans="1:15" x14ac:dyDescent="0.25">
      <c r="A4835" t="s">
        <v>124</v>
      </c>
      <c r="B4835" t="s">
        <v>125</v>
      </c>
      <c r="C4835">
        <v>1600002575</v>
      </c>
      <c r="D4835">
        <v>20230519</v>
      </c>
      <c r="E4835">
        <v>40100000</v>
      </c>
      <c r="F4835" t="s">
        <v>55</v>
      </c>
      <c r="G4835" t="s">
        <v>321</v>
      </c>
      <c r="H4835" t="s">
        <v>322</v>
      </c>
      <c r="I4835">
        <v>105230067</v>
      </c>
      <c r="J4835">
        <v>20230519</v>
      </c>
      <c r="K4835" t="s">
        <v>735</v>
      </c>
      <c r="L4835">
        <v>1803.23</v>
      </c>
      <c r="M4835">
        <v>0</v>
      </c>
      <c r="N4835" t="s">
        <v>1020</v>
      </c>
      <c r="O4835">
        <v>20230522</v>
      </c>
    </row>
    <row r="4836" spans="1:15" x14ac:dyDescent="0.25">
      <c r="A4836" t="s">
        <v>124</v>
      </c>
      <c r="B4836" t="s">
        <v>125</v>
      </c>
      <c r="C4836">
        <v>1600008858</v>
      </c>
      <c r="D4836">
        <v>20231002</v>
      </c>
      <c r="E4836">
        <v>51200006</v>
      </c>
      <c r="F4836" t="s">
        <v>44</v>
      </c>
      <c r="I4836" s="3">
        <v>45122</v>
      </c>
      <c r="J4836">
        <v>20231002</v>
      </c>
      <c r="K4836" t="s">
        <v>4129</v>
      </c>
      <c r="L4836">
        <v>0</v>
      </c>
      <c r="M4836">
        <v>1086</v>
      </c>
    </row>
    <row r="4837" spans="1:15" x14ac:dyDescent="0.25">
      <c r="A4837" t="s">
        <v>124</v>
      </c>
      <c r="B4837" t="s">
        <v>125</v>
      </c>
      <c r="C4837">
        <v>1600000001</v>
      </c>
      <c r="D4837">
        <v>20230401</v>
      </c>
      <c r="E4837">
        <v>51200006</v>
      </c>
      <c r="F4837" t="s">
        <v>44</v>
      </c>
      <c r="I4837">
        <v>2000145</v>
      </c>
      <c r="J4837">
        <v>20230401</v>
      </c>
      <c r="K4837" t="s">
        <v>5203</v>
      </c>
      <c r="L4837">
        <v>0</v>
      </c>
      <c r="M4837">
        <v>304.2</v>
      </c>
    </row>
    <row r="4838" spans="1:15" x14ac:dyDescent="0.25">
      <c r="A4838" t="s">
        <v>124</v>
      </c>
      <c r="B4838" t="s">
        <v>125</v>
      </c>
      <c r="C4838">
        <v>1600008700</v>
      </c>
      <c r="D4838">
        <v>20230909</v>
      </c>
      <c r="E4838">
        <v>51200006</v>
      </c>
      <c r="F4838" t="s">
        <v>44</v>
      </c>
      <c r="I4838" t="s">
        <v>4742</v>
      </c>
      <c r="J4838">
        <v>20230909</v>
      </c>
      <c r="K4838" t="s">
        <v>169</v>
      </c>
      <c r="L4838">
        <v>0</v>
      </c>
      <c r="M4838">
        <v>7.99</v>
      </c>
    </row>
    <row r="4839" spans="1:15" x14ac:dyDescent="0.25">
      <c r="A4839" t="s">
        <v>124</v>
      </c>
      <c r="B4839" t="s">
        <v>125</v>
      </c>
      <c r="C4839">
        <v>1600008436</v>
      </c>
      <c r="D4839">
        <v>20230901</v>
      </c>
      <c r="E4839">
        <v>40100000</v>
      </c>
      <c r="F4839" t="s">
        <v>55</v>
      </c>
      <c r="G4839" t="s">
        <v>1323</v>
      </c>
      <c r="H4839" t="s">
        <v>1324</v>
      </c>
      <c r="I4839">
        <v>109230022</v>
      </c>
      <c r="J4839">
        <v>20230901</v>
      </c>
      <c r="K4839" t="s">
        <v>1404</v>
      </c>
      <c r="L4839">
        <v>181.3</v>
      </c>
      <c r="M4839">
        <v>0</v>
      </c>
      <c r="N4839" t="s">
        <v>794</v>
      </c>
      <c r="O4839">
        <v>20230904</v>
      </c>
    </row>
    <row r="4840" spans="1:15" x14ac:dyDescent="0.25">
      <c r="A4840" t="s">
        <v>124</v>
      </c>
      <c r="B4840" t="s">
        <v>125</v>
      </c>
      <c r="C4840">
        <v>1600001798</v>
      </c>
      <c r="D4840">
        <v>20230511</v>
      </c>
      <c r="E4840">
        <v>40100000</v>
      </c>
      <c r="F4840" t="s">
        <v>55</v>
      </c>
      <c r="G4840" t="s">
        <v>647</v>
      </c>
      <c r="H4840" t="s">
        <v>648</v>
      </c>
      <c r="I4840" t="s">
        <v>4793</v>
      </c>
      <c r="J4840">
        <v>20230511</v>
      </c>
      <c r="K4840" t="s">
        <v>4794</v>
      </c>
      <c r="L4840">
        <v>1503.27</v>
      </c>
      <c r="M4840">
        <v>0</v>
      </c>
      <c r="N4840" t="s">
        <v>54</v>
      </c>
      <c r="O4840">
        <v>20230511</v>
      </c>
    </row>
    <row r="4841" spans="1:15" x14ac:dyDescent="0.25">
      <c r="A4841" t="s">
        <v>124</v>
      </c>
      <c r="B4841" t="s">
        <v>125</v>
      </c>
      <c r="C4841">
        <v>1600007327</v>
      </c>
      <c r="D4841">
        <v>20230814</v>
      </c>
      <c r="E4841">
        <v>51200006</v>
      </c>
      <c r="F4841" t="s">
        <v>44</v>
      </c>
      <c r="I4841" t="s">
        <v>5006</v>
      </c>
      <c r="J4841">
        <v>20230814</v>
      </c>
      <c r="K4841" t="s">
        <v>1174</v>
      </c>
      <c r="L4841">
        <v>0</v>
      </c>
      <c r="M4841">
        <v>242.49</v>
      </c>
    </row>
    <row r="4842" spans="1:15" x14ac:dyDescent="0.25">
      <c r="A4842" t="s">
        <v>124</v>
      </c>
      <c r="B4842" t="s">
        <v>125</v>
      </c>
      <c r="C4842">
        <v>1600005898</v>
      </c>
      <c r="D4842">
        <v>20230717</v>
      </c>
      <c r="E4842">
        <v>51200006</v>
      </c>
      <c r="F4842" t="s">
        <v>44</v>
      </c>
      <c r="I4842" t="s">
        <v>4015</v>
      </c>
      <c r="J4842">
        <v>20230717</v>
      </c>
      <c r="K4842" t="s">
        <v>985</v>
      </c>
      <c r="L4842">
        <v>0</v>
      </c>
      <c r="M4842">
        <v>1780.8</v>
      </c>
    </row>
    <row r="4843" spans="1:15" x14ac:dyDescent="0.25">
      <c r="A4843" t="s">
        <v>124</v>
      </c>
      <c r="B4843" t="s">
        <v>125</v>
      </c>
      <c r="C4843">
        <v>1600000708</v>
      </c>
      <c r="D4843">
        <v>20230424</v>
      </c>
      <c r="E4843">
        <v>51200006</v>
      </c>
      <c r="F4843" t="s">
        <v>44</v>
      </c>
      <c r="I4843">
        <v>104230080</v>
      </c>
      <c r="J4843">
        <v>20230424</v>
      </c>
      <c r="K4843" t="s">
        <v>440</v>
      </c>
      <c r="L4843">
        <v>0</v>
      </c>
      <c r="M4843">
        <v>487.68</v>
      </c>
    </row>
    <row r="4844" spans="1:15" x14ac:dyDescent="0.25">
      <c r="A4844" t="s">
        <v>124</v>
      </c>
      <c r="B4844" t="s">
        <v>125</v>
      </c>
      <c r="C4844">
        <v>1600010919</v>
      </c>
      <c r="D4844">
        <v>20231016</v>
      </c>
      <c r="E4844">
        <v>51200006</v>
      </c>
      <c r="F4844" t="s">
        <v>44</v>
      </c>
      <c r="I4844" t="s">
        <v>5204</v>
      </c>
      <c r="J4844">
        <v>20231016</v>
      </c>
      <c r="K4844" t="s">
        <v>380</v>
      </c>
      <c r="L4844">
        <v>0</v>
      </c>
      <c r="M4844">
        <v>1780.8</v>
      </c>
    </row>
    <row r="4845" spans="1:15" x14ac:dyDescent="0.25">
      <c r="A4845" t="s">
        <v>124</v>
      </c>
      <c r="B4845" t="s">
        <v>125</v>
      </c>
      <c r="C4845">
        <v>1600003801</v>
      </c>
      <c r="D4845">
        <v>20230616</v>
      </c>
      <c r="E4845">
        <v>51200006</v>
      </c>
      <c r="F4845" t="s">
        <v>44</v>
      </c>
      <c r="I4845" t="s">
        <v>5205</v>
      </c>
      <c r="J4845">
        <v>20230616</v>
      </c>
      <c r="K4845" t="s">
        <v>5206</v>
      </c>
      <c r="L4845">
        <v>0</v>
      </c>
      <c r="M4845">
        <v>5203.66</v>
      </c>
    </row>
    <row r="4846" spans="1:15" x14ac:dyDescent="0.25">
      <c r="A4846" t="s">
        <v>124</v>
      </c>
      <c r="B4846" t="s">
        <v>125</v>
      </c>
      <c r="C4846">
        <v>1600000017</v>
      </c>
      <c r="D4846">
        <v>20230403</v>
      </c>
      <c r="E4846">
        <v>51200006</v>
      </c>
      <c r="F4846" t="s">
        <v>44</v>
      </c>
      <c r="I4846" t="s">
        <v>2603</v>
      </c>
      <c r="J4846">
        <v>20230403</v>
      </c>
      <c r="K4846" t="s">
        <v>2604</v>
      </c>
      <c r="L4846">
        <v>15600</v>
      </c>
      <c r="M4846">
        <v>0</v>
      </c>
    </row>
    <row r="4847" spans="1:15" x14ac:dyDescent="0.25">
      <c r="A4847" t="s">
        <v>124</v>
      </c>
      <c r="B4847" t="s">
        <v>125</v>
      </c>
      <c r="C4847">
        <v>1600007057</v>
      </c>
      <c r="D4847">
        <v>20230803</v>
      </c>
      <c r="E4847">
        <v>51200006</v>
      </c>
      <c r="F4847" t="s">
        <v>44</v>
      </c>
      <c r="I4847" t="s">
        <v>3160</v>
      </c>
      <c r="J4847">
        <v>20230803</v>
      </c>
      <c r="K4847" t="s">
        <v>3161</v>
      </c>
      <c r="L4847">
        <v>312</v>
      </c>
      <c r="M4847">
        <v>0</v>
      </c>
    </row>
    <row r="4848" spans="1:15" x14ac:dyDescent="0.25">
      <c r="A4848" t="s">
        <v>124</v>
      </c>
      <c r="B4848" t="s">
        <v>125</v>
      </c>
      <c r="C4848">
        <v>1600002531</v>
      </c>
      <c r="D4848">
        <v>20230517</v>
      </c>
      <c r="E4848">
        <v>51200006</v>
      </c>
      <c r="F4848" t="s">
        <v>44</v>
      </c>
      <c r="I4848" t="s">
        <v>5207</v>
      </c>
      <c r="J4848">
        <v>20230517</v>
      </c>
      <c r="K4848" t="s">
        <v>167</v>
      </c>
      <c r="L4848">
        <v>0</v>
      </c>
      <c r="M4848">
        <v>2.04</v>
      </c>
    </row>
    <row r="4849" spans="1:15" x14ac:dyDescent="0.25">
      <c r="A4849" t="s">
        <v>124</v>
      </c>
      <c r="B4849" t="s">
        <v>125</v>
      </c>
      <c r="C4849">
        <v>1600003432</v>
      </c>
      <c r="D4849">
        <v>20230605</v>
      </c>
      <c r="E4849">
        <v>41100000</v>
      </c>
      <c r="F4849" t="s">
        <v>81</v>
      </c>
      <c r="G4849" t="s">
        <v>3991</v>
      </c>
      <c r="H4849" t="s">
        <v>3992</v>
      </c>
      <c r="I4849" t="s">
        <v>3116</v>
      </c>
      <c r="J4849">
        <v>20230605</v>
      </c>
      <c r="K4849" t="s">
        <v>3117</v>
      </c>
      <c r="L4849">
        <v>0</v>
      </c>
      <c r="M4849">
        <v>900</v>
      </c>
      <c r="N4849" t="s">
        <v>37</v>
      </c>
      <c r="O4849">
        <v>20231013</v>
      </c>
    </row>
    <row r="4850" spans="1:15" x14ac:dyDescent="0.25">
      <c r="A4850" t="s">
        <v>124</v>
      </c>
      <c r="B4850" t="s">
        <v>125</v>
      </c>
      <c r="C4850">
        <v>1600001157</v>
      </c>
      <c r="D4850">
        <v>20230503</v>
      </c>
      <c r="E4850">
        <v>51200006</v>
      </c>
      <c r="F4850" t="s">
        <v>44</v>
      </c>
      <c r="I4850" t="s">
        <v>3905</v>
      </c>
      <c r="J4850">
        <v>20230503</v>
      </c>
      <c r="K4850" t="s">
        <v>3906</v>
      </c>
      <c r="L4850">
        <v>0</v>
      </c>
      <c r="M4850">
        <v>744</v>
      </c>
    </row>
    <row r="4851" spans="1:15" x14ac:dyDescent="0.25">
      <c r="A4851" t="s">
        <v>124</v>
      </c>
      <c r="B4851" t="s">
        <v>125</v>
      </c>
      <c r="C4851">
        <v>1600007150</v>
      </c>
      <c r="D4851">
        <v>20230807</v>
      </c>
      <c r="E4851">
        <v>51200006</v>
      </c>
      <c r="F4851" t="s">
        <v>44</v>
      </c>
      <c r="I4851" t="s">
        <v>5208</v>
      </c>
      <c r="J4851">
        <v>20230807</v>
      </c>
      <c r="K4851" t="s">
        <v>400</v>
      </c>
      <c r="L4851">
        <v>0</v>
      </c>
      <c r="M4851">
        <v>3934.18</v>
      </c>
    </row>
    <row r="4852" spans="1:15" x14ac:dyDescent="0.25">
      <c r="A4852" t="s">
        <v>124</v>
      </c>
      <c r="B4852" t="s">
        <v>125</v>
      </c>
      <c r="C4852">
        <v>1600000490</v>
      </c>
      <c r="D4852">
        <v>20230414</v>
      </c>
      <c r="E4852">
        <v>51200006</v>
      </c>
      <c r="F4852" t="s">
        <v>44</v>
      </c>
      <c r="I4852" t="s">
        <v>5179</v>
      </c>
      <c r="J4852">
        <v>20230414</v>
      </c>
      <c r="K4852" t="s">
        <v>286</v>
      </c>
      <c r="L4852">
        <v>0</v>
      </c>
      <c r="M4852">
        <v>3.49</v>
      </c>
    </row>
    <row r="4853" spans="1:15" x14ac:dyDescent="0.25">
      <c r="A4853" t="s">
        <v>124</v>
      </c>
      <c r="B4853" t="s">
        <v>125</v>
      </c>
      <c r="C4853">
        <v>1600010375</v>
      </c>
      <c r="D4853">
        <v>20231009</v>
      </c>
      <c r="E4853">
        <v>40100000</v>
      </c>
      <c r="F4853" t="s">
        <v>55</v>
      </c>
      <c r="G4853" t="s">
        <v>139</v>
      </c>
      <c r="H4853" t="s">
        <v>140</v>
      </c>
      <c r="I4853" t="s">
        <v>5209</v>
      </c>
      <c r="J4853">
        <v>20231009</v>
      </c>
      <c r="K4853" t="e">
        <f>-CREDIT COOPERATIF CB Hyundai</f>
        <v>#NAME?</v>
      </c>
      <c r="L4853">
        <v>555</v>
      </c>
      <c r="M4853">
        <v>0</v>
      </c>
      <c r="N4853" t="s">
        <v>837</v>
      </c>
      <c r="O4853">
        <v>20231114</v>
      </c>
    </row>
    <row r="4854" spans="1:15" x14ac:dyDescent="0.25">
      <c r="A4854" t="s">
        <v>124</v>
      </c>
      <c r="B4854" t="s">
        <v>125</v>
      </c>
      <c r="C4854">
        <v>1600002622</v>
      </c>
      <c r="D4854">
        <v>20230522</v>
      </c>
      <c r="E4854">
        <v>51200006</v>
      </c>
      <c r="F4854" t="s">
        <v>44</v>
      </c>
      <c r="I4854" t="s">
        <v>5210</v>
      </c>
      <c r="J4854">
        <v>20230522</v>
      </c>
      <c r="K4854" t="s">
        <v>718</v>
      </c>
      <c r="L4854">
        <v>0</v>
      </c>
      <c r="M4854">
        <v>1584</v>
      </c>
    </row>
    <row r="4855" spans="1:15" x14ac:dyDescent="0.25">
      <c r="A4855" t="s">
        <v>124</v>
      </c>
      <c r="B4855" t="s">
        <v>125</v>
      </c>
      <c r="C4855">
        <v>1600002522</v>
      </c>
      <c r="D4855">
        <v>20230517</v>
      </c>
      <c r="E4855">
        <v>41100000</v>
      </c>
      <c r="F4855" t="s">
        <v>81</v>
      </c>
      <c r="G4855" t="s">
        <v>1853</v>
      </c>
      <c r="H4855" t="s">
        <v>1854</v>
      </c>
      <c r="I4855" t="s">
        <v>3255</v>
      </c>
      <c r="J4855">
        <v>20230517</v>
      </c>
      <c r="K4855" t="s">
        <v>3256</v>
      </c>
      <c r="L4855">
        <v>0</v>
      </c>
      <c r="M4855">
        <v>24000</v>
      </c>
      <c r="N4855" t="s">
        <v>80</v>
      </c>
      <c r="O4855">
        <v>20230519</v>
      </c>
    </row>
    <row r="4856" spans="1:15" x14ac:dyDescent="0.25">
      <c r="A4856" t="s">
        <v>124</v>
      </c>
      <c r="B4856" t="s">
        <v>125</v>
      </c>
      <c r="C4856">
        <v>1600009520</v>
      </c>
      <c r="D4856">
        <v>20230925</v>
      </c>
      <c r="E4856">
        <v>40100000</v>
      </c>
      <c r="F4856" t="s">
        <v>55</v>
      </c>
      <c r="G4856" t="s">
        <v>5211</v>
      </c>
      <c r="H4856" t="s">
        <v>5212</v>
      </c>
      <c r="I4856" t="s">
        <v>1969</v>
      </c>
      <c r="J4856">
        <v>20230925</v>
      </c>
      <c r="K4856" t="s">
        <v>1970</v>
      </c>
      <c r="L4856">
        <v>780</v>
      </c>
      <c r="M4856">
        <v>0</v>
      </c>
      <c r="N4856" t="s">
        <v>54</v>
      </c>
      <c r="O4856">
        <v>20230922</v>
      </c>
    </row>
    <row r="4857" spans="1:15" x14ac:dyDescent="0.25">
      <c r="A4857" t="s">
        <v>124</v>
      </c>
      <c r="B4857" t="s">
        <v>125</v>
      </c>
      <c r="C4857">
        <v>1600000666</v>
      </c>
      <c r="D4857">
        <v>20230421</v>
      </c>
      <c r="E4857">
        <v>51200006</v>
      </c>
      <c r="F4857" t="s">
        <v>44</v>
      </c>
      <c r="I4857">
        <v>104230044</v>
      </c>
      <c r="J4857">
        <v>20230421</v>
      </c>
      <c r="K4857" t="s">
        <v>2950</v>
      </c>
      <c r="L4857">
        <v>0</v>
      </c>
      <c r="M4857">
        <v>2089.06</v>
      </c>
    </row>
    <row r="4858" spans="1:15" x14ac:dyDescent="0.25">
      <c r="A4858" t="s">
        <v>124</v>
      </c>
      <c r="B4858" t="s">
        <v>125</v>
      </c>
      <c r="C4858">
        <v>1600006850</v>
      </c>
      <c r="D4858">
        <v>20230801</v>
      </c>
      <c r="E4858">
        <v>40100000</v>
      </c>
      <c r="F4858" t="s">
        <v>55</v>
      </c>
      <c r="G4858" t="s">
        <v>772</v>
      </c>
      <c r="H4858" t="s">
        <v>773</v>
      </c>
      <c r="I4858">
        <v>108230034</v>
      </c>
      <c r="J4858">
        <v>20230801</v>
      </c>
      <c r="K4858" t="s">
        <v>1302</v>
      </c>
      <c r="L4858">
        <v>1670.78</v>
      </c>
      <c r="M4858">
        <v>0</v>
      </c>
      <c r="N4858" t="s">
        <v>353</v>
      </c>
      <c r="O4858">
        <v>20230802</v>
      </c>
    </row>
    <row r="4859" spans="1:15" x14ac:dyDescent="0.25">
      <c r="A4859" t="s">
        <v>124</v>
      </c>
      <c r="B4859" t="s">
        <v>125</v>
      </c>
      <c r="C4859">
        <v>1600006021</v>
      </c>
      <c r="D4859">
        <v>20230720</v>
      </c>
      <c r="E4859">
        <v>51200006</v>
      </c>
      <c r="F4859" t="s">
        <v>44</v>
      </c>
      <c r="I4859">
        <v>107230065</v>
      </c>
      <c r="J4859">
        <v>20230720</v>
      </c>
      <c r="K4859" t="s">
        <v>735</v>
      </c>
      <c r="L4859">
        <v>0</v>
      </c>
      <c r="M4859">
        <v>1803.23</v>
      </c>
    </row>
    <row r="4860" spans="1:15" x14ac:dyDescent="0.25">
      <c r="A4860" t="s">
        <v>124</v>
      </c>
      <c r="B4860" t="s">
        <v>125</v>
      </c>
      <c r="C4860">
        <v>1600000320</v>
      </c>
      <c r="D4860">
        <v>20230406</v>
      </c>
      <c r="E4860">
        <v>40100000</v>
      </c>
      <c r="F4860" t="s">
        <v>55</v>
      </c>
      <c r="G4860" t="s">
        <v>178</v>
      </c>
      <c r="H4860" t="s">
        <v>179</v>
      </c>
      <c r="I4860">
        <v>104230069</v>
      </c>
      <c r="J4860">
        <v>20230406</v>
      </c>
      <c r="K4860" t="s">
        <v>1179</v>
      </c>
      <c r="L4860">
        <v>1889.56</v>
      </c>
      <c r="M4860">
        <v>0</v>
      </c>
      <c r="N4860" t="s">
        <v>117</v>
      </c>
      <c r="O4860">
        <v>20230407</v>
      </c>
    </row>
    <row r="4861" spans="1:15" x14ac:dyDescent="0.25">
      <c r="A4861" t="s">
        <v>124</v>
      </c>
      <c r="B4861" t="s">
        <v>125</v>
      </c>
      <c r="C4861">
        <v>1600011273</v>
      </c>
      <c r="D4861">
        <v>20231024</v>
      </c>
      <c r="E4861">
        <v>51200006</v>
      </c>
      <c r="F4861" t="s">
        <v>44</v>
      </c>
      <c r="I4861" t="s">
        <v>5213</v>
      </c>
      <c r="J4861">
        <v>20231024</v>
      </c>
      <c r="K4861" t="s">
        <v>680</v>
      </c>
      <c r="L4861">
        <v>0</v>
      </c>
      <c r="M4861">
        <v>304</v>
      </c>
    </row>
    <row r="4862" spans="1:15" x14ac:dyDescent="0.25">
      <c r="A4862" t="s">
        <v>124</v>
      </c>
      <c r="B4862" t="s">
        <v>125</v>
      </c>
      <c r="C4862">
        <v>1600002063</v>
      </c>
      <c r="D4862">
        <v>20230512</v>
      </c>
      <c r="E4862">
        <v>51200006</v>
      </c>
      <c r="F4862" t="s">
        <v>44</v>
      </c>
      <c r="I4862" t="s">
        <v>5214</v>
      </c>
      <c r="J4862">
        <v>20230512</v>
      </c>
      <c r="K4862" t="s">
        <v>1958</v>
      </c>
      <c r="L4862">
        <v>9864</v>
      </c>
      <c r="M4862">
        <v>0</v>
      </c>
    </row>
    <row r="4863" spans="1:15" x14ac:dyDescent="0.25">
      <c r="A4863" t="s">
        <v>124</v>
      </c>
      <c r="B4863" t="s">
        <v>125</v>
      </c>
      <c r="C4863">
        <v>1600007352</v>
      </c>
      <c r="D4863">
        <v>20230815</v>
      </c>
      <c r="E4863">
        <v>40100000</v>
      </c>
      <c r="F4863" t="s">
        <v>55</v>
      </c>
      <c r="G4863" t="s">
        <v>288</v>
      </c>
      <c r="H4863" t="s">
        <v>289</v>
      </c>
      <c r="I4863" t="s">
        <v>2882</v>
      </c>
      <c r="J4863">
        <v>20230815</v>
      </c>
      <c r="K4863" t="s">
        <v>1505</v>
      </c>
      <c r="L4863">
        <v>3600</v>
      </c>
      <c r="M4863">
        <v>0</v>
      </c>
      <c r="N4863" t="s">
        <v>1978</v>
      </c>
      <c r="O4863">
        <v>20230816</v>
      </c>
    </row>
    <row r="4864" spans="1:15" x14ac:dyDescent="0.25">
      <c r="A4864" t="s">
        <v>124</v>
      </c>
      <c r="B4864" t="s">
        <v>125</v>
      </c>
      <c r="C4864">
        <v>1600000670</v>
      </c>
      <c r="D4864">
        <v>20230421</v>
      </c>
      <c r="E4864">
        <v>40100000</v>
      </c>
      <c r="F4864" t="s">
        <v>55</v>
      </c>
      <c r="G4864" t="s">
        <v>178</v>
      </c>
      <c r="H4864" t="s">
        <v>179</v>
      </c>
      <c r="I4864">
        <v>104230091</v>
      </c>
      <c r="J4864">
        <v>20230421</v>
      </c>
      <c r="K4864" t="s">
        <v>879</v>
      </c>
      <c r="L4864">
        <v>1673.6</v>
      </c>
      <c r="M4864">
        <v>0</v>
      </c>
      <c r="N4864" t="s">
        <v>202</v>
      </c>
      <c r="O4864">
        <v>20230424</v>
      </c>
    </row>
    <row r="4865" spans="1:15" x14ac:dyDescent="0.25">
      <c r="A4865" t="s">
        <v>124</v>
      </c>
      <c r="B4865" t="s">
        <v>125</v>
      </c>
      <c r="C4865">
        <v>1600000296</v>
      </c>
      <c r="D4865">
        <v>20230406</v>
      </c>
      <c r="E4865">
        <v>40100000</v>
      </c>
      <c r="F4865" t="s">
        <v>55</v>
      </c>
      <c r="G4865" t="s">
        <v>5215</v>
      </c>
      <c r="H4865" t="s">
        <v>5216</v>
      </c>
      <c r="I4865" t="s">
        <v>1579</v>
      </c>
      <c r="J4865">
        <v>20230406</v>
      </c>
      <c r="K4865" t="s">
        <v>3838</v>
      </c>
      <c r="L4865">
        <v>83.98</v>
      </c>
      <c r="M4865">
        <v>0</v>
      </c>
      <c r="N4865" t="s">
        <v>54</v>
      </c>
      <c r="O4865">
        <v>20230620</v>
      </c>
    </row>
    <row r="4866" spans="1:15" x14ac:dyDescent="0.25">
      <c r="A4866" t="s">
        <v>124</v>
      </c>
      <c r="B4866" t="s">
        <v>125</v>
      </c>
      <c r="C4866">
        <v>1600002066</v>
      </c>
      <c r="D4866">
        <v>20230512</v>
      </c>
      <c r="E4866">
        <v>51200006</v>
      </c>
      <c r="F4866" t="s">
        <v>44</v>
      </c>
      <c r="I4866" t="s">
        <v>1855</v>
      </c>
      <c r="J4866">
        <v>20230512</v>
      </c>
      <c r="K4866" t="s">
        <v>1856</v>
      </c>
      <c r="L4866">
        <v>24000</v>
      </c>
      <c r="M4866">
        <v>0</v>
      </c>
    </row>
    <row r="4867" spans="1:15" x14ac:dyDescent="0.25">
      <c r="A4867" t="s">
        <v>124</v>
      </c>
      <c r="B4867" t="s">
        <v>125</v>
      </c>
      <c r="C4867">
        <v>1600000580</v>
      </c>
      <c r="D4867">
        <v>20230418</v>
      </c>
      <c r="E4867">
        <v>41100000</v>
      </c>
      <c r="F4867" t="s">
        <v>81</v>
      </c>
      <c r="G4867" t="s">
        <v>1119</v>
      </c>
      <c r="H4867" t="s">
        <v>1120</v>
      </c>
      <c r="I4867" t="s">
        <v>5123</v>
      </c>
      <c r="J4867">
        <v>20230418</v>
      </c>
      <c r="K4867" t="s">
        <v>5124</v>
      </c>
      <c r="L4867">
        <v>0</v>
      </c>
      <c r="M4867">
        <v>300</v>
      </c>
      <c r="N4867" t="s">
        <v>54</v>
      </c>
      <c r="O4867">
        <v>20230502</v>
      </c>
    </row>
    <row r="4868" spans="1:15" x14ac:dyDescent="0.25">
      <c r="A4868" t="s">
        <v>124</v>
      </c>
      <c r="B4868" t="s">
        <v>125</v>
      </c>
      <c r="C4868">
        <v>1600005353</v>
      </c>
      <c r="D4868">
        <v>20230706</v>
      </c>
      <c r="E4868">
        <v>51200006</v>
      </c>
      <c r="F4868" t="s">
        <v>44</v>
      </c>
      <c r="I4868" t="s">
        <v>3864</v>
      </c>
      <c r="J4868">
        <v>20230706</v>
      </c>
      <c r="K4868" t="s">
        <v>190</v>
      </c>
      <c r="L4868">
        <v>700000</v>
      </c>
      <c r="M4868">
        <v>0</v>
      </c>
    </row>
    <row r="4869" spans="1:15" x14ac:dyDescent="0.25">
      <c r="A4869" t="s">
        <v>124</v>
      </c>
      <c r="B4869" t="s">
        <v>125</v>
      </c>
      <c r="C4869">
        <v>1600000791</v>
      </c>
      <c r="D4869">
        <v>20230427</v>
      </c>
      <c r="E4869">
        <v>40100000</v>
      </c>
      <c r="F4869" t="s">
        <v>55</v>
      </c>
      <c r="G4869" t="s">
        <v>5217</v>
      </c>
      <c r="H4869" t="s">
        <v>5218</v>
      </c>
      <c r="I4869" t="s">
        <v>5219</v>
      </c>
      <c r="J4869">
        <v>20230427</v>
      </c>
      <c r="K4869" t="s">
        <v>5220</v>
      </c>
      <c r="L4869">
        <v>4516</v>
      </c>
      <c r="M4869">
        <v>0</v>
      </c>
      <c r="N4869" t="s">
        <v>54</v>
      </c>
      <c r="O4869">
        <v>20230426</v>
      </c>
    </row>
    <row r="4870" spans="1:15" x14ac:dyDescent="0.25">
      <c r="A4870" t="s">
        <v>124</v>
      </c>
      <c r="B4870" t="s">
        <v>125</v>
      </c>
      <c r="C4870">
        <v>1600000412</v>
      </c>
      <c r="D4870">
        <v>20230413</v>
      </c>
      <c r="E4870">
        <v>51200006</v>
      </c>
      <c r="F4870" t="s">
        <v>44</v>
      </c>
      <c r="I4870" t="s">
        <v>5221</v>
      </c>
      <c r="J4870">
        <v>20230413</v>
      </c>
      <c r="K4870" t="s">
        <v>552</v>
      </c>
      <c r="L4870">
        <v>0</v>
      </c>
      <c r="M4870">
        <v>80000</v>
      </c>
    </row>
    <row r="4871" spans="1:15" x14ac:dyDescent="0.25">
      <c r="A4871" t="s">
        <v>124</v>
      </c>
      <c r="B4871" t="s">
        <v>125</v>
      </c>
      <c r="C4871">
        <v>1600000700</v>
      </c>
      <c r="D4871">
        <v>20230425</v>
      </c>
      <c r="E4871">
        <v>40100000</v>
      </c>
      <c r="F4871" t="s">
        <v>55</v>
      </c>
      <c r="G4871" t="s">
        <v>647</v>
      </c>
      <c r="H4871" t="s">
        <v>648</v>
      </c>
      <c r="I4871" t="s">
        <v>781</v>
      </c>
      <c r="J4871">
        <v>20230425</v>
      </c>
      <c r="K4871" t="s">
        <v>782</v>
      </c>
      <c r="L4871">
        <v>1521.85</v>
      </c>
      <c r="M4871">
        <v>0</v>
      </c>
      <c r="N4871" t="s">
        <v>54</v>
      </c>
      <c r="O4871">
        <v>20230511</v>
      </c>
    </row>
    <row r="4872" spans="1:15" x14ac:dyDescent="0.25">
      <c r="A4872" t="s">
        <v>124</v>
      </c>
      <c r="B4872" t="s">
        <v>125</v>
      </c>
      <c r="C4872">
        <v>1600005196</v>
      </c>
      <c r="D4872">
        <v>20230703</v>
      </c>
      <c r="E4872">
        <v>40100000</v>
      </c>
      <c r="F4872" t="s">
        <v>55</v>
      </c>
      <c r="G4872" t="s">
        <v>1252</v>
      </c>
      <c r="H4872" t="s">
        <v>1253</v>
      </c>
      <c r="I4872" t="s">
        <v>5222</v>
      </c>
      <c r="J4872">
        <v>20230703</v>
      </c>
      <c r="K4872" t="s">
        <v>610</v>
      </c>
      <c r="L4872">
        <v>2048.92</v>
      </c>
      <c r="M4872">
        <v>0</v>
      </c>
      <c r="N4872" t="s">
        <v>794</v>
      </c>
      <c r="O4872">
        <v>20230704</v>
      </c>
    </row>
    <row r="4873" spans="1:15" x14ac:dyDescent="0.25">
      <c r="A4873" t="s">
        <v>124</v>
      </c>
      <c r="B4873" t="s">
        <v>125</v>
      </c>
      <c r="C4873">
        <v>1600009938</v>
      </c>
      <c r="D4873">
        <v>20231002</v>
      </c>
      <c r="E4873">
        <v>51200006</v>
      </c>
      <c r="F4873" t="s">
        <v>44</v>
      </c>
      <c r="I4873" t="s">
        <v>5223</v>
      </c>
      <c r="J4873">
        <v>20231002</v>
      </c>
      <c r="K4873" t="s">
        <v>2791</v>
      </c>
      <c r="L4873">
        <v>0</v>
      </c>
      <c r="M4873">
        <v>181.3</v>
      </c>
    </row>
    <row r="4874" spans="1:15" x14ac:dyDescent="0.25">
      <c r="A4874" t="s">
        <v>124</v>
      </c>
      <c r="B4874" t="s">
        <v>125</v>
      </c>
      <c r="C4874">
        <v>1600009807</v>
      </c>
      <c r="D4874">
        <v>20230928</v>
      </c>
      <c r="E4874">
        <v>51200006</v>
      </c>
      <c r="F4874" t="s">
        <v>44</v>
      </c>
      <c r="I4874" t="s">
        <v>5224</v>
      </c>
      <c r="J4874">
        <v>20230928</v>
      </c>
      <c r="K4874" t="s">
        <v>5225</v>
      </c>
      <c r="L4874">
        <v>3087.85</v>
      </c>
      <c r="M4874">
        <v>0</v>
      </c>
    </row>
    <row r="4875" spans="1:15" x14ac:dyDescent="0.25">
      <c r="A4875" t="s">
        <v>124</v>
      </c>
      <c r="B4875" t="s">
        <v>125</v>
      </c>
      <c r="C4875">
        <v>1600010885</v>
      </c>
      <c r="D4875">
        <v>20231014</v>
      </c>
      <c r="E4875">
        <v>51200006</v>
      </c>
      <c r="F4875" t="s">
        <v>44</v>
      </c>
      <c r="I4875" t="s">
        <v>5226</v>
      </c>
      <c r="J4875">
        <v>20231014</v>
      </c>
      <c r="K4875" t="e">
        <f>-CREDIT COOPERATIF CB carrefour</f>
        <v>#NAME?</v>
      </c>
      <c r="L4875">
        <v>0</v>
      </c>
      <c r="M4875">
        <v>64.84</v>
      </c>
    </row>
    <row r="4876" spans="1:15" x14ac:dyDescent="0.25">
      <c r="A4876" t="s">
        <v>124</v>
      </c>
      <c r="B4876" t="s">
        <v>125</v>
      </c>
      <c r="C4876">
        <v>1600001720</v>
      </c>
      <c r="D4876">
        <v>20230509</v>
      </c>
      <c r="E4876">
        <v>40100000</v>
      </c>
      <c r="F4876" t="s">
        <v>55</v>
      </c>
      <c r="G4876" t="s">
        <v>1024</v>
      </c>
      <c r="H4876" t="s">
        <v>1025</v>
      </c>
      <c r="I4876">
        <v>1110003466048</v>
      </c>
      <c r="J4876">
        <v>20230509</v>
      </c>
      <c r="K4876" t="s">
        <v>3537</v>
      </c>
      <c r="L4876">
        <v>3755.35</v>
      </c>
      <c r="M4876">
        <v>0</v>
      </c>
      <c r="N4876" t="s">
        <v>83</v>
      </c>
      <c r="O4876">
        <v>20230510</v>
      </c>
    </row>
    <row r="4877" spans="1:15" x14ac:dyDescent="0.25">
      <c r="A4877" t="s">
        <v>124</v>
      </c>
      <c r="B4877" t="s">
        <v>125</v>
      </c>
      <c r="C4877">
        <v>1600008469</v>
      </c>
      <c r="D4877">
        <v>20230901</v>
      </c>
      <c r="E4877">
        <v>51200006</v>
      </c>
      <c r="F4877" t="s">
        <v>44</v>
      </c>
      <c r="I4877" t="s">
        <v>5227</v>
      </c>
      <c r="J4877">
        <v>20230901</v>
      </c>
      <c r="K4877" t="s">
        <v>1155</v>
      </c>
      <c r="L4877">
        <v>1128.71</v>
      </c>
      <c r="M4877">
        <v>0</v>
      </c>
    </row>
    <row r="4878" spans="1:15" x14ac:dyDescent="0.25">
      <c r="A4878" t="s">
        <v>124</v>
      </c>
      <c r="B4878" t="s">
        <v>125</v>
      </c>
      <c r="C4878">
        <v>1600001748</v>
      </c>
      <c r="D4878">
        <v>20230510</v>
      </c>
      <c r="E4878">
        <v>51200006</v>
      </c>
      <c r="F4878" t="s">
        <v>44</v>
      </c>
      <c r="I4878" t="s">
        <v>3684</v>
      </c>
      <c r="J4878">
        <v>20230510</v>
      </c>
      <c r="K4878" t="s">
        <v>211</v>
      </c>
      <c r="L4878">
        <v>0</v>
      </c>
      <c r="M4878">
        <v>1780.8</v>
      </c>
    </row>
    <row r="4879" spans="1:15" x14ac:dyDescent="0.25">
      <c r="A4879" t="s">
        <v>124</v>
      </c>
      <c r="B4879" t="s">
        <v>125</v>
      </c>
      <c r="C4879">
        <v>1600008859</v>
      </c>
      <c r="D4879">
        <v>20231002</v>
      </c>
      <c r="E4879">
        <v>51200006</v>
      </c>
      <c r="F4879" t="s">
        <v>44</v>
      </c>
      <c r="I4879" t="s">
        <v>5228</v>
      </c>
      <c r="J4879">
        <v>20231002</v>
      </c>
      <c r="K4879" t="s">
        <v>5229</v>
      </c>
      <c r="L4879">
        <v>0</v>
      </c>
      <c r="M4879">
        <v>1286.8800000000001</v>
      </c>
    </row>
    <row r="4880" spans="1:15" x14ac:dyDescent="0.25">
      <c r="A4880" t="s">
        <v>124</v>
      </c>
      <c r="B4880" t="s">
        <v>125</v>
      </c>
      <c r="C4880">
        <v>1600000265</v>
      </c>
      <c r="D4880">
        <v>20230405</v>
      </c>
      <c r="E4880">
        <v>40100000</v>
      </c>
      <c r="F4880" t="s">
        <v>55</v>
      </c>
      <c r="G4880" t="s">
        <v>408</v>
      </c>
      <c r="H4880" t="s">
        <v>409</v>
      </c>
      <c r="I4880" t="s">
        <v>3235</v>
      </c>
      <c r="J4880">
        <v>20230405</v>
      </c>
      <c r="K4880" t="s">
        <v>1943</v>
      </c>
      <c r="L4880">
        <v>1902</v>
      </c>
      <c r="M4880">
        <v>0</v>
      </c>
      <c r="N4880" t="s">
        <v>29</v>
      </c>
      <c r="O4880">
        <v>20230406</v>
      </c>
    </row>
    <row r="4881" spans="1:15" x14ac:dyDescent="0.25">
      <c r="A4881" t="s">
        <v>124</v>
      </c>
      <c r="B4881" t="s">
        <v>125</v>
      </c>
      <c r="C4881">
        <v>1600005243</v>
      </c>
      <c r="D4881">
        <v>20230704</v>
      </c>
      <c r="E4881">
        <v>51200006</v>
      </c>
      <c r="F4881" t="s">
        <v>44</v>
      </c>
      <c r="I4881">
        <v>107230088</v>
      </c>
      <c r="J4881">
        <v>20230704</v>
      </c>
      <c r="K4881" t="s">
        <v>698</v>
      </c>
      <c r="L4881">
        <v>0</v>
      </c>
      <c r="M4881">
        <v>1881.1</v>
      </c>
    </row>
    <row r="4882" spans="1:15" x14ac:dyDescent="0.25">
      <c r="A4882" t="s">
        <v>124</v>
      </c>
      <c r="B4882" t="s">
        <v>125</v>
      </c>
      <c r="C4882">
        <v>1600010918</v>
      </c>
      <c r="D4882">
        <v>20231016</v>
      </c>
      <c r="E4882">
        <v>40100000</v>
      </c>
      <c r="F4882" t="s">
        <v>55</v>
      </c>
      <c r="G4882" t="s">
        <v>208</v>
      </c>
      <c r="H4882" t="s">
        <v>209</v>
      </c>
      <c r="I4882" t="s">
        <v>4893</v>
      </c>
      <c r="J4882">
        <v>20231016</v>
      </c>
      <c r="K4882" t="s">
        <v>1787</v>
      </c>
      <c r="L4882">
        <v>1780.8</v>
      </c>
      <c r="M4882">
        <v>0</v>
      </c>
      <c r="N4882" t="s">
        <v>2971</v>
      </c>
      <c r="O4882">
        <v>20231017</v>
      </c>
    </row>
    <row r="4883" spans="1:15" x14ac:dyDescent="0.25">
      <c r="A4883" t="s">
        <v>124</v>
      </c>
      <c r="B4883" t="s">
        <v>125</v>
      </c>
      <c r="C4883">
        <v>1600008384</v>
      </c>
      <c r="D4883">
        <v>20230831</v>
      </c>
      <c r="E4883">
        <v>40100000</v>
      </c>
      <c r="F4883" t="s">
        <v>55</v>
      </c>
      <c r="G4883" t="s">
        <v>2859</v>
      </c>
      <c r="H4883" t="s">
        <v>2860</v>
      </c>
      <c r="I4883" t="s">
        <v>3271</v>
      </c>
      <c r="J4883">
        <v>20230831</v>
      </c>
      <c r="K4883" t="s">
        <v>3272</v>
      </c>
      <c r="L4883">
        <v>0</v>
      </c>
      <c r="M4883">
        <v>420.44</v>
      </c>
      <c r="N4883" t="s">
        <v>37</v>
      </c>
      <c r="O4883">
        <v>20230901</v>
      </c>
    </row>
    <row r="4884" spans="1:15" x14ac:dyDescent="0.25">
      <c r="A4884" t="s">
        <v>124</v>
      </c>
      <c r="B4884" t="s">
        <v>125</v>
      </c>
      <c r="C4884">
        <v>1600003573</v>
      </c>
      <c r="D4884">
        <v>20230609</v>
      </c>
      <c r="E4884">
        <v>40100000</v>
      </c>
      <c r="F4884" t="s">
        <v>55</v>
      </c>
      <c r="G4884" t="s">
        <v>5230</v>
      </c>
      <c r="H4884" t="s">
        <v>5231</v>
      </c>
      <c r="I4884" t="s">
        <v>4921</v>
      </c>
      <c r="J4884">
        <v>20230609</v>
      </c>
      <c r="K4884" t="s">
        <v>4922</v>
      </c>
      <c r="L4884">
        <v>159</v>
      </c>
      <c r="M4884">
        <v>0</v>
      </c>
      <c r="N4884" t="s">
        <v>54</v>
      </c>
      <c r="O4884">
        <v>20230609</v>
      </c>
    </row>
    <row r="4885" spans="1:15" x14ac:dyDescent="0.25">
      <c r="A4885" t="s">
        <v>124</v>
      </c>
      <c r="B4885" t="s">
        <v>125</v>
      </c>
      <c r="C4885">
        <v>1600003768</v>
      </c>
      <c r="D4885">
        <v>20230616</v>
      </c>
      <c r="E4885">
        <v>40100000</v>
      </c>
      <c r="F4885" t="s">
        <v>55</v>
      </c>
      <c r="G4885" t="s">
        <v>139</v>
      </c>
      <c r="H4885" t="s">
        <v>140</v>
      </c>
      <c r="I4885" t="s">
        <v>5232</v>
      </c>
      <c r="J4885">
        <v>20230616</v>
      </c>
      <c r="K4885" t="e">
        <f>-CREDIT COOPERATIF CB la Découverte</f>
        <v>#NAME?</v>
      </c>
      <c r="L4885">
        <v>123.4</v>
      </c>
      <c r="M4885">
        <v>0</v>
      </c>
      <c r="N4885" t="s">
        <v>2189</v>
      </c>
      <c r="O4885">
        <v>20230731</v>
      </c>
    </row>
    <row r="4886" spans="1:15" x14ac:dyDescent="0.25">
      <c r="A4886" t="s">
        <v>124</v>
      </c>
      <c r="B4886" t="s">
        <v>125</v>
      </c>
      <c r="C4886">
        <v>1600000546</v>
      </c>
      <c r="D4886">
        <v>20230417</v>
      </c>
      <c r="E4886">
        <v>40100000</v>
      </c>
      <c r="F4886" t="s">
        <v>55</v>
      </c>
      <c r="G4886" t="s">
        <v>3619</v>
      </c>
      <c r="H4886" t="s">
        <v>3620</v>
      </c>
      <c r="I4886" t="s">
        <v>5129</v>
      </c>
      <c r="J4886">
        <v>20230417</v>
      </c>
      <c r="K4886" t="s">
        <v>5130</v>
      </c>
      <c r="L4886">
        <v>357.76</v>
      </c>
      <c r="M4886">
        <v>0</v>
      </c>
    </row>
    <row r="4887" spans="1:15" x14ac:dyDescent="0.25">
      <c r="A4887" t="s">
        <v>124</v>
      </c>
      <c r="B4887" t="s">
        <v>125</v>
      </c>
      <c r="C4887">
        <v>1600001504</v>
      </c>
      <c r="D4887">
        <v>20230502</v>
      </c>
      <c r="E4887">
        <v>51200006</v>
      </c>
      <c r="F4887" t="s">
        <v>44</v>
      </c>
      <c r="I4887" t="s">
        <v>266</v>
      </c>
      <c r="J4887">
        <v>20230502</v>
      </c>
      <c r="K4887" t="s">
        <v>267</v>
      </c>
      <c r="L4887">
        <v>571.61</v>
      </c>
      <c r="M4887">
        <v>0</v>
      </c>
    </row>
    <row r="4888" spans="1:15" x14ac:dyDescent="0.25">
      <c r="A4888" t="s">
        <v>124</v>
      </c>
      <c r="B4888" t="s">
        <v>125</v>
      </c>
      <c r="C4888">
        <v>1600008474</v>
      </c>
      <c r="D4888">
        <v>20230902</v>
      </c>
      <c r="E4888">
        <v>40100000</v>
      </c>
      <c r="F4888" t="s">
        <v>55</v>
      </c>
      <c r="G4888" t="s">
        <v>139</v>
      </c>
      <c r="H4888" t="s">
        <v>140</v>
      </c>
      <c r="I4888" t="s">
        <v>5233</v>
      </c>
      <c r="J4888">
        <v>20230902</v>
      </c>
      <c r="K4888" t="s">
        <v>286</v>
      </c>
      <c r="L4888">
        <v>39.78</v>
      </c>
      <c r="M4888">
        <v>0</v>
      </c>
    </row>
    <row r="4889" spans="1:15" x14ac:dyDescent="0.25">
      <c r="A4889" t="s">
        <v>124</v>
      </c>
      <c r="B4889" t="s">
        <v>125</v>
      </c>
      <c r="C4889">
        <v>1600001654</v>
      </c>
      <c r="D4889">
        <v>20230505</v>
      </c>
      <c r="E4889">
        <v>40100000</v>
      </c>
      <c r="F4889" t="s">
        <v>55</v>
      </c>
      <c r="G4889" t="s">
        <v>178</v>
      </c>
      <c r="H4889" t="s">
        <v>179</v>
      </c>
      <c r="I4889" t="s">
        <v>1697</v>
      </c>
      <c r="J4889">
        <v>20230505</v>
      </c>
      <c r="K4889" t="s">
        <v>1803</v>
      </c>
      <c r="L4889">
        <v>1690.92</v>
      </c>
      <c r="M4889">
        <v>0</v>
      </c>
      <c r="N4889" t="s">
        <v>381</v>
      </c>
      <c r="O4889">
        <v>20230627</v>
      </c>
    </row>
    <row r="4890" spans="1:15" x14ac:dyDescent="0.25">
      <c r="A4890" t="s">
        <v>124</v>
      </c>
      <c r="B4890" t="s">
        <v>125</v>
      </c>
      <c r="C4890">
        <v>1600003682</v>
      </c>
      <c r="D4890">
        <v>20230614</v>
      </c>
      <c r="E4890">
        <v>51200006</v>
      </c>
      <c r="F4890" t="s">
        <v>44</v>
      </c>
      <c r="I4890" t="s">
        <v>3386</v>
      </c>
      <c r="J4890">
        <v>20230614</v>
      </c>
      <c r="K4890" t="s">
        <v>3387</v>
      </c>
      <c r="L4890">
        <v>0</v>
      </c>
      <c r="M4890">
        <v>7500</v>
      </c>
    </row>
    <row r="4891" spans="1:15" x14ac:dyDescent="0.25">
      <c r="A4891" t="s">
        <v>124</v>
      </c>
      <c r="B4891" t="s">
        <v>125</v>
      </c>
      <c r="C4891">
        <v>1600007214</v>
      </c>
      <c r="D4891">
        <v>20230808</v>
      </c>
      <c r="E4891">
        <v>40100000</v>
      </c>
      <c r="F4891" t="s">
        <v>55</v>
      </c>
      <c r="G4891" t="s">
        <v>139</v>
      </c>
      <c r="H4891" t="s">
        <v>140</v>
      </c>
      <c r="I4891" t="s">
        <v>4065</v>
      </c>
      <c r="J4891">
        <v>20230808</v>
      </c>
      <c r="K4891" t="e">
        <f>-CREDIT COOPERATIF CB buffalo</f>
        <v>#NAME?</v>
      </c>
      <c r="L4891">
        <v>78.05</v>
      </c>
      <c r="M4891">
        <v>0</v>
      </c>
      <c r="N4891" t="s">
        <v>597</v>
      </c>
      <c r="O4891">
        <v>20230926</v>
      </c>
    </row>
    <row r="4892" spans="1:15" x14ac:dyDescent="0.25">
      <c r="A4892" t="s">
        <v>124</v>
      </c>
      <c r="B4892" t="s">
        <v>125</v>
      </c>
      <c r="C4892">
        <v>1600000703</v>
      </c>
      <c r="D4892">
        <v>20230424</v>
      </c>
      <c r="E4892">
        <v>40100000</v>
      </c>
      <c r="F4892" t="s">
        <v>55</v>
      </c>
      <c r="G4892" t="s">
        <v>1443</v>
      </c>
      <c r="H4892" t="s">
        <v>1444</v>
      </c>
      <c r="I4892" t="s">
        <v>2835</v>
      </c>
      <c r="J4892">
        <v>20230424</v>
      </c>
      <c r="K4892" t="s">
        <v>2836</v>
      </c>
      <c r="L4892">
        <v>384</v>
      </c>
      <c r="M4892">
        <v>0</v>
      </c>
      <c r="N4892" t="s">
        <v>37</v>
      </c>
      <c r="O4892">
        <v>20230620</v>
      </c>
    </row>
    <row r="4893" spans="1:15" x14ac:dyDescent="0.25">
      <c r="A4893" t="s">
        <v>124</v>
      </c>
      <c r="B4893" t="s">
        <v>125</v>
      </c>
      <c r="C4893">
        <v>1600001716</v>
      </c>
      <c r="D4893">
        <v>20230509</v>
      </c>
      <c r="E4893">
        <v>51200006</v>
      </c>
      <c r="F4893" t="s">
        <v>44</v>
      </c>
      <c r="I4893" t="s">
        <v>5234</v>
      </c>
      <c r="J4893">
        <v>20230509</v>
      </c>
      <c r="K4893" t="s">
        <v>1151</v>
      </c>
      <c r="L4893">
        <v>0</v>
      </c>
      <c r="M4893">
        <v>1608.6</v>
      </c>
    </row>
    <row r="4894" spans="1:15" x14ac:dyDescent="0.25">
      <c r="A4894" t="s">
        <v>124</v>
      </c>
      <c r="B4894" t="s">
        <v>125</v>
      </c>
      <c r="C4894">
        <v>1600000376</v>
      </c>
      <c r="D4894">
        <v>20230412</v>
      </c>
      <c r="E4894">
        <v>40100000</v>
      </c>
      <c r="F4894" t="s">
        <v>55</v>
      </c>
      <c r="G4894" t="s">
        <v>903</v>
      </c>
      <c r="H4894" t="s">
        <v>904</v>
      </c>
      <c r="I4894" t="s">
        <v>3665</v>
      </c>
      <c r="J4894">
        <v>20230412</v>
      </c>
      <c r="K4894" t="s">
        <v>3666</v>
      </c>
      <c r="L4894">
        <v>302.48</v>
      </c>
      <c r="M4894">
        <v>0</v>
      </c>
      <c r="N4894" t="s">
        <v>54</v>
      </c>
      <c r="O4894">
        <v>20230620</v>
      </c>
    </row>
    <row r="4895" spans="1:15" x14ac:dyDescent="0.25">
      <c r="A4895" t="s">
        <v>124</v>
      </c>
      <c r="B4895" t="s">
        <v>125</v>
      </c>
      <c r="C4895">
        <v>1600005364</v>
      </c>
      <c r="D4895">
        <v>20230707</v>
      </c>
      <c r="E4895">
        <v>51200006</v>
      </c>
      <c r="F4895" t="s">
        <v>44</v>
      </c>
      <c r="I4895">
        <v>1628022</v>
      </c>
      <c r="J4895">
        <v>20230707</v>
      </c>
      <c r="K4895" t="s">
        <v>4299</v>
      </c>
      <c r="L4895">
        <v>0</v>
      </c>
      <c r="M4895">
        <v>1012.58</v>
      </c>
    </row>
    <row r="4896" spans="1:15" x14ac:dyDescent="0.25">
      <c r="A4896" t="s">
        <v>124</v>
      </c>
      <c r="B4896" t="s">
        <v>125</v>
      </c>
      <c r="C4896">
        <v>1600000024</v>
      </c>
      <c r="D4896">
        <v>20230403</v>
      </c>
      <c r="E4896">
        <v>51200006</v>
      </c>
      <c r="F4896" t="s">
        <v>44</v>
      </c>
      <c r="I4896" t="s">
        <v>3598</v>
      </c>
      <c r="J4896">
        <v>20230403</v>
      </c>
      <c r="K4896" t="s">
        <v>3599</v>
      </c>
      <c r="L4896">
        <v>3168</v>
      </c>
      <c r="M4896">
        <v>0</v>
      </c>
    </row>
    <row r="4897" spans="1:15" x14ac:dyDescent="0.25">
      <c r="A4897" t="s">
        <v>124</v>
      </c>
      <c r="B4897" t="s">
        <v>125</v>
      </c>
      <c r="C4897">
        <v>1600006041</v>
      </c>
      <c r="D4897">
        <v>20230721</v>
      </c>
      <c r="E4897">
        <v>51200006</v>
      </c>
      <c r="F4897" t="s">
        <v>44</v>
      </c>
      <c r="I4897">
        <v>23068546</v>
      </c>
      <c r="J4897">
        <v>20230721</v>
      </c>
      <c r="K4897" t="s">
        <v>2067</v>
      </c>
      <c r="L4897">
        <v>0</v>
      </c>
      <c r="M4897">
        <v>238.31</v>
      </c>
    </row>
    <row r="4898" spans="1:15" x14ac:dyDescent="0.25">
      <c r="A4898" t="s">
        <v>124</v>
      </c>
      <c r="B4898" t="s">
        <v>125</v>
      </c>
      <c r="C4898">
        <v>1600008649</v>
      </c>
      <c r="D4898">
        <v>20230908</v>
      </c>
      <c r="E4898">
        <v>40100000</v>
      </c>
      <c r="F4898" t="s">
        <v>55</v>
      </c>
      <c r="G4898" t="s">
        <v>5235</v>
      </c>
      <c r="H4898" t="s">
        <v>5236</v>
      </c>
      <c r="I4898" t="s">
        <v>5237</v>
      </c>
      <c r="J4898">
        <v>20230908</v>
      </c>
      <c r="K4898" t="s">
        <v>5238</v>
      </c>
      <c r="L4898">
        <v>2400</v>
      </c>
      <c r="M4898">
        <v>0</v>
      </c>
      <c r="N4898" t="s">
        <v>54</v>
      </c>
      <c r="O4898">
        <v>20230908</v>
      </c>
    </row>
    <row r="4899" spans="1:15" x14ac:dyDescent="0.25">
      <c r="A4899" t="s">
        <v>124</v>
      </c>
      <c r="B4899" t="s">
        <v>125</v>
      </c>
      <c r="C4899">
        <v>1600011377</v>
      </c>
      <c r="D4899">
        <v>20231031</v>
      </c>
      <c r="E4899">
        <v>51200006</v>
      </c>
      <c r="F4899" t="s">
        <v>44</v>
      </c>
      <c r="I4899" t="s">
        <v>923</v>
      </c>
      <c r="J4899">
        <v>20231031</v>
      </c>
      <c r="K4899" t="s">
        <v>5239</v>
      </c>
      <c r="L4899">
        <v>0</v>
      </c>
      <c r="M4899">
        <v>612</v>
      </c>
    </row>
    <row r="4900" spans="1:15" x14ac:dyDescent="0.25">
      <c r="A4900" t="s">
        <v>124</v>
      </c>
      <c r="B4900" t="s">
        <v>125</v>
      </c>
      <c r="C4900">
        <v>1600005785</v>
      </c>
      <c r="D4900">
        <v>20230712</v>
      </c>
      <c r="E4900">
        <v>40100000</v>
      </c>
      <c r="F4900" t="s">
        <v>55</v>
      </c>
      <c r="G4900" t="s">
        <v>139</v>
      </c>
      <c r="H4900" t="s">
        <v>140</v>
      </c>
      <c r="I4900" t="s">
        <v>5240</v>
      </c>
      <c r="J4900">
        <v>20230712</v>
      </c>
      <c r="K4900" t="s">
        <v>1015</v>
      </c>
      <c r="L4900">
        <v>18.3</v>
      </c>
      <c r="M4900">
        <v>0</v>
      </c>
      <c r="N4900" t="s">
        <v>525</v>
      </c>
      <c r="O4900">
        <v>20230731</v>
      </c>
    </row>
    <row r="4901" spans="1:15" x14ac:dyDescent="0.25">
      <c r="A4901" t="s">
        <v>124</v>
      </c>
      <c r="B4901" t="s">
        <v>125</v>
      </c>
      <c r="C4901">
        <v>1600004516</v>
      </c>
      <c r="D4901">
        <v>20230621</v>
      </c>
      <c r="E4901">
        <v>40100000</v>
      </c>
      <c r="F4901" t="s">
        <v>55</v>
      </c>
      <c r="G4901" t="s">
        <v>139</v>
      </c>
      <c r="H4901" t="s">
        <v>140</v>
      </c>
      <c r="I4901" t="s">
        <v>5154</v>
      </c>
      <c r="J4901">
        <v>20230621</v>
      </c>
      <c r="K4901" t="e">
        <f>-CREDIT COOPERATIF CB pressing desfon</f>
        <v>#NAME?</v>
      </c>
      <c r="L4901">
        <v>111.63</v>
      </c>
      <c r="M4901">
        <v>0</v>
      </c>
      <c r="N4901" t="s">
        <v>2189</v>
      </c>
      <c r="O4901">
        <v>20230731</v>
      </c>
    </row>
    <row r="4902" spans="1:15" x14ac:dyDescent="0.25">
      <c r="A4902" t="s">
        <v>124</v>
      </c>
      <c r="B4902" t="s">
        <v>125</v>
      </c>
      <c r="C4902">
        <v>1600003462</v>
      </c>
      <c r="D4902">
        <v>20230606</v>
      </c>
      <c r="E4902">
        <v>40100000</v>
      </c>
      <c r="F4902" t="s">
        <v>55</v>
      </c>
      <c r="G4902" t="s">
        <v>742</v>
      </c>
      <c r="H4902" t="s">
        <v>743</v>
      </c>
      <c r="I4902" t="s">
        <v>5241</v>
      </c>
      <c r="J4902">
        <v>20230606</v>
      </c>
      <c r="K4902" t="s">
        <v>5242</v>
      </c>
      <c r="L4902">
        <v>1411.2</v>
      </c>
      <c r="M4902">
        <v>0</v>
      </c>
      <c r="N4902" t="s">
        <v>1020</v>
      </c>
      <c r="O4902">
        <v>20231123</v>
      </c>
    </row>
    <row r="4903" spans="1:15" x14ac:dyDescent="0.25">
      <c r="A4903" t="s">
        <v>124</v>
      </c>
      <c r="B4903" t="s">
        <v>125</v>
      </c>
      <c r="C4903">
        <v>1600004900</v>
      </c>
      <c r="D4903">
        <v>20230630</v>
      </c>
      <c r="E4903">
        <v>40100000</v>
      </c>
      <c r="F4903" t="s">
        <v>55</v>
      </c>
      <c r="G4903" t="s">
        <v>139</v>
      </c>
      <c r="H4903" t="s">
        <v>140</v>
      </c>
      <c r="I4903" t="s">
        <v>1952</v>
      </c>
      <c r="J4903">
        <v>20230630</v>
      </c>
      <c r="K4903" t="s">
        <v>1953</v>
      </c>
      <c r="L4903">
        <v>66.2</v>
      </c>
      <c r="M4903">
        <v>0</v>
      </c>
      <c r="N4903" t="s">
        <v>437</v>
      </c>
      <c r="O4903">
        <v>20230731</v>
      </c>
    </row>
    <row r="4904" spans="1:15" x14ac:dyDescent="0.25">
      <c r="A4904" t="s">
        <v>124</v>
      </c>
      <c r="B4904" t="s">
        <v>125</v>
      </c>
      <c r="C4904">
        <v>1600006426</v>
      </c>
      <c r="D4904">
        <v>20230727</v>
      </c>
      <c r="E4904">
        <v>51200006</v>
      </c>
      <c r="F4904" t="s">
        <v>44</v>
      </c>
      <c r="I4904">
        <v>107230058</v>
      </c>
      <c r="J4904">
        <v>20230727</v>
      </c>
      <c r="K4904" t="s">
        <v>917</v>
      </c>
      <c r="L4904">
        <v>0</v>
      </c>
      <c r="M4904">
        <v>569.17999999999995</v>
      </c>
    </row>
    <row r="4905" spans="1:15" x14ac:dyDescent="0.25">
      <c r="A4905" t="s">
        <v>124</v>
      </c>
      <c r="B4905" t="s">
        <v>125</v>
      </c>
      <c r="C4905">
        <v>1600009858</v>
      </c>
      <c r="D4905">
        <v>20230929</v>
      </c>
      <c r="E4905">
        <v>40100000</v>
      </c>
      <c r="F4905" t="s">
        <v>55</v>
      </c>
      <c r="G4905" t="s">
        <v>1886</v>
      </c>
      <c r="H4905" t="s">
        <v>1887</v>
      </c>
      <c r="I4905" t="s">
        <v>5243</v>
      </c>
      <c r="J4905">
        <v>20230929</v>
      </c>
      <c r="K4905" t="s">
        <v>5244</v>
      </c>
      <c r="L4905">
        <v>0</v>
      </c>
      <c r="M4905">
        <v>11667.59</v>
      </c>
      <c r="N4905" t="s">
        <v>136</v>
      </c>
      <c r="O4905">
        <v>20231002</v>
      </c>
    </row>
    <row r="4906" spans="1:15" x14ac:dyDescent="0.25">
      <c r="A4906" t="s">
        <v>124</v>
      </c>
      <c r="B4906" t="s">
        <v>125</v>
      </c>
      <c r="C4906">
        <v>1600004834</v>
      </c>
      <c r="D4906">
        <v>20230627</v>
      </c>
      <c r="E4906">
        <v>40100000</v>
      </c>
      <c r="F4906" t="s">
        <v>55</v>
      </c>
      <c r="G4906" t="s">
        <v>695</v>
      </c>
      <c r="H4906" t="s">
        <v>696</v>
      </c>
      <c r="I4906">
        <v>1567388</v>
      </c>
      <c r="J4906">
        <v>20230627</v>
      </c>
      <c r="K4906" t="s">
        <v>4710</v>
      </c>
      <c r="L4906">
        <v>8127.21</v>
      </c>
      <c r="M4906">
        <v>0</v>
      </c>
      <c r="N4906" t="s">
        <v>117</v>
      </c>
      <c r="O4906">
        <v>20230627</v>
      </c>
    </row>
    <row r="4907" spans="1:15" x14ac:dyDescent="0.25">
      <c r="A4907" t="s">
        <v>124</v>
      </c>
      <c r="B4907" t="s">
        <v>125</v>
      </c>
      <c r="C4907">
        <v>1600009833</v>
      </c>
      <c r="D4907">
        <v>20230929</v>
      </c>
      <c r="E4907">
        <v>51200006</v>
      </c>
      <c r="F4907" t="s">
        <v>44</v>
      </c>
      <c r="I4907" t="s">
        <v>5245</v>
      </c>
      <c r="J4907">
        <v>20230929</v>
      </c>
      <c r="K4907" t="s">
        <v>5246</v>
      </c>
      <c r="L4907">
        <v>0</v>
      </c>
      <c r="M4907">
        <v>570</v>
      </c>
    </row>
    <row r="4908" spans="1:15" x14ac:dyDescent="0.25">
      <c r="A4908" t="s">
        <v>124</v>
      </c>
      <c r="B4908" t="s">
        <v>125</v>
      </c>
      <c r="C4908">
        <v>1600003298</v>
      </c>
      <c r="D4908">
        <v>20230601</v>
      </c>
      <c r="E4908">
        <v>51200006</v>
      </c>
      <c r="F4908" t="s">
        <v>44</v>
      </c>
      <c r="I4908" t="s">
        <v>5247</v>
      </c>
      <c r="J4908">
        <v>20230601</v>
      </c>
      <c r="K4908" t="s">
        <v>1162</v>
      </c>
      <c r="L4908">
        <v>0</v>
      </c>
      <c r="M4908">
        <v>1902</v>
      </c>
    </row>
    <row r="4909" spans="1:15" x14ac:dyDescent="0.25">
      <c r="A4909" t="s">
        <v>124</v>
      </c>
      <c r="B4909" t="s">
        <v>125</v>
      </c>
      <c r="C4909">
        <v>1600007942</v>
      </c>
      <c r="D4909">
        <v>20230821</v>
      </c>
      <c r="E4909">
        <v>40100000</v>
      </c>
      <c r="F4909" t="s">
        <v>55</v>
      </c>
      <c r="G4909" t="s">
        <v>178</v>
      </c>
      <c r="H4909" t="s">
        <v>179</v>
      </c>
      <c r="I4909">
        <v>108230043</v>
      </c>
      <c r="J4909">
        <v>20230821</v>
      </c>
      <c r="K4909" t="s">
        <v>1494</v>
      </c>
      <c r="L4909">
        <v>1777.86</v>
      </c>
      <c r="M4909">
        <v>0</v>
      </c>
      <c r="N4909" t="s">
        <v>3770</v>
      </c>
      <c r="O4909">
        <v>20230822</v>
      </c>
    </row>
    <row r="4910" spans="1:15" x14ac:dyDescent="0.25">
      <c r="A4910" t="s">
        <v>124</v>
      </c>
      <c r="B4910" t="s">
        <v>125</v>
      </c>
      <c r="C4910">
        <v>1600003057</v>
      </c>
      <c r="D4910">
        <v>20230531</v>
      </c>
      <c r="E4910">
        <v>41100000</v>
      </c>
      <c r="F4910" t="s">
        <v>81</v>
      </c>
      <c r="G4910" t="s">
        <v>204</v>
      </c>
      <c r="H4910" t="s">
        <v>205</v>
      </c>
      <c r="I4910" t="s">
        <v>4973</v>
      </c>
      <c r="J4910">
        <v>20230531</v>
      </c>
      <c r="K4910" t="s">
        <v>207</v>
      </c>
      <c r="L4910">
        <v>0</v>
      </c>
      <c r="M4910">
        <v>1468.76</v>
      </c>
      <c r="N4910" t="s">
        <v>83</v>
      </c>
      <c r="O4910">
        <v>20230601</v>
      </c>
    </row>
    <row r="4911" spans="1:15" x14ac:dyDescent="0.25">
      <c r="A4911" t="s">
        <v>124</v>
      </c>
      <c r="B4911" t="s">
        <v>125</v>
      </c>
      <c r="C4911">
        <v>1600010188</v>
      </c>
      <c r="D4911">
        <v>20231004</v>
      </c>
      <c r="E4911">
        <v>41100000</v>
      </c>
      <c r="F4911" t="s">
        <v>81</v>
      </c>
      <c r="G4911" t="s">
        <v>668</v>
      </c>
      <c r="H4911" t="s">
        <v>669</v>
      </c>
      <c r="I4911" t="s">
        <v>2210</v>
      </c>
      <c r="J4911">
        <v>20231004</v>
      </c>
      <c r="K4911" t="s">
        <v>2211</v>
      </c>
      <c r="L4911">
        <v>0</v>
      </c>
      <c r="M4911">
        <v>846</v>
      </c>
      <c r="N4911" t="s">
        <v>1708</v>
      </c>
      <c r="O4911">
        <v>20231005</v>
      </c>
    </row>
    <row r="4912" spans="1:15" x14ac:dyDescent="0.25">
      <c r="A4912" t="s">
        <v>124</v>
      </c>
      <c r="B4912" t="s">
        <v>125</v>
      </c>
      <c r="C4912">
        <v>1600001587</v>
      </c>
      <c r="D4912">
        <v>20230504</v>
      </c>
      <c r="E4912">
        <v>51200006</v>
      </c>
      <c r="F4912" t="s">
        <v>44</v>
      </c>
      <c r="I4912" t="s">
        <v>5248</v>
      </c>
      <c r="J4912">
        <v>20230504</v>
      </c>
      <c r="K4912" t="s">
        <v>1392</v>
      </c>
      <c r="L4912">
        <v>240</v>
      </c>
      <c r="M4912">
        <v>0</v>
      </c>
    </row>
    <row r="4913" spans="1:15" x14ac:dyDescent="0.25">
      <c r="A4913" t="s">
        <v>124</v>
      </c>
      <c r="B4913" t="s">
        <v>125</v>
      </c>
      <c r="C4913">
        <v>1600010847</v>
      </c>
      <c r="D4913">
        <v>20231011</v>
      </c>
      <c r="E4913">
        <v>51200006</v>
      </c>
      <c r="F4913" t="s">
        <v>44</v>
      </c>
      <c r="I4913" t="s">
        <v>5249</v>
      </c>
      <c r="J4913">
        <v>20231011</v>
      </c>
      <c r="K4913" t="s">
        <v>211</v>
      </c>
      <c r="L4913">
        <v>0</v>
      </c>
      <c r="M4913">
        <v>1780.8</v>
      </c>
    </row>
    <row r="4914" spans="1:15" x14ac:dyDescent="0.25">
      <c r="A4914" t="s">
        <v>124</v>
      </c>
      <c r="B4914" t="s">
        <v>125</v>
      </c>
      <c r="C4914">
        <v>1600000447</v>
      </c>
      <c r="D4914">
        <v>20230421</v>
      </c>
      <c r="E4914">
        <v>51200006</v>
      </c>
      <c r="F4914" t="s">
        <v>44</v>
      </c>
      <c r="I4914" t="s">
        <v>4577</v>
      </c>
      <c r="J4914">
        <v>20230421</v>
      </c>
      <c r="K4914" t="s">
        <v>4578</v>
      </c>
      <c r="L4914">
        <v>0</v>
      </c>
      <c r="M4914">
        <v>2696.4</v>
      </c>
    </row>
    <row r="4915" spans="1:15" x14ac:dyDescent="0.25">
      <c r="A4915" t="s">
        <v>124</v>
      </c>
      <c r="B4915" t="s">
        <v>125</v>
      </c>
      <c r="C4915">
        <v>1600008785</v>
      </c>
      <c r="D4915">
        <v>20230913</v>
      </c>
      <c r="E4915">
        <v>40100000</v>
      </c>
      <c r="F4915" t="s">
        <v>55</v>
      </c>
      <c r="G4915" t="s">
        <v>144</v>
      </c>
      <c r="H4915" t="s">
        <v>145</v>
      </c>
      <c r="I4915">
        <v>109230017</v>
      </c>
      <c r="J4915">
        <v>20230913</v>
      </c>
      <c r="K4915" t="s">
        <v>1441</v>
      </c>
      <c r="L4915">
        <v>583.48</v>
      </c>
      <c r="M4915">
        <v>0</v>
      </c>
      <c r="N4915" t="s">
        <v>4078</v>
      </c>
      <c r="O4915">
        <v>20230914</v>
      </c>
    </row>
    <row r="4916" spans="1:15" x14ac:dyDescent="0.25">
      <c r="A4916" t="s">
        <v>124</v>
      </c>
      <c r="B4916" t="s">
        <v>125</v>
      </c>
      <c r="C4916">
        <v>1600008657</v>
      </c>
      <c r="D4916">
        <v>20230908</v>
      </c>
      <c r="E4916">
        <v>51200006</v>
      </c>
      <c r="F4916" t="s">
        <v>44</v>
      </c>
      <c r="I4916">
        <v>3795811</v>
      </c>
      <c r="J4916">
        <v>20230908</v>
      </c>
      <c r="K4916" t="s">
        <v>5250</v>
      </c>
      <c r="L4916">
        <v>0</v>
      </c>
      <c r="M4916">
        <v>1454.26</v>
      </c>
    </row>
    <row r="4917" spans="1:15" x14ac:dyDescent="0.25">
      <c r="A4917" t="s">
        <v>124</v>
      </c>
      <c r="B4917" t="s">
        <v>125</v>
      </c>
      <c r="C4917">
        <v>1600003672</v>
      </c>
      <c r="D4917">
        <v>20230613</v>
      </c>
      <c r="E4917">
        <v>51200006</v>
      </c>
      <c r="F4917" t="s">
        <v>44</v>
      </c>
      <c r="I4917" t="s">
        <v>2617</v>
      </c>
      <c r="J4917">
        <v>20230613</v>
      </c>
      <c r="K4917" t="s">
        <v>286</v>
      </c>
      <c r="L4917">
        <v>0</v>
      </c>
      <c r="M4917">
        <v>5.81</v>
      </c>
    </row>
    <row r="4918" spans="1:15" x14ac:dyDescent="0.25">
      <c r="A4918" t="s">
        <v>124</v>
      </c>
      <c r="B4918" t="s">
        <v>125</v>
      </c>
      <c r="C4918">
        <v>1600005790</v>
      </c>
      <c r="D4918">
        <v>20230712</v>
      </c>
      <c r="E4918">
        <v>43700003</v>
      </c>
      <c r="F4918" t="s">
        <v>62</v>
      </c>
      <c r="I4918" t="s">
        <v>790</v>
      </c>
      <c r="J4918">
        <v>20230712</v>
      </c>
      <c r="K4918" t="s">
        <v>458</v>
      </c>
      <c r="L4918">
        <v>4546.34</v>
      </c>
      <c r="M4918">
        <v>0</v>
      </c>
      <c r="N4918" t="s">
        <v>37</v>
      </c>
      <c r="O4918">
        <v>20231121</v>
      </c>
    </row>
    <row r="4919" spans="1:15" x14ac:dyDescent="0.25">
      <c r="A4919" t="s">
        <v>124</v>
      </c>
      <c r="B4919" t="s">
        <v>125</v>
      </c>
      <c r="C4919">
        <v>1600005376</v>
      </c>
      <c r="D4919">
        <v>20230713</v>
      </c>
      <c r="E4919">
        <v>40100000</v>
      </c>
      <c r="F4919" t="s">
        <v>55</v>
      </c>
      <c r="G4919" t="s">
        <v>736</v>
      </c>
      <c r="H4919" t="s">
        <v>737</v>
      </c>
      <c r="I4919">
        <v>21611</v>
      </c>
      <c r="J4919">
        <v>20230713</v>
      </c>
      <c r="K4919" t="s">
        <v>3448</v>
      </c>
      <c r="L4919">
        <v>780</v>
      </c>
      <c r="M4919">
        <v>0</v>
      </c>
      <c r="N4919" t="s">
        <v>37</v>
      </c>
      <c r="O4919">
        <v>20230707</v>
      </c>
    </row>
    <row r="4920" spans="1:15" x14ac:dyDescent="0.25">
      <c r="A4920" t="s">
        <v>124</v>
      </c>
      <c r="B4920" t="s">
        <v>125</v>
      </c>
      <c r="C4920">
        <v>1600006850</v>
      </c>
      <c r="D4920">
        <v>20230801</v>
      </c>
      <c r="E4920">
        <v>51200006</v>
      </c>
      <c r="F4920" t="s">
        <v>44</v>
      </c>
      <c r="I4920">
        <v>108230034</v>
      </c>
      <c r="J4920">
        <v>20230801</v>
      </c>
      <c r="K4920" t="s">
        <v>1302</v>
      </c>
      <c r="L4920">
        <v>0</v>
      </c>
      <c r="M4920">
        <v>1670.78</v>
      </c>
    </row>
    <row r="4921" spans="1:15" x14ac:dyDescent="0.25">
      <c r="A4921" t="s">
        <v>124</v>
      </c>
      <c r="B4921" t="s">
        <v>125</v>
      </c>
      <c r="C4921">
        <v>1600008848</v>
      </c>
      <c r="D4921">
        <v>20231002</v>
      </c>
      <c r="E4921">
        <v>40100000</v>
      </c>
      <c r="F4921" t="s">
        <v>55</v>
      </c>
      <c r="G4921" t="s">
        <v>2200</v>
      </c>
      <c r="H4921" t="s">
        <v>2201</v>
      </c>
      <c r="I4921" t="s">
        <v>4828</v>
      </c>
      <c r="J4921">
        <v>20231002</v>
      </c>
      <c r="K4921" t="s">
        <v>4829</v>
      </c>
      <c r="L4921">
        <v>398.1</v>
      </c>
      <c r="M4921">
        <v>0</v>
      </c>
      <c r="N4921" t="s">
        <v>80</v>
      </c>
      <c r="O4921">
        <v>20230915</v>
      </c>
    </row>
    <row r="4922" spans="1:15" x14ac:dyDescent="0.25">
      <c r="A4922" t="s">
        <v>124</v>
      </c>
      <c r="B4922" t="s">
        <v>125</v>
      </c>
      <c r="C4922">
        <v>1600006189</v>
      </c>
      <c r="D4922">
        <v>20230726</v>
      </c>
      <c r="E4922">
        <v>41100000</v>
      </c>
      <c r="F4922" t="s">
        <v>81</v>
      </c>
      <c r="G4922" t="s">
        <v>702</v>
      </c>
      <c r="H4922" t="s">
        <v>703</v>
      </c>
      <c r="I4922" t="s">
        <v>1088</v>
      </c>
      <c r="J4922">
        <v>20230726</v>
      </c>
      <c r="K4922" t="s">
        <v>608</v>
      </c>
      <c r="L4922">
        <v>0</v>
      </c>
      <c r="M4922">
        <v>1083.77</v>
      </c>
      <c r="N4922" t="s">
        <v>160</v>
      </c>
      <c r="O4922">
        <v>20230727</v>
      </c>
    </row>
    <row r="4923" spans="1:15" x14ac:dyDescent="0.25">
      <c r="A4923" t="s">
        <v>124</v>
      </c>
      <c r="B4923" t="s">
        <v>125</v>
      </c>
      <c r="C4923">
        <v>1600003292</v>
      </c>
      <c r="D4923">
        <v>20230601</v>
      </c>
      <c r="E4923">
        <v>40100000</v>
      </c>
      <c r="F4923" t="s">
        <v>55</v>
      </c>
      <c r="G4923" t="s">
        <v>5251</v>
      </c>
      <c r="H4923" t="s">
        <v>5252</v>
      </c>
      <c r="I4923" t="s">
        <v>5253</v>
      </c>
      <c r="J4923">
        <v>20230601</v>
      </c>
      <c r="K4923" t="s">
        <v>5254</v>
      </c>
      <c r="L4923">
        <v>600</v>
      </c>
      <c r="M4923">
        <v>0</v>
      </c>
      <c r="N4923" t="s">
        <v>83</v>
      </c>
      <c r="O4923">
        <v>20230711</v>
      </c>
    </row>
    <row r="4924" spans="1:15" x14ac:dyDescent="0.25">
      <c r="A4924" t="s">
        <v>124</v>
      </c>
      <c r="B4924" t="s">
        <v>125</v>
      </c>
      <c r="C4924">
        <v>1600008088</v>
      </c>
      <c r="D4924">
        <v>20230831</v>
      </c>
      <c r="E4924">
        <v>51200006</v>
      </c>
      <c r="F4924" t="s">
        <v>44</v>
      </c>
      <c r="I4924">
        <v>69230926</v>
      </c>
      <c r="J4924">
        <v>20230831</v>
      </c>
      <c r="K4924" t="s">
        <v>5255</v>
      </c>
      <c r="L4924">
        <v>0</v>
      </c>
      <c r="M4924">
        <v>50.4</v>
      </c>
    </row>
    <row r="4925" spans="1:15" x14ac:dyDescent="0.25">
      <c r="A4925" t="s">
        <v>124</v>
      </c>
      <c r="B4925" t="s">
        <v>125</v>
      </c>
      <c r="C4925">
        <v>1600010868</v>
      </c>
      <c r="D4925">
        <v>20231012</v>
      </c>
      <c r="E4925">
        <v>51200006</v>
      </c>
      <c r="F4925" t="s">
        <v>44</v>
      </c>
      <c r="I4925" t="s">
        <v>5256</v>
      </c>
      <c r="J4925">
        <v>20231012</v>
      </c>
      <c r="K4925" t="e">
        <f>-CREDIT COOPERATIF CB brasserie DU STade</f>
        <v>#NAME?</v>
      </c>
      <c r="L4925">
        <v>0</v>
      </c>
      <c r="M4925">
        <v>61</v>
      </c>
    </row>
    <row r="4926" spans="1:15" x14ac:dyDescent="0.25">
      <c r="A4926" t="s">
        <v>124</v>
      </c>
      <c r="B4926" t="s">
        <v>125</v>
      </c>
      <c r="C4926">
        <v>1600004565</v>
      </c>
      <c r="D4926">
        <v>20230622</v>
      </c>
      <c r="E4926">
        <v>51200006</v>
      </c>
      <c r="F4926" t="s">
        <v>44</v>
      </c>
      <c r="I4926" t="s">
        <v>2478</v>
      </c>
      <c r="J4926">
        <v>20230622</v>
      </c>
      <c r="K4926" t="s">
        <v>2479</v>
      </c>
      <c r="L4926">
        <v>1392</v>
      </c>
      <c r="M4926">
        <v>0</v>
      </c>
    </row>
    <row r="4927" spans="1:15" x14ac:dyDescent="0.25">
      <c r="A4927" t="s">
        <v>124</v>
      </c>
      <c r="B4927" t="s">
        <v>125</v>
      </c>
      <c r="C4927">
        <v>1600010881</v>
      </c>
      <c r="D4927">
        <v>20231013</v>
      </c>
      <c r="E4927">
        <v>51200006</v>
      </c>
      <c r="F4927" t="s">
        <v>44</v>
      </c>
      <c r="I4927" t="s">
        <v>4640</v>
      </c>
      <c r="J4927">
        <v>20231013</v>
      </c>
      <c r="K4927" t="e">
        <f>-CREDIT COOPERATIF CB Dame Nature</f>
        <v>#NAME?</v>
      </c>
      <c r="L4927">
        <v>0</v>
      </c>
      <c r="M4927">
        <v>42.7</v>
      </c>
    </row>
    <row r="4928" spans="1:15" x14ac:dyDescent="0.25">
      <c r="A4928" t="s">
        <v>124</v>
      </c>
      <c r="B4928" t="s">
        <v>125</v>
      </c>
      <c r="C4928">
        <v>1600010189</v>
      </c>
      <c r="D4928">
        <v>20231004</v>
      </c>
      <c r="E4928">
        <v>51200006</v>
      </c>
      <c r="F4928" t="s">
        <v>44</v>
      </c>
      <c r="I4928" t="s">
        <v>5257</v>
      </c>
      <c r="J4928">
        <v>20231004</v>
      </c>
      <c r="K4928" t="s">
        <v>2211</v>
      </c>
      <c r="L4928">
        <v>582</v>
      </c>
      <c r="M4928">
        <v>0</v>
      </c>
    </row>
    <row r="4929" spans="1:15" x14ac:dyDescent="0.25">
      <c r="A4929" t="s">
        <v>124</v>
      </c>
      <c r="B4929" t="s">
        <v>125</v>
      </c>
      <c r="C4929">
        <v>1600003688</v>
      </c>
      <c r="D4929">
        <v>20230614</v>
      </c>
      <c r="E4929">
        <v>40100000</v>
      </c>
      <c r="F4929" t="s">
        <v>55</v>
      </c>
      <c r="G4929" t="s">
        <v>1577</v>
      </c>
      <c r="H4929" t="s">
        <v>1578</v>
      </c>
      <c r="I4929">
        <v>105230311</v>
      </c>
      <c r="J4929">
        <v>20230614</v>
      </c>
      <c r="K4929" t="s">
        <v>2642</v>
      </c>
      <c r="L4929">
        <v>177</v>
      </c>
      <c r="M4929">
        <v>0</v>
      </c>
      <c r="N4929" t="s">
        <v>54</v>
      </c>
      <c r="O4929">
        <v>20230614</v>
      </c>
    </row>
    <row r="4930" spans="1:15" x14ac:dyDescent="0.25">
      <c r="A4930" t="s">
        <v>124</v>
      </c>
      <c r="B4930" t="s">
        <v>125</v>
      </c>
      <c r="C4930">
        <v>1600006840</v>
      </c>
      <c r="D4930">
        <v>20230801</v>
      </c>
      <c r="E4930">
        <v>40100000</v>
      </c>
      <c r="F4930" t="s">
        <v>55</v>
      </c>
      <c r="G4930" t="s">
        <v>408</v>
      </c>
      <c r="H4930" t="s">
        <v>409</v>
      </c>
      <c r="I4930" t="s">
        <v>5258</v>
      </c>
      <c r="J4930">
        <v>20230801</v>
      </c>
      <c r="K4930" t="s">
        <v>524</v>
      </c>
      <c r="L4930">
        <v>1902</v>
      </c>
      <c r="M4930">
        <v>0</v>
      </c>
      <c r="N4930" t="s">
        <v>2020</v>
      </c>
      <c r="O4930">
        <v>20230802</v>
      </c>
    </row>
    <row r="4931" spans="1:15" x14ac:dyDescent="0.25">
      <c r="A4931" t="s">
        <v>124</v>
      </c>
      <c r="B4931" t="s">
        <v>125</v>
      </c>
      <c r="C4931">
        <v>1600011319</v>
      </c>
      <c r="D4931">
        <v>20231026</v>
      </c>
      <c r="E4931">
        <v>51200006</v>
      </c>
      <c r="F4931" t="s">
        <v>44</v>
      </c>
      <c r="I4931" t="s">
        <v>5259</v>
      </c>
      <c r="J4931">
        <v>20231026</v>
      </c>
      <c r="K4931" t="s">
        <v>5260</v>
      </c>
      <c r="L4931">
        <v>360</v>
      </c>
      <c r="M4931">
        <v>0</v>
      </c>
    </row>
    <row r="4932" spans="1:15" x14ac:dyDescent="0.25">
      <c r="A4932" t="s">
        <v>124</v>
      </c>
      <c r="B4932" t="s">
        <v>125</v>
      </c>
      <c r="C4932">
        <v>1600011207</v>
      </c>
      <c r="D4932">
        <v>20231020</v>
      </c>
      <c r="E4932">
        <v>41100000</v>
      </c>
      <c r="F4932" t="s">
        <v>81</v>
      </c>
      <c r="G4932" t="s">
        <v>260</v>
      </c>
      <c r="H4932" t="s">
        <v>261</v>
      </c>
      <c r="I4932" t="s">
        <v>5261</v>
      </c>
      <c r="J4932">
        <v>20231020</v>
      </c>
      <c r="K4932" t="s">
        <v>5262</v>
      </c>
      <c r="L4932">
        <v>0</v>
      </c>
      <c r="M4932">
        <v>276</v>
      </c>
      <c r="N4932" t="s">
        <v>27</v>
      </c>
      <c r="O4932">
        <v>20231023</v>
      </c>
    </row>
    <row r="4933" spans="1:15" x14ac:dyDescent="0.25">
      <c r="A4933" t="s">
        <v>124</v>
      </c>
      <c r="B4933" t="s">
        <v>125</v>
      </c>
      <c r="C4933">
        <v>1600009953</v>
      </c>
      <c r="D4933">
        <v>20231002</v>
      </c>
      <c r="E4933">
        <v>41100000</v>
      </c>
      <c r="F4933" t="s">
        <v>81</v>
      </c>
      <c r="G4933" t="s">
        <v>422</v>
      </c>
      <c r="H4933" t="s">
        <v>423</v>
      </c>
      <c r="I4933" t="s">
        <v>5137</v>
      </c>
      <c r="J4933">
        <v>20231002</v>
      </c>
      <c r="K4933" t="s">
        <v>5138</v>
      </c>
      <c r="L4933">
        <v>0</v>
      </c>
      <c r="M4933">
        <v>16654.03</v>
      </c>
      <c r="N4933" t="s">
        <v>136</v>
      </c>
      <c r="O4933">
        <v>20231003</v>
      </c>
    </row>
    <row r="4934" spans="1:15" x14ac:dyDescent="0.25">
      <c r="A4934" t="s">
        <v>124</v>
      </c>
      <c r="B4934" t="s">
        <v>125</v>
      </c>
      <c r="C4934">
        <v>1600008417</v>
      </c>
      <c r="D4934">
        <v>20230901</v>
      </c>
      <c r="E4934">
        <v>51200006</v>
      </c>
      <c r="F4934" t="s">
        <v>44</v>
      </c>
      <c r="I4934" t="s">
        <v>1240</v>
      </c>
      <c r="J4934">
        <v>20230901</v>
      </c>
      <c r="K4934" t="s">
        <v>286</v>
      </c>
      <c r="L4934">
        <v>0</v>
      </c>
      <c r="M4934">
        <v>323</v>
      </c>
    </row>
    <row r="4935" spans="1:15" x14ac:dyDescent="0.25">
      <c r="A4935" t="s">
        <v>124</v>
      </c>
      <c r="B4935" t="s">
        <v>125</v>
      </c>
      <c r="C4935">
        <v>1600004814</v>
      </c>
      <c r="D4935">
        <v>20230627</v>
      </c>
      <c r="E4935">
        <v>51200006</v>
      </c>
      <c r="F4935" t="s">
        <v>44</v>
      </c>
      <c r="I4935">
        <v>2306010</v>
      </c>
      <c r="J4935">
        <v>20230627</v>
      </c>
      <c r="K4935" t="s">
        <v>5263</v>
      </c>
      <c r="L4935">
        <v>0</v>
      </c>
      <c r="M4935">
        <v>18441.52</v>
      </c>
    </row>
    <row r="4936" spans="1:15" x14ac:dyDescent="0.25">
      <c r="A4936" t="s">
        <v>124</v>
      </c>
      <c r="B4936" t="s">
        <v>125</v>
      </c>
      <c r="C4936">
        <v>1600005004</v>
      </c>
      <c r="D4936">
        <v>20230703</v>
      </c>
      <c r="E4936">
        <v>51200006</v>
      </c>
      <c r="F4936" t="s">
        <v>44</v>
      </c>
      <c r="I4936" t="s">
        <v>3505</v>
      </c>
      <c r="J4936">
        <v>20230703</v>
      </c>
      <c r="K4936" t="s">
        <v>3506</v>
      </c>
      <c r="L4936">
        <v>3285.7</v>
      </c>
      <c r="M4936">
        <v>0</v>
      </c>
    </row>
    <row r="4937" spans="1:15" x14ac:dyDescent="0.25">
      <c r="A4937" t="s">
        <v>124</v>
      </c>
      <c r="B4937" t="s">
        <v>125</v>
      </c>
      <c r="C4937">
        <v>1600008388</v>
      </c>
      <c r="D4937">
        <v>20230904</v>
      </c>
      <c r="E4937">
        <v>51200006</v>
      </c>
      <c r="F4937" t="s">
        <v>44</v>
      </c>
      <c r="I4937" t="s">
        <v>977</v>
      </c>
      <c r="J4937">
        <v>20230904</v>
      </c>
      <c r="K4937" t="s">
        <v>4340</v>
      </c>
      <c r="L4937">
        <v>0</v>
      </c>
      <c r="M4937">
        <v>12.8</v>
      </c>
    </row>
    <row r="4938" spans="1:15" x14ac:dyDescent="0.25">
      <c r="A4938" t="s">
        <v>124</v>
      </c>
      <c r="B4938" t="s">
        <v>125</v>
      </c>
      <c r="C4938">
        <v>1600004844</v>
      </c>
      <c r="D4938">
        <v>20230628</v>
      </c>
      <c r="E4938">
        <v>40100000</v>
      </c>
      <c r="F4938" t="s">
        <v>55</v>
      </c>
      <c r="G4938" t="s">
        <v>647</v>
      </c>
      <c r="H4938" t="s">
        <v>648</v>
      </c>
      <c r="I4938" t="s">
        <v>3740</v>
      </c>
      <c r="J4938">
        <v>20230628</v>
      </c>
      <c r="K4938" t="s">
        <v>3741</v>
      </c>
      <c r="L4938">
        <v>429.1</v>
      </c>
      <c r="M4938">
        <v>0</v>
      </c>
      <c r="N4938" t="s">
        <v>80</v>
      </c>
      <c r="O4938">
        <v>20230915</v>
      </c>
    </row>
    <row r="4939" spans="1:15" x14ac:dyDescent="0.25">
      <c r="A4939" t="s">
        <v>124</v>
      </c>
      <c r="B4939" t="s">
        <v>125</v>
      </c>
      <c r="C4939">
        <v>1600008850</v>
      </c>
      <c r="D4939">
        <v>20231002</v>
      </c>
      <c r="E4939">
        <v>40100000</v>
      </c>
      <c r="F4939" t="s">
        <v>55</v>
      </c>
      <c r="G4939" t="s">
        <v>1368</v>
      </c>
      <c r="H4939" t="s">
        <v>1369</v>
      </c>
      <c r="I4939" t="s">
        <v>3132</v>
      </c>
      <c r="J4939">
        <v>20231002</v>
      </c>
      <c r="K4939" t="s">
        <v>3133</v>
      </c>
      <c r="L4939">
        <v>144</v>
      </c>
      <c r="M4939">
        <v>0</v>
      </c>
      <c r="N4939" t="s">
        <v>117</v>
      </c>
      <c r="O4939">
        <v>20230915</v>
      </c>
    </row>
    <row r="4940" spans="1:15" x14ac:dyDescent="0.25">
      <c r="A4940" t="s">
        <v>124</v>
      </c>
      <c r="B4940" t="s">
        <v>125</v>
      </c>
      <c r="C4940">
        <v>1600007353</v>
      </c>
      <c r="D4940">
        <v>20230815</v>
      </c>
      <c r="E4940">
        <v>40100000</v>
      </c>
      <c r="F4940" t="s">
        <v>55</v>
      </c>
      <c r="G4940" t="s">
        <v>288</v>
      </c>
      <c r="H4940" t="s">
        <v>289</v>
      </c>
      <c r="I4940" t="s">
        <v>3990</v>
      </c>
      <c r="J4940">
        <v>20230815</v>
      </c>
      <c r="K4940" t="s">
        <v>1518</v>
      </c>
      <c r="L4940">
        <v>3600</v>
      </c>
      <c r="M4940">
        <v>0</v>
      </c>
      <c r="N4940" t="s">
        <v>1978</v>
      </c>
      <c r="O4940">
        <v>20230816</v>
      </c>
    </row>
    <row r="4941" spans="1:15" x14ac:dyDescent="0.25">
      <c r="A4941" t="s">
        <v>124</v>
      </c>
      <c r="B4941" t="s">
        <v>125</v>
      </c>
      <c r="C4941">
        <v>1600006857</v>
      </c>
      <c r="D4941">
        <v>20230801</v>
      </c>
      <c r="E4941">
        <v>40100000</v>
      </c>
      <c r="F4941" t="s">
        <v>55</v>
      </c>
      <c r="G4941" t="s">
        <v>1252</v>
      </c>
      <c r="H4941" t="s">
        <v>1253</v>
      </c>
      <c r="I4941" t="s">
        <v>5098</v>
      </c>
      <c r="J4941">
        <v>20230801</v>
      </c>
      <c r="K4941" t="s">
        <v>2592</v>
      </c>
      <c r="L4941">
        <v>1889.35</v>
      </c>
      <c r="M4941">
        <v>0</v>
      </c>
      <c r="N4941" t="s">
        <v>1708</v>
      </c>
      <c r="O4941">
        <v>20230802</v>
      </c>
    </row>
    <row r="4942" spans="1:15" x14ac:dyDescent="0.25">
      <c r="A4942" t="s">
        <v>124</v>
      </c>
      <c r="B4942" t="s">
        <v>125</v>
      </c>
      <c r="C4942">
        <v>1600005008</v>
      </c>
      <c r="D4942">
        <v>20230703</v>
      </c>
      <c r="E4942">
        <v>51200006</v>
      </c>
      <c r="F4942" t="s">
        <v>44</v>
      </c>
      <c r="I4942" t="s">
        <v>5264</v>
      </c>
      <c r="J4942">
        <v>20230703</v>
      </c>
      <c r="K4942" t="s">
        <v>2917</v>
      </c>
      <c r="L4942">
        <v>3360</v>
      </c>
      <c r="M4942">
        <v>0</v>
      </c>
    </row>
    <row r="4943" spans="1:15" x14ac:dyDescent="0.25">
      <c r="A4943" t="s">
        <v>124</v>
      </c>
      <c r="B4943" t="s">
        <v>125</v>
      </c>
      <c r="C4943">
        <v>1600009238</v>
      </c>
      <c r="D4943">
        <v>20230918</v>
      </c>
      <c r="E4943">
        <v>51200006</v>
      </c>
      <c r="F4943" t="s">
        <v>44</v>
      </c>
      <c r="I4943">
        <v>109230079</v>
      </c>
      <c r="J4943">
        <v>20230918</v>
      </c>
      <c r="K4943" t="s">
        <v>1013</v>
      </c>
      <c r="L4943">
        <v>0</v>
      </c>
      <c r="M4943">
        <v>1690.92</v>
      </c>
    </row>
    <row r="4944" spans="1:15" x14ac:dyDescent="0.25">
      <c r="A4944" t="s">
        <v>124</v>
      </c>
      <c r="B4944" t="s">
        <v>125</v>
      </c>
      <c r="C4944">
        <v>1600008631</v>
      </c>
      <c r="D4944">
        <v>20230908</v>
      </c>
      <c r="E4944">
        <v>51200006</v>
      </c>
      <c r="F4944" t="s">
        <v>44</v>
      </c>
      <c r="I4944">
        <v>265</v>
      </c>
      <c r="J4944">
        <v>20230908</v>
      </c>
      <c r="K4944" t="s">
        <v>1789</v>
      </c>
      <c r="L4944">
        <v>0</v>
      </c>
      <c r="M4944">
        <v>758.58</v>
      </c>
    </row>
    <row r="4945" spans="1:15" x14ac:dyDescent="0.25">
      <c r="A4945" t="s">
        <v>124</v>
      </c>
      <c r="B4945" t="s">
        <v>125</v>
      </c>
      <c r="C4945">
        <v>1600005185</v>
      </c>
      <c r="D4945">
        <v>20230703</v>
      </c>
      <c r="E4945">
        <v>51200006</v>
      </c>
      <c r="F4945" t="s">
        <v>44</v>
      </c>
      <c r="I4945">
        <v>107230029</v>
      </c>
      <c r="J4945">
        <v>20230703</v>
      </c>
      <c r="K4945" t="s">
        <v>981</v>
      </c>
      <c r="L4945">
        <v>0</v>
      </c>
      <c r="M4945">
        <v>783.88</v>
      </c>
    </row>
    <row r="4946" spans="1:15" x14ac:dyDescent="0.25">
      <c r="A4946" t="s">
        <v>124</v>
      </c>
      <c r="B4946" t="s">
        <v>125</v>
      </c>
      <c r="C4946">
        <v>1600008654</v>
      </c>
      <c r="D4946">
        <v>20230911</v>
      </c>
      <c r="E4946">
        <v>43000000</v>
      </c>
      <c r="F4946" t="s">
        <v>103</v>
      </c>
      <c r="I4946" t="s">
        <v>450</v>
      </c>
      <c r="J4946">
        <v>20230911</v>
      </c>
      <c r="K4946" t="s">
        <v>451</v>
      </c>
      <c r="L4946">
        <v>1730.26</v>
      </c>
      <c r="M4946">
        <v>0</v>
      </c>
    </row>
    <row r="4947" spans="1:15" x14ac:dyDescent="0.25">
      <c r="A4947" t="s">
        <v>124</v>
      </c>
      <c r="B4947" t="s">
        <v>125</v>
      </c>
      <c r="C4947">
        <v>1600006139</v>
      </c>
      <c r="D4947">
        <v>20230725</v>
      </c>
      <c r="E4947">
        <v>51200006</v>
      </c>
      <c r="F4947" t="s">
        <v>44</v>
      </c>
      <c r="I4947" t="s">
        <v>3586</v>
      </c>
      <c r="J4947">
        <v>20230725</v>
      </c>
      <c r="K4947" t="s">
        <v>190</v>
      </c>
      <c r="L4947">
        <v>200000</v>
      </c>
      <c r="M4947">
        <v>0</v>
      </c>
    </row>
    <row r="4948" spans="1:15" x14ac:dyDescent="0.25">
      <c r="A4948" t="s">
        <v>124</v>
      </c>
      <c r="B4948" t="s">
        <v>125</v>
      </c>
      <c r="C4948">
        <v>1600004814</v>
      </c>
      <c r="D4948">
        <v>20230627</v>
      </c>
      <c r="E4948">
        <v>40100000</v>
      </c>
      <c r="F4948" t="s">
        <v>55</v>
      </c>
      <c r="G4948" t="s">
        <v>346</v>
      </c>
      <c r="H4948" t="s">
        <v>347</v>
      </c>
      <c r="I4948">
        <v>2306010</v>
      </c>
      <c r="J4948">
        <v>20230627</v>
      </c>
      <c r="K4948" t="s">
        <v>5263</v>
      </c>
      <c r="L4948">
        <v>18441.52</v>
      </c>
      <c r="M4948">
        <v>0</v>
      </c>
      <c r="N4948" t="s">
        <v>29</v>
      </c>
      <c r="O4948">
        <v>20230627</v>
      </c>
    </row>
    <row r="4949" spans="1:15" x14ac:dyDescent="0.25">
      <c r="A4949" t="s">
        <v>124</v>
      </c>
      <c r="B4949" t="s">
        <v>125</v>
      </c>
      <c r="C4949">
        <v>1600008520</v>
      </c>
      <c r="D4949">
        <v>20230904</v>
      </c>
      <c r="E4949">
        <v>51200006</v>
      </c>
      <c r="F4949" t="s">
        <v>44</v>
      </c>
      <c r="I4949">
        <v>109230016</v>
      </c>
      <c r="J4949">
        <v>20230904</v>
      </c>
      <c r="K4949" t="s">
        <v>1576</v>
      </c>
      <c r="L4949">
        <v>0</v>
      </c>
      <c r="M4949">
        <v>1871.99</v>
      </c>
    </row>
    <row r="4950" spans="1:15" x14ac:dyDescent="0.25">
      <c r="A4950" t="s">
        <v>124</v>
      </c>
      <c r="B4950" t="s">
        <v>125</v>
      </c>
      <c r="C4950">
        <v>1600008453</v>
      </c>
      <c r="D4950">
        <v>20230901</v>
      </c>
      <c r="E4950">
        <v>51200006</v>
      </c>
      <c r="F4950" t="s">
        <v>44</v>
      </c>
      <c r="I4950" t="s">
        <v>2343</v>
      </c>
      <c r="J4950">
        <v>20230901</v>
      </c>
      <c r="K4950" t="s">
        <v>2344</v>
      </c>
      <c r="L4950">
        <v>3780</v>
      </c>
      <c r="M4950">
        <v>0</v>
      </c>
    </row>
    <row r="4951" spans="1:15" x14ac:dyDescent="0.25">
      <c r="A4951" t="s">
        <v>124</v>
      </c>
      <c r="B4951" t="s">
        <v>125</v>
      </c>
      <c r="C4951">
        <v>1600003323</v>
      </c>
      <c r="D4951">
        <v>20230601</v>
      </c>
      <c r="E4951">
        <v>41100000</v>
      </c>
      <c r="F4951" t="s">
        <v>81</v>
      </c>
      <c r="G4951" t="s">
        <v>1326</v>
      </c>
      <c r="H4951" t="s">
        <v>1327</v>
      </c>
      <c r="I4951" t="s">
        <v>4543</v>
      </c>
      <c r="J4951">
        <v>20230601</v>
      </c>
      <c r="K4951" t="s">
        <v>4544</v>
      </c>
      <c r="L4951">
        <v>0</v>
      </c>
      <c r="M4951">
        <v>3882.01</v>
      </c>
      <c r="N4951" t="s">
        <v>83</v>
      </c>
      <c r="O4951">
        <v>20230602</v>
      </c>
    </row>
    <row r="4952" spans="1:15" x14ac:dyDescent="0.25">
      <c r="A4952" t="s">
        <v>124</v>
      </c>
      <c r="B4952" t="s">
        <v>125</v>
      </c>
      <c r="C4952">
        <v>1600000032</v>
      </c>
      <c r="D4952">
        <v>20230403</v>
      </c>
      <c r="E4952">
        <v>41100000</v>
      </c>
      <c r="F4952" t="s">
        <v>81</v>
      </c>
      <c r="G4952" t="s">
        <v>687</v>
      </c>
      <c r="H4952" t="s">
        <v>688</v>
      </c>
      <c r="I4952" t="s">
        <v>1163</v>
      </c>
      <c r="J4952">
        <v>20230403</v>
      </c>
      <c r="K4952" t="s">
        <v>1164</v>
      </c>
      <c r="L4952">
        <v>0</v>
      </c>
      <c r="M4952">
        <v>1992</v>
      </c>
      <c r="N4952" t="s">
        <v>54</v>
      </c>
      <c r="O4952">
        <v>20230502</v>
      </c>
    </row>
    <row r="4953" spans="1:15" x14ac:dyDescent="0.25">
      <c r="A4953" t="s">
        <v>124</v>
      </c>
      <c r="B4953" t="s">
        <v>125</v>
      </c>
      <c r="C4953">
        <v>1600009784</v>
      </c>
      <c r="D4953">
        <v>20230927</v>
      </c>
      <c r="E4953">
        <v>40100000</v>
      </c>
      <c r="F4953" t="s">
        <v>55</v>
      </c>
      <c r="G4953" t="s">
        <v>139</v>
      </c>
      <c r="H4953" t="s">
        <v>140</v>
      </c>
      <c r="I4953" t="s">
        <v>5265</v>
      </c>
      <c r="J4953">
        <v>20230927</v>
      </c>
      <c r="K4953" t="e">
        <f>-CREDIT COOPERATIF CB Boulangerie</f>
        <v>#NAME?</v>
      </c>
      <c r="L4953">
        <v>5.5</v>
      </c>
      <c r="M4953">
        <v>0</v>
      </c>
      <c r="N4953" t="s">
        <v>142</v>
      </c>
      <c r="O4953">
        <v>20231005</v>
      </c>
    </row>
    <row r="4954" spans="1:15" x14ac:dyDescent="0.25">
      <c r="A4954" t="s">
        <v>124</v>
      </c>
      <c r="B4954" t="s">
        <v>125</v>
      </c>
      <c r="C4954">
        <v>1600008654</v>
      </c>
      <c r="D4954">
        <v>20230911</v>
      </c>
      <c r="E4954">
        <v>40110000</v>
      </c>
      <c r="F4954" t="s">
        <v>45</v>
      </c>
      <c r="I4954" t="s">
        <v>450</v>
      </c>
      <c r="J4954">
        <v>20230911</v>
      </c>
      <c r="K4954" t="s">
        <v>451</v>
      </c>
      <c r="L4954">
        <v>118.54</v>
      </c>
      <c r="M4954">
        <v>0</v>
      </c>
    </row>
    <row r="4955" spans="1:15" x14ac:dyDescent="0.25">
      <c r="A4955" t="s">
        <v>124</v>
      </c>
      <c r="B4955" t="s">
        <v>125</v>
      </c>
      <c r="C4955">
        <v>1600008749</v>
      </c>
      <c r="D4955">
        <v>20230912</v>
      </c>
      <c r="E4955">
        <v>51200006</v>
      </c>
      <c r="F4955" t="s">
        <v>44</v>
      </c>
      <c r="I4955">
        <v>109230050</v>
      </c>
      <c r="J4955">
        <v>20230912</v>
      </c>
      <c r="K4955" t="s">
        <v>564</v>
      </c>
      <c r="L4955">
        <v>0</v>
      </c>
      <c r="M4955">
        <v>1889.56</v>
      </c>
    </row>
    <row r="4956" spans="1:15" x14ac:dyDescent="0.25">
      <c r="A4956" t="s">
        <v>124</v>
      </c>
      <c r="B4956" t="s">
        <v>125</v>
      </c>
      <c r="C4956">
        <v>1600009624</v>
      </c>
      <c r="D4956">
        <v>20230926</v>
      </c>
      <c r="E4956">
        <v>51200006</v>
      </c>
      <c r="F4956" t="s">
        <v>44</v>
      </c>
      <c r="I4956" t="s">
        <v>5266</v>
      </c>
      <c r="J4956">
        <v>20230926</v>
      </c>
      <c r="K4956" t="e">
        <f>-CREDIT COOPERATIF CB Starlink</f>
        <v>#NAME?</v>
      </c>
      <c r="L4956">
        <v>0</v>
      </c>
      <c r="M4956">
        <v>40</v>
      </c>
    </row>
    <row r="4957" spans="1:15" x14ac:dyDescent="0.25">
      <c r="A4957" t="s">
        <v>124</v>
      </c>
      <c r="B4957" t="s">
        <v>125</v>
      </c>
      <c r="C4957">
        <v>1600007141</v>
      </c>
      <c r="D4957">
        <v>20230807</v>
      </c>
      <c r="E4957">
        <v>51200006</v>
      </c>
      <c r="F4957" t="s">
        <v>44</v>
      </c>
      <c r="I4957" t="s">
        <v>596</v>
      </c>
      <c r="J4957">
        <v>20230807</v>
      </c>
      <c r="K4957" t="e">
        <f>-CREDIT COOPERATIF CB layali beyrouth</f>
        <v>#NAME?</v>
      </c>
      <c r="L4957">
        <v>0</v>
      </c>
      <c r="M4957">
        <v>119</v>
      </c>
    </row>
    <row r="4958" spans="1:15" x14ac:dyDescent="0.25">
      <c r="A4958" t="s">
        <v>124</v>
      </c>
      <c r="B4958" t="s">
        <v>125</v>
      </c>
      <c r="C4958">
        <v>1600000573</v>
      </c>
      <c r="D4958">
        <v>20230418</v>
      </c>
      <c r="E4958">
        <v>51200006</v>
      </c>
      <c r="F4958" t="s">
        <v>44</v>
      </c>
      <c r="I4958">
        <v>104230030</v>
      </c>
      <c r="J4958">
        <v>20230418</v>
      </c>
      <c r="K4958" t="s">
        <v>1050</v>
      </c>
      <c r="L4958">
        <v>0</v>
      </c>
      <c r="M4958">
        <v>595.79999999999995</v>
      </c>
    </row>
    <row r="4959" spans="1:15" x14ac:dyDescent="0.25">
      <c r="A4959" t="s">
        <v>124</v>
      </c>
      <c r="B4959" t="s">
        <v>125</v>
      </c>
      <c r="C4959">
        <v>1600011185</v>
      </c>
      <c r="D4959">
        <v>20231020</v>
      </c>
      <c r="E4959">
        <v>40100000</v>
      </c>
      <c r="F4959" t="s">
        <v>55</v>
      </c>
      <c r="G4959" t="s">
        <v>2673</v>
      </c>
      <c r="H4959" t="s">
        <v>2674</v>
      </c>
      <c r="I4959" t="s">
        <v>3765</v>
      </c>
      <c r="J4959">
        <v>20231020</v>
      </c>
      <c r="K4959" t="s">
        <v>3766</v>
      </c>
      <c r="L4959">
        <v>1685.82</v>
      </c>
      <c r="M4959">
        <v>0</v>
      </c>
      <c r="N4959" t="s">
        <v>117</v>
      </c>
      <c r="O4959">
        <v>20231020</v>
      </c>
    </row>
    <row r="4960" spans="1:15" x14ac:dyDescent="0.25">
      <c r="A4960" t="s">
        <v>124</v>
      </c>
      <c r="B4960" t="s">
        <v>125</v>
      </c>
      <c r="C4960">
        <v>1600005418</v>
      </c>
      <c r="D4960">
        <v>20230708</v>
      </c>
      <c r="E4960">
        <v>51200006</v>
      </c>
      <c r="F4960" t="s">
        <v>44</v>
      </c>
      <c r="I4960" t="s">
        <v>1118</v>
      </c>
      <c r="J4960">
        <v>20230708</v>
      </c>
      <c r="K4960" t="e">
        <f>-CREDIT COOPERATIF CB chimere</f>
        <v>#NAME?</v>
      </c>
      <c r="L4960">
        <v>0</v>
      </c>
      <c r="M4960">
        <v>13.5</v>
      </c>
    </row>
    <row r="4961" spans="1:15" x14ac:dyDescent="0.25">
      <c r="A4961" t="s">
        <v>124</v>
      </c>
      <c r="B4961" t="s">
        <v>125</v>
      </c>
      <c r="C4961">
        <v>1600007215</v>
      </c>
      <c r="D4961">
        <v>20230808</v>
      </c>
      <c r="E4961">
        <v>51200006</v>
      </c>
      <c r="F4961" t="s">
        <v>44</v>
      </c>
      <c r="I4961" t="s">
        <v>5267</v>
      </c>
      <c r="J4961">
        <v>20230808</v>
      </c>
      <c r="K4961" t="s">
        <v>5268</v>
      </c>
      <c r="L4961">
        <v>3780</v>
      </c>
      <c r="M4961">
        <v>0</v>
      </c>
    </row>
    <row r="4962" spans="1:15" x14ac:dyDescent="0.25">
      <c r="A4962" t="s">
        <v>124</v>
      </c>
      <c r="B4962" t="s">
        <v>125</v>
      </c>
      <c r="C4962">
        <v>1600001551</v>
      </c>
      <c r="D4962">
        <v>20230503</v>
      </c>
      <c r="E4962">
        <v>40100000</v>
      </c>
      <c r="F4962" t="s">
        <v>55</v>
      </c>
      <c r="G4962" t="s">
        <v>157</v>
      </c>
      <c r="H4962" t="s">
        <v>158</v>
      </c>
      <c r="I4962">
        <v>124326</v>
      </c>
      <c r="J4962">
        <v>20230503</v>
      </c>
      <c r="K4962" t="s">
        <v>5269</v>
      </c>
      <c r="L4962">
        <v>633.36</v>
      </c>
      <c r="M4962">
        <v>0</v>
      </c>
      <c r="N4962" t="s">
        <v>54</v>
      </c>
      <c r="O4962">
        <v>20230620</v>
      </c>
    </row>
    <row r="4963" spans="1:15" x14ac:dyDescent="0.25">
      <c r="A4963" t="s">
        <v>124</v>
      </c>
      <c r="B4963" t="s">
        <v>125</v>
      </c>
      <c r="C4963">
        <v>1600010320</v>
      </c>
      <c r="D4963">
        <v>20231006</v>
      </c>
      <c r="E4963">
        <v>51200006</v>
      </c>
      <c r="F4963" t="s">
        <v>44</v>
      </c>
      <c r="I4963" t="s">
        <v>3039</v>
      </c>
      <c r="J4963">
        <v>20231006</v>
      </c>
      <c r="K4963" t="s">
        <v>3040</v>
      </c>
      <c r="L4963">
        <v>1728</v>
      </c>
      <c r="M4963">
        <v>0</v>
      </c>
    </row>
    <row r="4964" spans="1:15" x14ac:dyDescent="0.25">
      <c r="A4964" t="s">
        <v>124</v>
      </c>
      <c r="B4964" t="s">
        <v>125</v>
      </c>
      <c r="C4964">
        <v>1600003713</v>
      </c>
      <c r="D4964">
        <v>20230615</v>
      </c>
      <c r="E4964">
        <v>42700000</v>
      </c>
      <c r="F4964" t="s">
        <v>110</v>
      </c>
      <c r="I4964" t="s">
        <v>2423</v>
      </c>
      <c r="J4964">
        <v>20230615</v>
      </c>
      <c r="K4964" t="s">
        <v>1174</v>
      </c>
      <c r="L4964">
        <v>1910.31</v>
      </c>
      <c r="M4964">
        <v>0</v>
      </c>
      <c r="N4964" t="s">
        <v>54</v>
      </c>
      <c r="O4964">
        <v>20230811</v>
      </c>
    </row>
    <row r="4965" spans="1:15" x14ac:dyDescent="0.25">
      <c r="A4965" t="s">
        <v>124</v>
      </c>
      <c r="B4965" t="s">
        <v>125</v>
      </c>
      <c r="C4965">
        <v>1600003749</v>
      </c>
      <c r="D4965">
        <v>20230630</v>
      </c>
      <c r="E4965">
        <v>51200006</v>
      </c>
      <c r="F4965" t="s">
        <v>44</v>
      </c>
      <c r="I4965">
        <v>7223</v>
      </c>
      <c r="J4965">
        <v>20230630</v>
      </c>
      <c r="K4965" t="s">
        <v>1984</v>
      </c>
      <c r="L4965">
        <v>0</v>
      </c>
      <c r="M4965">
        <v>1236</v>
      </c>
    </row>
    <row r="4966" spans="1:15" x14ac:dyDescent="0.25">
      <c r="A4966" t="s">
        <v>124</v>
      </c>
      <c r="B4966" t="s">
        <v>125</v>
      </c>
      <c r="C4966">
        <v>1600003803</v>
      </c>
      <c r="D4966">
        <v>20230617</v>
      </c>
      <c r="E4966">
        <v>51200006</v>
      </c>
      <c r="F4966" t="s">
        <v>44</v>
      </c>
      <c r="I4966" t="s">
        <v>5270</v>
      </c>
      <c r="J4966">
        <v>20230617</v>
      </c>
      <c r="K4966" t="e">
        <f>-CREDIT COOPERATIF CB Paypal PALANQU</f>
        <v>#NAME?</v>
      </c>
      <c r="L4966">
        <v>454</v>
      </c>
      <c r="M4966">
        <v>0</v>
      </c>
    </row>
    <row r="4967" spans="1:15" x14ac:dyDescent="0.25">
      <c r="A4967" t="s">
        <v>124</v>
      </c>
      <c r="B4967" t="s">
        <v>125</v>
      </c>
      <c r="C4967">
        <v>1600010906</v>
      </c>
      <c r="D4967">
        <v>20231016</v>
      </c>
      <c r="E4967">
        <v>51200006</v>
      </c>
      <c r="F4967" t="s">
        <v>44</v>
      </c>
      <c r="I4967" t="s">
        <v>4384</v>
      </c>
      <c r="J4967">
        <v>20231016</v>
      </c>
      <c r="K4967" t="s">
        <v>618</v>
      </c>
      <c r="L4967">
        <v>0</v>
      </c>
      <c r="M4967">
        <v>2516.4</v>
      </c>
    </row>
    <row r="4968" spans="1:15" x14ac:dyDescent="0.25">
      <c r="A4968" t="s">
        <v>124</v>
      </c>
      <c r="B4968" t="s">
        <v>125</v>
      </c>
      <c r="C4968">
        <v>1600008856</v>
      </c>
      <c r="D4968">
        <v>20231002</v>
      </c>
      <c r="E4968">
        <v>51200006</v>
      </c>
      <c r="F4968" t="s">
        <v>44</v>
      </c>
      <c r="I4968" t="s">
        <v>3803</v>
      </c>
      <c r="J4968">
        <v>20231002</v>
      </c>
      <c r="K4968" t="s">
        <v>3804</v>
      </c>
      <c r="L4968">
        <v>0</v>
      </c>
      <c r="M4968">
        <v>1620</v>
      </c>
    </row>
    <row r="4969" spans="1:15" x14ac:dyDescent="0.25">
      <c r="A4969" t="s">
        <v>124</v>
      </c>
      <c r="B4969" t="s">
        <v>125</v>
      </c>
      <c r="C4969">
        <v>1600007887</v>
      </c>
      <c r="D4969">
        <v>20230818</v>
      </c>
      <c r="E4969">
        <v>51200006</v>
      </c>
      <c r="F4969" t="s">
        <v>44</v>
      </c>
      <c r="I4969">
        <v>108230009</v>
      </c>
      <c r="J4969">
        <v>20230818</v>
      </c>
      <c r="K4969" t="s">
        <v>1050</v>
      </c>
      <c r="L4969">
        <v>0</v>
      </c>
      <c r="M4969">
        <v>595.79999999999995</v>
      </c>
    </row>
    <row r="4970" spans="1:15" x14ac:dyDescent="0.25">
      <c r="A4970" t="s">
        <v>124</v>
      </c>
      <c r="B4970" t="s">
        <v>125</v>
      </c>
      <c r="C4970">
        <v>1600011206</v>
      </c>
      <c r="D4970">
        <v>20231020</v>
      </c>
      <c r="E4970">
        <v>41100000</v>
      </c>
      <c r="F4970" t="s">
        <v>81</v>
      </c>
      <c r="G4970" t="s">
        <v>5271</v>
      </c>
      <c r="H4970" t="s">
        <v>5272</v>
      </c>
      <c r="I4970" t="s">
        <v>5273</v>
      </c>
      <c r="J4970">
        <v>20231020</v>
      </c>
      <c r="K4970" t="s">
        <v>5274</v>
      </c>
      <c r="L4970">
        <v>0</v>
      </c>
      <c r="M4970">
        <v>300</v>
      </c>
      <c r="N4970" t="s">
        <v>83</v>
      </c>
      <c r="O4970">
        <v>20231023</v>
      </c>
    </row>
    <row r="4971" spans="1:15" x14ac:dyDescent="0.25">
      <c r="A4971" t="s">
        <v>124</v>
      </c>
      <c r="B4971" t="s">
        <v>125</v>
      </c>
      <c r="C4971">
        <v>1600001554</v>
      </c>
      <c r="D4971">
        <v>20230503</v>
      </c>
      <c r="E4971">
        <v>51200006</v>
      </c>
      <c r="F4971" t="s">
        <v>44</v>
      </c>
      <c r="I4971">
        <v>105230020</v>
      </c>
      <c r="J4971">
        <v>20230503</v>
      </c>
      <c r="K4971" t="s">
        <v>1199</v>
      </c>
      <c r="L4971">
        <v>0</v>
      </c>
      <c r="M4971">
        <v>682.63</v>
      </c>
    </row>
    <row r="4972" spans="1:15" x14ac:dyDescent="0.25">
      <c r="A4972" t="s">
        <v>124</v>
      </c>
      <c r="B4972" t="s">
        <v>125</v>
      </c>
      <c r="C4972">
        <v>1600007950</v>
      </c>
      <c r="D4972">
        <v>20230821</v>
      </c>
      <c r="E4972">
        <v>44440000</v>
      </c>
      <c r="F4972" t="s">
        <v>36</v>
      </c>
      <c r="I4972" t="s">
        <v>2980</v>
      </c>
      <c r="J4972">
        <v>20230821</v>
      </c>
      <c r="K4972" t="s">
        <v>2981</v>
      </c>
      <c r="L4972">
        <v>0</v>
      </c>
      <c r="M4972">
        <v>504.92</v>
      </c>
      <c r="N4972" t="s">
        <v>54</v>
      </c>
      <c r="O4972">
        <v>20230822</v>
      </c>
    </row>
    <row r="4973" spans="1:15" x14ac:dyDescent="0.25">
      <c r="A4973" t="s">
        <v>124</v>
      </c>
      <c r="B4973" t="s">
        <v>125</v>
      </c>
      <c r="C4973">
        <v>1600003352</v>
      </c>
      <c r="D4973">
        <v>20230615</v>
      </c>
      <c r="E4973">
        <v>40100000</v>
      </c>
      <c r="F4973" t="s">
        <v>55</v>
      </c>
      <c r="G4973" t="s">
        <v>1303</v>
      </c>
      <c r="H4973" t="s">
        <v>1304</v>
      </c>
      <c r="I4973" t="s">
        <v>3408</v>
      </c>
      <c r="J4973">
        <v>20230615</v>
      </c>
      <c r="K4973" t="s">
        <v>3409</v>
      </c>
      <c r="L4973">
        <v>560</v>
      </c>
      <c r="M4973">
        <v>0</v>
      </c>
      <c r="N4973" t="s">
        <v>54</v>
      </c>
      <c r="O4973">
        <v>20230602</v>
      </c>
    </row>
    <row r="4974" spans="1:15" x14ac:dyDescent="0.25">
      <c r="A4974" t="s">
        <v>124</v>
      </c>
      <c r="B4974" t="s">
        <v>125</v>
      </c>
      <c r="C4974">
        <v>1600001587</v>
      </c>
      <c r="D4974">
        <v>20230504</v>
      </c>
      <c r="E4974">
        <v>41100000</v>
      </c>
      <c r="F4974" t="s">
        <v>81</v>
      </c>
      <c r="G4974" t="s">
        <v>1119</v>
      </c>
      <c r="H4974" t="s">
        <v>1120</v>
      </c>
      <c r="I4974" t="s">
        <v>5248</v>
      </c>
      <c r="J4974">
        <v>20230504</v>
      </c>
      <c r="K4974" t="s">
        <v>1392</v>
      </c>
      <c r="L4974">
        <v>0</v>
      </c>
      <c r="M4974">
        <v>240</v>
      </c>
      <c r="N4974" t="s">
        <v>37</v>
      </c>
      <c r="O4974">
        <v>20230504</v>
      </c>
    </row>
    <row r="4975" spans="1:15" x14ac:dyDescent="0.25">
      <c r="A4975" t="s">
        <v>124</v>
      </c>
      <c r="B4975" t="s">
        <v>125</v>
      </c>
      <c r="C4975">
        <v>1600001659</v>
      </c>
      <c r="D4975">
        <v>20230505</v>
      </c>
      <c r="E4975">
        <v>51200006</v>
      </c>
      <c r="F4975" t="s">
        <v>44</v>
      </c>
      <c r="I4975" t="s">
        <v>5275</v>
      </c>
      <c r="J4975">
        <v>20230505</v>
      </c>
      <c r="K4975" t="s">
        <v>5276</v>
      </c>
      <c r="L4975">
        <v>480</v>
      </c>
      <c r="M4975">
        <v>0</v>
      </c>
    </row>
    <row r="4976" spans="1:15" x14ac:dyDescent="0.25">
      <c r="A4976" t="s">
        <v>124</v>
      </c>
      <c r="B4976" t="s">
        <v>125</v>
      </c>
      <c r="C4976">
        <v>1600010001</v>
      </c>
      <c r="D4976">
        <v>20231003</v>
      </c>
      <c r="E4976">
        <v>41100000</v>
      </c>
      <c r="F4976" t="s">
        <v>81</v>
      </c>
      <c r="G4976" t="s">
        <v>830</v>
      </c>
      <c r="H4976" t="s">
        <v>831</v>
      </c>
      <c r="I4976" t="s">
        <v>5277</v>
      </c>
      <c r="J4976">
        <v>20231003</v>
      </c>
      <c r="K4976" t="s">
        <v>5278</v>
      </c>
      <c r="L4976">
        <v>0</v>
      </c>
      <c r="M4976">
        <v>840</v>
      </c>
      <c r="N4976" t="s">
        <v>34</v>
      </c>
      <c r="O4976">
        <v>20231004</v>
      </c>
    </row>
    <row r="4977" spans="1:15" x14ac:dyDescent="0.25">
      <c r="A4977" t="s">
        <v>124</v>
      </c>
      <c r="B4977" t="s">
        <v>125</v>
      </c>
      <c r="C4977">
        <v>1600011269</v>
      </c>
      <c r="D4977">
        <v>20231024</v>
      </c>
      <c r="E4977">
        <v>40100000</v>
      </c>
      <c r="F4977" t="s">
        <v>55</v>
      </c>
      <c r="G4977" t="s">
        <v>178</v>
      </c>
      <c r="H4977" t="s">
        <v>179</v>
      </c>
      <c r="I4977">
        <v>110230047</v>
      </c>
      <c r="J4977">
        <v>20231024</v>
      </c>
      <c r="K4977" t="s">
        <v>633</v>
      </c>
      <c r="L4977">
        <v>1777.86</v>
      </c>
      <c r="M4977">
        <v>0</v>
      </c>
      <c r="N4977" t="s">
        <v>1224</v>
      </c>
      <c r="O4977">
        <v>20231026</v>
      </c>
    </row>
    <row r="4978" spans="1:15" x14ac:dyDescent="0.25">
      <c r="A4978" t="s">
        <v>124</v>
      </c>
      <c r="B4978" t="s">
        <v>125</v>
      </c>
      <c r="C4978">
        <v>1600009443</v>
      </c>
      <c r="D4978">
        <v>20230920</v>
      </c>
      <c r="E4978">
        <v>40100000</v>
      </c>
      <c r="F4978" t="s">
        <v>55</v>
      </c>
      <c r="G4978" t="s">
        <v>468</v>
      </c>
      <c r="H4978" t="s">
        <v>469</v>
      </c>
      <c r="I4978" t="s">
        <v>4935</v>
      </c>
      <c r="J4978">
        <v>20230920</v>
      </c>
      <c r="K4978" t="s">
        <v>1793</v>
      </c>
      <c r="L4978">
        <v>1336.84</v>
      </c>
      <c r="M4978">
        <v>0</v>
      </c>
      <c r="N4978" t="s">
        <v>1020</v>
      </c>
      <c r="O4978">
        <v>20230921</v>
      </c>
    </row>
    <row r="4979" spans="1:15" x14ac:dyDescent="0.25">
      <c r="A4979" t="s">
        <v>124</v>
      </c>
      <c r="B4979" t="s">
        <v>125</v>
      </c>
      <c r="C4979">
        <v>1600000238</v>
      </c>
      <c r="D4979">
        <v>20230404</v>
      </c>
      <c r="E4979">
        <v>51200006</v>
      </c>
      <c r="F4979" t="s">
        <v>44</v>
      </c>
      <c r="I4979">
        <v>104230016</v>
      </c>
      <c r="J4979">
        <v>20230404</v>
      </c>
      <c r="K4979" t="s">
        <v>143</v>
      </c>
      <c r="L4979">
        <v>0</v>
      </c>
      <c r="M4979">
        <v>517.15</v>
      </c>
    </row>
    <row r="4980" spans="1:15" x14ac:dyDescent="0.25">
      <c r="A4980" t="s">
        <v>124</v>
      </c>
      <c r="B4980" t="s">
        <v>125</v>
      </c>
      <c r="C4980">
        <v>1600008079</v>
      </c>
      <c r="D4980">
        <v>20230831</v>
      </c>
      <c r="E4980">
        <v>51200006</v>
      </c>
      <c r="F4980" t="s">
        <v>44</v>
      </c>
      <c r="I4980">
        <v>4</v>
      </c>
      <c r="J4980">
        <v>20230831</v>
      </c>
      <c r="K4980" t="s">
        <v>5279</v>
      </c>
      <c r="L4980">
        <v>0</v>
      </c>
      <c r="M4980">
        <v>10588.8</v>
      </c>
    </row>
    <row r="4981" spans="1:15" x14ac:dyDescent="0.25">
      <c r="A4981" t="s">
        <v>124</v>
      </c>
      <c r="B4981" t="s">
        <v>125</v>
      </c>
      <c r="C4981">
        <v>1600008459</v>
      </c>
      <c r="D4981">
        <v>20230901</v>
      </c>
      <c r="E4981">
        <v>41100000</v>
      </c>
      <c r="F4981" t="s">
        <v>81</v>
      </c>
      <c r="G4981" t="s">
        <v>1692</v>
      </c>
      <c r="H4981" t="s">
        <v>1693</v>
      </c>
      <c r="I4981" t="s">
        <v>2939</v>
      </c>
      <c r="J4981">
        <v>20230901</v>
      </c>
      <c r="K4981" t="s">
        <v>2940</v>
      </c>
      <c r="L4981">
        <v>0</v>
      </c>
      <c r="M4981">
        <v>240</v>
      </c>
      <c r="N4981" t="s">
        <v>83</v>
      </c>
      <c r="O4981">
        <v>20230904</v>
      </c>
    </row>
    <row r="4982" spans="1:15" x14ac:dyDescent="0.25">
      <c r="A4982" t="s">
        <v>124</v>
      </c>
      <c r="B4982" t="s">
        <v>125</v>
      </c>
      <c r="C4982">
        <v>1600001145</v>
      </c>
      <c r="D4982">
        <v>20230428</v>
      </c>
      <c r="E4982">
        <v>51200006</v>
      </c>
      <c r="F4982" t="s">
        <v>44</v>
      </c>
      <c r="I4982" t="s">
        <v>5280</v>
      </c>
      <c r="J4982">
        <v>20230428</v>
      </c>
      <c r="K4982" t="s">
        <v>5281</v>
      </c>
      <c r="L4982">
        <v>840</v>
      </c>
      <c r="M4982">
        <v>0</v>
      </c>
    </row>
    <row r="4983" spans="1:15" x14ac:dyDescent="0.25">
      <c r="A4983" t="s">
        <v>124</v>
      </c>
      <c r="B4983" t="s">
        <v>125</v>
      </c>
      <c r="C4983">
        <v>1600008901</v>
      </c>
      <c r="D4983">
        <v>20230915</v>
      </c>
      <c r="E4983">
        <v>51200006</v>
      </c>
      <c r="F4983" t="s">
        <v>44</v>
      </c>
      <c r="I4983" t="s">
        <v>5282</v>
      </c>
      <c r="J4983">
        <v>20230915</v>
      </c>
      <c r="K4983" t="s">
        <v>5283</v>
      </c>
      <c r="L4983">
        <v>17.2</v>
      </c>
      <c r="M4983">
        <v>0</v>
      </c>
    </row>
    <row r="4984" spans="1:15" x14ac:dyDescent="0.25">
      <c r="A4984" t="s">
        <v>124</v>
      </c>
      <c r="B4984" t="s">
        <v>125</v>
      </c>
      <c r="C4984">
        <v>1600009453</v>
      </c>
      <c r="D4984">
        <v>20230921</v>
      </c>
      <c r="E4984">
        <v>40100000</v>
      </c>
      <c r="F4984" t="s">
        <v>55</v>
      </c>
      <c r="G4984" t="s">
        <v>139</v>
      </c>
      <c r="H4984" t="s">
        <v>140</v>
      </c>
      <c r="I4984" t="s">
        <v>5284</v>
      </c>
      <c r="J4984">
        <v>20230921</v>
      </c>
      <c r="K4984" t="e">
        <f>-CREDIT COOPERATIF CB Billetweb</f>
        <v>#NAME?</v>
      </c>
      <c r="L4984">
        <v>50</v>
      </c>
      <c r="M4984">
        <v>0</v>
      </c>
    </row>
    <row r="4985" spans="1:15" x14ac:dyDescent="0.25">
      <c r="A4985" t="s">
        <v>124</v>
      </c>
      <c r="B4985" t="s">
        <v>125</v>
      </c>
      <c r="C4985">
        <v>1600002033</v>
      </c>
      <c r="D4985">
        <v>20230511</v>
      </c>
      <c r="E4985">
        <v>51200006</v>
      </c>
      <c r="F4985" t="s">
        <v>44</v>
      </c>
      <c r="I4985" t="s">
        <v>3884</v>
      </c>
      <c r="J4985">
        <v>20230511</v>
      </c>
      <c r="K4985" t="s">
        <v>3885</v>
      </c>
      <c r="L4985">
        <v>20000</v>
      </c>
      <c r="M4985">
        <v>0</v>
      </c>
    </row>
    <row r="4986" spans="1:15" x14ac:dyDescent="0.25">
      <c r="A4986" t="s">
        <v>124</v>
      </c>
      <c r="B4986" t="s">
        <v>125</v>
      </c>
      <c r="C4986">
        <v>1600011285</v>
      </c>
      <c r="D4986">
        <v>20231024</v>
      </c>
      <c r="E4986">
        <v>41100000</v>
      </c>
      <c r="F4986" t="s">
        <v>81</v>
      </c>
      <c r="G4986" t="s">
        <v>668</v>
      </c>
      <c r="H4986" t="s">
        <v>669</v>
      </c>
      <c r="I4986" t="s">
        <v>5285</v>
      </c>
      <c r="J4986">
        <v>20231024</v>
      </c>
      <c r="K4986" t="s">
        <v>5286</v>
      </c>
      <c r="L4986">
        <v>0</v>
      </c>
      <c r="M4986">
        <v>462</v>
      </c>
      <c r="N4986" t="s">
        <v>239</v>
      </c>
      <c r="O4986">
        <v>20231026</v>
      </c>
    </row>
    <row r="4987" spans="1:15" x14ac:dyDescent="0.25">
      <c r="A4987" t="s">
        <v>124</v>
      </c>
      <c r="B4987" t="s">
        <v>125</v>
      </c>
      <c r="C4987">
        <v>1600002975</v>
      </c>
      <c r="D4987">
        <v>20230524</v>
      </c>
      <c r="E4987">
        <v>51200006</v>
      </c>
      <c r="F4987" t="s">
        <v>44</v>
      </c>
      <c r="I4987">
        <v>105230041</v>
      </c>
      <c r="J4987">
        <v>20230524</v>
      </c>
      <c r="K4987" t="s">
        <v>791</v>
      </c>
      <c r="L4987">
        <v>0</v>
      </c>
      <c r="M4987">
        <v>580.79</v>
      </c>
    </row>
    <row r="4988" spans="1:15" x14ac:dyDescent="0.25">
      <c r="A4988" t="s">
        <v>124</v>
      </c>
      <c r="B4988" t="s">
        <v>125</v>
      </c>
      <c r="C4988">
        <v>1600011279</v>
      </c>
      <c r="D4988">
        <v>20231024</v>
      </c>
      <c r="E4988">
        <v>51200006</v>
      </c>
      <c r="F4988" t="s">
        <v>44</v>
      </c>
      <c r="I4988">
        <v>110230036</v>
      </c>
      <c r="J4988">
        <v>20231024</v>
      </c>
      <c r="K4988" t="s">
        <v>791</v>
      </c>
      <c r="L4988">
        <v>0</v>
      </c>
      <c r="M4988">
        <v>580.79</v>
      </c>
    </row>
    <row r="4989" spans="1:15" x14ac:dyDescent="0.25">
      <c r="A4989" t="s">
        <v>124</v>
      </c>
      <c r="B4989" t="s">
        <v>125</v>
      </c>
      <c r="C4989">
        <v>1600004881</v>
      </c>
      <c r="D4989">
        <v>20230628</v>
      </c>
      <c r="E4989">
        <v>79100001</v>
      </c>
      <c r="F4989" t="s">
        <v>5287</v>
      </c>
      <c r="I4989" t="s">
        <v>5288</v>
      </c>
      <c r="J4989">
        <v>20230628</v>
      </c>
      <c r="K4989" t="s">
        <v>5289</v>
      </c>
      <c r="L4989">
        <v>0</v>
      </c>
      <c r="M4989">
        <v>8168</v>
      </c>
    </row>
    <row r="4990" spans="1:15" x14ac:dyDescent="0.25">
      <c r="A4990" t="s">
        <v>124</v>
      </c>
      <c r="B4990" t="s">
        <v>125</v>
      </c>
      <c r="C4990">
        <v>1600002986</v>
      </c>
      <c r="D4990">
        <v>20230525</v>
      </c>
      <c r="E4990">
        <v>51200006</v>
      </c>
      <c r="F4990" t="s">
        <v>44</v>
      </c>
      <c r="I4990" t="s">
        <v>4353</v>
      </c>
      <c r="J4990">
        <v>20230525</v>
      </c>
      <c r="K4990" t="s">
        <v>318</v>
      </c>
      <c r="L4990">
        <v>0</v>
      </c>
      <c r="M4990">
        <v>92354</v>
      </c>
    </row>
    <row r="4991" spans="1:15" x14ac:dyDescent="0.25">
      <c r="A4991" t="s">
        <v>124</v>
      </c>
      <c r="B4991" t="s">
        <v>125</v>
      </c>
      <c r="C4991">
        <v>1600006059</v>
      </c>
      <c r="D4991">
        <v>20230722</v>
      </c>
      <c r="E4991">
        <v>51200006</v>
      </c>
      <c r="F4991" t="s">
        <v>44</v>
      </c>
      <c r="I4991" t="s">
        <v>3811</v>
      </c>
      <c r="J4991">
        <v>20230722</v>
      </c>
      <c r="K4991" t="s">
        <v>3812</v>
      </c>
      <c r="L4991">
        <v>228.42</v>
      </c>
      <c r="M4991">
        <v>0</v>
      </c>
    </row>
    <row r="4992" spans="1:15" x14ac:dyDescent="0.25">
      <c r="A4992" t="s">
        <v>124</v>
      </c>
      <c r="B4992" t="s">
        <v>125</v>
      </c>
      <c r="C4992">
        <v>1600001511</v>
      </c>
      <c r="D4992">
        <v>20230502</v>
      </c>
      <c r="E4992">
        <v>41100000</v>
      </c>
      <c r="F4992" t="s">
        <v>81</v>
      </c>
      <c r="G4992" t="s">
        <v>1554</v>
      </c>
      <c r="H4992" t="s">
        <v>1555</v>
      </c>
      <c r="I4992" t="s">
        <v>5290</v>
      </c>
      <c r="J4992">
        <v>20230502</v>
      </c>
      <c r="K4992" t="s">
        <v>5291</v>
      </c>
      <c r="L4992">
        <v>0</v>
      </c>
      <c r="M4992">
        <v>-126.44</v>
      </c>
      <c r="N4992" t="s">
        <v>54</v>
      </c>
      <c r="O4992">
        <v>20230505</v>
      </c>
    </row>
    <row r="4993" spans="1:15" x14ac:dyDescent="0.25">
      <c r="A4993" t="s">
        <v>124</v>
      </c>
      <c r="B4993" t="s">
        <v>125</v>
      </c>
      <c r="C4993">
        <v>1600006190</v>
      </c>
      <c r="D4993">
        <v>20230726</v>
      </c>
      <c r="E4993">
        <v>41100000</v>
      </c>
      <c r="F4993" t="s">
        <v>81</v>
      </c>
      <c r="G4993" t="s">
        <v>702</v>
      </c>
      <c r="H4993" t="s">
        <v>703</v>
      </c>
      <c r="I4993" t="s">
        <v>5292</v>
      </c>
      <c r="J4993">
        <v>20230726</v>
      </c>
      <c r="K4993" t="s">
        <v>608</v>
      </c>
      <c r="L4993">
        <v>0</v>
      </c>
      <c r="M4993">
        <v>1896</v>
      </c>
      <c r="N4993" t="s">
        <v>577</v>
      </c>
      <c r="O4993">
        <v>20230727</v>
      </c>
    </row>
    <row r="4994" spans="1:15" x14ac:dyDescent="0.25">
      <c r="A4994" t="s">
        <v>124</v>
      </c>
      <c r="B4994" t="s">
        <v>125</v>
      </c>
      <c r="C4994">
        <v>1600007937</v>
      </c>
      <c r="D4994">
        <v>20230821</v>
      </c>
      <c r="E4994">
        <v>40100000</v>
      </c>
      <c r="F4994" t="s">
        <v>55</v>
      </c>
      <c r="G4994" t="s">
        <v>488</v>
      </c>
      <c r="H4994" t="s">
        <v>489</v>
      </c>
      <c r="I4994" t="s">
        <v>3168</v>
      </c>
      <c r="J4994">
        <v>20230821</v>
      </c>
      <c r="K4994" t="s">
        <v>491</v>
      </c>
      <c r="L4994">
        <v>1584</v>
      </c>
      <c r="M4994">
        <v>0</v>
      </c>
      <c r="N4994" t="s">
        <v>324</v>
      </c>
      <c r="O4994">
        <v>20230822</v>
      </c>
    </row>
    <row r="4995" spans="1:15" x14ac:dyDescent="0.25">
      <c r="A4995" t="s">
        <v>124</v>
      </c>
      <c r="B4995" t="s">
        <v>125</v>
      </c>
      <c r="C4995">
        <v>1600008722</v>
      </c>
      <c r="D4995">
        <v>20230911</v>
      </c>
      <c r="E4995">
        <v>51200006</v>
      </c>
      <c r="F4995" t="s">
        <v>44</v>
      </c>
      <c r="I4995" t="s">
        <v>4124</v>
      </c>
      <c r="J4995">
        <v>20230911</v>
      </c>
      <c r="K4995" t="s">
        <v>4125</v>
      </c>
      <c r="L4995">
        <v>1404</v>
      </c>
      <c r="M4995">
        <v>0</v>
      </c>
    </row>
    <row r="4996" spans="1:15" x14ac:dyDescent="0.25">
      <c r="A4996" t="s">
        <v>124</v>
      </c>
      <c r="B4996" t="s">
        <v>125</v>
      </c>
      <c r="C4996">
        <v>1600001623</v>
      </c>
      <c r="D4996">
        <v>20230505</v>
      </c>
      <c r="E4996">
        <v>40100000</v>
      </c>
      <c r="F4996" t="s">
        <v>55</v>
      </c>
      <c r="G4996" t="s">
        <v>3531</v>
      </c>
      <c r="H4996" t="s">
        <v>3532</v>
      </c>
      <c r="I4996">
        <v>2304070</v>
      </c>
      <c r="J4996">
        <v>20230505</v>
      </c>
      <c r="K4996" t="s">
        <v>5293</v>
      </c>
      <c r="L4996">
        <v>228.48</v>
      </c>
      <c r="M4996">
        <v>0</v>
      </c>
      <c r="N4996" t="s">
        <v>54</v>
      </c>
      <c r="O4996">
        <v>20230601</v>
      </c>
    </row>
    <row r="4997" spans="1:15" x14ac:dyDescent="0.25">
      <c r="A4997" t="s">
        <v>124</v>
      </c>
      <c r="B4997" t="s">
        <v>125</v>
      </c>
      <c r="C4997">
        <v>1600011326</v>
      </c>
      <c r="D4997">
        <v>20231027</v>
      </c>
      <c r="E4997">
        <v>51200006</v>
      </c>
      <c r="F4997" t="s">
        <v>44</v>
      </c>
      <c r="I4997" t="s">
        <v>3823</v>
      </c>
      <c r="J4997">
        <v>20231027</v>
      </c>
      <c r="K4997" t="s">
        <v>3824</v>
      </c>
      <c r="L4997">
        <v>0</v>
      </c>
      <c r="M4997">
        <v>200.71</v>
      </c>
    </row>
    <row r="4998" spans="1:15" x14ac:dyDescent="0.25">
      <c r="A4998" t="s">
        <v>124</v>
      </c>
      <c r="B4998" t="s">
        <v>125</v>
      </c>
      <c r="C4998">
        <v>1600009948</v>
      </c>
      <c r="D4998">
        <v>20231002</v>
      </c>
      <c r="E4998">
        <v>41100000</v>
      </c>
      <c r="F4998" t="s">
        <v>81</v>
      </c>
      <c r="G4998" t="s">
        <v>545</v>
      </c>
      <c r="H4998" t="s">
        <v>546</v>
      </c>
      <c r="I4998" t="s">
        <v>1821</v>
      </c>
      <c r="J4998">
        <v>20231002</v>
      </c>
      <c r="K4998" t="s">
        <v>1822</v>
      </c>
      <c r="L4998">
        <v>0</v>
      </c>
      <c r="M4998">
        <v>1524</v>
      </c>
      <c r="N4998" t="s">
        <v>136</v>
      </c>
      <c r="O4998">
        <v>20231003</v>
      </c>
    </row>
    <row r="4999" spans="1:15" x14ac:dyDescent="0.25">
      <c r="A4999" t="s">
        <v>124</v>
      </c>
      <c r="B4999" t="s">
        <v>125</v>
      </c>
      <c r="C4999">
        <v>1600008085</v>
      </c>
      <c r="D4999">
        <v>20230831</v>
      </c>
      <c r="E4999">
        <v>51200006</v>
      </c>
      <c r="F4999" t="s">
        <v>44</v>
      </c>
      <c r="I4999" t="s">
        <v>3582</v>
      </c>
      <c r="J4999">
        <v>20230831</v>
      </c>
      <c r="K4999" t="s">
        <v>3583</v>
      </c>
      <c r="L4999">
        <v>0</v>
      </c>
      <c r="M4999">
        <v>19080</v>
      </c>
    </row>
    <row r="5000" spans="1:15" x14ac:dyDescent="0.25">
      <c r="A5000" t="s">
        <v>124</v>
      </c>
      <c r="B5000" t="s">
        <v>125</v>
      </c>
      <c r="C5000">
        <v>1600005204</v>
      </c>
      <c r="D5000">
        <v>20230703</v>
      </c>
      <c r="E5000">
        <v>51200006</v>
      </c>
      <c r="F5000" t="s">
        <v>44</v>
      </c>
      <c r="I5000">
        <v>107230014</v>
      </c>
      <c r="J5000">
        <v>20230703</v>
      </c>
      <c r="K5000" t="s">
        <v>2274</v>
      </c>
      <c r="L5000">
        <v>0</v>
      </c>
      <c r="M5000">
        <v>1871.99</v>
      </c>
    </row>
    <row r="5001" spans="1:15" x14ac:dyDescent="0.25">
      <c r="A5001" t="s">
        <v>124</v>
      </c>
      <c r="B5001" t="s">
        <v>125</v>
      </c>
      <c r="C5001">
        <v>1600008871</v>
      </c>
      <c r="D5001">
        <v>20230915</v>
      </c>
      <c r="E5001">
        <v>51200006</v>
      </c>
      <c r="F5001" t="s">
        <v>44</v>
      </c>
      <c r="I5001" t="s">
        <v>5294</v>
      </c>
      <c r="J5001">
        <v>20230915</v>
      </c>
      <c r="K5001" t="e">
        <f>-CREDIT COOPERATIF CB Hyundai</f>
        <v>#NAME?</v>
      </c>
      <c r="L5001">
        <v>0</v>
      </c>
      <c r="M5001">
        <v>84.14</v>
      </c>
    </row>
    <row r="5002" spans="1:15" x14ac:dyDescent="0.25">
      <c r="A5002" t="s">
        <v>124</v>
      </c>
      <c r="B5002" t="s">
        <v>125</v>
      </c>
      <c r="C5002">
        <v>1600008404</v>
      </c>
      <c r="D5002">
        <v>20230904</v>
      </c>
      <c r="E5002">
        <v>40100000</v>
      </c>
      <c r="F5002" t="s">
        <v>55</v>
      </c>
      <c r="G5002" t="s">
        <v>5295</v>
      </c>
      <c r="H5002" t="s">
        <v>5296</v>
      </c>
      <c r="I5002">
        <v>44109658</v>
      </c>
      <c r="J5002">
        <v>20230904</v>
      </c>
      <c r="K5002" t="s">
        <v>4114</v>
      </c>
      <c r="L5002">
        <v>1182.6099999999999</v>
      </c>
      <c r="M5002">
        <v>0</v>
      </c>
      <c r="N5002" t="s">
        <v>37</v>
      </c>
      <c r="O5002">
        <v>20230901</v>
      </c>
    </row>
    <row r="5003" spans="1:15" x14ac:dyDescent="0.25">
      <c r="A5003" t="s">
        <v>124</v>
      </c>
      <c r="B5003" t="s">
        <v>125</v>
      </c>
      <c r="C5003">
        <v>1600003444</v>
      </c>
      <c r="D5003">
        <v>20230606</v>
      </c>
      <c r="E5003">
        <v>40100000</v>
      </c>
      <c r="F5003" t="s">
        <v>55</v>
      </c>
      <c r="G5003" t="s">
        <v>5297</v>
      </c>
      <c r="H5003" t="s">
        <v>5298</v>
      </c>
      <c r="I5003" t="s">
        <v>2023</v>
      </c>
      <c r="J5003">
        <v>20230606</v>
      </c>
      <c r="K5003" t="s">
        <v>2024</v>
      </c>
      <c r="L5003">
        <v>33.409999999999997</v>
      </c>
      <c r="M5003">
        <v>0</v>
      </c>
      <c r="N5003" t="s">
        <v>54</v>
      </c>
      <c r="O5003">
        <v>20230620</v>
      </c>
    </row>
    <row r="5004" spans="1:15" x14ac:dyDescent="0.25">
      <c r="A5004" t="s">
        <v>124</v>
      </c>
      <c r="B5004" t="s">
        <v>125</v>
      </c>
      <c r="C5004">
        <v>1600000400</v>
      </c>
      <c r="D5004">
        <v>20230412</v>
      </c>
      <c r="E5004">
        <v>51200006</v>
      </c>
      <c r="F5004" t="s">
        <v>44</v>
      </c>
      <c r="I5004" t="s">
        <v>5182</v>
      </c>
      <c r="J5004">
        <v>20230412</v>
      </c>
      <c r="K5004" t="s">
        <v>514</v>
      </c>
      <c r="L5004">
        <v>0</v>
      </c>
      <c r="M5004">
        <v>1780.8</v>
      </c>
    </row>
    <row r="5005" spans="1:15" x14ac:dyDescent="0.25">
      <c r="A5005" t="s">
        <v>124</v>
      </c>
      <c r="B5005" t="s">
        <v>125</v>
      </c>
      <c r="C5005">
        <v>1600010380</v>
      </c>
      <c r="D5005">
        <v>20231009</v>
      </c>
      <c r="E5005">
        <v>40100000</v>
      </c>
      <c r="F5005" t="s">
        <v>55</v>
      </c>
      <c r="G5005" t="s">
        <v>144</v>
      </c>
      <c r="H5005" t="s">
        <v>145</v>
      </c>
      <c r="I5005">
        <v>110230032</v>
      </c>
      <c r="J5005">
        <v>20231009</v>
      </c>
      <c r="K5005" t="s">
        <v>459</v>
      </c>
      <c r="L5005">
        <v>487.68</v>
      </c>
      <c r="M5005">
        <v>0</v>
      </c>
      <c r="N5005" t="s">
        <v>5299</v>
      </c>
      <c r="O5005">
        <v>20231010</v>
      </c>
    </row>
    <row r="5006" spans="1:15" x14ac:dyDescent="0.25">
      <c r="A5006" t="s">
        <v>124</v>
      </c>
      <c r="B5006" t="s">
        <v>125</v>
      </c>
      <c r="C5006">
        <v>1600001166</v>
      </c>
      <c r="D5006">
        <v>20230503</v>
      </c>
      <c r="E5006">
        <v>40100000</v>
      </c>
      <c r="F5006" t="s">
        <v>55</v>
      </c>
      <c r="G5006" t="s">
        <v>1985</v>
      </c>
      <c r="H5006" t="s">
        <v>1986</v>
      </c>
      <c r="I5006" t="s">
        <v>4891</v>
      </c>
      <c r="J5006">
        <v>20230503</v>
      </c>
      <c r="K5006" t="s">
        <v>4892</v>
      </c>
      <c r="L5006">
        <v>132</v>
      </c>
      <c r="M5006">
        <v>0</v>
      </c>
      <c r="N5006" t="s">
        <v>37</v>
      </c>
      <c r="O5006">
        <v>20230620</v>
      </c>
    </row>
    <row r="5007" spans="1:15" x14ac:dyDescent="0.25">
      <c r="A5007" t="s">
        <v>124</v>
      </c>
      <c r="B5007" t="s">
        <v>125</v>
      </c>
      <c r="C5007">
        <v>1600005831</v>
      </c>
      <c r="D5007">
        <v>20230717</v>
      </c>
      <c r="E5007">
        <v>40100000</v>
      </c>
      <c r="F5007" t="s">
        <v>55</v>
      </c>
      <c r="G5007" t="s">
        <v>728</v>
      </c>
      <c r="H5007" t="s">
        <v>729</v>
      </c>
      <c r="I5007" t="s">
        <v>5300</v>
      </c>
      <c r="J5007">
        <v>20230717</v>
      </c>
      <c r="K5007" t="s">
        <v>5301</v>
      </c>
      <c r="L5007">
        <v>126.55</v>
      </c>
      <c r="M5007">
        <v>0</v>
      </c>
      <c r="N5007" t="s">
        <v>353</v>
      </c>
      <c r="O5007">
        <v>20230713</v>
      </c>
    </row>
    <row r="5008" spans="1:15" x14ac:dyDescent="0.25">
      <c r="A5008" t="s">
        <v>124</v>
      </c>
      <c r="B5008" t="s">
        <v>125</v>
      </c>
      <c r="C5008">
        <v>1600011197</v>
      </c>
      <c r="D5008">
        <v>20231020</v>
      </c>
      <c r="E5008">
        <v>51200006</v>
      </c>
      <c r="F5008" t="s">
        <v>44</v>
      </c>
      <c r="I5008" t="s">
        <v>2015</v>
      </c>
      <c r="J5008">
        <v>20231020</v>
      </c>
      <c r="K5008" t="s">
        <v>570</v>
      </c>
      <c r="L5008">
        <v>0</v>
      </c>
      <c r="M5008">
        <v>85913.74</v>
      </c>
    </row>
    <row r="5009" spans="1:15" x14ac:dyDescent="0.25">
      <c r="A5009" t="s">
        <v>124</v>
      </c>
      <c r="B5009" t="s">
        <v>125</v>
      </c>
      <c r="C5009">
        <v>1600007302</v>
      </c>
      <c r="D5009">
        <v>20230807</v>
      </c>
      <c r="E5009">
        <v>40110000</v>
      </c>
      <c r="F5009" t="s">
        <v>45</v>
      </c>
      <c r="G5009" t="s">
        <v>4460</v>
      </c>
      <c r="H5009" t="s">
        <v>4461</v>
      </c>
      <c r="I5009" t="s">
        <v>197</v>
      </c>
      <c r="J5009">
        <v>20230807</v>
      </c>
      <c r="K5009" t="s">
        <v>198</v>
      </c>
      <c r="L5009">
        <v>540</v>
      </c>
      <c r="M5009">
        <v>0</v>
      </c>
    </row>
    <row r="5010" spans="1:15" x14ac:dyDescent="0.25">
      <c r="A5010" t="s">
        <v>124</v>
      </c>
      <c r="B5010" t="s">
        <v>125</v>
      </c>
      <c r="C5010">
        <v>1600007322</v>
      </c>
      <c r="D5010">
        <v>20230811</v>
      </c>
      <c r="E5010">
        <v>51200006</v>
      </c>
      <c r="F5010" t="s">
        <v>44</v>
      </c>
      <c r="I5010" t="s">
        <v>1515</v>
      </c>
      <c r="J5010">
        <v>20230811</v>
      </c>
      <c r="K5010" t="s">
        <v>1516</v>
      </c>
      <c r="L5010">
        <v>288</v>
      </c>
      <c r="M5010">
        <v>0</v>
      </c>
    </row>
    <row r="5011" spans="1:15" x14ac:dyDescent="0.25">
      <c r="A5011" t="s">
        <v>124</v>
      </c>
      <c r="B5011" t="s">
        <v>125</v>
      </c>
      <c r="C5011">
        <v>1600008853</v>
      </c>
      <c r="D5011">
        <v>20231002</v>
      </c>
      <c r="E5011">
        <v>51200006</v>
      </c>
      <c r="F5011" t="s">
        <v>44</v>
      </c>
      <c r="I5011" t="s">
        <v>5302</v>
      </c>
      <c r="J5011">
        <v>20231002</v>
      </c>
      <c r="K5011" t="s">
        <v>5303</v>
      </c>
      <c r="L5011">
        <v>0</v>
      </c>
      <c r="M5011">
        <v>1123.76</v>
      </c>
    </row>
    <row r="5012" spans="1:15" x14ac:dyDescent="0.25">
      <c r="A5012" t="s">
        <v>124</v>
      </c>
      <c r="B5012" t="s">
        <v>125</v>
      </c>
      <c r="C5012">
        <v>1600008701</v>
      </c>
      <c r="D5012">
        <v>20230908</v>
      </c>
      <c r="E5012">
        <v>51200006</v>
      </c>
      <c r="F5012" t="s">
        <v>44</v>
      </c>
      <c r="I5012" t="s">
        <v>5304</v>
      </c>
      <c r="J5012">
        <v>20230908</v>
      </c>
      <c r="K5012" t="s">
        <v>5305</v>
      </c>
      <c r="L5012">
        <v>60.48</v>
      </c>
      <c r="M5012">
        <v>0</v>
      </c>
    </row>
    <row r="5013" spans="1:15" x14ac:dyDescent="0.25">
      <c r="A5013" t="s">
        <v>124</v>
      </c>
      <c r="B5013" t="s">
        <v>125</v>
      </c>
      <c r="C5013">
        <v>1600010852</v>
      </c>
      <c r="D5013">
        <v>20231011</v>
      </c>
      <c r="E5013">
        <v>51200006</v>
      </c>
      <c r="F5013" t="s">
        <v>44</v>
      </c>
      <c r="I5013" t="s">
        <v>5306</v>
      </c>
      <c r="J5013">
        <v>20231011</v>
      </c>
      <c r="K5013" t="s">
        <v>5307</v>
      </c>
      <c r="L5013">
        <v>0</v>
      </c>
      <c r="M5013">
        <v>45.02</v>
      </c>
    </row>
    <row r="5014" spans="1:15" x14ac:dyDescent="0.25">
      <c r="A5014" t="s">
        <v>124</v>
      </c>
      <c r="B5014" t="s">
        <v>125</v>
      </c>
      <c r="C5014">
        <v>1600007301</v>
      </c>
      <c r="D5014">
        <v>20230807</v>
      </c>
      <c r="E5014">
        <v>40110000</v>
      </c>
      <c r="F5014" t="s">
        <v>45</v>
      </c>
      <c r="G5014" t="s">
        <v>3574</v>
      </c>
      <c r="H5014" t="s">
        <v>3575</v>
      </c>
      <c r="I5014" t="s">
        <v>1683</v>
      </c>
      <c r="J5014">
        <v>20230807</v>
      </c>
      <c r="K5014" t="s">
        <v>5308</v>
      </c>
      <c r="L5014">
        <v>39.01</v>
      </c>
      <c r="M5014">
        <v>0</v>
      </c>
      <c r="N5014" t="s">
        <v>83</v>
      </c>
      <c r="O5014">
        <v>20230821</v>
      </c>
    </row>
    <row r="5015" spans="1:15" x14ac:dyDescent="0.25">
      <c r="A5015" t="s">
        <v>124</v>
      </c>
      <c r="B5015" t="s">
        <v>125</v>
      </c>
      <c r="C5015">
        <v>1600007146</v>
      </c>
      <c r="D5015">
        <v>20230807</v>
      </c>
      <c r="E5015">
        <v>51200006</v>
      </c>
      <c r="F5015" t="s">
        <v>44</v>
      </c>
      <c r="I5015">
        <v>108230025</v>
      </c>
      <c r="J5015">
        <v>20230807</v>
      </c>
      <c r="K5015" t="s">
        <v>1087</v>
      </c>
      <c r="L5015">
        <v>0</v>
      </c>
      <c r="M5015">
        <v>500.2</v>
      </c>
    </row>
    <row r="5016" spans="1:15" x14ac:dyDescent="0.25">
      <c r="A5016" t="s">
        <v>124</v>
      </c>
      <c r="B5016" t="s">
        <v>125</v>
      </c>
      <c r="C5016">
        <v>1600001669</v>
      </c>
      <c r="D5016">
        <v>20230508</v>
      </c>
      <c r="E5016">
        <v>40100000</v>
      </c>
      <c r="F5016" t="s">
        <v>55</v>
      </c>
      <c r="G5016" t="s">
        <v>144</v>
      </c>
      <c r="H5016" t="s">
        <v>145</v>
      </c>
      <c r="I5016">
        <v>105230004</v>
      </c>
      <c r="J5016">
        <v>20230508</v>
      </c>
      <c r="K5016" t="s">
        <v>259</v>
      </c>
      <c r="L5016">
        <v>581.52</v>
      </c>
      <c r="M5016">
        <v>0</v>
      </c>
      <c r="N5016" t="s">
        <v>18</v>
      </c>
      <c r="O5016">
        <v>20230509</v>
      </c>
    </row>
    <row r="5017" spans="1:15" x14ac:dyDescent="0.25">
      <c r="A5017" t="s">
        <v>124</v>
      </c>
      <c r="B5017" t="s">
        <v>125</v>
      </c>
      <c r="C5017">
        <v>1600008634</v>
      </c>
      <c r="D5017">
        <v>20230908</v>
      </c>
      <c r="E5017">
        <v>40100000</v>
      </c>
      <c r="F5017" t="s">
        <v>55</v>
      </c>
      <c r="G5017" t="s">
        <v>3590</v>
      </c>
      <c r="H5017" t="s">
        <v>3591</v>
      </c>
      <c r="I5017" t="s">
        <v>1138</v>
      </c>
      <c r="J5017">
        <v>20230908</v>
      </c>
      <c r="K5017" t="s">
        <v>1139</v>
      </c>
      <c r="L5017">
        <v>12324</v>
      </c>
      <c r="M5017">
        <v>0</v>
      </c>
      <c r="N5017" t="s">
        <v>37</v>
      </c>
      <c r="O5017">
        <v>20230908</v>
      </c>
    </row>
    <row r="5018" spans="1:15" x14ac:dyDescent="0.25">
      <c r="A5018" t="s">
        <v>124</v>
      </c>
      <c r="B5018" t="s">
        <v>125</v>
      </c>
      <c r="C5018">
        <v>1600010886</v>
      </c>
      <c r="D5018">
        <v>20231014</v>
      </c>
      <c r="E5018">
        <v>51200006</v>
      </c>
      <c r="F5018" t="s">
        <v>44</v>
      </c>
      <c r="I5018" t="s">
        <v>5309</v>
      </c>
      <c r="J5018">
        <v>20231014</v>
      </c>
      <c r="K5018" t="e">
        <f>-CREDIT COOPERATIF CB BOOKANDGOLF</f>
        <v>#NAME?</v>
      </c>
      <c r="L5018">
        <v>0</v>
      </c>
      <c r="M5018">
        <v>79</v>
      </c>
    </row>
    <row r="5019" spans="1:15" x14ac:dyDescent="0.25">
      <c r="A5019" t="s">
        <v>124</v>
      </c>
      <c r="B5019" t="s">
        <v>125</v>
      </c>
      <c r="C5019">
        <v>1600004577</v>
      </c>
      <c r="D5019">
        <v>20230626</v>
      </c>
      <c r="E5019">
        <v>40100000</v>
      </c>
      <c r="F5019" t="s">
        <v>55</v>
      </c>
      <c r="G5019" t="s">
        <v>229</v>
      </c>
      <c r="H5019" t="s">
        <v>230</v>
      </c>
      <c r="I5019" t="s">
        <v>5056</v>
      </c>
      <c r="J5019">
        <v>20230626</v>
      </c>
      <c r="K5019" t="s">
        <v>5057</v>
      </c>
      <c r="L5019">
        <v>597.6</v>
      </c>
      <c r="M5019">
        <v>0</v>
      </c>
      <c r="N5019" t="s">
        <v>37</v>
      </c>
      <c r="O5019">
        <v>20230623</v>
      </c>
    </row>
    <row r="5020" spans="1:15" x14ac:dyDescent="0.25">
      <c r="A5020" t="s">
        <v>124</v>
      </c>
      <c r="B5020" t="s">
        <v>125</v>
      </c>
      <c r="C5020">
        <v>1600005310</v>
      </c>
      <c r="D5020">
        <v>20230705</v>
      </c>
      <c r="E5020">
        <v>51200006</v>
      </c>
      <c r="F5020" t="s">
        <v>44</v>
      </c>
      <c r="I5020" t="s">
        <v>3854</v>
      </c>
      <c r="J5020">
        <v>20230705</v>
      </c>
      <c r="K5020" t="s">
        <v>3855</v>
      </c>
      <c r="L5020">
        <v>300</v>
      </c>
      <c r="M5020">
        <v>0</v>
      </c>
    </row>
    <row r="5021" spans="1:15" x14ac:dyDescent="0.25">
      <c r="A5021" t="s">
        <v>124</v>
      </c>
      <c r="B5021" t="s">
        <v>125</v>
      </c>
      <c r="C5021">
        <v>1600005448</v>
      </c>
      <c r="D5021">
        <v>20230710</v>
      </c>
      <c r="E5021">
        <v>51200006</v>
      </c>
      <c r="F5021" t="s">
        <v>44</v>
      </c>
      <c r="I5021" t="s">
        <v>5310</v>
      </c>
      <c r="J5021">
        <v>20230710</v>
      </c>
      <c r="K5021" t="s">
        <v>211</v>
      </c>
      <c r="L5021">
        <v>0</v>
      </c>
      <c r="M5021">
        <v>1780.8</v>
      </c>
    </row>
    <row r="5022" spans="1:15" x14ac:dyDescent="0.25">
      <c r="A5022" t="s">
        <v>124</v>
      </c>
      <c r="B5022" t="s">
        <v>125</v>
      </c>
      <c r="C5022">
        <v>1600000963</v>
      </c>
      <c r="D5022">
        <v>20230427</v>
      </c>
      <c r="E5022">
        <v>40100000</v>
      </c>
      <c r="F5022" t="s">
        <v>55</v>
      </c>
      <c r="G5022" t="s">
        <v>199</v>
      </c>
      <c r="H5022" t="s">
        <v>200</v>
      </c>
      <c r="I5022">
        <v>104230023</v>
      </c>
      <c r="J5022">
        <v>20230427</v>
      </c>
      <c r="K5022" t="s">
        <v>280</v>
      </c>
      <c r="L5022">
        <v>611.29</v>
      </c>
      <c r="M5022">
        <v>0</v>
      </c>
      <c r="N5022" t="s">
        <v>794</v>
      </c>
      <c r="O5022">
        <v>20230428</v>
      </c>
    </row>
    <row r="5023" spans="1:15" x14ac:dyDescent="0.25">
      <c r="A5023" t="s">
        <v>124</v>
      </c>
      <c r="B5023" t="s">
        <v>125</v>
      </c>
      <c r="C5023">
        <v>1600006844</v>
      </c>
      <c r="D5023">
        <v>20230801</v>
      </c>
      <c r="E5023">
        <v>40100000</v>
      </c>
      <c r="F5023" t="s">
        <v>55</v>
      </c>
      <c r="G5023" t="s">
        <v>408</v>
      </c>
      <c r="H5023" t="s">
        <v>409</v>
      </c>
      <c r="I5023" t="s">
        <v>2310</v>
      </c>
      <c r="J5023">
        <v>20230801</v>
      </c>
      <c r="K5023" t="s">
        <v>411</v>
      </c>
      <c r="L5023">
        <v>1902</v>
      </c>
      <c r="M5023">
        <v>0</v>
      </c>
      <c r="N5023" t="s">
        <v>2378</v>
      </c>
      <c r="O5023">
        <v>20230802</v>
      </c>
    </row>
    <row r="5024" spans="1:15" x14ac:dyDescent="0.25">
      <c r="A5024" t="s">
        <v>124</v>
      </c>
      <c r="B5024" t="s">
        <v>125</v>
      </c>
      <c r="C5024">
        <v>1600001673</v>
      </c>
      <c r="D5024">
        <v>20230508</v>
      </c>
      <c r="E5024">
        <v>41100000</v>
      </c>
      <c r="F5024" t="s">
        <v>81</v>
      </c>
      <c r="G5024" t="s">
        <v>185</v>
      </c>
      <c r="H5024" t="s">
        <v>186</v>
      </c>
      <c r="I5024" t="s">
        <v>5311</v>
      </c>
      <c r="J5024">
        <v>20230508</v>
      </c>
      <c r="K5024" t="s">
        <v>5312</v>
      </c>
      <c r="L5024">
        <v>0</v>
      </c>
      <c r="M5024">
        <v>408</v>
      </c>
      <c r="N5024" t="s">
        <v>37</v>
      </c>
      <c r="O5024">
        <v>20230511</v>
      </c>
    </row>
    <row r="5025" spans="1:15" x14ac:dyDescent="0.25">
      <c r="A5025" t="s">
        <v>124</v>
      </c>
      <c r="B5025" t="s">
        <v>125</v>
      </c>
      <c r="C5025">
        <v>1600003348</v>
      </c>
      <c r="D5025">
        <v>20230615</v>
      </c>
      <c r="E5025">
        <v>40100000</v>
      </c>
      <c r="F5025" t="s">
        <v>55</v>
      </c>
      <c r="G5025" t="s">
        <v>838</v>
      </c>
      <c r="H5025" t="s">
        <v>839</v>
      </c>
      <c r="I5025" t="s">
        <v>3209</v>
      </c>
      <c r="J5025">
        <v>20230615</v>
      </c>
      <c r="K5025" t="s">
        <v>3210</v>
      </c>
      <c r="L5025">
        <v>2361.5100000000002</v>
      </c>
      <c r="M5025">
        <v>0</v>
      </c>
      <c r="N5025" t="s">
        <v>54</v>
      </c>
      <c r="O5025">
        <v>20230602</v>
      </c>
    </row>
    <row r="5026" spans="1:15" x14ac:dyDescent="0.25">
      <c r="A5026" t="s">
        <v>124</v>
      </c>
      <c r="B5026" t="s">
        <v>125</v>
      </c>
      <c r="C5026">
        <v>1600000660</v>
      </c>
      <c r="D5026">
        <v>20230420</v>
      </c>
      <c r="E5026">
        <v>51200006</v>
      </c>
      <c r="F5026" t="s">
        <v>44</v>
      </c>
      <c r="I5026" t="s">
        <v>5313</v>
      </c>
      <c r="J5026">
        <v>20230420</v>
      </c>
      <c r="K5026" t="s">
        <v>2446</v>
      </c>
      <c r="L5026">
        <v>0</v>
      </c>
      <c r="M5026">
        <v>1336.61</v>
      </c>
    </row>
    <row r="5027" spans="1:15" x14ac:dyDescent="0.25">
      <c r="A5027" t="s">
        <v>124</v>
      </c>
      <c r="B5027" t="s">
        <v>125</v>
      </c>
      <c r="C5027">
        <v>1600008827</v>
      </c>
      <c r="D5027">
        <v>20230915</v>
      </c>
      <c r="E5027">
        <v>40100000</v>
      </c>
      <c r="F5027" t="s">
        <v>55</v>
      </c>
      <c r="G5027" t="s">
        <v>838</v>
      </c>
      <c r="H5027" t="s">
        <v>839</v>
      </c>
      <c r="I5027" t="s">
        <v>4902</v>
      </c>
      <c r="J5027">
        <v>20230915</v>
      </c>
      <c r="K5027" t="s">
        <v>4903</v>
      </c>
      <c r="L5027">
        <v>1870.15</v>
      </c>
      <c r="M5027">
        <v>0</v>
      </c>
      <c r="N5027" t="s">
        <v>117</v>
      </c>
      <c r="O5027">
        <v>20230915</v>
      </c>
    </row>
    <row r="5028" spans="1:15" x14ac:dyDescent="0.25">
      <c r="A5028" t="s">
        <v>124</v>
      </c>
      <c r="B5028" t="s">
        <v>125</v>
      </c>
      <c r="C5028">
        <v>1600007224</v>
      </c>
      <c r="D5028">
        <v>20230809</v>
      </c>
      <c r="E5028">
        <v>51200006</v>
      </c>
      <c r="F5028" t="s">
        <v>44</v>
      </c>
      <c r="I5028">
        <v>213011218</v>
      </c>
      <c r="J5028">
        <v>20230809</v>
      </c>
      <c r="K5028" t="s">
        <v>4085</v>
      </c>
      <c r="L5028">
        <v>0</v>
      </c>
      <c r="M5028">
        <v>73066.91</v>
      </c>
    </row>
    <row r="5029" spans="1:15" x14ac:dyDescent="0.25">
      <c r="A5029" t="s">
        <v>124</v>
      </c>
      <c r="B5029" t="s">
        <v>125</v>
      </c>
      <c r="C5029">
        <v>1600003656</v>
      </c>
      <c r="D5029">
        <v>20230612</v>
      </c>
      <c r="E5029">
        <v>41100000</v>
      </c>
      <c r="F5029" t="s">
        <v>81</v>
      </c>
      <c r="G5029" t="s">
        <v>941</v>
      </c>
      <c r="H5029" t="s">
        <v>942</v>
      </c>
      <c r="I5029" t="s">
        <v>5314</v>
      </c>
      <c r="J5029">
        <v>20230612</v>
      </c>
      <c r="K5029" t="s">
        <v>5315</v>
      </c>
      <c r="L5029">
        <v>0</v>
      </c>
      <c r="M5029">
        <v>389.02</v>
      </c>
      <c r="N5029" t="s">
        <v>83</v>
      </c>
      <c r="O5029">
        <v>20230613</v>
      </c>
    </row>
    <row r="5030" spans="1:15" x14ac:dyDescent="0.25">
      <c r="A5030" t="s">
        <v>124</v>
      </c>
      <c r="B5030" t="s">
        <v>125</v>
      </c>
      <c r="C5030">
        <v>1600008619</v>
      </c>
      <c r="D5030">
        <v>20230907</v>
      </c>
      <c r="E5030">
        <v>41100000</v>
      </c>
      <c r="F5030" t="s">
        <v>81</v>
      </c>
      <c r="G5030" t="s">
        <v>5316</v>
      </c>
      <c r="H5030" t="s">
        <v>5317</v>
      </c>
      <c r="I5030" t="s">
        <v>5318</v>
      </c>
      <c r="J5030">
        <v>20230907</v>
      </c>
      <c r="K5030" t="s">
        <v>5319</v>
      </c>
      <c r="L5030">
        <v>0</v>
      </c>
      <c r="M5030">
        <v>636</v>
      </c>
      <c r="N5030" t="s">
        <v>54</v>
      </c>
      <c r="O5030">
        <v>20230908</v>
      </c>
    </row>
    <row r="5031" spans="1:15" x14ac:dyDescent="0.25">
      <c r="A5031" t="s">
        <v>124</v>
      </c>
      <c r="B5031" t="s">
        <v>125</v>
      </c>
      <c r="C5031">
        <v>1600004887</v>
      </c>
      <c r="D5031">
        <v>20230629</v>
      </c>
      <c r="E5031">
        <v>41100000</v>
      </c>
      <c r="F5031" t="s">
        <v>81</v>
      </c>
      <c r="G5031" t="s">
        <v>643</v>
      </c>
      <c r="H5031" t="s">
        <v>644</v>
      </c>
      <c r="I5031" t="s">
        <v>4071</v>
      </c>
      <c r="J5031">
        <v>20230629</v>
      </c>
      <c r="K5031" t="s">
        <v>4072</v>
      </c>
      <c r="L5031">
        <v>0</v>
      </c>
      <c r="M5031">
        <v>696</v>
      </c>
      <c r="N5031" t="s">
        <v>83</v>
      </c>
      <c r="O5031">
        <v>20230630</v>
      </c>
    </row>
    <row r="5032" spans="1:15" x14ac:dyDescent="0.25">
      <c r="A5032" t="s">
        <v>124</v>
      </c>
      <c r="B5032" t="s">
        <v>125</v>
      </c>
      <c r="C5032">
        <v>1600005791</v>
      </c>
      <c r="D5032">
        <v>20230712</v>
      </c>
      <c r="E5032">
        <v>51200006</v>
      </c>
      <c r="F5032" t="s">
        <v>44</v>
      </c>
      <c r="I5032">
        <v>107230032</v>
      </c>
      <c r="J5032">
        <v>20230712</v>
      </c>
      <c r="K5032" t="s">
        <v>485</v>
      </c>
      <c r="L5032">
        <v>0</v>
      </c>
      <c r="M5032">
        <v>2739.46</v>
      </c>
    </row>
    <row r="5033" spans="1:15" x14ac:dyDescent="0.25">
      <c r="A5033" t="s">
        <v>124</v>
      </c>
      <c r="B5033" t="s">
        <v>125</v>
      </c>
      <c r="C5033">
        <v>1600003311</v>
      </c>
      <c r="D5033">
        <v>20230601</v>
      </c>
      <c r="E5033">
        <v>51200006</v>
      </c>
      <c r="F5033" t="s">
        <v>44</v>
      </c>
      <c r="I5033" t="s">
        <v>3441</v>
      </c>
      <c r="J5033">
        <v>20230601</v>
      </c>
      <c r="K5033" t="s">
        <v>2627</v>
      </c>
      <c r="L5033">
        <v>0</v>
      </c>
      <c r="M5033">
        <v>1560</v>
      </c>
    </row>
    <row r="5034" spans="1:15" x14ac:dyDescent="0.25">
      <c r="A5034" t="s">
        <v>124</v>
      </c>
      <c r="B5034" t="s">
        <v>125</v>
      </c>
      <c r="C5034">
        <v>1600002699</v>
      </c>
      <c r="D5034">
        <v>20230524</v>
      </c>
      <c r="E5034">
        <v>51200006</v>
      </c>
      <c r="F5034" t="s">
        <v>44</v>
      </c>
      <c r="I5034">
        <v>169</v>
      </c>
      <c r="J5034">
        <v>20230524</v>
      </c>
      <c r="K5034" t="s">
        <v>5320</v>
      </c>
      <c r="L5034">
        <v>0</v>
      </c>
      <c r="M5034">
        <v>300</v>
      </c>
    </row>
    <row r="5035" spans="1:15" x14ac:dyDescent="0.25">
      <c r="A5035" t="s">
        <v>124</v>
      </c>
      <c r="B5035" t="s">
        <v>125</v>
      </c>
      <c r="C5035">
        <v>1600008893</v>
      </c>
      <c r="D5035">
        <v>20230915</v>
      </c>
      <c r="E5035">
        <v>40100000</v>
      </c>
      <c r="F5035" t="s">
        <v>55</v>
      </c>
      <c r="G5035" t="s">
        <v>208</v>
      </c>
      <c r="H5035" t="s">
        <v>209</v>
      </c>
      <c r="I5035" t="s">
        <v>4404</v>
      </c>
      <c r="J5035">
        <v>20230915</v>
      </c>
      <c r="K5035" t="s">
        <v>572</v>
      </c>
      <c r="L5035">
        <v>1780.8</v>
      </c>
      <c r="M5035">
        <v>0</v>
      </c>
      <c r="N5035" t="s">
        <v>1508</v>
      </c>
      <c r="O5035">
        <v>20230918</v>
      </c>
    </row>
    <row r="5036" spans="1:15" x14ac:dyDescent="0.25">
      <c r="A5036" t="s">
        <v>124</v>
      </c>
      <c r="B5036" t="s">
        <v>125</v>
      </c>
      <c r="C5036">
        <v>1600003317</v>
      </c>
      <c r="D5036">
        <v>20230601</v>
      </c>
      <c r="E5036">
        <v>51200006</v>
      </c>
      <c r="F5036" t="s">
        <v>44</v>
      </c>
      <c r="I5036" t="s">
        <v>1254</v>
      </c>
      <c r="J5036">
        <v>20230601</v>
      </c>
      <c r="K5036" t="s">
        <v>655</v>
      </c>
      <c r="L5036">
        <v>0</v>
      </c>
      <c r="M5036">
        <v>1889.35</v>
      </c>
    </row>
    <row r="5037" spans="1:15" x14ac:dyDescent="0.25">
      <c r="A5037" t="s">
        <v>124</v>
      </c>
      <c r="B5037" t="s">
        <v>125</v>
      </c>
      <c r="C5037">
        <v>1600000489</v>
      </c>
      <c r="D5037">
        <v>20230414</v>
      </c>
      <c r="E5037">
        <v>40100000</v>
      </c>
      <c r="F5037" t="s">
        <v>55</v>
      </c>
      <c r="G5037" t="s">
        <v>139</v>
      </c>
      <c r="H5037" t="s">
        <v>140</v>
      </c>
      <c r="I5037" t="s">
        <v>3474</v>
      </c>
      <c r="J5037">
        <v>20230414</v>
      </c>
      <c r="K5037" t="s">
        <v>286</v>
      </c>
      <c r="L5037">
        <v>9.99</v>
      </c>
      <c r="M5037">
        <v>0</v>
      </c>
    </row>
    <row r="5038" spans="1:15" x14ac:dyDescent="0.25">
      <c r="A5038" t="s">
        <v>124</v>
      </c>
      <c r="B5038" t="s">
        <v>125</v>
      </c>
      <c r="C5038">
        <v>1600009239</v>
      </c>
      <c r="D5038">
        <v>20230918</v>
      </c>
      <c r="E5038">
        <v>40100000</v>
      </c>
      <c r="F5038" t="s">
        <v>55</v>
      </c>
      <c r="G5038" t="s">
        <v>178</v>
      </c>
      <c r="H5038" t="s">
        <v>179</v>
      </c>
      <c r="I5038" t="s">
        <v>5321</v>
      </c>
      <c r="J5038">
        <v>20230918</v>
      </c>
      <c r="K5038" t="s">
        <v>567</v>
      </c>
      <c r="L5038">
        <v>2601.83</v>
      </c>
      <c r="M5038">
        <v>0</v>
      </c>
      <c r="N5038" t="s">
        <v>2776</v>
      </c>
      <c r="O5038">
        <v>20230919</v>
      </c>
    </row>
    <row r="5039" spans="1:15" x14ac:dyDescent="0.25">
      <c r="A5039" t="s">
        <v>124</v>
      </c>
      <c r="B5039" t="s">
        <v>125</v>
      </c>
      <c r="C5039">
        <v>1600003801</v>
      </c>
      <c r="D5039">
        <v>20230616</v>
      </c>
      <c r="E5039">
        <v>40100000</v>
      </c>
      <c r="F5039" t="s">
        <v>55</v>
      </c>
      <c r="G5039" t="s">
        <v>178</v>
      </c>
      <c r="H5039" t="s">
        <v>179</v>
      </c>
      <c r="I5039" t="s">
        <v>5205</v>
      </c>
      <c r="J5039">
        <v>20230616</v>
      </c>
      <c r="K5039" t="s">
        <v>5206</v>
      </c>
      <c r="L5039">
        <v>5203.66</v>
      </c>
      <c r="M5039">
        <v>0</v>
      </c>
      <c r="N5039" t="s">
        <v>1999</v>
      </c>
      <c r="O5039">
        <v>20230621</v>
      </c>
    </row>
    <row r="5040" spans="1:15" x14ac:dyDescent="0.25">
      <c r="A5040" t="s">
        <v>124</v>
      </c>
      <c r="B5040" t="s">
        <v>125</v>
      </c>
      <c r="C5040">
        <v>1600011199</v>
      </c>
      <c r="D5040">
        <v>20231020</v>
      </c>
      <c r="E5040">
        <v>51200006</v>
      </c>
      <c r="F5040" t="s">
        <v>44</v>
      </c>
      <c r="I5040">
        <v>110230094</v>
      </c>
      <c r="J5040">
        <v>20231020</v>
      </c>
      <c r="K5040" t="s">
        <v>2950</v>
      </c>
      <c r="L5040">
        <v>0</v>
      </c>
      <c r="M5040">
        <v>2089.06</v>
      </c>
    </row>
    <row r="5041" spans="1:15" x14ac:dyDescent="0.25">
      <c r="A5041" t="s">
        <v>124</v>
      </c>
      <c r="B5041" t="s">
        <v>125</v>
      </c>
      <c r="C5041">
        <v>1600008881</v>
      </c>
      <c r="D5041">
        <v>20230915</v>
      </c>
      <c r="E5041">
        <v>51200006</v>
      </c>
      <c r="F5041" t="s">
        <v>44</v>
      </c>
      <c r="I5041" t="s">
        <v>5322</v>
      </c>
      <c r="J5041">
        <v>20230915</v>
      </c>
      <c r="K5041" t="s">
        <v>241</v>
      </c>
      <c r="L5041">
        <v>0</v>
      </c>
      <c r="M5041">
        <v>2516.4</v>
      </c>
    </row>
    <row r="5042" spans="1:15" x14ac:dyDescent="0.25">
      <c r="A5042" t="s">
        <v>124</v>
      </c>
      <c r="B5042" t="s">
        <v>125</v>
      </c>
      <c r="C5042">
        <v>1600001779</v>
      </c>
      <c r="D5042">
        <v>20230515</v>
      </c>
      <c r="E5042">
        <v>40100000</v>
      </c>
      <c r="F5042" t="s">
        <v>55</v>
      </c>
      <c r="G5042" t="s">
        <v>838</v>
      </c>
      <c r="H5042" t="s">
        <v>839</v>
      </c>
      <c r="I5042" t="s">
        <v>1106</v>
      </c>
      <c r="J5042">
        <v>20230515</v>
      </c>
      <c r="K5042" t="s">
        <v>1107</v>
      </c>
      <c r="L5042">
        <v>3517.7</v>
      </c>
      <c r="M5042">
        <v>0</v>
      </c>
      <c r="N5042" t="s">
        <v>83</v>
      </c>
      <c r="O5042">
        <v>20230620</v>
      </c>
    </row>
    <row r="5043" spans="1:15" x14ac:dyDescent="0.25">
      <c r="A5043" t="s">
        <v>124</v>
      </c>
      <c r="B5043" t="s">
        <v>125</v>
      </c>
      <c r="C5043">
        <v>1600004527</v>
      </c>
      <c r="D5043">
        <v>20230621</v>
      </c>
      <c r="E5043">
        <v>51200006</v>
      </c>
      <c r="F5043" t="s">
        <v>44</v>
      </c>
      <c r="I5043" t="s">
        <v>3982</v>
      </c>
      <c r="J5043">
        <v>20230621</v>
      </c>
      <c r="K5043" t="s">
        <v>1215</v>
      </c>
      <c r="L5043">
        <v>0</v>
      </c>
      <c r="M5043">
        <v>0.84</v>
      </c>
    </row>
    <row r="5044" spans="1:15" x14ac:dyDescent="0.25">
      <c r="A5044" t="s">
        <v>124</v>
      </c>
      <c r="B5044" t="s">
        <v>125</v>
      </c>
      <c r="C5044">
        <v>1600009454</v>
      </c>
      <c r="D5044">
        <v>20230921</v>
      </c>
      <c r="E5044">
        <v>51200006</v>
      </c>
      <c r="F5044" t="s">
        <v>44</v>
      </c>
      <c r="I5044" t="s">
        <v>559</v>
      </c>
      <c r="J5044">
        <v>20230921</v>
      </c>
      <c r="K5044" t="s">
        <v>286</v>
      </c>
      <c r="L5044">
        <v>0</v>
      </c>
      <c r="M5044">
        <v>36.880000000000003</v>
      </c>
    </row>
    <row r="5045" spans="1:15" x14ac:dyDescent="0.25">
      <c r="A5045" t="s">
        <v>124</v>
      </c>
      <c r="B5045" t="s">
        <v>125</v>
      </c>
      <c r="C5045">
        <v>1600001572</v>
      </c>
      <c r="D5045">
        <v>20230503</v>
      </c>
      <c r="E5045">
        <v>51200006</v>
      </c>
      <c r="F5045" t="s">
        <v>44</v>
      </c>
      <c r="I5045" t="s">
        <v>5323</v>
      </c>
      <c r="J5045">
        <v>20230503</v>
      </c>
      <c r="K5045" t="s">
        <v>4834</v>
      </c>
      <c r="L5045">
        <v>408</v>
      </c>
      <c r="M5045">
        <v>0</v>
      </c>
    </row>
    <row r="5046" spans="1:15" x14ac:dyDescent="0.25">
      <c r="A5046" t="s">
        <v>124</v>
      </c>
      <c r="B5046" t="s">
        <v>125</v>
      </c>
      <c r="C5046">
        <v>1600000362</v>
      </c>
      <c r="D5046">
        <v>20230411</v>
      </c>
      <c r="E5046">
        <v>41100000</v>
      </c>
      <c r="F5046" t="s">
        <v>81</v>
      </c>
      <c r="G5046" t="s">
        <v>982</v>
      </c>
      <c r="H5046" t="s">
        <v>983</v>
      </c>
      <c r="I5046" t="s">
        <v>4130</v>
      </c>
      <c r="J5046">
        <v>20230411</v>
      </c>
      <c r="K5046" t="s">
        <v>257</v>
      </c>
      <c r="L5046">
        <v>0</v>
      </c>
      <c r="M5046">
        <v>195</v>
      </c>
      <c r="N5046" t="s">
        <v>54</v>
      </c>
      <c r="O5046">
        <v>20230502</v>
      </c>
    </row>
    <row r="5047" spans="1:15" x14ac:dyDescent="0.25">
      <c r="A5047" t="s">
        <v>124</v>
      </c>
      <c r="B5047" t="s">
        <v>125</v>
      </c>
      <c r="C5047">
        <v>1600007351</v>
      </c>
      <c r="D5047">
        <v>20230815</v>
      </c>
      <c r="E5047">
        <v>40100000</v>
      </c>
      <c r="F5047" t="s">
        <v>55</v>
      </c>
      <c r="G5047" t="s">
        <v>288</v>
      </c>
      <c r="H5047" t="s">
        <v>289</v>
      </c>
      <c r="I5047" t="s">
        <v>1311</v>
      </c>
      <c r="J5047">
        <v>20230815</v>
      </c>
      <c r="K5047" t="s">
        <v>241</v>
      </c>
      <c r="L5047">
        <v>3600</v>
      </c>
      <c r="M5047">
        <v>0</v>
      </c>
      <c r="N5047" t="s">
        <v>1978</v>
      </c>
      <c r="O5047">
        <v>20230816</v>
      </c>
    </row>
    <row r="5048" spans="1:15" x14ac:dyDescent="0.25">
      <c r="A5048" t="s">
        <v>124</v>
      </c>
      <c r="B5048" t="s">
        <v>125</v>
      </c>
      <c r="C5048">
        <v>1600005406</v>
      </c>
      <c r="D5048">
        <v>20230707</v>
      </c>
      <c r="E5048">
        <v>51200006</v>
      </c>
      <c r="F5048" t="s">
        <v>44</v>
      </c>
      <c r="I5048" t="s">
        <v>2255</v>
      </c>
      <c r="J5048">
        <v>20230707</v>
      </c>
      <c r="K5048" t="e">
        <f>-CREDIT COOPERATIF CB ursules sortie</f>
        <v>#NAME?</v>
      </c>
      <c r="L5048">
        <v>0</v>
      </c>
      <c r="M5048">
        <v>11.2</v>
      </c>
    </row>
    <row r="5049" spans="1:15" x14ac:dyDescent="0.25">
      <c r="A5049" t="s">
        <v>124</v>
      </c>
      <c r="B5049" t="s">
        <v>125</v>
      </c>
      <c r="C5049">
        <v>1600003656</v>
      </c>
      <c r="D5049">
        <v>20230612</v>
      </c>
      <c r="E5049">
        <v>51200006</v>
      </c>
      <c r="F5049" t="s">
        <v>44</v>
      </c>
      <c r="I5049" t="s">
        <v>5314</v>
      </c>
      <c r="J5049">
        <v>20230612</v>
      </c>
      <c r="K5049" t="s">
        <v>5315</v>
      </c>
      <c r="L5049">
        <v>389.02</v>
      </c>
      <c r="M5049">
        <v>0</v>
      </c>
    </row>
    <row r="5050" spans="1:15" x14ac:dyDescent="0.25">
      <c r="A5050" t="s">
        <v>124</v>
      </c>
      <c r="B5050" t="s">
        <v>125</v>
      </c>
      <c r="C5050">
        <v>1600008098</v>
      </c>
      <c r="D5050">
        <v>20230831</v>
      </c>
      <c r="E5050">
        <v>40100000</v>
      </c>
      <c r="F5050" t="s">
        <v>55</v>
      </c>
      <c r="G5050" t="s">
        <v>1415</v>
      </c>
      <c r="H5050" t="s">
        <v>1416</v>
      </c>
      <c r="I5050">
        <v>2301636</v>
      </c>
      <c r="J5050">
        <v>20230831</v>
      </c>
      <c r="K5050" t="s">
        <v>906</v>
      </c>
      <c r="L5050">
        <v>1560</v>
      </c>
      <c r="M5050">
        <v>0</v>
      </c>
      <c r="N5050" t="s">
        <v>83</v>
      </c>
      <c r="O5050">
        <v>20230825</v>
      </c>
    </row>
    <row r="5051" spans="1:15" x14ac:dyDescent="0.25">
      <c r="A5051" t="s">
        <v>124</v>
      </c>
      <c r="B5051" t="s">
        <v>125</v>
      </c>
      <c r="C5051">
        <v>1600007027</v>
      </c>
      <c r="D5051">
        <v>20230802</v>
      </c>
      <c r="E5051">
        <v>51200006</v>
      </c>
      <c r="F5051" t="s">
        <v>44</v>
      </c>
      <c r="I5051">
        <v>108230036</v>
      </c>
      <c r="J5051">
        <v>20230802</v>
      </c>
      <c r="K5051" t="s">
        <v>143</v>
      </c>
      <c r="L5051">
        <v>0</v>
      </c>
      <c r="M5051">
        <v>517.15</v>
      </c>
    </row>
    <row r="5052" spans="1:15" x14ac:dyDescent="0.25">
      <c r="A5052" t="s">
        <v>124</v>
      </c>
      <c r="B5052" t="s">
        <v>125</v>
      </c>
      <c r="C5052">
        <v>1600008095</v>
      </c>
      <c r="D5052">
        <v>20230831</v>
      </c>
      <c r="E5052">
        <v>40100000</v>
      </c>
      <c r="F5052" t="s">
        <v>55</v>
      </c>
      <c r="G5052" t="s">
        <v>5324</v>
      </c>
      <c r="H5052" t="s">
        <v>5325</v>
      </c>
      <c r="I5052">
        <v>1001908</v>
      </c>
      <c r="J5052">
        <v>20230831</v>
      </c>
      <c r="K5052" t="s">
        <v>3951</v>
      </c>
      <c r="L5052">
        <v>432</v>
      </c>
      <c r="M5052">
        <v>0</v>
      </c>
      <c r="N5052" t="s">
        <v>54</v>
      </c>
      <c r="O5052">
        <v>20230825</v>
      </c>
    </row>
    <row r="5053" spans="1:15" x14ac:dyDescent="0.25">
      <c r="A5053" t="s">
        <v>124</v>
      </c>
      <c r="B5053" t="s">
        <v>125</v>
      </c>
      <c r="C5053">
        <v>1600000015</v>
      </c>
      <c r="D5053">
        <v>20230403</v>
      </c>
      <c r="E5053">
        <v>58000001</v>
      </c>
      <c r="F5053" t="s">
        <v>1728</v>
      </c>
      <c r="I5053" t="s">
        <v>5326</v>
      </c>
      <c r="J5053">
        <v>20230403</v>
      </c>
      <c r="K5053" t="s">
        <v>5327</v>
      </c>
      <c r="L5053">
        <v>0</v>
      </c>
      <c r="M5053">
        <v>11384.96</v>
      </c>
      <c r="N5053" t="s">
        <v>54</v>
      </c>
      <c r="O5053">
        <v>20230424</v>
      </c>
    </row>
    <row r="5054" spans="1:15" x14ac:dyDescent="0.25">
      <c r="A5054" t="s">
        <v>124</v>
      </c>
      <c r="B5054" t="s">
        <v>125</v>
      </c>
      <c r="C5054">
        <v>1600009459</v>
      </c>
      <c r="D5054">
        <v>20230921</v>
      </c>
      <c r="E5054">
        <v>44210000</v>
      </c>
      <c r="F5054" t="s">
        <v>79</v>
      </c>
      <c r="I5054" t="s">
        <v>1506</v>
      </c>
      <c r="J5054">
        <v>20230921</v>
      </c>
      <c r="K5054" t="s">
        <v>680</v>
      </c>
      <c r="L5054">
        <v>450</v>
      </c>
      <c r="M5054">
        <v>0</v>
      </c>
      <c r="N5054" t="s">
        <v>80</v>
      </c>
      <c r="O5054">
        <v>20231006</v>
      </c>
    </row>
    <row r="5055" spans="1:15" x14ac:dyDescent="0.25">
      <c r="A5055" t="s">
        <v>124</v>
      </c>
      <c r="B5055" t="s">
        <v>125</v>
      </c>
      <c r="C5055">
        <v>1600005008</v>
      </c>
      <c r="D5055">
        <v>20230703</v>
      </c>
      <c r="E5055">
        <v>41100000</v>
      </c>
      <c r="F5055" t="s">
        <v>81</v>
      </c>
      <c r="G5055" t="s">
        <v>2341</v>
      </c>
      <c r="H5055" t="s">
        <v>2342</v>
      </c>
      <c r="I5055" t="s">
        <v>5264</v>
      </c>
      <c r="J5055">
        <v>20230703</v>
      </c>
      <c r="K5055" t="s">
        <v>2917</v>
      </c>
      <c r="L5055">
        <v>0</v>
      </c>
      <c r="M5055">
        <v>3360</v>
      </c>
      <c r="N5055" t="s">
        <v>80</v>
      </c>
      <c r="O5055">
        <v>20230704</v>
      </c>
    </row>
    <row r="5056" spans="1:15" x14ac:dyDescent="0.25">
      <c r="A5056" t="s">
        <v>124</v>
      </c>
      <c r="B5056" t="s">
        <v>125</v>
      </c>
      <c r="C5056">
        <v>1600006878</v>
      </c>
      <c r="D5056">
        <v>20230801</v>
      </c>
      <c r="E5056">
        <v>51200006</v>
      </c>
      <c r="F5056" t="s">
        <v>44</v>
      </c>
      <c r="I5056" t="s">
        <v>5328</v>
      </c>
      <c r="J5056">
        <v>20230801</v>
      </c>
      <c r="K5056" t="s">
        <v>5329</v>
      </c>
      <c r="L5056">
        <v>545.34</v>
      </c>
      <c r="M5056">
        <v>0</v>
      </c>
    </row>
    <row r="5057" spans="1:15" x14ac:dyDescent="0.25">
      <c r="A5057" t="s">
        <v>124</v>
      </c>
      <c r="B5057" t="s">
        <v>125</v>
      </c>
      <c r="C5057">
        <v>1600004910</v>
      </c>
      <c r="D5057">
        <v>20230630</v>
      </c>
      <c r="E5057">
        <v>51200006</v>
      </c>
      <c r="F5057" t="s">
        <v>44</v>
      </c>
      <c r="I5057" t="s">
        <v>4722</v>
      </c>
      <c r="J5057">
        <v>20230630</v>
      </c>
      <c r="K5057" t="s">
        <v>4723</v>
      </c>
      <c r="L5057">
        <v>31421.74</v>
      </c>
      <c r="M5057">
        <v>0</v>
      </c>
    </row>
    <row r="5058" spans="1:15" x14ac:dyDescent="0.25">
      <c r="A5058" t="s">
        <v>124</v>
      </c>
      <c r="B5058" t="s">
        <v>125</v>
      </c>
      <c r="C5058">
        <v>1600007321</v>
      </c>
      <c r="D5058">
        <v>20230811</v>
      </c>
      <c r="E5058">
        <v>41100000</v>
      </c>
      <c r="F5058" t="s">
        <v>81</v>
      </c>
      <c r="G5058" t="s">
        <v>5330</v>
      </c>
      <c r="H5058" t="s">
        <v>5331</v>
      </c>
      <c r="I5058" t="s">
        <v>3775</v>
      </c>
      <c r="J5058">
        <v>20230811</v>
      </c>
      <c r="K5058" t="s">
        <v>3776</v>
      </c>
      <c r="L5058">
        <v>0</v>
      </c>
      <c r="M5058">
        <v>1111.2</v>
      </c>
      <c r="N5058" t="s">
        <v>83</v>
      </c>
      <c r="O5058">
        <v>20230814</v>
      </c>
    </row>
    <row r="5059" spans="1:15" x14ac:dyDescent="0.25">
      <c r="A5059" t="s">
        <v>124</v>
      </c>
      <c r="B5059" t="s">
        <v>125</v>
      </c>
      <c r="C5059">
        <v>1600006026</v>
      </c>
      <c r="D5059">
        <v>20230721</v>
      </c>
      <c r="E5059">
        <v>51200006</v>
      </c>
      <c r="F5059" t="s">
        <v>44</v>
      </c>
      <c r="I5059">
        <v>2301145</v>
      </c>
      <c r="J5059">
        <v>20230721</v>
      </c>
      <c r="K5059" t="s">
        <v>1314</v>
      </c>
      <c r="L5059">
        <v>0</v>
      </c>
      <c r="M5059">
        <v>552</v>
      </c>
    </row>
    <row r="5060" spans="1:15" x14ac:dyDescent="0.25">
      <c r="A5060" t="s">
        <v>124</v>
      </c>
      <c r="B5060" t="s">
        <v>125</v>
      </c>
      <c r="C5060">
        <v>1600005171</v>
      </c>
      <c r="D5060">
        <v>20230703</v>
      </c>
      <c r="E5060">
        <v>51200006</v>
      </c>
      <c r="F5060" t="s">
        <v>44</v>
      </c>
      <c r="I5060" t="s">
        <v>2539</v>
      </c>
      <c r="J5060">
        <v>20230703</v>
      </c>
      <c r="K5060" t="s">
        <v>2434</v>
      </c>
      <c r="L5060">
        <v>0</v>
      </c>
      <c r="M5060">
        <v>1902</v>
      </c>
    </row>
    <row r="5061" spans="1:15" x14ac:dyDescent="0.25">
      <c r="A5061" t="s">
        <v>124</v>
      </c>
      <c r="B5061" t="s">
        <v>125</v>
      </c>
      <c r="C5061">
        <v>1600002523</v>
      </c>
      <c r="D5061">
        <v>20230517</v>
      </c>
      <c r="E5061">
        <v>41100000</v>
      </c>
      <c r="F5061" t="s">
        <v>81</v>
      </c>
      <c r="G5061" t="s">
        <v>1853</v>
      </c>
      <c r="H5061" t="s">
        <v>1854</v>
      </c>
      <c r="I5061" t="s">
        <v>4385</v>
      </c>
      <c r="J5061">
        <v>20230517</v>
      </c>
      <c r="K5061" t="s">
        <v>4386</v>
      </c>
      <c r="L5061">
        <v>0</v>
      </c>
      <c r="M5061">
        <v>24000</v>
      </c>
      <c r="N5061" t="s">
        <v>117</v>
      </c>
      <c r="O5061">
        <v>20230519</v>
      </c>
    </row>
    <row r="5062" spans="1:15" x14ac:dyDescent="0.25">
      <c r="A5062" t="s">
        <v>124</v>
      </c>
      <c r="B5062" t="s">
        <v>125</v>
      </c>
      <c r="C5062">
        <v>1600007145</v>
      </c>
      <c r="D5062">
        <v>20230807</v>
      </c>
      <c r="E5062">
        <v>51200006</v>
      </c>
      <c r="F5062" t="s">
        <v>44</v>
      </c>
      <c r="I5062">
        <v>108230031</v>
      </c>
      <c r="J5062">
        <v>20230807</v>
      </c>
      <c r="K5062" t="s">
        <v>1894</v>
      </c>
      <c r="L5062">
        <v>0</v>
      </c>
      <c r="M5062">
        <v>1782.94</v>
      </c>
    </row>
    <row r="5063" spans="1:15" x14ac:dyDescent="0.25">
      <c r="A5063" t="s">
        <v>124</v>
      </c>
      <c r="B5063" t="s">
        <v>125</v>
      </c>
      <c r="C5063">
        <v>1600005795</v>
      </c>
      <c r="D5063">
        <v>20230712</v>
      </c>
      <c r="E5063">
        <v>51200006</v>
      </c>
      <c r="F5063" t="s">
        <v>44</v>
      </c>
      <c r="I5063" t="s">
        <v>5332</v>
      </c>
      <c r="J5063">
        <v>20230712</v>
      </c>
      <c r="K5063" t="s">
        <v>5333</v>
      </c>
      <c r="L5063">
        <v>384</v>
      </c>
      <c r="M5063">
        <v>0</v>
      </c>
    </row>
    <row r="5064" spans="1:15" x14ac:dyDescent="0.25">
      <c r="A5064" t="s">
        <v>124</v>
      </c>
      <c r="B5064" t="s">
        <v>125</v>
      </c>
      <c r="C5064">
        <v>1600008089</v>
      </c>
      <c r="D5064">
        <v>20230831</v>
      </c>
      <c r="E5064">
        <v>40100000</v>
      </c>
      <c r="F5064" t="s">
        <v>55</v>
      </c>
      <c r="G5064" t="s">
        <v>475</v>
      </c>
      <c r="H5064" t="s">
        <v>476</v>
      </c>
      <c r="I5064" t="s">
        <v>5334</v>
      </c>
      <c r="J5064">
        <v>20230831</v>
      </c>
      <c r="K5064" t="s">
        <v>5335</v>
      </c>
      <c r="L5064">
        <v>1465.03</v>
      </c>
      <c r="M5064">
        <v>0</v>
      </c>
      <c r="N5064" t="s">
        <v>117</v>
      </c>
      <c r="O5064">
        <v>20230825</v>
      </c>
    </row>
    <row r="5065" spans="1:15" x14ac:dyDescent="0.25">
      <c r="A5065" t="s">
        <v>124</v>
      </c>
      <c r="B5065" t="s">
        <v>125</v>
      </c>
      <c r="C5065">
        <v>1600004875</v>
      </c>
      <c r="D5065">
        <v>20230628</v>
      </c>
      <c r="E5065">
        <v>41100000</v>
      </c>
      <c r="F5065" t="s">
        <v>81</v>
      </c>
      <c r="G5065" t="s">
        <v>702</v>
      </c>
      <c r="H5065" t="s">
        <v>703</v>
      </c>
      <c r="I5065" t="s">
        <v>5336</v>
      </c>
      <c r="J5065">
        <v>20230628</v>
      </c>
      <c r="K5065" t="s">
        <v>1090</v>
      </c>
      <c r="L5065">
        <v>0</v>
      </c>
      <c r="M5065">
        <v>1248</v>
      </c>
      <c r="N5065" t="s">
        <v>34</v>
      </c>
      <c r="O5065">
        <v>20230629</v>
      </c>
    </row>
    <row r="5066" spans="1:15" x14ac:dyDescent="0.25">
      <c r="A5066" t="s">
        <v>124</v>
      </c>
      <c r="B5066" t="s">
        <v>125</v>
      </c>
      <c r="C5066">
        <v>1600002637</v>
      </c>
      <c r="D5066">
        <v>20230525</v>
      </c>
      <c r="E5066">
        <v>51200006</v>
      </c>
      <c r="F5066" t="s">
        <v>44</v>
      </c>
      <c r="I5066" t="s">
        <v>3830</v>
      </c>
      <c r="J5066">
        <v>20230525</v>
      </c>
      <c r="K5066" t="s">
        <v>1534</v>
      </c>
      <c r="L5066">
        <v>0</v>
      </c>
      <c r="M5066">
        <v>500</v>
      </c>
    </row>
    <row r="5067" spans="1:15" x14ac:dyDescent="0.25">
      <c r="A5067" t="s">
        <v>124</v>
      </c>
      <c r="B5067" t="s">
        <v>125</v>
      </c>
      <c r="C5067">
        <v>1600007344</v>
      </c>
      <c r="D5067">
        <v>20230815</v>
      </c>
      <c r="E5067">
        <v>51200006</v>
      </c>
      <c r="F5067" t="s">
        <v>44</v>
      </c>
      <c r="I5067">
        <v>108230057</v>
      </c>
      <c r="J5067">
        <v>20230815</v>
      </c>
      <c r="K5067" t="s">
        <v>973</v>
      </c>
      <c r="L5067">
        <v>0</v>
      </c>
      <c r="M5067">
        <v>515.99</v>
      </c>
    </row>
    <row r="5068" spans="1:15" x14ac:dyDescent="0.25">
      <c r="A5068" t="s">
        <v>124</v>
      </c>
      <c r="B5068" t="s">
        <v>125</v>
      </c>
      <c r="C5068">
        <v>1600003754</v>
      </c>
      <c r="D5068">
        <v>20230630</v>
      </c>
      <c r="E5068">
        <v>40100000</v>
      </c>
      <c r="F5068" t="s">
        <v>55</v>
      </c>
      <c r="G5068" t="s">
        <v>970</v>
      </c>
      <c r="H5068" t="s">
        <v>971</v>
      </c>
      <c r="I5068">
        <v>30501001</v>
      </c>
      <c r="J5068">
        <v>20230630</v>
      </c>
      <c r="K5068" t="s">
        <v>5337</v>
      </c>
      <c r="L5068">
        <v>12422.08</v>
      </c>
      <c r="M5068">
        <v>0</v>
      </c>
      <c r="N5068" t="s">
        <v>83</v>
      </c>
      <c r="O5068">
        <v>20230616</v>
      </c>
    </row>
    <row r="5069" spans="1:15" x14ac:dyDescent="0.25">
      <c r="A5069" t="s">
        <v>124</v>
      </c>
      <c r="B5069" t="s">
        <v>125</v>
      </c>
      <c r="C5069">
        <v>1600000436</v>
      </c>
      <c r="D5069">
        <v>20230417</v>
      </c>
      <c r="E5069">
        <v>51200006</v>
      </c>
      <c r="F5069" t="s">
        <v>44</v>
      </c>
      <c r="I5069" t="s">
        <v>5338</v>
      </c>
      <c r="J5069">
        <v>20230417</v>
      </c>
      <c r="K5069" t="s">
        <v>5339</v>
      </c>
      <c r="L5069">
        <v>0</v>
      </c>
      <c r="M5069">
        <v>898.12</v>
      </c>
    </row>
    <row r="5070" spans="1:15" x14ac:dyDescent="0.25">
      <c r="A5070" t="s">
        <v>124</v>
      </c>
      <c r="B5070" t="s">
        <v>125</v>
      </c>
      <c r="C5070">
        <v>1600003435</v>
      </c>
      <c r="D5070">
        <v>20230612</v>
      </c>
      <c r="E5070">
        <v>51200006</v>
      </c>
      <c r="F5070" t="s">
        <v>44</v>
      </c>
      <c r="I5070">
        <v>202306</v>
      </c>
      <c r="J5070">
        <v>20230612</v>
      </c>
      <c r="K5070" t="s">
        <v>2745</v>
      </c>
      <c r="L5070">
        <v>0</v>
      </c>
      <c r="M5070">
        <v>3600</v>
      </c>
    </row>
    <row r="5071" spans="1:15" x14ac:dyDescent="0.25">
      <c r="A5071" t="s">
        <v>124</v>
      </c>
      <c r="B5071" t="s">
        <v>125</v>
      </c>
      <c r="C5071">
        <v>1600010379</v>
      </c>
      <c r="D5071">
        <v>20231008</v>
      </c>
      <c r="E5071">
        <v>40100000</v>
      </c>
      <c r="F5071" t="s">
        <v>55</v>
      </c>
      <c r="G5071" t="s">
        <v>144</v>
      </c>
      <c r="H5071" t="s">
        <v>145</v>
      </c>
      <c r="I5071">
        <v>110230026</v>
      </c>
      <c r="J5071">
        <v>20231008</v>
      </c>
      <c r="K5071" t="s">
        <v>1028</v>
      </c>
      <c r="L5071">
        <v>586.08000000000004</v>
      </c>
      <c r="M5071">
        <v>0</v>
      </c>
      <c r="N5071" t="s">
        <v>5340</v>
      </c>
      <c r="O5071">
        <v>20231010</v>
      </c>
    </row>
    <row r="5072" spans="1:15" x14ac:dyDescent="0.25">
      <c r="A5072" t="s">
        <v>124</v>
      </c>
      <c r="B5072" t="s">
        <v>125</v>
      </c>
      <c r="C5072">
        <v>1600006536</v>
      </c>
      <c r="D5072">
        <v>20230728</v>
      </c>
      <c r="E5072">
        <v>41100000</v>
      </c>
      <c r="F5072" t="s">
        <v>81</v>
      </c>
      <c r="G5072" t="s">
        <v>759</v>
      </c>
      <c r="H5072" t="s">
        <v>760</v>
      </c>
      <c r="I5072" t="s">
        <v>5341</v>
      </c>
      <c r="J5072">
        <v>20230728</v>
      </c>
      <c r="K5072" t="s">
        <v>5342</v>
      </c>
      <c r="L5072">
        <v>0</v>
      </c>
      <c r="M5072">
        <v>4065.88</v>
      </c>
      <c r="N5072" t="s">
        <v>80</v>
      </c>
      <c r="O5072">
        <v>20230731</v>
      </c>
    </row>
    <row r="5073" spans="1:15" x14ac:dyDescent="0.25">
      <c r="A5073" t="s">
        <v>124</v>
      </c>
      <c r="B5073" t="s">
        <v>125</v>
      </c>
      <c r="C5073">
        <v>1600008875</v>
      </c>
      <c r="D5073">
        <v>20230915</v>
      </c>
      <c r="E5073">
        <v>40100000</v>
      </c>
      <c r="F5073" t="s">
        <v>55</v>
      </c>
      <c r="G5073" t="s">
        <v>139</v>
      </c>
      <c r="H5073" t="s">
        <v>140</v>
      </c>
      <c r="I5073" t="s">
        <v>3306</v>
      </c>
      <c r="J5073">
        <v>20230915</v>
      </c>
      <c r="K5073" t="s">
        <v>169</v>
      </c>
      <c r="L5073">
        <v>7.99</v>
      </c>
      <c r="M5073">
        <v>0</v>
      </c>
    </row>
    <row r="5074" spans="1:15" x14ac:dyDescent="0.25">
      <c r="A5074" t="s">
        <v>124</v>
      </c>
      <c r="B5074" t="s">
        <v>125</v>
      </c>
      <c r="C5074">
        <v>1600005411</v>
      </c>
      <c r="D5074">
        <v>20230707</v>
      </c>
      <c r="E5074">
        <v>51200006</v>
      </c>
      <c r="F5074" t="s">
        <v>44</v>
      </c>
      <c r="I5074" t="s">
        <v>4953</v>
      </c>
      <c r="J5074">
        <v>20230707</v>
      </c>
      <c r="K5074" t="s">
        <v>4954</v>
      </c>
      <c r="L5074">
        <v>618</v>
      </c>
      <c r="M5074">
        <v>0</v>
      </c>
    </row>
    <row r="5075" spans="1:15" x14ac:dyDescent="0.25">
      <c r="A5075" t="s">
        <v>124</v>
      </c>
      <c r="B5075" t="s">
        <v>125</v>
      </c>
      <c r="C5075">
        <v>1600006010</v>
      </c>
      <c r="D5075">
        <v>20230720</v>
      </c>
      <c r="E5075">
        <v>51200006</v>
      </c>
      <c r="F5075" t="s">
        <v>44</v>
      </c>
      <c r="I5075">
        <v>107230051</v>
      </c>
      <c r="J5075">
        <v>20230720</v>
      </c>
      <c r="K5075" t="s">
        <v>429</v>
      </c>
      <c r="L5075">
        <v>0</v>
      </c>
      <c r="M5075">
        <v>1644.35</v>
      </c>
    </row>
    <row r="5076" spans="1:15" x14ac:dyDescent="0.25">
      <c r="A5076" t="s">
        <v>124</v>
      </c>
      <c r="B5076" t="s">
        <v>125</v>
      </c>
      <c r="C5076">
        <v>1600000454</v>
      </c>
      <c r="D5076">
        <v>20230418</v>
      </c>
      <c r="E5076">
        <v>40100000</v>
      </c>
      <c r="F5076" t="s">
        <v>55</v>
      </c>
      <c r="G5076" t="s">
        <v>5343</v>
      </c>
      <c r="H5076" t="s">
        <v>5344</v>
      </c>
      <c r="I5076" t="s">
        <v>5345</v>
      </c>
      <c r="J5076">
        <v>20230418</v>
      </c>
      <c r="K5076" t="s">
        <v>5346</v>
      </c>
      <c r="L5076">
        <v>600</v>
      </c>
      <c r="M5076">
        <v>0</v>
      </c>
      <c r="N5076" t="s">
        <v>54</v>
      </c>
      <c r="O5076">
        <v>20230620</v>
      </c>
    </row>
    <row r="5077" spans="1:15" x14ac:dyDescent="0.25">
      <c r="A5077" t="s">
        <v>124</v>
      </c>
      <c r="B5077" t="s">
        <v>125</v>
      </c>
      <c r="C5077">
        <v>1600005453</v>
      </c>
      <c r="D5077">
        <v>20230713</v>
      </c>
      <c r="E5077">
        <v>51200006</v>
      </c>
      <c r="F5077" t="s">
        <v>44</v>
      </c>
      <c r="I5077" t="s">
        <v>1173</v>
      </c>
      <c r="J5077">
        <v>20230713</v>
      </c>
      <c r="K5077" t="s">
        <v>1174</v>
      </c>
      <c r="L5077">
        <v>0</v>
      </c>
      <c r="M5077">
        <v>1176.0999999999999</v>
      </c>
    </row>
    <row r="5078" spans="1:15" x14ac:dyDescent="0.25">
      <c r="A5078" t="s">
        <v>124</v>
      </c>
      <c r="B5078" t="s">
        <v>125</v>
      </c>
      <c r="C5078">
        <v>1600003813</v>
      </c>
      <c r="D5078">
        <v>20230616</v>
      </c>
      <c r="E5078">
        <v>51200006</v>
      </c>
      <c r="F5078" t="s">
        <v>44</v>
      </c>
      <c r="I5078">
        <v>17</v>
      </c>
      <c r="J5078">
        <v>20230616</v>
      </c>
      <c r="K5078" t="s">
        <v>3310</v>
      </c>
      <c r="L5078">
        <v>0</v>
      </c>
      <c r="M5078">
        <v>1143</v>
      </c>
    </row>
    <row r="5079" spans="1:15" x14ac:dyDescent="0.25">
      <c r="A5079" t="s">
        <v>124</v>
      </c>
      <c r="B5079" t="s">
        <v>125</v>
      </c>
      <c r="C5079">
        <v>1600001563</v>
      </c>
      <c r="D5079">
        <v>20230503</v>
      </c>
      <c r="E5079">
        <v>41100000</v>
      </c>
      <c r="F5079" t="s">
        <v>81</v>
      </c>
      <c r="G5079" t="s">
        <v>668</v>
      </c>
      <c r="H5079" t="s">
        <v>669</v>
      </c>
      <c r="I5079" t="s">
        <v>4870</v>
      </c>
      <c r="J5079">
        <v>20230503</v>
      </c>
      <c r="K5079" t="s">
        <v>4871</v>
      </c>
      <c r="L5079">
        <v>0</v>
      </c>
      <c r="M5079">
        <v>462</v>
      </c>
      <c r="N5079" t="s">
        <v>83</v>
      </c>
      <c r="O5079">
        <v>20230505</v>
      </c>
    </row>
    <row r="5080" spans="1:15" x14ac:dyDescent="0.25">
      <c r="A5080" t="s">
        <v>124</v>
      </c>
      <c r="B5080" t="s">
        <v>125</v>
      </c>
      <c r="C5080">
        <v>1600008879</v>
      </c>
      <c r="D5080">
        <v>20230915</v>
      </c>
      <c r="E5080">
        <v>40100000</v>
      </c>
      <c r="F5080" t="s">
        <v>55</v>
      </c>
      <c r="G5080" t="s">
        <v>1007</v>
      </c>
      <c r="H5080" t="s">
        <v>1008</v>
      </c>
      <c r="I5080" t="s">
        <v>5347</v>
      </c>
      <c r="J5080">
        <v>20230915</v>
      </c>
      <c r="K5080" t="s">
        <v>1010</v>
      </c>
      <c r="L5080">
        <v>706.34</v>
      </c>
      <c r="M5080">
        <v>0</v>
      </c>
      <c r="N5080" t="s">
        <v>34</v>
      </c>
      <c r="O5080">
        <v>20230918</v>
      </c>
    </row>
    <row r="5081" spans="1:15" x14ac:dyDescent="0.25">
      <c r="A5081" t="s">
        <v>124</v>
      </c>
      <c r="B5081" t="s">
        <v>125</v>
      </c>
      <c r="C5081">
        <v>1600000478</v>
      </c>
      <c r="D5081">
        <v>20230502</v>
      </c>
      <c r="E5081">
        <v>51200006</v>
      </c>
      <c r="F5081" t="s">
        <v>44</v>
      </c>
      <c r="I5081">
        <v>230369</v>
      </c>
      <c r="J5081">
        <v>20230502</v>
      </c>
      <c r="K5081" t="s">
        <v>4618</v>
      </c>
      <c r="L5081">
        <v>0</v>
      </c>
      <c r="M5081">
        <v>163.19999999999999</v>
      </c>
    </row>
    <row r="5082" spans="1:15" x14ac:dyDescent="0.25">
      <c r="A5082" t="s">
        <v>124</v>
      </c>
      <c r="B5082" t="s">
        <v>125</v>
      </c>
      <c r="C5082">
        <v>1600004981</v>
      </c>
      <c r="D5082">
        <v>20230703</v>
      </c>
      <c r="E5082">
        <v>40100000</v>
      </c>
      <c r="F5082" t="s">
        <v>55</v>
      </c>
      <c r="G5082" t="s">
        <v>139</v>
      </c>
      <c r="H5082" t="s">
        <v>140</v>
      </c>
      <c r="I5082" t="s">
        <v>5348</v>
      </c>
      <c r="J5082">
        <v>20230703</v>
      </c>
      <c r="K5082" t="e">
        <f>-CREDIT COOPERATIF CB AFM</f>
        <v>#NAME?</v>
      </c>
      <c r="L5082">
        <v>29.5</v>
      </c>
      <c r="M5082">
        <v>0</v>
      </c>
      <c r="N5082" t="s">
        <v>505</v>
      </c>
      <c r="O5082">
        <v>20230731</v>
      </c>
    </row>
    <row r="5083" spans="1:15" x14ac:dyDescent="0.25">
      <c r="A5083" t="s">
        <v>124</v>
      </c>
      <c r="B5083" t="s">
        <v>125</v>
      </c>
      <c r="C5083">
        <v>1600011375</v>
      </c>
      <c r="D5083">
        <v>20231031</v>
      </c>
      <c r="E5083">
        <v>40100000</v>
      </c>
      <c r="F5083" t="s">
        <v>55</v>
      </c>
      <c r="G5083" t="s">
        <v>475</v>
      </c>
      <c r="H5083" t="s">
        <v>476</v>
      </c>
      <c r="I5083" t="s">
        <v>3484</v>
      </c>
      <c r="J5083">
        <v>20231031</v>
      </c>
      <c r="K5083" t="s">
        <v>3485</v>
      </c>
      <c r="L5083">
        <v>1515.86</v>
      </c>
      <c r="M5083">
        <v>0</v>
      </c>
      <c r="N5083" t="s">
        <v>27</v>
      </c>
      <c r="O5083">
        <v>20231031</v>
      </c>
    </row>
    <row r="5084" spans="1:15" x14ac:dyDescent="0.25">
      <c r="A5084" t="s">
        <v>124</v>
      </c>
      <c r="B5084" t="s">
        <v>125</v>
      </c>
      <c r="C5084">
        <v>1600008430</v>
      </c>
      <c r="D5084">
        <v>20230901</v>
      </c>
      <c r="E5084">
        <v>51200006</v>
      </c>
      <c r="F5084" t="s">
        <v>44</v>
      </c>
      <c r="I5084" t="s">
        <v>1194</v>
      </c>
      <c r="J5084">
        <v>20230901</v>
      </c>
      <c r="K5084" t="s">
        <v>1195</v>
      </c>
      <c r="L5084">
        <v>0</v>
      </c>
      <c r="M5084">
        <v>1902</v>
      </c>
    </row>
    <row r="5085" spans="1:15" x14ac:dyDescent="0.25">
      <c r="A5085" t="s">
        <v>124</v>
      </c>
      <c r="B5085" t="s">
        <v>125</v>
      </c>
      <c r="C5085">
        <v>1600006422</v>
      </c>
      <c r="D5085">
        <v>20230727</v>
      </c>
      <c r="E5085">
        <v>40100000</v>
      </c>
      <c r="F5085" t="s">
        <v>55</v>
      </c>
      <c r="G5085" t="s">
        <v>139</v>
      </c>
      <c r="H5085" t="s">
        <v>140</v>
      </c>
      <c r="I5085" t="s">
        <v>5349</v>
      </c>
      <c r="J5085">
        <v>20230727</v>
      </c>
      <c r="K5085" t="e">
        <f>-CREDIT COOPERATIF CB hotel mercure</f>
        <v>#NAME?</v>
      </c>
      <c r="L5085">
        <v>1398.42</v>
      </c>
      <c r="M5085">
        <v>0</v>
      </c>
    </row>
    <row r="5086" spans="1:15" x14ac:dyDescent="0.25">
      <c r="A5086" t="s">
        <v>124</v>
      </c>
      <c r="B5086" t="s">
        <v>125</v>
      </c>
      <c r="C5086">
        <v>1600003463</v>
      </c>
      <c r="D5086">
        <v>20230606</v>
      </c>
      <c r="E5086">
        <v>51200006</v>
      </c>
      <c r="F5086" t="s">
        <v>44</v>
      </c>
      <c r="I5086">
        <v>106230022</v>
      </c>
      <c r="J5086">
        <v>20230606</v>
      </c>
      <c r="K5086" t="s">
        <v>1710</v>
      </c>
      <c r="L5086">
        <v>0</v>
      </c>
      <c r="M5086">
        <v>2069.2600000000002</v>
      </c>
    </row>
    <row r="5087" spans="1:15" x14ac:dyDescent="0.25">
      <c r="A5087" t="s">
        <v>124</v>
      </c>
      <c r="B5087" t="s">
        <v>125</v>
      </c>
      <c r="C5087">
        <v>1600002982</v>
      </c>
      <c r="D5087">
        <v>20230525</v>
      </c>
      <c r="E5087">
        <v>40100000</v>
      </c>
      <c r="F5087" t="s">
        <v>55</v>
      </c>
      <c r="G5087" t="s">
        <v>178</v>
      </c>
      <c r="H5087" t="s">
        <v>179</v>
      </c>
      <c r="I5087">
        <v>105230031</v>
      </c>
      <c r="J5087">
        <v>20230525</v>
      </c>
      <c r="K5087" t="s">
        <v>1548</v>
      </c>
      <c r="L5087">
        <v>1881.27</v>
      </c>
      <c r="M5087">
        <v>0</v>
      </c>
      <c r="N5087" t="s">
        <v>558</v>
      </c>
      <c r="O5087">
        <v>20230530</v>
      </c>
    </row>
    <row r="5088" spans="1:15" x14ac:dyDescent="0.25">
      <c r="A5088" t="s">
        <v>124</v>
      </c>
      <c r="B5088" t="s">
        <v>125</v>
      </c>
      <c r="C5088">
        <v>1600006425</v>
      </c>
      <c r="D5088">
        <v>20230727</v>
      </c>
      <c r="E5088">
        <v>40100000</v>
      </c>
      <c r="F5088" t="s">
        <v>55</v>
      </c>
      <c r="G5088" t="s">
        <v>144</v>
      </c>
      <c r="H5088" t="s">
        <v>145</v>
      </c>
      <c r="I5088">
        <v>107230033</v>
      </c>
      <c r="J5088">
        <v>20230727</v>
      </c>
      <c r="K5088" t="s">
        <v>2270</v>
      </c>
      <c r="L5088">
        <v>569.95000000000005</v>
      </c>
      <c r="M5088">
        <v>0</v>
      </c>
      <c r="N5088" t="s">
        <v>1929</v>
      </c>
      <c r="O5088">
        <v>20230728</v>
      </c>
    </row>
    <row r="5089" spans="1:15" x14ac:dyDescent="0.25">
      <c r="A5089" t="s">
        <v>124</v>
      </c>
      <c r="B5089" t="s">
        <v>125</v>
      </c>
      <c r="C5089">
        <v>1600008593</v>
      </c>
      <c r="D5089">
        <v>20230906</v>
      </c>
      <c r="E5089">
        <v>51200006</v>
      </c>
      <c r="F5089" t="s">
        <v>44</v>
      </c>
      <c r="I5089" t="s">
        <v>5350</v>
      </c>
      <c r="J5089">
        <v>20230906</v>
      </c>
      <c r="K5089" t="s">
        <v>169</v>
      </c>
      <c r="L5089">
        <v>0</v>
      </c>
      <c r="M5089">
        <v>5.49</v>
      </c>
    </row>
    <row r="5090" spans="1:15" x14ac:dyDescent="0.25">
      <c r="A5090" t="s">
        <v>124</v>
      </c>
      <c r="B5090" t="s">
        <v>125</v>
      </c>
      <c r="C5090">
        <v>1600003425</v>
      </c>
      <c r="D5090">
        <v>20230605</v>
      </c>
      <c r="E5090">
        <v>40100000</v>
      </c>
      <c r="F5090" t="s">
        <v>55</v>
      </c>
      <c r="G5090" t="s">
        <v>199</v>
      </c>
      <c r="H5090" t="s">
        <v>200</v>
      </c>
      <c r="I5090">
        <v>106230094</v>
      </c>
      <c r="J5090">
        <v>20230605</v>
      </c>
      <c r="K5090" t="s">
        <v>1199</v>
      </c>
      <c r="L5090">
        <v>682.63</v>
      </c>
      <c r="M5090">
        <v>0</v>
      </c>
      <c r="N5090" t="s">
        <v>2746</v>
      </c>
      <c r="O5090">
        <v>20230606</v>
      </c>
    </row>
    <row r="5091" spans="1:15" x14ac:dyDescent="0.25">
      <c r="A5091" t="s">
        <v>124</v>
      </c>
      <c r="B5091" t="s">
        <v>125</v>
      </c>
      <c r="C5091">
        <v>1600009605</v>
      </c>
      <c r="D5091">
        <v>20230925</v>
      </c>
      <c r="E5091">
        <v>51200006</v>
      </c>
      <c r="F5091" t="s">
        <v>44</v>
      </c>
      <c r="I5091" t="s">
        <v>5351</v>
      </c>
      <c r="J5091">
        <v>20230925</v>
      </c>
      <c r="K5091" t="e">
        <f>-CREDIT COOPERATIF CB Maya virtual</f>
        <v>#NAME?</v>
      </c>
      <c r="L5091">
        <v>0</v>
      </c>
      <c r="M5091">
        <v>31.02</v>
      </c>
    </row>
    <row r="5092" spans="1:15" x14ac:dyDescent="0.25">
      <c r="A5092" t="s">
        <v>124</v>
      </c>
      <c r="B5092" t="s">
        <v>125</v>
      </c>
      <c r="C5092">
        <v>1600006015</v>
      </c>
      <c r="D5092">
        <v>20230720</v>
      </c>
      <c r="E5092">
        <v>40100000</v>
      </c>
      <c r="F5092" t="s">
        <v>55</v>
      </c>
      <c r="G5092" t="s">
        <v>488</v>
      </c>
      <c r="H5092" t="s">
        <v>489</v>
      </c>
      <c r="I5092" t="s">
        <v>3588</v>
      </c>
      <c r="J5092">
        <v>20230720</v>
      </c>
      <c r="K5092" t="s">
        <v>1983</v>
      </c>
      <c r="L5092">
        <v>1584</v>
      </c>
      <c r="M5092">
        <v>0</v>
      </c>
      <c r="N5092" t="s">
        <v>202</v>
      </c>
      <c r="O5092">
        <v>20230721</v>
      </c>
    </row>
    <row r="5093" spans="1:15" x14ac:dyDescent="0.25">
      <c r="A5093" t="s">
        <v>124</v>
      </c>
      <c r="B5093" t="s">
        <v>125</v>
      </c>
      <c r="C5093">
        <v>1600005441</v>
      </c>
      <c r="D5093">
        <v>20230710</v>
      </c>
      <c r="E5093">
        <v>40100000</v>
      </c>
      <c r="F5093" t="s">
        <v>55</v>
      </c>
      <c r="G5093" t="s">
        <v>144</v>
      </c>
      <c r="H5093" t="s">
        <v>145</v>
      </c>
      <c r="I5093">
        <v>107230043</v>
      </c>
      <c r="J5093">
        <v>20230710</v>
      </c>
      <c r="K5093" t="s">
        <v>459</v>
      </c>
      <c r="L5093">
        <v>487.68</v>
      </c>
      <c r="M5093">
        <v>0</v>
      </c>
      <c r="N5093" t="s">
        <v>3974</v>
      </c>
      <c r="O5093">
        <v>20230711</v>
      </c>
    </row>
    <row r="5094" spans="1:15" x14ac:dyDescent="0.25">
      <c r="A5094" t="s">
        <v>124</v>
      </c>
      <c r="B5094" t="s">
        <v>125</v>
      </c>
      <c r="C5094">
        <v>1600008785</v>
      </c>
      <c r="D5094">
        <v>20230913</v>
      </c>
      <c r="E5094">
        <v>51200006</v>
      </c>
      <c r="F5094" t="s">
        <v>44</v>
      </c>
      <c r="I5094">
        <v>109230017</v>
      </c>
      <c r="J5094">
        <v>20230913</v>
      </c>
      <c r="K5094" t="s">
        <v>1441</v>
      </c>
      <c r="L5094">
        <v>0</v>
      </c>
      <c r="M5094">
        <v>583.48</v>
      </c>
    </row>
    <row r="5095" spans="1:15" x14ac:dyDescent="0.25">
      <c r="A5095" t="s">
        <v>124</v>
      </c>
      <c r="B5095" t="s">
        <v>125</v>
      </c>
      <c r="C5095">
        <v>1600005810</v>
      </c>
      <c r="D5095">
        <v>20230713</v>
      </c>
      <c r="E5095">
        <v>40100000</v>
      </c>
      <c r="F5095" t="s">
        <v>55</v>
      </c>
      <c r="G5095" t="s">
        <v>921</v>
      </c>
      <c r="H5095" t="s">
        <v>922</v>
      </c>
      <c r="I5095">
        <v>3121455728</v>
      </c>
      <c r="J5095">
        <v>20230713</v>
      </c>
      <c r="K5095" t="s">
        <v>3250</v>
      </c>
      <c r="L5095">
        <v>954</v>
      </c>
      <c r="M5095">
        <v>0</v>
      </c>
      <c r="N5095" t="s">
        <v>83</v>
      </c>
      <c r="O5095">
        <v>20230713</v>
      </c>
    </row>
    <row r="5096" spans="1:15" x14ac:dyDescent="0.25">
      <c r="A5096" t="s">
        <v>124</v>
      </c>
      <c r="B5096" t="s">
        <v>125</v>
      </c>
      <c r="C5096">
        <v>1600001663</v>
      </c>
      <c r="D5096">
        <v>20230508</v>
      </c>
      <c r="E5096">
        <v>51200006</v>
      </c>
      <c r="F5096" t="s">
        <v>44</v>
      </c>
      <c r="I5096" t="s">
        <v>4282</v>
      </c>
      <c r="J5096">
        <v>20230508</v>
      </c>
      <c r="K5096" t="s">
        <v>4283</v>
      </c>
      <c r="L5096">
        <v>0</v>
      </c>
      <c r="M5096">
        <v>116.65</v>
      </c>
    </row>
    <row r="5097" spans="1:15" x14ac:dyDescent="0.25">
      <c r="A5097" t="s">
        <v>124</v>
      </c>
      <c r="B5097" t="s">
        <v>125</v>
      </c>
      <c r="C5097">
        <v>1600001148</v>
      </c>
      <c r="D5097">
        <v>20230428</v>
      </c>
      <c r="E5097">
        <v>41100000</v>
      </c>
      <c r="F5097" t="s">
        <v>81</v>
      </c>
      <c r="G5097" t="s">
        <v>3331</v>
      </c>
      <c r="H5097" t="s">
        <v>3332</v>
      </c>
      <c r="I5097" t="s">
        <v>1481</v>
      </c>
      <c r="J5097">
        <v>20230428</v>
      </c>
      <c r="K5097" t="s">
        <v>1482</v>
      </c>
      <c r="L5097">
        <v>0</v>
      </c>
      <c r="M5097">
        <v>252</v>
      </c>
      <c r="N5097" t="s">
        <v>54</v>
      </c>
      <c r="O5097">
        <v>20230502</v>
      </c>
    </row>
    <row r="5098" spans="1:15" x14ac:dyDescent="0.25">
      <c r="A5098" t="s">
        <v>124</v>
      </c>
      <c r="B5098" t="s">
        <v>125</v>
      </c>
      <c r="C5098">
        <v>1600000675</v>
      </c>
      <c r="D5098">
        <v>20230421</v>
      </c>
      <c r="E5098">
        <v>41100000</v>
      </c>
      <c r="F5098" t="s">
        <v>81</v>
      </c>
      <c r="G5098" t="s">
        <v>691</v>
      </c>
      <c r="H5098" t="s">
        <v>692</v>
      </c>
      <c r="I5098" t="s">
        <v>4928</v>
      </c>
      <c r="J5098">
        <v>20230421</v>
      </c>
      <c r="K5098" t="s">
        <v>4929</v>
      </c>
      <c r="L5098">
        <v>0</v>
      </c>
      <c r="M5098">
        <v>576</v>
      </c>
      <c r="N5098" t="s">
        <v>54</v>
      </c>
      <c r="O5098">
        <v>20230502</v>
      </c>
    </row>
    <row r="5099" spans="1:15" x14ac:dyDescent="0.25">
      <c r="A5099" t="s">
        <v>124</v>
      </c>
      <c r="B5099" t="s">
        <v>125</v>
      </c>
      <c r="C5099">
        <v>1600007207</v>
      </c>
      <c r="D5099">
        <v>20230808</v>
      </c>
      <c r="E5099">
        <v>51200006</v>
      </c>
      <c r="F5099" t="s">
        <v>44</v>
      </c>
      <c r="I5099" t="s">
        <v>5352</v>
      </c>
      <c r="J5099">
        <v>20230808</v>
      </c>
      <c r="K5099" t="s">
        <v>1267</v>
      </c>
      <c r="L5099">
        <v>0</v>
      </c>
      <c r="M5099">
        <v>1608.6</v>
      </c>
    </row>
    <row r="5100" spans="1:15" x14ac:dyDescent="0.25">
      <c r="A5100" t="s">
        <v>124</v>
      </c>
      <c r="B5100" t="s">
        <v>125</v>
      </c>
      <c r="C5100">
        <v>1600004502</v>
      </c>
      <c r="D5100">
        <v>20230621</v>
      </c>
      <c r="E5100">
        <v>51200006</v>
      </c>
      <c r="F5100" t="s">
        <v>44</v>
      </c>
      <c r="I5100" t="s">
        <v>4467</v>
      </c>
      <c r="J5100">
        <v>20230621</v>
      </c>
      <c r="K5100" t="s">
        <v>680</v>
      </c>
      <c r="L5100">
        <v>0</v>
      </c>
      <c r="M5100">
        <v>1892</v>
      </c>
    </row>
    <row r="5101" spans="1:15" x14ac:dyDescent="0.25">
      <c r="A5101" t="s">
        <v>124</v>
      </c>
      <c r="B5101" t="s">
        <v>125</v>
      </c>
      <c r="C5101">
        <v>1600000542</v>
      </c>
      <c r="D5101">
        <v>20230417</v>
      </c>
      <c r="E5101">
        <v>40100000</v>
      </c>
      <c r="F5101" t="s">
        <v>55</v>
      </c>
      <c r="G5101" t="s">
        <v>208</v>
      </c>
      <c r="H5101" t="s">
        <v>209</v>
      </c>
      <c r="I5101" t="s">
        <v>3637</v>
      </c>
      <c r="J5101">
        <v>20230417</v>
      </c>
      <c r="K5101" t="s">
        <v>177</v>
      </c>
      <c r="L5101">
        <v>1780.8</v>
      </c>
      <c r="M5101">
        <v>0</v>
      </c>
      <c r="N5101" t="s">
        <v>794</v>
      </c>
      <c r="O5101">
        <v>20230418</v>
      </c>
    </row>
    <row r="5102" spans="1:15" x14ac:dyDescent="0.25">
      <c r="A5102" t="s">
        <v>124</v>
      </c>
      <c r="B5102" t="s">
        <v>125</v>
      </c>
      <c r="C5102">
        <v>1600011217</v>
      </c>
      <c r="D5102">
        <v>20231021</v>
      </c>
      <c r="E5102">
        <v>51200006</v>
      </c>
      <c r="F5102" t="s">
        <v>44</v>
      </c>
      <c r="I5102" t="s">
        <v>5353</v>
      </c>
      <c r="J5102">
        <v>20231021</v>
      </c>
      <c r="K5102" t="e">
        <f>-CREDIT COOPERATIF CB Total</f>
        <v>#NAME?</v>
      </c>
      <c r="L5102">
        <v>0</v>
      </c>
      <c r="M5102">
        <v>25.9</v>
      </c>
    </row>
    <row r="5103" spans="1:15" x14ac:dyDescent="0.25">
      <c r="A5103" t="s">
        <v>124</v>
      </c>
      <c r="B5103" t="s">
        <v>125</v>
      </c>
      <c r="C5103">
        <v>1600002608</v>
      </c>
      <c r="D5103">
        <v>20230522</v>
      </c>
      <c r="E5103">
        <v>40100000</v>
      </c>
      <c r="F5103" t="s">
        <v>55</v>
      </c>
      <c r="G5103" t="s">
        <v>139</v>
      </c>
      <c r="H5103" t="s">
        <v>140</v>
      </c>
      <c r="I5103" t="s">
        <v>4908</v>
      </c>
      <c r="J5103">
        <v>20230522</v>
      </c>
      <c r="K5103" t="s">
        <v>167</v>
      </c>
      <c r="L5103">
        <v>16.559999999999999</v>
      </c>
      <c r="M5103">
        <v>0</v>
      </c>
      <c r="N5103" t="s">
        <v>516</v>
      </c>
      <c r="O5103">
        <v>20231122</v>
      </c>
    </row>
    <row r="5104" spans="1:15" x14ac:dyDescent="0.25">
      <c r="A5104" t="s">
        <v>124</v>
      </c>
      <c r="B5104" t="s">
        <v>125</v>
      </c>
      <c r="C5104">
        <v>1600009513</v>
      </c>
      <c r="D5104">
        <v>20230925</v>
      </c>
      <c r="E5104">
        <v>40100000</v>
      </c>
      <c r="F5104" t="s">
        <v>55</v>
      </c>
      <c r="G5104" t="s">
        <v>3278</v>
      </c>
      <c r="H5104" t="s">
        <v>3279</v>
      </c>
      <c r="I5104" t="s">
        <v>5354</v>
      </c>
      <c r="J5104">
        <v>20230925</v>
      </c>
      <c r="K5104" t="s">
        <v>5355</v>
      </c>
      <c r="L5104">
        <v>198.53</v>
      </c>
      <c r="M5104">
        <v>0</v>
      </c>
      <c r="N5104" t="s">
        <v>37</v>
      </c>
      <c r="O5104">
        <v>20230922</v>
      </c>
    </row>
    <row r="5105" spans="1:15" x14ac:dyDescent="0.25">
      <c r="A5105" t="s">
        <v>124</v>
      </c>
      <c r="B5105" t="s">
        <v>125</v>
      </c>
      <c r="C5105">
        <v>1600001568</v>
      </c>
      <c r="D5105">
        <v>20230503</v>
      </c>
      <c r="E5105">
        <v>41100000</v>
      </c>
      <c r="F5105" t="s">
        <v>81</v>
      </c>
      <c r="G5105" t="s">
        <v>1326</v>
      </c>
      <c r="H5105" t="s">
        <v>1327</v>
      </c>
      <c r="I5105" t="s">
        <v>5356</v>
      </c>
      <c r="J5105">
        <v>20230503</v>
      </c>
      <c r="K5105" t="s">
        <v>1278</v>
      </c>
      <c r="L5105">
        <v>0</v>
      </c>
      <c r="M5105">
        <v>4176.17</v>
      </c>
      <c r="N5105" t="s">
        <v>54</v>
      </c>
      <c r="O5105">
        <v>20230505</v>
      </c>
    </row>
    <row r="5106" spans="1:15" x14ac:dyDescent="0.25">
      <c r="A5106" t="s">
        <v>124</v>
      </c>
      <c r="B5106" t="s">
        <v>125</v>
      </c>
      <c r="C5106">
        <v>1600003673</v>
      </c>
      <c r="D5106">
        <v>20230613</v>
      </c>
      <c r="E5106">
        <v>51200006</v>
      </c>
      <c r="F5106" t="s">
        <v>44</v>
      </c>
      <c r="I5106" t="s">
        <v>5105</v>
      </c>
      <c r="J5106">
        <v>20230613</v>
      </c>
      <c r="K5106" t="s">
        <v>5106</v>
      </c>
      <c r="L5106">
        <v>444</v>
      </c>
      <c r="M5106">
        <v>0</v>
      </c>
    </row>
    <row r="5107" spans="1:15" x14ac:dyDescent="0.25">
      <c r="A5107" t="s">
        <v>124</v>
      </c>
      <c r="B5107" t="s">
        <v>125</v>
      </c>
      <c r="C5107">
        <v>1600008379</v>
      </c>
      <c r="D5107">
        <v>20230831</v>
      </c>
      <c r="E5107">
        <v>51200006</v>
      </c>
      <c r="F5107" t="s">
        <v>44</v>
      </c>
      <c r="I5107" t="s">
        <v>5357</v>
      </c>
      <c r="J5107">
        <v>20230831</v>
      </c>
      <c r="K5107" t="s">
        <v>5358</v>
      </c>
      <c r="L5107">
        <v>444</v>
      </c>
      <c r="M5107">
        <v>0</v>
      </c>
    </row>
    <row r="5108" spans="1:15" x14ac:dyDescent="0.25">
      <c r="A5108" t="s">
        <v>124</v>
      </c>
      <c r="B5108" t="s">
        <v>125</v>
      </c>
      <c r="C5108">
        <v>1600000243</v>
      </c>
      <c r="D5108">
        <v>20230404</v>
      </c>
      <c r="E5108">
        <v>51200006</v>
      </c>
      <c r="F5108" t="s">
        <v>44</v>
      </c>
      <c r="I5108" t="s">
        <v>5359</v>
      </c>
      <c r="J5108">
        <v>20230404</v>
      </c>
      <c r="K5108" t="s">
        <v>4127</v>
      </c>
      <c r="L5108">
        <v>450</v>
      </c>
      <c r="M5108">
        <v>0</v>
      </c>
    </row>
    <row r="5109" spans="1:15" x14ac:dyDescent="0.25">
      <c r="A5109" t="s">
        <v>124</v>
      </c>
      <c r="B5109" t="s">
        <v>125</v>
      </c>
      <c r="C5109">
        <v>1600008617</v>
      </c>
      <c r="D5109">
        <v>20230907</v>
      </c>
      <c r="E5109">
        <v>40100000</v>
      </c>
      <c r="F5109" t="s">
        <v>55</v>
      </c>
      <c r="G5109" t="s">
        <v>139</v>
      </c>
      <c r="H5109" t="s">
        <v>140</v>
      </c>
      <c r="I5109" t="s">
        <v>5360</v>
      </c>
      <c r="J5109">
        <v>20230907</v>
      </c>
      <c r="K5109" t="s">
        <v>5361</v>
      </c>
      <c r="L5109">
        <v>165</v>
      </c>
      <c r="M5109">
        <v>0</v>
      </c>
    </row>
    <row r="5110" spans="1:15" x14ac:dyDescent="0.25">
      <c r="A5110" t="s">
        <v>124</v>
      </c>
      <c r="B5110" t="s">
        <v>125</v>
      </c>
      <c r="C5110">
        <v>1600010877</v>
      </c>
      <c r="D5110">
        <v>20231013</v>
      </c>
      <c r="E5110">
        <v>40100000</v>
      </c>
      <c r="F5110" t="s">
        <v>55</v>
      </c>
      <c r="G5110" t="s">
        <v>199</v>
      </c>
      <c r="H5110" t="s">
        <v>200</v>
      </c>
      <c r="I5110">
        <v>110230040</v>
      </c>
      <c r="J5110">
        <v>20231013</v>
      </c>
      <c r="K5110" t="s">
        <v>455</v>
      </c>
      <c r="L5110">
        <v>515.99</v>
      </c>
      <c r="M5110">
        <v>0</v>
      </c>
      <c r="N5110" t="s">
        <v>3328</v>
      </c>
      <c r="O5110">
        <v>20231016</v>
      </c>
    </row>
    <row r="5111" spans="1:15" x14ac:dyDescent="0.25">
      <c r="A5111" t="s">
        <v>124</v>
      </c>
      <c r="B5111" t="s">
        <v>125</v>
      </c>
      <c r="C5111">
        <v>1600000541</v>
      </c>
      <c r="D5111">
        <v>20230417</v>
      </c>
      <c r="E5111">
        <v>40100000</v>
      </c>
      <c r="F5111" t="s">
        <v>55</v>
      </c>
      <c r="G5111" t="s">
        <v>208</v>
      </c>
      <c r="H5111" t="s">
        <v>209</v>
      </c>
      <c r="I5111" t="s">
        <v>5362</v>
      </c>
      <c r="J5111">
        <v>20230417</v>
      </c>
      <c r="K5111" t="s">
        <v>788</v>
      </c>
      <c r="L5111">
        <v>1780.8</v>
      </c>
      <c r="M5111">
        <v>0</v>
      </c>
      <c r="N5111" t="s">
        <v>446</v>
      </c>
      <c r="O5111">
        <v>20230418</v>
      </c>
    </row>
    <row r="5112" spans="1:15" x14ac:dyDescent="0.25">
      <c r="A5112" t="s">
        <v>124</v>
      </c>
      <c r="B5112" t="s">
        <v>125</v>
      </c>
      <c r="C5112">
        <v>1600005873</v>
      </c>
      <c r="D5112">
        <v>20230717</v>
      </c>
      <c r="E5112">
        <v>51200006</v>
      </c>
      <c r="F5112" t="s">
        <v>44</v>
      </c>
      <c r="I5112" t="s">
        <v>3792</v>
      </c>
      <c r="J5112">
        <v>20230717</v>
      </c>
      <c r="K5112" t="e">
        <f>-CREDIT COOPERATIF CB fatboy</f>
        <v>#NAME?</v>
      </c>
      <c r="L5112">
        <v>0</v>
      </c>
      <c r="M5112">
        <v>785.75</v>
      </c>
    </row>
    <row r="5113" spans="1:15" x14ac:dyDescent="0.25">
      <c r="A5113" t="s">
        <v>124</v>
      </c>
      <c r="B5113" t="s">
        <v>125</v>
      </c>
      <c r="C5113">
        <v>1600003639</v>
      </c>
      <c r="D5113">
        <v>20230612</v>
      </c>
      <c r="E5113">
        <v>51200006</v>
      </c>
      <c r="F5113" t="s">
        <v>44</v>
      </c>
      <c r="I5113" t="s">
        <v>4888</v>
      </c>
      <c r="J5113">
        <v>20230612</v>
      </c>
      <c r="K5113" t="s">
        <v>1463</v>
      </c>
      <c r="L5113">
        <v>0</v>
      </c>
      <c r="M5113">
        <v>29.99</v>
      </c>
    </row>
    <row r="5114" spans="1:15" x14ac:dyDescent="0.25">
      <c r="A5114" t="s">
        <v>124</v>
      </c>
      <c r="B5114" t="s">
        <v>125</v>
      </c>
      <c r="C5114">
        <v>1600002280</v>
      </c>
      <c r="D5114">
        <v>20230516</v>
      </c>
      <c r="E5114">
        <v>40100000</v>
      </c>
      <c r="F5114" t="s">
        <v>55</v>
      </c>
      <c r="G5114" t="s">
        <v>139</v>
      </c>
      <c r="H5114" t="s">
        <v>140</v>
      </c>
      <c r="I5114" t="s">
        <v>1384</v>
      </c>
      <c r="J5114">
        <v>20230516</v>
      </c>
      <c r="K5114" t="e">
        <f>-CREDIT COOPERATIF CB sushiyama</f>
        <v>#NAME?</v>
      </c>
      <c r="L5114">
        <v>59.2</v>
      </c>
      <c r="M5114">
        <v>0</v>
      </c>
      <c r="N5114" t="s">
        <v>1519</v>
      </c>
      <c r="O5114">
        <v>20230530</v>
      </c>
    </row>
    <row r="5115" spans="1:15" x14ac:dyDescent="0.25">
      <c r="A5115" t="s">
        <v>124</v>
      </c>
      <c r="B5115" t="s">
        <v>125</v>
      </c>
      <c r="C5115">
        <v>1600004793</v>
      </c>
      <c r="D5115">
        <v>20230626</v>
      </c>
      <c r="E5115">
        <v>51200006</v>
      </c>
      <c r="F5115" t="s">
        <v>44</v>
      </c>
      <c r="I5115">
        <v>106230053</v>
      </c>
      <c r="J5115">
        <v>20230626</v>
      </c>
      <c r="K5115" t="s">
        <v>4491</v>
      </c>
      <c r="L5115">
        <v>0</v>
      </c>
      <c r="M5115">
        <v>738.91</v>
      </c>
    </row>
    <row r="5116" spans="1:15" x14ac:dyDescent="0.25">
      <c r="A5116" t="s">
        <v>124</v>
      </c>
      <c r="B5116" t="s">
        <v>125</v>
      </c>
      <c r="C5116">
        <v>1600006596</v>
      </c>
      <c r="D5116">
        <v>20230731</v>
      </c>
      <c r="E5116">
        <v>41100000</v>
      </c>
      <c r="F5116" t="s">
        <v>81</v>
      </c>
      <c r="G5116" t="s">
        <v>553</v>
      </c>
      <c r="H5116" t="s">
        <v>554</v>
      </c>
      <c r="I5116" t="s">
        <v>5363</v>
      </c>
      <c r="J5116">
        <v>20230731</v>
      </c>
      <c r="K5116" t="s">
        <v>5364</v>
      </c>
      <c r="L5116">
        <v>0</v>
      </c>
      <c r="M5116">
        <v>5346.6</v>
      </c>
      <c r="N5116" t="s">
        <v>202</v>
      </c>
      <c r="O5116">
        <v>20230801</v>
      </c>
    </row>
    <row r="5117" spans="1:15" x14ac:dyDescent="0.25">
      <c r="A5117" t="s">
        <v>124</v>
      </c>
      <c r="B5117" t="s">
        <v>125</v>
      </c>
      <c r="C5117">
        <v>1600007134</v>
      </c>
      <c r="D5117">
        <v>20230808</v>
      </c>
      <c r="E5117">
        <v>51200006</v>
      </c>
      <c r="F5117" t="s">
        <v>44</v>
      </c>
      <c r="I5117" t="s">
        <v>551</v>
      </c>
      <c r="J5117">
        <v>20230808</v>
      </c>
      <c r="K5117" t="s">
        <v>552</v>
      </c>
      <c r="L5117">
        <v>0</v>
      </c>
      <c r="M5117">
        <v>80000</v>
      </c>
    </row>
    <row r="5118" spans="1:15" x14ac:dyDescent="0.25">
      <c r="A5118" t="s">
        <v>124</v>
      </c>
      <c r="B5118" t="s">
        <v>125</v>
      </c>
      <c r="C5118">
        <v>1600008529</v>
      </c>
      <c r="D5118">
        <v>20230904</v>
      </c>
      <c r="E5118">
        <v>51200006</v>
      </c>
      <c r="F5118" t="s">
        <v>44</v>
      </c>
      <c r="I5118" t="s">
        <v>5365</v>
      </c>
      <c r="J5118">
        <v>20230904</v>
      </c>
      <c r="K5118" t="s">
        <v>5366</v>
      </c>
      <c r="L5118">
        <v>3024</v>
      </c>
      <c r="M5118">
        <v>0</v>
      </c>
    </row>
    <row r="5119" spans="1:15" x14ac:dyDescent="0.25">
      <c r="A5119" t="s">
        <v>124</v>
      </c>
      <c r="B5119" t="s">
        <v>125</v>
      </c>
      <c r="C5119">
        <v>1600000635</v>
      </c>
      <c r="D5119">
        <v>20230421</v>
      </c>
      <c r="E5119">
        <v>51200006</v>
      </c>
      <c r="F5119" t="s">
        <v>44</v>
      </c>
      <c r="I5119" t="s">
        <v>2562</v>
      </c>
      <c r="J5119">
        <v>20230421</v>
      </c>
      <c r="K5119" t="s">
        <v>2563</v>
      </c>
      <c r="L5119">
        <v>0</v>
      </c>
      <c r="M5119">
        <v>690.26</v>
      </c>
    </row>
    <row r="5120" spans="1:15" x14ac:dyDescent="0.25">
      <c r="A5120" t="s">
        <v>124</v>
      </c>
      <c r="B5120" t="s">
        <v>125</v>
      </c>
      <c r="C5120">
        <v>1600009827</v>
      </c>
      <c r="D5120">
        <v>20230929</v>
      </c>
      <c r="E5120">
        <v>51200006</v>
      </c>
      <c r="F5120" t="s">
        <v>44</v>
      </c>
      <c r="I5120">
        <v>135</v>
      </c>
      <c r="J5120">
        <v>20230929</v>
      </c>
      <c r="K5120" t="s">
        <v>4876</v>
      </c>
      <c r="L5120">
        <v>0</v>
      </c>
      <c r="M5120">
        <v>20384.400000000001</v>
      </c>
    </row>
    <row r="5121" spans="1:15" x14ac:dyDescent="0.25">
      <c r="A5121" t="s">
        <v>124</v>
      </c>
      <c r="B5121" t="s">
        <v>125</v>
      </c>
      <c r="C5121">
        <v>1600007207</v>
      </c>
      <c r="D5121">
        <v>20230808</v>
      </c>
      <c r="E5121">
        <v>40100000</v>
      </c>
      <c r="F5121" t="s">
        <v>55</v>
      </c>
      <c r="G5121" t="s">
        <v>1148</v>
      </c>
      <c r="H5121" t="s">
        <v>1149</v>
      </c>
      <c r="I5121" t="s">
        <v>5352</v>
      </c>
      <c r="J5121">
        <v>20230808</v>
      </c>
      <c r="K5121" t="s">
        <v>1267</v>
      </c>
      <c r="L5121">
        <v>1608.6</v>
      </c>
      <c r="M5121">
        <v>0</v>
      </c>
      <c r="N5121" t="s">
        <v>29</v>
      </c>
      <c r="O5121">
        <v>20230809</v>
      </c>
    </row>
    <row r="5122" spans="1:15" x14ac:dyDescent="0.25">
      <c r="A5122" t="s">
        <v>124</v>
      </c>
      <c r="B5122" t="s">
        <v>125</v>
      </c>
      <c r="C5122">
        <v>1600005911</v>
      </c>
      <c r="D5122">
        <v>20230718</v>
      </c>
      <c r="E5122">
        <v>43100000</v>
      </c>
      <c r="F5122" t="s">
        <v>26</v>
      </c>
      <c r="I5122" t="s">
        <v>4946</v>
      </c>
      <c r="J5122">
        <v>20230718</v>
      </c>
      <c r="K5122" t="s">
        <v>3127</v>
      </c>
      <c r="L5122">
        <v>96900</v>
      </c>
      <c r="M5122">
        <v>0</v>
      </c>
      <c r="N5122" t="s">
        <v>83</v>
      </c>
      <c r="O5122">
        <v>20230720</v>
      </c>
    </row>
    <row r="5123" spans="1:15" x14ac:dyDescent="0.25">
      <c r="A5123" t="s">
        <v>124</v>
      </c>
      <c r="B5123" t="s">
        <v>125</v>
      </c>
      <c r="C5123">
        <v>1600008071</v>
      </c>
      <c r="D5123">
        <v>20230831</v>
      </c>
      <c r="E5123">
        <v>40100000</v>
      </c>
      <c r="F5123" t="s">
        <v>55</v>
      </c>
      <c r="G5123" t="s">
        <v>1886</v>
      </c>
      <c r="H5123" t="s">
        <v>1887</v>
      </c>
      <c r="I5123" t="s">
        <v>5367</v>
      </c>
      <c r="J5123">
        <v>20230831</v>
      </c>
      <c r="K5123" t="s">
        <v>5368</v>
      </c>
      <c r="L5123">
        <v>166856.92000000001</v>
      </c>
      <c r="M5123">
        <v>0</v>
      </c>
      <c r="N5123" t="s">
        <v>34</v>
      </c>
      <c r="O5123">
        <v>20230825</v>
      </c>
    </row>
    <row r="5124" spans="1:15" x14ac:dyDescent="0.25">
      <c r="A5124" t="s">
        <v>124</v>
      </c>
      <c r="B5124" t="s">
        <v>125</v>
      </c>
      <c r="C5124">
        <v>1600007892</v>
      </c>
      <c r="D5124">
        <v>20230818</v>
      </c>
      <c r="E5124">
        <v>51200006</v>
      </c>
      <c r="F5124" t="s">
        <v>44</v>
      </c>
      <c r="I5124" t="s">
        <v>3549</v>
      </c>
      <c r="J5124">
        <v>20230818</v>
      </c>
      <c r="K5124" t="s">
        <v>3550</v>
      </c>
      <c r="L5124">
        <v>207.29</v>
      </c>
      <c r="M5124">
        <v>0</v>
      </c>
    </row>
    <row r="5125" spans="1:15" x14ac:dyDescent="0.25">
      <c r="A5125" t="s">
        <v>124</v>
      </c>
      <c r="B5125" t="s">
        <v>125</v>
      </c>
      <c r="C5125">
        <v>1600008871</v>
      </c>
      <c r="D5125">
        <v>20230915</v>
      </c>
      <c r="E5125">
        <v>40100000</v>
      </c>
      <c r="F5125" t="s">
        <v>55</v>
      </c>
      <c r="G5125" t="s">
        <v>139</v>
      </c>
      <c r="H5125" t="s">
        <v>140</v>
      </c>
      <c r="I5125" t="s">
        <v>5294</v>
      </c>
      <c r="J5125">
        <v>20230915</v>
      </c>
      <c r="K5125" t="e">
        <f>-CREDIT COOPERATIF CB Hyundai</f>
        <v>#NAME?</v>
      </c>
      <c r="L5125">
        <v>84.14</v>
      </c>
      <c r="M5125">
        <v>0</v>
      </c>
      <c r="N5125" t="s">
        <v>142</v>
      </c>
      <c r="O5125">
        <v>20231005</v>
      </c>
    </row>
    <row r="5126" spans="1:15" x14ac:dyDescent="0.25">
      <c r="A5126" t="s">
        <v>124</v>
      </c>
      <c r="B5126" t="s">
        <v>125</v>
      </c>
      <c r="C5126">
        <v>1600003327</v>
      </c>
      <c r="D5126">
        <v>20230601</v>
      </c>
      <c r="E5126">
        <v>51200006</v>
      </c>
      <c r="F5126" t="s">
        <v>44</v>
      </c>
      <c r="I5126" t="s">
        <v>3529</v>
      </c>
      <c r="J5126">
        <v>20230601</v>
      </c>
      <c r="K5126" t="s">
        <v>3530</v>
      </c>
      <c r="L5126">
        <v>1020</v>
      </c>
      <c r="M5126">
        <v>0</v>
      </c>
    </row>
    <row r="5127" spans="1:15" x14ac:dyDescent="0.25">
      <c r="A5127" t="s">
        <v>124</v>
      </c>
      <c r="B5127" t="s">
        <v>125</v>
      </c>
      <c r="C5127">
        <v>1600011224</v>
      </c>
      <c r="D5127">
        <v>20231020</v>
      </c>
      <c r="E5127">
        <v>51200006</v>
      </c>
      <c r="F5127" t="s">
        <v>44</v>
      </c>
      <c r="I5127" t="s">
        <v>4894</v>
      </c>
      <c r="J5127">
        <v>20231020</v>
      </c>
      <c r="K5127" t="s">
        <v>718</v>
      </c>
      <c r="L5127">
        <v>0</v>
      </c>
      <c r="M5127">
        <v>1584</v>
      </c>
    </row>
    <row r="5128" spans="1:15" x14ac:dyDescent="0.25">
      <c r="A5128" t="s">
        <v>124</v>
      </c>
      <c r="B5128" t="s">
        <v>125</v>
      </c>
      <c r="C5128">
        <v>1600005347</v>
      </c>
      <c r="D5128">
        <v>20230706</v>
      </c>
      <c r="E5128">
        <v>40100000</v>
      </c>
      <c r="F5128" t="s">
        <v>55</v>
      </c>
      <c r="G5128" t="s">
        <v>178</v>
      </c>
      <c r="H5128" t="s">
        <v>179</v>
      </c>
      <c r="I5128">
        <v>107230047</v>
      </c>
      <c r="J5128">
        <v>20230706</v>
      </c>
      <c r="K5128" t="s">
        <v>1179</v>
      </c>
      <c r="L5128">
        <v>1889.56</v>
      </c>
      <c r="M5128">
        <v>0</v>
      </c>
      <c r="N5128" t="s">
        <v>2638</v>
      </c>
      <c r="O5128">
        <v>20230707</v>
      </c>
    </row>
    <row r="5129" spans="1:15" x14ac:dyDescent="0.25">
      <c r="A5129" t="s">
        <v>124</v>
      </c>
      <c r="B5129" t="s">
        <v>125</v>
      </c>
      <c r="C5129">
        <v>1600009494</v>
      </c>
      <c r="D5129">
        <v>20230925</v>
      </c>
      <c r="E5129">
        <v>51200006</v>
      </c>
      <c r="F5129" t="s">
        <v>44</v>
      </c>
      <c r="I5129" t="s">
        <v>5369</v>
      </c>
      <c r="J5129">
        <v>20230925</v>
      </c>
      <c r="K5129" t="s">
        <v>5370</v>
      </c>
      <c r="L5129">
        <v>0</v>
      </c>
      <c r="M5129">
        <v>508.33</v>
      </c>
    </row>
    <row r="5130" spans="1:15" x14ac:dyDescent="0.25">
      <c r="A5130" t="s">
        <v>124</v>
      </c>
      <c r="B5130" t="s">
        <v>125</v>
      </c>
      <c r="C5130">
        <v>1600006532</v>
      </c>
      <c r="D5130">
        <v>20230728</v>
      </c>
      <c r="E5130">
        <v>51200006</v>
      </c>
      <c r="F5130" t="s">
        <v>44</v>
      </c>
      <c r="I5130" t="s">
        <v>5371</v>
      </c>
      <c r="J5130">
        <v>20230728</v>
      </c>
      <c r="K5130" t="s">
        <v>167</v>
      </c>
      <c r="L5130">
        <v>0</v>
      </c>
      <c r="M5130">
        <v>7.68</v>
      </c>
    </row>
    <row r="5131" spans="1:15" x14ac:dyDescent="0.25">
      <c r="A5131" t="s">
        <v>124</v>
      </c>
      <c r="B5131" t="s">
        <v>125</v>
      </c>
      <c r="C5131">
        <v>1600000676</v>
      </c>
      <c r="D5131">
        <v>20230421</v>
      </c>
      <c r="E5131">
        <v>51200006</v>
      </c>
      <c r="F5131" t="s">
        <v>44</v>
      </c>
      <c r="I5131" t="s">
        <v>1032</v>
      </c>
      <c r="J5131">
        <v>20230421</v>
      </c>
      <c r="K5131" t="s">
        <v>1033</v>
      </c>
      <c r="L5131">
        <v>504</v>
      </c>
      <c r="M5131">
        <v>0</v>
      </c>
    </row>
    <row r="5132" spans="1:15" x14ac:dyDescent="0.25">
      <c r="A5132" t="s">
        <v>124</v>
      </c>
      <c r="B5132" t="s">
        <v>125</v>
      </c>
      <c r="C5132">
        <v>1600000708</v>
      </c>
      <c r="D5132">
        <v>20230424</v>
      </c>
      <c r="E5132">
        <v>40100000</v>
      </c>
      <c r="F5132" t="s">
        <v>55</v>
      </c>
      <c r="G5132" t="s">
        <v>144</v>
      </c>
      <c r="H5132" t="s">
        <v>145</v>
      </c>
      <c r="I5132">
        <v>104230080</v>
      </c>
      <c r="J5132">
        <v>20230424</v>
      </c>
      <c r="K5132" t="s">
        <v>440</v>
      </c>
      <c r="L5132">
        <v>487.68</v>
      </c>
      <c r="M5132">
        <v>0</v>
      </c>
      <c r="N5132" t="s">
        <v>472</v>
      </c>
      <c r="O5132">
        <v>20230425</v>
      </c>
    </row>
    <row r="5133" spans="1:15" x14ac:dyDescent="0.25">
      <c r="A5133" t="s">
        <v>124</v>
      </c>
      <c r="B5133" t="s">
        <v>125</v>
      </c>
      <c r="C5133">
        <v>1600011379</v>
      </c>
      <c r="D5133">
        <v>20231031</v>
      </c>
      <c r="E5133">
        <v>51200006</v>
      </c>
      <c r="F5133" t="s">
        <v>44</v>
      </c>
      <c r="I5133" t="s">
        <v>4601</v>
      </c>
      <c r="J5133">
        <v>20231031</v>
      </c>
      <c r="K5133" t="s">
        <v>4602</v>
      </c>
      <c r="L5133">
        <v>0</v>
      </c>
      <c r="M5133">
        <v>360</v>
      </c>
    </row>
    <row r="5134" spans="1:15" x14ac:dyDescent="0.25">
      <c r="A5134" t="s">
        <v>124</v>
      </c>
      <c r="B5134" t="s">
        <v>125</v>
      </c>
      <c r="C5134">
        <v>1600011240</v>
      </c>
      <c r="D5134">
        <v>20231023</v>
      </c>
      <c r="E5134">
        <v>40100000</v>
      </c>
      <c r="F5134" t="s">
        <v>55</v>
      </c>
      <c r="G5134" t="s">
        <v>1443</v>
      </c>
      <c r="H5134" t="s">
        <v>1444</v>
      </c>
      <c r="I5134" t="s">
        <v>5372</v>
      </c>
      <c r="J5134">
        <v>20231023</v>
      </c>
      <c r="K5134" t="s">
        <v>5373</v>
      </c>
      <c r="L5134">
        <v>1155.29</v>
      </c>
      <c r="M5134">
        <v>0</v>
      </c>
      <c r="N5134" t="s">
        <v>136</v>
      </c>
      <c r="O5134">
        <v>20231103</v>
      </c>
    </row>
    <row r="5135" spans="1:15" x14ac:dyDescent="0.25">
      <c r="A5135" t="s">
        <v>124</v>
      </c>
      <c r="B5135" t="s">
        <v>125</v>
      </c>
      <c r="C5135">
        <v>1600008758</v>
      </c>
      <c r="D5135">
        <v>20230915</v>
      </c>
      <c r="E5135">
        <v>42700000</v>
      </c>
      <c r="F5135" t="s">
        <v>110</v>
      </c>
      <c r="I5135" t="s">
        <v>1193</v>
      </c>
      <c r="J5135">
        <v>20230915</v>
      </c>
      <c r="K5135" t="s">
        <v>1174</v>
      </c>
      <c r="L5135">
        <v>1087.7</v>
      </c>
      <c r="M5135">
        <v>0</v>
      </c>
      <c r="N5135" t="s">
        <v>83</v>
      </c>
      <c r="O5135">
        <v>20230914</v>
      </c>
    </row>
    <row r="5136" spans="1:15" x14ac:dyDescent="0.25">
      <c r="A5136" t="s">
        <v>124</v>
      </c>
      <c r="B5136" t="s">
        <v>125</v>
      </c>
      <c r="C5136">
        <v>1600011428</v>
      </c>
      <c r="D5136">
        <v>20231031</v>
      </c>
      <c r="E5136">
        <v>41100000</v>
      </c>
      <c r="F5136" t="s">
        <v>81</v>
      </c>
      <c r="G5136" t="s">
        <v>2074</v>
      </c>
      <c r="H5136" t="s">
        <v>2075</v>
      </c>
      <c r="I5136" t="s">
        <v>1051</v>
      </c>
      <c r="J5136">
        <v>20231031</v>
      </c>
      <c r="K5136" t="s">
        <v>1052</v>
      </c>
      <c r="L5136">
        <v>0</v>
      </c>
      <c r="M5136">
        <v>19630.21</v>
      </c>
      <c r="N5136" t="s">
        <v>136</v>
      </c>
      <c r="O5136">
        <v>20231102</v>
      </c>
    </row>
    <row r="5137" spans="1:15" x14ac:dyDescent="0.25">
      <c r="A5137" t="s">
        <v>124</v>
      </c>
      <c r="B5137" t="s">
        <v>125</v>
      </c>
      <c r="C5137">
        <v>1600008638</v>
      </c>
      <c r="D5137">
        <v>20230908</v>
      </c>
      <c r="E5137">
        <v>51200006</v>
      </c>
      <c r="F5137" t="s">
        <v>44</v>
      </c>
      <c r="I5137">
        <v>30800021</v>
      </c>
      <c r="J5137">
        <v>20230908</v>
      </c>
      <c r="K5137" t="s">
        <v>745</v>
      </c>
      <c r="L5137">
        <v>0</v>
      </c>
      <c r="M5137">
        <v>63072</v>
      </c>
    </row>
    <row r="5138" spans="1:15" x14ac:dyDescent="0.25">
      <c r="A5138" t="s">
        <v>124</v>
      </c>
      <c r="B5138" t="s">
        <v>125</v>
      </c>
      <c r="C5138">
        <v>1600006045</v>
      </c>
      <c r="D5138">
        <v>20230721</v>
      </c>
      <c r="E5138">
        <v>40100000</v>
      </c>
      <c r="F5138" t="s">
        <v>55</v>
      </c>
      <c r="G5138" t="s">
        <v>4747</v>
      </c>
      <c r="H5138" t="s">
        <v>4748</v>
      </c>
      <c r="I5138" t="s">
        <v>5374</v>
      </c>
      <c r="J5138">
        <v>20230721</v>
      </c>
      <c r="K5138" t="s">
        <v>5375</v>
      </c>
      <c r="L5138">
        <v>241.13</v>
      </c>
      <c r="M5138">
        <v>0</v>
      </c>
      <c r="N5138" t="s">
        <v>54</v>
      </c>
      <c r="O5138">
        <v>20230724</v>
      </c>
    </row>
    <row r="5139" spans="1:15" x14ac:dyDescent="0.25">
      <c r="A5139" t="s">
        <v>124</v>
      </c>
      <c r="B5139" t="s">
        <v>125</v>
      </c>
      <c r="C5139">
        <v>1600001649</v>
      </c>
      <c r="D5139">
        <v>20230505</v>
      </c>
      <c r="E5139">
        <v>43700010</v>
      </c>
      <c r="F5139" t="s">
        <v>112</v>
      </c>
      <c r="I5139" t="s">
        <v>4483</v>
      </c>
      <c r="J5139">
        <v>20230505</v>
      </c>
      <c r="K5139" t="s">
        <v>2466</v>
      </c>
      <c r="L5139">
        <v>4365.21</v>
      </c>
      <c r="M5139">
        <v>0</v>
      </c>
      <c r="N5139" t="s">
        <v>83</v>
      </c>
      <c r="O5139">
        <v>20231103</v>
      </c>
    </row>
    <row r="5140" spans="1:15" x14ac:dyDescent="0.25">
      <c r="A5140" t="s">
        <v>124</v>
      </c>
      <c r="B5140" t="s">
        <v>125</v>
      </c>
      <c r="C5140">
        <v>1600008613</v>
      </c>
      <c r="D5140">
        <v>20230907</v>
      </c>
      <c r="E5140">
        <v>51200006</v>
      </c>
      <c r="F5140" t="s">
        <v>44</v>
      </c>
      <c r="I5140">
        <v>109230056</v>
      </c>
      <c r="J5140">
        <v>20230907</v>
      </c>
      <c r="K5140" t="s">
        <v>1894</v>
      </c>
      <c r="L5140">
        <v>0</v>
      </c>
      <c r="M5140">
        <v>1782.94</v>
      </c>
    </row>
    <row r="5141" spans="1:15" x14ac:dyDescent="0.25">
      <c r="A5141" t="s">
        <v>124</v>
      </c>
      <c r="B5141" t="s">
        <v>125</v>
      </c>
      <c r="C5141">
        <v>1600008841</v>
      </c>
      <c r="D5141">
        <v>20230915</v>
      </c>
      <c r="E5141">
        <v>40100000</v>
      </c>
      <c r="F5141" t="s">
        <v>55</v>
      </c>
      <c r="G5141" t="s">
        <v>3363</v>
      </c>
      <c r="H5141" t="s">
        <v>3364</v>
      </c>
      <c r="I5141" t="s">
        <v>4502</v>
      </c>
      <c r="J5141">
        <v>20230915</v>
      </c>
      <c r="K5141" t="s">
        <v>4503</v>
      </c>
      <c r="L5141">
        <v>413.82</v>
      </c>
      <c r="M5141">
        <v>0</v>
      </c>
      <c r="N5141" t="s">
        <v>83</v>
      </c>
      <c r="O5141">
        <v>20230915</v>
      </c>
    </row>
    <row r="5142" spans="1:15" x14ac:dyDescent="0.25">
      <c r="A5142" t="s">
        <v>124</v>
      </c>
      <c r="B5142" t="s">
        <v>125</v>
      </c>
      <c r="C5142">
        <v>1600009985</v>
      </c>
      <c r="D5142">
        <v>20231003</v>
      </c>
      <c r="E5142">
        <v>40100000</v>
      </c>
      <c r="F5142" t="s">
        <v>55</v>
      </c>
      <c r="G5142" t="s">
        <v>386</v>
      </c>
      <c r="H5142" t="s">
        <v>387</v>
      </c>
      <c r="I5142">
        <v>110230010</v>
      </c>
      <c r="J5142">
        <v>20231003</v>
      </c>
      <c r="K5142" t="s">
        <v>4471</v>
      </c>
      <c r="L5142">
        <v>99</v>
      </c>
      <c r="M5142">
        <v>0</v>
      </c>
      <c r="N5142" t="s">
        <v>701</v>
      </c>
      <c r="O5142">
        <v>20231004</v>
      </c>
    </row>
    <row r="5143" spans="1:15" x14ac:dyDescent="0.25">
      <c r="A5143" t="s">
        <v>124</v>
      </c>
      <c r="B5143" t="s">
        <v>125</v>
      </c>
      <c r="C5143">
        <v>1600003654</v>
      </c>
      <c r="D5143">
        <v>20230612</v>
      </c>
      <c r="E5143">
        <v>40100000</v>
      </c>
      <c r="F5143" t="s">
        <v>55</v>
      </c>
      <c r="G5143" t="s">
        <v>208</v>
      </c>
      <c r="H5143" t="s">
        <v>209</v>
      </c>
      <c r="I5143" t="s">
        <v>4705</v>
      </c>
      <c r="J5143">
        <v>20230612</v>
      </c>
      <c r="K5143" t="s">
        <v>514</v>
      </c>
      <c r="L5143">
        <v>1780.8</v>
      </c>
      <c r="M5143">
        <v>0</v>
      </c>
      <c r="N5143" t="s">
        <v>537</v>
      </c>
      <c r="O5143">
        <v>20230613</v>
      </c>
    </row>
    <row r="5144" spans="1:15" x14ac:dyDescent="0.25">
      <c r="A5144" t="s">
        <v>124</v>
      </c>
      <c r="B5144" t="s">
        <v>125</v>
      </c>
      <c r="C5144">
        <v>1600009996</v>
      </c>
      <c r="D5144">
        <v>20231003</v>
      </c>
      <c r="E5144">
        <v>51200006</v>
      </c>
      <c r="F5144" t="s">
        <v>44</v>
      </c>
      <c r="I5144" t="s">
        <v>5376</v>
      </c>
      <c r="J5144">
        <v>20231003</v>
      </c>
      <c r="K5144" t="s">
        <v>1837</v>
      </c>
      <c r="L5144">
        <v>16273.22</v>
      </c>
      <c r="M5144">
        <v>0</v>
      </c>
    </row>
    <row r="5145" spans="1:15" x14ac:dyDescent="0.25">
      <c r="A5145" t="s">
        <v>124</v>
      </c>
      <c r="B5145" t="s">
        <v>125</v>
      </c>
      <c r="C5145">
        <v>1600001542</v>
      </c>
      <c r="D5145">
        <v>20230503</v>
      </c>
      <c r="E5145">
        <v>40100000</v>
      </c>
      <c r="F5145" t="s">
        <v>55</v>
      </c>
      <c r="G5145" t="s">
        <v>1187</v>
      </c>
      <c r="H5145" t="s">
        <v>1188</v>
      </c>
      <c r="I5145">
        <v>3000175</v>
      </c>
      <c r="J5145">
        <v>20230503</v>
      </c>
      <c r="K5145" t="s">
        <v>3708</v>
      </c>
      <c r="L5145">
        <v>-1800</v>
      </c>
      <c r="M5145">
        <v>0</v>
      </c>
      <c r="N5145" t="s">
        <v>37</v>
      </c>
      <c r="O5145">
        <v>20230620</v>
      </c>
    </row>
    <row r="5146" spans="1:15" x14ac:dyDescent="0.25">
      <c r="A5146" t="s">
        <v>124</v>
      </c>
      <c r="B5146" t="s">
        <v>125</v>
      </c>
      <c r="C5146">
        <v>1600011367</v>
      </c>
      <c r="D5146">
        <v>20231031</v>
      </c>
      <c r="E5146">
        <v>51200006</v>
      </c>
      <c r="F5146" t="s">
        <v>44</v>
      </c>
      <c r="I5146" t="s">
        <v>4364</v>
      </c>
      <c r="J5146">
        <v>20231031</v>
      </c>
      <c r="K5146" t="s">
        <v>4365</v>
      </c>
      <c r="L5146">
        <v>0</v>
      </c>
      <c r="M5146">
        <v>216</v>
      </c>
    </row>
    <row r="5147" spans="1:15" x14ac:dyDescent="0.25">
      <c r="A5147" t="s">
        <v>124</v>
      </c>
      <c r="B5147" t="s">
        <v>125</v>
      </c>
      <c r="C5147">
        <v>1600005180</v>
      </c>
      <c r="D5147">
        <v>20230703</v>
      </c>
      <c r="E5147">
        <v>40100000</v>
      </c>
      <c r="F5147" t="s">
        <v>55</v>
      </c>
      <c r="G5147" t="s">
        <v>408</v>
      </c>
      <c r="H5147" t="s">
        <v>409</v>
      </c>
      <c r="I5147" t="s">
        <v>5187</v>
      </c>
      <c r="J5147">
        <v>20230703</v>
      </c>
      <c r="K5147" t="s">
        <v>255</v>
      </c>
      <c r="L5147">
        <v>1902</v>
      </c>
      <c r="M5147">
        <v>0</v>
      </c>
      <c r="N5147" t="s">
        <v>1451</v>
      </c>
      <c r="O5147">
        <v>20230704</v>
      </c>
    </row>
    <row r="5148" spans="1:15" x14ac:dyDescent="0.25">
      <c r="A5148" t="s">
        <v>124</v>
      </c>
      <c r="B5148" t="s">
        <v>125</v>
      </c>
      <c r="C5148">
        <v>1600009950</v>
      </c>
      <c r="D5148">
        <v>20231002</v>
      </c>
      <c r="E5148">
        <v>51200006</v>
      </c>
      <c r="F5148" t="s">
        <v>44</v>
      </c>
      <c r="I5148" t="s">
        <v>3795</v>
      </c>
      <c r="J5148">
        <v>20231002</v>
      </c>
      <c r="K5148" t="s">
        <v>606</v>
      </c>
      <c r="L5148">
        <v>2785.98</v>
      </c>
      <c r="M5148">
        <v>0</v>
      </c>
    </row>
    <row r="5149" spans="1:15" x14ac:dyDescent="0.25">
      <c r="A5149" t="s">
        <v>124</v>
      </c>
      <c r="B5149" t="s">
        <v>125</v>
      </c>
      <c r="C5149">
        <v>1600001773</v>
      </c>
      <c r="D5149">
        <v>20230511</v>
      </c>
      <c r="E5149">
        <v>40100000</v>
      </c>
      <c r="F5149" t="s">
        <v>55</v>
      </c>
      <c r="G5149" t="s">
        <v>4322</v>
      </c>
      <c r="H5149" t="s">
        <v>4323</v>
      </c>
      <c r="I5149">
        <v>69230427</v>
      </c>
      <c r="J5149">
        <v>20230511</v>
      </c>
      <c r="K5149" t="s">
        <v>3074</v>
      </c>
      <c r="L5149">
        <v>100.8</v>
      </c>
      <c r="M5149">
        <v>0</v>
      </c>
      <c r="N5149" t="s">
        <v>83</v>
      </c>
      <c r="O5149">
        <v>20230620</v>
      </c>
    </row>
    <row r="5150" spans="1:15" x14ac:dyDescent="0.25">
      <c r="A5150" t="s">
        <v>124</v>
      </c>
      <c r="B5150" t="s">
        <v>125</v>
      </c>
      <c r="C5150">
        <v>1600006216</v>
      </c>
      <c r="D5150">
        <v>20230727</v>
      </c>
      <c r="E5150">
        <v>40100000</v>
      </c>
      <c r="F5150" t="s">
        <v>55</v>
      </c>
      <c r="G5150" t="s">
        <v>1181</v>
      </c>
      <c r="H5150" t="s">
        <v>1182</v>
      </c>
      <c r="I5150" t="s">
        <v>5377</v>
      </c>
      <c r="J5150">
        <v>20230727</v>
      </c>
      <c r="K5150" t="s">
        <v>5378</v>
      </c>
      <c r="L5150">
        <v>864</v>
      </c>
      <c r="M5150">
        <v>0</v>
      </c>
      <c r="N5150" t="s">
        <v>117</v>
      </c>
      <c r="O5150">
        <v>20230920</v>
      </c>
    </row>
    <row r="5151" spans="1:15" x14ac:dyDescent="0.25">
      <c r="A5151" t="s">
        <v>124</v>
      </c>
      <c r="B5151" t="s">
        <v>125</v>
      </c>
      <c r="C5151">
        <v>1600002289</v>
      </c>
      <c r="D5151">
        <v>20230516</v>
      </c>
      <c r="E5151">
        <v>43100000</v>
      </c>
      <c r="F5151" t="s">
        <v>26</v>
      </c>
      <c r="I5151" s="1">
        <v>45017</v>
      </c>
      <c r="J5151">
        <v>20230516</v>
      </c>
      <c r="K5151" t="s">
        <v>394</v>
      </c>
      <c r="L5151">
        <v>59537</v>
      </c>
      <c r="M5151">
        <v>0</v>
      </c>
      <c r="N5151" t="s">
        <v>37</v>
      </c>
      <c r="O5151">
        <v>20230824</v>
      </c>
    </row>
    <row r="5152" spans="1:15" x14ac:dyDescent="0.25">
      <c r="A5152" t="s">
        <v>124</v>
      </c>
      <c r="B5152" t="s">
        <v>125</v>
      </c>
      <c r="C5152">
        <v>1600003388</v>
      </c>
      <c r="D5152">
        <v>20230602</v>
      </c>
      <c r="E5152">
        <v>41100000</v>
      </c>
      <c r="F5152" t="s">
        <v>81</v>
      </c>
      <c r="G5152" t="s">
        <v>553</v>
      </c>
      <c r="H5152" t="s">
        <v>554</v>
      </c>
      <c r="I5152" t="s">
        <v>5111</v>
      </c>
      <c r="J5152">
        <v>20230602</v>
      </c>
      <c r="K5152" t="s">
        <v>5112</v>
      </c>
      <c r="L5152">
        <v>0</v>
      </c>
      <c r="M5152">
        <v>29137.56</v>
      </c>
      <c r="N5152" t="s">
        <v>27</v>
      </c>
      <c r="O5152">
        <v>20230605</v>
      </c>
    </row>
    <row r="5153" spans="1:15" x14ac:dyDescent="0.25">
      <c r="A5153" t="s">
        <v>124</v>
      </c>
      <c r="B5153" t="s">
        <v>125</v>
      </c>
      <c r="C5153">
        <v>1600004926</v>
      </c>
      <c r="D5153">
        <v>20230630</v>
      </c>
      <c r="E5153">
        <v>41100000</v>
      </c>
      <c r="F5153" t="s">
        <v>81</v>
      </c>
      <c r="G5153" t="s">
        <v>1202</v>
      </c>
      <c r="H5153" t="s">
        <v>1203</v>
      </c>
      <c r="I5153" t="s">
        <v>5379</v>
      </c>
      <c r="J5153">
        <v>20230630</v>
      </c>
      <c r="K5153" t="s">
        <v>2157</v>
      </c>
      <c r="L5153">
        <v>0</v>
      </c>
      <c r="M5153">
        <v>204</v>
      </c>
      <c r="N5153" t="s">
        <v>80</v>
      </c>
      <c r="O5153">
        <v>20230703</v>
      </c>
    </row>
    <row r="5154" spans="1:15" x14ac:dyDescent="0.25">
      <c r="A5154" t="s">
        <v>124</v>
      </c>
      <c r="B5154" t="s">
        <v>125</v>
      </c>
      <c r="C5154">
        <v>1600003786</v>
      </c>
      <c r="D5154">
        <v>20230616</v>
      </c>
      <c r="E5154">
        <v>51200006</v>
      </c>
      <c r="F5154" t="s">
        <v>44</v>
      </c>
      <c r="I5154" t="s">
        <v>4111</v>
      </c>
      <c r="J5154">
        <v>20230616</v>
      </c>
      <c r="K5154" t="s">
        <v>4112</v>
      </c>
      <c r="L5154">
        <v>46663.26</v>
      </c>
      <c r="M5154">
        <v>0</v>
      </c>
    </row>
    <row r="5155" spans="1:15" x14ac:dyDescent="0.25">
      <c r="A5155" t="s">
        <v>124</v>
      </c>
      <c r="B5155" t="s">
        <v>125</v>
      </c>
      <c r="C5155">
        <v>1600000672</v>
      </c>
      <c r="D5155">
        <v>20230421</v>
      </c>
      <c r="E5155">
        <v>51200006</v>
      </c>
      <c r="F5155" t="s">
        <v>44</v>
      </c>
      <c r="I5155">
        <v>104230079</v>
      </c>
      <c r="J5155">
        <v>20230421</v>
      </c>
      <c r="K5155" t="s">
        <v>633</v>
      </c>
      <c r="L5155">
        <v>0</v>
      </c>
      <c r="M5155">
        <v>1777.86</v>
      </c>
    </row>
    <row r="5156" spans="1:15" x14ac:dyDescent="0.25">
      <c r="A5156" t="s">
        <v>124</v>
      </c>
      <c r="B5156" t="s">
        <v>125</v>
      </c>
      <c r="C5156">
        <v>1600000264</v>
      </c>
      <c r="D5156">
        <v>20230405</v>
      </c>
      <c r="E5156">
        <v>51200006</v>
      </c>
      <c r="F5156" t="s">
        <v>44</v>
      </c>
      <c r="I5156" t="s">
        <v>410</v>
      </c>
      <c r="J5156">
        <v>20230405</v>
      </c>
      <c r="K5156" t="s">
        <v>411</v>
      </c>
      <c r="L5156">
        <v>0</v>
      </c>
      <c r="M5156">
        <v>1902</v>
      </c>
    </row>
    <row r="5157" spans="1:15" x14ac:dyDescent="0.25">
      <c r="A5157" t="s">
        <v>124</v>
      </c>
      <c r="B5157" t="s">
        <v>125</v>
      </c>
      <c r="C5157">
        <v>1600003379</v>
      </c>
      <c r="D5157">
        <v>20230602</v>
      </c>
      <c r="E5157">
        <v>40100000</v>
      </c>
      <c r="F5157" t="s">
        <v>55</v>
      </c>
      <c r="G5157" t="s">
        <v>144</v>
      </c>
      <c r="H5157" t="s">
        <v>145</v>
      </c>
      <c r="I5157">
        <v>106230114</v>
      </c>
      <c r="J5157">
        <v>20230602</v>
      </c>
      <c r="K5157" t="s">
        <v>1483</v>
      </c>
      <c r="L5157">
        <v>575.52</v>
      </c>
      <c r="M5157">
        <v>0</v>
      </c>
      <c r="N5157" t="s">
        <v>699</v>
      </c>
      <c r="O5157">
        <v>20230605</v>
      </c>
    </row>
    <row r="5158" spans="1:15" x14ac:dyDescent="0.25">
      <c r="A5158" t="s">
        <v>124</v>
      </c>
      <c r="B5158" t="s">
        <v>125</v>
      </c>
      <c r="C5158">
        <v>1600002286</v>
      </c>
      <c r="D5158">
        <v>20230516</v>
      </c>
      <c r="E5158">
        <v>51200006</v>
      </c>
      <c r="F5158" t="s">
        <v>44</v>
      </c>
      <c r="I5158" t="s">
        <v>5380</v>
      </c>
      <c r="J5158">
        <v>20230516</v>
      </c>
      <c r="K5158" t="s">
        <v>778</v>
      </c>
      <c r="L5158">
        <v>0</v>
      </c>
      <c r="M5158">
        <v>461.49</v>
      </c>
    </row>
    <row r="5159" spans="1:15" x14ac:dyDescent="0.25">
      <c r="A5159" t="s">
        <v>124</v>
      </c>
      <c r="B5159" t="s">
        <v>125</v>
      </c>
      <c r="C5159">
        <v>1600004531</v>
      </c>
      <c r="D5159">
        <v>20230621</v>
      </c>
      <c r="E5159">
        <v>51200006</v>
      </c>
      <c r="F5159" t="s">
        <v>44</v>
      </c>
      <c r="I5159" t="s">
        <v>3827</v>
      </c>
      <c r="J5159">
        <v>20230621</v>
      </c>
      <c r="K5159" t="s">
        <v>2062</v>
      </c>
      <c r="L5159">
        <v>312</v>
      </c>
      <c r="M5159">
        <v>0</v>
      </c>
    </row>
    <row r="5160" spans="1:15" x14ac:dyDescent="0.25">
      <c r="A5160" t="s">
        <v>124</v>
      </c>
      <c r="B5160" t="s">
        <v>125</v>
      </c>
      <c r="C5160">
        <v>1600008877</v>
      </c>
      <c r="D5160">
        <v>20230915</v>
      </c>
      <c r="E5160">
        <v>40100000</v>
      </c>
      <c r="F5160" t="s">
        <v>55</v>
      </c>
      <c r="G5160" t="s">
        <v>321</v>
      </c>
      <c r="H5160" t="s">
        <v>322</v>
      </c>
      <c r="I5160">
        <v>109230086</v>
      </c>
      <c r="J5160">
        <v>20230915</v>
      </c>
      <c r="K5160" t="s">
        <v>323</v>
      </c>
      <c r="L5160">
        <v>1833.74</v>
      </c>
      <c r="M5160">
        <v>0</v>
      </c>
      <c r="N5160" t="s">
        <v>212</v>
      </c>
      <c r="O5160">
        <v>20230918</v>
      </c>
    </row>
    <row r="5161" spans="1:15" x14ac:dyDescent="0.25">
      <c r="A5161" t="s">
        <v>124</v>
      </c>
      <c r="B5161" t="s">
        <v>125</v>
      </c>
      <c r="C5161">
        <v>1600008399</v>
      </c>
      <c r="D5161">
        <v>20230904</v>
      </c>
      <c r="E5161">
        <v>51200006</v>
      </c>
      <c r="F5161" t="s">
        <v>44</v>
      </c>
      <c r="I5161">
        <v>3121445822</v>
      </c>
      <c r="J5161">
        <v>20230904</v>
      </c>
      <c r="K5161" t="s">
        <v>5381</v>
      </c>
      <c r="L5161">
        <v>0</v>
      </c>
      <c r="M5161">
        <v>2322.2399999999998</v>
      </c>
    </row>
    <row r="5162" spans="1:15" x14ac:dyDescent="0.25">
      <c r="A5162" t="s">
        <v>124</v>
      </c>
      <c r="B5162" t="s">
        <v>125</v>
      </c>
      <c r="C5162">
        <v>1600003343</v>
      </c>
      <c r="D5162">
        <v>20230602</v>
      </c>
      <c r="E5162">
        <v>40100000</v>
      </c>
      <c r="F5162" t="s">
        <v>55</v>
      </c>
      <c r="G5162" t="s">
        <v>1760</v>
      </c>
      <c r="H5162" t="s">
        <v>1761</v>
      </c>
      <c r="I5162">
        <v>25226525</v>
      </c>
      <c r="J5162">
        <v>20230602</v>
      </c>
      <c r="K5162" t="s">
        <v>5003</v>
      </c>
      <c r="L5162">
        <v>156</v>
      </c>
      <c r="M5162">
        <v>0</v>
      </c>
      <c r="N5162" t="s">
        <v>54</v>
      </c>
      <c r="O5162">
        <v>20230602</v>
      </c>
    </row>
    <row r="5163" spans="1:15" x14ac:dyDescent="0.25">
      <c r="A5163" t="s">
        <v>124</v>
      </c>
      <c r="B5163" t="s">
        <v>125</v>
      </c>
      <c r="C5163">
        <v>1600004875</v>
      </c>
      <c r="D5163">
        <v>20230628</v>
      </c>
      <c r="E5163">
        <v>51200006</v>
      </c>
      <c r="F5163" t="s">
        <v>44</v>
      </c>
      <c r="I5163" t="s">
        <v>5336</v>
      </c>
      <c r="J5163">
        <v>20230628</v>
      </c>
      <c r="K5163" t="s">
        <v>1090</v>
      </c>
      <c r="L5163">
        <v>1248</v>
      </c>
      <c r="M5163">
        <v>0</v>
      </c>
    </row>
    <row r="5164" spans="1:15" x14ac:dyDescent="0.25">
      <c r="A5164" t="s">
        <v>124</v>
      </c>
      <c r="B5164" t="s">
        <v>125</v>
      </c>
      <c r="C5164">
        <v>1600001506</v>
      </c>
      <c r="D5164">
        <v>20230502</v>
      </c>
      <c r="E5164">
        <v>51200006</v>
      </c>
      <c r="F5164" t="s">
        <v>44</v>
      </c>
      <c r="I5164" t="s">
        <v>5382</v>
      </c>
      <c r="J5164">
        <v>20230502</v>
      </c>
      <c r="K5164" t="s">
        <v>5383</v>
      </c>
      <c r="L5164">
        <v>396</v>
      </c>
      <c r="M5164">
        <v>0</v>
      </c>
    </row>
    <row r="5165" spans="1:15" x14ac:dyDescent="0.25">
      <c r="A5165" t="s">
        <v>124</v>
      </c>
      <c r="B5165" t="s">
        <v>125</v>
      </c>
      <c r="C5165">
        <v>1600007367</v>
      </c>
      <c r="D5165">
        <v>20230814</v>
      </c>
      <c r="E5165">
        <v>41100000</v>
      </c>
      <c r="F5165" t="s">
        <v>81</v>
      </c>
      <c r="G5165" t="s">
        <v>759</v>
      </c>
      <c r="H5165" t="s">
        <v>760</v>
      </c>
      <c r="I5165" t="s">
        <v>5384</v>
      </c>
      <c r="J5165">
        <v>20230814</v>
      </c>
      <c r="K5165" t="s">
        <v>1909</v>
      </c>
      <c r="L5165">
        <v>0</v>
      </c>
      <c r="M5165">
        <v>446.4</v>
      </c>
      <c r="N5165" t="s">
        <v>117</v>
      </c>
      <c r="O5165">
        <v>20230816</v>
      </c>
    </row>
    <row r="5166" spans="1:15" x14ac:dyDescent="0.25">
      <c r="A5166" t="s">
        <v>124</v>
      </c>
      <c r="B5166" t="s">
        <v>125</v>
      </c>
      <c r="C5166">
        <v>1600008526</v>
      </c>
      <c r="D5166">
        <v>20230904</v>
      </c>
      <c r="E5166">
        <v>41100000</v>
      </c>
      <c r="F5166" t="s">
        <v>81</v>
      </c>
      <c r="G5166" t="s">
        <v>2468</v>
      </c>
      <c r="H5166" t="s">
        <v>2469</v>
      </c>
      <c r="I5166" t="s">
        <v>5385</v>
      </c>
      <c r="J5166">
        <v>20230904</v>
      </c>
      <c r="K5166" t="s">
        <v>5386</v>
      </c>
      <c r="L5166">
        <v>0</v>
      </c>
      <c r="M5166">
        <v>462.68</v>
      </c>
      <c r="N5166" t="s">
        <v>34</v>
      </c>
      <c r="O5166">
        <v>20230905</v>
      </c>
    </row>
    <row r="5167" spans="1:15" x14ac:dyDescent="0.25">
      <c r="A5167" t="s">
        <v>124</v>
      </c>
      <c r="B5167" t="s">
        <v>125</v>
      </c>
      <c r="C5167">
        <v>1600008594</v>
      </c>
      <c r="D5167">
        <v>20230906</v>
      </c>
      <c r="E5167">
        <v>51200006</v>
      </c>
      <c r="F5167" t="s">
        <v>44</v>
      </c>
      <c r="I5167" t="s">
        <v>4582</v>
      </c>
      <c r="J5167">
        <v>20230906</v>
      </c>
      <c r="K5167" t="s">
        <v>286</v>
      </c>
      <c r="L5167">
        <v>0</v>
      </c>
      <c r="M5167">
        <v>26.98</v>
      </c>
    </row>
    <row r="5168" spans="1:15" x14ac:dyDescent="0.25">
      <c r="A5168" t="s">
        <v>124</v>
      </c>
      <c r="B5168" t="s">
        <v>125</v>
      </c>
      <c r="C5168">
        <v>1600001673</v>
      </c>
      <c r="D5168">
        <v>20230508</v>
      </c>
      <c r="E5168">
        <v>51200006</v>
      </c>
      <c r="F5168" t="s">
        <v>44</v>
      </c>
      <c r="I5168" t="s">
        <v>5311</v>
      </c>
      <c r="J5168">
        <v>20230508</v>
      </c>
      <c r="K5168" t="s">
        <v>5312</v>
      </c>
      <c r="L5168">
        <v>408</v>
      </c>
      <c r="M5168">
        <v>0</v>
      </c>
    </row>
    <row r="5169" spans="1:15" x14ac:dyDescent="0.25">
      <c r="A5169" t="s">
        <v>124</v>
      </c>
      <c r="B5169" t="s">
        <v>125</v>
      </c>
      <c r="C5169">
        <v>1600005202</v>
      </c>
      <c r="D5169">
        <v>20230703</v>
      </c>
      <c r="E5169">
        <v>51200006</v>
      </c>
      <c r="F5169" t="s">
        <v>44</v>
      </c>
      <c r="I5169">
        <v>107230054</v>
      </c>
      <c r="J5169">
        <v>20230703</v>
      </c>
      <c r="K5169" t="s">
        <v>1576</v>
      </c>
      <c r="L5169">
        <v>0</v>
      </c>
      <c r="M5169">
        <v>1871.99</v>
      </c>
    </row>
    <row r="5170" spans="1:15" x14ac:dyDescent="0.25">
      <c r="A5170" t="s">
        <v>124</v>
      </c>
      <c r="B5170" t="s">
        <v>125</v>
      </c>
      <c r="C5170">
        <v>1600005295</v>
      </c>
      <c r="D5170">
        <v>20230705</v>
      </c>
      <c r="E5170">
        <v>40100000</v>
      </c>
      <c r="F5170" t="s">
        <v>55</v>
      </c>
      <c r="G5170" t="s">
        <v>162</v>
      </c>
      <c r="H5170" t="s">
        <v>163</v>
      </c>
      <c r="I5170">
        <v>107230093</v>
      </c>
      <c r="J5170">
        <v>20230705</v>
      </c>
      <c r="K5170" t="s">
        <v>165</v>
      </c>
      <c r="L5170">
        <v>2069.2600000000002</v>
      </c>
      <c r="M5170">
        <v>0</v>
      </c>
      <c r="N5170" t="s">
        <v>34</v>
      </c>
      <c r="O5170">
        <v>20230706</v>
      </c>
    </row>
    <row r="5171" spans="1:15" x14ac:dyDescent="0.25">
      <c r="A5171" t="s">
        <v>124</v>
      </c>
      <c r="B5171" t="s">
        <v>125</v>
      </c>
      <c r="C5171">
        <v>1600000015</v>
      </c>
      <c r="D5171">
        <v>20230403</v>
      </c>
      <c r="E5171">
        <v>51200006</v>
      </c>
      <c r="F5171" t="s">
        <v>44</v>
      </c>
      <c r="I5171" t="s">
        <v>5326</v>
      </c>
      <c r="J5171">
        <v>20230403</v>
      </c>
      <c r="K5171" t="s">
        <v>5327</v>
      </c>
      <c r="L5171">
        <v>11384.96</v>
      </c>
      <c r="M5171">
        <v>0</v>
      </c>
    </row>
    <row r="5172" spans="1:15" x14ac:dyDescent="0.25">
      <c r="A5172" t="s">
        <v>124</v>
      </c>
      <c r="B5172" t="s">
        <v>125</v>
      </c>
      <c r="C5172">
        <v>1600004981</v>
      </c>
      <c r="D5172">
        <v>20230703</v>
      </c>
      <c r="E5172">
        <v>51200006</v>
      </c>
      <c r="F5172" t="s">
        <v>44</v>
      </c>
      <c r="I5172" t="s">
        <v>5348</v>
      </c>
      <c r="J5172">
        <v>20230703</v>
      </c>
      <c r="K5172" t="e">
        <f>-CREDIT COOPERATIF CB AFM</f>
        <v>#NAME?</v>
      </c>
      <c r="L5172">
        <v>0</v>
      </c>
      <c r="M5172">
        <v>29.5</v>
      </c>
    </row>
    <row r="5173" spans="1:15" x14ac:dyDescent="0.25">
      <c r="A5173" t="s">
        <v>124</v>
      </c>
      <c r="B5173" t="s">
        <v>125</v>
      </c>
      <c r="C5173">
        <v>1600002567</v>
      </c>
      <c r="D5173">
        <v>20230531</v>
      </c>
      <c r="E5173">
        <v>40100000</v>
      </c>
      <c r="F5173" t="s">
        <v>55</v>
      </c>
      <c r="G5173" t="s">
        <v>2243</v>
      </c>
      <c r="H5173" t="s">
        <v>2244</v>
      </c>
      <c r="I5173" t="s">
        <v>5387</v>
      </c>
      <c r="J5173">
        <v>20230531</v>
      </c>
      <c r="K5173" t="s">
        <v>5388</v>
      </c>
      <c r="L5173">
        <v>20100</v>
      </c>
      <c r="M5173">
        <v>0</v>
      </c>
      <c r="N5173" t="s">
        <v>83</v>
      </c>
      <c r="O5173">
        <v>20230519</v>
      </c>
    </row>
    <row r="5174" spans="1:15" x14ac:dyDescent="0.25">
      <c r="A5174" t="s">
        <v>124</v>
      </c>
      <c r="B5174" t="s">
        <v>125</v>
      </c>
      <c r="C5174">
        <v>1600000227</v>
      </c>
      <c r="D5174">
        <v>20230404</v>
      </c>
      <c r="E5174">
        <v>40100000</v>
      </c>
      <c r="F5174" t="s">
        <v>55</v>
      </c>
      <c r="G5174" t="s">
        <v>549</v>
      </c>
      <c r="H5174" t="s">
        <v>550</v>
      </c>
      <c r="I5174" t="s">
        <v>4134</v>
      </c>
      <c r="J5174">
        <v>20230404</v>
      </c>
      <c r="K5174" t="s">
        <v>552</v>
      </c>
      <c r="L5174">
        <v>80000</v>
      </c>
      <c r="M5174">
        <v>0</v>
      </c>
      <c r="N5174" t="s">
        <v>54</v>
      </c>
      <c r="O5174">
        <v>20230620</v>
      </c>
    </row>
    <row r="5175" spans="1:15" x14ac:dyDescent="0.25">
      <c r="A5175" t="s">
        <v>124</v>
      </c>
      <c r="B5175" t="s">
        <v>125</v>
      </c>
      <c r="C5175">
        <v>1600001793</v>
      </c>
      <c r="D5175">
        <v>20230511</v>
      </c>
      <c r="E5175">
        <v>51200006</v>
      </c>
      <c r="F5175" t="s">
        <v>44</v>
      </c>
      <c r="I5175" t="s">
        <v>2870</v>
      </c>
      <c r="J5175">
        <v>20230511</v>
      </c>
      <c r="K5175" t="s">
        <v>2871</v>
      </c>
      <c r="L5175">
        <v>0</v>
      </c>
      <c r="M5175">
        <v>13135.25</v>
      </c>
    </row>
    <row r="5176" spans="1:15" x14ac:dyDescent="0.25">
      <c r="A5176" t="s">
        <v>124</v>
      </c>
      <c r="B5176" t="s">
        <v>125</v>
      </c>
      <c r="C5176">
        <v>1600000005</v>
      </c>
      <c r="D5176">
        <v>20230401</v>
      </c>
      <c r="E5176">
        <v>51200006</v>
      </c>
      <c r="F5176" t="s">
        <v>44</v>
      </c>
      <c r="I5176">
        <v>427761</v>
      </c>
      <c r="J5176">
        <v>20230401</v>
      </c>
      <c r="K5176" t="s">
        <v>5013</v>
      </c>
      <c r="L5176">
        <v>0</v>
      </c>
      <c r="M5176">
        <v>233.8</v>
      </c>
    </row>
    <row r="5177" spans="1:15" x14ac:dyDescent="0.25">
      <c r="A5177" t="s">
        <v>124</v>
      </c>
      <c r="B5177" t="s">
        <v>125</v>
      </c>
      <c r="C5177">
        <v>1600002526</v>
      </c>
      <c r="D5177">
        <v>20230518</v>
      </c>
      <c r="E5177">
        <v>40100000</v>
      </c>
      <c r="F5177" t="s">
        <v>55</v>
      </c>
      <c r="G5177" t="s">
        <v>139</v>
      </c>
      <c r="H5177" t="s">
        <v>140</v>
      </c>
      <c r="I5177" t="s">
        <v>4399</v>
      </c>
      <c r="J5177">
        <v>20230518</v>
      </c>
      <c r="K5177" t="e">
        <f>-CREDIT COOPERATIF CB Federation Fran</f>
        <v>#NAME?</v>
      </c>
      <c r="L5177">
        <v>450</v>
      </c>
      <c r="M5177">
        <v>0</v>
      </c>
      <c r="N5177" t="s">
        <v>1378</v>
      </c>
      <c r="O5177">
        <v>20230531</v>
      </c>
    </row>
    <row r="5178" spans="1:15" x14ac:dyDescent="0.25">
      <c r="A5178" t="s">
        <v>124</v>
      </c>
      <c r="B5178" t="s">
        <v>125</v>
      </c>
      <c r="C5178">
        <v>1600000366</v>
      </c>
      <c r="D5178">
        <v>20230414</v>
      </c>
      <c r="E5178">
        <v>51200006</v>
      </c>
      <c r="F5178" t="s">
        <v>44</v>
      </c>
      <c r="I5178">
        <v>2301123</v>
      </c>
      <c r="J5178">
        <v>20230414</v>
      </c>
      <c r="K5178" t="s">
        <v>4556</v>
      </c>
      <c r="L5178">
        <v>0</v>
      </c>
      <c r="M5178">
        <v>300</v>
      </c>
    </row>
    <row r="5179" spans="1:15" x14ac:dyDescent="0.25">
      <c r="A5179" t="s">
        <v>124</v>
      </c>
      <c r="B5179" t="s">
        <v>125</v>
      </c>
      <c r="C5179">
        <v>1600002069</v>
      </c>
      <c r="D5179">
        <v>20230511</v>
      </c>
      <c r="E5179">
        <v>40100000</v>
      </c>
      <c r="F5179" t="s">
        <v>55</v>
      </c>
      <c r="G5179" t="s">
        <v>139</v>
      </c>
      <c r="H5179" t="s">
        <v>140</v>
      </c>
      <c r="I5179" t="s">
        <v>5389</v>
      </c>
      <c r="J5179">
        <v>20230511</v>
      </c>
      <c r="K5179" t="e">
        <f>-CREDIT COOPERATIF CB Securimed</f>
        <v>#NAME?</v>
      </c>
      <c r="L5179">
        <v>91.86</v>
      </c>
      <c r="M5179">
        <v>0</v>
      </c>
    </row>
    <row r="5180" spans="1:15" x14ac:dyDescent="0.25">
      <c r="A5180" t="s">
        <v>124</v>
      </c>
      <c r="B5180" t="s">
        <v>125</v>
      </c>
      <c r="C5180">
        <v>1600003340</v>
      </c>
      <c r="D5180">
        <v>20230602</v>
      </c>
      <c r="E5180">
        <v>40100000</v>
      </c>
      <c r="F5180" t="s">
        <v>55</v>
      </c>
      <c r="G5180" t="s">
        <v>3046</v>
      </c>
      <c r="H5180" t="s">
        <v>3047</v>
      </c>
      <c r="I5180">
        <v>2332050055</v>
      </c>
      <c r="J5180">
        <v>20230602</v>
      </c>
      <c r="K5180" t="s">
        <v>5390</v>
      </c>
      <c r="L5180">
        <v>9892.7999999999993</v>
      </c>
      <c r="M5180">
        <v>0</v>
      </c>
      <c r="N5180" t="s">
        <v>54</v>
      </c>
      <c r="O5180">
        <v>20230602</v>
      </c>
    </row>
    <row r="5181" spans="1:15" x14ac:dyDescent="0.25">
      <c r="A5181" t="s">
        <v>124</v>
      </c>
      <c r="B5181" t="s">
        <v>125</v>
      </c>
      <c r="C5181">
        <v>1600007152</v>
      </c>
      <c r="D5181">
        <v>20230807</v>
      </c>
      <c r="E5181">
        <v>43700010</v>
      </c>
      <c r="F5181" t="s">
        <v>112</v>
      </c>
      <c r="I5181" t="s">
        <v>4759</v>
      </c>
      <c r="J5181">
        <v>20230807</v>
      </c>
      <c r="K5181" t="s">
        <v>400</v>
      </c>
      <c r="L5181">
        <v>6499.61</v>
      </c>
      <c r="M5181">
        <v>0</v>
      </c>
      <c r="N5181" t="s">
        <v>54</v>
      </c>
      <c r="O5181">
        <v>20230810</v>
      </c>
    </row>
    <row r="5182" spans="1:15" x14ac:dyDescent="0.25">
      <c r="A5182" t="s">
        <v>124</v>
      </c>
      <c r="B5182" t="s">
        <v>125</v>
      </c>
      <c r="C5182">
        <v>1600008532</v>
      </c>
      <c r="D5182">
        <v>20230905</v>
      </c>
      <c r="E5182">
        <v>51200006</v>
      </c>
      <c r="F5182" t="s">
        <v>44</v>
      </c>
      <c r="I5182">
        <v>109230093</v>
      </c>
      <c r="J5182">
        <v>20230905</v>
      </c>
      <c r="K5182" t="s">
        <v>1600</v>
      </c>
      <c r="L5182">
        <v>0</v>
      </c>
      <c r="M5182">
        <v>2069.2600000000002</v>
      </c>
    </row>
    <row r="5183" spans="1:15" x14ac:dyDescent="0.25">
      <c r="A5183" t="s">
        <v>124</v>
      </c>
      <c r="B5183" t="s">
        <v>125</v>
      </c>
      <c r="C5183">
        <v>1600011409</v>
      </c>
      <c r="D5183">
        <v>20231030</v>
      </c>
      <c r="E5183">
        <v>41100000</v>
      </c>
      <c r="F5183" t="s">
        <v>81</v>
      </c>
      <c r="G5183" t="s">
        <v>281</v>
      </c>
      <c r="H5183" t="s">
        <v>282</v>
      </c>
      <c r="I5183" t="s">
        <v>2574</v>
      </c>
      <c r="J5183">
        <v>20231030</v>
      </c>
      <c r="K5183" t="s">
        <v>2575</v>
      </c>
      <c r="L5183">
        <v>0</v>
      </c>
      <c r="M5183">
        <v>174</v>
      </c>
      <c r="N5183" t="s">
        <v>29</v>
      </c>
      <c r="O5183">
        <v>20231031</v>
      </c>
    </row>
    <row r="5184" spans="1:15" x14ac:dyDescent="0.25">
      <c r="A5184" t="s">
        <v>124</v>
      </c>
      <c r="B5184" t="s">
        <v>125</v>
      </c>
      <c r="C5184">
        <v>1600003696</v>
      </c>
      <c r="D5184">
        <v>20230614</v>
      </c>
      <c r="E5184">
        <v>51200006</v>
      </c>
      <c r="F5184" t="s">
        <v>44</v>
      </c>
      <c r="I5184">
        <v>171</v>
      </c>
      <c r="J5184">
        <v>20230614</v>
      </c>
      <c r="K5184" t="s">
        <v>1055</v>
      </c>
      <c r="L5184">
        <v>0</v>
      </c>
      <c r="M5184">
        <v>900</v>
      </c>
    </row>
    <row r="5185" spans="1:15" x14ac:dyDescent="0.25">
      <c r="A5185" t="s">
        <v>124</v>
      </c>
      <c r="B5185" t="s">
        <v>125</v>
      </c>
      <c r="C5185">
        <v>1600005894</v>
      </c>
      <c r="D5185">
        <v>20230717</v>
      </c>
      <c r="E5185">
        <v>51200006</v>
      </c>
      <c r="F5185" t="s">
        <v>44</v>
      </c>
      <c r="I5185" t="s">
        <v>3405</v>
      </c>
      <c r="J5185">
        <v>20230717</v>
      </c>
      <c r="K5185" t="s">
        <v>177</v>
      </c>
      <c r="L5185">
        <v>0</v>
      </c>
      <c r="M5185">
        <v>1780.8</v>
      </c>
    </row>
    <row r="5186" spans="1:15" x14ac:dyDescent="0.25">
      <c r="A5186" t="s">
        <v>124</v>
      </c>
      <c r="B5186" t="s">
        <v>125</v>
      </c>
      <c r="C5186">
        <v>1600010374</v>
      </c>
      <c r="D5186">
        <v>20231009</v>
      </c>
      <c r="E5186">
        <v>40100000</v>
      </c>
      <c r="F5186" t="s">
        <v>55</v>
      </c>
      <c r="G5186" t="s">
        <v>139</v>
      </c>
      <c r="H5186" t="s">
        <v>140</v>
      </c>
      <c r="I5186" t="s">
        <v>4909</v>
      </c>
      <c r="J5186">
        <v>20231009</v>
      </c>
      <c r="K5186" t="s">
        <v>169</v>
      </c>
      <c r="L5186">
        <v>112.99</v>
      </c>
      <c r="M5186">
        <v>0</v>
      </c>
    </row>
    <row r="5187" spans="1:15" x14ac:dyDescent="0.25">
      <c r="A5187" t="s">
        <v>124</v>
      </c>
      <c r="B5187" t="s">
        <v>125</v>
      </c>
      <c r="C5187">
        <v>1600008654</v>
      </c>
      <c r="D5187">
        <v>20230911</v>
      </c>
      <c r="E5187">
        <v>42100000</v>
      </c>
      <c r="F5187" t="s">
        <v>28</v>
      </c>
      <c r="I5187" t="s">
        <v>450</v>
      </c>
      <c r="J5187">
        <v>20230911</v>
      </c>
      <c r="K5187" t="s">
        <v>451</v>
      </c>
      <c r="L5187">
        <v>10.01</v>
      </c>
      <c r="M5187">
        <v>0</v>
      </c>
    </row>
    <row r="5188" spans="1:15" x14ac:dyDescent="0.25">
      <c r="A5188" t="s">
        <v>124</v>
      </c>
      <c r="B5188" t="s">
        <v>125</v>
      </c>
      <c r="C5188">
        <v>1600003669</v>
      </c>
      <c r="D5188">
        <v>20230613</v>
      </c>
      <c r="E5188">
        <v>40100000</v>
      </c>
      <c r="F5188" t="s">
        <v>55</v>
      </c>
      <c r="G5188" t="s">
        <v>199</v>
      </c>
      <c r="H5188" t="s">
        <v>200</v>
      </c>
      <c r="I5188">
        <v>106230082</v>
      </c>
      <c r="J5188">
        <v>20230613</v>
      </c>
      <c r="K5188" t="s">
        <v>973</v>
      </c>
      <c r="L5188">
        <v>515.99</v>
      </c>
      <c r="M5188">
        <v>0</v>
      </c>
      <c r="N5188" t="s">
        <v>1451</v>
      </c>
      <c r="O5188">
        <v>20230614</v>
      </c>
    </row>
    <row r="5189" spans="1:15" x14ac:dyDescent="0.25">
      <c r="A5189" t="s">
        <v>124</v>
      </c>
      <c r="B5189" t="s">
        <v>125</v>
      </c>
      <c r="C5189">
        <v>1600007110</v>
      </c>
      <c r="D5189">
        <v>20230805</v>
      </c>
      <c r="E5189">
        <v>51200006</v>
      </c>
      <c r="F5189" t="s">
        <v>44</v>
      </c>
      <c r="I5189" t="s">
        <v>5391</v>
      </c>
      <c r="J5189">
        <v>20230805</v>
      </c>
      <c r="K5189" t="s">
        <v>286</v>
      </c>
      <c r="L5189">
        <v>0</v>
      </c>
      <c r="M5189">
        <v>45.12</v>
      </c>
    </row>
    <row r="5190" spans="1:15" x14ac:dyDescent="0.25">
      <c r="A5190" t="s">
        <v>124</v>
      </c>
      <c r="B5190" t="s">
        <v>125</v>
      </c>
      <c r="C5190">
        <v>1600001666</v>
      </c>
      <c r="D5190">
        <v>20230508</v>
      </c>
      <c r="E5190">
        <v>40100000</v>
      </c>
      <c r="F5190" t="s">
        <v>55</v>
      </c>
      <c r="G5190" t="s">
        <v>144</v>
      </c>
      <c r="H5190" t="s">
        <v>145</v>
      </c>
      <c r="I5190">
        <v>105230011</v>
      </c>
      <c r="J5190">
        <v>20230508</v>
      </c>
      <c r="K5190" t="s">
        <v>1948</v>
      </c>
      <c r="L5190">
        <v>591.07000000000005</v>
      </c>
      <c r="M5190">
        <v>0</v>
      </c>
      <c r="N5190" t="s">
        <v>2378</v>
      </c>
      <c r="O5190">
        <v>20230509</v>
      </c>
    </row>
    <row r="5191" spans="1:15" x14ac:dyDescent="0.25">
      <c r="A5191" t="s">
        <v>124</v>
      </c>
      <c r="B5191" t="s">
        <v>125</v>
      </c>
      <c r="C5191">
        <v>1600008687</v>
      </c>
      <c r="D5191">
        <v>20230911</v>
      </c>
      <c r="E5191">
        <v>51200006</v>
      </c>
      <c r="F5191" t="s">
        <v>44</v>
      </c>
      <c r="I5191" t="s">
        <v>4131</v>
      </c>
      <c r="J5191">
        <v>20230911</v>
      </c>
      <c r="K5191" t="s">
        <v>809</v>
      </c>
      <c r="L5191">
        <v>0</v>
      </c>
      <c r="M5191">
        <v>211615.69</v>
      </c>
    </row>
    <row r="5192" spans="1:15" x14ac:dyDescent="0.25">
      <c r="A5192" t="s">
        <v>124</v>
      </c>
      <c r="B5192" t="s">
        <v>125</v>
      </c>
      <c r="C5192">
        <v>1600002939</v>
      </c>
      <c r="D5192">
        <v>20230524</v>
      </c>
      <c r="E5192">
        <v>51200006</v>
      </c>
      <c r="F5192" t="s">
        <v>44</v>
      </c>
      <c r="I5192">
        <v>6027149</v>
      </c>
      <c r="J5192">
        <v>20230524</v>
      </c>
      <c r="K5192" t="s">
        <v>1691</v>
      </c>
      <c r="L5192">
        <v>0</v>
      </c>
      <c r="M5192">
        <v>3483.78</v>
      </c>
    </row>
    <row r="5193" spans="1:15" x14ac:dyDescent="0.25">
      <c r="A5193" t="s">
        <v>124</v>
      </c>
      <c r="B5193" t="s">
        <v>125</v>
      </c>
      <c r="C5193">
        <v>1600006635</v>
      </c>
      <c r="D5193">
        <v>20230802</v>
      </c>
      <c r="E5193">
        <v>51200006</v>
      </c>
      <c r="F5193" t="s">
        <v>44</v>
      </c>
      <c r="I5193" t="s">
        <v>5392</v>
      </c>
      <c r="J5193">
        <v>20230802</v>
      </c>
      <c r="K5193" t="s">
        <v>435</v>
      </c>
      <c r="L5193">
        <v>0</v>
      </c>
      <c r="M5193">
        <v>2268</v>
      </c>
    </row>
    <row r="5194" spans="1:15" x14ac:dyDescent="0.25">
      <c r="A5194" t="s">
        <v>124</v>
      </c>
      <c r="B5194" t="s">
        <v>125</v>
      </c>
      <c r="C5194">
        <v>1600000389</v>
      </c>
      <c r="D5194">
        <v>20230412</v>
      </c>
      <c r="E5194">
        <v>40100000</v>
      </c>
      <c r="F5194" t="s">
        <v>55</v>
      </c>
      <c r="G5194" t="s">
        <v>321</v>
      </c>
      <c r="H5194" t="s">
        <v>322</v>
      </c>
      <c r="I5194">
        <v>104230096</v>
      </c>
      <c r="J5194">
        <v>20230412</v>
      </c>
      <c r="K5194" t="s">
        <v>1338</v>
      </c>
      <c r="L5194">
        <v>1788.59</v>
      </c>
      <c r="M5194">
        <v>0</v>
      </c>
      <c r="N5194" t="s">
        <v>83</v>
      </c>
      <c r="O5194">
        <v>20230413</v>
      </c>
    </row>
    <row r="5195" spans="1:15" x14ac:dyDescent="0.25">
      <c r="A5195" t="s">
        <v>124</v>
      </c>
      <c r="B5195" t="s">
        <v>125</v>
      </c>
      <c r="C5195">
        <v>1600004069</v>
      </c>
      <c r="D5195">
        <v>20230616</v>
      </c>
      <c r="E5195">
        <v>40100000</v>
      </c>
      <c r="F5195" t="s">
        <v>55</v>
      </c>
      <c r="G5195" t="s">
        <v>288</v>
      </c>
      <c r="H5195" t="s">
        <v>289</v>
      </c>
      <c r="I5195" t="s">
        <v>2671</v>
      </c>
      <c r="J5195">
        <v>20230616</v>
      </c>
      <c r="K5195" t="s">
        <v>241</v>
      </c>
      <c r="L5195">
        <v>3900</v>
      </c>
      <c r="M5195">
        <v>0</v>
      </c>
      <c r="N5195" t="s">
        <v>577</v>
      </c>
      <c r="O5195">
        <v>20230620</v>
      </c>
    </row>
    <row r="5196" spans="1:15" x14ac:dyDescent="0.25">
      <c r="A5196" t="s">
        <v>124</v>
      </c>
      <c r="B5196" t="s">
        <v>125</v>
      </c>
      <c r="C5196">
        <v>1600000681</v>
      </c>
      <c r="D5196">
        <v>20230421</v>
      </c>
      <c r="E5196">
        <v>41100000</v>
      </c>
      <c r="F5196" t="s">
        <v>81</v>
      </c>
      <c r="G5196" t="s">
        <v>233</v>
      </c>
      <c r="H5196" t="s">
        <v>234</v>
      </c>
      <c r="I5196" t="s">
        <v>3711</v>
      </c>
      <c r="J5196">
        <v>20230421</v>
      </c>
      <c r="K5196" t="s">
        <v>3166</v>
      </c>
      <c r="L5196">
        <v>0</v>
      </c>
      <c r="M5196">
        <v>480</v>
      </c>
      <c r="N5196" t="s">
        <v>54</v>
      </c>
      <c r="O5196">
        <v>20230502</v>
      </c>
    </row>
    <row r="5197" spans="1:15" x14ac:dyDescent="0.25">
      <c r="A5197" t="s">
        <v>124</v>
      </c>
      <c r="B5197" t="s">
        <v>125</v>
      </c>
      <c r="C5197">
        <v>1600011215</v>
      </c>
      <c r="D5197">
        <v>20231020</v>
      </c>
      <c r="E5197">
        <v>40100000</v>
      </c>
      <c r="F5197" t="s">
        <v>55</v>
      </c>
      <c r="G5197" t="s">
        <v>139</v>
      </c>
      <c r="H5197" t="s">
        <v>140</v>
      </c>
      <c r="I5197" t="s">
        <v>2105</v>
      </c>
      <c r="J5197">
        <v>20231020</v>
      </c>
      <c r="K5197" t="e">
        <f>-CREDIT COOPERATIF CB Novotel</f>
        <v>#NAME?</v>
      </c>
      <c r="L5197">
        <v>341.03</v>
      </c>
      <c r="M5197">
        <v>0</v>
      </c>
      <c r="N5197" t="s">
        <v>837</v>
      </c>
      <c r="O5197">
        <v>20231114</v>
      </c>
    </row>
    <row r="5198" spans="1:15" x14ac:dyDescent="0.25">
      <c r="A5198" t="s">
        <v>124</v>
      </c>
      <c r="B5198" t="s">
        <v>125</v>
      </c>
      <c r="C5198">
        <v>1600002538</v>
      </c>
      <c r="D5198">
        <v>20230519</v>
      </c>
      <c r="E5198">
        <v>40100000</v>
      </c>
      <c r="F5198" t="s">
        <v>55</v>
      </c>
      <c r="G5198" t="s">
        <v>2597</v>
      </c>
      <c r="H5198" t="s">
        <v>2598</v>
      </c>
      <c r="I5198" t="s">
        <v>4006</v>
      </c>
      <c r="J5198">
        <v>20230519</v>
      </c>
      <c r="K5198" t="s">
        <v>4007</v>
      </c>
      <c r="L5198">
        <v>3809.65</v>
      </c>
      <c r="M5198">
        <v>0</v>
      </c>
      <c r="N5198" t="s">
        <v>37</v>
      </c>
      <c r="O5198">
        <v>20230620</v>
      </c>
    </row>
    <row r="5199" spans="1:15" x14ac:dyDescent="0.25">
      <c r="A5199" t="s">
        <v>124</v>
      </c>
      <c r="B5199" t="s">
        <v>125</v>
      </c>
      <c r="C5199">
        <v>1600007088</v>
      </c>
      <c r="D5199">
        <v>20230807</v>
      </c>
      <c r="E5199">
        <v>51200006</v>
      </c>
      <c r="F5199" t="s">
        <v>44</v>
      </c>
      <c r="I5199">
        <v>30800001</v>
      </c>
      <c r="J5199">
        <v>20230807</v>
      </c>
      <c r="K5199" t="s">
        <v>2242</v>
      </c>
      <c r="L5199">
        <v>0</v>
      </c>
      <c r="M5199">
        <v>61732.800000000003</v>
      </c>
    </row>
    <row r="5200" spans="1:15" x14ac:dyDescent="0.25">
      <c r="A5200" t="s">
        <v>124</v>
      </c>
      <c r="B5200" t="s">
        <v>125</v>
      </c>
      <c r="C5200">
        <v>1600000033</v>
      </c>
      <c r="D5200">
        <v>20230403</v>
      </c>
      <c r="E5200">
        <v>51200006</v>
      </c>
      <c r="F5200" t="s">
        <v>44</v>
      </c>
      <c r="I5200" t="s">
        <v>2985</v>
      </c>
      <c r="J5200">
        <v>20230403</v>
      </c>
      <c r="K5200" t="s">
        <v>2986</v>
      </c>
      <c r="L5200">
        <v>0</v>
      </c>
      <c r="M5200">
        <v>1803.73</v>
      </c>
    </row>
    <row r="5201" spans="1:15" x14ac:dyDescent="0.25">
      <c r="A5201" t="s">
        <v>124</v>
      </c>
      <c r="B5201" t="s">
        <v>125</v>
      </c>
      <c r="C5201">
        <v>1600002284</v>
      </c>
      <c r="D5201">
        <v>20230516</v>
      </c>
      <c r="E5201">
        <v>51200006</v>
      </c>
      <c r="F5201" t="s">
        <v>44</v>
      </c>
      <c r="I5201">
        <v>105230052</v>
      </c>
      <c r="J5201">
        <v>20230516</v>
      </c>
      <c r="K5201" t="s">
        <v>520</v>
      </c>
      <c r="L5201">
        <v>0</v>
      </c>
      <c r="M5201">
        <v>2601.83</v>
      </c>
    </row>
    <row r="5202" spans="1:15" x14ac:dyDescent="0.25">
      <c r="A5202" t="s">
        <v>124</v>
      </c>
      <c r="B5202" t="s">
        <v>125</v>
      </c>
      <c r="C5202">
        <v>1600001518</v>
      </c>
      <c r="D5202">
        <v>20230502</v>
      </c>
      <c r="E5202">
        <v>41100000</v>
      </c>
      <c r="F5202" t="s">
        <v>81</v>
      </c>
      <c r="G5202" t="s">
        <v>349</v>
      </c>
      <c r="H5202" t="s">
        <v>350</v>
      </c>
      <c r="I5202" t="s">
        <v>5393</v>
      </c>
      <c r="J5202">
        <v>20230502</v>
      </c>
      <c r="K5202" t="s">
        <v>5394</v>
      </c>
      <c r="L5202">
        <v>0</v>
      </c>
      <c r="M5202">
        <v>684</v>
      </c>
      <c r="N5202" t="s">
        <v>54</v>
      </c>
      <c r="O5202">
        <v>20230505</v>
      </c>
    </row>
    <row r="5203" spans="1:15" x14ac:dyDescent="0.25">
      <c r="A5203" t="s">
        <v>124</v>
      </c>
      <c r="B5203" t="s">
        <v>125</v>
      </c>
      <c r="C5203">
        <v>1600008366</v>
      </c>
      <c r="D5203">
        <v>20230831</v>
      </c>
      <c r="E5203">
        <v>51200006</v>
      </c>
      <c r="F5203" t="s">
        <v>44</v>
      </c>
      <c r="I5203" t="s">
        <v>5052</v>
      </c>
      <c r="J5203">
        <v>20230831</v>
      </c>
      <c r="K5203" t="s">
        <v>169</v>
      </c>
      <c r="L5203">
        <v>0</v>
      </c>
      <c r="M5203">
        <v>2.99</v>
      </c>
    </row>
    <row r="5204" spans="1:15" x14ac:dyDescent="0.25">
      <c r="A5204" t="s">
        <v>124</v>
      </c>
      <c r="B5204" t="s">
        <v>125</v>
      </c>
      <c r="C5204">
        <v>1600003047</v>
      </c>
      <c r="D5204">
        <v>20230531</v>
      </c>
      <c r="E5204">
        <v>51200006</v>
      </c>
      <c r="F5204" t="s">
        <v>44</v>
      </c>
      <c r="I5204" t="s">
        <v>3431</v>
      </c>
      <c r="J5204">
        <v>20230531</v>
      </c>
      <c r="K5204" t="s">
        <v>3432</v>
      </c>
      <c r="L5204">
        <v>312</v>
      </c>
      <c r="M5204">
        <v>0</v>
      </c>
    </row>
    <row r="5205" spans="1:15" x14ac:dyDescent="0.25">
      <c r="A5205" t="s">
        <v>124</v>
      </c>
      <c r="B5205" t="s">
        <v>125</v>
      </c>
      <c r="C5205">
        <v>1600004610</v>
      </c>
      <c r="D5205">
        <v>20230624</v>
      </c>
      <c r="E5205">
        <v>40100000</v>
      </c>
      <c r="F5205" t="s">
        <v>55</v>
      </c>
      <c r="G5205" t="s">
        <v>139</v>
      </c>
      <c r="H5205" t="s">
        <v>140</v>
      </c>
      <c r="I5205" t="s">
        <v>5136</v>
      </c>
      <c r="J5205">
        <v>20230624</v>
      </c>
      <c r="K5205" t="e">
        <f>-CREDIT COOPERATIF CB Bar a bieres</f>
        <v>#NAME?</v>
      </c>
      <c r="L5205">
        <v>144.9</v>
      </c>
      <c r="M5205">
        <v>0</v>
      </c>
      <c r="N5205" t="s">
        <v>437</v>
      </c>
      <c r="O5205">
        <v>20230731</v>
      </c>
    </row>
    <row r="5206" spans="1:15" x14ac:dyDescent="0.25">
      <c r="A5206" t="s">
        <v>124</v>
      </c>
      <c r="B5206" t="s">
        <v>125</v>
      </c>
      <c r="C5206">
        <v>1600008323</v>
      </c>
      <c r="D5206">
        <v>20230829</v>
      </c>
      <c r="E5206">
        <v>51200006</v>
      </c>
      <c r="F5206" t="s">
        <v>44</v>
      </c>
      <c r="I5206" t="s">
        <v>5395</v>
      </c>
      <c r="J5206">
        <v>20230829</v>
      </c>
      <c r="K5206" t="s">
        <v>5396</v>
      </c>
      <c r="L5206">
        <v>0</v>
      </c>
      <c r="M5206">
        <v>21066.2</v>
      </c>
    </row>
    <row r="5207" spans="1:15" x14ac:dyDescent="0.25">
      <c r="A5207" t="s">
        <v>124</v>
      </c>
      <c r="B5207" t="s">
        <v>125</v>
      </c>
      <c r="C5207">
        <v>1600007329</v>
      </c>
      <c r="D5207">
        <v>20230821</v>
      </c>
      <c r="E5207">
        <v>51200006</v>
      </c>
      <c r="F5207" t="s">
        <v>44</v>
      </c>
      <c r="I5207" t="s">
        <v>908</v>
      </c>
      <c r="J5207">
        <v>20230821</v>
      </c>
      <c r="K5207" t="s">
        <v>315</v>
      </c>
      <c r="L5207">
        <v>0</v>
      </c>
      <c r="M5207">
        <v>4500</v>
      </c>
    </row>
    <row r="5208" spans="1:15" x14ac:dyDescent="0.25">
      <c r="A5208" t="s">
        <v>124</v>
      </c>
      <c r="B5208" t="s">
        <v>125</v>
      </c>
      <c r="C5208">
        <v>1600004922</v>
      </c>
      <c r="D5208">
        <v>20230630</v>
      </c>
      <c r="E5208">
        <v>51200006</v>
      </c>
      <c r="F5208" t="s">
        <v>44</v>
      </c>
      <c r="I5208" t="s">
        <v>2493</v>
      </c>
      <c r="J5208">
        <v>20230630</v>
      </c>
      <c r="K5208" t="s">
        <v>2494</v>
      </c>
      <c r="L5208">
        <v>912</v>
      </c>
      <c r="M5208">
        <v>0</v>
      </c>
    </row>
    <row r="5209" spans="1:15" x14ac:dyDescent="0.25">
      <c r="A5209" t="s">
        <v>124</v>
      </c>
      <c r="B5209" t="s">
        <v>125</v>
      </c>
      <c r="C5209">
        <v>1600003731</v>
      </c>
      <c r="D5209">
        <v>20230615</v>
      </c>
      <c r="E5209">
        <v>40100000</v>
      </c>
      <c r="F5209" t="s">
        <v>55</v>
      </c>
      <c r="G5209" t="s">
        <v>208</v>
      </c>
      <c r="H5209" t="s">
        <v>209</v>
      </c>
      <c r="I5209" t="s">
        <v>5397</v>
      </c>
      <c r="J5209">
        <v>20230615</v>
      </c>
      <c r="K5209" t="s">
        <v>3054</v>
      </c>
      <c r="L5209">
        <v>1780.8</v>
      </c>
      <c r="M5209">
        <v>0</v>
      </c>
      <c r="N5209" t="s">
        <v>1451</v>
      </c>
      <c r="O5209">
        <v>20230616</v>
      </c>
    </row>
    <row r="5210" spans="1:15" x14ac:dyDescent="0.25">
      <c r="A5210" t="s">
        <v>124</v>
      </c>
      <c r="B5210" t="s">
        <v>125</v>
      </c>
      <c r="C5210">
        <v>1600001167</v>
      </c>
      <c r="D5210">
        <v>20230503</v>
      </c>
      <c r="E5210">
        <v>51200006</v>
      </c>
      <c r="F5210" t="s">
        <v>44</v>
      </c>
      <c r="I5210">
        <v>20429538</v>
      </c>
      <c r="J5210">
        <v>20230503</v>
      </c>
      <c r="K5210" t="s">
        <v>2594</v>
      </c>
      <c r="L5210">
        <v>0</v>
      </c>
      <c r="M5210">
        <v>2873.38</v>
      </c>
    </row>
    <row r="5211" spans="1:15" x14ac:dyDescent="0.25">
      <c r="A5211" t="s">
        <v>124</v>
      </c>
      <c r="B5211" t="s">
        <v>125</v>
      </c>
      <c r="C5211">
        <v>1600011205</v>
      </c>
      <c r="D5211">
        <v>20231020</v>
      </c>
      <c r="E5211">
        <v>41100000</v>
      </c>
      <c r="F5211" t="s">
        <v>81</v>
      </c>
      <c r="G5211" t="s">
        <v>2927</v>
      </c>
      <c r="H5211" t="s">
        <v>2928</v>
      </c>
      <c r="I5211" t="s">
        <v>5398</v>
      </c>
      <c r="J5211">
        <v>20231020</v>
      </c>
      <c r="K5211" t="s">
        <v>5399</v>
      </c>
      <c r="L5211">
        <v>0</v>
      </c>
      <c r="M5211">
        <v>583.96</v>
      </c>
      <c r="N5211" t="s">
        <v>136</v>
      </c>
      <c r="O5211">
        <v>20231023</v>
      </c>
    </row>
    <row r="5212" spans="1:15" x14ac:dyDescent="0.25">
      <c r="A5212" t="s">
        <v>124</v>
      </c>
      <c r="B5212" t="s">
        <v>125</v>
      </c>
      <c r="C5212">
        <v>1600007150</v>
      </c>
      <c r="D5212">
        <v>20230807</v>
      </c>
      <c r="E5212">
        <v>43700010</v>
      </c>
      <c r="F5212" t="s">
        <v>112</v>
      </c>
      <c r="I5212" t="s">
        <v>5208</v>
      </c>
      <c r="J5212">
        <v>20230807</v>
      </c>
      <c r="K5212" t="s">
        <v>400</v>
      </c>
      <c r="L5212">
        <v>3934.18</v>
      </c>
      <c r="M5212">
        <v>0</v>
      </c>
      <c r="N5212" t="s">
        <v>54</v>
      </c>
      <c r="O5212">
        <v>20230810</v>
      </c>
    </row>
    <row r="5213" spans="1:15" x14ac:dyDescent="0.25">
      <c r="A5213" t="s">
        <v>124</v>
      </c>
      <c r="B5213" t="s">
        <v>125</v>
      </c>
      <c r="C5213">
        <v>1600003524</v>
      </c>
      <c r="D5213">
        <v>20230607</v>
      </c>
      <c r="E5213">
        <v>51200006</v>
      </c>
      <c r="F5213" t="s">
        <v>44</v>
      </c>
      <c r="I5213" t="s">
        <v>5062</v>
      </c>
      <c r="J5213">
        <v>20230607</v>
      </c>
      <c r="K5213" t="s">
        <v>5063</v>
      </c>
      <c r="L5213">
        <v>360</v>
      </c>
      <c r="M5213">
        <v>0</v>
      </c>
    </row>
    <row r="5214" spans="1:15" x14ac:dyDescent="0.25">
      <c r="A5214" t="s">
        <v>124</v>
      </c>
      <c r="B5214" t="s">
        <v>125</v>
      </c>
      <c r="C5214">
        <v>1600008446</v>
      </c>
      <c r="D5214">
        <v>20230901</v>
      </c>
      <c r="E5214">
        <v>41100000</v>
      </c>
      <c r="F5214" t="s">
        <v>81</v>
      </c>
      <c r="G5214" t="s">
        <v>3218</v>
      </c>
      <c r="H5214" t="s">
        <v>3219</v>
      </c>
      <c r="I5214" t="s">
        <v>2886</v>
      </c>
      <c r="J5214">
        <v>20230901</v>
      </c>
      <c r="K5214" t="s">
        <v>2887</v>
      </c>
      <c r="L5214">
        <v>0</v>
      </c>
      <c r="M5214">
        <v>840</v>
      </c>
      <c r="N5214" t="s">
        <v>37</v>
      </c>
      <c r="O5214">
        <v>20230904</v>
      </c>
    </row>
    <row r="5215" spans="1:15" x14ac:dyDescent="0.25">
      <c r="A5215" t="s">
        <v>124</v>
      </c>
      <c r="B5215" t="s">
        <v>125</v>
      </c>
      <c r="C5215">
        <v>1600008694</v>
      </c>
      <c r="D5215">
        <v>20230908</v>
      </c>
      <c r="E5215">
        <v>40100000</v>
      </c>
      <c r="F5215" t="s">
        <v>55</v>
      </c>
      <c r="G5215" t="s">
        <v>1148</v>
      </c>
      <c r="H5215" t="s">
        <v>1149</v>
      </c>
      <c r="I5215" t="s">
        <v>5400</v>
      </c>
      <c r="J5215">
        <v>20230908</v>
      </c>
      <c r="K5215" t="s">
        <v>1151</v>
      </c>
      <c r="L5215">
        <v>1608.6</v>
      </c>
      <c r="M5215">
        <v>0</v>
      </c>
      <c r="N5215" t="s">
        <v>446</v>
      </c>
      <c r="O5215">
        <v>20230911</v>
      </c>
    </row>
    <row r="5216" spans="1:15" x14ac:dyDescent="0.25">
      <c r="A5216" t="s">
        <v>124</v>
      </c>
      <c r="B5216" t="s">
        <v>125</v>
      </c>
      <c r="C5216">
        <v>1600009996</v>
      </c>
      <c r="D5216">
        <v>20231003</v>
      </c>
      <c r="E5216">
        <v>41100000</v>
      </c>
      <c r="F5216" t="s">
        <v>81</v>
      </c>
      <c r="G5216" t="s">
        <v>204</v>
      </c>
      <c r="H5216" t="s">
        <v>205</v>
      </c>
      <c r="I5216" t="s">
        <v>5376</v>
      </c>
      <c r="J5216">
        <v>20231003</v>
      </c>
      <c r="K5216" t="s">
        <v>1837</v>
      </c>
      <c r="L5216">
        <v>0</v>
      </c>
      <c r="M5216">
        <v>16273.22</v>
      </c>
      <c r="N5216" t="s">
        <v>794</v>
      </c>
      <c r="O5216">
        <v>20231004</v>
      </c>
    </row>
    <row r="5217" spans="1:15" x14ac:dyDescent="0.25">
      <c r="A5217" t="s">
        <v>124</v>
      </c>
      <c r="B5217" t="s">
        <v>125</v>
      </c>
      <c r="C5217">
        <v>1600000396</v>
      </c>
      <c r="D5217">
        <v>20230412</v>
      </c>
      <c r="E5217">
        <v>51200006</v>
      </c>
      <c r="F5217" t="s">
        <v>44</v>
      </c>
      <c r="I5217">
        <v>104230015</v>
      </c>
      <c r="J5217">
        <v>20230412</v>
      </c>
      <c r="K5217" t="s">
        <v>259</v>
      </c>
      <c r="L5217">
        <v>0</v>
      </c>
      <c r="M5217">
        <v>581.52</v>
      </c>
    </row>
    <row r="5218" spans="1:15" x14ac:dyDescent="0.25">
      <c r="A5218" t="s">
        <v>124</v>
      </c>
      <c r="B5218" t="s">
        <v>125</v>
      </c>
      <c r="C5218">
        <v>1600007156</v>
      </c>
      <c r="D5218">
        <v>20230807</v>
      </c>
      <c r="E5218">
        <v>51200006</v>
      </c>
      <c r="F5218" t="s">
        <v>44</v>
      </c>
      <c r="I5218">
        <v>107230017</v>
      </c>
      <c r="J5218">
        <v>20230807</v>
      </c>
      <c r="K5218" t="s">
        <v>564</v>
      </c>
      <c r="L5218">
        <v>0</v>
      </c>
      <c r="M5218">
        <v>1889.56</v>
      </c>
    </row>
    <row r="5219" spans="1:15" x14ac:dyDescent="0.25">
      <c r="A5219" t="s">
        <v>124</v>
      </c>
      <c r="B5219" t="s">
        <v>125</v>
      </c>
      <c r="C5219">
        <v>1600010278</v>
      </c>
      <c r="D5219">
        <v>20231006</v>
      </c>
      <c r="E5219">
        <v>40100000</v>
      </c>
      <c r="F5219" t="s">
        <v>55</v>
      </c>
      <c r="G5219" t="s">
        <v>4120</v>
      </c>
      <c r="H5219" t="s">
        <v>4121</v>
      </c>
      <c r="I5219">
        <v>32265</v>
      </c>
      <c r="J5219">
        <v>20231006</v>
      </c>
      <c r="K5219" t="s">
        <v>4527</v>
      </c>
      <c r="L5219">
        <v>4200</v>
      </c>
      <c r="M5219">
        <v>0</v>
      </c>
      <c r="N5219" t="s">
        <v>117</v>
      </c>
      <c r="O5219">
        <v>20231006</v>
      </c>
    </row>
    <row r="5220" spans="1:15" x14ac:dyDescent="0.25">
      <c r="A5220" t="s">
        <v>124</v>
      </c>
      <c r="B5220" t="s">
        <v>125</v>
      </c>
      <c r="C5220">
        <v>1600002286</v>
      </c>
      <c r="D5220">
        <v>20230516</v>
      </c>
      <c r="E5220">
        <v>43700004</v>
      </c>
      <c r="F5220" t="s">
        <v>56</v>
      </c>
      <c r="I5220" t="s">
        <v>5380</v>
      </c>
      <c r="J5220">
        <v>20230516</v>
      </c>
      <c r="K5220" t="s">
        <v>778</v>
      </c>
      <c r="L5220">
        <v>461.49</v>
      </c>
      <c r="M5220">
        <v>0</v>
      </c>
      <c r="N5220" t="s">
        <v>54</v>
      </c>
      <c r="O5220">
        <v>20231004</v>
      </c>
    </row>
    <row r="5221" spans="1:15" x14ac:dyDescent="0.25">
      <c r="A5221" t="s">
        <v>124</v>
      </c>
      <c r="B5221" t="s">
        <v>125</v>
      </c>
      <c r="C5221">
        <v>1600007983</v>
      </c>
      <c r="D5221">
        <v>20230822</v>
      </c>
      <c r="E5221">
        <v>51200006</v>
      </c>
      <c r="F5221" t="s">
        <v>44</v>
      </c>
      <c r="I5221" t="s">
        <v>3752</v>
      </c>
      <c r="J5221">
        <v>20230822</v>
      </c>
      <c r="K5221" t="s">
        <v>3753</v>
      </c>
      <c r="L5221">
        <v>444</v>
      </c>
      <c r="M5221">
        <v>0</v>
      </c>
    </row>
    <row r="5222" spans="1:15" x14ac:dyDescent="0.25">
      <c r="A5222" t="s">
        <v>124</v>
      </c>
      <c r="B5222" t="s">
        <v>125</v>
      </c>
      <c r="C5222">
        <v>1600007905</v>
      </c>
      <c r="D5222">
        <v>20230822</v>
      </c>
      <c r="E5222">
        <v>40100000</v>
      </c>
      <c r="F5222" t="s">
        <v>55</v>
      </c>
      <c r="G5222" t="s">
        <v>842</v>
      </c>
      <c r="H5222" t="s">
        <v>843</v>
      </c>
      <c r="I5222">
        <v>230103751</v>
      </c>
      <c r="J5222">
        <v>20230822</v>
      </c>
      <c r="K5222" t="s">
        <v>329</v>
      </c>
      <c r="L5222">
        <v>63</v>
      </c>
      <c r="M5222">
        <v>0</v>
      </c>
      <c r="N5222" t="s">
        <v>80</v>
      </c>
      <c r="O5222">
        <v>20230821</v>
      </c>
    </row>
    <row r="5223" spans="1:15" x14ac:dyDescent="0.25">
      <c r="A5223" t="s">
        <v>124</v>
      </c>
      <c r="B5223" t="s">
        <v>125</v>
      </c>
      <c r="C5223">
        <v>1600000627</v>
      </c>
      <c r="D5223">
        <v>20230421</v>
      </c>
      <c r="E5223">
        <v>40100000</v>
      </c>
      <c r="F5223" t="s">
        <v>55</v>
      </c>
      <c r="G5223" t="s">
        <v>647</v>
      </c>
      <c r="H5223" t="s">
        <v>648</v>
      </c>
      <c r="I5223" t="s">
        <v>5158</v>
      </c>
      <c r="J5223">
        <v>20230421</v>
      </c>
      <c r="K5223" t="s">
        <v>5159</v>
      </c>
      <c r="L5223">
        <v>2258.41</v>
      </c>
      <c r="M5223">
        <v>0</v>
      </c>
      <c r="N5223" t="s">
        <v>83</v>
      </c>
      <c r="O5223">
        <v>20230620</v>
      </c>
    </row>
    <row r="5224" spans="1:15" x14ac:dyDescent="0.25">
      <c r="A5224" t="s">
        <v>124</v>
      </c>
      <c r="B5224" t="s">
        <v>125</v>
      </c>
      <c r="C5224">
        <v>1600004518</v>
      </c>
      <c r="D5224">
        <v>20230621</v>
      </c>
      <c r="E5224">
        <v>40100000</v>
      </c>
      <c r="F5224" t="s">
        <v>55</v>
      </c>
      <c r="G5224" t="s">
        <v>139</v>
      </c>
      <c r="H5224" t="s">
        <v>140</v>
      </c>
      <c r="I5224" t="s">
        <v>5401</v>
      </c>
      <c r="J5224">
        <v>20230621</v>
      </c>
      <c r="K5224" t="e">
        <f>-CREDIT COOPERATIF CB taverne maitre</f>
        <v>#NAME?</v>
      </c>
      <c r="L5224">
        <v>88.6</v>
      </c>
      <c r="M5224">
        <v>0</v>
      </c>
      <c r="N5224" t="s">
        <v>437</v>
      </c>
      <c r="O5224">
        <v>20230731</v>
      </c>
    </row>
    <row r="5225" spans="1:15" x14ac:dyDescent="0.25">
      <c r="A5225" t="s">
        <v>124</v>
      </c>
      <c r="B5225" t="s">
        <v>125</v>
      </c>
      <c r="C5225">
        <v>1600008870</v>
      </c>
      <c r="D5225">
        <v>20230915</v>
      </c>
      <c r="E5225">
        <v>40100000</v>
      </c>
      <c r="F5225" t="s">
        <v>55</v>
      </c>
      <c r="G5225" t="s">
        <v>139</v>
      </c>
      <c r="H5225" t="s">
        <v>140</v>
      </c>
      <c r="I5225" t="s">
        <v>3321</v>
      </c>
      <c r="J5225">
        <v>20230915</v>
      </c>
      <c r="K5225" t="e">
        <f>-CREDIT COOPERATIF CB Darty Dra</f>
        <v>#NAME?</v>
      </c>
      <c r="L5225">
        <v>17.98</v>
      </c>
      <c r="M5225">
        <v>0</v>
      </c>
      <c r="N5225" t="s">
        <v>142</v>
      </c>
      <c r="O5225">
        <v>20231005</v>
      </c>
    </row>
    <row r="5226" spans="1:15" x14ac:dyDescent="0.25">
      <c r="A5226" t="s">
        <v>124</v>
      </c>
      <c r="B5226" t="s">
        <v>125</v>
      </c>
      <c r="C5226">
        <v>1600004949</v>
      </c>
      <c r="D5226">
        <v>20230701</v>
      </c>
      <c r="E5226">
        <v>40100000</v>
      </c>
      <c r="F5226" t="s">
        <v>55</v>
      </c>
      <c r="G5226" t="s">
        <v>139</v>
      </c>
      <c r="H5226" t="s">
        <v>140</v>
      </c>
      <c r="I5226" t="s">
        <v>5402</v>
      </c>
      <c r="J5226">
        <v>20230701</v>
      </c>
      <c r="K5226" t="e">
        <f>-CREDIT COOPERATIF CB piscines passio</f>
        <v>#NAME?</v>
      </c>
      <c r="L5226">
        <v>326.3</v>
      </c>
      <c r="M5226">
        <v>0</v>
      </c>
      <c r="N5226" t="s">
        <v>558</v>
      </c>
      <c r="O5226">
        <v>20230731</v>
      </c>
    </row>
    <row r="5227" spans="1:15" x14ac:dyDescent="0.25">
      <c r="A5227" t="s">
        <v>124</v>
      </c>
      <c r="B5227" t="s">
        <v>125</v>
      </c>
      <c r="C5227">
        <v>1600001151</v>
      </c>
      <c r="D5227">
        <v>20230429</v>
      </c>
      <c r="E5227">
        <v>40100000</v>
      </c>
      <c r="F5227" t="s">
        <v>55</v>
      </c>
      <c r="G5227" t="s">
        <v>139</v>
      </c>
      <c r="H5227" t="s">
        <v>140</v>
      </c>
      <c r="I5227" t="s">
        <v>5147</v>
      </c>
      <c r="J5227">
        <v>20230429</v>
      </c>
      <c r="K5227" t="s">
        <v>828</v>
      </c>
      <c r="L5227">
        <v>158.02000000000001</v>
      </c>
      <c r="M5227">
        <v>0</v>
      </c>
      <c r="N5227" t="s">
        <v>1708</v>
      </c>
      <c r="O5227">
        <v>20230502</v>
      </c>
    </row>
    <row r="5228" spans="1:15" x14ac:dyDescent="0.25">
      <c r="A5228" t="s">
        <v>124</v>
      </c>
      <c r="B5228" t="s">
        <v>125</v>
      </c>
      <c r="C5228">
        <v>1600008439</v>
      </c>
      <c r="D5228">
        <v>20230901</v>
      </c>
      <c r="E5228">
        <v>40100000</v>
      </c>
      <c r="F5228" t="s">
        <v>55</v>
      </c>
      <c r="G5228" t="s">
        <v>178</v>
      </c>
      <c r="H5228" t="s">
        <v>179</v>
      </c>
      <c r="I5228" t="s">
        <v>5403</v>
      </c>
      <c r="J5228">
        <v>20230901</v>
      </c>
      <c r="K5228" t="s">
        <v>804</v>
      </c>
      <c r="L5228">
        <v>1889.92</v>
      </c>
      <c r="M5228">
        <v>0</v>
      </c>
      <c r="N5228" t="s">
        <v>1918</v>
      </c>
      <c r="O5228">
        <v>20230904</v>
      </c>
    </row>
    <row r="5229" spans="1:15" x14ac:dyDescent="0.25">
      <c r="A5229" t="s">
        <v>124</v>
      </c>
      <c r="B5229" t="s">
        <v>125</v>
      </c>
      <c r="C5229">
        <v>1600007928</v>
      </c>
      <c r="D5229">
        <v>20230821</v>
      </c>
      <c r="E5229">
        <v>51200006</v>
      </c>
      <c r="F5229" t="s">
        <v>44</v>
      </c>
      <c r="I5229" t="s">
        <v>5404</v>
      </c>
      <c r="J5229">
        <v>20230821</v>
      </c>
      <c r="K5229" t="e">
        <f>-CREDIT COOPERATIF CB Soaring</f>
        <v>#NAME?</v>
      </c>
      <c r="L5229">
        <v>0</v>
      </c>
      <c r="M5229">
        <v>86</v>
      </c>
    </row>
    <row r="5230" spans="1:15" x14ac:dyDescent="0.25">
      <c r="A5230" t="s">
        <v>124</v>
      </c>
      <c r="B5230" t="s">
        <v>125</v>
      </c>
      <c r="C5230">
        <v>1600011365</v>
      </c>
      <c r="D5230">
        <v>20231031</v>
      </c>
      <c r="E5230">
        <v>51200006</v>
      </c>
      <c r="F5230" t="s">
        <v>44</v>
      </c>
      <c r="I5230">
        <v>230903208</v>
      </c>
      <c r="J5230">
        <v>20231031</v>
      </c>
      <c r="K5230" t="s">
        <v>3249</v>
      </c>
      <c r="L5230">
        <v>0</v>
      </c>
      <c r="M5230">
        <v>700</v>
      </c>
    </row>
    <row r="5231" spans="1:15" x14ac:dyDescent="0.25">
      <c r="A5231" t="s">
        <v>124</v>
      </c>
      <c r="B5231" t="s">
        <v>125</v>
      </c>
      <c r="C5231">
        <v>1600009818</v>
      </c>
      <c r="D5231">
        <v>20230929</v>
      </c>
      <c r="E5231">
        <v>51200006</v>
      </c>
      <c r="F5231" t="s">
        <v>44</v>
      </c>
      <c r="I5231">
        <v>2308017</v>
      </c>
      <c r="J5231">
        <v>20230929</v>
      </c>
      <c r="K5231" t="s">
        <v>5405</v>
      </c>
      <c r="L5231">
        <v>0</v>
      </c>
      <c r="M5231">
        <v>4121.3999999999996</v>
      </c>
    </row>
    <row r="5232" spans="1:15" x14ac:dyDescent="0.25">
      <c r="A5232" t="s">
        <v>124</v>
      </c>
      <c r="B5232" t="s">
        <v>125</v>
      </c>
      <c r="C5232">
        <v>1600006018</v>
      </c>
      <c r="D5232">
        <v>20230720</v>
      </c>
      <c r="E5232">
        <v>40100000</v>
      </c>
      <c r="F5232" t="s">
        <v>55</v>
      </c>
      <c r="G5232" t="s">
        <v>488</v>
      </c>
      <c r="H5232" t="s">
        <v>489</v>
      </c>
      <c r="I5232" t="s">
        <v>5076</v>
      </c>
      <c r="J5232">
        <v>20230720</v>
      </c>
      <c r="K5232" t="s">
        <v>718</v>
      </c>
      <c r="L5232">
        <v>1584</v>
      </c>
      <c r="M5232">
        <v>0</v>
      </c>
      <c r="N5232" t="s">
        <v>472</v>
      </c>
      <c r="O5232">
        <v>20230721</v>
      </c>
    </row>
    <row r="5233" spans="1:15" x14ac:dyDescent="0.25">
      <c r="A5233" t="s">
        <v>124</v>
      </c>
      <c r="B5233" t="s">
        <v>125</v>
      </c>
      <c r="C5233">
        <v>1600002148</v>
      </c>
      <c r="D5233">
        <v>20230515</v>
      </c>
      <c r="E5233">
        <v>51200006</v>
      </c>
      <c r="F5233" t="s">
        <v>44</v>
      </c>
      <c r="I5233" t="s">
        <v>3796</v>
      </c>
      <c r="J5233">
        <v>20230515</v>
      </c>
      <c r="K5233" t="s">
        <v>3797</v>
      </c>
      <c r="L5233">
        <v>0</v>
      </c>
      <c r="M5233">
        <v>91.3</v>
      </c>
    </row>
    <row r="5234" spans="1:15" x14ac:dyDescent="0.25">
      <c r="A5234" t="s">
        <v>124</v>
      </c>
      <c r="B5234" t="s">
        <v>125</v>
      </c>
      <c r="C5234">
        <v>1600003550</v>
      </c>
      <c r="D5234">
        <v>20230608</v>
      </c>
      <c r="E5234">
        <v>40100000</v>
      </c>
      <c r="F5234" t="s">
        <v>55</v>
      </c>
      <c r="G5234" t="s">
        <v>139</v>
      </c>
      <c r="H5234" t="s">
        <v>140</v>
      </c>
      <c r="I5234" t="s">
        <v>5406</v>
      </c>
      <c r="J5234">
        <v>20230608</v>
      </c>
      <c r="K5234" t="s">
        <v>167</v>
      </c>
      <c r="L5234">
        <v>6.93</v>
      </c>
      <c r="M5234">
        <v>0</v>
      </c>
      <c r="N5234" t="s">
        <v>516</v>
      </c>
      <c r="O5234">
        <v>20231122</v>
      </c>
    </row>
    <row r="5235" spans="1:15" x14ac:dyDescent="0.25">
      <c r="A5235" t="s">
        <v>124</v>
      </c>
      <c r="B5235" t="s">
        <v>125</v>
      </c>
      <c r="C5235">
        <v>1600009937</v>
      </c>
      <c r="D5235">
        <v>20231002</v>
      </c>
      <c r="E5235">
        <v>51200006</v>
      </c>
      <c r="F5235" t="s">
        <v>44</v>
      </c>
      <c r="I5235" t="s">
        <v>2790</v>
      </c>
      <c r="J5235">
        <v>20231002</v>
      </c>
      <c r="K5235" t="s">
        <v>2791</v>
      </c>
      <c r="L5235">
        <v>0</v>
      </c>
      <c r="M5235">
        <v>181.3</v>
      </c>
    </row>
    <row r="5236" spans="1:15" x14ac:dyDescent="0.25">
      <c r="A5236" t="s">
        <v>124</v>
      </c>
      <c r="B5236" t="s">
        <v>125</v>
      </c>
      <c r="C5236">
        <v>1600000246</v>
      </c>
      <c r="D5236">
        <v>20230404</v>
      </c>
      <c r="E5236">
        <v>51200006</v>
      </c>
      <c r="F5236" t="s">
        <v>44</v>
      </c>
      <c r="I5236" t="s">
        <v>4219</v>
      </c>
      <c r="J5236">
        <v>20230404</v>
      </c>
      <c r="K5236" t="s">
        <v>4220</v>
      </c>
      <c r="L5236">
        <v>504</v>
      </c>
      <c r="M5236">
        <v>0</v>
      </c>
    </row>
    <row r="5237" spans="1:15" x14ac:dyDescent="0.25">
      <c r="A5237" t="s">
        <v>124</v>
      </c>
      <c r="B5237" t="s">
        <v>125</v>
      </c>
      <c r="C5237">
        <v>1600001159</v>
      </c>
      <c r="D5237">
        <v>20230503</v>
      </c>
      <c r="E5237">
        <v>40100000</v>
      </c>
      <c r="F5237" t="s">
        <v>55</v>
      </c>
      <c r="G5237" t="s">
        <v>5407</v>
      </c>
      <c r="H5237" t="s">
        <v>5408</v>
      </c>
      <c r="I5237" t="s">
        <v>4683</v>
      </c>
      <c r="J5237">
        <v>20230503</v>
      </c>
      <c r="K5237" t="s">
        <v>4684</v>
      </c>
      <c r="L5237">
        <v>1800</v>
      </c>
      <c r="M5237">
        <v>0</v>
      </c>
      <c r="N5237" t="s">
        <v>54</v>
      </c>
      <c r="O5237">
        <v>20230502</v>
      </c>
    </row>
    <row r="5238" spans="1:15" x14ac:dyDescent="0.25">
      <c r="A5238" t="s">
        <v>124</v>
      </c>
      <c r="B5238" t="s">
        <v>125</v>
      </c>
      <c r="C5238">
        <v>1600000685</v>
      </c>
      <c r="D5238">
        <v>20230422</v>
      </c>
      <c r="E5238">
        <v>40100000</v>
      </c>
      <c r="F5238" t="s">
        <v>55</v>
      </c>
      <c r="G5238" t="s">
        <v>139</v>
      </c>
      <c r="H5238" t="s">
        <v>140</v>
      </c>
      <c r="I5238" t="s">
        <v>4650</v>
      </c>
      <c r="J5238">
        <v>20230422</v>
      </c>
      <c r="K5238" t="s">
        <v>167</v>
      </c>
      <c r="L5238">
        <v>18.36</v>
      </c>
      <c r="M5238">
        <v>0</v>
      </c>
    </row>
    <row r="5239" spans="1:15" x14ac:dyDescent="0.25">
      <c r="A5239" t="s">
        <v>124</v>
      </c>
      <c r="B5239" t="s">
        <v>125</v>
      </c>
      <c r="C5239">
        <v>1600003325</v>
      </c>
      <c r="D5239">
        <v>20230601</v>
      </c>
      <c r="E5239">
        <v>41100000</v>
      </c>
      <c r="F5239" t="s">
        <v>81</v>
      </c>
      <c r="G5239" t="s">
        <v>281</v>
      </c>
      <c r="H5239" t="s">
        <v>282</v>
      </c>
      <c r="I5239" t="s">
        <v>5409</v>
      </c>
      <c r="J5239">
        <v>20230601</v>
      </c>
      <c r="K5239" t="s">
        <v>3090</v>
      </c>
      <c r="L5239">
        <v>0</v>
      </c>
      <c r="M5239">
        <v>234</v>
      </c>
      <c r="N5239" t="s">
        <v>83</v>
      </c>
      <c r="O5239">
        <v>20230602</v>
      </c>
    </row>
    <row r="5240" spans="1:15" x14ac:dyDescent="0.25">
      <c r="A5240" t="s">
        <v>124</v>
      </c>
      <c r="B5240" t="s">
        <v>125</v>
      </c>
      <c r="C5240">
        <v>1600006047</v>
      </c>
      <c r="D5240">
        <v>20230721</v>
      </c>
      <c r="E5240">
        <v>40100000</v>
      </c>
      <c r="F5240" t="s">
        <v>55</v>
      </c>
      <c r="G5240" t="s">
        <v>763</v>
      </c>
      <c r="H5240" t="s">
        <v>764</v>
      </c>
      <c r="I5240">
        <v>20000296660723</v>
      </c>
      <c r="J5240">
        <v>20230721</v>
      </c>
      <c r="K5240" t="s">
        <v>4820</v>
      </c>
      <c r="L5240">
        <v>130.80000000000001</v>
      </c>
      <c r="M5240">
        <v>0</v>
      </c>
      <c r="N5240" t="s">
        <v>136</v>
      </c>
      <c r="O5240">
        <v>20230724</v>
      </c>
    </row>
    <row r="5241" spans="1:15" x14ac:dyDescent="0.25">
      <c r="A5241" t="s">
        <v>124</v>
      </c>
      <c r="B5241" t="s">
        <v>125</v>
      </c>
      <c r="C5241">
        <v>1600011087</v>
      </c>
      <c r="D5241">
        <v>20231017</v>
      </c>
      <c r="E5241">
        <v>41100000</v>
      </c>
      <c r="F5241" t="s">
        <v>81</v>
      </c>
      <c r="G5241" t="s">
        <v>5410</v>
      </c>
      <c r="H5241" t="s">
        <v>5411</v>
      </c>
      <c r="I5241" t="s">
        <v>769</v>
      </c>
      <c r="J5241">
        <v>20231017</v>
      </c>
      <c r="K5241" t="s">
        <v>770</v>
      </c>
      <c r="L5241">
        <v>0</v>
      </c>
      <c r="M5241">
        <v>360</v>
      </c>
      <c r="N5241" t="s">
        <v>54</v>
      </c>
      <c r="O5241">
        <v>20231018</v>
      </c>
    </row>
    <row r="5242" spans="1:15" x14ac:dyDescent="0.25">
      <c r="A5242" t="s">
        <v>124</v>
      </c>
      <c r="B5242" t="s">
        <v>125</v>
      </c>
      <c r="C5242">
        <v>1600001551</v>
      </c>
      <c r="D5242">
        <v>20230503</v>
      </c>
      <c r="E5242">
        <v>51200006</v>
      </c>
      <c r="F5242" t="s">
        <v>44</v>
      </c>
      <c r="I5242">
        <v>124326</v>
      </c>
      <c r="J5242">
        <v>20230503</v>
      </c>
      <c r="K5242" t="s">
        <v>5269</v>
      </c>
      <c r="L5242">
        <v>0</v>
      </c>
      <c r="M5242">
        <v>633.36</v>
      </c>
    </row>
    <row r="5243" spans="1:15" x14ac:dyDescent="0.25">
      <c r="A5243" t="s">
        <v>124</v>
      </c>
      <c r="B5243" t="s">
        <v>125</v>
      </c>
      <c r="C5243">
        <v>1600000210</v>
      </c>
      <c r="D5243">
        <v>20230403</v>
      </c>
      <c r="E5243">
        <v>40100000</v>
      </c>
      <c r="F5243" t="s">
        <v>55</v>
      </c>
      <c r="G5243" t="s">
        <v>386</v>
      </c>
      <c r="H5243" t="s">
        <v>387</v>
      </c>
      <c r="I5243">
        <v>104230097</v>
      </c>
      <c r="J5243">
        <v>20230403</v>
      </c>
      <c r="K5243" t="s">
        <v>4368</v>
      </c>
      <c r="L5243">
        <v>2500.5300000000002</v>
      </c>
      <c r="M5243">
        <v>0</v>
      </c>
      <c r="N5243" t="s">
        <v>37</v>
      </c>
      <c r="O5243">
        <v>20230404</v>
      </c>
    </row>
    <row r="5244" spans="1:15" x14ac:dyDescent="0.25">
      <c r="A5244" t="s">
        <v>124</v>
      </c>
      <c r="B5244" t="s">
        <v>125</v>
      </c>
      <c r="C5244">
        <v>1600000203</v>
      </c>
      <c r="D5244">
        <v>20230403</v>
      </c>
      <c r="E5244">
        <v>51200006</v>
      </c>
      <c r="F5244" t="s">
        <v>44</v>
      </c>
      <c r="I5244" t="s">
        <v>4878</v>
      </c>
      <c r="J5244">
        <v>20230403</v>
      </c>
      <c r="K5244" t="s">
        <v>1015</v>
      </c>
      <c r="L5244">
        <v>0</v>
      </c>
      <c r="M5244">
        <v>25</v>
      </c>
    </row>
    <row r="5245" spans="1:15" x14ac:dyDescent="0.25">
      <c r="A5245" t="s">
        <v>124</v>
      </c>
      <c r="B5245" t="s">
        <v>125</v>
      </c>
      <c r="C5245">
        <v>1600008897</v>
      </c>
      <c r="D5245">
        <v>20230915</v>
      </c>
      <c r="E5245">
        <v>51200006</v>
      </c>
      <c r="F5245" t="s">
        <v>44</v>
      </c>
      <c r="I5245" t="s">
        <v>1507</v>
      </c>
      <c r="J5245">
        <v>20230915</v>
      </c>
      <c r="K5245" t="s">
        <v>873</v>
      </c>
      <c r="L5245">
        <v>0</v>
      </c>
      <c r="M5245">
        <v>1780.8</v>
      </c>
    </row>
    <row r="5246" spans="1:15" x14ac:dyDescent="0.25">
      <c r="A5246" t="s">
        <v>124</v>
      </c>
      <c r="B5246" t="s">
        <v>125</v>
      </c>
      <c r="C5246">
        <v>1600008548</v>
      </c>
      <c r="D5246">
        <v>20230905</v>
      </c>
      <c r="E5246">
        <v>41100000</v>
      </c>
      <c r="F5246" t="s">
        <v>81</v>
      </c>
      <c r="G5246" t="s">
        <v>668</v>
      </c>
      <c r="H5246" t="s">
        <v>669</v>
      </c>
      <c r="I5246" t="s">
        <v>5412</v>
      </c>
      <c r="J5246">
        <v>20230905</v>
      </c>
      <c r="K5246" t="s">
        <v>5413</v>
      </c>
      <c r="L5246">
        <v>0</v>
      </c>
      <c r="M5246">
        <v>693.68</v>
      </c>
      <c r="N5246" t="s">
        <v>577</v>
      </c>
      <c r="O5246">
        <v>20230906</v>
      </c>
    </row>
    <row r="5247" spans="1:15" x14ac:dyDescent="0.25">
      <c r="A5247" t="s">
        <v>124</v>
      </c>
      <c r="B5247" t="s">
        <v>125</v>
      </c>
      <c r="C5247">
        <v>1600000286</v>
      </c>
      <c r="D5247">
        <v>20230406</v>
      </c>
      <c r="E5247">
        <v>51200006</v>
      </c>
      <c r="F5247" t="s">
        <v>44</v>
      </c>
      <c r="I5247" t="s">
        <v>3478</v>
      </c>
      <c r="J5247">
        <v>20230406</v>
      </c>
      <c r="K5247" t="s">
        <v>3479</v>
      </c>
      <c r="L5247">
        <v>0</v>
      </c>
      <c r="M5247">
        <v>2125.92</v>
      </c>
    </row>
    <row r="5248" spans="1:15" x14ac:dyDescent="0.25">
      <c r="A5248" t="s">
        <v>124</v>
      </c>
      <c r="B5248" t="s">
        <v>125</v>
      </c>
      <c r="C5248">
        <v>1600001484</v>
      </c>
      <c r="D5248">
        <v>20230502</v>
      </c>
      <c r="E5248">
        <v>51200006</v>
      </c>
      <c r="F5248" t="s">
        <v>44</v>
      </c>
      <c r="I5248">
        <v>105230022</v>
      </c>
      <c r="J5248">
        <v>20230502</v>
      </c>
      <c r="K5248" t="s">
        <v>1483</v>
      </c>
      <c r="L5248">
        <v>0</v>
      </c>
      <c r="M5248">
        <v>575.52</v>
      </c>
    </row>
    <row r="5249" spans="1:15" x14ac:dyDescent="0.25">
      <c r="A5249" t="s">
        <v>124</v>
      </c>
      <c r="B5249" t="s">
        <v>125</v>
      </c>
      <c r="C5249">
        <v>1600011626</v>
      </c>
      <c r="D5249">
        <v>20231031</v>
      </c>
      <c r="E5249">
        <v>51200006</v>
      </c>
      <c r="F5249" t="s">
        <v>44</v>
      </c>
      <c r="I5249" t="s">
        <v>4751</v>
      </c>
      <c r="J5249">
        <v>20231031</v>
      </c>
      <c r="K5249" t="s">
        <v>4752</v>
      </c>
      <c r="L5249">
        <v>0</v>
      </c>
      <c r="M5249">
        <v>6858.05</v>
      </c>
    </row>
    <row r="5250" spans="1:15" x14ac:dyDescent="0.25">
      <c r="A5250" t="s">
        <v>124</v>
      </c>
      <c r="B5250" t="s">
        <v>125</v>
      </c>
      <c r="C5250">
        <v>1600005844</v>
      </c>
      <c r="D5250">
        <v>20230713</v>
      </c>
      <c r="E5250">
        <v>51200006</v>
      </c>
      <c r="F5250" t="s">
        <v>44</v>
      </c>
      <c r="I5250" t="s">
        <v>5099</v>
      </c>
      <c r="J5250">
        <v>20230713</v>
      </c>
      <c r="K5250" t="s">
        <v>167</v>
      </c>
      <c r="L5250">
        <v>0</v>
      </c>
      <c r="M5250">
        <v>24.48</v>
      </c>
    </row>
    <row r="5251" spans="1:15" x14ac:dyDescent="0.25">
      <c r="A5251" t="s">
        <v>124</v>
      </c>
      <c r="B5251" t="s">
        <v>125</v>
      </c>
      <c r="C5251">
        <v>1600010179</v>
      </c>
      <c r="D5251">
        <v>20231005</v>
      </c>
      <c r="E5251">
        <v>40100000</v>
      </c>
      <c r="F5251" t="s">
        <v>55</v>
      </c>
      <c r="G5251" t="s">
        <v>346</v>
      </c>
      <c r="H5251" t="s">
        <v>347</v>
      </c>
      <c r="I5251">
        <v>2309010</v>
      </c>
      <c r="J5251">
        <v>20231005</v>
      </c>
      <c r="K5251" t="s">
        <v>4308</v>
      </c>
      <c r="L5251">
        <v>19977.86</v>
      </c>
      <c r="M5251">
        <v>0</v>
      </c>
      <c r="N5251" t="s">
        <v>1708</v>
      </c>
      <c r="O5251">
        <v>20231004</v>
      </c>
    </row>
    <row r="5252" spans="1:15" x14ac:dyDescent="0.25">
      <c r="A5252" t="s">
        <v>124</v>
      </c>
      <c r="B5252" t="s">
        <v>125</v>
      </c>
      <c r="C5252">
        <v>1600006424</v>
      </c>
      <c r="D5252">
        <v>20230727</v>
      </c>
      <c r="E5252">
        <v>40100000</v>
      </c>
      <c r="F5252" t="s">
        <v>55</v>
      </c>
      <c r="G5252" t="s">
        <v>144</v>
      </c>
      <c r="H5252" t="s">
        <v>145</v>
      </c>
      <c r="I5252">
        <v>107230091</v>
      </c>
      <c r="J5252">
        <v>20230727</v>
      </c>
      <c r="K5252" t="s">
        <v>277</v>
      </c>
      <c r="L5252">
        <v>569.17999999999995</v>
      </c>
      <c r="M5252">
        <v>0</v>
      </c>
      <c r="N5252" t="s">
        <v>1041</v>
      </c>
      <c r="O5252">
        <v>20230728</v>
      </c>
    </row>
    <row r="5253" spans="1:15" x14ac:dyDescent="0.25">
      <c r="A5253" t="s">
        <v>124</v>
      </c>
      <c r="B5253" t="s">
        <v>125</v>
      </c>
      <c r="C5253">
        <v>1600008473</v>
      </c>
      <c r="D5253">
        <v>20230902</v>
      </c>
      <c r="E5253">
        <v>51200006</v>
      </c>
      <c r="F5253" t="s">
        <v>44</v>
      </c>
      <c r="I5253" t="s">
        <v>4373</v>
      </c>
      <c r="J5253">
        <v>20230902</v>
      </c>
      <c r="K5253" t="s">
        <v>286</v>
      </c>
      <c r="L5253">
        <v>0</v>
      </c>
      <c r="M5253">
        <v>54.06</v>
      </c>
    </row>
    <row r="5254" spans="1:15" x14ac:dyDescent="0.25">
      <c r="A5254" t="s">
        <v>124</v>
      </c>
      <c r="B5254" t="s">
        <v>125</v>
      </c>
      <c r="C5254">
        <v>1600008402</v>
      </c>
      <c r="D5254">
        <v>20230904</v>
      </c>
      <c r="E5254">
        <v>51200006</v>
      </c>
      <c r="F5254" t="s">
        <v>44</v>
      </c>
      <c r="I5254">
        <v>1012112</v>
      </c>
      <c r="J5254">
        <v>20230904</v>
      </c>
      <c r="K5254" t="s">
        <v>1880</v>
      </c>
      <c r="L5254">
        <v>0</v>
      </c>
      <c r="M5254">
        <v>550</v>
      </c>
    </row>
    <row r="5255" spans="1:15" x14ac:dyDescent="0.25">
      <c r="A5255" t="s">
        <v>124</v>
      </c>
      <c r="B5255" t="s">
        <v>125</v>
      </c>
      <c r="C5255">
        <v>1600005831</v>
      </c>
      <c r="D5255">
        <v>20230717</v>
      </c>
      <c r="E5255">
        <v>51200006</v>
      </c>
      <c r="F5255" t="s">
        <v>44</v>
      </c>
      <c r="I5255" t="s">
        <v>5300</v>
      </c>
      <c r="J5255">
        <v>20230717</v>
      </c>
      <c r="K5255" t="s">
        <v>5301</v>
      </c>
      <c r="L5255">
        <v>0</v>
      </c>
      <c r="M5255">
        <v>126.55</v>
      </c>
    </row>
    <row r="5256" spans="1:15" x14ac:dyDescent="0.25">
      <c r="A5256" t="s">
        <v>124</v>
      </c>
      <c r="B5256" t="s">
        <v>125</v>
      </c>
      <c r="C5256">
        <v>1600000962</v>
      </c>
      <c r="D5256">
        <v>20230427</v>
      </c>
      <c r="E5256">
        <v>40100000</v>
      </c>
      <c r="F5256" t="s">
        <v>55</v>
      </c>
      <c r="G5256" t="s">
        <v>144</v>
      </c>
      <c r="H5256" t="s">
        <v>145</v>
      </c>
      <c r="I5256">
        <v>104230050</v>
      </c>
      <c r="J5256">
        <v>20230427</v>
      </c>
      <c r="K5256" t="s">
        <v>277</v>
      </c>
      <c r="L5256">
        <v>569.17999999999995</v>
      </c>
      <c r="M5256">
        <v>0</v>
      </c>
      <c r="N5256" t="s">
        <v>2746</v>
      </c>
      <c r="O5256">
        <v>20230428</v>
      </c>
    </row>
    <row r="5257" spans="1:15" x14ac:dyDescent="0.25">
      <c r="A5257" t="s">
        <v>124</v>
      </c>
      <c r="B5257" t="s">
        <v>125</v>
      </c>
      <c r="C5257">
        <v>1600009860</v>
      </c>
      <c r="D5257">
        <v>20230929</v>
      </c>
      <c r="E5257">
        <v>41100000</v>
      </c>
      <c r="F5257" t="s">
        <v>81</v>
      </c>
      <c r="G5257" t="s">
        <v>702</v>
      </c>
      <c r="H5257" t="s">
        <v>703</v>
      </c>
      <c r="I5257" t="s">
        <v>3976</v>
      </c>
      <c r="J5257">
        <v>20230929</v>
      </c>
      <c r="K5257" t="s">
        <v>3977</v>
      </c>
      <c r="L5257">
        <v>0</v>
      </c>
      <c r="M5257">
        <v>156</v>
      </c>
      <c r="N5257" t="s">
        <v>1451</v>
      </c>
      <c r="O5257">
        <v>20231002</v>
      </c>
    </row>
    <row r="5258" spans="1:15" x14ac:dyDescent="0.25">
      <c r="A5258" t="s">
        <v>124</v>
      </c>
      <c r="B5258" t="s">
        <v>125</v>
      </c>
      <c r="C5258">
        <v>1600000258</v>
      </c>
      <c r="D5258">
        <v>20230405</v>
      </c>
      <c r="E5258">
        <v>40100000</v>
      </c>
      <c r="F5258" t="s">
        <v>55</v>
      </c>
      <c r="G5258" t="s">
        <v>139</v>
      </c>
      <c r="H5258" t="s">
        <v>140</v>
      </c>
      <c r="I5258" t="s">
        <v>5414</v>
      </c>
      <c r="J5258">
        <v>20230405</v>
      </c>
      <c r="K5258" t="s">
        <v>169</v>
      </c>
      <c r="L5258">
        <v>7.99</v>
      </c>
      <c r="M5258">
        <v>0</v>
      </c>
    </row>
    <row r="5259" spans="1:15" x14ac:dyDescent="0.25">
      <c r="A5259" t="s">
        <v>124</v>
      </c>
      <c r="B5259" t="s">
        <v>125</v>
      </c>
      <c r="C5259">
        <v>1600010305</v>
      </c>
      <c r="D5259">
        <v>20231009</v>
      </c>
      <c r="E5259">
        <v>40110000</v>
      </c>
      <c r="F5259" t="s">
        <v>45</v>
      </c>
      <c r="G5259" t="s">
        <v>767</v>
      </c>
      <c r="H5259" t="s">
        <v>768</v>
      </c>
      <c r="I5259" t="s">
        <v>3106</v>
      </c>
      <c r="J5259">
        <v>20231009</v>
      </c>
      <c r="K5259" t="s">
        <v>3107</v>
      </c>
      <c r="L5259">
        <v>1458.77</v>
      </c>
      <c r="M5259">
        <v>0</v>
      </c>
    </row>
    <row r="5260" spans="1:15" x14ac:dyDescent="0.25">
      <c r="A5260" t="s">
        <v>124</v>
      </c>
      <c r="B5260" t="s">
        <v>125</v>
      </c>
      <c r="C5260">
        <v>1600001515</v>
      </c>
      <c r="D5260">
        <v>20230502</v>
      </c>
      <c r="E5260">
        <v>51200006</v>
      </c>
      <c r="F5260" t="s">
        <v>44</v>
      </c>
      <c r="I5260" t="s">
        <v>5142</v>
      </c>
      <c r="J5260">
        <v>20230502</v>
      </c>
      <c r="K5260" t="s">
        <v>5143</v>
      </c>
      <c r="L5260">
        <v>264</v>
      </c>
      <c r="M5260">
        <v>0</v>
      </c>
    </row>
    <row r="5261" spans="1:15" x14ac:dyDescent="0.25">
      <c r="A5261" t="s">
        <v>124</v>
      </c>
      <c r="B5261" t="s">
        <v>125</v>
      </c>
      <c r="C5261">
        <v>1600002064</v>
      </c>
      <c r="D5261">
        <v>20230512</v>
      </c>
      <c r="E5261">
        <v>41100000</v>
      </c>
      <c r="F5261" t="s">
        <v>81</v>
      </c>
      <c r="G5261" t="s">
        <v>1332</v>
      </c>
      <c r="H5261" t="s">
        <v>1333</v>
      </c>
      <c r="I5261" t="s">
        <v>4725</v>
      </c>
      <c r="J5261">
        <v>20230512</v>
      </c>
      <c r="K5261" t="s">
        <v>3312</v>
      </c>
      <c r="L5261">
        <v>0</v>
      </c>
      <c r="M5261">
        <v>8142</v>
      </c>
      <c r="N5261" t="s">
        <v>37</v>
      </c>
      <c r="O5261">
        <v>20230516</v>
      </c>
    </row>
    <row r="5262" spans="1:15" x14ac:dyDescent="0.25">
      <c r="A5262" t="s">
        <v>124</v>
      </c>
      <c r="B5262" t="s">
        <v>125</v>
      </c>
      <c r="C5262">
        <v>1600009481</v>
      </c>
      <c r="D5262">
        <v>20230922</v>
      </c>
      <c r="E5262">
        <v>42100000</v>
      </c>
      <c r="F5262" t="s">
        <v>28</v>
      </c>
      <c r="I5262" t="s">
        <v>4245</v>
      </c>
      <c r="J5262">
        <v>20230922</v>
      </c>
      <c r="K5262" t="s">
        <v>590</v>
      </c>
      <c r="L5262">
        <v>99.04</v>
      </c>
      <c r="M5262">
        <v>0</v>
      </c>
      <c r="N5262" t="s">
        <v>136</v>
      </c>
      <c r="O5262">
        <v>20231102</v>
      </c>
    </row>
    <row r="5263" spans="1:15" x14ac:dyDescent="0.25">
      <c r="A5263" t="s">
        <v>124</v>
      </c>
      <c r="B5263" t="s">
        <v>125</v>
      </c>
      <c r="C5263">
        <v>1600007295</v>
      </c>
      <c r="D5263">
        <v>20230810</v>
      </c>
      <c r="E5263">
        <v>46799996</v>
      </c>
      <c r="F5263" t="s">
        <v>67</v>
      </c>
      <c r="I5263" t="s">
        <v>5415</v>
      </c>
      <c r="J5263">
        <v>20230810</v>
      </c>
      <c r="K5263" t="s">
        <v>190</v>
      </c>
      <c r="L5263">
        <v>0</v>
      </c>
      <c r="M5263">
        <v>180000</v>
      </c>
    </row>
    <row r="5264" spans="1:15" x14ac:dyDescent="0.25">
      <c r="A5264" t="s">
        <v>124</v>
      </c>
      <c r="B5264" t="s">
        <v>125</v>
      </c>
      <c r="C5264">
        <v>1600005446</v>
      </c>
      <c r="D5264">
        <v>20230710</v>
      </c>
      <c r="E5264">
        <v>51200006</v>
      </c>
      <c r="F5264" t="s">
        <v>44</v>
      </c>
      <c r="I5264" t="s">
        <v>1897</v>
      </c>
      <c r="J5264">
        <v>20230710</v>
      </c>
      <c r="K5264" t="s">
        <v>227</v>
      </c>
      <c r="L5264">
        <v>0</v>
      </c>
      <c r="M5264">
        <v>1780.8</v>
      </c>
    </row>
    <row r="5265" spans="1:15" x14ac:dyDescent="0.25">
      <c r="A5265" t="s">
        <v>124</v>
      </c>
      <c r="B5265" t="s">
        <v>125</v>
      </c>
      <c r="C5265">
        <v>1600010314</v>
      </c>
      <c r="D5265">
        <v>20231006</v>
      </c>
      <c r="E5265">
        <v>40100000</v>
      </c>
      <c r="F5265" t="s">
        <v>55</v>
      </c>
      <c r="G5265" t="s">
        <v>178</v>
      </c>
      <c r="H5265" t="s">
        <v>179</v>
      </c>
      <c r="I5265">
        <v>110230080</v>
      </c>
      <c r="J5265">
        <v>20231006</v>
      </c>
      <c r="K5265" t="s">
        <v>1179</v>
      </c>
      <c r="L5265">
        <v>1889.56</v>
      </c>
      <c r="M5265">
        <v>0</v>
      </c>
      <c r="N5265" t="s">
        <v>2686</v>
      </c>
      <c r="O5265">
        <v>20231009</v>
      </c>
    </row>
    <row r="5266" spans="1:15" x14ac:dyDescent="0.25">
      <c r="A5266" t="s">
        <v>124</v>
      </c>
      <c r="B5266" t="s">
        <v>125</v>
      </c>
      <c r="C5266">
        <v>1600000030</v>
      </c>
      <c r="D5266">
        <v>20230403</v>
      </c>
      <c r="E5266">
        <v>41100000</v>
      </c>
      <c r="F5266" t="s">
        <v>81</v>
      </c>
      <c r="G5266" t="s">
        <v>687</v>
      </c>
      <c r="H5266" t="s">
        <v>688</v>
      </c>
      <c r="I5266" t="s">
        <v>5416</v>
      </c>
      <c r="J5266">
        <v>20230403</v>
      </c>
      <c r="K5266" t="s">
        <v>1164</v>
      </c>
      <c r="L5266">
        <v>0</v>
      </c>
      <c r="M5266">
        <v>202.8</v>
      </c>
      <c r="N5266" t="s">
        <v>54</v>
      </c>
      <c r="O5266">
        <v>20230502</v>
      </c>
    </row>
    <row r="5267" spans="1:15" x14ac:dyDescent="0.25">
      <c r="A5267" t="s">
        <v>124</v>
      </c>
      <c r="B5267" t="s">
        <v>125</v>
      </c>
      <c r="C5267">
        <v>1600011337</v>
      </c>
      <c r="D5267">
        <v>20231027</v>
      </c>
      <c r="E5267">
        <v>51200006</v>
      </c>
      <c r="F5267" t="s">
        <v>44</v>
      </c>
      <c r="I5267" t="s">
        <v>5096</v>
      </c>
      <c r="J5267">
        <v>20231027</v>
      </c>
      <c r="K5267" t="s">
        <v>5097</v>
      </c>
      <c r="L5267">
        <v>240</v>
      </c>
      <c r="M5267">
        <v>0</v>
      </c>
    </row>
    <row r="5268" spans="1:15" x14ac:dyDescent="0.25">
      <c r="A5268" t="s">
        <v>124</v>
      </c>
      <c r="B5268" t="s">
        <v>125</v>
      </c>
      <c r="C5268">
        <v>1600007907</v>
      </c>
      <c r="D5268">
        <v>20230822</v>
      </c>
      <c r="E5268">
        <v>40100000</v>
      </c>
      <c r="F5268" t="s">
        <v>55</v>
      </c>
      <c r="G5268" t="s">
        <v>1590</v>
      </c>
      <c r="H5268" t="s">
        <v>1591</v>
      </c>
      <c r="I5268">
        <v>6027810</v>
      </c>
      <c r="J5268">
        <v>20230822</v>
      </c>
      <c r="K5268" t="s">
        <v>1947</v>
      </c>
      <c r="L5268">
        <v>4121.7</v>
      </c>
      <c r="M5268">
        <v>0</v>
      </c>
      <c r="N5268" t="s">
        <v>34</v>
      </c>
      <c r="O5268">
        <v>20230821</v>
      </c>
    </row>
    <row r="5269" spans="1:15" x14ac:dyDescent="0.25">
      <c r="A5269" t="s">
        <v>124</v>
      </c>
      <c r="B5269" t="s">
        <v>125</v>
      </c>
      <c r="C5269">
        <v>1600001575</v>
      </c>
      <c r="D5269">
        <v>20230503</v>
      </c>
      <c r="E5269">
        <v>41100000</v>
      </c>
      <c r="F5269" t="s">
        <v>81</v>
      </c>
      <c r="G5269" t="s">
        <v>702</v>
      </c>
      <c r="H5269" t="s">
        <v>703</v>
      </c>
      <c r="I5269" t="s">
        <v>2303</v>
      </c>
      <c r="J5269">
        <v>20230503</v>
      </c>
      <c r="K5269" t="s">
        <v>705</v>
      </c>
      <c r="L5269">
        <v>0</v>
      </c>
      <c r="M5269">
        <v>481.39</v>
      </c>
      <c r="N5269" t="s">
        <v>54</v>
      </c>
      <c r="O5269">
        <v>20230505</v>
      </c>
    </row>
    <row r="5270" spans="1:15" x14ac:dyDescent="0.25">
      <c r="A5270" t="s">
        <v>124</v>
      </c>
      <c r="B5270" t="s">
        <v>125</v>
      </c>
      <c r="C5270">
        <v>1600003636</v>
      </c>
      <c r="D5270">
        <v>20230612</v>
      </c>
      <c r="E5270">
        <v>51200006</v>
      </c>
      <c r="F5270" t="s">
        <v>44</v>
      </c>
      <c r="I5270" t="s">
        <v>2111</v>
      </c>
      <c r="J5270">
        <v>20230612</v>
      </c>
      <c r="K5270" t="s">
        <v>286</v>
      </c>
      <c r="L5270">
        <v>0</v>
      </c>
      <c r="M5270">
        <v>4.58</v>
      </c>
    </row>
    <row r="5271" spans="1:15" x14ac:dyDescent="0.25">
      <c r="A5271" t="s">
        <v>124</v>
      </c>
      <c r="B5271" t="s">
        <v>125</v>
      </c>
      <c r="C5271">
        <v>1600008093</v>
      </c>
      <c r="D5271">
        <v>20230831</v>
      </c>
      <c r="E5271">
        <v>51200006</v>
      </c>
      <c r="F5271" t="s">
        <v>44</v>
      </c>
      <c r="I5271">
        <v>360853</v>
      </c>
      <c r="J5271">
        <v>20230831</v>
      </c>
      <c r="K5271" t="s">
        <v>3194</v>
      </c>
      <c r="L5271">
        <v>0</v>
      </c>
      <c r="M5271">
        <v>139.19999999999999</v>
      </c>
    </row>
    <row r="5272" spans="1:15" x14ac:dyDescent="0.25">
      <c r="A5272" t="s">
        <v>124</v>
      </c>
      <c r="B5272" t="s">
        <v>125</v>
      </c>
      <c r="C5272">
        <v>1600004801</v>
      </c>
      <c r="D5272">
        <v>20230626</v>
      </c>
      <c r="E5272">
        <v>51200006</v>
      </c>
      <c r="F5272" t="s">
        <v>44</v>
      </c>
      <c r="I5272" t="s">
        <v>5417</v>
      </c>
      <c r="J5272">
        <v>20230626</v>
      </c>
      <c r="K5272" t="s">
        <v>5418</v>
      </c>
      <c r="L5272">
        <v>0</v>
      </c>
      <c r="M5272">
        <v>33.76</v>
      </c>
    </row>
    <row r="5273" spans="1:15" x14ac:dyDescent="0.25">
      <c r="A5273" t="s">
        <v>124</v>
      </c>
      <c r="B5273" t="s">
        <v>125</v>
      </c>
      <c r="C5273">
        <v>1600002626</v>
      </c>
      <c r="D5273">
        <v>20230522</v>
      </c>
      <c r="E5273">
        <v>51200006</v>
      </c>
      <c r="F5273" t="s">
        <v>44</v>
      </c>
      <c r="I5273" t="s">
        <v>4739</v>
      </c>
      <c r="J5273">
        <v>20230522</v>
      </c>
      <c r="K5273" t="s">
        <v>2559</v>
      </c>
      <c r="L5273">
        <v>0</v>
      </c>
      <c r="M5273">
        <v>1251.8599999999999</v>
      </c>
    </row>
    <row r="5274" spans="1:15" x14ac:dyDescent="0.25">
      <c r="A5274" t="s">
        <v>124</v>
      </c>
      <c r="B5274" t="s">
        <v>125</v>
      </c>
      <c r="C5274">
        <v>1600000500</v>
      </c>
      <c r="D5274">
        <v>20230415</v>
      </c>
      <c r="E5274">
        <v>51200006</v>
      </c>
      <c r="F5274" t="s">
        <v>44</v>
      </c>
      <c r="I5274" t="s">
        <v>2970</v>
      </c>
      <c r="J5274">
        <v>20230415</v>
      </c>
      <c r="K5274" t="s">
        <v>286</v>
      </c>
      <c r="L5274">
        <v>0</v>
      </c>
      <c r="M5274">
        <v>26.7</v>
      </c>
    </row>
    <row r="5275" spans="1:15" x14ac:dyDescent="0.25">
      <c r="A5275" t="s">
        <v>124</v>
      </c>
      <c r="B5275" t="s">
        <v>125</v>
      </c>
      <c r="C5275">
        <v>1600001489</v>
      </c>
      <c r="D5275">
        <v>20230502</v>
      </c>
      <c r="E5275">
        <v>40100000</v>
      </c>
      <c r="F5275" t="s">
        <v>55</v>
      </c>
      <c r="G5275" t="s">
        <v>1323</v>
      </c>
      <c r="H5275" t="s">
        <v>1324</v>
      </c>
      <c r="I5275">
        <v>105230028</v>
      </c>
      <c r="J5275">
        <v>20230502</v>
      </c>
      <c r="K5275" t="s">
        <v>802</v>
      </c>
      <c r="L5275">
        <v>181.3</v>
      </c>
      <c r="M5275">
        <v>0</v>
      </c>
      <c r="N5275" t="s">
        <v>37</v>
      </c>
      <c r="O5275">
        <v>20230503</v>
      </c>
    </row>
    <row r="5276" spans="1:15" x14ac:dyDescent="0.25">
      <c r="A5276" t="s">
        <v>124</v>
      </c>
      <c r="B5276" t="s">
        <v>125</v>
      </c>
      <c r="C5276">
        <v>1600002960</v>
      </c>
      <c r="D5276">
        <v>20230529</v>
      </c>
      <c r="E5276">
        <v>51200006</v>
      </c>
      <c r="F5276" t="s">
        <v>44</v>
      </c>
      <c r="I5276" t="s">
        <v>887</v>
      </c>
      <c r="J5276">
        <v>20230529</v>
      </c>
      <c r="K5276" t="s">
        <v>888</v>
      </c>
      <c r="L5276">
        <v>408</v>
      </c>
      <c r="M5276">
        <v>0</v>
      </c>
    </row>
    <row r="5277" spans="1:15" x14ac:dyDescent="0.25">
      <c r="A5277" t="s">
        <v>124</v>
      </c>
      <c r="B5277" t="s">
        <v>125</v>
      </c>
      <c r="C5277">
        <v>1600006860</v>
      </c>
      <c r="D5277">
        <v>20230801</v>
      </c>
      <c r="E5277">
        <v>51200006</v>
      </c>
      <c r="F5277" t="s">
        <v>44</v>
      </c>
      <c r="I5277" t="s">
        <v>4944</v>
      </c>
      <c r="J5277">
        <v>20230801</v>
      </c>
      <c r="K5277" t="s">
        <v>655</v>
      </c>
      <c r="L5277">
        <v>0</v>
      </c>
      <c r="M5277">
        <v>1889.35</v>
      </c>
    </row>
    <row r="5278" spans="1:15" x14ac:dyDescent="0.25">
      <c r="A5278" t="s">
        <v>124</v>
      </c>
      <c r="B5278" t="s">
        <v>125</v>
      </c>
      <c r="C5278">
        <v>1600009958</v>
      </c>
      <c r="D5278">
        <v>20231002</v>
      </c>
      <c r="E5278">
        <v>40100000</v>
      </c>
      <c r="F5278" t="s">
        <v>55</v>
      </c>
      <c r="G5278" t="s">
        <v>2620</v>
      </c>
      <c r="H5278" t="s">
        <v>2621</v>
      </c>
      <c r="I5278" t="s">
        <v>2456</v>
      </c>
      <c r="J5278">
        <v>20231002</v>
      </c>
      <c r="K5278" t="s">
        <v>2457</v>
      </c>
      <c r="L5278">
        <v>0</v>
      </c>
      <c r="M5278">
        <v>1200</v>
      </c>
      <c r="N5278" t="s">
        <v>83</v>
      </c>
      <c r="O5278">
        <v>20231130</v>
      </c>
    </row>
    <row r="5279" spans="1:15" x14ac:dyDescent="0.25">
      <c r="A5279" t="s">
        <v>124</v>
      </c>
      <c r="B5279" t="s">
        <v>125</v>
      </c>
      <c r="C5279">
        <v>1600005340</v>
      </c>
      <c r="D5279">
        <v>20230706</v>
      </c>
      <c r="E5279">
        <v>40100000</v>
      </c>
      <c r="F5279" t="s">
        <v>55</v>
      </c>
      <c r="G5279" t="s">
        <v>139</v>
      </c>
      <c r="H5279" t="s">
        <v>140</v>
      </c>
      <c r="I5279" t="s">
        <v>2055</v>
      </c>
      <c r="J5279">
        <v>20230706</v>
      </c>
      <c r="K5279" t="s">
        <v>1159</v>
      </c>
      <c r="L5279">
        <v>47.19</v>
      </c>
      <c r="M5279">
        <v>0</v>
      </c>
    </row>
    <row r="5280" spans="1:15" x14ac:dyDescent="0.25">
      <c r="A5280" t="s">
        <v>124</v>
      </c>
      <c r="B5280" t="s">
        <v>125</v>
      </c>
      <c r="C5280">
        <v>1600000670</v>
      </c>
      <c r="D5280">
        <v>20230421</v>
      </c>
      <c r="E5280">
        <v>51200006</v>
      </c>
      <c r="F5280" t="s">
        <v>44</v>
      </c>
      <c r="I5280">
        <v>104230091</v>
      </c>
      <c r="J5280">
        <v>20230421</v>
      </c>
      <c r="K5280" t="s">
        <v>879</v>
      </c>
      <c r="L5280">
        <v>0</v>
      </c>
      <c r="M5280">
        <v>1673.6</v>
      </c>
    </row>
    <row r="5281" spans="1:15" x14ac:dyDescent="0.25">
      <c r="A5281" t="s">
        <v>124</v>
      </c>
      <c r="B5281" t="s">
        <v>125</v>
      </c>
      <c r="C5281">
        <v>1600008649</v>
      </c>
      <c r="D5281">
        <v>20230908</v>
      </c>
      <c r="E5281">
        <v>51200006</v>
      </c>
      <c r="F5281" t="s">
        <v>44</v>
      </c>
      <c r="I5281" t="s">
        <v>5237</v>
      </c>
      <c r="J5281">
        <v>20230908</v>
      </c>
      <c r="K5281" t="s">
        <v>5238</v>
      </c>
      <c r="L5281">
        <v>0</v>
      </c>
      <c r="M5281">
        <v>2400</v>
      </c>
    </row>
    <row r="5282" spans="1:15" x14ac:dyDescent="0.25">
      <c r="A5282" t="s">
        <v>124</v>
      </c>
      <c r="B5282" t="s">
        <v>125</v>
      </c>
      <c r="C5282">
        <v>1600002976</v>
      </c>
      <c r="D5282">
        <v>20230524</v>
      </c>
      <c r="E5282">
        <v>40100000</v>
      </c>
      <c r="F5282" t="s">
        <v>55</v>
      </c>
      <c r="G5282" t="s">
        <v>144</v>
      </c>
      <c r="H5282" t="s">
        <v>145</v>
      </c>
      <c r="I5282">
        <v>105230006</v>
      </c>
      <c r="J5282">
        <v>20230524</v>
      </c>
      <c r="K5282" t="s">
        <v>1040</v>
      </c>
      <c r="L5282">
        <v>569.17999999999995</v>
      </c>
      <c r="M5282">
        <v>0</v>
      </c>
      <c r="N5282" t="s">
        <v>228</v>
      </c>
      <c r="O5282">
        <v>20230530</v>
      </c>
    </row>
    <row r="5283" spans="1:15" x14ac:dyDescent="0.25">
      <c r="A5283" t="s">
        <v>124</v>
      </c>
      <c r="B5283" t="s">
        <v>125</v>
      </c>
      <c r="C5283">
        <v>1600003463</v>
      </c>
      <c r="D5283">
        <v>20230606</v>
      </c>
      <c r="E5283">
        <v>40100000</v>
      </c>
      <c r="F5283" t="s">
        <v>55</v>
      </c>
      <c r="G5283" t="s">
        <v>162</v>
      </c>
      <c r="H5283" t="s">
        <v>163</v>
      </c>
      <c r="I5283" t="s">
        <v>5419</v>
      </c>
      <c r="J5283">
        <v>20230606</v>
      </c>
      <c r="K5283" t="s">
        <v>1710</v>
      </c>
      <c r="L5283">
        <v>2069.2600000000002</v>
      </c>
      <c r="M5283">
        <v>0</v>
      </c>
      <c r="N5283" t="s">
        <v>83</v>
      </c>
      <c r="O5283">
        <v>20230607</v>
      </c>
    </row>
    <row r="5284" spans="1:15" x14ac:dyDescent="0.25">
      <c r="A5284" t="s">
        <v>124</v>
      </c>
      <c r="B5284" t="s">
        <v>125</v>
      </c>
      <c r="C5284">
        <v>1600009458</v>
      </c>
      <c r="D5284">
        <v>20230921</v>
      </c>
      <c r="E5284">
        <v>51200006</v>
      </c>
      <c r="F5284" t="s">
        <v>44</v>
      </c>
      <c r="I5284" t="s">
        <v>4567</v>
      </c>
      <c r="J5284">
        <v>20230921</v>
      </c>
      <c r="K5284" t="s">
        <v>680</v>
      </c>
      <c r="L5284">
        <v>0</v>
      </c>
      <c r="M5284">
        <v>291</v>
      </c>
    </row>
    <row r="5285" spans="1:15" x14ac:dyDescent="0.25">
      <c r="A5285" t="s">
        <v>124</v>
      </c>
      <c r="B5285" t="s">
        <v>125</v>
      </c>
      <c r="C5285">
        <v>1600007317</v>
      </c>
      <c r="D5285">
        <v>20230811</v>
      </c>
      <c r="E5285">
        <v>51200006</v>
      </c>
      <c r="F5285" t="s">
        <v>44</v>
      </c>
      <c r="I5285">
        <v>65512286</v>
      </c>
      <c r="J5285">
        <v>20230811</v>
      </c>
      <c r="K5285" t="s">
        <v>3915</v>
      </c>
      <c r="L5285">
        <v>0</v>
      </c>
      <c r="M5285">
        <v>116.56</v>
      </c>
    </row>
    <row r="5286" spans="1:15" x14ac:dyDescent="0.25">
      <c r="A5286" t="s">
        <v>124</v>
      </c>
      <c r="B5286" t="s">
        <v>125</v>
      </c>
      <c r="C5286">
        <v>1600004508</v>
      </c>
      <c r="D5286">
        <v>20230621</v>
      </c>
      <c r="E5286">
        <v>40100000</v>
      </c>
      <c r="F5286" t="s">
        <v>55</v>
      </c>
      <c r="G5286" t="s">
        <v>139</v>
      </c>
      <c r="H5286" t="s">
        <v>140</v>
      </c>
      <c r="I5286" t="s">
        <v>5420</v>
      </c>
      <c r="J5286">
        <v>20230621</v>
      </c>
      <c r="K5286" t="e">
        <f>-CREDIT COOPERATIF CB Boulangerie</f>
        <v>#NAME?</v>
      </c>
      <c r="L5286">
        <v>24.85</v>
      </c>
      <c r="M5286">
        <v>0</v>
      </c>
      <c r="N5286" t="s">
        <v>437</v>
      </c>
      <c r="O5286">
        <v>20230731</v>
      </c>
    </row>
    <row r="5287" spans="1:15" x14ac:dyDescent="0.25">
      <c r="A5287" t="s">
        <v>124</v>
      </c>
      <c r="B5287" t="s">
        <v>125</v>
      </c>
      <c r="C5287">
        <v>1600002533</v>
      </c>
      <c r="D5287">
        <v>20230517</v>
      </c>
      <c r="E5287">
        <v>40100000</v>
      </c>
      <c r="F5287" t="s">
        <v>55</v>
      </c>
      <c r="G5287" t="s">
        <v>139</v>
      </c>
      <c r="H5287" t="s">
        <v>140</v>
      </c>
      <c r="I5287" t="s">
        <v>3939</v>
      </c>
      <c r="J5287">
        <v>20230517</v>
      </c>
      <c r="K5287" t="s">
        <v>167</v>
      </c>
      <c r="L5287">
        <v>19.5</v>
      </c>
      <c r="M5287">
        <v>0</v>
      </c>
    </row>
    <row r="5288" spans="1:15" x14ac:dyDescent="0.25">
      <c r="A5288" t="s">
        <v>124</v>
      </c>
      <c r="B5288" t="s">
        <v>125</v>
      </c>
      <c r="C5288">
        <v>1600005301</v>
      </c>
      <c r="D5288">
        <v>20230705</v>
      </c>
      <c r="E5288">
        <v>51200006</v>
      </c>
      <c r="F5288" t="s">
        <v>44</v>
      </c>
      <c r="I5288" t="s">
        <v>2007</v>
      </c>
      <c r="J5288">
        <v>20230705</v>
      </c>
      <c r="K5288" t="e">
        <f>-CREDIT COOPERATIF CB la part dieu</f>
        <v>#NAME?</v>
      </c>
      <c r="L5288">
        <v>0</v>
      </c>
      <c r="M5288">
        <v>24.8</v>
      </c>
    </row>
    <row r="5289" spans="1:15" x14ac:dyDescent="0.25">
      <c r="A5289" t="s">
        <v>124</v>
      </c>
      <c r="B5289" t="s">
        <v>125</v>
      </c>
      <c r="C5289">
        <v>1600002555</v>
      </c>
      <c r="D5289">
        <v>20230519</v>
      </c>
      <c r="E5289">
        <v>51200006</v>
      </c>
      <c r="F5289" t="s">
        <v>44</v>
      </c>
      <c r="I5289" t="s">
        <v>4895</v>
      </c>
      <c r="J5289">
        <v>20230519</v>
      </c>
      <c r="K5289" t="s">
        <v>4896</v>
      </c>
      <c r="L5289">
        <v>0</v>
      </c>
      <c r="M5289">
        <v>85178.23</v>
      </c>
    </row>
    <row r="5290" spans="1:15" x14ac:dyDescent="0.25">
      <c r="A5290" t="s">
        <v>124</v>
      </c>
      <c r="B5290" t="s">
        <v>125</v>
      </c>
      <c r="C5290">
        <v>1600008073</v>
      </c>
      <c r="D5290">
        <v>20230831</v>
      </c>
      <c r="E5290">
        <v>51200006</v>
      </c>
      <c r="F5290" t="s">
        <v>44</v>
      </c>
      <c r="I5290">
        <v>7846</v>
      </c>
      <c r="J5290">
        <v>20230831</v>
      </c>
      <c r="K5290" t="s">
        <v>4984</v>
      </c>
      <c r="L5290">
        <v>0</v>
      </c>
      <c r="M5290">
        <v>1776</v>
      </c>
    </row>
    <row r="5291" spans="1:15" x14ac:dyDescent="0.25">
      <c r="A5291" t="s">
        <v>124</v>
      </c>
      <c r="B5291" t="s">
        <v>125</v>
      </c>
      <c r="C5291">
        <v>1600000287</v>
      </c>
      <c r="D5291">
        <v>20230406</v>
      </c>
      <c r="E5291">
        <v>40100000</v>
      </c>
      <c r="F5291" t="s">
        <v>55</v>
      </c>
      <c r="G5291" t="s">
        <v>5251</v>
      </c>
      <c r="H5291" t="s">
        <v>5252</v>
      </c>
      <c r="I5291" t="s">
        <v>1579</v>
      </c>
      <c r="J5291">
        <v>20230406</v>
      </c>
      <c r="K5291" t="s">
        <v>4252</v>
      </c>
      <c r="L5291">
        <v>79.5</v>
      </c>
      <c r="M5291">
        <v>0</v>
      </c>
      <c r="N5291" t="s">
        <v>54</v>
      </c>
      <c r="O5291">
        <v>20230620</v>
      </c>
    </row>
    <row r="5292" spans="1:15" x14ac:dyDescent="0.25">
      <c r="A5292" t="s">
        <v>124</v>
      </c>
      <c r="B5292" t="s">
        <v>125</v>
      </c>
      <c r="C5292">
        <v>1600001163</v>
      </c>
      <c r="D5292">
        <v>20230503</v>
      </c>
      <c r="E5292">
        <v>40100000</v>
      </c>
      <c r="F5292" t="s">
        <v>55</v>
      </c>
      <c r="G5292" t="s">
        <v>860</v>
      </c>
      <c r="H5292" t="s">
        <v>861</v>
      </c>
      <c r="I5292">
        <v>7714</v>
      </c>
      <c r="J5292">
        <v>20230503</v>
      </c>
      <c r="K5292" t="s">
        <v>4381</v>
      </c>
      <c r="L5292">
        <v>1739.75</v>
      </c>
      <c r="M5292">
        <v>0</v>
      </c>
      <c r="N5292" t="s">
        <v>54</v>
      </c>
      <c r="O5292">
        <v>20230502</v>
      </c>
    </row>
    <row r="5293" spans="1:15" x14ac:dyDescent="0.25">
      <c r="A5293" t="s">
        <v>124</v>
      </c>
      <c r="B5293" t="s">
        <v>125</v>
      </c>
      <c r="C5293">
        <v>1600000437</v>
      </c>
      <c r="D5293">
        <v>20230417</v>
      </c>
      <c r="E5293">
        <v>40100000</v>
      </c>
      <c r="F5293" t="s">
        <v>55</v>
      </c>
      <c r="G5293" t="s">
        <v>4291</v>
      </c>
      <c r="H5293" t="s">
        <v>4292</v>
      </c>
      <c r="I5293">
        <v>103230438</v>
      </c>
      <c r="J5293">
        <v>20230417</v>
      </c>
      <c r="K5293" t="s">
        <v>4593</v>
      </c>
      <c r="L5293">
        <v>2937.9</v>
      </c>
      <c r="M5293">
        <v>0</v>
      </c>
      <c r="N5293" t="s">
        <v>83</v>
      </c>
      <c r="O5293">
        <v>20230620</v>
      </c>
    </row>
    <row r="5294" spans="1:15" x14ac:dyDescent="0.25">
      <c r="A5294" t="s">
        <v>124</v>
      </c>
      <c r="B5294" t="s">
        <v>125</v>
      </c>
      <c r="C5294">
        <v>1600008663</v>
      </c>
      <c r="D5294">
        <v>20230908</v>
      </c>
      <c r="E5294">
        <v>51200006</v>
      </c>
      <c r="F5294" t="s">
        <v>44</v>
      </c>
      <c r="I5294" t="s">
        <v>3762</v>
      </c>
      <c r="J5294">
        <v>20230908</v>
      </c>
      <c r="K5294" t="s">
        <v>2583</v>
      </c>
      <c r="L5294">
        <v>0</v>
      </c>
      <c r="M5294">
        <v>107.32</v>
      </c>
    </row>
    <row r="5295" spans="1:15" x14ac:dyDescent="0.25">
      <c r="A5295" t="s">
        <v>124</v>
      </c>
      <c r="B5295" t="s">
        <v>125</v>
      </c>
      <c r="C5295">
        <v>1600005445</v>
      </c>
      <c r="D5295">
        <v>20230710</v>
      </c>
      <c r="E5295">
        <v>51200006</v>
      </c>
      <c r="F5295" t="s">
        <v>44</v>
      </c>
      <c r="I5295" t="s">
        <v>5128</v>
      </c>
      <c r="J5295">
        <v>20230710</v>
      </c>
      <c r="K5295" t="s">
        <v>1432</v>
      </c>
      <c r="L5295">
        <v>0</v>
      </c>
      <c r="M5295">
        <v>1780.8</v>
      </c>
    </row>
    <row r="5296" spans="1:15" x14ac:dyDescent="0.25">
      <c r="A5296" t="s">
        <v>124</v>
      </c>
      <c r="B5296" t="s">
        <v>125</v>
      </c>
      <c r="C5296">
        <v>1600008597</v>
      </c>
      <c r="D5296">
        <v>20230906</v>
      </c>
      <c r="E5296">
        <v>40100000</v>
      </c>
      <c r="F5296" t="s">
        <v>55</v>
      </c>
      <c r="G5296" t="s">
        <v>144</v>
      </c>
      <c r="H5296" t="s">
        <v>145</v>
      </c>
      <c r="I5296">
        <v>109230062</v>
      </c>
      <c r="J5296">
        <v>20230906</v>
      </c>
      <c r="K5296" t="s">
        <v>1948</v>
      </c>
      <c r="L5296">
        <v>591.07000000000005</v>
      </c>
      <c r="M5296">
        <v>0</v>
      </c>
      <c r="N5296" t="s">
        <v>3473</v>
      </c>
      <c r="O5296">
        <v>20230907</v>
      </c>
    </row>
    <row r="5297" spans="1:15" x14ac:dyDescent="0.25">
      <c r="A5297" t="s">
        <v>124</v>
      </c>
      <c r="B5297" t="s">
        <v>125</v>
      </c>
      <c r="C5297">
        <v>1600001521</v>
      </c>
      <c r="D5297">
        <v>20230502</v>
      </c>
      <c r="E5297">
        <v>41100000</v>
      </c>
      <c r="F5297" t="s">
        <v>81</v>
      </c>
      <c r="G5297" t="s">
        <v>664</v>
      </c>
      <c r="H5297" t="s">
        <v>665</v>
      </c>
      <c r="I5297" t="s">
        <v>5421</v>
      </c>
      <c r="J5297">
        <v>20230502</v>
      </c>
      <c r="K5297" t="s">
        <v>5422</v>
      </c>
      <c r="L5297">
        <v>0</v>
      </c>
      <c r="M5297">
        <v>528</v>
      </c>
      <c r="N5297" t="s">
        <v>54</v>
      </c>
      <c r="O5297">
        <v>20230505</v>
      </c>
    </row>
    <row r="5298" spans="1:15" x14ac:dyDescent="0.25">
      <c r="A5298" t="s">
        <v>124</v>
      </c>
      <c r="B5298" t="s">
        <v>125</v>
      </c>
      <c r="C5298">
        <v>1600002974</v>
      </c>
      <c r="D5298">
        <v>20230524</v>
      </c>
      <c r="E5298">
        <v>51200006</v>
      </c>
      <c r="F5298" t="s">
        <v>44</v>
      </c>
      <c r="I5298">
        <v>105230001</v>
      </c>
      <c r="J5298">
        <v>20230524</v>
      </c>
      <c r="K5298" t="s">
        <v>2134</v>
      </c>
      <c r="L5298">
        <v>0</v>
      </c>
      <c r="M5298">
        <v>580.79</v>
      </c>
    </row>
    <row r="5299" spans="1:15" x14ac:dyDescent="0.25">
      <c r="A5299" t="s">
        <v>124</v>
      </c>
      <c r="B5299" t="s">
        <v>125</v>
      </c>
      <c r="C5299">
        <v>1600007020</v>
      </c>
      <c r="D5299">
        <v>20230802</v>
      </c>
      <c r="E5299">
        <v>41100000</v>
      </c>
      <c r="F5299" t="s">
        <v>81</v>
      </c>
      <c r="G5299" t="s">
        <v>947</v>
      </c>
      <c r="H5299" t="s">
        <v>948</v>
      </c>
      <c r="I5299" t="s">
        <v>1502</v>
      </c>
      <c r="J5299">
        <v>20230802</v>
      </c>
      <c r="K5299" t="s">
        <v>1503</v>
      </c>
      <c r="L5299">
        <v>0</v>
      </c>
      <c r="M5299">
        <v>1839.2</v>
      </c>
      <c r="N5299" t="s">
        <v>80</v>
      </c>
      <c r="O5299">
        <v>20230803</v>
      </c>
    </row>
    <row r="5300" spans="1:15" x14ac:dyDescent="0.25">
      <c r="A5300" t="s">
        <v>124</v>
      </c>
      <c r="B5300" t="s">
        <v>125</v>
      </c>
      <c r="C5300">
        <v>1600001664</v>
      </c>
      <c r="D5300">
        <v>20230508</v>
      </c>
      <c r="E5300">
        <v>51200006</v>
      </c>
      <c r="F5300" t="s">
        <v>44</v>
      </c>
      <c r="I5300" t="s">
        <v>4151</v>
      </c>
      <c r="J5300">
        <v>20230508</v>
      </c>
      <c r="K5300" t="s">
        <v>2045</v>
      </c>
      <c r="L5300">
        <v>0</v>
      </c>
      <c r="M5300">
        <v>1040</v>
      </c>
    </row>
    <row r="5301" spans="1:15" x14ac:dyDescent="0.25">
      <c r="A5301" t="s">
        <v>124</v>
      </c>
      <c r="B5301" t="s">
        <v>125</v>
      </c>
      <c r="C5301">
        <v>1600005173</v>
      </c>
      <c r="D5301">
        <v>20230703</v>
      </c>
      <c r="E5301">
        <v>51200006</v>
      </c>
      <c r="F5301" t="s">
        <v>44</v>
      </c>
      <c r="I5301" t="s">
        <v>5423</v>
      </c>
      <c r="J5301">
        <v>20230703</v>
      </c>
      <c r="K5301" t="s">
        <v>1943</v>
      </c>
      <c r="L5301">
        <v>0</v>
      </c>
      <c r="M5301">
        <v>1902</v>
      </c>
    </row>
    <row r="5302" spans="1:15" x14ac:dyDescent="0.25">
      <c r="A5302" t="s">
        <v>124</v>
      </c>
      <c r="B5302" t="s">
        <v>125</v>
      </c>
      <c r="C5302">
        <v>1600009428</v>
      </c>
      <c r="D5302">
        <v>20230920</v>
      </c>
      <c r="E5302">
        <v>51200006</v>
      </c>
      <c r="F5302" t="s">
        <v>44</v>
      </c>
      <c r="I5302" t="s">
        <v>3554</v>
      </c>
      <c r="J5302">
        <v>20230920</v>
      </c>
      <c r="K5302" t="s">
        <v>3555</v>
      </c>
      <c r="L5302">
        <v>0</v>
      </c>
      <c r="M5302">
        <v>78247.429999999993</v>
      </c>
    </row>
    <row r="5303" spans="1:15" x14ac:dyDescent="0.25">
      <c r="A5303" t="s">
        <v>124</v>
      </c>
      <c r="B5303" t="s">
        <v>125</v>
      </c>
      <c r="C5303">
        <v>1600007068</v>
      </c>
      <c r="D5303">
        <v>20230803</v>
      </c>
      <c r="E5303">
        <v>40100000</v>
      </c>
      <c r="F5303" t="s">
        <v>55</v>
      </c>
      <c r="G5303" t="s">
        <v>157</v>
      </c>
      <c r="H5303" t="s">
        <v>158</v>
      </c>
      <c r="I5303" t="s">
        <v>4175</v>
      </c>
      <c r="J5303">
        <v>20230803</v>
      </c>
      <c r="K5303" t="s">
        <v>4176</v>
      </c>
      <c r="L5303">
        <v>52.11</v>
      </c>
      <c r="M5303">
        <v>0</v>
      </c>
      <c r="N5303" t="s">
        <v>29</v>
      </c>
      <c r="O5303">
        <v>20230804</v>
      </c>
    </row>
    <row r="5304" spans="1:15" x14ac:dyDescent="0.25">
      <c r="A5304" t="s">
        <v>124</v>
      </c>
      <c r="B5304" t="s">
        <v>125</v>
      </c>
      <c r="C5304">
        <v>1600000605</v>
      </c>
      <c r="D5304">
        <v>20230419</v>
      </c>
      <c r="E5304">
        <v>51200006</v>
      </c>
      <c r="F5304" t="s">
        <v>44</v>
      </c>
      <c r="I5304" t="s">
        <v>5424</v>
      </c>
      <c r="J5304">
        <v>20230419</v>
      </c>
      <c r="K5304" t="s">
        <v>169</v>
      </c>
      <c r="L5304">
        <v>0</v>
      </c>
      <c r="M5304">
        <v>7.99</v>
      </c>
    </row>
    <row r="5305" spans="1:15" x14ac:dyDescent="0.25">
      <c r="A5305" t="s">
        <v>124</v>
      </c>
      <c r="B5305" t="s">
        <v>125</v>
      </c>
      <c r="C5305">
        <v>1600008401</v>
      </c>
      <c r="D5305">
        <v>20230904</v>
      </c>
      <c r="E5305">
        <v>40100000</v>
      </c>
      <c r="F5305" t="s">
        <v>55</v>
      </c>
      <c r="G5305" t="s">
        <v>3731</v>
      </c>
      <c r="H5305" t="s">
        <v>3732</v>
      </c>
      <c r="I5305">
        <v>230751</v>
      </c>
      <c r="J5305">
        <v>20230904</v>
      </c>
      <c r="K5305" t="s">
        <v>5425</v>
      </c>
      <c r="L5305">
        <v>346.08</v>
      </c>
      <c r="M5305">
        <v>0</v>
      </c>
      <c r="N5305" t="s">
        <v>80</v>
      </c>
      <c r="O5305">
        <v>20230901</v>
      </c>
    </row>
    <row r="5306" spans="1:15" x14ac:dyDescent="0.25">
      <c r="A5306" t="s">
        <v>124</v>
      </c>
      <c r="B5306" t="s">
        <v>125</v>
      </c>
      <c r="C5306">
        <v>1600000537</v>
      </c>
      <c r="D5306">
        <v>20230417</v>
      </c>
      <c r="E5306">
        <v>51200006</v>
      </c>
      <c r="F5306" t="s">
        <v>44</v>
      </c>
      <c r="I5306" t="s">
        <v>5426</v>
      </c>
      <c r="J5306">
        <v>20230417</v>
      </c>
      <c r="K5306" t="s">
        <v>1049</v>
      </c>
      <c r="L5306">
        <v>0</v>
      </c>
      <c r="M5306">
        <v>1780.8</v>
      </c>
    </row>
    <row r="5307" spans="1:15" x14ac:dyDescent="0.25">
      <c r="A5307" t="s">
        <v>124</v>
      </c>
      <c r="B5307" t="s">
        <v>125</v>
      </c>
      <c r="C5307">
        <v>1600000307</v>
      </c>
      <c r="D5307">
        <v>20230414</v>
      </c>
      <c r="E5307">
        <v>40100000</v>
      </c>
      <c r="F5307" t="s">
        <v>55</v>
      </c>
      <c r="G5307" t="s">
        <v>5427</v>
      </c>
      <c r="H5307" t="s">
        <v>5428</v>
      </c>
      <c r="I5307">
        <v>2450093209</v>
      </c>
      <c r="J5307">
        <v>20230414</v>
      </c>
      <c r="K5307" t="s">
        <v>1914</v>
      </c>
      <c r="L5307">
        <v>400.13</v>
      </c>
      <c r="M5307">
        <v>0</v>
      </c>
      <c r="N5307" t="s">
        <v>54</v>
      </c>
      <c r="O5307">
        <v>20230620</v>
      </c>
    </row>
    <row r="5308" spans="1:15" x14ac:dyDescent="0.25">
      <c r="A5308" t="s">
        <v>124</v>
      </c>
      <c r="B5308" t="s">
        <v>125</v>
      </c>
      <c r="C5308">
        <v>1600008059</v>
      </c>
      <c r="D5308">
        <v>20230824</v>
      </c>
      <c r="E5308">
        <v>40100000</v>
      </c>
      <c r="F5308" t="s">
        <v>55</v>
      </c>
      <c r="G5308" t="s">
        <v>178</v>
      </c>
      <c r="H5308" t="s">
        <v>179</v>
      </c>
      <c r="I5308">
        <v>108230082</v>
      </c>
      <c r="J5308">
        <v>20230824</v>
      </c>
      <c r="K5308" t="s">
        <v>867</v>
      </c>
      <c r="L5308">
        <v>1906.21</v>
      </c>
      <c r="M5308">
        <v>0</v>
      </c>
      <c r="N5308" t="s">
        <v>4808</v>
      </c>
      <c r="O5308">
        <v>20230825</v>
      </c>
    </row>
    <row r="5309" spans="1:15" x14ac:dyDescent="0.25">
      <c r="A5309" t="s">
        <v>124</v>
      </c>
      <c r="B5309" t="s">
        <v>125</v>
      </c>
      <c r="C5309">
        <v>1600002296</v>
      </c>
      <c r="D5309">
        <v>20230516</v>
      </c>
      <c r="E5309">
        <v>51200006</v>
      </c>
      <c r="F5309" t="s">
        <v>44</v>
      </c>
      <c r="I5309" t="s">
        <v>1615</v>
      </c>
      <c r="J5309">
        <v>20230516</v>
      </c>
      <c r="K5309" t="s">
        <v>1616</v>
      </c>
      <c r="L5309">
        <v>120</v>
      </c>
      <c r="M5309">
        <v>0</v>
      </c>
    </row>
    <row r="5310" spans="1:15" x14ac:dyDescent="0.25">
      <c r="A5310" t="s">
        <v>124</v>
      </c>
      <c r="B5310" t="s">
        <v>125</v>
      </c>
      <c r="C5310">
        <v>1600003427</v>
      </c>
      <c r="D5310">
        <v>20230605</v>
      </c>
      <c r="E5310">
        <v>40100000</v>
      </c>
      <c r="F5310" t="s">
        <v>55</v>
      </c>
      <c r="G5310" t="s">
        <v>1099</v>
      </c>
      <c r="H5310" t="s">
        <v>1100</v>
      </c>
      <c r="I5310" t="s">
        <v>2396</v>
      </c>
      <c r="J5310">
        <v>20230605</v>
      </c>
      <c r="K5310" t="s">
        <v>2397</v>
      </c>
      <c r="L5310">
        <v>91.3</v>
      </c>
      <c r="M5310">
        <v>0</v>
      </c>
      <c r="N5310" t="s">
        <v>117</v>
      </c>
      <c r="O5310">
        <v>20230901</v>
      </c>
    </row>
    <row r="5311" spans="1:15" x14ac:dyDescent="0.25">
      <c r="A5311" t="s">
        <v>124</v>
      </c>
      <c r="B5311" t="s">
        <v>125</v>
      </c>
      <c r="C5311">
        <v>1600001716</v>
      </c>
      <c r="D5311">
        <v>20230509</v>
      </c>
      <c r="E5311">
        <v>40100000</v>
      </c>
      <c r="F5311" t="s">
        <v>55</v>
      </c>
      <c r="G5311" t="s">
        <v>1148</v>
      </c>
      <c r="H5311" t="s">
        <v>1149</v>
      </c>
      <c r="I5311" t="s">
        <v>5234</v>
      </c>
      <c r="J5311">
        <v>20230509</v>
      </c>
      <c r="K5311" t="s">
        <v>1151</v>
      </c>
      <c r="L5311">
        <v>1608.6</v>
      </c>
      <c r="M5311">
        <v>0</v>
      </c>
      <c r="N5311" t="s">
        <v>37</v>
      </c>
      <c r="O5311">
        <v>20230510</v>
      </c>
    </row>
    <row r="5312" spans="1:15" x14ac:dyDescent="0.25">
      <c r="A5312" t="s">
        <v>124</v>
      </c>
      <c r="B5312" t="s">
        <v>125</v>
      </c>
      <c r="C5312">
        <v>1600000214</v>
      </c>
      <c r="D5312">
        <v>20230403</v>
      </c>
      <c r="E5312">
        <v>40100000</v>
      </c>
      <c r="F5312" t="s">
        <v>55</v>
      </c>
      <c r="G5312" t="s">
        <v>1252</v>
      </c>
      <c r="H5312" t="s">
        <v>1253</v>
      </c>
      <c r="I5312" t="s">
        <v>609</v>
      </c>
      <c r="J5312">
        <v>20230403</v>
      </c>
      <c r="K5312" t="s">
        <v>610</v>
      </c>
      <c r="L5312">
        <v>2048.92</v>
      </c>
      <c r="M5312">
        <v>0</v>
      </c>
      <c r="N5312" t="s">
        <v>80</v>
      </c>
      <c r="O5312">
        <v>20230404</v>
      </c>
    </row>
    <row r="5313" spans="1:15" x14ac:dyDescent="0.25">
      <c r="A5313" t="s">
        <v>124</v>
      </c>
      <c r="B5313" t="s">
        <v>125</v>
      </c>
      <c r="C5313">
        <v>1600003802</v>
      </c>
      <c r="D5313">
        <v>20230619</v>
      </c>
      <c r="E5313">
        <v>51200006</v>
      </c>
      <c r="F5313" t="s">
        <v>44</v>
      </c>
      <c r="I5313" t="s">
        <v>2165</v>
      </c>
      <c r="J5313">
        <v>20230619</v>
      </c>
      <c r="K5313" t="s">
        <v>2166</v>
      </c>
      <c r="L5313">
        <v>0</v>
      </c>
      <c r="M5313">
        <v>5026.1899999999996</v>
      </c>
    </row>
    <row r="5314" spans="1:15" x14ac:dyDescent="0.25">
      <c r="A5314" t="s">
        <v>124</v>
      </c>
      <c r="B5314" t="s">
        <v>125</v>
      </c>
      <c r="C5314">
        <v>1600005859</v>
      </c>
      <c r="D5314">
        <v>20230714</v>
      </c>
      <c r="E5314">
        <v>40100000</v>
      </c>
      <c r="F5314" t="s">
        <v>55</v>
      </c>
      <c r="G5314" t="s">
        <v>144</v>
      </c>
      <c r="H5314" t="s">
        <v>145</v>
      </c>
      <c r="I5314" t="s">
        <v>2682</v>
      </c>
      <c r="J5314">
        <v>20230714</v>
      </c>
      <c r="K5314" t="s">
        <v>2683</v>
      </c>
      <c r="L5314">
        <v>583.48</v>
      </c>
      <c r="M5314">
        <v>0</v>
      </c>
      <c r="N5314" t="s">
        <v>2776</v>
      </c>
      <c r="O5314">
        <v>20230717</v>
      </c>
    </row>
    <row r="5315" spans="1:15" x14ac:dyDescent="0.25">
      <c r="A5315" t="s">
        <v>124</v>
      </c>
      <c r="B5315" t="s">
        <v>125</v>
      </c>
      <c r="C5315">
        <v>1600011381</v>
      </c>
      <c r="D5315">
        <v>20231031</v>
      </c>
      <c r="E5315">
        <v>51200006</v>
      </c>
      <c r="F5315" t="s">
        <v>44</v>
      </c>
      <c r="I5315">
        <v>22405</v>
      </c>
      <c r="J5315">
        <v>20231031</v>
      </c>
      <c r="K5315" t="s">
        <v>3139</v>
      </c>
      <c r="L5315">
        <v>0</v>
      </c>
      <c r="M5315">
        <v>3305.22</v>
      </c>
    </row>
    <row r="5316" spans="1:15" x14ac:dyDescent="0.25">
      <c r="A5316" t="s">
        <v>124</v>
      </c>
      <c r="B5316" t="s">
        <v>125</v>
      </c>
      <c r="C5316">
        <v>1600006885</v>
      </c>
      <c r="D5316">
        <v>20230801</v>
      </c>
      <c r="E5316">
        <v>51200006</v>
      </c>
      <c r="F5316" t="s">
        <v>44</v>
      </c>
      <c r="I5316" t="s">
        <v>4755</v>
      </c>
      <c r="J5316">
        <v>20230801</v>
      </c>
      <c r="K5316" t="s">
        <v>4756</v>
      </c>
      <c r="L5316">
        <v>180</v>
      </c>
      <c r="M5316">
        <v>0</v>
      </c>
    </row>
    <row r="5317" spans="1:15" x14ac:dyDescent="0.25">
      <c r="A5317" t="s">
        <v>124</v>
      </c>
      <c r="B5317" t="s">
        <v>125</v>
      </c>
      <c r="C5317">
        <v>1600002628</v>
      </c>
      <c r="D5317">
        <v>20230522</v>
      </c>
      <c r="E5317">
        <v>46799996</v>
      </c>
      <c r="F5317" t="s">
        <v>67</v>
      </c>
      <c r="I5317" t="s">
        <v>3486</v>
      </c>
      <c r="J5317">
        <v>20230522</v>
      </c>
      <c r="K5317" t="s">
        <v>190</v>
      </c>
      <c r="L5317">
        <v>0</v>
      </c>
      <c r="M5317">
        <v>500000</v>
      </c>
    </row>
    <row r="5318" spans="1:15" x14ac:dyDescent="0.25">
      <c r="A5318" t="s">
        <v>124</v>
      </c>
      <c r="B5318" t="s">
        <v>125</v>
      </c>
      <c r="C5318">
        <v>1600001182</v>
      </c>
      <c r="D5318">
        <v>20230505</v>
      </c>
      <c r="E5318">
        <v>40100000</v>
      </c>
      <c r="F5318" t="s">
        <v>55</v>
      </c>
      <c r="G5318" t="s">
        <v>1886</v>
      </c>
      <c r="H5318" t="s">
        <v>1887</v>
      </c>
      <c r="I5318" t="s">
        <v>5429</v>
      </c>
      <c r="J5318">
        <v>20230505</v>
      </c>
      <c r="K5318" t="s">
        <v>5430</v>
      </c>
      <c r="L5318">
        <v>5918.09</v>
      </c>
      <c r="M5318">
        <v>0</v>
      </c>
      <c r="N5318" t="s">
        <v>80</v>
      </c>
      <c r="O5318">
        <v>20230620</v>
      </c>
    </row>
    <row r="5319" spans="1:15" x14ac:dyDescent="0.25">
      <c r="A5319" t="s">
        <v>124</v>
      </c>
      <c r="B5319" t="s">
        <v>125</v>
      </c>
      <c r="C5319">
        <v>1600001478</v>
      </c>
      <c r="D5319">
        <v>20230502</v>
      </c>
      <c r="E5319">
        <v>51200006</v>
      </c>
      <c r="F5319" t="s">
        <v>44</v>
      </c>
      <c r="I5319" t="s">
        <v>4398</v>
      </c>
      <c r="J5319">
        <v>20230502</v>
      </c>
      <c r="K5319" t="s">
        <v>1943</v>
      </c>
      <c r="L5319">
        <v>0</v>
      </c>
      <c r="M5319">
        <v>1902</v>
      </c>
    </row>
    <row r="5320" spans="1:15" x14ac:dyDescent="0.25">
      <c r="A5320" t="s">
        <v>124</v>
      </c>
      <c r="B5320" t="s">
        <v>125</v>
      </c>
      <c r="C5320">
        <v>1600008084</v>
      </c>
      <c r="D5320">
        <v>20230831</v>
      </c>
      <c r="E5320">
        <v>40100000</v>
      </c>
      <c r="F5320" t="s">
        <v>55</v>
      </c>
      <c r="G5320" t="s">
        <v>970</v>
      </c>
      <c r="H5320" t="s">
        <v>971</v>
      </c>
      <c r="I5320">
        <v>30800111</v>
      </c>
      <c r="J5320">
        <v>20230831</v>
      </c>
      <c r="K5320" t="s">
        <v>5431</v>
      </c>
      <c r="L5320">
        <v>8517.94</v>
      </c>
      <c r="M5320">
        <v>0</v>
      </c>
      <c r="N5320" t="s">
        <v>80</v>
      </c>
      <c r="O5320">
        <v>20230825</v>
      </c>
    </row>
    <row r="5321" spans="1:15" x14ac:dyDescent="0.25">
      <c r="A5321" t="s">
        <v>124</v>
      </c>
      <c r="B5321" t="s">
        <v>125</v>
      </c>
      <c r="C5321">
        <v>1600008065</v>
      </c>
      <c r="D5321">
        <v>20230825</v>
      </c>
      <c r="E5321">
        <v>51200006</v>
      </c>
      <c r="F5321" t="s">
        <v>44</v>
      </c>
      <c r="I5321" t="s">
        <v>5432</v>
      </c>
      <c r="J5321">
        <v>20230825</v>
      </c>
      <c r="K5321" t="s">
        <v>5433</v>
      </c>
      <c r="L5321">
        <v>0</v>
      </c>
      <c r="M5321">
        <v>180</v>
      </c>
    </row>
    <row r="5322" spans="1:15" x14ac:dyDescent="0.25">
      <c r="A5322" t="s">
        <v>124</v>
      </c>
      <c r="B5322" t="s">
        <v>125</v>
      </c>
      <c r="C5322">
        <v>1600005309</v>
      </c>
      <c r="D5322">
        <v>20230705</v>
      </c>
      <c r="E5322">
        <v>51200006</v>
      </c>
      <c r="F5322" t="s">
        <v>44</v>
      </c>
      <c r="I5322" t="s">
        <v>5434</v>
      </c>
      <c r="J5322">
        <v>20230705</v>
      </c>
      <c r="K5322" t="s">
        <v>1756</v>
      </c>
      <c r="L5322">
        <v>874.66</v>
      </c>
      <c r="M5322">
        <v>0</v>
      </c>
    </row>
    <row r="5323" spans="1:15" x14ac:dyDescent="0.25">
      <c r="A5323" t="s">
        <v>124</v>
      </c>
      <c r="B5323" t="s">
        <v>125</v>
      </c>
      <c r="C5323">
        <v>1600010857</v>
      </c>
      <c r="D5323">
        <v>20231011</v>
      </c>
      <c r="E5323">
        <v>41100000</v>
      </c>
      <c r="F5323" t="s">
        <v>81</v>
      </c>
      <c r="G5323" t="s">
        <v>5435</v>
      </c>
      <c r="H5323" t="s">
        <v>5436</v>
      </c>
      <c r="I5323" t="s">
        <v>3793</v>
      </c>
      <c r="J5323">
        <v>20231011</v>
      </c>
      <c r="K5323" t="s">
        <v>3794</v>
      </c>
      <c r="L5323">
        <v>0</v>
      </c>
      <c r="M5323">
        <v>864</v>
      </c>
      <c r="N5323" t="s">
        <v>54</v>
      </c>
      <c r="O5323">
        <v>20231012</v>
      </c>
    </row>
    <row r="5324" spans="1:15" x14ac:dyDescent="0.25">
      <c r="A5324" t="s">
        <v>124</v>
      </c>
      <c r="B5324" t="s">
        <v>125</v>
      </c>
      <c r="C5324">
        <v>1600001661</v>
      </c>
      <c r="D5324">
        <v>20230506</v>
      </c>
      <c r="E5324">
        <v>51200006</v>
      </c>
      <c r="F5324" t="s">
        <v>44</v>
      </c>
      <c r="I5324" t="s">
        <v>5437</v>
      </c>
      <c r="J5324">
        <v>20230506</v>
      </c>
      <c r="K5324" t="s">
        <v>300</v>
      </c>
      <c r="L5324">
        <v>0</v>
      </c>
      <c r="M5324">
        <v>35.49</v>
      </c>
    </row>
    <row r="5325" spans="1:15" x14ac:dyDescent="0.25">
      <c r="A5325" t="s">
        <v>124</v>
      </c>
      <c r="B5325" t="s">
        <v>125</v>
      </c>
      <c r="C5325">
        <v>1600002125</v>
      </c>
      <c r="D5325">
        <v>20230515</v>
      </c>
      <c r="E5325">
        <v>40100000</v>
      </c>
      <c r="F5325" t="s">
        <v>55</v>
      </c>
      <c r="G5325" t="s">
        <v>144</v>
      </c>
      <c r="H5325" t="s">
        <v>145</v>
      </c>
      <c r="I5325">
        <v>105230045</v>
      </c>
      <c r="J5325">
        <v>20230515</v>
      </c>
      <c r="K5325" t="s">
        <v>1095</v>
      </c>
      <c r="L5325">
        <v>583.48</v>
      </c>
      <c r="M5325">
        <v>0</v>
      </c>
      <c r="N5325" t="s">
        <v>558</v>
      </c>
      <c r="O5325">
        <v>20230516</v>
      </c>
    </row>
    <row r="5326" spans="1:15" x14ac:dyDescent="0.25">
      <c r="A5326" t="s">
        <v>124</v>
      </c>
      <c r="B5326" t="s">
        <v>125</v>
      </c>
      <c r="C5326">
        <v>1600011314</v>
      </c>
      <c r="D5326">
        <v>20231027</v>
      </c>
      <c r="E5326">
        <v>40100000</v>
      </c>
      <c r="F5326" t="s">
        <v>55</v>
      </c>
      <c r="G5326" t="s">
        <v>5438</v>
      </c>
      <c r="H5326" t="s">
        <v>5439</v>
      </c>
      <c r="I5326">
        <v>1481</v>
      </c>
      <c r="J5326">
        <v>20231027</v>
      </c>
      <c r="K5326" t="s">
        <v>3958</v>
      </c>
      <c r="L5326">
        <v>347.33</v>
      </c>
      <c r="M5326">
        <v>0</v>
      </c>
      <c r="N5326" t="s">
        <v>54</v>
      </c>
      <c r="O5326">
        <v>20231031</v>
      </c>
    </row>
    <row r="5327" spans="1:15" x14ac:dyDescent="0.25">
      <c r="A5327" t="s">
        <v>124</v>
      </c>
      <c r="B5327" t="s">
        <v>125</v>
      </c>
      <c r="C5327">
        <v>1600000683</v>
      </c>
      <c r="D5327">
        <v>20230421</v>
      </c>
      <c r="E5327">
        <v>40100000</v>
      </c>
      <c r="F5327" t="s">
        <v>55</v>
      </c>
      <c r="G5327" t="s">
        <v>139</v>
      </c>
      <c r="H5327" t="s">
        <v>140</v>
      </c>
      <c r="I5327" t="s">
        <v>4573</v>
      </c>
      <c r="J5327">
        <v>20230421</v>
      </c>
      <c r="K5327" t="s">
        <v>969</v>
      </c>
      <c r="L5327">
        <v>101.32</v>
      </c>
      <c r="M5327">
        <v>0</v>
      </c>
      <c r="N5327" t="s">
        <v>239</v>
      </c>
      <c r="O5327">
        <v>20230502</v>
      </c>
    </row>
    <row r="5328" spans="1:15" x14ac:dyDescent="0.25">
      <c r="A5328" t="s">
        <v>124</v>
      </c>
      <c r="B5328" t="s">
        <v>125</v>
      </c>
      <c r="C5328">
        <v>1600009437</v>
      </c>
      <c r="D5328">
        <v>20230920</v>
      </c>
      <c r="E5328">
        <v>40100000</v>
      </c>
      <c r="F5328" t="s">
        <v>55</v>
      </c>
      <c r="G5328" t="s">
        <v>488</v>
      </c>
      <c r="H5328" t="s">
        <v>489</v>
      </c>
      <c r="I5328" t="s">
        <v>4718</v>
      </c>
      <c r="J5328">
        <v>20230920</v>
      </c>
      <c r="K5328" t="s">
        <v>3772</v>
      </c>
      <c r="L5328">
        <v>1584</v>
      </c>
      <c r="M5328">
        <v>0</v>
      </c>
      <c r="N5328" t="s">
        <v>701</v>
      </c>
      <c r="O5328">
        <v>20230921</v>
      </c>
    </row>
    <row r="5329" spans="1:15" x14ac:dyDescent="0.25">
      <c r="A5329" t="s">
        <v>124</v>
      </c>
      <c r="B5329" t="s">
        <v>125</v>
      </c>
      <c r="C5329">
        <v>1600009624</v>
      </c>
      <c r="D5329">
        <v>20230926</v>
      </c>
      <c r="E5329">
        <v>40100000</v>
      </c>
      <c r="F5329" t="s">
        <v>55</v>
      </c>
      <c r="G5329" t="s">
        <v>139</v>
      </c>
      <c r="H5329" t="s">
        <v>140</v>
      </c>
      <c r="I5329" t="s">
        <v>5266</v>
      </c>
      <c r="J5329">
        <v>20230926</v>
      </c>
      <c r="K5329" t="e">
        <f>-CREDIT COOPERATIF CB Starlink</f>
        <v>#NAME?</v>
      </c>
      <c r="L5329">
        <v>40</v>
      </c>
      <c r="M5329">
        <v>0</v>
      </c>
    </row>
    <row r="5330" spans="1:15" x14ac:dyDescent="0.25">
      <c r="A5330" t="s">
        <v>124</v>
      </c>
      <c r="B5330" t="s">
        <v>125</v>
      </c>
      <c r="C5330">
        <v>1600007106</v>
      </c>
      <c r="D5330">
        <v>20230804</v>
      </c>
      <c r="E5330">
        <v>46799996</v>
      </c>
      <c r="F5330" t="s">
        <v>67</v>
      </c>
      <c r="I5330" t="s">
        <v>4927</v>
      </c>
      <c r="J5330">
        <v>20230804</v>
      </c>
      <c r="K5330" t="s">
        <v>190</v>
      </c>
      <c r="L5330">
        <v>0</v>
      </c>
      <c r="M5330">
        <v>400000</v>
      </c>
    </row>
    <row r="5331" spans="1:15" x14ac:dyDescent="0.25">
      <c r="A5331" t="s">
        <v>124</v>
      </c>
      <c r="B5331" t="s">
        <v>125</v>
      </c>
      <c r="C5331">
        <v>1600008708</v>
      </c>
      <c r="D5331">
        <v>20230908</v>
      </c>
      <c r="E5331">
        <v>51200006</v>
      </c>
      <c r="F5331" t="s">
        <v>44</v>
      </c>
      <c r="I5331" t="s">
        <v>1601</v>
      </c>
      <c r="J5331">
        <v>20230908</v>
      </c>
      <c r="K5331" t="s">
        <v>1602</v>
      </c>
      <c r="L5331">
        <v>1236</v>
      </c>
      <c r="M5331">
        <v>0</v>
      </c>
    </row>
    <row r="5332" spans="1:15" x14ac:dyDescent="0.25">
      <c r="A5332" t="s">
        <v>124</v>
      </c>
      <c r="B5332" t="s">
        <v>125</v>
      </c>
      <c r="C5332">
        <v>1600004574</v>
      </c>
      <c r="D5332">
        <v>20230626</v>
      </c>
      <c r="E5332">
        <v>40100000</v>
      </c>
      <c r="F5332" t="s">
        <v>55</v>
      </c>
      <c r="G5332" t="s">
        <v>3058</v>
      </c>
      <c r="H5332" t="s">
        <v>3059</v>
      </c>
      <c r="I5332">
        <v>2304003</v>
      </c>
      <c r="J5332">
        <v>20230626</v>
      </c>
      <c r="K5332" t="s">
        <v>3842</v>
      </c>
      <c r="L5332">
        <v>5088</v>
      </c>
      <c r="M5332">
        <v>0</v>
      </c>
      <c r="N5332" t="s">
        <v>37</v>
      </c>
      <c r="O5332">
        <v>20230623</v>
      </c>
    </row>
    <row r="5333" spans="1:15" x14ac:dyDescent="0.25">
      <c r="A5333" t="s">
        <v>124</v>
      </c>
      <c r="B5333" t="s">
        <v>125</v>
      </c>
      <c r="C5333">
        <v>1600002548</v>
      </c>
      <c r="D5333">
        <v>20230519</v>
      </c>
      <c r="E5333">
        <v>40100000</v>
      </c>
      <c r="F5333" t="s">
        <v>55</v>
      </c>
      <c r="G5333" t="s">
        <v>714</v>
      </c>
      <c r="H5333" t="s">
        <v>715</v>
      </c>
      <c r="I5333">
        <v>30500013</v>
      </c>
      <c r="J5333">
        <v>20230519</v>
      </c>
      <c r="K5333" t="s">
        <v>2242</v>
      </c>
      <c r="L5333">
        <v>55513.55</v>
      </c>
      <c r="M5333">
        <v>0</v>
      </c>
      <c r="N5333" t="s">
        <v>117</v>
      </c>
      <c r="O5333">
        <v>20230519</v>
      </c>
    </row>
    <row r="5334" spans="1:15" x14ac:dyDescent="0.25">
      <c r="A5334" t="s">
        <v>124</v>
      </c>
      <c r="B5334" t="s">
        <v>125</v>
      </c>
      <c r="C5334">
        <v>1600003301</v>
      </c>
      <c r="D5334">
        <v>20230601</v>
      </c>
      <c r="E5334">
        <v>40100000</v>
      </c>
      <c r="F5334" t="s">
        <v>55</v>
      </c>
      <c r="G5334" t="s">
        <v>408</v>
      </c>
      <c r="H5334" t="s">
        <v>409</v>
      </c>
      <c r="I5334" t="s">
        <v>5440</v>
      </c>
      <c r="J5334">
        <v>20230601</v>
      </c>
      <c r="K5334" t="s">
        <v>255</v>
      </c>
      <c r="L5334">
        <v>1902</v>
      </c>
      <c r="M5334">
        <v>0</v>
      </c>
      <c r="N5334" t="s">
        <v>537</v>
      </c>
      <c r="O5334">
        <v>20230602</v>
      </c>
    </row>
    <row r="5335" spans="1:15" x14ac:dyDescent="0.25">
      <c r="A5335" t="s">
        <v>124</v>
      </c>
      <c r="B5335" t="s">
        <v>125</v>
      </c>
      <c r="C5335">
        <v>1600005189</v>
      </c>
      <c r="D5335">
        <v>20230703</v>
      </c>
      <c r="E5335">
        <v>51200006</v>
      </c>
      <c r="F5335" t="s">
        <v>44</v>
      </c>
      <c r="I5335">
        <v>107230067</v>
      </c>
      <c r="J5335">
        <v>20230703</v>
      </c>
      <c r="K5335" t="s">
        <v>1404</v>
      </c>
      <c r="L5335">
        <v>0</v>
      </c>
      <c r="M5335">
        <v>181.3</v>
      </c>
    </row>
    <row r="5336" spans="1:15" x14ac:dyDescent="0.25">
      <c r="A5336" t="s">
        <v>124</v>
      </c>
      <c r="B5336" t="s">
        <v>125</v>
      </c>
      <c r="C5336">
        <v>1600005410</v>
      </c>
      <c r="D5336">
        <v>20230707</v>
      </c>
      <c r="E5336">
        <v>40100000</v>
      </c>
      <c r="F5336" t="s">
        <v>55</v>
      </c>
      <c r="G5336" t="s">
        <v>199</v>
      </c>
      <c r="H5336" t="s">
        <v>200</v>
      </c>
      <c r="I5336">
        <v>107230090</v>
      </c>
      <c r="J5336">
        <v>20230707</v>
      </c>
      <c r="K5336" t="s">
        <v>201</v>
      </c>
      <c r="L5336">
        <v>694.75</v>
      </c>
      <c r="M5336">
        <v>0</v>
      </c>
      <c r="N5336" t="s">
        <v>1282</v>
      </c>
      <c r="O5336">
        <v>20230710</v>
      </c>
    </row>
    <row r="5337" spans="1:15" x14ac:dyDescent="0.25">
      <c r="A5337" t="s">
        <v>124</v>
      </c>
      <c r="B5337" t="s">
        <v>125</v>
      </c>
      <c r="C5337">
        <v>1600011313</v>
      </c>
      <c r="D5337">
        <v>20231027</v>
      </c>
      <c r="E5337">
        <v>40100000</v>
      </c>
      <c r="F5337" t="s">
        <v>55</v>
      </c>
      <c r="G5337" t="s">
        <v>964</v>
      </c>
      <c r="H5337" t="s">
        <v>965</v>
      </c>
      <c r="I5337" t="s">
        <v>5441</v>
      </c>
      <c r="J5337">
        <v>20231027</v>
      </c>
      <c r="K5337" t="s">
        <v>5442</v>
      </c>
      <c r="L5337">
        <v>1078.46</v>
      </c>
      <c r="M5337">
        <v>0</v>
      </c>
      <c r="N5337" t="s">
        <v>27</v>
      </c>
      <c r="O5337">
        <v>20231026</v>
      </c>
    </row>
    <row r="5338" spans="1:15" x14ac:dyDescent="0.25">
      <c r="A5338" t="s">
        <v>124</v>
      </c>
      <c r="B5338" t="s">
        <v>125</v>
      </c>
      <c r="C5338">
        <v>1600008475</v>
      </c>
      <c r="D5338">
        <v>20230902</v>
      </c>
      <c r="E5338">
        <v>51200006</v>
      </c>
      <c r="F5338" t="s">
        <v>44</v>
      </c>
      <c r="I5338" t="s">
        <v>4917</v>
      </c>
      <c r="J5338">
        <v>20230902</v>
      </c>
      <c r="K5338" t="s">
        <v>286</v>
      </c>
      <c r="L5338">
        <v>0</v>
      </c>
      <c r="M5338">
        <v>114.68</v>
      </c>
    </row>
    <row r="5339" spans="1:15" x14ac:dyDescent="0.25">
      <c r="A5339" t="s">
        <v>124</v>
      </c>
      <c r="B5339" t="s">
        <v>125</v>
      </c>
      <c r="C5339">
        <v>1600004983</v>
      </c>
      <c r="D5339">
        <v>20230703</v>
      </c>
      <c r="E5339">
        <v>40100000</v>
      </c>
      <c r="F5339" t="s">
        <v>55</v>
      </c>
      <c r="G5339" t="s">
        <v>139</v>
      </c>
      <c r="H5339" t="s">
        <v>140</v>
      </c>
      <c r="I5339" t="s">
        <v>5148</v>
      </c>
      <c r="J5339">
        <v>20230703</v>
      </c>
      <c r="K5339" t="e">
        <f>-CREDIT COOPERATIF CB Back Market</f>
        <v>#NAME?</v>
      </c>
      <c r="L5339">
        <v>756.57</v>
      </c>
      <c r="M5339">
        <v>0</v>
      </c>
    </row>
    <row r="5340" spans="1:15" x14ac:dyDescent="0.25">
      <c r="A5340" t="s">
        <v>124</v>
      </c>
      <c r="B5340" t="s">
        <v>125</v>
      </c>
      <c r="C5340">
        <v>1600003809</v>
      </c>
      <c r="D5340">
        <v>20230616</v>
      </c>
      <c r="E5340">
        <v>40100000</v>
      </c>
      <c r="F5340" t="s">
        <v>55</v>
      </c>
      <c r="G5340" t="s">
        <v>288</v>
      </c>
      <c r="H5340" t="s">
        <v>289</v>
      </c>
      <c r="I5340">
        <v>20</v>
      </c>
      <c r="J5340">
        <v>20230616</v>
      </c>
      <c r="K5340" t="s">
        <v>5443</v>
      </c>
      <c r="L5340">
        <v>1143</v>
      </c>
      <c r="M5340">
        <v>0</v>
      </c>
      <c r="N5340" t="s">
        <v>80</v>
      </c>
      <c r="O5340">
        <v>20230620</v>
      </c>
    </row>
    <row r="5341" spans="1:15" x14ac:dyDescent="0.25">
      <c r="A5341" t="s">
        <v>124</v>
      </c>
      <c r="B5341" t="s">
        <v>125</v>
      </c>
      <c r="C5341">
        <v>1600009788</v>
      </c>
      <c r="D5341">
        <v>20230927</v>
      </c>
      <c r="E5341">
        <v>51200006</v>
      </c>
      <c r="F5341" t="s">
        <v>44</v>
      </c>
      <c r="I5341">
        <v>109230030</v>
      </c>
      <c r="J5341">
        <v>20230927</v>
      </c>
      <c r="K5341" t="s">
        <v>917</v>
      </c>
      <c r="L5341">
        <v>0</v>
      </c>
      <c r="M5341">
        <v>569.17999999999995</v>
      </c>
    </row>
    <row r="5342" spans="1:15" x14ac:dyDescent="0.25">
      <c r="A5342" t="s">
        <v>124</v>
      </c>
      <c r="B5342" t="s">
        <v>125</v>
      </c>
      <c r="C5342">
        <v>1600007099</v>
      </c>
      <c r="D5342">
        <v>20230804</v>
      </c>
      <c r="E5342">
        <v>40100000</v>
      </c>
      <c r="F5342" t="s">
        <v>55</v>
      </c>
      <c r="G5342" t="s">
        <v>144</v>
      </c>
      <c r="H5342" t="s">
        <v>145</v>
      </c>
      <c r="I5342">
        <v>108230014</v>
      </c>
      <c r="J5342">
        <v>20230804</v>
      </c>
      <c r="K5342" t="s">
        <v>518</v>
      </c>
      <c r="L5342">
        <v>575.52</v>
      </c>
      <c r="M5342">
        <v>0</v>
      </c>
      <c r="N5342" t="s">
        <v>4744</v>
      </c>
      <c r="O5342">
        <v>20230807</v>
      </c>
    </row>
    <row r="5343" spans="1:15" x14ac:dyDescent="0.25">
      <c r="A5343" t="s">
        <v>124</v>
      </c>
      <c r="B5343" t="s">
        <v>125</v>
      </c>
      <c r="C5343">
        <v>1600009429</v>
      </c>
      <c r="D5343">
        <v>20230920</v>
      </c>
      <c r="E5343">
        <v>40100000</v>
      </c>
      <c r="F5343" t="s">
        <v>55</v>
      </c>
      <c r="G5343" t="s">
        <v>321</v>
      </c>
      <c r="H5343" t="s">
        <v>322</v>
      </c>
      <c r="I5343">
        <v>109230023</v>
      </c>
      <c r="J5343">
        <v>20230920</v>
      </c>
      <c r="K5343" t="s">
        <v>735</v>
      </c>
      <c r="L5343">
        <v>1803.23</v>
      </c>
      <c r="M5343">
        <v>0</v>
      </c>
      <c r="N5343" t="s">
        <v>813</v>
      </c>
      <c r="O5343">
        <v>20230921</v>
      </c>
    </row>
    <row r="5344" spans="1:15" x14ac:dyDescent="0.25">
      <c r="A5344" t="s">
        <v>124</v>
      </c>
      <c r="B5344" t="s">
        <v>125</v>
      </c>
      <c r="C5344">
        <v>1600006602</v>
      </c>
      <c r="D5344">
        <v>20230731</v>
      </c>
      <c r="E5344">
        <v>41100000</v>
      </c>
      <c r="F5344" t="s">
        <v>81</v>
      </c>
      <c r="G5344" t="s">
        <v>553</v>
      </c>
      <c r="H5344" t="s">
        <v>554</v>
      </c>
      <c r="I5344" t="s">
        <v>5444</v>
      </c>
      <c r="J5344">
        <v>20230731</v>
      </c>
      <c r="K5344" t="s">
        <v>5445</v>
      </c>
      <c r="L5344">
        <v>0</v>
      </c>
      <c r="M5344">
        <v>2112</v>
      </c>
      <c r="N5344" t="s">
        <v>684</v>
      </c>
      <c r="O5344">
        <v>20230801</v>
      </c>
    </row>
    <row r="5345" spans="1:15" x14ac:dyDescent="0.25">
      <c r="A5345" t="s">
        <v>124</v>
      </c>
      <c r="B5345" t="s">
        <v>125</v>
      </c>
      <c r="C5345">
        <v>1600000974</v>
      </c>
      <c r="D5345">
        <v>20230503</v>
      </c>
      <c r="E5345">
        <v>51200006</v>
      </c>
      <c r="F5345" t="s">
        <v>44</v>
      </c>
      <c r="I5345">
        <v>2304009</v>
      </c>
      <c r="J5345">
        <v>20230503</v>
      </c>
      <c r="K5345" t="s">
        <v>4982</v>
      </c>
      <c r="L5345">
        <v>0</v>
      </c>
      <c r="M5345">
        <v>16938.400000000001</v>
      </c>
    </row>
    <row r="5346" spans="1:15" x14ac:dyDescent="0.25">
      <c r="A5346" t="s">
        <v>124</v>
      </c>
      <c r="B5346" t="s">
        <v>125</v>
      </c>
      <c r="C5346">
        <v>1600000506</v>
      </c>
      <c r="D5346">
        <v>20230415</v>
      </c>
      <c r="E5346">
        <v>40100000</v>
      </c>
      <c r="F5346" t="s">
        <v>55</v>
      </c>
      <c r="G5346" t="s">
        <v>139</v>
      </c>
      <c r="H5346" t="s">
        <v>140</v>
      </c>
      <c r="I5346" t="s">
        <v>1847</v>
      </c>
      <c r="J5346">
        <v>20230415</v>
      </c>
      <c r="K5346" t="s">
        <v>1848</v>
      </c>
      <c r="L5346">
        <v>38.9</v>
      </c>
      <c r="M5346">
        <v>0</v>
      </c>
      <c r="N5346" t="s">
        <v>684</v>
      </c>
      <c r="O5346">
        <v>20230502</v>
      </c>
    </row>
    <row r="5347" spans="1:15" x14ac:dyDescent="0.25">
      <c r="A5347" t="s">
        <v>124</v>
      </c>
      <c r="B5347" t="s">
        <v>125</v>
      </c>
      <c r="C5347">
        <v>1600000623</v>
      </c>
      <c r="D5347">
        <v>20230421</v>
      </c>
      <c r="E5347">
        <v>51200006</v>
      </c>
      <c r="F5347" t="s">
        <v>44</v>
      </c>
      <c r="I5347">
        <v>6026954</v>
      </c>
      <c r="J5347">
        <v>20230421</v>
      </c>
      <c r="K5347" t="s">
        <v>5446</v>
      </c>
      <c r="L5347">
        <v>0</v>
      </c>
      <c r="M5347">
        <v>2474</v>
      </c>
    </row>
    <row r="5348" spans="1:15" x14ac:dyDescent="0.25">
      <c r="A5348" t="s">
        <v>124</v>
      </c>
      <c r="B5348" t="s">
        <v>125</v>
      </c>
      <c r="C5348">
        <v>1600007928</v>
      </c>
      <c r="D5348">
        <v>20230821</v>
      </c>
      <c r="E5348">
        <v>40100000</v>
      </c>
      <c r="F5348" t="s">
        <v>55</v>
      </c>
      <c r="G5348" t="s">
        <v>139</v>
      </c>
      <c r="H5348" t="s">
        <v>140</v>
      </c>
      <c r="I5348" t="s">
        <v>5404</v>
      </c>
      <c r="J5348">
        <v>20230821</v>
      </c>
      <c r="K5348" t="e">
        <f>-CREDIT COOPERATIF CB Soaring</f>
        <v>#NAME?</v>
      </c>
      <c r="L5348">
        <v>86</v>
      </c>
      <c r="M5348">
        <v>0</v>
      </c>
    </row>
    <row r="5349" spans="1:15" x14ac:dyDescent="0.25">
      <c r="A5349" t="s">
        <v>124</v>
      </c>
      <c r="B5349" t="s">
        <v>125</v>
      </c>
      <c r="C5349">
        <v>1600007339</v>
      </c>
      <c r="D5349">
        <v>20230814</v>
      </c>
      <c r="E5349">
        <v>51200006</v>
      </c>
      <c r="F5349" t="s">
        <v>44</v>
      </c>
      <c r="I5349">
        <v>108230072</v>
      </c>
      <c r="J5349">
        <v>20230814</v>
      </c>
      <c r="K5349" t="s">
        <v>954</v>
      </c>
      <c r="L5349">
        <v>0</v>
      </c>
      <c r="M5349">
        <v>1827.43</v>
      </c>
    </row>
    <row r="5350" spans="1:15" x14ac:dyDescent="0.25">
      <c r="A5350" t="s">
        <v>124</v>
      </c>
      <c r="B5350" t="s">
        <v>125</v>
      </c>
      <c r="C5350">
        <v>1600009820</v>
      </c>
      <c r="D5350">
        <v>20230929</v>
      </c>
      <c r="E5350">
        <v>40100000</v>
      </c>
      <c r="F5350" t="s">
        <v>55</v>
      </c>
      <c r="G5350" t="s">
        <v>553</v>
      </c>
      <c r="H5350" t="s">
        <v>554</v>
      </c>
      <c r="I5350">
        <v>8150</v>
      </c>
      <c r="J5350">
        <v>20230929</v>
      </c>
      <c r="K5350" t="s">
        <v>5447</v>
      </c>
      <c r="L5350">
        <v>3456</v>
      </c>
      <c r="M5350">
        <v>0</v>
      </c>
      <c r="N5350" t="s">
        <v>18</v>
      </c>
      <c r="O5350">
        <v>20230929</v>
      </c>
    </row>
    <row r="5351" spans="1:15" x14ac:dyDescent="0.25">
      <c r="A5351" t="s">
        <v>124</v>
      </c>
      <c r="B5351" t="s">
        <v>125</v>
      </c>
      <c r="C5351">
        <v>1600000010</v>
      </c>
      <c r="D5351">
        <v>20230401</v>
      </c>
      <c r="E5351">
        <v>51200006</v>
      </c>
      <c r="F5351" t="s">
        <v>44</v>
      </c>
      <c r="I5351" t="s">
        <v>2996</v>
      </c>
      <c r="J5351">
        <v>20230401</v>
      </c>
      <c r="K5351" t="s">
        <v>2997</v>
      </c>
      <c r="L5351">
        <v>0</v>
      </c>
      <c r="M5351">
        <v>820.83</v>
      </c>
    </row>
    <row r="5352" spans="1:15" x14ac:dyDescent="0.25">
      <c r="A5352" t="s">
        <v>124</v>
      </c>
      <c r="B5352" t="s">
        <v>125</v>
      </c>
      <c r="C5352">
        <v>1600000775</v>
      </c>
      <c r="D5352">
        <v>20230425</v>
      </c>
      <c r="E5352">
        <v>40100000</v>
      </c>
      <c r="F5352" t="s">
        <v>55</v>
      </c>
      <c r="G5352" t="s">
        <v>144</v>
      </c>
      <c r="H5352" t="s">
        <v>145</v>
      </c>
      <c r="I5352">
        <v>104230060</v>
      </c>
      <c r="J5352">
        <v>20230425</v>
      </c>
      <c r="K5352" t="s">
        <v>4491</v>
      </c>
      <c r="L5352">
        <v>738.91</v>
      </c>
      <c r="M5352">
        <v>0</v>
      </c>
      <c r="N5352" t="s">
        <v>324</v>
      </c>
      <c r="O5352">
        <v>20230426</v>
      </c>
    </row>
    <row r="5353" spans="1:15" x14ac:dyDescent="0.25">
      <c r="A5353" t="s">
        <v>124</v>
      </c>
      <c r="B5353" t="s">
        <v>125</v>
      </c>
      <c r="C5353">
        <v>1600007367</v>
      </c>
      <c r="D5353">
        <v>20230814</v>
      </c>
      <c r="E5353">
        <v>51200006</v>
      </c>
      <c r="F5353" t="s">
        <v>44</v>
      </c>
      <c r="I5353" t="s">
        <v>5384</v>
      </c>
      <c r="J5353">
        <v>20230814</v>
      </c>
      <c r="K5353" t="s">
        <v>1909</v>
      </c>
      <c r="L5353">
        <v>446.4</v>
      </c>
      <c r="M5353">
        <v>0</v>
      </c>
    </row>
    <row r="5354" spans="1:15" x14ac:dyDescent="0.25">
      <c r="A5354" t="s">
        <v>124</v>
      </c>
      <c r="B5354" t="s">
        <v>125</v>
      </c>
      <c r="C5354">
        <v>1600000465</v>
      </c>
      <c r="D5354">
        <v>20230502</v>
      </c>
      <c r="E5354">
        <v>40100000</v>
      </c>
      <c r="F5354" t="s">
        <v>55</v>
      </c>
      <c r="G5354" t="s">
        <v>291</v>
      </c>
      <c r="H5354" t="s">
        <v>292</v>
      </c>
      <c r="I5354" t="s">
        <v>3832</v>
      </c>
      <c r="J5354">
        <v>20230502</v>
      </c>
      <c r="K5354" t="s">
        <v>3833</v>
      </c>
      <c r="L5354">
        <v>48</v>
      </c>
      <c r="M5354">
        <v>0</v>
      </c>
      <c r="N5354" t="s">
        <v>54</v>
      </c>
      <c r="O5354">
        <v>20230620</v>
      </c>
    </row>
    <row r="5355" spans="1:15" x14ac:dyDescent="0.25">
      <c r="A5355" t="s">
        <v>124</v>
      </c>
      <c r="B5355" t="s">
        <v>125</v>
      </c>
      <c r="C5355">
        <v>1600011266</v>
      </c>
      <c r="D5355">
        <v>20231024</v>
      </c>
      <c r="E5355">
        <v>40100000</v>
      </c>
      <c r="F5355" t="s">
        <v>55</v>
      </c>
      <c r="G5355" t="s">
        <v>199</v>
      </c>
      <c r="H5355" t="s">
        <v>200</v>
      </c>
      <c r="I5355">
        <v>110230091</v>
      </c>
      <c r="J5355">
        <v>20231024</v>
      </c>
      <c r="K5355" t="s">
        <v>1083</v>
      </c>
      <c r="L5355">
        <v>681.1</v>
      </c>
      <c r="M5355">
        <v>0</v>
      </c>
      <c r="N5355" t="s">
        <v>3571</v>
      </c>
      <c r="O5355">
        <v>20231026</v>
      </c>
    </row>
    <row r="5356" spans="1:15" x14ac:dyDescent="0.25">
      <c r="A5356" t="s">
        <v>124</v>
      </c>
      <c r="B5356" t="s">
        <v>125</v>
      </c>
      <c r="C5356">
        <v>1600002281</v>
      </c>
      <c r="D5356">
        <v>20230516</v>
      </c>
      <c r="E5356">
        <v>51200006</v>
      </c>
      <c r="F5356" t="s">
        <v>44</v>
      </c>
      <c r="I5356" t="s">
        <v>5448</v>
      </c>
      <c r="J5356">
        <v>20230516</v>
      </c>
      <c r="K5356" t="s">
        <v>167</v>
      </c>
      <c r="L5356">
        <v>0</v>
      </c>
      <c r="M5356">
        <v>7.35</v>
      </c>
    </row>
    <row r="5357" spans="1:15" x14ac:dyDescent="0.25">
      <c r="A5357" t="s">
        <v>124</v>
      </c>
      <c r="B5357" t="s">
        <v>125</v>
      </c>
      <c r="C5357">
        <v>1600003350</v>
      </c>
      <c r="D5357">
        <v>20230615</v>
      </c>
      <c r="E5357">
        <v>40100000</v>
      </c>
      <c r="F5357" t="s">
        <v>55</v>
      </c>
      <c r="G5357" t="s">
        <v>2065</v>
      </c>
      <c r="H5357" t="s">
        <v>2066</v>
      </c>
      <c r="I5357">
        <v>23058349</v>
      </c>
      <c r="J5357">
        <v>20230615</v>
      </c>
      <c r="K5357" t="s">
        <v>5122</v>
      </c>
      <c r="L5357">
        <v>2471.87</v>
      </c>
      <c r="M5357">
        <v>0</v>
      </c>
      <c r="N5357" t="s">
        <v>83</v>
      </c>
      <c r="O5357">
        <v>20230602</v>
      </c>
    </row>
    <row r="5358" spans="1:15" x14ac:dyDescent="0.25">
      <c r="A5358" t="s">
        <v>124</v>
      </c>
      <c r="B5358" t="s">
        <v>125</v>
      </c>
      <c r="C5358">
        <v>1600003306</v>
      </c>
      <c r="D5358">
        <v>20230601</v>
      </c>
      <c r="E5358">
        <v>40100000</v>
      </c>
      <c r="F5358" t="s">
        <v>55</v>
      </c>
      <c r="G5358" t="s">
        <v>144</v>
      </c>
      <c r="H5358" t="s">
        <v>145</v>
      </c>
      <c r="I5358">
        <v>106230112</v>
      </c>
      <c r="J5358">
        <v>20230601</v>
      </c>
      <c r="K5358" t="s">
        <v>981</v>
      </c>
      <c r="L5358">
        <v>783.88</v>
      </c>
      <c r="M5358">
        <v>0</v>
      </c>
      <c r="N5358" t="s">
        <v>2659</v>
      </c>
      <c r="O5358">
        <v>20230602</v>
      </c>
    </row>
    <row r="5359" spans="1:15" x14ac:dyDescent="0.25">
      <c r="A5359" t="s">
        <v>124</v>
      </c>
      <c r="B5359" t="s">
        <v>125</v>
      </c>
      <c r="C5359">
        <v>1600006042</v>
      </c>
      <c r="D5359">
        <v>20230721</v>
      </c>
      <c r="E5359">
        <v>40100000</v>
      </c>
      <c r="F5359" t="s">
        <v>55</v>
      </c>
      <c r="G5359" t="s">
        <v>1590</v>
      </c>
      <c r="H5359" t="s">
        <v>1591</v>
      </c>
      <c r="I5359">
        <v>6027599</v>
      </c>
      <c r="J5359">
        <v>20230721</v>
      </c>
      <c r="K5359" t="s">
        <v>5449</v>
      </c>
      <c r="L5359">
        <v>1028.05</v>
      </c>
      <c r="M5359">
        <v>0</v>
      </c>
      <c r="N5359" t="s">
        <v>117</v>
      </c>
      <c r="O5359">
        <v>20230724</v>
      </c>
    </row>
    <row r="5360" spans="1:15" x14ac:dyDescent="0.25">
      <c r="A5360" t="s">
        <v>124</v>
      </c>
      <c r="B5360" t="s">
        <v>125</v>
      </c>
      <c r="C5360">
        <v>1600006534</v>
      </c>
      <c r="D5360">
        <v>20230728</v>
      </c>
      <c r="E5360">
        <v>40100000</v>
      </c>
      <c r="F5360" t="s">
        <v>55</v>
      </c>
      <c r="G5360" t="s">
        <v>1930</v>
      </c>
      <c r="H5360" t="s">
        <v>1931</v>
      </c>
      <c r="I5360">
        <v>107230078</v>
      </c>
      <c r="J5360">
        <v>20230728</v>
      </c>
      <c r="K5360" t="s">
        <v>1932</v>
      </c>
      <c r="L5360">
        <v>1679.89</v>
      </c>
      <c r="M5360">
        <v>0</v>
      </c>
      <c r="N5360" t="s">
        <v>117</v>
      </c>
      <c r="O5360">
        <v>20230731</v>
      </c>
    </row>
    <row r="5361" spans="1:15" x14ac:dyDescent="0.25">
      <c r="A5361" t="s">
        <v>124</v>
      </c>
      <c r="B5361" t="s">
        <v>125</v>
      </c>
      <c r="C5361">
        <v>1600006193</v>
      </c>
      <c r="D5361">
        <v>20230726</v>
      </c>
      <c r="E5361">
        <v>51200006</v>
      </c>
      <c r="F5361" t="s">
        <v>44</v>
      </c>
      <c r="I5361" t="s">
        <v>2143</v>
      </c>
      <c r="J5361">
        <v>20230726</v>
      </c>
      <c r="K5361" t="s">
        <v>608</v>
      </c>
      <c r="L5361">
        <v>76984.31</v>
      </c>
      <c r="M5361">
        <v>0</v>
      </c>
    </row>
    <row r="5362" spans="1:15" x14ac:dyDescent="0.25">
      <c r="A5362" t="s">
        <v>124</v>
      </c>
      <c r="B5362" t="s">
        <v>125</v>
      </c>
      <c r="C5362">
        <v>1600003513</v>
      </c>
      <c r="D5362">
        <v>20230607</v>
      </c>
      <c r="E5362">
        <v>51200006</v>
      </c>
      <c r="F5362" t="s">
        <v>44</v>
      </c>
      <c r="I5362" t="s">
        <v>4713</v>
      </c>
      <c r="J5362">
        <v>20230607</v>
      </c>
      <c r="K5362" t="s">
        <v>4714</v>
      </c>
      <c r="L5362">
        <v>0</v>
      </c>
      <c r="M5362">
        <v>61.56</v>
      </c>
    </row>
    <row r="5363" spans="1:15" x14ac:dyDescent="0.25">
      <c r="A5363" t="s">
        <v>124</v>
      </c>
      <c r="B5363" t="s">
        <v>125</v>
      </c>
      <c r="C5363">
        <v>1600011210</v>
      </c>
      <c r="D5363">
        <v>20231021</v>
      </c>
      <c r="E5363">
        <v>51200006</v>
      </c>
      <c r="F5363" t="s">
        <v>44</v>
      </c>
      <c r="I5363" t="s">
        <v>3403</v>
      </c>
      <c r="J5363">
        <v>20231021</v>
      </c>
      <c r="K5363" t="s">
        <v>169</v>
      </c>
      <c r="L5363">
        <v>0</v>
      </c>
      <c r="M5363">
        <v>79.989999999999995</v>
      </c>
    </row>
    <row r="5364" spans="1:15" x14ac:dyDescent="0.25">
      <c r="A5364" t="s">
        <v>124</v>
      </c>
      <c r="B5364" t="s">
        <v>125</v>
      </c>
      <c r="C5364">
        <v>1600001548</v>
      </c>
      <c r="D5364">
        <v>20230503</v>
      </c>
      <c r="E5364">
        <v>40100000</v>
      </c>
      <c r="F5364" t="s">
        <v>55</v>
      </c>
      <c r="G5364" t="s">
        <v>1187</v>
      </c>
      <c r="H5364" t="s">
        <v>1188</v>
      </c>
      <c r="I5364">
        <v>3000028</v>
      </c>
      <c r="J5364">
        <v>20230503</v>
      </c>
      <c r="K5364" t="s">
        <v>3324</v>
      </c>
      <c r="L5364">
        <v>564</v>
      </c>
      <c r="M5364">
        <v>0</v>
      </c>
      <c r="N5364" t="s">
        <v>37</v>
      </c>
      <c r="O5364">
        <v>20230620</v>
      </c>
    </row>
    <row r="5365" spans="1:15" x14ac:dyDescent="0.25">
      <c r="A5365" t="s">
        <v>124</v>
      </c>
      <c r="B5365" t="s">
        <v>125</v>
      </c>
      <c r="C5365">
        <v>1600006426</v>
      </c>
      <c r="D5365">
        <v>20230727</v>
      </c>
      <c r="E5365">
        <v>40100000</v>
      </c>
      <c r="F5365" t="s">
        <v>55</v>
      </c>
      <c r="G5365" t="s">
        <v>144</v>
      </c>
      <c r="H5365" t="s">
        <v>145</v>
      </c>
      <c r="I5365">
        <v>107230058</v>
      </c>
      <c r="J5365">
        <v>20230727</v>
      </c>
      <c r="K5365" t="s">
        <v>917</v>
      </c>
      <c r="L5365">
        <v>569.17999999999995</v>
      </c>
      <c r="M5365">
        <v>0</v>
      </c>
      <c r="N5365" t="s">
        <v>1919</v>
      </c>
      <c r="O5365">
        <v>20230728</v>
      </c>
    </row>
    <row r="5366" spans="1:15" x14ac:dyDescent="0.25">
      <c r="A5366" t="s">
        <v>124</v>
      </c>
      <c r="B5366" t="s">
        <v>125</v>
      </c>
      <c r="C5366">
        <v>1600008431</v>
      </c>
      <c r="D5366">
        <v>20230901</v>
      </c>
      <c r="E5366">
        <v>51200006</v>
      </c>
      <c r="F5366" t="s">
        <v>44</v>
      </c>
      <c r="I5366" t="s">
        <v>5450</v>
      </c>
      <c r="J5366">
        <v>20230901</v>
      </c>
      <c r="K5366" t="s">
        <v>750</v>
      </c>
      <c r="L5366">
        <v>0</v>
      </c>
      <c r="M5366">
        <v>1902</v>
      </c>
    </row>
    <row r="5367" spans="1:15" x14ac:dyDescent="0.25">
      <c r="A5367" t="s">
        <v>124</v>
      </c>
      <c r="B5367" t="s">
        <v>125</v>
      </c>
      <c r="C5367">
        <v>1600000687</v>
      </c>
      <c r="D5367">
        <v>20230420</v>
      </c>
      <c r="E5367">
        <v>42500000</v>
      </c>
      <c r="F5367" t="s">
        <v>907</v>
      </c>
      <c r="I5367" t="s">
        <v>2801</v>
      </c>
      <c r="J5367">
        <v>20230420</v>
      </c>
      <c r="K5367" t="s">
        <v>1534</v>
      </c>
      <c r="L5367">
        <v>4800</v>
      </c>
      <c r="M5367">
        <v>0</v>
      </c>
      <c r="N5367" t="s">
        <v>54</v>
      </c>
      <c r="O5367">
        <v>20230811</v>
      </c>
    </row>
    <row r="5368" spans="1:15" x14ac:dyDescent="0.25">
      <c r="A5368" t="s">
        <v>124</v>
      </c>
      <c r="B5368" t="s">
        <v>125</v>
      </c>
      <c r="C5368">
        <v>1600009853</v>
      </c>
      <c r="D5368">
        <v>20230929</v>
      </c>
      <c r="E5368">
        <v>51200006</v>
      </c>
      <c r="F5368" t="s">
        <v>44</v>
      </c>
      <c r="I5368" t="s">
        <v>4534</v>
      </c>
      <c r="J5368">
        <v>20230929</v>
      </c>
      <c r="K5368" t="s">
        <v>169</v>
      </c>
      <c r="L5368">
        <v>0</v>
      </c>
      <c r="M5368">
        <v>2.99</v>
      </c>
    </row>
    <row r="5369" spans="1:15" x14ac:dyDescent="0.25">
      <c r="A5369" t="s">
        <v>124</v>
      </c>
      <c r="B5369" t="s">
        <v>125</v>
      </c>
      <c r="C5369">
        <v>1600004563</v>
      </c>
      <c r="D5369">
        <v>20230622</v>
      </c>
      <c r="E5369">
        <v>51200006</v>
      </c>
      <c r="F5369" t="s">
        <v>44</v>
      </c>
      <c r="I5369">
        <v>106230072</v>
      </c>
      <c r="J5369">
        <v>20230622</v>
      </c>
      <c r="K5369" t="s">
        <v>473</v>
      </c>
      <c r="L5369">
        <v>0</v>
      </c>
      <c r="M5369">
        <v>586.08000000000004</v>
      </c>
    </row>
    <row r="5370" spans="1:15" x14ac:dyDescent="0.25">
      <c r="A5370" t="s">
        <v>124</v>
      </c>
      <c r="B5370" t="s">
        <v>125</v>
      </c>
      <c r="C5370">
        <v>1600002549</v>
      </c>
      <c r="D5370">
        <v>20230519</v>
      </c>
      <c r="E5370">
        <v>51200006</v>
      </c>
      <c r="F5370" t="s">
        <v>44</v>
      </c>
      <c r="I5370">
        <v>30500019</v>
      </c>
      <c r="J5370">
        <v>20230519</v>
      </c>
      <c r="K5370" t="s">
        <v>3044</v>
      </c>
      <c r="L5370">
        <v>0</v>
      </c>
      <c r="M5370">
        <v>55857.599999999999</v>
      </c>
    </row>
    <row r="5371" spans="1:15" x14ac:dyDescent="0.25">
      <c r="A5371" t="s">
        <v>124</v>
      </c>
      <c r="B5371" t="s">
        <v>125</v>
      </c>
      <c r="C5371">
        <v>1600000461</v>
      </c>
      <c r="D5371">
        <v>20230502</v>
      </c>
      <c r="E5371">
        <v>40100000</v>
      </c>
      <c r="F5371" t="s">
        <v>55</v>
      </c>
      <c r="G5371" t="s">
        <v>229</v>
      </c>
      <c r="H5371" t="s">
        <v>230</v>
      </c>
      <c r="I5371" t="s">
        <v>5451</v>
      </c>
      <c r="J5371">
        <v>20230502</v>
      </c>
      <c r="K5371" t="s">
        <v>5452</v>
      </c>
      <c r="L5371">
        <v>300</v>
      </c>
      <c r="M5371">
        <v>0</v>
      </c>
      <c r="N5371" t="s">
        <v>83</v>
      </c>
      <c r="O5371">
        <v>20230620</v>
      </c>
    </row>
    <row r="5372" spans="1:15" x14ac:dyDescent="0.25">
      <c r="A5372" t="s">
        <v>124</v>
      </c>
      <c r="B5372" t="s">
        <v>125</v>
      </c>
      <c r="C5372">
        <v>1600004790</v>
      </c>
      <c r="D5372">
        <v>20230626</v>
      </c>
      <c r="E5372">
        <v>51200006</v>
      </c>
      <c r="F5372" t="s">
        <v>44</v>
      </c>
      <c r="I5372" t="s">
        <v>2219</v>
      </c>
      <c r="J5372">
        <v>20230626</v>
      </c>
      <c r="K5372" t="s">
        <v>167</v>
      </c>
      <c r="L5372">
        <v>0</v>
      </c>
      <c r="M5372">
        <v>13.86</v>
      </c>
    </row>
    <row r="5373" spans="1:15" x14ac:dyDescent="0.25">
      <c r="A5373" t="s">
        <v>124</v>
      </c>
      <c r="B5373" t="s">
        <v>125</v>
      </c>
      <c r="C5373">
        <v>1600000483</v>
      </c>
      <c r="D5373">
        <v>20230502</v>
      </c>
      <c r="E5373">
        <v>51200006</v>
      </c>
      <c r="F5373" t="s">
        <v>44</v>
      </c>
      <c r="I5373" t="s">
        <v>3357</v>
      </c>
      <c r="J5373">
        <v>20230502</v>
      </c>
      <c r="K5373" t="s">
        <v>3358</v>
      </c>
      <c r="L5373">
        <v>0</v>
      </c>
      <c r="M5373">
        <v>264</v>
      </c>
    </row>
    <row r="5374" spans="1:15" x14ac:dyDescent="0.25">
      <c r="A5374" t="s">
        <v>124</v>
      </c>
      <c r="B5374" t="s">
        <v>125</v>
      </c>
      <c r="C5374">
        <v>1600007978</v>
      </c>
      <c r="D5374">
        <v>20230822</v>
      </c>
      <c r="E5374">
        <v>40100000</v>
      </c>
      <c r="F5374" t="s">
        <v>55</v>
      </c>
      <c r="G5374" t="s">
        <v>178</v>
      </c>
      <c r="H5374" t="s">
        <v>179</v>
      </c>
      <c r="I5374">
        <v>108230045</v>
      </c>
      <c r="J5374">
        <v>20230822</v>
      </c>
      <c r="K5374" t="s">
        <v>180</v>
      </c>
      <c r="L5374">
        <v>1906.21</v>
      </c>
      <c r="M5374">
        <v>0</v>
      </c>
      <c r="N5374" t="s">
        <v>5453</v>
      </c>
      <c r="O5374">
        <v>20230823</v>
      </c>
    </row>
    <row r="5375" spans="1:15" x14ac:dyDescent="0.25">
      <c r="A5375" t="s">
        <v>124</v>
      </c>
      <c r="B5375" t="s">
        <v>125</v>
      </c>
      <c r="C5375">
        <v>1600006427</v>
      </c>
      <c r="D5375">
        <v>20230727</v>
      </c>
      <c r="E5375">
        <v>51200006</v>
      </c>
      <c r="F5375" t="s">
        <v>44</v>
      </c>
      <c r="I5375">
        <v>107230076</v>
      </c>
      <c r="J5375">
        <v>20230727</v>
      </c>
      <c r="K5375" t="s">
        <v>280</v>
      </c>
      <c r="L5375">
        <v>0</v>
      </c>
      <c r="M5375">
        <v>270.5</v>
      </c>
    </row>
    <row r="5376" spans="1:15" x14ac:dyDescent="0.25">
      <c r="A5376" t="s">
        <v>124</v>
      </c>
      <c r="B5376" t="s">
        <v>125</v>
      </c>
      <c r="C5376">
        <v>1600004994</v>
      </c>
      <c r="D5376">
        <v>20230703</v>
      </c>
      <c r="E5376">
        <v>41100000</v>
      </c>
      <c r="F5376" t="s">
        <v>81</v>
      </c>
      <c r="G5376" t="s">
        <v>185</v>
      </c>
      <c r="H5376" t="s">
        <v>186</v>
      </c>
      <c r="I5376" t="s">
        <v>1279</v>
      </c>
      <c r="J5376">
        <v>20230703</v>
      </c>
      <c r="K5376" t="s">
        <v>1280</v>
      </c>
      <c r="L5376">
        <v>0</v>
      </c>
      <c r="M5376">
        <v>1128</v>
      </c>
      <c r="N5376" t="s">
        <v>136</v>
      </c>
      <c r="O5376">
        <v>20230704</v>
      </c>
    </row>
    <row r="5377" spans="1:15" x14ac:dyDescent="0.25">
      <c r="A5377" t="s">
        <v>124</v>
      </c>
      <c r="B5377" t="s">
        <v>125</v>
      </c>
      <c r="C5377">
        <v>1600010862</v>
      </c>
      <c r="D5377">
        <v>20231012</v>
      </c>
      <c r="E5377">
        <v>51200006</v>
      </c>
      <c r="F5377" t="s">
        <v>44</v>
      </c>
      <c r="I5377" t="s">
        <v>1058</v>
      </c>
      <c r="J5377">
        <v>20231012</v>
      </c>
      <c r="K5377" t="s">
        <v>458</v>
      </c>
      <c r="L5377">
        <v>0</v>
      </c>
      <c r="M5377">
        <v>4117.4399999999996</v>
      </c>
    </row>
    <row r="5378" spans="1:15" x14ac:dyDescent="0.25">
      <c r="A5378" t="s">
        <v>124</v>
      </c>
      <c r="B5378" t="s">
        <v>125</v>
      </c>
      <c r="C5378">
        <v>1600001788</v>
      </c>
      <c r="D5378">
        <v>20230515</v>
      </c>
      <c r="E5378">
        <v>40100000</v>
      </c>
      <c r="F5378" t="s">
        <v>55</v>
      </c>
      <c r="G5378" t="s">
        <v>4449</v>
      </c>
      <c r="H5378" t="s">
        <v>4450</v>
      </c>
      <c r="I5378">
        <v>2300423</v>
      </c>
      <c r="J5378">
        <v>20230515</v>
      </c>
      <c r="K5378" t="s">
        <v>5454</v>
      </c>
      <c r="L5378">
        <v>456</v>
      </c>
      <c r="M5378">
        <v>0</v>
      </c>
      <c r="N5378" t="s">
        <v>54</v>
      </c>
      <c r="O5378">
        <v>20230511</v>
      </c>
    </row>
    <row r="5379" spans="1:15" x14ac:dyDescent="0.25">
      <c r="A5379" t="s">
        <v>124</v>
      </c>
      <c r="B5379" t="s">
        <v>125</v>
      </c>
      <c r="C5379">
        <v>1600003355</v>
      </c>
      <c r="D5379">
        <v>20230615</v>
      </c>
      <c r="E5379">
        <v>51200006</v>
      </c>
      <c r="F5379" t="s">
        <v>44</v>
      </c>
      <c r="I5379" t="s">
        <v>3956</v>
      </c>
      <c r="J5379">
        <v>20230615</v>
      </c>
      <c r="K5379" t="s">
        <v>3957</v>
      </c>
      <c r="L5379">
        <v>0</v>
      </c>
      <c r="M5379">
        <v>372.6</v>
      </c>
    </row>
    <row r="5380" spans="1:15" x14ac:dyDescent="0.25">
      <c r="A5380" t="s">
        <v>124</v>
      </c>
      <c r="B5380" t="s">
        <v>125</v>
      </c>
      <c r="C5380">
        <v>1600002625</v>
      </c>
      <c r="D5380">
        <v>20230522</v>
      </c>
      <c r="E5380">
        <v>40100000</v>
      </c>
      <c r="F5380" t="s">
        <v>55</v>
      </c>
      <c r="G5380" t="s">
        <v>468</v>
      </c>
      <c r="H5380" t="s">
        <v>469</v>
      </c>
      <c r="I5380" t="s">
        <v>5068</v>
      </c>
      <c r="J5380">
        <v>20230522</v>
      </c>
      <c r="K5380" t="s">
        <v>1793</v>
      </c>
      <c r="L5380">
        <v>1336.84</v>
      </c>
      <c r="M5380">
        <v>0</v>
      </c>
      <c r="N5380" t="s">
        <v>117</v>
      </c>
      <c r="O5380">
        <v>20230523</v>
      </c>
    </row>
    <row r="5381" spans="1:15" x14ac:dyDescent="0.25">
      <c r="A5381" t="s">
        <v>124</v>
      </c>
      <c r="B5381" t="s">
        <v>125</v>
      </c>
      <c r="C5381">
        <v>1600008795</v>
      </c>
      <c r="D5381">
        <v>20230914</v>
      </c>
      <c r="E5381">
        <v>40100000</v>
      </c>
      <c r="F5381" t="s">
        <v>55</v>
      </c>
      <c r="G5381" t="s">
        <v>5455</v>
      </c>
      <c r="H5381" t="s">
        <v>5456</v>
      </c>
      <c r="I5381" t="s">
        <v>2198</v>
      </c>
      <c r="J5381">
        <v>20230914</v>
      </c>
      <c r="K5381" t="s">
        <v>2199</v>
      </c>
      <c r="L5381">
        <v>25600</v>
      </c>
      <c r="M5381">
        <v>0</v>
      </c>
      <c r="N5381" t="s">
        <v>83</v>
      </c>
      <c r="O5381">
        <v>20230920</v>
      </c>
    </row>
    <row r="5382" spans="1:15" x14ac:dyDescent="0.25">
      <c r="A5382" t="s">
        <v>124</v>
      </c>
      <c r="B5382" t="s">
        <v>125</v>
      </c>
      <c r="C5382">
        <v>1600004792</v>
      </c>
      <c r="D5382">
        <v>20230626</v>
      </c>
      <c r="E5382">
        <v>40100000</v>
      </c>
      <c r="F5382" t="s">
        <v>55</v>
      </c>
      <c r="G5382" t="s">
        <v>495</v>
      </c>
      <c r="H5382" t="s">
        <v>496</v>
      </c>
      <c r="I5382" t="s">
        <v>739</v>
      </c>
      <c r="J5382">
        <v>20230626</v>
      </c>
      <c r="K5382" t="s">
        <v>740</v>
      </c>
      <c r="L5382">
        <v>60</v>
      </c>
      <c r="M5382">
        <v>0</v>
      </c>
      <c r="N5382" t="s">
        <v>37</v>
      </c>
      <c r="O5382">
        <v>20230627</v>
      </c>
    </row>
    <row r="5383" spans="1:15" x14ac:dyDescent="0.25">
      <c r="A5383" t="s">
        <v>124</v>
      </c>
      <c r="B5383" t="s">
        <v>125</v>
      </c>
      <c r="C5383">
        <v>1600009939</v>
      </c>
      <c r="D5383">
        <v>20231002</v>
      </c>
      <c r="E5383">
        <v>40100000</v>
      </c>
      <c r="F5383" t="s">
        <v>55</v>
      </c>
      <c r="G5383" t="s">
        <v>178</v>
      </c>
      <c r="H5383" t="s">
        <v>179</v>
      </c>
      <c r="I5383" t="s">
        <v>2463</v>
      </c>
      <c r="J5383">
        <v>20231002</v>
      </c>
      <c r="K5383" t="s">
        <v>2464</v>
      </c>
      <c r="L5383">
        <v>9018.73</v>
      </c>
      <c r="M5383">
        <v>0</v>
      </c>
      <c r="N5383" t="s">
        <v>3178</v>
      </c>
      <c r="O5383">
        <v>20231005</v>
      </c>
    </row>
    <row r="5384" spans="1:15" x14ac:dyDescent="0.25">
      <c r="A5384" t="s">
        <v>124</v>
      </c>
      <c r="B5384" t="s">
        <v>125</v>
      </c>
      <c r="C5384">
        <v>1600008122</v>
      </c>
      <c r="D5384">
        <v>20230825</v>
      </c>
      <c r="E5384">
        <v>40100000</v>
      </c>
      <c r="F5384" t="s">
        <v>55</v>
      </c>
      <c r="G5384" t="s">
        <v>1840</v>
      </c>
      <c r="H5384" t="s">
        <v>1841</v>
      </c>
      <c r="I5384" t="s">
        <v>5457</v>
      </c>
      <c r="J5384">
        <v>20230825</v>
      </c>
      <c r="K5384" t="s">
        <v>5458</v>
      </c>
      <c r="L5384">
        <v>33.76</v>
      </c>
      <c r="M5384">
        <v>0</v>
      </c>
      <c r="N5384" t="s">
        <v>117</v>
      </c>
      <c r="O5384">
        <v>20230829</v>
      </c>
    </row>
    <row r="5385" spans="1:15" x14ac:dyDescent="0.25">
      <c r="A5385" t="s">
        <v>124</v>
      </c>
      <c r="B5385" t="s">
        <v>125</v>
      </c>
      <c r="C5385">
        <v>1600007753</v>
      </c>
      <c r="D5385">
        <v>20230817</v>
      </c>
      <c r="E5385">
        <v>41100000</v>
      </c>
      <c r="F5385" t="s">
        <v>81</v>
      </c>
      <c r="G5385" t="s">
        <v>1326</v>
      </c>
      <c r="H5385" t="s">
        <v>1327</v>
      </c>
      <c r="I5385" t="s">
        <v>4412</v>
      </c>
      <c r="J5385">
        <v>20230817</v>
      </c>
      <c r="K5385" t="s">
        <v>4413</v>
      </c>
      <c r="L5385">
        <v>0</v>
      </c>
      <c r="M5385">
        <v>503.78</v>
      </c>
      <c r="N5385" t="s">
        <v>117</v>
      </c>
      <c r="O5385">
        <v>20230818</v>
      </c>
    </row>
    <row r="5386" spans="1:15" x14ac:dyDescent="0.25">
      <c r="A5386" t="s">
        <v>124</v>
      </c>
      <c r="B5386" t="s">
        <v>125</v>
      </c>
      <c r="C5386">
        <v>1600003773</v>
      </c>
      <c r="D5386">
        <v>20230616</v>
      </c>
      <c r="E5386">
        <v>51200006</v>
      </c>
      <c r="F5386" t="s">
        <v>44</v>
      </c>
      <c r="I5386" t="s">
        <v>2774</v>
      </c>
      <c r="J5386">
        <v>20230616</v>
      </c>
      <c r="K5386" t="s">
        <v>394</v>
      </c>
      <c r="L5386">
        <v>0</v>
      </c>
      <c r="M5386">
        <v>59618</v>
      </c>
    </row>
    <row r="5387" spans="1:15" x14ac:dyDescent="0.25">
      <c r="A5387" t="s">
        <v>124</v>
      </c>
      <c r="B5387" t="s">
        <v>125</v>
      </c>
      <c r="C5387">
        <v>1600007206</v>
      </c>
      <c r="D5387">
        <v>20230808</v>
      </c>
      <c r="E5387">
        <v>40100000</v>
      </c>
      <c r="F5387" t="s">
        <v>55</v>
      </c>
      <c r="G5387" t="s">
        <v>1148</v>
      </c>
      <c r="H5387" t="s">
        <v>1149</v>
      </c>
      <c r="I5387" t="s">
        <v>5459</v>
      </c>
      <c r="J5387">
        <v>20230808</v>
      </c>
      <c r="K5387" t="s">
        <v>1151</v>
      </c>
      <c r="L5387">
        <v>1608.6</v>
      </c>
      <c r="M5387">
        <v>0</v>
      </c>
      <c r="N5387" t="s">
        <v>136</v>
      </c>
      <c r="O5387">
        <v>20230809</v>
      </c>
    </row>
    <row r="5388" spans="1:15" x14ac:dyDescent="0.25">
      <c r="A5388" t="s">
        <v>124</v>
      </c>
      <c r="B5388" t="s">
        <v>125</v>
      </c>
      <c r="C5388">
        <v>1600008142</v>
      </c>
      <c r="D5388">
        <v>20230828</v>
      </c>
      <c r="E5388">
        <v>41100000</v>
      </c>
      <c r="F5388" t="s">
        <v>81</v>
      </c>
      <c r="G5388" t="s">
        <v>5460</v>
      </c>
      <c r="H5388" t="s">
        <v>5461</v>
      </c>
      <c r="I5388" t="s">
        <v>5462</v>
      </c>
      <c r="J5388">
        <v>20230828</v>
      </c>
      <c r="K5388" t="s">
        <v>5463</v>
      </c>
      <c r="L5388">
        <v>0</v>
      </c>
      <c r="M5388">
        <v>240</v>
      </c>
      <c r="N5388" t="s">
        <v>54</v>
      </c>
      <c r="O5388">
        <v>20230829</v>
      </c>
    </row>
    <row r="5389" spans="1:15" x14ac:dyDescent="0.25">
      <c r="A5389" t="s">
        <v>124</v>
      </c>
      <c r="B5389" t="s">
        <v>125</v>
      </c>
      <c r="C5389">
        <v>1600011299</v>
      </c>
      <c r="D5389">
        <v>20231025</v>
      </c>
      <c r="E5389">
        <v>40100000</v>
      </c>
      <c r="F5389" t="s">
        <v>55</v>
      </c>
      <c r="G5389" t="s">
        <v>5464</v>
      </c>
      <c r="H5389" t="s">
        <v>5465</v>
      </c>
      <c r="I5389" t="s">
        <v>2220</v>
      </c>
      <c r="J5389">
        <v>20231025</v>
      </c>
      <c r="K5389" t="s">
        <v>2221</v>
      </c>
      <c r="L5389">
        <v>0</v>
      </c>
      <c r="M5389">
        <v>159.80000000000001</v>
      </c>
    </row>
    <row r="5390" spans="1:15" x14ac:dyDescent="0.25">
      <c r="A5390" t="s">
        <v>124</v>
      </c>
      <c r="B5390" t="s">
        <v>125</v>
      </c>
      <c r="C5390">
        <v>1600002290</v>
      </c>
      <c r="D5390">
        <v>20230516</v>
      </c>
      <c r="E5390">
        <v>51200006</v>
      </c>
      <c r="F5390" t="s">
        <v>44</v>
      </c>
      <c r="I5390" s="1">
        <v>45017</v>
      </c>
      <c r="J5390">
        <v>20230516</v>
      </c>
      <c r="K5390" t="s">
        <v>394</v>
      </c>
      <c r="L5390">
        <v>0</v>
      </c>
      <c r="M5390">
        <v>20042</v>
      </c>
    </row>
    <row r="5391" spans="1:15" x14ac:dyDescent="0.25">
      <c r="A5391" t="s">
        <v>124</v>
      </c>
      <c r="B5391" t="s">
        <v>125</v>
      </c>
      <c r="C5391">
        <v>1600000469</v>
      </c>
      <c r="D5391">
        <v>20230502</v>
      </c>
      <c r="E5391">
        <v>40100000</v>
      </c>
      <c r="F5391" t="s">
        <v>55</v>
      </c>
      <c r="G5391" t="s">
        <v>592</v>
      </c>
      <c r="H5391" t="s">
        <v>593</v>
      </c>
      <c r="I5391" t="s">
        <v>4812</v>
      </c>
      <c r="J5391">
        <v>20230502</v>
      </c>
      <c r="K5391" t="s">
        <v>4813</v>
      </c>
      <c r="L5391">
        <v>2400</v>
      </c>
      <c r="M5391">
        <v>0</v>
      </c>
      <c r="N5391" t="s">
        <v>83</v>
      </c>
      <c r="O5391">
        <v>20230620</v>
      </c>
    </row>
    <row r="5392" spans="1:15" x14ac:dyDescent="0.25">
      <c r="A5392" t="s">
        <v>124</v>
      </c>
      <c r="B5392" t="s">
        <v>125</v>
      </c>
      <c r="C5392">
        <v>1600000651</v>
      </c>
      <c r="D5392">
        <v>20230420</v>
      </c>
      <c r="E5392">
        <v>40100000</v>
      </c>
      <c r="F5392" t="s">
        <v>55</v>
      </c>
      <c r="G5392" t="s">
        <v>488</v>
      </c>
      <c r="H5392" t="s">
        <v>489</v>
      </c>
      <c r="I5392" t="s">
        <v>2677</v>
      </c>
      <c r="J5392">
        <v>20230420</v>
      </c>
      <c r="K5392" t="s">
        <v>1983</v>
      </c>
      <c r="L5392">
        <v>1584</v>
      </c>
      <c r="M5392">
        <v>0</v>
      </c>
      <c r="N5392" t="s">
        <v>83</v>
      </c>
      <c r="O5392">
        <v>20230424</v>
      </c>
    </row>
    <row r="5393" spans="1:15" x14ac:dyDescent="0.25">
      <c r="A5393" t="s">
        <v>124</v>
      </c>
      <c r="B5393" t="s">
        <v>125</v>
      </c>
      <c r="C5393">
        <v>1600009933</v>
      </c>
      <c r="D5393">
        <v>20231002</v>
      </c>
      <c r="E5393">
        <v>51200006</v>
      </c>
      <c r="F5393" t="s">
        <v>44</v>
      </c>
      <c r="I5393" t="s">
        <v>774</v>
      </c>
      <c r="J5393">
        <v>20231002</v>
      </c>
      <c r="K5393" t="s">
        <v>775</v>
      </c>
      <c r="L5393">
        <v>0</v>
      </c>
      <c r="M5393">
        <v>1670.78</v>
      </c>
    </row>
    <row r="5394" spans="1:15" x14ac:dyDescent="0.25">
      <c r="A5394" t="s">
        <v>124</v>
      </c>
      <c r="B5394" t="s">
        <v>125</v>
      </c>
      <c r="C5394">
        <v>1600001562</v>
      </c>
      <c r="D5394">
        <v>20230503</v>
      </c>
      <c r="E5394">
        <v>41100000</v>
      </c>
      <c r="F5394" t="s">
        <v>81</v>
      </c>
      <c r="G5394" t="s">
        <v>338</v>
      </c>
      <c r="H5394" t="s">
        <v>339</v>
      </c>
      <c r="I5394" t="s">
        <v>4091</v>
      </c>
      <c r="J5394">
        <v>20230503</v>
      </c>
      <c r="K5394" t="s">
        <v>4092</v>
      </c>
      <c r="L5394">
        <v>0</v>
      </c>
      <c r="M5394">
        <v>78.38</v>
      </c>
      <c r="N5394" t="s">
        <v>83</v>
      </c>
      <c r="O5394">
        <v>20230505</v>
      </c>
    </row>
    <row r="5395" spans="1:15" x14ac:dyDescent="0.25">
      <c r="A5395" t="s">
        <v>124</v>
      </c>
      <c r="B5395" t="s">
        <v>125</v>
      </c>
      <c r="C5395">
        <v>1600000420</v>
      </c>
      <c r="D5395">
        <v>20230413</v>
      </c>
      <c r="E5395">
        <v>40100000</v>
      </c>
      <c r="F5395" t="s">
        <v>55</v>
      </c>
      <c r="G5395" t="s">
        <v>139</v>
      </c>
      <c r="H5395" t="s">
        <v>140</v>
      </c>
      <c r="I5395" t="s">
        <v>2650</v>
      </c>
      <c r="J5395">
        <v>20230413</v>
      </c>
      <c r="K5395" t="s">
        <v>2651</v>
      </c>
      <c r="L5395">
        <v>88.5</v>
      </c>
      <c r="M5395">
        <v>0</v>
      </c>
      <c r="N5395" t="s">
        <v>34</v>
      </c>
      <c r="O5395">
        <v>20230425</v>
      </c>
    </row>
    <row r="5396" spans="1:15" x14ac:dyDescent="0.25">
      <c r="A5396" t="s">
        <v>124</v>
      </c>
      <c r="B5396" t="s">
        <v>125</v>
      </c>
      <c r="C5396">
        <v>1600010863</v>
      </c>
      <c r="D5396">
        <v>20231012</v>
      </c>
      <c r="E5396">
        <v>51200006</v>
      </c>
      <c r="F5396" t="s">
        <v>44</v>
      </c>
      <c r="I5396" t="s">
        <v>5466</v>
      </c>
      <c r="J5396">
        <v>20231012</v>
      </c>
      <c r="K5396" t="s">
        <v>458</v>
      </c>
      <c r="L5396">
        <v>0</v>
      </c>
      <c r="M5396">
        <v>1096.52</v>
      </c>
    </row>
    <row r="5397" spans="1:15" x14ac:dyDescent="0.25">
      <c r="A5397" t="s">
        <v>124</v>
      </c>
      <c r="B5397" t="s">
        <v>125</v>
      </c>
      <c r="C5397">
        <v>1600002132</v>
      </c>
      <c r="D5397">
        <v>20230515</v>
      </c>
      <c r="E5397">
        <v>40100000</v>
      </c>
      <c r="F5397" t="s">
        <v>55</v>
      </c>
      <c r="G5397" t="s">
        <v>208</v>
      </c>
      <c r="H5397" t="s">
        <v>209</v>
      </c>
      <c r="I5397" t="s">
        <v>2761</v>
      </c>
      <c r="J5397">
        <v>20230515</v>
      </c>
      <c r="K5397" t="s">
        <v>985</v>
      </c>
      <c r="L5397">
        <v>1780.8</v>
      </c>
      <c r="M5397">
        <v>0</v>
      </c>
      <c r="N5397" t="s">
        <v>239</v>
      </c>
      <c r="O5397">
        <v>20230516</v>
      </c>
    </row>
    <row r="5398" spans="1:15" x14ac:dyDescent="0.25">
      <c r="A5398" t="s">
        <v>124</v>
      </c>
      <c r="B5398" t="s">
        <v>125</v>
      </c>
      <c r="C5398">
        <v>1600000523</v>
      </c>
      <c r="D5398">
        <v>20230418</v>
      </c>
      <c r="E5398">
        <v>40100000</v>
      </c>
      <c r="F5398" t="s">
        <v>55</v>
      </c>
      <c r="G5398" t="s">
        <v>2065</v>
      </c>
      <c r="H5398" t="s">
        <v>2066</v>
      </c>
      <c r="I5398" t="s">
        <v>5467</v>
      </c>
      <c r="J5398">
        <v>20230418</v>
      </c>
      <c r="K5398" t="s">
        <v>5468</v>
      </c>
      <c r="L5398">
        <v>844.8</v>
      </c>
      <c r="M5398">
        <v>0</v>
      </c>
      <c r="N5398" t="s">
        <v>54</v>
      </c>
      <c r="O5398">
        <v>20230511</v>
      </c>
    </row>
    <row r="5399" spans="1:15" x14ac:dyDescent="0.25">
      <c r="A5399" t="s">
        <v>124</v>
      </c>
      <c r="B5399" t="s">
        <v>125</v>
      </c>
      <c r="C5399">
        <v>1600005177</v>
      </c>
      <c r="D5399">
        <v>20230703</v>
      </c>
      <c r="E5399">
        <v>51200006</v>
      </c>
      <c r="F5399" t="s">
        <v>44</v>
      </c>
      <c r="I5399" t="s">
        <v>4499</v>
      </c>
      <c r="J5399">
        <v>20230703</v>
      </c>
      <c r="K5399" t="s">
        <v>411</v>
      </c>
      <c r="L5399">
        <v>0</v>
      </c>
      <c r="M5399">
        <v>1902</v>
      </c>
    </row>
    <row r="5400" spans="1:15" x14ac:dyDescent="0.25">
      <c r="A5400" t="s">
        <v>124</v>
      </c>
      <c r="B5400" t="s">
        <v>125</v>
      </c>
      <c r="C5400">
        <v>1600008894</v>
      </c>
      <c r="D5400">
        <v>20230915</v>
      </c>
      <c r="E5400">
        <v>51200006</v>
      </c>
      <c r="F5400" t="s">
        <v>44</v>
      </c>
      <c r="I5400" t="s">
        <v>1786</v>
      </c>
      <c r="J5400">
        <v>20230915</v>
      </c>
      <c r="K5400" t="s">
        <v>1787</v>
      </c>
      <c r="L5400">
        <v>0</v>
      </c>
      <c r="M5400">
        <v>1780.8</v>
      </c>
    </row>
    <row r="5401" spans="1:15" x14ac:dyDescent="0.25">
      <c r="A5401" t="s">
        <v>124</v>
      </c>
      <c r="B5401" t="s">
        <v>125</v>
      </c>
      <c r="C5401">
        <v>1600006057</v>
      </c>
      <c r="D5401">
        <v>20230721</v>
      </c>
      <c r="E5401">
        <v>40100000</v>
      </c>
      <c r="F5401" t="s">
        <v>55</v>
      </c>
      <c r="G5401" t="s">
        <v>139</v>
      </c>
      <c r="H5401" t="s">
        <v>140</v>
      </c>
      <c r="I5401" t="s">
        <v>5469</v>
      </c>
      <c r="J5401">
        <v>20230721</v>
      </c>
      <c r="K5401" t="e">
        <f>-CREDIT COOPERATIF CB la Poste</f>
        <v>#NAME?</v>
      </c>
      <c r="L5401">
        <v>74.38</v>
      </c>
      <c r="M5401">
        <v>0</v>
      </c>
      <c r="N5401" t="s">
        <v>142</v>
      </c>
      <c r="O5401">
        <v>20231005</v>
      </c>
    </row>
    <row r="5402" spans="1:15" x14ac:dyDescent="0.25">
      <c r="A5402" t="s">
        <v>124</v>
      </c>
      <c r="B5402" t="s">
        <v>125</v>
      </c>
      <c r="C5402">
        <v>1600006195</v>
      </c>
      <c r="D5402">
        <v>20230726</v>
      </c>
      <c r="E5402">
        <v>51200006</v>
      </c>
      <c r="F5402" t="s">
        <v>44</v>
      </c>
      <c r="I5402" t="s">
        <v>3482</v>
      </c>
      <c r="J5402">
        <v>20230726</v>
      </c>
      <c r="K5402" t="s">
        <v>3483</v>
      </c>
      <c r="L5402">
        <v>420</v>
      </c>
      <c r="M5402">
        <v>0</v>
      </c>
    </row>
    <row r="5403" spans="1:15" x14ac:dyDescent="0.25">
      <c r="A5403" t="s">
        <v>124</v>
      </c>
      <c r="B5403" t="s">
        <v>125</v>
      </c>
      <c r="C5403">
        <v>1600000539</v>
      </c>
      <c r="D5403">
        <v>20230417</v>
      </c>
      <c r="E5403">
        <v>40100000</v>
      </c>
      <c r="F5403" t="s">
        <v>55</v>
      </c>
      <c r="G5403" t="s">
        <v>208</v>
      </c>
      <c r="H5403" t="s">
        <v>209</v>
      </c>
      <c r="I5403" t="s">
        <v>4014</v>
      </c>
      <c r="J5403">
        <v>20230417</v>
      </c>
      <c r="K5403" t="s">
        <v>572</v>
      </c>
      <c r="L5403">
        <v>1780.8</v>
      </c>
      <c r="M5403">
        <v>0</v>
      </c>
      <c r="N5403" t="s">
        <v>29</v>
      </c>
      <c r="O5403">
        <v>20230418</v>
      </c>
    </row>
    <row r="5404" spans="1:15" x14ac:dyDescent="0.25">
      <c r="A5404" t="s">
        <v>124</v>
      </c>
      <c r="B5404" t="s">
        <v>125</v>
      </c>
      <c r="C5404">
        <v>1600002136</v>
      </c>
      <c r="D5404">
        <v>20230515</v>
      </c>
      <c r="E5404">
        <v>40100000</v>
      </c>
      <c r="F5404" t="s">
        <v>55</v>
      </c>
      <c r="G5404" t="s">
        <v>208</v>
      </c>
      <c r="H5404" t="s">
        <v>209</v>
      </c>
      <c r="I5404" t="s">
        <v>5470</v>
      </c>
      <c r="J5404">
        <v>20230515</v>
      </c>
      <c r="K5404" t="s">
        <v>788</v>
      </c>
      <c r="L5404">
        <v>1780.8</v>
      </c>
      <c r="M5404">
        <v>0</v>
      </c>
      <c r="N5404" t="s">
        <v>239</v>
      </c>
      <c r="O5404">
        <v>20230516</v>
      </c>
    </row>
    <row r="5405" spans="1:15" x14ac:dyDescent="0.25">
      <c r="A5405" t="s">
        <v>124</v>
      </c>
      <c r="B5405" t="s">
        <v>125</v>
      </c>
      <c r="C5405">
        <v>1600008088</v>
      </c>
      <c r="D5405">
        <v>20230831</v>
      </c>
      <c r="E5405">
        <v>40100000</v>
      </c>
      <c r="F5405" t="s">
        <v>55</v>
      </c>
      <c r="G5405" t="s">
        <v>4322</v>
      </c>
      <c r="H5405" t="s">
        <v>4323</v>
      </c>
      <c r="I5405">
        <v>69230926</v>
      </c>
      <c r="J5405">
        <v>20230831</v>
      </c>
      <c r="K5405" t="s">
        <v>5255</v>
      </c>
      <c r="L5405">
        <v>50.4</v>
      </c>
      <c r="M5405">
        <v>0</v>
      </c>
      <c r="N5405" t="s">
        <v>80</v>
      </c>
      <c r="O5405">
        <v>20230825</v>
      </c>
    </row>
    <row r="5406" spans="1:15" x14ac:dyDescent="0.25">
      <c r="A5406" t="s">
        <v>124</v>
      </c>
      <c r="B5406" t="s">
        <v>125</v>
      </c>
      <c r="C5406">
        <v>1600001671</v>
      </c>
      <c r="D5406">
        <v>20230508</v>
      </c>
      <c r="E5406">
        <v>51200006</v>
      </c>
      <c r="F5406" t="s">
        <v>44</v>
      </c>
      <c r="I5406" t="s">
        <v>3226</v>
      </c>
      <c r="J5406">
        <v>20230508</v>
      </c>
      <c r="K5406" t="s">
        <v>3227</v>
      </c>
      <c r="L5406">
        <v>288</v>
      </c>
      <c r="M5406">
        <v>0</v>
      </c>
    </row>
    <row r="5407" spans="1:15" x14ac:dyDescent="0.25">
      <c r="A5407" t="s">
        <v>124</v>
      </c>
      <c r="B5407" t="s">
        <v>125</v>
      </c>
      <c r="C5407">
        <v>1600003392</v>
      </c>
      <c r="D5407">
        <v>20230602</v>
      </c>
      <c r="E5407">
        <v>51200006</v>
      </c>
      <c r="F5407" t="s">
        <v>44</v>
      </c>
      <c r="I5407" t="s">
        <v>3368</v>
      </c>
      <c r="J5407">
        <v>20230602</v>
      </c>
      <c r="K5407" t="s">
        <v>3369</v>
      </c>
      <c r="L5407">
        <v>1117.94</v>
      </c>
      <c r="M5407">
        <v>0</v>
      </c>
    </row>
    <row r="5408" spans="1:15" x14ac:dyDescent="0.25">
      <c r="A5408" t="s">
        <v>124</v>
      </c>
      <c r="B5408" t="s">
        <v>125</v>
      </c>
      <c r="C5408">
        <v>1600003312</v>
      </c>
      <c r="D5408">
        <v>20230601</v>
      </c>
      <c r="E5408">
        <v>51200006</v>
      </c>
      <c r="F5408" t="s">
        <v>44</v>
      </c>
      <c r="I5408" t="s">
        <v>4140</v>
      </c>
      <c r="J5408">
        <v>20230601</v>
      </c>
      <c r="K5408" t="s">
        <v>4141</v>
      </c>
      <c r="L5408">
        <v>0</v>
      </c>
      <c r="M5408">
        <v>1560</v>
      </c>
    </row>
    <row r="5409" spans="1:15" x14ac:dyDescent="0.25">
      <c r="A5409" t="s">
        <v>124</v>
      </c>
      <c r="B5409" t="s">
        <v>125</v>
      </c>
      <c r="C5409">
        <v>1600006682</v>
      </c>
      <c r="D5409">
        <v>20230801</v>
      </c>
      <c r="E5409">
        <v>51200006</v>
      </c>
      <c r="F5409" t="s">
        <v>44</v>
      </c>
      <c r="I5409" t="s">
        <v>5471</v>
      </c>
      <c r="J5409">
        <v>20230801</v>
      </c>
      <c r="K5409" t="s">
        <v>1387</v>
      </c>
      <c r="L5409">
        <v>19</v>
      </c>
      <c r="M5409">
        <v>0</v>
      </c>
    </row>
    <row r="5410" spans="1:15" x14ac:dyDescent="0.25">
      <c r="A5410" t="s">
        <v>124</v>
      </c>
      <c r="B5410" t="s">
        <v>125</v>
      </c>
      <c r="C5410">
        <v>1600004611</v>
      </c>
      <c r="D5410">
        <v>20230624</v>
      </c>
      <c r="E5410">
        <v>51200006</v>
      </c>
      <c r="F5410" t="s">
        <v>44</v>
      </c>
      <c r="I5410" t="s">
        <v>5472</v>
      </c>
      <c r="J5410">
        <v>20230624</v>
      </c>
      <c r="K5410" t="e">
        <f>-CREDIT COOPERATIF CB gaeco</f>
        <v>#NAME?</v>
      </c>
      <c r="L5410">
        <v>0</v>
      </c>
      <c r="M5410">
        <v>382.8</v>
      </c>
    </row>
    <row r="5411" spans="1:15" x14ac:dyDescent="0.25">
      <c r="A5411" t="s">
        <v>124</v>
      </c>
      <c r="B5411" t="s">
        <v>125</v>
      </c>
      <c r="C5411">
        <v>1600005191</v>
      </c>
      <c r="D5411">
        <v>20230703</v>
      </c>
      <c r="E5411">
        <v>51200006</v>
      </c>
      <c r="F5411" t="s">
        <v>44</v>
      </c>
      <c r="I5411" t="s">
        <v>4976</v>
      </c>
      <c r="J5411">
        <v>20230703</v>
      </c>
      <c r="K5411" t="s">
        <v>304</v>
      </c>
      <c r="L5411">
        <v>0</v>
      </c>
      <c r="M5411">
        <v>1560</v>
      </c>
    </row>
    <row r="5412" spans="1:15" x14ac:dyDescent="0.25">
      <c r="A5412" t="s">
        <v>124</v>
      </c>
      <c r="B5412" t="s">
        <v>125</v>
      </c>
      <c r="C5412">
        <v>1600008629</v>
      </c>
      <c r="D5412">
        <v>20230908</v>
      </c>
      <c r="E5412">
        <v>40100000</v>
      </c>
      <c r="F5412" t="s">
        <v>55</v>
      </c>
      <c r="G5412" t="s">
        <v>443</v>
      </c>
      <c r="H5412" t="s">
        <v>444</v>
      </c>
      <c r="I5412">
        <v>1643228</v>
      </c>
      <c r="J5412">
        <v>20230908</v>
      </c>
      <c r="K5412" t="s">
        <v>5473</v>
      </c>
      <c r="L5412">
        <v>545.82000000000005</v>
      </c>
      <c r="M5412">
        <v>0</v>
      </c>
      <c r="N5412" t="s">
        <v>136</v>
      </c>
      <c r="O5412">
        <v>20230908</v>
      </c>
    </row>
    <row r="5413" spans="1:15" x14ac:dyDescent="0.25">
      <c r="A5413" t="s">
        <v>124</v>
      </c>
      <c r="B5413" t="s">
        <v>125</v>
      </c>
      <c r="C5413">
        <v>1600008784</v>
      </c>
      <c r="D5413">
        <v>20230913</v>
      </c>
      <c r="E5413">
        <v>51200006</v>
      </c>
      <c r="F5413" t="s">
        <v>44</v>
      </c>
      <c r="I5413">
        <v>109230058</v>
      </c>
      <c r="J5413">
        <v>20230913</v>
      </c>
      <c r="K5413" t="s">
        <v>954</v>
      </c>
      <c r="L5413">
        <v>0</v>
      </c>
      <c r="M5413">
        <v>1827.43</v>
      </c>
    </row>
    <row r="5414" spans="1:15" x14ac:dyDescent="0.25">
      <c r="A5414" t="s">
        <v>124</v>
      </c>
      <c r="B5414" t="s">
        <v>125</v>
      </c>
      <c r="C5414">
        <v>1600003022</v>
      </c>
      <c r="D5414">
        <v>20230601</v>
      </c>
      <c r="E5414">
        <v>51200006</v>
      </c>
      <c r="F5414" t="s">
        <v>44</v>
      </c>
      <c r="I5414" t="s">
        <v>5474</v>
      </c>
      <c r="J5414">
        <v>20230601</v>
      </c>
      <c r="K5414" t="s">
        <v>5475</v>
      </c>
      <c r="L5414">
        <v>0</v>
      </c>
      <c r="M5414">
        <v>2424</v>
      </c>
    </row>
    <row r="5415" spans="1:15" x14ac:dyDescent="0.25">
      <c r="A5415" t="s">
        <v>124</v>
      </c>
      <c r="B5415" t="s">
        <v>125</v>
      </c>
      <c r="C5415">
        <v>1600007025</v>
      </c>
      <c r="D5415">
        <v>20230802</v>
      </c>
      <c r="E5415">
        <v>51200006</v>
      </c>
      <c r="F5415" t="s">
        <v>44</v>
      </c>
      <c r="I5415">
        <v>108230029</v>
      </c>
      <c r="J5415">
        <v>20230802</v>
      </c>
      <c r="K5415" t="s">
        <v>2274</v>
      </c>
      <c r="L5415">
        <v>0</v>
      </c>
      <c r="M5415">
        <v>1871.99</v>
      </c>
    </row>
    <row r="5416" spans="1:15" x14ac:dyDescent="0.25">
      <c r="A5416" t="s">
        <v>124</v>
      </c>
      <c r="B5416" t="s">
        <v>125</v>
      </c>
      <c r="C5416">
        <v>1600002032</v>
      </c>
      <c r="D5416">
        <v>20230511</v>
      </c>
      <c r="E5416">
        <v>41100000</v>
      </c>
      <c r="F5416" t="s">
        <v>81</v>
      </c>
      <c r="G5416" t="s">
        <v>657</v>
      </c>
      <c r="H5416" t="s">
        <v>658</v>
      </c>
      <c r="I5416" t="s">
        <v>4865</v>
      </c>
      <c r="J5416">
        <v>20230511</v>
      </c>
      <c r="K5416" t="s">
        <v>4866</v>
      </c>
      <c r="L5416">
        <v>0</v>
      </c>
      <c r="M5416">
        <v>1056</v>
      </c>
      <c r="N5416" t="s">
        <v>83</v>
      </c>
      <c r="O5416">
        <v>20230512</v>
      </c>
    </row>
    <row r="5417" spans="1:15" x14ac:dyDescent="0.25">
      <c r="A5417" t="s">
        <v>124</v>
      </c>
      <c r="B5417" t="s">
        <v>125</v>
      </c>
      <c r="C5417">
        <v>1600001507</v>
      </c>
      <c r="D5417">
        <v>20230502</v>
      </c>
      <c r="E5417">
        <v>41100000</v>
      </c>
      <c r="F5417" t="s">
        <v>81</v>
      </c>
      <c r="G5417" t="s">
        <v>545</v>
      </c>
      <c r="H5417" t="s">
        <v>546</v>
      </c>
      <c r="I5417" t="s">
        <v>5476</v>
      </c>
      <c r="J5417">
        <v>20230502</v>
      </c>
      <c r="K5417" t="s">
        <v>3428</v>
      </c>
      <c r="L5417">
        <v>0</v>
      </c>
      <c r="M5417">
        <v>420</v>
      </c>
      <c r="N5417" t="s">
        <v>54</v>
      </c>
      <c r="O5417">
        <v>20230505</v>
      </c>
    </row>
    <row r="5418" spans="1:15" x14ac:dyDescent="0.25">
      <c r="A5418" t="s">
        <v>124</v>
      </c>
      <c r="B5418" t="s">
        <v>125</v>
      </c>
      <c r="C5418">
        <v>1600001656</v>
      </c>
      <c r="D5418">
        <v>20230505</v>
      </c>
      <c r="E5418">
        <v>51200006</v>
      </c>
      <c r="F5418" t="s">
        <v>44</v>
      </c>
      <c r="I5418" t="s">
        <v>3273</v>
      </c>
      <c r="J5418">
        <v>20230505</v>
      </c>
      <c r="K5418" t="s">
        <v>3274</v>
      </c>
      <c r="L5418">
        <v>980.89</v>
      </c>
      <c r="M5418">
        <v>0</v>
      </c>
    </row>
    <row r="5419" spans="1:15" x14ac:dyDescent="0.25">
      <c r="A5419" t="s">
        <v>124</v>
      </c>
      <c r="B5419" t="s">
        <v>125</v>
      </c>
      <c r="C5419">
        <v>1600008322</v>
      </c>
      <c r="D5419">
        <v>20230829</v>
      </c>
      <c r="E5419">
        <v>41100000</v>
      </c>
      <c r="F5419" t="s">
        <v>81</v>
      </c>
      <c r="G5419" t="s">
        <v>5477</v>
      </c>
      <c r="H5419" t="s">
        <v>5478</v>
      </c>
      <c r="I5419" t="s">
        <v>2116</v>
      </c>
      <c r="J5419">
        <v>20230829</v>
      </c>
      <c r="K5419" t="s">
        <v>2117</v>
      </c>
      <c r="L5419">
        <v>0</v>
      </c>
      <c r="M5419">
        <v>5942.4</v>
      </c>
      <c r="N5419" t="s">
        <v>54</v>
      </c>
      <c r="O5419">
        <v>20231117</v>
      </c>
    </row>
    <row r="5420" spans="1:15" x14ac:dyDescent="0.25">
      <c r="A5420" t="s">
        <v>124</v>
      </c>
      <c r="B5420" t="s">
        <v>125</v>
      </c>
      <c r="C5420">
        <v>1600009989</v>
      </c>
      <c r="D5420">
        <v>20231003</v>
      </c>
      <c r="E5420">
        <v>40100000</v>
      </c>
      <c r="F5420" t="s">
        <v>55</v>
      </c>
      <c r="G5420" t="s">
        <v>199</v>
      </c>
      <c r="H5420" t="s">
        <v>200</v>
      </c>
      <c r="I5420" t="s">
        <v>3389</v>
      </c>
      <c r="J5420">
        <v>20231003</v>
      </c>
      <c r="K5420" t="s">
        <v>1819</v>
      </c>
      <c r="L5420">
        <v>682.63</v>
      </c>
      <c r="M5420">
        <v>0</v>
      </c>
      <c r="N5420" t="s">
        <v>4107</v>
      </c>
      <c r="O5420">
        <v>20231006</v>
      </c>
    </row>
    <row r="5421" spans="1:15" x14ac:dyDescent="0.25">
      <c r="A5421" t="s">
        <v>124</v>
      </c>
      <c r="B5421" t="s">
        <v>125</v>
      </c>
      <c r="C5421">
        <v>1600003049</v>
      </c>
      <c r="D5421">
        <v>20230531</v>
      </c>
      <c r="E5421">
        <v>51200006</v>
      </c>
      <c r="F5421" t="s">
        <v>44</v>
      </c>
      <c r="I5421" t="s">
        <v>3410</v>
      </c>
      <c r="J5421">
        <v>20230531</v>
      </c>
      <c r="K5421" t="s">
        <v>3411</v>
      </c>
      <c r="L5421">
        <v>4277.28</v>
      </c>
      <c r="M5421">
        <v>0</v>
      </c>
    </row>
    <row r="5422" spans="1:15" x14ac:dyDescent="0.25">
      <c r="A5422" t="s">
        <v>124</v>
      </c>
      <c r="B5422" t="s">
        <v>125</v>
      </c>
      <c r="C5422">
        <v>1600001754</v>
      </c>
      <c r="D5422">
        <v>20230427</v>
      </c>
      <c r="E5422">
        <v>51200006</v>
      </c>
      <c r="F5422" t="s">
        <v>44</v>
      </c>
      <c r="I5422" t="s">
        <v>1892</v>
      </c>
      <c r="J5422">
        <v>20230427</v>
      </c>
      <c r="K5422" t="s">
        <v>1893</v>
      </c>
      <c r="L5422">
        <v>120</v>
      </c>
      <c r="M5422">
        <v>0</v>
      </c>
    </row>
    <row r="5423" spans="1:15" x14ac:dyDescent="0.25">
      <c r="A5423" t="s">
        <v>124</v>
      </c>
      <c r="B5423" t="s">
        <v>125</v>
      </c>
      <c r="C5423">
        <v>1600001164</v>
      </c>
      <c r="D5423">
        <v>20230503</v>
      </c>
      <c r="E5423">
        <v>40100000</v>
      </c>
      <c r="F5423" t="s">
        <v>55</v>
      </c>
      <c r="G5423" t="s">
        <v>4449</v>
      </c>
      <c r="H5423" t="s">
        <v>4450</v>
      </c>
      <c r="I5423">
        <v>2300270</v>
      </c>
      <c r="J5423">
        <v>20230503</v>
      </c>
      <c r="K5423" t="s">
        <v>3647</v>
      </c>
      <c r="L5423">
        <v>732</v>
      </c>
      <c r="M5423">
        <v>0</v>
      </c>
      <c r="N5423" t="s">
        <v>37</v>
      </c>
      <c r="O5423">
        <v>20230620</v>
      </c>
    </row>
    <row r="5424" spans="1:15" x14ac:dyDescent="0.25">
      <c r="A5424" t="s">
        <v>124</v>
      </c>
      <c r="B5424" t="s">
        <v>125</v>
      </c>
      <c r="C5424">
        <v>1600004489</v>
      </c>
      <c r="D5424">
        <v>20230621</v>
      </c>
      <c r="E5424">
        <v>51200006</v>
      </c>
      <c r="F5424" t="s">
        <v>44</v>
      </c>
      <c r="I5424" t="s">
        <v>5479</v>
      </c>
      <c r="J5424">
        <v>20230621</v>
      </c>
      <c r="K5424" t="s">
        <v>471</v>
      </c>
      <c r="L5424">
        <v>0</v>
      </c>
      <c r="M5424">
        <v>1253.23</v>
      </c>
    </row>
    <row r="5425" spans="1:15" x14ac:dyDescent="0.25">
      <c r="A5425" t="s">
        <v>124</v>
      </c>
      <c r="B5425" t="s">
        <v>125</v>
      </c>
      <c r="C5425">
        <v>1600001770</v>
      </c>
      <c r="D5425">
        <v>20230511</v>
      </c>
      <c r="E5425">
        <v>40100000</v>
      </c>
      <c r="F5425" t="s">
        <v>55</v>
      </c>
      <c r="G5425" t="s">
        <v>598</v>
      </c>
      <c r="H5425" t="s">
        <v>599</v>
      </c>
      <c r="I5425">
        <v>212602720</v>
      </c>
      <c r="J5425">
        <v>20230511</v>
      </c>
      <c r="K5425" t="s">
        <v>4945</v>
      </c>
      <c r="L5425">
        <v>792</v>
      </c>
      <c r="M5425">
        <v>0</v>
      </c>
      <c r="N5425" t="s">
        <v>83</v>
      </c>
      <c r="O5425">
        <v>20230620</v>
      </c>
    </row>
    <row r="5426" spans="1:15" x14ac:dyDescent="0.25">
      <c r="A5426" t="s">
        <v>124</v>
      </c>
      <c r="B5426" t="s">
        <v>125</v>
      </c>
      <c r="C5426">
        <v>1600007088</v>
      </c>
      <c r="D5426">
        <v>20230807</v>
      </c>
      <c r="E5426">
        <v>40100000</v>
      </c>
      <c r="F5426" t="s">
        <v>55</v>
      </c>
      <c r="G5426" t="s">
        <v>714</v>
      </c>
      <c r="H5426" t="s">
        <v>715</v>
      </c>
      <c r="I5426">
        <v>30800001</v>
      </c>
      <c r="J5426">
        <v>20230807</v>
      </c>
      <c r="K5426" t="s">
        <v>2242</v>
      </c>
      <c r="L5426">
        <v>61732.800000000003</v>
      </c>
      <c r="M5426">
        <v>0</v>
      </c>
      <c r="N5426" t="s">
        <v>766</v>
      </c>
      <c r="O5426">
        <v>20230804</v>
      </c>
    </row>
    <row r="5427" spans="1:15" x14ac:dyDescent="0.25">
      <c r="A5427" t="s">
        <v>124</v>
      </c>
      <c r="B5427" t="s">
        <v>125</v>
      </c>
      <c r="C5427">
        <v>1600011213</v>
      </c>
      <c r="D5427">
        <v>20231020</v>
      </c>
      <c r="E5427">
        <v>51200006</v>
      </c>
      <c r="F5427" t="s">
        <v>44</v>
      </c>
      <c r="I5427" t="s">
        <v>4924</v>
      </c>
      <c r="J5427">
        <v>20231020</v>
      </c>
      <c r="K5427" t="e">
        <f>-CREDIT COOPERATIF CB Effia</f>
        <v>#NAME?</v>
      </c>
      <c r="L5427">
        <v>0</v>
      </c>
      <c r="M5427">
        <v>29.1</v>
      </c>
    </row>
    <row r="5428" spans="1:15" x14ac:dyDescent="0.25">
      <c r="A5428" t="s">
        <v>124</v>
      </c>
      <c r="B5428" t="s">
        <v>125</v>
      </c>
      <c r="C5428">
        <v>1500024765</v>
      </c>
      <c r="D5428">
        <v>20230417</v>
      </c>
      <c r="E5428">
        <v>40100000</v>
      </c>
      <c r="F5428" t="s">
        <v>55</v>
      </c>
      <c r="G5428" t="s">
        <v>139</v>
      </c>
      <c r="H5428" t="s">
        <v>140</v>
      </c>
      <c r="I5428" t="s">
        <v>5102</v>
      </c>
      <c r="J5428">
        <v>20230417</v>
      </c>
      <c r="K5428" t="s">
        <v>169</v>
      </c>
      <c r="L5428">
        <v>4.99</v>
      </c>
      <c r="M5428">
        <v>0</v>
      </c>
    </row>
    <row r="5429" spans="1:15" x14ac:dyDescent="0.25">
      <c r="A5429" t="s">
        <v>124</v>
      </c>
      <c r="B5429" t="s">
        <v>125</v>
      </c>
      <c r="C5429">
        <v>1600008396</v>
      </c>
      <c r="D5429">
        <v>20230904</v>
      </c>
      <c r="E5429">
        <v>51200006</v>
      </c>
      <c r="F5429" t="s">
        <v>44</v>
      </c>
      <c r="I5429">
        <v>1621908</v>
      </c>
      <c r="J5429">
        <v>20230904</v>
      </c>
      <c r="K5429" t="s">
        <v>3179</v>
      </c>
      <c r="L5429">
        <v>0</v>
      </c>
      <c r="M5429">
        <v>2997.3</v>
      </c>
    </row>
    <row r="5430" spans="1:15" x14ac:dyDescent="0.25">
      <c r="A5430" t="s">
        <v>124</v>
      </c>
      <c r="B5430" t="s">
        <v>125</v>
      </c>
      <c r="C5430">
        <v>1600007345</v>
      </c>
      <c r="D5430">
        <v>20230815</v>
      </c>
      <c r="E5430">
        <v>51200006</v>
      </c>
      <c r="F5430" t="s">
        <v>44</v>
      </c>
      <c r="I5430">
        <v>108230061</v>
      </c>
      <c r="J5430">
        <v>20230815</v>
      </c>
      <c r="K5430" t="s">
        <v>455</v>
      </c>
      <c r="L5430">
        <v>0</v>
      </c>
      <c r="M5430">
        <v>515.99</v>
      </c>
    </row>
    <row r="5431" spans="1:15" x14ac:dyDescent="0.25">
      <c r="A5431" t="s">
        <v>124</v>
      </c>
      <c r="B5431" t="s">
        <v>125</v>
      </c>
      <c r="C5431">
        <v>1600011380</v>
      </c>
      <c r="D5431">
        <v>20231031</v>
      </c>
      <c r="E5431">
        <v>40100000</v>
      </c>
      <c r="F5431" t="s">
        <v>55</v>
      </c>
      <c r="G5431" t="s">
        <v>5480</v>
      </c>
      <c r="H5431" t="s">
        <v>5481</v>
      </c>
      <c r="I5431">
        <v>252023141</v>
      </c>
      <c r="J5431">
        <v>20231031</v>
      </c>
      <c r="K5431" t="s">
        <v>5482</v>
      </c>
      <c r="L5431">
        <v>929.77</v>
      </c>
      <c r="M5431">
        <v>0</v>
      </c>
      <c r="N5431" t="s">
        <v>29</v>
      </c>
      <c r="O5431">
        <v>20231031</v>
      </c>
    </row>
    <row r="5432" spans="1:15" x14ac:dyDescent="0.25">
      <c r="A5432" t="s">
        <v>124</v>
      </c>
      <c r="B5432" t="s">
        <v>125</v>
      </c>
      <c r="C5432">
        <v>1600009528</v>
      </c>
      <c r="D5432">
        <v>20230922</v>
      </c>
      <c r="E5432">
        <v>40100000</v>
      </c>
      <c r="F5432" t="s">
        <v>55</v>
      </c>
      <c r="G5432" t="s">
        <v>178</v>
      </c>
      <c r="H5432" t="s">
        <v>179</v>
      </c>
      <c r="I5432">
        <v>109230070</v>
      </c>
      <c r="J5432">
        <v>20230922</v>
      </c>
      <c r="K5432" t="s">
        <v>180</v>
      </c>
      <c r="L5432">
        <v>1906.21</v>
      </c>
      <c r="M5432">
        <v>0</v>
      </c>
      <c r="N5432" t="s">
        <v>2135</v>
      </c>
      <c r="O5432">
        <v>20230925</v>
      </c>
    </row>
    <row r="5433" spans="1:15" x14ac:dyDescent="0.25">
      <c r="A5433" t="s">
        <v>124</v>
      </c>
      <c r="B5433" t="s">
        <v>125</v>
      </c>
      <c r="C5433">
        <v>1600008837</v>
      </c>
      <c r="D5433">
        <v>20230915</v>
      </c>
      <c r="E5433">
        <v>40100000</v>
      </c>
      <c r="F5433" t="s">
        <v>55</v>
      </c>
      <c r="G5433" t="s">
        <v>2482</v>
      </c>
      <c r="H5433" t="s">
        <v>2483</v>
      </c>
      <c r="I5433" t="s">
        <v>622</v>
      </c>
      <c r="J5433">
        <v>20230915</v>
      </c>
      <c r="K5433" t="s">
        <v>623</v>
      </c>
      <c r="L5433">
        <v>120</v>
      </c>
      <c r="M5433">
        <v>0</v>
      </c>
      <c r="N5433" t="s">
        <v>117</v>
      </c>
      <c r="O5433">
        <v>20230915</v>
      </c>
    </row>
    <row r="5434" spans="1:15" x14ac:dyDescent="0.25">
      <c r="A5434" t="s">
        <v>124</v>
      </c>
      <c r="B5434" t="s">
        <v>125</v>
      </c>
      <c r="C5434">
        <v>1600008449</v>
      </c>
      <c r="D5434">
        <v>20230901</v>
      </c>
      <c r="E5434">
        <v>41100000</v>
      </c>
      <c r="F5434" t="s">
        <v>81</v>
      </c>
      <c r="G5434" t="s">
        <v>853</v>
      </c>
      <c r="H5434" t="s">
        <v>854</v>
      </c>
      <c r="I5434" t="s">
        <v>4095</v>
      </c>
      <c r="J5434">
        <v>20230901</v>
      </c>
      <c r="K5434" t="s">
        <v>952</v>
      </c>
      <c r="L5434">
        <v>0</v>
      </c>
      <c r="M5434">
        <v>300</v>
      </c>
      <c r="N5434" t="s">
        <v>37</v>
      </c>
      <c r="O5434">
        <v>20230904</v>
      </c>
    </row>
    <row r="5435" spans="1:15" x14ac:dyDescent="0.25">
      <c r="A5435" t="s">
        <v>124</v>
      </c>
      <c r="B5435" t="s">
        <v>125</v>
      </c>
      <c r="C5435">
        <v>1600004603</v>
      </c>
      <c r="D5435">
        <v>20230623</v>
      </c>
      <c r="E5435">
        <v>51200006</v>
      </c>
      <c r="F5435" t="s">
        <v>44</v>
      </c>
      <c r="I5435">
        <v>20000345110623</v>
      </c>
      <c r="J5435">
        <v>20230623</v>
      </c>
      <c r="K5435" t="s">
        <v>3176</v>
      </c>
      <c r="L5435">
        <v>0</v>
      </c>
      <c r="M5435">
        <v>130.80000000000001</v>
      </c>
    </row>
    <row r="5436" spans="1:15" x14ac:dyDescent="0.25">
      <c r="A5436" t="s">
        <v>124</v>
      </c>
      <c r="B5436" t="s">
        <v>125</v>
      </c>
      <c r="C5436">
        <v>1600000422</v>
      </c>
      <c r="D5436">
        <v>20230413</v>
      </c>
      <c r="E5436">
        <v>40100000</v>
      </c>
      <c r="F5436" t="s">
        <v>55</v>
      </c>
      <c r="G5436" t="s">
        <v>139</v>
      </c>
      <c r="H5436" t="s">
        <v>140</v>
      </c>
      <c r="I5436" t="s">
        <v>3751</v>
      </c>
      <c r="J5436">
        <v>20230413</v>
      </c>
      <c r="K5436" t="s">
        <v>167</v>
      </c>
      <c r="L5436">
        <v>14.76</v>
      </c>
      <c r="M5436">
        <v>0</v>
      </c>
    </row>
    <row r="5437" spans="1:15" x14ac:dyDescent="0.25">
      <c r="A5437" t="s">
        <v>124</v>
      </c>
      <c r="B5437" t="s">
        <v>125</v>
      </c>
      <c r="C5437">
        <v>1600006046</v>
      </c>
      <c r="D5437">
        <v>20230721</v>
      </c>
      <c r="E5437">
        <v>51200006</v>
      </c>
      <c r="F5437" t="s">
        <v>44</v>
      </c>
      <c r="I5437" t="s">
        <v>3280</v>
      </c>
      <c r="J5437">
        <v>20230721</v>
      </c>
      <c r="K5437" t="s">
        <v>3281</v>
      </c>
      <c r="L5437">
        <v>0</v>
      </c>
      <c r="M5437">
        <v>606.78</v>
      </c>
    </row>
    <row r="5438" spans="1:15" x14ac:dyDescent="0.25">
      <c r="A5438" t="s">
        <v>124</v>
      </c>
      <c r="B5438" t="s">
        <v>125</v>
      </c>
      <c r="C5438">
        <v>1600002705</v>
      </c>
      <c r="D5438">
        <v>20230524</v>
      </c>
      <c r="E5438">
        <v>40100000</v>
      </c>
      <c r="F5438" t="s">
        <v>55</v>
      </c>
      <c r="G5438" t="s">
        <v>695</v>
      </c>
      <c r="H5438" t="s">
        <v>696</v>
      </c>
      <c r="I5438">
        <v>1540889</v>
      </c>
      <c r="J5438">
        <v>20230524</v>
      </c>
      <c r="K5438" t="s">
        <v>2085</v>
      </c>
      <c r="L5438">
        <v>4012.51</v>
      </c>
      <c r="M5438">
        <v>0</v>
      </c>
      <c r="N5438" t="s">
        <v>54</v>
      </c>
      <c r="O5438">
        <v>20230523</v>
      </c>
    </row>
    <row r="5439" spans="1:15" x14ac:dyDescent="0.25">
      <c r="A5439" t="s">
        <v>124</v>
      </c>
      <c r="B5439" t="s">
        <v>125</v>
      </c>
      <c r="C5439">
        <v>1600008521</v>
      </c>
      <c r="D5439">
        <v>20230904</v>
      </c>
      <c r="E5439">
        <v>51200006</v>
      </c>
      <c r="F5439" t="s">
        <v>44</v>
      </c>
      <c r="I5439">
        <v>109230031</v>
      </c>
      <c r="J5439">
        <v>20230904</v>
      </c>
      <c r="K5439" t="s">
        <v>2549</v>
      </c>
      <c r="L5439">
        <v>0</v>
      </c>
      <c r="M5439">
        <v>1881.1</v>
      </c>
    </row>
    <row r="5440" spans="1:15" x14ac:dyDescent="0.25">
      <c r="A5440" t="s">
        <v>124</v>
      </c>
      <c r="B5440" t="s">
        <v>125</v>
      </c>
      <c r="C5440">
        <v>1600006020</v>
      </c>
      <c r="D5440">
        <v>20230720</v>
      </c>
      <c r="E5440">
        <v>40100000</v>
      </c>
      <c r="F5440" t="s">
        <v>55</v>
      </c>
      <c r="G5440" t="s">
        <v>199</v>
      </c>
      <c r="H5440" t="s">
        <v>200</v>
      </c>
      <c r="I5440">
        <v>107230035</v>
      </c>
      <c r="J5440">
        <v>20230720</v>
      </c>
      <c r="K5440" t="s">
        <v>359</v>
      </c>
      <c r="L5440">
        <v>681.1</v>
      </c>
      <c r="M5440">
        <v>0</v>
      </c>
      <c r="N5440" t="s">
        <v>437</v>
      </c>
      <c r="O5440">
        <v>20230721</v>
      </c>
    </row>
    <row r="5441" spans="1:15" x14ac:dyDescent="0.25">
      <c r="A5441" t="s">
        <v>124</v>
      </c>
      <c r="B5441" t="s">
        <v>125</v>
      </c>
      <c r="C5441">
        <v>1600005964</v>
      </c>
      <c r="D5441">
        <v>20230719</v>
      </c>
      <c r="E5441">
        <v>43100000</v>
      </c>
      <c r="F5441" t="s">
        <v>26</v>
      </c>
      <c r="I5441" t="s">
        <v>4391</v>
      </c>
      <c r="J5441">
        <v>20230719</v>
      </c>
      <c r="K5441" t="s">
        <v>394</v>
      </c>
      <c r="L5441">
        <v>17555</v>
      </c>
      <c r="M5441">
        <v>0</v>
      </c>
      <c r="N5441" t="s">
        <v>83</v>
      </c>
      <c r="O5441">
        <v>20230720</v>
      </c>
    </row>
    <row r="5442" spans="1:15" x14ac:dyDescent="0.25">
      <c r="A5442" t="s">
        <v>124</v>
      </c>
      <c r="B5442" t="s">
        <v>125</v>
      </c>
      <c r="C5442">
        <v>1600006185</v>
      </c>
      <c r="D5442">
        <v>20230726</v>
      </c>
      <c r="E5442">
        <v>40100000</v>
      </c>
      <c r="F5442" t="s">
        <v>55</v>
      </c>
      <c r="G5442" t="s">
        <v>386</v>
      </c>
      <c r="H5442" t="s">
        <v>387</v>
      </c>
      <c r="I5442">
        <v>107230179</v>
      </c>
      <c r="J5442">
        <v>20230726</v>
      </c>
      <c r="K5442" t="s">
        <v>4835</v>
      </c>
      <c r="L5442">
        <v>10.5</v>
      </c>
      <c r="M5442">
        <v>0</v>
      </c>
      <c r="N5442" t="s">
        <v>239</v>
      </c>
      <c r="O5442">
        <v>20230727</v>
      </c>
    </row>
    <row r="5443" spans="1:15" x14ac:dyDescent="0.25">
      <c r="A5443" t="s">
        <v>124</v>
      </c>
      <c r="B5443" t="s">
        <v>125</v>
      </c>
      <c r="C5443">
        <v>1600009498</v>
      </c>
      <c r="D5443">
        <v>20230925</v>
      </c>
      <c r="E5443">
        <v>40100000</v>
      </c>
      <c r="F5443" t="s">
        <v>55</v>
      </c>
      <c r="G5443" t="s">
        <v>5483</v>
      </c>
      <c r="H5443" t="s">
        <v>5484</v>
      </c>
      <c r="I5443">
        <v>23030063</v>
      </c>
      <c r="J5443">
        <v>20230925</v>
      </c>
      <c r="K5443" t="s">
        <v>2218</v>
      </c>
      <c r="L5443">
        <v>402</v>
      </c>
      <c r="M5443">
        <v>0</v>
      </c>
      <c r="N5443" t="s">
        <v>54</v>
      </c>
      <c r="O5443">
        <v>20230929</v>
      </c>
    </row>
    <row r="5444" spans="1:15" x14ac:dyDescent="0.25">
      <c r="A5444" t="s">
        <v>124</v>
      </c>
      <c r="B5444" t="s">
        <v>125</v>
      </c>
      <c r="C5444">
        <v>1600005880</v>
      </c>
      <c r="D5444">
        <v>20230717</v>
      </c>
      <c r="E5444">
        <v>51200006</v>
      </c>
      <c r="F5444" t="s">
        <v>44</v>
      </c>
      <c r="I5444">
        <v>107230026</v>
      </c>
      <c r="J5444">
        <v>20230717</v>
      </c>
      <c r="K5444" t="s">
        <v>848</v>
      </c>
      <c r="L5444">
        <v>0</v>
      </c>
      <c r="M5444">
        <v>591.07000000000005</v>
      </c>
    </row>
    <row r="5445" spans="1:15" x14ac:dyDescent="0.25">
      <c r="A5445" t="s">
        <v>124</v>
      </c>
      <c r="B5445" t="s">
        <v>125</v>
      </c>
      <c r="C5445">
        <v>1600002987</v>
      </c>
      <c r="D5445">
        <v>20230525</v>
      </c>
      <c r="E5445">
        <v>51200006</v>
      </c>
      <c r="F5445" t="s">
        <v>44</v>
      </c>
      <c r="I5445" t="s">
        <v>896</v>
      </c>
      <c r="J5445">
        <v>20230525</v>
      </c>
      <c r="K5445" t="s">
        <v>897</v>
      </c>
      <c r="L5445">
        <v>0</v>
      </c>
      <c r="M5445">
        <v>60</v>
      </c>
    </row>
    <row r="5446" spans="1:15" x14ac:dyDescent="0.25">
      <c r="A5446" t="s">
        <v>124</v>
      </c>
      <c r="B5446" t="s">
        <v>125</v>
      </c>
      <c r="C5446">
        <v>1600006878</v>
      </c>
      <c r="D5446">
        <v>20230801</v>
      </c>
      <c r="E5446">
        <v>41100000</v>
      </c>
      <c r="F5446" t="s">
        <v>81</v>
      </c>
      <c r="G5446" t="s">
        <v>2180</v>
      </c>
      <c r="H5446" t="s">
        <v>2181</v>
      </c>
      <c r="I5446" t="s">
        <v>5328</v>
      </c>
      <c r="J5446">
        <v>20230801</v>
      </c>
      <c r="K5446" t="s">
        <v>5329</v>
      </c>
      <c r="L5446">
        <v>0</v>
      </c>
      <c r="M5446">
        <v>545.34</v>
      </c>
      <c r="N5446" t="s">
        <v>27</v>
      </c>
      <c r="O5446">
        <v>20230802</v>
      </c>
    </row>
    <row r="5447" spans="1:15" x14ac:dyDescent="0.25">
      <c r="A5447" t="s">
        <v>124</v>
      </c>
      <c r="B5447" t="s">
        <v>125</v>
      </c>
      <c r="C5447">
        <v>1600006138</v>
      </c>
      <c r="D5447">
        <v>20230725</v>
      </c>
      <c r="E5447">
        <v>44210000</v>
      </c>
      <c r="F5447" t="s">
        <v>79</v>
      </c>
      <c r="I5447" t="s">
        <v>1861</v>
      </c>
      <c r="J5447">
        <v>20230725</v>
      </c>
      <c r="K5447" t="s">
        <v>680</v>
      </c>
      <c r="L5447">
        <v>2226</v>
      </c>
      <c r="M5447">
        <v>0</v>
      </c>
      <c r="N5447" t="s">
        <v>83</v>
      </c>
      <c r="O5447">
        <v>20230810</v>
      </c>
    </row>
    <row r="5448" spans="1:15" x14ac:dyDescent="0.25">
      <c r="A5448" t="s">
        <v>124</v>
      </c>
      <c r="B5448" t="s">
        <v>125</v>
      </c>
      <c r="C5448">
        <v>1600001514</v>
      </c>
      <c r="D5448">
        <v>20230502</v>
      </c>
      <c r="E5448">
        <v>41100000</v>
      </c>
      <c r="F5448" t="s">
        <v>81</v>
      </c>
      <c r="G5448" t="s">
        <v>2341</v>
      </c>
      <c r="H5448" t="s">
        <v>2342</v>
      </c>
      <c r="I5448" t="s">
        <v>5485</v>
      </c>
      <c r="J5448">
        <v>20230502</v>
      </c>
      <c r="K5448" t="s">
        <v>5486</v>
      </c>
      <c r="L5448">
        <v>0</v>
      </c>
      <c r="M5448">
        <v>2040</v>
      </c>
      <c r="N5448" t="s">
        <v>54</v>
      </c>
      <c r="O5448">
        <v>20230505</v>
      </c>
    </row>
    <row r="5449" spans="1:15" x14ac:dyDescent="0.25">
      <c r="A5449" t="s">
        <v>124</v>
      </c>
      <c r="B5449" t="s">
        <v>125</v>
      </c>
      <c r="C5449">
        <v>1600010924</v>
      </c>
      <c r="D5449">
        <v>20231016</v>
      </c>
      <c r="E5449">
        <v>42700000</v>
      </c>
      <c r="F5449" t="s">
        <v>110</v>
      </c>
      <c r="I5449" t="s">
        <v>4842</v>
      </c>
      <c r="J5449">
        <v>20231016</v>
      </c>
      <c r="K5449" t="s">
        <v>5487</v>
      </c>
      <c r="L5449">
        <v>181</v>
      </c>
      <c r="M5449">
        <v>0</v>
      </c>
      <c r="N5449" t="s">
        <v>37</v>
      </c>
      <c r="O5449">
        <v>20231102</v>
      </c>
    </row>
    <row r="5450" spans="1:15" x14ac:dyDescent="0.25">
      <c r="A5450" t="s">
        <v>124</v>
      </c>
      <c r="B5450" t="s">
        <v>125</v>
      </c>
      <c r="C5450">
        <v>1600003062</v>
      </c>
      <c r="D5450">
        <v>20230531</v>
      </c>
      <c r="E5450">
        <v>41100000</v>
      </c>
      <c r="F5450" t="s">
        <v>81</v>
      </c>
      <c r="G5450" t="s">
        <v>1062</v>
      </c>
      <c r="H5450" t="s">
        <v>1063</v>
      </c>
      <c r="I5450" t="s">
        <v>4285</v>
      </c>
      <c r="J5450">
        <v>20230531</v>
      </c>
      <c r="K5450" t="s">
        <v>4286</v>
      </c>
      <c r="L5450">
        <v>0</v>
      </c>
      <c r="M5450">
        <v>24592.9</v>
      </c>
      <c r="N5450" t="s">
        <v>37</v>
      </c>
      <c r="O5450">
        <v>20230601</v>
      </c>
    </row>
    <row r="5451" spans="1:15" x14ac:dyDescent="0.25">
      <c r="A5451" t="s">
        <v>124</v>
      </c>
      <c r="B5451" t="s">
        <v>125</v>
      </c>
      <c r="C5451">
        <v>1600006539</v>
      </c>
      <c r="D5451">
        <v>20230728</v>
      </c>
      <c r="E5451">
        <v>41100000</v>
      </c>
      <c r="F5451" t="s">
        <v>81</v>
      </c>
      <c r="G5451" t="s">
        <v>3013</v>
      </c>
      <c r="H5451" t="s">
        <v>3014</v>
      </c>
      <c r="I5451" t="s">
        <v>3712</v>
      </c>
      <c r="J5451">
        <v>20230728</v>
      </c>
      <c r="K5451" t="s">
        <v>3713</v>
      </c>
      <c r="L5451">
        <v>0</v>
      </c>
      <c r="M5451">
        <v>2606.44</v>
      </c>
      <c r="N5451" t="s">
        <v>34</v>
      </c>
      <c r="O5451">
        <v>20230804</v>
      </c>
    </row>
    <row r="5452" spans="1:15" x14ac:dyDescent="0.25">
      <c r="A5452" t="s">
        <v>124</v>
      </c>
      <c r="B5452" t="s">
        <v>125</v>
      </c>
      <c r="C5452">
        <v>1600006133</v>
      </c>
      <c r="D5452">
        <v>20230725</v>
      </c>
      <c r="E5452">
        <v>43700002</v>
      </c>
      <c r="F5452" t="s">
        <v>104</v>
      </c>
      <c r="I5452" t="s">
        <v>5488</v>
      </c>
      <c r="J5452">
        <v>20230725</v>
      </c>
      <c r="K5452" t="s">
        <v>539</v>
      </c>
      <c r="L5452">
        <v>8455.0400000000009</v>
      </c>
      <c r="M5452">
        <v>0</v>
      </c>
      <c r="N5452" t="s">
        <v>54</v>
      </c>
      <c r="O5452">
        <v>20230726</v>
      </c>
    </row>
    <row r="5453" spans="1:15" x14ac:dyDescent="0.25">
      <c r="A5453" t="s">
        <v>124</v>
      </c>
      <c r="B5453" t="s">
        <v>125</v>
      </c>
      <c r="C5453">
        <v>1600003508</v>
      </c>
      <c r="D5453">
        <v>20230607</v>
      </c>
      <c r="E5453">
        <v>51200006</v>
      </c>
      <c r="F5453" t="s">
        <v>44</v>
      </c>
      <c r="I5453">
        <v>106230107</v>
      </c>
      <c r="J5453">
        <v>20230607</v>
      </c>
      <c r="K5453" t="s">
        <v>259</v>
      </c>
      <c r="L5453">
        <v>0</v>
      </c>
      <c r="M5453">
        <v>581.52</v>
      </c>
    </row>
    <row r="5454" spans="1:15" x14ac:dyDescent="0.25">
      <c r="A5454" t="s">
        <v>124</v>
      </c>
      <c r="B5454" t="s">
        <v>125</v>
      </c>
      <c r="C5454">
        <v>1600002145</v>
      </c>
      <c r="D5454">
        <v>20230515</v>
      </c>
      <c r="E5454">
        <v>51200006</v>
      </c>
      <c r="F5454" t="s">
        <v>44</v>
      </c>
      <c r="I5454" t="s">
        <v>5185</v>
      </c>
      <c r="J5454">
        <v>20230515</v>
      </c>
      <c r="K5454" t="s">
        <v>5186</v>
      </c>
      <c r="L5454">
        <v>0</v>
      </c>
      <c r="M5454">
        <v>91.3</v>
      </c>
    </row>
    <row r="5455" spans="1:15" x14ac:dyDescent="0.25">
      <c r="A5455" t="s">
        <v>124</v>
      </c>
      <c r="B5455" t="s">
        <v>125</v>
      </c>
      <c r="C5455">
        <v>1600005882</v>
      </c>
      <c r="D5455">
        <v>20230717</v>
      </c>
      <c r="E5455">
        <v>40100000</v>
      </c>
      <c r="F5455" t="s">
        <v>55</v>
      </c>
      <c r="G5455" t="s">
        <v>288</v>
      </c>
      <c r="H5455" t="s">
        <v>289</v>
      </c>
      <c r="I5455" t="s">
        <v>3921</v>
      </c>
      <c r="J5455">
        <v>20230717</v>
      </c>
      <c r="K5455" t="s">
        <v>1505</v>
      </c>
      <c r="L5455">
        <v>3600</v>
      </c>
      <c r="M5455">
        <v>0</v>
      </c>
      <c r="N5455" t="s">
        <v>1020</v>
      </c>
      <c r="O5455">
        <v>20230718</v>
      </c>
    </row>
    <row r="5456" spans="1:15" x14ac:dyDescent="0.25">
      <c r="A5456" t="s">
        <v>124</v>
      </c>
      <c r="B5456" t="s">
        <v>125</v>
      </c>
      <c r="C5456">
        <v>1600009820</v>
      </c>
      <c r="D5456">
        <v>20230929</v>
      </c>
      <c r="E5456">
        <v>51200006</v>
      </c>
      <c r="F5456" t="s">
        <v>44</v>
      </c>
      <c r="I5456">
        <v>8150</v>
      </c>
      <c r="J5456">
        <v>20230929</v>
      </c>
      <c r="K5456" t="s">
        <v>5447</v>
      </c>
      <c r="L5456">
        <v>0</v>
      </c>
      <c r="M5456">
        <v>3456</v>
      </c>
    </row>
    <row r="5457" spans="1:15" x14ac:dyDescent="0.25">
      <c r="A5457" t="s">
        <v>124</v>
      </c>
      <c r="B5457" t="s">
        <v>125</v>
      </c>
      <c r="C5457">
        <v>1600003055</v>
      </c>
      <c r="D5457">
        <v>20230531</v>
      </c>
      <c r="E5457">
        <v>51200006</v>
      </c>
      <c r="F5457" t="s">
        <v>44</v>
      </c>
      <c r="I5457" t="s">
        <v>5489</v>
      </c>
      <c r="J5457">
        <v>20230531</v>
      </c>
      <c r="K5457" t="s">
        <v>5490</v>
      </c>
      <c r="L5457">
        <v>192</v>
      </c>
      <c r="M5457">
        <v>0</v>
      </c>
    </row>
    <row r="5458" spans="1:15" x14ac:dyDescent="0.25">
      <c r="A5458" t="s">
        <v>124</v>
      </c>
      <c r="B5458" t="s">
        <v>125</v>
      </c>
      <c r="C5458">
        <v>1600007899</v>
      </c>
      <c r="D5458">
        <v>20230822</v>
      </c>
      <c r="E5458">
        <v>51200006</v>
      </c>
      <c r="F5458" t="s">
        <v>44</v>
      </c>
      <c r="I5458">
        <v>23062051</v>
      </c>
      <c r="J5458">
        <v>20230822</v>
      </c>
      <c r="K5458" t="s">
        <v>5491</v>
      </c>
      <c r="L5458">
        <v>0</v>
      </c>
      <c r="M5458">
        <v>51.24</v>
      </c>
    </row>
    <row r="5459" spans="1:15" x14ac:dyDescent="0.25">
      <c r="A5459" t="s">
        <v>124</v>
      </c>
      <c r="B5459" t="s">
        <v>125</v>
      </c>
      <c r="C5459">
        <v>1600010182</v>
      </c>
      <c r="D5459">
        <v>20231005</v>
      </c>
      <c r="E5459">
        <v>40100000</v>
      </c>
      <c r="F5459" t="s">
        <v>55</v>
      </c>
      <c r="G5459" t="s">
        <v>360</v>
      </c>
      <c r="H5459" t="s">
        <v>361</v>
      </c>
      <c r="I5459" t="s">
        <v>2486</v>
      </c>
      <c r="J5459">
        <v>20231005</v>
      </c>
      <c r="K5459" t="s">
        <v>2487</v>
      </c>
      <c r="L5459">
        <v>19658.400000000001</v>
      </c>
      <c r="M5459">
        <v>0</v>
      </c>
      <c r="N5459" t="s">
        <v>34</v>
      </c>
      <c r="O5459">
        <v>20231004</v>
      </c>
    </row>
    <row r="5460" spans="1:15" x14ac:dyDescent="0.25">
      <c r="A5460" t="s">
        <v>124</v>
      </c>
      <c r="B5460" t="s">
        <v>125</v>
      </c>
      <c r="C5460">
        <v>1600001745</v>
      </c>
      <c r="D5460">
        <v>20230510</v>
      </c>
      <c r="E5460">
        <v>40100000</v>
      </c>
      <c r="F5460" t="s">
        <v>55</v>
      </c>
      <c r="G5460" t="s">
        <v>208</v>
      </c>
      <c r="H5460" t="s">
        <v>209</v>
      </c>
      <c r="I5460" t="s">
        <v>2561</v>
      </c>
      <c r="J5460">
        <v>20230510</v>
      </c>
      <c r="K5460" t="s">
        <v>514</v>
      </c>
      <c r="L5460">
        <v>1780.8</v>
      </c>
      <c r="M5460">
        <v>0</v>
      </c>
      <c r="N5460" t="s">
        <v>202</v>
      </c>
      <c r="O5460">
        <v>20230511</v>
      </c>
    </row>
    <row r="5461" spans="1:15" x14ac:dyDescent="0.25">
      <c r="A5461" t="s">
        <v>124</v>
      </c>
      <c r="B5461" t="s">
        <v>125</v>
      </c>
      <c r="C5461">
        <v>1600002530</v>
      </c>
      <c r="D5461">
        <v>20230517</v>
      </c>
      <c r="E5461">
        <v>40100000</v>
      </c>
      <c r="F5461" t="s">
        <v>55</v>
      </c>
      <c r="G5461" t="s">
        <v>139</v>
      </c>
      <c r="H5461" t="s">
        <v>140</v>
      </c>
      <c r="I5461" t="s">
        <v>5492</v>
      </c>
      <c r="J5461">
        <v>20230517</v>
      </c>
      <c r="K5461" t="s">
        <v>167</v>
      </c>
      <c r="L5461">
        <v>10.92</v>
      </c>
      <c r="M5461">
        <v>0</v>
      </c>
    </row>
    <row r="5462" spans="1:15" x14ac:dyDescent="0.25">
      <c r="A5462" t="s">
        <v>124</v>
      </c>
      <c r="B5462" t="s">
        <v>125</v>
      </c>
      <c r="C5462">
        <v>1600002964</v>
      </c>
      <c r="D5462">
        <v>20230523</v>
      </c>
      <c r="E5462">
        <v>51200006</v>
      </c>
      <c r="F5462" t="s">
        <v>44</v>
      </c>
      <c r="I5462" t="s">
        <v>2901</v>
      </c>
      <c r="J5462">
        <v>20230523</v>
      </c>
      <c r="K5462" t="s">
        <v>2902</v>
      </c>
      <c r="L5462">
        <v>0</v>
      </c>
      <c r="M5462">
        <v>14009.2</v>
      </c>
    </row>
    <row r="5463" spans="1:15" x14ac:dyDescent="0.25">
      <c r="A5463" t="s">
        <v>124</v>
      </c>
      <c r="B5463" t="s">
        <v>125</v>
      </c>
      <c r="C5463">
        <v>1600008747</v>
      </c>
      <c r="D5463">
        <v>20230912</v>
      </c>
      <c r="E5463">
        <v>40100000</v>
      </c>
      <c r="F5463" t="s">
        <v>55</v>
      </c>
      <c r="G5463" t="s">
        <v>767</v>
      </c>
      <c r="H5463" t="s">
        <v>768</v>
      </c>
      <c r="I5463">
        <v>109230036</v>
      </c>
      <c r="J5463">
        <v>20230912</v>
      </c>
      <c r="K5463" t="s">
        <v>485</v>
      </c>
      <c r="L5463">
        <v>2739.46</v>
      </c>
      <c r="M5463">
        <v>0</v>
      </c>
      <c r="N5463" t="s">
        <v>1708</v>
      </c>
      <c r="O5463">
        <v>20230913</v>
      </c>
    </row>
    <row r="5464" spans="1:15" x14ac:dyDescent="0.25">
      <c r="A5464" t="s">
        <v>124</v>
      </c>
      <c r="B5464" t="s">
        <v>125</v>
      </c>
      <c r="C5464">
        <v>1600004496</v>
      </c>
      <c r="D5464">
        <v>20230621</v>
      </c>
      <c r="E5464">
        <v>51200006</v>
      </c>
      <c r="F5464" t="s">
        <v>44</v>
      </c>
      <c r="I5464">
        <v>106230040</v>
      </c>
      <c r="J5464">
        <v>20230621</v>
      </c>
      <c r="K5464" t="s">
        <v>1050</v>
      </c>
      <c r="L5464">
        <v>0</v>
      </c>
      <c r="M5464">
        <v>595.79999999999995</v>
      </c>
    </row>
    <row r="5465" spans="1:15" x14ac:dyDescent="0.25">
      <c r="A5465" t="s">
        <v>124</v>
      </c>
      <c r="B5465" t="s">
        <v>125</v>
      </c>
      <c r="C5465">
        <v>1600001775</v>
      </c>
      <c r="D5465">
        <v>20230511</v>
      </c>
      <c r="E5465">
        <v>40100000</v>
      </c>
      <c r="F5465" t="s">
        <v>55</v>
      </c>
      <c r="G5465" t="s">
        <v>1564</v>
      </c>
      <c r="H5465" t="s">
        <v>1565</v>
      </c>
      <c r="I5465" t="s">
        <v>5193</v>
      </c>
      <c r="J5465">
        <v>20230511</v>
      </c>
      <c r="K5465" t="s">
        <v>5194</v>
      </c>
      <c r="L5465">
        <v>470.4</v>
      </c>
      <c r="M5465">
        <v>0</v>
      </c>
      <c r="N5465" t="s">
        <v>83</v>
      </c>
      <c r="O5465">
        <v>20230511</v>
      </c>
    </row>
    <row r="5466" spans="1:15" x14ac:dyDescent="0.25">
      <c r="A5466" t="s">
        <v>124</v>
      </c>
      <c r="B5466" t="s">
        <v>125</v>
      </c>
      <c r="C5466">
        <v>1600004959</v>
      </c>
      <c r="D5466">
        <v>20230703</v>
      </c>
      <c r="E5466">
        <v>40100000</v>
      </c>
      <c r="F5466" t="s">
        <v>55</v>
      </c>
      <c r="G5466" t="s">
        <v>728</v>
      </c>
      <c r="H5466" t="s">
        <v>729</v>
      </c>
      <c r="I5466">
        <v>192</v>
      </c>
      <c r="J5466">
        <v>20230703</v>
      </c>
      <c r="K5466" t="s">
        <v>3825</v>
      </c>
      <c r="L5466">
        <v>1762.87</v>
      </c>
      <c r="M5466">
        <v>0</v>
      </c>
      <c r="N5466" t="s">
        <v>29</v>
      </c>
      <c r="O5466">
        <v>20230703</v>
      </c>
    </row>
    <row r="5467" spans="1:15" x14ac:dyDescent="0.25">
      <c r="A5467" t="s">
        <v>124</v>
      </c>
      <c r="B5467" t="s">
        <v>125</v>
      </c>
      <c r="C5467">
        <v>1600010884</v>
      </c>
      <c r="D5467">
        <v>20231014</v>
      </c>
      <c r="E5467">
        <v>40100000</v>
      </c>
      <c r="F5467" t="s">
        <v>55</v>
      </c>
      <c r="G5467" t="s">
        <v>139</v>
      </c>
      <c r="H5467" t="s">
        <v>140</v>
      </c>
      <c r="I5467" t="s">
        <v>4132</v>
      </c>
      <c r="J5467">
        <v>20231014</v>
      </c>
      <c r="K5467" t="e">
        <f>-CREDIT COOPERATIF CB ursules Parking</f>
        <v>#NAME?</v>
      </c>
      <c r="L5467">
        <v>2.8</v>
      </c>
      <c r="M5467">
        <v>0</v>
      </c>
      <c r="N5467" t="s">
        <v>837</v>
      </c>
      <c r="O5467">
        <v>20231114</v>
      </c>
    </row>
    <row r="5468" spans="1:15" x14ac:dyDescent="0.25">
      <c r="A5468" t="s">
        <v>124</v>
      </c>
      <c r="B5468" t="s">
        <v>125</v>
      </c>
      <c r="C5468">
        <v>1600008132</v>
      </c>
      <c r="D5468">
        <v>20230828</v>
      </c>
      <c r="E5468">
        <v>51200006</v>
      </c>
      <c r="F5468" t="s">
        <v>44</v>
      </c>
      <c r="I5468">
        <v>108230037</v>
      </c>
      <c r="J5468">
        <v>20230828</v>
      </c>
      <c r="K5468" t="s">
        <v>2270</v>
      </c>
      <c r="L5468">
        <v>0</v>
      </c>
      <c r="M5468">
        <v>569.95000000000005</v>
      </c>
    </row>
    <row r="5469" spans="1:15" x14ac:dyDescent="0.25">
      <c r="A5469" t="s">
        <v>124</v>
      </c>
      <c r="B5469" t="s">
        <v>125</v>
      </c>
      <c r="C5469">
        <v>1600010757</v>
      </c>
      <c r="D5469">
        <v>20231010</v>
      </c>
      <c r="E5469">
        <v>51200006</v>
      </c>
      <c r="F5469" t="s">
        <v>44</v>
      </c>
      <c r="I5469" t="s">
        <v>1838</v>
      </c>
      <c r="J5469">
        <v>20231010</v>
      </c>
      <c r="K5469" t="s">
        <v>167</v>
      </c>
      <c r="L5469">
        <v>0</v>
      </c>
      <c r="M5469">
        <v>9.99</v>
      </c>
    </row>
    <row r="5470" spans="1:15" x14ac:dyDescent="0.25">
      <c r="A5470" t="s">
        <v>124</v>
      </c>
      <c r="B5470" t="s">
        <v>125</v>
      </c>
      <c r="C5470">
        <v>1600000569</v>
      </c>
      <c r="D5470">
        <v>20230418</v>
      </c>
      <c r="E5470">
        <v>51200006</v>
      </c>
      <c r="F5470" t="s">
        <v>44</v>
      </c>
      <c r="I5470" t="s">
        <v>3345</v>
      </c>
      <c r="J5470">
        <v>20230418</v>
      </c>
      <c r="K5470" t="s">
        <v>3346</v>
      </c>
      <c r="L5470">
        <v>0</v>
      </c>
      <c r="M5470">
        <v>500</v>
      </c>
    </row>
    <row r="5471" spans="1:15" x14ac:dyDescent="0.25">
      <c r="A5471" t="s">
        <v>124</v>
      </c>
      <c r="B5471" t="s">
        <v>125</v>
      </c>
      <c r="C5471">
        <v>1600010863</v>
      </c>
      <c r="D5471">
        <v>20231012</v>
      </c>
      <c r="E5471">
        <v>43700003</v>
      </c>
      <c r="F5471" t="s">
        <v>62</v>
      </c>
      <c r="I5471" t="s">
        <v>5466</v>
      </c>
      <c r="J5471">
        <v>20231012</v>
      </c>
      <c r="K5471" t="s">
        <v>458</v>
      </c>
      <c r="L5471">
        <v>1096.52</v>
      </c>
      <c r="M5471">
        <v>0</v>
      </c>
      <c r="N5471" t="s">
        <v>37</v>
      </c>
      <c r="O5471">
        <v>20231121</v>
      </c>
    </row>
    <row r="5472" spans="1:15" x14ac:dyDescent="0.25">
      <c r="A5472" t="s">
        <v>124</v>
      </c>
      <c r="B5472" t="s">
        <v>125</v>
      </c>
      <c r="C5472">
        <v>1600002612</v>
      </c>
      <c r="D5472">
        <v>20230522</v>
      </c>
      <c r="E5472">
        <v>40100000</v>
      </c>
      <c r="F5472" t="s">
        <v>55</v>
      </c>
      <c r="G5472" t="s">
        <v>573</v>
      </c>
      <c r="H5472" t="s">
        <v>574</v>
      </c>
      <c r="I5472" t="s">
        <v>2384</v>
      </c>
      <c r="J5472">
        <v>20230522</v>
      </c>
      <c r="K5472" t="s">
        <v>2385</v>
      </c>
      <c r="L5472">
        <v>66337.14</v>
      </c>
      <c r="M5472">
        <v>0</v>
      </c>
      <c r="N5472" t="s">
        <v>160</v>
      </c>
      <c r="O5472">
        <v>20230523</v>
      </c>
    </row>
    <row r="5473" spans="1:15" x14ac:dyDescent="0.25">
      <c r="A5473" t="s">
        <v>124</v>
      </c>
      <c r="B5473" t="s">
        <v>125</v>
      </c>
      <c r="C5473">
        <v>1600002956</v>
      </c>
      <c r="D5473">
        <v>20230525</v>
      </c>
      <c r="E5473">
        <v>40100000</v>
      </c>
      <c r="F5473" t="s">
        <v>55</v>
      </c>
      <c r="G5473" t="s">
        <v>386</v>
      </c>
      <c r="H5473" t="s">
        <v>387</v>
      </c>
      <c r="I5473">
        <v>105230202</v>
      </c>
      <c r="J5473">
        <v>20230525</v>
      </c>
      <c r="K5473" t="s">
        <v>2803</v>
      </c>
      <c r="L5473">
        <v>0</v>
      </c>
      <c r="M5473">
        <v>57.35</v>
      </c>
      <c r="N5473" t="s">
        <v>27</v>
      </c>
      <c r="O5473">
        <v>20230530</v>
      </c>
    </row>
    <row r="5474" spans="1:15" x14ac:dyDescent="0.25">
      <c r="A5474" t="s">
        <v>124</v>
      </c>
      <c r="B5474" t="s">
        <v>125</v>
      </c>
      <c r="C5474">
        <v>1600003569</v>
      </c>
      <c r="D5474">
        <v>20230609</v>
      </c>
      <c r="E5474">
        <v>40100000</v>
      </c>
      <c r="F5474" t="s">
        <v>55</v>
      </c>
      <c r="G5474" t="s">
        <v>598</v>
      </c>
      <c r="H5474" t="s">
        <v>599</v>
      </c>
      <c r="I5474">
        <v>212695158</v>
      </c>
      <c r="J5474">
        <v>20230609</v>
      </c>
      <c r="K5474" t="s">
        <v>5087</v>
      </c>
      <c r="L5474">
        <v>72.62</v>
      </c>
      <c r="M5474">
        <v>0</v>
      </c>
      <c r="N5474" t="s">
        <v>54</v>
      </c>
      <c r="O5474">
        <v>20230609</v>
      </c>
    </row>
    <row r="5475" spans="1:15" x14ac:dyDescent="0.25">
      <c r="A5475" t="s">
        <v>124</v>
      </c>
      <c r="B5475" t="s">
        <v>125</v>
      </c>
      <c r="C5475">
        <v>1600011085</v>
      </c>
      <c r="D5475">
        <v>20231017</v>
      </c>
      <c r="E5475">
        <v>40100000</v>
      </c>
      <c r="F5475" t="s">
        <v>55</v>
      </c>
      <c r="G5475" t="s">
        <v>178</v>
      </c>
      <c r="H5475" t="s">
        <v>179</v>
      </c>
      <c r="I5475">
        <v>110230088</v>
      </c>
      <c r="J5475">
        <v>20231017</v>
      </c>
      <c r="K5475" t="s">
        <v>1013</v>
      </c>
      <c r="L5475">
        <v>1690.92</v>
      </c>
      <c r="M5475">
        <v>0</v>
      </c>
      <c r="N5475" t="s">
        <v>3421</v>
      </c>
      <c r="O5475">
        <v>20231018</v>
      </c>
    </row>
    <row r="5476" spans="1:15" x14ac:dyDescent="0.25">
      <c r="A5476" t="s">
        <v>124</v>
      </c>
      <c r="B5476" t="s">
        <v>125</v>
      </c>
      <c r="C5476">
        <v>1600001561</v>
      </c>
      <c r="D5476">
        <v>20230503</v>
      </c>
      <c r="E5476">
        <v>51200006</v>
      </c>
      <c r="F5476" t="s">
        <v>44</v>
      </c>
      <c r="I5476" t="s">
        <v>4019</v>
      </c>
      <c r="J5476">
        <v>20230503</v>
      </c>
      <c r="K5476" t="s">
        <v>4020</v>
      </c>
      <c r="L5476">
        <v>236.77</v>
      </c>
      <c r="M5476">
        <v>0</v>
      </c>
    </row>
    <row r="5477" spans="1:15" x14ac:dyDescent="0.25">
      <c r="A5477" t="s">
        <v>124</v>
      </c>
      <c r="B5477" t="s">
        <v>125</v>
      </c>
      <c r="C5477">
        <v>1600008529</v>
      </c>
      <c r="D5477">
        <v>20230904</v>
      </c>
      <c r="E5477">
        <v>41100000</v>
      </c>
      <c r="F5477" t="s">
        <v>81</v>
      </c>
      <c r="G5477" t="s">
        <v>2139</v>
      </c>
      <c r="H5477" t="s">
        <v>2140</v>
      </c>
      <c r="I5477" t="s">
        <v>5365</v>
      </c>
      <c r="J5477">
        <v>20230904</v>
      </c>
      <c r="K5477" t="s">
        <v>5366</v>
      </c>
      <c r="L5477">
        <v>0</v>
      </c>
      <c r="M5477">
        <v>3024</v>
      </c>
      <c r="N5477" t="s">
        <v>37</v>
      </c>
      <c r="O5477">
        <v>20230905</v>
      </c>
    </row>
    <row r="5478" spans="1:15" x14ac:dyDescent="0.25">
      <c r="A5478" t="s">
        <v>124</v>
      </c>
      <c r="B5478" t="s">
        <v>125</v>
      </c>
      <c r="C5478">
        <v>1600005373</v>
      </c>
      <c r="D5478">
        <v>20230707</v>
      </c>
      <c r="E5478">
        <v>51200006</v>
      </c>
      <c r="F5478" t="s">
        <v>44</v>
      </c>
      <c r="I5478">
        <v>60823050000042</v>
      </c>
      <c r="J5478">
        <v>20230707</v>
      </c>
      <c r="K5478" t="s">
        <v>5493</v>
      </c>
      <c r="L5478">
        <v>0</v>
      </c>
      <c r="M5478">
        <v>324</v>
      </c>
    </row>
    <row r="5479" spans="1:15" x14ac:dyDescent="0.25">
      <c r="A5479" t="s">
        <v>124</v>
      </c>
      <c r="B5479" t="s">
        <v>125</v>
      </c>
      <c r="C5479">
        <v>1600005820</v>
      </c>
      <c r="D5479">
        <v>20230731</v>
      </c>
      <c r="E5479">
        <v>51200006</v>
      </c>
      <c r="F5479" t="s">
        <v>44</v>
      </c>
      <c r="I5479">
        <v>7724509</v>
      </c>
      <c r="J5479">
        <v>20230731</v>
      </c>
      <c r="K5479" t="s">
        <v>5494</v>
      </c>
      <c r="L5479">
        <v>0</v>
      </c>
      <c r="M5479">
        <v>1979.93</v>
      </c>
    </row>
    <row r="5480" spans="1:15" x14ac:dyDescent="0.25">
      <c r="A5480" t="s">
        <v>124</v>
      </c>
      <c r="B5480" t="s">
        <v>125</v>
      </c>
      <c r="C5480">
        <v>1600008454</v>
      </c>
      <c r="D5480">
        <v>20230901</v>
      </c>
      <c r="E5480">
        <v>41100000</v>
      </c>
      <c r="F5480" t="s">
        <v>81</v>
      </c>
      <c r="G5480" t="s">
        <v>5495</v>
      </c>
      <c r="H5480" t="s">
        <v>5496</v>
      </c>
      <c r="I5480" t="s">
        <v>2029</v>
      </c>
      <c r="J5480">
        <v>20230901</v>
      </c>
      <c r="K5480" t="s">
        <v>2030</v>
      </c>
      <c r="L5480">
        <v>0</v>
      </c>
      <c r="M5480">
        <v>276</v>
      </c>
      <c r="N5480" t="s">
        <v>54</v>
      </c>
      <c r="O5480">
        <v>20230904</v>
      </c>
    </row>
    <row r="5481" spans="1:15" x14ac:dyDescent="0.25">
      <c r="A5481" t="s">
        <v>124</v>
      </c>
      <c r="B5481" t="s">
        <v>125</v>
      </c>
      <c r="C5481">
        <v>1600002617</v>
      </c>
      <c r="D5481">
        <v>20230522</v>
      </c>
      <c r="E5481">
        <v>40100000</v>
      </c>
      <c r="F5481" t="s">
        <v>55</v>
      </c>
      <c r="G5481" t="s">
        <v>199</v>
      </c>
      <c r="H5481" t="s">
        <v>200</v>
      </c>
      <c r="I5481">
        <v>105230034</v>
      </c>
      <c r="J5481">
        <v>20230522</v>
      </c>
      <c r="K5481" t="s">
        <v>359</v>
      </c>
      <c r="L5481">
        <v>681.1</v>
      </c>
      <c r="M5481">
        <v>0</v>
      </c>
      <c r="N5481" t="s">
        <v>239</v>
      </c>
      <c r="O5481">
        <v>20230523</v>
      </c>
    </row>
    <row r="5482" spans="1:15" x14ac:dyDescent="0.25">
      <c r="A5482" t="s">
        <v>124</v>
      </c>
      <c r="B5482" t="s">
        <v>125</v>
      </c>
      <c r="C5482">
        <v>1600000237</v>
      </c>
      <c r="D5482">
        <v>20230404</v>
      </c>
      <c r="E5482">
        <v>51200006</v>
      </c>
      <c r="F5482" t="s">
        <v>44</v>
      </c>
      <c r="I5482">
        <v>104230032</v>
      </c>
      <c r="J5482">
        <v>20230404</v>
      </c>
      <c r="K5482" t="s">
        <v>1199</v>
      </c>
      <c r="L5482">
        <v>0</v>
      </c>
      <c r="M5482">
        <v>682.63</v>
      </c>
    </row>
    <row r="5483" spans="1:15" x14ac:dyDescent="0.25">
      <c r="A5483" t="s">
        <v>124</v>
      </c>
      <c r="B5483" t="s">
        <v>125</v>
      </c>
      <c r="C5483">
        <v>1600006039</v>
      </c>
      <c r="D5483">
        <v>20230721</v>
      </c>
      <c r="E5483">
        <v>40100000</v>
      </c>
      <c r="F5483" t="s">
        <v>55</v>
      </c>
      <c r="G5483" t="s">
        <v>139</v>
      </c>
      <c r="H5483" t="s">
        <v>140</v>
      </c>
      <c r="I5483" t="s">
        <v>258</v>
      </c>
      <c r="J5483">
        <v>20230721</v>
      </c>
      <c r="K5483" t="s">
        <v>167</v>
      </c>
      <c r="L5483">
        <v>15.48</v>
      </c>
      <c r="M5483">
        <v>0</v>
      </c>
      <c r="N5483" t="s">
        <v>516</v>
      </c>
      <c r="O5483">
        <v>20231122</v>
      </c>
    </row>
    <row r="5484" spans="1:15" x14ac:dyDescent="0.25">
      <c r="A5484" t="s">
        <v>124</v>
      </c>
      <c r="B5484" t="s">
        <v>125</v>
      </c>
      <c r="C5484">
        <v>1600003394</v>
      </c>
      <c r="D5484">
        <v>20230602</v>
      </c>
      <c r="E5484">
        <v>51200006</v>
      </c>
      <c r="F5484" t="s">
        <v>44</v>
      </c>
      <c r="I5484" t="s">
        <v>4317</v>
      </c>
      <c r="J5484">
        <v>20230602</v>
      </c>
      <c r="K5484" t="s">
        <v>4318</v>
      </c>
      <c r="L5484">
        <v>2075.21</v>
      </c>
      <c r="M5484">
        <v>0</v>
      </c>
    </row>
    <row r="5485" spans="1:15" x14ac:dyDescent="0.25">
      <c r="A5485" t="s">
        <v>124</v>
      </c>
      <c r="B5485" t="s">
        <v>125</v>
      </c>
      <c r="C5485">
        <v>1600001755</v>
      </c>
      <c r="D5485">
        <v>20230427</v>
      </c>
      <c r="E5485">
        <v>51200006</v>
      </c>
      <c r="F5485" t="s">
        <v>44</v>
      </c>
      <c r="I5485" t="s">
        <v>5497</v>
      </c>
      <c r="J5485">
        <v>20230427</v>
      </c>
      <c r="K5485" t="s">
        <v>5498</v>
      </c>
      <c r="L5485">
        <v>120</v>
      </c>
      <c r="M5485">
        <v>0</v>
      </c>
    </row>
    <row r="5486" spans="1:15" x14ac:dyDescent="0.25">
      <c r="A5486" t="s">
        <v>124</v>
      </c>
      <c r="B5486" t="s">
        <v>125</v>
      </c>
      <c r="C5486">
        <v>1600000962</v>
      </c>
      <c r="D5486">
        <v>20230427</v>
      </c>
      <c r="E5486">
        <v>51200006</v>
      </c>
      <c r="F5486" t="s">
        <v>44</v>
      </c>
      <c r="I5486">
        <v>104230050</v>
      </c>
      <c r="J5486">
        <v>20230427</v>
      </c>
      <c r="K5486" t="s">
        <v>277</v>
      </c>
      <c r="L5486">
        <v>0</v>
      </c>
      <c r="M5486">
        <v>569.17999999999995</v>
      </c>
    </row>
    <row r="5487" spans="1:15" x14ac:dyDescent="0.25">
      <c r="A5487" t="s">
        <v>124</v>
      </c>
      <c r="B5487" t="s">
        <v>125</v>
      </c>
      <c r="C5487">
        <v>1600003627</v>
      </c>
      <c r="D5487">
        <v>20230610</v>
      </c>
      <c r="E5487">
        <v>40100000</v>
      </c>
      <c r="F5487" t="s">
        <v>55</v>
      </c>
      <c r="G5487" t="s">
        <v>139</v>
      </c>
      <c r="H5487" t="s">
        <v>140</v>
      </c>
      <c r="I5487" t="s">
        <v>5499</v>
      </c>
      <c r="J5487">
        <v>20230610</v>
      </c>
      <c r="K5487" t="e">
        <f>-CREDIT COOPERATIF CB LPA part dieu</f>
        <v>#NAME?</v>
      </c>
      <c r="L5487">
        <v>24.8</v>
      </c>
      <c r="M5487">
        <v>0</v>
      </c>
      <c r="N5487" t="s">
        <v>437</v>
      </c>
      <c r="O5487">
        <v>20230731</v>
      </c>
    </row>
    <row r="5488" spans="1:15" x14ac:dyDescent="0.25">
      <c r="A5488" t="s">
        <v>124</v>
      </c>
      <c r="B5488" t="s">
        <v>125</v>
      </c>
      <c r="C5488">
        <v>1600011318</v>
      </c>
      <c r="D5488">
        <v>20231026</v>
      </c>
      <c r="E5488">
        <v>51200006</v>
      </c>
      <c r="F5488" t="s">
        <v>44</v>
      </c>
      <c r="I5488" t="s">
        <v>4375</v>
      </c>
      <c r="J5488">
        <v>20231026</v>
      </c>
      <c r="K5488" t="s">
        <v>4376</v>
      </c>
      <c r="L5488">
        <v>756</v>
      </c>
      <c r="M5488">
        <v>0</v>
      </c>
    </row>
    <row r="5489" spans="1:15" x14ac:dyDescent="0.25">
      <c r="A5489" t="s">
        <v>124</v>
      </c>
      <c r="B5489" t="s">
        <v>125</v>
      </c>
      <c r="C5489">
        <v>1600000679</v>
      </c>
      <c r="D5489">
        <v>20230421</v>
      </c>
      <c r="E5489">
        <v>51200006</v>
      </c>
      <c r="F5489" t="s">
        <v>44</v>
      </c>
      <c r="I5489" t="s">
        <v>4344</v>
      </c>
      <c r="J5489">
        <v>20230421</v>
      </c>
      <c r="K5489" t="s">
        <v>4127</v>
      </c>
      <c r="L5489">
        <v>430</v>
      </c>
      <c r="M5489">
        <v>0</v>
      </c>
    </row>
    <row r="5490" spans="1:15" x14ac:dyDescent="0.25">
      <c r="A5490" t="s">
        <v>124</v>
      </c>
      <c r="B5490" t="s">
        <v>125</v>
      </c>
      <c r="C5490">
        <v>1600010305</v>
      </c>
      <c r="D5490">
        <v>20231009</v>
      </c>
      <c r="E5490">
        <v>40110000</v>
      </c>
      <c r="F5490" t="s">
        <v>45</v>
      </c>
      <c r="I5490" t="s">
        <v>3106</v>
      </c>
      <c r="J5490">
        <v>20231009</v>
      </c>
      <c r="K5490" t="s">
        <v>3107</v>
      </c>
      <c r="L5490">
        <v>118.54</v>
      </c>
      <c r="M5490">
        <v>0</v>
      </c>
    </row>
    <row r="5491" spans="1:15" x14ac:dyDescent="0.25">
      <c r="A5491" t="s">
        <v>124</v>
      </c>
      <c r="B5491" t="s">
        <v>125</v>
      </c>
      <c r="C5491">
        <v>1600003718</v>
      </c>
      <c r="D5491">
        <v>20230615</v>
      </c>
      <c r="E5491">
        <v>51200006</v>
      </c>
      <c r="F5491" t="s">
        <v>44</v>
      </c>
      <c r="I5491" t="s">
        <v>5500</v>
      </c>
      <c r="J5491">
        <v>20230615</v>
      </c>
      <c r="K5491" t="s">
        <v>5501</v>
      </c>
      <c r="L5491">
        <v>0</v>
      </c>
      <c r="M5491">
        <v>90.37</v>
      </c>
    </row>
    <row r="5492" spans="1:15" x14ac:dyDescent="0.25">
      <c r="A5492" t="s">
        <v>124</v>
      </c>
      <c r="B5492" t="s">
        <v>125</v>
      </c>
      <c r="C5492">
        <v>1600009806</v>
      </c>
      <c r="D5492">
        <v>20230928</v>
      </c>
      <c r="E5492">
        <v>41100000</v>
      </c>
      <c r="F5492" t="s">
        <v>81</v>
      </c>
      <c r="G5492" t="s">
        <v>947</v>
      </c>
      <c r="H5492" t="s">
        <v>948</v>
      </c>
      <c r="I5492" t="s">
        <v>2376</v>
      </c>
      <c r="J5492">
        <v>20230928</v>
      </c>
      <c r="K5492" t="s">
        <v>2377</v>
      </c>
      <c r="L5492">
        <v>0</v>
      </c>
      <c r="M5492">
        <v>3674.03</v>
      </c>
      <c r="N5492" t="s">
        <v>27</v>
      </c>
      <c r="O5492">
        <v>20230929</v>
      </c>
    </row>
    <row r="5493" spans="1:15" x14ac:dyDescent="0.25">
      <c r="A5493" t="s">
        <v>124</v>
      </c>
      <c r="B5493" t="s">
        <v>125</v>
      </c>
      <c r="C5493">
        <v>1600008690</v>
      </c>
      <c r="D5493">
        <v>20230908</v>
      </c>
      <c r="E5493">
        <v>51200006</v>
      </c>
      <c r="F5493" t="s">
        <v>44</v>
      </c>
      <c r="I5493">
        <v>109230078</v>
      </c>
      <c r="J5493">
        <v>20230908</v>
      </c>
      <c r="K5493" t="s">
        <v>1338</v>
      </c>
      <c r="L5493">
        <v>0</v>
      </c>
      <c r="M5493">
        <v>1788.59</v>
      </c>
    </row>
    <row r="5494" spans="1:15" x14ac:dyDescent="0.25">
      <c r="A5494" t="s">
        <v>124</v>
      </c>
      <c r="B5494" t="s">
        <v>125</v>
      </c>
      <c r="C5494">
        <v>1600007366</v>
      </c>
      <c r="D5494">
        <v>20230814</v>
      </c>
      <c r="E5494">
        <v>51200006</v>
      </c>
      <c r="F5494" t="s">
        <v>44</v>
      </c>
      <c r="I5494" t="s">
        <v>4962</v>
      </c>
      <c r="J5494">
        <v>20230814</v>
      </c>
      <c r="K5494" t="s">
        <v>4963</v>
      </c>
      <c r="L5494">
        <v>1068</v>
      </c>
      <c r="M5494">
        <v>0</v>
      </c>
    </row>
    <row r="5495" spans="1:15" x14ac:dyDescent="0.25">
      <c r="A5495" t="s">
        <v>124</v>
      </c>
      <c r="B5495" t="s">
        <v>125</v>
      </c>
      <c r="C5495">
        <v>1600000308</v>
      </c>
      <c r="D5495">
        <v>20230414</v>
      </c>
      <c r="E5495">
        <v>51200006</v>
      </c>
      <c r="F5495" t="s">
        <v>44</v>
      </c>
      <c r="I5495">
        <v>8704460694</v>
      </c>
      <c r="J5495">
        <v>20230414</v>
      </c>
      <c r="K5495" t="s">
        <v>5502</v>
      </c>
      <c r="L5495">
        <v>0</v>
      </c>
      <c r="M5495">
        <v>238.37</v>
      </c>
    </row>
    <row r="5496" spans="1:15" x14ac:dyDescent="0.25">
      <c r="A5496" t="s">
        <v>124</v>
      </c>
      <c r="B5496" t="s">
        <v>125</v>
      </c>
      <c r="C5496">
        <v>1600010391</v>
      </c>
      <c r="D5496">
        <v>20231009</v>
      </c>
      <c r="E5496">
        <v>51200006</v>
      </c>
      <c r="F5496" t="s">
        <v>44</v>
      </c>
      <c r="I5496" t="s">
        <v>5503</v>
      </c>
      <c r="J5496">
        <v>20231009</v>
      </c>
      <c r="K5496" t="s">
        <v>5504</v>
      </c>
      <c r="L5496">
        <v>1632</v>
      </c>
      <c r="M5496">
        <v>0</v>
      </c>
    </row>
    <row r="5497" spans="1:15" x14ac:dyDescent="0.25">
      <c r="A5497" t="s">
        <v>124</v>
      </c>
      <c r="B5497" t="s">
        <v>125</v>
      </c>
      <c r="C5497">
        <v>1600001624</v>
      </c>
      <c r="D5497">
        <v>20230505</v>
      </c>
      <c r="E5497">
        <v>40100000</v>
      </c>
      <c r="F5497" t="s">
        <v>55</v>
      </c>
      <c r="G5497" t="s">
        <v>5505</v>
      </c>
      <c r="H5497" t="s">
        <v>5506</v>
      </c>
      <c r="I5497" t="s">
        <v>5507</v>
      </c>
      <c r="J5497">
        <v>20230505</v>
      </c>
      <c r="K5497" t="s">
        <v>5508</v>
      </c>
      <c r="L5497">
        <v>288</v>
      </c>
      <c r="M5497">
        <v>0</v>
      </c>
      <c r="N5497" t="s">
        <v>54</v>
      </c>
      <c r="O5497">
        <v>20230505</v>
      </c>
    </row>
    <row r="5498" spans="1:15" x14ac:dyDescent="0.25">
      <c r="A5498" t="s">
        <v>124</v>
      </c>
      <c r="B5498" t="s">
        <v>125</v>
      </c>
      <c r="C5498">
        <v>1600001171</v>
      </c>
      <c r="D5498">
        <v>20230503</v>
      </c>
      <c r="E5498">
        <v>40100000</v>
      </c>
      <c r="F5498" t="s">
        <v>55</v>
      </c>
      <c r="G5498" t="s">
        <v>133</v>
      </c>
      <c r="H5498" t="s">
        <v>134</v>
      </c>
      <c r="I5498">
        <v>20429466</v>
      </c>
      <c r="J5498">
        <v>20230503</v>
      </c>
      <c r="K5498" t="s">
        <v>2418</v>
      </c>
      <c r="L5498">
        <v>847.46</v>
      </c>
      <c r="M5498">
        <v>0</v>
      </c>
      <c r="N5498" t="s">
        <v>34</v>
      </c>
      <c r="O5498">
        <v>20230620</v>
      </c>
    </row>
    <row r="5499" spans="1:15" x14ac:dyDescent="0.25">
      <c r="A5499" t="s">
        <v>124</v>
      </c>
      <c r="B5499" t="s">
        <v>125</v>
      </c>
      <c r="C5499">
        <v>1600000975</v>
      </c>
      <c r="D5499">
        <v>20230503</v>
      </c>
      <c r="E5499">
        <v>40100000</v>
      </c>
      <c r="F5499" t="s">
        <v>55</v>
      </c>
      <c r="G5499" t="s">
        <v>5509</v>
      </c>
      <c r="H5499" t="s">
        <v>5510</v>
      </c>
      <c r="I5499" t="s">
        <v>4626</v>
      </c>
      <c r="J5499">
        <v>20230503</v>
      </c>
      <c r="K5499" t="s">
        <v>4627</v>
      </c>
      <c r="L5499">
        <v>250</v>
      </c>
      <c r="M5499">
        <v>0</v>
      </c>
      <c r="N5499" t="s">
        <v>54</v>
      </c>
      <c r="O5499">
        <v>20230428</v>
      </c>
    </row>
    <row r="5500" spans="1:15" x14ac:dyDescent="0.25">
      <c r="A5500" t="s">
        <v>124</v>
      </c>
      <c r="B5500" t="s">
        <v>125</v>
      </c>
      <c r="C5500">
        <v>1600004591</v>
      </c>
      <c r="D5500">
        <v>20230626</v>
      </c>
      <c r="E5500">
        <v>40100000</v>
      </c>
      <c r="F5500" t="s">
        <v>55</v>
      </c>
      <c r="G5500" t="s">
        <v>578</v>
      </c>
      <c r="H5500" t="s">
        <v>579</v>
      </c>
      <c r="I5500" t="s">
        <v>5160</v>
      </c>
      <c r="J5500">
        <v>20230626</v>
      </c>
      <c r="K5500" t="s">
        <v>5161</v>
      </c>
      <c r="L5500">
        <v>138.34</v>
      </c>
      <c r="M5500">
        <v>0</v>
      </c>
      <c r="N5500" t="s">
        <v>83</v>
      </c>
      <c r="O5500">
        <v>20230623</v>
      </c>
    </row>
    <row r="5501" spans="1:15" x14ac:dyDescent="0.25">
      <c r="A5501" t="s">
        <v>124</v>
      </c>
      <c r="B5501" t="s">
        <v>125</v>
      </c>
      <c r="C5501">
        <v>1600008712</v>
      </c>
      <c r="D5501">
        <v>20230911</v>
      </c>
      <c r="E5501">
        <v>51200006</v>
      </c>
      <c r="F5501" t="s">
        <v>44</v>
      </c>
      <c r="I5501" t="s">
        <v>5511</v>
      </c>
      <c r="J5501">
        <v>20230911</v>
      </c>
      <c r="K5501" t="e">
        <f>-CREDIT COOPERATIF CB EDA</f>
        <v>#NAME?</v>
      </c>
      <c r="L5501">
        <v>0</v>
      </c>
      <c r="M5501">
        <v>109.73</v>
      </c>
    </row>
    <row r="5502" spans="1:15" x14ac:dyDescent="0.25">
      <c r="A5502" t="s">
        <v>124</v>
      </c>
      <c r="B5502" t="s">
        <v>125</v>
      </c>
      <c r="C5502">
        <v>1600008461</v>
      </c>
      <c r="D5502">
        <v>20230901</v>
      </c>
      <c r="E5502">
        <v>41100000</v>
      </c>
      <c r="F5502" t="s">
        <v>81</v>
      </c>
      <c r="G5502" t="s">
        <v>5512</v>
      </c>
      <c r="H5502" t="s">
        <v>5513</v>
      </c>
      <c r="I5502" t="s">
        <v>1249</v>
      </c>
      <c r="J5502">
        <v>20230901</v>
      </c>
      <c r="K5502" t="s">
        <v>1250</v>
      </c>
      <c r="L5502">
        <v>0</v>
      </c>
      <c r="M5502">
        <v>1080</v>
      </c>
      <c r="N5502" t="s">
        <v>54</v>
      </c>
      <c r="O5502">
        <v>20230904</v>
      </c>
    </row>
    <row r="5503" spans="1:15" x14ac:dyDescent="0.25">
      <c r="A5503" t="s">
        <v>124</v>
      </c>
      <c r="B5503" t="s">
        <v>125</v>
      </c>
      <c r="C5503">
        <v>1600010380</v>
      </c>
      <c r="D5503">
        <v>20231009</v>
      </c>
      <c r="E5503">
        <v>51200006</v>
      </c>
      <c r="F5503" t="s">
        <v>44</v>
      </c>
      <c r="I5503">
        <v>110230032</v>
      </c>
      <c r="J5503">
        <v>20231009</v>
      </c>
      <c r="K5503" t="s">
        <v>459</v>
      </c>
      <c r="L5503">
        <v>0</v>
      </c>
      <c r="M5503">
        <v>487.68</v>
      </c>
    </row>
    <row r="5504" spans="1:15" x14ac:dyDescent="0.25">
      <c r="A5504" t="s">
        <v>124</v>
      </c>
      <c r="B5504" t="s">
        <v>125</v>
      </c>
      <c r="C5504">
        <v>1600008474</v>
      </c>
      <c r="D5504">
        <v>20230902</v>
      </c>
      <c r="E5504">
        <v>51200006</v>
      </c>
      <c r="F5504" t="s">
        <v>44</v>
      </c>
      <c r="I5504" t="s">
        <v>5233</v>
      </c>
      <c r="J5504">
        <v>20230902</v>
      </c>
      <c r="K5504" t="s">
        <v>286</v>
      </c>
      <c r="L5504">
        <v>0</v>
      </c>
      <c r="M5504">
        <v>39.78</v>
      </c>
    </row>
    <row r="5505" spans="1:15" x14ac:dyDescent="0.25">
      <c r="A5505" t="s">
        <v>124</v>
      </c>
      <c r="B5505" t="s">
        <v>125</v>
      </c>
      <c r="C5505">
        <v>1600000001</v>
      </c>
      <c r="D5505">
        <v>20230401</v>
      </c>
      <c r="E5505">
        <v>40100000</v>
      </c>
      <c r="F5505" t="s">
        <v>55</v>
      </c>
      <c r="G5505" t="s">
        <v>1187</v>
      </c>
      <c r="H5505" t="s">
        <v>1188</v>
      </c>
      <c r="I5505">
        <v>2000145</v>
      </c>
      <c r="J5505">
        <v>20230401</v>
      </c>
      <c r="K5505" t="s">
        <v>5203</v>
      </c>
      <c r="L5505">
        <v>304.2</v>
      </c>
      <c r="M5505">
        <v>0</v>
      </c>
      <c r="N5505" t="s">
        <v>37</v>
      </c>
      <c r="O5505">
        <v>20230620</v>
      </c>
    </row>
    <row r="5506" spans="1:15" x14ac:dyDescent="0.25">
      <c r="A5506" t="s">
        <v>124</v>
      </c>
      <c r="B5506" t="s">
        <v>125</v>
      </c>
      <c r="C5506">
        <v>1600011363</v>
      </c>
      <c r="D5506">
        <v>20231031</v>
      </c>
      <c r="E5506">
        <v>40100000</v>
      </c>
      <c r="F5506" t="s">
        <v>55</v>
      </c>
      <c r="G5506" t="s">
        <v>4417</v>
      </c>
      <c r="H5506" t="s">
        <v>4418</v>
      </c>
      <c r="I5506" s="2">
        <v>33090270</v>
      </c>
      <c r="J5506">
        <v>20231031</v>
      </c>
      <c r="K5506" t="s">
        <v>3932</v>
      </c>
      <c r="L5506">
        <v>424.92</v>
      </c>
      <c r="M5506">
        <v>0</v>
      </c>
      <c r="N5506" t="s">
        <v>117</v>
      </c>
      <c r="O5506">
        <v>20231130</v>
      </c>
    </row>
    <row r="5507" spans="1:15" x14ac:dyDescent="0.25">
      <c r="A5507" t="s">
        <v>124</v>
      </c>
      <c r="B5507" t="s">
        <v>125</v>
      </c>
      <c r="C5507">
        <v>1600000545</v>
      </c>
      <c r="D5507">
        <v>20230417</v>
      </c>
      <c r="E5507">
        <v>51200006</v>
      </c>
      <c r="F5507" t="s">
        <v>44</v>
      </c>
      <c r="I5507" t="s">
        <v>3367</v>
      </c>
      <c r="J5507">
        <v>20230417</v>
      </c>
      <c r="K5507" t="s">
        <v>3054</v>
      </c>
      <c r="L5507">
        <v>0</v>
      </c>
      <c r="M5507">
        <v>1780.8</v>
      </c>
    </row>
    <row r="5508" spans="1:15" x14ac:dyDescent="0.25">
      <c r="A5508" t="s">
        <v>124</v>
      </c>
      <c r="B5508" t="s">
        <v>125</v>
      </c>
      <c r="C5508">
        <v>1600009617</v>
      </c>
      <c r="D5508">
        <v>20230925</v>
      </c>
      <c r="E5508">
        <v>51200006</v>
      </c>
      <c r="F5508" t="s">
        <v>44</v>
      </c>
      <c r="I5508">
        <v>109230019</v>
      </c>
      <c r="J5508">
        <v>20230925</v>
      </c>
      <c r="K5508" t="s">
        <v>2990</v>
      </c>
      <c r="L5508">
        <v>0</v>
      </c>
      <c r="M5508">
        <v>1881.1</v>
      </c>
    </row>
    <row r="5509" spans="1:15" x14ac:dyDescent="0.25">
      <c r="A5509" t="s">
        <v>124</v>
      </c>
      <c r="B5509" t="s">
        <v>125</v>
      </c>
      <c r="C5509">
        <v>1600001572</v>
      </c>
      <c r="D5509">
        <v>20230503</v>
      </c>
      <c r="E5509">
        <v>41100000</v>
      </c>
      <c r="F5509" t="s">
        <v>81</v>
      </c>
      <c r="G5509" t="s">
        <v>185</v>
      </c>
      <c r="H5509" t="s">
        <v>186</v>
      </c>
      <c r="I5509" t="s">
        <v>5323</v>
      </c>
      <c r="J5509">
        <v>20230503</v>
      </c>
      <c r="K5509" t="s">
        <v>4834</v>
      </c>
      <c r="L5509">
        <v>0</v>
      </c>
      <c r="M5509">
        <v>408</v>
      </c>
      <c r="N5509" t="s">
        <v>83</v>
      </c>
      <c r="O5509">
        <v>20230505</v>
      </c>
    </row>
    <row r="5510" spans="1:15" x14ac:dyDescent="0.25">
      <c r="A5510" t="s">
        <v>124</v>
      </c>
      <c r="B5510" t="s">
        <v>125</v>
      </c>
      <c r="C5510">
        <v>1600005404</v>
      </c>
      <c r="D5510">
        <v>20230707</v>
      </c>
      <c r="E5510">
        <v>40100000</v>
      </c>
      <c r="F5510" t="s">
        <v>55</v>
      </c>
      <c r="G5510" t="s">
        <v>139</v>
      </c>
      <c r="H5510" t="s">
        <v>140</v>
      </c>
      <c r="I5510" t="s">
        <v>2509</v>
      </c>
      <c r="J5510">
        <v>20230707</v>
      </c>
      <c r="K5510" t="e">
        <f>-CREDIT COOPERATIF CB Roland triolair</f>
        <v>#NAME?</v>
      </c>
      <c r="L5510">
        <v>563.41</v>
      </c>
      <c r="M5510">
        <v>0</v>
      </c>
      <c r="N5510" t="s">
        <v>2189</v>
      </c>
      <c r="O5510">
        <v>20230731</v>
      </c>
    </row>
    <row r="5511" spans="1:15" x14ac:dyDescent="0.25">
      <c r="A5511" t="s">
        <v>124</v>
      </c>
      <c r="B5511" t="s">
        <v>125</v>
      </c>
      <c r="C5511">
        <v>1600008381</v>
      </c>
      <c r="D5511">
        <v>20230831</v>
      </c>
      <c r="E5511">
        <v>41100000</v>
      </c>
      <c r="F5511" t="s">
        <v>81</v>
      </c>
      <c r="G5511" t="s">
        <v>982</v>
      </c>
      <c r="H5511" t="s">
        <v>983</v>
      </c>
      <c r="I5511" t="s">
        <v>5014</v>
      </c>
      <c r="J5511">
        <v>20230831</v>
      </c>
      <c r="K5511" t="s">
        <v>257</v>
      </c>
      <c r="L5511">
        <v>0</v>
      </c>
      <c r="M5511">
        <v>360</v>
      </c>
      <c r="N5511" t="s">
        <v>34</v>
      </c>
      <c r="O5511">
        <v>20230901</v>
      </c>
    </row>
    <row r="5512" spans="1:15" x14ac:dyDescent="0.25">
      <c r="A5512" t="s">
        <v>124</v>
      </c>
      <c r="B5512" t="s">
        <v>125</v>
      </c>
      <c r="C5512">
        <v>1600011283</v>
      </c>
      <c r="D5512">
        <v>20231024</v>
      </c>
      <c r="E5512">
        <v>51200006</v>
      </c>
      <c r="F5512" t="s">
        <v>44</v>
      </c>
      <c r="I5512" t="s">
        <v>3422</v>
      </c>
      <c r="J5512">
        <v>20231024</v>
      </c>
      <c r="K5512" t="s">
        <v>2559</v>
      </c>
      <c r="L5512">
        <v>0</v>
      </c>
      <c r="M5512">
        <v>1251.8599999999999</v>
      </c>
    </row>
    <row r="5513" spans="1:15" x14ac:dyDescent="0.25">
      <c r="A5513" t="s">
        <v>124</v>
      </c>
      <c r="B5513" t="s">
        <v>125</v>
      </c>
      <c r="C5513">
        <v>1600007267</v>
      </c>
      <c r="D5513">
        <v>20230809</v>
      </c>
      <c r="E5513">
        <v>41100000</v>
      </c>
      <c r="F5513" t="s">
        <v>81</v>
      </c>
      <c r="G5513" t="s">
        <v>3033</v>
      </c>
      <c r="H5513" t="s">
        <v>3034</v>
      </c>
      <c r="I5513" t="s">
        <v>5514</v>
      </c>
      <c r="J5513">
        <v>20230809</v>
      </c>
      <c r="K5513" t="s">
        <v>5515</v>
      </c>
      <c r="L5513">
        <v>0</v>
      </c>
      <c r="M5513">
        <v>660</v>
      </c>
      <c r="N5513" t="s">
        <v>54</v>
      </c>
      <c r="O5513">
        <v>20230810</v>
      </c>
    </row>
    <row r="5514" spans="1:15" x14ac:dyDescent="0.25">
      <c r="A5514" t="s">
        <v>124</v>
      </c>
      <c r="B5514" t="s">
        <v>125</v>
      </c>
      <c r="C5514">
        <v>1600003332</v>
      </c>
      <c r="D5514">
        <v>20230601</v>
      </c>
      <c r="E5514">
        <v>51200006</v>
      </c>
      <c r="F5514" t="s">
        <v>44</v>
      </c>
      <c r="I5514" t="s">
        <v>1762</v>
      </c>
      <c r="J5514">
        <v>20230601</v>
      </c>
      <c r="K5514" t="s">
        <v>1763</v>
      </c>
      <c r="L5514">
        <v>312</v>
      </c>
      <c r="M5514">
        <v>0</v>
      </c>
    </row>
    <row r="5515" spans="1:15" x14ac:dyDescent="0.25">
      <c r="A5515" t="s">
        <v>124</v>
      </c>
      <c r="B5515" t="s">
        <v>125</v>
      </c>
      <c r="C5515">
        <v>1600009791</v>
      </c>
      <c r="D5515">
        <v>20230929</v>
      </c>
      <c r="E5515">
        <v>40100000</v>
      </c>
      <c r="F5515" t="s">
        <v>55</v>
      </c>
      <c r="G5515" t="s">
        <v>1181</v>
      </c>
      <c r="H5515" t="s">
        <v>1182</v>
      </c>
      <c r="I5515" t="s">
        <v>4930</v>
      </c>
      <c r="J5515">
        <v>20230929</v>
      </c>
      <c r="K5515" t="s">
        <v>4931</v>
      </c>
      <c r="L5515">
        <v>720</v>
      </c>
      <c r="M5515">
        <v>0</v>
      </c>
      <c r="N5515" t="s">
        <v>34</v>
      </c>
      <c r="O5515">
        <v>20231003</v>
      </c>
    </row>
    <row r="5516" spans="1:15" x14ac:dyDescent="0.25">
      <c r="A5516" t="s">
        <v>124</v>
      </c>
      <c r="B5516" t="s">
        <v>125</v>
      </c>
      <c r="C5516">
        <v>1600007350</v>
      </c>
      <c r="D5516">
        <v>20230815</v>
      </c>
      <c r="E5516">
        <v>51200006</v>
      </c>
      <c r="F5516" t="s">
        <v>44</v>
      </c>
      <c r="I5516" t="s">
        <v>1977</v>
      </c>
      <c r="J5516">
        <v>20230815</v>
      </c>
      <c r="K5516" t="s">
        <v>1364</v>
      </c>
      <c r="L5516">
        <v>0</v>
      </c>
      <c r="M5516">
        <v>3600</v>
      </c>
    </row>
    <row r="5517" spans="1:15" x14ac:dyDescent="0.25">
      <c r="A5517" t="s">
        <v>124</v>
      </c>
      <c r="B5517" t="s">
        <v>125</v>
      </c>
      <c r="C5517">
        <v>1600006450</v>
      </c>
      <c r="D5517">
        <v>20230731</v>
      </c>
      <c r="E5517">
        <v>51200006</v>
      </c>
      <c r="F5517" t="s">
        <v>44</v>
      </c>
      <c r="I5517" t="s">
        <v>5516</v>
      </c>
      <c r="J5517">
        <v>20230731</v>
      </c>
      <c r="K5517" t="s">
        <v>5517</v>
      </c>
      <c r="L5517">
        <v>0</v>
      </c>
      <c r="M5517">
        <v>5603.2</v>
      </c>
    </row>
    <row r="5518" spans="1:15" x14ac:dyDescent="0.25">
      <c r="A5518" t="s">
        <v>124</v>
      </c>
      <c r="B5518" t="s">
        <v>125</v>
      </c>
      <c r="C5518">
        <v>1600010915</v>
      </c>
      <c r="D5518">
        <v>20231016</v>
      </c>
      <c r="E5518">
        <v>40100000</v>
      </c>
      <c r="F5518" t="s">
        <v>55</v>
      </c>
      <c r="G5518" t="s">
        <v>208</v>
      </c>
      <c r="H5518" t="s">
        <v>209</v>
      </c>
      <c r="I5518" t="s">
        <v>176</v>
      </c>
      <c r="J5518">
        <v>20231016</v>
      </c>
      <c r="K5518" t="s">
        <v>177</v>
      </c>
      <c r="L5518">
        <v>1780.8</v>
      </c>
      <c r="M5518">
        <v>0</v>
      </c>
      <c r="N5518" t="s">
        <v>699</v>
      </c>
      <c r="O5518">
        <v>20231017</v>
      </c>
    </row>
    <row r="5519" spans="1:15" x14ac:dyDescent="0.25">
      <c r="A5519" t="s">
        <v>124</v>
      </c>
      <c r="B5519" t="s">
        <v>125</v>
      </c>
      <c r="C5519">
        <v>1600009503</v>
      </c>
      <c r="D5519">
        <v>20230925</v>
      </c>
      <c r="E5519">
        <v>40100000</v>
      </c>
      <c r="F5519" t="s">
        <v>55</v>
      </c>
      <c r="G5519" t="s">
        <v>1590</v>
      </c>
      <c r="H5519" t="s">
        <v>1591</v>
      </c>
      <c r="I5519">
        <v>6028034</v>
      </c>
      <c r="J5519">
        <v>20230925</v>
      </c>
      <c r="K5519" t="s">
        <v>5518</v>
      </c>
      <c r="L5519">
        <v>169.34</v>
      </c>
      <c r="M5519">
        <v>0</v>
      </c>
      <c r="N5519" t="s">
        <v>27</v>
      </c>
      <c r="O5519">
        <v>20230922</v>
      </c>
    </row>
    <row r="5520" spans="1:15" x14ac:dyDescent="0.25">
      <c r="A5520" t="s">
        <v>124</v>
      </c>
      <c r="B5520" t="s">
        <v>125</v>
      </c>
      <c r="C5520">
        <v>1600005833</v>
      </c>
      <c r="D5520">
        <v>20230714</v>
      </c>
      <c r="E5520">
        <v>51200006</v>
      </c>
      <c r="F5520" t="s">
        <v>44</v>
      </c>
      <c r="I5520" t="s">
        <v>5519</v>
      </c>
      <c r="J5520">
        <v>20230714</v>
      </c>
      <c r="K5520" t="s">
        <v>590</v>
      </c>
      <c r="L5520">
        <v>0</v>
      </c>
      <c r="M5520">
        <v>576.98</v>
      </c>
    </row>
    <row r="5521" spans="1:15" x14ac:dyDescent="0.25">
      <c r="A5521" t="s">
        <v>124</v>
      </c>
      <c r="B5521" t="s">
        <v>125</v>
      </c>
      <c r="C5521">
        <v>1600005448</v>
      </c>
      <c r="D5521">
        <v>20230710</v>
      </c>
      <c r="E5521">
        <v>40100000</v>
      </c>
      <c r="F5521" t="s">
        <v>55</v>
      </c>
      <c r="G5521" t="s">
        <v>208</v>
      </c>
      <c r="H5521" t="s">
        <v>209</v>
      </c>
      <c r="I5521" t="s">
        <v>5310</v>
      </c>
      <c r="J5521">
        <v>20230710</v>
      </c>
      <c r="K5521" t="s">
        <v>211</v>
      </c>
      <c r="L5521">
        <v>1780.8</v>
      </c>
      <c r="M5521">
        <v>0</v>
      </c>
      <c r="N5521" t="s">
        <v>2378</v>
      </c>
      <c r="O5521">
        <v>20230711</v>
      </c>
    </row>
    <row r="5522" spans="1:15" x14ac:dyDescent="0.25">
      <c r="A5522" t="s">
        <v>124</v>
      </c>
      <c r="B5522" t="s">
        <v>125</v>
      </c>
      <c r="C5522">
        <v>1600008136</v>
      </c>
      <c r="D5522">
        <v>20230828</v>
      </c>
      <c r="E5522">
        <v>51200006</v>
      </c>
      <c r="F5522" t="s">
        <v>44</v>
      </c>
      <c r="I5522">
        <v>108230042</v>
      </c>
      <c r="J5522">
        <v>20230828</v>
      </c>
      <c r="K5522" t="s">
        <v>1932</v>
      </c>
      <c r="L5522">
        <v>0</v>
      </c>
      <c r="M5522">
        <v>1679.89</v>
      </c>
    </row>
    <row r="5523" spans="1:15" x14ac:dyDescent="0.25">
      <c r="A5523" t="s">
        <v>124</v>
      </c>
      <c r="B5523" t="s">
        <v>125</v>
      </c>
      <c r="C5523">
        <v>1600008131</v>
      </c>
      <c r="D5523">
        <v>20230828</v>
      </c>
      <c r="E5523">
        <v>40100000</v>
      </c>
      <c r="F5523" t="s">
        <v>55</v>
      </c>
      <c r="G5523" t="s">
        <v>139</v>
      </c>
      <c r="H5523" t="s">
        <v>140</v>
      </c>
      <c r="I5523" t="s">
        <v>1823</v>
      </c>
      <c r="J5523">
        <v>20230828</v>
      </c>
      <c r="K5523" t="s">
        <v>167</v>
      </c>
      <c r="L5523">
        <v>16.96</v>
      </c>
      <c r="M5523">
        <v>0</v>
      </c>
      <c r="N5523" t="s">
        <v>516</v>
      </c>
      <c r="O5523">
        <v>20231122</v>
      </c>
    </row>
    <row r="5524" spans="1:15" x14ac:dyDescent="0.25">
      <c r="A5524" t="s">
        <v>124</v>
      </c>
      <c r="B5524" t="s">
        <v>125</v>
      </c>
      <c r="C5524">
        <v>1600008380</v>
      </c>
      <c r="D5524">
        <v>20230831</v>
      </c>
      <c r="E5524">
        <v>51200006</v>
      </c>
      <c r="F5524" t="s">
        <v>44</v>
      </c>
      <c r="I5524" t="s">
        <v>3243</v>
      </c>
      <c r="J5524">
        <v>20230831</v>
      </c>
      <c r="K5524" t="s">
        <v>3244</v>
      </c>
      <c r="L5524">
        <v>480</v>
      </c>
      <c r="M5524">
        <v>0</v>
      </c>
    </row>
    <row r="5525" spans="1:15" x14ac:dyDescent="0.25">
      <c r="A5525" t="s">
        <v>124</v>
      </c>
      <c r="B5525" t="s">
        <v>125</v>
      </c>
      <c r="C5525">
        <v>1600000224</v>
      </c>
      <c r="D5525">
        <v>20230403</v>
      </c>
      <c r="E5525">
        <v>40100000</v>
      </c>
      <c r="F5525" t="s">
        <v>55</v>
      </c>
      <c r="G5525" t="s">
        <v>772</v>
      </c>
      <c r="H5525" t="s">
        <v>773</v>
      </c>
      <c r="I5525">
        <v>104230064</v>
      </c>
      <c r="J5525">
        <v>20230403</v>
      </c>
      <c r="K5525" t="s">
        <v>800</v>
      </c>
      <c r="L5525">
        <v>1602.3</v>
      </c>
      <c r="M5525">
        <v>0</v>
      </c>
      <c r="N5525" t="s">
        <v>83</v>
      </c>
      <c r="O5525">
        <v>20230404</v>
      </c>
    </row>
    <row r="5526" spans="1:15" x14ac:dyDescent="0.25">
      <c r="A5526" t="s">
        <v>124</v>
      </c>
      <c r="B5526" t="s">
        <v>125</v>
      </c>
      <c r="C5526">
        <v>1600001764</v>
      </c>
      <c r="D5526">
        <v>20230511</v>
      </c>
      <c r="E5526">
        <v>51200006</v>
      </c>
      <c r="F5526" t="s">
        <v>44</v>
      </c>
      <c r="I5526">
        <v>1020</v>
      </c>
      <c r="J5526">
        <v>20230511</v>
      </c>
      <c r="K5526" t="s">
        <v>5121</v>
      </c>
      <c r="L5526">
        <v>0</v>
      </c>
      <c r="M5526">
        <v>1568.06</v>
      </c>
    </row>
    <row r="5527" spans="1:15" x14ac:dyDescent="0.25">
      <c r="A5527" t="s">
        <v>124</v>
      </c>
      <c r="B5527" t="s">
        <v>125</v>
      </c>
      <c r="C5527">
        <v>1600010002</v>
      </c>
      <c r="D5527">
        <v>20231003</v>
      </c>
      <c r="E5527">
        <v>40100000</v>
      </c>
      <c r="F5527" t="s">
        <v>55</v>
      </c>
      <c r="G5527" t="s">
        <v>386</v>
      </c>
      <c r="H5527" t="s">
        <v>387</v>
      </c>
      <c r="I5527">
        <v>110230009</v>
      </c>
      <c r="J5527">
        <v>20231003</v>
      </c>
      <c r="K5527" t="s">
        <v>4368</v>
      </c>
      <c r="L5527">
        <v>2375.92</v>
      </c>
      <c r="M5527">
        <v>0</v>
      </c>
      <c r="N5527" t="s">
        <v>789</v>
      </c>
      <c r="O5527">
        <v>20231004</v>
      </c>
    </row>
    <row r="5528" spans="1:15" x14ac:dyDescent="0.25">
      <c r="A5528" t="s">
        <v>124</v>
      </c>
      <c r="B5528" t="s">
        <v>125</v>
      </c>
      <c r="C5528">
        <v>1600003807</v>
      </c>
      <c r="D5528">
        <v>20230616</v>
      </c>
      <c r="E5528">
        <v>51200006</v>
      </c>
      <c r="F5528" t="s">
        <v>44</v>
      </c>
      <c r="I5528">
        <v>21</v>
      </c>
      <c r="J5528">
        <v>20230616</v>
      </c>
      <c r="K5528" t="s">
        <v>5520</v>
      </c>
      <c r="L5528">
        <v>0</v>
      </c>
      <c r="M5528">
        <v>1143</v>
      </c>
    </row>
    <row r="5529" spans="1:15" x14ac:dyDescent="0.25">
      <c r="A5529" t="s">
        <v>124</v>
      </c>
      <c r="B5529" t="s">
        <v>125</v>
      </c>
      <c r="C5529">
        <v>1600010240</v>
      </c>
      <c r="D5529">
        <v>20231006</v>
      </c>
      <c r="E5529">
        <v>42100000</v>
      </c>
      <c r="F5529" t="s">
        <v>28</v>
      </c>
      <c r="I5529" t="s">
        <v>755</v>
      </c>
      <c r="J5529">
        <v>20231006</v>
      </c>
      <c r="K5529" t="s">
        <v>590</v>
      </c>
      <c r="L5529">
        <v>2492.66</v>
      </c>
      <c r="M5529">
        <v>0</v>
      </c>
      <c r="N5529" t="s">
        <v>136</v>
      </c>
      <c r="O5529">
        <v>20231102</v>
      </c>
    </row>
    <row r="5530" spans="1:15" x14ac:dyDescent="0.25">
      <c r="A5530" t="s">
        <v>124</v>
      </c>
      <c r="B5530" t="s">
        <v>125</v>
      </c>
      <c r="C5530">
        <v>1600004582</v>
      </c>
      <c r="D5530">
        <v>20230626</v>
      </c>
      <c r="E5530">
        <v>40100000</v>
      </c>
      <c r="F5530" t="s">
        <v>55</v>
      </c>
      <c r="G5530" t="s">
        <v>443</v>
      </c>
      <c r="H5530" t="s">
        <v>444</v>
      </c>
      <c r="I5530">
        <v>1622177</v>
      </c>
      <c r="J5530">
        <v>20230626</v>
      </c>
      <c r="K5530" t="s">
        <v>3213</v>
      </c>
      <c r="L5530">
        <v>1656.92</v>
      </c>
      <c r="M5530">
        <v>0</v>
      </c>
      <c r="N5530" t="s">
        <v>80</v>
      </c>
      <c r="O5530">
        <v>20230623</v>
      </c>
    </row>
    <row r="5531" spans="1:15" x14ac:dyDescent="0.25">
      <c r="A5531" t="s">
        <v>124</v>
      </c>
      <c r="B5531" t="s">
        <v>125</v>
      </c>
      <c r="C5531">
        <v>1600009516</v>
      </c>
      <c r="D5531">
        <v>20230925</v>
      </c>
      <c r="E5531">
        <v>51200006</v>
      </c>
      <c r="F5531" t="s">
        <v>44</v>
      </c>
      <c r="I5531">
        <v>23080169</v>
      </c>
      <c r="J5531">
        <v>20230925</v>
      </c>
      <c r="K5531" t="s">
        <v>3266</v>
      </c>
      <c r="L5531">
        <v>0</v>
      </c>
      <c r="M5531">
        <v>24.77</v>
      </c>
    </row>
    <row r="5532" spans="1:15" x14ac:dyDescent="0.25">
      <c r="A5532" t="s">
        <v>124</v>
      </c>
      <c r="B5532" t="s">
        <v>125</v>
      </c>
      <c r="C5532">
        <v>1600001477</v>
      </c>
      <c r="D5532">
        <v>20230502</v>
      </c>
      <c r="E5532">
        <v>51200006</v>
      </c>
      <c r="F5532" t="s">
        <v>44</v>
      </c>
      <c r="I5532" t="s">
        <v>4038</v>
      </c>
      <c r="J5532">
        <v>20230502</v>
      </c>
      <c r="K5532" t="s">
        <v>750</v>
      </c>
      <c r="L5532">
        <v>0</v>
      </c>
      <c r="M5532">
        <v>1902</v>
      </c>
    </row>
    <row r="5533" spans="1:15" x14ac:dyDescent="0.25">
      <c r="A5533" t="s">
        <v>124</v>
      </c>
      <c r="B5533" t="s">
        <v>125</v>
      </c>
      <c r="C5533">
        <v>1600003768</v>
      </c>
      <c r="D5533">
        <v>20230616</v>
      </c>
      <c r="E5533">
        <v>51200006</v>
      </c>
      <c r="F5533" t="s">
        <v>44</v>
      </c>
      <c r="I5533" t="s">
        <v>5232</v>
      </c>
      <c r="J5533">
        <v>20230616</v>
      </c>
      <c r="K5533" t="e">
        <f>-CREDIT COOPERATIF CB la Découverte</f>
        <v>#NAME?</v>
      </c>
      <c r="L5533">
        <v>0</v>
      </c>
      <c r="M5533">
        <v>123.4</v>
      </c>
    </row>
    <row r="5534" spans="1:15" x14ac:dyDescent="0.25">
      <c r="A5534" t="s">
        <v>124</v>
      </c>
      <c r="B5534" t="s">
        <v>125</v>
      </c>
      <c r="C5534">
        <v>1600002702</v>
      </c>
      <c r="D5534">
        <v>20230524</v>
      </c>
      <c r="E5534">
        <v>51200006</v>
      </c>
      <c r="F5534" t="s">
        <v>44</v>
      </c>
      <c r="I5534" t="s">
        <v>1933</v>
      </c>
      <c r="J5534">
        <v>20230524</v>
      </c>
      <c r="K5534" t="s">
        <v>1934</v>
      </c>
      <c r="L5534">
        <v>0</v>
      </c>
      <c r="M5534">
        <v>3456</v>
      </c>
    </row>
    <row r="5535" spans="1:15" x14ac:dyDescent="0.25">
      <c r="A5535" t="s">
        <v>124</v>
      </c>
      <c r="B5535" t="s">
        <v>125</v>
      </c>
      <c r="C5535">
        <v>1600005298</v>
      </c>
      <c r="D5535">
        <v>20230705</v>
      </c>
      <c r="E5535">
        <v>51200006</v>
      </c>
      <c r="F5535" t="s">
        <v>44</v>
      </c>
      <c r="I5535" t="s">
        <v>5521</v>
      </c>
      <c r="J5535">
        <v>20230705</v>
      </c>
      <c r="K5535" t="e">
        <f>-CREDIT COOPERATIF CB aux merveilleux</f>
        <v>#NAME?</v>
      </c>
      <c r="L5535">
        <v>0</v>
      </c>
      <c r="M5535">
        <v>27.5</v>
      </c>
    </row>
    <row r="5536" spans="1:15" x14ac:dyDescent="0.25">
      <c r="A5536" t="s">
        <v>124</v>
      </c>
      <c r="B5536" t="s">
        <v>125</v>
      </c>
      <c r="C5536">
        <v>1600008528</v>
      </c>
      <c r="D5536">
        <v>20230904</v>
      </c>
      <c r="E5536">
        <v>51200006</v>
      </c>
      <c r="F5536" t="s">
        <v>44</v>
      </c>
      <c r="I5536" t="s">
        <v>5522</v>
      </c>
      <c r="J5536">
        <v>20230904</v>
      </c>
      <c r="K5536" t="s">
        <v>5523</v>
      </c>
      <c r="L5536">
        <v>360</v>
      </c>
      <c r="M5536">
        <v>0</v>
      </c>
    </row>
    <row r="5537" spans="1:15" x14ac:dyDescent="0.25">
      <c r="A5537" t="s">
        <v>124</v>
      </c>
      <c r="B5537" t="s">
        <v>125</v>
      </c>
      <c r="C5537">
        <v>1600002926</v>
      </c>
      <c r="D5537">
        <v>20230531</v>
      </c>
      <c r="E5537">
        <v>42500000</v>
      </c>
      <c r="F5537" t="s">
        <v>907</v>
      </c>
      <c r="I5537" t="s">
        <v>4932</v>
      </c>
      <c r="J5537">
        <v>20230531</v>
      </c>
      <c r="K5537" t="s">
        <v>315</v>
      </c>
      <c r="L5537">
        <v>6650</v>
      </c>
      <c r="M5537">
        <v>0</v>
      </c>
      <c r="N5537" t="s">
        <v>54</v>
      </c>
      <c r="O5537">
        <v>20230811</v>
      </c>
    </row>
    <row r="5538" spans="1:15" x14ac:dyDescent="0.25">
      <c r="A5538" t="s">
        <v>124</v>
      </c>
      <c r="B5538" t="s">
        <v>125</v>
      </c>
      <c r="C5538">
        <v>1600000582</v>
      </c>
      <c r="D5538">
        <v>20230418</v>
      </c>
      <c r="E5538">
        <v>42700000</v>
      </c>
      <c r="F5538" t="s">
        <v>110</v>
      </c>
      <c r="I5538" t="s">
        <v>452</v>
      </c>
      <c r="J5538">
        <v>20230418</v>
      </c>
      <c r="K5538" t="s">
        <v>5524</v>
      </c>
      <c r="L5538">
        <v>259</v>
      </c>
      <c r="M5538">
        <v>0</v>
      </c>
      <c r="N5538" t="s">
        <v>37</v>
      </c>
      <c r="O5538">
        <v>20231102</v>
      </c>
    </row>
    <row r="5539" spans="1:15" x14ac:dyDescent="0.25">
      <c r="A5539" t="s">
        <v>124</v>
      </c>
      <c r="B5539" t="s">
        <v>125</v>
      </c>
      <c r="C5539">
        <v>1600000372</v>
      </c>
      <c r="D5539">
        <v>20230414</v>
      </c>
      <c r="E5539">
        <v>51200006</v>
      </c>
      <c r="F5539" t="s">
        <v>44</v>
      </c>
      <c r="I5539">
        <v>523020437</v>
      </c>
      <c r="J5539">
        <v>20230414</v>
      </c>
      <c r="K5539" t="s">
        <v>5525</v>
      </c>
      <c r="L5539">
        <v>0</v>
      </c>
      <c r="M5539">
        <v>360</v>
      </c>
    </row>
    <row r="5540" spans="1:15" x14ac:dyDescent="0.25">
      <c r="A5540" t="s">
        <v>124</v>
      </c>
      <c r="B5540" t="s">
        <v>125</v>
      </c>
      <c r="C5540">
        <v>1600011308</v>
      </c>
      <c r="D5540">
        <v>20231027</v>
      </c>
      <c r="E5540">
        <v>51200006</v>
      </c>
      <c r="F5540" t="s">
        <v>44</v>
      </c>
      <c r="I5540">
        <v>31000022</v>
      </c>
      <c r="J5540">
        <v>20231027</v>
      </c>
      <c r="K5540" t="s">
        <v>3401</v>
      </c>
      <c r="L5540">
        <v>0</v>
      </c>
      <c r="M5540">
        <v>64929.599999999999</v>
      </c>
    </row>
    <row r="5541" spans="1:15" x14ac:dyDescent="0.25">
      <c r="A5541" t="s">
        <v>124</v>
      </c>
      <c r="B5541" t="s">
        <v>125</v>
      </c>
      <c r="C5541">
        <v>1600010885</v>
      </c>
      <c r="D5541">
        <v>20231014</v>
      </c>
      <c r="E5541">
        <v>40100000</v>
      </c>
      <c r="F5541" t="s">
        <v>55</v>
      </c>
      <c r="G5541" t="s">
        <v>139</v>
      </c>
      <c r="H5541" t="s">
        <v>140</v>
      </c>
      <c r="I5541" t="s">
        <v>5226</v>
      </c>
      <c r="J5541">
        <v>20231014</v>
      </c>
      <c r="K5541" t="e">
        <f>-CREDIT COOPERATIF CB carrefour</f>
        <v>#NAME?</v>
      </c>
      <c r="L5541">
        <v>64.84</v>
      </c>
      <c r="M5541">
        <v>0</v>
      </c>
      <c r="N5541" t="s">
        <v>1242</v>
      </c>
      <c r="O5541">
        <v>20231114</v>
      </c>
    </row>
    <row r="5542" spans="1:15" x14ac:dyDescent="0.25">
      <c r="A5542" t="s">
        <v>124</v>
      </c>
      <c r="B5542" t="s">
        <v>125</v>
      </c>
      <c r="C5542">
        <v>1600008124</v>
      </c>
      <c r="D5542">
        <v>20230825</v>
      </c>
      <c r="E5542">
        <v>51200006</v>
      </c>
      <c r="F5542" t="s">
        <v>44</v>
      </c>
      <c r="I5542" t="s">
        <v>5008</v>
      </c>
      <c r="J5542">
        <v>20230825</v>
      </c>
      <c r="K5542" t="s">
        <v>796</v>
      </c>
      <c r="L5542">
        <v>300</v>
      </c>
      <c r="M5542">
        <v>0</v>
      </c>
    </row>
    <row r="5543" spans="1:15" x14ac:dyDescent="0.25">
      <c r="A5543" t="s">
        <v>124</v>
      </c>
      <c r="B5543" t="s">
        <v>125</v>
      </c>
      <c r="C5543">
        <v>1600008064</v>
      </c>
      <c r="D5543">
        <v>20230825</v>
      </c>
      <c r="E5543">
        <v>40100000</v>
      </c>
      <c r="F5543" t="s">
        <v>55</v>
      </c>
      <c r="G5543" t="s">
        <v>346</v>
      </c>
      <c r="H5543" t="s">
        <v>347</v>
      </c>
      <c r="I5543">
        <v>2308004</v>
      </c>
      <c r="J5543">
        <v>20230825</v>
      </c>
      <c r="K5543" t="s">
        <v>4531</v>
      </c>
      <c r="L5543">
        <v>13439.23</v>
      </c>
      <c r="M5543">
        <v>0</v>
      </c>
      <c r="N5543" t="s">
        <v>160</v>
      </c>
      <c r="O5543">
        <v>20230825</v>
      </c>
    </row>
    <row r="5544" spans="1:15" x14ac:dyDescent="0.25">
      <c r="A5544" t="s">
        <v>124</v>
      </c>
      <c r="B5544" t="s">
        <v>125</v>
      </c>
      <c r="C5544">
        <v>1600004854</v>
      </c>
      <c r="D5544">
        <v>20230627</v>
      </c>
      <c r="E5544">
        <v>51200006</v>
      </c>
      <c r="F5544" t="s">
        <v>44</v>
      </c>
      <c r="I5544">
        <v>106230033</v>
      </c>
      <c r="J5544">
        <v>20230627</v>
      </c>
      <c r="K5544" t="s">
        <v>277</v>
      </c>
      <c r="L5544">
        <v>0</v>
      </c>
      <c r="M5544">
        <v>569.17999999999995</v>
      </c>
    </row>
    <row r="5545" spans="1:15" x14ac:dyDescent="0.25">
      <c r="A5545" t="s">
        <v>124</v>
      </c>
      <c r="B5545" t="s">
        <v>125</v>
      </c>
      <c r="C5545">
        <v>1600002138</v>
      </c>
      <c r="D5545">
        <v>20230515</v>
      </c>
      <c r="E5545">
        <v>40100000</v>
      </c>
      <c r="F5545" t="s">
        <v>55</v>
      </c>
      <c r="G5545" t="s">
        <v>208</v>
      </c>
      <c r="H5545" t="s">
        <v>209</v>
      </c>
      <c r="I5545" t="s">
        <v>4832</v>
      </c>
      <c r="J5545">
        <v>20230515</v>
      </c>
      <c r="K5545" t="s">
        <v>1945</v>
      </c>
      <c r="L5545">
        <v>1780.8</v>
      </c>
      <c r="M5545">
        <v>0</v>
      </c>
      <c r="N5545" t="s">
        <v>239</v>
      </c>
      <c r="O5545">
        <v>20230516</v>
      </c>
    </row>
    <row r="5546" spans="1:15" x14ac:dyDescent="0.25">
      <c r="A5546" t="s">
        <v>124</v>
      </c>
      <c r="B5546" t="s">
        <v>125</v>
      </c>
      <c r="C5546">
        <v>1600010377</v>
      </c>
      <c r="D5546">
        <v>20231009</v>
      </c>
      <c r="E5546">
        <v>51200006</v>
      </c>
      <c r="F5546" t="s">
        <v>44</v>
      </c>
      <c r="I5546">
        <v>110230050</v>
      </c>
      <c r="J5546">
        <v>20231009</v>
      </c>
      <c r="K5546" t="s">
        <v>1894</v>
      </c>
      <c r="L5546">
        <v>0</v>
      </c>
      <c r="M5546">
        <v>1782.94</v>
      </c>
    </row>
    <row r="5547" spans="1:15" x14ac:dyDescent="0.25">
      <c r="A5547" t="s">
        <v>124</v>
      </c>
      <c r="B5547" t="s">
        <v>125</v>
      </c>
      <c r="C5547">
        <v>1600002629</v>
      </c>
      <c r="D5547">
        <v>20230522</v>
      </c>
      <c r="E5547">
        <v>51200006</v>
      </c>
      <c r="F5547" t="s">
        <v>44</v>
      </c>
      <c r="I5547" t="s">
        <v>5526</v>
      </c>
      <c r="J5547">
        <v>20230522</v>
      </c>
      <c r="K5547" t="s">
        <v>5527</v>
      </c>
      <c r="L5547">
        <v>1228.28</v>
      </c>
      <c r="M5547">
        <v>0</v>
      </c>
    </row>
    <row r="5548" spans="1:15" x14ac:dyDescent="0.25">
      <c r="A5548" t="s">
        <v>124</v>
      </c>
      <c r="B5548" t="s">
        <v>125</v>
      </c>
      <c r="C5548">
        <v>1600001597</v>
      </c>
      <c r="D5548">
        <v>20230504</v>
      </c>
      <c r="E5548">
        <v>41100000</v>
      </c>
      <c r="F5548" t="s">
        <v>81</v>
      </c>
      <c r="G5548" t="s">
        <v>4882</v>
      </c>
      <c r="H5548" t="s">
        <v>4883</v>
      </c>
      <c r="I5548" t="s">
        <v>1145</v>
      </c>
      <c r="J5548">
        <v>20230504</v>
      </c>
      <c r="K5548" t="s">
        <v>1146</v>
      </c>
      <c r="L5548">
        <v>0</v>
      </c>
      <c r="M5548">
        <v>660.22</v>
      </c>
      <c r="N5548" t="s">
        <v>83</v>
      </c>
      <c r="O5548">
        <v>20230505</v>
      </c>
    </row>
    <row r="5549" spans="1:15" x14ac:dyDescent="0.25">
      <c r="A5549" t="s">
        <v>124</v>
      </c>
      <c r="B5549" t="s">
        <v>125</v>
      </c>
      <c r="C5549">
        <v>1600006879</v>
      </c>
      <c r="D5549">
        <v>20230801</v>
      </c>
      <c r="E5549">
        <v>41100000</v>
      </c>
      <c r="F5549" t="s">
        <v>81</v>
      </c>
      <c r="G5549" t="s">
        <v>751</v>
      </c>
      <c r="H5549" t="s">
        <v>752</v>
      </c>
      <c r="I5549" t="s">
        <v>3715</v>
      </c>
      <c r="J5549">
        <v>20230801</v>
      </c>
      <c r="K5549" t="s">
        <v>3716</v>
      </c>
      <c r="L5549">
        <v>0</v>
      </c>
      <c r="M5549">
        <v>960</v>
      </c>
      <c r="N5549" t="s">
        <v>34</v>
      </c>
      <c r="O5549">
        <v>20230802</v>
      </c>
    </row>
    <row r="5550" spans="1:15" x14ac:dyDescent="0.25">
      <c r="A5550" t="s">
        <v>124</v>
      </c>
      <c r="B5550" t="s">
        <v>125</v>
      </c>
      <c r="C5550">
        <v>1600000359</v>
      </c>
      <c r="D5550">
        <v>20230411</v>
      </c>
      <c r="E5550">
        <v>51200006</v>
      </c>
      <c r="F5550" t="s">
        <v>44</v>
      </c>
      <c r="I5550" t="s">
        <v>5528</v>
      </c>
      <c r="J5550">
        <v>20230411</v>
      </c>
      <c r="K5550" t="s">
        <v>1169</v>
      </c>
      <c r="L5550">
        <v>444</v>
      </c>
      <c r="M5550">
        <v>0</v>
      </c>
    </row>
    <row r="5551" spans="1:15" x14ac:dyDescent="0.25">
      <c r="A5551" t="s">
        <v>124</v>
      </c>
      <c r="B5551" t="s">
        <v>125</v>
      </c>
      <c r="C5551">
        <v>1600003566</v>
      </c>
      <c r="D5551">
        <v>20230609</v>
      </c>
      <c r="E5551">
        <v>51200006</v>
      </c>
      <c r="F5551" t="s">
        <v>44</v>
      </c>
      <c r="I5551" t="s">
        <v>935</v>
      </c>
      <c r="J5551">
        <v>20230609</v>
      </c>
      <c r="K5551" t="s">
        <v>936</v>
      </c>
      <c r="L5551">
        <v>0</v>
      </c>
      <c r="M5551">
        <v>408</v>
      </c>
    </row>
    <row r="5552" spans="1:15" x14ac:dyDescent="0.25">
      <c r="A5552" t="s">
        <v>124</v>
      </c>
      <c r="B5552" t="s">
        <v>125</v>
      </c>
      <c r="C5552">
        <v>1600011217</v>
      </c>
      <c r="D5552">
        <v>20231021</v>
      </c>
      <c r="E5552">
        <v>40100000</v>
      </c>
      <c r="F5552" t="s">
        <v>55</v>
      </c>
      <c r="G5552" t="s">
        <v>139</v>
      </c>
      <c r="H5552" t="s">
        <v>140</v>
      </c>
      <c r="I5552" t="s">
        <v>5353</v>
      </c>
      <c r="J5552">
        <v>20231021</v>
      </c>
      <c r="K5552" t="e">
        <f>-CREDIT COOPERATIF CB Total</f>
        <v>#NAME?</v>
      </c>
      <c r="L5552">
        <v>25.9</v>
      </c>
      <c r="M5552">
        <v>0</v>
      </c>
      <c r="N5552" t="s">
        <v>813</v>
      </c>
      <c r="O5552">
        <v>20231114</v>
      </c>
    </row>
    <row r="5553" spans="1:15" x14ac:dyDescent="0.25">
      <c r="A5553" t="s">
        <v>124</v>
      </c>
      <c r="B5553" t="s">
        <v>125</v>
      </c>
      <c r="C5553">
        <v>1600004584</v>
      </c>
      <c r="D5553">
        <v>20230626</v>
      </c>
      <c r="E5553">
        <v>51200006</v>
      </c>
      <c r="F5553" t="s">
        <v>44</v>
      </c>
      <c r="I5553">
        <v>20118823</v>
      </c>
      <c r="J5553">
        <v>20230626</v>
      </c>
      <c r="K5553" t="s">
        <v>5192</v>
      </c>
      <c r="L5553">
        <v>0</v>
      </c>
      <c r="M5553">
        <v>720</v>
      </c>
    </row>
    <row r="5554" spans="1:15" x14ac:dyDescent="0.25">
      <c r="A5554" t="s">
        <v>124</v>
      </c>
      <c r="B5554" t="s">
        <v>125</v>
      </c>
      <c r="C5554">
        <v>1600002945</v>
      </c>
      <c r="D5554">
        <v>20230531</v>
      </c>
      <c r="E5554">
        <v>51200006</v>
      </c>
      <c r="F5554" t="s">
        <v>44</v>
      </c>
      <c r="I5554">
        <v>20230410503</v>
      </c>
      <c r="J5554">
        <v>20230531</v>
      </c>
      <c r="K5554" t="s">
        <v>1453</v>
      </c>
      <c r="L5554">
        <v>0</v>
      </c>
      <c r="M5554">
        <v>42.8</v>
      </c>
    </row>
    <row r="5555" spans="1:15" x14ac:dyDescent="0.25">
      <c r="A5555" t="s">
        <v>124</v>
      </c>
      <c r="B5555" t="s">
        <v>125</v>
      </c>
      <c r="C5555">
        <v>1600003745</v>
      </c>
      <c r="D5555">
        <v>20230616</v>
      </c>
      <c r="E5555">
        <v>40100000</v>
      </c>
      <c r="F5555" t="s">
        <v>55</v>
      </c>
      <c r="G5555" t="s">
        <v>5529</v>
      </c>
      <c r="H5555" t="s">
        <v>5530</v>
      </c>
      <c r="I5555" t="s">
        <v>4629</v>
      </c>
      <c r="J5555">
        <v>20230616</v>
      </c>
      <c r="K5555" t="s">
        <v>4630</v>
      </c>
      <c r="L5555">
        <v>600</v>
      </c>
      <c r="M5555">
        <v>0</v>
      </c>
      <c r="N5555" t="s">
        <v>54</v>
      </c>
      <c r="O5555">
        <v>20230616</v>
      </c>
    </row>
    <row r="5556" spans="1:15" x14ac:dyDescent="0.25">
      <c r="A5556" t="s">
        <v>124</v>
      </c>
      <c r="B5556" t="s">
        <v>125</v>
      </c>
      <c r="C5556">
        <v>1600004607</v>
      </c>
      <c r="D5556">
        <v>20230624</v>
      </c>
      <c r="E5556">
        <v>40100000</v>
      </c>
      <c r="F5556" t="s">
        <v>55</v>
      </c>
      <c r="G5556" t="s">
        <v>139</v>
      </c>
      <c r="H5556" t="s">
        <v>140</v>
      </c>
      <c r="I5556" t="s">
        <v>3920</v>
      </c>
      <c r="J5556">
        <v>20230624</v>
      </c>
      <c r="K5556" t="s">
        <v>1159</v>
      </c>
      <c r="L5556">
        <v>7.66</v>
      </c>
      <c r="M5556">
        <v>0</v>
      </c>
    </row>
    <row r="5557" spans="1:15" x14ac:dyDescent="0.25">
      <c r="A5557" t="s">
        <v>124</v>
      </c>
      <c r="B5557" t="s">
        <v>125</v>
      </c>
      <c r="C5557">
        <v>1600002622</v>
      </c>
      <c r="D5557">
        <v>20230522</v>
      </c>
      <c r="E5557">
        <v>40100000</v>
      </c>
      <c r="F5557" t="s">
        <v>55</v>
      </c>
      <c r="G5557" t="s">
        <v>488</v>
      </c>
      <c r="H5557" t="s">
        <v>489</v>
      </c>
      <c r="I5557" t="s">
        <v>5210</v>
      </c>
      <c r="J5557">
        <v>20230522</v>
      </c>
      <c r="K5557" t="s">
        <v>718</v>
      </c>
      <c r="L5557">
        <v>1584</v>
      </c>
      <c r="M5557">
        <v>0</v>
      </c>
      <c r="N5557" t="s">
        <v>27</v>
      </c>
      <c r="O5557">
        <v>20230523</v>
      </c>
    </row>
    <row r="5558" spans="1:15" x14ac:dyDescent="0.25">
      <c r="A5558" t="s">
        <v>124</v>
      </c>
      <c r="B5558" t="s">
        <v>125</v>
      </c>
      <c r="C5558">
        <v>1600009490</v>
      </c>
      <c r="D5558">
        <v>20230922</v>
      </c>
      <c r="E5558">
        <v>40100000</v>
      </c>
      <c r="F5558" t="s">
        <v>55</v>
      </c>
      <c r="G5558" t="s">
        <v>5531</v>
      </c>
      <c r="H5558" t="s">
        <v>5532</v>
      </c>
      <c r="I5558" t="s">
        <v>3596</v>
      </c>
      <c r="J5558">
        <v>20230922</v>
      </c>
      <c r="K5558" t="s">
        <v>5533</v>
      </c>
      <c r="L5558">
        <v>36</v>
      </c>
      <c r="M5558">
        <v>0</v>
      </c>
      <c r="N5558" t="s">
        <v>54</v>
      </c>
      <c r="O5558">
        <v>20230922</v>
      </c>
    </row>
    <row r="5559" spans="1:15" x14ac:dyDescent="0.25">
      <c r="A5559" t="s">
        <v>124</v>
      </c>
      <c r="B5559" t="s">
        <v>125</v>
      </c>
      <c r="C5559">
        <v>1600000257</v>
      </c>
      <c r="D5559">
        <v>20230405</v>
      </c>
      <c r="E5559">
        <v>40100000</v>
      </c>
      <c r="F5559" t="s">
        <v>55</v>
      </c>
      <c r="G5559" t="s">
        <v>139</v>
      </c>
      <c r="H5559" t="s">
        <v>140</v>
      </c>
      <c r="I5559" t="s">
        <v>1758</v>
      </c>
      <c r="J5559">
        <v>20230405</v>
      </c>
      <c r="K5559" t="s">
        <v>1759</v>
      </c>
      <c r="L5559">
        <v>48.39</v>
      </c>
      <c r="M5559">
        <v>0</v>
      </c>
      <c r="N5559" t="s">
        <v>83</v>
      </c>
      <c r="O5559">
        <v>20230425</v>
      </c>
    </row>
    <row r="5560" spans="1:15" x14ac:dyDescent="0.25">
      <c r="A5560" t="s">
        <v>124</v>
      </c>
      <c r="B5560" t="s">
        <v>125</v>
      </c>
      <c r="C5560">
        <v>1600001792</v>
      </c>
      <c r="D5560">
        <v>20230511</v>
      </c>
      <c r="E5560">
        <v>40100000</v>
      </c>
      <c r="F5560" t="s">
        <v>55</v>
      </c>
      <c r="G5560" t="s">
        <v>5534</v>
      </c>
      <c r="H5560" t="s">
        <v>5535</v>
      </c>
      <c r="I5560" t="s">
        <v>5103</v>
      </c>
      <c r="J5560">
        <v>20230511</v>
      </c>
      <c r="K5560" t="s">
        <v>5104</v>
      </c>
      <c r="L5560">
        <v>2197.25</v>
      </c>
      <c r="M5560">
        <v>0</v>
      </c>
      <c r="N5560" t="s">
        <v>54</v>
      </c>
      <c r="O5560">
        <v>20230620</v>
      </c>
    </row>
    <row r="5561" spans="1:15" x14ac:dyDescent="0.25">
      <c r="A5561" t="s">
        <v>124</v>
      </c>
      <c r="B5561" t="s">
        <v>125</v>
      </c>
      <c r="C5561">
        <v>1600002528</v>
      </c>
      <c r="D5561">
        <v>20230517</v>
      </c>
      <c r="E5561">
        <v>51200006</v>
      </c>
      <c r="F5561" t="s">
        <v>44</v>
      </c>
      <c r="I5561" t="s">
        <v>834</v>
      </c>
      <c r="J5561">
        <v>20230517</v>
      </c>
      <c r="K5561" t="s">
        <v>167</v>
      </c>
      <c r="L5561">
        <v>0</v>
      </c>
      <c r="M5561">
        <v>1.17</v>
      </c>
    </row>
    <row r="5562" spans="1:15" x14ac:dyDescent="0.25">
      <c r="A5562" t="s">
        <v>124</v>
      </c>
      <c r="B5562" t="s">
        <v>125</v>
      </c>
      <c r="C5562">
        <v>1600004786</v>
      </c>
      <c r="D5562">
        <v>20230626</v>
      </c>
      <c r="E5562">
        <v>40100000</v>
      </c>
      <c r="F5562" t="s">
        <v>55</v>
      </c>
      <c r="G5562" t="s">
        <v>139</v>
      </c>
      <c r="H5562" t="s">
        <v>140</v>
      </c>
      <c r="I5562" t="s">
        <v>3928</v>
      </c>
      <c r="J5562">
        <v>20230626</v>
      </c>
      <c r="K5562" t="e">
        <f>-CREDIT COOPERATIF CB Bureau vallee</f>
        <v>#NAME?</v>
      </c>
      <c r="L5562">
        <v>159.44</v>
      </c>
      <c r="M5562">
        <v>0</v>
      </c>
      <c r="N5562" t="s">
        <v>437</v>
      </c>
      <c r="O5562">
        <v>20230731</v>
      </c>
    </row>
    <row r="5563" spans="1:15" x14ac:dyDescent="0.25">
      <c r="A5563" t="s">
        <v>124</v>
      </c>
      <c r="B5563" t="s">
        <v>125</v>
      </c>
      <c r="C5563">
        <v>1600005883</v>
      </c>
      <c r="D5563">
        <v>20230717</v>
      </c>
      <c r="E5563">
        <v>40100000</v>
      </c>
      <c r="F5563" t="s">
        <v>55</v>
      </c>
      <c r="G5563" t="s">
        <v>288</v>
      </c>
      <c r="H5563" t="s">
        <v>289</v>
      </c>
      <c r="I5563" t="s">
        <v>3867</v>
      </c>
      <c r="J5563">
        <v>20230717</v>
      </c>
      <c r="K5563" t="s">
        <v>2299</v>
      </c>
      <c r="L5563">
        <v>3600</v>
      </c>
      <c r="M5563">
        <v>0</v>
      </c>
      <c r="N5563" t="s">
        <v>472</v>
      </c>
      <c r="O5563">
        <v>20230718</v>
      </c>
    </row>
    <row r="5564" spans="1:15" x14ac:dyDescent="0.25">
      <c r="A5564" t="s">
        <v>124</v>
      </c>
      <c r="B5564" t="s">
        <v>125</v>
      </c>
      <c r="C5564">
        <v>1600005422</v>
      </c>
      <c r="D5564">
        <v>20230708</v>
      </c>
      <c r="E5564">
        <v>51200006</v>
      </c>
      <c r="F5564" t="s">
        <v>44</v>
      </c>
      <c r="I5564">
        <v>107230104</v>
      </c>
      <c r="J5564">
        <v>20230708</v>
      </c>
      <c r="K5564" t="s">
        <v>5536</v>
      </c>
      <c r="L5564">
        <v>0</v>
      </c>
      <c r="M5564">
        <v>2.4</v>
      </c>
    </row>
    <row r="5565" spans="1:15" x14ac:dyDescent="0.25">
      <c r="A5565" t="s">
        <v>124</v>
      </c>
      <c r="B5565" t="s">
        <v>125</v>
      </c>
      <c r="C5565">
        <v>1600006444</v>
      </c>
      <c r="D5565">
        <v>20230731</v>
      </c>
      <c r="E5565">
        <v>51200006</v>
      </c>
      <c r="F5565" t="s">
        <v>44</v>
      </c>
      <c r="I5565" t="s">
        <v>3503</v>
      </c>
      <c r="J5565">
        <v>20230731</v>
      </c>
      <c r="K5565" t="s">
        <v>3504</v>
      </c>
      <c r="L5565">
        <v>0</v>
      </c>
      <c r="M5565">
        <v>29456.400000000001</v>
      </c>
    </row>
    <row r="5566" spans="1:15" x14ac:dyDescent="0.25">
      <c r="A5566" t="s">
        <v>124</v>
      </c>
      <c r="B5566" t="s">
        <v>125</v>
      </c>
      <c r="C5566">
        <v>1600003795</v>
      </c>
      <c r="D5566">
        <v>20230619</v>
      </c>
      <c r="E5566">
        <v>40100000</v>
      </c>
      <c r="F5566" t="s">
        <v>55</v>
      </c>
      <c r="G5566" t="s">
        <v>549</v>
      </c>
      <c r="H5566" t="s">
        <v>550</v>
      </c>
      <c r="I5566" t="s">
        <v>5537</v>
      </c>
      <c r="J5566">
        <v>20230619</v>
      </c>
      <c r="K5566" t="s">
        <v>552</v>
      </c>
      <c r="L5566">
        <v>80000</v>
      </c>
      <c r="M5566">
        <v>0</v>
      </c>
      <c r="N5566" t="s">
        <v>37</v>
      </c>
      <c r="O5566">
        <v>20230915</v>
      </c>
    </row>
    <row r="5567" spans="1:15" x14ac:dyDescent="0.25">
      <c r="A5567" t="s">
        <v>124</v>
      </c>
      <c r="B5567" t="s">
        <v>125</v>
      </c>
      <c r="C5567">
        <v>1600000445</v>
      </c>
      <c r="D5567">
        <v>20230421</v>
      </c>
      <c r="E5567">
        <v>51200006</v>
      </c>
      <c r="F5567" t="s">
        <v>44</v>
      </c>
      <c r="I5567">
        <v>2230056830</v>
      </c>
      <c r="J5567">
        <v>20230421</v>
      </c>
      <c r="K5567" t="s">
        <v>5538</v>
      </c>
      <c r="L5567">
        <v>0</v>
      </c>
      <c r="M5567">
        <v>255.2</v>
      </c>
    </row>
    <row r="5568" spans="1:15" x14ac:dyDescent="0.25">
      <c r="A5568" t="s">
        <v>124</v>
      </c>
      <c r="B5568" t="s">
        <v>125</v>
      </c>
      <c r="C5568">
        <v>1600000021</v>
      </c>
      <c r="D5568">
        <v>20230403</v>
      </c>
      <c r="E5568">
        <v>51200006</v>
      </c>
      <c r="F5568" t="s">
        <v>44</v>
      </c>
      <c r="I5568" t="s">
        <v>927</v>
      </c>
      <c r="J5568">
        <v>20230403</v>
      </c>
      <c r="K5568" t="s">
        <v>928</v>
      </c>
      <c r="L5568">
        <v>1780.8</v>
      </c>
      <c r="M5568">
        <v>0</v>
      </c>
    </row>
    <row r="5569" spans="1:15" x14ac:dyDescent="0.25">
      <c r="A5569" t="s">
        <v>124</v>
      </c>
      <c r="B5569" t="s">
        <v>125</v>
      </c>
      <c r="C5569">
        <v>1600004502</v>
      </c>
      <c r="D5569">
        <v>20230621</v>
      </c>
      <c r="E5569">
        <v>51200006</v>
      </c>
      <c r="F5569" t="s">
        <v>44</v>
      </c>
      <c r="I5569" t="s">
        <v>4467</v>
      </c>
      <c r="J5569">
        <v>20230621</v>
      </c>
      <c r="K5569" t="s">
        <v>680</v>
      </c>
      <c r="L5569">
        <v>0</v>
      </c>
      <c r="M5569">
        <v>360</v>
      </c>
    </row>
    <row r="5570" spans="1:15" x14ac:dyDescent="0.25">
      <c r="A5570" t="s">
        <v>124</v>
      </c>
      <c r="B5570" t="s">
        <v>125</v>
      </c>
      <c r="C5570">
        <v>1600007347</v>
      </c>
      <c r="D5570">
        <v>20230815</v>
      </c>
      <c r="E5570">
        <v>40100000</v>
      </c>
      <c r="F5570" t="s">
        <v>55</v>
      </c>
      <c r="G5570" t="s">
        <v>288</v>
      </c>
      <c r="H5570" t="s">
        <v>289</v>
      </c>
      <c r="I5570" t="s">
        <v>2428</v>
      </c>
      <c r="J5570">
        <v>20230815</v>
      </c>
      <c r="K5570" t="s">
        <v>618</v>
      </c>
      <c r="L5570">
        <v>3600</v>
      </c>
      <c r="M5570">
        <v>0</v>
      </c>
      <c r="N5570" t="s">
        <v>1978</v>
      </c>
      <c r="O5570">
        <v>20230816</v>
      </c>
    </row>
    <row r="5571" spans="1:15" x14ac:dyDescent="0.25">
      <c r="A5571" t="s">
        <v>124</v>
      </c>
      <c r="B5571" t="s">
        <v>125</v>
      </c>
      <c r="C5571">
        <v>1600000328</v>
      </c>
      <c r="D5571">
        <v>20230406</v>
      </c>
      <c r="E5571">
        <v>51200006</v>
      </c>
      <c r="F5571" t="s">
        <v>44</v>
      </c>
      <c r="I5571" t="s">
        <v>2876</v>
      </c>
      <c r="J5571">
        <v>20230406</v>
      </c>
      <c r="K5571" t="s">
        <v>2877</v>
      </c>
      <c r="L5571">
        <v>276</v>
      </c>
      <c r="M5571">
        <v>0</v>
      </c>
    </row>
    <row r="5572" spans="1:15" x14ac:dyDescent="0.25">
      <c r="A5572" t="s">
        <v>124</v>
      </c>
      <c r="B5572" t="s">
        <v>125</v>
      </c>
      <c r="C5572">
        <v>1600007363</v>
      </c>
      <c r="D5572">
        <v>20230815</v>
      </c>
      <c r="E5572">
        <v>40100000</v>
      </c>
      <c r="F5572" t="s">
        <v>55</v>
      </c>
      <c r="G5572" t="s">
        <v>208</v>
      </c>
      <c r="H5572" t="s">
        <v>209</v>
      </c>
      <c r="I5572" t="s">
        <v>1484</v>
      </c>
      <c r="J5572">
        <v>20230815</v>
      </c>
      <c r="K5572" t="s">
        <v>873</v>
      </c>
      <c r="L5572">
        <v>1780.8</v>
      </c>
      <c r="M5572">
        <v>0</v>
      </c>
      <c r="N5572" t="s">
        <v>381</v>
      </c>
      <c r="O5572">
        <v>20230816</v>
      </c>
    </row>
    <row r="5573" spans="1:15" x14ac:dyDescent="0.25">
      <c r="A5573" t="s">
        <v>124</v>
      </c>
      <c r="B5573" t="s">
        <v>125</v>
      </c>
      <c r="C5573">
        <v>1600011277</v>
      </c>
      <c r="D5573">
        <v>20231024</v>
      </c>
      <c r="E5573">
        <v>40100000</v>
      </c>
      <c r="F5573" t="s">
        <v>55</v>
      </c>
      <c r="G5573" t="s">
        <v>144</v>
      </c>
      <c r="H5573" t="s">
        <v>145</v>
      </c>
      <c r="I5573">
        <v>110230061</v>
      </c>
      <c r="J5573">
        <v>20231024</v>
      </c>
      <c r="K5573" t="s">
        <v>1040</v>
      </c>
      <c r="L5573">
        <v>569.17999999999995</v>
      </c>
      <c r="M5573">
        <v>0</v>
      </c>
      <c r="N5573" t="s">
        <v>3122</v>
      </c>
      <c r="O5573">
        <v>20231026</v>
      </c>
    </row>
    <row r="5574" spans="1:15" x14ac:dyDescent="0.25">
      <c r="A5574" t="s">
        <v>124</v>
      </c>
      <c r="B5574" t="s">
        <v>125</v>
      </c>
      <c r="C5574">
        <v>1600000236</v>
      </c>
      <c r="D5574">
        <v>20230404</v>
      </c>
      <c r="E5574">
        <v>40100000</v>
      </c>
      <c r="F5574" t="s">
        <v>55</v>
      </c>
      <c r="G5574" t="s">
        <v>144</v>
      </c>
      <c r="H5574" t="s">
        <v>145</v>
      </c>
      <c r="I5574">
        <v>104230011</v>
      </c>
      <c r="J5574">
        <v>20230404</v>
      </c>
      <c r="K5574" t="s">
        <v>518</v>
      </c>
      <c r="L5574">
        <v>575.52</v>
      </c>
      <c r="M5574">
        <v>0</v>
      </c>
      <c r="N5574" t="s">
        <v>34</v>
      </c>
      <c r="O5574">
        <v>20230405</v>
      </c>
    </row>
    <row r="5575" spans="1:15" x14ac:dyDescent="0.25">
      <c r="A5575" t="s">
        <v>124</v>
      </c>
      <c r="B5575" t="s">
        <v>125</v>
      </c>
      <c r="C5575">
        <v>1600009859</v>
      </c>
      <c r="D5575">
        <v>20230929</v>
      </c>
      <c r="E5575">
        <v>51200006</v>
      </c>
      <c r="F5575" t="s">
        <v>44</v>
      </c>
      <c r="I5575" t="s">
        <v>659</v>
      </c>
      <c r="J5575">
        <v>20230929</v>
      </c>
      <c r="K5575" t="s">
        <v>660</v>
      </c>
      <c r="L5575">
        <v>252</v>
      </c>
      <c r="M5575">
        <v>0</v>
      </c>
    </row>
    <row r="5576" spans="1:15" x14ac:dyDescent="0.25">
      <c r="A5576" t="s">
        <v>124</v>
      </c>
      <c r="B5576" t="s">
        <v>125</v>
      </c>
      <c r="C5576">
        <v>1600009610</v>
      </c>
      <c r="D5576">
        <v>20230925</v>
      </c>
      <c r="E5576">
        <v>40100000</v>
      </c>
      <c r="F5576" t="s">
        <v>55</v>
      </c>
      <c r="G5576" t="s">
        <v>1840</v>
      </c>
      <c r="H5576" t="s">
        <v>1841</v>
      </c>
      <c r="I5576" t="s">
        <v>1297</v>
      </c>
      <c r="J5576">
        <v>20230925</v>
      </c>
      <c r="K5576" t="s">
        <v>1298</v>
      </c>
      <c r="L5576">
        <v>33.76</v>
      </c>
      <c r="M5576">
        <v>0</v>
      </c>
      <c r="N5576" t="s">
        <v>34</v>
      </c>
      <c r="O5576">
        <v>20230926</v>
      </c>
    </row>
    <row r="5577" spans="1:15" x14ac:dyDescent="0.25">
      <c r="A5577" t="s">
        <v>124</v>
      </c>
      <c r="B5577" t="s">
        <v>125</v>
      </c>
      <c r="C5577">
        <v>1600010287</v>
      </c>
      <c r="D5577">
        <v>20231006</v>
      </c>
      <c r="E5577">
        <v>51200006</v>
      </c>
      <c r="F5577" t="s">
        <v>44</v>
      </c>
      <c r="I5577">
        <v>20312940</v>
      </c>
      <c r="J5577">
        <v>20231006</v>
      </c>
      <c r="K5577" t="s">
        <v>2326</v>
      </c>
      <c r="L5577">
        <v>0</v>
      </c>
      <c r="M5577">
        <v>13815.9</v>
      </c>
    </row>
    <row r="5578" spans="1:15" x14ac:dyDescent="0.25">
      <c r="A5578" t="s">
        <v>124</v>
      </c>
      <c r="B5578" t="s">
        <v>125</v>
      </c>
      <c r="C5578">
        <v>1600008063</v>
      </c>
      <c r="D5578">
        <v>20230825</v>
      </c>
      <c r="E5578">
        <v>51200006</v>
      </c>
      <c r="F5578" t="s">
        <v>44</v>
      </c>
      <c r="I5578">
        <v>1363501296</v>
      </c>
      <c r="J5578">
        <v>20230825</v>
      </c>
      <c r="K5578" t="s">
        <v>5539</v>
      </c>
      <c r="L5578">
        <v>0</v>
      </c>
      <c r="M5578">
        <v>571.20000000000005</v>
      </c>
    </row>
    <row r="5579" spans="1:15" x14ac:dyDescent="0.25">
      <c r="A5579" t="s">
        <v>124</v>
      </c>
      <c r="B5579" t="s">
        <v>125</v>
      </c>
      <c r="C5579">
        <v>1600010744</v>
      </c>
      <c r="D5579">
        <v>20231011</v>
      </c>
      <c r="E5579">
        <v>51200006</v>
      </c>
      <c r="F5579" t="s">
        <v>44</v>
      </c>
      <c r="I5579" t="s">
        <v>3347</v>
      </c>
      <c r="J5579">
        <v>20231011</v>
      </c>
      <c r="K5579" t="s">
        <v>809</v>
      </c>
      <c r="L5579">
        <v>0</v>
      </c>
      <c r="M5579">
        <v>295403.36</v>
      </c>
    </row>
    <row r="5580" spans="1:15" x14ac:dyDescent="0.25">
      <c r="A5580" t="s">
        <v>124</v>
      </c>
      <c r="B5580" t="s">
        <v>125</v>
      </c>
      <c r="C5580">
        <v>1600010389</v>
      </c>
      <c r="D5580">
        <v>20231009</v>
      </c>
      <c r="E5580">
        <v>51200006</v>
      </c>
      <c r="F5580" t="s">
        <v>44</v>
      </c>
      <c r="I5580">
        <v>110230089</v>
      </c>
      <c r="J5580">
        <v>20231009</v>
      </c>
      <c r="K5580" t="s">
        <v>990</v>
      </c>
      <c r="L5580">
        <v>0</v>
      </c>
      <c r="M5580">
        <v>1889.56</v>
      </c>
    </row>
    <row r="5581" spans="1:15" x14ac:dyDescent="0.25">
      <c r="A5581" t="s">
        <v>124</v>
      </c>
      <c r="B5581" t="s">
        <v>125</v>
      </c>
      <c r="C5581">
        <v>1600006181</v>
      </c>
      <c r="D5581">
        <v>20230726</v>
      </c>
      <c r="E5581">
        <v>40100000</v>
      </c>
      <c r="F5581" t="s">
        <v>55</v>
      </c>
      <c r="G5581" t="s">
        <v>139</v>
      </c>
      <c r="H5581" t="s">
        <v>140</v>
      </c>
      <c r="I5581" t="s">
        <v>5540</v>
      </c>
      <c r="J5581">
        <v>20230726</v>
      </c>
      <c r="K5581" t="s">
        <v>286</v>
      </c>
      <c r="L5581">
        <v>7.57</v>
      </c>
      <c r="M5581">
        <v>0</v>
      </c>
    </row>
    <row r="5582" spans="1:15" x14ac:dyDescent="0.25">
      <c r="A5582" t="s">
        <v>124</v>
      </c>
      <c r="B5582" t="s">
        <v>125</v>
      </c>
      <c r="C5582">
        <v>1600009862</v>
      </c>
      <c r="D5582">
        <v>20230929</v>
      </c>
      <c r="E5582">
        <v>51200006</v>
      </c>
      <c r="F5582" t="s">
        <v>44</v>
      </c>
      <c r="I5582" t="s">
        <v>5541</v>
      </c>
      <c r="J5582">
        <v>20230929</v>
      </c>
      <c r="K5582" t="s">
        <v>3977</v>
      </c>
      <c r="L5582">
        <v>2842.38</v>
      </c>
      <c r="M5582">
        <v>0</v>
      </c>
    </row>
    <row r="5583" spans="1:15" x14ac:dyDescent="0.25">
      <c r="A5583" t="s">
        <v>124</v>
      </c>
      <c r="B5583" t="s">
        <v>125</v>
      </c>
      <c r="C5583">
        <v>1600001712</v>
      </c>
      <c r="D5583">
        <v>20230509</v>
      </c>
      <c r="E5583">
        <v>51200006</v>
      </c>
      <c r="F5583" t="s">
        <v>44</v>
      </c>
      <c r="I5583">
        <v>105230025</v>
      </c>
      <c r="J5583">
        <v>20230509</v>
      </c>
      <c r="K5583" t="s">
        <v>1401</v>
      </c>
      <c r="L5583">
        <v>0</v>
      </c>
      <c r="M5583">
        <v>480.89</v>
      </c>
    </row>
    <row r="5584" spans="1:15" x14ac:dyDescent="0.25">
      <c r="A5584" t="s">
        <v>124</v>
      </c>
      <c r="B5584" t="s">
        <v>125</v>
      </c>
      <c r="C5584">
        <v>1600003750</v>
      </c>
      <c r="D5584">
        <v>20230630</v>
      </c>
      <c r="E5584">
        <v>51200006</v>
      </c>
      <c r="F5584" t="s">
        <v>44</v>
      </c>
      <c r="I5584" t="s">
        <v>1646</v>
      </c>
      <c r="J5584">
        <v>20230630</v>
      </c>
      <c r="K5584" t="s">
        <v>1647</v>
      </c>
      <c r="L5584">
        <v>0</v>
      </c>
      <c r="M5584">
        <v>8947.2000000000007</v>
      </c>
    </row>
    <row r="5585" spans="1:15" x14ac:dyDescent="0.25">
      <c r="A5585" t="s">
        <v>124</v>
      </c>
      <c r="B5585" t="s">
        <v>125</v>
      </c>
      <c r="C5585">
        <v>1600002057</v>
      </c>
      <c r="D5585">
        <v>20230512</v>
      </c>
      <c r="E5585">
        <v>43700003</v>
      </c>
      <c r="F5585" t="s">
        <v>62</v>
      </c>
      <c r="I5585" t="s">
        <v>1748</v>
      </c>
      <c r="J5585">
        <v>20230512</v>
      </c>
      <c r="K5585" t="s">
        <v>458</v>
      </c>
      <c r="L5585">
        <v>4460.5600000000004</v>
      </c>
      <c r="M5585">
        <v>0</v>
      </c>
      <c r="N5585" t="s">
        <v>37</v>
      </c>
      <c r="O5585">
        <v>20231121</v>
      </c>
    </row>
    <row r="5586" spans="1:15" x14ac:dyDescent="0.25">
      <c r="A5586" t="s">
        <v>124</v>
      </c>
      <c r="B5586" t="s">
        <v>125</v>
      </c>
      <c r="C5586">
        <v>1600008625</v>
      </c>
      <c r="D5586">
        <v>20230908</v>
      </c>
      <c r="E5586">
        <v>51200006</v>
      </c>
      <c r="F5586" t="s">
        <v>44</v>
      </c>
      <c r="I5586" t="s">
        <v>4987</v>
      </c>
      <c r="J5586">
        <v>20230908</v>
      </c>
      <c r="K5586" t="s">
        <v>4988</v>
      </c>
      <c r="L5586">
        <v>0</v>
      </c>
      <c r="M5586">
        <v>192</v>
      </c>
    </row>
    <row r="5587" spans="1:15" x14ac:dyDescent="0.25">
      <c r="A5587" t="s">
        <v>124</v>
      </c>
      <c r="B5587" t="s">
        <v>125</v>
      </c>
      <c r="C5587">
        <v>1600001573</v>
      </c>
      <c r="D5587">
        <v>20230503</v>
      </c>
      <c r="E5587">
        <v>51200006</v>
      </c>
      <c r="F5587" t="s">
        <v>44</v>
      </c>
      <c r="I5587" t="s">
        <v>4833</v>
      </c>
      <c r="J5587">
        <v>20230503</v>
      </c>
      <c r="K5587" t="s">
        <v>4834</v>
      </c>
      <c r="L5587">
        <v>1320</v>
      </c>
      <c r="M5587">
        <v>0</v>
      </c>
    </row>
    <row r="5588" spans="1:15" x14ac:dyDescent="0.25">
      <c r="A5588" t="s">
        <v>124</v>
      </c>
      <c r="B5588" t="s">
        <v>125</v>
      </c>
      <c r="C5588">
        <v>1600006449</v>
      </c>
      <c r="D5588">
        <v>20230731</v>
      </c>
      <c r="E5588">
        <v>40100000</v>
      </c>
      <c r="F5588" t="s">
        <v>55</v>
      </c>
      <c r="G5588" t="s">
        <v>1985</v>
      </c>
      <c r="H5588" t="s">
        <v>1986</v>
      </c>
      <c r="I5588" t="s">
        <v>4776</v>
      </c>
      <c r="J5588">
        <v>20230731</v>
      </c>
      <c r="K5588" t="s">
        <v>4777</v>
      </c>
      <c r="L5588">
        <v>2528.4</v>
      </c>
      <c r="M5588">
        <v>0</v>
      </c>
      <c r="N5588" t="s">
        <v>117</v>
      </c>
      <c r="O5588">
        <v>20230728</v>
      </c>
    </row>
    <row r="5589" spans="1:15" x14ac:dyDescent="0.25">
      <c r="A5589" t="s">
        <v>124</v>
      </c>
      <c r="B5589" t="s">
        <v>125</v>
      </c>
      <c r="C5589">
        <v>1600003473</v>
      </c>
      <c r="D5589">
        <v>20230606</v>
      </c>
      <c r="E5589">
        <v>51200006</v>
      </c>
      <c r="F5589" t="s">
        <v>44</v>
      </c>
      <c r="I5589" t="s">
        <v>5542</v>
      </c>
      <c r="J5589">
        <v>20230606</v>
      </c>
      <c r="K5589" t="s">
        <v>5543</v>
      </c>
      <c r="L5589">
        <v>461.72</v>
      </c>
      <c r="M5589">
        <v>0</v>
      </c>
    </row>
    <row r="5590" spans="1:15" x14ac:dyDescent="0.25">
      <c r="A5590" t="s">
        <v>124</v>
      </c>
      <c r="B5590" t="s">
        <v>125</v>
      </c>
      <c r="C5590">
        <v>1600005878</v>
      </c>
      <c r="D5590">
        <v>20230717</v>
      </c>
      <c r="E5590">
        <v>40100000</v>
      </c>
      <c r="F5590" t="s">
        <v>55</v>
      </c>
      <c r="G5590" t="s">
        <v>321</v>
      </c>
      <c r="H5590" t="s">
        <v>322</v>
      </c>
      <c r="I5590">
        <v>107230077</v>
      </c>
      <c r="J5590">
        <v>20230717</v>
      </c>
      <c r="K5590" t="s">
        <v>602</v>
      </c>
      <c r="L5590">
        <v>1788.59</v>
      </c>
      <c r="M5590">
        <v>0</v>
      </c>
      <c r="N5590" t="s">
        <v>1898</v>
      </c>
      <c r="O5590">
        <v>20230718</v>
      </c>
    </row>
    <row r="5591" spans="1:15" x14ac:dyDescent="0.25">
      <c r="A5591" t="s">
        <v>124</v>
      </c>
      <c r="B5591" t="s">
        <v>125</v>
      </c>
      <c r="C5591">
        <v>1600008428</v>
      </c>
      <c r="D5591">
        <v>20230901</v>
      </c>
      <c r="E5591">
        <v>40100000</v>
      </c>
      <c r="F5591" t="s">
        <v>55</v>
      </c>
      <c r="G5591" t="s">
        <v>408</v>
      </c>
      <c r="H5591" t="s">
        <v>409</v>
      </c>
      <c r="I5591" t="s">
        <v>2433</v>
      </c>
      <c r="J5591">
        <v>20230901</v>
      </c>
      <c r="K5591" t="s">
        <v>2434</v>
      </c>
      <c r="L5591">
        <v>1902</v>
      </c>
      <c r="M5591">
        <v>0</v>
      </c>
      <c r="N5591" t="s">
        <v>525</v>
      </c>
      <c r="O5591">
        <v>20230904</v>
      </c>
    </row>
    <row r="5592" spans="1:15" x14ac:dyDescent="0.25">
      <c r="A5592" t="s">
        <v>124</v>
      </c>
      <c r="B5592" t="s">
        <v>125</v>
      </c>
      <c r="C5592">
        <v>1500024763</v>
      </c>
      <c r="D5592">
        <v>20230417</v>
      </c>
      <c r="E5592">
        <v>40100000</v>
      </c>
      <c r="F5592" t="s">
        <v>55</v>
      </c>
      <c r="G5592" t="s">
        <v>139</v>
      </c>
      <c r="H5592" t="s">
        <v>140</v>
      </c>
      <c r="I5592" t="s">
        <v>912</v>
      </c>
      <c r="J5592">
        <v>20230417</v>
      </c>
      <c r="K5592" t="s">
        <v>286</v>
      </c>
      <c r="L5592">
        <v>11.61</v>
      </c>
      <c r="M5592">
        <v>0</v>
      </c>
    </row>
    <row r="5593" spans="1:15" x14ac:dyDescent="0.25">
      <c r="A5593" t="s">
        <v>124</v>
      </c>
      <c r="B5593" t="s">
        <v>125</v>
      </c>
      <c r="C5593">
        <v>1600001552</v>
      </c>
      <c r="D5593">
        <v>20230503</v>
      </c>
      <c r="E5593">
        <v>51200006</v>
      </c>
      <c r="F5593" t="s">
        <v>44</v>
      </c>
      <c r="I5593">
        <v>427897</v>
      </c>
      <c r="J5593">
        <v>20230503</v>
      </c>
      <c r="K5593" t="s">
        <v>5544</v>
      </c>
      <c r="L5593">
        <v>0</v>
      </c>
      <c r="M5593">
        <v>295.66000000000003</v>
      </c>
    </row>
    <row r="5594" spans="1:15" x14ac:dyDescent="0.25">
      <c r="A5594" t="s">
        <v>124</v>
      </c>
      <c r="B5594" t="s">
        <v>125</v>
      </c>
      <c r="C5594">
        <v>1600008636</v>
      </c>
      <c r="D5594">
        <v>20230908</v>
      </c>
      <c r="E5594">
        <v>51200006</v>
      </c>
      <c r="F5594" t="s">
        <v>44</v>
      </c>
      <c r="I5594" t="s">
        <v>2224</v>
      </c>
      <c r="J5594">
        <v>20230908</v>
      </c>
      <c r="K5594" t="s">
        <v>2225</v>
      </c>
      <c r="L5594">
        <v>0</v>
      </c>
      <c r="M5594">
        <v>19946.400000000001</v>
      </c>
    </row>
    <row r="5595" spans="1:15" x14ac:dyDescent="0.25">
      <c r="A5595" t="s">
        <v>124</v>
      </c>
      <c r="B5595" t="s">
        <v>125</v>
      </c>
      <c r="C5595">
        <v>1600007070</v>
      </c>
      <c r="D5595">
        <v>20230803</v>
      </c>
      <c r="E5595">
        <v>51200006</v>
      </c>
      <c r="F5595" t="s">
        <v>44</v>
      </c>
      <c r="I5595">
        <v>108230091</v>
      </c>
      <c r="J5595">
        <v>20230803</v>
      </c>
      <c r="K5595" t="s">
        <v>456</v>
      </c>
      <c r="L5595">
        <v>0</v>
      </c>
      <c r="M5595">
        <v>473.7</v>
      </c>
    </row>
    <row r="5596" spans="1:15" x14ac:dyDescent="0.25">
      <c r="A5596" t="s">
        <v>124</v>
      </c>
      <c r="B5596" t="s">
        <v>125</v>
      </c>
      <c r="C5596">
        <v>1600003517</v>
      </c>
      <c r="D5596">
        <v>20230607</v>
      </c>
      <c r="E5596">
        <v>40100000</v>
      </c>
      <c r="F5596" t="s">
        <v>55</v>
      </c>
      <c r="G5596" t="s">
        <v>573</v>
      </c>
      <c r="H5596" t="s">
        <v>574</v>
      </c>
      <c r="I5596" t="s">
        <v>1657</v>
      </c>
      <c r="J5596">
        <v>20230607</v>
      </c>
      <c r="K5596" t="s">
        <v>576</v>
      </c>
      <c r="L5596">
        <v>24.37</v>
      </c>
      <c r="M5596">
        <v>0</v>
      </c>
      <c r="N5596" t="s">
        <v>577</v>
      </c>
      <c r="O5596">
        <v>20230608</v>
      </c>
    </row>
    <row r="5597" spans="1:15" x14ac:dyDescent="0.25">
      <c r="A5597" t="s">
        <v>124</v>
      </c>
      <c r="B5597" t="s">
        <v>125</v>
      </c>
      <c r="C5597">
        <v>1600007080</v>
      </c>
      <c r="D5597">
        <v>20230811</v>
      </c>
      <c r="E5597">
        <v>40100000</v>
      </c>
      <c r="F5597" t="s">
        <v>55</v>
      </c>
      <c r="G5597" t="s">
        <v>585</v>
      </c>
      <c r="H5597" t="s">
        <v>586</v>
      </c>
      <c r="I5597" t="s">
        <v>4841</v>
      </c>
      <c r="J5597">
        <v>20230811</v>
      </c>
      <c r="K5597" t="s">
        <v>588</v>
      </c>
      <c r="L5597">
        <v>3600</v>
      </c>
      <c r="M5597">
        <v>0</v>
      </c>
      <c r="N5597" t="s">
        <v>117</v>
      </c>
      <c r="O5597">
        <v>20230804</v>
      </c>
    </row>
    <row r="5598" spans="1:15" x14ac:dyDescent="0.25">
      <c r="A5598" t="s">
        <v>124</v>
      </c>
      <c r="B5598" t="s">
        <v>125</v>
      </c>
      <c r="C5598">
        <v>1600003752</v>
      </c>
      <c r="D5598">
        <v>20230630</v>
      </c>
      <c r="E5598">
        <v>51200006</v>
      </c>
      <c r="F5598" t="s">
        <v>44</v>
      </c>
      <c r="I5598">
        <v>4</v>
      </c>
      <c r="J5598">
        <v>20230630</v>
      </c>
      <c r="K5598" t="s">
        <v>4784</v>
      </c>
      <c r="L5598">
        <v>0</v>
      </c>
      <c r="M5598">
        <v>11794.8</v>
      </c>
    </row>
    <row r="5599" spans="1:15" x14ac:dyDescent="0.25">
      <c r="A5599" t="s">
        <v>124</v>
      </c>
      <c r="B5599" t="s">
        <v>125</v>
      </c>
      <c r="C5599">
        <v>1600001755</v>
      </c>
      <c r="D5599">
        <v>20230427</v>
      </c>
      <c r="E5599">
        <v>41100000</v>
      </c>
      <c r="F5599" t="s">
        <v>81</v>
      </c>
      <c r="G5599" t="s">
        <v>1890</v>
      </c>
      <c r="H5599" t="s">
        <v>1891</v>
      </c>
      <c r="I5599" t="s">
        <v>5497</v>
      </c>
      <c r="J5599">
        <v>20230427</v>
      </c>
      <c r="K5599" t="s">
        <v>5498</v>
      </c>
      <c r="L5599">
        <v>0</v>
      </c>
      <c r="M5599">
        <v>120</v>
      </c>
      <c r="N5599" t="s">
        <v>83</v>
      </c>
      <c r="O5599">
        <v>20230511</v>
      </c>
    </row>
    <row r="5600" spans="1:15" x14ac:dyDescent="0.25">
      <c r="A5600" t="s">
        <v>124</v>
      </c>
      <c r="B5600" t="s">
        <v>125</v>
      </c>
      <c r="C5600">
        <v>1600011319</v>
      </c>
      <c r="D5600">
        <v>20231026</v>
      </c>
      <c r="E5600">
        <v>41100000</v>
      </c>
      <c r="F5600" t="s">
        <v>81</v>
      </c>
      <c r="G5600" t="s">
        <v>2184</v>
      </c>
      <c r="H5600" t="s">
        <v>2185</v>
      </c>
      <c r="I5600" t="s">
        <v>5259</v>
      </c>
      <c r="J5600">
        <v>20231026</v>
      </c>
      <c r="K5600" t="s">
        <v>5260</v>
      </c>
      <c r="L5600">
        <v>0</v>
      </c>
      <c r="M5600">
        <v>360</v>
      </c>
      <c r="N5600" t="s">
        <v>117</v>
      </c>
      <c r="O5600">
        <v>20231027</v>
      </c>
    </row>
    <row r="5601" spans="1:15" x14ac:dyDescent="0.25">
      <c r="A5601" t="s">
        <v>124</v>
      </c>
      <c r="B5601" t="s">
        <v>125</v>
      </c>
      <c r="C5601">
        <v>1600000606</v>
      </c>
      <c r="D5601">
        <v>20230417</v>
      </c>
      <c r="E5601">
        <v>40100000</v>
      </c>
      <c r="F5601" t="s">
        <v>55</v>
      </c>
      <c r="G5601" t="s">
        <v>139</v>
      </c>
      <c r="H5601" t="s">
        <v>140</v>
      </c>
      <c r="I5601" t="s">
        <v>4448</v>
      </c>
      <c r="J5601">
        <v>20230417</v>
      </c>
      <c r="K5601" t="s">
        <v>1848</v>
      </c>
      <c r="L5601">
        <v>130</v>
      </c>
      <c r="M5601">
        <v>0</v>
      </c>
      <c r="N5601" t="s">
        <v>794</v>
      </c>
      <c r="O5601">
        <v>20230502</v>
      </c>
    </row>
    <row r="5602" spans="1:15" x14ac:dyDescent="0.25">
      <c r="A5602" t="s">
        <v>124</v>
      </c>
      <c r="B5602" t="s">
        <v>125</v>
      </c>
      <c r="C5602">
        <v>1600003742</v>
      </c>
      <c r="D5602">
        <v>20230616</v>
      </c>
      <c r="E5602">
        <v>51200006</v>
      </c>
      <c r="F5602" t="s">
        <v>44</v>
      </c>
      <c r="I5602" t="s">
        <v>5145</v>
      </c>
      <c r="J5602">
        <v>20230616</v>
      </c>
      <c r="K5602" t="s">
        <v>5146</v>
      </c>
      <c r="L5602">
        <v>0</v>
      </c>
      <c r="M5602">
        <v>59.24</v>
      </c>
    </row>
    <row r="5603" spans="1:15" x14ac:dyDescent="0.25">
      <c r="A5603" t="s">
        <v>124</v>
      </c>
      <c r="B5603" t="s">
        <v>125</v>
      </c>
      <c r="C5603">
        <v>1600002512</v>
      </c>
      <c r="D5603">
        <v>20230517</v>
      </c>
      <c r="E5603">
        <v>51200006</v>
      </c>
      <c r="F5603" t="s">
        <v>44</v>
      </c>
      <c r="I5603" t="s">
        <v>5545</v>
      </c>
      <c r="J5603">
        <v>20230517</v>
      </c>
      <c r="K5603" t="s">
        <v>300</v>
      </c>
      <c r="L5603">
        <v>0</v>
      </c>
      <c r="M5603">
        <v>39.75</v>
      </c>
    </row>
    <row r="5604" spans="1:15" x14ac:dyDescent="0.25">
      <c r="A5604" t="s">
        <v>124</v>
      </c>
      <c r="B5604" t="s">
        <v>125</v>
      </c>
      <c r="C5604">
        <v>1600005408</v>
      </c>
      <c r="D5604">
        <v>20230707</v>
      </c>
      <c r="E5604">
        <v>51200006</v>
      </c>
      <c r="F5604" t="s">
        <v>44</v>
      </c>
      <c r="I5604">
        <v>107230072</v>
      </c>
      <c r="J5604">
        <v>20230707</v>
      </c>
      <c r="K5604" t="s">
        <v>1894</v>
      </c>
      <c r="L5604">
        <v>0</v>
      </c>
      <c r="M5604">
        <v>1782.94</v>
      </c>
    </row>
    <row r="5605" spans="1:15" x14ac:dyDescent="0.25">
      <c r="A5605" t="s">
        <v>124</v>
      </c>
      <c r="B5605" t="s">
        <v>125</v>
      </c>
      <c r="C5605">
        <v>1600003631</v>
      </c>
      <c r="D5605">
        <v>20230610</v>
      </c>
      <c r="E5605">
        <v>51200006</v>
      </c>
      <c r="F5605" t="s">
        <v>44</v>
      </c>
      <c r="I5605" t="s">
        <v>4732</v>
      </c>
      <c r="J5605">
        <v>20230610</v>
      </c>
      <c r="K5605" t="s">
        <v>167</v>
      </c>
      <c r="L5605">
        <v>0</v>
      </c>
      <c r="M5605">
        <v>9.99</v>
      </c>
    </row>
    <row r="5606" spans="1:15" x14ac:dyDescent="0.25">
      <c r="A5606" t="s">
        <v>124</v>
      </c>
      <c r="B5606" t="s">
        <v>125</v>
      </c>
      <c r="C5606">
        <v>1600007032</v>
      </c>
      <c r="D5606">
        <v>20230802</v>
      </c>
      <c r="E5606">
        <v>51200006</v>
      </c>
      <c r="F5606" t="s">
        <v>44</v>
      </c>
      <c r="I5606" t="s">
        <v>2402</v>
      </c>
      <c r="J5606">
        <v>20230802</v>
      </c>
      <c r="K5606" t="s">
        <v>1097</v>
      </c>
      <c r="L5606">
        <v>0</v>
      </c>
      <c r="M5606">
        <v>29.99</v>
      </c>
    </row>
    <row r="5607" spans="1:15" x14ac:dyDescent="0.25">
      <c r="A5607" t="s">
        <v>124</v>
      </c>
      <c r="B5607" t="s">
        <v>125</v>
      </c>
      <c r="C5607">
        <v>1600008470</v>
      </c>
      <c r="D5607">
        <v>20230901</v>
      </c>
      <c r="E5607">
        <v>51200006</v>
      </c>
      <c r="F5607" t="s">
        <v>44</v>
      </c>
      <c r="I5607" t="s">
        <v>5546</v>
      </c>
      <c r="J5607">
        <v>20230901</v>
      </c>
      <c r="K5607" t="s">
        <v>5547</v>
      </c>
      <c r="L5607">
        <v>-40.31</v>
      </c>
      <c r="M5607">
        <v>0</v>
      </c>
    </row>
    <row r="5608" spans="1:15" x14ac:dyDescent="0.25">
      <c r="A5608" t="s">
        <v>124</v>
      </c>
      <c r="B5608" t="s">
        <v>125</v>
      </c>
      <c r="C5608">
        <v>1600004889</v>
      </c>
      <c r="D5608">
        <v>20230629</v>
      </c>
      <c r="E5608">
        <v>51200006</v>
      </c>
      <c r="F5608" t="s">
        <v>44</v>
      </c>
      <c r="I5608" t="s">
        <v>819</v>
      </c>
      <c r="J5608">
        <v>20230629</v>
      </c>
      <c r="K5608" t="s">
        <v>190</v>
      </c>
      <c r="L5608">
        <v>150000</v>
      </c>
      <c r="M5608">
        <v>0</v>
      </c>
    </row>
    <row r="5609" spans="1:15" x14ac:dyDescent="0.25">
      <c r="A5609" t="s">
        <v>124</v>
      </c>
      <c r="B5609" t="s">
        <v>125</v>
      </c>
      <c r="C5609">
        <v>1600007963</v>
      </c>
      <c r="D5609">
        <v>20230822</v>
      </c>
      <c r="E5609">
        <v>51200006</v>
      </c>
      <c r="F5609" t="s">
        <v>44</v>
      </c>
      <c r="I5609" t="s">
        <v>5548</v>
      </c>
      <c r="J5609">
        <v>20230822</v>
      </c>
      <c r="K5609" t="s">
        <v>590</v>
      </c>
      <c r="L5609">
        <v>0</v>
      </c>
      <c r="M5609">
        <v>1793.41</v>
      </c>
    </row>
    <row r="5610" spans="1:15" x14ac:dyDescent="0.25">
      <c r="A5610" t="s">
        <v>124</v>
      </c>
      <c r="B5610" t="s">
        <v>125</v>
      </c>
      <c r="C5610">
        <v>1600002950</v>
      </c>
      <c r="D5610">
        <v>20230531</v>
      </c>
      <c r="E5610">
        <v>51200006</v>
      </c>
      <c r="F5610" t="s">
        <v>44</v>
      </c>
      <c r="I5610">
        <v>323020079</v>
      </c>
      <c r="J5610">
        <v>20230531</v>
      </c>
      <c r="K5610" t="s">
        <v>5162</v>
      </c>
      <c r="L5610">
        <v>0</v>
      </c>
      <c r="M5610">
        <v>744</v>
      </c>
    </row>
    <row r="5611" spans="1:15" x14ac:dyDescent="0.25">
      <c r="A5611" t="s">
        <v>124</v>
      </c>
      <c r="B5611" t="s">
        <v>125</v>
      </c>
      <c r="C5611">
        <v>1600005205</v>
      </c>
      <c r="D5611">
        <v>20230703</v>
      </c>
      <c r="E5611">
        <v>40100000</v>
      </c>
      <c r="F5611" t="s">
        <v>55</v>
      </c>
      <c r="G5611" t="s">
        <v>178</v>
      </c>
      <c r="H5611" t="s">
        <v>179</v>
      </c>
      <c r="I5611">
        <v>107230050</v>
      </c>
      <c r="J5611">
        <v>20230703</v>
      </c>
      <c r="K5611" t="s">
        <v>1844</v>
      </c>
      <c r="L5611">
        <v>1677.49</v>
      </c>
      <c r="M5611">
        <v>0</v>
      </c>
      <c r="N5611" t="s">
        <v>1242</v>
      </c>
      <c r="O5611">
        <v>20230704</v>
      </c>
    </row>
    <row r="5612" spans="1:15" x14ac:dyDescent="0.25">
      <c r="A5612" t="s">
        <v>124</v>
      </c>
      <c r="B5612" t="s">
        <v>125</v>
      </c>
      <c r="C5612">
        <v>1600001624</v>
      </c>
      <c r="D5612">
        <v>20230505</v>
      </c>
      <c r="E5612">
        <v>51200006</v>
      </c>
      <c r="F5612" t="s">
        <v>44</v>
      </c>
      <c r="I5612" t="s">
        <v>5507</v>
      </c>
      <c r="J5612">
        <v>20230505</v>
      </c>
      <c r="K5612" t="s">
        <v>5508</v>
      </c>
      <c r="L5612">
        <v>0</v>
      </c>
      <c r="M5612">
        <v>288</v>
      </c>
    </row>
    <row r="5613" spans="1:15" x14ac:dyDescent="0.25">
      <c r="A5613" t="s">
        <v>124</v>
      </c>
      <c r="B5613" t="s">
        <v>125</v>
      </c>
      <c r="C5613">
        <v>1600002068</v>
      </c>
      <c r="D5613">
        <v>20230513</v>
      </c>
      <c r="E5613">
        <v>51200006</v>
      </c>
      <c r="F5613" t="s">
        <v>44</v>
      </c>
      <c r="I5613" t="s">
        <v>5549</v>
      </c>
      <c r="J5613">
        <v>20230513</v>
      </c>
      <c r="K5613" t="s">
        <v>286</v>
      </c>
      <c r="L5613">
        <v>0</v>
      </c>
      <c r="M5613">
        <v>13.6</v>
      </c>
    </row>
    <row r="5614" spans="1:15" x14ac:dyDescent="0.25">
      <c r="A5614" t="s">
        <v>124</v>
      </c>
      <c r="B5614" t="s">
        <v>125</v>
      </c>
      <c r="C5614">
        <v>1600009824</v>
      </c>
      <c r="D5614">
        <v>20230929</v>
      </c>
      <c r="E5614">
        <v>40100000</v>
      </c>
      <c r="F5614" t="s">
        <v>55</v>
      </c>
      <c r="G5614" t="s">
        <v>1617</v>
      </c>
      <c r="H5614" t="s">
        <v>1618</v>
      </c>
      <c r="I5614" t="s">
        <v>2963</v>
      </c>
      <c r="J5614">
        <v>20230929</v>
      </c>
      <c r="K5614" t="s">
        <v>2964</v>
      </c>
      <c r="L5614">
        <v>10226.4</v>
      </c>
      <c r="M5614">
        <v>0</v>
      </c>
      <c r="N5614" t="s">
        <v>117</v>
      </c>
      <c r="O5614">
        <v>20230929</v>
      </c>
    </row>
    <row r="5615" spans="1:15" x14ac:dyDescent="0.25">
      <c r="A5615" t="s">
        <v>124</v>
      </c>
      <c r="B5615" t="s">
        <v>125</v>
      </c>
      <c r="C5615">
        <v>1600005318</v>
      </c>
      <c r="D5615">
        <v>20230705</v>
      </c>
      <c r="E5615">
        <v>51200006</v>
      </c>
      <c r="F5615" t="s">
        <v>44</v>
      </c>
      <c r="I5615" t="s">
        <v>2502</v>
      </c>
      <c r="J5615">
        <v>20230705</v>
      </c>
      <c r="K5615" t="s">
        <v>2503</v>
      </c>
      <c r="L5615">
        <v>-79.16</v>
      </c>
      <c r="M5615">
        <v>0</v>
      </c>
    </row>
    <row r="5616" spans="1:15" x14ac:dyDescent="0.25">
      <c r="A5616" t="s">
        <v>124</v>
      </c>
      <c r="B5616" t="s">
        <v>125</v>
      </c>
      <c r="C5616">
        <v>1600005423</v>
      </c>
      <c r="D5616">
        <v>20230708</v>
      </c>
      <c r="E5616">
        <v>51200006</v>
      </c>
      <c r="F5616" t="s">
        <v>44</v>
      </c>
      <c r="I5616">
        <v>107230103</v>
      </c>
      <c r="J5616">
        <v>20230708</v>
      </c>
      <c r="K5616" t="s">
        <v>3052</v>
      </c>
      <c r="L5616">
        <v>0</v>
      </c>
      <c r="M5616">
        <v>0.5</v>
      </c>
    </row>
    <row r="5617" spans="1:15" x14ac:dyDescent="0.25">
      <c r="A5617" t="s">
        <v>124</v>
      </c>
      <c r="B5617" t="s">
        <v>125</v>
      </c>
      <c r="C5617">
        <v>1600000354</v>
      </c>
      <c r="D5617">
        <v>20230411</v>
      </c>
      <c r="E5617">
        <v>51200006</v>
      </c>
      <c r="F5617" t="s">
        <v>44</v>
      </c>
      <c r="I5617" t="s">
        <v>4719</v>
      </c>
      <c r="J5617">
        <v>20230411</v>
      </c>
      <c r="K5617" t="s">
        <v>300</v>
      </c>
      <c r="L5617">
        <v>0</v>
      </c>
      <c r="M5617">
        <v>99.47</v>
      </c>
    </row>
    <row r="5618" spans="1:15" x14ac:dyDescent="0.25">
      <c r="A5618" t="s">
        <v>124</v>
      </c>
      <c r="B5618" t="s">
        <v>125</v>
      </c>
      <c r="C5618">
        <v>1600008135</v>
      </c>
      <c r="D5618">
        <v>20230828</v>
      </c>
      <c r="E5618">
        <v>40100000</v>
      </c>
      <c r="F5618" t="s">
        <v>55</v>
      </c>
      <c r="G5618" t="s">
        <v>1607</v>
      </c>
      <c r="H5618" t="s">
        <v>1608</v>
      </c>
      <c r="I5618" t="s">
        <v>4152</v>
      </c>
      <c r="J5618">
        <v>20230828</v>
      </c>
      <c r="K5618" t="s">
        <v>4153</v>
      </c>
      <c r="L5618">
        <v>562.79999999999995</v>
      </c>
      <c r="M5618">
        <v>0</v>
      </c>
      <c r="N5618" t="s">
        <v>34</v>
      </c>
      <c r="O5618">
        <v>20230829</v>
      </c>
    </row>
    <row r="5619" spans="1:15" x14ac:dyDescent="0.25">
      <c r="A5619" t="s">
        <v>124</v>
      </c>
      <c r="B5619" t="s">
        <v>125</v>
      </c>
      <c r="C5619">
        <v>1600008389</v>
      </c>
      <c r="D5619">
        <v>20230904</v>
      </c>
      <c r="E5619">
        <v>40100000</v>
      </c>
      <c r="F5619" t="s">
        <v>55</v>
      </c>
      <c r="G5619" t="s">
        <v>229</v>
      </c>
      <c r="H5619" t="s">
        <v>230</v>
      </c>
      <c r="I5619" t="s">
        <v>3763</v>
      </c>
      <c r="J5619">
        <v>20230904</v>
      </c>
      <c r="K5619" t="s">
        <v>3764</v>
      </c>
      <c r="L5619">
        <v>312</v>
      </c>
      <c r="M5619">
        <v>0</v>
      </c>
      <c r="N5619" t="s">
        <v>34</v>
      </c>
      <c r="O5619">
        <v>20230901</v>
      </c>
    </row>
    <row r="5620" spans="1:15" x14ac:dyDescent="0.25">
      <c r="A5620" t="s">
        <v>124</v>
      </c>
      <c r="B5620" t="s">
        <v>125</v>
      </c>
      <c r="C5620">
        <v>1500025041</v>
      </c>
      <c r="D5620">
        <v>20230428</v>
      </c>
      <c r="E5620">
        <v>51200006</v>
      </c>
      <c r="F5620" t="s">
        <v>44</v>
      </c>
      <c r="I5620" t="s">
        <v>5550</v>
      </c>
      <c r="J5620">
        <v>20230428</v>
      </c>
      <c r="K5620" t="s">
        <v>552</v>
      </c>
      <c r="L5620">
        <v>0</v>
      </c>
      <c r="M5620">
        <v>80000</v>
      </c>
    </row>
    <row r="5621" spans="1:15" x14ac:dyDescent="0.25">
      <c r="A5621" t="s">
        <v>124</v>
      </c>
      <c r="B5621" t="s">
        <v>125</v>
      </c>
      <c r="C5621">
        <v>1600006547</v>
      </c>
      <c r="D5621">
        <v>20230729</v>
      </c>
      <c r="E5621">
        <v>51200006</v>
      </c>
      <c r="F5621" t="s">
        <v>44</v>
      </c>
      <c r="I5621" t="s">
        <v>5551</v>
      </c>
      <c r="J5621">
        <v>20230729</v>
      </c>
      <c r="K5621" t="e">
        <f>-CREDIT COOPERATIF CB uber trip</f>
        <v>#NAME?</v>
      </c>
      <c r="L5621">
        <v>0</v>
      </c>
      <c r="M5621">
        <v>26.02</v>
      </c>
    </row>
    <row r="5622" spans="1:15" x14ac:dyDescent="0.25">
      <c r="A5622" t="s">
        <v>124</v>
      </c>
      <c r="B5622" t="s">
        <v>125</v>
      </c>
      <c r="C5622">
        <v>1600005846</v>
      </c>
      <c r="D5622">
        <v>20230713</v>
      </c>
      <c r="E5622">
        <v>40100000</v>
      </c>
      <c r="F5622" t="s">
        <v>55</v>
      </c>
      <c r="G5622" t="s">
        <v>199</v>
      </c>
      <c r="H5622" t="s">
        <v>200</v>
      </c>
      <c r="I5622">
        <v>107230073</v>
      </c>
      <c r="J5622">
        <v>20230713</v>
      </c>
      <c r="K5622" t="s">
        <v>455</v>
      </c>
      <c r="L5622">
        <v>515.99</v>
      </c>
      <c r="M5622">
        <v>0</v>
      </c>
      <c r="N5622" t="s">
        <v>525</v>
      </c>
      <c r="O5622">
        <v>20230717</v>
      </c>
    </row>
    <row r="5623" spans="1:15" x14ac:dyDescent="0.25">
      <c r="A5623" t="s">
        <v>124</v>
      </c>
      <c r="B5623" t="s">
        <v>125</v>
      </c>
      <c r="C5623">
        <v>1600007963</v>
      </c>
      <c r="D5623">
        <v>20230822</v>
      </c>
      <c r="E5623">
        <v>42100000</v>
      </c>
      <c r="F5623" t="s">
        <v>28</v>
      </c>
      <c r="I5623" t="s">
        <v>5548</v>
      </c>
      <c r="J5623">
        <v>20230822</v>
      </c>
      <c r="K5623" t="s">
        <v>590</v>
      </c>
      <c r="L5623">
        <v>1793.41</v>
      </c>
      <c r="M5623">
        <v>0</v>
      </c>
      <c r="N5623" t="s">
        <v>27</v>
      </c>
      <c r="O5623">
        <v>20230914</v>
      </c>
    </row>
    <row r="5624" spans="1:15" x14ac:dyDescent="0.25">
      <c r="A5624" t="s">
        <v>124</v>
      </c>
      <c r="B5624" t="s">
        <v>125</v>
      </c>
      <c r="C5624">
        <v>1600008849</v>
      </c>
      <c r="D5624">
        <v>20231002</v>
      </c>
      <c r="E5624">
        <v>40100000</v>
      </c>
      <c r="F5624" t="s">
        <v>55</v>
      </c>
      <c r="G5624" t="s">
        <v>4532</v>
      </c>
      <c r="H5624" t="s">
        <v>4533</v>
      </c>
      <c r="I5624">
        <v>20230810969</v>
      </c>
      <c r="J5624">
        <v>20231002</v>
      </c>
      <c r="K5624" t="s">
        <v>2618</v>
      </c>
      <c r="L5624">
        <v>53.7</v>
      </c>
      <c r="M5624">
        <v>0</v>
      </c>
      <c r="N5624" t="s">
        <v>80</v>
      </c>
      <c r="O5624">
        <v>20230915</v>
      </c>
    </row>
    <row r="5625" spans="1:15" x14ac:dyDescent="0.25">
      <c r="A5625" t="s">
        <v>124</v>
      </c>
      <c r="B5625" t="s">
        <v>125</v>
      </c>
      <c r="C5625">
        <v>1600009230</v>
      </c>
      <c r="D5625">
        <v>20230918</v>
      </c>
      <c r="E5625">
        <v>40100000</v>
      </c>
      <c r="F5625" t="s">
        <v>55</v>
      </c>
      <c r="G5625" t="s">
        <v>139</v>
      </c>
      <c r="H5625" t="s">
        <v>140</v>
      </c>
      <c r="I5625" t="s">
        <v>4690</v>
      </c>
      <c r="J5625">
        <v>20230918</v>
      </c>
      <c r="K5625" t="s">
        <v>286</v>
      </c>
      <c r="L5625">
        <v>4.45</v>
      </c>
      <c r="M5625">
        <v>0</v>
      </c>
    </row>
    <row r="5626" spans="1:15" x14ac:dyDescent="0.25">
      <c r="A5626" t="s">
        <v>124</v>
      </c>
      <c r="B5626" t="s">
        <v>125</v>
      </c>
      <c r="C5626">
        <v>1600000033</v>
      </c>
      <c r="D5626">
        <v>20230403</v>
      </c>
      <c r="E5626">
        <v>40100000</v>
      </c>
      <c r="F5626" t="s">
        <v>55</v>
      </c>
      <c r="G5626" t="s">
        <v>5552</v>
      </c>
      <c r="H5626" t="s">
        <v>5553</v>
      </c>
      <c r="I5626" t="s">
        <v>2985</v>
      </c>
      <c r="J5626">
        <v>20230403</v>
      </c>
      <c r="K5626" t="s">
        <v>2986</v>
      </c>
      <c r="L5626">
        <v>1803.73</v>
      </c>
      <c r="M5626">
        <v>0</v>
      </c>
      <c r="N5626" t="s">
        <v>54</v>
      </c>
      <c r="O5626">
        <v>20230620</v>
      </c>
    </row>
    <row r="5627" spans="1:15" x14ac:dyDescent="0.25">
      <c r="A5627" t="s">
        <v>124</v>
      </c>
      <c r="B5627" t="s">
        <v>125</v>
      </c>
      <c r="C5627">
        <v>1600003067</v>
      </c>
      <c r="D5627">
        <v>20230531</v>
      </c>
      <c r="E5627">
        <v>41100000</v>
      </c>
      <c r="F5627" t="s">
        <v>81</v>
      </c>
      <c r="G5627" t="s">
        <v>233</v>
      </c>
      <c r="H5627" t="s">
        <v>234</v>
      </c>
      <c r="I5627" t="s">
        <v>5554</v>
      </c>
      <c r="J5627">
        <v>20230531</v>
      </c>
      <c r="K5627" t="s">
        <v>236</v>
      </c>
      <c r="L5627">
        <v>0</v>
      </c>
      <c r="M5627">
        <v>150</v>
      </c>
      <c r="N5627" t="s">
        <v>83</v>
      </c>
      <c r="O5627">
        <v>20230616</v>
      </c>
    </row>
    <row r="5628" spans="1:15" x14ac:dyDescent="0.25">
      <c r="A5628" t="s">
        <v>124</v>
      </c>
      <c r="B5628" t="s">
        <v>125</v>
      </c>
      <c r="C5628">
        <v>1600004064</v>
      </c>
      <c r="D5628">
        <v>20230616</v>
      </c>
      <c r="E5628">
        <v>40100000</v>
      </c>
      <c r="F5628" t="s">
        <v>55</v>
      </c>
      <c r="G5628" t="s">
        <v>288</v>
      </c>
      <c r="H5628" t="s">
        <v>289</v>
      </c>
      <c r="I5628" t="s">
        <v>5555</v>
      </c>
      <c r="J5628">
        <v>20230616</v>
      </c>
      <c r="K5628" t="s">
        <v>618</v>
      </c>
      <c r="L5628">
        <v>3600</v>
      </c>
      <c r="M5628">
        <v>0</v>
      </c>
      <c r="N5628" t="s">
        <v>353</v>
      </c>
      <c r="O5628">
        <v>20230620</v>
      </c>
    </row>
    <row r="5629" spans="1:15" x14ac:dyDescent="0.25">
      <c r="A5629" t="s">
        <v>124</v>
      </c>
      <c r="B5629" t="s">
        <v>125</v>
      </c>
      <c r="C5629">
        <v>1600000441</v>
      </c>
      <c r="D5629">
        <v>20230417</v>
      </c>
      <c r="E5629">
        <v>51200006</v>
      </c>
      <c r="F5629" t="s">
        <v>44</v>
      </c>
      <c r="I5629">
        <v>230300008</v>
      </c>
      <c r="J5629">
        <v>20230417</v>
      </c>
      <c r="K5629" t="s">
        <v>544</v>
      </c>
      <c r="L5629">
        <v>0</v>
      </c>
      <c r="M5629">
        <v>720</v>
      </c>
    </row>
    <row r="5630" spans="1:15" x14ac:dyDescent="0.25">
      <c r="A5630" t="s">
        <v>124</v>
      </c>
      <c r="B5630" t="s">
        <v>125</v>
      </c>
      <c r="C5630">
        <v>1600000486</v>
      </c>
      <c r="D5630">
        <v>20230414</v>
      </c>
      <c r="E5630">
        <v>51200006</v>
      </c>
      <c r="F5630" t="s">
        <v>44</v>
      </c>
      <c r="I5630" t="s">
        <v>4274</v>
      </c>
      <c r="J5630">
        <v>20230414</v>
      </c>
      <c r="K5630" t="s">
        <v>286</v>
      </c>
      <c r="L5630">
        <v>0</v>
      </c>
      <c r="M5630">
        <v>114.61</v>
      </c>
    </row>
    <row r="5631" spans="1:15" x14ac:dyDescent="0.25">
      <c r="A5631" t="s">
        <v>124</v>
      </c>
      <c r="B5631" t="s">
        <v>125</v>
      </c>
      <c r="C5631">
        <v>1600005869</v>
      </c>
      <c r="D5631">
        <v>20230717</v>
      </c>
      <c r="E5631">
        <v>41100000</v>
      </c>
      <c r="F5631" t="s">
        <v>81</v>
      </c>
      <c r="G5631" t="s">
        <v>5556</v>
      </c>
      <c r="H5631" t="s">
        <v>5557</v>
      </c>
      <c r="I5631" t="s">
        <v>1611</v>
      </c>
      <c r="J5631">
        <v>20230717</v>
      </c>
      <c r="K5631" t="s">
        <v>1612</v>
      </c>
      <c r="L5631">
        <v>0</v>
      </c>
      <c r="M5631">
        <v>360</v>
      </c>
      <c r="N5631" t="s">
        <v>54</v>
      </c>
      <c r="O5631">
        <v>20230718</v>
      </c>
    </row>
    <row r="5632" spans="1:15" x14ac:dyDescent="0.25">
      <c r="A5632" t="s">
        <v>124</v>
      </c>
      <c r="B5632" t="s">
        <v>125</v>
      </c>
      <c r="C5632">
        <v>1600002530</v>
      </c>
      <c r="D5632">
        <v>20230517</v>
      </c>
      <c r="E5632">
        <v>51200006</v>
      </c>
      <c r="F5632" t="s">
        <v>44</v>
      </c>
      <c r="I5632" t="s">
        <v>5492</v>
      </c>
      <c r="J5632">
        <v>20230517</v>
      </c>
      <c r="K5632" t="s">
        <v>167</v>
      </c>
      <c r="L5632">
        <v>0</v>
      </c>
      <c r="M5632">
        <v>10.92</v>
      </c>
    </row>
    <row r="5633" spans="1:15" x14ac:dyDescent="0.25">
      <c r="A5633" t="s">
        <v>124</v>
      </c>
      <c r="B5633" t="s">
        <v>125</v>
      </c>
      <c r="C5633">
        <v>1600001490</v>
      </c>
      <c r="D5633">
        <v>20230502</v>
      </c>
      <c r="E5633">
        <v>40100000</v>
      </c>
      <c r="F5633" t="s">
        <v>55</v>
      </c>
      <c r="G5633" t="s">
        <v>1323</v>
      </c>
      <c r="H5633" t="s">
        <v>1324</v>
      </c>
      <c r="I5633">
        <v>105230012</v>
      </c>
      <c r="J5633">
        <v>20230502</v>
      </c>
      <c r="K5633" t="s">
        <v>1404</v>
      </c>
      <c r="L5633">
        <v>181.3</v>
      </c>
      <c r="M5633">
        <v>0</v>
      </c>
      <c r="N5633" t="s">
        <v>80</v>
      </c>
      <c r="O5633">
        <v>20230503</v>
      </c>
    </row>
    <row r="5634" spans="1:15" x14ac:dyDescent="0.25">
      <c r="A5634" t="s">
        <v>124</v>
      </c>
      <c r="B5634" t="s">
        <v>125</v>
      </c>
      <c r="C5634">
        <v>1600007900</v>
      </c>
      <c r="D5634">
        <v>20230822</v>
      </c>
      <c r="E5634">
        <v>40100000</v>
      </c>
      <c r="F5634" t="s">
        <v>55</v>
      </c>
      <c r="G5634" t="s">
        <v>338</v>
      </c>
      <c r="H5634" t="s">
        <v>339</v>
      </c>
      <c r="I5634">
        <v>235</v>
      </c>
      <c r="J5634">
        <v>20230822</v>
      </c>
      <c r="K5634" t="s">
        <v>1928</v>
      </c>
      <c r="L5634">
        <v>6081.6</v>
      </c>
      <c r="M5634">
        <v>0</v>
      </c>
      <c r="N5634" t="s">
        <v>117</v>
      </c>
      <c r="O5634">
        <v>20230821</v>
      </c>
    </row>
    <row r="5635" spans="1:15" x14ac:dyDescent="0.25">
      <c r="A5635" t="s">
        <v>124</v>
      </c>
      <c r="B5635" t="s">
        <v>125</v>
      </c>
      <c r="C5635">
        <v>1600008091</v>
      </c>
      <c r="D5635">
        <v>20230831</v>
      </c>
      <c r="E5635">
        <v>40100000</v>
      </c>
      <c r="F5635" t="s">
        <v>55</v>
      </c>
      <c r="G5635" t="s">
        <v>3501</v>
      </c>
      <c r="H5635" t="s">
        <v>3502</v>
      </c>
      <c r="I5635" t="s">
        <v>2520</v>
      </c>
      <c r="J5635">
        <v>20230831</v>
      </c>
      <c r="K5635" t="s">
        <v>2521</v>
      </c>
      <c r="L5635">
        <v>28600.799999999999</v>
      </c>
      <c r="M5635">
        <v>0</v>
      </c>
      <c r="N5635" t="s">
        <v>117</v>
      </c>
      <c r="O5635">
        <v>20230825</v>
      </c>
    </row>
    <row r="5636" spans="1:15" x14ac:dyDescent="0.25">
      <c r="A5636" t="s">
        <v>124</v>
      </c>
      <c r="B5636" t="s">
        <v>125</v>
      </c>
      <c r="C5636">
        <v>1600008872</v>
      </c>
      <c r="D5636">
        <v>20230915</v>
      </c>
      <c r="E5636">
        <v>51200006</v>
      </c>
      <c r="F5636" t="s">
        <v>44</v>
      </c>
      <c r="I5636" t="s">
        <v>4354</v>
      </c>
      <c r="J5636">
        <v>20230915</v>
      </c>
      <c r="K5636" t="e">
        <f>-CREDIT COOPERATIF CB le regency</f>
        <v>#NAME?</v>
      </c>
      <c r="L5636">
        <v>0</v>
      </c>
      <c r="M5636">
        <v>111.5</v>
      </c>
    </row>
    <row r="5637" spans="1:15" x14ac:dyDescent="0.25">
      <c r="A5637" t="s">
        <v>124</v>
      </c>
      <c r="B5637" t="s">
        <v>125</v>
      </c>
      <c r="C5637">
        <v>1600005381</v>
      </c>
      <c r="D5637">
        <v>20230731</v>
      </c>
      <c r="E5637">
        <v>51200006</v>
      </c>
      <c r="F5637" t="s">
        <v>44</v>
      </c>
      <c r="I5637" t="s">
        <v>5558</v>
      </c>
      <c r="J5637">
        <v>20230731</v>
      </c>
      <c r="K5637" t="s">
        <v>5559</v>
      </c>
      <c r="L5637">
        <v>0</v>
      </c>
      <c r="M5637">
        <v>205.32</v>
      </c>
    </row>
    <row r="5638" spans="1:15" x14ac:dyDescent="0.25">
      <c r="A5638" t="s">
        <v>124</v>
      </c>
      <c r="B5638" t="s">
        <v>125</v>
      </c>
      <c r="C5638">
        <v>1600003689</v>
      </c>
      <c r="D5638">
        <v>20230614</v>
      </c>
      <c r="E5638">
        <v>51200006</v>
      </c>
      <c r="F5638" t="s">
        <v>44</v>
      </c>
      <c r="I5638" t="s">
        <v>3240</v>
      </c>
      <c r="J5638">
        <v>20230614</v>
      </c>
      <c r="K5638" t="s">
        <v>3241</v>
      </c>
      <c r="L5638">
        <v>0</v>
      </c>
      <c r="M5638">
        <v>324</v>
      </c>
    </row>
    <row r="5639" spans="1:15" x14ac:dyDescent="0.25">
      <c r="A5639" t="s">
        <v>124</v>
      </c>
      <c r="B5639" t="s">
        <v>125</v>
      </c>
      <c r="C5639">
        <v>1600010873</v>
      </c>
      <c r="D5639">
        <v>20231013</v>
      </c>
      <c r="E5639">
        <v>41100000</v>
      </c>
      <c r="F5639" t="s">
        <v>81</v>
      </c>
      <c r="G5639" t="s">
        <v>3331</v>
      </c>
      <c r="H5639" t="s">
        <v>3332</v>
      </c>
      <c r="I5639" t="s">
        <v>5560</v>
      </c>
      <c r="J5639">
        <v>20231013</v>
      </c>
      <c r="K5639" t="s">
        <v>5561</v>
      </c>
      <c r="L5639">
        <v>0</v>
      </c>
      <c r="M5639">
        <v>252</v>
      </c>
      <c r="N5639" t="s">
        <v>34</v>
      </c>
      <c r="O5639">
        <v>20231016</v>
      </c>
    </row>
    <row r="5640" spans="1:15" x14ac:dyDescent="0.25">
      <c r="A5640" t="s">
        <v>124</v>
      </c>
      <c r="B5640" t="s">
        <v>125</v>
      </c>
      <c r="C5640">
        <v>1600005905</v>
      </c>
      <c r="D5640">
        <v>20230719</v>
      </c>
      <c r="E5640">
        <v>40100000</v>
      </c>
      <c r="F5640" t="s">
        <v>55</v>
      </c>
      <c r="G5640" t="s">
        <v>647</v>
      </c>
      <c r="H5640" t="s">
        <v>648</v>
      </c>
      <c r="I5640" t="s">
        <v>5151</v>
      </c>
      <c r="J5640">
        <v>20230719</v>
      </c>
      <c r="K5640" t="s">
        <v>5152</v>
      </c>
      <c r="L5640">
        <v>2399.13</v>
      </c>
      <c r="M5640">
        <v>0</v>
      </c>
      <c r="N5640" t="s">
        <v>117</v>
      </c>
      <c r="O5640">
        <v>20231006</v>
      </c>
    </row>
    <row r="5641" spans="1:15" x14ac:dyDescent="0.25">
      <c r="A5641" t="s">
        <v>124</v>
      </c>
      <c r="B5641" t="s">
        <v>125</v>
      </c>
      <c r="C5641">
        <v>1600003426</v>
      </c>
      <c r="D5641">
        <v>20230605</v>
      </c>
      <c r="E5641">
        <v>51200006</v>
      </c>
      <c r="F5641" t="s">
        <v>44</v>
      </c>
      <c r="I5641" t="s">
        <v>3879</v>
      </c>
      <c r="J5641">
        <v>20230605</v>
      </c>
      <c r="K5641" t="s">
        <v>3880</v>
      </c>
      <c r="L5641">
        <v>0</v>
      </c>
      <c r="M5641">
        <v>5453.12</v>
      </c>
    </row>
    <row r="5642" spans="1:15" x14ac:dyDescent="0.25">
      <c r="A5642" t="s">
        <v>124</v>
      </c>
      <c r="B5642" t="s">
        <v>125</v>
      </c>
      <c r="C5642">
        <v>1600000211</v>
      </c>
      <c r="D5642">
        <v>20230403</v>
      </c>
      <c r="E5642">
        <v>40100000</v>
      </c>
      <c r="F5642" t="s">
        <v>55</v>
      </c>
      <c r="G5642" t="s">
        <v>1252</v>
      </c>
      <c r="H5642" t="s">
        <v>1253</v>
      </c>
      <c r="I5642" t="s">
        <v>3026</v>
      </c>
      <c r="J5642">
        <v>20230403</v>
      </c>
      <c r="K5642" t="s">
        <v>2592</v>
      </c>
      <c r="L5642">
        <v>1889.35</v>
      </c>
      <c r="M5642">
        <v>0</v>
      </c>
      <c r="N5642" t="s">
        <v>54</v>
      </c>
      <c r="O5642">
        <v>20230404</v>
      </c>
    </row>
    <row r="5643" spans="1:15" x14ac:dyDescent="0.25">
      <c r="A5643" t="s">
        <v>124</v>
      </c>
      <c r="B5643" t="s">
        <v>125</v>
      </c>
      <c r="C5643">
        <v>1600003324</v>
      </c>
      <c r="D5643">
        <v>20230601</v>
      </c>
      <c r="E5643">
        <v>41100000</v>
      </c>
      <c r="F5643" t="s">
        <v>81</v>
      </c>
      <c r="G5643" t="s">
        <v>2191</v>
      </c>
      <c r="H5643" t="s">
        <v>2192</v>
      </c>
      <c r="I5643" t="s">
        <v>2693</v>
      </c>
      <c r="J5643">
        <v>20230601</v>
      </c>
      <c r="K5643" t="s">
        <v>2694</v>
      </c>
      <c r="L5643">
        <v>0</v>
      </c>
      <c r="M5643">
        <v>834</v>
      </c>
      <c r="N5643" t="s">
        <v>83</v>
      </c>
      <c r="O5643">
        <v>20230602</v>
      </c>
    </row>
    <row r="5644" spans="1:15" x14ac:dyDescent="0.25">
      <c r="A5644" t="s">
        <v>124</v>
      </c>
      <c r="B5644" t="s">
        <v>125</v>
      </c>
      <c r="C5644">
        <v>1600008517</v>
      </c>
      <c r="D5644">
        <v>20230904</v>
      </c>
      <c r="E5644">
        <v>51200006</v>
      </c>
      <c r="F5644" t="s">
        <v>44</v>
      </c>
      <c r="I5644" t="s">
        <v>5562</v>
      </c>
      <c r="J5644">
        <v>20230904</v>
      </c>
      <c r="K5644" t="s">
        <v>5563</v>
      </c>
      <c r="L5644">
        <v>0</v>
      </c>
      <c r="M5644">
        <v>105.9</v>
      </c>
    </row>
    <row r="5645" spans="1:15" x14ac:dyDescent="0.25">
      <c r="A5645" t="s">
        <v>124</v>
      </c>
      <c r="B5645" t="s">
        <v>125</v>
      </c>
      <c r="C5645">
        <v>1600011329</v>
      </c>
      <c r="D5645">
        <v>20231027</v>
      </c>
      <c r="E5645">
        <v>51200006</v>
      </c>
      <c r="F5645" t="s">
        <v>44</v>
      </c>
      <c r="I5645">
        <v>110230062</v>
      </c>
      <c r="J5645">
        <v>20231027</v>
      </c>
      <c r="K5645" t="s">
        <v>917</v>
      </c>
      <c r="L5645">
        <v>0</v>
      </c>
      <c r="M5645">
        <v>569.17999999999995</v>
      </c>
    </row>
    <row r="5646" spans="1:15" x14ac:dyDescent="0.25">
      <c r="A5646" t="s">
        <v>124</v>
      </c>
      <c r="B5646" t="s">
        <v>125</v>
      </c>
      <c r="C5646">
        <v>1600007269</v>
      </c>
      <c r="D5646">
        <v>20230809</v>
      </c>
      <c r="E5646">
        <v>51200006</v>
      </c>
      <c r="F5646" t="s">
        <v>44</v>
      </c>
      <c r="I5646" t="s">
        <v>2865</v>
      </c>
      <c r="J5646">
        <v>20230809</v>
      </c>
      <c r="K5646" t="s">
        <v>2866</v>
      </c>
      <c r="L5646">
        <v>9018.06</v>
      </c>
      <c r="M5646">
        <v>0</v>
      </c>
    </row>
    <row r="5647" spans="1:15" x14ac:dyDescent="0.25">
      <c r="A5647" t="s">
        <v>124</v>
      </c>
      <c r="B5647" t="s">
        <v>125</v>
      </c>
      <c r="C5647">
        <v>1600008726</v>
      </c>
      <c r="D5647">
        <v>20230913</v>
      </c>
      <c r="E5647">
        <v>40100000</v>
      </c>
      <c r="F5647" t="s">
        <v>55</v>
      </c>
      <c r="G5647" t="s">
        <v>5564</v>
      </c>
      <c r="H5647" t="s">
        <v>5565</v>
      </c>
      <c r="I5647">
        <v>108230277</v>
      </c>
      <c r="J5647">
        <v>20230913</v>
      </c>
      <c r="K5647" t="s">
        <v>1724</v>
      </c>
      <c r="L5647">
        <v>63</v>
      </c>
      <c r="M5647">
        <v>0</v>
      </c>
      <c r="N5647" t="s">
        <v>54</v>
      </c>
      <c r="O5647">
        <v>20230912</v>
      </c>
    </row>
    <row r="5648" spans="1:15" x14ac:dyDescent="0.25">
      <c r="A5648" t="s">
        <v>124</v>
      </c>
      <c r="B5648" t="s">
        <v>125</v>
      </c>
      <c r="C5648">
        <v>1600002968</v>
      </c>
      <c r="D5648">
        <v>20230523</v>
      </c>
      <c r="E5648">
        <v>51200006</v>
      </c>
      <c r="F5648" t="s">
        <v>44</v>
      </c>
      <c r="I5648" t="s">
        <v>4142</v>
      </c>
      <c r="J5648">
        <v>20230523</v>
      </c>
      <c r="K5648" t="s">
        <v>680</v>
      </c>
      <c r="L5648">
        <v>0</v>
      </c>
      <c r="M5648">
        <v>289</v>
      </c>
    </row>
    <row r="5649" spans="1:15" x14ac:dyDescent="0.25">
      <c r="A5649" t="s">
        <v>124</v>
      </c>
      <c r="B5649" t="s">
        <v>125</v>
      </c>
      <c r="C5649">
        <v>1600003744</v>
      </c>
      <c r="D5649">
        <v>20230616</v>
      </c>
      <c r="E5649">
        <v>40100000</v>
      </c>
      <c r="F5649" t="s">
        <v>55</v>
      </c>
      <c r="G5649" t="s">
        <v>5566</v>
      </c>
      <c r="H5649" t="s">
        <v>5567</v>
      </c>
      <c r="I5649" t="s">
        <v>5568</v>
      </c>
      <c r="J5649">
        <v>20230616</v>
      </c>
      <c r="K5649" t="s">
        <v>5569</v>
      </c>
      <c r="L5649">
        <v>696</v>
      </c>
      <c r="M5649">
        <v>0</v>
      </c>
      <c r="N5649" t="s">
        <v>37</v>
      </c>
      <c r="O5649">
        <v>20230616</v>
      </c>
    </row>
    <row r="5650" spans="1:15" x14ac:dyDescent="0.25">
      <c r="A5650" t="s">
        <v>124</v>
      </c>
      <c r="B5650" t="s">
        <v>125</v>
      </c>
      <c r="C5650">
        <v>1600002623</v>
      </c>
      <c r="D5650">
        <v>20230522</v>
      </c>
      <c r="E5650">
        <v>40100000</v>
      </c>
      <c r="F5650" t="s">
        <v>55</v>
      </c>
      <c r="G5650" t="s">
        <v>488</v>
      </c>
      <c r="H5650" t="s">
        <v>489</v>
      </c>
      <c r="I5650" t="s">
        <v>5570</v>
      </c>
      <c r="J5650">
        <v>20230522</v>
      </c>
      <c r="K5650" t="s">
        <v>683</v>
      </c>
      <c r="L5650">
        <v>1584</v>
      </c>
      <c r="M5650">
        <v>0</v>
      </c>
      <c r="N5650" t="s">
        <v>27</v>
      </c>
      <c r="O5650">
        <v>20230523</v>
      </c>
    </row>
    <row r="5651" spans="1:15" x14ac:dyDescent="0.25">
      <c r="A5651" t="s">
        <v>124</v>
      </c>
      <c r="B5651" t="s">
        <v>125</v>
      </c>
      <c r="C5651">
        <v>1600006618</v>
      </c>
      <c r="D5651">
        <v>20230731</v>
      </c>
      <c r="E5651">
        <v>41100000</v>
      </c>
      <c r="F5651" t="s">
        <v>81</v>
      </c>
      <c r="G5651" t="s">
        <v>1326</v>
      </c>
      <c r="H5651" t="s">
        <v>1327</v>
      </c>
      <c r="I5651" t="s">
        <v>4182</v>
      </c>
      <c r="J5651">
        <v>20230731</v>
      </c>
      <c r="K5651" t="s">
        <v>4183</v>
      </c>
      <c r="L5651">
        <v>0</v>
      </c>
      <c r="M5651">
        <v>4186.91</v>
      </c>
      <c r="N5651" t="s">
        <v>80</v>
      </c>
      <c r="O5651">
        <v>20230801</v>
      </c>
    </row>
    <row r="5652" spans="1:15" x14ac:dyDescent="0.25">
      <c r="A5652" t="s">
        <v>124</v>
      </c>
      <c r="B5652" t="s">
        <v>125</v>
      </c>
      <c r="C5652">
        <v>1600010928</v>
      </c>
      <c r="D5652">
        <v>20231016</v>
      </c>
      <c r="E5652">
        <v>40100000</v>
      </c>
      <c r="F5652" t="s">
        <v>55</v>
      </c>
      <c r="G5652" t="s">
        <v>139</v>
      </c>
      <c r="H5652" t="s">
        <v>140</v>
      </c>
      <c r="I5652" t="s">
        <v>2660</v>
      </c>
      <c r="J5652">
        <v>20231016</v>
      </c>
      <c r="K5652" t="s">
        <v>167</v>
      </c>
      <c r="L5652">
        <v>10.89</v>
      </c>
      <c r="M5652">
        <v>0</v>
      </c>
      <c r="N5652" t="s">
        <v>516</v>
      </c>
      <c r="O5652">
        <v>20231122</v>
      </c>
    </row>
    <row r="5653" spans="1:15" x14ac:dyDescent="0.25">
      <c r="A5653" t="s">
        <v>124</v>
      </c>
      <c r="B5653" t="s">
        <v>125</v>
      </c>
      <c r="C5653">
        <v>1600001622</v>
      </c>
      <c r="D5653">
        <v>20230505</v>
      </c>
      <c r="E5653">
        <v>40100000</v>
      </c>
      <c r="F5653" t="s">
        <v>55</v>
      </c>
      <c r="G5653" t="s">
        <v>714</v>
      </c>
      <c r="H5653" t="s">
        <v>715</v>
      </c>
      <c r="I5653">
        <v>30500005</v>
      </c>
      <c r="J5653">
        <v>20230505</v>
      </c>
      <c r="K5653" t="s">
        <v>2607</v>
      </c>
      <c r="L5653">
        <v>55209.599999999999</v>
      </c>
      <c r="M5653">
        <v>0</v>
      </c>
      <c r="N5653" t="s">
        <v>80</v>
      </c>
      <c r="O5653">
        <v>20230505</v>
      </c>
    </row>
    <row r="5654" spans="1:15" x14ac:dyDescent="0.25">
      <c r="A5654" t="s">
        <v>124</v>
      </c>
      <c r="B5654" t="s">
        <v>125</v>
      </c>
      <c r="C5654">
        <v>1600008413</v>
      </c>
      <c r="D5654">
        <v>20230904</v>
      </c>
      <c r="E5654">
        <v>40100000</v>
      </c>
      <c r="F5654" t="s">
        <v>55</v>
      </c>
      <c r="G5654" t="s">
        <v>2723</v>
      </c>
      <c r="H5654" t="s">
        <v>2724</v>
      </c>
      <c r="I5654" t="s">
        <v>3487</v>
      </c>
      <c r="J5654">
        <v>20230904</v>
      </c>
      <c r="K5654" t="s">
        <v>435</v>
      </c>
      <c r="L5654">
        <v>1755</v>
      </c>
      <c r="M5654">
        <v>0</v>
      </c>
      <c r="N5654" t="s">
        <v>34</v>
      </c>
      <c r="O5654">
        <v>20230914</v>
      </c>
    </row>
    <row r="5655" spans="1:15" x14ac:dyDescent="0.25">
      <c r="A5655" t="s">
        <v>124</v>
      </c>
      <c r="B5655" t="s">
        <v>125</v>
      </c>
      <c r="C5655">
        <v>1600000660</v>
      </c>
      <c r="D5655">
        <v>20230420</v>
      </c>
      <c r="E5655">
        <v>40100000</v>
      </c>
      <c r="F5655" t="s">
        <v>55</v>
      </c>
      <c r="G5655" t="s">
        <v>468</v>
      </c>
      <c r="H5655" t="s">
        <v>469</v>
      </c>
      <c r="I5655" t="s">
        <v>5313</v>
      </c>
      <c r="J5655">
        <v>20230420</v>
      </c>
      <c r="K5655" t="s">
        <v>2446</v>
      </c>
      <c r="L5655">
        <v>1336.61</v>
      </c>
      <c r="M5655">
        <v>0</v>
      </c>
      <c r="N5655" t="s">
        <v>83</v>
      </c>
      <c r="O5655">
        <v>20230424</v>
      </c>
    </row>
    <row r="5656" spans="1:15" x14ac:dyDescent="0.25">
      <c r="A5656" t="s">
        <v>124</v>
      </c>
      <c r="B5656" t="s">
        <v>125</v>
      </c>
      <c r="C5656">
        <v>1600003686</v>
      </c>
      <c r="D5656">
        <v>20230614</v>
      </c>
      <c r="E5656">
        <v>51200006</v>
      </c>
      <c r="F5656" t="s">
        <v>44</v>
      </c>
      <c r="I5656">
        <v>19250</v>
      </c>
      <c r="J5656">
        <v>20230614</v>
      </c>
      <c r="K5656" t="s">
        <v>3125</v>
      </c>
      <c r="L5656">
        <v>0</v>
      </c>
      <c r="M5656">
        <v>540</v>
      </c>
    </row>
    <row r="5657" spans="1:15" x14ac:dyDescent="0.25">
      <c r="A5657" t="s">
        <v>124</v>
      </c>
      <c r="B5657" t="s">
        <v>125</v>
      </c>
      <c r="C5657">
        <v>1600000288</v>
      </c>
      <c r="D5657">
        <v>20230406</v>
      </c>
      <c r="E5657">
        <v>51200006</v>
      </c>
      <c r="F5657" t="s">
        <v>44</v>
      </c>
      <c r="I5657">
        <v>1594961</v>
      </c>
      <c r="J5657">
        <v>20230406</v>
      </c>
      <c r="K5657" t="s">
        <v>3623</v>
      </c>
      <c r="L5657">
        <v>0</v>
      </c>
      <c r="M5657">
        <v>97.12</v>
      </c>
    </row>
    <row r="5658" spans="1:15" x14ac:dyDescent="0.25">
      <c r="A5658" t="s">
        <v>124</v>
      </c>
      <c r="B5658" t="s">
        <v>125</v>
      </c>
      <c r="C5658">
        <v>1600008840</v>
      </c>
      <c r="D5658">
        <v>20230915</v>
      </c>
      <c r="E5658">
        <v>40100000</v>
      </c>
      <c r="F5658" t="s">
        <v>55</v>
      </c>
      <c r="G5658" t="s">
        <v>3287</v>
      </c>
      <c r="H5658" t="s">
        <v>3288</v>
      </c>
      <c r="I5658" t="s">
        <v>5571</v>
      </c>
      <c r="J5658">
        <v>20230915</v>
      </c>
      <c r="K5658" t="s">
        <v>5572</v>
      </c>
      <c r="L5658">
        <v>1015.61</v>
      </c>
      <c r="M5658">
        <v>0</v>
      </c>
      <c r="N5658" t="s">
        <v>80</v>
      </c>
      <c r="O5658">
        <v>20230915</v>
      </c>
    </row>
    <row r="5659" spans="1:15" x14ac:dyDescent="0.25">
      <c r="A5659" t="s">
        <v>124</v>
      </c>
      <c r="B5659" t="s">
        <v>125</v>
      </c>
      <c r="C5659">
        <v>1600010391</v>
      </c>
      <c r="D5659">
        <v>20231009</v>
      </c>
      <c r="E5659">
        <v>41100000</v>
      </c>
      <c r="F5659" t="s">
        <v>81</v>
      </c>
      <c r="G5659" t="s">
        <v>2139</v>
      </c>
      <c r="H5659" t="s">
        <v>2140</v>
      </c>
      <c r="I5659" t="s">
        <v>5503</v>
      </c>
      <c r="J5659">
        <v>20231009</v>
      </c>
      <c r="K5659" t="s">
        <v>5504</v>
      </c>
      <c r="L5659">
        <v>0</v>
      </c>
      <c r="M5659">
        <v>1632</v>
      </c>
      <c r="N5659" t="s">
        <v>117</v>
      </c>
      <c r="O5659">
        <v>20231010</v>
      </c>
    </row>
    <row r="5660" spans="1:15" x14ac:dyDescent="0.25">
      <c r="A5660" t="s">
        <v>124</v>
      </c>
      <c r="B5660" t="s">
        <v>125</v>
      </c>
      <c r="C5660">
        <v>1600008851</v>
      </c>
      <c r="D5660">
        <v>20231002</v>
      </c>
      <c r="E5660">
        <v>40100000</v>
      </c>
      <c r="F5660" t="s">
        <v>55</v>
      </c>
      <c r="G5660" t="s">
        <v>1569</v>
      </c>
      <c r="H5660" t="s">
        <v>1570</v>
      </c>
      <c r="I5660">
        <v>1627017</v>
      </c>
      <c r="J5660">
        <v>20231002</v>
      </c>
      <c r="K5660" t="s">
        <v>3839</v>
      </c>
      <c r="L5660">
        <v>226.8</v>
      </c>
      <c r="M5660">
        <v>0</v>
      </c>
      <c r="N5660" t="s">
        <v>27</v>
      </c>
      <c r="O5660">
        <v>20230915</v>
      </c>
    </row>
    <row r="5661" spans="1:15" x14ac:dyDescent="0.25">
      <c r="A5661" t="s">
        <v>124</v>
      </c>
      <c r="B5661" t="s">
        <v>125</v>
      </c>
      <c r="C5661">
        <v>1600009863</v>
      </c>
      <c r="D5661">
        <v>20230929</v>
      </c>
      <c r="E5661">
        <v>51200006</v>
      </c>
      <c r="F5661" t="s">
        <v>44</v>
      </c>
      <c r="I5661" t="s">
        <v>5573</v>
      </c>
      <c r="J5661">
        <v>20230929</v>
      </c>
      <c r="K5661" t="s">
        <v>3977</v>
      </c>
      <c r="L5661">
        <v>473.86</v>
      </c>
      <c r="M5661">
        <v>0</v>
      </c>
    </row>
    <row r="5662" spans="1:15" x14ac:dyDescent="0.25">
      <c r="A5662" t="s">
        <v>124</v>
      </c>
      <c r="B5662" t="s">
        <v>125</v>
      </c>
      <c r="C5662">
        <v>1600007927</v>
      </c>
      <c r="D5662">
        <v>20230821</v>
      </c>
      <c r="E5662">
        <v>51200006</v>
      </c>
      <c r="F5662" t="s">
        <v>44</v>
      </c>
      <c r="I5662" t="s">
        <v>4686</v>
      </c>
      <c r="J5662">
        <v>20230821</v>
      </c>
      <c r="K5662" t="s">
        <v>328</v>
      </c>
      <c r="L5662">
        <v>0</v>
      </c>
      <c r="M5662">
        <v>12.99</v>
      </c>
    </row>
    <row r="5663" spans="1:15" x14ac:dyDescent="0.25">
      <c r="A5663" t="s">
        <v>124</v>
      </c>
      <c r="B5663" t="s">
        <v>125</v>
      </c>
      <c r="C5663">
        <v>1600001552</v>
      </c>
      <c r="D5663">
        <v>20230503</v>
      </c>
      <c r="E5663">
        <v>40100000</v>
      </c>
      <c r="F5663" t="s">
        <v>55</v>
      </c>
      <c r="G5663" t="s">
        <v>157</v>
      </c>
      <c r="H5663" t="s">
        <v>158</v>
      </c>
      <c r="I5663">
        <v>427897</v>
      </c>
      <c r="J5663">
        <v>20230503</v>
      </c>
      <c r="K5663" t="s">
        <v>5544</v>
      </c>
      <c r="L5663">
        <v>295.66000000000003</v>
      </c>
      <c r="M5663">
        <v>0</v>
      </c>
      <c r="N5663" t="s">
        <v>54</v>
      </c>
      <c r="O5663">
        <v>20230620</v>
      </c>
    </row>
    <row r="5664" spans="1:15" x14ac:dyDescent="0.25">
      <c r="A5664" t="s">
        <v>124</v>
      </c>
      <c r="B5664" t="s">
        <v>125</v>
      </c>
      <c r="C5664">
        <v>1600007974</v>
      </c>
      <c r="D5664">
        <v>20230822</v>
      </c>
      <c r="E5664">
        <v>51200006</v>
      </c>
      <c r="F5664" t="s">
        <v>44</v>
      </c>
      <c r="I5664">
        <v>108230077</v>
      </c>
      <c r="J5664">
        <v>20230822</v>
      </c>
      <c r="K5664" t="s">
        <v>345</v>
      </c>
      <c r="L5664">
        <v>0</v>
      </c>
      <c r="M5664">
        <v>515.99</v>
      </c>
    </row>
    <row r="5665" spans="1:15" x14ac:dyDescent="0.25">
      <c r="A5665" t="s">
        <v>124</v>
      </c>
      <c r="B5665" t="s">
        <v>125</v>
      </c>
      <c r="C5665">
        <v>1600008058</v>
      </c>
      <c r="D5665">
        <v>20230824</v>
      </c>
      <c r="E5665">
        <v>51200006</v>
      </c>
      <c r="F5665" t="s">
        <v>44</v>
      </c>
      <c r="I5665" t="s">
        <v>4428</v>
      </c>
      <c r="J5665">
        <v>20230824</v>
      </c>
      <c r="K5665" t="s">
        <v>2984</v>
      </c>
      <c r="L5665">
        <v>0</v>
      </c>
      <c r="M5665">
        <v>629.70000000000005</v>
      </c>
    </row>
    <row r="5666" spans="1:15" x14ac:dyDescent="0.25">
      <c r="A5666" t="s">
        <v>124</v>
      </c>
      <c r="B5666" t="s">
        <v>125</v>
      </c>
      <c r="C5666">
        <v>1600008883</v>
      </c>
      <c r="D5666">
        <v>20230915</v>
      </c>
      <c r="E5666">
        <v>51200006</v>
      </c>
      <c r="F5666" t="s">
        <v>44</v>
      </c>
      <c r="I5666" t="s">
        <v>4495</v>
      </c>
      <c r="J5666">
        <v>20230915</v>
      </c>
      <c r="K5666" t="s">
        <v>2299</v>
      </c>
      <c r="L5666">
        <v>0</v>
      </c>
      <c r="M5666">
        <v>2516.4</v>
      </c>
    </row>
    <row r="5667" spans="1:15" x14ac:dyDescent="0.25">
      <c r="A5667" t="s">
        <v>124</v>
      </c>
      <c r="B5667" t="s">
        <v>125</v>
      </c>
      <c r="C5667">
        <v>1600003653</v>
      </c>
      <c r="D5667">
        <v>20230612</v>
      </c>
      <c r="E5667">
        <v>51200006</v>
      </c>
      <c r="F5667" t="s">
        <v>44</v>
      </c>
      <c r="I5667" t="s">
        <v>1407</v>
      </c>
      <c r="J5667">
        <v>20230612</v>
      </c>
      <c r="K5667" t="s">
        <v>211</v>
      </c>
      <c r="L5667">
        <v>0</v>
      </c>
      <c r="M5667">
        <v>1780.8</v>
      </c>
    </row>
    <row r="5668" spans="1:15" x14ac:dyDescent="0.25">
      <c r="A5668" t="s">
        <v>124</v>
      </c>
      <c r="B5668" t="s">
        <v>125</v>
      </c>
      <c r="C5668">
        <v>1600003727</v>
      </c>
      <c r="D5668">
        <v>20230615</v>
      </c>
      <c r="E5668">
        <v>40100000</v>
      </c>
      <c r="F5668" t="s">
        <v>55</v>
      </c>
      <c r="G5668" t="s">
        <v>208</v>
      </c>
      <c r="H5668" t="s">
        <v>209</v>
      </c>
      <c r="I5668" t="s">
        <v>3007</v>
      </c>
      <c r="J5668">
        <v>20230615</v>
      </c>
      <c r="K5668" t="s">
        <v>380</v>
      </c>
      <c r="L5668">
        <v>1780.8</v>
      </c>
      <c r="M5668">
        <v>0</v>
      </c>
      <c r="N5668" t="s">
        <v>701</v>
      </c>
      <c r="O5668">
        <v>20230616</v>
      </c>
    </row>
    <row r="5669" spans="1:15" x14ac:dyDescent="0.25">
      <c r="A5669" t="s">
        <v>124</v>
      </c>
      <c r="B5669" t="s">
        <v>125</v>
      </c>
      <c r="C5669">
        <v>1600005819</v>
      </c>
      <c r="D5669">
        <v>20230731</v>
      </c>
      <c r="E5669">
        <v>51200006</v>
      </c>
      <c r="F5669" t="s">
        <v>44</v>
      </c>
      <c r="I5669">
        <v>2306003</v>
      </c>
      <c r="J5669">
        <v>20230731</v>
      </c>
      <c r="K5669" t="s">
        <v>5132</v>
      </c>
      <c r="L5669">
        <v>0</v>
      </c>
      <c r="M5669">
        <v>5088</v>
      </c>
    </row>
    <row r="5670" spans="1:15" x14ac:dyDescent="0.25">
      <c r="A5670" t="s">
        <v>124</v>
      </c>
      <c r="B5670" t="s">
        <v>125</v>
      </c>
      <c r="C5670">
        <v>1600003693</v>
      </c>
      <c r="D5670">
        <v>20230614</v>
      </c>
      <c r="E5670">
        <v>51200006</v>
      </c>
      <c r="F5670" t="s">
        <v>44</v>
      </c>
      <c r="I5670">
        <v>4217590</v>
      </c>
      <c r="J5670">
        <v>20230614</v>
      </c>
      <c r="K5670" t="s">
        <v>5574</v>
      </c>
      <c r="L5670">
        <v>0</v>
      </c>
      <c r="M5670">
        <v>71.34</v>
      </c>
    </row>
    <row r="5671" spans="1:15" x14ac:dyDescent="0.25">
      <c r="A5671" t="s">
        <v>124</v>
      </c>
      <c r="B5671" t="s">
        <v>125</v>
      </c>
      <c r="C5671">
        <v>1600008426</v>
      </c>
      <c r="D5671">
        <v>20230901</v>
      </c>
      <c r="E5671">
        <v>51200006</v>
      </c>
      <c r="F5671" t="s">
        <v>44</v>
      </c>
      <c r="I5671" t="s">
        <v>5575</v>
      </c>
      <c r="J5671">
        <v>20230901</v>
      </c>
      <c r="K5671" t="s">
        <v>411</v>
      </c>
      <c r="L5671">
        <v>0</v>
      </c>
      <c r="M5671">
        <v>1902</v>
      </c>
    </row>
    <row r="5672" spans="1:15" x14ac:dyDescent="0.25">
      <c r="A5672" t="s">
        <v>124</v>
      </c>
      <c r="B5672" t="s">
        <v>125</v>
      </c>
      <c r="C5672">
        <v>1600006062</v>
      </c>
      <c r="D5672">
        <v>20230721</v>
      </c>
      <c r="E5672">
        <v>41100000</v>
      </c>
      <c r="F5672" t="s">
        <v>81</v>
      </c>
      <c r="G5672" t="s">
        <v>233</v>
      </c>
      <c r="H5672" t="s">
        <v>234</v>
      </c>
      <c r="I5672" t="s">
        <v>5576</v>
      </c>
      <c r="J5672">
        <v>20230721</v>
      </c>
      <c r="K5672" t="s">
        <v>3642</v>
      </c>
      <c r="L5672">
        <v>0</v>
      </c>
      <c r="M5672">
        <v>230</v>
      </c>
      <c r="N5672" t="s">
        <v>136</v>
      </c>
      <c r="O5672">
        <v>20230724</v>
      </c>
    </row>
    <row r="5673" spans="1:15" x14ac:dyDescent="0.25">
      <c r="A5673" t="s">
        <v>124</v>
      </c>
      <c r="B5673" t="s">
        <v>125</v>
      </c>
      <c r="C5673">
        <v>1600003754</v>
      </c>
      <c r="D5673">
        <v>20230630</v>
      </c>
      <c r="E5673">
        <v>51200006</v>
      </c>
      <c r="F5673" t="s">
        <v>44</v>
      </c>
      <c r="I5673">
        <v>30501001</v>
      </c>
      <c r="J5673">
        <v>20230630</v>
      </c>
      <c r="K5673" t="s">
        <v>5337</v>
      </c>
      <c r="L5673">
        <v>0</v>
      </c>
      <c r="M5673">
        <v>12422.08</v>
      </c>
    </row>
    <row r="5674" spans="1:15" x14ac:dyDescent="0.25">
      <c r="A5674" t="s">
        <v>124</v>
      </c>
      <c r="B5674" t="s">
        <v>125</v>
      </c>
      <c r="C5674">
        <v>1600011320</v>
      </c>
      <c r="D5674">
        <v>20231026</v>
      </c>
      <c r="E5674">
        <v>40100000</v>
      </c>
      <c r="F5674" t="s">
        <v>55</v>
      </c>
      <c r="G5674" t="s">
        <v>139</v>
      </c>
      <c r="H5674" t="s">
        <v>140</v>
      </c>
      <c r="I5674" t="s">
        <v>2788</v>
      </c>
      <c r="J5674">
        <v>20231026</v>
      </c>
      <c r="K5674" t="s">
        <v>1532</v>
      </c>
      <c r="L5674">
        <v>24.58</v>
      </c>
      <c r="M5674">
        <v>0</v>
      </c>
    </row>
    <row r="5675" spans="1:15" x14ac:dyDescent="0.25">
      <c r="A5675" t="s">
        <v>124</v>
      </c>
      <c r="B5675" t="s">
        <v>125</v>
      </c>
      <c r="C5675">
        <v>1600001545</v>
      </c>
      <c r="D5675">
        <v>20230503</v>
      </c>
      <c r="E5675">
        <v>51200006</v>
      </c>
      <c r="F5675" t="s">
        <v>44</v>
      </c>
      <c r="I5675">
        <v>3000004</v>
      </c>
      <c r="J5675">
        <v>20230503</v>
      </c>
      <c r="K5675" t="s">
        <v>3212</v>
      </c>
      <c r="L5675">
        <v>0</v>
      </c>
      <c r="M5675">
        <v>228</v>
      </c>
    </row>
    <row r="5676" spans="1:15" x14ac:dyDescent="0.25">
      <c r="A5676" t="s">
        <v>124</v>
      </c>
      <c r="B5676" t="s">
        <v>125</v>
      </c>
      <c r="C5676">
        <v>1600011276</v>
      </c>
      <c r="D5676">
        <v>20231024</v>
      </c>
      <c r="E5676">
        <v>51200006</v>
      </c>
      <c r="F5676" t="s">
        <v>44</v>
      </c>
      <c r="I5676">
        <v>110230019</v>
      </c>
      <c r="J5676">
        <v>20231024</v>
      </c>
      <c r="K5676" t="s">
        <v>1241</v>
      </c>
      <c r="L5676">
        <v>0</v>
      </c>
      <c r="M5676">
        <v>1788.59</v>
      </c>
    </row>
    <row r="5677" spans="1:15" x14ac:dyDescent="0.25">
      <c r="A5677" t="s">
        <v>124</v>
      </c>
      <c r="B5677" t="s">
        <v>125</v>
      </c>
      <c r="C5677">
        <v>1600003356</v>
      </c>
      <c r="D5677">
        <v>20230615</v>
      </c>
      <c r="E5677">
        <v>51200006</v>
      </c>
      <c r="F5677" t="s">
        <v>44</v>
      </c>
      <c r="I5677">
        <v>2305137</v>
      </c>
      <c r="J5677">
        <v>20230615</v>
      </c>
      <c r="K5677" t="s">
        <v>4488</v>
      </c>
      <c r="L5677">
        <v>0</v>
      </c>
      <c r="M5677">
        <v>672</v>
      </c>
    </row>
    <row r="5678" spans="1:15" x14ac:dyDescent="0.25">
      <c r="A5678" t="s">
        <v>124</v>
      </c>
      <c r="B5678" t="s">
        <v>125</v>
      </c>
      <c r="C5678">
        <v>1600002136</v>
      </c>
      <c r="D5678">
        <v>20230515</v>
      </c>
      <c r="E5678">
        <v>51200006</v>
      </c>
      <c r="F5678" t="s">
        <v>44</v>
      </c>
      <c r="I5678" t="s">
        <v>5470</v>
      </c>
      <c r="J5678">
        <v>20230515</v>
      </c>
      <c r="K5678" t="s">
        <v>788</v>
      </c>
      <c r="L5678">
        <v>0</v>
      </c>
      <c r="M5678">
        <v>1780.8</v>
      </c>
    </row>
    <row r="5679" spans="1:15" x14ac:dyDescent="0.25">
      <c r="A5679" t="s">
        <v>124</v>
      </c>
      <c r="B5679" t="s">
        <v>125</v>
      </c>
      <c r="C5679">
        <v>1600006667</v>
      </c>
      <c r="D5679">
        <v>20230731</v>
      </c>
      <c r="E5679">
        <v>51200006</v>
      </c>
      <c r="F5679" t="s">
        <v>44</v>
      </c>
      <c r="I5679" t="s">
        <v>5577</v>
      </c>
      <c r="J5679">
        <v>20230731</v>
      </c>
      <c r="K5679" t="s">
        <v>190</v>
      </c>
      <c r="L5679">
        <v>160000</v>
      </c>
      <c r="M5679">
        <v>0</v>
      </c>
    </row>
    <row r="5680" spans="1:15" x14ac:dyDescent="0.25">
      <c r="A5680" t="s">
        <v>124</v>
      </c>
      <c r="B5680" t="s">
        <v>125</v>
      </c>
      <c r="C5680">
        <v>1600000292</v>
      </c>
      <c r="D5680">
        <v>20230406</v>
      </c>
      <c r="E5680">
        <v>51200006</v>
      </c>
      <c r="F5680" t="s">
        <v>44</v>
      </c>
      <c r="I5680">
        <v>230305</v>
      </c>
      <c r="J5680">
        <v>20230406</v>
      </c>
      <c r="K5680" t="s">
        <v>3733</v>
      </c>
      <c r="L5680">
        <v>0</v>
      </c>
      <c r="M5680">
        <v>80.040000000000006</v>
      </c>
    </row>
    <row r="5681" spans="1:15" x14ac:dyDescent="0.25">
      <c r="A5681" t="s">
        <v>124</v>
      </c>
      <c r="B5681" t="s">
        <v>125</v>
      </c>
      <c r="C5681">
        <v>1600004506</v>
      </c>
      <c r="D5681">
        <v>20230621</v>
      </c>
      <c r="E5681">
        <v>40100000</v>
      </c>
      <c r="F5681" t="s">
        <v>55</v>
      </c>
      <c r="G5681" t="s">
        <v>139</v>
      </c>
      <c r="H5681" t="s">
        <v>140</v>
      </c>
      <c r="I5681" t="s">
        <v>2227</v>
      </c>
      <c r="J5681">
        <v>20230621</v>
      </c>
      <c r="K5681" t="e">
        <f>-CREDIT COOPERATIF CB amzn mktp</f>
        <v>#NAME?</v>
      </c>
      <c r="L5681">
        <v>14.15</v>
      </c>
      <c r="M5681">
        <v>0</v>
      </c>
    </row>
    <row r="5682" spans="1:15" x14ac:dyDescent="0.25">
      <c r="A5682" t="s">
        <v>124</v>
      </c>
      <c r="B5682" t="s">
        <v>125</v>
      </c>
      <c r="C5682">
        <v>1600003576</v>
      </c>
      <c r="D5682">
        <v>20230609</v>
      </c>
      <c r="E5682">
        <v>40100000</v>
      </c>
      <c r="F5682" t="s">
        <v>55</v>
      </c>
      <c r="G5682" t="s">
        <v>185</v>
      </c>
      <c r="H5682" t="s">
        <v>186</v>
      </c>
      <c r="I5682">
        <v>23020489</v>
      </c>
      <c r="J5682">
        <v>20230609</v>
      </c>
      <c r="K5682" t="s">
        <v>3826</v>
      </c>
      <c r="L5682">
        <v>840</v>
      </c>
      <c r="M5682">
        <v>0</v>
      </c>
      <c r="N5682" t="s">
        <v>34</v>
      </c>
      <c r="O5682">
        <v>20230620</v>
      </c>
    </row>
    <row r="5683" spans="1:15" x14ac:dyDescent="0.25">
      <c r="A5683" t="s">
        <v>124</v>
      </c>
      <c r="B5683" t="s">
        <v>125</v>
      </c>
      <c r="C5683">
        <v>1600004928</v>
      </c>
      <c r="D5683">
        <v>20230630</v>
      </c>
      <c r="E5683">
        <v>51200006</v>
      </c>
      <c r="F5683" t="s">
        <v>44</v>
      </c>
      <c r="I5683" t="s">
        <v>2018</v>
      </c>
      <c r="J5683">
        <v>20230630</v>
      </c>
      <c r="K5683" t="s">
        <v>2019</v>
      </c>
      <c r="L5683">
        <v>48000</v>
      </c>
      <c r="M5683">
        <v>0</v>
      </c>
    </row>
    <row r="5684" spans="1:15" x14ac:dyDescent="0.25">
      <c r="A5684" t="s">
        <v>124</v>
      </c>
      <c r="B5684" t="s">
        <v>125</v>
      </c>
      <c r="C5684">
        <v>1600008097</v>
      </c>
      <c r="D5684">
        <v>20230831</v>
      </c>
      <c r="E5684">
        <v>40100000</v>
      </c>
      <c r="F5684" t="s">
        <v>55</v>
      </c>
      <c r="G5684" t="s">
        <v>5578</v>
      </c>
      <c r="H5684" t="s">
        <v>5579</v>
      </c>
      <c r="I5684">
        <v>2300267</v>
      </c>
      <c r="J5684">
        <v>20230831</v>
      </c>
      <c r="K5684" t="s">
        <v>4753</v>
      </c>
      <c r="L5684">
        <v>660</v>
      </c>
      <c r="M5684">
        <v>0</v>
      </c>
      <c r="N5684" t="s">
        <v>54</v>
      </c>
      <c r="O5684">
        <v>20230825</v>
      </c>
    </row>
    <row r="5685" spans="1:15" x14ac:dyDescent="0.25">
      <c r="A5685" t="s">
        <v>124</v>
      </c>
      <c r="B5685" t="s">
        <v>125</v>
      </c>
      <c r="C5685">
        <v>1600010382</v>
      </c>
      <c r="D5685">
        <v>20231009</v>
      </c>
      <c r="E5685">
        <v>40100000</v>
      </c>
      <c r="F5685" t="s">
        <v>55</v>
      </c>
      <c r="G5685" t="s">
        <v>144</v>
      </c>
      <c r="H5685" t="s">
        <v>145</v>
      </c>
      <c r="I5685">
        <v>110230081</v>
      </c>
      <c r="J5685">
        <v>20231009</v>
      </c>
      <c r="K5685" t="s">
        <v>259</v>
      </c>
      <c r="L5685">
        <v>581.52</v>
      </c>
      <c r="M5685">
        <v>0</v>
      </c>
      <c r="N5685" t="s">
        <v>5580</v>
      </c>
      <c r="O5685">
        <v>20231010</v>
      </c>
    </row>
    <row r="5686" spans="1:15" x14ac:dyDescent="0.25">
      <c r="A5686" t="s">
        <v>124</v>
      </c>
      <c r="B5686" t="s">
        <v>125</v>
      </c>
      <c r="C5686">
        <v>1600001744</v>
      </c>
      <c r="D5686">
        <v>20230510</v>
      </c>
      <c r="E5686">
        <v>51200006</v>
      </c>
      <c r="F5686" t="s">
        <v>44</v>
      </c>
      <c r="I5686">
        <v>105230075</v>
      </c>
      <c r="J5686">
        <v>20230510</v>
      </c>
      <c r="K5686" t="s">
        <v>744</v>
      </c>
      <c r="L5686">
        <v>0</v>
      </c>
      <c r="M5686">
        <v>1795.46</v>
      </c>
    </row>
    <row r="5687" spans="1:15" x14ac:dyDescent="0.25">
      <c r="A5687" t="s">
        <v>124</v>
      </c>
      <c r="B5687" t="s">
        <v>125</v>
      </c>
      <c r="C5687">
        <v>1600008628</v>
      </c>
      <c r="D5687">
        <v>20230908</v>
      </c>
      <c r="E5687">
        <v>40100000</v>
      </c>
      <c r="F5687" t="s">
        <v>55</v>
      </c>
      <c r="G5687" t="s">
        <v>672</v>
      </c>
      <c r="H5687" t="s">
        <v>673</v>
      </c>
      <c r="I5687" t="s">
        <v>1583</v>
      </c>
      <c r="J5687">
        <v>20230908</v>
      </c>
      <c r="K5687" t="s">
        <v>1584</v>
      </c>
      <c r="L5687">
        <v>2843.22</v>
      </c>
      <c r="M5687">
        <v>0</v>
      </c>
      <c r="N5687" t="s">
        <v>117</v>
      </c>
      <c r="O5687">
        <v>20230908</v>
      </c>
    </row>
    <row r="5688" spans="1:15" x14ac:dyDescent="0.25">
      <c r="A5688" t="s">
        <v>124</v>
      </c>
      <c r="B5688" t="s">
        <v>125</v>
      </c>
      <c r="C5688">
        <v>1600003732</v>
      </c>
      <c r="D5688">
        <v>20230615</v>
      </c>
      <c r="E5688">
        <v>51200006</v>
      </c>
      <c r="F5688" t="s">
        <v>44</v>
      </c>
      <c r="I5688" t="s">
        <v>4881</v>
      </c>
      <c r="J5688">
        <v>20230615</v>
      </c>
      <c r="K5688" t="s">
        <v>873</v>
      </c>
      <c r="L5688">
        <v>0</v>
      </c>
      <c r="M5688">
        <v>1780.8</v>
      </c>
    </row>
    <row r="5689" spans="1:15" x14ac:dyDescent="0.25">
      <c r="A5689" t="s">
        <v>124</v>
      </c>
      <c r="B5689" t="s">
        <v>125</v>
      </c>
      <c r="C5689">
        <v>1600008062</v>
      </c>
      <c r="D5689">
        <v>20230824</v>
      </c>
      <c r="E5689">
        <v>51200006</v>
      </c>
      <c r="F5689" t="s">
        <v>44</v>
      </c>
      <c r="I5689" t="s">
        <v>4315</v>
      </c>
      <c r="J5689">
        <v>20230824</v>
      </c>
      <c r="K5689" t="s">
        <v>4316</v>
      </c>
      <c r="L5689">
        <v>-2789.84</v>
      </c>
      <c r="M5689">
        <v>0</v>
      </c>
    </row>
    <row r="5690" spans="1:15" x14ac:dyDescent="0.25">
      <c r="A5690" t="s">
        <v>124</v>
      </c>
      <c r="B5690" t="s">
        <v>125</v>
      </c>
      <c r="C5690">
        <v>1600005402</v>
      </c>
      <c r="D5690">
        <v>20230707</v>
      </c>
      <c r="E5690">
        <v>51200006</v>
      </c>
      <c r="F5690" t="s">
        <v>44</v>
      </c>
      <c r="I5690" t="s">
        <v>5581</v>
      </c>
      <c r="J5690">
        <v>20230707</v>
      </c>
      <c r="K5690" t="s">
        <v>2132</v>
      </c>
      <c r="L5690">
        <v>0</v>
      </c>
      <c r="M5690">
        <v>47.25</v>
      </c>
    </row>
    <row r="5691" spans="1:15" x14ac:dyDescent="0.25">
      <c r="A5691" t="s">
        <v>124</v>
      </c>
      <c r="B5691" t="s">
        <v>125</v>
      </c>
      <c r="C5691">
        <v>1600008438</v>
      </c>
      <c r="D5691">
        <v>20230901</v>
      </c>
      <c r="E5691">
        <v>40100000</v>
      </c>
      <c r="F5691" t="s">
        <v>55</v>
      </c>
      <c r="G5691" t="s">
        <v>178</v>
      </c>
      <c r="H5691" t="s">
        <v>179</v>
      </c>
      <c r="I5691" t="s">
        <v>5582</v>
      </c>
      <c r="J5691">
        <v>20230901</v>
      </c>
      <c r="K5691" t="s">
        <v>2274</v>
      </c>
      <c r="L5691">
        <v>1871.99</v>
      </c>
      <c r="M5691">
        <v>0</v>
      </c>
      <c r="N5691" t="s">
        <v>1918</v>
      </c>
      <c r="O5691">
        <v>20230904</v>
      </c>
    </row>
    <row r="5692" spans="1:15" x14ac:dyDescent="0.25">
      <c r="A5692" t="s">
        <v>124</v>
      </c>
      <c r="B5692" t="s">
        <v>125</v>
      </c>
      <c r="C5692">
        <v>1600005257</v>
      </c>
      <c r="D5692">
        <v>20230705</v>
      </c>
      <c r="E5692">
        <v>51200006</v>
      </c>
      <c r="F5692" t="s">
        <v>44</v>
      </c>
      <c r="I5692">
        <v>20493123</v>
      </c>
      <c r="J5692">
        <v>20230705</v>
      </c>
      <c r="K5692" t="s">
        <v>135</v>
      </c>
      <c r="L5692">
        <v>0</v>
      </c>
      <c r="M5692">
        <v>2956.92</v>
      </c>
    </row>
    <row r="5693" spans="1:15" x14ac:dyDescent="0.25">
      <c r="A5693" t="s">
        <v>124</v>
      </c>
      <c r="B5693" t="s">
        <v>125</v>
      </c>
      <c r="C5693">
        <v>1600007891</v>
      </c>
      <c r="D5693">
        <v>20230818</v>
      </c>
      <c r="E5693">
        <v>41100000</v>
      </c>
      <c r="F5693" t="s">
        <v>81</v>
      </c>
      <c r="G5693" t="s">
        <v>1882</v>
      </c>
      <c r="H5693" t="s">
        <v>1883</v>
      </c>
      <c r="I5693" t="s">
        <v>3509</v>
      </c>
      <c r="J5693">
        <v>20230818</v>
      </c>
      <c r="K5693" t="s">
        <v>3510</v>
      </c>
      <c r="L5693">
        <v>0</v>
      </c>
      <c r="M5693">
        <v>29.17</v>
      </c>
      <c r="N5693" t="s">
        <v>54</v>
      </c>
      <c r="O5693">
        <v>20231122</v>
      </c>
    </row>
    <row r="5694" spans="1:15" x14ac:dyDescent="0.25">
      <c r="A5694" t="s">
        <v>124</v>
      </c>
      <c r="B5694" t="s">
        <v>125</v>
      </c>
      <c r="C5694">
        <v>1600004507</v>
      </c>
      <c r="D5694">
        <v>20230621</v>
      </c>
      <c r="E5694">
        <v>51200006</v>
      </c>
      <c r="F5694" t="s">
        <v>44</v>
      </c>
      <c r="I5694" t="s">
        <v>5046</v>
      </c>
      <c r="J5694">
        <v>20230621</v>
      </c>
      <c r="K5694" t="e">
        <f>-CREDIT COOPERATIF CB amzn mktp</f>
        <v>#NAME?</v>
      </c>
      <c r="L5694">
        <v>0</v>
      </c>
      <c r="M5694">
        <v>15.35</v>
      </c>
    </row>
    <row r="5695" spans="1:15" x14ac:dyDescent="0.25">
      <c r="A5695" t="s">
        <v>124</v>
      </c>
      <c r="B5695" t="s">
        <v>125</v>
      </c>
      <c r="C5695">
        <v>1600005785</v>
      </c>
      <c r="D5695">
        <v>20230712</v>
      </c>
      <c r="E5695">
        <v>51200006</v>
      </c>
      <c r="F5695" t="s">
        <v>44</v>
      </c>
      <c r="I5695" t="s">
        <v>5240</v>
      </c>
      <c r="J5695">
        <v>20230712</v>
      </c>
      <c r="K5695" t="s">
        <v>1015</v>
      </c>
      <c r="L5695">
        <v>0</v>
      </c>
      <c r="M5695">
        <v>18.3</v>
      </c>
    </row>
    <row r="5696" spans="1:15" x14ac:dyDescent="0.25">
      <c r="A5696" t="s">
        <v>124</v>
      </c>
      <c r="B5696" t="s">
        <v>125</v>
      </c>
      <c r="C5696">
        <v>1600002149</v>
      </c>
      <c r="D5696">
        <v>20230515</v>
      </c>
      <c r="E5696">
        <v>40100000</v>
      </c>
      <c r="F5696" t="s">
        <v>55</v>
      </c>
      <c r="G5696" t="s">
        <v>1099</v>
      </c>
      <c r="H5696" t="s">
        <v>1100</v>
      </c>
      <c r="I5696" t="s">
        <v>5084</v>
      </c>
      <c r="J5696">
        <v>20230515</v>
      </c>
      <c r="K5696" t="s">
        <v>5085</v>
      </c>
      <c r="L5696">
        <v>100.28</v>
      </c>
      <c r="M5696">
        <v>0</v>
      </c>
      <c r="N5696" t="s">
        <v>83</v>
      </c>
      <c r="O5696">
        <v>20230620</v>
      </c>
    </row>
    <row r="5697" spans="1:15" x14ac:dyDescent="0.25">
      <c r="A5697" t="s">
        <v>124</v>
      </c>
      <c r="B5697" t="s">
        <v>125</v>
      </c>
      <c r="C5697">
        <v>1600004508</v>
      </c>
      <c r="D5697">
        <v>20230621</v>
      </c>
      <c r="E5697">
        <v>51200006</v>
      </c>
      <c r="F5697" t="s">
        <v>44</v>
      </c>
      <c r="I5697" t="s">
        <v>5420</v>
      </c>
      <c r="J5697">
        <v>20230621</v>
      </c>
      <c r="K5697" t="e">
        <f>-CREDIT COOPERATIF CB Boulangerie</f>
        <v>#NAME?</v>
      </c>
      <c r="L5697">
        <v>0</v>
      </c>
      <c r="M5697">
        <v>24.85</v>
      </c>
    </row>
    <row r="5698" spans="1:15" x14ac:dyDescent="0.25">
      <c r="A5698" t="s">
        <v>124</v>
      </c>
      <c r="B5698" t="s">
        <v>125</v>
      </c>
      <c r="C5698">
        <v>1600011201</v>
      </c>
      <c r="D5698">
        <v>20231020</v>
      </c>
      <c r="E5698">
        <v>51200006</v>
      </c>
      <c r="F5698" t="s">
        <v>44</v>
      </c>
      <c r="I5698">
        <v>110230024</v>
      </c>
      <c r="J5698">
        <v>20231020</v>
      </c>
      <c r="K5698" t="s">
        <v>359</v>
      </c>
      <c r="L5698">
        <v>0</v>
      </c>
      <c r="M5698">
        <v>681.1</v>
      </c>
    </row>
    <row r="5699" spans="1:15" x14ac:dyDescent="0.25">
      <c r="A5699" t="s">
        <v>124</v>
      </c>
      <c r="B5699" t="s">
        <v>125</v>
      </c>
      <c r="C5699">
        <v>1600000410</v>
      </c>
      <c r="D5699">
        <v>20230412</v>
      </c>
      <c r="E5699">
        <v>51200006</v>
      </c>
      <c r="F5699" t="s">
        <v>44</v>
      </c>
      <c r="I5699" t="s">
        <v>2311</v>
      </c>
      <c r="J5699">
        <v>20230412</v>
      </c>
      <c r="K5699" t="s">
        <v>458</v>
      </c>
      <c r="L5699">
        <v>0</v>
      </c>
      <c r="M5699">
        <v>1104.58</v>
      </c>
    </row>
    <row r="5700" spans="1:15" x14ac:dyDescent="0.25">
      <c r="A5700" t="s">
        <v>124</v>
      </c>
      <c r="B5700" t="s">
        <v>125</v>
      </c>
      <c r="C5700">
        <v>1600008852</v>
      </c>
      <c r="D5700">
        <v>20231002</v>
      </c>
      <c r="E5700">
        <v>40100000</v>
      </c>
      <c r="F5700" t="s">
        <v>55</v>
      </c>
      <c r="G5700" t="s">
        <v>4322</v>
      </c>
      <c r="H5700" t="s">
        <v>4323</v>
      </c>
      <c r="I5700" t="s">
        <v>2661</v>
      </c>
      <c r="J5700">
        <v>20231002</v>
      </c>
      <c r="K5700" t="s">
        <v>2662</v>
      </c>
      <c r="L5700">
        <v>100.8</v>
      </c>
      <c r="M5700">
        <v>0</v>
      </c>
      <c r="N5700" t="s">
        <v>117</v>
      </c>
      <c r="O5700">
        <v>20230915</v>
      </c>
    </row>
    <row r="5701" spans="1:15" x14ac:dyDescent="0.25">
      <c r="A5701" t="s">
        <v>124</v>
      </c>
      <c r="B5701" t="s">
        <v>125</v>
      </c>
      <c r="C5701">
        <v>1600000577</v>
      </c>
      <c r="D5701">
        <v>20230418</v>
      </c>
      <c r="E5701">
        <v>51200006</v>
      </c>
      <c r="F5701" t="s">
        <v>44</v>
      </c>
      <c r="I5701" t="s">
        <v>5583</v>
      </c>
      <c r="J5701">
        <v>20230418</v>
      </c>
      <c r="K5701" t="s">
        <v>5584</v>
      </c>
      <c r="L5701">
        <v>582</v>
      </c>
      <c r="M5701">
        <v>0</v>
      </c>
    </row>
    <row r="5702" spans="1:15" x14ac:dyDescent="0.25">
      <c r="A5702" t="s">
        <v>124</v>
      </c>
      <c r="B5702" t="s">
        <v>125</v>
      </c>
      <c r="C5702">
        <v>1600006050</v>
      </c>
      <c r="D5702">
        <v>20230721</v>
      </c>
      <c r="E5702">
        <v>51200006</v>
      </c>
      <c r="F5702" t="s">
        <v>44</v>
      </c>
      <c r="I5702">
        <v>107230052</v>
      </c>
      <c r="J5702">
        <v>20230721</v>
      </c>
      <c r="K5702" t="s">
        <v>345</v>
      </c>
      <c r="L5702">
        <v>0</v>
      </c>
      <c r="M5702">
        <v>515.99</v>
      </c>
    </row>
    <row r="5703" spans="1:15" x14ac:dyDescent="0.25">
      <c r="A5703" t="s">
        <v>124</v>
      </c>
      <c r="B5703" t="s">
        <v>125</v>
      </c>
      <c r="C5703">
        <v>1600000698</v>
      </c>
      <c r="D5703">
        <v>20230425</v>
      </c>
      <c r="E5703">
        <v>51200006</v>
      </c>
      <c r="F5703" t="s">
        <v>44</v>
      </c>
      <c r="I5703" t="s">
        <v>4295</v>
      </c>
      <c r="J5703">
        <v>20230425</v>
      </c>
      <c r="K5703" t="s">
        <v>4296</v>
      </c>
      <c r="L5703">
        <v>0</v>
      </c>
      <c r="M5703">
        <v>24185.24</v>
      </c>
    </row>
    <row r="5704" spans="1:15" x14ac:dyDescent="0.25">
      <c r="A5704" t="s">
        <v>124</v>
      </c>
      <c r="B5704" t="s">
        <v>125</v>
      </c>
      <c r="C5704">
        <v>1600007301</v>
      </c>
      <c r="D5704">
        <v>20230807</v>
      </c>
      <c r="E5704">
        <v>40110000</v>
      </c>
      <c r="F5704" t="s">
        <v>45</v>
      </c>
      <c r="G5704" t="s">
        <v>1607</v>
      </c>
      <c r="H5704" t="s">
        <v>1608</v>
      </c>
      <c r="I5704" t="s">
        <v>1683</v>
      </c>
      <c r="J5704">
        <v>20230807</v>
      </c>
      <c r="K5704" t="s">
        <v>5585</v>
      </c>
      <c r="L5704">
        <v>495.86</v>
      </c>
      <c r="M5704">
        <v>0</v>
      </c>
      <c r="N5704" t="s">
        <v>117</v>
      </c>
      <c r="O5704">
        <v>20230821</v>
      </c>
    </row>
    <row r="5705" spans="1:15" x14ac:dyDescent="0.25">
      <c r="A5705" t="s">
        <v>124</v>
      </c>
      <c r="B5705" t="s">
        <v>125</v>
      </c>
      <c r="C5705">
        <v>1600011291</v>
      </c>
      <c r="D5705">
        <v>20231025</v>
      </c>
      <c r="E5705">
        <v>43700002</v>
      </c>
      <c r="F5705" t="s">
        <v>104</v>
      </c>
      <c r="I5705" t="s">
        <v>4309</v>
      </c>
      <c r="J5705">
        <v>20231025</v>
      </c>
      <c r="K5705" t="s">
        <v>539</v>
      </c>
      <c r="L5705">
        <v>3240.78</v>
      </c>
      <c r="M5705">
        <v>0</v>
      </c>
      <c r="N5705" t="s">
        <v>117</v>
      </c>
      <c r="O5705">
        <v>20231103</v>
      </c>
    </row>
    <row r="5706" spans="1:15" x14ac:dyDescent="0.25">
      <c r="A5706" t="s">
        <v>124</v>
      </c>
      <c r="B5706" t="s">
        <v>125</v>
      </c>
      <c r="C5706">
        <v>1600008009</v>
      </c>
      <c r="D5706">
        <v>20230823</v>
      </c>
      <c r="E5706">
        <v>44210000</v>
      </c>
      <c r="F5706" t="s">
        <v>79</v>
      </c>
      <c r="I5706" t="s">
        <v>4522</v>
      </c>
      <c r="J5706">
        <v>20230823</v>
      </c>
      <c r="K5706" t="s">
        <v>680</v>
      </c>
      <c r="L5706">
        <v>354</v>
      </c>
      <c r="M5706">
        <v>0</v>
      </c>
      <c r="N5706" t="s">
        <v>37</v>
      </c>
      <c r="O5706">
        <v>20230824</v>
      </c>
    </row>
    <row r="5707" spans="1:15" x14ac:dyDescent="0.25">
      <c r="A5707" t="s">
        <v>124</v>
      </c>
      <c r="B5707" t="s">
        <v>125</v>
      </c>
      <c r="C5707">
        <v>1600011200</v>
      </c>
      <c r="D5707">
        <v>20231020</v>
      </c>
      <c r="E5707">
        <v>40100000</v>
      </c>
      <c r="F5707" t="s">
        <v>55</v>
      </c>
      <c r="G5707" t="s">
        <v>321</v>
      </c>
      <c r="H5707" t="s">
        <v>322</v>
      </c>
      <c r="I5707">
        <v>110230054</v>
      </c>
      <c r="J5707">
        <v>20231020</v>
      </c>
      <c r="K5707" t="s">
        <v>384</v>
      </c>
      <c r="L5707">
        <v>2089.06</v>
      </c>
      <c r="M5707">
        <v>0</v>
      </c>
      <c r="N5707" t="s">
        <v>1343</v>
      </c>
      <c r="O5707">
        <v>20231023</v>
      </c>
    </row>
    <row r="5708" spans="1:15" x14ac:dyDescent="0.25">
      <c r="A5708" t="s">
        <v>124</v>
      </c>
      <c r="B5708" t="s">
        <v>125</v>
      </c>
      <c r="C5708">
        <v>1600000273</v>
      </c>
      <c r="D5708">
        <v>20230405</v>
      </c>
      <c r="E5708">
        <v>41100000</v>
      </c>
      <c r="F5708" t="s">
        <v>81</v>
      </c>
      <c r="G5708" t="s">
        <v>2287</v>
      </c>
      <c r="H5708" t="s">
        <v>2288</v>
      </c>
      <c r="I5708" t="s">
        <v>5048</v>
      </c>
      <c r="J5708">
        <v>20230405</v>
      </c>
      <c r="K5708" t="s">
        <v>5049</v>
      </c>
      <c r="L5708">
        <v>0</v>
      </c>
      <c r="M5708">
        <v>4500</v>
      </c>
      <c r="N5708" t="s">
        <v>54</v>
      </c>
      <c r="O5708">
        <v>20230406</v>
      </c>
    </row>
    <row r="5709" spans="1:15" x14ac:dyDescent="0.25">
      <c r="A5709" t="s">
        <v>124</v>
      </c>
      <c r="B5709" t="s">
        <v>125</v>
      </c>
      <c r="C5709">
        <v>1600003615</v>
      </c>
      <c r="D5709">
        <v>20230609</v>
      </c>
      <c r="E5709">
        <v>51200006</v>
      </c>
      <c r="F5709" t="s">
        <v>44</v>
      </c>
      <c r="I5709" t="s">
        <v>2731</v>
      </c>
      <c r="J5709">
        <v>20230609</v>
      </c>
      <c r="K5709" t="e">
        <f>-CREDIT COOPERATIF CB carrefour</f>
        <v>#NAME?</v>
      </c>
      <c r="L5709">
        <v>0</v>
      </c>
      <c r="M5709">
        <v>90.06</v>
      </c>
    </row>
    <row r="5710" spans="1:15" x14ac:dyDescent="0.25">
      <c r="A5710" t="s">
        <v>124</v>
      </c>
      <c r="B5710" t="s">
        <v>125</v>
      </c>
      <c r="C5710">
        <v>1600006442</v>
      </c>
      <c r="D5710">
        <v>20230731</v>
      </c>
      <c r="E5710">
        <v>51200006</v>
      </c>
      <c r="F5710" t="s">
        <v>44</v>
      </c>
      <c r="I5710">
        <v>129</v>
      </c>
      <c r="J5710">
        <v>20230731</v>
      </c>
      <c r="K5710" t="s">
        <v>5586</v>
      </c>
      <c r="L5710">
        <v>0</v>
      </c>
      <c r="M5710">
        <v>12246</v>
      </c>
    </row>
    <row r="5711" spans="1:15" x14ac:dyDescent="0.25">
      <c r="A5711" t="s">
        <v>124</v>
      </c>
      <c r="B5711" t="s">
        <v>125</v>
      </c>
      <c r="C5711">
        <v>1600003572</v>
      </c>
      <c r="D5711">
        <v>20230609</v>
      </c>
      <c r="E5711">
        <v>51200006</v>
      </c>
      <c r="F5711" t="s">
        <v>44</v>
      </c>
      <c r="I5711">
        <v>212695167</v>
      </c>
      <c r="J5711">
        <v>20230609</v>
      </c>
      <c r="K5711" t="s">
        <v>5587</v>
      </c>
      <c r="L5711">
        <v>0</v>
      </c>
      <c r="M5711">
        <v>5320.56</v>
      </c>
    </row>
    <row r="5712" spans="1:15" x14ac:dyDescent="0.25">
      <c r="A5712" t="s">
        <v>124</v>
      </c>
      <c r="B5712" t="s">
        <v>125</v>
      </c>
      <c r="C5712">
        <v>1600010304</v>
      </c>
      <c r="D5712">
        <v>20231012</v>
      </c>
      <c r="E5712">
        <v>40100000</v>
      </c>
      <c r="F5712" t="s">
        <v>55</v>
      </c>
      <c r="G5712" t="s">
        <v>585</v>
      </c>
      <c r="H5712" t="s">
        <v>586</v>
      </c>
      <c r="I5712" t="s">
        <v>5588</v>
      </c>
      <c r="J5712">
        <v>20231012</v>
      </c>
      <c r="K5712" t="s">
        <v>5589</v>
      </c>
      <c r="L5712">
        <v>3600</v>
      </c>
      <c r="M5712">
        <v>0</v>
      </c>
      <c r="N5712" t="s">
        <v>27</v>
      </c>
      <c r="O5712">
        <v>20231110</v>
      </c>
    </row>
    <row r="5713" spans="1:15" x14ac:dyDescent="0.25">
      <c r="A5713" t="s">
        <v>124</v>
      </c>
      <c r="B5713" t="s">
        <v>125</v>
      </c>
      <c r="C5713">
        <v>1600005897</v>
      </c>
      <c r="D5713">
        <v>20230717</v>
      </c>
      <c r="E5713">
        <v>40100000</v>
      </c>
      <c r="F5713" t="s">
        <v>55</v>
      </c>
      <c r="G5713" t="s">
        <v>208</v>
      </c>
      <c r="H5713" t="s">
        <v>209</v>
      </c>
      <c r="I5713" t="s">
        <v>5590</v>
      </c>
      <c r="J5713">
        <v>20230717</v>
      </c>
      <c r="K5713" t="s">
        <v>3054</v>
      </c>
      <c r="L5713">
        <v>1780.8</v>
      </c>
      <c r="M5713">
        <v>0</v>
      </c>
      <c r="N5713" t="s">
        <v>2189</v>
      </c>
      <c r="O5713">
        <v>20230718</v>
      </c>
    </row>
    <row r="5714" spans="1:15" x14ac:dyDescent="0.25">
      <c r="A5714" t="s">
        <v>124</v>
      </c>
      <c r="B5714" t="s">
        <v>125</v>
      </c>
      <c r="C5714">
        <v>1600008863</v>
      </c>
      <c r="D5714">
        <v>20230915</v>
      </c>
      <c r="E5714">
        <v>51200006</v>
      </c>
      <c r="F5714" t="s">
        <v>44</v>
      </c>
      <c r="I5714" t="s">
        <v>4979</v>
      </c>
      <c r="J5714">
        <v>20230915</v>
      </c>
      <c r="K5714" t="s">
        <v>4051</v>
      </c>
      <c r="L5714">
        <v>0</v>
      </c>
      <c r="M5714">
        <v>6091.44</v>
      </c>
    </row>
    <row r="5715" spans="1:15" x14ac:dyDescent="0.25">
      <c r="A5715" t="s">
        <v>124</v>
      </c>
      <c r="B5715" t="s">
        <v>125</v>
      </c>
      <c r="C5715">
        <v>1600004566</v>
      </c>
      <c r="D5715">
        <v>20230622</v>
      </c>
      <c r="E5715">
        <v>51200006</v>
      </c>
      <c r="F5715" t="s">
        <v>44</v>
      </c>
      <c r="I5715" t="s">
        <v>5591</v>
      </c>
      <c r="J5715">
        <v>20230622</v>
      </c>
      <c r="K5715" t="s">
        <v>5592</v>
      </c>
      <c r="L5715">
        <v>0</v>
      </c>
      <c r="M5715">
        <v>658.06</v>
      </c>
    </row>
    <row r="5716" spans="1:15" x14ac:dyDescent="0.25">
      <c r="A5716" t="s">
        <v>124</v>
      </c>
      <c r="B5716" t="s">
        <v>125</v>
      </c>
      <c r="C5716">
        <v>1600005450</v>
      </c>
      <c r="D5716">
        <v>20230710</v>
      </c>
      <c r="E5716">
        <v>51200006</v>
      </c>
      <c r="F5716" t="s">
        <v>44</v>
      </c>
      <c r="I5716" t="s">
        <v>5593</v>
      </c>
      <c r="J5716">
        <v>20230710</v>
      </c>
      <c r="K5716" t="s">
        <v>190</v>
      </c>
      <c r="L5716">
        <v>160000</v>
      </c>
      <c r="M5716">
        <v>0</v>
      </c>
    </row>
    <row r="5717" spans="1:15" x14ac:dyDescent="0.25">
      <c r="A5717" t="s">
        <v>124</v>
      </c>
      <c r="B5717" t="s">
        <v>125</v>
      </c>
      <c r="C5717">
        <v>1600007354</v>
      </c>
      <c r="D5717">
        <v>20230815</v>
      </c>
      <c r="E5717">
        <v>51200006</v>
      </c>
      <c r="F5717" t="s">
        <v>44</v>
      </c>
      <c r="I5717" t="s">
        <v>3624</v>
      </c>
      <c r="J5717">
        <v>20230815</v>
      </c>
      <c r="K5717" t="s">
        <v>449</v>
      </c>
      <c r="L5717">
        <v>0</v>
      </c>
      <c r="M5717">
        <v>3600</v>
      </c>
    </row>
    <row r="5718" spans="1:15" x14ac:dyDescent="0.25">
      <c r="A5718" t="s">
        <v>124</v>
      </c>
      <c r="B5718" t="s">
        <v>125</v>
      </c>
      <c r="C5718">
        <v>1600006547</v>
      </c>
      <c r="D5718">
        <v>20230729</v>
      </c>
      <c r="E5718">
        <v>40100000</v>
      </c>
      <c r="F5718" t="s">
        <v>55</v>
      </c>
      <c r="G5718" t="s">
        <v>139</v>
      </c>
      <c r="H5718" t="s">
        <v>140</v>
      </c>
      <c r="I5718" t="s">
        <v>5551</v>
      </c>
      <c r="J5718">
        <v>20230729</v>
      </c>
      <c r="K5718" t="e">
        <f>-CREDIT COOPERATIF CB uber trip</f>
        <v>#NAME?</v>
      </c>
      <c r="L5718">
        <v>26.02</v>
      </c>
      <c r="M5718">
        <v>0</v>
      </c>
    </row>
    <row r="5719" spans="1:15" x14ac:dyDescent="0.25">
      <c r="A5719" t="s">
        <v>124</v>
      </c>
      <c r="B5719" t="s">
        <v>125</v>
      </c>
      <c r="C5719">
        <v>1600005186</v>
      </c>
      <c r="D5719">
        <v>20230703</v>
      </c>
      <c r="E5719">
        <v>40100000</v>
      </c>
      <c r="F5719" t="s">
        <v>55</v>
      </c>
      <c r="G5719" t="s">
        <v>144</v>
      </c>
      <c r="H5719" t="s">
        <v>145</v>
      </c>
      <c r="I5719">
        <v>107230075</v>
      </c>
      <c r="J5719">
        <v>20230703</v>
      </c>
      <c r="K5719" t="s">
        <v>1871</v>
      </c>
      <c r="L5719">
        <v>783.88</v>
      </c>
      <c r="M5719">
        <v>0</v>
      </c>
      <c r="N5719" t="s">
        <v>3999</v>
      </c>
      <c r="O5719">
        <v>20230704</v>
      </c>
    </row>
    <row r="5720" spans="1:15" x14ac:dyDescent="0.25">
      <c r="A5720" t="s">
        <v>124</v>
      </c>
      <c r="B5720" t="s">
        <v>125</v>
      </c>
      <c r="C5720">
        <v>1600008882</v>
      </c>
      <c r="D5720">
        <v>20230915</v>
      </c>
      <c r="E5720">
        <v>40100000</v>
      </c>
      <c r="F5720" t="s">
        <v>55</v>
      </c>
      <c r="G5720" t="s">
        <v>288</v>
      </c>
      <c r="H5720" t="s">
        <v>289</v>
      </c>
      <c r="I5720" t="s">
        <v>1825</v>
      </c>
      <c r="J5720">
        <v>20230915</v>
      </c>
      <c r="K5720" t="s">
        <v>1364</v>
      </c>
      <c r="L5720">
        <v>2516.4</v>
      </c>
      <c r="M5720">
        <v>0</v>
      </c>
      <c r="N5720" t="s">
        <v>701</v>
      </c>
      <c r="O5720">
        <v>20230918</v>
      </c>
    </row>
    <row r="5721" spans="1:15" x14ac:dyDescent="0.25">
      <c r="A5721" t="s">
        <v>124</v>
      </c>
      <c r="B5721" t="s">
        <v>125</v>
      </c>
      <c r="C5721">
        <v>1600003691</v>
      </c>
      <c r="D5721">
        <v>20230614</v>
      </c>
      <c r="E5721">
        <v>51200006</v>
      </c>
      <c r="F5721" t="s">
        <v>44</v>
      </c>
      <c r="I5721" t="s">
        <v>3373</v>
      </c>
      <c r="J5721">
        <v>20230614</v>
      </c>
      <c r="K5721" t="s">
        <v>1472</v>
      </c>
      <c r="L5721">
        <v>0</v>
      </c>
      <c r="M5721">
        <v>1420</v>
      </c>
    </row>
    <row r="5722" spans="1:15" x14ac:dyDescent="0.25">
      <c r="A5722" t="s">
        <v>124</v>
      </c>
      <c r="B5722" t="s">
        <v>125</v>
      </c>
      <c r="C5722">
        <v>1600007977</v>
      </c>
      <c r="D5722">
        <v>20230822</v>
      </c>
      <c r="E5722">
        <v>40100000</v>
      </c>
      <c r="F5722" t="s">
        <v>55</v>
      </c>
      <c r="G5722" t="s">
        <v>199</v>
      </c>
      <c r="H5722" t="s">
        <v>200</v>
      </c>
      <c r="I5722">
        <v>108230080</v>
      </c>
      <c r="J5722">
        <v>20230822</v>
      </c>
      <c r="K5722" t="s">
        <v>1083</v>
      </c>
      <c r="L5722">
        <v>681.1</v>
      </c>
      <c r="M5722">
        <v>0</v>
      </c>
      <c r="N5722" t="s">
        <v>1242</v>
      </c>
      <c r="O5722">
        <v>20230823</v>
      </c>
    </row>
    <row r="5723" spans="1:15" x14ac:dyDescent="0.25">
      <c r="A5723" t="s">
        <v>124</v>
      </c>
      <c r="B5723" t="s">
        <v>125</v>
      </c>
      <c r="C5723">
        <v>1600007343</v>
      </c>
      <c r="D5723">
        <v>20230814</v>
      </c>
      <c r="E5723">
        <v>40100000</v>
      </c>
      <c r="F5723" t="s">
        <v>55</v>
      </c>
      <c r="G5723" t="s">
        <v>178</v>
      </c>
      <c r="H5723" t="s">
        <v>179</v>
      </c>
      <c r="I5723" t="s">
        <v>3570</v>
      </c>
      <c r="J5723">
        <v>20230814</v>
      </c>
      <c r="K5723" t="s">
        <v>564</v>
      </c>
      <c r="L5723">
        <v>1889.56</v>
      </c>
      <c r="M5723">
        <v>0</v>
      </c>
      <c r="N5723" t="s">
        <v>2312</v>
      </c>
      <c r="O5723">
        <v>20230816</v>
      </c>
    </row>
    <row r="5724" spans="1:15" x14ac:dyDescent="0.25">
      <c r="A5724" t="s">
        <v>124</v>
      </c>
      <c r="B5724" t="s">
        <v>125</v>
      </c>
      <c r="C5724">
        <v>1600009990</v>
      </c>
      <c r="D5724">
        <v>20231003</v>
      </c>
      <c r="E5724">
        <v>40100000</v>
      </c>
      <c r="F5724" t="s">
        <v>55</v>
      </c>
      <c r="G5724" t="s">
        <v>199</v>
      </c>
      <c r="H5724" t="s">
        <v>200</v>
      </c>
      <c r="I5724" t="s">
        <v>1818</v>
      </c>
      <c r="J5724">
        <v>20231003</v>
      </c>
      <c r="K5724" t="s">
        <v>1819</v>
      </c>
      <c r="L5724">
        <v>517.15</v>
      </c>
      <c r="M5724">
        <v>0</v>
      </c>
      <c r="N5724" t="s">
        <v>4107</v>
      </c>
      <c r="O5724">
        <v>20231006</v>
      </c>
    </row>
    <row r="5725" spans="1:15" x14ac:dyDescent="0.25">
      <c r="A5725" t="s">
        <v>124</v>
      </c>
      <c r="B5725" t="s">
        <v>125</v>
      </c>
      <c r="C5725">
        <v>1600009429</v>
      </c>
      <c r="D5725">
        <v>20230920</v>
      </c>
      <c r="E5725">
        <v>51200006</v>
      </c>
      <c r="F5725" t="s">
        <v>44</v>
      </c>
      <c r="I5725">
        <v>109230023</v>
      </c>
      <c r="J5725">
        <v>20230920</v>
      </c>
      <c r="K5725" t="s">
        <v>735</v>
      </c>
      <c r="L5725">
        <v>0</v>
      </c>
      <c r="M5725">
        <v>1803.23</v>
      </c>
    </row>
    <row r="5726" spans="1:15" x14ac:dyDescent="0.25">
      <c r="A5726" t="s">
        <v>124</v>
      </c>
      <c r="B5726" t="s">
        <v>125</v>
      </c>
      <c r="C5726">
        <v>1600004426</v>
      </c>
      <c r="D5726">
        <v>20230620</v>
      </c>
      <c r="E5726">
        <v>51200006</v>
      </c>
      <c r="F5726" t="s">
        <v>44</v>
      </c>
      <c r="I5726">
        <v>106230056</v>
      </c>
      <c r="J5726">
        <v>20230620</v>
      </c>
      <c r="K5726" t="s">
        <v>557</v>
      </c>
      <c r="L5726">
        <v>0</v>
      </c>
      <c r="M5726">
        <v>681.1</v>
      </c>
    </row>
    <row r="5727" spans="1:15" x14ac:dyDescent="0.25">
      <c r="A5727" t="s">
        <v>124</v>
      </c>
      <c r="B5727" t="s">
        <v>125</v>
      </c>
      <c r="C5727">
        <v>1600005385</v>
      </c>
      <c r="D5727">
        <v>20230731</v>
      </c>
      <c r="E5727">
        <v>51200006</v>
      </c>
      <c r="F5727" t="s">
        <v>44</v>
      </c>
      <c r="I5727" t="s">
        <v>4898</v>
      </c>
      <c r="J5727">
        <v>20230731</v>
      </c>
      <c r="K5727" t="s">
        <v>4899</v>
      </c>
      <c r="L5727">
        <v>0</v>
      </c>
      <c r="M5727">
        <v>337.39</v>
      </c>
    </row>
    <row r="5728" spans="1:15" x14ac:dyDescent="0.25">
      <c r="A5728" t="s">
        <v>124</v>
      </c>
      <c r="B5728" t="s">
        <v>125</v>
      </c>
      <c r="C5728">
        <v>1600011276</v>
      </c>
      <c r="D5728">
        <v>20231024</v>
      </c>
      <c r="E5728">
        <v>40100000</v>
      </c>
      <c r="F5728" t="s">
        <v>55</v>
      </c>
      <c r="G5728" t="s">
        <v>321</v>
      </c>
      <c r="H5728" t="s">
        <v>322</v>
      </c>
      <c r="I5728">
        <v>110230019</v>
      </c>
      <c r="J5728">
        <v>20231024</v>
      </c>
      <c r="K5728" t="s">
        <v>1241</v>
      </c>
      <c r="L5728">
        <v>1788.59</v>
      </c>
      <c r="M5728">
        <v>0</v>
      </c>
      <c r="N5728" t="s">
        <v>3494</v>
      </c>
      <c r="O5728">
        <v>20231026</v>
      </c>
    </row>
    <row r="5729" spans="1:15" x14ac:dyDescent="0.25">
      <c r="A5729" t="s">
        <v>124</v>
      </c>
      <c r="B5729" t="s">
        <v>125</v>
      </c>
      <c r="C5729">
        <v>1600000421</v>
      </c>
      <c r="D5729">
        <v>20230413</v>
      </c>
      <c r="E5729">
        <v>40100000</v>
      </c>
      <c r="F5729" t="s">
        <v>55</v>
      </c>
      <c r="G5729" t="s">
        <v>139</v>
      </c>
      <c r="H5729" t="s">
        <v>140</v>
      </c>
      <c r="I5729" t="s">
        <v>2086</v>
      </c>
      <c r="J5729">
        <v>20230413</v>
      </c>
      <c r="K5729" t="s">
        <v>169</v>
      </c>
      <c r="L5729">
        <v>7.99</v>
      </c>
      <c r="M5729">
        <v>0</v>
      </c>
    </row>
    <row r="5730" spans="1:15" x14ac:dyDescent="0.25">
      <c r="A5730" t="s">
        <v>124</v>
      </c>
      <c r="B5730" t="s">
        <v>125</v>
      </c>
      <c r="C5730">
        <v>1600003470</v>
      </c>
      <c r="D5730">
        <v>20230606</v>
      </c>
      <c r="E5730">
        <v>41100000</v>
      </c>
      <c r="F5730" t="s">
        <v>81</v>
      </c>
      <c r="G5730" t="s">
        <v>2074</v>
      </c>
      <c r="H5730" t="s">
        <v>2075</v>
      </c>
      <c r="I5730" t="s">
        <v>5173</v>
      </c>
      <c r="J5730">
        <v>20230606</v>
      </c>
      <c r="K5730" t="s">
        <v>5174</v>
      </c>
      <c r="L5730">
        <v>0</v>
      </c>
      <c r="M5730">
        <v>25801.91</v>
      </c>
      <c r="N5730" t="s">
        <v>37</v>
      </c>
      <c r="O5730">
        <v>20230607</v>
      </c>
    </row>
    <row r="5731" spans="1:15" x14ac:dyDescent="0.25">
      <c r="A5731" t="s">
        <v>124</v>
      </c>
      <c r="B5731" t="s">
        <v>125</v>
      </c>
      <c r="C5731">
        <v>1600000530</v>
      </c>
      <c r="D5731">
        <v>20230417</v>
      </c>
      <c r="E5731">
        <v>40100000</v>
      </c>
      <c r="F5731" t="s">
        <v>55</v>
      </c>
      <c r="G5731" t="s">
        <v>1007</v>
      </c>
      <c r="H5731" t="s">
        <v>1008</v>
      </c>
      <c r="I5731" t="s">
        <v>2148</v>
      </c>
      <c r="J5731">
        <v>20230417</v>
      </c>
      <c r="K5731" t="s">
        <v>1010</v>
      </c>
      <c r="L5731">
        <v>706.34</v>
      </c>
      <c r="M5731">
        <v>0</v>
      </c>
      <c r="N5731" t="s">
        <v>54</v>
      </c>
      <c r="O5731">
        <v>20230418</v>
      </c>
    </row>
    <row r="5732" spans="1:15" x14ac:dyDescent="0.25">
      <c r="A5732" t="s">
        <v>124</v>
      </c>
      <c r="B5732" t="s">
        <v>125</v>
      </c>
      <c r="C5732">
        <v>1600004878</v>
      </c>
      <c r="D5732">
        <v>20230628</v>
      </c>
      <c r="E5732">
        <v>51200006</v>
      </c>
      <c r="F5732" t="s">
        <v>44</v>
      </c>
      <c r="I5732" t="s">
        <v>4853</v>
      </c>
      <c r="J5732">
        <v>20230628</v>
      </c>
      <c r="K5732" t="s">
        <v>4854</v>
      </c>
      <c r="L5732">
        <v>300</v>
      </c>
      <c r="M5732">
        <v>0</v>
      </c>
    </row>
    <row r="5733" spans="1:15" x14ac:dyDescent="0.25">
      <c r="A5733" t="s">
        <v>124</v>
      </c>
      <c r="B5733" t="s">
        <v>125</v>
      </c>
      <c r="C5733">
        <v>1600008821</v>
      </c>
      <c r="D5733">
        <v>20230914</v>
      </c>
      <c r="E5733">
        <v>51200006</v>
      </c>
      <c r="F5733" t="s">
        <v>44</v>
      </c>
      <c r="I5733" t="s">
        <v>5594</v>
      </c>
      <c r="J5733">
        <v>20230914</v>
      </c>
      <c r="K5733" t="s">
        <v>5595</v>
      </c>
      <c r="L5733">
        <v>0</v>
      </c>
      <c r="M5733">
        <v>185.76</v>
      </c>
    </row>
    <row r="5734" spans="1:15" x14ac:dyDescent="0.25">
      <c r="A5734" t="s">
        <v>124</v>
      </c>
      <c r="B5734" t="s">
        <v>125</v>
      </c>
      <c r="C5734">
        <v>1600005194</v>
      </c>
      <c r="D5734">
        <v>20230703</v>
      </c>
      <c r="E5734">
        <v>40100000</v>
      </c>
      <c r="F5734" t="s">
        <v>55</v>
      </c>
      <c r="G5734" t="s">
        <v>5552</v>
      </c>
      <c r="H5734" t="s">
        <v>5553</v>
      </c>
      <c r="I5734" t="s">
        <v>2985</v>
      </c>
      <c r="J5734">
        <v>20230703</v>
      </c>
      <c r="K5734" t="s">
        <v>2986</v>
      </c>
      <c r="L5734">
        <v>1803.73</v>
      </c>
      <c r="M5734">
        <v>0</v>
      </c>
      <c r="N5734" t="s">
        <v>83</v>
      </c>
      <c r="O5734">
        <v>20230713</v>
      </c>
    </row>
    <row r="5735" spans="1:15" x14ac:dyDescent="0.25">
      <c r="A5735" t="s">
        <v>124</v>
      </c>
      <c r="B5735" t="s">
        <v>125</v>
      </c>
      <c r="C5735">
        <v>1600007290</v>
      </c>
      <c r="D5735">
        <v>20230810</v>
      </c>
      <c r="E5735">
        <v>51200006</v>
      </c>
      <c r="F5735" t="s">
        <v>44</v>
      </c>
      <c r="I5735" t="s">
        <v>5047</v>
      </c>
      <c r="J5735">
        <v>20230810</v>
      </c>
      <c r="K5735" t="s">
        <v>1432</v>
      </c>
      <c r="L5735">
        <v>0</v>
      </c>
      <c r="M5735">
        <v>1780.8</v>
      </c>
    </row>
    <row r="5736" spans="1:15" x14ac:dyDescent="0.25">
      <c r="A5736" t="s">
        <v>124</v>
      </c>
      <c r="B5736" t="s">
        <v>125</v>
      </c>
      <c r="C5736">
        <v>1600006133</v>
      </c>
      <c r="D5736">
        <v>20230725</v>
      </c>
      <c r="E5736">
        <v>51200006</v>
      </c>
      <c r="F5736" t="s">
        <v>44</v>
      </c>
      <c r="I5736" t="s">
        <v>5488</v>
      </c>
      <c r="J5736">
        <v>20230725</v>
      </c>
      <c r="K5736" t="s">
        <v>539</v>
      </c>
      <c r="L5736">
        <v>0</v>
      </c>
      <c r="M5736">
        <v>8455.0400000000009</v>
      </c>
    </row>
    <row r="5737" spans="1:15" x14ac:dyDescent="0.25">
      <c r="A5737" t="s">
        <v>124</v>
      </c>
      <c r="B5737" t="s">
        <v>125</v>
      </c>
      <c r="C5737">
        <v>1600001565</v>
      </c>
      <c r="D5737">
        <v>20230503</v>
      </c>
      <c r="E5737">
        <v>46799996</v>
      </c>
      <c r="F5737" t="s">
        <v>67</v>
      </c>
      <c r="I5737" t="s">
        <v>4726</v>
      </c>
      <c r="J5737">
        <v>20230503</v>
      </c>
      <c r="K5737" t="s">
        <v>190</v>
      </c>
      <c r="L5737">
        <v>0</v>
      </c>
      <c r="M5737">
        <v>350000</v>
      </c>
    </row>
    <row r="5738" spans="1:15" x14ac:dyDescent="0.25">
      <c r="A5738" t="s">
        <v>124</v>
      </c>
      <c r="B5738" t="s">
        <v>125</v>
      </c>
      <c r="C5738">
        <v>1600009821</v>
      </c>
      <c r="D5738">
        <v>20230929</v>
      </c>
      <c r="E5738">
        <v>51200006</v>
      </c>
      <c r="F5738" t="s">
        <v>44</v>
      </c>
      <c r="I5738">
        <v>108230176</v>
      </c>
      <c r="J5738">
        <v>20230929</v>
      </c>
      <c r="K5738" t="s">
        <v>5596</v>
      </c>
      <c r="L5738">
        <v>0</v>
      </c>
      <c r="M5738">
        <v>1405.88</v>
      </c>
    </row>
    <row r="5739" spans="1:15" x14ac:dyDescent="0.25">
      <c r="A5739" t="s">
        <v>124</v>
      </c>
      <c r="B5739" t="s">
        <v>125</v>
      </c>
      <c r="C5739">
        <v>1600005178</v>
      </c>
      <c r="D5739">
        <v>20230703</v>
      </c>
      <c r="E5739">
        <v>51200006</v>
      </c>
      <c r="F5739" t="s">
        <v>44</v>
      </c>
      <c r="I5739" t="s">
        <v>5597</v>
      </c>
      <c r="J5739">
        <v>20230703</v>
      </c>
      <c r="K5739" t="s">
        <v>1195</v>
      </c>
      <c r="L5739">
        <v>0</v>
      </c>
      <c r="M5739">
        <v>1902</v>
      </c>
    </row>
    <row r="5740" spans="1:15" x14ac:dyDescent="0.25">
      <c r="A5740" t="s">
        <v>124</v>
      </c>
      <c r="B5740" t="s">
        <v>125</v>
      </c>
      <c r="C5740">
        <v>1600011166</v>
      </c>
      <c r="D5740">
        <v>20231018</v>
      </c>
      <c r="E5740">
        <v>40100000</v>
      </c>
      <c r="F5740" t="s">
        <v>55</v>
      </c>
      <c r="G5740" t="s">
        <v>139</v>
      </c>
      <c r="H5740" t="s">
        <v>140</v>
      </c>
      <c r="I5740" t="s">
        <v>5157</v>
      </c>
      <c r="J5740">
        <v>20231018</v>
      </c>
      <c r="K5740" t="e">
        <f>-CREDIT COOPERATIF CB Relay</f>
        <v>#NAME?</v>
      </c>
      <c r="L5740">
        <v>19.149999999999999</v>
      </c>
      <c r="M5740">
        <v>0</v>
      </c>
      <c r="N5740" t="s">
        <v>837</v>
      </c>
      <c r="O5740">
        <v>20231114</v>
      </c>
    </row>
    <row r="5741" spans="1:15" x14ac:dyDescent="0.25">
      <c r="A5741" t="s">
        <v>124</v>
      </c>
      <c r="B5741" t="s">
        <v>125</v>
      </c>
      <c r="C5741">
        <v>1600001147</v>
      </c>
      <c r="D5741">
        <v>20230428</v>
      </c>
      <c r="E5741">
        <v>41100000</v>
      </c>
      <c r="F5741" t="s">
        <v>81</v>
      </c>
      <c r="G5741" t="s">
        <v>1119</v>
      </c>
      <c r="H5741" t="s">
        <v>1120</v>
      </c>
      <c r="I5741" t="s">
        <v>540</v>
      </c>
      <c r="J5741">
        <v>20230428</v>
      </c>
      <c r="K5741" t="s">
        <v>541</v>
      </c>
      <c r="L5741">
        <v>0</v>
      </c>
      <c r="M5741">
        <v>660</v>
      </c>
      <c r="N5741" t="s">
        <v>54</v>
      </c>
      <c r="O5741">
        <v>20230502</v>
      </c>
    </row>
    <row r="5742" spans="1:15" x14ac:dyDescent="0.25">
      <c r="A5742" t="s">
        <v>124</v>
      </c>
      <c r="B5742" t="s">
        <v>125</v>
      </c>
      <c r="C5742">
        <v>1600007109</v>
      </c>
      <c r="D5742">
        <v>20230805</v>
      </c>
      <c r="E5742">
        <v>51200006</v>
      </c>
      <c r="F5742" t="s">
        <v>44</v>
      </c>
      <c r="I5742" t="s">
        <v>1707</v>
      </c>
      <c r="J5742">
        <v>20230805</v>
      </c>
      <c r="K5742" t="s">
        <v>286</v>
      </c>
      <c r="L5742">
        <v>0</v>
      </c>
      <c r="M5742">
        <v>109.98</v>
      </c>
    </row>
    <row r="5743" spans="1:15" x14ac:dyDescent="0.25">
      <c r="A5743" t="s">
        <v>124</v>
      </c>
      <c r="B5743" t="s">
        <v>125</v>
      </c>
      <c r="C5743">
        <v>1600009833</v>
      </c>
      <c r="D5743">
        <v>20230929</v>
      </c>
      <c r="E5743">
        <v>40100000</v>
      </c>
      <c r="F5743" t="s">
        <v>55</v>
      </c>
      <c r="G5743" t="s">
        <v>1985</v>
      </c>
      <c r="H5743" t="s">
        <v>1986</v>
      </c>
      <c r="I5743" t="s">
        <v>5245</v>
      </c>
      <c r="J5743">
        <v>20230929</v>
      </c>
      <c r="K5743" t="s">
        <v>5246</v>
      </c>
      <c r="L5743">
        <v>570</v>
      </c>
      <c r="M5743">
        <v>0</v>
      </c>
      <c r="N5743" t="s">
        <v>34</v>
      </c>
      <c r="O5743">
        <v>20230929</v>
      </c>
    </row>
    <row r="5744" spans="1:15" x14ac:dyDescent="0.25">
      <c r="A5744" t="s">
        <v>124</v>
      </c>
      <c r="B5744" t="s">
        <v>125</v>
      </c>
      <c r="C5744">
        <v>1600005452</v>
      </c>
      <c r="D5744">
        <v>20230711</v>
      </c>
      <c r="E5744">
        <v>51200006</v>
      </c>
      <c r="F5744" t="s">
        <v>44</v>
      </c>
      <c r="I5744" t="s">
        <v>5598</v>
      </c>
      <c r="J5744">
        <v>20230711</v>
      </c>
      <c r="K5744" t="s">
        <v>5599</v>
      </c>
      <c r="L5744">
        <v>0</v>
      </c>
      <c r="M5744">
        <v>47.89</v>
      </c>
    </row>
    <row r="5745" spans="1:15" x14ac:dyDescent="0.25">
      <c r="A5745" t="s">
        <v>124</v>
      </c>
      <c r="B5745" t="s">
        <v>125</v>
      </c>
      <c r="C5745">
        <v>1600005867</v>
      </c>
      <c r="D5745">
        <v>20230715</v>
      </c>
      <c r="E5745">
        <v>40100000</v>
      </c>
      <c r="F5745" t="s">
        <v>55</v>
      </c>
      <c r="G5745" t="s">
        <v>139</v>
      </c>
      <c r="H5745" t="s">
        <v>140</v>
      </c>
      <c r="I5745" t="s">
        <v>3736</v>
      </c>
      <c r="J5745">
        <v>20230715</v>
      </c>
      <c r="K5745" t="s">
        <v>300</v>
      </c>
      <c r="L5745">
        <v>30.74</v>
      </c>
      <c r="M5745">
        <v>0</v>
      </c>
    </row>
    <row r="5746" spans="1:15" x14ac:dyDescent="0.25">
      <c r="A5746" t="s">
        <v>124</v>
      </c>
      <c r="B5746" t="s">
        <v>125</v>
      </c>
      <c r="C5746">
        <v>1600008829</v>
      </c>
      <c r="D5746">
        <v>20230915</v>
      </c>
      <c r="E5746">
        <v>40100000</v>
      </c>
      <c r="F5746" t="s">
        <v>55</v>
      </c>
      <c r="G5746" t="s">
        <v>2200</v>
      </c>
      <c r="H5746" t="s">
        <v>2201</v>
      </c>
      <c r="I5746" t="s">
        <v>4609</v>
      </c>
      <c r="J5746">
        <v>20230915</v>
      </c>
      <c r="K5746" t="s">
        <v>4610</v>
      </c>
      <c r="L5746">
        <v>1349.34</v>
      </c>
      <c r="M5746">
        <v>0</v>
      </c>
      <c r="N5746" t="s">
        <v>37</v>
      </c>
      <c r="O5746">
        <v>20230915</v>
      </c>
    </row>
    <row r="5747" spans="1:15" x14ac:dyDescent="0.25">
      <c r="A5747" t="s">
        <v>124</v>
      </c>
      <c r="B5747" t="s">
        <v>125</v>
      </c>
      <c r="C5747">
        <v>1600004982</v>
      </c>
      <c r="D5747">
        <v>20230703</v>
      </c>
      <c r="E5747">
        <v>40100000</v>
      </c>
      <c r="F5747" t="s">
        <v>55</v>
      </c>
      <c r="G5747" t="s">
        <v>139</v>
      </c>
      <c r="H5747" t="s">
        <v>140</v>
      </c>
      <c r="I5747" t="s">
        <v>5600</v>
      </c>
      <c r="J5747">
        <v>20230703</v>
      </c>
      <c r="K5747" t="e">
        <f>-CREDIT COOPERATIF CB amzn mktp</f>
        <v>#NAME?</v>
      </c>
      <c r="L5747">
        <v>252</v>
      </c>
      <c r="M5747">
        <v>0</v>
      </c>
    </row>
    <row r="5748" spans="1:15" x14ac:dyDescent="0.25">
      <c r="A5748" t="s">
        <v>124</v>
      </c>
      <c r="B5748" t="s">
        <v>125</v>
      </c>
      <c r="C5748">
        <v>1600011329</v>
      </c>
      <c r="D5748">
        <v>20231027</v>
      </c>
      <c r="E5748">
        <v>40100000</v>
      </c>
      <c r="F5748" t="s">
        <v>55</v>
      </c>
      <c r="G5748" t="s">
        <v>144</v>
      </c>
      <c r="H5748" t="s">
        <v>145</v>
      </c>
      <c r="I5748">
        <v>110230062</v>
      </c>
      <c r="J5748">
        <v>20231027</v>
      </c>
      <c r="K5748" t="s">
        <v>917</v>
      </c>
      <c r="L5748">
        <v>569.17999999999995</v>
      </c>
      <c r="M5748">
        <v>0</v>
      </c>
      <c r="N5748" t="s">
        <v>4189</v>
      </c>
      <c r="O5748">
        <v>20231030</v>
      </c>
    </row>
    <row r="5749" spans="1:15" x14ac:dyDescent="0.25">
      <c r="A5749" t="s">
        <v>124</v>
      </c>
      <c r="B5749" t="s">
        <v>125</v>
      </c>
      <c r="C5749">
        <v>1600007302</v>
      </c>
      <c r="D5749">
        <v>20230807</v>
      </c>
      <c r="E5749">
        <v>40110000</v>
      </c>
      <c r="F5749" t="s">
        <v>45</v>
      </c>
      <c r="I5749" t="s">
        <v>197</v>
      </c>
      <c r="J5749">
        <v>20230807</v>
      </c>
      <c r="K5749" t="s">
        <v>198</v>
      </c>
      <c r="L5749">
        <v>818.38</v>
      </c>
      <c r="M5749">
        <v>0</v>
      </c>
    </row>
    <row r="5750" spans="1:15" x14ac:dyDescent="0.25">
      <c r="A5750" t="s">
        <v>124</v>
      </c>
      <c r="B5750" t="s">
        <v>125</v>
      </c>
      <c r="C5750">
        <v>1600006045</v>
      </c>
      <c r="D5750">
        <v>20230721</v>
      </c>
      <c r="E5750">
        <v>51200006</v>
      </c>
      <c r="F5750" t="s">
        <v>44</v>
      </c>
      <c r="I5750" t="s">
        <v>5374</v>
      </c>
      <c r="J5750">
        <v>20230721</v>
      </c>
      <c r="K5750" t="s">
        <v>5375</v>
      </c>
      <c r="L5750">
        <v>0</v>
      </c>
      <c r="M5750">
        <v>241.13</v>
      </c>
    </row>
    <row r="5751" spans="1:15" x14ac:dyDescent="0.25">
      <c r="A5751" t="s">
        <v>124</v>
      </c>
      <c r="B5751" t="s">
        <v>125</v>
      </c>
      <c r="C5751">
        <v>1600010385</v>
      </c>
      <c r="D5751">
        <v>20231009</v>
      </c>
      <c r="E5751">
        <v>40100000</v>
      </c>
      <c r="F5751" t="s">
        <v>55</v>
      </c>
      <c r="G5751" t="s">
        <v>1796</v>
      </c>
      <c r="H5751" t="s">
        <v>1797</v>
      </c>
      <c r="I5751" t="s">
        <v>5086</v>
      </c>
      <c r="J5751">
        <v>20231009</v>
      </c>
      <c r="K5751" t="s">
        <v>4141</v>
      </c>
      <c r="L5751">
        <v>1560</v>
      </c>
      <c r="M5751">
        <v>0</v>
      </c>
      <c r="N5751" t="s">
        <v>160</v>
      </c>
      <c r="O5751">
        <v>20231010</v>
      </c>
    </row>
    <row r="5752" spans="1:15" x14ac:dyDescent="0.25">
      <c r="A5752" t="s">
        <v>124</v>
      </c>
      <c r="B5752" t="s">
        <v>125</v>
      </c>
      <c r="C5752">
        <v>1600008620</v>
      </c>
      <c r="D5752">
        <v>20230907</v>
      </c>
      <c r="E5752">
        <v>51200006</v>
      </c>
      <c r="F5752" t="s">
        <v>44</v>
      </c>
      <c r="I5752" t="s">
        <v>3275</v>
      </c>
      <c r="J5752">
        <v>20230907</v>
      </c>
      <c r="K5752" t="s">
        <v>3276</v>
      </c>
      <c r="L5752">
        <v>1560</v>
      </c>
      <c r="M5752">
        <v>0</v>
      </c>
    </row>
    <row r="5753" spans="1:15" x14ac:dyDescent="0.25">
      <c r="A5753" t="s">
        <v>124</v>
      </c>
      <c r="B5753" t="s">
        <v>125</v>
      </c>
      <c r="C5753">
        <v>1600000216</v>
      </c>
      <c r="D5753">
        <v>20230403</v>
      </c>
      <c r="E5753">
        <v>51200006</v>
      </c>
      <c r="F5753" t="s">
        <v>44</v>
      </c>
      <c r="I5753" t="s">
        <v>4247</v>
      </c>
      <c r="J5753">
        <v>20230403</v>
      </c>
      <c r="K5753" t="s">
        <v>4248</v>
      </c>
      <c r="L5753">
        <v>0</v>
      </c>
      <c r="M5753">
        <v>10899.83</v>
      </c>
    </row>
    <row r="5754" spans="1:15" x14ac:dyDescent="0.25">
      <c r="A5754" t="s">
        <v>124</v>
      </c>
      <c r="B5754" t="s">
        <v>125</v>
      </c>
      <c r="C5754">
        <v>1600010854</v>
      </c>
      <c r="D5754">
        <v>20231011</v>
      </c>
      <c r="E5754">
        <v>41100000</v>
      </c>
      <c r="F5754" t="s">
        <v>81</v>
      </c>
      <c r="G5754" t="s">
        <v>691</v>
      </c>
      <c r="H5754" t="s">
        <v>692</v>
      </c>
      <c r="I5754" t="s">
        <v>2355</v>
      </c>
      <c r="J5754">
        <v>20231011</v>
      </c>
      <c r="K5754" t="s">
        <v>2356</v>
      </c>
      <c r="L5754">
        <v>0</v>
      </c>
      <c r="M5754">
        <v>780</v>
      </c>
      <c r="N5754" t="s">
        <v>117</v>
      </c>
      <c r="O5754">
        <v>20231012</v>
      </c>
    </row>
    <row r="5755" spans="1:15" x14ac:dyDescent="0.25">
      <c r="A5755" t="s">
        <v>124</v>
      </c>
      <c r="B5755" t="s">
        <v>125</v>
      </c>
      <c r="C5755">
        <v>1600000577</v>
      </c>
      <c r="D5755">
        <v>20230418</v>
      </c>
      <c r="E5755">
        <v>41100000</v>
      </c>
      <c r="F5755" t="s">
        <v>81</v>
      </c>
      <c r="G5755" t="s">
        <v>668</v>
      </c>
      <c r="H5755" t="s">
        <v>669</v>
      </c>
      <c r="I5755" t="s">
        <v>5583</v>
      </c>
      <c r="J5755">
        <v>20230418</v>
      </c>
      <c r="K5755" t="s">
        <v>5584</v>
      </c>
      <c r="L5755">
        <v>0</v>
      </c>
      <c r="M5755">
        <v>582</v>
      </c>
      <c r="N5755" t="s">
        <v>54</v>
      </c>
      <c r="O5755">
        <v>20230502</v>
      </c>
    </row>
    <row r="5756" spans="1:15" x14ac:dyDescent="0.25">
      <c r="A5756" t="s">
        <v>124</v>
      </c>
      <c r="B5756" t="s">
        <v>125</v>
      </c>
      <c r="C5756">
        <v>1600005401</v>
      </c>
      <c r="D5756">
        <v>20230707</v>
      </c>
      <c r="E5756">
        <v>40100000</v>
      </c>
      <c r="F5756" t="s">
        <v>55</v>
      </c>
      <c r="G5756" t="s">
        <v>139</v>
      </c>
      <c r="H5756" t="s">
        <v>140</v>
      </c>
      <c r="I5756" t="s">
        <v>5601</v>
      </c>
      <c r="J5756">
        <v>20230707</v>
      </c>
      <c r="K5756" t="s">
        <v>5602</v>
      </c>
      <c r="L5756">
        <v>120.1</v>
      </c>
      <c r="M5756">
        <v>0</v>
      </c>
    </row>
    <row r="5757" spans="1:15" x14ac:dyDescent="0.25">
      <c r="A5757" t="s">
        <v>124</v>
      </c>
      <c r="B5757" t="s">
        <v>125</v>
      </c>
      <c r="C5757">
        <v>1600008431</v>
      </c>
      <c r="D5757">
        <v>20230901</v>
      </c>
      <c r="E5757">
        <v>40100000</v>
      </c>
      <c r="F5757" t="s">
        <v>55</v>
      </c>
      <c r="G5757" t="s">
        <v>408</v>
      </c>
      <c r="H5757" t="s">
        <v>409</v>
      </c>
      <c r="I5757" t="s">
        <v>5450</v>
      </c>
      <c r="J5757">
        <v>20230901</v>
      </c>
      <c r="K5757" t="s">
        <v>750</v>
      </c>
      <c r="L5757">
        <v>1902</v>
      </c>
      <c r="M5757">
        <v>0</v>
      </c>
      <c r="N5757" t="s">
        <v>525</v>
      </c>
      <c r="O5757">
        <v>20230904</v>
      </c>
    </row>
    <row r="5758" spans="1:15" x14ac:dyDescent="0.25">
      <c r="A5758" t="s">
        <v>124</v>
      </c>
      <c r="B5758" t="s">
        <v>125</v>
      </c>
      <c r="C5758">
        <v>1600002527</v>
      </c>
      <c r="D5758">
        <v>20230518</v>
      </c>
      <c r="E5758">
        <v>51200006</v>
      </c>
      <c r="F5758" t="s">
        <v>44</v>
      </c>
      <c r="I5758" t="s">
        <v>2137</v>
      </c>
      <c r="J5758">
        <v>20230518</v>
      </c>
      <c r="K5758" t="s">
        <v>2138</v>
      </c>
      <c r="L5758">
        <v>0</v>
      </c>
      <c r="M5758">
        <v>218.45</v>
      </c>
    </row>
    <row r="5759" spans="1:15" x14ac:dyDescent="0.25">
      <c r="A5759" t="s">
        <v>124</v>
      </c>
      <c r="B5759" t="s">
        <v>125</v>
      </c>
      <c r="C5759">
        <v>1600004832</v>
      </c>
      <c r="D5759">
        <v>20230713</v>
      </c>
      <c r="E5759">
        <v>51200006</v>
      </c>
      <c r="F5759" t="s">
        <v>44</v>
      </c>
      <c r="I5759" t="s">
        <v>5603</v>
      </c>
      <c r="J5759">
        <v>20230713</v>
      </c>
      <c r="K5759" t="s">
        <v>5604</v>
      </c>
      <c r="L5759">
        <v>0</v>
      </c>
      <c r="M5759">
        <v>650.28</v>
      </c>
    </row>
    <row r="5760" spans="1:15" x14ac:dyDescent="0.25">
      <c r="A5760" t="s">
        <v>124</v>
      </c>
      <c r="B5760" t="s">
        <v>125</v>
      </c>
      <c r="C5760">
        <v>1600000321</v>
      </c>
      <c r="D5760">
        <v>20230406</v>
      </c>
      <c r="E5760">
        <v>41100000</v>
      </c>
      <c r="F5760" t="s">
        <v>81</v>
      </c>
      <c r="G5760" t="s">
        <v>3224</v>
      </c>
      <c r="H5760" t="s">
        <v>3225</v>
      </c>
      <c r="I5760" t="s">
        <v>5605</v>
      </c>
      <c r="J5760">
        <v>20230406</v>
      </c>
      <c r="K5760" t="s">
        <v>5606</v>
      </c>
      <c r="L5760">
        <v>0</v>
      </c>
      <c r="M5760">
        <v>264</v>
      </c>
      <c r="N5760" t="s">
        <v>54</v>
      </c>
      <c r="O5760">
        <v>20230502</v>
      </c>
    </row>
    <row r="5761" spans="1:15" x14ac:dyDescent="0.25">
      <c r="A5761" t="s">
        <v>124</v>
      </c>
      <c r="B5761" t="s">
        <v>125</v>
      </c>
      <c r="C5761">
        <v>1600006616</v>
      </c>
      <c r="D5761">
        <v>20230731</v>
      </c>
      <c r="E5761">
        <v>51200006</v>
      </c>
      <c r="F5761" t="s">
        <v>44</v>
      </c>
      <c r="I5761" t="s">
        <v>4184</v>
      </c>
      <c r="J5761">
        <v>20230731</v>
      </c>
      <c r="K5761" t="s">
        <v>4185</v>
      </c>
      <c r="L5761">
        <v>209.16</v>
      </c>
      <c r="M5761">
        <v>0</v>
      </c>
    </row>
    <row r="5762" spans="1:15" x14ac:dyDescent="0.25">
      <c r="A5762" t="s">
        <v>124</v>
      </c>
      <c r="B5762" t="s">
        <v>125</v>
      </c>
      <c r="C5762">
        <v>1600006012</v>
      </c>
      <c r="D5762">
        <v>20230728</v>
      </c>
      <c r="E5762">
        <v>42500000</v>
      </c>
      <c r="F5762" t="s">
        <v>907</v>
      </c>
      <c r="I5762" t="s">
        <v>4872</v>
      </c>
      <c r="J5762">
        <v>20230728</v>
      </c>
      <c r="K5762" t="s">
        <v>315</v>
      </c>
      <c r="L5762">
        <v>5050</v>
      </c>
      <c r="M5762">
        <v>0</v>
      </c>
      <c r="N5762" t="s">
        <v>54</v>
      </c>
      <c r="O5762">
        <v>20230811</v>
      </c>
    </row>
    <row r="5763" spans="1:15" x14ac:dyDescent="0.25">
      <c r="A5763" t="s">
        <v>124</v>
      </c>
      <c r="B5763" t="s">
        <v>125</v>
      </c>
      <c r="C5763">
        <v>1600007154</v>
      </c>
      <c r="D5763">
        <v>20230807</v>
      </c>
      <c r="E5763">
        <v>51200006</v>
      </c>
      <c r="F5763" t="s">
        <v>44</v>
      </c>
      <c r="I5763" t="s">
        <v>2472</v>
      </c>
      <c r="J5763">
        <v>20230807</v>
      </c>
      <c r="K5763" t="s">
        <v>400</v>
      </c>
      <c r="L5763">
        <v>0</v>
      </c>
      <c r="M5763">
        <v>393.46</v>
      </c>
    </row>
    <row r="5764" spans="1:15" x14ac:dyDescent="0.25">
      <c r="A5764" t="s">
        <v>124</v>
      </c>
      <c r="B5764" t="s">
        <v>125</v>
      </c>
      <c r="C5764">
        <v>1600001173</v>
      </c>
      <c r="D5764">
        <v>20230503</v>
      </c>
      <c r="E5764">
        <v>40100000</v>
      </c>
      <c r="F5764" t="s">
        <v>55</v>
      </c>
      <c r="G5764" t="s">
        <v>133</v>
      </c>
      <c r="H5764" t="s">
        <v>134</v>
      </c>
      <c r="I5764">
        <v>20429168</v>
      </c>
      <c r="J5764">
        <v>20230503</v>
      </c>
      <c r="K5764" t="s">
        <v>4234</v>
      </c>
      <c r="L5764">
        <v>72.260000000000005</v>
      </c>
      <c r="M5764">
        <v>0</v>
      </c>
      <c r="N5764" t="s">
        <v>34</v>
      </c>
      <c r="O5764">
        <v>20230620</v>
      </c>
    </row>
    <row r="5765" spans="1:15" x14ac:dyDescent="0.25">
      <c r="A5765" t="s">
        <v>124</v>
      </c>
      <c r="B5765" t="s">
        <v>125</v>
      </c>
      <c r="C5765">
        <v>1600003401</v>
      </c>
      <c r="D5765">
        <v>20230602</v>
      </c>
      <c r="E5765">
        <v>51200006</v>
      </c>
      <c r="F5765" t="s">
        <v>44</v>
      </c>
      <c r="I5765" t="s">
        <v>5607</v>
      </c>
      <c r="J5765">
        <v>20230602</v>
      </c>
      <c r="K5765" t="s">
        <v>3966</v>
      </c>
      <c r="L5765">
        <v>1488</v>
      </c>
      <c r="M5765">
        <v>0</v>
      </c>
    </row>
    <row r="5766" spans="1:15" x14ac:dyDescent="0.25">
      <c r="A5766" t="s">
        <v>124</v>
      </c>
      <c r="B5766" t="s">
        <v>125</v>
      </c>
      <c r="C5766">
        <v>1600007929</v>
      </c>
      <c r="D5766">
        <v>20230821</v>
      </c>
      <c r="E5766">
        <v>51200006</v>
      </c>
      <c r="F5766" t="s">
        <v>44</v>
      </c>
      <c r="I5766" t="s">
        <v>2104</v>
      </c>
      <c r="J5766">
        <v>20230821</v>
      </c>
      <c r="K5766" t="s">
        <v>167</v>
      </c>
      <c r="L5766">
        <v>0</v>
      </c>
      <c r="M5766">
        <v>9.99</v>
      </c>
    </row>
    <row r="5767" spans="1:15" x14ac:dyDescent="0.25">
      <c r="A5767" t="s">
        <v>124</v>
      </c>
      <c r="B5767" t="s">
        <v>125</v>
      </c>
      <c r="C5767">
        <v>1600006428</v>
      </c>
      <c r="D5767">
        <v>20230727</v>
      </c>
      <c r="E5767">
        <v>40100000</v>
      </c>
      <c r="F5767" t="s">
        <v>55</v>
      </c>
      <c r="G5767" t="s">
        <v>1607</v>
      </c>
      <c r="H5767" t="s">
        <v>1608</v>
      </c>
      <c r="I5767" t="s">
        <v>4634</v>
      </c>
      <c r="J5767">
        <v>20230727</v>
      </c>
      <c r="K5767" t="s">
        <v>4635</v>
      </c>
      <c r="L5767">
        <v>554.4</v>
      </c>
      <c r="M5767">
        <v>0</v>
      </c>
      <c r="N5767" t="s">
        <v>80</v>
      </c>
      <c r="O5767">
        <v>20230728</v>
      </c>
    </row>
    <row r="5768" spans="1:15" x14ac:dyDescent="0.25">
      <c r="A5768" t="s">
        <v>124</v>
      </c>
      <c r="B5768" t="s">
        <v>125</v>
      </c>
      <c r="C5768">
        <v>1600003354</v>
      </c>
      <c r="D5768">
        <v>20230615</v>
      </c>
      <c r="E5768">
        <v>40100000</v>
      </c>
      <c r="F5768" t="s">
        <v>55</v>
      </c>
      <c r="G5768" t="s">
        <v>3731</v>
      </c>
      <c r="H5768" t="s">
        <v>3732</v>
      </c>
      <c r="I5768">
        <v>231513</v>
      </c>
      <c r="J5768">
        <v>20230615</v>
      </c>
      <c r="K5768" t="s">
        <v>5608</v>
      </c>
      <c r="L5768">
        <v>423.12</v>
      </c>
      <c r="M5768">
        <v>0</v>
      </c>
      <c r="N5768" t="s">
        <v>54</v>
      </c>
      <c r="O5768">
        <v>20230602</v>
      </c>
    </row>
    <row r="5769" spans="1:15" x14ac:dyDescent="0.25">
      <c r="A5769" t="s">
        <v>124</v>
      </c>
      <c r="B5769" t="s">
        <v>125</v>
      </c>
      <c r="C5769">
        <v>1600010873</v>
      </c>
      <c r="D5769">
        <v>20231013</v>
      </c>
      <c r="E5769">
        <v>51200006</v>
      </c>
      <c r="F5769" t="s">
        <v>44</v>
      </c>
      <c r="I5769" t="s">
        <v>5560</v>
      </c>
      <c r="J5769">
        <v>20231013</v>
      </c>
      <c r="K5769" t="s">
        <v>5561</v>
      </c>
      <c r="L5769">
        <v>252</v>
      </c>
      <c r="M5769">
        <v>0</v>
      </c>
    </row>
    <row r="5770" spans="1:15" x14ac:dyDescent="0.25">
      <c r="A5770" t="s">
        <v>124</v>
      </c>
      <c r="B5770" t="s">
        <v>125</v>
      </c>
      <c r="C5770">
        <v>1600008783</v>
      </c>
      <c r="D5770">
        <v>20230913</v>
      </c>
      <c r="E5770">
        <v>40100000</v>
      </c>
      <c r="F5770" t="s">
        <v>55</v>
      </c>
      <c r="G5770" t="s">
        <v>139</v>
      </c>
      <c r="H5770" t="s">
        <v>140</v>
      </c>
      <c r="I5770" t="s">
        <v>389</v>
      </c>
      <c r="J5770">
        <v>20230913</v>
      </c>
      <c r="K5770" t="e">
        <f>-CREDIT COOPERATIF CB lidl la talau</f>
        <v>#NAME?</v>
      </c>
      <c r="L5770">
        <v>26.44</v>
      </c>
      <c r="M5770">
        <v>0</v>
      </c>
      <c r="N5770" t="s">
        <v>142</v>
      </c>
      <c r="O5770">
        <v>20231005</v>
      </c>
    </row>
    <row r="5771" spans="1:15" x14ac:dyDescent="0.25">
      <c r="A5771" t="s">
        <v>124</v>
      </c>
      <c r="B5771" t="s">
        <v>125</v>
      </c>
      <c r="C5771">
        <v>1600003055</v>
      </c>
      <c r="D5771">
        <v>20230531</v>
      </c>
      <c r="E5771">
        <v>41100000</v>
      </c>
      <c r="F5771" t="s">
        <v>81</v>
      </c>
      <c r="G5771" t="s">
        <v>3892</v>
      </c>
      <c r="H5771" t="s">
        <v>3893</v>
      </c>
      <c r="I5771" t="s">
        <v>5489</v>
      </c>
      <c r="J5771">
        <v>20230531</v>
      </c>
      <c r="K5771" t="s">
        <v>5490</v>
      </c>
      <c r="L5771">
        <v>0</v>
      </c>
      <c r="M5771">
        <v>192</v>
      </c>
      <c r="N5771" t="s">
        <v>83</v>
      </c>
      <c r="O5771">
        <v>20230616</v>
      </c>
    </row>
    <row r="5772" spans="1:15" x14ac:dyDescent="0.25">
      <c r="A5772" t="s">
        <v>124</v>
      </c>
      <c r="B5772" t="s">
        <v>125</v>
      </c>
      <c r="C5772">
        <v>1600009978</v>
      </c>
      <c r="D5772">
        <v>20231003</v>
      </c>
      <c r="E5772">
        <v>40100000</v>
      </c>
      <c r="F5772" t="s">
        <v>55</v>
      </c>
      <c r="G5772" t="s">
        <v>157</v>
      </c>
      <c r="H5772" t="s">
        <v>158</v>
      </c>
      <c r="I5772">
        <v>428354</v>
      </c>
      <c r="J5772">
        <v>20231003</v>
      </c>
      <c r="K5772" t="s">
        <v>4225</v>
      </c>
      <c r="L5772">
        <v>1336.4</v>
      </c>
      <c r="M5772">
        <v>0</v>
      </c>
      <c r="N5772" t="s">
        <v>766</v>
      </c>
      <c r="O5772">
        <v>20231004</v>
      </c>
    </row>
    <row r="5773" spans="1:15" x14ac:dyDescent="0.25">
      <c r="A5773" t="s">
        <v>124</v>
      </c>
      <c r="B5773" t="s">
        <v>125</v>
      </c>
      <c r="C5773">
        <v>1600008665</v>
      </c>
      <c r="D5773">
        <v>20230911</v>
      </c>
      <c r="E5773">
        <v>51200006</v>
      </c>
      <c r="F5773" t="s">
        <v>44</v>
      </c>
      <c r="I5773" t="s">
        <v>4469</v>
      </c>
      <c r="J5773">
        <v>20230911</v>
      </c>
      <c r="K5773" t="s">
        <v>552</v>
      </c>
      <c r="L5773">
        <v>0</v>
      </c>
      <c r="M5773">
        <v>80000</v>
      </c>
    </row>
    <row r="5774" spans="1:15" x14ac:dyDescent="0.25">
      <c r="A5774" t="s">
        <v>124</v>
      </c>
      <c r="B5774" t="s">
        <v>125</v>
      </c>
      <c r="C5774">
        <v>1600001488</v>
      </c>
      <c r="D5774">
        <v>20230502</v>
      </c>
      <c r="E5774">
        <v>40100000</v>
      </c>
      <c r="F5774" t="s">
        <v>55</v>
      </c>
      <c r="G5774" t="s">
        <v>199</v>
      </c>
      <c r="H5774" t="s">
        <v>200</v>
      </c>
      <c r="I5774">
        <v>104230066</v>
      </c>
      <c r="J5774">
        <v>20230502</v>
      </c>
      <c r="K5774" t="s">
        <v>2064</v>
      </c>
      <c r="L5774">
        <v>658.86</v>
      </c>
      <c r="M5774">
        <v>0</v>
      </c>
      <c r="N5774" t="s">
        <v>160</v>
      </c>
      <c r="O5774">
        <v>20230503</v>
      </c>
    </row>
    <row r="5775" spans="1:15" x14ac:dyDescent="0.25">
      <c r="A5775" t="s">
        <v>124</v>
      </c>
      <c r="B5775" t="s">
        <v>125</v>
      </c>
      <c r="C5775">
        <v>1600000477</v>
      </c>
      <c r="D5775">
        <v>20230502</v>
      </c>
      <c r="E5775">
        <v>40100000</v>
      </c>
      <c r="F5775" t="s">
        <v>55</v>
      </c>
      <c r="G5775" t="s">
        <v>3501</v>
      </c>
      <c r="H5775" t="s">
        <v>3502</v>
      </c>
      <c r="I5775" t="s">
        <v>4925</v>
      </c>
      <c r="J5775">
        <v>20230502</v>
      </c>
      <c r="K5775" t="s">
        <v>4926</v>
      </c>
      <c r="L5775">
        <v>25490.400000000001</v>
      </c>
      <c r="M5775">
        <v>0</v>
      </c>
      <c r="N5775" t="s">
        <v>37</v>
      </c>
      <c r="O5775">
        <v>20230620</v>
      </c>
    </row>
    <row r="5776" spans="1:15" x14ac:dyDescent="0.25">
      <c r="A5776" t="s">
        <v>124</v>
      </c>
      <c r="B5776" t="s">
        <v>125</v>
      </c>
      <c r="C5776">
        <v>1600000402</v>
      </c>
      <c r="D5776">
        <v>20230412</v>
      </c>
      <c r="E5776">
        <v>51200006</v>
      </c>
      <c r="F5776" t="s">
        <v>44</v>
      </c>
      <c r="I5776" t="s">
        <v>5609</v>
      </c>
      <c r="J5776">
        <v>20230412</v>
      </c>
      <c r="K5776" t="s">
        <v>227</v>
      </c>
      <c r="L5776">
        <v>0</v>
      </c>
      <c r="M5776">
        <v>1780.8</v>
      </c>
    </row>
    <row r="5777" spans="1:15" x14ac:dyDescent="0.25">
      <c r="A5777" t="s">
        <v>124</v>
      </c>
      <c r="B5777" t="s">
        <v>125</v>
      </c>
      <c r="C5777">
        <v>1600007331</v>
      </c>
      <c r="D5777">
        <v>20230815</v>
      </c>
      <c r="E5777">
        <v>40100000</v>
      </c>
      <c r="F5777" t="s">
        <v>55</v>
      </c>
      <c r="G5777" t="s">
        <v>139</v>
      </c>
      <c r="H5777" t="s">
        <v>140</v>
      </c>
      <c r="I5777" t="s">
        <v>3215</v>
      </c>
      <c r="J5777">
        <v>20230815</v>
      </c>
      <c r="K5777" t="e">
        <f>-CREDIT COOPERATIF CB GMT</f>
        <v>#NAME?</v>
      </c>
      <c r="L5777">
        <v>76.16</v>
      </c>
      <c r="M5777">
        <v>0</v>
      </c>
      <c r="N5777" t="s">
        <v>597</v>
      </c>
      <c r="O5777">
        <v>20230926</v>
      </c>
    </row>
    <row r="5778" spans="1:15" x14ac:dyDescent="0.25">
      <c r="A5778" t="s">
        <v>124</v>
      </c>
      <c r="B5778" t="s">
        <v>125</v>
      </c>
      <c r="C5778">
        <v>1600008407</v>
      </c>
      <c r="D5778">
        <v>20230904</v>
      </c>
      <c r="E5778">
        <v>40100000</v>
      </c>
      <c r="F5778" t="s">
        <v>55</v>
      </c>
      <c r="G5778" t="s">
        <v>5610</v>
      </c>
      <c r="H5778" t="s">
        <v>5611</v>
      </c>
      <c r="I5778" t="s">
        <v>4557</v>
      </c>
      <c r="J5778">
        <v>20230904</v>
      </c>
      <c r="K5778" t="s">
        <v>4558</v>
      </c>
      <c r="L5778">
        <v>324</v>
      </c>
      <c r="M5778">
        <v>0</v>
      </c>
      <c r="N5778" t="s">
        <v>54</v>
      </c>
      <c r="O5778">
        <v>20230901</v>
      </c>
    </row>
    <row r="5779" spans="1:15" x14ac:dyDescent="0.25">
      <c r="A5779" t="s">
        <v>124</v>
      </c>
      <c r="B5779" t="s">
        <v>125</v>
      </c>
      <c r="C5779">
        <v>1600000320</v>
      </c>
      <c r="D5779">
        <v>20230406</v>
      </c>
      <c r="E5779">
        <v>51200006</v>
      </c>
      <c r="F5779" t="s">
        <v>44</v>
      </c>
      <c r="I5779">
        <v>104230069</v>
      </c>
      <c r="J5779">
        <v>20230406</v>
      </c>
      <c r="K5779" t="s">
        <v>1179</v>
      </c>
      <c r="L5779">
        <v>0</v>
      </c>
      <c r="M5779">
        <v>1889.56</v>
      </c>
    </row>
    <row r="5780" spans="1:15" x14ac:dyDescent="0.25">
      <c r="A5780" t="s">
        <v>124</v>
      </c>
      <c r="B5780" t="s">
        <v>125</v>
      </c>
      <c r="C5780">
        <v>1600006627</v>
      </c>
      <c r="D5780">
        <v>20230731</v>
      </c>
      <c r="E5780">
        <v>51200006</v>
      </c>
      <c r="F5780" t="s">
        <v>44</v>
      </c>
      <c r="I5780" t="s">
        <v>531</v>
      </c>
      <c r="J5780">
        <v>20230731</v>
      </c>
      <c r="K5780" t="s">
        <v>532</v>
      </c>
      <c r="L5780">
        <v>1781.27</v>
      </c>
      <c r="M5780">
        <v>0</v>
      </c>
    </row>
    <row r="5781" spans="1:15" x14ac:dyDescent="0.25">
      <c r="A5781" t="s">
        <v>124</v>
      </c>
      <c r="B5781" t="s">
        <v>125</v>
      </c>
      <c r="C5781">
        <v>1600000503</v>
      </c>
      <c r="D5781">
        <v>20230415</v>
      </c>
      <c r="E5781">
        <v>40100000</v>
      </c>
      <c r="F5781" t="s">
        <v>55</v>
      </c>
      <c r="G5781" t="s">
        <v>139</v>
      </c>
      <c r="H5781" t="s">
        <v>140</v>
      </c>
      <c r="I5781" t="s">
        <v>2616</v>
      </c>
      <c r="J5781">
        <v>20230415</v>
      </c>
      <c r="K5781" t="s">
        <v>286</v>
      </c>
      <c r="L5781">
        <v>9.68</v>
      </c>
      <c r="M5781">
        <v>0</v>
      </c>
    </row>
    <row r="5782" spans="1:15" x14ac:dyDescent="0.25">
      <c r="A5782" t="s">
        <v>124</v>
      </c>
      <c r="B5782" t="s">
        <v>125</v>
      </c>
      <c r="C5782">
        <v>1600001644</v>
      </c>
      <c r="D5782">
        <v>20230505</v>
      </c>
      <c r="E5782">
        <v>51200006</v>
      </c>
      <c r="F5782" t="s">
        <v>44</v>
      </c>
      <c r="I5782">
        <v>105230061</v>
      </c>
      <c r="J5782">
        <v>20230505</v>
      </c>
      <c r="K5782" t="s">
        <v>1338</v>
      </c>
      <c r="L5782">
        <v>0</v>
      </c>
      <c r="M5782">
        <v>1788.59</v>
      </c>
    </row>
    <row r="5783" spans="1:15" x14ac:dyDescent="0.25">
      <c r="A5783" t="s">
        <v>124</v>
      </c>
      <c r="B5783" t="s">
        <v>125</v>
      </c>
      <c r="C5783">
        <v>1600009503</v>
      </c>
      <c r="D5783">
        <v>20230925</v>
      </c>
      <c r="E5783">
        <v>51200006</v>
      </c>
      <c r="F5783" t="s">
        <v>44</v>
      </c>
      <c r="I5783">
        <v>6028034</v>
      </c>
      <c r="J5783">
        <v>20230925</v>
      </c>
      <c r="K5783" t="s">
        <v>5518</v>
      </c>
      <c r="L5783">
        <v>0</v>
      </c>
      <c r="M5783">
        <v>169.34</v>
      </c>
    </row>
    <row r="5784" spans="1:15" x14ac:dyDescent="0.25">
      <c r="A5784" t="s">
        <v>124</v>
      </c>
      <c r="B5784" t="s">
        <v>125</v>
      </c>
      <c r="C5784">
        <v>1600007028</v>
      </c>
      <c r="D5784">
        <v>20230802</v>
      </c>
      <c r="E5784">
        <v>51200006</v>
      </c>
      <c r="F5784" t="s">
        <v>44</v>
      </c>
      <c r="I5784">
        <v>108230062</v>
      </c>
      <c r="J5784">
        <v>20230802</v>
      </c>
      <c r="K5784" t="s">
        <v>1483</v>
      </c>
      <c r="L5784">
        <v>0</v>
      </c>
      <c r="M5784">
        <v>575.52</v>
      </c>
    </row>
    <row r="5785" spans="1:15" x14ac:dyDescent="0.25">
      <c r="A5785" t="s">
        <v>124</v>
      </c>
      <c r="B5785" t="s">
        <v>125</v>
      </c>
      <c r="C5785">
        <v>1600008744</v>
      </c>
      <c r="D5785">
        <v>20230912</v>
      </c>
      <c r="E5785">
        <v>51200006</v>
      </c>
      <c r="F5785" t="s">
        <v>44</v>
      </c>
      <c r="I5785" t="s">
        <v>1488</v>
      </c>
      <c r="J5785">
        <v>20230912</v>
      </c>
      <c r="K5785" t="s">
        <v>458</v>
      </c>
      <c r="L5785">
        <v>0</v>
      </c>
      <c r="M5785">
        <v>1040.0999999999999</v>
      </c>
    </row>
    <row r="5786" spans="1:15" x14ac:dyDescent="0.25">
      <c r="A5786" t="s">
        <v>124</v>
      </c>
      <c r="B5786" t="s">
        <v>125</v>
      </c>
      <c r="C5786">
        <v>1600009251</v>
      </c>
      <c r="D5786">
        <v>20230919</v>
      </c>
      <c r="E5786">
        <v>51200006</v>
      </c>
      <c r="F5786" t="s">
        <v>44</v>
      </c>
      <c r="I5786" t="s">
        <v>2582</v>
      </c>
      <c r="J5786">
        <v>20230919</v>
      </c>
      <c r="K5786" t="s">
        <v>2583</v>
      </c>
      <c r="L5786">
        <v>0</v>
      </c>
      <c r="M5786">
        <v>1147.21</v>
      </c>
    </row>
    <row r="5787" spans="1:15" x14ac:dyDescent="0.25">
      <c r="A5787" t="s">
        <v>124</v>
      </c>
      <c r="B5787" t="s">
        <v>125</v>
      </c>
      <c r="C5787">
        <v>1600005963</v>
      </c>
      <c r="D5787">
        <v>20230719</v>
      </c>
      <c r="E5787">
        <v>51200006</v>
      </c>
      <c r="F5787" t="s">
        <v>44</v>
      </c>
      <c r="I5787" t="s">
        <v>436</v>
      </c>
      <c r="J5787">
        <v>20230719</v>
      </c>
      <c r="K5787" t="e">
        <f>-CREDIT COOPERATIF CB aux délices DU</f>
        <v>#NAME?</v>
      </c>
      <c r="L5787">
        <v>0</v>
      </c>
      <c r="M5787">
        <v>19.36</v>
      </c>
    </row>
    <row r="5788" spans="1:15" x14ac:dyDescent="0.25">
      <c r="A5788" t="s">
        <v>124</v>
      </c>
      <c r="B5788" t="s">
        <v>125</v>
      </c>
      <c r="C5788">
        <v>1600004622</v>
      </c>
      <c r="D5788">
        <v>20230626</v>
      </c>
      <c r="E5788">
        <v>40100000</v>
      </c>
      <c r="F5788" t="s">
        <v>55</v>
      </c>
      <c r="G5788" t="s">
        <v>2065</v>
      </c>
      <c r="H5788" t="s">
        <v>2066</v>
      </c>
      <c r="I5788" t="s">
        <v>2348</v>
      </c>
      <c r="J5788">
        <v>20230626</v>
      </c>
      <c r="K5788" t="s">
        <v>2349</v>
      </c>
      <c r="L5788">
        <v>190.76</v>
      </c>
      <c r="M5788">
        <v>0</v>
      </c>
      <c r="N5788" t="s">
        <v>80</v>
      </c>
      <c r="O5788">
        <v>20230626</v>
      </c>
    </row>
    <row r="5789" spans="1:15" x14ac:dyDescent="0.25">
      <c r="A5789" t="s">
        <v>124</v>
      </c>
      <c r="B5789" t="s">
        <v>125</v>
      </c>
      <c r="C5789">
        <v>1600008387</v>
      </c>
      <c r="D5789">
        <v>20230904</v>
      </c>
      <c r="E5789">
        <v>40110000</v>
      </c>
      <c r="F5789" t="s">
        <v>45</v>
      </c>
      <c r="G5789" t="s">
        <v>5612</v>
      </c>
      <c r="H5789" t="s">
        <v>5613</v>
      </c>
      <c r="I5789" t="s">
        <v>977</v>
      </c>
      <c r="J5789">
        <v>20230904</v>
      </c>
      <c r="K5789" t="s">
        <v>978</v>
      </c>
      <c r="L5789">
        <v>36</v>
      </c>
      <c r="M5789">
        <v>0</v>
      </c>
      <c r="N5789" t="s">
        <v>54</v>
      </c>
      <c r="O5789">
        <v>20230901</v>
      </c>
    </row>
    <row r="5790" spans="1:15" x14ac:dyDescent="0.25">
      <c r="A5790" t="s">
        <v>124</v>
      </c>
      <c r="B5790" t="s">
        <v>125</v>
      </c>
      <c r="C5790">
        <v>1600008753</v>
      </c>
      <c r="D5790">
        <v>20230912</v>
      </c>
      <c r="E5790">
        <v>51200006</v>
      </c>
      <c r="F5790" t="s">
        <v>44</v>
      </c>
      <c r="I5790" t="s">
        <v>5614</v>
      </c>
      <c r="J5790">
        <v>20230912</v>
      </c>
      <c r="K5790" t="s">
        <v>5615</v>
      </c>
      <c r="L5790">
        <v>444</v>
      </c>
      <c r="M5790">
        <v>0</v>
      </c>
    </row>
    <row r="5791" spans="1:15" x14ac:dyDescent="0.25">
      <c r="A5791" t="s">
        <v>124</v>
      </c>
      <c r="B5791" t="s">
        <v>125</v>
      </c>
      <c r="C5791">
        <v>1600006614</v>
      </c>
      <c r="D5791">
        <v>20230731</v>
      </c>
      <c r="E5791">
        <v>41100000</v>
      </c>
      <c r="F5791" t="s">
        <v>81</v>
      </c>
      <c r="G5791" t="s">
        <v>553</v>
      </c>
      <c r="H5791" t="s">
        <v>554</v>
      </c>
      <c r="I5791" t="s">
        <v>3786</v>
      </c>
      <c r="J5791">
        <v>20230731</v>
      </c>
      <c r="K5791" t="s">
        <v>3787</v>
      </c>
      <c r="L5791">
        <v>0</v>
      </c>
      <c r="M5791">
        <v>2212.8000000000002</v>
      </c>
      <c r="N5791" t="s">
        <v>2020</v>
      </c>
      <c r="O5791">
        <v>20230801</v>
      </c>
    </row>
    <row r="5792" spans="1:15" x14ac:dyDescent="0.25">
      <c r="A5792" t="s">
        <v>124</v>
      </c>
      <c r="B5792" t="s">
        <v>125</v>
      </c>
      <c r="C5792">
        <v>1600003651</v>
      </c>
      <c r="D5792">
        <v>20230612</v>
      </c>
      <c r="E5792">
        <v>40100000</v>
      </c>
      <c r="F5792" t="s">
        <v>55</v>
      </c>
      <c r="G5792" t="s">
        <v>3913</v>
      </c>
      <c r="H5792" t="s">
        <v>3914</v>
      </c>
      <c r="I5792">
        <v>65104999</v>
      </c>
      <c r="J5792">
        <v>20230612</v>
      </c>
      <c r="K5792" t="s">
        <v>4249</v>
      </c>
      <c r="L5792">
        <v>111.66</v>
      </c>
      <c r="M5792">
        <v>0</v>
      </c>
      <c r="N5792" t="s">
        <v>37</v>
      </c>
      <c r="O5792">
        <v>20230613</v>
      </c>
    </row>
    <row r="5793" spans="1:15" x14ac:dyDescent="0.25">
      <c r="A5793" t="s">
        <v>124</v>
      </c>
      <c r="B5793" t="s">
        <v>125</v>
      </c>
      <c r="C5793">
        <v>1600006042</v>
      </c>
      <c r="D5793">
        <v>20230721</v>
      </c>
      <c r="E5793">
        <v>51200006</v>
      </c>
      <c r="F5793" t="s">
        <v>44</v>
      </c>
      <c r="I5793">
        <v>6027599</v>
      </c>
      <c r="J5793">
        <v>20230721</v>
      </c>
      <c r="K5793" t="s">
        <v>5449</v>
      </c>
      <c r="L5793">
        <v>0</v>
      </c>
      <c r="M5793">
        <v>1028.05</v>
      </c>
    </row>
    <row r="5794" spans="1:15" x14ac:dyDescent="0.25">
      <c r="A5794" t="s">
        <v>124</v>
      </c>
      <c r="B5794" t="s">
        <v>125</v>
      </c>
      <c r="C5794">
        <v>1600002621</v>
      </c>
      <c r="D5794">
        <v>20230522</v>
      </c>
      <c r="E5794">
        <v>51200006</v>
      </c>
      <c r="F5794" t="s">
        <v>44</v>
      </c>
      <c r="I5794" t="s">
        <v>5616</v>
      </c>
      <c r="J5794">
        <v>20230522</v>
      </c>
      <c r="K5794" t="s">
        <v>3772</v>
      </c>
      <c r="L5794">
        <v>0</v>
      </c>
      <c r="M5794">
        <v>1584</v>
      </c>
    </row>
    <row r="5795" spans="1:15" x14ac:dyDescent="0.25">
      <c r="A5795" t="s">
        <v>124</v>
      </c>
      <c r="B5795" t="s">
        <v>125</v>
      </c>
      <c r="C5795">
        <v>1600005204</v>
      </c>
      <c r="D5795">
        <v>20230703</v>
      </c>
      <c r="E5795">
        <v>40100000</v>
      </c>
      <c r="F5795" t="s">
        <v>55</v>
      </c>
      <c r="G5795" t="s">
        <v>178</v>
      </c>
      <c r="H5795" t="s">
        <v>179</v>
      </c>
      <c r="I5795">
        <v>107230014</v>
      </c>
      <c r="J5795">
        <v>20230703</v>
      </c>
      <c r="K5795" t="s">
        <v>2274</v>
      </c>
      <c r="L5795">
        <v>1871.99</v>
      </c>
      <c r="M5795">
        <v>0</v>
      </c>
      <c r="N5795" t="s">
        <v>837</v>
      </c>
      <c r="O5795">
        <v>20230704</v>
      </c>
    </row>
    <row r="5796" spans="1:15" x14ac:dyDescent="0.25">
      <c r="A5796" t="s">
        <v>124</v>
      </c>
      <c r="B5796" t="s">
        <v>125</v>
      </c>
      <c r="C5796">
        <v>1600008859</v>
      </c>
      <c r="D5796">
        <v>20231002</v>
      </c>
      <c r="E5796">
        <v>40100000</v>
      </c>
      <c r="F5796" t="s">
        <v>55</v>
      </c>
      <c r="G5796" t="s">
        <v>3287</v>
      </c>
      <c r="H5796" t="s">
        <v>3288</v>
      </c>
      <c r="I5796" t="s">
        <v>5228</v>
      </c>
      <c r="J5796">
        <v>20231002</v>
      </c>
      <c r="K5796" t="s">
        <v>5229</v>
      </c>
      <c r="L5796">
        <v>1286.8800000000001</v>
      </c>
      <c r="M5796">
        <v>0</v>
      </c>
      <c r="N5796" t="s">
        <v>117</v>
      </c>
      <c r="O5796">
        <v>20230915</v>
      </c>
    </row>
    <row r="5797" spans="1:15" x14ac:dyDescent="0.25">
      <c r="A5797" t="s">
        <v>124</v>
      </c>
      <c r="B5797" t="s">
        <v>125</v>
      </c>
      <c r="C5797">
        <v>1600000707</v>
      </c>
      <c r="D5797">
        <v>20230424</v>
      </c>
      <c r="E5797">
        <v>51200006</v>
      </c>
      <c r="F5797" t="s">
        <v>44</v>
      </c>
      <c r="I5797">
        <v>104230073</v>
      </c>
      <c r="J5797">
        <v>20230424</v>
      </c>
      <c r="K5797" t="s">
        <v>1241</v>
      </c>
      <c r="L5797">
        <v>0</v>
      </c>
      <c r="M5797">
        <v>1788.59</v>
      </c>
    </row>
    <row r="5798" spans="1:15" x14ac:dyDescent="0.25">
      <c r="A5798" t="s">
        <v>124</v>
      </c>
      <c r="B5798" t="s">
        <v>125</v>
      </c>
      <c r="C5798">
        <v>1600004613</v>
      </c>
      <c r="D5798">
        <v>20230624</v>
      </c>
      <c r="E5798">
        <v>51200006</v>
      </c>
      <c r="F5798" t="s">
        <v>44</v>
      </c>
      <c r="I5798" t="s">
        <v>3868</v>
      </c>
      <c r="J5798">
        <v>20230624</v>
      </c>
      <c r="K5798" t="s">
        <v>1015</v>
      </c>
      <c r="L5798">
        <v>0</v>
      </c>
      <c r="M5798">
        <v>10.9</v>
      </c>
    </row>
    <row r="5799" spans="1:15" x14ac:dyDescent="0.25">
      <c r="A5799" t="s">
        <v>124</v>
      </c>
      <c r="B5799" t="s">
        <v>125</v>
      </c>
      <c r="C5799">
        <v>1600000255</v>
      </c>
      <c r="D5799">
        <v>20230405</v>
      </c>
      <c r="E5799">
        <v>51200006</v>
      </c>
      <c r="F5799" t="s">
        <v>44</v>
      </c>
      <c r="I5799" t="s">
        <v>4802</v>
      </c>
      <c r="J5799">
        <v>20230405</v>
      </c>
      <c r="K5799" t="s">
        <v>4803</v>
      </c>
      <c r="L5799">
        <v>0</v>
      </c>
      <c r="M5799">
        <v>899.8</v>
      </c>
    </row>
    <row r="5800" spans="1:15" x14ac:dyDescent="0.25">
      <c r="A5800" t="s">
        <v>124</v>
      </c>
      <c r="B5800" t="s">
        <v>125</v>
      </c>
      <c r="C5800">
        <v>1600011168</v>
      </c>
      <c r="D5800">
        <v>20231019</v>
      </c>
      <c r="E5800">
        <v>51200006</v>
      </c>
      <c r="F5800" t="s">
        <v>44</v>
      </c>
      <c r="I5800" t="s">
        <v>4736</v>
      </c>
      <c r="J5800">
        <v>20231019</v>
      </c>
      <c r="K5800" t="s">
        <v>315</v>
      </c>
      <c r="L5800">
        <v>0</v>
      </c>
      <c r="M5800">
        <v>900</v>
      </c>
    </row>
    <row r="5801" spans="1:15" x14ac:dyDescent="0.25">
      <c r="A5801" t="s">
        <v>124</v>
      </c>
      <c r="B5801" t="s">
        <v>125</v>
      </c>
      <c r="C5801">
        <v>1600001786</v>
      </c>
      <c r="D5801">
        <v>20230515</v>
      </c>
      <c r="E5801">
        <v>51200006</v>
      </c>
      <c r="F5801" t="s">
        <v>44</v>
      </c>
      <c r="I5801">
        <v>111148264</v>
      </c>
      <c r="J5801">
        <v>20230515</v>
      </c>
      <c r="K5801" t="s">
        <v>4268</v>
      </c>
      <c r="L5801">
        <v>0</v>
      </c>
      <c r="M5801">
        <v>687.04</v>
      </c>
    </row>
    <row r="5802" spans="1:15" x14ac:dyDescent="0.25">
      <c r="A5802" t="s">
        <v>124</v>
      </c>
      <c r="B5802" t="s">
        <v>125</v>
      </c>
      <c r="C5802">
        <v>1600007355</v>
      </c>
      <c r="D5802">
        <v>20230815</v>
      </c>
      <c r="E5802">
        <v>51200006</v>
      </c>
      <c r="F5802" t="s">
        <v>44</v>
      </c>
      <c r="I5802" t="s">
        <v>379</v>
      </c>
      <c r="J5802">
        <v>20230815</v>
      </c>
      <c r="K5802" t="s">
        <v>380</v>
      </c>
      <c r="L5802">
        <v>0</v>
      </c>
      <c r="M5802">
        <v>1780.8</v>
      </c>
    </row>
    <row r="5803" spans="1:15" x14ac:dyDescent="0.25">
      <c r="A5803" t="s">
        <v>124</v>
      </c>
      <c r="B5803" t="s">
        <v>125</v>
      </c>
      <c r="C5803">
        <v>1600007894</v>
      </c>
      <c r="D5803">
        <v>20230818</v>
      </c>
      <c r="E5803">
        <v>51200006</v>
      </c>
      <c r="F5803" t="s">
        <v>44</v>
      </c>
      <c r="I5803" t="s">
        <v>5617</v>
      </c>
      <c r="J5803">
        <v>20230818</v>
      </c>
      <c r="K5803" t="s">
        <v>3654</v>
      </c>
      <c r="L5803">
        <v>490</v>
      </c>
      <c r="M5803">
        <v>0</v>
      </c>
    </row>
    <row r="5804" spans="1:15" x14ac:dyDescent="0.25">
      <c r="A5804" t="s">
        <v>124</v>
      </c>
      <c r="B5804" t="s">
        <v>125</v>
      </c>
      <c r="C5804">
        <v>1600008753</v>
      </c>
      <c r="D5804">
        <v>20230912</v>
      </c>
      <c r="E5804">
        <v>41100000</v>
      </c>
      <c r="F5804" t="s">
        <v>81</v>
      </c>
      <c r="G5804" t="s">
        <v>830</v>
      </c>
      <c r="H5804" t="s">
        <v>831</v>
      </c>
      <c r="I5804" t="s">
        <v>5614</v>
      </c>
      <c r="J5804">
        <v>20230912</v>
      </c>
      <c r="K5804" t="s">
        <v>5615</v>
      </c>
      <c r="L5804">
        <v>0</v>
      </c>
      <c r="M5804">
        <v>444</v>
      </c>
      <c r="N5804" t="s">
        <v>80</v>
      </c>
      <c r="O5804">
        <v>20230913</v>
      </c>
    </row>
    <row r="5805" spans="1:15" x14ac:dyDescent="0.25">
      <c r="A5805" t="s">
        <v>124</v>
      </c>
      <c r="B5805" t="s">
        <v>125</v>
      </c>
      <c r="C5805">
        <v>1600004590</v>
      </c>
      <c r="D5805">
        <v>20230626</v>
      </c>
      <c r="E5805">
        <v>51200006</v>
      </c>
      <c r="F5805" t="s">
        <v>44</v>
      </c>
      <c r="I5805">
        <v>2209738</v>
      </c>
      <c r="J5805">
        <v>20230626</v>
      </c>
      <c r="K5805" t="s">
        <v>5618</v>
      </c>
      <c r="L5805">
        <v>0</v>
      </c>
      <c r="M5805">
        <v>109.15</v>
      </c>
    </row>
    <row r="5806" spans="1:15" x14ac:dyDescent="0.25">
      <c r="A5806" t="s">
        <v>124</v>
      </c>
      <c r="B5806" t="s">
        <v>125</v>
      </c>
      <c r="C5806">
        <v>1600010184</v>
      </c>
      <c r="D5806">
        <v>20231004</v>
      </c>
      <c r="E5806">
        <v>51200006</v>
      </c>
      <c r="F5806" t="s">
        <v>44</v>
      </c>
      <c r="I5806">
        <v>110230090</v>
      </c>
      <c r="J5806">
        <v>20231004</v>
      </c>
      <c r="K5806" t="s">
        <v>518</v>
      </c>
      <c r="L5806">
        <v>0</v>
      </c>
      <c r="M5806">
        <v>575.52</v>
      </c>
    </row>
    <row r="5807" spans="1:15" x14ac:dyDescent="0.25">
      <c r="A5807" t="s">
        <v>124</v>
      </c>
      <c r="B5807" t="s">
        <v>125</v>
      </c>
      <c r="C5807">
        <v>1600003022</v>
      </c>
      <c r="D5807">
        <v>20230601</v>
      </c>
      <c r="E5807">
        <v>40100000</v>
      </c>
      <c r="F5807" t="s">
        <v>55</v>
      </c>
      <c r="G5807" t="s">
        <v>2050</v>
      </c>
      <c r="H5807" t="s">
        <v>2051</v>
      </c>
      <c r="I5807" t="s">
        <v>5474</v>
      </c>
      <c r="J5807">
        <v>20230601</v>
      </c>
      <c r="K5807" t="s">
        <v>5475</v>
      </c>
      <c r="L5807">
        <v>2424</v>
      </c>
      <c r="M5807">
        <v>0</v>
      </c>
      <c r="N5807" t="s">
        <v>54</v>
      </c>
      <c r="O5807">
        <v>20230531</v>
      </c>
    </row>
    <row r="5808" spans="1:15" x14ac:dyDescent="0.25">
      <c r="A5808" t="s">
        <v>124</v>
      </c>
      <c r="B5808" t="s">
        <v>125</v>
      </c>
      <c r="C5808">
        <v>1600000003</v>
      </c>
      <c r="D5808">
        <v>20230401</v>
      </c>
      <c r="E5808">
        <v>51200006</v>
      </c>
      <c r="F5808" t="s">
        <v>44</v>
      </c>
      <c r="I5808">
        <v>2000051</v>
      </c>
      <c r="J5808">
        <v>20230401</v>
      </c>
      <c r="K5808" t="s">
        <v>5619</v>
      </c>
      <c r="L5808">
        <v>0</v>
      </c>
      <c r="M5808">
        <v>859</v>
      </c>
    </row>
    <row r="5809" spans="1:15" x14ac:dyDescent="0.25">
      <c r="A5809" t="s">
        <v>124</v>
      </c>
      <c r="B5809" t="s">
        <v>125</v>
      </c>
      <c r="C5809">
        <v>1600000279</v>
      </c>
      <c r="D5809">
        <v>20230405</v>
      </c>
      <c r="E5809">
        <v>51200006</v>
      </c>
      <c r="F5809" t="s">
        <v>44</v>
      </c>
      <c r="I5809" t="s">
        <v>4031</v>
      </c>
      <c r="J5809">
        <v>20230405</v>
      </c>
      <c r="K5809" t="s">
        <v>3185</v>
      </c>
      <c r="L5809">
        <v>0</v>
      </c>
      <c r="M5809">
        <v>119.2</v>
      </c>
    </row>
    <row r="5810" spans="1:15" x14ac:dyDescent="0.25">
      <c r="A5810" t="s">
        <v>124</v>
      </c>
      <c r="B5810" t="s">
        <v>125</v>
      </c>
      <c r="C5810">
        <v>1600008627</v>
      </c>
      <c r="D5810">
        <v>20230908</v>
      </c>
      <c r="E5810">
        <v>40100000</v>
      </c>
      <c r="F5810" t="s">
        <v>55</v>
      </c>
      <c r="G5810" t="s">
        <v>1368</v>
      </c>
      <c r="H5810" t="s">
        <v>1369</v>
      </c>
      <c r="I5810" t="s">
        <v>2840</v>
      </c>
      <c r="J5810">
        <v>20230908</v>
      </c>
      <c r="K5810" t="s">
        <v>2841</v>
      </c>
      <c r="L5810">
        <v>546</v>
      </c>
      <c r="M5810">
        <v>0</v>
      </c>
      <c r="N5810" t="s">
        <v>80</v>
      </c>
      <c r="O5810">
        <v>20230908</v>
      </c>
    </row>
    <row r="5811" spans="1:15" x14ac:dyDescent="0.25">
      <c r="A5811" t="s">
        <v>124</v>
      </c>
      <c r="B5811" t="s">
        <v>125</v>
      </c>
      <c r="C5811">
        <v>1600010003</v>
      </c>
      <c r="D5811">
        <v>20231005</v>
      </c>
      <c r="E5811">
        <v>40100000</v>
      </c>
      <c r="F5811" t="s">
        <v>55</v>
      </c>
      <c r="G5811" t="s">
        <v>1659</v>
      </c>
      <c r="H5811" t="s">
        <v>1660</v>
      </c>
      <c r="I5811" t="s">
        <v>5620</v>
      </c>
      <c r="J5811">
        <v>20231005</v>
      </c>
      <c r="K5811" t="s">
        <v>5621</v>
      </c>
      <c r="L5811">
        <v>399.92</v>
      </c>
      <c r="M5811">
        <v>0</v>
      </c>
      <c r="N5811" t="s">
        <v>83</v>
      </c>
      <c r="O5811">
        <v>20231024</v>
      </c>
    </row>
    <row r="5812" spans="1:15" x14ac:dyDescent="0.25">
      <c r="A5812" t="s">
        <v>124</v>
      </c>
      <c r="B5812" t="s">
        <v>125</v>
      </c>
      <c r="C5812">
        <v>1600001576</v>
      </c>
      <c r="D5812">
        <v>20230503</v>
      </c>
      <c r="E5812">
        <v>51200006</v>
      </c>
      <c r="F5812" t="s">
        <v>44</v>
      </c>
      <c r="I5812" t="s">
        <v>2033</v>
      </c>
      <c r="J5812">
        <v>20230503</v>
      </c>
      <c r="K5812" t="s">
        <v>705</v>
      </c>
      <c r="L5812">
        <v>1037.4000000000001</v>
      </c>
      <c r="M5812">
        <v>0</v>
      </c>
    </row>
    <row r="5813" spans="1:15" x14ac:dyDescent="0.25">
      <c r="A5813" t="s">
        <v>124</v>
      </c>
      <c r="B5813" t="s">
        <v>125</v>
      </c>
      <c r="C5813">
        <v>1600008704</v>
      </c>
      <c r="D5813">
        <v>20230908</v>
      </c>
      <c r="E5813">
        <v>51200006</v>
      </c>
      <c r="F5813" t="s">
        <v>44</v>
      </c>
      <c r="I5813" t="s">
        <v>340</v>
      </c>
      <c r="J5813">
        <v>20230908</v>
      </c>
      <c r="K5813" t="s">
        <v>341</v>
      </c>
      <c r="L5813">
        <v>60.48</v>
      </c>
      <c r="M5813">
        <v>0</v>
      </c>
    </row>
    <row r="5814" spans="1:15" x14ac:dyDescent="0.25">
      <c r="A5814" t="s">
        <v>124</v>
      </c>
      <c r="B5814" t="s">
        <v>125</v>
      </c>
      <c r="C5814">
        <v>1600008414</v>
      </c>
      <c r="D5814">
        <v>20230901</v>
      </c>
      <c r="E5814">
        <v>40100000</v>
      </c>
      <c r="F5814" t="s">
        <v>55</v>
      </c>
      <c r="G5814" t="s">
        <v>1187</v>
      </c>
      <c r="H5814" t="s">
        <v>1188</v>
      </c>
      <c r="I5814">
        <v>7000091</v>
      </c>
      <c r="J5814">
        <v>20230901</v>
      </c>
      <c r="K5814" t="s">
        <v>3962</v>
      </c>
      <c r="L5814">
        <v>3184.12</v>
      </c>
      <c r="M5814">
        <v>0</v>
      </c>
      <c r="N5814" t="s">
        <v>794</v>
      </c>
      <c r="O5814">
        <v>20230904</v>
      </c>
    </row>
    <row r="5815" spans="1:15" x14ac:dyDescent="0.25">
      <c r="A5815" t="s">
        <v>124</v>
      </c>
      <c r="B5815" t="s">
        <v>125</v>
      </c>
      <c r="C5815">
        <v>1600007082</v>
      </c>
      <c r="D5815">
        <v>20230807</v>
      </c>
      <c r="E5815">
        <v>51200006</v>
      </c>
      <c r="F5815" t="s">
        <v>44</v>
      </c>
      <c r="I5815">
        <v>558045</v>
      </c>
      <c r="J5815">
        <v>20230807</v>
      </c>
      <c r="K5815" t="s">
        <v>1400</v>
      </c>
      <c r="L5815">
        <v>0</v>
      </c>
      <c r="M5815">
        <v>237.6</v>
      </c>
    </row>
    <row r="5816" spans="1:15" x14ac:dyDescent="0.25">
      <c r="A5816" t="s">
        <v>124</v>
      </c>
      <c r="B5816" t="s">
        <v>125</v>
      </c>
      <c r="C5816">
        <v>1600001636</v>
      </c>
      <c r="D5816">
        <v>20230505</v>
      </c>
      <c r="E5816">
        <v>51200006</v>
      </c>
      <c r="F5816" t="s">
        <v>44</v>
      </c>
      <c r="I5816" t="s">
        <v>5622</v>
      </c>
      <c r="J5816">
        <v>20230505</v>
      </c>
      <c r="K5816" t="s">
        <v>169</v>
      </c>
      <c r="L5816">
        <v>0</v>
      </c>
      <c r="M5816">
        <v>5.49</v>
      </c>
    </row>
    <row r="5817" spans="1:15" x14ac:dyDescent="0.25">
      <c r="A5817" t="s">
        <v>124</v>
      </c>
      <c r="B5817" t="s">
        <v>125</v>
      </c>
      <c r="C5817">
        <v>1600009518</v>
      </c>
      <c r="D5817">
        <v>20230925</v>
      </c>
      <c r="E5817">
        <v>51200006</v>
      </c>
      <c r="F5817" t="s">
        <v>44</v>
      </c>
      <c r="I5817">
        <v>30900017</v>
      </c>
      <c r="J5817">
        <v>20230925</v>
      </c>
      <c r="K5817" t="s">
        <v>5623</v>
      </c>
      <c r="L5817">
        <v>0</v>
      </c>
      <c r="M5817">
        <v>131893.22</v>
      </c>
    </row>
    <row r="5818" spans="1:15" x14ac:dyDescent="0.25">
      <c r="A5818" t="s">
        <v>124</v>
      </c>
      <c r="B5818" t="s">
        <v>125</v>
      </c>
      <c r="C5818">
        <v>1600005174</v>
      </c>
      <c r="D5818">
        <v>20230703</v>
      </c>
      <c r="E5818">
        <v>51200006</v>
      </c>
      <c r="F5818" t="s">
        <v>44</v>
      </c>
      <c r="I5818" t="s">
        <v>5624</v>
      </c>
      <c r="J5818">
        <v>20230703</v>
      </c>
      <c r="K5818" t="s">
        <v>750</v>
      </c>
      <c r="L5818">
        <v>0</v>
      </c>
      <c r="M5818">
        <v>1902</v>
      </c>
    </row>
    <row r="5819" spans="1:15" x14ac:dyDescent="0.25">
      <c r="A5819" t="s">
        <v>124</v>
      </c>
      <c r="B5819" t="s">
        <v>125</v>
      </c>
      <c r="C5819">
        <v>1600001641</v>
      </c>
      <c r="D5819">
        <v>20230505</v>
      </c>
      <c r="E5819">
        <v>40100000</v>
      </c>
      <c r="F5819" t="s">
        <v>55</v>
      </c>
      <c r="G5819" t="s">
        <v>573</v>
      </c>
      <c r="H5819" t="s">
        <v>574</v>
      </c>
      <c r="I5819" t="s">
        <v>2855</v>
      </c>
      <c r="J5819">
        <v>20230505</v>
      </c>
      <c r="K5819" t="s">
        <v>2856</v>
      </c>
      <c r="L5819">
        <v>94818.63</v>
      </c>
      <c r="M5819">
        <v>0</v>
      </c>
      <c r="N5819" t="s">
        <v>353</v>
      </c>
      <c r="O5819">
        <v>20230509</v>
      </c>
    </row>
    <row r="5820" spans="1:15" x14ac:dyDescent="0.25">
      <c r="A5820" t="s">
        <v>124</v>
      </c>
      <c r="B5820" t="s">
        <v>125</v>
      </c>
      <c r="C5820">
        <v>1600006102</v>
      </c>
      <c r="D5820">
        <v>20230724</v>
      </c>
      <c r="E5820">
        <v>40100000</v>
      </c>
      <c r="F5820" t="s">
        <v>55</v>
      </c>
      <c r="G5820" t="s">
        <v>719</v>
      </c>
      <c r="H5820" t="s">
        <v>720</v>
      </c>
      <c r="I5820" t="s">
        <v>2324</v>
      </c>
      <c r="J5820">
        <v>20230724</v>
      </c>
      <c r="K5820" t="s">
        <v>2325</v>
      </c>
      <c r="L5820">
        <v>120.2</v>
      </c>
      <c r="M5820">
        <v>0</v>
      </c>
      <c r="N5820" t="s">
        <v>117</v>
      </c>
      <c r="O5820">
        <v>20230725</v>
      </c>
    </row>
    <row r="5821" spans="1:15" x14ac:dyDescent="0.25">
      <c r="A5821" t="s">
        <v>124</v>
      </c>
      <c r="B5821" t="s">
        <v>125</v>
      </c>
      <c r="C5821">
        <v>1600003733</v>
      </c>
      <c r="D5821">
        <v>20230615</v>
      </c>
      <c r="E5821">
        <v>51200006</v>
      </c>
      <c r="F5821" t="s">
        <v>44</v>
      </c>
      <c r="I5821" t="s">
        <v>5625</v>
      </c>
      <c r="J5821">
        <v>20230615</v>
      </c>
      <c r="K5821" t="s">
        <v>1945</v>
      </c>
      <c r="L5821">
        <v>0</v>
      </c>
      <c r="M5821">
        <v>1780.8</v>
      </c>
    </row>
    <row r="5822" spans="1:15" x14ac:dyDescent="0.25">
      <c r="A5822" t="s">
        <v>124</v>
      </c>
      <c r="B5822" t="s">
        <v>125</v>
      </c>
      <c r="C5822">
        <v>1600003693</v>
      </c>
      <c r="D5822">
        <v>20230614</v>
      </c>
      <c r="E5822">
        <v>40100000</v>
      </c>
      <c r="F5822" t="s">
        <v>55</v>
      </c>
      <c r="G5822" t="s">
        <v>4108</v>
      </c>
      <c r="H5822" t="s">
        <v>4109</v>
      </c>
      <c r="I5822">
        <v>4217590</v>
      </c>
      <c r="J5822">
        <v>20230614</v>
      </c>
      <c r="K5822" t="s">
        <v>5574</v>
      </c>
      <c r="L5822">
        <v>71.34</v>
      </c>
      <c r="M5822">
        <v>0</v>
      </c>
      <c r="N5822" t="s">
        <v>54</v>
      </c>
      <c r="O5822">
        <v>20230614</v>
      </c>
    </row>
    <row r="5823" spans="1:15" x14ac:dyDescent="0.25">
      <c r="A5823" t="s">
        <v>124</v>
      </c>
      <c r="B5823" t="s">
        <v>125</v>
      </c>
      <c r="C5823">
        <v>1600000537</v>
      </c>
      <c r="D5823">
        <v>20230417</v>
      </c>
      <c r="E5823">
        <v>40100000</v>
      </c>
      <c r="F5823" t="s">
        <v>55</v>
      </c>
      <c r="G5823" t="s">
        <v>208</v>
      </c>
      <c r="H5823" t="s">
        <v>209</v>
      </c>
      <c r="I5823" t="s">
        <v>5426</v>
      </c>
      <c r="J5823">
        <v>20230417</v>
      </c>
      <c r="K5823" t="s">
        <v>1049</v>
      </c>
      <c r="L5823">
        <v>1780.8</v>
      </c>
      <c r="M5823">
        <v>0</v>
      </c>
      <c r="N5823" t="s">
        <v>27</v>
      </c>
      <c r="O5823">
        <v>20230418</v>
      </c>
    </row>
    <row r="5824" spans="1:15" x14ac:dyDescent="0.25">
      <c r="A5824" t="s">
        <v>124</v>
      </c>
      <c r="B5824" t="s">
        <v>125</v>
      </c>
      <c r="C5824">
        <v>1600001651</v>
      </c>
      <c r="D5824">
        <v>20230505</v>
      </c>
      <c r="E5824">
        <v>51200006</v>
      </c>
      <c r="F5824" t="s">
        <v>44</v>
      </c>
      <c r="I5824" t="s">
        <v>4825</v>
      </c>
      <c r="J5824">
        <v>20230505</v>
      </c>
      <c r="K5824" t="s">
        <v>2466</v>
      </c>
      <c r="L5824">
        <v>0</v>
      </c>
      <c r="M5824">
        <v>19401.439999999999</v>
      </c>
    </row>
    <row r="5825" spans="1:15" x14ac:dyDescent="0.25">
      <c r="A5825" t="s">
        <v>124</v>
      </c>
      <c r="B5825" t="s">
        <v>125</v>
      </c>
      <c r="C5825">
        <v>1600002576</v>
      </c>
      <c r="D5825">
        <v>20230519</v>
      </c>
      <c r="E5825">
        <v>40100000</v>
      </c>
      <c r="F5825" t="s">
        <v>55</v>
      </c>
      <c r="G5825" t="s">
        <v>178</v>
      </c>
      <c r="H5825" t="s">
        <v>179</v>
      </c>
      <c r="I5825">
        <v>105230088</v>
      </c>
      <c r="J5825">
        <v>20230519</v>
      </c>
      <c r="K5825" t="s">
        <v>2867</v>
      </c>
      <c r="L5825">
        <v>1690.92</v>
      </c>
      <c r="M5825">
        <v>0</v>
      </c>
      <c r="N5825" t="s">
        <v>1378</v>
      </c>
      <c r="O5825">
        <v>20230522</v>
      </c>
    </row>
    <row r="5826" spans="1:15" x14ac:dyDescent="0.25">
      <c r="A5826" t="s">
        <v>124</v>
      </c>
      <c r="B5826" t="s">
        <v>125</v>
      </c>
      <c r="C5826">
        <v>1600006612</v>
      </c>
      <c r="D5826">
        <v>20230731</v>
      </c>
      <c r="E5826">
        <v>51200006</v>
      </c>
      <c r="F5826" t="s">
        <v>44</v>
      </c>
      <c r="I5826" t="s">
        <v>5626</v>
      </c>
      <c r="J5826">
        <v>20230731</v>
      </c>
      <c r="K5826" t="s">
        <v>5627</v>
      </c>
      <c r="L5826">
        <v>2091.6</v>
      </c>
      <c r="M5826">
        <v>0</v>
      </c>
    </row>
    <row r="5827" spans="1:15" x14ac:dyDescent="0.25">
      <c r="A5827" t="s">
        <v>124</v>
      </c>
      <c r="B5827" t="s">
        <v>125</v>
      </c>
      <c r="C5827">
        <v>1600010297</v>
      </c>
      <c r="D5827">
        <v>20231013</v>
      </c>
      <c r="E5827">
        <v>40100000</v>
      </c>
      <c r="F5827" t="s">
        <v>55</v>
      </c>
      <c r="G5827" t="s">
        <v>2482</v>
      </c>
      <c r="H5827" t="s">
        <v>2483</v>
      </c>
      <c r="I5827" t="s">
        <v>274</v>
      </c>
      <c r="J5827">
        <v>20231013</v>
      </c>
      <c r="K5827" t="s">
        <v>275</v>
      </c>
      <c r="L5827">
        <v>383.4</v>
      </c>
      <c r="M5827">
        <v>0</v>
      </c>
      <c r="N5827" t="s">
        <v>34</v>
      </c>
      <c r="O5827">
        <v>20231006</v>
      </c>
    </row>
    <row r="5828" spans="1:15" x14ac:dyDescent="0.25">
      <c r="A5828" t="s">
        <v>124</v>
      </c>
      <c r="B5828" t="s">
        <v>125</v>
      </c>
      <c r="C5828">
        <v>1600004990</v>
      </c>
      <c r="D5828">
        <v>20230703</v>
      </c>
      <c r="E5828">
        <v>41100000</v>
      </c>
      <c r="F5828" t="s">
        <v>81</v>
      </c>
      <c r="G5828" t="s">
        <v>1119</v>
      </c>
      <c r="H5828" t="s">
        <v>1120</v>
      </c>
      <c r="I5828" t="s">
        <v>3668</v>
      </c>
      <c r="J5828">
        <v>20230703</v>
      </c>
      <c r="K5828" t="s">
        <v>3669</v>
      </c>
      <c r="L5828">
        <v>0</v>
      </c>
      <c r="M5828">
        <v>420</v>
      </c>
      <c r="N5828" t="s">
        <v>353</v>
      </c>
      <c r="O5828">
        <v>20230704</v>
      </c>
    </row>
    <row r="5829" spans="1:15" x14ac:dyDescent="0.25">
      <c r="A5829" t="s">
        <v>124</v>
      </c>
      <c r="B5829" t="s">
        <v>125</v>
      </c>
      <c r="C5829">
        <v>1600001474</v>
      </c>
      <c r="D5829">
        <v>20230502</v>
      </c>
      <c r="E5829">
        <v>51200006</v>
      </c>
      <c r="F5829" t="s">
        <v>44</v>
      </c>
      <c r="I5829" t="s">
        <v>3362</v>
      </c>
      <c r="J5829">
        <v>20230502</v>
      </c>
      <c r="K5829" t="s">
        <v>1162</v>
      </c>
      <c r="L5829">
        <v>0</v>
      </c>
      <c r="M5829">
        <v>1902</v>
      </c>
    </row>
    <row r="5830" spans="1:15" x14ac:dyDescent="0.25">
      <c r="A5830" t="s">
        <v>124</v>
      </c>
      <c r="B5830" t="s">
        <v>125</v>
      </c>
      <c r="C5830">
        <v>1600005006</v>
      </c>
      <c r="D5830">
        <v>20230703</v>
      </c>
      <c r="E5830">
        <v>51200006</v>
      </c>
      <c r="F5830" t="s">
        <v>44</v>
      </c>
      <c r="I5830" t="s">
        <v>3336</v>
      </c>
      <c r="J5830">
        <v>20230703</v>
      </c>
      <c r="K5830" t="s">
        <v>3337</v>
      </c>
      <c r="L5830">
        <v>288</v>
      </c>
      <c r="M5830">
        <v>0</v>
      </c>
    </row>
    <row r="5831" spans="1:15" x14ac:dyDescent="0.25">
      <c r="A5831" t="s">
        <v>124</v>
      </c>
      <c r="B5831" t="s">
        <v>125</v>
      </c>
      <c r="C5831">
        <v>1600010282</v>
      </c>
      <c r="D5831">
        <v>20231006</v>
      </c>
      <c r="E5831">
        <v>51200006</v>
      </c>
      <c r="F5831" t="s">
        <v>44</v>
      </c>
      <c r="I5831" t="s">
        <v>4822</v>
      </c>
      <c r="J5831">
        <v>20231006</v>
      </c>
      <c r="K5831" t="s">
        <v>4823</v>
      </c>
      <c r="L5831">
        <v>0</v>
      </c>
      <c r="M5831">
        <v>1608.41</v>
      </c>
    </row>
    <row r="5832" spans="1:15" x14ac:dyDescent="0.25">
      <c r="A5832" t="s">
        <v>124</v>
      </c>
      <c r="B5832" t="s">
        <v>125</v>
      </c>
      <c r="C5832">
        <v>1600008517</v>
      </c>
      <c r="D5832">
        <v>20230904</v>
      </c>
      <c r="E5832">
        <v>40100000</v>
      </c>
      <c r="F5832" t="s">
        <v>55</v>
      </c>
      <c r="G5832" t="s">
        <v>1796</v>
      </c>
      <c r="H5832" t="s">
        <v>1797</v>
      </c>
      <c r="I5832" t="s">
        <v>5562</v>
      </c>
      <c r="J5832">
        <v>20230904</v>
      </c>
      <c r="K5832" t="s">
        <v>5563</v>
      </c>
      <c r="L5832">
        <v>105.9</v>
      </c>
      <c r="M5832">
        <v>0</v>
      </c>
      <c r="N5832" t="s">
        <v>446</v>
      </c>
      <c r="O5832">
        <v>20230905</v>
      </c>
    </row>
    <row r="5833" spans="1:15" x14ac:dyDescent="0.25">
      <c r="A5833" t="s">
        <v>124</v>
      </c>
      <c r="B5833" t="s">
        <v>125</v>
      </c>
      <c r="C5833">
        <v>1600008549</v>
      </c>
      <c r="D5833">
        <v>20230905</v>
      </c>
      <c r="E5833">
        <v>51200006</v>
      </c>
      <c r="F5833" t="s">
        <v>44</v>
      </c>
      <c r="I5833" t="s">
        <v>731</v>
      </c>
      <c r="J5833">
        <v>20230905</v>
      </c>
      <c r="K5833" t="s">
        <v>732</v>
      </c>
      <c r="L5833">
        <v>0</v>
      </c>
      <c r="M5833">
        <v>126.46</v>
      </c>
    </row>
    <row r="5834" spans="1:15" x14ac:dyDescent="0.25">
      <c r="A5834" t="s">
        <v>124</v>
      </c>
      <c r="B5834" t="s">
        <v>125</v>
      </c>
      <c r="C5834">
        <v>1600007026</v>
      </c>
      <c r="D5834">
        <v>20230802</v>
      </c>
      <c r="E5834">
        <v>51200006</v>
      </c>
      <c r="F5834" t="s">
        <v>44</v>
      </c>
      <c r="I5834">
        <v>107230064</v>
      </c>
      <c r="J5834">
        <v>20230802</v>
      </c>
      <c r="K5834" t="s">
        <v>2064</v>
      </c>
      <c r="L5834">
        <v>0</v>
      </c>
      <c r="M5834">
        <v>658.86</v>
      </c>
    </row>
    <row r="5835" spans="1:15" x14ac:dyDescent="0.25">
      <c r="A5835" t="s">
        <v>124</v>
      </c>
      <c r="B5835" t="s">
        <v>125</v>
      </c>
      <c r="C5835">
        <v>1600001668</v>
      </c>
      <c r="D5835">
        <v>20230508</v>
      </c>
      <c r="E5835">
        <v>51200006</v>
      </c>
      <c r="F5835" t="s">
        <v>44</v>
      </c>
      <c r="I5835">
        <v>105230090</v>
      </c>
      <c r="J5835">
        <v>20230508</v>
      </c>
      <c r="K5835" t="s">
        <v>1028</v>
      </c>
      <c r="L5835">
        <v>0</v>
      </c>
      <c r="M5835">
        <v>586.08000000000004</v>
      </c>
    </row>
    <row r="5836" spans="1:15" x14ac:dyDescent="0.25">
      <c r="A5836" t="s">
        <v>124</v>
      </c>
      <c r="B5836" t="s">
        <v>125</v>
      </c>
      <c r="C5836">
        <v>1600004537</v>
      </c>
      <c r="D5836">
        <v>20230621</v>
      </c>
      <c r="E5836">
        <v>51200006</v>
      </c>
      <c r="F5836" t="s">
        <v>44</v>
      </c>
      <c r="I5836" t="s">
        <v>5628</v>
      </c>
      <c r="J5836">
        <v>20230621</v>
      </c>
      <c r="K5836" t="s">
        <v>5629</v>
      </c>
      <c r="L5836">
        <v>281.08</v>
      </c>
      <c r="M5836">
        <v>0</v>
      </c>
    </row>
    <row r="5837" spans="1:15" x14ac:dyDescent="0.25">
      <c r="A5837" t="s">
        <v>124</v>
      </c>
      <c r="B5837" t="s">
        <v>125</v>
      </c>
      <c r="C5837">
        <v>1600008879</v>
      </c>
      <c r="D5837">
        <v>20230915</v>
      </c>
      <c r="E5837">
        <v>51200006</v>
      </c>
      <c r="F5837" t="s">
        <v>44</v>
      </c>
      <c r="I5837" t="s">
        <v>5347</v>
      </c>
      <c r="J5837">
        <v>20230915</v>
      </c>
      <c r="K5837" t="s">
        <v>1010</v>
      </c>
      <c r="L5837">
        <v>0</v>
      </c>
      <c r="M5837">
        <v>706.34</v>
      </c>
    </row>
    <row r="5838" spans="1:15" x14ac:dyDescent="0.25">
      <c r="A5838" t="s">
        <v>124</v>
      </c>
      <c r="B5838" t="s">
        <v>125</v>
      </c>
      <c r="C5838">
        <v>1600001554</v>
      </c>
      <c r="D5838">
        <v>20230503</v>
      </c>
      <c r="E5838">
        <v>40100000</v>
      </c>
      <c r="F5838" t="s">
        <v>55</v>
      </c>
      <c r="G5838" t="s">
        <v>199</v>
      </c>
      <c r="H5838" t="s">
        <v>200</v>
      </c>
      <c r="I5838">
        <v>105230020</v>
      </c>
      <c r="J5838">
        <v>20230503</v>
      </c>
      <c r="K5838" t="s">
        <v>1199</v>
      </c>
      <c r="L5838">
        <v>682.63</v>
      </c>
      <c r="M5838">
        <v>0</v>
      </c>
      <c r="N5838" t="s">
        <v>577</v>
      </c>
      <c r="O5838">
        <v>20230504</v>
      </c>
    </row>
    <row r="5839" spans="1:15" x14ac:dyDescent="0.25">
      <c r="A5839" t="s">
        <v>124</v>
      </c>
      <c r="B5839" t="s">
        <v>125</v>
      </c>
      <c r="C5839">
        <v>1600004870</v>
      </c>
      <c r="D5839">
        <v>20230628</v>
      </c>
      <c r="E5839">
        <v>51200006</v>
      </c>
      <c r="F5839" t="s">
        <v>44</v>
      </c>
      <c r="I5839" t="s">
        <v>5630</v>
      </c>
      <c r="J5839">
        <v>20230628</v>
      </c>
      <c r="K5839" t="s">
        <v>748</v>
      </c>
      <c r="L5839">
        <v>16379.45</v>
      </c>
      <c r="M5839">
        <v>0</v>
      </c>
    </row>
    <row r="5840" spans="1:15" x14ac:dyDescent="0.25">
      <c r="A5840" t="s">
        <v>124</v>
      </c>
      <c r="B5840" t="s">
        <v>125</v>
      </c>
      <c r="C5840">
        <v>1600010313</v>
      </c>
      <c r="D5840">
        <v>20231006</v>
      </c>
      <c r="E5840">
        <v>51200006</v>
      </c>
      <c r="F5840" t="s">
        <v>44</v>
      </c>
      <c r="I5840">
        <v>110230025</v>
      </c>
      <c r="J5840">
        <v>20231006</v>
      </c>
      <c r="K5840" t="s">
        <v>1948</v>
      </c>
      <c r="L5840">
        <v>0</v>
      </c>
      <c r="M5840">
        <v>591.07000000000005</v>
      </c>
    </row>
    <row r="5841" spans="1:15" x14ac:dyDescent="0.25">
      <c r="A5841" t="s">
        <v>124</v>
      </c>
      <c r="B5841" t="s">
        <v>125</v>
      </c>
      <c r="C5841">
        <v>1600002140</v>
      </c>
      <c r="D5841">
        <v>20230515</v>
      </c>
      <c r="E5841">
        <v>40100000</v>
      </c>
      <c r="F5841" t="s">
        <v>55</v>
      </c>
      <c r="G5841" t="s">
        <v>208</v>
      </c>
      <c r="H5841" t="s">
        <v>209</v>
      </c>
      <c r="I5841" t="s">
        <v>1598</v>
      </c>
      <c r="J5841">
        <v>20230515</v>
      </c>
      <c r="K5841" t="s">
        <v>873</v>
      </c>
      <c r="L5841">
        <v>1780.8</v>
      </c>
      <c r="M5841">
        <v>0</v>
      </c>
      <c r="N5841" t="s">
        <v>239</v>
      </c>
      <c r="O5841">
        <v>20230516</v>
      </c>
    </row>
    <row r="5842" spans="1:15" x14ac:dyDescent="0.25">
      <c r="A5842" t="s">
        <v>124</v>
      </c>
      <c r="B5842" t="s">
        <v>125</v>
      </c>
      <c r="C5842">
        <v>1600000282</v>
      </c>
      <c r="D5842">
        <v>20230405</v>
      </c>
      <c r="E5842">
        <v>40100000</v>
      </c>
      <c r="F5842" t="s">
        <v>55</v>
      </c>
      <c r="G5842" t="s">
        <v>573</v>
      </c>
      <c r="H5842" t="s">
        <v>574</v>
      </c>
      <c r="I5842" t="s">
        <v>5115</v>
      </c>
      <c r="J5842">
        <v>20230405</v>
      </c>
      <c r="K5842" t="s">
        <v>3185</v>
      </c>
      <c r="L5842">
        <v>32.46</v>
      </c>
      <c r="M5842">
        <v>0</v>
      </c>
      <c r="N5842" t="s">
        <v>202</v>
      </c>
      <c r="O5842">
        <v>20230620</v>
      </c>
    </row>
    <row r="5843" spans="1:15" x14ac:dyDescent="0.25">
      <c r="A5843" t="s">
        <v>124</v>
      </c>
      <c r="B5843" t="s">
        <v>125</v>
      </c>
      <c r="C5843">
        <v>1600004797</v>
      </c>
      <c r="D5843">
        <v>20230626</v>
      </c>
      <c r="E5843">
        <v>51200006</v>
      </c>
      <c r="F5843" t="s">
        <v>44</v>
      </c>
      <c r="I5843">
        <v>106230091</v>
      </c>
      <c r="J5843">
        <v>20230626</v>
      </c>
      <c r="K5843" t="s">
        <v>2134</v>
      </c>
      <c r="L5843">
        <v>0</v>
      </c>
      <c r="M5843">
        <v>580.79</v>
      </c>
    </row>
    <row r="5844" spans="1:15" x14ac:dyDescent="0.25">
      <c r="A5844" t="s">
        <v>124</v>
      </c>
      <c r="B5844" t="s">
        <v>125</v>
      </c>
      <c r="C5844">
        <v>1600003384</v>
      </c>
      <c r="D5844">
        <v>20230602</v>
      </c>
      <c r="E5844">
        <v>51200006</v>
      </c>
      <c r="F5844" t="s">
        <v>44</v>
      </c>
      <c r="I5844" t="s">
        <v>3746</v>
      </c>
      <c r="J5844">
        <v>20230602</v>
      </c>
      <c r="K5844" t="s">
        <v>3747</v>
      </c>
      <c r="L5844">
        <v>600</v>
      </c>
      <c r="M5844">
        <v>0</v>
      </c>
    </row>
    <row r="5845" spans="1:15" x14ac:dyDescent="0.25">
      <c r="A5845" t="s">
        <v>124</v>
      </c>
      <c r="B5845" t="s">
        <v>125</v>
      </c>
      <c r="C5845">
        <v>1600003354</v>
      </c>
      <c r="D5845">
        <v>20230615</v>
      </c>
      <c r="E5845">
        <v>51200006</v>
      </c>
      <c r="F5845" t="s">
        <v>44</v>
      </c>
      <c r="I5845">
        <v>231513</v>
      </c>
      <c r="J5845">
        <v>20230615</v>
      </c>
      <c r="K5845" t="s">
        <v>5608</v>
      </c>
      <c r="L5845">
        <v>0</v>
      </c>
      <c r="M5845">
        <v>423.12</v>
      </c>
    </row>
    <row r="5846" spans="1:15" x14ac:dyDescent="0.25">
      <c r="A5846" t="s">
        <v>124</v>
      </c>
      <c r="B5846" t="s">
        <v>125</v>
      </c>
      <c r="C5846">
        <v>1600001514</v>
      </c>
      <c r="D5846">
        <v>20230502</v>
      </c>
      <c r="E5846">
        <v>51200006</v>
      </c>
      <c r="F5846" t="s">
        <v>44</v>
      </c>
      <c r="I5846" t="s">
        <v>5485</v>
      </c>
      <c r="J5846">
        <v>20230502</v>
      </c>
      <c r="K5846" t="s">
        <v>5486</v>
      </c>
      <c r="L5846">
        <v>2040</v>
      </c>
      <c r="M5846">
        <v>0</v>
      </c>
    </row>
    <row r="5847" spans="1:15" x14ac:dyDescent="0.25">
      <c r="A5847" t="s">
        <v>124</v>
      </c>
      <c r="B5847" t="s">
        <v>125</v>
      </c>
      <c r="C5847">
        <v>1600003674</v>
      </c>
      <c r="D5847">
        <v>20230613</v>
      </c>
      <c r="E5847">
        <v>51200006</v>
      </c>
      <c r="F5847" t="s">
        <v>44</v>
      </c>
      <c r="I5847" t="s">
        <v>5631</v>
      </c>
      <c r="J5847">
        <v>20230613</v>
      </c>
      <c r="K5847" t="s">
        <v>5632</v>
      </c>
      <c r="L5847">
        <v>228</v>
      </c>
      <c r="M5847">
        <v>0</v>
      </c>
    </row>
    <row r="5848" spans="1:15" x14ac:dyDescent="0.25">
      <c r="A5848" t="s">
        <v>124</v>
      </c>
      <c r="B5848" t="s">
        <v>125</v>
      </c>
      <c r="C5848">
        <v>1600000291</v>
      </c>
      <c r="D5848">
        <v>20230406</v>
      </c>
      <c r="E5848">
        <v>40100000</v>
      </c>
      <c r="F5848" t="s">
        <v>55</v>
      </c>
      <c r="G5848" t="s">
        <v>728</v>
      </c>
      <c r="H5848" t="s">
        <v>729</v>
      </c>
      <c r="I5848">
        <v>103</v>
      </c>
      <c r="J5848">
        <v>20230406</v>
      </c>
      <c r="K5848" t="s">
        <v>1725</v>
      </c>
      <c r="L5848">
        <v>1284.05</v>
      </c>
      <c r="M5848">
        <v>0</v>
      </c>
      <c r="N5848" t="s">
        <v>136</v>
      </c>
      <c r="O5848">
        <v>20230620</v>
      </c>
    </row>
    <row r="5849" spans="1:15" x14ac:dyDescent="0.25">
      <c r="A5849" t="s">
        <v>124</v>
      </c>
      <c r="B5849" t="s">
        <v>125</v>
      </c>
      <c r="C5849">
        <v>1600009238</v>
      </c>
      <c r="D5849">
        <v>20230918</v>
      </c>
      <c r="E5849">
        <v>40100000</v>
      </c>
      <c r="F5849" t="s">
        <v>55</v>
      </c>
      <c r="G5849" t="s">
        <v>178</v>
      </c>
      <c r="H5849" t="s">
        <v>179</v>
      </c>
      <c r="I5849" t="s">
        <v>5633</v>
      </c>
      <c r="J5849">
        <v>20230918</v>
      </c>
      <c r="K5849" t="s">
        <v>1013</v>
      </c>
      <c r="L5849">
        <v>1690.92</v>
      </c>
      <c r="M5849">
        <v>0</v>
      </c>
      <c r="N5849" t="s">
        <v>2776</v>
      </c>
      <c r="O5849">
        <v>20230919</v>
      </c>
    </row>
    <row r="5850" spans="1:15" x14ac:dyDescent="0.25">
      <c r="A5850" t="s">
        <v>124</v>
      </c>
      <c r="B5850" t="s">
        <v>125</v>
      </c>
      <c r="C5850">
        <v>1600003763</v>
      </c>
      <c r="D5850">
        <v>20230630</v>
      </c>
      <c r="E5850">
        <v>51200006</v>
      </c>
      <c r="F5850" t="s">
        <v>44</v>
      </c>
      <c r="I5850" t="s">
        <v>3027</v>
      </c>
      <c r="J5850">
        <v>20230630</v>
      </c>
      <c r="K5850" t="s">
        <v>3028</v>
      </c>
      <c r="L5850">
        <v>0</v>
      </c>
      <c r="M5850">
        <v>20100</v>
      </c>
    </row>
    <row r="5851" spans="1:15" x14ac:dyDescent="0.25">
      <c r="A5851" t="s">
        <v>124</v>
      </c>
      <c r="B5851" t="s">
        <v>125</v>
      </c>
      <c r="C5851">
        <v>1600011358</v>
      </c>
      <c r="D5851">
        <v>20231031</v>
      </c>
      <c r="E5851">
        <v>40100000</v>
      </c>
      <c r="F5851" t="s">
        <v>55</v>
      </c>
      <c r="G5851" t="s">
        <v>3058</v>
      </c>
      <c r="H5851" t="s">
        <v>3059</v>
      </c>
      <c r="I5851">
        <v>2309003</v>
      </c>
      <c r="J5851">
        <v>20231031</v>
      </c>
      <c r="K5851" t="s">
        <v>3493</v>
      </c>
      <c r="L5851">
        <v>5088</v>
      </c>
      <c r="M5851">
        <v>0</v>
      </c>
      <c r="N5851" t="s">
        <v>136</v>
      </c>
      <c r="O5851">
        <v>20231031</v>
      </c>
    </row>
    <row r="5852" spans="1:15" x14ac:dyDescent="0.25">
      <c r="A5852" t="s">
        <v>124</v>
      </c>
      <c r="B5852" t="s">
        <v>125</v>
      </c>
      <c r="C5852">
        <v>1600000624</v>
      </c>
      <c r="D5852">
        <v>20230421</v>
      </c>
      <c r="E5852">
        <v>40100000</v>
      </c>
      <c r="F5852" t="s">
        <v>55</v>
      </c>
      <c r="G5852" t="s">
        <v>1590</v>
      </c>
      <c r="H5852" t="s">
        <v>1591</v>
      </c>
      <c r="I5852">
        <v>6026952</v>
      </c>
      <c r="J5852">
        <v>20230421</v>
      </c>
      <c r="K5852" t="s">
        <v>4743</v>
      </c>
      <c r="L5852">
        <v>3598.13</v>
      </c>
      <c r="M5852">
        <v>0</v>
      </c>
      <c r="N5852" t="s">
        <v>80</v>
      </c>
      <c r="O5852">
        <v>20230620</v>
      </c>
    </row>
    <row r="5853" spans="1:15" x14ac:dyDescent="0.25">
      <c r="A5853" t="s">
        <v>124</v>
      </c>
      <c r="B5853" t="s">
        <v>125</v>
      </c>
      <c r="C5853">
        <v>1600011359</v>
      </c>
      <c r="D5853">
        <v>20231031</v>
      </c>
      <c r="E5853">
        <v>40100000</v>
      </c>
      <c r="F5853" t="s">
        <v>55</v>
      </c>
      <c r="G5853" t="s">
        <v>346</v>
      </c>
      <c r="H5853" t="s">
        <v>347</v>
      </c>
      <c r="I5853">
        <v>2309023</v>
      </c>
      <c r="J5853">
        <v>20231031</v>
      </c>
      <c r="K5853" t="s">
        <v>5634</v>
      </c>
      <c r="L5853">
        <v>6900</v>
      </c>
      <c r="M5853">
        <v>0</v>
      </c>
      <c r="N5853" t="s">
        <v>239</v>
      </c>
      <c r="O5853">
        <v>20231031</v>
      </c>
    </row>
    <row r="5854" spans="1:15" x14ac:dyDescent="0.25">
      <c r="A5854" t="s">
        <v>124</v>
      </c>
      <c r="B5854" t="s">
        <v>125</v>
      </c>
      <c r="C5854">
        <v>1600009932</v>
      </c>
      <c r="D5854">
        <v>20231002</v>
      </c>
      <c r="E5854">
        <v>51200006</v>
      </c>
      <c r="F5854" t="s">
        <v>44</v>
      </c>
      <c r="I5854" t="s">
        <v>5635</v>
      </c>
      <c r="J5854">
        <v>20231002</v>
      </c>
      <c r="K5854" t="s">
        <v>775</v>
      </c>
      <c r="L5854">
        <v>0</v>
      </c>
      <c r="M5854">
        <v>1602.3</v>
      </c>
    </row>
    <row r="5855" spans="1:15" x14ac:dyDescent="0.25">
      <c r="A5855" t="s">
        <v>124</v>
      </c>
      <c r="B5855" t="s">
        <v>125</v>
      </c>
      <c r="C5855">
        <v>1600000394</v>
      </c>
      <c r="D5855">
        <v>20230412</v>
      </c>
      <c r="E5855">
        <v>51200006</v>
      </c>
      <c r="F5855" t="s">
        <v>44</v>
      </c>
      <c r="I5855">
        <v>104230057</v>
      </c>
      <c r="J5855">
        <v>20230412</v>
      </c>
      <c r="K5855" t="s">
        <v>1520</v>
      </c>
      <c r="L5855">
        <v>0</v>
      </c>
      <c r="M5855">
        <v>595.79999999999995</v>
      </c>
    </row>
    <row r="5856" spans="1:15" x14ac:dyDescent="0.25">
      <c r="A5856" t="s">
        <v>124</v>
      </c>
      <c r="B5856" t="s">
        <v>125</v>
      </c>
      <c r="C5856">
        <v>1600004587</v>
      </c>
      <c r="D5856">
        <v>20230626</v>
      </c>
      <c r="E5856">
        <v>40100000</v>
      </c>
      <c r="F5856" t="s">
        <v>55</v>
      </c>
      <c r="G5856" t="s">
        <v>5636</v>
      </c>
      <c r="H5856" t="s">
        <v>5637</v>
      </c>
      <c r="I5856">
        <v>2655</v>
      </c>
      <c r="J5856">
        <v>20230626</v>
      </c>
      <c r="K5856" t="s">
        <v>287</v>
      </c>
      <c r="L5856">
        <v>517.19000000000005</v>
      </c>
      <c r="M5856">
        <v>0</v>
      </c>
      <c r="N5856" t="s">
        <v>54</v>
      </c>
      <c r="O5856">
        <v>20230623</v>
      </c>
    </row>
    <row r="5857" spans="1:15" x14ac:dyDescent="0.25">
      <c r="A5857" t="s">
        <v>124</v>
      </c>
      <c r="B5857" t="s">
        <v>125</v>
      </c>
      <c r="C5857">
        <v>1600002606</v>
      </c>
      <c r="D5857">
        <v>20230522</v>
      </c>
      <c r="E5857">
        <v>40100000</v>
      </c>
      <c r="F5857" t="s">
        <v>55</v>
      </c>
      <c r="G5857" t="s">
        <v>139</v>
      </c>
      <c r="H5857" t="s">
        <v>140</v>
      </c>
      <c r="I5857" t="s">
        <v>5638</v>
      </c>
      <c r="J5857">
        <v>20230522</v>
      </c>
      <c r="K5857" t="s">
        <v>167</v>
      </c>
      <c r="L5857">
        <v>13.26</v>
      </c>
      <c r="M5857">
        <v>0</v>
      </c>
      <c r="N5857" t="s">
        <v>516</v>
      </c>
      <c r="O5857">
        <v>20231122</v>
      </c>
    </row>
    <row r="5858" spans="1:15" x14ac:dyDescent="0.25">
      <c r="A5858" t="s">
        <v>124</v>
      </c>
      <c r="B5858" t="s">
        <v>125</v>
      </c>
      <c r="C5858">
        <v>1600005440</v>
      </c>
      <c r="D5858">
        <v>20230710</v>
      </c>
      <c r="E5858">
        <v>51200006</v>
      </c>
      <c r="F5858" t="s">
        <v>44</v>
      </c>
      <c r="I5858">
        <v>107230044</v>
      </c>
      <c r="J5858">
        <v>20230710</v>
      </c>
      <c r="K5858" t="s">
        <v>1028</v>
      </c>
      <c r="L5858">
        <v>0</v>
      </c>
      <c r="M5858">
        <v>586.08000000000004</v>
      </c>
    </row>
    <row r="5859" spans="1:15" x14ac:dyDescent="0.25">
      <c r="A5859" t="s">
        <v>124</v>
      </c>
      <c r="B5859" t="s">
        <v>125</v>
      </c>
      <c r="C5859">
        <v>1600005936</v>
      </c>
      <c r="D5859">
        <v>20230719</v>
      </c>
      <c r="E5859">
        <v>40100000</v>
      </c>
      <c r="F5859" t="s">
        <v>55</v>
      </c>
      <c r="G5859" t="s">
        <v>305</v>
      </c>
      <c r="H5859" t="s">
        <v>306</v>
      </c>
      <c r="I5859" t="s">
        <v>3050</v>
      </c>
      <c r="J5859">
        <v>20230719</v>
      </c>
      <c r="K5859" t="s">
        <v>3051</v>
      </c>
      <c r="L5859">
        <v>144</v>
      </c>
      <c r="M5859">
        <v>0</v>
      </c>
      <c r="N5859" t="s">
        <v>37</v>
      </c>
      <c r="O5859">
        <v>20230719</v>
      </c>
    </row>
    <row r="5860" spans="1:15" x14ac:dyDescent="0.25">
      <c r="A5860" t="s">
        <v>124</v>
      </c>
      <c r="B5860" t="s">
        <v>125</v>
      </c>
      <c r="C5860">
        <v>1600003308</v>
      </c>
      <c r="D5860">
        <v>20230601</v>
      </c>
      <c r="E5860">
        <v>40100000</v>
      </c>
      <c r="F5860" t="s">
        <v>55</v>
      </c>
      <c r="G5860" t="s">
        <v>199</v>
      </c>
      <c r="H5860" t="s">
        <v>200</v>
      </c>
      <c r="I5860">
        <v>105230021</v>
      </c>
      <c r="J5860">
        <v>20230601</v>
      </c>
      <c r="K5860" t="s">
        <v>2064</v>
      </c>
      <c r="L5860">
        <v>658.86</v>
      </c>
      <c r="M5860">
        <v>0</v>
      </c>
      <c r="N5860" t="s">
        <v>701</v>
      </c>
      <c r="O5860">
        <v>20230602</v>
      </c>
    </row>
    <row r="5861" spans="1:15" x14ac:dyDescent="0.25">
      <c r="A5861" t="s">
        <v>124</v>
      </c>
      <c r="B5861" t="s">
        <v>125</v>
      </c>
      <c r="C5861">
        <v>1600004911</v>
      </c>
      <c r="D5861">
        <v>20230630</v>
      </c>
      <c r="E5861">
        <v>51200006</v>
      </c>
      <c r="F5861" t="s">
        <v>44</v>
      </c>
      <c r="I5861" t="s">
        <v>1328</v>
      </c>
      <c r="J5861">
        <v>20230630</v>
      </c>
      <c r="K5861" t="s">
        <v>1329</v>
      </c>
      <c r="L5861">
        <v>3621.74</v>
      </c>
      <c r="M5861">
        <v>0</v>
      </c>
    </row>
    <row r="5862" spans="1:15" x14ac:dyDescent="0.25">
      <c r="A5862" t="s">
        <v>124</v>
      </c>
      <c r="B5862" t="s">
        <v>125</v>
      </c>
      <c r="C5862">
        <v>1600005365</v>
      </c>
      <c r="D5862">
        <v>20230707</v>
      </c>
      <c r="E5862">
        <v>40100000</v>
      </c>
      <c r="F5862" t="s">
        <v>55</v>
      </c>
      <c r="G5862" t="s">
        <v>133</v>
      </c>
      <c r="H5862" t="s">
        <v>134</v>
      </c>
      <c r="I5862">
        <v>531</v>
      </c>
      <c r="J5862">
        <v>20230707</v>
      </c>
      <c r="K5862" t="s">
        <v>5639</v>
      </c>
      <c r="L5862">
        <v>620.6</v>
      </c>
      <c r="M5862">
        <v>0</v>
      </c>
      <c r="N5862" t="s">
        <v>29</v>
      </c>
      <c r="O5862">
        <v>20230707</v>
      </c>
    </row>
    <row r="5863" spans="1:15" x14ac:dyDescent="0.25">
      <c r="A5863" t="s">
        <v>124</v>
      </c>
      <c r="B5863" t="s">
        <v>125</v>
      </c>
      <c r="C5863">
        <v>1600011220</v>
      </c>
      <c r="D5863">
        <v>20231020</v>
      </c>
      <c r="E5863">
        <v>51200006</v>
      </c>
      <c r="F5863" t="s">
        <v>44</v>
      </c>
      <c r="I5863" t="s">
        <v>3585</v>
      </c>
      <c r="J5863">
        <v>20231020</v>
      </c>
      <c r="K5863" t="s">
        <v>590</v>
      </c>
      <c r="L5863">
        <v>0</v>
      </c>
      <c r="M5863">
        <v>1845.94</v>
      </c>
    </row>
    <row r="5864" spans="1:15" x14ac:dyDescent="0.25">
      <c r="A5864" t="s">
        <v>124</v>
      </c>
      <c r="B5864" t="s">
        <v>125</v>
      </c>
      <c r="C5864">
        <v>1600007360</v>
      </c>
      <c r="D5864">
        <v>20230815</v>
      </c>
      <c r="E5864">
        <v>51200006</v>
      </c>
      <c r="F5864" t="s">
        <v>44</v>
      </c>
      <c r="I5864" t="s">
        <v>5640</v>
      </c>
      <c r="J5864">
        <v>20230815</v>
      </c>
      <c r="K5864" t="s">
        <v>3054</v>
      </c>
      <c r="L5864">
        <v>0</v>
      </c>
      <c r="M5864">
        <v>1780.8</v>
      </c>
    </row>
    <row r="5865" spans="1:15" x14ac:dyDescent="0.25">
      <c r="A5865" t="s">
        <v>124</v>
      </c>
      <c r="B5865" t="s">
        <v>125</v>
      </c>
      <c r="C5865">
        <v>1600008554</v>
      </c>
      <c r="D5865">
        <v>20230905</v>
      </c>
      <c r="E5865">
        <v>51200006</v>
      </c>
      <c r="F5865" t="s">
        <v>44</v>
      </c>
      <c r="I5865" t="s">
        <v>3980</v>
      </c>
      <c r="J5865">
        <v>20230905</v>
      </c>
      <c r="K5865" t="s">
        <v>3981</v>
      </c>
      <c r="L5865">
        <v>2104.3000000000002</v>
      </c>
      <c r="M5865">
        <v>0</v>
      </c>
    </row>
    <row r="5866" spans="1:15" x14ac:dyDescent="0.25">
      <c r="A5866" t="s">
        <v>124</v>
      </c>
      <c r="B5866" t="s">
        <v>125</v>
      </c>
      <c r="C5866">
        <v>1600006430</v>
      </c>
      <c r="D5866">
        <v>20230727</v>
      </c>
      <c r="E5866">
        <v>41100000</v>
      </c>
      <c r="F5866" t="s">
        <v>81</v>
      </c>
      <c r="G5866" t="s">
        <v>4217</v>
      </c>
      <c r="H5866" t="s">
        <v>4218</v>
      </c>
      <c r="I5866" t="s">
        <v>1437</v>
      </c>
      <c r="J5866">
        <v>20230727</v>
      </c>
      <c r="K5866" t="s">
        <v>1438</v>
      </c>
      <c r="L5866">
        <v>0</v>
      </c>
      <c r="M5866">
        <v>8520</v>
      </c>
      <c r="N5866" t="s">
        <v>37</v>
      </c>
      <c r="O5866">
        <v>20230728</v>
      </c>
    </row>
    <row r="5867" spans="1:15" x14ac:dyDescent="0.25">
      <c r="A5867" t="s">
        <v>124</v>
      </c>
      <c r="B5867" t="s">
        <v>125</v>
      </c>
      <c r="C5867">
        <v>1600006613</v>
      </c>
      <c r="D5867">
        <v>20230731</v>
      </c>
      <c r="E5867">
        <v>41100000</v>
      </c>
      <c r="F5867" t="s">
        <v>81</v>
      </c>
      <c r="G5867" t="s">
        <v>553</v>
      </c>
      <c r="H5867" t="s">
        <v>554</v>
      </c>
      <c r="I5867" t="s">
        <v>5641</v>
      </c>
      <c r="J5867">
        <v>20230731</v>
      </c>
      <c r="K5867" t="s">
        <v>5642</v>
      </c>
      <c r="L5867">
        <v>0</v>
      </c>
      <c r="M5867">
        <v>2212.8000000000002</v>
      </c>
      <c r="N5867" t="s">
        <v>1016</v>
      </c>
      <c r="O5867">
        <v>20230801</v>
      </c>
    </row>
    <row r="5868" spans="1:15" x14ac:dyDescent="0.25">
      <c r="A5868" t="s">
        <v>124</v>
      </c>
      <c r="B5868" t="s">
        <v>125</v>
      </c>
      <c r="C5868">
        <v>1600004909</v>
      </c>
      <c r="D5868">
        <v>20230630</v>
      </c>
      <c r="E5868">
        <v>51200006</v>
      </c>
      <c r="F5868" t="s">
        <v>44</v>
      </c>
      <c r="I5868" t="s">
        <v>1673</v>
      </c>
      <c r="J5868">
        <v>20230630</v>
      </c>
      <c r="K5868" t="s">
        <v>1674</v>
      </c>
      <c r="L5868">
        <v>16457.080000000002</v>
      </c>
      <c r="M5868">
        <v>0</v>
      </c>
    </row>
    <row r="5869" spans="1:15" x14ac:dyDescent="0.25">
      <c r="A5869" t="s">
        <v>124</v>
      </c>
      <c r="B5869" t="s">
        <v>125</v>
      </c>
      <c r="C5869">
        <v>1600002068</v>
      </c>
      <c r="D5869">
        <v>20230513</v>
      </c>
      <c r="E5869">
        <v>40100000</v>
      </c>
      <c r="F5869" t="s">
        <v>55</v>
      </c>
      <c r="G5869" t="s">
        <v>139</v>
      </c>
      <c r="H5869" t="s">
        <v>140</v>
      </c>
      <c r="I5869" t="s">
        <v>5549</v>
      </c>
      <c r="J5869">
        <v>20230513</v>
      </c>
      <c r="K5869" t="s">
        <v>286</v>
      </c>
      <c r="L5869">
        <v>13.6</v>
      </c>
      <c r="M5869">
        <v>0</v>
      </c>
    </row>
    <row r="5870" spans="1:15" x14ac:dyDescent="0.25">
      <c r="A5870" t="s">
        <v>124</v>
      </c>
      <c r="B5870" t="s">
        <v>125</v>
      </c>
      <c r="C5870">
        <v>1600009821</v>
      </c>
      <c r="D5870">
        <v>20230929</v>
      </c>
      <c r="E5870">
        <v>40100000</v>
      </c>
      <c r="F5870" t="s">
        <v>55</v>
      </c>
      <c r="G5870" t="s">
        <v>309</v>
      </c>
      <c r="H5870" t="s">
        <v>310</v>
      </c>
      <c r="I5870">
        <v>108230176</v>
      </c>
      <c r="J5870">
        <v>20230929</v>
      </c>
      <c r="K5870" t="s">
        <v>5596</v>
      </c>
      <c r="L5870">
        <v>1405.88</v>
      </c>
      <c r="M5870">
        <v>0</v>
      </c>
      <c r="N5870" t="s">
        <v>117</v>
      </c>
      <c r="O5870">
        <v>20230929</v>
      </c>
    </row>
    <row r="5871" spans="1:15" x14ac:dyDescent="0.25">
      <c r="A5871" t="s">
        <v>124</v>
      </c>
      <c r="B5871" t="s">
        <v>125</v>
      </c>
      <c r="C5871">
        <v>1600008526</v>
      </c>
      <c r="D5871">
        <v>20230904</v>
      </c>
      <c r="E5871">
        <v>51200006</v>
      </c>
      <c r="F5871" t="s">
        <v>44</v>
      </c>
      <c r="I5871" t="s">
        <v>5385</v>
      </c>
      <c r="J5871">
        <v>20230904</v>
      </c>
      <c r="K5871" t="s">
        <v>5386</v>
      </c>
      <c r="L5871">
        <v>462.68</v>
      </c>
      <c r="M5871">
        <v>0</v>
      </c>
    </row>
    <row r="5872" spans="1:15" x14ac:dyDescent="0.25">
      <c r="A5872" t="s">
        <v>124</v>
      </c>
      <c r="B5872" t="s">
        <v>125</v>
      </c>
      <c r="C5872">
        <v>1600011206</v>
      </c>
      <c r="D5872">
        <v>20231020</v>
      </c>
      <c r="E5872">
        <v>51200006</v>
      </c>
      <c r="F5872" t="s">
        <v>44</v>
      </c>
      <c r="I5872" t="s">
        <v>5273</v>
      </c>
      <c r="J5872">
        <v>20231020</v>
      </c>
      <c r="K5872" t="s">
        <v>5274</v>
      </c>
      <c r="L5872">
        <v>300</v>
      </c>
      <c r="M5872">
        <v>0</v>
      </c>
    </row>
    <row r="5873" spans="1:15" x14ac:dyDescent="0.25">
      <c r="A5873" t="s">
        <v>124</v>
      </c>
      <c r="B5873" t="s">
        <v>125</v>
      </c>
      <c r="C5873">
        <v>1500024764</v>
      </c>
      <c r="D5873">
        <v>20230417</v>
      </c>
      <c r="E5873">
        <v>40100000</v>
      </c>
      <c r="F5873" t="s">
        <v>55</v>
      </c>
      <c r="G5873" t="s">
        <v>139</v>
      </c>
      <c r="H5873" t="s">
        <v>140</v>
      </c>
      <c r="I5873" t="s">
        <v>4383</v>
      </c>
      <c r="J5873">
        <v>20230417</v>
      </c>
      <c r="K5873" t="s">
        <v>286</v>
      </c>
      <c r="L5873">
        <v>40.950000000000003</v>
      </c>
      <c r="M5873">
        <v>0</v>
      </c>
    </row>
    <row r="5874" spans="1:15" x14ac:dyDescent="0.25">
      <c r="A5874" t="s">
        <v>124</v>
      </c>
      <c r="B5874" t="s">
        <v>125</v>
      </c>
      <c r="C5874">
        <v>1600004432</v>
      </c>
      <c r="D5874">
        <v>20230620</v>
      </c>
      <c r="E5874">
        <v>51200006</v>
      </c>
      <c r="F5874" t="s">
        <v>44</v>
      </c>
      <c r="I5874" t="s">
        <v>4536</v>
      </c>
      <c r="J5874">
        <v>20230620</v>
      </c>
      <c r="K5874" t="s">
        <v>3772</v>
      </c>
      <c r="L5874">
        <v>0</v>
      </c>
      <c r="M5874">
        <v>1584</v>
      </c>
    </row>
    <row r="5875" spans="1:15" x14ac:dyDescent="0.25">
      <c r="A5875" t="s">
        <v>124</v>
      </c>
      <c r="B5875" t="s">
        <v>125</v>
      </c>
      <c r="C5875">
        <v>1600003725</v>
      </c>
      <c r="D5875">
        <v>20230615</v>
      </c>
      <c r="E5875">
        <v>40100000</v>
      </c>
      <c r="F5875" t="s">
        <v>55</v>
      </c>
      <c r="G5875" t="s">
        <v>208</v>
      </c>
      <c r="H5875" t="s">
        <v>209</v>
      </c>
      <c r="I5875" t="s">
        <v>5643</v>
      </c>
      <c r="J5875">
        <v>20230615</v>
      </c>
      <c r="K5875" t="s">
        <v>1787</v>
      </c>
      <c r="L5875">
        <v>1780.8</v>
      </c>
      <c r="M5875">
        <v>0</v>
      </c>
      <c r="N5875" t="s">
        <v>324</v>
      </c>
      <c r="O5875">
        <v>20230616</v>
      </c>
    </row>
    <row r="5876" spans="1:15" x14ac:dyDescent="0.25">
      <c r="A5876" t="s">
        <v>124</v>
      </c>
      <c r="B5876" t="s">
        <v>125</v>
      </c>
      <c r="C5876">
        <v>1600009237</v>
      </c>
      <c r="D5876">
        <v>20230918</v>
      </c>
      <c r="E5876">
        <v>51200006</v>
      </c>
      <c r="F5876" t="s">
        <v>44</v>
      </c>
      <c r="I5876">
        <v>109230052</v>
      </c>
      <c r="J5876">
        <v>20230918</v>
      </c>
      <c r="K5876" t="s">
        <v>1050</v>
      </c>
      <c r="L5876">
        <v>0</v>
      </c>
      <c r="M5876">
        <v>595.79999999999995</v>
      </c>
    </row>
    <row r="5877" spans="1:15" x14ac:dyDescent="0.25">
      <c r="A5877" t="s">
        <v>124</v>
      </c>
      <c r="B5877" t="s">
        <v>125</v>
      </c>
      <c r="C5877">
        <v>1600011432</v>
      </c>
      <c r="D5877">
        <v>20231031</v>
      </c>
      <c r="E5877">
        <v>51200006</v>
      </c>
      <c r="F5877" t="s">
        <v>44</v>
      </c>
      <c r="I5877" t="s">
        <v>3480</v>
      </c>
      <c r="J5877">
        <v>20231031</v>
      </c>
      <c r="K5877" t="s">
        <v>3481</v>
      </c>
      <c r="L5877">
        <v>697.8</v>
      </c>
      <c r="M5877">
        <v>0</v>
      </c>
    </row>
    <row r="5878" spans="1:15" x14ac:dyDescent="0.25">
      <c r="A5878" t="s">
        <v>124</v>
      </c>
      <c r="B5878" t="s">
        <v>125</v>
      </c>
      <c r="C5878">
        <v>1600007910</v>
      </c>
      <c r="D5878">
        <v>20230822</v>
      </c>
      <c r="E5878">
        <v>40100000</v>
      </c>
      <c r="F5878" t="s">
        <v>55</v>
      </c>
      <c r="G5878" t="s">
        <v>1663</v>
      </c>
      <c r="H5878" t="s">
        <v>1664</v>
      </c>
      <c r="I5878" t="s">
        <v>2360</v>
      </c>
      <c r="J5878">
        <v>20230822</v>
      </c>
      <c r="K5878" t="s">
        <v>2361</v>
      </c>
      <c r="L5878">
        <v>1329.76</v>
      </c>
      <c r="M5878">
        <v>0</v>
      </c>
      <c r="N5878" t="s">
        <v>54</v>
      </c>
      <c r="O5878">
        <v>20230821</v>
      </c>
    </row>
    <row r="5879" spans="1:15" x14ac:dyDescent="0.25">
      <c r="A5879" t="s">
        <v>124</v>
      </c>
      <c r="B5879" t="s">
        <v>125</v>
      </c>
      <c r="C5879">
        <v>1600010387</v>
      </c>
      <c r="D5879">
        <v>20231009</v>
      </c>
      <c r="E5879">
        <v>51200006</v>
      </c>
      <c r="F5879" t="s">
        <v>44</v>
      </c>
      <c r="I5879" t="s">
        <v>5644</v>
      </c>
      <c r="J5879">
        <v>20231009</v>
      </c>
      <c r="K5879" t="s">
        <v>1267</v>
      </c>
      <c r="L5879">
        <v>0</v>
      </c>
      <c r="M5879">
        <v>1608.6</v>
      </c>
    </row>
    <row r="5880" spans="1:15" x14ac:dyDescent="0.25">
      <c r="A5880" t="s">
        <v>124</v>
      </c>
      <c r="B5880" t="s">
        <v>125</v>
      </c>
      <c r="C5880">
        <v>1600000716</v>
      </c>
      <c r="D5880">
        <v>20230424</v>
      </c>
      <c r="E5880">
        <v>51200006</v>
      </c>
      <c r="F5880" t="s">
        <v>44</v>
      </c>
      <c r="I5880" t="s">
        <v>4919</v>
      </c>
      <c r="J5880">
        <v>20230424</v>
      </c>
      <c r="K5880" t="s">
        <v>4920</v>
      </c>
      <c r="L5880">
        <v>0</v>
      </c>
      <c r="M5880">
        <v>-2788.28</v>
      </c>
    </row>
    <row r="5881" spans="1:15" x14ac:dyDescent="0.25">
      <c r="A5881" t="s">
        <v>124</v>
      </c>
      <c r="B5881" t="s">
        <v>125</v>
      </c>
      <c r="C5881">
        <v>1600004912</v>
      </c>
      <c r="D5881">
        <v>20230630</v>
      </c>
      <c r="E5881">
        <v>41100000</v>
      </c>
      <c r="F5881" t="s">
        <v>81</v>
      </c>
      <c r="G5881" t="s">
        <v>1554</v>
      </c>
      <c r="H5881" t="s">
        <v>1555</v>
      </c>
      <c r="I5881" t="s">
        <v>2944</v>
      </c>
      <c r="J5881">
        <v>20230630</v>
      </c>
      <c r="K5881" t="s">
        <v>2945</v>
      </c>
      <c r="L5881">
        <v>0</v>
      </c>
      <c r="M5881">
        <v>1246.04</v>
      </c>
      <c r="N5881" t="s">
        <v>83</v>
      </c>
      <c r="O5881">
        <v>20230703</v>
      </c>
    </row>
    <row r="5882" spans="1:15" x14ac:dyDescent="0.25">
      <c r="A5882" t="s">
        <v>124</v>
      </c>
      <c r="B5882" t="s">
        <v>125</v>
      </c>
      <c r="C5882">
        <v>1600003512</v>
      </c>
      <c r="D5882">
        <v>20230607</v>
      </c>
      <c r="E5882">
        <v>40100000</v>
      </c>
      <c r="F5882" t="s">
        <v>55</v>
      </c>
      <c r="G5882" t="s">
        <v>573</v>
      </c>
      <c r="H5882" t="s">
        <v>574</v>
      </c>
      <c r="I5882" t="s">
        <v>4336</v>
      </c>
      <c r="J5882">
        <v>20230607</v>
      </c>
      <c r="K5882" t="s">
        <v>576</v>
      </c>
      <c r="L5882">
        <v>5.44</v>
      </c>
      <c r="M5882">
        <v>0</v>
      </c>
      <c r="N5882" t="s">
        <v>577</v>
      </c>
      <c r="O5882">
        <v>20230608</v>
      </c>
    </row>
    <row r="5883" spans="1:15" x14ac:dyDescent="0.25">
      <c r="A5883" t="s">
        <v>124</v>
      </c>
      <c r="B5883" t="s">
        <v>125</v>
      </c>
      <c r="C5883">
        <v>1600007302</v>
      </c>
      <c r="D5883">
        <v>20230807</v>
      </c>
      <c r="E5883">
        <v>40110000</v>
      </c>
      <c r="F5883" t="s">
        <v>45</v>
      </c>
      <c r="G5883" t="s">
        <v>767</v>
      </c>
      <c r="H5883" t="s">
        <v>768</v>
      </c>
      <c r="I5883" t="s">
        <v>197</v>
      </c>
      <c r="J5883">
        <v>20230807</v>
      </c>
      <c r="K5883" t="s">
        <v>198</v>
      </c>
      <c r="L5883">
        <v>1458.77</v>
      </c>
      <c r="M5883">
        <v>0</v>
      </c>
    </row>
    <row r="5884" spans="1:15" x14ac:dyDescent="0.25">
      <c r="A5884" t="s">
        <v>124</v>
      </c>
      <c r="B5884" t="s">
        <v>125</v>
      </c>
      <c r="C5884">
        <v>1600004488</v>
      </c>
      <c r="D5884">
        <v>20230621</v>
      </c>
      <c r="E5884">
        <v>51200006</v>
      </c>
      <c r="F5884" t="s">
        <v>44</v>
      </c>
      <c r="I5884" t="s">
        <v>4568</v>
      </c>
      <c r="J5884">
        <v>20230621</v>
      </c>
      <c r="K5884" t="s">
        <v>1793</v>
      </c>
      <c r="L5884">
        <v>0</v>
      </c>
      <c r="M5884">
        <v>1336.84</v>
      </c>
    </row>
    <row r="5885" spans="1:15" x14ac:dyDescent="0.25">
      <c r="A5885" t="s">
        <v>124</v>
      </c>
      <c r="B5885" t="s">
        <v>125</v>
      </c>
      <c r="C5885">
        <v>1600003401</v>
      </c>
      <c r="D5885">
        <v>20230602</v>
      </c>
      <c r="E5885">
        <v>41100000</v>
      </c>
      <c r="F5885" t="s">
        <v>81</v>
      </c>
      <c r="G5885" t="s">
        <v>1119</v>
      </c>
      <c r="H5885" t="s">
        <v>1120</v>
      </c>
      <c r="I5885" t="s">
        <v>5607</v>
      </c>
      <c r="J5885">
        <v>20230602</v>
      </c>
      <c r="K5885" t="s">
        <v>3966</v>
      </c>
      <c r="L5885">
        <v>0</v>
      </c>
      <c r="M5885">
        <v>1488</v>
      </c>
      <c r="N5885" t="s">
        <v>34</v>
      </c>
      <c r="O5885">
        <v>20230605</v>
      </c>
    </row>
    <row r="5886" spans="1:15" x14ac:dyDescent="0.25">
      <c r="A5886" t="s">
        <v>124</v>
      </c>
      <c r="B5886" t="s">
        <v>125</v>
      </c>
      <c r="C5886">
        <v>1600006677</v>
      </c>
      <c r="D5886">
        <v>20230801</v>
      </c>
      <c r="E5886">
        <v>40100000</v>
      </c>
      <c r="F5886" t="s">
        <v>55</v>
      </c>
      <c r="G5886" t="s">
        <v>1187</v>
      </c>
      <c r="H5886" t="s">
        <v>1188</v>
      </c>
      <c r="I5886">
        <v>6000040</v>
      </c>
      <c r="J5886">
        <v>20230801</v>
      </c>
      <c r="K5886" t="s">
        <v>4265</v>
      </c>
      <c r="L5886">
        <v>3388.91</v>
      </c>
      <c r="M5886">
        <v>0</v>
      </c>
      <c r="N5886" t="s">
        <v>29</v>
      </c>
      <c r="O5886">
        <v>20230802</v>
      </c>
    </row>
    <row r="5887" spans="1:15" x14ac:dyDescent="0.25">
      <c r="A5887" t="s">
        <v>124</v>
      </c>
      <c r="B5887" t="s">
        <v>125</v>
      </c>
      <c r="C5887">
        <v>1600000482</v>
      </c>
      <c r="D5887">
        <v>20230502</v>
      </c>
      <c r="E5887">
        <v>40100000</v>
      </c>
      <c r="F5887" t="s">
        <v>55</v>
      </c>
      <c r="G5887" t="s">
        <v>5645</v>
      </c>
      <c r="H5887" t="s">
        <v>5646</v>
      </c>
      <c r="I5887" t="s">
        <v>5016</v>
      </c>
      <c r="J5887">
        <v>20230502</v>
      </c>
      <c r="K5887" t="s">
        <v>5017</v>
      </c>
      <c r="L5887">
        <v>31.8</v>
      </c>
      <c r="M5887">
        <v>0</v>
      </c>
      <c r="N5887" t="s">
        <v>54</v>
      </c>
      <c r="O5887">
        <v>20230620</v>
      </c>
    </row>
    <row r="5888" spans="1:15" x14ac:dyDescent="0.25">
      <c r="A5888" t="s">
        <v>124</v>
      </c>
      <c r="B5888" t="s">
        <v>125</v>
      </c>
      <c r="C5888">
        <v>1600008378</v>
      </c>
      <c r="D5888">
        <v>20230831</v>
      </c>
      <c r="E5888">
        <v>51200006</v>
      </c>
      <c r="F5888" t="s">
        <v>44</v>
      </c>
      <c r="I5888" t="s">
        <v>3967</v>
      </c>
      <c r="J5888">
        <v>20230831</v>
      </c>
      <c r="K5888" t="s">
        <v>3968</v>
      </c>
      <c r="L5888">
        <v>912</v>
      </c>
      <c r="M5888">
        <v>0</v>
      </c>
    </row>
    <row r="5889" spans="1:15" x14ac:dyDescent="0.25">
      <c r="A5889" t="s">
        <v>124</v>
      </c>
      <c r="B5889" t="s">
        <v>125</v>
      </c>
      <c r="C5889">
        <v>1600011372</v>
      </c>
      <c r="D5889">
        <v>20231031</v>
      </c>
      <c r="E5889">
        <v>51200006</v>
      </c>
      <c r="F5889" t="s">
        <v>44</v>
      </c>
      <c r="I5889" t="s">
        <v>248</v>
      </c>
      <c r="J5889">
        <v>20231031</v>
      </c>
      <c r="K5889" t="s">
        <v>249</v>
      </c>
      <c r="L5889">
        <v>0</v>
      </c>
      <c r="M5889">
        <v>1572</v>
      </c>
    </row>
    <row r="5890" spans="1:15" x14ac:dyDescent="0.25">
      <c r="A5890" t="s">
        <v>124</v>
      </c>
      <c r="B5890" t="s">
        <v>125</v>
      </c>
      <c r="C5890">
        <v>1600008468</v>
      </c>
      <c r="D5890">
        <v>20230901</v>
      </c>
      <c r="E5890">
        <v>41100000</v>
      </c>
      <c r="F5890" t="s">
        <v>81</v>
      </c>
      <c r="G5890" t="s">
        <v>702</v>
      </c>
      <c r="H5890" t="s">
        <v>703</v>
      </c>
      <c r="I5890" t="s">
        <v>4018</v>
      </c>
      <c r="J5890">
        <v>20230901</v>
      </c>
      <c r="K5890" t="s">
        <v>1155</v>
      </c>
      <c r="L5890">
        <v>0</v>
      </c>
      <c r="M5890">
        <v>3103.93</v>
      </c>
      <c r="N5890" t="s">
        <v>805</v>
      </c>
      <c r="O5890">
        <v>20230904</v>
      </c>
    </row>
    <row r="5891" spans="1:15" x14ac:dyDescent="0.25">
      <c r="A5891" t="s">
        <v>124</v>
      </c>
      <c r="B5891" t="s">
        <v>125</v>
      </c>
      <c r="C5891">
        <v>1600003331</v>
      </c>
      <c r="D5891">
        <v>20230601</v>
      </c>
      <c r="E5891">
        <v>41100000</v>
      </c>
      <c r="F5891" t="s">
        <v>81</v>
      </c>
      <c r="G5891" t="s">
        <v>349</v>
      </c>
      <c r="H5891" t="s">
        <v>350</v>
      </c>
      <c r="I5891" t="s">
        <v>214</v>
      </c>
      <c r="J5891">
        <v>20230601</v>
      </c>
      <c r="K5891" t="s">
        <v>215</v>
      </c>
      <c r="L5891">
        <v>0</v>
      </c>
      <c r="M5891">
        <v>222</v>
      </c>
      <c r="N5891" t="s">
        <v>117</v>
      </c>
      <c r="O5891">
        <v>20230602</v>
      </c>
    </row>
    <row r="5892" spans="1:15" x14ac:dyDescent="0.25">
      <c r="A5892" t="s">
        <v>124</v>
      </c>
      <c r="B5892" t="s">
        <v>125</v>
      </c>
      <c r="C5892">
        <v>1600009863</v>
      </c>
      <c r="D5892">
        <v>20230929</v>
      </c>
      <c r="E5892">
        <v>41100000</v>
      </c>
      <c r="F5892" t="s">
        <v>81</v>
      </c>
      <c r="G5892" t="s">
        <v>702</v>
      </c>
      <c r="H5892" t="s">
        <v>703</v>
      </c>
      <c r="I5892" t="s">
        <v>5573</v>
      </c>
      <c r="J5892">
        <v>20230929</v>
      </c>
      <c r="K5892" t="s">
        <v>3977</v>
      </c>
      <c r="L5892">
        <v>0</v>
      </c>
      <c r="M5892">
        <v>473.86</v>
      </c>
      <c r="N5892" t="s">
        <v>2020</v>
      </c>
      <c r="O5892">
        <v>20231002</v>
      </c>
    </row>
    <row r="5893" spans="1:15" x14ac:dyDescent="0.25">
      <c r="A5893" t="s">
        <v>124</v>
      </c>
      <c r="B5893" t="s">
        <v>125</v>
      </c>
      <c r="C5893">
        <v>1600002957</v>
      </c>
      <c r="D5893">
        <v>20230526</v>
      </c>
      <c r="E5893">
        <v>51200006</v>
      </c>
      <c r="F5893" t="s">
        <v>44</v>
      </c>
      <c r="I5893" t="s">
        <v>5647</v>
      </c>
      <c r="J5893">
        <v>20230526</v>
      </c>
      <c r="K5893" t="s">
        <v>5648</v>
      </c>
      <c r="L5893">
        <v>2232</v>
      </c>
      <c r="M5893">
        <v>0</v>
      </c>
    </row>
    <row r="5894" spans="1:15" x14ac:dyDescent="0.25">
      <c r="A5894" t="s">
        <v>124</v>
      </c>
      <c r="B5894" t="s">
        <v>125</v>
      </c>
      <c r="C5894">
        <v>1600001618</v>
      </c>
      <c r="D5894">
        <v>20230505</v>
      </c>
      <c r="E5894">
        <v>51200006</v>
      </c>
      <c r="F5894" t="s">
        <v>44</v>
      </c>
      <c r="I5894">
        <v>1</v>
      </c>
      <c r="J5894">
        <v>20230505</v>
      </c>
      <c r="K5894" t="s">
        <v>3750</v>
      </c>
      <c r="L5894">
        <v>0</v>
      </c>
      <c r="M5894">
        <v>10330.799999999999</v>
      </c>
    </row>
    <row r="5895" spans="1:15" x14ac:dyDescent="0.25">
      <c r="A5895" t="s">
        <v>124</v>
      </c>
      <c r="B5895" t="s">
        <v>125</v>
      </c>
      <c r="C5895">
        <v>1600008693</v>
      </c>
      <c r="D5895">
        <v>20230908</v>
      </c>
      <c r="E5895">
        <v>40100000</v>
      </c>
      <c r="F5895" t="s">
        <v>55</v>
      </c>
      <c r="G5895" t="s">
        <v>1148</v>
      </c>
      <c r="H5895" t="s">
        <v>1149</v>
      </c>
      <c r="I5895" t="s">
        <v>2063</v>
      </c>
      <c r="J5895">
        <v>20230908</v>
      </c>
      <c r="K5895" t="s">
        <v>1267</v>
      </c>
      <c r="L5895">
        <v>1608.6</v>
      </c>
      <c r="M5895">
        <v>0</v>
      </c>
      <c r="N5895" t="s">
        <v>353</v>
      </c>
      <c r="O5895">
        <v>20230911</v>
      </c>
    </row>
    <row r="5896" spans="1:15" x14ac:dyDescent="0.25">
      <c r="A5896" t="s">
        <v>124</v>
      </c>
      <c r="B5896" t="s">
        <v>125</v>
      </c>
      <c r="C5896">
        <v>1600009861</v>
      </c>
      <c r="D5896">
        <v>20230929</v>
      </c>
      <c r="E5896">
        <v>41100000</v>
      </c>
      <c r="F5896" t="s">
        <v>81</v>
      </c>
      <c r="G5896" t="s">
        <v>702</v>
      </c>
      <c r="H5896" t="s">
        <v>703</v>
      </c>
      <c r="I5896" t="s">
        <v>5649</v>
      </c>
      <c r="J5896">
        <v>20230929</v>
      </c>
      <c r="K5896" t="s">
        <v>3977</v>
      </c>
      <c r="L5896">
        <v>0</v>
      </c>
      <c r="M5896">
        <v>59446.8</v>
      </c>
      <c r="N5896" t="s">
        <v>454</v>
      </c>
      <c r="O5896">
        <v>20231002</v>
      </c>
    </row>
    <row r="5897" spans="1:15" x14ac:dyDescent="0.25">
      <c r="A5897" t="s">
        <v>124</v>
      </c>
      <c r="B5897" t="s">
        <v>125</v>
      </c>
      <c r="C5897">
        <v>1600006622</v>
      </c>
      <c r="D5897">
        <v>20230731</v>
      </c>
      <c r="E5897">
        <v>41100000</v>
      </c>
      <c r="F5897" t="s">
        <v>81</v>
      </c>
      <c r="G5897" t="s">
        <v>3331</v>
      </c>
      <c r="H5897" t="s">
        <v>3332</v>
      </c>
      <c r="I5897" t="s">
        <v>2852</v>
      </c>
      <c r="J5897">
        <v>20230731</v>
      </c>
      <c r="K5897" t="s">
        <v>2853</v>
      </c>
      <c r="L5897">
        <v>0</v>
      </c>
      <c r="M5897">
        <v>276</v>
      </c>
      <c r="N5897" t="s">
        <v>117</v>
      </c>
      <c r="O5897">
        <v>20230801</v>
      </c>
    </row>
    <row r="5898" spans="1:15" x14ac:dyDescent="0.25">
      <c r="A5898" t="s">
        <v>124</v>
      </c>
      <c r="B5898" t="s">
        <v>125</v>
      </c>
      <c r="C5898">
        <v>1600001175</v>
      </c>
      <c r="D5898">
        <v>20230503</v>
      </c>
      <c r="E5898">
        <v>51200006</v>
      </c>
      <c r="F5898" t="s">
        <v>44</v>
      </c>
      <c r="I5898">
        <v>20429173</v>
      </c>
      <c r="J5898">
        <v>20230503</v>
      </c>
      <c r="K5898" t="s">
        <v>4972</v>
      </c>
      <c r="L5898">
        <v>0</v>
      </c>
      <c r="M5898">
        <v>110.35</v>
      </c>
    </row>
    <row r="5899" spans="1:15" x14ac:dyDescent="0.25">
      <c r="A5899" t="s">
        <v>124</v>
      </c>
      <c r="B5899" t="s">
        <v>125</v>
      </c>
      <c r="C5899">
        <v>1600008365</v>
      </c>
      <c r="D5899">
        <v>20230831</v>
      </c>
      <c r="E5899">
        <v>51200006</v>
      </c>
      <c r="F5899" t="s">
        <v>44</v>
      </c>
      <c r="I5899" t="s">
        <v>1096</v>
      </c>
      <c r="J5899">
        <v>20230831</v>
      </c>
      <c r="K5899" t="s">
        <v>1097</v>
      </c>
      <c r="L5899">
        <v>0</v>
      </c>
      <c r="M5899">
        <v>29.99</v>
      </c>
    </row>
    <row r="5900" spans="1:15" x14ac:dyDescent="0.25">
      <c r="A5900" t="s">
        <v>124</v>
      </c>
      <c r="B5900" t="s">
        <v>125</v>
      </c>
      <c r="C5900">
        <v>1600002030</v>
      </c>
      <c r="D5900">
        <v>20230511</v>
      </c>
      <c r="E5900">
        <v>40100000</v>
      </c>
      <c r="F5900" t="s">
        <v>55</v>
      </c>
      <c r="G5900" t="s">
        <v>3619</v>
      </c>
      <c r="H5900" t="s">
        <v>3620</v>
      </c>
      <c r="I5900" t="s">
        <v>4974</v>
      </c>
      <c r="J5900">
        <v>20230511</v>
      </c>
      <c r="K5900" t="s">
        <v>4975</v>
      </c>
      <c r="L5900">
        <v>96.32</v>
      </c>
      <c r="M5900">
        <v>0</v>
      </c>
    </row>
    <row r="5901" spans="1:15" x14ac:dyDescent="0.25">
      <c r="A5901" t="s">
        <v>124</v>
      </c>
      <c r="B5901" t="s">
        <v>125</v>
      </c>
      <c r="C5901">
        <v>1600002545</v>
      </c>
      <c r="D5901">
        <v>20230519</v>
      </c>
      <c r="E5901">
        <v>40100000</v>
      </c>
      <c r="F5901" t="s">
        <v>55</v>
      </c>
      <c r="G5901" t="s">
        <v>5650</v>
      </c>
      <c r="H5901" t="s">
        <v>5651</v>
      </c>
      <c r="I5901">
        <v>2300751</v>
      </c>
      <c r="J5901">
        <v>20230519</v>
      </c>
      <c r="K5901" t="s">
        <v>5172</v>
      </c>
      <c r="L5901">
        <v>300</v>
      </c>
      <c r="M5901">
        <v>0</v>
      </c>
      <c r="N5901" t="s">
        <v>54</v>
      </c>
      <c r="O5901">
        <v>20230519</v>
      </c>
    </row>
    <row r="5902" spans="1:15" x14ac:dyDescent="0.25">
      <c r="A5902" t="s">
        <v>124</v>
      </c>
      <c r="B5902" t="s">
        <v>125</v>
      </c>
      <c r="C5902">
        <v>1600001746</v>
      </c>
      <c r="D5902">
        <v>20230510</v>
      </c>
      <c r="E5902">
        <v>40100000</v>
      </c>
      <c r="F5902" t="s">
        <v>55</v>
      </c>
      <c r="G5902" t="s">
        <v>208</v>
      </c>
      <c r="H5902" t="s">
        <v>209</v>
      </c>
      <c r="I5902" t="s">
        <v>5025</v>
      </c>
      <c r="J5902">
        <v>20230510</v>
      </c>
      <c r="K5902" t="s">
        <v>227</v>
      </c>
      <c r="L5902">
        <v>1780.8</v>
      </c>
      <c r="M5902">
        <v>0</v>
      </c>
      <c r="N5902" t="s">
        <v>1708</v>
      </c>
      <c r="O5902">
        <v>20230511</v>
      </c>
    </row>
    <row r="5903" spans="1:15" x14ac:dyDescent="0.25">
      <c r="A5903" t="s">
        <v>124</v>
      </c>
      <c r="B5903" t="s">
        <v>125</v>
      </c>
      <c r="C5903">
        <v>1600011293</v>
      </c>
      <c r="D5903">
        <v>20231025</v>
      </c>
      <c r="E5903">
        <v>43700002</v>
      </c>
      <c r="F5903" t="s">
        <v>104</v>
      </c>
      <c r="I5903" t="s">
        <v>5652</v>
      </c>
      <c r="J5903">
        <v>20231025</v>
      </c>
      <c r="K5903" t="s">
        <v>539</v>
      </c>
      <c r="L5903">
        <v>14519.72</v>
      </c>
      <c r="M5903">
        <v>0</v>
      </c>
      <c r="N5903" t="s">
        <v>117</v>
      </c>
      <c r="O5903">
        <v>20231103</v>
      </c>
    </row>
    <row r="5904" spans="1:15" x14ac:dyDescent="0.25">
      <c r="A5904" t="s">
        <v>124</v>
      </c>
      <c r="B5904" t="s">
        <v>125</v>
      </c>
      <c r="C5904">
        <v>1600000438</v>
      </c>
      <c r="D5904">
        <v>20230417</v>
      </c>
      <c r="E5904">
        <v>51200006</v>
      </c>
      <c r="F5904" t="s">
        <v>44</v>
      </c>
      <c r="I5904" t="s">
        <v>4546</v>
      </c>
      <c r="J5904">
        <v>20230417</v>
      </c>
      <c r="K5904" t="s">
        <v>4547</v>
      </c>
      <c r="L5904">
        <v>0</v>
      </c>
      <c r="M5904">
        <v>255.05</v>
      </c>
    </row>
    <row r="5905" spans="1:15" x14ac:dyDescent="0.25">
      <c r="A5905" t="s">
        <v>124</v>
      </c>
      <c r="B5905" t="s">
        <v>125</v>
      </c>
      <c r="C5905">
        <v>1600001156</v>
      </c>
      <c r="D5905">
        <v>20230503</v>
      </c>
      <c r="E5905">
        <v>40100000</v>
      </c>
      <c r="F5905" t="s">
        <v>55</v>
      </c>
      <c r="G5905" t="s">
        <v>305</v>
      </c>
      <c r="H5905" t="s">
        <v>306</v>
      </c>
      <c r="I5905" t="s">
        <v>5155</v>
      </c>
      <c r="J5905">
        <v>20230503</v>
      </c>
      <c r="K5905" t="s">
        <v>5156</v>
      </c>
      <c r="L5905">
        <v>144</v>
      </c>
      <c r="M5905">
        <v>0</v>
      </c>
      <c r="N5905" t="s">
        <v>83</v>
      </c>
      <c r="O5905">
        <v>20230620</v>
      </c>
    </row>
    <row r="5906" spans="1:15" x14ac:dyDescent="0.25">
      <c r="A5906" t="s">
        <v>124</v>
      </c>
      <c r="B5906" t="s">
        <v>125</v>
      </c>
      <c r="C5906">
        <v>1600005373</v>
      </c>
      <c r="D5906">
        <v>20230707</v>
      </c>
      <c r="E5906">
        <v>40100000</v>
      </c>
      <c r="F5906" t="s">
        <v>55</v>
      </c>
      <c r="G5906" t="s">
        <v>260</v>
      </c>
      <c r="H5906" t="s">
        <v>261</v>
      </c>
      <c r="I5906">
        <v>60823050000042</v>
      </c>
      <c r="J5906">
        <v>20230707</v>
      </c>
      <c r="K5906" t="s">
        <v>5493</v>
      </c>
      <c r="L5906">
        <v>324</v>
      </c>
      <c r="M5906">
        <v>0</v>
      </c>
      <c r="N5906" t="s">
        <v>37</v>
      </c>
      <c r="O5906">
        <v>20230707</v>
      </c>
    </row>
    <row r="5907" spans="1:15" x14ac:dyDescent="0.25">
      <c r="A5907" t="s">
        <v>124</v>
      </c>
      <c r="B5907" t="s">
        <v>125</v>
      </c>
      <c r="C5907">
        <v>1600004984</v>
      </c>
      <c r="D5907">
        <v>20230703</v>
      </c>
      <c r="E5907">
        <v>40100000</v>
      </c>
      <c r="F5907" t="s">
        <v>55</v>
      </c>
      <c r="G5907" t="s">
        <v>139</v>
      </c>
      <c r="H5907" t="s">
        <v>140</v>
      </c>
      <c r="I5907" t="s">
        <v>4528</v>
      </c>
      <c r="J5907">
        <v>20230703</v>
      </c>
      <c r="K5907" t="e">
        <f>-CREDIT COOPERATIF CB Bureau Vallée</f>
        <v>#NAME?</v>
      </c>
      <c r="L5907">
        <v>307.66000000000003</v>
      </c>
      <c r="M5907">
        <v>0</v>
      </c>
      <c r="N5907" t="s">
        <v>2189</v>
      </c>
      <c r="O5907">
        <v>20230731</v>
      </c>
    </row>
    <row r="5908" spans="1:15" x14ac:dyDescent="0.25">
      <c r="A5908" t="s">
        <v>124</v>
      </c>
      <c r="B5908" t="s">
        <v>125</v>
      </c>
      <c r="C5908">
        <v>1600000554</v>
      </c>
      <c r="D5908">
        <v>20230417</v>
      </c>
      <c r="E5908">
        <v>40100000</v>
      </c>
      <c r="F5908" t="s">
        <v>55</v>
      </c>
      <c r="G5908" t="s">
        <v>2065</v>
      </c>
      <c r="H5908" t="s">
        <v>2066</v>
      </c>
      <c r="I5908" t="s">
        <v>5653</v>
      </c>
      <c r="J5908">
        <v>20230417</v>
      </c>
      <c r="K5908" t="s">
        <v>5654</v>
      </c>
      <c r="L5908">
        <v>326.67</v>
      </c>
      <c r="M5908">
        <v>0</v>
      </c>
      <c r="N5908" t="s">
        <v>80</v>
      </c>
      <c r="O5908">
        <v>20230626</v>
      </c>
    </row>
    <row r="5909" spans="1:15" x14ac:dyDescent="0.25">
      <c r="A5909" t="s">
        <v>124</v>
      </c>
      <c r="B5909" t="s">
        <v>125</v>
      </c>
      <c r="C5909">
        <v>1600009244</v>
      </c>
      <c r="D5909">
        <v>20230918</v>
      </c>
      <c r="E5909">
        <v>43100000</v>
      </c>
      <c r="F5909" t="s">
        <v>26</v>
      </c>
      <c r="I5909" t="s">
        <v>5655</v>
      </c>
      <c r="J5909">
        <v>20230918</v>
      </c>
      <c r="K5909" t="s">
        <v>394</v>
      </c>
      <c r="L5909">
        <v>53976</v>
      </c>
      <c r="M5909">
        <v>0</v>
      </c>
      <c r="N5909" t="s">
        <v>117</v>
      </c>
      <c r="O5909">
        <v>20231103</v>
      </c>
    </row>
    <row r="5910" spans="1:15" x14ac:dyDescent="0.25">
      <c r="A5910" t="s">
        <v>124</v>
      </c>
      <c r="B5910" t="s">
        <v>125</v>
      </c>
      <c r="C5910">
        <v>1600010292</v>
      </c>
      <c r="D5910">
        <v>20231009</v>
      </c>
      <c r="E5910">
        <v>51200006</v>
      </c>
      <c r="F5910" t="s">
        <v>44</v>
      </c>
      <c r="I5910" t="s">
        <v>2167</v>
      </c>
      <c r="J5910">
        <v>20231009</v>
      </c>
      <c r="K5910" t="s">
        <v>2168</v>
      </c>
      <c r="L5910">
        <v>0</v>
      </c>
      <c r="M5910">
        <v>46164.98</v>
      </c>
    </row>
    <row r="5911" spans="1:15" x14ac:dyDescent="0.25">
      <c r="A5911" t="s">
        <v>124</v>
      </c>
      <c r="B5911" t="s">
        <v>125</v>
      </c>
      <c r="C5911">
        <v>1600000706</v>
      </c>
      <c r="D5911">
        <v>20230424</v>
      </c>
      <c r="E5911">
        <v>51200006</v>
      </c>
      <c r="F5911" t="s">
        <v>44</v>
      </c>
      <c r="I5911">
        <v>20000345180423</v>
      </c>
      <c r="J5911">
        <v>20230424</v>
      </c>
      <c r="K5911" t="s">
        <v>1599</v>
      </c>
      <c r="L5911">
        <v>0</v>
      </c>
      <c r="M5911">
        <v>130.80000000000001</v>
      </c>
    </row>
    <row r="5912" spans="1:15" x14ac:dyDescent="0.25">
      <c r="A5912" t="s">
        <v>124</v>
      </c>
      <c r="B5912" t="s">
        <v>125</v>
      </c>
      <c r="C5912">
        <v>1600001498</v>
      </c>
      <c r="D5912">
        <v>20230502</v>
      </c>
      <c r="E5912">
        <v>51200006</v>
      </c>
      <c r="F5912" t="s">
        <v>44</v>
      </c>
      <c r="I5912" t="s">
        <v>4414</v>
      </c>
      <c r="J5912">
        <v>20230502</v>
      </c>
      <c r="K5912" t="s">
        <v>655</v>
      </c>
      <c r="L5912">
        <v>0</v>
      </c>
      <c r="M5912">
        <v>1889.35</v>
      </c>
    </row>
    <row r="5913" spans="1:15" x14ac:dyDescent="0.25">
      <c r="A5913" t="s">
        <v>124</v>
      </c>
      <c r="B5913" t="s">
        <v>125</v>
      </c>
      <c r="C5913">
        <v>1600008123</v>
      </c>
      <c r="D5913">
        <v>20230825</v>
      </c>
      <c r="E5913">
        <v>51200006</v>
      </c>
      <c r="F5913" t="s">
        <v>44</v>
      </c>
      <c r="I5913" t="s">
        <v>2880</v>
      </c>
      <c r="J5913">
        <v>20230825</v>
      </c>
      <c r="K5913" t="s">
        <v>2881</v>
      </c>
      <c r="L5913">
        <v>288</v>
      </c>
      <c r="M5913">
        <v>0</v>
      </c>
    </row>
    <row r="5914" spans="1:15" x14ac:dyDescent="0.25">
      <c r="A5914" t="s">
        <v>124</v>
      </c>
      <c r="B5914" t="s">
        <v>125</v>
      </c>
      <c r="C5914">
        <v>1600011085</v>
      </c>
      <c r="D5914">
        <v>20231017</v>
      </c>
      <c r="E5914">
        <v>51200006</v>
      </c>
      <c r="F5914" t="s">
        <v>44</v>
      </c>
      <c r="I5914">
        <v>110230088</v>
      </c>
      <c r="J5914">
        <v>20231017</v>
      </c>
      <c r="K5914" t="s">
        <v>1013</v>
      </c>
      <c r="L5914">
        <v>0</v>
      </c>
      <c r="M5914">
        <v>1690.92</v>
      </c>
    </row>
    <row r="5915" spans="1:15" x14ac:dyDescent="0.25">
      <c r="A5915" t="s">
        <v>124</v>
      </c>
      <c r="B5915" t="s">
        <v>125</v>
      </c>
      <c r="C5915">
        <v>1600007632</v>
      </c>
      <c r="D5915">
        <v>20230816</v>
      </c>
      <c r="E5915">
        <v>51200006</v>
      </c>
      <c r="F5915" t="s">
        <v>44</v>
      </c>
      <c r="I5915" t="s">
        <v>5656</v>
      </c>
      <c r="J5915">
        <v>20230816</v>
      </c>
      <c r="K5915" t="e">
        <f>-CREDIT COOPERATIF CB St Etienne</f>
        <v>#NAME?</v>
      </c>
      <c r="L5915">
        <v>0</v>
      </c>
      <c r="M5915">
        <v>-239.4</v>
      </c>
    </row>
    <row r="5916" spans="1:15" x14ac:dyDescent="0.25">
      <c r="A5916" t="s">
        <v>124</v>
      </c>
      <c r="B5916" t="s">
        <v>125</v>
      </c>
      <c r="C5916">
        <v>1600008084</v>
      </c>
      <c r="D5916">
        <v>20230831</v>
      </c>
      <c r="E5916">
        <v>51200006</v>
      </c>
      <c r="F5916" t="s">
        <v>44</v>
      </c>
      <c r="I5916">
        <v>30800111</v>
      </c>
      <c r="J5916">
        <v>20230831</v>
      </c>
      <c r="K5916" t="s">
        <v>5431</v>
      </c>
      <c r="L5916">
        <v>0</v>
      </c>
      <c r="M5916">
        <v>8517.94</v>
      </c>
    </row>
    <row r="5917" spans="1:15" x14ac:dyDescent="0.25">
      <c r="A5917" t="s">
        <v>124</v>
      </c>
      <c r="B5917" t="s">
        <v>125</v>
      </c>
      <c r="C5917">
        <v>1600002532</v>
      </c>
      <c r="D5917">
        <v>20230517</v>
      </c>
      <c r="E5917">
        <v>40100000</v>
      </c>
      <c r="F5917" t="s">
        <v>55</v>
      </c>
      <c r="G5917" t="s">
        <v>139</v>
      </c>
      <c r="H5917" t="s">
        <v>140</v>
      </c>
      <c r="I5917" t="s">
        <v>5657</v>
      </c>
      <c r="J5917">
        <v>20230517</v>
      </c>
      <c r="K5917" t="s">
        <v>167</v>
      </c>
      <c r="L5917">
        <v>15.98</v>
      </c>
      <c r="M5917">
        <v>0</v>
      </c>
    </row>
    <row r="5918" spans="1:15" x14ac:dyDescent="0.25">
      <c r="A5918" t="s">
        <v>124</v>
      </c>
      <c r="B5918" t="s">
        <v>125</v>
      </c>
      <c r="C5918">
        <v>1600001154</v>
      </c>
      <c r="D5918">
        <v>20230429</v>
      </c>
      <c r="E5918">
        <v>51200006</v>
      </c>
      <c r="F5918" t="s">
        <v>44</v>
      </c>
      <c r="I5918" t="s">
        <v>5658</v>
      </c>
      <c r="J5918">
        <v>20230429</v>
      </c>
      <c r="K5918" t="s">
        <v>300</v>
      </c>
      <c r="L5918">
        <v>0</v>
      </c>
      <c r="M5918">
        <v>89.99</v>
      </c>
    </row>
    <row r="5919" spans="1:15" x14ac:dyDescent="0.25">
      <c r="A5919" t="s">
        <v>124</v>
      </c>
      <c r="B5919" t="s">
        <v>125</v>
      </c>
      <c r="C5919">
        <v>1600005841</v>
      </c>
      <c r="D5919">
        <v>20230713</v>
      </c>
      <c r="E5919">
        <v>51200006</v>
      </c>
      <c r="F5919" t="s">
        <v>44</v>
      </c>
      <c r="I5919" t="s">
        <v>4727</v>
      </c>
      <c r="J5919">
        <v>20230713</v>
      </c>
      <c r="K5919" t="e">
        <f>-CREDIT COOPERATIF CB brico dépot</f>
        <v>#NAME?</v>
      </c>
      <c r="L5919">
        <v>0</v>
      </c>
      <c r="M5919">
        <v>19.8</v>
      </c>
    </row>
    <row r="5920" spans="1:15" x14ac:dyDescent="0.25">
      <c r="A5920" t="s">
        <v>124</v>
      </c>
      <c r="B5920" t="s">
        <v>125</v>
      </c>
      <c r="C5920">
        <v>1600006602</v>
      </c>
      <c r="D5920">
        <v>20230731</v>
      </c>
      <c r="E5920">
        <v>51200006</v>
      </c>
      <c r="F5920" t="s">
        <v>44</v>
      </c>
      <c r="I5920" t="s">
        <v>5444</v>
      </c>
      <c r="J5920">
        <v>20230731</v>
      </c>
      <c r="K5920" t="s">
        <v>5445</v>
      </c>
      <c r="L5920">
        <v>2112</v>
      </c>
      <c r="M5920">
        <v>0</v>
      </c>
    </row>
    <row r="5921" spans="1:15" x14ac:dyDescent="0.25">
      <c r="A5921" t="s">
        <v>124</v>
      </c>
      <c r="B5921" t="s">
        <v>125</v>
      </c>
      <c r="C5921">
        <v>1600003043</v>
      </c>
      <c r="D5921">
        <v>20230601</v>
      </c>
      <c r="E5921">
        <v>51200006</v>
      </c>
      <c r="F5921" t="s">
        <v>44</v>
      </c>
      <c r="I5921" t="s">
        <v>4766</v>
      </c>
      <c r="J5921">
        <v>20230601</v>
      </c>
      <c r="K5921" t="s">
        <v>190</v>
      </c>
      <c r="L5921">
        <v>400000</v>
      </c>
      <c r="M5921">
        <v>0</v>
      </c>
    </row>
    <row r="5922" spans="1:15" x14ac:dyDescent="0.25">
      <c r="A5922" t="s">
        <v>124</v>
      </c>
      <c r="B5922" t="s">
        <v>125</v>
      </c>
      <c r="C5922">
        <v>1600000321</v>
      </c>
      <c r="D5922">
        <v>20230406</v>
      </c>
      <c r="E5922">
        <v>51200006</v>
      </c>
      <c r="F5922" t="s">
        <v>44</v>
      </c>
      <c r="I5922" t="s">
        <v>5605</v>
      </c>
      <c r="J5922">
        <v>20230406</v>
      </c>
      <c r="K5922" t="s">
        <v>5606</v>
      </c>
      <c r="L5922">
        <v>264</v>
      </c>
      <c r="M5922">
        <v>0</v>
      </c>
    </row>
    <row r="5923" spans="1:15" x14ac:dyDescent="0.25">
      <c r="A5923" t="s">
        <v>124</v>
      </c>
      <c r="B5923" t="s">
        <v>125</v>
      </c>
      <c r="C5923">
        <v>1600003627</v>
      </c>
      <c r="D5923">
        <v>20230610</v>
      </c>
      <c r="E5923">
        <v>51200006</v>
      </c>
      <c r="F5923" t="s">
        <v>44</v>
      </c>
      <c r="I5923" t="s">
        <v>5499</v>
      </c>
      <c r="J5923">
        <v>20230610</v>
      </c>
      <c r="K5923" t="e">
        <f>-CREDIT COOPERATIF CB LPA part dieu</f>
        <v>#NAME?</v>
      </c>
      <c r="L5923">
        <v>0</v>
      </c>
      <c r="M5923">
        <v>24.8</v>
      </c>
    </row>
    <row r="5924" spans="1:15" x14ac:dyDescent="0.25">
      <c r="A5924" t="s">
        <v>124</v>
      </c>
      <c r="B5924" t="s">
        <v>125</v>
      </c>
      <c r="C5924">
        <v>1600011392</v>
      </c>
      <c r="D5924">
        <v>20231031</v>
      </c>
      <c r="E5924">
        <v>51200006</v>
      </c>
      <c r="F5924" t="s">
        <v>44</v>
      </c>
      <c r="I5924" t="s">
        <v>3819</v>
      </c>
      <c r="J5924">
        <v>20231031</v>
      </c>
      <c r="K5924" t="s">
        <v>3820</v>
      </c>
      <c r="L5924">
        <v>0</v>
      </c>
      <c r="M5924">
        <v>768</v>
      </c>
    </row>
    <row r="5925" spans="1:15" x14ac:dyDescent="0.25">
      <c r="A5925" t="s">
        <v>124</v>
      </c>
      <c r="B5925" t="s">
        <v>125</v>
      </c>
      <c r="C5925">
        <v>1600003640</v>
      </c>
      <c r="D5925">
        <v>20230612</v>
      </c>
      <c r="E5925">
        <v>40100000</v>
      </c>
      <c r="F5925" t="s">
        <v>55</v>
      </c>
      <c r="G5925" t="s">
        <v>139</v>
      </c>
      <c r="H5925" t="s">
        <v>140</v>
      </c>
      <c r="I5925" t="s">
        <v>4530</v>
      </c>
      <c r="J5925">
        <v>20230612</v>
      </c>
      <c r="K5925" t="e">
        <f>-CREDIT COOPERATIF CB Sodexo Roland Garros</f>
        <v>#NAME?</v>
      </c>
      <c r="L5925">
        <v>343.7</v>
      </c>
      <c r="M5925">
        <v>0</v>
      </c>
      <c r="N5925" t="s">
        <v>505</v>
      </c>
      <c r="O5925">
        <v>20230731</v>
      </c>
    </row>
    <row r="5926" spans="1:15" x14ac:dyDescent="0.25">
      <c r="A5926" t="s">
        <v>124</v>
      </c>
      <c r="B5926" t="s">
        <v>125</v>
      </c>
      <c r="C5926">
        <v>1600008714</v>
      </c>
      <c r="D5926">
        <v>20230911</v>
      </c>
      <c r="E5926">
        <v>40100000</v>
      </c>
      <c r="F5926" t="s">
        <v>55</v>
      </c>
      <c r="G5926" t="s">
        <v>144</v>
      </c>
      <c r="H5926" t="s">
        <v>145</v>
      </c>
      <c r="I5926">
        <v>109230067</v>
      </c>
      <c r="J5926">
        <v>20230911</v>
      </c>
      <c r="K5926" t="s">
        <v>459</v>
      </c>
      <c r="L5926">
        <v>487.68</v>
      </c>
      <c r="M5926">
        <v>0</v>
      </c>
      <c r="N5926" t="s">
        <v>4370</v>
      </c>
      <c r="O5926">
        <v>20230912</v>
      </c>
    </row>
    <row r="5927" spans="1:15" x14ac:dyDescent="0.25">
      <c r="A5927" t="s">
        <v>124</v>
      </c>
      <c r="B5927" t="s">
        <v>125</v>
      </c>
      <c r="C5927">
        <v>1600004518</v>
      </c>
      <c r="D5927">
        <v>20230621</v>
      </c>
      <c r="E5927">
        <v>51200006</v>
      </c>
      <c r="F5927" t="s">
        <v>44</v>
      </c>
      <c r="I5927" t="s">
        <v>5401</v>
      </c>
      <c r="J5927">
        <v>20230621</v>
      </c>
      <c r="K5927" t="e">
        <f>-CREDIT COOPERATIF CB taverne maitre</f>
        <v>#NAME?</v>
      </c>
      <c r="L5927">
        <v>0</v>
      </c>
      <c r="M5927">
        <v>88.6</v>
      </c>
    </row>
    <row r="5928" spans="1:15" x14ac:dyDescent="0.25">
      <c r="A5928" t="s">
        <v>124</v>
      </c>
      <c r="B5928" t="s">
        <v>125</v>
      </c>
      <c r="C5928">
        <v>1600006604</v>
      </c>
      <c r="D5928">
        <v>20230731</v>
      </c>
      <c r="E5928">
        <v>41100000</v>
      </c>
      <c r="F5928" t="s">
        <v>81</v>
      </c>
      <c r="G5928" t="s">
        <v>553</v>
      </c>
      <c r="H5928" t="s">
        <v>554</v>
      </c>
      <c r="I5928" t="s">
        <v>4564</v>
      </c>
      <c r="J5928">
        <v>20230731</v>
      </c>
      <c r="K5928" t="s">
        <v>4565</v>
      </c>
      <c r="L5928">
        <v>0</v>
      </c>
      <c r="M5928">
        <v>2112</v>
      </c>
      <c r="N5928" t="s">
        <v>324</v>
      </c>
      <c r="O5928">
        <v>20230801</v>
      </c>
    </row>
    <row r="5929" spans="1:15" x14ac:dyDescent="0.25">
      <c r="A5929" t="s">
        <v>124</v>
      </c>
      <c r="B5929" t="s">
        <v>125</v>
      </c>
      <c r="C5929">
        <v>1600011171</v>
      </c>
      <c r="D5929">
        <v>20231019</v>
      </c>
      <c r="E5929">
        <v>51200006</v>
      </c>
      <c r="F5929" t="s">
        <v>44</v>
      </c>
      <c r="I5929" t="s">
        <v>836</v>
      </c>
      <c r="J5929">
        <v>20231019</v>
      </c>
      <c r="K5929" t="e">
        <f>-CREDIT COOPERATIF CB Michel Cluizel</f>
        <v>#NAME?</v>
      </c>
      <c r="L5929">
        <v>0</v>
      </c>
      <c r="M5929">
        <v>65.400000000000006</v>
      </c>
    </row>
    <row r="5930" spans="1:15" x14ac:dyDescent="0.25">
      <c r="A5930" t="s">
        <v>124</v>
      </c>
      <c r="B5930" t="s">
        <v>125</v>
      </c>
      <c r="C5930">
        <v>1600006187</v>
      </c>
      <c r="D5930">
        <v>20230726</v>
      </c>
      <c r="E5930">
        <v>41100000</v>
      </c>
      <c r="F5930" t="s">
        <v>81</v>
      </c>
      <c r="G5930" t="s">
        <v>702</v>
      </c>
      <c r="H5930" t="s">
        <v>703</v>
      </c>
      <c r="I5930" t="s">
        <v>5659</v>
      </c>
      <c r="J5930">
        <v>20230726</v>
      </c>
      <c r="K5930" t="s">
        <v>608</v>
      </c>
      <c r="L5930">
        <v>0</v>
      </c>
      <c r="M5930">
        <v>622.37</v>
      </c>
      <c r="N5930" t="s">
        <v>794</v>
      </c>
      <c r="O5930">
        <v>20230727</v>
      </c>
    </row>
    <row r="5931" spans="1:15" x14ac:dyDescent="0.25">
      <c r="A5931" t="s">
        <v>124</v>
      </c>
      <c r="B5931" t="s">
        <v>125</v>
      </c>
      <c r="C5931">
        <v>1600001170</v>
      </c>
      <c r="D5931">
        <v>20230503</v>
      </c>
      <c r="E5931">
        <v>51200006</v>
      </c>
      <c r="F5931" t="s">
        <v>44</v>
      </c>
      <c r="I5931">
        <v>20428927</v>
      </c>
      <c r="J5931">
        <v>20230503</v>
      </c>
      <c r="K5931" t="s">
        <v>2594</v>
      </c>
      <c r="L5931">
        <v>0</v>
      </c>
      <c r="M5931">
        <v>628.48</v>
      </c>
    </row>
    <row r="5932" spans="1:15" x14ac:dyDescent="0.25">
      <c r="A5932" t="s">
        <v>124</v>
      </c>
      <c r="B5932" t="s">
        <v>125</v>
      </c>
      <c r="C5932">
        <v>1600004830</v>
      </c>
      <c r="D5932">
        <v>20230713</v>
      </c>
      <c r="E5932">
        <v>51200006</v>
      </c>
      <c r="F5932" t="s">
        <v>44</v>
      </c>
      <c r="I5932" t="s">
        <v>5660</v>
      </c>
      <c r="J5932">
        <v>20230713</v>
      </c>
      <c r="K5932" t="s">
        <v>5661</v>
      </c>
      <c r="L5932">
        <v>0</v>
      </c>
      <c r="M5932">
        <v>5505.6</v>
      </c>
    </row>
    <row r="5933" spans="1:15" x14ac:dyDescent="0.25">
      <c r="A5933" t="s">
        <v>124</v>
      </c>
      <c r="B5933" t="s">
        <v>125</v>
      </c>
      <c r="C5933">
        <v>1600009961</v>
      </c>
      <c r="D5933">
        <v>20231002</v>
      </c>
      <c r="E5933">
        <v>51200006</v>
      </c>
      <c r="F5933" t="s">
        <v>44</v>
      </c>
      <c r="I5933" t="s">
        <v>4661</v>
      </c>
      <c r="J5933">
        <v>20231002</v>
      </c>
      <c r="K5933" t="s">
        <v>4662</v>
      </c>
      <c r="L5933">
        <v>816</v>
      </c>
      <c r="M5933">
        <v>0</v>
      </c>
    </row>
    <row r="5934" spans="1:15" x14ac:dyDescent="0.25">
      <c r="A5934" t="s">
        <v>124</v>
      </c>
      <c r="B5934" t="s">
        <v>125</v>
      </c>
      <c r="C5934">
        <v>1600008129</v>
      </c>
      <c r="D5934">
        <v>20230828</v>
      </c>
      <c r="E5934">
        <v>51200006</v>
      </c>
      <c r="F5934" t="s">
        <v>44</v>
      </c>
      <c r="I5934" t="s">
        <v>3573</v>
      </c>
      <c r="J5934">
        <v>20230828</v>
      </c>
      <c r="K5934" t="e">
        <f>-CREDIT COOPERATIF CB hemispheres voyages</f>
        <v>#NAME?</v>
      </c>
      <c r="L5934">
        <v>0</v>
      </c>
      <c r="M5934">
        <v>1296</v>
      </c>
    </row>
    <row r="5935" spans="1:15" x14ac:dyDescent="0.25">
      <c r="A5935" t="s">
        <v>124</v>
      </c>
      <c r="B5935" t="s">
        <v>125</v>
      </c>
      <c r="C5935">
        <v>1600005422</v>
      </c>
      <c r="D5935">
        <v>20230708</v>
      </c>
      <c r="E5935">
        <v>40100000</v>
      </c>
      <c r="F5935" t="s">
        <v>55</v>
      </c>
      <c r="G5935" t="s">
        <v>386</v>
      </c>
      <c r="H5935" t="s">
        <v>387</v>
      </c>
      <c r="I5935">
        <v>107230104</v>
      </c>
      <c r="J5935">
        <v>20230708</v>
      </c>
      <c r="K5935" t="s">
        <v>5536</v>
      </c>
      <c r="L5935">
        <v>2.4</v>
      </c>
      <c r="M5935">
        <v>0</v>
      </c>
      <c r="N5935" t="s">
        <v>1708</v>
      </c>
      <c r="O5935">
        <v>20230710</v>
      </c>
    </row>
    <row r="5936" spans="1:15" x14ac:dyDescent="0.25">
      <c r="A5936" t="s">
        <v>124</v>
      </c>
      <c r="B5936" t="s">
        <v>125</v>
      </c>
      <c r="C5936">
        <v>1600001795</v>
      </c>
      <c r="D5936">
        <v>20230511</v>
      </c>
      <c r="E5936">
        <v>51200006</v>
      </c>
      <c r="F5936" t="s">
        <v>44</v>
      </c>
      <c r="I5936" t="s">
        <v>5662</v>
      </c>
      <c r="J5936">
        <v>20230511</v>
      </c>
      <c r="K5936" t="s">
        <v>2871</v>
      </c>
      <c r="L5936">
        <v>0</v>
      </c>
      <c r="M5936">
        <v>10601.23</v>
      </c>
    </row>
    <row r="5937" spans="1:15" x14ac:dyDescent="0.25">
      <c r="A5937" t="s">
        <v>124</v>
      </c>
      <c r="B5937" t="s">
        <v>125</v>
      </c>
      <c r="C5937">
        <v>1600005356</v>
      </c>
      <c r="D5937">
        <v>20230707</v>
      </c>
      <c r="E5937">
        <v>40100000</v>
      </c>
      <c r="F5937" t="s">
        <v>55</v>
      </c>
      <c r="G5937" t="s">
        <v>3046</v>
      </c>
      <c r="H5937" t="s">
        <v>3047</v>
      </c>
      <c r="I5937">
        <v>2332060093</v>
      </c>
      <c r="J5937">
        <v>20230707</v>
      </c>
      <c r="K5937" t="s">
        <v>5663</v>
      </c>
      <c r="L5937">
        <v>10126.799999999999</v>
      </c>
      <c r="M5937">
        <v>0</v>
      </c>
      <c r="N5937" t="s">
        <v>37</v>
      </c>
      <c r="O5937">
        <v>20230707</v>
      </c>
    </row>
    <row r="5938" spans="1:15" x14ac:dyDescent="0.25">
      <c r="A5938" t="s">
        <v>124</v>
      </c>
      <c r="B5938" t="s">
        <v>125</v>
      </c>
      <c r="C5938">
        <v>1600004514</v>
      </c>
      <c r="D5938">
        <v>20230621</v>
      </c>
      <c r="E5938">
        <v>40100000</v>
      </c>
      <c r="F5938" t="s">
        <v>55</v>
      </c>
      <c r="G5938" t="s">
        <v>139</v>
      </c>
      <c r="H5938" t="s">
        <v>140</v>
      </c>
      <c r="I5938" t="s">
        <v>4654</v>
      </c>
      <c r="J5938">
        <v>20230621</v>
      </c>
      <c r="K5938" t="e">
        <f>-CREDIT COOPERATIF CB les halles</f>
        <v>#NAME?</v>
      </c>
      <c r="L5938">
        <v>88.11</v>
      </c>
      <c r="M5938">
        <v>0</v>
      </c>
      <c r="N5938" t="s">
        <v>437</v>
      </c>
      <c r="O5938">
        <v>20230731</v>
      </c>
    </row>
    <row r="5939" spans="1:15" x14ac:dyDescent="0.25">
      <c r="A5939" t="s">
        <v>124</v>
      </c>
      <c r="B5939" t="s">
        <v>125</v>
      </c>
      <c r="C5939">
        <v>1600007342</v>
      </c>
      <c r="D5939">
        <v>20230814</v>
      </c>
      <c r="E5939">
        <v>40100000</v>
      </c>
      <c r="F5939" t="s">
        <v>55</v>
      </c>
      <c r="G5939" t="s">
        <v>144</v>
      </c>
      <c r="H5939" t="s">
        <v>145</v>
      </c>
      <c r="I5939">
        <v>108230085</v>
      </c>
      <c r="J5939">
        <v>20230814</v>
      </c>
      <c r="K5939" t="s">
        <v>1095</v>
      </c>
      <c r="L5939">
        <v>583.48</v>
      </c>
      <c r="M5939">
        <v>0</v>
      </c>
      <c r="N5939" t="s">
        <v>868</v>
      </c>
      <c r="O5939">
        <v>20230816</v>
      </c>
    </row>
    <row r="5940" spans="1:15" x14ac:dyDescent="0.25">
      <c r="A5940" t="s">
        <v>124</v>
      </c>
      <c r="B5940" t="s">
        <v>125</v>
      </c>
      <c r="C5940">
        <v>1600002063</v>
      </c>
      <c r="D5940">
        <v>20230512</v>
      </c>
      <c r="E5940">
        <v>41100000</v>
      </c>
      <c r="F5940" t="s">
        <v>81</v>
      </c>
      <c r="G5940" t="s">
        <v>1332</v>
      </c>
      <c r="H5940" t="s">
        <v>1333</v>
      </c>
      <c r="I5940" t="s">
        <v>5214</v>
      </c>
      <c r="J5940">
        <v>20230512</v>
      </c>
      <c r="K5940" t="s">
        <v>1958</v>
      </c>
      <c r="L5940">
        <v>0</v>
      </c>
      <c r="M5940">
        <v>9864</v>
      </c>
      <c r="N5940" t="s">
        <v>37</v>
      </c>
      <c r="O5940">
        <v>20230516</v>
      </c>
    </row>
    <row r="5941" spans="1:15" x14ac:dyDescent="0.25">
      <c r="A5941" t="s">
        <v>124</v>
      </c>
      <c r="B5941" t="s">
        <v>125</v>
      </c>
      <c r="C5941">
        <v>1600002629</v>
      </c>
      <c r="D5941">
        <v>20230522</v>
      </c>
      <c r="E5941">
        <v>41100000</v>
      </c>
      <c r="F5941" t="s">
        <v>81</v>
      </c>
      <c r="G5941" t="s">
        <v>2927</v>
      </c>
      <c r="H5941" t="s">
        <v>2928</v>
      </c>
      <c r="I5941" t="s">
        <v>5526</v>
      </c>
      <c r="J5941">
        <v>20230522</v>
      </c>
      <c r="K5941" t="s">
        <v>5527</v>
      </c>
      <c r="L5941">
        <v>0</v>
      </c>
      <c r="M5941">
        <v>1228.28</v>
      </c>
      <c r="N5941" t="s">
        <v>83</v>
      </c>
      <c r="O5941">
        <v>20230523</v>
      </c>
    </row>
    <row r="5942" spans="1:15" x14ac:dyDescent="0.25">
      <c r="A5942" t="s">
        <v>124</v>
      </c>
      <c r="B5942" t="s">
        <v>125</v>
      </c>
      <c r="C5942">
        <v>1600006040</v>
      </c>
      <c r="D5942">
        <v>20230721</v>
      </c>
      <c r="E5942">
        <v>40100000</v>
      </c>
      <c r="F5942" t="s">
        <v>55</v>
      </c>
      <c r="G5942" t="s">
        <v>2065</v>
      </c>
      <c r="H5942" t="s">
        <v>2066</v>
      </c>
      <c r="I5942">
        <v>23068679</v>
      </c>
      <c r="J5942">
        <v>20230721</v>
      </c>
      <c r="K5942" t="s">
        <v>4162</v>
      </c>
      <c r="L5942">
        <v>614.75</v>
      </c>
      <c r="M5942">
        <v>0</v>
      </c>
      <c r="N5942" t="s">
        <v>117</v>
      </c>
      <c r="O5942">
        <v>20230724</v>
      </c>
    </row>
    <row r="5943" spans="1:15" x14ac:dyDescent="0.25">
      <c r="A5943" t="s">
        <v>124</v>
      </c>
      <c r="B5943" t="s">
        <v>125</v>
      </c>
      <c r="C5943">
        <v>1600007631</v>
      </c>
      <c r="D5943">
        <v>20230816</v>
      </c>
      <c r="E5943">
        <v>51200006</v>
      </c>
      <c r="F5943" t="s">
        <v>44</v>
      </c>
      <c r="I5943" t="s">
        <v>4027</v>
      </c>
      <c r="J5943">
        <v>20230816</v>
      </c>
      <c r="K5943" t="e">
        <f>-CREDIT COOPERATIF CB St Etienne</f>
        <v>#NAME?</v>
      </c>
      <c r="L5943">
        <v>0</v>
      </c>
      <c r="M5943">
        <v>321.64999999999998</v>
      </c>
    </row>
    <row r="5944" spans="1:15" x14ac:dyDescent="0.25">
      <c r="A5944" t="s">
        <v>124</v>
      </c>
      <c r="B5944" t="s">
        <v>125</v>
      </c>
      <c r="C5944">
        <v>1600000549</v>
      </c>
      <c r="D5944">
        <v>20230417</v>
      </c>
      <c r="E5944">
        <v>41100000</v>
      </c>
      <c r="F5944" t="s">
        <v>81</v>
      </c>
      <c r="G5944" t="s">
        <v>185</v>
      </c>
      <c r="H5944" t="s">
        <v>186</v>
      </c>
      <c r="I5944" t="s">
        <v>3216</v>
      </c>
      <c r="J5944">
        <v>20230417</v>
      </c>
      <c r="K5944" t="s">
        <v>3217</v>
      </c>
      <c r="L5944">
        <v>0</v>
      </c>
      <c r="M5944">
        <v>732</v>
      </c>
      <c r="N5944" t="s">
        <v>54</v>
      </c>
      <c r="O5944">
        <v>20230502</v>
      </c>
    </row>
    <row r="5945" spans="1:15" x14ac:dyDescent="0.25">
      <c r="A5945" t="s">
        <v>124</v>
      </c>
      <c r="B5945" t="s">
        <v>125</v>
      </c>
      <c r="C5945">
        <v>1600008421</v>
      </c>
      <c r="D5945">
        <v>20230901</v>
      </c>
      <c r="E5945">
        <v>40100000</v>
      </c>
      <c r="F5945" t="s">
        <v>55</v>
      </c>
      <c r="G5945" t="s">
        <v>549</v>
      </c>
      <c r="H5945" t="s">
        <v>550</v>
      </c>
      <c r="I5945" t="s">
        <v>1122</v>
      </c>
      <c r="J5945">
        <v>20230901</v>
      </c>
      <c r="K5945" t="s">
        <v>552</v>
      </c>
      <c r="L5945">
        <v>80000</v>
      </c>
      <c r="M5945">
        <v>0</v>
      </c>
      <c r="N5945" t="s">
        <v>80</v>
      </c>
      <c r="O5945">
        <v>20231006</v>
      </c>
    </row>
    <row r="5946" spans="1:15" x14ac:dyDescent="0.25">
      <c r="A5946" t="s">
        <v>124</v>
      </c>
      <c r="B5946" t="s">
        <v>125</v>
      </c>
      <c r="C5946">
        <v>1600002571</v>
      </c>
      <c r="D5946">
        <v>20230519</v>
      </c>
      <c r="E5946">
        <v>51200006</v>
      </c>
      <c r="F5946" t="s">
        <v>44</v>
      </c>
      <c r="I5946" t="s">
        <v>5664</v>
      </c>
      <c r="J5946">
        <v>20230519</v>
      </c>
      <c r="K5946" t="s">
        <v>167</v>
      </c>
      <c r="L5946">
        <v>0</v>
      </c>
      <c r="M5946">
        <v>9.99</v>
      </c>
    </row>
    <row r="5947" spans="1:15" x14ac:dyDescent="0.25">
      <c r="A5947" t="s">
        <v>124</v>
      </c>
      <c r="B5947" t="s">
        <v>125</v>
      </c>
      <c r="C5947">
        <v>1600004491</v>
      </c>
      <c r="D5947">
        <v>20230621</v>
      </c>
      <c r="E5947">
        <v>51200006</v>
      </c>
      <c r="F5947" t="s">
        <v>44</v>
      </c>
      <c r="I5947">
        <v>106230105</v>
      </c>
      <c r="J5947">
        <v>20230621</v>
      </c>
      <c r="K5947" t="s">
        <v>1083</v>
      </c>
      <c r="L5947">
        <v>0</v>
      </c>
      <c r="M5947">
        <v>681.1</v>
      </c>
    </row>
    <row r="5948" spans="1:15" x14ac:dyDescent="0.25">
      <c r="A5948" t="s">
        <v>124</v>
      </c>
      <c r="B5948" t="s">
        <v>125</v>
      </c>
      <c r="C5948">
        <v>1600001636</v>
      </c>
      <c r="D5948">
        <v>20230505</v>
      </c>
      <c r="E5948">
        <v>40100000</v>
      </c>
      <c r="F5948" t="s">
        <v>55</v>
      </c>
      <c r="G5948" t="s">
        <v>139</v>
      </c>
      <c r="H5948" t="s">
        <v>140</v>
      </c>
      <c r="I5948" t="s">
        <v>5622</v>
      </c>
      <c r="J5948">
        <v>20230505</v>
      </c>
      <c r="K5948" t="s">
        <v>169</v>
      </c>
      <c r="L5948">
        <v>5.49</v>
      </c>
      <c r="M5948">
        <v>0</v>
      </c>
    </row>
    <row r="5949" spans="1:15" x14ac:dyDescent="0.25">
      <c r="A5949" t="s">
        <v>124</v>
      </c>
      <c r="B5949" t="s">
        <v>125</v>
      </c>
      <c r="C5949">
        <v>1600003582</v>
      </c>
      <c r="D5949">
        <v>20230609</v>
      </c>
      <c r="E5949">
        <v>51200006</v>
      </c>
      <c r="F5949" t="s">
        <v>44</v>
      </c>
      <c r="I5949" t="s">
        <v>859</v>
      </c>
      <c r="J5949">
        <v>20230609</v>
      </c>
      <c r="K5949" t="s">
        <v>809</v>
      </c>
      <c r="L5949">
        <v>0</v>
      </c>
      <c r="M5949">
        <v>268099.57</v>
      </c>
    </row>
    <row r="5950" spans="1:15" x14ac:dyDescent="0.25">
      <c r="A5950" t="s">
        <v>124</v>
      </c>
      <c r="B5950" t="s">
        <v>125</v>
      </c>
      <c r="C5950">
        <v>1600011437</v>
      </c>
      <c r="D5950">
        <v>20231031</v>
      </c>
      <c r="E5950">
        <v>51200006</v>
      </c>
      <c r="F5950" t="s">
        <v>44</v>
      </c>
      <c r="I5950" t="s">
        <v>2078</v>
      </c>
      <c r="J5950">
        <v>20231031</v>
      </c>
      <c r="K5950" t="s">
        <v>2079</v>
      </c>
      <c r="L5950">
        <v>240</v>
      </c>
      <c r="M5950">
        <v>0</v>
      </c>
    </row>
    <row r="5951" spans="1:15" x14ac:dyDescent="0.25">
      <c r="A5951" t="s">
        <v>124</v>
      </c>
      <c r="B5951" t="s">
        <v>125</v>
      </c>
      <c r="C5951">
        <v>1600005306</v>
      </c>
      <c r="D5951">
        <v>20230705</v>
      </c>
      <c r="E5951">
        <v>51200006</v>
      </c>
      <c r="F5951" t="s">
        <v>44</v>
      </c>
      <c r="I5951" t="s">
        <v>5665</v>
      </c>
      <c r="J5951">
        <v>20230705</v>
      </c>
      <c r="K5951" t="s">
        <v>5666</v>
      </c>
      <c r="L5951">
        <v>582</v>
      </c>
      <c r="M5951">
        <v>0</v>
      </c>
    </row>
    <row r="5952" spans="1:15" x14ac:dyDescent="0.25">
      <c r="A5952" t="s">
        <v>124</v>
      </c>
      <c r="B5952" t="s">
        <v>125</v>
      </c>
      <c r="C5952">
        <v>1600010179</v>
      </c>
      <c r="D5952">
        <v>20231005</v>
      </c>
      <c r="E5952">
        <v>51200006</v>
      </c>
      <c r="F5952" t="s">
        <v>44</v>
      </c>
      <c r="I5952">
        <v>2309010</v>
      </c>
      <c r="J5952">
        <v>20231005</v>
      </c>
      <c r="K5952" t="s">
        <v>4308</v>
      </c>
      <c r="L5952">
        <v>0</v>
      </c>
      <c r="M5952">
        <v>19977.86</v>
      </c>
    </row>
    <row r="5953" spans="1:15" x14ac:dyDescent="0.25">
      <c r="A5953" t="s">
        <v>124</v>
      </c>
      <c r="B5953" t="s">
        <v>125</v>
      </c>
      <c r="C5953">
        <v>1600010874</v>
      </c>
      <c r="D5953">
        <v>20231013</v>
      </c>
      <c r="E5953">
        <v>51200006</v>
      </c>
      <c r="F5953" t="s">
        <v>44</v>
      </c>
      <c r="I5953" t="s">
        <v>5667</v>
      </c>
      <c r="J5953">
        <v>20231013</v>
      </c>
      <c r="K5953" t="s">
        <v>5668</v>
      </c>
      <c r="L5953">
        <v>9.56</v>
      </c>
      <c r="M5953">
        <v>0</v>
      </c>
    </row>
    <row r="5954" spans="1:15" x14ac:dyDescent="0.25">
      <c r="A5954" t="s">
        <v>124</v>
      </c>
      <c r="B5954" t="s">
        <v>125</v>
      </c>
      <c r="C5954">
        <v>1600007292</v>
      </c>
      <c r="D5954">
        <v>20230810</v>
      </c>
      <c r="E5954">
        <v>51200006</v>
      </c>
      <c r="F5954" t="s">
        <v>44</v>
      </c>
      <c r="I5954" t="s">
        <v>4941</v>
      </c>
      <c r="J5954">
        <v>20230810</v>
      </c>
      <c r="K5954" t="s">
        <v>211</v>
      </c>
      <c r="L5954">
        <v>0</v>
      </c>
      <c r="M5954">
        <v>1780.8</v>
      </c>
    </row>
    <row r="5955" spans="1:15" x14ac:dyDescent="0.25">
      <c r="A5955" t="s">
        <v>124</v>
      </c>
      <c r="B5955" t="s">
        <v>125</v>
      </c>
      <c r="C5955">
        <v>1600000367</v>
      </c>
      <c r="D5955">
        <v>20230414</v>
      </c>
      <c r="E5955">
        <v>40100000</v>
      </c>
      <c r="F5955" t="s">
        <v>55</v>
      </c>
      <c r="G5955" t="s">
        <v>3682</v>
      </c>
      <c r="H5955" t="s">
        <v>3683</v>
      </c>
      <c r="I5955" t="s">
        <v>1974</v>
      </c>
      <c r="J5955">
        <v>20230414</v>
      </c>
      <c r="K5955" t="s">
        <v>1975</v>
      </c>
      <c r="L5955">
        <v>516</v>
      </c>
      <c r="M5955">
        <v>0</v>
      </c>
      <c r="N5955" t="s">
        <v>37</v>
      </c>
      <c r="O5955">
        <v>20230620</v>
      </c>
    </row>
    <row r="5956" spans="1:15" x14ac:dyDescent="0.25">
      <c r="A5956" t="s">
        <v>124</v>
      </c>
      <c r="B5956" t="s">
        <v>125</v>
      </c>
      <c r="C5956">
        <v>1600007093</v>
      </c>
      <c r="D5956">
        <v>20230807</v>
      </c>
      <c r="E5956">
        <v>51200006</v>
      </c>
      <c r="F5956" t="s">
        <v>44</v>
      </c>
      <c r="I5956">
        <v>9020442486</v>
      </c>
      <c r="J5956">
        <v>20230807</v>
      </c>
      <c r="K5956" t="s">
        <v>1868</v>
      </c>
      <c r="L5956">
        <v>0</v>
      </c>
      <c r="M5956">
        <v>78</v>
      </c>
    </row>
    <row r="5957" spans="1:15" x14ac:dyDescent="0.25">
      <c r="A5957" t="s">
        <v>124</v>
      </c>
      <c r="B5957" t="s">
        <v>125</v>
      </c>
      <c r="C5957">
        <v>1600006126</v>
      </c>
      <c r="D5957">
        <v>20230725</v>
      </c>
      <c r="E5957">
        <v>51200006</v>
      </c>
      <c r="F5957" t="s">
        <v>44</v>
      </c>
      <c r="I5957" t="s">
        <v>2914</v>
      </c>
      <c r="J5957">
        <v>20230725</v>
      </c>
      <c r="K5957" t="s">
        <v>2915</v>
      </c>
      <c r="L5957">
        <v>0</v>
      </c>
      <c r="M5957">
        <v>60</v>
      </c>
    </row>
    <row r="5958" spans="1:15" x14ac:dyDescent="0.25">
      <c r="A5958" t="s">
        <v>124</v>
      </c>
      <c r="B5958" t="s">
        <v>125</v>
      </c>
      <c r="C5958">
        <v>1600006135</v>
      </c>
      <c r="D5958">
        <v>20230725</v>
      </c>
      <c r="E5958">
        <v>51200006</v>
      </c>
      <c r="F5958" t="s">
        <v>44</v>
      </c>
      <c r="I5958" t="s">
        <v>1813</v>
      </c>
      <c r="J5958">
        <v>20230725</v>
      </c>
      <c r="K5958" t="s">
        <v>1814</v>
      </c>
      <c r="L5958">
        <v>0</v>
      </c>
      <c r="M5958">
        <v>3812.42</v>
      </c>
    </row>
    <row r="5959" spans="1:15" x14ac:dyDescent="0.25">
      <c r="A5959" t="s">
        <v>124</v>
      </c>
      <c r="B5959" t="s">
        <v>125</v>
      </c>
      <c r="C5959">
        <v>1600001512</v>
      </c>
      <c r="D5959">
        <v>20230502</v>
      </c>
      <c r="E5959">
        <v>51200006</v>
      </c>
      <c r="F5959" t="s">
        <v>44</v>
      </c>
      <c r="I5959" t="s">
        <v>5669</v>
      </c>
      <c r="J5959">
        <v>20230502</v>
      </c>
      <c r="K5959" t="s">
        <v>5670</v>
      </c>
      <c r="L5959">
        <v>35559.5</v>
      </c>
      <c r="M5959">
        <v>0</v>
      </c>
    </row>
    <row r="5960" spans="1:15" x14ac:dyDescent="0.25">
      <c r="A5960" t="s">
        <v>124</v>
      </c>
      <c r="B5960" t="s">
        <v>125</v>
      </c>
      <c r="C5960">
        <v>1600009512</v>
      </c>
      <c r="D5960">
        <v>20230925</v>
      </c>
      <c r="E5960">
        <v>40100000</v>
      </c>
      <c r="F5960" t="s">
        <v>55</v>
      </c>
      <c r="G5960" t="s">
        <v>4747</v>
      </c>
      <c r="H5960" t="s">
        <v>4748</v>
      </c>
      <c r="I5960" t="s">
        <v>1742</v>
      </c>
      <c r="J5960">
        <v>20230925</v>
      </c>
      <c r="K5960" t="s">
        <v>1743</v>
      </c>
      <c r="L5960">
        <v>2109.4699999999998</v>
      </c>
      <c r="M5960">
        <v>0</v>
      </c>
      <c r="N5960" t="s">
        <v>83</v>
      </c>
      <c r="O5960">
        <v>20230922</v>
      </c>
    </row>
    <row r="5961" spans="1:15" x14ac:dyDescent="0.25">
      <c r="A5961" t="s">
        <v>124</v>
      </c>
      <c r="B5961" t="s">
        <v>125</v>
      </c>
      <c r="C5961">
        <v>1600007226</v>
      </c>
      <c r="D5961">
        <v>20230809</v>
      </c>
      <c r="E5961">
        <v>51200006</v>
      </c>
      <c r="F5961" t="s">
        <v>44</v>
      </c>
      <c r="I5961">
        <v>21646</v>
      </c>
      <c r="J5961">
        <v>20230809</v>
      </c>
      <c r="K5961" t="s">
        <v>883</v>
      </c>
      <c r="L5961">
        <v>0</v>
      </c>
      <c r="M5961">
        <v>264</v>
      </c>
    </row>
    <row r="5962" spans="1:15" x14ac:dyDescent="0.25">
      <c r="A5962" t="s">
        <v>124</v>
      </c>
      <c r="B5962" t="s">
        <v>125</v>
      </c>
      <c r="C5962">
        <v>1600000377</v>
      </c>
      <c r="D5962">
        <v>20230412</v>
      </c>
      <c r="E5962">
        <v>40100000</v>
      </c>
      <c r="F5962" t="s">
        <v>55</v>
      </c>
      <c r="G5962" t="s">
        <v>714</v>
      </c>
      <c r="H5962" t="s">
        <v>715</v>
      </c>
      <c r="I5962">
        <v>30400004</v>
      </c>
      <c r="J5962">
        <v>20230412</v>
      </c>
      <c r="K5962" t="s">
        <v>5671</v>
      </c>
      <c r="L5962">
        <v>62208</v>
      </c>
      <c r="M5962">
        <v>0</v>
      </c>
      <c r="N5962" t="s">
        <v>54</v>
      </c>
      <c r="O5962">
        <v>20230412</v>
      </c>
    </row>
    <row r="5963" spans="1:15" x14ac:dyDescent="0.25">
      <c r="A5963" t="s">
        <v>124</v>
      </c>
      <c r="B5963" t="s">
        <v>125</v>
      </c>
      <c r="C5963">
        <v>1600009974</v>
      </c>
      <c r="D5963">
        <v>20231003</v>
      </c>
      <c r="E5963">
        <v>40100000</v>
      </c>
      <c r="F5963" t="s">
        <v>55</v>
      </c>
      <c r="G5963" t="s">
        <v>1187</v>
      </c>
      <c r="H5963" t="s">
        <v>1188</v>
      </c>
      <c r="I5963">
        <v>8000019</v>
      </c>
      <c r="J5963">
        <v>20231003</v>
      </c>
      <c r="K5963" t="s">
        <v>4676</v>
      </c>
      <c r="L5963">
        <v>188.33</v>
      </c>
      <c r="M5963">
        <v>0</v>
      </c>
      <c r="N5963" t="s">
        <v>160</v>
      </c>
      <c r="O5963">
        <v>20231004</v>
      </c>
    </row>
    <row r="5964" spans="1:15" x14ac:dyDescent="0.25">
      <c r="A5964" t="s">
        <v>124</v>
      </c>
      <c r="B5964" t="s">
        <v>125</v>
      </c>
      <c r="C5964">
        <v>1600006508</v>
      </c>
      <c r="D5964">
        <v>20230731</v>
      </c>
      <c r="E5964">
        <v>40100000</v>
      </c>
      <c r="F5964" t="s">
        <v>55</v>
      </c>
      <c r="G5964" t="s">
        <v>2488</v>
      </c>
      <c r="H5964" t="s">
        <v>2489</v>
      </c>
      <c r="I5964" t="s">
        <v>5672</v>
      </c>
      <c r="J5964">
        <v>20230731</v>
      </c>
      <c r="K5964" t="s">
        <v>5673</v>
      </c>
      <c r="L5964">
        <v>10000</v>
      </c>
      <c r="M5964">
        <v>0</v>
      </c>
    </row>
    <row r="5965" spans="1:15" x14ac:dyDescent="0.25">
      <c r="A5965" t="s">
        <v>124</v>
      </c>
      <c r="B5965" t="s">
        <v>125</v>
      </c>
      <c r="C5965">
        <v>1600009951</v>
      </c>
      <c r="D5965">
        <v>20231002</v>
      </c>
      <c r="E5965">
        <v>51200006</v>
      </c>
      <c r="F5965" t="s">
        <v>44</v>
      </c>
      <c r="I5965" t="s">
        <v>5176</v>
      </c>
      <c r="J5965">
        <v>20231002</v>
      </c>
      <c r="K5965" t="s">
        <v>5177</v>
      </c>
      <c r="L5965">
        <v>3600</v>
      </c>
      <c r="M5965">
        <v>0</v>
      </c>
    </row>
    <row r="5966" spans="1:15" x14ac:dyDescent="0.25">
      <c r="A5966" t="s">
        <v>124</v>
      </c>
      <c r="B5966" t="s">
        <v>125</v>
      </c>
      <c r="C5966">
        <v>1600006005</v>
      </c>
      <c r="D5966">
        <v>20230720</v>
      </c>
      <c r="E5966">
        <v>51200006</v>
      </c>
      <c r="F5966" t="s">
        <v>44</v>
      </c>
      <c r="I5966" t="s">
        <v>1140</v>
      </c>
      <c r="J5966">
        <v>20230720</v>
      </c>
      <c r="K5966" t="s">
        <v>190</v>
      </c>
      <c r="L5966">
        <v>100000</v>
      </c>
      <c r="M5966">
        <v>0</v>
      </c>
    </row>
    <row r="5967" spans="1:15" x14ac:dyDescent="0.25">
      <c r="A5967" t="s">
        <v>124</v>
      </c>
      <c r="B5967" t="s">
        <v>125</v>
      </c>
      <c r="C5967">
        <v>1600003643</v>
      </c>
      <c r="D5967">
        <v>20230612</v>
      </c>
      <c r="E5967">
        <v>51200006</v>
      </c>
      <c r="F5967" t="s">
        <v>44</v>
      </c>
      <c r="I5967" t="s">
        <v>5674</v>
      </c>
      <c r="J5967">
        <v>20230612</v>
      </c>
      <c r="K5967" t="s">
        <v>300</v>
      </c>
      <c r="L5967">
        <v>0</v>
      </c>
      <c r="M5967">
        <v>101.17</v>
      </c>
    </row>
    <row r="5968" spans="1:15" x14ac:dyDescent="0.25">
      <c r="A5968" t="s">
        <v>124</v>
      </c>
      <c r="B5968" t="s">
        <v>125</v>
      </c>
      <c r="C5968">
        <v>1600009403</v>
      </c>
      <c r="D5968">
        <v>20230919</v>
      </c>
      <c r="E5968">
        <v>51200006</v>
      </c>
      <c r="F5968" t="s">
        <v>44</v>
      </c>
      <c r="I5968" t="s">
        <v>5053</v>
      </c>
      <c r="J5968">
        <v>20230919</v>
      </c>
      <c r="K5968" t="s">
        <v>5054</v>
      </c>
      <c r="L5968">
        <v>0</v>
      </c>
      <c r="M5968">
        <v>19207</v>
      </c>
    </row>
    <row r="5969" spans="1:15" x14ac:dyDescent="0.25">
      <c r="A5969" t="s">
        <v>124</v>
      </c>
      <c r="B5969" t="s">
        <v>125</v>
      </c>
      <c r="C5969">
        <v>1600002604</v>
      </c>
      <c r="D5969">
        <v>20230522</v>
      </c>
      <c r="E5969">
        <v>51200006</v>
      </c>
      <c r="F5969" t="s">
        <v>44</v>
      </c>
      <c r="I5969" t="s">
        <v>3648</v>
      </c>
      <c r="J5969">
        <v>20230522</v>
      </c>
      <c r="K5969" t="s">
        <v>167</v>
      </c>
      <c r="L5969">
        <v>0</v>
      </c>
      <c r="M5969">
        <v>0.68</v>
      </c>
    </row>
    <row r="5970" spans="1:15" x14ac:dyDescent="0.25">
      <c r="A5970" t="s">
        <v>124</v>
      </c>
      <c r="B5970" t="s">
        <v>125</v>
      </c>
      <c r="C5970">
        <v>1600001784</v>
      </c>
      <c r="D5970">
        <v>20230515</v>
      </c>
      <c r="E5970">
        <v>51200006</v>
      </c>
      <c r="F5970" t="s">
        <v>44</v>
      </c>
      <c r="I5970">
        <v>8704490127</v>
      </c>
      <c r="J5970">
        <v>20230515</v>
      </c>
      <c r="K5970" t="s">
        <v>4687</v>
      </c>
      <c r="L5970">
        <v>0</v>
      </c>
      <c r="M5970">
        <v>297.95999999999998</v>
      </c>
    </row>
    <row r="5971" spans="1:15" x14ac:dyDescent="0.25">
      <c r="A5971" t="s">
        <v>124</v>
      </c>
      <c r="B5971" t="s">
        <v>125</v>
      </c>
      <c r="C5971">
        <v>1600005176</v>
      </c>
      <c r="D5971">
        <v>20230703</v>
      </c>
      <c r="E5971">
        <v>40100000</v>
      </c>
      <c r="F5971" t="s">
        <v>55</v>
      </c>
      <c r="G5971" t="s">
        <v>408</v>
      </c>
      <c r="H5971" t="s">
        <v>409</v>
      </c>
      <c r="I5971" t="s">
        <v>2154</v>
      </c>
      <c r="J5971">
        <v>20230703</v>
      </c>
      <c r="K5971" t="s">
        <v>1523</v>
      </c>
      <c r="L5971">
        <v>1902</v>
      </c>
      <c r="M5971">
        <v>0</v>
      </c>
      <c r="N5971" t="s">
        <v>701</v>
      </c>
      <c r="O5971">
        <v>20230704</v>
      </c>
    </row>
    <row r="5972" spans="1:15" x14ac:dyDescent="0.25">
      <c r="A5972" t="s">
        <v>124</v>
      </c>
      <c r="B5972" t="s">
        <v>125</v>
      </c>
      <c r="C5972">
        <v>1600000618</v>
      </c>
      <c r="D5972">
        <v>20230421</v>
      </c>
      <c r="E5972">
        <v>51200006</v>
      </c>
      <c r="F5972" t="s">
        <v>44</v>
      </c>
      <c r="I5972">
        <v>2202503</v>
      </c>
      <c r="J5972">
        <v>20230421</v>
      </c>
      <c r="K5972" t="s">
        <v>5675</v>
      </c>
      <c r="L5972">
        <v>0</v>
      </c>
      <c r="M5972">
        <v>1356</v>
      </c>
    </row>
    <row r="5973" spans="1:15" x14ac:dyDescent="0.25">
      <c r="A5973" t="s">
        <v>124</v>
      </c>
      <c r="B5973" t="s">
        <v>125</v>
      </c>
      <c r="C5973">
        <v>1600004517</v>
      </c>
      <c r="D5973">
        <v>20230621</v>
      </c>
      <c r="E5973">
        <v>51200006</v>
      </c>
      <c r="F5973" t="s">
        <v>44</v>
      </c>
      <c r="I5973" t="s">
        <v>2993</v>
      </c>
      <c r="J5973">
        <v>20230621</v>
      </c>
      <c r="K5973" t="e">
        <f>-CREDIT COOPERATIF CB promocash</f>
        <v>#NAME?</v>
      </c>
      <c r="L5973">
        <v>0</v>
      </c>
      <c r="M5973">
        <v>320.08999999999997</v>
      </c>
    </row>
    <row r="5974" spans="1:15" x14ac:dyDescent="0.25">
      <c r="A5974" t="s">
        <v>124</v>
      </c>
      <c r="B5974" t="s">
        <v>125</v>
      </c>
      <c r="C5974">
        <v>1600000436</v>
      </c>
      <c r="D5974">
        <v>20230417</v>
      </c>
      <c r="E5974">
        <v>40100000</v>
      </c>
      <c r="F5974" t="s">
        <v>55</v>
      </c>
      <c r="G5974" t="s">
        <v>838</v>
      </c>
      <c r="H5974" t="s">
        <v>839</v>
      </c>
      <c r="I5974" t="s">
        <v>5338</v>
      </c>
      <c r="J5974">
        <v>20230417</v>
      </c>
      <c r="K5974" t="s">
        <v>5339</v>
      </c>
      <c r="L5974">
        <v>898.12</v>
      </c>
      <c r="M5974">
        <v>0</v>
      </c>
      <c r="N5974" t="s">
        <v>83</v>
      </c>
      <c r="O5974">
        <v>20230620</v>
      </c>
    </row>
    <row r="5975" spans="1:15" x14ac:dyDescent="0.25">
      <c r="A5975" t="s">
        <v>124</v>
      </c>
      <c r="B5975" t="s">
        <v>125</v>
      </c>
      <c r="C5975">
        <v>1600008013</v>
      </c>
      <c r="D5975">
        <v>20230824</v>
      </c>
      <c r="E5975">
        <v>40100000</v>
      </c>
      <c r="F5975" t="s">
        <v>55</v>
      </c>
      <c r="G5975" t="s">
        <v>647</v>
      </c>
      <c r="H5975" t="s">
        <v>648</v>
      </c>
      <c r="I5975" t="s">
        <v>4048</v>
      </c>
      <c r="J5975">
        <v>20230824</v>
      </c>
      <c r="K5975" t="s">
        <v>4049</v>
      </c>
      <c r="L5975">
        <v>981.15</v>
      </c>
      <c r="M5975">
        <v>0</v>
      </c>
      <c r="N5975" t="s">
        <v>117</v>
      </c>
      <c r="O5975">
        <v>20231006</v>
      </c>
    </row>
    <row r="5976" spans="1:15" x14ac:dyDescent="0.25">
      <c r="A5976" t="s">
        <v>124</v>
      </c>
      <c r="B5976" t="s">
        <v>125</v>
      </c>
      <c r="C5976">
        <v>1600002989</v>
      </c>
      <c r="D5976">
        <v>20230525</v>
      </c>
      <c r="E5976">
        <v>43700002</v>
      </c>
      <c r="F5976" t="s">
        <v>104</v>
      </c>
      <c r="I5976" s="1">
        <v>45017</v>
      </c>
      <c r="J5976">
        <v>20230525</v>
      </c>
      <c r="K5976" t="s">
        <v>539</v>
      </c>
      <c r="L5976">
        <v>3620.59</v>
      </c>
      <c r="M5976">
        <v>0</v>
      </c>
      <c r="N5976" t="s">
        <v>83</v>
      </c>
      <c r="O5976">
        <v>20230824</v>
      </c>
    </row>
    <row r="5977" spans="1:15" x14ac:dyDescent="0.25">
      <c r="A5977" t="s">
        <v>124</v>
      </c>
      <c r="B5977" t="s">
        <v>125</v>
      </c>
      <c r="C5977">
        <v>1600000454</v>
      </c>
      <c r="D5977">
        <v>20230418</v>
      </c>
      <c r="E5977">
        <v>51200006</v>
      </c>
      <c r="F5977" t="s">
        <v>44</v>
      </c>
      <c r="I5977" t="s">
        <v>5345</v>
      </c>
      <c r="J5977">
        <v>20230418</v>
      </c>
      <c r="K5977" t="s">
        <v>5346</v>
      </c>
      <c r="L5977">
        <v>0</v>
      </c>
      <c r="M5977">
        <v>600</v>
      </c>
    </row>
    <row r="5978" spans="1:15" x14ac:dyDescent="0.25">
      <c r="A5978" t="s">
        <v>124</v>
      </c>
      <c r="B5978" t="s">
        <v>125</v>
      </c>
      <c r="C5978">
        <v>1600002983</v>
      </c>
      <c r="D5978">
        <v>20230525</v>
      </c>
      <c r="E5978">
        <v>51200006</v>
      </c>
      <c r="F5978" t="s">
        <v>44</v>
      </c>
      <c r="I5978">
        <v>105230059</v>
      </c>
      <c r="J5978">
        <v>20230525</v>
      </c>
      <c r="K5978" t="s">
        <v>171</v>
      </c>
      <c r="L5978">
        <v>0</v>
      </c>
      <c r="M5978">
        <v>681.1</v>
      </c>
    </row>
    <row r="5979" spans="1:15" x14ac:dyDescent="0.25">
      <c r="A5979" t="s">
        <v>124</v>
      </c>
      <c r="B5979" t="s">
        <v>125</v>
      </c>
      <c r="C5979">
        <v>1600000009</v>
      </c>
      <c r="D5979">
        <v>20230401</v>
      </c>
      <c r="E5979">
        <v>40100000</v>
      </c>
      <c r="F5979" t="s">
        <v>55</v>
      </c>
      <c r="G5979" t="s">
        <v>157</v>
      </c>
      <c r="H5979" t="s">
        <v>158</v>
      </c>
      <c r="I5979">
        <v>124234</v>
      </c>
      <c r="J5979">
        <v>20230401</v>
      </c>
      <c r="K5979" t="s">
        <v>5676</v>
      </c>
      <c r="L5979">
        <v>696</v>
      </c>
      <c r="M5979">
        <v>0</v>
      </c>
      <c r="N5979" t="s">
        <v>54</v>
      </c>
      <c r="O5979">
        <v>20230620</v>
      </c>
    </row>
    <row r="5980" spans="1:15" x14ac:dyDescent="0.25">
      <c r="A5980" t="s">
        <v>124</v>
      </c>
      <c r="B5980" t="s">
        <v>125</v>
      </c>
      <c r="C5980">
        <v>1600000269</v>
      </c>
      <c r="D5980">
        <v>20230405</v>
      </c>
      <c r="E5980">
        <v>40100000</v>
      </c>
      <c r="F5980" t="s">
        <v>55</v>
      </c>
      <c r="G5980" t="s">
        <v>178</v>
      </c>
      <c r="H5980" t="s">
        <v>179</v>
      </c>
      <c r="I5980">
        <v>104230076</v>
      </c>
      <c r="J5980">
        <v>20230405</v>
      </c>
      <c r="K5980" t="s">
        <v>1727</v>
      </c>
      <c r="L5980">
        <v>1690.92</v>
      </c>
      <c r="M5980">
        <v>0</v>
      </c>
      <c r="N5980" t="s">
        <v>80</v>
      </c>
      <c r="O5980">
        <v>20230406</v>
      </c>
    </row>
    <row r="5981" spans="1:15" x14ac:dyDescent="0.25">
      <c r="A5981" t="s">
        <v>124</v>
      </c>
      <c r="B5981" t="s">
        <v>125</v>
      </c>
      <c r="C5981">
        <v>1600002952</v>
      </c>
      <c r="D5981">
        <v>20230524</v>
      </c>
      <c r="E5981">
        <v>51200006</v>
      </c>
      <c r="F5981" t="s">
        <v>44</v>
      </c>
      <c r="I5981" t="s">
        <v>1448</v>
      </c>
      <c r="J5981">
        <v>20230524</v>
      </c>
      <c r="K5981" t="s">
        <v>1449</v>
      </c>
      <c r="L5981">
        <v>2124</v>
      </c>
      <c r="M5981">
        <v>0</v>
      </c>
    </row>
    <row r="5982" spans="1:15" x14ac:dyDescent="0.25">
      <c r="A5982" t="s">
        <v>124</v>
      </c>
      <c r="B5982" t="s">
        <v>125</v>
      </c>
      <c r="C5982">
        <v>1600009501</v>
      </c>
      <c r="D5982">
        <v>20230925</v>
      </c>
      <c r="E5982">
        <v>40100000</v>
      </c>
      <c r="F5982" t="s">
        <v>55</v>
      </c>
      <c r="G5982" t="s">
        <v>5677</v>
      </c>
      <c r="H5982" t="s">
        <v>5678</v>
      </c>
      <c r="I5982" t="s">
        <v>913</v>
      </c>
      <c r="J5982">
        <v>20230925</v>
      </c>
      <c r="K5982" t="s">
        <v>914</v>
      </c>
      <c r="L5982">
        <v>360</v>
      </c>
      <c r="M5982">
        <v>0</v>
      </c>
      <c r="N5982" t="s">
        <v>54</v>
      </c>
      <c r="O5982">
        <v>20230922</v>
      </c>
    </row>
    <row r="5983" spans="1:15" x14ac:dyDescent="0.25">
      <c r="A5983" t="s">
        <v>124</v>
      </c>
      <c r="B5983" t="s">
        <v>125</v>
      </c>
      <c r="C5983">
        <v>1600008113</v>
      </c>
      <c r="D5983">
        <v>20230825</v>
      </c>
      <c r="E5983">
        <v>51200006</v>
      </c>
      <c r="F5983" t="s">
        <v>44</v>
      </c>
      <c r="I5983" t="s">
        <v>4648</v>
      </c>
      <c r="J5983">
        <v>20230825</v>
      </c>
      <c r="K5983" t="s">
        <v>167</v>
      </c>
      <c r="L5983">
        <v>0</v>
      </c>
      <c r="M5983">
        <v>3.2</v>
      </c>
    </row>
    <row r="5984" spans="1:15" x14ac:dyDescent="0.25">
      <c r="A5984" t="s">
        <v>124</v>
      </c>
      <c r="B5984" t="s">
        <v>125</v>
      </c>
      <c r="C5984">
        <v>1600002560</v>
      </c>
      <c r="D5984">
        <v>20230531</v>
      </c>
      <c r="E5984">
        <v>40100000</v>
      </c>
      <c r="F5984" t="s">
        <v>55</v>
      </c>
      <c r="G5984" t="s">
        <v>1071</v>
      </c>
      <c r="H5984" t="s">
        <v>1072</v>
      </c>
      <c r="I5984">
        <v>123</v>
      </c>
      <c r="J5984">
        <v>20230531</v>
      </c>
      <c r="K5984" t="s">
        <v>1079</v>
      </c>
      <c r="L5984">
        <v>16654.8</v>
      </c>
      <c r="M5984">
        <v>0</v>
      </c>
      <c r="N5984" t="s">
        <v>54</v>
      </c>
      <c r="O5984">
        <v>20230519</v>
      </c>
    </row>
    <row r="5985" spans="1:15" x14ac:dyDescent="0.25">
      <c r="A5985" t="s">
        <v>124</v>
      </c>
      <c r="B5985" t="s">
        <v>125</v>
      </c>
      <c r="C5985">
        <v>1600008379</v>
      </c>
      <c r="D5985">
        <v>20230831</v>
      </c>
      <c r="E5985">
        <v>41100000</v>
      </c>
      <c r="F5985" t="s">
        <v>81</v>
      </c>
      <c r="G5985" t="s">
        <v>260</v>
      </c>
      <c r="H5985" t="s">
        <v>261</v>
      </c>
      <c r="I5985" t="s">
        <v>5357</v>
      </c>
      <c r="J5985">
        <v>20230831</v>
      </c>
      <c r="K5985" t="s">
        <v>5358</v>
      </c>
      <c r="L5985">
        <v>0</v>
      </c>
      <c r="M5985">
        <v>444</v>
      </c>
      <c r="N5985" t="s">
        <v>80</v>
      </c>
      <c r="O5985">
        <v>20230901</v>
      </c>
    </row>
    <row r="5986" spans="1:15" x14ac:dyDescent="0.25">
      <c r="A5986" t="s">
        <v>124</v>
      </c>
      <c r="B5986" t="s">
        <v>125</v>
      </c>
      <c r="C5986">
        <v>1600003344</v>
      </c>
      <c r="D5986">
        <v>20230602</v>
      </c>
      <c r="E5986">
        <v>51200006</v>
      </c>
      <c r="F5986" t="s">
        <v>44</v>
      </c>
      <c r="I5986" t="s">
        <v>4405</v>
      </c>
      <c r="J5986">
        <v>20230602</v>
      </c>
      <c r="K5986" t="s">
        <v>4406</v>
      </c>
      <c r="L5986">
        <v>0</v>
      </c>
      <c r="M5986">
        <v>300</v>
      </c>
    </row>
    <row r="5987" spans="1:15" x14ac:dyDescent="0.25">
      <c r="A5987" t="s">
        <v>124</v>
      </c>
      <c r="B5987" t="s">
        <v>125</v>
      </c>
      <c r="C5987">
        <v>1600008398</v>
      </c>
      <c r="D5987">
        <v>20230904</v>
      </c>
      <c r="E5987">
        <v>40100000</v>
      </c>
      <c r="F5987" t="s">
        <v>55</v>
      </c>
      <c r="G5987" t="s">
        <v>921</v>
      </c>
      <c r="H5987" t="s">
        <v>922</v>
      </c>
      <c r="I5987">
        <v>3121588618</v>
      </c>
      <c r="J5987">
        <v>20230904</v>
      </c>
      <c r="K5987" t="s">
        <v>2237</v>
      </c>
      <c r="L5987">
        <v>624</v>
      </c>
      <c r="M5987">
        <v>0</v>
      </c>
      <c r="N5987" t="s">
        <v>80</v>
      </c>
      <c r="O5987">
        <v>20230901</v>
      </c>
    </row>
    <row r="5988" spans="1:15" x14ac:dyDescent="0.25">
      <c r="A5988" t="s">
        <v>124</v>
      </c>
      <c r="B5988" t="s">
        <v>125</v>
      </c>
      <c r="C5988">
        <v>1600004823</v>
      </c>
      <c r="D5988">
        <v>20230630</v>
      </c>
      <c r="E5988">
        <v>51200006</v>
      </c>
      <c r="F5988" t="s">
        <v>44</v>
      </c>
      <c r="I5988">
        <v>32052</v>
      </c>
      <c r="J5988">
        <v>20230630</v>
      </c>
      <c r="K5988" t="s">
        <v>4122</v>
      </c>
      <c r="L5988">
        <v>0</v>
      </c>
      <c r="M5988">
        <v>338.4</v>
      </c>
    </row>
    <row r="5989" spans="1:15" x14ac:dyDescent="0.25">
      <c r="A5989" t="s">
        <v>124</v>
      </c>
      <c r="B5989" t="s">
        <v>125</v>
      </c>
      <c r="C5989">
        <v>1600010403</v>
      </c>
      <c r="D5989">
        <v>20231010</v>
      </c>
      <c r="E5989">
        <v>40100000</v>
      </c>
      <c r="F5989" t="s">
        <v>55</v>
      </c>
      <c r="G5989" t="s">
        <v>305</v>
      </c>
      <c r="H5989" t="s">
        <v>306</v>
      </c>
      <c r="I5989" t="s">
        <v>5679</v>
      </c>
      <c r="J5989">
        <v>20231010</v>
      </c>
      <c r="K5989" t="s">
        <v>5680</v>
      </c>
      <c r="L5989">
        <v>288</v>
      </c>
      <c r="M5989">
        <v>0</v>
      </c>
      <c r="N5989" t="s">
        <v>117</v>
      </c>
      <c r="O5989">
        <v>20231010</v>
      </c>
    </row>
    <row r="5990" spans="1:15" x14ac:dyDescent="0.25">
      <c r="A5990" t="s">
        <v>124</v>
      </c>
      <c r="B5990" t="s">
        <v>125</v>
      </c>
      <c r="C5990">
        <v>1600004604</v>
      </c>
      <c r="D5990">
        <v>20230623</v>
      </c>
      <c r="E5990">
        <v>51200006</v>
      </c>
      <c r="F5990" t="s">
        <v>44</v>
      </c>
      <c r="I5990">
        <v>106230063</v>
      </c>
      <c r="J5990">
        <v>20230623</v>
      </c>
      <c r="K5990" t="s">
        <v>1241</v>
      </c>
      <c r="L5990">
        <v>0</v>
      </c>
      <c r="M5990">
        <v>1788.59</v>
      </c>
    </row>
    <row r="5991" spans="1:15" x14ac:dyDescent="0.25">
      <c r="A5991" t="s">
        <v>124</v>
      </c>
      <c r="B5991" t="s">
        <v>125</v>
      </c>
      <c r="C5991">
        <v>1600008546</v>
      </c>
      <c r="D5991">
        <v>20230905</v>
      </c>
      <c r="E5991">
        <v>51200006</v>
      </c>
      <c r="F5991" t="s">
        <v>44</v>
      </c>
      <c r="I5991" t="s">
        <v>5681</v>
      </c>
      <c r="J5991">
        <v>20230905</v>
      </c>
      <c r="K5991" t="s">
        <v>5682</v>
      </c>
      <c r="L5991">
        <v>2578.75</v>
      </c>
      <c r="M5991">
        <v>0</v>
      </c>
    </row>
    <row r="5992" spans="1:15" x14ac:dyDescent="0.25">
      <c r="A5992" t="s">
        <v>124</v>
      </c>
      <c r="B5992" t="s">
        <v>125</v>
      </c>
      <c r="C5992">
        <v>1600000401</v>
      </c>
      <c r="D5992">
        <v>20230412</v>
      </c>
      <c r="E5992">
        <v>51200006</v>
      </c>
      <c r="F5992" t="s">
        <v>44</v>
      </c>
      <c r="I5992" t="s">
        <v>3320</v>
      </c>
      <c r="J5992">
        <v>20230412</v>
      </c>
      <c r="K5992" t="s">
        <v>1432</v>
      </c>
      <c r="L5992">
        <v>0</v>
      </c>
      <c r="M5992">
        <v>1780.8</v>
      </c>
    </row>
    <row r="5993" spans="1:15" x14ac:dyDescent="0.25">
      <c r="A5993" t="s">
        <v>124</v>
      </c>
      <c r="B5993" t="s">
        <v>125</v>
      </c>
      <c r="C5993">
        <v>1600000655</v>
      </c>
      <c r="D5993">
        <v>20230420</v>
      </c>
      <c r="E5993">
        <v>40100000</v>
      </c>
      <c r="F5993" t="s">
        <v>55</v>
      </c>
      <c r="G5993" t="s">
        <v>488</v>
      </c>
      <c r="H5993" t="s">
        <v>489</v>
      </c>
      <c r="I5993" t="s">
        <v>4655</v>
      </c>
      <c r="J5993">
        <v>20230420</v>
      </c>
      <c r="K5993" t="s">
        <v>683</v>
      </c>
      <c r="L5993">
        <v>1584</v>
      </c>
      <c r="M5993">
        <v>0</v>
      </c>
      <c r="N5993" t="s">
        <v>34</v>
      </c>
      <c r="O5993">
        <v>20230424</v>
      </c>
    </row>
    <row r="5994" spans="1:15" x14ac:dyDescent="0.25">
      <c r="A5994" t="s">
        <v>124</v>
      </c>
      <c r="B5994" t="s">
        <v>125</v>
      </c>
      <c r="C5994">
        <v>1600008540</v>
      </c>
      <c r="D5994">
        <v>20230905</v>
      </c>
      <c r="E5994">
        <v>40100000</v>
      </c>
      <c r="F5994" t="s">
        <v>55</v>
      </c>
      <c r="G5994" t="s">
        <v>719</v>
      </c>
      <c r="H5994" t="s">
        <v>720</v>
      </c>
      <c r="I5994" t="s">
        <v>5683</v>
      </c>
      <c r="J5994">
        <v>20230905</v>
      </c>
      <c r="K5994" t="s">
        <v>2413</v>
      </c>
      <c r="L5994">
        <v>14833.03</v>
      </c>
      <c r="M5994">
        <v>0</v>
      </c>
    </row>
    <row r="5995" spans="1:15" x14ac:dyDescent="0.25">
      <c r="A5995" t="s">
        <v>124</v>
      </c>
      <c r="B5995" t="s">
        <v>125</v>
      </c>
      <c r="C5995">
        <v>1600009831</v>
      </c>
      <c r="D5995">
        <v>20230929</v>
      </c>
      <c r="E5995">
        <v>40100000</v>
      </c>
      <c r="F5995" t="s">
        <v>55</v>
      </c>
      <c r="G5995" t="s">
        <v>5645</v>
      </c>
      <c r="H5995" t="s">
        <v>5646</v>
      </c>
      <c r="I5995" t="s">
        <v>5684</v>
      </c>
      <c r="J5995">
        <v>20230929</v>
      </c>
      <c r="K5995" t="s">
        <v>5685</v>
      </c>
      <c r="L5995">
        <v>31.8</v>
      </c>
      <c r="M5995">
        <v>0</v>
      </c>
      <c r="N5995" t="s">
        <v>83</v>
      </c>
      <c r="O5995">
        <v>20230929</v>
      </c>
    </row>
    <row r="5996" spans="1:15" x14ac:dyDescent="0.25">
      <c r="A5996" t="s">
        <v>124</v>
      </c>
      <c r="B5996" t="s">
        <v>125</v>
      </c>
      <c r="C5996">
        <v>1600000243</v>
      </c>
      <c r="D5996">
        <v>20230404</v>
      </c>
      <c r="E5996">
        <v>41100000</v>
      </c>
      <c r="F5996" t="s">
        <v>81</v>
      </c>
      <c r="G5996" t="s">
        <v>233</v>
      </c>
      <c r="H5996" t="s">
        <v>234</v>
      </c>
      <c r="I5996" t="s">
        <v>5359</v>
      </c>
      <c r="J5996">
        <v>20230404</v>
      </c>
      <c r="K5996" t="s">
        <v>4127</v>
      </c>
      <c r="L5996">
        <v>0</v>
      </c>
      <c r="M5996">
        <v>450</v>
      </c>
      <c r="N5996" t="s">
        <v>54</v>
      </c>
      <c r="O5996">
        <v>20230502</v>
      </c>
    </row>
    <row r="5997" spans="1:15" x14ac:dyDescent="0.25">
      <c r="A5997" t="s">
        <v>124</v>
      </c>
      <c r="B5997" t="s">
        <v>125</v>
      </c>
      <c r="C5997">
        <v>1600003550</v>
      </c>
      <c r="D5997">
        <v>20230608</v>
      </c>
      <c r="E5997">
        <v>51200006</v>
      </c>
      <c r="F5997" t="s">
        <v>44</v>
      </c>
      <c r="I5997" t="s">
        <v>5406</v>
      </c>
      <c r="J5997">
        <v>20230608</v>
      </c>
      <c r="K5997" t="s">
        <v>167</v>
      </c>
      <c r="L5997">
        <v>0</v>
      </c>
      <c r="M5997">
        <v>6.93</v>
      </c>
    </row>
    <row r="5998" spans="1:15" x14ac:dyDescent="0.25">
      <c r="A5998" t="s">
        <v>124</v>
      </c>
      <c r="B5998" t="s">
        <v>125</v>
      </c>
      <c r="C5998">
        <v>1600001165</v>
      </c>
      <c r="D5998">
        <v>20230503</v>
      </c>
      <c r="E5998">
        <v>40100000</v>
      </c>
      <c r="F5998" t="s">
        <v>55</v>
      </c>
      <c r="G5998" t="s">
        <v>3287</v>
      </c>
      <c r="H5998" t="s">
        <v>3288</v>
      </c>
      <c r="I5998" t="s">
        <v>430</v>
      </c>
      <c r="J5998">
        <v>20230503</v>
      </c>
      <c r="K5998" t="s">
        <v>431</v>
      </c>
      <c r="L5998">
        <v>361.03</v>
      </c>
      <c r="M5998">
        <v>0</v>
      </c>
      <c r="N5998" t="s">
        <v>83</v>
      </c>
      <c r="O5998">
        <v>20230620</v>
      </c>
    </row>
    <row r="5999" spans="1:15" x14ac:dyDescent="0.25">
      <c r="A5999" t="s">
        <v>124</v>
      </c>
      <c r="B5999" t="s">
        <v>125</v>
      </c>
      <c r="C5999">
        <v>1600008548</v>
      </c>
      <c r="D5999">
        <v>20230905</v>
      </c>
      <c r="E5999">
        <v>51200006</v>
      </c>
      <c r="F5999" t="s">
        <v>44</v>
      </c>
      <c r="I5999" t="s">
        <v>5412</v>
      </c>
      <c r="J5999">
        <v>20230905</v>
      </c>
      <c r="K5999" t="s">
        <v>5413</v>
      </c>
      <c r="L5999">
        <v>693.68</v>
      </c>
      <c r="M5999">
        <v>0</v>
      </c>
    </row>
    <row r="6000" spans="1:15" x14ac:dyDescent="0.25">
      <c r="A6000" t="s">
        <v>124</v>
      </c>
      <c r="B6000" t="s">
        <v>125</v>
      </c>
      <c r="C6000">
        <v>1600011080</v>
      </c>
      <c r="D6000">
        <v>20231017</v>
      </c>
      <c r="E6000">
        <v>51200006</v>
      </c>
      <c r="F6000" t="s">
        <v>44</v>
      </c>
      <c r="I6000" t="s">
        <v>3535</v>
      </c>
      <c r="J6000">
        <v>20231017</v>
      </c>
      <c r="K6000" t="s">
        <v>394</v>
      </c>
      <c r="L6000">
        <v>0</v>
      </c>
      <c r="M6000">
        <v>20507</v>
      </c>
    </row>
    <row r="6001" spans="1:15" x14ac:dyDescent="0.25">
      <c r="A6001" t="s">
        <v>124</v>
      </c>
      <c r="B6001" t="s">
        <v>125</v>
      </c>
      <c r="C6001">
        <v>1600008410</v>
      </c>
      <c r="D6001">
        <v>20230904</v>
      </c>
      <c r="E6001">
        <v>51200006</v>
      </c>
      <c r="F6001" t="s">
        <v>44</v>
      </c>
      <c r="I6001" t="s">
        <v>5686</v>
      </c>
      <c r="J6001">
        <v>20230904</v>
      </c>
      <c r="K6001" t="s">
        <v>5687</v>
      </c>
      <c r="L6001">
        <v>0</v>
      </c>
      <c r="M6001">
        <v>2010.4</v>
      </c>
    </row>
    <row r="6002" spans="1:15" x14ac:dyDescent="0.25">
      <c r="A6002" t="s">
        <v>124</v>
      </c>
      <c r="B6002" t="s">
        <v>125</v>
      </c>
      <c r="C6002">
        <v>1600005239</v>
      </c>
      <c r="D6002">
        <v>20230704</v>
      </c>
      <c r="E6002">
        <v>40100000</v>
      </c>
      <c r="F6002" t="s">
        <v>55</v>
      </c>
      <c r="G6002" t="s">
        <v>144</v>
      </c>
      <c r="H6002" t="s">
        <v>145</v>
      </c>
      <c r="I6002">
        <v>107230019</v>
      </c>
      <c r="J6002">
        <v>20230704</v>
      </c>
      <c r="K6002" t="s">
        <v>518</v>
      </c>
      <c r="L6002">
        <v>575.52</v>
      </c>
      <c r="M6002">
        <v>0</v>
      </c>
      <c r="N6002" t="s">
        <v>5453</v>
      </c>
      <c r="O6002">
        <v>20230705</v>
      </c>
    </row>
    <row r="6003" spans="1:15" x14ac:dyDescent="0.25">
      <c r="A6003" t="s">
        <v>124</v>
      </c>
      <c r="B6003" t="s">
        <v>125</v>
      </c>
      <c r="C6003">
        <v>1600008844</v>
      </c>
      <c r="D6003">
        <v>20231002</v>
      </c>
      <c r="E6003">
        <v>51200006</v>
      </c>
      <c r="F6003" t="s">
        <v>44</v>
      </c>
      <c r="I6003">
        <v>2308003</v>
      </c>
      <c r="J6003">
        <v>20231002</v>
      </c>
      <c r="K6003" t="s">
        <v>3060</v>
      </c>
      <c r="L6003">
        <v>0</v>
      </c>
      <c r="M6003">
        <v>5088</v>
      </c>
    </row>
    <row r="6004" spans="1:15" x14ac:dyDescent="0.25">
      <c r="A6004" t="s">
        <v>124</v>
      </c>
      <c r="B6004" t="s">
        <v>125</v>
      </c>
      <c r="C6004">
        <v>1600004504</v>
      </c>
      <c r="D6004">
        <v>20230621</v>
      </c>
      <c r="E6004">
        <v>51200006</v>
      </c>
      <c r="F6004" t="s">
        <v>44</v>
      </c>
      <c r="I6004" t="s">
        <v>5688</v>
      </c>
      <c r="J6004">
        <v>20230621</v>
      </c>
      <c r="K6004" t="e">
        <f>-CREDIT COOPERATIF CB amzn mktp</f>
        <v>#NAME?</v>
      </c>
      <c r="L6004">
        <v>0</v>
      </c>
      <c r="M6004">
        <v>11.94</v>
      </c>
    </row>
    <row r="6005" spans="1:15" x14ac:dyDescent="0.25">
      <c r="A6005" t="s">
        <v>124</v>
      </c>
      <c r="B6005" t="s">
        <v>125</v>
      </c>
      <c r="C6005">
        <v>1600005820</v>
      </c>
      <c r="D6005">
        <v>20230731</v>
      </c>
      <c r="E6005">
        <v>40100000</v>
      </c>
      <c r="F6005" t="s">
        <v>55</v>
      </c>
      <c r="G6005" t="s">
        <v>153</v>
      </c>
      <c r="H6005" t="s">
        <v>154</v>
      </c>
      <c r="I6005">
        <v>7724509</v>
      </c>
      <c r="J6005">
        <v>20230731</v>
      </c>
      <c r="K6005" t="s">
        <v>5494</v>
      </c>
      <c r="L6005">
        <v>1979.93</v>
      </c>
      <c r="M6005">
        <v>0</v>
      </c>
      <c r="N6005" t="s">
        <v>83</v>
      </c>
      <c r="O6005">
        <v>20230713</v>
      </c>
    </row>
    <row r="6006" spans="1:15" x14ac:dyDescent="0.25">
      <c r="A6006" t="s">
        <v>124</v>
      </c>
      <c r="B6006" t="s">
        <v>125</v>
      </c>
      <c r="C6006">
        <v>1600002134</v>
      </c>
      <c r="D6006">
        <v>20230515</v>
      </c>
      <c r="E6006">
        <v>40100000</v>
      </c>
      <c r="F6006" t="s">
        <v>55</v>
      </c>
      <c r="G6006" t="s">
        <v>208</v>
      </c>
      <c r="H6006" t="s">
        <v>209</v>
      </c>
      <c r="I6006" t="s">
        <v>5689</v>
      </c>
      <c r="J6006">
        <v>20230515</v>
      </c>
      <c r="K6006" t="s">
        <v>572</v>
      </c>
      <c r="L6006">
        <v>1780.8</v>
      </c>
      <c r="M6006">
        <v>0</v>
      </c>
      <c r="N6006" t="s">
        <v>239</v>
      </c>
      <c r="O6006">
        <v>20230516</v>
      </c>
    </row>
    <row r="6007" spans="1:15" x14ac:dyDescent="0.25">
      <c r="A6007" t="s">
        <v>124</v>
      </c>
      <c r="B6007" t="s">
        <v>125</v>
      </c>
      <c r="C6007">
        <v>1600007338</v>
      </c>
      <c r="D6007">
        <v>20230814</v>
      </c>
      <c r="E6007">
        <v>51200006</v>
      </c>
      <c r="F6007" t="s">
        <v>44</v>
      </c>
      <c r="I6007">
        <v>108230024</v>
      </c>
      <c r="J6007">
        <v>20230814</v>
      </c>
      <c r="K6007" t="s">
        <v>485</v>
      </c>
      <c r="L6007">
        <v>0</v>
      </c>
      <c r="M6007">
        <v>2739.46</v>
      </c>
    </row>
    <row r="6008" spans="1:15" x14ac:dyDescent="0.25">
      <c r="A6008" t="s">
        <v>124</v>
      </c>
      <c r="B6008" t="s">
        <v>125</v>
      </c>
      <c r="C6008">
        <v>1600011340</v>
      </c>
      <c r="D6008">
        <v>20231027</v>
      </c>
      <c r="E6008">
        <v>51200006</v>
      </c>
      <c r="F6008" t="s">
        <v>44</v>
      </c>
      <c r="I6008" t="s">
        <v>3128</v>
      </c>
      <c r="J6008">
        <v>20231027</v>
      </c>
      <c r="K6008" t="s">
        <v>1532</v>
      </c>
      <c r="L6008">
        <v>0</v>
      </c>
      <c r="M6008">
        <v>519.98</v>
      </c>
    </row>
    <row r="6009" spans="1:15" x14ac:dyDescent="0.25">
      <c r="A6009" t="s">
        <v>124</v>
      </c>
      <c r="B6009" t="s">
        <v>125</v>
      </c>
      <c r="C6009">
        <v>1600009787</v>
      </c>
      <c r="D6009">
        <v>20230927</v>
      </c>
      <c r="E6009">
        <v>40100000</v>
      </c>
      <c r="F6009" t="s">
        <v>55</v>
      </c>
      <c r="G6009" t="s">
        <v>144</v>
      </c>
      <c r="H6009" t="s">
        <v>145</v>
      </c>
      <c r="I6009">
        <v>109230065</v>
      </c>
      <c r="J6009">
        <v>20230927</v>
      </c>
      <c r="K6009" t="s">
        <v>277</v>
      </c>
      <c r="L6009">
        <v>569.17999999999995</v>
      </c>
      <c r="M6009">
        <v>0</v>
      </c>
      <c r="N6009" t="s">
        <v>3714</v>
      </c>
      <c r="O6009">
        <v>20230928</v>
      </c>
    </row>
    <row r="6010" spans="1:15" x14ac:dyDescent="0.25">
      <c r="A6010" t="s">
        <v>124</v>
      </c>
      <c r="B6010" t="s">
        <v>125</v>
      </c>
      <c r="C6010">
        <v>1600009862</v>
      </c>
      <c r="D6010">
        <v>20230929</v>
      </c>
      <c r="E6010">
        <v>41100000</v>
      </c>
      <c r="F6010" t="s">
        <v>81</v>
      </c>
      <c r="G6010" t="s">
        <v>702</v>
      </c>
      <c r="H6010" t="s">
        <v>703</v>
      </c>
      <c r="I6010" t="s">
        <v>5541</v>
      </c>
      <c r="J6010">
        <v>20230929</v>
      </c>
      <c r="K6010" t="s">
        <v>3977</v>
      </c>
      <c r="L6010">
        <v>0</v>
      </c>
      <c r="M6010">
        <v>2842.38</v>
      </c>
      <c r="N6010" t="s">
        <v>1016</v>
      </c>
      <c r="O6010">
        <v>20231002</v>
      </c>
    </row>
    <row r="6011" spans="1:15" x14ac:dyDescent="0.25">
      <c r="A6011" t="s">
        <v>124</v>
      </c>
      <c r="B6011" t="s">
        <v>125</v>
      </c>
      <c r="C6011">
        <v>1600001750</v>
      </c>
      <c r="D6011">
        <v>20230510</v>
      </c>
      <c r="E6011">
        <v>51200006</v>
      </c>
      <c r="F6011" t="s">
        <v>44</v>
      </c>
      <c r="I6011" t="s">
        <v>5690</v>
      </c>
      <c r="J6011">
        <v>20230510</v>
      </c>
      <c r="K6011" t="s">
        <v>5691</v>
      </c>
      <c r="L6011">
        <v>-1530.36</v>
      </c>
      <c r="M6011">
        <v>0</v>
      </c>
    </row>
    <row r="6012" spans="1:15" x14ac:dyDescent="0.25">
      <c r="A6012" t="s">
        <v>124</v>
      </c>
      <c r="B6012" t="s">
        <v>125</v>
      </c>
      <c r="C6012">
        <v>1600003704</v>
      </c>
      <c r="D6012">
        <v>20230614</v>
      </c>
      <c r="E6012">
        <v>51200006</v>
      </c>
      <c r="F6012" t="s">
        <v>44</v>
      </c>
      <c r="I6012">
        <v>106230086</v>
      </c>
      <c r="J6012">
        <v>20230614</v>
      </c>
      <c r="K6012" t="s">
        <v>564</v>
      </c>
      <c r="L6012">
        <v>0</v>
      </c>
      <c r="M6012">
        <v>1889.56</v>
      </c>
    </row>
    <row r="6013" spans="1:15" x14ac:dyDescent="0.25">
      <c r="A6013" t="s">
        <v>124</v>
      </c>
      <c r="B6013" t="s">
        <v>125</v>
      </c>
      <c r="C6013">
        <v>1600008471</v>
      </c>
      <c r="D6013">
        <v>20230901</v>
      </c>
      <c r="E6013">
        <v>41100000</v>
      </c>
      <c r="F6013" t="s">
        <v>81</v>
      </c>
      <c r="G6013" t="s">
        <v>823</v>
      </c>
      <c r="H6013" t="s">
        <v>824</v>
      </c>
      <c r="I6013" t="s">
        <v>5692</v>
      </c>
      <c r="J6013">
        <v>20230901</v>
      </c>
      <c r="K6013" t="s">
        <v>5693</v>
      </c>
      <c r="L6013">
        <v>0</v>
      </c>
      <c r="M6013">
        <v>288</v>
      </c>
      <c r="N6013" t="s">
        <v>27</v>
      </c>
      <c r="O6013">
        <v>20230904</v>
      </c>
    </row>
    <row r="6014" spans="1:15" x14ac:dyDescent="0.25">
      <c r="A6014" t="s">
        <v>124</v>
      </c>
      <c r="B6014" t="s">
        <v>125</v>
      </c>
      <c r="C6014">
        <v>1600010305</v>
      </c>
      <c r="D6014">
        <v>20231009</v>
      </c>
      <c r="E6014">
        <v>40110000</v>
      </c>
      <c r="F6014" t="s">
        <v>45</v>
      </c>
      <c r="G6014" t="s">
        <v>4460</v>
      </c>
      <c r="H6014" t="s">
        <v>4461</v>
      </c>
      <c r="I6014" t="s">
        <v>3106</v>
      </c>
      <c r="J6014">
        <v>20231009</v>
      </c>
      <c r="K6014" t="s">
        <v>3107</v>
      </c>
      <c r="L6014">
        <v>540</v>
      </c>
      <c r="M6014">
        <v>0</v>
      </c>
    </row>
    <row r="6015" spans="1:15" x14ac:dyDescent="0.25">
      <c r="A6015" t="s">
        <v>124</v>
      </c>
      <c r="B6015" t="s">
        <v>125</v>
      </c>
      <c r="C6015">
        <v>1600008075</v>
      </c>
      <c r="D6015">
        <v>20230831</v>
      </c>
      <c r="E6015">
        <v>51200006</v>
      </c>
      <c r="F6015" t="s">
        <v>44</v>
      </c>
      <c r="I6015" t="s">
        <v>3798</v>
      </c>
      <c r="J6015">
        <v>20230831</v>
      </c>
      <c r="K6015" t="s">
        <v>3799</v>
      </c>
      <c r="L6015">
        <v>0</v>
      </c>
      <c r="M6015">
        <v>3672</v>
      </c>
    </row>
    <row r="6016" spans="1:15" x14ac:dyDescent="0.25">
      <c r="A6016" t="s">
        <v>124</v>
      </c>
      <c r="B6016" t="s">
        <v>125</v>
      </c>
      <c r="C6016">
        <v>1600001788</v>
      </c>
      <c r="D6016">
        <v>20230515</v>
      </c>
      <c r="E6016">
        <v>51200006</v>
      </c>
      <c r="F6016" t="s">
        <v>44</v>
      </c>
      <c r="I6016">
        <v>2300423</v>
      </c>
      <c r="J6016">
        <v>20230515</v>
      </c>
      <c r="K6016" t="s">
        <v>5454</v>
      </c>
      <c r="L6016">
        <v>0</v>
      </c>
      <c r="M6016">
        <v>456</v>
      </c>
    </row>
    <row r="6017" spans="1:15" x14ac:dyDescent="0.25">
      <c r="A6017" t="s">
        <v>124</v>
      </c>
      <c r="B6017" t="s">
        <v>125</v>
      </c>
      <c r="C6017">
        <v>1600001568</v>
      </c>
      <c r="D6017">
        <v>20230503</v>
      </c>
      <c r="E6017">
        <v>51200006</v>
      </c>
      <c r="F6017" t="s">
        <v>44</v>
      </c>
      <c r="I6017" t="s">
        <v>5356</v>
      </c>
      <c r="J6017">
        <v>20230503</v>
      </c>
      <c r="K6017" t="s">
        <v>1278</v>
      </c>
      <c r="L6017">
        <v>4176.17</v>
      </c>
      <c r="M6017">
        <v>0</v>
      </c>
    </row>
    <row r="6018" spans="1:15" x14ac:dyDescent="0.25">
      <c r="A6018" t="s">
        <v>124</v>
      </c>
      <c r="B6018" t="s">
        <v>125</v>
      </c>
      <c r="C6018">
        <v>1600005199</v>
      </c>
      <c r="D6018">
        <v>20230703</v>
      </c>
      <c r="E6018">
        <v>40100000</v>
      </c>
      <c r="F6018" t="s">
        <v>55</v>
      </c>
      <c r="G6018" t="s">
        <v>1252</v>
      </c>
      <c r="H6018" t="s">
        <v>1253</v>
      </c>
      <c r="I6018" t="s">
        <v>4551</v>
      </c>
      <c r="J6018">
        <v>20230703</v>
      </c>
      <c r="K6018" t="s">
        <v>511</v>
      </c>
      <c r="L6018">
        <v>1889.35</v>
      </c>
      <c r="M6018">
        <v>0</v>
      </c>
      <c r="N6018" t="s">
        <v>577</v>
      </c>
      <c r="O6018">
        <v>20230704</v>
      </c>
    </row>
    <row r="6019" spans="1:15" x14ac:dyDescent="0.25">
      <c r="A6019" t="s">
        <v>124</v>
      </c>
      <c r="B6019" t="s">
        <v>125</v>
      </c>
      <c r="C6019">
        <v>1600008140</v>
      </c>
      <c r="D6019">
        <v>20230828</v>
      </c>
      <c r="E6019">
        <v>51200006</v>
      </c>
      <c r="F6019" t="s">
        <v>44</v>
      </c>
      <c r="I6019" t="s">
        <v>2988</v>
      </c>
      <c r="J6019">
        <v>20230828</v>
      </c>
      <c r="K6019" t="s">
        <v>2989</v>
      </c>
      <c r="L6019">
        <v>432</v>
      </c>
      <c r="M6019">
        <v>0</v>
      </c>
    </row>
    <row r="6020" spans="1:15" x14ac:dyDescent="0.25">
      <c r="A6020" t="s">
        <v>124</v>
      </c>
      <c r="B6020" t="s">
        <v>125</v>
      </c>
      <c r="C6020">
        <v>1600007935</v>
      </c>
      <c r="D6020">
        <v>20230821</v>
      </c>
      <c r="E6020">
        <v>51200006</v>
      </c>
      <c r="F6020" t="s">
        <v>44</v>
      </c>
      <c r="I6020" t="s">
        <v>682</v>
      </c>
      <c r="J6020">
        <v>20230821</v>
      </c>
      <c r="K6020" t="s">
        <v>683</v>
      </c>
      <c r="L6020">
        <v>0</v>
      </c>
      <c r="M6020">
        <v>1584</v>
      </c>
    </row>
    <row r="6021" spans="1:15" x14ac:dyDescent="0.25">
      <c r="A6021" t="s">
        <v>124</v>
      </c>
      <c r="B6021" t="s">
        <v>125</v>
      </c>
      <c r="C6021">
        <v>1600000605</v>
      </c>
      <c r="D6021">
        <v>20230419</v>
      </c>
      <c r="E6021">
        <v>40100000</v>
      </c>
      <c r="F6021" t="s">
        <v>55</v>
      </c>
      <c r="G6021" t="s">
        <v>139</v>
      </c>
      <c r="H6021" t="s">
        <v>140</v>
      </c>
      <c r="I6021" t="s">
        <v>5424</v>
      </c>
      <c r="J6021">
        <v>20230419</v>
      </c>
      <c r="K6021" t="s">
        <v>169</v>
      </c>
      <c r="L6021">
        <v>7.99</v>
      </c>
      <c r="M6021">
        <v>0</v>
      </c>
    </row>
    <row r="6022" spans="1:15" x14ac:dyDescent="0.25">
      <c r="A6022" t="s">
        <v>124</v>
      </c>
      <c r="B6022" t="s">
        <v>125</v>
      </c>
      <c r="C6022">
        <v>1600007360</v>
      </c>
      <c r="D6022">
        <v>20230815</v>
      </c>
      <c r="E6022">
        <v>40100000</v>
      </c>
      <c r="F6022" t="s">
        <v>55</v>
      </c>
      <c r="G6022" t="s">
        <v>208</v>
      </c>
      <c r="H6022" t="s">
        <v>209</v>
      </c>
      <c r="I6022" t="s">
        <v>5640</v>
      </c>
      <c r="J6022">
        <v>20230815</v>
      </c>
      <c r="K6022" t="s">
        <v>3054</v>
      </c>
      <c r="L6022">
        <v>1780.8</v>
      </c>
      <c r="M6022">
        <v>0</v>
      </c>
      <c r="N6022" t="s">
        <v>381</v>
      </c>
      <c r="O6022">
        <v>20230816</v>
      </c>
    </row>
    <row r="6023" spans="1:15" x14ac:dyDescent="0.25">
      <c r="A6023" t="s">
        <v>124</v>
      </c>
      <c r="B6023" t="s">
        <v>125</v>
      </c>
      <c r="C6023">
        <v>1600010406</v>
      </c>
      <c r="D6023">
        <v>20231010</v>
      </c>
      <c r="E6023">
        <v>40100000</v>
      </c>
      <c r="F6023" t="s">
        <v>55</v>
      </c>
      <c r="G6023" t="s">
        <v>443</v>
      </c>
      <c r="H6023" t="s">
        <v>444</v>
      </c>
      <c r="I6023">
        <v>1659160</v>
      </c>
      <c r="J6023">
        <v>20231010</v>
      </c>
      <c r="K6023" t="s">
        <v>4649</v>
      </c>
      <c r="L6023">
        <v>1227.8</v>
      </c>
      <c r="M6023">
        <v>0</v>
      </c>
      <c r="N6023" t="s">
        <v>353</v>
      </c>
      <c r="O6023">
        <v>20231010</v>
      </c>
    </row>
    <row r="6024" spans="1:15" x14ac:dyDescent="0.25">
      <c r="A6024" t="s">
        <v>124</v>
      </c>
      <c r="B6024" t="s">
        <v>125</v>
      </c>
      <c r="C6024">
        <v>1600010924</v>
      </c>
      <c r="D6024">
        <v>20231016</v>
      </c>
      <c r="E6024">
        <v>42700000</v>
      </c>
      <c r="F6024" t="s">
        <v>110</v>
      </c>
      <c r="I6024" t="s">
        <v>4842</v>
      </c>
      <c r="J6024">
        <v>20231016</v>
      </c>
      <c r="K6024" t="s">
        <v>5694</v>
      </c>
      <c r="L6024">
        <v>360.99</v>
      </c>
      <c r="M6024">
        <v>0</v>
      </c>
      <c r="N6024" t="s">
        <v>37</v>
      </c>
      <c r="O6024">
        <v>20231102</v>
      </c>
    </row>
    <row r="6025" spans="1:15" x14ac:dyDescent="0.25">
      <c r="A6025" t="s">
        <v>124</v>
      </c>
      <c r="B6025" t="s">
        <v>125</v>
      </c>
      <c r="C6025">
        <v>1600007630</v>
      </c>
      <c r="D6025">
        <v>20230816</v>
      </c>
      <c r="E6025">
        <v>40100000</v>
      </c>
      <c r="F6025" t="s">
        <v>55</v>
      </c>
      <c r="G6025" t="s">
        <v>139</v>
      </c>
      <c r="H6025" t="s">
        <v>140</v>
      </c>
      <c r="I6025" t="s">
        <v>5695</v>
      </c>
      <c r="J6025">
        <v>20230816</v>
      </c>
      <c r="K6025" t="s">
        <v>169</v>
      </c>
      <c r="L6025">
        <v>4.99</v>
      </c>
      <c r="M6025">
        <v>0</v>
      </c>
    </row>
    <row r="6026" spans="1:15" x14ac:dyDescent="0.25">
      <c r="A6026" t="s">
        <v>124</v>
      </c>
      <c r="B6026" t="s">
        <v>125</v>
      </c>
      <c r="C6026">
        <v>1600007902</v>
      </c>
      <c r="D6026">
        <v>20230822</v>
      </c>
      <c r="E6026">
        <v>40100000</v>
      </c>
      <c r="F6026" t="s">
        <v>55</v>
      </c>
      <c r="G6026" t="s">
        <v>5696</v>
      </c>
      <c r="H6026" t="s">
        <v>5697</v>
      </c>
      <c r="I6026">
        <v>72664</v>
      </c>
      <c r="J6026">
        <v>20230822</v>
      </c>
      <c r="K6026" t="s">
        <v>4904</v>
      </c>
      <c r="L6026">
        <v>16.8</v>
      </c>
      <c r="M6026">
        <v>0</v>
      </c>
      <c r="N6026" t="s">
        <v>54</v>
      </c>
      <c r="O6026">
        <v>20230821</v>
      </c>
    </row>
    <row r="6027" spans="1:15" x14ac:dyDescent="0.25">
      <c r="A6027" t="s">
        <v>124</v>
      </c>
      <c r="B6027" t="s">
        <v>125</v>
      </c>
      <c r="C6027">
        <v>1600003571</v>
      </c>
      <c r="D6027">
        <v>20230609</v>
      </c>
      <c r="E6027">
        <v>40100000</v>
      </c>
      <c r="F6027" t="s">
        <v>55</v>
      </c>
      <c r="G6027" t="s">
        <v>598</v>
      </c>
      <c r="H6027" t="s">
        <v>599</v>
      </c>
      <c r="I6027">
        <v>2012695163</v>
      </c>
      <c r="J6027">
        <v>20230609</v>
      </c>
      <c r="K6027" t="s">
        <v>630</v>
      </c>
      <c r="L6027">
        <v>72.62</v>
      </c>
      <c r="M6027">
        <v>0</v>
      </c>
      <c r="N6027" t="s">
        <v>54</v>
      </c>
      <c r="O6027">
        <v>20230609</v>
      </c>
    </row>
    <row r="6028" spans="1:15" x14ac:dyDescent="0.25">
      <c r="A6028" t="s">
        <v>124</v>
      </c>
      <c r="B6028" t="s">
        <v>125</v>
      </c>
      <c r="C6028">
        <v>1600009530</v>
      </c>
      <c r="D6028">
        <v>20230923</v>
      </c>
      <c r="E6028">
        <v>51200006</v>
      </c>
      <c r="F6028" t="s">
        <v>44</v>
      </c>
      <c r="I6028" t="s">
        <v>4350</v>
      </c>
      <c r="J6028">
        <v>20230923</v>
      </c>
      <c r="K6028" t="s">
        <v>286</v>
      </c>
      <c r="L6028">
        <v>0</v>
      </c>
      <c r="M6028">
        <v>-18.989999999999998</v>
      </c>
    </row>
    <row r="6029" spans="1:15" x14ac:dyDescent="0.25">
      <c r="A6029" t="s">
        <v>124</v>
      </c>
      <c r="B6029" t="s">
        <v>125</v>
      </c>
      <c r="C6029">
        <v>1600008399</v>
      </c>
      <c r="D6029">
        <v>20230904</v>
      </c>
      <c r="E6029">
        <v>40100000</v>
      </c>
      <c r="F6029" t="s">
        <v>55</v>
      </c>
      <c r="G6029" t="s">
        <v>921</v>
      </c>
      <c r="H6029" t="s">
        <v>922</v>
      </c>
      <c r="I6029">
        <v>3121445822</v>
      </c>
      <c r="J6029">
        <v>20230904</v>
      </c>
      <c r="K6029" t="s">
        <v>5381</v>
      </c>
      <c r="L6029">
        <v>2322.2399999999998</v>
      </c>
      <c r="M6029">
        <v>0</v>
      </c>
      <c r="N6029" t="s">
        <v>80</v>
      </c>
      <c r="O6029">
        <v>20230901</v>
      </c>
    </row>
    <row r="6030" spans="1:15" x14ac:dyDescent="0.25">
      <c r="A6030" t="s">
        <v>124</v>
      </c>
      <c r="B6030" t="s">
        <v>125</v>
      </c>
      <c r="C6030">
        <v>1600005799</v>
      </c>
      <c r="D6030">
        <v>20230712</v>
      </c>
      <c r="E6030">
        <v>51200006</v>
      </c>
      <c r="F6030" t="s">
        <v>44</v>
      </c>
      <c r="I6030" t="s">
        <v>939</v>
      </c>
      <c r="J6030">
        <v>20230712</v>
      </c>
      <c r="K6030" t="s">
        <v>940</v>
      </c>
      <c r="L6030">
        <v>456</v>
      </c>
      <c r="M6030">
        <v>0</v>
      </c>
    </row>
    <row r="6031" spans="1:15" x14ac:dyDescent="0.25">
      <c r="A6031" t="s">
        <v>124</v>
      </c>
      <c r="B6031" t="s">
        <v>125</v>
      </c>
      <c r="C6031">
        <v>1600011289</v>
      </c>
      <c r="D6031">
        <v>20231025</v>
      </c>
      <c r="E6031">
        <v>51200006</v>
      </c>
      <c r="F6031" t="s">
        <v>44</v>
      </c>
      <c r="I6031">
        <v>2234512</v>
      </c>
      <c r="J6031">
        <v>20231025</v>
      </c>
      <c r="K6031" t="s">
        <v>5698</v>
      </c>
      <c r="L6031">
        <v>0</v>
      </c>
      <c r="M6031">
        <v>558</v>
      </c>
    </row>
    <row r="6032" spans="1:15" x14ac:dyDescent="0.25">
      <c r="A6032" t="s">
        <v>124</v>
      </c>
      <c r="B6032" t="s">
        <v>125</v>
      </c>
      <c r="C6032">
        <v>1600009404</v>
      </c>
      <c r="D6032">
        <v>20230919</v>
      </c>
      <c r="E6032">
        <v>46799996</v>
      </c>
      <c r="F6032" t="s">
        <v>67</v>
      </c>
      <c r="I6032" t="s">
        <v>1275</v>
      </c>
      <c r="J6032">
        <v>20230919</v>
      </c>
      <c r="K6032" t="s">
        <v>190</v>
      </c>
      <c r="L6032">
        <v>0</v>
      </c>
      <c r="M6032">
        <v>200000</v>
      </c>
    </row>
    <row r="6033" spans="1:15" x14ac:dyDescent="0.25">
      <c r="A6033" t="s">
        <v>124</v>
      </c>
      <c r="B6033" t="s">
        <v>125</v>
      </c>
      <c r="C6033">
        <v>1600010382</v>
      </c>
      <c r="D6033">
        <v>20231009</v>
      </c>
      <c r="E6033">
        <v>51200006</v>
      </c>
      <c r="F6033" t="s">
        <v>44</v>
      </c>
      <c r="I6033">
        <v>110230081</v>
      </c>
      <c r="J6033">
        <v>20231009</v>
      </c>
      <c r="K6033" t="s">
        <v>259</v>
      </c>
      <c r="L6033">
        <v>0</v>
      </c>
      <c r="M6033">
        <v>581.52</v>
      </c>
    </row>
    <row r="6034" spans="1:15" x14ac:dyDescent="0.25">
      <c r="A6034" t="s">
        <v>124</v>
      </c>
      <c r="B6034" t="s">
        <v>125</v>
      </c>
      <c r="C6034">
        <v>1600007230</v>
      </c>
      <c r="D6034">
        <v>20230814</v>
      </c>
      <c r="E6034">
        <v>40100000</v>
      </c>
      <c r="F6034" t="s">
        <v>55</v>
      </c>
      <c r="G6034" t="s">
        <v>838</v>
      </c>
      <c r="H6034" t="s">
        <v>839</v>
      </c>
      <c r="I6034" t="s">
        <v>4489</v>
      </c>
      <c r="J6034">
        <v>20230814</v>
      </c>
      <c r="K6034" t="s">
        <v>4490</v>
      </c>
      <c r="L6034">
        <v>3272.28</v>
      </c>
      <c r="M6034">
        <v>0</v>
      </c>
      <c r="N6034" t="s">
        <v>80</v>
      </c>
      <c r="O6034">
        <v>20230809</v>
      </c>
    </row>
    <row r="6035" spans="1:15" x14ac:dyDescent="0.25">
      <c r="A6035" t="s">
        <v>124</v>
      </c>
      <c r="B6035" t="s">
        <v>125</v>
      </c>
      <c r="C6035">
        <v>1600006188</v>
      </c>
      <c r="D6035">
        <v>20230726</v>
      </c>
      <c r="E6035">
        <v>51200006</v>
      </c>
      <c r="F6035" t="s">
        <v>44</v>
      </c>
      <c r="I6035" t="s">
        <v>4017</v>
      </c>
      <c r="J6035">
        <v>20230726</v>
      </c>
      <c r="K6035" t="s">
        <v>608</v>
      </c>
      <c r="L6035">
        <v>1126.69</v>
      </c>
      <c r="M6035">
        <v>0</v>
      </c>
    </row>
    <row r="6036" spans="1:15" x14ac:dyDescent="0.25">
      <c r="A6036" t="s">
        <v>124</v>
      </c>
      <c r="B6036" t="s">
        <v>125</v>
      </c>
      <c r="C6036">
        <v>1600002636</v>
      </c>
      <c r="D6036">
        <v>20230525</v>
      </c>
      <c r="E6036">
        <v>42500000</v>
      </c>
      <c r="F6036" t="s">
        <v>907</v>
      </c>
      <c r="I6036" t="s">
        <v>4672</v>
      </c>
      <c r="J6036">
        <v>20230525</v>
      </c>
      <c r="K6036" t="s">
        <v>1534</v>
      </c>
      <c r="L6036">
        <v>1650</v>
      </c>
      <c r="M6036">
        <v>0</v>
      </c>
      <c r="N6036" t="s">
        <v>54</v>
      </c>
      <c r="O6036">
        <v>20230811</v>
      </c>
    </row>
    <row r="6037" spans="1:15" x14ac:dyDescent="0.25">
      <c r="A6037" t="s">
        <v>124</v>
      </c>
      <c r="B6037" t="s">
        <v>125</v>
      </c>
      <c r="C6037">
        <v>1600000003</v>
      </c>
      <c r="D6037">
        <v>20230401</v>
      </c>
      <c r="E6037">
        <v>40100000</v>
      </c>
      <c r="F6037" t="s">
        <v>55</v>
      </c>
      <c r="G6037" t="s">
        <v>1187</v>
      </c>
      <c r="H6037" t="s">
        <v>1188</v>
      </c>
      <c r="I6037">
        <v>2000051</v>
      </c>
      <c r="J6037">
        <v>20230401</v>
      </c>
      <c r="K6037" t="s">
        <v>5619</v>
      </c>
      <c r="L6037">
        <v>859</v>
      </c>
      <c r="M6037">
        <v>0</v>
      </c>
      <c r="N6037" t="s">
        <v>37</v>
      </c>
      <c r="O6037">
        <v>20230620</v>
      </c>
    </row>
    <row r="6038" spans="1:15" x14ac:dyDescent="0.25">
      <c r="A6038" t="s">
        <v>124</v>
      </c>
      <c r="B6038" t="s">
        <v>125</v>
      </c>
      <c r="C6038">
        <v>1600008316</v>
      </c>
      <c r="D6038">
        <v>20230829</v>
      </c>
      <c r="E6038">
        <v>51200006</v>
      </c>
      <c r="F6038" t="s">
        <v>44</v>
      </c>
      <c r="I6038" t="s">
        <v>3773</v>
      </c>
      <c r="J6038">
        <v>20230829</v>
      </c>
      <c r="K6038" t="s">
        <v>3774</v>
      </c>
      <c r="L6038">
        <v>16948.46</v>
      </c>
      <c r="M6038">
        <v>0</v>
      </c>
    </row>
    <row r="6039" spans="1:15" x14ac:dyDescent="0.25">
      <c r="A6039" t="s">
        <v>124</v>
      </c>
      <c r="B6039" t="s">
        <v>125</v>
      </c>
      <c r="C6039">
        <v>1600002607</v>
      </c>
      <c r="D6039">
        <v>20230522</v>
      </c>
      <c r="E6039">
        <v>51200006</v>
      </c>
      <c r="F6039" t="s">
        <v>44</v>
      </c>
      <c r="I6039" t="s">
        <v>3964</v>
      </c>
      <c r="J6039">
        <v>20230522</v>
      </c>
      <c r="K6039" t="s">
        <v>167</v>
      </c>
      <c r="L6039">
        <v>0</v>
      </c>
      <c r="M6039">
        <v>5.04</v>
      </c>
    </row>
    <row r="6040" spans="1:15" x14ac:dyDescent="0.25">
      <c r="A6040" t="s">
        <v>124</v>
      </c>
      <c r="B6040" t="s">
        <v>125</v>
      </c>
      <c r="C6040">
        <v>1600005885</v>
      </c>
      <c r="D6040">
        <v>20230717</v>
      </c>
      <c r="E6040">
        <v>40100000</v>
      </c>
      <c r="F6040" t="s">
        <v>55</v>
      </c>
      <c r="G6040" t="s">
        <v>288</v>
      </c>
      <c r="H6040" t="s">
        <v>289</v>
      </c>
      <c r="I6040" t="s">
        <v>5699</v>
      </c>
      <c r="J6040">
        <v>20230717</v>
      </c>
      <c r="K6040" t="s">
        <v>449</v>
      </c>
      <c r="L6040">
        <v>3600</v>
      </c>
      <c r="M6040">
        <v>0</v>
      </c>
      <c r="N6040" t="s">
        <v>537</v>
      </c>
      <c r="O6040">
        <v>20230718</v>
      </c>
    </row>
    <row r="6041" spans="1:15" x14ac:dyDescent="0.25">
      <c r="A6041" t="s">
        <v>124</v>
      </c>
      <c r="B6041" t="s">
        <v>125</v>
      </c>
      <c r="C6041">
        <v>1600009938</v>
      </c>
      <c r="D6041">
        <v>20231002</v>
      </c>
      <c r="E6041">
        <v>40100000</v>
      </c>
      <c r="F6041" t="s">
        <v>55</v>
      </c>
      <c r="G6041" t="s">
        <v>1323</v>
      </c>
      <c r="H6041" t="s">
        <v>1324</v>
      </c>
      <c r="I6041" t="s">
        <v>5223</v>
      </c>
      <c r="J6041">
        <v>20231002</v>
      </c>
      <c r="K6041" t="s">
        <v>2791</v>
      </c>
      <c r="L6041">
        <v>181.3</v>
      </c>
      <c r="M6041">
        <v>0</v>
      </c>
      <c r="N6041" t="s">
        <v>766</v>
      </c>
      <c r="O6041">
        <v>20231006</v>
      </c>
    </row>
    <row r="6042" spans="1:15" x14ac:dyDescent="0.25">
      <c r="A6042" t="s">
        <v>124</v>
      </c>
      <c r="B6042" t="s">
        <v>125</v>
      </c>
      <c r="C6042">
        <v>1600008066</v>
      </c>
      <c r="D6042">
        <v>20230825</v>
      </c>
      <c r="E6042">
        <v>51200006</v>
      </c>
      <c r="F6042" t="s">
        <v>44</v>
      </c>
      <c r="I6042">
        <v>264</v>
      </c>
      <c r="J6042">
        <v>20230825</v>
      </c>
      <c r="K6042" t="s">
        <v>5700</v>
      </c>
      <c r="L6042">
        <v>0</v>
      </c>
      <c r="M6042">
        <v>2248.3200000000002</v>
      </c>
    </row>
    <row r="6043" spans="1:15" x14ac:dyDescent="0.25">
      <c r="A6043" t="s">
        <v>124</v>
      </c>
      <c r="B6043" t="s">
        <v>125</v>
      </c>
      <c r="C6043">
        <v>1600006875</v>
      </c>
      <c r="D6043">
        <v>20230801</v>
      </c>
      <c r="E6043">
        <v>41100000</v>
      </c>
      <c r="F6043" t="s">
        <v>81</v>
      </c>
      <c r="G6043" t="s">
        <v>2074</v>
      </c>
      <c r="H6043" t="s">
        <v>2075</v>
      </c>
      <c r="I6043" t="s">
        <v>3717</v>
      </c>
      <c r="J6043">
        <v>20230801</v>
      </c>
      <c r="K6043" t="s">
        <v>3718</v>
      </c>
      <c r="L6043">
        <v>0</v>
      </c>
      <c r="M6043">
        <v>39091.99</v>
      </c>
      <c r="N6043" t="s">
        <v>117</v>
      </c>
      <c r="O6043">
        <v>20230802</v>
      </c>
    </row>
    <row r="6044" spans="1:15" x14ac:dyDescent="0.25">
      <c r="A6044" t="s">
        <v>124</v>
      </c>
      <c r="B6044" t="s">
        <v>125</v>
      </c>
      <c r="C6044">
        <v>1600001722</v>
      </c>
      <c r="D6044">
        <v>20230509</v>
      </c>
      <c r="E6044">
        <v>41100000</v>
      </c>
      <c r="F6044" t="s">
        <v>81</v>
      </c>
      <c r="G6044" t="s">
        <v>1202</v>
      </c>
      <c r="H6044" t="s">
        <v>1203</v>
      </c>
      <c r="I6044" t="s">
        <v>5701</v>
      </c>
      <c r="J6044">
        <v>20230509</v>
      </c>
      <c r="K6044" t="s">
        <v>5702</v>
      </c>
      <c r="L6044">
        <v>0</v>
      </c>
      <c r="M6044">
        <v>19229.48</v>
      </c>
      <c r="N6044" t="s">
        <v>54</v>
      </c>
      <c r="O6044">
        <v>20230511</v>
      </c>
    </row>
    <row r="6045" spans="1:15" x14ac:dyDescent="0.25">
      <c r="A6045" t="s">
        <v>124</v>
      </c>
      <c r="B6045" t="s">
        <v>125</v>
      </c>
      <c r="C6045">
        <v>1600000808</v>
      </c>
      <c r="D6045">
        <v>20230426</v>
      </c>
      <c r="E6045">
        <v>41100000</v>
      </c>
      <c r="F6045" t="s">
        <v>81</v>
      </c>
      <c r="G6045" t="s">
        <v>823</v>
      </c>
      <c r="H6045" t="s">
        <v>824</v>
      </c>
      <c r="I6045" t="s">
        <v>3937</v>
      </c>
      <c r="J6045">
        <v>20230426</v>
      </c>
      <c r="K6045" t="s">
        <v>2556</v>
      </c>
      <c r="L6045">
        <v>0</v>
      </c>
      <c r="M6045">
        <v>156</v>
      </c>
      <c r="N6045" t="s">
        <v>54</v>
      </c>
      <c r="O6045">
        <v>20230502</v>
      </c>
    </row>
    <row r="6046" spans="1:15" x14ac:dyDescent="0.25">
      <c r="A6046" t="s">
        <v>124</v>
      </c>
      <c r="B6046" t="s">
        <v>125</v>
      </c>
      <c r="C6046">
        <v>1600001512</v>
      </c>
      <c r="D6046">
        <v>20230502</v>
      </c>
      <c r="E6046">
        <v>41100000</v>
      </c>
      <c r="F6046" t="s">
        <v>81</v>
      </c>
      <c r="G6046" t="s">
        <v>2074</v>
      </c>
      <c r="H6046" t="s">
        <v>2075</v>
      </c>
      <c r="I6046" t="s">
        <v>5669</v>
      </c>
      <c r="J6046">
        <v>20230502</v>
      </c>
      <c r="K6046" t="s">
        <v>5670</v>
      </c>
      <c r="L6046">
        <v>0</v>
      </c>
      <c r="M6046">
        <v>35559.5</v>
      </c>
      <c r="N6046" t="s">
        <v>83</v>
      </c>
      <c r="O6046">
        <v>20230505</v>
      </c>
    </row>
    <row r="6047" spans="1:15" x14ac:dyDescent="0.25">
      <c r="A6047" t="s">
        <v>124</v>
      </c>
      <c r="B6047" t="s">
        <v>125</v>
      </c>
      <c r="C6047">
        <v>1600011324</v>
      </c>
      <c r="D6047">
        <v>20231027</v>
      </c>
      <c r="E6047">
        <v>40100000</v>
      </c>
      <c r="F6047" t="s">
        <v>55</v>
      </c>
      <c r="G6047" t="s">
        <v>549</v>
      </c>
      <c r="H6047" t="s">
        <v>550</v>
      </c>
      <c r="I6047" t="s">
        <v>5089</v>
      </c>
      <c r="J6047">
        <v>20231027</v>
      </c>
      <c r="K6047" t="s">
        <v>552</v>
      </c>
      <c r="L6047">
        <v>80000</v>
      </c>
      <c r="M6047">
        <v>0</v>
      </c>
    </row>
    <row r="6048" spans="1:15" x14ac:dyDescent="0.25">
      <c r="A6048" t="s">
        <v>124</v>
      </c>
      <c r="B6048" t="s">
        <v>125</v>
      </c>
      <c r="C6048">
        <v>1600006023</v>
      </c>
      <c r="D6048">
        <v>20230721</v>
      </c>
      <c r="E6048">
        <v>40100000</v>
      </c>
      <c r="F6048" t="s">
        <v>55</v>
      </c>
      <c r="G6048" t="s">
        <v>549</v>
      </c>
      <c r="H6048" t="s">
        <v>550</v>
      </c>
      <c r="I6048" t="s">
        <v>4050</v>
      </c>
      <c r="J6048">
        <v>20230721</v>
      </c>
      <c r="K6048" t="s">
        <v>4051</v>
      </c>
      <c r="L6048">
        <v>37113.42</v>
      </c>
      <c r="M6048">
        <v>0</v>
      </c>
      <c r="N6048" t="s">
        <v>83</v>
      </c>
      <c r="O6048">
        <v>20230721</v>
      </c>
    </row>
    <row r="6049" spans="1:15" x14ac:dyDescent="0.25">
      <c r="A6049" t="s">
        <v>124</v>
      </c>
      <c r="B6049" t="s">
        <v>125</v>
      </c>
      <c r="C6049">
        <v>1600000550</v>
      </c>
      <c r="D6049">
        <v>20230417</v>
      </c>
      <c r="E6049">
        <v>51200006</v>
      </c>
      <c r="F6049" t="s">
        <v>44</v>
      </c>
      <c r="I6049" t="s">
        <v>4966</v>
      </c>
      <c r="J6049">
        <v>20230417</v>
      </c>
      <c r="K6049" t="s">
        <v>4967</v>
      </c>
      <c r="L6049">
        <v>7564.8</v>
      </c>
      <c r="M6049">
        <v>0</v>
      </c>
    </row>
    <row r="6050" spans="1:15" x14ac:dyDescent="0.25">
      <c r="A6050" t="s">
        <v>124</v>
      </c>
      <c r="B6050" t="s">
        <v>125</v>
      </c>
      <c r="C6050">
        <v>1600008728</v>
      </c>
      <c r="D6050">
        <v>20230913</v>
      </c>
      <c r="E6050">
        <v>51200006</v>
      </c>
      <c r="F6050" t="s">
        <v>44</v>
      </c>
      <c r="I6050" t="s">
        <v>5703</v>
      </c>
      <c r="J6050">
        <v>20230913</v>
      </c>
      <c r="K6050" t="s">
        <v>590</v>
      </c>
      <c r="L6050">
        <v>0</v>
      </c>
      <c r="M6050">
        <v>98.8</v>
      </c>
    </row>
    <row r="6051" spans="1:15" x14ac:dyDescent="0.25">
      <c r="A6051" t="s">
        <v>124</v>
      </c>
      <c r="B6051" t="s">
        <v>125</v>
      </c>
      <c r="C6051">
        <v>1600011262</v>
      </c>
      <c r="D6051">
        <v>20231024</v>
      </c>
      <c r="E6051">
        <v>51200006</v>
      </c>
      <c r="F6051" t="s">
        <v>44</v>
      </c>
      <c r="I6051">
        <v>110230097</v>
      </c>
      <c r="J6051">
        <v>20231024</v>
      </c>
      <c r="K6051" t="s">
        <v>440</v>
      </c>
      <c r="L6051">
        <v>0</v>
      </c>
      <c r="M6051">
        <v>487.68</v>
      </c>
    </row>
    <row r="6052" spans="1:15" x14ac:dyDescent="0.25">
      <c r="A6052" t="s">
        <v>124</v>
      </c>
      <c r="B6052" t="s">
        <v>125</v>
      </c>
      <c r="C6052">
        <v>1600007758</v>
      </c>
      <c r="D6052">
        <v>20230818</v>
      </c>
      <c r="E6052">
        <v>40100000</v>
      </c>
      <c r="F6052" t="s">
        <v>55</v>
      </c>
      <c r="G6052" t="s">
        <v>2931</v>
      </c>
      <c r="H6052" t="s">
        <v>2932</v>
      </c>
      <c r="I6052" t="s">
        <v>4770</v>
      </c>
      <c r="J6052">
        <v>20230818</v>
      </c>
      <c r="K6052" t="s">
        <v>4771</v>
      </c>
      <c r="L6052">
        <v>1345.26</v>
      </c>
      <c r="M6052">
        <v>0</v>
      </c>
      <c r="N6052" t="s">
        <v>54</v>
      </c>
      <c r="O6052">
        <v>20230922</v>
      </c>
    </row>
    <row r="6053" spans="1:15" x14ac:dyDescent="0.25">
      <c r="A6053" t="s">
        <v>124</v>
      </c>
      <c r="B6053" t="s">
        <v>125</v>
      </c>
      <c r="C6053">
        <v>1600006880</v>
      </c>
      <c r="D6053">
        <v>20230801</v>
      </c>
      <c r="E6053">
        <v>41100000</v>
      </c>
      <c r="F6053" t="s">
        <v>81</v>
      </c>
      <c r="G6053" t="s">
        <v>185</v>
      </c>
      <c r="H6053" t="s">
        <v>186</v>
      </c>
      <c r="I6053" t="s">
        <v>3985</v>
      </c>
      <c r="J6053">
        <v>20230801</v>
      </c>
      <c r="K6053" t="s">
        <v>3986</v>
      </c>
      <c r="L6053">
        <v>0</v>
      </c>
      <c r="M6053">
        <v>1158</v>
      </c>
      <c r="N6053" t="s">
        <v>446</v>
      </c>
      <c r="O6053">
        <v>20230802</v>
      </c>
    </row>
    <row r="6054" spans="1:15" x14ac:dyDescent="0.25">
      <c r="A6054" t="s">
        <v>124</v>
      </c>
      <c r="B6054" t="s">
        <v>125</v>
      </c>
      <c r="C6054">
        <v>1600000638</v>
      </c>
      <c r="D6054">
        <v>20230420</v>
      </c>
      <c r="E6054">
        <v>51200006</v>
      </c>
      <c r="F6054" t="s">
        <v>44</v>
      </c>
      <c r="I6054" t="s">
        <v>5066</v>
      </c>
      <c r="J6054">
        <v>20230420</v>
      </c>
      <c r="K6054" t="s">
        <v>5067</v>
      </c>
      <c r="L6054">
        <v>0</v>
      </c>
      <c r="M6054">
        <v>11.2</v>
      </c>
    </row>
    <row r="6055" spans="1:15" x14ac:dyDescent="0.25">
      <c r="A6055" t="s">
        <v>124</v>
      </c>
      <c r="B6055" t="s">
        <v>125</v>
      </c>
      <c r="C6055">
        <v>1600004855</v>
      </c>
      <c r="D6055">
        <v>20230627</v>
      </c>
      <c r="E6055">
        <v>51200006</v>
      </c>
      <c r="F6055" t="s">
        <v>44</v>
      </c>
      <c r="I6055">
        <v>106230036</v>
      </c>
      <c r="J6055">
        <v>20230627</v>
      </c>
      <c r="K6055" t="s">
        <v>171</v>
      </c>
      <c r="L6055">
        <v>0</v>
      </c>
      <c r="M6055">
        <v>681.1</v>
      </c>
    </row>
    <row r="6056" spans="1:15" x14ac:dyDescent="0.25">
      <c r="A6056" t="s">
        <v>124</v>
      </c>
      <c r="B6056" t="s">
        <v>125</v>
      </c>
      <c r="C6056">
        <v>1600006635</v>
      </c>
      <c r="D6056">
        <v>20230802</v>
      </c>
      <c r="E6056">
        <v>40100000</v>
      </c>
      <c r="F6056" t="s">
        <v>55</v>
      </c>
      <c r="G6056" t="s">
        <v>2723</v>
      </c>
      <c r="H6056" t="s">
        <v>2724</v>
      </c>
      <c r="I6056" t="s">
        <v>5392</v>
      </c>
      <c r="J6056">
        <v>20230802</v>
      </c>
      <c r="K6056" t="s">
        <v>435</v>
      </c>
      <c r="L6056">
        <v>2268</v>
      </c>
      <c r="M6056">
        <v>0</v>
      </c>
      <c r="N6056" t="s">
        <v>117</v>
      </c>
      <c r="O6056">
        <v>20230810</v>
      </c>
    </row>
    <row r="6057" spans="1:15" x14ac:dyDescent="0.25">
      <c r="A6057" t="s">
        <v>124</v>
      </c>
      <c r="B6057" t="s">
        <v>125</v>
      </c>
      <c r="C6057">
        <v>1600003687</v>
      </c>
      <c r="D6057">
        <v>20230614</v>
      </c>
      <c r="E6057">
        <v>42100000</v>
      </c>
      <c r="F6057" t="s">
        <v>28</v>
      </c>
      <c r="G6057" t="s">
        <v>2764</v>
      </c>
      <c r="H6057" t="s">
        <v>2765</v>
      </c>
      <c r="I6057">
        <v>106230133</v>
      </c>
      <c r="J6057">
        <v>20230614</v>
      </c>
      <c r="K6057" t="s">
        <v>5146</v>
      </c>
      <c r="L6057">
        <v>151.62</v>
      </c>
      <c r="M6057">
        <v>0</v>
      </c>
      <c r="N6057" t="s">
        <v>54</v>
      </c>
      <c r="O6057">
        <v>20230614</v>
      </c>
    </row>
    <row r="6058" spans="1:15" x14ac:dyDescent="0.25">
      <c r="A6058" t="s">
        <v>124</v>
      </c>
      <c r="B6058" t="s">
        <v>125</v>
      </c>
      <c r="C6058">
        <v>1600004794</v>
      </c>
      <c r="D6058">
        <v>20230626</v>
      </c>
      <c r="E6058">
        <v>40100000</v>
      </c>
      <c r="F6058" t="s">
        <v>55</v>
      </c>
      <c r="G6058" t="s">
        <v>144</v>
      </c>
      <c r="H6058" t="s">
        <v>145</v>
      </c>
      <c r="I6058">
        <v>106230069</v>
      </c>
      <c r="J6058">
        <v>20230626</v>
      </c>
      <c r="K6058" t="s">
        <v>1641</v>
      </c>
      <c r="L6058">
        <v>738.91</v>
      </c>
      <c r="M6058">
        <v>0</v>
      </c>
      <c r="N6058" t="s">
        <v>2305</v>
      </c>
      <c r="O6058">
        <v>20230627</v>
      </c>
    </row>
    <row r="6059" spans="1:15" x14ac:dyDescent="0.25">
      <c r="A6059" t="s">
        <v>124</v>
      </c>
      <c r="B6059" t="s">
        <v>125</v>
      </c>
      <c r="C6059">
        <v>1600009235</v>
      </c>
      <c r="D6059">
        <v>20230918</v>
      </c>
      <c r="E6059">
        <v>40100000</v>
      </c>
      <c r="F6059" t="s">
        <v>55</v>
      </c>
      <c r="G6059" t="s">
        <v>139</v>
      </c>
      <c r="H6059" t="s">
        <v>140</v>
      </c>
      <c r="I6059" t="s">
        <v>771</v>
      </c>
      <c r="J6059">
        <v>20230918</v>
      </c>
      <c r="K6059" t="e">
        <f>-CREDIT COOPERATIF CB Total</f>
        <v>#NAME?</v>
      </c>
      <c r="L6059">
        <v>67</v>
      </c>
      <c r="M6059">
        <v>0</v>
      </c>
      <c r="N6059" t="s">
        <v>813</v>
      </c>
      <c r="O6059">
        <v>20231114</v>
      </c>
    </row>
    <row r="6060" spans="1:15" x14ac:dyDescent="0.25">
      <c r="A6060" t="s">
        <v>124</v>
      </c>
      <c r="B6060" t="s">
        <v>125</v>
      </c>
      <c r="C6060">
        <v>1600007948</v>
      </c>
      <c r="D6060">
        <v>20230821</v>
      </c>
      <c r="E6060">
        <v>51200006</v>
      </c>
      <c r="F6060" t="s">
        <v>44</v>
      </c>
      <c r="I6060" t="s">
        <v>5704</v>
      </c>
      <c r="J6060">
        <v>20230821</v>
      </c>
      <c r="K6060" t="s">
        <v>2559</v>
      </c>
      <c r="L6060">
        <v>0</v>
      </c>
      <c r="M6060">
        <v>1251.8599999999999</v>
      </c>
    </row>
    <row r="6061" spans="1:15" x14ac:dyDescent="0.25">
      <c r="A6061" t="s">
        <v>124</v>
      </c>
      <c r="B6061" t="s">
        <v>125</v>
      </c>
      <c r="C6061">
        <v>1600006508</v>
      </c>
      <c r="D6061">
        <v>20230731</v>
      </c>
      <c r="E6061">
        <v>51200006</v>
      </c>
      <c r="F6061" t="s">
        <v>44</v>
      </c>
      <c r="I6061" t="s">
        <v>5672</v>
      </c>
      <c r="J6061">
        <v>20230731</v>
      </c>
      <c r="K6061" t="s">
        <v>5673</v>
      </c>
      <c r="L6061">
        <v>0</v>
      </c>
      <c r="M6061">
        <v>10000</v>
      </c>
    </row>
    <row r="6062" spans="1:15" x14ac:dyDescent="0.25">
      <c r="A6062" t="s">
        <v>124</v>
      </c>
      <c r="B6062" t="s">
        <v>125</v>
      </c>
      <c r="C6062">
        <v>1600006132</v>
      </c>
      <c r="D6062">
        <v>20230725</v>
      </c>
      <c r="E6062">
        <v>51200006</v>
      </c>
      <c r="F6062" t="s">
        <v>44</v>
      </c>
      <c r="I6062" t="s">
        <v>5705</v>
      </c>
      <c r="J6062">
        <v>20230725</v>
      </c>
      <c r="K6062" t="s">
        <v>539</v>
      </c>
      <c r="L6062">
        <v>0</v>
      </c>
      <c r="M6062">
        <v>19437.3</v>
      </c>
    </row>
    <row r="6063" spans="1:15" x14ac:dyDescent="0.25">
      <c r="A6063" t="s">
        <v>124</v>
      </c>
      <c r="B6063" t="s">
        <v>125</v>
      </c>
      <c r="C6063">
        <v>1600006055</v>
      </c>
      <c r="D6063">
        <v>20230722</v>
      </c>
      <c r="E6063">
        <v>51200006</v>
      </c>
      <c r="F6063" t="s">
        <v>44</v>
      </c>
      <c r="I6063" t="s">
        <v>5198</v>
      </c>
      <c r="J6063">
        <v>20230722</v>
      </c>
      <c r="K6063" t="s">
        <v>286</v>
      </c>
      <c r="L6063">
        <v>0</v>
      </c>
      <c r="M6063">
        <v>145.54</v>
      </c>
    </row>
    <row r="6064" spans="1:15" x14ac:dyDescent="0.25">
      <c r="A6064" t="s">
        <v>124</v>
      </c>
      <c r="B6064" t="s">
        <v>125</v>
      </c>
      <c r="C6064">
        <v>1600011306</v>
      </c>
      <c r="D6064">
        <v>20231027</v>
      </c>
      <c r="E6064">
        <v>40100000</v>
      </c>
      <c r="F6064" t="s">
        <v>55</v>
      </c>
      <c r="G6064" t="s">
        <v>346</v>
      </c>
      <c r="H6064" t="s">
        <v>347</v>
      </c>
      <c r="I6064">
        <v>2310003</v>
      </c>
      <c r="J6064">
        <v>20231027</v>
      </c>
      <c r="K6064" t="s">
        <v>4308</v>
      </c>
      <c r="L6064">
        <v>30883.32</v>
      </c>
      <c r="M6064">
        <v>0</v>
      </c>
      <c r="N6064" t="s">
        <v>472</v>
      </c>
      <c r="O6064">
        <v>20231026</v>
      </c>
    </row>
    <row r="6065" spans="1:15" x14ac:dyDescent="0.25">
      <c r="A6065" t="s">
        <v>124</v>
      </c>
      <c r="B6065" t="s">
        <v>125</v>
      </c>
      <c r="C6065">
        <v>1600003647</v>
      </c>
      <c r="D6065">
        <v>20230612</v>
      </c>
      <c r="E6065">
        <v>40100000</v>
      </c>
      <c r="F6065" t="s">
        <v>55</v>
      </c>
      <c r="G6065" t="s">
        <v>767</v>
      </c>
      <c r="H6065" t="s">
        <v>768</v>
      </c>
      <c r="I6065">
        <v>106230042</v>
      </c>
      <c r="J6065">
        <v>20230612</v>
      </c>
      <c r="K6065" t="s">
        <v>404</v>
      </c>
      <c r="L6065">
        <v>2739.46</v>
      </c>
      <c r="M6065">
        <v>0</v>
      </c>
      <c r="N6065" t="s">
        <v>27</v>
      </c>
      <c r="O6065">
        <v>20230613</v>
      </c>
    </row>
    <row r="6066" spans="1:15" x14ac:dyDescent="0.25">
      <c r="A6066" t="s">
        <v>124</v>
      </c>
      <c r="B6066" t="s">
        <v>125</v>
      </c>
      <c r="C6066">
        <v>1600007022</v>
      </c>
      <c r="D6066">
        <v>20230802</v>
      </c>
      <c r="E6066">
        <v>46799996</v>
      </c>
      <c r="F6066" t="s">
        <v>67</v>
      </c>
      <c r="I6066" t="s">
        <v>5091</v>
      </c>
      <c r="J6066">
        <v>20230802</v>
      </c>
      <c r="K6066" t="s">
        <v>190</v>
      </c>
      <c r="L6066">
        <v>0</v>
      </c>
      <c r="M6066">
        <v>200000</v>
      </c>
    </row>
    <row r="6067" spans="1:15" x14ac:dyDescent="0.25">
      <c r="A6067" t="s">
        <v>124</v>
      </c>
      <c r="B6067" t="s">
        <v>125</v>
      </c>
      <c r="C6067">
        <v>1600009438</v>
      </c>
      <c r="D6067">
        <v>20230920</v>
      </c>
      <c r="E6067">
        <v>51200006</v>
      </c>
      <c r="F6067" t="s">
        <v>44</v>
      </c>
      <c r="I6067" t="s">
        <v>3578</v>
      </c>
      <c r="J6067">
        <v>20230920</v>
      </c>
      <c r="K6067" t="s">
        <v>683</v>
      </c>
      <c r="L6067">
        <v>0</v>
      </c>
      <c r="M6067">
        <v>1584</v>
      </c>
    </row>
    <row r="6068" spans="1:15" x14ac:dyDescent="0.25">
      <c r="A6068" t="s">
        <v>124</v>
      </c>
      <c r="B6068" t="s">
        <v>125</v>
      </c>
      <c r="C6068">
        <v>1600006017</v>
      </c>
      <c r="D6068">
        <v>20230720</v>
      </c>
      <c r="E6068">
        <v>40100000</v>
      </c>
      <c r="F6068" t="s">
        <v>55</v>
      </c>
      <c r="G6068" t="s">
        <v>488</v>
      </c>
      <c r="H6068" t="s">
        <v>489</v>
      </c>
      <c r="I6068" t="s">
        <v>4667</v>
      </c>
      <c r="J6068">
        <v>20230720</v>
      </c>
      <c r="K6068" t="s">
        <v>217</v>
      </c>
      <c r="L6068">
        <v>1584</v>
      </c>
      <c r="M6068">
        <v>0</v>
      </c>
      <c r="N6068" t="s">
        <v>1020</v>
      </c>
      <c r="O6068">
        <v>20230721</v>
      </c>
    </row>
    <row r="6069" spans="1:15" x14ac:dyDescent="0.25">
      <c r="A6069" t="s">
        <v>124</v>
      </c>
      <c r="B6069" t="s">
        <v>125</v>
      </c>
      <c r="C6069">
        <v>1600000956</v>
      </c>
      <c r="D6069">
        <v>20230427</v>
      </c>
      <c r="E6069">
        <v>40100000</v>
      </c>
      <c r="F6069" t="s">
        <v>55</v>
      </c>
      <c r="G6069" t="s">
        <v>139</v>
      </c>
      <c r="H6069" t="s">
        <v>140</v>
      </c>
      <c r="I6069" t="s">
        <v>5706</v>
      </c>
      <c r="J6069">
        <v>20230427</v>
      </c>
      <c r="K6069" t="s">
        <v>5707</v>
      </c>
      <c r="L6069">
        <v>89.73</v>
      </c>
      <c r="M6069">
        <v>0</v>
      </c>
      <c r="N6069" t="s">
        <v>324</v>
      </c>
      <c r="O6069">
        <v>20230502</v>
      </c>
    </row>
    <row r="6070" spans="1:15" x14ac:dyDescent="0.25">
      <c r="A6070" t="s">
        <v>124</v>
      </c>
      <c r="B6070" t="s">
        <v>125</v>
      </c>
      <c r="C6070">
        <v>1600008444</v>
      </c>
      <c r="D6070">
        <v>20230901</v>
      </c>
      <c r="E6070">
        <v>51200006</v>
      </c>
      <c r="F6070" t="s">
        <v>44</v>
      </c>
      <c r="I6070" t="s">
        <v>1913</v>
      </c>
      <c r="J6070">
        <v>20230901</v>
      </c>
      <c r="K6070" t="s">
        <v>610</v>
      </c>
      <c r="L6070">
        <v>0</v>
      </c>
      <c r="M6070">
        <v>2048.92</v>
      </c>
    </row>
    <row r="6071" spans="1:15" x14ac:dyDescent="0.25">
      <c r="A6071" t="s">
        <v>124</v>
      </c>
      <c r="B6071" t="s">
        <v>125</v>
      </c>
      <c r="C6071">
        <v>1600007101</v>
      </c>
      <c r="D6071">
        <v>20230804</v>
      </c>
      <c r="E6071">
        <v>41100000</v>
      </c>
      <c r="F6071" t="s">
        <v>81</v>
      </c>
      <c r="G6071" t="s">
        <v>3224</v>
      </c>
      <c r="H6071" t="s">
        <v>3225</v>
      </c>
      <c r="I6071" t="s">
        <v>5082</v>
      </c>
      <c r="J6071">
        <v>20230804</v>
      </c>
      <c r="K6071" t="s">
        <v>5083</v>
      </c>
      <c r="L6071">
        <v>0</v>
      </c>
      <c r="M6071">
        <v>360</v>
      </c>
      <c r="N6071" t="s">
        <v>80</v>
      </c>
      <c r="O6071">
        <v>20230807</v>
      </c>
    </row>
    <row r="6072" spans="1:15" x14ac:dyDescent="0.25">
      <c r="A6072" t="s">
        <v>124</v>
      </c>
      <c r="B6072" t="s">
        <v>125</v>
      </c>
      <c r="C6072">
        <v>1600004874</v>
      </c>
      <c r="D6072">
        <v>20230628</v>
      </c>
      <c r="E6072">
        <v>41100000</v>
      </c>
      <c r="F6072" t="s">
        <v>81</v>
      </c>
      <c r="G6072" t="s">
        <v>5708</v>
      </c>
      <c r="H6072" t="s">
        <v>5709</v>
      </c>
      <c r="I6072" t="s">
        <v>4143</v>
      </c>
      <c r="J6072">
        <v>20230628</v>
      </c>
      <c r="K6072" t="s">
        <v>4144</v>
      </c>
      <c r="L6072">
        <v>0</v>
      </c>
      <c r="M6072">
        <v>288</v>
      </c>
      <c r="N6072" t="s">
        <v>83</v>
      </c>
      <c r="O6072">
        <v>20230629</v>
      </c>
    </row>
    <row r="6073" spans="1:15" x14ac:dyDescent="0.25">
      <c r="A6073" t="s">
        <v>124</v>
      </c>
      <c r="B6073" t="s">
        <v>125</v>
      </c>
      <c r="C6073">
        <v>1600004830</v>
      </c>
      <c r="D6073">
        <v>20230713</v>
      </c>
      <c r="E6073">
        <v>40100000</v>
      </c>
      <c r="F6073" t="s">
        <v>55</v>
      </c>
      <c r="G6073" t="s">
        <v>3267</v>
      </c>
      <c r="H6073" t="s">
        <v>3268</v>
      </c>
      <c r="I6073" t="s">
        <v>5660</v>
      </c>
      <c r="J6073">
        <v>20230713</v>
      </c>
      <c r="K6073" t="s">
        <v>5661</v>
      </c>
      <c r="L6073">
        <v>5505.6</v>
      </c>
      <c r="M6073">
        <v>0</v>
      </c>
      <c r="N6073" t="s">
        <v>54</v>
      </c>
      <c r="O6073">
        <v>20230627</v>
      </c>
    </row>
    <row r="6074" spans="1:15" x14ac:dyDescent="0.25">
      <c r="A6074" t="s">
        <v>124</v>
      </c>
      <c r="B6074" t="s">
        <v>125</v>
      </c>
      <c r="C6074">
        <v>1600010927</v>
      </c>
      <c r="D6074">
        <v>20231016</v>
      </c>
      <c r="E6074">
        <v>51200006</v>
      </c>
      <c r="F6074" t="s">
        <v>44</v>
      </c>
      <c r="I6074">
        <v>110230060</v>
      </c>
      <c r="J6074">
        <v>20231016</v>
      </c>
      <c r="K6074" t="s">
        <v>564</v>
      </c>
      <c r="L6074">
        <v>0</v>
      </c>
      <c r="M6074">
        <v>1889.56</v>
      </c>
    </row>
    <row r="6075" spans="1:15" x14ac:dyDescent="0.25">
      <c r="A6075" t="s">
        <v>124</v>
      </c>
      <c r="B6075" t="s">
        <v>125</v>
      </c>
      <c r="C6075">
        <v>1600008702</v>
      </c>
      <c r="D6075">
        <v>20230908</v>
      </c>
      <c r="E6075">
        <v>51200006</v>
      </c>
      <c r="F6075" t="s">
        <v>44</v>
      </c>
      <c r="I6075" t="s">
        <v>4496</v>
      </c>
      <c r="J6075">
        <v>20230908</v>
      </c>
      <c r="K6075" t="s">
        <v>4497</v>
      </c>
      <c r="L6075">
        <v>194.04</v>
      </c>
      <c r="M6075">
        <v>0</v>
      </c>
    </row>
    <row r="6076" spans="1:15" x14ac:dyDescent="0.25">
      <c r="A6076" t="s">
        <v>124</v>
      </c>
      <c r="B6076" t="s">
        <v>125</v>
      </c>
      <c r="C6076">
        <v>1600004832</v>
      </c>
      <c r="D6076">
        <v>20230713</v>
      </c>
      <c r="E6076">
        <v>40100000</v>
      </c>
      <c r="F6076" t="s">
        <v>55</v>
      </c>
      <c r="G6076" t="s">
        <v>2482</v>
      </c>
      <c r="H6076" t="s">
        <v>2483</v>
      </c>
      <c r="I6076" t="s">
        <v>5603</v>
      </c>
      <c r="J6076">
        <v>20230713</v>
      </c>
      <c r="K6076" t="s">
        <v>5604</v>
      </c>
      <c r="L6076">
        <v>650.28</v>
      </c>
      <c r="M6076">
        <v>0</v>
      </c>
      <c r="N6076" t="s">
        <v>37</v>
      </c>
      <c r="O6076">
        <v>20230627</v>
      </c>
    </row>
    <row r="6077" spans="1:15" x14ac:dyDescent="0.25">
      <c r="A6077" t="s">
        <v>124</v>
      </c>
      <c r="B6077" t="s">
        <v>125</v>
      </c>
      <c r="C6077">
        <v>1600001648</v>
      </c>
      <c r="D6077">
        <v>20230505</v>
      </c>
      <c r="E6077">
        <v>43700010</v>
      </c>
      <c r="F6077" t="s">
        <v>112</v>
      </c>
      <c r="I6077" t="s">
        <v>4716</v>
      </c>
      <c r="J6077">
        <v>20230505</v>
      </c>
      <c r="K6077" t="s">
        <v>2466</v>
      </c>
      <c r="L6077">
        <v>673.18</v>
      </c>
      <c r="M6077">
        <v>0</v>
      </c>
      <c r="N6077" t="s">
        <v>83</v>
      </c>
      <c r="O6077">
        <v>20231103</v>
      </c>
    </row>
    <row r="6078" spans="1:15" x14ac:dyDescent="0.25">
      <c r="A6078" t="s">
        <v>124</v>
      </c>
      <c r="B6078" t="s">
        <v>125</v>
      </c>
      <c r="C6078">
        <v>1600008507</v>
      </c>
      <c r="D6078">
        <v>20230904</v>
      </c>
      <c r="E6078">
        <v>51200006</v>
      </c>
      <c r="F6078" t="s">
        <v>44</v>
      </c>
      <c r="I6078" t="s">
        <v>2819</v>
      </c>
      <c r="J6078">
        <v>20230904</v>
      </c>
      <c r="K6078" t="s">
        <v>286</v>
      </c>
      <c r="L6078">
        <v>0</v>
      </c>
      <c r="M6078">
        <v>21.26</v>
      </c>
    </row>
    <row r="6079" spans="1:15" x14ac:dyDescent="0.25">
      <c r="A6079" t="s">
        <v>124</v>
      </c>
      <c r="B6079" t="s">
        <v>125</v>
      </c>
      <c r="C6079">
        <v>1600007092</v>
      </c>
      <c r="D6079">
        <v>20230807</v>
      </c>
      <c r="E6079">
        <v>40100000</v>
      </c>
      <c r="F6079" t="s">
        <v>55</v>
      </c>
      <c r="G6079" t="s">
        <v>204</v>
      </c>
      <c r="H6079" t="s">
        <v>205</v>
      </c>
      <c r="I6079" t="s">
        <v>5710</v>
      </c>
      <c r="J6079">
        <v>20230807</v>
      </c>
      <c r="K6079" t="s">
        <v>5711</v>
      </c>
      <c r="L6079">
        <v>312</v>
      </c>
      <c r="M6079">
        <v>0</v>
      </c>
      <c r="N6079" t="s">
        <v>136</v>
      </c>
      <c r="O6079">
        <v>20230804</v>
      </c>
    </row>
    <row r="6080" spans="1:15" x14ac:dyDescent="0.25">
      <c r="A6080" t="s">
        <v>124</v>
      </c>
      <c r="B6080" t="s">
        <v>125</v>
      </c>
      <c r="C6080">
        <v>1600008616</v>
      </c>
      <c r="D6080">
        <v>20230907</v>
      </c>
      <c r="E6080">
        <v>51200006</v>
      </c>
      <c r="F6080" t="s">
        <v>44</v>
      </c>
      <c r="I6080">
        <v>201230110253</v>
      </c>
      <c r="J6080">
        <v>20230907</v>
      </c>
      <c r="K6080" t="s">
        <v>3066</v>
      </c>
      <c r="L6080">
        <v>0</v>
      </c>
      <c r="M6080">
        <v>24.34</v>
      </c>
    </row>
    <row r="6081" spans="1:15" x14ac:dyDescent="0.25">
      <c r="A6081" t="s">
        <v>124</v>
      </c>
      <c r="B6081" t="s">
        <v>125</v>
      </c>
      <c r="C6081">
        <v>1600000665</v>
      </c>
      <c r="D6081">
        <v>20230420</v>
      </c>
      <c r="E6081">
        <v>51200006</v>
      </c>
      <c r="F6081" t="s">
        <v>44</v>
      </c>
      <c r="I6081" t="s">
        <v>4444</v>
      </c>
      <c r="J6081">
        <v>20230420</v>
      </c>
      <c r="K6081" t="s">
        <v>4445</v>
      </c>
      <c r="L6081">
        <v>912</v>
      </c>
      <c r="M6081">
        <v>0</v>
      </c>
    </row>
    <row r="6082" spans="1:15" x14ac:dyDescent="0.25">
      <c r="A6082" t="s">
        <v>124</v>
      </c>
      <c r="B6082" t="s">
        <v>125</v>
      </c>
      <c r="C6082">
        <v>1600003420</v>
      </c>
      <c r="D6082">
        <v>20230605</v>
      </c>
      <c r="E6082">
        <v>40100000</v>
      </c>
      <c r="F6082" t="s">
        <v>55</v>
      </c>
      <c r="G6082" t="s">
        <v>719</v>
      </c>
      <c r="H6082" t="s">
        <v>720</v>
      </c>
      <c r="I6082" t="s">
        <v>2510</v>
      </c>
      <c r="J6082">
        <v>20230605</v>
      </c>
      <c r="K6082" t="s">
        <v>2240</v>
      </c>
      <c r="L6082">
        <v>14074.8</v>
      </c>
      <c r="M6082">
        <v>0</v>
      </c>
      <c r="N6082" t="s">
        <v>29</v>
      </c>
      <c r="O6082">
        <v>20230808</v>
      </c>
    </row>
    <row r="6083" spans="1:15" x14ac:dyDescent="0.25">
      <c r="A6083" t="s">
        <v>124</v>
      </c>
      <c r="B6083" t="s">
        <v>125</v>
      </c>
      <c r="C6083">
        <v>1600003694</v>
      </c>
      <c r="D6083">
        <v>20230614</v>
      </c>
      <c r="E6083">
        <v>51200006</v>
      </c>
      <c r="F6083" t="s">
        <v>44</v>
      </c>
      <c r="I6083">
        <v>4217360</v>
      </c>
      <c r="J6083">
        <v>20230614</v>
      </c>
      <c r="K6083" t="s">
        <v>5712</v>
      </c>
      <c r="L6083">
        <v>0</v>
      </c>
      <c r="M6083">
        <v>424.33</v>
      </c>
    </row>
    <row r="6084" spans="1:15" x14ac:dyDescent="0.25">
      <c r="A6084" t="s">
        <v>124</v>
      </c>
      <c r="B6084" t="s">
        <v>125</v>
      </c>
      <c r="C6084">
        <v>1600006600</v>
      </c>
      <c r="D6084">
        <v>20230731</v>
      </c>
      <c r="E6084">
        <v>51200006</v>
      </c>
      <c r="F6084" t="s">
        <v>44</v>
      </c>
      <c r="I6084" t="s">
        <v>3137</v>
      </c>
      <c r="J6084">
        <v>20230731</v>
      </c>
      <c r="K6084" t="s">
        <v>3138</v>
      </c>
      <c r="L6084">
        <v>2112</v>
      </c>
      <c r="M6084">
        <v>0</v>
      </c>
    </row>
    <row r="6085" spans="1:15" x14ac:dyDescent="0.25">
      <c r="A6085" t="s">
        <v>124</v>
      </c>
      <c r="B6085" t="s">
        <v>125</v>
      </c>
      <c r="C6085">
        <v>1600009490</v>
      </c>
      <c r="D6085">
        <v>20230922</v>
      </c>
      <c r="E6085">
        <v>51200006</v>
      </c>
      <c r="F6085" t="s">
        <v>44</v>
      </c>
      <c r="I6085" t="s">
        <v>3596</v>
      </c>
      <c r="J6085">
        <v>20230922</v>
      </c>
      <c r="K6085" t="s">
        <v>5533</v>
      </c>
      <c r="L6085">
        <v>0</v>
      </c>
      <c r="M6085">
        <v>36</v>
      </c>
    </row>
    <row r="6086" spans="1:15" x14ac:dyDescent="0.25">
      <c r="A6086" t="s">
        <v>124</v>
      </c>
      <c r="B6086" t="s">
        <v>125</v>
      </c>
      <c r="C6086">
        <v>1600008847</v>
      </c>
      <c r="D6086">
        <v>20231002</v>
      </c>
      <c r="E6086">
        <v>51200006</v>
      </c>
      <c r="F6086" t="s">
        <v>44</v>
      </c>
      <c r="I6086">
        <v>35</v>
      </c>
      <c r="J6086">
        <v>20231002</v>
      </c>
      <c r="K6086" t="s">
        <v>4584</v>
      </c>
      <c r="L6086">
        <v>0</v>
      </c>
      <c r="M6086">
        <v>144</v>
      </c>
    </row>
    <row r="6087" spans="1:15" x14ac:dyDescent="0.25">
      <c r="A6087" t="s">
        <v>124</v>
      </c>
      <c r="B6087" t="s">
        <v>125</v>
      </c>
      <c r="C6087">
        <v>1600000656</v>
      </c>
      <c r="D6087">
        <v>20230420</v>
      </c>
      <c r="E6087">
        <v>40100000</v>
      </c>
      <c r="F6087" t="s">
        <v>55</v>
      </c>
      <c r="G6087" t="s">
        <v>178</v>
      </c>
      <c r="H6087" t="s">
        <v>179</v>
      </c>
      <c r="I6087">
        <v>104230038</v>
      </c>
      <c r="J6087">
        <v>20230420</v>
      </c>
      <c r="K6087" t="s">
        <v>344</v>
      </c>
      <c r="L6087">
        <v>1673.6</v>
      </c>
      <c r="M6087">
        <v>0</v>
      </c>
      <c r="N6087" t="s">
        <v>766</v>
      </c>
      <c r="O6087">
        <v>20230424</v>
      </c>
    </row>
    <row r="6088" spans="1:15" x14ac:dyDescent="0.25">
      <c r="A6088" t="s">
        <v>124</v>
      </c>
      <c r="B6088" t="s">
        <v>125</v>
      </c>
      <c r="C6088">
        <v>1600002299</v>
      </c>
      <c r="D6088">
        <v>20230516</v>
      </c>
      <c r="E6088">
        <v>51200006</v>
      </c>
      <c r="F6088" t="s">
        <v>44</v>
      </c>
      <c r="I6088" t="s">
        <v>3444</v>
      </c>
      <c r="J6088">
        <v>20230516</v>
      </c>
      <c r="K6088" t="s">
        <v>3445</v>
      </c>
      <c r="L6088">
        <v>468</v>
      </c>
      <c r="M6088">
        <v>0</v>
      </c>
    </row>
    <row r="6089" spans="1:15" x14ac:dyDescent="0.25">
      <c r="A6089" t="s">
        <v>124</v>
      </c>
      <c r="B6089" t="s">
        <v>125</v>
      </c>
      <c r="C6089">
        <v>1600003290</v>
      </c>
      <c r="D6089">
        <v>20230601</v>
      </c>
      <c r="E6089">
        <v>51200006</v>
      </c>
      <c r="F6089" t="s">
        <v>44</v>
      </c>
      <c r="I6089">
        <v>4000035</v>
      </c>
      <c r="J6089">
        <v>20230601</v>
      </c>
      <c r="K6089" t="s">
        <v>1733</v>
      </c>
      <c r="L6089">
        <v>0</v>
      </c>
      <c r="M6089">
        <v>1796.74</v>
      </c>
    </row>
    <row r="6090" spans="1:15" x14ac:dyDescent="0.25">
      <c r="A6090" t="s">
        <v>124</v>
      </c>
      <c r="B6090" t="s">
        <v>125</v>
      </c>
      <c r="C6090">
        <v>1600011278</v>
      </c>
      <c r="D6090">
        <v>20231024</v>
      </c>
      <c r="E6090">
        <v>51200006</v>
      </c>
      <c r="F6090" t="s">
        <v>44</v>
      </c>
      <c r="I6090">
        <v>110230078</v>
      </c>
      <c r="J6090">
        <v>20231024</v>
      </c>
      <c r="K6090" t="s">
        <v>2134</v>
      </c>
      <c r="L6090">
        <v>0</v>
      </c>
      <c r="M6090">
        <v>580.79</v>
      </c>
    </row>
    <row r="6091" spans="1:15" x14ac:dyDescent="0.25">
      <c r="A6091" t="s">
        <v>124</v>
      </c>
      <c r="B6091" t="s">
        <v>125</v>
      </c>
      <c r="C6091">
        <v>1600011285</v>
      </c>
      <c r="D6091">
        <v>20231024</v>
      </c>
      <c r="E6091">
        <v>51200006</v>
      </c>
      <c r="F6091" t="s">
        <v>44</v>
      </c>
      <c r="I6091" t="s">
        <v>5285</v>
      </c>
      <c r="J6091">
        <v>20231024</v>
      </c>
      <c r="K6091" t="s">
        <v>5286</v>
      </c>
      <c r="L6091">
        <v>462</v>
      </c>
      <c r="M6091">
        <v>0</v>
      </c>
    </row>
    <row r="6092" spans="1:15" x14ac:dyDescent="0.25">
      <c r="A6092" t="s">
        <v>124</v>
      </c>
      <c r="B6092" t="s">
        <v>125</v>
      </c>
      <c r="C6092">
        <v>1600005788</v>
      </c>
      <c r="D6092">
        <v>20230712</v>
      </c>
      <c r="E6092">
        <v>51200006</v>
      </c>
      <c r="F6092" t="s">
        <v>44</v>
      </c>
      <c r="I6092" t="s">
        <v>4468</v>
      </c>
      <c r="J6092">
        <v>20230712</v>
      </c>
      <c r="K6092" t="s">
        <v>167</v>
      </c>
      <c r="L6092">
        <v>0</v>
      </c>
      <c r="M6092">
        <v>7.7</v>
      </c>
    </row>
    <row r="6093" spans="1:15" x14ac:dyDescent="0.25">
      <c r="A6093" t="s">
        <v>124</v>
      </c>
      <c r="B6093" t="s">
        <v>125</v>
      </c>
      <c r="C6093">
        <v>1600004920</v>
      </c>
      <c r="D6093">
        <v>20230630</v>
      </c>
      <c r="E6093">
        <v>41100000</v>
      </c>
      <c r="F6093" t="s">
        <v>81</v>
      </c>
      <c r="G6093" t="s">
        <v>3886</v>
      </c>
      <c r="H6093" t="s">
        <v>3887</v>
      </c>
      <c r="I6093" t="s">
        <v>5069</v>
      </c>
      <c r="J6093">
        <v>20230630</v>
      </c>
      <c r="K6093" t="s">
        <v>5070</v>
      </c>
      <c r="L6093">
        <v>0</v>
      </c>
      <c r="M6093">
        <v>1080</v>
      </c>
      <c r="N6093" t="s">
        <v>37</v>
      </c>
      <c r="O6093">
        <v>20230703</v>
      </c>
    </row>
    <row r="6094" spans="1:15" x14ac:dyDescent="0.25">
      <c r="A6094" t="s">
        <v>124</v>
      </c>
      <c r="B6094" t="s">
        <v>125</v>
      </c>
      <c r="C6094">
        <v>1600010920</v>
      </c>
      <c r="D6094">
        <v>20231016</v>
      </c>
      <c r="E6094">
        <v>40100000</v>
      </c>
      <c r="F6094" t="s">
        <v>55</v>
      </c>
      <c r="G6094" t="s">
        <v>208</v>
      </c>
      <c r="H6094" t="s">
        <v>209</v>
      </c>
      <c r="I6094" t="s">
        <v>571</v>
      </c>
      <c r="J6094">
        <v>20231016</v>
      </c>
      <c r="K6094" t="s">
        <v>572</v>
      </c>
      <c r="L6094">
        <v>1780.8</v>
      </c>
      <c r="M6094">
        <v>0</v>
      </c>
      <c r="N6094" t="s">
        <v>2868</v>
      </c>
      <c r="O6094">
        <v>20231017</v>
      </c>
    </row>
    <row r="6095" spans="1:15" x14ac:dyDescent="0.25">
      <c r="A6095" t="s">
        <v>124</v>
      </c>
      <c r="B6095" t="s">
        <v>125</v>
      </c>
      <c r="C6095">
        <v>1600007944</v>
      </c>
      <c r="D6095">
        <v>20230821</v>
      </c>
      <c r="E6095">
        <v>51200006</v>
      </c>
      <c r="F6095" t="s">
        <v>44</v>
      </c>
      <c r="I6095">
        <v>108230058</v>
      </c>
      <c r="J6095">
        <v>20230821</v>
      </c>
      <c r="K6095" t="s">
        <v>343</v>
      </c>
      <c r="L6095">
        <v>0</v>
      </c>
      <c r="M6095">
        <v>1777.86</v>
      </c>
    </row>
    <row r="6096" spans="1:15" x14ac:dyDescent="0.25">
      <c r="A6096" t="s">
        <v>124</v>
      </c>
      <c r="B6096" t="s">
        <v>125</v>
      </c>
      <c r="C6096">
        <v>1600009861</v>
      </c>
      <c r="D6096">
        <v>20230929</v>
      </c>
      <c r="E6096">
        <v>51200006</v>
      </c>
      <c r="F6096" t="s">
        <v>44</v>
      </c>
      <c r="I6096" t="s">
        <v>5649</v>
      </c>
      <c r="J6096">
        <v>20230929</v>
      </c>
      <c r="K6096" t="s">
        <v>3977</v>
      </c>
      <c r="L6096">
        <v>59446.8</v>
      </c>
      <c r="M6096">
        <v>0</v>
      </c>
    </row>
    <row r="6097" spans="1:15" x14ac:dyDescent="0.25">
      <c r="A6097" t="s">
        <v>124</v>
      </c>
      <c r="B6097" t="s">
        <v>125</v>
      </c>
      <c r="C6097">
        <v>1600011179</v>
      </c>
      <c r="D6097">
        <v>20231020</v>
      </c>
      <c r="E6097">
        <v>51200006</v>
      </c>
      <c r="F6097" t="s">
        <v>44</v>
      </c>
      <c r="I6097">
        <v>230800464</v>
      </c>
      <c r="J6097">
        <v>20231020</v>
      </c>
      <c r="K6097" t="s">
        <v>1245</v>
      </c>
      <c r="L6097">
        <v>0</v>
      </c>
      <c r="M6097">
        <v>900</v>
      </c>
    </row>
    <row r="6098" spans="1:15" x14ac:dyDescent="0.25">
      <c r="A6098" t="s">
        <v>124</v>
      </c>
      <c r="B6098" t="s">
        <v>125</v>
      </c>
      <c r="C6098">
        <v>1600002524</v>
      </c>
      <c r="D6098">
        <v>20230518</v>
      </c>
      <c r="E6098">
        <v>51200006</v>
      </c>
      <c r="F6098" t="s">
        <v>44</v>
      </c>
      <c r="I6098" t="s">
        <v>5713</v>
      </c>
      <c r="J6098">
        <v>20230518</v>
      </c>
      <c r="K6098" t="e">
        <f>-CREDIT COOPERATIF CB Federation Fran</f>
        <v>#NAME?</v>
      </c>
      <c r="L6098">
        <v>0</v>
      </c>
      <c r="M6098">
        <v>450</v>
      </c>
    </row>
    <row r="6099" spans="1:15" x14ac:dyDescent="0.25">
      <c r="A6099" t="s">
        <v>124</v>
      </c>
      <c r="B6099" t="s">
        <v>125</v>
      </c>
      <c r="C6099">
        <v>1600005402</v>
      </c>
      <c r="D6099">
        <v>20230707</v>
      </c>
      <c r="E6099">
        <v>40100000</v>
      </c>
      <c r="F6099" t="s">
        <v>55</v>
      </c>
      <c r="G6099" t="s">
        <v>139</v>
      </c>
      <c r="H6099" t="s">
        <v>140</v>
      </c>
      <c r="I6099" t="s">
        <v>5581</v>
      </c>
      <c r="J6099">
        <v>20230707</v>
      </c>
      <c r="K6099" t="s">
        <v>2132</v>
      </c>
      <c r="L6099">
        <v>47.25</v>
      </c>
      <c r="M6099">
        <v>0</v>
      </c>
      <c r="N6099" t="s">
        <v>437</v>
      </c>
      <c r="O6099">
        <v>20230731</v>
      </c>
    </row>
    <row r="6100" spans="1:15" x14ac:dyDescent="0.25">
      <c r="A6100" t="s">
        <v>124</v>
      </c>
      <c r="B6100" t="s">
        <v>125</v>
      </c>
      <c r="C6100">
        <v>1600003579</v>
      </c>
      <c r="D6100">
        <v>20230609</v>
      </c>
      <c r="E6100">
        <v>51200006</v>
      </c>
      <c r="F6100" t="s">
        <v>44</v>
      </c>
      <c r="I6100">
        <v>23041228</v>
      </c>
      <c r="J6100">
        <v>20230609</v>
      </c>
      <c r="K6100" t="s">
        <v>4869</v>
      </c>
      <c r="L6100">
        <v>0</v>
      </c>
      <c r="M6100">
        <v>420.44</v>
      </c>
    </row>
    <row r="6101" spans="1:15" x14ac:dyDescent="0.25">
      <c r="A6101" t="s">
        <v>124</v>
      </c>
      <c r="B6101" t="s">
        <v>125</v>
      </c>
      <c r="C6101">
        <v>1600006620</v>
      </c>
      <c r="D6101">
        <v>20230731</v>
      </c>
      <c r="E6101">
        <v>51200006</v>
      </c>
      <c r="F6101" t="s">
        <v>44</v>
      </c>
      <c r="I6101" t="s">
        <v>3343</v>
      </c>
      <c r="J6101">
        <v>20230731</v>
      </c>
      <c r="K6101" t="s">
        <v>1229</v>
      </c>
      <c r="L6101">
        <v>708</v>
      </c>
      <c r="M6101">
        <v>0</v>
      </c>
    </row>
    <row r="6102" spans="1:15" x14ac:dyDescent="0.25">
      <c r="A6102" t="s">
        <v>124</v>
      </c>
      <c r="B6102" t="s">
        <v>125</v>
      </c>
      <c r="C6102">
        <v>1600001760</v>
      </c>
      <c r="D6102">
        <v>20230511</v>
      </c>
      <c r="E6102">
        <v>40100000</v>
      </c>
      <c r="F6102" t="s">
        <v>55</v>
      </c>
      <c r="G6102" t="s">
        <v>1398</v>
      </c>
      <c r="H6102" t="s">
        <v>1399</v>
      </c>
      <c r="I6102">
        <v>518848</v>
      </c>
      <c r="J6102">
        <v>20230511</v>
      </c>
      <c r="K6102" t="s">
        <v>835</v>
      </c>
      <c r="L6102">
        <v>113.4</v>
      </c>
      <c r="M6102">
        <v>0</v>
      </c>
      <c r="N6102" t="s">
        <v>54</v>
      </c>
      <c r="O6102">
        <v>20230511</v>
      </c>
    </row>
    <row r="6103" spans="1:15" x14ac:dyDescent="0.25">
      <c r="A6103" t="s">
        <v>124</v>
      </c>
      <c r="B6103" t="s">
        <v>125</v>
      </c>
      <c r="C6103">
        <v>1600003523</v>
      </c>
      <c r="D6103">
        <v>20230607</v>
      </c>
      <c r="E6103">
        <v>51200006</v>
      </c>
      <c r="F6103" t="s">
        <v>44</v>
      </c>
      <c r="I6103" t="s">
        <v>3888</v>
      </c>
      <c r="J6103">
        <v>20230607</v>
      </c>
      <c r="K6103" t="s">
        <v>3889</v>
      </c>
      <c r="L6103">
        <v>1800</v>
      </c>
      <c r="M6103">
        <v>0</v>
      </c>
    </row>
    <row r="6104" spans="1:15" x14ac:dyDescent="0.25">
      <c r="A6104" t="s">
        <v>124</v>
      </c>
      <c r="B6104" t="s">
        <v>125</v>
      </c>
      <c r="C6104">
        <v>1600006101</v>
      </c>
      <c r="D6104">
        <v>20230724</v>
      </c>
      <c r="E6104">
        <v>51200006</v>
      </c>
      <c r="F6104" t="s">
        <v>44</v>
      </c>
      <c r="I6104" t="s">
        <v>1719</v>
      </c>
      <c r="J6104">
        <v>20230724</v>
      </c>
      <c r="K6104" t="s">
        <v>167</v>
      </c>
      <c r="L6104">
        <v>0</v>
      </c>
      <c r="M6104">
        <v>7.77</v>
      </c>
    </row>
    <row r="6105" spans="1:15" x14ac:dyDescent="0.25">
      <c r="A6105" t="s">
        <v>124</v>
      </c>
      <c r="B6105" t="s">
        <v>125</v>
      </c>
      <c r="C6105">
        <v>1600003687</v>
      </c>
      <c r="D6105">
        <v>20230614</v>
      </c>
      <c r="E6105">
        <v>51200006</v>
      </c>
      <c r="F6105" t="s">
        <v>44</v>
      </c>
      <c r="I6105">
        <v>106230133</v>
      </c>
      <c r="J6105">
        <v>20230614</v>
      </c>
      <c r="K6105" t="s">
        <v>5146</v>
      </c>
      <c r="L6105">
        <v>0</v>
      </c>
      <c r="M6105">
        <v>151.62</v>
      </c>
    </row>
    <row r="6106" spans="1:15" x14ac:dyDescent="0.25">
      <c r="A6106" t="s">
        <v>124</v>
      </c>
      <c r="B6106" t="s">
        <v>125</v>
      </c>
      <c r="C6106">
        <v>1600003706</v>
      </c>
      <c r="D6106">
        <v>20230614</v>
      </c>
      <c r="E6106">
        <v>41100000</v>
      </c>
      <c r="F6106" t="s">
        <v>81</v>
      </c>
      <c r="G6106" t="s">
        <v>1307</v>
      </c>
      <c r="H6106" t="s">
        <v>1308</v>
      </c>
      <c r="I6106" t="s">
        <v>5714</v>
      </c>
      <c r="J6106">
        <v>20230614</v>
      </c>
      <c r="K6106" t="s">
        <v>5150</v>
      </c>
      <c r="L6106">
        <v>0</v>
      </c>
      <c r="M6106">
        <v>2940</v>
      </c>
      <c r="N6106" t="s">
        <v>54</v>
      </c>
      <c r="O6106">
        <v>20230621</v>
      </c>
    </row>
    <row r="6107" spans="1:15" x14ac:dyDescent="0.25">
      <c r="A6107" t="s">
        <v>124</v>
      </c>
      <c r="B6107" t="s">
        <v>125</v>
      </c>
      <c r="C6107">
        <v>1600011332</v>
      </c>
      <c r="D6107">
        <v>20231027</v>
      </c>
      <c r="E6107">
        <v>40100000</v>
      </c>
      <c r="F6107" t="s">
        <v>55</v>
      </c>
      <c r="G6107" t="s">
        <v>199</v>
      </c>
      <c r="H6107" t="s">
        <v>200</v>
      </c>
      <c r="I6107">
        <v>110230043</v>
      </c>
      <c r="J6107">
        <v>20231027</v>
      </c>
      <c r="K6107" t="s">
        <v>280</v>
      </c>
      <c r="L6107">
        <v>270.5</v>
      </c>
      <c r="M6107">
        <v>0</v>
      </c>
      <c r="N6107" t="s">
        <v>3319</v>
      </c>
      <c r="O6107">
        <v>20231030</v>
      </c>
    </row>
    <row r="6108" spans="1:15" x14ac:dyDescent="0.25">
      <c r="A6108" t="s">
        <v>124</v>
      </c>
      <c r="B6108" t="s">
        <v>125</v>
      </c>
      <c r="C6108">
        <v>1600000717</v>
      </c>
      <c r="D6108">
        <v>20230423</v>
      </c>
      <c r="E6108">
        <v>41100000</v>
      </c>
      <c r="F6108" t="s">
        <v>81</v>
      </c>
      <c r="G6108" t="s">
        <v>4392</v>
      </c>
      <c r="H6108" t="s">
        <v>4393</v>
      </c>
      <c r="I6108" t="s">
        <v>3872</v>
      </c>
      <c r="J6108">
        <v>20230423</v>
      </c>
      <c r="K6108" t="s">
        <v>3873</v>
      </c>
      <c r="L6108">
        <v>0</v>
      </c>
      <c r="M6108">
        <v>2836.8</v>
      </c>
      <c r="N6108" t="s">
        <v>54</v>
      </c>
      <c r="O6108">
        <v>20230502</v>
      </c>
    </row>
    <row r="6109" spans="1:15" x14ac:dyDescent="0.25">
      <c r="A6109" t="s">
        <v>124</v>
      </c>
      <c r="B6109" t="s">
        <v>125</v>
      </c>
      <c r="C6109">
        <v>1600003330</v>
      </c>
      <c r="D6109">
        <v>20230601</v>
      </c>
      <c r="E6109">
        <v>41100000</v>
      </c>
      <c r="F6109" t="s">
        <v>81</v>
      </c>
      <c r="G6109" t="s">
        <v>349</v>
      </c>
      <c r="H6109" t="s">
        <v>350</v>
      </c>
      <c r="I6109" t="s">
        <v>3002</v>
      </c>
      <c r="J6109">
        <v>20230601</v>
      </c>
      <c r="K6109" t="s">
        <v>3003</v>
      </c>
      <c r="L6109">
        <v>0</v>
      </c>
      <c r="M6109">
        <v>775.2</v>
      </c>
      <c r="N6109" t="s">
        <v>80</v>
      </c>
      <c r="O6109">
        <v>20230602</v>
      </c>
    </row>
    <row r="6110" spans="1:15" x14ac:dyDescent="0.25">
      <c r="A6110" t="s">
        <v>124</v>
      </c>
      <c r="B6110" t="s">
        <v>125</v>
      </c>
      <c r="C6110">
        <v>1600007362</v>
      </c>
      <c r="D6110">
        <v>20230815</v>
      </c>
      <c r="E6110">
        <v>51200006</v>
      </c>
      <c r="F6110" t="s">
        <v>44</v>
      </c>
      <c r="I6110" t="s">
        <v>3947</v>
      </c>
      <c r="J6110">
        <v>20230815</v>
      </c>
      <c r="K6110" t="s">
        <v>238</v>
      </c>
      <c r="L6110">
        <v>0</v>
      </c>
      <c r="M6110">
        <v>1780.8</v>
      </c>
    </row>
    <row r="6111" spans="1:15" x14ac:dyDescent="0.25">
      <c r="A6111" t="s">
        <v>124</v>
      </c>
      <c r="B6111" t="s">
        <v>125</v>
      </c>
      <c r="C6111">
        <v>1600007158</v>
      </c>
      <c r="D6111">
        <v>20230807</v>
      </c>
      <c r="E6111">
        <v>51200006</v>
      </c>
      <c r="F6111" t="s">
        <v>44</v>
      </c>
      <c r="I6111" t="s">
        <v>851</v>
      </c>
      <c r="J6111">
        <v>20230807</v>
      </c>
      <c r="K6111" t="s">
        <v>852</v>
      </c>
      <c r="L6111">
        <v>168</v>
      </c>
      <c r="M6111">
        <v>0</v>
      </c>
    </row>
    <row r="6112" spans="1:15" x14ac:dyDescent="0.25">
      <c r="A6112" t="s">
        <v>124</v>
      </c>
      <c r="B6112" t="s">
        <v>125</v>
      </c>
      <c r="C6112">
        <v>1600004528</v>
      </c>
      <c r="D6112">
        <v>20230621</v>
      </c>
      <c r="E6112">
        <v>51200006</v>
      </c>
      <c r="F6112" t="s">
        <v>44</v>
      </c>
      <c r="I6112" t="s">
        <v>4934</v>
      </c>
      <c r="J6112">
        <v>20230621</v>
      </c>
      <c r="K6112" t="s">
        <v>1215</v>
      </c>
      <c r="L6112">
        <v>0</v>
      </c>
      <c r="M6112">
        <v>32</v>
      </c>
    </row>
    <row r="6113" spans="1:15" x14ac:dyDescent="0.25">
      <c r="A6113" t="s">
        <v>124</v>
      </c>
      <c r="B6113" t="s">
        <v>125</v>
      </c>
      <c r="C6113">
        <v>1600002544</v>
      </c>
      <c r="D6113">
        <v>20230519</v>
      </c>
      <c r="E6113">
        <v>40100000</v>
      </c>
      <c r="F6113" t="s">
        <v>55</v>
      </c>
      <c r="G6113" t="s">
        <v>5715</v>
      </c>
      <c r="H6113" t="s">
        <v>5716</v>
      </c>
      <c r="I6113">
        <v>6011536</v>
      </c>
      <c r="J6113">
        <v>20230519</v>
      </c>
      <c r="K6113" t="s">
        <v>2656</v>
      </c>
      <c r="L6113">
        <v>912</v>
      </c>
      <c r="M6113">
        <v>0</v>
      </c>
      <c r="N6113" t="s">
        <v>54</v>
      </c>
      <c r="O6113">
        <v>20230519</v>
      </c>
    </row>
    <row r="6114" spans="1:15" x14ac:dyDescent="0.25">
      <c r="A6114" t="s">
        <v>124</v>
      </c>
      <c r="B6114" t="s">
        <v>125</v>
      </c>
      <c r="C6114">
        <v>1600009626</v>
      </c>
      <c r="D6114">
        <v>20230926</v>
      </c>
      <c r="E6114">
        <v>40100000</v>
      </c>
      <c r="F6114" t="s">
        <v>55</v>
      </c>
      <c r="G6114" t="s">
        <v>199</v>
      </c>
      <c r="H6114" t="s">
        <v>200</v>
      </c>
      <c r="I6114">
        <v>109230090</v>
      </c>
      <c r="J6114">
        <v>20230926</v>
      </c>
      <c r="K6114" t="s">
        <v>171</v>
      </c>
      <c r="L6114">
        <v>681.1</v>
      </c>
      <c r="M6114">
        <v>0</v>
      </c>
      <c r="N6114" t="s">
        <v>460</v>
      </c>
      <c r="O6114">
        <v>20230927</v>
      </c>
    </row>
    <row r="6115" spans="1:15" x14ac:dyDescent="0.25">
      <c r="A6115" t="s">
        <v>124</v>
      </c>
      <c r="B6115" t="s">
        <v>125</v>
      </c>
      <c r="C6115">
        <v>1600001168</v>
      </c>
      <c r="D6115">
        <v>20230503</v>
      </c>
      <c r="E6115">
        <v>40100000</v>
      </c>
      <c r="F6115" t="s">
        <v>55</v>
      </c>
      <c r="G6115" t="s">
        <v>133</v>
      </c>
      <c r="H6115" t="s">
        <v>134</v>
      </c>
      <c r="I6115">
        <v>20429104</v>
      </c>
      <c r="J6115">
        <v>20230503</v>
      </c>
      <c r="K6115" t="s">
        <v>1788</v>
      </c>
      <c r="L6115">
        <v>628.48</v>
      </c>
      <c r="M6115">
        <v>0</v>
      </c>
      <c r="N6115" t="s">
        <v>34</v>
      </c>
      <c r="O6115">
        <v>20230620</v>
      </c>
    </row>
    <row r="6116" spans="1:15" x14ac:dyDescent="0.25">
      <c r="A6116" t="s">
        <v>124</v>
      </c>
      <c r="B6116" t="s">
        <v>125</v>
      </c>
      <c r="C6116">
        <v>1600009600</v>
      </c>
      <c r="D6116">
        <v>20230926</v>
      </c>
      <c r="E6116">
        <v>51200006</v>
      </c>
      <c r="F6116" t="s">
        <v>44</v>
      </c>
      <c r="I6116" t="s">
        <v>3201</v>
      </c>
      <c r="J6116">
        <v>20230926</v>
      </c>
      <c r="K6116" t="s">
        <v>3202</v>
      </c>
      <c r="L6116">
        <v>0</v>
      </c>
      <c r="M6116">
        <v>10603.2</v>
      </c>
    </row>
    <row r="6117" spans="1:15" x14ac:dyDescent="0.25">
      <c r="A6117" t="s">
        <v>124</v>
      </c>
      <c r="B6117" t="s">
        <v>125</v>
      </c>
      <c r="C6117">
        <v>1600009625</v>
      </c>
      <c r="D6117">
        <v>20230926</v>
      </c>
      <c r="E6117">
        <v>44551000</v>
      </c>
      <c r="F6117" t="s">
        <v>119</v>
      </c>
      <c r="I6117" t="s">
        <v>3456</v>
      </c>
      <c r="J6117">
        <v>20230926</v>
      </c>
      <c r="K6117" t="s">
        <v>318</v>
      </c>
      <c r="L6117">
        <v>141307</v>
      </c>
      <c r="M6117">
        <v>0</v>
      </c>
      <c r="N6117" t="s">
        <v>54</v>
      </c>
      <c r="O6117">
        <v>20230927</v>
      </c>
    </row>
    <row r="6118" spans="1:15" x14ac:dyDescent="0.25">
      <c r="A6118" t="s">
        <v>124</v>
      </c>
      <c r="B6118" t="s">
        <v>125</v>
      </c>
      <c r="C6118">
        <v>1600000513</v>
      </c>
      <c r="D6118">
        <v>20230414</v>
      </c>
      <c r="E6118">
        <v>51200006</v>
      </c>
      <c r="F6118" t="s">
        <v>44</v>
      </c>
      <c r="I6118" t="s">
        <v>3163</v>
      </c>
      <c r="J6118">
        <v>20230414</v>
      </c>
      <c r="K6118" t="s">
        <v>3164</v>
      </c>
      <c r="L6118">
        <v>552</v>
      </c>
      <c r="M6118">
        <v>0</v>
      </c>
    </row>
    <row r="6119" spans="1:15" x14ac:dyDescent="0.25">
      <c r="A6119" t="s">
        <v>124</v>
      </c>
      <c r="B6119" t="s">
        <v>125</v>
      </c>
      <c r="C6119">
        <v>1600009801</v>
      </c>
      <c r="D6119">
        <v>20230928</v>
      </c>
      <c r="E6119">
        <v>51200006</v>
      </c>
      <c r="F6119" t="s">
        <v>44</v>
      </c>
      <c r="I6119">
        <v>109230020</v>
      </c>
      <c r="J6119">
        <v>20230928</v>
      </c>
      <c r="K6119" t="s">
        <v>1932</v>
      </c>
      <c r="L6119">
        <v>0</v>
      </c>
      <c r="M6119">
        <v>1679.89</v>
      </c>
    </row>
    <row r="6120" spans="1:15" x14ac:dyDescent="0.25">
      <c r="A6120" t="s">
        <v>124</v>
      </c>
      <c r="B6120" t="s">
        <v>125</v>
      </c>
      <c r="C6120">
        <v>1600000373</v>
      </c>
      <c r="D6120">
        <v>20230414</v>
      </c>
      <c r="E6120">
        <v>40100000</v>
      </c>
      <c r="F6120" t="s">
        <v>55</v>
      </c>
      <c r="G6120" t="s">
        <v>5717</v>
      </c>
      <c r="H6120" t="s">
        <v>5718</v>
      </c>
      <c r="I6120" t="s">
        <v>501</v>
      </c>
      <c r="J6120">
        <v>20230414</v>
      </c>
      <c r="K6120" t="s">
        <v>502</v>
      </c>
      <c r="L6120">
        <v>550</v>
      </c>
      <c r="M6120">
        <v>0</v>
      </c>
      <c r="N6120" t="s">
        <v>54</v>
      </c>
      <c r="O6120">
        <v>20230620</v>
      </c>
    </row>
    <row r="6121" spans="1:15" x14ac:dyDescent="0.25">
      <c r="A6121" t="s">
        <v>124</v>
      </c>
      <c r="B6121" t="s">
        <v>125</v>
      </c>
      <c r="C6121">
        <v>1600011167</v>
      </c>
      <c r="D6121">
        <v>20231018</v>
      </c>
      <c r="E6121">
        <v>51200006</v>
      </c>
      <c r="F6121" t="s">
        <v>44</v>
      </c>
      <c r="I6121" t="s">
        <v>5719</v>
      </c>
      <c r="J6121">
        <v>20231018</v>
      </c>
      <c r="K6121" t="s">
        <v>5720</v>
      </c>
      <c r="L6121">
        <v>582</v>
      </c>
      <c r="M6121">
        <v>0</v>
      </c>
    </row>
    <row r="6122" spans="1:15" x14ac:dyDescent="0.25">
      <c r="A6122" t="s">
        <v>124</v>
      </c>
      <c r="B6122" t="s">
        <v>125</v>
      </c>
      <c r="C6122">
        <v>1600007358</v>
      </c>
      <c r="D6122">
        <v>20230815</v>
      </c>
      <c r="E6122">
        <v>40100000</v>
      </c>
      <c r="F6122" t="s">
        <v>55</v>
      </c>
      <c r="G6122" t="s">
        <v>208</v>
      </c>
      <c r="H6122" t="s">
        <v>209</v>
      </c>
      <c r="I6122" t="s">
        <v>5721</v>
      </c>
      <c r="J6122">
        <v>20230815</v>
      </c>
      <c r="K6122" t="s">
        <v>177</v>
      </c>
      <c r="L6122">
        <v>1780.8</v>
      </c>
      <c r="M6122">
        <v>0</v>
      </c>
      <c r="N6122" t="s">
        <v>381</v>
      </c>
      <c r="O6122">
        <v>20230816</v>
      </c>
    </row>
    <row r="6123" spans="1:15" x14ac:dyDescent="0.25">
      <c r="A6123" t="s">
        <v>124</v>
      </c>
      <c r="B6123" t="s">
        <v>125</v>
      </c>
      <c r="C6123">
        <v>1600001506</v>
      </c>
      <c r="D6123">
        <v>20230502</v>
      </c>
      <c r="E6123">
        <v>41100000</v>
      </c>
      <c r="F6123" t="s">
        <v>81</v>
      </c>
      <c r="G6123" t="s">
        <v>553</v>
      </c>
      <c r="H6123" t="s">
        <v>554</v>
      </c>
      <c r="I6123" t="s">
        <v>5382</v>
      </c>
      <c r="J6123">
        <v>20230502</v>
      </c>
      <c r="K6123" t="s">
        <v>5383</v>
      </c>
      <c r="L6123">
        <v>0</v>
      </c>
      <c r="M6123">
        <v>396</v>
      </c>
      <c r="N6123" t="s">
        <v>83</v>
      </c>
      <c r="O6123">
        <v>20230505</v>
      </c>
    </row>
    <row r="6124" spans="1:15" x14ac:dyDescent="0.25">
      <c r="A6124" t="s">
        <v>124</v>
      </c>
      <c r="B6124" t="s">
        <v>125</v>
      </c>
      <c r="C6124">
        <v>1600000266</v>
      </c>
      <c r="D6124">
        <v>20230405</v>
      </c>
      <c r="E6124">
        <v>51200006</v>
      </c>
      <c r="F6124" t="s">
        <v>44</v>
      </c>
      <c r="I6124" t="s">
        <v>4190</v>
      </c>
      <c r="J6124">
        <v>20230405</v>
      </c>
      <c r="K6124" t="s">
        <v>1523</v>
      </c>
      <c r="L6124">
        <v>0</v>
      </c>
      <c r="M6124">
        <v>1902</v>
      </c>
    </row>
    <row r="6125" spans="1:15" x14ac:dyDescent="0.25">
      <c r="A6125" t="s">
        <v>124</v>
      </c>
      <c r="B6125" t="s">
        <v>125</v>
      </c>
      <c r="C6125">
        <v>1600001539</v>
      </c>
      <c r="D6125">
        <v>20230504</v>
      </c>
      <c r="E6125">
        <v>51200006</v>
      </c>
      <c r="F6125" t="s">
        <v>44</v>
      </c>
      <c r="I6125">
        <v>223031288</v>
      </c>
      <c r="J6125">
        <v>20230504</v>
      </c>
      <c r="K6125" t="s">
        <v>5184</v>
      </c>
      <c r="L6125">
        <v>0</v>
      </c>
      <c r="M6125">
        <v>129</v>
      </c>
    </row>
    <row r="6126" spans="1:15" x14ac:dyDescent="0.25">
      <c r="A6126" t="s">
        <v>124</v>
      </c>
      <c r="B6126" t="s">
        <v>125</v>
      </c>
      <c r="C6126">
        <v>1600000488</v>
      </c>
      <c r="D6126">
        <v>20230414</v>
      </c>
      <c r="E6126">
        <v>51200006</v>
      </c>
      <c r="F6126" t="s">
        <v>44</v>
      </c>
      <c r="I6126" t="s">
        <v>5722</v>
      </c>
      <c r="J6126">
        <v>20230414</v>
      </c>
      <c r="K6126" t="s">
        <v>286</v>
      </c>
      <c r="L6126">
        <v>0</v>
      </c>
      <c r="M6126">
        <v>25.82</v>
      </c>
    </row>
    <row r="6127" spans="1:15" x14ac:dyDescent="0.25">
      <c r="A6127" t="s">
        <v>124</v>
      </c>
      <c r="B6127" t="s">
        <v>125</v>
      </c>
      <c r="C6127">
        <v>1600002554</v>
      </c>
      <c r="D6127">
        <v>20230519</v>
      </c>
      <c r="E6127">
        <v>40100000</v>
      </c>
      <c r="F6127" t="s">
        <v>55</v>
      </c>
      <c r="G6127" t="s">
        <v>346</v>
      </c>
      <c r="H6127" t="s">
        <v>347</v>
      </c>
      <c r="I6127">
        <v>2305004</v>
      </c>
      <c r="J6127">
        <v>20230519</v>
      </c>
      <c r="K6127" t="s">
        <v>3664</v>
      </c>
      <c r="L6127">
        <v>13873.48</v>
      </c>
      <c r="M6127">
        <v>0</v>
      </c>
      <c r="N6127" t="s">
        <v>80</v>
      </c>
      <c r="O6127">
        <v>20230519</v>
      </c>
    </row>
    <row r="6128" spans="1:15" x14ac:dyDescent="0.25">
      <c r="A6128" t="s">
        <v>124</v>
      </c>
      <c r="B6128" t="s">
        <v>125</v>
      </c>
      <c r="C6128">
        <v>1600011404</v>
      </c>
      <c r="D6128">
        <v>20231030</v>
      </c>
      <c r="E6128">
        <v>51200006</v>
      </c>
      <c r="F6128" t="s">
        <v>44</v>
      </c>
      <c r="I6128" t="s">
        <v>5723</v>
      </c>
      <c r="J6128">
        <v>20231030</v>
      </c>
      <c r="K6128" t="s">
        <v>1468</v>
      </c>
      <c r="L6128">
        <v>282</v>
      </c>
      <c r="M6128">
        <v>0</v>
      </c>
    </row>
    <row r="6129" spans="1:15" x14ac:dyDescent="0.25">
      <c r="A6129" t="s">
        <v>124</v>
      </c>
      <c r="B6129" t="s">
        <v>125</v>
      </c>
      <c r="C6129">
        <v>1600007341</v>
      </c>
      <c r="D6129">
        <v>20230814</v>
      </c>
      <c r="E6129">
        <v>40100000</v>
      </c>
      <c r="F6129" t="s">
        <v>55</v>
      </c>
      <c r="G6129" t="s">
        <v>144</v>
      </c>
      <c r="H6129" t="s">
        <v>145</v>
      </c>
      <c r="I6129">
        <v>108230090</v>
      </c>
      <c r="J6129">
        <v>20230814</v>
      </c>
      <c r="K6129" t="s">
        <v>1441</v>
      </c>
      <c r="L6129">
        <v>583.48</v>
      </c>
      <c r="M6129">
        <v>0</v>
      </c>
      <c r="N6129" t="s">
        <v>4078</v>
      </c>
      <c r="O6129">
        <v>20230816</v>
      </c>
    </row>
    <row r="6130" spans="1:15" x14ac:dyDescent="0.25">
      <c r="A6130" t="s">
        <v>124</v>
      </c>
      <c r="B6130" t="s">
        <v>125</v>
      </c>
      <c r="C6130">
        <v>1600004872</v>
      </c>
      <c r="D6130">
        <v>20230628</v>
      </c>
      <c r="E6130">
        <v>51200006</v>
      </c>
      <c r="F6130" t="s">
        <v>44</v>
      </c>
      <c r="I6130" t="s">
        <v>3954</v>
      </c>
      <c r="J6130">
        <v>20230628</v>
      </c>
      <c r="K6130" t="s">
        <v>3955</v>
      </c>
      <c r="L6130">
        <v>300</v>
      </c>
      <c r="M6130">
        <v>0</v>
      </c>
    </row>
    <row r="6131" spans="1:15" x14ac:dyDescent="0.25">
      <c r="A6131" t="s">
        <v>124</v>
      </c>
      <c r="B6131" t="s">
        <v>125</v>
      </c>
      <c r="C6131">
        <v>1600000308</v>
      </c>
      <c r="D6131">
        <v>20230414</v>
      </c>
      <c r="E6131">
        <v>40100000</v>
      </c>
      <c r="F6131" t="s">
        <v>55</v>
      </c>
      <c r="G6131" t="s">
        <v>2700</v>
      </c>
      <c r="H6131" t="s">
        <v>2701</v>
      </c>
      <c r="I6131">
        <v>8704460694</v>
      </c>
      <c r="J6131">
        <v>20230414</v>
      </c>
      <c r="K6131" t="s">
        <v>5502</v>
      </c>
      <c r="L6131">
        <v>238.37</v>
      </c>
      <c r="M6131">
        <v>0</v>
      </c>
      <c r="N6131" t="s">
        <v>54</v>
      </c>
      <c r="O6131">
        <v>20230620</v>
      </c>
    </row>
    <row r="6132" spans="1:15" x14ac:dyDescent="0.25">
      <c r="A6132" t="s">
        <v>124</v>
      </c>
      <c r="B6132" t="s">
        <v>125</v>
      </c>
      <c r="C6132">
        <v>1600010405</v>
      </c>
      <c r="D6132">
        <v>20231010</v>
      </c>
      <c r="E6132">
        <v>40100000</v>
      </c>
      <c r="F6132" t="s">
        <v>55</v>
      </c>
      <c r="G6132" t="s">
        <v>672</v>
      </c>
      <c r="H6132" t="s">
        <v>673</v>
      </c>
      <c r="I6132" t="s">
        <v>396</v>
      </c>
      <c r="J6132">
        <v>20231010</v>
      </c>
      <c r="K6132" t="s">
        <v>397</v>
      </c>
      <c r="L6132">
        <v>4091.88</v>
      </c>
      <c r="M6132">
        <v>0</v>
      </c>
      <c r="N6132" t="s">
        <v>34</v>
      </c>
      <c r="O6132">
        <v>20231010</v>
      </c>
    </row>
    <row r="6133" spans="1:15" x14ac:dyDescent="0.25">
      <c r="A6133" t="s">
        <v>124</v>
      </c>
      <c r="B6133" t="s">
        <v>125</v>
      </c>
      <c r="C6133">
        <v>1600005314</v>
      </c>
      <c r="D6133">
        <v>20230705</v>
      </c>
      <c r="E6133">
        <v>41100000</v>
      </c>
      <c r="F6133" t="s">
        <v>81</v>
      </c>
      <c r="G6133" t="s">
        <v>5724</v>
      </c>
      <c r="H6133" t="s">
        <v>5725</v>
      </c>
      <c r="I6133" t="s">
        <v>4118</v>
      </c>
      <c r="J6133">
        <v>20230705</v>
      </c>
      <c r="K6133" t="s">
        <v>4119</v>
      </c>
      <c r="L6133">
        <v>0</v>
      </c>
      <c r="M6133">
        <v>480</v>
      </c>
      <c r="N6133" t="s">
        <v>54</v>
      </c>
      <c r="O6133">
        <v>20230712</v>
      </c>
    </row>
    <row r="6134" spans="1:15" x14ac:dyDescent="0.25">
      <c r="A6134" t="s">
        <v>124</v>
      </c>
      <c r="B6134" t="s">
        <v>125</v>
      </c>
      <c r="C6134">
        <v>1600009941</v>
      </c>
      <c r="D6134">
        <v>20231002</v>
      </c>
      <c r="E6134">
        <v>40100000</v>
      </c>
      <c r="F6134" t="s">
        <v>55</v>
      </c>
      <c r="G6134" t="s">
        <v>2180</v>
      </c>
      <c r="H6134" t="s">
        <v>2181</v>
      </c>
      <c r="I6134" t="s">
        <v>483</v>
      </c>
      <c r="J6134">
        <v>20231002</v>
      </c>
      <c r="K6134" t="s">
        <v>484</v>
      </c>
      <c r="L6134">
        <v>1247.4000000000001</v>
      </c>
      <c r="M6134">
        <v>0</v>
      </c>
      <c r="N6134" t="s">
        <v>353</v>
      </c>
      <c r="O6134">
        <v>20231003</v>
      </c>
    </row>
    <row r="6135" spans="1:15" x14ac:dyDescent="0.25">
      <c r="A6135" t="s">
        <v>124</v>
      </c>
      <c r="B6135" t="s">
        <v>125</v>
      </c>
      <c r="C6135">
        <v>1600002532</v>
      </c>
      <c r="D6135">
        <v>20230517</v>
      </c>
      <c r="E6135">
        <v>51200006</v>
      </c>
      <c r="F6135" t="s">
        <v>44</v>
      </c>
      <c r="I6135" t="s">
        <v>5657</v>
      </c>
      <c r="J6135">
        <v>20230517</v>
      </c>
      <c r="K6135" t="s">
        <v>167</v>
      </c>
      <c r="L6135">
        <v>0</v>
      </c>
      <c r="M6135">
        <v>15.98</v>
      </c>
    </row>
    <row r="6136" spans="1:15" x14ac:dyDescent="0.25">
      <c r="A6136" t="s">
        <v>124</v>
      </c>
      <c r="B6136" t="s">
        <v>125</v>
      </c>
      <c r="C6136">
        <v>1600001619</v>
      </c>
      <c r="D6136">
        <v>20230505</v>
      </c>
      <c r="E6136">
        <v>40100000</v>
      </c>
      <c r="F6136" t="s">
        <v>55</v>
      </c>
      <c r="G6136" t="s">
        <v>443</v>
      </c>
      <c r="H6136" t="s">
        <v>444</v>
      </c>
      <c r="I6136">
        <v>1605689</v>
      </c>
      <c r="J6136">
        <v>20230505</v>
      </c>
      <c r="K6136" t="s">
        <v>4658</v>
      </c>
      <c r="L6136">
        <v>18.84</v>
      </c>
      <c r="M6136">
        <v>0</v>
      </c>
      <c r="N6136" t="s">
        <v>83</v>
      </c>
      <c r="O6136">
        <v>20230505</v>
      </c>
    </row>
    <row r="6137" spans="1:15" x14ac:dyDescent="0.25">
      <c r="A6137" t="s">
        <v>124</v>
      </c>
      <c r="B6137" t="s">
        <v>125</v>
      </c>
      <c r="C6137">
        <v>1600001625</v>
      </c>
      <c r="D6137">
        <v>20230505</v>
      </c>
      <c r="E6137">
        <v>51200006</v>
      </c>
      <c r="F6137" t="s">
        <v>44</v>
      </c>
      <c r="I6137">
        <v>104230255</v>
      </c>
      <c r="J6137">
        <v>20230505</v>
      </c>
      <c r="K6137" t="s">
        <v>4764</v>
      </c>
      <c r="L6137">
        <v>0</v>
      </c>
      <c r="M6137">
        <v>1208.02</v>
      </c>
    </row>
    <row r="6138" spans="1:15" x14ac:dyDescent="0.25">
      <c r="A6138" t="s">
        <v>124</v>
      </c>
      <c r="B6138" t="s">
        <v>125</v>
      </c>
      <c r="C6138">
        <v>1600008839</v>
      </c>
      <c r="D6138">
        <v>20230915</v>
      </c>
      <c r="E6138">
        <v>51200006</v>
      </c>
      <c r="F6138" t="s">
        <v>44</v>
      </c>
      <c r="I6138" t="s">
        <v>5726</v>
      </c>
      <c r="J6138">
        <v>20230915</v>
      </c>
      <c r="K6138" t="s">
        <v>5727</v>
      </c>
      <c r="L6138">
        <v>0</v>
      </c>
      <c r="M6138">
        <v>8.5</v>
      </c>
    </row>
    <row r="6139" spans="1:15" x14ac:dyDescent="0.25">
      <c r="A6139" t="s">
        <v>124</v>
      </c>
      <c r="B6139" t="s">
        <v>125</v>
      </c>
      <c r="C6139">
        <v>1600005845</v>
      </c>
      <c r="D6139">
        <v>20230713</v>
      </c>
      <c r="E6139">
        <v>51200006</v>
      </c>
      <c r="F6139" t="s">
        <v>44</v>
      </c>
      <c r="I6139">
        <v>107230057</v>
      </c>
      <c r="J6139">
        <v>20230713</v>
      </c>
      <c r="K6139" t="s">
        <v>954</v>
      </c>
      <c r="L6139">
        <v>0</v>
      </c>
      <c r="M6139">
        <v>1827.43</v>
      </c>
    </row>
    <row r="6140" spans="1:15" x14ac:dyDescent="0.25">
      <c r="A6140" t="s">
        <v>124</v>
      </c>
      <c r="B6140" t="s">
        <v>125</v>
      </c>
      <c r="C6140">
        <v>1600006181</v>
      </c>
      <c r="D6140">
        <v>20230726</v>
      </c>
      <c r="E6140">
        <v>51200006</v>
      </c>
      <c r="F6140" t="s">
        <v>44</v>
      </c>
      <c r="I6140" t="s">
        <v>5540</v>
      </c>
      <c r="J6140">
        <v>20230726</v>
      </c>
      <c r="K6140" t="s">
        <v>286</v>
      </c>
      <c r="L6140">
        <v>0</v>
      </c>
      <c r="M6140">
        <v>7.57</v>
      </c>
    </row>
    <row r="6141" spans="1:15" x14ac:dyDescent="0.25">
      <c r="A6141" t="s">
        <v>124</v>
      </c>
      <c r="B6141" t="s">
        <v>125</v>
      </c>
      <c r="C6141">
        <v>1600009981</v>
      </c>
      <c r="D6141">
        <v>20231003</v>
      </c>
      <c r="E6141">
        <v>51200006</v>
      </c>
      <c r="F6141" t="s">
        <v>44</v>
      </c>
      <c r="I6141" t="s">
        <v>5728</v>
      </c>
      <c r="J6141">
        <v>20231003</v>
      </c>
      <c r="K6141" t="e">
        <f>-CREDIT COOPERATIF CB hotel Splendid</f>
        <v>#NAME?</v>
      </c>
      <c r="L6141">
        <v>0</v>
      </c>
      <c r="M6141">
        <v>107.3</v>
      </c>
    </row>
    <row r="6142" spans="1:15" x14ac:dyDescent="0.25">
      <c r="A6142" t="s">
        <v>124</v>
      </c>
      <c r="B6142" t="s">
        <v>125</v>
      </c>
      <c r="C6142">
        <v>1600005203</v>
      </c>
      <c r="D6142">
        <v>20230703</v>
      </c>
      <c r="E6142">
        <v>40100000</v>
      </c>
      <c r="F6142" t="s">
        <v>55</v>
      </c>
      <c r="G6142" t="s">
        <v>178</v>
      </c>
      <c r="H6142" t="s">
        <v>179</v>
      </c>
      <c r="I6142">
        <v>107230009</v>
      </c>
      <c r="J6142">
        <v>20230703</v>
      </c>
      <c r="K6142" t="s">
        <v>601</v>
      </c>
      <c r="L6142">
        <v>1707.35</v>
      </c>
      <c r="M6142">
        <v>0</v>
      </c>
      <c r="N6142" t="s">
        <v>492</v>
      </c>
      <c r="O6142">
        <v>20230704</v>
      </c>
    </row>
    <row r="6143" spans="1:15" x14ac:dyDescent="0.25">
      <c r="A6143" t="s">
        <v>124</v>
      </c>
      <c r="B6143" t="s">
        <v>125</v>
      </c>
      <c r="C6143">
        <v>1600011364</v>
      </c>
      <c r="D6143">
        <v>20231031</v>
      </c>
      <c r="E6143">
        <v>51200006</v>
      </c>
      <c r="F6143" t="s">
        <v>44</v>
      </c>
      <c r="I6143">
        <v>1664840</v>
      </c>
      <c r="J6143">
        <v>20231031</v>
      </c>
      <c r="K6143" t="s">
        <v>445</v>
      </c>
      <c r="L6143">
        <v>0</v>
      </c>
      <c r="M6143">
        <v>284.45999999999998</v>
      </c>
    </row>
    <row r="6144" spans="1:15" x14ac:dyDescent="0.25">
      <c r="A6144" t="s">
        <v>124</v>
      </c>
      <c r="B6144" t="s">
        <v>125</v>
      </c>
      <c r="C6144">
        <v>1600006062</v>
      </c>
      <c r="D6144">
        <v>20230721</v>
      </c>
      <c r="E6144">
        <v>51200006</v>
      </c>
      <c r="F6144" t="s">
        <v>44</v>
      </c>
      <c r="I6144" t="s">
        <v>5576</v>
      </c>
      <c r="J6144">
        <v>20230721</v>
      </c>
      <c r="K6144" t="s">
        <v>3642</v>
      </c>
      <c r="L6144">
        <v>230</v>
      </c>
      <c r="M6144">
        <v>0</v>
      </c>
    </row>
    <row r="6145" spans="1:15" x14ac:dyDescent="0.25">
      <c r="A6145" t="s">
        <v>124</v>
      </c>
      <c r="B6145" t="s">
        <v>125</v>
      </c>
      <c r="C6145">
        <v>1600000217</v>
      </c>
      <c r="D6145">
        <v>20230403</v>
      </c>
      <c r="E6145">
        <v>51200006</v>
      </c>
      <c r="F6145" t="s">
        <v>44</v>
      </c>
      <c r="I6145">
        <v>104230041</v>
      </c>
      <c r="J6145">
        <v>20230403</v>
      </c>
      <c r="K6145" t="s">
        <v>802</v>
      </c>
      <c r="L6145">
        <v>0</v>
      </c>
      <c r="M6145">
        <v>181.3</v>
      </c>
    </row>
    <row r="6146" spans="1:15" x14ac:dyDescent="0.25">
      <c r="A6146" t="s">
        <v>124</v>
      </c>
      <c r="B6146" t="s">
        <v>125</v>
      </c>
      <c r="C6146">
        <v>1600001749</v>
      </c>
      <c r="D6146">
        <v>20230510</v>
      </c>
      <c r="E6146">
        <v>51200006</v>
      </c>
      <c r="F6146" t="s">
        <v>44</v>
      </c>
      <c r="I6146" t="s">
        <v>5729</v>
      </c>
      <c r="J6146">
        <v>20230510</v>
      </c>
      <c r="K6146" t="s">
        <v>5730</v>
      </c>
      <c r="L6146">
        <v>20145.88</v>
      </c>
      <c r="M6146">
        <v>0</v>
      </c>
    </row>
    <row r="6147" spans="1:15" x14ac:dyDescent="0.25">
      <c r="A6147" t="s">
        <v>124</v>
      </c>
      <c r="B6147" t="s">
        <v>125</v>
      </c>
      <c r="C6147">
        <v>1600003511</v>
      </c>
      <c r="D6147">
        <v>20230607</v>
      </c>
      <c r="E6147">
        <v>40100000</v>
      </c>
      <c r="F6147" t="s">
        <v>55</v>
      </c>
      <c r="G6147" t="s">
        <v>386</v>
      </c>
      <c r="H6147" t="s">
        <v>387</v>
      </c>
      <c r="I6147">
        <v>106230123</v>
      </c>
      <c r="J6147">
        <v>20230607</v>
      </c>
      <c r="K6147" t="s">
        <v>4800</v>
      </c>
      <c r="L6147">
        <v>8.5</v>
      </c>
      <c r="M6147">
        <v>0</v>
      </c>
      <c r="N6147" t="s">
        <v>446</v>
      </c>
      <c r="O6147">
        <v>20230608</v>
      </c>
    </row>
    <row r="6148" spans="1:15" x14ac:dyDescent="0.25">
      <c r="A6148" t="s">
        <v>124</v>
      </c>
      <c r="B6148" t="s">
        <v>125</v>
      </c>
      <c r="C6148">
        <v>1600005966</v>
      </c>
      <c r="D6148">
        <v>20230720</v>
      </c>
      <c r="E6148">
        <v>51200006</v>
      </c>
      <c r="F6148" t="s">
        <v>44</v>
      </c>
      <c r="I6148" t="s">
        <v>2408</v>
      </c>
      <c r="J6148">
        <v>20230720</v>
      </c>
      <c r="K6148" t="s">
        <v>2409</v>
      </c>
      <c r="L6148">
        <v>0</v>
      </c>
      <c r="M6148">
        <v>5000</v>
      </c>
    </row>
    <row r="6149" spans="1:15" x14ac:dyDescent="0.25">
      <c r="A6149" t="s">
        <v>124</v>
      </c>
      <c r="B6149" t="s">
        <v>125</v>
      </c>
      <c r="C6149">
        <v>1600004494</v>
      </c>
      <c r="D6149">
        <v>20230621</v>
      </c>
      <c r="E6149">
        <v>51200006</v>
      </c>
      <c r="F6149" t="s">
        <v>44</v>
      </c>
      <c r="I6149">
        <v>106230108</v>
      </c>
      <c r="J6149">
        <v>20230621</v>
      </c>
      <c r="K6149" t="s">
        <v>1001</v>
      </c>
      <c r="L6149">
        <v>0</v>
      </c>
      <c r="M6149">
        <v>575.16999999999996</v>
      </c>
    </row>
    <row r="6150" spans="1:15" x14ac:dyDescent="0.25">
      <c r="A6150" t="s">
        <v>124</v>
      </c>
      <c r="B6150" t="s">
        <v>125</v>
      </c>
      <c r="C6150">
        <v>1600011412</v>
      </c>
      <c r="D6150">
        <v>20231030</v>
      </c>
      <c r="E6150">
        <v>51200006</v>
      </c>
      <c r="F6150" t="s">
        <v>44</v>
      </c>
      <c r="I6150" t="s">
        <v>1204</v>
      </c>
      <c r="J6150">
        <v>20231030</v>
      </c>
      <c r="K6150" t="s">
        <v>1205</v>
      </c>
      <c r="L6150">
        <v>17682.599999999999</v>
      </c>
      <c r="M6150">
        <v>0</v>
      </c>
    </row>
    <row r="6151" spans="1:15" x14ac:dyDescent="0.25">
      <c r="A6151" t="s">
        <v>124</v>
      </c>
      <c r="B6151" t="s">
        <v>125</v>
      </c>
      <c r="C6151">
        <v>1600010901</v>
      </c>
      <c r="D6151">
        <v>20231016</v>
      </c>
      <c r="E6151">
        <v>51200006</v>
      </c>
      <c r="F6151" t="s">
        <v>44</v>
      </c>
      <c r="I6151">
        <v>110230051</v>
      </c>
      <c r="J6151">
        <v>20231016</v>
      </c>
      <c r="K6151" t="s">
        <v>2716</v>
      </c>
      <c r="L6151">
        <v>0</v>
      </c>
      <c r="M6151">
        <v>1787.44</v>
      </c>
    </row>
    <row r="6152" spans="1:15" x14ac:dyDescent="0.25">
      <c r="A6152" t="s">
        <v>124</v>
      </c>
      <c r="B6152" t="s">
        <v>125</v>
      </c>
      <c r="C6152">
        <v>1600003578</v>
      </c>
      <c r="D6152">
        <v>20230609</v>
      </c>
      <c r="E6152">
        <v>51200006</v>
      </c>
      <c r="F6152" t="s">
        <v>44</v>
      </c>
      <c r="I6152" t="s">
        <v>3365</v>
      </c>
      <c r="J6152">
        <v>20230609</v>
      </c>
      <c r="K6152" t="s">
        <v>3366</v>
      </c>
      <c r="L6152">
        <v>0</v>
      </c>
      <c r="M6152">
        <v>413.82</v>
      </c>
    </row>
    <row r="6153" spans="1:15" x14ac:dyDescent="0.25">
      <c r="A6153" t="s">
        <v>124</v>
      </c>
      <c r="B6153" t="s">
        <v>125</v>
      </c>
      <c r="C6153">
        <v>1600010001</v>
      </c>
      <c r="D6153">
        <v>20231003</v>
      </c>
      <c r="E6153">
        <v>51200006</v>
      </c>
      <c r="F6153" t="s">
        <v>44</v>
      </c>
      <c r="I6153" t="s">
        <v>5277</v>
      </c>
      <c r="J6153">
        <v>20231003</v>
      </c>
      <c r="K6153" t="s">
        <v>5278</v>
      </c>
      <c r="L6153">
        <v>840</v>
      </c>
      <c r="M6153">
        <v>0</v>
      </c>
    </row>
    <row r="6154" spans="1:15" x14ac:dyDescent="0.25">
      <c r="A6154" t="s">
        <v>124</v>
      </c>
      <c r="B6154" t="s">
        <v>125</v>
      </c>
      <c r="C6154">
        <v>1600009986</v>
      </c>
      <c r="D6154">
        <v>20231003</v>
      </c>
      <c r="E6154">
        <v>40100000</v>
      </c>
      <c r="F6154" t="s">
        <v>55</v>
      </c>
      <c r="G6154" t="s">
        <v>386</v>
      </c>
      <c r="H6154" t="s">
        <v>387</v>
      </c>
      <c r="I6154">
        <v>110230011</v>
      </c>
      <c r="J6154">
        <v>20231003</v>
      </c>
      <c r="K6154" t="s">
        <v>1839</v>
      </c>
      <c r="L6154">
        <v>1.03</v>
      </c>
      <c r="M6154">
        <v>0</v>
      </c>
      <c r="N6154" t="s">
        <v>805</v>
      </c>
      <c r="O6154">
        <v>20231004</v>
      </c>
    </row>
    <row r="6155" spans="1:15" x14ac:dyDescent="0.25">
      <c r="A6155" t="s">
        <v>124</v>
      </c>
      <c r="B6155" t="s">
        <v>125</v>
      </c>
      <c r="C6155">
        <v>1600001659</v>
      </c>
      <c r="D6155">
        <v>20230505</v>
      </c>
      <c r="E6155">
        <v>41100000</v>
      </c>
      <c r="F6155" t="s">
        <v>81</v>
      </c>
      <c r="G6155" t="s">
        <v>1119</v>
      </c>
      <c r="H6155" t="s">
        <v>1120</v>
      </c>
      <c r="I6155" t="s">
        <v>5275</v>
      </c>
      <c r="J6155">
        <v>20230505</v>
      </c>
      <c r="K6155" t="s">
        <v>5276</v>
      </c>
      <c r="L6155">
        <v>0</v>
      </c>
      <c r="M6155">
        <v>480</v>
      </c>
      <c r="N6155" t="s">
        <v>80</v>
      </c>
      <c r="O6155">
        <v>20230509</v>
      </c>
    </row>
    <row r="6156" spans="1:15" x14ac:dyDescent="0.25">
      <c r="A6156" t="s">
        <v>124</v>
      </c>
      <c r="B6156" t="s">
        <v>125</v>
      </c>
      <c r="C6156">
        <v>1600007081</v>
      </c>
      <c r="D6156">
        <v>20230807</v>
      </c>
      <c r="E6156">
        <v>40100000</v>
      </c>
      <c r="F6156" t="s">
        <v>55</v>
      </c>
      <c r="G6156" t="s">
        <v>1681</v>
      </c>
      <c r="H6156" t="s">
        <v>1682</v>
      </c>
      <c r="I6156">
        <v>23031284</v>
      </c>
      <c r="J6156">
        <v>20230807</v>
      </c>
      <c r="K6156" t="s">
        <v>1968</v>
      </c>
      <c r="L6156">
        <v>95.04</v>
      </c>
      <c r="M6156">
        <v>0</v>
      </c>
      <c r="N6156" t="s">
        <v>37</v>
      </c>
      <c r="O6156">
        <v>20230804</v>
      </c>
    </row>
    <row r="6157" spans="1:15" x14ac:dyDescent="0.25">
      <c r="A6157" t="s">
        <v>124</v>
      </c>
      <c r="B6157" t="s">
        <v>125</v>
      </c>
      <c r="C6157">
        <v>1600010241</v>
      </c>
      <c r="D6157">
        <v>20231005</v>
      </c>
      <c r="E6157">
        <v>40100000</v>
      </c>
      <c r="F6157" t="s">
        <v>55</v>
      </c>
      <c r="G6157" t="s">
        <v>139</v>
      </c>
      <c r="H6157" t="s">
        <v>140</v>
      </c>
      <c r="I6157" t="s">
        <v>4106</v>
      </c>
      <c r="J6157">
        <v>20231005</v>
      </c>
      <c r="K6157" t="s">
        <v>169</v>
      </c>
      <c r="L6157">
        <v>5.49</v>
      </c>
      <c r="M6157">
        <v>0</v>
      </c>
    </row>
    <row r="6158" spans="1:15" x14ac:dyDescent="0.25">
      <c r="A6158" t="s">
        <v>124</v>
      </c>
      <c r="B6158" t="s">
        <v>125</v>
      </c>
      <c r="C6158">
        <v>1600003422</v>
      </c>
      <c r="D6158">
        <v>20230605</v>
      </c>
      <c r="E6158">
        <v>40100000</v>
      </c>
      <c r="F6158" t="s">
        <v>55</v>
      </c>
      <c r="G6158" t="s">
        <v>144</v>
      </c>
      <c r="H6158" t="s">
        <v>145</v>
      </c>
      <c r="I6158">
        <v>106230026</v>
      </c>
      <c r="J6158">
        <v>20230605</v>
      </c>
      <c r="K6158" t="s">
        <v>518</v>
      </c>
      <c r="L6158">
        <v>575.52</v>
      </c>
      <c r="M6158">
        <v>0</v>
      </c>
      <c r="N6158" t="s">
        <v>2638</v>
      </c>
      <c r="O6158">
        <v>20230606</v>
      </c>
    </row>
    <row r="6159" spans="1:15" x14ac:dyDescent="0.25">
      <c r="A6159" t="s">
        <v>124</v>
      </c>
      <c r="B6159" t="s">
        <v>125</v>
      </c>
      <c r="C6159">
        <v>1600004573</v>
      </c>
      <c r="D6159">
        <v>20230626</v>
      </c>
      <c r="E6159">
        <v>40100000</v>
      </c>
      <c r="F6159" t="s">
        <v>55</v>
      </c>
      <c r="G6159" t="s">
        <v>1681</v>
      </c>
      <c r="H6159" t="s">
        <v>1682</v>
      </c>
      <c r="I6159">
        <v>23027415</v>
      </c>
      <c r="J6159">
        <v>20230626</v>
      </c>
      <c r="K6159" t="s">
        <v>1699</v>
      </c>
      <c r="L6159">
        <v>570.24</v>
      </c>
      <c r="M6159">
        <v>0</v>
      </c>
      <c r="N6159" t="s">
        <v>83</v>
      </c>
      <c r="O6159">
        <v>20230804</v>
      </c>
    </row>
    <row r="6160" spans="1:15" x14ac:dyDescent="0.25">
      <c r="A6160" t="s">
        <v>124</v>
      </c>
      <c r="B6160" t="s">
        <v>125</v>
      </c>
      <c r="C6160">
        <v>1600011321</v>
      </c>
      <c r="D6160">
        <v>20231026</v>
      </c>
      <c r="E6160">
        <v>40100000</v>
      </c>
      <c r="F6160" t="s">
        <v>55</v>
      </c>
      <c r="G6160" t="s">
        <v>139</v>
      </c>
      <c r="H6160" t="s">
        <v>140</v>
      </c>
      <c r="I6160" t="s">
        <v>2001</v>
      </c>
      <c r="J6160">
        <v>20231026</v>
      </c>
      <c r="K6160" t="e">
        <f>-CREDIT COOPERATIF CB Apple</f>
        <v>#NAME?</v>
      </c>
      <c r="L6160">
        <v>1479</v>
      </c>
      <c r="M6160">
        <v>0</v>
      </c>
    </row>
    <row r="6161" spans="1:15" x14ac:dyDescent="0.25">
      <c r="A6161" t="s">
        <v>124</v>
      </c>
      <c r="B6161" t="s">
        <v>125</v>
      </c>
      <c r="C6161">
        <v>1600008524</v>
      </c>
      <c r="D6161">
        <v>20230904</v>
      </c>
      <c r="E6161">
        <v>41100000</v>
      </c>
      <c r="F6161" t="s">
        <v>81</v>
      </c>
      <c r="G6161" t="s">
        <v>759</v>
      </c>
      <c r="H6161" t="s">
        <v>760</v>
      </c>
      <c r="I6161" t="s">
        <v>4851</v>
      </c>
      <c r="J6161">
        <v>20230904</v>
      </c>
      <c r="K6161" t="s">
        <v>4852</v>
      </c>
      <c r="L6161">
        <v>0</v>
      </c>
      <c r="M6161">
        <v>4012.16</v>
      </c>
      <c r="N6161" t="s">
        <v>27</v>
      </c>
      <c r="O6161">
        <v>20230919</v>
      </c>
    </row>
    <row r="6162" spans="1:15" x14ac:dyDescent="0.25">
      <c r="A6162" t="s">
        <v>124</v>
      </c>
      <c r="B6162" t="s">
        <v>125</v>
      </c>
      <c r="C6162">
        <v>1600009508</v>
      </c>
      <c r="D6162">
        <v>20230925</v>
      </c>
      <c r="E6162">
        <v>40100000</v>
      </c>
      <c r="F6162" t="s">
        <v>55</v>
      </c>
      <c r="G6162" t="s">
        <v>5731</v>
      </c>
      <c r="H6162" t="s">
        <v>5732</v>
      </c>
      <c r="I6162">
        <v>12903</v>
      </c>
      <c r="J6162">
        <v>20230925</v>
      </c>
      <c r="K6162" t="s">
        <v>5167</v>
      </c>
      <c r="L6162">
        <v>1030.1400000000001</v>
      </c>
      <c r="M6162">
        <v>0</v>
      </c>
      <c r="N6162" t="s">
        <v>54</v>
      </c>
      <c r="O6162">
        <v>20230922</v>
      </c>
    </row>
    <row r="6163" spans="1:15" x14ac:dyDescent="0.25">
      <c r="A6163" t="s">
        <v>124</v>
      </c>
      <c r="B6163" t="s">
        <v>125</v>
      </c>
      <c r="C6163">
        <v>1600000372</v>
      </c>
      <c r="D6163">
        <v>20230414</v>
      </c>
      <c r="E6163">
        <v>40100000</v>
      </c>
      <c r="F6163" t="s">
        <v>55</v>
      </c>
      <c r="G6163" t="s">
        <v>5733</v>
      </c>
      <c r="H6163" t="s">
        <v>5734</v>
      </c>
      <c r="I6163">
        <v>523020437</v>
      </c>
      <c r="J6163">
        <v>20230414</v>
      </c>
      <c r="K6163" t="s">
        <v>5525</v>
      </c>
      <c r="L6163">
        <v>360</v>
      </c>
      <c r="M6163">
        <v>0</v>
      </c>
      <c r="N6163" t="s">
        <v>54</v>
      </c>
      <c r="O6163">
        <v>20230620</v>
      </c>
    </row>
    <row r="6164" spans="1:15" x14ac:dyDescent="0.25">
      <c r="A6164" t="s">
        <v>124</v>
      </c>
      <c r="B6164" t="s">
        <v>125</v>
      </c>
      <c r="C6164">
        <v>1600004511</v>
      </c>
      <c r="D6164">
        <v>20230621</v>
      </c>
      <c r="E6164">
        <v>40100000</v>
      </c>
      <c r="F6164" t="s">
        <v>55</v>
      </c>
      <c r="G6164" t="s">
        <v>139</v>
      </c>
      <c r="H6164" t="s">
        <v>140</v>
      </c>
      <c r="I6164" t="s">
        <v>4712</v>
      </c>
      <c r="J6164">
        <v>20230621</v>
      </c>
      <c r="K6164" t="s">
        <v>167</v>
      </c>
      <c r="L6164">
        <v>13.53</v>
      </c>
      <c r="M6164">
        <v>0</v>
      </c>
      <c r="N6164" t="s">
        <v>516</v>
      </c>
      <c r="O6164">
        <v>20231122</v>
      </c>
    </row>
    <row r="6165" spans="1:15" x14ac:dyDescent="0.25">
      <c r="A6165" t="s">
        <v>124</v>
      </c>
      <c r="B6165" t="s">
        <v>125</v>
      </c>
      <c r="C6165">
        <v>1600000315</v>
      </c>
      <c r="D6165">
        <v>20230406</v>
      </c>
      <c r="E6165">
        <v>51200006</v>
      </c>
      <c r="F6165" t="s">
        <v>44</v>
      </c>
      <c r="I6165" t="s">
        <v>5735</v>
      </c>
      <c r="J6165">
        <v>20230406</v>
      </c>
      <c r="K6165" t="s">
        <v>167</v>
      </c>
      <c r="L6165">
        <v>0</v>
      </c>
      <c r="M6165">
        <v>21.16</v>
      </c>
    </row>
    <row r="6166" spans="1:15" x14ac:dyDescent="0.25">
      <c r="A6166" t="s">
        <v>124</v>
      </c>
      <c r="B6166" t="s">
        <v>125</v>
      </c>
      <c r="C6166">
        <v>1600004599</v>
      </c>
      <c r="D6166">
        <v>20230623</v>
      </c>
      <c r="E6166">
        <v>51200006</v>
      </c>
      <c r="F6166" t="s">
        <v>44</v>
      </c>
      <c r="I6166" t="s">
        <v>4717</v>
      </c>
      <c r="J6166">
        <v>20230623</v>
      </c>
      <c r="K6166" t="s">
        <v>2132</v>
      </c>
      <c r="L6166">
        <v>0</v>
      </c>
      <c r="M6166">
        <v>23.65</v>
      </c>
    </row>
    <row r="6167" spans="1:15" x14ac:dyDescent="0.25">
      <c r="A6167" t="s">
        <v>124</v>
      </c>
      <c r="B6167" t="s">
        <v>125</v>
      </c>
      <c r="C6167">
        <v>1600005178</v>
      </c>
      <c r="D6167">
        <v>20230703</v>
      </c>
      <c r="E6167">
        <v>40100000</v>
      </c>
      <c r="F6167" t="s">
        <v>55</v>
      </c>
      <c r="G6167" t="s">
        <v>408</v>
      </c>
      <c r="H6167" t="s">
        <v>409</v>
      </c>
      <c r="I6167" t="s">
        <v>5597</v>
      </c>
      <c r="J6167">
        <v>20230703</v>
      </c>
      <c r="K6167" t="s">
        <v>1195</v>
      </c>
      <c r="L6167">
        <v>1902</v>
      </c>
      <c r="M6167">
        <v>0</v>
      </c>
      <c r="N6167" t="s">
        <v>2746</v>
      </c>
      <c r="O6167">
        <v>20230704</v>
      </c>
    </row>
    <row r="6168" spans="1:15" x14ac:dyDescent="0.25">
      <c r="A6168" t="s">
        <v>124</v>
      </c>
      <c r="B6168" t="s">
        <v>125</v>
      </c>
      <c r="C6168">
        <v>1600005248</v>
      </c>
      <c r="D6168">
        <v>20230704</v>
      </c>
      <c r="E6168">
        <v>51200006</v>
      </c>
      <c r="F6168" t="s">
        <v>44</v>
      </c>
      <c r="I6168" t="s">
        <v>666</v>
      </c>
      <c r="J6168">
        <v>20230704</v>
      </c>
      <c r="K6168" t="s">
        <v>667</v>
      </c>
      <c r="L6168">
        <v>1710</v>
      </c>
      <c r="M6168">
        <v>0</v>
      </c>
    </row>
    <row r="6169" spans="1:15" x14ac:dyDescent="0.25">
      <c r="A6169" t="s">
        <v>124</v>
      </c>
      <c r="B6169" t="s">
        <v>125</v>
      </c>
      <c r="C6169">
        <v>1600000009</v>
      </c>
      <c r="D6169">
        <v>20230401</v>
      </c>
      <c r="E6169">
        <v>51200006</v>
      </c>
      <c r="F6169" t="s">
        <v>44</v>
      </c>
      <c r="I6169">
        <v>124234</v>
      </c>
      <c r="J6169">
        <v>20230401</v>
      </c>
      <c r="K6169" t="s">
        <v>5676</v>
      </c>
      <c r="L6169">
        <v>0</v>
      </c>
      <c r="M6169">
        <v>696</v>
      </c>
    </row>
    <row r="6170" spans="1:15" x14ac:dyDescent="0.25">
      <c r="A6170" t="s">
        <v>124</v>
      </c>
      <c r="B6170" t="s">
        <v>125</v>
      </c>
      <c r="C6170">
        <v>1600000030</v>
      </c>
      <c r="D6170">
        <v>20230403</v>
      </c>
      <c r="E6170">
        <v>51200006</v>
      </c>
      <c r="F6170" t="s">
        <v>44</v>
      </c>
      <c r="I6170" t="s">
        <v>5416</v>
      </c>
      <c r="J6170">
        <v>20230403</v>
      </c>
      <c r="K6170" t="s">
        <v>1164</v>
      </c>
      <c r="L6170">
        <v>202.8</v>
      </c>
      <c r="M6170">
        <v>0</v>
      </c>
    </row>
    <row r="6171" spans="1:15" x14ac:dyDescent="0.25">
      <c r="A6171" t="s">
        <v>124</v>
      </c>
      <c r="B6171" t="s">
        <v>125</v>
      </c>
      <c r="C6171">
        <v>1600010247</v>
      </c>
      <c r="D6171">
        <v>20231005</v>
      </c>
      <c r="E6171">
        <v>51200006</v>
      </c>
      <c r="F6171" t="s">
        <v>44</v>
      </c>
      <c r="I6171" t="s">
        <v>4046</v>
      </c>
      <c r="J6171">
        <v>20231005</v>
      </c>
      <c r="K6171" t="s">
        <v>4047</v>
      </c>
      <c r="L6171">
        <v>0</v>
      </c>
      <c r="M6171">
        <v>91990.16</v>
      </c>
    </row>
    <row r="6172" spans="1:15" x14ac:dyDescent="0.25">
      <c r="A6172" t="s">
        <v>124</v>
      </c>
      <c r="B6172" t="s">
        <v>125</v>
      </c>
      <c r="C6172">
        <v>1600008423</v>
      </c>
      <c r="D6172">
        <v>20230901</v>
      </c>
      <c r="E6172">
        <v>40100000</v>
      </c>
      <c r="F6172" t="s">
        <v>55</v>
      </c>
      <c r="G6172" t="s">
        <v>408</v>
      </c>
      <c r="H6172" t="s">
        <v>409</v>
      </c>
      <c r="I6172" t="s">
        <v>254</v>
      </c>
      <c r="J6172">
        <v>20230901</v>
      </c>
      <c r="K6172" t="s">
        <v>255</v>
      </c>
      <c r="L6172">
        <v>1902</v>
      </c>
      <c r="M6172">
        <v>0</v>
      </c>
      <c r="N6172" t="s">
        <v>525</v>
      </c>
      <c r="O6172">
        <v>20230904</v>
      </c>
    </row>
    <row r="6173" spans="1:15" x14ac:dyDescent="0.25">
      <c r="A6173" t="s">
        <v>124</v>
      </c>
      <c r="B6173" t="s">
        <v>125</v>
      </c>
      <c r="C6173">
        <v>1600004801</v>
      </c>
      <c r="D6173">
        <v>20230626</v>
      </c>
      <c r="E6173">
        <v>40100000</v>
      </c>
      <c r="F6173" t="s">
        <v>55</v>
      </c>
      <c r="G6173" t="s">
        <v>1840</v>
      </c>
      <c r="H6173" t="s">
        <v>1841</v>
      </c>
      <c r="I6173" t="s">
        <v>5417</v>
      </c>
      <c r="J6173">
        <v>20230626</v>
      </c>
      <c r="K6173" t="s">
        <v>5418</v>
      </c>
      <c r="L6173">
        <v>33.76</v>
      </c>
      <c r="M6173">
        <v>0</v>
      </c>
      <c r="N6173" t="s">
        <v>37</v>
      </c>
      <c r="O6173">
        <v>20230627</v>
      </c>
    </row>
    <row r="6174" spans="1:15" x14ac:dyDescent="0.25">
      <c r="A6174" t="s">
        <v>124</v>
      </c>
      <c r="B6174" t="s">
        <v>125</v>
      </c>
      <c r="C6174">
        <v>1600003574</v>
      </c>
      <c r="D6174">
        <v>20230609</v>
      </c>
      <c r="E6174">
        <v>51200006</v>
      </c>
      <c r="F6174" t="s">
        <v>44</v>
      </c>
      <c r="I6174">
        <v>220642</v>
      </c>
      <c r="J6174">
        <v>20230609</v>
      </c>
      <c r="K6174" t="s">
        <v>5736</v>
      </c>
      <c r="L6174">
        <v>0</v>
      </c>
      <c r="M6174">
        <v>630.24</v>
      </c>
    </row>
    <row r="6175" spans="1:15" x14ac:dyDescent="0.25">
      <c r="A6175" t="s">
        <v>124</v>
      </c>
      <c r="B6175" t="s">
        <v>125</v>
      </c>
      <c r="C6175">
        <v>1600010246</v>
      </c>
      <c r="D6175">
        <v>20231005</v>
      </c>
      <c r="E6175">
        <v>51200006</v>
      </c>
      <c r="F6175" t="s">
        <v>44</v>
      </c>
      <c r="I6175">
        <v>110230015</v>
      </c>
      <c r="J6175">
        <v>20231005</v>
      </c>
      <c r="K6175" t="s">
        <v>1710</v>
      </c>
      <c r="L6175">
        <v>0</v>
      </c>
      <c r="M6175">
        <v>2069.2600000000002</v>
      </c>
    </row>
    <row r="6176" spans="1:15" x14ac:dyDescent="0.25">
      <c r="A6176" t="s">
        <v>124</v>
      </c>
      <c r="B6176" t="s">
        <v>125</v>
      </c>
      <c r="C6176">
        <v>1600000333</v>
      </c>
      <c r="D6176">
        <v>20230406</v>
      </c>
      <c r="E6176">
        <v>51200006</v>
      </c>
      <c r="F6176" t="s">
        <v>44</v>
      </c>
      <c r="I6176" t="s">
        <v>5737</v>
      </c>
      <c r="J6176">
        <v>20230406</v>
      </c>
      <c r="K6176" t="s">
        <v>4810</v>
      </c>
      <c r="L6176">
        <v>1999.98</v>
      </c>
      <c r="M6176">
        <v>0</v>
      </c>
    </row>
    <row r="6177" spans="1:15" x14ac:dyDescent="0.25">
      <c r="A6177" t="s">
        <v>124</v>
      </c>
      <c r="B6177" t="s">
        <v>125</v>
      </c>
      <c r="C6177">
        <v>1600002557</v>
      </c>
      <c r="D6177">
        <v>20230531</v>
      </c>
      <c r="E6177">
        <v>40100000</v>
      </c>
      <c r="F6177" t="s">
        <v>55</v>
      </c>
      <c r="G6177" t="s">
        <v>2100</v>
      </c>
      <c r="H6177" t="s">
        <v>2101</v>
      </c>
      <c r="I6177" t="s">
        <v>3734</v>
      </c>
      <c r="J6177">
        <v>20230531</v>
      </c>
      <c r="K6177" t="s">
        <v>3735</v>
      </c>
      <c r="L6177">
        <v>11632.8</v>
      </c>
      <c r="M6177">
        <v>0</v>
      </c>
      <c r="N6177" t="s">
        <v>54</v>
      </c>
      <c r="O6177">
        <v>20230519</v>
      </c>
    </row>
    <row r="6178" spans="1:15" x14ac:dyDescent="0.25">
      <c r="A6178" t="s">
        <v>124</v>
      </c>
      <c r="B6178" t="s">
        <v>125</v>
      </c>
      <c r="C6178">
        <v>1600004787</v>
      </c>
      <c r="D6178">
        <v>20230626</v>
      </c>
      <c r="E6178">
        <v>40100000</v>
      </c>
      <c r="F6178" t="s">
        <v>55</v>
      </c>
      <c r="G6178" t="s">
        <v>139</v>
      </c>
      <c r="H6178" t="s">
        <v>140</v>
      </c>
      <c r="I6178" t="s">
        <v>1098</v>
      </c>
      <c r="J6178">
        <v>20230626</v>
      </c>
      <c r="K6178" t="e">
        <f>-CREDIT COOPERATIF CB jasseron</f>
        <v>#NAME?</v>
      </c>
      <c r="L6178">
        <v>113.03</v>
      </c>
      <c r="M6178">
        <v>0</v>
      </c>
      <c r="N6178" t="s">
        <v>437</v>
      </c>
      <c r="O6178">
        <v>20230731</v>
      </c>
    </row>
    <row r="6179" spans="1:15" x14ac:dyDescent="0.25">
      <c r="A6179" t="s">
        <v>124</v>
      </c>
      <c r="B6179" t="s">
        <v>125</v>
      </c>
      <c r="C6179">
        <v>1600004879</v>
      </c>
      <c r="D6179">
        <v>20230628</v>
      </c>
      <c r="E6179">
        <v>51200006</v>
      </c>
      <c r="F6179" t="s">
        <v>44</v>
      </c>
      <c r="I6179" t="s">
        <v>5738</v>
      </c>
      <c r="J6179">
        <v>20230628</v>
      </c>
      <c r="K6179" t="s">
        <v>5739</v>
      </c>
      <c r="L6179">
        <v>480</v>
      </c>
      <c r="M6179">
        <v>0</v>
      </c>
    </row>
    <row r="6180" spans="1:15" x14ac:dyDescent="0.25">
      <c r="A6180" t="s">
        <v>124</v>
      </c>
      <c r="B6180" t="s">
        <v>125</v>
      </c>
      <c r="C6180">
        <v>1600010878</v>
      </c>
      <c r="D6180">
        <v>20231013</v>
      </c>
      <c r="E6180">
        <v>51200006</v>
      </c>
      <c r="F6180" t="s">
        <v>44</v>
      </c>
      <c r="I6180">
        <v>110230095</v>
      </c>
      <c r="J6180">
        <v>20231013</v>
      </c>
      <c r="K6180" t="s">
        <v>1441</v>
      </c>
      <c r="L6180">
        <v>0</v>
      </c>
      <c r="M6180">
        <v>583.48</v>
      </c>
    </row>
    <row r="6181" spans="1:15" x14ac:dyDescent="0.25">
      <c r="A6181" t="s">
        <v>124</v>
      </c>
      <c r="B6181" t="s">
        <v>125</v>
      </c>
      <c r="C6181">
        <v>1600010321</v>
      </c>
      <c r="D6181">
        <v>20231006</v>
      </c>
      <c r="E6181">
        <v>41100000</v>
      </c>
      <c r="F6181" t="s">
        <v>81</v>
      </c>
      <c r="G6181" t="s">
        <v>185</v>
      </c>
      <c r="H6181" t="s">
        <v>186</v>
      </c>
      <c r="I6181" t="s">
        <v>1348</v>
      </c>
      <c r="J6181">
        <v>20231006</v>
      </c>
      <c r="K6181" t="s">
        <v>1349</v>
      </c>
      <c r="L6181">
        <v>0</v>
      </c>
      <c r="M6181">
        <v>528</v>
      </c>
      <c r="N6181" t="s">
        <v>472</v>
      </c>
      <c r="O6181">
        <v>20231009</v>
      </c>
    </row>
    <row r="6182" spans="1:15" x14ac:dyDescent="0.25">
      <c r="A6182" t="s">
        <v>124</v>
      </c>
      <c r="B6182" t="s">
        <v>125</v>
      </c>
      <c r="C6182">
        <v>1600003436</v>
      </c>
      <c r="D6182">
        <v>20230615</v>
      </c>
      <c r="E6182">
        <v>51200006</v>
      </c>
      <c r="F6182" t="s">
        <v>44</v>
      </c>
      <c r="I6182" t="s">
        <v>3208</v>
      </c>
      <c r="J6182">
        <v>20230615</v>
      </c>
      <c r="K6182" t="s">
        <v>2890</v>
      </c>
      <c r="L6182">
        <v>0</v>
      </c>
      <c r="M6182">
        <v>8200</v>
      </c>
    </row>
    <row r="6183" spans="1:15" x14ac:dyDescent="0.25">
      <c r="A6183" t="s">
        <v>124</v>
      </c>
      <c r="B6183" t="s">
        <v>125</v>
      </c>
      <c r="C6183">
        <v>1600002606</v>
      </c>
      <c r="D6183">
        <v>20230522</v>
      </c>
      <c r="E6183">
        <v>51200006</v>
      </c>
      <c r="F6183" t="s">
        <v>44</v>
      </c>
      <c r="I6183" t="s">
        <v>5638</v>
      </c>
      <c r="J6183">
        <v>20230522</v>
      </c>
      <c r="K6183" t="s">
        <v>167</v>
      </c>
      <c r="L6183">
        <v>0</v>
      </c>
      <c r="M6183">
        <v>13.26</v>
      </c>
    </row>
    <row r="6184" spans="1:15" x14ac:dyDescent="0.25">
      <c r="A6184" t="s">
        <v>124</v>
      </c>
      <c r="B6184" t="s">
        <v>125</v>
      </c>
      <c r="C6184">
        <v>1600000629</v>
      </c>
      <c r="D6184">
        <v>20230420</v>
      </c>
      <c r="E6184">
        <v>40100000</v>
      </c>
      <c r="F6184" t="s">
        <v>55</v>
      </c>
      <c r="G6184" t="s">
        <v>2065</v>
      </c>
      <c r="H6184" t="s">
        <v>2066</v>
      </c>
      <c r="I6184" t="s">
        <v>4400</v>
      </c>
      <c r="J6184">
        <v>20230420</v>
      </c>
      <c r="K6184" t="s">
        <v>4401</v>
      </c>
      <c r="L6184">
        <v>633.26</v>
      </c>
      <c r="M6184">
        <v>0</v>
      </c>
      <c r="N6184" t="s">
        <v>54</v>
      </c>
      <c r="O6184">
        <v>20230511</v>
      </c>
    </row>
    <row r="6185" spans="1:15" x14ac:dyDescent="0.25">
      <c r="A6185" t="s">
        <v>124</v>
      </c>
      <c r="B6185" t="s">
        <v>125</v>
      </c>
      <c r="C6185">
        <v>1600009402</v>
      </c>
      <c r="D6185">
        <v>20230919</v>
      </c>
      <c r="E6185">
        <v>51200006</v>
      </c>
      <c r="F6185" t="s">
        <v>44</v>
      </c>
      <c r="I6185" t="s">
        <v>5740</v>
      </c>
      <c r="J6185">
        <v>20230919</v>
      </c>
      <c r="K6185" t="s">
        <v>286</v>
      </c>
      <c r="L6185">
        <v>0</v>
      </c>
      <c r="M6185">
        <v>73.25</v>
      </c>
    </row>
    <row r="6186" spans="1:15" x14ac:dyDescent="0.25">
      <c r="A6186" t="s">
        <v>124</v>
      </c>
      <c r="B6186" t="s">
        <v>125</v>
      </c>
      <c r="C6186">
        <v>1600004065</v>
      </c>
      <c r="D6186">
        <v>20230616</v>
      </c>
      <c r="E6186">
        <v>40100000</v>
      </c>
      <c r="F6186" t="s">
        <v>55</v>
      </c>
      <c r="G6186" t="s">
        <v>288</v>
      </c>
      <c r="H6186" t="s">
        <v>289</v>
      </c>
      <c r="I6186" t="s">
        <v>2298</v>
      </c>
      <c r="J6186">
        <v>20230616</v>
      </c>
      <c r="K6186" t="s">
        <v>2299</v>
      </c>
      <c r="L6186">
        <v>3600</v>
      </c>
      <c r="M6186">
        <v>0</v>
      </c>
      <c r="N6186" t="s">
        <v>446</v>
      </c>
      <c r="O6186">
        <v>20230620</v>
      </c>
    </row>
    <row r="6187" spans="1:15" x14ac:dyDescent="0.25">
      <c r="A6187" t="s">
        <v>124</v>
      </c>
      <c r="B6187" t="s">
        <v>125</v>
      </c>
      <c r="C6187">
        <v>1600000304</v>
      </c>
      <c r="D6187">
        <v>20230414</v>
      </c>
      <c r="E6187">
        <v>51200006</v>
      </c>
      <c r="F6187" t="s">
        <v>44</v>
      </c>
      <c r="I6187">
        <v>212511582</v>
      </c>
      <c r="J6187">
        <v>20230414</v>
      </c>
      <c r="K6187" t="s">
        <v>5741</v>
      </c>
      <c r="L6187">
        <v>0</v>
      </c>
      <c r="M6187">
        <v>1080</v>
      </c>
    </row>
    <row r="6188" spans="1:15" x14ac:dyDescent="0.25">
      <c r="A6188" t="s">
        <v>124</v>
      </c>
      <c r="B6188" t="s">
        <v>125</v>
      </c>
      <c r="C6188">
        <v>1600000006</v>
      </c>
      <c r="D6188">
        <v>20230401</v>
      </c>
      <c r="E6188">
        <v>40100000</v>
      </c>
      <c r="F6188" t="s">
        <v>55</v>
      </c>
      <c r="G6188" t="s">
        <v>157</v>
      </c>
      <c r="H6188" t="s">
        <v>158</v>
      </c>
      <c r="I6188">
        <v>124243</v>
      </c>
      <c r="J6188">
        <v>20230401</v>
      </c>
      <c r="K6188" t="s">
        <v>2289</v>
      </c>
      <c r="L6188">
        <v>22.32</v>
      </c>
      <c r="M6188">
        <v>0</v>
      </c>
      <c r="N6188" t="s">
        <v>54</v>
      </c>
      <c r="O6188">
        <v>20230620</v>
      </c>
    </row>
    <row r="6189" spans="1:15" x14ac:dyDescent="0.25">
      <c r="A6189" t="s">
        <v>124</v>
      </c>
      <c r="B6189" t="s">
        <v>125</v>
      </c>
      <c r="C6189">
        <v>1600009444</v>
      </c>
      <c r="D6189">
        <v>20230920</v>
      </c>
      <c r="E6189">
        <v>51200006</v>
      </c>
      <c r="F6189" t="s">
        <v>44</v>
      </c>
      <c r="I6189" t="s">
        <v>3259</v>
      </c>
      <c r="J6189">
        <v>20230920</v>
      </c>
      <c r="K6189" t="s">
        <v>2446</v>
      </c>
      <c r="L6189">
        <v>0</v>
      </c>
      <c r="M6189">
        <v>1336.61</v>
      </c>
    </row>
    <row r="6190" spans="1:15" x14ac:dyDescent="0.25">
      <c r="A6190" t="s">
        <v>124</v>
      </c>
      <c r="B6190" t="s">
        <v>125</v>
      </c>
      <c r="C6190">
        <v>1600002535</v>
      </c>
      <c r="D6190">
        <v>20230518</v>
      </c>
      <c r="E6190">
        <v>41100000</v>
      </c>
      <c r="F6190" t="s">
        <v>81</v>
      </c>
      <c r="G6190" t="s">
        <v>885</v>
      </c>
      <c r="H6190" t="s">
        <v>886</v>
      </c>
      <c r="I6190" t="s">
        <v>5742</v>
      </c>
      <c r="J6190">
        <v>20230518</v>
      </c>
      <c r="K6190" t="s">
        <v>5743</v>
      </c>
      <c r="L6190">
        <v>0</v>
      </c>
      <c r="M6190">
        <v>804</v>
      </c>
      <c r="N6190" t="s">
        <v>54</v>
      </c>
      <c r="O6190">
        <v>20230519</v>
      </c>
    </row>
    <row r="6191" spans="1:15" x14ac:dyDescent="0.25">
      <c r="A6191" t="s">
        <v>124</v>
      </c>
      <c r="B6191" t="s">
        <v>125</v>
      </c>
      <c r="C6191">
        <v>1600001620</v>
      </c>
      <c r="D6191">
        <v>20230505</v>
      </c>
      <c r="E6191">
        <v>51200006</v>
      </c>
      <c r="F6191" t="s">
        <v>44</v>
      </c>
      <c r="I6191">
        <v>212580706</v>
      </c>
      <c r="J6191">
        <v>20230505</v>
      </c>
      <c r="K6191" t="s">
        <v>976</v>
      </c>
      <c r="L6191">
        <v>0</v>
      </c>
      <c r="M6191">
        <v>81.19</v>
      </c>
    </row>
    <row r="6192" spans="1:15" x14ac:dyDescent="0.25">
      <c r="A6192" t="s">
        <v>124</v>
      </c>
      <c r="B6192" t="s">
        <v>125</v>
      </c>
      <c r="C6192">
        <v>1600004957</v>
      </c>
      <c r="D6192">
        <v>20230703</v>
      </c>
      <c r="E6192">
        <v>42100000</v>
      </c>
      <c r="F6192" t="s">
        <v>28</v>
      </c>
      <c r="I6192" t="s">
        <v>3257</v>
      </c>
      <c r="J6192">
        <v>20230703</v>
      </c>
      <c r="K6192" t="s">
        <v>315</v>
      </c>
      <c r="L6192">
        <v>4505.42</v>
      </c>
      <c r="M6192">
        <v>0</v>
      </c>
      <c r="N6192" t="s">
        <v>117</v>
      </c>
      <c r="O6192">
        <v>20230811</v>
      </c>
    </row>
    <row r="6193" spans="1:15" x14ac:dyDescent="0.25">
      <c r="A6193" t="s">
        <v>124</v>
      </c>
      <c r="B6193" t="s">
        <v>125</v>
      </c>
      <c r="C6193">
        <v>1600010910</v>
      </c>
      <c r="D6193">
        <v>20231016</v>
      </c>
      <c r="E6193">
        <v>40100000</v>
      </c>
      <c r="F6193" t="s">
        <v>55</v>
      </c>
      <c r="G6193" t="s">
        <v>288</v>
      </c>
      <c r="H6193" t="s">
        <v>289</v>
      </c>
      <c r="I6193" t="s">
        <v>3189</v>
      </c>
      <c r="J6193">
        <v>20231016</v>
      </c>
      <c r="K6193" t="s">
        <v>1505</v>
      </c>
      <c r="L6193">
        <v>2516.4</v>
      </c>
      <c r="M6193">
        <v>0</v>
      </c>
      <c r="N6193" t="s">
        <v>1016</v>
      </c>
      <c r="O6193">
        <v>20231017</v>
      </c>
    </row>
    <row r="6194" spans="1:15" x14ac:dyDescent="0.25">
      <c r="A6194" t="s">
        <v>124</v>
      </c>
      <c r="B6194" t="s">
        <v>125</v>
      </c>
      <c r="C6194">
        <v>1600006605</v>
      </c>
      <c r="D6194">
        <v>20230731</v>
      </c>
      <c r="E6194">
        <v>51200006</v>
      </c>
      <c r="F6194" t="s">
        <v>44</v>
      </c>
      <c r="I6194" t="s">
        <v>4996</v>
      </c>
      <c r="J6194">
        <v>20230731</v>
      </c>
      <c r="K6194" t="s">
        <v>4997</v>
      </c>
      <c r="L6194">
        <v>2112</v>
      </c>
      <c r="M6194">
        <v>0</v>
      </c>
    </row>
    <row r="6195" spans="1:15" x14ac:dyDescent="0.25">
      <c r="A6195" t="s">
        <v>124</v>
      </c>
      <c r="B6195" t="s">
        <v>125</v>
      </c>
      <c r="C6195">
        <v>1600000427</v>
      </c>
      <c r="D6195">
        <v>20230413</v>
      </c>
      <c r="E6195">
        <v>51200006</v>
      </c>
      <c r="F6195" t="s">
        <v>44</v>
      </c>
      <c r="I6195">
        <v>104230046</v>
      </c>
      <c r="J6195">
        <v>20230413</v>
      </c>
      <c r="K6195" t="s">
        <v>973</v>
      </c>
      <c r="L6195">
        <v>0</v>
      </c>
      <c r="M6195">
        <v>515.99</v>
      </c>
    </row>
    <row r="6196" spans="1:15" x14ac:dyDescent="0.25">
      <c r="A6196" t="s">
        <v>124</v>
      </c>
      <c r="B6196" t="s">
        <v>125</v>
      </c>
      <c r="C6196">
        <v>1600003567</v>
      </c>
      <c r="D6196">
        <v>20230609</v>
      </c>
      <c r="E6196">
        <v>40100000</v>
      </c>
      <c r="F6196" t="s">
        <v>55</v>
      </c>
      <c r="G6196" t="s">
        <v>4417</v>
      </c>
      <c r="H6196" t="s">
        <v>4418</v>
      </c>
      <c r="I6196" s="2">
        <v>330400395</v>
      </c>
      <c r="J6196">
        <v>20230609</v>
      </c>
      <c r="K6196" t="s">
        <v>1990</v>
      </c>
      <c r="L6196">
        <v>151.78</v>
      </c>
      <c r="M6196">
        <v>0</v>
      </c>
      <c r="N6196" t="s">
        <v>54</v>
      </c>
      <c r="O6196">
        <v>20230609</v>
      </c>
    </row>
    <row r="6197" spans="1:15" x14ac:dyDescent="0.25">
      <c r="A6197" t="s">
        <v>124</v>
      </c>
      <c r="B6197" t="s">
        <v>125</v>
      </c>
      <c r="C6197">
        <v>1600001782</v>
      </c>
      <c r="D6197">
        <v>20230515</v>
      </c>
      <c r="E6197">
        <v>40100000</v>
      </c>
      <c r="F6197" t="s">
        <v>55</v>
      </c>
      <c r="G6197" t="s">
        <v>592</v>
      </c>
      <c r="H6197" t="s">
        <v>593</v>
      </c>
      <c r="I6197" t="s">
        <v>3182</v>
      </c>
      <c r="J6197">
        <v>20230515</v>
      </c>
      <c r="K6197" t="s">
        <v>3183</v>
      </c>
      <c r="L6197">
        <v>3000</v>
      </c>
      <c r="M6197">
        <v>0</v>
      </c>
      <c r="N6197" t="s">
        <v>54</v>
      </c>
      <c r="O6197">
        <v>20230511</v>
      </c>
    </row>
    <row r="6198" spans="1:15" x14ac:dyDescent="0.25">
      <c r="A6198" t="s">
        <v>124</v>
      </c>
      <c r="B6198" t="s">
        <v>125</v>
      </c>
      <c r="C6198">
        <v>1600003334</v>
      </c>
      <c r="D6198">
        <v>20230601</v>
      </c>
      <c r="E6198">
        <v>41100000</v>
      </c>
      <c r="F6198" t="s">
        <v>81</v>
      </c>
      <c r="G6198" t="s">
        <v>1202</v>
      </c>
      <c r="H6198" t="s">
        <v>1203</v>
      </c>
      <c r="I6198" t="s">
        <v>3805</v>
      </c>
      <c r="J6198">
        <v>20230601</v>
      </c>
      <c r="K6198" t="s">
        <v>3806</v>
      </c>
      <c r="L6198">
        <v>0</v>
      </c>
      <c r="M6198">
        <v>15113.98</v>
      </c>
      <c r="N6198" t="s">
        <v>83</v>
      </c>
      <c r="O6198">
        <v>20230602</v>
      </c>
    </row>
    <row r="6199" spans="1:15" x14ac:dyDescent="0.25">
      <c r="A6199" t="s">
        <v>124</v>
      </c>
      <c r="B6199" t="s">
        <v>125</v>
      </c>
      <c r="C6199">
        <v>1600011247</v>
      </c>
      <c r="D6199">
        <v>20231024</v>
      </c>
      <c r="E6199">
        <v>51200006</v>
      </c>
      <c r="F6199" t="s">
        <v>44</v>
      </c>
      <c r="I6199" t="s">
        <v>4221</v>
      </c>
      <c r="J6199">
        <v>20231024</v>
      </c>
      <c r="K6199" t="s">
        <v>4222</v>
      </c>
      <c r="L6199">
        <v>0</v>
      </c>
      <c r="M6199">
        <v>2045.9</v>
      </c>
    </row>
    <row r="6200" spans="1:15" x14ac:dyDescent="0.25">
      <c r="A6200" t="s">
        <v>124</v>
      </c>
      <c r="B6200" t="s">
        <v>125</v>
      </c>
      <c r="C6200">
        <v>1600000568</v>
      </c>
      <c r="D6200">
        <v>20230418</v>
      </c>
      <c r="E6200">
        <v>40100000</v>
      </c>
      <c r="F6200" t="s">
        <v>55</v>
      </c>
      <c r="G6200" t="s">
        <v>162</v>
      </c>
      <c r="H6200" t="s">
        <v>163</v>
      </c>
      <c r="I6200" t="s">
        <v>3313</v>
      </c>
      <c r="J6200">
        <v>20230418</v>
      </c>
      <c r="K6200" t="s">
        <v>3314</v>
      </c>
      <c r="L6200">
        <v>80000</v>
      </c>
      <c r="M6200">
        <v>0</v>
      </c>
      <c r="N6200" t="s">
        <v>54</v>
      </c>
      <c r="O6200">
        <v>20230601</v>
      </c>
    </row>
    <row r="6201" spans="1:15" x14ac:dyDescent="0.25">
      <c r="A6201" t="s">
        <v>124</v>
      </c>
      <c r="B6201" t="s">
        <v>125</v>
      </c>
      <c r="C6201">
        <v>1600002963</v>
      </c>
      <c r="D6201">
        <v>20230529</v>
      </c>
      <c r="E6201">
        <v>51200006</v>
      </c>
      <c r="F6201" t="s">
        <v>44</v>
      </c>
      <c r="I6201" t="s">
        <v>5744</v>
      </c>
      <c r="J6201">
        <v>20230529</v>
      </c>
      <c r="K6201" t="s">
        <v>4509</v>
      </c>
      <c r="L6201">
        <v>780</v>
      </c>
      <c r="M6201">
        <v>0</v>
      </c>
    </row>
    <row r="6202" spans="1:15" x14ac:dyDescent="0.25">
      <c r="A6202" t="s">
        <v>124</v>
      </c>
      <c r="B6202" t="s">
        <v>125</v>
      </c>
      <c r="C6202">
        <v>1600002053</v>
      </c>
      <c r="D6202">
        <v>20230512</v>
      </c>
      <c r="E6202">
        <v>40100000</v>
      </c>
      <c r="F6202" t="s">
        <v>55</v>
      </c>
      <c r="G6202" t="s">
        <v>139</v>
      </c>
      <c r="H6202" t="s">
        <v>140</v>
      </c>
      <c r="I6202" t="s">
        <v>1593</v>
      </c>
      <c r="J6202">
        <v>20230512</v>
      </c>
      <c r="K6202" t="s">
        <v>1594</v>
      </c>
      <c r="L6202">
        <v>240</v>
      </c>
      <c r="M6202">
        <v>0</v>
      </c>
    </row>
    <row r="6203" spans="1:15" x14ac:dyDescent="0.25">
      <c r="A6203" t="s">
        <v>124</v>
      </c>
      <c r="B6203" t="s">
        <v>125</v>
      </c>
      <c r="C6203">
        <v>1600008626</v>
      </c>
      <c r="D6203">
        <v>20230908</v>
      </c>
      <c r="E6203">
        <v>51200006</v>
      </c>
      <c r="F6203" t="s">
        <v>44</v>
      </c>
      <c r="I6203" t="s">
        <v>5745</v>
      </c>
      <c r="J6203">
        <v>20230908</v>
      </c>
      <c r="K6203" t="s">
        <v>5746</v>
      </c>
      <c r="L6203">
        <v>0</v>
      </c>
      <c r="M6203">
        <v>887.99</v>
      </c>
    </row>
    <row r="6204" spans="1:15" x14ac:dyDescent="0.25">
      <c r="A6204" t="s">
        <v>124</v>
      </c>
      <c r="B6204" t="s">
        <v>125</v>
      </c>
      <c r="C6204">
        <v>1600001499</v>
      </c>
      <c r="D6204">
        <v>20230502</v>
      </c>
      <c r="E6204">
        <v>51200006</v>
      </c>
      <c r="F6204" t="s">
        <v>44</v>
      </c>
      <c r="I6204" t="s">
        <v>5015</v>
      </c>
      <c r="J6204">
        <v>20230502</v>
      </c>
      <c r="K6204" t="s">
        <v>610</v>
      </c>
      <c r="L6204">
        <v>0</v>
      </c>
      <c r="M6204">
        <v>2048.92</v>
      </c>
    </row>
    <row r="6205" spans="1:15" x14ac:dyDescent="0.25">
      <c r="A6205" t="s">
        <v>124</v>
      </c>
      <c r="B6205" t="s">
        <v>125</v>
      </c>
      <c r="C6205">
        <v>1600007379</v>
      </c>
      <c r="D6205">
        <v>20230816</v>
      </c>
      <c r="E6205">
        <v>40100000</v>
      </c>
      <c r="F6205" t="s">
        <v>55</v>
      </c>
      <c r="G6205" t="s">
        <v>651</v>
      </c>
      <c r="H6205" t="s">
        <v>652</v>
      </c>
      <c r="I6205" t="s">
        <v>3144</v>
      </c>
      <c r="J6205">
        <v>20230816</v>
      </c>
      <c r="K6205" t="s">
        <v>3145</v>
      </c>
      <c r="L6205">
        <v>5000</v>
      </c>
      <c r="M6205">
        <v>0</v>
      </c>
      <c r="N6205" t="s">
        <v>117</v>
      </c>
      <c r="O6205">
        <v>20230825</v>
      </c>
    </row>
    <row r="6206" spans="1:15" x14ac:dyDescent="0.25">
      <c r="A6206" t="s">
        <v>124</v>
      </c>
      <c r="B6206" t="s">
        <v>125</v>
      </c>
      <c r="C6206">
        <v>1600002506</v>
      </c>
      <c r="D6206">
        <v>20230517</v>
      </c>
      <c r="E6206">
        <v>40100000</v>
      </c>
      <c r="F6206" t="s">
        <v>55</v>
      </c>
      <c r="G6206" t="s">
        <v>139</v>
      </c>
      <c r="H6206" t="s">
        <v>140</v>
      </c>
      <c r="I6206" t="s">
        <v>319</v>
      </c>
      <c r="J6206">
        <v>20230517</v>
      </c>
      <c r="K6206" t="e">
        <f>-CREDIT COOPERATIF CB Bureau Vallée</f>
        <v>#NAME?</v>
      </c>
      <c r="L6206">
        <v>274.22000000000003</v>
      </c>
      <c r="M6206">
        <v>0</v>
      </c>
      <c r="N6206" t="s">
        <v>2378</v>
      </c>
      <c r="O6206">
        <v>20230531</v>
      </c>
    </row>
    <row r="6207" spans="1:15" x14ac:dyDescent="0.25">
      <c r="A6207" t="s">
        <v>124</v>
      </c>
      <c r="B6207" t="s">
        <v>125</v>
      </c>
      <c r="C6207">
        <v>1600007633</v>
      </c>
      <c r="D6207">
        <v>20230816</v>
      </c>
      <c r="E6207">
        <v>40100000</v>
      </c>
      <c r="F6207" t="s">
        <v>55</v>
      </c>
      <c r="G6207" t="s">
        <v>767</v>
      </c>
      <c r="H6207" t="s">
        <v>768</v>
      </c>
      <c r="I6207">
        <v>108230054</v>
      </c>
      <c r="J6207">
        <v>20230816</v>
      </c>
      <c r="K6207" t="s">
        <v>2716</v>
      </c>
      <c r="L6207">
        <v>1787.44</v>
      </c>
      <c r="M6207">
        <v>0</v>
      </c>
      <c r="N6207" t="s">
        <v>577</v>
      </c>
      <c r="O6207">
        <v>20230817</v>
      </c>
    </row>
    <row r="6208" spans="1:15" x14ac:dyDescent="0.25">
      <c r="A6208" t="s">
        <v>124</v>
      </c>
      <c r="B6208" t="s">
        <v>125</v>
      </c>
      <c r="C6208">
        <v>1600000204</v>
      </c>
      <c r="D6208">
        <v>20230403</v>
      </c>
      <c r="E6208">
        <v>40100000</v>
      </c>
      <c r="F6208" t="s">
        <v>55</v>
      </c>
      <c r="G6208" t="s">
        <v>139</v>
      </c>
      <c r="H6208" t="s">
        <v>140</v>
      </c>
      <c r="I6208" t="s">
        <v>4786</v>
      </c>
      <c r="J6208">
        <v>20230403</v>
      </c>
      <c r="K6208" t="s">
        <v>4787</v>
      </c>
      <c r="L6208">
        <v>65</v>
      </c>
      <c r="M6208">
        <v>0</v>
      </c>
      <c r="N6208" t="s">
        <v>766</v>
      </c>
      <c r="O6208">
        <v>20230502</v>
      </c>
    </row>
    <row r="6209" spans="1:15" x14ac:dyDescent="0.25">
      <c r="A6209" t="s">
        <v>124</v>
      </c>
      <c r="B6209" t="s">
        <v>125</v>
      </c>
      <c r="C6209">
        <v>1600003024</v>
      </c>
      <c r="D6209">
        <v>20230601</v>
      </c>
      <c r="E6209">
        <v>40100000</v>
      </c>
      <c r="F6209" t="s">
        <v>55</v>
      </c>
      <c r="G6209" t="s">
        <v>1262</v>
      </c>
      <c r="H6209" t="s">
        <v>1263</v>
      </c>
      <c r="I6209">
        <v>2300824</v>
      </c>
      <c r="J6209">
        <v>20230601</v>
      </c>
      <c r="K6209" t="s">
        <v>3553</v>
      </c>
      <c r="L6209">
        <v>816</v>
      </c>
      <c r="M6209">
        <v>0</v>
      </c>
      <c r="N6209" t="s">
        <v>54</v>
      </c>
      <c r="O6209">
        <v>20230531</v>
      </c>
    </row>
    <row r="6210" spans="1:15" x14ac:dyDescent="0.25">
      <c r="A6210" t="s">
        <v>124</v>
      </c>
      <c r="B6210" t="s">
        <v>125</v>
      </c>
      <c r="C6210">
        <v>1600006853</v>
      </c>
      <c r="D6210">
        <v>20230801</v>
      </c>
      <c r="E6210">
        <v>40100000</v>
      </c>
      <c r="F6210" t="s">
        <v>55</v>
      </c>
      <c r="G6210" t="s">
        <v>1323</v>
      </c>
      <c r="H6210" t="s">
        <v>1324</v>
      </c>
      <c r="I6210">
        <v>108230017</v>
      </c>
      <c r="J6210">
        <v>20230801</v>
      </c>
      <c r="K6210" t="s">
        <v>802</v>
      </c>
      <c r="L6210">
        <v>181.3</v>
      </c>
      <c r="M6210">
        <v>0</v>
      </c>
      <c r="N6210" t="s">
        <v>29</v>
      </c>
      <c r="O6210">
        <v>20230802</v>
      </c>
    </row>
    <row r="6211" spans="1:15" x14ac:dyDescent="0.25">
      <c r="A6211" t="s">
        <v>124</v>
      </c>
      <c r="B6211" t="s">
        <v>125</v>
      </c>
      <c r="C6211">
        <v>1600004588</v>
      </c>
      <c r="D6211">
        <v>20230626</v>
      </c>
      <c r="E6211">
        <v>51200006</v>
      </c>
      <c r="F6211" t="s">
        <v>44</v>
      </c>
      <c r="I6211">
        <v>23040870</v>
      </c>
      <c r="J6211">
        <v>20230626</v>
      </c>
      <c r="K6211" t="s">
        <v>3852</v>
      </c>
      <c r="L6211">
        <v>0</v>
      </c>
      <c r="M6211">
        <v>396</v>
      </c>
    </row>
    <row r="6212" spans="1:15" x14ac:dyDescent="0.25">
      <c r="A6212" t="s">
        <v>124</v>
      </c>
      <c r="B6212" t="s">
        <v>125</v>
      </c>
      <c r="C6212">
        <v>1600008315</v>
      </c>
      <c r="D6212">
        <v>20230829</v>
      </c>
      <c r="E6212">
        <v>51200006</v>
      </c>
      <c r="F6212" t="s">
        <v>44</v>
      </c>
      <c r="I6212" t="s">
        <v>3078</v>
      </c>
      <c r="J6212">
        <v>20230829</v>
      </c>
      <c r="K6212" t="s">
        <v>3079</v>
      </c>
      <c r="L6212">
        <v>360</v>
      </c>
      <c r="M6212">
        <v>0</v>
      </c>
    </row>
    <row r="6213" spans="1:15" x14ac:dyDescent="0.25">
      <c r="A6213" t="s">
        <v>124</v>
      </c>
      <c r="B6213" t="s">
        <v>125</v>
      </c>
      <c r="C6213">
        <v>1600004993</v>
      </c>
      <c r="D6213">
        <v>20230703</v>
      </c>
      <c r="E6213">
        <v>51200006</v>
      </c>
      <c r="F6213" t="s">
        <v>44</v>
      </c>
      <c r="I6213" t="s">
        <v>5747</v>
      </c>
      <c r="J6213">
        <v>20230703</v>
      </c>
      <c r="K6213" t="s">
        <v>5748</v>
      </c>
      <c r="L6213">
        <v>1272</v>
      </c>
      <c r="M6213">
        <v>0</v>
      </c>
    </row>
    <row r="6214" spans="1:15" x14ac:dyDescent="0.25">
      <c r="A6214" t="s">
        <v>124</v>
      </c>
      <c r="B6214" t="s">
        <v>125</v>
      </c>
      <c r="C6214">
        <v>1600011290</v>
      </c>
      <c r="D6214">
        <v>20231025</v>
      </c>
      <c r="E6214">
        <v>51200006</v>
      </c>
      <c r="F6214" t="s">
        <v>44</v>
      </c>
      <c r="I6214">
        <v>110230075</v>
      </c>
      <c r="J6214">
        <v>20231025</v>
      </c>
      <c r="K6214" t="s">
        <v>171</v>
      </c>
      <c r="L6214">
        <v>0</v>
      </c>
      <c r="M6214">
        <v>681.1</v>
      </c>
    </row>
    <row r="6215" spans="1:15" x14ac:dyDescent="0.25">
      <c r="A6215" t="s">
        <v>124</v>
      </c>
      <c r="B6215" t="s">
        <v>125</v>
      </c>
      <c r="C6215">
        <v>1600006024</v>
      </c>
      <c r="D6215">
        <v>20230721</v>
      </c>
      <c r="E6215">
        <v>51200006</v>
      </c>
      <c r="F6215" t="s">
        <v>44</v>
      </c>
      <c r="I6215">
        <v>2302012</v>
      </c>
      <c r="J6215">
        <v>20230721</v>
      </c>
      <c r="K6215" t="s">
        <v>1485</v>
      </c>
      <c r="L6215">
        <v>0</v>
      </c>
      <c r="M6215">
        <v>32190.29</v>
      </c>
    </row>
    <row r="6216" spans="1:15" x14ac:dyDescent="0.25">
      <c r="A6216" t="s">
        <v>124</v>
      </c>
      <c r="B6216" t="s">
        <v>125</v>
      </c>
      <c r="C6216">
        <v>1600002977</v>
      </c>
      <c r="D6216">
        <v>20230524</v>
      </c>
      <c r="E6216">
        <v>51200006</v>
      </c>
      <c r="F6216" t="s">
        <v>44</v>
      </c>
      <c r="I6216">
        <v>105230007</v>
      </c>
      <c r="J6216">
        <v>20230524</v>
      </c>
      <c r="K6216" t="s">
        <v>1241</v>
      </c>
      <c r="L6216">
        <v>0</v>
      </c>
      <c r="M6216">
        <v>1788.59</v>
      </c>
    </row>
    <row r="6217" spans="1:15" x14ac:dyDescent="0.25">
      <c r="A6217" t="s">
        <v>124</v>
      </c>
      <c r="B6217" t="s">
        <v>125</v>
      </c>
      <c r="C6217">
        <v>1600008354</v>
      </c>
      <c r="D6217">
        <v>20230830</v>
      </c>
      <c r="E6217">
        <v>51200006</v>
      </c>
      <c r="F6217" t="s">
        <v>44</v>
      </c>
      <c r="I6217" t="s">
        <v>4415</v>
      </c>
      <c r="J6217">
        <v>20230830</v>
      </c>
      <c r="K6217" t="s">
        <v>4416</v>
      </c>
      <c r="L6217">
        <v>2040</v>
      </c>
      <c r="M6217">
        <v>0</v>
      </c>
    </row>
    <row r="6218" spans="1:15" x14ac:dyDescent="0.25">
      <c r="A6218" t="s">
        <v>124</v>
      </c>
      <c r="B6218" t="s">
        <v>125</v>
      </c>
      <c r="C6218">
        <v>1600004797</v>
      </c>
      <c r="D6218">
        <v>20230626</v>
      </c>
      <c r="E6218">
        <v>40100000</v>
      </c>
      <c r="F6218" t="s">
        <v>55</v>
      </c>
      <c r="G6218" t="s">
        <v>144</v>
      </c>
      <c r="H6218" t="s">
        <v>145</v>
      </c>
      <c r="I6218">
        <v>106230091</v>
      </c>
      <c r="J6218">
        <v>20230626</v>
      </c>
      <c r="K6218" t="s">
        <v>2134</v>
      </c>
      <c r="L6218">
        <v>580.79</v>
      </c>
      <c r="M6218">
        <v>0</v>
      </c>
      <c r="N6218" t="s">
        <v>3319</v>
      </c>
      <c r="O6218">
        <v>20230627</v>
      </c>
    </row>
    <row r="6219" spans="1:15" x14ac:dyDescent="0.25">
      <c r="A6219" t="s">
        <v>124</v>
      </c>
      <c r="B6219" t="s">
        <v>125</v>
      </c>
      <c r="C6219">
        <v>1600006596</v>
      </c>
      <c r="D6219">
        <v>20230731</v>
      </c>
      <c r="E6219">
        <v>51200006</v>
      </c>
      <c r="F6219" t="s">
        <v>44</v>
      </c>
      <c r="I6219" t="s">
        <v>5363</v>
      </c>
      <c r="J6219">
        <v>20230731</v>
      </c>
      <c r="K6219" t="s">
        <v>5364</v>
      </c>
      <c r="L6219">
        <v>5346.6</v>
      </c>
      <c r="M6219">
        <v>0</v>
      </c>
    </row>
    <row r="6220" spans="1:15" x14ac:dyDescent="0.25">
      <c r="A6220" t="s">
        <v>124</v>
      </c>
      <c r="B6220" t="s">
        <v>125</v>
      </c>
      <c r="C6220">
        <v>1600009932</v>
      </c>
      <c r="D6220">
        <v>20231002</v>
      </c>
      <c r="E6220">
        <v>40100000</v>
      </c>
      <c r="F6220" t="s">
        <v>55</v>
      </c>
      <c r="G6220" t="s">
        <v>772</v>
      </c>
      <c r="H6220" t="s">
        <v>773</v>
      </c>
      <c r="I6220" t="s">
        <v>5635</v>
      </c>
      <c r="J6220">
        <v>20231002</v>
      </c>
      <c r="K6220" t="s">
        <v>775</v>
      </c>
      <c r="L6220">
        <v>1602.3</v>
      </c>
      <c r="M6220">
        <v>0</v>
      </c>
      <c r="N6220" t="s">
        <v>160</v>
      </c>
      <c r="O6220">
        <v>20231006</v>
      </c>
    </row>
    <row r="6221" spans="1:15" x14ac:dyDescent="0.25">
      <c r="A6221" t="s">
        <v>124</v>
      </c>
      <c r="B6221" t="s">
        <v>125</v>
      </c>
      <c r="C6221">
        <v>1600008118</v>
      </c>
      <c r="D6221">
        <v>20230825</v>
      </c>
      <c r="E6221">
        <v>40100000</v>
      </c>
      <c r="F6221" t="s">
        <v>55</v>
      </c>
      <c r="G6221" t="s">
        <v>199</v>
      </c>
      <c r="H6221" t="s">
        <v>200</v>
      </c>
      <c r="I6221">
        <v>108230092</v>
      </c>
      <c r="J6221">
        <v>20230825</v>
      </c>
      <c r="K6221" t="s">
        <v>171</v>
      </c>
      <c r="L6221">
        <v>681.1</v>
      </c>
      <c r="M6221">
        <v>0</v>
      </c>
      <c r="N6221" t="s">
        <v>2659</v>
      </c>
      <c r="O6221">
        <v>20230829</v>
      </c>
    </row>
    <row r="6222" spans="1:15" x14ac:dyDescent="0.25">
      <c r="A6222" t="s">
        <v>124</v>
      </c>
      <c r="B6222" t="s">
        <v>125</v>
      </c>
      <c r="C6222">
        <v>1600000398</v>
      </c>
      <c r="D6222">
        <v>20230412</v>
      </c>
      <c r="E6222">
        <v>40100000</v>
      </c>
      <c r="F6222" t="s">
        <v>55</v>
      </c>
      <c r="G6222" t="s">
        <v>1148</v>
      </c>
      <c r="H6222" t="s">
        <v>1149</v>
      </c>
      <c r="I6222" t="s">
        <v>4968</v>
      </c>
      <c r="J6222">
        <v>20230412</v>
      </c>
      <c r="K6222" t="s">
        <v>1151</v>
      </c>
      <c r="L6222">
        <v>1608.6</v>
      </c>
      <c r="M6222">
        <v>0</v>
      </c>
      <c r="N6222" t="s">
        <v>54</v>
      </c>
      <c r="O6222">
        <v>20230413</v>
      </c>
    </row>
    <row r="6223" spans="1:15" x14ac:dyDescent="0.25">
      <c r="A6223" t="s">
        <v>124</v>
      </c>
      <c r="B6223" t="s">
        <v>125</v>
      </c>
      <c r="C6223">
        <v>1600005188</v>
      </c>
      <c r="D6223">
        <v>20230703</v>
      </c>
      <c r="E6223">
        <v>40100000</v>
      </c>
      <c r="F6223" t="s">
        <v>55</v>
      </c>
      <c r="G6223" t="s">
        <v>1323</v>
      </c>
      <c r="H6223" t="s">
        <v>1324</v>
      </c>
      <c r="I6223">
        <v>107230013</v>
      </c>
      <c r="J6223">
        <v>20230703</v>
      </c>
      <c r="K6223" t="s">
        <v>802</v>
      </c>
      <c r="L6223">
        <v>181.3</v>
      </c>
      <c r="M6223">
        <v>0</v>
      </c>
      <c r="N6223" t="s">
        <v>27</v>
      </c>
      <c r="O6223">
        <v>20230704</v>
      </c>
    </row>
    <row r="6224" spans="1:15" x14ac:dyDescent="0.25">
      <c r="A6224" t="s">
        <v>124</v>
      </c>
      <c r="B6224" t="s">
        <v>125</v>
      </c>
      <c r="C6224">
        <v>1600007206</v>
      </c>
      <c r="D6224">
        <v>20230808</v>
      </c>
      <c r="E6224">
        <v>51200006</v>
      </c>
      <c r="F6224" t="s">
        <v>44</v>
      </c>
      <c r="I6224" t="s">
        <v>5459</v>
      </c>
      <c r="J6224">
        <v>20230808</v>
      </c>
      <c r="K6224" t="s">
        <v>1151</v>
      </c>
      <c r="L6224">
        <v>0</v>
      </c>
      <c r="M6224">
        <v>1608.6</v>
      </c>
    </row>
    <row r="6225" spans="1:15" x14ac:dyDescent="0.25">
      <c r="A6225" t="s">
        <v>124</v>
      </c>
      <c r="B6225" t="s">
        <v>125</v>
      </c>
      <c r="C6225">
        <v>1600011094</v>
      </c>
      <c r="D6225">
        <v>20231019</v>
      </c>
      <c r="E6225">
        <v>40100000</v>
      </c>
      <c r="F6225" t="s">
        <v>55</v>
      </c>
      <c r="G6225" t="s">
        <v>549</v>
      </c>
      <c r="H6225" t="s">
        <v>550</v>
      </c>
      <c r="I6225" t="s">
        <v>4900</v>
      </c>
      <c r="J6225">
        <v>20231019</v>
      </c>
      <c r="K6225" t="s">
        <v>552</v>
      </c>
      <c r="L6225">
        <v>80000</v>
      </c>
      <c r="M6225">
        <v>0</v>
      </c>
    </row>
    <row r="6226" spans="1:15" x14ac:dyDescent="0.25">
      <c r="A6226" t="s">
        <v>124</v>
      </c>
      <c r="B6226" t="s">
        <v>125</v>
      </c>
      <c r="C6226">
        <v>1600004997</v>
      </c>
      <c r="D6226">
        <v>20230703</v>
      </c>
      <c r="E6226">
        <v>41100000</v>
      </c>
      <c r="F6226" t="s">
        <v>81</v>
      </c>
      <c r="G6226" t="s">
        <v>5749</v>
      </c>
      <c r="H6226" t="s">
        <v>5750</v>
      </c>
      <c r="I6226" t="s">
        <v>1500</v>
      </c>
      <c r="J6226">
        <v>20230703</v>
      </c>
      <c r="K6226" t="s">
        <v>1501</v>
      </c>
      <c r="L6226">
        <v>0</v>
      </c>
      <c r="M6226">
        <v>384</v>
      </c>
      <c r="N6226" t="s">
        <v>80</v>
      </c>
      <c r="O6226">
        <v>20230704</v>
      </c>
    </row>
    <row r="6227" spans="1:15" x14ac:dyDescent="0.25">
      <c r="A6227" t="s">
        <v>124</v>
      </c>
      <c r="B6227" t="s">
        <v>125</v>
      </c>
      <c r="C6227">
        <v>1600003045</v>
      </c>
      <c r="D6227">
        <v>20230531</v>
      </c>
      <c r="E6227">
        <v>51200006</v>
      </c>
      <c r="F6227" t="s">
        <v>44</v>
      </c>
      <c r="I6227">
        <v>189626</v>
      </c>
      <c r="J6227">
        <v>20230531</v>
      </c>
      <c r="K6227" t="s">
        <v>5751</v>
      </c>
      <c r="L6227">
        <v>0</v>
      </c>
      <c r="M6227">
        <v>306</v>
      </c>
    </row>
    <row r="6228" spans="1:15" x14ac:dyDescent="0.25">
      <c r="A6228" t="s">
        <v>124</v>
      </c>
      <c r="B6228" t="s">
        <v>125</v>
      </c>
      <c r="C6228">
        <v>1600006132</v>
      </c>
      <c r="D6228">
        <v>20230725</v>
      </c>
      <c r="E6228">
        <v>43700002</v>
      </c>
      <c r="F6228" t="s">
        <v>104</v>
      </c>
      <c r="I6228" t="s">
        <v>5705</v>
      </c>
      <c r="J6228">
        <v>20230725</v>
      </c>
      <c r="K6228" t="s">
        <v>539</v>
      </c>
      <c r="L6228">
        <v>19437.3</v>
      </c>
      <c r="M6228">
        <v>0</v>
      </c>
      <c r="N6228" t="s">
        <v>54</v>
      </c>
      <c r="O6228">
        <v>20230726</v>
      </c>
    </row>
    <row r="6229" spans="1:15" x14ac:dyDescent="0.25">
      <c r="A6229" t="s">
        <v>124</v>
      </c>
      <c r="B6229" t="s">
        <v>125</v>
      </c>
      <c r="C6229">
        <v>1600010387</v>
      </c>
      <c r="D6229">
        <v>20231009</v>
      </c>
      <c r="E6229">
        <v>40100000</v>
      </c>
      <c r="F6229" t="s">
        <v>55</v>
      </c>
      <c r="G6229" t="s">
        <v>1148</v>
      </c>
      <c r="H6229" t="s">
        <v>1149</v>
      </c>
      <c r="I6229" t="s">
        <v>5644</v>
      </c>
      <c r="J6229">
        <v>20231009</v>
      </c>
      <c r="K6229" t="s">
        <v>1267</v>
      </c>
      <c r="L6229">
        <v>1608.6</v>
      </c>
      <c r="M6229">
        <v>0</v>
      </c>
      <c r="N6229" t="s">
        <v>794</v>
      </c>
      <c r="O6229">
        <v>20231010</v>
      </c>
    </row>
    <row r="6230" spans="1:15" x14ac:dyDescent="0.25">
      <c r="A6230" t="s">
        <v>124</v>
      </c>
      <c r="B6230" t="s">
        <v>125</v>
      </c>
      <c r="C6230">
        <v>1600008544</v>
      </c>
      <c r="D6230">
        <v>20230905</v>
      </c>
      <c r="E6230">
        <v>40100000</v>
      </c>
      <c r="F6230" t="s">
        <v>55</v>
      </c>
      <c r="G6230" t="s">
        <v>178</v>
      </c>
      <c r="H6230" t="s">
        <v>179</v>
      </c>
      <c r="I6230">
        <v>109230018</v>
      </c>
      <c r="J6230">
        <v>20230905</v>
      </c>
      <c r="K6230" t="s">
        <v>1727</v>
      </c>
      <c r="L6230">
        <v>1690.92</v>
      </c>
      <c r="M6230">
        <v>0</v>
      </c>
      <c r="N6230" t="s">
        <v>4703</v>
      </c>
      <c r="O6230">
        <v>20230906</v>
      </c>
    </row>
    <row r="6231" spans="1:15" x14ac:dyDescent="0.25">
      <c r="A6231" t="s">
        <v>124</v>
      </c>
      <c r="B6231" t="s">
        <v>125</v>
      </c>
      <c r="C6231">
        <v>1600003746</v>
      </c>
      <c r="D6231">
        <v>20230623</v>
      </c>
      <c r="E6231">
        <v>40100000</v>
      </c>
      <c r="F6231" t="s">
        <v>55</v>
      </c>
      <c r="G6231" t="s">
        <v>4333</v>
      </c>
      <c r="H6231" t="s">
        <v>4334</v>
      </c>
      <c r="I6231">
        <v>23050248</v>
      </c>
      <c r="J6231">
        <v>20230623</v>
      </c>
      <c r="K6231" t="s">
        <v>1917</v>
      </c>
      <c r="L6231">
        <v>300</v>
      </c>
      <c r="M6231">
        <v>0</v>
      </c>
      <c r="N6231" t="s">
        <v>54</v>
      </c>
      <c r="O6231">
        <v>20230616</v>
      </c>
    </row>
    <row r="6232" spans="1:15" x14ac:dyDescent="0.25">
      <c r="A6232" t="s">
        <v>124</v>
      </c>
      <c r="B6232" t="s">
        <v>125</v>
      </c>
      <c r="C6232">
        <v>1600005381</v>
      </c>
      <c r="D6232">
        <v>20230731</v>
      </c>
      <c r="E6232">
        <v>40100000</v>
      </c>
      <c r="F6232" t="s">
        <v>55</v>
      </c>
      <c r="G6232" t="s">
        <v>4033</v>
      </c>
      <c r="H6232" t="s">
        <v>4034</v>
      </c>
      <c r="I6232" t="s">
        <v>5558</v>
      </c>
      <c r="J6232">
        <v>20230731</v>
      </c>
      <c r="K6232" t="s">
        <v>5559</v>
      </c>
      <c r="L6232">
        <v>205.32</v>
      </c>
      <c r="M6232">
        <v>0</v>
      </c>
      <c r="N6232" t="s">
        <v>37</v>
      </c>
      <c r="O6232">
        <v>20230707</v>
      </c>
    </row>
    <row r="6233" spans="1:15" x14ac:dyDescent="0.25">
      <c r="A6233" t="s">
        <v>124</v>
      </c>
      <c r="B6233" t="s">
        <v>125</v>
      </c>
      <c r="C6233">
        <v>1600011335</v>
      </c>
      <c r="D6233">
        <v>20231027</v>
      </c>
      <c r="E6233">
        <v>51200006</v>
      </c>
      <c r="F6233" t="s">
        <v>44</v>
      </c>
      <c r="I6233" t="s">
        <v>4030</v>
      </c>
      <c r="J6233">
        <v>20231027</v>
      </c>
      <c r="K6233" t="s">
        <v>1211</v>
      </c>
      <c r="L6233">
        <v>15089.16</v>
      </c>
      <c r="M6233">
        <v>0</v>
      </c>
    </row>
    <row r="6234" spans="1:15" x14ac:dyDescent="0.25">
      <c r="A6234" t="s">
        <v>124</v>
      </c>
      <c r="B6234" t="s">
        <v>125</v>
      </c>
      <c r="C6234">
        <v>1600001723</v>
      </c>
      <c r="D6234">
        <v>20230510</v>
      </c>
      <c r="E6234">
        <v>46799996</v>
      </c>
      <c r="F6234" t="s">
        <v>67</v>
      </c>
      <c r="I6234" t="s">
        <v>5752</v>
      </c>
      <c r="J6234">
        <v>20230510</v>
      </c>
      <c r="K6234" t="s">
        <v>190</v>
      </c>
      <c r="L6234">
        <v>0</v>
      </c>
      <c r="M6234">
        <v>300000</v>
      </c>
    </row>
    <row r="6235" spans="1:15" x14ac:dyDescent="0.25">
      <c r="A6235" t="s">
        <v>124</v>
      </c>
      <c r="B6235" t="s">
        <v>125</v>
      </c>
      <c r="C6235">
        <v>1600000623</v>
      </c>
      <c r="D6235">
        <v>20230421</v>
      </c>
      <c r="E6235">
        <v>40100000</v>
      </c>
      <c r="F6235" t="s">
        <v>55</v>
      </c>
      <c r="G6235" t="s">
        <v>1590</v>
      </c>
      <c r="H6235" t="s">
        <v>1591</v>
      </c>
      <c r="I6235">
        <v>6026954</v>
      </c>
      <c r="J6235">
        <v>20230421</v>
      </c>
      <c r="K6235" t="s">
        <v>5446</v>
      </c>
      <c r="L6235">
        <v>2474</v>
      </c>
      <c r="M6235">
        <v>0</v>
      </c>
      <c r="N6235" t="s">
        <v>80</v>
      </c>
      <c r="O6235">
        <v>20230620</v>
      </c>
    </row>
    <row r="6236" spans="1:15" x14ac:dyDescent="0.25">
      <c r="A6236" t="s">
        <v>124</v>
      </c>
      <c r="B6236" t="s">
        <v>125</v>
      </c>
      <c r="C6236">
        <v>1600003549</v>
      </c>
      <c r="D6236">
        <v>20230608</v>
      </c>
      <c r="E6236">
        <v>51200006</v>
      </c>
      <c r="F6236" t="s">
        <v>44</v>
      </c>
      <c r="I6236" t="s">
        <v>5753</v>
      </c>
      <c r="J6236">
        <v>20230608</v>
      </c>
      <c r="K6236" t="s">
        <v>167</v>
      </c>
      <c r="L6236">
        <v>0</v>
      </c>
      <c r="M6236">
        <v>44.22</v>
      </c>
    </row>
    <row r="6237" spans="1:15" x14ac:dyDescent="0.25">
      <c r="A6237" t="s">
        <v>124</v>
      </c>
      <c r="B6237" t="s">
        <v>125</v>
      </c>
      <c r="C6237">
        <v>1600010874</v>
      </c>
      <c r="D6237">
        <v>20231013</v>
      </c>
      <c r="E6237">
        <v>41100000</v>
      </c>
      <c r="F6237" t="s">
        <v>81</v>
      </c>
      <c r="G6237" t="s">
        <v>1882</v>
      </c>
      <c r="H6237" t="s">
        <v>1883</v>
      </c>
      <c r="I6237" t="s">
        <v>5667</v>
      </c>
      <c r="J6237">
        <v>20231013</v>
      </c>
      <c r="K6237" t="s">
        <v>5668</v>
      </c>
      <c r="L6237">
        <v>0</v>
      </c>
      <c r="M6237">
        <v>9.56</v>
      </c>
      <c r="N6237" t="s">
        <v>54</v>
      </c>
      <c r="O6237">
        <v>20231122</v>
      </c>
    </row>
    <row r="6238" spans="1:15" x14ac:dyDescent="0.25">
      <c r="A6238" t="s">
        <v>124</v>
      </c>
      <c r="B6238" t="s">
        <v>125</v>
      </c>
      <c r="C6238">
        <v>1600007301</v>
      </c>
      <c r="D6238">
        <v>20230807</v>
      </c>
      <c r="E6238">
        <v>40110000</v>
      </c>
      <c r="F6238" t="s">
        <v>45</v>
      </c>
      <c r="G6238" t="s">
        <v>5754</v>
      </c>
      <c r="H6238" t="s">
        <v>5755</v>
      </c>
      <c r="I6238" t="s">
        <v>1683</v>
      </c>
      <c r="J6238">
        <v>20230807</v>
      </c>
      <c r="K6238" t="s">
        <v>5756</v>
      </c>
      <c r="L6238">
        <v>462.26</v>
      </c>
      <c r="M6238">
        <v>0</v>
      </c>
      <c r="N6238" t="s">
        <v>54</v>
      </c>
      <c r="O6238">
        <v>20230821</v>
      </c>
    </row>
    <row r="6239" spans="1:15" x14ac:dyDescent="0.25">
      <c r="A6239" t="s">
        <v>124</v>
      </c>
      <c r="B6239" t="s">
        <v>125</v>
      </c>
      <c r="C6239">
        <v>1600001640</v>
      </c>
      <c r="D6239">
        <v>20230505</v>
      </c>
      <c r="E6239">
        <v>51200006</v>
      </c>
      <c r="F6239" t="s">
        <v>44</v>
      </c>
      <c r="I6239" t="s">
        <v>3232</v>
      </c>
      <c r="J6239">
        <v>20230505</v>
      </c>
      <c r="K6239" t="s">
        <v>300</v>
      </c>
      <c r="L6239">
        <v>0</v>
      </c>
      <c r="M6239">
        <v>31.16</v>
      </c>
    </row>
    <row r="6240" spans="1:15" x14ac:dyDescent="0.25">
      <c r="A6240" t="s">
        <v>124</v>
      </c>
      <c r="B6240" t="s">
        <v>125</v>
      </c>
      <c r="C6240">
        <v>1600003408</v>
      </c>
      <c r="D6240">
        <v>20230605</v>
      </c>
      <c r="E6240">
        <v>51200006</v>
      </c>
      <c r="F6240" t="s">
        <v>44</v>
      </c>
      <c r="I6240" t="s">
        <v>5757</v>
      </c>
      <c r="J6240">
        <v>20230605</v>
      </c>
      <c r="K6240" t="s">
        <v>435</v>
      </c>
      <c r="L6240">
        <v>0</v>
      </c>
      <c r="M6240">
        <v>2268</v>
      </c>
    </row>
    <row r="6241" spans="1:15" x14ac:dyDescent="0.25">
      <c r="A6241" t="s">
        <v>124</v>
      </c>
      <c r="B6241" t="s">
        <v>125</v>
      </c>
      <c r="C6241">
        <v>1600002031</v>
      </c>
      <c r="D6241">
        <v>20230511</v>
      </c>
      <c r="E6241">
        <v>41100000</v>
      </c>
      <c r="F6241" t="s">
        <v>81</v>
      </c>
      <c r="G6241" t="s">
        <v>668</v>
      </c>
      <c r="H6241" t="s">
        <v>669</v>
      </c>
      <c r="I6241" t="s">
        <v>4795</v>
      </c>
      <c r="J6241">
        <v>20230511</v>
      </c>
      <c r="K6241" t="s">
        <v>4796</v>
      </c>
      <c r="L6241">
        <v>0</v>
      </c>
      <c r="M6241">
        <v>462</v>
      </c>
      <c r="N6241" t="s">
        <v>37</v>
      </c>
      <c r="O6241">
        <v>20230512</v>
      </c>
    </row>
    <row r="6242" spans="1:15" x14ac:dyDescent="0.25">
      <c r="A6242" t="s">
        <v>124</v>
      </c>
      <c r="B6242" t="s">
        <v>125</v>
      </c>
      <c r="C6242">
        <v>1600008089</v>
      </c>
      <c r="D6242">
        <v>20230831</v>
      </c>
      <c r="E6242">
        <v>51200006</v>
      </c>
      <c r="F6242" t="s">
        <v>44</v>
      </c>
      <c r="I6242" t="s">
        <v>5334</v>
      </c>
      <c r="J6242">
        <v>20230831</v>
      </c>
      <c r="K6242" t="s">
        <v>5335</v>
      </c>
      <c r="L6242">
        <v>0</v>
      </c>
      <c r="M6242">
        <v>1465.03</v>
      </c>
    </row>
    <row r="6243" spans="1:15" x14ac:dyDescent="0.25">
      <c r="A6243" t="s">
        <v>124</v>
      </c>
      <c r="B6243" t="s">
        <v>125</v>
      </c>
      <c r="C6243">
        <v>1600006682</v>
      </c>
      <c r="D6243">
        <v>20230801</v>
      </c>
      <c r="E6243">
        <v>40100000</v>
      </c>
      <c r="F6243" t="s">
        <v>55</v>
      </c>
      <c r="G6243" t="s">
        <v>139</v>
      </c>
      <c r="H6243" t="s">
        <v>140</v>
      </c>
      <c r="I6243" t="s">
        <v>5471</v>
      </c>
      <c r="J6243">
        <v>20230801</v>
      </c>
      <c r="K6243" t="s">
        <v>1387</v>
      </c>
      <c r="L6243">
        <v>0</v>
      </c>
      <c r="M6243">
        <v>19</v>
      </c>
    </row>
    <row r="6244" spans="1:15" x14ac:dyDescent="0.25">
      <c r="A6244" t="s">
        <v>124</v>
      </c>
      <c r="B6244" t="s">
        <v>125</v>
      </c>
      <c r="C6244">
        <v>1600007211</v>
      </c>
      <c r="D6244">
        <v>20230808</v>
      </c>
      <c r="E6244">
        <v>51200006</v>
      </c>
      <c r="F6244" t="s">
        <v>44</v>
      </c>
      <c r="I6244">
        <v>108230015</v>
      </c>
      <c r="J6244">
        <v>20230808</v>
      </c>
      <c r="K6244" t="s">
        <v>1338</v>
      </c>
      <c r="L6244">
        <v>0</v>
      </c>
      <c r="M6244">
        <v>1788.59</v>
      </c>
    </row>
    <row r="6245" spans="1:15" x14ac:dyDescent="0.25">
      <c r="A6245" t="s">
        <v>124</v>
      </c>
      <c r="B6245" t="s">
        <v>125</v>
      </c>
      <c r="C6245">
        <v>1600003381</v>
      </c>
      <c r="D6245">
        <v>20230602</v>
      </c>
      <c r="E6245">
        <v>51200006</v>
      </c>
      <c r="F6245" t="s">
        <v>44</v>
      </c>
      <c r="I6245">
        <v>106230099</v>
      </c>
      <c r="J6245">
        <v>20230602</v>
      </c>
      <c r="K6245" t="s">
        <v>1576</v>
      </c>
      <c r="L6245">
        <v>0</v>
      </c>
      <c r="M6245">
        <v>1871.99</v>
      </c>
    </row>
    <row r="6246" spans="1:15" x14ac:dyDescent="0.25">
      <c r="A6246" t="s">
        <v>124</v>
      </c>
      <c r="B6246" t="s">
        <v>125</v>
      </c>
      <c r="C6246">
        <v>1600008788</v>
      </c>
      <c r="D6246">
        <v>20230907</v>
      </c>
      <c r="E6246">
        <v>41100000</v>
      </c>
      <c r="F6246" t="s">
        <v>81</v>
      </c>
      <c r="G6246" t="s">
        <v>2597</v>
      </c>
      <c r="H6246" t="s">
        <v>2598</v>
      </c>
      <c r="I6246" t="s">
        <v>4083</v>
      </c>
      <c r="J6246">
        <v>20230907</v>
      </c>
      <c r="K6246" t="s">
        <v>4084</v>
      </c>
      <c r="L6246">
        <v>0</v>
      </c>
      <c r="M6246">
        <v>378</v>
      </c>
      <c r="N6246" t="s">
        <v>117</v>
      </c>
      <c r="O6246">
        <v>20230914</v>
      </c>
    </row>
    <row r="6247" spans="1:15" x14ac:dyDescent="0.25">
      <c r="A6247" t="s">
        <v>124</v>
      </c>
      <c r="B6247" t="s">
        <v>125</v>
      </c>
      <c r="C6247">
        <v>1600011325</v>
      </c>
      <c r="D6247">
        <v>20231027</v>
      </c>
      <c r="E6247">
        <v>42100000</v>
      </c>
      <c r="F6247" t="s">
        <v>28</v>
      </c>
      <c r="I6247" t="s">
        <v>4052</v>
      </c>
      <c r="J6247">
        <v>20231027</v>
      </c>
      <c r="K6247" t="s">
        <v>4053</v>
      </c>
      <c r="L6247">
        <v>2210.4899999999998</v>
      </c>
      <c r="M6247">
        <v>0</v>
      </c>
      <c r="N6247" t="s">
        <v>446</v>
      </c>
      <c r="O6247">
        <v>20231120</v>
      </c>
    </row>
    <row r="6248" spans="1:15" x14ac:dyDescent="0.25">
      <c r="A6248" t="s">
        <v>124</v>
      </c>
      <c r="B6248" t="s">
        <v>125</v>
      </c>
      <c r="C6248">
        <v>1600002292</v>
      </c>
      <c r="D6248">
        <v>20230516</v>
      </c>
      <c r="E6248">
        <v>41100000</v>
      </c>
      <c r="F6248" t="s">
        <v>81</v>
      </c>
      <c r="G6248" t="s">
        <v>5758</v>
      </c>
      <c r="H6248" t="s">
        <v>5759</v>
      </c>
      <c r="I6248" t="s">
        <v>4145</v>
      </c>
      <c r="J6248">
        <v>20230516</v>
      </c>
      <c r="K6248" t="s">
        <v>4146</v>
      </c>
      <c r="L6248">
        <v>0</v>
      </c>
      <c r="M6248">
        <v>324</v>
      </c>
      <c r="N6248" t="s">
        <v>54</v>
      </c>
      <c r="O6248">
        <v>20230517</v>
      </c>
    </row>
    <row r="6249" spans="1:15" x14ac:dyDescent="0.25">
      <c r="A6249" t="s">
        <v>124</v>
      </c>
      <c r="B6249" t="s">
        <v>125</v>
      </c>
      <c r="C6249">
        <v>1600002067</v>
      </c>
      <c r="D6249">
        <v>20230513</v>
      </c>
      <c r="E6249">
        <v>51200006</v>
      </c>
      <c r="F6249" t="s">
        <v>44</v>
      </c>
      <c r="I6249" t="s">
        <v>2214</v>
      </c>
      <c r="J6249">
        <v>20230513</v>
      </c>
      <c r="K6249" t="s">
        <v>286</v>
      </c>
      <c r="L6249">
        <v>0</v>
      </c>
      <c r="M6249">
        <v>133</v>
      </c>
    </row>
    <row r="6250" spans="1:15" x14ac:dyDescent="0.25">
      <c r="A6250" t="s">
        <v>124</v>
      </c>
      <c r="B6250" t="s">
        <v>125</v>
      </c>
      <c r="C6250">
        <v>1600008690</v>
      </c>
      <c r="D6250">
        <v>20230908</v>
      </c>
      <c r="E6250">
        <v>40100000</v>
      </c>
      <c r="F6250" t="s">
        <v>55</v>
      </c>
      <c r="G6250" t="s">
        <v>321</v>
      </c>
      <c r="H6250" t="s">
        <v>322</v>
      </c>
      <c r="I6250">
        <v>109230078</v>
      </c>
      <c r="J6250">
        <v>20230908</v>
      </c>
      <c r="K6250" t="s">
        <v>1338</v>
      </c>
      <c r="L6250">
        <v>1788.59</v>
      </c>
      <c r="M6250">
        <v>0</v>
      </c>
      <c r="N6250" t="s">
        <v>228</v>
      </c>
      <c r="O6250">
        <v>20230911</v>
      </c>
    </row>
    <row r="6251" spans="1:15" x14ac:dyDescent="0.25">
      <c r="A6251" t="s">
        <v>124</v>
      </c>
      <c r="B6251" t="s">
        <v>125</v>
      </c>
      <c r="C6251">
        <v>1600004611</v>
      </c>
      <c r="D6251">
        <v>20230624</v>
      </c>
      <c r="E6251">
        <v>40100000</v>
      </c>
      <c r="F6251" t="s">
        <v>55</v>
      </c>
      <c r="G6251" t="s">
        <v>139</v>
      </c>
      <c r="H6251" t="s">
        <v>140</v>
      </c>
      <c r="I6251" t="s">
        <v>5472</v>
      </c>
      <c r="J6251">
        <v>20230624</v>
      </c>
      <c r="K6251" t="e">
        <f>-CREDIT COOPERATIF CB gaeco</f>
        <v>#NAME?</v>
      </c>
      <c r="L6251">
        <v>382.8</v>
      </c>
      <c r="M6251">
        <v>0</v>
      </c>
      <c r="N6251" t="s">
        <v>2189</v>
      </c>
      <c r="O6251">
        <v>20230731</v>
      </c>
    </row>
    <row r="6252" spans="1:15" x14ac:dyDescent="0.25">
      <c r="A6252" t="s">
        <v>124</v>
      </c>
      <c r="B6252" t="s">
        <v>125</v>
      </c>
      <c r="C6252">
        <v>1600000445</v>
      </c>
      <c r="D6252">
        <v>20230421</v>
      </c>
      <c r="E6252">
        <v>40100000</v>
      </c>
      <c r="F6252" t="s">
        <v>55</v>
      </c>
      <c r="G6252" t="s">
        <v>5760</v>
      </c>
      <c r="H6252" t="s">
        <v>5761</v>
      </c>
      <c r="I6252">
        <v>2230056830</v>
      </c>
      <c r="J6252">
        <v>20230421</v>
      </c>
      <c r="K6252" t="s">
        <v>5538</v>
      </c>
      <c r="L6252">
        <v>255.2</v>
      </c>
      <c r="M6252">
        <v>0</v>
      </c>
      <c r="N6252" t="s">
        <v>54</v>
      </c>
      <c r="O6252">
        <v>20230620</v>
      </c>
    </row>
    <row r="6253" spans="1:15" x14ac:dyDescent="0.25">
      <c r="A6253" t="s">
        <v>124</v>
      </c>
      <c r="B6253" t="s">
        <v>125</v>
      </c>
      <c r="C6253">
        <v>1600008416</v>
      </c>
      <c r="D6253">
        <v>20230901</v>
      </c>
      <c r="E6253">
        <v>40100000</v>
      </c>
      <c r="F6253" t="s">
        <v>55</v>
      </c>
      <c r="G6253" t="s">
        <v>157</v>
      </c>
      <c r="H6253" t="s">
        <v>158</v>
      </c>
      <c r="I6253" t="s">
        <v>2804</v>
      </c>
      <c r="J6253">
        <v>20230901</v>
      </c>
      <c r="K6253" t="s">
        <v>2805</v>
      </c>
      <c r="L6253">
        <v>4179.68</v>
      </c>
      <c r="M6253">
        <v>0</v>
      </c>
      <c r="N6253" t="s">
        <v>353</v>
      </c>
      <c r="O6253">
        <v>20230904</v>
      </c>
    </row>
    <row r="6254" spans="1:15" x14ac:dyDescent="0.25">
      <c r="A6254" t="s">
        <v>124</v>
      </c>
      <c r="B6254" t="s">
        <v>125</v>
      </c>
      <c r="C6254">
        <v>1600003519</v>
      </c>
      <c r="D6254">
        <v>20230607</v>
      </c>
      <c r="E6254">
        <v>40100000</v>
      </c>
      <c r="F6254" t="s">
        <v>55</v>
      </c>
      <c r="G6254" t="s">
        <v>573</v>
      </c>
      <c r="H6254" t="s">
        <v>574</v>
      </c>
      <c r="I6254" t="s">
        <v>4303</v>
      </c>
      <c r="J6254">
        <v>20230607</v>
      </c>
      <c r="K6254" t="s">
        <v>4304</v>
      </c>
      <c r="L6254">
        <v>100810.04</v>
      </c>
      <c r="M6254">
        <v>0</v>
      </c>
      <c r="N6254" t="s">
        <v>577</v>
      </c>
      <c r="O6254">
        <v>20230608</v>
      </c>
    </row>
    <row r="6255" spans="1:15" x14ac:dyDescent="0.25">
      <c r="A6255" t="s">
        <v>124</v>
      </c>
      <c r="B6255" t="s">
        <v>125</v>
      </c>
      <c r="C6255">
        <v>1600003329</v>
      </c>
      <c r="D6255">
        <v>20230601</v>
      </c>
      <c r="E6255">
        <v>41100000</v>
      </c>
      <c r="F6255" t="s">
        <v>81</v>
      </c>
      <c r="G6255" t="s">
        <v>349</v>
      </c>
      <c r="H6255" t="s">
        <v>350</v>
      </c>
      <c r="I6255" t="s">
        <v>4942</v>
      </c>
      <c r="J6255">
        <v>20230601</v>
      </c>
      <c r="K6255" t="s">
        <v>4943</v>
      </c>
      <c r="L6255">
        <v>0</v>
      </c>
      <c r="M6255">
        <v>876</v>
      </c>
      <c r="N6255" t="s">
        <v>37</v>
      </c>
      <c r="O6255">
        <v>20230602</v>
      </c>
    </row>
    <row r="6256" spans="1:15" x14ac:dyDescent="0.25">
      <c r="A6256" t="s">
        <v>124</v>
      </c>
      <c r="B6256" t="s">
        <v>125</v>
      </c>
      <c r="C6256">
        <v>1600009613</v>
      </c>
      <c r="D6256">
        <v>20230925</v>
      </c>
      <c r="E6256">
        <v>51200006</v>
      </c>
      <c r="F6256" t="s">
        <v>44</v>
      </c>
      <c r="I6256" t="s">
        <v>5762</v>
      </c>
      <c r="J6256">
        <v>20230925</v>
      </c>
      <c r="K6256" t="s">
        <v>539</v>
      </c>
      <c r="L6256">
        <v>0</v>
      </c>
      <c r="M6256">
        <v>3691.2</v>
      </c>
    </row>
    <row r="6257" spans="1:15" x14ac:dyDescent="0.25">
      <c r="A6257" t="s">
        <v>124</v>
      </c>
      <c r="B6257" t="s">
        <v>125</v>
      </c>
      <c r="C6257">
        <v>1600002947</v>
      </c>
      <c r="D6257">
        <v>20230531</v>
      </c>
      <c r="E6257">
        <v>51200006</v>
      </c>
      <c r="F6257" t="s">
        <v>44</v>
      </c>
      <c r="I6257">
        <v>30500023</v>
      </c>
      <c r="J6257">
        <v>20230531</v>
      </c>
      <c r="K6257" t="s">
        <v>2242</v>
      </c>
      <c r="L6257">
        <v>0</v>
      </c>
      <c r="M6257">
        <v>56721.599999999999</v>
      </c>
    </row>
    <row r="6258" spans="1:15" x14ac:dyDescent="0.25">
      <c r="A6258" t="s">
        <v>124</v>
      </c>
      <c r="B6258" t="s">
        <v>125</v>
      </c>
      <c r="C6258">
        <v>1600000964</v>
      </c>
      <c r="D6258">
        <v>20230427</v>
      </c>
      <c r="E6258">
        <v>41100000</v>
      </c>
      <c r="F6258" t="s">
        <v>81</v>
      </c>
      <c r="G6258" t="s">
        <v>5763</v>
      </c>
      <c r="H6258" t="s">
        <v>5764</v>
      </c>
      <c r="I6258" t="s">
        <v>3349</v>
      </c>
      <c r="J6258">
        <v>20230427</v>
      </c>
      <c r="K6258" t="s">
        <v>3350</v>
      </c>
      <c r="L6258">
        <v>0</v>
      </c>
      <c r="M6258">
        <v>360</v>
      </c>
      <c r="N6258" t="s">
        <v>54</v>
      </c>
      <c r="O6258">
        <v>20230502</v>
      </c>
    </row>
    <row r="6259" spans="1:15" x14ac:dyDescent="0.25">
      <c r="A6259" t="s">
        <v>124</v>
      </c>
      <c r="B6259" t="s">
        <v>125</v>
      </c>
      <c r="C6259">
        <v>1600003694</v>
      </c>
      <c r="D6259">
        <v>20230614</v>
      </c>
      <c r="E6259">
        <v>40100000</v>
      </c>
      <c r="F6259" t="s">
        <v>55</v>
      </c>
      <c r="G6259" t="s">
        <v>4108</v>
      </c>
      <c r="H6259" t="s">
        <v>4109</v>
      </c>
      <c r="I6259">
        <v>4217360</v>
      </c>
      <c r="J6259">
        <v>20230614</v>
      </c>
      <c r="K6259" t="s">
        <v>5712</v>
      </c>
      <c r="L6259">
        <v>424.33</v>
      </c>
      <c r="M6259">
        <v>0</v>
      </c>
      <c r="N6259" t="s">
        <v>54</v>
      </c>
      <c r="O6259">
        <v>20230614</v>
      </c>
    </row>
    <row r="6260" spans="1:15" x14ac:dyDescent="0.25">
      <c r="A6260" t="s">
        <v>124</v>
      </c>
      <c r="B6260" t="s">
        <v>125</v>
      </c>
      <c r="C6260">
        <v>1600006629</v>
      </c>
      <c r="D6260">
        <v>20230731</v>
      </c>
      <c r="E6260">
        <v>41100000</v>
      </c>
      <c r="F6260" t="s">
        <v>81</v>
      </c>
      <c r="G6260" t="s">
        <v>4882</v>
      </c>
      <c r="H6260" t="s">
        <v>4883</v>
      </c>
      <c r="I6260" t="s">
        <v>5765</v>
      </c>
      <c r="J6260">
        <v>20230731</v>
      </c>
      <c r="K6260" t="s">
        <v>5766</v>
      </c>
      <c r="L6260">
        <v>0</v>
      </c>
      <c r="M6260">
        <v>551.11</v>
      </c>
      <c r="N6260" t="s">
        <v>80</v>
      </c>
      <c r="O6260">
        <v>20230801</v>
      </c>
    </row>
    <row r="6261" spans="1:15" x14ac:dyDescent="0.25">
      <c r="A6261" t="s">
        <v>124</v>
      </c>
      <c r="B6261" t="s">
        <v>125</v>
      </c>
      <c r="C6261">
        <v>1600008055</v>
      </c>
      <c r="D6261">
        <v>20230824</v>
      </c>
      <c r="E6261">
        <v>51200006</v>
      </c>
      <c r="F6261" t="s">
        <v>44</v>
      </c>
      <c r="I6261">
        <v>108230048</v>
      </c>
      <c r="J6261">
        <v>20230824</v>
      </c>
      <c r="K6261" t="s">
        <v>2134</v>
      </c>
      <c r="L6261">
        <v>0</v>
      </c>
      <c r="M6261">
        <v>580.79</v>
      </c>
    </row>
    <row r="6262" spans="1:15" x14ac:dyDescent="0.25">
      <c r="A6262" t="s">
        <v>124</v>
      </c>
      <c r="B6262" t="s">
        <v>125</v>
      </c>
      <c r="C6262">
        <v>1600003619</v>
      </c>
      <c r="D6262">
        <v>20230609</v>
      </c>
      <c r="E6262">
        <v>51200006</v>
      </c>
      <c r="F6262" t="s">
        <v>44</v>
      </c>
      <c r="I6262">
        <v>106230052</v>
      </c>
      <c r="J6262">
        <v>20230609</v>
      </c>
      <c r="K6262" t="s">
        <v>459</v>
      </c>
      <c r="L6262">
        <v>0</v>
      </c>
      <c r="M6262">
        <v>487.68</v>
      </c>
    </row>
    <row r="6263" spans="1:15" x14ac:dyDescent="0.25">
      <c r="A6263" t="s">
        <v>124</v>
      </c>
      <c r="B6263" t="s">
        <v>125</v>
      </c>
      <c r="C6263">
        <v>1600000553</v>
      </c>
      <c r="D6263">
        <v>20230417</v>
      </c>
      <c r="E6263">
        <v>51200006</v>
      </c>
      <c r="F6263" t="s">
        <v>44</v>
      </c>
      <c r="I6263" t="s">
        <v>5767</v>
      </c>
      <c r="J6263">
        <v>20230417</v>
      </c>
      <c r="K6263" t="s">
        <v>5768</v>
      </c>
      <c r="L6263">
        <v>336</v>
      </c>
      <c r="M6263">
        <v>0</v>
      </c>
    </row>
    <row r="6264" spans="1:15" x14ac:dyDescent="0.25">
      <c r="A6264" t="s">
        <v>124</v>
      </c>
      <c r="B6264" t="s">
        <v>125</v>
      </c>
      <c r="C6264">
        <v>1600006629</v>
      </c>
      <c r="D6264">
        <v>20230731</v>
      </c>
      <c r="E6264">
        <v>51200006</v>
      </c>
      <c r="F6264" t="s">
        <v>44</v>
      </c>
      <c r="I6264" t="s">
        <v>5765</v>
      </c>
      <c r="J6264">
        <v>20230731</v>
      </c>
      <c r="K6264" t="s">
        <v>5766</v>
      </c>
      <c r="L6264">
        <v>551.11</v>
      </c>
      <c r="M6264">
        <v>0</v>
      </c>
    </row>
    <row r="6265" spans="1:15" x14ac:dyDescent="0.25">
      <c r="A6265" t="s">
        <v>124</v>
      </c>
      <c r="B6265" t="s">
        <v>125</v>
      </c>
      <c r="C6265">
        <v>1600003442</v>
      </c>
      <c r="D6265">
        <v>20230606</v>
      </c>
      <c r="E6265">
        <v>40100000</v>
      </c>
      <c r="F6265" t="s">
        <v>55</v>
      </c>
      <c r="G6265" t="s">
        <v>553</v>
      </c>
      <c r="H6265" t="s">
        <v>554</v>
      </c>
      <c r="I6265">
        <v>6948</v>
      </c>
      <c r="J6265">
        <v>20230606</v>
      </c>
      <c r="K6265" t="s">
        <v>676</v>
      </c>
      <c r="L6265">
        <v>2448</v>
      </c>
      <c r="M6265">
        <v>0</v>
      </c>
      <c r="N6265" t="s">
        <v>136</v>
      </c>
      <c r="O6265">
        <v>20230606</v>
      </c>
    </row>
    <row r="6266" spans="1:15" x14ac:dyDescent="0.25">
      <c r="A6266" t="s">
        <v>124</v>
      </c>
      <c r="B6266" t="s">
        <v>125</v>
      </c>
      <c r="C6266">
        <v>1600002617</v>
      </c>
      <c r="D6266">
        <v>20230522</v>
      </c>
      <c r="E6266">
        <v>51200006</v>
      </c>
      <c r="F6266" t="s">
        <v>44</v>
      </c>
      <c r="I6266">
        <v>105230034</v>
      </c>
      <c r="J6266">
        <v>20230522</v>
      </c>
      <c r="K6266" t="s">
        <v>359</v>
      </c>
      <c r="L6266">
        <v>0</v>
      </c>
      <c r="M6266">
        <v>681.1</v>
      </c>
    </row>
    <row r="6267" spans="1:15" x14ac:dyDescent="0.25">
      <c r="A6267" t="s">
        <v>124</v>
      </c>
      <c r="B6267" t="s">
        <v>125</v>
      </c>
      <c r="C6267">
        <v>1600005851</v>
      </c>
      <c r="D6267">
        <v>20230713</v>
      </c>
      <c r="E6267">
        <v>51200006</v>
      </c>
      <c r="F6267" t="s">
        <v>44</v>
      </c>
      <c r="I6267" t="s">
        <v>645</v>
      </c>
      <c r="J6267">
        <v>20230713</v>
      </c>
      <c r="K6267" t="s">
        <v>646</v>
      </c>
      <c r="L6267">
        <v>384</v>
      </c>
      <c r="M6267">
        <v>0</v>
      </c>
    </row>
    <row r="6268" spans="1:15" x14ac:dyDescent="0.25">
      <c r="A6268" t="s">
        <v>124</v>
      </c>
      <c r="B6268" t="s">
        <v>125</v>
      </c>
      <c r="C6268">
        <v>1600010312</v>
      </c>
      <c r="D6268">
        <v>20231006</v>
      </c>
      <c r="E6268">
        <v>40100000</v>
      </c>
      <c r="F6268" t="s">
        <v>55</v>
      </c>
      <c r="G6268" t="s">
        <v>321</v>
      </c>
      <c r="H6268" t="s">
        <v>322</v>
      </c>
      <c r="I6268">
        <v>110230066</v>
      </c>
      <c r="J6268">
        <v>20231006</v>
      </c>
      <c r="K6268" t="s">
        <v>1338</v>
      </c>
      <c r="L6268">
        <v>1788.59</v>
      </c>
      <c r="M6268">
        <v>0</v>
      </c>
      <c r="N6268" t="s">
        <v>699</v>
      </c>
      <c r="O6268">
        <v>20231009</v>
      </c>
    </row>
    <row r="6269" spans="1:15" x14ac:dyDescent="0.25">
      <c r="A6269" t="s">
        <v>124</v>
      </c>
      <c r="B6269" t="s">
        <v>125</v>
      </c>
      <c r="C6269">
        <v>1600003339</v>
      </c>
      <c r="D6269">
        <v>20230602</v>
      </c>
      <c r="E6269">
        <v>40100000</v>
      </c>
      <c r="F6269" t="s">
        <v>55</v>
      </c>
      <c r="G6269" t="s">
        <v>3682</v>
      </c>
      <c r="H6269" t="s">
        <v>3683</v>
      </c>
      <c r="I6269" t="s">
        <v>4255</v>
      </c>
      <c r="J6269">
        <v>20230602</v>
      </c>
      <c r="K6269" t="s">
        <v>4256</v>
      </c>
      <c r="L6269">
        <v>756</v>
      </c>
      <c r="M6269">
        <v>0</v>
      </c>
      <c r="N6269" t="s">
        <v>83</v>
      </c>
      <c r="O6269">
        <v>20230602</v>
      </c>
    </row>
    <row r="6270" spans="1:15" x14ac:dyDescent="0.25">
      <c r="A6270" t="s">
        <v>124</v>
      </c>
      <c r="B6270" t="s">
        <v>125</v>
      </c>
      <c r="C6270">
        <v>1600010290</v>
      </c>
      <c r="D6270">
        <v>20231006</v>
      </c>
      <c r="E6270">
        <v>51200006</v>
      </c>
      <c r="F6270" t="s">
        <v>44</v>
      </c>
      <c r="I6270" t="s">
        <v>3640</v>
      </c>
      <c r="J6270">
        <v>20231006</v>
      </c>
      <c r="K6270" t="s">
        <v>552</v>
      </c>
      <c r="L6270">
        <v>0</v>
      </c>
      <c r="M6270">
        <v>80000</v>
      </c>
    </row>
    <row r="6271" spans="1:15" x14ac:dyDescent="0.25">
      <c r="A6271" t="s">
        <v>124</v>
      </c>
      <c r="B6271" t="s">
        <v>125</v>
      </c>
      <c r="C6271">
        <v>1600008867</v>
      </c>
      <c r="D6271">
        <v>20230920</v>
      </c>
      <c r="E6271">
        <v>51200006</v>
      </c>
      <c r="F6271" t="s">
        <v>44</v>
      </c>
      <c r="I6271" t="s">
        <v>4914</v>
      </c>
      <c r="J6271">
        <v>20230920</v>
      </c>
      <c r="K6271" t="s">
        <v>315</v>
      </c>
      <c r="L6271">
        <v>0</v>
      </c>
      <c r="M6271">
        <v>3500</v>
      </c>
    </row>
    <row r="6272" spans="1:15" x14ac:dyDescent="0.25">
      <c r="A6272" t="s">
        <v>124</v>
      </c>
      <c r="B6272" t="s">
        <v>125</v>
      </c>
      <c r="C6272">
        <v>1600008701</v>
      </c>
      <c r="D6272">
        <v>20230908</v>
      </c>
      <c r="E6272">
        <v>41100000</v>
      </c>
      <c r="F6272" t="s">
        <v>81</v>
      </c>
      <c r="G6272" t="s">
        <v>338</v>
      </c>
      <c r="H6272" t="s">
        <v>339</v>
      </c>
      <c r="I6272" t="s">
        <v>5304</v>
      </c>
      <c r="J6272">
        <v>20230908</v>
      </c>
      <c r="K6272" t="s">
        <v>5305</v>
      </c>
      <c r="L6272">
        <v>0</v>
      </c>
      <c r="M6272">
        <v>60.48</v>
      </c>
      <c r="N6272" t="s">
        <v>27</v>
      </c>
      <c r="O6272">
        <v>20230911</v>
      </c>
    </row>
    <row r="6273" spans="1:15" x14ac:dyDescent="0.25">
      <c r="A6273" t="s">
        <v>124</v>
      </c>
      <c r="B6273" t="s">
        <v>125</v>
      </c>
      <c r="C6273">
        <v>1600004867</v>
      </c>
      <c r="D6273">
        <v>20230628</v>
      </c>
      <c r="E6273">
        <v>46799996</v>
      </c>
      <c r="F6273" t="s">
        <v>67</v>
      </c>
      <c r="I6273" t="s">
        <v>5769</v>
      </c>
      <c r="J6273">
        <v>20230628</v>
      </c>
      <c r="K6273" t="s">
        <v>190</v>
      </c>
      <c r="L6273">
        <v>0</v>
      </c>
      <c r="M6273">
        <v>180000</v>
      </c>
    </row>
    <row r="6274" spans="1:15" x14ac:dyDescent="0.25">
      <c r="A6274" t="s">
        <v>124</v>
      </c>
      <c r="B6274" t="s">
        <v>125</v>
      </c>
      <c r="C6274">
        <v>1600001555</v>
      </c>
      <c r="D6274">
        <v>20230503</v>
      </c>
      <c r="E6274">
        <v>51200006</v>
      </c>
      <c r="F6274" t="s">
        <v>44</v>
      </c>
      <c r="I6274" t="s">
        <v>4552</v>
      </c>
      <c r="J6274">
        <v>20230503</v>
      </c>
      <c r="K6274" t="s">
        <v>4141</v>
      </c>
      <c r="L6274">
        <v>0</v>
      </c>
      <c r="M6274">
        <v>1560</v>
      </c>
    </row>
    <row r="6275" spans="1:15" x14ac:dyDescent="0.25">
      <c r="A6275" t="s">
        <v>124</v>
      </c>
      <c r="B6275" t="s">
        <v>125</v>
      </c>
      <c r="C6275">
        <v>1600008429</v>
      </c>
      <c r="D6275">
        <v>20230901</v>
      </c>
      <c r="E6275">
        <v>40100000</v>
      </c>
      <c r="F6275" t="s">
        <v>55</v>
      </c>
      <c r="G6275" t="s">
        <v>408</v>
      </c>
      <c r="H6275" t="s">
        <v>409</v>
      </c>
      <c r="I6275" t="s">
        <v>4811</v>
      </c>
      <c r="J6275">
        <v>20230901</v>
      </c>
      <c r="K6275" t="s">
        <v>536</v>
      </c>
      <c r="L6275">
        <v>1902</v>
      </c>
      <c r="M6275">
        <v>0</v>
      </c>
      <c r="N6275" t="s">
        <v>525</v>
      </c>
      <c r="O6275">
        <v>20230904</v>
      </c>
    </row>
    <row r="6276" spans="1:15" x14ac:dyDescent="0.25">
      <c r="A6276" t="s">
        <v>124</v>
      </c>
      <c r="B6276" t="s">
        <v>125</v>
      </c>
      <c r="C6276">
        <v>1600009956</v>
      </c>
      <c r="D6276">
        <v>20231002</v>
      </c>
      <c r="E6276">
        <v>51200006</v>
      </c>
      <c r="F6276" t="s">
        <v>44</v>
      </c>
      <c r="I6276" t="s">
        <v>5770</v>
      </c>
      <c r="J6276">
        <v>20231002</v>
      </c>
      <c r="K6276" t="s">
        <v>5771</v>
      </c>
      <c r="L6276">
        <v>336</v>
      </c>
      <c r="M6276">
        <v>0</v>
      </c>
    </row>
    <row r="6277" spans="1:15" x14ac:dyDescent="0.25">
      <c r="A6277" t="s">
        <v>124</v>
      </c>
      <c r="B6277" t="s">
        <v>125</v>
      </c>
      <c r="C6277">
        <v>1600007752</v>
      </c>
      <c r="D6277">
        <v>20230817</v>
      </c>
      <c r="E6277">
        <v>51200006</v>
      </c>
      <c r="F6277" t="s">
        <v>44</v>
      </c>
      <c r="I6277" s="1">
        <v>45108</v>
      </c>
      <c r="J6277">
        <v>20230817</v>
      </c>
      <c r="K6277" t="s">
        <v>394</v>
      </c>
      <c r="L6277">
        <v>0</v>
      </c>
      <c r="M6277">
        <v>16225</v>
      </c>
    </row>
    <row r="6278" spans="1:15" x14ac:dyDescent="0.25">
      <c r="A6278" t="s">
        <v>124</v>
      </c>
      <c r="B6278" t="s">
        <v>125</v>
      </c>
      <c r="C6278">
        <v>1600005833</v>
      </c>
      <c r="D6278">
        <v>20230714</v>
      </c>
      <c r="E6278">
        <v>42100000</v>
      </c>
      <c r="F6278" t="s">
        <v>28</v>
      </c>
      <c r="I6278" t="s">
        <v>5519</v>
      </c>
      <c r="J6278">
        <v>20230714</v>
      </c>
      <c r="K6278" t="s">
        <v>590</v>
      </c>
      <c r="L6278">
        <v>576.98</v>
      </c>
      <c r="M6278">
        <v>0</v>
      </c>
      <c r="N6278" t="s">
        <v>34</v>
      </c>
      <c r="O6278">
        <v>20230811</v>
      </c>
    </row>
    <row r="6279" spans="1:15" x14ac:dyDescent="0.25">
      <c r="A6279" t="s">
        <v>124</v>
      </c>
      <c r="B6279" t="s">
        <v>125</v>
      </c>
      <c r="C6279">
        <v>1600006579</v>
      </c>
      <c r="D6279">
        <v>20230731</v>
      </c>
      <c r="E6279">
        <v>51200006</v>
      </c>
      <c r="F6279" t="s">
        <v>44</v>
      </c>
      <c r="I6279" t="s">
        <v>3457</v>
      </c>
      <c r="J6279">
        <v>20230731</v>
      </c>
      <c r="K6279" t="s">
        <v>3458</v>
      </c>
      <c r="L6279">
        <v>0</v>
      </c>
      <c r="M6279">
        <v>91.3</v>
      </c>
    </row>
    <row r="6280" spans="1:15" x14ac:dyDescent="0.25">
      <c r="A6280" t="s">
        <v>124</v>
      </c>
      <c r="B6280" t="s">
        <v>125</v>
      </c>
      <c r="C6280">
        <v>1600007293</v>
      </c>
      <c r="D6280">
        <v>20230810</v>
      </c>
      <c r="E6280">
        <v>51200006</v>
      </c>
      <c r="F6280" t="s">
        <v>44</v>
      </c>
      <c r="I6280" t="s">
        <v>226</v>
      </c>
      <c r="J6280">
        <v>20230810</v>
      </c>
      <c r="K6280" t="s">
        <v>227</v>
      </c>
      <c r="L6280">
        <v>0</v>
      </c>
      <c r="M6280">
        <v>1780.8</v>
      </c>
    </row>
    <row r="6281" spans="1:15" x14ac:dyDescent="0.25">
      <c r="A6281" t="s">
        <v>124</v>
      </c>
      <c r="B6281" t="s">
        <v>125</v>
      </c>
      <c r="C6281">
        <v>1600000713</v>
      </c>
      <c r="D6281">
        <v>20230424</v>
      </c>
      <c r="E6281">
        <v>40100000</v>
      </c>
      <c r="F6281" t="s">
        <v>55</v>
      </c>
      <c r="G6281" t="s">
        <v>199</v>
      </c>
      <c r="H6281" t="s">
        <v>200</v>
      </c>
      <c r="I6281">
        <v>104230024</v>
      </c>
      <c r="J6281">
        <v>20230424</v>
      </c>
      <c r="K6281" t="s">
        <v>2278</v>
      </c>
      <c r="L6281">
        <v>255.31</v>
      </c>
      <c r="M6281">
        <v>0</v>
      </c>
      <c r="N6281" t="s">
        <v>353</v>
      </c>
      <c r="O6281">
        <v>20230425</v>
      </c>
    </row>
    <row r="6282" spans="1:15" x14ac:dyDescent="0.25">
      <c r="A6282" t="s">
        <v>124</v>
      </c>
      <c r="B6282" t="s">
        <v>125</v>
      </c>
      <c r="C6282">
        <v>1600000325</v>
      </c>
      <c r="D6282">
        <v>20230406</v>
      </c>
      <c r="E6282">
        <v>51200006</v>
      </c>
      <c r="F6282" t="s">
        <v>44</v>
      </c>
      <c r="I6282" t="s">
        <v>2899</v>
      </c>
      <c r="J6282">
        <v>20230406</v>
      </c>
      <c r="K6282" t="s">
        <v>2900</v>
      </c>
      <c r="L6282">
        <v>300</v>
      </c>
      <c r="M6282">
        <v>0</v>
      </c>
    </row>
    <row r="6283" spans="1:15" x14ac:dyDescent="0.25">
      <c r="A6283" t="s">
        <v>124</v>
      </c>
      <c r="B6283" t="s">
        <v>125</v>
      </c>
      <c r="C6283">
        <v>1600007067</v>
      </c>
      <c r="D6283">
        <v>20230803</v>
      </c>
      <c r="E6283">
        <v>51200006</v>
      </c>
      <c r="F6283" t="s">
        <v>44</v>
      </c>
      <c r="I6283" t="s">
        <v>3576</v>
      </c>
      <c r="J6283">
        <v>20230803</v>
      </c>
      <c r="K6283" t="s">
        <v>2132</v>
      </c>
      <c r="L6283">
        <v>0</v>
      </c>
      <c r="M6283">
        <v>25.45</v>
      </c>
    </row>
    <row r="6284" spans="1:15" x14ac:dyDescent="0.25">
      <c r="A6284" t="s">
        <v>124</v>
      </c>
      <c r="B6284" t="s">
        <v>125</v>
      </c>
      <c r="C6284">
        <v>1600010190</v>
      </c>
      <c r="D6284">
        <v>20231004</v>
      </c>
      <c r="E6284">
        <v>41100000</v>
      </c>
      <c r="F6284" t="s">
        <v>81</v>
      </c>
      <c r="G6284" t="s">
        <v>5772</v>
      </c>
      <c r="H6284" t="s">
        <v>5773</v>
      </c>
      <c r="I6284" t="s">
        <v>726</v>
      </c>
      <c r="J6284">
        <v>20231004</v>
      </c>
      <c r="K6284" t="s">
        <v>727</v>
      </c>
      <c r="L6284">
        <v>0</v>
      </c>
      <c r="M6284">
        <v>420</v>
      </c>
      <c r="N6284" t="s">
        <v>54</v>
      </c>
      <c r="O6284">
        <v>20231005</v>
      </c>
    </row>
    <row r="6285" spans="1:15" x14ac:dyDescent="0.25">
      <c r="A6285" t="s">
        <v>124</v>
      </c>
      <c r="B6285" t="s">
        <v>125</v>
      </c>
      <c r="C6285">
        <v>1600001496</v>
      </c>
      <c r="D6285">
        <v>20230502</v>
      </c>
      <c r="E6285">
        <v>40100000</v>
      </c>
      <c r="F6285" t="s">
        <v>55</v>
      </c>
      <c r="G6285" t="s">
        <v>1252</v>
      </c>
      <c r="H6285" t="s">
        <v>1253</v>
      </c>
      <c r="I6285" t="s">
        <v>2021</v>
      </c>
      <c r="J6285">
        <v>20230502</v>
      </c>
      <c r="K6285" t="s">
        <v>511</v>
      </c>
      <c r="L6285">
        <v>1889.35</v>
      </c>
      <c r="M6285">
        <v>0</v>
      </c>
      <c r="N6285" t="s">
        <v>34</v>
      </c>
      <c r="O6285">
        <v>20230503</v>
      </c>
    </row>
    <row r="6286" spans="1:15" x14ac:dyDescent="0.25">
      <c r="A6286" t="s">
        <v>124</v>
      </c>
      <c r="B6286" t="s">
        <v>125</v>
      </c>
      <c r="C6286">
        <v>1600007142</v>
      </c>
      <c r="D6286">
        <v>20230807</v>
      </c>
      <c r="E6286">
        <v>51200006</v>
      </c>
      <c r="F6286" t="s">
        <v>44</v>
      </c>
      <c r="I6286" t="s">
        <v>5774</v>
      </c>
      <c r="J6286">
        <v>20230807</v>
      </c>
      <c r="K6286" t="e">
        <f>-CREDIT COOPERATIF CB lw-zankyoueur</f>
        <v>#NAME?</v>
      </c>
      <c r="L6286">
        <v>0</v>
      </c>
      <c r="M6286">
        <v>300</v>
      </c>
    </row>
    <row r="6287" spans="1:15" x14ac:dyDescent="0.25">
      <c r="A6287" t="s">
        <v>124</v>
      </c>
      <c r="B6287" t="s">
        <v>125</v>
      </c>
      <c r="C6287">
        <v>1600001145</v>
      </c>
      <c r="D6287">
        <v>20230428</v>
      </c>
      <c r="E6287">
        <v>41100000</v>
      </c>
      <c r="F6287" t="s">
        <v>81</v>
      </c>
      <c r="G6287" t="s">
        <v>2263</v>
      </c>
      <c r="H6287" t="s">
        <v>2264</v>
      </c>
      <c r="I6287" t="s">
        <v>5280</v>
      </c>
      <c r="J6287">
        <v>20230428</v>
      </c>
      <c r="K6287" t="s">
        <v>5281</v>
      </c>
      <c r="L6287">
        <v>0</v>
      </c>
      <c r="M6287">
        <v>840</v>
      </c>
      <c r="N6287" t="s">
        <v>54</v>
      </c>
      <c r="O6287">
        <v>20230502</v>
      </c>
    </row>
    <row r="6288" spans="1:15" x14ac:dyDescent="0.25">
      <c r="A6288" t="s">
        <v>124</v>
      </c>
      <c r="B6288" t="s">
        <v>125</v>
      </c>
      <c r="C6288">
        <v>1600008451</v>
      </c>
      <c r="D6288">
        <v>20230901</v>
      </c>
      <c r="E6288">
        <v>41100000</v>
      </c>
      <c r="F6288" t="s">
        <v>81</v>
      </c>
      <c r="G6288" t="s">
        <v>1256</v>
      </c>
      <c r="H6288" t="s">
        <v>1257</v>
      </c>
      <c r="I6288" t="s">
        <v>4075</v>
      </c>
      <c r="J6288">
        <v>20230901</v>
      </c>
      <c r="K6288" t="s">
        <v>4076</v>
      </c>
      <c r="L6288">
        <v>0</v>
      </c>
      <c r="M6288">
        <v>804</v>
      </c>
      <c r="N6288" t="s">
        <v>37</v>
      </c>
      <c r="O6288">
        <v>20230904</v>
      </c>
    </row>
    <row r="6289" spans="1:15" x14ac:dyDescent="0.25">
      <c r="A6289" t="s">
        <v>124</v>
      </c>
      <c r="B6289" t="s">
        <v>125</v>
      </c>
      <c r="C6289">
        <v>1600000501</v>
      </c>
      <c r="D6289">
        <v>20230415</v>
      </c>
      <c r="E6289">
        <v>40100000</v>
      </c>
      <c r="F6289" t="s">
        <v>55</v>
      </c>
      <c r="G6289" t="s">
        <v>139</v>
      </c>
      <c r="H6289" t="s">
        <v>140</v>
      </c>
      <c r="I6289" t="s">
        <v>2260</v>
      </c>
      <c r="J6289">
        <v>20230415</v>
      </c>
      <c r="K6289" t="s">
        <v>286</v>
      </c>
      <c r="L6289">
        <v>39.979999999999997</v>
      </c>
      <c r="M6289">
        <v>0</v>
      </c>
    </row>
    <row r="6290" spans="1:15" x14ac:dyDescent="0.25">
      <c r="A6290" t="s">
        <v>124</v>
      </c>
      <c r="B6290" t="s">
        <v>125</v>
      </c>
      <c r="C6290">
        <v>1600001637</v>
      </c>
      <c r="D6290">
        <v>20230505</v>
      </c>
      <c r="E6290">
        <v>40100000</v>
      </c>
      <c r="F6290" t="s">
        <v>55</v>
      </c>
      <c r="G6290" t="s">
        <v>139</v>
      </c>
      <c r="H6290" t="s">
        <v>140</v>
      </c>
      <c r="I6290" t="s">
        <v>5775</v>
      </c>
      <c r="J6290">
        <v>20230505</v>
      </c>
      <c r="K6290" t="s">
        <v>167</v>
      </c>
      <c r="L6290">
        <v>8.74</v>
      </c>
      <c r="M6290">
        <v>0</v>
      </c>
      <c r="N6290" t="s">
        <v>516</v>
      </c>
      <c r="O6290">
        <v>20231122</v>
      </c>
    </row>
    <row r="6291" spans="1:15" x14ac:dyDescent="0.25">
      <c r="A6291" t="s">
        <v>124</v>
      </c>
      <c r="B6291" t="s">
        <v>125</v>
      </c>
      <c r="C6291">
        <v>1600009524</v>
      </c>
      <c r="D6291">
        <v>20230922</v>
      </c>
      <c r="E6291">
        <v>51200006</v>
      </c>
      <c r="F6291" t="s">
        <v>44</v>
      </c>
      <c r="I6291">
        <v>20000350240923</v>
      </c>
      <c r="J6291">
        <v>20230922</v>
      </c>
      <c r="K6291" t="s">
        <v>765</v>
      </c>
      <c r="L6291">
        <v>0</v>
      </c>
      <c r="M6291">
        <v>130.80000000000001</v>
      </c>
    </row>
    <row r="6292" spans="1:15" x14ac:dyDescent="0.25">
      <c r="A6292" t="s">
        <v>124</v>
      </c>
      <c r="B6292" t="s">
        <v>125</v>
      </c>
      <c r="C6292">
        <v>1600001670</v>
      </c>
      <c r="D6292">
        <v>20230508</v>
      </c>
      <c r="E6292">
        <v>41100000</v>
      </c>
      <c r="F6292" t="s">
        <v>81</v>
      </c>
      <c r="G6292" t="s">
        <v>3224</v>
      </c>
      <c r="H6292" t="s">
        <v>3225</v>
      </c>
      <c r="I6292" t="s">
        <v>4204</v>
      </c>
      <c r="J6292">
        <v>20230508</v>
      </c>
      <c r="K6292" t="s">
        <v>4205</v>
      </c>
      <c r="L6292">
        <v>0</v>
      </c>
      <c r="M6292">
        <v>336</v>
      </c>
      <c r="N6292" t="s">
        <v>83</v>
      </c>
      <c r="O6292">
        <v>20230511</v>
      </c>
    </row>
    <row r="6293" spans="1:15" x14ac:dyDescent="0.25">
      <c r="A6293" t="s">
        <v>124</v>
      </c>
      <c r="B6293" t="s">
        <v>125</v>
      </c>
      <c r="C6293">
        <v>1600008819</v>
      </c>
      <c r="D6293">
        <v>20230914</v>
      </c>
      <c r="E6293">
        <v>51200006</v>
      </c>
      <c r="F6293" t="s">
        <v>44</v>
      </c>
      <c r="I6293">
        <v>109230053</v>
      </c>
      <c r="J6293">
        <v>20230914</v>
      </c>
      <c r="K6293" t="s">
        <v>1095</v>
      </c>
      <c r="L6293">
        <v>0</v>
      </c>
      <c r="M6293">
        <v>583.48</v>
      </c>
    </row>
    <row r="6294" spans="1:15" x14ac:dyDescent="0.25">
      <c r="A6294" t="s">
        <v>124</v>
      </c>
      <c r="B6294" t="s">
        <v>125</v>
      </c>
      <c r="C6294">
        <v>1600000369</v>
      </c>
      <c r="D6294">
        <v>20230414</v>
      </c>
      <c r="E6294">
        <v>51200006</v>
      </c>
      <c r="F6294" t="s">
        <v>44</v>
      </c>
      <c r="I6294" t="s">
        <v>5776</v>
      </c>
      <c r="J6294">
        <v>20230414</v>
      </c>
      <c r="K6294" t="s">
        <v>5777</v>
      </c>
      <c r="L6294">
        <v>0</v>
      </c>
      <c r="M6294">
        <v>-196.8</v>
      </c>
    </row>
    <row r="6295" spans="1:15" x14ac:dyDescent="0.25">
      <c r="A6295" t="s">
        <v>124</v>
      </c>
      <c r="B6295" t="s">
        <v>125</v>
      </c>
      <c r="C6295">
        <v>1600003737</v>
      </c>
      <c r="D6295">
        <v>20230615</v>
      </c>
      <c r="E6295">
        <v>46799996</v>
      </c>
      <c r="F6295" t="s">
        <v>67</v>
      </c>
      <c r="I6295" t="s">
        <v>5778</v>
      </c>
      <c r="J6295">
        <v>20230615</v>
      </c>
      <c r="K6295" t="s">
        <v>190</v>
      </c>
      <c r="L6295">
        <v>0</v>
      </c>
      <c r="M6295">
        <v>300000</v>
      </c>
    </row>
    <row r="6296" spans="1:15" x14ac:dyDescent="0.25">
      <c r="A6296" t="s">
        <v>124</v>
      </c>
      <c r="B6296" t="s">
        <v>125</v>
      </c>
      <c r="C6296">
        <v>1600002954</v>
      </c>
      <c r="D6296">
        <v>20230525</v>
      </c>
      <c r="E6296">
        <v>41100000</v>
      </c>
      <c r="F6296" t="s">
        <v>81</v>
      </c>
      <c r="G6296" t="s">
        <v>5779</v>
      </c>
      <c r="H6296" t="s">
        <v>5780</v>
      </c>
      <c r="I6296" t="s">
        <v>4288</v>
      </c>
      <c r="J6296">
        <v>20230525</v>
      </c>
      <c r="K6296" t="s">
        <v>4289</v>
      </c>
      <c r="L6296">
        <v>0</v>
      </c>
      <c r="M6296">
        <v>492</v>
      </c>
      <c r="N6296" t="s">
        <v>54</v>
      </c>
      <c r="O6296">
        <v>20230530</v>
      </c>
    </row>
    <row r="6297" spans="1:15" x14ac:dyDescent="0.25">
      <c r="A6297" t="s">
        <v>124</v>
      </c>
      <c r="B6297" t="s">
        <v>125</v>
      </c>
      <c r="C6297">
        <v>1600011300</v>
      </c>
      <c r="D6297">
        <v>20231025</v>
      </c>
      <c r="E6297">
        <v>51200006</v>
      </c>
      <c r="F6297" t="s">
        <v>44</v>
      </c>
      <c r="I6297" t="s">
        <v>3447</v>
      </c>
      <c r="J6297">
        <v>20231025</v>
      </c>
      <c r="K6297" t="s">
        <v>315</v>
      </c>
      <c r="L6297">
        <v>0</v>
      </c>
      <c r="M6297">
        <v>750</v>
      </c>
    </row>
    <row r="6298" spans="1:15" x14ac:dyDescent="0.25">
      <c r="A6298" t="s">
        <v>124</v>
      </c>
      <c r="B6298" t="s">
        <v>125</v>
      </c>
      <c r="C6298">
        <v>1600005338</v>
      </c>
      <c r="D6298">
        <v>20230707</v>
      </c>
      <c r="E6298">
        <v>51200006</v>
      </c>
      <c r="F6298" t="s">
        <v>44</v>
      </c>
      <c r="I6298">
        <v>356000928</v>
      </c>
      <c r="J6298">
        <v>20230707</v>
      </c>
      <c r="K6298" t="s">
        <v>5131</v>
      </c>
      <c r="L6298">
        <v>0</v>
      </c>
      <c r="M6298">
        <v>161037</v>
      </c>
    </row>
    <row r="6299" spans="1:15" x14ac:dyDescent="0.25">
      <c r="A6299" t="s">
        <v>124</v>
      </c>
      <c r="B6299" t="s">
        <v>125</v>
      </c>
      <c r="C6299">
        <v>1600003391</v>
      </c>
      <c r="D6299">
        <v>20230602</v>
      </c>
      <c r="E6299">
        <v>41100000</v>
      </c>
      <c r="F6299" t="s">
        <v>81</v>
      </c>
      <c r="G6299" t="s">
        <v>947</v>
      </c>
      <c r="H6299" t="s">
        <v>948</v>
      </c>
      <c r="I6299" t="s">
        <v>3466</v>
      </c>
      <c r="J6299">
        <v>20230602</v>
      </c>
      <c r="K6299" t="s">
        <v>3467</v>
      </c>
      <c r="L6299">
        <v>0</v>
      </c>
      <c r="M6299">
        <v>308.16000000000003</v>
      </c>
      <c r="N6299" t="s">
        <v>54</v>
      </c>
      <c r="O6299">
        <v>20230605</v>
      </c>
    </row>
    <row r="6300" spans="1:15" x14ac:dyDescent="0.25">
      <c r="A6300" t="s">
        <v>124</v>
      </c>
      <c r="B6300" t="s">
        <v>125</v>
      </c>
      <c r="C6300">
        <v>1600000712</v>
      </c>
      <c r="D6300">
        <v>20230424</v>
      </c>
      <c r="E6300">
        <v>51200006</v>
      </c>
      <c r="F6300" t="s">
        <v>44</v>
      </c>
      <c r="I6300">
        <v>104230094</v>
      </c>
      <c r="J6300">
        <v>20230424</v>
      </c>
      <c r="K6300" t="s">
        <v>2134</v>
      </c>
      <c r="L6300">
        <v>0</v>
      </c>
      <c r="M6300">
        <v>580.79</v>
      </c>
    </row>
    <row r="6301" spans="1:15" x14ac:dyDescent="0.25">
      <c r="A6301" t="s">
        <v>124</v>
      </c>
      <c r="B6301" t="s">
        <v>125</v>
      </c>
      <c r="C6301">
        <v>1600007061</v>
      </c>
      <c r="D6301">
        <v>20230803</v>
      </c>
      <c r="E6301">
        <v>51200006</v>
      </c>
      <c r="F6301" t="s">
        <v>44</v>
      </c>
      <c r="I6301" t="s">
        <v>5781</v>
      </c>
      <c r="J6301">
        <v>20230803</v>
      </c>
      <c r="K6301" t="s">
        <v>5782</v>
      </c>
      <c r="L6301">
        <v>144</v>
      </c>
      <c r="M6301">
        <v>0</v>
      </c>
    </row>
    <row r="6302" spans="1:15" x14ac:dyDescent="0.25">
      <c r="A6302" t="s">
        <v>124</v>
      </c>
      <c r="B6302" t="s">
        <v>125</v>
      </c>
      <c r="C6302">
        <v>1600009868</v>
      </c>
      <c r="D6302">
        <v>20231003</v>
      </c>
      <c r="E6302">
        <v>40100000</v>
      </c>
      <c r="F6302" t="s">
        <v>55</v>
      </c>
      <c r="G6302" t="s">
        <v>2419</v>
      </c>
      <c r="H6302" t="s">
        <v>2420</v>
      </c>
      <c r="I6302" t="s">
        <v>3900</v>
      </c>
      <c r="J6302">
        <v>20231003</v>
      </c>
      <c r="K6302" t="s">
        <v>3901</v>
      </c>
      <c r="L6302">
        <v>2220</v>
      </c>
      <c r="M6302">
        <v>0</v>
      </c>
      <c r="N6302" t="s">
        <v>37</v>
      </c>
      <c r="O6302">
        <v>20231002</v>
      </c>
    </row>
    <row r="6303" spans="1:15" x14ac:dyDescent="0.25">
      <c r="A6303" t="s">
        <v>124</v>
      </c>
      <c r="B6303" t="s">
        <v>125</v>
      </c>
      <c r="C6303">
        <v>1600000712</v>
      </c>
      <c r="D6303">
        <v>20230424</v>
      </c>
      <c r="E6303">
        <v>40100000</v>
      </c>
      <c r="F6303" t="s">
        <v>55</v>
      </c>
      <c r="G6303" t="s">
        <v>144</v>
      </c>
      <c r="H6303" t="s">
        <v>145</v>
      </c>
      <c r="I6303">
        <v>104230094</v>
      </c>
      <c r="J6303">
        <v>20230424</v>
      </c>
      <c r="K6303" t="s">
        <v>2134</v>
      </c>
      <c r="L6303">
        <v>580.79</v>
      </c>
      <c r="M6303">
        <v>0</v>
      </c>
      <c r="N6303" t="s">
        <v>619</v>
      </c>
      <c r="O6303">
        <v>20230425</v>
      </c>
    </row>
    <row r="6304" spans="1:15" x14ac:dyDescent="0.25">
      <c r="A6304" t="s">
        <v>124</v>
      </c>
      <c r="B6304" t="s">
        <v>125</v>
      </c>
      <c r="C6304">
        <v>1600008117</v>
      </c>
      <c r="D6304">
        <v>20230825</v>
      </c>
      <c r="E6304">
        <v>51200006</v>
      </c>
      <c r="F6304" t="s">
        <v>44</v>
      </c>
      <c r="I6304">
        <v>108230079</v>
      </c>
      <c r="J6304">
        <v>20230825</v>
      </c>
      <c r="K6304" t="s">
        <v>1086</v>
      </c>
      <c r="L6304">
        <v>0</v>
      </c>
      <c r="M6304">
        <v>1803.23</v>
      </c>
    </row>
    <row r="6305" spans="1:15" x14ac:dyDescent="0.25">
      <c r="A6305" t="s">
        <v>124</v>
      </c>
      <c r="B6305" t="s">
        <v>125</v>
      </c>
      <c r="C6305">
        <v>1600003305</v>
      </c>
      <c r="D6305">
        <v>20230601</v>
      </c>
      <c r="E6305">
        <v>40100000</v>
      </c>
      <c r="F6305" t="s">
        <v>55</v>
      </c>
      <c r="G6305" t="s">
        <v>772</v>
      </c>
      <c r="H6305" t="s">
        <v>773</v>
      </c>
      <c r="I6305">
        <v>106230090</v>
      </c>
      <c r="J6305">
        <v>20230601</v>
      </c>
      <c r="K6305" t="s">
        <v>1302</v>
      </c>
      <c r="L6305">
        <v>1670.78</v>
      </c>
      <c r="M6305">
        <v>0</v>
      </c>
      <c r="N6305" t="s">
        <v>34</v>
      </c>
      <c r="O6305">
        <v>20230602</v>
      </c>
    </row>
    <row r="6306" spans="1:15" x14ac:dyDescent="0.25">
      <c r="A6306" t="s">
        <v>124</v>
      </c>
      <c r="B6306" t="s">
        <v>125</v>
      </c>
      <c r="C6306">
        <v>1600011310</v>
      </c>
      <c r="D6306">
        <v>20231027</v>
      </c>
      <c r="E6306">
        <v>51200006</v>
      </c>
      <c r="F6306" t="s">
        <v>44</v>
      </c>
      <c r="I6306" t="s">
        <v>3190</v>
      </c>
      <c r="J6306">
        <v>20231027</v>
      </c>
      <c r="K6306" t="s">
        <v>3191</v>
      </c>
      <c r="L6306">
        <v>0</v>
      </c>
      <c r="M6306">
        <v>14722.99</v>
      </c>
    </row>
    <row r="6307" spans="1:15" x14ac:dyDescent="0.25">
      <c r="A6307" t="s">
        <v>124</v>
      </c>
      <c r="B6307" t="s">
        <v>125</v>
      </c>
      <c r="C6307">
        <v>1600003760</v>
      </c>
      <c r="D6307">
        <v>20230630</v>
      </c>
      <c r="E6307">
        <v>40100000</v>
      </c>
      <c r="F6307" t="s">
        <v>55</v>
      </c>
      <c r="G6307" t="s">
        <v>3801</v>
      </c>
      <c r="H6307" t="s">
        <v>3802</v>
      </c>
      <c r="I6307" t="s">
        <v>2952</v>
      </c>
      <c r="J6307">
        <v>20230630</v>
      </c>
      <c r="K6307" t="s">
        <v>2953</v>
      </c>
      <c r="L6307">
        <v>2070</v>
      </c>
      <c r="M6307">
        <v>0</v>
      </c>
      <c r="N6307" t="s">
        <v>54</v>
      </c>
      <c r="O6307">
        <v>20230616</v>
      </c>
    </row>
    <row r="6308" spans="1:15" x14ac:dyDescent="0.25">
      <c r="A6308" t="s">
        <v>124</v>
      </c>
      <c r="B6308" t="s">
        <v>125</v>
      </c>
      <c r="C6308">
        <v>1600005245</v>
      </c>
      <c r="D6308">
        <v>20230704</v>
      </c>
      <c r="E6308">
        <v>51200006</v>
      </c>
      <c r="F6308" t="s">
        <v>44</v>
      </c>
      <c r="I6308">
        <v>107230097</v>
      </c>
      <c r="J6308">
        <v>20230704</v>
      </c>
      <c r="K6308" t="s">
        <v>5050</v>
      </c>
      <c r="L6308">
        <v>0</v>
      </c>
      <c r="M6308">
        <v>60.4</v>
      </c>
    </row>
    <row r="6309" spans="1:15" x14ac:dyDescent="0.25">
      <c r="A6309" t="s">
        <v>124</v>
      </c>
      <c r="B6309" t="s">
        <v>125</v>
      </c>
      <c r="C6309">
        <v>1600003795</v>
      </c>
      <c r="D6309">
        <v>20230619</v>
      </c>
      <c r="E6309">
        <v>51200006</v>
      </c>
      <c r="F6309" t="s">
        <v>44</v>
      </c>
      <c r="I6309" t="s">
        <v>5537</v>
      </c>
      <c r="J6309">
        <v>20230619</v>
      </c>
      <c r="K6309" t="s">
        <v>552</v>
      </c>
      <c r="L6309">
        <v>0</v>
      </c>
      <c r="M6309">
        <v>80000</v>
      </c>
    </row>
    <row r="6310" spans="1:15" x14ac:dyDescent="0.25">
      <c r="A6310" t="s">
        <v>124</v>
      </c>
      <c r="B6310" t="s">
        <v>125</v>
      </c>
      <c r="C6310">
        <v>1600011272</v>
      </c>
      <c r="D6310">
        <v>20231024</v>
      </c>
      <c r="E6310">
        <v>51200006</v>
      </c>
      <c r="F6310" t="s">
        <v>44</v>
      </c>
      <c r="I6310">
        <v>110230058</v>
      </c>
      <c r="J6310">
        <v>20231024</v>
      </c>
      <c r="K6310" t="s">
        <v>879</v>
      </c>
      <c r="L6310">
        <v>0</v>
      </c>
      <c r="M6310">
        <v>1673.6</v>
      </c>
    </row>
    <row r="6311" spans="1:15" x14ac:dyDescent="0.25">
      <c r="A6311" t="s">
        <v>124</v>
      </c>
      <c r="B6311" t="s">
        <v>125</v>
      </c>
      <c r="C6311">
        <v>1600009248</v>
      </c>
      <c r="D6311">
        <v>20230918</v>
      </c>
      <c r="E6311">
        <v>41100000</v>
      </c>
      <c r="F6311" t="s">
        <v>81</v>
      </c>
      <c r="G6311" t="s">
        <v>1427</v>
      </c>
      <c r="H6311" t="s">
        <v>1428</v>
      </c>
      <c r="I6311" t="s">
        <v>5783</v>
      </c>
      <c r="J6311">
        <v>20230918</v>
      </c>
      <c r="K6311" t="s">
        <v>5784</v>
      </c>
      <c r="L6311">
        <v>0</v>
      </c>
      <c r="M6311">
        <v>840</v>
      </c>
      <c r="N6311" t="s">
        <v>83</v>
      </c>
      <c r="O6311">
        <v>20230919</v>
      </c>
    </row>
    <row r="6312" spans="1:15" x14ac:dyDescent="0.25">
      <c r="A6312" t="s">
        <v>124</v>
      </c>
      <c r="B6312" t="s">
        <v>125</v>
      </c>
      <c r="C6312">
        <v>1600008442</v>
      </c>
      <c r="D6312">
        <v>20230901</v>
      </c>
      <c r="E6312">
        <v>51200006</v>
      </c>
      <c r="F6312" t="s">
        <v>44</v>
      </c>
      <c r="I6312" t="s">
        <v>5785</v>
      </c>
      <c r="J6312">
        <v>20230901</v>
      </c>
      <c r="K6312" t="s">
        <v>2763</v>
      </c>
      <c r="L6312">
        <v>0</v>
      </c>
      <c r="M6312">
        <v>2048.92</v>
      </c>
    </row>
    <row r="6313" spans="1:15" x14ac:dyDescent="0.25">
      <c r="A6313" t="s">
        <v>124</v>
      </c>
      <c r="B6313" t="s">
        <v>125</v>
      </c>
      <c r="C6313">
        <v>1600003075</v>
      </c>
      <c r="D6313">
        <v>20230531</v>
      </c>
      <c r="E6313">
        <v>41100000</v>
      </c>
      <c r="F6313" t="s">
        <v>81</v>
      </c>
      <c r="G6313" t="s">
        <v>830</v>
      </c>
      <c r="H6313" t="s">
        <v>831</v>
      </c>
      <c r="I6313" t="s">
        <v>5786</v>
      </c>
      <c r="J6313">
        <v>20230531</v>
      </c>
      <c r="K6313" t="s">
        <v>5787</v>
      </c>
      <c r="L6313">
        <v>0</v>
      </c>
      <c r="M6313">
        <v>312</v>
      </c>
      <c r="N6313" t="s">
        <v>37</v>
      </c>
      <c r="O6313">
        <v>20230824</v>
      </c>
    </row>
    <row r="6314" spans="1:15" x14ac:dyDescent="0.25">
      <c r="A6314" t="s">
        <v>124</v>
      </c>
      <c r="B6314" t="s">
        <v>125</v>
      </c>
      <c r="C6314">
        <v>1600009962</v>
      </c>
      <c r="D6314">
        <v>20231002</v>
      </c>
      <c r="E6314">
        <v>51200006</v>
      </c>
      <c r="F6314" t="s">
        <v>44</v>
      </c>
      <c r="I6314" t="s">
        <v>3972</v>
      </c>
      <c r="J6314">
        <v>20231002</v>
      </c>
      <c r="K6314" t="s">
        <v>3973</v>
      </c>
      <c r="L6314">
        <v>612</v>
      </c>
      <c r="M6314">
        <v>0</v>
      </c>
    </row>
    <row r="6315" spans="1:15" x14ac:dyDescent="0.25">
      <c r="A6315" t="s">
        <v>124</v>
      </c>
      <c r="B6315" t="s">
        <v>125</v>
      </c>
      <c r="C6315">
        <v>1600000283</v>
      </c>
      <c r="D6315">
        <v>20230406</v>
      </c>
      <c r="E6315">
        <v>51200006</v>
      </c>
      <c r="F6315" t="s">
        <v>44</v>
      </c>
      <c r="I6315">
        <v>2303018</v>
      </c>
      <c r="J6315">
        <v>20230406</v>
      </c>
      <c r="K6315" t="s">
        <v>3353</v>
      </c>
      <c r="L6315">
        <v>0</v>
      </c>
      <c r="M6315">
        <v>23474.71</v>
      </c>
    </row>
    <row r="6316" spans="1:15" x14ac:dyDescent="0.25">
      <c r="A6316" t="s">
        <v>124</v>
      </c>
      <c r="B6316" t="s">
        <v>125</v>
      </c>
      <c r="C6316">
        <v>1600004424</v>
      </c>
      <c r="D6316">
        <v>20230620</v>
      </c>
      <c r="E6316">
        <v>40100000</v>
      </c>
      <c r="F6316" t="s">
        <v>55</v>
      </c>
      <c r="G6316" t="s">
        <v>321</v>
      </c>
      <c r="H6316" t="s">
        <v>322</v>
      </c>
      <c r="I6316">
        <v>106230027</v>
      </c>
      <c r="J6316">
        <v>20230620</v>
      </c>
      <c r="K6316" t="s">
        <v>735</v>
      </c>
      <c r="L6316">
        <v>1803.23</v>
      </c>
      <c r="M6316">
        <v>0</v>
      </c>
      <c r="N6316" t="s">
        <v>701</v>
      </c>
      <c r="O6316">
        <v>20230621</v>
      </c>
    </row>
    <row r="6317" spans="1:15" x14ac:dyDescent="0.25">
      <c r="A6317" t="s">
        <v>124</v>
      </c>
      <c r="B6317" t="s">
        <v>125</v>
      </c>
      <c r="C6317">
        <v>1600001170</v>
      </c>
      <c r="D6317">
        <v>20230503</v>
      </c>
      <c r="E6317">
        <v>40100000</v>
      </c>
      <c r="F6317" t="s">
        <v>55</v>
      </c>
      <c r="G6317" t="s">
        <v>133</v>
      </c>
      <c r="H6317" t="s">
        <v>134</v>
      </c>
      <c r="I6317">
        <v>20428927</v>
      </c>
      <c r="J6317">
        <v>20230503</v>
      </c>
      <c r="K6317" t="s">
        <v>2594</v>
      </c>
      <c r="L6317">
        <v>628.48</v>
      </c>
      <c r="M6317">
        <v>0</v>
      </c>
      <c r="N6317" t="s">
        <v>34</v>
      </c>
      <c r="O6317">
        <v>20230620</v>
      </c>
    </row>
    <row r="6318" spans="1:15" x14ac:dyDescent="0.25">
      <c r="A6318" t="s">
        <v>124</v>
      </c>
      <c r="B6318" t="s">
        <v>125</v>
      </c>
      <c r="C6318">
        <v>1600002623</v>
      </c>
      <c r="D6318">
        <v>20230522</v>
      </c>
      <c r="E6318">
        <v>51200006</v>
      </c>
      <c r="F6318" t="s">
        <v>44</v>
      </c>
      <c r="I6318" t="s">
        <v>5570</v>
      </c>
      <c r="J6318">
        <v>20230522</v>
      </c>
      <c r="K6318" t="s">
        <v>683</v>
      </c>
      <c r="L6318">
        <v>0</v>
      </c>
      <c r="M6318">
        <v>1584</v>
      </c>
    </row>
    <row r="6319" spans="1:15" x14ac:dyDescent="0.25">
      <c r="A6319" t="s">
        <v>124</v>
      </c>
      <c r="B6319" t="s">
        <v>125</v>
      </c>
      <c r="C6319">
        <v>1600007751</v>
      </c>
      <c r="D6319">
        <v>20230817</v>
      </c>
      <c r="E6319">
        <v>43100000</v>
      </c>
      <c r="F6319" t="s">
        <v>26</v>
      </c>
      <c r="I6319" s="1">
        <v>45108</v>
      </c>
      <c r="J6319">
        <v>20230817</v>
      </c>
      <c r="K6319" t="s">
        <v>394</v>
      </c>
      <c r="L6319">
        <v>52726</v>
      </c>
      <c r="M6319">
        <v>0</v>
      </c>
      <c r="N6319" t="s">
        <v>80</v>
      </c>
      <c r="O6319">
        <v>20230824</v>
      </c>
    </row>
    <row r="6320" spans="1:15" x14ac:dyDescent="0.25">
      <c r="A6320" t="s">
        <v>124</v>
      </c>
      <c r="B6320" t="s">
        <v>125</v>
      </c>
      <c r="C6320">
        <v>1600009522</v>
      </c>
      <c r="D6320">
        <v>20230925</v>
      </c>
      <c r="E6320">
        <v>51200006</v>
      </c>
      <c r="F6320" t="s">
        <v>44</v>
      </c>
      <c r="I6320" t="s">
        <v>5788</v>
      </c>
      <c r="J6320">
        <v>20230925</v>
      </c>
      <c r="K6320" t="s">
        <v>5789</v>
      </c>
      <c r="L6320">
        <v>0</v>
      </c>
      <c r="M6320">
        <v>768</v>
      </c>
    </row>
    <row r="6321" spans="1:15" x14ac:dyDescent="0.25">
      <c r="A6321" t="s">
        <v>124</v>
      </c>
      <c r="B6321" t="s">
        <v>125</v>
      </c>
      <c r="C6321">
        <v>1600002282</v>
      </c>
      <c r="D6321">
        <v>20230516</v>
      </c>
      <c r="E6321">
        <v>40100000</v>
      </c>
      <c r="F6321" t="s">
        <v>55</v>
      </c>
      <c r="G6321" t="s">
        <v>139</v>
      </c>
      <c r="H6321" t="s">
        <v>140</v>
      </c>
      <c r="I6321" t="s">
        <v>5790</v>
      </c>
      <c r="J6321">
        <v>20230516</v>
      </c>
      <c r="K6321" t="s">
        <v>167</v>
      </c>
      <c r="L6321">
        <v>17.16</v>
      </c>
      <c r="M6321">
        <v>0</v>
      </c>
    </row>
    <row r="6322" spans="1:15" x14ac:dyDescent="0.25">
      <c r="A6322" t="s">
        <v>124</v>
      </c>
      <c r="B6322" t="s">
        <v>125</v>
      </c>
      <c r="C6322">
        <v>1600003548</v>
      </c>
      <c r="D6322">
        <v>20230608</v>
      </c>
      <c r="E6322">
        <v>51200006</v>
      </c>
      <c r="F6322" t="s">
        <v>44</v>
      </c>
      <c r="I6322" t="s">
        <v>2951</v>
      </c>
      <c r="J6322">
        <v>20230608</v>
      </c>
      <c r="K6322" t="s">
        <v>969</v>
      </c>
      <c r="L6322">
        <v>0</v>
      </c>
      <c r="M6322">
        <v>87.8</v>
      </c>
    </row>
    <row r="6323" spans="1:15" x14ac:dyDescent="0.25">
      <c r="A6323" t="s">
        <v>124</v>
      </c>
      <c r="B6323" t="s">
        <v>125</v>
      </c>
      <c r="C6323">
        <v>1600000359</v>
      </c>
      <c r="D6323">
        <v>20230411</v>
      </c>
      <c r="E6323">
        <v>41100000</v>
      </c>
      <c r="F6323" t="s">
        <v>81</v>
      </c>
      <c r="G6323" t="s">
        <v>185</v>
      </c>
      <c r="H6323" t="s">
        <v>186</v>
      </c>
      <c r="I6323" t="s">
        <v>5528</v>
      </c>
      <c r="J6323">
        <v>20230411</v>
      </c>
      <c r="K6323" t="s">
        <v>1169</v>
      </c>
      <c r="L6323">
        <v>0</v>
      </c>
      <c r="M6323">
        <v>444</v>
      </c>
      <c r="N6323" t="s">
        <v>54</v>
      </c>
      <c r="O6323">
        <v>20230502</v>
      </c>
    </row>
    <row r="6324" spans="1:15" x14ac:dyDescent="0.25">
      <c r="A6324" t="s">
        <v>124</v>
      </c>
      <c r="B6324" t="s">
        <v>125</v>
      </c>
      <c r="C6324">
        <v>1600004871</v>
      </c>
      <c r="D6324">
        <v>20230628</v>
      </c>
      <c r="E6324">
        <v>51200006</v>
      </c>
      <c r="F6324" t="s">
        <v>44</v>
      </c>
      <c r="I6324" t="s">
        <v>5791</v>
      </c>
      <c r="J6324">
        <v>20230628</v>
      </c>
      <c r="K6324" t="s">
        <v>748</v>
      </c>
      <c r="L6324">
        <v>16554.68</v>
      </c>
      <c r="M6324">
        <v>0</v>
      </c>
    </row>
    <row r="6325" spans="1:15" x14ac:dyDescent="0.25">
      <c r="A6325" t="s">
        <v>124</v>
      </c>
      <c r="B6325" t="s">
        <v>125</v>
      </c>
      <c r="C6325">
        <v>1600009494</v>
      </c>
      <c r="D6325">
        <v>20230925</v>
      </c>
      <c r="E6325">
        <v>40100000</v>
      </c>
      <c r="F6325" t="s">
        <v>55</v>
      </c>
      <c r="G6325" t="s">
        <v>5792</v>
      </c>
      <c r="H6325" t="s">
        <v>5793</v>
      </c>
      <c r="I6325" t="s">
        <v>5369</v>
      </c>
      <c r="J6325">
        <v>20230925</v>
      </c>
      <c r="K6325" t="s">
        <v>5370</v>
      </c>
      <c r="L6325">
        <v>508.33</v>
      </c>
      <c r="M6325">
        <v>0</v>
      </c>
      <c r="N6325" t="s">
        <v>54</v>
      </c>
      <c r="O6325">
        <v>20230922</v>
      </c>
    </row>
    <row r="6326" spans="1:15" x14ac:dyDescent="0.25">
      <c r="A6326" t="s">
        <v>124</v>
      </c>
      <c r="B6326" t="s">
        <v>125</v>
      </c>
      <c r="C6326">
        <v>1600010403</v>
      </c>
      <c r="D6326">
        <v>20231010</v>
      </c>
      <c r="E6326">
        <v>51200006</v>
      </c>
      <c r="F6326" t="s">
        <v>44</v>
      </c>
      <c r="I6326" t="s">
        <v>5679</v>
      </c>
      <c r="J6326">
        <v>20231010</v>
      </c>
      <c r="K6326" t="s">
        <v>5680</v>
      </c>
      <c r="L6326">
        <v>0</v>
      </c>
      <c r="M6326">
        <v>288</v>
      </c>
    </row>
    <row r="6327" spans="1:15" x14ac:dyDescent="0.25">
      <c r="A6327" t="s">
        <v>124</v>
      </c>
      <c r="B6327" t="s">
        <v>125</v>
      </c>
      <c r="C6327">
        <v>1600001470</v>
      </c>
      <c r="D6327">
        <v>20230502</v>
      </c>
      <c r="E6327">
        <v>51200006</v>
      </c>
      <c r="F6327" t="s">
        <v>44</v>
      </c>
      <c r="I6327" t="s">
        <v>1625</v>
      </c>
      <c r="J6327">
        <v>20230502</v>
      </c>
      <c r="K6327" t="s">
        <v>1626</v>
      </c>
      <c r="L6327">
        <v>0</v>
      </c>
      <c r="M6327">
        <v>1568.53</v>
      </c>
    </row>
    <row r="6328" spans="1:15" x14ac:dyDescent="0.25">
      <c r="A6328" t="s">
        <v>124</v>
      </c>
      <c r="B6328" t="s">
        <v>125</v>
      </c>
      <c r="C6328">
        <v>1600008901</v>
      </c>
      <c r="D6328">
        <v>20230915</v>
      </c>
      <c r="E6328">
        <v>40100000</v>
      </c>
      <c r="F6328" t="s">
        <v>55</v>
      </c>
      <c r="G6328" t="s">
        <v>2100</v>
      </c>
      <c r="H6328" t="s">
        <v>2101</v>
      </c>
      <c r="I6328" t="s">
        <v>5282</v>
      </c>
      <c r="J6328">
        <v>20230915</v>
      </c>
      <c r="K6328" t="s">
        <v>5283</v>
      </c>
      <c r="L6328">
        <v>0</v>
      </c>
      <c r="M6328">
        <v>17.2</v>
      </c>
      <c r="N6328" t="s">
        <v>27</v>
      </c>
      <c r="O6328">
        <v>20230918</v>
      </c>
    </row>
    <row r="6329" spans="1:15" x14ac:dyDescent="0.25">
      <c r="A6329" t="s">
        <v>124</v>
      </c>
      <c r="B6329" t="s">
        <v>125</v>
      </c>
      <c r="C6329">
        <v>1600006020</v>
      </c>
      <c r="D6329">
        <v>20230720</v>
      </c>
      <c r="E6329">
        <v>51200006</v>
      </c>
      <c r="F6329" t="s">
        <v>44</v>
      </c>
      <c r="I6329">
        <v>107230035</v>
      </c>
      <c r="J6329">
        <v>20230720</v>
      </c>
      <c r="K6329" t="s">
        <v>359</v>
      </c>
      <c r="L6329">
        <v>0</v>
      </c>
      <c r="M6329">
        <v>681.1</v>
      </c>
    </row>
    <row r="6330" spans="1:15" x14ac:dyDescent="0.25">
      <c r="A6330" t="s">
        <v>124</v>
      </c>
      <c r="B6330" t="s">
        <v>125</v>
      </c>
      <c r="C6330">
        <v>1600005900</v>
      </c>
      <c r="D6330">
        <v>20230717</v>
      </c>
      <c r="E6330">
        <v>40100000</v>
      </c>
      <c r="F6330" t="s">
        <v>55</v>
      </c>
      <c r="G6330" t="s">
        <v>178</v>
      </c>
      <c r="H6330" t="s">
        <v>179</v>
      </c>
      <c r="I6330" t="s">
        <v>785</v>
      </c>
      <c r="J6330">
        <v>20230717</v>
      </c>
      <c r="K6330" t="s">
        <v>786</v>
      </c>
      <c r="L6330">
        <v>7385</v>
      </c>
      <c r="M6330">
        <v>0</v>
      </c>
      <c r="N6330" t="s">
        <v>801</v>
      </c>
      <c r="O6330">
        <v>20230821</v>
      </c>
    </row>
    <row r="6331" spans="1:15" x14ac:dyDescent="0.25">
      <c r="A6331" t="s">
        <v>124</v>
      </c>
      <c r="B6331" t="s">
        <v>125</v>
      </c>
      <c r="C6331">
        <v>1600004501</v>
      </c>
      <c r="D6331">
        <v>20230621</v>
      </c>
      <c r="E6331">
        <v>51200006</v>
      </c>
      <c r="F6331" t="s">
        <v>44</v>
      </c>
      <c r="I6331">
        <v>106230077</v>
      </c>
      <c r="J6331">
        <v>20230621</v>
      </c>
      <c r="K6331" t="s">
        <v>2950</v>
      </c>
      <c r="L6331">
        <v>0</v>
      </c>
      <c r="M6331">
        <v>2089.06</v>
      </c>
    </row>
    <row r="6332" spans="1:15" x14ac:dyDescent="0.25">
      <c r="A6332" t="s">
        <v>124</v>
      </c>
      <c r="B6332" t="s">
        <v>125</v>
      </c>
      <c r="C6332">
        <v>1600000529</v>
      </c>
      <c r="D6332">
        <v>20230417</v>
      </c>
      <c r="E6332">
        <v>40100000</v>
      </c>
      <c r="F6332" t="s">
        <v>55</v>
      </c>
      <c r="G6332" t="s">
        <v>321</v>
      </c>
      <c r="H6332" t="s">
        <v>322</v>
      </c>
      <c r="I6332">
        <v>104230034</v>
      </c>
      <c r="J6332">
        <v>20230417</v>
      </c>
      <c r="K6332" t="s">
        <v>323</v>
      </c>
      <c r="L6332">
        <v>1833.74</v>
      </c>
      <c r="M6332">
        <v>0</v>
      </c>
      <c r="N6332" t="s">
        <v>117</v>
      </c>
      <c r="O6332">
        <v>20230418</v>
      </c>
    </row>
    <row r="6333" spans="1:15" x14ac:dyDescent="0.25">
      <c r="A6333" t="s">
        <v>124</v>
      </c>
      <c r="B6333" t="s">
        <v>125</v>
      </c>
      <c r="C6333">
        <v>1600007107</v>
      </c>
      <c r="D6333">
        <v>20230805</v>
      </c>
      <c r="E6333">
        <v>40100000</v>
      </c>
      <c r="F6333" t="s">
        <v>55</v>
      </c>
      <c r="G6333" t="s">
        <v>139</v>
      </c>
      <c r="H6333" t="s">
        <v>140</v>
      </c>
      <c r="I6333" t="s">
        <v>3738</v>
      </c>
      <c r="J6333">
        <v>20230805</v>
      </c>
      <c r="K6333" t="s">
        <v>286</v>
      </c>
      <c r="L6333">
        <v>0</v>
      </c>
      <c r="M6333">
        <v>17.489999999999998</v>
      </c>
      <c r="N6333" t="s">
        <v>597</v>
      </c>
      <c r="O6333">
        <v>20230926</v>
      </c>
    </row>
    <row r="6334" spans="1:15" x14ac:dyDescent="0.25">
      <c r="A6334" t="s">
        <v>124</v>
      </c>
      <c r="B6334" t="s">
        <v>125</v>
      </c>
      <c r="C6334">
        <v>1600000487</v>
      </c>
      <c r="D6334">
        <v>20230414</v>
      </c>
      <c r="E6334">
        <v>40100000</v>
      </c>
      <c r="F6334" t="s">
        <v>55</v>
      </c>
      <c r="G6334" t="s">
        <v>139</v>
      </c>
      <c r="H6334" t="s">
        <v>140</v>
      </c>
      <c r="I6334" t="s">
        <v>874</v>
      </c>
      <c r="J6334">
        <v>20230414</v>
      </c>
      <c r="K6334" t="s">
        <v>286</v>
      </c>
      <c r="L6334">
        <v>105.62</v>
      </c>
      <c r="M6334">
        <v>0</v>
      </c>
    </row>
    <row r="6335" spans="1:15" x14ac:dyDescent="0.25">
      <c r="A6335" t="s">
        <v>124</v>
      </c>
      <c r="B6335" t="s">
        <v>125</v>
      </c>
      <c r="C6335">
        <v>1600000377</v>
      </c>
      <c r="D6335">
        <v>20230412</v>
      </c>
      <c r="E6335">
        <v>51200006</v>
      </c>
      <c r="F6335" t="s">
        <v>44</v>
      </c>
      <c r="I6335">
        <v>30400004</v>
      </c>
      <c r="J6335">
        <v>20230412</v>
      </c>
      <c r="K6335" t="s">
        <v>5671</v>
      </c>
      <c r="L6335">
        <v>0</v>
      </c>
      <c r="M6335">
        <v>62208</v>
      </c>
    </row>
    <row r="6336" spans="1:15" x14ac:dyDescent="0.25">
      <c r="A6336" t="s">
        <v>124</v>
      </c>
      <c r="B6336" t="s">
        <v>125</v>
      </c>
      <c r="C6336">
        <v>1600005886</v>
      </c>
      <c r="D6336">
        <v>20230717</v>
      </c>
      <c r="E6336">
        <v>40100000</v>
      </c>
      <c r="F6336" t="s">
        <v>55</v>
      </c>
      <c r="G6336" t="s">
        <v>288</v>
      </c>
      <c r="H6336" t="s">
        <v>289</v>
      </c>
      <c r="I6336" t="s">
        <v>5794</v>
      </c>
      <c r="J6336">
        <v>20230717</v>
      </c>
      <c r="K6336" t="s">
        <v>1518</v>
      </c>
      <c r="L6336">
        <v>3600</v>
      </c>
      <c r="M6336">
        <v>0</v>
      </c>
      <c r="N6336" t="s">
        <v>684</v>
      </c>
      <c r="O6336">
        <v>20230718</v>
      </c>
    </row>
    <row r="6337" spans="1:15" x14ac:dyDescent="0.25">
      <c r="A6337" t="s">
        <v>124</v>
      </c>
      <c r="B6337" t="s">
        <v>125</v>
      </c>
      <c r="C6337">
        <v>1600004803</v>
      </c>
      <c r="D6337">
        <v>20230626</v>
      </c>
      <c r="E6337">
        <v>46799996</v>
      </c>
      <c r="F6337" t="s">
        <v>67</v>
      </c>
      <c r="I6337" t="s">
        <v>3863</v>
      </c>
      <c r="J6337">
        <v>20230626</v>
      </c>
      <c r="K6337" t="s">
        <v>190</v>
      </c>
      <c r="L6337">
        <v>0</v>
      </c>
      <c r="M6337">
        <v>200000</v>
      </c>
    </row>
    <row r="6338" spans="1:15" x14ac:dyDescent="0.25">
      <c r="A6338" t="s">
        <v>124</v>
      </c>
      <c r="B6338" t="s">
        <v>125</v>
      </c>
      <c r="C6338">
        <v>1600000690</v>
      </c>
      <c r="D6338">
        <v>20230424</v>
      </c>
      <c r="E6338">
        <v>51200006</v>
      </c>
      <c r="F6338" t="s">
        <v>44</v>
      </c>
      <c r="I6338">
        <v>130</v>
      </c>
      <c r="J6338">
        <v>20230424</v>
      </c>
      <c r="K6338" t="s">
        <v>1589</v>
      </c>
      <c r="L6338">
        <v>0</v>
      </c>
      <c r="M6338">
        <v>2640.13</v>
      </c>
    </row>
    <row r="6339" spans="1:15" x14ac:dyDescent="0.25">
      <c r="A6339" t="s">
        <v>124</v>
      </c>
      <c r="B6339" t="s">
        <v>125</v>
      </c>
      <c r="C6339">
        <v>1600011297</v>
      </c>
      <c r="D6339">
        <v>20231025</v>
      </c>
      <c r="E6339">
        <v>40100000</v>
      </c>
      <c r="F6339" t="s">
        <v>55</v>
      </c>
      <c r="G6339" t="s">
        <v>3029</v>
      </c>
      <c r="H6339" t="s">
        <v>3030</v>
      </c>
      <c r="I6339">
        <v>195641146</v>
      </c>
      <c r="J6339">
        <v>20231025</v>
      </c>
      <c r="K6339" t="s">
        <v>4913</v>
      </c>
      <c r="L6339">
        <v>120</v>
      </c>
      <c r="M6339">
        <v>0</v>
      </c>
      <c r="N6339" t="s">
        <v>37</v>
      </c>
      <c r="O6339">
        <v>20231026</v>
      </c>
    </row>
    <row r="6340" spans="1:15" x14ac:dyDescent="0.25">
      <c r="A6340" t="s">
        <v>124</v>
      </c>
      <c r="B6340" t="s">
        <v>125</v>
      </c>
      <c r="C6340">
        <v>1600011170</v>
      </c>
      <c r="D6340">
        <v>20231019</v>
      </c>
      <c r="E6340">
        <v>51200006</v>
      </c>
      <c r="F6340" t="s">
        <v>44</v>
      </c>
      <c r="I6340" t="s">
        <v>5795</v>
      </c>
      <c r="J6340">
        <v>20231019</v>
      </c>
      <c r="K6340" t="e">
        <f>-CREDIT COOPERATIF CB BIG BEN Bar</f>
        <v>#NAME?</v>
      </c>
      <c r="L6340">
        <v>0</v>
      </c>
      <c r="M6340">
        <v>50.5</v>
      </c>
    </row>
    <row r="6341" spans="1:15" x14ac:dyDescent="0.25">
      <c r="A6341" t="s">
        <v>124</v>
      </c>
      <c r="B6341" t="s">
        <v>125</v>
      </c>
      <c r="C6341">
        <v>1600003400</v>
      </c>
      <c r="D6341">
        <v>20230602</v>
      </c>
      <c r="E6341">
        <v>41100000</v>
      </c>
      <c r="F6341" t="s">
        <v>81</v>
      </c>
      <c r="G6341" t="s">
        <v>185</v>
      </c>
      <c r="H6341" t="s">
        <v>186</v>
      </c>
      <c r="I6341" t="s">
        <v>4613</v>
      </c>
      <c r="J6341">
        <v>20230602</v>
      </c>
      <c r="K6341" t="s">
        <v>4614</v>
      </c>
      <c r="L6341">
        <v>0</v>
      </c>
      <c r="M6341">
        <v>528</v>
      </c>
      <c r="N6341" t="s">
        <v>117</v>
      </c>
      <c r="O6341">
        <v>20230605</v>
      </c>
    </row>
    <row r="6342" spans="1:15" x14ac:dyDescent="0.25">
      <c r="A6342" t="s">
        <v>124</v>
      </c>
      <c r="B6342" t="s">
        <v>125</v>
      </c>
      <c r="C6342">
        <v>1600001475</v>
      </c>
      <c r="D6342">
        <v>20230502</v>
      </c>
      <c r="E6342">
        <v>51200006</v>
      </c>
      <c r="F6342" t="s">
        <v>44</v>
      </c>
      <c r="I6342" t="s">
        <v>4724</v>
      </c>
      <c r="J6342">
        <v>20230502</v>
      </c>
      <c r="K6342" t="s">
        <v>536</v>
      </c>
      <c r="L6342">
        <v>0</v>
      </c>
      <c r="M6342">
        <v>1902</v>
      </c>
    </row>
    <row r="6343" spans="1:15" x14ac:dyDescent="0.25">
      <c r="A6343" t="s">
        <v>124</v>
      </c>
      <c r="B6343" t="s">
        <v>125</v>
      </c>
      <c r="C6343">
        <v>1600011380</v>
      </c>
      <c r="D6343">
        <v>20231031</v>
      </c>
      <c r="E6343">
        <v>51200006</v>
      </c>
      <c r="F6343" t="s">
        <v>44</v>
      </c>
      <c r="I6343">
        <v>252023141</v>
      </c>
      <c r="J6343">
        <v>20231031</v>
      </c>
      <c r="K6343" t="s">
        <v>5482</v>
      </c>
      <c r="L6343">
        <v>0</v>
      </c>
      <c r="M6343">
        <v>929.77</v>
      </c>
    </row>
    <row r="6344" spans="1:15" x14ac:dyDescent="0.25">
      <c r="A6344" t="s">
        <v>124</v>
      </c>
      <c r="B6344" t="s">
        <v>125</v>
      </c>
      <c r="C6344">
        <v>1600004817</v>
      </c>
      <c r="D6344">
        <v>20230627</v>
      </c>
      <c r="E6344">
        <v>40100000</v>
      </c>
      <c r="F6344" t="s">
        <v>55</v>
      </c>
      <c r="G6344" t="s">
        <v>842</v>
      </c>
      <c r="H6344" t="s">
        <v>843</v>
      </c>
      <c r="I6344">
        <v>233000907</v>
      </c>
      <c r="J6344">
        <v>20230627</v>
      </c>
      <c r="K6344" t="s">
        <v>4341</v>
      </c>
      <c r="L6344">
        <v>15.05</v>
      </c>
      <c r="M6344">
        <v>0</v>
      </c>
      <c r="N6344" t="s">
        <v>37</v>
      </c>
      <c r="O6344">
        <v>20230627</v>
      </c>
    </row>
    <row r="6345" spans="1:15" x14ac:dyDescent="0.25">
      <c r="A6345" t="s">
        <v>124</v>
      </c>
      <c r="B6345" t="s">
        <v>125</v>
      </c>
      <c r="C6345">
        <v>1600007302</v>
      </c>
      <c r="D6345">
        <v>20230807</v>
      </c>
      <c r="E6345">
        <v>42100000</v>
      </c>
      <c r="F6345" t="s">
        <v>28</v>
      </c>
      <c r="I6345" t="s">
        <v>197</v>
      </c>
      <c r="J6345">
        <v>20230807</v>
      </c>
      <c r="K6345" t="s">
        <v>5796</v>
      </c>
      <c r="L6345">
        <v>10.01</v>
      </c>
      <c r="M6345">
        <v>0</v>
      </c>
    </row>
    <row r="6346" spans="1:15" x14ac:dyDescent="0.25">
      <c r="A6346" t="s">
        <v>124</v>
      </c>
      <c r="B6346" t="s">
        <v>125</v>
      </c>
      <c r="C6346">
        <v>1600007306</v>
      </c>
      <c r="D6346">
        <v>20230814</v>
      </c>
      <c r="E6346">
        <v>42500000</v>
      </c>
      <c r="F6346" t="s">
        <v>907</v>
      </c>
      <c r="I6346" t="s">
        <v>1533</v>
      </c>
      <c r="J6346">
        <v>20230814</v>
      </c>
      <c r="K6346" t="s">
        <v>1534</v>
      </c>
      <c r="L6346">
        <v>250</v>
      </c>
      <c r="M6346">
        <v>0</v>
      </c>
      <c r="N6346" t="s">
        <v>37</v>
      </c>
      <c r="O6346">
        <v>20231102</v>
      </c>
    </row>
    <row r="6347" spans="1:15" x14ac:dyDescent="0.25">
      <c r="A6347" t="s">
        <v>124</v>
      </c>
      <c r="B6347" t="s">
        <v>125</v>
      </c>
      <c r="C6347">
        <v>1600003465</v>
      </c>
      <c r="D6347">
        <v>20230606</v>
      </c>
      <c r="E6347">
        <v>51200006</v>
      </c>
      <c r="F6347" t="s">
        <v>44</v>
      </c>
      <c r="I6347">
        <v>106230025</v>
      </c>
      <c r="J6347">
        <v>20230606</v>
      </c>
      <c r="K6347" t="s">
        <v>1600</v>
      </c>
      <c r="L6347">
        <v>0</v>
      </c>
      <c r="M6347">
        <v>2069.2600000000002</v>
      </c>
    </row>
    <row r="6348" spans="1:15" x14ac:dyDescent="0.25">
      <c r="A6348" t="s">
        <v>124</v>
      </c>
      <c r="B6348" t="s">
        <v>125</v>
      </c>
      <c r="C6348">
        <v>1600006014</v>
      </c>
      <c r="D6348">
        <v>20230720</v>
      </c>
      <c r="E6348">
        <v>51200006</v>
      </c>
      <c r="F6348" t="s">
        <v>44</v>
      </c>
      <c r="I6348" t="s">
        <v>2769</v>
      </c>
      <c r="J6348">
        <v>20230720</v>
      </c>
      <c r="K6348" t="s">
        <v>491</v>
      </c>
      <c r="L6348">
        <v>0</v>
      </c>
      <c r="M6348">
        <v>1584</v>
      </c>
    </row>
    <row r="6349" spans="1:15" x14ac:dyDescent="0.25">
      <c r="A6349" t="s">
        <v>124</v>
      </c>
      <c r="B6349" t="s">
        <v>125</v>
      </c>
      <c r="C6349">
        <v>1600000260</v>
      </c>
      <c r="D6349">
        <v>20230405</v>
      </c>
      <c r="E6349">
        <v>40100000</v>
      </c>
      <c r="F6349" t="s">
        <v>55</v>
      </c>
      <c r="G6349" t="s">
        <v>408</v>
      </c>
      <c r="H6349" t="s">
        <v>409</v>
      </c>
      <c r="I6349" t="s">
        <v>5007</v>
      </c>
      <c r="J6349">
        <v>20230405</v>
      </c>
      <c r="K6349" t="s">
        <v>750</v>
      </c>
      <c r="L6349">
        <v>1902</v>
      </c>
      <c r="M6349">
        <v>0</v>
      </c>
      <c r="N6349" t="s">
        <v>80</v>
      </c>
      <c r="O6349">
        <v>20230406</v>
      </c>
    </row>
    <row r="6350" spans="1:15" x14ac:dyDescent="0.25">
      <c r="A6350" t="s">
        <v>124</v>
      </c>
      <c r="B6350" t="s">
        <v>125</v>
      </c>
      <c r="C6350">
        <v>1600003335</v>
      </c>
      <c r="D6350">
        <v>20230601</v>
      </c>
      <c r="E6350">
        <v>41100000</v>
      </c>
      <c r="F6350" t="s">
        <v>81</v>
      </c>
      <c r="G6350" t="s">
        <v>1675</v>
      </c>
      <c r="H6350" t="s">
        <v>1676</v>
      </c>
      <c r="I6350" t="s">
        <v>2096</v>
      </c>
      <c r="J6350">
        <v>20230601</v>
      </c>
      <c r="K6350" t="s">
        <v>2097</v>
      </c>
      <c r="L6350">
        <v>0</v>
      </c>
      <c r="M6350">
        <v>11937.67</v>
      </c>
      <c r="N6350" t="s">
        <v>37</v>
      </c>
      <c r="O6350">
        <v>20230602</v>
      </c>
    </row>
    <row r="6351" spans="1:15" x14ac:dyDescent="0.25">
      <c r="A6351" t="s">
        <v>124</v>
      </c>
      <c r="B6351" t="s">
        <v>125</v>
      </c>
      <c r="C6351">
        <v>1600003574</v>
      </c>
      <c r="D6351">
        <v>20230609</v>
      </c>
      <c r="E6351">
        <v>40100000</v>
      </c>
      <c r="F6351" t="s">
        <v>55</v>
      </c>
      <c r="G6351" t="s">
        <v>3203</v>
      </c>
      <c r="H6351" t="s">
        <v>3204</v>
      </c>
      <c r="I6351">
        <v>220642</v>
      </c>
      <c r="J6351">
        <v>20230609</v>
      </c>
      <c r="K6351" t="s">
        <v>5736</v>
      </c>
      <c r="L6351">
        <v>630.24</v>
      </c>
      <c r="M6351">
        <v>0</v>
      </c>
      <c r="N6351" t="s">
        <v>54</v>
      </c>
      <c r="O6351">
        <v>20230609</v>
      </c>
    </row>
    <row r="6352" spans="1:15" x14ac:dyDescent="0.25">
      <c r="A6352" t="s">
        <v>124</v>
      </c>
      <c r="B6352" t="s">
        <v>125</v>
      </c>
      <c r="C6352">
        <v>1600006882</v>
      </c>
      <c r="D6352">
        <v>20230801</v>
      </c>
      <c r="E6352">
        <v>41100000</v>
      </c>
      <c r="F6352" t="s">
        <v>81</v>
      </c>
      <c r="G6352" t="s">
        <v>982</v>
      </c>
      <c r="H6352" t="s">
        <v>983</v>
      </c>
      <c r="I6352" t="s">
        <v>2743</v>
      </c>
      <c r="J6352">
        <v>20230801</v>
      </c>
      <c r="K6352" t="s">
        <v>257</v>
      </c>
      <c r="L6352">
        <v>0</v>
      </c>
      <c r="M6352">
        <v>360</v>
      </c>
      <c r="N6352" t="s">
        <v>117</v>
      </c>
      <c r="O6352">
        <v>20230802</v>
      </c>
    </row>
    <row r="6353" spans="1:15" x14ac:dyDescent="0.25">
      <c r="A6353" t="s">
        <v>124</v>
      </c>
      <c r="B6353" t="s">
        <v>125</v>
      </c>
      <c r="C6353">
        <v>1600001488</v>
      </c>
      <c r="D6353">
        <v>20230502</v>
      </c>
      <c r="E6353">
        <v>51200006</v>
      </c>
      <c r="F6353" t="s">
        <v>44</v>
      </c>
      <c r="I6353">
        <v>104230066</v>
      </c>
      <c r="J6353">
        <v>20230502</v>
      </c>
      <c r="K6353" t="s">
        <v>2064</v>
      </c>
      <c r="L6353">
        <v>0</v>
      </c>
      <c r="M6353">
        <v>658.86</v>
      </c>
    </row>
    <row r="6354" spans="1:15" x14ac:dyDescent="0.25">
      <c r="A6354" t="s">
        <v>124</v>
      </c>
      <c r="B6354" t="s">
        <v>125</v>
      </c>
      <c r="C6354">
        <v>1600004474</v>
      </c>
      <c r="D6354">
        <v>20230625</v>
      </c>
      <c r="E6354">
        <v>42500000</v>
      </c>
      <c r="F6354" t="s">
        <v>907</v>
      </c>
      <c r="I6354" t="s">
        <v>4235</v>
      </c>
      <c r="J6354">
        <v>20230625</v>
      </c>
      <c r="K6354" t="s">
        <v>315</v>
      </c>
      <c r="L6354">
        <v>2150</v>
      </c>
      <c r="M6354">
        <v>0</v>
      </c>
      <c r="N6354" t="s">
        <v>54</v>
      </c>
      <c r="O6354">
        <v>20230811</v>
      </c>
    </row>
    <row r="6355" spans="1:15" x14ac:dyDescent="0.25">
      <c r="A6355" t="s">
        <v>124</v>
      </c>
      <c r="B6355" t="s">
        <v>125</v>
      </c>
      <c r="C6355">
        <v>1600011086</v>
      </c>
      <c r="D6355">
        <v>20231017</v>
      </c>
      <c r="E6355">
        <v>51200006</v>
      </c>
      <c r="F6355" t="s">
        <v>44</v>
      </c>
      <c r="I6355" t="s">
        <v>5797</v>
      </c>
      <c r="J6355">
        <v>20231017</v>
      </c>
      <c r="K6355" t="s">
        <v>5798</v>
      </c>
      <c r="L6355">
        <v>0</v>
      </c>
      <c r="M6355">
        <v>4.99</v>
      </c>
    </row>
    <row r="6356" spans="1:15" x14ac:dyDescent="0.25">
      <c r="A6356" t="s">
        <v>124</v>
      </c>
      <c r="B6356" t="s">
        <v>125</v>
      </c>
      <c r="C6356">
        <v>1600007302</v>
      </c>
      <c r="D6356">
        <v>20230807</v>
      </c>
      <c r="E6356">
        <v>40110000</v>
      </c>
      <c r="F6356" t="s">
        <v>45</v>
      </c>
      <c r="G6356" t="s">
        <v>3645</v>
      </c>
      <c r="H6356" t="s">
        <v>3646</v>
      </c>
      <c r="I6356" t="s">
        <v>197</v>
      </c>
      <c r="J6356">
        <v>20230807</v>
      </c>
      <c r="K6356" t="s">
        <v>198</v>
      </c>
      <c r="L6356">
        <v>487.02</v>
      </c>
      <c r="M6356">
        <v>0</v>
      </c>
    </row>
    <row r="6357" spans="1:15" x14ac:dyDescent="0.25">
      <c r="A6357" t="s">
        <v>124</v>
      </c>
      <c r="B6357" t="s">
        <v>125</v>
      </c>
      <c r="C6357">
        <v>1600003620</v>
      </c>
      <c r="D6357">
        <v>20230609</v>
      </c>
      <c r="E6357">
        <v>40100000</v>
      </c>
      <c r="F6357" t="s">
        <v>55</v>
      </c>
      <c r="G6357" t="s">
        <v>1148</v>
      </c>
      <c r="H6357" t="s">
        <v>1149</v>
      </c>
      <c r="I6357" t="s">
        <v>2026</v>
      </c>
      <c r="J6357">
        <v>20230609</v>
      </c>
      <c r="K6357" t="s">
        <v>1151</v>
      </c>
      <c r="L6357">
        <v>1608.6</v>
      </c>
      <c r="M6357">
        <v>0</v>
      </c>
      <c r="N6357" t="s">
        <v>117</v>
      </c>
      <c r="O6357">
        <v>20230612</v>
      </c>
    </row>
    <row r="6358" spans="1:15" x14ac:dyDescent="0.25">
      <c r="A6358" t="s">
        <v>124</v>
      </c>
      <c r="B6358" t="s">
        <v>125</v>
      </c>
      <c r="C6358">
        <v>1600008025</v>
      </c>
      <c r="D6358">
        <v>20230825</v>
      </c>
      <c r="E6358">
        <v>43700002</v>
      </c>
      <c r="F6358" t="s">
        <v>104</v>
      </c>
      <c r="I6358" t="s">
        <v>1559</v>
      </c>
      <c r="J6358">
        <v>20230825</v>
      </c>
      <c r="K6358" t="s">
        <v>539</v>
      </c>
      <c r="L6358">
        <v>981.57</v>
      </c>
      <c r="M6358">
        <v>0</v>
      </c>
      <c r="N6358" t="s">
        <v>37</v>
      </c>
      <c r="O6358">
        <v>20230824</v>
      </c>
    </row>
    <row r="6359" spans="1:15" x14ac:dyDescent="0.25">
      <c r="A6359" t="s">
        <v>124</v>
      </c>
      <c r="B6359" t="s">
        <v>125</v>
      </c>
      <c r="C6359">
        <v>1600011205</v>
      </c>
      <c r="D6359">
        <v>20231020</v>
      </c>
      <c r="E6359">
        <v>51200006</v>
      </c>
      <c r="F6359" t="s">
        <v>44</v>
      </c>
      <c r="I6359" t="s">
        <v>5398</v>
      </c>
      <c r="J6359">
        <v>20231020</v>
      </c>
      <c r="K6359" t="s">
        <v>5399</v>
      </c>
      <c r="L6359">
        <v>583.96</v>
      </c>
      <c r="M6359">
        <v>0</v>
      </c>
    </row>
    <row r="6360" spans="1:15" x14ac:dyDescent="0.25">
      <c r="A6360" t="s">
        <v>124</v>
      </c>
      <c r="B6360" t="s">
        <v>125</v>
      </c>
      <c r="C6360">
        <v>1600009402</v>
      </c>
      <c r="D6360">
        <v>20230919</v>
      </c>
      <c r="E6360">
        <v>40100000</v>
      </c>
      <c r="F6360" t="s">
        <v>55</v>
      </c>
      <c r="G6360" t="s">
        <v>139</v>
      </c>
      <c r="H6360" t="s">
        <v>140</v>
      </c>
      <c r="I6360" t="s">
        <v>5740</v>
      </c>
      <c r="J6360">
        <v>20230919</v>
      </c>
      <c r="K6360" t="s">
        <v>286</v>
      </c>
      <c r="L6360">
        <v>73.25</v>
      </c>
      <c r="M6360">
        <v>0</v>
      </c>
    </row>
    <row r="6361" spans="1:15" x14ac:dyDescent="0.25">
      <c r="A6361" t="s">
        <v>124</v>
      </c>
      <c r="B6361" t="s">
        <v>125</v>
      </c>
      <c r="C6361">
        <v>1600005362</v>
      </c>
      <c r="D6361">
        <v>20230707</v>
      </c>
      <c r="E6361">
        <v>51200006</v>
      </c>
      <c r="F6361" t="s">
        <v>44</v>
      </c>
      <c r="I6361" t="s">
        <v>1370</v>
      </c>
      <c r="J6361">
        <v>20230707</v>
      </c>
      <c r="K6361" t="s">
        <v>1371</v>
      </c>
      <c r="L6361">
        <v>0</v>
      </c>
      <c r="M6361">
        <v>1483.2</v>
      </c>
    </row>
    <row r="6362" spans="1:15" x14ac:dyDescent="0.25">
      <c r="A6362" t="s">
        <v>124</v>
      </c>
      <c r="B6362" t="s">
        <v>125</v>
      </c>
      <c r="C6362">
        <v>1600005786</v>
      </c>
      <c r="D6362">
        <v>20230712</v>
      </c>
      <c r="E6362">
        <v>51200006</v>
      </c>
      <c r="F6362" t="s">
        <v>44</v>
      </c>
      <c r="I6362" t="s">
        <v>3671</v>
      </c>
      <c r="J6362">
        <v>20230712</v>
      </c>
      <c r="K6362" t="s">
        <v>167</v>
      </c>
      <c r="L6362">
        <v>0</v>
      </c>
      <c r="M6362">
        <v>15.91</v>
      </c>
    </row>
    <row r="6363" spans="1:15" x14ac:dyDescent="0.25">
      <c r="A6363" t="s">
        <v>124</v>
      </c>
      <c r="B6363" t="s">
        <v>125</v>
      </c>
      <c r="C6363">
        <v>1600002027</v>
      </c>
      <c r="D6363">
        <v>20230511</v>
      </c>
      <c r="E6363">
        <v>51200006</v>
      </c>
      <c r="F6363" t="s">
        <v>44</v>
      </c>
      <c r="I6363" t="s">
        <v>2044</v>
      </c>
      <c r="J6363">
        <v>20230511</v>
      </c>
      <c r="K6363" t="s">
        <v>2045</v>
      </c>
      <c r="L6363">
        <v>0</v>
      </c>
      <c r="M6363">
        <v>530.99</v>
      </c>
    </row>
    <row r="6364" spans="1:15" x14ac:dyDescent="0.25">
      <c r="A6364" t="s">
        <v>124</v>
      </c>
      <c r="B6364" t="s">
        <v>125</v>
      </c>
      <c r="C6364">
        <v>1600005189</v>
      </c>
      <c r="D6364">
        <v>20230703</v>
      </c>
      <c r="E6364">
        <v>40100000</v>
      </c>
      <c r="F6364" t="s">
        <v>55</v>
      </c>
      <c r="G6364" t="s">
        <v>1323</v>
      </c>
      <c r="H6364" t="s">
        <v>1324</v>
      </c>
      <c r="I6364">
        <v>107230067</v>
      </c>
      <c r="J6364">
        <v>20230703</v>
      </c>
      <c r="K6364" t="s">
        <v>1404</v>
      </c>
      <c r="L6364">
        <v>181.3</v>
      </c>
      <c r="M6364">
        <v>0</v>
      </c>
      <c r="N6364" t="s">
        <v>136</v>
      </c>
      <c r="O6364">
        <v>20230704</v>
      </c>
    </row>
    <row r="6365" spans="1:15" x14ac:dyDescent="0.25">
      <c r="A6365" t="s">
        <v>124</v>
      </c>
      <c r="B6365" t="s">
        <v>125</v>
      </c>
      <c r="C6365">
        <v>1600004829</v>
      </c>
      <c r="D6365">
        <v>20230713</v>
      </c>
      <c r="E6365">
        <v>40100000</v>
      </c>
      <c r="F6365" t="s">
        <v>55</v>
      </c>
      <c r="G6365" t="s">
        <v>5799</v>
      </c>
      <c r="H6365" t="s">
        <v>5800</v>
      </c>
      <c r="I6365">
        <v>92458082</v>
      </c>
      <c r="J6365">
        <v>20230713</v>
      </c>
      <c r="K6365" t="s">
        <v>818</v>
      </c>
      <c r="L6365">
        <v>700</v>
      </c>
      <c r="M6365">
        <v>0</v>
      </c>
      <c r="N6365" t="s">
        <v>54</v>
      </c>
      <c r="O6365">
        <v>20230627</v>
      </c>
    </row>
    <row r="6366" spans="1:15" x14ac:dyDescent="0.25">
      <c r="A6366" t="s">
        <v>124</v>
      </c>
      <c r="B6366" t="s">
        <v>125</v>
      </c>
      <c r="C6366">
        <v>1600007369</v>
      </c>
      <c r="D6366">
        <v>20230814</v>
      </c>
      <c r="E6366">
        <v>41100000</v>
      </c>
      <c r="F6366" t="s">
        <v>81</v>
      </c>
      <c r="G6366" t="s">
        <v>5801</v>
      </c>
      <c r="H6366" t="s">
        <v>5802</v>
      </c>
      <c r="I6366" t="s">
        <v>4275</v>
      </c>
      <c r="J6366">
        <v>20230814</v>
      </c>
      <c r="K6366" t="s">
        <v>4276</v>
      </c>
      <c r="L6366">
        <v>0</v>
      </c>
      <c r="M6366">
        <v>204</v>
      </c>
      <c r="N6366" t="s">
        <v>54</v>
      </c>
      <c r="O6366">
        <v>20230816</v>
      </c>
    </row>
    <row r="6367" spans="1:15" x14ac:dyDescent="0.25">
      <c r="A6367" t="s">
        <v>124</v>
      </c>
      <c r="B6367" t="s">
        <v>125</v>
      </c>
      <c r="C6367">
        <v>1600008598</v>
      </c>
      <c r="D6367">
        <v>20230906</v>
      </c>
      <c r="E6367">
        <v>40100000</v>
      </c>
      <c r="F6367" t="s">
        <v>55</v>
      </c>
      <c r="G6367" t="s">
        <v>178</v>
      </c>
      <c r="H6367" t="s">
        <v>179</v>
      </c>
      <c r="I6367">
        <v>109230025</v>
      </c>
      <c r="J6367">
        <v>20230906</v>
      </c>
      <c r="K6367" t="s">
        <v>1179</v>
      </c>
      <c r="L6367">
        <v>1889.56</v>
      </c>
      <c r="M6367">
        <v>0</v>
      </c>
      <c r="N6367" t="s">
        <v>3818</v>
      </c>
      <c r="O6367">
        <v>20230907</v>
      </c>
    </row>
    <row r="6368" spans="1:15" x14ac:dyDescent="0.25">
      <c r="A6368" t="s">
        <v>124</v>
      </c>
      <c r="B6368" t="s">
        <v>125</v>
      </c>
      <c r="C6368">
        <v>1600000688</v>
      </c>
      <c r="D6368">
        <v>20230420</v>
      </c>
      <c r="E6368">
        <v>51200006</v>
      </c>
      <c r="F6368" t="s">
        <v>44</v>
      </c>
      <c r="I6368">
        <v>104230031</v>
      </c>
      <c r="J6368">
        <v>20230420</v>
      </c>
      <c r="K6368" t="s">
        <v>735</v>
      </c>
      <c r="L6368">
        <v>0</v>
      </c>
      <c r="M6368">
        <v>1803.23</v>
      </c>
    </row>
    <row r="6369" spans="1:15" x14ac:dyDescent="0.25">
      <c r="A6369" t="s">
        <v>124</v>
      </c>
      <c r="B6369" t="s">
        <v>125</v>
      </c>
      <c r="C6369">
        <v>1600011167</v>
      </c>
      <c r="D6369">
        <v>20231018</v>
      </c>
      <c r="E6369">
        <v>41100000</v>
      </c>
      <c r="F6369" t="s">
        <v>81</v>
      </c>
      <c r="G6369" t="s">
        <v>668</v>
      </c>
      <c r="H6369" t="s">
        <v>669</v>
      </c>
      <c r="I6369" t="s">
        <v>5719</v>
      </c>
      <c r="J6369">
        <v>20231018</v>
      </c>
      <c r="K6369" t="s">
        <v>5720</v>
      </c>
      <c r="L6369">
        <v>0</v>
      </c>
      <c r="M6369">
        <v>582</v>
      </c>
      <c r="N6369" t="s">
        <v>472</v>
      </c>
      <c r="O6369">
        <v>20231020</v>
      </c>
    </row>
    <row r="6370" spans="1:15" x14ac:dyDescent="0.25">
      <c r="A6370" t="s">
        <v>124</v>
      </c>
      <c r="B6370" t="s">
        <v>125</v>
      </c>
      <c r="C6370">
        <v>1600005962</v>
      </c>
      <c r="D6370">
        <v>20230719</v>
      </c>
      <c r="E6370">
        <v>40100000</v>
      </c>
      <c r="F6370" t="s">
        <v>55</v>
      </c>
      <c r="G6370" t="s">
        <v>139</v>
      </c>
      <c r="H6370" t="s">
        <v>140</v>
      </c>
      <c r="I6370" t="s">
        <v>1238</v>
      </c>
      <c r="J6370">
        <v>20230719</v>
      </c>
      <c r="K6370" t="s">
        <v>286</v>
      </c>
      <c r="L6370">
        <v>1415.83</v>
      </c>
      <c r="M6370">
        <v>0</v>
      </c>
    </row>
    <row r="6371" spans="1:15" x14ac:dyDescent="0.25">
      <c r="A6371" t="s">
        <v>124</v>
      </c>
      <c r="B6371" t="s">
        <v>125</v>
      </c>
      <c r="C6371">
        <v>1600008122</v>
      </c>
      <c r="D6371">
        <v>20230825</v>
      </c>
      <c r="E6371">
        <v>51200006</v>
      </c>
      <c r="F6371" t="s">
        <v>44</v>
      </c>
      <c r="I6371" t="s">
        <v>5457</v>
      </c>
      <c r="J6371">
        <v>20230825</v>
      </c>
      <c r="K6371" t="s">
        <v>5458</v>
      </c>
      <c r="L6371">
        <v>0</v>
      </c>
      <c r="M6371">
        <v>33.76</v>
      </c>
    </row>
    <row r="6372" spans="1:15" x14ac:dyDescent="0.25">
      <c r="A6372" t="s">
        <v>124</v>
      </c>
      <c r="B6372" t="s">
        <v>125</v>
      </c>
      <c r="C6372">
        <v>1600008688</v>
      </c>
      <c r="D6372">
        <v>20230908</v>
      </c>
      <c r="E6372">
        <v>40100000</v>
      </c>
      <c r="F6372" t="s">
        <v>55</v>
      </c>
      <c r="G6372" t="s">
        <v>139</v>
      </c>
      <c r="H6372" t="s">
        <v>140</v>
      </c>
      <c r="I6372" t="s">
        <v>5803</v>
      </c>
      <c r="J6372">
        <v>20230908</v>
      </c>
      <c r="K6372" t="e">
        <f>-CREDIT COOPERATIF CB lidl</f>
        <v>#NAME?</v>
      </c>
      <c r="L6372">
        <v>80.64</v>
      </c>
      <c r="M6372">
        <v>0</v>
      </c>
      <c r="N6372" t="s">
        <v>142</v>
      </c>
      <c r="O6372">
        <v>20231005</v>
      </c>
    </row>
    <row r="6373" spans="1:15" x14ac:dyDescent="0.25">
      <c r="A6373" t="s">
        <v>124</v>
      </c>
      <c r="B6373" t="s">
        <v>125</v>
      </c>
      <c r="C6373">
        <v>1600002571</v>
      </c>
      <c r="D6373">
        <v>20230519</v>
      </c>
      <c r="E6373">
        <v>40100000</v>
      </c>
      <c r="F6373" t="s">
        <v>55</v>
      </c>
      <c r="G6373" t="s">
        <v>139</v>
      </c>
      <c r="H6373" t="s">
        <v>140</v>
      </c>
      <c r="I6373" t="s">
        <v>5664</v>
      </c>
      <c r="J6373">
        <v>20230519</v>
      </c>
      <c r="K6373" t="s">
        <v>167</v>
      </c>
      <c r="L6373">
        <v>9.99</v>
      </c>
      <c r="M6373">
        <v>0</v>
      </c>
    </row>
    <row r="6374" spans="1:15" x14ac:dyDescent="0.25">
      <c r="A6374" t="s">
        <v>124</v>
      </c>
      <c r="B6374" t="s">
        <v>125</v>
      </c>
      <c r="C6374">
        <v>1600004864</v>
      </c>
      <c r="D6374">
        <v>20230628</v>
      </c>
      <c r="E6374">
        <v>51200006</v>
      </c>
      <c r="F6374" t="s">
        <v>44</v>
      </c>
      <c r="I6374" t="s">
        <v>2678</v>
      </c>
      <c r="J6374">
        <v>20230628</v>
      </c>
      <c r="K6374" t="e">
        <f>-CREDIT COOPERATIF CB quick</f>
        <v>#NAME?</v>
      </c>
      <c r="L6374">
        <v>0</v>
      </c>
      <c r="M6374">
        <v>34.25</v>
      </c>
    </row>
    <row r="6375" spans="1:15" x14ac:dyDescent="0.25">
      <c r="A6375" t="s">
        <v>124</v>
      </c>
      <c r="B6375" t="s">
        <v>125</v>
      </c>
      <c r="C6375">
        <v>1600010305</v>
      </c>
      <c r="D6375">
        <v>20231009</v>
      </c>
      <c r="E6375">
        <v>43000000</v>
      </c>
      <c r="F6375" t="s">
        <v>103</v>
      </c>
      <c r="I6375" t="s">
        <v>3106</v>
      </c>
      <c r="J6375">
        <v>20231009</v>
      </c>
      <c r="K6375" t="s">
        <v>3107</v>
      </c>
      <c r="L6375">
        <v>1730.26</v>
      </c>
      <c r="M6375">
        <v>0</v>
      </c>
    </row>
    <row r="6376" spans="1:15" x14ac:dyDescent="0.25">
      <c r="A6376" t="s">
        <v>124</v>
      </c>
      <c r="B6376" t="s">
        <v>125</v>
      </c>
      <c r="C6376">
        <v>1600011355</v>
      </c>
      <c r="D6376">
        <v>20231031</v>
      </c>
      <c r="E6376">
        <v>40100000</v>
      </c>
      <c r="F6376" t="s">
        <v>55</v>
      </c>
      <c r="G6376" t="s">
        <v>2158</v>
      </c>
      <c r="H6376" t="s">
        <v>2159</v>
      </c>
      <c r="I6376">
        <v>23092105</v>
      </c>
      <c r="J6376">
        <v>20231031</v>
      </c>
      <c r="K6376" t="s">
        <v>3791</v>
      </c>
      <c r="L6376">
        <v>51.24</v>
      </c>
      <c r="M6376">
        <v>0</v>
      </c>
      <c r="N6376" t="s">
        <v>80</v>
      </c>
      <c r="O6376">
        <v>20231031</v>
      </c>
    </row>
    <row r="6377" spans="1:15" x14ac:dyDescent="0.25">
      <c r="A6377" t="s">
        <v>124</v>
      </c>
      <c r="B6377" t="s">
        <v>125</v>
      </c>
      <c r="C6377">
        <v>1600003313</v>
      </c>
      <c r="D6377">
        <v>20230601</v>
      </c>
      <c r="E6377">
        <v>40100000</v>
      </c>
      <c r="F6377" t="s">
        <v>55</v>
      </c>
      <c r="G6377" t="s">
        <v>1796</v>
      </c>
      <c r="H6377" t="s">
        <v>1797</v>
      </c>
      <c r="I6377" t="s">
        <v>303</v>
      </c>
      <c r="J6377">
        <v>20230601</v>
      </c>
      <c r="K6377" t="s">
        <v>304</v>
      </c>
      <c r="L6377">
        <v>1560</v>
      </c>
      <c r="M6377">
        <v>0</v>
      </c>
      <c r="N6377" t="s">
        <v>34</v>
      </c>
      <c r="O6377">
        <v>20230602</v>
      </c>
    </row>
    <row r="6378" spans="1:15" x14ac:dyDescent="0.25">
      <c r="A6378" t="s">
        <v>124</v>
      </c>
      <c r="B6378" t="s">
        <v>125</v>
      </c>
      <c r="C6378">
        <v>1600010886</v>
      </c>
      <c r="D6378">
        <v>20231014</v>
      </c>
      <c r="E6378">
        <v>40100000</v>
      </c>
      <c r="F6378" t="s">
        <v>55</v>
      </c>
      <c r="G6378" t="s">
        <v>139</v>
      </c>
      <c r="H6378" t="s">
        <v>140</v>
      </c>
      <c r="I6378" t="s">
        <v>5309</v>
      </c>
      <c r="J6378">
        <v>20231014</v>
      </c>
      <c r="K6378" t="e">
        <f>-CREDIT COOPERATIF CB BOOKANDGOLF</f>
        <v>#NAME?</v>
      </c>
      <c r="L6378">
        <v>79</v>
      </c>
      <c r="M6378">
        <v>0</v>
      </c>
    </row>
    <row r="6379" spans="1:15" x14ac:dyDescent="0.25">
      <c r="A6379" t="s">
        <v>124</v>
      </c>
      <c r="B6379" t="s">
        <v>125</v>
      </c>
      <c r="C6379">
        <v>1600005433</v>
      </c>
      <c r="D6379">
        <v>20230710</v>
      </c>
      <c r="E6379">
        <v>40100000</v>
      </c>
      <c r="F6379" t="s">
        <v>55</v>
      </c>
      <c r="G6379" t="s">
        <v>139</v>
      </c>
      <c r="H6379" t="s">
        <v>140</v>
      </c>
      <c r="I6379" t="s">
        <v>3857</v>
      </c>
      <c r="J6379">
        <v>20230710</v>
      </c>
      <c r="K6379" t="s">
        <v>963</v>
      </c>
      <c r="L6379">
        <v>84</v>
      </c>
      <c r="M6379">
        <v>0</v>
      </c>
      <c r="N6379" t="s">
        <v>525</v>
      </c>
      <c r="O6379">
        <v>20230731</v>
      </c>
    </row>
    <row r="6380" spans="1:15" x14ac:dyDescent="0.25">
      <c r="A6380" t="s">
        <v>124</v>
      </c>
      <c r="B6380" t="s">
        <v>125</v>
      </c>
      <c r="C6380">
        <v>1600005915</v>
      </c>
      <c r="D6380">
        <v>20230718</v>
      </c>
      <c r="E6380">
        <v>41100000</v>
      </c>
      <c r="F6380" t="s">
        <v>81</v>
      </c>
      <c r="G6380" t="s">
        <v>2878</v>
      </c>
      <c r="H6380" t="s">
        <v>2879</v>
      </c>
      <c r="I6380" t="s">
        <v>463</v>
      </c>
      <c r="J6380">
        <v>20230718</v>
      </c>
      <c r="K6380" t="s">
        <v>464</v>
      </c>
      <c r="L6380">
        <v>0</v>
      </c>
      <c r="M6380">
        <v>324</v>
      </c>
      <c r="N6380" t="s">
        <v>54</v>
      </c>
      <c r="O6380">
        <v>20230719</v>
      </c>
    </row>
    <row r="6381" spans="1:15" x14ac:dyDescent="0.25">
      <c r="A6381" t="s">
        <v>124</v>
      </c>
      <c r="B6381" t="s">
        <v>125</v>
      </c>
      <c r="C6381">
        <v>1600001790</v>
      </c>
      <c r="D6381">
        <v>20230510</v>
      </c>
      <c r="E6381">
        <v>40100000</v>
      </c>
      <c r="F6381" t="s">
        <v>55</v>
      </c>
      <c r="G6381" t="s">
        <v>2065</v>
      </c>
      <c r="H6381" t="s">
        <v>2066</v>
      </c>
      <c r="I6381" t="s">
        <v>3301</v>
      </c>
      <c r="J6381">
        <v>20230510</v>
      </c>
      <c r="K6381" t="s">
        <v>3302</v>
      </c>
      <c r="L6381">
        <v>969.02</v>
      </c>
      <c r="M6381">
        <v>0</v>
      </c>
      <c r="N6381" t="s">
        <v>54</v>
      </c>
      <c r="O6381">
        <v>20230511</v>
      </c>
    </row>
    <row r="6382" spans="1:15" x14ac:dyDescent="0.25">
      <c r="A6382" t="s">
        <v>124</v>
      </c>
      <c r="B6382" t="s">
        <v>125</v>
      </c>
      <c r="C6382">
        <v>1600007946</v>
      </c>
      <c r="D6382">
        <v>20230821</v>
      </c>
      <c r="E6382">
        <v>40100000</v>
      </c>
      <c r="F6382" t="s">
        <v>55</v>
      </c>
      <c r="G6382" t="s">
        <v>468</v>
      </c>
      <c r="H6382" t="s">
        <v>469</v>
      </c>
      <c r="I6382" t="s">
        <v>5039</v>
      </c>
      <c r="J6382">
        <v>20230821</v>
      </c>
      <c r="K6382" t="s">
        <v>471</v>
      </c>
      <c r="L6382">
        <v>1253.23</v>
      </c>
      <c r="M6382">
        <v>0</v>
      </c>
      <c r="N6382" t="s">
        <v>160</v>
      </c>
      <c r="O6382">
        <v>20230822</v>
      </c>
    </row>
    <row r="6383" spans="1:15" x14ac:dyDescent="0.25">
      <c r="A6383" t="s">
        <v>124</v>
      </c>
      <c r="B6383" t="s">
        <v>125</v>
      </c>
      <c r="C6383">
        <v>1600003393</v>
      </c>
      <c r="D6383">
        <v>20230602</v>
      </c>
      <c r="E6383">
        <v>41100000</v>
      </c>
      <c r="F6383" t="s">
        <v>81</v>
      </c>
      <c r="G6383" t="s">
        <v>2797</v>
      </c>
      <c r="H6383" t="s">
        <v>2798</v>
      </c>
      <c r="I6383" t="s">
        <v>5804</v>
      </c>
      <c r="J6383">
        <v>20230602</v>
      </c>
      <c r="K6383" t="s">
        <v>5805</v>
      </c>
      <c r="L6383">
        <v>0</v>
      </c>
      <c r="M6383">
        <v>624</v>
      </c>
      <c r="N6383" t="s">
        <v>54</v>
      </c>
      <c r="O6383">
        <v>20230605</v>
      </c>
    </row>
    <row r="6384" spans="1:15" x14ac:dyDescent="0.25">
      <c r="A6384" t="s">
        <v>124</v>
      </c>
      <c r="B6384" t="s">
        <v>125</v>
      </c>
      <c r="C6384">
        <v>1600000027</v>
      </c>
      <c r="D6384">
        <v>20230403</v>
      </c>
      <c r="E6384">
        <v>51200006</v>
      </c>
      <c r="F6384" t="s">
        <v>44</v>
      </c>
      <c r="I6384" t="s">
        <v>5064</v>
      </c>
      <c r="J6384">
        <v>20230403</v>
      </c>
      <c r="K6384" t="s">
        <v>5065</v>
      </c>
      <c r="L6384">
        <v>300</v>
      </c>
      <c r="M6384">
        <v>0</v>
      </c>
    </row>
    <row r="6385" spans="1:15" x14ac:dyDescent="0.25">
      <c r="A6385" t="s">
        <v>124</v>
      </c>
      <c r="B6385" t="s">
        <v>125</v>
      </c>
      <c r="C6385">
        <v>1600008516</v>
      </c>
      <c r="D6385">
        <v>20230904</v>
      </c>
      <c r="E6385">
        <v>40100000</v>
      </c>
      <c r="F6385" t="s">
        <v>55</v>
      </c>
      <c r="G6385" t="s">
        <v>199</v>
      </c>
      <c r="H6385" t="s">
        <v>200</v>
      </c>
      <c r="I6385">
        <v>109230092</v>
      </c>
      <c r="J6385">
        <v>20230904</v>
      </c>
      <c r="K6385" t="s">
        <v>143</v>
      </c>
      <c r="L6385">
        <v>517.15</v>
      </c>
      <c r="M6385">
        <v>0</v>
      </c>
      <c r="N6385" t="s">
        <v>1989</v>
      </c>
      <c r="O6385">
        <v>20230905</v>
      </c>
    </row>
    <row r="6386" spans="1:15" x14ac:dyDescent="0.25">
      <c r="A6386" t="s">
        <v>124</v>
      </c>
      <c r="B6386" t="s">
        <v>125</v>
      </c>
      <c r="C6386">
        <v>1600010305</v>
      </c>
      <c r="D6386">
        <v>20231009</v>
      </c>
      <c r="E6386">
        <v>40110000</v>
      </c>
      <c r="F6386" t="s">
        <v>45</v>
      </c>
      <c r="G6386" t="s">
        <v>386</v>
      </c>
      <c r="H6386" t="s">
        <v>387</v>
      </c>
      <c r="I6386" t="s">
        <v>3106</v>
      </c>
      <c r="J6386">
        <v>20231009</v>
      </c>
      <c r="K6386" t="s">
        <v>3107</v>
      </c>
      <c r="L6386">
        <v>1377.88</v>
      </c>
      <c r="M6386">
        <v>0</v>
      </c>
    </row>
    <row r="6387" spans="1:15" x14ac:dyDescent="0.25">
      <c r="A6387" t="s">
        <v>124</v>
      </c>
      <c r="B6387" t="s">
        <v>125</v>
      </c>
      <c r="C6387">
        <v>1600000713</v>
      </c>
      <c r="D6387">
        <v>20230424</v>
      </c>
      <c r="E6387">
        <v>51200006</v>
      </c>
      <c r="F6387" t="s">
        <v>44</v>
      </c>
      <c r="I6387">
        <v>104230024</v>
      </c>
      <c r="J6387">
        <v>20230424</v>
      </c>
      <c r="K6387" t="s">
        <v>2278</v>
      </c>
      <c r="L6387">
        <v>0</v>
      </c>
      <c r="M6387">
        <v>255.31</v>
      </c>
    </row>
    <row r="6388" spans="1:15" x14ac:dyDescent="0.25">
      <c r="A6388" t="s">
        <v>124</v>
      </c>
      <c r="B6388" t="s">
        <v>125</v>
      </c>
      <c r="C6388">
        <v>1600011267</v>
      </c>
      <c r="D6388">
        <v>20231024</v>
      </c>
      <c r="E6388">
        <v>40100000</v>
      </c>
      <c r="F6388" t="s">
        <v>55</v>
      </c>
      <c r="G6388" t="s">
        <v>178</v>
      </c>
      <c r="H6388" t="s">
        <v>179</v>
      </c>
      <c r="I6388">
        <v>110230064</v>
      </c>
      <c r="J6388">
        <v>20231024</v>
      </c>
      <c r="K6388" t="s">
        <v>4372</v>
      </c>
      <c r="L6388">
        <v>1777.86</v>
      </c>
      <c r="M6388">
        <v>0</v>
      </c>
      <c r="N6388" t="s">
        <v>566</v>
      </c>
      <c r="O6388">
        <v>20231026</v>
      </c>
    </row>
    <row r="6389" spans="1:15" x14ac:dyDescent="0.25">
      <c r="A6389" t="s">
        <v>124</v>
      </c>
      <c r="B6389" t="s">
        <v>125</v>
      </c>
      <c r="C6389">
        <v>1600001153</v>
      </c>
      <c r="D6389">
        <v>20230429</v>
      </c>
      <c r="E6389">
        <v>40100000</v>
      </c>
      <c r="F6389" t="s">
        <v>55</v>
      </c>
      <c r="G6389" t="s">
        <v>139</v>
      </c>
      <c r="H6389" t="s">
        <v>140</v>
      </c>
      <c r="I6389" t="s">
        <v>1540</v>
      </c>
      <c r="J6389">
        <v>20230429</v>
      </c>
      <c r="K6389" t="s">
        <v>300</v>
      </c>
      <c r="L6389">
        <v>112.18</v>
      </c>
      <c r="M6389">
        <v>0</v>
      </c>
    </row>
    <row r="6390" spans="1:15" x14ac:dyDescent="0.25">
      <c r="A6390" t="s">
        <v>124</v>
      </c>
      <c r="B6390" t="s">
        <v>125</v>
      </c>
      <c r="C6390">
        <v>1600010384</v>
      </c>
      <c r="D6390">
        <v>20231009</v>
      </c>
      <c r="E6390">
        <v>51200006</v>
      </c>
      <c r="F6390" t="s">
        <v>44</v>
      </c>
      <c r="I6390" t="s">
        <v>5806</v>
      </c>
      <c r="J6390">
        <v>20231009</v>
      </c>
      <c r="K6390" t="s">
        <v>2627</v>
      </c>
      <c r="L6390">
        <v>0</v>
      </c>
      <c r="M6390">
        <v>1560</v>
      </c>
    </row>
    <row r="6391" spans="1:15" x14ac:dyDescent="0.25">
      <c r="A6391" t="s">
        <v>124</v>
      </c>
      <c r="B6391" t="s">
        <v>125</v>
      </c>
      <c r="C6391">
        <v>1600008070</v>
      </c>
      <c r="D6391">
        <v>20230831</v>
      </c>
      <c r="E6391">
        <v>51200006</v>
      </c>
      <c r="F6391" t="s">
        <v>44</v>
      </c>
      <c r="I6391" t="s">
        <v>2717</v>
      </c>
      <c r="J6391">
        <v>20230831</v>
      </c>
      <c r="K6391" t="s">
        <v>2718</v>
      </c>
      <c r="L6391">
        <v>0</v>
      </c>
      <c r="M6391">
        <v>10603.2</v>
      </c>
    </row>
    <row r="6392" spans="1:15" x14ac:dyDescent="0.25">
      <c r="A6392" t="s">
        <v>124</v>
      </c>
      <c r="B6392" t="s">
        <v>125</v>
      </c>
      <c r="C6392">
        <v>1600006530</v>
      </c>
      <c r="D6392">
        <v>20230728</v>
      </c>
      <c r="E6392">
        <v>40100000</v>
      </c>
      <c r="F6392" t="s">
        <v>55</v>
      </c>
      <c r="G6392" t="s">
        <v>139</v>
      </c>
      <c r="H6392" t="s">
        <v>140</v>
      </c>
      <c r="I6392" t="s">
        <v>2398</v>
      </c>
      <c r="J6392">
        <v>20230728</v>
      </c>
      <c r="K6392" t="e">
        <f>-CREDIT COOPERATIF CB CGF15914STARB2</f>
        <v>#NAME?</v>
      </c>
      <c r="L6392">
        <v>13.65</v>
      </c>
      <c r="M6392">
        <v>0</v>
      </c>
    </row>
    <row r="6393" spans="1:15" x14ac:dyDescent="0.25">
      <c r="A6393" t="s">
        <v>124</v>
      </c>
      <c r="B6393" t="s">
        <v>125</v>
      </c>
      <c r="C6393">
        <v>1600002155</v>
      </c>
      <c r="D6393">
        <v>20230515</v>
      </c>
      <c r="E6393">
        <v>41100000</v>
      </c>
      <c r="F6393" t="s">
        <v>81</v>
      </c>
      <c r="G6393" t="s">
        <v>2828</v>
      </c>
      <c r="H6393" t="s">
        <v>2829</v>
      </c>
      <c r="I6393" t="s">
        <v>5807</v>
      </c>
      <c r="J6393">
        <v>20230515</v>
      </c>
      <c r="K6393" t="s">
        <v>2831</v>
      </c>
      <c r="L6393">
        <v>0</v>
      </c>
      <c r="M6393">
        <v>264</v>
      </c>
      <c r="N6393" t="s">
        <v>54</v>
      </c>
      <c r="O6393">
        <v>20230516</v>
      </c>
    </row>
    <row r="6394" spans="1:15" x14ac:dyDescent="0.25">
      <c r="A6394" t="s">
        <v>124</v>
      </c>
      <c r="B6394" t="s">
        <v>125</v>
      </c>
      <c r="C6394">
        <v>1600005206</v>
      </c>
      <c r="D6394">
        <v>20230703</v>
      </c>
      <c r="E6394">
        <v>40100000</v>
      </c>
      <c r="F6394" t="s">
        <v>55</v>
      </c>
      <c r="G6394" t="s">
        <v>178</v>
      </c>
      <c r="H6394" t="s">
        <v>179</v>
      </c>
      <c r="I6394">
        <v>107230027</v>
      </c>
      <c r="J6394">
        <v>20230703</v>
      </c>
      <c r="K6394" t="s">
        <v>2549</v>
      </c>
      <c r="L6394">
        <v>1881.1</v>
      </c>
      <c r="M6394">
        <v>0</v>
      </c>
      <c r="N6394" t="s">
        <v>2659</v>
      </c>
      <c r="O6394">
        <v>20230704</v>
      </c>
    </row>
    <row r="6395" spans="1:15" x14ac:dyDescent="0.25">
      <c r="A6395" t="s">
        <v>124</v>
      </c>
      <c r="B6395" t="s">
        <v>125</v>
      </c>
      <c r="C6395">
        <v>1600002126</v>
      </c>
      <c r="D6395">
        <v>20230515</v>
      </c>
      <c r="E6395">
        <v>51200006</v>
      </c>
      <c r="F6395" t="s">
        <v>44</v>
      </c>
      <c r="I6395">
        <v>105230068</v>
      </c>
      <c r="J6395">
        <v>20230515</v>
      </c>
      <c r="K6395" t="s">
        <v>848</v>
      </c>
      <c r="L6395">
        <v>0</v>
      </c>
      <c r="M6395">
        <v>591.07000000000005</v>
      </c>
    </row>
    <row r="6396" spans="1:15" x14ac:dyDescent="0.25">
      <c r="A6396" t="s">
        <v>124</v>
      </c>
      <c r="B6396" t="s">
        <v>125</v>
      </c>
      <c r="C6396">
        <v>1600008528</v>
      </c>
      <c r="D6396">
        <v>20230904</v>
      </c>
      <c r="E6396">
        <v>41100000</v>
      </c>
      <c r="F6396" t="s">
        <v>81</v>
      </c>
      <c r="G6396" t="s">
        <v>5808</v>
      </c>
      <c r="H6396" t="s">
        <v>5809</v>
      </c>
      <c r="I6396" t="s">
        <v>5522</v>
      </c>
      <c r="J6396">
        <v>20230904</v>
      </c>
      <c r="K6396" t="s">
        <v>5523</v>
      </c>
      <c r="L6396">
        <v>0</v>
      </c>
      <c r="M6396">
        <v>360</v>
      </c>
      <c r="N6396" t="s">
        <v>54</v>
      </c>
      <c r="O6396">
        <v>20230908</v>
      </c>
    </row>
    <row r="6397" spans="1:15" x14ac:dyDescent="0.25">
      <c r="A6397" t="s">
        <v>124</v>
      </c>
      <c r="B6397" t="s">
        <v>125</v>
      </c>
      <c r="C6397">
        <v>1600009628</v>
      </c>
      <c r="D6397">
        <v>20230926</v>
      </c>
      <c r="E6397">
        <v>41100000</v>
      </c>
      <c r="F6397" t="s">
        <v>81</v>
      </c>
      <c r="G6397" t="s">
        <v>5271</v>
      </c>
      <c r="H6397" t="s">
        <v>5272</v>
      </c>
      <c r="I6397" t="s">
        <v>4597</v>
      </c>
      <c r="J6397">
        <v>20230926</v>
      </c>
      <c r="K6397" t="s">
        <v>4598</v>
      </c>
      <c r="L6397">
        <v>0</v>
      </c>
      <c r="M6397">
        <v>1080</v>
      </c>
      <c r="N6397" t="s">
        <v>54</v>
      </c>
      <c r="O6397">
        <v>20230927</v>
      </c>
    </row>
    <row r="6398" spans="1:15" x14ac:dyDescent="0.25">
      <c r="A6398" t="s">
        <v>124</v>
      </c>
      <c r="B6398" t="s">
        <v>125</v>
      </c>
      <c r="C6398">
        <v>1600010388</v>
      </c>
      <c r="D6398">
        <v>20231009</v>
      </c>
      <c r="E6398">
        <v>51200006</v>
      </c>
      <c r="F6398" t="s">
        <v>44</v>
      </c>
      <c r="I6398" t="s">
        <v>5092</v>
      </c>
      <c r="J6398">
        <v>20231009</v>
      </c>
      <c r="K6398" t="s">
        <v>1151</v>
      </c>
      <c r="L6398">
        <v>0</v>
      </c>
      <c r="M6398">
        <v>1608.6</v>
      </c>
    </row>
    <row r="6399" spans="1:15" x14ac:dyDescent="0.25">
      <c r="A6399" t="s">
        <v>124</v>
      </c>
      <c r="B6399" t="s">
        <v>125</v>
      </c>
      <c r="C6399">
        <v>1600000258</v>
      </c>
      <c r="D6399">
        <v>20230405</v>
      </c>
      <c r="E6399">
        <v>51200006</v>
      </c>
      <c r="F6399" t="s">
        <v>44</v>
      </c>
      <c r="I6399" t="s">
        <v>5414</v>
      </c>
      <c r="J6399">
        <v>20230405</v>
      </c>
      <c r="K6399" t="s">
        <v>169</v>
      </c>
      <c r="L6399">
        <v>0</v>
      </c>
      <c r="M6399">
        <v>7.99</v>
      </c>
    </row>
    <row r="6400" spans="1:15" x14ac:dyDescent="0.25">
      <c r="A6400" t="s">
        <v>124</v>
      </c>
      <c r="B6400" t="s">
        <v>125</v>
      </c>
      <c r="C6400">
        <v>1600000004</v>
      </c>
      <c r="D6400">
        <v>20230401</v>
      </c>
      <c r="E6400">
        <v>51200006</v>
      </c>
      <c r="F6400" t="s">
        <v>44</v>
      </c>
      <c r="I6400">
        <v>2000054</v>
      </c>
      <c r="J6400">
        <v>20230401</v>
      </c>
      <c r="K6400" t="s">
        <v>4452</v>
      </c>
      <c r="L6400">
        <v>0</v>
      </c>
      <c r="M6400">
        <v>3390.96</v>
      </c>
    </row>
    <row r="6401" spans="1:15" x14ac:dyDescent="0.25">
      <c r="A6401" t="s">
        <v>124</v>
      </c>
      <c r="B6401" t="s">
        <v>125</v>
      </c>
      <c r="C6401">
        <v>1600001661</v>
      </c>
      <c r="D6401">
        <v>20230506</v>
      </c>
      <c r="E6401">
        <v>40100000</v>
      </c>
      <c r="F6401" t="s">
        <v>55</v>
      </c>
      <c r="G6401" t="s">
        <v>139</v>
      </c>
      <c r="H6401" t="s">
        <v>140</v>
      </c>
      <c r="I6401" t="s">
        <v>5437</v>
      </c>
      <c r="J6401">
        <v>20230506</v>
      </c>
      <c r="K6401" t="s">
        <v>300</v>
      </c>
      <c r="L6401">
        <v>35.49</v>
      </c>
      <c r="M6401">
        <v>0</v>
      </c>
    </row>
    <row r="6402" spans="1:15" x14ac:dyDescent="0.25">
      <c r="A6402" t="s">
        <v>124</v>
      </c>
      <c r="B6402" t="s">
        <v>125</v>
      </c>
      <c r="C6402">
        <v>1600007159</v>
      </c>
      <c r="D6402">
        <v>20230807</v>
      </c>
      <c r="E6402">
        <v>41100000</v>
      </c>
      <c r="F6402" t="s">
        <v>81</v>
      </c>
      <c r="G6402" t="s">
        <v>3013</v>
      </c>
      <c r="H6402" t="s">
        <v>3014</v>
      </c>
      <c r="I6402" t="s">
        <v>427</v>
      </c>
      <c r="J6402">
        <v>20230807</v>
      </c>
      <c r="K6402" t="s">
        <v>428</v>
      </c>
      <c r="L6402">
        <v>0</v>
      </c>
      <c r="M6402">
        <v>6267.26</v>
      </c>
      <c r="N6402" t="s">
        <v>27</v>
      </c>
      <c r="O6402">
        <v>20230808</v>
      </c>
    </row>
    <row r="6403" spans="1:15" x14ac:dyDescent="0.25">
      <c r="A6403" t="s">
        <v>124</v>
      </c>
      <c r="B6403" t="s">
        <v>125</v>
      </c>
      <c r="C6403">
        <v>1600011288</v>
      </c>
      <c r="D6403">
        <v>20231025</v>
      </c>
      <c r="E6403">
        <v>40100000</v>
      </c>
      <c r="F6403" t="s">
        <v>55</v>
      </c>
      <c r="G6403" t="s">
        <v>495</v>
      </c>
      <c r="H6403" t="s">
        <v>496</v>
      </c>
      <c r="I6403">
        <v>2234513</v>
      </c>
      <c r="J6403">
        <v>20231025</v>
      </c>
      <c r="K6403" t="s">
        <v>1276</v>
      </c>
      <c r="L6403">
        <v>60</v>
      </c>
      <c r="M6403">
        <v>0</v>
      </c>
      <c r="N6403" t="s">
        <v>136</v>
      </c>
      <c r="O6403">
        <v>20231026</v>
      </c>
    </row>
    <row r="6404" spans="1:15" x14ac:dyDescent="0.25">
      <c r="A6404" t="s">
        <v>124</v>
      </c>
      <c r="B6404" t="s">
        <v>125</v>
      </c>
      <c r="C6404">
        <v>1600000686</v>
      </c>
      <c r="D6404">
        <v>20230422</v>
      </c>
      <c r="E6404">
        <v>40100000</v>
      </c>
      <c r="F6404" t="s">
        <v>55</v>
      </c>
      <c r="G6404" t="s">
        <v>139</v>
      </c>
      <c r="H6404" t="s">
        <v>140</v>
      </c>
      <c r="I6404" t="s">
        <v>4201</v>
      </c>
      <c r="J6404">
        <v>20230422</v>
      </c>
      <c r="K6404" t="s">
        <v>167</v>
      </c>
      <c r="L6404">
        <v>12.71</v>
      </c>
      <c r="M6404">
        <v>0</v>
      </c>
      <c r="N6404" t="s">
        <v>516</v>
      </c>
      <c r="O6404">
        <v>20231122</v>
      </c>
    </row>
    <row r="6405" spans="1:15" x14ac:dyDescent="0.25">
      <c r="A6405" t="s">
        <v>124</v>
      </c>
      <c r="B6405" t="s">
        <v>125</v>
      </c>
      <c r="C6405">
        <v>1600006049</v>
      </c>
      <c r="D6405">
        <v>20230721</v>
      </c>
      <c r="E6405">
        <v>51200006</v>
      </c>
      <c r="F6405" t="s">
        <v>44</v>
      </c>
      <c r="I6405">
        <v>107230089</v>
      </c>
      <c r="J6405">
        <v>20230721</v>
      </c>
      <c r="K6405" t="s">
        <v>2950</v>
      </c>
      <c r="L6405">
        <v>0</v>
      </c>
      <c r="M6405">
        <v>2089.06</v>
      </c>
    </row>
    <row r="6406" spans="1:15" x14ac:dyDescent="0.25">
      <c r="A6406" t="s">
        <v>124</v>
      </c>
      <c r="B6406" t="s">
        <v>125</v>
      </c>
      <c r="C6406">
        <v>1600002620</v>
      </c>
      <c r="D6406">
        <v>20230522</v>
      </c>
      <c r="E6406">
        <v>40100000</v>
      </c>
      <c r="F6406" t="s">
        <v>55</v>
      </c>
      <c r="G6406" t="s">
        <v>488</v>
      </c>
      <c r="H6406" t="s">
        <v>489</v>
      </c>
      <c r="I6406" t="s">
        <v>2032</v>
      </c>
      <c r="J6406">
        <v>20230522</v>
      </c>
      <c r="K6406" t="s">
        <v>491</v>
      </c>
      <c r="L6406">
        <v>1584</v>
      </c>
      <c r="M6406">
        <v>0</v>
      </c>
      <c r="N6406" t="s">
        <v>27</v>
      </c>
      <c r="O6406">
        <v>20230523</v>
      </c>
    </row>
    <row r="6407" spans="1:15" x14ac:dyDescent="0.25">
      <c r="A6407" t="s">
        <v>124</v>
      </c>
      <c r="B6407" t="s">
        <v>125</v>
      </c>
      <c r="C6407">
        <v>1600008072</v>
      </c>
      <c r="D6407">
        <v>20230831</v>
      </c>
      <c r="E6407">
        <v>40100000</v>
      </c>
      <c r="F6407" t="s">
        <v>55</v>
      </c>
      <c r="G6407" t="s">
        <v>2243</v>
      </c>
      <c r="H6407" t="s">
        <v>2244</v>
      </c>
      <c r="I6407" t="s">
        <v>5810</v>
      </c>
      <c r="J6407">
        <v>20230831</v>
      </c>
      <c r="K6407" t="s">
        <v>5811</v>
      </c>
      <c r="L6407">
        <v>40200</v>
      </c>
      <c r="M6407">
        <v>0</v>
      </c>
      <c r="N6407" t="s">
        <v>80</v>
      </c>
      <c r="O6407">
        <v>20230825</v>
      </c>
    </row>
    <row r="6408" spans="1:15" x14ac:dyDescent="0.25">
      <c r="A6408" t="s">
        <v>124</v>
      </c>
      <c r="B6408" t="s">
        <v>125</v>
      </c>
      <c r="C6408">
        <v>1600011433</v>
      </c>
      <c r="D6408">
        <v>20231031</v>
      </c>
      <c r="E6408">
        <v>51200006</v>
      </c>
      <c r="F6408" t="s">
        <v>44</v>
      </c>
      <c r="I6408" t="s">
        <v>5168</v>
      </c>
      <c r="J6408">
        <v>20231031</v>
      </c>
      <c r="K6408" t="s">
        <v>5169</v>
      </c>
      <c r="L6408">
        <v>779.88</v>
      </c>
      <c r="M6408">
        <v>0</v>
      </c>
    </row>
    <row r="6409" spans="1:15" x14ac:dyDescent="0.25">
      <c r="A6409" t="s">
        <v>124</v>
      </c>
      <c r="B6409" t="s">
        <v>125</v>
      </c>
      <c r="C6409">
        <v>1600004869</v>
      </c>
      <c r="D6409">
        <v>20230628</v>
      </c>
      <c r="E6409">
        <v>51200006</v>
      </c>
      <c r="F6409" t="s">
        <v>44</v>
      </c>
      <c r="I6409" t="s">
        <v>747</v>
      </c>
      <c r="J6409">
        <v>20230628</v>
      </c>
      <c r="K6409" t="s">
        <v>748</v>
      </c>
      <c r="L6409">
        <v>33123.14</v>
      </c>
      <c r="M6409">
        <v>0</v>
      </c>
    </row>
    <row r="6410" spans="1:15" x14ac:dyDescent="0.25">
      <c r="A6410" t="s">
        <v>124</v>
      </c>
      <c r="B6410" t="s">
        <v>125</v>
      </c>
      <c r="C6410">
        <v>1600003549</v>
      </c>
      <c r="D6410">
        <v>20230608</v>
      </c>
      <c r="E6410">
        <v>40100000</v>
      </c>
      <c r="F6410" t="s">
        <v>55</v>
      </c>
      <c r="G6410" t="s">
        <v>139</v>
      </c>
      <c r="H6410" t="s">
        <v>140</v>
      </c>
      <c r="I6410" t="s">
        <v>5753</v>
      </c>
      <c r="J6410">
        <v>20230608</v>
      </c>
      <c r="K6410" t="s">
        <v>167</v>
      </c>
      <c r="L6410">
        <v>44.22</v>
      </c>
      <c r="M6410">
        <v>0</v>
      </c>
      <c r="N6410" t="s">
        <v>516</v>
      </c>
      <c r="O6410">
        <v>20231122</v>
      </c>
    </row>
    <row r="6411" spans="1:15" x14ac:dyDescent="0.25">
      <c r="A6411" t="s">
        <v>124</v>
      </c>
      <c r="B6411" t="s">
        <v>125</v>
      </c>
      <c r="C6411">
        <v>1600008633</v>
      </c>
      <c r="D6411">
        <v>20230908</v>
      </c>
      <c r="E6411">
        <v>40100000</v>
      </c>
      <c r="F6411" t="s">
        <v>55</v>
      </c>
      <c r="G6411" t="s">
        <v>3731</v>
      </c>
      <c r="H6411" t="s">
        <v>3732</v>
      </c>
      <c r="I6411">
        <v>230717</v>
      </c>
      <c r="J6411">
        <v>20230908</v>
      </c>
      <c r="K6411" t="s">
        <v>5812</v>
      </c>
      <c r="L6411">
        <v>476.52</v>
      </c>
      <c r="M6411">
        <v>0</v>
      </c>
      <c r="N6411" t="s">
        <v>117</v>
      </c>
      <c r="O6411">
        <v>20230908</v>
      </c>
    </row>
    <row r="6412" spans="1:15" x14ac:dyDescent="0.25">
      <c r="A6412" t="s">
        <v>124</v>
      </c>
      <c r="B6412" t="s">
        <v>125</v>
      </c>
      <c r="C6412">
        <v>1600001484</v>
      </c>
      <c r="D6412">
        <v>20230502</v>
      </c>
      <c r="E6412">
        <v>40100000</v>
      </c>
      <c r="F6412" t="s">
        <v>55</v>
      </c>
      <c r="G6412" t="s">
        <v>144</v>
      </c>
      <c r="H6412" t="s">
        <v>145</v>
      </c>
      <c r="I6412">
        <v>105230022</v>
      </c>
      <c r="J6412">
        <v>20230502</v>
      </c>
      <c r="K6412" t="s">
        <v>1483</v>
      </c>
      <c r="L6412">
        <v>575.52</v>
      </c>
      <c r="M6412">
        <v>0</v>
      </c>
      <c r="N6412" t="s">
        <v>1451</v>
      </c>
      <c r="O6412">
        <v>20230503</v>
      </c>
    </row>
    <row r="6413" spans="1:15" x14ac:dyDescent="0.25">
      <c r="A6413" t="s">
        <v>124</v>
      </c>
      <c r="B6413" t="s">
        <v>125</v>
      </c>
      <c r="C6413">
        <v>1600005197</v>
      </c>
      <c r="D6413">
        <v>20230703</v>
      </c>
      <c r="E6413">
        <v>51200006</v>
      </c>
      <c r="F6413" t="s">
        <v>44</v>
      </c>
      <c r="I6413" t="s">
        <v>1422</v>
      </c>
      <c r="J6413">
        <v>20230703</v>
      </c>
      <c r="K6413" t="s">
        <v>655</v>
      </c>
      <c r="L6413">
        <v>0</v>
      </c>
      <c r="M6413">
        <v>1889.35</v>
      </c>
    </row>
    <row r="6414" spans="1:15" x14ac:dyDescent="0.25">
      <c r="A6414" t="s">
        <v>124</v>
      </c>
      <c r="B6414" t="s">
        <v>125</v>
      </c>
      <c r="C6414">
        <v>1600004431</v>
      </c>
      <c r="D6414">
        <v>20230620</v>
      </c>
      <c r="E6414">
        <v>51200006</v>
      </c>
      <c r="F6414" t="s">
        <v>44</v>
      </c>
      <c r="I6414" t="s">
        <v>3292</v>
      </c>
      <c r="J6414">
        <v>20230620</v>
      </c>
      <c r="K6414" t="s">
        <v>718</v>
      </c>
      <c r="L6414">
        <v>0</v>
      </c>
      <c r="M6414">
        <v>1584</v>
      </c>
    </row>
    <row r="6415" spans="1:15" x14ac:dyDescent="0.25">
      <c r="A6415" t="s">
        <v>124</v>
      </c>
      <c r="B6415" t="s">
        <v>125</v>
      </c>
      <c r="C6415">
        <v>1600000295</v>
      </c>
      <c r="D6415">
        <v>20230406</v>
      </c>
      <c r="E6415">
        <v>51200006</v>
      </c>
      <c r="F6415" t="s">
        <v>44</v>
      </c>
      <c r="I6415">
        <v>323010481</v>
      </c>
      <c r="J6415">
        <v>20230406</v>
      </c>
      <c r="K6415" t="s">
        <v>3063</v>
      </c>
      <c r="L6415">
        <v>0</v>
      </c>
      <c r="M6415">
        <v>300</v>
      </c>
    </row>
    <row r="6416" spans="1:15" x14ac:dyDescent="0.25">
      <c r="A6416" t="s">
        <v>124</v>
      </c>
      <c r="B6416" t="s">
        <v>125</v>
      </c>
      <c r="C6416">
        <v>1600009613</v>
      </c>
      <c r="D6416">
        <v>20230925</v>
      </c>
      <c r="E6416">
        <v>43700002</v>
      </c>
      <c r="F6416" t="s">
        <v>104</v>
      </c>
      <c r="I6416" t="s">
        <v>5762</v>
      </c>
      <c r="J6416">
        <v>20230925</v>
      </c>
      <c r="K6416" t="s">
        <v>539</v>
      </c>
      <c r="L6416">
        <v>3691.2</v>
      </c>
      <c r="M6416">
        <v>0</v>
      </c>
      <c r="N6416" t="s">
        <v>80</v>
      </c>
      <c r="O6416">
        <v>20230928</v>
      </c>
    </row>
    <row r="6417" spans="1:15" x14ac:dyDescent="0.25">
      <c r="A6417" t="s">
        <v>124</v>
      </c>
      <c r="B6417" t="s">
        <v>125</v>
      </c>
      <c r="C6417">
        <v>1600005449</v>
      </c>
      <c r="D6417">
        <v>20230710</v>
      </c>
      <c r="E6417">
        <v>51200006</v>
      </c>
      <c r="F6417" t="s">
        <v>44</v>
      </c>
      <c r="I6417" t="s">
        <v>5813</v>
      </c>
      <c r="J6417">
        <v>20230710</v>
      </c>
      <c r="K6417" t="s">
        <v>5814</v>
      </c>
      <c r="L6417">
        <v>2545.9</v>
      </c>
      <c r="M6417">
        <v>0</v>
      </c>
    </row>
    <row r="6418" spans="1:15" x14ac:dyDescent="0.25">
      <c r="A6418" t="s">
        <v>124</v>
      </c>
      <c r="B6418" t="s">
        <v>125</v>
      </c>
      <c r="C6418">
        <v>1600004902</v>
      </c>
      <c r="D6418">
        <v>20230630</v>
      </c>
      <c r="E6418">
        <v>40100000</v>
      </c>
      <c r="F6418" t="s">
        <v>55</v>
      </c>
      <c r="G6418" t="s">
        <v>144</v>
      </c>
      <c r="H6418" t="s">
        <v>145</v>
      </c>
      <c r="I6418">
        <v>106230075</v>
      </c>
      <c r="J6418">
        <v>20230630</v>
      </c>
      <c r="K6418" t="s">
        <v>465</v>
      </c>
      <c r="L6418">
        <v>595.79999999999995</v>
      </c>
      <c r="M6418">
        <v>0</v>
      </c>
      <c r="N6418" t="s">
        <v>3121</v>
      </c>
      <c r="O6418">
        <v>20230703</v>
      </c>
    </row>
    <row r="6419" spans="1:15" x14ac:dyDescent="0.25">
      <c r="A6419" t="s">
        <v>124</v>
      </c>
      <c r="B6419" t="s">
        <v>125</v>
      </c>
      <c r="C6419">
        <v>1600000776</v>
      </c>
      <c r="D6419">
        <v>20230425</v>
      </c>
      <c r="E6419">
        <v>40100000</v>
      </c>
      <c r="F6419" t="s">
        <v>55</v>
      </c>
      <c r="G6419" t="s">
        <v>144</v>
      </c>
      <c r="H6419" t="s">
        <v>145</v>
      </c>
      <c r="I6419">
        <v>104230048</v>
      </c>
      <c r="J6419">
        <v>20230425</v>
      </c>
      <c r="K6419" t="s">
        <v>1641</v>
      </c>
      <c r="L6419">
        <v>738.91</v>
      </c>
      <c r="M6419">
        <v>0</v>
      </c>
      <c r="N6419" t="s">
        <v>1978</v>
      </c>
      <c r="O6419">
        <v>20230426</v>
      </c>
    </row>
    <row r="6420" spans="1:15" x14ac:dyDescent="0.25">
      <c r="A6420" t="s">
        <v>124</v>
      </c>
      <c r="B6420" t="s">
        <v>125</v>
      </c>
      <c r="C6420">
        <v>1600001154</v>
      </c>
      <c r="D6420">
        <v>20230429</v>
      </c>
      <c r="E6420">
        <v>40100000</v>
      </c>
      <c r="F6420" t="s">
        <v>55</v>
      </c>
      <c r="G6420" t="s">
        <v>139</v>
      </c>
      <c r="H6420" t="s">
        <v>140</v>
      </c>
      <c r="I6420" t="s">
        <v>5658</v>
      </c>
      <c r="J6420">
        <v>20230429</v>
      </c>
      <c r="K6420" t="s">
        <v>300</v>
      </c>
      <c r="L6420">
        <v>89.99</v>
      </c>
      <c r="M6420">
        <v>0</v>
      </c>
    </row>
    <row r="6421" spans="1:15" x14ac:dyDescent="0.25">
      <c r="A6421" t="s">
        <v>124</v>
      </c>
      <c r="B6421" t="s">
        <v>125</v>
      </c>
      <c r="C6421">
        <v>1600004982</v>
      </c>
      <c r="D6421">
        <v>20230703</v>
      </c>
      <c r="E6421">
        <v>51200006</v>
      </c>
      <c r="F6421" t="s">
        <v>44</v>
      </c>
      <c r="I6421" t="s">
        <v>5600</v>
      </c>
      <c r="J6421">
        <v>20230703</v>
      </c>
      <c r="K6421" t="e">
        <f>-CREDIT COOPERATIF CB amzn mktp</f>
        <v>#NAME?</v>
      </c>
      <c r="L6421">
        <v>0</v>
      </c>
      <c r="M6421">
        <v>252</v>
      </c>
    </row>
    <row r="6422" spans="1:15" x14ac:dyDescent="0.25">
      <c r="A6422" t="s">
        <v>124</v>
      </c>
      <c r="B6422" t="s">
        <v>125</v>
      </c>
      <c r="C6422">
        <v>1600011304</v>
      </c>
      <c r="D6422">
        <v>20231026</v>
      </c>
      <c r="E6422">
        <v>51200006</v>
      </c>
      <c r="F6422" t="s">
        <v>44</v>
      </c>
      <c r="I6422" t="s">
        <v>1183</v>
      </c>
      <c r="J6422">
        <v>20231026</v>
      </c>
      <c r="K6422" t="s">
        <v>1184</v>
      </c>
      <c r="L6422">
        <v>0</v>
      </c>
      <c r="M6422">
        <v>1548</v>
      </c>
    </row>
    <row r="6423" spans="1:15" x14ac:dyDescent="0.25">
      <c r="A6423" t="s">
        <v>124</v>
      </c>
      <c r="B6423" t="s">
        <v>125</v>
      </c>
      <c r="C6423">
        <v>1600004616</v>
      </c>
      <c r="D6423">
        <v>20230624</v>
      </c>
      <c r="E6423">
        <v>40100000</v>
      </c>
      <c r="F6423" t="s">
        <v>55</v>
      </c>
      <c r="G6423" t="s">
        <v>139</v>
      </c>
      <c r="H6423" t="s">
        <v>140</v>
      </c>
      <c r="I6423" t="s">
        <v>5815</v>
      </c>
      <c r="J6423">
        <v>20230624</v>
      </c>
      <c r="K6423" t="s">
        <v>167</v>
      </c>
      <c r="L6423">
        <v>9.1</v>
      </c>
      <c r="M6423">
        <v>0</v>
      </c>
      <c r="N6423" t="s">
        <v>516</v>
      </c>
      <c r="O6423">
        <v>20231122</v>
      </c>
    </row>
    <row r="6424" spans="1:15" x14ac:dyDescent="0.25">
      <c r="A6424" t="s">
        <v>124</v>
      </c>
      <c r="B6424" t="s">
        <v>125</v>
      </c>
      <c r="C6424">
        <v>1600008370</v>
      </c>
      <c r="D6424">
        <v>20230831</v>
      </c>
      <c r="E6424">
        <v>51200006</v>
      </c>
      <c r="F6424" t="s">
        <v>44</v>
      </c>
      <c r="I6424" t="s">
        <v>3180</v>
      </c>
      <c r="J6424">
        <v>20230831</v>
      </c>
      <c r="K6424" t="s">
        <v>3181</v>
      </c>
      <c r="L6424">
        <v>66438.320000000007</v>
      </c>
      <c r="M6424">
        <v>0</v>
      </c>
    </row>
    <row r="6425" spans="1:15" x14ac:dyDescent="0.25">
      <c r="A6425" t="s">
        <v>124</v>
      </c>
      <c r="B6425" t="s">
        <v>125</v>
      </c>
      <c r="C6425">
        <v>1600007033</v>
      </c>
      <c r="D6425">
        <v>20230802</v>
      </c>
      <c r="E6425">
        <v>40100000</v>
      </c>
      <c r="F6425" t="s">
        <v>55</v>
      </c>
      <c r="G6425" t="s">
        <v>139</v>
      </c>
      <c r="H6425" t="s">
        <v>140</v>
      </c>
      <c r="I6425" t="s">
        <v>4306</v>
      </c>
      <c r="J6425">
        <v>20230802</v>
      </c>
      <c r="K6425" t="s">
        <v>392</v>
      </c>
      <c r="L6425">
        <v>116</v>
      </c>
      <c r="M6425">
        <v>0</v>
      </c>
      <c r="N6425" t="s">
        <v>142</v>
      </c>
      <c r="O6425">
        <v>20231005</v>
      </c>
    </row>
    <row r="6426" spans="1:15" x14ac:dyDescent="0.25">
      <c r="A6426" t="s">
        <v>124</v>
      </c>
      <c r="B6426" t="s">
        <v>125</v>
      </c>
      <c r="C6426">
        <v>1600002958</v>
      </c>
      <c r="D6426">
        <v>20230526</v>
      </c>
      <c r="E6426">
        <v>51200006</v>
      </c>
      <c r="F6426" t="s">
        <v>44</v>
      </c>
      <c r="I6426" t="s">
        <v>3442</v>
      </c>
      <c r="J6426">
        <v>20230526</v>
      </c>
      <c r="K6426" t="s">
        <v>3443</v>
      </c>
      <c r="L6426">
        <v>252</v>
      </c>
      <c r="M6426">
        <v>0</v>
      </c>
    </row>
    <row r="6427" spans="1:15" x14ac:dyDescent="0.25">
      <c r="A6427" t="s">
        <v>124</v>
      </c>
      <c r="B6427" t="s">
        <v>125</v>
      </c>
      <c r="C6427">
        <v>1600006846</v>
      </c>
      <c r="D6427">
        <v>20230801</v>
      </c>
      <c r="E6427">
        <v>40100000</v>
      </c>
      <c r="F6427" t="s">
        <v>55</v>
      </c>
      <c r="G6427" t="s">
        <v>408</v>
      </c>
      <c r="H6427" t="s">
        <v>409</v>
      </c>
      <c r="I6427" t="s">
        <v>3077</v>
      </c>
      <c r="J6427">
        <v>20230801</v>
      </c>
      <c r="K6427" t="s">
        <v>2434</v>
      </c>
      <c r="L6427">
        <v>1902</v>
      </c>
      <c r="M6427">
        <v>0</v>
      </c>
      <c r="N6427" t="s">
        <v>1378</v>
      </c>
      <c r="O6427">
        <v>20230802</v>
      </c>
    </row>
    <row r="6428" spans="1:15" x14ac:dyDescent="0.25">
      <c r="A6428" t="s">
        <v>124</v>
      </c>
      <c r="B6428" t="s">
        <v>125</v>
      </c>
      <c r="C6428">
        <v>1600000960</v>
      </c>
      <c r="D6428">
        <v>20230427</v>
      </c>
      <c r="E6428">
        <v>51200006</v>
      </c>
      <c r="F6428" t="s">
        <v>44</v>
      </c>
      <c r="I6428">
        <v>104230067</v>
      </c>
      <c r="J6428">
        <v>20230427</v>
      </c>
      <c r="K6428" t="s">
        <v>2270</v>
      </c>
      <c r="L6428">
        <v>0</v>
      </c>
      <c r="M6428">
        <v>569.95000000000005</v>
      </c>
    </row>
    <row r="6429" spans="1:15" x14ac:dyDescent="0.25">
      <c r="A6429" t="s">
        <v>124</v>
      </c>
      <c r="B6429" t="s">
        <v>125</v>
      </c>
      <c r="C6429">
        <v>1600000667</v>
      </c>
      <c r="D6429">
        <v>20230421</v>
      </c>
      <c r="E6429">
        <v>40100000</v>
      </c>
      <c r="F6429" t="s">
        <v>55</v>
      </c>
      <c r="G6429" t="s">
        <v>321</v>
      </c>
      <c r="H6429" t="s">
        <v>322</v>
      </c>
      <c r="I6429">
        <v>104230043</v>
      </c>
      <c r="J6429">
        <v>20230421</v>
      </c>
      <c r="K6429" t="s">
        <v>384</v>
      </c>
      <c r="L6429">
        <v>2089.06</v>
      </c>
      <c r="M6429">
        <v>0</v>
      </c>
      <c r="N6429" t="s">
        <v>27</v>
      </c>
      <c r="O6429">
        <v>20230424</v>
      </c>
    </row>
    <row r="6430" spans="1:15" x14ac:dyDescent="0.25">
      <c r="A6430" t="s">
        <v>124</v>
      </c>
      <c r="B6430" t="s">
        <v>125</v>
      </c>
      <c r="C6430">
        <v>1600007031</v>
      </c>
      <c r="D6430">
        <v>20230802</v>
      </c>
      <c r="E6430">
        <v>40100000</v>
      </c>
      <c r="F6430" t="s">
        <v>55</v>
      </c>
      <c r="G6430" t="s">
        <v>5816</v>
      </c>
      <c r="H6430" t="s">
        <v>5817</v>
      </c>
      <c r="I6430" t="s">
        <v>4457</v>
      </c>
      <c r="J6430">
        <v>20230802</v>
      </c>
      <c r="K6430" t="s">
        <v>4458</v>
      </c>
      <c r="L6430">
        <v>707.44</v>
      </c>
      <c r="M6430">
        <v>0</v>
      </c>
      <c r="N6430" t="s">
        <v>54</v>
      </c>
      <c r="O6430">
        <v>20230824</v>
      </c>
    </row>
    <row r="6431" spans="1:15" x14ac:dyDescent="0.25">
      <c r="A6431" t="s">
        <v>124</v>
      </c>
      <c r="B6431" t="s">
        <v>125</v>
      </c>
      <c r="C6431">
        <v>1600005886</v>
      </c>
      <c r="D6431">
        <v>20230717</v>
      </c>
      <c r="E6431">
        <v>51200006</v>
      </c>
      <c r="F6431" t="s">
        <v>44</v>
      </c>
      <c r="I6431" t="s">
        <v>5794</v>
      </c>
      <c r="J6431">
        <v>20230717</v>
      </c>
      <c r="K6431" t="s">
        <v>1518</v>
      </c>
      <c r="L6431">
        <v>0</v>
      </c>
      <c r="M6431">
        <v>3600</v>
      </c>
    </row>
    <row r="6432" spans="1:15" x14ac:dyDescent="0.25">
      <c r="A6432" t="s">
        <v>124</v>
      </c>
      <c r="B6432" t="s">
        <v>125</v>
      </c>
      <c r="C6432">
        <v>1600001522</v>
      </c>
      <c r="D6432">
        <v>20230502</v>
      </c>
      <c r="E6432">
        <v>51200006</v>
      </c>
      <c r="F6432" t="s">
        <v>44</v>
      </c>
      <c r="I6432" t="s">
        <v>1128</v>
      </c>
      <c r="J6432">
        <v>20230502</v>
      </c>
      <c r="K6432" t="s">
        <v>1129</v>
      </c>
      <c r="L6432">
        <v>924</v>
      </c>
      <c r="M6432">
        <v>0</v>
      </c>
    </row>
    <row r="6433" spans="1:15" x14ac:dyDescent="0.25">
      <c r="A6433" t="s">
        <v>124</v>
      </c>
      <c r="B6433" t="s">
        <v>125</v>
      </c>
      <c r="C6433">
        <v>1600003626</v>
      </c>
      <c r="D6433">
        <v>20230610</v>
      </c>
      <c r="E6433">
        <v>40100000</v>
      </c>
      <c r="F6433" t="s">
        <v>55</v>
      </c>
      <c r="G6433" t="s">
        <v>139</v>
      </c>
      <c r="H6433" t="s">
        <v>140</v>
      </c>
      <c r="I6433" t="s">
        <v>3836</v>
      </c>
      <c r="J6433">
        <v>20230610</v>
      </c>
      <c r="K6433" t="e">
        <f>-CREDIT COOPERATIF CB le petrin fonta</f>
        <v>#NAME?</v>
      </c>
      <c r="L6433">
        <v>7.3</v>
      </c>
      <c r="M6433">
        <v>0</v>
      </c>
      <c r="N6433" t="s">
        <v>437</v>
      </c>
      <c r="O6433">
        <v>20230731</v>
      </c>
    </row>
    <row r="6434" spans="1:15" x14ac:dyDescent="0.25">
      <c r="A6434" t="s">
        <v>124</v>
      </c>
      <c r="B6434" t="s">
        <v>125</v>
      </c>
      <c r="C6434">
        <v>1600010003</v>
      </c>
      <c r="D6434">
        <v>20231005</v>
      </c>
      <c r="E6434">
        <v>51200006</v>
      </c>
      <c r="F6434" t="s">
        <v>44</v>
      </c>
      <c r="I6434" t="s">
        <v>5620</v>
      </c>
      <c r="J6434">
        <v>20231005</v>
      </c>
      <c r="K6434" t="s">
        <v>5621</v>
      </c>
      <c r="L6434">
        <v>0</v>
      </c>
      <c r="M6434">
        <v>399.92</v>
      </c>
    </row>
    <row r="6435" spans="1:15" x14ac:dyDescent="0.25">
      <c r="A6435" t="s">
        <v>124</v>
      </c>
      <c r="B6435" t="s">
        <v>125</v>
      </c>
      <c r="C6435">
        <v>1600001637</v>
      </c>
      <c r="D6435">
        <v>20230505</v>
      </c>
      <c r="E6435">
        <v>51200006</v>
      </c>
      <c r="F6435" t="s">
        <v>44</v>
      </c>
      <c r="I6435" t="s">
        <v>5775</v>
      </c>
      <c r="J6435">
        <v>20230505</v>
      </c>
      <c r="K6435" t="s">
        <v>167</v>
      </c>
      <c r="L6435">
        <v>0</v>
      </c>
      <c r="M6435">
        <v>8.74</v>
      </c>
    </row>
    <row r="6436" spans="1:15" x14ac:dyDescent="0.25">
      <c r="A6436" t="s">
        <v>124</v>
      </c>
      <c r="B6436" t="s">
        <v>125</v>
      </c>
      <c r="C6436">
        <v>1600001497</v>
      </c>
      <c r="D6436">
        <v>20230502</v>
      </c>
      <c r="E6436">
        <v>51200006</v>
      </c>
      <c r="F6436" t="s">
        <v>44</v>
      </c>
      <c r="I6436" t="s">
        <v>2762</v>
      </c>
      <c r="J6436">
        <v>20230502</v>
      </c>
      <c r="K6436" t="s">
        <v>2763</v>
      </c>
      <c r="L6436">
        <v>0</v>
      </c>
      <c r="M6436">
        <v>2048.92</v>
      </c>
    </row>
    <row r="6437" spans="1:15" x14ac:dyDescent="0.25">
      <c r="A6437" t="s">
        <v>124</v>
      </c>
      <c r="B6437" t="s">
        <v>125</v>
      </c>
      <c r="C6437">
        <v>1600004839</v>
      </c>
      <c r="D6437">
        <v>20230628</v>
      </c>
      <c r="E6437">
        <v>40100000</v>
      </c>
      <c r="F6437" t="s">
        <v>55</v>
      </c>
      <c r="G6437" t="s">
        <v>5079</v>
      </c>
      <c r="H6437" t="s">
        <v>5080</v>
      </c>
      <c r="I6437" t="s">
        <v>898</v>
      </c>
      <c r="J6437">
        <v>20230628</v>
      </c>
      <c r="K6437" t="s">
        <v>899</v>
      </c>
      <c r="L6437">
        <v>100.01</v>
      </c>
      <c r="M6437">
        <v>0</v>
      </c>
      <c r="N6437" t="s">
        <v>54</v>
      </c>
      <c r="O6437">
        <v>20230627</v>
      </c>
    </row>
    <row r="6438" spans="1:15" x14ac:dyDescent="0.25">
      <c r="A6438" t="s">
        <v>124</v>
      </c>
      <c r="B6438" t="s">
        <v>125</v>
      </c>
      <c r="C6438">
        <v>1600000553</v>
      </c>
      <c r="D6438">
        <v>20230417</v>
      </c>
      <c r="E6438">
        <v>41100000</v>
      </c>
      <c r="F6438" t="s">
        <v>81</v>
      </c>
      <c r="G6438" t="s">
        <v>1108</v>
      </c>
      <c r="H6438" t="s">
        <v>1109</v>
      </c>
      <c r="I6438" t="s">
        <v>5767</v>
      </c>
      <c r="J6438">
        <v>20230417</v>
      </c>
      <c r="K6438" t="s">
        <v>5768</v>
      </c>
      <c r="L6438">
        <v>0</v>
      </c>
      <c r="M6438">
        <v>336</v>
      </c>
      <c r="N6438" t="s">
        <v>54</v>
      </c>
      <c r="O6438">
        <v>20230502</v>
      </c>
    </row>
    <row r="6439" spans="1:15" x14ac:dyDescent="0.25">
      <c r="A6439" t="s">
        <v>124</v>
      </c>
      <c r="B6439" t="s">
        <v>125</v>
      </c>
      <c r="C6439">
        <v>1600000206</v>
      </c>
      <c r="D6439">
        <v>20230403</v>
      </c>
      <c r="E6439">
        <v>51200006</v>
      </c>
      <c r="F6439" t="s">
        <v>44</v>
      </c>
      <c r="I6439" t="s">
        <v>4492</v>
      </c>
      <c r="J6439">
        <v>20230403</v>
      </c>
      <c r="K6439" t="s">
        <v>4493</v>
      </c>
      <c r="L6439">
        <v>0</v>
      </c>
      <c r="M6439">
        <v>159.44999999999999</v>
      </c>
    </row>
    <row r="6440" spans="1:15" x14ac:dyDescent="0.25">
      <c r="A6440" t="s">
        <v>124</v>
      </c>
      <c r="B6440" t="s">
        <v>125</v>
      </c>
      <c r="C6440">
        <v>1600000426</v>
      </c>
      <c r="D6440">
        <v>20230413</v>
      </c>
      <c r="E6440">
        <v>51200006</v>
      </c>
      <c r="F6440" t="s">
        <v>44</v>
      </c>
      <c r="I6440">
        <v>104230088</v>
      </c>
      <c r="J6440">
        <v>20230413</v>
      </c>
      <c r="K6440" t="s">
        <v>455</v>
      </c>
      <c r="L6440">
        <v>0</v>
      </c>
      <c r="M6440">
        <v>515.99</v>
      </c>
    </row>
    <row r="6441" spans="1:15" x14ac:dyDescent="0.25">
      <c r="A6441" t="s">
        <v>124</v>
      </c>
      <c r="B6441" t="s">
        <v>125</v>
      </c>
      <c r="C6441">
        <v>1600006675</v>
      </c>
      <c r="D6441">
        <v>20230801</v>
      </c>
      <c r="E6441">
        <v>40100000</v>
      </c>
      <c r="F6441" t="s">
        <v>55</v>
      </c>
      <c r="G6441" t="s">
        <v>386</v>
      </c>
      <c r="H6441" t="s">
        <v>387</v>
      </c>
      <c r="I6441">
        <v>108230004</v>
      </c>
      <c r="J6441">
        <v>20230801</v>
      </c>
      <c r="K6441" t="s">
        <v>3511</v>
      </c>
      <c r="L6441">
        <v>5.25</v>
      </c>
      <c r="M6441">
        <v>0</v>
      </c>
      <c r="N6441" t="s">
        <v>537</v>
      </c>
      <c r="O6441">
        <v>20230802</v>
      </c>
    </row>
    <row r="6442" spans="1:15" x14ac:dyDescent="0.25">
      <c r="A6442" t="s">
        <v>124</v>
      </c>
      <c r="B6442" t="s">
        <v>125</v>
      </c>
      <c r="C6442">
        <v>1600008068</v>
      </c>
      <c r="D6442">
        <v>20230825</v>
      </c>
      <c r="E6442">
        <v>40100000</v>
      </c>
      <c r="F6442" t="s">
        <v>55</v>
      </c>
      <c r="G6442" t="s">
        <v>1735</v>
      </c>
      <c r="H6442" t="s">
        <v>1736</v>
      </c>
      <c r="I6442" s="3">
        <v>45092</v>
      </c>
      <c r="J6442">
        <v>20230825</v>
      </c>
      <c r="K6442" t="s">
        <v>3629</v>
      </c>
      <c r="L6442">
        <v>1086</v>
      </c>
      <c r="M6442">
        <v>0</v>
      </c>
      <c r="N6442" t="s">
        <v>117</v>
      </c>
      <c r="O6442">
        <v>20230825</v>
      </c>
    </row>
    <row r="6443" spans="1:15" x14ac:dyDescent="0.25">
      <c r="A6443" t="s">
        <v>124</v>
      </c>
      <c r="B6443" t="s">
        <v>125</v>
      </c>
      <c r="C6443">
        <v>1600008456</v>
      </c>
      <c r="D6443">
        <v>20230901</v>
      </c>
      <c r="E6443">
        <v>51200006</v>
      </c>
      <c r="F6443" t="s">
        <v>44</v>
      </c>
      <c r="I6443" t="s">
        <v>2182</v>
      </c>
      <c r="J6443">
        <v>20230901</v>
      </c>
      <c r="K6443" t="s">
        <v>2183</v>
      </c>
      <c r="L6443">
        <v>597.85</v>
      </c>
      <c r="M6443">
        <v>0</v>
      </c>
    </row>
    <row r="6444" spans="1:15" x14ac:dyDescent="0.25">
      <c r="A6444" t="s">
        <v>124</v>
      </c>
      <c r="B6444" t="s">
        <v>125</v>
      </c>
      <c r="C6444">
        <v>1600001521</v>
      </c>
      <c r="D6444">
        <v>20230502</v>
      </c>
      <c r="E6444">
        <v>51200006</v>
      </c>
      <c r="F6444" t="s">
        <v>44</v>
      </c>
      <c r="I6444" t="s">
        <v>5421</v>
      </c>
      <c r="J6444">
        <v>20230502</v>
      </c>
      <c r="K6444" t="s">
        <v>5422</v>
      </c>
      <c r="L6444">
        <v>528</v>
      </c>
      <c r="M6444">
        <v>0</v>
      </c>
    </row>
    <row r="6445" spans="1:15" x14ac:dyDescent="0.25">
      <c r="A6445" t="s">
        <v>124</v>
      </c>
      <c r="B6445" t="s">
        <v>125</v>
      </c>
      <c r="C6445">
        <v>1600008853</v>
      </c>
      <c r="D6445">
        <v>20231002</v>
      </c>
      <c r="E6445">
        <v>40100000</v>
      </c>
      <c r="F6445" t="s">
        <v>55</v>
      </c>
      <c r="G6445" t="s">
        <v>475</v>
      </c>
      <c r="H6445" t="s">
        <v>476</v>
      </c>
      <c r="I6445" t="s">
        <v>5302</v>
      </c>
      <c r="J6445">
        <v>20231002</v>
      </c>
      <c r="K6445" t="s">
        <v>5303</v>
      </c>
      <c r="L6445">
        <v>1123.76</v>
      </c>
      <c r="M6445">
        <v>0</v>
      </c>
      <c r="N6445" t="s">
        <v>34</v>
      </c>
      <c r="O6445">
        <v>20230915</v>
      </c>
    </row>
    <row r="6446" spans="1:15" x14ac:dyDescent="0.25">
      <c r="A6446" t="s">
        <v>124</v>
      </c>
      <c r="B6446" t="s">
        <v>125</v>
      </c>
      <c r="C6446">
        <v>1600003009</v>
      </c>
      <c r="D6446">
        <v>20230530</v>
      </c>
      <c r="E6446">
        <v>40100000</v>
      </c>
      <c r="F6446" t="s">
        <v>55</v>
      </c>
      <c r="G6446" t="s">
        <v>144</v>
      </c>
      <c r="H6446" t="s">
        <v>145</v>
      </c>
      <c r="I6446">
        <v>105230089</v>
      </c>
      <c r="J6446">
        <v>20230530</v>
      </c>
      <c r="K6446" t="s">
        <v>465</v>
      </c>
      <c r="L6446">
        <v>595.79999999999995</v>
      </c>
      <c r="M6446">
        <v>0</v>
      </c>
      <c r="N6446" t="s">
        <v>837</v>
      </c>
      <c r="O6446">
        <v>20230531</v>
      </c>
    </row>
    <row r="6447" spans="1:15" x14ac:dyDescent="0.25">
      <c r="A6447" t="s">
        <v>124</v>
      </c>
      <c r="B6447" t="s">
        <v>125</v>
      </c>
      <c r="C6447">
        <v>1600000395</v>
      </c>
      <c r="D6447">
        <v>20230412</v>
      </c>
      <c r="E6447">
        <v>40100000</v>
      </c>
      <c r="F6447" t="s">
        <v>55</v>
      </c>
      <c r="G6447" t="s">
        <v>144</v>
      </c>
      <c r="H6447" t="s">
        <v>145</v>
      </c>
      <c r="I6447">
        <v>104230082</v>
      </c>
      <c r="J6447">
        <v>20230412</v>
      </c>
      <c r="K6447" t="s">
        <v>1401</v>
      </c>
      <c r="L6447">
        <v>480.89</v>
      </c>
      <c r="M6447">
        <v>0</v>
      </c>
      <c r="N6447" t="s">
        <v>794</v>
      </c>
      <c r="O6447">
        <v>20230413</v>
      </c>
    </row>
    <row r="6448" spans="1:15" x14ac:dyDescent="0.25">
      <c r="A6448" t="s">
        <v>124</v>
      </c>
      <c r="B6448" t="s">
        <v>125</v>
      </c>
      <c r="C6448">
        <v>1600007356</v>
      </c>
      <c r="D6448">
        <v>20230815</v>
      </c>
      <c r="E6448">
        <v>40100000</v>
      </c>
      <c r="F6448" t="s">
        <v>55</v>
      </c>
      <c r="G6448" t="s">
        <v>208</v>
      </c>
      <c r="H6448" t="s">
        <v>209</v>
      </c>
      <c r="I6448" t="s">
        <v>4708</v>
      </c>
      <c r="J6448">
        <v>20230815</v>
      </c>
      <c r="K6448" t="s">
        <v>1945</v>
      </c>
      <c r="L6448">
        <v>1780.8</v>
      </c>
      <c r="M6448">
        <v>0</v>
      </c>
      <c r="N6448" t="s">
        <v>381</v>
      </c>
      <c r="O6448">
        <v>20230816</v>
      </c>
    </row>
    <row r="6449" spans="1:15" x14ac:dyDescent="0.25">
      <c r="A6449" t="s">
        <v>124</v>
      </c>
      <c r="B6449" t="s">
        <v>125</v>
      </c>
      <c r="C6449">
        <v>1600006594</v>
      </c>
      <c r="D6449">
        <v>20230731</v>
      </c>
      <c r="E6449">
        <v>41100000</v>
      </c>
      <c r="F6449" t="s">
        <v>81</v>
      </c>
      <c r="G6449" t="s">
        <v>553</v>
      </c>
      <c r="H6449" t="s">
        <v>554</v>
      </c>
      <c r="I6449" t="s">
        <v>5818</v>
      </c>
      <c r="J6449">
        <v>20230731</v>
      </c>
      <c r="K6449" t="s">
        <v>5819</v>
      </c>
      <c r="L6449">
        <v>0</v>
      </c>
      <c r="M6449">
        <v>6230.32</v>
      </c>
      <c r="N6449" t="s">
        <v>160</v>
      </c>
      <c r="O6449">
        <v>20230801</v>
      </c>
    </row>
    <row r="6450" spans="1:15" x14ac:dyDescent="0.25">
      <c r="A6450" t="s">
        <v>124</v>
      </c>
      <c r="B6450" t="s">
        <v>125</v>
      </c>
      <c r="C6450">
        <v>1600011223</v>
      </c>
      <c r="D6450">
        <v>20231020</v>
      </c>
      <c r="E6450">
        <v>51200006</v>
      </c>
      <c r="F6450" t="s">
        <v>44</v>
      </c>
      <c r="I6450" t="s">
        <v>3871</v>
      </c>
      <c r="J6450">
        <v>20231020</v>
      </c>
      <c r="K6450" t="s">
        <v>491</v>
      </c>
      <c r="L6450">
        <v>0</v>
      </c>
      <c r="M6450">
        <v>1584</v>
      </c>
    </row>
    <row r="6451" spans="1:15" x14ac:dyDescent="0.25">
      <c r="A6451" t="s">
        <v>124</v>
      </c>
      <c r="B6451" t="s">
        <v>125</v>
      </c>
      <c r="C6451">
        <v>1600004899</v>
      </c>
      <c r="D6451">
        <v>20230630</v>
      </c>
      <c r="E6451">
        <v>51200006</v>
      </c>
      <c r="F6451" t="s">
        <v>44</v>
      </c>
      <c r="I6451" t="s">
        <v>276</v>
      </c>
      <c r="J6451">
        <v>20230630</v>
      </c>
      <c r="K6451" t="e">
        <f>-CREDIT COOPERATIF CB global ecommerce</f>
        <v>#NAME?</v>
      </c>
      <c r="L6451">
        <v>0</v>
      </c>
      <c r="M6451">
        <v>76.430000000000007</v>
      </c>
    </row>
    <row r="6452" spans="1:15" x14ac:dyDescent="0.25">
      <c r="A6452" t="s">
        <v>124</v>
      </c>
      <c r="B6452" t="s">
        <v>125</v>
      </c>
      <c r="C6452">
        <v>1600009496</v>
      </c>
      <c r="D6452">
        <v>20230925</v>
      </c>
      <c r="E6452">
        <v>40100000</v>
      </c>
      <c r="F6452" t="s">
        <v>55</v>
      </c>
      <c r="G6452" t="s">
        <v>443</v>
      </c>
      <c r="H6452" t="s">
        <v>444</v>
      </c>
      <c r="I6452">
        <v>1653545</v>
      </c>
      <c r="J6452">
        <v>20230925</v>
      </c>
      <c r="K6452" t="s">
        <v>5820</v>
      </c>
      <c r="L6452">
        <v>453.22</v>
      </c>
      <c r="M6452">
        <v>0</v>
      </c>
      <c r="N6452" t="s">
        <v>29</v>
      </c>
      <c r="O6452">
        <v>20230922</v>
      </c>
    </row>
    <row r="6453" spans="1:15" x14ac:dyDescent="0.25">
      <c r="A6453" t="s">
        <v>124</v>
      </c>
      <c r="B6453" t="s">
        <v>125</v>
      </c>
      <c r="C6453">
        <v>1600003610</v>
      </c>
      <c r="D6453">
        <v>20230612</v>
      </c>
      <c r="E6453">
        <v>40100000</v>
      </c>
      <c r="F6453" t="s">
        <v>55</v>
      </c>
      <c r="G6453" t="s">
        <v>728</v>
      </c>
      <c r="H6453" t="s">
        <v>729</v>
      </c>
      <c r="I6453">
        <v>156</v>
      </c>
      <c r="J6453">
        <v>20230612</v>
      </c>
      <c r="K6453" t="s">
        <v>316</v>
      </c>
      <c r="L6453">
        <v>8492.73</v>
      </c>
      <c r="M6453">
        <v>0</v>
      </c>
      <c r="N6453" t="s">
        <v>34</v>
      </c>
      <c r="O6453">
        <v>20230612</v>
      </c>
    </row>
    <row r="6454" spans="1:15" x14ac:dyDescent="0.25">
      <c r="A6454" t="s">
        <v>124</v>
      </c>
      <c r="B6454" t="s">
        <v>125</v>
      </c>
      <c r="C6454">
        <v>1600008818</v>
      </c>
      <c r="D6454">
        <v>20230914</v>
      </c>
      <c r="E6454">
        <v>40100000</v>
      </c>
      <c r="F6454" t="s">
        <v>55</v>
      </c>
      <c r="G6454" t="s">
        <v>144</v>
      </c>
      <c r="H6454" t="s">
        <v>145</v>
      </c>
      <c r="I6454">
        <v>109230038</v>
      </c>
      <c r="J6454">
        <v>20230914</v>
      </c>
      <c r="K6454" t="s">
        <v>1001</v>
      </c>
      <c r="L6454">
        <v>575.16999999999996</v>
      </c>
      <c r="M6454">
        <v>0</v>
      </c>
      <c r="N6454" t="s">
        <v>4010</v>
      </c>
      <c r="O6454">
        <v>20230915</v>
      </c>
    </row>
    <row r="6455" spans="1:15" x14ac:dyDescent="0.25">
      <c r="A6455" t="s">
        <v>124</v>
      </c>
      <c r="B6455" t="s">
        <v>125</v>
      </c>
      <c r="C6455">
        <v>1600011386</v>
      </c>
      <c r="D6455">
        <v>20231031</v>
      </c>
      <c r="E6455">
        <v>40100000</v>
      </c>
      <c r="F6455" t="s">
        <v>55</v>
      </c>
      <c r="G6455" t="s">
        <v>5821</v>
      </c>
      <c r="H6455" t="s">
        <v>5822</v>
      </c>
      <c r="I6455" t="s">
        <v>3433</v>
      </c>
      <c r="J6455">
        <v>20231031</v>
      </c>
      <c r="K6455" t="s">
        <v>3434</v>
      </c>
      <c r="L6455">
        <v>133.80000000000001</v>
      </c>
      <c r="M6455">
        <v>0</v>
      </c>
      <c r="N6455" t="s">
        <v>54</v>
      </c>
      <c r="O6455">
        <v>20231031</v>
      </c>
    </row>
    <row r="6456" spans="1:15" x14ac:dyDescent="0.25">
      <c r="A6456" t="s">
        <v>124</v>
      </c>
      <c r="B6456" t="s">
        <v>125</v>
      </c>
      <c r="C6456">
        <v>1600007025</v>
      </c>
      <c r="D6456">
        <v>20230802</v>
      </c>
      <c r="E6456">
        <v>40100000</v>
      </c>
      <c r="F6456" t="s">
        <v>55</v>
      </c>
      <c r="G6456" t="s">
        <v>178</v>
      </c>
      <c r="H6456" t="s">
        <v>179</v>
      </c>
      <c r="I6456">
        <v>108230029</v>
      </c>
      <c r="J6456">
        <v>20230802</v>
      </c>
      <c r="K6456" t="s">
        <v>2274</v>
      </c>
      <c r="L6456">
        <v>1871.99</v>
      </c>
      <c r="M6456">
        <v>0</v>
      </c>
      <c r="N6456" t="s">
        <v>460</v>
      </c>
      <c r="O6456">
        <v>20230803</v>
      </c>
    </row>
    <row r="6457" spans="1:15" x14ac:dyDescent="0.25">
      <c r="A6457" t="s">
        <v>124</v>
      </c>
      <c r="B6457" t="s">
        <v>125</v>
      </c>
      <c r="C6457">
        <v>1600000356</v>
      </c>
      <c r="D6457">
        <v>20230411</v>
      </c>
      <c r="E6457">
        <v>42100000</v>
      </c>
      <c r="F6457" t="s">
        <v>28</v>
      </c>
      <c r="I6457" t="s">
        <v>3062</v>
      </c>
      <c r="J6457">
        <v>20230411</v>
      </c>
      <c r="K6457" t="s">
        <v>809</v>
      </c>
      <c r="L6457">
        <v>337163.49</v>
      </c>
      <c r="M6457">
        <v>0</v>
      </c>
      <c r="N6457" t="s">
        <v>29</v>
      </c>
      <c r="O6457">
        <v>20231102</v>
      </c>
    </row>
    <row r="6458" spans="1:15" x14ac:dyDescent="0.25">
      <c r="A6458" t="s">
        <v>124</v>
      </c>
      <c r="B6458" t="s">
        <v>125</v>
      </c>
      <c r="C6458">
        <v>1600002699</v>
      </c>
      <c r="D6458">
        <v>20230524</v>
      </c>
      <c r="E6458">
        <v>40100000</v>
      </c>
      <c r="F6458" t="s">
        <v>55</v>
      </c>
      <c r="G6458" t="s">
        <v>338</v>
      </c>
      <c r="H6458" t="s">
        <v>339</v>
      </c>
      <c r="I6458">
        <v>169</v>
      </c>
      <c r="J6458">
        <v>20230524</v>
      </c>
      <c r="K6458" t="s">
        <v>5320</v>
      </c>
      <c r="L6458">
        <v>300</v>
      </c>
      <c r="M6458">
        <v>0</v>
      </c>
      <c r="N6458" t="s">
        <v>80</v>
      </c>
      <c r="O6458">
        <v>20230620</v>
      </c>
    </row>
    <row r="6459" spans="1:15" x14ac:dyDescent="0.25">
      <c r="A6459" t="s">
        <v>124</v>
      </c>
      <c r="B6459" t="s">
        <v>125</v>
      </c>
      <c r="C6459">
        <v>1600005813</v>
      </c>
      <c r="D6459">
        <v>20230713</v>
      </c>
      <c r="E6459">
        <v>51200006</v>
      </c>
      <c r="F6459" t="s">
        <v>44</v>
      </c>
      <c r="I6459" t="s">
        <v>3381</v>
      </c>
      <c r="J6459">
        <v>20230713</v>
      </c>
      <c r="K6459" t="s">
        <v>3382</v>
      </c>
      <c r="L6459">
        <v>0</v>
      </c>
      <c r="M6459">
        <v>26260.86</v>
      </c>
    </row>
    <row r="6460" spans="1:15" x14ac:dyDescent="0.25">
      <c r="A6460" t="s">
        <v>124</v>
      </c>
      <c r="B6460" t="s">
        <v>125</v>
      </c>
      <c r="C6460">
        <v>1600008457</v>
      </c>
      <c r="D6460">
        <v>20230901</v>
      </c>
      <c r="E6460">
        <v>51200006</v>
      </c>
      <c r="F6460" t="s">
        <v>44</v>
      </c>
      <c r="I6460" t="s">
        <v>4477</v>
      </c>
      <c r="J6460">
        <v>20230901</v>
      </c>
      <c r="K6460" t="s">
        <v>4478</v>
      </c>
      <c r="L6460">
        <v>900</v>
      </c>
      <c r="M6460">
        <v>0</v>
      </c>
    </row>
    <row r="6461" spans="1:15" x14ac:dyDescent="0.25">
      <c r="A6461" t="s">
        <v>124</v>
      </c>
      <c r="B6461" t="s">
        <v>125</v>
      </c>
      <c r="C6461">
        <v>1600007959</v>
      </c>
      <c r="D6461">
        <v>20230822</v>
      </c>
      <c r="E6461">
        <v>51200006</v>
      </c>
      <c r="F6461" t="s">
        <v>44</v>
      </c>
      <c r="I6461">
        <v>231325</v>
      </c>
      <c r="J6461">
        <v>20230822</v>
      </c>
      <c r="K6461" t="s">
        <v>1126</v>
      </c>
      <c r="L6461">
        <v>0</v>
      </c>
      <c r="M6461">
        <v>430.5</v>
      </c>
    </row>
    <row r="6462" spans="1:15" x14ac:dyDescent="0.25">
      <c r="A6462" t="s">
        <v>124</v>
      </c>
      <c r="B6462" t="s">
        <v>125</v>
      </c>
      <c r="C6462">
        <v>1600000337</v>
      </c>
      <c r="D6462">
        <v>20230408</v>
      </c>
      <c r="E6462">
        <v>51200006</v>
      </c>
      <c r="F6462" t="s">
        <v>44</v>
      </c>
      <c r="I6462" t="s">
        <v>3625</v>
      </c>
      <c r="J6462">
        <v>20230408</v>
      </c>
      <c r="K6462" t="s">
        <v>286</v>
      </c>
      <c r="L6462">
        <v>0</v>
      </c>
      <c r="M6462">
        <v>184.68</v>
      </c>
    </row>
    <row r="6463" spans="1:15" x14ac:dyDescent="0.25">
      <c r="A6463" t="s">
        <v>124</v>
      </c>
      <c r="B6463" t="s">
        <v>125</v>
      </c>
      <c r="C6463">
        <v>1600005378</v>
      </c>
      <c r="D6463">
        <v>20230713</v>
      </c>
      <c r="E6463">
        <v>40100000</v>
      </c>
      <c r="F6463" t="s">
        <v>55</v>
      </c>
      <c r="G6463" t="s">
        <v>5823</v>
      </c>
      <c r="H6463" t="s">
        <v>5824</v>
      </c>
      <c r="I6463">
        <v>202310314</v>
      </c>
      <c r="J6463">
        <v>20230713</v>
      </c>
      <c r="K6463" t="s">
        <v>2504</v>
      </c>
      <c r="L6463">
        <v>620</v>
      </c>
      <c r="M6463">
        <v>0</v>
      </c>
      <c r="N6463" t="s">
        <v>54</v>
      </c>
      <c r="O6463">
        <v>20230707</v>
      </c>
    </row>
    <row r="6464" spans="1:15" x14ac:dyDescent="0.25">
      <c r="A6464" t="s">
        <v>124</v>
      </c>
      <c r="B6464" t="s">
        <v>125</v>
      </c>
      <c r="C6464">
        <v>1600003794</v>
      </c>
      <c r="D6464">
        <v>20230616</v>
      </c>
      <c r="E6464">
        <v>51200006</v>
      </c>
      <c r="F6464" t="s">
        <v>44</v>
      </c>
      <c r="I6464" t="s">
        <v>3661</v>
      </c>
      <c r="J6464">
        <v>20230616</v>
      </c>
      <c r="K6464" t="s">
        <v>3662</v>
      </c>
      <c r="L6464">
        <v>1680</v>
      </c>
      <c r="M6464">
        <v>0</v>
      </c>
    </row>
    <row r="6465" spans="1:15" x14ac:dyDescent="0.25">
      <c r="A6465" t="s">
        <v>124</v>
      </c>
      <c r="B6465" t="s">
        <v>125</v>
      </c>
      <c r="C6465">
        <v>1600003643</v>
      </c>
      <c r="D6465">
        <v>20230612</v>
      </c>
      <c r="E6465">
        <v>40100000</v>
      </c>
      <c r="F6465" t="s">
        <v>55</v>
      </c>
      <c r="G6465" t="s">
        <v>139</v>
      </c>
      <c r="H6465" t="s">
        <v>140</v>
      </c>
      <c r="I6465" t="s">
        <v>5674</v>
      </c>
      <c r="J6465">
        <v>20230612</v>
      </c>
      <c r="K6465" t="s">
        <v>300</v>
      </c>
      <c r="L6465">
        <v>101.17</v>
      </c>
      <c r="M6465">
        <v>0</v>
      </c>
    </row>
    <row r="6466" spans="1:15" x14ac:dyDescent="0.25">
      <c r="A6466" t="s">
        <v>124</v>
      </c>
      <c r="B6466" t="s">
        <v>125</v>
      </c>
      <c r="C6466">
        <v>1600000544</v>
      </c>
      <c r="D6466">
        <v>20230417</v>
      </c>
      <c r="E6466">
        <v>40100000</v>
      </c>
      <c r="F6466" t="s">
        <v>55</v>
      </c>
      <c r="G6466" t="s">
        <v>208</v>
      </c>
      <c r="H6466" t="s">
        <v>209</v>
      </c>
      <c r="I6466" t="s">
        <v>5026</v>
      </c>
      <c r="J6466">
        <v>20230417</v>
      </c>
      <c r="K6466" t="s">
        <v>985</v>
      </c>
      <c r="L6466">
        <v>1780.8</v>
      </c>
      <c r="M6466">
        <v>0</v>
      </c>
      <c r="N6466" t="s">
        <v>160</v>
      </c>
      <c r="O6466">
        <v>20230418</v>
      </c>
    </row>
    <row r="6467" spans="1:15" x14ac:dyDescent="0.25">
      <c r="A6467" t="s">
        <v>124</v>
      </c>
      <c r="B6467" t="s">
        <v>125</v>
      </c>
      <c r="C6467">
        <v>1600004504</v>
      </c>
      <c r="D6467">
        <v>20230621</v>
      </c>
      <c r="E6467">
        <v>40100000</v>
      </c>
      <c r="F6467" t="s">
        <v>55</v>
      </c>
      <c r="G6467" t="s">
        <v>139</v>
      </c>
      <c r="H6467" t="s">
        <v>140</v>
      </c>
      <c r="I6467" t="s">
        <v>5688</v>
      </c>
      <c r="J6467">
        <v>20230621</v>
      </c>
      <c r="K6467" t="e">
        <f>-CREDIT COOPERATIF CB amzn mktp</f>
        <v>#NAME?</v>
      </c>
      <c r="L6467">
        <v>11.94</v>
      </c>
      <c r="M6467">
        <v>0</v>
      </c>
      <c r="N6467" t="s">
        <v>2189</v>
      </c>
      <c r="O6467">
        <v>20230731</v>
      </c>
    </row>
    <row r="6468" spans="1:15" x14ac:dyDescent="0.25">
      <c r="A6468" t="s">
        <v>124</v>
      </c>
      <c r="B6468" t="s">
        <v>125</v>
      </c>
      <c r="C6468">
        <v>1600004867</v>
      </c>
      <c r="D6468">
        <v>20230628</v>
      </c>
      <c r="E6468">
        <v>51200006</v>
      </c>
      <c r="F6468" t="s">
        <v>44</v>
      </c>
      <c r="I6468" t="s">
        <v>5769</v>
      </c>
      <c r="J6468">
        <v>20230628</v>
      </c>
      <c r="K6468" t="s">
        <v>190</v>
      </c>
      <c r="L6468">
        <v>180000</v>
      </c>
      <c r="M6468">
        <v>0</v>
      </c>
    </row>
    <row r="6469" spans="1:15" x14ac:dyDescent="0.25">
      <c r="A6469" t="s">
        <v>124</v>
      </c>
      <c r="B6469" t="s">
        <v>125</v>
      </c>
      <c r="C6469">
        <v>1600000218</v>
      </c>
      <c r="D6469">
        <v>20230403</v>
      </c>
      <c r="E6469">
        <v>51200006</v>
      </c>
      <c r="F6469" t="s">
        <v>44</v>
      </c>
      <c r="I6469">
        <v>104230012</v>
      </c>
      <c r="J6469">
        <v>20230403</v>
      </c>
      <c r="K6469" t="s">
        <v>1404</v>
      </c>
      <c r="L6469">
        <v>0</v>
      </c>
      <c r="M6469">
        <v>181.3</v>
      </c>
    </row>
    <row r="6470" spans="1:15" x14ac:dyDescent="0.25">
      <c r="A6470" t="s">
        <v>124</v>
      </c>
      <c r="B6470" t="s">
        <v>125</v>
      </c>
      <c r="C6470">
        <v>1600005235</v>
      </c>
      <c r="D6470">
        <v>20230704</v>
      </c>
      <c r="E6470">
        <v>40100000</v>
      </c>
      <c r="F6470" t="s">
        <v>55</v>
      </c>
      <c r="G6470" t="s">
        <v>139</v>
      </c>
      <c r="H6470" t="s">
        <v>140</v>
      </c>
      <c r="I6470" t="s">
        <v>2496</v>
      </c>
      <c r="J6470">
        <v>20230704</v>
      </c>
      <c r="K6470" t="s">
        <v>2497</v>
      </c>
      <c r="L6470">
        <v>298</v>
      </c>
      <c r="M6470">
        <v>0</v>
      </c>
    </row>
    <row r="6471" spans="1:15" x14ac:dyDescent="0.25">
      <c r="A6471" t="s">
        <v>124</v>
      </c>
      <c r="B6471" t="s">
        <v>125</v>
      </c>
      <c r="C6471">
        <v>1600002060</v>
      </c>
      <c r="D6471">
        <v>20230512</v>
      </c>
      <c r="E6471">
        <v>51200006</v>
      </c>
      <c r="F6471" t="s">
        <v>44</v>
      </c>
      <c r="I6471">
        <v>105230009</v>
      </c>
      <c r="J6471">
        <v>20230512</v>
      </c>
      <c r="K6471" t="s">
        <v>404</v>
      </c>
      <c r="L6471">
        <v>0</v>
      </c>
      <c r="M6471">
        <v>2739.46</v>
      </c>
    </row>
    <row r="6472" spans="1:15" x14ac:dyDescent="0.25">
      <c r="A6472" t="s">
        <v>124</v>
      </c>
      <c r="B6472" t="s">
        <v>125</v>
      </c>
      <c r="C6472">
        <v>1600010242</v>
      </c>
      <c r="D6472">
        <v>20231005</v>
      </c>
      <c r="E6472">
        <v>51200006</v>
      </c>
      <c r="F6472" t="s">
        <v>44</v>
      </c>
      <c r="I6472" t="s">
        <v>4466</v>
      </c>
      <c r="J6472">
        <v>20231005</v>
      </c>
      <c r="K6472" t="s">
        <v>169</v>
      </c>
      <c r="L6472">
        <v>0</v>
      </c>
      <c r="M6472">
        <v>7.99</v>
      </c>
    </row>
    <row r="6473" spans="1:15" x14ac:dyDescent="0.25">
      <c r="A6473" t="s">
        <v>124</v>
      </c>
      <c r="B6473" t="s">
        <v>125</v>
      </c>
      <c r="C6473">
        <v>1600008646</v>
      </c>
      <c r="D6473">
        <v>20230930</v>
      </c>
      <c r="E6473">
        <v>51200006</v>
      </c>
      <c r="F6473" t="s">
        <v>44</v>
      </c>
      <c r="I6473" t="s">
        <v>5825</v>
      </c>
      <c r="J6473">
        <v>20230930</v>
      </c>
      <c r="K6473" t="s">
        <v>710</v>
      </c>
      <c r="L6473">
        <v>0</v>
      </c>
      <c r="M6473">
        <v>4764</v>
      </c>
    </row>
    <row r="6474" spans="1:15" x14ac:dyDescent="0.25">
      <c r="A6474" t="s">
        <v>124</v>
      </c>
      <c r="B6474" t="s">
        <v>125</v>
      </c>
      <c r="C6474">
        <v>1600006129</v>
      </c>
      <c r="D6474">
        <v>20230725</v>
      </c>
      <c r="E6474">
        <v>40100000</v>
      </c>
      <c r="F6474" t="s">
        <v>55</v>
      </c>
      <c r="G6474" t="s">
        <v>321</v>
      </c>
      <c r="H6474" t="s">
        <v>322</v>
      </c>
      <c r="I6474">
        <v>107230055</v>
      </c>
      <c r="J6474">
        <v>20230725</v>
      </c>
      <c r="K6474" t="s">
        <v>1241</v>
      </c>
      <c r="L6474">
        <v>1788.59</v>
      </c>
      <c r="M6474">
        <v>0</v>
      </c>
      <c r="N6474" t="s">
        <v>1378</v>
      </c>
      <c r="O6474">
        <v>20230726</v>
      </c>
    </row>
    <row r="6475" spans="1:15" x14ac:dyDescent="0.25">
      <c r="A6475" t="s">
        <v>124</v>
      </c>
      <c r="B6475" t="s">
        <v>125</v>
      </c>
      <c r="C6475">
        <v>1600003733</v>
      </c>
      <c r="D6475">
        <v>20230615</v>
      </c>
      <c r="E6475">
        <v>40100000</v>
      </c>
      <c r="F6475" t="s">
        <v>55</v>
      </c>
      <c r="G6475" t="s">
        <v>208</v>
      </c>
      <c r="H6475" t="s">
        <v>209</v>
      </c>
      <c r="I6475" t="s">
        <v>5625</v>
      </c>
      <c r="J6475">
        <v>20230615</v>
      </c>
      <c r="K6475" t="s">
        <v>1945</v>
      </c>
      <c r="L6475">
        <v>1780.8</v>
      </c>
      <c r="M6475">
        <v>0</v>
      </c>
      <c r="N6475" t="s">
        <v>1016</v>
      </c>
      <c r="O6475">
        <v>20230616</v>
      </c>
    </row>
    <row r="6476" spans="1:15" x14ac:dyDescent="0.25">
      <c r="A6476" t="s">
        <v>124</v>
      </c>
      <c r="B6476" t="s">
        <v>125</v>
      </c>
      <c r="C6476">
        <v>1600004991</v>
      </c>
      <c r="D6476">
        <v>20230703</v>
      </c>
      <c r="E6476">
        <v>41100000</v>
      </c>
      <c r="F6476" t="s">
        <v>81</v>
      </c>
      <c r="G6476" t="s">
        <v>982</v>
      </c>
      <c r="H6476" t="s">
        <v>983</v>
      </c>
      <c r="I6476" t="s">
        <v>4055</v>
      </c>
      <c r="J6476">
        <v>20230703</v>
      </c>
      <c r="K6476" t="s">
        <v>257</v>
      </c>
      <c r="L6476">
        <v>0</v>
      </c>
      <c r="M6476">
        <v>360</v>
      </c>
      <c r="N6476" t="s">
        <v>37</v>
      </c>
      <c r="O6476">
        <v>20230704</v>
      </c>
    </row>
    <row r="6477" spans="1:15" x14ac:dyDescent="0.25">
      <c r="A6477" t="s">
        <v>124</v>
      </c>
      <c r="B6477" t="s">
        <v>125</v>
      </c>
      <c r="C6477">
        <v>1600008600</v>
      </c>
      <c r="D6477">
        <v>20230906</v>
      </c>
      <c r="E6477">
        <v>51200006</v>
      </c>
      <c r="F6477" t="s">
        <v>44</v>
      </c>
      <c r="I6477" t="s">
        <v>2799</v>
      </c>
      <c r="J6477">
        <v>20230906</v>
      </c>
      <c r="K6477" t="s">
        <v>2800</v>
      </c>
      <c r="L6477">
        <v>1704</v>
      </c>
      <c r="M6477">
        <v>0</v>
      </c>
    </row>
    <row r="6478" spans="1:15" x14ac:dyDescent="0.25">
      <c r="A6478" t="s">
        <v>124</v>
      </c>
      <c r="B6478" t="s">
        <v>125</v>
      </c>
      <c r="C6478">
        <v>1600005252</v>
      </c>
      <c r="D6478">
        <v>20230704</v>
      </c>
      <c r="E6478">
        <v>41100000</v>
      </c>
      <c r="F6478" t="s">
        <v>81</v>
      </c>
      <c r="G6478" t="s">
        <v>1119</v>
      </c>
      <c r="H6478" t="s">
        <v>1120</v>
      </c>
      <c r="I6478" t="s">
        <v>5826</v>
      </c>
      <c r="J6478">
        <v>20230704</v>
      </c>
      <c r="K6478" t="s">
        <v>3669</v>
      </c>
      <c r="L6478">
        <v>0</v>
      </c>
      <c r="M6478">
        <v>240</v>
      </c>
      <c r="N6478" t="s">
        <v>446</v>
      </c>
      <c r="O6478">
        <v>20230705</v>
      </c>
    </row>
    <row r="6479" spans="1:15" x14ac:dyDescent="0.25">
      <c r="A6479" t="s">
        <v>124</v>
      </c>
      <c r="B6479" t="s">
        <v>125</v>
      </c>
      <c r="C6479">
        <v>1600008716</v>
      </c>
      <c r="D6479">
        <v>20230911</v>
      </c>
      <c r="E6479">
        <v>51200006</v>
      </c>
      <c r="F6479" t="s">
        <v>44</v>
      </c>
      <c r="I6479" t="s">
        <v>5827</v>
      </c>
      <c r="J6479">
        <v>20230911</v>
      </c>
      <c r="K6479" t="s">
        <v>514</v>
      </c>
      <c r="L6479">
        <v>0</v>
      </c>
      <c r="M6479">
        <v>1780.8</v>
      </c>
    </row>
    <row r="6480" spans="1:15" x14ac:dyDescent="0.25">
      <c r="A6480" t="s">
        <v>124</v>
      </c>
      <c r="B6480" t="s">
        <v>125</v>
      </c>
      <c r="C6480">
        <v>1600001650</v>
      </c>
      <c r="D6480">
        <v>20230505</v>
      </c>
      <c r="E6480">
        <v>43700010</v>
      </c>
      <c r="F6480" t="s">
        <v>112</v>
      </c>
      <c r="I6480" t="s">
        <v>4133</v>
      </c>
      <c r="J6480">
        <v>20230505</v>
      </c>
      <c r="K6480" t="s">
        <v>2466</v>
      </c>
      <c r="L6480">
        <v>1736.81</v>
      </c>
      <c r="M6480">
        <v>0</v>
      </c>
      <c r="N6480" t="s">
        <v>83</v>
      </c>
      <c r="O6480">
        <v>20231103</v>
      </c>
    </row>
    <row r="6481" spans="1:15" x14ac:dyDescent="0.25">
      <c r="A6481" t="s">
        <v>124</v>
      </c>
      <c r="B6481" t="s">
        <v>125</v>
      </c>
      <c r="C6481">
        <v>1600011377</v>
      </c>
      <c r="D6481">
        <v>20231031</v>
      </c>
      <c r="E6481">
        <v>40100000</v>
      </c>
      <c r="F6481" t="s">
        <v>55</v>
      </c>
      <c r="G6481" t="s">
        <v>921</v>
      </c>
      <c r="H6481" t="s">
        <v>922</v>
      </c>
      <c r="I6481" t="s">
        <v>923</v>
      </c>
      <c r="J6481">
        <v>20231031</v>
      </c>
      <c r="K6481" t="s">
        <v>5239</v>
      </c>
      <c r="L6481">
        <v>612</v>
      </c>
      <c r="M6481">
        <v>0</v>
      </c>
      <c r="N6481" t="s">
        <v>34</v>
      </c>
      <c r="O6481">
        <v>20231031</v>
      </c>
    </row>
    <row r="6482" spans="1:15" x14ac:dyDescent="0.25">
      <c r="A6482" t="s">
        <v>124</v>
      </c>
      <c r="B6482" t="s">
        <v>125</v>
      </c>
      <c r="C6482">
        <v>1600011357</v>
      </c>
      <c r="D6482">
        <v>20231031</v>
      </c>
      <c r="E6482">
        <v>51200006</v>
      </c>
      <c r="F6482" t="s">
        <v>44</v>
      </c>
      <c r="I6482">
        <v>275</v>
      </c>
      <c r="J6482">
        <v>20231031</v>
      </c>
      <c r="K6482" t="s">
        <v>4188</v>
      </c>
      <c r="L6482">
        <v>0</v>
      </c>
      <c r="M6482">
        <v>47.52</v>
      </c>
    </row>
    <row r="6483" spans="1:15" x14ac:dyDescent="0.25">
      <c r="A6483" t="s">
        <v>124</v>
      </c>
      <c r="B6483" t="s">
        <v>125</v>
      </c>
      <c r="C6483">
        <v>1600005365</v>
      </c>
      <c r="D6483">
        <v>20230707</v>
      </c>
      <c r="E6483">
        <v>51200006</v>
      </c>
      <c r="F6483" t="s">
        <v>44</v>
      </c>
      <c r="I6483">
        <v>531</v>
      </c>
      <c r="J6483">
        <v>20230707</v>
      </c>
      <c r="K6483" t="s">
        <v>5639</v>
      </c>
      <c r="L6483">
        <v>0</v>
      </c>
      <c r="M6483">
        <v>620.6</v>
      </c>
    </row>
    <row r="6484" spans="1:15" x14ac:dyDescent="0.25">
      <c r="A6484" t="s">
        <v>124</v>
      </c>
      <c r="B6484" t="s">
        <v>125</v>
      </c>
      <c r="C6484">
        <v>1600005818</v>
      </c>
      <c r="D6484">
        <v>20230721</v>
      </c>
      <c r="E6484">
        <v>40100000</v>
      </c>
      <c r="F6484" t="s">
        <v>55</v>
      </c>
      <c r="G6484" t="s">
        <v>1060</v>
      </c>
      <c r="H6484" t="s">
        <v>1061</v>
      </c>
      <c r="I6484">
        <v>350043301</v>
      </c>
      <c r="J6484">
        <v>20230721</v>
      </c>
      <c r="K6484" t="s">
        <v>1740</v>
      </c>
      <c r="L6484">
        <v>31.68</v>
      </c>
      <c r="M6484">
        <v>0</v>
      </c>
      <c r="N6484" t="s">
        <v>117</v>
      </c>
      <c r="O6484">
        <v>20230713</v>
      </c>
    </row>
    <row r="6485" spans="1:15" x14ac:dyDescent="0.25">
      <c r="A6485" t="s">
        <v>124</v>
      </c>
      <c r="B6485" t="s">
        <v>125</v>
      </c>
      <c r="C6485">
        <v>1600008424</v>
      </c>
      <c r="D6485">
        <v>20230901</v>
      </c>
      <c r="E6485">
        <v>51200006</v>
      </c>
      <c r="F6485" t="s">
        <v>44</v>
      </c>
      <c r="I6485" t="s">
        <v>1161</v>
      </c>
      <c r="J6485">
        <v>20230901</v>
      </c>
      <c r="K6485" t="s">
        <v>1162</v>
      </c>
      <c r="L6485">
        <v>0</v>
      </c>
      <c r="M6485">
        <v>1902</v>
      </c>
    </row>
    <row r="6486" spans="1:15" x14ac:dyDescent="0.25">
      <c r="A6486" t="s">
        <v>124</v>
      </c>
      <c r="B6486" t="s">
        <v>125</v>
      </c>
      <c r="C6486">
        <v>1600007904</v>
      </c>
      <c r="D6486">
        <v>20230822</v>
      </c>
      <c r="E6486">
        <v>40100000</v>
      </c>
      <c r="F6486" t="s">
        <v>55</v>
      </c>
      <c r="G6486" t="s">
        <v>309</v>
      </c>
      <c r="H6486" t="s">
        <v>310</v>
      </c>
      <c r="I6486">
        <v>1020</v>
      </c>
      <c r="J6486">
        <v>20230822</v>
      </c>
      <c r="K6486" t="s">
        <v>5828</v>
      </c>
      <c r="L6486">
        <v>2554.41</v>
      </c>
      <c r="M6486">
        <v>0</v>
      </c>
      <c r="N6486" t="s">
        <v>80</v>
      </c>
      <c r="O6486">
        <v>20230821</v>
      </c>
    </row>
    <row r="6487" spans="1:15" x14ac:dyDescent="0.25">
      <c r="A6487" t="s">
        <v>124</v>
      </c>
      <c r="B6487" t="s">
        <v>125</v>
      </c>
      <c r="C6487">
        <v>1600005236</v>
      </c>
      <c r="D6487">
        <v>20230704</v>
      </c>
      <c r="E6487">
        <v>40100000</v>
      </c>
      <c r="F6487" t="s">
        <v>55</v>
      </c>
      <c r="G6487" t="s">
        <v>139</v>
      </c>
      <c r="H6487" t="s">
        <v>140</v>
      </c>
      <c r="I6487" t="s">
        <v>5829</v>
      </c>
      <c r="J6487">
        <v>20230704</v>
      </c>
      <c r="K6487" t="e">
        <f>-CREDIT COOPERATIF CB newrest wagons</f>
        <v>#NAME?</v>
      </c>
      <c r="L6487">
        <v>13</v>
      </c>
      <c r="M6487">
        <v>0</v>
      </c>
      <c r="N6487" t="s">
        <v>505</v>
      </c>
      <c r="O6487">
        <v>20230731</v>
      </c>
    </row>
    <row r="6488" spans="1:15" x14ac:dyDescent="0.25">
      <c r="A6488" t="s">
        <v>124</v>
      </c>
      <c r="B6488" t="s">
        <v>125</v>
      </c>
      <c r="C6488">
        <v>1600004532</v>
      </c>
      <c r="D6488">
        <v>20230621</v>
      </c>
      <c r="E6488">
        <v>41100000</v>
      </c>
      <c r="F6488" t="s">
        <v>81</v>
      </c>
      <c r="G6488" t="s">
        <v>687</v>
      </c>
      <c r="H6488" t="s">
        <v>688</v>
      </c>
      <c r="I6488" t="s">
        <v>4570</v>
      </c>
      <c r="J6488">
        <v>20230621</v>
      </c>
      <c r="K6488" t="s">
        <v>4571</v>
      </c>
      <c r="L6488">
        <v>0</v>
      </c>
      <c r="M6488">
        <v>2995.2</v>
      </c>
      <c r="N6488" t="s">
        <v>80</v>
      </c>
      <c r="O6488">
        <v>20230622</v>
      </c>
    </row>
    <row r="6489" spans="1:15" x14ac:dyDescent="0.25">
      <c r="A6489" t="s">
        <v>124</v>
      </c>
      <c r="B6489" t="s">
        <v>125</v>
      </c>
      <c r="C6489">
        <v>1600000782</v>
      </c>
      <c r="D6489">
        <v>20230425</v>
      </c>
      <c r="E6489">
        <v>40100000</v>
      </c>
      <c r="F6489" t="s">
        <v>55</v>
      </c>
      <c r="G6489" t="s">
        <v>178</v>
      </c>
      <c r="H6489" t="s">
        <v>179</v>
      </c>
      <c r="I6489">
        <v>104230084</v>
      </c>
      <c r="J6489">
        <v>20230425</v>
      </c>
      <c r="K6489" t="s">
        <v>1548</v>
      </c>
      <c r="L6489">
        <v>1881.27</v>
      </c>
      <c r="M6489">
        <v>0</v>
      </c>
      <c r="N6489" t="s">
        <v>619</v>
      </c>
      <c r="O6489">
        <v>20230426</v>
      </c>
    </row>
    <row r="6490" spans="1:15" x14ac:dyDescent="0.25">
      <c r="A6490" t="s">
        <v>124</v>
      </c>
      <c r="B6490" t="s">
        <v>125</v>
      </c>
      <c r="C6490">
        <v>1600002941</v>
      </c>
      <c r="D6490">
        <v>20230524</v>
      </c>
      <c r="E6490">
        <v>40100000</v>
      </c>
      <c r="F6490" t="s">
        <v>55</v>
      </c>
      <c r="G6490" t="s">
        <v>2673</v>
      </c>
      <c r="H6490" t="s">
        <v>2674</v>
      </c>
      <c r="I6490" t="s">
        <v>4513</v>
      </c>
      <c r="J6490">
        <v>20230524</v>
      </c>
      <c r="K6490" t="s">
        <v>4514</v>
      </c>
      <c r="L6490">
        <v>2590.8200000000002</v>
      </c>
      <c r="M6490">
        <v>0</v>
      </c>
      <c r="N6490" t="s">
        <v>54</v>
      </c>
      <c r="O6490">
        <v>20230530</v>
      </c>
    </row>
    <row r="6491" spans="1:15" x14ac:dyDescent="0.25">
      <c r="A6491" t="s">
        <v>124</v>
      </c>
      <c r="B6491" t="s">
        <v>125</v>
      </c>
      <c r="C6491">
        <v>1600000616</v>
      </c>
      <c r="D6491">
        <v>20230421</v>
      </c>
      <c r="E6491">
        <v>51200006</v>
      </c>
      <c r="F6491" t="s">
        <v>44</v>
      </c>
      <c r="I6491" t="s">
        <v>2708</v>
      </c>
      <c r="J6491">
        <v>20230421</v>
      </c>
      <c r="K6491" t="s">
        <v>2709</v>
      </c>
      <c r="L6491">
        <v>0</v>
      </c>
      <c r="M6491">
        <v>2313.6</v>
      </c>
    </row>
    <row r="6492" spans="1:15" x14ac:dyDescent="0.25">
      <c r="A6492" t="s">
        <v>124</v>
      </c>
      <c r="B6492" t="s">
        <v>125</v>
      </c>
      <c r="C6492">
        <v>1600008884</v>
      </c>
      <c r="D6492">
        <v>20230915</v>
      </c>
      <c r="E6492">
        <v>51200006</v>
      </c>
      <c r="F6492" t="s">
        <v>44</v>
      </c>
      <c r="I6492" t="s">
        <v>700</v>
      </c>
      <c r="J6492">
        <v>20230915</v>
      </c>
      <c r="K6492" t="s">
        <v>618</v>
      </c>
      <c r="L6492">
        <v>0</v>
      </c>
      <c r="M6492">
        <v>2516.4</v>
      </c>
    </row>
    <row r="6493" spans="1:15" x14ac:dyDescent="0.25">
      <c r="A6493" t="s">
        <v>124</v>
      </c>
      <c r="B6493" t="s">
        <v>125</v>
      </c>
      <c r="C6493">
        <v>1600009615</v>
      </c>
      <c r="D6493">
        <v>20230925</v>
      </c>
      <c r="E6493">
        <v>51200006</v>
      </c>
      <c r="F6493" t="s">
        <v>44</v>
      </c>
      <c r="I6493" t="s">
        <v>2076</v>
      </c>
      <c r="J6493">
        <v>20230925</v>
      </c>
      <c r="K6493" t="s">
        <v>2077</v>
      </c>
      <c r="L6493">
        <v>19546.96</v>
      </c>
      <c r="M6493">
        <v>0</v>
      </c>
    </row>
    <row r="6494" spans="1:15" x14ac:dyDescent="0.25">
      <c r="A6494" t="s">
        <v>124</v>
      </c>
      <c r="B6494" t="s">
        <v>125</v>
      </c>
      <c r="C6494">
        <v>1600004604</v>
      </c>
      <c r="D6494">
        <v>20230623</v>
      </c>
      <c r="E6494">
        <v>40100000</v>
      </c>
      <c r="F6494" t="s">
        <v>55</v>
      </c>
      <c r="G6494" t="s">
        <v>321</v>
      </c>
      <c r="H6494" t="s">
        <v>322</v>
      </c>
      <c r="I6494">
        <v>106230063</v>
      </c>
      <c r="J6494">
        <v>20230623</v>
      </c>
      <c r="K6494" t="s">
        <v>1241</v>
      </c>
      <c r="L6494">
        <v>1788.59</v>
      </c>
      <c r="M6494">
        <v>0</v>
      </c>
      <c r="N6494" t="s">
        <v>789</v>
      </c>
      <c r="O6494">
        <v>20230626</v>
      </c>
    </row>
    <row r="6495" spans="1:15" x14ac:dyDescent="0.25">
      <c r="A6495" t="s">
        <v>124</v>
      </c>
      <c r="B6495" t="s">
        <v>125</v>
      </c>
      <c r="C6495">
        <v>1600001150</v>
      </c>
      <c r="D6495">
        <v>20230429</v>
      </c>
      <c r="E6495">
        <v>51200006</v>
      </c>
      <c r="F6495" t="s">
        <v>44</v>
      </c>
      <c r="I6495" t="s">
        <v>5830</v>
      </c>
      <c r="J6495">
        <v>20230429</v>
      </c>
      <c r="K6495" t="s">
        <v>5831</v>
      </c>
      <c r="L6495">
        <v>0</v>
      </c>
      <c r="M6495">
        <v>167.4</v>
      </c>
    </row>
    <row r="6496" spans="1:15" x14ac:dyDescent="0.25">
      <c r="A6496" t="s">
        <v>124</v>
      </c>
      <c r="B6496" t="s">
        <v>125</v>
      </c>
      <c r="C6496">
        <v>1600008728</v>
      </c>
      <c r="D6496">
        <v>20230913</v>
      </c>
      <c r="E6496">
        <v>42100000</v>
      </c>
      <c r="F6496" t="s">
        <v>28</v>
      </c>
      <c r="I6496" t="s">
        <v>5703</v>
      </c>
      <c r="J6496">
        <v>20230913</v>
      </c>
      <c r="K6496" t="s">
        <v>590</v>
      </c>
      <c r="L6496">
        <v>98.8</v>
      </c>
      <c r="M6496">
        <v>0</v>
      </c>
      <c r="N6496" t="s">
        <v>27</v>
      </c>
      <c r="O6496">
        <v>20230914</v>
      </c>
    </row>
    <row r="6497" spans="1:15" x14ac:dyDescent="0.25">
      <c r="A6497" t="s">
        <v>124</v>
      </c>
      <c r="B6497" t="s">
        <v>125</v>
      </c>
      <c r="C6497">
        <v>1600001635</v>
      </c>
      <c r="D6497">
        <v>20230505</v>
      </c>
      <c r="E6497">
        <v>40100000</v>
      </c>
      <c r="F6497" t="s">
        <v>55</v>
      </c>
      <c r="G6497" t="s">
        <v>139</v>
      </c>
      <c r="H6497" t="s">
        <v>140</v>
      </c>
      <c r="I6497" t="s">
        <v>4633</v>
      </c>
      <c r="J6497">
        <v>20230505</v>
      </c>
      <c r="K6497" t="s">
        <v>2132</v>
      </c>
      <c r="L6497">
        <v>25.23</v>
      </c>
      <c r="M6497">
        <v>0</v>
      </c>
      <c r="N6497" t="s">
        <v>2020</v>
      </c>
      <c r="O6497">
        <v>20230516</v>
      </c>
    </row>
    <row r="6498" spans="1:15" x14ac:dyDescent="0.25">
      <c r="A6498" t="s">
        <v>124</v>
      </c>
      <c r="B6498" t="s">
        <v>125</v>
      </c>
      <c r="C6498">
        <v>1600006615</v>
      </c>
      <c r="D6498">
        <v>20230731</v>
      </c>
      <c r="E6498">
        <v>41100000</v>
      </c>
      <c r="F6498" t="s">
        <v>81</v>
      </c>
      <c r="G6498" t="s">
        <v>553</v>
      </c>
      <c r="H6498" t="s">
        <v>554</v>
      </c>
      <c r="I6498" t="s">
        <v>5832</v>
      </c>
      <c r="J6498">
        <v>20230731</v>
      </c>
      <c r="K6498" t="s">
        <v>5833</v>
      </c>
      <c r="L6498">
        <v>0</v>
      </c>
      <c r="M6498">
        <v>860.04</v>
      </c>
      <c r="N6498" t="s">
        <v>1519</v>
      </c>
      <c r="O6498">
        <v>20230801</v>
      </c>
    </row>
    <row r="6499" spans="1:15" x14ac:dyDescent="0.25">
      <c r="A6499" t="s">
        <v>124</v>
      </c>
      <c r="B6499" t="s">
        <v>125</v>
      </c>
      <c r="C6499">
        <v>1600001709</v>
      </c>
      <c r="D6499">
        <v>20230509</v>
      </c>
      <c r="E6499">
        <v>40100000</v>
      </c>
      <c r="F6499" t="s">
        <v>55</v>
      </c>
      <c r="G6499" t="s">
        <v>139</v>
      </c>
      <c r="H6499" t="s">
        <v>140</v>
      </c>
      <c r="I6499" t="s">
        <v>3222</v>
      </c>
      <c r="J6499">
        <v>20230509</v>
      </c>
      <c r="K6499" t="s">
        <v>3223</v>
      </c>
      <c r="L6499">
        <v>661.97</v>
      </c>
      <c r="M6499">
        <v>0</v>
      </c>
      <c r="N6499" t="s">
        <v>2013</v>
      </c>
      <c r="O6499">
        <v>20230531</v>
      </c>
    </row>
    <row r="6500" spans="1:15" x14ac:dyDescent="0.25">
      <c r="A6500" t="s">
        <v>124</v>
      </c>
      <c r="B6500" t="s">
        <v>125</v>
      </c>
      <c r="C6500">
        <v>1600010917</v>
      </c>
      <c r="D6500">
        <v>20231016</v>
      </c>
      <c r="E6500">
        <v>40100000</v>
      </c>
      <c r="F6500" t="s">
        <v>55</v>
      </c>
      <c r="G6500" t="s">
        <v>208</v>
      </c>
      <c r="H6500" t="s">
        <v>209</v>
      </c>
      <c r="I6500" t="s">
        <v>5834</v>
      </c>
      <c r="J6500">
        <v>20231016</v>
      </c>
      <c r="K6500" t="s">
        <v>238</v>
      </c>
      <c r="L6500">
        <v>1780.8</v>
      </c>
      <c r="M6500">
        <v>0</v>
      </c>
      <c r="N6500" t="s">
        <v>2638</v>
      </c>
      <c r="O6500">
        <v>20231017</v>
      </c>
    </row>
    <row r="6501" spans="1:15" x14ac:dyDescent="0.25">
      <c r="A6501" t="s">
        <v>124</v>
      </c>
      <c r="B6501" t="s">
        <v>125</v>
      </c>
      <c r="C6501">
        <v>1600008047</v>
      </c>
      <c r="D6501">
        <v>20230824</v>
      </c>
      <c r="E6501">
        <v>40100000</v>
      </c>
      <c r="F6501" t="s">
        <v>55</v>
      </c>
      <c r="G6501" t="s">
        <v>139</v>
      </c>
      <c r="H6501" t="s">
        <v>140</v>
      </c>
      <c r="I6501" t="s">
        <v>3495</v>
      </c>
      <c r="J6501">
        <v>20230824</v>
      </c>
      <c r="K6501" t="e">
        <f>-CREDIT COOPERATIF CB Bureau vallee</f>
        <v>#NAME?</v>
      </c>
      <c r="L6501">
        <v>267.32</v>
      </c>
      <c r="M6501">
        <v>0</v>
      </c>
      <c r="N6501" t="s">
        <v>142</v>
      </c>
      <c r="O6501">
        <v>20231005</v>
      </c>
    </row>
    <row r="6502" spans="1:15" x14ac:dyDescent="0.25">
      <c r="A6502" t="s">
        <v>124</v>
      </c>
      <c r="B6502" t="s">
        <v>125</v>
      </c>
      <c r="C6502">
        <v>1600008102</v>
      </c>
      <c r="D6502">
        <v>20230828</v>
      </c>
      <c r="E6502">
        <v>40100000</v>
      </c>
      <c r="F6502" t="s">
        <v>55</v>
      </c>
      <c r="G6502" t="s">
        <v>2931</v>
      </c>
      <c r="H6502" t="s">
        <v>2932</v>
      </c>
      <c r="I6502" t="s">
        <v>4873</v>
      </c>
      <c r="J6502">
        <v>20230828</v>
      </c>
      <c r="K6502" t="s">
        <v>4771</v>
      </c>
      <c r="L6502">
        <v>1350.55</v>
      </c>
      <c r="M6502">
        <v>0</v>
      </c>
    </row>
    <row r="6503" spans="1:15" x14ac:dyDescent="0.25">
      <c r="A6503" t="s">
        <v>124</v>
      </c>
      <c r="B6503" t="s">
        <v>125</v>
      </c>
      <c r="C6503">
        <v>1600000460</v>
      </c>
      <c r="D6503">
        <v>20230502</v>
      </c>
      <c r="E6503">
        <v>40100000</v>
      </c>
      <c r="F6503" t="s">
        <v>55</v>
      </c>
      <c r="G6503" t="s">
        <v>305</v>
      </c>
      <c r="H6503" t="s">
        <v>306</v>
      </c>
      <c r="I6503" t="s">
        <v>2710</v>
      </c>
      <c r="J6503">
        <v>20230502</v>
      </c>
      <c r="K6503" t="s">
        <v>2711</v>
      </c>
      <c r="L6503">
        <v>744</v>
      </c>
      <c r="M6503">
        <v>0</v>
      </c>
      <c r="N6503" t="s">
        <v>83</v>
      </c>
      <c r="O6503">
        <v>20230620</v>
      </c>
    </row>
    <row r="6504" spans="1:15" x14ac:dyDescent="0.25">
      <c r="A6504" t="s">
        <v>124</v>
      </c>
      <c r="B6504" t="s">
        <v>125</v>
      </c>
      <c r="C6504">
        <v>1600006856</v>
      </c>
      <c r="D6504">
        <v>20230801</v>
      </c>
      <c r="E6504">
        <v>51200006</v>
      </c>
      <c r="F6504" t="s">
        <v>44</v>
      </c>
      <c r="I6504" t="s">
        <v>3783</v>
      </c>
      <c r="J6504">
        <v>20230801</v>
      </c>
      <c r="K6504" t="s">
        <v>1799</v>
      </c>
      <c r="L6504">
        <v>0</v>
      </c>
      <c r="M6504">
        <v>4680</v>
      </c>
    </row>
    <row r="6505" spans="1:15" x14ac:dyDescent="0.25">
      <c r="A6505" t="s">
        <v>124</v>
      </c>
      <c r="B6505" t="s">
        <v>125</v>
      </c>
      <c r="C6505">
        <v>1600001583</v>
      </c>
      <c r="D6505">
        <v>20230503</v>
      </c>
      <c r="E6505">
        <v>51200006</v>
      </c>
      <c r="F6505" t="s">
        <v>44</v>
      </c>
      <c r="I6505" t="s">
        <v>2314</v>
      </c>
      <c r="J6505">
        <v>20230503</v>
      </c>
      <c r="K6505" t="s">
        <v>2315</v>
      </c>
      <c r="L6505">
        <v>216</v>
      </c>
      <c r="M6505">
        <v>0</v>
      </c>
    </row>
    <row r="6506" spans="1:15" x14ac:dyDescent="0.25">
      <c r="A6506" t="s">
        <v>124</v>
      </c>
      <c r="B6506" t="s">
        <v>125</v>
      </c>
      <c r="C6506">
        <v>1600008464</v>
      </c>
      <c r="D6506">
        <v>20230901</v>
      </c>
      <c r="E6506">
        <v>51200006</v>
      </c>
      <c r="F6506" t="s">
        <v>44</v>
      </c>
      <c r="I6506" t="s">
        <v>5835</v>
      </c>
      <c r="J6506">
        <v>20230901</v>
      </c>
      <c r="K6506" t="s">
        <v>1155</v>
      </c>
      <c r="L6506">
        <v>70155.48</v>
      </c>
      <c r="M6506">
        <v>0</v>
      </c>
    </row>
    <row r="6507" spans="1:15" x14ac:dyDescent="0.25">
      <c r="A6507" t="s">
        <v>124</v>
      </c>
      <c r="B6507" t="s">
        <v>125</v>
      </c>
      <c r="C6507">
        <v>1600008511</v>
      </c>
      <c r="D6507">
        <v>20230904</v>
      </c>
      <c r="E6507">
        <v>40100000</v>
      </c>
      <c r="F6507" t="s">
        <v>55</v>
      </c>
      <c r="G6507" t="s">
        <v>139</v>
      </c>
      <c r="H6507" t="s">
        <v>140</v>
      </c>
      <c r="I6507" t="s">
        <v>5199</v>
      </c>
      <c r="J6507">
        <v>20230904</v>
      </c>
      <c r="K6507" t="e">
        <f>-CREDIT COOPERATIF CB Tamoil</f>
        <v>#NAME?</v>
      </c>
      <c r="L6507">
        <v>105.95</v>
      </c>
      <c r="M6507">
        <v>0</v>
      </c>
      <c r="N6507" t="s">
        <v>142</v>
      </c>
      <c r="O6507">
        <v>20231005</v>
      </c>
    </row>
    <row r="6508" spans="1:15" x14ac:dyDescent="0.25">
      <c r="A6508" t="s">
        <v>124</v>
      </c>
      <c r="B6508" t="s">
        <v>125</v>
      </c>
      <c r="C6508">
        <v>1600011411</v>
      </c>
      <c r="D6508">
        <v>20231030</v>
      </c>
      <c r="E6508">
        <v>41100000</v>
      </c>
      <c r="F6508" t="s">
        <v>81</v>
      </c>
      <c r="G6508" t="s">
        <v>412</v>
      </c>
      <c r="H6508" t="s">
        <v>413</v>
      </c>
      <c r="I6508" t="s">
        <v>5836</v>
      </c>
      <c r="J6508">
        <v>20231030</v>
      </c>
      <c r="K6508" t="s">
        <v>5837</v>
      </c>
      <c r="L6508">
        <v>0</v>
      </c>
      <c r="M6508">
        <v>516.61</v>
      </c>
      <c r="N6508" t="s">
        <v>37</v>
      </c>
      <c r="O6508">
        <v>20231031</v>
      </c>
    </row>
    <row r="6509" spans="1:15" x14ac:dyDescent="0.25">
      <c r="A6509" t="s">
        <v>124</v>
      </c>
      <c r="B6509" t="s">
        <v>125</v>
      </c>
      <c r="C6509">
        <v>1600007301</v>
      </c>
      <c r="D6509">
        <v>20230807</v>
      </c>
      <c r="E6509">
        <v>40110000</v>
      </c>
      <c r="F6509" t="s">
        <v>45</v>
      </c>
      <c r="G6509" t="s">
        <v>3959</v>
      </c>
      <c r="H6509" t="s">
        <v>3960</v>
      </c>
      <c r="I6509" t="s">
        <v>1683</v>
      </c>
      <c r="J6509">
        <v>20230807</v>
      </c>
      <c r="K6509" t="s">
        <v>3961</v>
      </c>
      <c r="L6509">
        <v>121.32</v>
      </c>
      <c r="M6509">
        <v>0</v>
      </c>
      <c r="N6509" t="s">
        <v>83</v>
      </c>
      <c r="O6509">
        <v>20230821</v>
      </c>
    </row>
    <row r="6510" spans="1:15" x14ac:dyDescent="0.25">
      <c r="A6510" t="s">
        <v>124</v>
      </c>
      <c r="B6510" t="s">
        <v>125</v>
      </c>
      <c r="C6510">
        <v>1600002999</v>
      </c>
      <c r="D6510">
        <v>20230529</v>
      </c>
      <c r="E6510">
        <v>51200006</v>
      </c>
      <c r="F6510" t="s">
        <v>44</v>
      </c>
      <c r="I6510">
        <v>105230062</v>
      </c>
      <c r="J6510">
        <v>20230529</v>
      </c>
      <c r="K6510" t="s">
        <v>2270</v>
      </c>
      <c r="L6510">
        <v>0</v>
      </c>
      <c r="M6510">
        <v>569.95000000000005</v>
      </c>
    </row>
    <row r="6511" spans="1:15" x14ac:dyDescent="0.25">
      <c r="A6511" t="s">
        <v>124</v>
      </c>
      <c r="B6511" t="s">
        <v>125</v>
      </c>
      <c r="C6511">
        <v>1600003028</v>
      </c>
      <c r="D6511">
        <v>20230601</v>
      </c>
      <c r="E6511">
        <v>40100000</v>
      </c>
      <c r="F6511" t="s">
        <v>55</v>
      </c>
      <c r="G6511" t="s">
        <v>4846</v>
      </c>
      <c r="H6511" t="s">
        <v>4847</v>
      </c>
      <c r="I6511">
        <v>23040242</v>
      </c>
      <c r="J6511">
        <v>20230601</v>
      </c>
      <c r="K6511" t="s">
        <v>1385</v>
      </c>
      <c r="L6511">
        <v>324</v>
      </c>
      <c r="M6511">
        <v>0</v>
      </c>
      <c r="N6511" t="s">
        <v>54</v>
      </c>
      <c r="O6511">
        <v>20230531</v>
      </c>
    </row>
    <row r="6512" spans="1:15" x14ac:dyDescent="0.25">
      <c r="A6512" t="s">
        <v>124</v>
      </c>
      <c r="B6512" t="s">
        <v>125</v>
      </c>
      <c r="C6512">
        <v>1600008132</v>
      </c>
      <c r="D6512">
        <v>20230828</v>
      </c>
      <c r="E6512">
        <v>40100000</v>
      </c>
      <c r="F6512" t="s">
        <v>55</v>
      </c>
      <c r="G6512" t="s">
        <v>144</v>
      </c>
      <c r="H6512" t="s">
        <v>145</v>
      </c>
      <c r="I6512">
        <v>108230037</v>
      </c>
      <c r="J6512">
        <v>20230828</v>
      </c>
      <c r="K6512" t="s">
        <v>2270</v>
      </c>
      <c r="L6512">
        <v>569.95000000000005</v>
      </c>
      <c r="M6512">
        <v>0</v>
      </c>
      <c r="N6512" t="s">
        <v>2686</v>
      </c>
      <c r="O6512">
        <v>20230829</v>
      </c>
    </row>
    <row r="6513" spans="1:15" x14ac:dyDescent="0.25">
      <c r="A6513" t="s">
        <v>124</v>
      </c>
      <c r="B6513" t="s">
        <v>125</v>
      </c>
      <c r="C6513">
        <v>1600007083</v>
      </c>
      <c r="D6513">
        <v>20230807</v>
      </c>
      <c r="E6513">
        <v>40100000</v>
      </c>
      <c r="F6513" t="s">
        <v>55</v>
      </c>
      <c r="G6513" t="s">
        <v>3046</v>
      </c>
      <c r="H6513" t="s">
        <v>3047</v>
      </c>
      <c r="I6513">
        <v>2332070083</v>
      </c>
      <c r="J6513">
        <v>20230807</v>
      </c>
      <c r="K6513" t="s">
        <v>4596</v>
      </c>
      <c r="L6513">
        <v>11761.2</v>
      </c>
      <c r="M6513">
        <v>0</v>
      </c>
      <c r="N6513" t="s">
        <v>80</v>
      </c>
      <c r="O6513">
        <v>20230804</v>
      </c>
    </row>
    <row r="6514" spans="1:15" x14ac:dyDescent="0.25">
      <c r="A6514" t="s">
        <v>124</v>
      </c>
      <c r="B6514" t="s">
        <v>125</v>
      </c>
      <c r="C6514">
        <v>1600007086</v>
      </c>
      <c r="D6514">
        <v>20230807</v>
      </c>
      <c r="E6514">
        <v>40100000</v>
      </c>
      <c r="F6514" t="s">
        <v>55</v>
      </c>
      <c r="G6514" t="s">
        <v>2050</v>
      </c>
      <c r="H6514" t="s">
        <v>2051</v>
      </c>
      <c r="I6514" t="s">
        <v>5838</v>
      </c>
      <c r="J6514">
        <v>20230807</v>
      </c>
      <c r="K6514" t="s">
        <v>5839</v>
      </c>
      <c r="L6514">
        <v>2424</v>
      </c>
      <c r="M6514">
        <v>0</v>
      </c>
      <c r="N6514" t="s">
        <v>117</v>
      </c>
      <c r="O6514">
        <v>20230804</v>
      </c>
    </row>
    <row r="6515" spans="1:15" x14ac:dyDescent="0.25">
      <c r="A6515" t="s">
        <v>124</v>
      </c>
      <c r="B6515" t="s">
        <v>125</v>
      </c>
      <c r="C6515">
        <v>1600005935</v>
      </c>
      <c r="D6515">
        <v>20230719</v>
      </c>
      <c r="E6515">
        <v>40100000</v>
      </c>
      <c r="F6515" t="s">
        <v>55</v>
      </c>
      <c r="G6515" t="s">
        <v>5840</v>
      </c>
      <c r="H6515" t="s">
        <v>5841</v>
      </c>
      <c r="I6515" t="s">
        <v>244</v>
      </c>
      <c r="J6515">
        <v>20230719</v>
      </c>
      <c r="K6515" t="s">
        <v>2004</v>
      </c>
      <c r="L6515">
        <v>36</v>
      </c>
      <c r="M6515">
        <v>0</v>
      </c>
      <c r="N6515" t="s">
        <v>54</v>
      </c>
      <c r="O6515">
        <v>20230719</v>
      </c>
    </row>
    <row r="6516" spans="1:15" x14ac:dyDescent="0.25">
      <c r="A6516" t="s">
        <v>124</v>
      </c>
      <c r="B6516" t="s">
        <v>125</v>
      </c>
      <c r="C6516">
        <v>1600010304</v>
      </c>
      <c r="D6516">
        <v>20231012</v>
      </c>
      <c r="E6516">
        <v>51200006</v>
      </c>
      <c r="F6516" t="s">
        <v>44</v>
      </c>
      <c r="I6516" t="s">
        <v>5588</v>
      </c>
      <c r="J6516">
        <v>20231012</v>
      </c>
      <c r="K6516" t="s">
        <v>5589</v>
      </c>
      <c r="L6516">
        <v>0</v>
      </c>
      <c r="M6516">
        <v>3600</v>
      </c>
    </row>
    <row r="6517" spans="1:15" x14ac:dyDescent="0.25">
      <c r="A6517" t="s">
        <v>124</v>
      </c>
      <c r="B6517" t="s">
        <v>125</v>
      </c>
      <c r="C6517">
        <v>1600000281</v>
      </c>
      <c r="D6517">
        <v>20230405</v>
      </c>
      <c r="E6517">
        <v>51200006</v>
      </c>
      <c r="F6517" t="s">
        <v>44</v>
      </c>
      <c r="I6517" t="s">
        <v>1492</v>
      </c>
      <c r="J6517">
        <v>20230405</v>
      </c>
      <c r="K6517" t="s">
        <v>1029</v>
      </c>
      <c r="L6517">
        <v>0</v>
      </c>
      <c r="M6517">
        <v>24.3</v>
      </c>
    </row>
    <row r="6518" spans="1:15" x14ac:dyDescent="0.25">
      <c r="A6518" t="s">
        <v>124</v>
      </c>
      <c r="B6518" t="s">
        <v>125</v>
      </c>
      <c r="C6518">
        <v>1600005383</v>
      </c>
      <c r="D6518">
        <v>20230731</v>
      </c>
      <c r="E6518">
        <v>40100000</v>
      </c>
      <c r="F6518" t="s">
        <v>55</v>
      </c>
      <c r="G6518" t="s">
        <v>4322</v>
      </c>
      <c r="H6518" t="s">
        <v>4323</v>
      </c>
      <c r="I6518" t="s">
        <v>268</v>
      </c>
      <c r="J6518">
        <v>20230731</v>
      </c>
      <c r="K6518" t="s">
        <v>269</v>
      </c>
      <c r="L6518">
        <v>415.2</v>
      </c>
      <c r="M6518">
        <v>0</v>
      </c>
      <c r="N6518" t="s">
        <v>37</v>
      </c>
      <c r="O6518">
        <v>20230707</v>
      </c>
    </row>
    <row r="6519" spans="1:15" x14ac:dyDescent="0.25">
      <c r="A6519" t="s">
        <v>124</v>
      </c>
      <c r="B6519" t="s">
        <v>125</v>
      </c>
      <c r="C6519">
        <v>1600000473</v>
      </c>
      <c r="D6519">
        <v>20230502</v>
      </c>
      <c r="E6519">
        <v>51200006</v>
      </c>
      <c r="F6519" t="s">
        <v>44</v>
      </c>
      <c r="I6519">
        <v>7609955</v>
      </c>
      <c r="J6519">
        <v>20230502</v>
      </c>
      <c r="K6519" t="s">
        <v>3246</v>
      </c>
      <c r="L6519">
        <v>0</v>
      </c>
      <c r="M6519">
        <v>1867.52</v>
      </c>
    </row>
    <row r="6520" spans="1:15" x14ac:dyDescent="0.25">
      <c r="A6520" t="s">
        <v>124</v>
      </c>
      <c r="B6520" t="s">
        <v>125</v>
      </c>
      <c r="C6520">
        <v>1600011207</v>
      </c>
      <c r="D6520">
        <v>20231020</v>
      </c>
      <c r="E6520">
        <v>51200006</v>
      </c>
      <c r="F6520" t="s">
        <v>44</v>
      </c>
      <c r="I6520" t="s">
        <v>5261</v>
      </c>
      <c r="J6520">
        <v>20231020</v>
      </c>
      <c r="K6520" t="s">
        <v>5262</v>
      </c>
      <c r="L6520">
        <v>276</v>
      </c>
      <c r="M6520">
        <v>0</v>
      </c>
    </row>
    <row r="6521" spans="1:15" x14ac:dyDescent="0.25">
      <c r="A6521" t="s">
        <v>124</v>
      </c>
      <c r="B6521" t="s">
        <v>125</v>
      </c>
      <c r="C6521">
        <v>1600004526</v>
      </c>
      <c r="D6521">
        <v>20230621</v>
      </c>
      <c r="E6521">
        <v>40100000</v>
      </c>
      <c r="F6521" t="s">
        <v>55</v>
      </c>
      <c r="G6521" t="s">
        <v>573</v>
      </c>
      <c r="H6521" t="s">
        <v>574</v>
      </c>
      <c r="I6521" t="s">
        <v>1214</v>
      </c>
      <c r="J6521">
        <v>20230621</v>
      </c>
      <c r="K6521" t="s">
        <v>1215</v>
      </c>
      <c r="L6521">
        <v>603.20000000000005</v>
      </c>
      <c r="M6521">
        <v>0</v>
      </c>
      <c r="N6521" t="s">
        <v>537</v>
      </c>
      <c r="O6521">
        <v>20230622</v>
      </c>
    </row>
    <row r="6522" spans="1:15" x14ac:dyDescent="0.25">
      <c r="A6522" t="s">
        <v>124</v>
      </c>
      <c r="B6522" t="s">
        <v>125</v>
      </c>
      <c r="C6522">
        <v>1600002913</v>
      </c>
      <c r="D6522">
        <v>20230526</v>
      </c>
      <c r="E6522">
        <v>51200006</v>
      </c>
      <c r="F6522" t="s">
        <v>44</v>
      </c>
      <c r="I6522" t="s">
        <v>3729</v>
      </c>
      <c r="J6522">
        <v>20230526</v>
      </c>
      <c r="K6522" t="s">
        <v>3730</v>
      </c>
      <c r="L6522">
        <v>0</v>
      </c>
      <c r="M6522">
        <v>1167.6400000000001</v>
      </c>
    </row>
    <row r="6523" spans="1:15" x14ac:dyDescent="0.25">
      <c r="A6523" t="s">
        <v>124</v>
      </c>
      <c r="B6523" t="s">
        <v>125</v>
      </c>
      <c r="C6523">
        <v>1600000014</v>
      </c>
      <c r="D6523">
        <v>20230403</v>
      </c>
      <c r="E6523">
        <v>51200006</v>
      </c>
      <c r="F6523" t="s">
        <v>44</v>
      </c>
      <c r="I6523" t="s">
        <v>3898</v>
      </c>
      <c r="J6523">
        <v>20230403</v>
      </c>
      <c r="K6523" t="s">
        <v>3899</v>
      </c>
      <c r="L6523">
        <v>696</v>
      </c>
      <c r="M6523">
        <v>0</v>
      </c>
    </row>
    <row r="6524" spans="1:15" x14ac:dyDescent="0.25">
      <c r="A6524" t="s">
        <v>124</v>
      </c>
      <c r="B6524" t="s">
        <v>125</v>
      </c>
      <c r="C6524">
        <v>1600001761</v>
      </c>
      <c r="D6524">
        <v>20230511</v>
      </c>
      <c r="E6524">
        <v>51200006</v>
      </c>
      <c r="F6524" t="s">
        <v>44</v>
      </c>
      <c r="I6524">
        <v>523316</v>
      </c>
      <c r="J6524">
        <v>20230511</v>
      </c>
      <c r="K6524" t="s">
        <v>2732</v>
      </c>
      <c r="L6524">
        <v>0</v>
      </c>
      <c r="M6524">
        <v>113.4</v>
      </c>
    </row>
    <row r="6525" spans="1:15" x14ac:dyDescent="0.25">
      <c r="A6525" t="s">
        <v>124</v>
      </c>
      <c r="B6525" t="s">
        <v>125</v>
      </c>
      <c r="C6525">
        <v>1600010402</v>
      </c>
      <c r="D6525">
        <v>20231010</v>
      </c>
      <c r="E6525">
        <v>51200006</v>
      </c>
      <c r="F6525" t="s">
        <v>44</v>
      </c>
      <c r="I6525" t="s">
        <v>2687</v>
      </c>
      <c r="J6525">
        <v>20231010</v>
      </c>
      <c r="K6525" t="s">
        <v>2688</v>
      </c>
      <c r="L6525">
        <v>0</v>
      </c>
      <c r="M6525">
        <v>1943.72</v>
      </c>
    </row>
    <row r="6526" spans="1:15" x14ac:dyDescent="0.25">
      <c r="A6526" t="s">
        <v>124</v>
      </c>
      <c r="B6526" t="s">
        <v>125</v>
      </c>
      <c r="C6526">
        <v>1600000536</v>
      </c>
      <c r="D6526">
        <v>20230417</v>
      </c>
      <c r="E6526">
        <v>40100000</v>
      </c>
      <c r="F6526" t="s">
        <v>55</v>
      </c>
      <c r="G6526" t="s">
        <v>208</v>
      </c>
      <c r="H6526" t="s">
        <v>209</v>
      </c>
      <c r="I6526" t="s">
        <v>1433</v>
      </c>
      <c r="J6526">
        <v>20230417</v>
      </c>
      <c r="K6526" t="s">
        <v>238</v>
      </c>
      <c r="L6526">
        <v>1780.8</v>
      </c>
      <c r="M6526">
        <v>0</v>
      </c>
      <c r="N6526" t="s">
        <v>34</v>
      </c>
      <c r="O6526">
        <v>20230418</v>
      </c>
    </row>
    <row r="6527" spans="1:15" x14ac:dyDescent="0.25">
      <c r="A6527" t="s">
        <v>124</v>
      </c>
      <c r="B6527" t="s">
        <v>125</v>
      </c>
      <c r="C6527">
        <v>1600004818</v>
      </c>
      <c r="D6527">
        <v>20230627</v>
      </c>
      <c r="E6527">
        <v>40100000</v>
      </c>
      <c r="F6527" t="s">
        <v>55</v>
      </c>
      <c r="G6527" t="s">
        <v>714</v>
      </c>
      <c r="H6527" t="s">
        <v>715</v>
      </c>
      <c r="I6527">
        <v>30600025</v>
      </c>
      <c r="J6527">
        <v>20230627</v>
      </c>
      <c r="K6527" t="s">
        <v>3084</v>
      </c>
      <c r="L6527">
        <v>58017.599999999999</v>
      </c>
      <c r="M6527">
        <v>0</v>
      </c>
      <c r="N6527" t="s">
        <v>29</v>
      </c>
      <c r="O6527">
        <v>20230627</v>
      </c>
    </row>
    <row r="6528" spans="1:15" x14ac:dyDescent="0.25">
      <c r="A6528" t="s">
        <v>124</v>
      </c>
      <c r="B6528" t="s">
        <v>125</v>
      </c>
      <c r="C6528">
        <v>1600011222</v>
      </c>
      <c r="D6528">
        <v>20231020</v>
      </c>
      <c r="E6528">
        <v>40100000</v>
      </c>
      <c r="F6528" t="s">
        <v>55</v>
      </c>
      <c r="G6528" t="s">
        <v>488</v>
      </c>
      <c r="H6528" t="s">
        <v>489</v>
      </c>
      <c r="I6528" t="s">
        <v>4545</v>
      </c>
      <c r="J6528">
        <v>20231020</v>
      </c>
      <c r="K6528" t="s">
        <v>1983</v>
      </c>
      <c r="L6528">
        <v>1584</v>
      </c>
      <c r="M6528">
        <v>0</v>
      </c>
      <c r="N6528" t="s">
        <v>2746</v>
      </c>
      <c r="O6528">
        <v>20231023</v>
      </c>
    </row>
    <row r="6529" spans="1:15" x14ac:dyDescent="0.25">
      <c r="A6529" t="s">
        <v>124</v>
      </c>
      <c r="B6529" t="s">
        <v>125</v>
      </c>
      <c r="C6529">
        <v>1600010314</v>
      </c>
      <c r="D6529">
        <v>20231006</v>
      </c>
      <c r="E6529">
        <v>51200006</v>
      </c>
      <c r="F6529" t="s">
        <v>44</v>
      </c>
      <c r="I6529">
        <v>110230080</v>
      </c>
      <c r="J6529">
        <v>20231006</v>
      </c>
      <c r="K6529" t="s">
        <v>1179</v>
      </c>
      <c r="L6529">
        <v>0</v>
      </c>
      <c r="M6529">
        <v>1889.56</v>
      </c>
    </row>
    <row r="6530" spans="1:15" x14ac:dyDescent="0.25">
      <c r="A6530" t="s">
        <v>124</v>
      </c>
      <c r="B6530" t="s">
        <v>125</v>
      </c>
      <c r="C6530">
        <v>1600008432</v>
      </c>
      <c r="D6530">
        <v>20230901</v>
      </c>
      <c r="E6530">
        <v>51200006</v>
      </c>
      <c r="F6530" t="s">
        <v>44</v>
      </c>
      <c r="I6530">
        <v>109230046</v>
      </c>
      <c r="J6530">
        <v>20230901</v>
      </c>
      <c r="K6530" t="s">
        <v>800</v>
      </c>
      <c r="L6530">
        <v>0</v>
      </c>
      <c r="M6530">
        <v>1602.3</v>
      </c>
    </row>
    <row r="6531" spans="1:15" x14ac:dyDescent="0.25">
      <c r="A6531" t="s">
        <v>124</v>
      </c>
      <c r="B6531" t="s">
        <v>125</v>
      </c>
      <c r="C6531">
        <v>1600000488</v>
      </c>
      <c r="D6531">
        <v>20230414</v>
      </c>
      <c r="E6531">
        <v>40100000</v>
      </c>
      <c r="F6531" t="s">
        <v>55</v>
      </c>
      <c r="G6531" t="s">
        <v>139</v>
      </c>
      <c r="H6531" t="s">
        <v>140</v>
      </c>
      <c r="I6531" t="s">
        <v>5722</v>
      </c>
      <c r="J6531">
        <v>20230414</v>
      </c>
      <c r="K6531" t="s">
        <v>286</v>
      </c>
      <c r="L6531">
        <v>25.82</v>
      </c>
      <c r="M6531">
        <v>0</v>
      </c>
    </row>
    <row r="6532" spans="1:15" x14ac:dyDescent="0.25">
      <c r="A6532" t="s">
        <v>124</v>
      </c>
      <c r="B6532" t="s">
        <v>125</v>
      </c>
      <c r="C6532">
        <v>1600007973</v>
      </c>
      <c r="D6532">
        <v>20230822</v>
      </c>
      <c r="E6532">
        <v>51200006</v>
      </c>
      <c r="F6532" t="s">
        <v>44</v>
      </c>
      <c r="I6532">
        <v>108230088</v>
      </c>
      <c r="J6532">
        <v>20230822</v>
      </c>
      <c r="K6532" t="s">
        <v>473</v>
      </c>
      <c r="L6532">
        <v>0</v>
      </c>
      <c r="M6532">
        <v>586.08000000000004</v>
      </c>
    </row>
    <row r="6533" spans="1:15" x14ac:dyDescent="0.25">
      <c r="A6533" t="s">
        <v>124</v>
      </c>
      <c r="B6533" t="s">
        <v>125</v>
      </c>
      <c r="C6533">
        <v>1600009466</v>
      </c>
      <c r="D6533">
        <v>20230921</v>
      </c>
      <c r="E6533">
        <v>40100000</v>
      </c>
      <c r="F6533" t="s">
        <v>55</v>
      </c>
      <c r="G6533" t="s">
        <v>178</v>
      </c>
      <c r="H6533" t="s">
        <v>179</v>
      </c>
      <c r="I6533" t="s">
        <v>5842</v>
      </c>
      <c r="J6533">
        <v>20230921</v>
      </c>
      <c r="K6533" t="s">
        <v>633</v>
      </c>
      <c r="L6533">
        <v>1777.86</v>
      </c>
      <c r="M6533">
        <v>0</v>
      </c>
      <c r="N6533" t="s">
        <v>880</v>
      </c>
      <c r="O6533">
        <v>20230922</v>
      </c>
    </row>
    <row r="6534" spans="1:15" x14ac:dyDescent="0.25">
      <c r="A6534" t="s">
        <v>124</v>
      </c>
      <c r="B6534" t="s">
        <v>125</v>
      </c>
      <c r="C6534">
        <v>1600000285</v>
      </c>
      <c r="D6534">
        <v>20230406</v>
      </c>
      <c r="E6534">
        <v>51200006</v>
      </c>
      <c r="F6534" t="s">
        <v>44</v>
      </c>
      <c r="I6534" t="s">
        <v>231</v>
      </c>
      <c r="J6534">
        <v>20230406</v>
      </c>
      <c r="K6534" t="s">
        <v>232</v>
      </c>
      <c r="L6534">
        <v>0</v>
      </c>
      <c r="M6534">
        <v>240</v>
      </c>
    </row>
    <row r="6535" spans="1:15" x14ac:dyDescent="0.25">
      <c r="A6535" t="s">
        <v>124</v>
      </c>
      <c r="B6535" t="s">
        <v>125</v>
      </c>
      <c r="C6535">
        <v>1600009435</v>
      </c>
      <c r="D6535">
        <v>20230920</v>
      </c>
      <c r="E6535">
        <v>40100000</v>
      </c>
      <c r="F6535" t="s">
        <v>55</v>
      </c>
      <c r="G6535" t="s">
        <v>488</v>
      </c>
      <c r="H6535" t="s">
        <v>489</v>
      </c>
      <c r="I6535" t="s">
        <v>3995</v>
      </c>
      <c r="J6535">
        <v>20230920</v>
      </c>
      <c r="K6535" t="s">
        <v>1983</v>
      </c>
      <c r="L6535">
        <v>1584</v>
      </c>
      <c r="M6535">
        <v>0</v>
      </c>
      <c r="N6535" t="s">
        <v>701</v>
      </c>
      <c r="O6535">
        <v>20230921</v>
      </c>
    </row>
    <row r="6536" spans="1:15" x14ac:dyDescent="0.25">
      <c r="A6536" t="s">
        <v>124</v>
      </c>
      <c r="B6536" t="s">
        <v>125</v>
      </c>
      <c r="C6536">
        <v>1600011373</v>
      </c>
      <c r="D6536">
        <v>20231031</v>
      </c>
      <c r="E6536">
        <v>40100000</v>
      </c>
      <c r="F6536" t="s">
        <v>55</v>
      </c>
      <c r="G6536" t="s">
        <v>728</v>
      </c>
      <c r="H6536" t="s">
        <v>729</v>
      </c>
      <c r="I6536">
        <v>341</v>
      </c>
      <c r="J6536">
        <v>20231031</v>
      </c>
      <c r="K6536" t="s">
        <v>799</v>
      </c>
      <c r="L6536">
        <v>280.14</v>
      </c>
      <c r="M6536">
        <v>0</v>
      </c>
      <c r="N6536" t="s">
        <v>1708</v>
      </c>
      <c r="O6536">
        <v>20231031</v>
      </c>
    </row>
    <row r="6537" spans="1:15" x14ac:dyDescent="0.25">
      <c r="A6537" t="s">
        <v>124</v>
      </c>
      <c r="B6537" t="s">
        <v>125</v>
      </c>
      <c r="C6537">
        <v>1600007289</v>
      </c>
      <c r="D6537">
        <v>20230810</v>
      </c>
      <c r="E6537">
        <v>51200006</v>
      </c>
      <c r="F6537" t="s">
        <v>44</v>
      </c>
      <c r="I6537">
        <v>108230071</v>
      </c>
      <c r="J6537">
        <v>20230810</v>
      </c>
      <c r="K6537" t="s">
        <v>744</v>
      </c>
      <c r="L6537">
        <v>0</v>
      </c>
      <c r="M6537">
        <v>1795.46</v>
      </c>
    </row>
    <row r="6538" spans="1:15" x14ac:dyDescent="0.25">
      <c r="A6538" t="s">
        <v>124</v>
      </c>
      <c r="B6538" t="s">
        <v>125</v>
      </c>
      <c r="C6538">
        <v>1600011282</v>
      </c>
      <c r="D6538">
        <v>20231024</v>
      </c>
      <c r="E6538">
        <v>51200006</v>
      </c>
      <c r="F6538" t="s">
        <v>44</v>
      </c>
      <c r="I6538" t="s">
        <v>4194</v>
      </c>
      <c r="J6538">
        <v>20231024</v>
      </c>
      <c r="K6538" t="s">
        <v>2446</v>
      </c>
      <c r="L6538">
        <v>0</v>
      </c>
      <c r="M6538">
        <v>1336.61</v>
      </c>
    </row>
    <row r="6539" spans="1:15" x14ac:dyDescent="0.25">
      <c r="A6539" t="s">
        <v>124</v>
      </c>
      <c r="B6539" t="s">
        <v>125</v>
      </c>
      <c r="C6539">
        <v>1600007103</v>
      </c>
      <c r="D6539">
        <v>20230804</v>
      </c>
      <c r="E6539">
        <v>41100000</v>
      </c>
      <c r="F6539" t="s">
        <v>81</v>
      </c>
      <c r="G6539" t="s">
        <v>2874</v>
      </c>
      <c r="H6539" t="s">
        <v>2875</v>
      </c>
      <c r="I6539" t="s">
        <v>2366</v>
      </c>
      <c r="J6539">
        <v>20230804</v>
      </c>
      <c r="K6539" t="s">
        <v>2367</v>
      </c>
      <c r="L6539">
        <v>0</v>
      </c>
      <c r="M6539">
        <v>276</v>
      </c>
      <c r="N6539" t="s">
        <v>37</v>
      </c>
      <c r="O6539">
        <v>20230807</v>
      </c>
    </row>
    <row r="6540" spans="1:15" x14ac:dyDescent="0.25">
      <c r="A6540" t="s">
        <v>124</v>
      </c>
      <c r="B6540" t="s">
        <v>125</v>
      </c>
      <c r="C6540">
        <v>1600004960</v>
      </c>
      <c r="D6540">
        <v>20230703</v>
      </c>
      <c r="E6540">
        <v>40100000</v>
      </c>
      <c r="F6540" t="s">
        <v>55</v>
      </c>
      <c r="G6540" t="s">
        <v>5636</v>
      </c>
      <c r="H6540" t="s">
        <v>5637</v>
      </c>
      <c r="I6540">
        <v>2767</v>
      </c>
      <c r="J6540">
        <v>20230703</v>
      </c>
      <c r="K6540" t="s">
        <v>419</v>
      </c>
      <c r="L6540">
        <v>14.62</v>
      </c>
      <c r="M6540">
        <v>0</v>
      </c>
      <c r="N6540" t="s">
        <v>83</v>
      </c>
      <c r="O6540">
        <v>20230703</v>
      </c>
    </row>
    <row r="6541" spans="1:15" x14ac:dyDescent="0.25">
      <c r="A6541" t="s">
        <v>124</v>
      </c>
      <c r="B6541" t="s">
        <v>125</v>
      </c>
      <c r="C6541">
        <v>1600000620</v>
      </c>
      <c r="D6541">
        <v>20230421</v>
      </c>
      <c r="E6541">
        <v>51200006</v>
      </c>
      <c r="F6541" t="s">
        <v>44</v>
      </c>
      <c r="I6541" t="s">
        <v>4993</v>
      </c>
      <c r="J6541">
        <v>20230421</v>
      </c>
      <c r="K6541" t="s">
        <v>4994</v>
      </c>
      <c r="L6541">
        <v>0</v>
      </c>
      <c r="M6541">
        <v>768</v>
      </c>
    </row>
    <row r="6542" spans="1:15" x14ac:dyDescent="0.25">
      <c r="A6542" t="s">
        <v>124</v>
      </c>
      <c r="B6542" t="s">
        <v>125</v>
      </c>
      <c r="C6542">
        <v>1600001795</v>
      </c>
      <c r="D6542">
        <v>20230511</v>
      </c>
      <c r="E6542">
        <v>40100000</v>
      </c>
      <c r="F6542" t="s">
        <v>55</v>
      </c>
      <c r="G6542" t="s">
        <v>964</v>
      </c>
      <c r="H6542" t="s">
        <v>965</v>
      </c>
      <c r="I6542" t="s">
        <v>5662</v>
      </c>
      <c r="J6542">
        <v>20230511</v>
      </c>
      <c r="K6542" t="s">
        <v>2871</v>
      </c>
      <c r="L6542">
        <v>10601.23</v>
      </c>
      <c r="M6542">
        <v>0</v>
      </c>
      <c r="N6542" t="s">
        <v>54</v>
      </c>
      <c r="O6542">
        <v>20230511</v>
      </c>
    </row>
    <row r="6543" spans="1:15" x14ac:dyDescent="0.25">
      <c r="A6543" t="s">
        <v>124</v>
      </c>
      <c r="B6543" t="s">
        <v>125</v>
      </c>
      <c r="C6543">
        <v>1600005236</v>
      </c>
      <c r="D6543">
        <v>20230704</v>
      </c>
      <c r="E6543">
        <v>51200006</v>
      </c>
      <c r="F6543" t="s">
        <v>44</v>
      </c>
      <c r="I6543" t="s">
        <v>5829</v>
      </c>
      <c r="J6543">
        <v>20230704</v>
      </c>
      <c r="K6543" t="e">
        <f>-CREDIT COOPERATIF CB newrest wagons</f>
        <v>#NAME?</v>
      </c>
      <c r="L6543">
        <v>0</v>
      </c>
      <c r="M6543">
        <v>13</v>
      </c>
    </row>
    <row r="6544" spans="1:15" x14ac:dyDescent="0.25">
      <c r="A6544" t="s">
        <v>124</v>
      </c>
      <c r="B6544" t="s">
        <v>125</v>
      </c>
      <c r="C6544">
        <v>1600000956</v>
      </c>
      <c r="D6544">
        <v>20230427</v>
      </c>
      <c r="E6544">
        <v>51200006</v>
      </c>
      <c r="F6544" t="s">
        <v>44</v>
      </c>
      <c r="I6544" t="s">
        <v>5706</v>
      </c>
      <c r="J6544">
        <v>20230427</v>
      </c>
      <c r="K6544" t="s">
        <v>5707</v>
      </c>
      <c r="L6544">
        <v>0</v>
      </c>
      <c r="M6544">
        <v>89.73</v>
      </c>
    </row>
    <row r="6545" spans="1:15" x14ac:dyDescent="0.25">
      <c r="A6545" t="s">
        <v>124</v>
      </c>
      <c r="B6545" t="s">
        <v>125</v>
      </c>
      <c r="C6545">
        <v>1600010916</v>
      </c>
      <c r="D6545">
        <v>20231016</v>
      </c>
      <c r="E6545">
        <v>40100000</v>
      </c>
      <c r="F6545" t="s">
        <v>55</v>
      </c>
      <c r="G6545" t="s">
        <v>208</v>
      </c>
      <c r="H6545" t="s">
        <v>209</v>
      </c>
      <c r="I6545" t="s">
        <v>3860</v>
      </c>
      <c r="J6545">
        <v>20231016</v>
      </c>
      <c r="K6545" t="s">
        <v>3054</v>
      </c>
      <c r="L6545">
        <v>1780.8</v>
      </c>
      <c r="M6545">
        <v>0</v>
      </c>
      <c r="N6545" t="s">
        <v>1989</v>
      </c>
      <c r="O6545">
        <v>20231017</v>
      </c>
    </row>
    <row r="6546" spans="1:15" x14ac:dyDescent="0.25">
      <c r="A6546" t="s">
        <v>124</v>
      </c>
      <c r="B6546" t="s">
        <v>125</v>
      </c>
      <c r="C6546">
        <v>1600001507</v>
      </c>
      <c r="D6546">
        <v>20230502</v>
      </c>
      <c r="E6546">
        <v>51200006</v>
      </c>
      <c r="F6546" t="s">
        <v>44</v>
      </c>
      <c r="I6546" t="s">
        <v>5476</v>
      </c>
      <c r="J6546">
        <v>20230502</v>
      </c>
      <c r="K6546" t="s">
        <v>3428</v>
      </c>
      <c r="L6546">
        <v>420</v>
      </c>
      <c r="M6546">
        <v>0</v>
      </c>
    </row>
    <row r="6547" spans="1:15" x14ac:dyDescent="0.25">
      <c r="A6547" t="s">
        <v>124</v>
      </c>
      <c r="B6547" t="s">
        <v>125</v>
      </c>
      <c r="C6547">
        <v>1600004798</v>
      </c>
      <c r="D6547">
        <v>20230626</v>
      </c>
      <c r="E6547">
        <v>51200006</v>
      </c>
      <c r="F6547" t="s">
        <v>44</v>
      </c>
      <c r="I6547" t="s">
        <v>5843</v>
      </c>
      <c r="J6547">
        <v>20230626</v>
      </c>
      <c r="K6547" t="s">
        <v>539</v>
      </c>
      <c r="L6547">
        <v>0</v>
      </c>
      <c r="M6547">
        <v>2342.5300000000002</v>
      </c>
    </row>
    <row r="6548" spans="1:15" x14ac:dyDescent="0.25">
      <c r="A6548" t="s">
        <v>124</v>
      </c>
      <c r="B6548" t="s">
        <v>125</v>
      </c>
      <c r="C6548">
        <v>1600005897</v>
      </c>
      <c r="D6548">
        <v>20230717</v>
      </c>
      <c r="E6548">
        <v>51200006</v>
      </c>
      <c r="F6548" t="s">
        <v>44</v>
      </c>
      <c r="I6548" t="s">
        <v>5590</v>
      </c>
      <c r="J6548">
        <v>20230717</v>
      </c>
      <c r="K6548" t="s">
        <v>3054</v>
      </c>
      <c r="L6548">
        <v>0</v>
      </c>
      <c r="M6548">
        <v>1780.8</v>
      </c>
    </row>
    <row r="6549" spans="1:15" x14ac:dyDescent="0.25">
      <c r="A6549" t="s">
        <v>124</v>
      </c>
      <c r="B6549" t="s">
        <v>125</v>
      </c>
      <c r="C6549">
        <v>1600008821</v>
      </c>
      <c r="D6549">
        <v>20230914</v>
      </c>
      <c r="E6549">
        <v>40100000</v>
      </c>
      <c r="F6549" t="s">
        <v>55</v>
      </c>
      <c r="G6549" t="s">
        <v>3619</v>
      </c>
      <c r="H6549" t="s">
        <v>3620</v>
      </c>
      <c r="I6549" t="s">
        <v>5594</v>
      </c>
      <c r="J6549">
        <v>20230914</v>
      </c>
      <c r="K6549" t="s">
        <v>5595</v>
      </c>
      <c r="L6549">
        <v>185.76</v>
      </c>
      <c r="M6549">
        <v>0</v>
      </c>
      <c r="N6549" t="s">
        <v>54</v>
      </c>
      <c r="O6549">
        <v>20231110</v>
      </c>
    </row>
    <row r="6550" spans="1:15" x14ac:dyDescent="0.25">
      <c r="A6550" t="s">
        <v>124</v>
      </c>
      <c r="B6550" t="s">
        <v>125</v>
      </c>
      <c r="C6550">
        <v>1600003729</v>
      </c>
      <c r="D6550">
        <v>20230615</v>
      </c>
      <c r="E6550">
        <v>40100000</v>
      </c>
      <c r="F6550" t="s">
        <v>55</v>
      </c>
      <c r="G6550" t="s">
        <v>208</v>
      </c>
      <c r="H6550" t="s">
        <v>209</v>
      </c>
      <c r="I6550" t="s">
        <v>4767</v>
      </c>
      <c r="J6550">
        <v>20230615</v>
      </c>
      <c r="K6550" t="s">
        <v>985</v>
      </c>
      <c r="L6550">
        <v>1780.8</v>
      </c>
      <c r="M6550">
        <v>0</v>
      </c>
      <c r="N6550" t="s">
        <v>2746</v>
      </c>
      <c r="O6550">
        <v>20230616</v>
      </c>
    </row>
    <row r="6551" spans="1:15" x14ac:dyDescent="0.25">
      <c r="A6551" t="s">
        <v>124</v>
      </c>
      <c r="B6551" t="s">
        <v>125</v>
      </c>
      <c r="C6551">
        <v>1600005309</v>
      </c>
      <c r="D6551">
        <v>20230705</v>
      </c>
      <c r="E6551">
        <v>41100000</v>
      </c>
      <c r="F6551" t="s">
        <v>81</v>
      </c>
      <c r="G6551" t="s">
        <v>3013</v>
      </c>
      <c r="H6551" t="s">
        <v>3014</v>
      </c>
      <c r="I6551" t="s">
        <v>5434</v>
      </c>
      <c r="J6551">
        <v>20230705</v>
      </c>
      <c r="K6551" t="s">
        <v>1756</v>
      </c>
      <c r="L6551">
        <v>0</v>
      </c>
      <c r="M6551">
        <v>874.66</v>
      </c>
      <c r="N6551" t="s">
        <v>117</v>
      </c>
      <c r="O6551">
        <v>20230706</v>
      </c>
    </row>
    <row r="6552" spans="1:15" x14ac:dyDescent="0.25">
      <c r="A6552" t="s">
        <v>124</v>
      </c>
      <c r="B6552" t="s">
        <v>125</v>
      </c>
      <c r="C6552">
        <v>1600007365</v>
      </c>
      <c r="D6552">
        <v>20230815</v>
      </c>
      <c r="E6552">
        <v>51200006</v>
      </c>
      <c r="F6552" t="s">
        <v>44</v>
      </c>
      <c r="I6552" t="s">
        <v>3760</v>
      </c>
      <c r="J6552">
        <v>20230815</v>
      </c>
      <c r="K6552" t="s">
        <v>572</v>
      </c>
      <c r="L6552">
        <v>0</v>
      </c>
      <c r="M6552">
        <v>1780.8</v>
      </c>
    </row>
    <row r="6553" spans="1:15" x14ac:dyDescent="0.25">
      <c r="A6553" t="s">
        <v>124</v>
      </c>
      <c r="B6553" t="s">
        <v>125</v>
      </c>
      <c r="C6553">
        <v>1600003780</v>
      </c>
      <c r="D6553">
        <v>20230616</v>
      </c>
      <c r="E6553">
        <v>51200006</v>
      </c>
      <c r="F6553" t="s">
        <v>44</v>
      </c>
      <c r="I6553" t="s">
        <v>3351</v>
      </c>
      <c r="J6553">
        <v>20230616</v>
      </c>
      <c r="K6553" t="s">
        <v>3352</v>
      </c>
      <c r="L6553">
        <v>342</v>
      </c>
      <c r="M6553">
        <v>0</v>
      </c>
    </row>
    <row r="6554" spans="1:15" x14ac:dyDescent="0.25">
      <c r="A6554" t="s">
        <v>124</v>
      </c>
      <c r="B6554" t="s">
        <v>125</v>
      </c>
      <c r="C6554">
        <v>1600009606</v>
      </c>
      <c r="D6554">
        <v>20230925</v>
      </c>
      <c r="E6554">
        <v>51200006</v>
      </c>
      <c r="F6554" t="s">
        <v>44</v>
      </c>
      <c r="I6554" t="s">
        <v>4320</v>
      </c>
      <c r="J6554">
        <v>20230925</v>
      </c>
      <c r="K6554" t="s">
        <v>4321</v>
      </c>
      <c r="L6554">
        <v>0</v>
      </c>
      <c r="M6554">
        <v>60</v>
      </c>
    </row>
    <row r="6555" spans="1:15" x14ac:dyDescent="0.25">
      <c r="A6555" t="s">
        <v>124</v>
      </c>
      <c r="B6555" t="s">
        <v>125</v>
      </c>
      <c r="C6555">
        <v>1600000429</v>
      </c>
      <c r="D6555">
        <v>20230413</v>
      </c>
      <c r="E6555">
        <v>51200006</v>
      </c>
      <c r="F6555" t="s">
        <v>44</v>
      </c>
      <c r="I6555">
        <v>1523858</v>
      </c>
      <c r="J6555">
        <v>20230413</v>
      </c>
      <c r="K6555" t="s">
        <v>697</v>
      </c>
      <c r="L6555">
        <v>0</v>
      </c>
      <c r="M6555">
        <v>9509.2199999999993</v>
      </c>
    </row>
    <row r="6556" spans="1:15" x14ac:dyDescent="0.25">
      <c r="A6556" t="s">
        <v>124</v>
      </c>
      <c r="B6556" t="s">
        <v>125</v>
      </c>
      <c r="C6556">
        <v>1600001472</v>
      </c>
      <c r="D6556">
        <v>20230502</v>
      </c>
      <c r="E6556">
        <v>51200006</v>
      </c>
      <c r="F6556" t="s">
        <v>44</v>
      </c>
      <c r="I6556" t="s">
        <v>5844</v>
      </c>
      <c r="J6556">
        <v>20230502</v>
      </c>
      <c r="K6556" t="s">
        <v>411</v>
      </c>
      <c r="L6556">
        <v>0</v>
      </c>
      <c r="M6556">
        <v>1902</v>
      </c>
    </row>
    <row r="6557" spans="1:15" x14ac:dyDescent="0.25">
      <c r="A6557" t="s">
        <v>124</v>
      </c>
      <c r="B6557" t="s">
        <v>125</v>
      </c>
      <c r="C6557">
        <v>1600006549</v>
      </c>
      <c r="D6557">
        <v>20230729</v>
      </c>
      <c r="E6557">
        <v>40100000</v>
      </c>
      <c r="F6557" t="s">
        <v>55</v>
      </c>
      <c r="G6557" t="s">
        <v>139</v>
      </c>
      <c r="H6557" t="s">
        <v>140</v>
      </c>
      <c r="I6557" t="s">
        <v>920</v>
      </c>
      <c r="J6557">
        <v>20230729</v>
      </c>
      <c r="K6557" t="e">
        <f>-CREDIT COOPERATIF CB TLA RENT</f>
        <v>#NAME?</v>
      </c>
      <c r="L6557">
        <v>550</v>
      </c>
      <c r="M6557">
        <v>0</v>
      </c>
      <c r="N6557" t="s">
        <v>597</v>
      </c>
      <c r="O6557">
        <v>20230926</v>
      </c>
    </row>
    <row r="6558" spans="1:15" x14ac:dyDescent="0.25">
      <c r="A6558" t="s">
        <v>124</v>
      </c>
      <c r="B6558" t="s">
        <v>125</v>
      </c>
      <c r="C6558">
        <v>1600003069</v>
      </c>
      <c r="D6558">
        <v>20230531</v>
      </c>
      <c r="E6558">
        <v>41100000</v>
      </c>
      <c r="F6558" t="s">
        <v>81</v>
      </c>
      <c r="G6558" t="s">
        <v>233</v>
      </c>
      <c r="H6558" t="s">
        <v>234</v>
      </c>
      <c r="I6558" t="s">
        <v>5845</v>
      </c>
      <c r="J6558">
        <v>20230531</v>
      </c>
      <c r="K6558" t="s">
        <v>236</v>
      </c>
      <c r="L6558">
        <v>0</v>
      </c>
      <c r="M6558">
        <v>160</v>
      </c>
      <c r="N6558" t="s">
        <v>83</v>
      </c>
      <c r="O6558">
        <v>20230616</v>
      </c>
    </row>
    <row r="6559" spans="1:15" x14ac:dyDescent="0.25">
      <c r="A6559" t="s">
        <v>124</v>
      </c>
      <c r="B6559" t="s">
        <v>125</v>
      </c>
      <c r="C6559">
        <v>1600001483</v>
      </c>
      <c r="D6559">
        <v>20230502</v>
      </c>
      <c r="E6559">
        <v>51200006</v>
      </c>
      <c r="F6559" t="s">
        <v>44</v>
      </c>
      <c r="I6559">
        <v>105230053</v>
      </c>
      <c r="J6559">
        <v>20230502</v>
      </c>
      <c r="K6559" t="s">
        <v>981</v>
      </c>
      <c r="L6559">
        <v>0</v>
      </c>
      <c r="M6559">
        <v>783.88</v>
      </c>
    </row>
    <row r="6560" spans="1:15" x14ac:dyDescent="0.25">
      <c r="A6560" t="s">
        <v>124</v>
      </c>
      <c r="B6560" t="s">
        <v>125</v>
      </c>
      <c r="C6560">
        <v>1600002158</v>
      </c>
      <c r="D6560">
        <v>20230515</v>
      </c>
      <c r="E6560">
        <v>51200006</v>
      </c>
      <c r="F6560" t="s">
        <v>44</v>
      </c>
      <c r="I6560" t="s">
        <v>4679</v>
      </c>
      <c r="J6560">
        <v>20230515</v>
      </c>
      <c r="K6560" t="s">
        <v>4680</v>
      </c>
      <c r="L6560">
        <v>300</v>
      </c>
      <c r="M6560">
        <v>0</v>
      </c>
    </row>
    <row r="6561" spans="1:15" x14ac:dyDescent="0.25">
      <c r="A6561" t="s">
        <v>124</v>
      </c>
      <c r="B6561" t="s">
        <v>125</v>
      </c>
      <c r="C6561">
        <v>1600002568</v>
      </c>
      <c r="D6561">
        <v>20230531</v>
      </c>
      <c r="E6561">
        <v>51200006</v>
      </c>
      <c r="F6561" t="s">
        <v>44</v>
      </c>
      <c r="I6561" t="s">
        <v>999</v>
      </c>
      <c r="J6561">
        <v>20230531</v>
      </c>
      <c r="K6561" t="s">
        <v>1000</v>
      </c>
      <c r="L6561">
        <v>0</v>
      </c>
      <c r="M6561">
        <v>10603.2</v>
      </c>
    </row>
    <row r="6562" spans="1:15" x14ac:dyDescent="0.25">
      <c r="A6562" t="s">
        <v>124</v>
      </c>
      <c r="B6562" t="s">
        <v>125</v>
      </c>
      <c r="C6562">
        <v>1600007301</v>
      </c>
      <c r="D6562">
        <v>20230807</v>
      </c>
      <c r="E6562">
        <v>40110000</v>
      </c>
      <c r="F6562" t="s">
        <v>45</v>
      </c>
      <c r="G6562" t="s">
        <v>5846</v>
      </c>
      <c r="H6562" t="s">
        <v>5847</v>
      </c>
      <c r="I6562" t="s">
        <v>1683</v>
      </c>
      <c r="J6562">
        <v>20230807</v>
      </c>
      <c r="K6562" t="s">
        <v>5848</v>
      </c>
      <c r="L6562">
        <v>500</v>
      </c>
      <c r="M6562">
        <v>0</v>
      </c>
      <c r="N6562" t="s">
        <v>54</v>
      </c>
      <c r="O6562">
        <v>20230821</v>
      </c>
    </row>
    <row r="6563" spans="1:15" x14ac:dyDescent="0.25">
      <c r="A6563" t="s">
        <v>124</v>
      </c>
      <c r="B6563" t="s">
        <v>125</v>
      </c>
      <c r="C6563">
        <v>1600003424</v>
      </c>
      <c r="D6563">
        <v>20230605</v>
      </c>
      <c r="E6563">
        <v>40100000</v>
      </c>
      <c r="F6563" t="s">
        <v>55</v>
      </c>
      <c r="G6563" t="s">
        <v>144</v>
      </c>
      <c r="H6563" t="s">
        <v>145</v>
      </c>
      <c r="I6563">
        <v>106230071</v>
      </c>
      <c r="J6563">
        <v>20230605</v>
      </c>
      <c r="K6563" t="s">
        <v>146</v>
      </c>
      <c r="L6563">
        <v>595.79999999999995</v>
      </c>
      <c r="M6563">
        <v>0</v>
      </c>
      <c r="N6563" t="s">
        <v>1521</v>
      </c>
      <c r="O6563">
        <v>20230606</v>
      </c>
    </row>
    <row r="6564" spans="1:15" x14ac:dyDescent="0.25">
      <c r="A6564" t="s">
        <v>124</v>
      </c>
      <c r="B6564" t="s">
        <v>125</v>
      </c>
      <c r="C6564">
        <v>1600005490</v>
      </c>
      <c r="D6564">
        <v>20230712</v>
      </c>
      <c r="E6564">
        <v>51200006</v>
      </c>
      <c r="F6564" t="s">
        <v>44</v>
      </c>
      <c r="I6564" t="s">
        <v>3214</v>
      </c>
      <c r="J6564">
        <v>20230712</v>
      </c>
      <c r="K6564" t="s">
        <v>588</v>
      </c>
      <c r="L6564">
        <v>0</v>
      </c>
      <c r="M6564">
        <v>3600</v>
      </c>
    </row>
    <row r="6565" spans="1:15" x14ac:dyDescent="0.25">
      <c r="A6565" t="s">
        <v>124</v>
      </c>
      <c r="B6565" t="s">
        <v>125</v>
      </c>
      <c r="C6565">
        <v>1600002621</v>
      </c>
      <c r="D6565">
        <v>20230522</v>
      </c>
      <c r="E6565">
        <v>40100000</v>
      </c>
      <c r="F6565" t="s">
        <v>55</v>
      </c>
      <c r="G6565" t="s">
        <v>488</v>
      </c>
      <c r="H6565" t="s">
        <v>489</v>
      </c>
      <c r="I6565" t="s">
        <v>5616</v>
      </c>
      <c r="J6565">
        <v>20230522</v>
      </c>
      <c r="K6565" t="s">
        <v>3772</v>
      </c>
      <c r="L6565">
        <v>1584</v>
      </c>
      <c r="M6565">
        <v>0</v>
      </c>
      <c r="N6565" t="s">
        <v>27</v>
      </c>
      <c r="O6565">
        <v>20230523</v>
      </c>
    </row>
    <row r="6566" spans="1:15" x14ac:dyDescent="0.25">
      <c r="A6566" t="s">
        <v>124</v>
      </c>
      <c r="B6566" t="s">
        <v>125</v>
      </c>
      <c r="C6566">
        <v>1600003012</v>
      </c>
      <c r="D6566">
        <v>20230530</v>
      </c>
      <c r="E6566">
        <v>40100000</v>
      </c>
      <c r="F6566" t="s">
        <v>55</v>
      </c>
      <c r="G6566" t="s">
        <v>321</v>
      </c>
      <c r="H6566" t="s">
        <v>322</v>
      </c>
      <c r="I6566" t="s">
        <v>382</v>
      </c>
      <c r="J6566">
        <v>20230530</v>
      </c>
      <c r="K6566" t="s">
        <v>383</v>
      </c>
      <c r="L6566">
        <v>54.2</v>
      </c>
      <c r="M6566">
        <v>0</v>
      </c>
    </row>
    <row r="6567" spans="1:15" x14ac:dyDescent="0.25">
      <c r="A6567" t="s">
        <v>124</v>
      </c>
      <c r="B6567" t="s">
        <v>125</v>
      </c>
      <c r="C6567">
        <v>1600011267</v>
      </c>
      <c r="D6567">
        <v>20231024</v>
      </c>
      <c r="E6567">
        <v>51200006</v>
      </c>
      <c r="F6567" t="s">
        <v>44</v>
      </c>
      <c r="I6567">
        <v>110230064</v>
      </c>
      <c r="J6567">
        <v>20231024</v>
      </c>
      <c r="K6567" t="s">
        <v>4372</v>
      </c>
      <c r="L6567">
        <v>0</v>
      </c>
      <c r="M6567">
        <v>1777.86</v>
      </c>
    </row>
    <row r="6568" spans="1:15" x14ac:dyDescent="0.25">
      <c r="A6568" t="s">
        <v>124</v>
      </c>
      <c r="B6568" t="s">
        <v>125</v>
      </c>
      <c r="C6568">
        <v>1600005840</v>
      </c>
      <c r="D6568">
        <v>20230713</v>
      </c>
      <c r="E6568">
        <v>51200006</v>
      </c>
      <c r="F6568" t="s">
        <v>44</v>
      </c>
      <c r="I6568" t="s">
        <v>5849</v>
      </c>
      <c r="J6568">
        <v>20230713</v>
      </c>
      <c r="K6568" t="s">
        <v>1159</v>
      </c>
      <c r="L6568">
        <v>0</v>
      </c>
      <c r="M6568">
        <v>79.19</v>
      </c>
    </row>
    <row r="6569" spans="1:15" x14ac:dyDescent="0.25">
      <c r="A6569" t="s">
        <v>124</v>
      </c>
      <c r="B6569" t="s">
        <v>125</v>
      </c>
      <c r="C6569">
        <v>1600009807</v>
      </c>
      <c r="D6569">
        <v>20230928</v>
      </c>
      <c r="E6569">
        <v>41100000</v>
      </c>
      <c r="F6569" t="s">
        <v>81</v>
      </c>
      <c r="G6569" t="s">
        <v>759</v>
      </c>
      <c r="H6569" t="s">
        <v>760</v>
      </c>
      <c r="I6569" t="s">
        <v>5224</v>
      </c>
      <c r="J6569">
        <v>20230928</v>
      </c>
      <c r="K6569" t="s">
        <v>5225</v>
      </c>
      <c r="L6569">
        <v>0</v>
      </c>
      <c r="M6569">
        <v>3087.85</v>
      </c>
      <c r="N6569" t="s">
        <v>136</v>
      </c>
      <c r="O6569">
        <v>20230929</v>
      </c>
    </row>
    <row r="6570" spans="1:15" x14ac:dyDescent="0.25">
      <c r="A6570" t="s">
        <v>124</v>
      </c>
      <c r="B6570" t="s">
        <v>125</v>
      </c>
      <c r="C6570">
        <v>1600005356</v>
      </c>
      <c r="D6570">
        <v>20230707</v>
      </c>
      <c r="E6570">
        <v>51200006</v>
      </c>
      <c r="F6570" t="s">
        <v>44</v>
      </c>
      <c r="I6570">
        <v>2332060093</v>
      </c>
      <c r="J6570">
        <v>20230707</v>
      </c>
      <c r="K6570" t="s">
        <v>5663</v>
      </c>
      <c r="L6570">
        <v>0</v>
      </c>
      <c r="M6570">
        <v>10126.799999999999</v>
      </c>
    </row>
    <row r="6571" spans="1:15" x14ac:dyDescent="0.25">
      <c r="A6571" t="s">
        <v>124</v>
      </c>
      <c r="B6571" t="s">
        <v>125</v>
      </c>
      <c r="C6571">
        <v>1600010286</v>
      </c>
      <c r="D6571">
        <v>20231006</v>
      </c>
      <c r="E6571">
        <v>40100000</v>
      </c>
      <c r="F6571" t="s">
        <v>55</v>
      </c>
      <c r="G6571" t="s">
        <v>993</v>
      </c>
      <c r="H6571" t="s">
        <v>994</v>
      </c>
      <c r="I6571" t="s">
        <v>5850</v>
      </c>
      <c r="J6571">
        <v>20231006</v>
      </c>
      <c r="K6571" t="s">
        <v>5851</v>
      </c>
      <c r="L6571">
        <v>892.8</v>
      </c>
      <c r="M6571">
        <v>0</v>
      </c>
      <c r="N6571" t="s">
        <v>54</v>
      </c>
      <c r="O6571">
        <v>20231006</v>
      </c>
    </row>
    <row r="6572" spans="1:15" x14ac:dyDescent="0.25">
      <c r="A6572" t="s">
        <v>124</v>
      </c>
      <c r="B6572" t="s">
        <v>125</v>
      </c>
      <c r="C6572">
        <v>1500025041</v>
      </c>
      <c r="D6572">
        <v>20230428</v>
      </c>
      <c r="E6572">
        <v>40100000</v>
      </c>
      <c r="F6572" t="s">
        <v>55</v>
      </c>
      <c r="G6572" t="s">
        <v>549</v>
      </c>
      <c r="H6572" t="s">
        <v>550</v>
      </c>
      <c r="I6572" t="s">
        <v>5550</v>
      </c>
      <c r="J6572">
        <v>20230428</v>
      </c>
      <c r="K6572" t="s">
        <v>552</v>
      </c>
      <c r="L6572">
        <v>80000</v>
      </c>
      <c r="M6572">
        <v>0</v>
      </c>
      <c r="N6572" t="s">
        <v>54</v>
      </c>
      <c r="O6572">
        <v>20230620</v>
      </c>
    </row>
    <row r="6573" spans="1:15" x14ac:dyDescent="0.25">
      <c r="A6573" t="s">
        <v>124</v>
      </c>
      <c r="B6573" t="s">
        <v>125</v>
      </c>
      <c r="C6573">
        <v>1600003812</v>
      </c>
      <c r="D6573">
        <v>20230616</v>
      </c>
      <c r="E6573">
        <v>40100000</v>
      </c>
      <c r="F6573" t="s">
        <v>55</v>
      </c>
      <c r="G6573" t="s">
        <v>288</v>
      </c>
      <c r="H6573" t="s">
        <v>289</v>
      </c>
      <c r="I6573" t="s">
        <v>1410</v>
      </c>
      <c r="J6573">
        <v>20230616</v>
      </c>
      <c r="K6573" t="s">
        <v>1284</v>
      </c>
      <c r="L6573">
        <v>3600</v>
      </c>
      <c r="M6573">
        <v>0</v>
      </c>
      <c r="N6573" t="s">
        <v>27</v>
      </c>
      <c r="O6573">
        <v>20230620</v>
      </c>
    </row>
    <row r="6574" spans="1:15" x14ac:dyDescent="0.25">
      <c r="A6574" t="s">
        <v>124</v>
      </c>
      <c r="B6574" t="s">
        <v>125</v>
      </c>
      <c r="C6574">
        <v>1600009456</v>
      </c>
      <c r="D6574">
        <v>20230921</v>
      </c>
      <c r="E6574">
        <v>44210000</v>
      </c>
      <c r="F6574" t="s">
        <v>79</v>
      </c>
      <c r="I6574" t="s">
        <v>1973</v>
      </c>
      <c r="J6574">
        <v>20230921</v>
      </c>
      <c r="K6574" t="s">
        <v>680</v>
      </c>
      <c r="L6574">
        <v>1619</v>
      </c>
      <c r="M6574">
        <v>0</v>
      </c>
      <c r="N6574" t="s">
        <v>80</v>
      </c>
      <c r="O6574">
        <v>20231006</v>
      </c>
    </row>
    <row r="6575" spans="1:15" x14ac:dyDescent="0.25">
      <c r="A6575" t="s">
        <v>124</v>
      </c>
      <c r="B6575" t="s">
        <v>125</v>
      </c>
      <c r="C6575">
        <v>1600000341</v>
      </c>
      <c r="D6575">
        <v>20230408</v>
      </c>
      <c r="E6575">
        <v>51200006</v>
      </c>
      <c r="F6575" t="s">
        <v>44</v>
      </c>
      <c r="I6575" t="s">
        <v>2786</v>
      </c>
      <c r="J6575">
        <v>20230408</v>
      </c>
      <c r="K6575" t="s">
        <v>2787</v>
      </c>
      <c r="L6575">
        <v>0</v>
      </c>
      <c r="M6575">
        <v>112.99</v>
      </c>
    </row>
    <row r="6576" spans="1:15" x14ac:dyDescent="0.25">
      <c r="A6576" t="s">
        <v>124</v>
      </c>
      <c r="B6576" t="s">
        <v>125</v>
      </c>
      <c r="C6576">
        <v>1600006877</v>
      </c>
      <c r="D6576">
        <v>20230801</v>
      </c>
      <c r="E6576">
        <v>51200006</v>
      </c>
      <c r="F6576" t="s">
        <v>44</v>
      </c>
      <c r="I6576" t="s">
        <v>2812</v>
      </c>
      <c r="J6576">
        <v>20230801</v>
      </c>
      <c r="K6576" t="s">
        <v>2813</v>
      </c>
      <c r="L6576">
        <v>450</v>
      </c>
      <c r="M6576">
        <v>0</v>
      </c>
    </row>
    <row r="6577" spans="1:15" x14ac:dyDescent="0.25">
      <c r="A6577" t="s">
        <v>124</v>
      </c>
      <c r="B6577" t="s">
        <v>125</v>
      </c>
      <c r="C6577">
        <v>1600000626</v>
      </c>
      <c r="D6577">
        <v>20230421</v>
      </c>
      <c r="E6577">
        <v>51200006</v>
      </c>
      <c r="F6577" t="s">
        <v>44</v>
      </c>
      <c r="I6577">
        <v>23020046</v>
      </c>
      <c r="J6577">
        <v>20230421</v>
      </c>
      <c r="K6577" t="s">
        <v>4548</v>
      </c>
      <c r="L6577">
        <v>0</v>
      </c>
      <c r="M6577">
        <v>720</v>
      </c>
    </row>
    <row r="6578" spans="1:15" x14ac:dyDescent="0.25">
      <c r="A6578" t="s">
        <v>124</v>
      </c>
      <c r="B6578" t="s">
        <v>125</v>
      </c>
      <c r="C6578">
        <v>1600008542</v>
      </c>
      <c r="D6578">
        <v>20230905</v>
      </c>
      <c r="E6578">
        <v>51200006</v>
      </c>
      <c r="F6578" t="s">
        <v>44</v>
      </c>
      <c r="I6578">
        <v>109230051</v>
      </c>
      <c r="J6578">
        <v>20230905</v>
      </c>
      <c r="K6578" t="s">
        <v>1087</v>
      </c>
      <c r="L6578">
        <v>0</v>
      </c>
      <c r="M6578">
        <v>500.2</v>
      </c>
    </row>
    <row r="6579" spans="1:15" x14ac:dyDescent="0.25">
      <c r="A6579" t="s">
        <v>124</v>
      </c>
      <c r="B6579" t="s">
        <v>125</v>
      </c>
      <c r="C6579">
        <v>1600000344</v>
      </c>
      <c r="D6579">
        <v>20230412</v>
      </c>
      <c r="E6579">
        <v>51200006</v>
      </c>
      <c r="F6579" t="s">
        <v>44</v>
      </c>
      <c r="I6579" t="s">
        <v>5188</v>
      </c>
      <c r="J6579">
        <v>20230412</v>
      </c>
      <c r="K6579" t="s">
        <v>5189</v>
      </c>
      <c r="L6579">
        <v>0</v>
      </c>
      <c r="M6579">
        <v>2637.52</v>
      </c>
    </row>
    <row r="6580" spans="1:15" x14ac:dyDescent="0.25">
      <c r="A6580" t="s">
        <v>124</v>
      </c>
      <c r="B6580" t="s">
        <v>125</v>
      </c>
      <c r="C6580">
        <v>1600001768</v>
      </c>
      <c r="D6580">
        <v>20230511</v>
      </c>
      <c r="E6580">
        <v>51200006</v>
      </c>
      <c r="F6580" t="s">
        <v>44</v>
      </c>
      <c r="I6580">
        <v>212602681</v>
      </c>
      <c r="J6580">
        <v>20230511</v>
      </c>
      <c r="K6580" t="s">
        <v>600</v>
      </c>
      <c r="L6580">
        <v>0</v>
      </c>
      <c r="M6580">
        <v>6545.68</v>
      </c>
    </row>
    <row r="6581" spans="1:15" x14ac:dyDescent="0.25">
      <c r="A6581" t="s">
        <v>124</v>
      </c>
      <c r="B6581" t="s">
        <v>125</v>
      </c>
      <c r="C6581">
        <v>1600011162</v>
      </c>
      <c r="D6581">
        <v>20231018</v>
      </c>
      <c r="E6581">
        <v>51200006</v>
      </c>
      <c r="F6581" t="s">
        <v>44</v>
      </c>
      <c r="I6581">
        <v>110230022</v>
      </c>
      <c r="J6581">
        <v>20231018</v>
      </c>
      <c r="K6581" t="s">
        <v>1050</v>
      </c>
      <c r="L6581">
        <v>0</v>
      </c>
      <c r="M6581">
        <v>595.79999999999995</v>
      </c>
    </row>
    <row r="6582" spans="1:15" x14ac:dyDescent="0.25">
      <c r="A6582" t="s">
        <v>124</v>
      </c>
      <c r="B6582" t="s">
        <v>125</v>
      </c>
      <c r="C6582">
        <v>1600007086</v>
      </c>
      <c r="D6582">
        <v>20230807</v>
      </c>
      <c r="E6582">
        <v>51200006</v>
      </c>
      <c r="F6582" t="s">
        <v>44</v>
      </c>
      <c r="I6582" t="s">
        <v>5838</v>
      </c>
      <c r="J6582">
        <v>20230807</v>
      </c>
      <c r="K6582" t="s">
        <v>5839</v>
      </c>
      <c r="L6582">
        <v>0</v>
      </c>
      <c r="M6582">
        <v>2424</v>
      </c>
    </row>
    <row r="6583" spans="1:15" x14ac:dyDescent="0.25">
      <c r="A6583" t="s">
        <v>124</v>
      </c>
      <c r="B6583" t="s">
        <v>125</v>
      </c>
      <c r="C6583">
        <v>1600008525</v>
      </c>
      <c r="D6583">
        <v>20230904</v>
      </c>
      <c r="E6583">
        <v>51200006</v>
      </c>
      <c r="F6583" t="s">
        <v>44</v>
      </c>
      <c r="I6583" t="s">
        <v>5852</v>
      </c>
      <c r="J6583">
        <v>20230904</v>
      </c>
      <c r="K6583" t="s">
        <v>5853</v>
      </c>
      <c r="L6583">
        <v>462</v>
      </c>
      <c r="M6583">
        <v>0</v>
      </c>
    </row>
    <row r="6584" spans="1:15" x14ac:dyDescent="0.25">
      <c r="A6584" t="s">
        <v>124</v>
      </c>
      <c r="B6584" t="s">
        <v>125</v>
      </c>
      <c r="C6584">
        <v>1600000316</v>
      </c>
      <c r="D6584">
        <v>20230406</v>
      </c>
      <c r="E6584">
        <v>40100000</v>
      </c>
      <c r="F6584" t="s">
        <v>55</v>
      </c>
      <c r="G6584" t="s">
        <v>139</v>
      </c>
      <c r="H6584" t="s">
        <v>140</v>
      </c>
      <c r="I6584" t="s">
        <v>4484</v>
      </c>
      <c r="J6584">
        <v>20230406</v>
      </c>
      <c r="K6584" t="s">
        <v>167</v>
      </c>
      <c r="L6584">
        <v>18.45</v>
      </c>
      <c r="M6584">
        <v>0</v>
      </c>
      <c r="N6584" t="s">
        <v>516</v>
      </c>
      <c r="O6584">
        <v>20231122</v>
      </c>
    </row>
    <row r="6585" spans="1:15" x14ac:dyDescent="0.25">
      <c r="A6585" t="s">
        <v>124</v>
      </c>
      <c r="B6585" t="s">
        <v>125</v>
      </c>
      <c r="C6585">
        <v>1600006628</v>
      </c>
      <c r="D6585">
        <v>20230731</v>
      </c>
      <c r="E6585">
        <v>41100000</v>
      </c>
      <c r="F6585" t="s">
        <v>81</v>
      </c>
      <c r="G6585" t="s">
        <v>5330</v>
      </c>
      <c r="H6585" t="s">
        <v>5331</v>
      </c>
      <c r="I6585" t="s">
        <v>5854</v>
      </c>
      <c r="J6585">
        <v>20230731</v>
      </c>
      <c r="K6585" t="s">
        <v>5855</v>
      </c>
      <c r="L6585">
        <v>0</v>
      </c>
      <c r="M6585">
        <v>5556</v>
      </c>
      <c r="N6585" t="s">
        <v>54</v>
      </c>
      <c r="O6585">
        <v>20230801</v>
      </c>
    </row>
    <row r="6586" spans="1:15" x14ac:dyDescent="0.25">
      <c r="A6586" t="s">
        <v>124</v>
      </c>
      <c r="B6586" t="s">
        <v>125</v>
      </c>
      <c r="C6586">
        <v>1600003380</v>
      </c>
      <c r="D6586">
        <v>20230602</v>
      </c>
      <c r="E6586">
        <v>51200006</v>
      </c>
      <c r="F6586" t="s">
        <v>44</v>
      </c>
      <c r="I6586">
        <v>106230062</v>
      </c>
      <c r="J6586">
        <v>20230602</v>
      </c>
      <c r="K6586" t="s">
        <v>143</v>
      </c>
      <c r="L6586">
        <v>0</v>
      </c>
      <c r="M6586">
        <v>517.15</v>
      </c>
    </row>
    <row r="6587" spans="1:15" x14ac:dyDescent="0.25">
      <c r="A6587" t="s">
        <v>124</v>
      </c>
      <c r="B6587" t="s">
        <v>125</v>
      </c>
      <c r="C6587">
        <v>1600008782</v>
      </c>
      <c r="D6587">
        <v>20230913</v>
      </c>
      <c r="E6587">
        <v>40100000</v>
      </c>
      <c r="F6587" t="s">
        <v>55</v>
      </c>
      <c r="G6587" t="s">
        <v>139</v>
      </c>
      <c r="H6587" t="s">
        <v>140</v>
      </c>
      <c r="I6587" t="s">
        <v>3043</v>
      </c>
      <c r="J6587">
        <v>20230913</v>
      </c>
      <c r="K6587" t="e">
        <f>-CREDIT COOPERATIF CB Paypal para M</f>
        <v>#NAME?</v>
      </c>
      <c r="L6587">
        <v>4.99</v>
      </c>
      <c r="M6587">
        <v>0</v>
      </c>
    </row>
    <row r="6588" spans="1:15" x14ac:dyDescent="0.25">
      <c r="A6588" t="s">
        <v>124</v>
      </c>
      <c r="B6588" t="s">
        <v>125</v>
      </c>
      <c r="C6588">
        <v>1600000783</v>
      </c>
      <c r="D6588">
        <v>20230425</v>
      </c>
      <c r="E6588">
        <v>51200006</v>
      </c>
      <c r="F6588" t="s">
        <v>44</v>
      </c>
      <c r="I6588">
        <v>104230021</v>
      </c>
      <c r="J6588">
        <v>20230425</v>
      </c>
      <c r="K6588" t="s">
        <v>2990</v>
      </c>
      <c r="L6588">
        <v>0</v>
      </c>
      <c r="M6588">
        <v>1881.1</v>
      </c>
    </row>
    <row r="6589" spans="1:15" x14ac:dyDescent="0.25">
      <c r="A6589" t="s">
        <v>124</v>
      </c>
      <c r="B6589" t="s">
        <v>125</v>
      </c>
      <c r="C6589">
        <v>1600008709</v>
      </c>
      <c r="D6589">
        <v>20230908</v>
      </c>
      <c r="E6589">
        <v>51200006</v>
      </c>
      <c r="F6589" t="s">
        <v>44</v>
      </c>
      <c r="I6589" t="s">
        <v>2035</v>
      </c>
      <c r="J6589">
        <v>20230908</v>
      </c>
      <c r="K6589" t="s">
        <v>2036</v>
      </c>
      <c r="L6589">
        <v>1020</v>
      </c>
      <c r="M6589">
        <v>0</v>
      </c>
    </row>
    <row r="6590" spans="1:15" x14ac:dyDescent="0.25">
      <c r="A6590" t="s">
        <v>124</v>
      </c>
      <c r="B6590" t="s">
        <v>125</v>
      </c>
      <c r="C6590">
        <v>1600002055</v>
      </c>
      <c r="D6590">
        <v>20230511</v>
      </c>
      <c r="E6590">
        <v>51200006</v>
      </c>
      <c r="F6590" t="s">
        <v>44</v>
      </c>
      <c r="I6590" t="s">
        <v>2390</v>
      </c>
      <c r="J6590">
        <v>20230511</v>
      </c>
      <c r="K6590" t="s">
        <v>588</v>
      </c>
      <c r="L6590">
        <v>0</v>
      </c>
      <c r="M6590">
        <v>3600</v>
      </c>
    </row>
    <row r="6591" spans="1:15" x14ac:dyDescent="0.25">
      <c r="A6591" t="s">
        <v>124</v>
      </c>
      <c r="B6591" t="s">
        <v>125</v>
      </c>
      <c r="C6591">
        <v>1600000415</v>
      </c>
      <c r="D6591">
        <v>20230413</v>
      </c>
      <c r="E6591">
        <v>41100000</v>
      </c>
      <c r="F6591" t="s">
        <v>81</v>
      </c>
      <c r="G6591" t="s">
        <v>759</v>
      </c>
      <c r="H6591" t="s">
        <v>760</v>
      </c>
      <c r="I6591" t="s">
        <v>5856</v>
      </c>
      <c r="J6591">
        <v>20230413</v>
      </c>
      <c r="K6591" t="s">
        <v>5857</v>
      </c>
      <c r="L6591">
        <v>0</v>
      </c>
      <c r="M6591">
        <v>3189.54</v>
      </c>
      <c r="N6591" t="s">
        <v>54</v>
      </c>
      <c r="O6591">
        <v>20230502</v>
      </c>
    </row>
    <row r="6592" spans="1:15" x14ac:dyDescent="0.25">
      <c r="A6592" t="s">
        <v>124</v>
      </c>
      <c r="B6592" t="s">
        <v>125</v>
      </c>
      <c r="C6592">
        <v>1600007142</v>
      </c>
      <c r="D6592">
        <v>20230807</v>
      </c>
      <c r="E6592">
        <v>40100000</v>
      </c>
      <c r="F6592" t="s">
        <v>55</v>
      </c>
      <c r="G6592" t="s">
        <v>139</v>
      </c>
      <c r="H6592" t="s">
        <v>140</v>
      </c>
      <c r="I6592" t="s">
        <v>5774</v>
      </c>
      <c r="J6592">
        <v>20230807</v>
      </c>
      <c r="K6592" t="e">
        <f>-CREDIT COOPERATIF CB lw-zankyoueur</f>
        <v>#NAME?</v>
      </c>
      <c r="L6592">
        <v>300</v>
      </c>
      <c r="M6592">
        <v>0</v>
      </c>
    </row>
    <row r="6593" spans="1:15" x14ac:dyDescent="0.25">
      <c r="A6593" t="s">
        <v>124</v>
      </c>
      <c r="B6593" t="s">
        <v>125</v>
      </c>
      <c r="C6593">
        <v>1600002155</v>
      </c>
      <c r="D6593">
        <v>20230515</v>
      </c>
      <c r="E6593">
        <v>51200006</v>
      </c>
      <c r="F6593" t="s">
        <v>44</v>
      </c>
      <c r="I6593" t="s">
        <v>5807</v>
      </c>
      <c r="J6593">
        <v>20230515</v>
      </c>
      <c r="K6593" t="s">
        <v>2831</v>
      </c>
      <c r="L6593">
        <v>264</v>
      </c>
      <c r="M6593">
        <v>0</v>
      </c>
    </row>
    <row r="6594" spans="1:15" x14ac:dyDescent="0.25">
      <c r="A6594" t="s">
        <v>124</v>
      </c>
      <c r="B6594" t="s">
        <v>125</v>
      </c>
      <c r="C6594">
        <v>1600007302</v>
      </c>
      <c r="D6594">
        <v>20230807</v>
      </c>
      <c r="E6594">
        <v>40110000</v>
      </c>
      <c r="F6594" t="s">
        <v>45</v>
      </c>
      <c r="G6594" t="s">
        <v>386</v>
      </c>
      <c r="H6594" t="s">
        <v>387</v>
      </c>
      <c r="I6594" t="s">
        <v>197</v>
      </c>
      <c r="J6594">
        <v>20230807</v>
      </c>
      <c r="K6594" t="s">
        <v>198</v>
      </c>
      <c r="L6594">
        <v>1377.88</v>
      </c>
      <c r="M6594">
        <v>0</v>
      </c>
    </row>
    <row r="6595" spans="1:15" x14ac:dyDescent="0.25">
      <c r="A6595" t="s">
        <v>124</v>
      </c>
      <c r="B6595" t="s">
        <v>125</v>
      </c>
      <c r="C6595">
        <v>1600000496</v>
      </c>
      <c r="D6595">
        <v>20230414</v>
      </c>
      <c r="E6595">
        <v>51200006</v>
      </c>
      <c r="F6595" t="s">
        <v>44</v>
      </c>
      <c r="I6595" t="s">
        <v>3761</v>
      </c>
      <c r="J6595">
        <v>20230414</v>
      </c>
      <c r="K6595" t="s">
        <v>167</v>
      </c>
      <c r="L6595">
        <v>0</v>
      </c>
      <c r="M6595">
        <v>10.66</v>
      </c>
    </row>
    <row r="6596" spans="1:15" x14ac:dyDescent="0.25">
      <c r="A6596" t="s">
        <v>124</v>
      </c>
      <c r="B6596" t="s">
        <v>125</v>
      </c>
      <c r="C6596">
        <v>1600011411</v>
      </c>
      <c r="D6596">
        <v>20231030</v>
      </c>
      <c r="E6596">
        <v>51200006</v>
      </c>
      <c r="F6596" t="s">
        <v>44</v>
      </c>
      <c r="I6596" t="s">
        <v>5836</v>
      </c>
      <c r="J6596">
        <v>20231030</v>
      </c>
      <c r="K6596" t="s">
        <v>5837</v>
      </c>
      <c r="L6596">
        <v>516.61</v>
      </c>
      <c r="M6596">
        <v>0</v>
      </c>
    </row>
    <row r="6597" spans="1:15" x14ac:dyDescent="0.25">
      <c r="A6597" t="s">
        <v>124</v>
      </c>
      <c r="B6597" t="s">
        <v>125</v>
      </c>
      <c r="C6597">
        <v>1600007325</v>
      </c>
      <c r="D6597">
        <v>20230811</v>
      </c>
      <c r="E6597">
        <v>41100000</v>
      </c>
      <c r="F6597" t="s">
        <v>81</v>
      </c>
      <c r="G6597" t="s">
        <v>687</v>
      </c>
      <c r="H6597" t="s">
        <v>688</v>
      </c>
      <c r="I6597" t="s">
        <v>1056</v>
      </c>
      <c r="J6597">
        <v>20230811</v>
      </c>
      <c r="K6597" t="s">
        <v>1057</v>
      </c>
      <c r="L6597">
        <v>0</v>
      </c>
      <c r="M6597">
        <v>431.26</v>
      </c>
      <c r="N6597" t="s">
        <v>136</v>
      </c>
      <c r="O6597">
        <v>20230814</v>
      </c>
    </row>
    <row r="6598" spans="1:15" x14ac:dyDescent="0.25">
      <c r="A6598" t="s">
        <v>124</v>
      </c>
      <c r="B6598" t="s">
        <v>125</v>
      </c>
      <c r="C6598">
        <v>1600003016</v>
      </c>
      <c r="D6598">
        <v>20230530</v>
      </c>
      <c r="E6598">
        <v>51200006</v>
      </c>
      <c r="F6598" t="s">
        <v>44</v>
      </c>
      <c r="I6598" t="s">
        <v>4211</v>
      </c>
      <c r="J6598">
        <v>20230530</v>
      </c>
      <c r="K6598" t="s">
        <v>4212</v>
      </c>
      <c r="L6598">
        <v>173.22</v>
      </c>
      <c r="M6598">
        <v>0</v>
      </c>
    </row>
    <row r="6599" spans="1:15" x14ac:dyDescent="0.25">
      <c r="A6599" t="s">
        <v>124</v>
      </c>
      <c r="B6599" t="s">
        <v>125</v>
      </c>
      <c r="C6599">
        <v>1600002624</v>
      </c>
      <c r="D6599">
        <v>20230522</v>
      </c>
      <c r="E6599">
        <v>40100000</v>
      </c>
      <c r="F6599" t="s">
        <v>55</v>
      </c>
      <c r="G6599" t="s">
        <v>468</v>
      </c>
      <c r="H6599" t="s">
        <v>469</v>
      </c>
      <c r="I6599" t="s">
        <v>5858</v>
      </c>
      <c r="J6599">
        <v>20230522</v>
      </c>
      <c r="K6599" t="s">
        <v>471</v>
      </c>
      <c r="L6599">
        <v>1253.23</v>
      </c>
      <c r="M6599">
        <v>0</v>
      </c>
      <c r="N6599" t="s">
        <v>117</v>
      </c>
      <c r="O6599">
        <v>20230523</v>
      </c>
    </row>
    <row r="6600" spans="1:15" x14ac:dyDescent="0.25">
      <c r="A6600" t="s">
        <v>124</v>
      </c>
      <c r="B6600" t="s">
        <v>125</v>
      </c>
      <c r="C6600">
        <v>1600005836</v>
      </c>
      <c r="D6600">
        <v>20230717</v>
      </c>
      <c r="E6600">
        <v>40100000</v>
      </c>
      <c r="F6600" t="s">
        <v>55</v>
      </c>
      <c r="G6600" t="s">
        <v>549</v>
      </c>
      <c r="H6600" t="s">
        <v>550</v>
      </c>
      <c r="I6600" t="s">
        <v>4685</v>
      </c>
      <c r="J6600">
        <v>20230717</v>
      </c>
      <c r="K6600" t="s">
        <v>552</v>
      </c>
      <c r="L6600">
        <v>80000</v>
      </c>
      <c r="M6600">
        <v>0</v>
      </c>
      <c r="N6600" t="s">
        <v>37</v>
      </c>
      <c r="O6600">
        <v>20230915</v>
      </c>
    </row>
    <row r="6601" spans="1:15" x14ac:dyDescent="0.25">
      <c r="A6601" t="s">
        <v>124</v>
      </c>
      <c r="B6601" t="s">
        <v>125</v>
      </c>
      <c r="C6601">
        <v>1600004436</v>
      </c>
      <c r="D6601">
        <v>20230620</v>
      </c>
      <c r="E6601">
        <v>51200006</v>
      </c>
      <c r="F6601" t="s">
        <v>44</v>
      </c>
      <c r="I6601" t="s">
        <v>2955</v>
      </c>
      <c r="J6601">
        <v>20230620</v>
      </c>
      <c r="K6601" t="s">
        <v>2956</v>
      </c>
      <c r="L6601">
        <v>1092</v>
      </c>
      <c r="M6601">
        <v>0</v>
      </c>
    </row>
    <row r="6602" spans="1:15" x14ac:dyDescent="0.25">
      <c r="A6602" t="s">
        <v>124</v>
      </c>
      <c r="B6602" t="s">
        <v>125</v>
      </c>
      <c r="C6602">
        <v>1600006431</v>
      </c>
      <c r="D6602">
        <v>20230727</v>
      </c>
      <c r="E6602">
        <v>51200006</v>
      </c>
      <c r="F6602" t="s">
        <v>44</v>
      </c>
      <c r="I6602" t="s">
        <v>2806</v>
      </c>
      <c r="J6602">
        <v>20230727</v>
      </c>
      <c r="K6602" t="s">
        <v>2807</v>
      </c>
      <c r="L6602">
        <v>68334.12</v>
      </c>
      <c r="M6602">
        <v>0</v>
      </c>
    </row>
    <row r="6603" spans="1:15" x14ac:dyDescent="0.25">
      <c r="A6603" t="s">
        <v>124</v>
      </c>
      <c r="B6603" t="s">
        <v>125</v>
      </c>
      <c r="C6603">
        <v>1600000261</v>
      </c>
      <c r="D6603">
        <v>20230405</v>
      </c>
      <c r="E6603">
        <v>51200006</v>
      </c>
      <c r="F6603" t="s">
        <v>44</v>
      </c>
      <c r="I6603" t="s">
        <v>3488</v>
      </c>
      <c r="J6603">
        <v>20230405</v>
      </c>
      <c r="K6603" t="s">
        <v>1162</v>
      </c>
      <c r="L6603">
        <v>0</v>
      </c>
      <c r="M6603">
        <v>1902</v>
      </c>
    </row>
    <row r="6604" spans="1:15" x14ac:dyDescent="0.25">
      <c r="A6604" t="s">
        <v>124</v>
      </c>
      <c r="B6604" t="s">
        <v>125</v>
      </c>
      <c r="C6604">
        <v>1600007024</v>
      </c>
      <c r="D6604">
        <v>20230802</v>
      </c>
      <c r="E6604">
        <v>51200006</v>
      </c>
      <c r="F6604" t="s">
        <v>44</v>
      </c>
      <c r="I6604" t="s">
        <v>5118</v>
      </c>
      <c r="J6604">
        <v>20230802</v>
      </c>
      <c r="K6604" t="s">
        <v>4424</v>
      </c>
      <c r="L6604">
        <v>1164</v>
      </c>
      <c r="M6604">
        <v>0</v>
      </c>
    </row>
    <row r="6605" spans="1:15" x14ac:dyDescent="0.25">
      <c r="A6605" t="s">
        <v>124</v>
      </c>
      <c r="B6605" t="s">
        <v>125</v>
      </c>
      <c r="C6605">
        <v>1600001158</v>
      </c>
      <c r="D6605">
        <v>20230503</v>
      </c>
      <c r="E6605">
        <v>40100000</v>
      </c>
      <c r="F6605" t="s">
        <v>55</v>
      </c>
      <c r="G6605" t="s">
        <v>4002</v>
      </c>
      <c r="H6605" t="s">
        <v>4003</v>
      </c>
      <c r="I6605" t="s">
        <v>4698</v>
      </c>
      <c r="J6605">
        <v>20230503</v>
      </c>
      <c r="K6605" t="s">
        <v>4699</v>
      </c>
      <c r="L6605">
        <v>336</v>
      </c>
      <c r="M6605">
        <v>0</v>
      </c>
      <c r="N6605" t="s">
        <v>83</v>
      </c>
      <c r="O6605">
        <v>20230620</v>
      </c>
    </row>
    <row r="6606" spans="1:15" x14ac:dyDescent="0.25">
      <c r="A6606" t="s">
        <v>124</v>
      </c>
      <c r="B6606" t="s">
        <v>125</v>
      </c>
      <c r="C6606">
        <v>1600003408</v>
      </c>
      <c r="D6606">
        <v>20230605</v>
      </c>
      <c r="E6606">
        <v>40100000</v>
      </c>
      <c r="F6606" t="s">
        <v>55</v>
      </c>
      <c r="G6606" t="s">
        <v>2723</v>
      </c>
      <c r="H6606" t="s">
        <v>2724</v>
      </c>
      <c r="I6606" t="s">
        <v>5757</v>
      </c>
      <c r="J6606">
        <v>20230605</v>
      </c>
      <c r="K6606" t="s">
        <v>435</v>
      </c>
      <c r="L6606">
        <v>2268</v>
      </c>
      <c r="M6606">
        <v>0</v>
      </c>
      <c r="N6606" t="s">
        <v>37</v>
      </c>
      <c r="O6606">
        <v>20230627</v>
      </c>
    </row>
    <row r="6607" spans="1:15" x14ac:dyDescent="0.25">
      <c r="A6607" t="s">
        <v>124</v>
      </c>
      <c r="B6607" t="s">
        <v>125</v>
      </c>
      <c r="C6607">
        <v>1600006561</v>
      </c>
      <c r="D6607">
        <v>20230731</v>
      </c>
      <c r="E6607">
        <v>51200006</v>
      </c>
      <c r="F6607" t="s">
        <v>44</v>
      </c>
      <c r="I6607" t="s">
        <v>3095</v>
      </c>
      <c r="J6607">
        <v>20230731</v>
      </c>
      <c r="K6607" t="e">
        <f>-CREDIT COOPERATIF CB canicatti</f>
        <v>#NAME?</v>
      </c>
      <c r="L6607">
        <v>0</v>
      </c>
      <c r="M6607">
        <v>67.2</v>
      </c>
    </row>
    <row r="6608" spans="1:15" x14ac:dyDescent="0.25">
      <c r="A6608" t="s">
        <v>124</v>
      </c>
      <c r="B6608" t="s">
        <v>125</v>
      </c>
      <c r="C6608">
        <v>1600000427</v>
      </c>
      <c r="D6608">
        <v>20230413</v>
      </c>
      <c r="E6608">
        <v>40100000</v>
      </c>
      <c r="F6608" t="s">
        <v>55</v>
      </c>
      <c r="G6608" t="s">
        <v>199</v>
      </c>
      <c r="H6608" t="s">
        <v>200</v>
      </c>
      <c r="I6608">
        <v>104230046</v>
      </c>
      <c r="J6608">
        <v>20230413</v>
      </c>
      <c r="K6608" t="s">
        <v>973</v>
      </c>
      <c r="L6608">
        <v>515.99</v>
      </c>
      <c r="M6608">
        <v>0</v>
      </c>
      <c r="N6608" t="s">
        <v>117</v>
      </c>
      <c r="O6608">
        <v>20230414</v>
      </c>
    </row>
    <row r="6609" spans="1:15" x14ac:dyDescent="0.25">
      <c r="A6609" t="s">
        <v>124</v>
      </c>
      <c r="B6609" t="s">
        <v>125</v>
      </c>
      <c r="C6609">
        <v>1600003724</v>
      </c>
      <c r="D6609">
        <v>20230615</v>
      </c>
      <c r="E6609">
        <v>51200006</v>
      </c>
      <c r="F6609" t="s">
        <v>44</v>
      </c>
      <c r="I6609" t="s">
        <v>4277</v>
      </c>
      <c r="J6609">
        <v>20230615</v>
      </c>
      <c r="K6609" t="s">
        <v>1049</v>
      </c>
      <c r="L6609">
        <v>0</v>
      </c>
      <c r="M6609">
        <v>1780.8</v>
      </c>
    </row>
    <row r="6610" spans="1:15" x14ac:dyDescent="0.25">
      <c r="A6610" t="s">
        <v>124</v>
      </c>
      <c r="B6610" t="s">
        <v>125</v>
      </c>
      <c r="C6610">
        <v>1600006458</v>
      </c>
      <c r="D6610">
        <v>20230731</v>
      </c>
      <c r="E6610">
        <v>51200006</v>
      </c>
      <c r="F6610" t="s">
        <v>44</v>
      </c>
      <c r="I6610">
        <v>107230204</v>
      </c>
      <c r="J6610">
        <v>20230731</v>
      </c>
      <c r="K6610" t="s">
        <v>3233</v>
      </c>
      <c r="L6610">
        <v>0</v>
      </c>
      <c r="M6610">
        <v>1235.71</v>
      </c>
    </row>
    <row r="6611" spans="1:15" x14ac:dyDescent="0.25">
      <c r="A6611" t="s">
        <v>124</v>
      </c>
      <c r="B6611" t="s">
        <v>125</v>
      </c>
      <c r="C6611">
        <v>1600004606</v>
      </c>
      <c r="D6611">
        <v>20230623</v>
      </c>
      <c r="E6611">
        <v>51200006</v>
      </c>
      <c r="F6611" t="s">
        <v>44</v>
      </c>
      <c r="I6611" t="s">
        <v>4826</v>
      </c>
      <c r="J6611">
        <v>20230623</v>
      </c>
      <c r="K6611" t="s">
        <v>4827</v>
      </c>
      <c r="L6611">
        <v>840</v>
      </c>
      <c r="M6611">
        <v>0</v>
      </c>
    </row>
    <row r="6612" spans="1:15" x14ac:dyDescent="0.25">
      <c r="A6612" t="s">
        <v>124</v>
      </c>
      <c r="B6612" t="s">
        <v>125</v>
      </c>
      <c r="C6612">
        <v>1600004926</v>
      </c>
      <c r="D6612">
        <v>20230630</v>
      </c>
      <c r="E6612">
        <v>51200006</v>
      </c>
      <c r="F6612" t="s">
        <v>44</v>
      </c>
      <c r="I6612" t="s">
        <v>5379</v>
      </c>
      <c r="J6612">
        <v>20230630</v>
      </c>
      <c r="K6612" t="s">
        <v>2157</v>
      </c>
      <c r="L6612">
        <v>204</v>
      </c>
      <c r="M6612">
        <v>0</v>
      </c>
    </row>
    <row r="6613" spans="1:15" x14ac:dyDescent="0.25">
      <c r="A6613" t="s">
        <v>124</v>
      </c>
      <c r="B6613" t="s">
        <v>125</v>
      </c>
      <c r="C6613">
        <v>1600003069</v>
      </c>
      <c r="D6613">
        <v>20230531</v>
      </c>
      <c r="E6613">
        <v>51200006</v>
      </c>
      <c r="F6613" t="s">
        <v>44</v>
      </c>
      <c r="I6613" t="s">
        <v>5845</v>
      </c>
      <c r="J6613">
        <v>20230531</v>
      </c>
      <c r="K6613" t="s">
        <v>236</v>
      </c>
      <c r="L6613">
        <v>160</v>
      </c>
      <c r="M6613">
        <v>0</v>
      </c>
    </row>
    <row r="6614" spans="1:15" x14ac:dyDescent="0.25">
      <c r="A6614" t="s">
        <v>124</v>
      </c>
      <c r="B6614" t="s">
        <v>125</v>
      </c>
      <c r="C6614">
        <v>1600009248</v>
      </c>
      <c r="D6614">
        <v>20230918</v>
      </c>
      <c r="E6614">
        <v>51200006</v>
      </c>
      <c r="F6614" t="s">
        <v>44</v>
      </c>
      <c r="I6614" t="s">
        <v>5783</v>
      </c>
      <c r="J6614">
        <v>20230918</v>
      </c>
      <c r="K6614" t="s">
        <v>5784</v>
      </c>
      <c r="L6614">
        <v>840</v>
      </c>
      <c r="M6614">
        <v>0</v>
      </c>
    </row>
    <row r="6615" spans="1:15" x14ac:dyDescent="0.25">
      <c r="A6615" t="s">
        <v>124</v>
      </c>
      <c r="B6615" t="s">
        <v>125</v>
      </c>
      <c r="C6615">
        <v>1600009244</v>
      </c>
      <c r="D6615">
        <v>20230918</v>
      </c>
      <c r="E6615">
        <v>51200006</v>
      </c>
      <c r="F6615" t="s">
        <v>44</v>
      </c>
      <c r="I6615" t="s">
        <v>5655</v>
      </c>
      <c r="J6615">
        <v>20230918</v>
      </c>
      <c r="K6615" t="s">
        <v>394</v>
      </c>
      <c r="L6615">
        <v>0</v>
      </c>
      <c r="M6615">
        <v>53976</v>
      </c>
    </row>
    <row r="6616" spans="1:15" x14ac:dyDescent="0.25">
      <c r="A6616" t="s">
        <v>124</v>
      </c>
      <c r="B6616" t="s">
        <v>125</v>
      </c>
      <c r="C6616">
        <v>1600003398</v>
      </c>
      <c r="D6616">
        <v>20230602</v>
      </c>
      <c r="E6616">
        <v>51200006</v>
      </c>
      <c r="F6616" t="s">
        <v>44</v>
      </c>
      <c r="I6616" t="s">
        <v>5859</v>
      </c>
      <c r="J6616">
        <v>20230602</v>
      </c>
      <c r="K6616" t="s">
        <v>5860</v>
      </c>
      <c r="L6616">
        <v>216</v>
      </c>
      <c r="M6616">
        <v>0</v>
      </c>
    </row>
    <row r="6617" spans="1:15" x14ac:dyDescent="0.25">
      <c r="A6617" t="s">
        <v>124</v>
      </c>
      <c r="B6617" t="s">
        <v>125</v>
      </c>
      <c r="C6617">
        <v>1600008143</v>
      </c>
      <c r="D6617">
        <v>20230828</v>
      </c>
      <c r="E6617">
        <v>51200006</v>
      </c>
      <c r="F6617" t="s">
        <v>44</v>
      </c>
      <c r="I6617" t="s">
        <v>4643</v>
      </c>
      <c r="J6617">
        <v>20230828</v>
      </c>
      <c r="K6617" t="s">
        <v>4644</v>
      </c>
      <c r="L6617">
        <v>159.44999999999999</v>
      </c>
      <c r="M6617">
        <v>0</v>
      </c>
    </row>
    <row r="6618" spans="1:15" x14ac:dyDescent="0.25">
      <c r="A6618" t="s">
        <v>124</v>
      </c>
      <c r="B6618" t="s">
        <v>125</v>
      </c>
      <c r="C6618">
        <v>1600005298</v>
      </c>
      <c r="D6618">
        <v>20230705</v>
      </c>
      <c r="E6618">
        <v>40100000</v>
      </c>
      <c r="F6618" t="s">
        <v>55</v>
      </c>
      <c r="G6618" t="s">
        <v>139</v>
      </c>
      <c r="H6618" t="s">
        <v>140</v>
      </c>
      <c r="I6618" t="s">
        <v>5521</v>
      </c>
      <c r="J6618">
        <v>20230705</v>
      </c>
      <c r="K6618" t="e">
        <f>-CREDIT COOPERATIF CB aux merveilleux</f>
        <v>#NAME?</v>
      </c>
      <c r="L6618">
        <v>27.5</v>
      </c>
      <c r="M6618">
        <v>0</v>
      </c>
      <c r="N6618" t="s">
        <v>437</v>
      </c>
      <c r="O6618">
        <v>20230731</v>
      </c>
    </row>
    <row r="6619" spans="1:15" x14ac:dyDescent="0.25">
      <c r="A6619" t="s">
        <v>124</v>
      </c>
      <c r="B6619" t="s">
        <v>125</v>
      </c>
      <c r="C6619">
        <v>1600000022</v>
      </c>
      <c r="D6619">
        <v>20230403</v>
      </c>
      <c r="E6619">
        <v>58000001</v>
      </c>
      <c r="F6619" t="s">
        <v>1728</v>
      </c>
      <c r="I6619" t="s">
        <v>4949</v>
      </c>
      <c r="J6619">
        <v>20230403</v>
      </c>
      <c r="K6619" t="s">
        <v>4950</v>
      </c>
      <c r="L6619">
        <v>0</v>
      </c>
      <c r="M6619">
        <v>1632</v>
      </c>
      <c r="N6619" t="s">
        <v>54</v>
      </c>
      <c r="O6619">
        <v>20230424</v>
      </c>
    </row>
    <row r="6620" spans="1:15" x14ac:dyDescent="0.25">
      <c r="A6620" t="s">
        <v>124</v>
      </c>
      <c r="B6620" t="s">
        <v>125</v>
      </c>
      <c r="C6620">
        <v>1600011313</v>
      </c>
      <c r="D6620">
        <v>20231027</v>
      </c>
      <c r="E6620">
        <v>51200006</v>
      </c>
      <c r="F6620" t="s">
        <v>44</v>
      </c>
      <c r="I6620" t="s">
        <v>5441</v>
      </c>
      <c r="J6620">
        <v>20231027</v>
      </c>
      <c r="K6620" t="s">
        <v>5442</v>
      </c>
      <c r="L6620">
        <v>0</v>
      </c>
      <c r="M6620">
        <v>1078.46</v>
      </c>
    </row>
    <row r="6621" spans="1:15" x14ac:dyDescent="0.25">
      <c r="A6621" t="s">
        <v>124</v>
      </c>
      <c r="B6621" t="s">
        <v>125</v>
      </c>
      <c r="C6621">
        <v>1600004791</v>
      </c>
      <c r="D6621">
        <v>20230626</v>
      </c>
      <c r="E6621">
        <v>51200006</v>
      </c>
      <c r="F6621" t="s">
        <v>44</v>
      </c>
      <c r="I6621" t="s">
        <v>5861</v>
      </c>
      <c r="J6621">
        <v>20230626</v>
      </c>
      <c r="K6621" t="s">
        <v>300</v>
      </c>
      <c r="L6621">
        <v>0</v>
      </c>
      <c r="M6621">
        <v>44.97</v>
      </c>
    </row>
    <row r="6622" spans="1:15" x14ac:dyDescent="0.25">
      <c r="A6622" t="s">
        <v>124</v>
      </c>
      <c r="B6622" t="s">
        <v>125</v>
      </c>
      <c r="C6622">
        <v>1600003814</v>
      </c>
      <c r="D6622">
        <v>20230616</v>
      </c>
      <c r="E6622">
        <v>40100000</v>
      </c>
      <c r="F6622" t="s">
        <v>55</v>
      </c>
      <c r="G6622" t="s">
        <v>288</v>
      </c>
      <c r="H6622" t="s">
        <v>289</v>
      </c>
      <c r="I6622">
        <v>19</v>
      </c>
      <c r="J6622">
        <v>20230616</v>
      </c>
      <c r="K6622" t="s">
        <v>4889</v>
      </c>
      <c r="L6622">
        <v>1143</v>
      </c>
      <c r="M6622">
        <v>0</v>
      </c>
      <c r="N6622" t="s">
        <v>29</v>
      </c>
      <c r="O6622">
        <v>20230620</v>
      </c>
    </row>
    <row r="6623" spans="1:15" x14ac:dyDescent="0.25">
      <c r="A6623" t="s">
        <v>124</v>
      </c>
      <c r="B6623" t="s">
        <v>125</v>
      </c>
      <c r="C6623">
        <v>1600002969</v>
      </c>
      <c r="D6623">
        <v>20230523</v>
      </c>
      <c r="E6623">
        <v>51200006</v>
      </c>
      <c r="F6623" t="s">
        <v>44</v>
      </c>
      <c r="I6623" t="s">
        <v>3904</v>
      </c>
      <c r="J6623">
        <v>20230523</v>
      </c>
      <c r="K6623" t="s">
        <v>680</v>
      </c>
      <c r="L6623">
        <v>0</v>
      </c>
      <c r="M6623">
        <v>2131</v>
      </c>
    </row>
    <row r="6624" spans="1:15" x14ac:dyDescent="0.25">
      <c r="A6624" t="s">
        <v>124</v>
      </c>
      <c r="B6624" t="s">
        <v>125</v>
      </c>
      <c r="C6624">
        <v>1600008375</v>
      </c>
      <c r="D6624">
        <v>20230831</v>
      </c>
      <c r="E6624">
        <v>51200006</v>
      </c>
      <c r="F6624" t="s">
        <v>44</v>
      </c>
      <c r="I6624" t="s">
        <v>2037</v>
      </c>
      <c r="J6624">
        <v>20230831</v>
      </c>
      <c r="K6624" t="s">
        <v>2038</v>
      </c>
      <c r="L6624">
        <v>528</v>
      </c>
      <c r="M6624">
        <v>0</v>
      </c>
    </row>
    <row r="6625" spans="1:15" x14ac:dyDescent="0.25">
      <c r="A6625" t="s">
        <v>124</v>
      </c>
      <c r="B6625" t="s">
        <v>125</v>
      </c>
      <c r="C6625">
        <v>1600000430</v>
      </c>
      <c r="D6625">
        <v>20230413</v>
      </c>
      <c r="E6625">
        <v>51200006</v>
      </c>
      <c r="F6625" t="s">
        <v>44</v>
      </c>
      <c r="I6625">
        <v>1528980</v>
      </c>
      <c r="J6625">
        <v>20230413</v>
      </c>
      <c r="K6625" t="s">
        <v>5862</v>
      </c>
      <c r="L6625">
        <v>0</v>
      </c>
      <c r="M6625">
        <v>4345.88</v>
      </c>
    </row>
    <row r="6626" spans="1:15" x14ac:dyDescent="0.25">
      <c r="A6626" t="s">
        <v>124</v>
      </c>
      <c r="B6626" t="s">
        <v>125</v>
      </c>
      <c r="C6626">
        <v>1600003803</v>
      </c>
      <c r="D6626">
        <v>20230617</v>
      </c>
      <c r="E6626">
        <v>40100000</v>
      </c>
      <c r="F6626" t="s">
        <v>55</v>
      </c>
      <c r="G6626" t="s">
        <v>139</v>
      </c>
      <c r="H6626" t="s">
        <v>140</v>
      </c>
      <c r="I6626" t="s">
        <v>5270</v>
      </c>
      <c r="J6626">
        <v>20230617</v>
      </c>
      <c r="K6626" t="e">
        <f>-CREDIT COOPERATIF CB Paypal PALANQU</f>
        <v>#NAME?</v>
      </c>
      <c r="L6626">
        <v>0</v>
      </c>
      <c r="M6626">
        <v>454</v>
      </c>
    </row>
    <row r="6627" spans="1:15" x14ac:dyDescent="0.25">
      <c r="A6627" t="s">
        <v>124</v>
      </c>
      <c r="B6627" t="s">
        <v>125</v>
      </c>
      <c r="C6627">
        <v>1600004489</v>
      </c>
      <c r="D6627">
        <v>20230621</v>
      </c>
      <c r="E6627">
        <v>40100000</v>
      </c>
      <c r="F6627" t="s">
        <v>55</v>
      </c>
      <c r="G6627" t="s">
        <v>468</v>
      </c>
      <c r="H6627" t="s">
        <v>469</v>
      </c>
      <c r="I6627" t="s">
        <v>5479</v>
      </c>
      <c r="J6627">
        <v>20230621</v>
      </c>
      <c r="K6627" t="s">
        <v>471</v>
      </c>
      <c r="L6627">
        <v>1253.23</v>
      </c>
      <c r="M6627">
        <v>0</v>
      </c>
      <c r="N6627" t="s">
        <v>29</v>
      </c>
      <c r="O6627">
        <v>20230622</v>
      </c>
    </row>
    <row r="6628" spans="1:15" x14ac:dyDescent="0.25">
      <c r="A6628" t="s">
        <v>124</v>
      </c>
      <c r="B6628" t="s">
        <v>125</v>
      </c>
      <c r="C6628">
        <v>1600007909</v>
      </c>
      <c r="D6628">
        <v>20230822</v>
      </c>
      <c r="E6628">
        <v>40100000</v>
      </c>
      <c r="F6628" t="s">
        <v>55</v>
      </c>
      <c r="G6628" t="s">
        <v>3278</v>
      </c>
      <c r="H6628" t="s">
        <v>3279</v>
      </c>
      <c r="I6628" t="s">
        <v>5863</v>
      </c>
      <c r="J6628">
        <v>20230822</v>
      </c>
      <c r="K6628" t="s">
        <v>5864</v>
      </c>
      <c r="L6628">
        <v>44.39</v>
      </c>
      <c r="M6628">
        <v>0</v>
      </c>
      <c r="N6628" t="s">
        <v>83</v>
      </c>
      <c r="O6628">
        <v>20230821</v>
      </c>
    </row>
    <row r="6629" spans="1:15" x14ac:dyDescent="0.25">
      <c r="A6629" t="s">
        <v>124</v>
      </c>
      <c r="B6629" t="s">
        <v>125</v>
      </c>
      <c r="C6629">
        <v>1600002511</v>
      </c>
      <c r="D6629">
        <v>20230517</v>
      </c>
      <c r="E6629">
        <v>40100000</v>
      </c>
      <c r="F6629" t="s">
        <v>55</v>
      </c>
      <c r="G6629" t="s">
        <v>139</v>
      </c>
      <c r="H6629" t="s">
        <v>140</v>
      </c>
      <c r="I6629" t="s">
        <v>4116</v>
      </c>
      <c r="J6629">
        <v>20230517</v>
      </c>
      <c r="K6629" t="e">
        <f>-CREDIT COOPERATIF CB Ticket Master</f>
        <v>#NAME?</v>
      </c>
      <c r="L6629">
        <v>412</v>
      </c>
      <c r="M6629">
        <v>0</v>
      </c>
    </row>
    <row r="6630" spans="1:15" x14ac:dyDescent="0.25">
      <c r="A6630" t="s">
        <v>124</v>
      </c>
      <c r="B6630" t="s">
        <v>125</v>
      </c>
      <c r="C6630">
        <v>1600009229</v>
      </c>
      <c r="D6630">
        <v>20230918</v>
      </c>
      <c r="E6630">
        <v>40100000</v>
      </c>
      <c r="F6630" t="s">
        <v>55</v>
      </c>
      <c r="G6630" t="s">
        <v>139</v>
      </c>
      <c r="H6630" t="s">
        <v>140</v>
      </c>
      <c r="I6630" t="s">
        <v>4090</v>
      </c>
      <c r="J6630">
        <v>20230918</v>
      </c>
      <c r="K6630" t="s">
        <v>286</v>
      </c>
      <c r="L6630">
        <v>35.35</v>
      </c>
      <c r="M6630">
        <v>0</v>
      </c>
    </row>
    <row r="6631" spans="1:15" x14ac:dyDescent="0.25">
      <c r="A6631" t="s">
        <v>124</v>
      </c>
      <c r="B6631" t="s">
        <v>125</v>
      </c>
      <c r="C6631">
        <v>1600010907</v>
      </c>
      <c r="D6631">
        <v>20231016</v>
      </c>
      <c r="E6631">
        <v>40100000</v>
      </c>
      <c r="F6631" t="s">
        <v>55</v>
      </c>
      <c r="G6631" t="s">
        <v>288</v>
      </c>
      <c r="H6631" t="s">
        <v>289</v>
      </c>
      <c r="I6631" t="s">
        <v>4910</v>
      </c>
      <c r="J6631">
        <v>20231016</v>
      </c>
      <c r="K6631" t="s">
        <v>1364</v>
      </c>
      <c r="L6631">
        <v>2516.4</v>
      </c>
      <c r="M6631">
        <v>0</v>
      </c>
      <c r="N6631" t="s">
        <v>789</v>
      </c>
      <c r="O6631">
        <v>20231017</v>
      </c>
    </row>
    <row r="6632" spans="1:15" x14ac:dyDescent="0.25">
      <c r="A6632" t="s">
        <v>124</v>
      </c>
      <c r="B6632" t="s">
        <v>125</v>
      </c>
      <c r="C6632">
        <v>1600007632</v>
      </c>
      <c r="D6632">
        <v>20230816</v>
      </c>
      <c r="E6632">
        <v>40100000</v>
      </c>
      <c r="F6632" t="s">
        <v>55</v>
      </c>
      <c r="G6632" t="s">
        <v>139</v>
      </c>
      <c r="H6632" t="s">
        <v>140</v>
      </c>
      <c r="I6632" t="s">
        <v>5656</v>
      </c>
      <c r="J6632">
        <v>20230816</v>
      </c>
      <c r="K6632" t="e">
        <f>-CREDIT COOPERATIF CB St Etienne</f>
        <v>#NAME?</v>
      </c>
      <c r="L6632">
        <v>-239.4</v>
      </c>
      <c r="M6632">
        <v>0</v>
      </c>
      <c r="N6632" t="s">
        <v>597</v>
      </c>
      <c r="O6632">
        <v>20230926</v>
      </c>
    </row>
    <row r="6633" spans="1:15" x14ac:dyDescent="0.25">
      <c r="A6633" t="s">
        <v>124</v>
      </c>
      <c r="B6633" t="s">
        <v>125</v>
      </c>
      <c r="C6633">
        <v>1600003467</v>
      </c>
      <c r="D6633">
        <v>20230606</v>
      </c>
      <c r="E6633">
        <v>40100000</v>
      </c>
      <c r="F6633" t="s">
        <v>55</v>
      </c>
      <c r="G6633" t="s">
        <v>321</v>
      </c>
      <c r="H6633" t="s">
        <v>322</v>
      </c>
      <c r="I6633">
        <v>106230093</v>
      </c>
      <c r="J6633">
        <v>20230606</v>
      </c>
      <c r="K6633" t="s">
        <v>1246</v>
      </c>
      <c r="L6633">
        <v>1817.2</v>
      </c>
      <c r="M6633">
        <v>0</v>
      </c>
      <c r="N6633" t="s">
        <v>537</v>
      </c>
      <c r="O6633">
        <v>20230607</v>
      </c>
    </row>
    <row r="6634" spans="1:15" x14ac:dyDescent="0.25">
      <c r="A6634" t="s">
        <v>124</v>
      </c>
      <c r="B6634" t="s">
        <v>125</v>
      </c>
      <c r="C6634">
        <v>1600006858</v>
      </c>
      <c r="D6634">
        <v>20230801</v>
      </c>
      <c r="E6634">
        <v>40100000</v>
      </c>
      <c r="F6634" t="s">
        <v>55</v>
      </c>
      <c r="G6634" t="s">
        <v>1252</v>
      </c>
      <c r="H6634" t="s">
        <v>1253</v>
      </c>
      <c r="I6634" t="s">
        <v>5865</v>
      </c>
      <c r="J6634">
        <v>20230801</v>
      </c>
      <c r="K6634" t="s">
        <v>610</v>
      </c>
      <c r="L6634">
        <v>2048.92</v>
      </c>
      <c r="M6634">
        <v>0</v>
      </c>
      <c r="N6634" t="s">
        <v>1020</v>
      </c>
      <c r="O6634">
        <v>20230802</v>
      </c>
    </row>
    <row r="6635" spans="1:15" x14ac:dyDescent="0.25">
      <c r="A6635" t="s">
        <v>124</v>
      </c>
      <c r="B6635" t="s">
        <v>125</v>
      </c>
      <c r="C6635">
        <v>1600005308</v>
      </c>
      <c r="D6635">
        <v>20230705</v>
      </c>
      <c r="E6635">
        <v>41100000</v>
      </c>
      <c r="F6635" t="s">
        <v>81</v>
      </c>
      <c r="G6635" t="s">
        <v>3013</v>
      </c>
      <c r="H6635" t="s">
        <v>3014</v>
      </c>
      <c r="I6635" t="s">
        <v>1755</v>
      </c>
      <c r="J6635">
        <v>20230705</v>
      </c>
      <c r="K6635" t="s">
        <v>1756</v>
      </c>
      <c r="L6635">
        <v>0</v>
      </c>
      <c r="M6635">
        <v>645.9</v>
      </c>
      <c r="N6635" t="s">
        <v>80</v>
      </c>
      <c r="O6635">
        <v>20230706</v>
      </c>
    </row>
    <row r="6636" spans="1:15" x14ac:dyDescent="0.25">
      <c r="A6636" t="s">
        <v>124</v>
      </c>
      <c r="B6636" t="s">
        <v>125</v>
      </c>
      <c r="C6636">
        <v>1600002562</v>
      </c>
      <c r="D6636">
        <v>20230531</v>
      </c>
      <c r="E6636">
        <v>51200006</v>
      </c>
      <c r="F6636" t="s">
        <v>44</v>
      </c>
      <c r="I6636" t="s">
        <v>4936</v>
      </c>
      <c r="J6636">
        <v>20230531</v>
      </c>
      <c r="K6636" t="s">
        <v>4937</v>
      </c>
      <c r="L6636">
        <v>0</v>
      </c>
      <c r="M6636">
        <v>27169.200000000001</v>
      </c>
    </row>
    <row r="6637" spans="1:15" x14ac:dyDescent="0.25">
      <c r="A6637" t="s">
        <v>124</v>
      </c>
      <c r="B6637" t="s">
        <v>125</v>
      </c>
      <c r="C6637">
        <v>1600008784</v>
      </c>
      <c r="D6637">
        <v>20230913</v>
      </c>
      <c r="E6637">
        <v>40100000</v>
      </c>
      <c r="F6637" t="s">
        <v>55</v>
      </c>
      <c r="G6637" t="s">
        <v>742</v>
      </c>
      <c r="H6637" t="s">
        <v>743</v>
      </c>
      <c r="I6637">
        <v>109230058</v>
      </c>
      <c r="J6637">
        <v>20230913</v>
      </c>
      <c r="K6637" t="s">
        <v>954</v>
      </c>
      <c r="L6637">
        <v>1827.43</v>
      </c>
      <c r="M6637">
        <v>0</v>
      </c>
      <c r="N6637" t="s">
        <v>766</v>
      </c>
      <c r="O6637">
        <v>20230914</v>
      </c>
    </row>
    <row r="6638" spans="1:15" x14ac:dyDescent="0.25">
      <c r="A6638" t="s">
        <v>124</v>
      </c>
      <c r="B6638" t="s">
        <v>125</v>
      </c>
      <c r="C6638">
        <v>1600007222</v>
      </c>
      <c r="D6638">
        <v>20230809</v>
      </c>
      <c r="E6638">
        <v>40100000</v>
      </c>
      <c r="F6638" t="s">
        <v>55</v>
      </c>
      <c r="G6638" t="s">
        <v>346</v>
      </c>
      <c r="H6638" t="s">
        <v>347</v>
      </c>
      <c r="I6638">
        <v>2307016</v>
      </c>
      <c r="J6638">
        <v>20230809</v>
      </c>
      <c r="K6638" t="s">
        <v>5866</v>
      </c>
      <c r="L6638">
        <v>16510.37</v>
      </c>
      <c r="M6638">
        <v>0</v>
      </c>
      <c r="N6638" t="s">
        <v>766</v>
      </c>
      <c r="O6638">
        <v>20230809</v>
      </c>
    </row>
    <row r="6639" spans="1:15" x14ac:dyDescent="0.25">
      <c r="A6639" t="s">
        <v>124</v>
      </c>
      <c r="B6639" t="s">
        <v>125</v>
      </c>
      <c r="C6639">
        <v>1600001711</v>
      </c>
      <c r="D6639">
        <v>20230509</v>
      </c>
      <c r="E6639">
        <v>40100000</v>
      </c>
      <c r="F6639" t="s">
        <v>55</v>
      </c>
      <c r="G6639" t="s">
        <v>2608</v>
      </c>
      <c r="H6639" t="s">
        <v>2609</v>
      </c>
      <c r="I6639">
        <v>105230070</v>
      </c>
      <c r="J6639">
        <v>20230509</v>
      </c>
      <c r="K6639" t="s">
        <v>1894</v>
      </c>
      <c r="L6639">
        <v>1782.94</v>
      </c>
      <c r="M6639">
        <v>0</v>
      </c>
      <c r="N6639" t="s">
        <v>37</v>
      </c>
      <c r="O6639">
        <v>20230510</v>
      </c>
    </row>
    <row r="6640" spans="1:15" x14ac:dyDescent="0.25">
      <c r="A6640" t="s">
        <v>124</v>
      </c>
      <c r="B6640" t="s">
        <v>125</v>
      </c>
      <c r="C6640">
        <v>1600011273</v>
      </c>
      <c r="D6640">
        <v>20231024</v>
      </c>
      <c r="E6640">
        <v>44210000</v>
      </c>
      <c r="F6640" t="s">
        <v>79</v>
      </c>
      <c r="I6640" t="s">
        <v>5213</v>
      </c>
      <c r="J6640">
        <v>20231024</v>
      </c>
      <c r="K6640" t="s">
        <v>680</v>
      </c>
      <c r="L6640">
        <v>304</v>
      </c>
      <c r="M6640">
        <v>0</v>
      </c>
      <c r="N6640" t="s">
        <v>117</v>
      </c>
      <c r="O6640">
        <v>20231103</v>
      </c>
    </row>
    <row r="6641" spans="1:15" x14ac:dyDescent="0.25">
      <c r="A6641" t="s">
        <v>124</v>
      </c>
      <c r="B6641" t="s">
        <v>125</v>
      </c>
      <c r="C6641">
        <v>1600004873</v>
      </c>
      <c r="D6641">
        <v>20230628</v>
      </c>
      <c r="E6641">
        <v>41100000</v>
      </c>
      <c r="F6641" t="s">
        <v>81</v>
      </c>
      <c r="G6641" t="s">
        <v>5708</v>
      </c>
      <c r="H6641" t="s">
        <v>5709</v>
      </c>
      <c r="I6641" t="s">
        <v>1775</v>
      </c>
      <c r="J6641">
        <v>20230628</v>
      </c>
      <c r="K6641" t="s">
        <v>1776</v>
      </c>
      <c r="L6641">
        <v>0</v>
      </c>
      <c r="M6641">
        <v>288</v>
      </c>
      <c r="N6641" t="s">
        <v>54</v>
      </c>
      <c r="O6641">
        <v>20230629</v>
      </c>
    </row>
    <row r="6642" spans="1:15" x14ac:dyDescent="0.25">
      <c r="A6642" t="s">
        <v>124</v>
      </c>
      <c r="B6642" t="s">
        <v>125</v>
      </c>
      <c r="C6642">
        <v>1600007339</v>
      </c>
      <c r="D6642">
        <v>20230814</v>
      </c>
      <c r="E6642">
        <v>40100000</v>
      </c>
      <c r="F6642" t="s">
        <v>55</v>
      </c>
      <c r="G6642" t="s">
        <v>742</v>
      </c>
      <c r="H6642" t="s">
        <v>743</v>
      </c>
      <c r="I6642">
        <v>108230072</v>
      </c>
      <c r="J6642">
        <v>20230814</v>
      </c>
      <c r="K6642" t="s">
        <v>954</v>
      </c>
      <c r="L6642">
        <v>1827.43</v>
      </c>
      <c r="M6642">
        <v>0</v>
      </c>
      <c r="N6642" t="s">
        <v>446</v>
      </c>
      <c r="O6642">
        <v>20230816</v>
      </c>
    </row>
    <row r="6643" spans="1:15" x14ac:dyDescent="0.25">
      <c r="A6643" t="s">
        <v>124</v>
      </c>
      <c r="B6643" t="s">
        <v>125</v>
      </c>
      <c r="C6643">
        <v>1600006438</v>
      </c>
      <c r="D6643">
        <v>20230731</v>
      </c>
      <c r="E6643">
        <v>51200006</v>
      </c>
      <c r="F6643" t="s">
        <v>44</v>
      </c>
      <c r="I6643">
        <v>5</v>
      </c>
      <c r="J6643">
        <v>20230731</v>
      </c>
      <c r="K6643" t="s">
        <v>4349</v>
      </c>
      <c r="L6643">
        <v>0</v>
      </c>
      <c r="M6643">
        <v>10648.8</v>
      </c>
    </row>
    <row r="6644" spans="1:15" x14ac:dyDescent="0.25">
      <c r="A6644" t="s">
        <v>124</v>
      </c>
      <c r="B6644" t="s">
        <v>125</v>
      </c>
      <c r="C6644">
        <v>1600002977</v>
      </c>
      <c r="D6644">
        <v>20230524</v>
      </c>
      <c r="E6644">
        <v>40100000</v>
      </c>
      <c r="F6644" t="s">
        <v>55</v>
      </c>
      <c r="G6644" t="s">
        <v>321</v>
      </c>
      <c r="H6644" t="s">
        <v>322</v>
      </c>
      <c r="I6644">
        <v>105230007</v>
      </c>
      <c r="J6644">
        <v>20230524</v>
      </c>
      <c r="K6644" t="s">
        <v>1241</v>
      </c>
      <c r="L6644">
        <v>1788.59</v>
      </c>
      <c r="M6644">
        <v>0</v>
      </c>
      <c r="N6644" t="s">
        <v>472</v>
      </c>
      <c r="O6644">
        <v>20230530</v>
      </c>
    </row>
    <row r="6645" spans="1:15" x14ac:dyDescent="0.25">
      <c r="A6645" t="s">
        <v>124</v>
      </c>
      <c r="B6645" t="s">
        <v>125</v>
      </c>
      <c r="C6645">
        <v>1600010289</v>
      </c>
      <c r="D6645">
        <v>20231006</v>
      </c>
      <c r="E6645">
        <v>40100000</v>
      </c>
      <c r="F6645" t="s">
        <v>55</v>
      </c>
      <c r="G6645" t="s">
        <v>1564</v>
      </c>
      <c r="H6645" t="s">
        <v>1565</v>
      </c>
      <c r="I6645" t="s">
        <v>2172</v>
      </c>
      <c r="J6645">
        <v>20231006</v>
      </c>
      <c r="K6645" t="s">
        <v>2173</v>
      </c>
      <c r="L6645">
        <v>2770.2</v>
      </c>
      <c r="M6645">
        <v>0</v>
      </c>
      <c r="N6645" t="s">
        <v>80</v>
      </c>
      <c r="O6645">
        <v>20231006</v>
      </c>
    </row>
    <row r="6646" spans="1:15" x14ac:dyDescent="0.25">
      <c r="A6646" t="s">
        <v>124</v>
      </c>
      <c r="B6646" t="s">
        <v>125</v>
      </c>
      <c r="C6646">
        <v>1600010375</v>
      </c>
      <c r="D6646">
        <v>20231009</v>
      </c>
      <c r="E6646">
        <v>51200006</v>
      </c>
      <c r="F6646" t="s">
        <v>44</v>
      </c>
      <c r="I6646" t="s">
        <v>5209</v>
      </c>
      <c r="J6646">
        <v>20231009</v>
      </c>
      <c r="K6646" t="e">
        <f>-CREDIT COOPERATIF CB Hyundai</f>
        <v>#NAME?</v>
      </c>
      <c r="L6646">
        <v>0</v>
      </c>
      <c r="M6646">
        <v>555</v>
      </c>
    </row>
    <row r="6647" spans="1:15" x14ac:dyDescent="0.25">
      <c r="A6647" t="s">
        <v>124</v>
      </c>
      <c r="B6647" t="s">
        <v>125</v>
      </c>
      <c r="C6647">
        <v>1600007948</v>
      </c>
      <c r="D6647">
        <v>20230821</v>
      </c>
      <c r="E6647">
        <v>40100000</v>
      </c>
      <c r="F6647" t="s">
        <v>55</v>
      </c>
      <c r="G6647" t="s">
        <v>468</v>
      </c>
      <c r="H6647" t="s">
        <v>469</v>
      </c>
      <c r="I6647" t="s">
        <v>5704</v>
      </c>
      <c r="J6647">
        <v>20230821</v>
      </c>
      <c r="K6647" t="s">
        <v>2559</v>
      </c>
      <c r="L6647">
        <v>1251.8599999999999</v>
      </c>
      <c r="M6647">
        <v>0</v>
      </c>
      <c r="N6647" t="s">
        <v>202</v>
      </c>
      <c r="O6647">
        <v>20230822</v>
      </c>
    </row>
    <row r="6648" spans="1:15" x14ac:dyDescent="0.25">
      <c r="A6648" t="s">
        <v>124</v>
      </c>
      <c r="B6648" t="s">
        <v>125</v>
      </c>
      <c r="C6648">
        <v>1600005439</v>
      </c>
      <c r="D6648">
        <v>20230710</v>
      </c>
      <c r="E6648">
        <v>51200006</v>
      </c>
      <c r="F6648" t="s">
        <v>44</v>
      </c>
      <c r="I6648">
        <v>107230041</v>
      </c>
      <c r="J6648">
        <v>20230710</v>
      </c>
      <c r="K6648" t="s">
        <v>1520</v>
      </c>
      <c r="L6648">
        <v>0</v>
      </c>
      <c r="M6648">
        <v>595.79999999999995</v>
      </c>
    </row>
    <row r="6649" spans="1:15" x14ac:dyDescent="0.25">
      <c r="A6649" t="s">
        <v>124</v>
      </c>
      <c r="B6649" t="s">
        <v>125</v>
      </c>
      <c r="C6649">
        <v>1600006862</v>
      </c>
      <c r="D6649">
        <v>20230801</v>
      </c>
      <c r="E6649">
        <v>51200006</v>
      </c>
      <c r="F6649" t="s">
        <v>44</v>
      </c>
      <c r="I6649" t="s">
        <v>2308</v>
      </c>
      <c r="J6649">
        <v>20230801</v>
      </c>
      <c r="K6649" t="s">
        <v>2309</v>
      </c>
      <c r="L6649">
        <v>0</v>
      </c>
      <c r="M6649">
        <v>7146.74</v>
      </c>
    </row>
    <row r="6650" spans="1:15" x14ac:dyDescent="0.25">
      <c r="A6650" t="s">
        <v>124</v>
      </c>
      <c r="B6650" t="s">
        <v>125</v>
      </c>
      <c r="C6650">
        <v>1600000415</v>
      </c>
      <c r="D6650">
        <v>20230413</v>
      </c>
      <c r="E6650">
        <v>51200006</v>
      </c>
      <c r="F6650" t="s">
        <v>44</v>
      </c>
      <c r="I6650" t="s">
        <v>5856</v>
      </c>
      <c r="J6650">
        <v>20230413</v>
      </c>
      <c r="K6650" t="s">
        <v>5857</v>
      </c>
      <c r="L6650">
        <v>3189.54</v>
      </c>
      <c r="M6650">
        <v>0</v>
      </c>
    </row>
    <row r="6651" spans="1:15" x14ac:dyDescent="0.25">
      <c r="A6651" t="s">
        <v>124</v>
      </c>
      <c r="B6651" t="s">
        <v>125</v>
      </c>
      <c r="C6651">
        <v>1600003017</v>
      </c>
      <c r="D6651">
        <v>20230530</v>
      </c>
      <c r="E6651">
        <v>51200006</v>
      </c>
      <c r="F6651" t="s">
        <v>44</v>
      </c>
      <c r="I6651" t="s">
        <v>2578</v>
      </c>
      <c r="J6651">
        <v>20230530</v>
      </c>
      <c r="K6651" t="s">
        <v>2579</v>
      </c>
      <c r="L6651">
        <v>228</v>
      </c>
      <c r="M6651">
        <v>0</v>
      </c>
    </row>
    <row r="6652" spans="1:15" x14ac:dyDescent="0.25">
      <c r="A6652" t="s">
        <v>124</v>
      </c>
      <c r="B6652" t="s">
        <v>125</v>
      </c>
      <c r="C6652">
        <v>1600005888</v>
      </c>
      <c r="D6652">
        <v>20230717</v>
      </c>
      <c r="E6652">
        <v>51200006</v>
      </c>
      <c r="F6652" t="s">
        <v>44</v>
      </c>
      <c r="I6652" t="s">
        <v>2386</v>
      </c>
      <c r="J6652">
        <v>20230717</v>
      </c>
      <c r="K6652" t="s">
        <v>241</v>
      </c>
      <c r="L6652">
        <v>0</v>
      </c>
      <c r="M6652">
        <v>3600</v>
      </c>
    </row>
    <row r="6653" spans="1:15" x14ac:dyDescent="0.25">
      <c r="A6653" t="s">
        <v>124</v>
      </c>
      <c r="B6653" t="s">
        <v>125</v>
      </c>
      <c r="C6653">
        <v>1600008104</v>
      </c>
      <c r="D6653">
        <v>20230831</v>
      </c>
      <c r="E6653">
        <v>51200006</v>
      </c>
      <c r="F6653" t="s">
        <v>44</v>
      </c>
      <c r="I6653" t="s">
        <v>4955</v>
      </c>
      <c r="J6653">
        <v>20230831</v>
      </c>
      <c r="K6653" t="s">
        <v>315</v>
      </c>
      <c r="L6653">
        <v>0</v>
      </c>
      <c r="M6653">
        <v>5200</v>
      </c>
    </row>
    <row r="6654" spans="1:15" x14ac:dyDescent="0.25">
      <c r="A6654" t="s">
        <v>124</v>
      </c>
      <c r="B6654" t="s">
        <v>125</v>
      </c>
      <c r="C6654">
        <v>1600011225</v>
      </c>
      <c r="D6654">
        <v>20231020</v>
      </c>
      <c r="E6654">
        <v>40100000</v>
      </c>
      <c r="F6654" t="s">
        <v>55</v>
      </c>
      <c r="G6654" t="s">
        <v>488</v>
      </c>
      <c r="H6654" t="s">
        <v>489</v>
      </c>
      <c r="I6654" t="s">
        <v>5867</v>
      </c>
      <c r="J6654">
        <v>20231020</v>
      </c>
      <c r="K6654" t="s">
        <v>683</v>
      </c>
      <c r="L6654">
        <v>1584</v>
      </c>
      <c r="M6654">
        <v>0</v>
      </c>
      <c r="N6654" t="s">
        <v>454</v>
      </c>
      <c r="O6654">
        <v>20231023</v>
      </c>
    </row>
    <row r="6655" spans="1:15" x14ac:dyDescent="0.25">
      <c r="A6655" t="s">
        <v>124</v>
      </c>
      <c r="B6655" t="s">
        <v>125</v>
      </c>
      <c r="C6655">
        <v>1600004499</v>
      </c>
      <c r="D6655">
        <v>20230621</v>
      </c>
      <c r="E6655">
        <v>51200006</v>
      </c>
      <c r="F6655" t="s">
        <v>44</v>
      </c>
      <c r="I6655">
        <v>106230059</v>
      </c>
      <c r="J6655">
        <v>20230621</v>
      </c>
      <c r="K6655" t="s">
        <v>1441</v>
      </c>
      <c r="L6655">
        <v>0</v>
      </c>
      <c r="M6655">
        <v>583.48</v>
      </c>
    </row>
    <row r="6656" spans="1:15" x14ac:dyDescent="0.25">
      <c r="A6656" t="s">
        <v>124</v>
      </c>
      <c r="B6656" t="s">
        <v>125</v>
      </c>
      <c r="C6656">
        <v>1600008372</v>
      </c>
      <c r="D6656">
        <v>20230831</v>
      </c>
      <c r="E6656">
        <v>41100000</v>
      </c>
      <c r="F6656" t="s">
        <v>81</v>
      </c>
      <c r="G6656" t="s">
        <v>422</v>
      </c>
      <c r="H6656" t="s">
        <v>423</v>
      </c>
      <c r="I6656" t="s">
        <v>2920</v>
      </c>
      <c r="J6656">
        <v>20230831</v>
      </c>
      <c r="K6656" t="s">
        <v>2921</v>
      </c>
      <c r="L6656">
        <v>0</v>
      </c>
      <c r="M6656">
        <v>12948.4</v>
      </c>
      <c r="N6656" t="s">
        <v>27</v>
      </c>
      <c r="O6656">
        <v>20230901</v>
      </c>
    </row>
    <row r="6657" spans="1:15" x14ac:dyDescent="0.25">
      <c r="A6657" t="s">
        <v>124</v>
      </c>
      <c r="B6657" t="s">
        <v>125</v>
      </c>
      <c r="C6657">
        <v>1600004945</v>
      </c>
      <c r="D6657">
        <v>20230701</v>
      </c>
      <c r="E6657">
        <v>51200006</v>
      </c>
      <c r="F6657" t="s">
        <v>44</v>
      </c>
      <c r="I6657">
        <v>5000083</v>
      </c>
      <c r="J6657">
        <v>20230701</v>
      </c>
      <c r="K6657" t="s">
        <v>5059</v>
      </c>
      <c r="L6657">
        <v>0</v>
      </c>
      <c r="M6657">
        <v>8713.43</v>
      </c>
    </row>
    <row r="6658" spans="1:15" x14ac:dyDescent="0.25">
      <c r="A6658" t="s">
        <v>124</v>
      </c>
      <c r="B6658" t="s">
        <v>125</v>
      </c>
      <c r="C6658">
        <v>1600005450</v>
      </c>
      <c r="D6658">
        <v>20230710</v>
      </c>
      <c r="E6658">
        <v>46799996</v>
      </c>
      <c r="F6658" t="s">
        <v>67</v>
      </c>
      <c r="I6658" t="s">
        <v>5593</v>
      </c>
      <c r="J6658">
        <v>20230710</v>
      </c>
      <c r="K6658" t="s">
        <v>190</v>
      </c>
      <c r="L6658">
        <v>0</v>
      </c>
      <c r="M6658">
        <v>160000</v>
      </c>
    </row>
    <row r="6659" spans="1:15" x14ac:dyDescent="0.25">
      <c r="A6659" t="s">
        <v>124</v>
      </c>
      <c r="B6659" t="s">
        <v>125</v>
      </c>
      <c r="C6659">
        <v>1600008624</v>
      </c>
      <c r="D6659">
        <v>20230908</v>
      </c>
      <c r="E6659">
        <v>40100000</v>
      </c>
      <c r="F6659" t="s">
        <v>55</v>
      </c>
      <c r="G6659" t="s">
        <v>3046</v>
      </c>
      <c r="H6659" t="s">
        <v>3047</v>
      </c>
      <c r="I6659">
        <v>2332080101</v>
      </c>
      <c r="J6659">
        <v>20230908</v>
      </c>
      <c r="K6659" t="s">
        <v>4591</v>
      </c>
      <c r="L6659">
        <v>9788.4</v>
      </c>
      <c r="M6659">
        <v>0</v>
      </c>
      <c r="N6659" t="s">
        <v>117</v>
      </c>
      <c r="O6659">
        <v>20230908</v>
      </c>
    </row>
    <row r="6660" spans="1:15" x14ac:dyDescent="0.25">
      <c r="A6660" t="s">
        <v>124</v>
      </c>
      <c r="B6660" t="s">
        <v>125</v>
      </c>
      <c r="C6660">
        <v>1600010300</v>
      </c>
      <c r="D6660">
        <v>20231009</v>
      </c>
      <c r="E6660">
        <v>40100000</v>
      </c>
      <c r="F6660" t="s">
        <v>55</v>
      </c>
      <c r="G6660" t="s">
        <v>2646</v>
      </c>
      <c r="H6660" t="s">
        <v>2647</v>
      </c>
      <c r="I6660" t="s">
        <v>3709</v>
      </c>
      <c r="J6660">
        <v>20231009</v>
      </c>
      <c r="K6660" t="s">
        <v>3710</v>
      </c>
      <c r="L6660">
        <v>86.46</v>
      </c>
      <c r="M6660">
        <v>0</v>
      </c>
      <c r="N6660" t="s">
        <v>54</v>
      </c>
      <c r="O6660">
        <v>20231006</v>
      </c>
    </row>
    <row r="6661" spans="1:15" x14ac:dyDescent="0.25">
      <c r="A6661" t="s">
        <v>124</v>
      </c>
      <c r="B6661" t="s">
        <v>125</v>
      </c>
      <c r="C6661">
        <v>1600006421</v>
      </c>
      <c r="D6661">
        <v>20230727</v>
      </c>
      <c r="E6661">
        <v>42100000</v>
      </c>
      <c r="F6661" t="s">
        <v>28</v>
      </c>
      <c r="I6661" t="s">
        <v>5868</v>
      </c>
      <c r="J6661">
        <v>20230727</v>
      </c>
      <c r="K6661" t="s">
        <v>5869</v>
      </c>
      <c r="L6661">
        <v>16905.98</v>
      </c>
      <c r="M6661">
        <v>0</v>
      </c>
      <c r="N6661" t="s">
        <v>34</v>
      </c>
      <c r="O6661">
        <v>20230811</v>
      </c>
    </row>
    <row r="6662" spans="1:15" x14ac:dyDescent="0.25">
      <c r="A6662" t="s">
        <v>124</v>
      </c>
      <c r="B6662" t="s">
        <v>125</v>
      </c>
      <c r="C6662">
        <v>1600000451</v>
      </c>
      <c r="D6662">
        <v>20230417</v>
      </c>
      <c r="E6662">
        <v>51200006</v>
      </c>
      <c r="F6662" t="s">
        <v>44</v>
      </c>
      <c r="I6662">
        <v>2304004</v>
      </c>
      <c r="J6662">
        <v>20230417</v>
      </c>
      <c r="K6662" t="s">
        <v>4700</v>
      </c>
      <c r="L6662">
        <v>0</v>
      </c>
      <c r="M6662">
        <v>14653.24</v>
      </c>
    </row>
    <row r="6663" spans="1:15" x14ac:dyDescent="0.25">
      <c r="A6663" t="s">
        <v>124</v>
      </c>
      <c r="B6663" t="s">
        <v>125</v>
      </c>
      <c r="C6663">
        <v>1600011086</v>
      </c>
      <c r="D6663">
        <v>20231017</v>
      </c>
      <c r="E6663">
        <v>40100000</v>
      </c>
      <c r="F6663" t="s">
        <v>55</v>
      </c>
      <c r="G6663" t="s">
        <v>139</v>
      </c>
      <c r="H6663" t="s">
        <v>140</v>
      </c>
      <c r="I6663" t="s">
        <v>5797</v>
      </c>
      <c r="J6663">
        <v>20231017</v>
      </c>
      <c r="K6663" t="s">
        <v>5798</v>
      </c>
      <c r="L6663">
        <v>4.99</v>
      </c>
      <c r="M6663">
        <v>0</v>
      </c>
    </row>
    <row r="6664" spans="1:15" x14ac:dyDescent="0.25">
      <c r="A6664" t="s">
        <v>124</v>
      </c>
      <c r="B6664" t="s">
        <v>125</v>
      </c>
      <c r="C6664">
        <v>1600011359</v>
      </c>
      <c r="D6664">
        <v>20231031</v>
      </c>
      <c r="E6664">
        <v>51200006</v>
      </c>
      <c r="F6664" t="s">
        <v>44</v>
      </c>
      <c r="I6664">
        <v>2309023</v>
      </c>
      <c r="J6664">
        <v>20231031</v>
      </c>
      <c r="K6664" t="s">
        <v>5634</v>
      </c>
      <c r="L6664">
        <v>0</v>
      </c>
      <c r="M6664">
        <v>6900</v>
      </c>
    </row>
    <row r="6665" spans="1:15" x14ac:dyDescent="0.25">
      <c r="A6665" t="s">
        <v>124</v>
      </c>
      <c r="B6665" t="s">
        <v>125</v>
      </c>
      <c r="C6665">
        <v>1600005007</v>
      </c>
      <c r="D6665">
        <v>20230703</v>
      </c>
      <c r="E6665">
        <v>51200006</v>
      </c>
      <c r="F6665" t="s">
        <v>44</v>
      </c>
      <c r="I6665" t="s">
        <v>2916</v>
      </c>
      <c r="J6665">
        <v>20230703</v>
      </c>
      <c r="K6665" t="s">
        <v>2917</v>
      </c>
      <c r="L6665">
        <v>1260</v>
      </c>
      <c r="M6665">
        <v>0</v>
      </c>
    </row>
    <row r="6666" spans="1:15" x14ac:dyDescent="0.25">
      <c r="A6666" t="s">
        <v>124</v>
      </c>
      <c r="B6666" t="s">
        <v>125</v>
      </c>
      <c r="C6666">
        <v>1600007639</v>
      </c>
      <c r="D6666">
        <v>20230816</v>
      </c>
      <c r="E6666">
        <v>51200006</v>
      </c>
      <c r="F6666" t="s">
        <v>44</v>
      </c>
      <c r="I6666" t="s">
        <v>777</v>
      </c>
      <c r="J6666">
        <v>20230816</v>
      </c>
      <c r="K6666" t="s">
        <v>778</v>
      </c>
      <c r="L6666">
        <v>0</v>
      </c>
      <c r="M6666">
        <v>648.67999999999995</v>
      </c>
    </row>
    <row r="6667" spans="1:15" x14ac:dyDescent="0.25">
      <c r="A6667" t="s">
        <v>124</v>
      </c>
      <c r="B6667" t="s">
        <v>125</v>
      </c>
      <c r="C6667">
        <v>1600008617</v>
      </c>
      <c r="D6667">
        <v>20230907</v>
      </c>
      <c r="E6667">
        <v>51200006</v>
      </c>
      <c r="F6667" t="s">
        <v>44</v>
      </c>
      <c r="I6667" t="s">
        <v>5360</v>
      </c>
      <c r="J6667">
        <v>20230907</v>
      </c>
      <c r="K6667" t="s">
        <v>5361</v>
      </c>
      <c r="L6667">
        <v>0</v>
      </c>
      <c r="M6667">
        <v>165</v>
      </c>
    </row>
    <row r="6668" spans="1:15" x14ac:dyDescent="0.25">
      <c r="A6668" t="s">
        <v>124</v>
      </c>
      <c r="B6668" t="s">
        <v>125</v>
      </c>
      <c r="C6668">
        <v>1600005011</v>
      </c>
      <c r="D6668">
        <v>20230703</v>
      </c>
      <c r="E6668">
        <v>51200006</v>
      </c>
      <c r="F6668" t="s">
        <v>44</v>
      </c>
      <c r="I6668" t="s">
        <v>4410</v>
      </c>
      <c r="J6668">
        <v>20230703</v>
      </c>
      <c r="K6668" t="s">
        <v>4411</v>
      </c>
      <c r="L6668">
        <v>342</v>
      </c>
      <c r="M6668">
        <v>0</v>
      </c>
    </row>
    <row r="6669" spans="1:15" x14ac:dyDescent="0.25">
      <c r="A6669" t="s">
        <v>124</v>
      </c>
      <c r="B6669" t="s">
        <v>125</v>
      </c>
      <c r="C6669">
        <v>1600001781</v>
      </c>
      <c r="D6669">
        <v>20230515</v>
      </c>
      <c r="E6669">
        <v>51200006</v>
      </c>
      <c r="F6669" t="s">
        <v>44</v>
      </c>
      <c r="I6669" t="s">
        <v>3087</v>
      </c>
      <c r="J6669">
        <v>20230515</v>
      </c>
      <c r="K6669" t="s">
        <v>3088</v>
      </c>
      <c r="L6669">
        <v>0</v>
      </c>
      <c r="M6669">
        <v>101</v>
      </c>
    </row>
    <row r="6670" spans="1:15" x14ac:dyDescent="0.25">
      <c r="A6670" t="s">
        <v>124</v>
      </c>
      <c r="B6670" t="s">
        <v>125</v>
      </c>
      <c r="C6670">
        <v>1600001490</v>
      </c>
      <c r="D6670">
        <v>20230502</v>
      </c>
      <c r="E6670">
        <v>51200006</v>
      </c>
      <c r="F6670" t="s">
        <v>44</v>
      </c>
      <c r="I6670">
        <v>105230012</v>
      </c>
      <c r="J6670">
        <v>20230502</v>
      </c>
      <c r="K6670" t="s">
        <v>1404</v>
      </c>
      <c r="L6670">
        <v>0</v>
      </c>
      <c r="M6670">
        <v>181.3</v>
      </c>
    </row>
    <row r="6671" spans="1:15" x14ac:dyDescent="0.25">
      <c r="A6671" t="s">
        <v>124</v>
      </c>
      <c r="B6671" t="s">
        <v>125</v>
      </c>
      <c r="C6671">
        <v>1600002611</v>
      </c>
      <c r="D6671">
        <v>20230522</v>
      </c>
      <c r="E6671">
        <v>51200006</v>
      </c>
      <c r="F6671" t="s">
        <v>44</v>
      </c>
      <c r="I6671" t="s">
        <v>4733</v>
      </c>
      <c r="J6671">
        <v>20230522</v>
      </c>
      <c r="K6671" t="s">
        <v>4734</v>
      </c>
      <c r="L6671">
        <v>0</v>
      </c>
      <c r="M6671">
        <v>302.2</v>
      </c>
    </row>
    <row r="6672" spans="1:15" x14ac:dyDescent="0.25">
      <c r="A6672" t="s">
        <v>124</v>
      </c>
      <c r="B6672" t="s">
        <v>125</v>
      </c>
      <c r="C6672">
        <v>1600001479</v>
      </c>
      <c r="D6672">
        <v>20230502</v>
      </c>
      <c r="E6672">
        <v>40100000</v>
      </c>
      <c r="F6672" t="s">
        <v>55</v>
      </c>
      <c r="G6672" t="s">
        <v>408</v>
      </c>
      <c r="H6672" t="s">
        <v>409</v>
      </c>
      <c r="I6672" t="s">
        <v>5870</v>
      </c>
      <c r="J6672">
        <v>20230502</v>
      </c>
      <c r="K6672" t="s">
        <v>1195</v>
      </c>
      <c r="L6672">
        <v>1902</v>
      </c>
      <c r="M6672">
        <v>0</v>
      </c>
      <c r="N6672" t="s">
        <v>472</v>
      </c>
      <c r="O6672">
        <v>20230503</v>
      </c>
    </row>
    <row r="6673" spans="1:15" x14ac:dyDescent="0.25">
      <c r="A6673" t="s">
        <v>124</v>
      </c>
      <c r="B6673" t="s">
        <v>125</v>
      </c>
      <c r="C6673">
        <v>1600009526</v>
      </c>
      <c r="D6673">
        <v>20230922</v>
      </c>
      <c r="E6673">
        <v>51200006</v>
      </c>
      <c r="F6673" t="s">
        <v>44</v>
      </c>
      <c r="I6673">
        <v>109230084</v>
      </c>
      <c r="J6673">
        <v>20230922</v>
      </c>
      <c r="K6673" t="s">
        <v>473</v>
      </c>
      <c r="L6673">
        <v>0</v>
      </c>
      <c r="M6673">
        <v>586.08000000000004</v>
      </c>
    </row>
    <row r="6674" spans="1:15" x14ac:dyDescent="0.25">
      <c r="A6674" t="s">
        <v>124</v>
      </c>
      <c r="B6674" t="s">
        <v>125</v>
      </c>
      <c r="C6674">
        <v>1600002534</v>
      </c>
      <c r="D6674">
        <v>20230518</v>
      </c>
      <c r="E6674">
        <v>51200006</v>
      </c>
      <c r="F6674" t="s">
        <v>44</v>
      </c>
      <c r="I6674">
        <v>105230017</v>
      </c>
      <c r="J6674">
        <v>20230518</v>
      </c>
      <c r="K6674" t="s">
        <v>1050</v>
      </c>
      <c r="L6674">
        <v>0</v>
      </c>
      <c r="M6674">
        <v>595.79999999999995</v>
      </c>
    </row>
    <row r="6675" spans="1:15" x14ac:dyDescent="0.25">
      <c r="A6675" t="s">
        <v>124</v>
      </c>
      <c r="B6675" t="s">
        <v>125</v>
      </c>
      <c r="C6675">
        <v>1600000474</v>
      </c>
      <c r="D6675">
        <v>20230502</v>
      </c>
      <c r="E6675">
        <v>51200006</v>
      </c>
      <c r="F6675" t="s">
        <v>44</v>
      </c>
      <c r="I6675">
        <v>121</v>
      </c>
      <c r="J6675">
        <v>20230502</v>
      </c>
      <c r="K6675" t="s">
        <v>3470</v>
      </c>
      <c r="L6675">
        <v>0</v>
      </c>
      <c r="M6675">
        <v>10780.8</v>
      </c>
    </row>
    <row r="6676" spans="1:15" x14ac:dyDescent="0.25">
      <c r="A6676" t="s">
        <v>124</v>
      </c>
      <c r="B6676" t="s">
        <v>125</v>
      </c>
      <c r="C6676">
        <v>1600010384</v>
      </c>
      <c r="D6676">
        <v>20231009</v>
      </c>
      <c r="E6676">
        <v>40100000</v>
      </c>
      <c r="F6676" t="s">
        <v>55</v>
      </c>
      <c r="G6676" t="s">
        <v>1796</v>
      </c>
      <c r="H6676" t="s">
        <v>1797</v>
      </c>
      <c r="I6676" t="s">
        <v>5806</v>
      </c>
      <c r="J6676">
        <v>20231009</v>
      </c>
      <c r="K6676" t="s">
        <v>2627</v>
      </c>
      <c r="L6676">
        <v>1560</v>
      </c>
      <c r="M6676">
        <v>0</v>
      </c>
      <c r="N6676" t="s">
        <v>766</v>
      </c>
      <c r="O6676">
        <v>20231010</v>
      </c>
    </row>
    <row r="6677" spans="1:15" x14ac:dyDescent="0.25">
      <c r="A6677" t="s">
        <v>124</v>
      </c>
      <c r="B6677" t="s">
        <v>125</v>
      </c>
      <c r="C6677">
        <v>1600004826</v>
      </c>
      <c r="D6677">
        <v>20230713</v>
      </c>
      <c r="E6677">
        <v>40100000</v>
      </c>
      <c r="F6677" t="s">
        <v>55</v>
      </c>
      <c r="G6677" t="s">
        <v>909</v>
      </c>
      <c r="H6677" t="s">
        <v>910</v>
      </c>
      <c r="I6677" t="s">
        <v>2399</v>
      </c>
      <c r="J6677">
        <v>20230713</v>
      </c>
      <c r="K6677" t="s">
        <v>2400</v>
      </c>
      <c r="L6677">
        <v>3177.6</v>
      </c>
      <c r="M6677">
        <v>0</v>
      </c>
      <c r="N6677" t="s">
        <v>37</v>
      </c>
      <c r="O6677">
        <v>20230627</v>
      </c>
    </row>
    <row r="6678" spans="1:15" x14ac:dyDescent="0.25">
      <c r="A6678" t="s">
        <v>124</v>
      </c>
      <c r="B6678" t="s">
        <v>125</v>
      </c>
      <c r="C6678">
        <v>1600000645</v>
      </c>
      <c r="D6678">
        <v>20230420</v>
      </c>
      <c r="E6678">
        <v>51200006</v>
      </c>
      <c r="F6678" t="s">
        <v>44</v>
      </c>
      <c r="I6678" t="s">
        <v>4223</v>
      </c>
      <c r="J6678">
        <v>20230420</v>
      </c>
      <c r="K6678" t="s">
        <v>4224</v>
      </c>
      <c r="L6678">
        <v>0</v>
      </c>
      <c r="M6678">
        <v>197.3</v>
      </c>
    </row>
    <row r="6679" spans="1:15" x14ac:dyDescent="0.25">
      <c r="A6679" t="s">
        <v>124</v>
      </c>
      <c r="B6679" t="s">
        <v>125</v>
      </c>
      <c r="C6679">
        <v>1600007975</v>
      </c>
      <c r="D6679">
        <v>20230822</v>
      </c>
      <c r="E6679">
        <v>51200006</v>
      </c>
      <c r="F6679" t="s">
        <v>44</v>
      </c>
      <c r="I6679">
        <v>108230059</v>
      </c>
      <c r="J6679">
        <v>20230822</v>
      </c>
      <c r="K6679" t="s">
        <v>359</v>
      </c>
      <c r="L6679">
        <v>0</v>
      </c>
      <c r="M6679">
        <v>681.1</v>
      </c>
    </row>
    <row r="6680" spans="1:15" x14ac:dyDescent="0.25">
      <c r="A6680" t="s">
        <v>124</v>
      </c>
      <c r="B6680" t="s">
        <v>125</v>
      </c>
      <c r="C6680">
        <v>1600010922</v>
      </c>
      <c r="D6680">
        <v>20231016</v>
      </c>
      <c r="E6680">
        <v>40100000</v>
      </c>
      <c r="F6680" t="s">
        <v>55</v>
      </c>
      <c r="G6680" t="s">
        <v>208</v>
      </c>
      <c r="H6680" t="s">
        <v>209</v>
      </c>
      <c r="I6680" t="s">
        <v>1944</v>
      </c>
      <c r="J6680">
        <v>20231016</v>
      </c>
      <c r="K6680" t="s">
        <v>1945</v>
      </c>
      <c r="L6680">
        <v>1780.8</v>
      </c>
      <c r="M6680">
        <v>0</v>
      </c>
      <c r="N6680" t="s">
        <v>3494</v>
      </c>
      <c r="O6680">
        <v>20231017</v>
      </c>
    </row>
    <row r="6681" spans="1:15" x14ac:dyDescent="0.25">
      <c r="A6681" t="s">
        <v>124</v>
      </c>
      <c r="B6681" t="s">
        <v>125</v>
      </c>
      <c r="C6681">
        <v>1600007155</v>
      </c>
      <c r="D6681">
        <v>20230807</v>
      </c>
      <c r="E6681">
        <v>40100000</v>
      </c>
      <c r="F6681" t="s">
        <v>55</v>
      </c>
      <c r="G6681" t="s">
        <v>178</v>
      </c>
      <c r="H6681" t="s">
        <v>179</v>
      </c>
      <c r="I6681">
        <v>108230086</v>
      </c>
      <c r="J6681">
        <v>20230807</v>
      </c>
      <c r="K6681" t="s">
        <v>1727</v>
      </c>
      <c r="L6681">
        <v>1690.92</v>
      </c>
      <c r="M6681">
        <v>0</v>
      </c>
      <c r="N6681" t="s">
        <v>4916</v>
      </c>
      <c r="O6681">
        <v>20230808</v>
      </c>
    </row>
    <row r="6682" spans="1:15" x14ac:dyDescent="0.25">
      <c r="A6682" t="s">
        <v>124</v>
      </c>
      <c r="B6682" t="s">
        <v>125</v>
      </c>
      <c r="C6682">
        <v>1600009858</v>
      </c>
      <c r="D6682">
        <v>20230929</v>
      </c>
      <c r="E6682">
        <v>51200006</v>
      </c>
      <c r="F6682" t="s">
        <v>44</v>
      </c>
      <c r="I6682" t="s">
        <v>5243</v>
      </c>
      <c r="J6682">
        <v>20230929</v>
      </c>
      <c r="K6682" t="s">
        <v>5244</v>
      </c>
      <c r="L6682">
        <v>11667.59</v>
      </c>
      <c r="M6682">
        <v>0</v>
      </c>
    </row>
    <row r="6683" spans="1:15" x14ac:dyDescent="0.25">
      <c r="A6683" t="s">
        <v>124</v>
      </c>
      <c r="B6683" t="s">
        <v>125</v>
      </c>
      <c r="C6683">
        <v>1600010299</v>
      </c>
      <c r="D6683">
        <v>20231006</v>
      </c>
      <c r="E6683">
        <v>40100000</v>
      </c>
      <c r="F6683" t="s">
        <v>55</v>
      </c>
      <c r="G6683" t="s">
        <v>3197</v>
      </c>
      <c r="H6683" t="s">
        <v>3198</v>
      </c>
      <c r="I6683">
        <v>35477</v>
      </c>
      <c r="J6683">
        <v>20231006</v>
      </c>
      <c r="K6683" t="s">
        <v>3853</v>
      </c>
      <c r="L6683">
        <v>1693.69</v>
      </c>
      <c r="M6683">
        <v>0</v>
      </c>
      <c r="N6683" t="s">
        <v>83</v>
      </c>
      <c r="O6683">
        <v>20231006</v>
      </c>
    </row>
    <row r="6684" spans="1:15" x14ac:dyDescent="0.25">
      <c r="A6684" t="s">
        <v>124</v>
      </c>
      <c r="B6684" t="s">
        <v>125</v>
      </c>
      <c r="C6684">
        <v>1600008546</v>
      </c>
      <c r="D6684">
        <v>20230905</v>
      </c>
      <c r="E6684">
        <v>79100001</v>
      </c>
      <c r="F6684" t="s">
        <v>5287</v>
      </c>
      <c r="I6684" t="s">
        <v>5681</v>
      </c>
      <c r="J6684">
        <v>20230905</v>
      </c>
      <c r="K6684" t="s">
        <v>5682</v>
      </c>
      <c r="L6684">
        <v>0</v>
      </c>
      <c r="M6684">
        <v>2578.75</v>
      </c>
    </row>
    <row r="6685" spans="1:15" x14ac:dyDescent="0.25">
      <c r="A6685" t="s">
        <v>124</v>
      </c>
      <c r="B6685" t="s">
        <v>125</v>
      </c>
      <c r="C6685">
        <v>1600005437</v>
      </c>
      <c r="D6685">
        <v>20230710</v>
      </c>
      <c r="E6685">
        <v>51200006</v>
      </c>
      <c r="F6685" t="s">
        <v>44</v>
      </c>
      <c r="I6685">
        <v>107230024</v>
      </c>
      <c r="J6685">
        <v>20230710</v>
      </c>
      <c r="K6685" t="s">
        <v>744</v>
      </c>
      <c r="L6685">
        <v>0</v>
      </c>
      <c r="M6685">
        <v>1795.46</v>
      </c>
    </row>
    <row r="6686" spans="1:15" x14ac:dyDescent="0.25">
      <c r="A6686" t="s">
        <v>124</v>
      </c>
      <c r="B6686" t="s">
        <v>125</v>
      </c>
      <c r="C6686">
        <v>1600009823</v>
      </c>
      <c r="D6686">
        <v>20230929</v>
      </c>
      <c r="E6686">
        <v>40100000</v>
      </c>
      <c r="F6686" t="s">
        <v>55</v>
      </c>
      <c r="G6686" t="s">
        <v>3377</v>
      </c>
      <c r="H6686" t="s">
        <v>3378</v>
      </c>
      <c r="I6686" t="s">
        <v>5871</v>
      </c>
      <c r="J6686">
        <v>20230929</v>
      </c>
      <c r="K6686" t="s">
        <v>5872</v>
      </c>
      <c r="L6686">
        <v>276</v>
      </c>
      <c r="M6686">
        <v>0</v>
      </c>
      <c r="N6686" t="s">
        <v>83</v>
      </c>
      <c r="O6686">
        <v>20230929</v>
      </c>
    </row>
    <row r="6687" spans="1:15" x14ac:dyDescent="0.25">
      <c r="A6687" t="s">
        <v>124</v>
      </c>
      <c r="B6687" t="s">
        <v>125</v>
      </c>
      <c r="C6687">
        <v>1600001473</v>
      </c>
      <c r="D6687">
        <v>20230502</v>
      </c>
      <c r="E6687">
        <v>51200006</v>
      </c>
      <c r="F6687" t="s">
        <v>44</v>
      </c>
      <c r="I6687" t="s">
        <v>2789</v>
      </c>
      <c r="J6687">
        <v>20230502</v>
      </c>
      <c r="K6687" t="s">
        <v>524</v>
      </c>
      <c r="L6687">
        <v>0</v>
      </c>
      <c r="M6687">
        <v>1902</v>
      </c>
    </row>
    <row r="6688" spans="1:15" x14ac:dyDescent="0.25">
      <c r="A6688" t="s">
        <v>124</v>
      </c>
      <c r="B6688" t="s">
        <v>125</v>
      </c>
      <c r="C6688">
        <v>1600008547</v>
      </c>
      <c r="D6688">
        <v>20230905</v>
      </c>
      <c r="E6688">
        <v>51200006</v>
      </c>
      <c r="F6688" t="s">
        <v>44</v>
      </c>
      <c r="I6688" t="s">
        <v>3186</v>
      </c>
      <c r="J6688">
        <v>20230905</v>
      </c>
      <c r="K6688" t="s">
        <v>3187</v>
      </c>
      <c r="L6688">
        <v>582</v>
      </c>
      <c r="M6688">
        <v>0</v>
      </c>
    </row>
    <row r="6689" spans="1:15" x14ac:dyDescent="0.25">
      <c r="A6689" t="s">
        <v>124</v>
      </c>
      <c r="B6689" t="s">
        <v>125</v>
      </c>
      <c r="C6689">
        <v>1600001774</v>
      </c>
      <c r="D6689">
        <v>20230511</v>
      </c>
      <c r="E6689">
        <v>51200006</v>
      </c>
      <c r="F6689" t="s">
        <v>44</v>
      </c>
      <c r="I6689">
        <v>23004452</v>
      </c>
      <c r="J6689">
        <v>20230511</v>
      </c>
      <c r="K6689" t="s">
        <v>4068</v>
      </c>
      <c r="L6689">
        <v>0</v>
      </c>
      <c r="M6689">
        <v>208.8</v>
      </c>
    </row>
    <row r="6690" spans="1:15" x14ac:dyDescent="0.25">
      <c r="A6690" t="s">
        <v>124</v>
      </c>
      <c r="B6690" t="s">
        <v>125</v>
      </c>
      <c r="C6690">
        <v>1600009453</v>
      </c>
      <c r="D6690">
        <v>20230921</v>
      </c>
      <c r="E6690">
        <v>51200006</v>
      </c>
      <c r="F6690" t="s">
        <v>44</v>
      </c>
      <c r="I6690" t="s">
        <v>5284</v>
      </c>
      <c r="J6690">
        <v>20230921</v>
      </c>
      <c r="K6690" t="e">
        <f>-CREDIT COOPERATIF CB Billetweb</f>
        <v>#NAME?</v>
      </c>
      <c r="L6690">
        <v>0</v>
      </c>
      <c r="M6690">
        <v>50</v>
      </c>
    </row>
    <row r="6691" spans="1:15" x14ac:dyDescent="0.25">
      <c r="A6691" t="s">
        <v>124</v>
      </c>
      <c r="B6691" t="s">
        <v>125</v>
      </c>
      <c r="C6691">
        <v>1600001169</v>
      </c>
      <c r="D6691">
        <v>20230503</v>
      </c>
      <c r="E6691">
        <v>40100000</v>
      </c>
      <c r="F6691" t="s">
        <v>55</v>
      </c>
      <c r="G6691" t="s">
        <v>133</v>
      </c>
      <c r="H6691" t="s">
        <v>134</v>
      </c>
      <c r="I6691">
        <v>20429178</v>
      </c>
      <c r="J6691">
        <v>20230503</v>
      </c>
      <c r="K6691" t="s">
        <v>3703</v>
      </c>
      <c r="L6691">
        <v>89.86</v>
      </c>
      <c r="M6691">
        <v>0</v>
      </c>
      <c r="N6691" t="s">
        <v>34</v>
      </c>
      <c r="O6691">
        <v>20230620</v>
      </c>
    </row>
    <row r="6692" spans="1:15" x14ac:dyDescent="0.25">
      <c r="A6692" t="s">
        <v>124</v>
      </c>
      <c r="B6692" t="s">
        <v>125</v>
      </c>
      <c r="C6692">
        <v>1600000617</v>
      </c>
      <c r="D6692">
        <v>20230421</v>
      </c>
      <c r="E6692">
        <v>40100000</v>
      </c>
      <c r="F6692" t="s">
        <v>55</v>
      </c>
      <c r="G6692" t="s">
        <v>443</v>
      </c>
      <c r="H6692" t="s">
        <v>444</v>
      </c>
      <c r="I6692">
        <v>104230125</v>
      </c>
      <c r="J6692">
        <v>20230421</v>
      </c>
      <c r="K6692" t="s">
        <v>4850</v>
      </c>
      <c r="L6692">
        <v>547.25</v>
      </c>
      <c r="M6692">
        <v>0</v>
      </c>
      <c r="N6692" t="s">
        <v>54</v>
      </c>
      <c r="O6692">
        <v>20230420</v>
      </c>
    </row>
    <row r="6693" spans="1:15" x14ac:dyDescent="0.25">
      <c r="A6693" t="s">
        <v>124</v>
      </c>
      <c r="B6693" t="s">
        <v>125</v>
      </c>
      <c r="C6693">
        <v>1600001787</v>
      </c>
      <c r="D6693">
        <v>20230515</v>
      </c>
      <c r="E6693">
        <v>51200006</v>
      </c>
      <c r="F6693" t="s">
        <v>44</v>
      </c>
      <c r="I6693">
        <v>344288</v>
      </c>
      <c r="J6693">
        <v>20230515</v>
      </c>
      <c r="K6693" t="s">
        <v>5873</v>
      </c>
      <c r="L6693">
        <v>0</v>
      </c>
      <c r="M6693">
        <v>2191.44</v>
      </c>
    </row>
    <row r="6694" spans="1:15" x14ac:dyDescent="0.25">
      <c r="A6694" t="s">
        <v>124</v>
      </c>
      <c r="B6694" t="s">
        <v>125</v>
      </c>
      <c r="C6694">
        <v>1600006613</v>
      </c>
      <c r="D6694">
        <v>20230731</v>
      </c>
      <c r="E6694">
        <v>51200006</v>
      </c>
      <c r="F6694" t="s">
        <v>44</v>
      </c>
      <c r="I6694" t="s">
        <v>5641</v>
      </c>
      <c r="J6694">
        <v>20230731</v>
      </c>
      <c r="K6694" t="s">
        <v>5642</v>
      </c>
      <c r="L6694">
        <v>2212.8000000000002</v>
      </c>
      <c r="M6694">
        <v>0</v>
      </c>
    </row>
    <row r="6695" spans="1:15" x14ac:dyDescent="0.25">
      <c r="A6695" t="s">
        <v>124</v>
      </c>
      <c r="B6695" t="s">
        <v>125</v>
      </c>
      <c r="C6695">
        <v>1600000018</v>
      </c>
      <c r="D6695">
        <v>20230403</v>
      </c>
      <c r="E6695">
        <v>51200006</v>
      </c>
      <c r="F6695" t="s">
        <v>44</v>
      </c>
      <c r="I6695" t="s">
        <v>957</v>
      </c>
      <c r="J6695">
        <v>20230403</v>
      </c>
      <c r="K6695" t="s">
        <v>958</v>
      </c>
      <c r="L6695">
        <v>14400</v>
      </c>
      <c r="M6695">
        <v>0</v>
      </c>
    </row>
    <row r="6696" spans="1:15" x14ac:dyDescent="0.25">
      <c r="A6696" t="s">
        <v>124</v>
      </c>
      <c r="B6696" t="s">
        <v>125</v>
      </c>
      <c r="C6696">
        <v>1600007215</v>
      </c>
      <c r="D6696">
        <v>20230808</v>
      </c>
      <c r="E6696">
        <v>40100000</v>
      </c>
      <c r="F6696" t="s">
        <v>55</v>
      </c>
      <c r="G6696" t="s">
        <v>5874</v>
      </c>
      <c r="H6696" t="s">
        <v>5875</v>
      </c>
      <c r="I6696" t="s">
        <v>5267</v>
      </c>
      <c r="J6696">
        <v>20230808</v>
      </c>
      <c r="K6696" t="s">
        <v>5268</v>
      </c>
      <c r="L6696">
        <v>0</v>
      </c>
      <c r="M6696">
        <v>3780</v>
      </c>
      <c r="N6696" t="s">
        <v>54</v>
      </c>
      <c r="O6696">
        <v>20230809</v>
      </c>
    </row>
    <row r="6697" spans="1:15" x14ac:dyDescent="0.25">
      <c r="A6697" t="s">
        <v>124</v>
      </c>
      <c r="B6697" t="s">
        <v>125</v>
      </c>
      <c r="C6697">
        <v>1600004816</v>
      </c>
      <c r="D6697">
        <v>20230627</v>
      </c>
      <c r="E6697">
        <v>51200006</v>
      </c>
      <c r="F6697" t="s">
        <v>44</v>
      </c>
      <c r="I6697">
        <v>230078706</v>
      </c>
      <c r="J6697">
        <v>20230627</v>
      </c>
      <c r="K6697" t="s">
        <v>4583</v>
      </c>
      <c r="L6697">
        <v>0</v>
      </c>
      <c r="M6697">
        <v>63</v>
      </c>
    </row>
    <row r="6698" spans="1:15" x14ac:dyDescent="0.25">
      <c r="A6698" t="s">
        <v>124</v>
      </c>
      <c r="B6698" t="s">
        <v>125</v>
      </c>
      <c r="C6698">
        <v>1600008114</v>
      </c>
      <c r="D6698">
        <v>20230825</v>
      </c>
      <c r="E6698">
        <v>51200006</v>
      </c>
      <c r="F6698" t="s">
        <v>44</v>
      </c>
      <c r="I6698" t="s">
        <v>5031</v>
      </c>
      <c r="J6698">
        <v>20230825</v>
      </c>
      <c r="K6698" t="e">
        <f>-CREDIT COOPERATIF CB Starlink</f>
        <v>#NAME?</v>
      </c>
      <c r="L6698">
        <v>0</v>
      </c>
      <c r="M6698">
        <v>40</v>
      </c>
    </row>
    <row r="6699" spans="1:15" x14ac:dyDescent="0.25">
      <c r="A6699" t="s">
        <v>124</v>
      </c>
      <c r="B6699" t="s">
        <v>125</v>
      </c>
      <c r="C6699">
        <v>1600003067</v>
      </c>
      <c r="D6699">
        <v>20230531</v>
      </c>
      <c r="E6699">
        <v>51200006</v>
      </c>
      <c r="F6699" t="s">
        <v>44</v>
      </c>
      <c r="I6699" t="s">
        <v>5554</v>
      </c>
      <c r="J6699">
        <v>20230531</v>
      </c>
      <c r="K6699" t="s">
        <v>236</v>
      </c>
      <c r="L6699">
        <v>150</v>
      </c>
      <c r="M6699">
        <v>0</v>
      </c>
    </row>
    <row r="6700" spans="1:15" x14ac:dyDescent="0.25">
      <c r="A6700" t="s">
        <v>124</v>
      </c>
      <c r="B6700" t="s">
        <v>125</v>
      </c>
      <c r="C6700">
        <v>1600002550</v>
      </c>
      <c r="D6700">
        <v>20230519</v>
      </c>
      <c r="E6700">
        <v>51200006</v>
      </c>
      <c r="F6700" t="s">
        <v>44</v>
      </c>
      <c r="I6700" t="s">
        <v>5165</v>
      </c>
      <c r="J6700">
        <v>20230519</v>
      </c>
      <c r="K6700" t="s">
        <v>5166</v>
      </c>
      <c r="L6700">
        <v>0</v>
      </c>
      <c r="M6700">
        <v>3420</v>
      </c>
    </row>
    <row r="6701" spans="1:15" x14ac:dyDescent="0.25">
      <c r="A6701" t="s">
        <v>124</v>
      </c>
      <c r="B6701" t="s">
        <v>125</v>
      </c>
      <c r="C6701">
        <v>1600009830</v>
      </c>
      <c r="D6701">
        <v>20230929</v>
      </c>
      <c r="E6701">
        <v>51200006</v>
      </c>
      <c r="F6701" t="s">
        <v>44</v>
      </c>
      <c r="I6701">
        <v>25244</v>
      </c>
      <c r="J6701">
        <v>20230929</v>
      </c>
      <c r="K6701" t="s">
        <v>3656</v>
      </c>
      <c r="L6701">
        <v>0</v>
      </c>
      <c r="M6701">
        <v>702.96</v>
      </c>
    </row>
    <row r="6702" spans="1:15" x14ac:dyDescent="0.25">
      <c r="A6702" t="s">
        <v>124</v>
      </c>
      <c r="B6702" t="s">
        <v>125</v>
      </c>
      <c r="C6702">
        <v>1600000674</v>
      </c>
      <c r="D6702">
        <v>20230421</v>
      </c>
      <c r="E6702">
        <v>51200006</v>
      </c>
      <c r="F6702" t="s">
        <v>44</v>
      </c>
      <c r="I6702">
        <v>104230055</v>
      </c>
      <c r="J6702">
        <v>20230421</v>
      </c>
      <c r="K6702" t="s">
        <v>1494</v>
      </c>
      <c r="L6702">
        <v>0</v>
      </c>
      <c r="M6702">
        <v>1777.86</v>
      </c>
    </row>
    <row r="6703" spans="1:15" x14ac:dyDescent="0.25">
      <c r="A6703" t="s">
        <v>124</v>
      </c>
      <c r="B6703" t="s">
        <v>125</v>
      </c>
      <c r="C6703">
        <v>1600007018</v>
      </c>
      <c r="D6703">
        <v>20230802</v>
      </c>
      <c r="E6703">
        <v>41100000</v>
      </c>
      <c r="F6703" t="s">
        <v>81</v>
      </c>
      <c r="G6703" t="s">
        <v>2797</v>
      </c>
      <c r="H6703" t="s">
        <v>2798</v>
      </c>
      <c r="I6703" t="s">
        <v>1585</v>
      </c>
      <c r="J6703">
        <v>20230802</v>
      </c>
      <c r="K6703" t="s">
        <v>1586</v>
      </c>
      <c r="L6703">
        <v>0</v>
      </c>
      <c r="M6703">
        <v>816</v>
      </c>
      <c r="N6703" t="s">
        <v>37</v>
      </c>
      <c r="O6703">
        <v>20230803</v>
      </c>
    </row>
    <row r="6704" spans="1:15" x14ac:dyDescent="0.25">
      <c r="A6704" t="s">
        <v>124</v>
      </c>
      <c r="B6704" t="s">
        <v>125</v>
      </c>
      <c r="C6704">
        <v>1600008691</v>
      </c>
      <c r="D6704">
        <v>20230908</v>
      </c>
      <c r="E6704">
        <v>40100000</v>
      </c>
      <c r="F6704" t="s">
        <v>55</v>
      </c>
      <c r="G6704" t="s">
        <v>144</v>
      </c>
      <c r="H6704" t="s">
        <v>145</v>
      </c>
      <c r="I6704">
        <v>109230043</v>
      </c>
      <c r="J6704">
        <v>20230908</v>
      </c>
      <c r="K6704" t="s">
        <v>1520</v>
      </c>
      <c r="L6704">
        <v>595.79999999999995</v>
      </c>
      <c r="M6704">
        <v>0</v>
      </c>
      <c r="N6704" t="s">
        <v>2262</v>
      </c>
      <c r="O6704">
        <v>20230911</v>
      </c>
    </row>
    <row r="6705" spans="1:15" x14ac:dyDescent="0.25">
      <c r="A6705" t="s">
        <v>124</v>
      </c>
      <c r="B6705" t="s">
        <v>125</v>
      </c>
      <c r="C6705">
        <v>1600008657</v>
      </c>
      <c r="D6705">
        <v>20230908</v>
      </c>
      <c r="E6705">
        <v>40100000</v>
      </c>
      <c r="F6705" t="s">
        <v>55</v>
      </c>
      <c r="G6705" t="s">
        <v>2215</v>
      </c>
      <c r="H6705" t="s">
        <v>2216</v>
      </c>
      <c r="I6705">
        <v>3795811</v>
      </c>
      <c r="J6705">
        <v>20230908</v>
      </c>
      <c r="K6705" t="s">
        <v>5250</v>
      </c>
      <c r="L6705">
        <v>1454.26</v>
      </c>
      <c r="M6705">
        <v>0</v>
      </c>
      <c r="N6705" t="s">
        <v>54</v>
      </c>
      <c r="O6705">
        <v>20230908</v>
      </c>
    </row>
    <row r="6706" spans="1:15" x14ac:dyDescent="0.25">
      <c r="A6706" t="s">
        <v>124</v>
      </c>
      <c r="B6706" t="s">
        <v>125</v>
      </c>
      <c r="C6706">
        <v>1600001787</v>
      </c>
      <c r="D6706">
        <v>20230515</v>
      </c>
      <c r="E6706">
        <v>40100000</v>
      </c>
      <c r="F6706" t="s">
        <v>55</v>
      </c>
      <c r="G6706" t="s">
        <v>1060</v>
      </c>
      <c r="H6706" t="s">
        <v>1061</v>
      </c>
      <c r="I6706">
        <v>344288</v>
      </c>
      <c r="J6706">
        <v>20230515</v>
      </c>
      <c r="K6706" t="s">
        <v>5873</v>
      </c>
      <c r="L6706">
        <v>2191.44</v>
      </c>
      <c r="M6706">
        <v>0</v>
      </c>
      <c r="N6706" t="s">
        <v>54</v>
      </c>
      <c r="O6706">
        <v>20230511</v>
      </c>
    </row>
    <row r="6707" spans="1:15" x14ac:dyDescent="0.25">
      <c r="A6707" t="s">
        <v>124</v>
      </c>
      <c r="B6707" t="s">
        <v>125</v>
      </c>
      <c r="C6707">
        <v>1600007899</v>
      </c>
      <c r="D6707">
        <v>20230822</v>
      </c>
      <c r="E6707">
        <v>40100000</v>
      </c>
      <c r="F6707" t="s">
        <v>55</v>
      </c>
      <c r="G6707" t="s">
        <v>2158</v>
      </c>
      <c r="H6707" t="s">
        <v>2159</v>
      </c>
      <c r="I6707">
        <v>23062051</v>
      </c>
      <c r="J6707">
        <v>20230822</v>
      </c>
      <c r="K6707" t="s">
        <v>5491</v>
      </c>
      <c r="L6707">
        <v>51.24</v>
      </c>
      <c r="M6707">
        <v>0</v>
      </c>
      <c r="N6707" t="s">
        <v>83</v>
      </c>
      <c r="O6707">
        <v>20230821</v>
      </c>
    </row>
    <row r="6708" spans="1:15" x14ac:dyDescent="0.25">
      <c r="A6708" t="s">
        <v>124</v>
      </c>
      <c r="B6708" t="s">
        <v>125</v>
      </c>
      <c r="C6708">
        <v>1600011281</v>
      </c>
      <c r="D6708">
        <v>20231024</v>
      </c>
      <c r="E6708">
        <v>51200006</v>
      </c>
      <c r="F6708" t="s">
        <v>44</v>
      </c>
      <c r="I6708" t="s">
        <v>470</v>
      </c>
      <c r="J6708">
        <v>20231024</v>
      </c>
      <c r="K6708" t="s">
        <v>471</v>
      </c>
      <c r="L6708">
        <v>0</v>
      </c>
      <c r="M6708">
        <v>1253.23</v>
      </c>
    </row>
    <row r="6709" spans="1:15" x14ac:dyDescent="0.25">
      <c r="A6709" t="s">
        <v>124</v>
      </c>
      <c r="B6709" t="s">
        <v>125</v>
      </c>
      <c r="C6709">
        <v>1600005848</v>
      </c>
      <c r="D6709">
        <v>20230713</v>
      </c>
      <c r="E6709">
        <v>40100000</v>
      </c>
      <c r="F6709" t="s">
        <v>55</v>
      </c>
      <c r="G6709" t="s">
        <v>3913</v>
      </c>
      <c r="H6709" t="s">
        <v>3914</v>
      </c>
      <c r="I6709">
        <v>65295997</v>
      </c>
      <c r="J6709">
        <v>20230713</v>
      </c>
      <c r="K6709" t="s">
        <v>3915</v>
      </c>
      <c r="L6709">
        <v>136.56</v>
      </c>
      <c r="M6709">
        <v>0</v>
      </c>
      <c r="N6709" t="s">
        <v>80</v>
      </c>
      <c r="O6709">
        <v>20230717</v>
      </c>
    </row>
    <row r="6710" spans="1:15" x14ac:dyDescent="0.25">
      <c r="A6710" t="s">
        <v>124</v>
      </c>
      <c r="B6710" t="s">
        <v>125</v>
      </c>
      <c r="C6710">
        <v>1600002959</v>
      </c>
      <c r="D6710">
        <v>20230529</v>
      </c>
      <c r="E6710">
        <v>51200006</v>
      </c>
      <c r="F6710" t="s">
        <v>44</v>
      </c>
      <c r="I6710" t="s">
        <v>1876</v>
      </c>
      <c r="J6710">
        <v>20230529</v>
      </c>
      <c r="K6710" t="s">
        <v>1877</v>
      </c>
      <c r="L6710">
        <v>240</v>
      </c>
      <c r="M6710">
        <v>0</v>
      </c>
    </row>
    <row r="6711" spans="1:15" x14ac:dyDescent="0.25">
      <c r="A6711" t="s">
        <v>124</v>
      </c>
      <c r="B6711" t="s">
        <v>125</v>
      </c>
      <c r="C6711">
        <v>1600006636</v>
      </c>
      <c r="D6711">
        <v>20230802</v>
      </c>
      <c r="E6711">
        <v>51200006</v>
      </c>
      <c r="F6711" t="s">
        <v>44</v>
      </c>
      <c r="I6711" t="s">
        <v>2338</v>
      </c>
      <c r="J6711">
        <v>20230802</v>
      </c>
      <c r="K6711" t="s">
        <v>2339</v>
      </c>
      <c r="L6711">
        <v>0</v>
      </c>
      <c r="M6711">
        <v>851.28</v>
      </c>
    </row>
    <row r="6712" spans="1:15" x14ac:dyDescent="0.25">
      <c r="A6712" t="s">
        <v>124</v>
      </c>
      <c r="B6712" t="s">
        <v>125</v>
      </c>
      <c r="C6712">
        <v>1600006443</v>
      </c>
      <c r="D6712">
        <v>20230731</v>
      </c>
      <c r="E6712">
        <v>51200006</v>
      </c>
      <c r="F6712" t="s">
        <v>44</v>
      </c>
      <c r="I6712">
        <v>227</v>
      </c>
      <c r="J6712">
        <v>20230731</v>
      </c>
      <c r="K6712" t="s">
        <v>1373</v>
      </c>
      <c r="L6712">
        <v>0</v>
      </c>
      <c r="M6712">
        <v>1068.0999999999999</v>
      </c>
    </row>
    <row r="6713" spans="1:15" x14ac:dyDescent="0.25">
      <c r="A6713" t="s">
        <v>124</v>
      </c>
      <c r="B6713" t="s">
        <v>125</v>
      </c>
      <c r="C6713">
        <v>1600011082</v>
      </c>
      <c r="D6713">
        <v>20231017</v>
      </c>
      <c r="E6713">
        <v>51200006</v>
      </c>
      <c r="F6713" t="s">
        <v>44</v>
      </c>
      <c r="I6713" t="s">
        <v>4238</v>
      </c>
      <c r="J6713">
        <v>20231017</v>
      </c>
      <c r="K6713" t="s">
        <v>4239</v>
      </c>
      <c r="L6713">
        <v>0</v>
      </c>
      <c r="M6713">
        <v>16141</v>
      </c>
    </row>
    <row r="6714" spans="1:15" x14ac:dyDescent="0.25">
      <c r="A6714" t="s">
        <v>124</v>
      </c>
      <c r="B6714" t="s">
        <v>125</v>
      </c>
      <c r="C6714">
        <v>1600008357</v>
      </c>
      <c r="D6714">
        <v>20230830</v>
      </c>
      <c r="E6714">
        <v>44440000</v>
      </c>
      <c r="F6714" t="s">
        <v>36</v>
      </c>
      <c r="I6714" t="s">
        <v>5876</v>
      </c>
      <c r="J6714">
        <v>20230830</v>
      </c>
      <c r="K6714" t="s">
        <v>5877</v>
      </c>
      <c r="L6714">
        <v>0</v>
      </c>
      <c r="M6714">
        <v>47776.31</v>
      </c>
      <c r="N6714" t="s">
        <v>54</v>
      </c>
      <c r="O6714">
        <v>20230831</v>
      </c>
    </row>
    <row r="6715" spans="1:15" x14ac:dyDescent="0.25">
      <c r="A6715" t="s">
        <v>124</v>
      </c>
      <c r="B6715" t="s">
        <v>125</v>
      </c>
      <c r="C6715">
        <v>1600004825</v>
      </c>
      <c r="D6715">
        <v>20230630</v>
      </c>
      <c r="E6715">
        <v>40100000</v>
      </c>
      <c r="F6715" t="s">
        <v>55</v>
      </c>
      <c r="G6715" t="s">
        <v>360</v>
      </c>
      <c r="H6715" t="s">
        <v>361</v>
      </c>
      <c r="I6715" t="s">
        <v>4086</v>
      </c>
      <c r="J6715">
        <v>20230630</v>
      </c>
      <c r="K6715" t="s">
        <v>4087</v>
      </c>
      <c r="L6715">
        <v>27267.599999999999</v>
      </c>
      <c r="M6715">
        <v>0</v>
      </c>
      <c r="N6715" t="s">
        <v>37</v>
      </c>
      <c r="O6715">
        <v>20230627</v>
      </c>
    </row>
    <row r="6716" spans="1:15" x14ac:dyDescent="0.25">
      <c r="A6716" t="s">
        <v>124</v>
      </c>
      <c r="B6716" t="s">
        <v>125</v>
      </c>
      <c r="C6716">
        <v>1600006594</v>
      </c>
      <c r="D6716">
        <v>20230731</v>
      </c>
      <c r="E6716">
        <v>51200006</v>
      </c>
      <c r="F6716" t="s">
        <v>44</v>
      </c>
      <c r="I6716" t="s">
        <v>5818</v>
      </c>
      <c r="J6716">
        <v>20230731</v>
      </c>
      <c r="K6716" t="s">
        <v>5819</v>
      </c>
      <c r="L6716">
        <v>6230.32</v>
      </c>
      <c r="M6716">
        <v>0</v>
      </c>
    </row>
    <row r="6717" spans="1:15" x14ac:dyDescent="0.25">
      <c r="A6717" t="s">
        <v>124</v>
      </c>
      <c r="B6717" t="s">
        <v>125</v>
      </c>
      <c r="C6717">
        <v>1600008467</v>
      </c>
      <c r="D6717">
        <v>20230901</v>
      </c>
      <c r="E6717">
        <v>41100000</v>
      </c>
      <c r="F6717" t="s">
        <v>81</v>
      </c>
      <c r="G6717" t="s">
        <v>702</v>
      </c>
      <c r="H6717" t="s">
        <v>703</v>
      </c>
      <c r="I6717" t="s">
        <v>2569</v>
      </c>
      <c r="J6717">
        <v>20230901</v>
      </c>
      <c r="K6717" t="s">
        <v>1155</v>
      </c>
      <c r="L6717">
        <v>0</v>
      </c>
      <c r="M6717">
        <v>685.28</v>
      </c>
      <c r="N6717" t="s">
        <v>701</v>
      </c>
      <c r="O6717">
        <v>20230904</v>
      </c>
    </row>
    <row r="6718" spans="1:15" x14ac:dyDescent="0.25">
      <c r="A6718" t="s">
        <v>124</v>
      </c>
      <c r="B6718" t="s">
        <v>125</v>
      </c>
      <c r="C6718">
        <v>1600010902</v>
      </c>
      <c r="D6718">
        <v>20231016</v>
      </c>
      <c r="E6718">
        <v>40100000</v>
      </c>
      <c r="F6718" t="s">
        <v>55</v>
      </c>
      <c r="G6718" t="s">
        <v>144</v>
      </c>
      <c r="H6718" t="s">
        <v>145</v>
      </c>
      <c r="I6718">
        <v>110230042</v>
      </c>
      <c r="J6718">
        <v>20231016</v>
      </c>
      <c r="K6718" t="s">
        <v>1001</v>
      </c>
      <c r="L6718">
        <v>575.16999999999996</v>
      </c>
      <c r="M6718">
        <v>0</v>
      </c>
      <c r="N6718" t="s">
        <v>5878</v>
      </c>
      <c r="O6718">
        <v>20231017</v>
      </c>
    </row>
    <row r="6719" spans="1:15" x14ac:dyDescent="0.25">
      <c r="A6719" t="s">
        <v>124</v>
      </c>
      <c r="B6719" t="s">
        <v>125</v>
      </c>
      <c r="C6719">
        <v>1600009930</v>
      </c>
      <c r="D6719">
        <v>20231002</v>
      </c>
      <c r="E6719">
        <v>51200006</v>
      </c>
      <c r="F6719" t="s">
        <v>44</v>
      </c>
      <c r="I6719" t="s">
        <v>5879</v>
      </c>
      <c r="J6719">
        <v>20231002</v>
      </c>
      <c r="K6719" t="s">
        <v>1097</v>
      </c>
      <c r="L6719">
        <v>0</v>
      </c>
      <c r="M6719">
        <v>29.99</v>
      </c>
    </row>
    <row r="6720" spans="1:15" x14ac:dyDescent="0.25">
      <c r="A6720" t="s">
        <v>124</v>
      </c>
      <c r="B6720" t="s">
        <v>125</v>
      </c>
      <c r="C6720">
        <v>1600004831</v>
      </c>
      <c r="D6720">
        <v>20230713</v>
      </c>
      <c r="E6720">
        <v>40100000</v>
      </c>
      <c r="F6720" t="s">
        <v>55</v>
      </c>
      <c r="G6720" t="s">
        <v>5880</v>
      </c>
      <c r="H6720" t="s">
        <v>5881</v>
      </c>
      <c r="I6720">
        <v>31994</v>
      </c>
      <c r="J6720">
        <v>20230713</v>
      </c>
      <c r="K6720" t="s">
        <v>517</v>
      </c>
      <c r="L6720">
        <v>3283.32</v>
      </c>
      <c r="M6720">
        <v>0</v>
      </c>
      <c r="N6720" t="s">
        <v>54</v>
      </c>
      <c r="O6720">
        <v>20230627</v>
      </c>
    </row>
    <row r="6721" spans="1:15" x14ac:dyDescent="0.25">
      <c r="A6721" t="s">
        <v>124</v>
      </c>
      <c r="B6721" t="s">
        <v>125</v>
      </c>
      <c r="C6721">
        <v>1600010850</v>
      </c>
      <c r="D6721">
        <v>20231011</v>
      </c>
      <c r="E6721">
        <v>51200006</v>
      </c>
      <c r="F6721" t="s">
        <v>44</v>
      </c>
      <c r="I6721">
        <v>110230023</v>
      </c>
      <c r="J6721">
        <v>20231011</v>
      </c>
      <c r="K6721" t="s">
        <v>744</v>
      </c>
      <c r="L6721">
        <v>0</v>
      </c>
      <c r="M6721">
        <v>1795.46</v>
      </c>
    </row>
    <row r="6722" spans="1:15" x14ac:dyDescent="0.25">
      <c r="A6722" t="s">
        <v>124</v>
      </c>
      <c r="B6722" t="s">
        <v>125</v>
      </c>
      <c r="C6722">
        <v>1600008383</v>
      </c>
      <c r="D6722">
        <v>20230831</v>
      </c>
      <c r="E6722">
        <v>41100000</v>
      </c>
      <c r="F6722" t="s">
        <v>81</v>
      </c>
      <c r="G6722" t="s">
        <v>1202</v>
      </c>
      <c r="H6722" t="s">
        <v>1203</v>
      </c>
      <c r="I6722" t="s">
        <v>3475</v>
      </c>
      <c r="J6722">
        <v>20230831</v>
      </c>
      <c r="K6722" t="s">
        <v>3476</v>
      </c>
      <c r="L6722">
        <v>0</v>
      </c>
      <c r="M6722">
        <v>16436.23</v>
      </c>
      <c r="N6722" t="s">
        <v>27</v>
      </c>
      <c r="O6722">
        <v>20230901</v>
      </c>
    </row>
    <row r="6723" spans="1:15" x14ac:dyDescent="0.25">
      <c r="A6723" t="s">
        <v>124</v>
      </c>
      <c r="B6723" t="s">
        <v>125</v>
      </c>
      <c r="C6723">
        <v>1600005913</v>
      </c>
      <c r="D6723">
        <v>20230718</v>
      </c>
      <c r="E6723">
        <v>51200006</v>
      </c>
      <c r="F6723" t="s">
        <v>44</v>
      </c>
      <c r="I6723" t="s">
        <v>670</v>
      </c>
      <c r="J6723">
        <v>20230718</v>
      </c>
      <c r="K6723" t="s">
        <v>671</v>
      </c>
      <c r="L6723">
        <v>582</v>
      </c>
      <c r="M6723">
        <v>0</v>
      </c>
    </row>
    <row r="6724" spans="1:15" x14ac:dyDescent="0.25">
      <c r="A6724" t="s">
        <v>124</v>
      </c>
      <c r="B6724" t="s">
        <v>125</v>
      </c>
      <c r="C6724">
        <v>1600000256</v>
      </c>
      <c r="D6724">
        <v>20230405</v>
      </c>
      <c r="E6724">
        <v>51200006</v>
      </c>
      <c r="F6724" t="s">
        <v>44</v>
      </c>
      <c r="I6724" t="s">
        <v>2679</v>
      </c>
      <c r="J6724">
        <v>20230405</v>
      </c>
      <c r="K6724" t="s">
        <v>2441</v>
      </c>
      <c r="L6724">
        <v>0</v>
      </c>
      <c r="M6724">
        <v>40</v>
      </c>
    </row>
    <row r="6725" spans="1:15" x14ac:dyDescent="0.25">
      <c r="A6725" t="s">
        <v>124</v>
      </c>
      <c r="B6725" t="s">
        <v>125</v>
      </c>
      <c r="C6725">
        <v>1600009507</v>
      </c>
      <c r="D6725">
        <v>20230925</v>
      </c>
      <c r="E6725">
        <v>51200006</v>
      </c>
      <c r="F6725" t="s">
        <v>44</v>
      </c>
      <c r="I6725">
        <v>22126</v>
      </c>
      <c r="J6725">
        <v>20230925</v>
      </c>
      <c r="K6725" t="s">
        <v>653</v>
      </c>
      <c r="L6725">
        <v>0</v>
      </c>
      <c r="M6725">
        <v>2081.44</v>
      </c>
    </row>
    <row r="6726" spans="1:15" x14ac:dyDescent="0.25">
      <c r="A6726" t="s">
        <v>124</v>
      </c>
      <c r="B6726" t="s">
        <v>125</v>
      </c>
      <c r="C6726">
        <v>1600006839</v>
      </c>
      <c r="D6726">
        <v>20230801</v>
      </c>
      <c r="E6726">
        <v>40100000</v>
      </c>
      <c r="F6726" t="s">
        <v>55</v>
      </c>
      <c r="G6726" t="s">
        <v>408</v>
      </c>
      <c r="H6726" t="s">
        <v>409</v>
      </c>
      <c r="I6726" t="s">
        <v>4476</v>
      </c>
      <c r="J6726">
        <v>20230801</v>
      </c>
      <c r="K6726" t="s">
        <v>1523</v>
      </c>
      <c r="L6726">
        <v>1902</v>
      </c>
      <c r="M6726">
        <v>0</v>
      </c>
      <c r="N6726" t="s">
        <v>1016</v>
      </c>
      <c r="O6726">
        <v>20230802</v>
      </c>
    </row>
    <row r="6727" spans="1:15" x14ac:dyDescent="0.25">
      <c r="A6727" t="s">
        <v>124</v>
      </c>
      <c r="B6727" t="s">
        <v>125</v>
      </c>
      <c r="C6727">
        <v>1600000762</v>
      </c>
      <c r="D6727">
        <v>20230425</v>
      </c>
      <c r="E6727">
        <v>51200006</v>
      </c>
      <c r="F6727" t="s">
        <v>44</v>
      </c>
      <c r="I6727" t="s">
        <v>4971</v>
      </c>
      <c r="J6727">
        <v>20230425</v>
      </c>
      <c r="K6727" t="s">
        <v>1222</v>
      </c>
      <c r="L6727">
        <v>0</v>
      </c>
      <c r="M6727">
        <v>29.99</v>
      </c>
    </row>
    <row r="6728" spans="1:15" x14ac:dyDescent="0.25">
      <c r="A6728" t="s">
        <v>124</v>
      </c>
      <c r="B6728" t="s">
        <v>125</v>
      </c>
      <c r="C6728">
        <v>1600009956</v>
      </c>
      <c r="D6728">
        <v>20231002</v>
      </c>
      <c r="E6728">
        <v>41100000</v>
      </c>
      <c r="F6728" t="s">
        <v>81</v>
      </c>
      <c r="G6728" t="s">
        <v>5882</v>
      </c>
      <c r="H6728" t="s">
        <v>5883</v>
      </c>
      <c r="I6728" t="s">
        <v>5770</v>
      </c>
      <c r="J6728">
        <v>20231002</v>
      </c>
      <c r="K6728" t="s">
        <v>5771</v>
      </c>
      <c r="L6728">
        <v>0</v>
      </c>
      <c r="M6728">
        <v>336</v>
      </c>
      <c r="N6728" t="s">
        <v>54</v>
      </c>
      <c r="O6728">
        <v>20231003</v>
      </c>
    </row>
    <row r="6729" spans="1:15" x14ac:dyDescent="0.25">
      <c r="A6729" t="s">
        <v>124</v>
      </c>
      <c r="B6729" t="s">
        <v>125</v>
      </c>
      <c r="C6729">
        <v>1600007114</v>
      </c>
      <c r="D6729">
        <v>20230805</v>
      </c>
      <c r="E6729">
        <v>51200006</v>
      </c>
      <c r="F6729" t="s">
        <v>44</v>
      </c>
      <c r="I6729">
        <v>108230007</v>
      </c>
      <c r="J6729">
        <v>20230805</v>
      </c>
      <c r="K6729" t="s">
        <v>1710</v>
      </c>
      <c r="L6729">
        <v>0</v>
      </c>
      <c r="M6729">
        <v>2069.2600000000002</v>
      </c>
    </row>
    <row r="6730" spans="1:15" x14ac:dyDescent="0.25">
      <c r="A6730" t="s">
        <v>124</v>
      </c>
      <c r="B6730" t="s">
        <v>125</v>
      </c>
      <c r="C6730">
        <v>1600001623</v>
      </c>
      <c r="D6730">
        <v>20230505</v>
      </c>
      <c r="E6730">
        <v>51200006</v>
      </c>
      <c r="F6730" t="s">
        <v>44</v>
      </c>
      <c r="I6730">
        <v>2304070</v>
      </c>
      <c r="J6730">
        <v>20230505</v>
      </c>
      <c r="K6730" t="s">
        <v>5293</v>
      </c>
      <c r="L6730">
        <v>0</v>
      </c>
      <c r="M6730">
        <v>228.48</v>
      </c>
    </row>
    <row r="6731" spans="1:15" x14ac:dyDescent="0.25">
      <c r="A6731" t="s">
        <v>124</v>
      </c>
      <c r="B6731" t="s">
        <v>125</v>
      </c>
      <c r="C6731">
        <v>1600000507</v>
      </c>
      <c r="D6731">
        <v>20230415</v>
      </c>
      <c r="E6731">
        <v>51200006</v>
      </c>
      <c r="F6731" t="s">
        <v>44</v>
      </c>
      <c r="I6731" t="s">
        <v>624</v>
      </c>
      <c r="J6731">
        <v>20230415</v>
      </c>
      <c r="K6731" t="s">
        <v>625</v>
      </c>
      <c r="L6731">
        <v>0</v>
      </c>
      <c r="M6731">
        <v>13.51</v>
      </c>
    </row>
    <row r="6732" spans="1:15" x14ac:dyDescent="0.25">
      <c r="A6732" t="s">
        <v>124</v>
      </c>
      <c r="B6732" t="s">
        <v>125</v>
      </c>
      <c r="C6732">
        <v>1600000552</v>
      </c>
      <c r="D6732">
        <v>20230417</v>
      </c>
      <c r="E6732">
        <v>41100000</v>
      </c>
      <c r="F6732" t="s">
        <v>81</v>
      </c>
      <c r="G6732" t="s">
        <v>5884</v>
      </c>
      <c r="H6732" t="s">
        <v>5885</v>
      </c>
      <c r="I6732" t="s">
        <v>2447</v>
      </c>
      <c r="J6732">
        <v>20230417</v>
      </c>
      <c r="K6732" t="s">
        <v>2448</v>
      </c>
      <c r="L6732">
        <v>0</v>
      </c>
      <c r="M6732">
        <v>300</v>
      </c>
      <c r="N6732" t="s">
        <v>54</v>
      </c>
      <c r="O6732">
        <v>20230502</v>
      </c>
    </row>
    <row r="6733" spans="1:15" x14ac:dyDescent="0.25">
      <c r="A6733" t="s">
        <v>124</v>
      </c>
      <c r="B6733" t="s">
        <v>125</v>
      </c>
      <c r="C6733">
        <v>1600008828</v>
      </c>
      <c r="D6733">
        <v>20230915</v>
      </c>
      <c r="E6733">
        <v>51200006</v>
      </c>
      <c r="F6733" t="s">
        <v>44</v>
      </c>
      <c r="I6733" t="s">
        <v>2374</v>
      </c>
      <c r="J6733">
        <v>20230915</v>
      </c>
      <c r="K6733" t="s">
        <v>2375</v>
      </c>
      <c r="L6733">
        <v>0</v>
      </c>
      <c r="M6733">
        <v>720</v>
      </c>
    </row>
    <row r="6734" spans="1:15" x14ac:dyDescent="0.25">
      <c r="A6734" t="s">
        <v>124</v>
      </c>
      <c r="B6734" t="s">
        <v>125</v>
      </c>
      <c r="C6734">
        <v>1600008126</v>
      </c>
      <c r="D6734">
        <v>20230825</v>
      </c>
      <c r="E6734">
        <v>41100000</v>
      </c>
      <c r="F6734" t="s">
        <v>81</v>
      </c>
      <c r="G6734" t="s">
        <v>5886</v>
      </c>
      <c r="H6734" t="s">
        <v>5887</v>
      </c>
      <c r="I6734" t="s">
        <v>5180</v>
      </c>
      <c r="J6734">
        <v>20230825</v>
      </c>
      <c r="K6734" t="s">
        <v>5181</v>
      </c>
      <c r="L6734">
        <v>0</v>
      </c>
      <c r="M6734">
        <v>264</v>
      </c>
      <c r="N6734" t="s">
        <v>54</v>
      </c>
      <c r="O6734">
        <v>20230829</v>
      </c>
    </row>
    <row r="6735" spans="1:15" x14ac:dyDescent="0.25">
      <c r="A6735" t="s">
        <v>124</v>
      </c>
      <c r="B6735" t="s">
        <v>125</v>
      </c>
      <c r="C6735">
        <v>1600004578</v>
      </c>
      <c r="D6735">
        <v>20230626</v>
      </c>
      <c r="E6735">
        <v>51200006</v>
      </c>
      <c r="F6735" t="s">
        <v>44</v>
      </c>
      <c r="I6735">
        <v>103230134</v>
      </c>
      <c r="J6735">
        <v>20230626</v>
      </c>
      <c r="K6735" t="s">
        <v>1393</v>
      </c>
      <c r="L6735">
        <v>0</v>
      </c>
      <c r="M6735">
        <v>1293.8499999999999</v>
      </c>
    </row>
    <row r="6736" spans="1:15" x14ac:dyDescent="0.25">
      <c r="A6736" t="s">
        <v>124</v>
      </c>
      <c r="B6736" t="s">
        <v>125</v>
      </c>
      <c r="C6736">
        <v>1600006681</v>
      </c>
      <c r="D6736">
        <v>20230801</v>
      </c>
      <c r="E6736">
        <v>40100000</v>
      </c>
      <c r="F6736" t="s">
        <v>55</v>
      </c>
      <c r="G6736" t="s">
        <v>139</v>
      </c>
      <c r="H6736" t="s">
        <v>140</v>
      </c>
      <c r="I6736" t="s">
        <v>1386</v>
      </c>
      <c r="J6736">
        <v>20230801</v>
      </c>
      <c r="K6736" t="s">
        <v>1387</v>
      </c>
      <c r="L6736">
        <v>0</v>
      </c>
      <c r="M6736">
        <v>24.99</v>
      </c>
    </row>
    <row r="6737" spans="1:15" x14ac:dyDescent="0.25">
      <c r="A6737" t="s">
        <v>124</v>
      </c>
      <c r="B6737" t="s">
        <v>125</v>
      </c>
      <c r="C6737">
        <v>1600003772</v>
      </c>
      <c r="D6737">
        <v>20230616</v>
      </c>
      <c r="E6737">
        <v>43100000</v>
      </c>
      <c r="F6737" t="s">
        <v>26</v>
      </c>
      <c r="I6737" t="s">
        <v>2546</v>
      </c>
      <c r="J6737">
        <v>20230616</v>
      </c>
      <c r="K6737" t="s">
        <v>394</v>
      </c>
      <c r="L6737">
        <v>12389</v>
      </c>
      <c r="M6737">
        <v>0</v>
      </c>
      <c r="N6737" t="s">
        <v>54</v>
      </c>
      <c r="O6737">
        <v>20230623</v>
      </c>
    </row>
    <row r="6738" spans="1:15" x14ac:dyDescent="0.25">
      <c r="A6738" t="s">
        <v>124</v>
      </c>
      <c r="B6738" t="s">
        <v>125</v>
      </c>
      <c r="C6738">
        <v>1600000452</v>
      </c>
      <c r="D6738">
        <v>20230417</v>
      </c>
      <c r="E6738">
        <v>40100000</v>
      </c>
      <c r="F6738" t="s">
        <v>55</v>
      </c>
      <c r="G6738" t="s">
        <v>1071</v>
      </c>
      <c r="H6738" t="s">
        <v>1072</v>
      </c>
      <c r="I6738">
        <v>6</v>
      </c>
      <c r="J6738">
        <v>20230417</v>
      </c>
      <c r="K6738" t="s">
        <v>4940</v>
      </c>
      <c r="L6738">
        <v>14926.8</v>
      </c>
      <c r="M6738">
        <v>0</v>
      </c>
      <c r="N6738" t="s">
        <v>37</v>
      </c>
      <c r="O6738">
        <v>20230620</v>
      </c>
    </row>
    <row r="6739" spans="1:15" x14ac:dyDescent="0.25">
      <c r="A6739" t="s">
        <v>124</v>
      </c>
      <c r="B6739" t="s">
        <v>125</v>
      </c>
      <c r="C6739">
        <v>1600005812</v>
      </c>
      <c r="D6739">
        <v>20230713</v>
      </c>
      <c r="E6739">
        <v>40100000</v>
      </c>
      <c r="F6739" t="s">
        <v>55</v>
      </c>
      <c r="G6739" t="s">
        <v>3649</v>
      </c>
      <c r="H6739" t="s">
        <v>3650</v>
      </c>
      <c r="I6739" t="s">
        <v>1955</v>
      </c>
      <c r="J6739">
        <v>20230713</v>
      </c>
      <c r="K6739" t="s">
        <v>1956</v>
      </c>
      <c r="L6739">
        <v>1175.04</v>
      </c>
      <c r="M6739">
        <v>0</v>
      </c>
      <c r="N6739" t="s">
        <v>54</v>
      </c>
      <c r="O6739">
        <v>20230713</v>
      </c>
    </row>
    <row r="6740" spans="1:15" x14ac:dyDescent="0.25">
      <c r="A6740" t="s">
        <v>124</v>
      </c>
      <c r="B6740" t="s">
        <v>125</v>
      </c>
      <c r="C6740">
        <v>1600001749</v>
      </c>
      <c r="D6740">
        <v>20230510</v>
      </c>
      <c r="E6740">
        <v>41100000</v>
      </c>
      <c r="F6740" t="s">
        <v>81</v>
      </c>
      <c r="G6740" t="s">
        <v>422</v>
      </c>
      <c r="H6740" t="s">
        <v>423</v>
      </c>
      <c r="I6740" t="s">
        <v>5729</v>
      </c>
      <c r="J6740">
        <v>20230510</v>
      </c>
      <c r="K6740" t="s">
        <v>5730</v>
      </c>
      <c r="L6740">
        <v>0</v>
      </c>
      <c r="M6740">
        <v>20145.88</v>
      </c>
      <c r="N6740" t="s">
        <v>83</v>
      </c>
      <c r="O6740">
        <v>20230511</v>
      </c>
    </row>
    <row r="6741" spans="1:15" x14ac:dyDescent="0.25">
      <c r="A6741" t="s">
        <v>124</v>
      </c>
      <c r="B6741" t="s">
        <v>125</v>
      </c>
      <c r="C6741">
        <v>1600005403</v>
      </c>
      <c r="D6741">
        <v>20230707</v>
      </c>
      <c r="E6741">
        <v>51200006</v>
      </c>
      <c r="F6741" t="s">
        <v>44</v>
      </c>
      <c r="I6741" t="s">
        <v>5888</v>
      </c>
      <c r="J6741">
        <v>20230707</v>
      </c>
      <c r="K6741" t="s">
        <v>300</v>
      </c>
      <c r="L6741">
        <v>0</v>
      </c>
      <c r="M6741">
        <v>98.29</v>
      </c>
    </row>
    <row r="6742" spans="1:15" x14ac:dyDescent="0.25">
      <c r="A6742" t="s">
        <v>124</v>
      </c>
      <c r="B6742" t="s">
        <v>125</v>
      </c>
      <c r="C6742">
        <v>1600008133</v>
      </c>
      <c r="D6742">
        <v>20230828</v>
      </c>
      <c r="E6742">
        <v>40100000</v>
      </c>
      <c r="F6742" t="s">
        <v>55</v>
      </c>
      <c r="G6742" t="s">
        <v>144</v>
      </c>
      <c r="H6742" t="s">
        <v>145</v>
      </c>
      <c r="I6742">
        <v>108230049</v>
      </c>
      <c r="J6742">
        <v>20230828</v>
      </c>
      <c r="K6742" t="s">
        <v>277</v>
      </c>
      <c r="L6742">
        <v>569.17999999999995</v>
      </c>
      <c r="M6742">
        <v>0</v>
      </c>
      <c r="N6742" t="s">
        <v>3327</v>
      </c>
      <c r="O6742">
        <v>20230829</v>
      </c>
    </row>
    <row r="6743" spans="1:15" x14ac:dyDescent="0.25">
      <c r="A6743" t="s">
        <v>124</v>
      </c>
      <c r="B6743" t="s">
        <v>125</v>
      </c>
      <c r="C6743">
        <v>1600011246</v>
      </c>
      <c r="D6743">
        <v>20231023</v>
      </c>
      <c r="E6743">
        <v>51200006</v>
      </c>
      <c r="F6743" t="s">
        <v>44</v>
      </c>
      <c r="I6743" t="s">
        <v>5196</v>
      </c>
      <c r="J6743">
        <v>20231023</v>
      </c>
      <c r="K6743" t="s">
        <v>5197</v>
      </c>
      <c r="L6743">
        <v>47.52</v>
      </c>
      <c r="M6743">
        <v>0</v>
      </c>
    </row>
    <row r="6744" spans="1:15" x14ac:dyDescent="0.25">
      <c r="A6744" t="s">
        <v>124</v>
      </c>
      <c r="B6744" t="s">
        <v>125</v>
      </c>
      <c r="C6744">
        <v>1600010279</v>
      </c>
      <c r="D6744">
        <v>20231006</v>
      </c>
      <c r="E6744">
        <v>40100000</v>
      </c>
      <c r="F6744" t="s">
        <v>55</v>
      </c>
      <c r="G6744" t="s">
        <v>970</v>
      </c>
      <c r="H6744" t="s">
        <v>971</v>
      </c>
      <c r="I6744">
        <v>30900208</v>
      </c>
      <c r="J6744">
        <v>20231006</v>
      </c>
      <c r="K6744" t="s">
        <v>4765</v>
      </c>
      <c r="L6744">
        <v>64540.800000000003</v>
      </c>
      <c r="M6744">
        <v>0</v>
      </c>
      <c r="N6744" t="s">
        <v>34</v>
      </c>
      <c r="O6744">
        <v>20231006</v>
      </c>
    </row>
    <row r="6745" spans="1:15" x14ac:dyDescent="0.25">
      <c r="A6745" t="s">
        <v>124</v>
      </c>
      <c r="B6745" t="s">
        <v>125</v>
      </c>
      <c r="C6745">
        <v>1600005822</v>
      </c>
      <c r="D6745">
        <v>20230731</v>
      </c>
      <c r="E6745">
        <v>40100000</v>
      </c>
      <c r="F6745" t="s">
        <v>55</v>
      </c>
      <c r="G6745" t="s">
        <v>2844</v>
      </c>
      <c r="H6745" t="s">
        <v>2845</v>
      </c>
      <c r="I6745">
        <v>2306787</v>
      </c>
      <c r="J6745">
        <v>20230731</v>
      </c>
      <c r="K6745" t="s">
        <v>3492</v>
      </c>
      <c r="L6745">
        <v>792</v>
      </c>
      <c r="M6745">
        <v>0</v>
      </c>
      <c r="N6745" t="s">
        <v>37</v>
      </c>
      <c r="O6745">
        <v>20230713</v>
      </c>
    </row>
    <row r="6746" spans="1:15" x14ac:dyDescent="0.25">
      <c r="A6746" t="s">
        <v>124</v>
      </c>
      <c r="B6746" t="s">
        <v>125</v>
      </c>
      <c r="C6746">
        <v>1600008692</v>
      </c>
      <c r="D6746">
        <v>20230908</v>
      </c>
      <c r="E6746">
        <v>51200006</v>
      </c>
      <c r="F6746" t="s">
        <v>44</v>
      </c>
      <c r="I6746">
        <v>109230059</v>
      </c>
      <c r="J6746">
        <v>20230908</v>
      </c>
      <c r="K6746" t="s">
        <v>1028</v>
      </c>
      <c r="L6746">
        <v>0</v>
      </c>
      <c r="M6746">
        <v>586.08000000000004</v>
      </c>
    </row>
    <row r="6747" spans="1:15" x14ac:dyDescent="0.25">
      <c r="A6747" t="s">
        <v>124</v>
      </c>
      <c r="B6747" t="s">
        <v>125</v>
      </c>
      <c r="C6747">
        <v>1600003621</v>
      </c>
      <c r="D6747">
        <v>20230609</v>
      </c>
      <c r="E6747">
        <v>40100000</v>
      </c>
      <c r="F6747" t="s">
        <v>55</v>
      </c>
      <c r="G6747" t="s">
        <v>1148</v>
      </c>
      <c r="H6747" t="s">
        <v>1149</v>
      </c>
      <c r="I6747" t="s">
        <v>2109</v>
      </c>
      <c r="J6747">
        <v>20230609</v>
      </c>
      <c r="K6747" t="s">
        <v>1267</v>
      </c>
      <c r="L6747">
        <v>1608.6</v>
      </c>
      <c r="M6747">
        <v>0</v>
      </c>
      <c r="N6747" t="s">
        <v>117</v>
      </c>
      <c r="O6747">
        <v>20230612</v>
      </c>
    </row>
    <row r="6748" spans="1:15" x14ac:dyDescent="0.25">
      <c r="A6748" t="s">
        <v>124</v>
      </c>
      <c r="B6748" t="s">
        <v>125</v>
      </c>
      <c r="C6748">
        <v>1600010285</v>
      </c>
      <c r="D6748">
        <v>20231006</v>
      </c>
      <c r="E6748">
        <v>40100000</v>
      </c>
      <c r="F6748" t="s">
        <v>55</v>
      </c>
      <c r="G6748" t="s">
        <v>3590</v>
      </c>
      <c r="H6748" t="s">
        <v>3591</v>
      </c>
      <c r="I6748" t="s">
        <v>1621</v>
      </c>
      <c r="J6748">
        <v>20231006</v>
      </c>
      <c r="K6748" t="s">
        <v>1622</v>
      </c>
      <c r="L6748">
        <v>7584</v>
      </c>
      <c r="M6748">
        <v>0</v>
      </c>
      <c r="N6748" t="s">
        <v>80</v>
      </c>
      <c r="O6748">
        <v>20231006</v>
      </c>
    </row>
    <row r="6749" spans="1:15" x14ac:dyDescent="0.25">
      <c r="A6749" t="s">
        <v>124</v>
      </c>
      <c r="B6749" t="s">
        <v>125</v>
      </c>
      <c r="C6749">
        <v>1600011164</v>
      </c>
      <c r="D6749">
        <v>20231018</v>
      </c>
      <c r="E6749">
        <v>51200006</v>
      </c>
      <c r="F6749" t="s">
        <v>44</v>
      </c>
      <c r="I6749">
        <v>110230053</v>
      </c>
      <c r="J6749">
        <v>20231018</v>
      </c>
      <c r="K6749" t="s">
        <v>1104</v>
      </c>
      <c r="L6749">
        <v>0</v>
      </c>
      <c r="M6749">
        <v>1644.35</v>
      </c>
    </row>
    <row r="6750" spans="1:15" x14ac:dyDescent="0.25">
      <c r="A6750" t="s">
        <v>124</v>
      </c>
      <c r="B6750" t="s">
        <v>125</v>
      </c>
      <c r="C6750">
        <v>1600001633</v>
      </c>
      <c r="D6750">
        <v>20230505</v>
      </c>
      <c r="E6750">
        <v>40100000</v>
      </c>
      <c r="F6750" t="s">
        <v>55</v>
      </c>
      <c r="G6750" t="s">
        <v>139</v>
      </c>
      <c r="H6750" t="s">
        <v>140</v>
      </c>
      <c r="I6750" t="s">
        <v>5889</v>
      </c>
      <c r="J6750">
        <v>20230505</v>
      </c>
      <c r="K6750" t="s">
        <v>5890</v>
      </c>
      <c r="L6750">
        <v>267.39999999999998</v>
      </c>
      <c r="M6750">
        <v>0</v>
      </c>
      <c r="N6750" t="s">
        <v>2020</v>
      </c>
      <c r="O6750">
        <v>20230516</v>
      </c>
    </row>
    <row r="6751" spans="1:15" x14ac:dyDescent="0.25">
      <c r="A6751" t="s">
        <v>124</v>
      </c>
      <c r="B6751" t="s">
        <v>125</v>
      </c>
      <c r="C6751">
        <v>1600006130</v>
      </c>
      <c r="D6751">
        <v>20230725</v>
      </c>
      <c r="E6751">
        <v>51200006</v>
      </c>
      <c r="F6751" t="s">
        <v>44</v>
      </c>
      <c r="I6751">
        <v>107230040</v>
      </c>
      <c r="J6751">
        <v>20230725</v>
      </c>
      <c r="K6751" t="s">
        <v>171</v>
      </c>
      <c r="L6751">
        <v>0</v>
      </c>
      <c r="M6751">
        <v>681.1</v>
      </c>
    </row>
    <row r="6752" spans="1:15" x14ac:dyDescent="0.25">
      <c r="A6752" t="s">
        <v>124</v>
      </c>
      <c r="B6752" t="s">
        <v>125</v>
      </c>
      <c r="C6752">
        <v>1600007976</v>
      </c>
      <c r="D6752">
        <v>20230822</v>
      </c>
      <c r="E6752">
        <v>51200006</v>
      </c>
      <c r="F6752" t="s">
        <v>44</v>
      </c>
      <c r="I6752">
        <v>108230081</v>
      </c>
      <c r="J6752">
        <v>20230822</v>
      </c>
      <c r="K6752" t="s">
        <v>557</v>
      </c>
      <c r="L6752">
        <v>0</v>
      </c>
      <c r="M6752">
        <v>681.1</v>
      </c>
    </row>
    <row r="6753" spans="1:15" x14ac:dyDescent="0.25">
      <c r="A6753" t="s">
        <v>124</v>
      </c>
      <c r="B6753" t="s">
        <v>125</v>
      </c>
      <c r="C6753">
        <v>1600007301</v>
      </c>
      <c r="D6753">
        <v>20230807</v>
      </c>
      <c r="E6753">
        <v>40110000</v>
      </c>
      <c r="F6753" t="s">
        <v>45</v>
      </c>
      <c r="G6753" t="s">
        <v>5891</v>
      </c>
      <c r="H6753" t="s">
        <v>5892</v>
      </c>
      <c r="I6753" t="s">
        <v>1683</v>
      </c>
      <c r="J6753">
        <v>20230807</v>
      </c>
      <c r="K6753" t="s">
        <v>5893</v>
      </c>
      <c r="L6753">
        <v>500</v>
      </c>
      <c r="M6753">
        <v>0</v>
      </c>
      <c r="N6753" t="s">
        <v>54</v>
      </c>
      <c r="O6753">
        <v>20230821</v>
      </c>
    </row>
    <row r="6754" spans="1:15" x14ac:dyDescent="0.25">
      <c r="A6754" t="s">
        <v>124</v>
      </c>
      <c r="B6754" t="s">
        <v>125</v>
      </c>
      <c r="C6754">
        <v>1600000277</v>
      </c>
      <c r="D6754">
        <v>20230405</v>
      </c>
      <c r="E6754">
        <v>40100000</v>
      </c>
      <c r="F6754" t="s">
        <v>55</v>
      </c>
      <c r="G6754" t="s">
        <v>573</v>
      </c>
      <c r="H6754" t="s">
        <v>574</v>
      </c>
      <c r="I6754" t="s">
        <v>4740</v>
      </c>
      <c r="J6754">
        <v>20230405</v>
      </c>
      <c r="K6754" t="s">
        <v>4741</v>
      </c>
      <c r="L6754">
        <v>98878.01</v>
      </c>
      <c r="M6754">
        <v>0</v>
      </c>
      <c r="N6754" t="s">
        <v>202</v>
      </c>
      <c r="O6754">
        <v>20230620</v>
      </c>
    </row>
    <row r="6755" spans="1:15" x14ac:dyDescent="0.25">
      <c r="A6755" t="s">
        <v>124</v>
      </c>
      <c r="B6755" t="s">
        <v>125</v>
      </c>
      <c r="C6755">
        <v>1600002133</v>
      </c>
      <c r="D6755">
        <v>20230515</v>
      </c>
      <c r="E6755">
        <v>51200006</v>
      </c>
      <c r="F6755" t="s">
        <v>44</v>
      </c>
      <c r="I6755" t="s">
        <v>4958</v>
      </c>
      <c r="J6755">
        <v>20230515</v>
      </c>
      <c r="K6755" t="s">
        <v>3054</v>
      </c>
      <c r="L6755">
        <v>0</v>
      </c>
      <c r="M6755">
        <v>1780.8</v>
      </c>
    </row>
    <row r="6756" spans="1:15" x14ac:dyDescent="0.25">
      <c r="A6756" t="s">
        <v>124</v>
      </c>
      <c r="B6756" t="s">
        <v>125</v>
      </c>
      <c r="C6756">
        <v>1600007110</v>
      </c>
      <c r="D6756">
        <v>20230805</v>
      </c>
      <c r="E6756">
        <v>40100000</v>
      </c>
      <c r="F6756" t="s">
        <v>55</v>
      </c>
      <c r="G6756" t="s">
        <v>139</v>
      </c>
      <c r="H6756" t="s">
        <v>140</v>
      </c>
      <c r="I6756" t="s">
        <v>5391</v>
      </c>
      <c r="J6756">
        <v>20230805</v>
      </c>
      <c r="K6756" t="s">
        <v>286</v>
      </c>
      <c r="L6756">
        <v>45.12</v>
      </c>
      <c r="M6756">
        <v>0</v>
      </c>
    </row>
    <row r="6757" spans="1:15" x14ac:dyDescent="0.25">
      <c r="A6757" t="s">
        <v>124</v>
      </c>
      <c r="B6757" t="s">
        <v>125</v>
      </c>
      <c r="C6757">
        <v>1600010919</v>
      </c>
      <c r="D6757">
        <v>20231016</v>
      </c>
      <c r="E6757">
        <v>40100000</v>
      </c>
      <c r="F6757" t="s">
        <v>55</v>
      </c>
      <c r="G6757" t="s">
        <v>208</v>
      </c>
      <c r="H6757" t="s">
        <v>209</v>
      </c>
      <c r="I6757" t="s">
        <v>5204</v>
      </c>
      <c r="J6757">
        <v>20231016</v>
      </c>
      <c r="K6757" t="s">
        <v>380</v>
      </c>
      <c r="L6757">
        <v>1780.8</v>
      </c>
      <c r="M6757">
        <v>0</v>
      </c>
      <c r="N6757" t="s">
        <v>1521</v>
      </c>
      <c r="O6757">
        <v>20231017</v>
      </c>
    </row>
    <row r="6758" spans="1:15" x14ac:dyDescent="0.25">
      <c r="A6758" t="s">
        <v>124</v>
      </c>
      <c r="B6758" t="s">
        <v>125</v>
      </c>
      <c r="C6758">
        <v>1600001466</v>
      </c>
      <c r="D6758">
        <v>20230502</v>
      </c>
      <c r="E6758">
        <v>40100000</v>
      </c>
      <c r="F6758" t="s">
        <v>55</v>
      </c>
      <c r="G6758" t="s">
        <v>139</v>
      </c>
      <c r="H6758" t="s">
        <v>140</v>
      </c>
      <c r="I6758" t="s">
        <v>4778</v>
      </c>
      <c r="J6758">
        <v>20230502</v>
      </c>
      <c r="K6758" t="s">
        <v>4779</v>
      </c>
      <c r="L6758">
        <v>137.55000000000001</v>
      </c>
      <c r="M6758">
        <v>0</v>
      </c>
      <c r="N6758" t="s">
        <v>454</v>
      </c>
      <c r="O6758">
        <v>20230503</v>
      </c>
    </row>
    <row r="6759" spans="1:15" x14ac:dyDescent="0.25">
      <c r="A6759" t="s">
        <v>124</v>
      </c>
      <c r="B6759" t="s">
        <v>125</v>
      </c>
      <c r="C6759">
        <v>1600004064</v>
      </c>
      <c r="D6759">
        <v>20230616</v>
      </c>
      <c r="E6759">
        <v>51200006</v>
      </c>
      <c r="F6759" t="s">
        <v>44</v>
      </c>
      <c r="I6759" t="s">
        <v>5555</v>
      </c>
      <c r="J6759">
        <v>20230616</v>
      </c>
      <c r="K6759" t="s">
        <v>618</v>
      </c>
      <c r="L6759">
        <v>0</v>
      </c>
      <c r="M6759">
        <v>3600</v>
      </c>
    </row>
    <row r="6760" spans="1:15" x14ac:dyDescent="0.25">
      <c r="A6760" t="s">
        <v>124</v>
      </c>
      <c r="B6760" t="s">
        <v>125</v>
      </c>
      <c r="C6760">
        <v>1600004881</v>
      </c>
      <c r="D6760">
        <v>20230628</v>
      </c>
      <c r="E6760">
        <v>51200006</v>
      </c>
      <c r="F6760" t="s">
        <v>44</v>
      </c>
      <c r="I6760" t="s">
        <v>5288</v>
      </c>
      <c r="J6760">
        <v>20230628</v>
      </c>
      <c r="K6760" t="s">
        <v>5289</v>
      </c>
      <c r="L6760">
        <v>8168</v>
      </c>
      <c r="M6760">
        <v>0</v>
      </c>
    </row>
    <row r="6761" spans="1:15" x14ac:dyDescent="0.25">
      <c r="A6761" t="s">
        <v>124</v>
      </c>
      <c r="B6761" t="s">
        <v>125</v>
      </c>
      <c r="C6761">
        <v>1600002967</v>
      </c>
      <c r="D6761">
        <v>20230523</v>
      </c>
      <c r="E6761">
        <v>51200006</v>
      </c>
      <c r="F6761" t="s">
        <v>44</v>
      </c>
      <c r="I6761">
        <v>105230078</v>
      </c>
      <c r="J6761">
        <v>20230523</v>
      </c>
      <c r="K6761" t="s">
        <v>345</v>
      </c>
      <c r="L6761">
        <v>0</v>
      </c>
      <c r="M6761">
        <v>515.99</v>
      </c>
    </row>
    <row r="6762" spans="1:15" x14ac:dyDescent="0.25">
      <c r="A6762" t="s">
        <v>124</v>
      </c>
      <c r="B6762" t="s">
        <v>125</v>
      </c>
      <c r="C6762">
        <v>1600010868</v>
      </c>
      <c r="D6762">
        <v>20231012</v>
      </c>
      <c r="E6762">
        <v>40100000</v>
      </c>
      <c r="F6762" t="s">
        <v>55</v>
      </c>
      <c r="G6762" t="s">
        <v>139</v>
      </c>
      <c r="H6762" t="s">
        <v>140</v>
      </c>
      <c r="I6762" t="s">
        <v>5256</v>
      </c>
      <c r="J6762">
        <v>20231012</v>
      </c>
      <c r="K6762" t="e">
        <f>-CREDIT COOPERATIF CB brasserie DU STade</f>
        <v>#NAME?</v>
      </c>
      <c r="L6762">
        <v>61</v>
      </c>
      <c r="M6762">
        <v>0</v>
      </c>
      <c r="N6762" t="s">
        <v>837</v>
      </c>
      <c r="O6762">
        <v>20231114</v>
      </c>
    </row>
    <row r="6763" spans="1:15" x14ac:dyDescent="0.25">
      <c r="A6763" t="s">
        <v>124</v>
      </c>
      <c r="B6763" t="s">
        <v>125</v>
      </c>
      <c r="C6763">
        <v>1600008463</v>
      </c>
      <c r="D6763">
        <v>20230901</v>
      </c>
      <c r="E6763">
        <v>41100000</v>
      </c>
      <c r="F6763" t="s">
        <v>81</v>
      </c>
      <c r="G6763" t="s">
        <v>1782</v>
      </c>
      <c r="H6763" t="s">
        <v>1783</v>
      </c>
      <c r="I6763" t="s">
        <v>4518</v>
      </c>
      <c r="J6763">
        <v>20230901</v>
      </c>
      <c r="K6763" t="s">
        <v>4519</v>
      </c>
      <c r="L6763">
        <v>0</v>
      </c>
      <c r="M6763">
        <v>11702.66</v>
      </c>
      <c r="N6763" t="s">
        <v>29</v>
      </c>
      <c r="O6763">
        <v>20230904</v>
      </c>
    </row>
    <row r="6764" spans="1:15" x14ac:dyDescent="0.25">
      <c r="A6764" t="s">
        <v>124</v>
      </c>
      <c r="B6764" t="s">
        <v>125</v>
      </c>
      <c r="C6764">
        <v>1600009940</v>
      </c>
      <c r="D6764">
        <v>20231002</v>
      </c>
      <c r="E6764">
        <v>51200006</v>
      </c>
      <c r="F6764" t="s">
        <v>44</v>
      </c>
      <c r="I6764" t="s">
        <v>5022</v>
      </c>
      <c r="J6764">
        <v>20231002</v>
      </c>
      <c r="K6764" t="s">
        <v>5023</v>
      </c>
      <c r="L6764">
        <v>0</v>
      </c>
      <c r="M6764">
        <v>9765.89</v>
      </c>
    </row>
    <row r="6765" spans="1:15" x14ac:dyDescent="0.25">
      <c r="A6765" t="s">
        <v>124</v>
      </c>
      <c r="B6765" t="s">
        <v>125</v>
      </c>
      <c r="C6765">
        <v>1600000247</v>
      </c>
      <c r="D6765">
        <v>20230404</v>
      </c>
      <c r="E6765">
        <v>51200006</v>
      </c>
      <c r="F6765" t="s">
        <v>44</v>
      </c>
      <c r="I6765" t="s">
        <v>943</v>
      </c>
      <c r="J6765">
        <v>20230404</v>
      </c>
      <c r="K6765" t="s">
        <v>944</v>
      </c>
      <c r="L6765">
        <v>199.99</v>
      </c>
      <c r="M6765">
        <v>0</v>
      </c>
    </row>
    <row r="6766" spans="1:15" x14ac:dyDescent="0.25">
      <c r="A6766" t="s">
        <v>124</v>
      </c>
      <c r="B6766" t="s">
        <v>125</v>
      </c>
      <c r="C6766">
        <v>1600008688</v>
      </c>
      <c r="D6766">
        <v>20230908</v>
      </c>
      <c r="E6766">
        <v>51200006</v>
      </c>
      <c r="F6766" t="s">
        <v>44</v>
      </c>
      <c r="I6766" t="s">
        <v>5803</v>
      </c>
      <c r="J6766">
        <v>20230908</v>
      </c>
      <c r="K6766" t="e">
        <f>-CREDIT COOPERATIF CB lidl</f>
        <v>#NAME?</v>
      </c>
      <c r="L6766">
        <v>0</v>
      </c>
      <c r="M6766">
        <v>80.64</v>
      </c>
    </row>
    <row r="6767" spans="1:15" x14ac:dyDescent="0.25">
      <c r="A6767" t="s">
        <v>124</v>
      </c>
      <c r="B6767" t="s">
        <v>125</v>
      </c>
      <c r="C6767">
        <v>1600005174</v>
      </c>
      <c r="D6767">
        <v>20230703</v>
      </c>
      <c r="E6767">
        <v>40100000</v>
      </c>
      <c r="F6767" t="s">
        <v>55</v>
      </c>
      <c r="G6767" t="s">
        <v>408</v>
      </c>
      <c r="H6767" t="s">
        <v>409</v>
      </c>
      <c r="I6767" t="s">
        <v>5624</v>
      </c>
      <c r="J6767">
        <v>20230703</v>
      </c>
      <c r="K6767" t="s">
        <v>750</v>
      </c>
      <c r="L6767">
        <v>1902</v>
      </c>
      <c r="M6767">
        <v>0</v>
      </c>
      <c r="N6767" t="s">
        <v>324</v>
      </c>
      <c r="O6767">
        <v>20230704</v>
      </c>
    </row>
    <row r="6768" spans="1:15" x14ac:dyDescent="0.25">
      <c r="A6768" t="s">
        <v>124</v>
      </c>
      <c r="B6768" t="s">
        <v>125</v>
      </c>
      <c r="C6768">
        <v>1600004495</v>
      </c>
      <c r="D6768">
        <v>20230621</v>
      </c>
      <c r="E6768">
        <v>51200006</v>
      </c>
      <c r="F6768" t="s">
        <v>44</v>
      </c>
      <c r="I6768">
        <v>106230104</v>
      </c>
      <c r="J6768">
        <v>20230621</v>
      </c>
      <c r="K6768" t="s">
        <v>848</v>
      </c>
      <c r="L6768">
        <v>0</v>
      </c>
      <c r="M6768">
        <v>591.07000000000005</v>
      </c>
    </row>
    <row r="6769" spans="1:15" x14ac:dyDescent="0.25">
      <c r="A6769" t="s">
        <v>124</v>
      </c>
      <c r="B6769" t="s">
        <v>125</v>
      </c>
      <c r="C6769">
        <v>1600003737</v>
      </c>
      <c r="D6769">
        <v>20230615</v>
      </c>
      <c r="E6769">
        <v>51200006</v>
      </c>
      <c r="F6769" t="s">
        <v>44</v>
      </c>
      <c r="I6769" t="s">
        <v>5778</v>
      </c>
      <c r="J6769">
        <v>20230615</v>
      </c>
      <c r="K6769" t="s">
        <v>190</v>
      </c>
      <c r="L6769">
        <v>300000</v>
      </c>
      <c r="M6769">
        <v>0</v>
      </c>
    </row>
    <row r="6770" spans="1:15" x14ac:dyDescent="0.25">
      <c r="A6770" t="s">
        <v>124</v>
      </c>
      <c r="B6770" t="s">
        <v>125</v>
      </c>
      <c r="C6770">
        <v>1600008855</v>
      </c>
      <c r="D6770">
        <v>20231002</v>
      </c>
      <c r="E6770">
        <v>51200006</v>
      </c>
      <c r="F6770" t="s">
        <v>44</v>
      </c>
      <c r="I6770" t="s">
        <v>3907</v>
      </c>
      <c r="J6770">
        <v>20231002</v>
      </c>
      <c r="K6770" t="s">
        <v>3908</v>
      </c>
      <c r="L6770">
        <v>0</v>
      </c>
      <c r="M6770">
        <v>432</v>
      </c>
    </row>
    <row r="6771" spans="1:15" x14ac:dyDescent="0.25">
      <c r="A6771" t="s">
        <v>124</v>
      </c>
      <c r="B6771" t="s">
        <v>125</v>
      </c>
      <c r="C6771">
        <v>1600005299</v>
      </c>
      <c r="D6771">
        <v>20230705</v>
      </c>
      <c r="E6771">
        <v>40100000</v>
      </c>
      <c r="F6771" t="s">
        <v>55</v>
      </c>
      <c r="G6771" t="s">
        <v>139</v>
      </c>
      <c r="H6771" t="s">
        <v>140</v>
      </c>
      <c r="I6771" t="s">
        <v>5894</v>
      </c>
      <c r="J6771">
        <v>20230705</v>
      </c>
      <c r="K6771" t="e">
        <f>-CREDIT COOPERATIF CB monop7</f>
        <v>#NAME?</v>
      </c>
      <c r="L6771">
        <v>18.8</v>
      </c>
      <c r="M6771">
        <v>0</v>
      </c>
      <c r="N6771" t="s">
        <v>437</v>
      </c>
      <c r="O6771">
        <v>20230731</v>
      </c>
    </row>
    <row r="6772" spans="1:15" x14ac:dyDescent="0.25">
      <c r="A6772" t="s">
        <v>124</v>
      </c>
      <c r="B6772" t="s">
        <v>125</v>
      </c>
      <c r="C6772">
        <v>1600006610</v>
      </c>
      <c r="D6772">
        <v>20230731</v>
      </c>
      <c r="E6772">
        <v>41100000</v>
      </c>
      <c r="F6772" t="s">
        <v>81</v>
      </c>
      <c r="G6772" t="s">
        <v>553</v>
      </c>
      <c r="H6772" t="s">
        <v>554</v>
      </c>
      <c r="I6772" t="s">
        <v>3881</v>
      </c>
      <c r="J6772">
        <v>20230731</v>
      </c>
      <c r="K6772" t="s">
        <v>3882</v>
      </c>
      <c r="L6772">
        <v>0</v>
      </c>
      <c r="M6772">
        <v>2266.8000000000002</v>
      </c>
      <c r="N6772" t="s">
        <v>789</v>
      </c>
      <c r="O6772">
        <v>20230801</v>
      </c>
    </row>
    <row r="6773" spans="1:15" x14ac:dyDescent="0.25">
      <c r="A6773" t="s">
        <v>124</v>
      </c>
      <c r="B6773" t="s">
        <v>125</v>
      </c>
      <c r="C6773">
        <v>1600011226</v>
      </c>
      <c r="D6773">
        <v>20231020</v>
      </c>
      <c r="E6773">
        <v>51200006</v>
      </c>
      <c r="F6773" t="s">
        <v>44</v>
      </c>
      <c r="I6773" t="s">
        <v>2279</v>
      </c>
      <c r="J6773">
        <v>20231020</v>
      </c>
      <c r="K6773" t="s">
        <v>217</v>
      </c>
      <c r="L6773">
        <v>0</v>
      </c>
      <c r="M6773">
        <v>1584</v>
      </c>
    </row>
    <row r="6774" spans="1:15" x14ac:dyDescent="0.25">
      <c r="A6774" t="s">
        <v>124</v>
      </c>
      <c r="B6774" t="s">
        <v>125</v>
      </c>
      <c r="C6774">
        <v>1600000458</v>
      </c>
      <c r="D6774">
        <v>20230502</v>
      </c>
      <c r="E6774">
        <v>40100000</v>
      </c>
      <c r="F6774" t="s">
        <v>55</v>
      </c>
      <c r="G6774" t="s">
        <v>553</v>
      </c>
      <c r="H6774" t="s">
        <v>554</v>
      </c>
      <c r="I6774">
        <v>6634</v>
      </c>
      <c r="J6774">
        <v>20230502</v>
      </c>
      <c r="K6774" t="s">
        <v>902</v>
      </c>
      <c r="L6774">
        <v>2004</v>
      </c>
      <c r="M6774">
        <v>0</v>
      </c>
      <c r="N6774" t="s">
        <v>446</v>
      </c>
      <c r="O6774">
        <v>20230620</v>
      </c>
    </row>
    <row r="6775" spans="1:15" x14ac:dyDescent="0.25">
      <c r="A6775" t="s">
        <v>124</v>
      </c>
      <c r="B6775" t="s">
        <v>125</v>
      </c>
      <c r="C6775">
        <v>1600009790</v>
      </c>
      <c r="D6775">
        <v>20230927</v>
      </c>
      <c r="E6775">
        <v>43700002</v>
      </c>
      <c r="F6775" t="s">
        <v>104</v>
      </c>
      <c r="I6775" t="s">
        <v>1655</v>
      </c>
      <c r="J6775">
        <v>20230927</v>
      </c>
      <c r="K6775" t="s">
        <v>1656</v>
      </c>
      <c r="L6775">
        <v>0</v>
      </c>
      <c r="M6775">
        <v>9440.39</v>
      </c>
    </row>
    <row r="6776" spans="1:15" x14ac:dyDescent="0.25">
      <c r="A6776" t="s">
        <v>124</v>
      </c>
      <c r="B6776" t="s">
        <v>125</v>
      </c>
      <c r="C6776">
        <v>1600008525</v>
      </c>
      <c r="D6776">
        <v>20230904</v>
      </c>
      <c r="E6776">
        <v>41100000</v>
      </c>
      <c r="F6776" t="s">
        <v>81</v>
      </c>
      <c r="G6776" t="s">
        <v>5895</v>
      </c>
      <c r="H6776" t="s">
        <v>5896</v>
      </c>
      <c r="I6776" t="s">
        <v>5852</v>
      </c>
      <c r="J6776">
        <v>20230904</v>
      </c>
      <c r="K6776" t="s">
        <v>5853</v>
      </c>
      <c r="L6776">
        <v>0</v>
      </c>
      <c r="M6776">
        <v>462</v>
      </c>
      <c r="N6776" t="s">
        <v>54</v>
      </c>
      <c r="O6776">
        <v>20230908</v>
      </c>
    </row>
    <row r="6777" spans="1:15" x14ac:dyDescent="0.25">
      <c r="A6777" t="s">
        <v>124</v>
      </c>
      <c r="B6777" t="s">
        <v>125</v>
      </c>
      <c r="C6777">
        <v>1600000689</v>
      </c>
      <c r="D6777">
        <v>20230424</v>
      </c>
      <c r="E6777">
        <v>51200006</v>
      </c>
      <c r="F6777" t="s">
        <v>44</v>
      </c>
      <c r="I6777">
        <v>132</v>
      </c>
      <c r="J6777">
        <v>20230424</v>
      </c>
      <c r="K6777" t="s">
        <v>730</v>
      </c>
      <c r="L6777">
        <v>0</v>
      </c>
      <c r="M6777">
        <v>246.36</v>
      </c>
    </row>
    <row r="6778" spans="1:15" x14ac:dyDescent="0.25">
      <c r="A6778" t="s">
        <v>124</v>
      </c>
      <c r="B6778" t="s">
        <v>125</v>
      </c>
      <c r="C6778">
        <v>1600011307</v>
      </c>
      <c r="D6778">
        <v>20231027</v>
      </c>
      <c r="E6778">
        <v>40100000</v>
      </c>
      <c r="F6778" t="s">
        <v>55</v>
      </c>
      <c r="G6778" t="s">
        <v>5897</v>
      </c>
      <c r="H6778" t="s">
        <v>5898</v>
      </c>
      <c r="I6778">
        <v>306</v>
      </c>
      <c r="J6778">
        <v>20231027</v>
      </c>
      <c r="K6778" t="s">
        <v>3685</v>
      </c>
      <c r="L6778">
        <v>355.68</v>
      </c>
      <c r="M6778">
        <v>0</v>
      </c>
      <c r="N6778" t="s">
        <v>54</v>
      </c>
      <c r="O6778">
        <v>20231026</v>
      </c>
    </row>
    <row r="6779" spans="1:15" x14ac:dyDescent="0.25">
      <c r="A6779" t="s">
        <v>124</v>
      </c>
      <c r="B6779" t="s">
        <v>125</v>
      </c>
      <c r="C6779">
        <v>1600001644</v>
      </c>
      <c r="D6779">
        <v>20230505</v>
      </c>
      <c r="E6779">
        <v>40100000</v>
      </c>
      <c r="F6779" t="s">
        <v>55</v>
      </c>
      <c r="G6779" t="s">
        <v>321</v>
      </c>
      <c r="H6779" t="s">
        <v>322</v>
      </c>
      <c r="I6779">
        <v>105230061</v>
      </c>
      <c r="J6779">
        <v>20230505</v>
      </c>
      <c r="K6779" t="s">
        <v>1338</v>
      </c>
      <c r="L6779">
        <v>1788.59</v>
      </c>
      <c r="M6779">
        <v>0</v>
      </c>
      <c r="N6779" t="s">
        <v>794</v>
      </c>
      <c r="O6779">
        <v>20230509</v>
      </c>
    </row>
    <row r="6780" spans="1:15" x14ac:dyDescent="0.25">
      <c r="A6780" t="s">
        <v>124</v>
      </c>
      <c r="B6780" t="s">
        <v>125</v>
      </c>
      <c r="C6780">
        <v>1600004996</v>
      </c>
      <c r="D6780">
        <v>20230703</v>
      </c>
      <c r="E6780">
        <v>51200006</v>
      </c>
      <c r="F6780" t="s">
        <v>44</v>
      </c>
      <c r="I6780" t="s">
        <v>3605</v>
      </c>
      <c r="J6780">
        <v>20230703</v>
      </c>
      <c r="K6780" t="s">
        <v>3606</v>
      </c>
      <c r="L6780">
        <v>444</v>
      </c>
      <c r="M6780">
        <v>0</v>
      </c>
    </row>
    <row r="6781" spans="1:15" x14ac:dyDescent="0.25">
      <c r="A6781" t="s">
        <v>124</v>
      </c>
      <c r="B6781" t="s">
        <v>125</v>
      </c>
      <c r="C6781">
        <v>1600008119</v>
      </c>
      <c r="D6781">
        <v>20230825</v>
      </c>
      <c r="E6781">
        <v>51200006</v>
      </c>
      <c r="F6781" t="s">
        <v>44</v>
      </c>
      <c r="I6781" t="s">
        <v>2120</v>
      </c>
      <c r="J6781">
        <v>20230825</v>
      </c>
      <c r="K6781" t="s">
        <v>2121</v>
      </c>
      <c r="L6781">
        <v>0</v>
      </c>
      <c r="M6781">
        <v>285.31</v>
      </c>
    </row>
    <row r="6782" spans="1:15" x14ac:dyDescent="0.25">
      <c r="A6782" t="s">
        <v>124</v>
      </c>
      <c r="B6782" t="s">
        <v>125</v>
      </c>
      <c r="C6782">
        <v>1600003010</v>
      </c>
      <c r="D6782">
        <v>20230530</v>
      </c>
      <c r="E6782">
        <v>51200006</v>
      </c>
      <c r="F6782" t="s">
        <v>44</v>
      </c>
      <c r="I6782">
        <v>105230002</v>
      </c>
      <c r="J6782">
        <v>20230530</v>
      </c>
      <c r="K6782" t="s">
        <v>1932</v>
      </c>
      <c r="L6782">
        <v>0</v>
      </c>
      <c r="M6782">
        <v>1679.89</v>
      </c>
    </row>
    <row r="6783" spans="1:15" x14ac:dyDescent="0.25">
      <c r="A6783" t="s">
        <v>124</v>
      </c>
      <c r="B6783" t="s">
        <v>125</v>
      </c>
      <c r="C6783">
        <v>1600001776</v>
      </c>
      <c r="D6783">
        <v>20230511</v>
      </c>
      <c r="E6783">
        <v>51200006</v>
      </c>
      <c r="F6783" t="s">
        <v>44</v>
      </c>
      <c r="I6783">
        <v>7450</v>
      </c>
      <c r="J6783">
        <v>20230511</v>
      </c>
      <c r="K6783" t="s">
        <v>3878</v>
      </c>
      <c r="L6783">
        <v>0</v>
      </c>
      <c r="M6783">
        <v>91.2</v>
      </c>
    </row>
    <row r="6784" spans="1:15" x14ac:dyDescent="0.25">
      <c r="A6784" t="s">
        <v>124</v>
      </c>
      <c r="B6784" t="s">
        <v>125</v>
      </c>
      <c r="C6784">
        <v>1600006609</v>
      </c>
      <c r="D6784">
        <v>20230731</v>
      </c>
      <c r="E6784">
        <v>41100000</v>
      </c>
      <c r="F6784" t="s">
        <v>81</v>
      </c>
      <c r="G6784" t="s">
        <v>553</v>
      </c>
      <c r="H6784" t="s">
        <v>554</v>
      </c>
      <c r="I6784" t="s">
        <v>1764</v>
      </c>
      <c r="J6784">
        <v>20230731</v>
      </c>
      <c r="K6784" t="s">
        <v>1765</v>
      </c>
      <c r="L6784">
        <v>0</v>
      </c>
      <c r="M6784">
        <v>2112</v>
      </c>
      <c r="N6784" t="s">
        <v>2746</v>
      </c>
      <c r="O6784">
        <v>20230801</v>
      </c>
    </row>
    <row r="6785" spans="1:15" x14ac:dyDescent="0.25">
      <c r="A6785" t="s">
        <v>124</v>
      </c>
      <c r="B6785" t="s">
        <v>125</v>
      </c>
      <c r="C6785">
        <v>1600007233</v>
      </c>
      <c r="D6785">
        <v>20230811</v>
      </c>
      <c r="E6785">
        <v>42100000</v>
      </c>
      <c r="F6785" t="s">
        <v>28</v>
      </c>
      <c r="I6785" t="s">
        <v>4330</v>
      </c>
      <c r="J6785">
        <v>20230811</v>
      </c>
      <c r="K6785" t="s">
        <v>809</v>
      </c>
      <c r="L6785">
        <v>289588.39</v>
      </c>
      <c r="M6785">
        <v>0</v>
      </c>
      <c r="N6785" t="s">
        <v>34</v>
      </c>
      <c r="O6785">
        <v>20230811</v>
      </c>
    </row>
    <row r="6786" spans="1:15" x14ac:dyDescent="0.25">
      <c r="A6786" t="s">
        <v>124</v>
      </c>
      <c r="B6786" t="s">
        <v>125</v>
      </c>
      <c r="C6786">
        <v>1600002994</v>
      </c>
      <c r="D6786">
        <v>20230525</v>
      </c>
      <c r="E6786">
        <v>40100000</v>
      </c>
      <c r="F6786" t="s">
        <v>55</v>
      </c>
      <c r="G6786" t="s">
        <v>139</v>
      </c>
      <c r="H6786" t="s">
        <v>140</v>
      </c>
      <c r="I6786" t="s">
        <v>3800</v>
      </c>
      <c r="J6786">
        <v>20230525</v>
      </c>
      <c r="K6786" t="e">
        <f>-CREDIT COOPERATIF CB NOCIKA</f>
        <v>#NAME?</v>
      </c>
      <c r="L6786">
        <v>1441.7</v>
      </c>
      <c r="M6786">
        <v>0</v>
      </c>
    </row>
    <row r="6787" spans="1:15" x14ac:dyDescent="0.25">
      <c r="A6787" t="s">
        <v>124</v>
      </c>
      <c r="B6787" t="s">
        <v>125</v>
      </c>
      <c r="C6787">
        <v>1600004535</v>
      </c>
      <c r="D6787">
        <v>20230621</v>
      </c>
      <c r="E6787">
        <v>79100001</v>
      </c>
      <c r="F6787" t="s">
        <v>5287</v>
      </c>
      <c r="I6787" t="s">
        <v>4379</v>
      </c>
      <c r="J6787">
        <v>20230621</v>
      </c>
      <c r="K6787" t="s">
        <v>5899</v>
      </c>
      <c r="L6787">
        <v>0</v>
      </c>
      <c r="M6787">
        <v>650</v>
      </c>
    </row>
    <row r="6788" spans="1:15" x14ac:dyDescent="0.25">
      <c r="A6788" t="s">
        <v>124</v>
      </c>
      <c r="B6788" t="s">
        <v>125</v>
      </c>
      <c r="C6788">
        <v>1600008596</v>
      </c>
      <c r="D6788">
        <v>20230906</v>
      </c>
      <c r="E6788">
        <v>40100000</v>
      </c>
      <c r="F6788" t="s">
        <v>55</v>
      </c>
      <c r="G6788" t="s">
        <v>321</v>
      </c>
      <c r="H6788" t="s">
        <v>322</v>
      </c>
      <c r="I6788">
        <v>109230055</v>
      </c>
      <c r="J6788">
        <v>20230906</v>
      </c>
      <c r="K6788" t="s">
        <v>1246</v>
      </c>
      <c r="L6788">
        <v>1817.2</v>
      </c>
      <c r="M6788">
        <v>0</v>
      </c>
      <c r="N6788" t="s">
        <v>1999</v>
      </c>
      <c r="O6788">
        <v>20230907</v>
      </c>
    </row>
    <row r="6789" spans="1:15" x14ac:dyDescent="0.25">
      <c r="A6789" t="s">
        <v>124</v>
      </c>
      <c r="B6789" t="s">
        <v>125</v>
      </c>
      <c r="C6789">
        <v>1600005912</v>
      </c>
      <c r="D6789">
        <v>20230718</v>
      </c>
      <c r="E6789">
        <v>41100000</v>
      </c>
      <c r="F6789" t="s">
        <v>81</v>
      </c>
      <c r="G6789" t="s">
        <v>5900</v>
      </c>
      <c r="H6789" t="s">
        <v>5901</v>
      </c>
      <c r="I6789" t="s">
        <v>5902</v>
      </c>
      <c r="J6789">
        <v>20230718</v>
      </c>
      <c r="K6789" t="s">
        <v>5903</v>
      </c>
      <c r="L6789">
        <v>0</v>
      </c>
      <c r="M6789">
        <v>360</v>
      </c>
      <c r="N6789" t="s">
        <v>54</v>
      </c>
      <c r="O6789">
        <v>20230719</v>
      </c>
    </row>
    <row r="6790" spans="1:15" x14ac:dyDescent="0.25">
      <c r="A6790" t="s">
        <v>124</v>
      </c>
      <c r="B6790" t="s">
        <v>125</v>
      </c>
      <c r="C6790">
        <v>1600006858</v>
      </c>
      <c r="D6790">
        <v>20230801</v>
      </c>
      <c r="E6790">
        <v>51200006</v>
      </c>
      <c r="F6790" t="s">
        <v>44</v>
      </c>
      <c r="I6790" t="s">
        <v>5865</v>
      </c>
      <c r="J6790">
        <v>20230801</v>
      </c>
      <c r="K6790" t="s">
        <v>610</v>
      </c>
      <c r="L6790">
        <v>0</v>
      </c>
      <c r="M6790">
        <v>2048.92</v>
      </c>
    </row>
    <row r="6791" spans="1:15" x14ac:dyDescent="0.25">
      <c r="A6791" t="s">
        <v>124</v>
      </c>
      <c r="B6791" t="s">
        <v>125</v>
      </c>
      <c r="C6791">
        <v>1600007092</v>
      </c>
      <c r="D6791">
        <v>20230807</v>
      </c>
      <c r="E6791">
        <v>51200006</v>
      </c>
      <c r="F6791" t="s">
        <v>44</v>
      </c>
      <c r="I6791" t="s">
        <v>5710</v>
      </c>
      <c r="J6791">
        <v>20230807</v>
      </c>
      <c r="K6791" t="s">
        <v>5711</v>
      </c>
      <c r="L6791">
        <v>0</v>
      </c>
      <c r="M6791">
        <v>312</v>
      </c>
    </row>
    <row r="6792" spans="1:15" x14ac:dyDescent="0.25">
      <c r="A6792" t="s">
        <v>124</v>
      </c>
      <c r="B6792" t="s">
        <v>125</v>
      </c>
      <c r="C6792">
        <v>1600008840</v>
      </c>
      <c r="D6792">
        <v>20230915</v>
      </c>
      <c r="E6792">
        <v>51200006</v>
      </c>
      <c r="F6792" t="s">
        <v>44</v>
      </c>
      <c r="I6792" t="s">
        <v>5571</v>
      </c>
      <c r="J6792">
        <v>20230915</v>
      </c>
      <c r="K6792" t="s">
        <v>5572</v>
      </c>
      <c r="L6792">
        <v>0</v>
      </c>
      <c r="M6792">
        <v>1015.61</v>
      </c>
    </row>
    <row r="6793" spans="1:15" x14ac:dyDescent="0.25">
      <c r="A6793" t="s">
        <v>124</v>
      </c>
      <c r="B6793" t="s">
        <v>125</v>
      </c>
      <c r="C6793">
        <v>1600006442</v>
      </c>
      <c r="D6793">
        <v>20230731</v>
      </c>
      <c r="E6793">
        <v>40100000</v>
      </c>
      <c r="F6793" t="s">
        <v>55</v>
      </c>
      <c r="G6793" t="s">
        <v>1071</v>
      </c>
      <c r="H6793" t="s">
        <v>1072</v>
      </c>
      <c r="I6793">
        <v>129</v>
      </c>
      <c r="J6793">
        <v>20230731</v>
      </c>
      <c r="K6793" t="s">
        <v>5586</v>
      </c>
      <c r="L6793">
        <v>12246</v>
      </c>
      <c r="M6793">
        <v>0</v>
      </c>
      <c r="N6793" t="s">
        <v>80</v>
      </c>
      <c r="O6793">
        <v>20230728</v>
      </c>
    </row>
    <row r="6794" spans="1:15" x14ac:dyDescent="0.25">
      <c r="A6794" t="s">
        <v>124</v>
      </c>
      <c r="B6794" t="s">
        <v>125</v>
      </c>
      <c r="C6794">
        <v>1600001762</v>
      </c>
      <c r="D6794">
        <v>20230511</v>
      </c>
      <c r="E6794">
        <v>40100000</v>
      </c>
      <c r="F6794" t="s">
        <v>55</v>
      </c>
      <c r="G6794" t="s">
        <v>1398</v>
      </c>
      <c r="H6794" t="s">
        <v>1399</v>
      </c>
      <c r="I6794">
        <v>553910</v>
      </c>
      <c r="J6794">
        <v>20230511</v>
      </c>
      <c r="K6794" t="s">
        <v>4197</v>
      </c>
      <c r="L6794">
        <v>59.4</v>
      </c>
      <c r="M6794">
        <v>0</v>
      </c>
      <c r="N6794" t="s">
        <v>54</v>
      </c>
      <c r="O6794">
        <v>20230511</v>
      </c>
    </row>
    <row r="6795" spans="1:15" x14ac:dyDescent="0.25">
      <c r="A6795" t="s">
        <v>124</v>
      </c>
      <c r="B6795" t="s">
        <v>125</v>
      </c>
      <c r="C6795">
        <v>1600003297</v>
      </c>
      <c r="D6795">
        <v>20230601</v>
      </c>
      <c r="E6795">
        <v>40100000</v>
      </c>
      <c r="F6795" t="s">
        <v>55</v>
      </c>
      <c r="G6795" t="s">
        <v>408</v>
      </c>
      <c r="H6795" t="s">
        <v>409</v>
      </c>
      <c r="I6795" t="s">
        <v>4923</v>
      </c>
      <c r="J6795">
        <v>20230601</v>
      </c>
      <c r="K6795" t="s">
        <v>2434</v>
      </c>
      <c r="L6795">
        <v>1902</v>
      </c>
      <c r="M6795">
        <v>0</v>
      </c>
      <c r="N6795" t="s">
        <v>537</v>
      </c>
      <c r="O6795">
        <v>20230602</v>
      </c>
    </row>
    <row r="6796" spans="1:15" x14ac:dyDescent="0.25">
      <c r="A6796" t="s">
        <v>124</v>
      </c>
      <c r="B6796" t="s">
        <v>125</v>
      </c>
      <c r="C6796">
        <v>1600008540</v>
      </c>
      <c r="D6796">
        <v>20230905</v>
      </c>
      <c r="E6796">
        <v>51200006</v>
      </c>
      <c r="F6796" t="s">
        <v>44</v>
      </c>
      <c r="I6796" t="s">
        <v>5683</v>
      </c>
      <c r="J6796">
        <v>20230905</v>
      </c>
      <c r="K6796" t="s">
        <v>2413</v>
      </c>
      <c r="L6796">
        <v>0</v>
      </c>
      <c r="M6796">
        <v>14833.03</v>
      </c>
    </row>
    <row r="6797" spans="1:15" x14ac:dyDescent="0.25">
      <c r="A6797" t="s">
        <v>124</v>
      </c>
      <c r="B6797" t="s">
        <v>125</v>
      </c>
      <c r="C6797">
        <v>1600004921</v>
      </c>
      <c r="D6797">
        <v>20230630</v>
      </c>
      <c r="E6797">
        <v>51200006</v>
      </c>
      <c r="F6797" t="s">
        <v>44</v>
      </c>
      <c r="I6797" t="s">
        <v>2426</v>
      </c>
      <c r="J6797">
        <v>20230630</v>
      </c>
      <c r="K6797" t="s">
        <v>2427</v>
      </c>
      <c r="L6797">
        <v>216</v>
      </c>
      <c r="M6797">
        <v>0</v>
      </c>
    </row>
    <row r="6798" spans="1:15" x14ac:dyDescent="0.25">
      <c r="A6798" t="s">
        <v>124</v>
      </c>
      <c r="B6798" t="s">
        <v>125</v>
      </c>
      <c r="C6798">
        <v>1600001564</v>
      </c>
      <c r="D6798">
        <v>20230503</v>
      </c>
      <c r="E6798">
        <v>41100000</v>
      </c>
      <c r="F6798" t="s">
        <v>81</v>
      </c>
      <c r="G6798" t="s">
        <v>668</v>
      </c>
      <c r="H6798" t="s">
        <v>669</v>
      </c>
      <c r="I6798" t="s">
        <v>2070</v>
      </c>
      <c r="J6798">
        <v>20230503</v>
      </c>
      <c r="K6798" t="s">
        <v>2071</v>
      </c>
      <c r="L6798">
        <v>0</v>
      </c>
      <c r="M6798">
        <v>582</v>
      </c>
      <c r="N6798" t="s">
        <v>83</v>
      </c>
      <c r="O6798">
        <v>20230505</v>
      </c>
    </row>
    <row r="6799" spans="1:15" x14ac:dyDescent="0.25">
      <c r="A6799" t="s">
        <v>124</v>
      </c>
      <c r="B6799" t="s">
        <v>125</v>
      </c>
      <c r="C6799">
        <v>1600001446</v>
      </c>
      <c r="D6799">
        <v>20230502</v>
      </c>
      <c r="E6799">
        <v>46799996</v>
      </c>
      <c r="F6799" t="s">
        <v>67</v>
      </c>
      <c r="I6799" t="s">
        <v>4420</v>
      </c>
      <c r="J6799">
        <v>20230502</v>
      </c>
      <c r="K6799" t="s">
        <v>190</v>
      </c>
      <c r="L6799">
        <v>0</v>
      </c>
      <c r="M6799">
        <v>250000</v>
      </c>
    </row>
    <row r="6800" spans="1:15" x14ac:dyDescent="0.25">
      <c r="A6800" t="s">
        <v>124</v>
      </c>
      <c r="B6800" t="s">
        <v>125</v>
      </c>
      <c r="C6800">
        <v>1600006058</v>
      </c>
      <c r="D6800">
        <v>20230722</v>
      </c>
      <c r="E6800">
        <v>41100000</v>
      </c>
      <c r="F6800" t="s">
        <v>81</v>
      </c>
      <c r="G6800" t="s">
        <v>2468</v>
      </c>
      <c r="H6800" t="s">
        <v>2469</v>
      </c>
      <c r="I6800" t="s">
        <v>5904</v>
      </c>
      <c r="J6800">
        <v>20230722</v>
      </c>
      <c r="K6800" t="s">
        <v>5905</v>
      </c>
      <c r="L6800">
        <v>0</v>
      </c>
      <c r="M6800">
        <v>233.82</v>
      </c>
      <c r="N6800" t="s">
        <v>80</v>
      </c>
      <c r="O6800">
        <v>20230724</v>
      </c>
    </row>
    <row r="6801" spans="1:15" x14ac:dyDescent="0.25">
      <c r="A6801" t="s">
        <v>124</v>
      </c>
      <c r="B6801" t="s">
        <v>125</v>
      </c>
      <c r="C6801">
        <v>1600002141</v>
      </c>
      <c r="D6801">
        <v>20230515</v>
      </c>
      <c r="E6801">
        <v>51200006</v>
      </c>
      <c r="F6801" t="s">
        <v>44</v>
      </c>
      <c r="I6801" t="s">
        <v>4535</v>
      </c>
      <c r="J6801">
        <v>20230515</v>
      </c>
      <c r="K6801" t="s">
        <v>1787</v>
      </c>
      <c r="L6801">
        <v>0</v>
      </c>
      <c r="M6801">
        <v>1780.8</v>
      </c>
    </row>
    <row r="6802" spans="1:15" x14ac:dyDescent="0.25">
      <c r="A6802" t="s">
        <v>124</v>
      </c>
      <c r="B6802" t="s">
        <v>125</v>
      </c>
      <c r="C6802">
        <v>1600005884</v>
      </c>
      <c r="D6802">
        <v>20230717</v>
      </c>
      <c r="E6802">
        <v>40100000</v>
      </c>
      <c r="F6802" t="s">
        <v>55</v>
      </c>
      <c r="G6802" t="s">
        <v>288</v>
      </c>
      <c r="H6802" t="s">
        <v>289</v>
      </c>
      <c r="I6802" t="s">
        <v>5000</v>
      </c>
      <c r="J6802">
        <v>20230717</v>
      </c>
      <c r="K6802" t="s">
        <v>1364</v>
      </c>
      <c r="L6802">
        <v>3600</v>
      </c>
      <c r="M6802">
        <v>0</v>
      </c>
      <c r="N6802" t="s">
        <v>239</v>
      </c>
      <c r="O6802">
        <v>20230718</v>
      </c>
    </row>
    <row r="6803" spans="1:15" x14ac:dyDescent="0.25">
      <c r="A6803" t="s">
        <v>124</v>
      </c>
      <c r="B6803" t="s">
        <v>125</v>
      </c>
      <c r="C6803">
        <v>1600007896</v>
      </c>
      <c r="D6803">
        <v>20230818</v>
      </c>
      <c r="E6803">
        <v>41100000</v>
      </c>
      <c r="F6803" t="s">
        <v>81</v>
      </c>
      <c r="G6803" t="s">
        <v>5906</v>
      </c>
      <c r="H6803" t="s">
        <v>5907</v>
      </c>
      <c r="I6803" t="s">
        <v>3169</v>
      </c>
      <c r="J6803">
        <v>20230818</v>
      </c>
      <c r="K6803" t="s">
        <v>3170</v>
      </c>
      <c r="L6803">
        <v>0</v>
      </c>
      <c r="M6803">
        <v>1068</v>
      </c>
      <c r="N6803" t="s">
        <v>54</v>
      </c>
      <c r="O6803">
        <v>20230821</v>
      </c>
    </row>
    <row r="6804" spans="1:15" x14ac:dyDescent="0.25">
      <c r="A6804" t="s">
        <v>124</v>
      </c>
      <c r="B6804" t="s">
        <v>125</v>
      </c>
      <c r="C6804">
        <v>1600000455</v>
      </c>
      <c r="D6804">
        <v>20230417</v>
      </c>
      <c r="E6804">
        <v>51200006</v>
      </c>
      <c r="F6804" t="s">
        <v>44</v>
      </c>
      <c r="I6804" t="s">
        <v>3699</v>
      </c>
      <c r="J6804">
        <v>20230417</v>
      </c>
      <c r="K6804" t="s">
        <v>3700</v>
      </c>
      <c r="L6804">
        <v>0</v>
      </c>
      <c r="M6804">
        <v>1087.82</v>
      </c>
    </row>
    <row r="6805" spans="1:15" x14ac:dyDescent="0.25">
      <c r="A6805" t="s">
        <v>124</v>
      </c>
      <c r="B6805" t="s">
        <v>125</v>
      </c>
      <c r="C6805">
        <v>1600001544</v>
      </c>
      <c r="D6805">
        <v>20230503</v>
      </c>
      <c r="E6805">
        <v>51200006</v>
      </c>
      <c r="F6805" t="s">
        <v>44</v>
      </c>
      <c r="I6805">
        <v>3000060</v>
      </c>
      <c r="J6805">
        <v>20230503</v>
      </c>
      <c r="K6805" t="s">
        <v>3017</v>
      </c>
      <c r="L6805">
        <v>0</v>
      </c>
      <c r="M6805">
        <v>1650.71</v>
      </c>
    </row>
    <row r="6806" spans="1:15" x14ac:dyDescent="0.25">
      <c r="A6806" t="s">
        <v>124</v>
      </c>
      <c r="B6806" t="s">
        <v>125</v>
      </c>
      <c r="C6806">
        <v>1600000263</v>
      </c>
      <c r="D6806">
        <v>20230405</v>
      </c>
      <c r="E6806">
        <v>40100000</v>
      </c>
      <c r="F6806" t="s">
        <v>55</v>
      </c>
      <c r="G6806" t="s">
        <v>408</v>
      </c>
      <c r="H6806" t="s">
        <v>409</v>
      </c>
      <c r="I6806" t="s">
        <v>3552</v>
      </c>
      <c r="J6806">
        <v>20230405</v>
      </c>
      <c r="K6806" t="s">
        <v>2434</v>
      </c>
      <c r="L6806">
        <v>1902</v>
      </c>
      <c r="M6806">
        <v>0</v>
      </c>
      <c r="N6806" t="s">
        <v>27</v>
      </c>
      <c r="O6806">
        <v>20230406</v>
      </c>
    </row>
    <row r="6807" spans="1:15" x14ac:dyDescent="0.25">
      <c r="A6807" t="s">
        <v>124</v>
      </c>
      <c r="B6807" t="s">
        <v>125</v>
      </c>
      <c r="C6807">
        <v>1600002512</v>
      </c>
      <c r="D6807">
        <v>20230517</v>
      </c>
      <c r="E6807">
        <v>40100000</v>
      </c>
      <c r="F6807" t="s">
        <v>55</v>
      </c>
      <c r="G6807" t="s">
        <v>139</v>
      </c>
      <c r="H6807" t="s">
        <v>140</v>
      </c>
      <c r="I6807" t="s">
        <v>5545</v>
      </c>
      <c r="J6807">
        <v>20230517</v>
      </c>
      <c r="K6807" t="s">
        <v>300</v>
      </c>
      <c r="L6807">
        <v>39.75</v>
      </c>
      <c r="M6807">
        <v>0</v>
      </c>
    </row>
    <row r="6808" spans="1:15" x14ac:dyDescent="0.25">
      <c r="A6808" t="s">
        <v>124</v>
      </c>
      <c r="B6808" t="s">
        <v>125</v>
      </c>
      <c r="C6808">
        <v>1600007144</v>
      </c>
      <c r="D6808">
        <v>20230807</v>
      </c>
      <c r="E6808">
        <v>40100000</v>
      </c>
      <c r="F6808" t="s">
        <v>55</v>
      </c>
      <c r="G6808" t="s">
        <v>573</v>
      </c>
      <c r="H6808" t="s">
        <v>574</v>
      </c>
      <c r="I6808" t="s">
        <v>2276</v>
      </c>
      <c r="J6808">
        <v>20230807</v>
      </c>
      <c r="K6808" t="s">
        <v>2277</v>
      </c>
      <c r="L6808">
        <v>103110.38</v>
      </c>
      <c r="M6808">
        <v>0</v>
      </c>
      <c r="N6808" t="s">
        <v>701</v>
      </c>
      <c r="O6808">
        <v>20230816</v>
      </c>
    </row>
    <row r="6809" spans="1:15" x14ac:dyDescent="0.25">
      <c r="A6809" t="s">
        <v>124</v>
      </c>
      <c r="B6809" t="s">
        <v>125</v>
      </c>
      <c r="C6809">
        <v>1600000423</v>
      </c>
      <c r="D6809">
        <v>20230413</v>
      </c>
      <c r="E6809">
        <v>51200006</v>
      </c>
      <c r="F6809" t="s">
        <v>44</v>
      </c>
      <c r="I6809" t="s">
        <v>4240</v>
      </c>
      <c r="J6809">
        <v>20230413</v>
      </c>
      <c r="K6809" t="s">
        <v>167</v>
      </c>
      <c r="L6809">
        <v>0</v>
      </c>
      <c r="M6809">
        <v>16.45</v>
      </c>
    </row>
    <row r="6810" spans="1:15" x14ac:dyDescent="0.25">
      <c r="A6810" t="s">
        <v>124</v>
      </c>
      <c r="B6810" t="s">
        <v>125</v>
      </c>
      <c r="C6810">
        <v>1600000016</v>
      </c>
      <c r="D6810">
        <v>20230403</v>
      </c>
      <c r="E6810">
        <v>51200006</v>
      </c>
      <c r="F6810" t="s">
        <v>44</v>
      </c>
      <c r="I6810" t="s">
        <v>1074</v>
      </c>
      <c r="J6810">
        <v>20230403</v>
      </c>
      <c r="K6810" t="s">
        <v>1075</v>
      </c>
      <c r="L6810">
        <v>15600</v>
      </c>
      <c r="M6810">
        <v>0</v>
      </c>
    </row>
    <row r="6811" spans="1:15" x14ac:dyDescent="0.25">
      <c r="A6811" t="s">
        <v>124</v>
      </c>
      <c r="B6811" t="s">
        <v>125</v>
      </c>
      <c r="C6811">
        <v>1600008696</v>
      </c>
      <c r="D6811">
        <v>20230909</v>
      </c>
      <c r="E6811">
        <v>51200006</v>
      </c>
      <c r="F6811" t="s">
        <v>44</v>
      </c>
      <c r="I6811" t="s">
        <v>2359</v>
      </c>
      <c r="J6811">
        <v>20230909</v>
      </c>
      <c r="K6811" t="s">
        <v>286</v>
      </c>
      <c r="L6811">
        <v>0</v>
      </c>
      <c r="M6811">
        <v>16.64</v>
      </c>
    </row>
    <row r="6812" spans="1:15" x14ac:dyDescent="0.25">
      <c r="A6812" t="s">
        <v>124</v>
      </c>
      <c r="B6812" t="s">
        <v>125</v>
      </c>
      <c r="C6812">
        <v>1600007079</v>
      </c>
      <c r="D6812">
        <v>20230810</v>
      </c>
      <c r="E6812">
        <v>42820000</v>
      </c>
      <c r="F6812" t="s">
        <v>108</v>
      </c>
      <c r="I6812" t="s">
        <v>5045</v>
      </c>
      <c r="J6812">
        <v>20230810</v>
      </c>
      <c r="K6812" t="s">
        <v>2175</v>
      </c>
      <c r="L6812">
        <v>50000</v>
      </c>
      <c r="M6812">
        <v>0</v>
      </c>
    </row>
    <row r="6813" spans="1:15" x14ac:dyDescent="0.25">
      <c r="A6813" t="s">
        <v>124</v>
      </c>
      <c r="B6813" t="s">
        <v>125</v>
      </c>
      <c r="C6813">
        <v>1600003568</v>
      </c>
      <c r="D6813">
        <v>20230609</v>
      </c>
      <c r="E6813">
        <v>51200006</v>
      </c>
      <c r="F6813" t="s">
        <v>44</v>
      </c>
      <c r="I6813" t="s">
        <v>2910</v>
      </c>
      <c r="J6813">
        <v>20230609</v>
      </c>
      <c r="K6813" t="s">
        <v>2911</v>
      </c>
      <c r="L6813">
        <v>0</v>
      </c>
      <c r="M6813">
        <v>691.8</v>
      </c>
    </row>
    <row r="6814" spans="1:15" x14ac:dyDescent="0.25">
      <c r="A6814" t="s">
        <v>124</v>
      </c>
      <c r="B6814" t="s">
        <v>125</v>
      </c>
      <c r="C6814">
        <v>1600009242</v>
      </c>
      <c r="D6814">
        <v>20230918</v>
      </c>
      <c r="E6814">
        <v>51200006</v>
      </c>
      <c r="F6814" t="s">
        <v>44</v>
      </c>
      <c r="I6814">
        <v>109230089</v>
      </c>
      <c r="J6814">
        <v>20230918</v>
      </c>
      <c r="K6814" t="s">
        <v>2867</v>
      </c>
      <c r="L6814">
        <v>0</v>
      </c>
      <c r="M6814">
        <v>1690.92</v>
      </c>
    </row>
    <row r="6815" spans="1:15" x14ac:dyDescent="0.25">
      <c r="A6815" t="s">
        <v>124</v>
      </c>
      <c r="B6815" t="s">
        <v>125</v>
      </c>
      <c r="C6815">
        <v>1600004524</v>
      </c>
      <c r="D6815">
        <v>20230621</v>
      </c>
      <c r="E6815">
        <v>40100000</v>
      </c>
      <c r="F6815" t="s">
        <v>55</v>
      </c>
      <c r="G6815" t="s">
        <v>573</v>
      </c>
      <c r="H6815" t="s">
        <v>574</v>
      </c>
      <c r="I6815" t="s">
        <v>3515</v>
      </c>
      <c r="J6815">
        <v>20230621</v>
      </c>
      <c r="K6815" t="s">
        <v>3516</v>
      </c>
      <c r="L6815">
        <v>93173</v>
      </c>
      <c r="M6815">
        <v>0</v>
      </c>
      <c r="N6815" t="s">
        <v>472</v>
      </c>
      <c r="O6815">
        <v>20230622</v>
      </c>
    </row>
    <row r="6816" spans="1:15" x14ac:dyDescent="0.25">
      <c r="A6816" t="s">
        <v>124</v>
      </c>
      <c r="B6816" t="s">
        <v>125</v>
      </c>
      <c r="C6816">
        <v>1600008654</v>
      </c>
      <c r="D6816">
        <v>20230911</v>
      </c>
      <c r="E6816">
        <v>40110000</v>
      </c>
      <c r="F6816" t="s">
        <v>45</v>
      </c>
      <c r="G6816" t="s">
        <v>386</v>
      </c>
      <c r="H6816" t="s">
        <v>387</v>
      </c>
      <c r="I6816" t="s">
        <v>450</v>
      </c>
      <c r="J6816">
        <v>20230911</v>
      </c>
      <c r="K6816" t="s">
        <v>451</v>
      </c>
      <c r="L6816">
        <v>1377.88</v>
      </c>
      <c r="M6816">
        <v>0</v>
      </c>
    </row>
    <row r="6817" spans="1:15" x14ac:dyDescent="0.25">
      <c r="A6817" t="s">
        <v>124</v>
      </c>
      <c r="B6817" t="s">
        <v>125</v>
      </c>
      <c r="C6817">
        <v>1600009513</v>
      </c>
      <c r="D6817">
        <v>20230925</v>
      </c>
      <c r="E6817">
        <v>51200006</v>
      </c>
      <c r="F6817" t="s">
        <v>44</v>
      </c>
      <c r="I6817" t="s">
        <v>5354</v>
      </c>
      <c r="J6817">
        <v>20230925</v>
      </c>
      <c r="K6817" t="s">
        <v>5355</v>
      </c>
      <c r="L6817">
        <v>0</v>
      </c>
      <c r="M6817">
        <v>198.53</v>
      </c>
    </row>
    <row r="6818" spans="1:15" x14ac:dyDescent="0.25">
      <c r="A6818" t="s">
        <v>124</v>
      </c>
      <c r="B6818" t="s">
        <v>125</v>
      </c>
      <c r="C6818">
        <v>1600008470</v>
      </c>
      <c r="D6818">
        <v>20230901</v>
      </c>
      <c r="E6818">
        <v>41100000</v>
      </c>
      <c r="F6818" t="s">
        <v>81</v>
      </c>
      <c r="G6818" t="s">
        <v>702</v>
      </c>
      <c r="H6818" t="s">
        <v>703</v>
      </c>
      <c r="I6818" t="s">
        <v>5546</v>
      </c>
      <c r="J6818">
        <v>20230901</v>
      </c>
      <c r="K6818" t="s">
        <v>5547</v>
      </c>
      <c r="L6818">
        <v>0</v>
      </c>
      <c r="M6818">
        <v>-40.31</v>
      </c>
      <c r="N6818" t="s">
        <v>789</v>
      </c>
      <c r="O6818">
        <v>20230904</v>
      </c>
    </row>
    <row r="6819" spans="1:15" x14ac:dyDescent="0.25">
      <c r="A6819" t="s">
        <v>124</v>
      </c>
      <c r="B6819" t="s">
        <v>125</v>
      </c>
      <c r="C6819">
        <v>1600008716</v>
      </c>
      <c r="D6819">
        <v>20230911</v>
      </c>
      <c r="E6819">
        <v>40100000</v>
      </c>
      <c r="F6819" t="s">
        <v>55</v>
      </c>
      <c r="G6819" t="s">
        <v>208</v>
      </c>
      <c r="H6819" t="s">
        <v>209</v>
      </c>
      <c r="I6819" t="s">
        <v>5827</v>
      </c>
      <c r="J6819">
        <v>20230911</v>
      </c>
      <c r="K6819" t="s">
        <v>514</v>
      </c>
      <c r="L6819">
        <v>1780.8</v>
      </c>
      <c r="M6819">
        <v>0</v>
      </c>
      <c r="N6819" t="s">
        <v>212</v>
      </c>
      <c r="O6819">
        <v>20230912</v>
      </c>
    </row>
    <row r="6820" spans="1:15" x14ac:dyDescent="0.25">
      <c r="A6820" t="s">
        <v>124</v>
      </c>
      <c r="B6820" t="s">
        <v>125</v>
      </c>
      <c r="C6820">
        <v>1600008626</v>
      </c>
      <c r="D6820">
        <v>20230908</v>
      </c>
      <c r="E6820">
        <v>40100000</v>
      </c>
      <c r="F6820" t="s">
        <v>55</v>
      </c>
      <c r="G6820" t="s">
        <v>229</v>
      </c>
      <c r="H6820" t="s">
        <v>230</v>
      </c>
      <c r="I6820" t="s">
        <v>5745</v>
      </c>
      <c r="J6820">
        <v>20230908</v>
      </c>
      <c r="K6820" t="s">
        <v>5746</v>
      </c>
      <c r="L6820">
        <v>887.99</v>
      </c>
      <c r="M6820">
        <v>0</v>
      </c>
      <c r="N6820" t="s">
        <v>27</v>
      </c>
      <c r="O6820">
        <v>20230908</v>
      </c>
    </row>
    <row r="6821" spans="1:15" x14ac:dyDescent="0.25">
      <c r="A6821" t="s">
        <v>124</v>
      </c>
      <c r="B6821" t="s">
        <v>125</v>
      </c>
      <c r="C6821">
        <v>1600008401</v>
      </c>
      <c r="D6821">
        <v>20230904</v>
      </c>
      <c r="E6821">
        <v>51200006</v>
      </c>
      <c r="F6821" t="s">
        <v>44</v>
      </c>
      <c r="I6821">
        <v>230751</v>
      </c>
      <c r="J6821">
        <v>20230904</v>
      </c>
      <c r="K6821" t="s">
        <v>5425</v>
      </c>
      <c r="L6821">
        <v>0</v>
      </c>
      <c r="M6821">
        <v>346.08</v>
      </c>
    </row>
    <row r="6822" spans="1:15" x14ac:dyDescent="0.25">
      <c r="A6822" t="s">
        <v>124</v>
      </c>
      <c r="B6822" t="s">
        <v>125</v>
      </c>
      <c r="C6822">
        <v>1600011280</v>
      </c>
      <c r="D6822">
        <v>20231024</v>
      </c>
      <c r="E6822">
        <v>51200006</v>
      </c>
      <c r="F6822" t="s">
        <v>44</v>
      </c>
      <c r="I6822">
        <v>110230069</v>
      </c>
      <c r="J6822">
        <v>20231024</v>
      </c>
      <c r="K6822" t="s">
        <v>867</v>
      </c>
      <c r="L6822">
        <v>0</v>
      </c>
      <c r="M6822">
        <v>1906.21</v>
      </c>
    </row>
    <row r="6823" spans="1:15" x14ac:dyDescent="0.25">
      <c r="A6823" t="s">
        <v>124</v>
      </c>
      <c r="B6823" t="s">
        <v>125</v>
      </c>
      <c r="C6823">
        <v>1600000374</v>
      </c>
      <c r="D6823">
        <v>20230414</v>
      </c>
      <c r="E6823">
        <v>51200006</v>
      </c>
      <c r="F6823" t="s">
        <v>44</v>
      </c>
      <c r="I6823">
        <v>103230354</v>
      </c>
      <c r="J6823">
        <v>20230414</v>
      </c>
      <c r="K6823" t="s">
        <v>862</v>
      </c>
      <c r="L6823">
        <v>0</v>
      </c>
      <c r="M6823">
        <v>8022.32</v>
      </c>
    </row>
    <row r="6824" spans="1:15" x14ac:dyDescent="0.25">
      <c r="A6824" t="s">
        <v>124</v>
      </c>
      <c r="B6824" t="s">
        <v>125</v>
      </c>
      <c r="C6824">
        <v>1600001150</v>
      </c>
      <c r="D6824">
        <v>20230429</v>
      </c>
      <c r="E6824">
        <v>40100000</v>
      </c>
      <c r="F6824" t="s">
        <v>55</v>
      </c>
      <c r="G6824" t="s">
        <v>139</v>
      </c>
      <c r="H6824" t="s">
        <v>140</v>
      </c>
      <c r="I6824" t="s">
        <v>5830</v>
      </c>
      <c r="J6824">
        <v>20230429</v>
      </c>
      <c r="K6824" t="s">
        <v>5831</v>
      </c>
      <c r="L6824">
        <v>167.4</v>
      </c>
      <c r="M6824">
        <v>0</v>
      </c>
    </row>
    <row r="6825" spans="1:15" x14ac:dyDescent="0.25">
      <c r="A6825" t="s">
        <v>124</v>
      </c>
      <c r="B6825" t="s">
        <v>125</v>
      </c>
      <c r="C6825">
        <v>1600001139</v>
      </c>
      <c r="D6825">
        <v>20230428</v>
      </c>
      <c r="E6825">
        <v>41100000</v>
      </c>
      <c r="F6825" t="s">
        <v>81</v>
      </c>
      <c r="G6825" t="s">
        <v>281</v>
      </c>
      <c r="H6825" t="s">
        <v>282</v>
      </c>
      <c r="I6825" t="s">
        <v>5119</v>
      </c>
      <c r="J6825">
        <v>20230428</v>
      </c>
      <c r="K6825" t="s">
        <v>5120</v>
      </c>
      <c r="L6825">
        <v>0</v>
      </c>
      <c r="M6825">
        <v>186</v>
      </c>
      <c r="N6825" t="s">
        <v>54</v>
      </c>
      <c r="O6825">
        <v>20230502</v>
      </c>
    </row>
    <row r="6826" spans="1:15" x14ac:dyDescent="0.25">
      <c r="A6826" t="s">
        <v>124</v>
      </c>
      <c r="B6826" t="s">
        <v>125</v>
      </c>
      <c r="C6826">
        <v>1600003422</v>
      </c>
      <c r="D6826">
        <v>20230605</v>
      </c>
      <c r="E6826">
        <v>51200006</v>
      </c>
      <c r="F6826" t="s">
        <v>44</v>
      </c>
      <c r="I6826">
        <v>106230026</v>
      </c>
      <c r="J6826">
        <v>20230605</v>
      </c>
      <c r="K6826" t="s">
        <v>518</v>
      </c>
      <c r="L6826">
        <v>0</v>
      </c>
      <c r="M6826">
        <v>575.52</v>
      </c>
    </row>
    <row r="6827" spans="1:15" x14ac:dyDescent="0.25">
      <c r="A6827" t="s">
        <v>124</v>
      </c>
      <c r="B6827" t="s">
        <v>125</v>
      </c>
      <c r="C6827">
        <v>1600003407</v>
      </c>
      <c r="D6827">
        <v>20230605</v>
      </c>
      <c r="E6827">
        <v>40100000</v>
      </c>
      <c r="F6827" t="s">
        <v>55</v>
      </c>
      <c r="G6827" t="s">
        <v>133</v>
      </c>
      <c r="H6827" t="s">
        <v>134</v>
      </c>
      <c r="I6827">
        <v>20429598</v>
      </c>
      <c r="J6827">
        <v>20230605</v>
      </c>
      <c r="K6827" t="s">
        <v>5908</v>
      </c>
      <c r="L6827">
        <v>5506.03</v>
      </c>
      <c r="M6827">
        <v>0</v>
      </c>
      <c r="N6827" t="s">
        <v>37</v>
      </c>
      <c r="O6827">
        <v>20230605</v>
      </c>
    </row>
    <row r="6828" spans="1:15" x14ac:dyDescent="0.25">
      <c r="A6828" t="s">
        <v>124</v>
      </c>
      <c r="B6828" t="s">
        <v>125</v>
      </c>
      <c r="C6828">
        <v>1600011182</v>
      </c>
      <c r="D6828">
        <v>20231020</v>
      </c>
      <c r="E6828">
        <v>51200006</v>
      </c>
      <c r="F6828" t="s">
        <v>44</v>
      </c>
      <c r="I6828" t="s">
        <v>4179</v>
      </c>
      <c r="J6828">
        <v>20231020</v>
      </c>
      <c r="K6828" t="s">
        <v>4180</v>
      </c>
      <c r="L6828">
        <v>0</v>
      </c>
      <c r="M6828">
        <v>120.4</v>
      </c>
    </row>
    <row r="6829" spans="1:15" x14ac:dyDescent="0.25">
      <c r="A6829" t="s">
        <v>124</v>
      </c>
      <c r="B6829" t="s">
        <v>125</v>
      </c>
      <c r="C6829">
        <v>1600009496</v>
      </c>
      <c r="D6829">
        <v>20230925</v>
      </c>
      <c r="E6829">
        <v>51200006</v>
      </c>
      <c r="F6829" t="s">
        <v>44</v>
      </c>
      <c r="I6829">
        <v>1653545</v>
      </c>
      <c r="J6829">
        <v>20230925</v>
      </c>
      <c r="K6829" t="s">
        <v>5820</v>
      </c>
      <c r="L6829">
        <v>0</v>
      </c>
      <c r="M6829">
        <v>453.22</v>
      </c>
    </row>
    <row r="6830" spans="1:15" x14ac:dyDescent="0.25">
      <c r="A6830" t="s">
        <v>124</v>
      </c>
      <c r="B6830" t="s">
        <v>125</v>
      </c>
      <c r="C6830">
        <v>1600007909</v>
      </c>
      <c r="D6830">
        <v>20230822</v>
      </c>
      <c r="E6830">
        <v>51200006</v>
      </c>
      <c r="F6830" t="s">
        <v>44</v>
      </c>
      <c r="I6830" t="s">
        <v>5863</v>
      </c>
      <c r="J6830">
        <v>20230822</v>
      </c>
      <c r="K6830" t="s">
        <v>5864</v>
      </c>
      <c r="L6830">
        <v>0</v>
      </c>
      <c r="M6830">
        <v>44.39</v>
      </c>
    </row>
    <row r="6831" spans="1:15" x14ac:dyDescent="0.25">
      <c r="A6831" t="s">
        <v>124</v>
      </c>
      <c r="B6831" t="s">
        <v>125</v>
      </c>
      <c r="C6831">
        <v>1600001714</v>
      </c>
      <c r="D6831">
        <v>20230509</v>
      </c>
      <c r="E6831">
        <v>51200006</v>
      </c>
      <c r="F6831" t="s">
        <v>44</v>
      </c>
      <c r="I6831">
        <v>105230050</v>
      </c>
      <c r="J6831">
        <v>20230509</v>
      </c>
      <c r="K6831" t="s">
        <v>201</v>
      </c>
      <c r="L6831">
        <v>0</v>
      </c>
      <c r="M6831">
        <v>694.75</v>
      </c>
    </row>
    <row r="6832" spans="1:15" x14ac:dyDescent="0.25">
      <c r="A6832" t="s">
        <v>124</v>
      </c>
      <c r="B6832" t="s">
        <v>125</v>
      </c>
      <c r="C6832">
        <v>1600000333</v>
      </c>
      <c r="D6832">
        <v>20230406</v>
      </c>
      <c r="E6832">
        <v>41100000</v>
      </c>
      <c r="F6832" t="s">
        <v>81</v>
      </c>
      <c r="G6832" t="s">
        <v>149</v>
      </c>
      <c r="H6832" t="s">
        <v>150</v>
      </c>
      <c r="I6832" t="s">
        <v>5737</v>
      </c>
      <c r="J6832">
        <v>20230406</v>
      </c>
      <c r="K6832" t="s">
        <v>4810</v>
      </c>
      <c r="L6832">
        <v>0</v>
      </c>
      <c r="M6832">
        <v>1999.98</v>
      </c>
      <c r="N6832" t="s">
        <v>54</v>
      </c>
      <c r="O6832">
        <v>20230809</v>
      </c>
    </row>
    <row r="6833" spans="1:15" x14ac:dyDescent="0.25">
      <c r="A6833" t="s">
        <v>124</v>
      </c>
      <c r="B6833" t="s">
        <v>125</v>
      </c>
      <c r="C6833">
        <v>1600005937</v>
      </c>
      <c r="D6833">
        <v>20230719</v>
      </c>
      <c r="E6833">
        <v>40100000</v>
      </c>
      <c r="F6833" t="s">
        <v>55</v>
      </c>
      <c r="G6833" t="s">
        <v>5909</v>
      </c>
      <c r="H6833" t="s">
        <v>5910</v>
      </c>
      <c r="I6833" t="s">
        <v>1579</v>
      </c>
      <c r="J6833">
        <v>20230719</v>
      </c>
      <c r="K6833" t="s">
        <v>4440</v>
      </c>
      <c r="L6833">
        <v>123.62</v>
      </c>
      <c r="M6833">
        <v>0</v>
      </c>
      <c r="N6833" t="s">
        <v>54</v>
      </c>
      <c r="O6833">
        <v>20230719</v>
      </c>
    </row>
    <row r="6834" spans="1:15" x14ac:dyDescent="0.25">
      <c r="A6834" t="s">
        <v>124</v>
      </c>
      <c r="B6834" t="s">
        <v>125</v>
      </c>
      <c r="C6834">
        <v>1600005907</v>
      </c>
      <c r="D6834">
        <v>20230718</v>
      </c>
      <c r="E6834">
        <v>51200006</v>
      </c>
      <c r="F6834" t="s">
        <v>44</v>
      </c>
      <c r="I6834">
        <v>107230080</v>
      </c>
      <c r="J6834">
        <v>20230718</v>
      </c>
      <c r="K6834" t="s">
        <v>2867</v>
      </c>
      <c r="L6834">
        <v>0</v>
      </c>
      <c r="M6834">
        <v>1690.92</v>
      </c>
    </row>
    <row r="6835" spans="1:15" x14ac:dyDescent="0.25">
      <c r="A6835" t="s">
        <v>124</v>
      </c>
      <c r="B6835" t="s">
        <v>125</v>
      </c>
      <c r="C6835">
        <v>1600007295</v>
      </c>
      <c r="D6835">
        <v>20230810</v>
      </c>
      <c r="E6835">
        <v>51200006</v>
      </c>
      <c r="F6835" t="s">
        <v>44</v>
      </c>
      <c r="I6835" t="s">
        <v>5415</v>
      </c>
      <c r="J6835">
        <v>20230810</v>
      </c>
      <c r="K6835" t="s">
        <v>190</v>
      </c>
      <c r="L6835">
        <v>180000</v>
      </c>
      <c r="M6835">
        <v>0</v>
      </c>
    </row>
    <row r="6836" spans="1:15" x14ac:dyDescent="0.25">
      <c r="A6836" t="s">
        <v>124</v>
      </c>
      <c r="B6836" t="s">
        <v>125</v>
      </c>
      <c r="C6836">
        <v>1600002963</v>
      </c>
      <c r="D6836">
        <v>20230529</v>
      </c>
      <c r="E6836">
        <v>41100000</v>
      </c>
      <c r="F6836" t="s">
        <v>81</v>
      </c>
      <c r="G6836" t="s">
        <v>545</v>
      </c>
      <c r="H6836" t="s">
        <v>546</v>
      </c>
      <c r="I6836" t="s">
        <v>5744</v>
      </c>
      <c r="J6836">
        <v>20230529</v>
      </c>
      <c r="K6836" t="s">
        <v>4509</v>
      </c>
      <c r="L6836">
        <v>0</v>
      </c>
      <c r="M6836">
        <v>780</v>
      </c>
      <c r="N6836" t="s">
        <v>37</v>
      </c>
      <c r="O6836">
        <v>20230530</v>
      </c>
    </row>
    <row r="6837" spans="1:15" x14ac:dyDescent="0.25">
      <c r="A6837" t="s">
        <v>124</v>
      </c>
      <c r="B6837" t="s">
        <v>125</v>
      </c>
      <c r="C6837">
        <v>1600003753</v>
      </c>
      <c r="D6837">
        <v>20230630</v>
      </c>
      <c r="E6837">
        <v>51200006</v>
      </c>
      <c r="F6837" t="s">
        <v>44</v>
      </c>
      <c r="I6837" t="s">
        <v>1619</v>
      </c>
      <c r="J6837">
        <v>20230630</v>
      </c>
      <c r="K6837" t="s">
        <v>1620</v>
      </c>
      <c r="L6837">
        <v>0</v>
      </c>
      <c r="M6837">
        <v>6795.6</v>
      </c>
    </row>
    <row r="6838" spans="1:15" x14ac:dyDescent="0.25">
      <c r="A6838" t="s">
        <v>124</v>
      </c>
      <c r="B6838" t="s">
        <v>125</v>
      </c>
      <c r="C6838">
        <v>1600009247</v>
      </c>
      <c r="D6838">
        <v>20230918</v>
      </c>
      <c r="E6838">
        <v>51200006</v>
      </c>
      <c r="F6838" t="s">
        <v>44</v>
      </c>
      <c r="I6838" t="s">
        <v>3996</v>
      </c>
      <c r="J6838">
        <v>20230918</v>
      </c>
      <c r="K6838" t="s">
        <v>3997</v>
      </c>
      <c r="L6838">
        <v>1412.5</v>
      </c>
      <c r="M6838">
        <v>0</v>
      </c>
    </row>
    <row r="6839" spans="1:15" x14ac:dyDescent="0.25">
      <c r="A6839" t="s">
        <v>124</v>
      </c>
      <c r="B6839" t="s">
        <v>125</v>
      </c>
      <c r="C6839">
        <v>1600002577</v>
      </c>
      <c r="D6839">
        <v>20230519</v>
      </c>
      <c r="E6839">
        <v>40100000</v>
      </c>
      <c r="F6839" t="s">
        <v>55</v>
      </c>
      <c r="G6839" t="s">
        <v>178</v>
      </c>
      <c r="H6839" t="s">
        <v>179</v>
      </c>
      <c r="I6839">
        <v>105230003</v>
      </c>
      <c r="J6839">
        <v>20230519</v>
      </c>
      <c r="K6839" t="s">
        <v>1104</v>
      </c>
      <c r="L6839">
        <v>1644.35</v>
      </c>
      <c r="M6839">
        <v>0</v>
      </c>
      <c r="N6839" t="s">
        <v>18</v>
      </c>
      <c r="O6839">
        <v>20230522</v>
      </c>
    </row>
    <row r="6840" spans="1:15" x14ac:dyDescent="0.25">
      <c r="A6840" t="s">
        <v>124</v>
      </c>
      <c r="B6840" t="s">
        <v>125</v>
      </c>
      <c r="C6840">
        <v>1600001598</v>
      </c>
      <c r="D6840">
        <v>20230504</v>
      </c>
      <c r="E6840">
        <v>41100000</v>
      </c>
      <c r="F6840" t="s">
        <v>81</v>
      </c>
      <c r="G6840" t="s">
        <v>4882</v>
      </c>
      <c r="H6840" t="s">
        <v>4883</v>
      </c>
      <c r="I6840" t="s">
        <v>2108</v>
      </c>
      <c r="J6840">
        <v>20230504</v>
      </c>
      <c r="K6840" t="s">
        <v>1146</v>
      </c>
      <c r="L6840">
        <v>0</v>
      </c>
      <c r="M6840">
        <v>528.82000000000005</v>
      </c>
      <c r="N6840" t="s">
        <v>83</v>
      </c>
      <c r="O6840">
        <v>20230505</v>
      </c>
    </row>
    <row r="6841" spans="1:15" x14ac:dyDescent="0.25">
      <c r="A6841" t="s">
        <v>124</v>
      </c>
      <c r="B6841" t="s">
        <v>125</v>
      </c>
      <c r="C6841">
        <v>1600009519</v>
      </c>
      <c r="D6841">
        <v>20230925</v>
      </c>
      <c r="E6841">
        <v>40100000</v>
      </c>
      <c r="F6841" t="s">
        <v>55</v>
      </c>
      <c r="G6841" t="s">
        <v>2931</v>
      </c>
      <c r="H6841" t="s">
        <v>2932</v>
      </c>
      <c r="I6841" t="s">
        <v>3148</v>
      </c>
      <c r="J6841">
        <v>20230925</v>
      </c>
      <c r="K6841" t="s">
        <v>3149</v>
      </c>
      <c r="L6841">
        <v>185.04</v>
      </c>
      <c r="M6841">
        <v>0</v>
      </c>
      <c r="N6841" t="s">
        <v>54</v>
      </c>
      <c r="O6841">
        <v>20230922</v>
      </c>
    </row>
    <row r="6842" spans="1:15" x14ac:dyDescent="0.25">
      <c r="A6842" t="s">
        <v>124</v>
      </c>
      <c r="B6842" t="s">
        <v>125</v>
      </c>
      <c r="C6842">
        <v>1600002059</v>
      </c>
      <c r="D6842">
        <v>20230512</v>
      </c>
      <c r="E6842">
        <v>40100000</v>
      </c>
      <c r="F6842" t="s">
        <v>55</v>
      </c>
      <c r="G6842" t="s">
        <v>767</v>
      </c>
      <c r="H6842" t="s">
        <v>768</v>
      </c>
      <c r="I6842">
        <v>105230084</v>
      </c>
      <c r="J6842">
        <v>20230512</v>
      </c>
      <c r="K6842" t="s">
        <v>485</v>
      </c>
      <c r="L6842">
        <v>2739.46</v>
      </c>
      <c r="M6842">
        <v>0</v>
      </c>
      <c r="N6842" t="s">
        <v>80</v>
      </c>
      <c r="O6842">
        <v>20230515</v>
      </c>
    </row>
    <row r="6843" spans="1:15" x14ac:dyDescent="0.25">
      <c r="A6843" t="s">
        <v>124</v>
      </c>
      <c r="B6843" t="s">
        <v>125</v>
      </c>
      <c r="C6843">
        <v>1600009942</v>
      </c>
      <c r="D6843">
        <v>20231002</v>
      </c>
      <c r="E6843">
        <v>40100000</v>
      </c>
      <c r="F6843" t="s">
        <v>55</v>
      </c>
      <c r="G6843" t="s">
        <v>1099</v>
      </c>
      <c r="H6843" t="s">
        <v>1100</v>
      </c>
      <c r="I6843" t="s">
        <v>4088</v>
      </c>
      <c r="J6843">
        <v>20231002</v>
      </c>
      <c r="K6843" t="s">
        <v>4089</v>
      </c>
      <c r="L6843">
        <v>91.3</v>
      </c>
      <c r="M6843">
        <v>0</v>
      </c>
      <c r="N6843" t="s">
        <v>34</v>
      </c>
      <c r="O6843">
        <v>20231003</v>
      </c>
    </row>
    <row r="6844" spans="1:15" x14ac:dyDescent="0.25">
      <c r="A6844" t="s">
        <v>124</v>
      </c>
      <c r="B6844" t="s">
        <v>125</v>
      </c>
      <c r="C6844">
        <v>1600002605</v>
      </c>
      <c r="D6844">
        <v>20230522</v>
      </c>
      <c r="E6844">
        <v>51200006</v>
      </c>
      <c r="F6844" t="s">
        <v>44</v>
      </c>
      <c r="I6844" t="s">
        <v>1751</v>
      </c>
      <c r="J6844">
        <v>20230522</v>
      </c>
      <c r="K6844" t="s">
        <v>167</v>
      </c>
      <c r="L6844">
        <v>0</v>
      </c>
      <c r="M6844">
        <v>15.48</v>
      </c>
    </row>
    <row r="6845" spans="1:15" x14ac:dyDescent="0.25">
      <c r="A6845" t="s">
        <v>124</v>
      </c>
      <c r="B6845" t="s">
        <v>125</v>
      </c>
      <c r="C6845">
        <v>1600006009</v>
      </c>
      <c r="D6845">
        <v>20230720</v>
      </c>
      <c r="E6845">
        <v>51200006</v>
      </c>
      <c r="F6845" t="s">
        <v>44</v>
      </c>
      <c r="I6845" t="s">
        <v>4831</v>
      </c>
      <c r="J6845">
        <v>20230720</v>
      </c>
      <c r="K6845" t="s">
        <v>2446</v>
      </c>
      <c r="L6845">
        <v>0</v>
      </c>
      <c r="M6845">
        <v>1336.61</v>
      </c>
    </row>
    <row r="6846" spans="1:15" x14ac:dyDescent="0.25">
      <c r="A6846" t="s">
        <v>124</v>
      </c>
      <c r="B6846" t="s">
        <v>125</v>
      </c>
      <c r="C6846">
        <v>1600011323</v>
      </c>
      <c r="D6846">
        <v>20231026</v>
      </c>
      <c r="E6846">
        <v>40100000</v>
      </c>
      <c r="F6846" t="s">
        <v>55</v>
      </c>
      <c r="G6846" t="s">
        <v>139</v>
      </c>
      <c r="H6846" t="s">
        <v>140</v>
      </c>
      <c r="I6846" t="s">
        <v>2043</v>
      </c>
      <c r="J6846">
        <v>20231026</v>
      </c>
      <c r="K6846" t="e">
        <f>-CREDIT COOPERATIF CB Web amende gouv</f>
        <v>#NAME?</v>
      </c>
      <c r="L6846">
        <v>90</v>
      </c>
      <c r="M6846">
        <v>0</v>
      </c>
      <c r="N6846" t="s">
        <v>837</v>
      </c>
      <c r="O6846">
        <v>20231114</v>
      </c>
    </row>
    <row r="6847" spans="1:15" x14ac:dyDescent="0.25">
      <c r="A6847" t="s">
        <v>124</v>
      </c>
      <c r="B6847" t="s">
        <v>125</v>
      </c>
      <c r="C6847">
        <v>1600002619</v>
      </c>
      <c r="D6847">
        <v>20230522</v>
      </c>
      <c r="E6847">
        <v>40100000</v>
      </c>
      <c r="F6847" t="s">
        <v>55</v>
      </c>
      <c r="G6847" t="s">
        <v>488</v>
      </c>
      <c r="H6847" t="s">
        <v>489</v>
      </c>
      <c r="I6847" t="s">
        <v>3251</v>
      </c>
      <c r="J6847">
        <v>20230522</v>
      </c>
      <c r="K6847" t="s">
        <v>217</v>
      </c>
      <c r="L6847">
        <v>1584</v>
      </c>
      <c r="M6847">
        <v>0</v>
      </c>
      <c r="N6847" t="s">
        <v>27</v>
      </c>
      <c r="O6847">
        <v>20230523</v>
      </c>
    </row>
    <row r="6848" spans="1:15" x14ac:dyDescent="0.25">
      <c r="A6848" t="s">
        <v>124</v>
      </c>
      <c r="B6848" t="s">
        <v>125</v>
      </c>
      <c r="C6848">
        <v>1600007894</v>
      </c>
      <c r="D6848">
        <v>20230818</v>
      </c>
      <c r="E6848">
        <v>41100000</v>
      </c>
      <c r="F6848" t="s">
        <v>81</v>
      </c>
      <c r="G6848" t="s">
        <v>233</v>
      </c>
      <c r="H6848" t="s">
        <v>234</v>
      </c>
      <c r="I6848" t="s">
        <v>5617</v>
      </c>
      <c r="J6848">
        <v>20230818</v>
      </c>
      <c r="K6848" t="s">
        <v>3654</v>
      </c>
      <c r="L6848">
        <v>0</v>
      </c>
      <c r="M6848">
        <v>490</v>
      </c>
      <c r="N6848" t="s">
        <v>353</v>
      </c>
      <c r="O6848">
        <v>20230821</v>
      </c>
    </row>
    <row r="6849" spans="1:15" x14ac:dyDescent="0.25">
      <c r="A6849" t="s">
        <v>124</v>
      </c>
      <c r="B6849" t="s">
        <v>125</v>
      </c>
      <c r="C6849">
        <v>1600006190</v>
      </c>
      <c r="D6849">
        <v>20230726</v>
      </c>
      <c r="E6849">
        <v>51200006</v>
      </c>
      <c r="F6849" t="s">
        <v>44</v>
      </c>
      <c r="I6849" t="s">
        <v>5292</v>
      </c>
      <c r="J6849">
        <v>20230726</v>
      </c>
      <c r="K6849" t="s">
        <v>608</v>
      </c>
      <c r="L6849">
        <v>1896</v>
      </c>
      <c r="M6849">
        <v>0</v>
      </c>
    </row>
    <row r="6850" spans="1:15" x14ac:dyDescent="0.25">
      <c r="A6850" t="s">
        <v>124</v>
      </c>
      <c r="B6850" t="s">
        <v>125</v>
      </c>
      <c r="C6850">
        <v>1600007904</v>
      </c>
      <c r="D6850">
        <v>20230822</v>
      </c>
      <c r="E6850">
        <v>51200006</v>
      </c>
      <c r="F6850" t="s">
        <v>44</v>
      </c>
      <c r="I6850">
        <v>1020</v>
      </c>
      <c r="J6850">
        <v>20230822</v>
      </c>
      <c r="K6850" t="s">
        <v>5828</v>
      </c>
      <c r="L6850">
        <v>0</v>
      </c>
      <c r="M6850">
        <v>2554.41</v>
      </c>
    </row>
    <row r="6851" spans="1:15" x14ac:dyDescent="0.25">
      <c r="A6851" t="s">
        <v>124</v>
      </c>
      <c r="B6851" t="s">
        <v>125</v>
      </c>
      <c r="C6851">
        <v>1600000456</v>
      </c>
      <c r="D6851">
        <v>20230502</v>
      </c>
      <c r="E6851">
        <v>40100000</v>
      </c>
      <c r="F6851" t="s">
        <v>55</v>
      </c>
      <c r="G6851" t="s">
        <v>3058</v>
      </c>
      <c r="H6851" t="s">
        <v>3059</v>
      </c>
      <c r="I6851">
        <v>2303003</v>
      </c>
      <c r="J6851">
        <v>20230502</v>
      </c>
      <c r="K6851" t="s">
        <v>5911</v>
      </c>
      <c r="L6851">
        <v>5088</v>
      </c>
      <c r="M6851">
        <v>0</v>
      </c>
      <c r="N6851" t="s">
        <v>83</v>
      </c>
      <c r="O6851">
        <v>20230620</v>
      </c>
    </row>
    <row r="6852" spans="1:15" x14ac:dyDescent="0.25">
      <c r="A6852" t="s">
        <v>124</v>
      </c>
      <c r="B6852" t="s">
        <v>125</v>
      </c>
      <c r="C6852">
        <v>1500024766</v>
      </c>
      <c r="D6852">
        <v>20230417</v>
      </c>
      <c r="E6852">
        <v>40100000</v>
      </c>
      <c r="F6852" t="s">
        <v>55</v>
      </c>
      <c r="G6852" t="s">
        <v>139</v>
      </c>
      <c r="H6852" t="s">
        <v>140</v>
      </c>
      <c r="I6852" t="s">
        <v>677</v>
      </c>
      <c r="J6852">
        <v>20230417</v>
      </c>
      <c r="K6852" t="s">
        <v>678</v>
      </c>
      <c r="L6852">
        <v>164</v>
      </c>
      <c r="M6852">
        <v>0</v>
      </c>
    </row>
    <row r="6853" spans="1:15" x14ac:dyDescent="0.25">
      <c r="A6853" t="s">
        <v>124</v>
      </c>
      <c r="B6853" t="s">
        <v>125</v>
      </c>
      <c r="C6853">
        <v>1600008630</v>
      </c>
      <c r="D6853">
        <v>20230908</v>
      </c>
      <c r="E6853">
        <v>51200006</v>
      </c>
      <c r="F6853" t="s">
        <v>44</v>
      </c>
      <c r="I6853">
        <v>32102</v>
      </c>
      <c r="J6853">
        <v>20230908</v>
      </c>
      <c r="K6853" t="s">
        <v>4959</v>
      </c>
      <c r="L6853">
        <v>0</v>
      </c>
      <c r="M6853">
        <v>5040</v>
      </c>
    </row>
    <row r="6854" spans="1:15" x14ac:dyDescent="0.25">
      <c r="A6854" t="s">
        <v>124</v>
      </c>
      <c r="B6854" t="s">
        <v>125</v>
      </c>
      <c r="C6854">
        <v>1600006536</v>
      </c>
      <c r="D6854">
        <v>20230728</v>
      </c>
      <c r="E6854">
        <v>51200006</v>
      </c>
      <c r="F6854" t="s">
        <v>44</v>
      </c>
      <c r="I6854" t="s">
        <v>5341</v>
      </c>
      <c r="J6854">
        <v>20230728</v>
      </c>
      <c r="K6854" t="s">
        <v>5342</v>
      </c>
      <c r="L6854">
        <v>4065.88</v>
      </c>
      <c r="M6854">
        <v>0</v>
      </c>
    </row>
    <row r="6855" spans="1:15" x14ac:dyDescent="0.25">
      <c r="A6855" t="s">
        <v>124</v>
      </c>
      <c r="B6855" t="s">
        <v>125</v>
      </c>
      <c r="C6855">
        <v>1600009831</v>
      </c>
      <c r="D6855">
        <v>20230929</v>
      </c>
      <c r="E6855">
        <v>51200006</v>
      </c>
      <c r="F6855" t="s">
        <v>44</v>
      </c>
      <c r="I6855" t="s">
        <v>5684</v>
      </c>
      <c r="J6855">
        <v>20230929</v>
      </c>
      <c r="K6855" t="s">
        <v>5685</v>
      </c>
      <c r="L6855">
        <v>0</v>
      </c>
      <c r="M6855">
        <v>31.8</v>
      </c>
    </row>
    <row r="6856" spans="1:15" x14ac:dyDescent="0.25">
      <c r="A6856" t="s">
        <v>124</v>
      </c>
      <c r="B6856" t="s">
        <v>125</v>
      </c>
      <c r="C6856">
        <v>1600008881</v>
      </c>
      <c r="D6856">
        <v>20230915</v>
      </c>
      <c r="E6856">
        <v>40100000</v>
      </c>
      <c r="F6856" t="s">
        <v>55</v>
      </c>
      <c r="G6856" t="s">
        <v>288</v>
      </c>
      <c r="H6856" t="s">
        <v>289</v>
      </c>
      <c r="I6856" t="s">
        <v>5322</v>
      </c>
      <c r="J6856">
        <v>20230915</v>
      </c>
      <c r="K6856" t="s">
        <v>241</v>
      </c>
      <c r="L6856">
        <v>2516.4</v>
      </c>
      <c r="M6856">
        <v>0</v>
      </c>
      <c r="N6856" t="s">
        <v>701</v>
      </c>
      <c r="O6856">
        <v>20230918</v>
      </c>
    </row>
    <row r="6857" spans="1:15" x14ac:dyDescent="0.25">
      <c r="A6857" t="s">
        <v>124</v>
      </c>
      <c r="B6857" t="s">
        <v>125</v>
      </c>
      <c r="C6857">
        <v>1600001590</v>
      </c>
      <c r="D6857">
        <v>20230504</v>
      </c>
      <c r="E6857">
        <v>51200006</v>
      </c>
      <c r="F6857" t="s">
        <v>44</v>
      </c>
      <c r="I6857" t="s">
        <v>4628</v>
      </c>
      <c r="J6857">
        <v>20230504</v>
      </c>
      <c r="K6857" t="s">
        <v>969</v>
      </c>
      <c r="L6857">
        <v>0</v>
      </c>
      <c r="M6857">
        <v>86</v>
      </c>
    </row>
    <row r="6858" spans="1:15" x14ac:dyDescent="0.25">
      <c r="A6858" t="s">
        <v>124</v>
      </c>
      <c r="B6858" t="s">
        <v>125</v>
      </c>
      <c r="C6858">
        <v>1600004805</v>
      </c>
      <c r="D6858">
        <v>20230626</v>
      </c>
      <c r="E6858">
        <v>51200006</v>
      </c>
      <c r="F6858" t="s">
        <v>44</v>
      </c>
      <c r="I6858" t="s">
        <v>193</v>
      </c>
      <c r="J6858">
        <v>20230626</v>
      </c>
      <c r="K6858" t="s">
        <v>194</v>
      </c>
      <c r="L6858">
        <v>648</v>
      </c>
      <c r="M6858">
        <v>0</v>
      </c>
    </row>
    <row r="6859" spans="1:15" x14ac:dyDescent="0.25">
      <c r="A6859" t="s">
        <v>124</v>
      </c>
      <c r="B6859" t="s">
        <v>125</v>
      </c>
      <c r="C6859">
        <v>1600008752</v>
      </c>
      <c r="D6859">
        <v>20230912</v>
      </c>
      <c r="E6859">
        <v>51200006</v>
      </c>
      <c r="F6859" t="s">
        <v>44</v>
      </c>
      <c r="I6859" t="s">
        <v>2778</v>
      </c>
      <c r="J6859">
        <v>20230912</v>
      </c>
      <c r="K6859" t="s">
        <v>2779</v>
      </c>
      <c r="L6859">
        <v>37911.58</v>
      </c>
      <c r="M6859">
        <v>0</v>
      </c>
    </row>
    <row r="6860" spans="1:15" x14ac:dyDescent="0.25">
      <c r="A6860" t="s">
        <v>124</v>
      </c>
      <c r="B6860" t="s">
        <v>125</v>
      </c>
      <c r="C6860">
        <v>1600002531</v>
      </c>
      <c r="D6860">
        <v>20230517</v>
      </c>
      <c r="E6860">
        <v>40100000</v>
      </c>
      <c r="F6860" t="s">
        <v>55</v>
      </c>
      <c r="G6860" t="s">
        <v>139</v>
      </c>
      <c r="H6860" t="s">
        <v>140</v>
      </c>
      <c r="I6860" t="s">
        <v>5207</v>
      </c>
      <c r="J6860">
        <v>20230517</v>
      </c>
      <c r="K6860" t="s">
        <v>167</v>
      </c>
      <c r="L6860">
        <v>2.04</v>
      </c>
      <c r="M6860">
        <v>0</v>
      </c>
    </row>
    <row r="6861" spans="1:15" x14ac:dyDescent="0.25">
      <c r="A6861" t="s">
        <v>124</v>
      </c>
      <c r="B6861" t="s">
        <v>125</v>
      </c>
      <c r="C6861">
        <v>1600006450</v>
      </c>
      <c r="D6861">
        <v>20230731</v>
      </c>
      <c r="E6861">
        <v>40100000</v>
      </c>
      <c r="F6861" t="s">
        <v>55</v>
      </c>
      <c r="G6861" t="s">
        <v>997</v>
      </c>
      <c r="H6861" t="s">
        <v>998</v>
      </c>
      <c r="I6861" t="s">
        <v>5516</v>
      </c>
      <c r="J6861">
        <v>20230731</v>
      </c>
      <c r="K6861" t="s">
        <v>5517</v>
      </c>
      <c r="L6861">
        <v>5603.2</v>
      </c>
      <c r="M6861">
        <v>0</v>
      </c>
      <c r="N6861" t="s">
        <v>34</v>
      </c>
      <c r="O6861">
        <v>20230728</v>
      </c>
    </row>
    <row r="6862" spans="1:15" x14ac:dyDescent="0.25">
      <c r="A6862" t="s">
        <v>124</v>
      </c>
      <c r="B6862" t="s">
        <v>125</v>
      </c>
      <c r="C6862">
        <v>1600003475</v>
      </c>
      <c r="D6862">
        <v>20230606</v>
      </c>
      <c r="E6862">
        <v>41100000</v>
      </c>
      <c r="F6862" t="s">
        <v>81</v>
      </c>
      <c r="G6862" t="s">
        <v>149</v>
      </c>
      <c r="H6862" t="s">
        <v>150</v>
      </c>
      <c r="I6862" t="s">
        <v>4809</v>
      </c>
      <c r="J6862">
        <v>20230606</v>
      </c>
      <c r="K6862" t="s">
        <v>4810</v>
      </c>
      <c r="L6862">
        <v>0</v>
      </c>
      <c r="M6862">
        <v>1999.98</v>
      </c>
      <c r="N6862" t="s">
        <v>54</v>
      </c>
      <c r="O6862">
        <v>20230809</v>
      </c>
    </row>
    <row r="6863" spans="1:15" x14ac:dyDescent="0.25">
      <c r="A6863" t="s">
        <v>124</v>
      </c>
      <c r="B6863" t="s">
        <v>125</v>
      </c>
      <c r="C6863">
        <v>1600001472</v>
      </c>
      <c r="D6863">
        <v>20230502</v>
      </c>
      <c r="E6863">
        <v>40100000</v>
      </c>
      <c r="F6863" t="s">
        <v>55</v>
      </c>
      <c r="G6863" t="s">
        <v>408</v>
      </c>
      <c r="H6863" t="s">
        <v>409</v>
      </c>
      <c r="I6863" t="s">
        <v>5844</v>
      </c>
      <c r="J6863">
        <v>20230502</v>
      </c>
      <c r="K6863" t="s">
        <v>411</v>
      </c>
      <c r="L6863">
        <v>1902</v>
      </c>
      <c r="M6863">
        <v>0</v>
      </c>
      <c r="N6863" t="s">
        <v>794</v>
      </c>
      <c r="O6863">
        <v>20230503</v>
      </c>
    </row>
    <row r="6864" spans="1:15" x14ac:dyDescent="0.25">
      <c r="A6864" t="s">
        <v>124</v>
      </c>
      <c r="B6864" t="s">
        <v>125</v>
      </c>
      <c r="C6864">
        <v>1600005821</v>
      </c>
      <c r="D6864">
        <v>20230731</v>
      </c>
      <c r="E6864">
        <v>51200006</v>
      </c>
      <c r="F6864" t="s">
        <v>44</v>
      </c>
      <c r="I6864">
        <v>2304070</v>
      </c>
      <c r="J6864">
        <v>20230731</v>
      </c>
      <c r="K6864" t="s">
        <v>4857</v>
      </c>
      <c r="L6864">
        <v>0</v>
      </c>
      <c r="M6864">
        <v>260</v>
      </c>
    </row>
    <row r="6865" spans="1:15" x14ac:dyDescent="0.25">
      <c r="A6865" t="s">
        <v>124</v>
      </c>
      <c r="B6865" t="s">
        <v>125</v>
      </c>
      <c r="C6865">
        <v>1600005447</v>
      </c>
      <c r="D6865">
        <v>20230710</v>
      </c>
      <c r="E6865">
        <v>51200006</v>
      </c>
      <c r="F6865" t="s">
        <v>44</v>
      </c>
      <c r="I6865" t="s">
        <v>3691</v>
      </c>
      <c r="J6865">
        <v>20230710</v>
      </c>
      <c r="K6865" t="s">
        <v>514</v>
      </c>
      <c r="L6865">
        <v>0</v>
      </c>
      <c r="M6865">
        <v>1780.8</v>
      </c>
    </row>
    <row r="6866" spans="1:15" x14ac:dyDescent="0.25">
      <c r="A6866" t="s">
        <v>124</v>
      </c>
      <c r="B6866" t="s">
        <v>125</v>
      </c>
      <c r="C6866">
        <v>1600002515</v>
      </c>
      <c r="D6866">
        <v>20230517</v>
      </c>
      <c r="E6866">
        <v>40100000</v>
      </c>
      <c r="F6866" t="s">
        <v>55</v>
      </c>
      <c r="G6866" t="s">
        <v>321</v>
      </c>
      <c r="H6866" t="s">
        <v>322</v>
      </c>
      <c r="I6866">
        <v>105230010</v>
      </c>
      <c r="J6866">
        <v>20230517</v>
      </c>
      <c r="K6866" t="s">
        <v>602</v>
      </c>
      <c r="L6866">
        <v>1788.59</v>
      </c>
      <c r="M6866">
        <v>0</v>
      </c>
      <c r="N6866" t="s">
        <v>160</v>
      </c>
      <c r="O6866">
        <v>20230519</v>
      </c>
    </row>
    <row r="6867" spans="1:15" x14ac:dyDescent="0.25">
      <c r="A6867" t="s">
        <v>124</v>
      </c>
      <c r="B6867" t="s">
        <v>125</v>
      </c>
      <c r="C6867">
        <v>1600005403</v>
      </c>
      <c r="D6867">
        <v>20230707</v>
      </c>
      <c r="E6867">
        <v>40100000</v>
      </c>
      <c r="F6867" t="s">
        <v>55</v>
      </c>
      <c r="G6867" t="s">
        <v>139</v>
      </c>
      <c r="H6867" t="s">
        <v>140</v>
      </c>
      <c r="I6867" t="s">
        <v>5888</v>
      </c>
      <c r="J6867">
        <v>20230707</v>
      </c>
      <c r="K6867" t="s">
        <v>300</v>
      </c>
      <c r="L6867">
        <v>98.29</v>
      </c>
      <c r="M6867">
        <v>0</v>
      </c>
    </row>
    <row r="6868" spans="1:15" x14ac:dyDescent="0.25">
      <c r="A6868" t="s">
        <v>124</v>
      </c>
      <c r="B6868" t="s">
        <v>125</v>
      </c>
      <c r="C6868">
        <v>1600000784</v>
      </c>
      <c r="D6868">
        <v>20230425</v>
      </c>
      <c r="E6868">
        <v>51200006</v>
      </c>
      <c r="F6868" t="s">
        <v>44</v>
      </c>
      <c r="I6868" t="s">
        <v>1842</v>
      </c>
      <c r="J6868">
        <v>20230425</v>
      </c>
      <c r="K6868" t="s">
        <v>1843</v>
      </c>
      <c r="L6868">
        <v>0</v>
      </c>
      <c r="M6868">
        <v>33.76</v>
      </c>
    </row>
    <row r="6869" spans="1:15" x14ac:dyDescent="0.25">
      <c r="A6869" t="s">
        <v>124</v>
      </c>
      <c r="B6869" t="s">
        <v>125</v>
      </c>
      <c r="C6869">
        <v>1600000416</v>
      </c>
      <c r="D6869">
        <v>20230413</v>
      </c>
      <c r="E6869">
        <v>51200006</v>
      </c>
      <c r="F6869" t="s">
        <v>44</v>
      </c>
      <c r="I6869" t="s">
        <v>4041</v>
      </c>
      <c r="J6869">
        <v>20230413</v>
      </c>
      <c r="K6869" t="s">
        <v>969</v>
      </c>
      <c r="L6869">
        <v>0</v>
      </c>
      <c r="M6869">
        <v>57</v>
      </c>
    </row>
    <row r="6870" spans="1:15" x14ac:dyDescent="0.25">
      <c r="A6870" t="s">
        <v>124</v>
      </c>
      <c r="B6870" t="s">
        <v>125</v>
      </c>
      <c r="C6870">
        <v>1600008646</v>
      </c>
      <c r="D6870">
        <v>20230930</v>
      </c>
      <c r="E6870">
        <v>40100000</v>
      </c>
      <c r="F6870" t="s">
        <v>55</v>
      </c>
      <c r="G6870" t="s">
        <v>133</v>
      </c>
      <c r="H6870" t="s">
        <v>134</v>
      </c>
      <c r="I6870" t="s">
        <v>5825</v>
      </c>
      <c r="J6870">
        <v>20230930</v>
      </c>
      <c r="K6870" t="s">
        <v>710</v>
      </c>
      <c r="L6870">
        <v>4764</v>
      </c>
      <c r="M6870">
        <v>0</v>
      </c>
      <c r="N6870" t="s">
        <v>472</v>
      </c>
      <c r="O6870">
        <v>20230908</v>
      </c>
    </row>
    <row r="6871" spans="1:15" x14ac:dyDescent="0.25">
      <c r="A6871" t="s">
        <v>124</v>
      </c>
      <c r="B6871" t="s">
        <v>125</v>
      </c>
      <c r="C6871">
        <v>1600001519</v>
      </c>
      <c r="D6871">
        <v>20230502</v>
      </c>
      <c r="E6871">
        <v>41100000</v>
      </c>
      <c r="F6871" t="s">
        <v>81</v>
      </c>
      <c r="G6871" t="s">
        <v>349</v>
      </c>
      <c r="H6871" t="s">
        <v>350</v>
      </c>
      <c r="I6871" t="s">
        <v>2382</v>
      </c>
      <c r="J6871">
        <v>20230502</v>
      </c>
      <c r="K6871" t="s">
        <v>2383</v>
      </c>
      <c r="L6871">
        <v>0</v>
      </c>
      <c r="M6871">
        <v>444</v>
      </c>
      <c r="N6871" t="s">
        <v>54</v>
      </c>
      <c r="O6871">
        <v>20230505</v>
      </c>
    </row>
    <row r="6872" spans="1:15" x14ac:dyDescent="0.25">
      <c r="A6872" t="s">
        <v>124</v>
      </c>
      <c r="B6872" t="s">
        <v>125</v>
      </c>
      <c r="C6872">
        <v>1600008712</v>
      </c>
      <c r="D6872">
        <v>20230911</v>
      </c>
      <c r="E6872">
        <v>40100000</v>
      </c>
      <c r="F6872" t="s">
        <v>55</v>
      </c>
      <c r="G6872" t="s">
        <v>139</v>
      </c>
      <c r="H6872" t="s">
        <v>140</v>
      </c>
      <c r="I6872" t="s">
        <v>5511</v>
      </c>
      <c r="J6872">
        <v>20230911</v>
      </c>
      <c r="K6872" t="e">
        <f>-CREDIT COOPERATIF CB EDA</f>
        <v>#NAME?</v>
      </c>
      <c r="L6872">
        <v>109.73</v>
      </c>
      <c r="M6872">
        <v>0</v>
      </c>
      <c r="N6872" t="s">
        <v>1999</v>
      </c>
      <c r="O6872">
        <v>20231005</v>
      </c>
    </row>
    <row r="6873" spans="1:15" x14ac:dyDescent="0.25">
      <c r="A6873" t="s">
        <v>124</v>
      </c>
      <c r="B6873" t="s">
        <v>125</v>
      </c>
      <c r="C6873">
        <v>1600001654</v>
      </c>
      <c r="D6873">
        <v>20230505</v>
      </c>
      <c r="E6873">
        <v>51200006</v>
      </c>
      <c r="F6873" t="s">
        <v>44</v>
      </c>
      <c r="I6873" t="s">
        <v>1697</v>
      </c>
      <c r="J6873">
        <v>20230505</v>
      </c>
      <c r="K6873" t="s">
        <v>1698</v>
      </c>
      <c r="L6873">
        <v>0</v>
      </c>
      <c r="M6873">
        <v>1690.92</v>
      </c>
    </row>
    <row r="6874" spans="1:15" x14ac:dyDescent="0.25">
      <c r="A6874" t="s">
        <v>124</v>
      </c>
      <c r="B6874" t="s">
        <v>125</v>
      </c>
      <c r="C6874">
        <v>1600008359</v>
      </c>
      <c r="D6874">
        <v>20230830</v>
      </c>
      <c r="E6874">
        <v>51200006</v>
      </c>
      <c r="F6874" t="s">
        <v>44</v>
      </c>
      <c r="I6874" t="s">
        <v>869</v>
      </c>
      <c r="J6874">
        <v>20230830</v>
      </c>
      <c r="K6874" t="s">
        <v>190</v>
      </c>
      <c r="L6874">
        <v>250000</v>
      </c>
      <c r="M6874">
        <v>0</v>
      </c>
    </row>
    <row r="6875" spans="1:15" x14ac:dyDescent="0.25">
      <c r="A6875" t="s">
        <v>124</v>
      </c>
      <c r="B6875" t="s">
        <v>125</v>
      </c>
      <c r="C6875">
        <v>1600010295</v>
      </c>
      <c r="D6875">
        <v>20231013</v>
      </c>
      <c r="E6875">
        <v>40100000</v>
      </c>
      <c r="F6875" t="s">
        <v>55</v>
      </c>
      <c r="G6875" t="s">
        <v>2050</v>
      </c>
      <c r="H6875" t="s">
        <v>2051</v>
      </c>
      <c r="I6875" t="s">
        <v>5107</v>
      </c>
      <c r="J6875">
        <v>20231013</v>
      </c>
      <c r="K6875" t="s">
        <v>5108</v>
      </c>
      <c r="L6875">
        <v>4536</v>
      </c>
      <c r="M6875">
        <v>0</v>
      </c>
      <c r="N6875" t="s">
        <v>34</v>
      </c>
      <c r="O6875">
        <v>20231006</v>
      </c>
    </row>
    <row r="6876" spans="1:15" x14ac:dyDescent="0.25">
      <c r="A6876" t="s">
        <v>124</v>
      </c>
      <c r="B6876" t="s">
        <v>125</v>
      </c>
      <c r="C6876">
        <v>1600000682</v>
      </c>
      <c r="D6876">
        <v>20230421</v>
      </c>
      <c r="E6876">
        <v>41100000</v>
      </c>
      <c r="F6876" t="s">
        <v>81</v>
      </c>
      <c r="G6876" t="s">
        <v>233</v>
      </c>
      <c r="H6876" t="s">
        <v>234</v>
      </c>
      <c r="I6876" t="s">
        <v>3165</v>
      </c>
      <c r="J6876">
        <v>20230421</v>
      </c>
      <c r="K6876" t="s">
        <v>3166</v>
      </c>
      <c r="L6876">
        <v>0</v>
      </c>
      <c r="M6876">
        <v>200</v>
      </c>
      <c r="N6876" t="s">
        <v>54</v>
      </c>
      <c r="O6876">
        <v>20230502</v>
      </c>
    </row>
    <row r="6877" spans="1:15" x14ac:dyDescent="0.25">
      <c r="A6877" t="s">
        <v>124</v>
      </c>
      <c r="B6877" t="s">
        <v>125</v>
      </c>
      <c r="C6877">
        <v>1600001719</v>
      </c>
      <c r="D6877">
        <v>20230509</v>
      </c>
      <c r="E6877">
        <v>51200006</v>
      </c>
      <c r="F6877" t="s">
        <v>44</v>
      </c>
      <c r="I6877">
        <v>105230064</v>
      </c>
      <c r="J6877">
        <v>20230509</v>
      </c>
      <c r="K6877" t="s">
        <v>1179</v>
      </c>
      <c r="L6877">
        <v>0</v>
      </c>
      <c r="M6877">
        <v>1889.56</v>
      </c>
    </row>
    <row r="6878" spans="1:15" x14ac:dyDescent="0.25">
      <c r="A6878" t="s">
        <v>124</v>
      </c>
      <c r="B6878" t="s">
        <v>125</v>
      </c>
      <c r="C6878">
        <v>1600004806</v>
      </c>
      <c r="D6878">
        <v>20230626</v>
      </c>
      <c r="E6878">
        <v>51200006</v>
      </c>
      <c r="F6878" t="s">
        <v>44</v>
      </c>
      <c r="I6878" t="s">
        <v>4998</v>
      </c>
      <c r="J6878">
        <v>20230626</v>
      </c>
      <c r="K6878" t="s">
        <v>4999</v>
      </c>
      <c r="L6878">
        <v>240</v>
      </c>
      <c r="M6878">
        <v>0</v>
      </c>
    </row>
    <row r="6879" spans="1:15" x14ac:dyDescent="0.25">
      <c r="A6879" t="s">
        <v>124</v>
      </c>
      <c r="B6879" t="s">
        <v>125</v>
      </c>
      <c r="C6879">
        <v>1600009847</v>
      </c>
      <c r="D6879">
        <v>20230929</v>
      </c>
      <c r="E6879">
        <v>51200006</v>
      </c>
      <c r="F6879" t="s">
        <v>44</v>
      </c>
      <c r="I6879">
        <v>109230222</v>
      </c>
      <c r="J6879">
        <v>20230929</v>
      </c>
      <c r="K6879" t="s">
        <v>1903</v>
      </c>
      <c r="L6879">
        <v>0</v>
      </c>
      <c r="M6879">
        <v>354.64</v>
      </c>
    </row>
    <row r="6880" spans="1:15" x14ac:dyDescent="0.25">
      <c r="A6880" t="s">
        <v>124</v>
      </c>
      <c r="B6880" t="s">
        <v>125</v>
      </c>
      <c r="C6880">
        <v>1600005401</v>
      </c>
      <c r="D6880">
        <v>20230707</v>
      </c>
      <c r="E6880">
        <v>51200006</v>
      </c>
      <c r="F6880" t="s">
        <v>44</v>
      </c>
      <c r="I6880" t="s">
        <v>5601</v>
      </c>
      <c r="J6880">
        <v>20230707</v>
      </c>
      <c r="K6880" t="e">
        <f>-CREDIT COOPERATIF CB apiculture.net</f>
        <v>#NAME?</v>
      </c>
      <c r="L6880">
        <v>0</v>
      </c>
      <c r="M6880">
        <v>120.1</v>
      </c>
    </row>
    <row r="6881" spans="1:15" x14ac:dyDescent="0.25">
      <c r="A6881" t="s">
        <v>124</v>
      </c>
      <c r="B6881" t="s">
        <v>125</v>
      </c>
      <c r="C6881">
        <v>1600006840</v>
      </c>
      <c r="D6881">
        <v>20230801</v>
      </c>
      <c r="E6881">
        <v>51200006</v>
      </c>
      <c r="F6881" t="s">
        <v>44</v>
      </c>
      <c r="I6881" t="s">
        <v>5258</v>
      </c>
      <c r="J6881">
        <v>20230801</v>
      </c>
      <c r="K6881" t="s">
        <v>524</v>
      </c>
      <c r="L6881">
        <v>0</v>
      </c>
      <c r="M6881">
        <v>1902</v>
      </c>
    </row>
    <row r="6882" spans="1:15" x14ac:dyDescent="0.25">
      <c r="A6882" t="s">
        <v>124</v>
      </c>
      <c r="B6882" t="s">
        <v>125</v>
      </c>
      <c r="C6882">
        <v>1600006187</v>
      </c>
      <c r="D6882">
        <v>20230726</v>
      </c>
      <c r="E6882">
        <v>51200006</v>
      </c>
      <c r="F6882" t="s">
        <v>44</v>
      </c>
      <c r="I6882" t="s">
        <v>5659</v>
      </c>
      <c r="J6882">
        <v>20230726</v>
      </c>
      <c r="K6882" t="s">
        <v>608</v>
      </c>
      <c r="L6882">
        <v>622.37</v>
      </c>
      <c r="M6882">
        <v>0</v>
      </c>
    </row>
    <row r="6883" spans="1:15" x14ac:dyDescent="0.25">
      <c r="A6883" t="s">
        <v>124</v>
      </c>
      <c r="B6883" t="s">
        <v>125</v>
      </c>
      <c r="C6883">
        <v>1600008689</v>
      </c>
      <c r="D6883">
        <v>20230908</v>
      </c>
      <c r="E6883">
        <v>51200006</v>
      </c>
      <c r="F6883" t="s">
        <v>44</v>
      </c>
      <c r="I6883">
        <v>20000547930823</v>
      </c>
      <c r="J6883">
        <v>20230908</v>
      </c>
      <c r="K6883" t="s">
        <v>3094</v>
      </c>
      <c r="L6883">
        <v>0</v>
      </c>
      <c r="M6883">
        <v>2549.2600000000002</v>
      </c>
    </row>
    <row r="6884" spans="1:15" x14ac:dyDescent="0.25">
      <c r="A6884" t="s">
        <v>124</v>
      </c>
      <c r="B6884" t="s">
        <v>125</v>
      </c>
      <c r="C6884">
        <v>1600006881</v>
      </c>
      <c r="D6884">
        <v>20230801</v>
      </c>
      <c r="E6884">
        <v>51200006</v>
      </c>
      <c r="F6884" t="s">
        <v>44</v>
      </c>
      <c r="I6884" t="s">
        <v>5912</v>
      </c>
      <c r="J6884">
        <v>20230801</v>
      </c>
      <c r="K6884" t="s">
        <v>3986</v>
      </c>
      <c r="L6884">
        <v>1260</v>
      </c>
      <c r="M6884">
        <v>0</v>
      </c>
    </row>
    <row r="6885" spans="1:15" x14ac:dyDescent="0.25">
      <c r="A6885" t="s">
        <v>124</v>
      </c>
      <c r="B6885" t="s">
        <v>125</v>
      </c>
      <c r="C6885">
        <v>1600007117</v>
      </c>
      <c r="D6885">
        <v>20230807</v>
      </c>
      <c r="E6885">
        <v>40100000</v>
      </c>
      <c r="F6885" t="s">
        <v>55</v>
      </c>
      <c r="G6885" t="s">
        <v>1628</v>
      </c>
      <c r="H6885" t="s">
        <v>1629</v>
      </c>
      <c r="I6885" t="s">
        <v>312</v>
      </c>
      <c r="J6885">
        <v>20230807</v>
      </c>
      <c r="K6885" t="s">
        <v>313</v>
      </c>
      <c r="L6885">
        <v>1235.05</v>
      </c>
      <c r="M6885">
        <v>0</v>
      </c>
      <c r="N6885" t="s">
        <v>54</v>
      </c>
      <c r="O6885">
        <v>20231110</v>
      </c>
    </row>
    <row r="6886" spans="1:15" x14ac:dyDescent="0.25">
      <c r="A6886" t="s">
        <v>124</v>
      </c>
      <c r="B6886" t="s">
        <v>125</v>
      </c>
      <c r="C6886">
        <v>1600001579</v>
      </c>
      <c r="D6886">
        <v>20230503</v>
      </c>
      <c r="E6886">
        <v>51200006</v>
      </c>
      <c r="F6886" t="s">
        <v>44</v>
      </c>
      <c r="I6886" t="s">
        <v>1469</v>
      </c>
      <c r="J6886">
        <v>20230503</v>
      </c>
      <c r="K6886" t="s">
        <v>705</v>
      </c>
      <c r="L6886">
        <v>312</v>
      </c>
      <c r="M6886">
        <v>0</v>
      </c>
    </row>
    <row r="6887" spans="1:15" x14ac:dyDescent="0.25">
      <c r="A6887" t="s">
        <v>124</v>
      </c>
      <c r="B6887" t="s">
        <v>125</v>
      </c>
      <c r="C6887">
        <v>1600000284</v>
      </c>
      <c r="D6887">
        <v>20230406</v>
      </c>
      <c r="E6887">
        <v>51200006</v>
      </c>
      <c r="F6887" t="s">
        <v>44</v>
      </c>
      <c r="I6887">
        <v>2332030037</v>
      </c>
      <c r="J6887">
        <v>20230406</v>
      </c>
      <c r="K6887" t="s">
        <v>3922</v>
      </c>
      <c r="L6887">
        <v>0</v>
      </c>
      <c r="M6887">
        <v>11175.6</v>
      </c>
    </row>
    <row r="6888" spans="1:15" x14ac:dyDescent="0.25">
      <c r="A6888" t="s">
        <v>124</v>
      </c>
      <c r="B6888" t="s">
        <v>125</v>
      </c>
      <c r="C6888">
        <v>1600000404</v>
      </c>
      <c r="D6888">
        <v>20230412</v>
      </c>
      <c r="E6888">
        <v>40100000</v>
      </c>
      <c r="F6888" t="s">
        <v>55</v>
      </c>
      <c r="G6888" t="s">
        <v>742</v>
      </c>
      <c r="H6888" t="s">
        <v>743</v>
      </c>
      <c r="I6888">
        <v>104230068</v>
      </c>
      <c r="J6888">
        <v>20230412</v>
      </c>
      <c r="K6888" t="s">
        <v>126</v>
      </c>
      <c r="L6888">
        <v>1695.66</v>
      </c>
      <c r="M6888">
        <v>0</v>
      </c>
      <c r="N6888" t="s">
        <v>54</v>
      </c>
      <c r="O6888">
        <v>20230413</v>
      </c>
    </row>
    <row r="6889" spans="1:15" x14ac:dyDescent="0.25">
      <c r="A6889" t="s">
        <v>124</v>
      </c>
      <c r="B6889" t="s">
        <v>125</v>
      </c>
      <c r="C6889">
        <v>1600000637</v>
      </c>
      <c r="D6889">
        <v>20230420</v>
      </c>
      <c r="E6889">
        <v>40100000</v>
      </c>
      <c r="F6889" t="s">
        <v>55</v>
      </c>
      <c r="G6889" t="s">
        <v>5913</v>
      </c>
      <c r="H6889" t="s">
        <v>5914</v>
      </c>
      <c r="I6889" t="s">
        <v>4641</v>
      </c>
      <c r="J6889">
        <v>20230420</v>
      </c>
      <c r="K6889" t="s">
        <v>4642</v>
      </c>
      <c r="L6889">
        <v>360</v>
      </c>
      <c r="M6889">
        <v>0</v>
      </c>
    </row>
    <row r="6890" spans="1:15" x14ac:dyDescent="0.25">
      <c r="A6890" t="s">
        <v>124</v>
      </c>
      <c r="B6890" t="s">
        <v>125</v>
      </c>
      <c r="C6890">
        <v>1600008593</v>
      </c>
      <c r="D6890">
        <v>20230906</v>
      </c>
      <c r="E6890">
        <v>40100000</v>
      </c>
      <c r="F6890" t="s">
        <v>55</v>
      </c>
      <c r="G6890" t="s">
        <v>139</v>
      </c>
      <c r="H6890" t="s">
        <v>140</v>
      </c>
      <c r="I6890" t="s">
        <v>5350</v>
      </c>
      <c r="J6890">
        <v>20230906</v>
      </c>
      <c r="K6890" t="s">
        <v>169</v>
      </c>
      <c r="L6890">
        <v>5.49</v>
      </c>
      <c r="M6890">
        <v>0</v>
      </c>
    </row>
    <row r="6891" spans="1:15" x14ac:dyDescent="0.25">
      <c r="A6891" t="s">
        <v>124</v>
      </c>
      <c r="B6891" t="s">
        <v>125</v>
      </c>
      <c r="C6891">
        <v>1600000360</v>
      </c>
      <c r="D6891">
        <v>20230411</v>
      </c>
      <c r="E6891">
        <v>41100000</v>
      </c>
      <c r="F6891" t="s">
        <v>81</v>
      </c>
      <c r="G6891" t="s">
        <v>185</v>
      </c>
      <c r="H6891" t="s">
        <v>186</v>
      </c>
      <c r="I6891" t="s">
        <v>4864</v>
      </c>
      <c r="J6891">
        <v>20230411</v>
      </c>
      <c r="K6891" t="s">
        <v>1169</v>
      </c>
      <c r="L6891">
        <v>0</v>
      </c>
      <c r="M6891">
        <v>432</v>
      </c>
      <c r="N6891" t="s">
        <v>54</v>
      </c>
      <c r="O6891">
        <v>20230502</v>
      </c>
    </row>
    <row r="6892" spans="1:15" x14ac:dyDescent="0.25">
      <c r="A6892" t="s">
        <v>124</v>
      </c>
      <c r="B6892" t="s">
        <v>125</v>
      </c>
      <c r="C6892">
        <v>1600001182</v>
      </c>
      <c r="D6892">
        <v>20230505</v>
      </c>
      <c r="E6892">
        <v>51200006</v>
      </c>
      <c r="F6892" t="s">
        <v>44</v>
      </c>
      <c r="I6892" t="s">
        <v>5429</v>
      </c>
      <c r="J6892">
        <v>20230505</v>
      </c>
      <c r="K6892" t="s">
        <v>5430</v>
      </c>
      <c r="L6892">
        <v>0</v>
      </c>
      <c r="M6892">
        <v>5918.09</v>
      </c>
    </row>
    <row r="6893" spans="1:15" x14ac:dyDescent="0.25">
      <c r="A6893" t="s">
        <v>124</v>
      </c>
      <c r="B6893" t="s">
        <v>125</v>
      </c>
      <c r="C6893">
        <v>1600000481</v>
      </c>
      <c r="D6893">
        <v>20230502</v>
      </c>
      <c r="E6893">
        <v>51200006</v>
      </c>
      <c r="F6893" t="s">
        <v>44</v>
      </c>
      <c r="I6893">
        <v>102230363</v>
      </c>
      <c r="J6893">
        <v>20230502</v>
      </c>
      <c r="K6893" t="s">
        <v>1737</v>
      </c>
      <c r="L6893">
        <v>0</v>
      </c>
      <c r="M6893">
        <v>1086</v>
      </c>
    </row>
    <row r="6894" spans="1:15" x14ac:dyDescent="0.25">
      <c r="A6894" t="s">
        <v>124</v>
      </c>
      <c r="B6894" t="s">
        <v>125</v>
      </c>
      <c r="C6894">
        <v>1600005250</v>
      </c>
      <c r="D6894">
        <v>20230704</v>
      </c>
      <c r="E6894">
        <v>41100000</v>
      </c>
      <c r="F6894" t="s">
        <v>81</v>
      </c>
      <c r="G6894" t="s">
        <v>1332</v>
      </c>
      <c r="H6894" t="s">
        <v>1333</v>
      </c>
      <c r="I6894" t="s">
        <v>4816</v>
      </c>
      <c r="J6894">
        <v>20230704</v>
      </c>
      <c r="K6894" t="s">
        <v>4817</v>
      </c>
      <c r="L6894">
        <v>0</v>
      </c>
      <c r="M6894">
        <v>720</v>
      </c>
      <c r="N6894" t="s">
        <v>353</v>
      </c>
      <c r="O6894">
        <v>20230705</v>
      </c>
    </row>
    <row r="6895" spans="1:15" x14ac:dyDescent="0.25">
      <c r="A6895" t="s">
        <v>124</v>
      </c>
      <c r="B6895" t="s">
        <v>125</v>
      </c>
      <c r="C6895">
        <v>1600007087</v>
      </c>
      <c r="D6895">
        <v>20230807</v>
      </c>
      <c r="E6895">
        <v>40100000</v>
      </c>
      <c r="F6895" t="s">
        <v>55</v>
      </c>
      <c r="G6895" t="s">
        <v>5915</v>
      </c>
      <c r="H6895" t="s">
        <v>5916</v>
      </c>
      <c r="I6895">
        <v>6328</v>
      </c>
      <c r="J6895">
        <v>20230807</v>
      </c>
      <c r="K6895" t="s">
        <v>1606</v>
      </c>
      <c r="L6895">
        <v>1200</v>
      </c>
      <c r="M6895">
        <v>0</v>
      </c>
      <c r="N6895" t="s">
        <v>54</v>
      </c>
      <c r="O6895">
        <v>20230804</v>
      </c>
    </row>
    <row r="6896" spans="1:15" x14ac:dyDescent="0.25">
      <c r="A6896" t="s">
        <v>124</v>
      </c>
      <c r="B6896" t="s">
        <v>125</v>
      </c>
      <c r="C6896">
        <v>1600003747</v>
      </c>
      <c r="D6896">
        <v>20230623</v>
      </c>
      <c r="E6896">
        <v>51200006</v>
      </c>
      <c r="F6896" t="s">
        <v>44</v>
      </c>
      <c r="I6896">
        <v>2305000841</v>
      </c>
      <c r="J6896">
        <v>20230623</v>
      </c>
      <c r="K6896" t="s">
        <v>1218</v>
      </c>
      <c r="L6896">
        <v>0</v>
      </c>
      <c r="M6896">
        <v>720</v>
      </c>
    </row>
    <row r="6897" spans="1:15" x14ac:dyDescent="0.25">
      <c r="A6897" t="s">
        <v>124</v>
      </c>
      <c r="B6897" t="s">
        <v>125</v>
      </c>
      <c r="C6897">
        <v>1600000293</v>
      </c>
      <c r="D6897">
        <v>20230406</v>
      </c>
      <c r="E6897">
        <v>51200006</v>
      </c>
      <c r="F6897" t="s">
        <v>44</v>
      </c>
      <c r="I6897">
        <v>1659230306</v>
      </c>
      <c r="J6897">
        <v>20230406</v>
      </c>
      <c r="K6897" t="s">
        <v>4026</v>
      </c>
      <c r="L6897">
        <v>0</v>
      </c>
      <c r="M6897">
        <v>390</v>
      </c>
    </row>
    <row r="6898" spans="1:15" x14ac:dyDescent="0.25">
      <c r="A6898" t="s">
        <v>124</v>
      </c>
      <c r="B6898" t="s">
        <v>125</v>
      </c>
      <c r="C6898">
        <v>1600000767</v>
      </c>
      <c r="D6898">
        <v>20230425</v>
      </c>
      <c r="E6898">
        <v>40100000</v>
      </c>
      <c r="F6898" t="s">
        <v>55</v>
      </c>
      <c r="G6898" t="s">
        <v>139</v>
      </c>
      <c r="H6898" t="s">
        <v>140</v>
      </c>
      <c r="I6898" t="s">
        <v>5178</v>
      </c>
      <c r="J6898">
        <v>20230425</v>
      </c>
      <c r="K6898" t="s">
        <v>969</v>
      </c>
      <c r="L6898">
        <v>47.1</v>
      </c>
      <c r="M6898">
        <v>0</v>
      </c>
      <c r="N6898" t="s">
        <v>1978</v>
      </c>
      <c r="O6898">
        <v>20230502</v>
      </c>
    </row>
    <row r="6899" spans="1:15" x14ac:dyDescent="0.25">
      <c r="A6899" t="s">
        <v>124</v>
      </c>
      <c r="B6899" t="s">
        <v>125</v>
      </c>
      <c r="C6899">
        <v>1600000262</v>
      </c>
      <c r="D6899">
        <v>20230405</v>
      </c>
      <c r="E6899">
        <v>51200006</v>
      </c>
      <c r="F6899" t="s">
        <v>44</v>
      </c>
      <c r="I6899" t="s">
        <v>3463</v>
      </c>
      <c r="J6899">
        <v>20230405</v>
      </c>
      <c r="K6899" t="s">
        <v>536</v>
      </c>
      <c r="L6899">
        <v>0</v>
      </c>
      <c r="M6899">
        <v>1902</v>
      </c>
    </row>
    <row r="6900" spans="1:15" x14ac:dyDescent="0.25">
      <c r="A6900" t="s">
        <v>124</v>
      </c>
      <c r="B6900" t="s">
        <v>125</v>
      </c>
      <c r="C6900">
        <v>1600002948</v>
      </c>
      <c r="D6900">
        <v>20230531</v>
      </c>
      <c r="E6900">
        <v>40100000</v>
      </c>
      <c r="F6900" t="s">
        <v>55</v>
      </c>
      <c r="G6900" t="s">
        <v>1124</v>
      </c>
      <c r="H6900" t="s">
        <v>1125</v>
      </c>
      <c r="I6900">
        <v>175167</v>
      </c>
      <c r="J6900">
        <v>20230531</v>
      </c>
      <c r="K6900" t="s">
        <v>1126</v>
      </c>
      <c r="L6900">
        <v>481.01</v>
      </c>
      <c r="M6900">
        <v>0</v>
      </c>
      <c r="N6900" t="s">
        <v>54</v>
      </c>
      <c r="O6900">
        <v>20230530</v>
      </c>
    </row>
    <row r="6901" spans="1:15" x14ac:dyDescent="0.25">
      <c r="A6901" t="s">
        <v>124</v>
      </c>
      <c r="B6901" t="s">
        <v>125</v>
      </c>
      <c r="C6901">
        <v>1600003056</v>
      </c>
      <c r="D6901">
        <v>20230531</v>
      </c>
      <c r="E6901">
        <v>51200006</v>
      </c>
      <c r="F6901" t="s">
        <v>44</v>
      </c>
      <c r="I6901" t="s">
        <v>3894</v>
      </c>
      <c r="J6901">
        <v>20230531</v>
      </c>
      <c r="K6901" t="s">
        <v>3895</v>
      </c>
      <c r="L6901">
        <v>180</v>
      </c>
      <c r="M6901">
        <v>0</v>
      </c>
    </row>
    <row r="6902" spans="1:15" x14ac:dyDescent="0.25">
      <c r="A6902" t="s">
        <v>124</v>
      </c>
      <c r="B6902" t="s">
        <v>125</v>
      </c>
      <c r="C6902">
        <v>1600008834</v>
      </c>
      <c r="D6902">
        <v>20230915</v>
      </c>
      <c r="E6902">
        <v>40100000</v>
      </c>
      <c r="F6902" t="s">
        <v>55</v>
      </c>
      <c r="G6902" t="s">
        <v>1569</v>
      </c>
      <c r="H6902" t="s">
        <v>1570</v>
      </c>
      <c r="I6902">
        <v>1621910</v>
      </c>
      <c r="J6902">
        <v>20230915</v>
      </c>
      <c r="K6902" t="s">
        <v>3618</v>
      </c>
      <c r="L6902">
        <v>3016.2</v>
      </c>
      <c r="M6902">
        <v>0</v>
      </c>
      <c r="N6902" t="s">
        <v>34</v>
      </c>
      <c r="O6902">
        <v>20230915</v>
      </c>
    </row>
    <row r="6903" spans="1:15" x14ac:dyDescent="0.25">
      <c r="A6903" t="s">
        <v>124</v>
      </c>
      <c r="B6903" t="s">
        <v>125</v>
      </c>
      <c r="C6903">
        <v>1600000369</v>
      </c>
      <c r="D6903">
        <v>20230414</v>
      </c>
      <c r="E6903">
        <v>40100000</v>
      </c>
      <c r="F6903" t="s">
        <v>55</v>
      </c>
      <c r="G6903" t="s">
        <v>909</v>
      </c>
      <c r="H6903" t="s">
        <v>910</v>
      </c>
      <c r="I6903" t="s">
        <v>5776</v>
      </c>
      <c r="J6903">
        <v>20230414</v>
      </c>
      <c r="K6903" t="s">
        <v>5777</v>
      </c>
      <c r="L6903">
        <v>-196.8</v>
      </c>
      <c r="M6903">
        <v>0</v>
      </c>
      <c r="N6903" t="s">
        <v>83</v>
      </c>
      <c r="O6903">
        <v>20230620</v>
      </c>
    </row>
    <row r="6904" spans="1:15" x14ac:dyDescent="0.25">
      <c r="A6904" t="s">
        <v>124</v>
      </c>
      <c r="B6904" t="s">
        <v>125</v>
      </c>
      <c r="C6904">
        <v>1600011170</v>
      </c>
      <c r="D6904">
        <v>20231019</v>
      </c>
      <c r="E6904">
        <v>40100000</v>
      </c>
      <c r="F6904" t="s">
        <v>55</v>
      </c>
      <c r="G6904" t="s">
        <v>139</v>
      </c>
      <c r="H6904" t="s">
        <v>140</v>
      </c>
      <c r="I6904" t="s">
        <v>5795</v>
      </c>
      <c r="J6904">
        <v>20231019</v>
      </c>
      <c r="K6904" t="e">
        <f>-CREDIT COOPERATIF CB BIG BEN Bar</f>
        <v>#NAME?</v>
      </c>
      <c r="L6904">
        <v>50.5</v>
      </c>
      <c r="M6904">
        <v>0</v>
      </c>
      <c r="N6904" t="s">
        <v>837</v>
      </c>
      <c r="O6904">
        <v>20231114</v>
      </c>
    </row>
    <row r="6905" spans="1:15" x14ac:dyDescent="0.25">
      <c r="A6905" t="s">
        <v>124</v>
      </c>
      <c r="B6905" t="s">
        <v>125</v>
      </c>
      <c r="C6905">
        <v>1600000680</v>
      </c>
      <c r="D6905">
        <v>20230421</v>
      </c>
      <c r="E6905">
        <v>51200006</v>
      </c>
      <c r="F6905" t="s">
        <v>44</v>
      </c>
      <c r="I6905" t="s">
        <v>4463</v>
      </c>
      <c r="J6905">
        <v>20230421</v>
      </c>
      <c r="K6905" t="s">
        <v>4127</v>
      </c>
      <c r="L6905">
        <v>950</v>
      </c>
      <c r="M6905">
        <v>0</v>
      </c>
    </row>
    <row r="6906" spans="1:15" x14ac:dyDescent="0.25">
      <c r="A6906" t="s">
        <v>124</v>
      </c>
      <c r="B6906" t="s">
        <v>125</v>
      </c>
      <c r="C6906">
        <v>1600002624</v>
      </c>
      <c r="D6906">
        <v>20230522</v>
      </c>
      <c r="E6906">
        <v>51200006</v>
      </c>
      <c r="F6906" t="s">
        <v>44</v>
      </c>
      <c r="I6906" t="s">
        <v>5858</v>
      </c>
      <c r="J6906">
        <v>20230522</v>
      </c>
      <c r="K6906" t="s">
        <v>471</v>
      </c>
      <c r="L6906">
        <v>0</v>
      </c>
      <c r="M6906">
        <v>1253.23</v>
      </c>
    </row>
    <row r="6907" spans="1:15" x14ac:dyDescent="0.25">
      <c r="A6907" t="s">
        <v>124</v>
      </c>
      <c r="B6907" t="s">
        <v>125</v>
      </c>
      <c r="C6907">
        <v>1600005182</v>
      </c>
      <c r="D6907">
        <v>20230703</v>
      </c>
      <c r="E6907">
        <v>51200006</v>
      </c>
      <c r="F6907" t="s">
        <v>44</v>
      </c>
      <c r="I6907">
        <v>107230082</v>
      </c>
      <c r="J6907">
        <v>20230703</v>
      </c>
      <c r="K6907" t="s">
        <v>800</v>
      </c>
      <c r="L6907">
        <v>0</v>
      </c>
      <c r="M6907">
        <v>1602.3</v>
      </c>
    </row>
    <row r="6908" spans="1:15" x14ac:dyDescent="0.25">
      <c r="A6908" t="s">
        <v>124</v>
      </c>
      <c r="B6908" t="s">
        <v>125</v>
      </c>
      <c r="C6908">
        <v>1600005386</v>
      </c>
      <c r="D6908">
        <v>20230731</v>
      </c>
      <c r="E6908">
        <v>40100000</v>
      </c>
      <c r="F6908" t="s">
        <v>55</v>
      </c>
      <c r="G6908" t="s">
        <v>1735</v>
      </c>
      <c r="H6908" t="s">
        <v>1736</v>
      </c>
      <c r="I6908" s="3">
        <v>45061</v>
      </c>
      <c r="J6908">
        <v>20230731</v>
      </c>
      <c r="K6908" t="s">
        <v>4863</v>
      </c>
      <c r="L6908">
        <v>1086</v>
      </c>
      <c r="M6908">
        <v>0</v>
      </c>
      <c r="N6908" t="s">
        <v>37</v>
      </c>
      <c r="O6908">
        <v>20230707</v>
      </c>
    </row>
    <row r="6909" spans="1:15" x14ac:dyDescent="0.25">
      <c r="A6909" t="s">
        <v>124</v>
      </c>
      <c r="B6909" t="s">
        <v>125</v>
      </c>
      <c r="C6909">
        <v>1600000430</v>
      </c>
      <c r="D6909">
        <v>20230413</v>
      </c>
      <c r="E6909">
        <v>40100000</v>
      </c>
      <c r="F6909" t="s">
        <v>55</v>
      </c>
      <c r="G6909" t="s">
        <v>695</v>
      </c>
      <c r="H6909" t="s">
        <v>696</v>
      </c>
      <c r="I6909">
        <v>1528980</v>
      </c>
      <c r="J6909">
        <v>20230413</v>
      </c>
      <c r="K6909" t="s">
        <v>5862</v>
      </c>
      <c r="L6909">
        <v>4345.88</v>
      </c>
      <c r="M6909">
        <v>0</v>
      </c>
      <c r="N6909" t="s">
        <v>80</v>
      </c>
      <c r="O6909">
        <v>20230620</v>
      </c>
    </row>
    <row r="6910" spans="1:15" x14ac:dyDescent="0.25">
      <c r="A6910" t="s">
        <v>124</v>
      </c>
      <c r="B6910" t="s">
        <v>125</v>
      </c>
      <c r="C6910">
        <v>1600001505</v>
      </c>
      <c r="D6910">
        <v>20230502</v>
      </c>
      <c r="E6910">
        <v>41100000</v>
      </c>
      <c r="F6910" t="s">
        <v>81</v>
      </c>
      <c r="G6910" t="s">
        <v>553</v>
      </c>
      <c r="H6910" t="s">
        <v>554</v>
      </c>
      <c r="I6910" t="s">
        <v>2442</v>
      </c>
      <c r="J6910">
        <v>20230502</v>
      </c>
      <c r="K6910" t="s">
        <v>2443</v>
      </c>
      <c r="L6910">
        <v>0</v>
      </c>
      <c r="M6910">
        <v>28998.01</v>
      </c>
      <c r="N6910" t="s">
        <v>54</v>
      </c>
      <c r="O6910">
        <v>20230503</v>
      </c>
    </row>
    <row r="6911" spans="1:15" x14ac:dyDescent="0.25">
      <c r="A6911" t="s">
        <v>124</v>
      </c>
      <c r="B6911" t="s">
        <v>125</v>
      </c>
      <c r="C6911">
        <v>1600004871</v>
      </c>
      <c r="D6911">
        <v>20230628</v>
      </c>
      <c r="E6911">
        <v>41100000</v>
      </c>
      <c r="F6911" t="s">
        <v>81</v>
      </c>
      <c r="G6911" t="s">
        <v>204</v>
      </c>
      <c r="H6911" t="s">
        <v>205</v>
      </c>
      <c r="I6911" t="s">
        <v>5791</v>
      </c>
      <c r="J6911">
        <v>20230628</v>
      </c>
      <c r="K6911" t="s">
        <v>748</v>
      </c>
      <c r="L6911">
        <v>0</v>
      </c>
      <c r="M6911">
        <v>16554.68</v>
      </c>
      <c r="N6911" t="s">
        <v>117</v>
      </c>
      <c r="O6911">
        <v>20230629</v>
      </c>
    </row>
    <row r="6912" spans="1:15" x14ac:dyDescent="0.25">
      <c r="A6912" t="s">
        <v>124</v>
      </c>
      <c r="B6912" t="s">
        <v>125</v>
      </c>
      <c r="C6912">
        <v>1600009518</v>
      </c>
      <c r="D6912">
        <v>20230925</v>
      </c>
      <c r="E6912">
        <v>40100000</v>
      </c>
      <c r="F6912" t="s">
        <v>55</v>
      </c>
      <c r="G6912" t="s">
        <v>714</v>
      </c>
      <c r="H6912" t="s">
        <v>715</v>
      </c>
      <c r="I6912">
        <v>30900017</v>
      </c>
      <c r="J6912">
        <v>20230925</v>
      </c>
      <c r="K6912" t="s">
        <v>5623</v>
      </c>
      <c r="L6912">
        <v>131893.22</v>
      </c>
      <c r="M6912">
        <v>0</v>
      </c>
      <c r="N6912" t="s">
        <v>577</v>
      </c>
      <c r="O6912">
        <v>20230922</v>
      </c>
    </row>
    <row r="6913" spans="1:15" x14ac:dyDescent="0.25">
      <c r="A6913" t="s">
        <v>124</v>
      </c>
      <c r="B6913" t="s">
        <v>125</v>
      </c>
      <c r="C6913">
        <v>1600005843</v>
      </c>
      <c r="D6913">
        <v>20230713</v>
      </c>
      <c r="E6913">
        <v>40100000</v>
      </c>
      <c r="F6913" t="s">
        <v>55</v>
      </c>
      <c r="G6913" t="s">
        <v>139</v>
      </c>
      <c r="H6913" t="s">
        <v>140</v>
      </c>
      <c r="I6913" t="s">
        <v>2974</v>
      </c>
      <c r="J6913">
        <v>20230713</v>
      </c>
      <c r="K6913" t="s">
        <v>167</v>
      </c>
      <c r="L6913">
        <v>17.63</v>
      </c>
      <c r="M6913">
        <v>0</v>
      </c>
      <c r="N6913" t="s">
        <v>516</v>
      </c>
      <c r="O6913">
        <v>20231122</v>
      </c>
    </row>
    <row r="6914" spans="1:15" x14ac:dyDescent="0.25">
      <c r="A6914" t="s">
        <v>124</v>
      </c>
      <c r="B6914" t="s">
        <v>125</v>
      </c>
      <c r="C6914">
        <v>1600000523</v>
      </c>
      <c r="D6914">
        <v>20230418</v>
      </c>
      <c r="E6914">
        <v>51200006</v>
      </c>
      <c r="F6914" t="s">
        <v>44</v>
      </c>
      <c r="I6914" t="s">
        <v>5467</v>
      </c>
      <c r="J6914">
        <v>20230418</v>
      </c>
      <c r="K6914" t="s">
        <v>5468</v>
      </c>
      <c r="L6914">
        <v>0</v>
      </c>
      <c r="M6914">
        <v>844.8</v>
      </c>
    </row>
    <row r="6915" spans="1:15" x14ac:dyDescent="0.25">
      <c r="A6915" t="s">
        <v>124</v>
      </c>
      <c r="B6915" t="s">
        <v>125</v>
      </c>
      <c r="C6915">
        <v>1600001528</v>
      </c>
      <c r="D6915">
        <v>20230502</v>
      </c>
      <c r="E6915">
        <v>51200006</v>
      </c>
      <c r="F6915" t="s">
        <v>44</v>
      </c>
      <c r="I6915">
        <v>104230093</v>
      </c>
      <c r="J6915">
        <v>20230502</v>
      </c>
      <c r="K6915" t="s">
        <v>4446</v>
      </c>
      <c r="L6915">
        <v>0</v>
      </c>
      <c r="M6915">
        <v>1680.3</v>
      </c>
    </row>
    <row r="6916" spans="1:15" x14ac:dyDescent="0.25">
      <c r="A6916" t="s">
        <v>124</v>
      </c>
      <c r="B6916" t="s">
        <v>125</v>
      </c>
      <c r="C6916">
        <v>1600003770</v>
      </c>
      <c r="D6916">
        <v>20230616</v>
      </c>
      <c r="E6916">
        <v>51200006</v>
      </c>
      <c r="F6916" t="s">
        <v>44</v>
      </c>
      <c r="I6916">
        <v>106230068</v>
      </c>
      <c r="J6916">
        <v>20230616</v>
      </c>
      <c r="K6916" t="s">
        <v>602</v>
      </c>
      <c r="L6916">
        <v>0</v>
      </c>
      <c r="M6916">
        <v>1788.59</v>
      </c>
    </row>
    <row r="6917" spans="1:15" x14ac:dyDescent="0.25">
      <c r="A6917" t="s">
        <v>124</v>
      </c>
      <c r="B6917" t="s">
        <v>125</v>
      </c>
      <c r="C6917">
        <v>1600009523</v>
      </c>
      <c r="D6917">
        <v>20230925</v>
      </c>
      <c r="E6917">
        <v>40100000</v>
      </c>
      <c r="F6917" t="s">
        <v>55</v>
      </c>
      <c r="G6917" t="s">
        <v>2419</v>
      </c>
      <c r="H6917" t="s">
        <v>2420</v>
      </c>
      <c r="I6917" t="s">
        <v>661</v>
      </c>
      <c r="J6917">
        <v>20230925</v>
      </c>
      <c r="K6917" t="s">
        <v>662</v>
      </c>
      <c r="L6917">
        <v>1320</v>
      </c>
      <c r="M6917">
        <v>0</v>
      </c>
      <c r="N6917" t="s">
        <v>54</v>
      </c>
      <c r="O6917">
        <v>20230922</v>
      </c>
    </row>
    <row r="6918" spans="1:15" x14ac:dyDescent="0.25">
      <c r="A6918" t="s">
        <v>124</v>
      </c>
      <c r="B6918" t="s">
        <v>125</v>
      </c>
      <c r="C6918">
        <v>1600008633</v>
      </c>
      <c r="D6918">
        <v>20230908</v>
      </c>
      <c r="E6918">
        <v>51200006</v>
      </c>
      <c r="F6918" t="s">
        <v>44</v>
      </c>
      <c r="I6918">
        <v>230717</v>
      </c>
      <c r="J6918">
        <v>20230908</v>
      </c>
      <c r="K6918" t="s">
        <v>5812</v>
      </c>
      <c r="L6918">
        <v>0</v>
      </c>
      <c r="M6918">
        <v>476.52</v>
      </c>
    </row>
    <row r="6919" spans="1:15" x14ac:dyDescent="0.25">
      <c r="A6919" t="s">
        <v>124</v>
      </c>
      <c r="B6919" t="s">
        <v>125</v>
      </c>
      <c r="C6919">
        <v>1600009823</v>
      </c>
      <c r="D6919">
        <v>20230929</v>
      </c>
      <c r="E6919">
        <v>51200006</v>
      </c>
      <c r="F6919" t="s">
        <v>44</v>
      </c>
      <c r="I6919" t="s">
        <v>5871</v>
      </c>
      <c r="J6919">
        <v>20230929</v>
      </c>
      <c r="K6919" t="s">
        <v>5872</v>
      </c>
      <c r="L6919">
        <v>0</v>
      </c>
      <c r="M6919">
        <v>276</v>
      </c>
    </row>
    <row r="6920" spans="1:15" x14ac:dyDescent="0.25">
      <c r="A6920" t="s">
        <v>124</v>
      </c>
      <c r="B6920" t="s">
        <v>125</v>
      </c>
      <c r="C6920">
        <v>1600003725</v>
      </c>
      <c r="D6920">
        <v>20230615</v>
      </c>
      <c r="E6920">
        <v>51200006</v>
      </c>
      <c r="F6920" t="s">
        <v>44</v>
      </c>
      <c r="I6920" t="s">
        <v>5643</v>
      </c>
      <c r="J6920">
        <v>20230615</v>
      </c>
      <c r="K6920" t="s">
        <v>1787</v>
      </c>
      <c r="L6920">
        <v>0</v>
      </c>
      <c r="M6920">
        <v>1780.8</v>
      </c>
    </row>
    <row r="6921" spans="1:15" x14ac:dyDescent="0.25">
      <c r="A6921" t="s">
        <v>124</v>
      </c>
      <c r="B6921" t="s">
        <v>125</v>
      </c>
      <c r="C6921">
        <v>1600002940</v>
      </c>
      <c r="D6921">
        <v>20230524</v>
      </c>
      <c r="E6921">
        <v>40100000</v>
      </c>
      <c r="F6921" t="s">
        <v>55</v>
      </c>
      <c r="G6921" t="s">
        <v>1590</v>
      </c>
      <c r="H6921" t="s">
        <v>1591</v>
      </c>
      <c r="I6921">
        <v>6027147</v>
      </c>
      <c r="J6921">
        <v>20230524</v>
      </c>
      <c r="K6921" t="s">
        <v>4459</v>
      </c>
      <c r="L6921">
        <v>3363.71</v>
      </c>
      <c r="M6921">
        <v>0</v>
      </c>
      <c r="N6921" t="s">
        <v>83</v>
      </c>
      <c r="O6921">
        <v>20230530</v>
      </c>
    </row>
    <row r="6922" spans="1:15" x14ac:dyDescent="0.25">
      <c r="A6922" t="s">
        <v>124</v>
      </c>
      <c r="B6922" t="s">
        <v>125</v>
      </c>
      <c r="C6922">
        <v>1600002157</v>
      </c>
      <c r="D6922">
        <v>20230515</v>
      </c>
      <c r="E6922">
        <v>51200006</v>
      </c>
      <c r="F6922" t="s">
        <v>44</v>
      </c>
      <c r="I6922" t="s">
        <v>2830</v>
      </c>
      <c r="J6922">
        <v>20230515</v>
      </c>
      <c r="K6922" t="s">
        <v>2831</v>
      </c>
      <c r="L6922">
        <v>288</v>
      </c>
      <c r="M6922">
        <v>0</v>
      </c>
    </row>
    <row r="6923" spans="1:15" x14ac:dyDescent="0.25">
      <c r="A6923" t="s">
        <v>124</v>
      </c>
      <c r="B6923" t="s">
        <v>125</v>
      </c>
      <c r="C6923">
        <v>1600001780</v>
      </c>
      <c r="D6923">
        <v>20230515</v>
      </c>
      <c r="E6923">
        <v>40100000</v>
      </c>
      <c r="F6923" t="s">
        <v>55</v>
      </c>
      <c r="G6923" t="s">
        <v>838</v>
      </c>
      <c r="H6923" t="s">
        <v>839</v>
      </c>
      <c r="I6923" t="s">
        <v>1906</v>
      </c>
      <c r="J6923">
        <v>20230515</v>
      </c>
      <c r="K6923" t="s">
        <v>1907</v>
      </c>
      <c r="L6923">
        <v>724.21</v>
      </c>
      <c r="M6923">
        <v>0</v>
      </c>
      <c r="N6923" t="s">
        <v>83</v>
      </c>
      <c r="O6923">
        <v>20230620</v>
      </c>
    </row>
    <row r="6924" spans="1:15" x14ac:dyDescent="0.25">
      <c r="A6924" t="s">
        <v>124</v>
      </c>
      <c r="B6924" t="s">
        <v>125</v>
      </c>
      <c r="C6924">
        <v>1600008748</v>
      </c>
      <c r="D6924">
        <v>20230912</v>
      </c>
      <c r="E6924">
        <v>51200006</v>
      </c>
      <c r="F6924" t="s">
        <v>44</v>
      </c>
      <c r="I6924">
        <v>109230040</v>
      </c>
      <c r="J6924">
        <v>20230912</v>
      </c>
      <c r="K6924" t="s">
        <v>706</v>
      </c>
      <c r="L6924">
        <v>0</v>
      </c>
      <c r="M6924">
        <v>1833.74</v>
      </c>
    </row>
    <row r="6925" spans="1:15" x14ac:dyDescent="0.25">
      <c r="A6925" t="s">
        <v>124</v>
      </c>
      <c r="B6925" t="s">
        <v>125</v>
      </c>
      <c r="C6925">
        <v>1600008464</v>
      </c>
      <c r="D6925">
        <v>20230901</v>
      </c>
      <c r="E6925">
        <v>41100000</v>
      </c>
      <c r="F6925" t="s">
        <v>81</v>
      </c>
      <c r="G6925" t="s">
        <v>702</v>
      </c>
      <c r="H6925" t="s">
        <v>703</v>
      </c>
      <c r="I6925" t="s">
        <v>5835</v>
      </c>
      <c r="J6925">
        <v>20230901</v>
      </c>
      <c r="K6925" t="s">
        <v>1155</v>
      </c>
      <c r="L6925">
        <v>0</v>
      </c>
      <c r="M6925">
        <v>70155.48</v>
      </c>
      <c r="N6925" t="s">
        <v>619</v>
      </c>
      <c r="O6925">
        <v>20230904</v>
      </c>
    </row>
    <row r="6926" spans="1:15" x14ac:dyDescent="0.25">
      <c r="A6926" t="s">
        <v>124</v>
      </c>
      <c r="B6926" t="s">
        <v>125</v>
      </c>
      <c r="C6926">
        <v>1600008053</v>
      </c>
      <c r="D6926">
        <v>20230824</v>
      </c>
      <c r="E6926">
        <v>40100000</v>
      </c>
      <c r="F6926" t="s">
        <v>55</v>
      </c>
      <c r="G6926" t="s">
        <v>321</v>
      </c>
      <c r="H6926" t="s">
        <v>322</v>
      </c>
      <c r="I6926">
        <v>108230016</v>
      </c>
      <c r="J6926">
        <v>20230824</v>
      </c>
      <c r="K6926" t="s">
        <v>1241</v>
      </c>
      <c r="L6926">
        <v>1788.59</v>
      </c>
      <c r="M6926">
        <v>0</v>
      </c>
      <c r="N6926" t="s">
        <v>597</v>
      </c>
      <c r="O6926">
        <v>20230825</v>
      </c>
    </row>
    <row r="6927" spans="1:15" x14ac:dyDescent="0.25">
      <c r="A6927" t="s">
        <v>124</v>
      </c>
      <c r="B6927" t="s">
        <v>125</v>
      </c>
      <c r="C6927">
        <v>1600008357</v>
      </c>
      <c r="D6927">
        <v>20230830</v>
      </c>
      <c r="E6927">
        <v>51200006</v>
      </c>
      <c r="F6927" t="s">
        <v>44</v>
      </c>
      <c r="I6927" t="s">
        <v>5876</v>
      </c>
      <c r="J6927">
        <v>20230830</v>
      </c>
      <c r="K6927" t="s">
        <v>5877</v>
      </c>
      <c r="L6927">
        <v>47776.31</v>
      </c>
      <c r="M6927">
        <v>0</v>
      </c>
    </row>
    <row r="6928" spans="1:15" x14ac:dyDescent="0.25">
      <c r="A6928" t="s">
        <v>124</v>
      </c>
      <c r="B6928" t="s">
        <v>125</v>
      </c>
      <c r="C6928">
        <v>1600010252</v>
      </c>
      <c r="D6928">
        <v>20231005</v>
      </c>
      <c r="E6928">
        <v>41100000</v>
      </c>
      <c r="F6928" t="s">
        <v>81</v>
      </c>
      <c r="G6928" t="s">
        <v>3013</v>
      </c>
      <c r="H6928" t="s">
        <v>3014</v>
      </c>
      <c r="I6928" t="s">
        <v>4160</v>
      </c>
      <c r="J6928">
        <v>20231005</v>
      </c>
      <c r="K6928" t="s">
        <v>3385</v>
      </c>
      <c r="L6928">
        <v>0</v>
      </c>
      <c r="M6928">
        <v>4907.92</v>
      </c>
      <c r="N6928" t="s">
        <v>29</v>
      </c>
      <c r="O6928">
        <v>20231006</v>
      </c>
    </row>
    <row r="6929" spans="1:15" x14ac:dyDescent="0.25">
      <c r="A6929" t="s">
        <v>124</v>
      </c>
      <c r="B6929" t="s">
        <v>125</v>
      </c>
      <c r="C6929">
        <v>1600005444</v>
      </c>
      <c r="D6929">
        <v>20230710</v>
      </c>
      <c r="E6929">
        <v>51200006</v>
      </c>
      <c r="F6929" t="s">
        <v>44</v>
      </c>
      <c r="I6929" t="s">
        <v>3031</v>
      </c>
      <c r="J6929">
        <v>20230710</v>
      </c>
      <c r="K6929" t="s">
        <v>3032</v>
      </c>
      <c r="L6929">
        <v>0</v>
      </c>
      <c r="M6929">
        <v>1296.46</v>
      </c>
    </row>
    <row r="6930" spans="1:15" x14ac:dyDescent="0.25">
      <c r="A6930" t="s">
        <v>124</v>
      </c>
      <c r="B6930" t="s">
        <v>125</v>
      </c>
      <c r="C6930">
        <v>1600008538</v>
      </c>
      <c r="D6930">
        <v>20230905</v>
      </c>
      <c r="E6930">
        <v>51200006</v>
      </c>
      <c r="F6930" t="s">
        <v>44</v>
      </c>
      <c r="I6930" t="s">
        <v>5917</v>
      </c>
      <c r="J6930">
        <v>20230905</v>
      </c>
      <c r="K6930" t="s">
        <v>167</v>
      </c>
      <c r="L6930">
        <v>0</v>
      </c>
      <c r="M6930">
        <v>4.93</v>
      </c>
    </row>
    <row r="6931" spans="1:15" x14ac:dyDescent="0.25">
      <c r="A6931" t="s">
        <v>124</v>
      </c>
      <c r="B6931" t="s">
        <v>125</v>
      </c>
      <c r="C6931">
        <v>1600008842</v>
      </c>
      <c r="D6931">
        <v>20230915</v>
      </c>
      <c r="E6931">
        <v>40100000</v>
      </c>
      <c r="F6931" t="s">
        <v>55</v>
      </c>
      <c r="G6931" t="s">
        <v>5918</v>
      </c>
      <c r="H6931" t="s">
        <v>5919</v>
      </c>
      <c r="I6931" t="s">
        <v>3498</v>
      </c>
      <c r="J6931">
        <v>20230915</v>
      </c>
      <c r="K6931" t="s">
        <v>3499</v>
      </c>
      <c r="L6931">
        <v>540</v>
      </c>
      <c r="M6931">
        <v>0</v>
      </c>
      <c r="N6931" t="s">
        <v>54</v>
      </c>
      <c r="O6931">
        <v>20230915</v>
      </c>
    </row>
    <row r="6932" spans="1:15" x14ac:dyDescent="0.25">
      <c r="A6932" t="s">
        <v>124</v>
      </c>
      <c r="B6932" t="s">
        <v>125</v>
      </c>
      <c r="C6932">
        <v>1600000358</v>
      </c>
      <c r="D6932">
        <v>20230411</v>
      </c>
      <c r="E6932">
        <v>41100000</v>
      </c>
      <c r="F6932" t="s">
        <v>81</v>
      </c>
      <c r="G6932" t="s">
        <v>5920</v>
      </c>
      <c r="H6932" t="s">
        <v>5921</v>
      </c>
      <c r="I6932" t="s">
        <v>3359</v>
      </c>
      <c r="J6932">
        <v>20230411</v>
      </c>
      <c r="K6932" t="s">
        <v>3360</v>
      </c>
      <c r="L6932">
        <v>0</v>
      </c>
      <c r="M6932">
        <v>720</v>
      </c>
      <c r="N6932" t="s">
        <v>54</v>
      </c>
      <c r="O6932">
        <v>20230502</v>
      </c>
    </row>
    <row r="6933" spans="1:15" x14ac:dyDescent="0.25">
      <c r="A6933" t="s">
        <v>124</v>
      </c>
      <c r="B6933" t="s">
        <v>125</v>
      </c>
      <c r="C6933">
        <v>1600011188</v>
      </c>
      <c r="D6933">
        <v>20231020</v>
      </c>
      <c r="E6933">
        <v>40100000</v>
      </c>
      <c r="F6933" t="s">
        <v>55</v>
      </c>
      <c r="G6933" t="s">
        <v>2931</v>
      </c>
      <c r="H6933" t="s">
        <v>2932</v>
      </c>
      <c r="I6933">
        <v>13842</v>
      </c>
      <c r="J6933">
        <v>20231020</v>
      </c>
      <c r="K6933" t="s">
        <v>5922</v>
      </c>
      <c r="L6933">
        <v>360.65</v>
      </c>
      <c r="M6933">
        <v>0</v>
      </c>
      <c r="N6933" t="s">
        <v>83</v>
      </c>
      <c r="O6933">
        <v>20231020</v>
      </c>
    </row>
    <row r="6934" spans="1:15" x14ac:dyDescent="0.25">
      <c r="A6934" t="s">
        <v>124</v>
      </c>
      <c r="B6934" t="s">
        <v>125</v>
      </c>
      <c r="C6934">
        <v>1600009445</v>
      </c>
      <c r="D6934">
        <v>20230920</v>
      </c>
      <c r="E6934">
        <v>40100000</v>
      </c>
      <c r="F6934" t="s">
        <v>55</v>
      </c>
      <c r="G6934" t="s">
        <v>468</v>
      </c>
      <c r="H6934" t="s">
        <v>469</v>
      </c>
      <c r="I6934" t="s">
        <v>4327</v>
      </c>
      <c r="J6934">
        <v>20230920</v>
      </c>
      <c r="K6934" t="s">
        <v>2559</v>
      </c>
      <c r="L6934">
        <v>1251.8599999999999</v>
      </c>
      <c r="M6934">
        <v>0</v>
      </c>
      <c r="N6934" t="s">
        <v>1020</v>
      </c>
      <c r="O6934">
        <v>20230921</v>
      </c>
    </row>
    <row r="6935" spans="1:15" x14ac:dyDescent="0.25">
      <c r="A6935" t="s">
        <v>124</v>
      </c>
      <c r="B6935" t="s">
        <v>125</v>
      </c>
      <c r="C6935">
        <v>1600005815</v>
      </c>
      <c r="D6935">
        <v>20230713</v>
      </c>
      <c r="E6935">
        <v>51200006</v>
      </c>
      <c r="F6935" t="s">
        <v>44</v>
      </c>
      <c r="I6935" t="s">
        <v>966</v>
      </c>
      <c r="J6935">
        <v>20230713</v>
      </c>
      <c r="K6935" t="s">
        <v>967</v>
      </c>
      <c r="L6935">
        <v>0</v>
      </c>
      <c r="M6935">
        <v>145.87</v>
      </c>
    </row>
    <row r="6936" spans="1:15" x14ac:dyDescent="0.25">
      <c r="A6936" t="s">
        <v>124</v>
      </c>
      <c r="B6936" t="s">
        <v>125</v>
      </c>
      <c r="C6936">
        <v>1600011383</v>
      </c>
      <c r="D6936">
        <v>20231031</v>
      </c>
      <c r="E6936">
        <v>40100000</v>
      </c>
      <c r="F6936" t="s">
        <v>55</v>
      </c>
      <c r="G6936" t="s">
        <v>1735</v>
      </c>
      <c r="H6936" t="s">
        <v>1736</v>
      </c>
      <c r="I6936" s="3">
        <v>45153</v>
      </c>
      <c r="J6936">
        <v>20231031</v>
      </c>
      <c r="K6936" t="s">
        <v>4657</v>
      </c>
      <c r="L6936">
        <v>1086</v>
      </c>
      <c r="M6936">
        <v>0</v>
      </c>
      <c r="N6936" t="s">
        <v>27</v>
      </c>
      <c r="O6936">
        <v>20231031</v>
      </c>
    </row>
    <row r="6937" spans="1:15" x14ac:dyDescent="0.25">
      <c r="A6937" t="s">
        <v>124</v>
      </c>
      <c r="B6937" t="s">
        <v>125</v>
      </c>
      <c r="C6937">
        <v>1600006105</v>
      </c>
      <c r="D6937">
        <v>20230724</v>
      </c>
      <c r="E6937">
        <v>40100000</v>
      </c>
      <c r="F6937" t="s">
        <v>55</v>
      </c>
      <c r="G6937" t="s">
        <v>144</v>
      </c>
      <c r="H6937" t="s">
        <v>145</v>
      </c>
      <c r="I6937">
        <v>107230030</v>
      </c>
      <c r="J6937">
        <v>20230724</v>
      </c>
      <c r="K6937" t="s">
        <v>1040</v>
      </c>
      <c r="L6937">
        <v>569.17999999999995</v>
      </c>
      <c r="M6937">
        <v>0</v>
      </c>
      <c r="N6937" t="s">
        <v>2991</v>
      </c>
      <c r="O6937">
        <v>20230725</v>
      </c>
    </row>
    <row r="6938" spans="1:15" x14ac:dyDescent="0.25">
      <c r="A6938" t="s">
        <v>124</v>
      </c>
      <c r="B6938" t="s">
        <v>125</v>
      </c>
      <c r="C6938">
        <v>1600008433</v>
      </c>
      <c r="D6938">
        <v>20230901</v>
      </c>
      <c r="E6938">
        <v>40100000</v>
      </c>
      <c r="F6938" t="s">
        <v>55</v>
      </c>
      <c r="G6938" t="s">
        <v>772</v>
      </c>
      <c r="H6938" t="s">
        <v>773</v>
      </c>
      <c r="I6938">
        <v>109230048</v>
      </c>
      <c r="J6938">
        <v>20230901</v>
      </c>
      <c r="K6938" t="s">
        <v>1302</v>
      </c>
      <c r="L6938">
        <v>1670.78</v>
      </c>
      <c r="M6938">
        <v>0</v>
      </c>
      <c r="N6938" t="s">
        <v>766</v>
      </c>
      <c r="O6938">
        <v>20230904</v>
      </c>
    </row>
    <row r="6939" spans="1:15" x14ac:dyDescent="0.25">
      <c r="A6939" t="s">
        <v>124</v>
      </c>
      <c r="B6939" t="s">
        <v>125</v>
      </c>
      <c r="C6939">
        <v>1600000652</v>
      </c>
      <c r="D6939">
        <v>20230420</v>
      </c>
      <c r="E6939">
        <v>51200006</v>
      </c>
      <c r="F6939" t="s">
        <v>44</v>
      </c>
      <c r="I6939" t="s">
        <v>5923</v>
      </c>
      <c r="J6939">
        <v>20230420</v>
      </c>
      <c r="K6939" t="s">
        <v>3772</v>
      </c>
      <c r="L6939">
        <v>0</v>
      </c>
      <c r="M6939">
        <v>1584</v>
      </c>
    </row>
    <row r="6940" spans="1:15" x14ac:dyDescent="0.25">
      <c r="A6940" t="s">
        <v>124</v>
      </c>
      <c r="B6940" t="s">
        <v>125</v>
      </c>
      <c r="C6940">
        <v>1600000026</v>
      </c>
      <c r="D6940">
        <v>20230403</v>
      </c>
      <c r="E6940">
        <v>41100000</v>
      </c>
      <c r="F6940" t="s">
        <v>81</v>
      </c>
      <c r="G6940" t="s">
        <v>5924</v>
      </c>
      <c r="H6940" t="s">
        <v>5925</v>
      </c>
      <c r="I6940" t="s">
        <v>278</v>
      </c>
      <c r="J6940">
        <v>20230403</v>
      </c>
      <c r="K6940" t="s">
        <v>279</v>
      </c>
      <c r="L6940">
        <v>0</v>
      </c>
      <c r="M6940">
        <v>720</v>
      </c>
      <c r="N6940" t="s">
        <v>54</v>
      </c>
      <c r="O6940">
        <v>20230502</v>
      </c>
    </row>
    <row r="6941" spans="1:15" x14ac:dyDescent="0.25">
      <c r="A6941" t="s">
        <v>124</v>
      </c>
      <c r="B6941" t="s">
        <v>125</v>
      </c>
      <c r="C6941">
        <v>1600010305</v>
      </c>
      <c r="D6941">
        <v>20231009</v>
      </c>
      <c r="E6941">
        <v>40110000</v>
      </c>
      <c r="F6941" t="s">
        <v>45</v>
      </c>
      <c r="G6941" t="s">
        <v>5926</v>
      </c>
      <c r="H6941" t="s">
        <v>5927</v>
      </c>
      <c r="I6941" t="s">
        <v>3106</v>
      </c>
      <c r="J6941">
        <v>20231009</v>
      </c>
      <c r="K6941" t="s">
        <v>3107</v>
      </c>
      <c r="L6941">
        <v>1393.08</v>
      </c>
      <c r="M6941">
        <v>0</v>
      </c>
    </row>
    <row r="6942" spans="1:15" x14ac:dyDescent="0.25">
      <c r="A6942" t="s">
        <v>124</v>
      </c>
      <c r="B6942" t="s">
        <v>125</v>
      </c>
      <c r="C6942">
        <v>1600009936</v>
      </c>
      <c r="D6942">
        <v>20231002</v>
      </c>
      <c r="E6942">
        <v>51200006</v>
      </c>
      <c r="F6942" t="s">
        <v>44</v>
      </c>
      <c r="I6942" t="s">
        <v>2083</v>
      </c>
      <c r="J6942">
        <v>20231002</v>
      </c>
      <c r="K6942" t="s">
        <v>1819</v>
      </c>
      <c r="L6942">
        <v>0</v>
      </c>
      <c r="M6942">
        <v>658.86</v>
      </c>
    </row>
    <row r="6943" spans="1:15" x14ac:dyDescent="0.25">
      <c r="A6943" t="s">
        <v>124</v>
      </c>
      <c r="B6943" t="s">
        <v>125</v>
      </c>
      <c r="C6943">
        <v>1600008087</v>
      </c>
      <c r="D6943">
        <v>20230831</v>
      </c>
      <c r="E6943">
        <v>51200006</v>
      </c>
      <c r="F6943" t="s">
        <v>44</v>
      </c>
      <c r="I6943">
        <v>133</v>
      </c>
      <c r="J6943">
        <v>20230831</v>
      </c>
      <c r="K6943" t="s">
        <v>1073</v>
      </c>
      <c r="L6943">
        <v>0</v>
      </c>
      <c r="M6943">
        <v>21385.200000000001</v>
      </c>
    </row>
    <row r="6944" spans="1:15" x14ac:dyDescent="0.25">
      <c r="A6944" t="s">
        <v>124</v>
      </c>
      <c r="B6944" t="s">
        <v>125</v>
      </c>
      <c r="C6944">
        <v>1600000259</v>
      </c>
      <c r="D6944">
        <v>20230405</v>
      </c>
      <c r="E6944">
        <v>51200006</v>
      </c>
      <c r="F6944" t="s">
        <v>44</v>
      </c>
      <c r="I6944" t="s">
        <v>5024</v>
      </c>
      <c r="J6944">
        <v>20230405</v>
      </c>
      <c r="K6944" t="s">
        <v>524</v>
      </c>
      <c r="L6944">
        <v>0</v>
      </c>
      <c r="M6944">
        <v>1902</v>
      </c>
    </row>
    <row r="6945" spans="1:15" x14ac:dyDescent="0.25">
      <c r="A6945" t="s">
        <v>124</v>
      </c>
      <c r="B6945" t="s">
        <v>125</v>
      </c>
      <c r="C6945">
        <v>1600003809</v>
      </c>
      <c r="D6945">
        <v>20230616</v>
      </c>
      <c r="E6945">
        <v>51200006</v>
      </c>
      <c r="F6945" t="s">
        <v>44</v>
      </c>
      <c r="I6945">
        <v>20</v>
      </c>
      <c r="J6945">
        <v>20230616</v>
      </c>
      <c r="K6945" t="s">
        <v>5443</v>
      </c>
      <c r="L6945">
        <v>0</v>
      </c>
      <c r="M6945">
        <v>1143</v>
      </c>
    </row>
    <row r="6946" spans="1:15" x14ac:dyDescent="0.25">
      <c r="A6946" t="s">
        <v>124</v>
      </c>
      <c r="B6946" t="s">
        <v>125</v>
      </c>
      <c r="C6946">
        <v>1600001634</v>
      </c>
      <c r="D6946">
        <v>20230505</v>
      </c>
      <c r="E6946">
        <v>40100000</v>
      </c>
      <c r="F6946" t="s">
        <v>55</v>
      </c>
      <c r="G6946" t="s">
        <v>139</v>
      </c>
      <c r="H6946" t="s">
        <v>140</v>
      </c>
      <c r="I6946" t="s">
        <v>4104</v>
      </c>
      <c r="J6946">
        <v>20230505</v>
      </c>
      <c r="K6946" t="s">
        <v>4105</v>
      </c>
      <c r="L6946">
        <v>86</v>
      </c>
      <c r="M6946">
        <v>0</v>
      </c>
    </row>
    <row r="6947" spans="1:15" x14ac:dyDescent="0.25">
      <c r="A6947" t="s">
        <v>124</v>
      </c>
      <c r="B6947" t="s">
        <v>125</v>
      </c>
      <c r="C6947">
        <v>1600009514</v>
      </c>
      <c r="D6947">
        <v>20230925</v>
      </c>
      <c r="E6947">
        <v>51200006</v>
      </c>
      <c r="F6947" t="s">
        <v>44</v>
      </c>
      <c r="I6947" t="s">
        <v>5928</v>
      </c>
      <c r="J6947">
        <v>20230925</v>
      </c>
      <c r="K6947" t="s">
        <v>5929</v>
      </c>
      <c r="L6947">
        <v>0</v>
      </c>
      <c r="M6947">
        <v>969.72</v>
      </c>
    </row>
    <row r="6948" spans="1:15" x14ac:dyDescent="0.25">
      <c r="A6948" t="s">
        <v>124</v>
      </c>
      <c r="B6948" t="s">
        <v>125</v>
      </c>
      <c r="C6948">
        <v>1600009522</v>
      </c>
      <c r="D6948">
        <v>20230925</v>
      </c>
      <c r="E6948">
        <v>40100000</v>
      </c>
      <c r="F6948" t="s">
        <v>55</v>
      </c>
      <c r="G6948" t="s">
        <v>5930</v>
      </c>
      <c r="H6948" t="s">
        <v>5931</v>
      </c>
      <c r="I6948" t="s">
        <v>5788</v>
      </c>
      <c r="J6948">
        <v>20230925</v>
      </c>
      <c r="K6948" t="s">
        <v>5789</v>
      </c>
      <c r="L6948">
        <v>768</v>
      </c>
      <c r="M6948">
        <v>0</v>
      </c>
      <c r="N6948" t="s">
        <v>446</v>
      </c>
      <c r="O6948">
        <v>20230922</v>
      </c>
    </row>
    <row r="6949" spans="1:15" x14ac:dyDescent="0.25">
      <c r="A6949" t="s">
        <v>124</v>
      </c>
      <c r="B6949" t="s">
        <v>125</v>
      </c>
      <c r="C6949">
        <v>1600008057</v>
      </c>
      <c r="D6949">
        <v>20230824</v>
      </c>
      <c r="E6949">
        <v>40100000</v>
      </c>
      <c r="F6949" t="s">
        <v>55</v>
      </c>
      <c r="G6949" t="s">
        <v>144</v>
      </c>
      <c r="H6949" t="s">
        <v>145</v>
      </c>
      <c r="I6949" t="s">
        <v>2983</v>
      </c>
      <c r="J6949">
        <v>20230824</v>
      </c>
      <c r="K6949" t="s">
        <v>2984</v>
      </c>
      <c r="L6949">
        <v>629.70000000000005</v>
      </c>
      <c r="M6949">
        <v>0</v>
      </c>
      <c r="N6949" t="s">
        <v>1929</v>
      </c>
      <c r="O6949">
        <v>20230825</v>
      </c>
    </row>
    <row r="6950" spans="1:15" x14ac:dyDescent="0.25">
      <c r="A6950" t="s">
        <v>124</v>
      </c>
      <c r="B6950" t="s">
        <v>125</v>
      </c>
      <c r="C6950">
        <v>1600004877</v>
      </c>
      <c r="D6950">
        <v>20230628</v>
      </c>
      <c r="E6950">
        <v>51200006</v>
      </c>
      <c r="F6950" t="s">
        <v>44</v>
      </c>
      <c r="I6950" t="s">
        <v>4348</v>
      </c>
      <c r="J6950">
        <v>20230628</v>
      </c>
      <c r="K6950" t="s">
        <v>1090</v>
      </c>
      <c r="L6950">
        <v>1251.6099999999999</v>
      </c>
      <c r="M6950">
        <v>0</v>
      </c>
    </row>
    <row r="6951" spans="1:15" x14ac:dyDescent="0.25">
      <c r="A6951" t="s">
        <v>124</v>
      </c>
      <c r="B6951" t="s">
        <v>125</v>
      </c>
      <c r="C6951">
        <v>1600009979</v>
      </c>
      <c r="D6951">
        <v>20231003</v>
      </c>
      <c r="E6951">
        <v>51200006</v>
      </c>
      <c r="F6951" t="s">
        <v>44</v>
      </c>
      <c r="I6951">
        <v>428422</v>
      </c>
      <c r="J6951">
        <v>20231003</v>
      </c>
      <c r="K6951" t="s">
        <v>159</v>
      </c>
      <c r="L6951">
        <v>0</v>
      </c>
      <c r="M6951">
        <v>4060.88</v>
      </c>
    </row>
    <row r="6952" spans="1:15" x14ac:dyDescent="0.25">
      <c r="A6952" t="s">
        <v>124</v>
      </c>
      <c r="B6952" t="s">
        <v>125</v>
      </c>
      <c r="C6952">
        <v>1600000476</v>
      </c>
      <c r="D6952">
        <v>20230502</v>
      </c>
      <c r="E6952">
        <v>40100000</v>
      </c>
      <c r="F6952" t="s">
        <v>55</v>
      </c>
      <c r="G6952" t="s">
        <v>475</v>
      </c>
      <c r="H6952" t="s">
        <v>476</v>
      </c>
      <c r="I6952" t="s">
        <v>4328</v>
      </c>
      <c r="J6952">
        <v>20230502</v>
      </c>
      <c r="K6952" t="s">
        <v>4329</v>
      </c>
      <c r="L6952">
        <v>1163.42</v>
      </c>
      <c r="M6952">
        <v>0</v>
      </c>
      <c r="N6952" t="s">
        <v>37</v>
      </c>
      <c r="O6952">
        <v>20230620</v>
      </c>
    </row>
    <row r="6953" spans="1:15" x14ac:dyDescent="0.25">
      <c r="A6953" t="s">
        <v>124</v>
      </c>
      <c r="B6953" t="s">
        <v>125</v>
      </c>
      <c r="C6953">
        <v>1600010302</v>
      </c>
      <c r="D6953">
        <v>20231009</v>
      </c>
      <c r="E6953">
        <v>51200006</v>
      </c>
      <c r="F6953" t="s">
        <v>44</v>
      </c>
      <c r="I6953" t="s">
        <v>5125</v>
      </c>
      <c r="J6953">
        <v>20231009</v>
      </c>
      <c r="K6953" t="s">
        <v>2175</v>
      </c>
      <c r="L6953">
        <v>0</v>
      </c>
      <c r="M6953">
        <v>25000</v>
      </c>
    </row>
    <row r="6954" spans="1:15" x14ac:dyDescent="0.25">
      <c r="A6954" t="s">
        <v>124</v>
      </c>
      <c r="B6954" t="s">
        <v>125</v>
      </c>
      <c r="C6954">
        <v>1600006107</v>
      </c>
      <c r="D6954">
        <v>20230724</v>
      </c>
      <c r="E6954">
        <v>51200006</v>
      </c>
      <c r="F6954" t="s">
        <v>44</v>
      </c>
      <c r="I6954">
        <v>107230020</v>
      </c>
      <c r="J6954">
        <v>20230724</v>
      </c>
      <c r="K6954" t="s">
        <v>440</v>
      </c>
      <c r="L6954">
        <v>0</v>
      </c>
      <c r="M6954">
        <v>487.68</v>
      </c>
    </row>
    <row r="6955" spans="1:15" x14ac:dyDescent="0.25">
      <c r="A6955" t="s">
        <v>124</v>
      </c>
      <c r="B6955" t="s">
        <v>125</v>
      </c>
      <c r="C6955">
        <v>1600008629</v>
      </c>
      <c r="D6955">
        <v>20230908</v>
      </c>
      <c r="E6955">
        <v>51200006</v>
      </c>
      <c r="F6955" t="s">
        <v>44</v>
      </c>
      <c r="I6955">
        <v>1643228</v>
      </c>
      <c r="J6955">
        <v>20230908</v>
      </c>
      <c r="K6955" t="s">
        <v>5473</v>
      </c>
      <c r="L6955">
        <v>0</v>
      </c>
      <c r="M6955">
        <v>545.82000000000005</v>
      </c>
    </row>
    <row r="6956" spans="1:15" x14ac:dyDescent="0.25">
      <c r="A6956" t="s">
        <v>124</v>
      </c>
      <c r="B6956" t="s">
        <v>125</v>
      </c>
      <c r="C6956">
        <v>1600011293</v>
      </c>
      <c r="D6956">
        <v>20231025</v>
      </c>
      <c r="E6956">
        <v>51200006</v>
      </c>
      <c r="F6956" t="s">
        <v>44</v>
      </c>
      <c r="I6956" t="s">
        <v>5652</v>
      </c>
      <c r="J6956">
        <v>20231025</v>
      </c>
      <c r="K6956" t="s">
        <v>539</v>
      </c>
      <c r="L6956">
        <v>0</v>
      </c>
      <c r="M6956">
        <v>14519.72</v>
      </c>
    </row>
    <row r="6957" spans="1:15" x14ac:dyDescent="0.25">
      <c r="A6957" t="s">
        <v>124</v>
      </c>
      <c r="B6957" t="s">
        <v>125</v>
      </c>
      <c r="C6957">
        <v>1600009514</v>
      </c>
      <c r="D6957">
        <v>20230925</v>
      </c>
      <c r="E6957">
        <v>40100000</v>
      </c>
      <c r="F6957" t="s">
        <v>55</v>
      </c>
      <c r="G6957" t="s">
        <v>964</v>
      </c>
      <c r="H6957" t="s">
        <v>965</v>
      </c>
      <c r="I6957" t="s">
        <v>5928</v>
      </c>
      <c r="J6957">
        <v>20230925</v>
      </c>
      <c r="K6957" t="s">
        <v>5929</v>
      </c>
      <c r="L6957">
        <v>969.72</v>
      </c>
      <c r="M6957">
        <v>0</v>
      </c>
      <c r="N6957" t="s">
        <v>34</v>
      </c>
      <c r="O6957">
        <v>20230922</v>
      </c>
    </row>
    <row r="6958" spans="1:15" x14ac:dyDescent="0.25">
      <c r="A6958" t="s">
        <v>124</v>
      </c>
      <c r="B6958" t="s">
        <v>125</v>
      </c>
      <c r="C6958">
        <v>1600011286</v>
      </c>
      <c r="D6958">
        <v>20231024</v>
      </c>
      <c r="E6958">
        <v>41100000</v>
      </c>
      <c r="F6958" t="s">
        <v>81</v>
      </c>
      <c r="G6958" t="s">
        <v>334</v>
      </c>
      <c r="H6958" t="s">
        <v>335</v>
      </c>
      <c r="I6958" t="s">
        <v>2747</v>
      </c>
      <c r="J6958">
        <v>20231024</v>
      </c>
      <c r="K6958" t="s">
        <v>2748</v>
      </c>
      <c r="L6958">
        <v>0</v>
      </c>
      <c r="M6958">
        <v>1464</v>
      </c>
      <c r="N6958" t="s">
        <v>80</v>
      </c>
      <c r="O6958">
        <v>20231026</v>
      </c>
    </row>
    <row r="6959" spans="1:15" x14ac:dyDescent="0.25">
      <c r="A6959" t="s">
        <v>124</v>
      </c>
      <c r="B6959" t="s">
        <v>125</v>
      </c>
      <c r="C6959">
        <v>1600002558</v>
      </c>
      <c r="D6959">
        <v>20230531</v>
      </c>
      <c r="E6959">
        <v>40100000</v>
      </c>
      <c r="F6959" t="s">
        <v>55</v>
      </c>
      <c r="G6959" t="s">
        <v>305</v>
      </c>
      <c r="H6959" t="s">
        <v>306</v>
      </c>
      <c r="I6959" t="s">
        <v>2570</v>
      </c>
      <c r="J6959">
        <v>20230531</v>
      </c>
      <c r="K6959" t="s">
        <v>2571</v>
      </c>
      <c r="L6959">
        <v>144</v>
      </c>
      <c r="M6959">
        <v>0</v>
      </c>
      <c r="N6959" t="s">
        <v>54</v>
      </c>
      <c r="O6959">
        <v>20230519</v>
      </c>
    </row>
    <row r="6960" spans="1:15" x14ac:dyDescent="0.25">
      <c r="A6960" t="s">
        <v>124</v>
      </c>
      <c r="B6960" t="s">
        <v>125</v>
      </c>
      <c r="C6960">
        <v>1600000541</v>
      </c>
      <c r="D6960">
        <v>20230417</v>
      </c>
      <c r="E6960">
        <v>51200006</v>
      </c>
      <c r="F6960" t="s">
        <v>44</v>
      </c>
      <c r="I6960" t="s">
        <v>5362</v>
      </c>
      <c r="J6960">
        <v>20230417</v>
      </c>
      <c r="K6960" t="s">
        <v>788</v>
      </c>
      <c r="L6960">
        <v>0</v>
      </c>
      <c r="M6960">
        <v>1780.8</v>
      </c>
    </row>
    <row r="6961" spans="1:15" x14ac:dyDescent="0.25">
      <c r="A6961" t="s">
        <v>124</v>
      </c>
      <c r="B6961" t="s">
        <v>125</v>
      </c>
      <c r="C6961">
        <v>1600003403</v>
      </c>
      <c r="D6961">
        <v>20230602</v>
      </c>
      <c r="E6961">
        <v>51200006</v>
      </c>
      <c r="F6961" t="s">
        <v>44</v>
      </c>
      <c r="I6961" t="s">
        <v>3965</v>
      </c>
      <c r="J6961">
        <v>20230602</v>
      </c>
      <c r="K6961" t="s">
        <v>3966</v>
      </c>
      <c r="L6961">
        <v>300</v>
      </c>
      <c r="M6961">
        <v>0</v>
      </c>
    </row>
    <row r="6962" spans="1:15" x14ac:dyDescent="0.25">
      <c r="A6962" t="s">
        <v>124</v>
      </c>
      <c r="B6962" t="s">
        <v>125</v>
      </c>
      <c r="C6962">
        <v>1600004855</v>
      </c>
      <c r="D6962">
        <v>20230627</v>
      </c>
      <c r="E6962">
        <v>40100000</v>
      </c>
      <c r="F6962" t="s">
        <v>55</v>
      </c>
      <c r="G6962" t="s">
        <v>199</v>
      </c>
      <c r="H6962" t="s">
        <v>200</v>
      </c>
      <c r="I6962">
        <v>106230036</v>
      </c>
      <c r="J6962">
        <v>20230627</v>
      </c>
      <c r="K6962" t="s">
        <v>171</v>
      </c>
      <c r="L6962">
        <v>681.1</v>
      </c>
      <c r="M6962">
        <v>0</v>
      </c>
      <c r="N6962" t="s">
        <v>2013</v>
      </c>
      <c r="O6962">
        <v>20230628</v>
      </c>
    </row>
    <row r="6963" spans="1:15" x14ac:dyDescent="0.25">
      <c r="A6963" t="s">
        <v>124</v>
      </c>
      <c r="B6963" t="s">
        <v>125</v>
      </c>
      <c r="C6963">
        <v>1600010376</v>
      </c>
      <c r="D6963">
        <v>20231009</v>
      </c>
      <c r="E6963">
        <v>40100000</v>
      </c>
      <c r="F6963" t="s">
        <v>55</v>
      </c>
      <c r="G6963" t="s">
        <v>763</v>
      </c>
      <c r="H6963" t="s">
        <v>764</v>
      </c>
      <c r="I6963">
        <v>200000547870923</v>
      </c>
      <c r="J6963">
        <v>20231009</v>
      </c>
      <c r="K6963" t="s">
        <v>3551</v>
      </c>
      <c r="L6963">
        <v>2688.26</v>
      </c>
      <c r="M6963">
        <v>0</v>
      </c>
      <c r="N6963" t="s">
        <v>160</v>
      </c>
      <c r="O6963">
        <v>20231010</v>
      </c>
    </row>
    <row r="6964" spans="1:15" x14ac:dyDescent="0.25">
      <c r="A6964" t="s">
        <v>124</v>
      </c>
      <c r="B6964" t="s">
        <v>125</v>
      </c>
      <c r="C6964">
        <v>1600000554</v>
      </c>
      <c r="D6964">
        <v>20230417</v>
      </c>
      <c r="E6964">
        <v>51200006</v>
      </c>
      <c r="F6964" t="s">
        <v>44</v>
      </c>
      <c r="I6964" t="s">
        <v>5653</v>
      </c>
      <c r="J6964">
        <v>20230417</v>
      </c>
      <c r="K6964" t="s">
        <v>5654</v>
      </c>
      <c r="L6964">
        <v>0</v>
      </c>
      <c r="M6964">
        <v>326.67</v>
      </c>
    </row>
    <row r="6965" spans="1:15" x14ac:dyDescent="0.25">
      <c r="A6965" t="s">
        <v>124</v>
      </c>
      <c r="B6965" t="s">
        <v>125</v>
      </c>
      <c r="C6965">
        <v>1600000527</v>
      </c>
      <c r="D6965">
        <v>20230417</v>
      </c>
      <c r="E6965">
        <v>51200006</v>
      </c>
      <c r="F6965" t="s">
        <v>44</v>
      </c>
      <c r="I6965">
        <v>104230095</v>
      </c>
      <c r="J6965">
        <v>20230417</v>
      </c>
      <c r="K6965" t="s">
        <v>2716</v>
      </c>
      <c r="L6965">
        <v>0</v>
      </c>
      <c r="M6965">
        <v>1787.44</v>
      </c>
    </row>
    <row r="6966" spans="1:15" x14ac:dyDescent="0.25">
      <c r="A6966" t="s">
        <v>124</v>
      </c>
      <c r="B6966" t="s">
        <v>125</v>
      </c>
      <c r="C6966">
        <v>1600003075</v>
      </c>
      <c r="D6966">
        <v>20230531</v>
      </c>
      <c r="E6966">
        <v>51200006</v>
      </c>
      <c r="F6966" t="s">
        <v>44</v>
      </c>
      <c r="I6966" t="s">
        <v>5786</v>
      </c>
      <c r="J6966">
        <v>20230531</v>
      </c>
      <c r="K6966" t="s">
        <v>5787</v>
      </c>
      <c r="L6966">
        <v>312</v>
      </c>
      <c r="M6966">
        <v>0</v>
      </c>
    </row>
    <row r="6967" spans="1:15" x14ac:dyDescent="0.25">
      <c r="A6967" t="s">
        <v>124</v>
      </c>
      <c r="B6967" t="s">
        <v>125</v>
      </c>
      <c r="C6967">
        <v>1600000468</v>
      </c>
      <c r="D6967">
        <v>20230502</v>
      </c>
      <c r="E6967">
        <v>40100000</v>
      </c>
      <c r="F6967" t="s">
        <v>55</v>
      </c>
      <c r="G6967" t="s">
        <v>5932</v>
      </c>
      <c r="H6967" t="s">
        <v>5933</v>
      </c>
      <c r="I6967" t="s">
        <v>4956</v>
      </c>
      <c r="J6967">
        <v>20230502</v>
      </c>
      <c r="K6967" t="s">
        <v>4957</v>
      </c>
      <c r="L6967">
        <v>952.8</v>
      </c>
      <c r="M6967">
        <v>0</v>
      </c>
      <c r="N6967" t="s">
        <v>54</v>
      </c>
      <c r="O6967">
        <v>20230620</v>
      </c>
    </row>
    <row r="6968" spans="1:15" x14ac:dyDescent="0.25">
      <c r="A6968" t="s">
        <v>124</v>
      </c>
      <c r="B6968" t="s">
        <v>125</v>
      </c>
      <c r="C6968">
        <v>1600003296</v>
      </c>
      <c r="D6968">
        <v>20230601</v>
      </c>
      <c r="E6968">
        <v>51200006</v>
      </c>
      <c r="F6968" t="s">
        <v>44</v>
      </c>
      <c r="I6968" t="s">
        <v>3067</v>
      </c>
      <c r="J6968">
        <v>20230601</v>
      </c>
      <c r="K6968" t="s">
        <v>1943</v>
      </c>
      <c r="L6968">
        <v>0</v>
      </c>
      <c r="M6968">
        <v>1902</v>
      </c>
    </row>
    <row r="6969" spans="1:15" x14ac:dyDescent="0.25">
      <c r="A6969" t="s">
        <v>124</v>
      </c>
      <c r="B6969" t="s">
        <v>125</v>
      </c>
      <c r="C6969">
        <v>1600009857</v>
      </c>
      <c r="D6969">
        <v>20230929</v>
      </c>
      <c r="E6969">
        <v>51200006</v>
      </c>
      <c r="F6969" t="s">
        <v>44</v>
      </c>
      <c r="I6969" t="s">
        <v>5133</v>
      </c>
      <c r="J6969">
        <v>20230929</v>
      </c>
      <c r="K6969" t="s">
        <v>5134</v>
      </c>
      <c r="L6969">
        <v>264</v>
      </c>
      <c r="M6969">
        <v>0</v>
      </c>
    </row>
    <row r="6970" spans="1:15" x14ac:dyDescent="0.25">
      <c r="A6970" t="s">
        <v>124</v>
      </c>
      <c r="B6970" t="s">
        <v>125</v>
      </c>
      <c r="C6970">
        <v>1600000461</v>
      </c>
      <c r="D6970">
        <v>20230502</v>
      </c>
      <c r="E6970">
        <v>51200006</v>
      </c>
      <c r="F6970" t="s">
        <v>44</v>
      </c>
      <c r="I6970" t="s">
        <v>5451</v>
      </c>
      <c r="J6970">
        <v>20230502</v>
      </c>
      <c r="K6970" t="s">
        <v>5452</v>
      </c>
      <c r="L6970">
        <v>0</v>
      </c>
      <c r="M6970">
        <v>300</v>
      </c>
    </row>
    <row r="6971" spans="1:15" x14ac:dyDescent="0.25">
      <c r="A6971" t="s">
        <v>124</v>
      </c>
      <c r="B6971" t="s">
        <v>125</v>
      </c>
      <c r="C6971">
        <v>1600008860</v>
      </c>
      <c r="D6971">
        <v>20231002</v>
      </c>
      <c r="E6971">
        <v>40100000</v>
      </c>
      <c r="F6971" t="s">
        <v>55</v>
      </c>
      <c r="G6971" t="s">
        <v>1886</v>
      </c>
      <c r="H6971" t="s">
        <v>1887</v>
      </c>
      <c r="I6971" t="s">
        <v>5934</v>
      </c>
      <c r="J6971">
        <v>20231002</v>
      </c>
      <c r="K6971" t="s">
        <v>5935</v>
      </c>
      <c r="L6971">
        <v>84604.92</v>
      </c>
      <c r="M6971">
        <v>0</v>
      </c>
      <c r="N6971" t="s">
        <v>27</v>
      </c>
      <c r="O6971">
        <v>20230915</v>
      </c>
    </row>
    <row r="6972" spans="1:15" x14ac:dyDescent="0.25">
      <c r="A6972" t="s">
        <v>124</v>
      </c>
      <c r="B6972" t="s">
        <v>125</v>
      </c>
      <c r="C6972">
        <v>1600004798</v>
      </c>
      <c r="D6972">
        <v>20230626</v>
      </c>
      <c r="E6972">
        <v>43700002</v>
      </c>
      <c r="F6972" t="s">
        <v>104</v>
      </c>
      <c r="I6972" t="s">
        <v>5843</v>
      </c>
      <c r="J6972">
        <v>20230626</v>
      </c>
      <c r="K6972" t="s">
        <v>539</v>
      </c>
      <c r="L6972">
        <v>2342.5300000000002</v>
      </c>
      <c r="M6972">
        <v>0</v>
      </c>
      <c r="N6972" t="s">
        <v>54</v>
      </c>
      <c r="O6972">
        <v>20230726</v>
      </c>
    </row>
    <row r="6973" spans="1:15" x14ac:dyDescent="0.25">
      <c r="A6973" t="s">
        <v>124</v>
      </c>
      <c r="B6973" t="s">
        <v>125</v>
      </c>
      <c r="C6973">
        <v>1600000228</v>
      </c>
      <c r="D6973">
        <v>20230404</v>
      </c>
      <c r="E6973">
        <v>58000001</v>
      </c>
      <c r="F6973" t="s">
        <v>1728</v>
      </c>
      <c r="I6973" t="s">
        <v>4165</v>
      </c>
      <c r="J6973">
        <v>20230404</v>
      </c>
      <c r="K6973" t="s">
        <v>4166</v>
      </c>
      <c r="L6973">
        <v>11384.96</v>
      </c>
      <c r="M6973">
        <v>0</v>
      </c>
      <c r="N6973" t="s">
        <v>54</v>
      </c>
      <c r="O6973">
        <v>20230424</v>
      </c>
    </row>
    <row r="6974" spans="1:15" x14ac:dyDescent="0.25">
      <c r="A6974" t="s">
        <v>124</v>
      </c>
      <c r="B6974" t="s">
        <v>125</v>
      </c>
      <c r="C6974">
        <v>1600006628</v>
      </c>
      <c r="D6974">
        <v>20230731</v>
      </c>
      <c r="E6974">
        <v>51200006</v>
      </c>
      <c r="F6974" t="s">
        <v>44</v>
      </c>
      <c r="I6974" t="s">
        <v>5854</v>
      </c>
      <c r="J6974">
        <v>20230731</v>
      </c>
      <c r="K6974" t="s">
        <v>5855</v>
      </c>
      <c r="L6974">
        <v>5556</v>
      </c>
      <c r="M6974">
        <v>0</v>
      </c>
    </row>
    <row r="6975" spans="1:15" x14ac:dyDescent="0.25">
      <c r="A6975" t="s">
        <v>124</v>
      </c>
      <c r="B6975" t="s">
        <v>125</v>
      </c>
      <c r="C6975">
        <v>1600006612</v>
      </c>
      <c r="D6975">
        <v>20230731</v>
      </c>
      <c r="E6975">
        <v>41100000</v>
      </c>
      <c r="F6975" t="s">
        <v>81</v>
      </c>
      <c r="G6975" t="s">
        <v>553</v>
      </c>
      <c r="H6975" t="s">
        <v>554</v>
      </c>
      <c r="I6975" t="s">
        <v>5626</v>
      </c>
      <c r="J6975">
        <v>20230731</v>
      </c>
      <c r="K6975" t="s">
        <v>5627</v>
      </c>
      <c r="L6975">
        <v>0</v>
      </c>
      <c r="M6975">
        <v>2091.6</v>
      </c>
      <c r="N6975" t="s">
        <v>454</v>
      </c>
      <c r="O6975">
        <v>20230801</v>
      </c>
    </row>
    <row r="6976" spans="1:15" x14ac:dyDescent="0.25">
      <c r="A6976" t="s">
        <v>124</v>
      </c>
      <c r="B6976" t="s">
        <v>125</v>
      </c>
      <c r="C6976">
        <v>1600010858</v>
      </c>
      <c r="D6976">
        <v>20231011</v>
      </c>
      <c r="E6976">
        <v>41100000</v>
      </c>
      <c r="F6976" t="s">
        <v>81</v>
      </c>
      <c r="G6976" t="s">
        <v>889</v>
      </c>
      <c r="H6976" t="s">
        <v>890</v>
      </c>
      <c r="I6976" t="s">
        <v>4253</v>
      </c>
      <c r="J6976">
        <v>20231011</v>
      </c>
      <c r="K6976" t="s">
        <v>4254</v>
      </c>
      <c r="L6976">
        <v>0</v>
      </c>
      <c r="M6976">
        <v>468</v>
      </c>
      <c r="N6976" t="s">
        <v>37</v>
      </c>
      <c r="O6976">
        <v>20231012</v>
      </c>
    </row>
    <row r="6977" spans="1:15" x14ac:dyDescent="0.25">
      <c r="A6977" t="s">
        <v>124</v>
      </c>
      <c r="B6977" t="s">
        <v>125</v>
      </c>
      <c r="C6977">
        <v>1600004950</v>
      </c>
      <c r="D6977">
        <v>20230701</v>
      </c>
      <c r="E6977">
        <v>40100000</v>
      </c>
      <c r="F6977" t="s">
        <v>55</v>
      </c>
      <c r="G6977" t="s">
        <v>139</v>
      </c>
      <c r="H6977" t="s">
        <v>140</v>
      </c>
      <c r="I6977" t="s">
        <v>4060</v>
      </c>
      <c r="J6977">
        <v>20230701</v>
      </c>
      <c r="K6977" t="e">
        <f>-CREDIT COOPERATIF CB cm casino</f>
        <v>#NAME?</v>
      </c>
      <c r="L6977">
        <v>62.27</v>
      </c>
      <c r="M6977">
        <v>0</v>
      </c>
      <c r="N6977" t="s">
        <v>558</v>
      </c>
      <c r="O6977">
        <v>20230731</v>
      </c>
    </row>
    <row r="6978" spans="1:15" x14ac:dyDescent="0.25">
      <c r="A6978" t="s">
        <v>124</v>
      </c>
      <c r="B6978" t="s">
        <v>125</v>
      </c>
      <c r="C6978">
        <v>1600000290</v>
      </c>
      <c r="D6978">
        <v>20230406</v>
      </c>
      <c r="E6978">
        <v>40100000</v>
      </c>
      <c r="F6978" t="s">
        <v>55</v>
      </c>
      <c r="G6978" t="s">
        <v>728</v>
      </c>
      <c r="H6978" t="s">
        <v>729</v>
      </c>
      <c r="I6978">
        <v>101</v>
      </c>
      <c r="J6978">
        <v>20230406</v>
      </c>
      <c r="K6978" t="s">
        <v>4367</v>
      </c>
      <c r="L6978">
        <v>1847</v>
      </c>
      <c r="M6978">
        <v>0</v>
      </c>
      <c r="N6978" t="s">
        <v>136</v>
      </c>
      <c r="O6978">
        <v>20230620</v>
      </c>
    </row>
    <row r="6979" spans="1:15" x14ac:dyDescent="0.25">
      <c r="A6979" t="s">
        <v>124</v>
      </c>
      <c r="B6979" t="s">
        <v>125</v>
      </c>
      <c r="C6979">
        <v>1600006433</v>
      </c>
      <c r="D6979">
        <v>20230731</v>
      </c>
      <c r="E6979">
        <v>51200006</v>
      </c>
      <c r="F6979" t="s">
        <v>44</v>
      </c>
      <c r="I6979">
        <v>2307004</v>
      </c>
      <c r="J6979">
        <v>20230731</v>
      </c>
      <c r="K6979" t="s">
        <v>2328</v>
      </c>
      <c r="L6979">
        <v>0</v>
      </c>
      <c r="M6979">
        <v>22337.43</v>
      </c>
    </row>
    <row r="6980" spans="1:15" x14ac:dyDescent="0.25">
      <c r="A6980" t="s">
        <v>124</v>
      </c>
      <c r="B6980" t="s">
        <v>125</v>
      </c>
      <c r="C6980">
        <v>1600005312</v>
      </c>
      <c r="D6980">
        <v>20230705</v>
      </c>
      <c r="E6980">
        <v>41100000</v>
      </c>
      <c r="F6980" t="s">
        <v>81</v>
      </c>
      <c r="G6980" t="s">
        <v>751</v>
      </c>
      <c r="H6980" t="s">
        <v>752</v>
      </c>
      <c r="I6980" t="s">
        <v>779</v>
      </c>
      <c r="J6980">
        <v>20230705</v>
      </c>
      <c r="K6980" t="s">
        <v>780</v>
      </c>
      <c r="L6980">
        <v>0</v>
      </c>
      <c r="M6980">
        <v>924</v>
      </c>
      <c r="N6980" t="s">
        <v>117</v>
      </c>
      <c r="O6980">
        <v>20230706</v>
      </c>
    </row>
    <row r="6981" spans="1:15" x14ac:dyDescent="0.25">
      <c r="A6981" t="s">
        <v>124</v>
      </c>
      <c r="B6981" t="s">
        <v>125</v>
      </c>
      <c r="C6981">
        <v>1600004917</v>
      </c>
      <c r="D6981">
        <v>20230630</v>
      </c>
      <c r="E6981">
        <v>51200006</v>
      </c>
      <c r="F6981" t="s">
        <v>44</v>
      </c>
      <c r="I6981" t="s">
        <v>5020</v>
      </c>
      <c r="J6981">
        <v>20230630</v>
      </c>
      <c r="K6981" t="s">
        <v>5021</v>
      </c>
      <c r="L6981">
        <v>768</v>
      </c>
      <c r="M6981">
        <v>0</v>
      </c>
    </row>
    <row r="6982" spans="1:15" x14ac:dyDescent="0.25">
      <c r="A6982" t="s">
        <v>124</v>
      </c>
      <c r="B6982" t="s">
        <v>125</v>
      </c>
      <c r="C6982">
        <v>1600008133</v>
      </c>
      <c r="D6982">
        <v>20230828</v>
      </c>
      <c r="E6982">
        <v>51200006</v>
      </c>
      <c r="F6982" t="s">
        <v>44</v>
      </c>
      <c r="I6982">
        <v>108230049</v>
      </c>
      <c r="J6982">
        <v>20230828</v>
      </c>
      <c r="K6982" t="s">
        <v>277</v>
      </c>
      <c r="L6982">
        <v>0</v>
      </c>
      <c r="M6982">
        <v>569.17999999999995</v>
      </c>
    </row>
    <row r="6983" spans="1:15" x14ac:dyDescent="0.25">
      <c r="A6983" t="s">
        <v>124</v>
      </c>
      <c r="B6983" t="s">
        <v>125</v>
      </c>
      <c r="C6983">
        <v>1600007017</v>
      </c>
      <c r="D6983">
        <v>20230802</v>
      </c>
      <c r="E6983">
        <v>51200006</v>
      </c>
      <c r="F6983" t="s">
        <v>44</v>
      </c>
      <c r="I6983" t="s">
        <v>4004</v>
      </c>
      <c r="J6983">
        <v>20230802</v>
      </c>
      <c r="K6983" t="s">
        <v>4005</v>
      </c>
      <c r="L6983">
        <v>240</v>
      </c>
      <c r="M6983">
        <v>0</v>
      </c>
    </row>
    <row r="6984" spans="1:15" x14ac:dyDescent="0.25">
      <c r="A6984" t="s">
        <v>124</v>
      </c>
      <c r="B6984" t="s">
        <v>125</v>
      </c>
      <c r="C6984">
        <v>1600007222</v>
      </c>
      <c r="D6984">
        <v>20230809</v>
      </c>
      <c r="E6984">
        <v>51200006</v>
      </c>
      <c r="F6984" t="s">
        <v>44</v>
      </c>
      <c r="I6984">
        <v>2307016</v>
      </c>
      <c r="J6984">
        <v>20230809</v>
      </c>
      <c r="K6984" t="s">
        <v>5866</v>
      </c>
      <c r="L6984">
        <v>0</v>
      </c>
      <c r="M6984">
        <v>16510.37</v>
      </c>
    </row>
    <row r="6985" spans="1:15" x14ac:dyDescent="0.25">
      <c r="A6985" t="s">
        <v>124</v>
      </c>
      <c r="B6985" t="s">
        <v>125</v>
      </c>
      <c r="C6985">
        <v>1600010409</v>
      </c>
      <c r="D6985">
        <v>20231010</v>
      </c>
      <c r="E6985">
        <v>51200006</v>
      </c>
      <c r="F6985" t="s">
        <v>44</v>
      </c>
      <c r="I6985" t="s">
        <v>1114</v>
      </c>
      <c r="J6985">
        <v>20231010</v>
      </c>
      <c r="K6985" t="s">
        <v>1115</v>
      </c>
      <c r="L6985">
        <v>0</v>
      </c>
      <c r="M6985">
        <v>3502.06</v>
      </c>
    </row>
    <row r="6986" spans="1:15" x14ac:dyDescent="0.25">
      <c r="A6986" t="s">
        <v>124</v>
      </c>
      <c r="B6986" t="s">
        <v>125</v>
      </c>
      <c r="C6986">
        <v>1600002535</v>
      </c>
      <c r="D6986">
        <v>20230518</v>
      </c>
      <c r="E6986">
        <v>51200006</v>
      </c>
      <c r="F6986" t="s">
        <v>44</v>
      </c>
      <c r="I6986" t="s">
        <v>5742</v>
      </c>
      <c r="J6986">
        <v>20230518</v>
      </c>
      <c r="K6986" t="s">
        <v>5743</v>
      </c>
      <c r="L6986">
        <v>804</v>
      </c>
      <c r="M6986">
        <v>0</v>
      </c>
    </row>
    <row r="6987" spans="1:15" x14ac:dyDescent="0.25">
      <c r="A6987" t="s">
        <v>124</v>
      </c>
      <c r="B6987" t="s">
        <v>125</v>
      </c>
      <c r="C6987">
        <v>1600001617</v>
      </c>
      <c r="D6987">
        <v>20230505</v>
      </c>
      <c r="E6987">
        <v>40100000</v>
      </c>
      <c r="F6987" t="s">
        <v>55</v>
      </c>
      <c r="G6987" t="s">
        <v>5936</v>
      </c>
      <c r="H6987" t="s">
        <v>5937</v>
      </c>
      <c r="I6987">
        <v>23040062</v>
      </c>
      <c r="J6987">
        <v>20230505</v>
      </c>
      <c r="K6987" t="s">
        <v>3245</v>
      </c>
      <c r="L6987">
        <v>780</v>
      </c>
      <c r="M6987">
        <v>0</v>
      </c>
      <c r="N6987" t="s">
        <v>54</v>
      </c>
      <c r="O6987">
        <v>20230505</v>
      </c>
    </row>
    <row r="6988" spans="1:15" x14ac:dyDescent="0.25">
      <c r="A6988" t="s">
        <v>124</v>
      </c>
      <c r="B6988" t="s">
        <v>125</v>
      </c>
      <c r="C6988">
        <v>1600008846</v>
      </c>
      <c r="D6988">
        <v>20231002</v>
      </c>
      <c r="E6988">
        <v>40100000</v>
      </c>
      <c r="F6988" t="s">
        <v>55</v>
      </c>
      <c r="G6988" t="s">
        <v>2100</v>
      </c>
      <c r="H6988" t="s">
        <v>2101</v>
      </c>
      <c r="I6988" t="s">
        <v>4938</v>
      </c>
      <c r="J6988">
        <v>20231002</v>
      </c>
      <c r="K6988" t="s">
        <v>4939</v>
      </c>
      <c r="L6988">
        <v>13465.2</v>
      </c>
      <c r="M6988">
        <v>0</v>
      </c>
      <c r="N6988" t="s">
        <v>34</v>
      </c>
      <c r="O6988">
        <v>20230915</v>
      </c>
    </row>
    <row r="6989" spans="1:15" x14ac:dyDescent="0.25">
      <c r="A6989" t="s">
        <v>124</v>
      </c>
      <c r="B6989" t="s">
        <v>125</v>
      </c>
      <c r="C6989">
        <v>1600004590</v>
      </c>
      <c r="D6989">
        <v>20230626</v>
      </c>
      <c r="E6989">
        <v>40100000</v>
      </c>
      <c r="F6989" t="s">
        <v>55</v>
      </c>
      <c r="G6989" t="s">
        <v>4206</v>
      </c>
      <c r="H6989" t="s">
        <v>4207</v>
      </c>
      <c r="I6989">
        <v>2209738</v>
      </c>
      <c r="J6989">
        <v>20230626</v>
      </c>
      <c r="K6989" t="s">
        <v>5618</v>
      </c>
      <c r="L6989">
        <v>109.15</v>
      </c>
      <c r="M6989">
        <v>0</v>
      </c>
      <c r="N6989" t="s">
        <v>54</v>
      </c>
      <c r="O6989">
        <v>20230623</v>
      </c>
    </row>
    <row r="6990" spans="1:15" x14ac:dyDescent="0.25">
      <c r="A6990" t="s">
        <v>124</v>
      </c>
      <c r="B6990" t="s">
        <v>125</v>
      </c>
      <c r="C6990">
        <v>1600008382</v>
      </c>
      <c r="D6990">
        <v>20230831</v>
      </c>
      <c r="E6990">
        <v>41100000</v>
      </c>
      <c r="F6990" t="s">
        <v>81</v>
      </c>
      <c r="G6990" t="s">
        <v>1134</v>
      </c>
      <c r="H6990" t="s">
        <v>1135</v>
      </c>
      <c r="I6990" t="s">
        <v>1486</v>
      </c>
      <c r="J6990">
        <v>20230831</v>
      </c>
      <c r="K6990" t="s">
        <v>1487</v>
      </c>
      <c r="L6990">
        <v>0</v>
      </c>
      <c r="M6990">
        <v>324</v>
      </c>
      <c r="N6990" t="s">
        <v>83</v>
      </c>
      <c r="O6990">
        <v>20230901</v>
      </c>
    </row>
    <row r="6991" spans="1:15" x14ac:dyDescent="0.25">
      <c r="A6991" t="s">
        <v>124</v>
      </c>
      <c r="B6991" t="s">
        <v>125</v>
      </c>
      <c r="C6991">
        <v>1600008462</v>
      </c>
      <c r="D6991">
        <v>20230901</v>
      </c>
      <c r="E6991">
        <v>51200006</v>
      </c>
      <c r="F6991" t="s">
        <v>44</v>
      </c>
      <c r="I6991" t="s">
        <v>3104</v>
      </c>
      <c r="J6991">
        <v>20230901</v>
      </c>
      <c r="K6991" t="s">
        <v>3105</v>
      </c>
      <c r="L6991">
        <v>1620</v>
      </c>
      <c r="M6991">
        <v>0</v>
      </c>
    </row>
    <row r="6992" spans="1:15" x14ac:dyDescent="0.25">
      <c r="A6992" t="s">
        <v>124</v>
      </c>
      <c r="B6992" t="s">
        <v>125</v>
      </c>
      <c r="C6992">
        <v>1600009491</v>
      </c>
      <c r="D6992">
        <v>20230922</v>
      </c>
      <c r="E6992">
        <v>51200006</v>
      </c>
      <c r="F6992" t="s">
        <v>44</v>
      </c>
      <c r="I6992" t="s">
        <v>3596</v>
      </c>
      <c r="J6992">
        <v>20230922</v>
      </c>
      <c r="K6992" t="s">
        <v>4077</v>
      </c>
      <c r="L6992">
        <v>0</v>
      </c>
      <c r="M6992">
        <v>451.01</v>
      </c>
    </row>
    <row r="6993" spans="1:15" x14ac:dyDescent="0.25">
      <c r="A6993" t="s">
        <v>124</v>
      </c>
      <c r="B6993" t="s">
        <v>125</v>
      </c>
      <c r="C6993">
        <v>1600000309</v>
      </c>
      <c r="D6993">
        <v>20230414</v>
      </c>
      <c r="E6993">
        <v>51200006</v>
      </c>
      <c r="F6993" t="s">
        <v>44</v>
      </c>
      <c r="I6993" t="s">
        <v>2484</v>
      </c>
      <c r="J6993">
        <v>20230414</v>
      </c>
      <c r="K6993" t="s">
        <v>2485</v>
      </c>
      <c r="L6993">
        <v>0</v>
      </c>
      <c r="M6993">
        <v>1012.8</v>
      </c>
    </row>
    <row r="6994" spans="1:15" x14ac:dyDescent="0.25">
      <c r="A6994" t="s">
        <v>124</v>
      </c>
      <c r="B6994" t="s">
        <v>125</v>
      </c>
      <c r="C6994">
        <v>1600003083</v>
      </c>
      <c r="D6994">
        <v>20230601</v>
      </c>
      <c r="E6994">
        <v>51200006</v>
      </c>
      <c r="F6994" t="s">
        <v>44</v>
      </c>
      <c r="I6994" t="s">
        <v>4443</v>
      </c>
      <c r="J6994">
        <v>20230601</v>
      </c>
      <c r="K6994" t="s">
        <v>590</v>
      </c>
      <c r="L6994">
        <v>0</v>
      </c>
      <c r="M6994">
        <v>632.66999999999996</v>
      </c>
    </row>
    <row r="6995" spans="1:15" x14ac:dyDescent="0.25">
      <c r="A6995" t="s">
        <v>124</v>
      </c>
      <c r="B6995" t="s">
        <v>125</v>
      </c>
      <c r="C6995">
        <v>1600008022</v>
      </c>
      <c r="D6995">
        <v>20230825</v>
      </c>
      <c r="E6995">
        <v>43700002</v>
      </c>
      <c r="F6995" t="s">
        <v>104</v>
      </c>
      <c r="I6995" t="s">
        <v>707</v>
      </c>
      <c r="J6995">
        <v>20230825</v>
      </c>
      <c r="K6995" t="s">
        <v>539</v>
      </c>
      <c r="L6995">
        <v>3197.74</v>
      </c>
      <c r="M6995">
        <v>0</v>
      </c>
      <c r="N6995" t="s">
        <v>37</v>
      </c>
      <c r="O6995">
        <v>20230824</v>
      </c>
    </row>
    <row r="6996" spans="1:15" x14ac:dyDescent="0.25">
      <c r="A6996" t="s">
        <v>124</v>
      </c>
      <c r="B6996" t="s">
        <v>125</v>
      </c>
      <c r="C6996">
        <v>1600009930</v>
      </c>
      <c r="D6996">
        <v>20231002</v>
      </c>
      <c r="E6996">
        <v>40100000</v>
      </c>
      <c r="F6996" t="s">
        <v>55</v>
      </c>
      <c r="G6996" t="s">
        <v>139</v>
      </c>
      <c r="H6996" t="s">
        <v>140</v>
      </c>
      <c r="I6996" t="s">
        <v>5879</v>
      </c>
      <c r="J6996">
        <v>20231002</v>
      </c>
      <c r="K6996" t="s">
        <v>1097</v>
      </c>
      <c r="L6996">
        <v>29.99</v>
      </c>
      <c r="M6996">
        <v>0</v>
      </c>
    </row>
    <row r="6997" spans="1:15" x14ac:dyDescent="0.25">
      <c r="A6997" t="s">
        <v>124</v>
      </c>
      <c r="B6997" t="s">
        <v>125</v>
      </c>
      <c r="C6997">
        <v>1600003340</v>
      </c>
      <c r="D6997">
        <v>20230602</v>
      </c>
      <c r="E6997">
        <v>51200006</v>
      </c>
      <c r="F6997" t="s">
        <v>44</v>
      </c>
      <c r="I6997">
        <v>2332050055</v>
      </c>
      <c r="J6997">
        <v>20230602</v>
      </c>
      <c r="K6997" t="s">
        <v>5390</v>
      </c>
      <c r="L6997">
        <v>0</v>
      </c>
      <c r="M6997">
        <v>9892.7999999999993</v>
      </c>
    </row>
    <row r="6998" spans="1:15" x14ac:dyDescent="0.25">
      <c r="A6998" t="s">
        <v>124</v>
      </c>
      <c r="B6998" t="s">
        <v>125</v>
      </c>
      <c r="C6998">
        <v>1600007263</v>
      </c>
      <c r="D6998">
        <v>20230809</v>
      </c>
      <c r="E6998">
        <v>51200006</v>
      </c>
      <c r="F6998" t="s">
        <v>44</v>
      </c>
      <c r="I6998">
        <v>108230012</v>
      </c>
      <c r="J6998">
        <v>20230809</v>
      </c>
      <c r="K6998" t="s">
        <v>459</v>
      </c>
      <c r="L6998">
        <v>0</v>
      </c>
      <c r="M6998">
        <v>487.68</v>
      </c>
    </row>
    <row r="6999" spans="1:15" x14ac:dyDescent="0.25">
      <c r="A6999" t="s">
        <v>124</v>
      </c>
      <c r="B6999" t="s">
        <v>125</v>
      </c>
      <c r="C6999">
        <v>1600003026</v>
      </c>
      <c r="D6999">
        <v>20230601</v>
      </c>
      <c r="E6999">
        <v>51200006</v>
      </c>
      <c r="F6999" t="s">
        <v>44</v>
      </c>
      <c r="I6999" t="s">
        <v>1987</v>
      </c>
      <c r="J6999">
        <v>20230601</v>
      </c>
      <c r="K6999" t="s">
        <v>1988</v>
      </c>
      <c r="L6999">
        <v>0</v>
      </c>
      <c r="M6999">
        <v>240</v>
      </c>
    </row>
    <row r="7000" spans="1:15" x14ac:dyDescent="0.25">
      <c r="A7000" t="s">
        <v>124</v>
      </c>
      <c r="B7000" t="s">
        <v>125</v>
      </c>
      <c r="C7000">
        <v>1600004870</v>
      </c>
      <c r="D7000">
        <v>20230628</v>
      </c>
      <c r="E7000">
        <v>41100000</v>
      </c>
      <c r="F7000" t="s">
        <v>81</v>
      </c>
      <c r="G7000" t="s">
        <v>204</v>
      </c>
      <c r="H7000" t="s">
        <v>205</v>
      </c>
      <c r="I7000" t="s">
        <v>5630</v>
      </c>
      <c r="J7000">
        <v>20230628</v>
      </c>
      <c r="K7000" t="s">
        <v>748</v>
      </c>
      <c r="L7000">
        <v>0</v>
      </c>
      <c r="M7000">
        <v>16379.45</v>
      </c>
      <c r="N7000" t="s">
        <v>80</v>
      </c>
      <c r="O7000">
        <v>20230629</v>
      </c>
    </row>
    <row r="7001" spans="1:15" x14ac:dyDescent="0.25">
      <c r="A7001" t="s">
        <v>124</v>
      </c>
      <c r="B7001" t="s">
        <v>125</v>
      </c>
      <c r="C7001">
        <v>1600011289</v>
      </c>
      <c r="D7001">
        <v>20231025</v>
      </c>
      <c r="E7001">
        <v>40100000</v>
      </c>
      <c r="F7001" t="s">
        <v>55</v>
      </c>
      <c r="G7001" t="s">
        <v>495</v>
      </c>
      <c r="H7001" t="s">
        <v>496</v>
      </c>
      <c r="I7001">
        <v>2234512</v>
      </c>
      <c r="J7001">
        <v>20231025</v>
      </c>
      <c r="K7001" t="s">
        <v>5698</v>
      </c>
      <c r="L7001">
        <v>558</v>
      </c>
      <c r="M7001">
        <v>0</v>
      </c>
      <c r="N7001" t="s">
        <v>29</v>
      </c>
      <c r="O7001">
        <v>20231026</v>
      </c>
    </row>
    <row r="7002" spans="1:15" x14ac:dyDescent="0.25">
      <c r="A7002" t="s">
        <v>124</v>
      </c>
      <c r="B7002" t="s">
        <v>125</v>
      </c>
      <c r="C7002">
        <v>1600003581</v>
      </c>
      <c r="D7002">
        <v>20230609</v>
      </c>
      <c r="E7002">
        <v>51200006</v>
      </c>
      <c r="F7002" t="s">
        <v>44</v>
      </c>
      <c r="I7002">
        <v>2305016</v>
      </c>
      <c r="J7002">
        <v>20230609</v>
      </c>
      <c r="K7002" t="s">
        <v>4781</v>
      </c>
      <c r="L7002">
        <v>0</v>
      </c>
      <c r="M7002">
        <v>18305.169999999998</v>
      </c>
    </row>
    <row r="7003" spans="1:15" x14ac:dyDescent="0.25">
      <c r="A7003" t="s">
        <v>124</v>
      </c>
      <c r="B7003" t="s">
        <v>125</v>
      </c>
      <c r="C7003">
        <v>1600002964</v>
      </c>
      <c r="D7003">
        <v>20230523</v>
      </c>
      <c r="E7003">
        <v>40100000</v>
      </c>
      <c r="F7003" t="s">
        <v>55</v>
      </c>
      <c r="G7003" t="s">
        <v>178</v>
      </c>
      <c r="H7003" t="s">
        <v>179</v>
      </c>
      <c r="I7003" t="s">
        <v>2901</v>
      </c>
      <c r="J7003">
        <v>20230523</v>
      </c>
      <c r="K7003" t="s">
        <v>4278</v>
      </c>
      <c r="L7003">
        <v>1644.35</v>
      </c>
      <c r="M7003">
        <v>0</v>
      </c>
      <c r="N7003" t="s">
        <v>801</v>
      </c>
      <c r="O7003">
        <v>20230821</v>
      </c>
    </row>
    <row r="7004" spans="1:15" x14ac:dyDescent="0.25">
      <c r="A7004" t="s">
        <v>124</v>
      </c>
      <c r="B7004" t="s">
        <v>125</v>
      </c>
      <c r="C7004">
        <v>1600004906</v>
      </c>
      <c r="D7004">
        <v>20230630</v>
      </c>
      <c r="E7004">
        <v>41100000</v>
      </c>
      <c r="F7004" t="s">
        <v>81</v>
      </c>
      <c r="G7004" t="s">
        <v>5938</v>
      </c>
      <c r="H7004" t="s">
        <v>5939</v>
      </c>
      <c r="I7004" t="s">
        <v>4837</v>
      </c>
      <c r="J7004">
        <v>20230630</v>
      </c>
      <c r="K7004" t="s">
        <v>4838</v>
      </c>
      <c r="L7004">
        <v>0</v>
      </c>
      <c r="M7004">
        <v>780</v>
      </c>
      <c r="N7004" t="s">
        <v>54</v>
      </c>
      <c r="O7004">
        <v>20230703</v>
      </c>
    </row>
    <row r="7005" spans="1:15" x14ac:dyDescent="0.25">
      <c r="A7005" t="s">
        <v>124</v>
      </c>
      <c r="B7005" t="s">
        <v>125</v>
      </c>
      <c r="C7005">
        <v>1600001722</v>
      </c>
      <c r="D7005">
        <v>20230509</v>
      </c>
      <c r="E7005">
        <v>51200006</v>
      </c>
      <c r="F7005" t="s">
        <v>44</v>
      </c>
      <c r="I7005" t="s">
        <v>5701</v>
      </c>
      <c r="J7005">
        <v>20230509</v>
      </c>
      <c r="K7005" t="s">
        <v>5702</v>
      </c>
      <c r="L7005">
        <v>19229.48</v>
      </c>
      <c r="M7005">
        <v>0</v>
      </c>
    </row>
    <row r="7006" spans="1:15" x14ac:dyDescent="0.25">
      <c r="A7006" t="s">
        <v>124</v>
      </c>
      <c r="B7006" t="s">
        <v>125</v>
      </c>
      <c r="C7006">
        <v>1600002290</v>
      </c>
      <c r="D7006">
        <v>20230516</v>
      </c>
      <c r="E7006">
        <v>44862000</v>
      </c>
      <c r="F7006" t="s">
        <v>123</v>
      </c>
      <c r="I7006" s="1">
        <v>45017</v>
      </c>
      <c r="J7006">
        <v>20230516</v>
      </c>
      <c r="K7006" t="s">
        <v>5940</v>
      </c>
      <c r="L7006">
        <v>980</v>
      </c>
      <c r="M7006">
        <v>0</v>
      </c>
      <c r="N7006" t="s">
        <v>54</v>
      </c>
      <c r="O7006">
        <v>20231122</v>
      </c>
    </row>
    <row r="7007" spans="1:15" x14ac:dyDescent="0.25">
      <c r="A7007" t="s">
        <v>124</v>
      </c>
      <c r="B7007" t="s">
        <v>125</v>
      </c>
      <c r="C7007">
        <v>1600006597</v>
      </c>
      <c r="D7007">
        <v>20230731</v>
      </c>
      <c r="E7007">
        <v>41100000</v>
      </c>
      <c r="F7007" t="s">
        <v>81</v>
      </c>
      <c r="G7007" t="s">
        <v>553</v>
      </c>
      <c r="H7007" t="s">
        <v>554</v>
      </c>
      <c r="I7007" t="s">
        <v>5941</v>
      </c>
      <c r="J7007">
        <v>20230731</v>
      </c>
      <c r="K7007" t="s">
        <v>5942</v>
      </c>
      <c r="L7007">
        <v>0</v>
      </c>
      <c r="M7007">
        <v>1903.2</v>
      </c>
      <c r="N7007" t="s">
        <v>1708</v>
      </c>
      <c r="O7007">
        <v>20230801</v>
      </c>
    </row>
    <row r="7008" spans="1:15" x14ac:dyDescent="0.25">
      <c r="A7008" t="s">
        <v>124</v>
      </c>
      <c r="B7008" t="s">
        <v>125</v>
      </c>
      <c r="C7008">
        <v>1600009970</v>
      </c>
      <c r="D7008">
        <v>20231003</v>
      </c>
      <c r="E7008">
        <v>40100000</v>
      </c>
      <c r="F7008" t="s">
        <v>55</v>
      </c>
      <c r="G7008" t="s">
        <v>1187</v>
      </c>
      <c r="H7008" t="s">
        <v>1188</v>
      </c>
      <c r="I7008">
        <v>8000040</v>
      </c>
      <c r="J7008">
        <v>20231003</v>
      </c>
      <c r="K7008" t="s">
        <v>4877</v>
      </c>
      <c r="L7008">
        <v>1275.5999999999999</v>
      </c>
      <c r="M7008">
        <v>0</v>
      </c>
      <c r="N7008" t="s">
        <v>160</v>
      </c>
      <c r="O7008">
        <v>20231004</v>
      </c>
    </row>
    <row r="7009" spans="1:15" x14ac:dyDescent="0.25">
      <c r="A7009" t="s">
        <v>124</v>
      </c>
      <c r="B7009" t="s">
        <v>125</v>
      </c>
      <c r="C7009">
        <v>1600004949</v>
      </c>
      <c r="D7009">
        <v>20230701</v>
      </c>
      <c r="E7009">
        <v>51200006</v>
      </c>
      <c r="F7009" t="s">
        <v>44</v>
      </c>
      <c r="I7009" t="s">
        <v>5402</v>
      </c>
      <c r="J7009">
        <v>20230701</v>
      </c>
      <c r="K7009" t="e">
        <f>-CREDIT COOPERATIF CB piscines passio</f>
        <v>#NAME?</v>
      </c>
      <c r="L7009">
        <v>0</v>
      </c>
      <c r="M7009">
        <v>326.3</v>
      </c>
    </row>
    <row r="7010" spans="1:15" x14ac:dyDescent="0.25">
      <c r="A7010" t="s">
        <v>124</v>
      </c>
      <c r="B7010" t="s">
        <v>125</v>
      </c>
      <c r="C7010">
        <v>1600001643</v>
      </c>
      <c r="D7010">
        <v>20230505</v>
      </c>
      <c r="E7010">
        <v>40100000</v>
      </c>
      <c r="F7010" t="s">
        <v>55</v>
      </c>
      <c r="G7010" t="s">
        <v>321</v>
      </c>
      <c r="H7010" t="s">
        <v>322</v>
      </c>
      <c r="I7010">
        <v>105230042</v>
      </c>
      <c r="J7010">
        <v>20230505</v>
      </c>
      <c r="K7010" t="s">
        <v>1246</v>
      </c>
      <c r="L7010">
        <v>1817.2</v>
      </c>
      <c r="M7010">
        <v>0</v>
      </c>
      <c r="N7010" t="s">
        <v>446</v>
      </c>
      <c r="O7010">
        <v>20230509</v>
      </c>
    </row>
    <row r="7011" spans="1:15" x14ac:dyDescent="0.25">
      <c r="A7011" t="s">
        <v>124</v>
      </c>
      <c r="B7011" t="s">
        <v>125</v>
      </c>
      <c r="C7011">
        <v>1600001672</v>
      </c>
      <c r="D7011">
        <v>20230508</v>
      </c>
      <c r="E7011">
        <v>51200006</v>
      </c>
      <c r="F7011" t="s">
        <v>44</v>
      </c>
      <c r="I7011" t="s">
        <v>1287</v>
      </c>
      <c r="J7011">
        <v>20230508</v>
      </c>
      <c r="K7011" t="s">
        <v>1288</v>
      </c>
      <c r="L7011">
        <v>300</v>
      </c>
      <c r="M7011">
        <v>0</v>
      </c>
    </row>
    <row r="7012" spans="1:15" x14ac:dyDescent="0.25">
      <c r="A7012" t="s">
        <v>124</v>
      </c>
      <c r="B7012" t="s">
        <v>125</v>
      </c>
      <c r="C7012">
        <v>1600000961</v>
      </c>
      <c r="D7012">
        <v>20230427</v>
      </c>
      <c r="E7012">
        <v>40100000</v>
      </c>
      <c r="F7012" t="s">
        <v>55</v>
      </c>
      <c r="G7012" t="s">
        <v>144</v>
      </c>
      <c r="H7012" t="s">
        <v>145</v>
      </c>
      <c r="I7012">
        <v>104230090</v>
      </c>
      <c r="J7012">
        <v>20230427</v>
      </c>
      <c r="K7012" t="s">
        <v>917</v>
      </c>
      <c r="L7012">
        <v>569.17999999999995</v>
      </c>
      <c r="M7012">
        <v>0</v>
      </c>
      <c r="N7012" t="s">
        <v>805</v>
      </c>
      <c r="O7012">
        <v>20230428</v>
      </c>
    </row>
    <row r="7013" spans="1:15" x14ac:dyDescent="0.25">
      <c r="A7013" t="s">
        <v>124</v>
      </c>
      <c r="B7013" t="s">
        <v>125</v>
      </c>
      <c r="C7013">
        <v>1600001492</v>
      </c>
      <c r="D7013">
        <v>20230502</v>
      </c>
      <c r="E7013">
        <v>51200006</v>
      </c>
      <c r="F7013" t="s">
        <v>44</v>
      </c>
      <c r="I7013">
        <v>105230037</v>
      </c>
      <c r="J7013">
        <v>20230502</v>
      </c>
      <c r="K7013" t="s">
        <v>804</v>
      </c>
      <c r="L7013">
        <v>0</v>
      </c>
      <c r="M7013">
        <v>1889.92</v>
      </c>
    </row>
    <row r="7014" spans="1:15" x14ac:dyDescent="0.25">
      <c r="A7014" t="s">
        <v>124</v>
      </c>
      <c r="B7014" t="s">
        <v>125</v>
      </c>
      <c r="C7014">
        <v>1600008654</v>
      </c>
      <c r="D7014">
        <v>20230911</v>
      </c>
      <c r="E7014">
        <v>44440004</v>
      </c>
      <c r="F7014" t="s">
        <v>24</v>
      </c>
      <c r="I7014" t="s">
        <v>450</v>
      </c>
      <c r="J7014">
        <v>20230911</v>
      </c>
      <c r="K7014" t="s">
        <v>451</v>
      </c>
      <c r="L7014">
        <v>4013.41</v>
      </c>
      <c r="M7014">
        <v>0</v>
      </c>
    </row>
    <row r="7015" spans="1:15" x14ac:dyDescent="0.25">
      <c r="A7015" t="s">
        <v>124</v>
      </c>
      <c r="B7015" t="s">
        <v>125</v>
      </c>
      <c r="C7015">
        <v>1600011404</v>
      </c>
      <c r="D7015">
        <v>20231030</v>
      </c>
      <c r="E7015">
        <v>41100000</v>
      </c>
      <c r="F7015" t="s">
        <v>81</v>
      </c>
      <c r="G7015" t="s">
        <v>545</v>
      </c>
      <c r="H7015" t="s">
        <v>546</v>
      </c>
      <c r="I7015" t="s">
        <v>5723</v>
      </c>
      <c r="J7015">
        <v>20231030</v>
      </c>
      <c r="K7015" t="s">
        <v>1468</v>
      </c>
      <c r="L7015">
        <v>0</v>
      </c>
      <c r="M7015">
        <v>282</v>
      </c>
      <c r="N7015" t="s">
        <v>29</v>
      </c>
      <c r="O7015">
        <v>20231031</v>
      </c>
    </row>
    <row r="7016" spans="1:15" x14ac:dyDescent="0.25">
      <c r="A7016" t="s">
        <v>124</v>
      </c>
      <c r="B7016" t="s">
        <v>125</v>
      </c>
      <c r="C7016">
        <v>1600008527</v>
      </c>
      <c r="D7016">
        <v>20230904</v>
      </c>
      <c r="E7016">
        <v>41100000</v>
      </c>
      <c r="F7016" t="s">
        <v>81</v>
      </c>
      <c r="G7016" t="s">
        <v>937</v>
      </c>
      <c r="H7016" t="s">
        <v>938</v>
      </c>
      <c r="I7016" t="s">
        <v>4818</v>
      </c>
      <c r="J7016">
        <v>20230904</v>
      </c>
      <c r="K7016" t="s">
        <v>4819</v>
      </c>
      <c r="L7016">
        <v>0</v>
      </c>
      <c r="M7016">
        <v>1260</v>
      </c>
      <c r="N7016" t="s">
        <v>37</v>
      </c>
      <c r="O7016">
        <v>20230905</v>
      </c>
    </row>
    <row r="7017" spans="1:15" x14ac:dyDescent="0.25">
      <c r="A7017" t="s">
        <v>124</v>
      </c>
      <c r="B7017" t="s">
        <v>125</v>
      </c>
      <c r="C7017">
        <v>1600004486</v>
      </c>
      <c r="D7017">
        <v>20230621</v>
      </c>
      <c r="E7017">
        <v>51200006</v>
      </c>
      <c r="F7017" t="s">
        <v>44</v>
      </c>
      <c r="I7017" t="s">
        <v>3155</v>
      </c>
      <c r="J7017">
        <v>20230621</v>
      </c>
      <c r="K7017" t="s">
        <v>2559</v>
      </c>
      <c r="L7017">
        <v>0</v>
      </c>
      <c r="M7017">
        <v>1251.8599999999999</v>
      </c>
    </row>
    <row r="7018" spans="1:15" x14ac:dyDescent="0.25">
      <c r="A7018" t="s">
        <v>124</v>
      </c>
      <c r="B7018" t="s">
        <v>125</v>
      </c>
      <c r="C7018">
        <v>1600003074</v>
      </c>
      <c r="D7018">
        <v>20230531</v>
      </c>
      <c r="E7018">
        <v>51200006</v>
      </c>
      <c r="F7018" t="s">
        <v>44</v>
      </c>
      <c r="I7018" t="s">
        <v>4749</v>
      </c>
      <c r="J7018">
        <v>20230531</v>
      </c>
      <c r="K7018" t="s">
        <v>4750</v>
      </c>
      <c r="L7018">
        <v>912</v>
      </c>
      <c r="M7018">
        <v>0</v>
      </c>
    </row>
    <row r="7019" spans="1:15" x14ac:dyDescent="0.25">
      <c r="A7019" t="s">
        <v>124</v>
      </c>
      <c r="B7019" t="s">
        <v>125</v>
      </c>
      <c r="C7019">
        <v>1600003674</v>
      </c>
      <c r="D7019">
        <v>20230613</v>
      </c>
      <c r="E7019">
        <v>41100000</v>
      </c>
      <c r="F7019" t="s">
        <v>81</v>
      </c>
      <c r="G7019" t="s">
        <v>5943</v>
      </c>
      <c r="H7019" t="s">
        <v>5944</v>
      </c>
      <c r="I7019" t="s">
        <v>5631</v>
      </c>
      <c r="J7019">
        <v>20230613</v>
      </c>
      <c r="K7019" t="s">
        <v>5632</v>
      </c>
      <c r="L7019">
        <v>0</v>
      </c>
      <c r="M7019">
        <v>228</v>
      </c>
      <c r="N7019" t="s">
        <v>54</v>
      </c>
      <c r="O7019">
        <v>20230616</v>
      </c>
    </row>
    <row r="7020" spans="1:15" x14ac:dyDescent="0.25">
      <c r="A7020" t="s">
        <v>124</v>
      </c>
      <c r="B7020" t="s">
        <v>125</v>
      </c>
      <c r="C7020">
        <v>1600000310</v>
      </c>
      <c r="D7020">
        <v>20230406</v>
      </c>
      <c r="E7020">
        <v>51200006</v>
      </c>
      <c r="F7020" t="s">
        <v>44</v>
      </c>
      <c r="I7020" t="s">
        <v>1579</v>
      </c>
      <c r="J7020">
        <v>20230406</v>
      </c>
      <c r="K7020" t="s">
        <v>1580</v>
      </c>
      <c r="L7020">
        <v>0</v>
      </c>
      <c r="M7020">
        <v>34</v>
      </c>
    </row>
    <row r="7021" spans="1:15" x14ac:dyDescent="0.25">
      <c r="A7021" t="s">
        <v>124</v>
      </c>
      <c r="B7021" t="s">
        <v>125</v>
      </c>
      <c r="C7021">
        <v>1600005341</v>
      </c>
      <c r="D7021">
        <v>20230706</v>
      </c>
      <c r="E7021">
        <v>51200006</v>
      </c>
      <c r="F7021" t="s">
        <v>44</v>
      </c>
      <c r="I7021" t="s">
        <v>4117</v>
      </c>
      <c r="J7021">
        <v>20230706</v>
      </c>
      <c r="K7021" t="s">
        <v>1159</v>
      </c>
      <c r="L7021">
        <v>0</v>
      </c>
      <c r="M7021">
        <v>31.9</v>
      </c>
    </row>
    <row r="7022" spans="1:15" x14ac:dyDescent="0.25">
      <c r="A7022" t="s">
        <v>124</v>
      </c>
      <c r="B7022" t="s">
        <v>125</v>
      </c>
      <c r="C7022">
        <v>1600000456</v>
      </c>
      <c r="D7022">
        <v>20230502</v>
      </c>
      <c r="E7022">
        <v>51200006</v>
      </c>
      <c r="F7022" t="s">
        <v>44</v>
      </c>
      <c r="I7022">
        <v>2303003</v>
      </c>
      <c r="J7022">
        <v>20230502</v>
      </c>
      <c r="K7022" t="s">
        <v>5911</v>
      </c>
      <c r="L7022">
        <v>0</v>
      </c>
      <c r="M7022">
        <v>5088</v>
      </c>
    </row>
    <row r="7023" spans="1:15" x14ac:dyDescent="0.25">
      <c r="A7023" t="s">
        <v>124</v>
      </c>
      <c r="B7023" t="s">
        <v>125</v>
      </c>
      <c r="C7023">
        <v>1600011214</v>
      </c>
      <c r="D7023">
        <v>20231020</v>
      </c>
      <c r="E7023">
        <v>51200006</v>
      </c>
      <c r="F7023" t="s">
        <v>44</v>
      </c>
      <c r="I7023" t="s">
        <v>974</v>
      </c>
      <c r="J7023">
        <v>20231020</v>
      </c>
      <c r="K7023" t="e">
        <f>-CREDIT COOPERATIF CB Au Bureau</f>
        <v>#NAME?</v>
      </c>
      <c r="L7023">
        <v>0</v>
      </c>
      <c r="M7023">
        <v>45.1</v>
      </c>
    </row>
    <row r="7024" spans="1:15" x14ac:dyDescent="0.25">
      <c r="A7024" t="s">
        <v>124</v>
      </c>
      <c r="B7024" t="s">
        <v>125</v>
      </c>
      <c r="C7024">
        <v>1600004423</v>
      </c>
      <c r="D7024">
        <v>20230620</v>
      </c>
      <c r="E7024">
        <v>44400002</v>
      </c>
      <c r="F7024" t="s">
        <v>100</v>
      </c>
      <c r="I7024" t="s">
        <v>2523</v>
      </c>
      <c r="J7024">
        <v>20230620</v>
      </c>
      <c r="K7024" t="s">
        <v>2524</v>
      </c>
      <c r="L7024">
        <v>18044</v>
      </c>
      <c r="M7024">
        <v>0</v>
      </c>
      <c r="N7024" t="s">
        <v>54</v>
      </c>
      <c r="O7024">
        <v>20230621</v>
      </c>
    </row>
    <row r="7025" spans="1:15" x14ac:dyDescent="0.25">
      <c r="A7025" t="s">
        <v>124</v>
      </c>
      <c r="B7025" t="s">
        <v>125</v>
      </c>
      <c r="C7025">
        <v>1600006532</v>
      </c>
      <c r="D7025">
        <v>20230728</v>
      </c>
      <c r="E7025">
        <v>40100000</v>
      </c>
      <c r="F7025" t="s">
        <v>55</v>
      </c>
      <c r="G7025" t="s">
        <v>139</v>
      </c>
      <c r="H7025" t="s">
        <v>140</v>
      </c>
      <c r="I7025" t="s">
        <v>5371</v>
      </c>
      <c r="J7025">
        <v>20230728</v>
      </c>
      <c r="K7025" t="s">
        <v>167</v>
      </c>
      <c r="L7025">
        <v>7.68</v>
      </c>
      <c r="M7025">
        <v>0</v>
      </c>
      <c r="N7025" t="s">
        <v>516</v>
      </c>
      <c r="O7025">
        <v>20231122</v>
      </c>
    </row>
    <row r="7026" spans="1:15" x14ac:dyDescent="0.25">
      <c r="A7026" t="s">
        <v>124</v>
      </c>
      <c r="B7026" t="s">
        <v>125</v>
      </c>
      <c r="C7026">
        <v>1600003808</v>
      </c>
      <c r="D7026">
        <v>20230616</v>
      </c>
      <c r="E7026">
        <v>51200006</v>
      </c>
      <c r="F7026" t="s">
        <v>44</v>
      </c>
      <c r="I7026">
        <v>22</v>
      </c>
      <c r="J7026">
        <v>20230616</v>
      </c>
      <c r="K7026" t="s">
        <v>3790</v>
      </c>
      <c r="L7026">
        <v>0</v>
      </c>
      <c r="M7026">
        <v>1143</v>
      </c>
    </row>
    <row r="7027" spans="1:15" x14ac:dyDescent="0.25">
      <c r="A7027" t="s">
        <v>124</v>
      </c>
      <c r="B7027" t="s">
        <v>125</v>
      </c>
      <c r="C7027">
        <v>1600005196</v>
      </c>
      <c r="D7027">
        <v>20230703</v>
      </c>
      <c r="E7027">
        <v>51200006</v>
      </c>
      <c r="F7027" t="s">
        <v>44</v>
      </c>
      <c r="I7027" t="s">
        <v>5222</v>
      </c>
      <c r="J7027">
        <v>20230703</v>
      </c>
      <c r="K7027" t="s">
        <v>610</v>
      </c>
      <c r="L7027">
        <v>0</v>
      </c>
      <c r="M7027">
        <v>2048.92</v>
      </c>
    </row>
    <row r="7028" spans="1:15" x14ac:dyDescent="0.25">
      <c r="A7028" t="s">
        <v>124</v>
      </c>
      <c r="B7028" t="s">
        <v>125</v>
      </c>
      <c r="C7028">
        <v>1600002288</v>
      </c>
      <c r="D7028">
        <v>20230516</v>
      </c>
      <c r="E7028">
        <v>51200006</v>
      </c>
      <c r="F7028" t="s">
        <v>44</v>
      </c>
      <c r="I7028" s="1">
        <v>45017</v>
      </c>
      <c r="J7028">
        <v>20230516</v>
      </c>
      <c r="K7028" t="s">
        <v>394</v>
      </c>
      <c r="L7028">
        <v>0</v>
      </c>
      <c r="M7028">
        <v>13392</v>
      </c>
    </row>
    <row r="7029" spans="1:15" x14ac:dyDescent="0.25">
      <c r="A7029" t="s">
        <v>124</v>
      </c>
      <c r="B7029" t="s">
        <v>125</v>
      </c>
      <c r="C7029">
        <v>1600003469</v>
      </c>
      <c r="D7029">
        <v>20230606</v>
      </c>
      <c r="E7029">
        <v>40100000</v>
      </c>
      <c r="F7029" t="s">
        <v>55</v>
      </c>
      <c r="G7029" t="s">
        <v>178</v>
      </c>
      <c r="H7029" t="s">
        <v>179</v>
      </c>
      <c r="I7029">
        <v>106230044</v>
      </c>
      <c r="J7029">
        <v>20230606</v>
      </c>
      <c r="K7029" t="s">
        <v>1179</v>
      </c>
      <c r="L7029">
        <v>1889.56</v>
      </c>
      <c r="M7029">
        <v>0</v>
      </c>
      <c r="N7029" t="s">
        <v>2908</v>
      </c>
      <c r="O7029">
        <v>20230607</v>
      </c>
    </row>
    <row r="7030" spans="1:15" x14ac:dyDescent="0.25">
      <c r="A7030" t="s">
        <v>124</v>
      </c>
      <c r="B7030" t="s">
        <v>125</v>
      </c>
      <c r="C7030">
        <v>1600001741</v>
      </c>
      <c r="D7030">
        <v>20230510</v>
      </c>
      <c r="E7030">
        <v>51200006</v>
      </c>
      <c r="F7030" t="s">
        <v>44</v>
      </c>
      <c r="I7030" t="s">
        <v>1131</v>
      </c>
      <c r="J7030">
        <v>20230510</v>
      </c>
      <c r="K7030" t="s">
        <v>169</v>
      </c>
      <c r="L7030">
        <v>0</v>
      </c>
      <c r="M7030">
        <v>69.989999999999995</v>
      </c>
    </row>
    <row r="7031" spans="1:15" x14ac:dyDescent="0.25">
      <c r="A7031" t="s">
        <v>124</v>
      </c>
      <c r="B7031" t="s">
        <v>125</v>
      </c>
      <c r="C7031">
        <v>1600008099</v>
      </c>
      <c r="D7031">
        <v>20230831</v>
      </c>
      <c r="E7031">
        <v>40100000</v>
      </c>
      <c r="F7031" t="s">
        <v>55</v>
      </c>
      <c r="G7031" t="s">
        <v>5945</v>
      </c>
      <c r="H7031" t="s">
        <v>5946</v>
      </c>
      <c r="I7031" t="s">
        <v>4236</v>
      </c>
      <c r="J7031">
        <v>20230831</v>
      </c>
      <c r="K7031" t="s">
        <v>4237</v>
      </c>
      <c r="L7031">
        <v>540</v>
      </c>
      <c r="M7031">
        <v>0</v>
      </c>
      <c r="N7031" t="s">
        <v>54</v>
      </c>
      <c r="O7031">
        <v>20230825</v>
      </c>
    </row>
    <row r="7032" spans="1:15" x14ac:dyDescent="0.25">
      <c r="A7032" t="s">
        <v>124</v>
      </c>
      <c r="B7032" t="s">
        <v>125</v>
      </c>
      <c r="C7032">
        <v>1600001513</v>
      </c>
      <c r="D7032">
        <v>20230502</v>
      </c>
      <c r="E7032">
        <v>44440000</v>
      </c>
      <c r="F7032" t="s">
        <v>36</v>
      </c>
      <c r="I7032" t="s">
        <v>1636</v>
      </c>
      <c r="J7032">
        <v>20230502</v>
      </c>
      <c r="K7032" t="s">
        <v>1637</v>
      </c>
      <c r="L7032">
        <v>0</v>
      </c>
      <c r="M7032">
        <v>56691.11</v>
      </c>
      <c r="N7032" t="s">
        <v>37</v>
      </c>
      <c r="O7032">
        <v>20231006</v>
      </c>
    </row>
    <row r="7033" spans="1:15" x14ac:dyDescent="0.25">
      <c r="A7033" t="s">
        <v>124</v>
      </c>
      <c r="B7033" t="s">
        <v>125</v>
      </c>
      <c r="C7033">
        <v>1600010851</v>
      </c>
      <c r="D7033">
        <v>20231011</v>
      </c>
      <c r="E7033">
        <v>51200006</v>
      </c>
      <c r="F7033" t="s">
        <v>44</v>
      </c>
      <c r="I7033">
        <v>110003931389</v>
      </c>
      <c r="J7033">
        <v>20231011</v>
      </c>
      <c r="K7033" t="s">
        <v>5947</v>
      </c>
      <c r="L7033">
        <v>0</v>
      </c>
      <c r="M7033">
        <v>1711.96</v>
      </c>
    </row>
    <row r="7034" spans="1:15" x14ac:dyDescent="0.25">
      <c r="A7034" t="s">
        <v>124</v>
      </c>
      <c r="B7034" t="s">
        <v>125</v>
      </c>
      <c r="C7034">
        <v>1600000497</v>
      </c>
      <c r="D7034">
        <v>20230414</v>
      </c>
      <c r="E7034">
        <v>51200006</v>
      </c>
      <c r="F7034" t="s">
        <v>44</v>
      </c>
      <c r="I7034" t="s">
        <v>3815</v>
      </c>
      <c r="J7034">
        <v>20230414</v>
      </c>
      <c r="K7034" t="s">
        <v>3816</v>
      </c>
      <c r="L7034">
        <v>0</v>
      </c>
      <c r="M7034">
        <v>152.80000000000001</v>
      </c>
    </row>
    <row r="7035" spans="1:15" x14ac:dyDescent="0.25">
      <c r="A7035" t="s">
        <v>124</v>
      </c>
      <c r="B7035" t="s">
        <v>125</v>
      </c>
      <c r="C7035">
        <v>1600002559</v>
      </c>
      <c r="D7035">
        <v>20230531</v>
      </c>
      <c r="E7035">
        <v>51200006</v>
      </c>
      <c r="F7035" t="s">
        <v>44</v>
      </c>
      <c r="I7035">
        <v>2</v>
      </c>
      <c r="J7035">
        <v>20230531</v>
      </c>
      <c r="K7035" t="s">
        <v>1367</v>
      </c>
      <c r="L7035">
        <v>0</v>
      </c>
      <c r="M7035">
        <v>10062</v>
      </c>
    </row>
    <row r="7036" spans="1:15" x14ac:dyDescent="0.25">
      <c r="A7036" t="s">
        <v>124</v>
      </c>
      <c r="B7036" t="s">
        <v>125</v>
      </c>
      <c r="C7036">
        <v>1600002630</v>
      </c>
      <c r="D7036">
        <v>20230522</v>
      </c>
      <c r="E7036">
        <v>51200006</v>
      </c>
      <c r="F7036" t="s">
        <v>44</v>
      </c>
      <c r="I7036" t="s">
        <v>5043</v>
      </c>
      <c r="J7036">
        <v>20230522</v>
      </c>
      <c r="K7036" t="s">
        <v>5044</v>
      </c>
      <c r="L7036">
        <v>4800</v>
      </c>
      <c r="M7036">
        <v>0</v>
      </c>
    </row>
    <row r="7037" spans="1:15" x14ac:dyDescent="0.25">
      <c r="A7037" t="s">
        <v>124</v>
      </c>
      <c r="B7037" t="s">
        <v>125</v>
      </c>
      <c r="C7037">
        <v>1600006050</v>
      </c>
      <c r="D7037">
        <v>20230721</v>
      </c>
      <c r="E7037">
        <v>40100000</v>
      </c>
      <c r="F7037" t="s">
        <v>55</v>
      </c>
      <c r="G7037" t="s">
        <v>199</v>
      </c>
      <c r="H7037" t="s">
        <v>200</v>
      </c>
      <c r="I7037">
        <v>107230052</v>
      </c>
      <c r="J7037">
        <v>20230721</v>
      </c>
      <c r="K7037" t="s">
        <v>345</v>
      </c>
      <c r="L7037">
        <v>515.99</v>
      </c>
      <c r="M7037">
        <v>0</v>
      </c>
      <c r="N7037" t="s">
        <v>2189</v>
      </c>
      <c r="O7037">
        <v>20230724</v>
      </c>
    </row>
    <row r="7038" spans="1:15" x14ac:dyDescent="0.25">
      <c r="A7038" t="s">
        <v>124</v>
      </c>
      <c r="B7038" t="s">
        <v>125</v>
      </c>
      <c r="C7038">
        <v>1600001750</v>
      </c>
      <c r="D7038">
        <v>20230510</v>
      </c>
      <c r="E7038">
        <v>41100000</v>
      </c>
      <c r="F7038" t="s">
        <v>81</v>
      </c>
      <c r="G7038" t="s">
        <v>422</v>
      </c>
      <c r="H7038" t="s">
        <v>423</v>
      </c>
      <c r="I7038" t="s">
        <v>5690</v>
      </c>
      <c r="J7038">
        <v>20230510</v>
      </c>
      <c r="K7038" t="s">
        <v>5691</v>
      </c>
      <c r="L7038">
        <v>0</v>
      </c>
      <c r="M7038">
        <v>-1530.36</v>
      </c>
      <c r="N7038" t="s">
        <v>54</v>
      </c>
      <c r="O7038">
        <v>20230511</v>
      </c>
    </row>
    <row r="7039" spans="1:15" x14ac:dyDescent="0.25">
      <c r="A7039" t="s">
        <v>124</v>
      </c>
      <c r="B7039" t="s">
        <v>125</v>
      </c>
      <c r="C7039">
        <v>1600005476</v>
      </c>
      <c r="D7039">
        <v>20230711</v>
      </c>
      <c r="E7039">
        <v>51200006</v>
      </c>
      <c r="F7039" t="s">
        <v>44</v>
      </c>
      <c r="I7039" t="s">
        <v>4389</v>
      </c>
      <c r="J7039">
        <v>20230711</v>
      </c>
      <c r="K7039" t="s">
        <v>4390</v>
      </c>
      <c r="L7039">
        <v>311.82</v>
      </c>
      <c r="M7039">
        <v>0</v>
      </c>
    </row>
    <row r="7040" spans="1:15" x14ac:dyDescent="0.25">
      <c r="A7040" t="s">
        <v>124</v>
      </c>
      <c r="B7040" t="s">
        <v>125</v>
      </c>
      <c r="C7040">
        <v>1600000763</v>
      </c>
      <c r="D7040">
        <v>20230425</v>
      </c>
      <c r="E7040">
        <v>51200006</v>
      </c>
      <c r="F7040" t="s">
        <v>44</v>
      </c>
      <c r="I7040" t="s">
        <v>3464</v>
      </c>
      <c r="J7040">
        <v>20230425</v>
      </c>
      <c r="K7040" t="s">
        <v>3465</v>
      </c>
      <c r="L7040">
        <v>0</v>
      </c>
      <c r="M7040">
        <v>696</v>
      </c>
    </row>
    <row r="7041" spans="1:15" x14ac:dyDescent="0.25">
      <c r="A7041" t="s">
        <v>124</v>
      </c>
      <c r="B7041" t="s">
        <v>125</v>
      </c>
      <c r="C7041">
        <v>1600001740</v>
      </c>
      <c r="D7041">
        <v>20230510</v>
      </c>
      <c r="E7041">
        <v>40100000</v>
      </c>
      <c r="F7041" t="s">
        <v>55</v>
      </c>
      <c r="G7041" t="s">
        <v>139</v>
      </c>
      <c r="H7041" t="s">
        <v>140</v>
      </c>
      <c r="I7041" t="s">
        <v>3950</v>
      </c>
      <c r="J7041">
        <v>20230510</v>
      </c>
      <c r="K7041" t="s">
        <v>167</v>
      </c>
      <c r="L7041">
        <v>9.99</v>
      </c>
      <c r="M7041">
        <v>0</v>
      </c>
    </row>
    <row r="7042" spans="1:15" x14ac:dyDescent="0.25">
      <c r="A7042" t="s">
        <v>124</v>
      </c>
      <c r="B7042" t="s">
        <v>125</v>
      </c>
      <c r="C7042">
        <v>1600005367</v>
      </c>
      <c r="D7042">
        <v>20230707</v>
      </c>
      <c r="E7042">
        <v>51200006</v>
      </c>
      <c r="F7042" t="s">
        <v>44</v>
      </c>
      <c r="I7042">
        <v>8704545575</v>
      </c>
      <c r="J7042">
        <v>20230707</v>
      </c>
      <c r="K7042" t="s">
        <v>4441</v>
      </c>
      <c r="L7042">
        <v>0</v>
      </c>
      <c r="M7042">
        <v>476.74</v>
      </c>
    </row>
    <row r="7043" spans="1:15" x14ac:dyDescent="0.25">
      <c r="A7043" t="s">
        <v>124</v>
      </c>
      <c r="B7043" t="s">
        <v>125</v>
      </c>
      <c r="C7043">
        <v>1600005192</v>
      </c>
      <c r="D7043">
        <v>20230703</v>
      </c>
      <c r="E7043">
        <v>40100000</v>
      </c>
      <c r="F7043" t="s">
        <v>55</v>
      </c>
      <c r="G7043" t="s">
        <v>1796</v>
      </c>
      <c r="H7043" t="s">
        <v>1797</v>
      </c>
      <c r="I7043" t="s">
        <v>4246</v>
      </c>
      <c r="J7043">
        <v>20230703</v>
      </c>
      <c r="K7043" t="s">
        <v>4141</v>
      </c>
      <c r="L7043">
        <v>1560</v>
      </c>
      <c r="M7043">
        <v>0</v>
      </c>
      <c r="N7043" t="s">
        <v>29</v>
      </c>
      <c r="O7043">
        <v>20230704</v>
      </c>
    </row>
    <row r="7044" spans="1:15" x14ac:dyDescent="0.25">
      <c r="A7044" t="s">
        <v>124</v>
      </c>
      <c r="B7044" t="s">
        <v>125</v>
      </c>
      <c r="C7044">
        <v>1600007026</v>
      </c>
      <c r="D7044">
        <v>20230802</v>
      </c>
      <c r="E7044">
        <v>40100000</v>
      </c>
      <c r="F7044" t="s">
        <v>55</v>
      </c>
      <c r="G7044" t="s">
        <v>199</v>
      </c>
      <c r="H7044" t="s">
        <v>200</v>
      </c>
      <c r="I7044">
        <v>107230064</v>
      </c>
      <c r="J7044">
        <v>20230802</v>
      </c>
      <c r="K7044" t="s">
        <v>2064</v>
      </c>
      <c r="L7044">
        <v>658.86</v>
      </c>
      <c r="M7044">
        <v>0</v>
      </c>
      <c r="N7044" t="s">
        <v>142</v>
      </c>
      <c r="O7044">
        <v>20230803</v>
      </c>
    </row>
    <row r="7045" spans="1:15" x14ac:dyDescent="0.25">
      <c r="A7045" t="s">
        <v>124</v>
      </c>
      <c r="B7045" t="s">
        <v>125</v>
      </c>
      <c r="C7045">
        <v>1600007333</v>
      </c>
      <c r="D7045">
        <v>20230815</v>
      </c>
      <c r="E7045">
        <v>51200006</v>
      </c>
      <c r="F7045" t="s">
        <v>44</v>
      </c>
      <c r="I7045" t="s">
        <v>3927</v>
      </c>
      <c r="J7045">
        <v>20230815</v>
      </c>
      <c r="K7045" t="e">
        <f>-CREDIT COOPERATIF CB ikea</f>
        <v>#NAME?</v>
      </c>
      <c r="L7045">
        <v>0</v>
      </c>
      <c r="M7045">
        <v>1030.29</v>
      </c>
    </row>
    <row r="7046" spans="1:15" x14ac:dyDescent="0.25">
      <c r="A7046" t="s">
        <v>124</v>
      </c>
      <c r="B7046" t="s">
        <v>125</v>
      </c>
      <c r="C7046">
        <v>1600001172</v>
      </c>
      <c r="D7046">
        <v>20230503</v>
      </c>
      <c r="E7046">
        <v>51200006</v>
      </c>
      <c r="F7046" t="s">
        <v>44</v>
      </c>
      <c r="I7046">
        <v>204930025</v>
      </c>
      <c r="J7046">
        <v>20230503</v>
      </c>
      <c r="K7046" t="s">
        <v>5948</v>
      </c>
      <c r="L7046">
        <v>0</v>
      </c>
      <c r="M7046">
        <v>-247.46</v>
      </c>
    </row>
    <row r="7047" spans="1:15" x14ac:dyDescent="0.25">
      <c r="A7047" t="s">
        <v>124</v>
      </c>
      <c r="B7047" t="s">
        <v>125</v>
      </c>
      <c r="C7047">
        <v>1600001639</v>
      </c>
      <c r="D7047">
        <v>20230505</v>
      </c>
      <c r="E7047">
        <v>40100000</v>
      </c>
      <c r="F7047" t="s">
        <v>55</v>
      </c>
      <c r="G7047" t="s">
        <v>139</v>
      </c>
      <c r="H7047" t="s">
        <v>140</v>
      </c>
      <c r="I7047" t="s">
        <v>4780</v>
      </c>
      <c r="J7047">
        <v>20230505</v>
      </c>
      <c r="K7047" t="s">
        <v>167</v>
      </c>
      <c r="L7047">
        <v>420</v>
      </c>
      <c r="M7047">
        <v>0</v>
      </c>
    </row>
    <row r="7048" spans="1:15" x14ac:dyDescent="0.25">
      <c r="A7048" t="s">
        <v>124</v>
      </c>
      <c r="B7048" t="s">
        <v>125</v>
      </c>
      <c r="C7048">
        <v>1600009470</v>
      </c>
      <c r="D7048">
        <v>20230921</v>
      </c>
      <c r="E7048">
        <v>51200006</v>
      </c>
      <c r="F7048" t="s">
        <v>44</v>
      </c>
      <c r="I7048" t="s">
        <v>2968</v>
      </c>
      <c r="J7048">
        <v>20230921</v>
      </c>
      <c r="K7048" t="s">
        <v>2969</v>
      </c>
      <c r="L7048">
        <v>38537.26</v>
      </c>
      <c r="M7048">
        <v>0</v>
      </c>
    </row>
    <row r="7049" spans="1:15" x14ac:dyDescent="0.25">
      <c r="A7049" t="s">
        <v>124</v>
      </c>
      <c r="B7049" t="s">
        <v>125</v>
      </c>
      <c r="C7049">
        <v>1600008130</v>
      </c>
      <c r="D7049">
        <v>20230828</v>
      </c>
      <c r="E7049">
        <v>51200006</v>
      </c>
      <c r="F7049" t="s">
        <v>44</v>
      </c>
      <c r="I7049" t="s">
        <v>3949</v>
      </c>
      <c r="J7049">
        <v>20230828</v>
      </c>
      <c r="K7049" t="s">
        <v>167</v>
      </c>
      <c r="L7049">
        <v>0</v>
      </c>
      <c r="M7049">
        <v>4.6500000000000004</v>
      </c>
    </row>
    <row r="7050" spans="1:15" x14ac:dyDescent="0.25">
      <c r="A7050" t="s">
        <v>124</v>
      </c>
      <c r="B7050" t="s">
        <v>125</v>
      </c>
      <c r="C7050">
        <v>1600009943</v>
      </c>
      <c r="D7050">
        <v>20231002</v>
      </c>
      <c r="E7050">
        <v>40100000</v>
      </c>
      <c r="F7050" t="s">
        <v>55</v>
      </c>
      <c r="G7050" t="s">
        <v>5552</v>
      </c>
      <c r="H7050" t="s">
        <v>5553</v>
      </c>
      <c r="I7050" t="s">
        <v>2985</v>
      </c>
      <c r="J7050">
        <v>20231002</v>
      </c>
      <c r="K7050" t="s">
        <v>2986</v>
      </c>
      <c r="L7050">
        <v>1803.73</v>
      </c>
      <c r="M7050">
        <v>0</v>
      </c>
      <c r="N7050" t="s">
        <v>37</v>
      </c>
      <c r="O7050">
        <v>20231006</v>
      </c>
    </row>
    <row r="7051" spans="1:15" x14ac:dyDescent="0.25">
      <c r="A7051" t="s">
        <v>124</v>
      </c>
      <c r="B7051" t="s">
        <v>125</v>
      </c>
      <c r="C7051">
        <v>1600000210</v>
      </c>
      <c r="D7051">
        <v>20230403</v>
      </c>
      <c r="E7051">
        <v>51200006</v>
      </c>
      <c r="F7051" t="s">
        <v>44</v>
      </c>
      <c r="I7051">
        <v>104230097</v>
      </c>
      <c r="J7051">
        <v>20230403</v>
      </c>
      <c r="K7051" t="s">
        <v>4368</v>
      </c>
      <c r="L7051">
        <v>0</v>
      </c>
      <c r="M7051">
        <v>2500.5300000000002</v>
      </c>
    </row>
    <row r="7052" spans="1:15" x14ac:dyDescent="0.25">
      <c r="A7052" t="s">
        <v>124</v>
      </c>
      <c r="B7052" t="s">
        <v>125</v>
      </c>
      <c r="C7052">
        <v>1600002706</v>
      </c>
      <c r="D7052">
        <v>20230524</v>
      </c>
      <c r="E7052">
        <v>40100000</v>
      </c>
      <c r="F7052" t="s">
        <v>55</v>
      </c>
      <c r="G7052" t="s">
        <v>672</v>
      </c>
      <c r="H7052" t="s">
        <v>673</v>
      </c>
      <c r="I7052">
        <v>104230259</v>
      </c>
      <c r="J7052">
        <v>20230524</v>
      </c>
      <c r="K7052" t="s">
        <v>4821</v>
      </c>
      <c r="L7052">
        <v>2411.04</v>
      </c>
      <c r="M7052">
        <v>0</v>
      </c>
      <c r="N7052" t="s">
        <v>54</v>
      </c>
      <c r="O7052">
        <v>20230523</v>
      </c>
    </row>
    <row r="7053" spans="1:15" x14ac:dyDescent="0.25">
      <c r="A7053" t="s">
        <v>124</v>
      </c>
      <c r="B7053" t="s">
        <v>125</v>
      </c>
      <c r="C7053">
        <v>1600001723</v>
      </c>
      <c r="D7053">
        <v>20230510</v>
      </c>
      <c r="E7053">
        <v>51200006</v>
      </c>
      <c r="F7053" t="s">
        <v>44</v>
      </c>
      <c r="I7053" t="s">
        <v>5752</v>
      </c>
      <c r="J7053">
        <v>20230510</v>
      </c>
      <c r="K7053" t="s">
        <v>190</v>
      </c>
      <c r="L7053">
        <v>300000</v>
      </c>
      <c r="M7053">
        <v>0</v>
      </c>
    </row>
    <row r="7054" spans="1:15" x14ac:dyDescent="0.25">
      <c r="A7054" t="s">
        <v>124</v>
      </c>
      <c r="B7054" t="s">
        <v>125</v>
      </c>
      <c r="C7054">
        <v>1600002616</v>
      </c>
      <c r="D7054">
        <v>20230522</v>
      </c>
      <c r="E7054">
        <v>40100000</v>
      </c>
      <c r="F7054" t="s">
        <v>55</v>
      </c>
      <c r="G7054" t="s">
        <v>199</v>
      </c>
      <c r="H7054" t="s">
        <v>200</v>
      </c>
      <c r="I7054">
        <v>105230014</v>
      </c>
      <c r="J7054">
        <v>20230522</v>
      </c>
      <c r="K7054" t="s">
        <v>557</v>
      </c>
      <c r="L7054">
        <v>681.1</v>
      </c>
      <c r="M7054">
        <v>0</v>
      </c>
      <c r="N7054" t="s">
        <v>472</v>
      </c>
      <c r="O7054">
        <v>20230523</v>
      </c>
    </row>
    <row r="7055" spans="1:15" x14ac:dyDescent="0.25">
      <c r="A7055" t="s">
        <v>124</v>
      </c>
      <c r="B7055" t="s">
        <v>125</v>
      </c>
      <c r="C7055">
        <v>1600006011</v>
      </c>
      <c r="D7055">
        <v>20230720</v>
      </c>
      <c r="E7055">
        <v>40100000</v>
      </c>
      <c r="F7055" t="s">
        <v>55</v>
      </c>
      <c r="G7055" t="s">
        <v>178</v>
      </c>
      <c r="H7055" t="s">
        <v>179</v>
      </c>
      <c r="I7055">
        <v>107230037</v>
      </c>
      <c r="J7055">
        <v>20230720</v>
      </c>
      <c r="K7055" t="s">
        <v>344</v>
      </c>
      <c r="L7055">
        <v>1673.6</v>
      </c>
      <c r="M7055">
        <v>0</v>
      </c>
      <c r="N7055" t="s">
        <v>3494</v>
      </c>
      <c r="O7055">
        <v>20230721</v>
      </c>
    </row>
    <row r="7056" spans="1:15" x14ac:dyDescent="0.25">
      <c r="A7056" t="s">
        <v>124</v>
      </c>
      <c r="B7056" t="s">
        <v>125</v>
      </c>
      <c r="C7056">
        <v>1600003393</v>
      </c>
      <c r="D7056">
        <v>20230602</v>
      </c>
      <c r="E7056">
        <v>51200006</v>
      </c>
      <c r="F7056" t="s">
        <v>44</v>
      </c>
      <c r="I7056" t="s">
        <v>5804</v>
      </c>
      <c r="J7056">
        <v>20230602</v>
      </c>
      <c r="K7056" t="s">
        <v>5805</v>
      </c>
      <c r="L7056">
        <v>624</v>
      </c>
      <c r="M7056">
        <v>0</v>
      </c>
    </row>
    <row r="7057" spans="1:15" x14ac:dyDescent="0.25">
      <c r="A7057" t="s">
        <v>124</v>
      </c>
      <c r="B7057" t="s">
        <v>125</v>
      </c>
      <c r="C7057">
        <v>1600003390</v>
      </c>
      <c r="D7057">
        <v>20230602</v>
      </c>
      <c r="E7057">
        <v>51200006</v>
      </c>
      <c r="F7057" t="s">
        <v>44</v>
      </c>
      <c r="I7057" t="s">
        <v>1103</v>
      </c>
      <c r="J7057">
        <v>20230602</v>
      </c>
      <c r="K7057" t="s">
        <v>190</v>
      </c>
      <c r="L7057">
        <v>300000</v>
      </c>
      <c r="M7057">
        <v>0</v>
      </c>
    </row>
    <row r="7058" spans="1:15" x14ac:dyDescent="0.25">
      <c r="A7058" t="s">
        <v>124</v>
      </c>
      <c r="B7058" t="s">
        <v>125</v>
      </c>
      <c r="C7058">
        <v>1600003063</v>
      </c>
      <c r="D7058">
        <v>20230531</v>
      </c>
      <c r="E7058">
        <v>41100000</v>
      </c>
      <c r="F7058" t="s">
        <v>81</v>
      </c>
      <c r="G7058" t="s">
        <v>422</v>
      </c>
      <c r="H7058" t="s">
        <v>423</v>
      </c>
      <c r="I7058" t="s">
        <v>4096</v>
      </c>
      <c r="J7058">
        <v>20230531</v>
      </c>
      <c r="K7058" t="s">
        <v>4097</v>
      </c>
      <c r="L7058">
        <v>0</v>
      </c>
      <c r="M7058">
        <v>7989.74</v>
      </c>
      <c r="N7058" t="s">
        <v>37</v>
      </c>
      <c r="O7058">
        <v>20230601</v>
      </c>
    </row>
    <row r="7059" spans="1:15" x14ac:dyDescent="0.25">
      <c r="A7059" t="s">
        <v>124</v>
      </c>
      <c r="B7059" t="s">
        <v>125</v>
      </c>
      <c r="C7059">
        <v>1600003552</v>
      </c>
      <c r="D7059">
        <v>20230608</v>
      </c>
      <c r="E7059">
        <v>40100000</v>
      </c>
      <c r="F7059" t="s">
        <v>55</v>
      </c>
      <c r="G7059" t="s">
        <v>321</v>
      </c>
      <c r="H7059" t="s">
        <v>322</v>
      </c>
      <c r="I7059">
        <v>106230092</v>
      </c>
      <c r="J7059">
        <v>20230608</v>
      </c>
      <c r="K7059" t="s">
        <v>1338</v>
      </c>
      <c r="L7059">
        <v>1788.59</v>
      </c>
      <c r="M7059">
        <v>0</v>
      </c>
      <c r="N7059" t="s">
        <v>684</v>
      </c>
      <c r="O7059">
        <v>20230609</v>
      </c>
    </row>
    <row r="7060" spans="1:15" x14ac:dyDescent="0.25">
      <c r="A7060" t="s">
        <v>124</v>
      </c>
      <c r="B7060" t="s">
        <v>125</v>
      </c>
      <c r="C7060">
        <v>1600003807</v>
      </c>
      <c r="D7060">
        <v>20230616</v>
      </c>
      <c r="E7060">
        <v>40100000</v>
      </c>
      <c r="F7060" t="s">
        <v>55</v>
      </c>
      <c r="G7060" t="s">
        <v>288</v>
      </c>
      <c r="H7060" t="s">
        <v>289</v>
      </c>
      <c r="I7060">
        <v>21</v>
      </c>
      <c r="J7060">
        <v>20230616</v>
      </c>
      <c r="K7060" t="s">
        <v>5520</v>
      </c>
      <c r="L7060">
        <v>1143</v>
      </c>
      <c r="M7060">
        <v>0</v>
      </c>
      <c r="N7060" t="s">
        <v>83</v>
      </c>
      <c r="O7060">
        <v>20230620</v>
      </c>
    </row>
    <row r="7061" spans="1:15" x14ac:dyDescent="0.25">
      <c r="A7061" t="s">
        <v>124</v>
      </c>
      <c r="B7061" t="s">
        <v>125</v>
      </c>
      <c r="C7061">
        <v>1600000234</v>
      </c>
      <c r="D7061">
        <v>20230404</v>
      </c>
      <c r="E7061">
        <v>40100000</v>
      </c>
      <c r="F7061" t="s">
        <v>55</v>
      </c>
      <c r="G7061" t="s">
        <v>139</v>
      </c>
      <c r="H7061" t="s">
        <v>140</v>
      </c>
      <c r="I7061" t="s">
        <v>4995</v>
      </c>
      <c r="J7061">
        <v>20230404</v>
      </c>
      <c r="K7061" t="s">
        <v>167</v>
      </c>
      <c r="L7061">
        <v>12.22</v>
      </c>
      <c r="M7061">
        <v>0</v>
      </c>
      <c r="N7061" t="s">
        <v>516</v>
      </c>
      <c r="O7061">
        <v>20231122</v>
      </c>
    </row>
    <row r="7062" spans="1:15" x14ac:dyDescent="0.25">
      <c r="A7062" t="s">
        <v>124</v>
      </c>
      <c r="B7062" t="s">
        <v>125</v>
      </c>
      <c r="C7062">
        <v>1600002563</v>
      </c>
      <c r="D7062">
        <v>20230531</v>
      </c>
      <c r="E7062">
        <v>51200006</v>
      </c>
      <c r="F7062" t="s">
        <v>44</v>
      </c>
      <c r="I7062" s="3">
        <v>44999</v>
      </c>
      <c r="J7062">
        <v>20230531</v>
      </c>
      <c r="K7062" t="s">
        <v>2615</v>
      </c>
      <c r="L7062">
        <v>0</v>
      </c>
      <c r="M7062">
        <v>1086</v>
      </c>
    </row>
    <row r="7063" spans="1:15" x14ac:dyDescent="0.25">
      <c r="A7063" t="s">
        <v>124</v>
      </c>
      <c r="B7063" t="s">
        <v>125</v>
      </c>
      <c r="C7063">
        <v>1600000621</v>
      </c>
      <c r="D7063">
        <v>20230421</v>
      </c>
      <c r="E7063">
        <v>51200006</v>
      </c>
      <c r="F7063" t="s">
        <v>44</v>
      </c>
      <c r="I7063">
        <v>6026955</v>
      </c>
      <c r="J7063">
        <v>20230421</v>
      </c>
      <c r="K7063" t="s">
        <v>4231</v>
      </c>
      <c r="L7063">
        <v>0</v>
      </c>
      <c r="M7063">
        <v>1856.15</v>
      </c>
    </row>
    <row r="7064" spans="1:15" x14ac:dyDescent="0.25">
      <c r="A7064" t="s">
        <v>124</v>
      </c>
      <c r="B7064" t="s">
        <v>125</v>
      </c>
      <c r="C7064">
        <v>1600000007</v>
      </c>
      <c r="D7064">
        <v>20230401</v>
      </c>
      <c r="E7064">
        <v>51200006</v>
      </c>
      <c r="F7064" t="s">
        <v>44</v>
      </c>
      <c r="I7064" t="s">
        <v>1766</v>
      </c>
      <c r="J7064">
        <v>20230401</v>
      </c>
      <c r="K7064" t="s">
        <v>1767</v>
      </c>
      <c r="L7064">
        <v>0</v>
      </c>
      <c r="M7064">
        <v>348</v>
      </c>
    </row>
    <row r="7065" spans="1:15" x14ac:dyDescent="0.25">
      <c r="A7065" t="s">
        <v>124</v>
      </c>
      <c r="B7065" t="s">
        <v>125</v>
      </c>
      <c r="C7065">
        <v>1600000567</v>
      </c>
      <c r="D7065">
        <v>20230418</v>
      </c>
      <c r="E7065">
        <v>51200006</v>
      </c>
      <c r="F7065" t="s">
        <v>44</v>
      </c>
      <c r="I7065" t="s">
        <v>4264</v>
      </c>
      <c r="J7065">
        <v>20230418</v>
      </c>
      <c r="K7065" t="s">
        <v>286</v>
      </c>
      <c r="L7065">
        <v>0</v>
      </c>
      <c r="M7065">
        <v>332.12</v>
      </c>
    </row>
    <row r="7066" spans="1:15" x14ac:dyDescent="0.25">
      <c r="A7066" t="s">
        <v>124</v>
      </c>
      <c r="B7066" t="s">
        <v>125</v>
      </c>
      <c r="C7066">
        <v>1600006043</v>
      </c>
      <c r="D7066">
        <v>20230721</v>
      </c>
      <c r="E7066">
        <v>40100000</v>
      </c>
      <c r="F7066" t="s">
        <v>55</v>
      </c>
      <c r="G7066" t="s">
        <v>651</v>
      </c>
      <c r="H7066" t="s">
        <v>652</v>
      </c>
      <c r="I7066">
        <v>21898</v>
      </c>
      <c r="J7066">
        <v>20230721</v>
      </c>
      <c r="K7066" t="s">
        <v>5949</v>
      </c>
      <c r="L7066">
        <v>4239.1099999999997</v>
      </c>
      <c r="M7066">
        <v>0</v>
      </c>
      <c r="N7066" t="s">
        <v>80</v>
      </c>
      <c r="O7066">
        <v>20230724</v>
      </c>
    </row>
    <row r="7067" spans="1:15" x14ac:dyDescent="0.25">
      <c r="A7067" t="s">
        <v>124</v>
      </c>
      <c r="B7067" t="s">
        <v>125</v>
      </c>
      <c r="C7067">
        <v>1600002061</v>
      </c>
      <c r="D7067">
        <v>20230512</v>
      </c>
      <c r="E7067">
        <v>40100000</v>
      </c>
      <c r="F7067" t="s">
        <v>55</v>
      </c>
      <c r="G7067" t="s">
        <v>321</v>
      </c>
      <c r="H7067" t="s">
        <v>322</v>
      </c>
      <c r="I7067">
        <v>105230077</v>
      </c>
      <c r="J7067">
        <v>20230512</v>
      </c>
      <c r="K7067" t="s">
        <v>706</v>
      </c>
      <c r="L7067">
        <v>1833.74</v>
      </c>
      <c r="M7067">
        <v>0</v>
      </c>
      <c r="N7067" t="s">
        <v>766</v>
      </c>
      <c r="O7067">
        <v>20230515</v>
      </c>
    </row>
    <row r="7068" spans="1:15" x14ac:dyDescent="0.25">
      <c r="A7068" t="s">
        <v>124</v>
      </c>
      <c r="B7068" t="s">
        <v>125</v>
      </c>
      <c r="C7068">
        <v>1600006422</v>
      </c>
      <c r="D7068">
        <v>20230727</v>
      </c>
      <c r="E7068">
        <v>51200006</v>
      </c>
      <c r="F7068" t="s">
        <v>44</v>
      </c>
      <c r="I7068" t="s">
        <v>5349</v>
      </c>
      <c r="J7068">
        <v>20230727</v>
      </c>
      <c r="K7068" t="e">
        <f>-CREDIT COOPERATIF CB hotel mercure</f>
        <v>#NAME?</v>
      </c>
      <c r="L7068">
        <v>0</v>
      </c>
      <c r="M7068">
        <v>1398.42</v>
      </c>
    </row>
    <row r="7069" spans="1:15" x14ac:dyDescent="0.25">
      <c r="A7069" t="s">
        <v>124</v>
      </c>
      <c r="B7069" t="s">
        <v>125</v>
      </c>
      <c r="C7069">
        <v>1600009464</v>
      </c>
      <c r="D7069">
        <v>20230921</v>
      </c>
      <c r="E7069">
        <v>40100000</v>
      </c>
      <c r="F7069" t="s">
        <v>55</v>
      </c>
      <c r="G7069" t="s">
        <v>178</v>
      </c>
      <c r="H7069" t="s">
        <v>179</v>
      </c>
      <c r="I7069" t="s">
        <v>5950</v>
      </c>
      <c r="J7069">
        <v>20230921</v>
      </c>
      <c r="K7069" t="s">
        <v>1494</v>
      </c>
      <c r="L7069">
        <v>1777.86</v>
      </c>
      <c r="M7069">
        <v>0</v>
      </c>
      <c r="N7069" t="s">
        <v>880</v>
      </c>
      <c r="O7069">
        <v>20230922</v>
      </c>
    </row>
    <row r="7070" spans="1:15" x14ac:dyDescent="0.25">
      <c r="A7070" t="s">
        <v>124</v>
      </c>
      <c r="B7070" t="s">
        <v>125</v>
      </c>
      <c r="C7070">
        <v>1600005181</v>
      </c>
      <c r="D7070">
        <v>20230703</v>
      </c>
      <c r="E7070">
        <v>40100000</v>
      </c>
      <c r="F7070" t="s">
        <v>55</v>
      </c>
      <c r="G7070" t="s">
        <v>408</v>
      </c>
      <c r="H7070" t="s">
        <v>409</v>
      </c>
      <c r="I7070" t="s">
        <v>4382</v>
      </c>
      <c r="J7070">
        <v>20230703</v>
      </c>
      <c r="K7070" t="s">
        <v>524</v>
      </c>
      <c r="L7070">
        <v>1902</v>
      </c>
      <c r="M7070">
        <v>0</v>
      </c>
      <c r="N7070" t="s">
        <v>454</v>
      </c>
      <c r="O7070">
        <v>20230704</v>
      </c>
    </row>
    <row r="7071" spans="1:15" x14ac:dyDescent="0.25">
      <c r="A7071" t="s">
        <v>124</v>
      </c>
      <c r="B7071" t="s">
        <v>125</v>
      </c>
      <c r="C7071">
        <v>1600000459</v>
      </c>
      <c r="D7071">
        <v>20230502</v>
      </c>
      <c r="E7071">
        <v>51200006</v>
      </c>
      <c r="F7071" t="s">
        <v>44</v>
      </c>
      <c r="I7071" t="s">
        <v>2892</v>
      </c>
      <c r="J7071">
        <v>20230502</v>
      </c>
      <c r="K7071" t="s">
        <v>2893</v>
      </c>
      <c r="L7071">
        <v>0</v>
      </c>
      <c r="M7071">
        <v>11016</v>
      </c>
    </row>
    <row r="7072" spans="1:15" x14ac:dyDescent="0.25">
      <c r="A7072" t="s">
        <v>124</v>
      </c>
      <c r="B7072" t="s">
        <v>125</v>
      </c>
      <c r="C7072">
        <v>1600008086</v>
      </c>
      <c r="D7072">
        <v>20230831</v>
      </c>
      <c r="E7072">
        <v>51200006</v>
      </c>
      <c r="F7072" t="s">
        <v>44</v>
      </c>
      <c r="I7072">
        <v>1621909</v>
      </c>
      <c r="J7072">
        <v>20230831</v>
      </c>
      <c r="K7072" t="s">
        <v>1571</v>
      </c>
      <c r="L7072">
        <v>0</v>
      </c>
      <c r="M7072">
        <v>43.2</v>
      </c>
    </row>
    <row r="7073" spans="1:15" x14ac:dyDescent="0.25">
      <c r="A7073" t="s">
        <v>124</v>
      </c>
      <c r="B7073" t="s">
        <v>125</v>
      </c>
      <c r="C7073">
        <v>1600002984</v>
      </c>
      <c r="D7073">
        <v>20230525</v>
      </c>
      <c r="E7073">
        <v>51200006</v>
      </c>
      <c r="F7073" t="s">
        <v>44</v>
      </c>
      <c r="I7073">
        <v>105230060</v>
      </c>
      <c r="J7073">
        <v>20230525</v>
      </c>
      <c r="K7073" t="s">
        <v>4491</v>
      </c>
      <c r="L7073">
        <v>0</v>
      </c>
      <c r="M7073">
        <v>738.91</v>
      </c>
    </row>
    <row r="7074" spans="1:15" x14ac:dyDescent="0.25">
      <c r="A7074" t="s">
        <v>124</v>
      </c>
      <c r="B7074" t="s">
        <v>125</v>
      </c>
      <c r="C7074">
        <v>1600011399</v>
      </c>
      <c r="D7074">
        <v>20231030</v>
      </c>
      <c r="E7074">
        <v>51200006</v>
      </c>
      <c r="F7074" t="s">
        <v>44</v>
      </c>
      <c r="I7074">
        <v>334542255</v>
      </c>
      <c r="J7074">
        <v>20231030</v>
      </c>
      <c r="K7074" t="s">
        <v>4574</v>
      </c>
      <c r="L7074">
        <v>0</v>
      </c>
      <c r="M7074">
        <v>285.23</v>
      </c>
    </row>
    <row r="7075" spans="1:15" x14ac:dyDescent="0.25">
      <c r="A7075" t="s">
        <v>124</v>
      </c>
      <c r="B7075" t="s">
        <v>125</v>
      </c>
      <c r="C7075">
        <v>1600001711</v>
      </c>
      <c r="D7075">
        <v>20230509</v>
      </c>
      <c r="E7075">
        <v>51200006</v>
      </c>
      <c r="F7075" t="s">
        <v>44</v>
      </c>
      <c r="I7075">
        <v>105230070</v>
      </c>
      <c r="J7075">
        <v>20230509</v>
      </c>
      <c r="K7075" t="s">
        <v>1894</v>
      </c>
      <c r="L7075">
        <v>0</v>
      </c>
      <c r="M7075">
        <v>1782.94</v>
      </c>
    </row>
    <row r="7076" spans="1:15" x14ac:dyDescent="0.25">
      <c r="A7076" t="s">
        <v>124</v>
      </c>
      <c r="B7076" t="s">
        <v>125</v>
      </c>
      <c r="C7076">
        <v>1600002961</v>
      </c>
      <c r="D7076">
        <v>20230529</v>
      </c>
      <c r="E7076">
        <v>51200006</v>
      </c>
      <c r="F7076" t="s">
        <v>44</v>
      </c>
      <c r="I7076" t="s">
        <v>4508</v>
      </c>
      <c r="J7076">
        <v>20230529</v>
      </c>
      <c r="K7076" t="s">
        <v>4509</v>
      </c>
      <c r="L7076">
        <v>360</v>
      </c>
      <c r="M7076">
        <v>0</v>
      </c>
    </row>
    <row r="7077" spans="1:15" x14ac:dyDescent="0.25">
      <c r="A7077" t="s">
        <v>124</v>
      </c>
      <c r="B7077" t="s">
        <v>125</v>
      </c>
      <c r="C7077">
        <v>1600008320</v>
      </c>
      <c r="D7077">
        <v>20230829</v>
      </c>
      <c r="E7077">
        <v>41100000</v>
      </c>
      <c r="F7077" t="s">
        <v>81</v>
      </c>
      <c r="G7077" t="s">
        <v>368</v>
      </c>
      <c r="H7077" t="s">
        <v>369</v>
      </c>
      <c r="I7077" t="s">
        <v>4402</v>
      </c>
      <c r="J7077">
        <v>20230829</v>
      </c>
      <c r="K7077" t="s">
        <v>4403</v>
      </c>
      <c r="L7077">
        <v>0</v>
      </c>
      <c r="M7077">
        <v>384</v>
      </c>
      <c r="N7077" t="s">
        <v>80</v>
      </c>
      <c r="O7077">
        <v>20230830</v>
      </c>
    </row>
    <row r="7078" spans="1:15" x14ac:dyDescent="0.25">
      <c r="A7078" t="s">
        <v>124</v>
      </c>
      <c r="B7078" t="s">
        <v>125</v>
      </c>
      <c r="C7078">
        <v>1600011188</v>
      </c>
      <c r="D7078">
        <v>20231020</v>
      </c>
      <c r="E7078">
        <v>51200006</v>
      </c>
      <c r="F7078" t="s">
        <v>44</v>
      </c>
      <c r="I7078">
        <v>13842</v>
      </c>
      <c r="J7078">
        <v>20231020</v>
      </c>
      <c r="K7078" t="s">
        <v>5922</v>
      </c>
      <c r="L7078">
        <v>0</v>
      </c>
      <c r="M7078">
        <v>360.65</v>
      </c>
    </row>
    <row r="7079" spans="1:15" x14ac:dyDescent="0.25">
      <c r="A7079" t="s">
        <v>124</v>
      </c>
      <c r="B7079" t="s">
        <v>125</v>
      </c>
      <c r="C7079">
        <v>1600009506</v>
      </c>
      <c r="D7079">
        <v>20230925</v>
      </c>
      <c r="E7079">
        <v>40100000</v>
      </c>
      <c r="F7079" t="s">
        <v>55</v>
      </c>
      <c r="G7079" t="s">
        <v>651</v>
      </c>
      <c r="H7079" t="s">
        <v>652</v>
      </c>
      <c r="I7079">
        <v>22149</v>
      </c>
      <c r="J7079">
        <v>20230925</v>
      </c>
      <c r="K7079" t="s">
        <v>3883</v>
      </c>
      <c r="L7079">
        <v>3328.32</v>
      </c>
      <c r="M7079">
        <v>0</v>
      </c>
      <c r="N7079" t="s">
        <v>34</v>
      </c>
      <c r="O7079">
        <v>20230922</v>
      </c>
    </row>
    <row r="7080" spans="1:15" x14ac:dyDescent="0.25">
      <c r="A7080" t="s">
        <v>124</v>
      </c>
      <c r="B7080" t="s">
        <v>125</v>
      </c>
      <c r="C7080">
        <v>1600010181</v>
      </c>
      <c r="D7080">
        <v>20231005</v>
      </c>
      <c r="E7080">
        <v>51200006</v>
      </c>
      <c r="F7080" t="s">
        <v>44</v>
      </c>
      <c r="I7080" t="s">
        <v>1689</v>
      </c>
      <c r="J7080">
        <v>20231005</v>
      </c>
      <c r="K7080" t="s">
        <v>1690</v>
      </c>
      <c r="L7080">
        <v>0</v>
      </c>
      <c r="M7080">
        <v>1428.68</v>
      </c>
    </row>
    <row r="7081" spans="1:15" x14ac:dyDescent="0.25">
      <c r="A7081" t="s">
        <v>124</v>
      </c>
      <c r="B7081" t="s">
        <v>125</v>
      </c>
      <c r="C7081">
        <v>1600009246</v>
      </c>
      <c r="D7081">
        <v>20230918</v>
      </c>
      <c r="E7081">
        <v>41100000</v>
      </c>
      <c r="F7081" t="s">
        <v>81</v>
      </c>
      <c r="G7081" t="s">
        <v>2927</v>
      </c>
      <c r="H7081" t="s">
        <v>2928</v>
      </c>
      <c r="I7081" t="s">
        <v>1899</v>
      </c>
      <c r="J7081">
        <v>20230918</v>
      </c>
      <c r="K7081" t="s">
        <v>1900</v>
      </c>
      <c r="L7081">
        <v>0</v>
      </c>
      <c r="M7081">
        <v>2148.59</v>
      </c>
      <c r="N7081" t="s">
        <v>27</v>
      </c>
      <c r="O7081">
        <v>20230919</v>
      </c>
    </row>
    <row r="7082" spans="1:15" x14ac:dyDescent="0.25">
      <c r="A7082" t="s">
        <v>124</v>
      </c>
      <c r="B7082" t="s">
        <v>125</v>
      </c>
      <c r="C7082">
        <v>1600008074</v>
      </c>
      <c r="D7082">
        <v>20230831</v>
      </c>
      <c r="E7082">
        <v>40100000</v>
      </c>
      <c r="F7082" t="s">
        <v>55</v>
      </c>
      <c r="G7082" t="s">
        <v>1247</v>
      </c>
      <c r="H7082" t="s">
        <v>1248</v>
      </c>
      <c r="I7082" t="s">
        <v>5100</v>
      </c>
      <c r="J7082">
        <v>20230831</v>
      </c>
      <c r="K7082" t="s">
        <v>5101</v>
      </c>
      <c r="L7082">
        <v>9924.58</v>
      </c>
      <c r="M7082">
        <v>0</v>
      </c>
      <c r="N7082" t="s">
        <v>117</v>
      </c>
      <c r="O7082">
        <v>20230825</v>
      </c>
    </row>
    <row r="7083" spans="1:15" x14ac:dyDescent="0.25">
      <c r="A7083" t="s">
        <v>124</v>
      </c>
      <c r="B7083" t="s">
        <v>125</v>
      </c>
      <c r="C7083">
        <v>1600009525</v>
      </c>
      <c r="D7083">
        <v>20230922</v>
      </c>
      <c r="E7083">
        <v>51200006</v>
      </c>
      <c r="F7083" t="s">
        <v>44</v>
      </c>
      <c r="I7083">
        <v>109230009</v>
      </c>
      <c r="J7083">
        <v>20230922</v>
      </c>
      <c r="K7083" t="s">
        <v>1241</v>
      </c>
      <c r="L7083">
        <v>0</v>
      </c>
      <c r="M7083">
        <v>1788.59</v>
      </c>
    </row>
    <row r="7084" spans="1:15" x14ac:dyDescent="0.25">
      <c r="A7084" t="s">
        <v>124</v>
      </c>
      <c r="B7084" t="s">
        <v>125</v>
      </c>
      <c r="C7084">
        <v>1600009818</v>
      </c>
      <c r="D7084">
        <v>20230929</v>
      </c>
      <c r="E7084">
        <v>40100000</v>
      </c>
      <c r="F7084" t="s">
        <v>55</v>
      </c>
      <c r="G7084" t="s">
        <v>346</v>
      </c>
      <c r="H7084" t="s">
        <v>347</v>
      </c>
      <c r="I7084">
        <v>2308017</v>
      </c>
      <c r="J7084">
        <v>20230929</v>
      </c>
      <c r="K7084" t="s">
        <v>5405</v>
      </c>
      <c r="L7084">
        <v>4121.3999999999996</v>
      </c>
      <c r="M7084">
        <v>0</v>
      </c>
      <c r="N7084" t="s">
        <v>202</v>
      </c>
      <c r="O7084">
        <v>20230929</v>
      </c>
    </row>
    <row r="7085" spans="1:15" x14ac:dyDescent="0.25">
      <c r="A7085" t="s">
        <v>124</v>
      </c>
      <c r="B7085" t="s">
        <v>125</v>
      </c>
      <c r="C7085">
        <v>1600002518</v>
      </c>
      <c r="D7085">
        <v>20230517</v>
      </c>
      <c r="E7085">
        <v>51200006</v>
      </c>
      <c r="F7085" t="s">
        <v>44</v>
      </c>
      <c r="I7085">
        <v>191400817</v>
      </c>
      <c r="J7085">
        <v>20230517</v>
      </c>
      <c r="K7085" t="s">
        <v>3032</v>
      </c>
      <c r="L7085">
        <v>0</v>
      </c>
      <c r="M7085">
        <v>786.89</v>
      </c>
    </row>
    <row r="7086" spans="1:15" x14ac:dyDescent="0.25">
      <c r="A7086" t="s">
        <v>124</v>
      </c>
      <c r="B7086" t="s">
        <v>125</v>
      </c>
      <c r="C7086">
        <v>1600000548</v>
      </c>
      <c r="D7086">
        <v>20230417</v>
      </c>
      <c r="E7086">
        <v>51200006</v>
      </c>
      <c r="F7086" t="s">
        <v>44</v>
      </c>
      <c r="I7086" t="s">
        <v>3675</v>
      </c>
      <c r="J7086">
        <v>20230417</v>
      </c>
      <c r="K7086" t="s">
        <v>3676</v>
      </c>
      <c r="L7086">
        <v>678</v>
      </c>
      <c r="M7086">
        <v>0</v>
      </c>
    </row>
    <row r="7087" spans="1:15" x14ac:dyDescent="0.25">
      <c r="A7087" t="s">
        <v>124</v>
      </c>
      <c r="B7087" t="s">
        <v>125</v>
      </c>
      <c r="C7087">
        <v>1600003731</v>
      </c>
      <c r="D7087">
        <v>20230615</v>
      </c>
      <c r="E7087">
        <v>51200006</v>
      </c>
      <c r="F7087" t="s">
        <v>44</v>
      </c>
      <c r="I7087" t="s">
        <v>5397</v>
      </c>
      <c r="J7087">
        <v>20230615</v>
      </c>
      <c r="K7087" t="s">
        <v>3054</v>
      </c>
      <c r="L7087">
        <v>0</v>
      </c>
      <c r="M7087">
        <v>1780.8</v>
      </c>
    </row>
    <row r="7088" spans="1:15" x14ac:dyDescent="0.25">
      <c r="A7088" t="s">
        <v>124</v>
      </c>
      <c r="B7088" t="s">
        <v>125</v>
      </c>
      <c r="C7088">
        <v>1600004067</v>
      </c>
      <c r="D7088">
        <v>20230616</v>
      </c>
      <c r="E7088">
        <v>40100000</v>
      </c>
      <c r="F7088" t="s">
        <v>55</v>
      </c>
      <c r="G7088" t="s">
        <v>288</v>
      </c>
      <c r="H7088" t="s">
        <v>289</v>
      </c>
      <c r="I7088" t="s">
        <v>3579</v>
      </c>
      <c r="J7088">
        <v>20230616</v>
      </c>
      <c r="K7088" t="s">
        <v>1518</v>
      </c>
      <c r="L7088">
        <v>3900</v>
      </c>
      <c r="M7088">
        <v>0</v>
      </c>
      <c r="N7088" t="s">
        <v>766</v>
      </c>
      <c r="O7088">
        <v>20230620</v>
      </c>
    </row>
    <row r="7089" spans="1:15" x14ac:dyDescent="0.25">
      <c r="A7089" t="s">
        <v>124</v>
      </c>
      <c r="B7089" t="s">
        <v>125</v>
      </c>
      <c r="C7089">
        <v>1600001510</v>
      </c>
      <c r="D7089">
        <v>20230502</v>
      </c>
      <c r="E7089">
        <v>41100000</v>
      </c>
      <c r="F7089" t="s">
        <v>81</v>
      </c>
      <c r="G7089" t="s">
        <v>1554</v>
      </c>
      <c r="H7089" t="s">
        <v>1555</v>
      </c>
      <c r="I7089" t="s">
        <v>2864</v>
      </c>
      <c r="J7089">
        <v>20230502</v>
      </c>
      <c r="K7089" t="s">
        <v>1557</v>
      </c>
      <c r="L7089">
        <v>0</v>
      </c>
      <c r="M7089">
        <v>399.8</v>
      </c>
      <c r="N7089" t="s">
        <v>54</v>
      </c>
      <c r="O7089">
        <v>20230505</v>
      </c>
    </row>
    <row r="7090" spans="1:15" x14ac:dyDescent="0.25">
      <c r="A7090" t="s">
        <v>124</v>
      </c>
      <c r="B7090" t="s">
        <v>125</v>
      </c>
      <c r="C7090">
        <v>1600008754</v>
      </c>
      <c r="D7090">
        <v>20230912</v>
      </c>
      <c r="E7090">
        <v>51200006</v>
      </c>
      <c r="F7090" t="s">
        <v>44</v>
      </c>
      <c r="I7090" t="s">
        <v>832</v>
      </c>
      <c r="J7090">
        <v>20230912</v>
      </c>
      <c r="K7090" t="s">
        <v>833</v>
      </c>
      <c r="L7090">
        <v>444</v>
      </c>
      <c r="M7090">
        <v>0</v>
      </c>
    </row>
    <row r="7091" spans="1:15" x14ac:dyDescent="0.25">
      <c r="A7091" t="s">
        <v>124</v>
      </c>
      <c r="B7091" t="s">
        <v>125</v>
      </c>
      <c r="C7091">
        <v>1600000402</v>
      </c>
      <c r="D7091">
        <v>20230412</v>
      </c>
      <c r="E7091">
        <v>40100000</v>
      </c>
      <c r="F7091" t="s">
        <v>55</v>
      </c>
      <c r="G7091" t="s">
        <v>208</v>
      </c>
      <c r="H7091" t="s">
        <v>209</v>
      </c>
      <c r="I7091" t="s">
        <v>5609</v>
      </c>
      <c r="J7091">
        <v>20230412</v>
      </c>
      <c r="K7091" t="s">
        <v>227</v>
      </c>
      <c r="L7091">
        <v>1780.8</v>
      </c>
      <c r="M7091">
        <v>0</v>
      </c>
      <c r="N7091" t="s">
        <v>37</v>
      </c>
      <c r="O7091">
        <v>20230413</v>
      </c>
    </row>
    <row r="7092" spans="1:15" x14ac:dyDescent="0.25">
      <c r="A7092" t="s">
        <v>124</v>
      </c>
      <c r="B7092" t="s">
        <v>125</v>
      </c>
      <c r="C7092">
        <v>1600004915</v>
      </c>
      <c r="D7092">
        <v>20230630</v>
      </c>
      <c r="E7092">
        <v>41100000</v>
      </c>
      <c r="F7092" t="s">
        <v>81</v>
      </c>
      <c r="G7092" t="s">
        <v>422</v>
      </c>
      <c r="H7092" t="s">
        <v>423</v>
      </c>
      <c r="I7092" t="s">
        <v>1950</v>
      </c>
      <c r="J7092">
        <v>20230630</v>
      </c>
      <c r="K7092" t="s">
        <v>1951</v>
      </c>
      <c r="L7092">
        <v>0</v>
      </c>
      <c r="M7092">
        <v>15544.78</v>
      </c>
      <c r="N7092" t="s">
        <v>80</v>
      </c>
      <c r="O7092">
        <v>20230703</v>
      </c>
    </row>
    <row r="7093" spans="1:15" x14ac:dyDescent="0.25">
      <c r="A7093" t="s">
        <v>124</v>
      </c>
      <c r="B7093" t="s">
        <v>125</v>
      </c>
      <c r="C7093">
        <v>1600004860</v>
      </c>
      <c r="D7093">
        <v>20230628</v>
      </c>
      <c r="E7093">
        <v>51200006</v>
      </c>
      <c r="F7093" t="s">
        <v>44</v>
      </c>
      <c r="I7093" t="s">
        <v>5175</v>
      </c>
      <c r="J7093">
        <v>20230628</v>
      </c>
      <c r="K7093" t="s">
        <v>552</v>
      </c>
      <c r="L7093">
        <v>0</v>
      </c>
      <c r="M7093">
        <v>80000</v>
      </c>
    </row>
    <row r="7094" spans="1:15" x14ac:dyDescent="0.25">
      <c r="A7094" t="s">
        <v>124</v>
      </c>
      <c r="B7094" t="s">
        <v>125</v>
      </c>
      <c r="C7094">
        <v>1600000229</v>
      </c>
      <c r="D7094">
        <v>20230404</v>
      </c>
      <c r="E7094">
        <v>51200006</v>
      </c>
      <c r="F7094" t="s">
        <v>44</v>
      </c>
      <c r="I7094" t="s">
        <v>4580</v>
      </c>
      <c r="J7094">
        <v>20230404</v>
      </c>
      <c r="K7094" t="s">
        <v>4581</v>
      </c>
      <c r="L7094">
        <v>0</v>
      </c>
      <c r="M7094">
        <v>1632</v>
      </c>
    </row>
    <row r="7095" spans="1:15" x14ac:dyDescent="0.25">
      <c r="A7095" t="s">
        <v>124</v>
      </c>
      <c r="B7095" t="s">
        <v>125</v>
      </c>
      <c r="C7095">
        <v>1600008011</v>
      </c>
      <c r="D7095">
        <v>20230823</v>
      </c>
      <c r="E7095">
        <v>42100000</v>
      </c>
      <c r="F7095" t="s">
        <v>28</v>
      </c>
      <c r="I7095" t="s">
        <v>919</v>
      </c>
      <c r="J7095">
        <v>20230823</v>
      </c>
      <c r="K7095" t="s">
        <v>590</v>
      </c>
      <c r="L7095">
        <v>2147.88</v>
      </c>
      <c r="M7095">
        <v>0</v>
      </c>
      <c r="N7095" t="s">
        <v>27</v>
      </c>
      <c r="O7095">
        <v>20230914</v>
      </c>
    </row>
    <row r="7096" spans="1:15" x14ac:dyDescent="0.25">
      <c r="A7096" t="s">
        <v>124</v>
      </c>
      <c r="B7096" t="s">
        <v>125</v>
      </c>
      <c r="C7096">
        <v>1600002996</v>
      </c>
      <c r="D7096">
        <v>20230526</v>
      </c>
      <c r="E7096">
        <v>51200006</v>
      </c>
      <c r="F7096" t="s">
        <v>44</v>
      </c>
      <c r="I7096">
        <v>105230027</v>
      </c>
      <c r="J7096">
        <v>20230526</v>
      </c>
      <c r="K7096" t="s">
        <v>1086</v>
      </c>
      <c r="L7096">
        <v>0</v>
      </c>
      <c r="M7096">
        <v>1803.23</v>
      </c>
    </row>
    <row r="7097" spans="1:15" x14ac:dyDescent="0.25">
      <c r="A7097" t="s">
        <v>124</v>
      </c>
      <c r="B7097" t="s">
        <v>125</v>
      </c>
      <c r="C7097">
        <v>1600008838</v>
      </c>
      <c r="D7097">
        <v>20230915</v>
      </c>
      <c r="E7097">
        <v>51200006</v>
      </c>
      <c r="F7097" t="s">
        <v>44</v>
      </c>
      <c r="I7097">
        <v>2210697</v>
      </c>
      <c r="J7097">
        <v>20230915</v>
      </c>
      <c r="K7097" t="s">
        <v>4208</v>
      </c>
      <c r="L7097">
        <v>0</v>
      </c>
      <c r="M7097">
        <v>109.15</v>
      </c>
    </row>
    <row r="7098" spans="1:15" x14ac:dyDescent="0.25">
      <c r="A7098" t="s">
        <v>124</v>
      </c>
      <c r="B7098" t="s">
        <v>125</v>
      </c>
      <c r="C7098">
        <v>1600010180</v>
      </c>
      <c r="D7098">
        <v>20231005</v>
      </c>
      <c r="E7098">
        <v>51200006</v>
      </c>
      <c r="F7098" t="s">
        <v>44</v>
      </c>
      <c r="I7098">
        <v>30900031</v>
      </c>
      <c r="J7098">
        <v>20231005</v>
      </c>
      <c r="K7098" t="s">
        <v>3758</v>
      </c>
      <c r="L7098">
        <v>0</v>
      </c>
      <c r="M7098">
        <v>65141.98</v>
      </c>
    </row>
    <row r="7099" spans="1:15" x14ac:dyDescent="0.25">
      <c r="A7099" t="s">
        <v>124</v>
      </c>
      <c r="B7099" t="s">
        <v>125</v>
      </c>
      <c r="C7099">
        <v>1600009834</v>
      </c>
      <c r="D7099">
        <v>20230929</v>
      </c>
      <c r="E7099">
        <v>40100000</v>
      </c>
      <c r="F7099" t="s">
        <v>55</v>
      </c>
      <c r="G7099" t="s">
        <v>4782</v>
      </c>
      <c r="H7099" t="s">
        <v>4783</v>
      </c>
      <c r="I7099" t="s">
        <v>5951</v>
      </c>
      <c r="J7099">
        <v>20230929</v>
      </c>
      <c r="K7099" t="s">
        <v>5952</v>
      </c>
      <c r="L7099">
        <v>557.59</v>
      </c>
      <c r="M7099">
        <v>0</v>
      </c>
      <c r="N7099" t="s">
        <v>83</v>
      </c>
      <c r="O7099">
        <v>20230929</v>
      </c>
    </row>
    <row r="7100" spans="1:15" x14ac:dyDescent="0.25">
      <c r="A7100" t="s">
        <v>124</v>
      </c>
      <c r="B7100" t="s">
        <v>125</v>
      </c>
      <c r="C7100">
        <v>1600011193</v>
      </c>
      <c r="D7100">
        <v>20231023</v>
      </c>
      <c r="E7100">
        <v>51200006</v>
      </c>
      <c r="F7100" t="s">
        <v>44</v>
      </c>
      <c r="I7100">
        <v>110230155</v>
      </c>
      <c r="J7100">
        <v>20231023</v>
      </c>
      <c r="K7100" t="s">
        <v>5953</v>
      </c>
      <c r="L7100">
        <v>0</v>
      </c>
      <c r="M7100">
        <v>36.380000000000003</v>
      </c>
    </row>
    <row r="7101" spans="1:15" x14ac:dyDescent="0.25">
      <c r="A7101" t="s">
        <v>124</v>
      </c>
      <c r="B7101" t="s">
        <v>125</v>
      </c>
      <c r="C7101">
        <v>1600000495</v>
      </c>
      <c r="D7101">
        <v>20230414</v>
      </c>
      <c r="E7101">
        <v>40100000</v>
      </c>
      <c r="F7101" t="s">
        <v>55</v>
      </c>
      <c r="G7101" t="s">
        <v>139</v>
      </c>
      <c r="H7101" t="s">
        <v>140</v>
      </c>
      <c r="I7101" t="s">
        <v>4715</v>
      </c>
      <c r="J7101">
        <v>20230414</v>
      </c>
      <c r="K7101" t="s">
        <v>167</v>
      </c>
      <c r="L7101">
        <v>17.86</v>
      </c>
      <c r="M7101">
        <v>0</v>
      </c>
    </row>
    <row r="7102" spans="1:15" x14ac:dyDescent="0.25">
      <c r="A7102" t="s">
        <v>124</v>
      </c>
      <c r="B7102" t="s">
        <v>125</v>
      </c>
      <c r="C7102">
        <v>1600009832</v>
      </c>
      <c r="D7102">
        <v>20230929</v>
      </c>
      <c r="E7102">
        <v>51200006</v>
      </c>
      <c r="F7102" t="s">
        <v>44</v>
      </c>
      <c r="I7102" t="s">
        <v>2320</v>
      </c>
      <c r="J7102">
        <v>20230929</v>
      </c>
      <c r="K7102" t="s">
        <v>2321</v>
      </c>
      <c r="L7102">
        <v>0</v>
      </c>
      <c r="M7102">
        <v>127.03</v>
      </c>
    </row>
    <row r="7103" spans="1:15" x14ac:dyDescent="0.25">
      <c r="A7103" t="s">
        <v>124</v>
      </c>
      <c r="B7103" t="s">
        <v>125</v>
      </c>
      <c r="C7103">
        <v>1600011360</v>
      </c>
      <c r="D7103">
        <v>20231031</v>
      </c>
      <c r="E7103">
        <v>51200006</v>
      </c>
      <c r="F7103" t="s">
        <v>44</v>
      </c>
      <c r="I7103" t="s">
        <v>3438</v>
      </c>
      <c r="J7103">
        <v>20231031</v>
      </c>
      <c r="K7103" t="s">
        <v>3439</v>
      </c>
      <c r="L7103">
        <v>0</v>
      </c>
      <c r="M7103">
        <v>11628</v>
      </c>
    </row>
    <row r="7104" spans="1:15" x14ac:dyDescent="0.25">
      <c r="A7104" t="s">
        <v>124</v>
      </c>
      <c r="B7104" t="s">
        <v>125</v>
      </c>
      <c r="C7104">
        <v>1600006192</v>
      </c>
      <c r="D7104">
        <v>20230726</v>
      </c>
      <c r="E7104">
        <v>51200006</v>
      </c>
      <c r="F7104" t="s">
        <v>44</v>
      </c>
      <c r="I7104" t="s">
        <v>4032</v>
      </c>
      <c r="J7104">
        <v>20230726</v>
      </c>
      <c r="K7104" t="s">
        <v>608</v>
      </c>
      <c r="L7104">
        <v>312</v>
      </c>
      <c r="M7104">
        <v>0</v>
      </c>
    </row>
    <row r="7105" spans="1:15" x14ac:dyDescent="0.25">
      <c r="A7105" t="s">
        <v>124</v>
      </c>
      <c r="B7105" t="s">
        <v>125</v>
      </c>
      <c r="C7105">
        <v>1600009441</v>
      </c>
      <c r="D7105">
        <v>20230920</v>
      </c>
      <c r="E7105">
        <v>51200006</v>
      </c>
      <c r="F7105" t="s">
        <v>44</v>
      </c>
      <c r="I7105">
        <v>109230047</v>
      </c>
      <c r="J7105">
        <v>20230920</v>
      </c>
      <c r="K7105" t="s">
        <v>344</v>
      </c>
      <c r="L7105">
        <v>0</v>
      </c>
      <c r="M7105">
        <v>1673.6</v>
      </c>
    </row>
    <row r="7106" spans="1:15" x14ac:dyDescent="0.25">
      <c r="A7106" t="s">
        <v>124</v>
      </c>
      <c r="B7106" t="s">
        <v>125</v>
      </c>
      <c r="C7106">
        <v>1600009805</v>
      </c>
      <c r="D7106">
        <v>20230928</v>
      </c>
      <c r="E7106">
        <v>51200006</v>
      </c>
      <c r="F7106" t="s">
        <v>44</v>
      </c>
      <c r="I7106" t="s">
        <v>1354</v>
      </c>
      <c r="J7106">
        <v>20230928</v>
      </c>
      <c r="K7106" t="s">
        <v>190</v>
      </c>
      <c r="L7106">
        <v>150000</v>
      </c>
      <c r="M7106">
        <v>0</v>
      </c>
    </row>
    <row r="7107" spans="1:15" x14ac:dyDescent="0.25">
      <c r="A7107" t="s">
        <v>124</v>
      </c>
      <c r="B7107" t="s">
        <v>125</v>
      </c>
      <c r="C7107">
        <v>1600008409</v>
      </c>
      <c r="D7107">
        <v>20230904</v>
      </c>
      <c r="E7107">
        <v>51200006</v>
      </c>
      <c r="F7107" t="s">
        <v>44</v>
      </c>
      <c r="I7107" t="s">
        <v>5954</v>
      </c>
      <c r="J7107">
        <v>20230904</v>
      </c>
      <c r="K7107" t="s">
        <v>5955</v>
      </c>
      <c r="L7107">
        <v>0</v>
      </c>
      <c r="M7107">
        <v>121.52</v>
      </c>
    </row>
    <row r="7108" spans="1:15" x14ac:dyDescent="0.25">
      <c r="A7108" t="s">
        <v>124</v>
      </c>
      <c r="B7108" t="s">
        <v>125</v>
      </c>
      <c r="C7108">
        <v>1600005902</v>
      </c>
      <c r="D7108">
        <v>20230719</v>
      </c>
      <c r="E7108">
        <v>40100000</v>
      </c>
      <c r="F7108" t="s">
        <v>55</v>
      </c>
      <c r="G7108" t="s">
        <v>714</v>
      </c>
      <c r="H7108" t="s">
        <v>715</v>
      </c>
      <c r="I7108">
        <v>30700016</v>
      </c>
      <c r="J7108">
        <v>20230719</v>
      </c>
      <c r="K7108" t="s">
        <v>2242</v>
      </c>
      <c r="L7108">
        <v>114998.39999999999</v>
      </c>
      <c r="M7108">
        <v>0</v>
      </c>
      <c r="N7108" t="s">
        <v>446</v>
      </c>
      <c r="O7108">
        <v>20230718</v>
      </c>
    </row>
    <row r="7109" spans="1:15" x14ac:dyDescent="0.25">
      <c r="A7109" t="s">
        <v>124</v>
      </c>
      <c r="B7109" t="s">
        <v>125</v>
      </c>
      <c r="C7109">
        <v>1600005349</v>
      </c>
      <c r="D7109">
        <v>20230706</v>
      </c>
      <c r="E7109">
        <v>40100000</v>
      </c>
      <c r="F7109" t="s">
        <v>55</v>
      </c>
      <c r="G7109" t="s">
        <v>321</v>
      </c>
      <c r="H7109" t="s">
        <v>322</v>
      </c>
      <c r="I7109">
        <v>107230063</v>
      </c>
      <c r="J7109">
        <v>20230706</v>
      </c>
      <c r="K7109" t="s">
        <v>1246</v>
      </c>
      <c r="L7109">
        <v>1817.2</v>
      </c>
      <c r="M7109">
        <v>0</v>
      </c>
      <c r="N7109" t="s">
        <v>454</v>
      </c>
      <c r="O7109">
        <v>20230707</v>
      </c>
    </row>
    <row r="7110" spans="1:15" x14ac:dyDescent="0.25">
      <c r="A7110" t="s">
        <v>124</v>
      </c>
      <c r="B7110" t="s">
        <v>125</v>
      </c>
      <c r="C7110">
        <v>1600011274</v>
      </c>
      <c r="D7110">
        <v>20231024</v>
      </c>
      <c r="E7110">
        <v>44210000</v>
      </c>
      <c r="F7110" t="s">
        <v>79</v>
      </c>
      <c r="I7110" t="s">
        <v>5126</v>
      </c>
      <c r="J7110">
        <v>20231024</v>
      </c>
      <c r="K7110" t="s">
        <v>680</v>
      </c>
      <c r="L7110">
        <v>2249</v>
      </c>
      <c r="M7110">
        <v>0</v>
      </c>
      <c r="N7110" t="s">
        <v>117</v>
      </c>
      <c r="O7110">
        <v>20231103</v>
      </c>
    </row>
    <row r="7111" spans="1:15" x14ac:dyDescent="0.25">
      <c r="A7111" t="s">
        <v>124</v>
      </c>
      <c r="B7111" t="s">
        <v>125</v>
      </c>
      <c r="C7111">
        <v>1600002153</v>
      </c>
      <c r="D7111">
        <v>20230515</v>
      </c>
      <c r="E7111">
        <v>51200006</v>
      </c>
      <c r="F7111" t="s">
        <v>44</v>
      </c>
      <c r="I7111" t="s">
        <v>1420</v>
      </c>
      <c r="J7111">
        <v>20230515</v>
      </c>
      <c r="K7111" t="s">
        <v>1421</v>
      </c>
      <c r="L7111">
        <v>240</v>
      </c>
      <c r="M7111">
        <v>0</v>
      </c>
    </row>
    <row r="7112" spans="1:15" x14ac:dyDescent="0.25">
      <c r="A7112" t="s">
        <v>124</v>
      </c>
      <c r="B7112" t="s">
        <v>125</v>
      </c>
      <c r="C7112">
        <v>1600002281</v>
      </c>
      <c r="D7112">
        <v>20230516</v>
      </c>
      <c r="E7112">
        <v>40100000</v>
      </c>
      <c r="F7112" t="s">
        <v>55</v>
      </c>
      <c r="G7112" t="s">
        <v>139</v>
      </c>
      <c r="H7112" t="s">
        <v>140</v>
      </c>
      <c r="I7112" t="s">
        <v>5448</v>
      </c>
      <c r="J7112">
        <v>20230516</v>
      </c>
      <c r="K7112" t="s">
        <v>167</v>
      </c>
      <c r="L7112">
        <v>7.35</v>
      </c>
      <c r="M7112">
        <v>0</v>
      </c>
    </row>
    <row r="7113" spans="1:15" x14ac:dyDescent="0.25">
      <c r="A7113" t="s">
        <v>124</v>
      </c>
      <c r="B7113" t="s">
        <v>125</v>
      </c>
      <c r="C7113">
        <v>1600000314</v>
      </c>
      <c r="D7113">
        <v>20230406</v>
      </c>
      <c r="E7113">
        <v>40100000</v>
      </c>
      <c r="F7113" t="s">
        <v>55</v>
      </c>
      <c r="G7113" t="s">
        <v>139</v>
      </c>
      <c r="H7113" t="s">
        <v>140</v>
      </c>
      <c r="I7113" t="s">
        <v>2319</v>
      </c>
      <c r="J7113">
        <v>20230406</v>
      </c>
      <c r="K7113" t="s">
        <v>286</v>
      </c>
      <c r="L7113">
        <v>248.33</v>
      </c>
      <c r="M7113">
        <v>0</v>
      </c>
    </row>
    <row r="7114" spans="1:15" x14ac:dyDescent="0.25">
      <c r="A7114" t="s">
        <v>124</v>
      </c>
      <c r="B7114" t="s">
        <v>125</v>
      </c>
      <c r="C7114">
        <v>1600002543</v>
      </c>
      <c r="D7114">
        <v>20230519</v>
      </c>
      <c r="E7114">
        <v>51200006</v>
      </c>
      <c r="F7114" t="s">
        <v>44</v>
      </c>
      <c r="I7114">
        <v>23038086</v>
      </c>
      <c r="J7114">
        <v>20230519</v>
      </c>
      <c r="K7114" t="s">
        <v>5135</v>
      </c>
      <c r="L7114">
        <v>0</v>
      </c>
      <c r="M7114">
        <v>959.93</v>
      </c>
    </row>
    <row r="7115" spans="1:15" x14ac:dyDescent="0.25">
      <c r="A7115" t="s">
        <v>124</v>
      </c>
      <c r="B7115" t="s">
        <v>125</v>
      </c>
      <c r="C7115">
        <v>1600001511</v>
      </c>
      <c r="D7115">
        <v>20230502</v>
      </c>
      <c r="E7115">
        <v>51200006</v>
      </c>
      <c r="F7115" t="s">
        <v>44</v>
      </c>
      <c r="I7115" t="s">
        <v>5290</v>
      </c>
      <c r="J7115">
        <v>20230502</v>
      </c>
      <c r="K7115" t="s">
        <v>5291</v>
      </c>
      <c r="L7115">
        <v>-126.44</v>
      </c>
      <c r="M7115">
        <v>0</v>
      </c>
    </row>
    <row r="7116" spans="1:15" x14ac:dyDescent="0.25">
      <c r="A7116" t="s">
        <v>124</v>
      </c>
      <c r="B7116" t="s">
        <v>125</v>
      </c>
      <c r="C7116">
        <v>1600000385</v>
      </c>
      <c r="D7116">
        <v>20230412</v>
      </c>
      <c r="E7116">
        <v>51200006</v>
      </c>
      <c r="F7116" t="s">
        <v>44</v>
      </c>
      <c r="I7116" t="s">
        <v>189</v>
      </c>
      <c r="J7116">
        <v>20230412</v>
      </c>
      <c r="K7116" t="s">
        <v>190</v>
      </c>
      <c r="L7116">
        <v>200000</v>
      </c>
      <c r="M7116">
        <v>0</v>
      </c>
    </row>
    <row r="7117" spans="1:15" x14ac:dyDescent="0.25">
      <c r="A7117" t="s">
        <v>124</v>
      </c>
      <c r="B7117" t="s">
        <v>125</v>
      </c>
      <c r="C7117">
        <v>1600007640</v>
      </c>
      <c r="D7117">
        <v>20230816</v>
      </c>
      <c r="E7117">
        <v>41100000</v>
      </c>
      <c r="F7117" t="s">
        <v>81</v>
      </c>
      <c r="G7117" t="s">
        <v>751</v>
      </c>
      <c r="H7117" t="s">
        <v>752</v>
      </c>
      <c r="I7117" t="s">
        <v>4272</v>
      </c>
      <c r="J7117">
        <v>20230816</v>
      </c>
      <c r="K7117" t="s">
        <v>4273</v>
      </c>
      <c r="L7117">
        <v>0</v>
      </c>
      <c r="M7117">
        <v>924</v>
      </c>
      <c r="N7117" t="s">
        <v>27</v>
      </c>
      <c r="O7117">
        <v>20230817</v>
      </c>
    </row>
    <row r="7118" spans="1:15" x14ac:dyDescent="0.25">
      <c r="A7118" t="s">
        <v>124</v>
      </c>
      <c r="B7118" t="s">
        <v>125</v>
      </c>
      <c r="C7118">
        <v>1600011225</v>
      </c>
      <c r="D7118">
        <v>20231020</v>
      </c>
      <c r="E7118">
        <v>51200006</v>
      </c>
      <c r="F7118" t="s">
        <v>44</v>
      </c>
      <c r="I7118" t="s">
        <v>5867</v>
      </c>
      <c r="J7118">
        <v>20231020</v>
      </c>
      <c r="K7118" t="s">
        <v>683</v>
      </c>
      <c r="L7118">
        <v>0</v>
      </c>
      <c r="M7118">
        <v>1584</v>
      </c>
    </row>
    <row r="7119" spans="1:15" x14ac:dyDescent="0.25">
      <c r="A7119" t="s">
        <v>124</v>
      </c>
      <c r="B7119" t="s">
        <v>125</v>
      </c>
      <c r="C7119">
        <v>1600010850</v>
      </c>
      <c r="D7119">
        <v>20231011</v>
      </c>
      <c r="E7119">
        <v>40100000</v>
      </c>
      <c r="F7119" t="s">
        <v>55</v>
      </c>
      <c r="G7119" t="s">
        <v>742</v>
      </c>
      <c r="H7119" t="s">
        <v>743</v>
      </c>
      <c r="I7119">
        <v>110230023</v>
      </c>
      <c r="J7119">
        <v>20231011</v>
      </c>
      <c r="K7119" t="s">
        <v>744</v>
      </c>
      <c r="L7119">
        <v>1795.46</v>
      </c>
      <c r="M7119">
        <v>0</v>
      </c>
      <c r="N7119" t="s">
        <v>160</v>
      </c>
      <c r="O7119">
        <v>20231012</v>
      </c>
    </row>
    <row r="7120" spans="1:15" x14ac:dyDescent="0.25">
      <c r="A7120" t="s">
        <v>124</v>
      </c>
      <c r="B7120" t="s">
        <v>125</v>
      </c>
      <c r="C7120">
        <v>1600009463</v>
      </c>
      <c r="D7120">
        <v>20230921</v>
      </c>
      <c r="E7120">
        <v>40100000</v>
      </c>
      <c r="F7120" t="s">
        <v>55</v>
      </c>
      <c r="G7120" t="s">
        <v>199</v>
      </c>
      <c r="H7120" t="s">
        <v>200</v>
      </c>
      <c r="I7120">
        <v>109230088</v>
      </c>
      <c r="J7120">
        <v>20230921</v>
      </c>
      <c r="K7120" t="s">
        <v>345</v>
      </c>
      <c r="L7120">
        <v>515.99</v>
      </c>
      <c r="M7120">
        <v>0</v>
      </c>
      <c r="N7120" t="s">
        <v>1815</v>
      </c>
      <c r="O7120">
        <v>20230922</v>
      </c>
    </row>
    <row r="7121" spans="1:15" x14ac:dyDescent="0.25">
      <c r="A7121" t="s">
        <v>124</v>
      </c>
      <c r="B7121" t="s">
        <v>125</v>
      </c>
      <c r="C7121">
        <v>1600003804</v>
      </c>
      <c r="D7121">
        <v>20230619</v>
      </c>
      <c r="E7121">
        <v>51200006</v>
      </c>
      <c r="F7121" t="s">
        <v>44</v>
      </c>
      <c r="I7121" t="s">
        <v>2525</v>
      </c>
      <c r="J7121">
        <v>20230619</v>
      </c>
      <c r="K7121" t="e">
        <f>-CREDIT COOPERATIF CB dac mornas</f>
        <v>#NAME?</v>
      </c>
      <c r="L7121">
        <v>0</v>
      </c>
      <c r="M7121">
        <v>100.03</v>
      </c>
    </row>
    <row r="7122" spans="1:15" x14ac:dyDescent="0.25">
      <c r="A7122" t="s">
        <v>124</v>
      </c>
      <c r="B7122" t="s">
        <v>125</v>
      </c>
      <c r="C7122">
        <v>1600006423</v>
      </c>
      <c r="D7122">
        <v>20230727</v>
      </c>
      <c r="E7122">
        <v>51200006</v>
      </c>
      <c r="F7122" t="s">
        <v>44</v>
      </c>
      <c r="I7122">
        <v>107230016</v>
      </c>
      <c r="J7122">
        <v>20230727</v>
      </c>
      <c r="K7122" t="s">
        <v>1086</v>
      </c>
      <c r="L7122">
        <v>0</v>
      </c>
      <c r="M7122">
        <v>1803.23</v>
      </c>
    </row>
    <row r="7123" spans="1:15" x14ac:dyDescent="0.25">
      <c r="A7123" t="s">
        <v>124</v>
      </c>
      <c r="B7123" t="s">
        <v>125</v>
      </c>
      <c r="C7123">
        <v>1600006550</v>
      </c>
      <c r="D7123">
        <v>20230801</v>
      </c>
      <c r="E7123">
        <v>51200006</v>
      </c>
      <c r="F7123" t="s">
        <v>44</v>
      </c>
      <c r="I7123">
        <v>2302369</v>
      </c>
      <c r="J7123">
        <v>20230801</v>
      </c>
      <c r="K7123" t="s">
        <v>3694</v>
      </c>
      <c r="L7123">
        <v>0</v>
      </c>
      <c r="M7123">
        <v>756</v>
      </c>
    </row>
    <row r="7124" spans="1:15" x14ac:dyDescent="0.25">
      <c r="A7124" t="s">
        <v>124</v>
      </c>
      <c r="B7124" t="s">
        <v>125</v>
      </c>
      <c r="C7124">
        <v>1600003718</v>
      </c>
      <c r="D7124">
        <v>20230615</v>
      </c>
      <c r="E7124">
        <v>40100000</v>
      </c>
      <c r="F7124" t="s">
        <v>55</v>
      </c>
      <c r="G7124" t="s">
        <v>1930</v>
      </c>
      <c r="H7124" t="s">
        <v>1931</v>
      </c>
      <c r="I7124" t="s">
        <v>5500</v>
      </c>
      <c r="J7124">
        <v>20230615</v>
      </c>
      <c r="K7124" t="s">
        <v>5501</v>
      </c>
      <c r="L7124">
        <v>90.37</v>
      </c>
      <c r="M7124">
        <v>0</v>
      </c>
      <c r="N7124" t="s">
        <v>37</v>
      </c>
      <c r="O7124">
        <v>20230616</v>
      </c>
    </row>
    <row r="7125" spans="1:15" x14ac:dyDescent="0.25">
      <c r="A7125" t="s">
        <v>124</v>
      </c>
      <c r="B7125" t="s">
        <v>125</v>
      </c>
      <c r="C7125">
        <v>1600007061</v>
      </c>
      <c r="D7125">
        <v>20230803</v>
      </c>
      <c r="E7125">
        <v>41100000</v>
      </c>
      <c r="F7125" t="s">
        <v>81</v>
      </c>
      <c r="G7125" t="s">
        <v>349</v>
      </c>
      <c r="H7125" t="s">
        <v>350</v>
      </c>
      <c r="I7125" t="s">
        <v>5781</v>
      </c>
      <c r="J7125">
        <v>20230803</v>
      </c>
      <c r="K7125" t="s">
        <v>5782</v>
      </c>
      <c r="L7125">
        <v>0</v>
      </c>
      <c r="M7125">
        <v>144</v>
      </c>
      <c r="N7125" t="s">
        <v>136</v>
      </c>
      <c r="O7125">
        <v>20230804</v>
      </c>
    </row>
    <row r="7126" spans="1:15" x14ac:dyDescent="0.25">
      <c r="A7126" t="s">
        <v>124</v>
      </c>
      <c r="B7126" t="s">
        <v>125</v>
      </c>
      <c r="C7126">
        <v>1600002521</v>
      </c>
      <c r="D7126">
        <v>20230517</v>
      </c>
      <c r="E7126">
        <v>41100000</v>
      </c>
      <c r="F7126" t="s">
        <v>81</v>
      </c>
      <c r="G7126" t="s">
        <v>5956</v>
      </c>
      <c r="H7126" t="s">
        <v>5957</v>
      </c>
      <c r="I7126" t="s">
        <v>5018</v>
      </c>
      <c r="J7126">
        <v>20230517</v>
      </c>
      <c r="K7126" t="s">
        <v>5019</v>
      </c>
      <c r="L7126">
        <v>0</v>
      </c>
      <c r="M7126">
        <v>480</v>
      </c>
      <c r="N7126" t="s">
        <v>54</v>
      </c>
      <c r="O7126">
        <v>20230519</v>
      </c>
    </row>
    <row r="7127" spans="1:15" x14ac:dyDescent="0.25">
      <c r="A7127" t="s">
        <v>124</v>
      </c>
      <c r="B7127" t="s">
        <v>125</v>
      </c>
      <c r="C7127">
        <v>1600003723</v>
      </c>
      <c r="D7127">
        <v>20230615</v>
      </c>
      <c r="E7127">
        <v>51200006</v>
      </c>
      <c r="F7127" t="s">
        <v>44</v>
      </c>
      <c r="I7127" t="s">
        <v>5153</v>
      </c>
      <c r="J7127">
        <v>20230615</v>
      </c>
      <c r="K7127" t="s">
        <v>238</v>
      </c>
      <c r="L7127">
        <v>0</v>
      </c>
      <c r="M7127">
        <v>1780.8</v>
      </c>
    </row>
    <row r="7128" spans="1:15" x14ac:dyDescent="0.25">
      <c r="A7128" t="s">
        <v>124</v>
      </c>
      <c r="B7128" t="s">
        <v>125</v>
      </c>
      <c r="C7128">
        <v>1600009834</v>
      </c>
      <c r="D7128">
        <v>20230929</v>
      </c>
      <c r="E7128">
        <v>51200006</v>
      </c>
      <c r="F7128" t="s">
        <v>44</v>
      </c>
      <c r="I7128" t="s">
        <v>5951</v>
      </c>
      <c r="J7128">
        <v>20230929</v>
      </c>
      <c r="K7128" t="s">
        <v>5952</v>
      </c>
      <c r="L7128">
        <v>0</v>
      </c>
      <c r="M7128">
        <v>557.59</v>
      </c>
    </row>
    <row r="7129" spans="1:15" x14ac:dyDescent="0.25">
      <c r="A7129" t="s">
        <v>124</v>
      </c>
      <c r="B7129" t="s">
        <v>125</v>
      </c>
      <c r="C7129">
        <v>1600007750</v>
      </c>
      <c r="D7129">
        <v>20230817</v>
      </c>
      <c r="E7129">
        <v>51200006</v>
      </c>
      <c r="F7129" t="s">
        <v>44</v>
      </c>
      <c r="I7129" s="1">
        <v>45108</v>
      </c>
      <c r="J7129">
        <v>20230817</v>
      </c>
      <c r="K7129" t="s">
        <v>394</v>
      </c>
      <c r="L7129">
        <v>0</v>
      </c>
      <c r="M7129">
        <v>6372</v>
      </c>
    </row>
    <row r="7130" spans="1:15" x14ac:dyDescent="0.25">
      <c r="A7130" t="s">
        <v>124</v>
      </c>
      <c r="B7130" t="s">
        <v>125</v>
      </c>
      <c r="C7130">
        <v>1600010847</v>
      </c>
      <c r="D7130">
        <v>20231011</v>
      </c>
      <c r="E7130">
        <v>40100000</v>
      </c>
      <c r="F7130" t="s">
        <v>55</v>
      </c>
      <c r="G7130" t="s">
        <v>208</v>
      </c>
      <c r="H7130" t="s">
        <v>209</v>
      </c>
      <c r="I7130" t="s">
        <v>5249</v>
      </c>
      <c r="J7130">
        <v>20231011</v>
      </c>
      <c r="K7130" t="s">
        <v>211</v>
      </c>
      <c r="L7130">
        <v>1780.8</v>
      </c>
      <c r="M7130">
        <v>0</v>
      </c>
      <c r="N7130" t="s">
        <v>492</v>
      </c>
      <c r="O7130">
        <v>20231012</v>
      </c>
    </row>
    <row r="7131" spans="1:15" x14ac:dyDescent="0.25">
      <c r="A7131" t="s">
        <v>124</v>
      </c>
      <c r="B7131" t="s">
        <v>125</v>
      </c>
      <c r="C7131">
        <v>1600011219</v>
      </c>
      <c r="D7131">
        <v>20231020</v>
      </c>
      <c r="E7131">
        <v>51200006</v>
      </c>
      <c r="F7131" t="s">
        <v>44</v>
      </c>
      <c r="I7131" t="s">
        <v>1080</v>
      </c>
      <c r="J7131">
        <v>20231020</v>
      </c>
      <c r="K7131" t="s">
        <v>315</v>
      </c>
      <c r="L7131">
        <v>0</v>
      </c>
      <c r="M7131">
        <v>3000</v>
      </c>
    </row>
    <row r="7132" spans="1:15" x14ac:dyDescent="0.25">
      <c r="A7132" t="s">
        <v>124</v>
      </c>
      <c r="B7132" t="s">
        <v>125</v>
      </c>
      <c r="C7132">
        <v>1600006022</v>
      </c>
      <c r="D7132">
        <v>20230720</v>
      </c>
      <c r="E7132">
        <v>51200006</v>
      </c>
      <c r="F7132" t="s">
        <v>44</v>
      </c>
      <c r="I7132" t="s">
        <v>4907</v>
      </c>
      <c r="J7132">
        <v>20230720</v>
      </c>
      <c r="K7132" t="s">
        <v>4047</v>
      </c>
      <c r="L7132">
        <v>0</v>
      </c>
      <c r="M7132">
        <v>77662.33</v>
      </c>
    </row>
    <row r="7133" spans="1:15" x14ac:dyDescent="0.25">
      <c r="A7133" t="s">
        <v>124</v>
      </c>
      <c r="B7133" t="s">
        <v>125</v>
      </c>
      <c r="C7133">
        <v>1600005359</v>
      </c>
      <c r="D7133">
        <v>20230707</v>
      </c>
      <c r="E7133">
        <v>51200006</v>
      </c>
      <c r="F7133" t="s">
        <v>44</v>
      </c>
      <c r="I7133" t="s">
        <v>2202</v>
      </c>
      <c r="J7133">
        <v>20230707</v>
      </c>
      <c r="K7133" t="s">
        <v>2203</v>
      </c>
      <c r="L7133">
        <v>0</v>
      </c>
      <c r="M7133">
        <v>86.72</v>
      </c>
    </row>
    <row r="7134" spans="1:15" x14ac:dyDescent="0.25">
      <c r="A7134" t="s">
        <v>124</v>
      </c>
      <c r="B7134" t="s">
        <v>125</v>
      </c>
      <c r="C7134">
        <v>1600006884</v>
      </c>
      <c r="D7134">
        <v>20230801</v>
      </c>
      <c r="E7134">
        <v>51200006</v>
      </c>
      <c r="F7134" t="s">
        <v>44</v>
      </c>
      <c r="I7134" t="s">
        <v>4058</v>
      </c>
      <c r="J7134">
        <v>20230801</v>
      </c>
      <c r="K7134" t="s">
        <v>4059</v>
      </c>
      <c r="L7134">
        <v>120</v>
      </c>
      <c r="M7134">
        <v>0</v>
      </c>
    </row>
    <row r="7135" spans="1:15" x14ac:dyDescent="0.25">
      <c r="A7135" t="s">
        <v>124</v>
      </c>
      <c r="B7135" t="s">
        <v>125</v>
      </c>
      <c r="C7135">
        <v>1600007637</v>
      </c>
      <c r="D7135">
        <v>20230816</v>
      </c>
      <c r="E7135">
        <v>51200006</v>
      </c>
      <c r="F7135" t="s">
        <v>44</v>
      </c>
      <c r="I7135" t="s">
        <v>5958</v>
      </c>
      <c r="J7135">
        <v>20230816</v>
      </c>
      <c r="K7135" t="s">
        <v>778</v>
      </c>
      <c r="L7135">
        <v>0</v>
      </c>
      <c r="M7135">
        <v>415.95</v>
      </c>
    </row>
    <row r="7136" spans="1:15" x14ac:dyDescent="0.25">
      <c r="A7136" t="s">
        <v>124</v>
      </c>
      <c r="B7136" t="s">
        <v>125</v>
      </c>
      <c r="C7136">
        <v>1600006056</v>
      </c>
      <c r="D7136">
        <v>20230722</v>
      </c>
      <c r="E7136">
        <v>40100000</v>
      </c>
      <c r="F7136" t="s">
        <v>55</v>
      </c>
      <c r="G7136" t="s">
        <v>139</v>
      </c>
      <c r="H7136" t="s">
        <v>140</v>
      </c>
      <c r="I7136" t="s">
        <v>4524</v>
      </c>
      <c r="J7136">
        <v>20230722</v>
      </c>
      <c r="K7136" t="s">
        <v>167</v>
      </c>
      <c r="L7136">
        <v>15.36</v>
      </c>
      <c r="M7136">
        <v>0</v>
      </c>
      <c r="N7136" t="s">
        <v>516</v>
      </c>
      <c r="O7136">
        <v>20231122</v>
      </c>
    </row>
    <row r="7137" spans="1:15" x14ac:dyDescent="0.25">
      <c r="A7137" t="s">
        <v>124</v>
      </c>
      <c r="B7137" t="s">
        <v>125</v>
      </c>
      <c r="C7137">
        <v>1600008373</v>
      </c>
      <c r="D7137">
        <v>20230831</v>
      </c>
      <c r="E7137">
        <v>41100000</v>
      </c>
      <c r="F7137" t="s">
        <v>81</v>
      </c>
      <c r="G7137" t="s">
        <v>3013</v>
      </c>
      <c r="H7137" t="s">
        <v>3014</v>
      </c>
      <c r="I7137" t="s">
        <v>3673</v>
      </c>
      <c r="J7137">
        <v>20230831</v>
      </c>
      <c r="K7137" t="s">
        <v>3674</v>
      </c>
      <c r="L7137">
        <v>0</v>
      </c>
      <c r="M7137">
        <v>4377.29</v>
      </c>
      <c r="N7137" t="s">
        <v>136</v>
      </c>
      <c r="O7137">
        <v>20230901</v>
      </c>
    </row>
    <row r="7138" spans="1:15" x14ac:dyDescent="0.25">
      <c r="A7138" t="s">
        <v>124</v>
      </c>
      <c r="B7138" t="s">
        <v>125</v>
      </c>
      <c r="C7138">
        <v>1600002615</v>
      </c>
      <c r="D7138">
        <v>20230522</v>
      </c>
      <c r="E7138">
        <v>40100000</v>
      </c>
      <c r="F7138" t="s">
        <v>55</v>
      </c>
      <c r="G7138" t="s">
        <v>144</v>
      </c>
      <c r="H7138" t="s">
        <v>145</v>
      </c>
      <c r="I7138">
        <v>105230085</v>
      </c>
      <c r="J7138">
        <v>20230522</v>
      </c>
      <c r="K7138" t="s">
        <v>473</v>
      </c>
      <c r="L7138">
        <v>586.08000000000004</v>
      </c>
      <c r="M7138">
        <v>0</v>
      </c>
      <c r="N7138" t="s">
        <v>597</v>
      </c>
      <c r="O7138">
        <v>20230523</v>
      </c>
    </row>
    <row r="7139" spans="1:15" x14ac:dyDescent="0.25">
      <c r="A7139" t="s">
        <v>124</v>
      </c>
      <c r="B7139" t="s">
        <v>125</v>
      </c>
      <c r="C7139">
        <v>1600005895</v>
      </c>
      <c r="D7139">
        <v>20230717</v>
      </c>
      <c r="E7139">
        <v>40100000</v>
      </c>
      <c r="F7139" t="s">
        <v>55</v>
      </c>
      <c r="G7139" t="s">
        <v>208</v>
      </c>
      <c r="H7139" t="s">
        <v>209</v>
      </c>
      <c r="I7139" t="s">
        <v>2000</v>
      </c>
      <c r="J7139">
        <v>20230717</v>
      </c>
      <c r="K7139" t="s">
        <v>572</v>
      </c>
      <c r="L7139">
        <v>1780.8</v>
      </c>
      <c r="M7139">
        <v>0</v>
      </c>
      <c r="N7139" t="s">
        <v>558</v>
      </c>
      <c r="O7139">
        <v>20230718</v>
      </c>
    </row>
    <row r="7140" spans="1:15" x14ac:dyDescent="0.25">
      <c r="A7140" t="s">
        <v>124</v>
      </c>
      <c r="B7140" t="s">
        <v>125</v>
      </c>
      <c r="C7140">
        <v>1600001172</v>
      </c>
      <c r="D7140">
        <v>20230503</v>
      </c>
      <c r="E7140">
        <v>40100000</v>
      </c>
      <c r="F7140" t="s">
        <v>55</v>
      </c>
      <c r="G7140" t="s">
        <v>133</v>
      </c>
      <c r="H7140" t="s">
        <v>134</v>
      </c>
      <c r="I7140">
        <v>204930025</v>
      </c>
      <c r="J7140">
        <v>20230503</v>
      </c>
      <c r="K7140" t="s">
        <v>5948</v>
      </c>
      <c r="L7140">
        <v>-247.46</v>
      </c>
      <c r="M7140">
        <v>0</v>
      </c>
      <c r="N7140" t="s">
        <v>34</v>
      </c>
      <c r="O7140">
        <v>20230620</v>
      </c>
    </row>
    <row r="7141" spans="1:15" x14ac:dyDescent="0.25">
      <c r="A7141" t="s">
        <v>124</v>
      </c>
      <c r="B7141" t="s">
        <v>125</v>
      </c>
      <c r="C7141">
        <v>1600006128</v>
      </c>
      <c r="D7141">
        <v>20230725</v>
      </c>
      <c r="E7141">
        <v>51200006</v>
      </c>
      <c r="F7141" t="s">
        <v>44</v>
      </c>
      <c r="I7141" t="s">
        <v>3657</v>
      </c>
      <c r="J7141">
        <v>20230725</v>
      </c>
      <c r="K7141" t="s">
        <v>680</v>
      </c>
      <c r="L7141">
        <v>0</v>
      </c>
      <c r="M7141">
        <v>356</v>
      </c>
    </row>
    <row r="7142" spans="1:15" x14ac:dyDescent="0.25">
      <c r="A7142" t="s">
        <v>124</v>
      </c>
      <c r="B7142" t="s">
        <v>125</v>
      </c>
      <c r="C7142">
        <v>1600002547</v>
      </c>
      <c r="D7142">
        <v>20230519</v>
      </c>
      <c r="E7142">
        <v>40100000</v>
      </c>
      <c r="F7142" t="s">
        <v>55</v>
      </c>
      <c r="G7142" t="s">
        <v>246</v>
      </c>
      <c r="H7142" t="s">
        <v>247</v>
      </c>
      <c r="I7142" t="s">
        <v>2228</v>
      </c>
      <c r="J7142">
        <v>20230519</v>
      </c>
      <c r="K7142" t="s">
        <v>2229</v>
      </c>
      <c r="L7142">
        <v>744</v>
      </c>
      <c r="M7142">
        <v>0</v>
      </c>
      <c r="N7142" t="s">
        <v>54</v>
      </c>
      <c r="O7142">
        <v>20230519</v>
      </c>
    </row>
    <row r="7143" spans="1:15" x14ac:dyDescent="0.25">
      <c r="A7143" t="s">
        <v>124</v>
      </c>
      <c r="B7143" t="s">
        <v>125</v>
      </c>
      <c r="C7143">
        <v>1600010408</v>
      </c>
      <c r="D7143">
        <v>20231010</v>
      </c>
      <c r="E7143">
        <v>40100000</v>
      </c>
      <c r="F7143" t="s">
        <v>55</v>
      </c>
      <c r="G7143" t="s">
        <v>1124</v>
      </c>
      <c r="H7143" t="s">
        <v>1125</v>
      </c>
      <c r="I7143">
        <v>230339</v>
      </c>
      <c r="J7143">
        <v>20231010</v>
      </c>
      <c r="K7143" t="s">
        <v>499</v>
      </c>
      <c r="L7143">
        <v>1494.46</v>
      </c>
      <c r="M7143">
        <v>0</v>
      </c>
      <c r="N7143" t="s">
        <v>80</v>
      </c>
      <c r="O7143">
        <v>20231010</v>
      </c>
    </row>
    <row r="7144" spans="1:15" x14ac:dyDescent="0.25">
      <c r="A7144" t="s">
        <v>124</v>
      </c>
      <c r="B7144" t="s">
        <v>125</v>
      </c>
      <c r="C7144">
        <v>1600000327</v>
      </c>
      <c r="D7144">
        <v>20230406</v>
      </c>
      <c r="E7144">
        <v>41100000</v>
      </c>
      <c r="F7144" t="s">
        <v>81</v>
      </c>
      <c r="G7144" t="s">
        <v>2874</v>
      </c>
      <c r="H7144" t="s">
        <v>2875</v>
      </c>
      <c r="I7144" t="s">
        <v>5959</v>
      </c>
      <c r="J7144">
        <v>20230406</v>
      </c>
      <c r="K7144" t="s">
        <v>2877</v>
      </c>
      <c r="L7144">
        <v>0</v>
      </c>
      <c r="M7144">
        <v>276</v>
      </c>
      <c r="N7144" t="s">
        <v>54</v>
      </c>
      <c r="O7144">
        <v>20230502</v>
      </c>
    </row>
    <row r="7145" spans="1:15" x14ac:dyDescent="0.25">
      <c r="A7145" t="s">
        <v>124</v>
      </c>
      <c r="B7145" t="s">
        <v>125</v>
      </c>
      <c r="C7145">
        <v>1600001662</v>
      </c>
      <c r="D7145">
        <v>20230506</v>
      </c>
      <c r="E7145">
        <v>40100000</v>
      </c>
      <c r="F7145" t="s">
        <v>55</v>
      </c>
      <c r="G7145" t="s">
        <v>139</v>
      </c>
      <c r="H7145" t="s">
        <v>140</v>
      </c>
      <c r="I7145" t="s">
        <v>5144</v>
      </c>
      <c r="J7145">
        <v>20230506</v>
      </c>
      <c r="K7145" t="s">
        <v>300</v>
      </c>
      <c r="L7145">
        <v>98.97</v>
      </c>
      <c r="M7145">
        <v>0</v>
      </c>
    </row>
    <row r="7146" spans="1:15" x14ac:dyDescent="0.25">
      <c r="A7146" t="s">
        <v>124</v>
      </c>
      <c r="B7146" t="s">
        <v>125</v>
      </c>
      <c r="C7146">
        <v>1600006043</v>
      </c>
      <c r="D7146">
        <v>20230721</v>
      </c>
      <c r="E7146">
        <v>51200006</v>
      </c>
      <c r="F7146" t="s">
        <v>44</v>
      </c>
      <c r="I7146">
        <v>21898</v>
      </c>
      <c r="J7146">
        <v>20230721</v>
      </c>
      <c r="K7146" t="s">
        <v>5949</v>
      </c>
      <c r="L7146">
        <v>0</v>
      </c>
      <c r="M7146">
        <v>4239.1099999999997</v>
      </c>
    </row>
    <row r="7147" spans="1:15" x14ac:dyDescent="0.25">
      <c r="A7147" t="s">
        <v>124</v>
      </c>
      <c r="B7147" t="s">
        <v>125</v>
      </c>
      <c r="C7147">
        <v>1600005300</v>
      </c>
      <c r="D7147">
        <v>20230705</v>
      </c>
      <c r="E7147">
        <v>40100000</v>
      </c>
      <c r="F7147" t="s">
        <v>55</v>
      </c>
      <c r="G7147" t="s">
        <v>139</v>
      </c>
      <c r="H7147" t="s">
        <v>140</v>
      </c>
      <c r="I7147" t="s">
        <v>3130</v>
      </c>
      <c r="J7147">
        <v>20230705</v>
      </c>
      <c r="K7147" t="e">
        <f>-CREDIT COOPERATIF CB le cardinal</f>
        <v>#NAME?</v>
      </c>
      <c r="L7147">
        <v>116.2</v>
      </c>
      <c r="M7147">
        <v>0</v>
      </c>
      <c r="N7147" t="s">
        <v>505</v>
      </c>
      <c r="O7147">
        <v>20230731</v>
      </c>
    </row>
    <row r="7148" spans="1:15" x14ac:dyDescent="0.25">
      <c r="A7148" t="s">
        <v>124</v>
      </c>
      <c r="B7148" t="s">
        <v>125</v>
      </c>
      <c r="C7148">
        <v>1600004853</v>
      </c>
      <c r="D7148">
        <v>20230627</v>
      </c>
      <c r="E7148">
        <v>51200006</v>
      </c>
      <c r="F7148" t="s">
        <v>44</v>
      </c>
      <c r="I7148">
        <v>106230089</v>
      </c>
      <c r="J7148">
        <v>20230627</v>
      </c>
      <c r="K7148" t="s">
        <v>917</v>
      </c>
      <c r="L7148">
        <v>0</v>
      </c>
      <c r="M7148">
        <v>569.17999999999995</v>
      </c>
    </row>
    <row r="7149" spans="1:15" x14ac:dyDescent="0.25">
      <c r="A7149" t="s">
        <v>124</v>
      </c>
      <c r="B7149" t="s">
        <v>125</v>
      </c>
      <c r="C7149">
        <v>1600005306</v>
      </c>
      <c r="D7149">
        <v>20230705</v>
      </c>
      <c r="E7149">
        <v>41100000</v>
      </c>
      <c r="F7149" t="s">
        <v>81</v>
      </c>
      <c r="G7149" t="s">
        <v>668</v>
      </c>
      <c r="H7149" t="s">
        <v>669</v>
      </c>
      <c r="I7149" t="s">
        <v>5665</v>
      </c>
      <c r="J7149">
        <v>20230705</v>
      </c>
      <c r="K7149" t="s">
        <v>5666</v>
      </c>
      <c r="L7149">
        <v>0</v>
      </c>
      <c r="M7149">
        <v>582</v>
      </c>
      <c r="N7149" t="s">
        <v>136</v>
      </c>
      <c r="O7149">
        <v>20230706</v>
      </c>
    </row>
    <row r="7150" spans="1:15" x14ac:dyDescent="0.25">
      <c r="A7150" t="s">
        <v>124</v>
      </c>
      <c r="B7150" t="s">
        <v>125</v>
      </c>
      <c r="C7150">
        <v>1600003676</v>
      </c>
      <c r="D7150">
        <v>20230613</v>
      </c>
      <c r="E7150">
        <v>41100000</v>
      </c>
      <c r="F7150" t="s">
        <v>81</v>
      </c>
      <c r="G7150" t="s">
        <v>5960</v>
      </c>
      <c r="H7150" t="s">
        <v>5961</v>
      </c>
      <c r="I7150" t="s">
        <v>5962</v>
      </c>
      <c r="J7150">
        <v>20230613</v>
      </c>
      <c r="K7150" t="s">
        <v>5963</v>
      </c>
      <c r="L7150">
        <v>0</v>
      </c>
      <c r="M7150">
        <v>252</v>
      </c>
      <c r="N7150" t="s">
        <v>54</v>
      </c>
      <c r="O7150">
        <v>20230614</v>
      </c>
    </row>
    <row r="7151" spans="1:15" x14ac:dyDescent="0.25">
      <c r="A7151" t="s">
        <v>124</v>
      </c>
      <c r="B7151" t="s">
        <v>125</v>
      </c>
      <c r="C7151">
        <v>1600003322</v>
      </c>
      <c r="D7151">
        <v>20230601</v>
      </c>
      <c r="E7151">
        <v>51200006</v>
      </c>
      <c r="F7151" t="s">
        <v>44</v>
      </c>
      <c r="I7151" t="s">
        <v>3220</v>
      </c>
      <c r="J7151">
        <v>20230601</v>
      </c>
      <c r="K7151" t="s">
        <v>3221</v>
      </c>
      <c r="L7151">
        <v>252</v>
      </c>
      <c r="M7151">
        <v>0</v>
      </c>
    </row>
    <row r="7152" spans="1:15" x14ac:dyDescent="0.25">
      <c r="A7152" t="s">
        <v>124</v>
      </c>
      <c r="B7152" t="s">
        <v>125</v>
      </c>
      <c r="C7152">
        <v>1600004601</v>
      </c>
      <c r="D7152">
        <v>20230623</v>
      </c>
      <c r="E7152">
        <v>40100000</v>
      </c>
      <c r="F7152" t="s">
        <v>55</v>
      </c>
      <c r="G7152" t="s">
        <v>139</v>
      </c>
      <c r="H7152" t="s">
        <v>140</v>
      </c>
      <c r="I7152" t="s">
        <v>1820</v>
      </c>
      <c r="J7152">
        <v>20230623</v>
      </c>
      <c r="K7152" t="e">
        <f>-CREDIT COOPERATIF CB carrefour</f>
        <v>#NAME?</v>
      </c>
      <c r="L7152">
        <v>79.62</v>
      </c>
      <c r="M7152">
        <v>0</v>
      </c>
      <c r="N7152" t="s">
        <v>437</v>
      </c>
      <c r="O7152">
        <v>20230731</v>
      </c>
    </row>
    <row r="7153" spans="1:15" x14ac:dyDescent="0.25">
      <c r="A7153" t="s">
        <v>124</v>
      </c>
      <c r="B7153" t="s">
        <v>125</v>
      </c>
      <c r="C7153">
        <v>1600008602</v>
      </c>
      <c r="D7153">
        <v>20230906</v>
      </c>
      <c r="E7153">
        <v>41100000</v>
      </c>
      <c r="F7153" t="s">
        <v>81</v>
      </c>
      <c r="G7153" t="s">
        <v>1134</v>
      </c>
      <c r="H7153" t="s">
        <v>1135</v>
      </c>
      <c r="I7153" t="s">
        <v>4607</v>
      </c>
      <c r="J7153">
        <v>20230906</v>
      </c>
      <c r="K7153" t="s">
        <v>4608</v>
      </c>
      <c r="L7153">
        <v>0</v>
      </c>
      <c r="M7153">
        <v>1116</v>
      </c>
      <c r="N7153" t="s">
        <v>37</v>
      </c>
      <c r="O7153">
        <v>20230907</v>
      </c>
    </row>
    <row r="7154" spans="1:15" x14ac:dyDescent="0.25">
      <c r="A7154" t="s">
        <v>124</v>
      </c>
      <c r="B7154" t="s">
        <v>125</v>
      </c>
      <c r="C7154">
        <v>1600008121</v>
      </c>
      <c r="D7154">
        <v>20230825</v>
      </c>
      <c r="E7154">
        <v>51200006</v>
      </c>
      <c r="F7154" t="s">
        <v>44</v>
      </c>
      <c r="I7154">
        <v>108230032</v>
      </c>
      <c r="J7154">
        <v>20230825</v>
      </c>
      <c r="K7154" t="s">
        <v>2990</v>
      </c>
      <c r="L7154">
        <v>0</v>
      </c>
      <c r="M7154">
        <v>1881.1</v>
      </c>
    </row>
    <row r="7155" spans="1:15" x14ac:dyDescent="0.25">
      <c r="A7155" t="s">
        <v>124</v>
      </c>
      <c r="B7155" t="s">
        <v>125</v>
      </c>
      <c r="C7155">
        <v>1600011292</v>
      </c>
      <c r="D7155">
        <v>20231025</v>
      </c>
      <c r="E7155">
        <v>51200006</v>
      </c>
      <c r="F7155" t="s">
        <v>44</v>
      </c>
      <c r="I7155" t="s">
        <v>5964</v>
      </c>
      <c r="J7155">
        <v>20231025</v>
      </c>
      <c r="K7155" t="s">
        <v>539</v>
      </c>
      <c r="L7155">
        <v>0</v>
      </c>
      <c r="M7155">
        <v>4224.6899999999996</v>
      </c>
    </row>
    <row r="7156" spans="1:15" x14ac:dyDescent="0.25">
      <c r="A7156" t="s">
        <v>124</v>
      </c>
      <c r="B7156" t="s">
        <v>125</v>
      </c>
      <c r="C7156">
        <v>1600009234</v>
      </c>
      <c r="D7156">
        <v>20230918</v>
      </c>
      <c r="E7156">
        <v>40100000</v>
      </c>
      <c r="F7156" t="s">
        <v>55</v>
      </c>
      <c r="G7156" t="s">
        <v>139</v>
      </c>
      <c r="H7156" t="s">
        <v>140</v>
      </c>
      <c r="I7156" t="s">
        <v>4836</v>
      </c>
      <c r="J7156">
        <v>20230918</v>
      </c>
      <c r="K7156" t="s">
        <v>169</v>
      </c>
      <c r="L7156">
        <v>4.99</v>
      </c>
      <c r="M7156">
        <v>0</v>
      </c>
    </row>
    <row r="7157" spans="1:15" x14ac:dyDescent="0.25">
      <c r="A7157" t="s">
        <v>124</v>
      </c>
      <c r="B7157" t="s">
        <v>125</v>
      </c>
      <c r="C7157">
        <v>1600002520</v>
      </c>
      <c r="D7157">
        <v>20230517</v>
      </c>
      <c r="E7157">
        <v>41100000</v>
      </c>
      <c r="F7157" t="s">
        <v>81</v>
      </c>
      <c r="G7157" t="s">
        <v>1141</v>
      </c>
      <c r="H7157" t="s">
        <v>1142</v>
      </c>
      <c r="I7157" t="s">
        <v>4192</v>
      </c>
      <c r="J7157">
        <v>20230517</v>
      </c>
      <c r="K7157" t="s">
        <v>4193</v>
      </c>
      <c r="L7157">
        <v>0</v>
      </c>
      <c r="M7157">
        <v>264</v>
      </c>
      <c r="N7157" t="s">
        <v>83</v>
      </c>
      <c r="O7157">
        <v>20230519</v>
      </c>
    </row>
    <row r="7158" spans="1:15" x14ac:dyDescent="0.25">
      <c r="A7158" t="s">
        <v>124</v>
      </c>
      <c r="B7158" t="s">
        <v>125</v>
      </c>
      <c r="C7158">
        <v>1600008619</v>
      </c>
      <c r="D7158">
        <v>20230907</v>
      </c>
      <c r="E7158">
        <v>51200006</v>
      </c>
      <c r="F7158" t="s">
        <v>44</v>
      </c>
      <c r="I7158" t="s">
        <v>5318</v>
      </c>
      <c r="J7158">
        <v>20230907</v>
      </c>
      <c r="K7158" t="s">
        <v>5319</v>
      </c>
      <c r="L7158">
        <v>636</v>
      </c>
      <c r="M7158">
        <v>0</v>
      </c>
    </row>
    <row r="7159" spans="1:15" x14ac:dyDescent="0.25">
      <c r="A7159" t="s">
        <v>124</v>
      </c>
      <c r="B7159" t="s">
        <v>125</v>
      </c>
      <c r="C7159">
        <v>1600007261</v>
      </c>
      <c r="D7159">
        <v>20230810</v>
      </c>
      <c r="E7159">
        <v>40100000</v>
      </c>
      <c r="F7159" t="s">
        <v>55</v>
      </c>
      <c r="G7159" t="s">
        <v>5965</v>
      </c>
      <c r="H7159" t="s">
        <v>5966</v>
      </c>
      <c r="I7159">
        <v>107230374</v>
      </c>
      <c r="J7159">
        <v>20230810</v>
      </c>
      <c r="K7159" t="s">
        <v>3688</v>
      </c>
      <c r="L7159">
        <v>5.4</v>
      </c>
      <c r="M7159">
        <v>0</v>
      </c>
      <c r="N7159" t="s">
        <v>54</v>
      </c>
      <c r="O7159">
        <v>20230809</v>
      </c>
    </row>
    <row r="7160" spans="1:15" x14ac:dyDescent="0.25">
      <c r="A7160" t="s">
        <v>124</v>
      </c>
      <c r="B7160" t="s">
        <v>125</v>
      </c>
      <c r="C7160">
        <v>1600006049</v>
      </c>
      <c r="D7160">
        <v>20230721</v>
      </c>
      <c r="E7160">
        <v>40100000</v>
      </c>
      <c r="F7160" t="s">
        <v>55</v>
      </c>
      <c r="G7160" t="s">
        <v>321</v>
      </c>
      <c r="H7160" t="s">
        <v>322</v>
      </c>
      <c r="I7160">
        <v>107230089</v>
      </c>
      <c r="J7160">
        <v>20230721</v>
      </c>
      <c r="K7160" t="s">
        <v>2950</v>
      </c>
      <c r="L7160">
        <v>2089.06</v>
      </c>
      <c r="M7160">
        <v>0</v>
      </c>
      <c r="N7160" t="s">
        <v>1059</v>
      </c>
      <c r="O7160">
        <v>20230724</v>
      </c>
    </row>
    <row r="7161" spans="1:15" x14ac:dyDescent="0.25">
      <c r="A7161" t="s">
        <v>124</v>
      </c>
      <c r="B7161" t="s">
        <v>125</v>
      </c>
      <c r="C7161">
        <v>1600008065</v>
      </c>
      <c r="D7161">
        <v>20230825</v>
      </c>
      <c r="E7161">
        <v>40100000</v>
      </c>
      <c r="F7161" t="s">
        <v>55</v>
      </c>
      <c r="G7161" t="s">
        <v>422</v>
      </c>
      <c r="H7161" t="s">
        <v>423</v>
      </c>
      <c r="I7161" t="s">
        <v>5432</v>
      </c>
      <c r="J7161">
        <v>20230825</v>
      </c>
      <c r="K7161" t="s">
        <v>5433</v>
      </c>
      <c r="L7161">
        <v>180</v>
      </c>
      <c r="M7161">
        <v>0</v>
      </c>
      <c r="N7161" t="s">
        <v>34</v>
      </c>
      <c r="O7161">
        <v>20230825</v>
      </c>
    </row>
    <row r="7162" spans="1:15" x14ac:dyDescent="0.25">
      <c r="A7162" t="s">
        <v>124</v>
      </c>
      <c r="B7162" t="s">
        <v>125</v>
      </c>
      <c r="C7162">
        <v>1600007751</v>
      </c>
      <c r="D7162">
        <v>20230817</v>
      </c>
      <c r="E7162">
        <v>51200006</v>
      </c>
      <c r="F7162" t="s">
        <v>44</v>
      </c>
      <c r="I7162" s="1">
        <v>45108</v>
      </c>
      <c r="J7162">
        <v>20230817</v>
      </c>
      <c r="K7162" t="s">
        <v>394</v>
      </c>
      <c r="L7162">
        <v>0</v>
      </c>
      <c r="M7162">
        <v>52726</v>
      </c>
    </row>
    <row r="7163" spans="1:15" x14ac:dyDescent="0.25">
      <c r="A7163" t="s">
        <v>124</v>
      </c>
      <c r="B7163" t="s">
        <v>125</v>
      </c>
      <c r="C7163">
        <v>1600002561</v>
      </c>
      <c r="D7163">
        <v>20230531</v>
      </c>
      <c r="E7163">
        <v>40100000</v>
      </c>
      <c r="F7163" t="s">
        <v>55</v>
      </c>
      <c r="G7163" t="s">
        <v>475</v>
      </c>
      <c r="H7163" t="s">
        <v>476</v>
      </c>
      <c r="I7163" t="s">
        <v>3452</v>
      </c>
      <c r="J7163">
        <v>20230531</v>
      </c>
      <c r="K7163" t="s">
        <v>3453</v>
      </c>
      <c r="L7163">
        <v>1108.96</v>
      </c>
      <c r="M7163">
        <v>0</v>
      </c>
      <c r="N7163" t="s">
        <v>54</v>
      </c>
      <c r="O7163">
        <v>20230519</v>
      </c>
    </row>
    <row r="7164" spans="1:15" x14ac:dyDescent="0.25">
      <c r="A7164" t="s">
        <v>124</v>
      </c>
      <c r="B7164" t="s">
        <v>125</v>
      </c>
      <c r="C7164">
        <v>1600011204</v>
      </c>
      <c r="D7164">
        <v>20231020</v>
      </c>
      <c r="E7164">
        <v>51200006</v>
      </c>
      <c r="F7164" t="s">
        <v>44</v>
      </c>
      <c r="I7164">
        <v>110230034</v>
      </c>
      <c r="J7164">
        <v>20231020</v>
      </c>
      <c r="K7164" t="s">
        <v>344</v>
      </c>
      <c r="L7164">
        <v>0</v>
      </c>
      <c r="M7164">
        <v>1673.6</v>
      </c>
    </row>
    <row r="7165" spans="1:15" x14ac:dyDescent="0.25">
      <c r="A7165" t="s">
        <v>124</v>
      </c>
      <c r="B7165" t="s">
        <v>125</v>
      </c>
      <c r="C7165">
        <v>1600008071</v>
      </c>
      <c r="D7165">
        <v>20230831</v>
      </c>
      <c r="E7165">
        <v>51200006</v>
      </c>
      <c r="F7165" t="s">
        <v>44</v>
      </c>
      <c r="I7165" t="s">
        <v>5367</v>
      </c>
      <c r="J7165">
        <v>20230831</v>
      </c>
      <c r="K7165" t="s">
        <v>5368</v>
      </c>
      <c r="L7165">
        <v>0</v>
      </c>
      <c r="M7165">
        <v>166856.92000000001</v>
      </c>
    </row>
    <row r="7166" spans="1:15" x14ac:dyDescent="0.25">
      <c r="A7166" t="s">
        <v>124</v>
      </c>
      <c r="B7166" t="s">
        <v>125</v>
      </c>
      <c r="C7166">
        <v>1600011162</v>
      </c>
      <c r="D7166">
        <v>20231018</v>
      </c>
      <c r="E7166">
        <v>40100000</v>
      </c>
      <c r="F7166" t="s">
        <v>55</v>
      </c>
      <c r="G7166" t="s">
        <v>144</v>
      </c>
      <c r="H7166" t="s">
        <v>145</v>
      </c>
      <c r="I7166">
        <v>110230022</v>
      </c>
      <c r="J7166">
        <v>20231018</v>
      </c>
      <c r="K7166" t="s">
        <v>1050</v>
      </c>
      <c r="L7166">
        <v>595.79999999999995</v>
      </c>
      <c r="M7166">
        <v>0</v>
      </c>
      <c r="N7166" t="s">
        <v>4290</v>
      </c>
      <c r="O7166">
        <v>20231020</v>
      </c>
    </row>
    <row r="7167" spans="1:15" x14ac:dyDescent="0.25">
      <c r="A7167" t="s">
        <v>124</v>
      </c>
      <c r="B7167" t="s">
        <v>125</v>
      </c>
      <c r="C7167">
        <v>1600004905</v>
      </c>
      <c r="D7167">
        <v>20230630</v>
      </c>
      <c r="E7167">
        <v>40100000</v>
      </c>
      <c r="F7167" t="s">
        <v>55</v>
      </c>
      <c r="G7167" t="s">
        <v>1607</v>
      </c>
      <c r="H7167" t="s">
        <v>1608</v>
      </c>
      <c r="I7167" t="s">
        <v>2706</v>
      </c>
      <c r="J7167">
        <v>20230630</v>
      </c>
      <c r="K7167" t="s">
        <v>2707</v>
      </c>
      <c r="L7167">
        <v>558.6</v>
      </c>
      <c r="M7167">
        <v>0</v>
      </c>
      <c r="N7167" t="s">
        <v>37</v>
      </c>
      <c r="O7167">
        <v>20230703</v>
      </c>
    </row>
    <row r="7168" spans="1:15" x14ac:dyDescent="0.25">
      <c r="A7168" t="s">
        <v>124</v>
      </c>
      <c r="B7168" t="s">
        <v>125</v>
      </c>
      <c r="C7168">
        <v>1600005307</v>
      </c>
      <c r="D7168">
        <v>20230705</v>
      </c>
      <c r="E7168">
        <v>51200006</v>
      </c>
      <c r="F7168" t="s">
        <v>44</v>
      </c>
      <c r="I7168" t="s">
        <v>1716</v>
      </c>
      <c r="J7168">
        <v>20230705</v>
      </c>
      <c r="K7168" t="s">
        <v>1717</v>
      </c>
      <c r="L7168">
        <v>1164</v>
      </c>
      <c r="M7168">
        <v>0</v>
      </c>
    </row>
    <row r="7169" spans="1:15" x14ac:dyDescent="0.25">
      <c r="A7169" t="s">
        <v>124</v>
      </c>
      <c r="B7169" t="s">
        <v>125</v>
      </c>
      <c r="C7169">
        <v>1600006216</v>
      </c>
      <c r="D7169">
        <v>20230727</v>
      </c>
      <c r="E7169">
        <v>51200006</v>
      </c>
      <c r="F7169" t="s">
        <v>44</v>
      </c>
      <c r="I7169" t="s">
        <v>5377</v>
      </c>
      <c r="J7169">
        <v>20230727</v>
      </c>
      <c r="K7169" t="s">
        <v>5378</v>
      </c>
      <c r="L7169">
        <v>0</v>
      </c>
      <c r="M7169">
        <v>864</v>
      </c>
    </row>
    <row r="7170" spans="1:15" x14ac:dyDescent="0.25">
      <c r="A7170" t="s">
        <v>124</v>
      </c>
      <c r="B7170" t="s">
        <v>125</v>
      </c>
      <c r="C7170">
        <v>1600007301</v>
      </c>
      <c r="D7170">
        <v>20230807</v>
      </c>
      <c r="E7170">
        <v>40110000</v>
      </c>
      <c r="F7170" t="s">
        <v>45</v>
      </c>
      <c r="G7170" t="s">
        <v>3913</v>
      </c>
      <c r="H7170" t="s">
        <v>3914</v>
      </c>
      <c r="I7170" t="s">
        <v>1683</v>
      </c>
      <c r="J7170">
        <v>20230807</v>
      </c>
      <c r="K7170" t="s">
        <v>5967</v>
      </c>
      <c r="L7170">
        <v>390.55</v>
      </c>
      <c r="M7170">
        <v>0</v>
      </c>
    </row>
    <row r="7171" spans="1:15" x14ac:dyDescent="0.25">
      <c r="A7171" t="s">
        <v>124</v>
      </c>
      <c r="B7171" t="s">
        <v>125</v>
      </c>
      <c r="C7171">
        <v>1600008067</v>
      </c>
      <c r="D7171">
        <v>20230825</v>
      </c>
      <c r="E7171">
        <v>51200006</v>
      </c>
      <c r="F7171" t="s">
        <v>44</v>
      </c>
      <c r="I7171" t="s">
        <v>5968</v>
      </c>
      <c r="J7171">
        <v>20230825</v>
      </c>
      <c r="K7171" t="s">
        <v>5969</v>
      </c>
      <c r="L7171">
        <v>0</v>
      </c>
      <c r="M7171">
        <v>7084.55</v>
      </c>
    </row>
    <row r="7172" spans="1:15" x14ac:dyDescent="0.25">
      <c r="A7172" t="s">
        <v>124</v>
      </c>
      <c r="B7172" t="s">
        <v>125</v>
      </c>
      <c r="C7172">
        <v>1600010189</v>
      </c>
      <c r="D7172">
        <v>20231004</v>
      </c>
      <c r="E7172">
        <v>41100000</v>
      </c>
      <c r="F7172" t="s">
        <v>81</v>
      </c>
      <c r="G7172" t="s">
        <v>668</v>
      </c>
      <c r="H7172" t="s">
        <v>669</v>
      </c>
      <c r="I7172" t="s">
        <v>5257</v>
      </c>
      <c r="J7172">
        <v>20231004</v>
      </c>
      <c r="K7172" t="s">
        <v>2211</v>
      </c>
      <c r="L7172">
        <v>0</v>
      </c>
      <c r="M7172">
        <v>582</v>
      </c>
      <c r="N7172" t="s">
        <v>1020</v>
      </c>
      <c r="O7172">
        <v>20231005</v>
      </c>
    </row>
    <row r="7173" spans="1:15" x14ac:dyDescent="0.25">
      <c r="A7173" t="s">
        <v>124</v>
      </c>
      <c r="B7173" t="s">
        <v>125</v>
      </c>
      <c r="C7173">
        <v>1600009949</v>
      </c>
      <c r="D7173">
        <v>20231002</v>
      </c>
      <c r="E7173">
        <v>41100000</v>
      </c>
      <c r="F7173" t="s">
        <v>81</v>
      </c>
      <c r="G7173" t="s">
        <v>1326</v>
      </c>
      <c r="H7173" t="s">
        <v>1327</v>
      </c>
      <c r="I7173" t="s">
        <v>605</v>
      </c>
      <c r="J7173">
        <v>20231002</v>
      </c>
      <c r="K7173" t="s">
        <v>606</v>
      </c>
      <c r="L7173">
        <v>0</v>
      </c>
      <c r="M7173">
        <v>242.93</v>
      </c>
      <c r="N7173" t="s">
        <v>27</v>
      </c>
      <c r="O7173">
        <v>20231003</v>
      </c>
    </row>
    <row r="7174" spans="1:15" x14ac:dyDescent="0.25">
      <c r="A7174" t="s">
        <v>124</v>
      </c>
      <c r="B7174" t="s">
        <v>125</v>
      </c>
      <c r="C7174">
        <v>1600009464</v>
      </c>
      <c r="D7174">
        <v>20230921</v>
      </c>
      <c r="E7174">
        <v>51200006</v>
      </c>
      <c r="F7174" t="s">
        <v>44</v>
      </c>
      <c r="I7174">
        <v>109230035</v>
      </c>
      <c r="J7174">
        <v>20230921</v>
      </c>
      <c r="K7174" t="s">
        <v>1494</v>
      </c>
      <c r="L7174">
        <v>0</v>
      </c>
      <c r="M7174">
        <v>1777.86</v>
      </c>
    </row>
    <row r="7175" spans="1:15" x14ac:dyDescent="0.25">
      <c r="A7175" t="s">
        <v>124</v>
      </c>
      <c r="B7175" t="s">
        <v>125</v>
      </c>
      <c r="C7175">
        <v>1600005852</v>
      </c>
      <c r="D7175">
        <v>20230713</v>
      </c>
      <c r="E7175">
        <v>41100000</v>
      </c>
      <c r="F7175" t="s">
        <v>81</v>
      </c>
      <c r="G7175" t="s">
        <v>2652</v>
      </c>
      <c r="H7175" t="s">
        <v>2653</v>
      </c>
      <c r="I7175" t="s">
        <v>4806</v>
      </c>
      <c r="J7175">
        <v>20230713</v>
      </c>
      <c r="K7175" t="s">
        <v>4807</v>
      </c>
      <c r="L7175">
        <v>0</v>
      </c>
      <c r="M7175">
        <v>444</v>
      </c>
      <c r="N7175" t="s">
        <v>83</v>
      </c>
      <c r="O7175">
        <v>20230718</v>
      </c>
    </row>
    <row r="7176" spans="1:15" x14ac:dyDescent="0.25">
      <c r="A7176" t="s">
        <v>124</v>
      </c>
      <c r="B7176" t="s">
        <v>125</v>
      </c>
      <c r="C7176">
        <v>1600005375</v>
      </c>
      <c r="D7176">
        <v>20230710</v>
      </c>
      <c r="E7176">
        <v>40100000</v>
      </c>
      <c r="F7176" t="s">
        <v>55</v>
      </c>
      <c r="G7176" t="s">
        <v>133</v>
      </c>
      <c r="H7176" t="s">
        <v>134</v>
      </c>
      <c r="I7176">
        <v>20430855</v>
      </c>
      <c r="J7176">
        <v>20230710</v>
      </c>
      <c r="K7176" t="s">
        <v>3406</v>
      </c>
      <c r="L7176">
        <v>6643.85</v>
      </c>
      <c r="M7176">
        <v>0</v>
      </c>
      <c r="N7176" t="s">
        <v>353</v>
      </c>
      <c r="O7176">
        <v>20230707</v>
      </c>
    </row>
    <row r="7177" spans="1:15" x14ac:dyDescent="0.25">
      <c r="A7177" t="s">
        <v>124</v>
      </c>
      <c r="B7177" t="s">
        <v>125</v>
      </c>
      <c r="C7177">
        <v>1600006057</v>
      </c>
      <c r="D7177">
        <v>20230721</v>
      </c>
      <c r="E7177">
        <v>51200006</v>
      </c>
      <c r="F7177" t="s">
        <v>44</v>
      </c>
      <c r="I7177" t="s">
        <v>5469</v>
      </c>
      <c r="J7177">
        <v>20230721</v>
      </c>
      <c r="K7177" t="e">
        <f>-CREDIT COOPERATIF CB la Poste</f>
        <v>#NAME?</v>
      </c>
      <c r="L7177">
        <v>0</v>
      </c>
      <c r="M7177">
        <v>74.38</v>
      </c>
    </row>
    <row r="7178" spans="1:15" x14ac:dyDescent="0.25">
      <c r="A7178" t="s">
        <v>124</v>
      </c>
      <c r="B7178" t="s">
        <v>125</v>
      </c>
      <c r="C7178">
        <v>1600005840</v>
      </c>
      <c r="D7178">
        <v>20230713</v>
      </c>
      <c r="E7178">
        <v>40100000</v>
      </c>
      <c r="F7178" t="s">
        <v>55</v>
      </c>
      <c r="G7178" t="s">
        <v>139</v>
      </c>
      <c r="H7178" t="s">
        <v>140</v>
      </c>
      <c r="I7178" t="s">
        <v>5849</v>
      </c>
      <c r="J7178">
        <v>20230713</v>
      </c>
      <c r="K7178" t="s">
        <v>1159</v>
      </c>
      <c r="L7178">
        <v>79.19</v>
      </c>
      <c r="M7178">
        <v>0</v>
      </c>
    </row>
    <row r="7179" spans="1:15" x14ac:dyDescent="0.25">
      <c r="A7179" t="s">
        <v>124</v>
      </c>
      <c r="B7179" t="s">
        <v>125</v>
      </c>
      <c r="C7179">
        <v>1600007264</v>
      </c>
      <c r="D7179">
        <v>20230809</v>
      </c>
      <c r="E7179">
        <v>51200006</v>
      </c>
      <c r="F7179" t="s">
        <v>44</v>
      </c>
      <c r="I7179">
        <v>108230038</v>
      </c>
      <c r="J7179">
        <v>20230809</v>
      </c>
      <c r="K7179" t="s">
        <v>1401</v>
      </c>
      <c r="L7179">
        <v>0</v>
      </c>
      <c r="M7179">
        <v>480.89</v>
      </c>
    </row>
    <row r="7180" spans="1:15" x14ac:dyDescent="0.25">
      <c r="A7180" t="s">
        <v>124</v>
      </c>
      <c r="B7180" t="s">
        <v>125</v>
      </c>
      <c r="C7180">
        <v>1600007334</v>
      </c>
      <c r="D7180">
        <v>20230814</v>
      </c>
      <c r="E7180">
        <v>43700003</v>
      </c>
      <c r="F7180" t="s">
        <v>62</v>
      </c>
      <c r="I7180" t="s">
        <v>512</v>
      </c>
      <c r="J7180">
        <v>20230814</v>
      </c>
      <c r="K7180" t="s">
        <v>458</v>
      </c>
      <c r="L7180">
        <v>1104.58</v>
      </c>
      <c r="M7180">
        <v>0</v>
      </c>
      <c r="N7180" t="s">
        <v>37</v>
      </c>
      <c r="O7180">
        <v>20231121</v>
      </c>
    </row>
    <row r="7181" spans="1:15" x14ac:dyDescent="0.25">
      <c r="A7181" t="s">
        <v>124</v>
      </c>
      <c r="B7181" t="s">
        <v>125</v>
      </c>
      <c r="C7181">
        <v>1600007302</v>
      </c>
      <c r="D7181">
        <v>20230807</v>
      </c>
      <c r="E7181">
        <v>44440004</v>
      </c>
      <c r="F7181" t="s">
        <v>24</v>
      </c>
      <c r="I7181" t="s">
        <v>197</v>
      </c>
      <c r="J7181">
        <v>20230807</v>
      </c>
      <c r="K7181" t="s">
        <v>198</v>
      </c>
      <c r="L7181">
        <v>4013.41</v>
      </c>
      <c r="M7181">
        <v>0</v>
      </c>
    </row>
    <row r="7182" spans="1:15" x14ac:dyDescent="0.25">
      <c r="A7182" t="s">
        <v>124</v>
      </c>
      <c r="B7182" t="s">
        <v>125</v>
      </c>
      <c r="C7182">
        <v>1600008477</v>
      </c>
      <c r="D7182">
        <v>20230902</v>
      </c>
      <c r="E7182">
        <v>51200006</v>
      </c>
      <c r="F7182" t="s">
        <v>44</v>
      </c>
      <c r="I7182" t="s">
        <v>285</v>
      </c>
      <c r="J7182">
        <v>20230902</v>
      </c>
      <c r="K7182" t="s">
        <v>286</v>
      </c>
      <c r="L7182">
        <v>0</v>
      </c>
      <c r="M7182">
        <v>6.66</v>
      </c>
    </row>
    <row r="7183" spans="1:15" x14ac:dyDescent="0.25">
      <c r="A7183" t="s">
        <v>124</v>
      </c>
      <c r="B7183" t="s">
        <v>125</v>
      </c>
      <c r="C7183">
        <v>1600002938</v>
      </c>
      <c r="D7183">
        <v>20230524</v>
      </c>
      <c r="E7183">
        <v>51200006</v>
      </c>
      <c r="F7183" t="s">
        <v>44</v>
      </c>
      <c r="I7183">
        <v>6027146</v>
      </c>
      <c r="J7183">
        <v>20230524</v>
      </c>
      <c r="K7183" t="s">
        <v>2110</v>
      </c>
      <c r="L7183">
        <v>0</v>
      </c>
      <c r="M7183">
        <v>1877.03</v>
      </c>
    </row>
    <row r="7184" spans="1:15" x14ac:dyDescent="0.25">
      <c r="A7184" t="s">
        <v>124</v>
      </c>
      <c r="B7184" t="s">
        <v>125</v>
      </c>
      <c r="C7184">
        <v>1600006597</v>
      </c>
      <c r="D7184">
        <v>20230731</v>
      </c>
      <c r="E7184">
        <v>51200006</v>
      </c>
      <c r="F7184" t="s">
        <v>44</v>
      </c>
      <c r="I7184" t="s">
        <v>5941</v>
      </c>
      <c r="J7184">
        <v>20230731</v>
      </c>
      <c r="K7184" t="s">
        <v>5942</v>
      </c>
      <c r="L7184">
        <v>1903.2</v>
      </c>
      <c r="M7184">
        <v>0</v>
      </c>
    </row>
    <row r="7185" spans="1:15" x14ac:dyDescent="0.25">
      <c r="A7185" t="s">
        <v>124</v>
      </c>
      <c r="B7185" t="s">
        <v>125</v>
      </c>
      <c r="C7185">
        <v>1600006037</v>
      </c>
      <c r="D7185">
        <v>20230721</v>
      </c>
      <c r="E7185">
        <v>51200006</v>
      </c>
      <c r="F7185" t="s">
        <v>44</v>
      </c>
      <c r="I7185" t="s">
        <v>3038</v>
      </c>
      <c r="J7185">
        <v>20230721</v>
      </c>
      <c r="K7185" t="s">
        <v>286</v>
      </c>
      <c r="L7185">
        <v>0</v>
      </c>
      <c r="M7185">
        <v>43.99</v>
      </c>
    </row>
    <row r="7186" spans="1:15" x14ac:dyDescent="0.25">
      <c r="A7186" t="s">
        <v>124</v>
      </c>
      <c r="B7186" t="s">
        <v>125</v>
      </c>
      <c r="C7186">
        <v>1600002957</v>
      </c>
      <c r="D7186">
        <v>20230526</v>
      </c>
      <c r="E7186">
        <v>41100000</v>
      </c>
      <c r="F7186" t="s">
        <v>81</v>
      </c>
      <c r="G7186" t="s">
        <v>1332</v>
      </c>
      <c r="H7186" t="s">
        <v>1333</v>
      </c>
      <c r="I7186" t="s">
        <v>5647</v>
      </c>
      <c r="J7186">
        <v>20230526</v>
      </c>
      <c r="K7186" t="s">
        <v>5648</v>
      </c>
      <c r="L7186">
        <v>0</v>
      </c>
      <c r="M7186">
        <v>2232</v>
      </c>
      <c r="N7186" t="s">
        <v>80</v>
      </c>
      <c r="O7186">
        <v>20230530</v>
      </c>
    </row>
    <row r="7187" spans="1:15" x14ac:dyDescent="0.25">
      <c r="A7187" t="s">
        <v>124</v>
      </c>
      <c r="B7187" t="s">
        <v>125</v>
      </c>
      <c r="C7187">
        <v>1600003292</v>
      </c>
      <c r="D7187">
        <v>20230601</v>
      </c>
      <c r="E7187">
        <v>51200006</v>
      </c>
      <c r="F7187" t="s">
        <v>44</v>
      </c>
      <c r="I7187" t="s">
        <v>5253</v>
      </c>
      <c r="J7187">
        <v>20230601</v>
      </c>
      <c r="K7187" t="s">
        <v>5254</v>
      </c>
      <c r="L7187">
        <v>0</v>
      </c>
      <c r="M7187">
        <v>600</v>
      </c>
    </row>
    <row r="7188" spans="1:15" x14ac:dyDescent="0.25">
      <c r="A7188" t="s">
        <v>124</v>
      </c>
      <c r="B7188" t="s">
        <v>125</v>
      </c>
      <c r="C7188">
        <v>1600007635</v>
      </c>
      <c r="D7188">
        <v>20230816</v>
      </c>
      <c r="E7188">
        <v>40100000</v>
      </c>
      <c r="F7188" t="s">
        <v>55</v>
      </c>
      <c r="G7188" t="s">
        <v>178</v>
      </c>
      <c r="H7188" t="s">
        <v>179</v>
      </c>
      <c r="I7188" t="s">
        <v>3570</v>
      </c>
      <c r="J7188">
        <v>20230816</v>
      </c>
      <c r="K7188" t="s">
        <v>567</v>
      </c>
      <c r="L7188">
        <v>2601.83</v>
      </c>
      <c r="M7188">
        <v>0</v>
      </c>
      <c r="N7188" t="s">
        <v>2305</v>
      </c>
      <c r="O7188">
        <v>20230817</v>
      </c>
    </row>
    <row r="7189" spans="1:15" x14ac:dyDescent="0.25">
      <c r="A7189" t="s">
        <v>124</v>
      </c>
      <c r="B7189" t="s">
        <v>125</v>
      </c>
      <c r="C7189">
        <v>1600008410</v>
      </c>
      <c r="D7189">
        <v>20230904</v>
      </c>
      <c r="E7189">
        <v>40100000</v>
      </c>
      <c r="F7189" t="s">
        <v>55</v>
      </c>
      <c r="G7189" t="s">
        <v>3614</v>
      </c>
      <c r="H7189" t="s">
        <v>3615</v>
      </c>
      <c r="I7189" t="s">
        <v>5686</v>
      </c>
      <c r="J7189">
        <v>20230904</v>
      </c>
      <c r="K7189" t="s">
        <v>5687</v>
      </c>
      <c r="L7189">
        <v>2010.4</v>
      </c>
      <c r="M7189">
        <v>0</v>
      </c>
      <c r="N7189" t="s">
        <v>80</v>
      </c>
      <c r="O7189">
        <v>20230901</v>
      </c>
    </row>
    <row r="7190" spans="1:15" x14ac:dyDescent="0.25">
      <c r="A7190" t="s">
        <v>124</v>
      </c>
      <c r="B7190" t="s">
        <v>125</v>
      </c>
      <c r="C7190">
        <v>1600002137</v>
      </c>
      <c r="D7190">
        <v>20230515</v>
      </c>
      <c r="E7190">
        <v>40100000</v>
      </c>
      <c r="F7190" t="s">
        <v>55</v>
      </c>
      <c r="G7190" t="s">
        <v>208</v>
      </c>
      <c r="H7190" t="s">
        <v>209</v>
      </c>
      <c r="I7190" t="s">
        <v>4859</v>
      </c>
      <c r="J7190">
        <v>20230515</v>
      </c>
      <c r="K7190" t="s">
        <v>1049</v>
      </c>
      <c r="L7190">
        <v>1780.8</v>
      </c>
      <c r="M7190">
        <v>0</v>
      </c>
      <c r="N7190" t="s">
        <v>239</v>
      </c>
      <c r="O7190">
        <v>20230516</v>
      </c>
    </row>
    <row r="7191" spans="1:15" x14ac:dyDescent="0.25">
      <c r="A7191" t="s">
        <v>124</v>
      </c>
      <c r="B7191" t="s">
        <v>125</v>
      </c>
      <c r="C7191">
        <v>1600000446</v>
      </c>
      <c r="D7191">
        <v>20230421</v>
      </c>
      <c r="E7191">
        <v>40100000</v>
      </c>
      <c r="F7191" t="s">
        <v>55</v>
      </c>
      <c r="G7191" t="s">
        <v>2372</v>
      </c>
      <c r="H7191" t="s">
        <v>2373</v>
      </c>
      <c r="I7191" t="s">
        <v>4472</v>
      </c>
      <c r="J7191">
        <v>20230421</v>
      </c>
      <c r="K7191" t="s">
        <v>4473</v>
      </c>
      <c r="L7191">
        <v>756</v>
      </c>
      <c r="M7191">
        <v>0</v>
      </c>
      <c r="N7191" t="s">
        <v>54</v>
      </c>
      <c r="O7191">
        <v>20230620</v>
      </c>
    </row>
    <row r="7192" spans="1:15" x14ac:dyDescent="0.25">
      <c r="A7192" t="s">
        <v>124</v>
      </c>
      <c r="B7192" t="s">
        <v>125</v>
      </c>
      <c r="C7192">
        <v>1600011240</v>
      </c>
      <c r="D7192">
        <v>20231023</v>
      </c>
      <c r="E7192">
        <v>51200006</v>
      </c>
      <c r="F7192" t="s">
        <v>44</v>
      </c>
      <c r="I7192" t="s">
        <v>5372</v>
      </c>
      <c r="J7192">
        <v>20231023</v>
      </c>
      <c r="K7192" t="s">
        <v>5373</v>
      </c>
      <c r="L7192">
        <v>0</v>
      </c>
      <c r="M7192">
        <v>1155.29</v>
      </c>
    </row>
    <row r="7193" spans="1:15" x14ac:dyDescent="0.25">
      <c r="A7193" t="s">
        <v>124</v>
      </c>
      <c r="B7193" t="s">
        <v>125</v>
      </c>
      <c r="C7193">
        <v>1600005794</v>
      </c>
      <c r="D7193">
        <v>20230712</v>
      </c>
      <c r="E7193">
        <v>51200006</v>
      </c>
      <c r="F7193" t="s">
        <v>44</v>
      </c>
      <c r="I7193" t="s">
        <v>4989</v>
      </c>
      <c r="J7193">
        <v>20230712</v>
      </c>
      <c r="K7193" t="s">
        <v>3622</v>
      </c>
      <c r="L7193">
        <v>0</v>
      </c>
      <c r="M7193">
        <v>228.76</v>
      </c>
    </row>
    <row r="7194" spans="1:15" x14ac:dyDescent="0.25">
      <c r="A7194" t="s">
        <v>124</v>
      </c>
      <c r="B7194" t="s">
        <v>125</v>
      </c>
      <c r="C7194">
        <v>1600008895</v>
      </c>
      <c r="D7194">
        <v>20230915</v>
      </c>
      <c r="E7194">
        <v>40100000</v>
      </c>
      <c r="F7194" t="s">
        <v>55</v>
      </c>
      <c r="G7194" t="s">
        <v>208</v>
      </c>
      <c r="H7194" t="s">
        <v>209</v>
      </c>
      <c r="I7194" t="s">
        <v>3632</v>
      </c>
      <c r="J7194">
        <v>20230915</v>
      </c>
      <c r="K7194" t="s">
        <v>1945</v>
      </c>
      <c r="L7194">
        <v>1780.8</v>
      </c>
      <c r="M7194">
        <v>0</v>
      </c>
      <c r="N7194" t="s">
        <v>1508</v>
      </c>
      <c r="O7194">
        <v>20230918</v>
      </c>
    </row>
    <row r="7195" spans="1:15" x14ac:dyDescent="0.25">
      <c r="A7195" t="s">
        <v>124</v>
      </c>
      <c r="B7195" t="s">
        <v>125</v>
      </c>
      <c r="C7195">
        <v>1600004943</v>
      </c>
      <c r="D7195">
        <v>20230701</v>
      </c>
      <c r="E7195">
        <v>40100000</v>
      </c>
      <c r="F7195" t="s">
        <v>55</v>
      </c>
      <c r="G7195" t="s">
        <v>1187</v>
      </c>
      <c r="H7195" t="s">
        <v>1188</v>
      </c>
      <c r="I7195">
        <v>5000035</v>
      </c>
      <c r="J7195">
        <v>20230701</v>
      </c>
      <c r="K7195" t="s">
        <v>395</v>
      </c>
      <c r="L7195">
        <v>3968.59</v>
      </c>
      <c r="M7195">
        <v>0</v>
      </c>
      <c r="N7195" t="s">
        <v>80</v>
      </c>
      <c r="O7195">
        <v>20230703</v>
      </c>
    </row>
    <row r="7196" spans="1:15" x14ac:dyDescent="0.25">
      <c r="A7196" t="s">
        <v>124</v>
      </c>
      <c r="B7196" t="s">
        <v>125</v>
      </c>
      <c r="C7196">
        <v>1600005434</v>
      </c>
      <c r="D7196">
        <v>20230710</v>
      </c>
      <c r="E7196">
        <v>51200006</v>
      </c>
      <c r="F7196" t="s">
        <v>44</v>
      </c>
      <c r="I7196" t="s">
        <v>3282</v>
      </c>
      <c r="J7196">
        <v>20230710</v>
      </c>
      <c r="K7196" t="e">
        <f>-CREDIT COOPERATIF CB la sauvagère</f>
        <v>#NAME?</v>
      </c>
      <c r="L7196">
        <v>0</v>
      </c>
      <c r="M7196">
        <v>53.5</v>
      </c>
    </row>
    <row r="7197" spans="1:15" x14ac:dyDescent="0.25">
      <c r="A7197" t="s">
        <v>124</v>
      </c>
      <c r="B7197" t="s">
        <v>125</v>
      </c>
      <c r="C7197">
        <v>1600003054</v>
      </c>
      <c r="D7197">
        <v>20230531</v>
      </c>
      <c r="E7197">
        <v>41100000</v>
      </c>
      <c r="F7197" t="s">
        <v>81</v>
      </c>
      <c r="G7197" t="s">
        <v>947</v>
      </c>
      <c r="H7197" t="s">
        <v>948</v>
      </c>
      <c r="I7197" t="s">
        <v>1731</v>
      </c>
      <c r="J7197">
        <v>20230531</v>
      </c>
      <c r="K7197" t="s">
        <v>950</v>
      </c>
      <c r="L7197">
        <v>0</v>
      </c>
      <c r="M7197">
        <v>2661.68</v>
      </c>
      <c r="N7197" t="s">
        <v>83</v>
      </c>
      <c r="O7197">
        <v>20230616</v>
      </c>
    </row>
    <row r="7198" spans="1:15" x14ac:dyDescent="0.25">
      <c r="A7198" t="s">
        <v>124</v>
      </c>
      <c r="B7198" t="s">
        <v>125</v>
      </c>
      <c r="C7198">
        <v>1600003321</v>
      </c>
      <c r="D7198">
        <v>20230601</v>
      </c>
      <c r="E7198">
        <v>51200006</v>
      </c>
      <c r="F7198" t="s">
        <v>44</v>
      </c>
      <c r="I7198" t="s">
        <v>3737</v>
      </c>
      <c r="J7198">
        <v>20230601</v>
      </c>
      <c r="K7198" t="s">
        <v>462</v>
      </c>
      <c r="L7198">
        <v>0</v>
      </c>
      <c r="M7198">
        <v>555.24</v>
      </c>
    </row>
    <row r="7199" spans="1:15" x14ac:dyDescent="0.25">
      <c r="A7199" t="s">
        <v>124</v>
      </c>
      <c r="B7199" t="s">
        <v>125</v>
      </c>
      <c r="C7199">
        <v>1600000658</v>
      </c>
      <c r="D7199">
        <v>20230420</v>
      </c>
      <c r="E7199">
        <v>40100000</v>
      </c>
      <c r="F7199" t="s">
        <v>55</v>
      </c>
      <c r="G7199" t="s">
        <v>178</v>
      </c>
      <c r="H7199" t="s">
        <v>179</v>
      </c>
      <c r="I7199">
        <v>104230037</v>
      </c>
      <c r="J7199">
        <v>20230420</v>
      </c>
      <c r="K7199" t="s">
        <v>5139</v>
      </c>
      <c r="L7199">
        <v>1644.35</v>
      </c>
      <c r="M7199">
        <v>0</v>
      </c>
      <c r="N7199" t="s">
        <v>577</v>
      </c>
      <c r="O7199">
        <v>20230424</v>
      </c>
    </row>
    <row r="7200" spans="1:15" x14ac:dyDescent="0.25">
      <c r="A7200" t="s">
        <v>124</v>
      </c>
      <c r="B7200" t="s">
        <v>125</v>
      </c>
      <c r="C7200">
        <v>1600000960</v>
      </c>
      <c r="D7200">
        <v>20230427</v>
      </c>
      <c r="E7200">
        <v>40100000</v>
      </c>
      <c r="F7200" t="s">
        <v>55</v>
      </c>
      <c r="G7200" t="s">
        <v>144</v>
      </c>
      <c r="H7200" t="s">
        <v>145</v>
      </c>
      <c r="I7200">
        <v>104230067</v>
      </c>
      <c r="J7200">
        <v>20230427</v>
      </c>
      <c r="K7200" t="s">
        <v>2270</v>
      </c>
      <c r="L7200">
        <v>569.95000000000005</v>
      </c>
      <c r="M7200">
        <v>0</v>
      </c>
      <c r="N7200" t="s">
        <v>701</v>
      </c>
      <c r="O7200">
        <v>20230428</v>
      </c>
    </row>
    <row r="7201" spans="1:15" x14ac:dyDescent="0.25">
      <c r="A7201" t="s">
        <v>124</v>
      </c>
      <c r="B7201" t="s">
        <v>125</v>
      </c>
      <c r="C7201">
        <v>1600008471</v>
      </c>
      <c r="D7201">
        <v>20230901</v>
      </c>
      <c r="E7201">
        <v>51200006</v>
      </c>
      <c r="F7201" t="s">
        <v>44</v>
      </c>
      <c r="I7201" t="s">
        <v>5692</v>
      </c>
      <c r="J7201">
        <v>20230901</v>
      </c>
      <c r="K7201" t="s">
        <v>5693</v>
      </c>
      <c r="L7201">
        <v>288</v>
      </c>
      <c r="M7201">
        <v>0</v>
      </c>
    </row>
    <row r="7202" spans="1:15" x14ac:dyDescent="0.25">
      <c r="A7202" t="s">
        <v>124</v>
      </c>
      <c r="B7202" t="s">
        <v>125</v>
      </c>
      <c r="C7202">
        <v>1600005207</v>
      </c>
      <c r="D7202">
        <v>20230703</v>
      </c>
      <c r="E7202">
        <v>40100000</v>
      </c>
      <c r="F7202" t="s">
        <v>55</v>
      </c>
      <c r="G7202" t="s">
        <v>178</v>
      </c>
      <c r="H7202" t="s">
        <v>179</v>
      </c>
      <c r="I7202" t="s">
        <v>1464</v>
      </c>
      <c r="J7202">
        <v>20230703</v>
      </c>
      <c r="K7202" t="s">
        <v>804</v>
      </c>
      <c r="L7202">
        <v>1889.91</v>
      </c>
      <c r="M7202">
        <v>0</v>
      </c>
      <c r="N7202" t="s">
        <v>516</v>
      </c>
      <c r="O7202">
        <v>20230704</v>
      </c>
    </row>
    <row r="7203" spans="1:15" x14ac:dyDescent="0.25">
      <c r="A7203" t="s">
        <v>124</v>
      </c>
      <c r="B7203" t="s">
        <v>125</v>
      </c>
      <c r="C7203">
        <v>1600007065</v>
      </c>
      <c r="D7203">
        <v>20230803</v>
      </c>
      <c r="E7203">
        <v>40100000</v>
      </c>
      <c r="F7203" t="s">
        <v>55</v>
      </c>
      <c r="G7203" t="s">
        <v>139</v>
      </c>
      <c r="H7203" t="s">
        <v>140</v>
      </c>
      <c r="I7203" t="s">
        <v>2241</v>
      </c>
      <c r="J7203">
        <v>20230803</v>
      </c>
      <c r="K7203" t="e">
        <f>-CREDIT COOPERATIF CB cycles pilat</f>
        <v>#NAME?</v>
      </c>
      <c r="L7203">
        <v>891.6</v>
      </c>
      <c r="M7203">
        <v>0</v>
      </c>
      <c r="N7203" t="s">
        <v>142</v>
      </c>
      <c r="O7203">
        <v>20231005</v>
      </c>
    </row>
    <row r="7204" spans="1:15" x14ac:dyDescent="0.25">
      <c r="A7204" t="s">
        <v>124</v>
      </c>
      <c r="B7204" t="s">
        <v>125</v>
      </c>
      <c r="C7204">
        <v>1600008394</v>
      </c>
      <c r="D7204">
        <v>20230904</v>
      </c>
      <c r="E7204">
        <v>51200006</v>
      </c>
      <c r="F7204" t="s">
        <v>44</v>
      </c>
      <c r="I7204" t="s">
        <v>4293</v>
      </c>
      <c r="J7204">
        <v>20230904</v>
      </c>
      <c r="K7204" t="s">
        <v>4294</v>
      </c>
      <c r="L7204">
        <v>0</v>
      </c>
      <c r="M7204">
        <v>404.52</v>
      </c>
    </row>
    <row r="7205" spans="1:15" x14ac:dyDescent="0.25">
      <c r="A7205" t="s">
        <v>124</v>
      </c>
      <c r="B7205" t="s">
        <v>125</v>
      </c>
      <c r="C7205">
        <v>1600000331</v>
      </c>
      <c r="D7205">
        <v>20230406</v>
      </c>
      <c r="E7205">
        <v>51200006</v>
      </c>
      <c r="F7205" t="s">
        <v>44</v>
      </c>
      <c r="I7205" t="s">
        <v>4000</v>
      </c>
      <c r="J7205">
        <v>20230406</v>
      </c>
      <c r="K7205" t="s">
        <v>4001</v>
      </c>
      <c r="L7205">
        <v>360</v>
      </c>
      <c r="M7205">
        <v>0</v>
      </c>
    </row>
    <row r="7206" spans="1:15" x14ac:dyDescent="0.25">
      <c r="A7206" t="s">
        <v>124</v>
      </c>
      <c r="B7206" t="s">
        <v>125</v>
      </c>
      <c r="C7206">
        <v>1600000505</v>
      </c>
      <c r="D7206">
        <v>20230415</v>
      </c>
      <c r="E7206">
        <v>51200006</v>
      </c>
      <c r="F7206" t="s">
        <v>44</v>
      </c>
      <c r="I7206" t="s">
        <v>4623</v>
      </c>
      <c r="J7206">
        <v>20230415</v>
      </c>
      <c r="K7206" t="s">
        <v>286</v>
      </c>
      <c r="L7206">
        <v>0</v>
      </c>
      <c r="M7206">
        <v>62.18</v>
      </c>
    </row>
    <row r="7207" spans="1:15" x14ac:dyDescent="0.25">
      <c r="A7207" t="s">
        <v>124</v>
      </c>
      <c r="B7207" t="s">
        <v>125</v>
      </c>
      <c r="C7207">
        <v>1600008509</v>
      </c>
      <c r="D7207">
        <v>20230904</v>
      </c>
      <c r="E7207">
        <v>40100000</v>
      </c>
      <c r="F7207" t="s">
        <v>55</v>
      </c>
      <c r="G7207" t="s">
        <v>139</v>
      </c>
      <c r="H7207" t="s">
        <v>140</v>
      </c>
      <c r="I7207" t="s">
        <v>2851</v>
      </c>
      <c r="J7207">
        <v>20230904</v>
      </c>
      <c r="K7207" t="s">
        <v>286</v>
      </c>
      <c r="L7207">
        <v>39.99</v>
      </c>
      <c r="M7207">
        <v>0</v>
      </c>
    </row>
    <row r="7208" spans="1:15" x14ac:dyDescent="0.25">
      <c r="A7208" t="s">
        <v>124</v>
      </c>
      <c r="B7208" t="s">
        <v>125</v>
      </c>
      <c r="C7208">
        <v>1600000647</v>
      </c>
      <c r="D7208">
        <v>20230420</v>
      </c>
      <c r="E7208">
        <v>40100000</v>
      </c>
      <c r="F7208" t="s">
        <v>55</v>
      </c>
      <c r="G7208" t="s">
        <v>573</v>
      </c>
      <c r="H7208" t="s">
        <v>574</v>
      </c>
      <c r="I7208">
        <v>6205777284</v>
      </c>
      <c r="J7208">
        <v>20230420</v>
      </c>
      <c r="K7208" t="s">
        <v>421</v>
      </c>
      <c r="L7208">
        <v>72.319999999999993</v>
      </c>
      <c r="M7208">
        <v>0</v>
      </c>
      <c r="N7208" t="s">
        <v>29</v>
      </c>
      <c r="O7208">
        <v>20230424</v>
      </c>
    </row>
    <row r="7209" spans="1:15" x14ac:dyDescent="0.25">
      <c r="A7209" t="s">
        <v>124</v>
      </c>
      <c r="B7209" t="s">
        <v>125</v>
      </c>
      <c r="C7209">
        <v>1600009468</v>
      </c>
      <c r="D7209">
        <v>20230921</v>
      </c>
      <c r="E7209">
        <v>51200006</v>
      </c>
      <c r="F7209" t="s">
        <v>44</v>
      </c>
      <c r="I7209">
        <v>109230071</v>
      </c>
      <c r="J7209">
        <v>20230921</v>
      </c>
      <c r="K7209" t="s">
        <v>4372</v>
      </c>
      <c r="L7209">
        <v>0</v>
      </c>
      <c r="M7209">
        <v>1777.86</v>
      </c>
    </row>
    <row r="7210" spans="1:15" x14ac:dyDescent="0.25">
      <c r="A7210" t="s">
        <v>124</v>
      </c>
      <c r="B7210" t="s">
        <v>125</v>
      </c>
      <c r="C7210">
        <v>1600008007</v>
      </c>
      <c r="D7210">
        <v>20230823</v>
      </c>
      <c r="E7210">
        <v>51200006</v>
      </c>
      <c r="F7210" t="s">
        <v>44</v>
      </c>
      <c r="I7210" t="s">
        <v>4517</v>
      </c>
      <c r="J7210">
        <v>20230823</v>
      </c>
      <c r="K7210" t="s">
        <v>680</v>
      </c>
      <c r="L7210">
        <v>0</v>
      </c>
      <c r="M7210">
        <v>4831</v>
      </c>
    </row>
    <row r="7211" spans="1:15" x14ac:dyDescent="0.25">
      <c r="A7211" t="s">
        <v>124</v>
      </c>
      <c r="B7211" t="s">
        <v>125</v>
      </c>
      <c r="C7211">
        <v>1600004827</v>
      </c>
      <c r="D7211">
        <v>20230713</v>
      </c>
      <c r="E7211">
        <v>51200006</v>
      </c>
      <c r="F7211" t="s">
        <v>44</v>
      </c>
      <c r="I7211" t="s">
        <v>991</v>
      </c>
      <c r="J7211">
        <v>20230713</v>
      </c>
      <c r="K7211" t="s">
        <v>992</v>
      </c>
      <c r="L7211">
        <v>0</v>
      </c>
      <c r="M7211">
        <v>3547</v>
      </c>
    </row>
    <row r="7212" spans="1:15" x14ac:dyDescent="0.25">
      <c r="A7212" t="s">
        <v>124</v>
      </c>
      <c r="B7212" t="s">
        <v>125</v>
      </c>
      <c r="C7212">
        <v>1600001143</v>
      </c>
      <c r="D7212">
        <v>20230428</v>
      </c>
      <c r="E7212">
        <v>41100000</v>
      </c>
      <c r="F7212" t="s">
        <v>81</v>
      </c>
      <c r="G7212" t="s">
        <v>2263</v>
      </c>
      <c r="H7212" t="s">
        <v>2264</v>
      </c>
      <c r="I7212" t="s">
        <v>4885</v>
      </c>
      <c r="J7212">
        <v>20230428</v>
      </c>
      <c r="K7212" t="s">
        <v>4886</v>
      </c>
      <c r="L7212">
        <v>0</v>
      </c>
      <c r="M7212">
        <v>1152</v>
      </c>
      <c r="N7212" t="s">
        <v>83</v>
      </c>
      <c r="O7212">
        <v>20230502</v>
      </c>
    </row>
    <row r="7213" spans="1:15" x14ac:dyDescent="0.25">
      <c r="A7213" t="s">
        <v>124</v>
      </c>
      <c r="B7213" t="s">
        <v>125</v>
      </c>
      <c r="C7213">
        <v>1600009465</v>
      </c>
      <c r="D7213">
        <v>20230921</v>
      </c>
      <c r="E7213">
        <v>51200006</v>
      </c>
      <c r="F7213" t="s">
        <v>44</v>
      </c>
      <c r="I7213">
        <v>109230068</v>
      </c>
      <c r="J7213">
        <v>20230921</v>
      </c>
      <c r="K7213" t="s">
        <v>343</v>
      </c>
      <c r="L7213">
        <v>0</v>
      </c>
      <c r="M7213">
        <v>1777.86</v>
      </c>
    </row>
    <row r="7214" spans="1:15" x14ac:dyDescent="0.25">
      <c r="A7214" t="s">
        <v>124</v>
      </c>
      <c r="B7214" t="s">
        <v>125</v>
      </c>
      <c r="C7214">
        <v>1600008512</v>
      </c>
      <c r="D7214">
        <v>20230904</v>
      </c>
      <c r="E7214">
        <v>51200006</v>
      </c>
      <c r="F7214" t="s">
        <v>44</v>
      </c>
      <c r="I7214">
        <v>109230028</v>
      </c>
      <c r="J7214">
        <v>20230904</v>
      </c>
      <c r="K7214" t="s">
        <v>146</v>
      </c>
      <c r="L7214">
        <v>0</v>
      </c>
      <c r="M7214">
        <v>595.79999999999995</v>
      </c>
    </row>
    <row r="7215" spans="1:15" x14ac:dyDescent="0.25">
      <c r="A7215" t="s">
        <v>124</v>
      </c>
      <c r="B7215" t="s">
        <v>125</v>
      </c>
      <c r="C7215">
        <v>1600005304</v>
      </c>
      <c r="D7215">
        <v>20230705</v>
      </c>
      <c r="E7215">
        <v>40100000</v>
      </c>
      <c r="F7215" t="s">
        <v>55</v>
      </c>
      <c r="G7215" t="s">
        <v>144</v>
      </c>
      <c r="H7215" t="s">
        <v>145</v>
      </c>
      <c r="I7215">
        <v>107230046</v>
      </c>
      <c r="J7215">
        <v>20230705</v>
      </c>
      <c r="K7215" t="s">
        <v>1087</v>
      </c>
      <c r="L7215">
        <v>500.2</v>
      </c>
      <c r="M7215">
        <v>0</v>
      </c>
      <c r="N7215" t="s">
        <v>5117</v>
      </c>
      <c r="O7215">
        <v>20230706</v>
      </c>
    </row>
    <row r="7216" spans="1:15" x14ac:dyDescent="0.25">
      <c r="A7216" t="s">
        <v>124</v>
      </c>
      <c r="B7216" t="s">
        <v>125</v>
      </c>
      <c r="C7216">
        <v>1600009463</v>
      </c>
      <c r="D7216">
        <v>20230921</v>
      </c>
      <c r="E7216">
        <v>51200006</v>
      </c>
      <c r="F7216" t="s">
        <v>44</v>
      </c>
      <c r="I7216">
        <v>109230088</v>
      </c>
      <c r="J7216">
        <v>20230921</v>
      </c>
      <c r="K7216" t="s">
        <v>345</v>
      </c>
      <c r="L7216">
        <v>0</v>
      </c>
      <c r="M7216">
        <v>515.99</v>
      </c>
    </row>
    <row r="7217" spans="1:15" x14ac:dyDescent="0.25">
      <c r="A7217" t="s">
        <v>124</v>
      </c>
      <c r="B7217" t="s">
        <v>125</v>
      </c>
      <c r="C7217">
        <v>1600006608</v>
      </c>
      <c r="D7217">
        <v>20230731</v>
      </c>
      <c r="E7217">
        <v>41100000</v>
      </c>
      <c r="F7217" t="s">
        <v>81</v>
      </c>
      <c r="G7217" t="s">
        <v>553</v>
      </c>
      <c r="H7217" t="s">
        <v>554</v>
      </c>
      <c r="I7217" t="s">
        <v>893</v>
      </c>
      <c r="J7217">
        <v>20230731</v>
      </c>
      <c r="K7217" t="s">
        <v>894</v>
      </c>
      <c r="L7217">
        <v>0</v>
      </c>
      <c r="M7217">
        <v>2112</v>
      </c>
      <c r="N7217" t="s">
        <v>805</v>
      </c>
      <c r="O7217">
        <v>20230801</v>
      </c>
    </row>
    <row r="7218" spans="1:15" x14ac:dyDescent="0.25">
      <c r="A7218" t="s">
        <v>124</v>
      </c>
      <c r="B7218" t="s">
        <v>125</v>
      </c>
      <c r="C7218">
        <v>1600000245</v>
      </c>
      <c r="D7218">
        <v>20230404</v>
      </c>
      <c r="E7218">
        <v>51200006</v>
      </c>
      <c r="F7218" t="s">
        <v>44</v>
      </c>
      <c r="I7218" t="s">
        <v>4762</v>
      </c>
      <c r="J7218">
        <v>20230404</v>
      </c>
      <c r="K7218" t="s">
        <v>4763</v>
      </c>
      <c r="L7218">
        <v>432</v>
      </c>
      <c r="M7218">
        <v>0</v>
      </c>
    </row>
    <row r="7219" spans="1:15" x14ac:dyDescent="0.25">
      <c r="A7219" t="s">
        <v>124</v>
      </c>
      <c r="B7219" t="s">
        <v>125</v>
      </c>
      <c r="C7219">
        <v>1600006621</v>
      </c>
      <c r="D7219">
        <v>20230731</v>
      </c>
      <c r="E7219">
        <v>41100000</v>
      </c>
      <c r="F7219" t="s">
        <v>81</v>
      </c>
      <c r="G7219" t="s">
        <v>2191</v>
      </c>
      <c r="H7219" t="s">
        <v>2192</v>
      </c>
      <c r="I7219" t="s">
        <v>3780</v>
      </c>
      <c r="J7219">
        <v>20230731</v>
      </c>
      <c r="K7219" t="s">
        <v>3781</v>
      </c>
      <c r="L7219">
        <v>0</v>
      </c>
      <c r="M7219">
        <v>252</v>
      </c>
      <c r="N7219" t="s">
        <v>27</v>
      </c>
      <c r="O7219">
        <v>20230801</v>
      </c>
    </row>
    <row r="7220" spans="1:15" x14ac:dyDescent="0.25">
      <c r="A7220" t="s">
        <v>124</v>
      </c>
      <c r="B7220" t="s">
        <v>125</v>
      </c>
      <c r="C7220">
        <v>1600000269</v>
      </c>
      <c r="D7220">
        <v>20230405</v>
      </c>
      <c r="E7220">
        <v>51200006</v>
      </c>
      <c r="F7220" t="s">
        <v>44</v>
      </c>
      <c r="I7220">
        <v>104230076</v>
      </c>
      <c r="J7220">
        <v>20230405</v>
      </c>
      <c r="K7220" t="s">
        <v>1727</v>
      </c>
      <c r="L7220">
        <v>0</v>
      </c>
      <c r="M7220">
        <v>1690.92</v>
      </c>
    </row>
    <row r="7221" spans="1:15" x14ac:dyDescent="0.25">
      <c r="A7221" t="s">
        <v>124</v>
      </c>
      <c r="B7221" t="s">
        <v>125</v>
      </c>
      <c r="C7221">
        <v>1600003769</v>
      </c>
      <c r="D7221">
        <v>20230616</v>
      </c>
      <c r="E7221">
        <v>51200006</v>
      </c>
      <c r="F7221" t="s">
        <v>44</v>
      </c>
      <c r="I7221">
        <v>106230113</v>
      </c>
      <c r="J7221">
        <v>20230616</v>
      </c>
      <c r="K7221" t="s">
        <v>323</v>
      </c>
      <c r="L7221">
        <v>0</v>
      </c>
      <c r="M7221">
        <v>1833.74</v>
      </c>
    </row>
    <row r="7222" spans="1:15" x14ac:dyDescent="0.25">
      <c r="A7222" t="s">
        <v>124</v>
      </c>
      <c r="B7222" t="s">
        <v>125</v>
      </c>
      <c r="C7222">
        <v>1600008321</v>
      </c>
      <c r="D7222">
        <v>20230829</v>
      </c>
      <c r="E7222">
        <v>51200006</v>
      </c>
      <c r="F7222" t="s">
        <v>44</v>
      </c>
      <c r="I7222" t="s">
        <v>1153</v>
      </c>
      <c r="J7222">
        <v>20230829</v>
      </c>
      <c r="K7222" t="s">
        <v>190</v>
      </c>
      <c r="L7222">
        <v>220000</v>
      </c>
      <c r="M7222">
        <v>0</v>
      </c>
    </row>
    <row r="7223" spans="1:15" x14ac:dyDescent="0.25">
      <c r="A7223" t="s">
        <v>124</v>
      </c>
      <c r="B7223" t="s">
        <v>125</v>
      </c>
      <c r="C7223">
        <v>1600005906</v>
      </c>
      <c r="D7223">
        <v>20230718</v>
      </c>
      <c r="E7223">
        <v>51200006</v>
      </c>
      <c r="F7223" t="s">
        <v>44</v>
      </c>
      <c r="I7223">
        <v>107230061</v>
      </c>
      <c r="J7223">
        <v>20230718</v>
      </c>
      <c r="K7223" t="s">
        <v>1104</v>
      </c>
      <c r="L7223">
        <v>0</v>
      </c>
      <c r="M7223">
        <v>1644.35</v>
      </c>
    </row>
    <row r="7224" spans="1:15" x14ac:dyDescent="0.25">
      <c r="A7224" t="s">
        <v>124</v>
      </c>
      <c r="B7224" t="s">
        <v>125</v>
      </c>
      <c r="C7224">
        <v>1600011391</v>
      </c>
      <c r="D7224">
        <v>20231031</v>
      </c>
      <c r="E7224">
        <v>40100000</v>
      </c>
      <c r="F7224" t="s">
        <v>55</v>
      </c>
      <c r="G7224" t="s">
        <v>360</v>
      </c>
      <c r="H7224" t="s">
        <v>361</v>
      </c>
      <c r="I7224" t="s">
        <v>3935</v>
      </c>
      <c r="J7224">
        <v>20231031</v>
      </c>
      <c r="K7224" t="s">
        <v>3936</v>
      </c>
      <c r="L7224">
        <v>22947.599999999999</v>
      </c>
      <c r="M7224">
        <v>0</v>
      </c>
      <c r="N7224" t="s">
        <v>27</v>
      </c>
      <c r="O7224">
        <v>20231031</v>
      </c>
    </row>
    <row r="7225" spans="1:15" x14ac:dyDescent="0.25">
      <c r="A7225" t="s">
        <v>124</v>
      </c>
      <c r="B7225" t="s">
        <v>125</v>
      </c>
      <c r="C7225">
        <v>1600002966</v>
      </c>
      <c r="D7225">
        <v>20230523</v>
      </c>
      <c r="E7225">
        <v>51200006</v>
      </c>
      <c r="F7225" t="s">
        <v>44</v>
      </c>
      <c r="I7225">
        <v>105230035</v>
      </c>
      <c r="J7225">
        <v>20230523</v>
      </c>
      <c r="K7225" t="s">
        <v>2278</v>
      </c>
      <c r="L7225">
        <v>0</v>
      </c>
      <c r="M7225">
        <v>255.31</v>
      </c>
    </row>
    <row r="7226" spans="1:15" x14ac:dyDescent="0.25">
      <c r="A7226" t="s">
        <v>124</v>
      </c>
      <c r="B7226" t="s">
        <v>125</v>
      </c>
      <c r="C7226">
        <v>1600003066</v>
      </c>
      <c r="D7226">
        <v>20230531</v>
      </c>
      <c r="E7226">
        <v>51200006</v>
      </c>
      <c r="F7226" t="s">
        <v>44</v>
      </c>
      <c r="I7226" t="s">
        <v>2907</v>
      </c>
      <c r="J7226">
        <v>20230531</v>
      </c>
      <c r="K7226" t="s">
        <v>236</v>
      </c>
      <c r="L7226">
        <v>380</v>
      </c>
      <c r="M7226">
        <v>0</v>
      </c>
    </row>
    <row r="7227" spans="1:15" x14ac:dyDescent="0.25">
      <c r="A7227" t="s">
        <v>124</v>
      </c>
      <c r="B7227" t="s">
        <v>125</v>
      </c>
      <c r="C7227">
        <v>1600010244</v>
      </c>
      <c r="D7227">
        <v>20231005</v>
      </c>
      <c r="E7227">
        <v>51200006</v>
      </c>
      <c r="F7227" t="s">
        <v>44</v>
      </c>
      <c r="I7227">
        <v>110230016</v>
      </c>
      <c r="J7227">
        <v>20231005</v>
      </c>
      <c r="K7227" t="s">
        <v>1389</v>
      </c>
      <c r="L7227">
        <v>0</v>
      </c>
      <c r="M7227">
        <v>2069.2600000000002</v>
      </c>
    </row>
    <row r="7228" spans="1:15" x14ac:dyDescent="0.25">
      <c r="A7228" t="s">
        <v>124</v>
      </c>
      <c r="B7228" t="s">
        <v>125</v>
      </c>
      <c r="C7228">
        <v>1600011384</v>
      </c>
      <c r="D7228">
        <v>20231031</v>
      </c>
      <c r="E7228">
        <v>40100000</v>
      </c>
      <c r="F7228" t="s">
        <v>55</v>
      </c>
      <c r="G7228" t="s">
        <v>5578</v>
      </c>
      <c r="H7228" t="s">
        <v>5579</v>
      </c>
      <c r="I7228">
        <v>2300432</v>
      </c>
      <c r="J7228">
        <v>20231031</v>
      </c>
      <c r="K7228" t="s">
        <v>3849</v>
      </c>
      <c r="L7228">
        <v>768</v>
      </c>
      <c r="M7228">
        <v>0</v>
      </c>
      <c r="N7228" t="s">
        <v>83</v>
      </c>
      <c r="O7228">
        <v>20231031</v>
      </c>
    </row>
    <row r="7229" spans="1:15" x14ac:dyDescent="0.25">
      <c r="A7229" t="s">
        <v>124</v>
      </c>
      <c r="B7229" t="s">
        <v>125</v>
      </c>
      <c r="C7229">
        <v>1600002050</v>
      </c>
      <c r="D7229">
        <v>20230511</v>
      </c>
      <c r="E7229">
        <v>51200006</v>
      </c>
      <c r="F7229" t="s">
        <v>44</v>
      </c>
      <c r="I7229" t="s">
        <v>1017</v>
      </c>
      <c r="J7229">
        <v>20230511</v>
      </c>
      <c r="K7229" t="s">
        <v>1018</v>
      </c>
      <c r="L7229">
        <v>0</v>
      </c>
      <c r="M7229">
        <v>50.97</v>
      </c>
    </row>
    <row r="7230" spans="1:15" x14ac:dyDescent="0.25">
      <c r="A7230" t="s">
        <v>124</v>
      </c>
      <c r="B7230" t="s">
        <v>125</v>
      </c>
      <c r="C7230">
        <v>1600007943</v>
      </c>
      <c r="D7230">
        <v>20230821</v>
      </c>
      <c r="E7230">
        <v>51200006</v>
      </c>
      <c r="F7230" t="s">
        <v>44</v>
      </c>
      <c r="I7230">
        <v>108230035</v>
      </c>
      <c r="J7230">
        <v>20230821</v>
      </c>
      <c r="K7230" t="s">
        <v>344</v>
      </c>
      <c r="L7230">
        <v>0</v>
      </c>
      <c r="M7230">
        <v>1673.6</v>
      </c>
    </row>
    <row r="7231" spans="1:15" x14ac:dyDescent="0.25">
      <c r="A7231" t="s">
        <v>124</v>
      </c>
      <c r="B7231" t="s">
        <v>125</v>
      </c>
      <c r="C7231">
        <v>1600003023</v>
      </c>
      <c r="D7231">
        <v>20230601</v>
      </c>
      <c r="E7231">
        <v>40100000</v>
      </c>
      <c r="F7231" t="s">
        <v>55</v>
      </c>
      <c r="G7231" t="s">
        <v>4033</v>
      </c>
      <c r="H7231" t="s">
        <v>4034</v>
      </c>
      <c r="I7231" t="s">
        <v>3541</v>
      </c>
      <c r="J7231">
        <v>20230601</v>
      </c>
      <c r="K7231" t="s">
        <v>3542</v>
      </c>
      <c r="L7231">
        <v>49.2</v>
      </c>
      <c r="M7231">
        <v>0</v>
      </c>
      <c r="N7231" t="s">
        <v>54</v>
      </c>
      <c r="O7231">
        <v>20230531</v>
      </c>
    </row>
    <row r="7232" spans="1:15" x14ac:dyDescent="0.25">
      <c r="A7232" t="s">
        <v>124</v>
      </c>
      <c r="B7232" t="s">
        <v>125</v>
      </c>
      <c r="C7232">
        <v>1600004566</v>
      </c>
      <c r="D7232">
        <v>20230622</v>
      </c>
      <c r="E7232">
        <v>40100000</v>
      </c>
      <c r="F7232" t="s">
        <v>55</v>
      </c>
      <c r="G7232" t="s">
        <v>719</v>
      </c>
      <c r="H7232" t="s">
        <v>720</v>
      </c>
      <c r="I7232" t="s">
        <v>5591</v>
      </c>
      <c r="J7232">
        <v>20230622</v>
      </c>
      <c r="K7232" t="s">
        <v>5592</v>
      </c>
      <c r="L7232">
        <v>658.06</v>
      </c>
      <c r="M7232">
        <v>0</v>
      </c>
      <c r="N7232" t="s">
        <v>353</v>
      </c>
      <c r="O7232">
        <v>20230808</v>
      </c>
    </row>
    <row r="7233" spans="1:15" x14ac:dyDescent="0.25">
      <c r="A7233" t="s">
        <v>124</v>
      </c>
      <c r="B7233" t="s">
        <v>125</v>
      </c>
      <c r="C7233">
        <v>1600000218</v>
      </c>
      <c r="D7233">
        <v>20230403</v>
      </c>
      <c r="E7233">
        <v>40100000</v>
      </c>
      <c r="F7233" t="s">
        <v>55</v>
      </c>
      <c r="G7233" t="s">
        <v>1323</v>
      </c>
      <c r="H7233" t="s">
        <v>1324</v>
      </c>
      <c r="I7233">
        <v>104230012</v>
      </c>
      <c r="J7233">
        <v>20230403</v>
      </c>
      <c r="K7233" t="s">
        <v>1404</v>
      </c>
      <c r="L7233">
        <v>181.3</v>
      </c>
      <c r="M7233">
        <v>0</v>
      </c>
      <c r="N7233" t="s">
        <v>83</v>
      </c>
      <c r="O7233">
        <v>20230404</v>
      </c>
    </row>
    <row r="7234" spans="1:15" x14ac:dyDescent="0.25">
      <c r="A7234" t="s">
        <v>124</v>
      </c>
      <c r="B7234" t="s">
        <v>125</v>
      </c>
      <c r="C7234">
        <v>1600007934</v>
      </c>
      <c r="D7234">
        <v>20230821</v>
      </c>
      <c r="E7234">
        <v>51200006</v>
      </c>
      <c r="F7234" t="s">
        <v>44</v>
      </c>
      <c r="I7234" t="s">
        <v>717</v>
      </c>
      <c r="J7234">
        <v>20230821</v>
      </c>
      <c r="K7234" t="s">
        <v>718</v>
      </c>
      <c r="L7234">
        <v>0</v>
      </c>
      <c r="M7234">
        <v>1584</v>
      </c>
    </row>
    <row r="7235" spans="1:15" x14ac:dyDescent="0.25">
      <c r="A7235" t="s">
        <v>124</v>
      </c>
      <c r="B7235" t="s">
        <v>125</v>
      </c>
      <c r="C7235">
        <v>1600002552</v>
      </c>
      <c r="D7235">
        <v>20230519</v>
      </c>
      <c r="E7235">
        <v>51200006</v>
      </c>
      <c r="F7235" t="s">
        <v>44</v>
      </c>
      <c r="I7235" s="3">
        <v>34842</v>
      </c>
      <c r="J7235">
        <v>20230519</v>
      </c>
      <c r="K7235" t="s">
        <v>2668</v>
      </c>
      <c r="L7235">
        <v>0</v>
      </c>
      <c r="M7235">
        <v>1200</v>
      </c>
    </row>
    <row r="7236" spans="1:15" x14ac:dyDescent="0.25">
      <c r="A7236" t="s">
        <v>124</v>
      </c>
      <c r="B7236" t="s">
        <v>125</v>
      </c>
      <c r="C7236">
        <v>1600004954</v>
      </c>
      <c r="D7236">
        <v>20230701</v>
      </c>
      <c r="E7236">
        <v>51200006</v>
      </c>
      <c r="F7236" t="s">
        <v>44</v>
      </c>
      <c r="I7236">
        <v>428085</v>
      </c>
      <c r="J7236">
        <v>20230701</v>
      </c>
      <c r="K7236" t="s">
        <v>3449</v>
      </c>
      <c r="L7236">
        <v>0</v>
      </c>
      <c r="M7236">
        <v>179.8</v>
      </c>
    </row>
    <row r="7237" spans="1:15" x14ac:dyDescent="0.25">
      <c r="A7237" t="s">
        <v>124</v>
      </c>
      <c r="B7237" t="s">
        <v>125</v>
      </c>
      <c r="C7237">
        <v>1600007140</v>
      </c>
      <c r="D7237">
        <v>20230807</v>
      </c>
      <c r="E7237">
        <v>40100000</v>
      </c>
      <c r="F7237" t="s">
        <v>55</v>
      </c>
      <c r="G7237" t="s">
        <v>139</v>
      </c>
      <c r="H7237" t="s">
        <v>140</v>
      </c>
      <c r="I7237" t="s">
        <v>3006</v>
      </c>
      <c r="J7237">
        <v>20230807</v>
      </c>
      <c r="K7237" t="e">
        <f>-CREDIT COOPERATIF CB brico depot</f>
        <v>#NAME?</v>
      </c>
      <c r="L7237">
        <v>109.15</v>
      </c>
      <c r="M7237">
        <v>0</v>
      </c>
      <c r="N7237" t="s">
        <v>597</v>
      </c>
      <c r="O7237">
        <v>20230926</v>
      </c>
    </row>
    <row r="7238" spans="1:15" x14ac:dyDescent="0.25">
      <c r="A7238" t="s">
        <v>124</v>
      </c>
      <c r="B7238" t="s">
        <v>125</v>
      </c>
      <c r="C7238">
        <v>1600008538</v>
      </c>
      <c r="D7238">
        <v>20230905</v>
      </c>
      <c r="E7238">
        <v>40100000</v>
      </c>
      <c r="F7238" t="s">
        <v>55</v>
      </c>
      <c r="G7238" t="s">
        <v>139</v>
      </c>
      <c r="H7238" t="s">
        <v>140</v>
      </c>
      <c r="I7238" t="s">
        <v>5917</v>
      </c>
      <c r="J7238">
        <v>20230905</v>
      </c>
      <c r="K7238" t="s">
        <v>167</v>
      </c>
      <c r="L7238">
        <v>4.93</v>
      </c>
      <c r="M7238">
        <v>0</v>
      </c>
      <c r="N7238" t="s">
        <v>516</v>
      </c>
      <c r="O7238">
        <v>20231122</v>
      </c>
    </row>
    <row r="7239" spans="1:15" x14ac:dyDescent="0.25">
      <c r="A7239" t="s">
        <v>124</v>
      </c>
      <c r="B7239" t="s">
        <v>125</v>
      </c>
      <c r="C7239">
        <v>1600002056</v>
      </c>
      <c r="D7239">
        <v>20230512</v>
      </c>
      <c r="E7239">
        <v>51200006</v>
      </c>
      <c r="F7239" t="s">
        <v>44</v>
      </c>
      <c r="I7239" t="s">
        <v>3726</v>
      </c>
      <c r="J7239">
        <v>20230512</v>
      </c>
      <c r="K7239" t="s">
        <v>1174</v>
      </c>
      <c r="L7239">
        <v>0</v>
      </c>
      <c r="M7239">
        <v>545.49</v>
      </c>
    </row>
    <row r="7240" spans="1:15" x14ac:dyDescent="0.25">
      <c r="A7240" t="s">
        <v>124</v>
      </c>
      <c r="B7240" t="s">
        <v>125</v>
      </c>
      <c r="C7240">
        <v>1600011292</v>
      </c>
      <c r="D7240">
        <v>20231025</v>
      </c>
      <c r="E7240">
        <v>43700002</v>
      </c>
      <c r="F7240" t="s">
        <v>104</v>
      </c>
      <c r="I7240" t="s">
        <v>5964</v>
      </c>
      <c r="J7240">
        <v>20231025</v>
      </c>
      <c r="K7240" t="s">
        <v>539</v>
      </c>
      <c r="L7240">
        <v>4224.6899999999996</v>
      </c>
      <c r="M7240">
        <v>0</v>
      </c>
      <c r="N7240" t="s">
        <v>117</v>
      </c>
      <c r="O7240">
        <v>20231103</v>
      </c>
    </row>
    <row r="7241" spans="1:15" x14ac:dyDescent="0.25">
      <c r="A7241" t="s">
        <v>124</v>
      </c>
      <c r="B7241" t="s">
        <v>125</v>
      </c>
      <c r="C7241">
        <v>1600002992</v>
      </c>
      <c r="D7241">
        <v>20230525</v>
      </c>
      <c r="E7241">
        <v>51200006</v>
      </c>
      <c r="F7241" t="s">
        <v>44</v>
      </c>
      <c r="I7241" t="s">
        <v>4100</v>
      </c>
      <c r="J7241">
        <v>20230525</v>
      </c>
      <c r="K7241" t="s">
        <v>4101</v>
      </c>
      <c r="L7241">
        <v>0</v>
      </c>
      <c r="M7241">
        <v>463.9</v>
      </c>
    </row>
    <row r="7242" spans="1:15" x14ac:dyDescent="0.25">
      <c r="A7242" t="s">
        <v>124</v>
      </c>
      <c r="B7242" t="s">
        <v>125</v>
      </c>
      <c r="C7242">
        <v>1600000249</v>
      </c>
      <c r="D7242">
        <v>20230404</v>
      </c>
      <c r="E7242">
        <v>44440000</v>
      </c>
      <c r="F7242" t="s">
        <v>36</v>
      </c>
      <c r="I7242" t="s">
        <v>3010</v>
      </c>
      <c r="J7242">
        <v>20230404</v>
      </c>
      <c r="K7242" t="s">
        <v>3011</v>
      </c>
      <c r="L7242">
        <v>0</v>
      </c>
      <c r="M7242">
        <v>47570.82</v>
      </c>
      <c r="N7242" t="s">
        <v>37</v>
      </c>
      <c r="O7242">
        <v>20231006</v>
      </c>
    </row>
    <row r="7243" spans="1:15" x14ac:dyDescent="0.25">
      <c r="A7243" t="s">
        <v>124</v>
      </c>
      <c r="B7243" t="s">
        <v>125</v>
      </c>
      <c r="C7243">
        <v>1600000457</v>
      </c>
      <c r="D7243">
        <v>20230502</v>
      </c>
      <c r="E7243">
        <v>40100000</v>
      </c>
      <c r="F7243" t="s">
        <v>55</v>
      </c>
      <c r="G7243" t="s">
        <v>553</v>
      </c>
      <c r="H7243" t="s">
        <v>554</v>
      </c>
      <c r="I7243">
        <v>6669</v>
      </c>
      <c r="J7243">
        <v>20230502</v>
      </c>
      <c r="K7243" t="s">
        <v>2212</v>
      </c>
      <c r="L7243">
        <v>216</v>
      </c>
      <c r="M7243">
        <v>0</v>
      </c>
      <c r="N7243" t="s">
        <v>446</v>
      </c>
      <c r="O7243">
        <v>20230620</v>
      </c>
    </row>
    <row r="7244" spans="1:15" x14ac:dyDescent="0.25">
      <c r="A7244" t="s">
        <v>124</v>
      </c>
      <c r="B7244" t="s">
        <v>125</v>
      </c>
      <c r="C7244">
        <v>1600008860</v>
      </c>
      <c r="D7244">
        <v>20231002</v>
      </c>
      <c r="E7244">
        <v>51200006</v>
      </c>
      <c r="F7244" t="s">
        <v>44</v>
      </c>
      <c r="I7244" t="s">
        <v>5934</v>
      </c>
      <c r="J7244">
        <v>20231002</v>
      </c>
      <c r="K7244" t="s">
        <v>5935</v>
      </c>
      <c r="L7244">
        <v>0</v>
      </c>
      <c r="M7244">
        <v>84604.92</v>
      </c>
    </row>
    <row r="7245" spans="1:15" x14ac:dyDescent="0.25">
      <c r="A7245" t="s">
        <v>124</v>
      </c>
      <c r="B7245" t="s">
        <v>125</v>
      </c>
      <c r="C7245">
        <v>1600008618</v>
      </c>
      <c r="D7245">
        <v>20230907</v>
      </c>
      <c r="E7245">
        <v>51200006</v>
      </c>
      <c r="F7245" t="s">
        <v>44</v>
      </c>
      <c r="I7245" t="s">
        <v>1980</v>
      </c>
      <c r="J7245">
        <v>20230907</v>
      </c>
      <c r="K7245" t="s">
        <v>1981</v>
      </c>
      <c r="L7245">
        <v>4370.84</v>
      </c>
      <c r="M7245">
        <v>0</v>
      </c>
    </row>
    <row r="7246" spans="1:15" x14ac:dyDescent="0.25">
      <c r="A7246" t="s">
        <v>124</v>
      </c>
      <c r="B7246" t="s">
        <v>125</v>
      </c>
      <c r="C7246">
        <v>1600006632</v>
      </c>
      <c r="D7246">
        <v>20230731</v>
      </c>
      <c r="E7246">
        <v>41100000</v>
      </c>
      <c r="F7246" t="s">
        <v>81</v>
      </c>
      <c r="G7246" t="s">
        <v>1119</v>
      </c>
      <c r="H7246" t="s">
        <v>1120</v>
      </c>
      <c r="I7246" t="s">
        <v>2697</v>
      </c>
      <c r="J7246">
        <v>20230731</v>
      </c>
      <c r="K7246" t="s">
        <v>2698</v>
      </c>
      <c r="L7246">
        <v>0</v>
      </c>
      <c r="M7246">
        <v>624</v>
      </c>
      <c r="N7246" t="s">
        <v>766</v>
      </c>
      <c r="O7246">
        <v>20230801</v>
      </c>
    </row>
    <row r="7247" spans="1:15" x14ac:dyDescent="0.25">
      <c r="A7247" t="s">
        <v>124</v>
      </c>
      <c r="B7247" t="s">
        <v>125</v>
      </c>
      <c r="C7247">
        <v>1600004502</v>
      </c>
      <c r="D7247">
        <v>20230621</v>
      </c>
      <c r="E7247">
        <v>44210000</v>
      </c>
      <c r="F7247" t="s">
        <v>79</v>
      </c>
      <c r="I7247" t="s">
        <v>4467</v>
      </c>
      <c r="J7247">
        <v>20230621</v>
      </c>
      <c r="K7247" t="s">
        <v>680</v>
      </c>
      <c r="L7247">
        <v>360</v>
      </c>
      <c r="M7247">
        <v>0</v>
      </c>
      <c r="N7247" t="s">
        <v>54</v>
      </c>
      <c r="O7247">
        <v>20230719</v>
      </c>
    </row>
    <row r="7248" spans="1:15" x14ac:dyDescent="0.25">
      <c r="A7248" t="s">
        <v>124</v>
      </c>
      <c r="B7248" t="s">
        <v>125</v>
      </c>
      <c r="C7248">
        <v>1600005305</v>
      </c>
      <c r="D7248">
        <v>20230705</v>
      </c>
      <c r="E7248">
        <v>40100000</v>
      </c>
      <c r="F7248" t="s">
        <v>55</v>
      </c>
      <c r="G7248" t="s">
        <v>178</v>
      </c>
      <c r="H7248" t="s">
        <v>179</v>
      </c>
      <c r="I7248">
        <v>107230074</v>
      </c>
      <c r="J7248">
        <v>20230705</v>
      </c>
      <c r="K7248" t="s">
        <v>1727</v>
      </c>
      <c r="L7248">
        <v>1690.92</v>
      </c>
      <c r="M7248">
        <v>0</v>
      </c>
      <c r="N7248" t="s">
        <v>1989</v>
      </c>
      <c r="O7248">
        <v>20230706</v>
      </c>
    </row>
    <row r="7249" spans="1:15" x14ac:dyDescent="0.25">
      <c r="A7249" t="s">
        <v>124</v>
      </c>
      <c r="B7249" t="s">
        <v>125</v>
      </c>
      <c r="C7249">
        <v>1600005173</v>
      </c>
      <c r="D7249">
        <v>20230703</v>
      </c>
      <c r="E7249">
        <v>40100000</v>
      </c>
      <c r="F7249" t="s">
        <v>55</v>
      </c>
      <c r="G7249" t="s">
        <v>408</v>
      </c>
      <c r="H7249" t="s">
        <v>409</v>
      </c>
      <c r="I7249" t="s">
        <v>5423</v>
      </c>
      <c r="J7249">
        <v>20230703</v>
      </c>
      <c r="K7249" t="s">
        <v>1943</v>
      </c>
      <c r="L7249">
        <v>1902</v>
      </c>
      <c r="M7249">
        <v>0</v>
      </c>
      <c r="N7249" t="s">
        <v>619</v>
      </c>
      <c r="O7249">
        <v>20230704</v>
      </c>
    </row>
    <row r="7250" spans="1:15" x14ac:dyDescent="0.25">
      <c r="A7250" t="s">
        <v>124</v>
      </c>
      <c r="B7250" t="s">
        <v>125</v>
      </c>
      <c r="C7250">
        <v>1600005350</v>
      </c>
      <c r="D7250">
        <v>20230706</v>
      </c>
      <c r="E7250">
        <v>51200006</v>
      </c>
      <c r="F7250" t="s">
        <v>44</v>
      </c>
      <c r="I7250" t="s">
        <v>4981</v>
      </c>
      <c r="J7250">
        <v>20230706</v>
      </c>
      <c r="K7250" t="s">
        <v>2413</v>
      </c>
      <c r="L7250">
        <v>0</v>
      </c>
      <c r="M7250">
        <v>17317.84</v>
      </c>
    </row>
    <row r="7251" spans="1:15" x14ac:dyDescent="0.25">
      <c r="A7251" t="s">
        <v>124</v>
      </c>
      <c r="B7251" t="s">
        <v>125</v>
      </c>
      <c r="C7251">
        <v>1600007014</v>
      </c>
      <c r="D7251">
        <v>20230802</v>
      </c>
      <c r="E7251">
        <v>51200006</v>
      </c>
      <c r="F7251" t="s">
        <v>44</v>
      </c>
      <c r="I7251" t="s">
        <v>4768</v>
      </c>
      <c r="J7251">
        <v>20230802</v>
      </c>
      <c r="K7251" t="s">
        <v>2698</v>
      </c>
      <c r="L7251">
        <v>384</v>
      </c>
      <c r="M7251">
        <v>0</v>
      </c>
    </row>
    <row r="7252" spans="1:15" x14ac:dyDescent="0.25">
      <c r="A7252" t="s">
        <v>124</v>
      </c>
      <c r="B7252" t="s">
        <v>125</v>
      </c>
      <c r="C7252">
        <v>1600001553</v>
      </c>
      <c r="D7252">
        <v>20230503</v>
      </c>
      <c r="E7252">
        <v>51200006</v>
      </c>
      <c r="F7252" t="s">
        <v>44</v>
      </c>
      <c r="I7252">
        <v>105230033</v>
      </c>
      <c r="J7252">
        <v>20230503</v>
      </c>
      <c r="K7252" t="s">
        <v>456</v>
      </c>
      <c r="L7252">
        <v>0</v>
      </c>
      <c r="M7252">
        <v>473.7</v>
      </c>
    </row>
    <row r="7253" spans="1:15" x14ac:dyDescent="0.25">
      <c r="A7253" t="s">
        <v>124</v>
      </c>
      <c r="B7253" t="s">
        <v>125</v>
      </c>
      <c r="C7253">
        <v>1600004614</v>
      </c>
      <c r="D7253">
        <v>20230624</v>
      </c>
      <c r="E7253">
        <v>51200006</v>
      </c>
      <c r="F7253" t="s">
        <v>44</v>
      </c>
      <c r="I7253" t="s">
        <v>2340</v>
      </c>
      <c r="J7253">
        <v>20230624</v>
      </c>
      <c r="K7253" t="s">
        <v>963</v>
      </c>
      <c r="L7253">
        <v>0</v>
      </c>
      <c r="M7253">
        <v>53.5</v>
      </c>
    </row>
    <row r="7254" spans="1:15" x14ac:dyDescent="0.25">
      <c r="A7254" t="s">
        <v>124</v>
      </c>
      <c r="B7254" t="s">
        <v>125</v>
      </c>
      <c r="C7254">
        <v>1600000318</v>
      </c>
      <c r="D7254">
        <v>20230406</v>
      </c>
      <c r="E7254">
        <v>40100000</v>
      </c>
      <c r="F7254" t="s">
        <v>55</v>
      </c>
      <c r="G7254" t="s">
        <v>321</v>
      </c>
      <c r="H7254" t="s">
        <v>322</v>
      </c>
      <c r="I7254">
        <v>104230056</v>
      </c>
      <c r="J7254">
        <v>20230406</v>
      </c>
      <c r="K7254" t="s">
        <v>1246</v>
      </c>
      <c r="L7254">
        <v>1817.2</v>
      </c>
      <c r="M7254">
        <v>0</v>
      </c>
      <c r="N7254" t="s">
        <v>54</v>
      </c>
      <c r="O7254">
        <v>20230407</v>
      </c>
    </row>
    <row r="7255" spans="1:15" x14ac:dyDescent="0.25">
      <c r="A7255" t="s">
        <v>124</v>
      </c>
      <c r="B7255" t="s">
        <v>125</v>
      </c>
      <c r="C7255">
        <v>1600004948</v>
      </c>
      <c r="D7255">
        <v>20230701</v>
      </c>
      <c r="E7255">
        <v>40100000</v>
      </c>
      <c r="F7255" t="s">
        <v>55</v>
      </c>
      <c r="G7255" t="s">
        <v>139</v>
      </c>
      <c r="H7255" t="s">
        <v>140</v>
      </c>
      <c r="I7255" t="s">
        <v>4799</v>
      </c>
      <c r="J7255">
        <v>20230701</v>
      </c>
      <c r="K7255" t="e">
        <f>-CREDIT COOPERATIF CB paul</f>
        <v>#NAME?</v>
      </c>
      <c r="L7255">
        <v>21.8</v>
      </c>
      <c r="M7255">
        <v>0</v>
      </c>
      <c r="N7255" t="s">
        <v>558</v>
      </c>
      <c r="O7255">
        <v>20230731</v>
      </c>
    </row>
    <row r="7256" spans="1:15" x14ac:dyDescent="0.25">
      <c r="A7256" t="s">
        <v>124</v>
      </c>
      <c r="B7256" t="s">
        <v>125</v>
      </c>
      <c r="C7256">
        <v>1600010923</v>
      </c>
      <c r="D7256">
        <v>20231016</v>
      </c>
      <c r="E7256">
        <v>40100000</v>
      </c>
      <c r="F7256" t="s">
        <v>55</v>
      </c>
      <c r="G7256" t="s">
        <v>208</v>
      </c>
      <c r="H7256" t="s">
        <v>209</v>
      </c>
      <c r="I7256" t="s">
        <v>4016</v>
      </c>
      <c r="J7256">
        <v>20231016</v>
      </c>
      <c r="K7256" t="s">
        <v>873</v>
      </c>
      <c r="L7256">
        <v>1780.8</v>
      </c>
      <c r="M7256">
        <v>0</v>
      </c>
      <c r="N7256" t="s">
        <v>3157</v>
      </c>
      <c r="O7256">
        <v>20231017</v>
      </c>
    </row>
    <row r="7257" spans="1:15" x14ac:dyDescent="0.25">
      <c r="A7257" t="s">
        <v>124</v>
      </c>
      <c r="B7257" t="s">
        <v>125</v>
      </c>
      <c r="C7257">
        <v>1600002567</v>
      </c>
      <c r="D7257">
        <v>20230531</v>
      </c>
      <c r="E7257">
        <v>51200006</v>
      </c>
      <c r="F7257" t="s">
        <v>44</v>
      </c>
      <c r="I7257" t="s">
        <v>5387</v>
      </c>
      <c r="J7257">
        <v>20230531</v>
      </c>
      <c r="K7257" t="s">
        <v>5388</v>
      </c>
      <c r="L7257">
        <v>0</v>
      </c>
      <c r="M7257">
        <v>20100</v>
      </c>
    </row>
    <row r="7258" spans="1:15" x14ac:dyDescent="0.25">
      <c r="A7258" t="s">
        <v>124</v>
      </c>
      <c r="B7258" t="s">
        <v>125</v>
      </c>
      <c r="C7258">
        <v>1600003045</v>
      </c>
      <c r="D7258">
        <v>20230531</v>
      </c>
      <c r="E7258">
        <v>40100000</v>
      </c>
      <c r="F7258" t="s">
        <v>55</v>
      </c>
      <c r="G7258" t="s">
        <v>5970</v>
      </c>
      <c r="H7258" t="s">
        <v>5971</v>
      </c>
      <c r="I7258">
        <v>189626</v>
      </c>
      <c r="J7258">
        <v>20230531</v>
      </c>
      <c r="K7258" t="s">
        <v>5751</v>
      </c>
      <c r="L7258">
        <v>306</v>
      </c>
      <c r="M7258">
        <v>0</v>
      </c>
      <c r="N7258" t="s">
        <v>54</v>
      </c>
      <c r="O7258">
        <v>20230620</v>
      </c>
    </row>
    <row r="7259" spans="1:15" x14ac:dyDescent="0.25">
      <c r="A7259" t="s">
        <v>124</v>
      </c>
      <c r="B7259" t="s">
        <v>125</v>
      </c>
      <c r="C7259">
        <v>1600000464</v>
      </c>
      <c r="D7259">
        <v>20230502</v>
      </c>
      <c r="E7259">
        <v>40100000</v>
      </c>
      <c r="F7259" t="s">
        <v>55</v>
      </c>
      <c r="G7259" t="s">
        <v>4417</v>
      </c>
      <c r="H7259" t="s">
        <v>4418</v>
      </c>
      <c r="I7259" s="2">
        <v>330300332</v>
      </c>
      <c r="J7259">
        <v>20230502</v>
      </c>
      <c r="K7259" t="s">
        <v>4559</v>
      </c>
      <c r="L7259">
        <v>114.46</v>
      </c>
      <c r="M7259">
        <v>0</v>
      </c>
      <c r="N7259" t="s">
        <v>83</v>
      </c>
      <c r="O7259">
        <v>20230620</v>
      </c>
    </row>
    <row r="7260" spans="1:15" x14ac:dyDescent="0.25">
      <c r="A7260" t="s">
        <v>124</v>
      </c>
      <c r="B7260" t="s">
        <v>125</v>
      </c>
      <c r="C7260">
        <v>1600008694</v>
      </c>
      <c r="D7260">
        <v>20230908</v>
      </c>
      <c r="E7260">
        <v>51200006</v>
      </c>
      <c r="F7260" t="s">
        <v>44</v>
      </c>
      <c r="I7260" t="s">
        <v>5400</v>
      </c>
      <c r="J7260">
        <v>20230908</v>
      </c>
      <c r="K7260" t="s">
        <v>1151</v>
      </c>
      <c r="L7260">
        <v>0</v>
      </c>
      <c r="M7260">
        <v>1608.6</v>
      </c>
    </row>
    <row r="7261" spans="1:15" x14ac:dyDescent="0.25">
      <c r="A7261" t="s">
        <v>124</v>
      </c>
      <c r="B7261" t="s">
        <v>125</v>
      </c>
      <c r="C7261">
        <v>1600005877</v>
      </c>
      <c r="D7261">
        <v>20230717</v>
      </c>
      <c r="E7261">
        <v>40100000</v>
      </c>
      <c r="F7261" t="s">
        <v>55</v>
      </c>
      <c r="G7261" t="s">
        <v>321</v>
      </c>
      <c r="H7261" t="s">
        <v>322</v>
      </c>
      <c r="I7261">
        <v>107230031</v>
      </c>
      <c r="J7261">
        <v>20230717</v>
      </c>
      <c r="K7261" t="s">
        <v>323</v>
      </c>
      <c r="L7261">
        <v>1833.74</v>
      </c>
      <c r="M7261">
        <v>0</v>
      </c>
      <c r="N7261" t="s">
        <v>1519</v>
      </c>
      <c r="O7261">
        <v>20230718</v>
      </c>
    </row>
    <row r="7262" spans="1:15" x14ac:dyDescent="0.25">
      <c r="A7262" t="s">
        <v>124</v>
      </c>
      <c r="B7262" t="s">
        <v>125</v>
      </c>
      <c r="C7262">
        <v>1600006097</v>
      </c>
      <c r="D7262">
        <v>20230724</v>
      </c>
      <c r="E7262">
        <v>51200006</v>
      </c>
      <c r="F7262" t="s">
        <v>44</v>
      </c>
      <c r="I7262" t="s">
        <v>3989</v>
      </c>
      <c r="J7262">
        <v>20230724</v>
      </c>
      <c r="K7262" t="e">
        <f>-CREDIT COOPERATIF CB apiculture.net</f>
        <v>#NAME?</v>
      </c>
      <c r="L7262">
        <v>0</v>
      </c>
      <c r="M7262">
        <v>68.45</v>
      </c>
    </row>
    <row r="7263" spans="1:15" x14ac:dyDescent="0.25">
      <c r="A7263" t="s">
        <v>124</v>
      </c>
      <c r="B7263" t="s">
        <v>125</v>
      </c>
      <c r="C7263">
        <v>1600005795</v>
      </c>
      <c r="D7263">
        <v>20230712</v>
      </c>
      <c r="E7263">
        <v>41100000</v>
      </c>
      <c r="F7263" t="s">
        <v>81</v>
      </c>
      <c r="G7263" t="s">
        <v>368</v>
      </c>
      <c r="H7263" t="s">
        <v>369</v>
      </c>
      <c r="I7263" t="s">
        <v>5332</v>
      </c>
      <c r="J7263">
        <v>20230712</v>
      </c>
      <c r="K7263" t="s">
        <v>5333</v>
      </c>
      <c r="L7263">
        <v>0</v>
      </c>
      <c r="M7263">
        <v>384</v>
      </c>
      <c r="N7263" t="s">
        <v>83</v>
      </c>
      <c r="O7263">
        <v>20230718</v>
      </c>
    </row>
    <row r="7264" spans="1:15" x14ac:dyDescent="0.25">
      <c r="A7264" t="s">
        <v>124</v>
      </c>
      <c r="B7264" t="s">
        <v>125</v>
      </c>
      <c r="C7264">
        <v>1600002631</v>
      </c>
      <c r="D7264">
        <v>20230522</v>
      </c>
      <c r="E7264">
        <v>41100000</v>
      </c>
      <c r="F7264" t="s">
        <v>81</v>
      </c>
      <c r="G7264" t="s">
        <v>5041</v>
      </c>
      <c r="H7264" t="s">
        <v>5042</v>
      </c>
      <c r="I7264" t="s">
        <v>4202</v>
      </c>
      <c r="J7264">
        <v>20230522</v>
      </c>
      <c r="K7264" t="s">
        <v>4203</v>
      </c>
      <c r="L7264">
        <v>0</v>
      </c>
      <c r="M7264">
        <v>2400</v>
      </c>
      <c r="N7264" t="s">
        <v>83</v>
      </c>
      <c r="O7264">
        <v>20230523</v>
      </c>
    </row>
    <row r="7265" spans="1:15" x14ac:dyDescent="0.25">
      <c r="A7265" t="s">
        <v>124</v>
      </c>
      <c r="B7265" t="s">
        <v>125</v>
      </c>
      <c r="C7265">
        <v>1600000774</v>
      </c>
      <c r="D7265">
        <v>20230425</v>
      </c>
      <c r="E7265">
        <v>51200006</v>
      </c>
      <c r="F7265" t="s">
        <v>44</v>
      </c>
      <c r="I7265" t="s">
        <v>4745</v>
      </c>
      <c r="J7265">
        <v>20230425</v>
      </c>
      <c r="K7265" t="s">
        <v>680</v>
      </c>
      <c r="L7265">
        <v>0</v>
      </c>
      <c r="M7265">
        <v>2191</v>
      </c>
    </row>
    <row r="7266" spans="1:15" x14ac:dyDescent="0.25">
      <c r="A7266" t="s">
        <v>124</v>
      </c>
      <c r="B7266" t="s">
        <v>125</v>
      </c>
      <c r="C7266">
        <v>1600001652</v>
      </c>
      <c r="D7266">
        <v>20230505</v>
      </c>
      <c r="E7266">
        <v>40100000</v>
      </c>
      <c r="F7266" t="s">
        <v>55</v>
      </c>
      <c r="G7266" t="s">
        <v>5201</v>
      </c>
      <c r="H7266" t="s">
        <v>5202</v>
      </c>
      <c r="I7266" t="s">
        <v>4515</v>
      </c>
      <c r="J7266">
        <v>20230505</v>
      </c>
      <c r="K7266" t="s">
        <v>4516</v>
      </c>
      <c r="L7266">
        <v>772.19</v>
      </c>
      <c r="M7266">
        <v>0</v>
      </c>
      <c r="N7266" t="s">
        <v>54</v>
      </c>
      <c r="O7266">
        <v>20230509</v>
      </c>
    </row>
    <row r="7267" spans="1:15" x14ac:dyDescent="0.25">
      <c r="A7267" t="s">
        <v>124</v>
      </c>
      <c r="B7267" t="s">
        <v>125</v>
      </c>
      <c r="C7267">
        <v>1600006842</v>
      </c>
      <c r="D7267">
        <v>20230801</v>
      </c>
      <c r="E7267">
        <v>51200006</v>
      </c>
      <c r="F7267" t="s">
        <v>44</v>
      </c>
      <c r="I7267" t="s">
        <v>4369</v>
      </c>
      <c r="J7267">
        <v>20230801</v>
      </c>
      <c r="K7267" t="s">
        <v>536</v>
      </c>
      <c r="L7267">
        <v>0</v>
      </c>
      <c r="M7267">
        <v>1902</v>
      </c>
    </row>
    <row r="7268" spans="1:15" x14ac:dyDescent="0.25">
      <c r="A7268" t="s">
        <v>124</v>
      </c>
      <c r="B7268" t="s">
        <v>125</v>
      </c>
      <c r="C7268">
        <v>1600004520</v>
      </c>
      <c r="D7268">
        <v>20230621</v>
      </c>
      <c r="E7268">
        <v>67120000</v>
      </c>
      <c r="F7268" t="s">
        <v>5972</v>
      </c>
      <c r="I7268" t="s">
        <v>1595</v>
      </c>
      <c r="J7268">
        <v>20230621</v>
      </c>
      <c r="K7268" t="s">
        <v>1596</v>
      </c>
      <c r="L7268">
        <v>450</v>
      </c>
      <c r="M7268">
        <v>0</v>
      </c>
    </row>
    <row r="7269" spans="1:15" x14ac:dyDescent="0.25">
      <c r="A7269" t="s">
        <v>124</v>
      </c>
      <c r="B7269" t="s">
        <v>125</v>
      </c>
      <c r="C7269">
        <v>1600000448</v>
      </c>
      <c r="D7269">
        <v>20230421</v>
      </c>
      <c r="E7269">
        <v>40100000</v>
      </c>
      <c r="F7269" t="s">
        <v>55</v>
      </c>
      <c r="G7269" t="s">
        <v>5973</v>
      </c>
      <c r="H7269" t="s">
        <v>5974</v>
      </c>
      <c r="I7269">
        <v>123030393</v>
      </c>
      <c r="J7269">
        <v>20230421</v>
      </c>
      <c r="K7269" t="s">
        <v>5183</v>
      </c>
      <c r="L7269">
        <v>348</v>
      </c>
      <c r="M7269">
        <v>0</v>
      </c>
      <c r="N7269" t="s">
        <v>54</v>
      </c>
      <c r="O7269">
        <v>20230621</v>
      </c>
    </row>
    <row r="7270" spans="1:15" x14ac:dyDescent="0.25">
      <c r="A7270" t="s">
        <v>124</v>
      </c>
      <c r="B7270" t="s">
        <v>125</v>
      </c>
      <c r="C7270">
        <v>1600001483</v>
      </c>
      <c r="D7270">
        <v>20230502</v>
      </c>
      <c r="E7270">
        <v>40100000</v>
      </c>
      <c r="F7270" t="s">
        <v>55</v>
      </c>
      <c r="G7270" t="s">
        <v>144</v>
      </c>
      <c r="H7270" t="s">
        <v>145</v>
      </c>
      <c r="I7270">
        <v>105230053</v>
      </c>
      <c r="J7270">
        <v>20230502</v>
      </c>
      <c r="K7270" t="s">
        <v>981</v>
      </c>
      <c r="L7270">
        <v>783.88</v>
      </c>
      <c r="M7270">
        <v>0</v>
      </c>
      <c r="N7270" t="s">
        <v>789</v>
      </c>
      <c r="O7270">
        <v>20230503</v>
      </c>
    </row>
    <row r="7271" spans="1:15" x14ac:dyDescent="0.25">
      <c r="A7271" t="s">
        <v>124</v>
      </c>
      <c r="B7271" t="s">
        <v>125</v>
      </c>
      <c r="C7271">
        <v>1600004616</v>
      </c>
      <c r="D7271">
        <v>20230624</v>
      </c>
      <c r="E7271">
        <v>51200006</v>
      </c>
      <c r="F7271" t="s">
        <v>44</v>
      </c>
      <c r="I7271" t="s">
        <v>5815</v>
      </c>
      <c r="J7271">
        <v>20230624</v>
      </c>
      <c r="K7271" t="s">
        <v>167</v>
      </c>
      <c r="L7271">
        <v>0</v>
      </c>
      <c r="M7271">
        <v>9.1</v>
      </c>
    </row>
    <row r="7272" spans="1:15" x14ac:dyDescent="0.25">
      <c r="A7272" t="s">
        <v>124</v>
      </c>
      <c r="B7272" t="s">
        <v>125</v>
      </c>
      <c r="C7272">
        <v>1600011284</v>
      </c>
      <c r="D7272">
        <v>20231024</v>
      </c>
      <c r="E7272">
        <v>51200006</v>
      </c>
      <c r="F7272" t="s">
        <v>44</v>
      </c>
      <c r="I7272" t="s">
        <v>3108</v>
      </c>
      <c r="J7272">
        <v>20231024</v>
      </c>
      <c r="K7272" t="s">
        <v>1793</v>
      </c>
      <c r="L7272">
        <v>0</v>
      </c>
      <c r="M7272">
        <v>1336.84</v>
      </c>
    </row>
    <row r="7273" spans="1:15" x14ac:dyDescent="0.25">
      <c r="A7273" t="s">
        <v>124</v>
      </c>
      <c r="B7273" t="s">
        <v>125</v>
      </c>
      <c r="C7273">
        <v>1600004791</v>
      </c>
      <c r="D7273">
        <v>20230626</v>
      </c>
      <c r="E7273">
        <v>40100000</v>
      </c>
      <c r="F7273" t="s">
        <v>55</v>
      </c>
      <c r="G7273" t="s">
        <v>139</v>
      </c>
      <c r="H7273" t="s">
        <v>140</v>
      </c>
      <c r="I7273" t="s">
        <v>5861</v>
      </c>
      <c r="J7273">
        <v>20230626</v>
      </c>
      <c r="K7273" t="s">
        <v>300</v>
      </c>
      <c r="L7273">
        <v>44.97</v>
      </c>
      <c r="M7273">
        <v>0</v>
      </c>
    </row>
    <row r="7274" spans="1:15" x14ac:dyDescent="0.25">
      <c r="A7274" t="s">
        <v>124</v>
      </c>
      <c r="B7274" t="s">
        <v>125</v>
      </c>
      <c r="C7274">
        <v>1600000775</v>
      </c>
      <c r="D7274">
        <v>20230425</v>
      </c>
      <c r="E7274">
        <v>51200006</v>
      </c>
      <c r="F7274" t="s">
        <v>44</v>
      </c>
      <c r="I7274">
        <v>104230060</v>
      </c>
      <c r="J7274">
        <v>20230425</v>
      </c>
      <c r="K7274" t="s">
        <v>4491</v>
      </c>
      <c r="L7274">
        <v>0</v>
      </c>
      <c r="M7274">
        <v>738.91</v>
      </c>
    </row>
    <row r="7275" spans="1:15" x14ac:dyDescent="0.25">
      <c r="A7275" t="s">
        <v>124</v>
      </c>
      <c r="B7275" t="s">
        <v>125</v>
      </c>
      <c r="C7275">
        <v>1600000327</v>
      </c>
      <c r="D7275">
        <v>20230406</v>
      </c>
      <c r="E7275">
        <v>51200006</v>
      </c>
      <c r="F7275" t="s">
        <v>44</v>
      </c>
      <c r="I7275" t="s">
        <v>5959</v>
      </c>
      <c r="J7275">
        <v>20230406</v>
      </c>
      <c r="K7275" t="s">
        <v>2877</v>
      </c>
      <c r="L7275">
        <v>276</v>
      </c>
      <c r="M7275">
        <v>0</v>
      </c>
    </row>
    <row r="7276" spans="1:15" x14ac:dyDescent="0.25">
      <c r="A7276" t="s">
        <v>124</v>
      </c>
      <c r="B7276" t="s">
        <v>125</v>
      </c>
      <c r="C7276">
        <v>1600007897</v>
      </c>
      <c r="D7276">
        <v>20230818</v>
      </c>
      <c r="E7276">
        <v>51200006</v>
      </c>
      <c r="F7276" t="s">
        <v>44</v>
      </c>
      <c r="I7276" t="s">
        <v>639</v>
      </c>
      <c r="J7276">
        <v>20230818</v>
      </c>
      <c r="K7276" t="s">
        <v>640</v>
      </c>
      <c r="L7276">
        <v>1536</v>
      </c>
      <c r="M7276">
        <v>0</v>
      </c>
    </row>
    <row r="7277" spans="1:15" x14ac:dyDescent="0.25">
      <c r="A7277" t="s">
        <v>124</v>
      </c>
      <c r="B7277" t="s">
        <v>125</v>
      </c>
      <c r="C7277">
        <v>1600000209</v>
      </c>
      <c r="D7277">
        <v>20230403</v>
      </c>
      <c r="E7277">
        <v>51200006</v>
      </c>
      <c r="F7277" t="s">
        <v>44</v>
      </c>
      <c r="I7277">
        <v>104230098</v>
      </c>
      <c r="J7277">
        <v>20230403</v>
      </c>
      <c r="K7277" t="s">
        <v>953</v>
      </c>
      <c r="L7277">
        <v>0</v>
      </c>
      <c r="M7277">
        <v>99</v>
      </c>
    </row>
    <row r="7278" spans="1:15" x14ac:dyDescent="0.25">
      <c r="A7278" t="s">
        <v>124</v>
      </c>
      <c r="B7278" t="s">
        <v>125</v>
      </c>
      <c r="C7278">
        <v>1600006053</v>
      </c>
      <c r="D7278">
        <v>20230721</v>
      </c>
      <c r="E7278">
        <v>46799996</v>
      </c>
      <c r="F7278" t="s">
        <v>67</v>
      </c>
      <c r="I7278" t="s">
        <v>1774</v>
      </c>
      <c r="J7278">
        <v>20230721</v>
      </c>
      <c r="K7278" t="s">
        <v>190</v>
      </c>
      <c r="L7278">
        <v>0</v>
      </c>
      <c r="M7278">
        <v>70000</v>
      </c>
    </row>
    <row r="7279" spans="1:15" x14ac:dyDescent="0.25">
      <c r="A7279" t="s">
        <v>124</v>
      </c>
      <c r="B7279" t="s">
        <v>125</v>
      </c>
      <c r="C7279">
        <v>1600000791</v>
      </c>
      <c r="D7279">
        <v>20230427</v>
      </c>
      <c r="E7279">
        <v>51200006</v>
      </c>
      <c r="F7279" t="s">
        <v>44</v>
      </c>
      <c r="I7279" t="s">
        <v>5219</v>
      </c>
      <c r="J7279">
        <v>20230427</v>
      </c>
      <c r="K7279" t="s">
        <v>5220</v>
      </c>
      <c r="L7279">
        <v>0</v>
      </c>
      <c r="M7279">
        <v>4516</v>
      </c>
    </row>
    <row r="7280" spans="1:15" x14ac:dyDescent="0.25">
      <c r="A7280" t="s">
        <v>124</v>
      </c>
      <c r="B7280" t="s">
        <v>125</v>
      </c>
      <c r="C7280">
        <v>1600000526</v>
      </c>
      <c r="D7280">
        <v>20230417</v>
      </c>
      <c r="E7280">
        <v>51200006</v>
      </c>
      <c r="F7280" t="s">
        <v>44</v>
      </c>
      <c r="I7280" t="s">
        <v>3678</v>
      </c>
      <c r="J7280">
        <v>20230417</v>
      </c>
      <c r="K7280" t="s">
        <v>2760</v>
      </c>
      <c r="L7280">
        <v>0</v>
      </c>
      <c r="M7280">
        <v>10000</v>
      </c>
    </row>
    <row r="7281" spans="1:15" x14ac:dyDescent="0.25">
      <c r="A7281" t="s">
        <v>124</v>
      </c>
      <c r="B7281" t="s">
        <v>125</v>
      </c>
      <c r="C7281">
        <v>1600002524</v>
      </c>
      <c r="D7281">
        <v>20230518</v>
      </c>
      <c r="E7281">
        <v>40100000</v>
      </c>
      <c r="F7281" t="s">
        <v>55</v>
      </c>
      <c r="G7281" t="s">
        <v>139</v>
      </c>
      <c r="H7281" t="s">
        <v>140</v>
      </c>
      <c r="I7281" t="s">
        <v>5713</v>
      </c>
      <c r="J7281">
        <v>20230518</v>
      </c>
      <c r="K7281" t="e">
        <f>-CREDIT COOPERATIF CB Federation Fran</f>
        <v>#NAME?</v>
      </c>
      <c r="L7281">
        <v>450</v>
      </c>
      <c r="M7281">
        <v>0</v>
      </c>
      <c r="N7281" t="s">
        <v>1378</v>
      </c>
      <c r="O7281">
        <v>20230531</v>
      </c>
    </row>
    <row r="7282" spans="1:15" x14ac:dyDescent="0.25">
      <c r="A7282" t="s">
        <v>124</v>
      </c>
      <c r="B7282" t="s">
        <v>125</v>
      </c>
      <c r="C7282">
        <v>1600006574</v>
      </c>
      <c r="D7282">
        <v>20230731</v>
      </c>
      <c r="E7282">
        <v>51200006</v>
      </c>
      <c r="F7282" t="s">
        <v>44</v>
      </c>
      <c r="I7282" t="s">
        <v>5975</v>
      </c>
      <c r="J7282">
        <v>20230731</v>
      </c>
      <c r="K7282" t="s">
        <v>5976</v>
      </c>
      <c r="L7282">
        <v>0</v>
      </c>
      <c r="M7282">
        <v>475.73</v>
      </c>
    </row>
    <row r="7283" spans="1:15" x14ac:dyDescent="0.25">
      <c r="A7283" t="s">
        <v>124</v>
      </c>
      <c r="B7283" t="s">
        <v>125</v>
      </c>
      <c r="C7283">
        <v>1600008432</v>
      </c>
      <c r="D7283">
        <v>20230901</v>
      </c>
      <c r="E7283">
        <v>40100000</v>
      </c>
      <c r="F7283" t="s">
        <v>55</v>
      </c>
      <c r="G7283" t="s">
        <v>772</v>
      </c>
      <c r="H7283" t="s">
        <v>773</v>
      </c>
      <c r="I7283">
        <v>109230046</v>
      </c>
      <c r="J7283">
        <v>20230901</v>
      </c>
      <c r="K7283" t="s">
        <v>800</v>
      </c>
      <c r="L7283">
        <v>1602.3</v>
      </c>
      <c r="M7283">
        <v>0</v>
      </c>
      <c r="N7283" t="s">
        <v>794</v>
      </c>
      <c r="O7283">
        <v>20230904</v>
      </c>
    </row>
    <row r="7284" spans="1:15" x14ac:dyDescent="0.25">
      <c r="A7284" t="s">
        <v>124</v>
      </c>
      <c r="B7284" t="s">
        <v>125</v>
      </c>
      <c r="C7284">
        <v>1600004575</v>
      </c>
      <c r="D7284">
        <v>20230626</v>
      </c>
      <c r="E7284">
        <v>40100000</v>
      </c>
      <c r="F7284" t="s">
        <v>55</v>
      </c>
      <c r="G7284" t="s">
        <v>5977</v>
      </c>
      <c r="H7284" t="s">
        <v>5978</v>
      </c>
      <c r="I7284" t="s">
        <v>1862</v>
      </c>
      <c r="J7284">
        <v>20230626</v>
      </c>
      <c r="K7284" t="s">
        <v>1863</v>
      </c>
      <c r="L7284">
        <v>11861.52</v>
      </c>
      <c r="M7284">
        <v>0</v>
      </c>
      <c r="N7284" t="s">
        <v>54</v>
      </c>
      <c r="O7284">
        <v>20230623</v>
      </c>
    </row>
    <row r="7285" spans="1:15" x14ac:dyDescent="0.25">
      <c r="A7285" t="s">
        <v>124</v>
      </c>
      <c r="B7285" t="s">
        <v>125</v>
      </c>
      <c r="C7285">
        <v>1600005299</v>
      </c>
      <c r="D7285">
        <v>20230705</v>
      </c>
      <c r="E7285">
        <v>51200006</v>
      </c>
      <c r="F7285" t="s">
        <v>44</v>
      </c>
      <c r="I7285" t="s">
        <v>5894</v>
      </c>
      <c r="J7285">
        <v>20230705</v>
      </c>
      <c r="K7285" t="e">
        <f>-CREDIT COOPERATIF CB monop7</f>
        <v>#NAME?</v>
      </c>
      <c r="L7285">
        <v>0</v>
      </c>
      <c r="M7285">
        <v>18.8</v>
      </c>
    </row>
    <row r="7286" spans="1:15" x14ac:dyDescent="0.25">
      <c r="A7286" t="s">
        <v>124</v>
      </c>
      <c r="B7286" t="s">
        <v>125</v>
      </c>
      <c r="C7286">
        <v>1600000702</v>
      </c>
      <c r="D7286">
        <v>20230424</v>
      </c>
      <c r="E7286">
        <v>51200006</v>
      </c>
      <c r="F7286" t="s">
        <v>44</v>
      </c>
      <c r="I7286" t="s">
        <v>2741</v>
      </c>
      <c r="J7286">
        <v>20230424</v>
      </c>
      <c r="K7286" t="s">
        <v>2742</v>
      </c>
      <c r="L7286">
        <v>0</v>
      </c>
      <c r="M7286">
        <v>690.26</v>
      </c>
    </row>
    <row r="7287" spans="1:15" x14ac:dyDescent="0.25">
      <c r="A7287" t="s">
        <v>124</v>
      </c>
      <c r="B7287" t="s">
        <v>125</v>
      </c>
      <c r="C7287">
        <v>1600006577</v>
      </c>
      <c r="D7287">
        <v>20230731</v>
      </c>
      <c r="E7287">
        <v>51200006</v>
      </c>
      <c r="F7287" t="s">
        <v>44</v>
      </c>
      <c r="I7287" t="s">
        <v>3477</v>
      </c>
      <c r="J7287">
        <v>20230731</v>
      </c>
      <c r="K7287" t="s">
        <v>462</v>
      </c>
      <c r="L7287">
        <v>0</v>
      </c>
      <c r="M7287">
        <v>1680.79</v>
      </c>
    </row>
    <row r="7288" spans="1:15" x14ac:dyDescent="0.25">
      <c r="A7288" t="s">
        <v>124</v>
      </c>
      <c r="B7288" t="s">
        <v>125</v>
      </c>
      <c r="C7288">
        <v>1600004428</v>
      </c>
      <c r="D7288">
        <v>20230620</v>
      </c>
      <c r="E7288">
        <v>51200006</v>
      </c>
      <c r="F7288" t="s">
        <v>44</v>
      </c>
      <c r="I7288" t="s">
        <v>2584</v>
      </c>
      <c r="J7288">
        <v>20230620</v>
      </c>
      <c r="K7288" t="s">
        <v>683</v>
      </c>
      <c r="L7288">
        <v>0</v>
      </c>
      <c r="M7288">
        <v>1584</v>
      </c>
    </row>
    <row r="7289" spans="1:15" x14ac:dyDescent="0.25">
      <c r="A7289" t="s">
        <v>124</v>
      </c>
      <c r="B7289" t="s">
        <v>125</v>
      </c>
      <c r="C7289">
        <v>1600007361</v>
      </c>
      <c r="D7289">
        <v>20230815</v>
      </c>
      <c r="E7289">
        <v>40100000</v>
      </c>
      <c r="F7289" t="s">
        <v>55</v>
      </c>
      <c r="G7289" t="s">
        <v>208</v>
      </c>
      <c r="H7289" t="s">
        <v>209</v>
      </c>
      <c r="I7289" t="s">
        <v>4123</v>
      </c>
      <c r="J7289">
        <v>20230815</v>
      </c>
      <c r="K7289" t="s">
        <v>1049</v>
      </c>
      <c r="L7289">
        <v>1780.8</v>
      </c>
      <c r="M7289">
        <v>0</v>
      </c>
      <c r="N7289" t="s">
        <v>381</v>
      </c>
      <c r="O7289">
        <v>20230816</v>
      </c>
    </row>
    <row r="7290" spans="1:15" x14ac:dyDescent="0.25">
      <c r="A7290" t="s">
        <v>124</v>
      </c>
      <c r="B7290" t="s">
        <v>125</v>
      </c>
      <c r="C7290">
        <v>1600007266</v>
      </c>
      <c r="D7290">
        <v>20230809</v>
      </c>
      <c r="E7290">
        <v>51200006</v>
      </c>
      <c r="F7290" t="s">
        <v>44</v>
      </c>
      <c r="I7290" t="s">
        <v>4615</v>
      </c>
      <c r="J7290">
        <v>20230809</v>
      </c>
      <c r="K7290" t="s">
        <v>4616</v>
      </c>
      <c r="L7290">
        <v>2520</v>
      </c>
      <c r="M7290">
        <v>0</v>
      </c>
    </row>
    <row r="7291" spans="1:15" x14ac:dyDescent="0.25">
      <c r="A7291" t="s">
        <v>124</v>
      </c>
      <c r="B7291" t="s">
        <v>125</v>
      </c>
      <c r="C7291">
        <v>1600005252</v>
      </c>
      <c r="D7291">
        <v>20230704</v>
      </c>
      <c r="E7291">
        <v>51200006</v>
      </c>
      <c r="F7291" t="s">
        <v>44</v>
      </c>
      <c r="I7291" t="s">
        <v>5826</v>
      </c>
      <c r="J7291">
        <v>20230704</v>
      </c>
      <c r="K7291" t="s">
        <v>3669</v>
      </c>
      <c r="L7291">
        <v>240</v>
      </c>
      <c r="M7291">
        <v>0</v>
      </c>
    </row>
    <row r="7292" spans="1:15" x14ac:dyDescent="0.25">
      <c r="A7292" t="s">
        <v>124</v>
      </c>
      <c r="B7292" t="s">
        <v>125</v>
      </c>
      <c r="C7292">
        <v>1600006421</v>
      </c>
      <c r="D7292">
        <v>20230727</v>
      </c>
      <c r="E7292">
        <v>51200006</v>
      </c>
      <c r="F7292" t="s">
        <v>44</v>
      </c>
      <c r="I7292" t="s">
        <v>5868</v>
      </c>
      <c r="J7292">
        <v>20230727</v>
      </c>
      <c r="K7292" t="s">
        <v>5869</v>
      </c>
      <c r="L7292">
        <v>0</v>
      </c>
      <c r="M7292">
        <v>16905.98</v>
      </c>
    </row>
    <row r="7293" spans="1:15" x14ac:dyDescent="0.25">
      <c r="A7293" t="s">
        <v>124</v>
      </c>
      <c r="B7293" t="s">
        <v>125</v>
      </c>
      <c r="C7293">
        <v>1600001469</v>
      </c>
      <c r="D7293">
        <v>20230502</v>
      </c>
      <c r="E7293">
        <v>40100000</v>
      </c>
      <c r="F7293" t="s">
        <v>55</v>
      </c>
      <c r="G7293" t="s">
        <v>139</v>
      </c>
      <c r="H7293" t="s">
        <v>140</v>
      </c>
      <c r="I7293" t="s">
        <v>466</v>
      </c>
      <c r="J7293">
        <v>20230502</v>
      </c>
      <c r="K7293" t="s">
        <v>467</v>
      </c>
      <c r="L7293">
        <v>116.5</v>
      </c>
      <c r="M7293">
        <v>0</v>
      </c>
      <c r="N7293" t="s">
        <v>454</v>
      </c>
      <c r="O7293">
        <v>20230503</v>
      </c>
    </row>
    <row r="7294" spans="1:15" x14ac:dyDescent="0.25">
      <c r="A7294" t="s">
        <v>124</v>
      </c>
      <c r="B7294" t="s">
        <v>125</v>
      </c>
      <c r="C7294">
        <v>1600010893</v>
      </c>
      <c r="D7294">
        <v>20231016</v>
      </c>
      <c r="E7294">
        <v>40100000</v>
      </c>
      <c r="F7294" t="s">
        <v>55</v>
      </c>
      <c r="G7294" t="s">
        <v>651</v>
      </c>
      <c r="H7294" t="s">
        <v>652</v>
      </c>
      <c r="I7294">
        <v>22288</v>
      </c>
      <c r="J7294">
        <v>20231016</v>
      </c>
      <c r="K7294" t="s">
        <v>3767</v>
      </c>
      <c r="L7294">
        <v>5353.72</v>
      </c>
      <c r="M7294">
        <v>0</v>
      </c>
      <c r="N7294" t="s">
        <v>27</v>
      </c>
      <c r="O7294">
        <v>20231016</v>
      </c>
    </row>
    <row r="7295" spans="1:15" x14ac:dyDescent="0.25">
      <c r="A7295" t="s">
        <v>124</v>
      </c>
      <c r="B7295" t="s">
        <v>125</v>
      </c>
      <c r="C7295">
        <v>1600001557</v>
      </c>
      <c r="D7295">
        <v>20230503</v>
      </c>
      <c r="E7295">
        <v>40100000</v>
      </c>
      <c r="F7295" t="s">
        <v>55</v>
      </c>
      <c r="G7295" t="s">
        <v>1796</v>
      </c>
      <c r="H7295" t="s">
        <v>1797</v>
      </c>
      <c r="I7295" t="s">
        <v>4830</v>
      </c>
      <c r="J7295">
        <v>20230503</v>
      </c>
      <c r="K7295" t="s">
        <v>304</v>
      </c>
      <c r="L7295">
        <v>1560</v>
      </c>
      <c r="M7295">
        <v>0</v>
      </c>
      <c r="N7295" t="s">
        <v>37</v>
      </c>
      <c r="O7295">
        <v>20230504</v>
      </c>
    </row>
    <row r="7296" spans="1:15" x14ac:dyDescent="0.25">
      <c r="A7296" t="s">
        <v>124</v>
      </c>
      <c r="B7296" t="s">
        <v>125</v>
      </c>
      <c r="C7296">
        <v>1600006124</v>
      </c>
      <c r="D7296">
        <v>20230725</v>
      </c>
      <c r="E7296">
        <v>51200006</v>
      </c>
      <c r="F7296" t="s">
        <v>44</v>
      </c>
      <c r="I7296" t="s">
        <v>3744</v>
      </c>
      <c r="J7296">
        <v>20230725</v>
      </c>
      <c r="K7296" t="s">
        <v>3745</v>
      </c>
      <c r="L7296">
        <v>0</v>
      </c>
      <c r="M7296">
        <v>2500</v>
      </c>
    </row>
    <row r="7297" spans="1:15" x14ac:dyDescent="0.25">
      <c r="A7297" t="s">
        <v>124</v>
      </c>
      <c r="B7297" t="s">
        <v>125</v>
      </c>
      <c r="C7297">
        <v>1600005315</v>
      </c>
      <c r="D7297">
        <v>20230705</v>
      </c>
      <c r="E7297">
        <v>41100000</v>
      </c>
      <c r="F7297" t="s">
        <v>81</v>
      </c>
      <c r="G7297" t="s">
        <v>5724</v>
      </c>
      <c r="H7297" t="s">
        <v>5725</v>
      </c>
      <c r="I7297" t="s">
        <v>4102</v>
      </c>
      <c r="J7297">
        <v>20230705</v>
      </c>
      <c r="K7297" t="s">
        <v>4103</v>
      </c>
      <c r="L7297">
        <v>0</v>
      </c>
      <c r="M7297">
        <v>336</v>
      </c>
      <c r="N7297" t="s">
        <v>54</v>
      </c>
      <c r="O7297">
        <v>20230712</v>
      </c>
    </row>
    <row r="7298" spans="1:15" x14ac:dyDescent="0.25">
      <c r="A7298" t="s">
        <v>124</v>
      </c>
      <c r="B7298" t="s">
        <v>125</v>
      </c>
      <c r="C7298">
        <v>1600009955</v>
      </c>
      <c r="D7298">
        <v>20231002</v>
      </c>
      <c r="E7298">
        <v>41100000</v>
      </c>
      <c r="F7298" t="s">
        <v>81</v>
      </c>
      <c r="G7298" t="s">
        <v>1344</v>
      </c>
      <c r="H7298" t="s">
        <v>1345</v>
      </c>
      <c r="I7298" t="s">
        <v>2838</v>
      </c>
      <c r="J7298">
        <v>20231002</v>
      </c>
      <c r="K7298" t="s">
        <v>2839</v>
      </c>
      <c r="L7298">
        <v>0</v>
      </c>
      <c r="M7298">
        <v>563</v>
      </c>
      <c r="N7298" t="s">
        <v>353</v>
      </c>
      <c r="O7298">
        <v>20231003</v>
      </c>
    </row>
    <row r="7299" spans="1:15" x14ac:dyDescent="0.25">
      <c r="A7299" t="s">
        <v>124</v>
      </c>
      <c r="B7299" t="s">
        <v>125</v>
      </c>
      <c r="C7299">
        <v>1600000579</v>
      </c>
      <c r="D7299">
        <v>20230418</v>
      </c>
      <c r="E7299">
        <v>41100000</v>
      </c>
      <c r="F7299" t="s">
        <v>81</v>
      </c>
      <c r="G7299" t="s">
        <v>1119</v>
      </c>
      <c r="H7299" t="s">
        <v>1120</v>
      </c>
      <c r="I7299" t="s">
        <v>5979</v>
      </c>
      <c r="J7299">
        <v>20230418</v>
      </c>
      <c r="K7299" t="s">
        <v>5124</v>
      </c>
      <c r="L7299">
        <v>0</v>
      </c>
      <c r="M7299">
        <v>876</v>
      </c>
      <c r="N7299" t="s">
        <v>54</v>
      </c>
      <c r="O7299">
        <v>20230502</v>
      </c>
    </row>
    <row r="7300" spans="1:15" x14ac:dyDescent="0.25">
      <c r="A7300" t="s">
        <v>124</v>
      </c>
      <c r="B7300" t="s">
        <v>125</v>
      </c>
      <c r="C7300">
        <v>1600006625</v>
      </c>
      <c r="D7300">
        <v>20230731</v>
      </c>
      <c r="E7300">
        <v>51200006</v>
      </c>
      <c r="F7300" t="s">
        <v>44</v>
      </c>
      <c r="I7300" t="s">
        <v>5980</v>
      </c>
      <c r="J7300">
        <v>20230731</v>
      </c>
      <c r="K7300" t="s">
        <v>877</v>
      </c>
      <c r="L7300">
        <v>2786.62</v>
      </c>
      <c r="M7300">
        <v>0</v>
      </c>
    </row>
    <row r="7301" spans="1:15" x14ac:dyDescent="0.25">
      <c r="A7301" t="s">
        <v>124</v>
      </c>
      <c r="B7301" t="s">
        <v>125</v>
      </c>
      <c r="C7301">
        <v>1600003398</v>
      </c>
      <c r="D7301">
        <v>20230602</v>
      </c>
      <c r="E7301">
        <v>41100000</v>
      </c>
      <c r="F7301" t="s">
        <v>81</v>
      </c>
      <c r="G7301" t="s">
        <v>2247</v>
      </c>
      <c r="H7301" t="s">
        <v>2248</v>
      </c>
      <c r="I7301" t="s">
        <v>5859</v>
      </c>
      <c r="J7301">
        <v>20230602</v>
      </c>
      <c r="K7301" t="s">
        <v>5860</v>
      </c>
      <c r="L7301">
        <v>0</v>
      </c>
      <c r="M7301">
        <v>216</v>
      </c>
      <c r="N7301" t="s">
        <v>83</v>
      </c>
      <c r="O7301">
        <v>20230605</v>
      </c>
    </row>
    <row r="7302" spans="1:15" x14ac:dyDescent="0.25">
      <c r="A7302" t="s">
        <v>124</v>
      </c>
      <c r="B7302" t="s">
        <v>125</v>
      </c>
      <c r="C7302">
        <v>1600011193</v>
      </c>
      <c r="D7302">
        <v>20231023</v>
      </c>
      <c r="E7302">
        <v>40100000</v>
      </c>
      <c r="F7302" t="s">
        <v>55</v>
      </c>
      <c r="G7302" t="s">
        <v>3594</v>
      </c>
      <c r="H7302" t="s">
        <v>3595</v>
      </c>
      <c r="I7302">
        <v>110230155</v>
      </c>
      <c r="J7302">
        <v>20231023</v>
      </c>
      <c r="K7302" t="s">
        <v>5953</v>
      </c>
      <c r="L7302">
        <v>36.380000000000003</v>
      </c>
      <c r="M7302">
        <v>0</v>
      </c>
      <c r="N7302" t="s">
        <v>83</v>
      </c>
      <c r="O7302">
        <v>20231020</v>
      </c>
    </row>
    <row r="7303" spans="1:15" x14ac:dyDescent="0.25">
      <c r="A7303" t="s">
        <v>124</v>
      </c>
      <c r="B7303" t="s">
        <v>125</v>
      </c>
      <c r="C7303">
        <v>1600003756</v>
      </c>
      <c r="D7303">
        <v>20230630</v>
      </c>
      <c r="E7303">
        <v>51200006</v>
      </c>
      <c r="F7303" t="s">
        <v>44</v>
      </c>
      <c r="I7303" t="s">
        <v>4324</v>
      </c>
      <c r="J7303">
        <v>20230630</v>
      </c>
      <c r="K7303" t="s">
        <v>4325</v>
      </c>
      <c r="L7303">
        <v>0</v>
      </c>
      <c r="M7303">
        <v>151.19999999999999</v>
      </c>
    </row>
    <row r="7304" spans="1:15" x14ac:dyDescent="0.25">
      <c r="A7304" t="s">
        <v>124</v>
      </c>
      <c r="B7304" t="s">
        <v>125</v>
      </c>
      <c r="C7304">
        <v>1600004795</v>
      </c>
      <c r="D7304">
        <v>20230626</v>
      </c>
      <c r="E7304">
        <v>51200006</v>
      </c>
      <c r="F7304" t="s">
        <v>44</v>
      </c>
      <c r="I7304">
        <v>106230100</v>
      </c>
      <c r="J7304">
        <v>20230626</v>
      </c>
      <c r="K7304" t="s">
        <v>1040</v>
      </c>
      <c r="L7304">
        <v>0</v>
      </c>
      <c r="M7304">
        <v>569.17999999999995</v>
      </c>
    </row>
    <row r="7305" spans="1:15" x14ac:dyDescent="0.25">
      <c r="A7305" t="s">
        <v>124</v>
      </c>
      <c r="B7305" t="s">
        <v>125</v>
      </c>
      <c r="C7305">
        <v>1600009945</v>
      </c>
      <c r="D7305">
        <v>20231002</v>
      </c>
      <c r="E7305">
        <v>51200006</v>
      </c>
      <c r="F7305" t="s">
        <v>44</v>
      </c>
      <c r="I7305">
        <v>110230006</v>
      </c>
      <c r="J7305">
        <v>20231002</v>
      </c>
      <c r="K7305" t="s">
        <v>2894</v>
      </c>
      <c r="L7305">
        <v>0</v>
      </c>
      <c r="M7305">
        <v>11.25</v>
      </c>
    </row>
    <row r="7306" spans="1:15" x14ac:dyDescent="0.25">
      <c r="A7306" t="s">
        <v>124</v>
      </c>
      <c r="B7306" t="s">
        <v>125</v>
      </c>
      <c r="C7306">
        <v>1600005835</v>
      </c>
      <c r="D7306">
        <v>20230725</v>
      </c>
      <c r="E7306">
        <v>51200006</v>
      </c>
      <c r="F7306" t="s">
        <v>44</v>
      </c>
      <c r="I7306" t="s">
        <v>4897</v>
      </c>
      <c r="J7306">
        <v>20230725</v>
      </c>
      <c r="K7306" t="s">
        <v>315</v>
      </c>
      <c r="L7306">
        <v>0</v>
      </c>
      <c r="M7306">
        <v>500</v>
      </c>
    </row>
    <row r="7307" spans="1:15" x14ac:dyDescent="0.25">
      <c r="A7307" t="s">
        <v>124</v>
      </c>
      <c r="B7307" t="s">
        <v>125</v>
      </c>
      <c r="C7307">
        <v>1600003301</v>
      </c>
      <c r="D7307">
        <v>20230601</v>
      </c>
      <c r="E7307">
        <v>51200006</v>
      </c>
      <c r="F7307" t="s">
        <v>44</v>
      </c>
      <c r="I7307" t="s">
        <v>5440</v>
      </c>
      <c r="J7307">
        <v>20230601</v>
      </c>
      <c r="K7307" t="s">
        <v>255</v>
      </c>
      <c r="L7307">
        <v>0</v>
      </c>
      <c r="M7307">
        <v>1902</v>
      </c>
    </row>
    <row r="7308" spans="1:15" x14ac:dyDescent="0.25">
      <c r="A7308" t="s">
        <v>124</v>
      </c>
      <c r="B7308" t="s">
        <v>125</v>
      </c>
      <c r="C7308">
        <v>1600011270</v>
      </c>
      <c r="D7308">
        <v>20231024</v>
      </c>
      <c r="E7308">
        <v>40100000</v>
      </c>
      <c r="F7308" t="s">
        <v>55</v>
      </c>
      <c r="G7308" t="s">
        <v>178</v>
      </c>
      <c r="H7308" t="s">
        <v>179</v>
      </c>
      <c r="I7308">
        <v>110230093</v>
      </c>
      <c r="J7308">
        <v>20231024</v>
      </c>
      <c r="K7308" t="s">
        <v>1494</v>
      </c>
      <c r="L7308">
        <v>1777.86</v>
      </c>
      <c r="M7308">
        <v>0</v>
      </c>
      <c r="N7308" t="s">
        <v>4370</v>
      </c>
      <c r="O7308">
        <v>20231026</v>
      </c>
    </row>
    <row r="7309" spans="1:15" x14ac:dyDescent="0.25">
      <c r="A7309" t="s">
        <v>124</v>
      </c>
      <c r="B7309" t="s">
        <v>125</v>
      </c>
      <c r="C7309">
        <v>1600001179</v>
      </c>
      <c r="D7309">
        <v>20230503</v>
      </c>
      <c r="E7309">
        <v>40100000</v>
      </c>
      <c r="F7309" t="s">
        <v>55</v>
      </c>
      <c r="G7309" t="s">
        <v>5981</v>
      </c>
      <c r="H7309" t="s">
        <v>5982</v>
      </c>
      <c r="I7309" t="s">
        <v>2825</v>
      </c>
      <c r="J7309">
        <v>20230503</v>
      </c>
      <c r="K7309" t="s">
        <v>2826</v>
      </c>
      <c r="L7309">
        <v>2760</v>
      </c>
      <c r="M7309">
        <v>0</v>
      </c>
      <c r="N7309" t="s">
        <v>54</v>
      </c>
      <c r="O7309">
        <v>20230502</v>
      </c>
    </row>
    <row r="7310" spans="1:15" x14ac:dyDescent="0.25">
      <c r="A7310" t="s">
        <v>124</v>
      </c>
      <c r="B7310" t="s">
        <v>125</v>
      </c>
      <c r="C7310">
        <v>1600003676</v>
      </c>
      <c r="D7310">
        <v>20230613</v>
      </c>
      <c r="E7310">
        <v>51200006</v>
      </c>
      <c r="F7310" t="s">
        <v>44</v>
      </c>
      <c r="I7310" t="s">
        <v>5962</v>
      </c>
      <c r="J7310">
        <v>20230613</v>
      </c>
      <c r="K7310" t="s">
        <v>5963</v>
      </c>
      <c r="L7310">
        <v>252</v>
      </c>
      <c r="M7310">
        <v>0</v>
      </c>
    </row>
    <row r="7311" spans="1:15" x14ac:dyDescent="0.25">
      <c r="A7311" t="s">
        <v>124</v>
      </c>
      <c r="B7311" t="s">
        <v>125</v>
      </c>
      <c r="C7311">
        <v>1600003079</v>
      </c>
      <c r="D7311">
        <v>20230531</v>
      </c>
      <c r="E7311">
        <v>51200006</v>
      </c>
      <c r="F7311" t="s">
        <v>44</v>
      </c>
      <c r="I7311" t="s">
        <v>3611</v>
      </c>
      <c r="J7311">
        <v>20230531</v>
      </c>
      <c r="K7311" t="s">
        <v>3612</v>
      </c>
      <c r="L7311">
        <v>216</v>
      </c>
      <c r="M7311">
        <v>0</v>
      </c>
    </row>
    <row r="7312" spans="1:15" x14ac:dyDescent="0.25">
      <c r="A7312" t="s">
        <v>124</v>
      </c>
      <c r="B7312" t="s">
        <v>125</v>
      </c>
      <c r="C7312">
        <v>1600006667</v>
      </c>
      <c r="D7312">
        <v>20230731</v>
      </c>
      <c r="E7312">
        <v>46799996</v>
      </c>
      <c r="F7312" t="s">
        <v>67</v>
      </c>
      <c r="I7312" t="s">
        <v>5577</v>
      </c>
      <c r="J7312">
        <v>20230731</v>
      </c>
      <c r="K7312" t="s">
        <v>190</v>
      </c>
      <c r="L7312">
        <v>0</v>
      </c>
      <c r="M7312">
        <v>160000</v>
      </c>
    </row>
    <row r="7313" spans="1:15" x14ac:dyDescent="0.25">
      <c r="A7313" t="s">
        <v>124</v>
      </c>
      <c r="B7313" t="s">
        <v>125</v>
      </c>
      <c r="C7313">
        <v>1600008409</v>
      </c>
      <c r="D7313">
        <v>20230904</v>
      </c>
      <c r="E7313">
        <v>40100000</v>
      </c>
      <c r="F7313" t="s">
        <v>55</v>
      </c>
      <c r="G7313" t="s">
        <v>1938</v>
      </c>
      <c r="H7313" t="s">
        <v>1939</v>
      </c>
      <c r="I7313" t="s">
        <v>5954</v>
      </c>
      <c r="J7313">
        <v>20230904</v>
      </c>
      <c r="K7313" t="s">
        <v>5955</v>
      </c>
      <c r="L7313">
        <v>121.52</v>
      </c>
      <c r="M7313">
        <v>0</v>
      </c>
      <c r="N7313" t="s">
        <v>83</v>
      </c>
      <c r="O7313">
        <v>20230901</v>
      </c>
    </row>
    <row r="7314" spans="1:15" x14ac:dyDescent="0.25">
      <c r="A7314" t="s">
        <v>124</v>
      </c>
      <c r="B7314" t="s">
        <v>125</v>
      </c>
      <c r="C7314">
        <v>1600009829</v>
      </c>
      <c r="D7314">
        <v>20230929</v>
      </c>
      <c r="E7314">
        <v>40100000</v>
      </c>
      <c r="F7314" t="s">
        <v>55</v>
      </c>
      <c r="G7314" t="s">
        <v>728</v>
      </c>
      <c r="H7314" t="s">
        <v>729</v>
      </c>
      <c r="I7314" t="s">
        <v>3146</v>
      </c>
      <c r="J7314">
        <v>20230929</v>
      </c>
      <c r="K7314" t="s">
        <v>3147</v>
      </c>
      <c r="L7314">
        <v>1312.7</v>
      </c>
      <c r="M7314">
        <v>0</v>
      </c>
      <c r="N7314" t="s">
        <v>577</v>
      </c>
      <c r="O7314">
        <v>20230929</v>
      </c>
    </row>
    <row r="7315" spans="1:15" x14ac:dyDescent="0.25">
      <c r="A7315" t="s">
        <v>124</v>
      </c>
      <c r="B7315" t="s">
        <v>125</v>
      </c>
      <c r="C7315">
        <v>1600006499</v>
      </c>
      <c r="D7315">
        <v>20230731</v>
      </c>
      <c r="E7315">
        <v>40100000</v>
      </c>
      <c r="F7315" t="s">
        <v>55</v>
      </c>
      <c r="G7315" t="s">
        <v>5566</v>
      </c>
      <c r="H7315" t="s">
        <v>5567</v>
      </c>
      <c r="I7315" t="s">
        <v>2388</v>
      </c>
      <c r="J7315">
        <v>20230731</v>
      </c>
      <c r="K7315" t="s">
        <v>2389</v>
      </c>
      <c r="L7315">
        <v>720</v>
      </c>
      <c r="M7315">
        <v>0</v>
      </c>
      <c r="N7315" t="s">
        <v>80</v>
      </c>
      <c r="O7315">
        <v>20230804</v>
      </c>
    </row>
    <row r="7316" spans="1:15" x14ac:dyDescent="0.25">
      <c r="A7316" t="s">
        <v>124</v>
      </c>
      <c r="B7316" t="s">
        <v>125</v>
      </c>
      <c r="C7316">
        <v>1600005413</v>
      </c>
      <c r="D7316">
        <v>20230707</v>
      </c>
      <c r="E7316">
        <v>41100000</v>
      </c>
      <c r="F7316" t="s">
        <v>81</v>
      </c>
      <c r="G7316" t="s">
        <v>233</v>
      </c>
      <c r="H7316" t="s">
        <v>234</v>
      </c>
      <c r="I7316" t="s">
        <v>1068</v>
      </c>
      <c r="J7316">
        <v>20230707</v>
      </c>
      <c r="K7316" t="s">
        <v>1069</v>
      </c>
      <c r="L7316">
        <v>0</v>
      </c>
      <c r="M7316">
        <v>310</v>
      </c>
      <c r="N7316" t="s">
        <v>80</v>
      </c>
      <c r="O7316">
        <v>20230710</v>
      </c>
    </row>
    <row r="7317" spans="1:15" x14ac:dyDescent="0.25">
      <c r="A7317" t="s">
        <v>124</v>
      </c>
      <c r="B7317" t="s">
        <v>125</v>
      </c>
      <c r="C7317">
        <v>1600000652</v>
      </c>
      <c r="D7317">
        <v>20230420</v>
      </c>
      <c r="E7317">
        <v>40100000</v>
      </c>
      <c r="F7317" t="s">
        <v>55</v>
      </c>
      <c r="G7317" t="s">
        <v>488</v>
      </c>
      <c r="H7317" t="s">
        <v>489</v>
      </c>
      <c r="I7317" t="s">
        <v>5923</v>
      </c>
      <c r="J7317">
        <v>20230420</v>
      </c>
      <c r="K7317" t="s">
        <v>3772</v>
      </c>
      <c r="L7317">
        <v>1584</v>
      </c>
      <c r="M7317">
        <v>0</v>
      </c>
      <c r="N7317" t="s">
        <v>37</v>
      </c>
      <c r="O7317">
        <v>20230424</v>
      </c>
    </row>
    <row r="7318" spans="1:15" x14ac:dyDescent="0.25">
      <c r="A7318" t="s">
        <v>124</v>
      </c>
      <c r="B7318" t="s">
        <v>125</v>
      </c>
      <c r="C7318">
        <v>1600005311</v>
      </c>
      <c r="D7318">
        <v>20230705</v>
      </c>
      <c r="E7318">
        <v>51200006</v>
      </c>
      <c r="F7318" t="s">
        <v>44</v>
      </c>
      <c r="I7318" t="s">
        <v>4915</v>
      </c>
      <c r="J7318">
        <v>20230705</v>
      </c>
      <c r="K7318" t="s">
        <v>780</v>
      </c>
      <c r="L7318">
        <v>2184</v>
      </c>
      <c r="M7318">
        <v>0</v>
      </c>
    </row>
    <row r="7319" spans="1:15" x14ac:dyDescent="0.25">
      <c r="A7319" t="s">
        <v>124</v>
      </c>
      <c r="B7319" t="s">
        <v>125</v>
      </c>
      <c r="C7319">
        <v>1600007979</v>
      </c>
      <c r="D7319">
        <v>20230822</v>
      </c>
      <c r="E7319">
        <v>41100000</v>
      </c>
      <c r="F7319" t="s">
        <v>81</v>
      </c>
      <c r="G7319" t="s">
        <v>691</v>
      </c>
      <c r="H7319" t="s">
        <v>692</v>
      </c>
      <c r="I7319" t="s">
        <v>4438</v>
      </c>
      <c r="J7319">
        <v>20230822</v>
      </c>
      <c r="K7319" t="s">
        <v>4439</v>
      </c>
      <c r="L7319">
        <v>0</v>
      </c>
      <c r="M7319">
        <v>336</v>
      </c>
      <c r="N7319" t="s">
        <v>37</v>
      </c>
      <c r="O7319">
        <v>20230823</v>
      </c>
    </row>
    <row r="7320" spans="1:15" x14ac:dyDescent="0.25">
      <c r="A7320" t="s">
        <v>124</v>
      </c>
      <c r="B7320" t="s">
        <v>125</v>
      </c>
      <c r="C7320">
        <v>1600004529</v>
      </c>
      <c r="D7320">
        <v>20230621</v>
      </c>
      <c r="E7320">
        <v>51200006</v>
      </c>
      <c r="F7320" t="s">
        <v>44</v>
      </c>
      <c r="I7320" t="s">
        <v>3603</v>
      </c>
      <c r="J7320">
        <v>20230621</v>
      </c>
      <c r="K7320" t="s">
        <v>3604</v>
      </c>
      <c r="L7320">
        <v>0</v>
      </c>
      <c r="M7320">
        <v>8785.0400000000009</v>
      </c>
    </row>
    <row r="7321" spans="1:15" x14ac:dyDescent="0.25">
      <c r="A7321" t="s">
        <v>124</v>
      </c>
      <c r="B7321" t="s">
        <v>125</v>
      </c>
      <c r="C7321">
        <v>1600002134</v>
      </c>
      <c r="D7321">
        <v>20230515</v>
      </c>
      <c r="E7321">
        <v>51200006</v>
      </c>
      <c r="F7321" t="s">
        <v>44</v>
      </c>
      <c r="I7321" t="s">
        <v>5689</v>
      </c>
      <c r="J7321">
        <v>20230515</v>
      </c>
      <c r="K7321" t="s">
        <v>572</v>
      </c>
      <c r="L7321">
        <v>0</v>
      </c>
      <c r="M7321">
        <v>1780.8</v>
      </c>
    </row>
    <row r="7322" spans="1:15" x14ac:dyDescent="0.25">
      <c r="A7322" t="s">
        <v>124</v>
      </c>
      <c r="B7322" t="s">
        <v>125</v>
      </c>
      <c r="C7322">
        <v>1600008425</v>
      </c>
      <c r="D7322">
        <v>20230901</v>
      </c>
      <c r="E7322">
        <v>40100000</v>
      </c>
      <c r="F7322" t="s">
        <v>55</v>
      </c>
      <c r="G7322" t="s">
        <v>408</v>
      </c>
      <c r="H7322" t="s">
        <v>409</v>
      </c>
      <c r="I7322" t="s">
        <v>4656</v>
      </c>
      <c r="J7322">
        <v>20230901</v>
      </c>
      <c r="K7322" t="s">
        <v>1523</v>
      </c>
      <c r="L7322">
        <v>1902</v>
      </c>
      <c r="M7322">
        <v>0</v>
      </c>
      <c r="N7322" t="s">
        <v>525</v>
      </c>
      <c r="O7322">
        <v>20230904</v>
      </c>
    </row>
    <row r="7323" spans="1:15" x14ac:dyDescent="0.25">
      <c r="A7323" t="s">
        <v>124</v>
      </c>
      <c r="B7323" t="s">
        <v>125</v>
      </c>
      <c r="C7323">
        <v>1600005885</v>
      </c>
      <c r="D7323">
        <v>20230717</v>
      </c>
      <c r="E7323">
        <v>51200006</v>
      </c>
      <c r="F7323" t="s">
        <v>44</v>
      </c>
      <c r="I7323" t="s">
        <v>5699</v>
      </c>
      <c r="J7323">
        <v>20230717</v>
      </c>
      <c r="K7323" t="s">
        <v>449</v>
      </c>
      <c r="L7323">
        <v>0</v>
      </c>
      <c r="M7323">
        <v>3600</v>
      </c>
    </row>
    <row r="7324" spans="1:15" x14ac:dyDescent="0.25">
      <c r="A7324" t="s">
        <v>124</v>
      </c>
      <c r="B7324" t="s">
        <v>125</v>
      </c>
      <c r="C7324">
        <v>1600010879</v>
      </c>
      <c r="D7324">
        <v>20231013</v>
      </c>
      <c r="E7324">
        <v>40100000</v>
      </c>
      <c r="F7324" t="s">
        <v>55</v>
      </c>
      <c r="G7324" t="s">
        <v>139</v>
      </c>
      <c r="H7324" t="s">
        <v>140</v>
      </c>
      <c r="I7324" t="s">
        <v>426</v>
      </c>
      <c r="J7324">
        <v>20231013</v>
      </c>
      <c r="K7324" t="s">
        <v>169</v>
      </c>
      <c r="L7324">
        <v>7.99</v>
      </c>
      <c r="M7324">
        <v>0</v>
      </c>
    </row>
    <row r="7325" spans="1:15" x14ac:dyDescent="0.25">
      <c r="A7325" t="s">
        <v>124</v>
      </c>
      <c r="B7325" t="s">
        <v>125</v>
      </c>
      <c r="C7325">
        <v>1600008552</v>
      </c>
      <c r="D7325">
        <v>20230905</v>
      </c>
      <c r="E7325">
        <v>41100000</v>
      </c>
      <c r="F7325" t="s">
        <v>81</v>
      </c>
      <c r="G7325" t="s">
        <v>1344</v>
      </c>
      <c r="H7325" t="s">
        <v>1345</v>
      </c>
      <c r="I7325" t="s">
        <v>1208</v>
      </c>
      <c r="J7325">
        <v>20230905</v>
      </c>
      <c r="K7325" t="s">
        <v>1209</v>
      </c>
      <c r="L7325">
        <v>0</v>
      </c>
      <c r="M7325">
        <v>745.25</v>
      </c>
      <c r="N7325" t="s">
        <v>136</v>
      </c>
      <c r="O7325">
        <v>20230906</v>
      </c>
    </row>
    <row r="7326" spans="1:15" x14ac:dyDescent="0.25">
      <c r="A7326" t="s">
        <v>124</v>
      </c>
      <c r="B7326" t="s">
        <v>125</v>
      </c>
      <c r="C7326">
        <v>1600009826</v>
      </c>
      <c r="D7326">
        <v>20230929</v>
      </c>
      <c r="E7326">
        <v>40100000</v>
      </c>
      <c r="F7326" t="s">
        <v>55</v>
      </c>
      <c r="G7326" t="s">
        <v>3267</v>
      </c>
      <c r="H7326" t="s">
        <v>3268</v>
      </c>
      <c r="I7326" t="s">
        <v>5983</v>
      </c>
      <c r="J7326">
        <v>20230929</v>
      </c>
      <c r="K7326" t="s">
        <v>5984</v>
      </c>
      <c r="L7326">
        <v>20673.599999999999</v>
      </c>
      <c r="M7326">
        <v>0</v>
      </c>
      <c r="N7326" t="s">
        <v>80</v>
      </c>
      <c r="O7326">
        <v>20230929</v>
      </c>
    </row>
    <row r="7327" spans="1:15" x14ac:dyDescent="0.25">
      <c r="A7327" t="s">
        <v>124</v>
      </c>
      <c r="B7327" t="s">
        <v>125</v>
      </c>
      <c r="C7327">
        <v>1600010253</v>
      </c>
      <c r="D7327">
        <v>20231005</v>
      </c>
      <c r="E7327">
        <v>51200006</v>
      </c>
      <c r="F7327" t="s">
        <v>44</v>
      </c>
      <c r="I7327" t="s">
        <v>3384</v>
      </c>
      <c r="J7327">
        <v>20231005</v>
      </c>
      <c r="K7327" t="s">
        <v>3385</v>
      </c>
      <c r="L7327">
        <v>553</v>
      </c>
      <c r="M7327">
        <v>0</v>
      </c>
    </row>
    <row r="7328" spans="1:15" x14ac:dyDescent="0.25">
      <c r="A7328" t="s">
        <v>124</v>
      </c>
      <c r="B7328" t="s">
        <v>125</v>
      </c>
      <c r="C7328">
        <v>1600009998</v>
      </c>
      <c r="D7328">
        <v>20231003</v>
      </c>
      <c r="E7328">
        <v>41100000</v>
      </c>
      <c r="F7328" t="s">
        <v>81</v>
      </c>
      <c r="G7328" t="s">
        <v>204</v>
      </c>
      <c r="H7328" t="s">
        <v>205</v>
      </c>
      <c r="I7328" t="s">
        <v>3725</v>
      </c>
      <c r="J7328">
        <v>20231003</v>
      </c>
      <c r="K7328" t="s">
        <v>1837</v>
      </c>
      <c r="L7328">
        <v>0</v>
      </c>
      <c r="M7328">
        <v>5134.4399999999996</v>
      </c>
      <c r="N7328" t="s">
        <v>794</v>
      </c>
      <c r="O7328">
        <v>20231004</v>
      </c>
    </row>
    <row r="7329" spans="1:15" x14ac:dyDescent="0.25">
      <c r="A7329" t="s">
        <v>124</v>
      </c>
      <c r="B7329" t="s">
        <v>125</v>
      </c>
      <c r="C7329">
        <v>1600003722</v>
      </c>
      <c r="D7329">
        <v>20230615</v>
      </c>
      <c r="E7329">
        <v>51200006</v>
      </c>
      <c r="F7329" t="s">
        <v>44</v>
      </c>
      <c r="I7329" t="s">
        <v>3865</v>
      </c>
      <c r="J7329">
        <v>20230615</v>
      </c>
      <c r="K7329" t="s">
        <v>3866</v>
      </c>
      <c r="L7329">
        <v>0</v>
      </c>
      <c r="M7329">
        <v>118.69</v>
      </c>
    </row>
    <row r="7330" spans="1:15" x14ac:dyDescent="0.25">
      <c r="A7330" t="s">
        <v>124</v>
      </c>
      <c r="B7330" t="s">
        <v>125</v>
      </c>
      <c r="C7330">
        <v>1600000225</v>
      </c>
      <c r="D7330">
        <v>20230403</v>
      </c>
      <c r="E7330">
        <v>51200006</v>
      </c>
      <c r="F7330" t="s">
        <v>44</v>
      </c>
      <c r="I7330" t="s">
        <v>2982</v>
      </c>
      <c r="J7330">
        <v>20230403</v>
      </c>
      <c r="K7330" t="s">
        <v>255</v>
      </c>
      <c r="L7330">
        <v>0</v>
      </c>
      <c r="M7330">
        <v>1902</v>
      </c>
    </row>
    <row r="7331" spans="1:15" x14ac:dyDescent="0.25">
      <c r="A7331" t="s">
        <v>124</v>
      </c>
      <c r="B7331" t="s">
        <v>125</v>
      </c>
      <c r="C7331">
        <v>1600003572</v>
      </c>
      <c r="D7331">
        <v>20230609</v>
      </c>
      <c r="E7331">
        <v>40100000</v>
      </c>
      <c r="F7331" t="s">
        <v>55</v>
      </c>
      <c r="G7331" t="s">
        <v>598</v>
      </c>
      <c r="H7331" t="s">
        <v>599</v>
      </c>
      <c r="I7331">
        <v>212695167</v>
      </c>
      <c r="J7331">
        <v>20230609</v>
      </c>
      <c r="K7331" t="s">
        <v>5587</v>
      </c>
      <c r="L7331">
        <v>5320.56</v>
      </c>
      <c r="M7331">
        <v>0</v>
      </c>
      <c r="N7331" t="s">
        <v>54</v>
      </c>
      <c r="O7331">
        <v>20230609</v>
      </c>
    </row>
    <row r="7332" spans="1:15" x14ac:dyDescent="0.25">
      <c r="A7332" t="s">
        <v>124</v>
      </c>
      <c r="B7332" t="s">
        <v>125</v>
      </c>
      <c r="C7332">
        <v>1600000315</v>
      </c>
      <c r="D7332">
        <v>20230406</v>
      </c>
      <c r="E7332">
        <v>40100000</v>
      </c>
      <c r="F7332" t="s">
        <v>55</v>
      </c>
      <c r="G7332" t="s">
        <v>139</v>
      </c>
      <c r="H7332" t="s">
        <v>140</v>
      </c>
      <c r="I7332" t="s">
        <v>5735</v>
      </c>
      <c r="J7332">
        <v>20230406</v>
      </c>
      <c r="K7332" t="s">
        <v>167</v>
      </c>
      <c r="L7332">
        <v>21.16</v>
      </c>
      <c r="M7332">
        <v>0</v>
      </c>
      <c r="N7332" t="s">
        <v>516</v>
      </c>
      <c r="O7332">
        <v>20231122</v>
      </c>
    </row>
    <row r="7333" spans="1:15" x14ac:dyDescent="0.25">
      <c r="A7333" t="s">
        <v>124</v>
      </c>
      <c r="B7333" t="s">
        <v>125</v>
      </c>
      <c r="C7333">
        <v>1600007337</v>
      </c>
      <c r="D7333">
        <v>20230814</v>
      </c>
      <c r="E7333">
        <v>40100000</v>
      </c>
      <c r="F7333" t="s">
        <v>55</v>
      </c>
      <c r="G7333" t="s">
        <v>767</v>
      </c>
      <c r="H7333" t="s">
        <v>768</v>
      </c>
      <c r="I7333">
        <v>108230053</v>
      </c>
      <c r="J7333">
        <v>20230814</v>
      </c>
      <c r="K7333" t="s">
        <v>404</v>
      </c>
      <c r="L7333">
        <v>2739.46</v>
      </c>
      <c r="M7333">
        <v>0</v>
      </c>
      <c r="N7333" t="s">
        <v>766</v>
      </c>
      <c r="O7333">
        <v>20230816</v>
      </c>
    </row>
    <row r="7334" spans="1:15" x14ac:dyDescent="0.25">
      <c r="A7334" t="s">
        <v>124</v>
      </c>
      <c r="B7334" t="s">
        <v>125</v>
      </c>
      <c r="C7334">
        <v>1600000765</v>
      </c>
      <c r="D7334">
        <v>20230425</v>
      </c>
      <c r="E7334">
        <v>51200006</v>
      </c>
      <c r="F7334" t="s">
        <v>44</v>
      </c>
      <c r="I7334" t="s">
        <v>4215</v>
      </c>
      <c r="J7334">
        <v>20230425</v>
      </c>
      <c r="K7334" t="s">
        <v>4216</v>
      </c>
      <c r="L7334">
        <v>0</v>
      </c>
      <c r="M7334">
        <v>736</v>
      </c>
    </row>
    <row r="7335" spans="1:15" x14ac:dyDescent="0.25">
      <c r="A7335" t="s">
        <v>124</v>
      </c>
      <c r="B7335" t="s">
        <v>125</v>
      </c>
      <c r="C7335">
        <v>1600007633</v>
      </c>
      <c r="D7335">
        <v>20230816</v>
      </c>
      <c r="E7335">
        <v>51200006</v>
      </c>
      <c r="F7335" t="s">
        <v>44</v>
      </c>
      <c r="I7335">
        <v>108230054</v>
      </c>
      <c r="J7335">
        <v>20230816</v>
      </c>
      <c r="K7335" t="s">
        <v>2716</v>
      </c>
      <c r="L7335">
        <v>0</v>
      </c>
      <c r="M7335">
        <v>1787.44</v>
      </c>
    </row>
    <row r="7336" spans="1:15" x14ac:dyDescent="0.25">
      <c r="A7336" t="s">
        <v>124</v>
      </c>
      <c r="B7336" t="s">
        <v>125</v>
      </c>
      <c r="C7336">
        <v>1600003298</v>
      </c>
      <c r="D7336">
        <v>20230601</v>
      </c>
      <c r="E7336">
        <v>40100000</v>
      </c>
      <c r="F7336" t="s">
        <v>55</v>
      </c>
      <c r="G7336" t="s">
        <v>408</v>
      </c>
      <c r="H7336" t="s">
        <v>409</v>
      </c>
      <c r="I7336" t="s">
        <v>5247</v>
      </c>
      <c r="J7336">
        <v>20230601</v>
      </c>
      <c r="K7336" t="s">
        <v>1162</v>
      </c>
      <c r="L7336">
        <v>1902</v>
      </c>
      <c r="M7336">
        <v>0</v>
      </c>
      <c r="N7336" t="s">
        <v>537</v>
      </c>
      <c r="O7336">
        <v>20230602</v>
      </c>
    </row>
    <row r="7337" spans="1:15" x14ac:dyDescent="0.25">
      <c r="A7337" t="s">
        <v>124</v>
      </c>
      <c r="B7337" t="s">
        <v>125</v>
      </c>
      <c r="C7337">
        <v>1600004592</v>
      </c>
      <c r="D7337">
        <v>20230626</v>
      </c>
      <c r="E7337">
        <v>51200006</v>
      </c>
      <c r="F7337" t="s">
        <v>44</v>
      </c>
      <c r="I7337" t="s">
        <v>898</v>
      </c>
      <c r="J7337">
        <v>20230626</v>
      </c>
      <c r="K7337" t="s">
        <v>5030</v>
      </c>
      <c r="L7337">
        <v>0</v>
      </c>
      <c r="M7337">
        <v>36</v>
      </c>
    </row>
    <row r="7338" spans="1:15" x14ac:dyDescent="0.25">
      <c r="A7338" t="s">
        <v>124</v>
      </c>
      <c r="B7338" t="s">
        <v>125</v>
      </c>
      <c r="C7338">
        <v>1600007628</v>
      </c>
      <c r="D7338">
        <v>20230816</v>
      </c>
      <c r="E7338">
        <v>51200006</v>
      </c>
      <c r="F7338" t="s">
        <v>44</v>
      </c>
      <c r="I7338" t="s">
        <v>5081</v>
      </c>
      <c r="J7338">
        <v>20230816</v>
      </c>
      <c r="K7338" t="e">
        <f>-CREDIT COOPERATIF CB brico depot</f>
        <v>#NAME?</v>
      </c>
      <c r="L7338">
        <v>0</v>
      </c>
      <c r="M7338">
        <v>90.58</v>
      </c>
    </row>
    <row r="7339" spans="1:15" x14ac:dyDescent="0.25">
      <c r="A7339" t="s">
        <v>124</v>
      </c>
      <c r="B7339" t="s">
        <v>125</v>
      </c>
      <c r="C7339">
        <v>1600000023</v>
      </c>
      <c r="D7339">
        <v>20230403</v>
      </c>
      <c r="E7339">
        <v>41100000</v>
      </c>
      <c r="F7339" t="s">
        <v>81</v>
      </c>
      <c r="G7339" t="s">
        <v>3886</v>
      </c>
      <c r="H7339" t="s">
        <v>3887</v>
      </c>
      <c r="I7339" t="s">
        <v>1806</v>
      </c>
      <c r="J7339">
        <v>20230403</v>
      </c>
      <c r="K7339" t="s">
        <v>1807</v>
      </c>
      <c r="L7339">
        <v>0</v>
      </c>
      <c r="M7339">
        <v>480</v>
      </c>
      <c r="N7339" t="s">
        <v>54</v>
      </c>
      <c r="O7339">
        <v>20230502</v>
      </c>
    </row>
    <row r="7340" spans="1:15" x14ac:dyDescent="0.25">
      <c r="A7340" t="s">
        <v>124</v>
      </c>
      <c r="B7340" t="s">
        <v>125</v>
      </c>
      <c r="C7340">
        <v>1600001518</v>
      </c>
      <c r="D7340">
        <v>20230502</v>
      </c>
      <c r="E7340">
        <v>51200006</v>
      </c>
      <c r="F7340" t="s">
        <v>44</v>
      </c>
      <c r="I7340" t="s">
        <v>5393</v>
      </c>
      <c r="J7340">
        <v>20230502</v>
      </c>
      <c r="K7340" t="s">
        <v>5394</v>
      </c>
      <c r="L7340">
        <v>684</v>
      </c>
      <c r="M7340">
        <v>0</v>
      </c>
    </row>
    <row r="7341" spans="1:15" x14ac:dyDescent="0.25">
      <c r="A7341" t="s">
        <v>124</v>
      </c>
      <c r="B7341" t="s">
        <v>125</v>
      </c>
      <c r="C7341">
        <v>1600009819</v>
      </c>
      <c r="D7341">
        <v>20230929</v>
      </c>
      <c r="E7341">
        <v>51200006</v>
      </c>
      <c r="F7341" t="s">
        <v>44</v>
      </c>
      <c r="I7341" t="s">
        <v>4790</v>
      </c>
      <c r="J7341">
        <v>20230929</v>
      </c>
      <c r="K7341" t="s">
        <v>4791</v>
      </c>
      <c r="L7341">
        <v>0</v>
      </c>
      <c r="M7341">
        <v>30</v>
      </c>
    </row>
    <row r="7342" spans="1:15" x14ac:dyDescent="0.25">
      <c r="A7342" t="s">
        <v>124</v>
      </c>
      <c r="B7342" t="s">
        <v>125</v>
      </c>
      <c r="C7342">
        <v>1600000494</v>
      </c>
      <c r="D7342">
        <v>20230414</v>
      </c>
      <c r="E7342">
        <v>51200006</v>
      </c>
      <c r="F7342" t="s">
        <v>44</v>
      </c>
      <c r="I7342" t="s">
        <v>3572</v>
      </c>
      <c r="J7342">
        <v>20230414</v>
      </c>
      <c r="K7342" t="s">
        <v>167</v>
      </c>
      <c r="L7342">
        <v>0</v>
      </c>
      <c r="M7342">
        <v>8.8000000000000007</v>
      </c>
    </row>
    <row r="7343" spans="1:15" x14ac:dyDescent="0.25">
      <c r="A7343" t="s">
        <v>124</v>
      </c>
      <c r="B7343" t="s">
        <v>125</v>
      </c>
      <c r="C7343">
        <v>1600008645</v>
      </c>
      <c r="D7343">
        <v>20230908</v>
      </c>
      <c r="E7343">
        <v>51200006</v>
      </c>
      <c r="F7343" t="s">
        <v>44</v>
      </c>
      <c r="I7343">
        <v>20311910</v>
      </c>
      <c r="J7343">
        <v>20230908</v>
      </c>
      <c r="K7343" t="s">
        <v>5985</v>
      </c>
      <c r="L7343">
        <v>0</v>
      </c>
      <c r="M7343">
        <v>1398.53</v>
      </c>
    </row>
    <row r="7344" spans="1:15" x14ac:dyDescent="0.25">
      <c r="A7344" t="s">
        <v>124</v>
      </c>
      <c r="B7344" t="s">
        <v>125</v>
      </c>
      <c r="C7344">
        <v>1600002947</v>
      </c>
      <c r="D7344">
        <v>20230531</v>
      </c>
      <c r="E7344">
        <v>40100000</v>
      </c>
      <c r="F7344" t="s">
        <v>55</v>
      </c>
      <c r="G7344" t="s">
        <v>714</v>
      </c>
      <c r="H7344" t="s">
        <v>715</v>
      </c>
      <c r="I7344">
        <v>30500023</v>
      </c>
      <c r="J7344">
        <v>20230531</v>
      </c>
      <c r="K7344" t="s">
        <v>2242</v>
      </c>
      <c r="L7344">
        <v>56721.599999999999</v>
      </c>
      <c r="M7344">
        <v>0</v>
      </c>
      <c r="N7344" t="s">
        <v>34</v>
      </c>
      <c r="O7344">
        <v>20230530</v>
      </c>
    </row>
    <row r="7345" spans="1:15" x14ac:dyDescent="0.25">
      <c r="A7345" t="s">
        <v>124</v>
      </c>
      <c r="B7345" t="s">
        <v>125</v>
      </c>
      <c r="C7345">
        <v>1600010244</v>
      </c>
      <c r="D7345">
        <v>20231005</v>
      </c>
      <c r="E7345">
        <v>40100000</v>
      </c>
      <c r="F7345" t="s">
        <v>55</v>
      </c>
      <c r="G7345" t="s">
        <v>162</v>
      </c>
      <c r="H7345" t="s">
        <v>163</v>
      </c>
      <c r="I7345" t="s">
        <v>5986</v>
      </c>
      <c r="J7345">
        <v>20231005</v>
      </c>
      <c r="K7345" t="s">
        <v>1389</v>
      </c>
      <c r="L7345">
        <v>2069.2600000000002</v>
      </c>
      <c r="M7345">
        <v>0</v>
      </c>
      <c r="N7345" t="s">
        <v>794</v>
      </c>
      <c r="O7345">
        <v>20231006</v>
      </c>
    </row>
    <row r="7346" spans="1:15" x14ac:dyDescent="0.25">
      <c r="A7346" t="s">
        <v>124</v>
      </c>
      <c r="B7346" t="s">
        <v>125</v>
      </c>
      <c r="C7346">
        <v>1600011410</v>
      </c>
      <c r="D7346">
        <v>20231030</v>
      </c>
      <c r="E7346">
        <v>41100000</v>
      </c>
      <c r="F7346" t="s">
        <v>81</v>
      </c>
      <c r="G7346" t="s">
        <v>281</v>
      </c>
      <c r="H7346" t="s">
        <v>282</v>
      </c>
      <c r="I7346" t="s">
        <v>4675</v>
      </c>
      <c r="J7346">
        <v>20231030</v>
      </c>
      <c r="K7346" t="s">
        <v>2575</v>
      </c>
      <c r="L7346">
        <v>0</v>
      </c>
      <c r="M7346">
        <v>498</v>
      </c>
      <c r="N7346" t="s">
        <v>353</v>
      </c>
      <c r="O7346">
        <v>20231031</v>
      </c>
    </row>
    <row r="7347" spans="1:15" x14ac:dyDescent="0.25">
      <c r="A7347" t="s">
        <v>124</v>
      </c>
      <c r="B7347" t="s">
        <v>125</v>
      </c>
      <c r="C7347">
        <v>1600005379</v>
      </c>
      <c r="D7347">
        <v>20230731</v>
      </c>
      <c r="E7347">
        <v>51200006</v>
      </c>
      <c r="F7347" t="s">
        <v>44</v>
      </c>
      <c r="I7347">
        <v>7586</v>
      </c>
      <c r="J7347">
        <v>20230731</v>
      </c>
      <c r="K7347" t="s">
        <v>3115</v>
      </c>
      <c r="L7347">
        <v>0</v>
      </c>
      <c r="M7347">
        <v>264</v>
      </c>
    </row>
    <row r="7348" spans="1:15" x14ac:dyDescent="0.25">
      <c r="A7348" t="s">
        <v>124</v>
      </c>
      <c r="B7348" t="s">
        <v>125</v>
      </c>
      <c r="C7348">
        <v>1600004879</v>
      </c>
      <c r="D7348">
        <v>20230628</v>
      </c>
      <c r="E7348">
        <v>41100000</v>
      </c>
      <c r="F7348" t="s">
        <v>81</v>
      </c>
      <c r="G7348" t="s">
        <v>5987</v>
      </c>
      <c r="H7348" t="s">
        <v>5988</v>
      </c>
      <c r="I7348" t="s">
        <v>5738</v>
      </c>
      <c r="J7348">
        <v>20230628</v>
      </c>
      <c r="K7348" t="s">
        <v>5739</v>
      </c>
      <c r="L7348">
        <v>0</v>
      </c>
      <c r="M7348">
        <v>480</v>
      </c>
      <c r="N7348" t="s">
        <v>54</v>
      </c>
      <c r="O7348">
        <v>20230712</v>
      </c>
    </row>
    <row r="7349" spans="1:15" x14ac:dyDescent="0.25">
      <c r="A7349" t="s">
        <v>124</v>
      </c>
      <c r="B7349" t="s">
        <v>125</v>
      </c>
      <c r="C7349">
        <v>1600009531</v>
      </c>
      <c r="D7349">
        <v>20230923</v>
      </c>
      <c r="E7349">
        <v>51200006</v>
      </c>
      <c r="F7349" t="s">
        <v>44</v>
      </c>
      <c r="I7349" t="s">
        <v>3068</v>
      </c>
      <c r="J7349">
        <v>20230923</v>
      </c>
      <c r="K7349" t="s">
        <v>286</v>
      </c>
      <c r="L7349">
        <v>0</v>
      </c>
      <c r="M7349">
        <v>-39.76</v>
      </c>
    </row>
    <row r="7350" spans="1:15" x14ac:dyDescent="0.25">
      <c r="A7350" t="s">
        <v>124</v>
      </c>
      <c r="B7350" t="s">
        <v>125</v>
      </c>
      <c r="C7350">
        <v>1600007298</v>
      </c>
      <c r="D7350">
        <v>20230807</v>
      </c>
      <c r="E7350">
        <v>51200006</v>
      </c>
      <c r="F7350" t="s">
        <v>44</v>
      </c>
      <c r="I7350" t="s">
        <v>4319</v>
      </c>
      <c r="J7350">
        <v>20230807</v>
      </c>
      <c r="K7350" t="s">
        <v>2890</v>
      </c>
      <c r="L7350">
        <v>0</v>
      </c>
      <c r="M7350">
        <v>10000</v>
      </c>
    </row>
    <row r="7351" spans="1:15" x14ac:dyDescent="0.25">
      <c r="A7351" t="s">
        <v>124</v>
      </c>
      <c r="B7351" t="s">
        <v>125</v>
      </c>
      <c r="C7351">
        <v>1600007932</v>
      </c>
      <c r="D7351">
        <v>20230821</v>
      </c>
      <c r="E7351">
        <v>40100000</v>
      </c>
      <c r="F7351" t="s">
        <v>55</v>
      </c>
      <c r="G7351" t="s">
        <v>321</v>
      </c>
      <c r="H7351" t="s">
        <v>322</v>
      </c>
      <c r="I7351">
        <v>108230063</v>
      </c>
      <c r="J7351">
        <v>20230821</v>
      </c>
      <c r="K7351" t="s">
        <v>2950</v>
      </c>
      <c r="L7351">
        <v>2089.06</v>
      </c>
      <c r="M7351">
        <v>0</v>
      </c>
      <c r="N7351" t="s">
        <v>2908</v>
      </c>
      <c r="O7351">
        <v>20230822</v>
      </c>
    </row>
    <row r="7352" spans="1:15" x14ac:dyDescent="0.25">
      <c r="A7352" t="s">
        <v>124</v>
      </c>
      <c r="B7352" t="s">
        <v>125</v>
      </c>
      <c r="C7352">
        <v>1600011388</v>
      </c>
      <c r="D7352">
        <v>20231031</v>
      </c>
      <c r="E7352">
        <v>51200006</v>
      </c>
      <c r="F7352" t="s">
        <v>44</v>
      </c>
      <c r="I7352" t="s">
        <v>2421</v>
      </c>
      <c r="J7352">
        <v>20231031</v>
      </c>
      <c r="K7352" t="s">
        <v>2422</v>
      </c>
      <c r="L7352">
        <v>0</v>
      </c>
      <c r="M7352">
        <v>7440</v>
      </c>
    </row>
    <row r="7353" spans="1:15" x14ac:dyDescent="0.25">
      <c r="A7353" t="s">
        <v>124</v>
      </c>
      <c r="B7353" t="s">
        <v>125</v>
      </c>
      <c r="C7353">
        <v>1600001471</v>
      </c>
      <c r="D7353">
        <v>20230502</v>
      </c>
      <c r="E7353">
        <v>51200006</v>
      </c>
      <c r="F7353" t="s">
        <v>44</v>
      </c>
      <c r="I7353" t="s">
        <v>961</v>
      </c>
      <c r="J7353">
        <v>20230502</v>
      </c>
      <c r="K7353" t="s">
        <v>255</v>
      </c>
      <c r="L7353">
        <v>0</v>
      </c>
      <c r="M7353">
        <v>1902</v>
      </c>
    </row>
    <row r="7354" spans="1:15" x14ac:dyDescent="0.25">
      <c r="A7354" t="s">
        <v>124</v>
      </c>
      <c r="B7354" t="s">
        <v>125</v>
      </c>
      <c r="C7354">
        <v>1600008082</v>
      </c>
      <c r="D7354">
        <v>20230831</v>
      </c>
      <c r="E7354">
        <v>40100000</v>
      </c>
      <c r="F7354" t="s">
        <v>55</v>
      </c>
      <c r="G7354" t="s">
        <v>2231</v>
      </c>
      <c r="H7354" t="s">
        <v>2232</v>
      </c>
      <c r="I7354">
        <v>2820</v>
      </c>
      <c r="J7354">
        <v>20230831</v>
      </c>
      <c r="K7354" t="s">
        <v>4983</v>
      </c>
      <c r="L7354">
        <v>2520.19</v>
      </c>
      <c r="M7354">
        <v>0</v>
      </c>
      <c r="N7354" t="s">
        <v>83</v>
      </c>
      <c r="O7354">
        <v>20230825</v>
      </c>
    </row>
    <row r="7355" spans="1:15" x14ac:dyDescent="0.25">
      <c r="A7355" t="s">
        <v>124</v>
      </c>
      <c r="B7355" t="s">
        <v>125</v>
      </c>
      <c r="C7355">
        <v>1600008876</v>
      </c>
      <c r="D7355">
        <v>20230915</v>
      </c>
      <c r="E7355">
        <v>40100000</v>
      </c>
      <c r="F7355" t="s">
        <v>55</v>
      </c>
      <c r="G7355" t="s">
        <v>767</v>
      </c>
      <c r="H7355" t="s">
        <v>768</v>
      </c>
      <c r="I7355">
        <v>109230081</v>
      </c>
      <c r="J7355">
        <v>20230915</v>
      </c>
      <c r="K7355" t="s">
        <v>2716</v>
      </c>
      <c r="L7355">
        <v>1787.44</v>
      </c>
      <c r="M7355">
        <v>0</v>
      </c>
      <c r="N7355" t="s">
        <v>1020</v>
      </c>
      <c r="O7355">
        <v>20230918</v>
      </c>
    </row>
    <row r="7356" spans="1:15" x14ac:dyDescent="0.25">
      <c r="A7356" t="s">
        <v>124</v>
      </c>
      <c r="B7356" t="s">
        <v>125</v>
      </c>
      <c r="C7356">
        <v>1600010929</v>
      </c>
      <c r="D7356">
        <v>20231016</v>
      </c>
      <c r="E7356">
        <v>51200006</v>
      </c>
      <c r="F7356" t="s">
        <v>44</v>
      </c>
      <c r="I7356" t="s">
        <v>4250</v>
      </c>
      <c r="J7356">
        <v>20231016</v>
      </c>
      <c r="K7356" t="e">
        <f>-CREDIT COOPERATIF CB brico depot</f>
        <v>#NAME?</v>
      </c>
      <c r="L7356">
        <v>0</v>
      </c>
      <c r="M7356">
        <v>120.45</v>
      </c>
    </row>
    <row r="7357" spans="1:15" x14ac:dyDescent="0.25">
      <c r="A7357" t="s">
        <v>124</v>
      </c>
      <c r="B7357" t="s">
        <v>125</v>
      </c>
      <c r="C7357">
        <v>1600009605</v>
      </c>
      <c r="D7357">
        <v>20230925</v>
      </c>
      <c r="E7357">
        <v>40100000</v>
      </c>
      <c r="F7357" t="s">
        <v>55</v>
      </c>
      <c r="G7357" t="s">
        <v>139</v>
      </c>
      <c r="H7357" t="s">
        <v>140</v>
      </c>
      <c r="I7357" t="s">
        <v>5351</v>
      </c>
      <c r="J7357">
        <v>20230925</v>
      </c>
      <c r="K7357" t="e">
        <f>-CREDIT COOPERATIF CB Maya virtual</f>
        <v>#NAME?</v>
      </c>
      <c r="L7357">
        <v>31.02</v>
      </c>
      <c r="M7357">
        <v>0</v>
      </c>
    </row>
    <row r="7358" spans="1:15" x14ac:dyDescent="0.25">
      <c r="A7358" t="s">
        <v>124</v>
      </c>
      <c r="B7358" t="s">
        <v>125</v>
      </c>
      <c r="C7358">
        <v>1600005848</v>
      </c>
      <c r="D7358">
        <v>20230713</v>
      </c>
      <c r="E7358">
        <v>51200006</v>
      </c>
      <c r="F7358" t="s">
        <v>44</v>
      </c>
      <c r="I7358">
        <v>65295997</v>
      </c>
      <c r="J7358">
        <v>20230713</v>
      </c>
      <c r="K7358" t="s">
        <v>3915</v>
      </c>
      <c r="L7358">
        <v>0</v>
      </c>
      <c r="M7358">
        <v>136.56</v>
      </c>
    </row>
    <row r="7359" spans="1:15" x14ac:dyDescent="0.25">
      <c r="A7359" t="s">
        <v>124</v>
      </c>
      <c r="B7359" t="s">
        <v>125</v>
      </c>
      <c r="C7359">
        <v>1600007267</v>
      </c>
      <c r="D7359">
        <v>20230809</v>
      </c>
      <c r="E7359">
        <v>51200006</v>
      </c>
      <c r="F7359" t="s">
        <v>44</v>
      </c>
      <c r="I7359" t="s">
        <v>5514</v>
      </c>
      <c r="J7359">
        <v>20230809</v>
      </c>
      <c r="K7359" t="s">
        <v>5515</v>
      </c>
      <c r="L7359">
        <v>660</v>
      </c>
      <c r="M7359">
        <v>0</v>
      </c>
    </row>
    <row r="7360" spans="1:15" x14ac:dyDescent="0.25">
      <c r="A7360" t="s">
        <v>124</v>
      </c>
      <c r="B7360" t="s">
        <v>125</v>
      </c>
      <c r="C7360">
        <v>1600007116</v>
      </c>
      <c r="D7360">
        <v>20230805</v>
      </c>
      <c r="E7360">
        <v>40100000</v>
      </c>
      <c r="F7360" t="s">
        <v>55</v>
      </c>
      <c r="G7360" t="s">
        <v>162</v>
      </c>
      <c r="H7360" t="s">
        <v>163</v>
      </c>
      <c r="I7360">
        <v>108230006</v>
      </c>
      <c r="J7360">
        <v>20230805</v>
      </c>
      <c r="K7360" t="s">
        <v>1389</v>
      </c>
      <c r="L7360">
        <v>2069.2600000000002</v>
      </c>
      <c r="M7360">
        <v>0</v>
      </c>
      <c r="N7360" t="s">
        <v>353</v>
      </c>
      <c r="O7360">
        <v>20230807</v>
      </c>
    </row>
    <row r="7361" spans="1:15" x14ac:dyDescent="0.25">
      <c r="A7361" t="s">
        <v>124</v>
      </c>
      <c r="B7361" t="s">
        <v>125</v>
      </c>
      <c r="C7361">
        <v>1600000579</v>
      </c>
      <c r="D7361">
        <v>20230418</v>
      </c>
      <c r="E7361">
        <v>51200006</v>
      </c>
      <c r="F7361" t="s">
        <v>44</v>
      </c>
      <c r="I7361" t="s">
        <v>5979</v>
      </c>
      <c r="J7361">
        <v>20230418</v>
      </c>
      <c r="K7361" t="s">
        <v>5124</v>
      </c>
      <c r="L7361">
        <v>876</v>
      </c>
      <c r="M7361">
        <v>0</v>
      </c>
    </row>
    <row r="7362" spans="1:15" x14ac:dyDescent="0.25">
      <c r="A7362" t="s">
        <v>124</v>
      </c>
      <c r="B7362" t="s">
        <v>125</v>
      </c>
      <c r="C7362">
        <v>1600002541</v>
      </c>
      <c r="D7362">
        <v>20230519</v>
      </c>
      <c r="E7362">
        <v>40100000</v>
      </c>
      <c r="F7362" t="s">
        <v>55</v>
      </c>
      <c r="G7362" t="s">
        <v>3069</v>
      </c>
      <c r="H7362" t="s">
        <v>3070</v>
      </c>
      <c r="I7362">
        <v>11625900000694</v>
      </c>
      <c r="J7362">
        <v>20230519</v>
      </c>
      <c r="K7362" t="s">
        <v>3911</v>
      </c>
      <c r="L7362">
        <v>91.98</v>
      </c>
      <c r="M7362">
        <v>0</v>
      </c>
      <c r="N7362" t="s">
        <v>83</v>
      </c>
      <c r="O7362">
        <v>20230519</v>
      </c>
    </row>
    <row r="7363" spans="1:15" x14ac:dyDescent="0.25">
      <c r="A7363" t="s">
        <v>124</v>
      </c>
      <c r="B7363" t="s">
        <v>125</v>
      </c>
      <c r="C7363">
        <v>1600008661</v>
      </c>
      <c r="D7363">
        <v>20230908</v>
      </c>
      <c r="E7363">
        <v>51200006</v>
      </c>
      <c r="F7363" t="s">
        <v>44</v>
      </c>
      <c r="I7363">
        <v>3796134</v>
      </c>
      <c r="J7363">
        <v>20230908</v>
      </c>
      <c r="K7363" t="s">
        <v>2643</v>
      </c>
      <c r="L7363">
        <v>0</v>
      </c>
      <c r="M7363">
        <v>3002.29</v>
      </c>
    </row>
    <row r="7364" spans="1:15" x14ac:dyDescent="0.25">
      <c r="A7364" t="s">
        <v>124</v>
      </c>
      <c r="B7364" t="s">
        <v>125</v>
      </c>
      <c r="C7364">
        <v>1600000535</v>
      </c>
      <c r="D7364">
        <v>20230417</v>
      </c>
      <c r="E7364">
        <v>51200006</v>
      </c>
      <c r="F7364" t="s">
        <v>44</v>
      </c>
      <c r="I7364" t="s">
        <v>3963</v>
      </c>
      <c r="J7364">
        <v>20230417</v>
      </c>
      <c r="K7364" t="s">
        <v>873</v>
      </c>
      <c r="L7364">
        <v>0</v>
      </c>
      <c r="M7364">
        <v>1780.8</v>
      </c>
    </row>
    <row r="7365" spans="1:15" x14ac:dyDescent="0.25">
      <c r="A7365" t="s">
        <v>124</v>
      </c>
      <c r="B7365" t="s">
        <v>125</v>
      </c>
      <c r="C7365">
        <v>1600008706</v>
      </c>
      <c r="D7365">
        <v>20230908</v>
      </c>
      <c r="E7365">
        <v>41100000</v>
      </c>
      <c r="F7365" t="s">
        <v>81</v>
      </c>
      <c r="G7365" t="s">
        <v>338</v>
      </c>
      <c r="H7365" t="s">
        <v>339</v>
      </c>
      <c r="I7365" t="s">
        <v>2322</v>
      </c>
      <c r="J7365">
        <v>20230908</v>
      </c>
      <c r="K7365" t="s">
        <v>2323</v>
      </c>
      <c r="L7365">
        <v>0</v>
      </c>
      <c r="M7365">
        <v>60.48</v>
      </c>
      <c r="N7365" t="s">
        <v>27</v>
      </c>
      <c r="O7365">
        <v>20230911</v>
      </c>
    </row>
    <row r="7366" spans="1:15" x14ac:dyDescent="0.25">
      <c r="A7366" t="s">
        <v>124</v>
      </c>
      <c r="B7366" t="s">
        <v>125</v>
      </c>
      <c r="C7366">
        <v>1600009455</v>
      </c>
      <c r="D7366">
        <v>20230921</v>
      </c>
      <c r="E7366">
        <v>40100000</v>
      </c>
      <c r="F7366" t="s">
        <v>55</v>
      </c>
      <c r="G7366" t="s">
        <v>139</v>
      </c>
      <c r="H7366" t="s">
        <v>140</v>
      </c>
      <c r="I7366" t="s">
        <v>2814</v>
      </c>
      <c r="J7366">
        <v>20230921</v>
      </c>
      <c r="K7366" t="e">
        <f>-CREDIT COOPERATIF CB Pneu online</f>
        <v>#NAME?</v>
      </c>
      <c r="L7366">
        <v>1196.72</v>
      </c>
      <c r="M7366">
        <v>0</v>
      </c>
      <c r="N7366" t="s">
        <v>1999</v>
      </c>
      <c r="O7366">
        <v>20231005</v>
      </c>
    </row>
    <row r="7367" spans="1:15" x14ac:dyDescent="0.25">
      <c r="A7367" t="s">
        <v>124</v>
      </c>
      <c r="B7367" t="s">
        <v>125</v>
      </c>
      <c r="C7367">
        <v>1600003638</v>
      </c>
      <c r="D7367">
        <v>20230612</v>
      </c>
      <c r="E7367">
        <v>51200006</v>
      </c>
      <c r="F7367" t="s">
        <v>44</v>
      </c>
      <c r="I7367" t="s">
        <v>4737</v>
      </c>
      <c r="J7367">
        <v>20230612</v>
      </c>
      <c r="K7367" t="s">
        <v>286</v>
      </c>
      <c r="L7367">
        <v>0</v>
      </c>
      <c r="M7367">
        <v>5.81</v>
      </c>
    </row>
    <row r="7368" spans="1:15" x14ac:dyDescent="0.25">
      <c r="A7368" t="s">
        <v>124</v>
      </c>
      <c r="B7368" t="s">
        <v>125</v>
      </c>
      <c r="C7368">
        <v>1600007204</v>
      </c>
      <c r="D7368">
        <v>20230808</v>
      </c>
      <c r="E7368">
        <v>46799996</v>
      </c>
      <c r="F7368" t="s">
        <v>67</v>
      </c>
      <c r="I7368" t="s">
        <v>482</v>
      </c>
      <c r="J7368">
        <v>20230808</v>
      </c>
      <c r="K7368" t="s">
        <v>190</v>
      </c>
      <c r="L7368">
        <v>0</v>
      </c>
      <c r="M7368">
        <v>300000</v>
      </c>
    </row>
    <row r="7369" spans="1:15" x14ac:dyDescent="0.25">
      <c r="A7369" t="s">
        <v>124</v>
      </c>
      <c r="B7369" t="s">
        <v>125</v>
      </c>
      <c r="C7369">
        <v>1600005960</v>
      </c>
      <c r="D7369">
        <v>20230719</v>
      </c>
      <c r="E7369">
        <v>51200006</v>
      </c>
      <c r="F7369" t="s">
        <v>44</v>
      </c>
      <c r="I7369" t="s">
        <v>1077</v>
      </c>
      <c r="J7369">
        <v>20230719</v>
      </c>
      <c r="K7369" t="s">
        <v>190</v>
      </c>
      <c r="L7369">
        <v>150000</v>
      </c>
      <c r="M7369">
        <v>0</v>
      </c>
    </row>
    <row r="7370" spans="1:15" x14ac:dyDescent="0.25">
      <c r="A7370" t="s">
        <v>124</v>
      </c>
      <c r="B7370" t="s">
        <v>125</v>
      </c>
      <c r="C7370">
        <v>1600000276</v>
      </c>
      <c r="D7370">
        <v>20230405</v>
      </c>
      <c r="E7370">
        <v>51200006</v>
      </c>
      <c r="F7370" t="s">
        <v>44</v>
      </c>
      <c r="I7370" t="s">
        <v>2664</v>
      </c>
      <c r="J7370">
        <v>20230405</v>
      </c>
      <c r="K7370" t="s">
        <v>2665</v>
      </c>
      <c r="L7370">
        <v>0</v>
      </c>
      <c r="M7370">
        <v>54</v>
      </c>
    </row>
    <row r="7371" spans="1:15" x14ac:dyDescent="0.25">
      <c r="A7371" t="s">
        <v>124</v>
      </c>
      <c r="B7371" t="s">
        <v>125</v>
      </c>
      <c r="C7371">
        <v>1600008545</v>
      </c>
      <c r="D7371">
        <v>20230905</v>
      </c>
      <c r="E7371">
        <v>41100000</v>
      </c>
      <c r="F7371" t="s">
        <v>81</v>
      </c>
      <c r="G7371" t="s">
        <v>5989</v>
      </c>
      <c r="H7371" t="s">
        <v>5990</v>
      </c>
      <c r="I7371" t="s">
        <v>4688</v>
      </c>
      <c r="J7371">
        <v>20230905</v>
      </c>
      <c r="K7371" t="s">
        <v>4689</v>
      </c>
      <c r="L7371">
        <v>0</v>
      </c>
      <c r="M7371">
        <v>780</v>
      </c>
      <c r="N7371" t="s">
        <v>54</v>
      </c>
      <c r="O7371">
        <v>20230906</v>
      </c>
    </row>
    <row r="7372" spans="1:15" x14ac:dyDescent="0.25">
      <c r="A7372" t="s">
        <v>124</v>
      </c>
      <c r="B7372" t="s">
        <v>125</v>
      </c>
      <c r="C7372">
        <v>1600008066</v>
      </c>
      <c r="D7372">
        <v>20230825</v>
      </c>
      <c r="E7372">
        <v>40100000</v>
      </c>
      <c r="F7372" t="s">
        <v>55</v>
      </c>
      <c r="G7372" t="s">
        <v>728</v>
      </c>
      <c r="H7372" t="s">
        <v>729</v>
      </c>
      <c r="I7372">
        <v>264</v>
      </c>
      <c r="J7372">
        <v>20230825</v>
      </c>
      <c r="K7372" t="s">
        <v>5700</v>
      </c>
      <c r="L7372">
        <v>2248.3200000000002</v>
      </c>
      <c r="M7372">
        <v>0</v>
      </c>
      <c r="N7372" t="s">
        <v>766</v>
      </c>
      <c r="O7372">
        <v>20230825</v>
      </c>
    </row>
    <row r="7373" spans="1:15" x14ac:dyDescent="0.25">
      <c r="A7373" t="s">
        <v>124</v>
      </c>
      <c r="B7373" t="s">
        <v>125</v>
      </c>
      <c r="C7373">
        <v>1600002034</v>
      </c>
      <c r="D7373">
        <v>20230512</v>
      </c>
      <c r="E7373">
        <v>46799996</v>
      </c>
      <c r="F7373" t="s">
        <v>67</v>
      </c>
      <c r="I7373" t="s">
        <v>213</v>
      </c>
      <c r="J7373">
        <v>20230512</v>
      </c>
      <c r="K7373" t="s">
        <v>190</v>
      </c>
      <c r="L7373">
        <v>0</v>
      </c>
      <c r="M7373">
        <v>300000</v>
      </c>
    </row>
    <row r="7374" spans="1:15" x14ac:dyDescent="0.25">
      <c r="A7374" t="s">
        <v>124</v>
      </c>
      <c r="B7374" t="s">
        <v>125</v>
      </c>
      <c r="C7374">
        <v>1600000968</v>
      </c>
      <c r="D7374">
        <v>20230427</v>
      </c>
      <c r="E7374">
        <v>41100000</v>
      </c>
      <c r="F7374" t="s">
        <v>81</v>
      </c>
      <c r="G7374" t="s">
        <v>759</v>
      </c>
      <c r="H7374" t="s">
        <v>760</v>
      </c>
      <c r="I7374" t="s">
        <v>5004</v>
      </c>
      <c r="J7374">
        <v>20230427</v>
      </c>
      <c r="K7374" t="s">
        <v>5005</v>
      </c>
      <c r="L7374">
        <v>0</v>
      </c>
      <c r="M7374">
        <v>3414.68</v>
      </c>
      <c r="N7374" t="s">
        <v>54</v>
      </c>
      <c r="O7374">
        <v>20230502</v>
      </c>
    </row>
    <row r="7375" spans="1:15" x14ac:dyDescent="0.25">
      <c r="A7375" t="s">
        <v>124</v>
      </c>
      <c r="B7375" t="s">
        <v>125</v>
      </c>
      <c r="C7375">
        <v>1600002936</v>
      </c>
      <c r="D7375">
        <v>20230524</v>
      </c>
      <c r="E7375">
        <v>40100000</v>
      </c>
      <c r="F7375" t="s">
        <v>55</v>
      </c>
      <c r="G7375" t="s">
        <v>5991</v>
      </c>
      <c r="H7375" t="s">
        <v>5992</v>
      </c>
      <c r="I7375">
        <v>105230104</v>
      </c>
      <c r="J7375">
        <v>20230524</v>
      </c>
      <c r="K7375" t="s">
        <v>4279</v>
      </c>
      <c r="L7375">
        <v>63</v>
      </c>
      <c r="M7375">
        <v>0</v>
      </c>
      <c r="N7375" t="s">
        <v>54</v>
      </c>
      <c r="O7375">
        <v>20230530</v>
      </c>
    </row>
    <row r="7376" spans="1:15" x14ac:dyDescent="0.25">
      <c r="A7376" t="s">
        <v>124</v>
      </c>
      <c r="B7376" t="s">
        <v>125</v>
      </c>
      <c r="C7376">
        <v>1600000576</v>
      </c>
      <c r="D7376">
        <v>20230418</v>
      </c>
      <c r="E7376">
        <v>51200006</v>
      </c>
      <c r="F7376" t="s">
        <v>44</v>
      </c>
      <c r="I7376" t="s">
        <v>2936</v>
      </c>
      <c r="J7376">
        <v>20230418</v>
      </c>
      <c r="K7376" t="s">
        <v>190</v>
      </c>
      <c r="L7376">
        <v>250000</v>
      </c>
      <c r="M7376">
        <v>0</v>
      </c>
    </row>
    <row r="7377" spans="1:15" x14ac:dyDescent="0.25">
      <c r="A7377" t="s">
        <v>124</v>
      </c>
      <c r="B7377" t="s">
        <v>125</v>
      </c>
      <c r="C7377">
        <v>1600008654</v>
      </c>
      <c r="D7377">
        <v>20230911</v>
      </c>
      <c r="E7377">
        <v>40110000</v>
      </c>
      <c r="F7377" t="s">
        <v>45</v>
      </c>
      <c r="G7377" t="s">
        <v>195</v>
      </c>
      <c r="H7377" t="s">
        <v>196</v>
      </c>
      <c r="I7377" t="s">
        <v>450</v>
      </c>
      <c r="J7377">
        <v>20230911</v>
      </c>
      <c r="K7377" t="s">
        <v>451</v>
      </c>
      <c r="L7377">
        <v>270.7</v>
      </c>
      <c r="M7377">
        <v>0</v>
      </c>
    </row>
    <row r="7378" spans="1:15" x14ac:dyDescent="0.25">
      <c r="A7378" t="s">
        <v>124</v>
      </c>
      <c r="B7378" t="s">
        <v>125</v>
      </c>
      <c r="C7378">
        <v>1600000630</v>
      </c>
      <c r="D7378">
        <v>20230420</v>
      </c>
      <c r="E7378">
        <v>40100000</v>
      </c>
      <c r="F7378" t="s">
        <v>55</v>
      </c>
      <c r="G7378" t="s">
        <v>549</v>
      </c>
      <c r="H7378" t="s">
        <v>550</v>
      </c>
      <c r="I7378" t="s">
        <v>4858</v>
      </c>
      <c r="J7378">
        <v>20230420</v>
      </c>
      <c r="K7378" t="s">
        <v>552</v>
      </c>
      <c r="L7378">
        <v>80000</v>
      </c>
      <c r="M7378">
        <v>0</v>
      </c>
      <c r="N7378" t="s">
        <v>54</v>
      </c>
      <c r="O7378">
        <v>20230620</v>
      </c>
    </row>
    <row r="7379" spans="1:15" x14ac:dyDescent="0.25">
      <c r="A7379" t="s">
        <v>124</v>
      </c>
      <c r="B7379" t="s">
        <v>125</v>
      </c>
      <c r="C7379">
        <v>1600004952</v>
      </c>
      <c r="D7379">
        <v>20230701</v>
      </c>
      <c r="E7379">
        <v>51200006</v>
      </c>
      <c r="F7379" t="s">
        <v>44</v>
      </c>
      <c r="I7379">
        <v>107230001</v>
      </c>
      <c r="J7379">
        <v>20230701</v>
      </c>
      <c r="K7379" t="s">
        <v>1091</v>
      </c>
      <c r="L7379">
        <v>0</v>
      </c>
      <c r="M7379">
        <v>11.25</v>
      </c>
    </row>
    <row r="7380" spans="1:15" x14ac:dyDescent="0.25">
      <c r="A7380" t="s">
        <v>124</v>
      </c>
      <c r="B7380" t="s">
        <v>125</v>
      </c>
      <c r="C7380">
        <v>1600002701</v>
      </c>
      <c r="D7380">
        <v>20230524</v>
      </c>
      <c r="E7380">
        <v>51200006</v>
      </c>
      <c r="F7380" t="s">
        <v>44</v>
      </c>
      <c r="I7380">
        <v>23350015</v>
      </c>
      <c r="J7380">
        <v>20230524</v>
      </c>
      <c r="K7380" t="s">
        <v>1539</v>
      </c>
      <c r="L7380">
        <v>0</v>
      </c>
      <c r="M7380">
        <v>983.88</v>
      </c>
    </row>
    <row r="7381" spans="1:15" x14ac:dyDescent="0.25">
      <c r="A7381" t="s">
        <v>124</v>
      </c>
      <c r="B7381" t="s">
        <v>125</v>
      </c>
      <c r="C7381">
        <v>1600000779</v>
      </c>
      <c r="D7381">
        <v>20230425</v>
      </c>
      <c r="E7381">
        <v>43700002</v>
      </c>
      <c r="F7381" t="s">
        <v>104</v>
      </c>
      <c r="I7381" s="1">
        <v>44986</v>
      </c>
      <c r="J7381">
        <v>20230425</v>
      </c>
      <c r="K7381" t="s">
        <v>539</v>
      </c>
      <c r="L7381">
        <v>6234.62</v>
      </c>
      <c r="M7381">
        <v>0</v>
      </c>
      <c r="N7381" t="s">
        <v>80</v>
      </c>
      <c r="O7381">
        <v>20230928</v>
      </c>
    </row>
    <row r="7382" spans="1:15" x14ac:dyDescent="0.25">
      <c r="A7382" t="s">
        <v>124</v>
      </c>
      <c r="B7382" t="s">
        <v>125</v>
      </c>
      <c r="C7382">
        <v>1600011425</v>
      </c>
      <c r="D7382">
        <v>20231031</v>
      </c>
      <c r="E7382">
        <v>51200006</v>
      </c>
      <c r="F7382" t="s">
        <v>44</v>
      </c>
      <c r="I7382" t="s">
        <v>1355</v>
      </c>
      <c r="J7382">
        <v>20231031</v>
      </c>
      <c r="K7382" t="s">
        <v>1356</v>
      </c>
      <c r="L7382">
        <v>0</v>
      </c>
      <c r="M7382">
        <v>15000</v>
      </c>
    </row>
    <row r="7383" spans="1:15" x14ac:dyDescent="0.25">
      <c r="A7383" t="s">
        <v>124</v>
      </c>
      <c r="B7383" t="s">
        <v>125</v>
      </c>
      <c r="C7383">
        <v>1600003325</v>
      </c>
      <c r="D7383">
        <v>20230601</v>
      </c>
      <c r="E7383">
        <v>51200006</v>
      </c>
      <c r="F7383" t="s">
        <v>44</v>
      </c>
      <c r="I7383" t="s">
        <v>5409</v>
      </c>
      <c r="J7383">
        <v>20230601</v>
      </c>
      <c r="K7383" t="s">
        <v>3090</v>
      </c>
      <c r="L7383">
        <v>234</v>
      </c>
      <c r="M7383">
        <v>0</v>
      </c>
    </row>
    <row r="7384" spans="1:15" x14ac:dyDescent="0.25">
      <c r="A7384" t="s">
        <v>124</v>
      </c>
      <c r="B7384" t="s">
        <v>125</v>
      </c>
      <c r="C7384">
        <v>1600002052</v>
      </c>
      <c r="D7384">
        <v>20230512</v>
      </c>
      <c r="E7384">
        <v>51200006</v>
      </c>
      <c r="F7384" t="s">
        <v>44</v>
      </c>
      <c r="I7384" t="s">
        <v>3061</v>
      </c>
      <c r="J7384">
        <v>20230512</v>
      </c>
      <c r="K7384" t="s">
        <v>2132</v>
      </c>
      <c r="L7384">
        <v>0</v>
      </c>
      <c r="M7384">
        <v>25.25</v>
      </c>
    </row>
    <row r="7385" spans="1:15" x14ac:dyDescent="0.25">
      <c r="A7385" t="s">
        <v>124</v>
      </c>
      <c r="B7385" t="s">
        <v>125</v>
      </c>
      <c r="C7385">
        <v>1600005452</v>
      </c>
      <c r="D7385">
        <v>20230711</v>
      </c>
      <c r="E7385">
        <v>40100000</v>
      </c>
      <c r="F7385" t="s">
        <v>55</v>
      </c>
      <c r="G7385" t="s">
        <v>5251</v>
      </c>
      <c r="H7385" t="s">
        <v>5252</v>
      </c>
      <c r="I7385" t="s">
        <v>5598</v>
      </c>
      <c r="J7385">
        <v>20230711</v>
      </c>
      <c r="K7385" t="s">
        <v>5599</v>
      </c>
      <c r="L7385">
        <v>47.89</v>
      </c>
      <c r="M7385">
        <v>0</v>
      </c>
      <c r="N7385" t="s">
        <v>83</v>
      </c>
      <c r="O7385">
        <v>20230711</v>
      </c>
    </row>
    <row r="7386" spans="1:15" x14ac:dyDescent="0.25">
      <c r="A7386" t="s">
        <v>124</v>
      </c>
      <c r="B7386" t="s">
        <v>125</v>
      </c>
      <c r="C7386">
        <v>1600006679</v>
      </c>
      <c r="D7386">
        <v>20230801</v>
      </c>
      <c r="E7386">
        <v>51200006</v>
      </c>
      <c r="F7386" t="s">
        <v>44</v>
      </c>
      <c r="I7386">
        <v>6000048</v>
      </c>
      <c r="J7386">
        <v>20230801</v>
      </c>
      <c r="K7386" t="s">
        <v>3333</v>
      </c>
      <c r="L7386">
        <v>0</v>
      </c>
      <c r="M7386">
        <v>1567.64</v>
      </c>
    </row>
    <row r="7387" spans="1:15" x14ac:dyDescent="0.25">
      <c r="A7387" t="s">
        <v>124</v>
      </c>
      <c r="B7387" t="s">
        <v>125</v>
      </c>
      <c r="C7387">
        <v>1600008469</v>
      </c>
      <c r="D7387">
        <v>20230901</v>
      </c>
      <c r="E7387">
        <v>41100000</v>
      </c>
      <c r="F7387" t="s">
        <v>81</v>
      </c>
      <c r="G7387" t="s">
        <v>702</v>
      </c>
      <c r="H7387" t="s">
        <v>703</v>
      </c>
      <c r="I7387" t="s">
        <v>5227</v>
      </c>
      <c r="J7387">
        <v>20230901</v>
      </c>
      <c r="K7387" t="s">
        <v>1155</v>
      </c>
      <c r="L7387">
        <v>0</v>
      </c>
      <c r="M7387">
        <v>1128.71</v>
      </c>
      <c r="N7387" t="s">
        <v>2746</v>
      </c>
      <c r="O7387">
        <v>20230904</v>
      </c>
    </row>
    <row r="7388" spans="1:15" x14ac:dyDescent="0.25">
      <c r="A7388" t="s">
        <v>124</v>
      </c>
      <c r="B7388" t="s">
        <v>125</v>
      </c>
      <c r="C7388">
        <v>1600008405</v>
      </c>
      <c r="D7388">
        <v>20230904</v>
      </c>
      <c r="E7388">
        <v>40100000</v>
      </c>
      <c r="F7388" t="s">
        <v>55</v>
      </c>
      <c r="G7388" t="s">
        <v>3287</v>
      </c>
      <c r="H7388" t="s">
        <v>3288</v>
      </c>
      <c r="I7388" t="s">
        <v>3834</v>
      </c>
      <c r="J7388">
        <v>20230904</v>
      </c>
      <c r="K7388" t="s">
        <v>3835</v>
      </c>
      <c r="L7388">
        <v>204.98</v>
      </c>
      <c r="M7388">
        <v>0</v>
      </c>
      <c r="N7388" t="s">
        <v>37</v>
      </c>
      <c r="O7388">
        <v>20230901</v>
      </c>
    </row>
    <row r="7389" spans="1:15" x14ac:dyDescent="0.25">
      <c r="A7389" t="s">
        <v>124</v>
      </c>
      <c r="B7389" t="s">
        <v>125</v>
      </c>
      <c r="C7389">
        <v>1600008063</v>
      </c>
      <c r="D7389">
        <v>20230825</v>
      </c>
      <c r="E7389">
        <v>40100000</v>
      </c>
      <c r="F7389" t="s">
        <v>55</v>
      </c>
      <c r="G7389" t="s">
        <v>5993</v>
      </c>
      <c r="H7389" t="s">
        <v>5994</v>
      </c>
      <c r="I7389">
        <v>1363501296</v>
      </c>
      <c r="J7389">
        <v>20230825</v>
      </c>
      <c r="K7389" t="s">
        <v>5539</v>
      </c>
      <c r="L7389">
        <v>571.20000000000005</v>
      </c>
      <c r="M7389">
        <v>0</v>
      </c>
      <c r="N7389" t="s">
        <v>54</v>
      </c>
      <c r="O7389">
        <v>20230825</v>
      </c>
    </row>
    <row r="7390" spans="1:15" x14ac:dyDescent="0.25">
      <c r="A7390" t="s">
        <v>124</v>
      </c>
      <c r="B7390" t="s">
        <v>125</v>
      </c>
      <c r="C7390">
        <v>1600007630</v>
      </c>
      <c r="D7390">
        <v>20230816</v>
      </c>
      <c r="E7390">
        <v>51200006</v>
      </c>
      <c r="F7390" t="s">
        <v>44</v>
      </c>
      <c r="I7390" t="s">
        <v>5695</v>
      </c>
      <c r="J7390">
        <v>20230816</v>
      </c>
      <c r="K7390" t="s">
        <v>169</v>
      </c>
      <c r="L7390">
        <v>0</v>
      </c>
      <c r="M7390">
        <v>4.99</v>
      </c>
    </row>
    <row r="7391" spans="1:15" x14ac:dyDescent="0.25">
      <c r="A7391" t="s">
        <v>124</v>
      </c>
      <c r="B7391" t="s">
        <v>125</v>
      </c>
      <c r="C7391">
        <v>1600007958</v>
      </c>
      <c r="D7391">
        <v>20230822</v>
      </c>
      <c r="E7391">
        <v>51200006</v>
      </c>
      <c r="F7391" t="s">
        <v>44</v>
      </c>
      <c r="I7391">
        <v>8704575086</v>
      </c>
      <c r="J7391">
        <v>20230822</v>
      </c>
      <c r="K7391" t="s">
        <v>3600</v>
      </c>
      <c r="L7391">
        <v>0</v>
      </c>
      <c r="M7391">
        <v>297.95999999999998</v>
      </c>
    </row>
    <row r="7392" spans="1:15" x14ac:dyDescent="0.25">
      <c r="A7392" t="s">
        <v>124</v>
      </c>
      <c r="B7392" t="s">
        <v>125</v>
      </c>
      <c r="C7392">
        <v>1600000479</v>
      </c>
      <c r="D7392">
        <v>20230502</v>
      </c>
      <c r="E7392">
        <v>51200006</v>
      </c>
      <c r="F7392" t="s">
        <v>44</v>
      </c>
      <c r="I7392" t="s">
        <v>1851</v>
      </c>
      <c r="J7392">
        <v>20230502</v>
      </c>
      <c r="K7392" t="s">
        <v>1852</v>
      </c>
      <c r="L7392">
        <v>0</v>
      </c>
      <c r="M7392">
        <v>360</v>
      </c>
    </row>
    <row r="7393" spans="1:15" x14ac:dyDescent="0.25">
      <c r="A7393" t="s">
        <v>124</v>
      </c>
      <c r="B7393" t="s">
        <v>125</v>
      </c>
      <c r="C7393">
        <v>1600001765</v>
      </c>
      <c r="D7393">
        <v>20230511</v>
      </c>
      <c r="E7393">
        <v>51200006</v>
      </c>
      <c r="F7393" t="s">
        <v>44</v>
      </c>
      <c r="I7393" t="s">
        <v>2977</v>
      </c>
      <c r="J7393">
        <v>20230511</v>
      </c>
      <c r="K7393" t="s">
        <v>2978</v>
      </c>
      <c r="L7393">
        <v>0</v>
      </c>
      <c r="M7393">
        <v>294</v>
      </c>
    </row>
    <row r="7394" spans="1:15" x14ac:dyDescent="0.25">
      <c r="A7394" t="s">
        <v>124</v>
      </c>
      <c r="B7394" t="s">
        <v>125</v>
      </c>
      <c r="C7394">
        <v>1600004562</v>
      </c>
      <c r="D7394">
        <v>20230622</v>
      </c>
      <c r="E7394">
        <v>40100000</v>
      </c>
      <c r="F7394" t="s">
        <v>55</v>
      </c>
      <c r="G7394" t="s">
        <v>144</v>
      </c>
      <c r="H7394" t="s">
        <v>145</v>
      </c>
      <c r="I7394">
        <v>106230076</v>
      </c>
      <c r="J7394">
        <v>20230622</v>
      </c>
      <c r="K7394" t="s">
        <v>440</v>
      </c>
      <c r="L7394">
        <v>487.68</v>
      </c>
      <c r="M7394">
        <v>0</v>
      </c>
      <c r="N7394" t="s">
        <v>3328</v>
      </c>
      <c r="O7394">
        <v>20230623</v>
      </c>
    </row>
    <row r="7395" spans="1:15" x14ac:dyDescent="0.25">
      <c r="A7395" t="s">
        <v>124</v>
      </c>
      <c r="B7395" t="s">
        <v>125</v>
      </c>
      <c r="C7395">
        <v>1600000578</v>
      </c>
      <c r="D7395">
        <v>20230418</v>
      </c>
      <c r="E7395">
        <v>41100000</v>
      </c>
      <c r="F7395" t="s">
        <v>81</v>
      </c>
      <c r="G7395" t="s">
        <v>668</v>
      </c>
      <c r="H7395" t="s">
        <v>669</v>
      </c>
      <c r="I7395" t="s">
        <v>5995</v>
      </c>
      <c r="J7395">
        <v>20230418</v>
      </c>
      <c r="K7395" t="s">
        <v>5584</v>
      </c>
      <c r="L7395">
        <v>0</v>
      </c>
      <c r="M7395">
        <v>1044</v>
      </c>
      <c r="N7395" t="s">
        <v>54</v>
      </c>
      <c r="O7395">
        <v>20230502</v>
      </c>
    </row>
    <row r="7396" spans="1:15" x14ac:dyDescent="0.25">
      <c r="A7396" t="s">
        <v>124</v>
      </c>
      <c r="B7396" t="s">
        <v>125</v>
      </c>
      <c r="C7396">
        <v>1600005408</v>
      </c>
      <c r="D7396">
        <v>20230707</v>
      </c>
      <c r="E7396">
        <v>40100000</v>
      </c>
      <c r="F7396" t="s">
        <v>55</v>
      </c>
      <c r="G7396" t="s">
        <v>2608</v>
      </c>
      <c r="H7396" t="s">
        <v>2609</v>
      </c>
      <c r="I7396">
        <v>107230072</v>
      </c>
      <c r="J7396">
        <v>20230707</v>
      </c>
      <c r="K7396" t="s">
        <v>1894</v>
      </c>
      <c r="L7396">
        <v>1782.94</v>
      </c>
      <c r="M7396">
        <v>0</v>
      </c>
      <c r="N7396" t="s">
        <v>117</v>
      </c>
      <c r="O7396">
        <v>20230710</v>
      </c>
    </row>
    <row r="7397" spans="1:15" x14ac:dyDescent="0.25">
      <c r="A7397" t="s">
        <v>124</v>
      </c>
      <c r="B7397" t="s">
        <v>125</v>
      </c>
      <c r="C7397">
        <v>1600011332</v>
      </c>
      <c r="D7397">
        <v>20231027</v>
      </c>
      <c r="E7397">
        <v>51200006</v>
      </c>
      <c r="F7397" t="s">
        <v>44</v>
      </c>
      <c r="I7397">
        <v>110230043</v>
      </c>
      <c r="J7397">
        <v>20231027</v>
      </c>
      <c r="K7397" t="s">
        <v>280</v>
      </c>
      <c r="L7397">
        <v>0</v>
      </c>
      <c r="M7397">
        <v>270.5</v>
      </c>
    </row>
    <row r="7398" spans="1:15" x14ac:dyDescent="0.25">
      <c r="A7398" t="s">
        <v>124</v>
      </c>
      <c r="B7398" t="s">
        <v>125</v>
      </c>
      <c r="C7398">
        <v>1600003407</v>
      </c>
      <c r="D7398">
        <v>20230605</v>
      </c>
      <c r="E7398">
        <v>51200006</v>
      </c>
      <c r="F7398" t="s">
        <v>44</v>
      </c>
      <c r="I7398">
        <v>20429598</v>
      </c>
      <c r="J7398">
        <v>20230605</v>
      </c>
      <c r="K7398" t="s">
        <v>5908</v>
      </c>
      <c r="L7398">
        <v>0</v>
      </c>
      <c r="M7398">
        <v>5506.03</v>
      </c>
    </row>
    <row r="7399" spans="1:15" x14ac:dyDescent="0.25">
      <c r="A7399" t="s">
        <v>124</v>
      </c>
      <c r="B7399" t="s">
        <v>125</v>
      </c>
      <c r="C7399">
        <v>1600008654</v>
      </c>
      <c r="D7399">
        <v>20230911</v>
      </c>
      <c r="E7399">
        <v>40110000</v>
      </c>
      <c r="F7399" t="s">
        <v>45</v>
      </c>
      <c r="G7399" t="s">
        <v>5926</v>
      </c>
      <c r="H7399" t="s">
        <v>5927</v>
      </c>
      <c r="I7399" t="s">
        <v>450</v>
      </c>
      <c r="J7399">
        <v>20230911</v>
      </c>
      <c r="K7399" t="s">
        <v>451</v>
      </c>
      <c r="L7399">
        <v>1393.08</v>
      </c>
      <c r="M7399">
        <v>0</v>
      </c>
    </row>
    <row r="7400" spans="1:15" x14ac:dyDescent="0.25">
      <c r="A7400" t="s">
        <v>124</v>
      </c>
      <c r="B7400" t="s">
        <v>125</v>
      </c>
      <c r="C7400">
        <v>1600008426</v>
      </c>
      <c r="D7400">
        <v>20230901</v>
      </c>
      <c r="E7400">
        <v>40100000</v>
      </c>
      <c r="F7400" t="s">
        <v>55</v>
      </c>
      <c r="G7400" t="s">
        <v>408</v>
      </c>
      <c r="H7400" t="s">
        <v>409</v>
      </c>
      <c r="I7400" t="s">
        <v>5575</v>
      </c>
      <c r="J7400">
        <v>20230901</v>
      </c>
      <c r="K7400" t="s">
        <v>411</v>
      </c>
      <c r="L7400">
        <v>1902</v>
      </c>
      <c r="M7400">
        <v>0</v>
      </c>
      <c r="N7400" t="s">
        <v>525</v>
      </c>
      <c r="O7400">
        <v>20230904</v>
      </c>
    </row>
    <row r="7401" spans="1:15" x14ac:dyDescent="0.25">
      <c r="A7401" t="s">
        <v>124</v>
      </c>
      <c r="B7401" t="s">
        <v>125</v>
      </c>
      <c r="C7401">
        <v>1600005811</v>
      </c>
      <c r="D7401">
        <v>20230713</v>
      </c>
      <c r="E7401">
        <v>51200006</v>
      </c>
      <c r="F7401" t="s">
        <v>44</v>
      </c>
      <c r="I7401">
        <v>55230000291</v>
      </c>
      <c r="J7401">
        <v>20230713</v>
      </c>
      <c r="K7401" t="s">
        <v>3969</v>
      </c>
      <c r="L7401">
        <v>0</v>
      </c>
      <c r="M7401">
        <v>3324</v>
      </c>
    </row>
    <row r="7402" spans="1:15" x14ac:dyDescent="0.25">
      <c r="A7402" t="s">
        <v>124</v>
      </c>
      <c r="B7402" t="s">
        <v>125</v>
      </c>
      <c r="C7402">
        <v>1600007344</v>
      </c>
      <c r="D7402">
        <v>20230815</v>
      </c>
      <c r="E7402">
        <v>40100000</v>
      </c>
      <c r="F7402" t="s">
        <v>55</v>
      </c>
      <c r="G7402" t="s">
        <v>199</v>
      </c>
      <c r="H7402" t="s">
        <v>200</v>
      </c>
      <c r="I7402">
        <v>108230057</v>
      </c>
      <c r="J7402">
        <v>20230815</v>
      </c>
      <c r="K7402" t="s">
        <v>973</v>
      </c>
      <c r="L7402">
        <v>515.99</v>
      </c>
      <c r="M7402">
        <v>0</v>
      </c>
      <c r="N7402" t="s">
        <v>212</v>
      </c>
      <c r="O7402">
        <v>20230816</v>
      </c>
    </row>
    <row r="7403" spans="1:15" x14ac:dyDescent="0.25">
      <c r="A7403" t="s">
        <v>124</v>
      </c>
      <c r="B7403" t="s">
        <v>125</v>
      </c>
      <c r="C7403">
        <v>1600008727</v>
      </c>
      <c r="D7403">
        <v>20230913</v>
      </c>
      <c r="E7403">
        <v>42100000</v>
      </c>
      <c r="F7403" t="s">
        <v>28</v>
      </c>
      <c r="I7403" t="s">
        <v>2269</v>
      </c>
      <c r="J7403">
        <v>20230913</v>
      </c>
      <c r="K7403" t="s">
        <v>590</v>
      </c>
      <c r="L7403">
        <v>6091.49</v>
      </c>
      <c r="M7403">
        <v>0</v>
      </c>
      <c r="N7403" t="s">
        <v>27</v>
      </c>
      <c r="O7403">
        <v>20230914</v>
      </c>
    </row>
    <row r="7404" spans="1:15" x14ac:dyDescent="0.25">
      <c r="A7404" t="s">
        <v>124</v>
      </c>
      <c r="B7404" t="s">
        <v>125</v>
      </c>
      <c r="C7404">
        <v>1600000363</v>
      </c>
      <c r="D7404">
        <v>20230412</v>
      </c>
      <c r="E7404">
        <v>42820000</v>
      </c>
      <c r="F7404" t="s">
        <v>108</v>
      </c>
      <c r="I7404" t="s">
        <v>5036</v>
      </c>
      <c r="J7404">
        <v>20230412</v>
      </c>
      <c r="K7404" t="s">
        <v>1157</v>
      </c>
      <c r="L7404">
        <v>50000</v>
      </c>
      <c r="M7404">
        <v>0</v>
      </c>
    </row>
    <row r="7405" spans="1:15" x14ac:dyDescent="0.25">
      <c r="A7405" t="s">
        <v>124</v>
      </c>
      <c r="B7405" t="s">
        <v>125</v>
      </c>
      <c r="C7405">
        <v>1600004795</v>
      </c>
      <c r="D7405">
        <v>20230626</v>
      </c>
      <c r="E7405">
        <v>40100000</v>
      </c>
      <c r="F7405" t="s">
        <v>55</v>
      </c>
      <c r="G7405" t="s">
        <v>144</v>
      </c>
      <c r="H7405" t="s">
        <v>145</v>
      </c>
      <c r="I7405">
        <v>106230100</v>
      </c>
      <c r="J7405">
        <v>20230626</v>
      </c>
      <c r="K7405" t="s">
        <v>1040</v>
      </c>
      <c r="L7405">
        <v>569.17999999999995</v>
      </c>
      <c r="M7405">
        <v>0</v>
      </c>
      <c r="N7405" t="s">
        <v>3571</v>
      </c>
      <c r="O7405">
        <v>20230627</v>
      </c>
    </row>
    <row r="7406" spans="1:15" x14ac:dyDescent="0.25">
      <c r="A7406" t="s">
        <v>124</v>
      </c>
      <c r="B7406" t="s">
        <v>125</v>
      </c>
      <c r="C7406">
        <v>1600008447</v>
      </c>
      <c r="D7406">
        <v>20230901</v>
      </c>
      <c r="E7406">
        <v>51200006</v>
      </c>
      <c r="F7406" t="s">
        <v>44</v>
      </c>
      <c r="I7406" t="s">
        <v>2553</v>
      </c>
      <c r="J7406">
        <v>20230901</v>
      </c>
      <c r="K7406" t="s">
        <v>2554</v>
      </c>
      <c r="L7406">
        <v>168</v>
      </c>
      <c r="M7406">
        <v>0</v>
      </c>
    </row>
    <row r="7407" spans="1:15" x14ac:dyDescent="0.25">
      <c r="A7407" t="s">
        <v>124</v>
      </c>
      <c r="B7407" t="s">
        <v>125</v>
      </c>
      <c r="C7407">
        <v>1600007108</v>
      </c>
      <c r="D7407">
        <v>20230805</v>
      </c>
      <c r="E7407">
        <v>51200006</v>
      </c>
      <c r="F7407" t="s">
        <v>44</v>
      </c>
      <c r="I7407" t="s">
        <v>4785</v>
      </c>
      <c r="J7407">
        <v>20230805</v>
      </c>
      <c r="K7407" t="s">
        <v>286</v>
      </c>
      <c r="L7407">
        <v>23.99</v>
      </c>
      <c r="M7407">
        <v>0</v>
      </c>
    </row>
    <row r="7408" spans="1:15" x14ac:dyDescent="0.25">
      <c r="A7408" t="s">
        <v>124</v>
      </c>
      <c r="B7408" t="s">
        <v>125</v>
      </c>
      <c r="C7408">
        <v>1600010860</v>
      </c>
      <c r="D7408">
        <v>20231011</v>
      </c>
      <c r="E7408">
        <v>41100000</v>
      </c>
      <c r="F7408" t="s">
        <v>81</v>
      </c>
      <c r="G7408" t="s">
        <v>5996</v>
      </c>
      <c r="H7408" t="s">
        <v>5997</v>
      </c>
      <c r="I7408" t="s">
        <v>5009</v>
      </c>
      <c r="J7408">
        <v>20231011</v>
      </c>
      <c r="K7408" t="s">
        <v>5010</v>
      </c>
      <c r="L7408">
        <v>0</v>
      </c>
      <c r="M7408">
        <v>240</v>
      </c>
      <c r="N7408" t="s">
        <v>54</v>
      </c>
      <c r="O7408">
        <v>20231012</v>
      </c>
    </row>
    <row r="7409" spans="1:15" x14ac:dyDescent="0.25">
      <c r="A7409" t="s">
        <v>124</v>
      </c>
      <c r="B7409" t="s">
        <v>125</v>
      </c>
      <c r="C7409">
        <v>1600007637</v>
      </c>
      <c r="D7409">
        <v>20230816</v>
      </c>
      <c r="E7409">
        <v>43700004</v>
      </c>
      <c r="F7409" t="s">
        <v>56</v>
      </c>
      <c r="I7409" t="s">
        <v>5958</v>
      </c>
      <c r="J7409">
        <v>20230816</v>
      </c>
      <c r="K7409" t="s">
        <v>778</v>
      </c>
      <c r="L7409">
        <v>415.95</v>
      </c>
      <c r="M7409">
        <v>0</v>
      </c>
      <c r="N7409" t="s">
        <v>54</v>
      </c>
      <c r="O7409">
        <v>20231004</v>
      </c>
    </row>
    <row r="7410" spans="1:15" x14ac:dyDescent="0.25">
      <c r="A7410" t="s">
        <v>124</v>
      </c>
      <c r="B7410" t="s">
        <v>125</v>
      </c>
      <c r="C7410">
        <v>1600000412</v>
      </c>
      <c r="D7410">
        <v>20230413</v>
      </c>
      <c r="E7410">
        <v>40100000</v>
      </c>
      <c r="F7410" t="s">
        <v>55</v>
      </c>
      <c r="G7410" t="s">
        <v>549</v>
      </c>
      <c r="H7410" t="s">
        <v>550</v>
      </c>
      <c r="I7410" t="s">
        <v>5221</v>
      </c>
      <c r="J7410">
        <v>20230413</v>
      </c>
      <c r="K7410" t="s">
        <v>552</v>
      </c>
      <c r="L7410">
        <v>80000</v>
      </c>
      <c r="M7410">
        <v>0</v>
      </c>
      <c r="N7410" t="s">
        <v>54</v>
      </c>
      <c r="O7410">
        <v>20230620</v>
      </c>
    </row>
    <row r="7411" spans="1:15" x14ac:dyDescent="0.25">
      <c r="A7411" t="s">
        <v>124</v>
      </c>
      <c r="B7411" t="s">
        <v>125</v>
      </c>
      <c r="C7411">
        <v>1600010383</v>
      </c>
      <c r="D7411">
        <v>20231009</v>
      </c>
      <c r="E7411">
        <v>40100000</v>
      </c>
      <c r="F7411" t="s">
        <v>55</v>
      </c>
      <c r="G7411" t="s">
        <v>199</v>
      </c>
      <c r="H7411" t="s">
        <v>200</v>
      </c>
      <c r="I7411">
        <v>110230087</v>
      </c>
      <c r="J7411">
        <v>20231009</v>
      </c>
      <c r="K7411" t="s">
        <v>201</v>
      </c>
      <c r="L7411">
        <v>694.75</v>
      </c>
      <c r="M7411">
        <v>0</v>
      </c>
      <c r="N7411" t="s">
        <v>4916</v>
      </c>
      <c r="O7411">
        <v>20231010</v>
      </c>
    </row>
    <row r="7412" spans="1:15" x14ac:dyDescent="0.25">
      <c r="A7412" t="s">
        <v>124</v>
      </c>
      <c r="B7412" t="s">
        <v>125</v>
      </c>
      <c r="C7412">
        <v>1600009510</v>
      </c>
      <c r="D7412">
        <v>20230925</v>
      </c>
      <c r="E7412">
        <v>51200006</v>
      </c>
      <c r="F7412" t="s">
        <v>44</v>
      </c>
      <c r="I7412" t="s">
        <v>2152</v>
      </c>
      <c r="J7412">
        <v>20230925</v>
      </c>
      <c r="K7412" t="s">
        <v>2153</v>
      </c>
      <c r="L7412">
        <v>0</v>
      </c>
      <c r="M7412">
        <v>4375.1899999999996</v>
      </c>
    </row>
    <row r="7413" spans="1:15" x14ac:dyDescent="0.25">
      <c r="A7413" t="s">
        <v>124</v>
      </c>
      <c r="B7413" t="s">
        <v>125</v>
      </c>
      <c r="C7413">
        <v>1600003360</v>
      </c>
      <c r="D7413">
        <v>20230602</v>
      </c>
      <c r="E7413">
        <v>51200006</v>
      </c>
      <c r="F7413" t="s">
        <v>44</v>
      </c>
      <c r="I7413" t="s">
        <v>1665</v>
      </c>
      <c r="J7413">
        <v>20230602</v>
      </c>
      <c r="K7413" t="s">
        <v>1666</v>
      </c>
      <c r="L7413">
        <v>0</v>
      </c>
      <c r="M7413">
        <v>2942.33</v>
      </c>
    </row>
    <row r="7414" spans="1:15" x14ac:dyDescent="0.25">
      <c r="A7414" t="s">
        <v>124</v>
      </c>
      <c r="B7414" t="s">
        <v>125</v>
      </c>
      <c r="C7414">
        <v>1600003547</v>
      </c>
      <c r="D7414">
        <v>20230608</v>
      </c>
      <c r="E7414">
        <v>51200006</v>
      </c>
      <c r="F7414" t="s">
        <v>44</v>
      </c>
      <c r="I7414" t="s">
        <v>2414</v>
      </c>
      <c r="J7414">
        <v>20230608</v>
      </c>
      <c r="K7414" t="e">
        <f>-CREDIT COOPERATIF CB SNCF Internet</f>
        <v>#NAME?</v>
      </c>
      <c r="L7414">
        <v>0</v>
      </c>
      <c r="M7414">
        <v>438</v>
      </c>
    </row>
    <row r="7415" spans="1:15" x14ac:dyDescent="0.25">
      <c r="A7415" t="s">
        <v>124</v>
      </c>
      <c r="B7415" t="s">
        <v>125</v>
      </c>
      <c r="C7415">
        <v>1600009825</v>
      </c>
      <c r="D7415">
        <v>20230929</v>
      </c>
      <c r="E7415">
        <v>40100000</v>
      </c>
      <c r="F7415" t="s">
        <v>55</v>
      </c>
      <c r="G7415" t="s">
        <v>842</v>
      </c>
      <c r="H7415" t="s">
        <v>843</v>
      </c>
      <c r="I7415">
        <v>230127759</v>
      </c>
      <c r="J7415">
        <v>20230929</v>
      </c>
      <c r="K7415" t="s">
        <v>500</v>
      </c>
      <c r="L7415">
        <v>134.4</v>
      </c>
      <c r="M7415">
        <v>0</v>
      </c>
      <c r="N7415" t="s">
        <v>34</v>
      </c>
      <c r="O7415">
        <v>20230929</v>
      </c>
    </row>
    <row r="7416" spans="1:15" x14ac:dyDescent="0.25">
      <c r="A7416" t="s">
        <v>124</v>
      </c>
      <c r="B7416" t="s">
        <v>125</v>
      </c>
      <c r="C7416">
        <v>1600001479</v>
      </c>
      <c r="D7416">
        <v>20230502</v>
      </c>
      <c r="E7416">
        <v>51200006</v>
      </c>
      <c r="F7416" t="s">
        <v>44</v>
      </c>
      <c r="I7416" t="s">
        <v>5870</v>
      </c>
      <c r="J7416">
        <v>20230502</v>
      </c>
      <c r="K7416" t="s">
        <v>1195</v>
      </c>
      <c r="L7416">
        <v>0</v>
      </c>
      <c r="M7416">
        <v>1902</v>
      </c>
    </row>
    <row r="7417" spans="1:15" x14ac:dyDescent="0.25">
      <c r="A7417" t="s">
        <v>124</v>
      </c>
      <c r="B7417" t="s">
        <v>125</v>
      </c>
      <c r="C7417">
        <v>1600006110</v>
      </c>
      <c r="D7417">
        <v>20230725</v>
      </c>
      <c r="E7417">
        <v>40100000</v>
      </c>
      <c r="F7417" t="s">
        <v>55</v>
      </c>
      <c r="G7417" t="s">
        <v>1443</v>
      </c>
      <c r="H7417" t="s">
        <v>1444</v>
      </c>
      <c r="I7417" t="s">
        <v>5051</v>
      </c>
      <c r="J7417">
        <v>20230725</v>
      </c>
      <c r="K7417" t="s">
        <v>2583</v>
      </c>
      <c r="L7417">
        <v>1269.8800000000001</v>
      </c>
      <c r="M7417">
        <v>0</v>
      </c>
      <c r="N7417" t="s">
        <v>117</v>
      </c>
      <c r="O7417">
        <v>20230728</v>
      </c>
    </row>
    <row r="7418" spans="1:15" x14ac:dyDescent="0.25">
      <c r="A7418" t="s">
        <v>124</v>
      </c>
      <c r="B7418" t="s">
        <v>125</v>
      </c>
      <c r="C7418">
        <v>1600011315</v>
      </c>
      <c r="D7418">
        <v>20231027</v>
      </c>
      <c r="E7418">
        <v>40100000</v>
      </c>
      <c r="F7418" t="s">
        <v>55</v>
      </c>
      <c r="G7418" t="s">
        <v>5998</v>
      </c>
      <c r="H7418" t="s">
        <v>5999</v>
      </c>
      <c r="I7418">
        <v>23050444</v>
      </c>
      <c r="J7418">
        <v>20231027</v>
      </c>
      <c r="K7418" t="s">
        <v>1917</v>
      </c>
      <c r="L7418">
        <v>624</v>
      </c>
      <c r="M7418">
        <v>0</v>
      </c>
      <c r="N7418" t="s">
        <v>54</v>
      </c>
      <c r="O7418">
        <v>20231026</v>
      </c>
    </row>
    <row r="7419" spans="1:15" x14ac:dyDescent="0.25">
      <c r="A7419" t="s">
        <v>124</v>
      </c>
      <c r="B7419" t="s">
        <v>125</v>
      </c>
      <c r="C7419">
        <v>1600002509</v>
      </c>
      <c r="D7419">
        <v>20230517</v>
      </c>
      <c r="E7419">
        <v>51200006</v>
      </c>
      <c r="F7419" t="s">
        <v>44</v>
      </c>
      <c r="I7419" t="s">
        <v>4487</v>
      </c>
      <c r="J7419">
        <v>20230517</v>
      </c>
      <c r="K7419" t="s">
        <v>169</v>
      </c>
      <c r="L7419">
        <v>0</v>
      </c>
      <c r="M7419">
        <v>4.99</v>
      </c>
    </row>
    <row r="7420" spans="1:15" x14ac:dyDescent="0.25">
      <c r="A7420" t="s">
        <v>124</v>
      </c>
      <c r="B7420" t="s">
        <v>125</v>
      </c>
      <c r="C7420">
        <v>1600009981</v>
      </c>
      <c r="D7420">
        <v>20231003</v>
      </c>
      <c r="E7420">
        <v>40100000</v>
      </c>
      <c r="F7420" t="s">
        <v>55</v>
      </c>
      <c r="G7420" t="s">
        <v>139</v>
      </c>
      <c r="H7420" t="s">
        <v>140</v>
      </c>
      <c r="I7420" t="s">
        <v>5728</v>
      </c>
      <c r="J7420">
        <v>20231003</v>
      </c>
      <c r="K7420" t="e">
        <f>-CREDIT COOPERATIF CB hotel Splendid</f>
        <v>#NAME?</v>
      </c>
      <c r="L7420">
        <v>107.3</v>
      </c>
      <c r="M7420">
        <v>0</v>
      </c>
      <c r="N7420" t="s">
        <v>837</v>
      </c>
      <c r="O7420">
        <v>20231114</v>
      </c>
    </row>
    <row r="7421" spans="1:15" x14ac:dyDescent="0.25">
      <c r="A7421" t="s">
        <v>124</v>
      </c>
      <c r="B7421" t="s">
        <v>125</v>
      </c>
      <c r="C7421">
        <v>1600008645</v>
      </c>
      <c r="D7421">
        <v>20230908</v>
      </c>
      <c r="E7421">
        <v>40100000</v>
      </c>
      <c r="F7421" t="s">
        <v>55</v>
      </c>
      <c r="G7421" t="s">
        <v>133</v>
      </c>
      <c r="H7421" t="s">
        <v>134</v>
      </c>
      <c r="I7421">
        <v>20311910</v>
      </c>
      <c r="J7421">
        <v>20230908</v>
      </c>
      <c r="K7421" t="s">
        <v>5985</v>
      </c>
      <c r="L7421">
        <v>1398.53</v>
      </c>
      <c r="M7421">
        <v>0</v>
      </c>
      <c r="N7421" t="s">
        <v>1020</v>
      </c>
      <c r="O7421">
        <v>20230908</v>
      </c>
    </row>
    <row r="7422" spans="1:15" x14ac:dyDescent="0.25">
      <c r="A7422" t="s">
        <v>124</v>
      </c>
      <c r="B7422" t="s">
        <v>125</v>
      </c>
      <c r="C7422">
        <v>1600005839</v>
      </c>
      <c r="D7422">
        <v>20230713</v>
      </c>
      <c r="E7422">
        <v>40100000</v>
      </c>
      <c r="F7422" t="s">
        <v>55</v>
      </c>
      <c r="G7422" t="s">
        <v>139</v>
      </c>
      <c r="H7422" t="s">
        <v>140</v>
      </c>
      <c r="I7422" t="s">
        <v>3500</v>
      </c>
      <c r="J7422">
        <v>20230713</v>
      </c>
      <c r="K7422" t="s">
        <v>1159</v>
      </c>
      <c r="L7422">
        <v>50.87</v>
      </c>
      <c r="M7422">
        <v>0</v>
      </c>
    </row>
    <row r="7423" spans="1:15" x14ac:dyDescent="0.25">
      <c r="A7423" t="s">
        <v>124</v>
      </c>
      <c r="B7423" t="s">
        <v>125</v>
      </c>
      <c r="C7423">
        <v>1600007066</v>
      </c>
      <c r="D7423">
        <v>20230803</v>
      </c>
      <c r="E7423">
        <v>51200006</v>
      </c>
      <c r="F7423" t="s">
        <v>44</v>
      </c>
      <c r="I7423" t="s">
        <v>4352</v>
      </c>
      <c r="J7423">
        <v>20230803</v>
      </c>
      <c r="K7423" t="s">
        <v>286</v>
      </c>
      <c r="L7423">
        <v>0</v>
      </c>
      <c r="M7423">
        <v>34.19</v>
      </c>
    </row>
    <row r="7424" spans="1:15" x14ac:dyDescent="0.25">
      <c r="A7424" t="s">
        <v>124</v>
      </c>
      <c r="B7424" t="s">
        <v>125</v>
      </c>
      <c r="C7424">
        <v>1600008412</v>
      </c>
      <c r="D7424">
        <v>20230904</v>
      </c>
      <c r="E7424">
        <v>40100000</v>
      </c>
      <c r="F7424" t="s">
        <v>55</v>
      </c>
      <c r="G7424" t="s">
        <v>647</v>
      </c>
      <c r="H7424" t="s">
        <v>648</v>
      </c>
      <c r="I7424" t="s">
        <v>3413</v>
      </c>
      <c r="J7424">
        <v>20230904</v>
      </c>
      <c r="K7424" t="s">
        <v>3414</v>
      </c>
      <c r="L7424">
        <v>981.15</v>
      </c>
      <c r="M7424">
        <v>0</v>
      </c>
      <c r="N7424" t="s">
        <v>117</v>
      </c>
      <c r="O7424">
        <v>20231006</v>
      </c>
    </row>
    <row r="7425" spans="1:15" x14ac:dyDescent="0.25">
      <c r="A7425" t="s">
        <v>124</v>
      </c>
      <c r="B7425" t="s">
        <v>125</v>
      </c>
      <c r="C7425">
        <v>1600000409</v>
      </c>
      <c r="D7425">
        <v>20230412</v>
      </c>
      <c r="E7425">
        <v>51200006</v>
      </c>
      <c r="F7425" t="s">
        <v>44</v>
      </c>
      <c r="I7425" t="s">
        <v>1960</v>
      </c>
      <c r="J7425">
        <v>20230412</v>
      </c>
      <c r="K7425" t="s">
        <v>458</v>
      </c>
      <c r="L7425">
        <v>0</v>
      </c>
      <c r="M7425">
        <v>4374.78</v>
      </c>
    </row>
    <row r="7426" spans="1:15" x14ac:dyDescent="0.25">
      <c r="A7426" t="s">
        <v>124</v>
      </c>
      <c r="B7426" t="s">
        <v>125</v>
      </c>
      <c r="C7426">
        <v>1600002069</v>
      </c>
      <c r="D7426">
        <v>20230511</v>
      </c>
      <c r="E7426">
        <v>51200006</v>
      </c>
      <c r="F7426" t="s">
        <v>44</v>
      </c>
      <c r="I7426" t="s">
        <v>5389</v>
      </c>
      <c r="J7426">
        <v>20230511</v>
      </c>
      <c r="K7426" t="e">
        <f>-CREDIT COOPERATIF CB Securimed</f>
        <v>#NAME?</v>
      </c>
      <c r="L7426">
        <v>0</v>
      </c>
      <c r="M7426">
        <v>91.86</v>
      </c>
    </row>
    <row r="7427" spans="1:15" x14ac:dyDescent="0.25">
      <c r="A7427" t="s">
        <v>124</v>
      </c>
      <c r="B7427" t="s">
        <v>125</v>
      </c>
      <c r="C7427">
        <v>1600000294</v>
      </c>
      <c r="D7427">
        <v>20230406</v>
      </c>
      <c r="E7427">
        <v>40100000</v>
      </c>
      <c r="F7427" t="s">
        <v>55</v>
      </c>
      <c r="G7427" t="s">
        <v>1112</v>
      </c>
      <c r="H7427" t="s">
        <v>1113</v>
      </c>
      <c r="I7427" t="s">
        <v>4911</v>
      </c>
      <c r="J7427">
        <v>20230406</v>
      </c>
      <c r="K7427" t="s">
        <v>4912</v>
      </c>
      <c r="L7427">
        <v>1582.03</v>
      </c>
      <c r="M7427">
        <v>0</v>
      </c>
      <c r="N7427" t="s">
        <v>37</v>
      </c>
      <c r="O7427">
        <v>20230620</v>
      </c>
    </row>
    <row r="7428" spans="1:15" x14ac:dyDescent="0.25">
      <c r="A7428" t="s">
        <v>124</v>
      </c>
      <c r="B7428" t="s">
        <v>125</v>
      </c>
      <c r="C7428">
        <v>1600005449</v>
      </c>
      <c r="D7428">
        <v>20230710</v>
      </c>
      <c r="E7428">
        <v>41100000</v>
      </c>
      <c r="F7428" t="s">
        <v>81</v>
      </c>
      <c r="G7428" t="s">
        <v>6000</v>
      </c>
      <c r="H7428" t="s">
        <v>6001</v>
      </c>
      <c r="I7428" t="s">
        <v>5813</v>
      </c>
      <c r="J7428">
        <v>20230710</v>
      </c>
      <c r="K7428" t="s">
        <v>5814</v>
      </c>
      <c r="L7428">
        <v>0</v>
      </c>
      <c r="M7428">
        <v>2545.9</v>
      </c>
      <c r="N7428" t="s">
        <v>54</v>
      </c>
      <c r="O7428">
        <v>20230711</v>
      </c>
    </row>
    <row r="7429" spans="1:15" x14ac:dyDescent="0.25">
      <c r="A7429" t="s">
        <v>124</v>
      </c>
      <c r="B7429" t="s">
        <v>125</v>
      </c>
      <c r="C7429">
        <v>1600003782</v>
      </c>
      <c r="D7429">
        <v>20230616</v>
      </c>
      <c r="E7429">
        <v>41100000</v>
      </c>
      <c r="F7429" t="s">
        <v>81</v>
      </c>
      <c r="G7429" t="s">
        <v>553</v>
      </c>
      <c r="H7429" t="s">
        <v>554</v>
      </c>
      <c r="I7429" t="s">
        <v>2644</v>
      </c>
      <c r="J7429">
        <v>20230616</v>
      </c>
      <c r="K7429" t="s">
        <v>2645</v>
      </c>
      <c r="L7429">
        <v>0</v>
      </c>
      <c r="M7429">
        <v>17.34</v>
      </c>
      <c r="N7429" t="s">
        <v>353</v>
      </c>
      <c r="O7429">
        <v>20230620</v>
      </c>
    </row>
    <row r="7430" spans="1:15" x14ac:dyDescent="0.25">
      <c r="A7430" t="s">
        <v>124</v>
      </c>
      <c r="B7430" t="s">
        <v>125</v>
      </c>
      <c r="C7430">
        <v>1600010286</v>
      </c>
      <c r="D7430">
        <v>20231006</v>
      </c>
      <c r="E7430">
        <v>51200006</v>
      </c>
      <c r="F7430" t="s">
        <v>44</v>
      </c>
      <c r="I7430" t="s">
        <v>5850</v>
      </c>
      <c r="J7430">
        <v>20231006</v>
      </c>
      <c r="K7430" t="s">
        <v>5851</v>
      </c>
      <c r="L7430">
        <v>0</v>
      </c>
      <c r="M7430">
        <v>892.8</v>
      </c>
    </row>
    <row r="7431" spans="1:15" x14ac:dyDescent="0.25">
      <c r="A7431" t="s">
        <v>124</v>
      </c>
      <c r="B7431" t="s">
        <v>125</v>
      </c>
      <c r="C7431">
        <v>1600008072</v>
      </c>
      <c r="D7431">
        <v>20230831</v>
      </c>
      <c r="E7431">
        <v>51200006</v>
      </c>
      <c r="F7431" t="s">
        <v>44</v>
      </c>
      <c r="I7431" t="s">
        <v>5810</v>
      </c>
      <c r="J7431">
        <v>20230831</v>
      </c>
      <c r="K7431" t="s">
        <v>5811</v>
      </c>
      <c r="L7431">
        <v>0</v>
      </c>
      <c r="M7431">
        <v>40200</v>
      </c>
    </row>
    <row r="7432" spans="1:15" x14ac:dyDescent="0.25">
      <c r="A7432" t="s">
        <v>124</v>
      </c>
      <c r="B7432" t="s">
        <v>125</v>
      </c>
      <c r="C7432">
        <v>1600001631</v>
      </c>
      <c r="D7432">
        <v>20230505</v>
      </c>
      <c r="E7432">
        <v>51200006</v>
      </c>
      <c r="F7432" t="s">
        <v>44</v>
      </c>
      <c r="I7432" t="s">
        <v>1014</v>
      </c>
      <c r="J7432">
        <v>20230505</v>
      </c>
      <c r="K7432" t="s">
        <v>1015</v>
      </c>
      <c r="L7432">
        <v>0</v>
      </c>
      <c r="M7432">
        <v>37.1</v>
      </c>
    </row>
    <row r="7433" spans="1:15" x14ac:dyDescent="0.25">
      <c r="A7433" t="s">
        <v>124</v>
      </c>
      <c r="B7433" t="s">
        <v>125</v>
      </c>
      <c r="C7433">
        <v>1600000390</v>
      </c>
      <c r="D7433">
        <v>20230412</v>
      </c>
      <c r="E7433">
        <v>51200006</v>
      </c>
      <c r="F7433" t="s">
        <v>44</v>
      </c>
      <c r="I7433">
        <v>20000525580323</v>
      </c>
      <c r="J7433">
        <v>20230412</v>
      </c>
      <c r="K7433" t="s">
        <v>858</v>
      </c>
      <c r="L7433">
        <v>0</v>
      </c>
      <c r="M7433">
        <v>2204.4299999999998</v>
      </c>
    </row>
    <row r="7434" spans="1:15" x14ac:dyDescent="0.25">
      <c r="A7434" t="s">
        <v>124</v>
      </c>
      <c r="B7434" t="s">
        <v>125</v>
      </c>
      <c r="C7434">
        <v>1600001574</v>
      </c>
      <c r="D7434">
        <v>20230503</v>
      </c>
      <c r="E7434">
        <v>41100000</v>
      </c>
      <c r="F7434" t="s">
        <v>81</v>
      </c>
      <c r="G7434" t="s">
        <v>185</v>
      </c>
      <c r="H7434" t="s">
        <v>186</v>
      </c>
      <c r="I7434" t="s">
        <v>4651</v>
      </c>
      <c r="J7434">
        <v>20230503</v>
      </c>
      <c r="K7434" t="s">
        <v>4652</v>
      </c>
      <c r="L7434">
        <v>0</v>
      </c>
      <c r="M7434">
        <v>300</v>
      </c>
      <c r="N7434" t="s">
        <v>83</v>
      </c>
      <c r="O7434">
        <v>20230505</v>
      </c>
    </row>
    <row r="7435" spans="1:15" x14ac:dyDescent="0.25">
      <c r="A7435" t="s">
        <v>124</v>
      </c>
      <c r="B7435" t="s">
        <v>125</v>
      </c>
      <c r="C7435">
        <v>1600006625</v>
      </c>
      <c r="D7435">
        <v>20230731</v>
      </c>
      <c r="E7435">
        <v>41100000</v>
      </c>
      <c r="F7435" t="s">
        <v>81</v>
      </c>
      <c r="G7435" t="s">
        <v>1344</v>
      </c>
      <c r="H7435" t="s">
        <v>1345</v>
      </c>
      <c r="I7435" t="s">
        <v>5980</v>
      </c>
      <c r="J7435">
        <v>20230731</v>
      </c>
      <c r="K7435" t="s">
        <v>877</v>
      </c>
      <c r="L7435">
        <v>0</v>
      </c>
      <c r="M7435">
        <v>2786.62</v>
      </c>
      <c r="N7435" t="s">
        <v>117</v>
      </c>
      <c r="O7435">
        <v>20230801</v>
      </c>
    </row>
    <row r="7436" spans="1:15" x14ac:dyDescent="0.25">
      <c r="A7436" t="s">
        <v>124</v>
      </c>
      <c r="B7436" t="s">
        <v>125</v>
      </c>
      <c r="C7436">
        <v>1600004430</v>
      </c>
      <c r="D7436">
        <v>20230620</v>
      </c>
      <c r="E7436">
        <v>40100000</v>
      </c>
      <c r="F7436" t="s">
        <v>55</v>
      </c>
      <c r="G7436" t="s">
        <v>488</v>
      </c>
      <c r="H7436" t="s">
        <v>489</v>
      </c>
      <c r="I7436" t="s">
        <v>2733</v>
      </c>
      <c r="J7436">
        <v>20230620</v>
      </c>
      <c r="K7436" t="s">
        <v>1983</v>
      </c>
      <c r="L7436">
        <v>1584</v>
      </c>
      <c r="M7436">
        <v>0</v>
      </c>
      <c r="N7436" t="s">
        <v>446</v>
      </c>
      <c r="O7436">
        <v>20230621</v>
      </c>
    </row>
    <row r="7437" spans="1:15" x14ac:dyDescent="0.25">
      <c r="A7437" t="s">
        <v>124</v>
      </c>
      <c r="B7437" t="s">
        <v>125</v>
      </c>
      <c r="C7437">
        <v>1600001161</v>
      </c>
      <c r="D7437">
        <v>20230503</v>
      </c>
      <c r="E7437">
        <v>51200006</v>
      </c>
      <c r="F7437" t="s">
        <v>44</v>
      </c>
      <c r="I7437">
        <v>1616954</v>
      </c>
      <c r="J7437">
        <v>20230503</v>
      </c>
      <c r="K7437" t="s">
        <v>1544</v>
      </c>
      <c r="L7437">
        <v>0</v>
      </c>
      <c r="M7437">
        <v>220</v>
      </c>
    </row>
    <row r="7438" spans="1:15" x14ac:dyDescent="0.25">
      <c r="A7438" t="s">
        <v>124</v>
      </c>
      <c r="B7438" t="s">
        <v>125</v>
      </c>
      <c r="C7438">
        <v>1600007021</v>
      </c>
      <c r="D7438">
        <v>20230802</v>
      </c>
      <c r="E7438">
        <v>41100000</v>
      </c>
      <c r="F7438" t="s">
        <v>81</v>
      </c>
      <c r="G7438" t="s">
        <v>947</v>
      </c>
      <c r="H7438" t="s">
        <v>948</v>
      </c>
      <c r="I7438" t="s">
        <v>1206</v>
      </c>
      <c r="J7438">
        <v>20230802</v>
      </c>
      <c r="K7438" t="s">
        <v>1207</v>
      </c>
      <c r="L7438">
        <v>0</v>
      </c>
      <c r="M7438">
        <v>2666.4</v>
      </c>
      <c r="N7438" t="s">
        <v>117</v>
      </c>
      <c r="O7438">
        <v>20230803</v>
      </c>
    </row>
    <row r="7439" spans="1:15" x14ac:dyDescent="0.25">
      <c r="A7439" t="s">
        <v>124</v>
      </c>
      <c r="B7439" t="s">
        <v>125</v>
      </c>
      <c r="C7439">
        <v>1600000761</v>
      </c>
      <c r="D7439">
        <v>20230425</v>
      </c>
      <c r="E7439">
        <v>40100000</v>
      </c>
      <c r="F7439" t="s">
        <v>55</v>
      </c>
      <c r="G7439" t="s">
        <v>139</v>
      </c>
      <c r="H7439" t="s">
        <v>140</v>
      </c>
      <c r="I7439" t="s">
        <v>1221</v>
      </c>
      <c r="J7439">
        <v>20230425</v>
      </c>
      <c r="K7439" t="s">
        <v>1222</v>
      </c>
      <c r="L7439">
        <v>765</v>
      </c>
      <c r="M7439">
        <v>0</v>
      </c>
    </row>
    <row r="7440" spans="1:15" x14ac:dyDescent="0.25">
      <c r="A7440" t="s">
        <v>124</v>
      </c>
      <c r="B7440" t="s">
        <v>125</v>
      </c>
      <c r="C7440">
        <v>1600010866</v>
      </c>
      <c r="D7440">
        <v>20231012</v>
      </c>
      <c r="E7440">
        <v>40100000</v>
      </c>
      <c r="F7440" t="s">
        <v>55</v>
      </c>
      <c r="G7440" t="s">
        <v>321</v>
      </c>
      <c r="H7440" t="s">
        <v>322</v>
      </c>
      <c r="I7440">
        <v>110230076</v>
      </c>
      <c r="J7440">
        <v>20231012</v>
      </c>
      <c r="K7440" t="s">
        <v>706</v>
      </c>
      <c r="L7440">
        <v>1833.74</v>
      </c>
      <c r="M7440">
        <v>0</v>
      </c>
      <c r="N7440" t="s">
        <v>1989</v>
      </c>
      <c r="O7440">
        <v>20231013</v>
      </c>
    </row>
    <row r="7441" spans="1:15" x14ac:dyDescent="0.25">
      <c r="A7441" t="s">
        <v>124</v>
      </c>
      <c r="B7441" t="s">
        <v>125</v>
      </c>
      <c r="C7441">
        <v>1600003078</v>
      </c>
      <c r="D7441">
        <v>20230531</v>
      </c>
      <c r="E7441">
        <v>51200006</v>
      </c>
      <c r="F7441" t="s">
        <v>44</v>
      </c>
      <c r="I7441" t="s">
        <v>1043</v>
      </c>
      <c r="J7441">
        <v>20230531</v>
      </c>
      <c r="K7441" t="s">
        <v>1044</v>
      </c>
      <c r="L7441">
        <v>-548.35</v>
      </c>
      <c r="M7441">
        <v>0</v>
      </c>
    </row>
    <row r="7442" spans="1:15" x14ac:dyDescent="0.25">
      <c r="A7442" t="s">
        <v>124</v>
      </c>
      <c r="B7442" t="s">
        <v>125</v>
      </c>
      <c r="C7442">
        <v>1600003720</v>
      </c>
      <c r="D7442">
        <v>20230615</v>
      </c>
      <c r="E7442">
        <v>51200006</v>
      </c>
      <c r="F7442" t="s">
        <v>44</v>
      </c>
      <c r="I7442">
        <v>106230032</v>
      </c>
      <c r="J7442">
        <v>20230615</v>
      </c>
      <c r="K7442" t="s">
        <v>2716</v>
      </c>
      <c r="L7442">
        <v>0</v>
      </c>
      <c r="M7442">
        <v>1787.44</v>
      </c>
    </row>
    <row r="7443" spans="1:15" x14ac:dyDescent="0.25">
      <c r="A7443" t="s">
        <v>124</v>
      </c>
      <c r="B7443" t="s">
        <v>125</v>
      </c>
      <c r="C7443">
        <v>1600006574</v>
      </c>
      <c r="D7443">
        <v>20230731</v>
      </c>
      <c r="E7443">
        <v>40100000</v>
      </c>
      <c r="F7443" t="s">
        <v>55</v>
      </c>
      <c r="G7443" t="s">
        <v>719</v>
      </c>
      <c r="H7443" t="s">
        <v>720</v>
      </c>
      <c r="I7443" t="s">
        <v>5975</v>
      </c>
      <c r="J7443">
        <v>20230731</v>
      </c>
      <c r="K7443" t="s">
        <v>5976</v>
      </c>
      <c r="L7443">
        <v>475.73</v>
      </c>
      <c r="M7443">
        <v>0</v>
      </c>
      <c r="N7443" t="s">
        <v>34</v>
      </c>
      <c r="O7443">
        <v>20230801</v>
      </c>
    </row>
    <row r="7444" spans="1:15" x14ac:dyDescent="0.25">
      <c r="A7444" t="s">
        <v>124</v>
      </c>
      <c r="B7444" t="s">
        <v>125</v>
      </c>
      <c r="C7444">
        <v>1600001180</v>
      </c>
      <c r="D7444">
        <v>20230505</v>
      </c>
      <c r="E7444">
        <v>40100000</v>
      </c>
      <c r="F7444" t="s">
        <v>55</v>
      </c>
      <c r="G7444" t="s">
        <v>1886</v>
      </c>
      <c r="H7444" t="s">
        <v>1887</v>
      </c>
      <c r="I7444" t="s">
        <v>4691</v>
      </c>
      <c r="J7444">
        <v>20230505</v>
      </c>
      <c r="K7444" t="s">
        <v>4692</v>
      </c>
      <c r="L7444">
        <v>2702.2</v>
      </c>
      <c r="M7444">
        <v>0</v>
      </c>
      <c r="N7444" t="s">
        <v>80</v>
      </c>
      <c r="O7444">
        <v>20230620</v>
      </c>
    </row>
    <row r="7445" spans="1:15" x14ac:dyDescent="0.25">
      <c r="A7445" t="s">
        <v>124</v>
      </c>
      <c r="B7445" t="s">
        <v>125</v>
      </c>
      <c r="C7445">
        <v>1600000618</v>
      </c>
      <c r="D7445">
        <v>20230421</v>
      </c>
      <c r="E7445">
        <v>40100000</v>
      </c>
      <c r="F7445" t="s">
        <v>55</v>
      </c>
      <c r="G7445" t="s">
        <v>1262</v>
      </c>
      <c r="H7445" t="s">
        <v>1263</v>
      </c>
      <c r="I7445">
        <v>2202503</v>
      </c>
      <c r="J7445">
        <v>20230421</v>
      </c>
      <c r="K7445" t="s">
        <v>5675</v>
      </c>
      <c r="L7445">
        <v>1356</v>
      </c>
      <c r="M7445">
        <v>0</v>
      </c>
      <c r="N7445" t="s">
        <v>83</v>
      </c>
      <c r="O7445">
        <v>20230620</v>
      </c>
    </row>
    <row r="7446" spans="1:15" x14ac:dyDescent="0.25">
      <c r="A7446" t="s">
        <v>124</v>
      </c>
      <c r="B7446" t="s">
        <v>125</v>
      </c>
      <c r="C7446">
        <v>1600008835</v>
      </c>
      <c r="D7446">
        <v>20230915</v>
      </c>
      <c r="E7446">
        <v>40100000</v>
      </c>
      <c r="F7446" t="s">
        <v>55</v>
      </c>
      <c r="G7446" t="s">
        <v>921</v>
      </c>
      <c r="H7446" t="s">
        <v>922</v>
      </c>
      <c r="I7446" t="s">
        <v>923</v>
      </c>
      <c r="J7446">
        <v>20230915</v>
      </c>
      <c r="K7446" t="s">
        <v>3344</v>
      </c>
      <c r="L7446">
        <v>612</v>
      </c>
      <c r="M7446">
        <v>0</v>
      </c>
      <c r="N7446" t="s">
        <v>117</v>
      </c>
      <c r="O7446">
        <v>20230915</v>
      </c>
    </row>
    <row r="7447" spans="1:15" x14ac:dyDescent="0.25">
      <c r="A7447" t="s">
        <v>124</v>
      </c>
      <c r="B7447" t="s">
        <v>125</v>
      </c>
      <c r="C7447">
        <v>1600000304</v>
      </c>
      <c r="D7447">
        <v>20230414</v>
      </c>
      <c r="E7447">
        <v>40100000</v>
      </c>
      <c r="F7447" t="s">
        <v>55</v>
      </c>
      <c r="G7447" t="s">
        <v>598</v>
      </c>
      <c r="H7447" t="s">
        <v>599</v>
      </c>
      <c r="I7447">
        <v>212511582</v>
      </c>
      <c r="J7447">
        <v>20230414</v>
      </c>
      <c r="K7447" t="s">
        <v>5741</v>
      </c>
      <c r="L7447">
        <v>1080</v>
      </c>
      <c r="M7447">
        <v>0</v>
      </c>
      <c r="N7447" t="s">
        <v>83</v>
      </c>
      <c r="O7447">
        <v>20230620</v>
      </c>
    </row>
    <row r="7448" spans="1:15" x14ac:dyDescent="0.25">
      <c r="A7448" t="s">
        <v>124</v>
      </c>
      <c r="B7448" t="s">
        <v>125</v>
      </c>
      <c r="C7448">
        <v>1600002572</v>
      </c>
      <c r="D7448">
        <v>20230519</v>
      </c>
      <c r="E7448">
        <v>51200006</v>
      </c>
      <c r="F7448" t="s">
        <v>44</v>
      </c>
      <c r="I7448" t="s">
        <v>3080</v>
      </c>
      <c r="J7448">
        <v>20230519</v>
      </c>
      <c r="K7448" t="s">
        <v>3081</v>
      </c>
      <c r="L7448">
        <v>0</v>
      </c>
      <c r="M7448">
        <v>140.72</v>
      </c>
    </row>
    <row r="7449" spans="1:15" x14ac:dyDescent="0.25">
      <c r="A7449" t="s">
        <v>124</v>
      </c>
      <c r="B7449" t="s">
        <v>125</v>
      </c>
      <c r="C7449">
        <v>1600005195</v>
      </c>
      <c r="D7449">
        <v>20230703</v>
      </c>
      <c r="E7449">
        <v>40100000</v>
      </c>
      <c r="F7449" t="s">
        <v>55</v>
      </c>
      <c r="G7449" t="s">
        <v>1099</v>
      </c>
      <c r="H7449" t="s">
        <v>1100</v>
      </c>
      <c r="I7449" t="s">
        <v>1587</v>
      </c>
      <c r="J7449">
        <v>20230703</v>
      </c>
      <c r="K7449" t="s">
        <v>1588</v>
      </c>
      <c r="L7449">
        <v>91.3</v>
      </c>
      <c r="M7449">
        <v>0</v>
      </c>
      <c r="N7449" t="s">
        <v>37</v>
      </c>
      <c r="O7449">
        <v>20230828</v>
      </c>
    </row>
    <row r="7450" spans="1:15" x14ac:dyDescent="0.25">
      <c r="A7450" t="s">
        <v>124</v>
      </c>
      <c r="B7450" t="s">
        <v>125</v>
      </c>
      <c r="C7450">
        <v>1600003027</v>
      </c>
      <c r="D7450">
        <v>20230601</v>
      </c>
      <c r="E7450">
        <v>51200006</v>
      </c>
      <c r="F7450" t="s">
        <v>44</v>
      </c>
      <c r="I7450" t="s">
        <v>4848</v>
      </c>
      <c r="J7450">
        <v>20230601</v>
      </c>
      <c r="K7450" t="s">
        <v>4849</v>
      </c>
      <c r="L7450">
        <v>204</v>
      </c>
      <c r="M7450">
        <v>0</v>
      </c>
    </row>
    <row r="7451" spans="1:15" x14ac:dyDescent="0.25">
      <c r="A7451" t="s">
        <v>124</v>
      </c>
      <c r="B7451" t="s">
        <v>125</v>
      </c>
      <c r="C7451">
        <v>1600000235</v>
      </c>
      <c r="D7451">
        <v>20230404</v>
      </c>
      <c r="E7451">
        <v>51200006</v>
      </c>
      <c r="F7451" t="s">
        <v>44</v>
      </c>
      <c r="I7451">
        <v>104230047</v>
      </c>
      <c r="J7451">
        <v>20230404</v>
      </c>
      <c r="K7451" t="s">
        <v>146</v>
      </c>
      <c r="L7451">
        <v>0</v>
      </c>
      <c r="M7451">
        <v>595.79999999999995</v>
      </c>
    </row>
    <row r="7452" spans="1:15" x14ac:dyDescent="0.25">
      <c r="A7452" t="s">
        <v>124</v>
      </c>
      <c r="B7452" t="s">
        <v>125</v>
      </c>
      <c r="C7452">
        <v>1600003462</v>
      </c>
      <c r="D7452">
        <v>20230606</v>
      </c>
      <c r="E7452">
        <v>51200006</v>
      </c>
      <c r="F7452" t="s">
        <v>44</v>
      </c>
      <c r="I7452" t="s">
        <v>5241</v>
      </c>
      <c r="J7452">
        <v>20230606</v>
      </c>
      <c r="K7452" t="s">
        <v>5242</v>
      </c>
      <c r="L7452">
        <v>0</v>
      </c>
      <c r="M7452">
        <v>1411.2</v>
      </c>
    </row>
    <row r="7453" spans="1:15" x14ac:dyDescent="0.25">
      <c r="A7453" t="s">
        <v>124</v>
      </c>
      <c r="B7453" t="s">
        <v>125</v>
      </c>
      <c r="C7453">
        <v>1600001633</v>
      </c>
      <c r="D7453">
        <v>20230505</v>
      </c>
      <c r="E7453">
        <v>51200006</v>
      </c>
      <c r="F7453" t="s">
        <v>44</v>
      </c>
      <c r="I7453" t="s">
        <v>5889</v>
      </c>
      <c r="J7453">
        <v>20230505</v>
      </c>
      <c r="K7453" t="s">
        <v>5890</v>
      </c>
      <c r="L7453">
        <v>0</v>
      </c>
      <c r="M7453">
        <v>267.39999999999998</v>
      </c>
    </row>
    <row r="7454" spans="1:15" x14ac:dyDescent="0.25">
      <c r="A7454" t="s">
        <v>124</v>
      </c>
      <c r="B7454" t="s">
        <v>125</v>
      </c>
      <c r="C7454">
        <v>1600001549</v>
      </c>
      <c r="D7454">
        <v>20230503</v>
      </c>
      <c r="E7454">
        <v>40100000</v>
      </c>
      <c r="F7454" t="s">
        <v>55</v>
      </c>
      <c r="G7454" t="s">
        <v>1187</v>
      </c>
      <c r="H7454" t="s">
        <v>1188</v>
      </c>
      <c r="I7454">
        <v>20118823</v>
      </c>
      <c r="J7454">
        <v>20230503</v>
      </c>
      <c r="K7454" t="s">
        <v>1336</v>
      </c>
      <c r="L7454">
        <v>3777.7</v>
      </c>
      <c r="M7454">
        <v>0</v>
      </c>
      <c r="N7454" t="s">
        <v>37</v>
      </c>
      <c r="O7454">
        <v>20230620</v>
      </c>
    </row>
    <row r="7455" spans="1:15" x14ac:dyDescent="0.25">
      <c r="A7455" t="s">
        <v>124</v>
      </c>
      <c r="B7455" t="s">
        <v>125</v>
      </c>
      <c r="C7455">
        <v>1600001721</v>
      </c>
      <c r="D7455">
        <v>20230509</v>
      </c>
      <c r="E7455">
        <v>51200006</v>
      </c>
      <c r="F7455" t="s">
        <v>44</v>
      </c>
      <c r="I7455" t="s">
        <v>3311</v>
      </c>
      <c r="J7455">
        <v>20230509</v>
      </c>
      <c r="K7455" t="s">
        <v>3312</v>
      </c>
      <c r="L7455">
        <v>792</v>
      </c>
      <c r="M7455">
        <v>0</v>
      </c>
    </row>
    <row r="7456" spans="1:15" x14ac:dyDescent="0.25">
      <c r="A7456" t="s">
        <v>124</v>
      </c>
      <c r="B7456" t="s">
        <v>125</v>
      </c>
      <c r="C7456">
        <v>1600011370</v>
      </c>
      <c r="D7456">
        <v>20231031</v>
      </c>
      <c r="E7456">
        <v>40100000</v>
      </c>
      <c r="F7456" t="s">
        <v>55</v>
      </c>
      <c r="G7456" t="s">
        <v>1569</v>
      </c>
      <c r="H7456" t="s">
        <v>1570</v>
      </c>
      <c r="I7456">
        <v>1632092</v>
      </c>
      <c r="J7456">
        <v>20231031</v>
      </c>
      <c r="K7456" t="s">
        <v>3101</v>
      </c>
      <c r="L7456">
        <v>2595.6</v>
      </c>
      <c r="M7456">
        <v>0</v>
      </c>
      <c r="N7456" t="s">
        <v>136</v>
      </c>
      <c r="O7456">
        <v>20231031</v>
      </c>
    </row>
    <row r="7457" spans="1:15" x14ac:dyDescent="0.25">
      <c r="A7457" t="s">
        <v>124</v>
      </c>
      <c r="B7457" t="s">
        <v>125</v>
      </c>
      <c r="C7457">
        <v>1600008439</v>
      </c>
      <c r="D7457">
        <v>20230901</v>
      </c>
      <c r="E7457">
        <v>51200006</v>
      </c>
      <c r="F7457" t="s">
        <v>44</v>
      </c>
      <c r="I7457">
        <v>109230063</v>
      </c>
      <c r="J7457">
        <v>20230901</v>
      </c>
      <c r="K7457" t="s">
        <v>804</v>
      </c>
      <c r="L7457">
        <v>0</v>
      </c>
      <c r="M7457">
        <v>1889.92</v>
      </c>
    </row>
    <row r="7458" spans="1:15" x14ac:dyDescent="0.25">
      <c r="A7458" t="s">
        <v>124</v>
      </c>
      <c r="B7458" t="s">
        <v>125</v>
      </c>
      <c r="C7458">
        <v>1600001556</v>
      </c>
      <c r="D7458">
        <v>20230503</v>
      </c>
      <c r="E7458">
        <v>51200006</v>
      </c>
      <c r="F7458" t="s">
        <v>44</v>
      </c>
      <c r="I7458" t="s">
        <v>4355</v>
      </c>
      <c r="J7458">
        <v>20230503</v>
      </c>
      <c r="K7458" t="s">
        <v>2627</v>
      </c>
      <c r="L7458">
        <v>0</v>
      </c>
      <c r="M7458">
        <v>1560</v>
      </c>
    </row>
    <row r="7459" spans="1:15" x14ac:dyDescent="0.25">
      <c r="A7459" t="s">
        <v>124</v>
      </c>
      <c r="B7459" t="s">
        <v>125</v>
      </c>
      <c r="C7459">
        <v>1600007301</v>
      </c>
      <c r="D7459">
        <v>20230807</v>
      </c>
      <c r="E7459">
        <v>40110000</v>
      </c>
      <c r="F7459" t="s">
        <v>45</v>
      </c>
      <c r="G7459" t="s">
        <v>3203</v>
      </c>
      <c r="H7459" t="s">
        <v>3204</v>
      </c>
      <c r="I7459" t="s">
        <v>1683</v>
      </c>
      <c r="J7459">
        <v>20230807</v>
      </c>
      <c r="K7459" t="s">
        <v>6002</v>
      </c>
      <c r="L7459">
        <v>500</v>
      </c>
      <c r="M7459">
        <v>0</v>
      </c>
      <c r="N7459" t="s">
        <v>80</v>
      </c>
      <c r="O7459">
        <v>20230821</v>
      </c>
    </row>
    <row r="7460" spans="1:15" x14ac:dyDescent="0.25">
      <c r="A7460" t="s">
        <v>124</v>
      </c>
      <c r="B7460" t="s">
        <v>125</v>
      </c>
      <c r="C7460">
        <v>1600000578</v>
      </c>
      <c r="D7460">
        <v>20230418</v>
      </c>
      <c r="E7460">
        <v>51200006</v>
      </c>
      <c r="F7460" t="s">
        <v>44</v>
      </c>
      <c r="I7460" t="s">
        <v>5995</v>
      </c>
      <c r="J7460">
        <v>20230418</v>
      </c>
      <c r="K7460" t="s">
        <v>5584</v>
      </c>
      <c r="L7460">
        <v>1044</v>
      </c>
      <c r="M7460">
        <v>0</v>
      </c>
    </row>
    <row r="7461" spans="1:15" x14ac:dyDescent="0.25">
      <c r="A7461" t="s">
        <v>124</v>
      </c>
      <c r="B7461" t="s">
        <v>125</v>
      </c>
      <c r="C7461">
        <v>1600008067</v>
      </c>
      <c r="D7461">
        <v>20230825</v>
      </c>
      <c r="E7461">
        <v>40100000</v>
      </c>
      <c r="F7461" t="s">
        <v>55</v>
      </c>
      <c r="G7461" t="s">
        <v>2673</v>
      </c>
      <c r="H7461" t="s">
        <v>2674</v>
      </c>
      <c r="I7461" t="s">
        <v>5968</v>
      </c>
      <c r="J7461">
        <v>20230825</v>
      </c>
      <c r="K7461" t="s">
        <v>5969</v>
      </c>
      <c r="L7461">
        <v>7084.55</v>
      </c>
      <c r="M7461">
        <v>0</v>
      </c>
      <c r="N7461" t="s">
        <v>80</v>
      </c>
      <c r="O7461">
        <v>20230825</v>
      </c>
    </row>
    <row r="7462" spans="1:15" x14ac:dyDescent="0.25">
      <c r="A7462" t="s">
        <v>124</v>
      </c>
      <c r="B7462" t="s">
        <v>125</v>
      </c>
      <c r="C7462">
        <v>1600004537</v>
      </c>
      <c r="D7462">
        <v>20230621</v>
      </c>
      <c r="E7462">
        <v>42820000</v>
      </c>
      <c r="F7462" t="s">
        <v>108</v>
      </c>
      <c r="I7462" t="s">
        <v>5628</v>
      </c>
      <c r="J7462">
        <v>20230621</v>
      </c>
      <c r="K7462" t="s">
        <v>5629</v>
      </c>
      <c r="L7462">
        <v>0</v>
      </c>
      <c r="M7462">
        <v>281.08</v>
      </c>
      <c r="N7462" t="s">
        <v>54</v>
      </c>
      <c r="O7462">
        <v>20231102</v>
      </c>
    </row>
    <row r="7463" spans="1:15" x14ac:dyDescent="0.25">
      <c r="A7463" t="s">
        <v>124</v>
      </c>
      <c r="B7463" t="s">
        <v>125</v>
      </c>
      <c r="C7463">
        <v>1600004903</v>
      </c>
      <c r="D7463">
        <v>20230630</v>
      </c>
      <c r="E7463">
        <v>51200006</v>
      </c>
      <c r="F7463" t="s">
        <v>44</v>
      </c>
      <c r="I7463">
        <v>106230111</v>
      </c>
      <c r="J7463">
        <v>20230630</v>
      </c>
      <c r="K7463" t="s">
        <v>2064</v>
      </c>
      <c r="L7463">
        <v>0</v>
      </c>
      <c r="M7463">
        <v>658.86</v>
      </c>
    </row>
    <row r="7464" spans="1:15" x14ac:dyDescent="0.25">
      <c r="A7464" t="s">
        <v>124</v>
      </c>
      <c r="B7464" t="s">
        <v>125</v>
      </c>
      <c r="C7464">
        <v>1600011287</v>
      </c>
      <c r="D7464">
        <v>20231024</v>
      </c>
      <c r="E7464">
        <v>51200006</v>
      </c>
      <c r="F7464" t="s">
        <v>44</v>
      </c>
      <c r="I7464" t="s">
        <v>390</v>
      </c>
      <c r="J7464">
        <v>20231024</v>
      </c>
      <c r="K7464" t="s">
        <v>190</v>
      </c>
      <c r="L7464">
        <v>200000</v>
      </c>
      <c r="M7464">
        <v>0</v>
      </c>
    </row>
    <row r="7465" spans="1:15" x14ac:dyDescent="0.25">
      <c r="A7465" t="s">
        <v>124</v>
      </c>
      <c r="B7465" t="s">
        <v>125</v>
      </c>
      <c r="C7465">
        <v>1600001558</v>
      </c>
      <c r="D7465">
        <v>20230503</v>
      </c>
      <c r="E7465">
        <v>40100000</v>
      </c>
      <c r="F7465" t="s">
        <v>55</v>
      </c>
      <c r="G7465" t="s">
        <v>178</v>
      </c>
      <c r="H7465" t="s">
        <v>179</v>
      </c>
      <c r="I7465">
        <v>105230013</v>
      </c>
      <c r="J7465">
        <v>20230503</v>
      </c>
      <c r="K7465" t="s">
        <v>2549</v>
      </c>
      <c r="L7465">
        <v>1881.1</v>
      </c>
      <c r="M7465">
        <v>0</v>
      </c>
      <c r="N7465" t="s">
        <v>454</v>
      </c>
      <c r="O7465">
        <v>20230504</v>
      </c>
    </row>
    <row r="7466" spans="1:15" x14ac:dyDescent="0.25">
      <c r="A7466" t="s">
        <v>124</v>
      </c>
      <c r="B7466" t="s">
        <v>125</v>
      </c>
      <c r="C7466">
        <v>1600000419</v>
      </c>
      <c r="D7466">
        <v>20230413</v>
      </c>
      <c r="E7466">
        <v>40100000</v>
      </c>
      <c r="F7466" t="s">
        <v>55</v>
      </c>
      <c r="G7466" t="s">
        <v>139</v>
      </c>
      <c r="H7466" t="s">
        <v>140</v>
      </c>
      <c r="I7466" t="s">
        <v>2206</v>
      </c>
      <c r="J7466">
        <v>20230413</v>
      </c>
      <c r="K7466" t="s">
        <v>2207</v>
      </c>
      <c r="L7466">
        <v>100</v>
      </c>
      <c r="M7466">
        <v>0</v>
      </c>
    </row>
    <row r="7467" spans="1:15" x14ac:dyDescent="0.25">
      <c r="A7467" t="s">
        <v>124</v>
      </c>
      <c r="B7467" t="s">
        <v>125</v>
      </c>
      <c r="C7467">
        <v>1600003735</v>
      </c>
      <c r="D7467">
        <v>20230615</v>
      </c>
      <c r="E7467">
        <v>51200006</v>
      </c>
      <c r="F7467" t="s">
        <v>44</v>
      </c>
      <c r="I7467" t="s">
        <v>4170</v>
      </c>
      <c r="J7467">
        <v>20230615</v>
      </c>
      <c r="K7467" t="s">
        <v>4171</v>
      </c>
      <c r="L7467">
        <v>252</v>
      </c>
      <c r="M7467">
        <v>0</v>
      </c>
    </row>
    <row r="7468" spans="1:15" x14ac:dyDescent="0.25">
      <c r="A7468" t="s">
        <v>124</v>
      </c>
      <c r="B7468" t="s">
        <v>125</v>
      </c>
      <c r="C7468">
        <v>1600002152</v>
      </c>
      <c r="D7468">
        <v>20230515</v>
      </c>
      <c r="E7468">
        <v>40100000</v>
      </c>
      <c r="F7468" t="s">
        <v>55</v>
      </c>
      <c r="G7468" t="s">
        <v>3206</v>
      </c>
      <c r="H7468" t="s">
        <v>3207</v>
      </c>
      <c r="I7468" t="s">
        <v>3639</v>
      </c>
      <c r="J7468">
        <v>20230515</v>
      </c>
      <c r="K7468" t="s">
        <v>2890</v>
      </c>
      <c r="L7468">
        <v>8200</v>
      </c>
      <c r="M7468">
        <v>0</v>
      </c>
      <c r="N7468" t="s">
        <v>54</v>
      </c>
      <c r="O7468">
        <v>20231130</v>
      </c>
    </row>
    <row r="7469" spans="1:15" x14ac:dyDescent="0.25">
      <c r="A7469" t="s">
        <v>124</v>
      </c>
      <c r="B7469" t="s">
        <v>125</v>
      </c>
      <c r="C7469">
        <v>1600008839</v>
      </c>
      <c r="D7469">
        <v>20230915</v>
      </c>
      <c r="E7469">
        <v>40100000</v>
      </c>
      <c r="F7469" t="s">
        <v>55</v>
      </c>
      <c r="G7469" t="s">
        <v>6003</v>
      </c>
      <c r="H7469" t="s">
        <v>6004</v>
      </c>
      <c r="I7469" t="s">
        <v>5726</v>
      </c>
      <c r="J7469">
        <v>20230915</v>
      </c>
      <c r="K7469" t="s">
        <v>5727</v>
      </c>
      <c r="L7469">
        <v>8.5</v>
      </c>
      <c r="M7469">
        <v>0</v>
      </c>
      <c r="N7469" t="s">
        <v>54</v>
      </c>
      <c r="O7469">
        <v>20230915</v>
      </c>
    </row>
    <row r="7470" spans="1:15" x14ac:dyDescent="0.25">
      <c r="A7470" t="s">
        <v>124</v>
      </c>
      <c r="B7470" t="s">
        <v>125</v>
      </c>
      <c r="C7470">
        <v>1600010311</v>
      </c>
      <c r="D7470">
        <v>20231006</v>
      </c>
      <c r="E7470">
        <v>51200006</v>
      </c>
      <c r="F7470" t="s">
        <v>44</v>
      </c>
      <c r="I7470">
        <v>110230092</v>
      </c>
      <c r="J7470">
        <v>20231006</v>
      </c>
      <c r="K7470" t="s">
        <v>1246</v>
      </c>
      <c r="L7470">
        <v>0</v>
      </c>
      <c r="M7470">
        <v>1817.2</v>
      </c>
    </row>
    <row r="7471" spans="1:15" x14ac:dyDescent="0.25">
      <c r="A7471" t="s">
        <v>124</v>
      </c>
      <c r="B7471" t="s">
        <v>125</v>
      </c>
      <c r="C7471">
        <v>1600010917</v>
      </c>
      <c r="D7471">
        <v>20231016</v>
      </c>
      <c r="E7471">
        <v>51200006</v>
      </c>
      <c r="F7471" t="s">
        <v>44</v>
      </c>
      <c r="I7471" t="s">
        <v>5834</v>
      </c>
      <c r="J7471">
        <v>20231016</v>
      </c>
      <c r="K7471" t="s">
        <v>238</v>
      </c>
      <c r="L7471">
        <v>0</v>
      </c>
      <c r="M7471">
        <v>1780.8</v>
      </c>
    </row>
    <row r="7472" spans="1:15" x14ac:dyDescent="0.25">
      <c r="A7472" t="s">
        <v>124</v>
      </c>
      <c r="B7472" t="s">
        <v>125</v>
      </c>
      <c r="C7472">
        <v>1600002633</v>
      </c>
      <c r="D7472">
        <v>20230523</v>
      </c>
      <c r="E7472">
        <v>40100000</v>
      </c>
      <c r="F7472" t="s">
        <v>55</v>
      </c>
      <c r="G7472" t="s">
        <v>549</v>
      </c>
      <c r="H7472" t="s">
        <v>550</v>
      </c>
      <c r="I7472" t="s">
        <v>4037</v>
      </c>
      <c r="J7472">
        <v>20230523</v>
      </c>
      <c r="K7472" t="s">
        <v>552</v>
      </c>
      <c r="L7472">
        <v>80000</v>
      </c>
      <c r="M7472">
        <v>0</v>
      </c>
      <c r="N7472" t="s">
        <v>83</v>
      </c>
      <c r="O7472">
        <v>20230721</v>
      </c>
    </row>
    <row r="7473" spans="1:15" x14ac:dyDescent="0.25">
      <c r="A7473" t="s">
        <v>124</v>
      </c>
      <c r="B7473" t="s">
        <v>125</v>
      </c>
      <c r="C7473">
        <v>1600002551</v>
      </c>
      <c r="D7473">
        <v>20230519</v>
      </c>
      <c r="E7473">
        <v>51200006</v>
      </c>
      <c r="F7473" t="s">
        <v>44</v>
      </c>
      <c r="I7473">
        <v>21617</v>
      </c>
      <c r="J7473">
        <v>20230519</v>
      </c>
      <c r="K7473" t="s">
        <v>3670</v>
      </c>
      <c r="L7473">
        <v>0</v>
      </c>
      <c r="M7473">
        <v>890.58</v>
      </c>
    </row>
    <row r="7474" spans="1:15" x14ac:dyDescent="0.25">
      <c r="A7474" t="s">
        <v>124</v>
      </c>
      <c r="B7474" t="s">
        <v>125</v>
      </c>
      <c r="C7474">
        <v>1600002289</v>
      </c>
      <c r="D7474">
        <v>20230516</v>
      </c>
      <c r="E7474">
        <v>44862000</v>
      </c>
      <c r="F7474" t="s">
        <v>123</v>
      </c>
      <c r="I7474" s="1">
        <v>45017</v>
      </c>
      <c r="J7474">
        <v>20230516</v>
      </c>
      <c r="K7474" t="s">
        <v>6005</v>
      </c>
      <c r="L7474">
        <v>2267</v>
      </c>
      <c r="M7474">
        <v>0</v>
      </c>
      <c r="N7474" t="s">
        <v>54</v>
      </c>
      <c r="O7474">
        <v>20231122</v>
      </c>
    </row>
    <row r="7475" spans="1:15" x14ac:dyDescent="0.25">
      <c r="A7475" t="s">
        <v>124</v>
      </c>
      <c r="B7475" t="s">
        <v>125</v>
      </c>
      <c r="C7475">
        <v>1600001674</v>
      </c>
      <c r="D7475">
        <v>20230508</v>
      </c>
      <c r="E7475">
        <v>41100000</v>
      </c>
      <c r="F7475" t="s">
        <v>81</v>
      </c>
      <c r="G7475" t="s">
        <v>1853</v>
      </c>
      <c r="H7475" t="s">
        <v>1854</v>
      </c>
      <c r="I7475" t="s">
        <v>4510</v>
      </c>
      <c r="J7475">
        <v>20230508</v>
      </c>
      <c r="K7475" t="s">
        <v>4511</v>
      </c>
      <c r="L7475">
        <v>0</v>
      </c>
      <c r="M7475">
        <v>40000</v>
      </c>
      <c r="N7475" t="s">
        <v>54</v>
      </c>
      <c r="O7475">
        <v>20230509</v>
      </c>
    </row>
    <row r="7476" spans="1:15" x14ac:dyDescent="0.25">
      <c r="A7476" t="s">
        <v>124</v>
      </c>
      <c r="B7476" t="s">
        <v>125</v>
      </c>
      <c r="C7476">
        <v>1600000434</v>
      </c>
      <c r="D7476">
        <v>20230414</v>
      </c>
      <c r="E7476">
        <v>51200006</v>
      </c>
      <c r="F7476" t="s">
        <v>44</v>
      </c>
      <c r="I7476" t="s">
        <v>1233</v>
      </c>
      <c r="J7476">
        <v>20230414</v>
      </c>
      <c r="K7476" t="s">
        <v>1234</v>
      </c>
      <c r="L7476">
        <v>0</v>
      </c>
      <c r="M7476">
        <v>19009.54</v>
      </c>
    </row>
    <row r="7477" spans="1:15" x14ac:dyDescent="0.25">
      <c r="A7477" t="s">
        <v>124</v>
      </c>
      <c r="B7477" t="s">
        <v>125</v>
      </c>
      <c r="C7477">
        <v>1600009242</v>
      </c>
      <c r="D7477">
        <v>20230918</v>
      </c>
      <c r="E7477">
        <v>40100000</v>
      </c>
      <c r="F7477" t="s">
        <v>55</v>
      </c>
      <c r="G7477" t="s">
        <v>178</v>
      </c>
      <c r="H7477" t="s">
        <v>179</v>
      </c>
      <c r="I7477" t="s">
        <v>6006</v>
      </c>
      <c r="J7477">
        <v>20230918</v>
      </c>
      <c r="K7477" t="s">
        <v>2867</v>
      </c>
      <c r="L7477">
        <v>1690.92</v>
      </c>
      <c r="M7477">
        <v>0</v>
      </c>
      <c r="N7477" t="s">
        <v>2776</v>
      </c>
      <c r="O7477">
        <v>20230919</v>
      </c>
    </row>
    <row r="7478" spans="1:15" x14ac:dyDescent="0.25">
      <c r="A7478" t="s">
        <v>124</v>
      </c>
      <c r="B7478" t="s">
        <v>125</v>
      </c>
      <c r="C7478">
        <v>1600006058</v>
      </c>
      <c r="D7478">
        <v>20230722</v>
      </c>
      <c r="E7478">
        <v>51200006</v>
      </c>
      <c r="F7478" t="s">
        <v>44</v>
      </c>
      <c r="I7478" t="s">
        <v>5904</v>
      </c>
      <c r="J7478">
        <v>20230722</v>
      </c>
      <c r="K7478" t="s">
        <v>5905</v>
      </c>
      <c r="L7478">
        <v>233.82</v>
      </c>
      <c r="M7478">
        <v>0</v>
      </c>
    </row>
    <row r="7479" spans="1:15" x14ac:dyDescent="0.25">
      <c r="A7479" t="s">
        <v>124</v>
      </c>
      <c r="B7479" t="s">
        <v>125</v>
      </c>
      <c r="C7479">
        <v>1600005000</v>
      </c>
      <c r="D7479">
        <v>20230704</v>
      </c>
      <c r="E7479">
        <v>40100000</v>
      </c>
      <c r="F7479" t="s">
        <v>55</v>
      </c>
      <c r="G7479" t="s">
        <v>714</v>
      </c>
      <c r="H7479" t="s">
        <v>715</v>
      </c>
      <c r="I7479">
        <v>30600033</v>
      </c>
      <c r="J7479">
        <v>20230704</v>
      </c>
      <c r="K7479" t="s">
        <v>2242</v>
      </c>
      <c r="L7479">
        <v>56246.400000000001</v>
      </c>
      <c r="M7479">
        <v>0</v>
      </c>
      <c r="N7479" t="s">
        <v>353</v>
      </c>
      <c r="O7479">
        <v>20230704</v>
      </c>
    </row>
    <row r="7480" spans="1:15" x14ac:dyDescent="0.25">
      <c r="A7480" t="s">
        <v>124</v>
      </c>
      <c r="B7480" t="s">
        <v>125</v>
      </c>
      <c r="C7480">
        <v>1600004510</v>
      </c>
      <c r="D7480">
        <v>20230621</v>
      </c>
      <c r="E7480">
        <v>51200006</v>
      </c>
      <c r="F7480" t="s">
        <v>44</v>
      </c>
      <c r="I7480" t="s">
        <v>515</v>
      </c>
      <c r="J7480">
        <v>20230621</v>
      </c>
      <c r="K7480" t="s">
        <v>167</v>
      </c>
      <c r="L7480">
        <v>0</v>
      </c>
      <c r="M7480">
        <v>7.68</v>
      </c>
    </row>
    <row r="7481" spans="1:15" x14ac:dyDescent="0.25">
      <c r="A7481" t="s">
        <v>124</v>
      </c>
      <c r="B7481" t="s">
        <v>125</v>
      </c>
      <c r="C7481">
        <v>1600002028</v>
      </c>
      <c r="D7481">
        <v>20230511</v>
      </c>
      <c r="E7481">
        <v>51200006</v>
      </c>
      <c r="F7481" t="s">
        <v>44</v>
      </c>
      <c r="I7481" t="s">
        <v>4947</v>
      </c>
      <c r="J7481">
        <v>20230511</v>
      </c>
      <c r="K7481" t="s">
        <v>4948</v>
      </c>
      <c r="L7481">
        <v>0</v>
      </c>
      <c r="M7481">
        <v>250.95</v>
      </c>
    </row>
    <row r="7482" spans="1:15" x14ac:dyDescent="0.25">
      <c r="A7482" t="s">
        <v>124</v>
      </c>
      <c r="B7482" t="s">
        <v>125</v>
      </c>
      <c r="C7482">
        <v>1600001520</v>
      </c>
      <c r="D7482">
        <v>20230502</v>
      </c>
      <c r="E7482">
        <v>41100000</v>
      </c>
      <c r="F7482" t="s">
        <v>81</v>
      </c>
      <c r="G7482" t="s">
        <v>2927</v>
      </c>
      <c r="H7482" t="s">
        <v>2928</v>
      </c>
      <c r="I7482" t="s">
        <v>945</v>
      </c>
      <c r="J7482">
        <v>20230502</v>
      </c>
      <c r="K7482" t="s">
        <v>946</v>
      </c>
      <c r="L7482">
        <v>0</v>
      </c>
      <c r="M7482">
        <v>1147.18</v>
      </c>
      <c r="N7482" t="s">
        <v>54</v>
      </c>
      <c r="O7482">
        <v>20230505</v>
      </c>
    </row>
    <row r="7483" spans="1:15" x14ac:dyDescent="0.25">
      <c r="A7483" t="s">
        <v>124</v>
      </c>
      <c r="B7483" t="s">
        <v>125</v>
      </c>
      <c r="C7483">
        <v>1600011369</v>
      </c>
      <c r="D7483">
        <v>20231031</v>
      </c>
      <c r="E7483">
        <v>51200006</v>
      </c>
      <c r="F7483" t="s">
        <v>44</v>
      </c>
      <c r="I7483" t="s">
        <v>4168</v>
      </c>
      <c r="J7483">
        <v>20231031</v>
      </c>
      <c r="K7483" t="s">
        <v>4169</v>
      </c>
      <c r="L7483">
        <v>0</v>
      </c>
      <c r="M7483">
        <v>19534.8</v>
      </c>
    </row>
    <row r="7484" spans="1:15" x14ac:dyDescent="0.25">
      <c r="A7484" t="s">
        <v>124</v>
      </c>
      <c r="B7484" t="s">
        <v>125</v>
      </c>
      <c r="C7484">
        <v>1600008080</v>
      </c>
      <c r="D7484">
        <v>20230831</v>
      </c>
      <c r="E7484">
        <v>51200006</v>
      </c>
      <c r="F7484" t="s">
        <v>44</v>
      </c>
      <c r="I7484" t="s">
        <v>4259</v>
      </c>
      <c r="J7484">
        <v>20230831</v>
      </c>
      <c r="K7484" t="s">
        <v>4260</v>
      </c>
      <c r="L7484">
        <v>0</v>
      </c>
      <c r="M7484">
        <v>720</v>
      </c>
    </row>
    <row r="7485" spans="1:15" x14ac:dyDescent="0.25">
      <c r="A7485" t="s">
        <v>124</v>
      </c>
      <c r="B7485" t="s">
        <v>125</v>
      </c>
      <c r="C7485">
        <v>1600002282</v>
      </c>
      <c r="D7485">
        <v>20230516</v>
      </c>
      <c r="E7485">
        <v>51200006</v>
      </c>
      <c r="F7485" t="s">
        <v>44</v>
      </c>
      <c r="I7485" t="s">
        <v>5790</v>
      </c>
      <c r="J7485">
        <v>20230516</v>
      </c>
      <c r="K7485" t="s">
        <v>167</v>
      </c>
      <c r="L7485">
        <v>0</v>
      </c>
      <c r="M7485">
        <v>17.16</v>
      </c>
    </row>
    <row r="7486" spans="1:15" x14ac:dyDescent="0.25">
      <c r="A7486" t="s">
        <v>124</v>
      </c>
      <c r="B7486" t="s">
        <v>125</v>
      </c>
      <c r="C7486">
        <v>1600010851</v>
      </c>
      <c r="D7486">
        <v>20231011</v>
      </c>
      <c r="E7486">
        <v>40100000</v>
      </c>
      <c r="F7486" t="s">
        <v>55</v>
      </c>
      <c r="G7486" t="s">
        <v>1024</v>
      </c>
      <c r="H7486" t="s">
        <v>1025</v>
      </c>
      <c r="I7486">
        <v>110003931389</v>
      </c>
      <c r="J7486">
        <v>20231011</v>
      </c>
      <c r="K7486" t="s">
        <v>5947</v>
      </c>
      <c r="L7486">
        <v>1711.96</v>
      </c>
      <c r="M7486">
        <v>0</v>
      </c>
      <c r="N7486" t="s">
        <v>29</v>
      </c>
      <c r="O7486">
        <v>20231012</v>
      </c>
    </row>
    <row r="7487" spans="1:15" x14ac:dyDescent="0.25">
      <c r="A7487" t="s">
        <v>124</v>
      </c>
      <c r="B7487" t="s">
        <v>125</v>
      </c>
      <c r="C7487">
        <v>1600005864</v>
      </c>
      <c r="D7487">
        <v>20230715</v>
      </c>
      <c r="E7487">
        <v>51200006</v>
      </c>
      <c r="F7487" t="s">
        <v>44</v>
      </c>
      <c r="I7487" t="s">
        <v>4395</v>
      </c>
      <c r="J7487">
        <v>20230715</v>
      </c>
      <c r="K7487" t="s">
        <v>286</v>
      </c>
      <c r="L7487">
        <v>0</v>
      </c>
      <c r="M7487">
        <v>52.8</v>
      </c>
    </row>
    <row r="7488" spans="1:15" x14ac:dyDescent="0.25">
      <c r="A7488" t="s">
        <v>124</v>
      </c>
      <c r="B7488" t="s">
        <v>125</v>
      </c>
      <c r="C7488">
        <v>1600004993</v>
      </c>
      <c r="D7488">
        <v>20230703</v>
      </c>
      <c r="E7488">
        <v>41100000</v>
      </c>
      <c r="F7488" t="s">
        <v>81</v>
      </c>
      <c r="G7488" t="s">
        <v>185</v>
      </c>
      <c r="H7488" t="s">
        <v>186</v>
      </c>
      <c r="I7488" t="s">
        <v>5747</v>
      </c>
      <c r="J7488">
        <v>20230703</v>
      </c>
      <c r="K7488" t="s">
        <v>5748</v>
      </c>
      <c r="L7488">
        <v>0</v>
      </c>
      <c r="M7488">
        <v>1272</v>
      </c>
      <c r="N7488" t="s">
        <v>27</v>
      </c>
      <c r="O7488">
        <v>20230704</v>
      </c>
    </row>
    <row r="7489" spans="1:15" x14ac:dyDescent="0.25">
      <c r="A7489" t="s">
        <v>124</v>
      </c>
      <c r="B7489" t="s">
        <v>125</v>
      </c>
      <c r="C7489">
        <v>1600007265</v>
      </c>
      <c r="D7489">
        <v>20230809</v>
      </c>
      <c r="E7489">
        <v>51200006</v>
      </c>
      <c r="F7489" t="s">
        <v>44</v>
      </c>
      <c r="I7489" t="s">
        <v>1309</v>
      </c>
      <c r="J7489">
        <v>20230809</v>
      </c>
      <c r="K7489" t="s">
        <v>1310</v>
      </c>
      <c r="L7489">
        <v>3780</v>
      </c>
      <c r="M7489">
        <v>0</v>
      </c>
    </row>
    <row r="7490" spans="1:15" x14ac:dyDescent="0.25">
      <c r="A7490" t="s">
        <v>124</v>
      </c>
      <c r="B7490" t="s">
        <v>125</v>
      </c>
      <c r="C7490">
        <v>1600008714</v>
      </c>
      <c r="D7490">
        <v>20230911</v>
      </c>
      <c r="E7490">
        <v>51200006</v>
      </c>
      <c r="F7490" t="s">
        <v>44</v>
      </c>
      <c r="I7490">
        <v>109230067</v>
      </c>
      <c r="J7490">
        <v>20230911</v>
      </c>
      <c r="K7490" t="s">
        <v>459</v>
      </c>
      <c r="L7490">
        <v>0</v>
      </c>
      <c r="M7490">
        <v>487.68</v>
      </c>
    </row>
    <row r="7491" spans="1:15" x14ac:dyDescent="0.25">
      <c r="A7491" t="s">
        <v>124</v>
      </c>
      <c r="B7491" t="s">
        <v>125</v>
      </c>
      <c r="C7491">
        <v>1600009826</v>
      </c>
      <c r="D7491">
        <v>20230929</v>
      </c>
      <c r="E7491">
        <v>51200006</v>
      </c>
      <c r="F7491" t="s">
        <v>44</v>
      </c>
      <c r="I7491" t="s">
        <v>5983</v>
      </c>
      <c r="J7491">
        <v>20230929</v>
      </c>
      <c r="K7491" t="s">
        <v>5984</v>
      </c>
      <c r="L7491">
        <v>0</v>
      </c>
      <c r="M7491">
        <v>20673.599999999999</v>
      </c>
    </row>
    <row r="7492" spans="1:15" x14ac:dyDescent="0.25">
      <c r="A7492" t="s">
        <v>124</v>
      </c>
      <c r="B7492" t="s">
        <v>125</v>
      </c>
      <c r="C7492">
        <v>1600006061</v>
      </c>
      <c r="D7492">
        <v>20230721</v>
      </c>
      <c r="E7492">
        <v>41100000</v>
      </c>
      <c r="F7492" t="s">
        <v>81</v>
      </c>
      <c r="G7492" t="s">
        <v>233</v>
      </c>
      <c r="H7492" t="s">
        <v>234</v>
      </c>
      <c r="I7492" t="s">
        <v>3807</v>
      </c>
      <c r="J7492">
        <v>20230721</v>
      </c>
      <c r="K7492" t="s">
        <v>3642</v>
      </c>
      <c r="L7492">
        <v>0</v>
      </c>
      <c r="M7492">
        <v>230</v>
      </c>
      <c r="N7492" t="s">
        <v>27</v>
      </c>
      <c r="O7492">
        <v>20230724</v>
      </c>
    </row>
    <row r="7493" spans="1:15" x14ac:dyDescent="0.25">
      <c r="A7493" t="s">
        <v>124</v>
      </c>
      <c r="B7493" t="s">
        <v>125</v>
      </c>
      <c r="C7493">
        <v>1600008535</v>
      </c>
      <c r="D7493">
        <v>20230905</v>
      </c>
      <c r="E7493">
        <v>51200006</v>
      </c>
      <c r="F7493" t="s">
        <v>44</v>
      </c>
      <c r="I7493" t="s">
        <v>1372</v>
      </c>
      <c r="J7493">
        <v>20230905</v>
      </c>
      <c r="K7493" t="s">
        <v>286</v>
      </c>
      <c r="L7493">
        <v>0</v>
      </c>
      <c r="M7493">
        <v>49.98</v>
      </c>
    </row>
    <row r="7494" spans="1:15" x14ac:dyDescent="0.25">
      <c r="A7494" t="s">
        <v>124</v>
      </c>
      <c r="B7494" t="s">
        <v>125</v>
      </c>
      <c r="C7494">
        <v>1600001162</v>
      </c>
      <c r="D7494">
        <v>20230503</v>
      </c>
      <c r="E7494">
        <v>40100000</v>
      </c>
      <c r="F7494" t="s">
        <v>55</v>
      </c>
      <c r="G7494" t="s">
        <v>1590</v>
      </c>
      <c r="H7494" t="s">
        <v>1591</v>
      </c>
      <c r="I7494">
        <v>6026953</v>
      </c>
      <c r="J7494">
        <v>20230503</v>
      </c>
      <c r="K7494" t="s">
        <v>829</v>
      </c>
      <c r="L7494">
        <v>4065.36</v>
      </c>
      <c r="M7494">
        <v>0</v>
      </c>
      <c r="N7494" t="s">
        <v>54</v>
      </c>
      <c r="O7494">
        <v>20230502</v>
      </c>
    </row>
    <row r="7495" spans="1:15" x14ac:dyDescent="0.25">
      <c r="A7495" t="s">
        <v>124</v>
      </c>
      <c r="B7495" t="s">
        <v>125</v>
      </c>
      <c r="C7495">
        <v>1600004576</v>
      </c>
      <c r="D7495">
        <v>20230626</v>
      </c>
      <c r="E7495">
        <v>40100000</v>
      </c>
      <c r="F7495" t="s">
        <v>55</v>
      </c>
      <c r="G7495" t="s">
        <v>6007</v>
      </c>
      <c r="H7495" t="s">
        <v>6008</v>
      </c>
      <c r="I7495" t="s">
        <v>3151</v>
      </c>
      <c r="J7495">
        <v>20230626</v>
      </c>
      <c r="K7495" t="s">
        <v>3152</v>
      </c>
      <c r="L7495">
        <v>36</v>
      </c>
      <c r="M7495">
        <v>0</v>
      </c>
      <c r="N7495" t="s">
        <v>54</v>
      </c>
      <c r="O7495">
        <v>20230623</v>
      </c>
    </row>
    <row r="7496" spans="1:15" x14ac:dyDescent="0.25">
      <c r="A7496" t="s">
        <v>124</v>
      </c>
      <c r="B7496" t="s">
        <v>125</v>
      </c>
      <c r="C7496">
        <v>1600009784</v>
      </c>
      <c r="D7496">
        <v>20230927</v>
      </c>
      <c r="E7496">
        <v>51200006</v>
      </c>
      <c r="F7496" t="s">
        <v>44</v>
      </c>
      <c r="I7496" t="s">
        <v>5265</v>
      </c>
      <c r="J7496">
        <v>20230927</v>
      </c>
      <c r="K7496" t="e">
        <f>-CREDIT COOPERATIF CB Boulangerie</f>
        <v>#NAME?</v>
      </c>
      <c r="L7496">
        <v>0</v>
      </c>
      <c r="M7496">
        <v>5.5</v>
      </c>
    </row>
    <row r="7497" spans="1:15" x14ac:dyDescent="0.25">
      <c r="A7497" t="s">
        <v>124</v>
      </c>
      <c r="B7497" t="s">
        <v>125</v>
      </c>
      <c r="C7497">
        <v>1600009509</v>
      </c>
      <c r="D7497">
        <v>20230925</v>
      </c>
      <c r="E7497">
        <v>51200006</v>
      </c>
      <c r="F7497" t="s">
        <v>44</v>
      </c>
      <c r="I7497">
        <v>323080186</v>
      </c>
      <c r="J7497">
        <v>20230925</v>
      </c>
      <c r="K7497" t="s">
        <v>1835</v>
      </c>
      <c r="L7497">
        <v>0</v>
      </c>
      <c r="M7497">
        <v>864</v>
      </c>
    </row>
    <row r="7498" spans="1:15" x14ac:dyDescent="0.25">
      <c r="A7498" t="s">
        <v>124</v>
      </c>
      <c r="B7498" t="s">
        <v>125</v>
      </c>
      <c r="C7498">
        <v>1600008719</v>
      </c>
      <c r="D7498">
        <v>20230911</v>
      </c>
      <c r="E7498">
        <v>51200006</v>
      </c>
      <c r="F7498" t="s">
        <v>44</v>
      </c>
      <c r="I7498" t="s">
        <v>210</v>
      </c>
      <c r="J7498">
        <v>20230911</v>
      </c>
      <c r="K7498" t="s">
        <v>211</v>
      </c>
      <c r="L7498">
        <v>0</v>
      </c>
      <c r="M7498">
        <v>1780.8</v>
      </c>
    </row>
    <row r="7499" spans="1:15" x14ac:dyDescent="0.25">
      <c r="A7499" t="s">
        <v>124</v>
      </c>
      <c r="B7499" t="s">
        <v>125</v>
      </c>
      <c r="C7499">
        <v>1600007973</v>
      </c>
      <c r="D7499">
        <v>20230822</v>
      </c>
      <c r="E7499">
        <v>40100000</v>
      </c>
      <c r="F7499" t="s">
        <v>55</v>
      </c>
      <c r="G7499" t="s">
        <v>144</v>
      </c>
      <c r="H7499" t="s">
        <v>145</v>
      </c>
      <c r="I7499">
        <v>108230088</v>
      </c>
      <c r="J7499">
        <v>20230822</v>
      </c>
      <c r="K7499" t="s">
        <v>473</v>
      </c>
      <c r="L7499">
        <v>586.08000000000004</v>
      </c>
      <c r="M7499">
        <v>0</v>
      </c>
      <c r="N7499" t="s">
        <v>2991</v>
      </c>
      <c r="O7499">
        <v>20230823</v>
      </c>
    </row>
    <row r="7500" spans="1:15" x14ac:dyDescent="0.25">
      <c r="A7500" t="s">
        <v>124</v>
      </c>
      <c r="B7500" t="s">
        <v>125</v>
      </c>
      <c r="C7500">
        <v>1600000389</v>
      </c>
      <c r="D7500">
        <v>20230412</v>
      </c>
      <c r="E7500">
        <v>51200006</v>
      </c>
      <c r="F7500" t="s">
        <v>44</v>
      </c>
      <c r="I7500">
        <v>104230096</v>
      </c>
      <c r="J7500">
        <v>20230412</v>
      </c>
      <c r="K7500" t="s">
        <v>1338</v>
      </c>
      <c r="L7500">
        <v>0</v>
      </c>
      <c r="M7500">
        <v>1788.59</v>
      </c>
    </row>
    <row r="7501" spans="1:15" x14ac:dyDescent="0.25">
      <c r="A7501" t="s">
        <v>124</v>
      </c>
      <c r="B7501" t="s">
        <v>125</v>
      </c>
      <c r="C7501">
        <v>1600002943</v>
      </c>
      <c r="D7501">
        <v>20230531</v>
      </c>
      <c r="E7501">
        <v>40100000</v>
      </c>
      <c r="F7501" t="s">
        <v>55</v>
      </c>
      <c r="G7501" t="s">
        <v>346</v>
      </c>
      <c r="H7501" t="s">
        <v>347</v>
      </c>
      <c r="I7501">
        <v>2305010</v>
      </c>
      <c r="J7501">
        <v>20230531</v>
      </c>
      <c r="K7501" t="s">
        <v>3638</v>
      </c>
      <c r="L7501">
        <v>15405.48</v>
      </c>
      <c r="M7501">
        <v>0</v>
      </c>
      <c r="N7501" t="s">
        <v>794</v>
      </c>
      <c r="O7501">
        <v>20230804</v>
      </c>
    </row>
    <row r="7502" spans="1:15" x14ac:dyDescent="0.25">
      <c r="A7502" t="s">
        <v>124</v>
      </c>
      <c r="B7502" t="s">
        <v>125</v>
      </c>
      <c r="C7502">
        <v>1600003051</v>
      </c>
      <c r="D7502">
        <v>20230531</v>
      </c>
      <c r="E7502">
        <v>41100000</v>
      </c>
      <c r="F7502" t="s">
        <v>81</v>
      </c>
      <c r="G7502" t="s">
        <v>553</v>
      </c>
      <c r="H7502" t="s">
        <v>554</v>
      </c>
      <c r="I7502" t="s">
        <v>1116</v>
      </c>
      <c r="J7502">
        <v>20230531</v>
      </c>
      <c r="K7502" t="s">
        <v>1117</v>
      </c>
      <c r="L7502">
        <v>0</v>
      </c>
      <c r="M7502">
        <v>6768.29</v>
      </c>
      <c r="N7502" t="s">
        <v>34</v>
      </c>
      <c r="O7502">
        <v>20230601</v>
      </c>
    </row>
    <row r="7503" spans="1:15" x14ac:dyDescent="0.25">
      <c r="A7503" t="s">
        <v>124</v>
      </c>
      <c r="B7503" t="s">
        <v>125</v>
      </c>
      <c r="C7503">
        <v>1600000699</v>
      </c>
      <c r="D7503">
        <v>20230425</v>
      </c>
      <c r="E7503">
        <v>51200006</v>
      </c>
      <c r="F7503" t="s">
        <v>44</v>
      </c>
      <c r="I7503" t="s">
        <v>3546</v>
      </c>
      <c r="J7503">
        <v>20230425</v>
      </c>
      <c r="K7503" t="s">
        <v>3547</v>
      </c>
      <c r="L7503">
        <v>0</v>
      </c>
      <c r="M7503">
        <v>21948.31</v>
      </c>
    </row>
    <row r="7504" spans="1:15" x14ac:dyDescent="0.25">
      <c r="A7504" t="s">
        <v>124</v>
      </c>
      <c r="B7504" t="s">
        <v>125</v>
      </c>
      <c r="C7504">
        <v>1600008079</v>
      </c>
      <c r="D7504">
        <v>20230831</v>
      </c>
      <c r="E7504">
        <v>40100000</v>
      </c>
      <c r="F7504" t="s">
        <v>55</v>
      </c>
      <c r="G7504" t="s">
        <v>1365</v>
      </c>
      <c r="H7504" t="s">
        <v>1366</v>
      </c>
      <c r="I7504">
        <v>4</v>
      </c>
      <c r="J7504">
        <v>20230831</v>
      </c>
      <c r="K7504" t="s">
        <v>5279</v>
      </c>
      <c r="L7504">
        <v>10588.8</v>
      </c>
      <c r="M7504">
        <v>0</v>
      </c>
      <c r="N7504" t="s">
        <v>117</v>
      </c>
      <c r="O7504">
        <v>20230825</v>
      </c>
    </row>
    <row r="7505" spans="1:15" x14ac:dyDescent="0.25">
      <c r="A7505" t="s">
        <v>124</v>
      </c>
      <c r="B7505" t="s">
        <v>125</v>
      </c>
      <c r="C7505">
        <v>1600001710</v>
      </c>
      <c r="D7505">
        <v>20230509</v>
      </c>
      <c r="E7505">
        <v>40100000</v>
      </c>
      <c r="F7505" t="s">
        <v>55</v>
      </c>
      <c r="G7505" t="s">
        <v>763</v>
      </c>
      <c r="H7505" t="s">
        <v>764</v>
      </c>
      <c r="I7505">
        <v>200000531090423</v>
      </c>
      <c r="J7505">
        <v>20230509</v>
      </c>
      <c r="K7505" t="s">
        <v>1031</v>
      </c>
      <c r="L7505">
        <v>2311.83</v>
      </c>
      <c r="M7505">
        <v>0</v>
      </c>
      <c r="N7505" t="s">
        <v>83</v>
      </c>
      <c r="O7505">
        <v>20230510</v>
      </c>
    </row>
    <row r="7506" spans="1:15" x14ac:dyDescent="0.25">
      <c r="A7506" t="s">
        <v>124</v>
      </c>
      <c r="B7506" t="s">
        <v>125</v>
      </c>
      <c r="C7506">
        <v>1600006881</v>
      </c>
      <c r="D7506">
        <v>20230801</v>
      </c>
      <c r="E7506">
        <v>41100000</v>
      </c>
      <c r="F7506" t="s">
        <v>81</v>
      </c>
      <c r="G7506" t="s">
        <v>185</v>
      </c>
      <c r="H7506" t="s">
        <v>186</v>
      </c>
      <c r="I7506" t="s">
        <v>5912</v>
      </c>
      <c r="J7506">
        <v>20230801</v>
      </c>
      <c r="K7506" t="s">
        <v>3986</v>
      </c>
      <c r="L7506">
        <v>0</v>
      </c>
      <c r="M7506">
        <v>1260</v>
      </c>
      <c r="N7506" t="s">
        <v>794</v>
      </c>
      <c r="O7506">
        <v>20230802</v>
      </c>
    </row>
    <row r="7507" spans="1:15" x14ac:dyDescent="0.25">
      <c r="A7507" t="s">
        <v>124</v>
      </c>
      <c r="B7507" t="s">
        <v>125</v>
      </c>
      <c r="C7507">
        <v>1600008142</v>
      </c>
      <c r="D7507">
        <v>20230828</v>
      </c>
      <c r="E7507">
        <v>51200006</v>
      </c>
      <c r="F7507" t="s">
        <v>44</v>
      </c>
      <c r="I7507" t="s">
        <v>5462</v>
      </c>
      <c r="J7507">
        <v>20230828</v>
      </c>
      <c r="K7507" t="s">
        <v>5463</v>
      </c>
      <c r="L7507">
        <v>240</v>
      </c>
      <c r="M7507">
        <v>0</v>
      </c>
    </row>
    <row r="7508" spans="1:15" x14ac:dyDescent="0.25">
      <c r="A7508" t="s">
        <v>124</v>
      </c>
      <c r="B7508" t="s">
        <v>125</v>
      </c>
      <c r="C7508">
        <v>1600003652</v>
      </c>
      <c r="D7508">
        <v>20230612</v>
      </c>
      <c r="E7508">
        <v>40100000</v>
      </c>
      <c r="F7508" t="s">
        <v>55</v>
      </c>
      <c r="G7508" t="s">
        <v>208</v>
      </c>
      <c r="H7508" t="s">
        <v>209</v>
      </c>
      <c r="I7508" t="s">
        <v>4668</v>
      </c>
      <c r="J7508">
        <v>20230612</v>
      </c>
      <c r="K7508" t="s">
        <v>1432</v>
      </c>
      <c r="L7508">
        <v>1780.8</v>
      </c>
      <c r="M7508">
        <v>0</v>
      </c>
      <c r="N7508" t="s">
        <v>537</v>
      </c>
      <c r="O7508">
        <v>20230613</v>
      </c>
    </row>
    <row r="7509" spans="1:15" x14ac:dyDescent="0.25">
      <c r="A7509" t="s">
        <v>124</v>
      </c>
      <c r="B7509" t="s">
        <v>125</v>
      </c>
      <c r="C7509">
        <v>1600005902</v>
      </c>
      <c r="D7509">
        <v>20230719</v>
      </c>
      <c r="E7509">
        <v>51200006</v>
      </c>
      <c r="F7509" t="s">
        <v>44</v>
      </c>
      <c r="I7509">
        <v>30700016</v>
      </c>
      <c r="J7509">
        <v>20230719</v>
      </c>
      <c r="K7509" t="s">
        <v>2242</v>
      </c>
      <c r="L7509">
        <v>0</v>
      </c>
      <c r="M7509">
        <v>114998.39999999999</v>
      </c>
    </row>
    <row r="7510" spans="1:15" x14ac:dyDescent="0.25">
      <c r="A7510" t="s">
        <v>124</v>
      </c>
      <c r="B7510" t="s">
        <v>125</v>
      </c>
      <c r="C7510">
        <v>1600007302</v>
      </c>
      <c r="D7510">
        <v>20230807</v>
      </c>
      <c r="E7510">
        <v>40110000</v>
      </c>
      <c r="F7510" t="s">
        <v>45</v>
      </c>
      <c r="G7510" t="s">
        <v>5926</v>
      </c>
      <c r="H7510" t="s">
        <v>5927</v>
      </c>
      <c r="I7510" t="s">
        <v>197</v>
      </c>
      <c r="J7510">
        <v>20230807</v>
      </c>
      <c r="K7510" t="s">
        <v>198</v>
      </c>
      <c r="L7510">
        <v>1393.08</v>
      </c>
      <c r="M7510">
        <v>0</v>
      </c>
    </row>
    <row r="7511" spans="1:15" x14ac:dyDescent="0.25">
      <c r="A7511" t="s">
        <v>124</v>
      </c>
      <c r="B7511" t="s">
        <v>125</v>
      </c>
      <c r="C7511">
        <v>1600008886</v>
      </c>
      <c r="D7511">
        <v>20230915</v>
      </c>
      <c r="E7511">
        <v>51200006</v>
      </c>
      <c r="F7511" t="s">
        <v>44</v>
      </c>
      <c r="I7511" t="s">
        <v>4263</v>
      </c>
      <c r="J7511">
        <v>20230915</v>
      </c>
      <c r="K7511" t="s">
        <v>1505</v>
      </c>
      <c r="L7511">
        <v>0</v>
      </c>
      <c r="M7511">
        <v>2516.4</v>
      </c>
    </row>
    <row r="7512" spans="1:15" x14ac:dyDescent="0.25">
      <c r="A7512" t="s">
        <v>124</v>
      </c>
      <c r="B7512" t="s">
        <v>125</v>
      </c>
      <c r="C7512">
        <v>1600003473</v>
      </c>
      <c r="D7512">
        <v>20230606</v>
      </c>
      <c r="E7512">
        <v>41100000</v>
      </c>
      <c r="F7512" t="s">
        <v>81</v>
      </c>
      <c r="G7512" t="s">
        <v>4882</v>
      </c>
      <c r="H7512" t="s">
        <v>4883</v>
      </c>
      <c r="I7512" t="s">
        <v>5542</v>
      </c>
      <c r="J7512">
        <v>20230606</v>
      </c>
      <c r="K7512" t="s">
        <v>5543</v>
      </c>
      <c r="L7512">
        <v>0</v>
      </c>
      <c r="M7512">
        <v>461.72</v>
      </c>
      <c r="N7512" t="s">
        <v>37</v>
      </c>
      <c r="O7512">
        <v>20230607</v>
      </c>
    </row>
    <row r="7513" spans="1:15" x14ac:dyDescent="0.25">
      <c r="A7513" t="s">
        <v>124</v>
      </c>
      <c r="B7513" t="s">
        <v>125</v>
      </c>
      <c r="C7513">
        <v>1600010852</v>
      </c>
      <c r="D7513">
        <v>20231011</v>
      </c>
      <c r="E7513">
        <v>40100000</v>
      </c>
      <c r="F7513" t="s">
        <v>55</v>
      </c>
      <c r="G7513" t="s">
        <v>6009</v>
      </c>
      <c r="H7513" t="s">
        <v>6010</v>
      </c>
      <c r="I7513" t="s">
        <v>5306</v>
      </c>
      <c r="J7513">
        <v>20231011</v>
      </c>
      <c r="K7513" t="s">
        <v>5307</v>
      </c>
      <c r="L7513">
        <v>45.02</v>
      </c>
      <c r="M7513">
        <v>0</v>
      </c>
    </row>
    <row r="7514" spans="1:15" x14ac:dyDescent="0.25">
      <c r="A7514" t="s">
        <v>124</v>
      </c>
      <c r="B7514" t="s">
        <v>125</v>
      </c>
      <c r="C7514">
        <v>1600003744</v>
      </c>
      <c r="D7514">
        <v>20230616</v>
      </c>
      <c r="E7514">
        <v>51200006</v>
      </c>
      <c r="F7514" t="s">
        <v>44</v>
      </c>
      <c r="I7514" t="s">
        <v>5568</v>
      </c>
      <c r="J7514">
        <v>20230616</v>
      </c>
      <c r="K7514" t="s">
        <v>5569</v>
      </c>
      <c r="L7514">
        <v>0</v>
      </c>
      <c r="M7514">
        <v>696</v>
      </c>
    </row>
    <row r="7515" spans="1:15" x14ac:dyDescent="0.25">
      <c r="A7515" t="s">
        <v>124</v>
      </c>
      <c r="B7515" t="s">
        <v>125</v>
      </c>
      <c r="C7515">
        <v>1600001589</v>
      </c>
      <c r="D7515">
        <v>20230504</v>
      </c>
      <c r="E7515">
        <v>51200006</v>
      </c>
      <c r="F7515" t="s">
        <v>44</v>
      </c>
      <c r="I7515" t="s">
        <v>4695</v>
      </c>
      <c r="J7515">
        <v>20230504</v>
      </c>
      <c r="K7515" t="s">
        <v>435</v>
      </c>
      <c r="L7515">
        <v>0</v>
      </c>
      <c r="M7515">
        <v>2466</v>
      </c>
    </row>
    <row r="7516" spans="1:15" x14ac:dyDescent="0.25">
      <c r="A7516" t="s">
        <v>124</v>
      </c>
      <c r="B7516" t="s">
        <v>125</v>
      </c>
      <c r="C7516">
        <v>1600002566</v>
      </c>
      <c r="D7516">
        <v>20230531</v>
      </c>
      <c r="E7516">
        <v>51200006</v>
      </c>
      <c r="F7516" t="s">
        <v>44</v>
      </c>
      <c r="I7516" t="s">
        <v>3909</v>
      </c>
      <c r="J7516">
        <v>20230531</v>
      </c>
      <c r="K7516" t="s">
        <v>3910</v>
      </c>
      <c r="L7516">
        <v>0</v>
      </c>
      <c r="M7516">
        <v>88280.82</v>
      </c>
    </row>
    <row r="7517" spans="1:15" x14ac:dyDescent="0.25">
      <c r="A7517" t="s">
        <v>124</v>
      </c>
      <c r="B7517" t="s">
        <v>125</v>
      </c>
      <c r="C7517">
        <v>1600008442</v>
      </c>
      <c r="D7517">
        <v>20230901</v>
      </c>
      <c r="E7517">
        <v>40100000</v>
      </c>
      <c r="F7517" t="s">
        <v>55</v>
      </c>
      <c r="G7517" t="s">
        <v>1252</v>
      </c>
      <c r="H7517" t="s">
        <v>1253</v>
      </c>
      <c r="I7517" t="s">
        <v>5785</v>
      </c>
      <c r="J7517">
        <v>20230901</v>
      </c>
      <c r="K7517" t="s">
        <v>2763</v>
      </c>
      <c r="L7517">
        <v>2048.92</v>
      </c>
      <c r="M7517">
        <v>0</v>
      </c>
      <c r="N7517" t="s">
        <v>684</v>
      </c>
      <c r="O7517">
        <v>20230904</v>
      </c>
    </row>
    <row r="7518" spans="1:15" x14ac:dyDescent="0.25">
      <c r="A7518" t="s">
        <v>124</v>
      </c>
      <c r="B7518" t="s">
        <v>125</v>
      </c>
      <c r="C7518">
        <v>1600000538</v>
      </c>
      <c r="D7518">
        <v>20230417</v>
      </c>
      <c r="E7518">
        <v>40100000</v>
      </c>
      <c r="F7518" t="s">
        <v>55</v>
      </c>
      <c r="G7518" t="s">
        <v>208</v>
      </c>
      <c r="H7518" t="s">
        <v>209</v>
      </c>
      <c r="I7518" t="s">
        <v>2581</v>
      </c>
      <c r="J7518">
        <v>20230417</v>
      </c>
      <c r="K7518" t="s">
        <v>380</v>
      </c>
      <c r="L7518">
        <v>1780.8</v>
      </c>
      <c r="M7518">
        <v>0</v>
      </c>
      <c r="N7518" t="s">
        <v>136</v>
      </c>
      <c r="O7518">
        <v>20230418</v>
      </c>
    </row>
    <row r="7519" spans="1:15" x14ac:dyDescent="0.25">
      <c r="A7519" t="s">
        <v>124</v>
      </c>
      <c r="B7519" t="s">
        <v>125</v>
      </c>
      <c r="C7519">
        <v>1600004841</v>
      </c>
      <c r="D7519">
        <v>20230630</v>
      </c>
      <c r="E7519">
        <v>42500000</v>
      </c>
      <c r="F7519" t="s">
        <v>907</v>
      </c>
      <c r="I7519" t="s">
        <v>5090</v>
      </c>
      <c r="J7519">
        <v>20230630</v>
      </c>
      <c r="K7519" t="s">
        <v>315</v>
      </c>
      <c r="L7519">
        <v>6550</v>
      </c>
      <c r="M7519">
        <v>0</v>
      </c>
      <c r="N7519" t="s">
        <v>54</v>
      </c>
      <c r="O7519">
        <v>20230811</v>
      </c>
    </row>
    <row r="7520" spans="1:15" x14ac:dyDescent="0.25">
      <c r="A7520" t="s">
        <v>124</v>
      </c>
      <c r="B7520" t="s">
        <v>125</v>
      </c>
      <c r="C7520">
        <v>1600005912</v>
      </c>
      <c r="D7520">
        <v>20230718</v>
      </c>
      <c r="E7520">
        <v>51200006</v>
      </c>
      <c r="F7520" t="s">
        <v>44</v>
      </c>
      <c r="I7520" t="s">
        <v>5902</v>
      </c>
      <c r="J7520">
        <v>20230718</v>
      </c>
      <c r="K7520" t="s">
        <v>5903</v>
      </c>
      <c r="L7520">
        <v>360</v>
      </c>
      <c r="M7520">
        <v>0</v>
      </c>
    </row>
    <row r="7521" spans="1:15" x14ac:dyDescent="0.25">
      <c r="A7521" t="s">
        <v>124</v>
      </c>
      <c r="B7521" t="s">
        <v>125</v>
      </c>
      <c r="C7521">
        <v>1600007358</v>
      </c>
      <c r="D7521">
        <v>20230815</v>
      </c>
      <c r="E7521">
        <v>51200006</v>
      </c>
      <c r="F7521" t="s">
        <v>44</v>
      </c>
      <c r="I7521" t="s">
        <v>5721</v>
      </c>
      <c r="J7521">
        <v>20230815</v>
      </c>
      <c r="K7521" t="s">
        <v>177</v>
      </c>
      <c r="L7521">
        <v>0</v>
      </c>
      <c r="M7521">
        <v>1780.8</v>
      </c>
    </row>
    <row r="7522" spans="1:15" x14ac:dyDescent="0.25">
      <c r="A7522" t="s">
        <v>124</v>
      </c>
      <c r="B7522" t="s">
        <v>125</v>
      </c>
      <c r="C7522">
        <v>1600007943</v>
      </c>
      <c r="D7522">
        <v>20230821</v>
      </c>
      <c r="E7522">
        <v>40100000</v>
      </c>
      <c r="F7522" t="s">
        <v>55</v>
      </c>
      <c r="G7522" t="s">
        <v>178</v>
      </c>
      <c r="H7522" t="s">
        <v>179</v>
      </c>
      <c r="I7522">
        <v>108230035</v>
      </c>
      <c r="J7522">
        <v>20230821</v>
      </c>
      <c r="K7522" t="s">
        <v>344</v>
      </c>
      <c r="L7522">
        <v>1673.6</v>
      </c>
      <c r="M7522">
        <v>0</v>
      </c>
      <c r="N7522" t="s">
        <v>3817</v>
      </c>
      <c r="O7522">
        <v>20230822</v>
      </c>
    </row>
    <row r="7523" spans="1:15" x14ac:dyDescent="0.25">
      <c r="A7523" t="s">
        <v>124</v>
      </c>
      <c r="B7523" t="s">
        <v>125</v>
      </c>
      <c r="C7523">
        <v>1600004833</v>
      </c>
      <c r="D7523">
        <v>20230713</v>
      </c>
      <c r="E7523">
        <v>40100000</v>
      </c>
      <c r="F7523" t="s">
        <v>55</v>
      </c>
      <c r="G7523" t="s">
        <v>6011</v>
      </c>
      <c r="H7523" t="s">
        <v>6012</v>
      </c>
      <c r="I7523">
        <v>530016009</v>
      </c>
      <c r="J7523">
        <v>20230713</v>
      </c>
      <c r="K7523" t="s">
        <v>3707</v>
      </c>
      <c r="L7523">
        <v>232.06</v>
      </c>
      <c r="M7523">
        <v>0</v>
      </c>
      <c r="N7523" t="s">
        <v>54</v>
      </c>
      <c r="O7523">
        <v>20230627</v>
      </c>
    </row>
    <row r="7524" spans="1:15" x14ac:dyDescent="0.25">
      <c r="A7524" t="s">
        <v>124</v>
      </c>
      <c r="B7524" t="s">
        <v>125</v>
      </c>
      <c r="C7524">
        <v>1600005865</v>
      </c>
      <c r="D7524">
        <v>20230714</v>
      </c>
      <c r="E7524">
        <v>51200006</v>
      </c>
      <c r="F7524" t="s">
        <v>44</v>
      </c>
      <c r="I7524" t="s">
        <v>4622</v>
      </c>
      <c r="J7524">
        <v>20230714</v>
      </c>
      <c r="K7524" t="e">
        <f>-CREDIT COOPERATIF CB crossroad taver</f>
        <v>#NAME?</v>
      </c>
      <c r="L7524">
        <v>0</v>
      </c>
      <c r="M7524">
        <v>31</v>
      </c>
    </row>
    <row r="7525" spans="1:15" x14ac:dyDescent="0.25">
      <c r="A7525" t="s">
        <v>124</v>
      </c>
      <c r="B7525" t="s">
        <v>125</v>
      </c>
      <c r="C7525">
        <v>1600005849</v>
      </c>
      <c r="D7525">
        <v>20230713</v>
      </c>
      <c r="E7525">
        <v>51200006</v>
      </c>
      <c r="F7525" t="s">
        <v>44</v>
      </c>
      <c r="I7525" t="s">
        <v>3686</v>
      </c>
      <c r="J7525">
        <v>20230713</v>
      </c>
      <c r="K7525" t="s">
        <v>3687</v>
      </c>
      <c r="L7525">
        <v>0</v>
      </c>
      <c r="M7525">
        <v>583.48</v>
      </c>
    </row>
    <row r="7526" spans="1:15" x14ac:dyDescent="0.25">
      <c r="A7526" t="s">
        <v>124</v>
      </c>
      <c r="B7526" t="s">
        <v>125</v>
      </c>
      <c r="C7526">
        <v>1600006615</v>
      </c>
      <c r="D7526">
        <v>20230731</v>
      </c>
      <c r="E7526">
        <v>51200006</v>
      </c>
      <c r="F7526" t="s">
        <v>44</v>
      </c>
      <c r="I7526" t="s">
        <v>5832</v>
      </c>
      <c r="J7526">
        <v>20230731</v>
      </c>
      <c r="K7526" t="s">
        <v>5833</v>
      </c>
      <c r="L7526">
        <v>860.04</v>
      </c>
      <c r="M7526">
        <v>0</v>
      </c>
    </row>
    <row r="7527" spans="1:15" x14ac:dyDescent="0.25">
      <c r="A7527" t="s">
        <v>124</v>
      </c>
      <c r="B7527" t="s">
        <v>125</v>
      </c>
      <c r="C7527">
        <v>1600008323</v>
      </c>
      <c r="D7527">
        <v>20230829</v>
      </c>
      <c r="E7527">
        <v>40100000</v>
      </c>
      <c r="F7527" t="s">
        <v>55</v>
      </c>
      <c r="G7527" t="s">
        <v>1024</v>
      </c>
      <c r="H7527" t="s">
        <v>1025</v>
      </c>
      <c r="I7527" t="s">
        <v>5395</v>
      </c>
      <c r="J7527">
        <v>20230829</v>
      </c>
      <c r="K7527" t="s">
        <v>5396</v>
      </c>
      <c r="L7527">
        <v>21066.2</v>
      </c>
      <c r="M7527">
        <v>0</v>
      </c>
      <c r="N7527" t="s">
        <v>27</v>
      </c>
      <c r="O7527">
        <v>20230830</v>
      </c>
    </row>
    <row r="7528" spans="1:15" x14ac:dyDescent="0.25">
      <c r="A7528" t="s">
        <v>124</v>
      </c>
      <c r="B7528" t="s">
        <v>125</v>
      </c>
      <c r="C7528">
        <v>1600003642</v>
      </c>
      <c r="D7528">
        <v>20230612</v>
      </c>
      <c r="E7528">
        <v>40100000</v>
      </c>
      <c r="F7528" t="s">
        <v>55</v>
      </c>
      <c r="G7528" t="s">
        <v>139</v>
      </c>
      <c r="H7528" t="s">
        <v>140</v>
      </c>
      <c r="I7528" t="s">
        <v>4191</v>
      </c>
      <c r="J7528">
        <v>20230612</v>
      </c>
      <c r="K7528" t="e">
        <f>-CREDIT COOPERATIF CB Sodexo Roland Garros</f>
        <v>#NAME?</v>
      </c>
      <c r="L7528">
        <v>31.7</v>
      </c>
      <c r="M7528">
        <v>0</v>
      </c>
      <c r="N7528" t="s">
        <v>525</v>
      </c>
      <c r="O7528">
        <v>20230731</v>
      </c>
    </row>
    <row r="7529" spans="1:15" x14ac:dyDescent="0.25">
      <c r="A7529" t="s">
        <v>6013</v>
      </c>
      <c r="B7529" t="s">
        <v>6014</v>
      </c>
      <c r="C7529">
        <v>1600003664</v>
      </c>
      <c r="D7529">
        <v>20230613</v>
      </c>
      <c r="E7529">
        <v>53100000</v>
      </c>
      <c r="F7529" t="s">
        <v>6015</v>
      </c>
      <c r="I7529" t="s">
        <v>6016</v>
      </c>
      <c r="J7529">
        <v>20230613</v>
      </c>
      <c r="K7529" t="s">
        <v>6017</v>
      </c>
      <c r="L7529">
        <v>0</v>
      </c>
      <c r="M7529">
        <v>240</v>
      </c>
      <c r="N7529" t="s">
        <v>83</v>
      </c>
      <c r="O7529">
        <v>20230613</v>
      </c>
    </row>
    <row r="7530" spans="1:15" x14ac:dyDescent="0.25">
      <c r="A7530" t="s">
        <v>6013</v>
      </c>
      <c r="B7530" t="s">
        <v>6014</v>
      </c>
      <c r="C7530">
        <v>1600003358</v>
      </c>
      <c r="D7530">
        <v>20230602</v>
      </c>
      <c r="E7530">
        <v>41100000</v>
      </c>
      <c r="F7530" t="s">
        <v>81</v>
      </c>
      <c r="G7530" t="s">
        <v>6018</v>
      </c>
      <c r="H7530" t="s">
        <v>6019</v>
      </c>
      <c r="I7530" t="s">
        <v>6020</v>
      </c>
      <c r="J7530">
        <v>20230602</v>
      </c>
      <c r="K7530" t="s">
        <v>6021</v>
      </c>
      <c r="L7530">
        <v>0</v>
      </c>
      <c r="M7530">
        <v>240</v>
      </c>
      <c r="N7530" t="s">
        <v>54</v>
      </c>
      <c r="O7530">
        <v>20230602</v>
      </c>
    </row>
    <row r="7531" spans="1:15" x14ac:dyDescent="0.25">
      <c r="A7531" t="s">
        <v>6013</v>
      </c>
      <c r="B7531" t="s">
        <v>6014</v>
      </c>
      <c r="C7531">
        <v>1600003663</v>
      </c>
      <c r="D7531">
        <v>20230613</v>
      </c>
      <c r="E7531">
        <v>41100000</v>
      </c>
      <c r="F7531" t="s">
        <v>81</v>
      </c>
      <c r="G7531" t="s">
        <v>6022</v>
      </c>
      <c r="H7531" t="s">
        <v>6023</v>
      </c>
      <c r="I7531" t="s">
        <v>6024</v>
      </c>
      <c r="J7531">
        <v>20230613</v>
      </c>
      <c r="K7531" t="s">
        <v>6025</v>
      </c>
      <c r="L7531">
        <v>0</v>
      </c>
      <c r="M7531">
        <v>240</v>
      </c>
      <c r="N7531" t="s">
        <v>54</v>
      </c>
      <c r="O7531">
        <v>20230613</v>
      </c>
    </row>
    <row r="7532" spans="1:15" x14ac:dyDescent="0.25">
      <c r="A7532" t="s">
        <v>6013</v>
      </c>
      <c r="B7532" t="s">
        <v>6014</v>
      </c>
      <c r="C7532">
        <v>1600004836</v>
      </c>
      <c r="D7532">
        <v>20230627</v>
      </c>
      <c r="E7532">
        <v>45500002</v>
      </c>
      <c r="F7532" t="s">
        <v>58</v>
      </c>
      <c r="I7532" t="s">
        <v>6026</v>
      </c>
      <c r="J7532">
        <v>20230627</v>
      </c>
      <c r="K7532" t="s">
        <v>6027</v>
      </c>
      <c r="L7532">
        <v>800</v>
      </c>
      <c r="M7532">
        <v>0</v>
      </c>
    </row>
    <row r="7533" spans="1:15" x14ac:dyDescent="0.25">
      <c r="A7533" t="s">
        <v>6013</v>
      </c>
      <c r="B7533" t="s">
        <v>6014</v>
      </c>
      <c r="C7533">
        <v>1600003664</v>
      </c>
      <c r="D7533">
        <v>20230613</v>
      </c>
      <c r="E7533">
        <v>45500002</v>
      </c>
      <c r="F7533" t="s">
        <v>58</v>
      </c>
      <c r="I7533" t="s">
        <v>6016</v>
      </c>
      <c r="J7533">
        <v>20230613</v>
      </c>
      <c r="K7533" t="s">
        <v>6017</v>
      </c>
      <c r="L7533">
        <v>240</v>
      </c>
      <c r="M7533">
        <v>0</v>
      </c>
    </row>
    <row r="7534" spans="1:15" x14ac:dyDescent="0.25">
      <c r="A7534" t="s">
        <v>6013</v>
      </c>
      <c r="B7534" t="s">
        <v>6014</v>
      </c>
      <c r="C7534">
        <v>1600004835</v>
      </c>
      <c r="D7534">
        <v>20230627</v>
      </c>
      <c r="E7534">
        <v>53100000</v>
      </c>
      <c r="F7534" t="s">
        <v>6015</v>
      </c>
      <c r="I7534" t="s">
        <v>6028</v>
      </c>
      <c r="J7534">
        <v>20230627</v>
      </c>
      <c r="K7534" t="s">
        <v>6029</v>
      </c>
      <c r="L7534">
        <v>800</v>
      </c>
      <c r="M7534">
        <v>0</v>
      </c>
      <c r="N7534" t="s">
        <v>37</v>
      </c>
      <c r="O7534">
        <v>20230627</v>
      </c>
    </row>
    <row r="7535" spans="1:15" x14ac:dyDescent="0.25">
      <c r="A7535" t="s">
        <v>6013</v>
      </c>
      <c r="B7535" t="s">
        <v>6014</v>
      </c>
      <c r="C7535">
        <v>1600003359</v>
      </c>
      <c r="D7535">
        <v>20230602</v>
      </c>
      <c r="E7535">
        <v>45500002</v>
      </c>
      <c r="F7535" t="s">
        <v>58</v>
      </c>
      <c r="I7535" t="s">
        <v>6030</v>
      </c>
      <c r="J7535">
        <v>20230602</v>
      </c>
      <c r="K7535" t="s">
        <v>6027</v>
      </c>
      <c r="L7535">
        <v>240</v>
      </c>
      <c r="M7535">
        <v>0</v>
      </c>
    </row>
    <row r="7536" spans="1:15" x14ac:dyDescent="0.25">
      <c r="A7536" t="s">
        <v>6013</v>
      </c>
      <c r="B7536" t="s">
        <v>6014</v>
      </c>
      <c r="C7536">
        <v>1600003359</v>
      </c>
      <c r="D7536">
        <v>20230602</v>
      </c>
      <c r="E7536">
        <v>53100000</v>
      </c>
      <c r="F7536" t="s">
        <v>6015</v>
      </c>
      <c r="I7536" t="s">
        <v>6030</v>
      </c>
      <c r="J7536">
        <v>20230602</v>
      </c>
      <c r="K7536" t="s">
        <v>6027</v>
      </c>
      <c r="L7536">
        <v>0</v>
      </c>
      <c r="M7536">
        <v>240</v>
      </c>
      <c r="N7536" t="s">
        <v>54</v>
      </c>
      <c r="O7536">
        <v>20230602</v>
      </c>
    </row>
    <row r="7537" spans="1:15" x14ac:dyDescent="0.25">
      <c r="A7537" t="s">
        <v>6013</v>
      </c>
      <c r="B7537" t="s">
        <v>6014</v>
      </c>
      <c r="C7537">
        <v>1600003663</v>
      </c>
      <c r="D7537">
        <v>20230613</v>
      </c>
      <c r="E7537">
        <v>53100000</v>
      </c>
      <c r="F7537" t="s">
        <v>6015</v>
      </c>
      <c r="I7537" t="s">
        <v>6024</v>
      </c>
      <c r="J7537">
        <v>20230613</v>
      </c>
      <c r="K7537" t="s">
        <v>6025</v>
      </c>
      <c r="L7537">
        <v>240</v>
      </c>
      <c r="M7537">
        <v>0</v>
      </c>
      <c r="N7537" t="s">
        <v>83</v>
      </c>
      <c r="O7537">
        <v>20230613</v>
      </c>
    </row>
    <row r="7538" spans="1:15" x14ac:dyDescent="0.25">
      <c r="A7538" t="s">
        <v>6013</v>
      </c>
      <c r="B7538" t="s">
        <v>6014</v>
      </c>
      <c r="C7538">
        <v>1600003358</v>
      </c>
      <c r="D7538">
        <v>20230602</v>
      </c>
      <c r="E7538">
        <v>53100000</v>
      </c>
      <c r="F7538" t="s">
        <v>6015</v>
      </c>
      <c r="I7538" t="s">
        <v>6020</v>
      </c>
      <c r="J7538">
        <v>20230602</v>
      </c>
      <c r="K7538" t="s">
        <v>6021</v>
      </c>
      <c r="L7538">
        <v>240</v>
      </c>
      <c r="M7538">
        <v>0</v>
      </c>
      <c r="N7538" t="s">
        <v>54</v>
      </c>
      <c r="O7538">
        <v>20230602</v>
      </c>
    </row>
    <row r="7539" spans="1:15" x14ac:dyDescent="0.25">
      <c r="A7539" t="s">
        <v>6013</v>
      </c>
      <c r="B7539" t="s">
        <v>6014</v>
      </c>
      <c r="C7539">
        <v>1600004835</v>
      </c>
      <c r="D7539">
        <v>20230627</v>
      </c>
      <c r="E7539">
        <v>41100000</v>
      </c>
      <c r="F7539" t="s">
        <v>81</v>
      </c>
      <c r="G7539" t="s">
        <v>6031</v>
      </c>
      <c r="H7539" t="s">
        <v>6032</v>
      </c>
      <c r="I7539" t="s">
        <v>6028</v>
      </c>
      <c r="J7539">
        <v>20230627</v>
      </c>
      <c r="K7539" t="s">
        <v>6029</v>
      </c>
      <c r="L7539">
        <v>0</v>
      </c>
      <c r="M7539">
        <v>800</v>
      </c>
      <c r="N7539" t="s">
        <v>54</v>
      </c>
      <c r="O7539">
        <v>20230627</v>
      </c>
    </row>
    <row r="7540" spans="1:15" x14ac:dyDescent="0.25">
      <c r="A7540" t="s">
        <v>6013</v>
      </c>
      <c r="B7540" t="s">
        <v>6014</v>
      </c>
      <c r="C7540">
        <v>1600004836</v>
      </c>
      <c r="D7540">
        <v>20230627</v>
      </c>
      <c r="E7540">
        <v>53100000</v>
      </c>
      <c r="F7540" t="s">
        <v>6015</v>
      </c>
      <c r="I7540" t="s">
        <v>6026</v>
      </c>
      <c r="J7540">
        <v>20230627</v>
      </c>
      <c r="K7540" t="s">
        <v>6027</v>
      </c>
      <c r="L7540">
        <v>0</v>
      </c>
      <c r="M7540">
        <v>800</v>
      </c>
      <c r="N7540" t="s">
        <v>37</v>
      </c>
      <c r="O7540">
        <v>20230627</v>
      </c>
    </row>
    <row r="7541" spans="1:15" x14ac:dyDescent="0.25">
      <c r="A7541" t="s">
        <v>6033</v>
      </c>
      <c r="B7541" t="s">
        <v>6034</v>
      </c>
      <c r="C7541">
        <v>1600010268</v>
      </c>
      <c r="D7541">
        <v>20230930</v>
      </c>
      <c r="E7541">
        <v>62510002</v>
      </c>
      <c r="F7541" t="s">
        <v>6035</v>
      </c>
      <c r="I7541" t="s">
        <v>6036</v>
      </c>
      <c r="J7541">
        <v>20230930</v>
      </c>
      <c r="K7541" t="s">
        <v>6037</v>
      </c>
      <c r="L7541">
        <v>27.99</v>
      </c>
      <c r="M7541">
        <v>0</v>
      </c>
    </row>
    <row r="7542" spans="1:15" x14ac:dyDescent="0.25">
      <c r="A7542" t="s">
        <v>6033</v>
      </c>
      <c r="B7542" t="s">
        <v>6034</v>
      </c>
      <c r="C7542">
        <v>1600008794</v>
      </c>
      <c r="D7542">
        <v>20230831</v>
      </c>
      <c r="E7542">
        <v>44573006</v>
      </c>
      <c r="F7542" t="s">
        <v>6038</v>
      </c>
      <c r="I7542" t="s">
        <v>6039</v>
      </c>
      <c r="J7542">
        <v>20230831</v>
      </c>
      <c r="K7542" t="s">
        <v>6040</v>
      </c>
      <c r="L7542">
        <v>0</v>
      </c>
      <c r="M7542">
        <v>3.2</v>
      </c>
      <c r="N7542" t="s">
        <v>117</v>
      </c>
      <c r="O7542">
        <v>20230921</v>
      </c>
    </row>
    <row r="7543" spans="1:15" x14ac:dyDescent="0.25">
      <c r="A7543" t="s">
        <v>6033</v>
      </c>
      <c r="B7543" t="s">
        <v>6034</v>
      </c>
      <c r="C7543">
        <v>1600005321</v>
      </c>
      <c r="D7543">
        <v>20230703</v>
      </c>
      <c r="E7543">
        <v>40100000</v>
      </c>
      <c r="F7543" t="s">
        <v>55</v>
      </c>
      <c r="G7543" t="s">
        <v>3913</v>
      </c>
      <c r="H7543" t="s">
        <v>3914</v>
      </c>
      <c r="I7543">
        <v>65295997</v>
      </c>
      <c r="J7543">
        <v>20230703</v>
      </c>
      <c r="K7543" t="s">
        <v>3915</v>
      </c>
      <c r="L7543">
        <v>0</v>
      </c>
      <c r="M7543">
        <v>136.56</v>
      </c>
      <c r="N7543" t="s">
        <v>80</v>
      </c>
      <c r="O7543">
        <v>20230717</v>
      </c>
    </row>
    <row r="7544" spans="1:15" x14ac:dyDescent="0.25">
      <c r="A7544" t="s">
        <v>6033</v>
      </c>
      <c r="B7544" t="s">
        <v>6034</v>
      </c>
      <c r="C7544">
        <v>1600000996</v>
      </c>
      <c r="D7544">
        <v>20230501</v>
      </c>
      <c r="E7544">
        <v>40100000</v>
      </c>
      <c r="F7544" t="s">
        <v>55</v>
      </c>
      <c r="G7544" t="s">
        <v>133</v>
      </c>
      <c r="H7544" t="s">
        <v>134</v>
      </c>
      <c r="I7544" t="s">
        <v>6041</v>
      </c>
      <c r="J7544">
        <v>20230501</v>
      </c>
      <c r="K7544" t="s">
        <v>3387</v>
      </c>
      <c r="L7544">
        <v>0</v>
      </c>
      <c r="M7544">
        <v>1644</v>
      </c>
      <c r="N7544" t="s">
        <v>80</v>
      </c>
      <c r="O7544">
        <v>20230614</v>
      </c>
    </row>
    <row r="7545" spans="1:15" x14ac:dyDescent="0.25">
      <c r="A7545" t="s">
        <v>6033</v>
      </c>
      <c r="B7545" t="s">
        <v>6034</v>
      </c>
      <c r="C7545">
        <v>1600010125</v>
      </c>
      <c r="D7545">
        <v>20231025</v>
      </c>
      <c r="E7545">
        <v>44561005</v>
      </c>
      <c r="F7545" t="s">
        <v>59</v>
      </c>
      <c r="I7545">
        <v>110230052</v>
      </c>
      <c r="J7545">
        <v>20231025</v>
      </c>
      <c r="K7545" t="s">
        <v>1548</v>
      </c>
      <c r="L7545">
        <v>313.55</v>
      </c>
      <c r="M7545">
        <v>0</v>
      </c>
      <c r="N7545" t="s">
        <v>27</v>
      </c>
      <c r="O7545">
        <v>20231124</v>
      </c>
    </row>
    <row r="7546" spans="1:15" x14ac:dyDescent="0.25">
      <c r="A7546" t="s">
        <v>6033</v>
      </c>
      <c r="B7546" t="s">
        <v>6034</v>
      </c>
      <c r="C7546">
        <v>1600003601</v>
      </c>
      <c r="D7546">
        <v>20230609</v>
      </c>
      <c r="E7546">
        <v>60630000</v>
      </c>
      <c r="F7546" t="s">
        <v>6042</v>
      </c>
      <c r="I7546">
        <v>124433</v>
      </c>
      <c r="J7546">
        <v>20230609</v>
      </c>
      <c r="K7546" t="s">
        <v>6043</v>
      </c>
      <c r="L7546">
        <v>34</v>
      </c>
      <c r="M7546">
        <v>0</v>
      </c>
    </row>
    <row r="7547" spans="1:15" x14ac:dyDescent="0.25">
      <c r="A7547" t="s">
        <v>6033</v>
      </c>
      <c r="B7547" t="s">
        <v>6034</v>
      </c>
      <c r="C7547">
        <v>1600008043</v>
      </c>
      <c r="D7547">
        <v>20230815</v>
      </c>
      <c r="E7547">
        <v>40100000</v>
      </c>
      <c r="F7547" t="s">
        <v>55</v>
      </c>
      <c r="G7547" t="s">
        <v>549</v>
      </c>
      <c r="H7547" t="s">
        <v>550</v>
      </c>
      <c r="I7547" t="s">
        <v>6044</v>
      </c>
      <c r="J7547">
        <v>20230815</v>
      </c>
      <c r="K7547" t="s">
        <v>6045</v>
      </c>
      <c r="L7547">
        <v>0</v>
      </c>
      <c r="M7547">
        <v>492.68</v>
      </c>
      <c r="N7547" t="s">
        <v>37</v>
      </c>
      <c r="O7547">
        <v>20230915</v>
      </c>
    </row>
    <row r="7548" spans="1:15" x14ac:dyDescent="0.25">
      <c r="A7548" t="s">
        <v>6033</v>
      </c>
      <c r="B7548" t="s">
        <v>6034</v>
      </c>
      <c r="C7548">
        <v>1600004062</v>
      </c>
      <c r="D7548">
        <v>20230616</v>
      </c>
      <c r="E7548">
        <v>62270000</v>
      </c>
      <c r="F7548" t="s">
        <v>6046</v>
      </c>
      <c r="I7548" t="s">
        <v>6047</v>
      </c>
      <c r="J7548">
        <v>20230616</v>
      </c>
      <c r="K7548" t="s">
        <v>1518</v>
      </c>
      <c r="L7548">
        <v>250</v>
      </c>
      <c r="M7548">
        <v>0</v>
      </c>
    </row>
    <row r="7549" spans="1:15" x14ac:dyDescent="0.25">
      <c r="A7549" t="s">
        <v>6033</v>
      </c>
      <c r="B7549" t="s">
        <v>6034</v>
      </c>
      <c r="C7549">
        <v>1600010087</v>
      </c>
      <c r="D7549">
        <v>20231001</v>
      </c>
      <c r="E7549">
        <v>40100000</v>
      </c>
      <c r="F7549" t="s">
        <v>55</v>
      </c>
      <c r="G7549" t="s">
        <v>1252</v>
      </c>
      <c r="H7549" t="s">
        <v>1253</v>
      </c>
      <c r="I7549" t="s">
        <v>6048</v>
      </c>
      <c r="J7549">
        <v>20231001</v>
      </c>
      <c r="K7549" t="s">
        <v>511</v>
      </c>
      <c r="L7549">
        <v>0</v>
      </c>
      <c r="M7549">
        <v>1889.35</v>
      </c>
      <c r="N7549" t="s">
        <v>619</v>
      </c>
      <c r="O7549">
        <v>20231006</v>
      </c>
    </row>
    <row r="7550" spans="1:15" x14ac:dyDescent="0.25">
      <c r="A7550" t="s">
        <v>6033</v>
      </c>
      <c r="B7550" t="s">
        <v>6034</v>
      </c>
      <c r="C7550">
        <v>1600005112</v>
      </c>
      <c r="D7550">
        <v>20230701</v>
      </c>
      <c r="E7550">
        <v>40100000</v>
      </c>
      <c r="F7550" t="s">
        <v>55</v>
      </c>
      <c r="G7550" t="s">
        <v>719</v>
      </c>
      <c r="H7550" t="s">
        <v>720</v>
      </c>
      <c r="I7550" t="s">
        <v>6049</v>
      </c>
      <c r="J7550">
        <v>20230701</v>
      </c>
      <c r="K7550" t="s">
        <v>6050</v>
      </c>
      <c r="L7550">
        <v>0</v>
      </c>
      <c r="M7550">
        <v>729.6</v>
      </c>
      <c r="N7550" t="s">
        <v>794</v>
      </c>
      <c r="O7550">
        <v>20230808</v>
      </c>
    </row>
    <row r="7551" spans="1:15" x14ac:dyDescent="0.25">
      <c r="A7551" t="s">
        <v>6033</v>
      </c>
      <c r="B7551" t="s">
        <v>6034</v>
      </c>
      <c r="C7551">
        <v>1600008036</v>
      </c>
      <c r="D7551">
        <v>20230801</v>
      </c>
      <c r="E7551">
        <v>40100000</v>
      </c>
      <c r="F7551" t="s">
        <v>55</v>
      </c>
      <c r="G7551" t="s">
        <v>1099</v>
      </c>
      <c r="H7551" t="s">
        <v>1100</v>
      </c>
      <c r="I7551" t="s">
        <v>6051</v>
      </c>
      <c r="J7551">
        <v>20230801</v>
      </c>
      <c r="K7551" t="s">
        <v>6052</v>
      </c>
      <c r="L7551">
        <v>0</v>
      </c>
      <c r="M7551">
        <v>91.3</v>
      </c>
      <c r="N7551" t="s">
        <v>37</v>
      </c>
      <c r="O7551">
        <v>20230828</v>
      </c>
    </row>
    <row r="7552" spans="1:15" x14ac:dyDescent="0.25">
      <c r="A7552" t="s">
        <v>6033</v>
      </c>
      <c r="B7552" t="s">
        <v>6034</v>
      </c>
      <c r="C7552">
        <v>1600001046</v>
      </c>
      <c r="D7552">
        <v>20230528</v>
      </c>
      <c r="E7552">
        <v>40100000</v>
      </c>
      <c r="F7552" t="s">
        <v>55</v>
      </c>
      <c r="G7552" t="s">
        <v>1930</v>
      </c>
      <c r="H7552" t="s">
        <v>1931</v>
      </c>
      <c r="I7552">
        <v>105230002</v>
      </c>
      <c r="J7552">
        <v>20230528</v>
      </c>
      <c r="K7552" t="s">
        <v>1932</v>
      </c>
      <c r="L7552">
        <v>0</v>
      </c>
      <c r="M7552">
        <v>1679.89</v>
      </c>
      <c r="N7552" t="s">
        <v>83</v>
      </c>
      <c r="O7552">
        <v>20230531</v>
      </c>
    </row>
    <row r="7553" spans="1:15" x14ac:dyDescent="0.25">
      <c r="A7553" t="s">
        <v>6033</v>
      </c>
      <c r="B7553" t="s">
        <v>6034</v>
      </c>
      <c r="C7553">
        <v>1600005941</v>
      </c>
      <c r="D7553">
        <v>20230630</v>
      </c>
      <c r="E7553">
        <v>44561005</v>
      </c>
      <c r="F7553" t="s">
        <v>59</v>
      </c>
      <c r="I7553" t="s">
        <v>5374</v>
      </c>
      <c r="J7553">
        <v>20230630</v>
      </c>
      <c r="K7553" t="s">
        <v>5375</v>
      </c>
      <c r="L7553">
        <v>40.19</v>
      </c>
      <c r="M7553">
        <v>0</v>
      </c>
      <c r="N7553" t="s">
        <v>80</v>
      </c>
      <c r="O7553">
        <v>20230821</v>
      </c>
    </row>
    <row r="7554" spans="1:15" x14ac:dyDescent="0.25">
      <c r="A7554" t="s">
        <v>6033</v>
      </c>
      <c r="B7554" t="s">
        <v>6034</v>
      </c>
      <c r="C7554">
        <v>1600010038</v>
      </c>
      <c r="D7554">
        <v>20231014</v>
      </c>
      <c r="E7554">
        <v>44561005</v>
      </c>
      <c r="F7554" t="s">
        <v>59</v>
      </c>
      <c r="I7554" t="s">
        <v>6053</v>
      </c>
      <c r="J7554">
        <v>20231014</v>
      </c>
      <c r="K7554" t="s">
        <v>1945</v>
      </c>
      <c r="L7554">
        <v>296.8</v>
      </c>
      <c r="M7554">
        <v>0</v>
      </c>
      <c r="N7554" t="s">
        <v>27</v>
      </c>
      <c r="O7554">
        <v>20231124</v>
      </c>
    </row>
    <row r="7555" spans="1:15" x14ac:dyDescent="0.25">
      <c r="A7555" t="s">
        <v>6033</v>
      </c>
      <c r="B7555" t="s">
        <v>6034</v>
      </c>
      <c r="C7555">
        <v>1600005230</v>
      </c>
      <c r="D7555">
        <v>20230630</v>
      </c>
      <c r="E7555">
        <v>44561005</v>
      </c>
      <c r="F7555" t="s">
        <v>59</v>
      </c>
      <c r="I7555" t="s">
        <v>3229</v>
      </c>
      <c r="J7555">
        <v>20230630</v>
      </c>
      <c r="K7555" t="s">
        <v>6054</v>
      </c>
      <c r="L7555">
        <v>75.25</v>
      </c>
      <c r="M7555">
        <v>0</v>
      </c>
      <c r="N7555" t="s">
        <v>80</v>
      </c>
      <c r="O7555">
        <v>20230821</v>
      </c>
    </row>
    <row r="7556" spans="1:15" x14ac:dyDescent="0.25">
      <c r="A7556" t="s">
        <v>6033</v>
      </c>
      <c r="B7556" t="s">
        <v>6034</v>
      </c>
      <c r="C7556">
        <v>1600007650</v>
      </c>
      <c r="D7556">
        <v>20230901</v>
      </c>
      <c r="E7556">
        <v>62260005</v>
      </c>
      <c r="F7556" t="s">
        <v>6055</v>
      </c>
      <c r="I7556" t="s">
        <v>6056</v>
      </c>
      <c r="J7556">
        <v>20230901</v>
      </c>
      <c r="K7556" t="s">
        <v>6057</v>
      </c>
      <c r="L7556">
        <v>2763.91</v>
      </c>
      <c r="M7556">
        <v>0</v>
      </c>
    </row>
    <row r="7557" spans="1:15" x14ac:dyDescent="0.25">
      <c r="A7557" t="s">
        <v>6033</v>
      </c>
      <c r="B7557" t="s">
        <v>6034</v>
      </c>
      <c r="C7557">
        <v>1600000041</v>
      </c>
      <c r="D7557">
        <v>20230410</v>
      </c>
      <c r="E7557">
        <v>40100000</v>
      </c>
      <c r="F7557" t="s">
        <v>55</v>
      </c>
      <c r="G7557" t="s">
        <v>208</v>
      </c>
      <c r="H7557" t="s">
        <v>209</v>
      </c>
      <c r="I7557" t="s">
        <v>6058</v>
      </c>
      <c r="J7557">
        <v>20230410</v>
      </c>
      <c r="K7557" t="s">
        <v>514</v>
      </c>
      <c r="L7557">
        <v>0</v>
      </c>
      <c r="M7557">
        <v>1780.8</v>
      </c>
      <c r="N7557" t="s">
        <v>54</v>
      </c>
      <c r="O7557">
        <v>20230413</v>
      </c>
    </row>
    <row r="7558" spans="1:15" x14ac:dyDescent="0.25">
      <c r="A7558" t="s">
        <v>6033</v>
      </c>
      <c r="B7558" t="s">
        <v>6034</v>
      </c>
      <c r="C7558">
        <v>1600001031</v>
      </c>
      <c r="D7558">
        <v>20230510</v>
      </c>
      <c r="E7558">
        <v>61350000</v>
      </c>
      <c r="F7558" t="s">
        <v>6059</v>
      </c>
      <c r="I7558" t="s">
        <v>6060</v>
      </c>
      <c r="J7558">
        <v>20230510</v>
      </c>
      <c r="K7558" t="s">
        <v>227</v>
      </c>
      <c r="L7558">
        <v>1484</v>
      </c>
      <c r="M7558">
        <v>0</v>
      </c>
    </row>
    <row r="7559" spans="1:15" x14ac:dyDescent="0.25">
      <c r="A7559" t="s">
        <v>6033</v>
      </c>
      <c r="B7559" t="s">
        <v>6034</v>
      </c>
      <c r="C7559">
        <v>1600000043</v>
      </c>
      <c r="D7559">
        <v>20230417</v>
      </c>
      <c r="E7559">
        <v>44561005</v>
      </c>
      <c r="F7559" t="s">
        <v>59</v>
      </c>
      <c r="I7559" t="s">
        <v>6061</v>
      </c>
      <c r="J7559">
        <v>20230417</v>
      </c>
      <c r="K7559" t="s">
        <v>6062</v>
      </c>
      <c r="L7559">
        <v>228</v>
      </c>
      <c r="M7559">
        <v>0</v>
      </c>
      <c r="N7559" t="s">
        <v>54</v>
      </c>
      <c r="O7559">
        <v>20230522</v>
      </c>
    </row>
    <row r="7560" spans="1:15" x14ac:dyDescent="0.25">
      <c r="A7560" t="s">
        <v>6033</v>
      </c>
      <c r="B7560" t="s">
        <v>6034</v>
      </c>
      <c r="C7560">
        <v>1600003538</v>
      </c>
      <c r="D7560">
        <v>20230531</v>
      </c>
      <c r="E7560">
        <v>40100000</v>
      </c>
      <c r="F7560" t="s">
        <v>55</v>
      </c>
      <c r="G7560" t="s">
        <v>1590</v>
      </c>
      <c r="H7560" t="s">
        <v>1591</v>
      </c>
      <c r="I7560">
        <v>6027345</v>
      </c>
      <c r="J7560">
        <v>20230531</v>
      </c>
      <c r="K7560" t="s">
        <v>6063</v>
      </c>
      <c r="L7560">
        <v>0</v>
      </c>
      <c r="M7560">
        <v>259.55</v>
      </c>
      <c r="N7560" t="s">
        <v>37</v>
      </c>
      <c r="O7560">
        <v>20230619</v>
      </c>
    </row>
    <row r="7561" spans="1:15" x14ac:dyDescent="0.25">
      <c r="A7561" t="s">
        <v>6033</v>
      </c>
      <c r="B7561" t="s">
        <v>6034</v>
      </c>
      <c r="C7561">
        <v>1600009905</v>
      </c>
      <c r="D7561">
        <v>20230930</v>
      </c>
      <c r="E7561">
        <v>61550006</v>
      </c>
      <c r="F7561" t="s">
        <v>6064</v>
      </c>
      <c r="I7561" t="s">
        <v>1114</v>
      </c>
      <c r="J7561">
        <v>20230930</v>
      </c>
      <c r="K7561" t="s">
        <v>6065</v>
      </c>
      <c r="L7561">
        <v>66.67</v>
      </c>
      <c r="M7561">
        <v>0</v>
      </c>
    </row>
    <row r="7562" spans="1:15" x14ac:dyDescent="0.25">
      <c r="A7562" t="s">
        <v>6033</v>
      </c>
      <c r="B7562" t="s">
        <v>6034</v>
      </c>
      <c r="C7562">
        <v>1600003588</v>
      </c>
      <c r="D7562">
        <v>20230605</v>
      </c>
      <c r="E7562">
        <v>64750000</v>
      </c>
      <c r="F7562" t="s">
        <v>6066</v>
      </c>
      <c r="I7562">
        <v>2209738</v>
      </c>
      <c r="J7562">
        <v>20230605</v>
      </c>
      <c r="K7562" t="s">
        <v>5618</v>
      </c>
      <c r="L7562">
        <v>90.96</v>
      </c>
      <c r="M7562">
        <v>0</v>
      </c>
    </row>
    <row r="7563" spans="1:15" x14ac:dyDescent="0.25">
      <c r="A7563" t="s">
        <v>6033</v>
      </c>
      <c r="B7563" t="s">
        <v>6034</v>
      </c>
      <c r="C7563">
        <v>1600012114</v>
      </c>
      <c r="D7563">
        <v>20231011</v>
      </c>
      <c r="E7563">
        <v>62340002</v>
      </c>
      <c r="F7563" t="s">
        <v>6067</v>
      </c>
      <c r="I7563">
        <v>110230323</v>
      </c>
      <c r="J7563">
        <v>20231011</v>
      </c>
      <c r="K7563" t="s">
        <v>6068</v>
      </c>
      <c r="L7563">
        <v>38.82</v>
      </c>
      <c r="M7563">
        <v>0</v>
      </c>
    </row>
    <row r="7564" spans="1:15" x14ac:dyDescent="0.25">
      <c r="A7564" t="s">
        <v>6033</v>
      </c>
      <c r="B7564" t="s">
        <v>6034</v>
      </c>
      <c r="C7564">
        <v>1600001005</v>
      </c>
      <c r="D7564">
        <v>20230501</v>
      </c>
      <c r="E7564">
        <v>61350000</v>
      </c>
      <c r="F7564" t="s">
        <v>6059</v>
      </c>
      <c r="I7564" t="s">
        <v>6069</v>
      </c>
      <c r="J7564">
        <v>20230501</v>
      </c>
      <c r="K7564" t="s">
        <v>6070</v>
      </c>
      <c r="L7564">
        <v>403</v>
      </c>
      <c r="M7564">
        <v>0</v>
      </c>
    </row>
    <row r="7565" spans="1:15" x14ac:dyDescent="0.25">
      <c r="A7565" t="s">
        <v>6033</v>
      </c>
      <c r="B7565" t="s">
        <v>6034</v>
      </c>
      <c r="C7565">
        <v>1600008170</v>
      </c>
      <c r="D7565">
        <v>20230921</v>
      </c>
      <c r="E7565">
        <v>44561005</v>
      </c>
      <c r="F7565" t="s">
        <v>59</v>
      </c>
      <c r="I7565">
        <v>109230033</v>
      </c>
      <c r="J7565">
        <v>20230921</v>
      </c>
      <c r="K7565" t="s">
        <v>879</v>
      </c>
      <c r="L7565">
        <v>278.93</v>
      </c>
      <c r="M7565">
        <v>0</v>
      </c>
      <c r="N7565" t="s">
        <v>34</v>
      </c>
      <c r="O7565">
        <v>20231024</v>
      </c>
    </row>
    <row r="7566" spans="1:15" x14ac:dyDescent="0.25">
      <c r="A7566" t="s">
        <v>6033</v>
      </c>
      <c r="B7566" t="s">
        <v>6034</v>
      </c>
      <c r="C7566">
        <v>1600004974</v>
      </c>
      <c r="D7566">
        <v>20230630</v>
      </c>
      <c r="E7566">
        <v>61550005</v>
      </c>
      <c r="F7566" t="s">
        <v>6071</v>
      </c>
      <c r="I7566">
        <v>212940648</v>
      </c>
      <c r="J7566">
        <v>20230630</v>
      </c>
      <c r="K7566" t="s">
        <v>6072</v>
      </c>
      <c r="L7566">
        <v>341.07</v>
      </c>
      <c r="M7566">
        <v>0</v>
      </c>
    </row>
    <row r="7567" spans="1:15" x14ac:dyDescent="0.25">
      <c r="A7567" t="s">
        <v>6033</v>
      </c>
      <c r="B7567" t="s">
        <v>6034</v>
      </c>
      <c r="C7567">
        <v>1600007197</v>
      </c>
      <c r="D7567">
        <v>20230801</v>
      </c>
      <c r="E7567">
        <v>40100000</v>
      </c>
      <c r="F7567" t="s">
        <v>55</v>
      </c>
      <c r="G7567" t="s">
        <v>1796</v>
      </c>
      <c r="H7567" t="s">
        <v>1797</v>
      </c>
      <c r="I7567" t="s">
        <v>6073</v>
      </c>
      <c r="J7567">
        <v>20230801</v>
      </c>
      <c r="K7567" t="s">
        <v>2627</v>
      </c>
      <c r="L7567">
        <v>0</v>
      </c>
      <c r="M7567">
        <v>1560</v>
      </c>
      <c r="N7567" t="s">
        <v>794</v>
      </c>
      <c r="O7567">
        <v>20230905</v>
      </c>
    </row>
    <row r="7568" spans="1:15" x14ac:dyDescent="0.25">
      <c r="A7568" t="s">
        <v>6033</v>
      </c>
      <c r="B7568" t="s">
        <v>6034</v>
      </c>
      <c r="C7568">
        <v>1600008177</v>
      </c>
      <c r="D7568">
        <v>20230912</v>
      </c>
      <c r="E7568">
        <v>44561005</v>
      </c>
      <c r="F7568" t="s">
        <v>59</v>
      </c>
      <c r="I7568">
        <v>109230040</v>
      </c>
      <c r="J7568">
        <v>20230912</v>
      </c>
      <c r="K7568" t="s">
        <v>706</v>
      </c>
      <c r="L7568">
        <v>305.62</v>
      </c>
      <c r="M7568">
        <v>0</v>
      </c>
      <c r="N7568" t="s">
        <v>34</v>
      </c>
      <c r="O7568">
        <v>20231024</v>
      </c>
    </row>
    <row r="7569" spans="1:15" x14ac:dyDescent="0.25">
      <c r="A7569" t="s">
        <v>6033</v>
      </c>
      <c r="B7569" t="s">
        <v>6034</v>
      </c>
      <c r="C7569">
        <v>1600003776</v>
      </c>
      <c r="D7569">
        <v>20230615</v>
      </c>
      <c r="E7569">
        <v>61550003</v>
      </c>
      <c r="F7569" t="s">
        <v>6074</v>
      </c>
      <c r="I7569">
        <v>1622177</v>
      </c>
      <c r="J7569">
        <v>20230615</v>
      </c>
      <c r="K7569" t="s">
        <v>6075</v>
      </c>
      <c r="L7569">
        <v>86.24</v>
      </c>
      <c r="M7569">
        <v>0</v>
      </c>
    </row>
    <row r="7570" spans="1:15" x14ac:dyDescent="0.25">
      <c r="A7570" t="s">
        <v>6033</v>
      </c>
      <c r="B7570" t="s">
        <v>6034</v>
      </c>
      <c r="C7570">
        <v>1600003336</v>
      </c>
      <c r="D7570">
        <v>20230531</v>
      </c>
      <c r="E7570">
        <v>44561005</v>
      </c>
      <c r="F7570" t="s">
        <v>59</v>
      </c>
      <c r="I7570" t="s">
        <v>935</v>
      </c>
      <c r="J7570">
        <v>20230531</v>
      </c>
      <c r="K7570" t="s">
        <v>6076</v>
      </c>
      <c r="L7570">
        <v>68</v>
      </c>
      <c r="M7570">
        <v>0</v>
      </c>
      <c r="N7570" t="s">
        <v>37</v>
      </c>
      <c r="O7570">
        <v>20230718</v>
      </c>
    </row>
    <row r="7571" spans="1:15" x14ac:dyDescent="0.25">
      <c r="A7571" t="s">
        <v>6033</v>
      </c>
      <c r="B7571" t="s">
        <v>6034</v>
      </c>
      <c r="C7571">
        <v>1600000096</v>
      </c>
      <c r="D7571">
        <v>20230401</v>
      </c>
      <c r="E7571">
        <v>44561005</v>
      </c>
      <c r="F7571" t="s">
        <v>59</v>
      </c>
      <c r="I7571" t="s">
        <v>6077</v>
      </c>
      <c r="J7571">
        <v>20230401</v>
      </c>
      <c r="K7571" t="s">
        <v>2627</v>
      </c>
      <c r="L7571">
        <v>260</v>
      </c>
      <c r="M7571">
        <v>0</v>
      </c>
      <c r="N7571" t="s">
        <v>54</v>
      </c>
      <c r="O7571">
        <v>20230522</v>
      </c>
    </row>
    <row r="7572" spans="1:15" x14ac:dyDescent="0.25">
      <c r="A7572" t="s">
        <v>6033</v>
      </c>
      <c r="B7572" t="s">
        <v>6034</v>
      </c>
      <c r="C7572">
        <v>1600009894</v>
      </c>
      <c r="D7572">
        <v>20230930</v>
      </c>
      <c r="E7572">
        <v>61350001</v>
      </c>
      <c r="F7572" t="s">
        <v>6078</v>
      </c>
      <c r="I7572" t="s">
        <v>6079</v>
      </c>
      <c r="J7572">
        <v>20230930</v>
      </c>
      <c r="K7572" t="s">
        <v>6080</v>
      </c>
      <c r="L7572">
        <v>1830</v>
      </c>
      <c r="M7572">
        <v>0</v>
      </c>
    </row>
    <row r="7573" spans="1:15" x14ac:dyDescent="0.25">
      <c r="A7573" t="s">
        <v>6033</v>
      </c>
      <c r="B7573" t="s">
        <v>6034</v>
      </c>
      <c r="C7573">
        <v>1600000754</v>
      </c>
      <c r="D7573">
        <v>20230401</v>
      </c>
      <c r="E7573">
        <v>40100000</v>
      </c>
      <c r="F7573" t="s">
        <v>55</v>
      </c>
      <c r="G7573" t="s">
        <v>997</v>
      </c>
      <c r="H7573" t="s">
        <v>998</v>
      </c>
      <c r="I7573" t="s">
        <v>6081</v>
      </c>
      <c r="J7573">
        <v>20230401</v>
      </c>
      <c r="K7573" t="s">
        <v>6082</v>
      </c>
      <c r="L7573">
        <v>0</v>
      </c>
      <c r="M7573">
        <v>552</v>
      </c>
      <c r="N7573" t="s">
        <v>54</v>
      </c>
      <c r="O7573">
        <v>20230425</v>
      </c>
    </row>
    <row r="7574" spans="1:15" x14ac:dyDescent="0.25">
      <c r="A7574" t="s">
        <v>6033</v>
      </c>
      <c r="B7574" t="s">
        <v>6034</v>
      </c>
      <c r="C7574">
        <v>1600008570</v>
      </c>
      <c r="D7574">
        <v>20230810</v>
      </c>
      <c r="E7574">
        <v>40100000</v>
      </c>
      <c r="F7574" t="s">
        <v>55</v>
      </c>
      <c r="G7574" t="s">
        <v>133</v>
      </c>
      <c r="H7574" t="s">
        <v>134</v>
      </c>
      <c r="I7574">
        <v>885</v>
      </c>
      <c r="J7574">
        <v>20230810</v>
      </c>
      <c r="K7574" t="s">
        <v>6083</v>
      </c>
      <c r="L7574">
        <v>0</v>
      </c>
      <c r="M7574">
        <v>29.59</v>
      </c>
      <c r="N7574" t="s">
        <v>239</v>
      </c>
      <c r="O7574">
        <v>20230908</v>
      </c>
    </row>
    <row r="7575" spans="1:15" x14ac:dyDescent="0.25">
      <c r="A7575" t="s">
        <v>6033</v>
      </c>
      <c r="B7575" t="s">
        <v>6034</v>
      </c>
      <c r="C7575">
        <v>1600011827</v>
      </c>
      <c r="D7575">
        <v>20231031</v>
      </c>
      <c r="E7575">
        <v>44561005</v>
      </c>
      <c r="F7575" t="s">
        <v>59</v>
      </c>
      <c r="I7575" t="s">
        <v>6084</v>
      </c>
      <c r="J7575">
        <v>20231031</v>
      </c>
      <c r="K7575" t="s">
        <v>6085</v>
      </c>
      <c r="L7575">
        <v>1453.8</v>
      </c>
      <c r="M7575">
        <v>0</v>
      </c>
    </row>
    <row r="7576" spans="1:15" x14ac:dyDescent="0.25">
      <c r="A7576" t="s">
        <v>6033</v>
      </c>
      <c r="B7576" t="s">
        <v>6034</v>
      </c>
      <c r="C7576">
        <v>1600010146</v>
      </c>
      <c r="D7576">
        <v>20231017</v>
      </c>
      <c r="E7576">
        <v>44561005</v>
      </c>
      <c r="F7576" t="s">
        <v>59</v>
      </c>
      <c r="I7576">
        <v>110230073</v>
      </c>
      <c r="J7576">
        <v>20231017</v>
      </c>
      <c r="K7576" t="s">
        <v>602</v>
      </c>
      <c r="L7576">
        <v>298.10000000000002</v>
      </c>
      <c r="M7576">
        <v>0</v>
      </c>
      <c r="N7576" t="s">
        <v>27</v>
      </c>
      <c r="O7576">
        <v>20231124</v>
      </c>
    </row>
    <row r="7577" spans="1:15" x14ac:dyDescent="0.25">
      <c r="A7577" t="s">
        <v>6033</v>
      </c>
      <c r="B7577" t="s">
        <v>6034</v>
      </c>
      <c r="C7577">
        <v>1600007044</v>
      </c>
      <c r="D7577">
        <v>20230717</v>
      </c>
      <c r="E7577">
        <v>40100000</v>
      </c>
      <c r="F7577" t="s">
        <v>55</v>
      </c>
      <c r="G7577" t="s">
        <v>133</v>
      </c>
      <c r="H7577" t="s">
        <v>134</v>
      </c>
      <c r="I7577">
        <v>19</v>
      </c>
      <c r="J7577">
        <v>20230717</v>
      </c>
      <c r="K7577" t="s">
        <v>6086</v>
      </c>
      <c r="L7577">
        <v>0</v>
      </c>
      <c r="M7577">
        <v>-1134.4100000000001</v>
      </c>
      <c r="N7577" t="s">
        <v>577</v>
      </c>
      <c r="O7577">
        <v>20230822</v>
      </c>
    </row>
    <row r="7578" spans="1:15" x14ac:dyDescent="0.25">
      <c r="A7578" t="s">
        <v>6033</v>
      </c>
      <c r="B7578" t="s">
        <v>6034</v>
      </c>
      <c r="C7578">
        <v>1600006478</v>
      </c>
      <c r="D7578">
        <v>20230701</v>
      </c>
      <c r="E7578">
        <v>40100000</v>
      </c>
      <c r="F7578" t="s">
        <v>55</v>
      </c>
      <c r="G7578" t="s">
        <v>139</v>
      </c>
      <c r="H7578" t="s">
        <v>140</v>
      </c>
      <c r="I7578">
        <v>79</v>
      </c>
      <c r="J7578">
        <v>20230701</v>
      </c>
      <c r="K7578" t="s">
        <v>6087</v>
      </c>
      <c r="L7578">
        <v>0</v>
      </c>
      <c r="M7578">
        <v>21.8</v>
      </c>
      <c r="N7578" t="s">
        <v>558</v>
      </c>
      <c r="O7578">
        <v>20230731</v>
      </c>
    </row>
    <row r="7579" spans="1:15" x14ac:dyDescent="0.25">
      <c r="A7579" t="s">
        <v>6033</v>
      </c>
      <c r="B7579" t="s">
        <v>6034</v>
      </c>
      <c r="C7579">
        <v>1600008196</v>
      </c>
      <c r="D7579">
        <v>20230908</v>
      </c>
      <c r="E7579">
        <v>40100000</v>
      </c>
      <c r="F7579" t="s">
        <v>55</v>
      </c>
      <c r="G7579" t="s">
        <v>144</v>
      </c>
      <c r="H7579" t="s">
        <v>145</v>
      </c>
      <c r="I7579">
        <v>109230059</v>
      </c>
      <c r="J7579">
        <v>20230908</v>
      </c>
      <c r="K7579" t="s">
        <v>1028</v>
      </c>
      <c r="L7579">
        <v>0</v>
      </c>
      <c r="M7579">
        <v>586.08000000000004</v>
      </c>
      <c r="N7579" t="s">
        <v>1224</v>
      </c>
      <c r="O7579">
        <v>20230911</v>
      </c>
    </row>
    <row r="7580" spans="1:15" x14ac:dyDescent="0.25">
      <c r="A7580" t="s">
        <v>6033</v>
      </c>
      <c r="B7580" t="s">
        <v>6034</v>
      </c>
      <c r="C7580">
        <v>1600011607</v>
      </c>
      <c r="D7580">
        <v>20231031</v>
      </c>
      <c r="E7580">
        <v>61550006</v>
      </c>
      <c r="F7580" t="s">
        <v>6064</v>
      </c>
      <c r="I7580" t="s">
        <v>6088</v>
      </c>
      <c r="J7580">
        <v>20231031</v>
      </c>
      <c r="K7580" t="s">
        <v>6089</v>
      </c>
      <c r="L7580">
        <v>66.67</v>
      </c>
      <c r="M7580">
        <v>0</v>
      </c>
    </row>
    <row r="7581" spans="1:15" x14ac:dyDescent="0.25">
      <c r="A7581" t="s">
        <v>6033</v>
      </c>
      <c r="B7581" t="s">
        <v>6034</v>
      </c>
      <c r="C7581">
        <v>1600008169</v>
      </c>
      <c r="D7581">
        <v>20230921</v>
      </c>
      <c r="E7581">
        <v>40100000</v>
      </c>
      <c r="F7581" t="s">
        <v>55</v>
      </c>
      <c r="G7581" t="s">
        <v>321</v>
      </c>
      <c r="H7581" t="s">
        <v>322</v>
      </c>
      <c r="I7581">
        <v>109230032</v>
      </c>
      <c r="J7581">
        <v>20230921</v>
      </c>
      <c r="K7581" t="s">
        <v>384</v>
      </c>
      <c r="L7581">
        <v>0</v>
      </c>
      <c r="M7581">
        <v>2089.06</v>
      </c>
      <c r="N7581" t="s">
        <v>837</v>
      </c>
      <c r="O7581">
        <v>20230922</v>
      </c>
    </row>
    <row r="7582" spans="1:15" x14ac:dyDescent="0.25">
      <c r="A7582" t="s">
        <v>6033</v>
      </c>
      <c r="B7582" t="s">
        <v>6034</v>
      </c>
      <c r="C7582">
        <v>1600000748</v>
      </c>
      <c r="D7582">
        <v>20230401</v>
      </c>
      <c r="E7582">
        <v>44561005</v>
      </c>
      <c r="F7582" t="s">
        <v>59</v>
      </c>
      <c r="I7582" t="s">
        <v>6090</v>
      </c>
      <c r="J7582">
        <v>20230401</v>
      </c>
      <c r="K7582" t="s">
        <v>6091</v>
      </c>
      <c r="L7582">
        <v>40</v>
      </c>
      <c r="M7582">
        <v>0</v>
      </c>
      <c r="N7582" t="s">
        <v>54</v>
      </c>
      <c r="O7582">
        <v>20230522</v>
      </c>
    </row>
    <row r="7583" spans="1:15" x14ac:dyDescent="0.25">
      <c r="A7583" t="s">
        <v>6033</v>
      </c>
      <c r="B7583" t="s">
        <v>6034</v>
      </c>
      <c r="C7583">
        <v>1600004896</v>
      </c>
      <c r="D7583">
        <v>20230630</v>
      </c>
      <c r="E7583">
        <v>60630000</v>
      </c>
      <c r="F7583" t="s">
        <v>6042</v>
      </c>
      <c r="I7583">
        <v>8704575086</v>
      </c>
      <c r="J7583">
        <v>20230630</v>
      </c>
      <c r="K7583" t="s">
        <v>6092</v>
      </c>
      <c r="L7583">
        <v>248.3</v>
      </c>
      <c r="M7583">
        <v>0</v>
      </c>
    </row>
    <row r="7584" spans="1:15" x14ac:dyDescent="0.25">
      <c r="A7584" t="s">
        <v>6033</v>
      </c>
      <c r="B7584" t="s">
        <v>6034</v>
      </c>
      <c r="C7584">
        <v>1600011641</v>
      </c>
      <c r="D7584">
        <v>20231031</v>
      </c>
      <c r="E7584">
        <v>44561005</v>
      </c>
      <c r="F7584" t="s">
        <v>59</v>
      </c>
      <c r="I7584">
        <v>3339875</v>
      </c>
      <c r="J7584">
        <v>20231031</v>
      </c>
      <c r="K7584" t="s">
        <v>6093</v>
      </c>
      <c r="L7584">
        <v>57.82</v>
      </c>
      <c r="M7584">
        <v>0</v>
      </c>
    </row>
    <row r="7585" spans="1:15" x14ac:dyDescent="0.25">
      <c r="A7585" t="s">
        <v>6033</v>
      </c>
      <c r="B7585" t="s">
        <v>6034</v>
      </c>
      <c r="C7585">
        <v>1600007168</v>
      </c>
      <c r="D7585">
        <v>20230701</v>
      </c>
      <c r="E7585">
        <v>40100000</v>
      </c>
      <c r="F7585" t="s">
        <v>55</v>
      </c>
      <c r="G7585" t="s">
        <v>719</v>
      </c>
      <c r="H7585" t="s">
        <v>720</v>
      </c>
      <c r="I7585" t="s">
        <v>6094</v>
      </c>
      <c r="J7585">
        <v>20230701</v>
      </c>
      <c r="K7585" t="s">
        <v>6095</v>
      </c>
      <c r="L7585">
        <v>0</v>
      </c>
      <c r="M7585">
        <v>1410</v>
      </c>
      <c r="N7585" t="s">
        <v>794</v>
      </c>
      <c r="O7585">
        <v>20230808</v>
      </c>
    </row>
    <row r="7586" spans="1:15" x14ac:dyDescent="0.25">
      <c r="A7586" t="s">
        <v>6033</v>
      </c>
      <c r="B7586" t="s">
        <v>6034</v>
      </c>
      <c r="C7586">
        <v>1600003504</v>
      </c>
      <c r="D7586">
        <v>20230531</v>
      </c>
      <c r="E7586">
        <v>44561005</v>
      </c>
      <c r="F7586" t="s">
        <v>59</v>
      </c>
      <c r="I7586" t="s">
        <v>1794</v>
      </c>
      <c r="J7586">
        <v>20230531</v>
      </c>
      <c r="K7586" t="s">
        <v>1795</v>
      </c>
      <c r="L7586">
        <v>51.95</v>
      </c>
      <c r="M7586">
        <v>0</v>
      </c>
      <c r="N7586" t="s">
        <v>37</v>
      </c>
      <c r="O7586">
        <v>20230718</v>
      </c>
    </row>
    <row r="7587" spans="1:15" x14ac:dyDescent="0.25">
      <c r="A7587" t="s">
        <v>6033</v>
      </c>
      <c r="B7587" t="s">
        <v>6034</v>
      </c>
      <c r="C7587">
        <v>1600005488</v>
      </c>
      <c r="D7587">
        <v>20230630</v>
      </c>
      <c r="E7587">
        <v>44561005</v>
      </c>
      <c r="F7587" t="s">
        <v>59</v>
      </c>
      <c r="I7587" t="s">
        <v>6096</v>
      </c>
      <c r="J7587">
        <v>20230630</v>
      </c>
      <c r="K7587" t="s">
        <v>6097</v>
      </c>
      <c r="L7587">
        <v>-17.91</v>
      </c>
      <c r="M7587">
        <v>0</v>
      </c>
      <c r="N7587" t="s">
        <v>80</v>
      </c>
      <c r="O7587">
        <v>20230821</v>
      </c>
    </row>
    <row r="7588" spans="1:15" x14ac:dyDescent="0.25">
      <c r="A7588" t="s">
        <v>6033</v>
      </c>
      <c r="B7588" t="s">
        <v>6034</v>
      </c>
      <c r="C7588">
        <v>1600005464</v>
      </c>
      <c r="D7588">
        <v>20230630</v>
      </c>
      <c r="E7588">
        <v>44561005</v>
      </c>
      <c r="F7588" t="s">
        <v>59</v>
      </c>
      <c r="I7588">
        <v>6027599</v>
      </c>
      <c r="J7588">
        <v>20230630</v>
      </c>
      <c r="K7588" t="s">
        <v>5449</v>
      </c>
      <c r="L7588">
        <v>171.34</v>
      </c>
      <c r="M7588">
        <v>0</v>
      </c>
      <c r="N7588" t="s">
        <v>80</v>
      </c>
      <c r="O7588">
        <v>20230821</v>
      </c>
    </row>
    <row r="7589" spans="1:15" x14ac:dyDescent="0.25">
      <c r="A7589" t="s">
        <v>6033</v>
      </c>
      <c r="B7589" t="s">
        <v>6034</v>
      </c>
      <c r="C7589">
        <v>1600003679</v>
      </c>
      <c r="D7589">
        <v>20230612</v>
      </c>
      <c r="E7589">
        <v>62110000</v>
      </c>
      <c r="F7589" t="s">
        <v>6098</v>
      </c>
      <c r="I7589">
        <v>189</v>
      </c>
      <c r="J7589">
        <v>20230612</v>
      </c>
      <c r="K7589" t="s">
        <v>6099</v>
      </c>
      <c r="L7589">
        <v>561.46</v>
      </c>
      <c r="M7589">
        <v>0</v>
      </c>
    </row>
    <row r="7590" spans="1:15" x14ac:dyDescent="0.25">
      <c r="A7590" t="s">
        <v>6033</v>
      </c>
      <c r="B7590" t="s">
        <v>6034</v>
      </c>
      <c r="C7590">
        <v>1600006071</v>
      </c>
      <c r="D7590">
        <v>20230712</v>
      </c>
      <c r="E7590">
        <v>61550001</v>
      </c>
      <c r="F7590" t="s">
        <v>6100</v>
      </c>
      <c r="I7590">
        <v>20312015</v>
      </c>
      <c r="J7590">
        <v>20230712</v>
      </c>
      <c r="K7590" t="s">
        <v>6101</v>
      </c>
      <c r="L7590">
        <v>210.34</v>
      </c>
      <c r="M7590">
        <v>0</v>
      </c>
    </row>
    <row r="7591" spans="1:15" x14ac:dyDescent="0.25">
      <c r="A7591" t="s">
        <v>6033</v>
      </c>
      <c r="B7591" t="s">
        <v>6034</v>
      </c>
      <c r="C7591">
        <v>1600003487</v>
      </c>
      <c r="D7591">
        <v>20230531</v>
      </c>
      <c r="E7591">
        <v>44561005</v>
      </c>
      <c r="F7591" t="s">
        <v>59</v>
      </c>
      <c r="I7591">
        <v>176</v>
      </c>
      <c r="J7591">
        <v>20230531</v>
      </c>
      <c r="K7591" t="s">
        <v>6102</v>
      </c>
      <c r="L7591">
        <v>284.52999999999997</v>
      </c>
      <c r="M7591">
        <v>0</v>
      </c>
      <c r="N7591" t="s">
        <v>37</v>
      </c>
      <c r="O7591">
        <v>20230718</v>
      </c>
    </row>
    <row r="7592" spans="1:15" x14ac:dyDescent="0.25">
      <c r="A7592" t="s">
        <v>6033</v>
      </c>
      <c r="B7592" t="s">
        <v>6034</v>
      </c>
      <c r="C7592">
        <v>1600010066</v>
      </c>
      <c r="D7592">
        <v>20231001</v>
      </c>
      <c r="E7592">
        <v>61350000</v>
      </c>
      <c r="F7592" t="s">
        <v>6059</v>
      </c>
      <c r="I7592" t="s">
        <v>6103</v>
      </c>
      <c r="J7592">
        <v>20231001</v>
      </c>
      <c r="K7592" t="s">
        <v>6104</v>
      </c>
      <c r="L7592">
        <v>1175</v>
      </c>
      <c r="M7592">
        <v>0</v>
      </c>
    </row>
    <row r="7593" spans="1:15" x14ac:dyDescent="0.25">
      <c r="A7593" t="s">
        <v>6033</v>
      </c>
      <c r="B7593" t="s">
        <v>6034</v>
      </c>
      <c r="C7593">
        <v>1600006464</v>
      </c>
      <c r="D7593">
        <v>20230701</v>
      </c>
      <c r="E7593">
        <v>44561001</v>
      </c>
      <c r="F7593" t="s">
        <v>33</v>
      </c>
      <c r="I7593" t="s">
        <v>6105</v>
      </c>
      <c r="J7593">
        <v>20230701</v>
      </c>
      <c r="K7593" t="s">
        <v>6106</v>
      </c>
      <c r="L7593">
        <v>1.26</v>
      </c>
      <c r="M7593">
        <v>0</v>
      </c>
      <c r="N7593" t="s">
        <v>80</v>
      </c>
      <c r="O7593">
        <v>20230821</v>
      </c>
    </row>
    <row r="7594" spans="1:15" x14ac:dyDescent="0.25">
      <c r="A7594" t="s">
        <v>6033</v>
      </c>
      <c r="B7594" t="s">
        <v>6034</v>
      </c>
      <c r="C7594">
        <v>1600002313</v>
      </c>
      <c r="D7594">
        <v>20230515</v>
      </c>
      <c r="E7594">
        <v>40100000</v>
      </c>
      <c r="F7594" t="s">
        <v>55</v>
      </c>
      <c r="G7594" t="s">
        <v>549</v>
      </c>
      <c r="H7594" t="s">
        <v>550</v>
      </c>
      <c r="I7594" t="s">
        <v>6107</v>
      </c>
      <c r="J7594">
        <v>20230515</v>
      </c>
      <c r="K7594" t="s">
        <v>6108</v>
      </c>
      <c r="L7594">
        <v>0</v>
      </c>
      <c r="M7594">
        <v>109953.68</v>
      </c>
      <c r="N7594" t="s">
        <v>54</v>
      </c>
      <c r="O7594">
        <v>20230620</v>
      </c>
    </row>
    <row r="7595" spans="1:15" x14ac:dyDescent="0.25">
      <c r="A7595" t="s">
        <v>6033</v>
      </c>
      <c r="B7595" t="s">
        <v>6034</v>
      </c>
      <c r="C7595">
        <v>1600006492</v>
      </c>
      <c r="D7595">
        <v>20230701</v>
      </c>
      <c r="E7595">
        <v>62570000</v>
      </c>
      <c r="F7595" t="s">
        <v>6109</v>
      </c>
      <c r="I7595" t="s">
        <v>6110</v>
      </c>
      <c r="J7595">
        <v>20230701</v>
      </c>
      <c r="K7595" t="s">
        <v>6111</v>
      </c>
      <c r="L7595">
        <v>7.58</v>
      </c>
      <c r="M7595">
        <v>0</v>
      </c>
    </row>
    <row r="7596" spans="1:15" x14ac:dyDescent="0.25">
      <c r="A7596" t="s">
        <v>6033</v>
      </c>
      <c r="B7596" t="s">
        <v>6034</v>
      </c>
      <c r="C7596">
        <v>1600005289</v>
      </c>
      <c r="D7596">
        <v>20230601</v>
      </c>
      <c r="E7596">
        <v>21820000</v>
      </c>
      <c r="F7596" t="s">
        <v>23</v>
      </c>
      <c r="I7596">
        <v>356000882</v>
      </c>
      <c r="J7596">
        <v>20230601</v>
      </c>
      <c r="K7596" t="s">
        <v>6112</v>
      </c>
      <c r="L7596">
        <v>32285</v>
      </c>
      <c r="M7596">
        <v>0</v>
      </c>
    </row>
    <row r="7597" spans="1:15" x14ac:dyDescent="0.25">
      <c r="A7597" t="s">
        <v>6033</v>
      </c>
      <c r="B7597" t="s">
        <v>6034</v>
      </c>
      <c r="C7597">
        <v>1600006757</v>
      </c>
      <c r="D7597">
        <v>20230809</v>
      </c>
      <c r="E7597">
        <v>40100000</v>
      </c>
      <c r="F7597" t="s">
        <v>55</v>
      </c>
      <c r="G7597" t="s">
        <v>144</v>
      </c>
      <c r="H7597" t="s">
        <v>145</v>
      </c>
      <c r="I7597">
        <v>108230012</v>
      </c>
      <c r="J7597">
        <v>20230809</v>
      </c>
      <c r="K7597" t="s">
        <v>459</v>
      </c>
      <c r="L7597">
        <v>0</v>
      </c>
      <c r="M7597">
        <v>487.68</v>
      </c>
      <c r="N7597" t="s">
        <v>1224</v>
      </c>
      <c r="O7597">
        <v>20230810</v>
      </c>
    </row>
    <row r="7598" spans="1:15" x14ac:dyDescent="0.25">
      <c r="A7598" t="s">
        <v>6033</v>
      </c>
      <c r="B7598" t="s">
        <v>6034</v>
      </c>
      <c r="C7598">
        <v>1600006586</v>
      </c>
      <c r="D7598">
        <v>20230711</v>
      </c>
      <c r="E7598">
        <v>67182000</v>
      </c>
      <c r="F7598" t="s">
        <v>6113</v>
      </c>
      <c r="I7598">
        <v>323070148</v>
      </c>
      <c r="J7598">
        <v>20230711</v>
      </c>
      <c r="K7598" t="s">
        <v>6114</v>
      </c>
      <c r="L7598">
        <v>6424.21</v>
      </c>
      <c r="M7598">
        <v>0</v>
      </c>
    </row>
    <row r="7599" spans="1:15" x14ac:dyDescent="0.25">
      <c r="A7599" t="s">
        <v>6033</v>
      </c>
      <c r="B7599" t="s">
        <v>6034</v>
      </c>
      <c r="C7599">
        <v>1600012099</v>
      </c>
      <c r="D7599">
        <v>20231017</v>
      </c>
      <c r="E7599">
        <v>62570000</v>
      </c>
      <c r="F7599" t="s">
        <v>6109</v>
      </c>
      <c r="I7599">
        <v>110230308</v>
      </c>
      <c r="J7599">
        <v>20231017</v>
      </c>
      <c r="K7599" t="s">
        <v>6115</v>
      </c>
      <c r="L7599">
        <v>61.99</v>
      </c>
      <c r="M7599">
        <v>0</v>
      </c>
    </row>
    <row r="7600" spans="1:15" x14ac:dyDescent="0.25">
      <c r="A7600" t="s">
        <v>6033</v>
      </c>
      <c r="B7600" t="s">
        <v>6034</v>
      </c>
      <c r="C7600">
        <v>1600003417</v>
      </c>
      <c r="D7600">
        <v>20230505</v>
      </c>
      <c r="E7600">
        <v>40100000</v>
      </c>
      <c r="F7600" t="s">
        <v>55</v>
      </c>
      <c r="G7600" t="s">
        <v>133</v>
      </c>
      <c r="H7600" t="s">
        <v>134</v>
      </c>
      <c r="I7600">
        <v>20430231</v>
      </c>
      <c r="J7600">
        <v>20230505</v>
      </c>
      <c r="K7600" t="s">
        <v>6116</v>
      </c>
      <c r="L7600">
        <v>0</v>
      </c>
      <c r="M7600">
        <v>382.73</v>
      </c>
      <c r="N7600" t="s">
        <v>117</v>
      </c>
      <c r="O7600">
        <v>20230614</v>
      </c>
    </row>
    <row r="7601" spans="1:15" x14ac:dyDescent="0.25">
      <c r="A7601" t="s">
        <v>6033</v>
      </c>
      <c r="B7601" t="s">
        <v>6034</v>
      </c>
      <c r="C7601">
        <v>1600000162</v>
      </c>
      <c r="D7601">
        <v>20230408</v>
      </c>
      <c r="E7601">
        <v>44561005</v>
      </c>
      <c r="F7601" t="s">
        <v>59</v>
      </c>
      <c r="I7601">
        <v>104230057</v>
      </c>
      <c r="J7601">
        <v>20230408</v>
      </c>
      <c r="K7601" t="s">
        <v>1520</v>
      </c>
      <c r="L7601">
        <v>99.3</v>
      </c>
      <c r="M7601">
        <v>0</v>
      </c>
      <c r="N7601" t="s">
        <v>54</v>
      </c>
      <c r="O7601">
        <v>20230522</v>
      </c>
    </row>
    <row r="7602" spans="1:15" x14ac:dyDescent="0.25">
      <c r="A7602" t="s">
        <v>6033</v>
      </c>
      <c r="B7602" t="s">
        <v>6034</v>
      </c>
      <c r="C7602">
        <v>1600010107</v>
      </c>
      <c r="D7602">
        <v>20231020</v>
      </c>
      <c r="E7602">
        <v>61220000</v>
      </c>
      <c r="F7602" t="s">
        <v>6117</v>
      </c>
      <c r="I7602">
        <v>110230034</v>
      </c>
      <c r="J7602">
        <v>20231020</v>
      </c>
      <c r="K7602" t="s">
        <v>344</v>
      </c>
      <c r="L7602">
        <v>1394.67</v>
      </c>
      <c r="M7602">
        <v>0</v>
      </c>
    </row>
    <row r="7603" spans="1:15" x14ac:dyDescent="0.25">
      <c r="A7603" t="s">
        <v>6033</v>
      </c>
      <c r="B7603" t="s">
        <v>6034</v>
      </c>
      <c r="C7603">
        <v>1600005953</v>
      </c>
      <c r="D7603">
        <v>20230607</v>
      </c>
      <c r="E7603">
        <v>40100000</v>
      </c>
      <c r="F7603" t="s">
        <v>55</v>
      </c>
      <c r="G7603" t="s">
        <v>4158</v>
      </c>
      <c r="H7603" t="s">
        <v>4159</v>
      </c>
      <c r="I7603" t="s">
        <v>6118</v>
      </c>
      <c r="J7603">
        <v>20230607</v>
      </c>
      <c r="K7603" t="s">
        <v>6119</v>
      </c>
      <c r="L7603">
        <v>0</v>
      </c>
      <c r="M7603">
        <v>132</v>
      </c>
      <c r="N7603" t="s">
        <v>83</v>
      </c>
      <c r="O7603">
        <v>20230822</v>
      </c>
    </row>
    <row r="7604" spans="1:15" x14ac:dyDescent="0.25">
      <c r="A7604" t="s">
        <v>6033</v>
      </c>
      <c r="B7604" t="s">
        <v>6034</v>
      </c>
      <c r="C7604">
        <v>1600006075</v>
      </c>
      <c r="D7604">
        <v>20230701</v>
      </c>
      <c r="E7604">
        <v>61100000</v>
      </c>
      <c r="F7604" t="s">
        <v>6120</v>
      </c>
      <c r="I7604">
        <v>21646</v>
      </c>
      <c r="J7604">
        <v>20230701</v>
      </c>
      <c r="K7604" t="s">
        <v>883</v>
      </c>
      <c r="L7604">
        <v>220</v>
      </c>
      <c r="M7604">
        <v>0</v>
      </c>
    </row>
    <row r="7605" spans="1:15" x14ac:dyDescent="0.25">
      <c r="A7605" t="s">
        <v>6033</v>
      </c>
      <c r="B7605" t="s">
        <v>6034</v>
      </c>
      <c r="C7605">
        <v>1600008214</v>
      </c>
      <c r="D7605">
        <v>20230921</v>
      </c>
      <c r="E7605">
        <v>44561005</v>
      </c>
      <c r="F7605" t="s">
        <v>59</v>
      </c>
      <c r="I7605">
        <v>109230077</v>
      </c>
      <c r="J7605">
        <v>20230921</v>
      </c>
      <c r="K7605" t="s">
        <v>2950</v>
      </c>
      <c r="L7605">
        <v>348.18</v>
      </c>
      <c r="M7605">
        <v>0</v>
      </c>
      <c r="N7605" t="s">
        <v>34</v>
      </c>
      <c r="O7605">
        <v>20231024</v>
      </c>
    </row>
    <row r="7606" spans="1:15" x14ac:dyDescent="0.25">
      <c r="A7606" t="s">
        <v>6033</v>
      </c>
      <c r="B7606" t="s">
        <v>6034</v>
      </c>
      <c r="C7606">
        <v>1600009897</v>
      </c>
      <c r="D7606">
        <v>20231002</v>
      </c>
      <c r="E7606">
        <v>62130000</v>
      </c>
      <c r="F7606" t="s">
        <v>6121</v>
      </c>
      <c r="I7606" t="s">
        <v>6122</v>
      </c>
      <c r="J7606">
        <v>20231002</v>
      </c>
      <c r="K7606" t="s">
        <v>6123</v>
      </c>
      <c r="L7606">
        <v>3850</v>
      </c>
      <c r="M7606">
        <v>0</v>
      </c>
    </row>
    <row r="7607" spans="1:15" x14ac:dyDescent="0.25">
      <c r="A7607" t="s">
        <v>6033</v>
      </c>
      <c r="B7607" t="s">
        <v>6034</v>
      </c>
      <c r="C7607">
        <v>1600006799</v>
      </c>
      <c r="D7607">
        <v>20230815</v>
      </c>
      <c r="E7607">
        <v>44561005</v>
      </c>
      <c r="F7607" t="s">
        <v>59</v>
      </c>
      <c r="I7607">
        <v>108230054</v>
      </c>
      <c r="J7607">
        <v>20230815</v>
      </c>
      <c r="K7607" t="s">
        <v>2716</v>
      </c>
      <c r="L7607">
        <v>297.91000000000003</v>
      </c>
      <c r="M7607">
        <v>0</v>
      </c>
      <c r="N7607" t="s">
        <v>117</v>
      </c>
      <c r="O7607">
        <v>20230921</v>
      </c>
    </row>
    <row r="7608" spans="1:15" x14ac:dyDescent="0.25">
      <c r="A7608" t="s">
        <v>6033</v>
      </c>
      <c r="B7608" t="s">
        <v>6034</v>
      </c>
      <c r="C7608">
        <v>1600007036</v>
      </c>
      <c r="D7608">
        <v>20230731</v>
      </c>
      <c r="E7608">
        <v>61550006</v>
      </c>
      <c r="F7608" t="s">
        <v>6064</v>
      </c>
      <c r="I7608" t="s">
        <v>1425</v>
      </c>
      <c r="J7608">
        <v>20230731</v>
      </c>
      <c r="K7608" t="s">
        <v>6124</v>
      </c>
      <c r="L7608">
        <v>66.67</v>
      </c>
      <c r="M7608">
        <v>0</v>
      </c>
    </row>
    <row r="7609" spans="1:15" x14ac:dyDescent="0.25">
      <c r="A7609" t="s">
        <v>6033</v>
      </c>
      <c r="B7609" t="s">
        <v>6034</v>
      </c>
      <c r="C7609">
        <v>1600008561</v>
      </c>
      <c r="D7609">
        <v>20230825</v>
      </c>
      <c r="E7609">
        <v>40100000</v>
      </c>
      <c r="F7609" t="s">
        <v>55</v>
      </c>
      <c r="G7609" t="s">
        <v>133</v>
      </c>
      <c r="H7609" t="s">
        <v>134</v>
      </c>
      <c r="I7609">
        <v>1059</v>
      </c>
      <c r="J7609">
        <v>20230825</v>
      </c>
      <c r="K7609" t="s">
        <v>6125</v>
      </c>
      <c r="L7609">
        <v>0</v>
      </c>
      <c r="M7609">
        <v>809.26</v>
      </c>
      <c r="N7609" t="s">
        <v>239</v>
      </c>
      <c r="O7609">
        <v>20230908</v>
      </c>
    </row>
    <row r="7610" spans="1:15" x14ac:dyDescent="0.25">
      <c r="A7610" t="s">
        <v>6033</v>
      </c>
      <c r="B7610" t="s">
        <v>6034</v>
      </c>
      <c r="C7610">
        <v>1600005942</v>
      </c>
      <c r="D7610">
        <v>20230630</v>
      </c>
      <c r="E7610">
        <v>61550001</v>
      </c>
      <c r="F7610" t="s">
        <v>6100</v>
      </c>
      <c r="I7610">
        <v>25231</v>
      </c>
      <c r="J7610">
        <v>20230630</v>
      </c>
      <c r="K7610" t="s">
        <v>3656</v>
      </c>
      <c r="L7610">
        <v>643.37</v>
      </c>
      <c r="M7610">
        <v>0</v>
      </c>
    </row>
    <row r="7611" spans="1:15" x14ac:dyDescent="0.25">
      <c r="A7611" t="s">
        <v>6033</v>
      </c>
      <c r="B7611" t="s">
        <v>6034</v>
      </c>
      <c r="C7611">
        <v>1600003216</v>
      </c>
      <c r="D7611">
        <v>20230601</v>
      </c>
      <c r="E7611">
        <v>44561005</v>
      </c>
      <c r="F7611" t="s">
        <v>59</v>
      </c>
      <c r="I7611">
        <v>106230050</v>
      </c>
      <c r="J7611">
        <v>20230601</v>
      </c>
      <c r="K7611" t="s">
        <v>800</v>
      </c>
      <c r="L7611">
        <v>267.05</v>
      </c>
      <c r="M7611">
        <v>0</v>
      </c>
      <c r="N7611" t="s">
        <v>37</v>
      </c>
      <c r="O7611">
        <v>20230718</v>
      </c>
    </row>
    <row r="7612" spans="1:15" x14ac:dyDescent="0.25">
      <c r="A7612" t="s">
        <v>6033</v>
      </c>
      <c r="B7612" t="s">
        <v>6034</v>
      </c>
      <c r="C7612">
        <v>1600003248</v>
      </c>
      <c r="D7612">
        <v>20230613</v>
      </c>
      <c r="E7612">
        <v>61220000</v>
      </c>
      <c r="F7612" t="s">
        <v>6117</v>
      </c>
      <c r="I7612">
        <v>106230082</v>
      </c>
      <c r="J7612">
        <v>20230613</v>
      </c>
      <c r="K7612" t="s">
        <v>973</v>
      </c>
      <c r="L7612">
        <v>429.99</v>
      </c>
      <c r="M7612">
        <v>0</v>
      </c>
    </row>
    <row r="7613" spans="1:15" x14ac:dyDescent="0.25">
      <c r="A7613" t="s">
        <v>6033</v>
      </c>
      <c r="B7613" t="s">
        <v>6034</v>
      </c>
      <c r="C7613">
        <v>1600001014</v>
      </c>
      <c r="D7613">
        <v>20230501</v>
      </c>
      <c r="E7613">
        <v>44561005</v>
      </c>
      <c r="F7613" t="s">
        <v>59</v>
      </c>
      <c r="I7613" t="s">
        <v>6126</v>
      </c>
      <c r="J7613">
        <v>20230501</v>
      </c>
      <c r="K7613" t="s">
        <v>1195</v>
      </c>
      <c r="L7613">
        <v>317</v>
      </c>
      <c r="M7613">
        <v>0</v>
      </c>
      <c r="N7613" t="s">
        <v>83</v>
      </c>
      <c r="O7613">
        <v>20230622</v>
      </c>
    </row>
    <row r="7614" spans="1:15" x14ac:dyDescent="0.25">
      <c r="A7614" t="s">
        <v>6033</v>
      </c>
      <c r="B7614" t="s">
        <v>6034</v>
      </c>
      <c r="C7614">
        <v>1600003181</v>
      </c>
      <c r="D7614">
        <v>20230601</v>
      </c>
      <c r="E7614">
        <v>61350000</v>
      </c>
      <c r="F7614" t="s">
        <v>6059</v>
      </c>
      <c r="I7614" t="s">
        <v>6127</v>
      </c>
      <c r="J7614">
        <v>20230601</v>
      </c>
      <c r="K7614" t="s">
        <v>6128</v>
      </c>
      <c r="L7614">
        <v>403</v>
      </c>
      <c r="M7614">
        <v>0</v>
      </c>
    </row>
    <row r="7615" spans="1:15" x14ac:dyDescent="0.25">
      <c r="A7615" t="s">
        <v>6033</v>
      </c>
      <c r="B7615" t="s">
        <v>6034</v>
      </c>
      <c r="C7615">
        <v>1600009486</v>
      </c>
      <c r="D7615">
        <v>20230915</v>
      </c>
      <c r="E7615">
        <v>40100000</v>
      </c>
      <c r="F7615" t="s">
        <v>55</v>
      </c>
      <c r="G7615" t="s">
        <v>1045</v>
      </c>
      <c r="H7615" t="s">
        <v>1046</v>
      </c>
      <c r="I7615" t="s">
        <v>3596</v>
      </c>
      <c r="J7615">
        <v>20230915</v>
      </c>
      <c r="K7615" t="s">
        <v>4077</v>
      </c>
      <c r="L7615">
        <v>0</v>
      </c>
      <c r="M7615">
        <v>451.01</v>
      </c>
      <c r="N7615" t="s">
        <v>37</v>
      </c>
      <c r="O7615">
        <v>20230922</v>
      </c>
    </row>
    <row r="7616" spans="1:15" x14ac:dyDescent="0.25">
      <c r="A7616" t="s">
        <v>6033</v>
      </c>
      <c r="B7616" t="s">
        <v>6034</v>
      </c>
      <c r="C7616">
        <v>1600000724</v>
      </c>
      <c r="D7616">
        <v>20230401</v>
      </c>
      <c r="E7616">
        <v>40100000</v>
      </c>
      <c r="F7616" t="s">
        <v>55</v>
      </c>
      <c r="G7616" t="s">
        <v>1398</v>
      </c>
      <c r="H7616" t="s">
        <v>1399</v>
      </c>
      <c r="I7616">
        <v>523316</v>
      </c>
      <c r="J7616">
        <v>20230401</v>
      </c>
      <c r="K7616" t="s">
        <v>2732</v>
      </c>
      <c r="L7616">
        <v>0</v>
      </c>
      <c r="M7616">
        <v>113.4</v>
      </c>
      <c r="N7616" t="s">
        <v>54</v>
      </c>
      <c r="O7616">
        <v>20230511</v>
      </c>
    </row>
    <row r="7617" spans="1:15" x14ac:dyDescent="0.25">
      <c r="A7617" t="s">
        <v>6033</v>
      </c>
      <c r="B7617" t="s">
        <v>6034</v>
      </c>
      <c r="C7617">
        <v>1600000603</v>
      </c>
      <c r="D7617">
        <v>20230418</v>
      </c>
      <c r="E7617">
        <v>44561005</v>
      </c>
      <c r="F7617" t="s">
        <v>59</v>
      </c>
      <c r="I7617" t="s">
        <v>2228</v>
      </c>
      <c r="J7617">
        <v>20230418</v>
      </c>
      <c r="K7617" t="s">
        <v>2229</v>
      </c>
      <c r="L7617">
        <v>124</v>
      </c>
      <c r="M7617">
        <v>0</v>
      </c>
      <c r="N7617" t="s">
        <v>83</v>
      </c>
      <c r="O7617">
        <v>20230622</v>
      </c>
    </row>
    <row r="7618" spans="1:15" x14ac:dyDescent="0.25">
      <c r="A7618" t="s">
        <v>6033</v>
      </c>
      <c r="B7618" t="s">
        <v>6034</v>
      </c>
      <c r="C7618">
        <v>1600007311</v>
      </c>
      <c r="D7618">
        <v>20230710</v>
      </c>
      <c r="E7618">
        <v>44561005</v>
      </c>
      <c r="F7618" t="s">
        <v>59</v>
      </c>
      <c r="I7618" t="s">
        <v>661</v>
      </c>
      <c r="J7618">
        <v>20230710</v>
      </c>
      <c r="K7618" t="s">
        <v>662</v>
      </c>
      <c r="L7618">
        <v>220</v>
      </c>
      <c r="M7618">
        <v>0</v>
      </c>
      <c r="N7618" t="s">
        <v>80</v>
      </c>
      <c r="O7618">
        <v>20230821</v>
      </c>
    </row>
    <row r="7619" spans="1:15" x14ac:dyDescent="0.25">
      <c r="A7619" t="s">
        <v>6033</v>
      </c>
      <c r="B7619" t="s">
        <v>6034</v>
      </c>
      <c r="C7619">
        <v>1600006514</v>
      </c>
      <c r="D7619">
        <v>20230701</v>
      </c>
      <c r="E7619">
        <v>40100000</v>
      </c>
      <c r="F7619" t="s">
        <v>55</v>
      </c>
      <c r="G7619" t="s">
        <v>139</v>
      </c>
      <c r="H7619" t="s">
        <v>140</v>
      </c>
      <c r="I7619" t="s">
        <v>6129</v>
      </c>
      <c r="J7619">
        <v>20230701</v>
      </c>
      <c r="K7619" t="s">
        <v>6130</v>
      </c>
      <c r="L7619">
        <v>0</v>
      </c>
      <c r="M7619">
        <v>159.44</v>
      </c>
      <c r="N7619" t="s">
        <v>437</v>
      </c>
      <c r="O7619">
        <v>20230731</v>
      </c>
    </row>
    <row r="7620" spans="1:15" x14ac:dyDescent="0.25">
      <c r="A7620" t="s">
        <v>6033</v>
      </c>
      <c r="B7620" t="s">
        <v>6034</v>
      </c>
      <c r="C7620">
        <v>1600006081</v>
      </c>
      <c r="D7620">
        <v>20230701</v>
      </c>
      <c r="E7620">
        <v>40100000</v>
      </c>
      <c r="F7620" t="s">
        <v>55</v>
      </c>
      <c r="G7620" t="s">
        <v>229</v>
      </c>
      <c r="H7620" t="s">
        <v>230</v>
      </c>
      <c r="I7620" t="s">
        <v>3763</v>
      </c>
      <c r="J7620">
        <v>20230701</v>
      </c>
      <c r="K7620" t="s">
        <v>6131</v>
      </c>
      <c r="L7620">
        <v>0</v>
      </c>
      <c r="M7620">
        <v>312</v>
      </c>
      <c r="N7620" t="s">
        <v>34</v>
      </c>
      <c r="O7620">
        <v>20230901</v>
      </c>
    </row>
    <row r="7621" spans="1:15" x14ac:dyDescent="0.25">
      <c r="A7621" t="s">
        <v>6033</v>
      </c>
      <c r="B7621" t="s">
        <v>6034</v>
      </c>
      <c r="C7621">
        <v>1600007188</v>
      </c>
      <c r="D7621">
        <v>20230801</v>
      </c>
      <c r="E7621">
        <v>61350000</v>
      </c>
      <c r="F7621" t="s">
        <v>6059</v>
      </c>
      <c r="I7621" t="s">
        <v>6132</v>
      </c>
      <c r="J7621">
        <v>20230801</v>
      </c>
      <c r="K7621" t="s">
        <v>6133</v>
      </c>
      <c r="L7621">
        <v>425.57</v>
      </c>
      <c r="M7621">
        <v>0</v>
      </c>
    </row>
    <row r="7622" spans="1:15" x14ac:dyDescent="0.25">
      <c r="A7622" t="s">
        <v>6033</v>
      </c>
      <c r="B7622" t="s">
        <v>6034</v>
      </c>
      <c r="C7622">
        <v>1600000352</v>
      </c>
      <c r="D7622">
        <v>20230404</v>
      </c>
      <c r="E7622">
        <v>40100000</v>
      </c>
      <c r="F7622" t="s">
        <v>55</v>
      </c>
      <c r="G7622" t="s">
        <v>3913</v>
      </c>
      <c r="H7622" t="s">
        <v>3914</v>
      </c>
      <c r="I7622">
        <v>64742767</v>
      </c>
      <c r="J7622">
        <v>20230404</v>
      </c>
      <c r="K7622" t="s">
        <v>4617</v>
      </c>
      <c r="L7622">
        <v>0</v>
      </c>
      <c r="M7622">
        <v>217.48</v>
      </c>
      <c r="N7622" t="s">
        <v>54</v>
      </c>
      <c r="O7622">
        <v>20230417</v>
      </c>
    </row>
    <row r="7623" spans="1:15" x14ac:dyDescent="0.25">
      <c r="A7623" t="s">
        <v>6033</v>
      </c>
      <c r="B7623" t="s">
        <v>6034</v>
      </c>
      <c r="C7623">
        <v>1600001138</v>
      </c>
      <c r="D7623">
        <v>20230430</v>
      </c>
      <c r="E7623">
        <v>61550001</v>
      </c>
      <c r="F7623" t="s">
        <v>6100</v>
      </c>
      <c r="I7623">
        <v>4000088</v>
      </c>
      <c r="J7623">
        <v>20230430</v>
      </c>
      <c r="K7623" t="s">
        <v>6134</v>
      </c>
      <c r="L7623">
        <v>47.18</v>
      </c>
      <c r="M7623">
        <v>0</v>
      </c>
    </row>
    <row r="7624" spans="1:15" x14ac:dyDescent="0.25">
      <c r="A7624" t="s">
        <v>6033</v>
      </c>
      <c r="B7624" t="s">
        <v>6034</v>
      </c>
      <c r="C7624">
        <v>1600008499</v>
      </c>
      <c r="D7624">
        <v>20230831</v>
      </c>
      <c r="E7624">
        <v>60200013</v>
      </c>
      <c r="F7624" t="s">
        <v>6135</v>
      </c>
      <c r="I7624">
        <v>1647857</v>
      </c>
      <c r="J7624">
        <v>20230831</v>
      </c>
      <c r="K7624" t="s">
        <v>6136</v>
      </c>
      <c r="L7624">
        <v>166.16</v>
      </c>
      <c r="M7624">
        <v>0</v>
      </c>
    </row>
    <row r="7625" spans="1:15" x14ac:dyDescent="0.25">
      <c r="A7625" t="s">
        <v>6033</v>
      </c>
      <c r="B7625" t="s">
        <v>6034</v>
      </c>
      <c r="C7625">
        <v>1600001536</v>
      </c>
      <c r="D7625">
        <v>20230401</v>
      </c>
      <c r="E7625">
        <v>61100000</v>
      </c>
      <c r="F7625" t="s">
        <v>6120</v>
      </c>
      <c r="I7625">
        <v>323020079</v>
      </c>
      <c r="J7625">
        <v>20230401</v>
      </c>
      <c r="K7625" t="s">
        <v>5162</v>
      </c>
      <c r="L7625">
        <v>620</v>
      </c>
      <c r="M7625">
        <v>0</v>
      </c>
    </row>
    <row r="7626" spans="1:15" x14ac:dyDescent="0.25">
      <c r="A7626" t="s">
        <v>6033</v>
      </c>
      <c r="B7626" t="s">
        <v>6034</v>
      </c>
      <c r="C7626">
        <v>1600003087</v>
      </c>
      <c r="D7626">
        <v>20230531</v>
      </c>
      <c r="E7626">
        <v>61550008</v>
      </c>
      <c r="F7626" t="s">
        <v>6137</v>
      </c>
      <c r="I7626" t="s">
        <v>6138</v>
      </c>
      <c r="J7626">
        <v>20230531</v>
      </c>
      <c r="K7626" t="s">
        <v>6139</v>
      </c>
      <c r="L7626">
        <v>55.25</v>
      </c>
      <c r="M7626">
        <v>0</v>
      </c>
    </row>
    <row r="7627" spans="1:15" x14ac:dyDescent="0.25">
      <c r="A7627" t="s">
        <v>6033</v>
      </c>
      <c r="B7627" t="s">
        <v>6034</v>
      </c>
      <c r="C7627">
        <v>1600006697</v>
      </c>
      <c r="D7627">
        <v>20230801</v>
      </c>
      <c r="E7627">
        <v>44561005</v>
      </c>
      <c r="F7627" t="s">
        <v>59</v>
      </c>
      <c r="I7627" t="s">
        <v>6140</v>
      </c>
      <c r="J7627">
        <v>20230801</v>
      </c>
      <c r="K7627" t="s">
        <v>217</v>
      </c>
      <c r="L7627">
        <v>264</v>
      </c>
      <c r="M7627">
        <v>0</v>
      </c>
      <c r="N7627" t="s">
        <v>117</v>
      </c>
      <c r="O7627">
        <v>20230921</v>
      </c>
    </row>
    <row r="7628" spans="1:15" x14ac:dyDescent="0.25">
      <c r="A7628" t="s">
        <v>6033</v>
      </c>
      <c r="B7628" t="s">
        <v>6034</v>
      </c>
      <c r="C7628">
        <v>1600011705</v>
      </c>
      <c r="D7628">
        <v>20231031</v>
      </c>
      <c r="E7628">
        <v>44561005</v>
      </c>
      <c r="F7628" t="s">
        <v>59</v>
      </c>
      <c r="I7628" t="s">
        <v>6141</v>
      </c>
      <c r="J7628">
        <v>20231031</v>
      </c>
      <c r="K7628" t="s">
        <v>6142</v>
      </c>
      <c r="L7628">
        <v>144</v>
      </c>
      <c r="M7628">
        <v>0</v>
      </c>
    </row>
    <row r="7629" spans="1:15" x14ac:dyDescent="0.25">
      <c r="A7629" t="s">
        <v>6033</v>
      </c>
      <c r="B7629" t="s">
        <v>6034</v>
      </c>
      <c r="C7629">
        <v>1600006811</v>
      </c>
      <c r="D7629">
        <v>20230802</v>
      </c>
      <c r="E7629">
        <v>44561005</v>
      </c>
      <c r="F7629" t="s">
        <v>59</v>
      </c>
      <c r="I7629">
        <v>108230066</v>
      </c>
      <c r="J7629">
        <v>20230802</v>
      </c>
      <c r="K7629" t="s">
        <v>1576</v>
      </c>
      <c r="L7629">
        <v>312</v>
      </c>
      <c r="M7629">
        <v>0</v>
      </c>
      <c r="N7629" t="s">
        <v>117</v>
      </c>
      <c r="O7629">
        <v>20230921</v>
      </c>
    </row>
    <row r="7630" spans="1:15" x14ac:dyDescent="0.25">
      <c r="A7630" t="s">
        <v>6033</v>
      </c>
      <c r="B7630" t="s">
        <v>6034</v>
      </c>
      <c r="C7630">
        <v>1600008666</v>
      </c>
      <c r="D7630">
        <v>20230831</v>
      </c>
      <c r="E7630">
        <v>44561005</v>
      </c>
      <c r="F7630" t="s">
        <v>59</v>
      </c>
      <c r="I7630">
        <v>108230276</v>
      </c>
      <c r="J7630">
        <v>20230831</v>
      </c>
      <c r="K7630" t="s">
        <v>6143</v>
      </c>
      <c r="L7630">
        <v>26.38</v>
      </c>
      <c r="M7630">
        <v>0</v>
      </c>
      <c r="N7630" t="s">
        <v>117</v>
      </c>
      <c r="O7630">
        <v>20230921</v>
      </c>
    </row>
    <row r="7631" spans="1:15" x14ac:dyDescent="0.25">
      <c r="A7631" t="s">
        <v>6033</v>
      </c>
      <c r="B7631" t="s">
        <v>6034</v>
      </c>
      <c r="C7631">
        <v>1600004908</v>
      </c>
      <c r="D7631">
        <v>20230630</v>
      </c>
      <c r="E7631">
        <v>61550001</v>
      </c>
      <c r="F7631" t="s">
        <v>6100</v>
      </c>
      <c r="I7631">
        <v>6000096</v>
      </c>
      <c r="J7631">
        <v>20230630</v>
      </c>
      <c r="K7631" t="s">
        <v>6144</v>
      </c>
      <c r="L7631">
        <v>3593.56</v>
      </c>
      <c r="M7631">
        <v>0</v>
      </c>
    </row>
    <row r="7632" spans="1:15" x14ac:dyDescent="0.25">
      <c r="A7632" t="s">
        <v>6033</v>
      </c>
      <c r="B7632" t="s">
        <v>6034</v>
      </c>
      <c r="C7632">
        <v>1600003699</v>
      </c>
      <c r="D7632">
        <v>20230531</v>
      </c>
      <c r="E7632">
        <v>44561005</v>
      </c>
      <c r="F7632" t="s">
        <v>59</v>
      </c>
      <c r="I7632" t="s">
        <v>1940</v>
      </c>
      <c r="J7632">
        <v>20230531</v>
      </c>
      <c r="K7632" t="s">
        <v>1941</v>
      </c>
      <c r="L7632">
        <v>447.35</v>
      </c>
      <c r="M7632">
        <v>0</v>
      </c>
      <c r="N7632" t="s">
        <v>37</v>
      </c>
      <c r="O7632">
        <v>20230718</v>
      </c>
    </row>
    <row r="7633" spans="1:15" x14ac:dyDescent="0.25">
      <c r="A7633" t="s">
        <v>6033</v>
      </c>
      <c r="B7633" t="s">
        <v>6034</v>
      </c>
      <c r="C7633">
        <v>1600008204</v>
      </c>
      <c r="D7633">
        <v>20230909</v>
      </c>
      <c r="E7633">
        <v>40100000</v>
      </c>
      <c r="F7633" t="s">
        <v>55</v>
      </c>
      <c r="G7633" t="s">
        <v>144</v>
      </c>
      <c r="H7633" t="s">
        <v>145</v>
      </c>
      <c r="I7633">
        <v>109230067</v>
      </c>
      <c r="J7633">
        <v>20230909</v>
      </c>
      <c r="K7633" t="s">
        <v>459</v>
      </c>
      <c r="L7633">
        <v>0</v>
      </c>
      <c r="M7633">
        <v>487.68</v>
      </c>
      <c r="N7633" t="s">
        <v>4370</v>
      </c>
      <c r="O7633">
        <v>20230912</v>
      </c>
    </row>
    <row r="7634" spans="1:15" x14ac:dyDescent="0.25">
      <c r="A7634" t="s">
        <v>6033</v>
      </c>
      <c r="B7634" t="s">
        <v>6034</v>
      </c>
      <c r="C7634">
        <v>1600008230</v>
      </c>
      <c r="D7634">
        <v>20230914</v>
      </c>
      <c r="E7634">
        <v>40100000</v>
      </c>
      <c r="F7634" t="s">
        <v>55</v>
      </c>
      <c r="G7634" t="s">
        <v>208</v>
      </c>
      <c r="H7634" t="s">
        <v>209</v>
      </c>
      <c r="I7634" t="s">
        <v>6145</v>
      </c>
      <c r="J7634">
        <v>20230914</v>
      </c>
      <c r="K7634" t="s">
        <v>3054</v>
      </c>
      <c r="L7634">
        <v>0</v>
      </c>
      <c r="M7634">
        <v>1780.8</v>
      </c>
      <c r="N7634" t="s">
        <v>1508</v>
      </c>
      <c r="O7634">
        <v>20230918</v>
      </c>
    </row>
    <row r="7635" spans="1:15" x14ac:dyDescent="0.25">
      <c r="A7635" t="s">
        <v>6033</v>
      </c>
      <c r="B7635" t="s">
        <v>6034</v>
      </c>
      <c r="C7635">
        <v>1600002357</v>
      </c>
      <c r="D7635">
        <v>20230601</v>
      </c>
      <c r="E7635">
        <v>62260004</v>
      </c>
      <c r="F7635" t="s">
        <v>6146</v>
      </c>
      <c r="I7635" t="s">
        <v>6147</v>
      </c>
      <c r="J7635">
        <v>20230601</v>
      </c>
      <c r="K7635" t="s">
        <v>6148</v>
      </c>
      <c r="L7635">
        <v>898.02</v>
      </c>
      <c r="M7635">
        <v>0</v>
      </c>
    </row>
    <row r="7636" spans="1:15" x14ac:dyDescent="0.25">
      <c r="A7636" t="s">
        <v>6033</v>
      </c>
      <c r="B7636" t="s">
        <v>6034</v>
      </c>
      <c r="C7636">
        <v>1600000174</v>
      </c>
      <c r="D7636">
        <v>20230406</v>
      </c>
      <c r="E7636">
        <v>44561005</v>
      </c>
      <c r="F7636" t="s">
        <v>59</v>
      </c>
      <c r="I7636">
        <v>104230069</v>
      </c>
      <c r="J7636">
        <v>20230406</v>
      </c>
      <c r="K7636" t="s">
        <v>1179</v>
      </c>
      <c r="L7636">
        <v>314.93</v>
      </c>
      <c r="M7636">
        <v>0</v>
      </c>
      <c r="N7636" t="s">
        <v>54</v>
      </c>
      <c r="O7636">
        <v>20230522</v>
      </c>
    </row>
    <row r="7637" spans="1:15" x14ac:dyDescent="0.25">
      <c r="A7637" t="s">
        <v>6033</v>
      </c>
      <c r="B7637" t="s">
        <v>6034</v>
      </c>
      <c r="C7637">
        <v>1600005830</v>
      </c>
      <c r="D7637">
        <v>20230601</v>
      </c>
      <c r="E7637">
        <v>61550006</v>
      </c>
      <c r="F7637" t="s">
        <v>6064</v>
      </c>
      <c r="I7637" t="s">
        <v>330</v>
      </c>
      <c r="J7637">
        <v>20230601</v>
      </c>
      <c r="K7637" t="s">
        <v>6149</v>
      </c>
      <c r="L7637">
        <v>66.67</v>
      </c>
      <c r="M7637">
        <v>0</v>
      </c>
    </row>
    <row r="7638" spans="1:15" x14ac:dyDescent="0.25">
      <c r="A7638" t="s">
        <v>6033</v>
      </c>
      <c r="B7638" t="s">
        <v>6034</v>
      </c>
      <c r="C7638">
        <v>1600010133</v>
      </c>
      <c r="D7638">
        <v>20231014</v>
      </c>
      <c r="E7638">
        <v>40100000</v>
      </c>
      <c r="F7638" t="s">
        <v>55</v>
      </c>
      <c r="G7638" t="s">
        <v>178</v>
      </c>
      <c r="H7638" t="s">
        <v>179</v>
      </c>
      <c r="I7638">
        <v>110230060</v>
      </c>
      <c r="J7638">
        <v>20231014</v>
      </c>
      <c r="K7638" t="s">
        <v>564</v>
      </c>
      <c r="L7638">
        <v>0</v>
      </c>
      <c r="M7638">
        <v>1889.56</v>
      </c>
      <c r="N7638" t="s">
        <v>147</v>
      </c>
      <c r="O7638">
        <v>20231017</v>
      </c>
    </row>
    <row r="7639" spans="1:15" x14ac:dyDescent="0.25">
      <c r="A7639" t="s">
        <v>6033</v>
      </c>
      <c r="B7639" t="s">
        <v>6034</v>
      </c>
      <c r="C7639">
        <v>1600006790</v>
      </c>
      <c r="D7639">
        <v>20230822</v>
      </c>
      <c r="E7639">
        <v>40100000</v>
      </c>
      <c r="F7639" t="s">
        <v>55</v>
      </c>
      <c r="G7639" t="s">
        <v>178</v>
      </c>
      <c r="H7639" t="s">
        <v>179</v>
      </c>
      <c r="I7639">
        <v>108230045</v>
      </c>
      <c r="J7639">
        <v>20230822</v>
      </c>
      <c r="K7639" t="s">
        <v>180</v>
      </c>
      <c r="L7639">
        <v>0</v>
      </c>
      <c r="M7639">
        <v>1906.21</v>
      </c>
      <c r="N7639" t="s">
        <v>5453</v>
      </c>
      <c r="O7639">
        <v>20230823</v>
      </c>
    </row>
    <row r="7640" spans="1:15" x14ac:dyDescent="0.25">
      <c r="A7640" t="s">
        <v>6033</v>
      </c>
      <c r="B7640" t="s">
        <v>6034</v>
      </c>
      <c r="C7640">
        <v>1600006779</v>
      </c>
      <c r="D7640">
        <v>20230801</v>
      </c>
      <c r="E7640">
        <v>40100000</v>
      </c>
      <c r="F7640" t="s">
        <v>55</v>
      </c>
      <c r="G7640" t="s">
        <v>772</v>
      </c>
      <c r="H7640" t="s">
        <v>773</v>
      </c>
      <c r="I7640">
        <v>108230034</v>
      </c>
      <c r="J7640">
        <v>20230801</v>
      </c>
      <c r="K7640" t="s">
        <v>1302</v>
      </c>
      <c r="L7640">
        <v>0</v>
      </c>
      <c r="M7640">
        <v>1670.78</v>
      </c>
      <c r="N7640" t="s">
        <v>353</v>
      </c>
      <c r="O7640">
        <v>20230802</v>
      </c>
    </row>
    <row r="7641" spans="1:15" x14ac:dyDescent="0.25">
      <c r="A7641" t="s">
        <v>6033</v>
      </c>
      <c r="B7641" t="s">
        <v>6034</v>
      </c>
      <c r="C7641">
        <v>1600007257</v>
      </c>
      <c r="D7641">
        <v>20230731</v>
      </c>
      <c r="E7641">
        <v>44561005</v>
      </c>
      <c r="F7641" t="s">
        <v>59</v>
      </c>
      <c r="I7641">
        <v>6027810</v>
      </c>
      <c r="J7641">
        <v>20230731</v>
      </c>
      <c r="K7641" t="s">
        <v>1947</v>
      </c>
      <c r="L7641">
        <v>25.27</v>
      </c>
      <c r="M7641">
        <v>0</v>
      </c>
      <c r="N7641" t="s">
        <v>117</v>
      </c>
      <c r="O7641">
        <v>20230921</v>
      </c>
    </row>
    <row r="7642" spans="1:15" x14ac:dyDescent="0.25">
      <c r="A7642" t="s">
        <v>6033</v>
      </c>
      <c r="B7642" t="s">
        <v>6034</v>
      </c>
      <c r="C7642">
        <v>1600002025</v>
      </c>
      <c r="D7642">
        <v>20230509</v>
      </c>
      <c r="E7642">
        <v>44561005</v>
      </c>
      <c r="F7642" t="s">
        <v>59</v>
      </c>
      <c r="I7642">
        <v>20000534330523</v>
      </c>
      <c r="J7642">
        <v>20230509</v>
      </c>
      <c r="K7642" t="s">
        <v>1550</v>
      </c>
      <c r="L7642">
        <v>334.98</v>
      </c>
      <c r="M7642">
        <v>0</v>
      </c>
      <c r="N7642" t="s">
        <v>83</v>
      </c>
      <c r="O7642">
        <v>20230622</v>
      </c>
    </row>
    <row r="7643" spans="1:15" x14ac:dyDescent="0.25">
      <c r="A7643" t="s">
        <v>6033</v>
      </c>
      <c r="B7643" t="s">
        <v>6034</v>
      </c>
      <c r="C7643">
        <v>1600000163</v>
      </c>
      <c r="D7643">
        <v>20230421</v>
      </c>
      <c r="E7643">
        <v>40100000</v>
      </c>
      <c r="F7643" t="s">
        <v>55</v>
      </c>
      <c r="G7643" t="s">
        <v>178</v>
      </c>
      <c r="H7643" t="s">
        <v>179</v>
      </c>
      <c r="I7643">
        <v>104230058</v>
      </c>
      <c r="J7643">
        <v>20230421</v>
      </c>
      <c r="K7643" t="s">
        <v>343</v>
      </c>
      <c r="L7643">
        <v>0</v>
      </c>
      <c r="M7643">
        <v>1777.86</v>
      </c>
      <c r="N7643" t="s">
        <v>1708</v>
      </c>
      <c r="O7643">
        <v>20230424</v>
      </c>
    </row>
    <row r="7644" spans="1:15" x14ac:dyDescent="0.25">
      <c r="A7644" t="s">
        <v>6033</v>
      </c>
      <c r="B7644" t="s">
        <v>6034</v>
      </c>
      <c r="C7644">
        <v>1600004440</v>
      </c>
      <c r="D7644">
        <v>20230615</v>
      </c>
      <c r="E7644">
        <v>40100000</v>
      </c>
      <c r="F7644" t="s">
        <v>55</v>
      </c>
      <c r="G7644" t="s">
        <v>573</v>
      </c>
      <c r="H7644" t="s">
        <v>574</v>
      </c>
      <c r="I7644" t="s">
        <v>4671</v>
      </c>
      <c r="J7644">
        <v>20230615</v>
      </c>
      <c r="K7644" t="s">
        <v>1215</v>
      </c>
      <c r="L7644">
        <v>0</v>
      </c>
      <c r="M7644">
        <v>23.55</v>
      </c>
      <c r="N7644" t="s">
        <v>239</v>
      </c>
      <c r="O7644">
        <v>20230622</v>
      </c>
    </row>
    <row r="7645" spans="1:15" x14ac:dyDescent="0.25">
      <c r="A7645" t="s">
        <v>6033</v>
      </c>
      <c r="B7645" t="s">
        <v>6034</v>
      </c>
      <c r="C7645">
        <v>1600009992</v>
      </c>
      <c r="D7645">
        <v>20231003</v>
      </c>
      <c r="E7645">
        <v>62780000</v>
      </c>
      <c r="F7645" t="s">
        <v>6150</v>
      </c>
      <c r="I7645">
        <v>110230012</v>
      </c>
      <c r="J7645">
        <v>20231003</v>
      </c>
      <c r="K7645" t="s">
        <v>481</v>
      </c>
      <c r="L7645">
        <v>56.2</v>
      </c>
      <c r="M7645">
        <v>0</v>
      </c>
    </row>
    <row r="7646" spans="1:15" x14ac:dyDescent="0.25">
      <c r="A7646" t="s">
        <v>6033</v>
      </c>
      <c r="B7646" t="s">
        <v>6034</v>
      </c>
      <c r="C7646">
        <v>1600002321</v>
      </c>
      <c r="D7646">
        <v>20230601</v>
      </c>
      <c r="E7646">
        <v>61350003</v>
      </c>
      <c r="F7646" t="s">
        <v>6151</v>
      </c>
      <c r="I7646" t="s">
        <v>6152</v>
      </c>
      <c r="J7646">
        <v>20230601</v>
      </c>
      <c r="K7646" t="s">
        <v>6153</v>
      </c>
      <c r="L7646">
        <v>519.6</v>
      </c>
      <c r="M7646">
        <v>0</v>
      </c>
    </row>
    <row r="7647" spans="1:15" x14ac:dyDescent="0.25">
      <c r="A7647" t="s">
        <v>6033</v>
      </c>
      <c r="B7647" t="s">
        <v>6034</v>
      </c>
      <c r="C7647">
        <v>1600003459</v>
      </c>
      <c r="D7647">
        <v>20230530</v>
      </c>
      <c r="E7647">
        <v>40100000</v>
      </c>
      <c r="F7647" t="s">
        <v>55</v>
      </c>
      <c r="G7647" t="s">
        <v>921</v>
      </c>
      <c r="H7647" t="s">
        <v>922</v>
      </c>
      <c r="I7647" t="s">
        <v>923</v>
      </c>
      <c r="J7647">
        <v>20230530</v>
      </c>
      <c r="K7647" t="s">
        <v>4632</v>
      </c>
      <c r="L7647">
        <v>0</v>
      </c>
      <c r="M7647">
        <v>1272</v>
      </c>
      <c r="N7647" t="s">
        <v>80</v>
      </c>
      <c r="O7647">
        <v>20230901</v>
      </c>
    </row>
    <row r="7648" spans="1:15" x14ac:dyDescent="0.25">
      <c r="A7648" t="s">
        <v>6033</v>
      </c>
      <c r="B7648" t="s">
        <v>6034</v>
      </c>
      <c r="C7648">
        <v>1600005387</v>
      </c>
      <c r="D7648">
        <v>20230630</v>
      </c>
      <c r="E7648">
        <v>44573006</v>
      </c>
      <c r="F7648" t="s">
        <v>6038</v>
      </c>
      <c r="I7648" t="s">
        <v>6154</v>
      </c>
      <c r="J7648">
        <v>20230630</v>
      </c>
      <c r="K7648" t="s">
        <v>6155</v>
      </c>
      <c r="L7648">
        <v>0</v>
      </c>
      <c r="M7648">
        <v>6.34</v>
      </c>
      <c r="N7648" t="s">
        <v>37</v>
      </c>
      <c r="O7648">
        <v>20230718</v>
      </c>
    </row>
    <row r="7649" spans="1:15" x14ac:dyDescent="0.25">
      <c r="A7649" t="s">
        <v>6033</v>
      </c>
      <c r="B7649" t="s">
        <v>6034</v>
      </c>
      <c r="C7649">
        <v>1600011348</v>
      </c>
      <c r="D7649">
        <v>20231023</v>
      </c>
      <c r="E7649">
        <v>40100000</v>
      </c>
      <c r="F7649" t="s">
        <v>55</v>
      </c>
      <c r="G7649" t="s">
        <v>6156</v>
      </c>
      <c r="H7649" t="s">
        <v>6157</v>
      </c>
      <c r="I7649">
        <v>1226624</v>
      </c>
      <c r="J7649">
        <v>20231023</v>
      </c>
      <c r="K7649" t="s">
        <v>6158</v>
      </c>
      <c r="L7649">
        <v>0</v>
      </c>
      <c r="M7649">
        <v>120</v>
      </c>
      <c r="N7649" t="s">
        <v>54</v>
      </c>
      <c r="O7649">
        <v>20231117</v>
      </c>
    </row>
    <row r="7650" spans="1:15" x14ac:dyDescent="0.25">
      <c r="A7650" t="s">
        <v>6033</v>
      </c>
      <c r="B7650" t="s">
        <v>6034</v>
      </c>
      <c r="C7650">
        <v>1600010058</v>
      </c>
      <c r="D7650">
        <v>20231030</v>
      </c>
      <c r="E7650">
        <v>44561005</v>
      </c>
      <c r="F7650" t="s">
        <v>59</v>
      </c>
      <c r="I7650" t="s">
        <v>6159</v>
      </c>
      <c r="J7650">
        <v>20231030</v>
      </c>
      <c r="K7650" t="s">
        <v>6160</v>
      </c>
      <c r="L7650">
        <v>310</v>
      </c>
      <c r="M7650">
        <v>0</v>
      </c>
      <c r="N7650" t="s">
        <v>27</v>
      </c>
      <c r="O7650">
        <v>20231124</v>
      </c>
    </row>
    <row r="7651" spans="1:15" x14ac:dyDescent="0.25">
      <c r="A7651" t="s">
        <v>6033</v>
      </c>
      <c r="B7651" t="s">
        <v>6034</v>
      </c>
      <c r="C7651">
        <v>1600004896</v>
      </c>
      <c r="D7651">
        <v>20230630</v>
      </c>
      <c r="E7651">
        <v>40100000</v>
      </c>
      <c r="F7651" t="s">
        <v>55</v>
      </c>
      <c r="G7651" t="s">
        <v>2700</v>
      </c>
      <c r="H7651" t="s">
        <v>2701</v>
      </c>
      <c r="I7651">
        <v>8704575086</v>
      </c>
      <c r="J7651">
        <v>20230630</v>
      </c>
      <c r="K7651" t="s">
        <v>6092</v>
      </c>
      <c r="L7651">
        <v>0</v>
      </c>
      <c r="M7651">
        <v>297.95999999999998</v>
      </c>
      <c r="N7651" t="s">
        <v>37</v>
      </c>
      <c r="O7651">
        <v>20230822</v>
      </c>
    </row>
    <row r="7652" spans="1:15" x14ac:dyDescent="0.25">
      <c r="A7652" t="s">
        <v>6033</v>
      </c>
      <c r="B7652" t="s">
        <v>6034</v>
      </c>
      <c r="C7652">
        <v>1600008843</v>
      </c>
      <c r="D7652">
        <v>20230915</v>
      </c>
      <c r="E7652">
        <v>61520000</v>
      </c>
      <c r="F7652" t="s">
        <v>6161</v>
      </c>
      <c r="I7652" t="s">
        <v>5871</v>
      </c>
      <c r="J7652">
        <v>20230915</v>
      </c>
      <c r="K7652" t="s">
        <v>5872</v>
      </c>
      <c r="L7652">
        <v>230</v>
      </c>
      <c r="M7652">
        <v>0</v>
      </c>
    </row>
    <row r="7653" spans="1:15" x14ac:dyDescent="0.25">
      <c r="A7653" t="s">
        <v>6033</v>
      </c>
      <c r="B7653" t="s">
        <v>6034</v>
      </c>
      <c r="C7653">
        <v>1600005053</v>
      </c>
      <c r="D7653">
        <v>20230705</v>
      </c>
      <c r="E7653">
        <v>40100000</v>
      </c>
      <c r="F7653" t="s">
        <v>55</v>
      </c>
      <c r="G7653" t="s">
        <v>144</v>
      </c>
      <c r="H7653" t="s">
        <v>145</v>
      </c>
      <c r="I7653">
        <v>107230046</v>
      </c>
      <c r="J7653">
        <v>20230705</v>
      </c>
      <c r="K7653" t="s">
        <v>1087</v>
      </c>
      <c r="L7653">
        <v>0</v>
      </c>
      <c r="M7653">
        <v>500.2</v>
      </c>
      <c r="N7653" t="s">
        <v>5117</v>
      </c>
      <c r="O7653">
        <v>20230706</v>
      </c>
    </row>
    <row r="7654" spans="1:15" x14ac:dyDescent="0.25">
      <c r="A7654" t="s">
        <v>6033</v>
      </c>
      <c r="B7654" t="s">
        <v>6034</v>
      </c>
      <c r="C7654">
        <v>1600010054</v>
      </c>
      <c r="D7654">
        <v>20231001</v>
      </c>
      <c r="E7654">
        <v>61350000</v>
      </c>
      <c r="F7654" t="s">
        <v>6059</v>
      </c>
      <c r="I7654" t="s">
        <v>6162</v>
      </c>
      <c r="J7654">
        <v>20231001</v>
      </c>
      <c r="K7654" t="s">
        <v>6163</v>
      </c>
      <c r="L7654">
        <v>425.57</v>
      </c>
      <c r="M7654">
        <v>0</v>
      </c>
    </row>
    <row r="7655" spans="1:15" x14ac:dyDescent="0.25">
      <c r="A7655" t="s">
        <v>6033</v>
      </c>
      <c r="B7655" t="s">
        <v>6034</v>
      </c>
      <c r="C7655">
        <v>1600003445</v>
      </c>
      <c r="D7655">
        <v>20230525</v>
      </c>
      <c r="E7655">
        <v>61550001</v>
      </c>
      <c r="F7655" t="s">
        <v>6100</v>
      </c>
      <c r="I7655">
        <v>20430600</v>
      </c>
      <c r="J7655">
        <v>20230525</v>
      </c>
      <c r="K7655" t="s">
        <v>6164</v>
      </c>
      <c r="L7655">
        <v>262.39999999999998</v>
      </c>
      <c r="M7655">
        <v>0</v>
      </c>
    </row>
    <row r="7656" spans="1:15" x14ac:dyDescent="0.25">
      <c r="A7656" t="s">
        <v>6033</v>
      </c>
      <c r="B7656" t="s">
        <v>6034</v>
      </c>
      <c r="C7656">
        <v>1600006789</v>
      </c>
      <c r="D7656">
        <v>20230803</v>
      </c>
      <c r="E7656">
        <v>40100000</v>
      </c>
      <c r="F7656" t="s">
        <v>55</v>
      </c>
      <c r="G7656" t="s">
        <v>178</v>
      </c>
      <c r="H7656" t="s">
        <v>179</v>
      </c>
      <c r="I7656">
        <v>108230044</v>
      </c>
      <c r="J7656">
        <v>20230803</v>
      </c>
      <c r="K7656" t="s">
        <v>2549</v>
      </c>
      <c r="L7656">
        <v>0</v>
      </c>
      <c r="M7656">
        <v>1881.1</v>
      </c>
      <c r="N7656" t="s">
        <v>2949</v>
      </c>
      <c r="O7656">
        <v>20230804</v>
      </c>
    </row>
    <row r="7657" spans="1:15" x14ac:dyDescent="0.25">
      <c r="A7657" t="s">
        <v>6033</v>
      </c>
      <c r="B7657" t="s">
        <v>6034</v>
      </c>
      <c r="C7657">
        <v>1600005013</v>
      </c>
      <c r="D7657">
        <v>20230721</v>
      </c>
      <c r="E7657">
        <v>44561005</v>
      </c>
      <c r="F7657" t="s">
        <v>59</v>
      </c>
      <c r="I7657">
        <v>107230006</v>
      </c>
      <c r="J7657">
        <v>20230721</v>
      </c>
      <c r="K7657" t="s">
        <v>384</v>
      </c>
      <c r="L7657">
        <v>348.18</v>
      </c>
      <c r="M7657">
        <v>0</v>
      </c>
      <c r="N7657" t="s">
        <v>80</v>
      </c>
      <c r="O7657">
        <v>20230821</v>
      </c>
    </row>
    <row r="7658" spans="1:15" x14ac:dyDescent="0.25">
      <c r="A7658" t="s">
        <v>6033</v>
      </c>
      <c r="B7658" t="s">
        <v>6034</v>
      </c>
      <c r="C7658">
        <v>1600000380</v>
      </c>
      <c r="D7658">
        <v>20230409</v>
      </c>
      <c r="E7658">
        <v>40100000</v>
      </c>
      <c r="F7658" t="s">
        <v>55</v>
      </c>
      <c r="G7658" t="s">
        <v>763</v>
      </c>
      <c r="H7658" t="s">
        <v>764</v>
      </c>
      <c r="I7658">
        <v>200000531090423</v>
      </c>
      <c r="J7658">
        <v>20230409</v>
      </c>
      <c r="K7658" t="s">
        <v>6165</v>
      </c>
      <c r="L7658">
        <v>0</v>
      </c>
      <c r="M7658">
        <v>2311.83</v>
      </c>
      <c r="N7658" t="s">
        <v>83</v>
      </c>
      <c r="O7658">
        <v>20230510</v>
      </c>
    </row>
    <row r="7659" spans="1:15" x14ac:dyDescent="0.25">
      <c r="A7659" t="s">
        <v>6033</v>
      </c>
      <c r="B7659" t="s">
        <v>6034</v>
      </c>
      <c r="C7659">
        <v>1600000744</v>
      </c>
      <c r="D7659">
        <v>20230404</v>
      </c>
      <c r="E7659">
        <v>40100000</v>
      </c>
      <c r="F7659" t="s">
        <v>55</v>
      </c>
      <c r="G7659" t="s">
        <v>139</v>
      </c>
      <c r="H7659" t="s">
        <v>140</v>
      </c>
      <c r="I7659">
        <v>66</v>
      </c>
      <c r="J7659">
        <v>20230404</v>
      </c>
      <c r="K7659" t="s">
        <v>6166</v>
      </c>
      <c r="L7659">
        <v>0</v>
      </c>
      <c r="M7659">
        <v>23.93</v>
      </c>
      <c r="N7659" t="s">
        <v>54</v>
      </c>
      <c r="O7659">
        <v>20230425</v>
      </c>
    </row>
    <row r="7660" spans="1:15" x14ac:dyDescent="0.25">
      <c r="A7660" t="s">
        <v>6033</v>
      </c>
      <c r="B7660" t="s">
        <v>6034</v>
      </c>
      <c r="C7660">
        <v>1600011929</v>
      </c>
      <c r="D7660">
        <v>20231031</v>
      </c>
      <c r="E7660">
        <v>44561005</v>
      </c>
      <c r="F7660" t="s">
        <v>59</v>
      </c>
      <c r="I7660" t="s">
        <v>6167</v>
      </c>
      <c r="J7660">
        <v>20231031</v>
      </c>
      <c r="K7660" t="s">
        <v>6168</v>
      </c>
      <c r="L7660">
        <v>49.39</v>
      </c>
      <c r="M7660">
        <v>0</v>
      </c>
    </row>
    <row r="7661" spans="1:15" x14ac:dyDescent="0.25">
      <c r="A7661" t="s">
        <v>6033</v>
      </c>
      <c r="B7661" t="s">
        <v>6034</v>
      </c>
      <c r="C7661">
        <v>1600009912</v>
      </c>
      <c r="D7661">
        <v>20230929</v>
      </c>
      <c r="E7661">
        <v>40100000</v>
      </c>
      <c r="F7661" t="s">
        <v>55</v>
      </c>
      <c r="G7661" t="s">
        <v>133</v>
      </c>
      <c r="H7661" t="s">
        <v>134</v>
      </c>
      <c r="I7661">
        <v>1591</v>
      </c>
      <c r="J7661">
        <v>20230929</v>
      </c>
      <c r="K7661" t="s">
        <v>6169</v>
      </c>
      <c r="L7661">
        <v>0</v>
      </c>
      <c r="M7661">
        <v>154.24</v>
      </c>
      <c r="N7661" t="s">
        <v>324</v>
      </c>
      <c r="O7661">
        <v>20231103</v>
      </c>
    </row>
    <row r="7662" spans="1:15" x14ac:dyDescent="0.25">
      <c r="A7662" t="s">
        <v>6033</v>
      </c>
      <c r="B7662" t="s">
        <v>6034</v>
      </c>
      <c r="C7662">
        <v>1600000742</v>
      </c>
      <c r="D7662">
        <v>20230406</v>
      </c>
      <c r="E7662">
        <v>44561003</v>
      </c>
      <c r="F7662" t="s">
        <v>89</v>
      </c>
      <c r="I7662">
        <v>1027</v>
      </c>
      <c r="J7662">
        <v>20230406</v>
      </c>
      <c r="K7662" t="s">
        <v>6170</v>
      </c>
      <c r="L7662">
        <v>4.25</v>
      </c>
      <c r="M7662">
        <v>0</v>
      </c>
      <c r="N7662" t="s">
        <v>54</v>
      </c>
      <c r="O7662">
        <v>20230522</v>
      </c>
    </row>
    <row r="7663" spans="1:15" x14ac:dyDescent="0.25">
      <c r="A7663" t="s">
        <v>6033</v>
      </c>
      <c r="B7663" t="s">
        <v>6034</v>
      </c>
      <c r="C7663">
        <v>1600009921</v>
      </c>
      <c r="D7663">
        <v>20230913</v>
      </c>
      <c r="E7663">
        <v>44561005</v>
      </c>
      <c r="F7663" t="s">
        <v>59</v>
      </c>
      <c r="I7663">
        <v>1314</v>
      </c>
      <c r="J7663">
        <v>20230913</v>
      </c>
      <c r="K7663" t="s">
        <v>6171</v>
      </c>
      <c r="L7663">
        <v>13.4</v>
      </c>
      <c r="M7663">
        <v>0</v>
      </c>
    </row>
    <row r="7664" spans="1:15" x14ac:dyDescent="0.25">
      <c r="A7664" t="s">
        <v>6033</v>
      </c>
      <c r="B7664" t="s">
        <v>6034</v>
      </c>
      <c r="C7664">
        <v>1600009905</v>
      </c>
      <c r="D7664">
        <v>20230930</v>
      </c>
      <c r="E7664">
        <v>61550006</v>
      </c>
      <c r="F7664" t="s">
        <v>6064</v>
      </c>
      <c r="I7664" t="s">
        <v>1114</v>
      </c>
      <c r="J7664">
        <v>20230930</v>
      </c>
      <c r="K7664" t="s">
        <v>6172</v>
      </c>
      <c r="L7664">
        <v>66.67</v>
      </c>
      <c r="M7664">
        <v>0</v>
      </c>
    </row>
    <row r="7665" spans="1:15" x14ac:dyDescent="0.25">
      <c r="A7665" t="s">
        <v>6033</v>
      </c>
      <c r="B7665" t="s">
        <v>6034</v>
      </c>
      <c r="C7665">
        <v>1600003104</v>
      </c>
      <c r="D7665">
        <v>20230531</v>
      </c>
      <c r="E7665">
        <v>40100000</v>
      </c>
      <c r="F7665" t="s">
        <v>55</v>
      </c>
      <c r="G7665" t="s">
        <v>728</v>
      </c>
      <c r="H7665" t="s">
        <v>729</v>
      </c>
      <c r="I7665">
        <v>159</v>
      </c>
      <c r="J7665">
        <v>20230531</v>
      </c>
      <c r="K7665" t="s">
        <v>1658</v>
      </c>
      <c r="L7665">
        <v>0</v>
      </c>
      <c r="M7665">
        <v>-198.07</v>
      </c>
      <c r="N7665" t="s">
        <v>117</v>
      </c>
      <c r="O7665">
        <v>20230602</v>
      </c>
    </row>
    <row r="7666" spans="1:15" x14ac:dyDescent="0.25">
      <c r="A7666" t="s">
        <v>6033</v>
      </c>
      <c r="B7666" t="s">
        <v>6034</v>
      </c>
      <c r="C7666">
        <v>1600003585</v>
      </c>
      <c r="D7666">
        <v>20230531</v>
      </c>
      <c r="E7666">
        <v>61320000</v>
      </c>
      <c r="F7666" t="s">
        <v>6173</v>
      </c>
      <c r="I7666" t="s">
        <v>2883</v>
      </c>
      <c r="J7666">
        <v>20230531</v>
      </c>
      <c r="K7666" t="s">
        <v>2884</v>
      </c>
      <c r="L7666">
        <v>300</v>
      </c>
      <c r="M7666">
        <v>0</v>
      </c>
    </row>
    <row r="7667" spans="1:15" x14ac:dyDescent="0.25">
      <c r="A7667" t="s">
        <v>6033</v>
      </c>
      <c r="B7667" t="s">
        <v>6034</v>
      </c>
      <c r="C7667">
        <v>1600007998</v>
      </c>
      <c r="D7667">
        <v>20230821</v>
      </c>
      <c r="E7667">
        <v>62110000</v>
      </c>
      <c r="F7667" t="s">
        <v>6098</v>
      </c>
      <c r="I7667">
        <v>22115</v>
      </c>
      <c r="J7667">
        <v>20230821</v>
      </c>
      <c r="K7667" t="s">
        <v>6174</v>
      </c>
      <c r="L7667">
        <v>-117.31</v>
      </c>
      <c r="M7667">
        <v>0</v>
      </c>
    </row>
    <row r="7668" spans="1:15" x14ac:dyDescent="0.25">
      <c r="A7668" t="s">
        <v>6033</v>
      </c>
      <c r="B7668" t="s">
        <v>6034</v>
      </c>
      <c r="C7668">
        <v>1600002165</v>
      </c>
      <c r="D7668">
        <v>20230502</v>
      </c>
      <c r="E7668">
        <v>62570000</v>
      </c>
      <c r="F7668" t="s">
        <v>6109</v>
      </c>
      <c r="I7668" t="s">
        <v>6175</v>
      </c>
      <c r="J7668">
        <v>20230502</v>
      </c>
      <c r="K7668" t="s">
        <v>6176</v>
      </c>
      <c r="L7668">
        <v>22.94</v>
      </c>
      <c r="M7668">
        <v>0</v>
      </c>
    </row>
    <row r="7669" spans="1:15" x14ac:dyDescent="0.25">
      <c r="A7669" t="s">
        <v>6033</v>
      </c>
      <c r="B7669" t="s">
        <v>6034</v>
      </c>
      <c r="C7669">
        <v>1600000044</v>
      </c>
      <c r="D7669">
        <v>20230414</v>
      </c>
      <c r="E7669">
        <v>40100000</v>
      </c>
      <c r="F7669" t="s">
        <v>55</v>
      </c>
      <c r="G7669" t="s">
        <v>208</v>
      </c>
      <c r="H7669" t="s">
        <v>209</v>
      </c>
      <c r="I7669" t="s">
        <v>6177</v>
      </c>
      <c r="J7669">
        <v>20230414</v>
      </c>
      <c r="K7669" t="s">
        <v>873</v>
      </c>
      <c r="L7669">
        <v>0</v>
      </c>
      <c r="M7669">
        <v>1780.8</v>
      </c>
      <c r="N7669" t="s">
        <v>117</v>
      </c>
      <c r="O7669">
        <v>20230418</v>
      </c>
    </row>
    <row r="7670" spans="1:15" x14ac:dyDescent="0.25">
      <c r="A7670" t="s">
        <v>6033</v>
      </c>
      <c r="B7670" t="s">
        <v>6034</v>
      </c>
      <c r="C7670">
        <v>1600003585</v>
      </c>
      <c r="D7670">
        <v>20230531</v>
      </c>
      <c r="E7670">
        <v>44561005</v>
      </c>
      <c r="F7670" t="s">
        <v>59</v>
      </c>
      <c r="I7670" t="s">
        <v>2883</v>
      </c>
      <c r="J7670">
        <v>20230531</v>
      </c>
      <c r="K7670" t="s">
        <v>2884</v>
      </c>
      <c r="L7670">
        <v>60</v>
      </c>
      <c r="M7670">
        <v>0</v>
      </c>
      <c r="N7670" t="s">
        <v>37</v>
      </c>
      <c r="O7670">
        <v>20230718</v>
      </c>
    </row>
    <row r="7671" spans="1:15" x14ac:dyDescent="0.25">
      <c r="A7671" t="s">
        <v>6033</v>
      </c>
      <c r="B7671" t="s">
        <v>6034</v>
      </c>
      <c r="C7671">
        <v>1600008043</v>
      </c>
      <c r="D7671">
        <v>20230815</v>
      </c>
      <c r="E7671">
        <v>44563005</v>
      </c>
      <c r="F7671" t="s">
        <v>6178</v>
      </c>
      <c r="I7671" t="s">
        <v>6044</v>
      </c>
      <c r="J7671">
        <v>20230815</v>
      </c>
      <c r="K7671" t="s">
        <v>6045</v>
      </c>
      <c r="L7671">
        <v>98.54</v>
      </c>
      <c r="M7671">
        <v>0</v>
      </c>
      <c r="N7671" t="s">
        <v>117</v>
      </c>
      <c r="O7671">
        <v>20230921</v>
      </c>
    </row>
    <row r="7672" spans="1:15" x14ac:dyDescent="0.25">
      <c r="A7672" t="s">
        <v>6033</v>
      </c>
      <c r="B7672" t="s">
        <v>6034</v>
      </c>
      <c r="C7672">
        <v>1600001114</v>
      </c>
      <c r="D7672">
        <v>20230507</v>
      </c>
      <c r="E7672">
        <v>44561005</v>
      </c>
      <c r="F7672" t="s">
        <v>59</v>
      </c>
      <c r="I7672">
        <v>105230070</v>
      </c>
      <c r="J7672">
        <v>20230507</v>
      </c>
      <c r="K7672" t="s">
        <v>1894</v>
      </c>
      <c r="L7672">
        <v>297.16000000000003</v>
      </c>
      <c r="M7672">
        <v>0</v>
      </c>
      <c r="N7672" t="s">
        <v>83</v>
      </c>
      <c r="O7672">
        <v>20230622</v>
      </c>
    </row>
    <row r="7673" spans="1:15" x14ac:dyDescent="0.25">
      <c r="A7673" t="s">
        <v>6033</v>
      </c>
      <c r="B7673" t="s">
        <v>6034</v>
      </c>
      <c r="C7673">
        <v>1600000610</v>
      </c>
      <c r="D7673">
        <v>20230419</v>
      </c>
      <c r="E7673">
        <v>61100000</v>
      </c>
      <c r="F7673" t="s">
        <v>6120</v>
      </c>
      <c r="I7673">
        <v>230410006</v>
      </c>
      <c r="J7673">
        <v>20230419</v>
      </c>
      <c r="K7673" t="s">
        <v>1039</v>
      </c>
      <c r="L7673">
        <v>580</v>
      </c>
      <c r="M7673">
        <v>0</v>
      </c>
    </row>
    <row r="7674" spans="1:15" x14ac:dyDescent="0.25">
      <c r="A7674" t="s">
        <v>6033</v>
      </c>
      <c r="B7674" t="s">
        <v>6034</v>
      </c>
      <c r="C7674">
        <v>1600003150</v>
      </c>
      <c r="D7674">
        <v>20230601</v>
      </c>
      <c r="E7674">
        <v>61350000</v>
      </c>
      <c r="F7674" t="s">
        <v>6059</v>
      </c>
      <c r="I7674" t="s">
        <v>6179</v>
      </c>
      <c r="J7674">
        <v>20230601</v>
      </c>
      <c r="K7674" t="s">
        <v>411</v>
      </c>
      <c r="L7674">
        <v>1585</v>
      </c>
      <c r="M7674">
        <v>0</v>
      </c>
    </row>
    <row r="7675" spans="1:15" x14ac:dyDescent="0.25">
      <c r="A7675" t="s">
        <v>6033</v>
      </c>
      <c r="B7675" t="s">
        <v>6034</v>
      </c>
      <c r="C7675">
        <v>1600001418</v>
      </c>
      <c r="D7675">
        <v>20230420</v>
      </c>
      <c r="E7675">
        <v>62570000</v>
      </c>
      <c r="F7675" t="s">
        <v>6109</v>
      </c>
      <c r="I7675">
        <v>1013</v>
      </c>
      <c r="J7675">
        <v>20230420</v>
      </c>
      <c r="K7675" t="s">
        <v>6170</v>
      </c>
      <c r="L7675">
        <v>91.31</v>
      </c>
      <c r="M7675">
        <v>0</v>
      </c>
    </row>
    <row r="7676" spans="1:15" x14ac:dyDescent="0.25">
      <c r="A7676" t="s">
        <v>6033</v>
      </c>
      <c r="B7676" t="s">
        <v>6034</v>
      </c>
      <c r="C7676">
        <v>1600000190</v>
      </c>
      <c r="D7676">
        <v>20230428</v>
      </c>
      <c r="E7676">
        <v>40100000</v>
      </c>
      <c r="F7676" t="s">
        <v>55</v>
      </c>
      <c r="G7676" t="s">
        <v>144</v>
      </c>
      <c r="H7676" t="s">
        <v>145</v>
      </c>
      <c r="I7676">
        <v>104230085</v>
      </c>
      <c r="J7676">
        <v>20230428</v>
      </c>
      <c r="K7676" t="s">
        <v>465</v>
      </c>
      <c r="L7676">
        <v>0</v>
      </c>
      <c r="M7676">
        <v>595.79999999999995</v>
      </c>
      <c r="N7676" t="s">
        <v>1016</v>
      </c>
      <c r="O7676">
        <v>20230503</v>
      </c>
    </row>
    <row r="7677" spans="1:15" x14ac:dyDescent="0.25">
      <c r="A7677" t="s">
        <v>6033</v>
      </c>
      <c r="B7677" t="s">
        <v>6034</v>
      </c>
      <c r="C7677">
        <v>1600007135</v>
      </c>
      <c r="D7677">
        <v>20230701</v>
      </c>
      <c r="E7677">
        <v>44561005</v>
      </c>
      <c r="F7677" t="s">
        <v>59</v>
      </c>
      <c r="I7677" t="s">
        <v>6180</v>
      </c>
      <c r="J7677">
        <v>20230701</v>
      </c>
      <c r="K7677" t="s">
        <v>6181</v>
      </c>
      <c r="L7677">
        <v>235</v>
      </c>
      <c r="M7677">
        <v>0</v>
      </c>
      <c r="N7677" t="s">
        <v>80</v>
      </c>
      <c r="O7677">
        <v>20230821</v>
      </c>
    </row>
    <row r="7678" spans="1:15" x14ac:dyDescent="0.25">
      <c r="A7678" t="s">
        <v>6033</v>
      </c>
      <c r="B7678" t="s">
        <v>6034</v>
      </c>
      <c r="C7678">
        <v>1600004534</v>
      </c>
      <c r="D7678">
        <v>20230621</v>
      </c>
      <c r="E7678">
        <v>40100000</v>
      </c>
      <c r="F7678" t="s">
        <v>55</v>
      </c>
      <c r="G7678" t="s">
        <v>3801</v>
      </c>
      <c r="H7678" t="s">
        <v>3802</v>
      </c>
      <c r="I7678" t="s">
        <v>6182</v>
      </c>
      <c r="J7678">
        <v>20230621</v>
      </c>
      <c r="K7678" t="s">
        <v>6183</v>
      </c>
      <c r="L7678">
        <v>0</v>
      </c>
      <c r="M7678">
        <v>-2070</v>
      </c>
      <c r="N7678" t="s">
        <v>37</v>
      </c>
      <c r="O7678">
        <v>20231110</v>
      </c>
    </row>
    <row r="7679" spans="1:15" x14ac:dyDescent="0.25">
      <c r="A7679" t="s">
        <v>6033</v>
      </c>
      <c r="B7679" t="s">
        <v>6034</v>
      </c>
      <c r="C7679">
        <v>1600011607</v>
      </c>
      <c r="D7679">
        <v>20231031</v>
      </c>
      <c r="E7679">
        <v>61550006</v>
      </c>
      <c r="F7679" t="s">
        <v>6064</v>
      </c>
      <c r="I7679" t="s">
        <v>6088</v>
      </c>
      <c r="J7679">
        <v>20231031</v>
      </c>
      <c r="K7679" t="s">
        <v>6184</v>
      </c>
      <c r="L7679">
        <v>66.67</v>
      </c>
      <c r="M7679">
        <v>0</v>
      </c>
    </row>
    <row r="7680" spans="1:15" x14ac:dyDescent="0.25">
      <c r="A7680" t="s">
        <v>6033</v>
      </c>
      <c r="B7680" t="s">
        <v>6034</v>
      </c>
      <c r="C7680">
        <v>1600003314</v>
      </c>
      <c r="D7680">
        <v>20230531</v>
      </c>
      <c r="E7680">
        <v>44561005</v>
      </c>
      <c r="F7680" t="s">
        <v>59</v>
      </c>
      <c r="I7680">
        <v>3254717</v>
      </c>
      <c r="J7680">
        <v>20230531</v>
      </c>
      <c r="K7680" t="s">
        <v>6185</v>
      </c>
      <c r="L7680">
        <v>174.13</v>
      </c>
      <c r="M7680">
        <v>0</v>
      </c>
      <c r="N7680" t="s">
        <v>37</v>
      </c>
      <c r="O7680">
        <v>20230718</v>
      </c>
    </row>
    <row r="7681" spans="1:15" x14ac:dyDescent="0.25">
      <c r="A7681" t="s">
        <v>6033</v>
      </c>
      <c r="B7681" t="s">
        <v>6034</v>
      </c>
      <c r="C7681">
        <v>1600011653</v>
      </c>
      <c r="D7681">
        <v>20231030</v>
      </c>
      <c r="E7681">
        <v>40100000</v>
      </c>
      <c r="F7681" t="s">
        <v>55</v>
      </c>
      <c r="G7681" t="s">
        <v>2180</v>
      </c>
      <c r="H7681" t="s">
        <v>2181</v>
      </c>
      <c r="I7681" t="s">
        <v>6186</v>
      </c>
      <c r="J7681">
        <v>20231030</v>
      </c>
      <c r="K7681" t="s">
        <v>6187</v>
      </c>
      <c r="L7681">
        <v>0</v>
      </c>
      <c r="M7681">
        <v>1264.2</v>
      </c>
    </row>
    <row r="7682" spans="1:15" x14ac:dyDescent="0.25">
      <c r="A7682" t="s">
        <v>6033</v>
      </c>
      <c r="B7682" t="s">
        <v>6034</v>
      </c>
      <c r="C7682">
        <v>1600003660</v>
      </c>
      <c r="D7682">
        <v>20230528</v>
      </c>
      <c r="E7682">
        <v>40100000</v>
      </c>
      <c r="F7682" t="s">
        <v>55</v>
      </c>
      <c r="G7682" t="s">
        <v>1663</v>
      </c>
      <c r="H7682" t="s">
        <v>1664</v>
      </c>
      <c r="I7682" t="s">
        <v>6188</v>
      </c>
      <c r="J7682">
        <v>20230528</v>
      </c>
      <c r="K7682" t="s">
        <v>6189</v>
      </c>
      <c r="L7682">
        <v>0</v>
      </c>
      <c r="M7682">
        <v>1106.1500000000001</v>
      </c>
      <c r="N7682" t="s">
        <v>54</v>
      </c>
      <c r="O7682">
        <v>20230821</v>
      </c>
    </row>
    <row r="7683" spans="1:15" x14ac:dyDescent="0.25">
      <c r="A7683" t="s">
        <v>6033</v>
      </c>
      <c r="B7683" t="s">
        <v>6034</v>
      </c>
      <c r="C7683">
        <v>1600010102</v>
      </c>
      <c r="D7683">
        <v>20231013</v>
      </c>
      <c r="E7683">
        <v>44561005</v>
      </c>
      <c r="F7683" t="s">
        <v>59</v>
      </c>
      <c r="I7683">
        <v>110230029</v>
      </c>
      <c r="J7683">
        <v>20231013</v>
      </c>
      <c r="K7683" t="s">
        <v>973</v>
      </c>
      <c r="L7683">
        <v>86</v>
      </c>
      <c r="M7683">
        <v>0</v>
      </c>
      <c r="N7683" t="s">
        <v>27</v>
      </c>
      <c r="O7683">
        <v>20231124</v>
      </c>
    </row>
    <row r="7684" spans="1:15" x14ac:dyDescent="0.25">
      <c r="A7684" t="s">
        <v>6033</v>
      </c>
      <c r="B7684" t="s">
        <v>6034</v>
      </c>
      <c r="C7684">
        <v>1600000011</v>
      </c>
      <c r="D7684">
        <v>20230401</v>
      </c>
      <c r="E7684">
        <v>62780000</v>
      </c>
      <c r="F7684" t="s">
        <v>6150</v>
      </c>
      <c r="I7684">
        <v>104230001</v>
      </c>
      <c r="J7684">
        <v>20230401</v>
      </c>
      <c r="K7684" t="s">
        <v>2894</v>
      </c>
      <c r="L7684">
        <v>11.25</v>
      </c>
      <c r="M7684">
        <v>0</v>
      </c>
    </row>
    <row r="7685" spans="1:15" x14ac:dyDescent="0.25">
      <c r="A7685" t="s">
        <v>6033</v>
      </c>
      <c r="B7685" t="s">
        <v>6034</v>
      </c>
      <c r="C7685">
        <v>1600008208</v>
      </c>
      <c r="D7685">
        <v>20230921</v>
      </c>
      <c r="E7685">
        <v>44561005</v>
      </c>
      <c r="F7685" t="s">
        <v>59</v>
      </c>
      <c r="I7685">
        <v>109230071</v>
      </c>
      <c r="J7685">
        <v>20230921</v>
      </c>
      <c r="K7685" t="s">
        <v>4372</v>
      </c>
      <c r="L7685">
        <v>296.31</v>
      </c>
      <c r="M7685">
        <v>0</v>
      </c>
      <c r="N7685" t="s">
        <v>34</v>
      </c>
      <c r="O7685">
        <v>20231024</v>
      </c>
    </row>
    <row r="7686" spans="1:15" x14ac:dyDescent="0.25">
      <c r="A7686" t="s">
        <v>6033</v>
      </c>
      <c r="B7686" t="s">
        <v>6034</v>
      </c>
      <c r="C7686">
        <v>1600007725</v>
      </c>
      <c r="D7686">
        <v>20230811</v>
      </c>
      <c r="E7686">
        <v>64750001</v>
      </c>
      <c r="F7686" t="s">
        <v>6190</v>
      </c>
      <c r="I7686">
        <v>2210697</v>
      </c>
      <c r="J7686">
        <v>20230811</v>
      </c>
      <c r="K7686" t="s">
        <v>4208</v>
      </c>
      <c r="L7686">
        <v>90.96</v>
      </c>
      <c r="M7686">
        <v>0</v>
      </c>
    </row>
    <row r="7687" spans="1:15" x14ac:dyDescent="0.25">
      <c r="A7687" t="s">
        <v>6033</v>
      </c>
      <c r="B7687" t="s">
        <v>6034</v>
      </c>
      <c r="C7687">
        <v>1600005061</v>
      </c>
      <c r="D7687">
        <v>20230702</v>
      </c>
      <c r="E7687">
        <v>61220000</v>
      </c>
      <c r="F7687" t="s">
        <v>6117</v>
      </c>
      <c r="I7687">
        <v>107230054</v>
      </c>
      <c r="J7687">
        <v>20230702</v>
      </c>
      <c r="K7687" t="s">
        <v>1576</v>
      </c>
      <c r="L7687">
        <v>1559.99</v>
      </c>
      <c r="M7687">
        <v>0</v>
      </c>
    </row>
    <row r="7688" spans="1:15" x14ac:dyDescent="0.25">
      <c r="A7688" t="s">
        <v>6033</v>
      </c>
      <c r="B7688" t="s">
        <v>6034</v>
      </c>
      <c r="C7688">
        <v>1600010013</v>
      </c>
      <c r="D7688">
        <v>20231004</v>
      </c>
      <c r="E7688">
        <v>61350000</v>
      </c>
      <c r="F7688" t="s">
        <v>6059</v>
      </c>
      <c r="I7688" t="s">
        <v>6191</v>
      </c>
      <c r="J7688">
        <v>20231004</v>
      </c>
      <c r="K7688" t="s">
        <v>1267</v>
      </c>
      <c r="L7688">
        <v>1340.5</v>
      </c>
      <c r="M7688">
        <v>0</v>
      </c>
    </row>
    <row r="7689" spans="1:15" x14ac:dyDescent="0.25">
      <c r="A7689" t="s">
        <v>6033</v>
      </c>
      <c r="B7689" t="s">
        <v>6034</v>
      </c>
      <c r="C7689">
        <v>1600002013</v>
      </c>
      <c r="D7689">
        <v>20230511</v>
      </c>
      <c r="E7689">
        <v>40100000</v>
      </c>
      <c r="F7689" t="s">
        <v>55</v>
      </c>
      <c r="G7689" t="s">
        <v>1368</v>
      </c>
      <c r="H7689" t="s">
        <v>1369</v>
      </c>
      <c r="I7689" t="s">
        <v>2910</v>
      </c>
      <c r="J7689">
        <v>20230511</v>
      </c>
      <c r="K7689" t="s">
        <v>2911</v>
      </c>
      <c r="L7689">
        <v>0</v>
      </c>
      <c r="M7689">
        <v>691.8</v>
      </c>
      <c r="N7689" t="s">
        <v>54</v>
      </c>
      <c r="O7689">
        <v>20230609</v>
      </c>
    </row>
    <row r="7690" spans="1:15" x14ac:dyDescent="0.25">
      <c r="A7690" t="s">
        <v>6033</v>
      </c>
      <c r="B7690" t="s">
        <v>6034</v>
      </c>
      <c r="C7690">
        <v>1600005021</v>
      </c>
      <c r="D7690">
        <v>20230701</v>
      </c>
      <c r="E7690">
        <v>44561005</v>
      </c>
      <c r="F7690" t="s">
        <v>59</v>
      </c>
      <c r="I7690">
        <v>107230014</v>
      </c>
      <c r="J7690">
        <v>20230701</v>
      </c>
      <c r="K7690" t="s">
        <v>2274</v>
      </c>
      <c r="L7690">
        <v>312</v>
      </c>
      <c r="M7690">
        <v>0</v>
      </c>
      <c r="N7690" t="s">
        <v>80</v>
      </c>
      <c r="O7690">
        <v>20230821</v>
      </c>
    </row>
    <row r="7691" spans="1:15" x14ac:dyDescent="0.25">
      <c r="A7691" t="s">
        <v>6033</v>
      </c>
      <c r="B7691" t="s">
        <v>6034</v>
      </c>
      <c r="C7691">
        <v>1600002045</v>
      </c>
      <c r="D7691">
        <v>20230509</v>
      </c>
      <c r="E7691">
        <v>44561005</v>
      </c>
      <c r="F7691" t="s">
        <v>59</v>
      </c>
      <c r="I7691" t="s">
        <v>2712</v>
      </c>
      <c r="J7691">
        <v>20230509</v>
      </c>
      <c r="K7691" t="s">
        <v>2713</v>
      </c>
      <c r="L7691">
        <v>140</v>
      </c>
      <c r="M7691">
        <v>0</v>
      </c>
      <c r="N7691" t="s">
        <v>37</v>
      </c>
      <c r="O7691">
        <v>20230718</v>
      </c>
    </row>
    <row r="7692" spans="1:15" x14ac:dyDescent="0.25">
      <c r="A7692" t="s">
        <v>6033</v>
      </c>
      <c r="B7692" t="s">
        <v>6034</v>
      </c>
      <c r="C7692">
        <v>1600005284</v>
      </c>
      <c r="D7692">
        <v>20230630</v>
      </c>
      <c r="E7692">
        <v>40100000</v>
      </c>
      <c r="F7692" t="s">
        <v>55</v>
      </c>
      <c r="G7692" t="s">
        <v>218</v>
      </c>
      <c r="H7692" t="s">
        <v>219</v>
      </c>
      <c r="I7692">
        <v>55230000291</v>
      </c>
      <c r="J7692">
        <v>20230630</v>
      </c>
      <c r="K7692" t="s">
        <v>3969</v>
      </c>
      <c r="L7692">
        <v>0</v>
      </c>
      <c r="M7692">
        <v>3324</v>
      </c>
      <c r="N7692" t="s">
        <v>83</v>
      </c>
      <c r="O7692">
        <v>20230713</v>
      </c>
    </row>
    <row r="7693" spans="1:15" x14ac:dyDescent="0.25">
      <c r="A7693" t="s">
        <v>6033</v>
      </c>
      <c r="B7693" t="s">
        <v>6034</v>
      </c>
      <c r="C7693">
        <v>1600001428</v>
      </c>
      <c r="D7693">
        <v>20230418</v>
      </c>
      <c r="E7693">
        <v>44573005</v>
      </c>
      <c r="F7693" t="s">
        <v>6192</v>
      </c>
      <c r="I7693">
        <v>61941</v>
      </c>
      <c r="J7693">
        <v>20230418</v>
      </c>
      <c r="K7693" t="s">
        <v>6193</v>
      </c>
      <c r="L7693">
        <v>0</v>
      </c>
      <c r="M7693">
        <v>142.46</v>
      </c>
      <c r="N7693" t="s">
        <v>54</v>
      </c>
      <c r="O7693">
        <v>20230522</v>
      </c>
    </row>
    <row r="7694" spans="1:15" x14ac:dyDescent="0.25">
      <c r="A7694" t="s">
        <v>6033</v>
      </c>
      <c r="B7694" t="s">
        <v>6034</v>
      </c>
      <c r="C7694">
        <v>1600011920</v>
      </c>
      <c r="D7694">
        <v>20231031</v>
      </c>
      <c r="E7694">
        <v>62510003</v>
      </c>
      <c r="F7694" t="s">
        <v>6194</v>
      </c>
      <c r="I7694" t="s">
        <v>6195</v>
      </c>
      <c r="J7694">
        <v>20231031</v>
      </c>
      <c r="K7694" t="s">
        <v>6196</v>
      </c>
      <c r="L7694">
        <v>1.65</v>
      </c>
      <c r="M7694">
        <v>0</v>
      </c>
    </row>
    <row r="7695" spans="1:15" x14ac:dyDescent="0.25">
      <c r="A7695" t="s">
        <v>6033</v>
      </c>
      <c r="B7695" t="s">
        <v>6034</v>
      </c>
      <c r="C7695">
        <v>1600007135</v>
      </c>
      <c r="D7695">
        <v>20230701</v>
      </c>
      <c r="E7695">
        <v>61350001</v>
      </c>
      <c r="F7695" t="s">
        <v>6078</v>
      </c>
      <c r="I7695" t="s">
        <v>6180</v>
      </c>
      <c r="J7695">
        <v>20230701</v>
      </c>
      <c r="K7695" t="s">
        <v>6197</v>
      </c>
      <c r="L7695">
        <v>1175</v>
      </c>
      <c r="M7695">
        <v>0</v>
      </c>
    </row>
    <row r="7696" spans="1:15" x14ac:dyDescent="0.25">
      <c r="A7696" t="s">
        <v>6033</v>
      </c>
      <c r="B7696" t="s">
        <v>6034</v>
      </c>
      <c r="C7696">
        <v>1600011178</v>
      </c>
      <c r="D7696">
        <v>20231013</v>
      </c>
      <c r="E7696">
        <v>44561001</v>
      </c>
      <c r="F7696" t="s">
        <v>33</v>
      </c>
      <c r="I7696">
        <v>334542255</v>
      </c>
      <c r="J7696">
        <v>20231013</v>
      </c>
      <c r="K7696" t="s">
        <v>4574</v>
      </c>
      <c r="L7696">
        <v>2.35</v>
      </c>
      <c r="M7696">
        <v>0</v>
      </c>
      <c r="N7696" t="s">
        <v>27</v>
      </c>
      <c r="O7696">
        <v>20231124</v>
      </c>
    </row>
    <row r="7697" spans="1:15" x14ac:dyDescent="0.25">
      <c r="A7697" t="s">
        <v>6033</v>
      </c>
      <c r="B7697" t="s">
        <v>6034</v>
      </c>
      <c r="C7697">
        <v>1600001097</v>
      </c>
      <c r="D7697">
        <v>20230501</v>
      </c>
      <c r="E7697">
        <v>44561005</v>
      </c>
      <c r="F7697" t="s">
        <v>59</v>
      </c>
      <c r="I7697">
        <v>105230053</v>
      </c>
      <c r="J7697">
        <v>20230501</v>
      </c>
      <c r="K7697" t="s">
        <v>981</v>
      </c>
      <c r="L7697">
        <v>130.65</v>
      </c>
      <c r="M7697">
        <v>0</v>
      </c>
      <c r="N7697" t="s">
        <v>83</v>
      </c>
      <c r="O7697">
        <v>20230622</v>
      </c>
    </row>
    <row r="7698" spans="1:15" x14ac:dyDescent="0.25">
      <c r="A7698" t="s">
        <v>6033</v>
      </c>
      <c r="B7698" t="s">
        <v>6034</v>
      </c>
      <c r="C7698">
        <v>1600005063</v>
      </c>
      <c r="D7698">
        <v>20230712</v>
      </c>
      <c r="E7698">
        <v>44561005</v>
      </c>
      <c r="F7698" t="s">
        <v>59</v>
      </c>
      <c r="I7698">
        <v>107230056</v>
      </c>
      <c r="J7698">
        <v>20230712</v>
      </c>
      <c r="K7698" t="s">
        <v>706</v>
      </c>
      <c r="L7698">
        <v>305.62</v>
      </c>
      <c r="M7698">
        <v>0</v>
      </c>
      <c r="N7698" t="s">
        <v>80</v>
      </c>
      <c r="O7698">
        <v>20230821</v>
      </c>
    </row>
    <row r="7699" spans="1:15" x14ac:dyDescent="0.25">
      <c r="A7699" t="s">
        <v>6033</v>
      </c>
      <c r="B7699" t="s">
        <v>6034</v>
      </c>
      <c r="C7699">
        <v>1600001417</v>
      </c>
      <c r="D7699">
        <v>20230412</v>
      </c>
      <c r="E7699">
        <v>62570000</v>
      </c>
      <c r="F7699" t="s">
        <v>6109</v>
      </c>
      <c r="I7699">
        <v>145169</v>
      </c>
      <c r="J7699">
        <v>20230412</v>
      </c>
      <c r="K7699" t="s">
        <v>6198</v>
      </c>
      <c r="L7699">
        <v>136.85</v>
      </c>
      <c r="M7699">
        <v>0</v>
      </c>
    </row>
    <row r="7700" spans="1:15" x14ac:dyDescent="0.25">
      <c r="A7700" t="s">
        <v>6033</v>
      </c>
      <c r="B7700" t="s">
        <v>6034</v>
      </c>
      <c r="C7700">
        <v>1600011607</v>
      </c>
      <c r="D7700">
        <v>20231031</v>
      </c>
      <c r="E7700">
        <v>61550006</v>
      </c>
      <c r="F7700" t="s">
        <v>6064</v>
      </c>
      <c r="I7700" t="s">
        <v>6088</v>
      </c>
      <c r="J7700">
        <v>20231031</v>
      </c>
      <c r="K7700" t="s">
        <v>6199</v>
      </c>
      <c r="L7700">
        <v>78.33</v>
      </c>
      <c r="M7700">
        <v>0</v>
      </c>
    </row>
    <row r="7701" spans="1:15" x14ac:dyDescent="0.25">
      <c r="A7701" t="s">
        <v>6033</v>
      </c>
      <c r="B7701" t="s">
        <v>6034</v>
      </c>
      <c r="C7701">
        <v>1600006651</v>
      </c>
      <c r="D7701">
        <v>20230801</v>
      </c>
      <c r="E7701">
        <v>44561005</v>
      </c>
      <c r="F7701" t="s">
        <v>59</v>
      </c>
      <c r="I7701" t="s">
        <v>2357</v>
      </c>
      <c r="J7701">
        <v>20230801</v>
      </c>
      <c r="K7701" t="s">
        <v>2358</v>
      </c>
      <c r="L7701">
        <v>142.80000000000001</v>
      </c>
      <c r="M7701">
        <v>0</v>
      </c>
      <c r="N7701" t="s">
        <v>27</v>
      </c>
      <c r="O7701">
        <v>20231124</v>
      </c>
    </row>
    <row r="7702" spans="1:15" x14ac:dyDescent="0.25">
      <c r="A7702" t="s">
        <v>6033</v>
      </c>
      <c r="B7702" t="s">
        <v>6034</v>
      </c>
      <c r="C7702">
        <v>1600002955</v>
      </c>
      <c r="D7702">
        <v>20230525</v>
      </c>
      <c r="E7702">
        <v>62780000</v>
      </c>
      <c r="F7702" t="s">
        <v>6150</v>
      </c>
      <c r="I7702">
        <v>105230202</v>
      </c>
      <c r="J7702">
        <v>20230525</v>
      </c>
      <c r="K7702" t="s">
        <v>2803</v>
      </c>
      <c r="L7702">
        <v>0</v>
      </c>
      <c r="M7702">
        <v>57.35</v>
      </c>
    </row>
    <row r="7703" spans="1:15" x14ac:dyDescent="0.25">
      <c r="A7703" t="s">
        <v>6033</v>
      </c>
      <c r="B7703" t="s">
        <v>6034</v>
      </c>
      <c r="C7703">
        <v>1600001075</v>
      </c>
      <c r="D7703">
        <v>20230525</v>
      </c>
      <c r="E7703">
        <v>44561005</v>
      </c>
      <c r="F7703" t="s">
        <v>59</v>
      </c>
      <c r="I7703">
        <v>105230031</v>
      </c>
      <c r="J7703">
        <v>20230525</v>
      </c>
      <c r="K7703" t="s">
        <v>1548</v>
      </c>
      <c r="L7703">
        <v>313.55</v>
      </c>
      <c r="M7703">
        <v>0</v>
      </c>
      <c r="N7703" t="s">
        <v>83</v>
      </c>
      <c r="O7703">
        <v>20230622</v>
      </c>
    </row>
    <row r="7704" spans="1:15" x14ac:dyDescent="0.25">
      <c r="A7704" t="s">
        <v>6033</v>
      </c>
      <c r="B7704" t="s">
        <v>6034</v>
      </c>
      <c r="C7704">
        <v>1600001082</v>
      </c>
      <c r="D7704">
        <v>20230522</v>
      </c>
      <c r="E7704">
        <v>40100000</v>
      </c>
      <c r="F7704" t="s">
        <v>55</v>
      </c>
      <c r="G7704" t="s">
        <v>144</v>
      </c>
      <c r="H7704" t="s">
        <v>145</v>
      </c>
      <c r="I7704">
        <v>105230038</v>
      </c>
      <c r="J7704">
        <v>20230522</v>
      </c>
      <c r="K7704" t="s">
        <v>440</v>
      </c>
      <c r="L7704">
        <v>0</v>
      </c>
      <c r="M7704">
        <v>487.68</v>
      </c>
      <c r="N7704" t="s">
        <v>2908</v>
      </c>
      <c r="O7704">
        <v>20230523</v>
      </c>
    </row>
    <row r="7705" spans="1:15" x14ac:dyDescent="0.25">
      <c r="A7705" t="s">
        <v>6033</v>
      </c>
      <c r="B7705" t="s">
        <v>6034</v>
      </c>
      <c r="C7705">
        <v>1600005047</v>
      </c>
      <c r="D7705">
        <v>20230725</v>
      </c>
      <c r="E7705">
        <v>61220000</v>
      </c>
      <c r="F7705" t="s">
        <v>6117</v>
      </c>
      <c r="I7705">
        <v>107230040</v>
      </c>
      <c r="J7705">
        <v>20230725</v>
      </c>
      <c r="K7705" t="s">
        <v>171</v>
      </c>
      <c r="L7705">
        <v>567.58000000000004</v>
      </c>
      <c r="M7705">
        <v>0</v>
      </c>
    </row>
    <row r="7706" spans="1:15" x14ac:dyDescent="0.25">
      <c r="A7706" t="s">
        <v>6033</v>
      </c>
      <c r="B7706" t="s">
        <v>6034</v>
      </c>
      <c r="C7706">
        <v>1600003171</v>
      </c>
      <c r="D7706">
        <v>20230601</v>
      </c>
      <c r="E7706">
        <v>44561005</v>
      </c>
      <c r="F7706" t="s">
        <v>59</v>
      </c>
      <c r="I7706" t="s">
        <v>6200</v>
      </c>
      <c r="J7706">
        <v>20230601</v>
      </c>
      <c r="K7706" t="s">
        <v>1943</v>
      </c>
      <c r="L7706">
        <v>317</v>
      </c>
      <c r="M7706">
        <v>0</v>
      </c>
      <c r="N7706" t="s">
        <v>37</v>
      </c>
      <c r="O7706">
        <v>20230718</v>
      </c>
    </row>
    <row r="7707" spans="1:15" x14ac:dyDescent="0.25">
      <c r="A7707" t="s">
        <v>6033</v>
      </c>
      <c r="B7707" t="s">
        <v>6034</v>
      </c>
      <c r="C7707">
        <v>1600007247</v>
      </c>
      <c r="D7707">
        <v>20230731</v>
      </c>
      <c r="E7707">
        <v>40100000</v>
      </c>
      <c r="F7707" t="s">
        <v>55</v>
      </c>
      <c r="G7707" t="s">
        <v>291</v>
      </c>
      <c r="H7707" t="s">
        <v>292</v>
      </c>
      <c r="I7707" t="s">
        <v>293</v>
      </c>
      <c r="J7707">
        <v>20230731</v>
      </c>
      <c r="K7707" t="s">
        <v>294</v>
      </c>
      <c r="L7707">
        <v>0</v>
      </c>
      <c r="M7707">
        <v>96</v>
      </c>
      <c r="N7707" t="s">
        <v>83</v>
      </c>
      <c r="O7707">
        <v>20230901</v>
      </c>
    </row>
    <row r="7708" spans="1:15" x14ac:dyDescent="0.25">
      <c r="A7708" t="s">
        <v>6033</v>
      </c>
      <c r="B7708" t="s">
        <v>6034</v>
      </c>
      <c r="C7708">
        <v>1600010178</v>
      </c>
      <c r="D7708">
        <v>20230927</v>
      </c>
      <c r="E7708">
        <v>44561005</v>
      </c>
      <c r="F7708" t="s">
        <v>59</v>
      </c>
      <c r="I7708" t="s">
        <v>1689</v>
      </c>
      <c r="J7708">
        <v>20230927</v>
      </c>
      <c r="K7708" t="s">
        <v>1690</v>
      </c>
      <c r="L7708">
        <v>238.11</v>
      </c>
      <c r="M7708">
        <v>0</v>
      </c>
      <c r="N7708" t="s">
        <v>27</v>
      </c>
      <c r="O7708">
        <v>20231124</v>
      </c>
    </row>
    <row r="7709" spans="1:15" x14ac:dyDescent="0.25">
      <c r="A7709" t="s">
        <v>6033</v>
      </c>
      <c r="B7709" t="s">
        <v>6034</v>
      </c>
      <c r="C7709">
        <v>1600005485</v>
      </c>
      <c r="D7709">
        <v>20230711</v>
      </c>
      <c r="E7709">
        <v>60200014</v>
      </c>
      <c r="F7709" t="s">
        <v>6201</v>
      </c>
      <c r="I7709">
        <v>230717</v>
      </c>
      <c r="J7709">
        <v>20230711</v>
      </c>
      <c r="K7709" t="s">
        <v>5812</v>
      </c>
      <c r="L7709">
        <v>131.1</v>
      </c>
      <c r="M7709">
        <v>0</v>
      </c>
    </row>
    <row r="7710" spans="1:15" x14ac:dyDescent="0.25">
      <c r="A7710" t="s">
        <v>6033</v>
      </c>
      <c r="B7710" t="s">
        <v>6034</v>
      </c>
      <c r="C7710">
        <v>1600008765</v>
      </c>
      <c r="D7710">
        <v>20230912</v>
      </c>
      <c r="E7710">
        <v>60200013</v>
      </c>
      <c r="F7710" t="s">
        <v>6135</v>
      </c>
      <c r="I7710">
        <v>3305231</v>
      </c>
      <c r="J7710">
        <v>20230912</v>
      </c>
      <c r="K7710" t="s">
        <v>6202</v>
      </c>
      <c r="L7710">
        <v>89.43</v>
      </c>
      <c r="M7710">
        <v>0</v>
      </c>
    </row>
    <row r="7711" spans="1:15" x14ac:dyDescent="0.25">
      <c r="A7711" t="s">
        <v>6033</v>
      </c>
      <c r="B7711" t="s">
        <v>6034</v>
      </c>
      <c r="C7711">
        <v>1600008776</v>
      </c>
      <c r="D7711">
        <v>20230822</v>
      </c>
      <c r="E7711">
        <v>62280000</v>
      </c>
      <c r="F7711" t="s">
        <v>6203</v>
      </c>
      <c r="I7711" t="s">
        <v>2513</v>
      </c>
      <c r="J7711">
        <v>20230822</v>
      </c>
      <c r="K7711" t="s">
        <v>2514</v>
      </c>
      <c r="L7711">
        <v>16.72</v>
      </c>
      <c r="M7711">
        <v>0</v>
      </c>
    </row>
    <row r="7712" spans="1:15" x14ac:dyDescent="0.25">
      <c r="A7712" t="s">
        <v>6033</v>
      </c>
      <c r="B7712" t="s">
        <v>6034</v>
      </c>
      <c r="C7712">
        <v>1600010195</v>
      </c>
      <c r="D7712">
        <v>20231001</v>
      </c>
      <c r="E7712">
        <v>44561005</v>
      </c>
      <c r="F7712" t="s">
        <v>59</v>
      </c>
      <c r="I7712" t="s">
        <v>6204</v>
      </c>
      <c r="J7712">
        <v>20231001</v>
      </c>
      <c r="K7712" t="s">
        <v>6205</v>
      </c>
      <c r="L7712">
        <v>1115</v>
      </c>
      <c r="M7712">
        <v>0</v>
      </c>
    </row>
    <row r="7713" spans="1:15" x14ac:dyDescent="0.25">
      <c r="A7713" t="s">
        <v>6033</v>
      </c>
      <c r="B7713" t="s">
        <v>6034</v>
      </c>
      <c r="C7713">
        <v>1600000128</v>
      </c>
      <c r="D7713">
        <v>20230427</v>
      </c>
      <c r="E7713">
        <v>40100000</v>
      </c>
      <c r="F7713" t="s">
        <v>55</v>
      </c>
      <c r="G7713" t="s">
        <v>199</v>
      </c>
      <c r="H7713" t="s">
        <v>200</v>
      </c>
      <c r="I7713">
        <v>104230023</v>
      </c>
      <c r="J7713">
        <v>20230427</v>
      </c>
      <c r="K7713" t="s">
        <v>280</v>
      </c>
      <c r="L7713">
        <v>0</v>
      </c>
      <c r="M7713">
        <v>611.29</v>
      </c>
      <c r="N7713" t="s">
        <v>794</v>
      </c>
      <c r="O7713">
        <v>20230428</v>
      </c>
    </row>
    <row r="7714" spans="1:15" x14ac:dyDescent="0.25">
      <c r="A7714" t="s">
        <v>6033</v>
      </c>
      <c r="B7714" t="s">
        <v>6034</v>
      </c>
      <c r="C7714">
        <v>1600008167</v>
      </c>
      <c r="D7714">
        <v>20230927</v>
      </c>
      <c r="E7714">
        <v>40100000</v>
      </c>
      <c r="F7714" t="s">
        <v>55</v>
      </c>
      <c r="G7714" t="s">
        <v>144</v>
      </c>
      <c r="H7714" t="s">
        <v>145</v>
      </c>
      <c r="I7714">
        <v>109230030</v>
      </c>
      <c r="J7714">
        <v>20230927</v>
      </c>
      <c r="K7714" t="s">
        <v>917</v>
      </c>
      <c r="L7714">
        <v>0</v>
      </c>
      <c r="M7714">
        <v>569.17999999999995</v>
      </c>
      <c r="N7714" t="s">
        <v>4454</v>
      </c>
      <c r="O7714">
        <v>20230928</v>
      </c>
    </row>
    <row r="7715" spans="1:15" x14ac:dyDescent="0.25">
      <c r="A7715" t="s">
        <v>6033</v>
      </c>
      <c r="B7715" t="s">
        <v>6034</v>
      </c>
      <c r="C7715">
        <v>1600005399</v>
      </c>
      <c r="D7715">
        <v>20230630</v>
      </c>
      <c r="E7715">
        <v>44561005</v>
      </c>
      <c r="F7715" t="s">
        <v>59</v>
      </c>
      <c r="I7715">
        <v>2306003</v>
      </c>
      <c r="J7715">
        <v>20230630</v>
      </c>
      <c r="K7715" t="s">
        <v>5132</v>
      </c>
      <c r="L7715">
        <v>848</v>
      </c>
      <c r="M7715">
        <v>0</v>
      </c>
      <c r="N7715" t="s">
        <v>80</v>
      </c>
      <c r="O7715">
        <v>20230821</v>
      </c>
    </row>
    <row r="7716" spans="1:15" x14ac:dyDescent="0.25">
      <c r="A7716" t="s">
        <v>6033</v>
      </c>
      <c r="B7716" t="s">
        <v>6034</v>
      </c>
      <c r="C7716">
        <v>1600001585</v>
      </c>
      <c r="D7716">
        <v>20230430</v>
      </c>
      <c r="E7716">
        <v>61550001</v>
      </c>
      <c r="F7716" t="s">
        <v>6100</v>
      </c>
      <c r="I7716" t="s">
        <v>6206</v>
      </c>
      <c r="J7716">
        <v>20230430</v>
      </c>
      <c r="K7716" t="s">
        <v>6207</v>
      </c>
      <c r="L7716">
        <v>17.45</v>
      </c>
      <c r="M7716">
        <v>0</v>
      </c>
    </row>
    <row r="7717" spans="1:15" x14ac:dyDescent="0.25">
      <c r="A7717" t="s">
        <v>6033</v>
      </c>
      <c r="B7717" t="s">
        <v>6034</v>
      </c>
      <c r="C7717">
        <v>1600006810</v>
      </c>
      <c r="D7717">
        <v>20230801</v>
      </c>
      <c r="E7717">
        <v>40100000</v>
      </c>
      <c r="F7717" t="s">
        <v>55</v>
      </c>
      <c r="G7717" t="s">
        <v>178</v>
      </c>
      <c r="H7717" t="s">
        <v>179</v>
      </c>
      <c r="I7717">
        <v>108230065</v>
      </c>
      <c r="J7717">
        <v>20230801</v>
      </c>
      <c r="K7717" t="s">
        <v>601</v>
      </c>
      <c r="L7717">
        <v>0</v>
      </c>
      <c r="M7717">
        <v>1707.35</v>
      </c>
      <c r="N7717" t="s">
        <v>2084</v>
      </c>
      <c r="O7717">
        <v>20230804</v>
      </c>
    </row>
    <row r="7718" spans="1:15" x14ac:dyDescent="0.25">
      <c r="A7718" t="s">
        <v>6033</v>
      </c>
      <c r="B7718" t="s">
        <v>6034</v>
      </c>
      <c r="C7718">
        <v>1600004837</v>
      </c>
      <c r="D7718">
        <v>20230615</v>
      </c>
      <c r="E7718">
        <v>44561005</v>
      </c>
      <c r="F7718" t="s">
        <v>59</v>
      </c>
      <c r="I7718" t="s">
        <v>6208</v>
      </c>
      <c r="J7718">
        <v>20230615</v>
      </c>
      <c r="K7718" t="s">
        <v>6209</v>
      </c>
      <c r="L7718">
        <v>0.3</v>
      </c>
      <c r="M7718">
        <v>0</v>
      </c>
    </row>
    <row r="7719" spans="1:15" x14ac:dyDescent="0.25">
      <c r="A7719" t="s">
        <v>6033</v>
      </c>
      <c r="B7719" t="s">
        <v>6034</v>
      </c>
      <c r="C7719">
        <v>1600003603</v>
      </c>
      <c r="D7719">
        <v>20230609</v>
      </c>
      <c r="E7719">
        <v>40100000</v>
      </c>
      <c r="F7719" t="s">
        <v>55</v>
      </c>
      <c r="G7719" t="s">
        <v>288</v>
      </c>
      <c r="H7719" t="s">
        <v>289</v>
      </c>
      <c r="I7719">
        <v>18</v>
      </c>
      <c r="J7719">
        <v>20230609</v>
      </c>
      <c r="K7719" t="s">
        <v>3162</v>
      </c>
      <c r="L7719">
        <v>0</v>
      </c>
      <c r="M7719">
        <v>1143</v>
      </c>
      <c r="N7719" t="s">
        <v>54</v>
      </c>
      <c r="O7719">
        <v>20230620</v>
      </c>
    </row>
    <row r="7720" spans="1:15" x14ac:dyDescent="0.25">
      <c r="A7720" t="s">
        <v>6033</v>
      </c>
      <c r="B7720" t="s">
        <v>6034</v>
      </c>
      <c r="C7720">
        <v>1600000200</v>
      </c>
      <c r="D7720">
        <v>20230415</v>
      </c>
      <c r="E7720">
        <v>40100000</v>
      </c>
      <c r="F7720" t="s">
        <v>55</v>
      </c>
      <c r="G7720" t="s">
        <v>767</v>
      </c>
      <c r="H7720" t="s">
        <v>768</v>
      </c>
      <c r="I7720">
        <v>104230095</v>
      </c>
      <c r="J7720">
        <v>20230415</v>
      </c>
      <c r="K7720" t="s">
        <v>2716</v>
      </c>
      <c r="L7720">
        <v>0</v>
      </c>
      <c r="M7720">
        <v>1787.44</v>
      </c>
      <c r="N7720" t="s">
        <v>37</v>
      </c>
      <c r="O7720">
        <v>20230418</v>
      </c>
    </row>
    <row r="7721" spans="1:15" x14ac:dyDescent="0.25">
      <c r="A7721" t="s">
        <v>6033</v>
      </c>
      <c r="B7721" t="s">
        <v>6034</v>
      </c>
      <c r="C7721">
        <v>1600008184</v>
      </c>
      <c r="D7721">
        <v>20230920</v>
      </c>
      <c r="E7721">
        <v>61220000</v>
      </c>
      <c r="F7721" t="s">
        <v>6117</v>
      </c>
      <c r="I7721">
        <v>109230047</v>
      </c>
      <c r="J7721">
        <v>20230920</v>
      </c>
      <c r="K7721" t="s">
        <v>344</v>
      </c>
      <c r="L7721">
        <v>1394.67</v>
      </c>
      <c r="M7721">
        <v>0</v>
      </c>
    </row>
    <row r="7722" spans="1:15" x14ac:dyDescent="0.25">
      <c r="A7722" t="s">
        <v>6033</v>
      </c>
      <c r="B7722" t="s">
        <v>6034</v>
      </c>
      <c r="C7722">
        <v>1600003249</v>
      </c>
      <c r="D7722">
        <v>20230613</v>
      </c>
      <c r="E7722">
        <v>40100000</v>
      </c>
      <c r="F7722" t="s">
        <v>55</v>
      </c>
      <c r="G7722" t="s">
        <v>742</v>
      </c>
      <c r="H7722" t="s">
        <v>743</v>
      </c>
      <c r="I7722">
        <v>106230083</v>
      </c>
      <c r="J7722">
        <v>20230613</v>
      </c>
      <c r="K7722" t="s">
        <v>954</v>
      </c>
      <c r="L7722">
        <v>0</v>
      </c>
      <c r="M7722">
        <v>1827.43</v>
      </c>
      <c r="N7722" t="s">
        <v>27</v>
      </c>
      <c r="O7722">
        <v>20230614</v>
      </c>
    </row>
    <row r="7723" spans="1:15" x14ac:dyDescent="0.25">
      <c r="A7723" t="s">
        <v>6033</v>
      </c>
      <c r="B7723" t="s">
        <v>6034</v>
      </c>
      <c r="C7723">
        <v>1600003247</v>
      </c>
      <c r="D7723">
        <v>20230625</v>
      </c>
      <c r="E7723">
        <v>40100000</v>
      </c>
      <c r="F7723" t="s">
        <v>55</v>
      </c>
      <c r="G7723" t="s">
        <v>178</v>
      </c>
      <c r="H7723" t="s">
        <v>179</v>
      </c>
      <c r="I7723">
        <v>106230081</v>
      </c>
      <c r="J7723">
        <v>20230625</v>
      </c>
      <c r="K7723" t="s">
        <v>1548</v>
      </c>
      <c r="L7723">
        <v>0</v>
      </c>
      <c r="M7723">
        <v>1881.28</v>
      </c>
      <c r="N7723" t="s">
        <v>228</v>
      </c>
      <c r="O7723">
        <v>20230627</v>
      </c>
    </row>
    <row r="7724" spans="1:15" x14ac:dyDescent="0.25">
      <c r="A7724" t="s">
        <v>6033</v>
      </c>
      <c r="B7724" t="s">
        <v>6034</v>
      </c>
      <c r="C7724">
        <v>1600001106</v>
      </c>
      <c r="D7724">
        <v>20230527</v>
      </c>
      <c r="E7724">
        <v>61220000</v>
      </c>
      <c r="F7724" t="s">
        <v>6117</v>
      </c>
      <c r="I7724">
        <v>105230062</v>
      </c>
      <c r="J7724">
        <v>20230527</v>
      </c>
      <c r="K7724" t="s">
        <v>2270</v>
      </c>
      <c r="L7724">
        <v>474.96</v>
      </c>
      <c r="M7724">
        <v>0</v>
      </c>
    </row>
    <row r="7725" spans="1:15" x14ac:dyDescent="0.25">
      <c r="A7725" t="s">
        <v>6033</v>
      </c>
      <c r="B7725" t="s">
        <v>6034</v>
      </c>
      <c r="C7725">
        <v>1600003232</v>
      </c>
      <c r="D7725">
        <v>20230620</v>
      </c>
      <c r="E7725">
        <v>61220000</v>
      </c>
      <c r="F7725" t="s">
        <v>6117</v>
      </c>
      <c r="I7725">
        <v>106230066</v>
      </c>
      <c r="J7725">
        <v>20230620</v>
      </c>
      <c r="K7725" t="s">
        <v>344</v>
      </c>
      <c r="L7725">
        <v>1394.67</v>
      </c>
      <c r="M7725">
        <v>0</v>
      </c>
    </row>
    <row r="7726" spans="1:15" x14ac:dyDescent="0.25">
      <c r="A7726" t="s">
        <v>6033</v>
      </c>
      <c r="B7726" t="s">
        <v>6034</v>
      </c>
      <c r="C7726">
        <v>1600003414</v>
      </c>
      <c r="D7726">
        <v>20230503</v>
      </c>
      <c r="E7726">
        <v>61550001</v>
      </c>
      <c r="F7726" t="s">
        <v>6100</v>
      </c>
      <c r="I7726">
        <v>20430138</v>
      </c>
      <c r="J7726">
        <v>20230503</v>
      </c>
      <c r="K7726" t="s">
        <v>6210</v>
      </c>
      <c r="L7726">
        <v>907.73</v>
      </c>
      <c r="M7726">
        <v>0</v>
      </c>
    </row>
    <row r="7727" spans="1:15" x14ac:dyDescent="0.25">
      <c r="A7727" t="s">
        <v>6033</v>
      </c>
      <c r="B7727" t="s">
        <v>6034</v>
      </c>
      <c r="C7727">
        <v>1600009904</v>
      </c>
      <c r="D7727">
        <v>20230927</v>
      </c>
      <c r="E7727">
        <v>62280003</v>
      </c>
      <c r="F7727" t="s">
        <v>6211</v>
      </c>
      <c r="I7727">
        <v>2234513</v>
      </c>
      <c r="J7727">
        <v>20230927</v>
      </c>
      <c r="K7727" t="s">
        <v>1276</v>
      </c>
      <c r="L7727">
        <v>50</v>
      </c>
      <c r="M7727">
        <v>0</v>
      </c>
    </row>
    <row r="7728" spans="1:15" x14ac:dyDescent="0.25">
      <c r="A7728" t="s">
        <v>6033</v>
      </c>
      <c r="B7728" t="s">
        <v>6034</v>
      </c>
      <c r="C7728">
        <v>1600008288</v>
      </c>
      <c r="D7728">
        <v>20230901</v>
      </c>
      <c r="E7728">
        <v>44561005</v>
      </c>
      <c r="F7728" t="s">
        <v>59</v>
      </c>
      <c r="I7728" t="s">
        <v>6212</v>
      </c>
      <c r="J7728">
        <v>20230901</v>
      </c>
      <c r="K7728" t="s">
        <v>1983</v>
      </c>
      <c r="L7728">
        <v>264</v>
      </c>
      <c r="M7728">
        <v>0</v>
      </c>
      <c r="N7728" t="s">
        <v>34</v>
      </c>
      <c r="O7728">
        <v>20231024</v>
      </c>
    </row>
    <row r="7729" spans="1:15" x14ac:dyDescent="0.25">
      <c r="A7729" t="s">
        <v>6033</v>
      </c>
      <c r="B7729" t="s">
        <v>6034</v>
      </c>
      <c r="C7729">
        <v>1600001008</v>
      </c>
      <c r="D7729">
        <v>20230510</v>
      </c>
      <c r="E7729">
        <v>44561005</v>
      </c>
      <c r="F7729" t="s">
        <v>59</v>
      </c>
      <c r="I7729" t="s">
        <v>6213</v>
      </c>
      <c r="J7729">
        <v>20230510</v>
      </c>
      <c r="K7729" t="s">
        <v>514</v>
      </c>
      <c r="L7729">
        <v>296.8</v>
      </c>
      <c r="M7729">
        <v>0</v>
      </c>
      <c r="N7729" t="s">
        <v>83</v>
      </c>
      <c r="O7729">
        <v>20230622</v>
      </c>
    </row>
    <row r="7730" spans="1:15" x14ac:dyDescent="0.25">
      <c r="A7730" t="s">
        <v>6033</v>
      </c>
      <c r="B7730" t="s">
        <v>6034</v>
      </c>
      <c r="C7730">
        <v>1600000588</v>
      </c>
      <c r="D7730">
        <v>20230415</v>
      </c>
      <c r="E7730">
        <v>44573006</v>
      </c>
      <c r="F7730" t="s">
        <v>6038</v>
      </c>
      <c r="I7730" t="s">
        <v>420</v>
      </c>
      <c r="J7730">
        <v>20230415</v>
      </c>
      <c r="K7730" t="s">
        <v>421</v>
      </c>
      <c r="L7730">
        <v>0</v>
      </c>
      <c r="M7730">
        <v>8.33</v>
      </c>
      <c r="N7730" t="s">
        <v>54</v>
      </c>
      <c r="O7730">
        <v>20230522</v>
      </c>
    </row>
    <row r="7731" spans="1:15" x14ac:dyDescent="0.25">
      <c r="A7731" t="s">
        <v>6033</v>
      </c>
      <c r="B7731" t="s">
        <v>6034</v>
      </c>
      <c r="C7731">
        <v>1600006090</v>
      </c>
      <c r="D7731">
        <v>20230717</v>
      </c>
      <c r="E7731">
        <v>61810000</v>
      </c>
      <c r="F7731" t="s">
        <v>6214</v>
      </c>
      <c r="I7731" t="s">
        <v>615</v>
      </c>
      <c r="J7731">
        <v>20230717</v>
      </c>
      <c r="K7731" t="s">
        <v>616</v>
      </c>
      <c r="L7731">
        <v>195.89</v>
      </c>
      <c r="M7731">
        <v>0</v>
      </c>
    </row>
    <row r="7732" spans="1:15" x14ac:dyDescent="0.25">
      <c r="A7732" t="s">
        <v>6033</v>
      </c>
      <c r="B7732" t="s">
        <v>6034</v>
      </c>
      <c r="C7732">
        <v>1600008228</v>
      </c>
      <c r="D7732">
        <v>20230927</v>
      </c>
      <c r="E7732">
        <v>40100000</v>
      </c>
      <c r="F7732" t="s">
        <v>55</v>
      </c>
      <c r="G7732" t="s">
        <v>144</v>
      </c>
      <c r="H7732" t="s">
        <v>145</v>
      </c>
      <c r="I7732">
        <v>109230091</v>
      </c>
      <c r="J7732">
        <v>20230927</v>
      </c>
      <c r="K7732" t="s">
        <v>2270</v>
      </c>
      <c r="L7732">
        <v>0</v>
      </c>
      <c r="M7732">
        <v>569.95000000000005</v>
      </c>
      <c r="N7732" t="s">
        <v>4553</v>
      </c>
      <c r="O7732">
        <v>20230928</v>
      </c>
    </row>
    <row r="7733" spans="1:15" x14ac:dyDescent="0.25">
      <c r="A7733" t="s">
        <v>6033</v>
      </c>
      <c r="B7733" t="s">
        <v>6034</v>
      </c>
      <c r="C7733">
        <v>1600005201</v>
      </c>
      <c r="D7733">
        <v>20230630</v>
      </c>
      <c r="E7733">
        <v>60200004</v>
      </c>
      <c r="F7733" t="s">
        <v>6215</v>
      </c>
      <c r="I7733" t="s">
        <v>6216</v>
      </c>
      <c r="J7733">
        <v>20230630</v>
      </c>
      <c r="K7733" t="s">
        <v>6217</v>
      </c>
      <c r="L7733">
        <v>-3762.59</v>
      </c>
      <c r="M7733">
        <v>0</v>
      </c>
    </row>
    <row r="7734" spans="1:15" x14ac:dyDescent="0.25">
      <c r="A7734" t="s">
        <v>6033</v>
      </c>
      <c r="B7734" t="s">
        <v>6034</v>
      </c>
      <c r="C7734">
        <v>1600001083</v>
      </c>
      <c r="D7734">
        <v>20230504</v>
      </c>
      <c r="E7734">
        <v>44561005</v>
      </c>
      <c r="F7734" t="s">
        <v>59</v>
      </c>
      <c r="I7734">
        <v>105230039</v>
      </c>
      <c r="J7734">
        <v>20230504</v>
      </c>
      <c r="K7734" t="s">
        <v>146</v>
      </c>
      <c r="L7734">
        <v>99.3</v>
      </c>
      <c r="M7734">
        <v>0</v>
      </c>
      <c r="N7734" t="s">
        <v>83</v>
      </c>
      <c r="O7734">
        <v>20230622</v>
      </c>
    </row>
    <row r="7735" spans="1:15" x14ac:dyDescent="0.25">
      <c r="A7735" t="s">
        <v>6033</v>
      </c>
      <c r="B7735" t="s">
        <v>6034</v>
      </c>
      <c r="C7735">
        <v>1600008301</v>
      </c>
      <c r="D7735">
        <v>20230901</v>
      </c>
      <c r="E7735">
        <v>61350000</v>
      </c>
      <c r="F7735" t="s">
        <v>6059</v>
      </c>
      <c r="I7735" t="s">
        <v>6218</v>
      </c>
      <c r="J7735">
        <v>20230901</v>
      </c>
      <c r="K7735" t="s">
        <v>6219</v>
      </c>
      <c r="L7735">
        <v>425.57</v>
      </c>
      <c r="M7735">
        <v>0</v>
      </c>
    </row>
    <row r="7736" spans="1:15" x14ac:dyDescent="0.25">
      <c r="A7736" t="s">
        <v>6033</v>
      </c>
      <c r="B7736" t="s">
        <v>6034</v>
      </c>
      <c r="C7736">
        <v>1600002348</v>
      </c>
      <c r="D7736">
        <v>20230601</v>
      </c>
      <c r="E7736">
        <v>61350003</v>
      </c>
      <c r="F7736" t="s">
        <v>6151</v>
      </c>
      <c r="I7736" t="s">
        <v>6220</v>
      </c>
      <c r="J7736">
        <v>20230601</v>
      </c>
      <c r="K7736" t="s">
        <v>6221</v>
      </c>
      <c r="L7736">
        <v>434.4</v>
      </c>
      <c r="M7736">
        <v>0</v>
      </c>
    </row>
    <row r="7737" spans="1:15" x14ac:dyDescent="0.25">
      <c r="A7737" t="s">
        <v>6033</v>
      </c>
      <c r="B7737" t="s">
        <v>6034</v>
      </c>
      <c r="C7737">
        <v>1600007648</v>
      </c>
      <c r="D7737">
        <v>20230701</v>
      </c>
      <c r="E7737">
        <v>62260005</v>
      </c>
      <c r="F7737" t="s">
        <v>6055</v>
      </c>
      <c r="I7737" t="s">
        <v>6222</v>
      </c>
      <c r="J7737">
        <v>20230701</v>
      </c>
      <c r="K7737" t="s">
        <v>6148</v>
      </c>
      <c r="L7737">
        <v>2763.91</v>
      </c>
      <c r="M7737">
        <v>0</v>
      </c>
    </row>
    <row r="7738" spans="1:15" x14ac:dyDescent="0.25">
      <c r="A7738" t="s">
        <v>6033</v>
      </c>
      <c r="B7738" t="s">
        <v>6034</v>
      </c>
      <c r="C7738">
        <v>1600008045</v>
      </c>
      <c r="D7738">
        <v>20230815</v>
      </c>
      <c r="E7738">
        <v>60200009</v>
      </c>
      <c r="F7738" t="s">
        <v>6223</v>
      </c>
      <c r="I7738" t="s">
        <v>6224</v>
      </c>
      <c r="J7738">
        <v>20230815</v>
      </c>
      <c r="K7738" t="s">
        <v>6225</v>
      </c>
      <c r="L7738">
        <v>16.25</v>
      </c>
      <c r="M7738">
        <v>0</v>
      </c>
    </row>
    <row r="7739" spans="1:15" x14ac:dyDescent="0.25">
      <c r="A7739" t="s">
        <v>6033</v>
      </c>
      <c r="B7739" t="s">
        <v>6034</v>
      </c>
      <c r="C7739">
        <v>1600009592</v>
      </c>
      <c r="D7739">
        <v>20230901</v>
      </c>
      <c r="E7739">
        <v>61350001</v>
      </c>
      <c r="F7739" t="s">
        <v>6078</v>
      </c>
      <c r="I7739" t="s">
        <v>6226</v>
      </c>
      <c r="J7739">
        <v>20230901</v>
      </c>
      <c r="K7739" t="s">
        <v>6227</v>
      </c>
      <c r="L7739">
        <v>37</v>
      </c>
      <c r="M7739">
        <v>0</v>
      </c>
    </row>
    <row r="7740" spans="1:15" x14ac:dyDescent="0.25">
      <c r="A7740" t="s">
        <v>6033</v>
      </c>
      <c r="B7740" t="s">
        <v>6034</v>
      </c>
      <c r="C7740">
        <v>1600008184</v>
      </c>
      <c r="D7740">
        <v>20230920</v>
      </c>
      <c r="E7740">
        <v>44561005</v>
      </c>
      <c r="F7740" t="s">
        <v>59</v>
      </c>
      <c r="I7740">
        <v>109230047</v>
      </c>
      <c r="J7740">
        <v>20230920</v>
      </c>
      <c r="K7740" t="s">
        <v>344</v>
      </c>
      <c r="L7740">
        <v>278.93</v>
      </c>
      <c r="M7740">
        <v>0</v>
      </c>
      <c r="N7740" t="s">
        <v>34</v>
      </c>
      <c r="O7740">
        <v>20231024</v>
      </c>
    </row>
    <row r="7741" spans="1:15" x14ac:dyDescent="0.25">
      <c r="A7741" t="s">
        <v>6033</v>
      </c>
      <c r="B7741" t="s">
        <v>6034</v>
      </c>
      <c r="C7741">
        <v>1600009475</v>
      </c>
      <c r="D7741">
        <v>20230917</v>
      </c>
      <c r="E7741">
        <v>44561005</v>
      </c>
      <c r="F7741" t="s">
        <v>59</v>
      </c>
      <c r="I7741">
        <v>13842</v>
      </c>
      <c r="J7741">
        <v>20230917</v>
      </c>
      <c r="K7741" t="s">
        <v>5922</v>
      </c>
      <c r="L7741">
        <v>-8.8699999999999992</v>
      </c>
      <c r="M7741">
        <v>0</v>
      </c>
      <c r="N7741" t="s">
        <v>27</v>
      </c>
      <c r="O7741">
        <v>20231124</v>
      </c>
    </row>
    <row r="7742" spans="1:15" x14ac:dyDescent="0.25">
      <c r="A7742" t="s">
        <v>6033</v>
      </c>
      <c r="B7742" t="s">
        <v>6034</v>
      </c>
      <c r="C7742">
        <v>1600005141</v>
      </c>
      <c r="D7742">
        <v>20230704</v>
      </c>
      <c r="E7742">
        <v>61350000</v>
      </c>
      <c r="F7742" t="s">
        <v>6059</v>
      </c>
      <c r="I7742">
        <v>107230094</v>
      </c>
      <c r="J7742">
        <v>20230704</v>
      </c>
      <c r="K7742" t="s">
        <v>1710</v>
      </c>
      <c r="L7742">
        <v>1724.38</v>
      </c>
      <c r="M7742">
        <v>0</v>
      </c>
    </row>
    <row r="7743" spans="1:15" x14ac:dyDescent="0.25">
      <c r="A7743" t="s">
        <v>6033</v>
      </c>
      <c r="B7743" t="s">
        <v>6034</v>
      </c>
      <c r="C7743">
        <v>1600010064</v>
      </c>
      <c r="D7743">
        <v>20231002</v>
      </c>
      <c r="E7743">
        <v>40100000</v>
      </c>
      <c r="F7743" t="s">
        <v>55</v>
      </c>
      <c r="G7743" t="s">
        <v>288</v>
      </c>
      <c r="H7743" t="s">
        <v>289</v>
      </c>
      <c r="I7743" t="s">
        <v>6228</v>
      </c>
      <c r="J7743">
        <v>20231002</v>
      </c>
      <c r="K7743" t="s">
        <v>1284</v>
      </c>
      <c r="L7743">
        <v>0</v>
      </c>
      <c r="M7743">
        <v>2516.4</v>
      </c>
      <c r="N7743" t="s">
        <v>805</v>
      </c>
      <c r="O7743">
        <v>20231017</v>
      </c>
    </row>
    <row r="7744" spans="1:15" x14ac:dyDescent="0.25">
      <c r="A7744" t="s">
        <v>6033</v>
      </c>
      <c r="B7744" t="s">
        <v>6034</v>
      </c>
      <c r="C7744">
        <v>1600005201</v>
      </c>
      <c r="D7744">
        <v>20230630</v>
      </c>
      <c r="E7744">
        <v>44561005</v>
      </c>
      <c r="F7744" t="s">
        <v>59</v>
      </c>
      <c r="I7744" t="s">
        <v>6216</v>
      </c>
      <c r="J7744">
        <v>20230630</v>
      </c>
      <c r="K7744" t="s">
        <v>6229</v>
      </c>
      <c r="L7744">
        <v>-781.44</v>
      </c>
      <c r="M7744">
        <v>0</v>
      </c>
      <c r="N7744" t="s">
        <v>37</v>
      </c>
      <c r="O7744">
        <v>20230718</v>
      </c>
    </row>
    <row r="7745" spans="1:15" x14ac:dyDescent="0.25">
      <c r="A7745" t="s">
        <v>6033</v>
      </c>
      <c r="B7745" t="s">
        <v>6034</v>
      </c>
      <c r="C7745">
        <v>1600006712</v>
      </c>
      <c r="D7745">
        <v>20230801</v>
      </c>
      <c r="E7745">
        <v>44561005</v>
      </c>
      <c r="F7745" t="s">
        <v>59</v>
      </c>
      <c r="I7745" t="s">
        <v>6230</v>
      </c>
      <c r="J7745">
        <v>20230801</v>
      </c>
      <c r="K7745" t="s">
        <v>511</v>
      </c>
      <c r="L7745">
        <v>314.89</v>
      </c>
      <c r="M7745">
        <v>0</v>
      </c>
      <c r="N7745" t="s">
        <v>117</v>
      </c>
      <c r="O7745">
        <v>20230921</v>
      </c>
    </row>
    <row r="7746" spans="1:15" x14ac:dyDescent="0.25">
      <c r="A7746" t="s">
        <v>6033</v>
      </c>
      <c r="B7746" t="s">
        <v>6034</v>
      </c>
      <c r="C7746">
        <v>1600003411</v>
      </c>
      <c r="D7746">
        <v>20230531</v>
      </c>
      <c r="E7746">
        <v>40100000</v>
      </c>
      <c r="F7746" t="s">
        <v>55</v>
      </c>
      <c r="G7746" t="s">
        <v>475</v>
      </c>
      <c r="H7746" t="s">
        <v>476</v>
      </c>
      <c r="I7746" t="s">
        <v>756</v>
      </c>
      <c r="J7746">
        <v>20230531</v>
      </c>
      <c r="K7746" t="s">
        <v>757</v>
      </c>
      <c r="L7746">
        <v>0</v>
      </c>
      <c r="M7746">
        <v>1453.33</v>
      </c>
      <c r="N7746" t="s">
        <v>83</v>
      </c>
      <c r="O7746">
        <v>20230616</v>
      </c>
    </row>
    <row r="7747" spans="1:15" x14ac:dyDescent="0.25">
      <c r="A7747" t="s">
        <v>6033</v>
      </c>
      <c r="B7747" t="s">
        <v>6034</v>
      </c>
      <c r="C7747">
        <v>1600011870</v>
      </c>
      <c r="D7747">
        <v>20231031</v>
      </c>
      <c r="E7747">
        <v>40100000</v>
      </c>
      <c r="F7747" t="s">
        <v>55</v>
      </c>
      <c r="G7747" t="s">
        <v>2429</v>
      </c>
      <c r="H7747" t="s">
        <v>2430</v>
      </c>
      <c r="I7747" t="s">
        <v>6231</v>
      </c>
      <c r="J7747">
        <v>20231031</v>
      </c>
      <c r="K7747" t="s">
        <v>6232</v>
      </c>
      <c r="L7747">
        <v>0</v>
      </c>
      <c r="M7747">
        <v>4177.3900000000003</v>
      </c>
      <c r="N7747" t="s">
        <v>27</v>
      </c>
      <c r="O7747">
        <v>20231121</v>
      </c>
    </row>
    <row r="7748" spans="1:15" x14ac:dyDescent="0.25">
      <c r="A7748" t="s">
        <v>6033</v>
      </c>
      <c r="B7748" t="s">
        <v>6034</v>
      </c>
      <c r="C7748">
        <v>1600001034</v>
      </c>
      <c r="D7748">
        <v>20230527</v>
      </c>
      <c r="E7748">
        <v>61350000</v>
      </c>
      <c r="F7748" t="s">
        <v>6059</v>
      </c>
      <c r="I7748" t="s">
        <v>6233</v>
      </c>
      <c r="J7748">
        <v>20230527</v>
      </c>
      <c r="K7748" t="s">
        <v>710</v>
      </c>
      <c r="L7748">
        <v>1300</v>
      </c>
      <c r="M7748">
        <v>0</v>
      </c>
    </row>
    <row r="7749" spans="1:15" x14ac:dyDescent="0.25">
      <c r="A7749" t="s">
        <v>6033</v>
      </c>
      <c r="B7749" t="s">
        <v>6034</v>
      </c>
      <c r="C7749">
        <v>1600003191</v>
      </c>
      <c r="D7749">
        <v>20230614</v>
      </c>
      <c r="E7749">
        <v>44561005</v>
      </c>
      <c r="F7749" t="s">
        <v>59</v>
      </c>
      <c r="I7749" t="s">
        <v>6234</v>
      </c>
      <c r="J7749">
        <v>20230614</v>
      </c>
      <c r="K7749" t="s">
        <v>238</v>
      </c>
      <c r="L7749">
        <v>296.8</v>
      </c>
      <c r="M7749">
        <v>0</v>
      </c>
      <c r="N7749" t="s">
        <v>37</v>
      </c>
      <c r="O7749">
        <v>20230718</v>
      </c>
    </row>
    <row r="7750" spans="1:15" x14ac:dyDescent="0.25">
      <c r="A7750" t="s">
        <v>6033</v>
      </c>
      <c r="B7750" t="s">
        <v>6034</v>
      </c>
      <c r="C7750">
        <v>1600011860</v>
      </c>
      <c r="D7750">
        <v>20231011</v>
      </c>
      <c r="E7750">
        <v>44561005</v>
      </c>
      <c r="F7750" t="s">
        <v>59</v>
      </c>
      <c r="I7750">
        <v>1743</v>
      </c>
      <c r="J7750">
        <v>20231011</v>
      </c>
      <c r="K7750" t="s">
        <v>6235</v>
      </c>
      <c r="L7750">
        <v>40.51</v>
      </c>
      <c r="M7750">
        <v>0</v>
      </c>
    </row>
    <row r="7751" spans="1:15" x14ac:dyDescent="0.25">
      <c r="A7751" t="s">
        <v>6033</v>
      </c>
      <c r="B7751" t="s">
        <v>6034</v>
      </c>
      <c r="C7751">
        <v>1600006818</v>
      </c>
      <c r="D7751">
        <v>20230827</v>
      </c>
      <c r="E7751">
        <v>61220000</v>
      </c>
      <c r="F7751" t="s">
        <v>6117</v>
      </c>
      <c r="I7751">
        <v>108230073</v>
      </c>
      <c r="J7751">
        <v>20230827</v>
      </c>
      <c r="K7751" t="s">
        <v>280</v>
      </c>
      <c r="L7751">
        <v>225.42</v>
      </c>
      <c r="M7751">
        <v>0</v>
      </c>
    </row>
    <row r="7752" spans="1:15" x14ac:dyDescent="0.25">
      <c r="A7752" t="s">
        <v>6033</v>
      </c>
      <c r="B7752" t="s">
        <v>6034</v>
      </c>
      <c r="C7752">
        <v>1600007041</v>
      </c>
      <c r="D7752">
        <v>20230705</v>
      </c>
      <c r="E7752">
        <v>44561005</v>
      </c>
      <c r="F7752" t="s">
        <v>59</v>
      </c>
      <c r="I7752">
        <v>20431326</v>
      </c>
      <c r="J7752">
        <v>20230705</v>
      </c>
      <c r="K7752" t="s">
        <v>6236</v>
      </c>
      <c r="L7752">
        <v>260.2</v>
      </c>
      <c r="M7752">
        <v>0</v>
      </c>
      <c r="N7752" t="s">
        <v>117</v>
      </c>
      <c r="O7752">
        <v>20230921</v>
      </c>
    </row>
    <row r="7753" spans="1:15" x14ac:dyDescent="0.25">
      <c r="A7753" t="s">
        <v>6033</v>
      </c>
      <c r="B7753" t="s">
        <v>6034</v>
      </c>
      <c r="C7753">
        <v>1600001463</v>
      </c>
      <c r="D7753">
        <v>20230428</v>
      </c>
      <c r="E7753">
        <v>60200013</v>
      </c>
      <c r="F7753" t="s">
        <v>6135</v>
      </c>
      <c r="I7753" t="s">
        <v>6237</v>
      </c>
      <c r="J7753">
        <v>20230428</v>
      </c>
      <c r="K7753" t="s">
        <v>6238</v>
      </c>
      <c r="L7753">
        <v>1419.67</v>
      </c>
      <c r="M7753">
        <v>0</v>
      </c>
    </row>
    <row r="7754" spans="1:15" x14ac:dyDescent="0.25">
      <c r="A7754" t="s">
        <v>6033</v>
      </c>
      <c r="B7754" t="s">
        <v>6034</v>
      </c>
      <c r="C7754">
        <v>1600006510</v>
      </c>
      <c r="D7754">
        <v>20230701</v>
      </c>
      <c r="E7754">
        <v>44561003</v>
      </c>
      <c r="F7754" t="s">
        <v>89</v>
      </c>
      <c r="I7754">
        <v>946264</v>
      </c>
      <c r="J7754">
        <v>20230701</v>
      </c>
      <c r="K7754" t="s">
        <v>6239</v>
      </c>
      <c r="L7754">
        <v>0.38</v>
      </c>
      <c r="M7754">
        <v>0</v>
      </c>
      <c r="N7754" t="s">
        <v>80</v>
      </c>
      <c r="O7754">
        <v>20230821</v>
      </c>
    </row>
    <row r="7755" spans="1:15" x14ac:dyDescent="0.25">
      <c r="A7755" t="s">
        <v>6033</v>
      </c>
      <c r="B7755" t="s">
        <v>6034</v>
      </c>
      <c r="C7755">
        <v>1600009906</v>
      </c>
      <c r="D7755">
        <v>20230930</v>
      </c>
      <c r="E7755">
        <v>40100000</v>
      </c>
      <c r="F7755" t="s">
        <v>55</v>
      </c>
      <c r="G7755" t="s">
        <v>695</v>
      </c>
      <c r="H7755" t="s">
        <v>696</v>
      </c>
      <c r="I7755">
        <v>1633312</v>
      </c>
      <c r="J7755">
        <v>20230930</v>
      </c>
      <c r="K7755" t="s">
        <v>6240</v>
      </c>
      <c r="L7755">
        <v>0</v>
      </c>
      <c r="M7755">
        <v>9233.14</v>
      </c>
      <c r="N7755" t="s">
        <v>136</v>
      </c>
      <c r="O7755">
        <v>20231102</v>
      </c>
    </row>
    <row r="7756" spans="1:15" x14ac:dyDescent="0.25">
      <c r="A7756" t="s">
        <v>6033</v>
      </c>
      <c r="B7756" t="s">
        <v>6034</v>
      </c>
      <c r="C7756">
        <v>1600011963</v>
      </c>
      <c r="D7756">
        <v>20231031</v>
      </c>
      <c r="E7756">
        <v>61550002</v>
      </c>
      <c r="F7756" t="s">
        <v>6241</v>
      </c>
      <c r="I7756" t="s">
        <v>6242</v>
      </c>
      <c r="J7756">
        <v>20231031</v>
      </c>
      <c r="K7756" t="s">
        <v>6243</v>
      </c>
      <c r="L7756">
        <v>40</v>
      </c>
      <c r="M7756">
        <v>0</v>
      </c>
    </row>
    <row r="7757" spans="1:15" x14ac:dyDescent="0.25">
      <c r="A7757" t="s">
        <v>6033</v>
      </c>
      <c r="B7757" t="s">
        <v>6034</v>
      </c>
      <c r="C7757">
        <v>1600009425</v>
      </c>
      <c r="D7757">
        <v>20230831</v>
      </c>
      <c r="E7757">
        <v>61600000</v>
      </c>
      <c r="F7757" t="s">
        <v>6244</v>
      </c>
      <c r="I7757" t="s">
        <v>3701</v>
      </c>
      <c r="J7757">
        <v>20230831</v>
      </c>
      <c r="K7757" t="s">
        <v>3702</v>
      </c>
      <c r="L7757">
        <v>2329.58</v>
      </c>
      <c r="M7757">
        <v>0</v>
      </c>
    </row>
    <row r="7758" spans="1:15" x14ac:dyDescent="0.25">
      <c r="A7758" t="s">
        <v>6033</v>
      </c>
      <c r="B7758" t="s">
        <v>6034</v>
      </c>
      <c r="C7758">
        <v>1600007131</v>
      </c>
      <c r="D7758">
        <v>20230701</v>
      </c>
      <c r="E7758">
        <v>40100000</v>
      </c>
      <c r="F7758" t="s">
        <v>55</v>
      </c>
      <c r="G7758" t="s">
        <v>133</v>
      </c>
      <c r="H7758" t="s">
        <v>134</v>
      </c>
      <c r="I7758">
        <v>107230359</v>
      </c>
      <c r="J7758">
        <v>20230701</v>
      </c>
      <c r="K7758" t="s">
        <v>6245</v>
      </c>
      <c r="L7758">
        <v>0</v>
      </c>
      <c r="M7758">
        <v>-1368</v>
      </c>
      <c r="N7758" t="s">
        <v>794</v>
      </c>
      <c r="O7758">
        <v>20230807</v>
      </c>
    </row>
    <row r="7759" spans="1:15" x14ac:dyDescent="0.25">
      <c r="A7759" t="s">
        <v>6033</v>
      </c>
      <c r="B7759" t="s">
        <v>6034</v>
      </c>
      <c r="C7759">
        <v>1600002174</v>
      </c>
      <c r="D7759">
        <v>20230505</v>
      </c>
      <c r="E7759">
        <v>44561005</v>
      </c>
      <c r="F7759" t="s">
        <v>59</v>
      </c>
      <c r="I7759" s="3">
        <v>34842</v>
      </c>
      <c r="J7759">
        <v>20230505</v>
      </c>
      <c r="K7759" t="s">
        <v>2668</v>
      </c>
      <c r="L7759">
        <v>200</v>
      </c>
      <c r="M7759">
        <v>0</v>
      </c>
      <c r="N7759" t="s">
        <v>83</v>
      </c>
      <c r="O7759">
        <v>20230622</v>
      </c>
    </row>
    <row r="7760" spans="1:15" x14ac:dyDescent="0.25">
      <c r="A7760" t="s">
        <v>6033</v>
      </c>
      <c r="B7760" t="s">
        <v>6034</v>
      </c>
      <c r="C7760">
        <v>1600003152</v>
      </c>
      <c r="D7760">
        <v>20230601</v>
      </c>
      <c r="E7760">
        <v>44561005</v>
      </c>
      <c r="F7760" t="s">
        <v>59</v>
      </c>
      <c r="I7760" t="s">
        <v>6246</v>
      </c>
      <c r="J7760">
        <v>20230601</v>
      </c>
      <c r="K7760" t="s">
        <v>304</v>
      </c>
      <c r="L7760">
        <v>260</v>
      </c>
      <c r="M7760">
        <v>0</v>
      </c>
      <c r="N7760" t="s">
        <v>37</v>
      </c>
      <c r="O7760">
        <v>20230718</v>
      </c>
    </row>
    <row r="7761" spans="1:15" x14ac:dyDescent="0.25">
      <c r="A7761" t="s">
        <v>6033</v>
      </c>
      <c r="B7761" t="s">
        <v>6034</v>
      </c>
      <c r="C7761">
        <v>1600003776</v>
      </c>
      <c r="D7761">
        <v>20230615</v>
      </c>
      <c r="E7761">
        <v>61550003</v>
      </c>
      <c r="F7761" t="s">
        <v>6074</v>
      </c>
      <c r="I7761">
        <v>1622177</v>
      </c>
      <c r="J7761">
        <v>20230615</v>
      </c>
      <c r="K7761" t="s">
        <v>6247</v>
      </c>
      <c r="L7761">
        <v>21.58</v>
      </c>
      <c r="M7761">
        <v>0</v>
      </c>
    </row>
    <row r="7762" spans="1:15" x14ac:dyDescent="0.25">
      <c r="A7762" t="s">
        <v>6033</v>
      </c>
      <c r="B7762" t="s">
        <v>6034</v>
      </c>
      <c r="C7762">
        <v>1600005221</v>
      </c>
      <c r="D7762">
        <v>20230630</v>
      </c>
      <c r="E7762">
        <v>44561005</v>
      </c>
      <c r="F7762" t="s">
        <v>59</v>
      </c>
      <c r="I7762">
        <v>1616289</v>
      </c>
      <c r="J7762">
        <v>20230630</v>
      </c>
      <c r="K7762" t="s">
        <v>6248</v>
      </c>
      <c r="L7762">
        <v>305.42</v>
      </c>
      <c r="M7762">
        <v>0</v>
      </c>
      <c r="N7762" t="s">
        <v>37</v>
      </c>
      <c r="O7762">
        <v>20230718</v>
      </c>
    </row>
    <row r="7763" spans="1:15" x14ac:dyDescent="0.25">
      <c r="A7763" t="s">
        <v>6033</v>
      </c>
      <c r="B7763" t="s">
        <v>6034</v>
      </c>
      <c r="C7763">
        <v>1600003175</v>
      </c>
      <c r="D7763">
        <v>20230601</v>
      </c>
      <c r="E7763">
        <v>61350000</v>
      </c>
      <c r="F7763" t="s">
        <v>6059</v>
      </c>
      <c r="I7763" t="s">
        <v>6249</v>
      </c>
      <c r="J7763">
        <v>20230601</v>
      </c>
      <c r="K7763" t="s">
        <v>1983</v>
      </c>
      <c r="L7763">
        <v>1320</v>
      </c>
      <c r="M7763">
        <v>0</v>
      </c>
    </row>
    <row r="7764" spans="1:15" x14ac:dyDescent="0.25">
      <c r="A7764" t="s">
        <v>6033</v>
      </c>
      <c r="B7764" t="s">
        <v>6034</v>
      </c>
      <c r="C7764">
        <v>1600005210</v>
      </c>
      <c r="D7764">
        <v>20230630</v>
      </c>
      <c r="E7764">
        <v>61550001</v>
      </c>
      <c r="F7764" t="s">
        <v>6100</v>
      </c>
      <c r="I7764">
        <v>3796134</v>
      </c>
      <c r="J7764">
        <v>20230630</v>
      </c>
      <c r="K7764" t="s">
        <v>6250</v>
      </c>
      <c r="L7764">
        <v>1672.27</v>
      </c>
      <c r="M7764">
        <v>0</v>
      </c>
    </row>
    <row r="7765" spans="1:15" x14ac:dyDescent="0.25">
      <c r="A7765" t="s">
        <v>6033</v>
      </c>
      <c r="B7765" t="s">
        <v>6034</v>
      </c>
      <c r="C7765">
        <v>1600005956</v>
      </c>
      <c r="D7765">
        <v>20230701</v>
      </c>
      <c r="E7765">
        <v>40100000</v>
      </c>
      <c r="F7765" t="s">
        <v>55</v>
      </c>
      <c r="G7765" t="s">
        <v>1365</v>
      </c>
      <c r="H7765" t="s">
        <v>1366</v>
      </c>
      <c r="I7765">
        <v>5</v>
      </c>
      <c r="J7765">
        <v>20230701</v>
      </c>
      <c r="K7765" t="s">
        <v>4349</v>
      </c>
      <c r="L7765">
        <v>0</v>
      </c>
      <c r="M7765">
        <v>10648.8</v>
      </c>
      <c r="N7765" t="s">
        <v>80</v>
      </c>
      <c r="O7765">
        <v>20230728</v>
      </c>
    </row>
    <row r="7766" spans="1:15" x14ac:dyDescent="0.25">
      <c r="A7766" t="s">
        <v>6033</v>
      </c>
      <c r="B7766" t="s">
        <v>6034</v>
      </c>
      <c r="C7766">
        <v>1600001021</v>
      </c>
      <c r="D7766">
        <v>20230528</v>
      </c>
      <c r="E7766">
        <v>61350000</v>
      </c>
      <c r="F7766" t="s">
        <v>6059</v>
      </c>
      <c r="I7766" t="s">
        <v>6251</v>
      </c>
      <c r="J7766">
        <v>20230528</v>
      </c>
      <c r="K7766" t="s">
        <v>2209</v>
      </c>
      <c r="L7766">
        <v>1140</v>
      </c>
      <c r="M7766">
        <v>0</v>
      </c>
    </row>
    <row r="7767" spans="1:15" x14ac:dyDescent="0.25">
      <c r="A7767" t="s">
        <v>6033</v>
      </c>
      <c r="B7767" t="s">
        <v>6034</v>
      </c>
      <c r="C7767">
        <v>1600001090</v>
      </c>
      <c r="D7767">
        <v>20230513</v>
      </c>
      <c r="E7767">
        <v>40100000</v>
      </c>
      <c r="F7767" t="s">
        <v>55</v>
      </c>
      <c r="G7767" t="s">
        <v>199</v>
      </c>
      <c r="H7767" t="s">
        <v>200</v>
      </c>
      <c r="I7767">
        <v>105230046</v>
      </c>
      <c r="J7767">
        <v>20230513</v>
      </c>
      <c r="K7767" t="s">
        <v>455</v>
      </c>
      <c r="L7767">
        <v>0</v>
      </c>
      <c r="M7767">
        <v>515.99</v>
      </c>
      <c r="N7767" t="s">
        <v>1708</v>
      </c>
      <c r="O7767">
        <v>20230516</v>
      </c>
    </row>
    <row r="7768" spans="1:15" x14ac:dyDescent="0.25">
      <c r="A7768" t="s">
        <v>6033</v>
      </c>
      <c r="B7768" t="s">
        <v>6034</v>
      </c>
      <c r="C7768">
        <v>1600008166</v>
      </c>
      <c r="D7768">
        <v>20230901</v>
      </c>
      <c r="E7768">
        <v>44561005</v>
      </c>
      <c r="F7768" t="s">
        <v>59</v>
      </c>
      <c r="I7768">
        <v>109230029</v>
      </c>
      <c r="J7768">
        <v>20230901</v>
      </c>
      <c r="K7768" t="s">
        <v>601</v>
      </c>
      <c r="L7768">
        <v>284.55</v>
      </c>
      <c r="M7768">
        <v>0</v>
      </c>
      <c r="N7768" t="s">
        <v>34</v>
      </c>
      <c r="O7768">
        <v>20231024</v>
      </c>
    </row>
    <row r="7769" spans="1:15" x14ac:dyDescent="0.25">
      <c r="A7769" t="s">
        <v>6033</v>
      </c>
      <c r="B7769" t="s">
        <v>6034</v>
      </c>
      <c r="C7769">
        <v>1600006486</v>
      </c>
      <c r="D7769">
        <v>20230701</v>
      </c>
      <c r="E7769">
        <v>44561005</v>
      </c>
      <c r="F7769" t="s">
        <v>59</v>
      </c>
      <c r="I7769" t="s">
        <v>6252</v>
      </c>
      <c r="J7769">
        <v>20230701</v>
      </c>
      <c r="K7769" t="s">
        <v>6253</v>
      </c>
      <c r="L7769">
        <v>2.85</v>
      </c>
      <c r="M7769">
        <v>0</v>
      </c>
      <c r="N7769" t="s">
        <v>80</v>
      </c>
      <c r="O7769">
        <v>20230821</v>
      </c>
    </row>
    <row r="7770" spans="1:15" x14ac:dyDescent="0.25">
      <c r="A7770" t="s">
        <v>6033</v>
      </c>
      <c r="B7770" t="s">
        <v>6034</v>
      </c>
      <c r="C7770">
        <v>1600006825</v>
      </c>
      <c r="D7770">
        <v>20230821</v>
      </c>
      <c r="E7770">
        <v>44561005</v>
      </c>
      <c r="F7770" t="s">
        <v>59</v>
      </c>
      <c r="I7770">
        <v>108230080</v>
      </c>
      <c r="J7770">
        <v>20230821</v>
      </c>
      <c r="K7770" t="s">
        <v>1083</v>
      </c>
      <c r="L7770">
        <v>113.52</v>
      </c>
      <c r="M7770">
        <v>0</v>
      </c>
      <c r="N7770" t="s">
        <v>117</v>
      </c>
      <c r="O7770">
        <v>20230921</v>
      </c>
    </row>
    <row r="7771" spans="1:15" x14ac:dyDescent="0.25">
      <c r="A7771" t="s">
        <v>6033</v>
      </c>
      <c r="B7771" t="s">
        <v>6034</v>
      </c>
      <c r="C7771">
        <v>1600005163</v>
      </c>
      <c r="D7771">
        <v>20230701</v>
      </c>
      <c r="E7771">
        <v>40100000</v>
      </c>
      <c r="F7771" t="s">
        <v>55</v>
      </c>
      <c r="G7771" t="s">
        <v>408</v>
      </c>
      <c r="H7771" t="s">
        <v>409</v>
      </c>
      <c r="I7771" t="s">
        <v>6254</v>
      </c>
      <c r="J7771">
        <v>20230701</v>
      </c>
      <c r="K7771" t="s">
        <v>2434</v>
      </c>
      <c r="L7771">
        <v>0</v>
      </c>
      <c r="M7771">
        <v>1902</v>
      </c>
      <c r="N7771" t="s">
        <v>684</v>
      </c>
      <c r="O7771">
        <v>20230704</v>
      </c>
    </row>
    <row r="7772" spans="1:15" x14ac:dyDescent="0.25">
      <c r="A7772" t="s">
        <v>6033</v>
      </c>
      <c r="B7772" t="s">
        <v>6034</v>
      </c>
      <c r="C7772">
        <v>1600006795</v>
      </c>
      <c r="D7772">
        <v>20230808</v>
      </c>
      <c r="E7772">
        <v>61220000</v>
      </c>
      <c r="F7772" t="s">
        <v>6117</v>
      </c>
      <c r="I7772">
        <v>108230050</v>
      </c>
      <c r="J7772">
        <v>20230808</v>
      </c>
      <c r="K7772" t="s">
        <v>1028</v>
      </c>
      <c r="L7772">
        <v>488.4</v>
      </c>
      <c r="M7772">
        <v>0</v>
      </c>
    </row>
    <row r="7773" spans="1:15" x14ac:dyDescent="0.25">
      <c r="A7773" t="s">
        <v>6033</v>
      </c>
      <c r="B7773" t="s">
        <v>6034</v>
      </c>
      <c r="C7773">
        <v>1600010032</v>
      </c>
      <c r="D7773">
        <v>20231001</v>
      </c>
      <c r="E7773">
        <v>61350000</v>
      </c>
      <c r="F7773" t="s">
        <v>6059</v>
      </c>
      <c r="I7773" t="s">
        <v>6255</v>
      </c>
      <c r="J7773">
        <v>20231001</v>
      </c>
      <c r="K7773" t="s">
        <v>411</v>
      </c>
      <c r="L7773">
        <v>1585</v>
      </c>
      <c r="M7773">
        <v>0</v>
      </c>
    </row>
    <row r="7774" spans="1:15" x14ac:dyDescent="0.25">
      <c r="A7774" t="s">
        <v>6033</v>
      </c>
      <c r="B7774" t="s">
        <v>6034</v>
      </c>
      <c r="C7774">
        <v>1600007715</v>
      </c>
      <c r="D7774">
        <v>20230801</v>
      </c>
      <c r="E7774">
        <v>40100000</v>
      </c>
      <c r="F7774" t="s">
        <v>55</v>
      </c>
      <c r="G7774" t="s">
        <v>997</v>
      </c>
      <c r="H7774" t="s">
        <v>998</v>
      </c>
      <c r="I7774" t="s">
        <v>6256</v>
      </c>
      <c r="J7774">
        <v>20230801</v>
      </c>
      <c r="K7774" t="s">
        <v>6257</v>
      </c>
      <c r="L7774">
        <v>0</v>
      </c>
      <c r="M7774">
        <v>44.4</v>
      </c>
      <c r="N7774" t="s">
        <v>27</v>
      </c>
      <c r="O7774">
        <v>20230825</v>
      </c>
    </row>
    <row r="7775" spans="1:15" x14ac:dyDescent="0.25">
      <c r="A7775" t="s">
        <v>6033</v>
      </c>
      <c r="B7775" t="s">
        <v>6034</v>
      </c>
      <c r="C7775">
        <v>1600008926</v>
      </c>
      <c r="D7775">
        <v>20230918</v>
      </c>
      <c r="E7775">
        <v>44561005</v>
      </c>
      <c r="F7775" t="s">
        <v>59</v>
      </c>
      <c r="I7775">
        <v>109230144</v>
      </c>
      <c r="J7775">
        <v>20230918</v>
      </c>
      <c r="K7775" t="s">
        <v>6258</v>
      </c>
      <c r="L7775">
        <v>15.1</v>
      </c>
      <c r="M7775">
        <v>0</v>
      </c>
      <c r="N7775" t="s">
        <v>34</v>
      </c>
      <c r="O7775">
        <v>20231024</v>
      </c>
    </row>
    <row r="7776" spans="1:15" x14ac:dyDescent="0.25">
      <c r="A7776" t="s">
        <v>6033</v>
      </c>
      <c r="B7776" t="s">
        <v>6034</v>
      </c>
      <c r="C7776">
        <v>1600005264</v>
      </c>
      <c r="D7776">
        <v>20230613</v>
      </c>
      <c r="E7776">
        <v>44561005</v>
      </c>
      <c r="F7776" t="s">
        <v>59</v>
      </c>
      <c r="I7776">
        <v>456</v>
      </c>
      <c r="J7776">
        <v>20230613</v>
      </c>
      <c r="K7776" t="s">
        <v>6259</v>
      </c>
      <c r="L7776">
        <v>73.64</v>
      </c>
      <c r="M7776">
        <v>0</v>
      </c>
      <c r="N7776" t="s">
        <v>80</v>
      </c>
      <c r="O7776">
        <v>20230821</v>
      </c>
    </row>
    <row r="7777" spans="1:15" x14ac:dyDescent="0.25">
      <c r="A7777" t="s">
        <v>6033</v>
      </c>
      <c r="B7777" t="s">
        <v>6034</v>
      </c>
      <c r="C7777">
        <v>1600010169</v>
      </c>
      <c r="D7777">
        <v>20231016</v>
      </c>
      <c r="E7777">
        <v>61220000</v>
      </c>
      <c r="F7777" t="s">
        <v>6117</v>
      </c>
      <c r="I7777">
        <v>110230096</v>
      </c>
      <c r="J7777">
        <v>20231016</v>
      </c>
      <c r="K7777" t="s">
        <v>567</v>
      </c>
      <c r="L7777">
        <v>2168.19</v>
      </c>
      <c r="M7777">
        <v>0</v>
      </c>
    </row>
    <row r="7778" spans="1:15" x14ac:dyDescent="0.25">
      <c r="A7778" t="s">
        <v>6033</v>
      </c>
      <c r="B7778" t="s">
        <v>6034</v>
      </c>
      <c r="C7778">
        <v>1600001449</v>
      </c>
      <c r="D7778">
        <v>20230430</v>
      </c>
      <c r="E7778">
        <v>44561005</v>
      </c>
      <c r="F7778" t="s">
        <v>59</v>
      </c>
      <c r="I7778">
        <v>1605462</v>
      </c>
      <c r="J7778">
        <v>20230430</v>
      </c>
      <c r="K7778" t="s">
        <v>6260</v>
      </c>
      <c r="L7778">
        <v>216.58</v>
      </c>
      <c r="M7778">
        <v>0</v>
      </c>
      <c r="N7778" t="s">
        <v>54</v>
      </c>
      <c r="O7778">
        <v>20230522</v>
      </c>
    </row>
    <row r="7779" spans="1:15" x14ac:dyDescent="0.25">
      <c r="A7779" t="s">
        <v>6033</v>
      </c>
      <c r="B7779" t="s">
        <v>6034</v>
      </c>
      <c r="C7779">
        <v>1600011963</v>
      </c>
      <c r="D7779">
        <v>20231031</v>
      </c>
      <c r="E7779">
        <v>44561005</v>
      </c>
      <c r="F7779" t="s">
        <v>59</v>
      </c>
      <c r="I7779" t="s">
        <v>6242</v>
      </c>
      <c r="J7779">
        <v>20231031</v>
      </c>
      <c r="K7779" t="s">
        <v>6243</v>
      </c>
      <c r="L7779">
        <v>8</v>
      </c>
      <c r="M7779">
        <v>0</v>
      </c>
    </row>
    <row r="7780" spans="1:15" x14ac:dyDescent="0.25">
      <c r="A7780" t="s">
        <v>6033</v>
      </c>
      <c r="B7780" t="s">
        <v>6034</v>
      </c>
      <c r="C7780">
        <v>1600006473</v>
      </c>
      <c r="D7780">
        <v>20230701</v>
      </c>
      <c r="E7780">
        <v>44561001</v>
      </c>
      <c r="F7780" t="s">
        <v>33</v>
      </c>
      <c r="I7780">
        <v>13911053</v>
      </c>
      <c r="J7780">
        <v>20230701</v>
      </c>
      <c r="K7780" t="s">
        <v>6261</v>
      </c>
      <c r="L7780">
        <v>0.41</v>
      </c>
      <c r="M7780">
        <v>0</v>
      </c>
      <c r="N7780" t="s">
        <v>80</v>
      </c>
      <c r="O7780">
        <v>20230821</v>
      </c>
    </row>
    <row r="7781" spans="1:15" x14ac:dyDescent="0.25">
      <c r="A7781" t="s">
        <v>6033</v>
      </c>
      <c r="B7781" t="s">
        <v>6034</v>
      </c>
      <c r="C7781">
        <v>1600005079</v>
      </c>
      <c r="D7781">
        <v>20230707</v>
      </c>
      <c r="E7781">
        <v>40100000</v>
      </c>
      <c r="F7781" t="s">
        <v>55</v>
      </c>
      <c r="G7781" t="s">
        <v>2608</v>
      </c>
      <c r="H7781" t="s">
        <v>2609</v>
      </c>
      <c r="I7781">
        <v>107230072</v>
      </c>
      <c r="J7781">
        <v>20230707</v>
      </c>
      <c r="K7781" t="s">
        <v>1894</v>
      </c>
      <c r="L7781">
        <v>0</v>
      </c>
      <c r="M7781">
        <v>1782.94</v>
      </c>
      <c r="N7781" t="s">
        <v>117</v>
      </c>
      <c r="O7781">
        <v>20230710</v>
      </c>
    </row>
    <row r="7782" spans="1:15" x14ac:dyDescent="0.25">
      <c r="A7782" t="s">
        <v>6033</v>
      </c>
      <c r="B7782" t="s">
        <v>6034</v>
      </c>
      <c r="C7782">
        <v>1600000743</v>
      </c>
      <c r="D7782">
        <v>20230403</v>
      </c>
      <c r="E7782">
        <v>62340001</v>
      </c>
      <c r="F7782" t="s">
        <v>6262</v>
      </c>
      <c r="I7782">
        <v>80349357</v>
      </c>
      <c r="J7782">
        <v>20230403</v>
      </c>
      <c r="K7782" t="s">
        <v>6263</v>
      </c>
      <c r="L7782">
        <v>40.729999999999997</v>
      </c>
      <c r="M7782">
        <v>0</v>
      </c>
    </row>
    <row r="7783" spans="1:15" x14ac:dyDescent="0.25">
      <c r="A7783" t="s">
        <v>6033</v>
      </c>
      <c r="B7783" t="s">
        <v>6034</v>
      </c>
      <c r="C7783">
        <v>1600008503</v>
      </c>
      <c r="D7783">
        <v>20230831</v>
      </c>
      <c r="E7783">
        <v>44561005</v>
      </c>
      <c r="F7783" t="s">
        <v>59</v>
      </c>
      <c r="I7783">
        <v>8000075</v>
      </c>
      <c r="J7783">
        <v>20230831</v>
      </c>
      <c r="K7783" t="s">
        <v>6264</v>
      </c>
      <c r="L7783">
        <v>1352.01</v>
      </c>
      <c r="M7783">
        <v>0</v>
      </c>
      <c r="N7783" t="s">
        <v>27</v>
      </c>
      <c r="O7783">
        <v>20231124</v>
      </c>
    </row>
    <row r="7784" spans="1:15" x14ac:dyDescent="0.25">
      <c r="A7784" t="s">
        <v>6033</v>
      </c>
      <c r="B7784" t="s">
        <v>6034</v>
      </c>
      <c r="C7784">
        <v>1600008607</v>
      </c>
      <c r="D7784">
        <v>20230831</v>
      </c>
      <c r="E7784">
        <v>40100000</v>
      </c>
      <c r="F7784" t="s">
        <v>55</v>
      </c>
      <c r="G7784" t="s">
        <v>651</v>
      </c>
      <c r="H7784" t="s">
        <v>652</v>
      </c>
      <c r="I7784">
        <v>22149</v>
      </c>
      <c r="J7784">
        <v>20230831</v>
      </c>
      <c r="K7784" t="s">
        <v>3883</v>
      </c>
      <c r="L7784">
        <v>0</v>
      </c>
      <c r="M7784">
        <v>3328.32</v>
      </c>
      <c r="N7784" t="s">
        <v>34</v>
      </c>
      <c r="O7784">
        <v>20230922</v>
      </c>
    </row>
    <row r="7785" spans="1:15" x14ac:dyDescent="0.25">
      <c r="A7785" t="s">
        <v>6033</v>
      </c>
      <c r="B7785" t="s">
        <v>6034</v>
      </c>
      <c r="C7785">
        <v>1600009928</v>
      </c>
      <c r="D7785">
        <v>20231002</v>
      </c>
      <c r="E7785">
        <v>61550008</v>
      </c>
      <c r="F7785" t="s">
        <v>6137</v>
      </c>
      <c r="I7785" t="s">
        <v>6265</v>
      </c>
      <c r="J7785">
        <v>20231002</v>
      </c>
      <c r="K7785" t="s">
        <v>6266</v>
      </c>
      <c r="L7785">
        <v>55.25</v>
      </c>
      <c r="M7785">
        <v>0</v>
      </c>
    </row>
    <row r="7786" spans="1:15" x14ac:dyDescent="0.25">
      <c r="A7786" t="s">
        <v>6033</v>
      </c>
      <c r="B7786" t="s">
        <v>6034</v>
      </c>
      <c r="C7786">
        <v>1600003456</v>
      </c>
      <c r="D7786">
        <v>20230531</v>
      </c>
      <c r="E7786">
        <v>61550001</v>
      </c>
      <c r="F7786" t="s">
        <v>6100</v>
      </c>
      <c r="I7786">
        <v>20493129</v>
      </c>
      <c r="J7786">
        <v>20230531</v>
      </c>
      <c r="K7786" t="s">
        <v>6267</v>
      </c>
      <c r="L7786">
        <v>-206.22</v>
      </c>
      <c r="M7786">
        <v>0</v>
      </c>
    </row>
    <row r="7787" spans="1:15" x14ac:dyDescent="0.25">
      <c r="A7787" t="s">
        <v>6033</v>
      </c>
      <c r="B7787" t="s">
        <v>6034</v>
      </c>
      <c r="C7787">
        <v>1600012093</v>
      </c>
      <c r="D7787">
        <v>20231031</v>
      </c>
      <c r="E7787">
        <v>44561005</v>
      </c>
      <c r="F7787" t="s">
        <v>59</v>
      </c>
      <c r="I7787">
        <v>110230302</v>
      </c>
      <c r="J7787">
        <v>20231031</v>
      </c>
      <c r="K7787" t="s">
        <v>6268</v>
      </c>
      <c r="L7787">
        <v>6.55</v>
      </c>
      <c r="M7787">
        <v>0</v>
      </c>
    </row>
    <row r="7788" spans="1:15" x14ac:dyDescent="0.25">
      <c r="A7788" t="s">
        <v>6033</v>
      </c>
      <c r="B7788" t="s">
        <v>6034</v>
      </c>
      <c r="C7788">
        <v>1600000184</v>
      </c>
      <c r="D7788">
        <v>20230421</v>
      </c>
      <c r="E7788">
        <v>40100000</v>
      </c>
      <c r="F7788" t="s">
        <v>55</v>
      </c>
      <c r="G7788" t="s">
        <v>178</v>
      </c>
      <c r="H7788" t="s">
        <v>179</v>
      </c>
      <c r="I7788">
        <v>104230079</v>
      </c>
      <c r="J7788">
        <v>20230421</v>
      </c>
      <c r="K7788" t="s">
        <v>633</v>
      </c>
      <c r="L7788">
        <v>0</v>
      </c>
      <c r="M7788">
        <v>1777.86</v>
      </c>
      <c r="N7788" t="s">
        <v>1020</v>
      </c>
      <c r="O7788">
        <v>20230424</v>
      </c>
    </row>
    <row r="7789" spans="1:15" x14ac:dyDescent="0.25">
      <c r="A7789" t="s">
        <v>6033</v>
      </c>
      <c r="B7789" t="s">
        <v>6034</v>
      </c>
      <c r="C7789">
        <v>1600008765</v>
      </c>
      <c r="D7789">
        <v>20230912</v>
      </c>
      <c r="E7789">
        <v>40100000</v>
      </c>
      <c r="F7789" t="s">
        <v>55</v>
      </c>
      <c r="G7789" t="s">
        <v>1443</v>
      </c>
      <c r="H7789" t="s">
        <v>1444</v>
      </c>
      <c r="I7789">
        <v>3305231</v>
      </c>
      <c r="J7789">
        <v>20230912</v>
      </c>
      <c r="K7789" t="s">
        <v>6202</v>
      </c>
      <c r="L7789">
        <v>0</v>
      </c>
      <c r="M7789">
        <v>107.32</v>
      </c>
      <c r="N7789" t="s">
        <v>34</v>
      </c>
      <c r="O7789">
        <v>20230915</v>
      </c>
    </row>
    <row r="7790" spans="1:15" x14ac:dyDescent="0.25">
      <c r="A7790" t="s">
        <v>6033</v>
      </c>
      <c r="B7790" t="s">
        <v>6034</v>
      </c>
      <c r="C7790">
        <v>1600009814</v>
      </c>
      <c r="D7790">
        <v>20230925</v>
      </c>
      <c r="E7790">
        <v>40100000</v>
      </c>
      <c r="F7790" t="s">
        <v>55</v>
      </c>
      <c r="G7790" t="s">
        <v>728</v>
      </c>
      <c r="H7790" t="s">
        <v>729</v>
      </c>
      <c r="I7790">
        <v>302</v>
      </c>
      <c r="J7790">
        <v>20230925</v>
      </c>
      <c r="K7790" t="s">
        <v>2896</v>
      </c>
      <c r="L7790">
        <v>0</v>
      </c>
      <c r="M7790">
        <v>380.1</v>
      </c>
      <c r="N7790" t="s">
        <v>202</v>
      </c>
      <c r="O7790">
        <v>20231006</v>
      </c>
    </row>
    <row r="7791" spans="1:15" x14ac:dyDescent="0.25">
      <c r="A7791" t="s">
        <v>6033</v>
      </c>
      <c r="B7791" t="s">
        <v>6034</v>
      </c>
      <c r="C7791">
        <v>1600010222</v>
      </c>
      <c r="D7791">
        <v>20231005</v>
      </c>
      <c r="E7791">
        <v>44561005</v>
      </c>
      <c r="F7791" t="s">
        <v>59</v>
      </c>
      <c r="I7791">
        <v>110230113</v>
      </c>
      <c r="J7791">
        <v>20231005</v>
      </c>
      <c r="K7791" t="s">
        <v>6269</v>
      </c>
      <c r="L7791">
        <v>53.83</v>
      </c>
      <c r="M7791">
        <v>0</v>
      </c>
      <c r="N7791" t="s">
        <v>27</v>
      </c>
      <c r="O7791">
        <v>20231124</v>
      </c>
    </row>
    <row r="7792" spans="1:15" x14ac:dyDescent="0.25">
      <c r="A7792" t="s">
        <v>6033</v>
      </c>
      <c r="B7792" t="s">
        <v>6034</v>
      </c>
      <c r="C7792">
        <v>1600008259</v>
      </c>
      <c r="D7792">
        <v>20230901</v>
      </c>
      <c r="E7792">
        <v>61350000</v>
      </c>
      <c r="F7792" t="s">
        <v>6059</v>
      </c>
      <c r="I7792" t="s">
        <v>6270</v>
      </c>
      <c r="J7792">
        <v>20230901</v>
      </c>
      <c r="K7792" t="s">
        <v>6128</v>
      </c>
      <c r="L7792">
        <v>425.57</v>
      </c>
      <c r="M7792">
        <v>0</v>
      </c>
    </row>
    <row r="7793" spans="1:15" x14ac:dyDescent="0.25">
      <c r="A7793" t="s">
        <v>6033</v>
      </c>
      <c r="B7793" t="s">
        <v>6034</v>
      </c>
      <c r="C7793">
        <v>1600003209</v>
      </c>
      <c r="D7793">
        <v>20230601</v>
      </c>
      <c r="E7793">
        <v>44561005</v>
      </c>
      <c r="F7793" t="s">
        <v>59</v>
      </c>
      <c r="I7793">
        <v>106230043</v>
      </c>
      <c r="J7793">
        <v>20230601</v>
      </c>
      <c r="K7793" t="s">
        <v>1404</v>
      </c>
      <c r="L7793">
        <v>30.22</v>
      </c>
      <c r="M7793">
        <v>0</v>
      </c>
      <c r="N7793" t="s">
        <v>37</v>
      </c>
      <c r="O7793">
        <v>20230718</v>
      </c>
    </row>
    <row r="7794" spans="1:15" x14ac:dyDescent="0.25">
      <c r="A7794" t="s">
        <v>6033</v>
      </c>
      <c r="B7794" t="s">
        <v>6034</v>
      </c>
      <c r="C7794">
        <v>1600008778</v>
      </c>
      <c r="D7794">
        <v>20230901</v>
      </c>
      <c r="E7794">
        <v>40100000</v>
      </c>
      <c r="F7794" t="s">
        <v>55</v>
      </c>
      <c r="G7794" t="s">
        <v>1796</v>
      </c>
      <c r="H7794" t="s">
        <v>1797</v>
      </c>
      <c r="I7794" t="s">
        <v>6271</v>
      </c>
      <c r="J7794">
        <v>20230901</v>
      </c>
      <c r="K7794" t="s">
        <v>2627</v>
      </c>
      <c r="L7794">
        <v>0</v>
      </c>
      <c r="M7794">
        <v>1560</v>
      </c>
      <c r="N7794" t="s">
        <v>766</v>
      </c>
      <c r="O7794">
        <v>20231010</v>
      </c>
    </row>
    <row r="7795" spans="1:15" x14ac:dyDescent="0.25">
      <c r="A7795" t="s">
        <v>6033</v>
      </c>
      <c r="B7795" t="s">
        <v>6034</v>
      </c>
      <c r="C7795">
        <v>1600006789</v>
      </c>
      <c r="D7795">
        <v>20230803</v>
      </c>
      <c r="E7795">
        <v>44561005</v>
      </c>
      <c r="F7795" t="s">
        <v>59</v>
      </c>
      <c r="I7795">
        <v>108230044</v>
      </c>
      <c r="J7795">
        <v>20230803</v>
      </c>
      <c r="K7795" t="s">
        <v>2549</v>
      </c>
      <c r="L7795">
        <v>313.52</v>
      </c>
      <c r="M7795">
        <v>0</v>
      </c>
      <c r="N7795" t="s">
        <v>117</v>
      </c>
      <c r="O7795">
        <v>20230921</v>
      </c>
    </row>
    <row r="7796" spans="1:15" x14ac:dyDescent="0.25">
      <c r="A7796" t="s">
        <v>6033</v>
      </c>
      <c r="B7796" t="s">
        <v>6034</v>
      </c>
      <c r="C7796">
        <v>1600002888</v>
      </c>
      <c r="D7796">
        <v>20230501</v>
      </c>
      <c r="E7796">
        <v>44573006</v>
      </c>
      <c r="F7796" t="s">
        <v>6038</v>
      </c>
      <c r="I7796" t="s">
        <v>3874</v>
      </c>
      <c r="J7796">
        <v>20230501</v>
      </c>
      <c r="K7796" t="s">
        <v>3875</v>
      </c>
      <c r="L7796">
        <v>0</v>
      </c>
      <c r="M7796">
        <v>46.67</v>
      </c>
      <c r="N7796" t="s">
        <v>83</v>
      </c>
      <c r="O7796">
        <v>20230622</v>
      </c>
    </row>
    <row r="7797" spans="1:15" x14ac:dyDescent="0.25">
      <c r="A7797" t="s">
        <v>6033</v>
      </c>
      <c r="B7797" t="s">
        <v>6034</v>
      </c>
      <c r="C7797">
        <v>1600005223</v>
      </c>
      <c r="D7797">
        <v>20230630</v>
      </c>
      <c r="E7797">
        <v>40100000</v>
      </c>
      <c r="F7797" t="s">
        <v>55</v>
      </c>
      <c r="G7797" t="s">
        <v>1569</v>
      </c>
      <c r="H7797" t="s">
        <v>1570</v>
      </c>
      <c r="I7797">
        <v>1616291</v>
      </c>
      <c r="J7797">
        <v>20230630</v>
      </c>
      <c r="K7797" t="s">
        <v>6272</v>
      </c>
      <c r="L7797">
        <v>0</v>
      </c>
      <c r="M7797">
        <v>559.55999999999995</v>
      </c>
      <c r="N7797" t="s">
        <v>37</v>
      </c>
      <c r="O7797">
        <v>20230707</v>
      </c>
    </row>
    <row r="7798" spans="1:15" x14ac:dyDescent="0.25">
      <c r="A7798" t="s">
        <v>6033</v>
      </c>
      <c r="B7798" t="s">
        <v>6034</v>
      </c>
      <c r="C7798">
        <v>1600010260</v>
      </c>
      <c r="D7798">
        <v>20230930</v>
      </c>
      <c r="E7798">
        <v>40100000</v>
      </c>
      <c r="F7798" t="s">
        <v>55</v>
      </c>
      <c r="G7798" t="s">
        <v>573</v>
      </c>
      <c r="H7798" t="s">
        <v>574</v>
      </c>
      <c r="I7798" t="s">
        <v>6273</v>
      </c>
      <c r="J7798">
        <v>20230930</v>
      </c>
      <c r="K7798" t="s">
        <v>6274</v>
      </c>
      <c r="L7798">
        <v>0</v>
      </c>
      <c r="M7798">
        <v>337.5</v>
      </c>
      <c r="N7798" t="s">
        <v>1451</v>
      </c>
      <c r="O7798">
        <v>20231006</v>
      </c>
    </row>
    <row r="7799" spans="1:15" x14ac:dyDescent="0.25">
      <c r="A7799" t="s">
        <v>6033</v>
      </c>
      <c r="B7799" t="s">
        <v>6034</v>
      </c>
      <c r="C7799">
        <v>1600005394</v>
      </c>
      <c r="D7799">
        <v>20230630</v>
      </c>
      <c r="E7799">
        <v>44561005</v>
      </c>
      <c r="F7799" t="s">
        <v>59</v>
      </c>
      <c r="I7799">
        <v>2306787</v>
      </c>
      <c r="J7799">
        <v>20230630</v>
      </c>
      <c r="K7799" t="s">
        <v>3492</v>
      </c>
      <c r="L7799">
        <v>132</v>
      </c>
      <c r="M7799">
        <v>0</v>
      </c>
      <c r="N7799" t="s">
        <v>80</v>
      </c>
      <c r="O7799">
        <v>20230821</v>
      </c>
    </row>
    <row r="7800" spans="1:15" x14ac:dyDescent="0.25">
      <c r="A7800" t="s">
        <v>6033</v>
      </c>
      <c r="B7800" t="s">
        <v>6034</v>
      </c>
      <c r="C7800">
        <v>1600011927</v>
      </c>
      <c r="D7800">
        <v>20231031</v>
      </c>
      <c r="E7800">
        <v>40100000</v>
      </c>
      <c r="F7800" t="s">
        <v>55</v>
      </c>
      <c r="G7800" t="s">
        <v>573</v>
      </c>
      <c r="H7800" t="s">
        <v>574</v>
      </c>
      <c r="I7800" t="s">
        <v>6275</v>
      </c>
      <c r="J7800">
        <v>20231031</v>
      </c>
      <c r="K7800" t="s">
        <v>6168</v>
      </c>
      <c r="L7800">
        <v>0</v>
      </c>
      <c r="M7800">
        <v>93605.99</v>
      </c>
      <c r="N7800" t="s">
        <v>1016</v>
      </c>
      <c r="O7800">
        <v>20231113</v>
      </c>
    </row>
    <row r="7801" spans="1:15" x14ac:dyDescent="0.25">
      <c r="A7801" t="s">
        <v>6033</v>
      </c>
      <c r="B7801" t="s">
        <v>6034</v>
      </c>
      <c r="C7801">
        <v>1600006771</v>
      </c>
      <c r="D7801">
        <v>20230821</v>
      </c>
      <c r="E7801">
        <v>40100000</v>
      </c>
      <c r="F7801" t="s">
        <v>55</v>
      </c>
      <c r="G7801" t="s">
        <v>178</v>
      </c>
      <c r="H7801" t="s">
        <v>179</v>
      </c>
      <c r="I7801">
        <v>108230026</v>
      </c>
      <c r="J7801">
        <v>20230821</v>
      </c>
      <c r="K7801" t="s">
        <v>879</v>
      </c>
      <c r="L7801">
        <v>0</v>
      </c>
      <c r="M7801">
        <v>1673.6</v>
      </c>
      <c r="N7801" t="s">
        <v>2249</v>
      </c>
      <c r="O7801">
        <v>20230822</v>
      </c>
    </row>
    <row r="7802" spans="1:15" x14ac:dyDescent="0.25">
      <c r="A7802" t="s">
        <v>6033</v>
      </c>
      <c r="B7802" t="s">
        <v>6034</v>
      </c>
      <c r="C7802">
        <v>1600000994</v>
      </c>
      <c r="D7802">
        <v>20230510</v>
      </c>
      <c r="E7802">
        <v>61350000</v>
      </c>
      <c r="F7802" t="s">
        <v>6059</v>
      </c>
      <c r="I7802" t="s">
        <v>6276</v>
      </c>
      <c r="J7802">
        <v>20230510</v>
      </c>
      <c r="K7802" t="s">
        <v>1432</v>
      </c>
      <c r="L7802">
        <v>1484</v>
      </c>
      <c r="M7802">
        <v>0</v>
      </c>
    </row>
    <row r="7803" spans="1:15" x14ac:dyDescent="0.25">
      <c r="A7803" t="s">
        <v>6033</v>
      </c>
      <c r="B7803" t="s">
        <v>6034</v>
      </c>
      <c r="C7803">
        <v>1600010022</v>
      </c>
      <c r="D7803">
        <v>20231017</v>
      </c>
      <c r="E7803">
        <v>40100000</v>
      </c>
      <c r="F7803" t="s">
        <v>55</v>
      </c>
      <c r="G7803" t="s">
        <v>468</v>
      </c>
      <c r="H7803" t="s">
        <v>469</v>
      </c>
      <c r="I7803" t="s">
        <v>6277</v>
      </c>
      <c r="J7803">
        <v>20231017</v>
      </c>
      <c r="K7803" t="s">
        <v>471</v>
      </c>
      <c r="L7803">
        <v>0</v>
      </c>
      <c r="M7803">
        <v>1253.23</v>
      </c>
      <c r="N7803" t="s">
        <v>472</v>
      </c>
      <c r="O7803">
        <v>20231026</v>
      </c>
    </row>
    <row r="7804" spans="1:15" x14ac:dyDescent="0.25">
      <c r="A7804" t="s">
        <v>6033</v>
      </c>
      <c r="B7804" t="s">
        <v>6034</v>
      </c>
      <c r="C7804">
        <v>1600007250</v>
      </c>
      <c r="D7804">
        <v>20230808</v>
      </c>
      <c r="E7804">
        <v>40100000</v>
      </c>
      <c r="F7804" t="s">
        <v>55</v>
      </c>
      <c r="G7804" t="s">
        <v>3267</v>
      </c>
      <c r="H7804" t="s">
        <v>3268</v>
      </c>
      <c r="I7804" t="s">
        <v>3582</v>
      </c>
      <c r="J7804">
        <v>20230808</v>
      </c>
      <c r="K7804" t="s">
        <v>3583</v>
      </c>
      <c r="L7804">
        <v>0</v>
      </c>
      <c r="M7804">
        <v>19080</v>
      </c>
      <c r="N7804" t="s">
        <v>37</v>
      </c>
      <c r="O7804">
        <v>20230825</v>
      </c>
    </row>
    <row r="7805" spans="1:15" x14ac:dyDescent="0.25">
      <c r="A7805" t="s">
        <v>6033</v>
      </c>
      <c r="B7805" t="s">
        <v>6034</v>
      </c>
      <c r="C7805">
        <v>1600005286</v>
      </c>
      <c r="D7805">
        <v>20230601</v>
      </c>
      <c r="E7805">
        <v>44562001</v>
      </c>
      <c r="F7805" t="s">
        <v>6278</v>
      </c>
      <c r="I7805">
        <v>356000876</v>
      </c>
      <c r="J7805">
        <v>20230601</v>
      </c>
      <c r="K7805" t="s">
        <v>6279</v>
      </c>
      <c r="L7805">
        <v>5380.83</v>
      </c>
      <c r="M7805">
        <v>0</v>
      </c>
      <c r="N7805" t="s">
        <v>54</v>
      </c>
      <c r="O7805">
        <v>20230718</v>
      </c>
    </row>
    <row r="7806" spans="1:15" x14ac:dyDescent="0.25">
      <c r="A7806" t="s">
        <v>6033</v>
      </c>
      <c r="B7806" t="s">
        <v>6034</v>
      </c>
      <c r="C7806">
        <v>1600001018</v>
      </c>
      <c r="D7806">
        <v>20230501</v>
      </c>
      <c r="E7806">
        <v>61350000</v>
      </c>
      <c r="F7806" t="s">
        <v>6059</v>
      </c>
      <c r="I7806" t="s">
        <v>6280</v>
      </c>
      <c r="J7806">
        <v>20230501</v>
      </c>
      <c r="K7806" t="s">
        <v>1943</v>
      </c>
      <c r="L7806">
        <v>1585</v>
      </c>
      <c r="M7806">
        <v>0</v>
      </c>
    </row>
    <row r="7807" spans="1:15" x14ac:dyDescent="0.25">
      <c r="A7807" t="s">
        <v>6033</v>
      </c>
      <c r="B7807" t="s">
        <v>6034</v>
      </c>
      <c r="C7807">
        <v>1600008349</v>
      </c>
      <c r="D7807">
        <v>20230801</v>
      </c>
      <c r="E7807">
        <v>44561005</v>
      </c>
      <c r="F7807" t="s">
        <v>59</v>
      </c>
      <c r="I7807" t="s">
        <v>3498</v>
      </c>
      <c r="J7807">
        <v>20230801</v>
      </c>
      <c r="K7807" t="s">
        <v>3499</v>
      </c>
      <c r="L7807">
        <v>90</v>
      </c>
      <c r="M7807">
        <v>0</v>
      </c>
      <c r="N7807" t="s">
        <v>34</v>
      </c>
      <c r="O7807">
        <v>20231024</v>
      </c>
    </row>
    <row r="7808" spans="1:15" x14ac:dyDescent="0.25">
      <c r="A7808" t="s">
        <v>6033</v>
      </c>
      <c r="B7808" t="s">
        <v>6034</v>
      </c>
      <c r="C7808">
        <v>1600001453</v>
      </c>
      <c r="D7808">
        <v>20230430</v>
      </c>
      <c r="E7808">
        <v>40100000</v>
      </c>
      <c r="F7808" t="s">
        <v>55</v>
      </c>
      <c r="G7808" t="s">
        <v>1569</v>
      </c>
      <c r="H7808" t="s">
        <v>1570</v>
      </c>
      <c r="I7808">
        <v>1605461</v>
      </c>
      <c r="J7808">
        <v>20230430</v>
      </c>
      <c r="K7808" t="s">
        <v>1447</v>
      </c>
      <c r="L7808">
        <v>0</v>
      </c>
      <c r="M7808">
        <v>85.2</v>
      </c>
      <c r="N7808" t="s">
        <v>54</v>
      </c>
      <c r="O7808">
        <v>20230531</v>
      </c>
    </row>
    <row r="7809" spans="1:15" x14ac:dyDescent="0.25">
      <c r="A7809" t="s">
        <v>6033</v>
      </c>
      <c r="B7809" t="s">
        <v>6034</v>
      </c>
      <c r="C7809">
        <v>1600005229</v>
      </c>
      <c r="D7809">
        <v>20230630</v>
      </c>
      <c r="E7809">
        <v>61550001</v>
      </c>
      <c r="F7809" t="s">
        <v>6100</v>
      </c>
      <c r="I7809" t="s">
        <v>5975</v>
      </c>
      <c r="J7809">
        <v>20230630</v>
      </c>
      <c r="K7809" t="s">
        <v>5976</v>
      </c>
      <c r="L7809">
        <v>396.44</v>
      </c>
      <c r="M7809">
        <v>0</v>
      </c>
    </row>
    <row r="7810" spans="1:15" x14ac:dyDescent="0.25">
      <c r="A7810" t="s">
        <v>6033</v>
      </c>
      <c r="B7810" t="s">
        <v>6034</v>
      </c>
      <c r="C7810">
        <v>1600003439</v>
      </c>
      <c r="D7810">
        <v>20230524</v>
      </c>
      <c r="E7810">
        <v>44561005</v>
      </c>
      <c r="F7810" t="s">
        <v>59</v>
      </c>
      <c r="I7810">
        <v>20430587</v>
      </c>
      <c r="J7810">
        <v>20230524</v>
      </c>
      <c r="K7810" t="s">
        <v>6281</v>
      </c>
      <c r="L7810">
        <v>266.31</v>
      </c>
      <c r="M7810">
        <v>0</v>
      </c>
      <c r="N7810" t="s">
        <v>37</v>
      </c>
      <c r="O7810">
        <v>20230718</v>
      </c>
    </row>
    <row r="7811" spans="1:15" x14ac:dyDescent="0.25">
      <c r="A7811" t="s">
        <v>6033</v>
      </c>
      <c r="B7811" t="s">
        <v>6034</v>
      </c>
      <c r="C7811">
        <v>1600008209</v>
      </c>
      <c r="D7811">
        <v>20230903</v>
      </c>
      <c r="E7811">
        <v>44561005</v>
      </c>
      <c r="F7811" t="s">
        <v>59</v>
      </c>
      <c r="I7811">
        <v>109230072</v>
      </c>
      <c r="J7811">
        <v>20230903</v>
      </c>
      <c r="K7811" t="s">
        <v>456</v>
      </c>
      <c r="L7811">
        <v>78.95</v>
      </c>
      <c r="M7811">
        <v>0</v>
      </c>
      <c r="N7811" t="s">
        <v>34</v>
      </c>
      <c r="O7811">
        <v>20231024</v>
      </c>
    </row>
    <row r="7812" spans="1:15" x14ac:dyDescent="0.25">
      <c r="A7812" t="s">
        <v>6033</v>
      </c>
      <c r="B7812" t="s">
        <v>6034</v>
      </c>
      <c r="C7812">
        <v>1600005118</v>
      </c>
      <c r="D7812">
        <v>20230714</v>
      </c>
      <c r="E7812">
        <v>44561005</v>
      </c>
      <c r="F7812" t="s">
        <v>59</v>
      </c>
      <c r="I7812" t="s">
        <v>6282</v>
      </c>
      <c r="J7812">
        <v>20230714</v>
      </c>
      <c r="K7812" t="s">
        <v>788</v>
      </c>
      <c r="L7812">
        <v>296.8</v>
      </c>
      <c r="M7812">
        <v>0</v>
      </c>
      <c r="N7812" t="s">
        <v>80</v>
      </c>
      <c r="O7812">
        <v>20230821</v>
      </c>
    </row>
    <row r="7813" spans="1:15" x14ac:dyDescent="0.25">
      <c r="A7813" t="s">
        <v>6033</v>
      </c>
      <c r="B7813" t="s">
        <v>6034</v>
      </c>
      <c r="C7813">
        <v>1600003033</v>
      </c>
      <c r="D7813">
        <v>20230516</v>
      </c>
      <c r="E7813">
        <v>44561005</v>
      </c>
      <c r="F7813" t="s">
        <v>59</v>
      </c>
      <c r="I7813">
        <v>25008</v>
      </c>
      <c r="J7813">
        <v>20230516</v>
      </c>
      <c r="K7813" t="s">
        <v>4447</v>
      </c>
      <c r="L7813">
        <v>162.81</v>
      </c>
      <c r="M7813">
        <v>0</v>
      </c>
      <c r="N7813" t="s">
        <v>37</v>
      </c>
      <c r="O7813">
        <v>20230718</v>
      </c>
    </row>
    <row r="7814" spans="1:15" x14ac:dyDescent="0.25">
      <c r="A7814" t="s">
        <v>6033</v>
      </c>
      <c r="B7814" t="s">
        <v>6034</v>
      </c>
      <c r="C7814">
        <v>1600006722</v>
      </c>
      <c r="D7814">
        <v>20230815</v>
      </c>
      <c r="E7814">
        <v>40100000</v>
      </c>
      <c r="F7814" t="s">
        <v>55</v>
      </c>
      <c r="G7814" t="s">
        <v>1007</v>
      </c>
      <c r="H7814" t="s">
        <v>1008</v>
      </c>
      <c r="I7814" t="s">
        <v>6283</v>
      </c>
      <c r="J7814">
        <v>20230815</v>
      </c>
      <c r="K7814" t="s">
        <v>1010</v>
      </c>
      <c r="L7814">
        <v>0</v>
      </c>
      <c r="M7814">
        <v>706.34</v>
      </c>
      <c r="N7814" t="s">
        <v>117</v>
      </c>
      <c r="O7814">
        <v>20230817</v>
      </c>
    </row>
    <row r="7815" spans="1:15" x14ac:dyDescent="0.25">
      <c r="A7815" t="s">
        <v>6033</v>
      </c>
      <c r="B7815" t="s">
        <v>6034</v>
      </c>
      <c r="C7815">
        <v>1600002042</v>
      </c>
      <c r="D7815">
        <v>20230427</v>
      </c>
      <c r="E7815">
        <v>44561005</v>
      </c>
      <c r="F7815" t="s">
        <v>59</v>
      </c>
      <c r="I7815" t="s">
        <v>3341</v>
      </c>
      <c r="J7815">
        <v>20230427</v>
      </c>
      <c r="K7815" t="s">
        <v>3342</v>
      </c>
      <c r="L7815">
        <v>140</v>
      </c>
      <c r="M7815">
        <v>0</v>
      </c>
      <c r="N7815" t="s">
        <v>54</v>
      </c>
      <c r="O7815">
        <v>20230522</v>
      </c>
    </row>
    <row r="7816" spans="1:15" x14ac:dyDescent="0.25">
      <c r="A7816" t="s">
        <v>6033</v>
      </c>
      <c r="B7816" t="s">
        <v>6034</v>
      </c>
      <c r="C7816">
        <v>1600009590</v>
      </c>
      <c r="D7816">
        <v>20230901</v>
      </c>
      <c r="E7816">
        <v>44561005</v>
      </c>
      <c r="F7816" t="s">
        <v>59</v>
      </c>
      <c r="I7816" t="s">
        <v>6284</v>
      </c>
      <c r="J7816">
        <v>20230901</v>
      </c>
      <c r="K7816" t="s">
        <v>6285</v>
      </c>
      <c r="L7816">
        <v>40</v>
      </c>
      <c r="M7816">
        <v>0</v>
      </c>
      <c r="N7816" t="s">
        <v>34</v>
      </c>
      <c r="O7816">
        <v>20231024</v>
      </c>
    </row>
    <row r="7817" spans="1:15" x14ac:dyDescent="0.25">
      <c r="A7817" t="s">
        <v>6033</v>
      </c>
      <c r="B7817" t="s">
        <v>6034</v>
      </c>
      <c r="C7817">
        <v>1600005049</v>
      </c>
      <c r="D7817">
        <v>20230702</v>
      </c>
      <c r="E7817">
        <v>44561005</v>
      </c>
      <c r="F7817" t="s">
        <v>59</v>
      </c>
      <c r="I7817">
        <v>107230042</v>
      </c>
      <c r="J7817">
        <v>20230702</v>
      </c>
      <c r="K7817" t="s">
        <v>1483</v>
      </c>
      <c r="L7817">
        <v>95.92</v>
      </c>
      <c r="M7817">
        <v>0</v>
      </c>
      <c r="N7817" t="s">
        <v>80</v>
      </c>
      <c r="O7817">
        <v>20230821</v>
      </c>
    </row>
    <row r="7818" spans="1:15" x14ac:dyDescent="0.25">
      <c r="A7818" t="s">
        <v>6033</v>
      </c>
      <c r="B7818" t="s">
        <v>6034</v>
      </c>
      <c r="C7818">
        <v>1600006640</v>
      </c>
      <c r="D7818">
        <v>20230727</v>
      </c>
      <c r="E7818">
        <v>62110000</v>
      </c>
      <c r="F7818" t="s">
        <v>6098</v>
      </c>
      <c r="I7818" t="s">
        <v>6286</v>
      </c>
      <c r="J7818">
        <v>20230727</v>
      </c>
      <c r="K7818" t="s">
        <v>6287</v>
      </c>
      <c r="L7818">
        <v>836.75</v>
      </c>
      <c r="M7818">
        <v>0</v>
      </c>
    </row>
    <row r="7819" spans="1:15" x14ac:dyDescent="0.25">
      <c r="A7819" t="s">
        <v>6033</v>
      </c>
      <c r="B7819" t="s">
        <v>6034</v>
      </c>
      <c r="C7819">
        <v>1600002358</v>
      </c>
      <c r="D7819">
        <v>20230401</v>
      </c>
      <c r="E7819">
        <v>44561005</v>
      </c>
      <c r="F7819" t="s">
        <v>59</v>
      </c>
      <c r="I7819" t="s">
        <v>6288</v>
      </c>
      <c r="J7819">
        <v>20230401</v>
      </c>
      <c r="K7819" t="s">
        <v>6289</v>
      </c>
      <c r="L7819">
        <v>4726.2</v>
      </c>
      <c r="M7819">
        <v>0</v>
      </c>
      <c r="N7819" t="s">
        <v>83</v>
      </c>
      <c r="O7819">
        <v>20230622</v>
      </c>
    </row>
    <row r="7820" spans="1:15" x14ac:dyDescent="0.25">
      <c r="A7820" t="s">
        <v>6033</v>
      </c>
      <c r="B7820" t="s">
        <v>6034</v>
      </c>
      <c r="C7820">
        <v>1600005947</v>
      </c>
      <c r="D7820">
        <v>20230630</v>
      </c>
      <c r="E7820">
        <v>61100002</v>
      </c>
      <c r="F7820" t="s">
        <v>6290</v>
      </c>
      <c r="I7820" t="s">
        <v>362</v>
      </c>
      <c r="J7820">
        <v>20230630</v>
      </c>
      <c r="K7820" t="s">
        <v>363</v>
      </c>
      <c r="L7820">
        <v>19946</v>
      </c>
      <c r="M7820">
        <v>0</v>
      </c>
    </row>
    <row r="7821" spans="1:15" x14ac:dyDescent="0.25">
      <c r="A7821" t="s">
        <v>6033</v>
      </c>
      <c r="B7821" t="s">
        <v>6034</v>
      </c>
      <c r="C7821">
        <v>1600003598</v>
      </c>
      <c r="D7821">
        <v>20230531</v>
      </c>
      <c r="E7821">
        <v>44561005</v>
      </c>
      <c r="F7821" t="s">
        <v>59</v>
      </c>
      <c r="I7821" t="s">
        <v>4696</v>
      </c>
      <c r="J7821">
        <v>20230531</v>
      </c>
      <c r="K7821" t="s">
        <v>4697</v>
      </c>
      <c r="L7821">
        <v>1942.4</v>
      </c>
      <c r="M7821">
        <v>0</v>
      </c>
      <c r="N7821" t="s">
        <v>37</v>
      </c>
      <c r="O7821">
        <v>20230718</v>
      </c>
    </row>
    <row r="7822" spans="1:15" x14ac:dyDescent="0.25">
      <c r="A7822" t="s">
        <v>6033</v>
      </c>
      <c r="B7822" t="s">
        <v>6034</v>
      </c>
      <c r="C7822">
        <v>1600003184</v>
      </c>
      <c r="D7822">
        <v>20230601</v>
      </c>
      <c r="E7822">
        <v>44561005</v>
      </c>
      <c r="F7822" t="s">
        <v>59</v>
      </c>
      <c r="I7822" t="s">
        <v>6291</v>
      </c>
      <c r="J7822">
        <v>20230601</v>
      </c>
      <c r="K7822" t="s">
        <v>2763</v>
      </c>
      <c r="L7822">
        <v>341.49</v>
      </c>
      <c r="M7822">
        <v>0</v>
      </c>
      <c r="N7822" t="s">
        <v>37</v>
      </c>
      <c r="O7822">
        <v>20230718</v>
      </c>
    </row>
    <row r="7823" spans="1:15" x14ac:dyDescent="0.25">
      <c r="A7823" t="s">
        <v>6033</v>
      </c>
      <c r="B7823" t="s">
        <v>6034</v>
      </c>
      <c r="C7823">
        <v>1600008186</v>
      </c>
      <c r="D7823">
        <v>20230913</v>
      </c>
      <c r="E7823">
        <v>44561005</v>
      </c>
      <c r="F7823" t="s">
        <v>59</v>
      </c>
      <c r="I7823">
        <v>109230049</v>
      </c>
      <c r="J7823">
        <v>20230913</v>
      </c>
      <c r="K7823" t="s">
        <v>455</v>
      </c>
      <c r="L7823">
        <v>86</v>
      </c>
      <c r="M7823">
        <v>0</v>
      </c>
      <c r="N7823" t="s">
        <v>34</v>
      </c>
      <c r="O7823">
        <v>20231024</v>
      </c>
    </row>
    <row r="7824" spans="1:15" x14ac:dyDescent="0.25">
      <c r="A7824" t="s">
        <v>6033</v>
      </c>
      <c r="B7824" t="s">
        <v>6034</v>
      </c>
      <c r="C7824">
        <v>1600005026</v>
      </c>
      <c r="D7824">
        <v>20230704</v>
      </c>
      <c r="E7824">
        <v>61220000</v>
      </c>
      <c r="F7824" t="s">
        <v>6117</v>
      </c>
      <c r="I7824">
        <v>107230019</v>
      </c>
      <c r="J7824">
        <v>20230704</v>
      </c>
      <c r="K7824" t="s">
        <v>518</v>
      </c>
      <c r="L7824">
        <v>479.6</v>
      </c>
      <c r="M7824">
        <v>0</v>
      </c>
    </row>
    <row r="7825" spans="1:15" x14ac:dyDescent="0.25">
      <c r="A7825" t="s">
        <v>6033</v>
      </c>
      <c r="B7825" t="s">
        <v>6034</v>
      </c>
      <c r="C7825">
        <v>1600009416</v>
      </c>
      <c r="D7825">
        <v>20230915</v>
      </c>
      <c r="E7825">
        <v>40100000</v>
      </c>
      <c r="F7825" t="s">
        <v>55</v>
      </c>
      <c r="G7825" t="s">
        <v>714</v>
      </c>
      <c r="H7825" t="s">
        <v>715</v>
      </c>
      <c r="I7825">
        <v>30900017</v>
      </c>
      <c r="J7825">
        <v>20230915</v>
      </c>
      <c r="K7825" t="s">
        <v>5623</v>
      </c>
      <c r="L7825">
        <v>0</v>
      </c>
      <c r="M7825">
        <v>66657.600000000006</v>
      </c>
      <c r="N7825" t="s">
        <v>577</v>
      </c>
      <c r="O7825">
        <v>20230922</v>
      </c>
    </row>
    <row r="7826" spans="1:15" x14ac:dyDescent="0.25">
      <c r="A7826" t="s">
        <v>6033</v>
      </c>
      <c r="B7826" t="s">
        <v>6034</v>
      </c>
      <c r="C7826">
        <v>1600008560</v>
      </c>
      <c r="D7826">
        <v>20230825</v>
      </c>
      <c r="E7826">
        <v>44561005</v>
      </c>
      <c r="F7826" t="s">
        <v>59</v>
      </c>
      <c r="I7826">
        <v>428422</v>
      </c>
      <c r="J7826">
        <v>20230825</v>
      </c>
      <c r="K7826" t="s">
        <v>6292</v>
      </c>
      <c r="L7826">
        <v>676.81</v>
      </c>
      <c r="M7826">
        <v>0</v>
      </c>
      <c r="N7826" t="s">
        <v>27</v>
      </c>
      <c r="O7826">
        <v>20231124</v>
      </c>
    </row>
    <row r="7827" spans="1:15" x14ac:dyDescent="0.25">
      <c r="A7827" t="s">
        <v>6033</v>
      </c>
      <c r="B7827" t="s">
        <v>6034</v>
      </c>
      <c r="C7827">
        <v>1600008150</v>
      </c>
      <c r="D7827">
        <v>20230924</v>
      </c>
      <c r="E7827">
        <v>61220000</v>
      </c>
      <c r="F7827" t="s">
        <v>6117</v>
      </c>
      <c r="I7827">
        <v>109230013</v>
      </c>
      <c r="J7827">
        <v>20230924</v>
      </c>
      <c r="K7827" t="s">
        <v>2134</v>
      </c>
      <c r="L7827">
        <v>483.99</v>
      </c>
      <c r="M7827">
        <v>0</v>
      </c>
    </row>
    <row r="7828" spans="1:15" x14ac:dyDescent="0.25">
      <c r="A7828" t="s">
        <v>6033</v>
      </c>
      <c r="B7828" t="s">
        <v>6034</v>
      </c>
      <c r="C7828">
        <v>1600000197</v>
      </c>
      <c r="D7828">
        <v>20230416</v>
      </c>
      <c r="E7828">
        <v>61220000</v>
      </c>
      <c r="F7828" t="s">
        <v>6117</v>
      </c>
      <c r="I7828">
        <v>104230092</v>
      </c>
      <c r="J7828">
        <v>20230416</v>
      </c>
      <c r="K7828" t="s">
        <v>520</v>
      </c>
      <c r="L7828">
        <v>2168.19</v>
      </c>
      <c r="M7828">
        <v>0</v>
      </c>
    </row>
    <row r="7829" spans="1:15" x14ac:dyDescent="0.25">
      <c r="A7829" t="s">
        <v>6033</v>
      </c>
      <c r="B7829" t="s">
        <v>6034</v>
      </c>
      <c r="C7829">
        <v>1600007236</v>
      </c>
      <c r="D7829">
        <v>20230803</v>
      </c>
      <c r="E7829">
        <v>64750001</v>
      </c>
      <c r="F7829" t="s">
        <v>6190</v>
      </c>
      <c r="I7829">
        <v>108230098</v>
      </c>
      <c r="J7829">
        <v>20230803</v>
      </c>
      <c r="K7829" t="s">
        <v>1754</v>
      </c>
      <c r="L7829">
        <v>36</v>
      </c>
      <c r="M7829">
        <v>0</v>
      </c>
    </row>
    <row r="7830" spans="1:15" x14ac:dyDescent="0.25">
      <c r="A7830" t="s">
        <v>6033</v>
      </c>
      <c r="B7830" t="s">
        <v>6034</v>
      </c>
      <c r="C7830">
        <v>1600008759</v>
      </c>
      <c r="D7830">
        <v>20230830</v>
      </c>
      <c r="E7830">
        <v>44561005</v>
      </c>
      <c r="F7830" t="s">
        <v>59</v>
      </c>
      <c r="I7830" t="s">
        <v>3813</v>
      </c>
      <c r="J7830">
        <v>20230830</v>
      </c>
      <c r="K7830" t="s">
        <v>3814</v>
      </c>
      <c r="L7830">
        <v>124</v>
      </c>
      <c r="M7830">
        <v>0</v>
      </c>
      <c r="N7830" t="s">
        <v>34</v>
      </c>
      <c r="O7830">
        <v>20231024</v>
      </c>
    </row>
    <row r="7831" spans="1:15" x14ac:dyDescent="0.25">
      <c r="A7831" t="s">
        <v>6033</v>
      </c>
      <c r="B7831" t="s">
        <v>6034</v>
      </c>
      <c r="C7831">
        <v>1600003121</v>
      </c>
      <c r="D7831">
        <v>20230504</v>
      </c>
      <c r="E7831">
        <v>44561005</v>
      </c>
      <c r="F7831" t="s">
        <v>59</v>
      </c>
      <c r="I7831">
        <v>105230237</v>
      </c>
      <c r="J7831">
        <v>20230504</v>
      </c>
      <c r="K7831" t="s">
        <v>518</v>
      </c>
      <c r="L7831">
        <v>95.92</v>
      </c>
      <c r="M7831">
        <v>0</v>
      </c>
      <c r="N7831" t="s">
        <v>83</v>
      </c>
      <c r="O7831">
        <v>20230622</v>
      </c>
    </row>
    <row r="7832" spans="1:15" x14ac:dyDescent="0.25">
      <c r="A7832" t="s">
        <v>6033</v>
      </c>
      <c r="B7832" t="s">
        <v>6034</v>
      </c>
      <c r="C7832">
        <v>1600011418</v>
      </c>
      <c r="D7832">
        <v>20231027</v>
      </c>
      <c r="E7832">
        <v>40100000</v>
      </c>
      <c r="F7832" t="s">
        <v>55</v>
      </c>
      <c r="G7832" t="s">
        <v>229</v>
      </c>
      <c r="H7832" t="s">
        <v>230</v>
      </c>
      <c r="I7832" t="s">
        <v>6293</v>
      </c>
      <c r="J7832">
        <v>20231027</v>
      </c>
      <c r="K7832" t="s">
        <v>6294</v>
      </c>
      <c r="L7832">
        <v>0</v>
      </c>
      <c r="M7832">
        <v>480</v>
      </c>
      <c r="N7832" t="s">
        <v>29</v>
      </c>
      <c r="O7832">
        <v>20231117</v>
      </c>
    </row>
    <row r="7833" spans="1:15" x14ac:dyDescent="0.25">
      <c r="A7833" t="s">
        <v>6033</v>
      </c>
      <c r="B7833" t="s">
        <v>6034</v>
      </c>
      <c r="C7833">
        <v>1600010140</v>
      </c>
      <c r="D7833">
        <v>20231015</v>
      </c>
      <c r="E7833">
        <v>40100000</v>
      </c>
      <c r="F7833" t="s">
        <v>55</v>
      </c>
      <c r="G7833" t="s">
        <v>144</v>
      </c>
      <c r="H7833" t="s">
        <v>145</v>
      </c>
      <c r="I7833">
        <v>110230067</v>
      </c>
      <c r="J7833">
        <v>20231015</v>
      </c>
      <c r="K7833" t="s">
        <v>848</v>
      </c>
      <c r="L7833">
        <v>0</v>
      </c>
      <c r="M7833">
        <v>591.07000000000005</v>
      </c>
      <c r="N7833" t="s">
        <v>4738</v>
      </c>
      <c r="O7833">
        <v>20231017</v>
      </c>
    </row>
    <row r="7834" spans="1:15" x14ac:dyDescent="0.25">
      <c r="A7834" t="s">
        <v>6033</v>
      </c>
      <c r="B7834" t="s">
        <v>6034</v>
      </c>
      <c r="C7834">
        <v>1600003375</v>
      </c>
      <c r="D7834">
        <v>20230527</v>
      </c>
      <c r="E7834">
        <v>44561005</v>
      </c>
      <c r="F7834" t="s">
        <v>59</v>
      </c>
      <c r="I7834">
        <v>428085</v>
      </c>
      <c r="J7834">
        <v>20230527</v>
      </c>
      <c r="K7834" t="s">
        <v>3449</v>
      </c>
      <c r="L7834">
        <v>29.97</v>
      </c>
      <c r="M7834">
        <v>0</v>
      </c>
      <c r="N7834" t="s">
        <v>83</v>
      </c>
      <c r="O7834">
        <v>20230622</v>
      </c>
    </row>
    <row r="7835" spans="1:15" x14ac:dyDescent="0.25">
      <c r="A7835" t="s">
        <v>6033</v>
      </c>
      <c r="B7835" t="s">
        <v>6034</v>
      </c>
      <c r="C7835">
        <v>1600005297</v>
      </c>
      <c r="D7835">
        <v>20230630</v>
      </c>
      <c r="E7835">
        <v>44561005</v>
      </c>
      <c r="F7835" t="s">
        <v>59</v>
      </c>
      <c r="I7835">
        <v>213</v>
      </c>
      <c r="J7835">
        <v>20230630</v>
      </c>
      <c r="K7835" t="s">
        <v>6295</v>
      </c>
      <c r="L7835">
        <v>21.09</v>
      </c>
      <c r="M7835">
        <v>0</v>
      </c>
      <c r="N7835" t="s">
        <v>80</v>
      </c>
      <c r="O7835">
        <v>20230821</v>
      </c>
    </row>
    <row r="7836" spans="1:15" x14ac:dyDescent="0.25">
      <c r="A7836" t="s">
        <v>6033</v>
      </c>
      <c r="B7836" t="s">
        <v>6034</v>
      </c>
      <c r="C7836">
        <v>1600005957</v>
      </c>
      <c r="D7836">
        <v>20230701</v>
      </c>
      <c r="E7836">
        <v>61100002</v>
      </c>
      <c r="F7836" t="s">
        <v>6290</v>
      </c>
      <c r="I7836">
        <v>129</v>
      </c>
      <c r="J7836">
        <v>20230701</v>
      </c>
      <c r="K7836" t="s">
        <v>5586</v>
      </c>
      <c r="L7836">
        <v>10205</v>
      </c>
      <c r="M7836">
        <v>0</v>
      </c>
    </row>
    <row r="7837" spans="1:15" x14ac:dyDescent="0.25">
      <c r="A7837" t="s">
        <v>6033</v>
      </c>
      <c r="B7837" t="s">
        <v>6034</v>
      </c>
      <c r="C7837">
        <v>1600010150</v>
      </c>
      <c r="D7837">
        <v>20231017</v>
      </c>
      <c r="E7837">
        <v>40100000</v>
      </c>
      <c r="F7837" t="s">
        <v>55</v>
      </c>
      <c r="G7837" t="s">
        <v>321</v>
      </c>
      <c r="H7837" t="s">
        <v>322</v>
      </c>
      <c r="I7837">
        <v>110230077</v>
      </c>
      <c r="J7837">
        <v>20231017</v>
      </c>
      <c r="K7837" t="s">
        <v>323</v>
      </c>
      <c r="L7837">
        <v>0</v>
      </c>
      <c r="M7837">
        <v>1833.74</v>
      </c>
      <c r="N7837" t="s">
        <v>2638</v>
      </c>
      <c r="O7837">
        <v>20231018</v>
      </c>
    </row>
    <row r="7838" spans="1:15" x14ac:dyDescent="0.25">
      <c r="A7838" t="s">
        <v>6033</v>
      </c>
      <c r="B7838" t="s">
        <v>6034</v>
      </c>
      <c r="C7838">
        <v>1600010159</v>
      </c>
      <c r="D7838">
        <v>20231022</v>
      </c>
      <c r="E7838">
        <v>44561005</v>
      </c>
      <c r="F7838" t="s">
        <v>59</v>
      </c>
      <c r="I7838">
        <v>110230086</v>
      </c>
      <c r="J7838">
        <v>20231022</v>
      </c>
      <c r="K7838" t="s">
        <v>180</v>
      </c>
      <c r="L7838">
        <v>317.7</v>
      </c>
      <c r="M7838">
        <v>0</v>
      </c>
      <c r="N7838" t="s">
        <v>27</v>
      </c>
      <c r="O7838">
        <v>20231124</v>
      </c>
    </row>
    <row r="7839" spans="1:15" x14ac:dyDescent="0.25">
      <c r="A7839" t="s">
        <v>6033</v>
      </c>
      <c r="B7839" t="s">
        <v>6034</v>
      </c>
      <c r="C7839">
        <v>1600012110</v>
      </c>
      <c r="D7839">
        <v>20231016</v>
      </c>
      <c r="E7839">
        <v>44561003</v>
      </c>
      <c r="F7839" t="s">
        <v>89</v>
      </c>
      <c r="I7839">
        <v>110230319</v>
      </c>
      <c r="J7839">
        <v>20231016</v>
      </c>
      <c r="K7839" t="s">
        <v>6296</v>
      </c>
      <c r="L7839">
        <v>0.19</v>
      </c>
      <c r="M7839">
        <v>0</v>
      </c>
    </row>
    <row r="7840" spans="1:15" x14ac:dyDescent="0.25">
      <c r="A7840" t="s">
        <v>6033</v>
      </c>
      <c r="B7840" t="s">
        <v>6034</v>
      </c>
      <c r="C7840">
        <v>1600007720</v>
      </c>
      <c r="D7840">
        <v>20230801</v>
      </c>
      <c r="E7840">
        <v>61350003</v>
      </c>
      <c r="F7840" t="s">
        <v>6151</v>
      </c>
      <c r="I7840" t="s">
        <v>6297</v>
      </c>
      <c r="J7840">
        <v>20230801</v>
      </c>
      <c r="K7840" t="s">
        <v>6298</v>
      </c>
      <c r="L7840">
        <v>681.6</v>
      </c>
      <c r="M7840">
        <v>0</v>
      </c>
    </row>
    <row r="7841" spans="1:15" x14ac:dyDescent="0.25">
      <c r="A7841" t="s">
        <v>6033</v>
      </c>
      <c r="B7841" t="s">
        <v>6034</v>
      </c>
      <c r="C7841">
        <v>1600010130</v>
      </c>
      <c r="D7841">
        <v>20231021</v>
      </c>
      <c r="E7841">
        <v>40100000</v>
      </c>
      <c r="F7841" t="s">
        <v>55</v>
      </c>
      <c r="G7841" t="s">
        <v>178</v>
      </c>
      <c r="H7841" t="s">
        <v>179</v>
      </c>
      <c r="I7841">
        <v>110230057</v>
      </c>
      <c r="J7841">
        <v>20231021</v>
      </c>
      <c r="K7841" t="s">
        <v>343</v>
      </c>
      <c r="L7841">
        <v>0</v>
      </c>
      <c r="M7841">
        <v>1777.86</v>
      </c>
      <c r="N7841" t="s">
        <v>2262</v>
      </c>
      <c r="O7841">
        <v>20231026</v>
      </c>
    </row>
    <row r="7842" spans="1:15" x14ac:dyDescent="0.25">
      <c r="A7842" t="s">
        <v>6033</v>
      </c>
      <c r="B7842" t="s">
        <v>6034</v>
      </c>
      <c r="C7842">
        <v>1600012120</v>
      </c>
      <c r="D7842">
        <v>20231031</v>
      </c>
      <c r="E7842">
        <v>40100000</v>
      </c>
      <c r="F7842" t="s">
        <v>55</v>
      </c>
      <c r="G7842" t="s">
        <v>139</v>
      </c>
      <c r="H7842" t="s">
        <v>140</v>
      </c>
      <c r="I7842">
        <v>110230329</v>
      </c>
      <c r="J7842">
        <v>20231031</v>
      </c>
      <c r="K7842" t="s">
        <v>6299</v>
      </c>
      <c r="L7842">
        <v>0</v>
      </c>
      <c r="M7842">
        <v>115.5</v>
      </c>
      <c r="N7842" t="s">
        <v>837</v>
      </c>
      <c r="O7842">
        <v>20231114</v>
      </c>
    </row>
    <row r="7843" spans="1:15" x14ac:dyDescent="0.25">
      <c r="A7843" t="s">
        <v>6033</v>
      </c>
      <c r="B7843" t="s">
        <v>6034</v>
      </c>
      <c r="C7843">
        <v>1600003798</v>
      </c>
      <c r="D7843">
        <v>20230609</v>
      </c>
      <c r="E7843">
        <v>40100000</v>
      </c>
      <c r="F7843" t="s">
        <v>55</v>
      </c>
      <c r="G7843" t="s">
        <v>1681</v>
      </c>
      <c r="H7843" t="s">
        <v>1682</v>
      </c>
      <c r="I7843">
        <v>23027416</v>
      </c>
      <c r="J7843">
        <v>20230609</v>
      </c>
      <c r="K7843" t="s">
        <v>6300</v>
      </c>
      <c r="L7843">
        <v>0</v>
      </c>
      <c r="M7843">
        <v>95.04</v>
      </c>
      <c r="N7843" t="s">
        <v>54</v>
      </c>
      <c r="O7843">
        <v>20230623</v>
      </c>
    </row>
    <row r="7844" spans="1:15" x14ac:dyDescent="0.25">
      <c r="A7844" t="s">
        <v>6033</v>
      </c>
      <c r="B7844" t="s">
        <v>6034</v>
      </c>
      <c r="C7844">
        <v>1600011632</v>
      </c>
      <c r="D7844">
        <v>20231031</v>
      </c>
      <c r="E7844">
        <v>44561005</v>
      </c>
      <c r="F7844" t="s">
        <v>59</v>
      </c>
      <c r="I7844">
        <v>1637855</v>
      </c>
      <c r="J7844">
        <v>20231031</v>
      </c>
      <c r="K7844" t="s">
        <v>6301</v>
      </c>
      <c r="L7844">
        <v>132.24</v>
      </c>
      <c r="M7844">
        <v>0</v>
      </c>
    </row>
    <row r="7845" spans="1:15" x14ac:dyDescent="0.25">
      <c r="A7845" t="s">
        <v>6033</v>
      </c>
      <c r="B7845" t="s">
        <v>6034</v>
      </c>
      <c r="C7845">
        <v>1600005267</v>
      </c>
      <c r="D7845">
        <v>20230606</v>
      </c>
      <c r="E7845">
        <v>40100000</v>
      </c>
      <c r="F7845" t="s">
        <v>55</v>
      </c>
      <c r="G7845" t="s">
        <v>133</v>
      </c>
      <c r="H7845" t="s">
        <v>134</v>
      </c>
      <c r="I7845">
        <v>20430831</v>
      </c>
      <c r="J7845">
        <v>20230606</v>
      </c>
      <c r="K7845" t="s">
        <v>6302</v>
      </c>
      <c r="L7845">
        <v>0</v>
      </c>
      <c r="M7845">
        <v>430.27</v>
      </c>
      <c r="N7845" t="s">
        <v>353</v>
      </c>
      <c r="O7845">
        <v>20230707</v>
      </c>
    </row>
    <row r="7846" spans="1:15" x14ac:dyDescent="0.25">
      <c r="A7846" t="s">
        <v>6033</v>
      </c>
      <c r="B7846" t="s">
        <v>6034</v>
      </c>
      <c r="C7846">
        <v>1600003776</v>
      </c>
      <c r="D7846">
        <v>20230615</v>
      </c>
      <c r="E7846">
        <v>44561005</v>
      </c>
      <c r="F7846" t="s">
        <v>59</v>
      </c>
      <c r="I7846">
        <v>1622177</v>
      </c>
      <c r="J7846">
        <v>20230615</v>
      </c>
      <c r="K7846" t="s">
        <v>3213</v>
      </c>
      <c r="L7846">
        <v>276.14999999999998</v>
      </c>
      <c r="M7846">
        <v>0</v>
      </c>
      <c r="N7846" t="s">
        <v>37</v>
      </c>
      <c r="O7846">
        <v>20230718</v>
      </c>
    </row>
    <row r="7847" spans="1:15" x14ac:dyDescent="0.25">
      <c r="A7847" t="s">
        <v>6033</v>
      </c>
      <c r="B7847" t="s">
        <v>6034</v>
      </c>
      <c r="C7847">
        <v>1600005149</v>
      </c>
      <c r="D7847">
        <v>20230704</v>
      </c>
      <c r="E7847">
        <v>44561005</v>
      </c>
      <c r="F7847" t="s">
        <v>59</v>
      </c>
      <c r="I7847">
        <v>107230095</v>
      </c>
      <c r="J7847">
        <v>20230704</v>
      </c>
      <c r="K7847" t="s">
        <v>1600</v>
      </c>
      <c r="L7847">
        <v>344.88</v>
      </c>
      <c r="M7847">
        <v>0</v>
      </c>
      <c r="N7847" t="s">
        <v>80</v>
      </c>
      <c r="O7847">
        <v>20230821</v>
      </c>
    </row>
    <row r="7848" spans="1:15" x14ac:dyDescent="0.25">
      <c r="A7848" t="s">
        <v>6033</v>
      </c>
      <c r="B7848" t="s">
        <v>6034</v>
      </c>
      <c r="C7848">
        <v>1600002321</v>
      </c>
      <c r="D7848">
        <v>20230601</v>
      </c>
      <c r="E7848">
        <v>40100000</v>
      </c>
      <c r="F7848" t="s">
        <v>55</v>
      </c>
      <c r="G7848" t="s">
        <v>997</v>
      </c>
      <c r="H7848" t="s">
        <v>998</v>
      </c>
      <c r="I7848" t="s">
        <v>6152</v>
      </c>
      <c r="J7848">
        <v>20230601</v>
      </c>
      <c r="K7848" t="s">
        <v>6303</v>
      </c>
      <c r="L7848">
        <v>0</v>
      </c>
      <c r="M7848">
        <v>519.6</v>
      </c>
      <c r="N7848" t="s">
        <v>37</v>
      </c>
      <c r="O7848">
        <v>20230616</v>
      </c>
    </row>
    <row r="7849" spans="1:15" x14ac:dyDescent="0.25">
      <c r="A7849" t="s">
        <v>6033</v>
      </c>
      <c r="B7849" t="s">
        <v>6034</v>
      </c>
      <c r="C7849">
        <v>1600010102</v>
      </c>
      <c r="D7849">
        <v>20231013</v>
      </c>
      <c r="E7849">
        <v>61220000</v>
      </c>
      <c r="F7849" t="s">
        <v>6117</v>
      </c>
      <c r="I7849">
        <v>110230029</v>
      </c>
      <c r="J7849">
        <v>20231013</v>
      </c>
      <c r="K7849" t="s">
        <v>973</v>
      </c>
      <c r="L7849">
        <v>429.99</v>
      </c>
      <c r="M7849">
        <v>0</v>
      </c>
    </row>
    <row r="7850" spans="1:15" x14ac:dyDescent="0.25">
      <c r="A7850" t="s">
        <v>6033</v>
      </c>
      <c r="B7850" t="s">
        <v>6034</v>
      </c>
      <c r="C7850">
        <v>1600011625</v>
      </c>
      <c r="D7850">
        <v>20231031</v>
      </c>
      <c r="E7850">
        <v>44561005</v>
      </c>
      <c r="F7850" t="s">
        <v>59</v>
      </c>
      <c r="I7850">
        <v>31001116</v>
      </c>
      <c r="J7850">
        <v>20231031</v>
      </c>
      <c r="K7850" t="s">
        <v>6304</v>
      </c>
      <c r="L7850">
        <v>10504.8</v>
      </c>
      <c r="M7850">
        <v>0</v>
      </c>
    </row>
    <row r="7851" spans="1:15" x14ac:dyDescent="0.25">
      <c r="A7851" t="s">
        <v>6033</v>
      </c>
      <c r="B7851" t="s">
        <v>6034</v>
      </c>
      <c r="C7851">
        <v>1600000803</v>
      </c>
      <c r="D7851">
        <v>20230421</v>
      </c>
      <c r="E7851">
        <v>44561005</v>
      </c>
      <c r="F7851" t="s">
        <v>59</v>
      </c>
      <c r="I7851" t="s">
        <v>5500</v>
      </c>
      <c r="J7851">
        <v>20230421</v>
      </c>
      <c r="K7851" t="s">
        <v>6305</v>
      </c>
      <c r="L7851">
        <v>15.06</v>
      </c>
      <c r="M7851">
        <v>0</v>
      </c>
      <c r="N7851" t="s">
        <v>54</v>
      </c>
      <c r="O7851">
        <v>20230522</v>
      </c>
    </row>
    <row r="7852" spans="1:15" x14ac:dyDescent="0.25">
      <c r="A7852" t="s">
        <v>6033</v>
      </c>
      <c r="B7852" t="s">
        <v>6034</v>
      </c>
      <c r="C7852">
        <v>1600004443</v>
      </c>
      <c r="D7852">
        <v>20230615</v>
      </c>
      <c r="E7852">
        <v>40100000</v>
      </c>
      <c r="F7852" t="s">
        <v>55</v>
      </c>
      <c r="G7852" t="s">
        <v>573</v>
      </c>
      <c r="H7852" t="s">
        <v>574</v>
      </c>
      <c r="I7852" t="s">
        <v>3982</v>
      </c>
      <c r="J7852">
        <v>20230615</v>
      </c>
      <c r="K7852" t="s">
        <v>1215</v>
      </c>
      <c r="L7852">
        <v>0</v>
      </c>
      <c r="M7852">
        <v>0.84</v>
      </c>
      <c r="N7852" t="s">
        <v>684</v>
      </c>
      <c r="O7852">
        <v>20230622</v>
      </c>
    </row>
    <row r="7853" spans="1:15" x14ac:dyDescent="0.25">
      <c r="A7853" t="s">
        <v>6033</v>
      </c>
      <c r="B7853" t="s">
        <v>6034</v>
      </c>
      <c r="C7853">
        <v>1600008325</v>
      </c>
      <c r="D7853">
        <v>20230801</v>
      </c>
      <c r="E7853">
        <v>44561005</v>
      </c>
      <c r="F7853" t="s">
        <v>59</v>
      </c>
      <c r="I7853" t="s">
        <v>977</v>
      </c>
      <c r="J7853">
        <v>20230801</v>
      </c>
      <c r="K7853" t="s">
        <v>4340</v>
      </c>
      <c r="L7853">
        <v>0.18</v>
      </c>
      <c r="M7853">
        <v>0</v>
      </c>
      <c r="N7853" t="s">
        <v>34</v>
      </c>
      <c r="O7853">
        <v>20231024</v>
      </c>
    </row>
    <row r="7854" spans="1:15" x14ac:dyDescent="0.25">
      <c r="A7854" t="s">
        <v>6033</v>
      </c>
      <c r="B7854" t="s">
        <v>6034</v>
      </c>
      <c r="C7854">
        <v>1600010218</v>
      </c>
      <c r="D7854">
        <v>20231005</v>
      </c>
      <c r="E7854">
        <v>60630000</v>
      </c>
      <c r="F7854" t="s">
        <v>6042</v>
      </c>
      <c r="I7854">
        <v>110230110</v>
      </c>
      <c r="J7854">
        <v>20231005</v>
      </c>
      <c r="K7854" t="s">
        <v>6306</v>
      </c>
      <c r="L7854">
        <v>222.79</v>
      </c>
      <c r="M7854">
        <v>0</v>
      </c>
    </row>
    <row r="7855" spans="1:15" x14ac:dyDescent="0.25">
      <c r="A7855" t="s">
        <v>6033</v>
      </c>
      <c r="B7855" t="s">
        <v>6034</v>
      </c>
      <c r="C7855">
        <v>1600006070</v>
      </c>
      <c r="D7855">
        <v>20230707</v>
      </c>
      <c r="E7855">
        <v>44561005</v>
      </c>
      <c r="F7855" t="s">
        <v>59</v>
      </c>
      <c r="I7855">
        <v>124483</v>
      </c>
      <c r="J7855">
        <v>20230707</v>
      </c>
      <c r="K7855" t="s">
        <v>6307</v>
      </c>
      <c r="L7855">
        <v>173.87</v>
      </c>
      <c r="M7855">
        <v>0</v>
      </c>
      <c r="N7855" t="s">
        <v>80</v>
      </c>
      <c r="O7855">
        <v>20230821</v>
      </c>
    </row>
    <row r="7856" spans="1:15" x14ac:dyDescent="0.25">
      <c r="A7856" t="s">
        <v>6033</v>
      </c>
      <c r="B7856" t="s">
        <v>6034</v>
      </c>
      <c r="C7856">
        <v>1600006573</v>
      </c>
      <c r="D7856">
        <v>20230731</v>
      </c>
      <c r="E7856">
        <v>44561005</v>
      </c>
      <c r="F7856" t="s">
        <v>59</v>
      </c>
      <c r="I7856" t="s">
        <v>3496</v>
      </c>
      <c r="J7856">
        <v>20230731</v>
      </c>
      <c r="K7856" t="s">
        <v>3497</v>
      </c>
      <c r="L7856">
        <v>32.22</v>
      </c>
      <c r="M7856">
        <v>0</v>
      </c>
      <c r="N7856" t="s">
        <v>117</v>
      </c>
      <c r="O7856">
        <v>20230921</v>
      </c>
    </row>
    <row r="7857" spans="1:15" x14ac:dyDescent="0.25">
      <c r="A7857" t="s">
        <v>6033</v>
      </c>
      <c r="B7857" t="s">
        <v>6034</v>
      </c>
      <c r="C7857">
        <v>1600008612</v>
      </c>
      <c r="D7857">
        <v>20230904</v>
      </c>
      <c r="E7857">
        <v>40100000</v>
      </c>
      <c r="F7857" t="s">
        <v>55</v>
      </c>
      <c r="G7857" t="s">
        <v>3913</v>
      </c>
      <c r="H7857" t="s">
        <v>3914</v>
      </c>
      <c r="I7857">
        <v>65767157</v>
      </c>
      <c r="J7857">
        <v>20230904</v>
      </c>
      <c r="K7857" t="s">
        <v>6308</v>
      </c>
      <c r="L7857">
        <v>0</v>
      </c>
      <c r="M7857">
        <v>90.72</v>
      </c>
      <c r="N7857" t="s">
        <v>27</v>
      </c>
      <c r="O7857">
        <v>20230915</v>
      </c>
    </row>
    <row r="7858" spans="1:15" x14ac:dyDescent="0.25">
      <c r="A7858" t="s">
        <v>6033</v>
      </c>
      <c r="B7858" t="s">
        <v>6034</v>
      </c>
      <c r="C7858">
        <v>1600005266</v>
      </c>
      <c r="D7858">
        <v>20230623</v>
      </c>
      <c r="E7858">
        <v>61550001</v>
      </c>
      <c r="F7858" t="s">
        <v>6100</v>
      </c>
      <c r="I7858">
        <v>550</v>
      </c>
      <c r="J7858">
        <v>20230623</v>
      </c>
      <c r="K7858" t="s">
        <v>6309</v>
      </c>
      <c r="L7858">
        <v>517</v>
      </c>
      <c r="M7858">
        <v>0</v>
      </c>
    </row>
    <row r="7859" spans="1:15" x14ac:dyDescent="0.25">
      <c r="A7859" t="s">
        <v>6033</v>
      </c>
      <c r="B7859" t="s">
        <v>6034</v>
      </c>
      <c r="C7859">
        <v>1600008501</v>
      </c>
      <c r="D7859">
        <v>20230831</v>
      </c>
      <c r="E7859">
        <v>40100000</v>
      </c>
      <c r="F7859" t="s">
        <v>55</v>
      </c>
      <c r="G7859" t="s">
        <v>719</v>
      </c>
      <c r="H7859" t="s">
        <v>720</v>
      </c>
      <c r="I7859" t="s">
        <v>6310</v>
      </c>
      <c r="J7859">
        <v>20230831</v>
      </c>
      <c r="K7859" t="s">
        <v>6311</v>
      </c>
      <c r="L7859">
        <v>0</v>
      </c>
      <c r="M7859">
        <v>1158.8599999999999</v>
      </c>
    </row>
    <row r="7860" spans="1:15" x14ac:dyDescent="0.25">
      <c r="A7860" t="s">
        <v>6033</v>
      </c>
      <c r="B7860" t="s">
        <v>6034</v>
      </c>
      <c r="C7860">
        <v>1600004440</v>
      </c>
      <c r="D7860">
        <v>20230615</v>
      </c>
      <c r="E7860">
        <v>44563005</v>
      </c>
      <c r="F7860" t="s">
        <v>6178</v>
      </c>
      <c r="I7860" t="s">
        <v>4671</v>
      </c>
      <c r="J7860">
        <v>20230615</v>
      </c>
      <c r="K7860" t="s">
        <v>1215</v>
      </c>
      <c r="L7860">
        <v>3.93</v>
      </c>
      <c r="M7860">
        <v>0</v>
      </c>
      <c r="N7860" t="s">
        <v>37</v>
      </c>
      <c r="O7860">
        <v>20230718</v>
      </c>
    </row>
    <row r="7861" spans="1:15" x14ac:dyDescent="0.25">
      <c r="A7861" t="s">
        <v>6033</v>
      </c>
      <c r="B7861" t="s">
        <v>6034</v>
      </c>
      <c r="C7861">
        <v>1600000101</v>
      </c>
      <c r="D7861">
        <v>20230414</v>
      </c>
      <c r="E7861">
        <v>61350000</v>
      </c>
      <c r="F7861" t="s">
        <v>6059</v>
      </c>
      <c r="I7861" t="s">
        <v>6312</v>
      </c>
      <c r="J7861">
        <v>20230414</v>
      </c>
      <c r="K7861" t="s">
        <v>1945</v>
      </c>
      <c r="L7861">
        <v>1484</v>
      </c>
      <c r="M7861">
        <v>0</v>
      </c>
    </row>
    <row r="7862" spans="1:15" x14ac:dyDescent="0.25">
      <c r="A7862" t="s">
        <v>6033</v>
      </c>
      <c r="B7862" t="s">
        <v>6034</v>
      </c>
      <c r="C7862">
        <v>1600003601</v>
      </c>
      <c r="D7862">
        <v>20230609</v>
      </c>
      <c r="E7862">
        <v>44561005</v>
      </c>
      <c r="F7862" t="s">
        <v>59</v>
      </c>
      <c r="I7862">
        <v>124433</v>
      </c>
      <c r="J7862">
        <v>20230609</v>
      </c>
      <c r="K7862" t="s">
        <v>6043</v>
      </c>
      <c r="L7862">
        <v>6.8</v>
      </c>
      <c r="M7862">
        <v>0</v>
      </c>
      <c r="N7862" t="s">
        <v>117</v>
      </c>
      <c r="O7862">
        <v>20230921</v>
      </c>
    </row>
    <row r="7863" spans="1:15" x14ac:dyDescent="0.25">
      <c r="A7863" t="s">
        <v>6033</v>
      </c>
      <c r="B7863" t="s">
        <v>6034</v>
      </c>
      <c r="C7863">
        <v>1600005093</v>
      </c>
      <c r="D7863">
        <v>20230717</v>
      </c>
      <c r="E7863">
        <v>44561005</v>
      </c>
      <c r="F7863" t="s">
        <v>59</v>
      </c>
      <c r="I7863">
        <v>107230086</v>
      </c>
      <c r="J7863">
        <v>20230717</v>
      </c>
      <c r="K7863" t="s">
        <v>1013</v>
      </c>
      <c r="L7863">
        <v>281.82</v>
      </c>
      <c r="M7863">
        <v>0</v>
      </c>
      <c r="N7863" t="s">
        <v>80</v>
      </c>
      <c r="O7863">
        <v>20230821</v>
      </c>
    </row>
    <row r="7864" spans="1:15" x14ac:dyDescent="0.25">
      <c r="A7864" t="s">
        <v>6033</v>
      </c>
      <c r="B7864" t="s">
        <v>6034</v>
      </c>
      <c r="C7864">
        <v>1600006215</v>
      </c>
      <c r="D7864">
        <v>20230715</v>
      </c>
      <c r="E7864">
        <v>44561005</v>
      </c>
      <c r="F7864" t="s">
        <v>59</v>
      </c>
      <c r="I7864" t="s">
        <v>6313</v>
      </c>
      <c r="J7864">
        <v>20230715</v>
      </c>
      <c r="K7864" t="s">
        <v>6314</v>
      </c>
      <c r="L7864">
        <v>26.99</v>
      </c>
      <c r="M7864">
        <v>0</v>
      </c>
      <c r="N7864" t="s">
        <v>80</v>
      </c>
      <c r="O7864">
        <v>20230821</v>
      </c>
    </row>
    <row r="7865" spans="1:15" x14ac:dyDescent="0.25">
      <c r="A7865" t="s">
        <v>6033</v>
      </c>
      <c r="B7865" t="s">
        <v>6034</v>
      </c>
      <c r="C7865">
        <v>1600006645</v>
      </c>
      <c r="D7865">
        <v>20230731</v>
      </c>
      <c r="E7865">
        <v>44561005</v>
      </c>
      <c r="F7865" t="s">
        <v>59</v>
      </c>
      <c r="I7865">
        <v>107230308</v>
      </c>
      <c r="J7865">
        <v>20230731</v>
      </c>
      <c r="K7865" t="s">
        <v>6315</v>
      </c>
      <c r="L7865">
        <v>756.07</v>
      </c>
      <c r="M7865">
        <v>0</v>
      </c>
      <c r="N7865" t="s">
        <v>80</v>
      </c>
      <c r="O7865">
        <v>20230821</v>
      </c>
    </row>
    <row r="7866" spans="1:15" x14ac:dyDescent="0.25">
      <c r="A7866" t="s">
        <v>6033</v>
      </c>
      <c r="B7866" t="s">
        <v>6034</v>
      </c>
      <c r="C7866">
        <v>1600000068</v>
      </c>
      <c r="D7866">
        <v>20230415</v>
      </c>
      <c r="E7866">
        <v>40100000</v>
      </c>
      <c r="F7866" t="s">
        <v>55</v>
      </c>
      <c r="G7866" t="s">
        <v>1007</v>
      </c>
      <c r="H7866" t="s">
        <v>1008</v>
      </c>
      <c r="I7866" t="s">
        <v>6316</v>
      </c>
      <c r="J7866">
        <v>20230415</v>
      </c>
      <c r="K7866" t="s">
        <v>1010</v>
      </c>
      <c r="L7866">
        <v>0</v>
      </c>
      <c r="M7866">
        <v>706.34</v>
      </c>
      <c r="N7866" t="s">
        <v>54</v>
      </c>
      <c r="O7866">
        <v>20230418</v>
      </c>
    </row>
    <row r="7867" spans="1:15" x14ac:dyDescent="0.25">
      <c r="A7867" t="s">
        <v>6033</v>
      </c>
      <c r="B7867" t="s">
        <v>6034</v>
      </c>
      <c r="C7867">
        <v>1600010200</v>
      </c>
      <c r="D7867">
        <v>20230830</v>
      </c>
      <c r="E7867">
        <v>40100000</v>
      </c>
      <c r="F7867" t="s">
        <v>55</v>
      </c>
      <c r="G7867" t="s">
        <v>2419</v>
      </c>
      <c r="H7867" t="s">
        <v>2420</v>
      </c>
      <c r="I7867" t="s">
        <v>6317</v>
      </c>
      <c r="J7867">
        <v>20230830</v>
      </c>
      <c r="K7867" t="s">
        <v>6160</v>
      </c>
      <c r="L7867">
        <v>0</v>
      </c>
      <c r="M7867">
        <v>120</v>
      </c>
      <c r="N7867" t="s">
        <v>80</v>
      </c>
      <c r="O7867">
        <v>20231005</v>
      </c>
    </row>
    <row r="7868" spans="1:15" x14ac:dyDescent="0.25">
      <c r="A7868" t="s">
        <v>6033</v>
      </c>
      <c r="B7868" t="s">
        <v>6034</v>
      </c>
      <c r="C7868">
        <v>1600002370</v>
      </c>
      <c r="D7868">
        <v>20230601</v>
      </c>
      <c r="E7868">
        <v>62280005</v>
      </c>
      <c r="F7868" t="s">
        <v>6318</v>
      </c>
      <c r="I7868" t="s">
        <v>1526</v>
      </c>
      <c r="J7868">
        <v>20230601</v>
      </c>
      <c r="K7868" t="s">
        <v>1527</v>
      </c>
      <c r="L7868">
        <v>10000</v>
      </c>
      <c r="M7868">
        <v>0</v>
      </c>
    </row>
    <row r="7869" spans="1:15" x14ac:dyDescent="0.25">
      <c r="A7869" t="s">
        <v>6033</v>
      </c>
      <c r="B7869" t="s">
        <v>6034</v>
      </c>
      <c r="C7869">
        <v>1600002017</v>
      </c>
      <c r="D7869">
        <v>20230430</v>
      </c>
      <c r="E7869">
        <v>62110000</v>
      </c>
      <c r="F7869" t="s">
        <v>6098</v>
      </c>
      <c r="I7869">
        <v>6027148</v>
      </c>
      <c r="J7869">
        <v>20230430</v>
      </c>
      <c r="K7869" t="s">
        <v>2363</v>
      </c>
      <c r="L7869">
        <v>3083.31</v>
      </c>
      <c r="M7869">
        <v>0</v>
      </c>
    </row>
    <row r="7870" spans="1:15" x14ac:dyDescent="0.25">
      <c r="A7870" t="s">
        <v>6033</v>
      </c>
      <c r="B7870" t="s">
        <v>6034</v>
      </c>
      <c r="C7870">
        <v>1600002177</v>
      </c>
      <c r="D7870">
        <v>20230516</v>
      </c>
      <c r="E7870">
        <v>62110000</v>
      </c>
      <c r="F7870" t="s">
        <v>6098</v>
      </c>
      <c r="I7870">
        <v>23058381</v>
      </c>
      <c r="J7870">
        <v>20230516</v>
      </c>
      <c r="K7870" t="s">
        <v>6319</v>
      </c>
      <c r="L7870">
        <v>1021.66</v>
      </c>
      <c r="M7870">
        <v>0</v>
      </c>
    </row>
    <row r="7871" spans="1:15" x14ac:dyDescent="0.25">
      <c r="A7871" t="s">
        <v>6033</v>
      </c>
      <c r="B7871" t="s">
        <v>6034</v>
      </c>
      <c r="C7871">
        <v>1600006730</v>
      </c>
      <c r="D7871">
        <v>20230810</v>
      </c>
      <c r="E7871">
        <v>44561005</v>
      </c>
      <c r="F7871" t="s">
        <v>59</v>
      </c>
      <c r="I7871" t="s">
        <v>6320</v>
      </c>
      <c r="J7871">
        <v>20230810</v>
      </c>
      <c r="K7871" t="s">
        <v>211</v>
      </c>
      <c r="L7871">
        <v>296.8</v>
      </c>
      <c r="M7871">
        <v>0</v>
      </c>
      <c r="N7871" t="s">
        <v>117</v>
      </c>
      <c r="O7871">
        <v>20230921</v>
      </c>
    </row>
    <row r="7872" spans="1:15" x14ac:dyDescent="0.25">
      <c r="A7872" t="s">
        <v>6033</v>
      </c>
      <c r="B7872" t="s">
        <v>6034</v>
      </c>
      <c r="C7872">
        <v>1600009929</v>
      </c>
      <c r="D7872">
        <v>20230930</v>
      </c>
      <c r="E7872">
        <v>40100000</v>
      </c>
      <c r="F7872" t="s">
        <v>55</v>
      </c>
      <c r="G7872" t="s">
        <v>2180</v>
      </c>
      <c r="H7872" t="s">
        <v>2181</v>
      </c>
      <c r="I7872" t="s">
        <v>6321</v>
      </c>
      <c r="J7872">
        <v>20230930</v>
      </c>
      <c r="K7872" t="s">
        <v>6322</v>
      </c>
      <c r="L7872">
        <v>0</v>
      </c>
      <c r="M7872">
        <v>529.20000000000005</v>
      </c>
      <c r="N7872" t="s">
        <v>446</v>
      </c>
      <c r="O7872">
        <v>20231102</v>
      </c>
    </row>
    <row r="7873" spans="1:15" x14ac:dyDescent="0.25">
      <c r="A7873" t="s">
        <v>6033</v>
      </c>
      <c r="B7873" t="s">
        <v>6034</v>
      </c>
      <c r="C7873">
        <v>1600008251</v>
      </c>
      <c r="D7873">
        <v>20230914</v>
      </c>
      <c r="E7873">
        <v>40100000</v>
      </c>
      <c r="F7873" t="s">
        <v>55</v>
      </c>
      <c r="G7873" t="s">
        <v>208</v>
      </c>
      <c r="H7873" t="s">
        <v>209</v>
      </c>
      <c r="I7873" t="s">
        <v>6323</v>
      </c>
      <c r="J7873">
        <v>20230914</v>
      </c>
      <c r="K7873" t="s">
        <v>177</v>
      </c>
      <c r="L7873">
        <v>0</v>
      </c>
      <c r="M7873">
        <v>1780.8</v>
      </c>
      <c r="N7873" t="s">
        <v>1508</v>
      </c>
      <c r="O7873">
        <v>20230918</v>
      </c>
    </row>
    <row r="7874" spans="1:15" x14ac:dyDescent="0.25">
      <c r="A7874" t="s">
        <v>6033</v>
      </c>
      <c r="B7874" t="s">
        <v>6034</v>
      </c>
      <c r="C7874">
        <v>1600003448</v>
      </c>
      <c r="D7874">
        <v>20230526</v>
      </c>
      <c r="E7874">
        <v>40100000</v>
      </c>
      <c r="F7874" t="s">
        <v>55</v>
      </c>
      <c r="G7874" t="s">
        <v>133</v>
      </c>
      <c r="H7874" t="s">
        <v>134</v>
      </c>
      <c r="I7874">
        <v>20430629</v>
      </c>
      <c r="J7874">
        <v>20230526</v>
      </c>
      <c r="K7874" t="s">
        <v>6324</v>
      </c>
      <c r="L7874">
        <v>0</v>
      </c>
      <c r="M7874">
        <v>141.91</v>
      </c>
      <c r="N7874" t="s">
        <v>117</v>
      </c>
      <c r="O7874">
        <v>20230614</v>
      </c>
    </row>
    <row r="7875" spans="1:15" x14ac:dyDescent="0.25">
      <c r="A7875" t="s">
        <v>6033</v>
      </c>
      <c r="B7875" t="s">
        <v>6034</v>
      </c>
      <c r="C7875">
        <v>1600008339</v>
      </c>
      <c r="D7875">
        <v>20230801</v>
      </c>
      <c r="E7875">
        <v>44561005</v>
      </c>
      <c r="F7875" t="s">
        <v>59</v>
      </c>
      <c r="I7875" t="s">
        <v>6325</v>
      </c>
      <c r="J7875">
        <v>20230801</v>
      </c>
      <c r="K7875" t="s">
        <v>6326</v>
      </c>
      <c r="L7875">
        <v>15.22</v>
      </c>
      <c r="M7875">
        <v>0</v>
      </c>
      <c r="N7875" t="s">
        <v>117</v>
      </c>
      <c r="O7875">
        <v>20230921</v>
      </c>
    </row>
    <row r="7876" spans="1:15" x14ac:dyDescent="0.25">
      <c r="A7876" t="s">
        <v>6033</v>
      </c>
      <c r="B7876" t="s">
        <v>6034</v>
      </c>
      <c r="C7876">
        <v>1600009915</v>
      </c>
      <c r="D7876">
        <v>20230906</v>
      </c>
      <c r="E7876">
        <v>40100000</v>
      </c>
      <c r="F7876" t="s">
        <v>55</v>
      </c>
      <c r="G7876" t="s">
        <v>133</v>
      </c>
      <c r="H7876" t="s">
        <v>134</v>
      </c>
      <c r="I7876">
        <v>1229</v>
      </c>
      <c r="J7876">
        <v>20230906</v>
      </c>
      <c r="K7876" t="s">
        <v>6327</v>
      </c>
      <c r="L7876">
        <v>0</v>
      </c>
      <c r="M7876">
        <v>4123.32</v>
      </c>
      <c r="N7876" t="s">
        <v>619</v>
      </c>
      <c r="O7876">
        <v>20231006</v>
      </c>
    </row>
    <row r="7877" spans="1:15" x14ac:dyDescent="0.25">
      <c r="A7877" t="s">
        <v>6033</v>
      </c>
      <c r="B7877" t="s">
        <v>6034</v>
      </c>
      <c r="C7877">
        <v>1600003368</v>
      </c>
      <c r="D7877">
        <v>20230531</v>
      </c>
      <c r="E7877">
        <v>60200004</v>
      </c>
      <c r="F7877" t="s">
        <v>6215</v>
      </c>
      <c r="I7877" t="s">
        <v>6328</v>
      </c>
      <c r="J7877">
        <v>20230531</v>
      </c>
      <c r="K7877" t="s">
        <v>6329</v>
      </c>
      <c r="L7877">
        <v>1202.0899999999999</v>
      </c>
      <c r="M7877">
        <v>0</v>
      </c>
    </row>
    <row r="7878" spans="1:15" x14ac:dyDescent="0.25">
      <c r="A7878" t="s">
        <v>6033</v>
      </c>
      <c r="B7878" t="s">
        <v>6034</v>
      </c>
      <c r="C7878">
        <v>1600004883</v>
      </c>
      <c r="D7878">
        <v>20230629</v>
      </c>
      <c r="E7878">
        <v>44561005</v>
      </c>
      <c r="F7878" t="s">
        <v>59</v>
      </c>
      <c r="I7878">
        <v>3273241</v>
      </c>
      <c r="J7878">
        <v>20230629</v>
      </c>
      <c r="K7878" t="s">
        <v>6330</v>
      </c>
      <c r="L7878">
        <v>127.69</v>
      </c>
      <c r="M7878">
        <v>0</v>
      </c>
      <c r="N7878" t="s">
        <v>80</v>
      </c>
      <c r="O7878">
        <v>20230821</v>
      </c>
    </row>
    <row r="7879" spans="1:15" x14ac:dyDescent="0.25">
      <c r="A7879" t="s">
        <v>6033</v>
      </c>
      <c r="B7879" t="s">
        <v>6034</v>
      </c>
      <c r="C7879">
        <v>1600009980</v>
      </c>
      <c r="D7879">
        <v>20230930</v>
      </c>
      <c r="E7879">
        <v>60200010</v>
      </c>
      <c r="F7879" t="s">
        <v>6331</v>
      </c>
      <c r="I7879" t="s">
        <v>6332</v>
      </c>
      <c r="J7879">
        <v>20230930</v>
      </c>
      <c r="K7879" t="s">
        <v>6333</v>
      </c>
      <c r="L7879">
        <v>76.83</v>
      </c>
      <c r="M7879">
        <v>0</v>
      </c>
    </row>
    <row r="7880" spans="1:15" x14ac:dyDescent="0.25">
      <c r="A7880" t="s">
        <v>6033</v>
      </c>
      <c r="B7880" t="s">
        <v>6034</v>
      </c>
      <c r="C7880">
        <v>1600008307</v>
      </c>
      <c r="D7880">
        <v>20230901</v>
      </c>
      <c r="E7880">
        <v>40100000</v>
      </c>
      <c r="F7880" t="s">
        <v>55</v>
      </c>
      <c r="G7880" t="s">
        <v>719</v>
      </c>
      <c r="H7880" t="s">
        <v>720</v>
      </c>
      <c r="I7880" t="s">
        <v>6334</v>
      </c>
      <c r="J7880">
        <v>20230901</v>
      </c>
      <c r="K7880" t="s">
        <v>6050</v>
      </c>
      <c r="L7880">
        <v>0</v>
      </c>
      <c r="M7880">
        <v>760.46</v>
      </c>
    </row>
    <row r="7881" spans="1:15" x14ac:dyDescent="0.25">
      <c r="A7881" t="s">
        <v>6033</v>
      </c>
      <c r="B7881" t="s">
        <v>6034</v>
      </c>
      <c r="C7881">
        <v>1600002580</v>
      </c>
      <c r="D7881">
        <v>20230515</v>
      </c>
      <c r="E7881">
        <v>44573006</v>
      </c>
      <c r="F7881" t="s">
        <v>6038</v>
      </c>
      <c r="I7881" t="s">
        <v>1237</v>
      </c>
      <c r="J7881">
        <v>20230515</v>
      </c>
      <c r="K7881" t="s">
        <v>798</v>
      </c>
      <c r="L7881">
        <v>0</v>
      </c>
      <c r="M7881">
        <v>38.14</v>
      </c>
      <c r="N7881" t="s">
        <v>83</v>
      </c>
      <c r="O7881">
        <v>20230622</v>
      </c>
    </row>
    <row r="7882" spans="1:15" x14ac:dyDescent="0.25">
      <c r="A7882" t="s">
        <v>6033</v>
      </c>
      <c r="B7882" t="s">
        <v>6034</v>
      </c>
      <c r="C7882">
        <v>1600002539</v>
      </c>
      <c r="D7882">
        <v>20230516</v>
      </c>
      <c r="E7882">
        <v>44561005</v>
      </c>
      <c r="F7882" t="s">
        <v>59</v>
      </c>
      <c r="I7882">
        <v>2305137</v>
      </c>
      <c r="J7882">
        <v>20230516</v>
      </c>
      <c r="K7882" t="s">
        <v>4488</v>
      </c>
      <c r="L7882">
        <v>112</v>
      </c>
      <c r="M7882">
        <v>0</v>
      </c>
      <c r="N7882" t="s">
        <v>37</v>
      </c>
      <c r="O7882">
        <v>20230718</v>
      </c>
    </row>
    <row r="7883" spans="1:15" x14ac:dyDescent="0.25">
      <c r="A7883" t="s">
        <v>6033</v>
      </c>
      <c r="B7883" t="s">
        <v>6034</v>
      </c>
      <c r="C7883">
        <v>1600006727</v>
      </c>
      <c r="D7883">
        <v>20230802</v>
      </c>
      <c r="E7883">
        <v>61350000</v>
      </c>
      <c r="F7883" t="s">
        <v>6059</v>
      </c>
      <c r="I7883" t="s">
        <v>6335</v>
      </c>
      <c r="J7883">
        <v>20230802</v>
      </c>
      <c r="K7883" t="s">
        <v>1518</v>
      </c>
      <c r="L7883">
        <v>3000</v>
      </c>
      <c r="M7883">
        <v>0</v>
      </c>
    </row>
    <row r="7884" spans="1:15" x14ac:dyDescent="0.25">
      <c r="A7884" t="s">
        <v>6033</v>
      </c>
      <c r="B7884" t="s">
        <v>6034</v>
      </c>
      <c r="C7884">
        <v>1600003501</v>
      </c>
      <c r="D7884">
        <v>20230531</v>
      </c>
      <c r="E7884">
        <v>40100000</v>
      </c>
      <c r="F7884" t="s">
        <v>55</v>
      </c>
      <c r="G7884" t="s">
        <v>647</v>
      </c>
      <c r="H7884" t="s">
        <v>648</v>
      </c>
      <c r="I7884" t="s">
        <v>6336</v>
      </c>
      <c r="J7884">
        <v>20230531</v>
      </c>
      <c r="K7884" t="s">
        <v>6337</v>
      </c>
      <c r="L7884">
        <v>0</v>
      </c>
      <c r="M7884">
        <v>2821.37</v>
      </c>
      <c r="N7884" t="s">
        <v>37</v>
      </c>
      <c r="O7884">
        <v>20230623</v>
      </c>
    </row>
    <row r="7885" spans="1:15" x14ac:dyDescent="0.25">
      <c r="A7885" t="s">
        <v>6033</v>
      </c>
      <c r="B7885" t="s">
        <v>6034</v>
      </c>
      <c r="C7885">
        <v>1600006733</v>
      </c>
      <c r="D7885">
        <v>20230814</v>
      </c>
      <c r="E7885">
        <v>40100000</v>
      </c>
      <c r="F7885" t="s">
        <v>55</v>
      </c>
      <c r="G7885" t="s">
        <v>208</v>
      </c>
      <c r="H7885" t="s">
        <v>209</v>
      </c>
      <c r="I7885" t="s">
        <v>6338</v>
      </c>
      <c r="J7885">
        <v>20230814</v>
      </c>
      <c r="K7885" t="s">
        <v>380</v>
      </c>
      <c r="L7885">
        <v>0</v>
      </c>
      <c r="M7885">
        <v>1780.8</v>
      </c>
      <c r="N7885" t="s">
        <v>381</v>
      </c>
      <c r="O7885">
        <v>20230816</v>
      </c>
    </row>
    <row r="7886" spans="1:15" x14ac:dyDescent="0.25">
      <c r="A7886" t="s">
        <v>6033</v>
      </c>
      <c r="B7886" t="s">
        <v>6034</v>
      </c>
      <c r="C7886">
        <v>1600000563</v>
      </c>
      <c r="D7886">
        <v>20230418</v>
      </c>
      <c r="E7886">
        <v>60200010</v>
      </c>
      <c r="F7886" t="s">
        <v>6331</v>
      </c>
      <c r="I7886">
        <v>30400535</v>
      </c>
      <c r="J7886">
        <v>20230418</v>
      </c>
      <c r="K7886" t="s">
        <v>3749</v>
      </c>
      <c r="L7886">
        <v>7825</v>
      </c>
      <c r="M7886">
        <v>0</v>
      </c>
    </row>
    <row r="7887" spans="1:15" x14ac:dyDescent="0.25">
      <c r="A7887" t="s">
        <v>6033</v>
      </c>
      <c r="B7887" t="s">
        <v>6034</v>
      </c>
      <c r="C7887">
        <v>1600010129</v>
      </c>
      <c r="D7887">
        <v>20231004</v>
      </c>
      <c r="E7887">
        <v>44561005</v>
      </c>
      <c r="F7887" t="s">
        <v>59</v>
      </c>
      <c r="I7887">
        <v>110230056</v>
      </c>
      <c r="J7887">
        <v>20231004</v>
      </c>
      <c r="K7887" t="s">
        <v>146</v>
      </c>
      <c r="L7887">
        <v>99.3</v>
      </c>
      <c r="M7887">
        <v>0</v>
      </c>
      <c r="N7887" t="s">
        <v>27</v>
      </c>
      <c r="O7887">
        <v>20231124</v>
      </c>
    </row>
    <row r="7888" spans="1:15" x14ac:dyDescent="0.25">
      <c r="A7888" t="s">
        <v>6033</v>
      </c>
      <c r="B7888" t="s">
        <v>6034</v>
      </c>
      <c r="C7888">
        <v>1600003127</v>
      </c>
      <c r="D7888">
        <v>20230601</v>
      </c>
      <c r="E7888">
        <v>61350000</v>
      </c>
      <c r="F7888" t="s">
        <v>6059</v>
      </c>
      <c r="I7888" t="s">
        <v>6339</v>
      </c>
      <c r="J7888">
        <v>20230601</v>
      </c>
      <c r="K7888" t="s">
        <v>6340</v>
      </c>
      <c r="L7888">
        <v>608</v>
      </c>
      <c r="M7888">
        <v>0</v>
      </c>
    </row>
    <row r="7889" spans="1:15" x14ac:dyDescent="0.25">
      <c r="A7889" t="s">
        <v>6033</v>
      </c>
      <c r="B7889" t="s">
        <v>6034</v>
      </c>
      <c r="C7889">
        <v>1600000800</v>
      </c>
      <c r="D7889">
        <v>20230418</v>
      </c>
      <c r="E7889">
        <v>60630000</v>
      </c>
      <c r="F7889" t="s">
        <v>6042</v>
      </c>
      <c r="I7889" t="s">
        <v>1933</v>
      </c>
      <c r="J7889">
        <v>20230418</v>
      </c>
      <c r="K7889" t="s">
        <v>6341</v>
      </c>
      <c r="L7889">
        <v>360</v>
      </c>
      <c r="M7889">
        <v>0</v>
      </c>
    </row>
    <row r="7890" spans="1:15" x14ac:dyDescent="0.25">
      <c r="A7890" t="s">
        <v>6033</v>
      </c>
      <c r="B7890" t="s">
        <v>6034</v>
      </c>
      <c r="C7890">
        <v>1600001118</v>
      </c>
      <c r="D7890">
        <v>20230505</v>
      </c>
      <c r="E7890">
        <v>40100000</v>
      </c>
      <c r="F7890" t="s">
        <v>55</v>
      </c>
      <c r="G7890" t="s">
        <v>144</v>
      </c>
      <c r="H7890" t="s">
        <v>145</v>
      </c>
      <c r="I7890">
        <v>105230074</v>
      </c>
      <c r="J7890">
        <v>20230505</v>
      </c>
      <c r="K7890" t="s">
        <v>1087</v>
      </c>
      <c r="L7890">
        <v>0</v>
      </c>
      <c r="M7890">
        <v>500.2</v>
      </c>
      <c r="N7890" t="s">
        <v>2013</v>
      </c>
      <c r="O7890">
        <v>20230509</v>
      </c>
    </row>
    <row r="7891" spans="1:15" x14ac:dyDescent="0.25">
      <c r="A7891" t="s">
        <v>6033</v>
      </c>
      <c r="B7891" t="s">
        <v>6034</v>
      </c>
      <c r="C7891">
        <v>1600009910</v>
      </c>
      <c r="D7891">
        <v>20230929</v>
      </c>
      <c r="E7891">
        <v>62130000</v>
      </c>
      <c r="F7891" t="s">
        <v>6121</v>
      </c>
      <c r="I7891">
        <v>230903208</v>
      </c>
      <c r="J7891">
        <v>20230929</v>
      </c>
      <c r="K7891" t="s">
        <v>3249</v>
      </c>
      <c r="L7891">
        <v>583.33000000000004</v>
      </c>
      <c r="M7891">
        <v>0</v>
      </c>
    </row>
    <row r="7892" spans="1:15" x14ac:dyDescent="0.25">
      <c r="A7892" t="s">
        <v>6033</v>
      </c>
      <c r="B7892" t="s">
        <v>6034</v>
      </c>
      <c r="C7892">
        <v>1600006709</v>
      </c>
      <c r="D7892">
        <v>20230814</v>
      </c>
      <c r="E7892">
        <v>61350000</v>
      </c>
      <c r="F7892" t="s">
        <v>6059</v>
      </c>
      <c r="I7892" t="s">
        <v>6342</v>
      </c>
      <c r="J7892">
        <v>20230814</v>
      </c>
      <c r="K7892" t="s">
        <v>572</v>
      </c>
      <c r="L7892">
        <v>1484</v>
      </c>
      <c r="M7892">
        <v>0</v>
      </c>
    </row>
    <row r="7893" spans="1:15" x14ac:dyDescent="0.25">
      <c r="A7893" t="s">
        <v>6033</v>
      </c>
      <c r="B7893" t="s">
        <v>6034</v>
      </c>
      <c r="C7893">
        <v>1600008485</v>
      </c>
      <c r="D7893">
        <v>20230830</v>
      </c>
      <c r="E7893">
        <v>61100000</v>
      </c>
      <c r="F7893" t="s">
        <v>6120</v>
      </c>
      <c r="I7893">
        <v>230800464</v>
      </c>
      <c r="J7893">
        <v>20230830</v>
      </c>
      <c r="K7893" t="s">
        <v>1245</v>
      </c>
      <c r="L7893">
        <v>470</v>
      </c>
      <c r="M7893">
        <v>0</v>
      </c>
    </row>
    <row r="7894" spans="1:15" x14ac:dyDescent="0.25">
      <c r="A7894" t="s">
        <v>6033</v>
      </c>
      <c r="B7894" t="s">
        <v>6034</v>
      </c>
      <c r="C7894">
        <v>1600001464</v>
      </c>
      <c r="D7894">
        <v>20230428</v>
      </c>
      <c r="E7894">
        <v>61550007</v>
      </c>
      <c r="F7894" t="s">
        <v>6343</v>
      </c>
      <c r="I7894" t="s">
        <v>3209</v>
      </c>
      <c r="J7894">
        <v>20230428</v>
      </c>
      <c r="K7894" t="s">
        <v>6344</v>
      </c>
      <c r="L7894">
        <v>191.25</v>
      </c>
      <c r="M7894">
        <v>0</v>
      </c>
    </row>
    <row r="7895" spans="1:15" x14ac:dyDescent="0.25">
      <c r="A7895" t="s">
        <v>6033</v>
      </c>
      <c r="B7895" t="s">
        <v>6034</v>
      </c>
      <c r="C7895">
        <v>1600000143</v>
      </c>
      <c r="D7895">
        <v>20230420</v>
      </c>
      <c r="E7895">
        <v>40100000</v>
      </c>
      <c r="F7895" t="s">
        <v>55</v>
      </c>
      <c r="G7895" t="s">
        <v>178</v>
      </c>
      <c r="H7895" t="s">
        <v>179</v>
      </c>
      <c r="I7895">
        <v>104230038</v>
      </c>
      <c r="J7895">
        <v>20230420</v>
      </c>
      <c r="K7895" t="s">
        <v>344</v>
      </c>
      <c r="L7895">
        <v>0</v>
      </c>
      <c r="M7895">
        <v>1673.6</v>
      </c>
      <c r="N7895" t="s">
        <v>766</v>
      </c>
      <c r="O7895">
        <v>20230424</v>
      </c>
    </row>
    <row r="7896" spans="1:15" x14ac:dyDescent="0.25">
      <c r="A7896" t="s">
        <v>6033</v>
      </c>
      <c r="B7896" t="s">
        <v>6034</v>
      </c>
      <c r="C7896">
        <v>1600007131</v>
      </c>
      <c r="D7896">
        <v>20230701</v>
      </c>
      <c r="E7896">
        <v>61350000</v>
      </c>
      <c r="F7896" t="s">
        <v>6059</v>
      </c>
      <c r="I7896">
        <v>107230359</v>
      </c>
      <c r="J7896">
        <v>20230701</v>
      </c>
      <c r="K7896" t="s">
        <v>6245</v>
      </c>
      <c r="L7896">
        <v>-1140</v>
      </c>
      <c r="M7896">
        <v>0</v>
      </c>
    </row>
    <row r="7897" spans="1:15" x14ac:dyDescent="0.25">
      <c r="A7897" t="s">
        <v>6033</v>
      </c>
      <c r="B7897" t="s">
        <v>6034</v>
      </c>
      <c r="C7897">
        <v>1600010116</v>
      </c>
      <c r="D7897">
        <v>20231027</v>
      </c>
      <c r="E7897">
        <v>44561005</v>
      </c>
      <c r="F7897" t="s">
        <v>59</v>
      </c>
      <c r="I7897">
        <v>110230043</v>
      </c>
      <c r="J7897">
        <v>20231027</v>
      </c>
      <c r="K7897" t="s">
        <v>280</v>
      </c>
      <c r="L7897">
        <v>45.08</v>
      </c>
      <c r="M7897">
        <v>0</v>
      </c>
      <c r="N7897" t="s">
        <v>27</v>
      </c>
      <c r="O7897">
        <v>20231124</v>
      </c>
    </row>
    <row r="7898" spans="1:15" x14ac:dyDescent="0.25">
      <c r="A7898" t="s">
        <v>6033</v>
      </c>
      <c r="B7898" t="s">
        <v>6034</v>
      </c>
      <c r="C7898">
        <v>1600010218</v>
      </c>
      <c r="D7898">
        <v>20231005</v>
      </c>
      <c r="E7898">
        <v>40100000</v>
      </c>
      <c r="F7898" t="s">
        <v>55</v>
      </c>
      <c r="G7898" t="s">
        <v>139</v>
      </c>
      <c r="H7898" t="s">
        <v>140</v>
      </c>
      <c r="I7898">
        <v>110230110</v>
      </c>
      <c r="J7898">
        <v>20231005</v>
      </c>
      <c r="K7898" t="s">
        <v>6306</v>
      </c>
      <c r="L7898">
        <v>0</v>
      </c>
      <c r="M7898">
        <v>267.32</v>
      </c>
      <c r="N7898" t="s">
        <v>142</v>
      </c>
      <c r="O7898">
        <v>20231005</v>
      </c>
    </row>
    <row r="7899" spans="1:15" x14ac:dyDescent="0.25">
      <c r="A7899" t="s">
        <v>6033</v>
      </c>
      <c r="B7899" t="s">
        <v>6034</v>
      </c>
      <c r="C7899">
        <v>1600011633</v>
      </c>
      <c r="D7899">
        <v>20231031</v>
      </c>
      <c r="E7899">
        <v>40100000</v>
      </c>
      <c r="F7899" t="s">
        <v>55</v>
      </c>
      <c r="G7899" t="s">
        <v>1569</v>
      </c>
      <c r="H7899" t="s">
        <v>1570</v>
      </c>
      <c r="I7899">
        <v>1637856</v>
      </c>
      <c r="J7899">
        <v>20231031</v>
      </c>
      <c r="K7899" t="s">
        <v>6345</v>
      </c>
      <c r="L7899">
        <v>0</v>
      </c>
      <c r="M7899">
        <v>1723.1</v>
      </c>
      <c r="N7899" t="s">
        <v>29</v>
      </c>
      <c r="O7899">
        <v>20231117</v>
      </c>
    </row>
    <row r="7900" spans="1:15" x14ac:dyDescent="0.25">
      <c r="A7900" t="s">
        <v>6033</v>
      </c>
      <c r="B7900" t="s">
        <v>6034</v>
      </c>
      <c r="C7900">
        <v>1600006805</v>
      </c>
      <c r="D7900">
        <v>20230814</v>
      </c>
      <c r="E7900">
        <v>44561005</v>
      </c>
      <c r="F7900" t="s">
        <v>59</v>
      </c>
      <c r="I7900">
        <v>108230060</v>
      </c>
      <c r="J7900">
        <v>20230814</v>
      </c>
      <c r="K7900" t="s">
        <v>1001</v>
      </c>
      <c r="L7900">
        <v>95.86</v>
      </c>
      <c r="M7900">
        <v>0</v>
      </c>
      <c r="N7900" t="s">
        <v>117</v>
      </c>
      <c r="O7900">
        <v>20230921</v>
      </c>
    </row>
    <row r="7901" spans="1:15" x14ac:dyDescent="0.25">
      <c r="A7901" t="s">
        <v>6033</v>
      </c>
      <c r="B7901" t="s">
        <v>6034</v>
      </c>
      <c r="C7901">
        <v>1600010055</v>
      </c>
      <c r="D7901">
        <v>20231002</v>
      </c>
      <c r="E7901">
        <v>40100000</v>
      </c>
      <c r="F7901" t="s">
        <v>55</v>
      </c>
      <c r="G7901" t="s">
        <v>288</v>
      </c>
      <c r="H7901" t="s">
        <v>289</v>
      </c>
      <c r="I7901" t="s">
        <v>6346</v>
      </c>
      <c r="J7901">
        <v>20231002</v>
      </c>
      <c r="K7901" t="s">
        <v>618</v>
      </c>
      <c r="L7901">
        <v>0</v>
      </c>
      <c r="M7901">
        <v>2516.4</v>
      </c>
      <c r="N7901" t="s">
        <v>2746</v>
      </c>
      <c r="O7901">
        <v>20231017</v>
      </c>
    </row>
    <row r="7902" spans="1:15" x14ac:dyDescent="0.25">
      <c r="A7902" t="s">
        <v>6033</v>
      </c>
      <c r="B7902" t="s">
        <v>6034</v>
      </c>
      <c r="C7902">
        <v>1600011303</v>
      </c>
      <c r="D7902">
        <v>20231026</v>
      </c>
      <c r="E7902">
        <v>65800000</v>
      </c>
      <c r="F7902" t="s">
        <v>6347</v>
      </c>
      <c r="I7902">
        <v>110230181</v>
      </c>
      <c r="J7902">
        <v>20231026</v>
      </c>
      <c r="K7902" t="s">
        <v>6348</v>
      </c>
      <c r="L7902">
        <v>0</v>
      </c>
      <c r="M7902">
        <v>0.01</v>
      </c>
    </row>
    <row r="7903" spans="1:15" x14ac:dyDescent="0.25">
      <c r="A7903" t="s">
        <v>6033</v>
      </c>
      <c r="B7903" t="s">
        <v>6034</v>
      </c>
      <c r="C7903">
        <v>1600006660</v>
      </c>
      <c r="D7903">
        <v>20230731</v>
      </c>
      <c r="E7903">
        <v>61550001</v>
      </c>
      <c r="F7903" t="s">
        <v>6100</v>
      </c>
      <c r="I7903" t="s">
        <v>4902</v>
      </c>
      <c r="J7903">
        <v>20230731</v>
      </c>
      <c r="K7903" t="s">
        <v>6349</v>
      </c>
      <c r="L7903">
        <v>239.19</v>
      </c>
      <c r="M7903">
        <v>0</v>
      </c>
    </row>
    <row r="7904" spans="1:15" x14ac:dyDescent="0.25">
      <c r="A7904" t="s">
        <v>6033</v>
      </c>
      <c r="B7904" t="s">
        <v>6034</v>
      </c>
      <c r="C7904">
        <v>1600009813</v>
      </c>
      <c r="D7904">
        <v>20230929</v>
      </c>
      <c r="E7904">
        <v>44561005</v>
      </c>
      <c r="F7904" t="s">
        <v>59</v>
      </c>
      <c r="I7904" t="s">
        <v>6350</v>
      </c>
      <c r="J7904">
        <v>20230929</v>
      </c>
      <c r="K7904" t="s">
        <v>6351</v>
      </c>
      <c r="L7904">
        <v>61.66</v>
      </c>
      <c r="M7904">
        <v>0</v>
      </c>
    </row>
    <row r="7905" spans="1:15" x14ac:dyDescent="0.25">
      <c r="A7905" t="s">
        <v>6033</v>
      </c>
      <c r="B7905" t="s">
        <v>6034</v>
      </c>
      <c r="C7905">
        <v>1600008919</v>
      </c>
      <c r="D7905">
        <v>20230918</v>
      </c>
      <c r="E7905">
        <v>40100000</v>
      </c>
      <c r="F7905" t="s">
        <v>55</v>
      </c>
      <c r="G7905" t="s">
        <v>139</v>
      </c>
      <c r="H7905" t="s">
        <v>140</v>
      </c>
      <c r="I7905">
        <v>110660</v>
      </c>
      <c r="J7905">
        <v>20230918</v>
      </c>
      <c r="K7905" t="s">
        <v>6352</v>
      </c>
      <c r="L7905">
        <v>0</v>
      </c>
      <c r="M7905">
        <v>28.5</v>
      </c>
      <c r="N7905" t="s">
        <v>597</v>
      </c>
      <c r="O7905">
        <v>20230926</v>
      </c>
    </row>
    <row r="7906" spans="1:15" x14ac:dyDescent="0.25">
      <c r="A7906" t="s">
        <v>6033</v>
      </c>
      <c r="B7906" t="s">
        <v>6034</v>
      </c>
      <c r="C7906">
        <v>1600006585</v>
      </c>
      <c r="D7906">
        <v>20230728</v>
      </c>
      <c r="E7906">
        <v>64750000</v>
      </c>
      <c r="F7906" t="s">
        <v>6066</v>
      </c>
      <c r="I7906">
        <v>360853</v>
      </c>
      <c r="J7906">
        <v>20230728</v>
      </c>
      <c r="K7906" t="s">
        <v>3194</v>
      </c>
      <c r="L7906">
        <v>116</v>
      </c>
      <c r="M7906">
        <v>0</v>
      </c>
    </row>
    <row r="7907" spans="1:15" x14ac:dyDescent="0.25">
      <c r="A7907" t="s">
        <v>6033</v>
      </c>
      <c r="B7907" t="s">
        <v>6034</v>
      </c>
      <c r="C7907">
        <v>1600002270</v>
      </c>
      <c r="D7907">
        <v>20230428</v>
      </c>
      <c r="E7907">
        <v>44561005</v>
      </c>
      <c r="F7907" t="s">
        <v>59</v>
      </c>
      <c r="I7907" t="s">
        <v>4255</v>
      </c>
      <c r="J7907">
        <v>20230428</v>
      </c>
      <c r="K7907" t="s">
        <v>4256</v>
      </c>
      <c r="L7907">
        <v>126</v>
      </c>
      <c r="M7907">
        <v>0</v>
      </c>
      <c r="N7907" t="s">
        <v>54</v>
      </c>
      <c r="O7907">
        <v>20230522</v>
      </c>
    </row>
    <row r="7908" spans="1:15" x14ac:dyDescent="0.25">
      <c r="A7908" t="s">
        <v>6033</v>
      </c>
      <c r="B7908" t="s">
        <v>6034</v>
      </c>
      <c r="C7908">
        <v>1600010130</v>
      </c>
      <c r="D7908">
        <v>20231021</v>
      </c>
      <c r="E7908">
        <v>61220000</v>
      </c>
      <c r="F7908" t="s">
        <v>6117</v>
      </c>
      <c r="I7908">
        <v>110230057</v>
      </c>
      <c r="J7908">
        <v>20231021</v>
      </c>
      <c r="K7908" t="s">
        <v>343</v>
      </c>
      <c r="L7908">
        <v>1481.55</v>
      </c>
      <c r="M7908">
        <v>0</v>
      </c>
    </row>
    <row r="7909" spans="1:15" x14ac:dyDescent="0.25">
      <c r="A7909" t="s">
        <v>6033</v>
      </c>
      <c r="B7909" t="s">
        <v>6034</v>
      </c>
      <c r="C7909">
        <v>1600011778</v>
      </c>
      <c r="D7909">
        <v>20231018</v>
      </c>
      <c r="E7909">
        <v>44561005</v>
      </c>
      <c r="F7909" t="s">
        <v>59</v>
      </c>
      <c r="I7909">
        <v>426539</v>
      </c>
      <c r="J7909">
        <v>20231018</v>
      </c>
      <c r="K7909" t="s">
        <v>6353</v>
      </c>
      <c r="L7909">
        <v>-17.2</v>
      </c>
      <c r="M7909">
        <v>0</v>
      </c>
    </row>
    <row r="7910" spans="1:15" x14ac:dyDescent="0.25">
      <c r="A7910" t="s">
        <v>6033</v>
      </c>
      <c r="B7910" t="s">
        <v>6034</v>
      </c>
      <c r="C7910">
        <v>1600008605</v>
      </c>
      <c r="D7910">
        <v>20230831</v>
      </c>
      <c r="E7910">
        <v>62110000</v>
      </c>
      <c r="F7910" t="s">
        <v>6098</v>
      </c>
      <c r="I7910">
        <v>13824</v>
      </c>
      <c r="J7910">
        <v>20230831</v>
      </c>
      <c r="K7910" t="s">
        <v>6354</v>
      </c>
      <c r="L7910">
        <v>1263.28</v>
      </c>
      <c r="M7910">
        <v>0</v>
      </c>
    </row>
    <row r="7911" spans="1:15" x14ac:dyDescent="0.25">
      <c r="A7911" t="s">
        <v>6033</v>
      </c>
      <c r="B7911" t="s">
        <v>6034</v>
      </c>
      <c r="C7911">
        <v>1600000064</v>
      </c>
      <c r="D7911">
        <v>20230401</v>
      </c>
      <c r="E7911">
        <v>61350000</v>
      </c>
      <c r="F7911" t="s">
        <v>6059</v>
      </c>
      <c r="I7911" t="s">
        <v>6355</v>
      </c>
      <c r="J7911">
        <v>20230401</v>
      </c>
      <c r="K7911" t="s">
        <v>4516</v>
      </c>
      <c r="L7911">
        <v>643.49</v>
      </c>
      <c r="M7911">
        <v>0</v>
      </c>
    </row>
    <row r="7912" spans="1:15" x14ac:dyDescent="0.25">
      <c r="A7912" t="s">
        <v>6033</v>
      </c>
      <c r="B7912" t="s">
        <v>6034</v>
      </c>
      <c r="C7912">
        <v>1600009488</v>
      </c>
      <c r="D7912">
        <v>20230915</v>
      </c>
      <c r="E7912">
        <v>44561005</v>
      </c>
      <c r="F7912" t="s">
        <v>59</v>
      </c>
      <c r="I7912" t="s">
        <v>6356</v>
      </c>
      <c r="J7912">
        <v>20230915</v>
      </c>
      <c r="K7912" t="s">
        <v>6357</v>
      </c>
      <c r="L7912">
        <v>204.69</v>
      </c>
      <c r="M7912">
        <v>0</v>
      </c>
      <c r="N7912" t="s">
        <v>27</v>
      </c>
      <c r="O7912">
        <v>20231124</v>
      </c>
    </row>
    <row r="7913" spans="1:15" x14ac:dyDescent="0.25">
      <c r="A7913" t="s">
        <v>6033</v>
      </c>
      <c r="B7913" t="s">
        <v>6034</v>
      </c>
      <c r="C7913">
        <v>1600011632</v>
      </c>
      <c r="D7913">
        <v>20231031</v>
      </c>
      <c r="E7913">
        <v>60200013</v>
      </c>
      <c r="F7913" t="s">
        <v>6135</v>
      </c>
      <c r="I7913">
        <v>1637855</v>
      </c>
      <c r="J7913">
        <v>20231031</v>
      </c>
      <c r="K7913" t="s">
        <v>6301</v>
      </c>
      <c r="L7913">
        <v>661.2</v>
      </c>
      <c r="M7913">
        <v>0</v>
      </c>
    </row>
    <row r="7914" spans="1:15" x14ac:dyDescent="0.25">
      <c r="A7914" t="s">
        <v>6033</v>
      </c>
      <c r="B7914" t="s">
        <v>6034</v>
      </c>
      <c r="C7914">
        <v>1600010152</v>
      </c>
      <c r="D7914">
        <v>20231002</v>
      </c>
      <c r="E7914">
        <v>61220000</v>
      </c>
      <c r="F7914" t="s">
        <v>6117</v>
      </c>
      <c r="I7914">
        <v>110230079</v>
      </c>
      <c r="J7914">
        <v>20231002</v>
      </c>
      <c r="K7914" t="s">
        <v>1483</v>
      </c>
      <c r="L7914">
        <v>479.6</v>
      </c>
      <c r="M7914">
        <v>0</v>
      </c>
    </row>
    <row r="7915" spans="1:15" x14ac:dyDescent="0.25">
      <c r="A7915" t="s">
        <v>6033</v>
      </c>
      <c r="B7915" t="s">
        <v>6034</v>
      </c>
      <c r="C7915">
        <v>1600001695</v>
      </c>
      <c r="D7915">
        <v>20230427</v>
      </c>
      <c r="E7915">
        <v>44561005</v>
      </c>
      <c r="F7915" t="s">
        <v>59</v>
      </c>
      <c r="I7915" s="3">
        <v>45030</v>
      </c>
      <c r="J7915">
        <v>20230427</v>
      </c>
      <c r="K7915" t="s">
        <v>6358</v>
      </c>
      <c r="L7915">
        <v>181</v>
      </c>
      <c r="M7915">
        <v>0</v>
      </c>
      <c r="N7915" t="s">
        <v>37</v>
      </c>
      <c r="O7915">
        <v>20230718</v>
      </c>
    </row>
    <row r="7916" spans="1:15" x14ac:dyDescent="0.25">
      <c r="A7916" t="s">
        <v>6033</v>
      </c>
      <c r="B7916" t="s">
        <v>6034</v>
      </c>
      <c r="C7916">
        <v>1600003239</v>
      </c>
      <c r="D7916">
        <v>20230617</v>
      </c>
      <c r="E7916">
        <v>44561005</v>
      </c>
      <c r="F7916" t="s">
        <v>59</v>
      </c>
      <c r="I7916">
        <v>106230073</v>
      </c>
      <c r="J7916">
        <v>20230617</v>
      </c>
      <c r="K7916" t="s">
        <v>1013</v>
      </c>
      <c r="L7916">
        <v>281.82</v>
      </c>
      <c r="M7916">
        <v>0</v>
      </c>
      <c r="N7916" t="s">
        <v>37</v>
      </c>
      <c r="O7916">
        <v>20230718</v>
      </c>
    </row>
    <row r="7917" spans="1:15" x14ac:dyDescent="0.25">
      <c r="A7917" t="s">
        <v>6033</v>
      </c>
      <c r="B7917" t="s">
        <v>6034</v>
      </c>
      <c r="C7917">
        <v>1600010013</v>
      </c>
      <c r="D7917">
        <v>20231004</v>
      </c>
      <c r="E7917">
        <v>40100000</v>
      </c>
      <c r="F7917" t="s">
        <v>55</v>
      </c>
      <c r="G7917" t="s">
        <v>1148</v>
      </c>
      <c r="H7917" t="s">
        <v>1149</v>
      </c>
      <c r="I7917" t="s">
        <v>6191</v>
      </c>
      <c r="J7917">
        <v>20231004</v>
      </c>
      <c r="K7917" t="s">
        <v>1267</v>
      </c>
      <c r="L7917">
        <v>0</v>
      </c>
      <c r="M7917">
        <v>1608.6</v>
      </c>
      <c r="N7917" t="s">
        <v>794</v>
      </c>
      <c r="O7917">
        <v>20231010</v>
      </c>
    </row>
    <row r="7918" spans="1:15" x14ac:dyDescent="0.25">
      <c r="A7918" t="s">
        <v>6033</v>
      </c>
      <c r="B7918" t="s">
        <v>6034</v>
      </c>
      <c r="C7918">
        <v>1600000378</v>
      </c>
      <c r="D7918">
        <v>20230405</v>
      </c>
      <c r="E7918">
        <v>44561005</v>
      </c>
      <c r="F7918" t="s">
        <v>59</v>
      </c>
      <c r="I7918" t="s">
        <v>5507</v>
      </c>
      <c r="J7918">
        <v>20230405</v>
      </c>
      <c r="K7918" t="s">
        <v>5508</v>
      </c>
      <c r="L7918">
        <v>48</v>
      </c>
      <c r="M7918">
        <v>0</v>
      </c>
      <c r="N7918" t="s">
        <v>83</v>
      </c>
      <c r="O7918">
        <v>20230622</v>
      </c>
    </row>
    <row r="7919" spans="1:15" x14ac:dyDescent="0.25">
      <c r="A7919" t="s">
        <v>6033</v>
      </c>
      <c r="B7919" t="s">
        <v>6034</v>
      </c>
      <c r="C7919">
        <v>1600003500</v>
      </c>
      <c r="D7919">
        <v>20230606</v>
      </c>
      <c r="E7919">
        <v>67180000</v>
      </c>
      <c r="F7919" t="s">
        <v>6359</v>
      </c>
      <c r="I7919" t="s">
        <v>5432</v>
      </c>
      <c r="J7919">
        <v>20230606</v>
      </c>
      <c r="K7919" t="s">
        <v>5433</v>
      </c>
      <c r="L7919">
        <v>180</v>
      </c>
      <c r="M7919">
        <v>0</v>
      </c>
    </row>
    <row r="7920" spans="1:15" x14ac:dyDescent="0.25">
      <c r="A7920" t="s">
        <v>6033</v>
      </c>
      <c r="B7920" t="s">
        <v>6034</v>
      </c>
      <c r="C7920">
        <v>1600008341</v>
      </c>
      <c r="D7920">
        <v>20230818</v>
      </c>
      <c r="E7920">
        <v>40100000</v>
      </c>
      <c r="F7920" t="s">
        <v>55</v>
      </c>
      <c r="G7920" t="s">
        <v>2931</v>
      </c>
      <c r="H7920" t="s">
        <v>2932</v>
      </c>
      <c r="I7920">
        <v>13790</v>
      </c>
      <c r="J7920">
        <v>20230818</v>
      </c>
      <c r="K7920" t="s">
        <v>6360</v>
      </c>
      <c r="L7920">
        <v>0</v>
      </c>
      <c r="M7920">
        <v>1339.44</v>
      </c>
    </row>
    <row r="7921" spans="1:15" x14ac:dyDescent="0.25">
      <c r="A7921" t="s">
        <v>6033</v>
      </c>
      <c r="B7921" t="s">
        <v>6034</v>
      </c>
      <c r="C7921">
        <v>1600009484</v>
      </c>
      <c r="D7921">
        <v>20230915</v>
      </c>
      <c r="E7921">
        <v>60200004</v>
      </c>
      <c r="F7921" t="s">
        <v>6215</v>
      </c>
      <c r="I7921" t="s">
        <v>6361</v>
      </c>
      <c r="J7921">
        <v>20230915</v>
      </c>
      <c r="K7921" t="s">
        <v>6362</v>
      </c>
      <c r="L7921">
        <v>116075.25</v>
      </c>
      <c r="M7921">
        <v>0</v>
      </c>
    </row>
    <row r="7922" spans="1:15" x14ac:dyDescent="0.25">
      <c r="A7922" t="s">
        <v>6033</v>
      </c>
      <c r="B7922" t="s">
        <v>6034</v>
      </c>
      <c r="C7922">
        <v>1600003559</v>
      </c>
      <c r="D7922">
        <v>20230608</v>
      </c>
      <c r="E7922">
        <v>40100000</v>
      </c>
      <c r="F7922" t="s">
        <v>55</v>
      </c>
      <c r="G7922" t="s">
        <v>1368</v>
      </c>
      <c r="H7922" t="s">
        <v>1369</v>
      </c>
      <c r="I7922" t="s">
        <v>1370</v>
      </c>
      <c r="J7922">
        <v>20230608</v>
      </c>
      <c r="K7922" t="s">
        <v>1371</v>
      </c>
      <c r="L7922">
        <v>0</v>
      </c>
      <c r="M7922">
        <v>1483.2</v>
      </c>
      <c r="N7922" t="s">
        <v>37</v>
      </c>
      <c r="O7922">
        <v>20230707</v>
      </c>
    </row>
    <row r="7923" spans="1:15" x14ac:dyDescent="0.25">
      <c r="A7923" t="s">
        <v>6033</v>
      </c>
      <c r="B7923" t="s">
        <v>6034</v>
      </c>
      <c r="C7923">
        <v>1600001455</v>
      </c>
      <c r="D7923">
        <v>20230428</v>
      </c>
      <c r="E7923">
        <v>61550006</v>
      </c>
      <c r="F7923" t="s">
        <v>6064</v>
      </c>
      <c r="I7923" t="s">
        <v>6363</v>
      </c>
      <c r="J7923">
        <v>20230428</v>
      </c>
      <c r="K7923" t="s">
        <v>6364</v>
      </c>
      <c r="L7923">
        <v>108.33</v>
      </c>
      <c r="M7923">
        <v>0</v>
      </c>
    </row>
    <row r="7924" spans="1:15" x14ac:dyDescent="0.25">
      <c r="A7924" t="s">
        <v>6033</v>
      </c>
      <c r="B7924" t="s">
        <v>6034</v>
      </c>
      <c r="C7924">
        <v>1600008247</v>
      </c>
      <c r="D7924">
        <v>20230917</v>
      </c>
      <c r="E7924">
        <v>44561005</v>
      </c>
      <c r="F7924" t="s">
        <v>59</v>
      </c>
      <c r="I7924" t="s">
        <v>6365</v>
      </c>
      <c r="J7924">
        <v>20230917</v>
      </c>
      <c r="K7924" t="s">
        <v>2446</v>
      </c>
      <c r="L7924">
        <v>222.77</v>
      </c>
      <c r="M7924">
        <v>0</v>
      </c>
      <c r="N7924" t="s">
        <v>34</v>
      </c>
      <c r="O7924">
        <v>20231024</v>
      </c>
    </row>
    <row r="7925" spans="1:15" x14ac:dyDescent="0.25">
      <c r="A7925" t="s">
        <v>6033</v>
      </c>
      <c r="B7925" t="s">
        <v>6034</v>
      </c>
      <c r="C7925">
        <v>1600002583</v>
      </c>
      <c r="D7925">
        <v>20230517</v>
      </c>
      <c r="E7925">
        <v>40100000</v>
      </c>
      <c r="F7925" t="s">
        <v>55</v>
      </c>
      <c r="G7925" t="s">
        <v>3064</v>
      </c>
      <c r="H7925" t="s">
        <v>3065</v>
      </c>
      <c r="I7925">
        <v>201230081517</v>
      </c>
      <c r="J7925">
        <v>20230517</v>
      </c>
      <c r="K7925" t="s">
        <v>4815</v>
      </c>
      <c r="L7925">
        <v>0</v>
      </c>
      <c r="M7925">
        <v>146.77000000000001</v>
      </c>
      <c r="N7925" t="s">
        <v>54</v>
      </c>
      <c r="O7925">
        <v>20230808</v>
      </c>
    </row>
    <row r="7926" spans="1:15" x14ac:dyDescent="0.25">
      <c r="A7926" t="s">
        <v>6033</v>
      </c>
      <c r="B7926" t="s">
        <v>6034</v>
      </c>
      <c r="C7926">
        <v>1600006781</v>
      </c>
      <c r="D7926">
        <v>20230802</v>
      </c>
      <c r="E7926">
        <v>40100000</v>
      </c>
      <c r="F7926" t="s">
        <v>55</v>
      </c>
      <c r="G7926" t="s">
        <v>199</v>
      </c>
      <c r="H7926" t="s">
        <v>200</v>
      </c>
      <c r="I7926">
        <v>108230036</v>
      </c>
      <c r="J7926">
        <v>20230802</v>
      </c>
      <c r="K7926" t="s">
        <v>143</v>
      </c>
      <c r="L7926">
        <v>0</v>
      </c>
      <c r="M7926">
        <v>517.15</v>
      </c>
      <c r="N7926" t="s">
        <v>1999</v>
      </c>
      <c r="O7926">
        <v>20230803</v>
      </c>
    </row>
    <row r="7927" spans="1:15" x14ac:dyDescent="0.25">
      <c r="A7927" t="s">
        <v>6033</v>
      </c>
      <c r="B7927" t="s">
        <v>6034</v>
      </c>
      <c r="C7927">
        <v>1600007036</v>
      </c>
      <c r="D7927">
        <v>20230731</v>
      </c>
      <c r="E7927">
        <v>61550006</v>
      </c>
      <c r="F7927" t="s">
        <v>6064</v>
      </c>
      <c r="I7927" t="s">
        <v>1425</v>
      </c>
      <c r="J7927">
        <v>20230731</v>
      </c>
      <c r="K7927" t="s">
        <v>6366</v>
      </c>
      <c r="L7927">
        <v>66.67</v>
      </c>
      <c r="M7927">
        <v>0</v>
      </c>
    </row>
    <row r="7928" spans="1:15" x14ac:dyDescent="0.25">
      <c r="A7928" t="s">
        <v>6033</v>
      </c>
      <c r="B7928" t="s">
        <v>6034</v>
      </c>
      <c r="C7928">
        <v>1600012115</v>
      </c>
      <c r="D7928">
        <v>20231012</v>
      </c>
      <c r="E7928">
        <v>40100000</v>
      </c>
      <c r="F7928" t="s">
        <v>55</v>
      </c>
      <c r="G7928" t="s">
        <v>139</v>
      </c>
      <c r="H7928" t="s">
        <v>140</v>
      </c>
      <c r="I7928">
        <v>110230324</v>
      </c>
      <c r="J7928">
        <v>20231012</v>
      </c>
      <c r="K7928" t="s">
        <v>6367</v>
      </c>
      <c r="L7928">
        <v>0</v>
      </c>
      <c r="M7928">
        <v>64.84</v>
      </c>
      <c r="N7928" t="s">
        <v>1242</v>
      </c>
      <c r="O7928">
        <v>20231114</v>
      </c>
    </row>
    <row r="7929" spans="1:15" x14ac:dyDescent="0.25">
      <c r="A7929" t="s">
        <v>6033</v>
      </c>
      <c r="B7929" t="s">
        <v>6034</v>
      </c>
      <c r="C7929">
        <v>1600003183</v>
      </c>
      <c r="D7929">
        <v>20230601</v>
      </c>
      <c r="E7929">
        <v>44561005</v>
      </c>
      <c r="F7929" t="s">
        <v>59</v>
      </c>
      <c r="I7929" t="s">
        <v>6368</v>
      </c>
      <c r="J7929">
        <v>20230601</v>
      </c>
      <c r="K7929" t="s">
        <v>1195</v>
      </c>
      <c r="L7929">
        <v>317</v>
      </c>
      <c r="M7929">
        <v>0</v>
      </c>
      <c r="N7929" t="s">
        <v>37</v>
      </c>
      <c r="O7929">
        <v>20230718</v>
      </c>
    </row>
    <row r="7930" spans="1:15" x14ac:dyDescent="0.25">
      <c r="A7930" t="s">
        <v>6033</v>
      </c>
      <c r="B7930" t="s">
        <v>6034</v>
      </c>
      <c r="C7930">
        <v>1600003263</v>
      </c>
      <c r="D7930">
        <v>20230604</v>
      </c>
      <c r="E7930">
        <v>40100000</v>
      </c>
      <c r="F7930" t="s">
        <v>55</v>
      </c>
      <c r="G7930" t="s">
        <v>178</v>
      </c>
      <c r="H7930" t="s">
        <v>179</v>
      </c>
      <c r="I7930">
        <v>106230097</v>
      </c>
      <c r="J7930">
        <v>20230604</v>
      </c>
      <c r="K7930" t="s">
        <v>698</v>
      </c>
      <c r="L7930">
        <v>0</v>
      </c>
      <c r="M7930">
        <v>1881.1</v>
      </c>
      <c r="N7930" t="s">
        <v>385</v>
      </c>
      <c r="O7930">
        <v>20230606</v>
      </c>
    </row>
    <row r="7931" spans="1:15" x14ac:dyDescent="0.25">
      <c r="A7931" t="s">
        <v>6033</v>
      </c>
      <c r="B7931" t="s">
        <v>6034</v>
      </c>
      <c r="C7931">
        <v>1600008607</v>
      </c>
      <c r="D7931">
        <v>20230831</v>
      </c>
      <c r="E7931">
        <v>62110000</v>
      </c>
      <c r="F7931" t="s">
        <v>6098</v>
      </c>
      <c r="I7931">
        <v>22149</v>
      </c>
      <c r="J7931">
        <v>20230831</v>
      </c>
      <c r="K7931" t="s">
        <v>3883</v>
      </c>
      <c r="L7931">
        <v>2773.6</v>
      </c>
      <c r="M7931">
        <v>0</v>
      </c>
    </row>
    <row r="7932" spans="1:15" x14ac:dyDescent="0.25">
      <c r="A7932" t="s">
        <v>6033</v>
      </c>
      <c r="B7932" t="s">
        <v>6034</v>
      </c>
      <c r="C7932">
        <v>1600002362</v>
      </c>
      <c r="D7932">
        <v>20230501</v>
      </c>
      <c r="E7932">
        <v>61110000</v>
      </c>
      <c r="F7932" t="s">
        <v>6369</v>
      </c>
      <c r="I7932" t="s">
        <v>6370</v>
      </c>
      <c r="J7932">
        <v>20230501</v>
      </c>
      <c r="K7932" t="s">
        <v>6371</v>
      </c>
      <c r="L7932">
        <v>21421</v>
      </c>
      <c r="M7932">
        <v>0</v>
      </c>
    </row>
    <row r="7933" spans="1:15" x14ac:dyDescent="0.25">
      <c r="A7933" t="s">
        <v>6033</v>
      </c>
      <c r="B7933" t="s">
        <v>6034</v>
      </c>
      <c r="C7933">
        <v>1600001062</v>
      </c>
      <c r="D7933">
        <v>20230501</v>
      </c>
      <c r="E7933">
        <v>40100000</v>
      </c>
      <c r="F7933" t="s">
        <v>55</v>
      </c>
      <c r="G7933" t="s">
        <v>178</v>
      </c>
      <c r="H7933" t="s">
        <v>179</v>
      </c>
      <c r="I7933">
        <v>105230018</v>
      </c>
      <c r="J7933">
        <v>20230501</v>
      </c>
      <c r="K7933" t="s">
        <v>601</v>
      </c>
      <c r="L7933">
        <v>0</v>
      </c>
      <c r="M7933">
        <v>1707.35</v>
      </c>
      <c r="N7933" t="s">
        <v>701</v>
      </c>
      <c r="O7933">
        <v>20230503</v>
      </c>
    </row>
    <row r="7934" spans="1:15" x14ac:dyDescent="0.25">
      <c r="A7934" t="s">
        <v>6033</v>
      </c>
      <c r="B7934" t="s">
        <v>6034</v>
      </c>
      <c r="C7934">
        <v>1600010845</v>
      </c>
      <c r="D7934">
        <v>20231006</v>
      </c>
      <c r="E7934">
        <v>44561005</v>
      </c>
      <c r="F7934" t="s">
        <v>59</v>
      </c>
      <c r="I7934" t="s">
        <v>6372</v>
      </c>
      <c r="J7934">
        <v>20231006</v>
      </c>
      <c r="K7934" t="s">
        <v>6373</v>
      </c>
      <c r="L7934">
        <v>116</v>
      </c>
      <c r="M7934">
        <v>0</v>
      </c>
    </row>
    <row r="7935" spans="1:15" x14ac:dyDescent="0.25">
      <c r="A7935" t="s">
        <v>6033</v>
      </c>
      <c r="B7935" t="s">
        <v>6034</v>
      </c>
      <c r="C7935">
        <v>1600000116</v>
      </c>
      <c r="D7935">
        <v>20230404</v>
      </c>
      <c r="E7935">
        <v>44561005</v>
      </c>
      <c r="F7935" t="s">
        <v>59</v>
      </c>
      <c r="I7935">
        <v>104230011</v>
      </c>
      <c r="J7935">
        <v>20230404</v>
      </c>
      <c r="K7935" t="s">
        <v>518</v>
      </c>
      <c r="L7935">
        <v>95.92</v>
      </c>
      <c r="M7935">
        <v>0</v>
      </c>
      <c r="N7935" t="s">
        <v>54</v>
      </c>
      <c r="O7935">
        <v>20230522</v>
      </c>
    </row>
    <row r="7936" spans="1:15" x14ac:dyDescent="0.25">
      <c r="A7936" t="s">
        <v>6033</v>
      </c>
      <c r="B7936" t="s">
        <v>6034</v>
      </c>
      <c r="C7936">
        <v>1600010056</v>
      </c>
      <c r="D7936">
        <v>20231014</v>
      </c>
      <c r="E7936">
        <v>40100000</v>
      </c>
      <c r="F7936" t="s">
        <v>55</v>
      </c>
      <c r="G7936" t="s">
        <v>208</v>
      </c>
      <c r="H7936" t="s">
        <v>209</v>
      </c>
      <c r="I7936" t="s">
        <v>6374</v>
      </c>
      <c r="J7936">
        <v>20231014</v>
      </c>
      <c r="K7936" t="s">
        <v>788</v>
      </c>
      <c r="L7936">
        <v>0</v>
      </c>
      <c r="M7936">
        <v>1780.8</v>
      </c>
      <c r="N7936" t="s">
        <v>516</v>
      </c>
      <c r="O7936">
        <v>20231017</v>
      </c>
    </row>
    <row r="7937" spans="1:15" x14ac:dyDescent="0.25">
      <c r="A7937" t="s">
        <v>6033</v>
      </c>
      <c r="B7937" t="s">
        <v>6034</v>
      </c>
      <c r="C7937">
        <v>1600007271</v>
      </c>
      <c r="D7937">
        <v>20230807</v>
      </c>
      <c r="E7937">
        <v>44561005</v>
      </c>
      <c r="F7937" t="s">
        <v>59</v>
      </c>
      <c r="I7937" t="s">
        <v>2840</v>
      </c>
      <c r="J7937">
        <v>20230807</v>
      </c>
      <c r="K7937" t="s">
        <v>2841</v>
      </c>
      <c r="L7937">
        <v>91</v>
      </c>
      <c r="M7937">
        <v>0</v>
      </c>
      <c r="N7937" t="s">
        <v>34</v>
      </c>
      <c r="O7937">
        <v>20231024</v>
      </c>
    </row>
    <row r="7938" spans="1:15" x14ac:dyDescent="0.25">
      <c r="A7938" t="s">
        <v>6033</v>
      </c>
      <c r="B7938" t="s">
        <v>6034</v>
      </c>
      <c r="C7938">
        <v>1600000132</v>
      </c>
      <c r="D7938">
        <v>20230403</v>
      </c>
      <c r="E7938">
        <v>40100000</v>
      </c>
      <c r="F7938" t="s">
        <v>55</v>
      </c>
      <c r="G7938" t="s">
        <v>144</v>
      </c>
      <c r="H7938" t="s">
        <v>145</v>
      </c>
      <c r="I7938">
        <v>104230027</v>
      </c>
      <c r="J7938">
        <v>20230403</v>
      </c>
      <c r="K7938" t="s">
        <v>456</v>
      </c>
      <c r="L7938">
        <v>0</v>
      </c>
      <c r="M7938">
        <v>473.7</v>
      </c>
      <c r="N7938" t="s">
        <v>37</v>
      </c>
      <c r="O7938">
        <v>20230404</v>
      </c>
    </row>
    <row r="7939" spans="1:15" x14ac:dyDescent="0.25">
      <c r="A7939" t="s">
        <v>6033</v>
      </c>
      <c r="B7939" t="s">
        <v>6034</v>
      </c>
      <c r="C7939">
        <v>1600000586</v>
      </c>
      <c r="D7939">
        <v>20230415</v>
      </c>
      <c r="E7939">
        <v>44563005</v>
      </c>
      <c r="F7939" t="s">
        <v>6178</v>
      </c>
      <c r="I7939" t="s">
        <v>1325</v>
      </c>
      <c r="J7939">
        <v>20230415</v>
      </c>
      <c r="K7939" t="s">
        <v>421</v>
      </c>
      <c r="L7939">
        <v>5.14</v>
      </c>
      <c r="M7939">
        <v>0</v>
      </c>
      <c r="N7939" t="s">
        <v>54</v>
      </c>
      <c r="O7939">
        <v>20230522</v>
      </c>
    </row>
    <row r="7940" spans="1:15" x14ac:dyDescent="0.25">
      <c r="A7940" t="s">
        <v>6033</v>
      </c>
      <c r="B7940" t="s">
        <v>6034</v>
      </c>
      <c r="C7940">
        <v>1600000113</v>
      </c>
      <c r="D7940">
        <v>20230403</v>
      </c>
      <c r="E7940">
        <v>40100000</v>
      </c>
      <c r="F7940" t="s">
        <v>55</v>
      </c>
      <c r="G7940" t="s">
        <v>178</v>
      </c>
      <c r="H7940" t="s">
        <v>179</v>
      </c>
      <c r="I7940">
        <v>104230008</v>
      </c>
      <c r="J7940">
        <v>20230403</v>
      </c>
      <c r="K7940" t="s">
        <v>2549</v>
      </c>
      <c r="L7940">
        <v>0</v>
      </c>
      <c r="M7940">
        <v>1881.09</v>
      </c>
      <c r="N7940" t="s">
        <v>54</v>
      </c>
      <c r="O7940">
        <v>20230404</v>
      </c>
    </row>
    <row r="7941" spans="1:15" x14ac:dyDescent="0.25">
      <c r="A7941" t="s">
        <v>6033</v>
      </c>
      <c r="B7941" t="s">
        <v>6034</v>
      </c>
      <c r="C7941">
        <v>1600001465</v>
      </c>
      <c r="D7941">
        <v>20230430</v>
      </c>
      <c r="E7941">
        <v>61350001</v>
      </c>
      <c r="F7941" t="s">
        <v>6078</v>
      </c>
      <c r="I7941" t="s">
        <v>6375</v>
      </c>
      <c r="J7941">
        <v>20230430</v>
      </c>
      <c r="K7941" t="s">
        <v>6376</v>
      </c>
      <c r="L7941">
        <v>2238.65</v>
      </c>
      <c r="M7941">
        <v>0</v>
      </c>
    </row>
    <row r="7942" spans="1:15" x14ac:dyDescent="0.25">
      <c r="A7942" t="s">
        <v>6033</v>
      </c>
      <c r="B7942" t="s">
        <v>6034</v>
      </c>
      <c r="C7942">
        <v>1600009869</v>
      </c>
      <c r="D7942">
        <v>20230930</v>
      </c>
      <c r="E7942">
        <v>62250000</v>
      </c>
      <c r="F7942" t="s">
        <v>6377</v>
      </c>
      <c r="I7942">
        <v>109230232</v>
      </c>
      <c r="J7942">
        <v>20230930</v>
      </c>
      <c r="K7942" t="s">
        <v>6315</v>
      </c>
      <c r="L7942">
        <v>2611.6799999999998</v>
      </c>
      <c r="M7942">
        <v>0</v>
      </c>
    </row>
    <row r="7943" spans="1:15" x14ac:dyDescent="0.25">
      <c r="A7943" t="s">
        <v>6033</v>
      </c>
      <c r="B7943" t="s">
        <v>6034</v>
      </c>
      <c r="C7943">
        <v>1600008495</v>
      </c>
      <c r="D7943">
        <v>20230831</v>
      </c>
      <c r="E7943">
        <v>61550006</v>
      </c>
      <c r="F7943" t="s">
        <v>6064</v>
      </c>
      <c r="I7943" t="s">
        <v>3580</v>
      </c>
      <c r="J7943">
        <v>20230831</v>
      </c>
      <c r="K7943" t="s">
        <v>6378</v>
      </c>
      <c r="L7943">
        <v>108.33</v>
      </c>
      <c r="M7943">
        <v>0</v>
      </c>
    </row>
    <row r="7944" spans="1:15" x14ac:dyDescent="0.25">
      <c r="A7944" t="s">
        <v>6033</v>
      </c>
      <c r="B7944" t="s">
        <v>6034</v>
      </c>
      <c r="C7944">
        <v>1600006495</v>
      </c>
      <c r="D7944">
        <v>20230701</v>
      </c>
      <c r="E7944">
        <v>44561005</v>
      </c>
      <c r="F7944" t="s">
        <v>59</v>
      </c>
      <c r="I7944">
        <v>375826</v>
      </c>
      <c r="J7944">
        <v>20230701</v>
      </c>
      <c r="K7944" t="s">
        <v>6379</v>
      </c>
      <c r="L7944">
        <v>8.6199999999999992</v>
      </c>
      <c r="M7944">
        <v>0</v>
      </c>
      <c r="N7944" t="s">
        <v>80</v>
      </c>
      <c r="O7944">
        <v>20230821</v>
      </c>
    </row>
    <row r="7945" spans="1:15" x14ac:dyDescent="0.25">
      <c r="A7945" t="s">
        <v>6033</v>
      </c>
      <c r="B7945" t="s">
        <v>6034</v>
      </c>
      <c r="C7945">
        <v>1600007133</v>
      </c>
      <c r="D7945">
        <v>20230701</v>
      </c>
      <c r="E7945">
        <v>44561005</v>
      </c>
      <c r="F7945" t="s">
        <v>59</v>
      </c>
      <c r="I7945" t="s">
        <v>6380</v>
      </c>
      <c r="J7945">
        <v>20230701</v>
      </c>
      <c r="K7945" t="s">
        <v>6381</v>
      </c>
      <c r="L7945">
        <v>235</v>
      </c>
      <c r="M7945">
        <v>0</v>
      </c>
      <c r="N7945" t="s">
        <v>80</v>
      </c>
      <c r="O7945">
        <v>20230821</v>
      </c>
    </row>
    <row r="7946" spans="1:15" x14ac:dyDescent="0.25">
      <c r="A7946" t="s">
        <v>6033</v>
      </c>
      <c r="B7946" t="s">
        <v>6034</v>
      </c>
      <c r="C7946">
        <v>1600001138</v>
      </c>
      <c r="D7946">
        <v>20230430</v>
      </c>
      <c r="E7946">
        <v>61550001</v>
      </c>
      <c r="F7946" t="s">
        <v>6100</v>
      </c>
      <c r="I7946">
        <v>4000088</v>
      </c>
      <c r="J7946">
        <v>20230430</v>
      </c>
      <c r="K7946" t="s">
        <v>3131</v>
      </c>
      <c r="L7946">
        <v>369.17</v>
      </c>
      <c r="M7946">
        <v>0</v>
      </c>
    </row>
    <row r="7947" spans="1:15" x14ac:dyDescent="0.25">
      <c r="A7947" t="s">
        <v>6033</v>
      </c>
      <c r="B7947" t="s">
        <v>6034</v>
      </c>
      <c r="C7947">
        <v>1600011856</v>
      </c>
      <c r="D7947">
        <v>20231010</v>
      </c>
      <c r="E7947">
        <v>61550001</v>
      </c>
      <c r="F7947" t="s">
        <v>6100</v>
      </c>
      <c r="I7947">
        <v>1720</v>
      </c>
      <c r="J7947">
        <v>20231010</v>
      </c>
      <c r="K7947" t="s">
        <v>6382</v>
      </c>
      <c r="L7947">
        <v>110.42</v>
      </c>
      <c r="M7947">
        <v>0</v>
      </c>
    </row>
    <row r="7948" spans="1:15" x14ac:dyDescent="0.25">
      <c r="A7948" t="s">
        <v>6033</v>
      </c>
      <c r="B7948" t="s">
        <v>6034</v>
      </c>
      <c r="C7948">
        <v>1600010033</v>
      </c>
      <c r="D7948">
        <v>20231001</v>
      </c>
      <c r="E7948">
        <v>61350000</v>
      </c>
      <c r="F7948" t="s">
        <v>6059</v>
      </c>
      <c r="I7948" t="s">
        <v>6383</v>
      </c>
      <c r="J7948">
        <v>20231001</v>
      </c>
      <c r="K7948" t="s">
        <v>1983</v>
      </c>
      <c r="L7948">
        <v>1320</v>
      </c>
      <c r="M7948">
        <v>0</v>
      </c>
    </row>
    <row r="7949" spans="1:15" x14ac:dyDescent="0.25">
      <c r="A7949" t="s">
        <v>6033</v>
      </c>
      <c r="B7949" t="s">
        <v>6034</v>
      </c>
      <c r="C7949">
        <v>1600005138</v>
      </c>
      <c r="D7949">
        <v>20230714</v>
      </c>
      <c r="E7949">
        <v>40100000</v>
      </c>
      <c r="F7949" t="s">
        <v>55</v>
      </c>
      <c r="G7949" t="s">
        <v>208</v>
      </c>
      <c r="H7949" t="s">
        <v>209</v>
      </c>
      <c r="I7949" t="s">
        <v>6384</v>
      </c>
      <c r="J7949">
        <v>20230714</v>
      </c>
      <c r="K7949" t="s">
        <v>238</v>
      </c>
      <c r="L7949">
        <v>0</v>
      </c>
      <c r="M7949">
        <v>1780.8</v>
      </c>
      <c r="N7949" t="s">
        <v>1059</v>
      </c>
      <c r="O7949">
        <v>20230718</v>
      </c>
    </row>
    <row r="7950" spans="1:15" x14ac:dyDescent="0.25">
      <c r="A7950" t="s">
        <v>6033</v>
      </c>
      <c r="B7950" t="s">
        <v>6034</v>
      </c>
      <c r="C7950">
        <v>1600002044</v>
      </c>
      <c r="D7950">
        <v>20230417</v>
      </c>
      <c r="E7950">
        <v>40100000</v>
      </c>
      <c r="F7950" t="s">
        <v>55</v>
      </c>
      <c r="G7950" t="s">
        <v>3069</v>
      </c>
      <c r="H7950" t="s">
        <v>3070</v>
      </c>
      <c r="I7950">
        <v>11625900000694</v>
      </c>
      <c r="J7950">
        <v>20230417</v>
      </c>
      <c r="K7950" t="s">
        <v>6385</v>
      </c>
      <c r="L7950">
        <v>0</v>
      </c>
      <c r="M7950">
        <v>91.98</v>
      </c>
      <c r="N7950" t="s">
        <v>83</v>
      </c>
      <c r="O7950">
        <v>20230519</v>
      </c>
    </row>
    <row r="7951" spans="1:15" x14ac:dyDescent="0.25">
      <c r="A7951" t="s">
        <v>6033</v>
      </c>
      <c r="B7951" t="s">
        <v>6034</v>
      </c>
      <c r="C7951">
        <v>1600010172</v>
      </c>
      <c r="D7951">
        <v>20231008</v>
      </c>
      <c r="E7951">
        <v>61220000</v>
      </c>
      <c r="F7951" t="s">
        <v>6117</v>
      </c>
      <c r="I7951">
        <v>110230099</v>
      </c>
      <c r="J7951">
        <v>20231008</v>
      </c>
      <c r="K7951" t="s">
        <v>1520</v>
      </c>
      <c r="L7951">
        <v>496.5</v>
      </c>
      <c r="M7951">
        <v>0</v>
      </c>
    </row>
    <row r="7952" spans="1:15" x14ac:dyDescent="0.25">
      <c r="A7952" t="s">
        <v>6033</v>
      </c>
      <c r="B7952" t="s">
        <v>6034</v>
      </c>
      <c r="C7952">
        <v>1600010237</v>
      </c>
      <c r="D7952">
        <v>20230922</v>
      </c>
      <c r="E7952">
        <v>44561005</v>
      </c>
      <c r="F7952" t="s">
        <v>59</v>
      </c>
      <c r="I7952">
        <v>428530</v>
      </c>
      <c r="J7952">
        <v>20230922</v>
      </c>
      <c r="K7952" t="s">
        <v>6386</v>
      </c>
      <c r="L7952">
        <v>146.13</v>
      </c>
      <c r="M7952">
        <v>0</v>
      </c>
    </row>
    <row r="7953" spans="1:15" x14ac:dyDescent="0.25">
      <c r="A7953" t="s">
        <v>6033</v>
      </c>
      <c r="B7953" t="s">
        <v>6034</v>
      </c>
      <c r="C7953">
        <v>1600011607</v>
      </c>
      <c r="D7953">
        <v>20231031</v>
      </c>
      <c r="E7953">
        <v>61550006</v>
      </c>
      <c r="F7953" t="s">
        <v>6064</v>
      </c>
      <c r="I7953" t="s">
        <v>6088</v>
      </c>
      <c r="J7953">
        <v>20231031</v>
      </c>
      <c r="K7953" t="s">
        <v>6387</v>
      </c>
      <c r="L7953">
        <v>78.33</v>
      </c>
      <c r="M7953">
        <v>0</v>
      </c>
    </row>
    <row r="7954" spans="1:15" x14ac:dyDescent="0.25">
      <c r="A7954" t="s">
        <v>6033</v>
      </c>
      <c r="B7954" t="s">
        <v>6034</v>
      </c>
      <c r="C7954">
        <v>1600005976</v>
      </c>
      <c r="D7954">
        <v>20230701</v>
      </c>
      <c r="E7954">
        <v>40100000</v>
      </c>
      <c r="F7954" t="s">
        <v>55</v>
      </c>
      <c r="G7954" t="s">
        <v>997</v>
      </c>
      <c r="H7954" t="s">
        <v>998</v>
      </c>
      <c r="I7954" t="s">
        <v>6388</v>
      </c>
      <c r="J7954">
        <v>20230701</v>
      </c>
      <c r="K7954" t="s">
        <v>6389</v>
      </c>
      <c r="L7954">
        <v>0</v>
      </c>
      <c r="M7954">
        <v>2113.1999999999998</v>
      </c>
      <c r="N7954" t="s">
        <v>34</v>
      </c>
      <c r="O7954">
        <v>20230728</v>
      </c>
    </row>
    <row r="7955" spans="1:15" x14ac:dyDescent="0.25">
      <c r="A7955" t="s">
        <v>6033</v>
      </c>
      <c r="B7955" t="s">
        <v>6034</v>
      </c>
      <c r="C7955">
        <v>1600006771</v>
      </c>
      <c r="D7955">
        <v>20230821</v>
      </c>
      <c r="E7955">
        <v>61220000</v>
      </c>
      <c r="F7955" t="s">
        <v>6117</v>
      </c>
      <c r="I7955">
        <v>108230026</v>
      </c>
      <c r="J7955">
        <v>20230821</v>
      </c>
      <c r="K7955" t="s">
        <v>879</v>
      </c>
      <c r="L7955">
        <v>1394.67</v>
      </c>
      <c r="M7955">
        <v>0</v>
      </c>
    </row>
    <row r="7956" spans="1:15" x14ac:dyDescent="0.25">
      <c r="A7956" t="s">
        <v>6033</v>
      </c>
      <c r="B7956" t="s">
        <v>6034</v>
      </c>
      <c r="C7956">
        <v>1600000208</v>
      </c>
      <c r="D7956">
        <v>20230403</v>
      </c>
      <c r="E7956">
        <v>62780000</v>
      </c>
      <c r="F7956" t="s">
        <v>6150</v>
      </c>
      <c r="I7956">
        <v>104230098</v>
      </c>
      <c r="J7956">
        <v>20230403</v>
      </c>
      <c r="K7956" t="s">
        <v>953</v>
      </c>
      <c r="L7956">
        <v>99</v>
      </c>
      <c r="M7956">
        <v>0</v>
      </c>
    </row>
    <row r="7957" spans="1:15" x14ac:dyDescent="0.25">
      <c r="A7957" t="s">
        <v>6033</v>
      </c>
      <c r="B7957" t="s">
        <v>6034</v>
      </c>
      <c r="C7957">
        <v>1600007187</v>
      </c>
      <c r="D7957">
        <v>20230801</v>
      </c>
      <c r="E7957">
        <v>40100000</v>
      </c>
      <c r="F7957" t="s">
        <v>55</v>
      </c>
      <c r="G7957" t="s">
        <v>719</v>
      </c>
      <c r="H7957" t="s">
        <v>720</v>
      </c>
      <c r="I7957" t="s">
        <v>6390</v>
      </c>
      <c r="J7957">
        <v>20230801</v>
      </c>
      <c r="K7957" t="s">
        <v>6391</v>
      </c>
      <c r="L7957">
        <v>0</v>
      </c>
      <c r="M7957">
        <v>510.68</v>
      </c>
    </row>
    <row r="7958" spans="1:15" x14ac:dyDescent="0.25">
      <c r="A7958" t="s">
        <v>6033</v>
      </c>
      <c r="B7958" t="s">
        <v>6034</v>
      </c>
      <c r="C7958">
        <v>1600000723</v>
      </c>
      <c r="D7958">
        <v>20230425</v>
      </c>
      <c r="E7958">
        <v>40100000</v>
      </c>
      <c r="F7958" t="s">
        <v>55</v>
      </c>
      <c r="G7958" t="s">
        <v>2859</v>
      </c>
      <c r="H7958" t="s">
        <v>2860</v>
      </c>
      <c r="I7958">
        <v>230410415</v>
      </c>
      <c r="J7958">
        <v>20230425</v>
      </c>
      <c r="K7958" t="s">
        <v>6392</v>
      </c>
      <c r="L7958">
        <v>0</v>
      </c>
      <c r="M7958">
        <v>2505.2600000000002</v>
      </c>
      <c r="N7958" t="s">
        <v>54</v>
      </c>
      <c r="O7958">
        <v>20230426</v>
      </c>
    </row>
    <row r="7959" spans="1:15" x14ac:dyDescent="0.25">
      <c r="A7959" t="s">
        <v>6033</v>
      </c>
      <c r="B7959" t="s">
        <v>6034</v>
      </c>
      <c r="C7959">
        <v>1600006512</v>
      </c>
      <c r="D7959">
        <v>20230701</v>
      </c>
      <c r="E7959">
        <v>44561005</v>
      </c>
      <c r="F7959" t="s">
        <v>59</v>
      </c>
      <c r="I7959" t="s">
        <v>6393</v>
      </c>
      <c r="J7959">
        <v>20230701</v>
      </c>
      <c r="K7959" t="s">
        <v>6394</v>
      </c>
      <c r="L7959">
        <v>18.600000000000001</v>
      </c>
      <c r="M7959">
        <v>0</v>
      </c>
      <c r="N7959" t="s">
        <v>80</v>
      </c>
      <c r="O7959">
        <v>20230821</v>
      </c>
    </row>
    <row r="7960" spans="1:15" x14ac:dyDescent="0.25">
      <c r="A7960" t="s">
        <v>6033</v>
      </c>
      <c r="B7960" t="s">
        <v>6034</v>
      </c>
      <c r="C7960">
        <v>1600001424</v>
      </c>
      <c r="D7960">
        <v>20230412</v>
      </c>
      <c r="E7960">
        <v>62570000</v>
      </c>
      <c r="F7960" t="s">
        <v>6109</v>
      </c>
      <c r="I7960">
        <v>1004</v>
      </c>
      <c r="J7960">
        <v>20230412</v>
      </c>
      <c r="K7960" t="s">
        <v>6395</v>
      </c>
      <c r="L7960">
        <v>51.32</v>
      </c>
      <c r="M7960">
        <v>0</v>
      </c>
    </row>
    <row r="7961" spans="1:15" x14ac:dyDescent="0.25">
      <c r="A7961" t="s">
        <v>6033</v>
      </c>
      <c r="B7961" t="s">
        <v>6034</v>
      </c>
      <c r="C7961">
        <v>1600006500</v>
      </c>
      <c r="D7961">
        <v>20230701</v>
      </c>
      <c r="E7961">
        <v>62340002</v>
      </c>
      <c r="F7961" t="s">
        <v>6067</v>
      </c>
      <c r="I7961" t="s">
        <v>6396</v>
      </c>
      <c r="J7961">
        <v>20230701</v>
      </c>
      <c r="K7961" t="s">
        <v>6397</v>
      </c>
      <c r="L7961">
        <v>51.08</v>
      </c>
      <c r="M7961">
        <v>0</v>
      </c>
    </row>
    <row r="7962" spans="1:15" x14ac:dyDescent="0.25">
      <c r="A7962" t="s">
        <v>6033</v>
      </c>
      <c r="B7962" t="s">
        <v>6034</v>
      </c>
      <c r="C7962">
        <v>1600005113</v>
      </c>
      <c r="D7962">
        <v>20230702</v>
      </c>
      <c r="E7962">
        <v>44561005</v>
      </c>
      <c r="F7962" t="s">
        <v>59</v>
      </c>
      <c r="I7962" t="s">
        <v>6398</v>
      </c>
      <c r="J7962">
        <v>20230702</v>
      </c>
      <c r="K7962" t="s">
        <v>2299</v>
      </c>
      <c r="L7962">
        <v>600</v>
      </c>
      <c r="M7962">
        <v>0</v>
      </c>
      <c r="N7962" t="s">
        <v>80</v>
      </c>
      <c r="O7962">
        <v>20230821</v>
      </c>
    </row>
    <row r="7963" spans="1:15" x14ac:dyDescent="0.25">
      <c r="A7963" t="s">
        <v>6033</v>
      </c>
      <c r="B7963" t="s">
        <v>6034</v>
      </c>
      <c r="C7963">
        <v>1600008045</v>
      </c>
      <c r="D7963">
        <v>20230815</v>
      </c>
      <c r="E7963">
        <v>62510002</v>
      </c>
      <c r="F7963" t="s">
        <v>6035</v>
      </c>
      <c r="I7963" t="s">
        <v>6224</v>
      </c>
      <c r="J7963">
        <v>20230815</v>
      </c>
      <c r="K7963" t="s">
        <v>6399</v>
      </c>
      <c r="L7963">
        <v>135.52000000000001</v>
      </c>
      <c r="M7963">
        <v>0</v>
      </c>
    </row>
    <row r="7964" spans="1:15" x14ac:dyDescent="0.25">
      <c r="A7964" t="s">
        <v>6033</v>
      </c>
      <c r="B7964" t="s">
        <v>6034</v>
      </c>
      <c r="C7964">
        <v>1600009536</v>
      </c>
      <c r="D7964">
        <v>20230901</v>
      </c>
      <c r="E7964">
        <v>61550001</v>
      </c>
      <c r="F7964" t="s">
        <v>6100</v>
      </c>
      <c r="I7964" t="s">
        <v>6400</v>
      </c>
      <c r="J7964">
        <v>20230901</v>
      </c>
      <c r="K7964" t="s">
        <v>6401</v>
      </c>
      <c r="L7964">
        <v>7596.85</v>
      </c>
      <c r="M7964">
        <v>0</v>
      </c>
    </row>
    <row r="7965" spans="1:15" x14ac:dyDescent="0.25">
      <c r="A7965" t="s">
        <v>6033</v>
      </c>
      <c r="B7965" t="s">
        <v>6034</v>
      </c>
      <c r="C7965">
        <v>1600003259</v>
      </c>
      <c r="D7965">
        <v>20230606</v>
      </c>
      <c r="E7965">
        <v>40100000</v>
      </c>
      <c r="F7965" t="s">
        <v>55</v>
      </c>
      <c r="G7965" t="s">
        <v>321</v>
      </c>
      <c r="H7965" t="s">
        <v>322</v>
      </c>
      <c r="I7965">
        <v>106230093</v>
      </c>
      <c r="J7965">
        <v>20230606</v>
      </c>
      <c r="K7965" t="s">
        <v>1246</v>
      </c>
      <c r="L7965">
        <v>0</v>
      </c>
      <c r="M7965">
        <v>1817.2</v>
      </c>
      <c r="N7965" t="s">
        <v>537</v>
      </c>
      <c r="O7965">
        <v>20230607</v>
      </c>
    </row>
    <row r="7966" spans="1:15" x14ac:dyDescent="0.25">
      <c r="A7966" t="s">
        <v>6033</v>
      </c>
      <c r="B7966" t="s">
        <v>6034</v>
      </c>
      <c r="C7966">
        <v>1600007387</v>
      </c>
      <c r="D7966">
        <v>20230731</v>
      </c>
      <c r="E7966">
        <v>44561005</v>
      </c>
      <c r="F7966" t="s">
        <v>59</v>
      </c>
      <c r="I7966" t="s">
        <v>6402</v>
      </c>
      <c r="J7966">
        <v>20230731</v>
      </c>
      <c r="K7966" t="s">
        <v>6403</v>
      </c>
      <c r="L7966">
        <v>78.67</v>
      </c>
      <c r="M7966">
        <v>0</v>
      </c>
      <c r="N7966" t="s">
        <v>117</v>
      </c>
      <c r="O7966">
        <v>20230921</v>
      </c>
    </row>
    <row r="7967" spans="1:15" x14ac:dyDescent="0.25">
      <c r="A7967" t="s">
        <v>6033</v>
      </c>
      <c r="B7967" t="s">
        <v>6034</v>
      </c>
      <c r="C7967">
        <v>1600005085</v>
      </c>
      <c r="D7967">
        <v>20230728</v>
      </c>
      <c r="E7967">
        <v>40100000</v>
      </c>
      <c r="F7967" t="s">
        <v>55</v>
      </c>
      <c r="G7967" t="s">
        <v>1930</v>
      </c>
      <c r="H7967" t="s">
        <v>1931</v>
      </c>
      <c r="I7967">
        <v>107230078</v>
      </c>
      <c r="J7967">
        <v>20230728</v>
      </c>
      <c r="K7967" t="s">
        <v>1932</v>
      </c>
      <c r="L7967">
        <v>0</v>
      </c>
      <c r="M7967">
        <v>1679.89</v>
      </c>
      <c r="N7967" t="s">
        <v>117</v>
      </c>
      <c r="O7967">
        <v>20230731</v>
      </c>
    </row>
    <row r="7968" spans="1:15" x14ac:dyDescent="0.25">
      <c r="A7968" t="s">
        <v>6033</v>
      </c>
      <c r="B7968" t="s">
        <v>6034</v>
      </c>
      <c r="C7968">
        <v>1600000987</v>
      </c>
      <c r="D7968">
        <v>20230514</v>
      </c>
      <c r="E7968">
        <v>40100000</v>
      </c>
      <c r="F7968" t="s">
        <v>55</v>
      </c>
      <c r="G7968" t="s">
        <v>208</v>
      </c>
      <c r="H7968" t="s">
        <v>209</v>
      </c>
      <c r="I7968" t="s">
        <v>6404</v>
      </c>
      <c r="J7968">
        <v>20230514</v>
      </c>
      <c r="K7968" t="s">
        <v>380</v>
      </c>
      <c r="L7968">
        <v>0</v>
      </c>
      <c r="M7968">
        <v>1780.8</v>
      </c>
      <c r="N7968" t="s">
        <v>239</v>
      </c>
      <c r="O7968">
        <v>20230516</v>
      </c>
    </row>
    <row r="7969" spans="1:15" x14ac:dyDescent="0.25">
      <c r="A7969" t="s">
        <v>6033</v>
      </c>
      <c r="B7969" t="s">
        <v>6034</v>
      </c>
      <c r="C7969">
        <v>1600005461</v>
      </c>
      <c r="D7969">
        <v>20230706</v>
      </c>
      <c r="E7969">
        <v>62600001</v>
      </c>
      <c r="F7969" t="s">
        <v>6405</v>
      </c>
      <c r="I7969">
        <v>20000296660723</v>
      </c>
      <c r="J7969">
        <v>20230706</v>
      </c>
      <c r="K7969" t="s">
        <v>4820</v>
      </c>
      <c r="L7969">
        <v>109</v>
      </c>
      <c r="M7969">
        <v>0</v>
      </c>
    </row>
    <row r="7970" spans="1:15" x14ac:dyDescent="0.25">
      <c r="A7970" t="s">
        <v>6033</v>
      </c>
      <c r="B7970" t="s">
        <v>6034</v>
      </c>
      <c r="C7970">
        <v>1600003419</v>
      </c>
      <c r="D7970">
        <v>20230524</v>
      </c>
      <c r="E7970">
        <v>61550001</v>
      </c>
      <c r="F7970" t="s">
        <v>6100</v>
      </c>
      <c r="I7970">
        <v>20430580</v>
      </c>
      <c r="J7970">
        <v>20230524</v>
      </c>
      <c r="K7970" t="s">
        <v>6406</v>
      </c>
      <c r="L7970">
        <v>2791.75</v>
      </c>
      <c r="M7970">
        <v>0</v>
      </c>
    </row>
    <row r="7971" spans="1:15" x14ac:dyDescent="0.25">
      <c r="A7971" t="s">
        <v>6033</v>
      </c>
      <c r="B7971" t="s">
        <v>6034</v>
      </c>
      <c r="C7971">
        <v>1600003538</v>
      </c>
      <c r="D7971">
        <v>20230531</v>
      </c>
      <c r="E7971">
        <v>44561005</v>
      </c>
      <c r="F7971" t="s">
        <v>59</v>
      </c>
      <c r="I7971">
        <v>6027345</v>
      </c>
      <c r="J7971">
        <v>20230531</v>
      </c>
      <c r="K7971" t="s">
        <v>6063</v>
      </c>
      <c r="L7971">
        <v>43.26</v>
      </c>
      <c r="M7971">
        <v>0</v>
      </c>
      <c r="N7971" t="s">
        <v>37</v>
      </c>
      <c r="O7971">
        <v>20230718</v>
      </c>
    </row>
    <row r="7972" spans="1:15" x14ac:dyDescent="0.25">
      <c r="A7972" t="s">
        <v>6033</v>
      </c>
      <c r="B7972" t="s">
        <v>6034</v>
      </c>
      <c r="C7972">
        <v>1600004810</v>
      </c>
      <c r="D7972">
        <v>20230619</v>
      </c>
      <c r="E7972">
        <v>40100000</v>
      </c>
      <c r="F7972" t="s">
        <v>55</v>
      </c>
      <c r="G7972" t="s">
        <v>157</v>
      </c>
      <c r="H7972" t="s">
        <v>158</v>
      </c>
      <c r="I7972">
        <v>428167</v>
      </c>
      <c r="J7972">
        <v>20230619</v>
      </c>
      <c r="K7972" t="s">
        <v>6407</v>
      </c>
      <c r="L7972">
        <v>0</v>
      </c>
      <c r="M7972">
        <v>455.2</v>
      </c>
      <c r="N7972" t="s">
        <v>29</v>
      </c>
      <c r="O7972">
        <v>20230804</v>
      </c>
    </row>
    <row r="7973" spans="1:15" x14ac:dyDescent="0.25">
      <c r="A7973" t="s">
        <v>6033</v>
      </c>
      <c r="B7973" t="s">
        <v>6034</v>
      </c>
      <c r="C7973">
        <v>1600009905</v>
      </c>
      <c r="D7973">
        <v>20230930</v>
      </c>
      <c r="E7973">
        <v>61550006</v>
      </c>
      <c r="F7973" t="s">
        <v>6064</v>
      </c>
      <c r="I7973" t="s">
        <v>1114</v>
      </c>
      <c r="J7973">
        <v>20230930</v>
      </c>
      <c r="K7973" t="s">
        <v>6408</v>
      </c>
      <c r="L7973">
        <v>66.67</v>
      </c>
      <c r="M7973">
        <v>0</v>
      </c>
    </row>
    <row r="7974" spans="1:15" x14ac:dyDescent="0.25">
      <c r="A7974" t="s">
        <v>6033</v>
      </c>
      <c r="B7974" t="s">
        <v>6034</v>
      </c>
      <c r="C7974">
        <v>1600005040</v>
      </c>
      <c r="D7974">
        <v>20230727</v>
      </c>
      <c r="E7974">
        <v>44561005</v>
      </c>
      <c r="F7974" t="s">
        <v>59</v>
      </c>
      <c r="I7974">
        <v>107230033</v>
      </c>
      <c r="J7974">
        <v>20230727</v>
      </c>
      <c r="K7974" t="s">
        <v>2270</v>
      </c>
      <c r="L7974">
        <v>94.99</v>
      </c>
      <c r="M7974">
        <v>0</v>
      </c>
      <c r="N7974" t="s">
        <v>80</v>
      </c>
      <c r="O7974">
        <v>20230821</v>
      </c>
    </row>
    <row r="7975" spans="1:15" x14ac:dyDescent="0.25">
      <c r="A7975" t="s">
        <v>6033</v>
      </c>
      <c r="B7975" t="s">
        <v>6034</v>
      </c>
      <c r="C7975">
        <v>1600008166</v>
      </c>
      <c r="D7975">
        <v>20230901</v>
      </c>
      <c r="E7975">
        <v>40100000</v>
      </c>
      <c r="F7975" t="s">
        <v>55</v>
      </c>
      <c r="G7975" t="s">
        <v>178</v>
      </c>
      <c r="H7975" t="s">
        <v>179</v>
      </c>
      <c r="I7975">
        <v>109230029</v>
      </c>
      <c r="J7975">
        <v>20230901</v>
      </c>
      <c r="K7975" t="s">
        <v>601</v>
      </c>
      <c r="L7975">
        <v>0</v>
      </c>
      <c r="M7975">
        <v>1707.34</v>
      </c>
      <c r="N7975" t="s">
        <v>1918</v>
      </c>
      <c r="O7975">
        <v>20230904</v>
      </c>
    </row>
    <row r="7976" spans="1:15" x14ac:dyDescent="0.25">
      <c r="A7976" t="s">
        <v>6033</v>
      </c>
      <c r="B7976" t="s">
        <v>6034</v>
      </c>
      <c r="C7976">
        <v>1600005145</v>
      </c>
      <c r="D7976">
        <v>20230710</v>
      </c>
      <c r="E7976">
        <v>44561005</v>
      </c>
      <c r="F7976" t="s">
        <v>59</v>
      </c>
      <c r="I7976" t="s">
        <v>6409</v>
      </c>
      <c r="J7976">
        <v>20230710</v>
      </c>
      <c r="K7976" t="s">
        <v>514</v>
      </c>
      <c r="L7976">
        <v>296.8</v>
      </c>
      <c r="M7976">
        <v>0</v>
      </c>
      <c r="N7976" t="s">
        <v>80</v>
      </c>
      <c r="O7976">
        <v>20230821</v>
      </c>
    </row>
    <row r="7977" spans="1:15" x14ac:dyDescent="0.25">
      <c r="A7977" t="s">
        <v>6033</v>
      </c>
      <c r="B7977" t="s">
        <v>6034</v>
      </c>
      <c r="C7977">
        <v>1600003602</v>
      </c>
      <c r="D7977">
        <v>20230609</v>
      </c>
      <c r="E7977">
        <v>44561005</v>
      </c>
      <c r="F7977" t="s">
        <v>59</v>
      </c>
      <c r="I7977">
        <v>17</v>
      </c>
      <c r="J7977">
        <v>20230609</v>
      </c>
      <c r="K7977" t="s">
        <v>3310</v>
      </c>
      <c r="L7977">
        <v>13</v>
      </c>
      <c r="M7977">
        <v>0</v>
      </c>
      <c r="N7977" t="s">
        <v>37</v>
      </c>
      <c r="O7977">
        <v>20230718</v>
      </c>
    </row>
    <row r="7978" spans="1:15" x14ac:dyDescent="0.25">
      <c r="A7978" t="s">
        <v>6033</v>
      </c>
      <c r="B7978" t="s">
        <v>6034</v>
      </c>
      <c r="C7978">
        <v>1600000751</v>
      </c>
      <c r="D7978">
        <v>20230401</v>
      </c>
      <c r="E7978">
        <v>61350001</v>
      </c>
      <c r="F7978" t="s">
        <v>6078</v>
      </c>
      <c r="I7978" t="s">
        <v>2640</v>
      </c>
      <c r="J7978">
        <v>20230401</v>
      </c>
      <c r="K7978" t="s">
        <v>2641</v>
      </c>
      <c r="L7978">
        <v>37</v>
      </c>
      <c r="M7978">
        <v>0</v>
      </c>
    </row>
    <row r="7979" spans="1:15" x14ac:dyDescent="0.25">
      <c r="A7979" t="s">
        <v>6033</v>
      </c>
      <c r="B7979" t="s">
        <v>6034</v>
      </c>
      <c r="C7979">
        <v>1600005486</v>
      </c>
      <c r="D7979">
        <v>20230709</v>
      </c>
      <c r="E7979">
        <v>44561005</v>
      </c>
      <c r="F7979" t="s">
        <v>59</v>
      </c>
      <c r="I7979">
        <v>20000539190723</v>
      </c>
      <c r="J7979">
        <v>20230709</v>
      </c>
      <c r="K7979" t="s">
        <v>1550</v>
      </c>
      <c r="L7979">
        <v>400.47</v>
      </c>
      <c r="M7979">
        <v>0</v>
      </c>
      <c r="N7979" t="s">
        <v>80</v>
      </c>
      <c r="O7979">
        <v>20230821</v>
      </c>
    </row>
    <row r="7980" spans="1:15" x14ac:dyDescent="0.25">
      <c r="A7980" t="s">
        <v>6033</v>
      </c>
      <c r="B7980" t="s">
        <v>6034</v>
      </c>
      <c r="C7980">
        <v>1600002357</v>
      </c>
      <c r="D7980">
        <v>20230601</v>
      </c>
      <c r="E7980">
        <v>40100000</v>
      </c>
      <c r="F7980" t="s">
        <v>55</v>
      </c>
      <c r="G7980" t="s">
        <v>1886</v>
      </c>
      <c r="H7980" t="s">
        <v>1887</v>
      </c>
      <c r="I7980" t="s">
        <v>6147</v>
      </c>
      <c r="J7980">
        <v>20230601</v>
      </c>
      <c r="K7980" t="s">
        <v>6148</v>
      </c>
      <c r="L7980">
        <v>0</v>
      </c>
      <c r="M7980">
        <v>19115.830000000002</v>
      </c>
      <c r="N7980" t="s">
        <v>37</v>
      </c>
      <c r="O7980">
        <v>20230616</v>
      </c>
    </row>
    <row r="7981" spans="1:15" x14ac:dyDescent="0.25">
      <c r="A7981" t="s">
        <v>6033</v>
      </c>
      <c r="B7981" t="s">
        <v>6034</v>
      </c>
      <c r="C7981">
        <v>1600002014</v>
      </c>
      <c r="D7981">
        <v>20230430</v>
      </c>
      <c r="E7981">
        <v>62110000</v>
      </c>
      <c r="F7981" t="s">
        <v>6098</v>
      </c>
      <c r="I7981" t="s">
        <v>4513</v>
      </c>
      <c r="J7981">
        <v>20230430</v>
      </c>
      <c r="K7981" t="s">
        <v>4514</v>
      </c>
      <c r="L7981">
        <v>2159.02</v>
      </c>
      <c r="M7981">
        <v>0</v>
      </c>
    </row>
    <row r="7982" spans="1:15" x14ac:dyDescent="0.25">
      <c r="A7982" t="s">
        <v>6033</v>
      </c>
      <c r="B7982" t="s">
        <v>6034</v>
      </c>
      <c r="C7982">
        <v>1600006540</v>
      </c>
      <c r="D7982">
        <v>20230731</v>
      </c>
      <c r="E7982">
        <v>44561005</v>
      </c>
      <c r="F7982" t="s">
        <v>59</v>
      </c>
      <c r="I7982" t="s">
        <v>6410</v>
      </c>
      <c r="J7982">
        <v>20230731</v>
      </c>
      <c r="K7982" t="s">
        <v>6411</v>
      </c>
      <c r="L7982">
        <v>151.94</v>
      </c>
      <c r="M7982">
        <v>0</v>
      </c>
      <c r="N7982" t="s">
        <v>117</v>
      </c>
      <c r="O7982">
        <v>20230921</v>
      </c>
    </row>
    <row r="7983" spans="1:15" x14ac:dyDescent="0.25">
      <c r="A7983" t="s">
        <v>6033</v>
      </c>
      <c r="B7983" t="s">
        <v>6034</v>
      </c>
      <c r="C7983">
        <v>1600011748</v>
      </c>
      <c r="D7983">
        <v>20231031</v>
      </c>
      <c r="E7983">
        <v>61550001</v>
      </c>
      <c r="F7983" t="s">
        <v>6100</v>
      </c>
      <c r="I7983">
        <v>110230222</v>
      </c>
      <c r="J7983">
        <v>20231031</v>
      </c>
      <c r="K7983" t="s">
        <v>6412</v>
      </c>
      <c r="L7983">
        <v>-308.3</v>
      </c>
      <c r="M7983">
        <v>0</v>
      </c>
    </row>
    <row r="7984" spans="1:15" x14ac:dyDescent="0.25">
      <c r="A7984" t="s">
        <v>6033</v>
      </c>
      <c r="B7984" t="s">
        <v>6034</v>
      </c>
      <c r="C7984">
        <v>1600012076</v>
      </c>
      <c r="D7984">
        <v>20231031</v>
      </c>
      <c r="E7984">
        <v>44561005</v>
      </c>
      <c r="F7984" t="s">
        <v>59</v>
      </c>
      <c r="I7984">
        <v>110230299</v>
      </c>
      <c r="J7984">
        <v>20231031</v>
      </c>
      <c r="K7984" t="s">
        <v>6315</v>
      </c>
      <c r="L7984">
        <v>603.79999999999995</v>
      </c>
      <c r="M7984">
        <v>0</v>
      </c>
      <c r="N7984" t="s">
        <v>27</v>
      </c>
      <c r="O7984">
        <v>20231124</v>
      </c>
    </row>
    <row r="7985" spans="1:15" x14ac:dyDescent="0.25">
      <c r="A7985" t="s">
        <v>6033</v>
      </c>
      <c r="B7985" t="s">
        <v>6034</v>
      </c>
      <c r="C7985">
        <v>1600010309</v>
      </c>
      <c r="D7985">
        <v>20230930</v>
      </c>
      <c r="E7985">
        <v>40100000</v>
      </c>
      <c r="F7985" t="s">
        <v>55</v>
      </c>
      <c r="G7985" t="s">
        <v>3203</v>
      </c>
      <c r="H7985" t="s">
        <v>3204</v>
      </c>
      <c r="I7985">
        <v>223238</v>
      </c>
      <c r="J7985">
        <v>20230930</v>
      </c>
      <c r="K7985" t="s">
        <v>3788</v>
      </c>
      <c r="L7985">
        <v>0</v>
      </c>
      <c r="M7985">
        <v>630.24</v>
      </c>
      <c r="N7985" t="s">
        <v>136</v>
      </c>
      <c r="O7985">
        <v>20231031</v>
      </c>
    </row>
    <row r="7986" spans="1:15" x14ac:dyDescent="0.25">
      <c r="A7986" t="s">
        <v>6033</v>
      </c>
      <c r="B7986" t="s">
        <v>6034</v>
      </c>
      <c r="C7986">
        <v>1600005155</v>
      </c>
      <c r="D7986">
        <v>20230701</v>
      </c>
      <c r="E7986">
        <v>44561005</v>
      </c>
      <c r="F7986" t="s">
        <v>59</v>
      </c>
      <c r="I7986" t="s">
        <v>6413</v>
      </c>
      <c r="J7986">
        <v>20230701</v>
      </c>
      <c r="K7986" t="s">
        <v>750</v>
      </c>
      <c r="L7986">
        <v>317</v>
      </c>
      <c r="M7986">
        <v>0</v>
      </c>
      <c r="N7986" t="s">
        <v>80</v>
      </c>
      <c r="O7986">
        <v>20230821</v>
      </c>
    </row>
    <row r="7987" spans="1:15" x14ac:dyDescent="0.25">
      <c r="A7987" t="s">
        <v>6033</v>
      </c>
      <c r="B7987" t="s">
        <v>6034</v>
      </c>
      <c r="C7987">
        <v>1600008774</v>
      </c>
      <c r="D7987">
        <v>20230831</v>
      </c>
      <c r="E7987">
        <v>44573005</v>
      </c>
      <c r="F7987" t="s">
        <v>6192</v>
      </c>
      <c r="I7987" t="s">
        <v>6414</v>
      </c>
      <c r="J7987">
        <v>20230831</v>
      </c>
      <c r="K7987" t="s">
        <v>6415</v>
      </c>
      <c r="L7987">
        <v>0</v>
      </c>
      <c r="M7987">
        <v>125.73</v>
      </c>
      <c r="N7987" t="s">
        <v>117</v>
      </c>
      <c r="O7987">
        <v>20230921</v>
      </c>
    </row>
    <row r="7988" spans="1:15" x14ac:dyDescent="0.25">
      <c r="A7988" t="s">
        <v>6033</v>
      </c>
      <c r="B7988" t="s">
        <v>6034</v>
      </c>
      <c r="C7988">
        <v>1600005139</v>
      </c>
      <c r="D7988">
        <v>20230704</v>
      </c>
      <c r="E7988">
        <v>61350000</v>
      </c>
      <c r="F7988" t="s">
        <v>6059</v>
      </c>
      <c r="I7988">
        <v>107230093</v>
      </c>
      <c r="J7988">
        <v>20230704</v>
      </c>
      <c r="K7988" t="s">
        <v>165</v>
      </c>
      <c r="L7988">
        <v>1724.38</v>
      </c>
      <c r="M7988">
        <v>0</v>
      </c>
    </row>
    <row r="7989" spans="1:15" x14ac:dyDescent="0.25">
      <c r="A7989" t="s">
        <v>6033</v>
      </c>
      <c r="B7989" t="s">
        <v>6034</v>
      </c>
      <c r="C7989">
        <v>1600003080</v>
      </c>
      <c r="D7989">
        <v>20230531</v>
      </c>
      <c r="E7989">
        <v>61550006</v>
      </c>
      <c r="F7989" t="s">
        <v>6064</v>
      </c>
      <c r="I7989" t="s">
        <v>2695</v>
      </c>
      <c r="J7989">
        <v>20230531</v>
      </c>
      <c r="K7989" t="s">
        <v>6416</v>
      </c>
      <c r="L7989">
        <v>66.67</v>
      </c>
      <c r="M7989">
        <v>0</v>
      </c>
    </row>
    <row r="7990" spans="1:15" x14ac:dyDescent="0.25">
      <c r="A7990" t="s">
        <v>6033</v>
      </c>
      <c r="B7990" t="s">
        <v>6034</v>
      </c>
      <c r="C7990">
        <v>1600000999</v>
      </c>
      <c r="D7990">
        <v>20230501</v>
      </c>
      <c r="E7990">
        <v>44561005</v>
      </c>
      <c r="F7990" t="s">
        <v>59</v>
      </c>
      <c r="I7990" t="s">
        <v>6417</v>
      </c>
      <c r="J7990">
        <v>20230501</v>
      </c>
      <c r="K7990" t="s">
        <v>3772</v>
      </c>
      <c r="L7990">
        <v>264</v>
      </c>
      <c r="M7990">
        <v>0</v>
      </c>
      <c r="N7990" t="s">
        <v>83</v>
      </c>
      <c r="O7990">
        <v>20230622</v>
      </c>
    </row>
    <row r="7991" spans="1:15" x14ac:dyDescent="0.25">
      <c r="A7991" t="s">
        <v>6033</v>
      </c>
      <c r="B7991" t="s">
        <v>6034</v>
      </c>
      <c r="C7991">
        <v>1600011911</v>
      </c>
      <c r="D7991">
        <v>20231031</v>
      </c>
      <c r="E7991">
        <v>63510001</v>
      </c>
      <c r="F7991" t="s">
        <v>6418</v>
      </c>
      <c r="I7991">
        <v>110230274</v>
      </c>
      <c r="J7991">
        <v>20231031</v>
      </c>
      <c r="K7991" t="s">
        <v>6419</v>
      </c>
      <c r="L7991">
        <v>228.76</v>
      </c>
      <c r="M7991">
        <v>0</v>
      </c>
    </row>
    <row r="7992" spans="1:15" x14ac:dyDescent="0.25">
      <c r="A7992" t="s">
        <v>6033</v>
      </c>
      <c r="B7992" t="s">
        <v>6034</v>
      </c>
      <c r="C7992">
        <v>1600010028</v>
      </c>
      <c r="D7992">
        <v>20231010</v>
      </c>
      <c r="E7992">
        <v>44561005</v>
      </c>
      <c r="F7992" t="s">
        <v>59</v>
      </c>
      <c r="I7992" t="s">
        <v>6420</v>
      </c>
      <c r="J7992">
        <v>20231010</v>
      </c>
      <c r="K7992" t="s">
        <v>514</v>
      </c>
      <c r="L7992">
        <v>296.8</v>
      </c>
      <c r="M7992">
        <v>0</v>
      </c>
      <c r="N7992" t="s">
        <v>27</v>
      </c>
      <c r="O7992">
        <v>20231124</v>
      </c>
    </row>
    <row r="7993" spans="1:15" x14ac:dyDescent="0.25">
      <c r="A7993" t="s">
        <v>6033</v>
      </c>
      <c r="B7993" t="s">
        <v>6034</v>
      </c>
      <c r="C7993">
        <v>1600007217</v>
      </c>
      <c r="D7993">
        <v>20230801</v>
      </c>
      <c r="E7993">
        <v>40100000</v>
      </c>
      <c r="F7993" t="s">
        <v>55</v>
      </c>
      <c r="G7993" t="s">
        <v>133</v>
      </c>
      <c r="H7993" t="s">
        <v>134</v>
      </c>
      <c r="I7993" t="s">
        <v>6421</v>
      </c>
      <c r="J7993">
        <v>20230801</v>
      </c>
      <c r="K7993" t="s">
        <v>3387</v>
      </c>
      <c r="L7993">
        <v>0</v>
      </c>
      <c r="M7993">
        <v>1644</v>
      </c>
      <c r="N7993" t="s">
        <v>472</v>
      </c>
      <c r="O7993">
        <v>20230908</v>
      </c>
    </row>
    <row r="7994" spans="1:15" x14ac:dyDescent="0.25">
      <c r="A7994" t="s">
        <v>6033</v>
      </c>
      <c r="B7994" t="s">
        <v>6034</v>
      </c>
      <c r="C7994">
        <v>1600010234</v>
      </c>
      <c r="D7994">
        <v>20230908</v>
      </c>
      <c r="E7994">
        <v>40100000</v>
      </c>
      <c r="F7994" t="s">
        <v>55</v>
      </c>
      <c r="G7994" t="s">
        <v>139</v>
      </c>
      <c r="H7994" t="s">
        <v>140</v>
      </c>
      <c r="I7994">
        <v>109230306</v>
      </c>
      <c r="J7994">
        <v>20230908</v>
      </c>
      <c r="K7994" t="s">
        <v>6422</v>
      </c>
      <c r="L7994">
        <v>0</v>
      </c>
      <c r="M7994">
        <v>109.73</v>
      </c>
      <c r="N7994" t="s">
        <v>1999</v>
      </c>
      <c r="O7994">
        <v>20231005</v>
      </c>
    </row>
    <row r="7995" spans="1:15" x14ac:dyDescent="0.25">
      <c r="A7995" t="s">
        <v>6033</v>
      </c>
      <c r="B7995" t="s">
        <v>6034</v>
      </c>
      <c r="C7995">
        <v>1600011857</v>
      </c>
      <c r="D7995">
        <v>20231010</v>
      </c>
      <c r="E7995">
        <v>44561005</v>
      </c>
      <c r="F7995" t="s">
        <v>59</v>
      </c>
      <c r="I7995">
        <v>1722</v>
      </c>
      <c r="J7995">
        <v>20231010</v>
      </c>
      <c r="K7995" t="s">
        <v>6423</v>
      </c>
      <c r="L7995">
        <v>64.98</v>
      </c>
      <c r="M7995">
        <v>0</v>
      </c>
    </row>
    <row r="7996" spans="1:15" x14ac:dyDescent="0.25">
      <c r="A7996" t="s">
        <v>6033</v>
      </c>
      <c r="B7996" t="s">
        <v>6034</v>
      </c>
      <c r="C7996">
        <v>1600011344</v>
      </c>
      <c r="D7996">
        <v>20231025</v>
      </c>
      <c r="E7996">
        <v>44561005</v>
      </c>
      <c r="F7996" t="s">
        <v>59</v>
      </c>
      <c r="I7996">
        <v>231033</v>
      </c>
      <c r="J7996">
        <v>20231025</v>
      </c>
      <c r="K7996" t="s">
        <v>6424</v>
      </c>
      <c r="L7996">
        <v>165.92</v>
      </c>
      <c r="M7996">
        <v>0</v>
      </c>
    </row>
    <row r="7997" spans="1:15" x14ac:dyDescent="0.25">
      <c r="A7997" t="s">
        <v>6033</v>
      </c>
      <c r="B7997" t="s">
        <v>6034</v>
      </c>
      <c r="C7997">
        <v>1600002760</v>
      </c>
      <c r="D7997">
        <v>20230515</v>
      </c>
      <c r="E7997">
        <v>40100000</v>
      </c>
      <c r="F7997" t="s">
        <v>55</v>
      </c>
      <c r="G7997" t="s">
        <v>229</v>
      </c>
      <c r="H7997" t="s">
        <v>230</v>
      </c>
      <c r="I7997" t="s">
        <v>5056</v>
      </c>
      <c r="J7997">
        <v>20230515</v>
      </c>
      <c r="K7997" t="s">
        <v>5057</v>
      </c>
      <c r="L7997">
        <v>0</v>
      </c>
      <c r="M7997">
        <v>597.6</v>
      </c>
      <c r="N7997" t="s">
        <v>37</v>
      </c>
      <c r="O7997">
        <v>20230623</v>
      </c>
    </row>
    <row r="7998" spans="1:15" x14ac:dyDescent="0.25">
      <c r="A7998" t="s">
        <v>6033</v>
      </c>
      <c r="B7998" t="s">
        <v>6034</v>
      </c>
      <c r="C7998">
        <v>1600007128</v>
      </c>
      <c r="D7998">
        <v>20230731</v>
      </c>
      <c r="E7998">
        <v>40100000</v>
      </c>
      <c r="F7998" t="s">
        <v>55</v>
      </c>
      <c r="G7998" t="s">
        <v>346</v>
      </c>
      <c r="H7998" t="s">
        <v>347</v>
      </c>
      <c r="I7998">
        <v>2307016</v>
      </c>
      <c r="J7998">
        <v>20230731</v>
      </c>
      <c r="K7998" t="s">
        <v>5866</v>
      </c>
      <c r="L7998">
        <v>0</v>
      </c>
      <c r="M7998">
        <v>16510.37</v>
      </c>
      <c r="N7998" t="s">
        <v>766</v>
      </c>
      <c r="O7998">
        <v>20230809</v>
      </c>
    </row>
    <row r="7999" spans="1:15" x14ac:dyDescent="0.25">
      <c r="A7999" t="s">
        <v>6033</v>
      </c>
      <c r="B7999" t="s">
        <v>6034</v>
      </c>
      <c r="C7999">
        <v>1600001724</v>
      </c>
      <c r="D7999">
        <v>20230430</v>
      </c>
      <c r="E7999">
        <v>61100002</v>
      </c>
      <c r="F7999" t="s">
        <v>6290</v>
      </c>
      <c r="I7999" t="s">
        <v>3734</v>
      </c>
      <c r="J7999">
        <v>20230430</v>
      </c>
      <c r="K7999" t="s">
        <v>3735</v>
      </c>
      <c r="L7999">
        <v>9694</v>
      </c>
      <c r="M7999">
        <v>0</v>
      </c>
    </row>
    <row r="8000" spans="1:15" x14ac:dyDescent="0.25">
      <c r="A8000" t="s">
        <v>6033</v>
      </c>
      <c r="B8000" t="s">
        <v>6034</v>
      </c>
      <c r="C8000">
        <v>1600008931</v>
      </c>
      <c r="D8000">
        <v>20230918</v>
      </c>
      <c r="E8000">
        <v>44561003</v>
      </c>
      <c r="F8000" t="s">
        <v>89</v>
      </c>
      <c r="I8000">
        <v>244656</v>
      </c>
      <c r="J8000">
        <v>20230918</v>
      </c>
      <c r="K8000" t="s">
        <v>6425</v>
      </c>
      <c r="L8000">
        <v>9.73</v>
      </c>
      <c r="M8000">
        <v>0</v>
      </c>
      <c r="N8000" t="s">
        <v>27</v>
      </c>
      <c r="O8000">
        <v>20231024</v>
      </c>
    </row>
    <row r="8001" spans="1:15" x14ac:dyDescent="0.25">
      <c r="A8001" t="s">
        <v>6033</v>
      </c>
      <c r="B8001" t="s">
        <v>6034</v>
      </c>
      <c r="C8001">
        <v>1600000190</v>
      </c>
      <c r="D8001">
        <v>20230428</v>
      </c>
      <c r="E8001">
        <v>44561005</v>
      </c>
      <c r="F8001" t="s">
        <v>59</v>
      </c>
      <c r="I8001">
        <v>104230085</v>
      </c>
      <c r="J8001">
        <v>20230428</v>
      </c>
      <c r="K8001" t="s">
        <v>465</v>
      </c>
      <c r="L8001">
        <v>99.3</v>
      </c>
      <c r="M8001">
        <v>0</v>
      </c>
      <c r="N8001" t="s">
        <v>54</v>
      </c>
      <c r="O8001">
        <v>20230522</v>
      </c>
    </row>
    <row r="8002" spans="1:15" x14ac:dyDescent="0.25">
      <c r="A8002" t="s">
        <v>6033</v>
      </c>
      <c r="B8002" t="s">
        <v>6034</v>
      </c>
      <c r="C8002">
        <v>1600011228</v>
      </c>
      <c r="D8002">
        <v>20231019</v>
      </c>
      <c r="E8002">
        <v>62260004</v>
      </c>
      <c r="F8002" t="s">
        <v>6146</v>
      </c>
      <c r="I8002" t="s">
        <v>1642</v>
      </c>
      <c r="J8002">
        <v>20231019</v>
      </c>
      <c r="K8002" t="s">
        <v>1643</v>
      </c>
      <c r="L8002">
        <v>451.5</v>
      </c>
      <c r="M8002">
        <v>0</v>
      </c>
    </row>
    <row r="8003" spans="1:15" x14ac:dyDescent="0.25">
      <c r="A8003" t="s">
        <v>6033</v>
      </c>
      <c r="B8003" t="s">
        <v>6034</v>
      </c>
      <c r="C8003">
        <v>1600010110</v>
      </c>
      <c r="D8003">
        <v>20231027</v>
      </c>
      <c r="E8003">
        <v>61220000</v>
      </c>
      <c r="F8003" t="s">
        <v>6117</v>
      </c>
      <c r="I8003">
        <v>110230037</v>
      </c>
      <c r="J8003">
        <v>20231027</v>
      </c>
      <c r="K8003" t="s">
        <v>2270</v>
      </c>
      <c r="L8003">
        <v>474.96</v>
      </c>
      <c r="M8003">
        <v>0</v>
      </c>
    </row>
    <row r="8004" spans="1:15" x14ac:dyDescent="0.25">
      <c r="A8004" t="s">
        <v>6033</v>
      </c>
      <c r="B8004" t="s">
        <v>6034</v>
      </c>
      <c r="C8004">
        <v>1600008644</v>
      </c>
      <c r="D8004">
        <v>20230831</v>
      </c>
      <c r="E8004">
        <v>61550001</v>
      </c>
      <c r="F8004" t="s">
        <v>6100</v>
      </c>
      <c r="I8004">
        <v>3796439</v>
      </c>
      <c r="J8004">
        <v>20230831</v>
      </c>
      <c r="K8004" t="s">
        <v>6426</v>
      </c>
      <c r="L8004">
        <v>1688.67</v>
      </c>
      <c r="M8004">
        <v>0</v>
      </c>
    </row>
    <row r="8005" spans="1:15" x14ac:dyDescent="0.25">
      <c r="A8005" t="s">
        <v>6033</v>
      </c>
      <c r="B8005" t="s">
        <v>6034</v>
      </c>
      <c r="C8005">
        <v>1600000140</v>
      </c>
      <c r="D8005">
        <v>20230412</v>
      </c>
      <c r="E8005">
        <v>40100000</v>
      </c>
      <c r="F8005" t="s">
        <v>55</v>
      </c>
      <c r="G8005" t="s">
        <v>767</v>
      </c>
      <c r="H8005" t="s">
        <v>768</v>
      </c>
      <c r="I8005">
        <v>104230035</v>
      </c>
      <c r="J8005">
        <v>20230412</v>
      </c>
      <c r="K8005" t="s">
        <v>404</v>
      </c>
      <c r="L8005">
        <v>0</v>
      </c>
      <c r="M8005">
        <v>2739.46</v>
      </c>
      <c r="N8005" t="s">
        <v>54</v>
      </c>
      <c r="O8005">
        <v>20230413</v>
      </c>
    </row>
    <row r="8006" spans="1:15" x14ac:dyDescent="0.25">
      <c r="A8006" t="s">
        <v>6033</v>
      </c>
      <c r="B8006" t="s">
        <v>6034</v>
      </c>
      <c r="C8006">
        <v>1600001735</v>
      </c>
      <c r="D8006">
        <v>20230430</v>
      </c>
      <c r="E8006">
        <v>44561005</v>
      </c>
      <c r="F8006" t="s">
        <v>59</v>
      </c>
      <c r="I8006" t="s">
        <v>6427</v>
      </c>
      <c r="J8006">
        <v>20230430</v>
      </c>
      <c r="K8006" t="s">
        <v>6428</v>
      </c>
      <c r="L8006">
        <v>343.15</v>
      </c>
      <c r="M8006">
        <v>0</v>
      </c>
      <c r="N8006" t="s">
        <v>83</v>
      </c>
      <c r="O8006">
        <v>20230622</v>
      </c>
    </row>
    <row r="8007" spans="1:15" x14ac:dyDescent="0.25">
      <c r="A8007" t="s">
        <v>6033</v>
      </c>
      <c r="B8007" t="s">
        <v>6034</v>
      </c>
      <c r="C8007">
        <v>1600008776</v>
      </c>
      <c r="D8007">
        <v>20230822</v>
      </c>
      <c r="E8007">
        <v>44561005</v>
      </c>
      <c r="F8007" t="s">
        <v>59</v>
      </c>
      <c r="I8007" t="s">
        <v>2513</v>
      </c>
      <c r="J8007">
        <v>20230822</v>
      </c>
      <c r="K8007" t="s">
        <v>2514</v>
      </c>
      <c r="L8007">
        <v>3.34</v>
      </c>
      <c r="M8007">
        <v>0</v>
      </c>
      <c r="N8007" t="s">
        <v>34</v>
      </c>
      <c r="O8007">
        <v>20231024</v>
      </c>
    </row>
    <row r="8008" spans="1:15" x14ac:dyDescent="0.25">
      <c r="A8008" t="s">
        <v>6033</v>
      </c>
      <c r="B8008" t="s">
        <v>6034</v>
      </c>
      <c r="C8008">
        <v>1600000092</v>
      </c>
      <c r="D8008">
        <v>20230401</v>
      </c>
      <c r="E8008">
        <v>40100000</v>
      </c>
      <c r="F8008" t="s">
        <v>55</v>
      </c>
      <c r="G8008" t="s">
        <v>1252</v>
      </c>
      <c r="H8008" t="s">
        <v>1253</v>
      </c>
      <c r="I8008" t="s">
        <v>6429</v>
      </c>
      <c r="J8008">
        <v>20230401</v>
      </c>
      <c r="K8008" t="s">
        <v>2592</v>
      </c>
      <c r="L8008">
        <v>0</v>
      </c>
      <c r="M8008">
        <v>1889.35</v>
      </c>
      <c r="N8008" t="s">
        <v>54</v>
      </c>
      <c r="O8008">
        <v>20230404</v>
      </c>
    </row>
    <row r="8009" spans="1:15" x14ac:dyDescent="0.25">
      <c r="A8009" t="s">
        <v>6033</v>
      </c>
      <c r="B8009" t="s">
        <v>6034</v>
      </c>
      <c r="C8009">
        <v>1600003593</v>
      </c>
      <c r="D8009">
        <v>20230531</v>
      </c>
      <c r="E8009">
        <v>40100000</v>
      </c>
      <c r="F8009" t="s">
        <v>55</v>
      </c>
      <c r="G8009" t="s">
        <v>1577</v>
      </c>
      <c r="H8009" t="s">
        <v>1578</v>
      </c>
      <c r="I8009">
        <v>105230311</v>
      </c>
      <c r="J8009">
        <v>20230531</v>
      </c>
      <c r="K8009" t="s">
        <v>2642</v>
      </c>
      <c r="L8009">
        <v>0</v>
      </c>
      <c r="M8009">
        <v>177</v>
      </c>
      <c r="N8009" t="s">
        <v>54</v>
      </c>
      <c r="O8009">
        <v>20230614</v>
      </c>
    </row>
    <row r="8010" spans="1:15" x14ac:dyDescent="0.25">
      <c r="A8010" t="s">
        <v>6033</v>
      </c>
      <c r="B8010" t="s">
        <v>6034</v>
      </c>
      <c r="C8010">
        <v>1600010147</v>
      </c>
      <c r="D8010">
        <v>20231001</v>
      </c>
      <c r="E8010">
        <v>40100000</v>
      </c>
      <c r="F8010" t="s">
        <v>55</v>
      </c>
      <c r="G8010" t="s">
        <v>178</v>
      </c>
      <c r="H8010" t="s">
        <v>179</v>
      </c>
      <c r="I8010">
        <v>110230074</v>
      </c>
      <c r="J8010">
        <v>20231001</v>
      </c>
      <c r="K8010" t="s">
        <v>2274</v>
      </c>
      <c r="L8010">
        <v>0</v>
      </c>
      <c r="M8010">
        <v>1871.99</v>
      </c>
      <c r="N8010" t="s">
        <v>3178</v>
      </c>
      <c r="O8010">
        <v>20231005</v>
      </c>
    </row>
    <row r="8011" spans="1:15" x14ac:dyDescent="0.25">
      <c r="A8011" t="s">
        <v>6033</v>
      </c>
      <c r="B8011" t="s">
        <v>6034</v>
      </c>
      <c r="C8011">
        <v>1600012109</v>
      </c>
      <c r="D8011">
        <v>20231011</v>
      </c>
      <c r="E8011">
        <v>44561005</v>
      </c>
      <c r="F8011" t="s">
        <v>59</v>
      </c>
      <c r="I8011">
        <v>110230318</v>
      </c>
      <c r="J8011">
        <v>20231011</v>
      </c>
      <c r="K8011" t="s">
        <v>6430</v>
      </c>
      <c r="L8011">
        <v>0.47</v>
      </c>
      <c r="M8011">
        <v>0</v>
      </c>
    </row>
    <row r="8012" spans="1:15" x14ac:dyDescent="0.25">
      <c r="A8012" t="s">
        <v>6033</v>
      </c>
      <c r="B8012" t="s">
        <v>6034</v>
      </c>
      <c r="C8012">
        <v>1600000749</v>
      </c>
      <c r="D8012">
        <v>20230401</v>
      </c>
      <c r="E8012">
        <v>44561005</v>
      </c>
      <c r="F8012" t="s">
        <v>59</v>
      </c>
      <c r="I8012" t="s">
        <v>6431</v>
      </c>
      <c r="J8012">
        <v>20230401</v>
      </c>
      <c r="K8012" t="s">
        <v>6432</v>
      </c>
      <c r="L8012">
        <v>40</v>
      </c>
      <c r="M8012">
        <v>0</v>
      </c>
      <c r="N8012" t="s">
        <v>54</v>
      </c>
      <c r="O8012">
        <v>20230522</v>
      </c>
    </row>
    <row r="8013" spans="1:15" x14ac:dyDescent="0.25">
      <c r="A8013" t="s">
        <v>6033</v>
      </c>
      <c r="B8013" t="s">
        <v>6034</v>
      </c>
      <c r="C8013">
        <v>1600001013</v>
      </c>
      <c r="D8013">
        <v>20230501</v>
      </c>
      <c r="E8013">
        <v>40100000</v>
      </c>
      <c r="F8013" t="s">
        <v>55</v>
      </c>
      <c r="G8013" t="s">
        <v>488</v>
      </c>
      <c r="H8013" t="s">
        <v>489</v>
      </c>
      <c r="I8013" t="s">
        <v>6433</v>
      </c>
      <c r="J8013">
        <v>20230501</v>
      </c>
      <c r="K8013" t="s">
        <v>1983</v>
      </c>
      <c r="L8013">
        <v>0</v>
      </c>
      <c r="M8013">
        <v>1584</v>
      </c>
      <c r="N8013" t="s">
        <v>27</v>
      </c>
      <c r="O8013">
        <v>20230523</v>
      </c>
    </row>
    <row r="8014" spans="1:15" x14ac:dyDescent="0.25">
      <c r="A8014" t="s">
        <v>6033</v>
      </c>
      <c r="B8014" t="s">
        <v>6034</v>
      </c>
      <c r="C8014">
        <v>1600003373</v>
      </c>
      <c r="D8014">
        <v>20230531</v>
      </c>
      <c r="E8014">
        <v>62260001</v>
      </c>
      <c r="F8014" t="s">
        <v>6434</v>
      </c>
      <c r="I8014" t="s">
        <v>2952</v>
      </c>
      <c r="J8014">
        <v>20230531</v>
      </c>
      <c r="K8014" t="s">
        <v>2953</v>
      </c>
      <c r="L8014">
        <v>1725</v>
      </c>
      <c r="M8014">
        <v>0</v>
      </c>
    </row>
    <row r="8015" spans="1:15" x14ac:dyDescent="0.25">
      <c r="A8015" t="s">
        <v>6033</v>
      </c>
      <c r="B8015" t="s">
        <v>6034</v>
      </c>
      <c r="C8015">
        <v>1600006760</v>
      </c>
      <c r="D8015">
        <v>20230808</v>
      </c>
      <c r="E8015">
        <v>61220000</v>
      </c>
      <c r="F8015" t="s">
        <v>6117</v>
      </c>
      <c r="I8015">
        <v>108230015</v>
      </c>
      <c r="J8015">
        <v>20230808</v>
      </c>
      <c r="K8015" t="s">
        <v>1338</v>
      </c>
      <c r="L8015">
        <v>1490.49</v>
      </c>
      <c r="M8015">
        <v>0</v>
      </c>
    </row>
    <row r="8016" spans="1:15" x14ac:dyDescent="0.25">
      <c r="A8016" t="s">
        <v>6033</v>
      </c>
      <c r="B8016" t="s">
        <v>6034</v>
      </c>
      <c r="C8016">
        <v>1600003337</v>
      </c>
      <c r="D8016">
        <v>20230531</v>
      </c>
      <c r="E8016">
        <v>60200013</v>
      </c>
      <c r="F8016" t="s">
        <v>6135</v>
      </c>
      <c r="I8016" t="s">
        <v>991</v>
      </c>
      <c r="J8016">
        <v>20230531</v>
      </c>
      <c r="K8016" t="s">
        <v>6435</v>
      </c>
      <c r="L8016">
        <v>296.85000000000002</v>
      </c>
      <c r="M8016">
        <v>0</v>
      </c>
    </row>
    <row r="8017" spans="1:15" x14ac:dyDescent="0.25">
      <c r="A8017" t="s">
        <v>6033</v>
      </c>
      <c r="B8017" t="s">
        <v>6034</v>
      </c>
      <c r="C8017">
        <v>1600007037</v>
      </c>
      <c r="D8017">
        <v>20230731</v>
      </c>
      <c r="E8017">
        <v>61100000</v>
      </c>
      <c r="F8017" t="s">
        <v>6120</v>
      </c>
      <c r="I8017">
        <v>2301623</v>
      </c>
      <c r="J8017">
        <v>20230731</v>
      </c>
      <c r="K8017" t="s">
        <v>6436</v>
      </c>
      <c r="L8017">
        <v>620</v>
      </c>
      <c r="M8017">
        <v>0</v>
      </c>
    </row>
    <row r="8018" spans="1:15" x14ac:dyDescent="0.25">
      <c r="A8018" t="s">
        <v>6033</v>
      </c>
      <c r="B8018" t="s">
        <v>6034</v>
      </c>
      <c r="C8018">
        <v>1600002366</v>
      </c>
      <c r="D8018">
        <v>20230630</v>
      </c>
      <c r="E8018">
        <v>61560002</v>
      </c>
      <c r="F8018" t="s">
        <v>6437</v>
      </c>
      <c r="I8018" t="s">
        <v>4898</v>
      </c>
      <c r="J8018">
        <v>20230630</v>
      </c>
      <c r="K8018" t="s">
        <v>4899</v>
      </c>
      <c r="L8018">
        <v>281.16000000000003</v>
      </c>
      <c r="M8018">
        <v>0</v>
      </c>
    </row>
    <row r="8019" spans="1:15" x14ac:dyDescent="0.25">
      <c r="A8019" t="s">
        <v>6033</v>
      </c>
      <c r="B8019" t="s">
        <v>6034</v>
      </c>
      <c r="C8019">
        <v>1600009967</v>
      </c>
      <c r="D8019">
        <v>20230930</v>
      </c>
      <c r="E8019">
        <v>62110000</v>
      </c>
      <c r="F8019" t="s">
        <v>6098</v>
      </c>
      <c r="I8019" t="s">
        <v>3765</v>
      </c>
      <c r="J8019">
        <v>20230930</v>
      </c>
      <c r="K8019" t="s">
        <v>3766</v>
      </c>
      <c r="L8019">
        <v>1404.85</v>
      </c>
      <c r="M8019">
        <v>0</v>
      </c>
    </row>
    <row r="8020" spans="1:15" x14ac:dyDescent="0.25">
      <c r="A8020" t="s">
        <v>6033</v>
      </c>
      <c r="B8020" t="s">
        <v>6034</v>
      </c>
      <c r="C8020">
        <v>1600006662</v>
      </c>
      <c r="D8020">
        <v>20230701</v>
      </c>
      <c r="E8020">
        <v>40100000</v>
      </c>
      <c r="F8020" t="s">
        <v>55</v>
      </c>
      <c r="G8020" t="s">
        <v>1768</v>
      </c>
      <c r="H8020" t="s">
        <v>1769</v>
      </c>
      <c r="I8020" t="s">
        <v>1770</v>
      </c>
      <c r="J8020">
        <v>20230701</v>
      </c>
      <c r="K8020" t="s">
        <v>1771</v>
      </c>
      <c r="L8020">
        <v>0</v>
      </c>
      <c r="M8020">
        <v>54</v>
      </c>
      <c r="N8020" t="s">
        <v>54</v>
      </c>
      <c r="O8020">
        <v>20230804</v>
      </c>
    </row>
    <row r="8021" spans="1:15" x14ac:dyDescent="0.25">
      <c r="A8021" t="s">
        <v>6033</v>
      </c>
      <c r="B8021" t="s">
        <v>6034</v>
      </c>
      <c r="C8021">
        <v>1600010104</v>
      </c>
      <c r="D8021">
        <v>20231027</v>
      </c>
      <c r="E8021">
        <v>44561005</v>
      </c>
      <c r="F8021" t="s">
        <v>59</v>
      </c>
      <c r="I8021">
        <v>110230031</v>
      </c>
      <c r="J8021">
        <v>20231027</v>
      </c>
      <c r="K8021" t="s">
        <v>1086</v>
      </c>
      <c r="L8021">
        <v>300.54000000000002</v>
      </c>
      <c r="M8021">
        <v>0</v>
      </c>
      <c r="N8021" t="s">
        <v>27</v>
      </c>
      <c r="O8021">
        <v>20231124</v>
      </c>
    </row>
    <row r="8022" spans="1:15" x14ac:dyDescent="0.25">
      <c r="A8022" t="s">
        <v>6033</v>
      </c>
      <c r="B8022" t="s">
        <v>6034</v>
      </c>
      <c r="C8022">
        <v>1600008284</v>
      </c>
      <c r="D8022">
        <v>20230902</v>
      </c>
      <c r="E8022">
        <v>44561005</v>
      </c>
      <c r="F8022" t="s">
        <v>59</v>
      </c>
      <c r="I8022" t="s">
        <v>6438</v>
      </c>
      <c r="J8022">
        <v>20230902</v>
      </c>
      <c r="K8022" t="s">
        <v>1518</v>
      </c>
      <c r="L8022">
        <v>419.4</v>
      </c>
      <c r="M8022">
        <v>0</v>
      </c>
      <c r="N8022" t="s">
        <v>34</v>
      </c>
      <c r="O8022">
        <v>20231024</v>
      </c>
    </row>
    <row r="8023" spans="1:15" x14ac:dyDescent="0.25">
      <c r="A8023" t="s">
        <v>6033</v>
      </c>
      <c r="B8023" t="s">
        <v>6034</v>
      </c>
      <c r="C8023">
        <v>1600010073</v>
      </c>
      <c r="D8023">
        <v>20231010</v>
      </c>
      <c r="E8023">
        <v>44561005</v>
      </c>
      <c r="F8023" t="s">
        <v>59</v>
      </c>
      <c r="I8023" t="s">
        <v>6439</v>
      </c>
      <c r="J8023">
        <v>20231010</v>
      </c>
      <c r="K8023" t="s">
        <v>662</v>
      </c>
      <c r="L8023">
        <v>310</v>
      </c>
      <c r="M8023">
        <v>0</v>
      </c>
      <c r="N8023" t="s">
        <v>27</v>
      </c>
      <c r="O8023">
        <v>20231124</v>
      </c>
    </row>
    <row r="8024" spans="1:15" x14ac:dyDescent="0.25">
      <c r="A8024" t="s">
        <v>6033</v>
      </c>
      <c r="B8024" t="s">
        <v>6034</v>
      </c>
      <c r="C8024">
        <v>1600002170</v>
      </c>
      <c r="D8024">
        <v>20230515</v>
      </c>
      <c r="E8024">
        <v>40100000</v>
      </c>
      <c r="F8024" t="s">
        <v>55</v>
      </c>
      <c r="G8024" t="s">
        <v>139</v>
      </c>
      <c r="H8024" t="s">
        <v>140</v>
      </c>
      <c r="I8024">
        <v>1004</v>
      </c>
      <c r="J8024">
        <v>20230515</v>
      </c>
      <c r="K8024" t="s">
        <v>6395</v>
      </c>
      <c r="L8024">
        <v>0</v>
      </c>
      <c r="M8024">
        <v>49.9</v>
      </c>
      <c r="N8024" t="s">
        <v>1519</v>
      </c>
      <c r="O8024">
        <v>20230530</v>
      </c>
    </row>
    <row r="8025" spans="1:15" x14ac:dyDescent="0.25">
      <c r="A8025" t="s">
        <v>6033</v>
      </c>
      <c r="B8025" t="s">
        <v>6034</v>
      </c>
      <c r="C8025">
        <v>1600006145</v>
      </c>
      <c r="D8025">
        <v>20230724</v>
      </c>
      <c r="E8025">
        <v>40100000</v>
      </c>
      <c r="F8025" t="s">
        <v>55</v>
      </c>
      <c r="G8025" t="s">
        <v>3046</v>
      </c>
      <c r="H8025" t="s">
        <v>3047</v>
      </c>
      <c r="I8025">
        <v>2332070083</v>
      </c>
      <c r="J8025">
        <v>20230724</v>
      </c>
      <c r="K8025" t="s">
        <v>4596</v>
      </c>
      <c r="L8025">
        <v>0</v>
      </c>
      <c r="M8025">
        <v>11761.2</v>
      </c>
      <c r="N8025" t="s">
        <v>80</v>
      </c>
      <c r="O8025">
        <v>20230804</v>
      </c>
    </row>
    <row r="8026" spans="1:15" x14ac:dyDescent="0.25">
      <c r="A8026" t="s">
        <v>6033</v>
      </c>
      <c r="B8026" t="s">
        <v>6034</v>
      </c>
      <c r="C8026">
        <v>1600006770</v>
      </c>
      <c r="D8026">
        <v>20230805</v>
      </c>
      <c r="E8026">
        <v>44561005</v>
      </c>
      <c r="F8026" t="s">
        <v>59</v>
      </c>
      <c r="I8026">
        <v>108230025</v>
      </c>
      <c r="J8026">
        <v>20230805</v>
      </c>
      <c r="K8026" t="s">
        <v>1087</v>
      </c>
      <c r="L8026">
        <v>83.37</v>
      </c>
      <c r="M8026">
        <v>0</v>
      </c>
      <c r="N8026" t="s">
        <v>117</v>
      </c>
      <c r="O8026">
        <v>20230921</v>
      </c>
    </row>
    <row r="8027" spans="1:15" x14ac:dyDescent="0.25">
      <c r="A8027" t="s">
        <v>6033</v>
      </c>
      <c r="B8027" t="s">
        <v>6034</v>
      </c>
      <c r="C8027">
        <v>1600000592</v>
      </c>
      <c r="D8027">
        <v>20230415</v>
      </c>
      <c r="E8027">
        <v>44561005</v>
      </c>
      <c r="F8027" t="s">
        <v>59</v>
      </c>
      <c r="I8027" t="s">
        <v>4351</v>
      </c>
      <c r="J8027">
        <v>20230415</v>
      </c>
      <c r="K8027" t="s">
        <v>4224</v>
      </c>
      <c r="L8027">
        <v>12976.73</v>
      </c>
      <c r="M8027">
        <v>0</v>
      </c>
      <c r="N8027" t="s">
        <v>54</v>
      </c>
      <c r="O8027">
        <v>20230522</v>
      </c>
    </row>
    <row r="8028" spans="1:15" x14ac:dyDescent="0.25">
      <c r="A8028" t="s">
        <v>6033</v>
      </c>
      <c r="B8028" t="s">
        <v>6034</v>
      </c>
      <c r="C8028">
        <v>1600002040</v>
      </c>
      <c r="D8028">
        <v>20230511</v>
      </c>
      <c r="E8028">
        <v>40100000</v>
      </c>
      <c r="F8028" t="s">
        <v>55</v>
      </c>
      <c r="G8028" t="s">
        <v>5799</v>
      </c>
      <c r="H8028" t="s">
        <v>5800</v>
      </c>
      <c r="I8028">
        <v>92458082</v>
      </c>
      <c r="J8028">
        <v>20230511</v>
      </c>
      <c r="K8028" t="s">
        <v>818</v>
      </c>
      <c r="L8028">
        <v>0</v>
      </c>
      <c r="M8028">
        <v>700</v>
      </c>
      <c r="N8028" t="s">
        <v>54</v>
      </c>
      <c r="O8028">
        <v>20230627</v>
      </c>
    </row>
    <row r="8029" spans="1:15" x14ac:dyDescent="0.25">
      <c r="A8029" t="s">
        <v>6033</v>
      </c>
      <c r="B8029" t="s">
        <v>6034</v>
      </c>
      <c r="C8029">
        <v>1600007135</v>
      </c>
      <c r="D8029">
        <v>20230701</v>
      </c>
      <c r="E8029">
        <v>61350001</v>
      </c>
      <c r="F8029" t="s">
        <v>6078</v>
      </c>
      <c r="I8029" t="s">
        <v>6180</v>
      </c>
      <c r="J8029">
        <v>20230701</v>
      </c>
      <c r="K8029" t="s">
        <v>6440</v>
      </c>
      <c r="L8029">
        <v>1175</v>
      </c>
      <c r="M8029">
        <v>0</v>
      </c>
    </row>
    <row r="8030" spans="1:15" x14ac:dyDescent="0.25">
      <c r="A8030" t="s">
        <v>6033</v>
      </c>
      <c r="B8030" t="s">
        <v>6034</v>
      </c>
      <c r="C8030">
        <v>1600007121</v>
      </c>
      <c r="D8030">
        <v>20230701</v>
      </c>
      <c r="E8030">
        <v>40100000</v>
      </c>
      <c r="F8030" t="s">
        <v>55</v>
      </c>
      <c r="G8030" t="s">
        <v>2158</v>
      </c>
      <c r="H8030" t="s">
        <v>2159</v>
      </c>
      <c r="I8030">
        <v>23062051</v>
      </c>
      <c r="J8030">
        <v>20230701</v>
      </c>
      <c r="K8030" t="s">
        <v>6441</v>
      </c>
      <c r="L8030">
        <v>0</v>
      </c>
      <c r="M8030">
        <v>51.24</v>
      </c>
      <c r="N8030" t="s">
        <v>83</v>
      </c>
      <c r="O8030">
        <v>20230821</v>
      </c>
    </row>
    <row r="8031" spans="1:15" x14ac:dyDescent="0.25">
      <c r="A8031" t="s">
        <v>6033</v>
      </c>
      <c r="B8031" t="s">
        <v>6034</v>
      </c>
      <c r="C8031">
        <v>1600003033</v>
      </c>
      <c r="D8031">
        <v>20230516</v>
      </c>
      <c r="E8031">
        <v>40100000</v>
      </c>
      <c r="F8031" t="s">
        <v>55</v>
      </c>
      <c r="G8031" t="s">
        <v>3203</v>
      </c>
      <c r="H8031" t="s">
        <v>3204</v>
      </c>
      <c r="I8031">
        <v>25008</v>
      </c>
      <c r="J8031">
        <v>20230516</v>
      </c>
      <c r="K8031" t="s">
        <v>4447</v>
      </c>
      <c r="L8031">
        <v>0</v>
      </c>
      <c r="M8031">
        <v>976.87</v>
      </c>
      <c r="N8031" t="s">
        <v>83</v>
      </c>
      <c r="O8031">
        <v>20230616</v>
      </c>
    </row>
    <row r="8032" spans="1:15" x14ac:dyDescent="0.25">
      <c r="A8032" t="s">
        <v>6033</v>
      </c>
      <c r="B8032" t="s">
        <v>6034</v>
      </c>
      <c r="C8032">
        <v>1600008735</v>
      </c>
      <c r="D8032">
        <v>20230831</v>
      </c>
      <c r="E8032">
        <v>40100000</v>
      </c>
      <c r="F8032" t="s">
        <v>55</v>
      </c>
      <c r="G8032" t="s">
        <v>964</v>
      </c>
      <c r="H8032" t="s">
        <v>965</v>
      </c>
      <c r="I8032" t="s">
        <v>5928</v>
      </c>
      <c r="J8032">
        <v>20230831</v>
      </c>
      <c r="K8032" t="s">
        <v>5929</v>
      </c>
      <c r="L8032">
        <v>0</v>
      </c>
      <c r="M8032">
        <v>969.72</v>
      </c>
      <c r="N8032" t="s">
        <v>34</v>
      </c>
      <c r="O8032">
        <v>20230922</v>
      </c>
    </row>
    <row r="8033" spans="1:15" x14ac:dyDescent="0.25">
      <c r="A8033" t="s">
        <v>6033</v>
      </c>
      <c r="B8033" t="s">
        <v>6034</v>
      </c>
      <c r="C8033">
        <v>1600002177</v>
      </c>
      <c r="D8033">
        <v>20230516</v>
      </c>
      <c r="E8033">
        <v>44561005</v>
      </c>
      <c r="F8033" t="s">
        <v>59</v>
      </c>
      <c r="I8033">
        <v>23058381</v>
      </c>
      <c r="J8033">
        <v>20230516</v>
      </c>
      <c r="K8033" t="s">
        <v>6319</v>
      </c>
      <c r="L8033">
        <v>204.33</v>
      </c>
      <c r="M8033">
        <v>0</v>
      </c>
      <c r="N8033" t="s">
        <v>37</v>
      </c>
      <c r="O8033">
        <v>20230718</v>
      </c>
    </row>
    <row r="8034" spans="1:15" x14ac:dyDescent="0.25">
      <c r="A8034" t="s">
        <v>6033</v>
      </c>
      <c r="B8034" t="s">
        <v>6034</v>
      </c>
      <c r="C8034">
        <v>1600011258</v>
      </c>
      <c r="D8034">
        <v>20231025</v>
      </c>
      <c r="E8034">
        <v>62110000</v>
      </c>
      <c r="F8034" t="s">
        <v>6098</v>
      </c>
      <c r="I8034">
        <v>4218748</v>
      </c>
      <c r="J8034">
        <v>20231025</v>
      </c>
      <c r="K8034" t="s">
        <v>6442</v>
      </c>
      <c r="L8034">
        <v>-15.2</v>
      </c>
      <c r="M8034">
        <v>0</v>
      </c>
    </row>
    <row r="8035" spans="1:15" x14ac:dyDescent="0.25">
      <c r="A8035" t="s">
        <v>6033</v>
      </c>
      <c r="B8035" t="s">
        <v>6034</v>
      </c>
      <c r="C8035">
        <v>1600003200</v>
      </c>
      <c r="D8035">
        <v>20230628</v>
      </c>
      <c r="E8035">
        <v>44561005</v>
      </c>
      <c r="F8035" t="s">
        <v>59</v>
      </c>
      <c r="I8035">
        <v>106230034</v>
      </c>
      <c r="J8035">
        <v>20230628</v>
      </c>
      <c r="K8035" t="s">
        <v>1932</v>
      </c>
      <c r="L8035">
        <v>279.98</v>
      </c>
      <c r="M8035">
        <v>0</v>
      </c>
      <c r="N8035" t="s">
        <v>37</v>
      </c>
      <c r="O8035">
        <v>20230718</v>
      </c>
    </row>
    <row r="8036" spans="1:15" x14ac:dyDescent="0.25">
      <c r="A8036" t="s">
        <v>6033</v>
      </c>
      <c r="B8036" t="s">
        <v>6034</v>
      </c>
      <c r="C8036">
        <v>1600008193</v>
      </c>
      <c r="D8036">
        <v>20230907</v>
      </c>
      <c r="E8036">
        <v>40100000</v>
      </c>
      <c r="F8036" t="s">
        <v>55</v>
      </c>
      <c r="G8036" t="s">
        <v>2608</v>
      </c>
      <c r="H8036" t="s">
        <v>2609</v>
      </c>
      <c r="I8036">
        <v>109230056</v>
      </c>
      <c r="J8036">
        <v>20230907</v>
      </c>
      <c r="K8036" t="s">
        <v>1894</v>
      </c>
      <c r="L8036">
        <v>0</v>
      </c>
      <c r="M8036">
        <v>1782.94</v>
      </c>
      <c r="N8036" t="s">
        <v>136</v>
      </c>
      <c r="O8036">
        <v>20230908</v>
      </c>
    </row>
    <row r="8037" spans="1:15" x14ac:dyDescent="0.25">
      <c r="A8037" t="s">
        <v>6033</v>
      </c>
      <c r="B8037" t="s">
        <v>6034</v>
      </c>
      <c r="C8037">
        <v>1600011629</v>
      </c>
      <c r="D8037">
        <v>20231031</v>
      </c>
      <c r="E8037">
        <v>44561005</v>
      </c>
      <c r="F8037" t="s">
        <v>59</v>
      </c>
      <c r="I8037">
        <v>1651814</v>
      </c>
      <c r="J8037">
        <v>20231031</v>
      </c>
      <c r="K8037" t="s">
        <v>6443</v>
      </c>
      <c r="L8037">
        <v>126.25</v>
      </c>
      <c r="M8037">
        <v>0</v>
      </c>
    </row>
    <row r="8038" spans="1:15" x14ac:dyDescent="0.25">
      <c r="A8038" t="s">
        <v>6033</v>
      </c>
      <c r="B8038" t="s">
        <v>6034</v>
      </c>
      <c r="C8038">
        <v>1600009594</v>
      </c>
      <c r="D8038">
        <v>20230901</v>
      </c>
      <c r="E8038">
        <v>61350001</v>
      </c>
      <c r="F8038" t="s">
        <v>6078</v>
      </c>
      <c r="I8038" t="s">
        <v>6444</v>
      </c>
      <c r="J8038">
        <v>20230901</v>
      </c>
      <c r="K8038" t="s">
        <v>6445</v>
      </c>
      <c r="L8038">
        <v>1761</v>
      </c>
      <c r="M8038">
        <v>0</v>
      </c>
    </row>
    <row r="8039" spans="1:15" x14ac:dyDescent="0.25">
      <c r="A8039" t="s">
        <v>6033</v>
      </c>
      <c r="B8039" t="s">
        <v>6034</v>
      </c>
      <c r="C8039">
        <v>1600001442</v>
      </c>
      <c r="D8039">
        <v>20230414</v>
      </c>
      <c r="E8039">
        <v>44561003</v>
      </c>
      <c r="F8039" t="s">
        <v>89</v>
      </c>
      <c r="I8039">
        <v>61789</v>
      </c>
      <c r="J8039">
        <v>20230414</v>
      </c>
      <c r="K8039" t="s">
        <v>6446</v>
      </c>
      <c r="L8039">
        <v>3.54</v>
      </c>
      <c r="M8039">
        <v>0</v>
      </c>
      <c r="N8039" t="s">
        <v>83</v>
      </c>
      <c r="O8039">
        <v>20230622</v>
      </c>
    </row>
    <row r="8040" spans="1:15" x14ac:dyDescent="0.25">
      <c r="A8040" t="s">
        <v>6033</v>
      </c>
      <c r="B8040" t="s">
        <v>6034</v>
      </c>
      <c r="C8040">
        <v>1600008907</v>
      </c>
      <c r="D8040">
        <v>20230918</v>
      </c>
      <c r="E8040">
        <v>40100000</v>
      </c>
      <c r="F8040" t="s">
        <v>55</v>
      </c>
      <c r="G8040" t="s">
        <v>1415</v>
      </c>
      <c r="H8040" t="s">
        <v>1416</v>
      </c>
      <c r="I8040">
        <v>2204927</v>
      </c>
      <c r="J8040">
        <v>20230918</v>
      </c>
      <c r="K8040" t="s">
        <v>6447</v>
      </c>
      <c r="L8040">
        <v>0</v>
      </c>
      <c r="M8040">
        <v>720</v>
      </c>
      <c r="N8040" t="s">
        <v>37</v>
      </c>
      <c r="O8040">
        <v>20231127</v>
      </c>
    </row>
    <row r="8041" spans="1:15" x14ac:dyDescent="0.25">
      <c r="A8041" t="s">
        <v>6033</v>
      </c>
      <c r="B8041" t="s">
        <v>6034</v>
      </c>
      <c r="C8041">
        <v>1600006072</v>
      </c>
      <c r="D8041">
        <v>20230711</v>
      </c>
      <c r="E8041">
        <v>40100000</v>
      </c>
      <c r="F8041" t="s">
        <v>55</v>
      </c>
      <c r="G8041" t="s">
        <v>2118</v>
      </c>
      <c r="H8041" t="s">
        <v>2119</v>
      </c>
      <c r="I8041">
        <v>1358806</v>
      </c>
      <c r="J8041">
        <v>20230711</v>
      </c>
      <c r="K8041" t="s">
        <v>2473</v>
      </c>
      <c r="L8041">
        <v>0</v>
      </c>
      <c r="M8041">
        <v>908.11</v>
      </c>
      <c r="N8041" t="s">
        <v>37</v>
      </c>
      <c r="O8041">
        <v>20230727</v>
      </c>
    </row>
    <row r="8042" spans="1:15" x14ac:dyDescent="0.25">
      <c r="A8042" t="s">
        <v>6033</v>
      </c>
      <c r="B8042" t="s">
        <v>6034</v>
      </c>
      <c r="C8042">
        <v>1600000135</v>
      </c>
      <c r="D8042">
        <v>20230418</v>
      </c>
      <c r="E8042">
        <v>40100000</v>
      </c>
      <c r="F8042" t="s">
        <v>55</v>
      </c>
      <c r="G8042" t="s">
        <v>144</v>
      </c>
      <c r="H8042" t="s">
        <v>145</v>
      </c>
      <c r="I8042">
        <v>104230030</v>
      </c>
      <c r="J8042">
        <v>20230418</v>
      </c>
      <c r="K8042" t="s">
        <v>1050</v>
      </c>
      <c r="L8042">
        <v>0</v>
      </c>
      <c r="M8042">
        <v>595.79999999999995</v>
      </c>
      <c r="N8042" t="s">
        <v>1020</v>
      </c>
      <c r="O8042">
        <v>20230419</v>
      </c>
    </row>
    <row r="8043" spans="1:15" x14ac:dyDescent="0.25">
      <c r="A8043" t="s">
        <v>6033</v>
      </c>
      <c r="B8043" t="s">
        <v>6034</v>
      </c>
      <c r="C8043">
        <v>1600006150</v>
      </c>
      <c r="D8043">
        <v>20230724</v>
      </c>
      <c r="E8043">
        <v>44561005</v>
      </c>
      <c r="F8043" t="s">
        <v>59</v>
      </c>
      <c r="I8043">
        <v>2301482</v>
      </c>
      <c r="J8043">
        <v>20230724</v>
      </c>
      <c r="K8043" t="s">
        <v>1417</v>
      </c>
      <c r="L8043">
        <v>120</v>
      </c>
      <c r="M8043">
        <v>0</v>
      </c>
      <c r="N8043" t="s">
        <v>117</v>
      </c>
      <c r="O8043">
        <v>20230921</v>
      </c>
    </row>
    <row r="8044" spans="1:15" x14ac:dyDescent="0.25">
      <c r="A8044" t="s">
        <v>6033</v>
      </c>
      <c r="B8044" t="s">
        <v>6034</v>
      </c>
      <c r="C8044">
        <v>1600007195</v>
      </c>
      <c r="D8044">
        <v>20230801</v>
      </c>
      <c r="E8044">
        <v>40100000</v>
      </c>
      <c r="F8044" t="s">
        <v>55</v>
      </c>
      <c r="G8044" t="s">
        <v>719</v>
      </c>
      <c r="H8044" t="s">
        <v>720</v>
      </c>
      <c r="I8044" t="s">
        <v>6448</v>
      </c>
      <c r="J8044">
        <v>20230801</v>
      </c>
      <c r="K8044" t="s">
        <v>6050</v>
      </c>
      <c r="L8044">
        <v>0</v>
      </c>
      <c r="M8044">
        <v>760.46</v>
      </c>
    </row>
    <row r="8045" spans="1:15" x14ac:dyDescent="0.25">
      <c r="A8045" t="s">
        <v>6033</v>
      </c>
      <c r="B8045" t="s">
        <v>6034</v>
      </c>
      <c r="C8045">
        <v>1600007011</v>
      </c>
      <c r="D8045">
        <v>20230801</v>
      </c>
      <c r="E8045">
        <v>40100000</v>
      </c>
      <c r="F8045" t="s">
        <v>55</v>
      </c>
      <c r="G8045" t="s">
        <v>714</v>
      </c>
      <c r="H8045" t="s">
        <v>715</v>
      </c>
      <c r="I8045">
        <v>30800001</v>
      </c>
      <c r="J8045">
        <v>20230801</v>
      </c>
      <c r="K8045" t="s">
        <v>2242</v>
      </c>
      <c r="L8045">
        <v>0</v>
      </c>
      <c r="M8045">
        <v>61732.800000000003</v>
      </c>
      <c r="N8045" t="s">
        <v>766</v>
      </c>
      <c r="O8045">
        <v>20230804</v>
      </c>
    </row>
    <row r="8046" spans="1:15" x14ac:dyDescent="0.25">
      <c r="A8046" t="s">
        <v>6033</v>
      </c>
      <c r="B8046" t="s">
        <v>6034</v>
      </c>
      <c r="C8046">
        <v>1600009405</v>
      </c>
      <c r="D8046">
        <v>20230920</v>
      </c>
      <c r="E8046">
        <v>44561005</v>
      </c>
      <c r="F8046" t="s">
        <v>59</v>
      </c>
      <c r="I8046">
        <v>6</v>
      </c>
      <c r="J8046">
        <v>20230920</v>
      </c>
      <c r="K8046" t="s">
        <v>1452</v>
      </c>
      <c r="L8046">
        <v>1843.2</v>
      </c>
      <c r="M8046">
        <v>0</v>
      </c>
      <c r="N8046" t="s">
        <v>34</v>
      </c>
      <c r="O8046">
        <v>20231024</v>
      </c>
    </row>
    <row r="8047" spans="1:15" x14ac:dyDescent="0.25">
      <c r="A8047" t="s">
        <v>6033</v>
      </c>
      <c r="B8047" t="s">
        <v>6034</v>
      </c>
      <c r="C8047">
        <v>1600007991</v>
      </c>
      <c r="D8047">
        <v>20230801</v>
      </c>
      <c r="E8047">
        <v>64800000</v>
      </c>
      <c r="F8047" t="s">
        <v>6449</v>
      </c>
      <c r="I8047">
        <v>192796826</v>
      </c>
      <c r="J8047">
        <v>20230801</v>
      </c>
      <c r="K8047" t="s">
        <v>6450</v>
      </c>
      <c r="L8047">
        <v>1213.2</v>
      </c>
      <c r="M8047">
        <v>0</v>
      </c>
    </row>
    <row r="8048" spans="1:15" x14ac:dyDescent="0.25">
      <c r="A8048" t="s">
        <v>6033</v>
      </c>
      <c r="B8048" t="s">
        <v>6034</v>
      </c>
      <c r="C8048">
        <v>1600004054</v>
      </c>
      <c r="D8048">
        <v>20230614</v>
      </c>
      <c r="E8048">
        <v>40100000</v>
      </c>
      <c r="F8048" t="s">
        <v>55</v>
      </c>
      <c r="G8048" t="s">
        <v>921</v>
      </c>
      <c r="H8048" t="s">
        <v>922</v>
      </c>
      <c r="I8048" t="s">
        <v>923</v>
      </c>
      <c r="J8048">
        <v>20230614</v>
      </c>
      <c r="K8048" t="s">
        <v>3344</v>
      </c>
      <c r="L8048">
        <v>0</v>
      </c>
      <c r="M8048">
        <v>612</v>
      </c>
      <c r="N8048" t="s">
        <v>117</v>
      </c>
      <c r="O8048">
        <v>20230915</v>
      </c>
    </row>
    <row r="8049" spans="1:15" x14ac:dyDescent="0.25">
      <c r="A8049" t="s">
        <v>6033</v>
      </c>
      <c r="B8049" t="s">
        <v>6034</v>
      </c>
      <c r="C8049">
        <v>1600011931</v>
      </c>
      <c r="D8049">
        <v>20231031</v>
      </c>
      <c r="E8049">
        <v>62110000</v>
      </c>
      <c r="F8049" t="s">
        <v>6098</v>
      </c>
      <c r="I8049" t="s">
        <v>6451</v>
      </c>
      <c r="J8049">
        <v>20231031</v>
      </c>
      <c r="K8049" t="s">
        <v>6452</v>
      </c>
      <c r="L8049">
        <v>244.92</v>
      </c>
      <c r="M8049">
        <v>0</v>
      </c>
    </row>
    <row r="8050" spans="1:15" x14ac:dyDescent="0.25">
      <c r="A8050" t="s">
        <v>6033</v>
      </c>
      <c r="B8050" t="s">
        <v>6034</v>
      </c>
      <c r="C8050">
        <v>1600008302</v>
      </c>
      <c r="D8050">
        <v>20230904</v>
      </c>
      <c r="E8050">
        <v>61350000</v>
      </c>
      <c r="F8050" t="s">
        <v>6059</v>
      </c>
      <c r="I8050" t="s">
        <v>6453</v>
      </c>
      <c r="J8050">
        <v>20230904</v>
      </c>
      <c r="K8050" t="s">
        <v>1151</v>
      </c>
      <c r="L8050">
        <v>1340.5</v>
      </c>
      <c r="M8050">
        <v>0</v>
      </c>
    </row>
    <row r="8051" spans="1:15" x14ac:dyDescent="0.25">
      <c r="A8051" t="s">
        <v>6033</v>
      </c>
      <c r="B8051" t="s">
        <v>6034</v>
      </c>
      <c r="C8051">
        <v>1600006798</v>
      </c>
      <c r="D8051">
        <v>20230812</v>
      </c>
      <c r="E8051">
        <v>40100000</v>
      </c>
      <c r="F8051" t="s">
        <v>55</v>
      </c>
      <c r="G8051" t="s">
        <v>767</v>
      </c>
      <c r="H8051" t="s">
        <v>768</v>
      </c>
      <c r="I8051">
        <v>108230053</v>
      </c>
      <c r="J8051">
        <v>20230812</v>
      </c>
      <c r="K8051" t="s">
        <v>404</v>
      </c>
      <c r="L8051">
        <v>0</v>
      </c>
      <c r="M8051">
        <v>2739.46</v>
      </c>
      <c r="N8051" t="s">
        <v>766</v>
      </c>
      <c r="O8051">
        <v>20230816</v>
      </c>
    </row>
    <row r="8052" spans="1:15" x14ac:dyDescent="0.25">
      <c r="A8052" t="s">
        <v>6033</v>
      </c>
      <c r="B8052" t="s">
        <v>6034</v>
      </c>
      <c r="C8052">
        <v>1600005216</v>
      </c>
      <c r="D8052">
        <v>20230630</v>
      </c>
      <c r="E8052">
        <v>44561005</v>
      </c>
      <c r="F8052" t="s">
        <v>59</v>
      </c>
      <c r="I8052" t="s">
        <v>6454</v>
      </c>
      <c r="J8052">
        <v>20230630</v>
      </c>
      <c r="K8052" t="s">
        <v>6455</v>
      </c>
      <c r="L8052">
        <v>309.25</v>
      </c>
      <c r="M8052">
        <v>0</v>
      </c>
      <c r="N8052" t="s">
        <v>117</v>
      </c>
      <c r="O8052">
        <v>20230921</v>
      </c>
    </row>
    <row r="8053" spans="1:15" x14ac:dyDescent="0.25">
      <c r="A8053" t="s">
        <v>6033</v>
      </c>
      <c r="B8053" t="s">
        <v>6034</v>
      </c>
      <c r="C8053">
        <v>1600005013</v>
      </c>
      <c r="D8053">
        <v>20230721</v>
      </c>
      <c r="E8053">
        <v>61220000</v>
      </c>
      <c r="F8053" t="s">
        <v>6117</v>
      </c>
      <c r="I8053">
        <v>107230006</v>
      </c>
      <c r="J8053">
        <v>20230721</v>
      </c>
      <c r="K8053" t="s">
        <v>384</v>
      </c>
      <c r="L8053">
        <v>1740.88</v>
      </c>
      <c r="M8053">
        <v>0</v>
      </c>
    </row>
    <row r="8054" spans="1:15" x14ac:dyDescent="0.25">
      <c r="A8054" t="s">
        <v>6033</v>
      </c>
      <c r="B8054" t="s">
        <v>6034</v>
      </c>
      <c r="C8054">
        <v>1600006766</v>
      </c>
      <c r="D8054">
        <v>20230816</v>
      </c>
      <c r="E8054">
        <v>61220000</v>
      </c>
      <c r="F8054" t="s">
        <v>6117</v>
      </c>
      <c r="I8054" t="s">
        <v>3570</v>
      </c>
      <c r="J8054">
        <v>20230816</v>
      </c>
      <c r="K8054" t="s">
        <v>567</v>
      </c>
      <c r="L8054">
        <v>2168.19</v>
      </c>
      <c r="M8054">
        <v>0</v>
      </c>
    </row>
    <row r="8055" spans="1:15" x14ac:dyDescent="0.25">
      <c r="A8055" t="s">
        <v>6033</v>
      </c>
      <c r="B8055" t="s">
        <v>6034</v>
      </c>
      <c r="C8055">
        <v>1600001041</v>
      </c>
      <c r="D8055">
        <v>20230501</v>
      </c>
      <c r="E8055">
        <v>61350000</v>
      </c>
      <c r="F8055" t="s">
        <v>6059</v>
      </c>
      <c r="I8055" t="s">
        <v>6456</v>
      </c>
      <c r="J8055">
        <v>20230501</v>
      </c>
      <c r="K8055" t="s">
        <v>511</v>
      </c>
      <c r="L8055">
        <v>1574.46</v>
      </c>
      <c r="M8055">
        <v>0</v>
      </c>
    </row>
    <row r="8056" spans="1:15" x14ac:dyDescent="0.25">
      <c r="A8056" t="s">
        <v>6033</v>
      </c>
      <c r="B8056" t="s">
        <v>6034</v>
      </c>
      <c r="C8056">
        <v>1600010094</v>
      </c>
      <c r="D8056">
        <v>20231001</v>
      </c>
      <c r="E8056">
        <v>44561005</v>
      </c>
      <c r="F8056" t="s">
        <v>59</v>
      </c>
      <c r="I8056">
        <v>110230021</v>
      </c>
      <c r="J8056">
        <v>20231001</v>
      </c>
      <c r="K8056" t="s">
        <v>802</v>
      </c>
      <c r="L8056">
        <v>30.22</v>
      </c>
      <c r="M8056">
        <v>0</v>
      </c>
      <c r="N8056" t="s">
        <v>27</v>
      </c>
      <c r="O8056">
        <v>20231124</v>
      </c>
    </row>
    <row r="8057" spans="1:15" x14ac:dyDescent="0.25">
      <c r="A8057" t="s">
        <v>6033</v>
      </c>
      <c r="B8057" t="s">
        <v>6034</v>
      </c>
      <c r="C8057">
        <v>1600003205</v>
      </c>
      <c r="D8057">
        <v>20230614</v>
      </c>
      <c r="E8057">
        <v>44561005</v>
      </c>
      <c r="F8057" t="s">
        <v>59</v>
      </c>
      <c r="I8057">
        <v>106230039</v>
      </c>
      <c r="J8057">
        <v>20230614</v>
      </c>
      <c r="K8057" t="s">
        <v>1095</v>
      </c>
      <c r="L8057">
        <v>97.24</v>
      </c>
      <c r="M8057">
        <v>0</v>
      </c>
      <c r="N8057" t="s">
        <v>37</v>
      </c>
      <c r="O8057">
        <v>20230718</v>
      </c>
    </row>
    <row r="8058" spans="1:15" x14ac:dyDescent="0.25">
      <c r="A8058" t="s">
        <v>6033</v>
      </c>
      <c r="B8058" t="s">
        <v>6034</v>
      </c>
      <c r="C8058">
        <v>1600003210</v>
      </c>
      <c r="D8058">
        <v>20230606</v>
      </c>
      <c r="E8058">
        <v>61220000</v>
      </c>
      <c r="F8058" t="s">
        <v>6117</v>
      </c>
      <c r="I8058">
        <v>106230044</v>
      </c>
      <c r="J8058">
        <v>20230606</v>
      </c>
      <c r="K8058" t="s">
        <v>1179</v>
      </c>
      <c r="L8058">
        <v>1574.63</v>
      </c>
      <c r="M8058">
        <v>0</v>
      </c>
    </row>
    <row r="8059" spans="1:15" x14ac:dyDescent="0.25">
      <c r="A8059" t="s">
        <v>6033</v>
      </c>
      <c r="B8059" t="s">
        <v>6034</v>
      </c>
      <c r="C8059">
        <v>1600000191</v>
      </c>
      <c r="D8059">
        <v>20230422</v>
      </c>
      <c r="E8059">
        <v>61220000</v>
      </c>
      <c r="F8059" t="s">
        <v>6117</v>
      </c>
      <c r="I8059">
        <v>104230086</v>
      </c>
      <c r="J8059">
        <v>20230422</v>
      </c>
      <c r="K8059" t="s">
        <v>473</v>
      </c>
      <c r="L8059">
        <v>488.4</v>
      </c>
      <c r="M8059">
        <v>0</v>
      </c>
    </row>
    <row r="8060" spans="1:15" x14ac:dyDescent="0.25">
      <c r="A8060" t="s">
        <v>6033</v>
      </c>
      <c r="B8060" t="s">
        <v>6034</v>
      </c>
      <c r="C8060">
        <v>1600000078</v>
      </c>
      <c r="D8060">
        <v>20230401</v>
      </c>
      <c r="E8060">
        <v>40100000</v>
      </c>
      <c r="F8060" t="s">
        <v>55</v>
      </c>
      <c r="G8060" t="s">
        <v>5981</v>
      </c>
      <c r="H8060" t="s">
        <v>5982</v>
      </c>
      <c r="I8060" t="s">
        <v>6457</v>
      </c>
      <c r="J8060">
        <v>20230401</v>
      </c>
      <c r="K8060" t="s">
        <v>6458</v>
      </c>
      <c r="L8060">
        <v>0</v>
      </c>
      <c r="M8060">
        <v>552</v>
      </c>
      <c r="N8060" t="s">
        <v>54</v>
      </c>
      <c r="O8060">
        <v>20230502</v>
      </c>
    </row>
    <row r="8061" spans="1:15" x14ac:dyDescent="0.25">
      <c r="A8061" t="s">
        <v>6033</v>
      </c>
      <c r="B8061" t="s">
        <v>6034</v>
      </c>
      <c r="C8061">
        <v>1600000047</v>
      </c>
      <c r="D8061">
        <v>20230401</v>
      </c>
      <c r="E8061">
        <v>44561005</v>
      </c>
      <c r="F8061" t="s">
        <v>59</v>
      </c>
      <c r="I8061" t="s">
        <v>6459</v>
      </c>
      <c r="J8061">
        <v>20230401</v>
      </c>
      <c r="K8061" t="s">
        <v>6460</v>
      </c>
      <c r="L8061">
        <v>80.599999999999994</v>
      </c>
      <c r="M8061">
        <v>0</v>
      </c>
      <c r="N8061" t="s">
        <v>54</v>
      </c>
      <c r="O8061">
        <v>20230522</v>
      </c>
    </row>
    <row r="8062" spans="1:15" x14ac:dyDescent="0.25">
      <c r="A8062" t="s">
        <v>6033</v>
      </c>
      <c r="B8062" t="s">
        <v>6034</v>
      </c>
      <c r="C8062">
        <v>1600011316</v>
      </c>
      <c r="D8062">
        <v>20231026</v>
      </c>
      <c r="E8062">
        <v>61550001</v>
      </c>
      <c r="F8062" t="s">
        <v>6100</v>
      </c>
      <c r="I8062">
        <v>428627</v>
      </c>
      <c r="J8062">
        <v>20231026</v>
      </c>
      <c r="K8062" t="s">
        <v>6461</v>
      </c>
      <c r="L8062">
        <v>417.33</v>
      </c>
      <c r="M8062">
        <v>0</v>
      </c>
    </row>
    <row r="8063" spans="1:15" x14ac:dyDescent="0.25">
      <c r="A8063" t="s">
        <v>6033</v>
      </c>
      <c r="B8063" t="s">
        <v>6034</v>
      </c>
      <c r="C8063">
        <v>1600006490</v>
      </c>
      <c r="D8063">
        <v>20230701</v>
      </c>
      <c r="E8063">
        <v>44561005</v>
      </c>
      <c r="F8063" t="s">
        <v>59</v>
      </c>
      <c r="I8063" t="s">
        <v>6462</v>
      </c>
      <c r="J8063">
        <v>20230701</v>
      </c>
      <c r="K8063" t="s">
        <v>6463</v>
      </c>
      <c r="L8063">
        <v>4.33</v>
      </c>
      <c r="M8063">
        <v>0</v>
      </c>
      <c r="N8063" t="s">
        <v>80</v>
      </c>
      <c r="O8063">
        <v>20230821</v>
      </c>
    </row>
    <row r="8064" spans="1:15" x14ac:dyDescent="0.25">
      <c r="A8064" t="s">
        <v>6033</v>
      </c>
      <c r="B8064" t="s">
        <v>6034</v>
      </c>
      <c r="C8064">
        <v>1600011607</v>
      </c>
      <c r="D8064">
        <v>20231031</v>
      </c>
      <c r="E8064">
        <v>61550006</v>
      </c>
      <c r="F8064" t="s">
        <v>6064</v>
      </c>
      <c r="I8064" t="s">
        <v>6088</v>
      </c>
      <c r="J8064">
        <v>20231031</v>
      </c>
      <c r="K8064" t="s">
        <v>6464</v>
      </c>
      <c r="L8064">
        <v>78.33</v>
      </c>
      <c r="M8064">
        <v>0</v>
      </c>
    </row>
    <row r="8065" spans="1:15" x14ac:dyDescent="0.25">
      <c r="A8065" t="s">
        <v>6033</v>
      </c>
      <c r="B8065" t="s">
        <v>6034</v>
      </c>
      <c r="C8065">
        <v>1600008483</v>
      </c>
      <c r="D8065">
        <v>20230831</v>
      </c>
      <c r="E8065">
        <v>61100000</v>
      </c>
      <c r="F8065" t="s">
        <v>6120</v>
      </c>
      <c r="I8065" t="s">
        <v>6465</v>
      </c>
      <c r="J8065">
        <v>20230831</v>
      </c>
      <c r="K8065" t="s">
        <v>6466</v>
      </c>
      <c r="L8065">
        <v>670</v>
      </c>
      <c r="M8065">
        <v>0</v>
      </c>
    </row>
    <row r="8066" spans="1:15" x14ac:dyDescent="0.25">
      <c r="A8066" t="s">
        <v>6033</v>
      </c>
      <c r="B8066" t="s">
        <v>6034</v>
      </c>
      <c r="C8066">
        <v>1600000192</v>
      </c>
      <c r="D8066">
        <v>20230401</v>
      </c>
      <c r="E8066">
        <v>40100000</v>
      </c>
      <c r="F8066" t="s">
        <v>55</v>
      </c>
      <c r="G8066" t="s">
        <v>144</v>
      </c>
      <c r="H8066" t="s">
        <v>145</v>
      </c>
      <c r="I8066">
        <v>104230087</v>
      </c>
      <c r="J8066">
        <v>20230401</v>
      </c>
      <c r="K8066" t="s">
        <v>981</v>
      </c>
      <c r="L8066">
        <v>0</v>
      </c>
      <c r="M8066">
        <v>783.88</v>
      </c>
      <c r="N8066" t="s">
        <v>83</v>
      </c>
      <c r="O8066">
        <v>20230404</v>
      </c>
    </row>
    <row r="8067" spans="1:15" x14ac:dyDescent="0.25">
      <c r="A8067" t="s">
        <v>6033</v>
      </c>
      <c r="B8067" t="s">
        <v>6034</v>
      </c>
      <c r="C8067">
        <v>1600003635</v>
      </c>
      <c r="D8067">
        <v>20230609</v>
      </c>
      <c r="E8067">
        <v>40100000</v>
      </c>
      <c r="F8067" t="s">
        <v>55</v>
      </c>
      <c r="G8067" t="s">
        <v>763</v>
      </c>
      <c r="H8067" t="s">
        <v>764</v>
      </c>
      <c r="I8067">
        <v>200000534980623</v>
      </c>
      <c r="J8067">
        <v>20230609</v>
      </c>
      <c r="K8067" t="s">
        <v>6467</v>
      </c>
      <c r="L8067">
        <v>0</v>
      </c>
      <c r="M8067">
        <v>2268.16</v>
      </c>
      <c r="N8067" t="s">
        <v>27</v>
      </c>
      <c r="O8067">
        <v>20230711</v>
      </c>
    </row>
    <row r="8068" spans="1:15" x14ac:dyDescent="0.25">
      <c r="A8068" t="s">
        <v>6033</v>
      </c>
      <c r="B8068" t="s">
        <v>6034</v>
      </c>
      <c r="C8068">
        <v>1600003497</v>
      </c>
      <c r="D8068">
        <v>20230520</v>
      </c>
      <c r="E8068">
        <v>41100000</v>
      </c>
      <c r="F8068" t="s">
        <v>81</v>
      </c>
      <c r="G8068" t="s">
        <v>3696</v>
      </c>
      <c r="H8068" t="s">
        <v>3697</v>
      </c>
      <c r="I8068">
        <v>30500452</v>
      </c>
      <c r="J8068">
        <v>20230520</v>
      </c>
      <c r="K8068" t="s">
        <v>3698</v>
      </c>
      <c r="L8068">
        <v>0</v>
      </c>
      <c r="M8068">
        <v>369.25</v>
      </c>
      <c r="N8068" t="s">
        <v>54</v>
      </c>
      <c r="O8068">
        <v>20230707</v>
      </c>
    </row>
    <row r="8069" spans="1:15" x14ac:dyDescent="0.25">
      <c r="A8069" t="s">
        <v>6033</v>
      </c>
      <c r="B8069" t="s">
        <v>6034</v>
      </c>
      <c r="C8069">
        <v>1600010065</v>
      </c>
      <c r="D8069">
        <v>20231001</v>
      </c>
      <c r="E8069">
        <v>40100000</v>
      </c>
      <c r="F8069" t="s">
        <v>55</v>
      </c>
      <c r="G8069" t="s">
        <v>408</v>
      </c>
      <c r="H8069" t="s">
        <v>409</v>
      </c>
      <c r="I8069" t="s">
        <v>6468</v>
      </c>
      <c r="J8069">
        <v>20231001</v>
      </c>
      <c r="K8069" t="s">
        <v>255</v>
      </c>
      <c r="L8069">
        <v>0</v>
      </c>
      <c r="M8069">
        <v>1902</v>
      </c>
      <c r="N8069" t="s">
        <v>505</v>
      </c>
      <c r="O8069">
        <v>20231006</v>
      </c>
    </row>
    <row r="8070" spans="1:15" x14ac:dyDescent="0.25">
      <c r="A8070" t="s">
        <v>6033</v>
      </c>
      <c r="B8070" t="s">
        <v>6034</v>
      </c>
      <c r="C8070">
        <v>1600003178</v>
      </c>
      <c r="D8070">
        <v>20230604</v>
      </c>
      <c r="E8070">
        <v>44561005</v>
      </c>
      <c r="F8070" t="s">
        <v>59</v>
      </c>
      <c r="I8070" t="s">
        <v>6469</v>
      </c>
      <c r="J8070">
        <v>20230604</v>
      </c>
      <c r="K8070" t="s">
        <v>1151</v>
      </c>
      <c r="L8070">
        <v>268.10000000000002</v>
      </c>
      <c r="M8070">
        <v>0</v>
      </c>
      <c r="N8070" t="s">
        <v>37</v>
      </c>
      <c r="O8070">
        <v>20230718</v>
      </c>
    </row>
    <row r="8071" spans="1:15" x14ac:dyDescent="0.25">
      <c r="A8071" t="s">
        <v>6033</v>
      </c>
      <c r="B8071" t="s">
        <v>6034</v>
      </c>
      <c r="C8071">
        <v>1600000081</v>
      </c>
      <c r="D8071">
        <v>20230401</v>
      </c>
      <c r="E8071">
        <v>61350000</v>
      </c>
      <c r="F8071" t="s">
        <v>6059</v>
      </c>
      <c r="I8071" t="s">
        <v>6470</v>
      </c>
      <c r="J8071">
        <v>20230401</v>
      </c>
      <c r="K8071" t="s">
        <v>6471</v>
      </c>
      <c r="L8071">
        <v>403</v>
      </c>
      <c r="M8071">
        <v>0</v>
      </c>
    </row>
    <row r="8072" spans="1:15" x14ac:dyDescent="0.25">
      <c r="A8072" t="s">
        <v>6033</v>
      </c>
      <c r="B8072" t="s">
        <v>6034</v>
      </c>
      <c r="C8072">
        <v>1600008294</v>
      </c>
      <c r="D8072">
        <v>20230904</v>
      </c>
      <c r="E8072">
        <v>40100000</v>
      </c>
      <c r="F8072" t="s">
        <v>55</v>
      </c>
      <c r="G8072" t="s">
        <v>162</v>
      </c>
      <c r="H8072" t="s">
        <v>163</v>
      </c>
      <c r="I8072">
        <v>109230096</v>
      </c>
      <c r="J8072">
        <v>20230904</v>
      </c>
      <c r="K8072" t="s">
        <v>165</v>
      </c>
      <c r="L8072">
        <v>0</v>
      </c>
      <c r="M8072">
        <v>2069.2600000000002</v>
      </c>
      <c r="N8072" t="s">
        <v>446</v>
      </c>
      <c r="O8072">
        <v>20230906</v>
      </c>
    </row>
    <row r="8073" spans="1:15" x14ac:dyDescent="0.25">
      <c r="A8073" t="s">
        <v>6033</v>
      </c>
      <c r="B8073" t="s">
        <v>6034</v>
      </c>
      <c r="C8073">
        <v>1600000146</v>
      </c>
      <c r="D8073">
        <v>20230401</v>
      </c>
      <c r="E8073">
        <v>40100000</v>
      </c>
      <c r="F8073" t="s">
        <v>55</v>
      </c>
      <c r="G8073" t="s">
        <v>1323</v>
      </c>
      <c r="H8073" t="s">
        <v>1324</v>
      </c>
      <c r="I8073">
        <v>104230041</v>
      </c>
      <c r="J8073">
        <v>20230401</v>
      </c>
      <c r="K8073" t="s">
        <v>802</v>
      </c>
      <c r="L8073">
        <v>0</v>
      </c>
      <c r="M8073">
        <v>181.3</v>
      </c>
      <c r="N8073" t="s">
        <v>54</v>
      </c>
      <c r="O8073">
        <v>20230404</v>
      </c>
    </row>
    <row r="8074" spans="1:15" x14ac:dyDescent="0.25">
      <c r="A8074" t="s">
        <v>6033</v>
      </c>
      <c r="B8074" t="s">
        <v>6034</v>
      </c>
      <c r="C8074">
        <v>1600009542</v>
      </c>
      <c r="D8074">
        <v>20230915</v>
      </c>
      <c r="E8074">
        <v>62510002</v>
      </c>
      <c r="F8074" t="s">
        <v>6035</v>
      </c>
      <c r="I8074" t="s">
        <v>6472</v>
      </c>
      <c r="J8074">
        <v>20230915</v>
      </c>
      <c r="K8074" t="s">
        <v>6473</v>
      </c>
      <c r="L8074">
        <v>194.88</v>
      </c>
      <c r="M8074">
        <v>0</v>
      </c>
    </row>
    <row r="8075" spans="1:15" x14ac:dyDescent="0.25">
      <c r="A8075" t="s">
        <v>6033</v>
      </c>
      <c r="B8075" t="s">
        <v>6034</v>
      </c>
      <c r="C8075">
        <v>1600010195</v>
      </c>
      <c r="D8075">
        <v>20231001</v>
      </c>
      <c r="E8075">
        <v>61100002</v>
      </c>
      <c r="F8075" t="s">
        <v>6290</v>
      </c>
      <c r="I8075" t="s">
        <v>6204</v>
      </c>
      <c r="J8075">
        <v>20231001</v>
      </c>
      <c r="K8075" t="s">
        <v>6205</v>
      </c>
      <c r="L8075">
        <v>5575</v>
      </c>
      <c r="M8075">
        <v>0</v>
      </c>
    </row>
    <row r="8076" spans="1:15" x14ac:dyDescent="0.25">
      <c r="A8076" t="s">
        <v>6033</v>
      </c>
      <c r="B8076" t="s">
        <v>6034</v>
      </c>
      <c r="C8076">
        <v>1600001037</v>
      </c>
      <c r="D8076">
        <v>20230501</v>
      </c>
      <c r="E8076">
        <v>40100000</v>
      </c>
      <c r="F8076" t="s">
        <v>55</v>
      </c>
      <c r="G8076" t="s">
        <v>408</v>
      </c>
      <c r="H8076" t="s">
        <v>409</v>
      </c>
      <c r="I8076" t="s">
        <v>6474</v>
      </c>
      <c r="J8076">
        <v>20230501</v>
      </c>
      <c r="K8076" t="s">
        <v>255</v>
      </c>
      <c r="L8076">
        <v>0</v>
      </c>
      <c r="M8076">
        <v>1902</v>
      </c>
      <c r="N8076" t="s">
        <v>446</v>
      </c>
      <c r="O8076">
        <v>20230503</v>
      </c>
    </row>
    <row r="8077" spans="1:15" x14ac:dyDescent="0.25">
      <c r="A8077" t="s">
        <v>6033</v>
      </c>
      <c r="B8077" t="s">
        <v>6034</v>
      </c>
      <c r="C8077">
        <v>1600001133</v>
      </c>
      <c r="D8077">
        <v>20230528</v>
      </c>
      <c r="E8077">
        <v>40100000</v>
      </c>
      <c r="F8077" t="s">
        <v>55</v>
      </c>
      <c r="G8077" t="s">
        <v>144</v>
      </c>
      <c r="H8077" t="s">
        <v>145</v>
      </c>
      <c r="I8077">
        <v>105230089</v>
      </c>
      <c r="J8077">
        <v>20230528</v>
      </c>
      <c r="K8077" t="s">
        <v>465</v>
      </c>
      <c r="L8077">
        <v>0</v>
      </c>
      <c r="M8077">
        <v>595.79999999999995</v>
      </c>
      <c r="N8077" t="s">
        <v>837</v>
      </c>
      <c r="O8077">
        <v>20230531</v>
      </c>
    </row>
    <row r="8078" spans="1:15" x14ac:dyDescent="0.25">
      <c r="A8078" t="s">
        <v>6033</v>
      </c>
      <c r="B8078" t="s">
        <v>6034</v>
      </c>
      <c r="C8078">
        <v>1600010207</v>
      </c>
      <c r="D8078">
        <v>20230911</v>
      </c>
      <c r="E8078">
        <v>62570000</v>
      </c>
      <c r="F8078" t="s">
        <v>6109</v>
      </c>
      <c r="I8078">
        <v>109230292</v>
      </c>
      <c r="J8078">
        <v>20230911</v>
      </c>
      <c r="K8078" t="s">
        <v>6475</v>
      </c>
      <c r="L8078">
        <v>22.79</v>
      </c>
      <c r="M8078">
        <v>0</v>
      </c>
    </row>
    <row r="8079" spans="1:15" x14ac:dyDescent="0.25">
      <c r="A8079" t="s">
        <v>6033</v>
      </c>
      <c r="B8079" t="s">
        <v>6034</v>
      </c>
      <c r="C8079">
        <v>1600006728</v>
      </c>
      <c r="D8079">
        <v>20230810</v>
      </c>
      <c r="E8079">
        <v>40100000</v>
      </c>
      <c r="F8079" t="s">
        <v>55</v>
      </c>
      <c r="G8079" t="s">
        <v>208</v>
      </c>
      <c r="H8079" t="s">
        <v>209</v>
      </c>
      <c r="I8079" t="s">
        <v>6476</v>
      </c>
      <c r="J8079">
        <v>20230810</v>
      </c>
      <c r="K8079" t="s">
        <v>1432</v>
      </c>
      <c r="L8079">
        <v>0</v>
      </c>
      <c r="M8079">
        <v>1780.8</v>
      </c>
      <c r="N8079" t="s">
        <v>597</v>
      </c>
      <c r="O8079">
        <v>20230811</v>
      </c>
    </row>
    <row r="8080" spans="1:15" x14ac:dyDescent="0.25">
      <c r="A8080" t="s">
        <v>6033</v>
      </c>
      <c r="B8080" t="s">
        <v>6034</v>
      </c>
      <c r="C8080">
        <v>1600010224</v>
      </c>
      <c r="D8080">
        <v>20231005</v>
      </c>
      <c r="E8080">
        <v>40100000</v>
      </c>
      <c r="F8080" t="s">
        <v>55</v>
      </c>
      <c r="G8080" t="s">
        <v>139</v>
      </c>
      <c r="H8080" t="s">
        <v>140</v>
      </c>
      <c r="I8080">
        <v>110230115</v>
      </c>
      <c r="J8080">
        <v>20231005</v>
      </c>
      <c r="K8080" t="s">
        <v>6477</v>
      </c>
      <c r="L8080">
        <v>0</v>
      </c>
      <c r="M8080">
        <v>891.6</v>
      </c>
      <c r="N8080" t="s">
        <v>142</v>
      </c>
      <c r="O8080">
        <v>20231005</v>
      </c>
    </row>
    <row r="8081" spans="1:15" x14ac:dyDescent="0.25">
      <c r="A8081" t="s">
        <v>6033</v>
      </c>
      <c r="B8081" t="s">
        <v>6034</v>
      </c>
      <c r="C8081">
        <v>1600003606</v>
      </c>
      <c r="D8081">
        <v>20230609</v>
      </c>
      <c r="E8081">
        <v>44561005</v>
      </c>
      <c r="F8081" t="s">
        <v>59</v>
      </c>
      <c r="I8081">
        <v>21</v>
      </c>
      <c r="J8081">
        <v>20230609</v>
      </c>
      <c r="K8081" t="s">
        <v>5520</v>
      </c>
      <c r="L8081">
        <v>13</v>
      </c>
      <c r="M8081">
        <v>0</v>
      </c>
      <c r="N8081" t="s">
        <v>37</v>
      </c>
      <c r="O8081">
        <v>20230718</v>
      </c>
    </row>
    <row r="8082" spans="1:15" x14ac:dyDescent="0.25">
      <c r="A8082" t="s">
        <v>6033</v>
      </c>
      <c r="B8082" t="s">
        <v>6034</v>
      </c>
      <c r="C8082">
        <v>1600008205</v>
      </c>
      <c r="D8082">
        <v>20230921</v>
      </c>
      <c r="E8082">
        <v>61220000</v>
      </c>
      <c r="F8082" t="s">
        <v>6117</v>
      </c>
      <c r="I8082">
        <v>109230068</v>
      </c>
      <c r="J8082">
        <v>20230921</v>
      </c>
      <c r="K8082" t="s">
        <v>343</v>
      </c>
      <c r="L8082">
        <v>1481.55</v>
      </c>
      <c r="M8082">
        <v>0</v>
      </c>
    </row>
    <row r="8083" spans="1:15" x14ac:dyDescent="0.25">
      <c r="A8083" t="s">
        <v>6033</v>
      </c>
      <c r="B8083" t="s">
        <v>6034</v>
      </c>
      <c r="C8083">
        <v>1600007012</v>
      </c>
      <c r="D8083">
        <v>20230731</v>
      </c>
      <c r="E8083">
        <v>60200010</v>
      </c>
      <c r="F8083" t="s">
        <v>6331</v>
      </c>
      <c r="I8083" t="s">
        <v>6478</v>
      </c>
      <c r="J8083">
        <v>20230731</v>
      </c>
      <c r="K8083" t="s">
        <v>6479</v>
      </c>
      <c r="L8083">
        <v>121.43</v>
      </c>
      <c r="M8083">
        <v>0</v>
      </c>
    </row>
    <row r="8084" spans="1:15" x14ac:dyDescent="0.25">
      <c r="A8084" t="s">
        <v>6033</v>
      </c>
      <c r="B8084" t="s">
        <v>6034</v>
      </c>
      <c r="C8084">
        <v>1600000070</v>
      </c>
      <c r="D8084">
        <v>20230414</v>
      </c>
      <c r="E8084">
        <v>61350000</v>
      </c>
      <c r="F8084" t="s">
        <v>6059</v>
      </c>
      <c r="I8084" t="s">
        <v>6480</v>
      </c>
      <c r="J8084">
        <v>20230414</v>
      </c>
      <c r="K8084" t="s">
        <v>1787</v>
      </c>
      <c r="L8084">
        <v>1484</v>
      </c>
      <c r="M8084">
        <v>0</v>
      </c>
    </row>
    <row r="8085" spans="1:15" x14ac:dyDescent="0.25">
      <c r="A8085" t="s">
        <v>6033</v>
      </c>
      <c r="B8085" t="s">
        <v>6034</v>
      </c>
      <c r="C8085">
        <v>1600007384</v>
      </c>
      <c r="D8085">
        <v>20230731</v>
      </c>
      <c r="E8085">
        <v>62510002</v>
      </c>
      <c r="F8085" t="s">
        <v>6035</v>
      </c>
      <c r="I8085" t="s">
        <v>6481</v>
      </c>
      <c r="J8085">
        <v>20230731</v>
      </c>
      <c r="K8085" t="s">
        <v>6403</v>
      </c>
      <c r="L8085">
        <v>567.5</v>
      </c>
      <c r="M8085">
        <v>0</v>
      </c>
    </row>
    <row r="8086" spans="1:15" x14ac:dyDescent="0.25">
      <c r="A8086" t="s">
        <v>6033</v>
      </c>
      <c r="B8086" t="s">
        <v>6034</v>
      </c>
      <c r="C8086">
        <v>1600001067</v>
      </c>
      <c r="D8086">
        <v>20230513</v>
      </c>
      <c r="E8086">
        <v>40100000</v>
      </c>
      <c r="F8086" t="s">
        <v>55</v>
      </c>
      <c r="G8086" t="s">
        <v>742</v>
      </c>
      <c r="H8086" t="s">
        <v>743</v>
      </c>
      <c r="I8086">
        <v>105230023</v>
      </c>
      <c r="J8086">
        <v>20230513</v>
      </c>
      <c r="K8086" t="s">
        <v>954</v>
      </c>
      <c r="L8086">
        <v>0</v>
      </c>
      <c r="M8086">
        <v>1827.43</v>
      </c>
      <c r="N8086" t="s">
        <v>117</v>
      </c>
      <c r="O8086">
        <v>20230516</v>
      </c>
    </row>
    <row r="8087" spans="1:15" x14ac:dyDescent="0.25">
      <c r="A8087" t="s">
        <v>6033</v>
      </c>
      <c r="B8087" t="s">
        <v>6034</v>
      </c>
      <c r="C8087">
        <v>1600005387</v>
      </c>
      <c r="D8087">
        <v>20230630</v>
      </c>
      <c r="E8087">
        <v>62510003</v>
      </c>
      <c r="F8087" t="s">
        <v>6194</v>
      </c>
      <c r="I8087" t="s">
        <v>6154</v>
      </c>
      <c r="J8087">
        <v>20230630</v>
      </c>
      <c r="K8087" t="s">
        <v>6155</v>
      </c>
      <c r="L8087">
        <v>38.04</v>
      </c>
      <c r="M8087">
        <v>0</v>
      </c>
    </row>
    <row r="8088" spans="1:15" x14ac:dyDescent="0.25">
      <c r="A8088" t="s">
        <v>6033</v>
      </c>
      <c r="B8088" t="s">
        <v>6034</v>
      </c>
      <c r="C8088">
        <v>1600003607</v>
      </c>
      <c r="D8088">
        <v>20230609</v>
      </c>
      <c r="E8088">
        <v>62810000</v>
      </c>
      <c r="F8088" t="s">
        <v>6482</v>
      </c>
      <c r="I8088">
        <v>22</v>
      </c>
      <c r="J8088">
        <v>20230609</v>
      </c>
      <c r="K8088" t="s">
        <v>6483</v>
      </c>
      <c r="L8088">
        <v>65</v>
      </c>
      <c r="M8088">
        <v>0</v>
      </c>
    </row>
    <row r="8089" spans="1:15" x14ac:dyDescent="0.25">
      <c r="A8089" t="s">
        <v>6033</v>
      </c>
      <c r="B8089" t="s">
        <v>6034</v>
      </c>
      <c r="C8089">
        <v>1600003666</v>
      </c>
      <c r="D8089">
        <v>20230612</v>
      </c>
      <c r="E8089">
        <v>61100000</v>
      </c>
      <c r="F8089" t="s">
        <v>6120</v>
      </c>
      <c r="I8089">
        <v>202310314</v>
      </c>
      <c r="J8089">
        <v>20230612</v>
      </c>
      <c r="K8089" t="s">
        <v>2504</v>
      </c>
      <c r="L8089">
        <v>620</v>
      </c>
      <c r="M8089">
        <v>0</v>
      </c>
    </row>
    <row r="8090" spans="1:15" x14ac:dyDescent="0.25">
      <c r="A8090" t="s">
        <v>6033</v>
      </c>
      <c r="B8090" t="s">
        <v>6034</v>
      </c>
      <c r="C8090">
        <v>1600005043</v>
      </c>
      <c r="D8090">
        <v>20230703</v>
      </c>
      <c r="E8090">
        <v>44561005</v>
      </c>
      <c r="F8090" t="s">
        <v>59</v>
      </c>
      <c r="I8090">
        <v>107230036</v>
      </c>
      <c r="J8090">
        <v>20230703</v>
      </c>
      <c r="K8090" t="s">
        <v>456</v>
      </c>
      <c r="L8090">
        <v>78.95</v>
      </c>
      <c r="M8090">
        <v>0</v>
      </c>
      <c r="N8090" t="s">
        <v>80</v>
      </c>
      <c r="O8090">
        <v>20230821</v>
      </c>
    </row>
    <row r="8091" spans="1:15" x14ac:dyDescent="0.25">
      <c r="A8091" t="s">
        <v>6033</v>
      </c>
      <c r="B8091" t="s">
        <v>6034</v>
      </c>
      <c r="C8091">
        <v>1600003011</v>
      </c>
      <c r="D8091">
        <v>20230515</v>
      </c>
      <c r="E8091">
        <v>40100000</v>
      </c>
      <c r="F8091" t="s">
        <v>55</v>
      </c>
      <c r="G8091" t="s">
        <v>139</v>
      </c>
      <c r="H8091" t="s">
        <v>140</v>
      </c>
      <c r="I8091" t="s">
        <v>6484</v>
      </c>
      <c r="J8091">
        <v>20230515</v>
      </c>
      <c r="K8091" t="s">
        <v>6485</v>
      </c>
      <c r="L8091">
        <v>0</v>
      </c>
      <c r="M8091">
        <v>274.22000000000003</v>
      </c>
      <c r="N8091" t="s">
        <v>2378</v>
      </c>
      <c r="O8091">
        <v>20230531</v>
      </c>
    </row>
    <row r="8092" spans="1:15" x14ac:dyDescent="0.25">
      <c r="A8092" t="s">
        <v>6033</v>
      </c>
      <c r="B8092" t="s">
        <v>6034</v>
      </c>
      <c r="C8092">
        <v>1600003448</v>
      </c>
      <c r="D8092">
        <v>20230526</v>
      </c>
      <c r="E8092">
        <v>61550001</v>
      </c>
      <c r="F8092" t="s">
        <v>6100</v>
      </c>
      <c r="I8092">
        <v>20430629</v>
      </c>
      <c r="J8092">
        <v>20230526</v>
      </c>
      <c r="K8092" t="s">
        <v>6324</v>
      </c>
      <c r="L8092">
        <v>118.26</v>
      </c>
      <c r="M8092">
        <v>0</v>
      </c>
    </row>
    <row r="8093" spans="1:15" x14ac:dyDescent="0.25">
      <c r="A8093" t="s">
        <v>6033</v>
      </c>
      <c r="B8093" t="s">
        <v>6034</v>
      </c>
      <c r="C8093">
        <v>1600011176</v>
      </c>
      <c r="D8093">
        <v>20231005</v>
      </c>
      <c r="E8093">
        <v>60265000</v>
      </c>
      <c r="F8093" t="s">
        <v>6486</v>
      </c>
      <c r="I8093" t="s">
        <v>6487</v>
      </c>
      <c r="J8093">
        <v>20231005</v>
      </c>
      <c r="K8093" t="s">
        <v>6488</v>
      </c>
      <c r="L8093">
        <v>800</v>
      </c>
      <c r="M8093">
        <v>0</v>
      </c>
    </row>
    <row r="8094" spans="1:15" x14ac:dyDescent="0.25">
      <c r="A8094" t="s">
        <v>6033</v>
      </c>
      <c r="B8094" t="s">
        <v>6034</v>
      </c>
      <c r="C8094">
        <v>1600009537</v>
      </c>
      <c r="D8094">
        <v>20230915</v>
      </c>
      <c r="E8094">
        <v>44561005</v>
      </c>
      <c r="F8094" t="s">
        <v>59</v>
      </c>
      <c r="I8094">
        <v>3121680954</v>
      </c>
      <c r="J8094">
        <v>20230915</v>
      </c>
      <c r="K8094" t="s">
        <v>6489</v>
      </c>
      <c r="L8094">
        <v>215</v>
      </c>
      <c r="M8094">
        <v>0</v>
      </c>
    </row>
    <row r="8095" spans="1:15" x14ac:dyDescent="0.25">
      <c r="A8095" t="s">
        <v>6033</v>
      </c>
      <c r="B8095" t="s">
        <v>6034</v>
      </c>
      <c r="C8095">
        <v>1600010059</v>
      </c>
      <c r="D8095">
        <v>20231001</v>
      </c>
      <c r="E8095">
        <v>61350000</v>
      </c>
      <c r="F8095" t="s">
        <v>6059</v>
      </c>
      <c r="I8095" t="s">
        <v>6490</v>
      </c>
      <c r="J8095">
        <v>20231001</v>
      </c>
      <c r="K8095" t="s">
        <v>6491</v>
      </c>
      <c r="L8095">
        <v>425.57</v>
      </c>
      <c r="M8095">
        <v>0</v>
      </c>
    </row>
    <row r="8096" spans="1:15" x14ac:dyDescent="0.25">
      <c r="A8096" t="s">
        <v>6033</v>
      </c>
      <c r="B8096" t="s">
        <v>6034</v>
      </c>
      <c r="C8096">
        <v>1600009884</v>
      </c>
      <c r="D8096">
        <v>20230930</v>
      </c>
      <c r="E8096">
        <v>44561005</v>
      </c>
      <c r="F8096" t="s">
        <v>59</v>
      </c>
      <c r="I8096" t="s">
        <v>1621</v>
      </c>
      <c r="J8096">
        <v>20230930</v>
      </c>
      <c r="K8096" t="s">
        <v>1622</v>
      </c>
      <c r="L8096">
        <v>1264</v>
      </c>
      <c r="M8096">
        <v>0</v>
      </c>
      <c r="N8096" t="s">
        <v>27</v>
      </c>
      <c r="O8096">
        <v>20231124</v>
      </c>
    </row>
    <row r="8097" spans="1:15" x14ac:dyDescent="0.25">
      <c r="A8097" t="s">
        <v>6033</v>
      </c>
      <c r="B8097" t="s">
        <v>6034</v>
      </c>
      <c r="C8097">
        <v>1600011099</v>
      </c>
      <c r="D8097">
        <v>20231018</v>
      </c>
      <c r="E8097">
        <v>44561005</v>
      </c>
      <c r="F8097" t="s">
        <v>59</v>
      </c>
      <c r="I8097">
        <v>31000022</v>
      </c>
      <c r="J8097">
        <v>20231018</v>
      </c>
      <c r="K8097" t="s">
        <v>3401</v>
      </c>
      <c r="L8097">
        <v>10821.6</v>
      </c>
      <c r="M8097">
        <v>0</v>
      </c>
      <c r="N8097" t="s">
        <v>27</v>
      </c>
      <c r="O8097">
        <v>20231124</v>
      </c>
    </row>
    <row r="8098" spans="1:15" x14ac:dyDescent="0.25">
      <c r="A8098" t="s">
        <v>6033</v>
      </c>
      <c r="B8098" t="s">
        <v>6034</v>
      </c>
      <c r="C8098">
        <v>1600003799</v>
      </c>
      <c r="D8098">
        <v>20230601</v>
      </c>
      <c r="E8098">
        <v>61350001</v>
      </c>
      <c r="F8098" t="s">
        <v>6078</v>
      </c>
      <c r="I8098" t="s">
        <v>5710</v>
      </c>
      <c r="J8098">
        <v>20230601</v>
      </c>
      <c r="K8098" t="s">
        <v>5711</v>
      </c>
      <c r="L8098">
        <v>260</v>
      </c>
      <c r="M8098">
        <v>0</v>
      </c>
    </row>
    <row r="8099" spans="1:15" x14ac:dyDescent="0.25">
      <c r="A8099" t="s">
        <v>6033</v>
      </c>
      <c r="B8099" t="s">
        <v>6034</v>
      </c>
      <c r="C8099">
        <v>1600006503</v>
      </c>
      <c r="D8099">
        <v>20230701</v>
      </c>
      <c r="E8099">
        <v>40100000</v>
      </c>
      <c r="F8099" t="s">
        <v>55</v>
      </c>
      <c r="G8099" t="s">
        <v>139</v>
      </c>
      <c r="H8099" t="s">
        <v>140</v>
      </c>
      <c r="I8099">
        <v>188255</v>
      </c>
      <c r="J8099">
        <v>20230701</v>
      </c>
      <c r="K8099" t="s">
        <v>6492</v>
      </c>
      <c r="L8099">
        <v>0</v>
      </c>
      <c r="M8099">
        <v>382.8</v>
      </c>
      <c r="N8099" t="s">
        <v>2189</v>
      </c>
      <c r="O8099">
        <v>20230731</v>
      </c>
    </row>
    <row r="8100" spans="1:15" x14ac:dyDescent="0.25">
      <c r="A8100" t="s">
        <v>6033</v>
      </c>
      <c r="B8100" t="s">
        <v>6034</v>
      </c>
      <c r="C8100">
        <v>1600005451</v>
      </c>
      <c r="D8100">
        <v>20230630</v>
      </c>
      <c r="E8100">
        <v>40100000</v>
      </c>
      <c r="F8100" t="s">
        <v>55</v>
      </c>
      <c r="G8100" t="s">
        <v>5251</v>
      </c>
      <c r="H8100" t="s">
        <v>5252</v>
      </c>
      <c r="I8100" t="s">
        <v>898</v>
      </c>
      <c r="J8100">
        <v>20230630</v>
      </c>
      <c r="K8100" t="s">
        <v>6493</v>
      </c>
      <c r="L8100">
        <v>0</v>
      </c>
      <c r="M8100">
        <v>647.89</v>
      </c>
      <c r="N8100" t="s">
        <v>83</v>
      </c>
      <c r="O8100">
        <v>20230711</v>
      </c>
    </row>
    <row r="8101" spans="1:15" x14ac:dyDescent="0.25">
      <c r="A8101" t="s">
        <v>6033</v>
      </c>
      <c r="B8101" t="s">
        <v>6034</v>
      </c>
      <c r="C8101">
        <v>1600005465</v>
      </c>
      <c r="D8101">
        <v>20230630</v>
      </c>
      <c r="E8101">
        <v>44561005</v>
      </c>
      <c r="F8101" t="s">
        <v>59</v>
      </c>
      <c r="I8101" t="s">
        <v>2102</v>
      </c>
      <c r="J8101">
        <v>20230630</v>
      </c>
      <c r="K8101" t="s">
        <v>2103</v>
      </c>
      <c r="L8101">
        <v>2244.1999999999998</v>
      </c>
      <c r="M8101">
        <v>0</v>
      </c>
      <c r="N8101" t="s">
        <v>80</v>
      </c>
      <c r="O8101">
        <v>20230821</v>
      </c>
    </row>
    <row r="8102" spans="1:15" x14ac:dyDescent="0.25">
      <c r="A8102" t="s">
        <v>6033</v>
      </c>
      <c r="B8102" t="s">
        <v>6034</v>
      </c>
      <c r="C8102">
        <v>1600010041</v>
      </c>
      <c r="D8102">
        <v>20231001</v>
      </c>
      <c r="E8102">
        <v>61350000</v>
      </c>
      <c r="F8102" t="s">
        <v>6059</v>
      </c>
      <c r="I8102" t="s">
        <v>6494</v>
      </c>
      <c r="J8102">
        <v>20231001</v>
      </c>
      <c r="K8102" t="s">
        <v>6471</v>
      </c>
      <c r="L8102">
        <v>425.57</v>
      </c>
      <c r="M8102">
        <v>0</v>
      </c>
    </row>
    <row r="8103" spans="1:15" x14ac:dyDescent="0.25">
      <c r="A8103" t="s">
        <v>6033</v>
      </c>
      <c r="B8103" t="s">
        <v>6034</v>
      </c>
      <c r="C8103">
        <v>1600007123</v>
      </c>
      <c r="D8103">
        <v>20230731</v>
      </c>
      <c r="E8103">
        <v>44561005</v>
      </c>
      <c r="F8103" t="s">
        <v>59</v>
      </c>
      <c r="I8103" t="s">
        <v>3523</v>
      </c>
      <c r="J8103">
        <v>20230731</v>
      </c>
      <c r="K8103" t="s">
        <v>3524</v>
      </c>
      <c r="L8103">
        <v>61.76</v>
      </c>
      <c r="M8103">
        <v>0</v>
      </c>
      <c r="N8103" t="s">
        <v>34</v>
      </c>
      <c r="O8103">
        <v>20231024</v>
      </c>
    </row>
    <row r="8104" spans="1:15" x14ac:dyDescent="0.25">
      <c r="A8104" t="s">
        <v>6033</v>
      </c>
      <c r="B8104" t="s">
        <v>6034</v>
      </c>
      <c r="C8104">
        <v>1600004861</v>
      </c>
      <c r="D8104">
        <v>20230625</v>
      </c>
      <c r="E8104">
        <v>44561005</v>
      </c>
      <c r="F8104" t="s">
        <v>59</v>
      </c>
      <c r="I8104">
        <v>30602849</v>
      </c>
      <c r="J8104">
        <v>20230625</v>
      </c>
      <c r="K8104" t="s">
        <v>6495</v>
      </c>
      <c r="L8104">
        <v>-25</v>
      </c>
      <c r="M8104">
        <v>0</v>
      </c>
      <c r="N8104" t="s">
        <v>80</v>
      </c>
      <c r="O8104">
        <v>20230821</v>
      </c>
    </row>
    <row r="8105" spans="1:15" x14ac:dyDescent="0.25">
      <c r="A8105" t="s">
        <v>6033</v>
      </c>
      <c r="B8105" t="s">
        <v>6034</v>
      </c>
      <c r="C8105">
        <v>1600005056</v>
      </c>
      <c r="D8105">
        <v>20230701</v>
      </c>
      <c r="E8105">
        <v>61220000</v>
      </c>
      <c r="F8105" t="s">
        <v>6117</v>
      </c>
      <c r="I8105">
        <v>107230049</v>
      </c>
      <c r="J8105">
        <v>20230701</v>
      </c>
      <c r="K8105" t="s">
        <v>1302</v>
      </c>
      <c r="L8105">
        <v>1392.32</v>
      </c>
      <c r="M8105">
        <v>0</v>
      </c>
    </row>
    <row r="8106" spans="1:15" x14ac:dyDescent="0.25">
      <c r="A8106" t="s">
        <v>6033</v>
      </c>
      <c r="B8106" t="s">
        <v>6034</v>
      </c>
      <c r="C8106">
        <v>1600007253</v>
      </c>
      <c r="D8106">
        <v>20230731</v>
      </c>
      <c r="E8106">
        <v>44561005</v>
      </c>
      <c r="F8106" t="s">
        <v>59</v>
      </c>
      <c r="I8106" t="s">
        <v>3798</v>
      </c>
      <c r="J8106">
        <v>20230731</v>
      </c>
      <c r="K8106" t="s">
        <v>6496</v>
      </c>
      <c r="L8106">
        <v>612</v>
      </c>
      <c r="M8106">
        <v>0</v>
      </c>
      <c r="N8106" t="s">
        <v>117</v>
      </c>
      <c r="O8106">
        <v>20230921</v>
      </c>
    </row>
    <row r="8107" spans="1:15" x14ac:dyDescent="0.25">
      <c r="A8107" t="s">
        <v>6033</v>
      </c>
      <c r="B8107" t="s">
        <v>6034</v>
      </c>
      <c r="C8107">
        <v>1600003453</v>
      </c>
      <c r="D8107">
        <v>20230531</v>
      </c>
      <c r="E8107">
        <v>61550002</v>
      </c>
      <c r="F8107" t="s">
        <v>6241</v>
      </c>
      <c r="I8107" t="s">
        <v>4324</v>
      </c>
      <c r="J8107">
        <v>20230531</v>
      </c>
      <c r="K8107" t="s">
        <v>6497</v>
      </c>
      <c r="L8107">
        <v>42</v>
      </c>
      <c r="M8107">
        <v>0</v>
      </c>
    </row>
    <row r="8108" spans="1:15" x14ac:dyDescent="0.25">
      <c r="A8108" t="s">
        <v>6033</v>
      </c>
      <c r="B8108" t="s">
        <v>6034</v>
      </c>
      <c r="C8108">
        <v>1600001455</v>
      </c>
      <c r="D8108">
        <v>20230428</v>
      </c>
      <c r="E8108">
        <v>61550006</v>
      </c>
      <c r="F8108" t="s">
        <v>6064</v>
      </c>
      <c r="I8108" t="s">
        <v>6363</v>
      </c>
      <c r="J8108">
        <v>20230428</v>
      </c>
      <c r="K8108" t="s">
        <v>6498</v>
      </c>
      <c r="L8108">
        <v>66.67</v>
      </c>
      <c r="M8108">
        <v>0</v>
      </c>
    </row>
    <row r="8109" spans="1:15" x14ac:dyDescent="0.25">
      <c r="A8109" t="s">
        <v>6033</v>
      </c>
      <c r="B8109" t="s">
        <v>6034</v>
      </c>
      <c r="C8109">
        <v>1600008265</v>
      </c>
      <c r="D8109">
        <v>20230901</v>
      </c>
      <c r="E8109">
        <v>61350000</v>
      </c>
      <c r="F8109" t="s">
        <v>6059</v>
      </c>
      <c r="I8109" t="s">
        <v>6499</v>
      </c>
      <c r="J8109">
        <v>20230901</v>
      </c>
      <c r="K8109" t="s">
        <v>655</v>
      </c>
      <c r="L8109">
        <v>1574.46</v>
      </c>
      <c r="M8109">
        <v>0</v>
      </c>
    </row>
    <row r="8110" spans="1:15" x14ac:dyDescent="0.25">
      <c r="A8110" t="s">
        <v>6033</v>
      </c>
      <c r="B8110" t="s">
        <v>6034</v>
      </c>
      <c r="C8110">
        <v>1600001553</v>
      </c>
      <c r="D8110">
        <v>20230430</v>
      </c>
      <c r="E8110">
        <v>44561005</v>
      </c>
      <c r="F8110" t="s">
        <v>59</v>
      </c>
      <c r="I8110">
        <v>134</v>
      </c>
      <c r="J8110">
        <v>20230430</v>
      </c>
      <c r="K8110" t="s">
        <v>6500</v>
      </c>
      <c r="L8110">
        <v>262.83999999999997</v>
      </c>
      <c r="M8110">
        <v>0</v>
      </c>
      <c r="N8110" t="s">
        <v>83</v>
      </c>
      <c r="O8110">
        <v>20230622</v>
      </c>
    </row>
    <row r="8111" spans="1:15" x14ac:dyDescent="0.25">
      <c r="A8111" t="s">
        <v>6033</v>
      </c>
      <c r="B8111" t="s">
        <v>6034</v>
      </c>
      <c r="C8111">
        <v>1600011790</v>
      </c>
      <c r="D8111">
        <v>20231031</v>
      </c>
      <c r="E8111">
        <v>40100000</v>
      </c>
      <c r="F8111" t="s">
        <v>55</v>
      </c>
      <c r="G8111" t="s">
        <v>305</v>
      </c>
      <c r="H8111" t="s">
        <v>306</v>
      </c>
      <c r="I8111" t="s">
        <v>6501</v>
      </c>
      <c r="J8111">
        <v>20231031</v>
      </c>
      <c r="K8111" t="s">
        <v>6502</v>
      </c>
      <c r="L8111">
        <v>0</v>
      </c>
      <c r="M8111">
        <v>144</v>
      </c>
    </row>
    <row r="8112" spans="1:15" x14ac:dyDescent="0.25">
      <c r="A8112" t="s">
        <v>6033</v>
      </c>
      <c r="B8112" t="s">
        <v>6034</v>
      </c>
      <c r="C8112">
        <v>1600000152</v>
      </c>
      <c r="D8112">
        <v>20230404</v>
      </c>
      <c r="E8112">
        <v>40100000</v>
      </c>
      <c r="F8112" t="s">
        <v>55</v>
      </c>
      <c r="G8112" t="s">
        <v>144</v>
      </c>
      <c r="H8112" t="s">
        <v>145</v>
      </c>
      <c r="I8112">
        <v>104230047</v>
      </c>
      <c r="J8112">
        <v>20230404</v>
      </c>
      <c r="K8112" t="s">
        <v>146</v>
      </c>
      <c r="L8112">
        <v>0</v>
      </c>
      <c r="M8112">
        <v>595.79999999999995</v>
      </c>
      <c r="N8112" t="s">
        <v>117</v>
      </c>
      <c r="O8112">
        <v>20230405</v>
      </c>
    </row>
    <row r="8113" spans="1:15" x14ac:dyDescent="0.25">
      <c r="A8113" t="s">
        <v>6033</v>
      </c>
      <c r="B8113" t="s">
        <v>6034</v>
      </c>
      <c r="C8113">
        <v>1600000585</v>
      </c>
      <c r="D8113">
        <v>20230415</v>
      </c>
      <c r="E8113">
        <v>62510003</v>
      </c>
      <c r="F8113" t="s">
        <v>6194</v>
      </c>
      <c r="I8113" t="s">
        <v>6503</v>
      </c>
      <c r="J8113">
        <v>20230415</v>
      </c>
      <c r="K8113" t="s">
        <v>6504</v>
      </c>
      <c r="L8113">
        <v>1213.8800000000001</v>
      </c>
      <c r="M8113">
        <v>0</v>
      </c>
    </row>
    <row r="8114" spans="1:15" x14ac:dyDescent="0.25">
      <c r="A8114" t="s">
        <v>6033</v>
      </c>
      <c r="B8114" t="s">
        <v>6034</v>
      </c>
      <c r="C8114">
        <v>1600004934</v>
      </c>
      <c r="D8114">
        <v>20230630</v>
      </c>
      <c r="E8114">
        <v>44561005</v>
      </c>
      <c r="F8114" t="s">
        <v>59</v>
      </c>
      <c r="I8114">
        <v>106230227</v>
      </c>
      <c r="J8114">
        <v>20230630</v>
      </c>
      <c r="K8114" t="s">
        <v>6505</v>
      </c>
      <c r="L8114">
        <v>60.85</v>
      </c>
      <c r="M8114">
        <v>0</v>
      </c>
      <c r="N8114" t="s">
        <v>37</v>
      </c>
      <c r="O8114">
        <v>20230718</v>
      </c>
    </row>
    <row r="8115" spans="1:15" x14ac:dyDescent="0.25">
      <c r="A8115" t="s">
        <v>6033</v>
      </c>
      <c r="B8115" t="s">
        <v>6034</v>
      </c>
      <c r="C8115">
        <v>1600006455</v>
      </c>
      <c r="D8115">
        <v>20230701</v>
      </c>
      <c r="E8115">
        <v>44561005</v>
      </c>
      <c r="F8115" t="s">
        <v>59</v>
      </c>
      <c r="I8115">
        <v>9020442486</v>
      </c>
      <c r="J8115">
        <v>20230701</v>
      </c>
      <c r="K8115" t="s">
        <v>6506</v>
      </c>
      <c r="L8115">
        <v>13</v>
      </c>
      <c r="M8115">
        <v>0</v>
      </c>
      <c r="N8115" t="s">
        <v>117</v>
      </c>
      <c r="O8115">
        <v>20230921</v>
      </c>
    </row>
    <row r="8116" spans="1:15" x14ac:dyDescent="0.25">
      <c r="A8116" t="s">
        <v>6033</v>
      </c>
      <c r="B8116" t="s">
        <v>6034</v>
      </c>
      <c r="C8116">
        <v>1600005056</v>
      </c>
      <c r="D8116">
        <v>20230701</v>
      </c>
      <c r="E8116">
        <v>40100000</v>
      </c>
      <c r="F8116" t="s">
        <v>55</v>
      </c>
      <c r="G8116" t="s">
        <v>772</v>
      </c>
      <c r="H8116" t="s">
        <v>773</v>
      </c>
      <c r="I8116">
        <v>107230049</v>
      </c>
      <c r="J8116">
        <v>20230701</v>
      </c>
      <c r="K8116" t="s">
        <v>1302</v>
      </c>
      <c r="L8116">
        <v>0</v>
      </c>
      <c r="M8116">
        <v>1670.78</v>
      </c>
      <c r="N8116" t="s">
        <v>136</v>
      </c>
      <c r="O8116">
        <v>20230704</v>
      </c>
    </row>
    <row r="8117" spans="1:15" x14ac:dyDescent="0.25">
      <c r="A8117" t="s">
        <v>6033</v>
      </c>
      <c r="B8117" t="s">
        <v>6034</v>
      </c>
      <c r="C8117">
        <v>1600004063</v>
      </c>
      <c r="D8117">
        <v>20230616</v>
      </c>
      <c r="E8117">
        <v>61350000</v>
      </c>
      <c r="F8117" t="s">
        <v>6059</v>
      </c>
      <c r="I8117" t="s">
        <v>6507</v>
      </c>
      <c r="J8117">
        <v>20230616</v>
      </c>
      <c r="K8117" t="s">
        <v>449</v>
      </c>
      <c r="L8117">
        <v>3000</v>
      </c>
      <c r="M8117">
        <v>0</v>
      </c>
    </row>
    <row r="8118" spans="1:15" x14ac:dyDescent="0.25">
      <c r="A8118" t="s">
        <v>6033</v>
      </c>
      <c r="B8118" t="s">
        <v>6034</v>
      </c>
      <c r="C8118">
        <v>1600008799</v>
      </c>
      <c r="D8118">
        <v>20230831</v>
      </c>
      <c r="E8118">
        <v>44561005</v>
      </c>
      <c r="F8118" t="s">
        <v>59</v>
      </c>
      <c r="I8118" t="s">
        <v>3907</v>
      </c>
      <c r="J8118">
        <v>20230831</v>
      </c>
      <c r="K8118" t="s">
        <v>3908</v>
      </c>
      <c r="L8118">
        <v>72</v>
      </c>
      <c r="M8118">
        <v>0</v>
      </c>
      <c r="N8118" t="s">
        <v>34</v>
      </c>
      <c r="O8118">
        <v>20231024</v>
      </c>
    </row>
    <row r="8119" spans="1:15" x14ac:dyDescent="0.25">
      <c r="A8119" t="s">
        <v>6033</v>
      </c>
      <c r="B8119" t="s">
        <v>6034</v>
      </c>
      <c r="C8119">
        <v>1600010230</v>
      </c>
      <c r="D8119">
        <v>20230915</v>
      </c>
      <c r="E8119">
        <v>40100000</v>
      </c>
      <c r="F8119" t="s">
        <v>55</v>
      </c>
      <c r="G8119" t="s">
        <v>139</v>
      </c>
      <c r="H8119" t="s">
        <v>140</v>
      </c>
      <c r="I8119">
        <v>109230303</v>
      </c>
      <c r="J8119">
        <v>20230915</v>
      </c>
      <c r="K8119" t="s">
        <v>6508</v>
      </c>
      <c r="L8119">
        <v>0</v>
      </c>
      <c r="M8119">
        <v>160.4</v>
      </c>
      <c r="N8119" t="s">
        <v>142</v>
      </c>
      <c r="O8119">
        <v>20231005</v>
      </c>
    </row>
    <row r="8120" spans="1:15" x14ac:dyDescent="0.25">
      <c r="A8120" t="s">
        <v>6033</v>
      </c>
      <c r="B8120" t="s">
        <v>6034</v>
      </c>
      <c r="C8120">
        <v>1600012107</v>
      </c>
      <c r="D8120">
        <v>20231005</v>
      </c>
      <c r="E8120">
        <v>44561005</v>
      </c>
      <c r="F8120" t="s">
        <v>59</v>
      </c>
      <c r="I8120">
        <v>110230316</v>
      </c>
      <c r="J8120">
        <v>20231005</v>
      </c>
      <c r="K8120" t="s">
        <v>6509</v>
      </c>
      <c r="L8120">
        <v>92.5</v>
      </c>
      <c r="M8120">
        <v>0</v>
      </c>
    </row>
    <row r="8121" spans="1:15" x14ac:dyDescent="0.25">
      <c r="A8121" t="s">
        <v>6033</v>
      </c>
      <c r="B8121" t="s">
        <v>6034</v>
      </c>
      <c r="C8121">
        <v>1600005491</v>
      </c>
      <c r="D8121">
        <v>20230711</v>
      </c>
      <c r="E8121">
        <v>44561005</v>
      </c>
      <c r="F8121" t="s">
        <v>59</v>
      </c>
      <c r="I8121">
        <v>44109658</v>
      </c>
      <c r="J8121">
        <v>20230711</v>
      </c>
      <c r="K8121" t="s">
        <v>4114</v>
      </c>
      <c r="L8121">
        <v>197.1</v>
      </c>
      <c r="M8121">
        <v>0</v>
      </c>
      <c r="N8121" t="s">
        <v>34</v>
      </c>
      <c r="O8121">
        <v>20231024</v>
      </c>
    </row>
    <row r="8122" spans="1:15" x14ac:dyDescent="0.25">
      <c r="A8122" t="s">
        <v>6033</v>
      </c>
      <c r="B8122" t="s">
        <v>6034</v>
      </c>
      <c r="C8122">
        <v>1600009414</v>
      </c>
      <c r="D8122">
        <v>20230918</v>
      </c>
      <c r="E8122">
        <v>62110000</v>
      </c>
      <c r="F8122" t="s">
        <v>6098</v>
      </c>
      <c r="I8122" t="s">
        <v>1742</v>
      </c>
      <c r="J8122">
        <v>20230918</v>
      </c>
      <c r="K8122" t="s">
        <v>1743</v>
      </c>
      <c r="L8122">
        <v>1757.89</v>
      </c>
      <c r="M8122">
        <v>0</v>
      </c>
    </row>
    <row r="8123" spans="1:15" x14ac:dyDescent="0.25">
      <c r="A8123" t="s">
        <v>6033</v>
      </c>
      <c r="B8123" t="s">
        <v>6034</v>
      </c>
      <c r="C8123">
        <v>1600011095</v>
      </c>
      <c r="D8123">
        <v>20231010</v>
      </c>
      <c r="E8123">
        <v>44561001</v>
      </c>
      <c r="F8123" t="s">
        <v>33</v>
      </c>
      <c r="I8123" t="s">
        <v>6510</v>
      </c>
      <c r="J8123">
        <v>20231010</v>
      </c>
      <c r="K8123" t="s">
        <v>6511</v>
      </c>
      <c r="L8123">
        <v>6.22</v>
      </c>
      <c r="M8123">
        <v>0</v>
      </c>
    </row>
    <row r="8124" spans="1:15" x14ac:dyDescent="0.25">
      <c r="A8124" t="s">
        <v>6033</v>
      </c>
      <c r="B8124" t="s">
        <v>6034</v>
      </c>
      <c r="C8124">
        <v>1600002368</v>
      </c>
      <c r="D8124">
        <v>20230501</v>
      </c>
      <c r="E8124">
        <v>40100000</v>
      </c>
      <c r="F8124" t="s">
        <v>55</v>
      </c>
      <c r="G8124" t="s">
        <v>1886</v>
      </c>
      <c r="H8124" t="s">
        <v>1887</v>
      </c>
      <c r="I8124" t="s">
        <v>6512</v>
      </c>
      <c r="J8124">
        <v>20230501</v>
      </c>
      <c r="K8124" t="s">
        <v>6513</v>
      </c>
      <c r="L8124">
        <v>0</v>
      </c>
      <c r="M8124">
        <v>12000</v>
      </c>
      <c r="N8124" t="s">
        <v>83</v>
      </c>
      <c r="O8124">
        <v>20230519</v>
      </c>
    </row>
    <row r="8125" spans="1:15" x14ac:dyDescent="0.25">
      <c r="A8125" t="s">
        <v>6033</v>
      </c>
      <c r="B8125" t="s">
        <v>6034</v>
      </c>
      <c r="C8125">
        <v>1600008486</v>
      </c>
      <c r="D8125">
        <v>20230830</v>
      </c>
      <c r="E8125">
        <v>40100000</v>
      </c>
      <c r="F8125" t="s">
        <v>55</v>
      </c>
      <c r="G8125" t="s">
        <v>1243</v>
      </c>
      <c r="H8125" t="s">
        <v>1244</v>
      </c>
      <c r="I8125">
        <v>230800465</v>
      </c>
      <c r="J8125">
        <v>20230830</v>
      </c>
      <c r="K8125" t="s">
        <v>6514</v>
      </c>
      <c r="L8125">
        <v>0</v>
      </c>
      <c r="M8125">
        <v>336</v>
      </c>
      <c r="N8125" t="s">
        <v>54</v>
      </c>
      <c r="O8125">
        <v>20231020</v>
      </c>
    </row>
    <row r="8126" spans="1:15" x14ac:dyDescent="0.25">
      <c r="A8126" t="s">
        <v>6033</v>
      </c>
      <c r="B8126" t="s">
        <v>6034</v>
      </c>
      <c r="C8126">
        <v>1600001608</v>
      </c>
      <c r="D8126">
        <v>20230430</v>
      </c>
      <c r="E8126">
        <v>61550002</v>
      </c>
      <c r="F8126" t="s">
        <v>6241</v>
      </c>
      <c r="I8126">
        <v>20230410503</v>
      </c>
      <c r="J8126">
        <v>20230430</v>
      </c>
      <c r="K8126" t="s">
        <v>1453</v>
      </c>
      <c r="L8126">
        <v>35.67</v>
      </c>
      <c r="M8126">
        <v>0</v>
      </c>
    </row>
    <row r="8127" spans="1:15" x14ac:dyDescent="0.25">
      <c r="A8127" t="s">
        <v>6033</v>
      </c>
      <c r="B8127" t="s">
        <v>6034</v>
      </c>
      <c r="C8127">
        <v>1600010301</v>
      </c>
      <c r="D8127">
        <v>20230914</v>
      </c>
      <c r="E8127">
        <v>44561005</v>
      </c>
      <c r="F8127" t="s">
        <v>59</v>
      </c>
      <c r="I8127">
        <v>109230327</v>
      </c>
      <c r="J8127">
        <v>20230914</v>
      </c>
      <c r="K8127" t="s">
        <v>6515</v>
      </c>
      <c r="L8127">
        <v>2.83</v>
      </c>
      <c r="M8127">
        <v>0</v>
      </c>
    </row>
    <row r="8128" spans="1:15" x14ac:dyDescent="0.25">
      <c r="A8128" t="s">
        <v>6033</v>
      </c>
      <c r="B8128" t="s">
        <v>6034</v>
      </c>
      <c r="C8128">
        <v>1600008826</v>
      </c>
      <c r="D8128">
        <v>20230831</v>
      </c>
      <c r="E8128">
        <v>40100000</v>
      </c>
      <c r="F8128" t="s">
        <v>55</v>
      </c>
      <c r="G8128" t="s">
        <v>3287</v>
      </c>
      <c r="H8128" t="s">
        <v>3288</v>
      </c>
      <c r="I8128" t="s">
        <v>5228</v>
      </c>
      <c r="J8128">
        <v>20230831</v>
      </c>
      <c r="K8128" t="s">
        <v>5229</v>
      </c>
      <c r="L8128">
        <v>0</v>
      </c>
      <c r="M8128">
        <v>1286.8800000000001</v>
      </c>
      <c r="N8128" t="s">
        <v>117</v>
      </c>
      <c r="O8128">
        <v>20230915</v>
      </c>
    </row>
    <row r="8129" spans="1:15" x14ac:dyDescent="0.25">
      <c r="A8129" t="s">
        <v>6033</v>
      </c>
      <c r="B8129" t="s">
        <v>6034</v>
      </c>
      <c r="C8129">
        <v>1600000740</v>
      </c>
      <c r="D8129">
        <v>20230404</v>
      </c>
      <c r="E8129">
        <v>62570000</v>
      </c>
      <c r="F8129" t="s">
        <v>6109</v>
      </c>
      <c r="I8129">
        <v>908868</v>
      </c>
      <c r="J8129">
        <v>20230404</v>
      </c>
      <c r="K8129" t="s">
        <v>6516</v>
      </c>
      <c r="L8129">
        <v>14.8</v>
      </c>
      <c r="M8129">
        <v>0</v>
      </c>
    </row>
    <row r="8130" spans="1:15" x14ac:dyDescent="0.25">
      <c r="A8130" t="s">
        <v>6033</v>
      </c>
      <c r="B8130" t="s">
        <v>6034</v>
      </c>
      <c r="C8130">
        <v>1600006072</v>
      </c>
      <c r="D8130">
        <v>20230711</v>
      </c>
      <c r="E8130">
        <v>60610001</v>
      </c>
      <c r="F8130" t="s">
        <v>6517</v>
      </c>
      <c r="I8130">
        <v>1358806</v>
      </c>
      <c r="J8130">
        <v>20230711</v>
      </c>
      <c r="K8130" t="s">
        <v>2473</v>
      </c>
      <c r="L8130">
        <v>761.83</v>
      </c>
      <c r="M8130">
        <v>0</v>
      </c>
    </row>
    <row r="8131" spans="1:15" x14ac:dyDescent="0.25">
      <c r="A8131" t="s">
        <v>6033</v>
      </c>
      <c r="B8131" t="s">
        <v>6034</v>
      </c>
      <c r="C8131">
        <v>1600008642</v>
      </c>
      <c r="D8131">
        <v>20230801</v>
      </c>
      <c r="E8131">
        <v>40100000</v>
      </c>
      <c r="F8131" t="s">
        <v>55</v>
      </c>
      <c r="G8131" t="s">
        <v>3058</v>
      </c>
      <c r="H8131" t="s">
        <v>3059</v>
      </c>
      <c r="I8131">
        <v>2307003</v>
      </c>
      <c r="J8131">
        <v>20230801</v>
      </c>
      <c r="K8131" t="s">
        <v>2286</v>
      </c>
      <c r="L8131">
        <v>0</v>
      </c>
      <c r="M8131">
        <v>5088</v>
      </c>
      <c r="N8131" t="s">
        <v>34</v>
      </c>
      <c r="O8131">
        <v>20230915</v>
      </c>
    </row>
    <row r="8132" spans="1:15" x14ac:dyDescent="0.25">
      <c r="A8132" t="s">
        <v>6033</v>
      </c>
      <c r="B8132" t="s">
        <v>6034</v>
      </c>
      <c r="C8132">
        <v>1600000610</v>
      </c>
      <c r="D8132">
        <v>20230419</v>
      </c>
      <c r="E8132">
        <v>44561005</v>
      </c>
      <c r="F8132" t="s">
        <v>59</v>
      </c>
      <c r="I8132">
        <v>230410006</v>
      </c>
      <c r="J8132">
        <v>20230419</v>
      </c>
      <c r="K8132" t="s">
        <v>1039</v>
      </c>
      <c r="L8132">
        <v>116</v>
      </c>
      <c r="M8132">
        <v>0</v>
      </c>
      <c r="N8132" t="s">
        <v>83</v>
      </c>
      <c r="O8132">
        <v>20230622</v>
      </c>
    </row>
    <row r="8133" spans="1:15" x14ac:dyDescent="0.25">
      <c r="A8133" t="s">
        <v>6033</v>
      </c>
      <c r="B8133" t="s">
        <v>6034</v>
      </c>
      <c r="C8133">
        <v>1600003122</v>
      </c>
      <c r="D8133">
        <v>20230504</v>
      </c>
      <c r="E8133">
        <v>44561005</v>
      </c>
      <c r="F8133" t="s">
        <v>59</v>
      </c>
      <c r="I8133">
        <v>105230238</v>
      </c>
      <c r="J8133">
        <v>20230504</v>
      </c>
      <c r="K8133" t="s">
        <v>165</v>
      </c>
      <c r="L8133">
        <v>4000</v>
      </c>
      <c r="M8133">
        <v>0</v>
      </c>
      <c r="N8133" t="s">
        <v>83</v>
      </c>
      <c r="O8133">
        <v>20230622</v>
      </c>
    </row>
    <row r="8134" spans="1:15" x14ac:dyDescent="0.25">
      <c r="A8134" t="s">
        <v>6033</v>
      </c>
      <c r="B8134" t="s">
        <v>6034</v>
      </c>
      <c r="C8134">
        <v>1600001057</v>
      </c>
      <c r="D8134">
        <v>20230503</v>
      </c>
      <c r="E8134">
        <v>40100000</v>
      </c>
      <c r="F8134" t="s">
        <v>55</v>
      </c>
      <c r="G8134" t="s">
        <v>178</v>
      </c>
      <c r="H8134" t="s">
        <v>179</v>
      </c>
      <c r="I8134">
        <v>105230013</v>
      </c>
      <c r="J8134">
        <v>20230503</v>
      </c>
      <c r="K8134" t="s">
        <v>2549</v>
      </c>
      <c r="L8134">
        <v>0</v>
      </c>
      <c r="M8134">
        <v>1881.1</v>
      </c>
      <c r="N8134" t="s">
        <v>454</v>
      </c>
      <c r="O8134">
        <v>20230504</v>
      </c>
    </row>
    <row r="8135" spans="1:15" x14ac:dyDescent="0.25">
      <c r="A8135" t="s">
        <v>6033</v>
      </c>
      <c r="B8135" t="s">
        <v>6034</v>
      </c>
      <c r="C8135">
        <v>1600000102</v>
      </c>
      <c r="D8135">
        <v>20230401</v>
      </c>
      <c r="E8135">
        <v>61350000</v>
      </c>
      <c r="F8135" t="s">
        <v>6059</v>
      </c>
      <c r="I8135" t="s">
        <v>6518</v>
      </c>
      <c r="J8135">
        <v>20230401</v>
      </c>
      <c r="K8135" t="s">
        <v>304</v>
      </c>
      <c r="L8135">
        <v>1300</v>
      </c>
      <c r="M8135">
        <v>0</v>
      </c>
    </row>
    <row r="8136" spans="1:15" x14ac:dyDescent="0.25">
      <c r="A8136" t="s">
        <v>6033</v>
      </c>
      <c r="B8136" t="s">
        <v>6034</v>
      </c>
      <c r="C8136">
        <v>1600010140</v>
      </c>
      <c r="D8136">
        <v>20231015</v>
      </c>
      <c r="E8136">
        <v>44561005</v>
      </c>
      <c r="F8136" t="s">
        <v>59</v>
      </c>
      <c r="I8136">
        <v>110230067</v>
      </c>
      <c r="J8136">
        <v>20231015</v>
      </c>
      <c r="K8136" t="s">
        <v>848</v>
      </c>
      <c r="L8136">
        <v>98.51</v>
      </c>
      <c r="M8136">
        <v>0</v>
      </c>
      <c r="N8136" t="s">
        <v>27</v>
      </c>
      <c r="O8136">
        <v>20231124</v>
      </c>
    </row>
    <row r="8137" spans="1:15" x14ac:dyDescent="0.25">
      <c r="A8137" t="s">
        <v>6033</v>
      </c>
      <c r="B8137" t="s">
        <v>6034</v>
      </c>
      <c r="C8137">
        <v>1600001444</v>
      </c>
      <c r="D8137">
        <v>20230414</v>
      </c>
      <c r="E8137">
        <v>44561005</v>
      </c>
      <c r="F8137" t="s">
        <v>59</v>
      </c>
      <c r="I8137" t="s">
        <v>6519</v>
      </c>
      <c r="J8137">
        <v>20230414</v>
      </c>
      <c r="K8137" t="s">
        <v>6520</v>
      </c>
      <c r="L8137">
        <v>5.84</v>
      </c>
      <c r="M8137">
        <v>0</v>
      </c>
      <c r="N8137" t="s">
        <v>83</v>
      </c>
      <c r="O8137">
        <v>20230622</v>
      </c>
    </row>
    <row r="8138" spans="1:15" x14ac:dyDescent="0.25">
      <c r="A8138" t="s">
        <v>6033</v>
      </c>
      <c r="B8138" t="s">
        <v>6034</v>
      </c>
      <c r="C8138">
        <v>1600006760</v>
      </c>
      <c r="D8138">
        <v>20230808</v>
      </c>
      <c r="E8138">
        <v>44561005</v>
      </c>
      <c r="F8138" t="s">
        <v>59</v>
      </c>
      <c r="I8138">
        <v>108230015</v>
      </c>
      <c r="J8138">
        <v>20230808</v>
      </c>
      <c r="K8138" t="s">
        <v>1338</v>
      </c>
      <c r="L8138">
        <v>298.10000000000002</v>
      </c>
      <c r="M8138">
        <v>0</v>
      </c>
      <c r="N8138" t="s">
        <v>117</v>
      </c>
      <c r="O8138">
        <v>20230921</v>
      </c>
    </row>
    <row r="8139" spans="1:15" x14ac:dyDescent="0.25">
      <c r="A8139" t="s">
        <v>6033</v>
      </c>
      <c r="B8139" t="s">
        <v>6034</v>
      </c>
      <c r="C8139">
        <v>1600003275</v>
      </c>
      <c r="D8139">
        <v>20230605</v>
      </c>
      <c r="E8139">
        <v>44561005</v>
      </c>
      <c r="F8139" t="s">
        <v>59</v>
      </c>
      <c r="I8139">
        <v>106230109</v>
      </c>
      <c r="J8139">
        <v>20230605</v>
      </c>
      <c r="K8139" t="s">
        <v>1727</v>
      </c>
      <c r="L8139">
        <v>281.82</v>
      </c>
      <c r="M8139">
        <v>0</v>
      </c>
      <c r="N8139" t="s">
        <v>37</v>
      </c>
      <c r="O8139">
        <v>20230718</v>
      </c>
    </row>
    <row r="8140" spans="1:15" x14ac:dyDescent="0.25">
      <c r="A8140" t="s">
        <v>6033</v>
      </c>
      <c r="B8140" t="s">
        <v>6034</v>
      </c>
      <c r="C8140">
        <v>1600002173</v>
      </c>
      <c r="D8140">
        <v>20230505</v>
      </c>
      <c r="E8140">
        <v>62280000</v>
      </c>
      <c r="F8140" t="s">
        <v>6203</v>
      </c>
      <c r="I8140" s="3">
        <v>35208</v>
      </c>
      <c r="J8140">
        <v>20230505</v>
      </c>
      <c r="K8140" t="s">
        <v>2987</v>
      </c>
      <c r="L8140">
        <v>1000</v>
      </c>
      <c r="M8140">
        <v>0</v>
      </c>
    </row>
    <row r="8141" spans="1:15" x14ac:dyDescent="0.25">
      <c r="A8141" t="s">
        <v>6033</v>
      </c>
      <c r="B8141" t="s">
        <v>6034</v>
      </c>
      <c r="C8141">
        <v>1600005193</v>
      </c>
      <c r="D8141">
        <v>20230630</v>
      </c>
      <c r="E8141">
        <v>44561005</v>
      </c>
      <c r="F8141" t="s">
        <v>59</v>
      </c>
      <c r="I8141" t="s">
        <v>6521</v>
      </c>
      <c r="J8141">
        <v>20230630</v>
      </c>
      <c r="K8141" t="s">
        <v>6522</v>
      </c>
      <c r="L8141">
        <v>23043.279999999999</v>
      </c>
      <c r="M8141">
        <v>0</v>
      </c>
      <c r="N8141" t="s">
        <v>37</v>
      </c>
      <c r="O8141">
        <v>20230718</v>
      </c>
    </row>
    <row r="8142" spans="1:15" x14ac:dyDescent="0.25">
      <c r="A8142" t="s">
        <v>6033</v>
      </c>
      <c r="B8142" t="s">
        <v>6034</v>
      </c>
      <c r="C8142">
        <v>1600001464</v>
      </c>
      <c r="D8142">
        <v>20230428</v>
      </c>
      <c r="E8142">
        <v>61550008</v>
      </c>
      <c r="F8142" t="s">
        <v>6137</v>
      </c>
      <c r="I8142" t="s">
        <v>3209</v>
      </c>
      <c r="J8142">
        <v>20230428</v>
      </c>
      <c r="K8142" t="s">
        <v>6523</v>
      </c>
      <c r="L8142">
        <v>27.63</v>
      </c>
      <c r="M8142">
        <v>0</v>
      </c>
    </row>
    <row r="8143" spans="1:15" x14ac:dyDescent="0.25">
      <c r="A8143" t="s">
        <v>6033</v>
      </c>
      <c r="B8143" t="s">
        <v>6034</v>
      </c>
      <c r="C8143">
        <v>1600005020</v>
      </c>
      <c r="D8143">
        <v>20230701</v>
      </c>
      <c r="E8143">
        <v>40100000</v>
      </c>
      <c r="F8143" t="s">
        <v>55</v>
      </c>
      <c r="G8143" t="s">
        <v>1323</v>
      </c>
      <c r="H8143" t="s">
        <v>1324</v>
      </c>
      <c r="I8143">
        <v>107230013</v>
      </c>
      <c r="J8143">
        <v>20230701</v>
      </c>
      <c r="K8143" t="s">
        <v>802</v>
      </c>
      <c r="L8143">
        <v>0</v>
      </c>
      <c r="M8143">
        <v>181.3</v>
      </c>
      <c r="N8143" t="s">
        <v>27</v>
      </c>
      <c r="O8143">
        <v>20230704</v>
      </c>
    </row>
    <row r="8144" spans="1:15" x14ac:dyDescent="0.25">
      <c r="A8144" t="s">
        <v>6033</v>
      </c>
      <c r="B8144" t="s">
        <v>6034</v>
      </c>
      <c r="C8144">
        <v>1600002578</v>
      </c>
      <c r="D8144">
        <v>20230515</v>
      </c>
      <c r="E8144">
        <v>44563005</v>
      </c>
      <c r="F8144" t="s">
        <v>6178</v>
      </c>
      <c r="I8144" t="s">
        <v>797</v>
      </c>
      <c r="J8144">
        <v>20230515</v>
      </c>
      <c r="K8144" t="s">
        <v>798</v>
      </c>
      <c r="L8144">
        <v>2.44</v>
      </c>
      <c r="M8144">
        <v>0</v>
      </c>
      <c r="N8144" t="s">
        <v>83</v>
      </c>
      <c r="O8144">
        <v>20230622</v>
      </c>
    </row>
    <row r="8145" spans="1:15" x14ac:dyDescent="0.25">
      <c r="A8145" t="s">
        <v>6033</v>
      </c>
      <c r="B8145" t="s">
        <v>6034</v>
      </c>
      <c r="C8145">
        <v>1600003035</v>
      </c>
      <c r="D8145">
        <v>20230501</v>
      </c>
      <c r="E8145">
        <v>40100000</v>
      </c>
      <c r="F8145" t="s">
        <v>55</v>
      </c>
      <c r="G8145" t="s">
        <v>2847</v>
      </c>
      <c r="H8145" t="s">
        <v>2848</v>
      </c>
      <c r="I8145">
        <v>23010092</v>
      </c>
      <c r="J8145">
        <v>20230501</v>
      </c>
      <c r="K8145" t="s">
        <v>1273</v>
      </c>
      <c r="L8145">
        <v>0</v>
      </c>
      <c r="M8145">
        <v>300</v>
      </c>
      <c r="N8145" t="s">
        <v>54</v>
      </c>
      <c r="O8145">
        <v>20230609</v>
      </c>
    </row>
    <row r="8146" spans="1:15" x14ac:dyDescent="0.25">
      <c r="A8146" t="s">
        <v>6033</v>
      </c>
      <c r="B8146" t="s">
        <v>6034</v>
      </c>
      <c r="C8146">
        <v>1600008228</v>
      </c>
      <c r="D8146">
        <v>20230927</v>
      </c>
      <c r="E8146">
        <v>44561005</v>
      </c>
      <c r="F8146" t="s">
        <v>59</v>
      </c>
      <c r="I8146">
        <v>109230091</v>
      </c>
      <c r="J8146">
        <v>20230927</v>
      </c>
      <c r="K8146" t="s">
        <v>2270</v>
      </c>
      <c r="L8146">
        <v>94.99</v>
      </c>
      <c r="M8146">
        <v>0</v>
      </c>
      <c r="N8146" t="s">
        <v>34</v>
      </c>
      <c r="O8146">
        <v>20231024</v>
      </c>
    </row>
    <row r="8147" spans="1:15" x14ac:dyDescent="0.25">
      <c r="A8147" t="s">
        <v>6033</v>
      </c>
      <c r="B8147" t="s">
        <v>6034</v>
      </c>
      <c r="C8147">
        <v>1600005115</v>
      </c>
      <c r="D8147">
        <v>20230701</v>
      </c>
      <c r="E8147">
        <v>40100000</v>
      </c>
      <c r="F8147" t="s">
        <v>55</v>
      </c>
      <c r="G8147" t="s">
        <v>408</v>
      </c>
      <c r="H8147" t="s">
        <v>409</v>
      </c>
      <c r="I8147" t="s">
        <v>6524</v>
      </c>
      <c r="J8147">
        <v>20230701</v>
      </c>
      <c r="K8147" t="s">
        <v>1943</v>
      </c>
      <c r="L8147">
        <v>0</v>
      </c>
      <c r="M8147">
        <v>1902</v>
      </c>
      <c r="N8147" t="s">
        <v>619</v>
      </c>
      <c r="O8147">
        <v>20230704</v>
      </c>
    </row>
    <row r="8148" spans="1:15" x14ac:dyDescent="0.25">
      <c r="A8148" t="s">
        <v>6033</v>
      </c>
      <c r="B8148" t="s">
        <v>6034</v>
      </c>
      <c r="C8148">
        <v>1600009848</v>
      </c>
      <c r="D8148">
        <v>20230927</v>
      </c>
      <c r="E8148">
        <v>60200004</v>
      </c>
      <c r="F8148" t="s">
        <v>6215</v>
      </c>
      <c r="I8148">
        <v>2309010</v>
      </c>
      <c r="J8148">
        <v>20230927</v>
      </c>
      <c r="K8148" t="s">
        <v>6525</v>
      </c>
      <c r="L8148">
        <v>16517.02</v>
      </c>
      <c r="M8148">
        <v>0</v>
      </c>
    </row>
    <row r="8149" spans="1:15" x14ac:dyDescent="0.25">
      <c r="A8149" t="s">
        <v>6033</v>
      </c>
      <c r="B8149" t="s">
        <v>6034</v>
      </c>
      <c r="C8149">
        <v>1600003457</v>
      </c>
      <c r="D8149">
        <v>20230503</v>
      </c>
      <c r="E8149">
        <v>40100000</v>
      </c>
      <c r="F8149" t="s">
        <v>55</v>
      </c>
      <c r="G8149" t="s">
        <v>3140</v>
      </c>
      <c r="H8149" t="s">
        <v>3141</v>
      </c>
      <c r="I8149" t="s">
        <v>3142</v>
      </c>
      <c r="J8149">
        <v>20230503</v>
      </c>
      <c r="K8149" t="s">
        <v>3143</v>
      </c>
      <c r="L8149">
        <v>0</v>
      </c>
      <c r="M8149">
        <v>79.78</v>
      </c>
      <c r="N8149" t="s">
        <v>54</v>
      </c>
      <c r="O8149">
        <v>20230609</v>
      </c>
    </row>
    <row r="8150" spans="1:15" x14ac:dyDescent="0.25">
      <c r="A8150" t="s">
        <v>6033</v>
      </c>
      <c r="B8150" t="s">
        <v>6034</v>
      </c>
      <c r="C8150">
        <v>1600000142</v>
      </c>
      <c r="D8150">
        <v>20230420</v>
      </c>
      <c r="E8150">
        <v>44561005</v>
      </c>
      <c r="F8150" t="s">
        <v>59</v>
      </c>
      <c r="I8150">
        <v>104230037</v>
      </c>
      <c r="J8150">
        <v>20230420</v>
      </c>
      <c r="K8150" t="s">
        <v>5139</v>
      </c>
      <c r="L8150">
        <v>274.06</v>
      </c>
      <c r="M8150">
        <v>0</v>
      </c>
      <c r="N8150" t="s">
        <v>54</v>
      </c>
      <c r="O8150">
        <v>20230522</v>
      </c>
    </row>
    <row r="8151" spans="1:15" x14ac:dyDescent="0.25">
      <c r="A8151" t="s">
        <v>6033</v>
      </c>
      <c r="B8151" t="s">
        <v>6034</v>
      </c>
      <c r="C8151">
        <v>1600007275</v>
      </c>
      <c r="D8151">
        <v>20230802</v>
      </c>
      <c r="E8151">
        <v>40100000</v>
      </c>
      <c r="F8151" t="s">
        <v>55</v>
      </c>
      <c r="G8151" t="s">
        <v>133</v>
      </c>
      <c r="H8151" t="s">
        <v>134</v>
      </c>
      <c r="I8151">
        <v>20312227</v>
      </c>
      <c r="J8151">
        <v>20230802</v>
      </c>
      <c r="K8151" t="s">
        <v>6526</v>
      </c>
      <c r="L8151">
        <v>0</v>
      </c>
      <c r="M8151">
        <v>1378.97</v>
      </c>
      <c r="N8151" t="s">
        <v>239</v>
      </c>
      <c r="O8151">
        <v>20230908</v>
      </c>
    </row>
    <row r="8152" spans="1:15" x14ac:dyDescent="0.25">
      <c r="A8152" t="s">
        <v>6033</v>
      </c>
      <c r="B8152" t="s">
        <v>6034</v>
      </c>
      <c r="C8152">
        <v>1600008151</v>
      </c>
      <c r="D8152">
        <v>20230928</v>
      </c>
      <c r="E8152">
        <v>40100000</v>
      </c>
      <c r="F8152" t="s">
        <v>55</v>
      </c>
      <c r="G8152" t="s">
        <v>144</v>
      </c>
      <c r="H8152" t="s">
        <v>145</v>
      </c>
      <c r="I8152">
        <v>109230014</v>
      </c>
      <c r="J8152">
        <v>20230928</v>
      </c>
      <c r="K8152" t="s">
        <v>465</v>
      </c>
      <c r="L8152">
        <v>0</v>
      </c>
      <c r="M8152">
        <v>595.79999999999995</v>
      </c>
      <c r="N8152" t="s">
        <v>4426</v>
      </c>
      <c r="O8152">
        <v>20231004</v>
      </c>
    </row>
    <row r="8153" spans="1:15" x14ac:dyDescent="0.25">
      <c r="A8153" t="s">
        <v>6033</v>
      </c>
      <c r="B8153" t="s">
        <v>6034</v>
      </c>
      <c r="C8153">
        <v>1600001424</v>
      </c>
      <c r="D8153">
        <v>20230412</v>
      </c>
      <c r="E8153">
        <v>44561003</v>
      </c>
      <c r="F8153" t="s">
        <v>89</v>
      </c>
      <c r="I8153">
        <v>1004</v>
      </c>
      <c r="J8153">
        <v>20230412</v>
      </c>
      <c r="K8153" t="s">
        <v>6395</v>
      </c>
      <c r="L8153">
        <v>4.58</v>
      </c>
      <c r="M8153">
        <v>0</v>
      </c>
      <c r="N8153" t="s">
        <v>83</v>
      </c>
      <c r="O8153">
        <v>20230622</v>
      </c>
    </row>
    <row r="8154" spans="1:15" x14ac:dyDescent="0.25">
      <c r="A8154" t="s">
        <v>6033</v>
      </c>
      <c r="B8154" t="s">
        <v>6034</v>
      </c>
      <c r="C8154">
        <v>1600005018</v>
      </c>
      <c r="D8154">
        <v>20230721</v>
      </c>
      <c r="E8154">
        <v>61220000</v>
      </c>
      <c r="F8154" t="s">
        <v>6117</v>
      </c>
      <c r="I8154">
        <v>107230011</v>
      </c>
      <c r="J8154">
        <v>20230721</v>
      </c>
      <c r="K8154" t="s">
        <v>1083</v>
      </c>
      <c r="L8154">
        <v>567.58000000000004</v>
      </c>
      <c r="M8154">
        <v>0</v>
      </c>
    </row>
    <row r="8155" spans="1:15" x14ac:dyDescent="0.25">
      <c r="A8155" t="s">
        <v>6033</v>
      </c>
      <c r="B8155" t="s">
        <v>6034</v>
      </c>
      <c r="C8155">
        <v>1600002073</v>
      </c>
      <c r="D8155">
        <v>20230510</v>
      </c>
      <c r="E8155">
        <v>60200010</v>
      </c>
      <c r="F8155" t="s">
        <v>6331</v>
      </c>
      <c r="I8155">
        <v>2305004</v>
      </c>
      <c r="J8155">
        <v>20230510</v>
      </c>
      <c r="K8155" t="s">
        <v>6527</v>
      </c>
      <c r="L8155">
        <v>149.69999999999999</v>
      </c>
      <c r="M8155">
        <v>0</v>
      </c>
    </row>
    <row r="8156" spans="1:15" x14ac:dyDescent="0.25">
      <c r="A8156" t="s">
        <v>6033</v>
      </c>
      <c r="B8156" t="s">
        <v>6034</v>
      </c>
      <c r="C8156">
        <v>1600006405</v>
      </c>
      <c r="D8156">
        <v>20230701</v>
      </c>
      <c r="E8156">
        <v>40100000</v>
      </c>
      <c r="F8156" t="s">
        <v>55</v>
      </c>
      <c r="G8156" t="s">
        <v>1181</v>
      </c>
      <c r="H8156" t="s">
        <v>1182</v>
      </c>
      <c r="I8156">
        <v>200189</v>
      </c>
      <c r="J8156">
        <v>20230701</v>
      </c>
      <c r="K8156" t="s">
        <v>6528</v>
      </c>
      <c r="L8156">
        <v>0</v>
      </c>
      <c r="M8156">
        <v>180</v>
      </c>
      <c r="N8156" t="s">
        <v>80</v>
      </c>
      <c r="O8156">
        <v>20230728</v>
      </c>
    </row>
    <row r="8157" spans="1:15" x14ac:dyDescent="0.25">
      <c r="A8157" t="s">
        <v>6033</v>
      </c>
      <c r="B8157" t="s">
        <v>6034</v>
      </c>
      <c r="C8157">
        <v>1600005830</v>
      </c>
      <c r="D8157">
        <v>20230601</v>
      </c>
      <c r="E8157">
        <v>61550006</v>
      </c>
      <c r="F8157" t="s">
        <v>6064</v>
      </c>
      <c r="I8157" t="s">
        <v>330</v>
      </c>
      <c r="J8157">
        <v>20230601</v>
      </c>
      <c r="K8157" t="s">
        <v>6529</v>
      </c>
      <c r="L8157">
        <v>78.33</v>
      </c>
      <c r="M8157">
        <v>0</v>
      </c>
    </row>
    <row r="8158" spans="1:15" x14ac:dyDescent="0.25">
      <c r="A8158" t="s">
        <v>6033</v>
      </c>
      <c r="B8158" t="s">
        <v>6034</v>
      </c>
      <c r="C8158">
        <v>1600003623</v>
      </c>
      <c r="D8158">
        <v>20230612</v>
      </c>
      <c r="E8158">
        <v>44561005</v>
      </c>
      <c r="F8158" t="s">
        <v>59</v>
      </c>
      <c r="I8158" t="s">
        <v>5660</v>
      </c>
      <c r="J8158">
        <v>20230612</v>
      </c>
      <c r="K8158" t="s">
        <v>5661</v>
      </c>
      <c r="L8158">
        <v>917.6</v>
      </c>
      <c r="M8158">
        <v>0</v>
      </c>
      <c r="N8158" t="s">
        <v>80</v>
      </c>
      <c r="O8158">
        <v>20230821</v>
      </c>
    </row>
    <row r="8159" spans="1:15" x14ac:dyDescent="0.25">
      <c r="A8159" t="s">
        <v>6033</v>
      </c>
      <c r="B8159" t="s">
        <v>6034</v>
      </c>
      <c r="C8159">
        <v>1600007992</v>
      </c>
      <c r="D8159">
        <v>20230822</v>
      </c>
      <c r="E8159">
        <v>64800000</v>
      </c>
      <c r="F8159" t="s">
        <v>6449</v>
      </c>
      <c r="I8159" t="s">
        <v>5369</v>
      </c>
      <c r="J8159">
        <v>20230822</v>
      </c>
      <c r="K8159" t="s">
        <v>5370</v>
      </c>
      <c r="L8159">
        <v>508.33</v>
      </c>
      <c r="M8159">
        <v>0</v>
      </c>
    </row>
    <row r="8160" spans="1:15" x14ac:dyDescent="0.25">
      <c r="A8160" t="s">
        <v>6033</v>
      </c>
      <c r="B8160" t="s">
        <v>6034</v>
      </c>
      <c r="C8160">
        <v>1600011627</v>
      </c>
      <c r="D8160">
        <v>20231031</v>
      </c>
      <c r="E8160">
        <v>44561005</v>
      </c>
      <c r="F8160" t="s">
        <v>59</v>
      </c>
      <c r="I8160">
        <v>213358182</v>
      </c>
      <c r="J8160">
        <v>20231031</v>
      </c>
      <c r="K8160" t="s">
        <v>6530</v>
      </c>
      <c r="L8160">
        <v>288.8</v>
      </c>
      <c r="M8160">
        <v>0</v>
      </c>
    </row>
    <row r="8161" spans="1:15" x14ac:dyDescent="0.25">
      <c r="A8161" t="s">
        <v>6033</v>
      </c>
      <c r="B8161" t="s">
        <v>6034</v>
      </c>
      <c r="C8161">
        <v>1600000132</v>
      </c>
      <c r="D8161">
        <v>20230403</v>
      </c>
      <c r="E8161">
        <v>61220000</v>
      </c>
      <c r="F8161" t="s">
        <v>6117</v>
      </c>
      <c r="I8161">
        <v>104230027</v>
      </c>
      <c r="J8161">
        <v>20230403</v>
      </c>
      <c r="K8161" t="s">
        <v>456</v>
      </c>
      <c r="L8161">
        <v>394.75</v>
      </c>
      <c r="M8161">
        <v>0</v>
      </c>
    </row>
    <row r="8162" spans="1:15" x14ac:dyDescent="0.25">
      <c r="A8162" t="s">
        <v>6033</v>
      </c>
      <c r="B8162" t="s">
        <v>6034</v>
      </c>
      <c r="C8162">
        <v>1600011609</v>
      </c>
      <c r="D8162">
        <v>20231031</v>
      </c>
      <c r="E8162">
        <v>61550001</v>
      </c>
      <c r="F8162" t="s">
        <v>6100</v>
      </c>
      <c r="I8162">
        <v>10000086</v>
      </c>
      <c r="J8162">
        <v>20231031</v>
      </c>
      <c r="K8162" t="s">
        <v>6531</v>
      </c>
      <c r="L8162">
        <v>506.01</v>
      </c>
      <c r="M8162">
        <v>0</v>
      </c>
    </row>
    <row r="8163" spans="1:15" x14ac:dyDescent="0.25">
      <c r="A8163" t="s">
        <v>6033</v>
      </c>
      <c r="B8163" t="s">
        <v>6034</v>
      </c>
      <c r="C8163">
        <v>1600009540</v>
      </c>
      <c r="D8163">
        <v>20230922</v>
      </c>
      <c r="E8163">
        <v>62110000</v>
      </c>
      <c r="F8163" t="s">
        <v>6098</v>
      </c>
      <c r="I8163">
        <v>35477</v>
      </c>
      <c r="J8163">
        <v>20230922</v>
      </c>
      <c r="K8163" t="s">
        <v>3853</v>
      </c>
      <c r="L8163">
        <v>1411.41</v>
      </c>
      <c r="M8163">
        <v>0</v>
      </c>
    </row>
    <row r="8164" spans="1:15" x14ac:dyDescent="0.25">
      <c r="A8164" t="s">
        <v>6033</v>
      </c>
      <c r="B8164" t="s">
        <v>6034</v>
      </c>
      <c r="C8164">
        <v>1600008482</v>
      </c>
      <c r="D8164">
        <v>20230827</v>
      </c>
      <c r="E8164">
        <v>44561005</v>
      </c>
      <c r="F8164" t="s">
        <v>59</v>
      </c>
      <c r="I8164" t="s">
        <v>4320</v>
      </c>
      <c r="J8164">
        <v>20230827</v>
      </c>
      <c r="K8164" t="s">
        <v>4321</v>
      </c>
      <c r="L8164">
        <v>10</v>
      </c>
      <c r="M8164">
        <v>0</v>
      </c>
      <c r="N8164" t="s">
        <v>34</v>
      </c>
      <c r="O8164">
        <v>20231024</v>
      </c>
    </row>
    <row r="8165" spans="1:15" x14ac:dyDescent="0.25">
      <c r="A8165" t="s">
        <v>6033</v>
      </c>
      <c r="B8165" t="s">
        <v>6034</v>
      </c>
      <c r="C8165">
        <v>1600003539</v>
      </c>
      <c r="D8165">
        <v>20230531</v>
      </c>
      <c r="E8165">
        <v>62110000</v>
      </c>
      <c r="F8165" t="s">
        <v>6098</v>
      </c>
      <c r="I8165">
        <v>6027344</v>
      </c>
      <c r="J8165">
        <v>20230531</v>
      </c>
      <c r="K8165" t="s">
        <v>3998</v>
      </c>
      <c r="L8165">
        <v>1397.7</v>
      </c>
      <c r="M8165">
        <v>0</v>
      </c>
    </row>
    <row r="8166" spans="1:15" x14ac:dyDescent="0.25">
      <c r="A8166" t="s">
        <v>6033</v>
      </c>
      <c r="B8166" t="s">
        <v>6034</v>
      </c>
      <c r="C8166">
        <v>1600008385</v>
      </c>
      <c r="D8166">
        <v>20230830</v>
      </c>
      <c r="E8166">
        <v>67181000</v>
      </c>
      <c r="F8166" t="s">
        <v>6532</v>
      </c>
      <c r="I8166">
        <v>210037324</v>
      </c>
      <c r="J8166">
        <v>20230830</v>
      </c>
      <c r="K8166" t="s">
        <v>3567</v>
      </c>
      <c r="L8166">
        <v>1383.5</v>
      </c>
      <c r="M8166">
        <v>0</v>
      </c>
    </row>
    <row r="8167" spans="1:15" x14ac:dyDescent="0.25">
      <c r="A8167" t="s">
        <v>6033</v>
      </c>
      <c r="B8167" t="s">
        <v>6034</v>
      </c>
      <c r="C8167">
        <v>1600009588</v>
      </c>
      <c r="D8167">
        <v>20230901</v>
      </c>
      <c r="E8167">
        <v>44561005</v>
      </c>
      <c r="F8167" t="s">
        <v>59</v>
      </c>
      <c r="I8167" t="s">
        <v>6533</v>
      </c>
      <c r="J8167">
        <v>20230901</v>
      </c>
      <c r="K8167" t="s">
        <v>6534</v>
      </c>
      <c r="L8167">
        <v>40</v>
      </c>
      <c r="M8167">
        <v>0</v>
      </c>
      <c r="N8167" t="s">
        <v>34</v>
      </c>
      <c r="O8167">
        <v>20231024</v>
      </c>
    </row>
    <row r="8168" spans="1:15" x14ac:dyDescent="0.25">
      <c r="A8168" t="s">
        <v>6033</v>
      </c>
      <c r="B8168" t="s">
        <v>6034</v>
      </c>
      <c r="C8168">
        <v>1600008197</v>
      </c>
      <c r="D8168">
        <v>20230904</v>
      </c>
      <c r="E8168">
        <v>44561005</v>
      </c>
      <c r="F8168" t="s">
        <v>59</v>
      </c>
      <c r="I8168">
        <v>109230060</v>
      </c>
      <c r="J8168">
        <v>20230904</v>
      </c>
      <c r="K8168" t="s">
        <v>518</v>
      </c>
      <c r="L8168">
        <v>95.92</v>
      </c>
      <c r="M8168">
        <v>0</v>
      </c>
      <c r="N8168" t="s">
        <v>34</v>
      </c>
      <c r="O8168">
        <v>20231024</v>
      </c>
    </row>
    <row r="8169" spans="1:15" x14ac:dyDescent="0.25">
      <c r="A8169" t="s">
        <v>6033</v>
      </c>
      <c r="B8169" t="s">
        <v>6034</v>
      </c>
      <c r="C8169">
        <v>1600006829</v>
      </c>
      <c r="D8169">
        <v>20230820</v>
      </c>
      <c r="E8169">
        <v>61220000</v>
      </c>
      <c r="F8169" t="s">
        <v>6117</v>
      </c>
      <c r="I8169">
        <v>108230084</v>
      </c>
      <c r="J8169">
        <v>20230820</v>
      </c>
      <c r="K8169" t="s">
        <v>735</v>
      </c>
      <c r="L8169">
        <v>1502.69</v>
      </c>
      <c r="M8169">
        <v>0</v>
      </c>
    </row>
    <row r="8170" spans="1:15" x14ac:dyDescent="0.25">
      <c r="A8170" t="s">
        <v>6033</v>
      </c>
      <c r="B8170" t="s">
        <v>6034</v>
      </c>
      <c r="C8170">
        <v>1600004908</v>
      </c>
      <c r="D8170">
        <v>20230630</v>
      </c>
      <c r="E8170">
        <v>61550001</v>
      </c>
      <c r="F8170" t="s">
        <v>6100</v>
      </c>
      <c r="I8170">
        <v>6000096</v>
      </c>
      <c r="J8170">
        <v>20230630</v>
      </c>
      <c r="K8170" t="s">
        <v>6535</v>
      </c>
      <c r="L8170">
        <v>415.88</v>
      </c>
      <c r="M8170">
        <v>0</v>
      </c>
    </row>
    <row r="8171" spans="1:15" x14ac:dyDescent="0.25">
      <c r="A8171" t="s">
        <v>6033</v>
      </c>
      <c r="B8171" t="s">
        <v>6034</v>
      </c>
      <c r="C8171">
        <v>1600005830</v>
      </c>
      <c r="D8171">
        <v>20230601</v>
      </c>
      <c r="E8171">
        <v>61550006</v>
      </c>
      <c r="F8171" t="s">
        <v>6064</v>
      </c>
      <c r="I8171" t="s">
        <v>330</v>
      </c>
      <c r="J8171">
        <v>20230601</v>
      </c>
      <c r="K8171" t="s">
        <v>6536</v>
      </c>
      <c r="L8171">
        <v>66.67</v>
      </c>
      <c r="M8171">
        <v>0</v>
      </c>
    </row>
    <row r="8172" spans="1:15" x14ac:dyDescent="0.25">
      <c r="A8172" t="s">
        <v>6033</v>
      </c>
      <c r="B8172" t="s">
        <v>6034</v>
      </c>
      <c r="C8172">
        <v>1600008180</v>
      </c>
      <c r="D8172">
        <v>20230908</v>
      </c>
      <c r="E8172">
        <v>40100000</v>
      </c>
      <c r="F8172" t="s">
        <v>55</v>
      </c>
      <c r="G8172" t="s">
        <v>144</v>
      </c>
      <c r="H8172" t="s">
        <v>145</v>
      </c>
      <c r="I8172">
        <v>109230043</v>
      </c>
      <c r="J8172">
        <v>20230908</v>
      </c>
      <c r="K8172" t="s">
        <v>1520</v>
      </c>
      <c r="L8172">
        <v>0</v>
      </c>
      <c r="M8172">
        <v>595.79999999999995</v>
      </c>
      <c r="N8172" t="s">
        <v>2262</v>
      </c>
      <c r="O8172">
        <v>20230911</v>
      </c>
    </row>
    <row r="8173" spans="1:15" x14ac:dyDescent="0.25">
      <c r="A8173" t="s">
        <v>6033</v>
      </c>
      <c r="B8173" t="s">
        <v>6034</v>
      </c>
      <c r="C8173">
        <v>1600009796</v>
      </c>
      <c r="D8173">
        <v>20230923</v>
      </c>
      <c r="E8173">
        <v>40100000</v>
      </c>
      <c r="F8173" t="s">
        <v>55</v>
      </c>
      <c r="G8173" t="s">
        <v>6537</v>
      </c>
      <c r="H8173" t="s">
        <v>6538</v>
      </c>
      <c r="I8173">
        <v>30902974</v>
      </c>
      <c r="J8173">
        <v>20230923</v>
      </c>
      <c r="K8173" t="s">
        <v>6539</v>
      </c>
      <c r="L8173">
        <v>0</v>
      </c>
      <c r="M8173">
        <v>150</v>
      </c>
      <c r="N8173" t="s">
        <v>80</v>
      </c>
      <c r="O8173">
        <v>20231115</v>
      </c>
    </row>
    <row r="8174" spans="1:15" x14ac:dyDescent="0.25">
      <c r="A8174" t="s">
        <v>6033</v>
      </c>
      <c r="B8174" t="s">
        <v>6034</v>
      </c>
      <c r="C8174">
        <v>1600011253</v>
      </c>
      <c r="D8174">
        <v>20231023</v>
      </c>
      <c r="E8174">
        <v>44561005</v>
      </c>
      <c r="F8174" t="s">
        <v>59</v>
      </c>
      <c r="I8174">
        <v>213312164</v>
      </c>
      <c r="J8174">
        <v>20231023</v>
      </c>
      <c r="K8174" t="s">
        <v>6540</v>
      </c>
      <c r="L8174">
        <v>725.92</v>
      </c>
      <c r="M8174">
        <v>0</v>
      </c>
    </row>
    <row r="8175" spans="1:15" x14ac:dyDescent="0.25">
      <c r="A8175" t="s">
        <v>6033</v>
      </c>
      <c r="B8175" t="s">
        <v>6034</v>
      </c>
      <c r="C8175">
        <v>1600003114</v>
      </c>
      <c r="D8175">
        <v>20230531</v>
      </c>
      <c r="E8175">
        <v>44561005</v>
      </c>
      <c r="F8175" t="s">
        <v>59</v>
      </c>
      <c r="I8175">
        <v>1610642</v>
      </c>
      <c r="J8175">
        <v>20230531</v>
      </c>
      <c r="K8175" t="s">
        <v>6541</v>
      </c>
      <c r="L8175">
        <v>192.21</v>
      </c>
      <c r="M8175">
        <v>0</v>
      </c>
      <c r="N8175" t="s">
        <v>83</v>
      </c>
      <c r="O8175">
        <v>20230622</v>
      </c>
    </row>
    <row r="8176" spans="1:15" x14ac:dyDescent="0.25">
      <c r="A8176" t="s">
        <v>6033</v>
      </c>
      <c r="B8176" t="s">
        <v>6034</v>
      </c>
      <c r="C8176">
        <v>1600001681</v>
      </c>
      <c r="D8176">
        <v>20230430</v>
      </c>
      <c r="E8176">
        <v>44561005</v>
      </c>
      <c r="F8176" t="s">
        <v>59</v>
      </c>
      <c r="I8176" t="s">
        <v>6542</v>
      </c>
      <c r="J8176">
        <v>20230430</v>
      </c>
      <c r="K8176" t="s">
        <v>6543</v>
      </c>
      <c r="L8176">
        <v>343.79</v>
      </c>
      <c r="M8176">
        <v>0</v>
      </c>
      <c r="N8176" t="s">
        <v>37</v>
      </c>
      <c r="O8176">
        <v>20230718</v>
      </c>
    </row>
    <row r="8177" spans="1:15" x14ac:dyDescent="0.25">
      <c r="A8177" t="s">
        <v>6033</v>
      </c>
      <c r="B8177" t="s">
        <v>6034</v>
      </c>
      <c r="C8177">
        <v>1600002603</v>
      </c>
      <c r="D8177">
        <v>20230515</v>
      </c>
      <c r="E8177">
        <v>61560005</v>
      </c>
      <c r="F8177" t="s">
        <v>6544</v>
      </c>
      <c r="I8177" t="s">
        <v>2498</v>
      </c>
      <c r="J8177">
        <v>20230515</v>
      </c>
      <c r="K8177" t="s">
        <v>2499</v>
      </c>
      <c r="L8177">
        <v>2020</v>
      </c>
      <c r="M8177">
        <v>0</v>
      </c>
    </row>
    <row r="8178" spans="1:15" x14ac:dyDescent="0.25">
      <c r="A8178" t="s">
        <v>6033</v>
      </c>
      <c r="B8178" t="s">
        <v>6034</v>
      </c>
      <c r="C8178">
        <v>1600001588</v>
      </c>
      <c r="D8178">
        <v>20230428</v>
      </c>
      <c r="E8178">
        <v>61550001</v>
      </c>
      <c r="F8178" t="s">
        <v>6100</v>
      </c>
      <c r="I8178">
        <v>4000137</v>
      </c>
      <c r="J8178">
        <v>20230428</v>
      </c>
      <c r="K8178" t="s">
        <v>1189</v>
      </c>
      <c r="L8178">
        <v>196.17</v>
      </c>
      <c r="M8178">
        <v>0</v>
      </c>
    </row>
    <row r="8179" spans="1:15" x14ac:dyDescent="0.25">
      <c r="A8179" t="s">
        <v>6033</v>
      </c>
      <c r="B8179" t="s">
        <v>6034</v>
      </c>
      <c r="C8179">
        <v>1600007185</v>
      </c>
      <c r="D8179">
        <v>20230801</v>
      </c>
      <c r="E8179">
        <v>44561005</v>
      </c>
      <c r="F8179" t="s">
        <v>59</v>
      </c>
      <c r="I8179" t="s">
        <v>6545</v>
      </c>
      <c r="J8179">
        <v>20230801</v>
      </c>
      <c r="K8179" t="s">
        <v>6546</v>
      </c>
      <c r="L8179">
        <v>85.11</v>
      </c>
      <c r="M8179">
        <v>0</v>
      </c>
      <c r="N8179" t="s">
        <v>117</v>
      </c>
      <c r="O8179">
        <v>20230921</v>
      </c>
    </row>
    <row r="8180" spans="1:15" x14ac:dyDescent="0.25">
      <c r="A8180" t="s">
        <v>6033</v>
      </c>
      <c r="B8180" t="s">
        <v>6034</v>
      </c>
      <c r="C8180">
        <v>1600003253</v>
      </c>
      <c r="D8180">
        <v>20230616</v>
      </c>
      <c r="E8180">
        <v>40100000</v>
      </c>
      <c r="F8180" t="s">
        <v>55</v>
      </c>
      <c r="G8180" t="s">
        <v>178</v>
      </c>
      <c r="H8180" t="s">
        <v>179</v>
      </c>
      <c r="I8180">
        <v>106230087</v>
      </c>
      <c r="J8180">
        <v>20230616</v>
      </c>
      <c r="K8180" t="s">
        <v>567</v>
      </c>
      <c r="L8180">
        <v>0</v>
      </c>
      <c r="M8180">
        <v>2601.83</v>
      </c>
      <c r="N8180" t="s">
        <v>1999</v>
      </c>
      <c r="O8180">
        <v>20230621</v>
      </c>
    </row>
    <row r="8181" spans="1:15" x14ac:dyDescent="0.25">
      <c r="A8181" t="s">
        <v>6033</v>
      </c>
      <c r="B8181" t="s">
        <v>6034</v>
      </c>
      <c r="C8181">
        <v>1600005234</v>
      </c>
      <c r="D8181">
        <v>20230630</v>
      </c>
      <c r="E8181">
        <v>61550006</v>
      </c>
      <c r="F8181" t="s">
        <v>6064</v>
      </c>
      <c r="I8181" t="s">
        <v>373</v>
      </c>
      <c r="J8181">
        <v>20230630</v>
      </c>
      <c r="K8181" t="s">
        <v>6547</v>
      </c>
      <c r="L8181">
        <v>78.33</v>
      </c>
      <c r="M8181">
        <v>0</v>
      </c>
    </row>
    <row r="8182" spans="1:15" x14ac:dyDescent="0.25">
      <c r="A8182" t="s">
        <v>6033</v>
      </c>
      <c r="B8182" t="s">
        <v>6034</v>
      </c>
      <c r="C8182">
        <v>1600005279</v>
      </c>
      <c r="D8182">
        <v>20230627</v>
      </c>
      <c r="E8182">
        <v>62280003</v>
      </c>
      <c r="F8182" t="s">
        <v>6211</v>
      </c>
      <c r="I8182" t="s">
        <v>2925</v>
      </c>
      <c r="J8182">
        <v>20230627</v>
      </c>
      <c r="K8182" t="s">
        <v>2926</v>
      </c>
      <c r="L8182">
        <v>465</v>
      </c>
      <c r="M8182">
        <v>0</v>
      </c>
    </row>
    <row r="8183" spans="1:15" x14ac:dyDescent="0.25">
      <c r="A8183" t="s">
        <v>6033</v>
      </c>
      <c r="B8183" t="s">
        <v>6034</v>
      </c>
      <c r="C8183">
        <v>1600002040</v>
      </c>
      <c r="D8183">
        <v>20230511</v>
      </c>
      <c r="E8183">
        <v>44563005</v>
      </c>
      <c r="F8183" t="s">
        <v>6178</v>
      </c>
      <c r="I8183">
        <v>92458082</v>
      </c>
      <c r="J8183">
        <v>20230511</v>
      </c>
      <c r="K8183" t="s">
        <v>818</v>
      </c>
      <c r="L8183">
        <v>140</v>
      </c>
      <c r="M8183">
        <v>0</v>
      </c>
      <c r="N8183" t="s">
        <v>80</v>
      </c>
      <c r="O8183">
        <v>20230821</v>
      </c>
    </row>
    <row r="8184" spans="1:15" x14ac:dyDescent="0.25">
      <c r="A8184" t="s">
        <v>6033</v>
      </c>
      <c r="B8184" t="s">
        <v>6034</v>
      </c>
      <c r="C8184">
        <v>1600006763</v>
      </c>
      <c r="D8184">
        <v>20230817</v>
      </c>
      <c r="E8184">
        <v>40100000</v>
      </c>
      <c r="F8184" t="s">
        <v>55</v>
      </c>
      <c r="G8184" t="s">
        <v>321</v>
      </c>
      <c r="H8184" t="s">
        <v>322</v>
      </c>
      <c r="I8184">
        <v>108230018</v>
      </c>
      <c r="J8184">
        <v>20230817</v>
      </c>
      <c r="K8184" t="s">
        <v>323</v>
      </c>
      <c r="L8184">
        <v>0</v>
      </c>
      <c r="M8184">
        <v>1833.74</v>
      </c>
      <c r="N8184" t="s">
        <v>437</v>
      </c>
      <c r="O8184">
        <v>20230818</v>
      </c>
    </row>
    <row r="8185" spans="1:15" x14ac:dyDescent="0.25">
      <c r="A8185" t="s">
        <v>6033</v>
      </c>
      <c r="B8185" t="s">
        <v>6034</v>
      </c>
      <c r="C8185">
        <v>1600001427</v>
      </c>
      <c r="D8185">
        <v>20230422</v>
      </c>
      <c r="E8185">
        <v>44573005</v>
      </c>
      <c r="F8185" t="s">
        <v>6192</v>
      </c>
      <c r="I8185">
        <v>583101</v>
      </c>
      <c r="J8185">
        <v>20230422</v>
      </c>
      <c r="K8185" t="s">
        <v>6548</v>
      </c>
      <c r="L8185">
        <v>0</v>
      </c>
      <c r="M8185">
        <v>5</v>
      </c>
      <c r="N8185" t="s">
        <v>54</v>
      </c>
      <c r="O8185">
        <v>20230522</v>
      </c>
    </row>
    <row r="8186" spans="1:15" x14ac:dyDescent="0.25">
      <c r="A8186" t="s">
        <v>6033</v>
      </c>
      <c r="B8186" t="s">
        <v>6034</v>
      </c>
      <c r="C8186">
        <v>1600011607</v>
      </c>
      <c r="D8186">
        <v>20231031</v>
      </c>
      <c r="E8186">
        <v>44561005</v>
      </c>
      <c r="F8186" t="s">
        <v>59</v>
      </c>
      <c r="I8186" t="s">
        <v>6088</v>
      </c>
      <c r="J8186">
        <v>20231031</v>
      </c>
      <c r="K8186" t="s">
        <v>6549</v>
      </c>
      <c r="L8186">
        <v>238</v>
      </c>
      <c r="M8186">
        <v>0</v>
      </c>
    </row>
    <row r="8187" spans="1:15" x14ac:dyDescent="0.25">
      <c r="A8187" t="s">
        <v>6033</v>
      </c>
      <c r="B8187" t="s">
        <v>6034</v>
      </c>
      <c r="C8187">
        <v>1600003266</v>
      </c>
      <c r="D8187">
        <v>20230624</v>
      </c>
      <c r="E8187">
        <v>40100000</v>
      </c>
      <c r="F8187" t="s">
        <v>55</v>
      </c>
      <c r="G8187" t="s">
        <v>144</v>
      </c>
      <c r="H8187" t="s">
        <v>145</v>
      </c>
      <c r="I8187">
        <v>106230100</v>
      </c>
      <c r="J8187">
        <v>20230624</v>
      </c>
      <c r="K8187" t="s">
        <v>1040</v>
      </c>
      <c r="L8187">
        <v>0</v>
      </c>
      <c r="M8187">
        <v>569.17999999999995</v>
      </c>
      <c r="N8187" t="s">
        <v>3571</v>
      </c>
      <c r="O8187">
        <v>20230627</v>
      </c>
    </row>
    <row r="8188" spans="1:15" x14ac:dyDescent="0.25">
      <c r="A8188" t="s">
        <v>6033</v>
      </c>
      <c r="B8188" t="s">
        <v>6034</v>
      </c>
      <c r="C8188">
        <v>1600011644</v>
      </c>
      <c r="D8188">
        <v>20231020</v>
      </c>
      <c r="E8188">
        <v>60200012</v>
      </c>
      <c r="F8188" t="s">
        <v>6550</v>
      </c>
      <c r="I8188">
        <v>3070302134</v>
      </c>
      <c r="J8188">
        <v>20231020</v>
      </c>
      <c r="K8188" t="s">
        <v>6551</v>
      </c>
      <c r="L8188">
        <v>-72.8</v>
      </c>
      <c r="M8188">
        <v>0</v>
      </c>
    </row>
    <row r="8189" spans="1:15" x14ac:dyDescent="0.25">
      <c r="A8189" t="s">
        <v>6033</v>
      </c>
      <c r="B8189" t="s">
        <v>6034</v>
      </c>
      <c r="C8189">
        <v>1600006588</v>
      </c>
      <c r="D8189">
        <v>20230731</v>
      </c>
      <c r="E8189">
        <v>44561005</v>
      </c>
      <c r="F8189" t="s">
        <v>59</v>
      </c>
      <c r="I8189" t="s">
        <v>6552</v>
      </c>
      <c r="J8189">
        <v>20230731</v>
      </c>
      <c r="K8189" t="s">
        <v>6553</v>
      </c>
      <c r="L8189">
        <v>385.6</v>
      </c>
      <c r="M8189">
        <v>0</v>
      </c>
      <c r="N8189" t="s">
        <v>80</v>
      </c>
      <c r="O8189">
        <v>20230821</v>
      </c>
    </row>
    <row r="8190" spans="1:15" x14ac:dyDescent="0.25">
      <c r="A8190" t="s">
        <v>6033</v>
      </c>
      <c r="B8190" t="s">
        <v>6034</v>
      </c>
      <c r="C8190">
        <v>1600006211</v>
      </c>
      <c r="D8190">
        <v>20230715</v>
      </c>
      <c r="E8190">
        <v>44573006</v>
      </c>
      <c r="F8190" t="s">
        <v>6038</v>
      </c>
      <c r="I8190" t="s">
        <v>6554</v>
      </c>
      <c r="J8190">
        <v>20230715</v>
      </c>
      <c r="K8190" t="s">
        <v>6555</v>
      </c>
      <c r="L8190">
        <v>0</v>
      </c>
      <c r="M8190">
        <v>0.13</v>
      </c>
      <c r="N8190" t="s">
        <v>80</v>
      </c>
      <c r="O8190">
        <v>20230821</v>
      </c>
    </row>
    <row r="8191" spans="1:15" x14ac:dyDescent="0.25">
      <c r="A8191" t="s">
        <v>6033</v>
      </c>
      <c r="B8191" t="s">
        <v>6034</v>
      </c>
      <c r="C8191">
        <v>1600006506</v>
      </c>
      <c r="D8191">
        <v>20230701</v>
      </c>
      <c r="E8191">
        <v>40100000</v>
      </c>
      <c r="F8191" t="s">
        <v>55</v>
      </c>
      <c r="G8191" t="s">
        <v>139</v>
      </c>
      <c r="H8191" t="s">
        <v>140</v>
      </c>
      <c r="I8191">
        <v>3473</v>
      </c>
      <c r="J8191">
        <v>20230701</v>
      </c>
      <c r="K8191" t="s">
        <v>6198</v>
      </c>
      <c r="L8191">
        <v>0</v>
      </c>
      <c r="M8191">
        <v>88.6</v>
      </c>
      <c r="N8191" t="s">
        <v>437</v>
      </c>
      <c r="O8191">
        <v>20230731</v>
      </c>
    </row>
    <row r="8192" spans="1:15" x14ac:dyDescent="0.25">
      <c r="A8192" t="s">
        <v>6033</v>
      </c>
      <c r="B8192" t="s">
        <v>6034</v>
      </c>
      <c r="C8192">
        <v>1600008299</v>
      </c>
      <c r="D8192">
        <v>20230901</v>
      </c>
      <c r="E8192">
        <v>61350000</v>
      </c>
      <c r="F8192" t="s">
        <v>6059</v>
      </c>
      <c r="I8192" t="s">
        <v>6556</v>
      </c>
      <c r="J8192">
        <v>20230901</v>
      </c>
      <c r="K8192" t="s">
        <v>6557</v>
      </c>
      <c r="L8192">
        <v>633.72</v>
      </c>
      <c r="M8192">
        <v>0</v>
      </c>
    </row>
    <row r="8193" spans="1:15" x14ac:dyDescent="0.25">
      <c r="A8193" t="s">
        <v>6033</v>
      </c>
      <c r="B8193" t="s">
        <v>6034</v>
      </c>
      <c r="C8193">
        <v>1600009536</v>
      </c>
      <c r="D8193">
        <v>20230901</v>
      </c>
      <c r="E8193">
        <v>44561005</v>
      </c>
      <c r="F8193" t="s">
        <v>59</v>
      </c>
      <c r="I8193" t="s">
        <v>6400</v>
      </c>
      <c r="J8193">
        <v>20230901</v>
      </c>
      <c r="K8193" t="s">
        <v>6401</v>
      </c>
      <c r="L8193">
        <v>1519.35</v>
      </c>
      <c r="M8193">
        <v>0</v>
      </c>
    </row>
    <row r="8194" spans="1:15" x14ac:dyDescent="0.25">
      <c r="A8194" t="s">
        <v>6033</v>
      </c>
      <c r="B8194" t="s">
        <v>6034</v>
      </c>
      <c r="C8194">
        <v>1600009595</v>
      </c>
      <c r="D8194">
        <v>20230901</v>
      </c>
      <c r="E8194">
        <v>44561005</v>
      </c>
      <c r="F8194" t="s">
        <v>59</v>
      </c>
      <c r="I8194" t="s">
        <v>6558</v>
      </c>
      <c r="J8194">
        <v>20230901</v>
      </c>
      <c r="K8194" t="s">
        <v>6559</v>
      </c>
      <c r="L8194">
        <v>352.2</v>
      </c>
      <c r="M8194">
        <v>0</v>
      </c>
      <c r="N8194" t="s">
        <v>34</v>
      </c>
      <c r="O8194">
        <v>20231024</v>
      </c>
    </row>
    <row r="8195" spans="1:15" x14ac:dyDescent="0.25">
      <c r="A8195" t="s">
        <v>6033</v>
      </c>
      <c r="B8195" t="s">
        <v>6034</v>
      </c>
      <c r="C8195">
        <v>1600003490</v>
      </c>
      <c r="D8195">
        <v>20230531</v>
      </c>
      <c r="E8195">
        <v>44561005</v>
      </c>
      <c r="F8195" t="s">
        <v>59</v>
      </c>
      <c r="I8195">
        <v>21744</v>
      </c>
      <c r="J8195">
        <v>20230531</v>
      </c>
      <c r="K8195" t="s">
        <v>1757</v>
      </c>
      <c r="L8195">
        <v>1731.53</v>
      </c>
      <c r="M8195">
        <v>0</v>
      </c>
      <c r="N8195" t="s">
        <v>80</v>
      </c>
      <c r="O8195">
        <v>20230821</v>
      </c>
    </row>
    <row r="8196" spans="1:15" x14ac:dyDescent="0.25">
      <c r="A8196" t="s">
        <v>6033</v>
      </c>
      <c r="B8196" t="s">
        <v>6034</v>
      </c>
      <c r="C8196">
        <v>1600011633</v>
      </c>
      <c r="D8196">
        <v>20231031</v>
      </c>
      <c r="E8196">
        <v>61550001</v>
      </c>
      <c r="F8196" t="s">
        <v>6100</v>
      </c>
      <c r="I8196">
        <v>1637856</v>
      </c>
      <c r="J8196">
        <v>20231031</v>
      </c>
      <c r="K8196" t="s">
        <v>6345</v>
      </c>
      <c r="L8196">
        <v>330</v>
      </c>
      <c r="M8196">
        <v>0</v>
      </c>
    </row>
    <row r="8197" spans="1:15" x14ac:dyDescent="0.25">
      <c r="A8197" t="s">
        <v>6033</v>
      </c>
      <c r="B8197" t="s">
        <v>6034</v>
      </c>
      <c r="C8197">
        <v>1600008187</v>
      </c>
      <c r="D8197">
        <v>20230914</v>
      </c>
      <c r="E8197">
        <v>61220000</v>
      </c>
      <c r="F8197" t="s">
        <v>6117</v>
      </c>
      <c r="I8197">
        <v>109230050</v>
      </c>
      <c r="J8197">
        <v>20230914</v>
      </c>
      <c r="K8197" t="s">
        <v>564</v>
      </c>
      <c r="L8197">
        <v>1574.63</v>
      </c>
      <c r="M8197">
        <v>0</v>
      </c>
    </row>
    <row r="8198" spans="1:15" x14ac:dyDescent="0.25">
      <c r="A8198" t="s">
        <v>6033</v>
      </c>
      <c r="B8198" t="s">
        <v>6034</v>
      </c>
      <c r="C8198">
        <v>1600003080</v>
      </c>
      <c r="D8198">
        <v>20230531</v>
      </c>
      <c r="E8198">
        <v>61550006</v>
      </c>
      <c r="F8198" t="s">
        <v>6064</v>
      </c>
      <c r="I8198" t="s">
        <v>2695</v>
      </c>
      <c r="J8198">
        <v>20230531</v>
      </c>
      <c r="K8198" t="s">
        <v>6560</v>
      </c>
      <c r="L8198">
        <v>78.33</v>
      </c>
      <c r="M8198">
        <v>0</v>
      </c>
    </row>
    <row r="8199" spans="1:15" x14ac:dyDescent="0.25">
      <c r="A8199" t="s">
        <v>6033</v>
      </c>
      <c r="B8199" t="s">
        <v>6034</v>
      </c>
      <c r="C8199">
        <v>1600005062</v>
      </c>
      <c r="D8199">
        <v>20230724</v>
      </c>
      <c r="E8199">
        <v>61220000</v>
      </c>
      <c r="F8199" t="s">
        <v>6117</v>
      </c>
      <c r="I8199">
        <v>107230055</v>
      </c>
      <c r="J8199">
        <v>20230724</v>
      </c>
      <c r="K8199" t="s">
        <v>1241</v>
      </c>
      <c r="L8199">
        <v>1490.49</v>
      </c>
      <c r="M8199">
        <v>0</v>
      </c>
    </row>
    <row r="8200" spans="1:15" x14ac:dyDescent="0.25">
      <c r="A8200" t="s">
        <v>6033</v>
      </c>
      <c r="B8200" t="s">
        <v>6034</v>
      </c>
      <c r="C8200">
        <v>1600008928</v>
      </c>
      <c r="D8200">
        <v>20230918</v>
      </c>
      <c r="E8200">
        <v>40100000</v>
      </c>
      <c r="F8200" t="s">
        <v>55</v>
      </c>
      <c r="G8200" t="s">
        <v>139</v>
      </c>
      <c r="H8200" t="s">
        <v>140</v>
      </c>
      <c r="I8200">
        <v>109230146</v>
      </c>
      <c r="J8200">
        <v>20230918</v>
      </c>
      <c r="K8200" t="s">
        <v>6561</v>
      </c>
      <c r="L8200">
        <v>0</v>
      </c>
      <c r="M8200">
        <v>430.53</v>
      </c>
      <c r="N8200" t="s">
        <v>597</v>
      </c>
      <c r="O8200">
        <v>20230926</v>
      </c>
    </row>
    <row r="8201" spans="1:15" x14ac:dyDescent="0.25">
      <c r="A8201" t="s">
        <v>6033</v>
      </c>
      <c r="B8201" t="s">
        <v>6034</v>
      </c>
      <c r="C8201">
        <v>1600010030</v>
      </c>
      <c r="D8201">
        <v>20231017</v>
      </c>
      <c r="E8201">
        <v>61350000</v>
      </c>
      <c r="F8201" t="s">
        <v>6059</v>
      </c>
      <c r="I8201" t="s">
        <v>6562</v>
      </c>
      <c r="J8201">
        <v>20231017</v>
      </c>
      <c r="K8201" t="s">
        <v>1793</v>
      </c>
      <c r="L8201">
        <v>1114.03</v>
      </c>
      <c r="M8201">
        <v>0</v>
      </c>
    </row>
    <row r="8202" spans="1:15" x14ac:dyDescent="0.25">
      <c r="A8202" t="s">
        <v>6033</v>
      </c>
      <c r="B8202" t="s">
        <v>6034</v>
      </c>
      <c r="C8202">
        <v>1600003681</v>
      </c>
      <c r="D8202">
        <v>20230501</v>
      </c>
      <c r="E8202">
        <v>61100000</v>
      </c>
      <c r="F8202" t="s">
        <v>6120</v>
      </c>
      <c r="I8202">
        <v>2300687</v>
      </c>
      <c r="J8202">
        <v>20230501</v>
      </c>
      <c r="K8202" t="s">
        <v>156</v>
      </c>
      <c r="L8202">
        <v>940</v>
      </c>
      <c r="M8202">
        <v>0</v>
      </c>
    </row>
    <row r="8203" spans="1:15" x14ac:dyDescent="0.25">
      <c r="A8203" t="s">
        <v>6033</v>
      </c>
      <c r="B8203" t="s">
        <v>6034</v>
      </c>
      <c r="C8203">
        <v>1600006591</v>
      </c>
      <c r="D8203">
        <v>20230725</v>
      </c>
      <c r="E8203">
        <v>61550001</v>
      </c>
      <c r="F8203" t="s">
        <v>6100</v>
      </c>
      <c r="I8203">
        <v>20312135</v>
      </c>
      <c r="J8203">
        <v>20230725</v>
      </c>
      <c r="K8203" t="s">
        <v>6563</v>
      </c>
      <c r="L8203">
        <v>134.25</v>
      </c>
      <c r="M8203">
        <v>0</v>
      </c>
    </row>
    <row r="8204" spans="1:15" x14ac:dyDescent="0.25">
      <c r="A8204" t="s">
        <v>6033</v>
      </c>
      <c r="B8204" t="s">
        <v>6034</v>
      </c>
      <c r="C8204">
        <v>1600011910</v>
      </c>
      <c r="D8204">
        <v>20231031</v>
      </c>
      <c r="E8204">
        <v>40100000</v>
      </c>
      <c r="F8204" t="s">
        <v>55</v>
      </c>
      <c r="G8204" t="s">
        <v>3619</v>
      </c>
      <c r="H8204" t="s">
        <v>3620</v>
      </c>
      <c r="I8204">
        <v>110230273</v>
      </c>
      <c r="J8204">
        <v>20231031</v>
      </c>
      <c r="K8204" t="s">
        <v>6564</v>
      </c>
      <c r="L8204">
        <v>0</v>
      </c>
      <c r="M8204">
        <v>314.76</v>
      </c>
    </row>
    <row r="8205" spans="1:15" x14ac:dyDescent="0.25">
      <c r="A8205" t="s">
        <v>6033</v>
      </c>
      <c r="B8205" t="s">
        <v>6034</v>
      </c>
      <c r="C8205">
        <v>1600006073</v>
      </c>
      <c r="D8205">
        <v>20230720</v>
      </c>
      <c r="E8205">
        <v>64750000</v>
      </c>
      <c r="F8205" t="s">
        <v>6066</v>
      </c>
      <c r="I8205">
        <v>72664</v>
      </c>
      <c r="J8205">
        <v>20230720</v>
      </c>
      <c r="K8205" t="s">
        <v>4904</v>
      </c>
      <c r="L8205">
        <v>14</v>
      </c>
      <c r="M8205">
        <v>0</v>
      </c>
    </row>
    <row r="8206" spans="1:15" x14ac:dyDescent="0.25">
      <c r="A8206" t="s">
        <v>6033</v>
      </c>
      <c r="B8206" t="s">
        <v>6034</v>
      </c>
      <c r="C8206">
        <v>1600011923</v>
      </c>
      <c r="D8206">
        <v>20231031</v>
      </c>
      <c r="E8206">
        <v>40100000</v>
      </c>
      <c r="F8206" t="s">
        <v>55</v>
      </c>
      <c r="G8206" t="s">
        <v>573</v>
      </c>
      <c r="H8206" t="s">
        <v>574</v>
      </c>
      <c r="I8206" t="s">
        <v>6565</v>
      </c>
      <c r="J8206">
        <v>20231031</v>
      </c>
      <c r="K8206" t="s">
        <v>6566</v>
      </c>
      <c r="L8206">
        <v>0</v>
      </c>
      <c r="M8206">
        <v>0.42</v>
      </c>
      <c r="N8206" t="s">
        <v>1016</v>
      </c>
      <c r="O8206">
        <v>20231113</v>
      </c>
    </row>
    <row r="8207" spans="1:15" x14ac:dyDescent="0.25">
      <c r="A8207" t="s">
        <v>6033</v>
      </c>
      <c r="B8207" t="s">
        <v>6034</v>
      </c>
      <c r="C8207">
        <v>1600009911</v>
      </c>
      <c r="D8207">
        <v>20230927</v>
      </c>
      <c r="E8207">
        <v>44561005</v>
      </c>
      <c r="F8207" t="s">
        <v>59</v>
      </c>
      <c r="I8207">
        <v>20312940</v>
      </c>
      <c r="J8207">
        <v>20230927</v>
      </c>
      <c r="K8207" t="s">
        <v>2326</v>
      </c>
      <c r="L8207">
        <v>860.65</v>
      </c>
      <c r="M8207">
        <v>0</v>
      </c>
      <c r="N8207" t="s">
        <v>27</v>
      </c>
      <c r="O8207">
        <v>20231124</v>
      </c>
    </row>
    <row r="8208" spans="1:15" x14ac:dyDescent="0.25">
      <c r="A8208" t="s">
        <v>6033</v>
      </c>
      <c r="B8208" t="s">
        <v>6034</v>
      </c>
      <c r="C8208">
        <v>1600011607</v>
      </c>
      <c r="D8208">
        <v>20231031</v>
      </c>
      <c r="E8208">
        <v>61550006</v>
      </c>
      <c r="F8208" t="s">
        <v>6064</v>
      </c>
      <c r="I8208" t="s">
        <v>6088</v>
      </c>
      <c r="J8208">
        <v>20231031</v>
      </c>
      <c r="K8208" t="s">
        <v>6567</v>
      </c>
      <c r="L8208">
        <v>108.33</v>
      </c>
      <c r="M8208">
        <v>0</v>
      </c>
    </row>
    <row r="8209" spans="1:15" x14ac:dyDescent="0.25">
      <c r="A8209" t="s">
        <v>6033</v>
      </c>
      <c r="B8209" t="s">
        <v>6034</v>
      </c>
      <c r="C8209">
        <v>1600007050</v>
      </c>
      <c r="D8209">
        <v>20230731</v>
      </c>
      <c r="E8209">
        <v>44561005</v>
      </c>
      <c r="F8209" t="s">
        <v>59</v>
      </c>
      <c r="I8209" t="s">
        <v>6568</v>
      </c>
      <c r="J8209">
        <v>20230731</v>
      </c>
      <c r="K8209" t="s">
        <v>6569</v>
      </c>
      <c r="L8209">
        <v>100</v>
      </c>
      <c r="M8209">
        <v>0</v>
      </c>
      <c r="N8209" t="s">
        <v>27</v>
      </c>
      <c r="O8209">
        <v>20231124</v>
      </c>
    </row>
    <row r="8210" spans="1:15" x14ac:dyDescent="0.25">
      <c r="A8210" t="s">
        <v>6033</v>
      </c>
      <c r="B8210" t="s">
        <v>6034</v>
      </c>
      <c r="C8210">
        <v>1600005103</v>
      </c>
      <c r="D8210">
        <v>20230717</v>
      </c>
      <c r="E8210">
        <v>61350000</v>
      </c>
      <c r="F8210" t="s">
        <v>6059</v>
      </c>
      <c r="I8210" t="s">
        <v>6570</v>
      </c>
      <c r="J8210">
        <v>20230717</v>
      </c>
      <c r="K8210" t="s">
        <v>2559</v>
      </c>
      <c r="L8210">
        <v>1043.22</v>
      </c>
      <c r="M8210">
        <v>0</v>
      </c>
    </row>
    <row r="8211" spans="1:15" x14ac:dyDescent="0.25">
      <c r="A8211" t="s">
        <v>6033</v>
      </c>
      <c r="B8211" t="s">
        <v>6034</v>
      </c>
      <c r="C8211">
        <v>1600007124</v>
      </c>
      <c r="D8211">
        <v>20230731</v>
      </c>
      <c r="E8211">
        <v>62110000</v>
      </c>
      <c r="F8211" t="s">
        <v>6098</v>
      </c>
      <c r="I8211">
        <v>21995</v>
      </c>
      <c r="J8211">
        <v>20230731</v>
      </c>
      <c r="K8211" t="s">
        <v>6571</v>
      </c>
      <c r="L8211">
        <v>8487.81</v>
      </c>
      <c r="M8211">
        <v>0</v>
      </c>
    </row>
    <row r="8212" spans="1:15" x14ac:dyDescent="0.25">
      <c r="A8212" t="s">
        <v>6033</v>
      </c>
      <c r="B8212" t="s">
        <v>6034</v>
      </c>
      <c r="C8212">
        <v>1600010098</v>
      </c>
      <c r="D8212">
        <v>20231006</v>
      </c>
      <c r="E8212">
        <v>61220000</v>
      </c>
      <c r="F8212" t="s">
        <v>6117</v>
      </c>
      <c r="I8212">
        <v>110230025</v>
      </c>
      <c r="J8212">
        <v>20231006</v>
      </c>
      <c r="K8212" t="s">
        <v>1948</v>
      </c>
      <c r="L8212">
        <v>492.56</v>
      </c>
      <c r="M8212">
        <v>0</v>
      </c>
    </row>
    <row r="8213" spans="1:15" x14ac:dyDescent="0.25">
      <c r="A8213" t="s">
        <v>6033</v>
      </c>
      <c r="B8213" t="s">
        <v>6034</v>
      </c>
      <c r="C8213">
        <v>1600000056</v>
      </c>
      <c r="D8213">
        <v>20230401</v>
      </c>
      <c r="E8213">
        <v>44561005</v>
      </c>
      <c r="F8213" t="s">
        <v>59</v>
      </c>
      <c r="I8213" t="s">
        <v>6572</v>
      </c>
      <c r="J8213">
        <v>20230401</v>
      </c>
      <c r="K8213" t="s">
        <v>1943</v>
      </c>
      <c r="L8213">
        <v>317</v>
      </c>
      <c r="M8213">
        <v>0</v>
      </c>
      <c r="N8213" t="s">
        <v>54</v>
      </c>
      <c r="O8213">
        <v>20230522</v>
      </c>
    </row>
    <row r="8214" spans="1:15" x14ac:dyDescent="0.25">
      <c r="A8214" t="s">
        <v>6033</v>
      </c>
      <c r="B8214" t="s">
        <v>6034</v>
      </c>
      <c r="C8214">
        <v>1600010831</v>
      </c>
      <c r="D8214">
        <v>20231010</v>
      </c>
      <c r="E8214">
        <v>60200001</v>
      </c>
      <c r="F8214" t="s">
        <v>6573</v>
      </c>
      <c r="I8214">
        <v>110230131</v>
      </c>
      <c r="J8214">
        <v>20231010</v>
      </c>
      <c r="K8214" t="s">
        <v>1979</v>
      </c>
      <c r="L8214">
        <v>53029.47</v>
      </c>
      <c r="M8214">
        <v>0</v>
      </c>
    </row>
    <row r="8215" spans="1:15" x14ac:dyDescent="0.25">
      <c r="A8215" t="s">
        <v>6033</v>
      </c>
      <c r="B8215" t="s">
        <v>6034</v>
      </c>
      <c r="C8215">
        <v>1600008910</v>
      </c>
      <c r="D8215">
        <v>20230916</v>
      </c>
      <c r="E8215">
        <v>40100000</v>
      </c>
      <c r="F8215" t="s">
        <v>55</v>
      </c>
      <c r="G8215" t="s">
        <v>1099</v>
      </c>
      <c r="H8215" t="s">
        <v>1100</v>
      </c>
      <c r="I8215" t="s">
        <v>4088</v>
      </c>
      <c r="J8215">
        <v>20230916</v>
      </c>
      <c r="K8215" t="s">
        <v>4089</v>
      </c>
      <c r="L8215">
        <v>0</v>
      </c>
      <c r="M8215">
        <v>91.3</v>
      </c>
      <c r="N8215" t="s">
        <v>34</v>
      </c>
      <c r="O8215">
        <v>20231003</v>
      </c>
    </row>
    <row r="8216" spans="1:15" x14ac:dyDescent="0.25">
      <c r="A8216" t="s">
        <v>6033</v>
      </c>
      <c r="B8216" t="s">
        <v>6034</v>
      </c>
      <c r="C8216">
        <v>1600000613</v>
      </c>
      <c r="D8216">
        <v>20230419</v>
      </c>
      <c r="E8216">
        <v>44561005</v>
      </c>
      <c r="F8216" t="s">
        <v>59</v>
      </c>
      <c r="I8216" t="s">
        <v>3080</v>
      </c>
      <c r="J8216">
        <v>20230419</v>
      </c>
      <c r="K8216" t="s">
        <v>3081</v>
      </c>
      <c r="L8216">
        <v>23.45</v>
      </c>
      <c r="M8216">
        <v>0</v>
      </c>
      <c r="N8216" t="s">
        <v>83</v>
      </c>
      <c r="O8216">
        <v>20230622</v>
      </c>
    </row>
    <row r="8217" spans="1:15" x14ac:dyDescent="0.25">
      <c r="A8217" t="s">
        <v>6033</v>
      </c>
      <c r="B8217" t="s">
        <v>6034</v>
      </c>
      <c r="C8217">
        <v>1600006736</v>
      </c>
      <c r="D8217">
        <v>20230817</v>
      </c>
      <c r="E8217">
        <v>61350000</v>
      </c>
      <c r="F8217" t="s">
        <v>6059</v>
      </c>
      <c r="I8217" t="s">
        <v>6574</v>
      </c>
      <c r="J8217">
        <v>20230817</v>
      </c>
      <c r="K8217" t="s">
        <v>2559</v>
      </c>
      <c r="L8217">
        <v>1043.22</v>
      </c>
      <c r="M8217">
        <v>0</v>
      </c>
    </row>
    <row r="8218" spans="1:15" x14ac:dyDescent="0.25">
      <c r="A8218" t="s">
        <v>6033</v>
      </c>
      <c r="B8218" t="s">
        <v>6034</v>
      </c>
      <c r="C8218">
        <v>1600008279</v>
      </c>
      <c r="D8218">
        <v>20230901</v>
      </c>
      <c r="E8218">
        <v>40100000</v>
      </c>
      <c r="F8218" t="s">
        <v>55</v>
      </c>
      <c r="G8218" t="s">
        <v>408</v>
      </c>
      <c r="H8218" t="s">
        <v>409</v>
      </c>
      <c r="I8218" t="s">
        <v>6575</v>
      </c>
      <c r="J8218">
        <v>20230901</v>
      </c>
      <c r="K8218" t="s">
        <v>524</v>
      </c>
      <c r="L8218">
        <v>0</v>
      </c>
      <c r="M8218">
        <v>1902</v>
      </c>
      <c r="N8218" t="s">
        <v>525</v>
      </c>
      <c r="O8218">
        <v>20230904</v>
      </c>
    </row>
    <row r="8219" spans="1:15" x14ac:dyDescent="0.25">
      <c r="A8219" t="s">
        <v>6033</v>
      </c>
      <c r="B8219" t="s">
        <v>6034</v>
      </c>
      <c r="C8219">
        <v>1600008803</v>
      </c>
      <c r="D8219">
        <v>20230831</v>
      </c>
      <c r="E8219">
        <v>61520000</v>
      </c>
      <c r="F8219" t="s">
        <v>6161</v>
      </c>
      <c r="I8219" t="s">
        <v>5684</v>
      </c>
      <c r="J8219">
        <v>20230831</v>
      </c>
      <c r="K8219" t="s">
        <v>5685</v>
      </c>
      <c r="L8219">
        <v>26.5</v>
      </c>
      <c r="M8219">
        <v>0</v>
      </c>
    </row>
    <row r="8220" spans="1:15" x14ac:dyDescent="0.25">
      <c r="A8220" t="s">
        <v>6033</v>
      </c>
      <c r="B8220" t="s">
        <v>6034</v>
      </c>
      <c r="C8220">
        <v>1600010834</v>
      </c>
      <c r="D8220">
        <v>20230901</v>
      </c>
      <c r="E8220">
        <v>40100000</v>
      </c>
      <c r="F8220" t="s">
        <v>55</v>
      </c>
      <c r="G8220" t="s">
        <v>4108</v>
      </c>
      <c r="H8220" t="s">
        <v>4109</v>
      </c>
      <c r="I8220">
        <v>4218455</v>
      </c>
      <c r="J8220">
        <v>20230901</v>
      </c>
      <c r="K8220" t="s">
        <v>4110</v>
      </c>
      <c r="L8220">
        <v>0</v>
      </c>
      <c r="M8220">
        <v>395.23</v>
      </c>
      <c r="N8220" t="s">
        <v>83</v>
      </c>
      <c r="O8220">
        <v>20231026</v>
      </c>
    </row>
    <row r="8221" spans="1:15" x14ac:dyDescent="0.25">
      <c r="A8221" t="s">
        <v>6033</v>
      </c>
      <c r="B8221" t="s">
        <v>6034</v>
      </c>
      <c r="C8221">
        <v>1600010224</v>
      </c>
      <c r="D8221">
        <v>20231005</v>
      </c>
      <c r="E8221">
        <v>61550001</v>
      </c>
      <c r="F8221" t="s">
        <v>6100</v>
      </c>
      <c r="I8221">
        <v>110230115</v>
      </c>
      <c r="J8221">
        <v>20231005</v>
      </c>
      <c r="K8221" t="s">
        <v>6477</v>
      </c>
      <c r="L8221">
        <v>743</v>
      </c>
      <c r="M8221">
        <v>0</v>
      </c>
    </row>
    <row r="8222" spans="1:15" x14ac:dyDescent="0.25">
      <c r="A8222" t="s">
        <v>6033</v>
      </c>
      <c r="B8222" t="s">
        <v>6034</v>
      </c>
      <c r="C8222">
        <v>1600000041</v>
      </c>
      <c r="D8222">
        <v>20230410</v>
      </c>
      <c r="E8222">
        <v>61350000</v>
      </c>
      <c r="F8222" t="s">
        <v>6059</v>
      </c>
      <c r="I8222" t="s">
        <v>6058</v>
      </c>
      <c r="J8222">
        <v>20230410</v>
      </c>
      <c r="K8222" t="s">
        <v>514</v>
      </c>
      <c r="L8222">
        <v>1484</v>
      </c>
      <c r="M8222">
        <v>0</v>
      </c>
    </row>
    <row r="8223" spans="1:15" x14ac:dyDescent="0.25">
      <c r="A8223" t="s">
        <v>6033</v>
      </c>
      <c r="B8223" t="s">
        <v>6034</v>
      </c>
      <c r="C8223">
        <v>1600008250</v>
      </c>
      <c r="D8223">
        <v>20230902</v>
      </c>
      <c r="E8223">
        <v>44561005</v>
      </c>
      <c r="F8223" t="s">
        <v>59</v>
      </c>
      <c r="I8223" t="s">
        <v>6576</v>
      </c>
      <c r="J8223">
        <v>20230902</v>
      </c>
      <c r="K8223" t="s">
        <v>449</v>
      </c>
      <c r="L8223">
        <v>419.4</v>
      </c>
      <c r="M8223">
        <v>0</v>
      </c>
      <c r="N8223" t="s">
        <v>34</v>
      </c>
      <c r="O8223">
        <v>20231024</v>
      </c>
    </row>
    <row r="8224" spans="1:15" x14ac:dyDescent="0.25">
      <c r="A8224" t="s">
        <v>6033</v>
      </c>
      <c r="B8224" t="s">
        <v>6034</v>
      </c>
      <c r="C8224">
        <v>1600008210</v>
      </c>
      <c r="D8224">
        <v>20230927</v>
      </c>
      <c r="E8224">
        <v>61220000</v>
      </c>
      <c r="F8224" t="s">
        <v>6117</v>
      </c>
      <c r="I8224">
        <v>109230073</v>
      </c>
      <c r="J8224">
        <v>20230927</v>
      </c>
      <c r="K8224" t="s">
        <v>1086</v>
      </c>
      <c r="L8224">
        <v>1502.69</v>
      </c>
      <c r="M8224">
        <v>0</v>
      </c>
    </row>
    <row r="8225" spans="1:15" x14ac:dyDescent="0.25">
      <c r="A8225" t="s">
        <v>6033</v>
      </c>
      <c r="B8225" t="s">
        <v>6034</v>
      </c>
      <c r="C8225">
        <v>1600009924</v>
      </c>
      <c r="D8225">
        <v>20230922</v>
      </c>
      <c r="E8225">
        <v>40100000</v>
      </c>
      <c r="F8225" t="s">
        <v>55</v>
      </c>
      <c r="G8225" t="s">
        <v>133</v>
      </c>
      <c r="H8225" t="s">
        <v>134</v>
      </c>
      <c r="I8225">
        <v>1482</v>
      </c>
      <c r="J8225">
        <v>20230922</v>
      </c>
      <c r="K8225" t="s">
        <v>6577</v>
      </c>
      <c r="L8225">
        <v>0</v>
      </c>
      <c r="M8225">
        <v>120.24</v>
      </c>
      <c r="N8225" t="s">
        <v>324</v>
      </c>
      <c r="O8225">
        <v>20231103</v>
      </c>
    </row>
    <row r="8226" spans="1:15" x14ac:dyDescent="0.25">
      <c r="A8226" t="s">
        <v>6033</v>
      </c>
      <c r="B8226" t="s">
        <v>6034</v>
      </c>
      <c r="C8226">
        <v>1600008191</v>
      </c>
      <c r="D8226">
        <v>20230908</v>
      </c>
      <c r="E8226">
        <v>40100000</v>
      </c>
      <c r="F8226" t="s">
        <v>55</v>
      </c>
      <c r="G8226" t="s">
        <v>178</v>
      </c>
      <c r="H8226" t="s">
        <v>179</v>
      </c>
      <c r="I8226">
        <v>109230054</v>
      </c>
      <c r="J8226">
        <v>20230908</v>
      </c>
      <c r="K8226" t="s">
        <v>990</v>
      </c>
      <c r="L8226">
        <v>0</v>
      </c>
      <c r="M8226">
        <v>1889.56</v>
      </c>
      <c r="N8226" t="s">
        <v>3974</v>
      </c>
      <c r="O8226">
        <v>20230911</v>
      </c>
    </row>
    <row r="8227" spans="1:15" x14ac:dyDescent="0.25">
      <c r="A8227" t="s">
        <v>6033</v>
      </c>
      <c r="B8227" t="s">
        <v>6034</v>
      </c>
      <c r="C8227">
        <v>1600003605</v>
      </c>
      <c r="D8227">
        <v>20230609</v>
      </c>
      <c r="E8227">
        <v>62810000</v>
      </c>
      <c r="F8227" t="s">
        <v>6482</v>
      </c>
      <c r="I8227">
        <v>20</v>
      </c>
      <c r="J8227">
        <v>20230609</v>
      </c>
      <c r="K8227" t="s">
        <v>6578</v>
      </c>
      <c r="L8227">
        <v>65</v>
      </c>
      <c r="M8227">
        <v>0</v>
      </c>
    </row>
    <row r="8228" spans="1:15" x14ac:dyDescent="0.25">
      <c r="A8228" t="s">
        <v>6033</v>
      </c>
      <c r="B8228" t="s">
        <v>6034</v>
      </c>
      <c r="C8228">
        <v>1600003635</v>
      </c>
      <c r="D8228">
        <v>20230609</v>
      </c>
      <c r="E8228">
        <v>44561005</v>
      </c>
      <c r="F8228" t="s">
        <v>59</v>
      </c>
      <c r="I8228">
        <v>200000534980623</v>
      </c>
      <c r="J8228">
        <v>20230609</v>
      </c>
      <c r="K8228" t="s">
        <v>6467</v>
      </c>
      <c r="L8228">
        <v>378.03</v>
      </c>
      <c r="M8228">
        <v>0</v>
      </c>
      <c r="N8228" t="s">
        <v>37</v>
      </c>
      <c r="O8228">
        <v>20230718</v>
      </c>
    </row>
    <row r="8229" spans="1:15" x14ac:dyDescent="0.25">
      <c r="A8229" t="s">
        <v>6033</v>
      </c>
      <c r="B8229" t="s">
        <v>6034</v>
      </c>
      <c r="C8229">
        <v>1600002355</v>
      </c>
      <c r="D8229">
        <v>20230401</v>
      </c>
      <c r="E8229">
        <v>44561005</v>
      </c>
      <c r="F8229" t="s">
        <v>59</v>
      </c>
      <c r="I8229" t="s">
        <v>6579</v>
      </c>
      <c r="J8229">
        <v>20230401</v>
      </c>
      <c r="K8229" t="s">
        <v>6580</v>
      </c>
      <c r="L8229">
        <v>3185.98</v>
      </c>
      <c r="M8229">
        <v>0</v>
      </c>
      <c r="N8229" t="s">
        <v>83</v>
      </c>
      <c r="O8229">
        <v>20230622</v>
      </c>
    </row>
    <row r="8230" spans="1:15" x14ac:dyDescent="0.25">
      <c r="A8230" t="s">
        <v>6033</v>
      </c>
      <c r="B8230" t="s">
        <v>6034</v>
      </c>
      <c r="C8230">
        <v>1600005019</v>
      </c>
      <c r="D8230">
        <v>20230708</v>
      </c>
      <c r="E8230">
        <v>44561005</v>
      </c>
      <c r="F8230" t="s">
        <v>59</v>
      </c>
      <c r="I8230">
        <v>107230012</v>
      </c>
      <c r="J8230">
        <v>20230708</v>
      </c>
      <c r="K8230" t="s">
        <v>990</v>
      </c>
      <c r="L8230">
        <v>314.93</v>
      </c>
      <c r="M8230">
        <v>0</v>
      </c>
      <c r="N8230" t="s">
        <v>80</v>
      </c>
      <c r="O8230">
        <v>20230821</v>
      </c>
    </row>
    <row r="8231" spans="1:15" x14ac:dyDescent="0.25">
      <c r="A8231" t="s">
        <v>6033</v>
      </c>
      <c r="B8231" t="s">
        <v>6034</v>
      </c>
      <c r="C8231">
        <v>1600008151</v>
      </c>
      <c r="D8231">
        <v>20230928</v>
      </c>
      <c r="E8231">
        <v>61220000</v>
      </c>
      <c r="F8231" t="s">
        <v>6117</v>
      </c>
      <c r="I8231">
        <v>109230014</v>
      </c>
      <c r="J8231">
        <v>20230928</v>
      </c>
      <c r="K8231" t="s">
        <v>465</v>
      </c>
      <c r="L8231">
        <v>496.5</v>
      </c>
      <c r="M8231">
        <v>0</v>
      </c>
    </row>
    <row r="8232" spans="1:15" x14ac:dyDescent="0.25">
      <c r="A8232" t="s">
        <v>6033</v>
      </c>
      <c r="B8232" t="s">
        <v>6034</v>
      </c>
      <c r="C8232">
        <v>1600000178</v>
      </c>
      <c r="D8232">
        <v>20230424</v>
      </c>
      <c r="E8232">
        <v>40100000</v>
      </c>
      <c r="F8232" t="s">
        <v>55</v>
      </c>
      <c r="G8232" t="s">
        <v>321</v>
      </c>
      <c r="H8232" t="s">
        <v>322</v>
      </c>
      <c r="I8232">
        <v>104230073</v>
      </c>
      <c r="J8232">
        <v>20230424</v>
      </c>
      <c r="K8232" t="s">
        <v>1241</v>
      </c>
      <c r="L8232">
        <v>0</v>
      </c>
      <c r="M8232">
        <v>1788.59</v>
      </c>
      <c r="N8232" t="s">
        <v>29</v>
      </c>
      <c r="O8232">
        <v>20230425</v>
      </c>
    </row>
    <row r="8233" spans="1:15" x14ac:dyDescent="0.25">
      <c r="A8233" t="s">
        <v>6033</v>
      </c>
      <c r="B8233" t="s">
        <v>6034</v>
      </c>
      <c r="C8233">
        <v>1600007666</v>
      </c>
      <c r="D8233">
        <v>20230701</v>
      </c>
      <c r="E8233">
        <v>40100000</v>
      </c>
      <c r="F8233" t="s">
        <v>55</v>
      </c>
      <c r="G8233" t="s">
        <v>1886</v>
      </c>
      <c r="H8233" t="s">
        <v>1887</v>
      </c>
      <c r="I8233" t="s">
        <v>6581</v>
      </c>
      <c r="J8233">
        <v>20230701</v>
      </c>
      <c r="K8233" t="s">
        <v>6582</v>
      </c>
      <c r="L8233">
        <v>0</v>
      </c>
      <c r="M8233">
        <v>12000</v>
      </c>
      <c r="N8233" t="s">
        <v>34</v>
      </c>
      <c r="O8233">
        <v>20230825</v>
      </c>
    </row>
    <row r="8234" spans="1:15" x14ac:dyDescent="0.25">
      <c r="A8234" t="s">
        <v>6033</v>
      </c>
      <c r="B8234" t="s">
        <v>6034</v>
      </c>
      <c r="C8234">
        <v>1600003114</v>
      </c>
      <c r="D8234">
        <v>20230531</v>
      </c>
      <c r="E8234">
        <v>60200013</v>
      </c>
      <c r="F8234" t="s">
        <v>6135</v>
      </c>
      <c r="I8234">
        <v>1610642</v>
      </c>
      <c r="J8234">
        <v>20230531</v>
      </c>
      <c r="K8234" t="s">
        <v>6541</v>
      </c>
      <c r="L8234">
        <v>961.03</v>
      </c>
      <c r="M8234">
        <v>0</v>
      </c>
    </row>
    <row r="8235" spans="1:15" x14ac:dyDescent="0.25">
      <c r="A8235" t="s">
        <v>6033</v>
      </c>
      <c r="B8235" t="s">
        <v>6034</v>
      </c>
      <c r="C8235">
        <v>1600007172</v>
      </c>
      <c r="D8235">
        <v>20230701</v>
      </c>
      <c r="E8235">
        <v>40100000</v>
      </c>
      <c r="F8235" t="s">
        <v>55</v>
      </c>
      <c r="G8235" t="s">
        <v>719</v>
      </c>
      <c r="H8235" t="s">
        <v>720</v>
      </c>
      <c r="I8235" t="s">
        <v>6583</v>
      </c>
      <c r="J8235">
        <v>20230701</v>
      </c>
      <c r="K8235" t="s">
        <v>6104</v>
      </c>
      <c r="L8235">
        <v>0</v>
      </c>
      <c r="M8235">
        <v>1410</v>
      </c>
      <c r="N8235" t="s">
        <v>794</v>
      </c>
      <c r="O8235">
        <v>20230808</v>
      </c>
    </row>
    <row r="8236" spans="1:15" x14ac:dyDescent="0.25">
      <c r="A8236" t="s">
        <v>6033</v>
      </c>
      <c r="B8236" t="s">
        <v>6034</v>
      </c>
      <c r="C8236">
        <v>1600005958</v>
      </c>
      <c r="D8236">
        <v>20230718</v>
      </c>
      <c r="E8236">
        <v>62110000</v>
      </c>
      <c r="F8236" t="s">
        <v>6098</v>
      </c>
      <c r="I8236">
        <v>227</v>
      </c>
      <c r="J8236">
        <v>20230718</v>
      </c>
      <c r="K8236" t="s">
        <v>1373</v>
      </c>
      <c r="L8236">
        <v>890.08</v>
      </c>
      <c r="M8236">
        <v>0</v>
      </c>
    </row>
    <row r="8237" spans="1:15" x14ac:dyDescent="0.25">
      <c r="A8237" t="s">
        <v>6033</v>
      </c>
      <c r="B8237" t="s">
        <v>6034</v>
      </c>
      <c r="C8237">
        <v>1600010397</v>
      </c>
      <c r="D8237">
        <v>20230930</v>
      </c>
      <c r="E8237">
        <v>61320000</v>
      </c>
      <c r="F8237" t="s">
        <v>6173</v>
      </c>
      <c r="I8237">
        <v>2309003</v>
      </c>
      <c r="J8237">
        <v>20230930</v>
      </c>
      <c r="K8237" t="s">
        <v>3493</v>
      </c>
      <c r="L8237">
        <v>4240</v>
      </c>
      <c r="M8237">
        <v>0</v>
      </c>
    </row>
    <row r="8238" spans="1:15" x14ac:dyDescent="0.25">
      <c r="A8238" t="s">
        <v>6033</v>
      </c>
      <c r="B8238" t="s">
        <v>6034</v>
      </c>
      <c r="C8238">
        <v>1600007999</v>
      </c>
      <c r="D8238">
        <v>20230821</v>
      </c>
      <c r="E8238">
        <v>62110000</v>
      </c>
      <c r="F8238" t="s">
        <v>6098</v>
      </c>
      <c r="I8238">
        <v>264</v>
      </c>
      <c r="J8238">
        <v>20230821</v>
      </c>
      <c r="K8238" t="s">
        <v>5700</v>
      </c>
      <c r="L8238">
        <v>1873.6</v>
      </c>
      <c r="M8238">
        <v>0</v>
      </c>
    </row>
    <row r="8239" spans="1:15" x14ac:dyDescent="0.25">
      <c r="A8239" t="s">
        <v>6033</v>
      </c>
      <c r="B8239" t="s">
        <v>6034</v>
      </c>
      <c r="C8239">
        <v>1600010210</v>
      </c>
      <c r="D8239">
        <v>20231005</v>
      </c>
      <c r="E8239">
        <v>40100000</v>
      </c>
      <c r="F8239" t="s">
        <v>55</v>
      </c>
      <c r="G8239" t="s">
        <v>139</v>
      </c>
      <c r="H8239" t="s">
        <v>140</v>
      </c>
      <c r="I8239">
        <v>110230108</v>
      </c>
      <c r="J8239">
        <v>20231005</v>
      </c>
      <c r="K8239" t="s">
        <v>6584</v>
      </c>
      <c r="L8239">
        <v>0</v>
      </c>
      <c r="M8239">
        <v>323.89999999999998</v>
      </c>
      <c r="N8239" t="s">
        <v>142</v>
      </c>
      <c r="O8239">
        <v>20231005</v>
      </c>
    </row>
    <row r="8240" spans="1:15" x14ac:dyDescent="0.25">
      <c r="A8240" t="s">
        <v>6033</v>
      </c>
      <c r="B8240" t="s">
        <v>6034</v>
      </c>
      <c r="C8240">
        <v>1600001064</v>
      </c>
      <c r="D8240">
        <v>20230503</v>
      </c>
      <c r="E8240">
        <v>40100000</v>
      </c>
      <c r="F8240" t="s">
        <v>55</v>
      </c>
      <c r="G8240" t="s">
        <v>199</v>
      </c>
      <c r="H8240" t="s">
        <v>200</v>
      </c>
      <c r="I8240">
        <v>105230020</v>
      </c>
      <c r="J8240">
        <v>20230503</v>
      </c>
      <c r="K8240" t="s">
        <v>1199</v>
      </c>
      <c r="L8240">
        <v>0</v>
      </c>
      <c r="M8240">
        <v>682.63</v>
      </c>
      <c r="N8240" t="s">
        <v>577</v>
      </c>
      <c r="O8240">
        <v>20230504</v>
      </c>
    </row>
    <row r="8241" spans="1:15" x14ac:dyDescent="0.25">
      <c r="A8241" t="s">
        <v>6033</v>
      </c>
      <c r="B8241" t="s">
        <v>6034</v>
      </c>
      <c r="C8241">
        <v>1600002170</v>
      </c>
      <c r="D8241">
        <v>20230515</v>
      </c>
      <c r="E8241">
        <v>44561003</v>
      </c>
      <c r="F8241" t="s">
        <v>89</v>
      </c>
      <c r="I8241">
        <v>1004</v>
      </c>
      <c r="J8241">
        <v>20230515</v>
      </c>
      <c r="K8241" t="s">
        <v>6395</v>
      </c>
      <c r="L8241">
        <v>3.91</v>
      </c>
      <c r="M8241">
        <v>0</v>
      </c>
      <c r="N8241" t="s">
        <v>83</v>
      </c>
      <c r="O8241">
        <v>20230622</v>
      </c>
    </row>
    <row r="8242" spans="1:15" x14ac:dyDescent="0.25">
      <c r="A8242" t="s">
        <v>6033</v>
      </c>
      <c r="B8242" t="s">
        <v>6034</v>
      </c>
      <c r="C8242">
        <v>1600010068</v>
      </c>
      <c r="D8242">
        <v>20231001</v>
      </c>
      <c r="E8242">
        <v>40100000</v>
      </c>
      <c r="F8242" t="s">
        <v>55</v>
      </c>
      <c r="G8242" t="s">
        <v>719</v>
      </c>
      <c r="H8242" t="s">
        <v>720</v>
      </c>
      <c r="I8242" t="s">
        <v>6585</v>
      </c>
      <c r="J8242">
        <v>20231001</v>
      </c>
      <c r="K8242" t="s">
        <v>6340</v>
      </c>
      <c r="L8242">
        <v>0</v>
      </c>
      <c r="M8242">
        <v>760.46</v>
      </c>
    </row>
    <row r="8243" spans="1:15" x14ac:dyDescent="0.25">
      <c r="A8243" t="s">
        <v>6033</v>
      </c>
      <c r="B8243" t="s">
        <v>6034</v>
      </c>
      <c r="C8243">
        <v>1600000981</v>
      </c>
      <c r="D8243">
        <v>20230501</v>
      </c>
      <c r="E8243">
        <v>44561005</v>
      </c>
      <c r="F8243" t="s">
        <v>59</v>
      </c>
      <c r="I8243" t="s">
        <v>6586</v>
      </c>
      <c r="J8243">
        <v>20230501</v>
      </c>
      <c r="K8243" t="s">
        <v>750</v>
      </c>
      <c r="L8243">
        <v>317</v>
      </c>
      <c r="M8243">
        <v>0</v>
      </c>
      <c r="N8243" t="s">
        <v>83</v>
      </c>
      <c r="O8243">
        <v>20230622</v>
      </c>
    </row>
    <row r="8244" spans="1:15" x14ac:dyDescent="0.25">
      <c r="A8244" t="s">
        <v>6033</v>
      </c>
      <c r="B8244" t="s">
        <v>6034</v>
      </c>
      <c r="C8244">
        <v>1600000188</v>
      </c>
      <c r="D8244">
        <v>20230401</v>
      </c>
      <c r="E8244">
        <v>40100000</v>
      </c>
      <c r="F8244" t="s">
        <v>55</v>
      </c>
      <c r="G8244" t="s">
        <v>178</v>
      </c>
      <c r="H8244" t="s">
        <v>179</v>
      </c>
      <c r="I8244">
        <v>104230083</v>
      </c>
      <c r="J8244">
        <v>20230401</v>
      </c>
      <c r="K8244" t="s">
        <v>1844</v>
      </c>
      <c r="L8244">
        <v>0</v>
      </c>
      <c r="M8244">
        <v>1677.49</v>
      </c>
      <c r="N8244" t="s">
        <v>54</v>
      </c>
      <c r="O8244">
        <v>20230404</v>
      </c>
    </row>
    <row r="8245" spans="1:15" x14ac:dyDescent="0.25">
      <c r="A8245" t="s">
        <v>6033</v>
      </c>
      <c r="B8245" t="s">
        <v>6034</v>
      </c>
      <c r="C8245">
        <v>1600000105</v>
      </c>
      <c r="D8245">
        <v>20230401</v>
      </c>
      <c r="E8245">
        <v>61350000</v>
      </c>
      <c r="F8245" t="s">
        <v>6059</v>
      </c>
      <c r="I8245" t="s">
        <v>6587</v>
      </c>
      <c r="J8245">
        <v>20230401</v>
      </c>
      <c r="K8245" t="s">
        <v>6546</v>
      </c>
      <c r="L8245">
        <v>403</v>
      </c>
      <c r="M8245">
        <v>0</v>
      </c>
    </row>
    <row r="8246" spans="1:15" x14ac:dyDescent="0.25">
      <c r="A8246" t="s">
        <v>6033</v>
      </c>
      <c r="B8246" t="s">
        <v>6034</v>
      </c>
      <c r="C8246">
        <v>1600000986</v>
      </c>
      <c r="D8246">
        <v>20230501</v>
      </c>
      <c r="E8246">
        <v>44561005</v>
      </c>
      <c r="F8246" t="s">
        <v>59</v>
      </c>
      <c r="I8246" t="s">
        <v>6588</v>
      </c>
      <c r="J8246">
        <v>20230501</v>
      </c>
      <c r="K8246" t="s">
        <v>6391</v>
      </c>
      <c r="L8246">
        <v>80.599999999999994</v>
      </c>
      <c r="M8246">
        <v>0</v>
      </c>
      <c r="N8246" t="s">
        <v>83</v>
      </c>
      <c r="O8246">
        <v>20230622</v>
      </c>
    </row>
    <row r="8247" spans="1:15" x14ac:dyDescent="0.25">
      <c r="A8247" t="s">
        <v>6033</v>
      </c>
      <c r="B8247" t="s">
        <v>6034</v>
      </c>
      <c r="C8247">
        <v>1600005041</v>
      </c>
      <c r="D8247">
        <v>20230714</v>
      </c>
      <c r="E8247">
        <v>44561005</v>
      </c>
      <c r="F8247" t="s">
        <v>59</v>
      </c>
      <c r="I8247">
        <v>107230034</v>
      </c>
      <c r="J8247">
        <v>20230714</v>
      </c>
      <c r="K8247" t="s">
        <v>1001</v>
      </c>
      <c r="L8247">
        <v>95.86</v>
      </c>
      <c r="M8247">
        <v>0</v>
      </c>
      <c r="N8247" t="s">
        <v>80</v>
      </c>
      <c r="O8247">
        <v>20230821</v>
      </c>
    </row>
    <row r="8248" spans="1:15" x14ac:dyDescent="0.25">
      <c r="A8248" t="s">
        <v>6033</v>
      </c>
      <c r="B8248" t="s">
        <v>6034</v>
      </c>
      <c r="C8248">
        <v>1600011881</v>
      </c>
      <c r="D8248">
        <v>20231031</v>
      </c>
      <c r="E8248">
        <v>61100002</v>
      </c>
      <c r="F8248" t="s">
        <v>6290</v>
      </c>
      <c r="I8248" t="s">
        <v>6589</v>
      </c>
      <c r="J8248">
        <v>20231031</v>
      </c>
      <c r="K8248" t="s">
        <v>6590</v>
      </c>
      <c r="L8248">
        <v>22017</v>
      </c>
      <c r="M8248">
        <v>0</v>
      </c>
    </row>
    <row r="8249" spans="1:15" x14ac:dyDescent="0.25">
      <c r="A8249" t="s">
        <v>6033</v>
      </c>
      <c r="B8249" t="s">
        <v>6034</v>
      </c>
      <c r="C8249">
        <v>1600005465</v>
      </c>
      <c r="D8249">
        <v>20230630</v>
      </c>
      <c r="E8249">
        <v>61100002</v>
      </c>
      <c r="F8249" t="s">
        <v>6290</v>
      </c>
      <c r="I8249" t="s">
        <v>2102</v>
      </c>
      <c r="J8249">
        <v>20230630</v>
      </c>
      <c r="K8249" t="s">
        <v>2103</v>
      </c>
      <c r="L8249">
        <v>11221</v>
      </c>
      <c r="M8249">
        <v>0</v>
      </c>
    </row>
    <row r="8250" spans="1:15" x14ac:dyDescent="0.25">
      <c r="A8250" t="s">
        <v>6033</v>
      </c>
      <c r="B8250" t="s">
        <v>6034</v>
      </c>
      <c r="C8250">
        <v>1600006525</v>
      </c>
      <c r="D8250">
        <v>20230701</v>
      </c>
      <c r="E8250">
        <v>44561003</v>
      </c>
      <c r="F8250" t="s">
        <v>89</v>
      </c>
      <c r="I8250">
        <v>147485</v>
      </c>
      <c r="J8250">
        <v>20230701</v>
      </c>
      <c r="K8250" t="s">
        <v>6591</v>
      </c>
      <c r="L8250">
        <v>7.6</v>
      </c>
      <c r="M8250">
        <v>0</v>
      </c>
      <c r="N8250" t="s">
        <v>80</v>
      </c>
      <c r="O8250">
        <v>20230821</v>
      </c>
    </row>
    <row r="8251" spans="1:15" x14ac:dyDescent="0.25">
      <c r="A8251" t="s">
        <v>6033</v>
      </c>
      <c r="B8251" t="s">
        <v>6034</v>
      </c>
      <c r="C8251">
        <v>1600010227</v>
      </c>
      <c r="D8251">
        <v>20230913</v>
      </c>
      <c r="E8251">
        <v>40100000</v>
      </c>
      <c r="F8251" t="s">
        <v>55</v>
      </c>
      <c r="G8251" t="s">
        <v>139</v>
      </c>
      <c r="H8251" t="s">
        <v>140</v>
      </c>
      <c r="I8251">
        <v>109230301</v>
      </c>
      <c r="J8251">
        <v>20230913</v>
      </c>
      <c r="K8251" t="s">
        <v>6592</v>
      </c>
      <c r="L8251">
        <v>0</v>
      </c>
      <c r="M8251">
        <v>84.14</v>
      </c>
      <c r="N8251" t="s">
        <v>142</v>
      </c>
      <c r="O8251">
        <v>20231005</v>
      </c>
    </row>
    <row r="8252" spans="1:15" x14ac:dyDescent="0.25">
      <c r="A8252" t="s">
        <v>6033</v>
      </c>
      <c r="B8252" t="s">
        <v>6034</v>
      </c>
      <c r="C8252">
        <v>1600009841</v>
      </c>
      <c r="D8252">
        <v>20230926</v>
      </c>
      <c r="E8252">
        <v>44561005</v>
      </c>
      <c r="F8252" t="s">
        <v>59</v>
      </c>
      <c r="I8252" t="s">
        <v>2544</v>
      </c>
      <c r="J8252">
        <v>20230926</v>
      </c>
      <c r="K8252" t="s">
        <v>2545</v>
      </c>
      <c r="L8252">
        <v>80</v>
      </c>
      <c r="M8252">
        <v>0</v>
      </c>
      <c r="N8252" t="s">
        <v>27</v>
      </c>
      <c r="O8252">
        <v>20231124</v>
      </c>
    </row>
    <row r="8253" spans="1:15" x14ac:dyDescent="0.25">
      <c r="A8253" t="s">
        <v>6033</v>
      </c>
      <c r="B8253" t="s">
        <v>6034</v>
      </c>
      <c r="C8253">
        <v>1600010222</v>
      </c>
      <c r="D8253">
        <v>20231005</v>
      </c>
      <c r="E8253">
        <v>60630000</v>
      </c>
      <c r="F8253" t="s">
        <v>6042</v>
      </c>
      <c r="I8253">
        <v>110230113</v>
      </c>
      <c r="J8253">
        <v>20231005</v>
      </c>
      <c r="K8253" t="s">
        <v>6269</v>
      </c>
      <c r="L8253">
        <v>269.17</v>
      </c>
      <c r="M8253">
        <v>0</v>
      </c>
    </row>
    <row r="8254" spans="1:15" x14ac:dyDescent="0.25">
      <c r="A8254" t="s">
        <v>6033</v>
      </c>
      <c r="B8254" t="s">
        <v>6034</v>
      </c>
      <c r="C8254">
        <v>1600005324</v>
      </c>
      <c r="D8254">
        <v>20230627</v>
      </c>
      <c r="E8254">
        <v>62280000</v>
      </c>
      <c r="F8254" t="s">
        <v>6203</v>
      </c>
      <c r="I8254" t="s">
        <v>1439</v>
      </c>
      <c r="J8254">
        <v>20230627</v>
      </c>
      <c r="K8254" t="s">
        <v>1440</v>
      </c>
      <c r="L8254">
        <v>28.13</v>
      </c>
      <c r="M8254">
        <v>0</v>
      </c>
    </row>
    <row r="8255" spans="1:15" x14ac:dyDescent="0.25">
      <c r="A8255" t="s">
        <v>6033</v>
      </c>
      <c r="B8255" t="s">
        <v>6034</v>
      </c>
      <c r="C8255">
        <v>1600006661</v>
      </c>
      <c r="D8255">
        <v>20230731</v>
      </c>
      <c r="E8255">
        <v>61100000</v>
      </c>
      <c r="F8255" t="s">
        <v>6120</v>
      </c>
      <c r="I8255" t="s">
        <v>6593</v>
      </c>
      <c r="J8255">
        <v>20230731</v>
      </c>
      <c r="K8255" t="s">
        <v>6594</v>
      </c>
      <c r="L8255">
        <v>1115</v>
      </c>
      <c r="M8255">
        <v>0</v>
      </c>
    </row>
    <row r="8256" spans="1:15" x14ac:dyDescent="0.25">
      <c r="A8256" t="s">
        <v>6033</v>
      </c>
      <c r="B8256" t="s">
        <v>6034</v>
      </c>
      <c r="C8256">
        <v>1600003225</v>
      </c>
      <c r="D8256">
        <v>20230613</v>
      </c>
      <c r="E8256">
        <v>44561005</v>
      </c>
      <c r="F8256" t="s">
        <v>59</v>
      </c>
      <c r="I8256">
        <v>106230059</v>
      </c>
      <c r="J8256">
        <v>20230613</v>
      </c>
      <c r="K8256" t="s">
        <v>1441</v>
      </c>
      <c r="L8256">
        <v>97.24</v>
      </c>
      <c r="M8256">
        <v>0</v>
      </c>
      <c r="N8256" t="s">
        <v>37</v>
      </c>
      <c r="O8256">
        <v>20230718</v>
      </c>
    </row>
    <row r="8257" spans="1:15" x14ac:dyDescent="0.25">
      <c r="A8257" t="s">
        <v>6033</v>
      </c>
      <c r="B8257" t="s">
        <v>6034</v>
      </c>
      <c r="C8257">
        <v>1600006473</v>
      </c>
      <c r="D8257">
        <v>20230701</v>
      </c>
      <c r="E8257">
        <v>62510004</v>
      </c>
      <c r="F8257" t="s">
        <v>6595</v>
      </c>
      <c r="I8257">
        <v>13911053</v>
      </c>
      <c r="J8257">
        <v>20230701</v>
      </c>
      <c r="K8257" t="s">
        <v>6596</v>
      </c>
      <c r="L8257">
        <v>11.75</v>
      </c>
      <c r="M8257">
        <v>0</v>
      </c>
    </row>
    <row r="8258" spans="1:15" x14ac:dyDescent="0.25">
      <c r="A8258" t="s">
        <v>6033</v>
      </c>
      <c r="B8258" t="s">
        <v>6034</v>
      </c>
      <c r="C8258">
        <v>1600007996</v>
      </c>
      <c r="D8258">
        <v>20230814</v>
      </c>
      <c r="E8258">
        <v>44561005</v>
      </c>
      <c r="F8258" t="s">
        <v>59</v>
      </c>
      <c r="I8258" t="s">
        <v>6597</v>
      </c>
      <c r="J8258">
        <v>20230814</v>
      </c>
      <c r="K8258" t="s">
        <v>6598</v>
      </c>
      <c r="L8258">
        <v>141.88</v>
      </c>
      <c r="M8258">
        <v>0</v>
      </c>
      <c r="N8258" t="s">
        <v>117</v>
      </c>
      <c r="O8258">
        <v>20230921</v>
      </c>
    </row>
    <row r="8259" spans="1:15" x14ac:dyDescent="0.25">
      <c r="A8259" t="s">
        <v>6033</v>
      </c>
      <c r="B8259" t="s">
        <v>6034</v>
      </c>
      <c r="C8259">
        <v>1600008481</v>
      </c>
      <c r="D8259">
        <v>20230831</v>
      </c>
      <c r="E8259">
        <v>44561005</v>
      </c>
      <c r="F8259" t="s">
        <v>59</v>
      </c>
      <c r="I8259" t="s">
        <v>3803</v>
      </c>
      <c r="J8259">
        <v>20230831</v>
      </c>
      <c r="K8259" t="s">
        <v>6599</v>
      </c>
      <c r="L8259">
        <v>270</v>
      </c>
      <c r="M8259">
        <v>0</v>
      </c>
      <c r="N8259" t="s">
        <v>34</v>
      </c>
      <c r="O8259">
        <v>20231024</v>
      </c>
    </row>
    <row r="8260" spans="1:15" x14ac:dyDescent="0.25">
      <c r="A8260" t="s">
        <v>6033</v>
      </c>
      <c r="B8260" t="s">
        <v>6034</v>
      </c>
      <c r="C8260">
        <v>1600009883</v>
      </c>
      <c r="D8260">
        <v>20230929</v>
      </c>
      <c r="E8260">
        <v>64750000</v>
      </c>
      <c r="F8260" t="s">
        <v>6066</v>
      </c>
      <c r="I8260" t="s">
        <v>6600</v>
      </c>
      <c r="J8260">
        <v>20230929</v>
      </c>
      <c r="K8260" t="s">
        <v>6601</v>
      </c>
      <c r="L8260">
        <v>76</v>
      </c>
      <c r="M8260">
        <v>0</v>
      </c>
    </row>
    <row r="8261" spans="1:15" x14ac:dyDescent="0.25">
      <c r="A8261" t="s">
        <v>6033</v>
      </c>
      <c r="B8261" t="s">
        <v>6034</v>
      </c>
      <c r="C8261">
        <v>1600000067</v>
      </c>
      <c r="D8261">
        <v>20230417</v>
      </c>
      <c r="E8261">
        <v>61350000</v>
      </c>
      <c r="F8261" t="s">
        <v>6059</v>
      </c>
      <c r="I8261" t="s">
        <v>6602</v>
      </c>
      <c r="J8261">
        <v>20230417</v>
      </c>
      <c r="K8261" t="s">
        <v>2559</v>
      </c>
      <c r="L8261">
        <v>1043.22</v>
      </c>
      <c r="M8261">
        <v>0</v>
      </c>
    </row>
    <row r="8262" spans="1:15" x14ac:dyDescent="0.25">
      <c r="A8262" t="s">
        <v>6033</v>
      </c>
      <c r="B8262" t="s">
        <v>6034</v>
      </c>
      <c r="C8262">
        <v>1600001602</v>
      </c>
      <c r="D8262">
        <v>20230430</v>
      </c>
      <c r="E8262">
        <v>44561005</v>
      </c>
      <c r="F8262" t="s">
        <v>59</v>
      </c>
      <c r="I8262" t="s">
        <v>5662</v>
      </c>
      <c r="J8262">
        <v>20230430</v>
      </c>
      <c r="K8262" t="s">
        <v>2871</v>
      </c>
      <c r="L8262">
        <v>1766.87</v>
      </c>
      <c r="M8262">
        <v>0</v>
      </c>
      <c r="N8262" t="s">
        <v>83</v>
      </c>
      <c r="O8262">
        <v>20230622</v>
      </c>
    </row>
    <row r="8263" spans="1:15" x14ac:dyDescent="0.25">
      <c r="A8263" t="s">
        <v>6033</v>
      </c>
      <c r="B8263" t="s">
        <v>6034</v>
      </c>
      <c r="C8263">
        <v>1600007990</v>
      </c>
      <c r="D8263">
        <v>20230810</v>
      </c>
      <c r="E8263">
        <v>60610001</v>
      </c>
      <c r="F8263" t="s">
        <v>6517</v>
      </c>
      <c r="I8263" t="s">
        <v>2120</v>
      </c>
      <c r="J8263">
        <v>20230810</v>
      </c>
      <c r="K8263" t="s">
        <v>2121</v>
      </c>
      <c r="L8263">
        <v>242.93</v>
      </c>
      <c r="M8263">
        <v>0</v>
      </c>
    </row>
    <row r="8264" spans="1:15" x14ac:dyDescent="0.25">
      <c r="A8264" t="s">
        <v>6033</v>
      </c>
      <c r="B8264" t="s">
        <v>6034</v>
      </c>
      <c r="C8264">
        <v>1600006816</v>
      </c>
      <c r="D8264">
        <v>20230810</v>
      </c>
      <c r="E8264">
        <v>40100000</v>
      </c>
      <c r="F8264" t="s">
        <v>55</v>
      </c>
      <c r="G8264" t="s">
        <v>742</v>
      </c>
      <c r="H8264" t="s">
        <v>743</v>
      </c>
      <c r="I8264">
        <v>108230071</v>
      </c>
      <c r="J8264">
        <v>20230810</v>
      </c>
      <c r="K8264" t="s">
        <v>744</v>
      </c>
      <c r="L8264">
        <v>0</v>
      </c>
      <c r="M8264">
        <v>1795.46</v>
      </c>
      <c r="N8264" t="s">
        <v>353</v>
      </c>
      <c r="O8264">
        <v>20230811</v>
      </c>
    </row>
    <row r="8265" spans="1:15" x14ac:dyDescent="0.25">
      <c r="A8265" t="s">
        <v>6033</v>
      </c>
      <c r="B8265" t="s">
        <v>6034</v>
      </c>
      <c r="C8265">
        <v>1600011748</v>
      </c>
      <c r="D8265">
        <v>20231031</v>
      </c>
      <c r="E8265">
        <v>44561005</v>
      </c>
      <c r="F8265" t="s">
        <v>59</v>
      </c>
      <c r="I8265">
        <v>110230222</v>
      </c>
      <c r="J8265">
        <v>20231031</v>
      </c>
      <c r="K8265" t="s">
        <v>6412</v>
      </c>
      <c r="L8265">
        <v>-61.66</v>
      </c>
      <c r="M8265">
        <v>0</v>
      </c>
    </row>
    <row r="8266" spans="1:15" x14ac:dyDescent="0.25">
      <c r="A8266" t="s">
        <v>6033</v>
      </c>
      <c r="B8266" t="s">
        <v>6034</v>
      </c>
      <c r="C8266">
        <v>1600000131</v>
      </c>
      <c r="D8266">
        <v>20230422</v>
      </c>
      <c r="E8266">
        <v>40100000</v>
      </c>
      <c r="F8266" t="s">
        <v>55</v>
      </c>
      <c r="G8266" t="s">
        <v>178</v>
      </c>
      <c r="H8266" t="s">
        <v>179</v>
      </c>
      <c r="I8266">
        <v>104230026</v>
      </c>
      <c r="J8266">
        <v>20230422</v>
      </c>
      <c r="K8266" t="s">
        <v>180</v>
      </c>
      <c r="L8266">
        <v>0</v>
      </c>
      <c r="M8266">
        <v>1906.21</v>
      </c>
      <c r="N8266" t="s">
        <v>537</v>
      </c>
      <c r="O8266">
        <v>20230425</v>
      </c>
    </row>
    <row r="8267" spans="1:15" x14ac:dyDescent="0.25">
      <c r="A8267" t="s">
        <v>6033</v>
      </c>
      <c r="B8267" t="s">
        <v>6034</v>
      </c>
      <c r="C8267">
        <v>1600010264</v>
      </c>
      <c r="D8267">
        <v>20230930</v>
      </c>
      <c r="E8267">
        <v>44563005</v>
      </c>
      <c r="F8267" t="s">
        <v>6178</v>
      </c>
      <c r="I8267" t="s">
        <v>6603</v>
      </c>
      <c r="J8267">
        <v>20230930</v>
      </c>
      <c r="K8267" t="s">
        <v>6604</v>
      </c>
      <c r="L8267">
        <v>108.66</v>
      </c>
      <c r="M8267">
        <v>0</v>
      </c>
      <c r="N8267" t="s">
        <v>34</v>
      </c>
      <c r="O8267">
        <v>20231024</v>
      </c>
    </row>
    <row r="8268" spans="1:15" x14ac:dyDescent="0.25">
      <c r="A8268" t="s">
        <v>6033</v>
      </c>
      <c r="B8268" t="s">
        <v>6034</v>
      </c>
      <c r="C8268">
        <v>1600003269</v>
      </c>
      <c r="D8268">
        <v>20230620</v>
      </c>
      <c r="E8268">
        <v>44561005</v>
      </c>
      <c r="F8268" t="s">
        <v>59</v>
      </c>
      <c r="I8268">
        <v>106230103</v>
      </c>
      <c r="J8268">
        <v>20230620</v>
      </c>
      <c r="K8268" t="s">
        <v>359</v>
      </c>
      <c r="L8268">
        <v>113.52</v>
      </c>
      <c r="M8268">
        <v>0</v>
      </c>
      <c r="N8268" t="s">
        <v>37</v>
      </c>
      <c r="O8268">
        <v>20230718</v>
      </c>
    </row>
    <row r="8269" spans="1:15" x14ac:dyDescent="0.25">
      <c r="A8269" t="s">
        <v>6033</v>
      </c>
      <c r="B8269" t="s">
        <v>6034</v>
      </c>
      <c r="C8269">
        <v>1600007260</v>
      </c>
      <c r="D8269">
        <v>20230731</v>
      </c>
      <c r="E8269">
        <v>62110000</v>
      </c>
      <c r="F8269" t="s">
        <v>6098</v>
      </c>
      <c r="I8269">
        <v>6028706</v>
      </c>
      <c r="J8269">
        <v>20230731</v>
      </c>
      <c r="K8269" t="s">
        <v>6605</v>
      </c>
      <c r="L8269">
        <v>1461.54</v>
      </c>
      <c r="M8269">
        <v>0</v>
      </c>
    </row>
    <row r="8270" spans="1:15" x14ac:dyDescent="0.25">
      <c r="A8270" t="s">
        <v>6033</v>
      </c>
      <c r="B8270" t="s">
        <v>6034</v>
      </c>
      <c r="C8270">
        <v>1600005104</v>
      </c>
      <c r="D8270">
        <v>20230701</v>
      </c>
      <c r="E8270">
        <v>40100000</v>
      </c>
      <c r="F8270" t="s">
        <v>55</v>
      </c>
      <c r="G8270" t="s">
        <v>719</v>
      </c>
      <c r="H8270" t="s">
        <v>720</v>
      </c>
      <c r="I8270" t="s">
        <v>6606</v>
      </c>
      <c r="J8270">
        <v>20230701</v>
      </c>
      <c r="K8270" t="s">
        <v>6163</v>
      </c>
      <c r="L8270">
        <v>0</v>
      </c>
      <c r="M8270">
        <v>483.6</v>
      </c>
      <c r="N8270" t="s">
        <v>794</v>
      </c>
      <c r="O8270">
        <v>20230808</v>
      </c>
    </row>
    <row r="8271" spans="1:15" x14ac:dyDescent="0.25">
      <c r="A8271" t="s">
        <v>6033</v>
      </c>
      <c r="B8271" t="s">
        <v>6034</v>
      </c>
      <c r="C8271">
        <v>1600008928</v>
      </c>
      <c r="D8271">
        <v>20230918</v>
      </c>
      <c r="E8271">
        <v>44561005</v>
      </c>
      <c r="F8271" t="s">
        <v>59</v>
      </c>
      <c r="I8271">
        <v>109230146</v>
      </c>
      <c r="J8271">
        <v>20230918</v>
      </c>
      <c r="K8271" t="s">
        <v>6561</v>
      </c>
      <c r="L8271">
        <v>71.760000000000005</v>
      </c>
      <c r="M8271">
        <v>0</v>
      </c>
      <c r="N8271" t="s">
        <v>34</v>
      </c>
      <c r="O8271">
        <v>20231024</v>
      </c>
    </row>
    <row r="8272" spans="1:15" x14ac:dyDescent="0.25">
      <c r="A8272" t="s">
        <v>6033</v>
      </c>
      <c r="B8272" t="s">
        <v>6034</v>
      </c>
      <c r="C8272">
        <v>1600005288</v>
      </c>
      <c r="D8272">
        <v>20230601</v>
      </c>
      <c r="E8272">
        <v>44573005</v>
      </c>
      <c r="F8272" t="s">
        <v>6192</v>
      </c>
      <c r="I8272">
        <v>356000881</v>
      </c>
      <c r="J8272">
        <v>20230601</v>
      </c>
      <c r="K8272" t="s">
        <v>6607</v>
      </c>
      <c r="L8272">
        <v>0</v>
      </c>
      <c r="M8272">
        <v>5380.83</v>
      </c>
      <c r="N8272" t="s">
        <v>37</v>
      </c>
      <c r="O8272">
        <v>20230718</v>
      </c>
    </row>
    <row r="8273" spans="1:15" x14ac:dyDescent="0.25">
      <c r="A8273" t="s">
        <v>6033</v>
      </c>
      <c r="B8273" t="s">
        <v>6034</v>
      </c>
      <c r="C8273">
        <v>1600008000</v>
      </c>
      <c r="D8273">
        <v>20230801</v>
      </c>
      <c r="E8273">
        <v>62110000</v>
      </c>
      <c r="F8273" t="s">
        <v>6098</v>
      </c>
      <c r="I8273" t="s">
        <v>5968</v>
      </c>
      <c r="J8273">
        <v>20230801</v>
      </c>
      <c r="K8273" t="s">
        <v>5969</v>
      </c>
      <c r="L8273">
        <v>5903.79</v>
      </c>
      <c r="M8273">
        <v>0</v>
      </c>
    </row>
    <row r="8274" spans="1:15" x14ac:dyDescent="0.25">
      <c r="A8274" t="s">
        <v>6033</v>
      </c>
      <c r="B8274" t="s">
        <v>6034</v>
      </c>
      <c r="C8274">
        <v>1600001442</v>
      </c>
      <c r="D8274">
        <v>20230414</v>
      </c>
      <c r="E8274">
        <v>40100000</v>
      </c>
      <c r="F8274" t="s">
        <v>55</v>
      </c>
      <c r="G8274" t="s">
        <v>139</v>
      </c>
      <c r="H8274" t="s">
        <v>140</v>
      </c>
      <c r="I8274">
        <v>61789</v>
      </c>
      <c r="J8274">
        <v>20230414</v>
      </c>
      <c r="K8274" t="s">
        <v>6446</v>
      </c>
      <c r="L8274">
        <v>0</v>
      </c>
      <c r="M8274">
        <v>38.9</v>
      </c>
      <c r="N8274" t="s">
        <v>684</v>
      </c>
      <c r="O8274">
        <v>20230502</v>
      </c>
    </row>
    <row r="8275" spans="1:15" x14ac:dyDescent="0.25">
      <c r="A8275" t="s">
        <v>6033</v>
      </c>
      <c r="B8275" t="s">
        <v>6034</v>
      </c>
      <c r="C8275">
        <v>1600006684</v>
      </c>
      <c r="D8275">
        <v>20230802</v>
      </c>
      <c r="E8275">
        <v>40100000</v>
      </c>
      <c r="F8275" t="s">
        <v>55</v>
      </c>
      <c r="G8275" t="s">
        <v>288</v>
      </c>
      <c r="H8275" t="s">
        <v>289</v>
      </c>
      <c r="I8275" t="s">
        <v>6608</v>
      </c>
      <c r="J8275">
        <v>20230802</v>
      </c>
      <c r="K8275" t="s">
        <v>618</v>
      </c>
      <c r="L8275">
        <v>0</v>
      </c>
      <c r="M8275">
        <v>3600</v>
      </c>
      <c r="N8275" t="s">
        <v>1978</v>
      </c>
      <c r="O8275">
        <v>20230816</v>
      </c>
    </row>
    <row r="8276" spans="1:15" x14ac:dyDescent="0.25">
      <c r="A8276" t="s">
        <v>6033</v>
      </c>
      <c r="B8276" t="s">
        <v>6034</v>
      </c>
      <c r="C8276">
        <v>1600001018</v>
      </c>
      <c r="D8276">
        <v>20230501</v>
      </c>
      <c r="E8276">
        <v>44561005</v>
      </c>
      <c r="F8276" t="s">
        <v>59</v>
      </c>
      <c r="I8276" t="s">
        <v>6280</v>
      </c>
      <c r="J8276">
        <v>20230501</v>
      </c>
      <c r="K8276" t="s">
        <v>1943</v>
      </c>
      <c r="L8276">
        <v>317</v>
      </c>
      <c r="M8276">
        <v>0</v>
      </c>
      <c r="N8276" t="s">
        <v>83</v>
      </c>
      <c r="O8276">
        <v>20230622</v>
      </c>
    </row>
    <row r="8277" spans="1:15" x14ac:dyDescent="0.25">
      <c r="A8277" t="s">
        <v>6033</v>
      </c>
      <c r="B8277" t="s">
        <v>6034</v>
      </c>
      <c r="C8277">
        <v>1600000036</v>
      </c>
      <c r="D8277">
        <v>20230417</v>
      </c>
      <c r="E8277">
        <v>40100000</v>
      </c>
      <c r="F8277" t="s">
        <v>55</v>
      </c>
      <c r="G8277" t="s">
        <v>468</v>
      </c>
      <c r="H8277" t="s">
        <v>469</v>
      </c>
      <c r="I8277" t="s">
        <v>6609</v>
      </c>
      <c r="J8277">
        <v>20230417</v>
      </c>
      <c r="K8277" t="s">
        <v>1793</v>
      </c>
      <c r="L8277">
        <v>0</v>
      </c>
      <c r="M8277">
        <v>1336.84</v>
      </c>
      <c r="N8277" t="s">
        <v>54</v>
      </c>
      <c r="O8277">
        <v>20230424</v>
      </c>
    </row>
    <row r="8278" spans="1:15" x14ac:dyDescent="0.25">
      <c r="A8278" t="s">
        <v>6033</v>
      </c>
      <c r="B8278" t="s">
        <v>6034</v>
      </c>
      <c r="C8278">
        <v>1600004908</v>
      </c>
      <c r="D8278">
        <v>20230630</v>
      </c>
      <c r="E8278">
        <v>61550001</v>
      </c>
      <c r="F8278" t="s">
        <v>6100</v>
      </c>
      <c r="I8278">
        <v>6000096</v>
      </c>
      <c r="J8278">
        <v>20230630</v>
      </c>
      <c r="K8278" t="s">
        <v>6610</v>
      </c>
      <c r="L8278">
        <v>415.88</v>
      </c>
      <c r="M8278">
        <v>0</v>
      </c>
    </row>
    <row r="8279" spans="1:15" x14ac:dyDescent="0.25">
      <c r="A8279" t="s">
        <v>6033</v>
      </c>
      <c r="B8279" t="s">
        <v>6034</v>
      </c>
      <c r="C8279">
        <v>1600005088</v>
      </c>
      <c r="D8279">
        <v>20230725</v>
      </c>
      <c r="E8279">
        <v>61220000</v>
      </c>
      <c r="F8279" t="s">
        <v>6117</v>
      </c>
      <c r="I8279">
        <v>107230081</v>
      </c>
      <c r="J8279">
        <v>20230725</v>
      </c>
      <c r="K8279" t="s">
        <v>2990</v>
      </c>
      <c r="L8279">
        <v>1567.58</v>
      </c>
      <c r="M8279">
        <v>0</v>
      </c>
    </row>
    <row r="8280" spans="1:15" x14ac:dyDescent="0.25">
      <c r="A8280" t="s">
        <v>6033</v>
      </c>
      <c r="B8280" t="s">
        <v>6034</v>
      </c>
      <c r="C8280">
        <v>1600002602</v>
      </c>
      <c r="D8280">
        <v>20230522</v>
      </c>
      <c r="E8280">
        <v>40100000</v>
      </c>
      <c r="F8280" t="s">
        <v>55</v>
      </c>
      <c r="G8280" t="s">
        <v>598</v>
      </c>
      <c r="H8280" t="s">
        <v>599</v>
      </c>
      <c r="I8280">
        <v>212787974</v>
      </c>
      <c r="J8280">
        <v>20230522</v>
      </c>
      <c r="K8280" t="s">
        <v>6611</v>
      </c>
      <c r="L8280">
        <v>0</v>
      </c>
      <c r="M8280">
        <v>5258.64</v>
      </c>
      <c r="N8280" t="s">
        <v>37</v>
      </c>
      <c r="O8280">
        <v>20230627</v>
      </c>
    </row>
    <row r="8281" spans="1:15" x14ac:dyDescent="0.25">
      <c r="A8281" t="s">
        <v>6033</v>
      </c>
      <c r="B8281" t="s">
        <v>6034</v>
      </c>
      <c r="C8281">
        <v>1600002014</v>
      </c>
      <c r="D8281">
        <v>20230430</v>
      </c>
      <c r="E8281">
        <v>44561005</v>
      </c>
      <c r="F8281" t="s">
        <v>59</v>
      </c>
      <c r="I8281" t="s">
        <v>4513</v>
      </c>
      <c r="J8281">
        <v>20230430</v>
      </c>
      <c r="K8281" t="s">
        <v>4514</v>
      </c>
      <c r="L8281">
        <v>431.8</v>
      </c>
      <c r="M8281">
        <v>0</v>
      </c>
      <c r="N8281" t="s">
        <v>83</v>
      </c>
      <c r="O8281">
        <v>20230622</v>
      </c>
    </row>
    <row r="8282" spans="1:15" x14ac:dyDescent="0.25">
      <c r="A8282" t="s">
        <v>6033</v>
      </c>
      <c r="B8282" t="s">
        <v>6034</v>
      </c>
      <c r="C8282">
        <v>1600001069</v>
      </c>
      <c r="D8282">
        <v>20230509</v>
      </c>
      <c r="E8282">
        <v>40100000</v>
      </c>
      <c r="F8282" t="s">
        <v>55</v>
      </c>
      <c r="G8282" t="s">
        <v>144</v>
      </c>
      <c r="H8282" t="s">
        <v>145</v>
      </c>
      <c r="I8282">
        <v>105230025</v>
      </c>
      <c r="J8282">
        <v>20230509</v>
      </c>
      <c r="K8282" t="s">
        <v>1401</v>
      </c>
      <c r="L8282">
        <v>0</v>
      </c>
      <c r="M8282">
        <v>480.89</v>
      </c>
      <c r="N8282" t="s">
        <v>1282</v>
      </c>
      <c r="O8282">
        <v>20230510</v>
      </c>
    </row>
    <row r="8283" spans="1:15" x14ac:dyDescent="0.25">
      <c r="A8283" t="s">
        <v>6033</v>
      </c>
      <c r="B8283" t="s">
        <v>6034</v>
      </c>
      <c r="C8283">
        <v>1600010156</v>
      </c>
      <c r="D8283">
        <v>20231005</v>
      </c>
      <c r="E8283">
        <v>61220000</v>
      </c>
      <c r="F8283" t="s">
        <v>6117</v>
      </c>
      <c r="I8283">
        <v>110230083</v>
      </c>
      <c r="J8283">
        <v>20231005</v>
      </c>
      <c r="K8283" t="s">
        <v>1727</v>
      </c>
      <c r="L8283">
        <v>1409.1</v>
      </c>
      <c r="M8283">
        <v>0</v>
      </c>
    </row>
    <row r="8284" spans="1:15" x14ac:dyDescent="0.25">
      <c r="A8284" t="s">
        <v>6033</v>
      </c>
      <c r="B8284" t="s">
        <v>6034</v>
      </c>
      <c r="C8284">
        <v>1600003214</v>
      </c>
      <c r="D8284">
        <v>20230621</v>
      </c>
      <c r="E8284">
        <v>44561005</v>
      </c>
      <c r="F8284" t="s">
        <v>59</v>
      </c>
      <c r="I8284">
        <v>106230048</v>
      </c>
      <c r="J8284">
        <v>20230621</v>
      </c>
      <c r="K8284" t="s">
        <v>384</v>
      </c>
      <c r="L8284">
        <v>348.18</v>
      </c>
      <c r="M8284">
        <v>0</v>
      </c>
      <c r="N8284" t="s">
        <v>37</v>
      </c>
      <c r="O8284">
        <v>20230718</v>
      </c>
    </row>
    <row r="8285" spans="1:15" x14ac:dyDescent="0.25">
      <c r="A8285" t="s">
        <v>6033</v>
      </c>
      <c r="B8285" t="s">
        <v>6034</v>
      </c>
      <c r="C8285">
        <v>1600011351</v>
      </c>
      <c r="D8285">
        <v>20231027</v>
      </c>
      <c r="E8285">
        <v>40100000</v>
      </c>
      <c r="F8285" t="s">
        <v>55</v>
      </c>
      <c r="G8285" t="s">
        <v>1569</v>
      </c>
      <c r="H8285" t="s">
        <v>1570</v>
      </c>
      <c r="I8285">
        <v>1636548</v>
      </c>
      <c r="J8285">
        <v>20231027</v>
      </c>
      <c r="K8285" t="s">
        <v>6612</v>
      </c>
      <c r="L8285">
        <v>0</v>
      </c>
      <c r="M8285">
        <v>-300</v>
      </c>
      <c r="N8285" t="s">
        <v>29</v>
      </c>
      <c r="O8285">
        <v>20231117</v>
      </c>
    </row>
    <row r="8286" spans="1:15" x14ac:dyDescent="0.25">
      <c r="A8286" t="s">
        <v>6033</v>
      </c>
      <c r="B8286" t="s">
        <v>6034</v>
      </c>
      <c r="C8286">
        <v>1600010272</v>
      </c>
      <c r="D8286">
        <v>20231002</v>
      </c>
      <c r="E8286">
        <v>62600000</v>
      </c>
      <c r="F8286" t="s">
        <v>6613</v>
      </c>
      <c r="I8286">
        <v>65982713</v>
      </c>
      <c r="J8286">
        <v>20231002</v>
      </c>
      <c r="K8286" t="s">
        <v>170</v>
      </c>
      <c r="L8286">
        <v>51.28</v>
      </c>
      <c r="M8286">
        <v>0</v>
      </c>
    </row>
    <row r="8287" spans="1:15" x14ac:dyDescent="0.25">
      <c r="A8287" t="s">
        <v>6033</v>
      </c>
      <c r="B8287" t="s">
        <v>6034</v>
      </c>
      <c r="C8287">
        <v>1600008219</v>
      </c>
      <c r="D8287">
        <v>20230928</v>
      </c>
      <c r="E8287">
        <v>44561005</v>
      </c>
      <c r="F8287" t="s">
        <v>59</v>
      </c>
      <c r="I8287">
        <v>109230082</v>
      </c>
      <c r="J8287">
        <v>20230928</v>
      </c>
      <c r="K8287" t="s">
        <v>2064</v>
      </c>
      <c r="L8287">
        <v>109.81</v>
      </c>
      <c r="M8287">
        <v>0</v>
      </c>
      <c r="N8287" t="s">
        <v>34</v>
      </c>
      <c r="O8287">
        <v>20231024</v>
      </c>
    </row>
    <row r="8288" spans="1:15" x14ac:dyDescent="0.25">
      <c r="A8288" t="s">
        <v>6033</v>
      </c>
      <c r="B8288" t="s">
        <v>6034</v>
      </c>
      <c r="C8288">
        <v>1600006672</v>
      </c>
      <c r="D8288">
        <v>20230731</v>
      </c>
      <c r="E8288">
        <v>60200013</v>
      </c>
      <c r="F8288" t="s">
        <v>6135</v>
      </c>
      <c r="I8288">
        <v>3796360</v>
      </c>
      <c r="J8288">
        <v>20230731</v>
      </c>
      <c r="K8288" t="s">
        <v>2217</v>
      </c>
      <c r="L8288">
        <v>710</v>
      </c>
      <c r="M8288">
        <v>0</v>
      </c>
    </row>
    <row r="8289" spans="1:15" x14ac:dyDescent="0.25">
      <c r="A8289" t="s">
        <v>6033</v>
      </c>
      <c r="B8289" t="s">
        <v>6034</v>
      </c>
      <c r="C8289">
        <v>1600004975</v>
      </c>
      <c r="D8289">
        <v>20230629</v>
      </c>
      <c r="E8289">
        <v>61520001</v>
      </c>
      <c r="F8289" t="s">
        <v>6614</v>
      </c>
      <c r="I8289" s="3">
        <v>45092</v>
      </c>
      <c r="J8289">
        <v>20230629</v>
      </c>
      <c r="K8289" t="s">
        <v>3629</v>
      </c>
      <c r="L8289">
        <v>905</v>
      </c>
      <c r="M8289">
        <v>0</v>
      </c>
    </row>
    <row r="8290" spans="1:15" x14ac:dyDescent="0.25">
      <c r="A8290" t="s">
        <v>6033</v>
      </c>
      <c r="B8290" t="s">
        <v>6034</v>
      </c>
      <c r="C8290">
        <v>1600004538</v>
      </c>
      <c r="D8290">
        <v>20230612</v>
      </c>
      <c r="E8290">
        <v>44561005</v>
      </c>
      <c r="F8290" t="s">
        <v>59</v>
      </c>
      <c r="I8290">
        <v>44109495</v>
      </c>
      <c r="J8290">
        <v>20230612</v>
      </c>
      <c r="K8290" t="s">
        <v>6615</v>
      </c>
      <c r="L8290">
        <v>223.85</v>
      </c>
      <c r="M8290">
        <v>0</v>
      </c>
      <c r="N8290" t="s">
        <v>80</v>
      </c>
      <c r="O8290">
        <v>20230821</v>
      </c>
    </row>
    <row r="8291" spans="1:15" x14ac:dyDescent="0.25">
      <c r="A8291" t="s">
        <v>6033</v>
      </c>
      <c r="B8291" t="s">
        <v>6034</v>
      </c>
      <c r="C8291">
        <v>1600003161</v>
      </c>
      <c r="D8291">
        <v>20230614</v>
      </c>
      <c r="E8291">
        <v>61350000</v>
      </c>
      <c r="F8291" t="s">
        <v>6059</v>
      </c>
      <c r="I8291" t="s">
        <v>6616</v>
      </c>
      <c r="J8291">
        <v>20230614</v>
      </c>
      <c r="K8291" t="s">
        <v>1787</v>
      </c>
      <c r="L8291">
        <v>1484</v>
      </c>
      <c r="M8291">
        <v>0</v>
      </c>
    </row>
    <row r="8292" spans="1:15" x14ac:dyDescent="0.25">
      <c r="A8292" t="s">
        <v>6033</v>
      </c>
      <c r="B8292" t="s">
        <v>6034</v>
      </c>
      <c r="C8292">
        <v>1600007649</v>
      </c>
      <c r="D8292">
        <v>20230801</v>
      </c>
      <c r="E8292">
        <v>61560004</v>
      </c>
      <c r="F8292" t="s">
        <v>6617</v>
      </c>
      <c r="I8292" t="s">
        <v>6618</v>
      </c>
      <c r="J8292">
        <v>20230801</v>
      </c>
      <c r="K8292" t="s">
        <v>6619</v>
      </c>
      <c r="L8292">
        <v>5308.54</v>
      </c>
      <c r="M8292">
        <v>0</v>
      </c>
    </row>
    <row r="8293" spans="1:15" x14ac:dyDescent="0.25">
      <c r="A8293" t="s">
        <v>6033</v>
      </c>
      <c r="B8293" t="s">
        <v>6034</v>
      </c>
      <c r="C8293">
        <v>1600006757</v>
      </c>
      <c r="D8293">
        <v>20230809</v>
      </c>
      <c r="E8293">
        <v>61220000</v>
      </c>
      <c r="F8293" t="s">
        <v>6117</v>
      </c>
      <c r="I8293">
        <v>108230012</v>
      </c>
      <c r="J8293">
        <v>20230809</v>
      </c>
      <c r="K8293" t="s">
        <v>459</v>
      </c>
      <c r="L8293">
        <v>406.4</v>
      </c>
      <c r="M8293">
        <v>0</v>
      </c>
    </row>
    <row r="8294" spans="1:15" x14ac:dyDescent="0.25">
      <c r="A8294" t="s">
        <v>6033</v>
      </c>
      <c r="B8294" t="s">
        <v>6034</v>
      </c>
      <c r="C8294">
        <v>1600007127</v>
      </c>
      <c r="D8294">
        <v>20230803</v>
      </c>
      <c r="E8294">
        <v>60200010</v>
      </c>
      <c r="F8294" t="s">
        <v>6331</v>
      </c>
      <c r="I8294">
        <v>30800111</v>
      </c>
      <c r="J8294">
        <v>20230803</v>
      </c>
      <c r="K8294" t="s">
        <v>6620</v>
      </c>
      <c r="L8294">
        <v>7098.28</v>
      </c>
      <c r="M8294">
        <v>0</v>
      </c>
    </row>
    <row r="8295" spans="1:15" x14ac:dyDescent="0.25">
      <c r="A8295" t="s">
        <v>6033</v>
      </c>
      <c r="B8295" t="s">
        <v>6034</v>
      </c>
      <c r="C8295">
        <v>1600008231</v>
      </c>
      <c r="D8295">
        <v>20230902</v>
      </c>
      <c r="E8295">
        <v>61350000</v>
      </c>
      <c r="F8295" t="s">
        <v>6059</v>
      </c>
      <c r="I8295" t="s">
        <v>6621</v>
      </c>
      <c r="J8295">
        <v>20230902</v>
      </c>
      <c r="K8295" t="s">
        <v>1284</v>
      </c>
      <c r="L8295">
        <v>2097</v>
      </c>
      <c r="M8295">
        <v>0</v>
      </c>
    </row>
    <row r="8296" spans="1:15" x14ac:dyDescent="0.25">
      <c r="A8296" t="s">
        <v>6033</v>
      </c>
      <c r="B8296" t="s">
        <v>6034</v>
      </c>
      <c r="C8296">
        <v>1600000724</v>
      </c>
      <c r="D8296">
        <v>20230401</v>
      </c>
      <c r="E8296">
        <v>44561005</v>
      </c>
      <c r="F8296" t="s">
        <v>59</v>
      </c>
      <c r="I8296">
        <v>523316</v>
      </c>
      <c r="J8296">
        <v>20230401</v>
      </c>
      <c r="K8296" t="s">
        <v>2732</v>
      </c>
      <c r="L8296">
        <v>18.899999999999999</v>
      </c>
      <c r="M8296">
        <v>0</v>
      </c>
      <c r="N8296" t="s">
        <v>83</v>
      </c>
      <c r="O8296">
        <v>20230622</v>
      </c>
    </row>
    <row r="8297" spans="1:15" x14ac:dyDescent="0.25">
      <c r="A8297" t="s">
        <v>6033</v>
      </c>
      <c r="B8297" t="s">
        <v>6034</v>
      </c>
      <c r="C8297">
        <v>1600002367</v>
      </c>
      <c r="D8297">
        <v>20230401</v>
      </c>
      <c r="E8297">
        <v>44561005</v>
      </c>
      <c r="F8297" t="s">
        <v>59</v>
      </c>
      <c r="I8297" t="s">
        <v>4895</v>
      </c>
      <c r="J8297">
        <v>20230401</v>
      </c>
      <c r="K8297" t="s">
        <v>4896</v>
      </c>
      <c r="L8297">
        <v>2000</v>
      </c>
      <c r="M8297">
        <v>0</v>
      </c>
      <c r="N8297" t="s">
        <v>83</v>
      </c>
      <c r="O8297">
        <v>20230622</v>
      </c>
    </row>
    <row r="8298" spans="1:15" x14ac:dyDescent="0.25">
      <c r="A8298" t="s">
        <v>6033</v>
      </c>
      <c r="B8298" t="s">
        <v>6034</v>
      </c>
      <c r="C8298">
        <v>1600010891</v>
      </c>
      <c r="D8298">
        <v>20230929</v>
      </c>
      <c r="E8298">
        <v>40100000</v>
      </c>
      <c r="F8298" t="s">
        <v>55</v>
      </c>
      <c r="G8298" t="s">
        <v>4362</v>
      </c>
      <c r="H8298" t="s">
        <v>4363</v>
      </c>
      <c r="I8298" t="s">
        <v>4364</v>
      </c>
      <c r="J8298">
        <v>20230929</v>
      </c>
      <c r="K8298" t="s">
        <v>4365</v>
      </c>
      <c r="L8298">
        <v>0</v>
      </c>
      <c r="M8298">
        <v>216</v>
      </c>
      <c r="N8298" t="s">
        <v>83</v>
      </c>
      <c r="O8298">
        <v>20231031</v>
      </c>
    </row>
    <row r="8299" spans="1:15" x14ac:dyDescent="0.25">
      <c r="A8299" t="s">
        <v>6033</v>
      </c>
      <c r="B8299" t="s">
        <v>6034</v>
      </c>
      <c r="C8299">
        <v>1600009904</v>
      </c>
      <c r="D8299">
        <v>20230927</v>
      </c>
      <c r="E8299">
        <v>40100000</v>
      </c>
      <c r="F8299" t="s">
        <v>55</v>
      </c>
      <c r="G8299" t="s">
        <v>495</v>
      </c>
      <c r="H8299" t="s">
        <v>496</v>
      </c>
      <c r="I8299">
        <v>2234513</v>
      </c>
      <c r="J8299">
        <v>20230927</v>
      </c>
      <c r="K8299" t="s">
        <v>1276</v>
      </c>
      <c r="L8299">
        <v>0</v>
      </c>
      <c r="M8299">
        <v>60</v>
      </c>
      <c r="N8299" t="s">
        <v>136</v>
      </c>
      <c r="O8299">
        <v>20231026</v>
      </c>
    </row>
    <row r="8300" spans="1:15" x14ac:dyDescent="0.25">
      <c r="A8300" t="s">
        <v>6033</v>
      </c>
      <c r="B8300" t="s">
        <v>6034</v>
      </c>
      <c r="C8300">
        <v>1600000082</v>
      </c>
      <c r="D8300">
        <v>20230414</v>
      </c>
      <c r="E8300">
        <v>61350000</v>
      </c>
      <c r="F8300" t="s">
        <v>6059</v>
      </c>
      <c r="I8300" t="s">
        <v>6622</v>
      </c>
      <c r="J8300">
        <v>20230414</v>
      </c>
      <c r="K8300" t="s">
        <v>3054</v>
      </c>
      <c r="L8300">
        <v>1484</v>
      </c>
      <c r="M8300">
        <v>0</v>
      </c>
    </row>
    <row r="8301" spans="1:15" x14ac:dyDescent="0.25">
      <c r="A8301" t="s">
        <v>6033</v>
      </c>
      <c r="B8301" t="s">
        <v>6034</v>
      </c>
      <c r="C8301">
        <v>1600006698</v>
      </c>
      <c r="D8301">
        <v>20230810</v>
      </c>
      <c r="E8301">
        <v>61350000</v>
      </c>
      <c r="F8301" t="s">
        <v>6059</v>
      </c>
      <c r="I8301" t="s">
        <v>6623</v>
      </c>
      <c r="J8301">
        <v>20230810</v>
      </c>
      <c r="K8301" t="s">
        <v>514</v>
      </c>
      <c r="L8301">
        <v>1484</v>
      </c>
      <c r="M8301">
        <v>0</v>
      </c>
    </row>
    <row r="8302" spans="1:15" x14ac:dyDescent="0.25">
      <c r="A8302" t="s">
        <v>6033</v>
      </c>
      <c r="B8302" t="s">
        <v>6034</v>
      </c>
      <c r="C8302">
        <v>1600006482</v>
      </c>
      <c r="D8302">
        <v>20230701</v>
      </c>
      <c r="E8302">
        <v>44561005</v>
      </c>
      <c r="F8302" t="s">
        <v>59</v>
      </c>
      <c r="I8302">
        <v>350147</v>
      </c>
      <c r="J8302">
        <v>20230701</v>
      </c>
      <c r="K8302" t="s">
        <v>6106</v>
      </c>
      <c r="L8302">
        <v>0.04</v>
      </c>
      <c r="M8302">
        <v>0</v>
      </c>
      <c r="N8302" t="s">
        <v>80</v>
      </c>
      <c r="O8302">
        <v>20230821</v>
      </c>
    </row>
    <row r="8303" spans="1:15" x14ac:dyDescent="0.25">
      <c r="A8303" t="s">
        <v>6033</v>
      </c>
      <c r="B8303" t="s">
        <v>6034</v>
      </c>
      <c r="C8303">
        <v>1600005090</v>
      </c>
      <c r="D8303">
        <v>20230724</v>
      </c>
      <c r="E8303">
        <v>61220000</v>
      </c>
      <c r="F8303" t="s">
        <v>6117</v>
      </c>
      <c r="I8303">
        <v>107230083</v>
      </c>
      <c r="J8303">
        <v>20230724</v>
      </c>
      <c r="K8303" t="s">
        <v>791</v>
      </c>
      <c r="L8303">
        <v>483.99</v>
      </c>
      <c r="M8303">
        <v>0</v>
      </c>
    </row>
    <row r="8304" spans="1:15" x14ac:dyDescent="0.25">
      <c r="A8304" t="s">
        <v>6033</v>
      </c>
      <c r="B8304" t="s">
        <v>6034</v>
      </c>
      <c r="C8304">
        <v>1600010158</v>
      </c>
      <c r="D8304">
        <v>20231001</v>
      </c>
      <c r="E8304">
        <v>61220000</v>
      </c>
      <c r="F8304" t="s">
        <v>6117</v>
      </c>
      <c r="I8304">
        <v>110230085</v>
      </c>
      <c r="J8304">
        <v>20231001</v>
      </c>
      <c r="K8304" t="s">
        <v>804</v>
      </c>
      <c r="L8304">
        <v>1574.93</v>
      </c>
      <c r="M8304">
        <v>0</v>
      </c>
    </row>
    <row r="8305" spans="1:15" x14ac:dyDescent="0.25">
      <c r="A8305" t="s">
        <v>6033</v>
      </c>
      <c r="B8305" t="s">
        <v>6034</v>
      </c>
      <c r="C8305">
        <v>1600003006</v>
      </c>
      <c r="D8305">
        <v>20230517</v>
      </c>
      <c r="E8305">
        <v>40100000</v>
      </c>
      <c r="F8305" t="s">
        <v>55</v>
      </c>
      <c r="G8305" t="s">
        <v>139</v>
      </c>
      <c r="H8305" t="s">
        <v>140</v>
      </c>
      <c r="I8305" t="s">
        <v>6624</v>
      </c>
      <c r="J8305">
        <v>20230517</v>
      </c>
      <c r="K8305" t="s">
        <v>6625</v>
      </c>
      <c r="L8305">
        <v>0</v>
      </c>
      <c r="M8305">
        <v>450</v>
      </c>
      <c r="N8305" t="s">
        <v>1378</v>
      </c>
      <c r="O8305">
        <v>20230531</v>
      </c>
    </row>
    <row r="8306" spans="1:15" x14ac:dyDescent="0.25">
      <c r="A8306" t="s">
        <v>6033</v>
      </c>
      <c r="B8306" t="s">
        <v>6034</v>
      </c>
      <c r="C8306">
        <v>1600002925</v>
      </c>
      <c r="D8306">
        <v>20230524</v>
      </c>
      <c r="E8306">
        <v>40100000</v>
      </c>
      <c r="F8306" t="s">
        <v>55</v>
      </c>
      <c r="G8306" t="s">
        <v>1607</v>
      </c>
      <c r="H8306" t="s">
        <v>1608</v>
      </c>
      <c r="I8306" t="s">
        <v>3916</v>
      </c>
      <c r="J8306">
        <v>20230524</v>
      </c>
      <c r="K8306" t="s">
        <v>3917</v>
      </c>
      <c r="L8306">
        <v>0</v>
      </c>
      <c r="M8306">
        <v>562.79999999999995</v>
      </c>
      <c r="N8306" t="s">
        <v>83</v>
      </c>
      <c r="O8306">
        <v>20230601</v>
      </c>
    </row>
    <row r="8307" spans="1:15" x14ac:dyDescent="0.25">
      <c r="A8307" t="s">
        <v>6033</v>
      </c>
      <c r="B8307" t="s">
        <v>6034</v>
      </c>
      <c r="C8307">
        <v>1600002025</v>
      </c>
      <c r="D8307">
        <v>20230509</v>
      </c>
      <c r="E8307">
        <v>62600001</v>
      </c>
      <c r="F8307" t="s">
        <v>6405</v>
      </c>
      <c r="I8307">
        <v>20000534330523</v>
      </c>
      <c r="J8307">
        <v>20230509</v>
      </c>
      <c r="K8307" t="s">
        <v>1031</v>
      </c>
      <c r="L8307">
        <v>1674.9</v>
      </c>
      <c r="M8307">
        <v>0</v>
      </c>
    </row>
    <row r="8308" spans="1:15" x14ac:dyDescent="0.25">
      <c r="A8308" t="s">
        <v>6033</v>
      </c>
      <c r="B8308" t="s">
        <v>6034</v>
      </c>
      <c r="C8308">
        <v>1600006475</v>
      </c>
      <c r="D8308">
        <v>20230701</v>
      </c>
      <c r="E8308">
        <v>40100000</v>
      </c>
      <c r="F8308" t="s">
        <v>55</v>
      </c>
      <c r="G8308" t="s">
        <v>139</v>
      </c>
      <c r="H8308" t="s">
        <v>140</v>
      </c>
      <c r="I8308" t="s">
        <v>6626</v>
      </c>
      <c r="J8308">
        <v>20230701</v>
      </c>
      <c r="K8308" t="s">
        <v>6627</v>
      </c>
      <c r="L8308">
        <v>0</v>
      </c>
      <c r="M8308">
        <v>52.4</v>
      </c>
      <c r="N8308" t="s">
        <v>558</v>
      </c>
      <c r="O8308">
        <v>20230731</v>
      </c>
    </row>
    <row r="8309" spans="1:15" x14ac:dyDescent="0.25">
      <c r="A8309" t="s">
        <v>6033</v>
      </c>
      <c r="B8309" t="s">
        <v>6034</v>
      </c>
      <c r="C8309">
        <v>1600010168</v>
      </c>
      <c r="D8309">
        <v>20231013</v>
      </c>
      <c r="E8309">
        <v>61220000</v>
      </c>
      <c r="F8309" t="s">
        <v>6117</v>
      </c>
      <c r="I8309">
        <v>110230095</v>
      </c>
      <c r="J8309">
        <v>20231013</v>
      </c>
      <c r="K8309" t="s">
        <v>1441</v>
      </c>
      <c r="L8309">
        <v>486.22</v>
      </c>
      <c r="M8309">
        <v>0</v>
      </c>
    </row>
    <row r="8310" spans="1:15" x14ac:dyDescent="0.25">
      <c r="A8310" t="s">
        <v>6033</v>
      </c>
      <c r="B8310" t="s">
        <v>6034</v>
      </c>
      <c r="C8310">
        <v>1600008296</v>
      </c>
      <c r="D8310">
        <v>20230901</v>
      </c>
      <c r="E8310">
        <v>44561005</v>
      </c>
      <c r="F8310" t="s">
        <v>59</v>
      </c>
      <c r="I8310" t="s">
        <v>6628</v>
      </c>
      <c r="J8310">
        <v>20230901</v>
      </c>
      <c r="K8310" t="s">
        <v>6546</v>
      </c>
      <c r="L8310">
        <v>85.11</v>
      </c>
      <c r="M8310">
        <v>0</v>
      </c>
      <c r="N8310" t="s">
        <v>34</v>
      </c>
      <c r="O8310">
        <v>20231024</v>
      </c>
    </row>
    <row r="8311" spans="1:15" x14ac:dyDescent="0.25">
      <c r="A8311" t="s">
        <v>6033</v>
      </c>
      <c r="B8311" t="s">
        <v>6034</v>
      </c>
      <c r="C8311">
        <v>1600011853</v>
      </c>
      <c r="D8311">
        <v>20231005</v>
      </c>
      <c r="E8311">
        <v>40100000</v>
      </c>
      <c r="F8311" t="s">
        <v>55</v>
      </c>
      <c r="G8311" t="s">
        <v>133</v>
      </c>
      <c r="H8311" t="s">
        <v>134</v>
      </c>
      <c r="I8311">
        <v>111</v>
      </c>
      <c r="J8311">
        <v>20231005</v>
      </c>
      <c r="K8311" t="s">
        <v>6629</v>
      </c>
      <c r="L8311">
        <v>0</v>
      </c>
      <c r="M8311">
        <v>-75.760000000000005</v>
      </c>
      <c r="N8311" t="s">
        <v>805</v>
      </c>
      <c r="O8311">
        <v>20231117</v>
      </c>
    </row>
    <row r="8312" spans="1:15" x14ac:dyDescent="0.25">
      <c r="A8312" t="s">
        <v>6033</v>
      </c>
      <c r="B8312" t="s">
        <v>6034</v>
      </c>
      <c r="C8312">
        <v>1600002603</v>
      </c>
      <c r="D8312">
        <v>20230515</v>
      </c>
      <c r="E8312">
        <v>40100000</v>
      </c>
      <c r="F8312" t="s">
        <v>55</v>
      </c>
      <c r="G8312" t="s">
        <v>2050</v>
      </c>
      <c r="H8312" t="s">
        <v>2051</v>
      </c>
      <c r="I8312" t="s">
        <v>2498</v>
      </c>
      <c r="J8312">
        <v>20230515</v>
      </c>
      <c r="K8312" t="s">
        <v>2499</v>
      </c>
      <c r="L8312">
        <v>0</v>
      </c>
      <c r="M8312">
        <v>2424</v>
      </c>
      <c r="N8312" t="s">
        <v>83</v>
      </c>
      <c r="O8312">
        <v>20230602</v>
      </c>
    </row>
    <row r="8313" spans="1:15" x14ac:dyDescent="0.25">
      <c r="A8313" t="s">
        <v>6033</v>
      </c>
      <c r="B8313" t="s">
        <v>6034</v>
      </c>
      <c r="C8313">
        <v>1600008267</v>
      </c>
      <c r="D8313">
        <v>20230901</v>
      </c>
      <c r="E8313">
        <v>61350000</v>
      </c>
      <c r="F8313" t="s">
        <v>6059</v>
      </c>
      <c r="I8313" t="s">
        <v>6630</v>
      </c>
      <c r="J8313">
        <v>20230901</v>
      </c>
      <c r="K8313" t="s">
        <v>6631</v>
      </c>
      <c r="L8313">
        <v>1175</v>
      </c>
      <c r="M8313">
        <v>0</v>
      </c>
    </row>
    <row r="8314" spans="1:15" x14ac:dyDescent="0.25">
      <c r="A8314" t="s">
        <v>6033</v>
      </c>
      <c r="B8314" t="s">
        <v>6034</v>
      </c>
      <c r="C8314">
        <v>1600011813</v>
      </c>
      <c r="D8314">
        <v>20231010</v>
      </c>
      <c r="E8314">
        <v>61320000</v>
      </c>
      <c r="F8314" t="s">
        <v>6173</v>
      </c>
      <c r="I8314">
        <v>202310</v>
      </c>
      <c r="J8314">
        <v>20231010</v>
      </c>
      <c r="K8314" t="s">
        <v>6632</v>
      </c>
      <c r="L8314">
        <v>3000</v>
      </c>
      <c r="M8314">
        <v>0</v>
      </c>
    </row>
    <row r="8315" spans="1:15" x14ac:dyDescent="0.25">
      <c r="A8315" t="s">
        <v>6033</v>
      </c>
      <c r="B8315" t="s">
        <v>6034</v>
      </c>
      <c r="C8315">
        <v>1600005216</v>
      </c>
      <c r="D8315">
        <v>20230630</v>
      </c>
      <c r="E8315">
        <v>61550007</v>
      </c>
      <c r="F8315" t="s">
        <v>6343</v>
      </c>
      <c r="I8315" t="s">
        <v>6454</v>
      </c>
      <c r="J8315">
        <v>20230630</v>
      </c>
      <c r="K8315" t="s">
        <v>6633</v>
      </c>
      <c r="L8315">
        <v>191.25</v>
      </c>
      <c r="M8315">
        <v>0</v>
      </c>
    </row>
    <row r="8316" spans="1:15" x14ac:dyDescent="0.25">
      <c r="A8316" t="s">
        <v>6033</v>
      </c>
      <c r="B8316" t="s">
        <v>6034</v>
      </c>
      <c r="C8316">
        <v>1600007120</v>
      </c>
      <c r="D8316">
        <v>20230728</v>
      </c>
      <c r="E8316">
        <v>61520000</v>
      </c>
      <c r="F8316" t="s">
        <v>6161</v>
      </c>
      <c r="I8316">
        <v>23123099</v>
      </c>
      <c r="J8316">
        <v>20230728</v>
      </c>
      <c r="K8316" t="s">
        <v>4653</v>
      </c>
      <c r="L8316">
        <v>320.35000000000002</v>
      </c>
      <c r="M8316">
        <v>0</v>
      </c>
    </row>
    <row r="8317" spans="1:15" x14ac:dyDescent="0.25">
      <c r="A8317" t="s">
        <v>6033</v>
      </c>
      <c r="B8317" t="s">
        <v>6034</v>
      </c>
      <c r="C8317">
        <v>1600006488</v>
      </c>
      <c r="D8317">
        <v>20230701</v>
      </c>
      <c r="E8317">
        <v>60630000</v>
      </c>
      <c r="F8317" t="s">
        <v>6042</v>
      </c>
      <c r="I8317">
        <v>4005487</v>
      </c>
      <c r="J8317">
        <v>20230701</v>
      </c>
      <c r="K8317" t="s">
        <v>6634</v>
      </c>
      <c r="L8317">
        <v>143.97</v>
      </c>
      <c r="M8317">
        <v>0</v>
      </c>
    </row>
    <row r="8318" spans="1:15" x14ac:dyDescent="0.25">
      <c r="A8318" t="s">
        <v>6033</v>
      </c>
      <c r="B8318" t="s">
        <v>6034</v>
      </c>
      <c r="C8318">
        <v>1600005050</v>
      </c>
      <c r="D8318">
        <v>20230709</v>
      </c>
      <c r="E8318">
        <v>44561005</v>
      </c>
      <c r="F8318" t="s">
        <v>59</v>
      </c>
      <c r="I8318">
        <v>107230043</v>
      </c>
      <c r="J8318">
        <v>20230709</v>
      </c>
      <c r="K8318" t="s">
        <v>459</v>
      </c>
      <c r="L8318">
        <v>81.28</v>
      </c>
      <c r="M8318">
        <v>0</v>
      </c>
      <c r="N8318" t="s">
        <v>80</v>
      </c>
      <c r="O8318">
        <v>20230821</v>
      </c>
    </row>
    <row r="8319" spans="1:15" x14ac:dyDescent="0.25">
      <c r="A8319" t="s">
        <v>6033</v>
      </c>
      <c r="B8319" t="s">
        <v>6034</v>
      </c>
      <c r="C8319">
        <v>1600006493</v>
      </c>
      <c r="D8319">
        <v>20230701</v>
      </c>
      <c r="E8319">
        <v>62570000</v>
      </c>
      <c r="F8319" t="s">
        <v>6109</v>
      </c>
      <c r="I8319">
        <v>378063</v>
      </c>
      <c r="J8319">
        <v>20230701</v>
      </c>
      <c r="K8319" t="s">
        <v>6635</v>
      </c>
      <c r="L8319">
        <v>471.31</v>
      </c>
      <c r="M8319">
        <v>0</v>
      </c>
    </row>
    <row r="8320" spans="1:15" x14ac:dyDescent="0.25">
      <c r="A8320" t="s">
        <v>6033</v>
      </c>
      <c r="B8320" t="s">
        <v>6034</v>
      </c>
      <c r="C8320">
        <v>1600010230</v>
      </c>
      <c r="D8320">
        <v>20230915</v>
      </c>
      <c r="E8320">
        <v>60200011</v>
      </c>
      <c r="F8320" t="s">
        <v>6636</v>
      </c>
      <c r="I8320">
        <v>109230303</v>
      </c>
      <c r="J8320">
        <v>20230915</v>
      </c>
      <c r="K8320" t="s">
        <v>6637</v>
      </c>
      <c r="L8320">
        <v>133.66999999999999</v>
      </c>
      <c r="M8320">
        <v>0</v>
      </c>
    </row>
    <row r="8321" spans="1:15" x14ac:dyDescent="0.25">
      <c r="A8321" t="s">
        <v>6033</v>
      </c>
      <c r="B8321" t="s">
        <v>6034</v>
      </c>
      <c r="C8321">
        <v>1600006827</v>
      </c>
      <c r="D8321">
        <v>20230824</v>
      </c>
      <c r="E8321">
        <v>40100000</v>
      </c>
      <c r="F8321" t="s">
        <v>55</v>
      </c>
      <c r="G8321" t="s">
        <v>178</v>
      </c>
      <c r="H8321" t="s">
        <v>179</v>
      </c>
      <c r="I8321">
        <v>108230082</v>
      </c>
      <c r="J8321">
        <v>20230824</v>
      </c>
      <c r="K8321" t="s">
        <v>867</v>
      </c>
      <c r="L8321">
        <v>0</v>
      </c>
      <c r="M8321">
        <v>1906.21</v>
      </c>
      <c r="N8321" t="s">
        <v>4808</v>
      </c>
      <c r="O8321">
        <v>20230825</v>
      </c>
    </row>
    <row r="8322" spans="1:15" x14ac:dyDescent="0.25">
      <c r="A8322" t="s">
        <v>6033</v>
      </c>
      <c r="B8322" t="s">
        <v>6034</v>
      </c>
      <c r="C8322">
        <v>1600005021</v>
      </c>
      <c r="D8322">
        <v>20230701</v>
      </c>
      <c r="E8322">
        <v>61220000</v>
      </c>
      <c r="F8322" t="s">
        <v>6117</v>
      </c>
      <c r="I8322">
        <v>107230014</v>
      </c>
      <c r="J8322">
        <v>20230701</v>
      </c>
      <c r="K8322" t="s">
        <v>2274</v>
      </c>
      <c r="L8322">
        <v>1559.99</v>
      </c>
      <c r="M8322">
        <v>0</v>
      </c>
    </row>
    <row r="8323" spans="1:15" x14ac:dyDescent="0.25">
      <c r="A8323" t="s">
        <v>6033</v>
      </c>
      <c r="B8323" t="s">
        <v>6034</v>
      </c>
      <c r="C8323">
        <v>1600003163</v>
      </c>
      <c r="D8323">
        <v>20230614</v>
      </c>
      <c r="E8323">
        <v>40100000</v>
      </c>
      <c r="F8323" t="s">
        <v>55</v>
      </c>
      <c r="G8323" t="s">
        <v>208</v>
      </c>
      <c r="H8323" t="s">
        <v>209</v>
      </c>
      <c r="I8323" t="s">
        <v>6638</v>
      </c>
      <c r="J8323">
        <v>20230614</v>
      </c>
      <c r="K8323" t="s">
        <v>1945</v>
      </c>
      <c r="L8323">
        <v>0</v>
      </c>
      <c r="M8323">
        <v>1780.8</v>
      </c>
      <c r="N8323" t="s">
        <v>1016</v>
      </c>
      <c r="O8323">
        <v>20230616</v>
      </c>
    </row>
    <row r="8324" spans="1:15" x14ac:dyDescent="0.25">
      <c r="A8324" t="s">
        <v>6033</v>
      </c>
      <c r="B8324" t="s">
        <v>6034</v>
      </c>
      <c r="C8324">
        <v>1600000558</v>
      </c>
      <c r="D8324">
        <v>20230413</v>
      </c>
      <c r="E8324">
        <v>67120000</v>
      </c>
      <c r="F8324" t="s">
        <v>5972</v>
      </c>
      <c r="I8324" t="s">
        <v>6639</v>
      </c>
      <c r="J8324">
        <v>20230413</v>
      </c>
      <c r="K8324" t="s">
        <v>6640</v>
      </c>
      <c r="L8324">
        <v>20</v>
      </c>
      <c r="M8324">
        <v>0</v>
      </c>
    </row>
    <row r="8325" spans="1:15" x14ac:dyDescent="0.25">
      <c r="A8325" t="s">
        <v>6033</v>
      </c>
      <c r="B8325" t="s">
        <v>6034</v>
      </c>
      <c r="C8325">
        <v>1600008035</v>
      </c>
      <c r="D8325">
        <v>20230816</v>
      </c>
      <c r="E8325">
        <v>44561005</v>
      </c>
      <c r="F8325" t="s">
        <v>59</v>
      </c>
      <c r="I8325" t="s">
        <v>4797</v>
      </c>
      <c r="J8325">
        <v>20230816</v>
      </c>
      <c r="K8325" t="s">
        <v>4798</v>
      </c>
      <c r="L8325">
        <v>15.55</v>
      </c>
      <c r="M8325">
        <v>0</v>
      </c>
      <c r="N8325" t="s">
        <v>117</v>
      </c>
      <c r="O8325">
        <v>20230921</v>
      </c>
    </row>
    <row r="8326" spans="1:15" x14ac:dyDescent="0.25">
      <c r="A8326" t="s">
        <v>6033</v>
      </c>
      <c r="B8326" t="s">
        <v>6034</v>
      </c>
      <c r="C8326">
        <v>1600007725</v>
      </c>
      <c r="D8326">
        <v>20230811</v>
      </c>
      <c r="E8326">
        <v>40100000</v>
      </c>
      <c r="F8326" t="s">
        <v>55</v>
      </c>
      <c r="G8326" t="s">
        <v>4206</v>
      </c>
      <c r="H8326" t="s">
        <v>4207</v>
      </c>
      <c r="I8326">
        <v>2210697</v>
      </c>
      <c r="J8326">
        <v>20230811</v>
      </c>
      <c r="K8326" t="s">
        <v>4208</v>
      </c>
      <c r="L8326">
        <v>0</v>
      </c>
      <c r="M8326">
        <v>109.15</v>
      </c>
      <c r="N8326" t="s">
        <v>83</v>
      </c>
      <c r="O8326">
        <v>20230915</v>
      </c>
    </row>
    <row r="8327" spans="1:15" x14ac:dyDescent="0.25">
      <c r="A8327" t="s">
        <v>6033</v>
      </c>
      <c r="B8327" t="s">
        <v>6034</v>
      </c>
      <c r="C8327">
        <v>1600000100</v>
      </c>
      <c r="D8327">
        <v>20230401</v>
      </c>
      <c r="E8327">
        <v>44561005</v>
      </c>
      <c r="F8327" t="s">
        <v>59</v>
      </c>
      <c r="I8327" t="s">
        <v>6641</v>
      </c>
      <c r="J8327">
        <v>20230401</v>
      </c>
      <c r="K8327" t="s">
        <v>1195</v>
      </c>
      <c r="L8327">
        <v>317</v>
      </c>
      <c r="M8327">
        <v>0</v>
      </c>
      <c r="N8327" t="s">
        <v>54</v>
      </c>
      <c r="O8327">
        <v>20230522</v>
      </c>
    </row>
    <row r="8328" spans="1:15" x14ac:dyDescent="0.25">
      <c r="A8328" t="s">
        <v>6033</v>
      </c>
      <c r="B8328" t="s">
        <v>6034</v>
      </c>
      <c r="C8328">
        <v>1600007271</v>
      </c>
      <c r="D8328">
        <v>20230807</v>
      </c>
      <c r="E8328">
        <v>61520000</v>
      </c>
      <c r="F8328" t="s">
        <v>6161</v>
      </c>
      <c r="I8328" t="s">
        <v>2840</v>
      </c>
      <c r="J8328">
        <v>20230807</v>
      </c>
      <c r="K8328" t="s">
        <v>2841</v>
      </c>
      <c r="L8328">
        <v>455</v>
      </c>
      <c r="M8328">
        <v>0</v>
      </c>
    </row>
    <row r="8329" spans="1:15" x14ac:dyDescent="0.25">
      <c r="A8329" t="s">
        <v>6033</v>
      </c>
      <c r="B8329" t="s">
        <v>6034</v>
      </c>
      <c r="C8329">
        <v>1600006791</v>
      </c>
      <c r="D8329">
        <v>20230804</v>
      </c>
      <c r="E8329">
        <v>61220000</v>
      </c>
      <c r="F8329" t="s">
        <v>6117</v>
      </c>
      <c r="I8329">
        <v>108230046</v>
      </c>
      <c r="J8329">
        <v>20230804</v>
      </c>
      <c r="K8329" t="s">
        <v>698</v>
      </c>
      <c r="L8329">
        <v>1567.58</v>
      </c>
      <c r="M8329">
        <v>0</v>
      </c>
    </row>
    <row r="8330" spans="1:15" x14ac:dyDescent="0.25">
      <c r="A8330" t="s">
        <v>6033</v>
      </c>
      <c r="B8330" t="s">
        <v>6034</v>
      </c>
      <c r="C8330">
        <v>1600008767</v>
      </c>
      <c r="D8330">
        <v>20230911</v>
      </c>
      <c r="E8330">
        <v>61550001</v>
      </c>
      <c r="F8330" t="s">
        <v>6100</v>
      </c>
      <c r="I8330">
        <v>213171596</v>
      </c>
      <c r="J8330">
        <v>20230911</v>
      </c>
      <c r="K8330" t="s">
        <v>3912</v>
      </c>
      <c r="L8330">
        <v>35.36</v>
      </c>
      <c r="M8330">
        <v>0</v>
      </c>
    </row>
    <row r="8331" spans="1:15" x14ac:dyDescent="0.25">
      <c r="A8331" t="s">
        <v>6033</v>
      </c>
      <c r="B8331" t="s">
        <v>6034</v>
      </c>
      <c r="C8331">
        <v>1600010073</v>
      </c>
      <c r="D8331">
        <v>20231010</v>
      </c>
      <c r="E8331">
        <v>40100000</v>
      </c>
      <c r="F8331" t="s">
        <v>55</v>
      </c>
      <c r="G8331" t="s">
        <v>2419</v>
      </c>
      <c r="H8331" t="s">
        <v>2420</v>
      </c>
      <c r="I8331" t="s">
        <v>6439</v>
      </c>
      <c r="J8331">
        <v>20231010</v>
      </c>
      <c r="K8331" t="s">
        <v>662</v>
      </c>
      <c r="L8331">
        <v>0</v>
      </c>
      <c r="M8331">
        <v>1860</v>
      </c>
      <c r="N8331" t="s">
        <v>34</v>
      </c>
      <c r="O8331">
        <v>20231110</v>
      </c>
    </row>
    <row r="8332" spans="1:15" x14ac:dyDescent="0.25">
      <c r="A8332" t="s">
        <v>6033</v>
      </c>
      <c r="B8332" t="s">
        <v>6034</v>
      </c>
      <c r="C8332">
        <v>1600002924</v>
      </c>
      <c r="D8332">
        <v>20230525</v>
      </c>
      <c r="E8332">
        <v>62260001</v>
      </c>
      <c r="F8332" t="s">
        <v>6434</v>
      </c>
      <c r="I8332">
        <v>175167</v>
      </c>
      <c r="J8332">
        <v>20230525</v>
      </c>
      <c r="K8332" t="s">
        <v>1126</v>
      </c>
      <c r="L8332">
        <v>400.84</v>
      </c>
      <c r="M8332">
        <v>0</v>
      </c>
    </row>
    <row r="8333" spans="1:15" x14ac:dyDescent="0.25">
      <c r="A8333" t="s">
        <v>6033</v>
      </c>
      <c r="B8333" t="s">
        <v>6034</v>
      </c>
      <c r="C8333">
        <v>1600008202</v>
      </c>
      <c r="D8333">
        <v>20230927</v>
      </c>
      <c r="E8333">
        <v>61220000</v>
      </c>
      <c r="F8333" t="s">
        <v>6117</v>
      </c>
      <c r="I8333">
        <v>109230065</v>
      </c>
      <c r="J8333">
        <v>20230927</v>
      </c>
      <c r="K8333" t="s">
        <v>277</v>
      </c>
      <c r="L8333">
        <v>474.32</v>
      </c>
      <c r="M8333">
        <v>0</v>
      </c>
    </row>
    <row r="8334" spans="1:15" x14ac:dyDescent="0.25">
      <c r="A8334" t="s">
        <v>6033</v>
      </c>
      <c r="B8334" t="s">
        <v>6034</v>
      </c>
      <c r="C8334">
        <v>1600003611</v>
      </c>
      <c r="D8334">
        <v>20230531</v>
      </c>
      <c r="E8334">
        <v>44561005</v>
      </c>
      <c r="F8334" t="s">
        <v>59</v>
      </c>
      <c r="I8334" t="s">
        <v>6642</v>
      </c>
      <c r="J8334">
        <v>20230531</v>
      </c>
      <c r="K8334" t="s">
        <v>6643</v>
      </c>
      <c r="L8334">
        <v>13.59</v>
      </c>
      <c r="M8334">
        <v>0</v>
      </c>
      <c r="N8334" t="s">
        <v>80</v>
      </c>
      <c r="O8334">
        <v>20230821</v>
      </c>
    </row>
    <row r="8335" spans="1:15" x14ac:dyDescent="0.25">
      <c r="A8335" t="s">
        <v>6033</v>
      </c>
      <c r="B8335" t="s">
        <v>6034</v>
      </c>
      <c r="C8335">
        <v>1600004628</v>
      </c>
      <c r="D8335">
        <v>20230601</v>
      </c>
      <c r="E8335">
        <v>61550005</v>
      </c>
      <c r="F8335" t="s">
        <v>6071</v>
      </c>
      <c r="I8335" t="s">
        <v>6644</v>
      </c>
      <c r="J8335">
        <v>20230601</v>
      </c>
      <c r="K8335" t="s">
        <v>6645</v>
      </c>
      <c r="L8335">
        <v>210</v>
      </c>
      <c r="M8335">
        <v>0</v>
      </c>
    </row>
    <row r="8336" spans="1:15" x14ac:dyDescent="0.25">
      <c r="A8336" t="s">
        <v>6033</v>
      </c>
      <c r="B8336" t="s">
        <v>6034</v>
      </c>
      <c r="C8336">
        <v>1600002912</v>
      </c>
      <c r="D8336">
        <v>20230524</v>
      </c>
      <c r="E8336">
        <v>44561005</v>
      </c>
      <c r="F8336" t="s">
        <v>59</v>
      </c>
      <c r="I8336">
        <v>156</v>
      </c>
      <c r="J8336">
        <v>20230524</v>
      </c>
      <c r="K8336" t="s">
        <v>316</v>
      </c>
      <c r="L8336">
        <v>225.22</v>
      </c>
      <c r="M8336">
        <v>0</v>
      </c>
      <c r="N8336" t="s">
        <v>37</v>
      </c>
      <c r="O8336">
        <v>20230718</v>
      </c>
    </row>
    <row r="8337" spans="1:15" x14ac:dyDescent="0.25">
      <c r="A8337" t="s">
        <v>6033</v>
      </c>
      <c r="B8337" t="s">
        <v>6034</v>
      </c>
      <c r="C8337">
        <v>1600001072</v>
      </c>
      <c r="D8337">
        <v>20230501</v>
      </c>
      <c r="E8337">
        <v>44561005</v>
      </c>
      <c r="F8337" t="s">
        <v>59</v>
      </c>
      <c r="I8337">
        <v>105230028</v>
      </c>
      <c r="J8337">
        <v>20230501</v>
      </c>
      <c r="K8337" t="s">
        <v>802</v>
      </c>
      <c r="L8337">
        <v>30.22</v>
      </c>
      <c r="M8337">
        <v>0</v>
      </c>
      <c r="N8337" t="s">
        <v>83</v>
      </c>
      <c r="O8337">
        <v>20230622</v>
      </c>
    </row>
    <row r="8338" spans="1:15" x14ac:dyDescent="0.25">
      <c r="A8338" t="s">
        <v>6033</v>
      </c>
      <c r="B8338" t="s">
        <v>6034</v>
      </c>
      <c r="C8338">
        <v>1600010030</v>
      </c>
      <c r="D8338">
        <v>20231017</v>
      </c>
      <c r="E8338">
        <v>44561005</v>
      </c>
      <c r="F8338" t="s">
        <v>59</v>
      </c>
      <c r="I8338" t="s">
        <v>6562</v>
      </c>
      <c r="J8338">
        <v>20231017</v>
      </c>
      <c r="K8338" t="s">
        <v>1793</v>
      </c>
      <c r="L8338">
        <v>222.81</v>
      </c>
      <c r="M8338">
        <v>0</v>
      </c>
      <c r="N8338" t="s">
        <v>27</v>
      </c>
      <c r="O8338">
        <v>20231124</v>
      </c>
    </row>
    <row r="8339" spans="1:15" x14ac:dyDescent="0.25">
      <c r="A8339" t="s">
        <v>6033</v>
      </c>
      <c r="B8339" t="s">
        <v>6034</v>
      </c>
      <c r="C8339">
        <v>1600007718</v>
      </c>
      <c r="D8339">
        <v>20230801</v>
      </c>
      <c r="E8339">
        <v>61350001</v>
      </c>
      <c r="F8339" t="s">
        <v>6078</v>
      </c>
      <c r="I8339" t="s">
        <v>6646</v>
      </c>
      <c r="J8339">
        <v>20230801</v>
      </c>
      <c r="K8339" t="s">
        <v>6647</v>
      </c>
      <c r="L8339">
        <v>1761</v>
      </c>
      <c r="M8339">
        <v>0</v>
      </c>
    </row>
    <row r="8340" spans="1:15" x14ac:dyDescent="0.25">
      <c r="A8340" t="s">
        <v>6033</v>
      </c>
      <c r="B8340" t="s">
        <v>6034</v>
      </c>
      <c r="C8340">
        <v>1600001138</v>
      </c>
      <c r="D8340">
        <v>20230430</v>
      </c>
      <c r="E8340">
        <v>61550001</v>
      </c>
      <c r="F8340" t="s">
        <v>6100</v>
      </c>
      <c r="I8340">
        <v>4000088</v>
      </c>
      <c r="J8340">
        <v>20230430</v>
      </c>
      <c r="K8340" t="s">
        <v>6648</v>
      </c>
      <c r="L8340">
        <v>415.88</v>
      </c>
      <c r="M8340">
        <v>0</v>
      </c>
    </row>
    <row r="8341" spans="1:15" x14ac:dyDescent="0.25">
      <c r="A8341" t="s">
        <v>6033</v>
      </c>
      <c r="B8341" t="s">
        <v>6034</v>
      </c>
      <c r="C8341">
        <v>1600009410</v>
      </c>
      <c r="D8341">
        <v>20230918</v>
      </c>
      <c r="E8341">
        <v>40100000</v>
      </c>
      <c r="F8341" t="s">
        <v>55</v>
      </c>
      <c r="G8341" t="s">
        <v>598</v>
      </c>
      <c r="H8341" t="s">
        <v>599</v>
      </c>
      <c r="I8341">
        <v>213195313</v>
      </c>
      <c r="J8341">
        <v>20230918</v>
      </c>
      <c r="K8341" t="s">
        <v>6649</v>
      </c>
      <c r="L8341">
        <v>0</v>
      </c>
      <c r="M8341">
        <v>118</v>
      </c>
      <c r="N8341" t="s">
        <v>29</v>
      </c>
      <c r="O8341">
        <v>20231103</v>
      </c>
    </row>
    <row r="8342" spans="1:15" x14ac:dyDescent="0.25">
      <c r="A8342" t="s">
        <v>6033</v>
      </c>
      <c r="B8342" t="s">
        <v>6034</v>
      </c>
      <c r="C8342">
        <v>1600008655</v>
      </c>
      <c r="D8342">
        <v>20230908</v>
      </c>
      <c r="E8342">
        <v>44561005</v>
      </c>
      <c r="F8342" t="s">
        <v>59</v>
      </c>
      <c r="I8342">
        <v>8154</v>
      </c>
      <c r="J8342">
        <v>20230908</v>
      </c>
      <c r="K8342" t="s">
        <v>1377</v>
      </c>
      <c r="L8342">
        <v>40</v>
      </c>
      <c r="M8342">
        <v>0</v>
      </c>
      <c r="N8342" t="s">
        <v>34</v>
      </c>
      <c r="O8342">
        <v>20231024</v>
      </c>
    </row>
    <row r="8343" spans="1:15" x14ac:dyDescent="0.25">
      <c r="A8343" t="s">
        <v>6033</v>
      </c>
      <c r="B8343" t="s">
        <v>6034</v>
      </c>
      <c r="C8343">
        <v>1600006462</v>
      </c>
      <c r="D8343">
        <v>20230701</v>
      </c>
      <c r="E8343">
        <v>62570000</v>
      </c>
      <c r="F8343" t="s">
        <v>6109</v>
      </c>
      <c r="I8343">
        <v>234</v>
      </c>
      <c r="J8343">
        <v>20230701</v>
      </c>
      <c r="K8343" t="s">
        <v>6650</v>
      </c>
      <c r="L8343">
        <v>17.350000000000001</v>
      </c>
      <c r="M8343">
        <v>0</v>
      </c>
    </row>
    <row r="8344" spans="1:15" x14ac:dyDescent="0.25">
      <c r="A8344" t="s">
        <v>6033</v>
      </c>
      <c r="B8344" t="s">
        <v>6034</v>
      </c>
      <c r="C8344">
        <v>1600007258</v>
      </c>
      <c r="D8344">
        <v>20230731</v>
      </c>
      <c r="E8344">
        <v>44561005</v>
      </c>
      <c r="F8344" t="s">
        <v>59</v>
      </c>
      <c r="I8344">
        <v>6027807</v>
      </c>
      <c r="J8344">
        <v>20230731</v>
      </c>
      <c r="K8344" t="s">
        <v>1947</v>
      </c>
      <c r="L8344">
        <v>35.659999999999997</v>
      </c>
      <c r="M8344">
        <v>0</v>
      </c>
      <c r="N8344" t="s">
        <v>117</v>
      </c>
      <c r="O8344">
        <v>20230921</v>
      </c>
    </row>
    <row r="8345" spans="1:15" x14ac:dyDescent="0.25">
      <c r="A8345" t="s">
        <v>6033</v>
      </c>
      <c r="B8345" t="s">
        <v>6034</v>
      </c>
      <c r="C8345">
        <v>1600000125</v>
      </c>
      <c r="D8345">
        <v>20230402</v>
      </c>
      <c r="E8345">
        <v>44561005</v>
      </c>
      <c r="F8345" t="s">
        <v>59</v>
      </c>
      <c r="I8345">
        <v>104230020</v>
      </c>
      <c r="J8345">
        <v>20230402</v>
      </c>
      <c r="K8345" t="s">
        <v>1576</v>
      </c>
      <c r="L8345">
        <v>312</v>
      </c>
      <c r="M8345">
        <v>0</v>
      </c>
      <c r="N8345" t="s">
        <v>54</v>
      </c>
      <c r="O8345">
        <v>20230522</v>
      </c>
    </row>
    <row r="8346" spans="1:15" x14ac:dyDescent="0.25">
      <c r="A8346" t="s">
        <v>6033</v>
      </c>
      <c r="B8346" t="s">
        <v>6034</v>
      </c>
      <c r="C8346">
        <v>1600008490</v>
      </c>
      <c r="D8346">
        <v>20230831</v>
      </c>
      <c r="E8346">
        <v>40100000</v>
      </c>
      <c r="F8346" t="s">
        <v>55</v>
      </c>
      <c r="G8346" t="s">
        <v>4322</v>
      </c>
      <c r="H8346" t="s">
        <v>4323</v>
      </c>
      <c r="I8346" t="s">
        <v>2661</v>
      </c>
      <c r="J8346">
        <v>20230831</v>
      </c>
      <c r="K8346" t="s">
        <v>2662</v>
      </c>
      <c r="L8346">
        <v>0</v>
      </c>
      <c r="M8346">
        <v>100.8</v>
      </c>
      <c r="N8346" t="s">
        <v>117</v>
      </c>
      <c r="O8346">
        <v>20230915</v>
      </c>
    </row>
    <row r="8347" spans="1:15" x14ac:dyDescent="0.25">
      <c r="A8347" t="s">
        <v>6033</v>
      </c>
      <c r="B8347" t="s">
        <v>6034</v>
      </c>
      <c r="C8347">
        <v>1600000195</v>
      </c>
      <c r="D8347">
        <v>20230427</v>
      </c>
      <c r="E8347">
        <v>44561005</v>
      </c>
      <c r="F8347" t="s">
        <v>59</v>
      </c>
      <c r="I8347">
        <v>104230090</v>
      </c>
      <c r="J8347">
        <v>20230427</v>
      </c>
      <c r="K8347" t="s">
        <v>917</v>
      </c>
      <c r="L8347">
        <v>94.86</v>
      </c>
      <c r="M8347">
        <v>0</v>
      </c>
      <c r="N8347" t="s">
        <v>54</v>
      </c>
      <c r="O8347">
        <v>20230522</v>
      </c>
    </row>
    <row r="8348" spans="1:15" x14ac:dyDescent="0.25">
      <c r="A8348" t="s">
        <v>6033</v>
      </c>
      <c r="B8348" t="s">
        <v>6034</v>
      </c>
      <c r="C8348">
        <v>1600012092</v>
      </c>
      <c r="D8348">
        <v>20231031</v>
      </c>
      <c r="E8348">
        <v>40100000</v>
      </c>
      <c r="F8348" t="s">
        <v>55</v>
      </c>
      <c r="G8348" t="s">
        <v>139</v>
      </c>
      <c r="H8348" t="s">
        <v>140</v>
      </c>
      <c r="I8348">
        <v>110230301</v>
      </c>
      <c r="J8348">
        <v>20231031</v>
      </c>
      <c r="K8348" t="s">
        <v>6651</v>
      </c>
      <c r="L8348">
        <v>0</v>
      </c>
      <c r="M8348">
        <v>67</v>
      </c>
      <c r="N8348" t="s">
        <v>813</v>
      </c>
      <c r="O8348">
        <v>20231114</v>
      </c>
    </row>
    <row r="8349" spans="1:15" x14ac:dyDescent="0.25">
      <c r="A8349" t="s">
        <v>6033</v>
      </c>
      <c r="B8349" t="s">
        <v>6034</v>
      </c>
      <c r="C8349">
        <v>1600008265</v>
      </c>
      <c r="D8349">
        <v>20230901</v>
      </c>
      <c r="E8349">
        <v>40100000</v>
      </c>
      <c r="F8349" t="s">
        <v>55</v>
      </c>
      <c r="G8349" t="s">
        <v>1252</v>
      </c>
      <c r="H8349" t="s">
        <v>1253</v>
      </c>
      <c r="I8349" t="s">
        <v>6499</v>
      </c>
      <c r="J8349">
        <v>20230901</v>
      </c>
      <c r="K8349" t="s">
        <v>655</v>
      </c>
      <c r="L8349">
        <v>0</v>
      </c>
      <c r="M8349">
        <v>1889.35</v>
      </c>
      <c r="N8349" t="s">
        <v>684</v>
      </c>
      <c r="O8349">
        <v>20230904</v>
      </c>
    </row>
    <row r="8350" spans="1:15" x14ac:dyDescent="0.25">
      <c r="A8350" t="s">
        <v>6033</v>
      </c>
      <c r="B8350" t="s">
        <v>6034</v>
      </c>
      <c r="C8350">
        <v>1600008212</v>
      </c>
      <c r="D8350">
        <v>20230910</v>
      </c>
      <c r="E8350">
        <v>44561005</v>
      </c>
      <c r="F8350" t="s">
        <v>59</v>
      </c>
      <c r="I8350">
        <v>109230075</v>
      </c>
      <c r="J8350">
        <v>20230910</v>
      </c>
      <c r="K8350" t="s">
        <v>744</v>
      </c>
      <c r="L8350">
        <v>299.24</v>
      </c>
      <c r="M8350">
        <v>0</v>
      </c>
      <c r="N8350" t="s">
        <v>34</v>
      </c>
      <c r="O8350">
        <v>20231024</v>
      </c>
    </row>
    <row r="8351" spans="1:15" x14ac:dyDescent="0.25">
      <c r="A8351" t="s">
        <v>6033</v>
      </c>
      <c r="B8351" t="s">
        <v>6034</v>
      </c>
      <c r="C8351">
        <v>1600003538</v>
      </c>
      <c r="D8351">
        <v>20230531</v>
      </c>
      <c r="E8351">
        <v>62110000</v>
      </c>
      <c r="F8351" t="s">
        <v>6098</v>
      </c>
      <c r="I8351">
        <v>6027345</v>
      </c>
      <c r="J8351">
        <v>20230531</v>
      </c>
      <c r="K8351" t="s">
        <v>6063</v>
      </c>
      <c r="L8351">
        <v>216.29</v>
      </c>
      <c r="M8351">
        <v>0</v>
      </c>
    </row>
    <row r="8352" spans="1:15" x14ac:dyDescent="0.25">
      <c r="A8352" t="s">
        <v>6033</v>
      </c>
      <c r="B8352" t="s">
        <v>6034</v>
      </c>
      <c r="C8352">
        <v>1600003172</v>
      </c>
      <c r="D8352">
        <v>20230604</v>
      </c>
      <c r="E8352">
        <v>44561005</v>
      </c>
      <c r="F8352" t="s">
        <v>59</v>
      </c>
      <c r="I8352" t="s">
        <v>6652</v>
      </c>
      <c r="J8352">
        <v>20230604</v>
      </c>
      <c r="K8352" t="s">
        <v>6653</v>
      </c>
      <c r="L8352">
        <v>228</v>
      </c>
      <c r="M8352">
        <v>0</v>
      </c>
      <c r="N8352" t="s">
        <v>37</v>
      </c>
      <c r="O8352">
        <v>20230718</v>
      </c>
    </row>
    <row r="8353" spans="1:15" x14ac:dyDescent="0.25">
      <c r="A8353" t="s">
        <v>6033</v>
      </c>
      <c r="B8353" t="s">
        <v>6034</v>
      </c>
      <c r="C8353">
        <v>1600009877</v>
      </c>
      <c r="D8353">
        <v>20230930</v>
      </c>
      <c r="E8353">
        <v>60200011</v>
      </c>
      <c r="F8353" t="s">
        <v>6636</v>
      </c>
      <c r="I8353">
        <v>213241083</v>
      </c>
      <c r="J8353">
        <v>20230930</v>
      </c>
      <c r="K8353" t="s">
        <v>6654</v>
      </c>
      <c r="L8353">
        <v>4973.5</v>
      </c>
      <c r="M8353">
        <v>0</v>
      </c>
    </row>
    <row r="8354" spans="1:15" x14ac:dyDescent="0.25">
      <c r="A8354" t="s">
        <v>6033</v>
      </c>
      <c r="B8354" t="s">
        <v>6034</v>
      </c>
      <c r="C8354">
        <v>1600008732</v>
      </c>
      <c r="D8354">
        <v>20230831</v>
      </c>
      <c r="E8354">
        <v>62810000</v>
      </c>
      <c r="F8354" t="s">
        <v>6482</v>
      </c>
      <c r="I8354" t="s">
        <v>6655</v>
      </c>
      <c r="J8354">
        <v>20230831</v>
      </c>
      <c r="K8354" t="s">
        <v>6656</v>
      </c>
      <c r="L8354">
        <v>54</v>
      </c>
      <c r="M8354">
        <v>0</v>
      </c>
    </row>
    <row r="8355" spans="1:15" x14ac:dyDescent="0.25">
      <c r="A8355" t="s">
        <v>6033</v>
      </c>
      <c r="B8355" t="s">
        <v>6034</v>
      </c>
      <c r="C8355">
        <v>1600002020</v>
      </c>
      <c r="D8355">
        <v>20230430</v>
      </c>
      <c r="E8355">
        <v>62110000</v>
      </c>
      <c r="F8355" t="s">
        <v>6098</v>
      </c>
      <c r="I8355">
        <v>6027149</v>
      </c>
      <c r="J8355">
        <v>20230430</v>
      </c>
      <c r="K8355" t="s">
        <v>1691</v>
      </c>
      <c r="L8355">
        <v>2903.15</v>
      </c>
      <c r="M8355">
        <v>0</v>
      </c>
    </row>
    <row r="8356" spans="1:15" x14ac:dyDescent="0.25">
      <c r="A8356" t="s">
        <v>6033</v>
      </c>
      <c r="B8356" t="s">
        <v>6034</v>
      </c>
      <c r="C8356">
        <v>1600006500</v>
      </c>
      <c r="D8356">
        <v>20230701</v>
      </c>
      <c r="E8356">
        <v>40100000</v>
      </c>
      <c r="F8356" t="s">
        <v>55</v>
      </c>
      <c r="G8356" t="s">
        <v>139</v>
      </c>
      <c r="H8356" t="s">
        <v>140</v>
      </c>
      <c r="I8356" t="s">
        <v>6396</v>
      </c>
      <c r="J8356">
        <v>20230701</v>
      </c>
      <c r="K8356" t="s">
        <v>6657</v>
      </c>
      <c r="L8356">
        <v>0</v>
      </c>
      <c r="M8356">
        <v>69.19</v>
      </c>
      <c r="N8356" t="s">
        <v>2189</v>
      </c>
      <c r="O8356">
        <v>20230731</v>
      </c>
    </row>
    <row r="8357" spans="1:15" x14ac:dyDescent="0.25">
      <c r="A8357" t="s">
        <v>6033</v>
      </c>
      <c r="B8357" t="s">
        <v>6034</v>
      </c>
      <c r="C8357">
        <v>1600011305</v>
      </c>
      <c r="D8357">
        <v>20231020</v>
      </c>
      <c r="E8357">
        <v>61550005</v>
      </c>
      <c r="F8357" t="s">
        <v>6071</v>
      </c>
      <c r="I8357">
        <v>3121758486</v>
      </c>
      <c r="J8357">
        <v>20231020</v>
      </c>
      <c r="K8357" t="s">
        <v>6658</v>
      </c>
      <c r="L8357">
        <v>520</v>
      </c>
      <c r="M8357">
        <v>0</v>
      </c>
    </row>
    <row r="8358" spans="1:15" x14ac:dyDescent="0.25">
      <c r="A8358" t="s">
        <v>6033</v>
      </c>
      <c r="B8358" t="s">
        <v>6034</v>
      </c>
      <c r="C8358">
        <v>1600008571</v>
      </c>
      <c r="D8358">
        <v>20230810</v>
      </c>
      <c r="E8358">
        <v>44561005</v>
      </c>
      <c r="F8358" t="s">
        <v>59</v>
      </c>
      <c r="I8358">
        <v>890</v>
      </c>
      <c r="J8358">
        <v>20230810</v>
      </c>
      <c r="K8358" t="s">
        <v>6659</v>
      </c>
      <c r="L8358">
        <v>31</v>
      </c>
      <c r="M8358">
        <v>0</v>
      </c>
      <c r="N8358" t="s">
        <v>34</v>
      </c>
      <c r="O8358">
        <v>20231024</v>
      </c>
    </row>
    <row r="8359" spans="1:15" x14ac:dyDescent="0.25">
      <c r="A8359" t="s">
        <v>6033</v>
      </c>
      <c r="B8359" t="s">
        <v>6034</v>
      </c>
      <c r="C8359">
        <v>1600000069</v>
      </c>
      <c r="D8359">
        <v>20230401</v>
      </c>
      <c r="E8359">
        <v>44561005</v>
      </c>
      <c r="F8359" t="s">
        <v>59</v>
      </c>
      <c r="I8359" t="s">
        <v>6660</v>
      </c>
      <c r="J8359">
        <v>20230401</v>
      </c>
      <c r="K8359" t="s">
        <v>6661</v>
      </c>
      <c r="L8359">
        <v>92</v>
      </c>
      <c r="M8359">
        <v>0</v>
      </c>
      <c r="N8359" t="s">
        <v>54</v>
      </c>
      <c r="O8359">
        <v>20230522</v>
      </c>
    </row>
    <row r="8360" spans="1:15" x14ac:dyDescent="0.25">
      <c r="A8360" t="s">
        <v>6033</v>
      </c>
      <c r="B8360" t="s">
        <v>6034</v>
      </c>
      <c r="C8360">
        <v>1600009843</v>
      </c>
      <c r="D8360">
        <v>20230929</v>
      </c>
      <c r="E8360">
        <v>44561005</v>
      </c>
      <c r="F8360" t="s">
        <v>59</v>
      </c>
      <c r="I8360" t="s">
        <v>2622</v>
      </c>
      <c r="J8360">
        <v>20230929</v>
      </c>
      <c r="K8360" t="s">
        <v>2623</v>
      </c>
      <c r="L8360">
        <v>200</v>
      </c>
      <c r="M8360">
        <v>0</v>
      </c>
      <c r="N8360" t="s">
        <v>34</v>
      </c>
      <c r="O8360">
        <v>20231024</v>
      </c>
    </row>
    <row r="8361" spans="1:15" x14ac:dyDescent="0.25">
      <c r="A8361" t="s">
        <v>6033</v>
      </c>
      <c r="B8361" t="s">
        <v>6034</v>
      </c>
      <c r="C8361">
        <v>1600011256</v>
      </c>
      <c r="D8361">
        <v>20231020</v>
      </c>
      <c r="E8361">
        <v>61550001</v>
      </c>
      <c r="F8361" t="s">
        <v>6100</v>
      </c>
      <c r="I8361" t="s">
        <v>6662</v>
      </c>
      <c r="J8361">
        <v>20231020</v>
      </c>
      <c r="K8361" t="s">
        <v>6663</v>
      </c>
      <c r="L8361">
        <v>465.03</v>
      </c>
      <c r="M8361">
        <v>0</v>
      </c>
    </row>
    <row r="8362" spans="1:15" x14ac:dyDescent="0.25">
      <c r="A8362" t="s">
        <v>6033</v>
      </c>
      <c r="B8362" t="s">
        <v>6034</v>
      </c>
      <c r="C8362">
        <v>1600000077</v>
      </c>
      <c r="D8362">
        <v>20230401</v>
      </c>
      <c r="E8362">
        <v>40100000</v>
      </c>
      <c r="F8362" t="s">
        <v>55</v>
      </c>
      <c r="G8362" t="s">
        <v>488</v>
      </c>
      <c r="H8362" t="s">
        <v>489</v>
      </c>
      <c r="I8362" t="s">
        <v>6664</v>
      </c>
      <c r="J8362">
        <v>20230401</v>
      </c>
      <c r="K8362" t="s">
        <v>217</v>
      </c>
      <c r="L8362">
        <v>0</v>
      </c>
      <c r="M8362">
        <v>1584</v>
      </c>
      <c r="N8362" t="s">
        <v>54</v>
      </c>
      <c r="O8362">
        <v>20230424</v>
      </c>
    </row>
    <row r="8363" spans="1:15" x14ac:dyDescent="0.25">
      <c r="A8363" t="s">
        <v>6033</v>
      </c>
      <c r="B8363" t="s">
        <v>6034</v>
      </c>
      <c r="C8363">
        <v>1600006814</v>
      </c>
      <c r="D8363">
        <v>20230817</v>
      </c>
      <c r="E8363">
        <v>44561005</v>
      </c>
      <c r="F8363" t="s">
        <v>59</v>
      </c>
      <c r="I8363">
        <v>108230069</v>
      </c>
      <c r="J8363">
        <v>20230817</v>
      </c>
      <c r="K8363" t="s">
        <v>1013</v>
      </c>
      <c r="L8363">
        <v>281.82</v>
      </c>
      <c r="M8363">
        <v>0</v>
      </c>
      <c r="N8363" t="s">
        <v>117</v>
      </c>
      <c r="O8363">
        <v>20230921</v>
      </c>
    </row>
    <row r="8364" spans="1:15" x14ac:dyDescent="0.25">
      <c r="A8364" t="s">
        <v>6033</v>
      </c>
      <c r="B8364" t="s">
        <v>6034</v>
      </c>
      <c r="C8364">
        <v>1600001069</v>
      </c>
      <c r="D8364">
        <v>20230509</v>
      </c>
      <c r="E8364">
        <v>44561005</v>
      </c>
      <c r="F8364" t="s">
        <v>59</v>
      </c>
      <c r="I8364">
        <v>105230025</v>
      </c>
      <c r="J8364">
        <v>20230509</v>
      </c>
      <c r="K8364" t="s">
        <v>1401</v>
      </c>
      <c r="L8364">
        <v>80.150000000000006</v>
      </c>
      <c r="M8364">
        <v>0</v>
      </c>
      <c r="N8364" t="s">
        <v>83</v>
      </c>
      <c r="O8364">
        <v>20230622</v>
      </c>
    </row>
    <row r="8365" spans="1:15" x14ac:dyDescent="0.25">
      <c r="A8365" t="s">
        <v>6033</v>
      </c>
      <c r="B8365" t="s">
        <v>6034</v>
      </c>
      <c r="C8365">
        <v>1600005391</v>
      </c>
      <c r="D8365">
        <v>20230630</v>
      </c>
      <c r="E8365">
        <v>62510002</v>
      </c>
      <c r="F8365" t="s">
        <v>6035</v>
      </c>
      <c r="I8365" t="s">
        <v>6665</v>
      </c>
      <c r="J8365">
        <v>20230630</v>
      </c>
      <c r="K8365" t="s">
        <v>6666</v>
      </c>
      <c r="L8365">
        <v>52.09</v>
      </c>
      <c r="M8365">
        <v>0</v>
      </c>
    </row>
    <row r="8366" spans="1:15" x14ac:dyDescent="0.25">
      <c r="A8366" t="s">
        <v>6033</v>
      </c>
      <c r="B8366" t="s">
        <v>6034</v>
      </c>
      <c r="C8366">
        <v>1600003007</v>
      </c>
      <c r="D8366">
        <v>20230520</v>
      </c>
      <c r="E8366">
        <v>40100000</v>
      </c>
      <c r="F8366" t="s">
        <v>55</v>
      </c>
      <c r="G8366" t="s">
        <v>139</v>
      </c>
      <c r="H8366" t="s">
        <v>140</v>
      </c>
      <c r="I8366">
        <v>105230208</v>
      </c>
      <c r="J8366">
        <v>20230520</v>
      </c>
      <c r="K8366" t="s">
        <v>6667</v>
      </c>
      <c r="L8366">
        <v>0</v>
      </c>
      <c r="M8366">
        <v>1040</v>
      </c>
      <c r="N8366" t="s">
        <v>1059</v>
      </c>
      <c r="O8366">
        <v>20230531</v>
      </c>
    </row>
    <row r="8367" spans="1:15" x14ac:dyDescent="0.25">
      <c r="A8367" t="s">
        <v>6033</v>
      </c>
      <c r="B8367" t="s">
        <v>6034</v>
      </c>
      <c r="C8367">
        <v>1600005945</v>
      </c>
      <c r="D8367">
        <v>20230630</v>
      </c>
      <c r="E8367">
        <v>60200010</v>
      </c>
      <c r="F8367" t="s">
        <v>6331</v>
      </c>
      <c r="I8367">
        <v>2306016</v>
      </c>
      <c r="J8367">
        <v>20230630</v>
      </c>
      <c r="K8367" t="s">
        <v>2328</v>
      </c>
      <c r="L8367">
        <v>131.37</v>
      </c>
      <c r="M8367">
        <v>0</v>
      </c>
    </row>
    <row r="8368" spans="1:15" x14ac:dyDescent="0.25">
      <c r="A8368" t="s">
        <v>6033</v>
      </c>
      <c r="B8368" t="s">
        <v>6034</v>
      </c>
      <c r="C8368">
        <v>1600010167</v>
      </c>
      <c r="D8368">
        <v>20231021</v>
      </c>
      <c r="E8368">
        <v>44561005</v>
      </c>
      <c r="F8368" t="s">
        <v>59</v>
      </c>
      <c r="I8368">
        <v>110230094</v>
      </c>
      <c r="J8368">
        <v>20231021</v>
      </c>
      <c r="K8368" t="s">
        <v>2950</v>
      </c>
      <c r="L8368">
        <v>348.18</v>
      </c>
      <c r="M8368">
        <v>0</v>
      </c>
      <c r="N8368" t="s">
        <v>27</v>
      </c>
      <c r="O8368">
        <v>20231124</v>
      </c>
    </row>
    <row r="8369" spans="1:15" x14ac:dyDescent="0.25">
      <c r="A8369" t="s">
        <v>6033</v>
      </c>
      <c r="B8369" t="s">
        <v>6034</v>
      </c>
      <c r="C8369">
        <v>1600003699</v>
      </c>
      <c r="D8369">
        <v>20230531</v>
      </c>
      <c r="E8369">
        <v>62110000</v>
      </c>
      <c r="F8369" t="s">
        <v>6098</v>
      </c>
      <c r="I8369" t="s">
        <v>1940</v>
      </c>
      <c r="J8369">
        <v>20230531</v>
      </c>
      <c r="K8369" t="s">
        <v>1941</v>
      </c>
      <c r="L8369">
        <v>2236.7399999999998</v>
      </c>
      <c r="M8369">
        <v>0</v>
      </c>
    </row>
    <row r="8370" spans="1:15" x14ac:dyDescent="0.25">
      <c r="A8370" t="s">
        <v>6033</v>
      </c>
      <c r="B8370" t="s">
        <v>6034</v>
      </c>
      <c r="C8370">
        <v>1600002581</v>
      </c>
      <c r="D8370">
        <v>20230517</v>
      </c>
      <c r="E8370">
        <v>40100000</v>
      </c>
      <c r="F8370" t="s">
        <v>55</v>
      </c>
      <c r="G8370" t="s">
        <v>3396</v>
      </c>
      <c r="H8370" t="s">
        <v>3397</v>
      </c>
      <c r="I8370" t="s">
        <v>3398</v>
      </c>
      <c r="J8370">
        <v>20230517</v>
      </c>
      <c r="K8370" t="s">
        <v>3399</v>
      </c>
      <c r="L8370">
        <v>0</v>
      </c>
      <c r="M8370">
        <v>744</v>
      </c>
      <c r="N8370" t="s">
        <v>54</v>
      </c>
      <c r="O8370">
        <v>20230707</v>
      </c>
    </row>
    <row r="8371" spans="1:15" x14ac:dyDescent="0.25">
      <c r="A8371" t="s">
        <v>6033</v>
      </c>
      <c r="B8371" t="s">
        <v>6034</v>
      </c>
      <c r="C8371">
        <v>1600011774</v>
      </c>
      <c r="D8371">
        <v>20231031</v>
      </c>
      <c r="E8371">
        <v>40100000</v>
      </c>
      <c r="F8371" t="s">
        <v>55</v>
      </c>
      <c r="G8371" t="s">
        <v>157</v>
      </c>
      <c r="H8371" t="s">
        <v>158</v>
      </c>
      <c r="I8371">
        <v>428464</v>
      </c>
      <c r="J8371">
        <v>20231031</v>
      </c>
      <c r="K8371" t="s">
        <v>6668</v>
      </c>
      <c r="L8371">
        <v>0</v>
      </c>
      <c r="M8371">
        <v>118</v>
      </c>
      <c r="N8371" t="s">
        <v>202</v>
      </c>
      <c r="O8371">
        <v>20231113</v>
      </c>
    </row>
    <row r="8372" spans="1:15" x14ac:dyDescent="0.25">
      <c r="A8372" t="s">
        <v>6033</v>
      </c>
      <c r="B8372" t="s">
        <v>6034</v>
      </c>
      <c r="C8372">
        <v>1600010037</v>
      </c>
      <c r="D8372">
        <v>20231014</v>
      </c>
      <c r="E8372">
        <v>61350000</v>
      </c>
      <c r="F8372" t="s">
        <v>6059</v>
      </c>
      <c r="I8372" t="s">
        <v>6669</v>
      </c>
      <c r="J8372">
        <v>20231014</v>
      </c>
      <c r="K8372" t="s">
        <v>238</v>
      </c>
      <c r="L8372">
        <v>1484</v>
      </c>
      <c r="M8372">
        <v>0</v>
      </c>
    </row>
    <row r="8373" spans="1:15" x14ac:dyDescent="0.25">
      <c r="A8373" t="s">
        <v>6033</v>
      </c>
      <c r="B8373" t="s">
        <v>6034</v>
      </c>
      <c r="C8373">
        <v>1600005058</v>
      </c>
      <c r="D8373">
        <v>20230720</v>
      </c>
      <c r="E8373">
        <v>44561005</v>
      </c>
      <c r="F8373" t="s">
        <v>59</v>
      </c>
      <c r="I8373">
        <v>107230051</v>
      </c>
      <c r="J8373">
        <v>20230720</v>
      </c>
      <c r="K8373" t="s">
        <v>429</v>
      </c>
      <c r="L8373">
        <v>274.06</v>
      </c>
      <c r="M8373">
        <v>0</v>
      </c>
      <c r="N8373" t="s">
        <v>80</v>
      </c>
      <c r="O8373">
        <v>20230821</v>
      </c>
    </row>
    <row r="8374" spans="1:15" x14ac:dyDescent="0.25">
      <c r="A8374" t="s">
        <v>6033</v>
      </c>
      <c r="B8374" t="s">
        <v>6034</v>
      </c>
      <c r="C8374">
        <v>1600012110</v>
      </c>
      <c r="D8374">
        <v>20231016</v>
      </c>
      <c r="E8374">
        <v>40100000</v>
      </c>
      <c r="F8374" t="s">
        <v>55</v>
      </c>
      <c r="G8374" t="s">
        <v>139</v>
      </c>
      <c r="H8374" t="s">
        <v>140</v>
      </c>
      <c r="I8374">
        <v>110230319</v>
      </c>
      <c r="J8374">
        <v>20231016</v>
      </c>
      <c r="K8374" t="s">
        <v>6296</v>
      </c>
      <c r="L8374">
        <v>0</v>
      </c>
      <c r="M8374">
        <v>2.1</v>
      </c>
      <c r="N8374" t="s">
        <v>837</v>
      </c>
      <c r="O8374">
        <v>20231114</v>
      </c>
    </row>
    <row r="8375" spans="1:15" x14ac:dyDescent="0.25">
      <c r="A8375" t="s">
        <v>6033</v>
      </c>
      <c r="B8375" t="s">
        <v>6034</v>
      </c>
      <c r="C8375">
        <v>1600002540</v>
      </c>
      <c r="D8375">
        <v>20230516</v>
      </c>
      <c r="E8375">
        <v>61550001</v>
      </c>
      <c r="F8375" t="s">
        <v>6100</v>
      </c>
      <c r="I8375" t="s">
        <v>6670</v>
      </c>
      <c r="J8375">
        <v>20230516</v>
      </c>
      <c r="K8375" t="s">
        <v>6671</v>
      </c>
      <c r="L8375">
        <v>107.5</v>
      </c>
      <c r="M8375">
        <v>0</v>
      </c>
    </row>
    <row r="8376" spans="1:15" x14ac:dyDescent="0.25">
      <c r="A8376" t="s">
        <v>6033</v>
      </c>
      <c r="B8376" t="s">
        <v>6034</v>
      </c>
      <c r="C8376">
        <v>1600009413</v>
      </c>
      <c r="D8376">
        <v>20230918</v>
      </c>
      <c r="E8376">
        <v>62110000</v>
      </c>
      <c r="F8376" t="s">
        <v>6098</v>
      </c>
      <c r="I8376" t="s">
        <v>5354</v>
      </c>
      <c r="J8376">
        <v>20230918</v>
      </c>
      <c r="K8376" t="s">
        <v>5355</v>
      </c>
      <c r="L8376">
        <v>165.44</v>
      </c>
      <c r="M8376">
        <v>0</v>
      </c>
    </row>
    <row r="8377" spans="1:15" x14ac:dyDescent="0.25">
      <c r="A8377" t="s">
        <v>6033</v>
      </c>
      <c r="B8377" t="s">
        <v>6034</v>
      </c>
      <c r="C8377">
        <v>1600001488</v>
      </c>
      <c r="D8377">
        <v>20230430</v>
      </c>
      <c r="E8377">
        <v>60265000</v>
      </c>
      <c r="F8377" t="s">
        <v>6486</v>
      </c>
      <c r="I8377" t="s">
        <v>3737</v>
      </c>
      <c r="J8377">
        <v>20230430</v>
      </c>
      <c r="K8377" t="s">
        <v>462</v>
      </c>
      <c r="L8377">
        <v>462.7</v>
      </c>
      <c r="M8377">
        <v>0</v>
      </c>
    </row>
    <row r="8378" spans="1:15" x14ac:dyDescent="0.25">
      <c r="A8378" t="s">
        <v>6033</v>
      </c>
      <c r="B8378" t="s">
        <v>6034</v>
      </c>
      <c r="C8378">
        <v>1600002270</v>
      </c>
      <c r="D8378">
        <v>20230428</v>
      </c>
      <c r="E8378">
        <v>61100000</v>
      </c>
      <c r="F8378" t="s">
        <v>6120</v>
      </c>
      <c r="I8378" t="s">
        <v>4255</v>
      </c>
      <c r="J8378">
        <v>20230428</v>
      </c>
      <c r="K8378" t="s">
        <v>4256</v>
      </c>
      <c r="L8378">
        <v>630</v>
      </c>
      <c r="M8378">
        <v>0</v>
      </c>
    </row>
    <row r="8379" spans="1:15" x14ac:dyDescent="0.25">
      <c r="A8379" t="s">
        <v>6033</v>
      </c>
      <c r="B8379" t="s">
        <v>6034</v>
      </c>
      <c r="C8379">
        <v>1600008925</v>
      </c>
      <c r="D8379">
        <v>20230918</v>
      </c>
      <c r="E8379">
        <v>40100000</v>
      </c>
      <c r="F8379" t="s">
        <v>55</v>
      </c>
      <c r="G8379" t="s">
        <v>139</v>
      </c>
      <c r="H8379" t="s">
        <v>140</v>
      </c>
      <c r="I8379">
        <v>109230143</v>
      </c>
      <c r="J8379">
        <v>20230918</v>
      </c>
      <c r="K8379" t="s">
        <v>6258</v>
      </c>
      <c r="L8379">
        <v>0</v>
      </c>
      <c r="M8379">
        <v>109.15</v>
      </c>
      <c r="N8379" t="s">
        <v>597</v>
      </c>
      <c r="O8379">
        <v>20230926</v>
      </c>
    </row>
    <row r="8380" spans="1:15" x14ac:dyDescent="0.25">
      <c r="A8380" t="s">
        <v>6033</v>
      </c>
      <c r="B8380" t="s">
        <v>6034</v>
      </c>
      <c r="C8380">
        <v>1600008040</v>
      </c>
      <c r="D8380">
        <v>20230820</v>
      </c>
      <c r="E8380">
        <v>62110000</v>
      </c>
      <c r="F8380" t="s">
        <v>6098</v>
      </c>
      <c r="I8380" t="s">
        <v>6672</v>
      </c>
      <c r="J8380">
        <v>20230820</v>
      </c>
      <c r="K8380" t="s">
        <v>6673</v>
      </c>
      <c r="L8380">
        <v>-22.35</v>
      </c>
      <c r="M8380">
        <v>0</v>
      </c>
    </row>
    <row r="8381" spans="1:15" x14ac:dyDescent="0.25">
      <c r="A8381" t="s">
        <v>6033</v>
      </c>
      <c r="B8381" t="s">
        <v>6034</v>
      </c>
      <c r="C8381">
        <v>1600007133</v>
      </c>
      <c r="D8381">
        <v>20230701</v>
      </c>
      <c r="E8381">
        <v>44561005</v>
      </c>
      <c r="F8381" t="s">
        <v>59</v>
      </c>
      <c r="I8381" t="s">
        <v>6380</v>
      </c>
      <c r="J8381">
        <v>20230701</v>
      </c>
      <c r="K8381" t="s">
        <v>6674</v>
      </c>
      <c r="L8381">
        <v>235</v>
      </c>
      <c r="M8381">
        <v>0</v>
      </c>
      <c r="N8381" t="s">
        <v>80</v>
      </c>
      <c r="O8381">
        <v>20230821</v>
      </c>
    </row>
    <row r="8382" spans="1:15" x14ac:dyDescent="0.25">
      <c r="A8382" t="s">
        <v>6033</v>
      </c>
      <c r="B8382" t="s">
        <v>6034</v>
      </c>
      <c r="C8382">
        <v>1600007724</v>
      </c>
      <c r="D8382">
        <v>20230814</v>
      </c>
      <c r="E8382">
        <v>61100000</v>
      </c>
      <c r="F8382" t="s">
        <v>6120</v>
      </c>
      <c r="I8382" t="s">
        <v>6675</v>
      </c>
      <c r="J8382">
        <v>20230814</v>
      </c>
      <c r="K8382" t="s">
        <v>6676</v>
      </c>
      <c r="L8382">
        <v>620</v>
      </c>
      <c r="M8382">
        <v>0</v>
      </c>
    </row>
    <row r="8383" spans="1:15" x14ac:dyDescent="0.25">
      <c r="A8383" t="s">
        <v>6033</v>
      </c>
      <c r="B8383" t="s">
        <v>6034</v>
      </c>
      <c r="C8383">
        <v>1600008582</v>
      </c>
      <c r="D8383">
        <v>20230831</v>
      </c>
      <c r="E8383">
        <v>44561005</v>
      </c>
      <c r="F8383" t="s">
        <v>59</v>
      </c>
      <c r="I8383" t="s">
        <v>5302</v>
      </c>
      <c r="J8383">
        <v>20230831</v>
      </c>
      <c r="K8383" t="s">
        <v>5303</v>
      </c>
      <c r="L8383">
        <v>187.29</v>
      </c>
      <c r="M8383">
        <v>0</v>
      </c>
      <c r="N8383" t="s">
        <v>34</v>
      </c>
      <c r="O8383">
        <v>20231024</v>
      </c>
    </row>
    <row r="8384" spans="1:15" x14ac:dyDescent="0.25">
      <c r="A8384" t="s">
        <v>6033</v>
      </c>
      <c r="B8384" t="s">
        <v>6034</v>
      </c>
      <c r="C8384">
        <v>1600001691</v>
      </c>
      <c r="D8384">
        <v>20230428</v>
      </c>
      <c r="E8384">
        <v>40100000</v>
      </c>
      <c r="F8384" t="s">
        <v>55</v>
      </c>
      <c r="G8384" t="s">
        <v>157</v>
      </c>
      <c r="H8384" t="s">
        <v>158</v>
      </c>
      <c r="I8384">
        <v>427987</v>
      </c>
      <c r="J8384">
        <v>20230428</v>
      </c>
      <c r="K8384" t="s">
        <v>6677</v>
      </c>
      <c r="L8384">
        <v>0</v>
      </c>
      <c r="M8384">
        <v>1673.8</v>
      </c>
      <c r="N8384" t="s">
        <v>27</v>
      </c>
      <c r="O8384">
        <v>20230802</v>
      </c>
    </row>
    <row r="8385" spans="1:15" x14ac:dyDescent="0.25">
      <c r="A8385" t="s">
        <v>6033</v>
      </c>
      <c r="B8385" t="s">
        <v>6034</v>
      </c>
      <c r="C8385">
        <v>1600008264</v>
      </c>
      <c r="D8385">
        <v>20230914</v>
      </c>
      <c r="E8385">
        <v>44561005</v>
      </c>
      <c r="F8385" t="s">
        <v>59</v>
      </c>
      <c r="I8385" t="s">
        <v>6678</v>
      </c>
      <c r="J8385">
        <v>20230914</v>
      </c>
      <c r="K8385" t="s">
        <v>1049</v>
      </c>
      <c r="L8385">
        <v>296.8</v>
      </c>
      <c r="M8385">
        <v>0</v>
      </c>
      <c r="N8385" t="s">
        <v>34</v>
      </c>
      <c r="O8385">
        <v>20231024</v>
      </c>
    </row>
    <row r="8386" spans="1:15" x14ac:dyDescent="0.25">
      <c r="A8386" t="s">
        <v>6033</v>
      </c>
      <c r="B8386" t="s">
        <v>6034</v>
      </c>
      <c r="C8386">
        <v>1600010792</v>
      </c>
      <c r="D8386">
        <v>20231005</v>
      </c>
      <c r="E8386">
        <v>61550001</v>
      </c>
      <c r="F8386" t="s">
        <v>6100</v>
      </c>
      <c r="I8386">
        <v>2310048</v>
      </c>
      <c r="J8386">
        <v>20231005</v>
      </c>
      <c r="K8386" t="s">
        <v>6679</v>
      </c>
      <c r="L8386">
        <v>333.27</v>
      </c>
      <c r="M8386">
        <v>0</v>
      </c>
    </row>
    <row r="8387" spans="1:15" x14ac:dyDescent="0.25">
      <c r="A8387" t="s">
        <v>6033</v>
      </c>
      <c r="B8387" t="s">
        <v>6034</v>
      </c>
      <c r="C8387">
        <v>1600003110</v>
      </c>
      <c r="D8387">
        <v>20230531</v>
      </c>
      <c r="E8387">
        <v>40100000</v>
      </c>
      <c r="F8387" t="s">
        <v>55</v>
      </c>
      <c r="G8387" t="s">
        <v>6011</v>
      </c>
      <c r="H8387" t="s">
        <v>6012</v>
      </c>
      <c r="I8387">
        <v>530016009</v>
      </c>
      <c r="J8387">
        <v>20230531</v>
      </c>
      <c r="K8387" t="s">
        <v>3707</v>
      </c>
      <c r="L8387">
        <v>0</v>
      </c>
      <c r="M8387">
        <v>232.06</v>
      </c>
      <c r="N8387" t="s">
        <v>54</v>
      </c>
      <c r="O8387">
        <v>20230627</v>
      </c>
    </row>
    <row r="8388" spans="1:15" x14ac:dyDescent="0.25">
      <c r="A8388" t="s">
        <v>6033</v>
      </c>
      <c r="B8388" t="s">
        <v>6034</v>
      </c>
      <c r="C8388">
        <v>1600000751</v>
      </c>
      <c r="D8388">
        <v>20230401</v>
      </c>
      <c r="E8388">
        <v>44561005</v>
      </c>
      <c r="F8388" t="s">
        <v>59</v>
      </c>
      <c r="I8388" t="s">
        <v>2640</v>
      </c>
      <c r="J8388">
        <v>20230401</v>
      </c>
      <c r="K8388" t="s">
        <v>2641</v>
      </c>
      <c r="L8388">
        <v>7.4</v>
      </c>
      <c r="M8388">
        <v>0</v>
      </c>
      <c r="N8388" t="s">
        <v>54</v>
      </c>
      <c r="O8388">
        <v>20230522</v>
      </c>
    </row>
    <row r="8389" spans="1:15" x14ac:dyDescent="0.25">
      <c r="A8389" t="s">
        <v>6033</v>
      </c>
      <c r="B8389" t="s">
        <v>6034</v>
      </c>
      <c r="C8389">
        <v>1600005216</v>
      </c>
      <c r="D8389">
        <v>20230630</v>
      </c>
      <c r="E8389">
        <v>61550008</v>
      </c>
      <c r="F8389" t="s">
        <v>6137</v>
      </c>
      <c r="I8389" t="s">
        <v>6454</v>
      </c>
      <c r="J8389">
        <v>20230630</v>
      </c>
      <c r="K8389" t="s">
        <v>6680</v>
      </c>
      <c r="L8389">
        <v>55.25</v>
      </c>
      <c r="M8389">
        <v>0</v>
      </c>
    </row>
    <row r="8390" spans="1:15" x14ac:dyDescent="0.25">
      <c r="A8390" t="s">
        <v>6033</v>
      </c>
      <c r="B8390" t="s">
        <v>6034</v>
      </c>
      <c r="C8390">
        <v>1600012113</v>
      </c>
      <c r="D8390">
        <v>20231010</v>
      </c>
      <c r="E8390">
        <v>62570000</v>
      </c>
      <c r="F8390" t="s">
        <v>6109</v>
      </c>
      <c r="I8390">
        <v>110230322</v>
      </c>
      <c r="J8390">
        <v>20231010</v>
      </c>
      <c r="K8390" t="s">
        <v>6681</v>
      </c>
      <c r="L8390">
        <v>54.09</v>
      </c>
      <c r="M8390">
        <v>0</v>
      </c>
    </row>
    <row r="8391" spans="1:15" x14ac:dyDescent="0.25">
      <c r="A8391" t="s">
        <v>6033</v>
      </c>
      <c r="B8391" t="s">
        <v>6034</v>
      </c>
      <c r="C8391">
        <v>1600006564</v>
      </c>
      <c r="D8391">
        <v>20230731</v>
      </c>
      <c r="E8391">
        <v>61560001</v>
      </c>
      <c r="F8391" t="s">
        <v>6682</v>
      </c>
      <c r="I8391" t="s">
        <v>6683</v>
      </c>
      <c r="J8391">
        <v>20230731</v>
      </c>
      <c r="K8391" t="s">
        <v>6684</v>
      </c>
      <c r="L8391">
        <v>268</v>
      </c>
      <c r="M8391">
        <v>0</v>
      </c>
    </row>
    <row r="8392" spans="1:15" x14ac:dyDescent="0.25">
      <c r="A8392" t="s">
        <v>6033</v>
      </c>
      <c r="B8392" t="s">
        <v>6034</v>
      </c>
      <c r="C8392">
        <v>1600007668</v>
      </c>
      <c r="D8392">
        <v>20230901</v>
      </c>
      <c r="E8392">
        <v>44561005</v>
      </c>
      <c r="F8392" t="s">
        <v>59</v>
      </c>
      <c r="I8392" t="s">
        <v>6685</v>
      </c>
      <c r="J8392">
        <v>20230901</v>
      </c>
      <c r="K8392" t="s">
        <v>6686</v>
      </c>
      <c r="L8392">
        <v>2000</v>
      </c>
      <c r="M8392">
        <v>0</v>
      </c>
      <c r="N8392" t="s">
        <v>34</v>
      </c>
      <c r="O8392">
        <v>20231024</v>
      </c>
    </row>
    <row r="8393" spans="1:15" x14ac:dyDescent="0.25">
      <c r="A8393" t="s">
        <v>6033</v>
      </c>
      <c r="B8393" t="s">
        <v>6034</v>
      </c>
      <c r="C8393">
        <v>1600008862</v>
      </c>
      <c r="D8393">
        <v>20230901</v>
      </c>
      <c r="E8393">
        <v>62110000</v>
      </c>
      <c r="F8393" t="s">
        <v>6098</v>
      </c>
      <c r="I8393">
        <v>13839</v>
      </c>
      <c r="J8393">
        <v>20230901</v>
      </c>
      <c r="K8393" t="s">
        <v>6687</v>
      </c>
      <c r="L8393">
        <v>344.91</v>
      </c>
      <c r="M8393">
        <v>0</v>
      </c>
    </row>
    <row r="8394" spans="1:15" x14ac:dyDescent="0.25">
      <c r="A8394" t="s">
        <v>6033</v>
      </c>
      <c r="B8394" t="s">
        <v>6034</v>
      </c>
      <c r="C8394">
        <v>1600009795</v>
      </c>
      <c r="D8394">
        <v>20230909</v>
      </c>
      <c r="E8394">
        <v>40100000</v>
      </c>
      <c r="F8394" t="s">
        <v>55</v>
      </c>
      <c r="G8394" t="s">
        <v>763</v>
      </c>
      <c r="H8394" t="s">
        <v>764</v>
      </c>
      <c r="I8394">
        <v>200000547870923</v>
      </c>
      <c r="J8394">
        <v>20230909</v>
      </c>
      <c r="K8394" t="s">
        <v>3551</v>
      </c>
      <c r="L8394">
        <v>0</v>
      </c>
      <c r="M8394">
        <v>2688.26</v>
      </c>
      <c r="N8394" t="s">
        <v>160</v>
      </c>
      <c r="O8394">
        <v>20231010</v>
      </c>
    </row>
    <row r="8395" spans="1:15" x14ac:dyDescent="0.25">
      <c r="A8395" t="s">
        <v>6033</v>
      </c>
      <c r="B8395" t="s">
        <v>6034</v>
      </c>
      <c r="C8395">
        <v>1600007125</v>
      </c>
      <c r="D8395">
        <v>20230731</v>
      </c>
      <c r="E8395">
        <v>44561005</v>
      </c>
      <c r="F8395" t="s">
        <v>59</v>
      </c>
      <c r="I8395">
        <v>30700296</v>
      </c>
      <c r="J8395">
        <v>20230731</v>
      </c>
      <c r="K8395" t="s">
        <v>4113</v>
      </c>
      <c r="L8395">
        <v>36.270000000000003</v>
      </c>
      <c r="M8395">
        <v>0</v>
      </c>
      <c r="N8395" t="s">
        <v>117</v>
      </c>
      <c r="O8395">
        <v>20230921</v>
      </c>
    </row>
    <row r="8396" spans="1:15" x14ac:dyDescent="0.25">
      <c r="A8396" t="s">
        <v>6033</v>
      </c>
      <c r="B8396" t="s">
        <v>6034</v>
      </c>
      <c r="C8396">
        <v>1600005110</v>
      </c>
      <c r="D8396">
        <v>20230701</v>
      </c>
      <c r="E8396">
        <v>61350000</v>
      </c>
      <c r="F8396" t="s">
        <v>6059</v>
      </c>
      <c r="I8396" t="s">
        <v>6688</v>
      </c>
      <c r="J8396">
        <v>20230701</v>
      </c>
      <c r="K8396" t="s">
        <v>524</v>
      </c>
      <c r="L8396">
        <v>1585</v>
      </c>
      <c r="M8396">
        <v>0</v>
      </c>
    </row>
    <row r="8397" spans="1:15" x14ac:dyDescent="0.25">
      <c r="A8397" t="s">
        <v>6033</v>
      </c>
      <c r="B8397" t="s">
        <v>6034</v>
      </c>
      <c r="C8397">
        <v>1600006726</v>
      </c>
      <c r="D8397">
        <v>20230814</v>
      </c>
      <c r="E8397">
        <v>40100000</v>
      </c>
      <c r="F8397" t="s">
        <v>55</v>
      </c>
      <c r="G8397" t="s">
        <v>208</v>
      </c>
      <c r="H8397" t="s">
        <v>209</v>
      </c>
      <c r="I8397" t="s">
        <v>6689</v>
      </c>
      <c r="J8397">
        <v>20230814</v>
      </c>
      <c r="K8397" t="s">
        <v>1945</v>
      </c>
      <c r="L8397">
        <v>0</v>
      </c>
      <c r="M8397">
        <v>1780.8</v>
      </c>
      <c r="N8397" t="s">
        <v>381</v>
      </c>
      <c r="O8397">
        <v>20230816</v>
      </c>
    </row>
    <row r="8398" spans="1:15" x14ac:dyDescent="0.25">
      <c r="A8398" t="s">
        <v>6033</v>
      </c>
      <c r="B8398" t="s">
        <v>6034</v>
      </c>
      <c r="C8398">
        <v>1600010099</v>
      </c>
      <c r="D8398">
        <v>20231009</v>
      </c>
      <c r="E8398">
        <v>40100000</v>
      </c>
      <c r="F8398" t="s">
        <v>55</v>
      </c>
      <c r="G8398" t="s">
        <v>144</v>
      </c>
      <c r="H8398" t="s">
        <v>145</v>
      </c>
      <c r="I8398">
        <v>110230026</v>
      </c>
      <c r="J8398">
        <v>20231009</v>
      </c>
      <c r="K8398" t="s">
        <v>1028</v>
      </c>
      <c r="L8398">
        <v>0</v>
      </c>
      <c r="M8398">
        <v>586.08000000000004</v>
      </c>
      <c r="N8398" t="s">
        <v>5340</v>
      </c>
      <c r="O8398">
        <v>20231010</v>
      </c>
    </row>
    <row r="8399" spans="1:15" x14ac:dyDescent="0.25">
      <c r="A8399" t="s">
        <v>6033</v>
      </c>
      <c r="B8399" t="s">
        <v>6034</v>
      </c>
      <c r="C8399">
        <v>1600005052</v>
      </c>
      <c r="D8399">
        <v>20230716</v>
      </c>
      <c r="E8399">
        <v>40100000</v>
      </c>
      <c r="F8399" t="s">
        <v>55</v>
      </c>
      <c r="G8399" t="s">
        <v>178</v>
      </c>
      <c r="H8399" t="s">
        <v>179</v>
      </c>
      <c r="I8399">
        <v>107230045</v>
      </c>
      <c r="J8399">
        <v>20230716</v>
      </c>
      <c r="K8399" t="s">
        <v>520</v>
      </c>
      <c r="L8399">
        <v>0</v>
      </c>
      <c r="M8399">
        <v>2601.83</v>
      </c>
      <c r="N8399" t="s">
        <v>801</v>
      </c>
      <c r="O8399">
        <v>20230821</v>
      </c>
    </row>
    <row r="8400" spans="1:15" x14ac:dyDescent="0.25">
      <c r="A8400" t="s">
        <v>6033</v>
      </c>
      <c r="B8400" t="s">
        <v>6034</v>
      </c>
      <c r="C8400">
        <v>1600009838</v>
      </c>
      <c r="D8400">
        <v>20230927</v>
      </c>
      <c r="E8400">
        <v>44561005</v>
      </c>
      <c r="F8400" t="s">
        <v>59</v>
      </c>
      <c r="I8400">
        <v>109230222</v>
      </c>
      <c r="J8400">
        <v>20230927</v>
      </c>
      <c r="K8400" t="s">
        <v>1903</v>
      </c>
      <c r="L8400">
        <v>2.5</v>
      </c>
      <c r="M8400">
        <v>0</v>
      </c>
      <c r="N8400" t="s">
        <v>34</v>
      </c>
      <c r="O8400">
        <v>20231024</v>
      </c>
    </row>
    <row r="8401" spans="1:15" x14ac:dyDescent="0.25">
      <c r="A8401" t="s">
        <v>6033</v>
      </c>
      <c r="B8401" t="s">
        <v>6034</v>
      </c>
      <c r="C8401">
        <v>1600012093</v>
      </c>
      <c r="D8401">
        <v>20231031</v>
      </c>
      <c r="E8401">
        <v>40100000</v>
      </c>
      <c r="F8401" t="s">
        <v>55</v>
      </c>
      <c r="G8401" t="s">
        <v>139</v>
      </c>
      <c r="H8401" t="s">
        <v>140</v>
      </c>
      <c r="I8401">
        <v>110230302</v>
      </c>
      <c r="J8401">
        <v>20231031</v>
      </c>
      <c r="K8401" t="s">
        <v>6268</v>
      </c>
      <c r="L8401">
        <v>0</v>
      </c>
      <c r="M8401">
        <v>46.3</v>
      </c>
      <c r="N8401" t="s">
        <v>813</v>
      </c>
      <c r="O8401">
        <v>20231114</v>
      </c>
    </row>
    <row r="8402" spans="1:15" x14ac:dyDescent="0.25">
      <c r="A8402" t="s">
        <v>6033</v>
      </c>
      <c r="B8402" t="s">
        <v>6034</v>
      </c>
      <c r="C8402">
        <v>1600000696</v>
      </c>
      <c r="D8402">
        <v>20230418</v>
      </c>
      <c r="E8402">
        <v>62110000</v>
      </c>
      <c r="F8402" t="s">
        <v>6098</v>
      </c>
      <c r="I8402" t="s">
        <v>4919</v>
      </c>
      <c r="J8402">
        <v>20230418</v>
      </c>
      <c r="K8402" t="s">
        <v>6690</v>
      </c>
      <c r="L8402">
        <v>-2323.5700000000002</v>
      </c>
      <c r="M8402">
        <v>0</v>
      </c>
    </row>
    <row r="8403" spans="1:15" x14ac:dyDescent="0.25">
      <c r="A8403" t="s">
        <v>6033</v>
      </c>
      <c r="B8403" t="s">
        <v>6034</v>
      </c>
      <c r="C8403">
        <v>1600012099</v>
      </c>
      <c r="D8403">
        <v>20231017</v>
      </c>
      <c r="E8403">
        <v>40100000</v>
      </c>
      <c r="F8403" t="s">
        <v>55</v>
      </c>
      <c r="G8403" t="s">
        <v>139</v>
      </c>
      <c r="H8403" t="s">
        <v>140</v>
      </c>
      <c r="I8403">
        <v>110230308</v>
      </c>
      <c r="J8403">
        <v>20231017</v>
      </c>
      <c r="K8403" t="s">
        <v>6115</v>
      </c>
      <c r="L8403">
        <v>0</v>
      </c>
      <c r="M8403">
        <v>65.400000000000006</v>
      </c>
      <c r="N8403" t="s">
        <v>837</v>
      </c>
      <c r="O8403">
        <v>20231114</v>
      </c>
    </row>
    <row r="8404" spans="1:15" x14ac:dyDescent="0.25">
      <c r="A8404" t="s">
        <v>6033</v>
      </c>
      <c r="B8404" t="s">
        <v>6034</v>
      </c>
      <c r="C8404">
        <v>1600007136</v>
      </c>
      <c r="D8404">
        <v>20230701</v>
      </c>
      <c r="E8404">
        <v>44561005</v>
      </c>
      <c r="F8404" t="s">
        <v>59</v>
      </c>
      <c r="I8404" t="s">
        <v>6691</v>
      </c>
      <c r="J8404">
        <v>20230701</v>
      </c>
      <c r="K8404" t="s">
        <v>6692</v>
      </c>
      <c r="L8404">
        <v>235</v>
      </c>
      <c r="M8404">
        <v>0</v>
      </c>
      <c r="N8404" t="s">
        <v>80</v>
      </c>
      <c r="O8404">
        <v>20230821</v>
      </c>
    </row>
    <row r="8405" spans="1:15" x14ac:dyDescent="0.25">
      <c r="A8405" t="s">
        <v>6033</v>
      </c>
      <c r="B8405" t="s">
        <v>6034</v>
      </c>
      <c r="C8405">
        <v>1600004519</v>
      </c>
      <c r="D8405">
        <v>20230620</v>
      </c>
      <c r="E8405">
        <v>40100000</v>
      </c>
      <c r="F8405" t="s">
        <v>55</v>
      </c>
      <c r="G8405" t="s">
        <v>6693</v>
      </c>
      <c r="H8405" t="s">
        <v>6694</v>
      </c>
      <c r="I8405">
        <v>323060095</v>
      </c>
      <c r="J8405">
        <v>20230620</v>
      </c>
      <c r="K8405" t="s">
        <v>6695</v>
      </c>
      <c r="L8405">
        <v>0</v>
      </c>
      <c r="M8405">
        <v>21495.17</v>
      </c>
    </row>
    <row r="8406" spans="1:15" x14ac:dyDescent="0.25">
      <c r="A8406" t="s">
        <v>6033</v>
      </c>
      <c r="B8406" t="s">
        <v>6034</v>
      </c>
      <c r="C8406">
        <v>1600000076</v>
      </c>
      <c r="D8406">
        <v>20230401</v>
      </c>
      <c r="E8406">
        <v>61350000</v>
      </c>
      <c r="F8406" t="s">
        <v>6059</v>
      </c>
      <c r="I8406" t="s">
        <v>6696</v>
      </c>
      <c r="J8406">
        <v>20230401</v>
      </c>
      <c r="K8406" t="s">
        <v>6391</v>
      </c>
      <c r="L8406">
        <v>403</v>
      </c>
      <c r="M8406">
        <v>0</v>
      </c>
    </row>
    <row r="8407" spans="1:15" x14ac:dyDescent="0.25">
      <c r="A8407" t="s">
        <v>6033</v>
      </c>
      <c r="B8407" t="s">
        <v>6034</v>
      </c>
      <c r="C8407">
        <v>1600000164</v>
      </c>
      <c r="D8407">
        <v>20230414</v>
      </c>
      <c r="E8407">
        <v>61220000</v>
      </c>
      <c r="F8407" t="s">
        <v>6117</v>
      </c>
      <c r="I8407">
        <v>104230059</v>
      </c>
      <c r="J8407">
        <v>20230414</v>
      </c>
      <c r="K8407" t="s">
        <v>1095</v>
      </c>
      <c r="L8407">
        <v>486.24</v>
      </c>
      <c r="M8407">
        <v>0</v>
      </c>
    </row>
    <row r="8408" spans="1:15" x14ac:dyDescent="0.25">
      <c r="A8408" t="s">
        <v>6033</v>
      </c>
      <c r="B8408" t="s">
        <v>6034</v>
      </c>
      <c r="C8408">
        <v>1600004522</v>
      </c>
      <c r="D8408">
        <v>20230620</v>
      </c>
      <c r="E8408">
        <v>67181000</v>
      </c>
      <c r="F8408" t="s">
        <v>6532</v>
      </c>
      <c r="I8408">
        <v>323060097</v>
      </c>
      <c r="J8408">
        <v>20230620</v>
      </c>
      <c r="K8408" t="s">
        <v>6697</v>
      </c>
      <c r="L8408">
        <v>126.33</v>
      </c>
      <c r="M8408">
        <v>0</v>
      </c>
    </row>
    <row r="8409" spans="1:15" x14ac:dyDescent="0.25">
      <c r="A8409" t="s">
        <v>6033</v>
      </c>
      <c r="B8409" t="s">
        <v>6034</v>
      </c>
      <c r="C8409">
        <v>1600000104</v>
      </c>
      <c r="D8409">
        <v>20230401</v>
      </c>
      <c r="E8409">
        <v>61350000</v>
      </c>
      <c r="F8409" t="s">
        <v>6059</v>
      </c>
      <c r="I8409" t="s">
        <v>6698</v>
      </c>
      <c r="J8409">
        <v>20230401</v>
      </c>
      <c r="K8409" t="s">
        <v>4141</v>
      </c>
      <c r="L8409">
        <v>1300</v>
      </c>
      <c r="M8409">
        <v>0</v>
      </c>
    </row>
    <row r="8410" spans="1:15" x14ac:dyDescent="0.25">
      <c r="A8410" t="s">
        <v>6033</v>
      </c>
      <c r="B8410" t="s">
        <v>6034</v>
      </c>
      <c r="C8410">
        <v>1600005103</v>
      </c>
      <c r="D8410">
        <v>20230717</v>
      </c>
      <c r="E8410">
        <v>40100000</v>
      </c>
      <c r="F8410" t="s">
        <v>55</v>
      </c>
      <c r="G8410" t="s">
        <v>468</v>
      </c>
      <c r="H8410" t="s">
        <v>469</v>
      </c>
      <c r="I8410" t="s">
        <v>6570</v>
      </c>
      <c r="J8410">
        <v>20230717</v>
      </c>
      <c r="K8410" t="s">
        <v>2559</v>
      </c>
      <c r="L8410">
        <v>0</v>
      </c>
      <c r="M8410">
        <v>1251.8599999999999</v>
      </c>
      <c r="N8410" t="s">
        <v>353</v>
      </c>
      <c r="O8410">
        <v>20230721</v>
      </c>
    </row>
    <row r="8411" spans="1:15" x14ac:dyDescent="0.25">
      <c r="A8411" t="s">
        <v>6033</v>
      </c>
      <c r="B8411" t="s">
        <v>6034</v>
      </c>
      <c r="C8411">
        <v>1600001003</v>
      </c>
      <c r="D8411">
        <v>20230514</v>
      </c>
      <c r="E8411">
        <v>40100000</v>
      </c>
      <c r="F8411" t="s">
        <v>55</v>
      </c>
      <c r="G8411" t="s">
        <v>208</v>
      </c>
      <c r="H8411" t="s">
        <v>209</v>
      </c>
      <c r="I8411" t="s">
        <v>6699</v>
      </c>
      <c r="J8411">
        <v>20230514</v>
      </c>
      <c r="K8411" t="s">
        <v>985</v>
      </c>
      <c r="L8411">
        <v>0</v>
      </c>
      <c r="M8411">
        <v>1780.8</v>
      </c>
      <c r="N8411" t="s">
        <v>239</v>
      </c>
      <c r="O8411">
        <v>20230516</v>
      </c>
    </row>
    <row r="8412" spans="1:15" x14ac:dyDescent="0.25">
      <c r="A8412" t="s">
        <v>6033</v>
      </c>
      <c r="B8412" t="s">
        <v>6034</v>
      </c>
      <c r="C8412">
        <v>1600003119</v>
      </c>
      <c r="D8412">
        <v>20230504</v>
      </c>
      <c r="E8412">
        <v>61350000</v>
      </c>
      <c r="F8412" t="s">
        <v>6059</v>
      </c>
      <c r="I8412">
        <v>105230235</v>
      </c>
      <c r="J8412">
        <v>20230504</v>
      </c>
      <c r="K8412" t="s">
        <v>1389</v>
      </c>
      <c r="L8412">
        <v>20000</v>
      </c>
      <c r="M8412">
        <v>0</v>
      </c>
    </row>
    <row r="8413" spans="1:15" x14ac:dyDescent="0.25">
      <c r="A8413" t="s">
        <v>6033</v>
      </c>
      <c r="B8413" t="s">
        <v>6034</v>
      </c>
      <c r="C8413">
        <v>1600006473</v>
      </c>
      <c r="D8413">
        <v>20230701</v>
      </c>
      <c r="E8413">
        <v>44561005</v>
      </c>
      <c r="F8413" t="s">
        <v>59</v>
      </c>
      <c r="I8413">
        <v>13911053</v>
      </c>
      <c r="J8413">
        <v>20230701</v>
      </c>
      <c r="K8413" t="s">
        <v>6261</v>
      </c>
      <c r="L8413">
        <v>0.84</v>
      </c>
      <c r="M8413">
        <v>0</v>
      </c>
      <c r="N8413" t="s">
        <v>80</v>
      </c>
      <c r="O8413">
        <v>20230821</v>
      </c>
    </row>
    <row r="8414" spans="1:15" x14ac:dyDescent="0.25">
      <c r="A8414" t="s">
        <v>6033</v>
      </c>
      <c r="B8414" t="s">
        <v>6034</v>
      </c>
      <c r="C8414">
        <v>1600000078</v>
      </c>
      <c r="D8414">
        <v>20230401</v>
      </c>
      <c r="E8414">
        <v>44561005</v>
      </c>
      <c r="F8414" t="s">
        <v>59</v>
      </c>
      <c r="I8414" t="s">
        <v>6457</v>
      </c>
      <c r="J8414">
        <v>20230401</v>
      </c>
      <c r="K8414" t="s">
        <v>6458</v>
      </c>
      <c r="L8414">
        <v>92</v>
      </c>
      <c r="M8414">
        <v>0</v>
      </c>
      <c r="N8414" t="s">
        <v>54</v>
      </c>
      <c r="O8414">
        <v>20230522</v>
      </c>
    </row>
    <row r="8415" spans="1:15" x14ac:dyDescent="0.25">
      <c r="A8415" t="s">
        <v>6033</v>
      </c>
      <c r="B8415" t="s">
        <v>6034</v>
      </c>
      <c r="C8415">
        <v>1600003263</v>
      </c>
      <c r="D8415">
        <v>20230604</v>
      </c>
      <c r="E8415">
        <v>44561005</v>
      </c>
      <c r="F8415" t="s">
        <v>59</v>
      </c>
      <c r="I8415">
        <v>106230097</v>
      </c>
      <c r="J8415">
        <v>20230604</v>
      </c>
      <c r="K8415" t="s">
        <v>698</v>
      </c>
      <c r="L8415">
        <v>313.52</v>
      </c>
      <c r="M8415">
        <v>0</v>
      </c>
      <c r="N8415" t="s">
        <v>37</v>
      </c>
      <c r="O8415">
        <v>20230718</v>
      </c>
    </row>
    <row r="8416" spans="1:15" x14ac:dyDescent="0.25">
      <c r="A8416" t="s">
        <v>6033</v>
      </c>
      <c r="B8416" t="s">
        <v>6034</v>
      </c>
      <c r="C8416">
        <v>1600005265</v>
      </c>
      <c r="D8416">
        <v>20230607</v>
      </c>
      <c r="E8416">
        <v>61550001</v>
      </c>
      <c r="F8416" t="s">
        <v>6100</v>
      </c>
      <c r="I8416">
        <v>20430856</v>
      </c>
      <c r="J8416">
        <v>20230607</v>
      </c>
      <c r="K8416" t="s">
        <v>6700</v>
      </c>
      <c r="L8416">
        <v>101.98</v>
      </c>
      <c r="M8416">
        <v>0</v>
      </c>
    </row>
    <row r="8417" spans="1:15" x14ac:dyDescent="0.25">
      <c r="A8417" t="s">
        <v>6033</v>
      </c>
      <c r="B8417" t="s">
        <v>6034</v>
      </c>
      <c r="C8417">
        <v>1600007657</v>
      </c>
      <c r="D8417">
        <v>20230901</v>
      </c>
      <c r="E8417">
        <v>40100000</v>
      </c>
      <c r="F8417" t="s">
        <v>55</v>
      </c>
      <c r="G8417" t="s">
        <v>1886</v>
      </c>
      <c r="H8417" t="s">
        <v>1887</v>
      </c>
      <c r="I8417" t="s">
        <v>5934</v>
      </c>
      <c r="J8417">
        <v>20230901</v>
      </c>
      <c r="K8417" t="s">
        <v>5935</v>
      </c>
      <c r="L8417">
        <v>0</v>
      </c>
      <c r="M8417">
        <v>27446.5</v>
      </c>
      <c r="N8417" t="s">
        <v>27</v>
      </c>
      <c r="O8417">
        <v>20230915</v>
      </c>
    </row>
    <row r="8418" spans="1:15" x14ac:dyDescent="0.25">
      <c r="A8418" t="s">
        <v>6033</v>
      </c>
      <c r="B8418" t="s">
        <v>6034</v>
      </c>
      <c r="C8418">
        <v>1600002638</v>
      </c>
      <c r="D8418">
        <v>20230511</v>
      </c>
      <c r="E8418">
        <v>40100000</v>
      </c>
      <c r="F8418" t="s">
        <v>55</v>
      </c>
      <c r="G8418" t="s">
        <v>3203</v>
      </c>
      <c r="H8418" t="s">
        <v>3204</v>
      </c>
      <c r="I8418">
        <v>220642</v>
      </c>
      <c r="J8418">
        <v>20230511</v>
      </c>
      <c r="K8418" t="s">
        <v>5736</v>
      </c>
      <c r="L8418">
        <v>0</v>
      </c>
      <c r="M8418">
        <v>630.24</v>
      </c>
      <c r="N8418" t="s">
        <v>54</v>
      </c>
      <c r="O8418">
        <v>20230609</v>
      </c>
    </row>
    <row r="8419" spans="1:15" x14ac:dyDescent="0.25">
      <c r="A8419" t="s">
        <v>6033</v>
      </c>
      <c r="B8419" t="s">
        <v>6034</v>
      </c>
      <c r="C8419">
        <v>1600005227</v>
      </c>
      <c r="D8419">
        <v>20230630</v>
      </c>
      <c r="E8419">
        <v>60200013</v>
      </c>
      <c r="F8419" t="s">
        <v>6135</v>
      </c>
      <c r="I8419">
        <v>1628022</v>
      </c>
      <c r="J8419">
        <v>20230630</v>
      </c>
      <c r="K8419" t="s">
        <v>6701</v>
      </c>
      <c r="L8419">
        <v>394.2</v>
      </c>
      <c r="M8419">
        <v>0</v>
      </c>
    </row>
    <row r="8420" spans="1:15" x14ac:dyDescent="0.25">
      <c r="A8420" t="s">
        <v>6033</v>
      </c>
      <c r="B8420" t="s">
        <v>6034</v>
      </c>
      <c r="C8420">
        <v>1600005289</v>
      </c>
      <c r="D8420">
        <v>20230601</v>
      </c>
      <c r="E8420">
        <v>40100000</v>
      </c>
      <c r="F8420" t="s">
        <v>55</v>
      </c>
      <c r="G8420" t="s">
        <v>1060</v>
      </c>
      <c r="H8420" t="s">
        <v>1061</v>
      </c>
      <c r="I8420">
        <v>356000882</v>
      </c>
      <c r="J8420">
        <v>20230601</v>
      </c>
      <c r="K8420" t="s">
        <v>6112</v>
      </c>
      <c r="L8420">
        <v>0</v>
      </c>
      <c r="M8420">
        <v>32285</v>
      </c>
      <c r="N8420" t="s">
        <v>83</v>
      </c>
      <c r="O8420">
        <v>20230706</v>
      </c>
    </row>
    <row r="8421" spans="1:15" x14ac:dyDescent="0.25">
      <c r="A8421" t="s">
        <v>6033</v>
      </c>
      <c r="B8421" t="s">
        <v>6034</v>
      </c>
      <c r="C8421">
        <v>1600001678</v>
      </c>
      <c r="D8421">
        <v>20230430</v>
      </c>
      <c r="E8421">
        <v>62510002</v>
      </c>
      <c r="F8421" t="s">
        <v>6035</v>
      </c>
      <c r="I8421" t="s">
        <v>6702</v>
      </c>
      <c r="J8421">
        <v>20230430</v>
      </c>
      <c r="K8421" t="s">
        <v>6703</v>
      </c>
      <c r="L8421">
        <v>724.6</v>
      </c>
      <c r="M8421">
        <v>0</v>
      </c>
    </row>
    <row r="8422" spans="1:15" x14ac:dyDescent="0.25">
      <c r="A8422" t="s">
        <v>6033</v>
      </c>
      <c r="B8422" t="s">
        <v>6034</v>
      </c>
      <c r="C8422">
        <v>1600006491</v>
      </c>
      <c r="D8422">
        <v>20230701</v>
      </c>
      <c r="E8422">
        <v>44561001</v>
      </c>
      <c r="F8422" t="s">
        <v>33</v>
      </c>
      <c r="I8422" t="s">
        <v>6704</v>
      </c>
      <c r="J8422">
        <v>20230701</v>
      </c>
      <c r="K8422" t="s">
        <v>6705</v>
      </c>
      <c r="L8422">
        <v>0.11</v>
      </c>
      <c r="M8422">
        <v>0</v>
      </c>
      <c r="N8422" t="s">
        <v>80</v>
      </c>
      <c r="O8422">
        <v>20230821</v>
      </c>
    </row>
    <row r="8423" spans="1:15" x14ac:dyDescent="0.25">
      <c r="A8423" t="s">
        <v>6033</v>
      </c>
      <c r="B8423" t="s">
        <v>6034</v>
      </c>
      <c r="C8423">
        <v>1600010154</v>
      </c>
      <c r="D8423">
        <v>20231007</v>
      </c>
      <c r="E8423">
        <v>44561005</v>
      </c>
      <c r="F8423" t="s">
        <v>59</v>
      </c>
      <c r="I8423">
        <v>110230081</v>
      </c>
      <c r="J8423">
        <v>20231007</v>
      </c>
      <c r="K8423" t="s">
        <v>259</v>
      </c>
      <c r="L8423">
        <v>96.92</v>
      </c>
      <c r="M8423">
        <v>0</v>
      </c>
      <c r="N8423" t="s">
        <v>27</v>
      </c>
      <c r="O8423">
        <v>20231124</v>
      </c>
    </row>
    <row r="8424" spans="1:15" x14ac:dyDescent="0.25">
      <c r="A8424" t="s">
        <v>6033</v>
      </c>
      <c r="B8424" t="s">
        <v>6034</v>
      </c>
      <c r="C8424">
        <v>1600000565</v>
      </c>
      <c r="D8424">
        <v>20230418</v>
      </c>
      <c r="E8424">
        <v>60200014</v>
      </c>
      <c r="F8424" t="s">
        <v>6201</v>
      </c>
      <c r="I8424">
        <v>3227442</v>
      </c>
      <c r="J8424">
        <v>20230418</v>
      </c>
      <c r="K8424" t="s">
        <v>6706</v>
      </c>
      <c r="L8424">
        <v>75.59</v>
      </c>
      <c r="M8424">
        <v>0</v>
      </c>
    </row>
    <row r="8425" spans="1:15" x14ac:dyDescent="0.25">
      <c r="A8425" t="s">
        <v>6033</v>
      </c>
      <c r="B8425" t="s">
        <v>6034</v>
      </c>
      <c r="C8425">
        <v>1600008201</v>
      </c>
      <c r="D8425">
        <v>20230913</v>
      </c>
      <c r="E8425">
        <v>40100000</v>
      </c>
      <c r="F8425" t="s">
        <v>55</v>
      </c>
      <c r="G8425" t="s">
        <v>199</v>
      </c>
      <c r="H8425" t="s">
        <v>200</v>
      </c>
      <c r="I8425">
        <v>109230064</v>
      </c>
      <c r="J8425">
        <v>20230913</v>
      </c>
      <c r="K8425" t="s">
        <v>973</v>
      </c>
      <c r="L8425">
        <v>0</v>
      </c>
      <c r="M8425">
        <v>515.99</v>
      </c>
      <c r="N8425" t="s">
        <v>1521</v>
      </c>
      <c r="O8425">
        <v>20230914</v>
      </c>
    </row>
    <row r="8426" spans="1:15" x14ac:dyDescent="0.25">
      <c r="A8426" t="s">
        <v>6033</v>
      </c>
      <c r="B8426" t="s">
        <v>6034</v>
      </c>
      <c r="C8426">
        <v>1600003457</v>
      </c>
      <c r="D8426">
        <v>20230503</v>
      </c>
      <c r="E8426">
        <v>60610002</v>
      </c>
      <c r="F8426" t="s">
        <v>6707</v>
      </c>
      <c r="I8426" t="s">
        <v>3142</v>
      </c>
      <c r="J8426">
        <v>20230503</v>
      </c>
      <c r="K8426" t="s">
        <v>3143</v>
      </c>
      <c r="L8426">
        <v>76.19</v>
      </c>
      <c r="M8426">
        <v>0</v>
      </c>
    </row>
    <row r="8427" spans="1:15" x14ac:dyDescent="0.25">
      <c r="A8427" t="s">
        <v>6033</v>
      </c>
      <c r="B8427" t="s">
        <v>6034</v>
      </c>
      <c r="C8427">
        <v>1600004446</v>
      </c>
      <c r="D8427">
        <v>20230615</v>
      </c>
      <c r="E8427">
        <v>40100000</v>
      </c>
      <c r="F8427" t="s">
        <v>55</v>
      </c>
      <c r="G8427" t="s">
        <v>573</v>
      </c>
      <c r="H8427" t="s">
        <v>574</v>
      </c>
      <c r="I8427" t="s">
        <v>3515</v>
      </c>
      <c r="J8427">
        <v>20230615</v>
      </c>
      <c r="K8427" t="s">
        <v>3516</v>
      </c>
      <c r="L8427">
        <v>0</v>
      </c>
      <c r="M8427">
        <v>93173</v>
      </c>
      <c r="N8427" t="s">
        <v>472</v>
      </c>
      <c r="O8427">
        <v>20230622</v>
      </c>
    </row>
    <row r="8428" spans="1:15" x14ac:dyDescent="0.25">
      <c r="A8428" t="s">
        <v>6033</v>
      </c>
      <c r="B8428" t="s">
        <v>6034</v>
      </c>
      <c r="C8428">
        <v>1600009905</v>
      </c>
      <c r="D8428">
        <v>20230930</v>
      </c>
      <c r="E8428">
        <v>61550006</v>
      </c>
      <c r="F8428" t="s">
        <v>6064</v>
      </c>
      <c r="I8428" t="s">
        <v>1114</v>
      </c>
      <c r="J8428">
        <v>20230930</v>
      </c>
      <c r="K8428" t="s">
        <v>6708</v>
      </c>
      <c r="L8428">
        <v>66.67</v>
      </c>
      <c r="M8428">
        <v>0</v>
      </c>
    </row>
    <row r="8429" spans="1:15" x14ac:dyDescent="0.25">
      <c r="A8429" t="s">
        <v>6033</v>
      </c>
      <c r="B8429" t="s">
        <v>6034</v>
      </c>
      <c r="C8429">
        <v>1600005942</v>
      </c>
      <c r="D8429">
        <v>20230630</v>
      </c>
      <c r="E8429">
        <v>44561005</v>
      </c>
      <c r="F8429" t="s">
        <v>59</v>
      </c>
      <c r="I8429">
        <v>25231</v>
      </c>
      <c r="J8429">
        <v>20230630</v>
      </c>
      <c r="K8429" t="s">
        <v>3656</v>
      </c>
      <c r="L8429">
        <v>128.66999999999999</v>
      </c>
      <c r="M8429">
        <v>0</v>
      </c>
      <c r="N8429" t="s">
        <v>34</v>
      </c>
      <c r="O8429">
        <v>20231024</v>
      </c>
    </row>
    <row r="8430" spans="1:15" x14ac:dyDescent="0.25">
      <c r="A8430" t="s">
        <v>6033</v>
      </c>
      <c r="B8430" t="s">
        <v>6034</v>
      </c>
      <c r="C8430">
        <v>1600007717</v>
      </c>
      <c r="D8430">
        <v>20230801</v>
      </c>
      <c r="E8430">
        <v>44561005</v>
      </c>
      <c r="F8430" t="s">
        <v>59</v>
      </c>
      <c r="I8430" t="s">
        <v>6709</v>
      </c>
      <c r="J8430">
        <v>20230801</v>
      </c>
      <c r="K8430" t="s">
        <v>6710</v>
      </c>
      <c r="L8430">
        <v>352.2</v>
      </c>
      <c r="M8430">
        <v>0</v>
      </c>
      <c r="N8430" t="s">
        <v>117</v>
      </c>
      <c r="O8430">
        <v>20230921</v>
      </c>
    </row>
    <row r="8431" spans="1:15" x14ac:dyDescent="0.25">
      <c r="A8431" t="s">
        <v>6033</v>
      </c>
      <c r="B8431" t="s">
        <v>6034</v>
      </c>
      <c r="C8431">
        <v>1600002376</v>
      </c>
      <c r="D8431">
        <v>20230501</v>
      </c>
      <c r="E8431">
        <v>44561005</v>
      </c>
      <c r="F8431" t="s">
        <v>59</v>
      </c>
      <c r="I8431" t="s">
        <v>5387</v>
      </c>
      <c r="J8431">
        <v>20230501</v>
      </c>
      <c r="K8431" t="s">
        <v>5388</v>
      </c>
      <c r="L8431">
        <v>3350</v>
      </c>
      <c r="M8431">
        <v>0</v>
      </c>
      <c r="N8431" t="s">
        <v>83</v>
      </c>
      <c r="O8431">
        <v>20230622</v>
      </c>
    </row>
    <row r="8432" spans="1:15" x14ac:dyDescent="0.25">
      <c r="A8432" t="s">
        <v>6033</v>
      </c>
      <c r="B8432" t="s">
        <v>6034</v>
      </c>
      <c r="C8432">
        <v>1600005131</v>
      </c>
      <c r="D8432">
        <v>20230715</v>
      </c>
      <c r="E8432">
        <v>61350000</v>
      </c>
      <c r="F8432" t="s">
        <v>6059</v>
      </c>
      <c r="I8432" t="s">
        <v>6711</v>
      </c>
      <c r="J8432">
        <v>20230715</v>
      </c>
      <c r="K8432" t="s">
        <v>1010</v>
      </c>
      <c r="L8432">
        <v>588.62</v>
      </c>
      <c r="M8432">
        <v>0</v>
      </c>
    </row>
    <row r="8433" spans="1:15" x14ac:dyDescent="0.25">
      <c r="A8433" t="s">
        <v>6033</v>
      </c>
      <c r="B8433" t="s">
        <v>6034</v>
      </c>
      <c r="C8433">
        <v>1600011790</v>
      </c>
      <c r="D8433">
        <v>20231031</v>
      </c>
      <c r="E8433">
        <v>44561005</v>
      </c>
      <c r="F8433" t="s">
        <v>59</v>
      </c>
      <c r="I8433" t="s">
        <v>6501</v>
      </c>
      <c r="J8433">
        <v>20231031</v>
      </c>
      <c r="K8433" t="s">
        <v>6502</v>
      </c>
      <c r="L8433">
        <v>24</v>
      </c>
      <c r="M8433">
        <v>0</v>
      </c>
    </row>
    <row r="8434" spans="1:15" x14ac:dyDescent="0.25">
      <c r="A8434" t="s">
        <v>6033</v>
      </c>
      <c r="B8434" t="s">
        <v>6034</v>
      </c>
      <c r="C8434">
        <v>1600005169</v>
      </c>
      <c r="D8434">
        <v>20230704</v>
      </c>
      <c r="E8434">
        <v>61350000</v>
      </c>
      <c r="F8434" t="s">
        <v>6059</v>
      </c>
      <c r="I8434" t="s">
        <v>6712</v>
      </c>
      <c r="J8434">
        <v>20230704</v>
      </c>
      <c r="K8434" t="s">
        <v>1151</v>
      </c>
      <c r="L8434">
        <v>1340.5</v>
      </c>
      <c r="M8434">
        <v>0</v>
      </c>
    </row>
    <row r="8435" spans="1:15" x14ac:dyDescent="0.25">
      <c r="A8435" t="s">
        <v>6033</v>
      </c>
      <c r="B8435" t="s">
        <v>6034</v>
      </c>
      <c r="C8435">
        <v>1600005119</v>
      </c>
      <c r="D8435">
        <v>20230701</v>
      </c>
      <c r="E8435">
        <v>40100000</v>
      </c>
      <c r="F8435" t="s">
        <v>55</v>
      </c>
      <c r="G8435" t="s">
        <v>488</v>
      </c>
      <c r="H8435" t="s">
        <v>489</v>
      </c>
      <c r="I8435" t="s">
        <v>6713</v>
      </c>
      <c r="J8435">
        <v>20230701</v>
      </c>
      <c r="K8435" t="s">
        <v>683</v>
      </c>
      <c r="L8435">
        <v>0</v>
      </c>
      <c r="M8435">
        <v>1584</v>
      </c>
      <c r="N8435" t="s">
        <v>160</v>
      </c>
      <c r="O8435">
        <v>20230721</v>
      </c>
    </row>
    <row r="8436" spans="1:15" x14ac:dyDescent="0.25">
      <c r="A8436" t="s">
        <v>6033</v>
      </c>
      <c r="B8436" t="s">
        <v>6034</v>
      </c>
      <c r="C8436">
        <v>1600000157</v>
      </c>
      <c r="D8436">
        <v>20230425</v>
      </c>
      <c r="E8436">
        <v>61220000</v>
      </c>
      <c r="F8436" t="s">
        <v>6117</v>
      </c>
      <c r="I8436">
        <v>104230052</v>
      </c>
      <c r="J8436">
        <v>20230425</v>
      </c>
      <c r="K8436" t="s">
        <v>171</v>
      </c>
      <c r="L8436">
        <v>567.58000000000004</v>
      </c>
      <c r="M8436">
        <v>0</v>
      </c>
    </row>
    <row r="8437" spans="1:15" x14ac:dyDescent="0.25">
      <c r="A8437" t="s">
        <v>6033</v>
      </c>
      <c r="B8437" t="s">
        <v>6034</v>
      </c>
      <c r="C8437">
        <v>1600005270</v>
      </c>
      <c r="D8437">
        <v>20230629</v>
      </c>
      <c r="E8437">
        <v>44561005</v>
      </c>
      <c r="F8437" t="s">
        <v>59</v>
      </c>
      <c r="I8437">
        <v>575</v>
      </c>
      <c r="J8437">
        <v>20230629</v>
      </c>
      <c r="K8437" t="s">
        <v>6714</v>
      </c>
      <c r="L8437">
        <v>53.79</v>
      </c>
      <c r="M8437">
        <v>0</v>
      </c>
      <c r="N8437" t="s">
        <v>80</v>
      </c>
      <c r="O8437">
        <v>20230821</v>
      </c>
    </row>
    <row r="8438" spans="1:15" x14ac:dyDescent="0.25">
      <c r="A8438" t="s">
        <v>6033</v>
      </c>
      <c r="B8438" t="s">
        <v>6034</v>
      </c>
      <c r="C8438">
        <v>1600000141</v>
      </c>
      <c r="D8438">
        <v>20230405</v>
      </c>
      <c r="E8438">
        <v>40100000</v>
      </c>
      <c r="F8438" t="s">
        <v>55</v>
      </c>
      <c r="G8438" t="s">
        <v>178</v>
      </c>
      <c r="H8438" t="s">
        <v>179</v>
      </c>
      <c r="I8438">
        <v>104230036</v>
      </c>
      <c r="J8438">
        <v>20230405</v>
      </c>
      <c r="K8438" t="s">
        <v>1192</v>
      </c>
      <c r="L8438">
        <v>0</v>
      </c>
      <c r="M8438">
        <v>1690.92</v>
      </c>
      <c r="N8438" t="s">
        <v>37</v>
      </c>
      <c r="O8438">
        <v>20230406</v>
      </c>
    </row>
    <row r="8439" spans="1:15" x14ac:dyDescent="0.25">
      <c r="A8439" t="s">
        <v>6033</v>
      </c>
      <c r="B8439" t="s">
        <v>6034</v>
      </c>
      <c r="C8439">
        <v>1600011100</v>
      </c>
      <c r="D8439">
        <v>20231009</v>
      </c>
      <c r="E8439">
        <v>44561005</v>
      </c>
      <c r="F8439" t="s">
        <v>59</v>
      </c>
      <c r="I8439">
        <v>124650</v>
      </c>
      <c r="J8439">
        <v>20231009</v>
      </c>
      <c r="K8439" t="s">
        <v>6715</v>
      </c>
      <c r="L8439">
        <v>155.61000000000001</v>
      </c>
      <c r="M8439">
        <v>0</v>
      </c>
    </row>
    <row r="8440" spans="1:15" x14ac:dyDescent="0.25">
      <c r="A8440" t="s">
        <v>6033</v>
      </c>
      <c r="B8440" t="s">
        <v>6034</v>
      </c>
      <c r="C8440">
        <v>1600001071</v>
      </c>
      <c r="D8440">
        <v>20230527</v>
      </c>
      <c r="E8440">
        <v>44561005</v>
      </c>
      <c r="F8440" t="s">
        <v>59</v>
      </c>
      <c r="I8440">
        <v>105230027</v>
      </c>
      <c r="J8440">
        <v>20230527</v>
      </c>
      <c r="K8440" t="s">
        <v>1086</v>
      </c>
      <c r="L8440">
        <v>300.54000000000002</v>
      </c>
      <c r="M8440">
        <v>0</v>
      </c>
      <c r="N8440" t="s">
        <v>83</v>
      </c>
      <c r="O8440">
        <v>20230622</v>
      </c>
    </row>
    <row r="8441" spans="1:15" x14ac:dyDescent="0.25">
      <c r="A8441" t="s">
        <v>6033</v>
      </c>
      <c r="B8441" t="s">
        <v>6034</v>
      </c>
      <c r="C8441">
        <v>1600009905</v>
      </c>
      <c r="D8441">
        <v>20230930</v>
      </c>
      <c r="E8441">
        <v>61550006</v>
      </c>
      <c r="F8441" t="s">
        <v>6064</v>
      </c>
      <c r="I8441" t="s">
        <v>1114</v>
      </c>
      <c r="J8441">
        <v>20230930</v>
      </c>
      <c r="K8441" t="s">
        <v>6716</v>
      </c>
      <c r="L8441">
        <v>66.67</v>
      </c>
      <c r="M8441">
        <v>0</v>
      </c>
    </row>
    <row r="8442" spans="1:15" x14ac:dyDescent="0.25">
      <c r="A8442" t="s">
        <v>6033</v>
      </c>
      <c r="B8442" t="s">
        <v>6034</v>
      </c>
      <c r="C8442">
        <v>1600011394</v>
      </c>
      <c r="D8442">
        <v>20231031</v>
      </c>
      <c r="E8442">
        <v>44561005</v>
      </c>
      <c r="F8442" t="s">
        <v>59</v>
      </c>
      <c r="I8442">
        <v>50</v>
      </c>
      <c r="J8442">
        <v>20231031</v>
      </c>
      <c r="K8442" t="s">
        <v>6717</v>
      </c>
      <c r="L8442">
        <v>14.4</v>
      </c>
      <c r="M8442">
        <v>0</v>
      </c>
    </row>
    <row r="8443" spans="1:15" x14ac:dyDescent="0.25">
      <c r="A8443" t="s">
        <v>6033</v>
      </c>
      <c r="B8443" t="s">
        <v>6034</v>
      </c>
      <c r="C8443">
        <v>1600002171</v>
      </c>
      <c r="D8443">
        <v>20230502</v>
      </c>
      <c r="E8443">
        <v>44561005</v>
      </c>
      <c r="F8443" t="s">
        <v>59</v>
      </c>
      <c r="I8443">
        <v>2903910</v>
      </c>
      <c r="J8443">
        <v>20230502</v>
      </c>
      <c r="K8443" t="s">
        <v>6718</v>
      </c>
      <c r="L8443">
        <v>44.57</v>
      </c>
      <c r="M8443">
        <v>0</v>
      </c>
      <c r="N8443" t="s">
        <v>83</v>
      </c>
      <c r="O8443">
        <v>20230622</v>
      </c>
    </row>
    <row r="8444" spans="1:15" x14ac:dyDescent="0.25">
      <c r="A8444" t="s">
        <v>6033</v>
      </c>
      <c r="B8444" t="s">
        <v>6034</v>
      </c>
      <c r="C8444">
        <v>1600007184</v>
      </c>
      <c r="D8444">
        <v>20230801</v>
      </c>
      <c r="E8444">
        <v>61350000</v>
      </c>
      <c r="F8444" t="s">
        <v>6059</v>
      </c>
      <c r="I8444" t="s">
        <v>6719</v>
      </c>
      <c r="J8444">
        <v>20230801</v>
      </c>
      <c r="K8444" t="s">
        <v>6070</v>
      </c>
      <c r="L8444">
        <v>425.57</v>
      </c>
      <c r="M8444">
        <v>0</v>
      </c>
    </row>
    <row r="8445" spans="1:15" x14ac:dyDescent="0.25">
      <c r="A8445" t="s">
        <v>6033</v>
      </c>
      <c r="B8445" t="s">
        <v>6034</v>
      </c>
      <c r="C8445">
        <v>1600003376</v>
      </c>
      <c r="D8445">
        <v>20230531</v>
      </c>
      <c r="E8445">
        <v>40100000</v>
      </c>
      <c r="F8445" t="s">
        <v>55</v>
      </c>
      <c r="G8445" t="s">
        <v>2180</v>
      </c>
      <c r="H8445" t="s">
        <v>2181</v>
      </c>
      <c r="I8445" t="s">
        <v>3663</v>
      </c>
      <c r="J8445">
        <v>20230531</v>
      </c>
      <c r="K8445" t="s">
        <v>462</v>
      </c>
      <c r="L8445">
        <v>0</v>
      </c>
      <c r="M8445">
        <v>415.8</v>
      </c>
      <c r="N8445" t="s">
        <v>80</v>
      </c>
      <c r="O8445">
        <v>20230703</v>
      </c>
    </row>
    <row r="8446" spans="1:15" x14ac:dyDescent="0.25">
      <c r="A8446" t="s">
        <v>6033</v>
      </c>
      <c r="B8446" t="s">
        <v>6034</v>
      </c>
      <c r="C8446">
        <v>1600006660</v>
      </c>
      <c r="D8446">
        <v>20230731</v>
      </c>
      <c r="E8446">
        <v>60630000</v>
      </c>
      <c r="F8446" t="s">
        <v>6042</v>
      </c>
      <c r="I8446" t="s">
        <v>4902</v>
      </c>
      <c r="J8446">
        <v>20230731</v>
      </c>
      <c r="K8446" t="s">
        <v>6720</v>
      </c>
      <c r="L8446">
        <v>14</v>
      </c>
      <c r="M8446">
        <v>0</v>
      </c>
    </row>
    <row r="8447" spans="1:15" x14ac:dyDescent="0.25">
      <c r="A8447" t="s">
        <v>6033</v>
      </c>
      <c r="B8447" t="s">
        <v>6034</v>
      </c>
      <c r="C8447">
        <v>1600008172</v>
      </c>
      <c r="D8447">
        <v>20230921</v>
      </c>
      <c r="E8447">
        <v>44561005</v>
      </c>
      <c r="F8447" t="s">
        <v>59</v>
      </c>
      <c r="I8447">
        <v>109230035</v>
      </c>
      <c r="J8447">
        <v>20230921</v>
      </c>
      <c r="K8447" t="s">
        <v>1494</v>
      </c>
      <c r="L8447">
        <v>296.31</v>
      </c>
      <c r="M8447">
        <v>0</v>
      </c>
      <c r="N8447" t="s">
        <v>34</v>
      </c>
      <c r="O8447">
        <v>20231024</v>
      </c>
    </row>
    <row r="8448" spans="1:15" x14ac:dyDescent="0.25">
      <c r="A8448" t="s">
        <v>6033</v>
      </c>
      <c r="B8448" t="s">
        <v>6034</v>
      </c>
      <c r="C8448">
        <v>1600005167</v>
      </c>
      <c r="D8448">
        <v>20230701</v>
      </c>
      <c r="E8448">
        <v>61350000</v>
      </c>
      <c r="F8448" t="s">
        <v>6059</v>
      </c>
      <c r="I8448" t="s">
        <v>6721</v>
      </c>
      <c r="J8448">
        <v>20230701</v>
      </c>
      <c r="K8448" t="s">
        <v>511</v>
      </c>
      <c r="L8448">
        <v>1574.46</v>
      </c>
      <c r="M8448">
        <v>0</v>
      </c>
    </row>
    <row r="8449" spans="1:15" x14ac:dyDescent="0.25">
      <c r="A8449" t="s">
        <v>6033</v>
      </c>
      <c r="B8449" t="s">
        <v>6034</v>
      </c>
      <c r="C8449">
        <v>1600009815</v>
      </c>
      <c r="D8449">
        <v>20230926</v>
      </c>
      <c r="E8449">
        <v>40100000</v>
      </c>
      <c r="F8449" t="s">
        <v>55</v>
      </c>
      <c r="G8449" t="s">
        <v>1187</v>
      </c>
      <c r="H8449" t="s">
        <v>1188</v>
      </c>
      <c r="I8449">
        <v>9000019</v>
      </c>
      <c r="J8449">
        <v>20230926</v>
      </c>
      <c r="K8449" t="s">
        <v>6722</v>
      </c>
      <c r="L8449">
        <v>0</v>
      </c>
      <c r="M8449">
        <v>941.95</v>
      </c>
      <c r="N8449" t="s">
        <v>577</v>
      </c>
      <c r="O8449">
        <v>20231103</v>
      </c>
    </row>
    <row r="8450" spans="1:15" x14ac:dyDescent="0.25">
      <c r="A8450" t="s">
        <v>6033</v>
      </c>
      <c r="B8450" t="s">
        <v>6034</v>
      </c>
      <c r="C8450">
        <v>1600008251</v>
      </c>
      <c r="D8450">
        <v>20230914</v>
      </c>
      <c r="E8450">
        <v>44561005</v>
      </c>
      <c r="F8450" t="s">
        <v>59</v>
      </c>
      <c r="I8450" t="s">
        <v>6323</v>
      </c>
      <c r="J8450">
        <v>20230914</v>
      </c>
      <c r="K8450" t="s">
        <v>177</v>
      </c>
      <c r="L8450">
        <v>296.8</v>
      </c>
      <c r="M8450">
        <v>0</v>
      </c>
      <c r="N8450" t="s">
        <v>34</v>
      </c>
      <c r="O8450">
        <v>20231024</v>
      </c>
    </row>
    <row r="8451" spans="1:15" x14ac:dyDescent="0.25">
      <c r="A8451" t="s">
        <v>6033</v>
      </c>
      <c r="B8451" t="s">
        <v>6034</v>
      </c>
      <c r="C8451">
        <v>1600007120</v>
      </c>
      <c r="D8451">
        <v>20230728</v>
      </c>
      <c r="E8451">
        <v>44561005</v>
      </c>
      <c r="F8451" t="s">
        <v>59</v>
      </c>
      <c r="I8451">
        <v>23123099</v>
      </c>
      <c r="J8451">
        <v>20230728</v>
      </c>
      <c r="K8451" t="s">
        <v>4653</v>
      </c>
      <c r="L8451">
        <v>64.069999999999993</v>
      </c>
      <c r="M8451">
        <v>0</v>
      </c>
      <c r="N8451" t="s">
        <v>34</v>
      </c>
      <c r="O8451">
        <v>20231024</v>
      </c>
    </row>
    <row r="8452" spans="1:15" x14ac:dyDescent="0.25">
      <c r="A8452" t="s">
        <v>6033</v>
      </c>
      <c r="B8452" t="s">
        <v>6034</v>
      </c>
      <c r="C8452">
        <v>1600001468</v>
      </c>
      <c r="D8452">
        <v>20230430</v>
      </c>
      <c r="E8452">
        <v>40100000</v>
      </c>
      <c r="F8452" t="s">
        <v>55</v>
      </c>
      <c r="G8452" t="s">
        <v>909</v>
      </c>
      <c r="H8452" t="s">
        <v>910</v>
      </c>
      <c r="I8452">
        <v>104230266</v>
      </c>
      <c r="J8452">
        <v>20230430</v>
      </c>
      <c r="K8452" t="s">
        <v>6376</v>
      </c>
      <c r="L8452">
        <v>0</v>
      </c>
      <c r="M8452">
        <v>870</v>
      </c>
      <c r="N8452" t="s">
        <v>54</v>
      </c>
      <c r="O8452">
        <v>20230602</v>
      </c>
    </row>
    <row r="8453" spans="1:15" x14ac:dyDescent="0.25">
      <c r="A8453" t="s">
        <v>6033</v>
      </c>
      <c r="B8453" t="s">
        <v>6034</v>
      </c>
      <c r="C8453">
        <v>1600001430</v>
      </c>
      <c r="D8453">
        <v>20230430</v>
      </c>
      <c r="E8453">
        <v>62250000</v>
      </c>
      <c r="F8453" t="s">
        <v>6377</v>
      </c>
      <c r="I8453">
        <v>104230242</v>
      </c>
      <c r="J8453">
        <v>20230430</v>
      </c>
      <c r="K8453" t="s">
        <v>6143</v>
      </c>
      <c r="L8453">
        <v>104.21</v>
      </c>
      <c r="M8453">
        <v>0</v>
      </c>
    </row>
    <row r="8454" spans="1:15" x14ac:dyDescent="0.25">
      <c r="A8454" t="s">
        <v>6033</v>
      </c>
      <c r="B8454" t="s">
        <v>6034</v>
      </c>
      <c r="C8454">
        <v>1600003086</v>
      </c>
      <c r="D8454">
        <v>20230531</v>
      </c>
      <c r="E8454">
        <v>61550005</v>
      </c>
      <c r="F8454" t="s">
        <v>6071</v>
      </c>
      <c r="I8454" t="s">
        <v>721</v>
      </c>
      <c r="J8454">
        <v>20230531</v>
      </c>
      <c r="K8454" t="s">
        <v>722</v>
      </c>
      <c r="L8454">
        <v>380</v>
      </c>
      <c r="M8454">
        <v>0</v>
      </c>
    </row>
    <row r="8455" spans="1:15" x14ac:dyDescent="0.25">
      <c r="A8455" t="s">
        <v>6033</v>
      </c>
      <c r="B8455" t="s">
        <v>6034</v>
      </c>
      <c r="C8455">
        <v>1600009591</v>
      </c>
      <c r="D8455">
        <v>20230901</v>
      </c>
      <c r="E8455">
        <v>61350003</v>
      </c>
      <c r="F8455" t="s">
        <v>6151</v>
      </c>
      <c r="I8455" t="s">
        <v>6723</v>
      </c>
      <c r="J8455">
        <v>20230901</v>
      </c>
      <c r="K8455" t="s">
        <v>6724</v>
      </c>
      <c r="L8455">
        <v>483.6</v>
      </c>
      <c r="M8455">
        <v>0</v>
      </c>
    </row>
    <row r="8456" spans="1:15" x14ac:dyDescent="0.25">
      <c r="A8456" t="s">
        <v>6033</v>
      </c>
      <c r="B8456" t="s">
        <v>6034</v>
      </c>
      <c r="C8456">
        <v>1600005461</v>
      </c>
      <c r="D8456">
        <v>20230706</v>
      </c>
      <c r="E8456">
        <v>40100000</v>
      </c>
      <c r="F8456" t="s">
        <v>55</v>
      </c>
      <c r="G8456" t="s">
        <v>763</v>
      </c>
      <c r="H8456" t="s">
        <v>764</v>
      </c>
      <c r="I8456">
        <v>20000296660723</v>
      </c>
      <c r="J8456">
        <v>20230706</v>
      </c>
      <c r="K8456" t="s">
        <v>4820</v>
      </c>
      <c r="L8456">
        <v>0</v>
      </c>
      <c r="M8456">
        <v>130.80000000000001</v>
      </c>
      <c r="N8456" t="s">
        <v>136</v>
      </c>
      <c r="O8456">
        <v>20230724</v>
      </c>
    </row>
    <row r="8457" spans="1:15" x14ac:dyDescent="0.25">
      <c r="A8457" t="s">
        <v>6033</v>
      </c>
      <c r="B8457" t="s">
        <v>6034</v>
      </c>
      <c r="C8457">
        <v>1600011927</v>
      </c>
      <c r="D8457">
        <v>20231031</v>
      </c>
      <c r="E8457">
        <v>44561005</v>
      </c>
      <c r="F8457" t="s">
        <v>59</v>
      </c>
      <c r="I8457" t="s">
        <v>6275</v>
      </c>
      <c r="J8457">
        <v>20231031</v>
      </c>
      <c r="K8457" t="s">
        <v>6168</v>
      </c>
      <c r="L8457">
        <v>15595.39</v>
      </c>
      <c r="M8457">
        <v>0</v>
      </c>
    </row>
    <row r="8458" spans="1:15" x14ac:dyDescent="0.25">
      <c r="A8458" t="s">
        <v>6033</v>
      </c>
      <c r="B8458" t="s">
        <v>6034</v>
      </c>
      <c r="C8458">
        <v>1600008796</v>
      </c>
      <c r="D8458">
        <v>20230831</v>
      </c>
      <c r="E8458">
        <v>62510003</v>
      </c>
      <c r="F8458" t="s">
        <v>6194</v>
      </c>
      <c r="I8458" t="s">
        <v>6725</v>
      </c>
      <c r="J8458">
        <v>20230831</v>
      </c>
      <c r="K8458" t="s">
        <v>6040</v>
      </c>
      <c r="L8458">
        <v>3.21</v>
      </c>
      <c r="M8458">
        <v>0</v>
      </c>
    </row>
    <row r="8459" spans="1:15" x14ac:dyDescent="0.25">
      <c r="A8459" t="s">
        <v>6033</v>
      </c>
      <c r="B8459" t="s">
        <v>6034</v>
      </c>
      <c r="C8459">
        <v>1600003677</v>
      </c>
      <c r="D8459">
        <v>20230610</v>
      </c>
      <c r="E8459">
        <v>44561005</v>
      </c>
      <c r="F8459" t="s">
        <v>59</v>
      </c>
      <c r="I8459">
        <v>1572860</v>
      </c>
      <c r="J8459">
        <v>20230610</v>
      </c>
      <c r="K8459" t="s">
        <v>6726</v>
      </c>
      <c r="L8459">
        <v>209.45</v>
      </c>
      <c r="M8459">
        <v>0</v>
      </c>
      <c r="N8459" t="s">
        <v>37</v>
      </c>
      <c r="O8459">
        <v>20230718</v>
      </c>
    </row>
    <row r="8460" spans="1:15" x14ac:dyDescent="0.25">
      <c r="A8460" t="s">
        <v>6033</v>
      </c>
      <c r="B8460" t="s">
        <v>6034</v>
      </c>
      <c r="C8460">
        <v>1600006784</v>
      </c>
      <c r="D8460">
        <v>20230806</v>
      </c>
      <c r="E8460">
        <v>61220000</v>
      </c>
      <c r="F8460" t="s">
        <v>6117</v>
      </c>
      <c r="I8460">
        <v>108230039</v>
      </c>
      <c r="J8460">
        <v>20230806</v>
      </c>
      <c r="K8460" t="s">
        <v>1179</v>
      </c>
      <c r="L8460">
        <v>1574.63</v>
      </c>
      <c r="M8460">
        <v>0</v>
      </c>
    </row>
    <row r="8461" spans="1:15" x14ac:dyDescent="0.25">
      <c r="A8461" t="s">
        <v>6033</v>
      </c>
      <c r="B8461" t="s">
        <v>6034</v>
      </c>
      <c r="C8461">
        <v>1600004908</v>
      </c>
      <c r="D8461">
        <v>20230630</v>
      </c>
      <c r="E8461">
        <v>40100000</v>
      </c>
      <c r="F8461" t="s">
        <v>55</v>
      </c>
      <c r="G8461" t="s">
        <v>1187</v>
      </c>
      <c r="H8461" t="s">
        <v>1188</v>
      </c>
      <c r="I8461">
        <v>6000096</v>
      </c>
      <c r="J8461">
        <v>20230630</v>
      </c>
      <c r="K8461" t="s">
        <v>1450</v>
      </c>
      <c r="L8461">
        <v>0</v>
      </c>
      <c r="M8461">
        <v>11238.18</v>
      </c>
      <c r="N8461" t="s">
        <v>136</v>
      </c>
      <c r="O8461">
        <v>20230802</v>
      </c>
    </row>
    <row r="8462" spans="1:15" x14ac:dyDescent="0.25">
      <c r="A8462" t="s">
        <v>6033</v>
      </c>
      <c r="B8462" t="s">
        <v>6034</v>
      </c>
      <c r="C8462">
        <v>1600003122</v>
      </c>
      <c r="D8462">
        <v>20230504</v>
      </c>
      <c r="E8462">
        <v>61350000</v>
      </c>
      <c r="F8462" t="s">
        <v>6059</v>
      </c>
      <c r="I8462">
        <v>105230238</v>
      </c>
      <c r="J8462">
        <v>20230504</v>
      </c>
      <c r="K8462" t="s">
        <v>165</v>
      </c>
      <c r="L8462">
        <v>20000</v>
      </c>
      <c r="M8462">
        <v>0</v>
      </c>
    </row>
    <row r="8463" spans="1:15" x14ac:dyDescent="0.25">
      <c r="A8463" t="s">
        <v>6033</v>
      </c>
      <c r="B8463" t="s">
        <v>6034</v>
      </c>
      <c r="C8463">
        <v>1600005285</v>
      </c>
      <c r="D8463">
        <v>20230601</v>
      </c>
      <c r="E8463">
        <v>44573005</v>
      </c>
      <c r="F8463" t="s">
        <v>6192</v>
      </c>
      <c r="I8463">
        <v>356000874</v>
      </c>
      <c r="J8463">
        <v>20230601</v>
      </c>
      <c r="K8463" t="s">
        <v>6727</v>
      </c>
      <c r="L8463">
        <v>0</v>
      </c>
      <c r="M8463">
        <v>5380.83</v>
      </c>
      <c r="N8463" t="s">
        <v>37</v>
      </c>
      <c r="O8463">
        <v>20230718</v>
      </c>
    </row>
    <row r="8464" spans="1:15" x14ac:dyDescent="0.25">
      <c r="A8464" t="s">
        <v>6033</v>
      </c>
      <c r="B8464" t="s">
        <v>6034</v>
      </c>
      <c r="C8464">
        <v>1600010830</v>
      </c>
      <c r="D8464">
        <v>20230930</v>
      </c>
      <c r="E8464">
        <v>40100000</v>
      </c>
      <c r="F8464" t="s">
        <v>55</v>
      </c>
      <c r="G8464" t="s">
        <v>1985</v>
      </c>
      <c r="H8464" t="s">
        <v>1986</v>
      </c>
      <c r="I8464" t="s">
        <v>3819</v>
      </c>
      <c r="J8464">
        <v>20230930</v>
      </c>
      <c r="K8464" t="s">
        <v>3820</v>
      </c>
      <c r="L8464">
        <v>0</v>
      </c>
      <c r="M8464">
        <v>768</v>
      </c>
      <c r="N8464" t="s">
        <v>29</v>
      </c>
      <c r="O8464">
        <v>20231031</v>
      </c>
    </row>
    <row r="8465" spans="1:15" x14ac:dyDescent="0.25">
      <c r="A8465" t="s">
        <v>6033</v>
      </c>
      <c r="B8465" t="s">
        <v>6034</v>
      </c>
      <c r="C8465">
        <v>1600005285</v>
      </c>
      <c r="D8465">
        <v>20230601</v>
      </c>
      <c r="E8465">
        <v>40100000</v>
      </c>
      <c r="F8465" t="s">
        <v>55</v>
      </c>
      <c r="G8465" t="s">
        <v>1060</v>
      </c>
      <c r="H8465" t="s">
        <v>1061</v>
      </c>
      <c r="I8465">
        <v>356000874</v>
      </c>
      <c r="J8465">
        <v>20230601</v>
      </c>
      <c r="K8465" t="s">
        <v>6727</v>
      </c>
      <c r="L8465">
        <v>0</v>
      </c>
      <c r="M8465">
        <v>32285</v>
      </c>
      <c r="N8465" t="s">
        <v>83</v>
      </c>
      <c r="O8465">
        <v>20230706</v>
      </c>
    </row>
    <row r="8466" spans="1:15" x14ac:dyDescent="0.25">
      <c r="A8466" t="s">
        <v>6033</v>
      </c>
      <c r="B8466" t="s">
        <v>6034</v>
      </c>
      <c r="C8466">
        <v>1600006457</v>
      </c>
      <c r="D8466">
        <v>20230728</v>
      </c>
      <c r="E8466">
        <v>62510005</v>
      </c>
      <c r="F8466" t="s">
        <v>6728</v>
      </c>
      <c r="I8466">
        <v>107230204</v>
      </c>
      <c r="J8466">
        <v>20230728</v>
      </c>
      <c r="K8466" t="s">
        <v>3233</v>
      </c>
      <c r="L8466">
        <v>780.52</v>
      </c>
      <c r="M8466">
        <v>0</v>
      </c>
    </row>
    <row r="8467" spans="1:15" x14ac:dyDescent="0.25">
      <c r="A8467" t="s">
        <v>6033</v>
      </c>
      <c r="B8467" t="s">
        <v>6034</v>
      </c>
      <c r="C8467">
        <v>1600003540</v>
      </c>
      <c r="D8467">
        <v>20230531</v>
      </c>
      <c r="E8467">
        <v>62110000</v>
      </c>
      <c r="F8467" t="s">
        <v>6098</v>
      </c>
      <c r="I8467">
        <v>6027346</v>
      </c>
      <c r="J8467">
        <v>20230531</v>
      </c>
      <c r="K8467" t="s">
        <v>6729</v>
      </c>
      <c r="L8467">
        <v>298.47000000000003</v>
      </c>
      <c r="M8467">
        <v>0</v>
      </c>
    </row>
    <row r="8468" spans="1:15" x14ac:dyDescent="0.25">
      <c r="A8468" t="s">
        <v>6033</v>
      </c>
      <c r="B8468" t="s">
        <v>6034</v>
      </c>
      <c r="C8468">
        <v>1600010089</v>
      </c>
      <c r="D8468">
        <v>20231001</v>
      </c>
      <c r="E8468">
        <v>40100000</v>
      </c>
      <c r="F8468" t="s">
        <v>55</v>
      </c>
      <c r="G8468" t="s">
        <v>719</v>
      </c>
      <c r="H8468" t="s">
        <v>720</v>
      </c>
      <c r="I8468" t="s">
        <v>6730</v>
      </c>
      <c r="J8468">
        <v>20231001</v>
      </c>
      <c r="K8468" t="s">
        <v>6050</v>
      </c>
      <c r="L8468">
        <v>0</v>
      </c>
      <c r="M8468">
        <v>760.46</v>
      </c>
    </row>
    <row r="8469" spans="1:15" x14ac:dyDescent="0.25">
      <c r="A8469" t="s">
        <v>6033</v>
      </c>
      <c r="B8469" t="s">
        <v>6034</v>
      </c>
      <c r="C8469">
        <v>1600007136</v>
      </c>
      <c r="D8469">
        <v>20230701</v>
      </c>
      <c r="E8469">
        <v>61350001</v>
      </c>
      <c r="F8469" t="s">
        <v>6078</v>
      </c>
      <c r="I8469" t="s">
        <v>6691</v>
      </c>
      <c r="J8469">
        <v>20230701</v>
      </c>
      <c r="K8469" t="s">
        <v>6731</v>
      </c>
      <c r="L8469">
        <v>1175</v>
      </c>
      <c r="M8469">
        <v>0</v>
      </c>
    </row>
    <row r="8470" spans="1:15" x14ac:dyDescent="0.25">
      <c r="A8470" t="s">
        <v>6033</v>
      </c>
      <c r="B8470" t="s">
        <v>6034</v>
      </c>
      <c r="C8470">
        <v>1600004934</v>
      </c>
      <c r="D8470">
        <v>20230630</v>
      </c>
      <c r="E8470">
        <v>44561005</v>
      </c>
      <c r="F8470" t="s">
        <v>59</v>
      </c>
      <c r="I8470">
        <v>106230227</v>
      </c>
      <c r="J8470">
        <v>20230630</v>
      </c>
      <c r="K8470" t="s">
        <v>6143</v>
      </c>
      <c r="L8470">
        <v>32.67</v>
      </c>
      <c r="M8470">
        <v>0</v>
      </c>
      <c r="N8470" t="s">
        <v>37</v>
      </c>
      <c r="O8470">
        <v>20230718</v>
      </c>
    </row>
    <row r="8471" spans="1:15" x14ac:dyDescent="0.25">
      <c r="A8471" t="s">
        <v>6033</v>
      </c>
      <c r="B8471" t="s">
        <v>6034</v>
      </c>
      <c r="C8471">
        <v>1600005101</v>
      </c>
      <c r="D8471">
        <v>20230714</v>
      </c>
      <c r="E8471">
        <v>40100000</v>
      </c>
      <c r="F8471" t="s">
        <v>55</v>
      </c>
      <c r="G8471" t="s">
        <v>208</v>
      </c>
      <c r="H8471" t="s">
        <v>209</v>
      </c>
      <c r="I8471" t="s">
        <v>6732</v>
      </c>
      <c r="J8471">
        <v>20230714</v>
      </c>
      <c r="K8471" t="s">
        <v>873</v>
      </c>
      <c r="L8471">
        <v>0</v>
      </c>
      <c r="M8471">
        <v>1780.8</v>
      </c>
      <c r="N8471" t="s">
        <v>2908</v>
      </c>
      <c r="O8471">
        <v>20230718</v>
      </c>
    </row>
    <row r="8472" spans="1:15" x14ac:dyDescent="0.25">
      <c r="A8472" t="s">
        <v>6033</v>
      </c>
      <c r="B8472" t="s">
        <v>6034</v>
      </c>
      <c r="C8472">
        <v>1600002364</v>
      </c>
      <c r="D8472">
        <v>20230430</v>
      </c>
      <c r="E8472">
        <v>44561005</v>
      </c>
      <c r="F8472" t="s">
        <v>59</v>
      </c>
      <c r="I8472" t="s">
        <v>6733</v>
      </c>
      <c r="J8472">
        <v>20230430</v>
      </c>
      <c r="K8472" t="s">
        <v>6734</v>
      </c>
      <c r="L8472">
        <v>56.23</v>
      </c>
      <c r="M8472">
        <v>0</v>
      </c>
      <c r="N8472" t="s">
        <v>83</v>
      </c>
      <c r="O8472">
        <v>20230622</v>
      </c>
    </row>
    <row r="8473" spans="1:15" x14ac:dyDescent="0.25">
      <c r="A8473" t="s">
        <v>6033</v>
      </c>
      <c r="B8473" t="s">
        <v>6034</v>
      </c>
      <c r="C8473">
        <v>1600006077</v>
      </c>
      <c r="D8473">
        <v>20230715</v>
      </c>
      <c r="E8473">
        <v>62510003</v>
      </c>
      <c r="F8473" t="s">
        <v>6194</v>
      </c>
      <c r="I8473" t="s">
        <v>6735</v>
      </c>
      <c r="J8473">
        <v>20230715</v>
      </c>
      <c r="K8473" t="s">
        <v>6736</v>
      </c>
      <c r="L8473">
        <v>502.6</v>
      </c>
      <c r="M8473">
        <v>0</v>
      </c>
    </row>
    <row r="8474" spans="1:15" x14ac:dyDescent="0.25">
      <c r="A8474" t="s">
        <v>6033</v>
      </c>
      <c r="B8474" t="s">
        <v>6034</v>
      </c>
      <c r="C8474">
        <v>1600003815</v>
      </c>
      <c r="D8474">
        <v>20230619</v>
      </c>
      <c r="E8474">
        <v>60265000</v>
      </c>
      <c r="F8474" t="s">
        <v>6486</v>
      </c>
      <c r="I8474">
        <v>1185817</v>
      </c>
      <c r="J8474">
        <v>20230619</v>
      </c>
      <c r="K8474" t="s">
        <v>6737</v>
      </c>
      <c r="L8474">
        <v>240</v>
      </c>
      <c r="M8474">
        <v>0</v>
      </c>
    </row>
    <row r="8475" spans="1:15" x14ac:dyDescent="0.25">
      <c r="A8475" t="s">
        <v>6033</v>
      </c>
      <c r="B8475" t="s">
        <v>6034</v>
      </c>
      <c r="C8475">
        <v>1600010397</v>
      </c>
      <c r="D8475">
        <v>20230930</v>
      </c>
      <c r="E8475">
        <v>44561005</v>
      </c>
      <c r="F8475" t="s">
        <v>59</v>
      </c>
      <c r="I8475">
        <v>2309003</v>
      </c>
      <c r="J8475">
        <v>20230930</v>
      </c>
      <c r="K8475" t="s">
        <v>3493</v>
      </c>
      <c r="L8475">
        <v>848</v>
      </c>
      <c r="M8475">
        <v>0</v>
      </c>
      <c r="N8475" t="s">
        <v>27</v>
      </c>
      <c r="O8475">
        <v>20231124</v>
      </c>
    </row>
    <row r="8476" spans="1:15" x14ac:dyDescent="0.25">
      <c r="A8476" t="s">
        <v>6033</v>
      </c>
      <c r="B8476" t="s">
        <v>6034</v>
      </c>
      <c r="C8476">
        <v>1600006777</v>
      </c>
      <c r="D8476">
        <v>20230825</v>
      </c>
      <c r="E8476">
        <v>40100000</v>
      </c>
      <c r="F8476" t="s">
        <v>55</v>
      </c>
      <c r="G8476" t="s">
        <v>178</v>
      </c>
      <c r="H8476" t="s">
        <v>179</v>
      </c>
      <c r="I8476">
        <v>108230032</v>
      </c>
      <c r="J8476">
        <v>20230825</v>
      </c>
      <c r="K8476" t="s">
        <v>2990</v>
      </c>
      <c r="L8476">
        <v>0</v>
      </c>
      <c r="M8476">
        <v>1881.1</v>
      </c>
      <c r="N8476" t="s">
        <v>3613</v>
      </c>
      <c r="O8476">
        <v>20230829</v>
      </c>
    </row>
    <row r="8477" spans="1:15" x14ac:dyDescent="0.25">
      <c r="A8477" t="s">
        <v>6033</v>
      </c>
      <c r="B8477" t="s">
        <v>6034</v>
      </c>
      <c r="C8477">
        <v>1600008159</v>
      </c>
      <c r="D8477">
        <v>20230901</v>
      </c>
      <c r="E8477">
        <v>40100000</v>
      </c>
      <c r="F8477" t="s">
        <v>55</v>
      </c>
      <c r="G8477" t="s">
        <v>1323</v>
      </c>
      <c r="H8477" t="s">
        <v>1324</v>
      </c>
      <c r="I8477">
        <v>109230022</v>
      </c>
      <c r="J8477">
        <v>20230901</v>
      </c>
      <c r="K8477" t="s">
        <v>1404</v>
      </c>
      <c r="L8477">
        <v>0</v>
      </c>
      <c r="M8477">
        <v>181.3</v>
      </c>
      <c r="N8477" t="s">
        <v>794</v>
      </c>
      <c r="O8477">
        <v>20230904</v>
      </c>
    </row>
    <row r="8478" spans="1:15" x14ac:dyDescent="0.25">
      <c r="A8478" t="s">
        <v>6033</v>
      </c>
      <c r="B8478" t="s">
        <v>6034</v>
      </c>
      <c r="C8478">
        <v>1600000088</v>
      </c>
      <c r="D8478">
        <v>20230401</v>
      </c>
      <c r="E8478">
        <v>40100000</v>
      </c>
      <c r="F8478" t="s">
        <v>55</v>
      </c>
      <c r="G8478" t="s">
        <v>719</v>
      </c>
      <c r="H8478" t="s">
        <v>720</v>
      </c>
      <c r="I8478" t="s">
        <v>6738</v>
      </c>
      <c r="J8478">
        <v>20230401</v>
      </c>
      <c r="K8478" t="s">
        <v>6050</v>
      </c>
      <c r="L8478">
        <v>0</v>
      </c>
      <c r="M8478">
        <v>729.6</v>
      </c>
      <c r="N8478" t="s">
        <v>136</v>
      </c>
      <c r="O8478">
        <v>20230808</v>
      </c>
    </row>
    <row r="8479" spans="1:15" x14ac:dyDescent="0.25">
      <c r="A8479" t="s">
        <v>6033</v>
      </c>
      <c r="B8479" t="s">
        <v>6034</v>
      </c>
      <c r="C8479">
        <v>1600000701</v>
      </c>
      <c r="D8479">
        <v>20230401</v>
      </c>
      <c r="E8479">
        <v>62130000</v>
      </c>
      <c r="F8479" t="s">
        <v>6121</v>
      </c>
      <c r="I8479" t="s">
        <v>4626</v>
      </c>
      <c r="J8479">
        <v>20230401</v>
      </c>
      <c r="K8479" t="s">
        <v>4627</v>
      </c>
      <c r="L8479">
        <v>208.33</v>
      </c>
      <c r="M8479">
        <v>0</v>
      </c>
    </row>
    <row r="8480" spans="1:15" x14ac:dyDescent="0.25">
      <c r="A8480" t="s">
        <v>6033</v>
      </c>
      <c r="B8480" t="s">
        <v>6034</v>
      </c>
      <c r="C8480">
        <v>1600009535</v>
      </c>
      <c r="D8480">
        <v>20230914</v>
      </c>
      <c r="E8480">
        <v>60200013</v>
      </c>
      <c r="F8480" t="s">
        <v>6135</v>
      </c>
      <c r="I8480">
        <v>124600</v>
      </c>
      <c r="J8480">
        <v>20230914</v>
      </c>
      <c r="K8480" t="s">
        <v>6739</v>
      </c>
      <c r="L8480">
        <v>1805.44</v>
      </c>
      <c r="M8480">
        <v>0</v>
      </c>
    </row>
    <row r="8481" spans="1:15" x14ac:dyDescent="0.25">
      <c r="A8481" t="s">
        <v>6033</v>
      </c>
      <c r="B8481" t="s">
        <v>6034</v>
      </c>
      <c r="C8481">
        <v>1600005164</v>
      </c>
      <c r="D8481">
        <v>20230710</v>
      </c>
      <c r="E8481">
        <v>44561005</v>
      </c>
      <c r="F8481" t="s">
        <v>59</v>
      </c>
      <c r="I8481" t="s">
        <v>6740</v>
      </c>
      <c r="J8481">
        <v>20230710</v>
      </c>
      <c r="K8481" t="s">
        <v>227</v>
      </c>
      <c r="L8481">
        <v>296.8</v>
      </c>
      <c r="M8481">
        <v>0</v>
      </c>
      <c r="N8481" t="s">
        <v>80</v>
      </c>
      <c r="O8481">
        <v>20230821</v>
      </c>
    </row>
    <row r="8482" spans="1:15" x14ac:dyDescent="0.25">
      <c r="A8482" t="s">
        <v>6033</v>
      </c>
      <c r="B8482" t="s">
        <v>6034</v>
      </c>
      <c r="C8482">
        <v>1600010141</v>
      </c>
      <c r="D8482">
        <v>20231014</v>
      </c>
      <c r="E8482">
        <v>40100000</v>
      </c>
      <c r="F8482" t="s">
        <v>55</v>
      </c>
      <c r="G8482" t="s">
        <v>144</v>
      </c>
      <c r="H8482" t="s">
        <v>145</v>
      </c>
      <c r="I8482">
        <v>110230068</v>
      </c>
      <c r="J8482">
        <v>20231014</v>
      </c>
      <c r="K8482" t="s">
        <v>1095</v>
      </c>
      <c r="L8482">
        <v>0</v>
      </c>
      <c r="M8482">
        <v>583.48</v>
      </c>
      <c r="N8482" t="s">
        <v>4010</v>
      </c>
      <c r="O8482">
        <v>20231017</v>
      </c>
    </row>
    <row r="8483" spans="1:15" x14ac:dyDescent="0.25">
      <c r="A8483" t="s">
        <v>6033</v>
      </c>
      <c r="B8483" t="s">
        <v>6034</v>
      </c>
      <c r="C8483">
        <v>1600006066</v>
      </c>
      <c r="D8483">
        <v>20230710</v>
      </c>
      <c r="E8483">
        <v>44561005</v>
      </c>
      <c r="F8483" t="s">
        <v>59</v>
      </c>
      <c r="I8483">
        <v>1589916</v>
      </c>
      <c r="J8483">
        <v>20230710</v>
      </c>
      <c r="K8483" t="s">
        <v>6741</v>
      </c>
      <c r="L8483">
        <v>178.54</v>
      </c>
      <c r="M8483">
        <v>0</v>
      </c>
      <c r="N8483" t="s">
        <v>117</v>
      </c>
      <c r="O8483">
        <v>20230921</v>
      </c>
    </row>
    <row r="8484" spans="1:15" x14ac:dyDescent="0.25">
      <c r="A8484" t="s">
        <v>6033</v>
      </c>
      <c r="B8484" t="s">
        <v>6034</v>
      </c>
      <c r="C8484">
        <v>1600006510</v>
      </c>
      <c r="D8484">
        <v>20230701</v>
      </c>
      <c r="E8484">
        <v>62570000</v>
      </c>
      <c r="F8484" t="s">
        <v>6109</v>
      </c>
      <c r="I8484">
        <v>946264</v>
      </c>
      <c r="J8484">
        <v>20230701</v>
      </c>
      <c r="K8484" t="s">
        <v>6742</v>
      </c>
      <c r="L8484">
        <v>23.46</v>
      </c>
      <c r="M8484">
        <v>0</v>
      </c>
    </row>
    <row r="8485" spans="1:15" x14ac:dyDescent="0.25">
      <c r="A8485" t="s">
        <v>6033</v>
      </c>
      <c r="B8485" t="s">
        <v>6034</v>
      </c>
      <c r="C8485">
        <v>1600000083</v>
      </c>
      <c r="D8485">
        <v>20230401</v>
      </c>
      <c r="E8485">
        <v>44561005</v>
      </c>
      <c r="F8485" t="s">
        <v>59</v>
      </c>
      <c r="I8485" t="s">
        <v>6743</v>
      </c>
      <c r="J8485">
        <v>20230401</v>
      </c>
      <c r="K8485" t="s">
        <v>6219</v>
      </c>
      <c r="L8485">
        <v>80.599999999999994</v>
      </c>
      <c r="M8485">
        <v>0</v>
      </c>
      <c r="N8485" t="s">
        <v>54</v>
      </c>
      <c r="O8485">
        <v>20230522</v>
      </c>
    </row>
    <row r="8486" spans="1:15" x14ac:dyDescent="0.25">
      <c r="A8486" t="s">
        <v>6033</v>
      </c>
      <c r="B8486" t="s">
        <v>6034</v>
      </c>
      <c r="C8486">
        <v>1600008826</v>
      </c>
      <c r="D8486">
        <v>20230831</v>
      </c>
      <c r="E8486">
        <v>44561005</v>
      </c>
      <c r="F8486" t="s">
        <v>59</v>
      </c>
      <c r="I8486" t="s">
        <v>5228</v>
      </c>
      <c r="J8486">
        <v>20230831</v>
      </c>
      <c r="K8486" t="s">
        <v>5229</v>
      </c>
      <c r="L8486">
        <v>214.48</v>
      </c>
      <c r="M8486">
        <v>0</v>
      </c>
      <c r="N8486" t="s">
        <v>34</v>
      </c>
      <c r="O8486">
        <v>20231024</v>
      </c>
    </row>
    <row r="8487" spans="1:15" x14ac:dyDescent="0.25">
      <c r="A8487" t="s">
        <v>6033</v>
      </c>
      <c r="B8487" t="s">
        <v>6034</v>
      </c>
      <c r="C8487">
        <v>1600006806</v>
      </c>
      <c r="D8487">
        <v>20230813</v>
      </c>
      <c r="E8487">
        <v>61220000</v>
      </c>
      <c r="F8487" t="s">
        <v>6117</v>
      </c>
      <c r="I8487">
        <v>108230061</v>
      </c>
      <c r="J8487">
        <v>20230813</v>
      </c>
      <c r="K8487" t="s">
        <v>455</v>
      </c>
      <c r="L8487">
        <v>429.99</v>
      </c>
      <c r="M8487">
        <v>0</v>
      </c>
    </row>
    <row r="8488" spans="1:15" x14ac:dyDescent="0.25">
      <c r="A8488" t="s">
        <v>6033</v>
      </c>
      <c r="B8488" t="s">
        <v>6034</v>
      </c>
      <c r="C8488">
        <v>1600008504</v>
      </c>
      <c r="D8488">
        <v>20230815</v>
      </c>
      <c r="E8488">
        <v>62510002</v>
      </c>
      <c r="F8488" t="s">
        <v>6035</v>
      </c>
      <c r="I8488" t="s">
        <v>6744</v>
      </c>
      <c r="J8488">
        <v>20230815</v>
      </c>
      <c r="K8488" t="s">
        <v>6745</v>
      </c>
      <c r="L8488">
        <v>203.5</v>
      </c>
      <c r="M8488">
        <v>0</v>
      </c>
    </row>
    <row r="8489" spans="1:15" x14ac:dyDescent="0.25">
      <c r="A8489" t="s">
        <v>6033</v>
      </c>
      <c r="B8489" t="s">
        <v>6034</v>
      </c>
      <c r="C8489">
        <v>1600008214</v>
      </c>
      <c r="D8489">
        <v>20230921</v>
      </c>
      <c r="E8489">
        <v>61220000</v>
      </c>
      <c r="F8489" t="s">
        <v>6117</v>
      </c>
      <c r="I8489">
        <v>109230077</v>
      </c>
      <c r="J8489">
        <v>20230921</v>
      </c>
      <c r="K8489" t="s">
        <v>2950</v>
      </c>
      <c r="L8489">
        <v>1740.88</v>
      </c>
      <c r="M8489">
        <v>0</v>
      </c>
    </row>
    <row r="8490" spans="1:15" x14ac:dyDescent="0.25">
      <c r="A8490" t="s">
        <v>6033</v>
      </c>
      <c r="B8490" t="s">
        <v>6034</v>
      </c>
      <c r="C8490">
        <v>1600003278</v>
      </c>
      <c r="D8490">
        <v>20230601</v>
      </c>
      <c r="E8490">
        <v>61220000</v>
      </c>
      <c r="F8490" t="s">
        <v>6117</v>
      </c>
      <c r="I8490">
        <v>106230112</v>
      </c>
      <c r="J8490">
        <v>20230601</v>
      </c>
      <c r="K8490" t="s">
        <v>981</v>
      </c>
      <c r="L8490">
        <v>653.23</v>
      </c>
      <c r="M8490">
        <v>0</v>
      </c>
    </row>
    <row r="8491" spans="1:15" x14ac:dyDescent="0.25">
      <c r="A8491" t="s">
        <v>6033</v>
      </c>
      <c r="B8491" t="s">
        <v>6034</v>
      </c>
      <c r="C8491">
        <v>1600001064</v>
      </c>
      <c r="D8491">
        <v>20230503</v>
      </c>
      <c r="E8491">
        <v>61220000</v>
      </c>
      <c r="F8491" t="s">
        <v>6117</v>
      </c>
      <c r="I8491">
        <v>105230020</v>
      </c>
      <c r="J8491">
        <v>20230503</v>
      </c>
      <c r="K8491" t="s">
        <v>1199</v>
      </c>
      <c r="L8491">
        <v>568.86</v>
      </c>
      <c r="M8491">
        <v>0</v>
      </c>
    </row>
    <row r="8492" spans="1:15" x14ac:dyDescent="0.25">
      <c r="A8492" t="s">
        <v>6033</v>
      </c>
      <c r="B8492" t="s">
        <v>6034</v>
      </c>
      <c r="C8492">
        <v>1600000065</v>
      </c>
      <c r="D8492">
        <v>20230401</v>
      </c>
      <c r="E8492">
        <v>44561005</v>
      </c>
      <c r="F8492" t="s">
        <v>59</v>
      </c>
      <c r="I8492" t="s">
        <v>6746</v>
      </c>
      <c r="J8492">
        <v>20230401</v>
      </c>
      <c r="K8492" t="s">
        <v>2763</v>
      </c>
      <c r="L8492">
        <v>341.49</v>
      </c>
      <c r="M8492">
        <v>0</v>
      </c>
      <c r="N8492" t="s">
        <v>54</v>
      </c>
      <c r="O8492">
        <v>20230522</v>
      </c>
    </row>
    <row r="8493" spans="1:15" x14ac:dyDescent="0.25">
      <c r="A8493" t="s">
        <v>6033</v>
      </c>
      <c r="B8493" t="s">
        <v>6034</v>
      </c>
      <c r="C8493">
        <v>1600005946</v>
      </c>
      <c r="D8493">
        <v>20230630</v>
      </c>
      <c r="E8493">
        <v>40100000</v>
      </c>
      <c r="F8493" t="s">
        <v>55</v>
      </c>
      <c r="G8493" t="s">
        <v>346</v>
      </c>
      <c r="H8493" t="s">
        <v>347</v>
      </c>
      <c r="I8493">
        <v>2302012</v>
      </c>
      <c r="J8493">
        <v>20230630</v>
      </c>
      <c r="K8493" t="s">
        <v>1485</v>
      </c>
      <c r="L8493">
        <v>0</v>
      </c>
      <c r="M8493">
        <v>15898.16</v>
      </c>
      <c r="N8493" t="s">
        <v>353</v>
      </c>
      <c r="O8493">
        <v>20230721</v>
      </c>
    </row>
    <row r="8494" spans="1:15" x14ac:dyDescent="0.25">
      <c r="A8494" t="s">
        <v>6033</v>
      </c>
      <c r="B8494" t="s">
        <v>6034</v>
      </c>
      <c r="C8494">
        <v>1600007136</v>
      </c>
      <c r="D8494">
        <v>20230701</v>
      </c>
      <c r="E8494">
        <v>40100000</v>
      </c>
      <c r="F8494" t="s">
        <v>55</v>
      </c>
      <c r="G8494" t="s">
        <v>719</v>
      </c>
      <c r="H8494" t="s">
        <v>720</v>
      </c>
      <c r="I8494" t="s">
        <v>6691</v>
      </c>
      <c r="J8494">
        <v>20230701</v>
      </c>
      <c r="K8494" t="s">
        <v>6747</v>
      </c>
      <c r="L8494">
        <v>0</v>
      </c>
      <c r="M8494">
        <v>1410</v>
      </c>
      <c r="N8494" t="s">
        <v>794</v>
      </c>
      <c r="O8494">
        <v>20230808</v>
      </c>
    </row>
    <row r="8495" spans="1:15" x14ac:dyDescent="0.25">
      <c r="A8495" t="s">
        <v>6033</v>
      </c>
      <c r="B8495" t="s">
        <v>6034</v>
      </c>
      <c r="C8495">
        <v>1600007012</v>
      </c>
      <c r="D8495">
        <v>20230731</v>
      </c>
      <c r="E8495">
        <v>40100000</v>
      </c>
      <c r="F8495" t="s">
        <v>55</v>
      </c>
      <c r="G8495" t="s">
        <v>6748</v>
      </c>
      <c r="H8495" t="s">
        <v>6749</v>
      </c>
      <c r="I8495" t="s">
        <v>6478</v>
      </c>
      <c r="J8495">
        <v>20230731</v>
      </c>
      <c r="K8495" t="s">
        <v>6750</v>
      </c>
      <c r="L8495">
        <v>0</v>
      </c>
      <c r="M8495">
        <v>4085.2</v>
      </c>
      <c r="N8495" t="s">
        <v>80</v>
      </c>
      <c r="O8495">
        <v>20231010</v>
      </c>
    </row>
    <row r="8496" spans="1:15" x14ac:dyDescent="0.25">
      <c r="A8496" t="s">
        <v>6033</v>
      </c>
      <c r="B8496" t="s">
        <v>6034</v>
      </c>
      <c r="C8496">
        <v>1600010157</v>
      </c>
      <c r="D8496">
        <v>20231001</v>
      </c>
      <c r="E8496">
        <v>40100000</v>
      </c>
      <c r="F8496" t="s">
        <v>55</v>
      </c>
      <c r="G8496" t="s">
        <v>178</v>
      </c>
      <c r="H8496" t="s">
        <v>179</v>
      </c>
      <c r="I8496">
        <v>110230084</v>
      </c>
      <c r="J8496">
        <v>20231001</v>
      </c>
      <c r="K8496" t="s">
        <v>1844</v>
      </c>
      <c r="L8496">
        <v>0</v>
      </c>
      <c r="M8496">
        <v>1677.49</v>
      </c>
      <c r="N8496" t="s">
        <v>3178</v>
      </c>
      <c r="O8496">
        <v>20231005</v>
      </c>
    </row>
    <row r="8497" spans="1:15" x14ac:dyDescent="0.25">
      <c r="A8497" t="s">
        <v>6033</v>
      </c>
      <c r="B8497" t="s">
        <v>6034</v>
      </c>
      <c r="C8497">
        <v>1600008580</v>
      </c>
      <c r="D8497">
        <v>20230807</v>
      </c>
      <c r="E8497">
        <v>44561005</v>
      </c>
      <c r="F8497" t="s">
        <v>59</v>
      </c>
      <c r="I8497">
        <v>36</v>
      </c>
      <c r="J8497">
        <v>20230807</v>
      </c>
      <c r="K8497" t="s">
        <v>6751</v>
      </c>
      <c r="L8497">
        <v>-398.96</v>
      </c>
      <c r="M8497">
        <v>0</v>
      </c>
      <c r="N8497" t="s">
        <v>34</v>
      </c>
      <c r="O8497">
        <v>20231024</v>
      </c>
    </row>
    <row r="8498" spans="1:15" x14ac:dyDescent="0.25">
      <c r="A8498" t="s">
        <v>6033</v>
      </c>
      <c r="B8498" t="s">
        <v>6034</v>
      </c>
      <c r="C8498">
        <v>1600000079</v>
      </c>
      <c r="D8498">
        <v>20230417</v>
      </c>
      <c r="E8498">
        <v>61350000</v>
      </c>
      <c r="F8498" t="s">
        <v>6059</v>
      </c>
      <c r="I8498" t="s">
        <v>6752</v>
      </c>
      <c r="J8498">
        <v>20230417</v>
      </c>
      <c r="K8498" t="s">
        <v>471</v>
      </c>
      <c r="L8498">
        <v>1044.3599999999999</v>
      </c>
      <c r="M8498">
        <v>0</v>
      </c>
    </row>
    <row r="8499" spans="1:15" x14ac:dyDescent="0.25">
      <c r="A8499" t="s">
        <v>6033</v>
      </c>
      <c r="B8499" t="s">
        <v>6034</v>
      </c>
      <c r="C8499">
        <v>1600005113</v>
      </c>
      <c r="D8499">
        <v>20230702</v>
      </c>
      <c r="E8499">
        <v>61350000</v>
      </c>
      <c r="F8499" t="s">
        <v>6059</v>
      </c>
      <c r="I8499" t="s">
        <v>6398</v>
      </c>
      <c r="J8499">
        <v>20230702</v>
      </c>
      <c r="K8499" t="s">
        <v>2299</v>
      </c>
      <c r="L8499">
        <v>3000</v>
      </c>
      <c r="M8499">
        <v>0</v>
      </c>
    </row>
    <row r="8500" spans="1:15" x14ac:dyDescent="0.25">
      <c r="A8500" t="s">
        <v>6033</v>
      </c>
      <c r="B8500" t="s">
        <v>6034</v>
      </c>
      <c r="C8500">
        <v>1600012095</v>
      </c>
      <c r="D8500">
        <v>20231031</v>
      </c>
      <c r="E8500">
        <v>40100000</v>
      </c>
      <c r="F8500" t="s">
        <v>55</v>
      </c>
      <c r="G8500" t="s">
        <v>139</v>
      </c>
      <c r="H8500" t="s">
        <v>140</v>
      </c>
      <c r="I8500">
        <v>110230304</v>
      </c>
      <c r="J8500">
        <v>20231031</v>
      </c>
      <c r="K8500" t="s">
        <v>6753</v>
      </c>
      <c r="L8500">
        <v>0</v>
      </c>
      <c r="M8500">
        <v>0.01</v>
      </c>
      <c r="N8500" t="s">
        <v>813</v>
      </c>
      <c r="O8500">
        <v>20231114</v>
      </c>
    </row>
    <row r="8501" spans="1:15" x14ac:dyDescent="0.25">
      <c r="A8501" t="s">
        <v>6033</v>
      </c>
      <c r="B8501" t="s">
        <v>6034</v>
      </c>
      <c r="C8501">
        <v>1600006705</v>
      </c>
      <c r="D8501">
        <v>20230802</v>
      </c>
      <c r="E8501">
        <v>44561005</v>
      </c>
      <c r="F8501" t="s">
        <v>59</v>
      </c>
      <c r="I8501" t="s">
        <v>6754</v>
      </c>
      <c r="J8501">
        <v>20230802</v>
      </c>
      <c r="K8501" t="s">
        <v>449</v>
      </c>
      <c r="L8501">
        <v>600</v>
      </c>
      <c r="M8501">
        <v>0</v>
      </c>
      <c r="N8501" t="s">
        <v>117</v>
      </c>
      <c r="O8501">
        <v>20230921</v>
      </c>
    </row>
    <row r="8502" spans="1:15" x14ac:dyDescent="0.25">
      <c r="A8502" t="s">
        <v>6033</v>
      </c>
      <c r="B8502" t="s">
        <v>6034</v>
      </c>
      <c r="C8502">
        <v>1600006829</v>
      </c>
      <c r="D8502">
        <v>20230820</v>
      </c>
      <c r="E8502">
        <v>44561005</v>
      </c>
      <c r="F8502" t="s">
        <v>59</v>
      </c>
      <c r="I8502">
        <v>108230084</v>
      </c>
      <c r="J8502">
        <v>20230820</v>
      </c>
      <c r="K8502" t="s">
        <v>735</v>
      </c>
      <c r="L8502">
        <v>300.54000000000002</v>
      </c>
      <c r="M8502">
        <v>0</v>
      </c>
      <c r="N8502" t="s">
        <v>117</v>
      </c>
      <c r="O8502">
        <v>20230921</v>
      </c>
    </row>
    <row r="8503" spans="1:15" x14ac:dyDescent="0.25">
      <c r="A8503" t="s">
        <v>6033</v>
      </c>
      <c r="B8503" t="s">
        <v>6034</v>
      </c>
      <c r="C8503">
        <v>1600010836</v>
      </c>
      <c r="D8503">
        <v>20230930</v>
      </c>
      <c r="E8503">
        <v>40100000</v>
      </c>
      <c r="F8503" t="s">
        <v>55</v>
      </c>
      <c r="G8503" t="s">
        <v>1590</v>
      </c>
      <c r="H8503" t="s">
        <v>1591</v>
      </c>
      <c r="I8503">
        <v>6028305</v>
      </c>
      <c r="J8503">
        <v>20230930</v>
      </c>
      <c r="K8503" t="s">
        <v>6755</v>
      </c>
      <c r="L8503">
        <v>0</v>
      </c>
      <c r="M8503">
        <v>-400</v>
      </c>
      <c r="N8503" t="s">
        <v>29</v>
      </c>
      <c r="O8503">
        <v>20231121</v>
      </c>
    </row>
    <row r="8504" spans="1:15" x14ac:dyDescent="0.25">
      <c r="A8504" t="s">
        <v>6033</v>
      </c>
      <c r="B8504" t="s">
        <v>6034</v>
      </c>
      <c r="C8504">
        <v>1600004057</v>
      </c>
      <c r="D8504">
        <v>20230616</v>
      </c>
      <c r="E8504">
        <v>44561005</v>
      </c>
      <c r="F8504" t="s">
        <v>59</v>
      </c>
      <c r="I8504" t="s">
        <v>6756</v>
      </c>
      <c r="J8504">
        <v>20230616</v>
      </c>
      <c r="K8504" t="s">
        <v>618</v>
      </c>
      <c r="L8504">
        <v>600</v>
      </c>
      <c r="M8504">
        <v>0</v>
      </c>
      <c r="N8504" t="s">
        <v>37</v>
      </c>
      <c r="O8504">
        <v>20230718</v>
      </c>
    </row>
    <row r="8505" spans="1:15" x14ac:dyDescent="0.25">
      <c r="A8505" t="s">
        <v>6033</v>
      </c>
      <c r="B8505" t="s">
        <v>6034</v>
      </c>
      <c r="C8505">
        <v>1600006729</v>
      </c>
      <c r="D8505">
        <v>20230801</v>
      </c>
      <c r="E8505">
        <v>44561005</v>
      </c>
      <c r="F8505" t="s">
        <v>59</v>
      </c>
      <c r="I8505" t="s">
        <v>6757</v>
      </c>
      <c r="J8505">
        <v>20230801</v>
      </c>
      <c r="K8505" t="s">
        <v>1523</v>
      </c>
      <c r="L8505">
        <v>317</v>
      </c>
      <c r="M8505">
        <v>0</v>
      </c>
      <c r="N8505" t="s">
        <v>117</v>
      </c>
      <c r="O8505">
        <v>20230921</v>
      </c>
    </row>
    <row r="8506" spans="1:15" x14ac:dyDescent="0.25">
      <c r="A8506" t="s">
        <v>6033</v>
      </c>
      <c r="B8506" t="s">
        <v>6034</v>
      </c>
      <c r="C8506">
        <v>1600007043</v>
      </c>
      <c r="D8506">
        <v>20230717</v>
      </c>
      <c r="E8506">
        <v>61550001</v>
      </c>
      <c r="F8506" t="s">
        <v>6100</v>
      </c>
      <c r="I8506">
        <v>618</v>
      </c>
      <c r="J8506">
        <v>20230717</v>
      </c>
      <c r="K8506" t="s">
        <v>6758</v>
      </c>
      <c r="L8506">
        <v>56.96</v>
      </c>
      <c r="M8506">
        <v>0</v>
      </c>
    </row>
    <row r="8507" spans="1:15" x14ac:dyDescent="0.25">
      <c r="A8507" t="s">
        <v>6033</v>
      </c>
      <c r="B8507" t="s">
        <v>6034</v>
      </c>
      <c r="C8507">
        <v>1600004503</v>
      </c>
      <c r="D8507">
        <v>20230615</v>
      </c>
      <c r="E8507">
        <v>64750001</v>
      </c>
      <c r="F8507" t="s">
        <v>6190</v>
      </c>
      <c r="I8507" t="s">
        <v>898</v>
      </c>
      <c r="J8507">
        <v>20230615</v>
      </c>
      <c r="K8507" t="s">
        <v>5030</v>
      </c>
      <c r="L8507">
        <v>36</v>
      </c>
      <c r="M8507">
        <v>0</v>
      </c>
    </row>
    <row r="8508" spans="1:15" x14ac:dyDescent="0.25">
      <c r="A8508" t="s">
        <v>6033</v>
      </c>
      <c r="B8508" t="s">
        <v>6034</v>
      </c>
      <c r="C8508">
        <v>1600007256</v>
      </c>
      <c r="D8508">
        <v>20230731</v>
      </c>
      <c r="E8508">
        <v>40100000</v>
      </c>
      <c r="F8508" t="s">
        <v>55</v>
      </c>
      <c r="G8508" t="s">
        <v>1590</v>
      </c>
      <c r="H8508" t="s">
        <v>1591</v>
      </c>
      <c r="I8508">
        <v>6027808</v>
      </c>
      <c r="J8508">
        <v>20230731</v>
      </c>
      <c r="K8508" t="s">
        <v>6759</v>
      </c>
      <c r="L8508">
        <v>0</v>
      </c>
      <c r="M8508">
        <v>1953.66</v>
      </c>
      <c r="N8508" t="s">
        <v>34</v>
      </c>
      <c r="O8508">
        <v>20230821</v>
      </c>
    </row>
    <row r="8509" spans="1:15" x14ac:dyDescent="0.25">
      <c r="A8509" t="s">
        <v>6033</v>
      </c>
      <c r="B8509" t="s">
        <v>6034</v>
      </c>
      <c r="C8509">
        <v>1600002971</v>
      </c>
      <c r="D8509">
        <v>20230523</v>
      </c>
      <c r="E8509">
        <v>62780000</v>
      </c>
      <c r="F8509" t="s">
        <v>6150</v>
      </c>
      <c r="I8509">
        <v>105230203</v>
      </c>
      <c r="J8509">
        <v>20230523</v>
      </c>
      <c r="K8509" t="s">
        <v>4305</v>
      </c>
      <c r="L8509">
        <v>135</v>
      </c>
      <c r="M8509">
        <v>0</v>
      </c>
    </row>
    <row r="8510" spans="1:15" x14ac:dyDescent="0.25">
      <c r="A8510" t="s">
        <v>6033</v>
      </c>
      <c r="B8510" t="s">
        <v>6034</v>
      </c>
      <c r="C8510">
        <v>1600007728</v>
      </c>
      <c r="D8510">
        <v>20230811</v>
      </c>
      <c r="E8510">
        <v>40100000</v>
      </c>
      <c r="F8510" t="s">
        <v>55</v>
      </c>
      <c r="G8510" t="s">
        <v>2931</v>
      </c>
      <c r="H8510" t="s">
        <v>2932</v>
      </c>
      <c r="I8510">
        <v>13788</v>
      </c>
      <c r="J8510">
        <v>20230811</v>
      </c>
      <c r="K8510" t="s">
        <v>6760</v>
      </c>
      <c r="L8510">
        <v>0</v>
      </c>
      <c r="M8510">
        <v>1583.71</v>
      </c>
      <c r="N8510" t="s">
        <v>54</v>
      </c>
      <c r="O8510">
        <v>20230922</v>
      </c>
    </row>
    <row r="8511" spans="1:15" x14ac:dyDescent="0.25">
      <c r="A8511" t="s">
        <v>6033</v>
      </c>
      <c r="B8511" t="s">
        <v>6034</v>
      </c>
      <c r="C8511">
        <v>1600001419</v>
      </c>
      <c r="D8511">
        <v>20230419</v>
      </c>
      <c r="E8511">
        <v>62570000</v>
      </c>
      <c r="F8511" t="s">
        <v>6109</v>
      </c>
      <c r="I8511">
        <v>103</v>
      </c>
      <c r="J8511">
        <v>20230419</v>
      </c>
      <c r="K8511" t="s">
        <v>6761</v>
      </c>
      <c r="L8511">
        <v>294.45</v>
      </c>
      <c r="M8511">
        <v>0</v>
      </c>
    </row>
    <row r="8512" spans="1:15" x14ac:dyDescent="0.25">
      <c r="A8512" t="s">
        <v>6033</v>
      </c>
      <c r="B8512" t="s">
        <v>6034</v>
      </c>
      <c r="C8512">
        <v>1600007131</v>
      </c>
      <c r="D8512">
        <v>20230701</v>
      </c>
      <c r="E8512">
        <v>44561005</v>
      </c>
      <c r="F8512" t="s">
        <v>59</v>
      </c>
      <c r="I8512">
        <v>107230359</v>
      </c>
      <c r="J8512">
        <v>20230701</v>
      </c>
      <c r="K8512" t="s">
        <v>6245</v>
      </c>
      <c r="L8512">
        <v>-228</v>
      </c>
      <c r="M8512">
        <v>0</v>
      </c>
      <c r="N8512" t="s">
        <v>80</v>
      </c>
      <c r="O8512">
        <v>20230821</v>
      </c>
    </row>
    <row r="8513" spans="1:15" x14ac:dyDescent="0.25">
      <c r="A8513" t="s">
        <v>6033</v>
      </c>
      <c r="B8513" t="s">
        <v>6034</v>
      </c>
      <c r="C8513">
        <v>1600007196</v>
      </c>
      <c r="D8513">
        <v>20230701</v>
      </c>
      <c r="E8513">
        <v>44561005</v>
      </c>
      <c r="F8513" t="s">
        <v>59</v>
      </c>
      <c r="I8513" t="s">
        <v>6762</v>
      </c>
      <c r="J8513">
        <v>20230701</v>
      </c>
      <c r="K8513" t="s">
        <v>2627</v>
      </c>
      <c r="L8513">
        <v>260</v>
      </c>
      <c r="M8513">
        <v>0</v>
      </c>
      <c r="N8513" t="s">
        <v>80</v>
      </c>
      <c r="O8513">
        <v>20230821</v>
      </c>
    </row>
    <row r="8514" spans="1:15" x14ac:dyDescent="0.25">
      <c r="A8514" t="s">
        <v>6033</v>
      </c>
      <c r="B8514" t="s">
        <v>6034</v>
      </c>
      <c r="C8514">
        <v>1600005216</v>
      </c>
      <c r="D8514">
        <v>20230630</v>
      </c>
      <c r="E8514">
        <v>61550008</v>
      </c>
      <c r="F8514" t="s">
        <v>6137</v>
      </c>
      <c r="I8514" t="s">
        <v>6454</v>
      </c>
      <c r="J8514">
        <v>20230630</v>
      </c>
      <c r="K8514" t="s">
        <v>6763</v>
      </c>
      <c r="L8514">
        <v>55.25</v>
      </c>
      <c r="M8514">
        <v>0</v>
      </c>
    </row>
    <row r="8515" spans="1:15" x14ac:dyDescent="0.25">
      <c r="A8515" t="s">
        <v>6033</v>
      </c>
      <c r="B8515" t="s">
        <v>6034</v>
      </c>
      <c r="C8515">
        <v>1600000735</v>
      </c>
      <c r="D8515">
        <v>20230401</v>
      </c>
      <c r="E8515">
        <v>40100000</v>
      </c>
      <c r="F8515" t="s">
        <v>55</v>
      </c>
      <c r="G8515" t="s">
        <v>139</v>
      </c>
      <c r="H8515" t="s">
        <v>140</v>
      </c>
      <c r="I8515">
        <v>43</v>
      </c>
      <c r="J8515">
        <v>20230401</v>
      </c>
      <c r="K8515" t="s">
        <v>6764</v>
      </c>
      <c r="L8515">
        <v>0</v>
      </c>
      <c r="M8515">
        <v>159.44999999999999</v>
      </c>
      <c r="N8515" t="s">
        <v>29</v>
      </c>
      <c r="O8515">
        <v>20230425</v>
      </c>
    </row>
    <row r="8516" spans="1:15" x14ac:dyDescent="0.25">
      <c r="A8516" t="s">
        <v>6033</v>
      </c>
      <c r="B8516" t="s">
        <v>6034</v>
      </c>
      <c r="C8516">
        <v>1600000172</v>
      </c>
      <c r="D8516">
        <v>20230427</v>
      </c>
      <c r="E8516">
        <v>40100000</v>
      </c>
      <c r="F8516" t="s">
        <v>55</v>
      </c>
      <c r="G8516" t="s">
        <v>144</v>
      </c>
      <c r="H8516" t="s">
        <v>145</v>
      </c>
      <c r="I8516">
        <v>104230067</v>
      </c>
      <c r="J8516">
        <v>20230427</v>
      </c>
      <c r="K8516" t="s">
        <v>2270</v>
      </c>
      <c r="L8516">
        <v>0</v>
      </c>
      <c r="M8516">
        <v>569.95000000000005</v>
      </c>
      <c r="N8516" t="s">
        <v>701</v>
      </c>
      <c r="O8516">
        <v>20230428</v>
      </c>
    </row>
    <row r="8517" spans="1:15" x14ac:dyDescent="0.25">
      <c r="A8517" t="s">
        <v>6033</v>
      </c>
      <c r="B8517" t="s">
        <v>6034</v>
      </c>
      <c r="C8517">
        <v>1600011864</v>
      </c>
      <c r="D8517">
        <v>20231030</v>
      </c>
      <c r="E8517">
        <v>44561005</v>
      </c>
      <c r="F8517" t="s">
        <v>59</v>
      </c>
      <c r="I8517">
        <v>2001</v>
      </c>
      <c r="J8517">
        <v>20231030</v>
      </c>
      <c r="K8517" t="s">
        <v>6765</v>
      </c>
      <c r="L8517">
        <v>18.93</v>
      </c>
      <c r="M8517">
        <v>0</v>
      </c>
    </row>
    <row r="8518" spans="1:15" x14ac:dyDescent="0.25">
      <c r="A8518" t="s">
        <v>6033</v>
      </c>
      <c r="B8518" t="s">
        <v>6034</v>
      </c>
      <c r="C8518">
        <v>1600001121</v>
      </c>
      <c r="D8518">
        <v>20230512</v>
      </c>
      <c r="E8518">
        <v>44561005</v>
      </c>
      <c r="F8518" t="s">
        <v>59</v>
      </c>
      <c r="I8518">
        <v>105230077</v>
      </c>
      <c r="J8518">
        <v>20230512</v>
      </c>
      <c r="K8518" t="s">
        <v>706</v>
      </c>
      <c r="L8518">
        <v>305.62</v>
      </c>
      <c r="M8518">
        <v>0</v>
      </c>
      <c r="N8518" t="s">
        <v>83</v>
      </c>
      <c r="O8518">
        <v>20230622</v>
      </c>
    </row>
    <row r="8519" spans="1:15" x14ac:dyDescent="0.25">
      <c r="A8519" t="s">
        <v>6033</v>
      </c>
      <c r="B8519" t="s">
        <v>6034</v>
      </c>
      <c r="C8519">
        <v>1600001688</v>
      </c>
      <c r="D8519">
        <v>20230425</v>
      </c>
      <c r="E8519">
        <v>40100000</v>
      </c>
      <c r="F8519" t="s">
        <v>55</v>
      </c>
      <c r="G8519" t="s">
        <v>133</v>
      </c>
      <c r="H8519" t="s">
        <v>134</v>
      </c>
      <c r="I8519">
        <v>20429984</v>
      </c>
      <c r="J8519">
        <v>20230425</v>
      </c>
      <c r="K8519" t="s">
        <v>6766</v>
      </c>
      <c r="L8519">
        <v>0</v>
      </c>
      <c r="M8519">
        <v>34.15</v>
      </c>
      <c r="N8519" t="s">
        <v>37</v>
      </c>
      <c r="O8519">
        <v>20230605</v>
      </c>
    </row>
    <row r="8520" spans="1:15" x14ac:dyDescent="0.25">
      <c r="A8520" t="s">
        <v>6033</v>
      </c>
      <c r="B8520" t="s">
        <v>6034</v>
      </c>
      <c r="C8520">
        <v>1600011098</v>
      </c>
      <c r="D8520">
        <v>20231009</v>
      </c>
      <c r="E8520">
        <v>62600002</v>
      </c>
      <c r="F8520" t="s">
        <v>6767</v>
      </c>
      <c r="I8520">
        <v>200005444411023</v>
      </c>
      <c r="J8520">
        <v>20231009</v>
      </c>
      <c r="K8520" t="s">
        <v>6768</v>
      </c>
      <c r="L8520">
        <v>1894.85</v>
      </c>
      <c r="M8520">
        <v>0</v>
      </c>
    </row>
    <row r="8521" spans="1:15" x14ac:dyDescent="0.25">
      <c r="A8521" t="s">
        <v>6033</v>
      </c>
      <c r="B8521" t="s">
        <v>6034</v>
      </c>
      <c r="C8521">
        <v>1600006793</v>
      </c>
      <c r="D8521">
        <v>20230824</v>
      </c>
      <c r="E8521">
        <v>61220000</v>
      </c>
      <c r="F8521" t="s">
        <v>6117</v>
      </c>
      <c r="I8521">
        <v>108230048</v>
      </c>
      <c r="J8521">
        <v>20230824</v>
      </c>
      <c r="K8521" t="s">
        <v>2134</v>
      </c>
      <c r="L8521">
        <v>483.99</v>
      </c>
      <c r="M8521">
        <v>0</v>
      </c>
    </row>
    <row r="8522" spans="1:15" x14ac:dyDescent="0.25">
      <c r="A8522" t="s">
        <v>6033</v>
      </c>
      <c r="B8522" t="s">
        <v>6034</v>
      </c>
      <c r="C8522">
        <v>1600005210</v>
      </c>
      <c r="D8522">
        <v>20230630</v>
      </c>
      <c r="E8522">
        <v>61550001</v>
      </c>
      <c r="F8522" t="s">
        <v>6100</v>
      </c>
      <c r="I8522">
        <v>3796134</v>
      </c>
      <c r="J8522">
        <v>20230630</v>
      </c>
      <c r="K8522" t="s">
        <v>2643</v>
      </c>
      <c r="L8522">
        <v>86.77</v>
      </c>
      <c r="M8522">
        <v>0</v>
      </c>
    </row>
    <row r="8523" spans="1:15" x14ac:dyDescent="0.25">
      <c r="A8523" t="s">
        <v>6033</v>
      </c>
      <c r="B8523" t="s">
        <v>6034</v>
      </c>
      <c r="C8523">
        <v>1600002048</v>
      </c>
      <c r="D8523">
        <v>20230430</v>
      </c>
      <c r="E8523">
        <v>44561005</v>
      </c>
      <c r="F8523" t="s">
        <v>59</v>
      </c>
      <c r="I8523">
        <v>23040870</v>
      </c>
      <c r="J8523">
        <v>20230430</v>
      </c>
      <c r="K8523" t="s">
        <v>3852</v>
      </c>
      <c r="L8523">
        <v>66</v>
      </c>
      <c r="M8523">
        <v>0</v>
      </c>
      <c r="N8523" t="s">
        <v>37</v>
      </c>
      <c r="O8523">
        <v>20230718</v>
      </c>
    </row>
    <row r="8524" spans="1:15" x14ac:dyDescent="0.25">
      <c r="A8524" t="s">
        <v>6033</v>
      </c>
      <c r="B8524" t="s">
        <v>6034</v>
      </c>
      <c r="C8524">
        <v>1600004848</v>
      </c>
      <c r="D8524">
        <v>20230601</v>
      </c>
      <c r="E8524">
        <v>44573006</v>
      </c>
      <c r="F8524" t="s">
        <v>6038</v>
      </c>
      <c r="I8524">
        <v>1012112</v>
      </c>
      <c r="J8524">
        <v>20230601</v>
      </c>
      <c r="K8524" t="s">
        <v>1880</v>
      </c>
      <c r="L8524">
        <v>0</v>
      </c>
      <c r="M8524">
        <v>91.67</v>
      </c>
      <c r="N8524" t="s">
        <v>37</v>
      </c>
      <c r="O8524">
        <v>20230718</v>
      </c>
    </row>
    <row r="8525" spans="1:15" x14ac:dyDescent="0.25">
      <c r="A8525" t="s">
        <v>6033</v>
      </c>
      <c r="B8525" t="s">
        <v>6034</v>
      </c>
      <c r="C8525">
        <v>1600011779</v>
      </c>
      <c r="D8525">
        <v>20231030</v>
      </c>
      <c r="E8525">
        <v>61550001</v>
      </c>
      <c r="F8525" t="s">
        <v>6100</v>
      </c>
      <c r="I8525">
        <v>732</v>
      </c>
      <c r="J8525">
        <v>20231030</v>
      </c>
      <c r="K8525" t="s">
        <v>6769</v>
      </c>
      <c r="L8525">
        <v>328.74</v>
      </c>
      <c r="M8525">
        <v>0</v>
      </c>
    </row>
    <row r="8526" spans="1:15" x14ac:dyDescent="0.25">
      <c r="A8526" t="s">
        <v>6033</v>
      </c>
      <c r="B8526" t="s">
        <v>6034</v>
      </c>
      <c r="C8526">
        <v>1600001030</v>
      </c>
      <c r="D8526">
        <v>20230514</v>
      </c>
      <c r="E8526">
        <v>44561005</v>
      </c>
      <c r="F8526" t="s">
        <v>59</v>
      </c>
      <c r="I8526" t="s">
        <v>6770</v>
      </c>
      <c r="J8526">
        <v>20230514</v>
      </c>
      <c r="K8526" t="s">
        <v>3054</v>
      </c>
      <c r="L8526">
        <v>296.8</v>
      </c>
      <c r="M8526">
        <v>0</v>
      </c>
      <c r="N8526" t="s">
        <v>83</v>
      </c>
      <c r="O8526">
        <v>20230622</v>
      </c>
    </row>
    <row r="8527" spans="1:15" x14ac:dyDescent="0.25">
      <c r="A8527" t="s">
        <v>6033</v>
      </c>
      <c r="B8527" t="s">
        <v>6034</v>
      </c>
      <c r="C8527">
        <v>1600006408</v>
      </c>
      <c r="D8527">
        <v>20230701</v>
      </c>
      <c r="E8527">
        <v>44561003</v>
      </c>
      <c r="F8527" t="s">
        <v>89</v>
      </c>
      <c r="I8527">
        <v>200191</v>
      </c>
      <c r="J8527">
        <v>20230701</v>
      </c>
      <c r="K8527" t="s">
        <v>6771</v>
      </c>
      <c r="L8527">
        <v>16.36</v>
      </c>
      <c r="M8527">
        <v>0</v>
      </c>
      <c r="N8527" t="s">
        <v>80</v>
      </c>
      <c r="O8527">
        <v>20230821</v>
      </c>
    </row>
    <row r="8528" spans="1:15" x14ac:dyDescent="0.25">
      <c r="A8528" t="s">
        <v>6033</v>
      </c>
      <c r="B8528" t="s">
        <v>6034</v>
      </c>
      <c r="C8528">
        <v>1600005129</v>
      </c>
      <c r="D8528">
        <v>20230701</v>
      </c>
      <c r="E8528">
        <v>44561005</v>
      </c>
      <c r="F8528" t="s">
        <v>59</v>
      </c>
      <c r="I8528" t="s">
        <v>6772</v>
      </c>
      <c r="J8528">
        <v>20230701</v>
      </c>
      <c r="K8528" t="s">
        <v>2763</v>
      </c>
      <c r="L8528">
        <v>341.49</v>
      </c>
      <c r="M8528">
        <v>0</v>
      </c>
      <c r="N8528" t="s">
        <v>80</v>
      </c>
      <c r="O8528">
        <v>20230821</v>
      </c>
    </row>
    <row r="8529" spans="1:15" x14ac:dyDescent="0.25">
      <c r="A8529" t="s">
        <v>6033</v>
      </c>
      <c r="B8529" t="s">
        <v>6034</v>
      </c>
      <c r="C8529">
        <v>1600003160</v>
      </c>
      <c r="D8529">
        <v>20230601</v>
      </c>
      <c r="E8529">
        <v>44561005</v>
      </c>
      <c r="F8529" t="s">
        <v>59</v>
      </c>
      <c r="I8529" t="s">
        <v>6773</v>
      </c>
      <c r="J8529">
        <v>20230601</v>
      </c>
      <c r="K8529" t="s">
        <v>217</v>
      </c>
      <c r="L8529">
        <v>264</v>
      </c>
      <c r="M8529">
        <v>0</v>
      </c>
      <c r="N8529" t="s">
        <v>37</v>
      </c>
      <c r="O8529">
        <v>20230718</v>
      </c>
    </row>
    <row r="8530" spans="1:15" x14ac:dyDescent="0.25">
      <c r="A8530" t="s">
        <v>6033</v>
      </c>
      <c r="B8530" t="s">
        <v>6034</v>
      </c>
      <c r="C8530">
        <v>1600005481</v>
      </c>
      <c r="D8530">
        <v>20230630</v>
      </c>
      <c r="E8530">
        <v>40100000</v>
      </c>
      <c r="F8530" t="s">
        <v>55</v>
      </c>
      <c r="G8530" t="s">
        <v>2673</v>
      </c>
      <c r="H8530" t="s">
        <v>2674</v>
      </c>
      <c r="I8530" t="s">
        <v>2675</v>
      </c>
      <c r="J8530">
        <v>20230630</v>
      </c>
      <c r="K8530" t="s">
        <v>2676</v>
      </c>
      <c r="L8530">
        <v>0</v>
      </c>
      <c r="M8530">
        <v>3920.99</v>
      </c>
      <c r="N8530" t="s">
        <v>37</v>
      </c>
      <c r="O8530">
        <v>20230724</v>
      </c>
    </row>
    <row r="8531" spans="1:15" x14ac:dyDescent="0.25">
      <c r="A8531" t="s">
        <v>6033</v>
      </c>
      <c r="B8531" t="s">
        <v>6034</v>
      </c>
      <c r="C8531">
        <v>1600011828</v>
      </c>
      <c r="D8531">
        <v>20231031</v>
      </c>
      <c r="E8531">
        <v>40100000</v>
      </c>
      <c r="F8531" t="s">
        <v>55</v>
      </c>
      <c r="G8531" t="s">
        <v>346</v>
      </c>
      <c r="H8531" t="s">
        <v>347</v>
      </c>
      <c r="I8531">
        <v>2310011</v>
      </c>
      <c r="J8531">
        <v>20231031</v>
      </c>
      <c r="K8531" t="s">
        <v>6774</v>
      </c>
      <c r="L8531">
        <v>0</v>
      </c>
      <c r="M8531">
        <v>15677.86</v>
      </c>
      <c r="N8531" t="s">
        <v>537</v>
      </c>
      <c r="O8531">
        <v>20231117</v>
      </c>
    </row>
    <row r="8532" spans="1:15" x14ac:dyDescent="0.25">
      <c r="A8532" t="s">
        <v>6033</v>
      </c>
      <c r="B8532" t="s">
        <v>6034</v>
      </c>
      <c r="C8532">
        <v>1600006764</v>
      </c>
      <c r="D8532">
        <v>20230803</v>
      </c>
      <c r="E8532">
        <v>61220000</v>
      </c>
      <c r="F8532" t="s">
        <v>6117</v>
      </c>
      <c r="I8532">
        <v>108230019</v>
      </c>
      <c r="J8532">
        <v>20230803</v>
      </c>
      <c r="K8532" t="s">
        <v>1199</v>
      </c>
      <c r="L8532">
        <v>568.86</v>
      </c>
      <c r="M8532">
        <v>0</v>
      </c>
    </row>
    <row r="8533" spans="1:15" x14ac:dyDescent="0.25">
      <c r="A8533" t="s">
        <v>6033</v>
      </c>
      <c r="B8533" t="s">
        <v>6034</v>
      </c>
      <c r="C8533">
        <v>1600000071</v>
      </c>
      <c r="D8533">
        <v>20230410</v>
      </c>
      <c r="E8533">
        <v>44561005</v>
      </c>
      <c r="F8533" t="s">
        <v>59</v>
      </c>
      <c r="I8533" t="s">
        <v>6775</v>
      </c>
      <c r="J8533">
        <v>20230410</v>
      </c>
      <c r="K8533" t="s">
        <v>211</v>
      </c>
      <c r="L8533">
        <v>296.8</v>
      </c>
      <c r="M8533">
        <v>0</v>
      </c>
      <c r="N8533" t="s">
        <v>54</v>
      </c>
      <c r="O8533">
        <v>20230522</v>
      </c>
    </row>
    <row r="8534" spans="1:15" x14ac:dyDescent="0.25">
      <c r="A8534" t="s">
        <v>6033</v>
      </c>
      <c r="B8534" t="s">
        <v>6034</v>
      </c>
      <c r="C8534">
        <v>1600003784</v>
      </c>
      <c r="D8534">
        <v>20230615</v>
      </c>
      <c r="E8534">
        <v>60200004</v>
      </c>
      <c r="F8534" t="s">
        <v>6215</v>
      </c>
      <c r="I8534" t="s">
        <v>6776</v>
      </c>
      <c r="J8534">
        <v>20230615</v>
      </c>
      <c r="K8534" t="s">
        <v>6777</v>
      </c>
      <c r="L8534">
        <v>1018.22</v>
      </c>
      <c r="M8534">
        <v>0</v>
      </c>
    </row>
    <row r="8535" spans="1:15" x14ac:dyDescent="0.25">
      <c r="A8535" t="s">
        <v>6033</v>
      </c>
      <c r="B8535" t="s">
        <v>6034</v>
      </c>
      <c r="C8535">
        <v>1600010103</v>
      </c>
      <c r="D8535">
        <v>20231002</v>
      </c>
      <c r="E8535">
        <v>61220000</v>
      </c>
      <c r="F8535" t="s">
        <v>6117</v>
      </c>
      <c r="I8535">
        <v>110230030</v>
      </c>
      <c r="J8535">
        <v>20231002</v>
      </c>
      <c r="K8535" t="s">
        <v>143</v>
      </c>
      <c r="L8535">
        <v>430.96</v>
      </c>
      <c r="M8535">
        <v>0</v>
      </c>
    </row>
    <row r="8536" spans="1:15" x14ac:dyDescent="0.25">
      <c r="A8536" t="s">
        <v>6033</v>
      </c>
      <c r="B8536" t="s">
        <v>6034</v>
      </c>
      <c r="C8536">
        <v>1600005286</v>
      </c>
      <c r="D8536">
        <v>20230601</v>
      </c>
      <c r="E8536">
        <v>44573005</v>
      </c>
      <c r="F8536" t="s">
        <v>6192</v>
      </c>
      <c r="I8536">
        <v>356000876</v>
      </c>
      <c r="J8536">
        <v>20230601</v>
      </c>
      <c r="K8536" t="s">
        <v>6279</v>
      </c>
      <c r="L8536">
        <v>0</v>
      </c>
      <c r="M8536">
        <v>5380.83</v>
      </c>
      <c r="N8536" t="s">
        <v>37</v>
      </c>
      <c r="O8536">
        <v>20230718</v>
      </c>
    </row>
    <row r="8537" spans="1:15" x14ac:dyDescent="0.25">
      <c r="A8537" t="s">
        <v>6033</v>
      </c>
      <c r="B8537" t="s">
        <v>6034</v>
      </c>
      <c r="C8537">
        <v>1600005458</v>
      </c>
      <c r="D8537">
        <v>20230710</v>
      </c>
      <c r="E8537">
        <v>61550005</v>
      </c>
      <c r="F8537" t="s">
        <v>6071</v>
      </c>
      <c r="I8537">
        <v>7000008</v>
      </c>
      <c r="J8537">
        <v>20230710</v>
      </c>
      <c r="K8537" t="s">
        <v>2649</v>
      </c>
      <c r="L8537">
        <v>782.05</v>
      </c>
      <c r="M8537">
        <v>0</v>
      </c>
    </row>
    <row r="8538" spans="1:15" x14ac:dyDescent="0.25">
      <c r="A8538" t="s">
        <v>6033</v>
      </c>
      <c r="B8538" t="s">
        <v>6034</v>
      </c>
      <c r="C8538">
        <v>1600000011</v>
      </c>
      <c r="D8538">
        <v>20230401</v>
      </c>
      <c r="E8538">
        <v>40100000</v>
      </c>
      <c r="F8538" t="s">
        <v>55</v>
      </c>
      <c r="G8538" t="s">
        <v>386</v>
      </c>
      <c r="H8538" t="s">
        <v>387</v>
      </c>
      <c r="I8538">
        <v>104230001</v>
      </c>
      <c r="J8538">
        <v>20230401</v>
      </c>
      <c r="K8538" t="s">
        <v>2894</v>
      </c>
      <c r="L8538">
        <v>0</v>
      </c>
      <c r="M8538">
        <v>11.25</v>
      </c>
      <c r="N8538" t="s">
        <v>54</v>
      </c>
      <c r="O8538">
        <v>20230403</v>
      </c>
    </row>
    <row r="8539" spans="1:15" x14ac:dyDescent="0.25">
      <c r="A8539" t="s">
        <v>6033</v>
      </c>
      <c r="B8539" t="s">
        <v>6034</v>
      </c>
      <c r="C8539">
        <v>1600011654</v>
      </c>
      <c r="D8539">
        <v>20231031</v>
      </c>
      <c r="E8539">
        <v>40100000</v>
      </c>
      <c r="F8539" t="s">
        <v>55</v>
      </c>
      <c r="G8539" t="s">
        <v>838</v>
      </c>
      <c r="H8539" t="s">
        <v>839</v>
      </c>
      <c r="I8539" t="s">
        <v>6778</v>
      </c>
      <c r="J8539">
        <v>20231031</v>
      </c>
      <c r="K8539" t="s">
        <v>6779</v>
      </c>
      <c r="L8539">
        <v>0</v>
      </c>
      <c r="M8539">
        <v>40.799999999999997</v>
      </c>
    </row>
    <row r="8540" spans="1:15" x14ac:dyDescent="0.25">
      <c r="A8540" t="s">
        <v>6033</v>
      </c>
      <c r="B8540" t="s">
        <v>6034</v>
      </c>
      <c r="C8540">
        <v>1600008793</v>
      </c>
      <c r="D8540">
        <v>20230831</v>
      </c>
      <c r="E8540">
        <v>44573006</v>
      </c>
      <c r="F8540" t="s">
        <v>6038</v>
      </c>
      <c r="I8540" t="s">
        <v>6780</v>
      </c>
      <c r="J8540">
        <v>20230831</v>
      </c>
      <c r="K8540" t="s">
        <v>6781</v>
      </c>
      <c r="L8540">
        <v>0</v>
      </c>
      <c r="M8540">
        <v>62.52</v>
      </c>
      <c r="N8540" t="s">
        <v>117</v>
      </c>
      <c r="O8540">
        <v>20230921</v>
      </c>
    </row>
    <row r="8541" spans="1:15" x14ac:dyDescent="0.25">
      <c r="A8541" t="s">
        <v>6033</v>
      </c>
      <c r="B8541" t="s">
        <v>6034</v>
      </c>
      <c r="C8541">
        <v>1600005326</v>
      </c>
      <c r="D8541">
        <v>20230622</v>
      </c>
      <c r="E8541">
        <v>44562000</v>
      </c>
      <c r="F8541" t="s">
        <v>116</v>
      </c>
      <c r="I8541" t="s">
        <v>5237</v>
      </c>
      <c r="J8541">
        <v>20230622</v>
      </c>
      <c r="K8541" t="s">
        <v>5238</v>
      </c>
      <c r="L8541">
        <v>400</v>
      </c>
      <c r="M8541">
        <v>0</v>
      </c>
      <c r="N8541" t="s">
        <v>83</v>
      </c>
      <c r="O8541">
        <v>20230718</v>
      </c>
    </row>
    <row r="8542" spans="1:15" x14ac:dyDescent="0.25">
      <c r="A8542" t="s">
        <v>6033</v>
      </c>
      <c r="B8542" t="s">
        <v>6034</v>
      </c>
      <c r="C8542">
        <v>1600004445</v>
      </c>
      <c r="D8542">
        <v>20230615</v>
      </c>
      <c r="E8542">
        <v>40100000</v>
      </c>
      <c r="F8542" t="s">
        <v>55</v>
      </c>
      <c r="G8542" t="s">
        <v>573</v>
      </c>
      <c r="H8542" t="s">
        <v>574</v>
      </c>
      <c r="I8542" t="s">
        <v>1214</v>
      </c>
      <c r="J8542">
        <v>20230615</v>
      </c>
      <c r="K8542" t="s">
        <v>1215</v>
      </c>
      <c r="L8542">
        <v>0</v>
      </c>
      <c r="M8542">
        <v>603.20000000000005</v>
      </c>
      <c r="N8542" t="s">
        <v>537</v>
      </c>
      <c r="O8542">
        <v>20230622</v>
      </c>
    </row>
    <row r="8543" spans="1:15" x14ac:dyDescent="0.25">
      <c r="A8543" t="s">
        <v>6033</v>
      </c>
      <c r="B8543" t="s">
        <v>6034</v>
      </c>
      <c r="C8543">
        <v>1600003089</v>
      </c>
      <c r="D8543">
        <v>20230531</v>
      </c>
      <c r="E8543">
        <v>61550007</v>
      </c>
      <c r="F8543" t="s">
        <v>6343</v>
      </c>
      <c r="I8543" t="s">
        <v>4035</v>
      </c>
      <c r="J8543">
        <v>20230531</v>
      </c>
      <c r="K8543" t="s">
        <v>6782</v>
      </c>
      <c r="L8543">
        <v>185.65</v>
      </c>
      <c r="M8543">
        <v>0</v>
      </c>
    </row>
    <row r="8544" spans="1:15" x14ac:dyDescent="0.25">
      <c r="A8544" t="s">
        <v>6033</v>
      </c>
      <c r="B8544" t="s">
        <v>6034</v>
      </c>
      <c r="C8544">
        <v>1600000069</v>
      </c>
      <c r="D8544">
        <v>20230401</v>
      </c>
      <c r="E8544">
        <v>61350000</v>
      </c>
      <c r="F8544" t="s">
        <v>6059</v>
      </c>
      <c r="I8544" t="s">
        <v>6660</v>
      </c>
      <c r="J8544">
        <v>20230401</v>
      </c>
      <c r="K8544" t="s">
        <v>6661</v>
      </c>
      <c r="L8544">
        <v>460</v>
      </c>
      <c r="M8544">
        <v>0</v>
      </c>
    </row>
    <row r="8545" spans="1:15" x14ac:dyDescent="0.25">
      <c r="A8545" t="s">
        <v>6033</v>
      </c>
      <c r="B8545" t="s">
        <v>6034</v>
      </c>
      <c r="C8545">
        <v>1600003816</v>
      </c>
      <c r="D8545">
        <v>20230601</v>
      </c>
      <c r="E8545">
        <v>44561005</v>
      </c>
      <c r="F8545" t="s">
        <v>59</v>
      </c>
      <c r="I8545">
        <v>124356</v>
      </c>
      <c r="J8545">
        <v>20230601</v>
      </c>
      <c r="K8545" t="s">
        <v>6783</v>
      </c>
      <c r="L8545">
        <v>22.76</v>
      </c>
      <c r="M8545">
        <v>0</v>
      </c>
      <c r="N8545" t="s">
        <v>117</v>
      </c>
      <c r="O8545">
        <v>20230921</v>
      </c>
    </row>
    <row r="8546" spans="1:15" x14ac:dyDescent="0.25">
      <c r="A8546" t="s">
        <v>6033</v>
      </c>
      <c r="B8546" t="s">
        <v>6034</v>
      </c>
      <c r="C8546">
        <v>1600005234</v>
      </c>
      <c r="D8546">
        <v>20230630</v>
      </c>
      <c r="E8546">
        <v>61550006</v>
      </c>
      <c r="F8546" t="s">
        <v>6064</v>
      </c>
      <c r="I8546" t="s">
        <v>373</v>
      </c>
      <c r="J8546">
        <v>20230630</v>
      </c>
      <c r="K8546" t="s">
        <v>6784</v>
      </c>
      <c r="L8546">
        <v>78.33</v>
      </c>
      <c r="M8546">
        <v>0</v>
      </c>
    </row>
    <row r="8547" spans="1:15" x14ac:dyDescent="0.25">
      <c r="A8547" t="s">
        <v>6033</v>
      </c>
      <c r="B8547" t="s">
        <v>6034</v>
      </c>
      <c r="C8547">
        <v>1600006591</v>
      </c>
      <c r="D8547">
        <v>20230725</v>
      </c>
      <c r="E8547">
        <v>44561005</v>
      </c>
      <c r="F8547" t="s">
        <v>59</v>
      </c>
      <c r="I8547">
        <v>20312135</v>
      </c>
      <c r="J8547">
        <v>20230725</v>
      </c>
      <c r="K8547" t="s">
        <v>741</v>
      </c>
      <c r="L8547">
        <v>26.85</v>
      </c>
      <c r="M8547">
        <v>0</v>
      </c>
      <c r="N8547" t="s">
        <v>117</v>
      </c>
      <c r="O8547">
        <v>20230921</v>
      </c>
    </row>
    <row r="8548" spans="1:15" x14ac:dyDescent="0.25">
      <c r="A8548" t="s">
        <v>6033</v>
      </c>
      <c r="B8548" t="s">
        <v>6034</v>
      </c>
      <c r="C8548">
        <v>1600006736</v>
      </c>
      <c r="D8548">
        <v>20230817</v>
      </c>
      <c r="E8548">
        <v>44561005</v>
      </c>
      <c r="F8548" t="s">
        <v>59</v>
      </c>
      <c r="I8548" t="s">
        <v>6574</v>
      </c>
      <c r="J8548">
        <v>20230817</v>
      </c>
      <c r="K8548" t="s">
        <v>2559</v>
      </c>
      <c r="L8548">
        <v>208.64</v>
      </c>
      <c r="M8548">
        <v>0</v>
      </c>
      <c r="N8548" t="s">
        <v>117</v>
      </c>
      <c r="O8548">
        <v>20230921</v>
      </c>
    </row>
    <row r="8549" spans="1:15" x14ac:dyDescent="0.25">
      <c r="A8549" t="s">
        <v>6033</v>
      </c>
      <c r="B8549" t="s">
        <v>6034</v>
      </c>
      <c r="C8549">
        <v>1600009907</v>
      </c>
      <c r="D8549">
        <v>20230930</v>
      </c>
      <c r="E8549">
        <v>40100000</v>
      </c>
      <c r="F8549" t="s">
        <v>55</v>
      </c>
      <c r="G8549" t="s">
        <v>672</v>
      </c>
      <c r="H8549" t="s">
        <v>673</v>
      </c>
      <c r="I8549" t="s">
        <v>396</v>
      </c>
      <c r="J8549">
        <v>20230930</v>
      </c>
      <c r="K8549" t="s">
        <v>397</v>
      </c>
      <c r="L8549">
        <v>0</v>
      </c>
      <c r="M8549">
        <v>4091.88</v>
      </c>
      <c r="N8549" t="s">
        <v>34</v>
      </c>
      <c r="O8549">
        <v>20231010</v>
      </c>
    </row>
    <row r="8550" spans="1:15" x14ac:dyDescent="0.25">
      <c r="A8550" t="s">
        <v>6033</v>
      </c>
      <c r="B8550" t="s">
        <v>6034</v>
      </c>
      <c r="C8550">
        <v>1600005838</v>
      </c>
      <c r="D8550">
        <v>20230710</v>
      </c>
      <c r="E8550">
        <v>61100002</v>
      </c>
      <c r="F8550" t="s">
        <v>6290</v>
      </c>
      <c r="I8550" t="s">
        <v>3269</v>
      </c>
      <c r="J8550">
        <v>20230710</v>
      </c>
      <c r="K8550" t="s">
        <v>3270</v>
      </c>
      <c r="L8550">
        <v>13765</v>
      </c>
      <c r="M8550">
        <v>0</v>
      </c>
    </row>
    <row r="8551" spans="1:15" x14ac:dyDescent="0.25">
      <c r="A8551" t="s">
        <v>6033</v>
      </c>
      <c r="B8551" t="s">
        <v>6034</v>
      </c>
      <c r="C8551">
        <v>1600000140</v>
      </c>
      <c r="D8551">
        <v>20230412</v>
      </c>
      <c r="E8551">
        <v>44561005</v>
      </c>
      <c r="F8551" t="s">
        <v>59</v>
      </c>
      <c r="I8551">
        <v>104230035</v>
      </c>
      <c r="J8551">
        <v>20230412</v>
      </c>
      <c r="K8551" t="s">
        <v>404</v>
      </c>
      <c r="L8551">
        <v>456.58</v>
      </c>
      <c r="M8551">
        <v>0</v>
      </c>
      <c r="N8551" t="s">
        <v>54</v>
      </c>
      <c r="O8551">
        <v>20230522</v>
      </c>
    </row>
    <row r="8552" spans="1:15" x14ac:dyDescent="0.25">
      <c r="A8552" t="s">
        <v>6033</v>
      </c>
      <c r="B8552" t="s">
        <v>6034</v>
      </c>
      <c r="C8552">
        <v>1600008179</v>
      </c>
      <c r="D8552">
        <v>20230917</v>
      </c>
      <c r="E8552">
        <v>61220000</v>
      </c>
      <c r="F8552" t="s">
        <v>6117</v>
      </c>
      <c r="I8552">
        <v>109230042</v>
      </c>
      <c r="J8552">
        <v>20230917</v>
      </c>
      <c r="K8552" t="s">
        <v>602</v>
      </c>
      <c r="L8552">
        <v>1490.49</v>
      </c>
      <c r="M8552">
        <v>0</v>
      </c>
    </row>
    <row r="8553" spans="1:15" x14ac:dyDescent="0.25">
      <c r="A8553" t="s">
        <v>6033</v>
      </c>
      <c r="B8553" t="s">
        <v>6034</v>
      </c>
      <c r="C8553">
        <v>1600011965</v>
      </c>
      <c r="D8553">
        <v>20231031</v>
      </c>
      <c r="E8553">
        <v>44561005</v>
      </c>
      <c r="F8553" t="s">
        <v>59</v>
      </c>
      <c r="I8553">
        <v>2310003</v>
      </c>
      <c r="J8553">
        <v>20231031</v>
      </c>
      <c r="K8553" t="s">
        <v>6785</v>
      </c>
      <c r="L8553">
        <v>848</v>
      </c>
      <c r="M8553">
        <v>0</v>
      </c>
    </row>
    <row r="8554" spans="1:15" x14ac:dyDescent="0.25">
      <c r="A8554" t="s">
        <v>6033</v>
      </c>
      <c r="B8554" t="s">
        <v>6034</v>
      </c>
      <c r="C8554">
        <v>1600010042</v>
      </c>
      <c r="D8554">
        <v>20231001</v>
      </c>
      <c r="E8554">
        <v>44561005</v>
      </c>
      <c r="F8554" t="s">
        <v>59</v>
      </c>
      <c r="I8554" t="s">
        <v>6786</v>
      </c>
      <c r="J8554">
        <v>20231001</v>
      </c>
      <c r="K8554" t="s">
        <v>2592</v>
      </c>
      <c r="L8554">
        <v>314.89</v>
      </c>
      <c r="M8554">
        <v>0</v>
      </c>
      <c r="N8554" t="s">
        <v>27</v>
      </c>
      <c r="O8554">
        <v>20231124</v>
      </c>
    </row>
    <row r="8555" spans="1:15" x14ac:dyDescent="0.25">
      <c r="A8555" t="s">
        <v>6033</v>
      </c>
      <c r="B8555" t="s">
        <v>6034</v>
      </c>
      <c r="C8555">
        <v>1600005480</v>
      </c>
      <c r="D8555">
        <v>20230712</v>
      </c>
      <c r="E8555">
        <v>44561005</v>
      </c>
      <c r="F8555" t="s">
        <v>59</v>
      </c>
      <c r="I8555">
        <v>23068546</v>
      </c>
      <c r="J8555">
        <v>20230712</v>
      </c>
      <c r="K8555" t="s">
        <v>2067</v>
      </c>
      <c r="L8555">
        <v>39.72</v>
      </c>
      <c r="M8555">
        <v>0</v>
      </c>
      <c r="N8555" t="s">
        <v>80</v>
      </c>
      <c r="O8555">
        <v>20230821</v>
      </c>
    </row>
    <row r="8556" spans="1:15" x14ac:dyDescent="0.25">
      <c r="A8556" t="s">
        <v>6033</v>
      </c>
      <c r="B8556" t="s">
        <v>6034</v>
      </c>
      <c r="C8556">
        <v>1600006817</v>
      </c>
      <c r="D8556">
        <v>20230813</v>
      </c>
      <c r="E8556">
        <v>61220000</v>
      </c>
      <c r="F8556" t="s">
        <v>6117</v>
      </c>
      <c r="I8556">
        <v>108230072</v>
      </c>
      <c r="J8556">
        <v>20230813</v>
      </c>
      <c r="K8556" t="s">
        <v>954</v>
      </c>
      <c r="L8556">
        <v>1522.86</v>
      </c>
      <c r="M8556">
        <v>0</v>
      </c>
    </row>
    <row r="8557" spans="1:15" x14ac:dyDescent="0.25">
      <c r="A8557" t="s">
        <v>6033</v>
      </c>
      <c r="B8557" t="s">
        <v>6034</v>
      </c>
      <c r="C8557">
        <v>1600003197</v>
      </c>
      <c r="D8557">
        <v>20230601</v>
      </c>
      <c r="E8557">
        <v>44561005</v>
      </c>
      <c r="F8557" t="s">
        <v>59</v>
      </c>
      <c r="I8557">
        <v>106230031</v>
      </c>
      <c r="J8557">
        <v>20230601</v>
      </c>
      <c r="K8557" t="s">
        <v>1871</v>
      </c>
      <c r="L8557">
        <v>130.65</v>
      </c>
      <c r="M8557">
        <v>0</v>
      </c>
      <c r="N8557" t="s">
        <v>37</v>
      </c>
      <c r="O8557">
        <v>20230718</v>
      </c>
    </row>
    <row r="8558" spans="1:15" x14ac:dyDescent="0.25">
      <c r="A8558" t="s">
        <v>6033</v>
      </c>
      <c r="B8558" t="s">
        <v>6034</v>
      </c>
      <c r="C8558">
        <v>1600001459</v>
      </c>
      <c r="D8558">
        <v>20230430</v>
      </c>
      <c r="E8558">
        <v>60200012</v>
      </c>
      <c r="F8558" t="s">
        <v>6550</v>
      </c>
      <c r="I8558" t="s">
        <v>6787</v>
      </c>
      <c r="J8558">
        <v>20230430</v>
      </c>
      <c r="K8558" t="s">
        <v>6788</v>
      </c>
      <c r="L8558">
        <v>870.75</v>
      </c>
      <c r="M8558">
        <v>0</v>
      </c>
    </row>
    <row r="8559" spans="1:15" x14ac:dyDescent="0.25">
      <c r="A8559" t="s">
        <v>6033</v>
      </c>
      <c r="B8559" t="s">
        <v>6034</v>
      </c>
      <c r="C8559">
        <v>1600001099</v>
      </c>
      <c r="D8559">
        <v>20230521</v>
      </c>
      <c r="E8559">
        <v>44561005</v>
      </c>
      <c r="F8559" t="s">
        <v>59</v>
      </c>
      <c r="I8559">
        <v>105230055</v>
      </c>
      <c r="J8559">
        <v>20230521</v>
      </c>
      <c r="K8559" t="s">
        <v>633</v>
      </c>
      <c r="L8559">
        <v>296.31</v>
      </c>
      <c r="M8559">
        <v>0</v>
      </c>
      <c r="N8559" t="s">
        <v>83</v>
      </c>
      <c r="O8559">
        <v>20230622</v>
      </c>
    </row>
    <row r="8560" spans="1:15" x14ac:dyDescent="0.25">
      <c r="A8560" t="s">
        <v>6033</v>
      </c>
      <c r="B8560" t="s">
        <v>6034</v>
      </c>
      <c r="C8560">
        <v>1600005032</v>
      </c>
      <c r="D8560">
        <v>20230708</v>
      </c>
      <c r="E8560">
        <v>61220000</v>
      </c>
      <c r="F8560" t="s">
        <v>6117</v>
      </c>
      <c r="I8560">
        <v>107230025</v>
      </c>
      <c r="J8560">
        <v>20230708</v>
      </c>
      <c r="K8560" t="s">
        <v>1338</v>
      </c>
      <c r="L8560">
        <v>1490.49</v>
      </c>
      <c r="M8560">
        <v>0</v>
      </c>
    </row>
    <row r="8561" spans="1:15" x14ac:dyDescent="0.25">
      <c r="A8561" t="s">
        <v>6033</v>
      </c>
      <c r="B8561" t="s">
        <v>6034</v>
      </c>
      <c r="C8561">
        <v>1600010125</v>
      </c>
      <c r="D8561">
        <v>20231025</v>
      </c>
      <c r="E8561">
        <v>40100000</v>
      </c>
      <c r="F8561" t="s">
        <v>55</v>
      </c>
      <c r="G8561" t="s">
        <v>178</v>
      </c>
      <c r="H8561" t="s">
        <v>179</v>
      </c>
      <c r="I8561">
        <v>110230052</v>
      </c>
      <c r="J8561">
        <v>20231025</v>
      </c>
      <c r="K8561" t="s">
        <v>1548</v>
      </c>
      <c r="L8561">
        <v>0</v>
      </c>
      <c r="M8561">
        <v>1881.28</v>
      </c>
      <c r="N8561" t="s">
        <v>441</v>
      </c>
      <c r="O8561">
        <v>20231026</v>
      </c>
    </row>
    <row r="8562" spans="1:15" x14ac:dyDescent="0.25">
      <c r="A8562" t="s">
        <v>6033</v>
      </c>
      <c r="B8562" t="s">
        <v>6034</v>
      </c>
      <c r="C8562">
        <v>1600010164</v>
      </c>
      <c r="D8562">
        <v>20231021</v>
      </c>
      <c r="E8562">
        <v>40100000</v>
      </c>
      <c r="F8562" t="s">
        <v>55</v>
      </c>
      <c r="G8562" t="s">
        <v>199</v>
      </c>
      <c r="H8562" t="s">
        <v>200</v>
      </c>
      <c r="I8562">
        <v>110230091</v>
      </c>
      <c r="J8562">
        <v>20231021</v>
      </c>
      <c r="K8562" t="s">
        <v>1083</v>
      </c>
      <c r="L8562">
        <v>0</v>
      </c>
      <c r="M8562">
        <v>681.1</v>
      </c>
      <c r="N8562" t="s">
        <v>3571</v>
      </c>
      <c r="O8562">
        <v>20231026</v>
      </c>
    </row>
    <row r="8563" spans="1:15" x14ac:dyDescent="0.25">
      <c r="A8563" t="s">
        <v>6033</v>
      </c>
      <c r="B8563" t="s">
        <v>6034</v>
      </c>
      <c r="C8563">
        <v>1600007718</v>
      </c>
      <c r="D8563">
        <v>20230801</v>
      </c>
      <c r="E8563">
        <v>44561005</v>
      </c>
      <c r="F8563" t="s">
        <v>59</v>
      </c>
      <c r="I8563" t="s">
        <v>6646</v>
      </c>
      <c r="J8563">
        <v>20230801</v>
      </c>
      <c r="K8563" t="s">
        <v>6647</v>
      </c>
      <c r="L8563">
        <v>352.2</v>
      </c>
      <c r="M8563">
        <v>0</v>
      </c>
      <c r="N8563" t="s">
        <v>117</v>
      </c>
      <c r="O8563">
        <v>20230921</v>
      </c>
    </row>
    <row r="8564" spans="1:15" x14ac:dyDescent="0.25">
      <c r="A8564" t="s">
        <v>6033</v>
      </c>
      <c r="B8564" t="s">
        <v>6034</v>
      </c>
      <c r="C8564">
        <v>1600002274</v>
      </c>
      <c r="D8564">
        <v>20230516</v>
      </c>
      <c r="E8564">
        <v>44561005</v>
      </c>
      <c r="F8564" t="s">
        <v>59</v>
      </c>
      <c r="I8564">
        <v>428058</v>
      </c>
      <c r="J8564">
        <v>20230516</v>
      </c>
      <c r="K8564" t="s">
        <v>2885</v>
      </c>
      <c r="L8564">
        <v>301.24</v>
      </c>
      <c r="M8564">
        <v>0</v>
      </c>
      <c r="N8564" t="s">
        <v>80</v>
      </c>
      <c r="O8564">
        <v>20230821</v>
      </c>
    </row>
    <row r="8565" spans="1:15" x14ac:dyDescent="0.25">
      <c r="A8565" t="s">
        <v>6033</v>
      </c>
      <c r="B8565" t="s">
        <v>6034</v>
      </c>
      <c r="C8565">
        <v>1600001068</v>
      </c>
      <c r="D8565">
        <v>20230527</v>
      </c>
      <c r="E8565">
        <v>44561005</v>
      </c>
      <c r="F8565" t="s">
        <v>59</v>
      </c>
      <c r="I8565">
        <v>105230024</v>
      </c>
      <c r="J8565">
        <v>20230527</v>
      </c>
      <c r="K8565" t="s">
        <v>280</v>
      </c>
      <c r="L8565">
        <v>101.88</v>
      </c>
      <c r="M8565">
        <v>0</v>
      </c>
      <c r="N8565" t="s">
        <v>83</v>
      </c>
      <c r="O8565">
        <v>20230622</v>
      </c>
    </row>
    <row r="8566" spans="1:15" x14ac:dyDescent="0.25">
      <c r="A8566" t="s">
        <v>6033</v>
      </c>
      <c r="B8566" t="s">
        <v>6034</v>
      </c>
      <c r="C8566">
        <v>1600007395</v>
      </c>
      <c r="D8566">
        <v>20230701</v>
      </c>
      <c r="E8566">
        <v>67182000</v>
      </c>
      <c r="F8566" t="s">
        <v>6113</v>
      </c>
      <c r="I8566">
        <v>23060027</v>
      </c>
      <c r="J8566">
        <v>20230701</v>
      </c>
      <c r="K8566" t="s">
        <v>6789</v>
      </c>
      <c r="L8566">
        <v>1085.6300000000001</v>
      </c>
      <c r="M8566">
        <v>0</v>
      </c>
    </row>
    <row r="8567" spans="1:15" x14ac:dyDescent="0.25">
      <c r="A8567" t="s">
        <v>6033</v>
      </c>
      <c r="B8567" t="s">
        <v>6034</v>
      </c>
      <c r="C8567">
        <v>1600009589</v>
      </c>
      <c r="D8567">
        <v>20230901</v>
      </c>
      <c r="E8567">
        <v>61350001</v>
      </c>
      <c r="F8567" t="s">
        <v>6078</v>
      </c>
      <c r="I8567" t="s">
        <v>6790</v>
      </c>
      <c r="J8567">
        <v>20230901</v>
      </c>
      <c r="K8567" t="s">
        <v>6791</v>
      </c>
      <c r="L8567">
        <v>200</v>
      </c>
      <c r="M8567">
        <v>0</v>
      </c>
    </row>
    <row r="8568" spans="1:15" x14ac:dyDescent="0.25">
      <c r="A8568" t="s">
        <v>6033</v>
      </c>
      <c r="B8568" t="s">
        <v>6034</v>
      </c>
      <c r="C8568">
        <v>1600011930</v>
      </c>
      <c r="D8568">
        <v>20231031</v>
      </c>
      <c r="E8568">
        <v>40100000</v>
      </c>
      <c r="F8568" t="s">
        <v>55</v>
      </c>
      <c r="G8568" t="s">
        <v>1985</v>
      </c>
      <c r="H8568" t="s">
        <v>1986</v>
      </c>
      <c r="I8568" t="s">
        <v>6792</v>
      </c>
      <c r="J8568">
        <v>20231031</v>
      </c>
      <c r="K8568" t="s">
        <v>6793</v>
      </c>
      <c r="L8568">
        <v>0</v>
      </c>
      <c r="M8568">
        <v>2673.6</v>
      </c>
      <c r="N8568" t="s">
        <v>353</v>
      </c>
      <c r="O8568">
        <v>20231117</v>
      </c>
    </row>
    <row r="8569" spans="1:15" x14ac:dyDescent="0.25">
      <c r="A8569" t="s">
        <v>6033</v>
      </c>
      <c r="B8569" t="s">
        <v>6034</v>
      </c>
      <c r="C8569">
        <v>1600003080</v>
      </c>
      <c r="D8569">
        <v>20230531</v>
      </c>
      <c r="E8569">
        <v>61550006</v>
      </c>
      <c r="F8569" t="s">
        <v>6064</v>
      </c>
      <c r="I8569" t="s">
        <v>2695</v>
      </c>
      <c r="J8569">
        <v>20230531</v>
      </c>
      <c r="K8569" t="s">
        <v>6794</v>
      </c>
      <c r="L8569">
        <v>78.33</v>
      </c>
      <c r="M8569">
        <v>0</v>
      </c>
    </row>
    <row r="8570" spans="1:15" x14ac:dyDescent="0.25">
      <c r="A8570" t="s">
        <v>6033</v>
      </c>
      <c r="B8570" t="s">
        <v>6034</v>
      </c>
      <c r="C8570">
        <v>1600008730</v>
      </c>
      <c r="D8570">
        <v>20230907</v>
      </c>
      <c r="E8570">
        <v>44561005</v>
      </c>
      <c r="F8570" t="s">
        <v>59</v>
      </c>
      <c r="I8570">
        <v>30900208</v>
      </c>
      <c r="J8570">
        <v>20230907</v>
      </c>
      <c r="K8570" t="s">
        <v>4765</v>
      </c>
      <c r="L8570">
        <v>10756.8</v>
      </c>
      <c r="M8570">
        <v>0</v>
      </c>
      <c r="N8570" t="s">
        <v>27</v>
      </c>
      <c r="O8570">
        <v>20231124</v>
      </c>
    </row>
    <row r="8571" spans="1:15" x14ac:dyDescent="0.25">
      <c r="A8571" t="s">
        <v>6033</v>
      </c>
      <c r="B8571" t="s">
        <v>6034</v>
      </c>
      <c r="C8571">
        <v>1600011232</v>
      </c>
      <c r="D8571">
        <v>20231015</v>
      </c>
      <c r="E8571">
        <v>62810000</v>
      </c>
      <c r="F8571" t="s">
        <v>6482</v>
      </c>
      <c r="I8571" t="s">
        <v>6795</v>
      </c>
      <c r="J8571">
        <v>20231015</v>
      </c>
      <c r="K8571" t="s">
        <v>6037</v>
      </c>
      <c r="L8571">
        <v>15.6</v>
      </c>
      <c r="M8571">
        <v>0</v>
      </c>
    </row>
    <row r="8572" spans="1:15" x14ac:dyDescent="0.25">
      <c r="A8572" t="s">
        <v>6033</v>
      </c>
      <c r="B8572" t="s">
        <v>6034</v>
      </c>
      <c r="C8572">
        <v>1600001081</v>
      </c>
      <c r="D8572">
        <v>20230501</v>
      </c>
      <c r="E8572">
        <v>44561005</v>
      </c>
      <c r="F8572" t="s">
        <v>59</v>
      </c>
      <c r="I8572">
        <v>105230037</v>
      </c>
      <c r="J8572">
        <v>20230501</v>
      </c>
      <c r="K8572" t="s">
        <v>804</v>
      </c>
      <c r="L8572">
        <v>314.99</v>
      </c>
      <c r="M8572">
        <v>0</v>
      </c>
      <c r="N8572" t="s">
        <v>83</v>
      </c>
      <c r="O8572">
        <v>20230622</v>
      </c>
    </row>
    <row r="8573" spans="1:15" x14ac:dyDescent="0.25">
      <c r="A8573" t="s">
        <v>6033</v>
      </c>
      <c r="B8573" t="s">
        <v>6034</v>
      </c>
      <c r="C8573">
        <v>1600009890</v>
      </c>
      <c r="D8573">
        <v>20230930</v>
      </c>
      <c r="E8573">
        <v>40100000</v>
      </c>
      <c r="F8573" t="s">
        <v>55</v>
      </c>
      <c r="G8573" t="s">
        <v>443</v>
      </c>
      <c r="H8573" t="s">
        <v>444</v>
      </c>
      <c r="I8573">
        <v>1659160</v>
      </c>
      <c r="J8573">
        <v>20230930</v>
      </c>
      <c r="K8573" t="s">
        <v>4649</v>
      </c>
      <c r="L8573">
        <v>0</v>
      </c>
      <c r="M8573">
        <v>1411.38</v>
      </c>
      <c r="N8573" t="s">
        <v>353</v>
      </c>
      <c r="O8573">
        <v>20231010</v>
      </c>
    </row>
    <row r="8574" spans="1:15" x14ac:dyDescent="0.25">
      <c r="A8574" t="s">
        <v>6033</v>
      </c>
      <c r="B8574" t="s">
        <v>6034</v>
      </c>
      <c r="C8574">
        <v>1600004443</v>
      </c>
      <c r="D8574">
        <v>20230615</v>
      </c>
      <c r="E8574">
        <v>44573006</v>
      </c>
      <c r="F8574" t="s">
        <v>6038</v>
      </c>
      <c r="I8574" t="s">
        <v>3982</v>
      </c>
      <c r="J8574">
        <v>20230615</v>
      </c>
      <c r="K8574" t="s">
        <v>1215</v>
      </c>
      <c r="L8574">
        <v>0</v>
      </c>
      <c r="M8574">
        <v>0.14000000000000001</v>
      </c>
      <c r="N8574" t="s">
        <v>37</v>
      </c>
      <c r="O8574">
        <v>20230718</v>
      </c>
    </row>
    <row r="8575" spans="1:15" x14ac:dyDescent="0.25">
      <c r="A8575" t="s">
        <v>6033</v>
      </c>
      <c r="B8575" t="s">
        <v>6034</v>
      </c>
      <c r="C8575">
        <v>1600010043</v>
      </c>
      <c r="D8575">
        <v>20231014</v>
      </c>
      <c r="E8575">
        <v>44561005</v>
      </c>
      <c r="F8575" t="s">
        <v>59</v>
      </c>
      <c r="I8575" t="s">
        <v>6796</v>
      </c>
      <c r="J8575">
        <v>20231014</v>
      </c>
      <c r="K8575" t="s">
        <v>985</v>
      </c>
      <c r="L8575">
        <v>296.8</v>
      </c>
      <c r="M8575">
        <v>0</v>
      </c>
      <c r="N8575" t="s">
        <v>27</v>
      </c>
      <c r="O8575">
        <v>20231124</v>
      </c>
    </row>
    <row r="8576" spans="1:15" x14ac:dyDescent="0.25">
      <c r="A8576" t="s">
        <v>6033</v>
      </c>
      <c r="B8576" t="s">
        <v>6034</v>
      </c>
      <c r="C8576">
        <v>1600005022</v>
      </c>
      <c r="D8576">
        <v>20230702</v>
      </c>
      <c r="E8576">
        <v>61220000</v>
      </c>
      <c r="F8576" t="s">
        <v>6117</v>
      </c>
      <c r="I8576">
        <v>107230015</v>
      </c>
      <c r="J8576">
        <v>20230702</v>
      </c>
      <c r="K8576" t="s">
        <v>143</v>
      </c>
      <c r="L8576">
        <v>430.96</v>
      </c>
      <c r="M8576">
        <v>0</v>
      </c>
    </row>
    <row r="8577" spans="1:15" x14ac:dyDescent="0.25">
      <c r="A8577" t="s">
        <v>6033</v>
      </c>
      <c r="B8577" t="s">
        <v>6034</v>
      </c>
      <c r="C8577">
        <v>1600008274</v>
      </c>
      <c r="D8577">
        <v>20230901</v>
      </c>
      <c r="E8577">
        <v>61350000</v>
      </c>
      <c r="F8577" t="s">
        <v>6059</v>
      </c>
      <c r="I8577" t="s">
        <v>6797</v>
      </c>
      <c r="J8577">
        <v>20230901</v>
      </c>
      <c r="K8577" t="s">
        <v>1523</v>
      </c>
      <c r="L8577">
        <v>1585</v>
      </c>
      <c r="M8577">
        <v>0</v>
      </c>
    </row>
    <row r="8578" spans="1:15" x14ac:dyDescent="0.25">
      <c r="A8578" t="s">
        <v>6033</v>
      </c>
      <c r="B8578" t="s">
        <v>6034</v>
      </c>
      <c r="C8578">
        <v>1600005127</v>
      </c>
      <c r="D8578">
        <v>20230701</v>
      </c>
      <c r="E8578">
        <v>40100000</v>
      </c>
      <c r="F8578" t="s">
        <v>55</v>
      </c>
      <c r="G8578" t="s">
        <v>408</v>
      </c>
      <c r="H8578" t="s">
        <v>409</v>
      </c>
      <c r="I8578" t="s">
        <v>6798</v>
      </c>
      <c r="J8578">
        <v>20230701</v>
      </c>
      <c r="K8578" t="s">
        <v>1162</v>
      </c>
      <c r="L8578">
        <v>0</v>
      </c>
      <c r="M8578">
        <v>1902</v>
      </c>
      <c r="N8578" t="s">
        <v>1978</v>
      </c>
      <c r="O8578">
        <v>20230704</v>
      </c>
    </row>
    <row r="8579" spans="1:15" x14ac:dyDescent="0.25">
      <c r="A8579" t="s">
        <v>6033</v>
      </c>
      <c r="B8579" t="s">
        <v>6034</v>
      </c>
      <c r="C8579">
        <v>1600010205</v>
      </c>
      <c r="D8579">
        <v>20230830</v>
      </c>
      <c r="E8579">
        <v>61350001</v>
      </c>
      <c r="F8579" t="s">
        <v>6078</v>
      </c>
      <c r="I8579">
        <v>108230318</v>
      </c>
      <c r="J8579">
        <v>20230830</v>
      </c>
      <c r="K8579" t="s">
        <v>6799</v>
      </c>
      <c r="L8579">
        <v>-100</v>
      </c>
      <c r="M8579">
        <v>0</v>
      </c>
    </row>
    <row r="8580" spans="1:15" x14ac:dyDescent="0.25">
      <c r="A8580" t="s">
        <v>6033</v>
      </c>
      <c r="B8580" t="s">
        <v>6034</v>
      </c>
      <c r="C8580">
        <v>1600002332</v>
      </c>
      <c r="D8580">
        <v>20230601</v>
      </c>
      <c r="E8580">
        <v>44561005</v>
      </c>
      <c r="F8580" t="s">
        <v>59</v>
      </c>
      <c r="I8580" t="s">
        <v>357</v>
      </c>
      <c r="J8580">
        <v>20230601</v>
      </c>
      <c r="K8580" t="s">
        <v>358</v>
      </c>
      <c r="L8580">
        <v>7.4</v>
      </c>
      <c r="M8580">
        <v>0</v>
      </c>
      <c r="N8580" t="s">
        <v>37</v>
      </c>
      <c r="O8580">
        <v>20230718</v>
      </c>
    </row>
    <row r="8581" spans="1:15" x14ac:dyDescent="0.25">
      <c r="A8581" t="s">
        <v>6033</v>
      </c>
      <c r="B8581" t="s">
        <v>6034</v>
      </c>
      <c r="C8581">
        <v>1600010153</v>
      </c>
      <c r="D8581">
        <v>20231006</v>
      </c>
      <c r="E8581">
        <v>61220000</v>
      </c>
      <c r="F8581" t="s">
        <v>6117</v>
      </c>
      <c r="I8581">
        <v>110230080</v>
      </c>
      <c r="J8581">
        <v>20231006</v>
      </c>
      <c r="K8581" t="s">
        <v>1179</v>
      </c>
      <c r="L8581">
        <v>1574.63</v>
      </c>
      <c r="M8581">
        <v>0</v>
      </c>
    </row>
    <row r="8582" spans="1:15" x14ac:dyDescent="0.25">
      <c r="A8582" t="s">
        <v>6033</v>
      </c>
      <c r="B8582" t="s">
        <v>6034</v>
      </c>
      <c r="C8582">
        <v>1600009412</v>
      </c>
      <c r="D8582">
        <v>20230918</v>
      </c>
      <c r="E8582">
        <v>60200011</v>
      </c>
      <c r="F8582" t="s">
        <v>6636</v>
      </c>
      <c r="I8582">
        <v>213195327</v>
      </c>
      <c r="J8582">
        <v>20230918</v>
      </c>
      <c r="K8582" t="s">
        <v>6800</v>
      </c>
      <c r="L8582">
        <v>271.76</v>
      </c>
      <c r="M8582">
        <v>0</v>
      </c>
    </row>
    <row r="8583" spans="1:15" x14ac:dyDescent="0.25">
      <c r="A8583" t="s">
        <v>6033</v>
      </c>
      <c r="B8583" t="s">
        <v>6034</v>
      </c>
      <c r="C8583">
        <v>1600005165</v>
      </c>
      <c r="D8583">
        <v>20230714</v>
      </c>
      <c r="E8583">
        <v>44561005</v>
      </c>
      <c r="F8583" t="s">
        <v>59</v>
      </c>
      <c r="I8583" t="s">
        <v>6801</v>
      </c>
      <c r="J8583">
        <v>20230714</v>
      </c>
      <c r="K8583" t="s">
        <v>1945</v>
      </c>
      <c r="L8583">
        <v>296.8</v>
      </c>
      <c r="M8583">
        <v>0</v>
      </c>
      <c r="N8583" t="s">
        <v>80</v>
      </c>
      <c r="O8583">
        <v>20230821</v>
      </c>
    </row>
    <row r="8584" spans="1:15" x14ac:dyDescent="0.25">
      <c r="A8584" t="s">
        <v>6033</v>
      </c>
      <c r="B8584" t="s">
        <v>6034</v>
      </c>
      <c r="C8584">
        <v>1600003229</v>
      </c>
      <c r="D8584">
        <v>20230624</v>
      </c>
      <c r="E8584">
        <v>61220000</v>
      </c>
      <c r="F8584" t="s">
        <v>6117</v>
      </c>
      <c r="I8584">
        <v>106230063</v>
      </c>
      <c r="J8584">
        <v>20230624</v>
      </c>
      <c r="K8584" t="s">
        <v>1241</v>
      </c>
      <c r="L8584">
        <v>1490.49</v>
      </c>
      <c r="M8584">
        <v>0</v>
      </c>
    </row>
    <row r="8585" spans="1:15" x14ac:dyDescent="0.25">
      <c r="A8585" t="s">
        <v>6033</v>
      </c>
      <c r="B8585" t="s">
        <v>6034</v>
      </c>
      <c r="C8585">
        <v>1600010747</v>
      </c>
      <c r="D8585">
        <v>20230930</v>
      </c>
      <c r="E8585">
        <v>62110000</v>
      </c>
      <c r="F8585" t="s">
        <v>6098</v>
      </c>
      <c r="I8585" t="s">
        <v>1405</v>
      </c>
      <c r="J8585">
        <v>20230930</v>
      </c>
      <c r="K8585" t="s">
        <v>1406</v>
      </c>
      <c r="L8585">
        <v>12266.38</v>
      </c>
      <c r="M8585">
        <v>0</v>
      </c>
    </row>
    <row r="8586" spans="1:15" x14ac:dyDescent="0.25">
      <c r="A8586" t="s">
        <v>6033</v>
      </c>
      <c r="B8586" t="s">
        <v>6034</v>
      </c>
      <c r="C8586">
        <v>1600000728</v>
      </c>
      <c r="D8586">
        <v>20230424</v>
      </c>
      <c r="E8586">
        <v>40100000</v>
      </c>
      <c r="F8586" t="s">
        <v>55</v>
      </c>
      <c r="G8586" t="s">
        <v>598</v>
      </c>
      <c r="H8586" t="s">
        <v>599</v>
      </c>
      <c r="I8586">
        <v>212695167</v>
      </c>
      <c r="J8586">
        <v>20230424</v>
      </c>
      <c r="K8586" t="s">
        <v>5587</v>
      </c>
      <c r="L8586">
        <v>0</v>
      </c>
      <c r="M8586">
        <v>5320.56</v>
      </c>
      <c r="N8586" t="s">
        <v>54</v>
      </c>
      <c r="O8586">
        <v>20230609</v>
      </c>
    </row>
    <row r="8587" spans="1:15" x14ac:dyDescent="0.25">
      <c r="A8587" t="s">
        <v>6033</v>
      </c>
      <c r="B8587" t="s">
        <v>6034</v>
      </c>
      <c r="C8587">
        <v>1600008280</v>
      </c>
      <c r="D8587">
        <v>20230914</v>
      </c>
      <c r="E8587">
        <v>61350000</v>
      </c>
      <c r="F8587" t="s">
        <v>6059</v>
      </c>
      <c r="I8587" t="s">
        <v>6802</v>
      </c>
      <c r="J8587">
        <v>20230914</v>
      </c>
      <c r="K8587" t="s">
        <v>380</v>
      </c>
      <c r="L8587">
        <v>1484</v>
      </c>
      <c r="M8587">
        <v>0</v>
      </c>
    </row>
    <row r="8588" spans="1:15" x14ac:dyDescent="0.25">
      <c r="A8588" t="s">
        <v>6033</v>
      </c>
      <c r="B8588" t="s">
        <v>6034</v>
      </c>
      <c r="C8588">
        <v>1600009923</v>
      </c>
      <c r="D8588">
        <v>20230915</v>
      </c>
      <c r="E8588">
        <v>44561005</v>
      </c>
      <c r="F8588" t="s">
        <v>59</v>
      </c>
      <c r="I8588">
        <v>1359</v>
      </c>
      <c r="J8588">
        <v>20230915</v>
      </c>
      <c r="K8588" t="s">
        <v>6803</v>
      </c>
      <c r="L8588">
        <v>13.26</v>
      </c>
      <c r="M8588">
        <v>0</v>
      </c>
    </row>
    <row r="8589" spans="1:15" x14ac:dyDescent="0.25">
      <c r="A8589" t="s">
        <v>6033</v>
      </c>
      <c r="B8589" t="s">
        <v>6034</v>
      </c>
      <c r="C8589">
        <v>1600005973</v>
      </c>
      <c r="D8589">
        <v>20230701</v>
      </c>
      <c r="E8589">
        <v>40100000</v>
      </c>
      <c r="F8589" t="s">
        <v>55</v>
      </c>
      <c r="G8589" t="s">
        <v>997</v>
      </c>
      <c r="H8589" t="s">
        <v>998</v>
      </c>
      <c r="I8589" t="s">
        <v>6804</v>
      </c>
      <c r="J8589">
        <v>20230701</v>
      </c>
      <c r="K8589" t="s">
        <v>6805</v>
      </c>
      <c r="L8589">
        <v>0</v>
      </c>
      <c r="M8589">
        <v>483.6</v>
      </c>
      <c r="N8589" t="s">
        <v>34</v>
      </c>
      <c r="O8589">
        <v>20230728</v>
      </c>
    </row>
    <row r="8590" spans="1:15" x14ac:dyDescent="0.25">
      <c r="A8590" t="s">
        <v>6033</v>
      </c>
      <c r="B8590" t="s">
        <v>6034</v>
      </c>
      <c r="C8590">
        <v>1600001604</v>
      </c>
      <c r="D8590">
        <v>20230430</v>
      </c>
      <c r="E8590">
        <v>44561005</v>
      </c>
      <c r="F8590" t="s">
        <v>59</v>
      </c>
      <c r="I8590">
        <v>21617</v>
      </c>
      <c r="J8590">
        <v>20230430</v>
      </c>
      <c r="K8590" t="s">
        <v>3670</v>
      </c>
      <c r="L8590">
        <v>148.43</v>
      </c>
      <c r="M8590">
        <v>0</v>
      </c>
      <c r="N8590" t="s">
        <v>83</v>
      </c>
      <c r="O8590">
        <v>20230622</v>
      </c>
    </row>
    <row r="8591" spans="1:15" x14ac:dyDescent="0.25">
      <c r="A8591" t="s">
        <v>6033</v>
      </c>
      <c r="B8591" t="s">
        <v>6034</v>
      </c>
      <c r="C8591">
        <v>1600008643</v>
      </c>
      <c r="D8591">
        <v>20230831</v>
      </c>
      <c r="E8591">
        <v>61550001</v>
      </c>
      <c r="F8591" t="s">
        <v>6100</v>
      </c>
      <c r="I8591" t="s">
        <v>4828</v>
      </c>
      <c r="J8591">
        <v>20230831</v>
      </c>
      <c r="K8591" t="s">
        <v>4829</v>
      </c>
      <c r="L8591">
        <v>71.17</v>
      </c>
      <c r="M8591">
        <v>0</v>
      </c>
    </row>
    <row r="8592" spans="1:15" x14ac:dyDescent="0.25">
      <c r="A8592" t="s">
        <v>6033</v>
      </c>
      <c r="B8592" t="s">
        <v>6034</v>
      </c>
      <c r="C8592">
        <v>1600003089</v>
      </c>
      <c r="D8592">
        <v>20230531</v>
      </c>
      <c r="E8592">
        <v>44561005</v>
      </c>
      <c r="F8592" t="s">
        <v>59</v>
      </c>
      <c r="I8592" t="s">
        <v>4035</v>
      </c>
      <c r="J8592">
        <v>20230531</v>
      </c>
      <c r="K8592" t="s">
        <v>4036</v>
      </c>
      <c r="L8592">
        <v>115.39</v>
      </c>
      <c r="M8592">
        <v>0</v>
      </c>
      <c r="N8592" t="s">
        <v>37</v>
      </c>
      <c r="O8592">
        <v>20230718</v>
      </c>
    </row>
    <row r="8593" spans="1:15" x14ac:dyDescent="0.25">
      <c r="A8593" t="s">
        <v>6033</v>
      </c>
      <c r="B8593" t="s">
        <v>6034</v>
      </c>
      <c r="C8593">
        <v>1600006642</v>
      </c>
      <c r="D8593">
        <v>20230731</v>
      </c>
      <c r="E8593">
        <v>44561005</v>
      </c>
      <c r="F8593" t="s">
        <v>59</v>
      </c>
      <c r="I8593">
        <v>25069804</v>
      </c>
      <c r="J8593">
        <v>20230731</v>
      </c>
      <c r="K8593" t="s">
        <v>6806</v>
      </c>
      <c r="L8593">
        <v>121.66</v>
      </c>
      <c r="M8593">
        <v>0</v>
      </c>
      <c r="N8593" t="s">
        <v>34</v>
      </c>
      <c r="O8593">
        <v>20231024</v>
      </c>
    </row>
    <row r="8594" spans="1:15" x14ac:dyDescent="0.25">
      <c r="A8594" t="s">
        <v>6033</v>
      </c>
      <c r="B8594" t="s">
        <v>6034</v>
      </c>
      <c r="C8594">
        <v>1600010151</v>
      </c>
      <c r="D8594">
        <v>20231024</v>
      </c>
      <c r="E8594">
        <v>61220000</v>
      </c>
      <c r="F8594" t="s">
        <v>6117</v>
      </c>
      <c r="I8594">
        <v>110230078</v>
      </c>
      <c r="J8594">
        <v>20231024</v>
      </c>
      <c r="K8594" t="s">
        <v>2134</v>
      </c>
      <c r="L8594">
        <v>483.99</v>
      </c>
      <c r="M8594">
        <v>0</v>
      </c>
    </row>
    <row r="8595" spans="1:15" x14ac:dyDescent="0.25">
      <c r="A8595" t="s">
        <v>6033</v>
      </c>
      <c r="B8595" t="s">
        <v>6034</v>
      </c>
      <c r="C8595">
        <v>1600008499</v>
      </c>
      <c r="D8595">
        <v>20230831</v>
      </c>
      <c r="E8595">
        <v>40100000</v>
      </c>
      <c r="F8595" t="s">
        <v>55</v>
      </c>
      <c r="G8595" t="s">
        <v>443</v>
      </c>
      <c r="H8595" t="s">
        <v>444</v>
      </c>
      <c r="I8595">
        <v>1647857</v>
      </c>
      <c r="J8595">
        <v>20230831</v>
      </c>
      <c r="K8595" t="s">
        <v>6136</v>
      </c>
      <c r="L8595">
        <v>0</v>
      </c>
      <c r="M8595">
        <v>199.39</v>
      </c>
      <c r="N8595" t="s">
        <v>136</v>
      </c>
      <c r="O8595">
        <v>20230908</v>
      </c>
    </row>
    <row r="8596" spans="1:15" x14ac:dyDescent="0.25">
      <c r="A8596" t="s">
        <v>6033</v>
      </c>
      <c r="B8596" t="s">
        <v>6034</v>
      </c>
      <c r="C8596">
        <v>1600003183</v>
      </c>
      <c r="D8596">
        <v>20230601</v>
      </c>
      <c r="E8596">
        <v>40100000</v>
      </c>
      <c r="F8596" t="s">
        <v>55</v>
      </c>
      <c r="G8596" t="s">
        <v>408</v>
      </c>
      <c r="H8596" t="s">
        <v>409</v>
      </c>
      <c r="I8596" t="s">
        <v>6368</v>
      </c>
      <c r="J8596">
        <v>20230601</v>
      </c>
      <c r="K8596" t="s">
        <v>1195</v>
      </c>
      <c r="L8596">
        <v>0</v>
      </c>
      <c r="M8596">
        <v>1902</v>
      </c>
      <c r="N8596" t="s">
        <v>537</v>
      </c>
      <c r="O8596">
        <v>20230602</v>
      </c>
    </row>
    <row r="8597" spans="1:15" x14ac:dyDescent="0.25">
      <c r="A8597" t="s">
        <v>6033</v>
      </c>
      <c r="B8597" t="s">
        <v>6034</v>
      </c>
      <c r="C8597">
        <v>1600004895</v>
      </c>
      <c r="D8597">
        <v>20230629</v>
      </c>
      <c r="E8597">
        <v>44561005</v>
      </c>
      <c r="F8597" t="s">
        <v>59</v>
      </c>
      <c r="I8597">
        <v>30600033</v>
      </c>
      <c r="J8597">
        <v>20230629</v>
      </c>
      <c r="K8597" t="s">
        <v>2242</v>
      </c>
      <c r="L8597">
        <v>9374.4</v>
      </c>
      <c r="M8597">
        <v>0</v>
      </c>
      <c r="N8597" t="s">
        <v>80</v>
      </c>
      <c r="O8597">
        <v>20230821</v>
      </c>
    </row>
    <row r="8598" spans="1:15" x14ac:dyDescent="0.25">
      <c r="A8598" t="s">
        <v>6033</v>
      </c>
      <c r="B8598" t="s">
        <v>6034</v>
      </c>
      <c r="C8598">
        <v>1600010029</v>
      </c>
      <c r="D8598">
        <v>20231002</v>
      </c>
      <c r="E8598">
        <v>61350000</v>
      </c>
      <c r="F8598" t="s">
        <v>6059</v>
      </c>
      <c r="I8598" t="s">
        <v>6807</v>
      </c>
      <c r="J8598">
        <v>20231002</v>
      </c>
      <c r="K8598" t="s">
        <v>449</v>
      </c>
      <c r="L8598">
        <v>2097</v>
      </c>
      <c r="M8598">
        <v>0</v>
      </c>
    </row>
    <row r="8599" spans="1:15" x14ac:dyDescent="0.25">
      <c r="A8599" t="s">
        <v>6033</v>
      </c>
      <c r="B8599" t="s">
        <v>6034</v>
      </c>
      <c r="C8599">
        <v>1600000037</v>
      </c>
      <c r="D8599">
        <v>20230414</v>
      </c>
      <c r="E8599">
        <v>44561005</v>
      </c>
      <c r="F8599" t="s">
        <v>59</v>
      </c>
      <c r="I8599" t="s">
        <v>6808</v>
      </c>
      <c r="J8599">
        <v>20230414</v>
      </c>
      <c r="K8599" t="s">
        <v>788</v>
      </c>
      <c r="L8599">
        <v>296.8</v>
      </c>
      <c r="M8599">
        <v>0</v>
      </c>
      <c r="N8599" t="s">
        <v>54</v>
      </c>
      <c r="O8599">
        <v>20230522</v>
      </c>
    </row>
    <row r="8600" spans="1:15" x14ac:dyDescent="0.25">
      <c r="A8600" t="s">
        <v>6033</v>
      </c>
      <c r="B8600" t="s">
        <v>6034</v>
      </c>
      <c r="C8600">
        <v>1600005488</v>
      </c>
      <c r="D8600">
        <v>20230630</v>
      </c>
      <c r="E8600">
        <v>62110000</v>
      </c>
      <c r="F8600" t="s">
        <v>6098</v>
      </c>
      <c r="I8600" t="s">
        <v>6096</v>
      </c>
      <c r="J8600">
        <v>20230630</v>
      </c>
      <c r="K8600" t="s">
        <v>6809</v>
      </c>
      <c r="L8600">
        <v>-89.57</v>
      </c>
      <c r="M8600">
        <v>0</v>
      </c>
    </row>
    <row r="8601" spans="1:15" x14ac:dyDescent="0.25">
      <c r="A8601" t="s">
        <v>6033</v>
      </c>
      <c r="B8601" t="s">
        <v>6034</v>
      </c>
      <c r="C8601">
        <v>1600003169</v>
      </c>
      <c r="D8601">
        <v>20230628</v>
      </c>
      <c r="E8601">
        <v>44561005</v>
      </c>
      <c r="F8601" t="s">
        <v>59</v>
      </c>
      <c r="I8601" t="s">
        <v>6810</v>
      </c>
      <c r="J8601">
        <v>20230628</v>
      </c>
      <c r="K8601" t="s">
        <v>2209</v>
      </c>
      <c r="L8601">
        <v>228</v>
      </c>
      <c r="M8601">
        <v>0</v>
      </c>
      <c r="N8601" t="s">
        <v>37</v>
      </c>
      <c r="O8601">
        <v>20230718</v>
      </c>
    </row>
    <row r="8602" spans="1:15" x14ac:dyDescent="0.25">
      <c r="A8602" t="s">
        <v>6033</v>
      </c>
      <c r="B8602" t="s">
        <v>6034</v>
      </c>
      <c r="C8602">
        <v>1600006583</v>
      </c>
      <c r="D8602">
        <v>20230728</v>
      </c>
      <c r="E8602">
        <v>44561005</v>
      </c>
      <c r="F8602" t="s">
        <v>59</v>
      </c>
      <c r="I8602" t="s">
        <v>4236</v>
      </c>
      <c r="J8602">
        <v>20230728</v>
      </c>
      <c r="K8602" t="s">
        <v>4237</v>
      </c>
      <c r="L8602">
        <v>90</v>
      </c>
      <c r="M8602">
        <v>0</v>
      </c>
      <c r="N8602" t="s">
        <v>117</v>
      </c>
      <c r="O8602">
        <v>20230921</v>
      </c>
    </row>
    <row r="8603" spans="1:15" x14ac:dyDescent="0.25">
      <c r="A8603" t="s">
        <v>6033</v>
      </c>
      <c r="B8603" t="s">
        <v>6034</v>
      </c>
      <c r="C8603">
        <v>1600009485</v>
      </c>
      <c r="D8603">
        <v>20230921</v>
      </c>
      <c r="E8603">
        <v>64750001</v>
      </c>
      <c r="F8603" t="s">
        <v>6190</v>
      </c>
      <c r="I8603" t="s">
        <v>3596</v>
      </c>
      <c r="J8603">
        <v>20230921</v>
      </c>
      <c r="K8603" t="s">
        <v>5533</v>
      </c>
      <c r="L8603">
        <v>36</v>
      </c>
      <c r="M8603">
        <v>0</v>
      </c>
    </row>
    <row r="8604" spans="1:15" x14ac:dyDescent="0.25">
      <c r="A8604" t="s">
        <v>6033</v>
      </c>
      <c r="B8604" t="s">
        <v>6034</v>
      </c>
      <c r="C8604">
        <v>1600009867</v>
      </c>
      <c r="D8604">
        <v>20230930</v>
      </c>
      <c r="E8604">
        <v>40100000</v>
      </c>
      <c r="F8604" t="s">
        <v>55</v>
      </c>
      <c r="G8604" t="s">
        <v>2419</v>
      </c>
      <c r="H8604" t="s">
        <v>2420</v>
      </c>
      <c r="I8604">
        <v>109230231</v>
      </c>
      <c r="J8604">
        <v>20230930</v>
      </c>
      <c r="K8604" t="s">
        <v>6811</v>
      </c>
      <c r="L8604">
        <v>0</v>
      </c>
      <c r="M8604">
        <v>-1860</v>
      </c>
      <c r="N8604" t="s">
        <v>83</v>
      </c>
      <c r="O8604">
        <v>20231002</v>
      </c>
    </row>
    <row r="8605" spans="1:15" x14ac:dyDescent="0.25">
      <c r="A8605" t="s">
        <v>6033</v>
      </c>
      <c r="B8605" t="s">
        <v>6034</v>
      </c>
      <c r="C8605">
        <v>1600003586</v>
      </c>
      <c r="D8605">
        <v>20230607</v>
      </c>
      <c r="E8605">
        <v>40100000</v>
      </c>
      <c r="F8605" t="s">
        <v>55</v>
      </c>
      <c r="G8605" t="s">
        <v>3069</v>
      </c>
      <c r="H8605" t="s">
        <v>3070</v>
      </c>
      <c r="I8605">
        <v>11625900000752</v>
      </c>
      <c r="J8605">
        <v>20230607</v>
      </c>
      <c r="K8605" t="s">
        <v>1301</v>
      </c>
      <c r="L8605">
        <v>0</v>
      </c>
      <c r="M8605">
        <v>91.86</v>
      </c>
      <c r="N8605" t="s">
        <v>80</v>
      </c>
      <c r="O8605">
        <v>20230707</v>
      </c>
    </row>
    <row r="8606" spans="1:15" x14ac:dyDescent="0.25">
      <c r="A8606" t="s">
        <v>6033</v>
      </c>
      <c r="B8606" t="s">
        <v>6034</v>
      </c>
      <c r="C8606">
        <v>1600009408</v>
      </c>
      <c r="D8606">
        <v>20230913</v>
      </c>
      <c r="E8606">
        <v>40100000</v>
      </c>
      <c r="F8606" t="s">
        <v>55</v>
      </c>
      <c r="G8606" t="s">
        <v>5455</v>
      </c>
      <c r="H8606" t="s">
        <v>5456</v>
      </c>
      <c r="I8606">
        <v>134861</v>
      </c>
      <c r="J8606">
        <v>20230913</v>
      </c>
      <c r="K8606" t="s">
        <v>6812</v>
      </c>
      <c r="L8606">
        <v>0</v>
      </c>
      <c r="M8606">
        <v>25600</v>
      </c>
      <c r="N8606" t="s">
        <v>83</v>
      </c>
      <c r="O8606">
        <v>20230920</v>
      </c>
    </row>
    <row r="8607" spans="1:15" x14ac:dyDescent="0.25">
      <c r="A8607" t="s">
        <v>6033</v>
      </c>
      <c r="B8607" t="s">
        <v>6034</v>
      </c>
      <c r="C8607">
        <v>1600006800</v>
      </c>
      <c r="D8607">
        <v>20230816</v>
      </c>
      <c r="E8607">
        <v>44561005</v>
      </c>
      <c r="F8607" t="s">
        <v>59</v>
      </c>
      <c r="I8607" t="s">
        <v>3570</v>
      </c>
      <c r="J8607">
        <v>20230816</v>
      </c>
      <c r="K8607" t="s">
        <v>520</v>
      </c>
      <c r="L8607">
        <v>433.64</v>
      </c>
      <c r="M8607">
        <v>0</v>
      </c>
      <c r="N8607" t="s">
        <v>117</v>
      </c>
      <c r="O8607">
        <v>20230921</v>
      </c>
    </row>
    <row r="8608" spans="1:15" x14ac:dyDescent="0.25">
      <c r="A8608" t="s">
        <v>6033</v>
      </c>
      <c r="B8608" t="s">
        <v>6034</v>
      </c>
      <c r="C8608">
        <v>1600005233</v>
      </c>
      <c r="D8608">
        <v>20230630</v>
      </c>
      <c r="E8608">
        <v>61350001</v>
      </c>
      <c r="F8608" t="s">
        <v>6078</v>
      </c>
      <c r="I8608" t="s">
        <v>5034</v>
      </c>
      <c r="J8608">
        <v>20230630</v>
      </c>
      <c r="K8608" t="s">
        <v>5035</v>
      </c>
      <c r="L8608">
        <v>720</v>
      </c>
      <c r="M8608">
        <v>0</v>
      </c>
    </row>
    <row r="8609" spans="1:15" x14ac:dyDescent="0.25">
      <c r="A8609" t="s">
        <v>6033</v>
      </c>
      <c r="B8609" t="s">
        <v>6034</v>
      </c>
      <c r="C8609">
        <v>1600005479</v>
      </c>
      <c r="D8609">
        <v>20230712</v>
      </c>
      <c r="E8609">
        <v>40100000</v>
      </c>
      <c r="F8609" t="s">
        <v>55</v>
      </c>
      <c r="G8609" t="s">
        <v>2065</v>
      </c>
      <c r="H8609" t="s">
        <v>2066</v>
      </c>
      <c r="I8609">
        <v>23078737</v>
      </c>
      <c r="J8609">
        <v>20230712</v>
      </c>
      <c r="K8609" t="s">
        <v>4139</v>
      </c>
      <c r="L8609">
        <v>0</v>
      </c>
      <c r="M8609">
        <v>1056.47</v>
      </c>
      <c r="N8609" t="s">
        <v>27</v>
      </c>
      <c r="O8609">
        <v>20230823</v>
      </c>
    </row>
    <row r="8610" spans="1:15" x14ac:dyDescent="0.25">
      <c r="A8610" t="s">
        <v>6033</v>
      </c>
      <c r="B8610" t="s">
        <v>6034</v>
      </c>
      <c r="C8610">
        <v>1600001455</v>
      </c>
      <c r="D8610">
        <v>20230428</v>
      </c>
      <c r="E8610">
        <v>44561005</v>
      </c>
      <c r="F8610" t="s">
        <v>59</v>
      </c>
      <c r="I8610">
        <v>104230255</v>
      </c>
      <c r="J8610">
        <v>20230428</v>
      </c>
      <c r="K8610" t="s">
        <v>4764</v>
      </c>
      <c r="L8610">
        <v>201.34</v>
      </c>
      <c r="M8610">
        <v>0</v>
      </c>
      <c r="N8610" t="s">
        <v>83</v>
      </c>
      <c r="O8610">
        <v>20230622</v>
      </c>
    </row>
    <row r="8611" spans="1:15" x14ac:dyDescent="0.25">
      <c r="A8611" t="s">
        <v>6033</v>
      </c>
      <c r="B8611" t="s">
        <v>6034</v>
      </c>
      <c r="C8611">
        <v>1600006749</v>
      </c>
      <c r="D8611">
        <v>20230801</v>
      </c>
      <c r="E8611">
        <v>61350000</v>
      </c>
      <c r="F8611" t="s">
        <v>6059</v>
      </c>
      <c r="I8611" t="s">
        <v>6813</v>
      </c>
      <c r="J8611">
        <v>20230801</v>
      </c>
      <c r="K8611" t="s">
        <v>411</v>
      </c>
      <c r="L8611">
        <v>1585</v>
      </c>
      <c r="M8611">
        <v>0</v>
      </c>
    </row>
    <row r="8612" spans="1:15" x14ac:dyDescent="0.25">
      <c r="A8612" t="s">
        <v>6033</v>
      </c>
      <c r="B8612" t="s">
        <v>6034</v>
      </c>
      <c r="C8612">
        <v>1600003151</v>
      </c>
      <c r="D8612">
        <v>20230614</v>
      </c>
      <c r="E8612">
        <v>40100000</v>
      </c>
      <c r="F8612" t="s">
        <v>55</v>
      </c>
      <c r="G8612" t="s">
        <v>208</v>
      </c>
      <c r="H8612" t="s">
        <v>209</v>
      </c>
      <c r="I8612" t="s">
        <v>6814</v>
      </c>
      <c r="J8612">
        <v>20230614</v>
      </c>
      <c r="K8612" t="s">
        <v>873</v>
      </c>
      <c r="L8612">
        <v>0</v>
      </c>
      <c r="M8612">
        <v>1780.8</v>
      </c>
      <c r="N8612" t="s">
        <v>454</v>
      </c>
      <c r="O8612">
        <v>20230616</v>
      </c>
    </row>
    <row r="8613" spans="1:15" x14ac:dyDescent="0.25">
      <c r="A8613" t="s">
        <v>6033</v>
      </c>
      <c r="B8613" t="s">
        <v>6034</v>
      </c>
      <c r="C8613">
        <v>1600001004</v>
      </c>
      <c r="D8613">
        <v>20230501</v>
      </c>
      <c r="E8613">
        <v>44561005</v>
      </c>
      <c r="F8613" t="s">
        <v>59</v>
      </c>
      <c r="I8613" t="s">
        <v>6815</v>
      </c>
      <c r="J8613">
        <v>20230501</v>
      </c>
      <c r="K8613" t="s">
        <v>610</v>
      </c>
      <c r="L8613">
        <v>341.49</v>
      </c>
      <c r="M8613">
        <v>0</v>
      </c>
      <c r="N8613" t="s">
        <v>83</v>
      </c>
      <c r="O8613">
        <v>20230622</v>
      </c>
    </row>
    <row r="8614" spans="1:15" x14ac:dyDescent="0.25">
      <c r="A8614" t="s">
        <v>6033</v>
      </c>
      <c r="B8614" t="s">
        <v>6034</v>
      </c>
      <c r="C8614">
        <v>1600006524</v>
      </c>
      <c r="D8614">
        <v>20230701</v>
      </c>
      <c r="E8614">
        <v>60200004</v>
      </c>
      <c r="F8614" t="s">
        <v>6215</v>
      </c>
      <c r="I8614">
        <v>1768</v>
      </c>
      <c r="J8614">
        <v>20230701</v>
      </c>
      <c r="K8614" t="s">
        <v>6816</v>
      </c>
      <c r="L8614">
        <v>94.19</v>
      </c>
      <c r="M8614">
        <v>0</v>
      </c>
    </row>
    <row r="8615" spans="1:15" x14ac:dyDescent="0.25">
      <c r="A8615" t="s">
        <v>6033</v>
      </c>
      <c r="B8615" t="s">
        <v>6034</v>
      </c>
      <c r="C8615">
        <v>1600003244</v>
      </c>
      <c r="D8615">
        <v>20230610</v>
      </c>
      <c r="E8615">
        <v>40100000</v>
      </c>
      <c r="F8615" t="s">
        <v>55</v>
      </c>
      <c r="G8615" t="s">
        <v>742</v>
      </c>
      <c r="H8615" t="s">
        <v>743</v>
      </c>
      <c r="I8615">
        <v>106230078</v>
      </c>
      <c r="J8615">
        <v>20230610</v>
      </c>
      <c r="K8615" t="s">
        <v>744</v>
      </c>
      <c r="L8615">
        <v>0</v>
      </c>
      <c r="M8615">
        <v>1795.46</v>
      </c>
      <c r="N8615" t="s">
        <v>34</v>
      </c>
      <c r="O8615">
        <v>20230613</v>
      </c>
    </row>
    <row r="8616" spans="1:15" x14ac:dyDescent="0.25">
      <c r="A8616" t="s">
        <v>6033</v>
      </c>
      <c r="B8616" t="s">
        <v>6034</v>
      </c>
      <c r="C8616">
        <v>1600000186</v>
      </c>
      <c r="D8616">
        <v>20230424</v>
      </c>
      <c r="E8616">
        <v>61220000</v>
      </c>
      <c r="F8616" t="s">
        <v>6117</v>
      </c>
      <c r="I8616">
        <v>104230081</v>
      </c>
      <c r="J8616">
        <v>20230424</v>
      </c>
      <c r="K8616" t="s">
        <v>867</v>
      </c>
      <c r="L8616">
        <v>1588.51</v>
      </c>
      <c r="M8616">
        <v>0</v>
      </c>
    </row>
    <row r="8617" spans="1:15" x14ac:dyDescent="0.25">
      <c r="A8617" t="s">
        <v>6033</v>
      </c>
      <c r="B8617" t="s">
        <v>6034</v>
      </c>
      <c r="C8617">
        <v>1600012092</v>
      </c>
      <c r="D8617">
        <v>20231031</v>
      </c>
      <c r="E8617">
        <v>44561005</v>
      </c>
      <c r="F8617" t="s">
        <v>59</v>
      </c>
      <c r="I8617">
        <v>110230301</v>
      </c>
      <c r="J8617">
        <v>20231031</v>
      </c>
      <c r="K8617" t="s">
        <v>6651</v>
      </c>
      <c r="L8617">
        <v>11.16</v>
      </c>
      <c r="M8617">
        <v>0</v>
      </c>
    </row>
    <row r="8618" spans="1:15" x14ac:dyDescent="0.25">
      <c r="A8618" t="s">
        <v>6033</v>
      </c>
      <c r="B8618" t="s">
        <v>6034</v>
      </c>
      <c r="C8618">
        <v>1600000334</v>
      </c>
      <c r="D8618">
        <v>20230407</v>
      </c>
      <c r="E8618">
        <v>61320000</v>
      </c>
      <c r="F8618" t="s">
        <v>6173</v>
      </c>
      <c r="I8618">
        <v>202304</v>
      </c>
      <c r="J8618">
        <v>20230407</v>
      </c>
      <c r="K8618" t="s">
        <v>6817</v>
      </c>
      <c r="L8618">
        <v>3000</v>
      </c>
      <c r="M8618">
        <v>0</v>
      </c>
    </row>
    <row r="8619" spans="1:15" x14ac:dyDescent="0.25">
      <c r="A8619" t="s">
        <v>6033</v>
      </c>
      <c r="B8619" t="s">
        <v>6034</v>
      </c>
      <c r="C8619">
        <v>1600001451</v>
      </c>
      <c r="D8619">
        <v>20230430</v>
      </c>
      <c r="E8619">
        <v>40100000</v>
      </c>
      <c r="F8619" t="s">
        <v>55</v>
      </c>
      <c r="G8619" t="s">
        <v>1569</v>
      </c>
      <c r="H8619" t="s">
        <v>1570</v>
      </c>
      <c r="I8619">
        <v>16054560</v>
      </c>
      <c r="J8619">
        <v>20230430</v>
      </c>
      <c r="K8619" t="s">
        <v>1447</v>
      </c>
      <c r="L8619">
        <v>0</v>
      </c>
      <c r="M8619">
        <v>1170</v>
      </c>
      <c r="N8619" t="s">
        <v>54</v>
      </c>
      <c r="O8619">
        <v>20230531</v>
      </c>
    </row>
    <row r="8620" spans="1:15" x14ac:dyDescent="0.25">
      <c r="A8620" t="s">
        <v>6033</v>
      </c>
      <c r="B8620" t="s">
        <v>6034</v>
      </c>
      <c r="C8620">
        <v>1600000172</v>
      </c>
      <c r="D8620">
        <v>20230427</v>
      </c>
      <c r="E8620">
        <v>44561005</v>
      </c>
      <c r="F8620" t="s">
        <v>59</v>
      </c>
      <c r="I8620">
        <v>104230067</v>
      </c>
      <c r="J8620">
        <v>20230427</v>
      </c>
      <c r="K8620" t="s">
        <v>2270</v>
      </c>
      <c r="L8620">
        <v>94.99</v>
      </c>
      <c r="M8620">
        <v>0</v>
      </c>
      <c r="N8620" t="s">
        <v>54</v>
      </c>
      <c r="O8620">
        <v>20230522</v>
      </c>
    </row>
    <row r="8621" spans="1:15" x14ac:dyDescent="0.25">
      <c r="A8621" t="s">
        <v>6033</v>
      </c>
      <c r="B8621" t="s">
        <v>6034</v>
      </c>
      <c r="C8621">
        <v>1600005108</v>
      </c>
      <c r="D8621">
        <v>20230717</v>
      </c>
      <c r="E8621">
        <v>44561005</v>
      </c>
      <c r="F8621" t="s">
        <v>59</v>
      </c>
      <c r="I8621" t="s">
        <v>6818</v>
      </c>
      <c r="J8621">
        <v>20230717</v>
      </c>
      <c r="K8621" t="s">
        <v>6062</v>
      </c>
      <c r="L8621">
        <v>228</v>
      </c>
      <c r="M8621">
        <v>0</v>
      </c>
      <c r="N8621" t="s">
        <v>80</v>
      </c>
      <c r="O8621">
        <v>20230821</v>
      </c>
    </row>
    <row r="8622" spans="1:15" x14ac:dyDescent="0.25">
      <c r="A8622" t="s">
        <v>6033</v>
      </c>
      <c r="B8622" t="s">
        <v>6034</v>
      </c>
      <c r="C8622">
        <v>1600003604</v>
      </c>
      <c r="D8622">
        <v>20230609</v>
      </c>
      <c r="E8622">
        <v>44561005</v>
      </c>
      <c r="F8622" t="s">
        <v>59</v>
      </c>
      <c r="I8622">
        <v>19</v>
      </c>
      <c r="J8622">
        <v>20230609</v>
      </c>
      <c r="K8622" t="s">
        <v>4889</v>
      </c>
      <c r="L8622">
        <v>13</v>
      </c>
      <c r="M8622">
        <v>0</v>
      </c>
      <c r="N8622" t="s">
        <v>37</v>
      </c>
      <c r="O8622">
        <v>20230718</v>
      </c>
    </row>
    <row r="8623" spans="1:15" x14ac:dyDescent="0.25">
      <c r="A8623" t="s">
        <v>6033</v>
      </c>
      <c r="B8623" t="s">
        <v>6034</v>
      </c>
      <c r="C8623">
        <v>1600006472</v>
      </c>
      <c r="D8623">
        <v>20230701</v>
      </c>
      <c r="E8623">
        <v>40100000</v>
      </c>
      <c r="F8623" t="s">
        <v>55</v>
      </c>
      <c r="G8623" t="s">
        <v>139</v>
      </c>
      <c r="H8623" t="s">
        <v>140</v>
      </c>
      <c r="I8623" t="s">
        <v>6819</v>
      </c>
      <c r="J8623">
        <v>20230701</v>
      </c>
      <c r="K8623" t="s">
        <v>6820</v>
      </c>
      <c r="L8623">
        <v>0</v>
      </c>
      <c r="M8623">
        <v>3.1</v>
      </c>
      <c r="N8623" t="s">
        <v>505</v>
      </c>
      <c r="O8623">
        <v>20230731</v>
      </c>
    </row>
    <row r="8624" spans="1:15" x14ac:dyDescent="0.25">
      <c r="A8624" t="s">
        <v>6033</v>
      </c>
      <c r="B8624" t="s">
        <v>6034</v>
      </c>
      <c r="C8624">
        <v>1600003366</v>
      </c>
      <c r="D8624">
        <v>20230531</v>
      </c>
      <c r="E8624">
        <v>62810000</v>
      </c>
      <c r="F8624" t="s">
        <v>6482</v>
      </c>
      <c r="I8624" t="s">
        <v>6821</v>
      </c>
      <c r="J8624">
        <v>20230531</v>
      </c>
      <c r="K8624" t="s">
        <v>6822</v>
      </c>
      <c r="L8624">
        <v>48.98</v>
      </c>
      <c r="M8624">
        <v>0</v>
      </c>
    </row>
    <row r="8625" spans="1:15" x14ac:dyDescent="0.25">
      <c r="A8625" t="s">
        <v>6033</v>
      </c>
      <c r="B8625" t="s">
        <v>6034</v>
      </c>
      <c r="C8625">
        <v>1600008489</v>
      </c>
      <c r="D8625">
        <v>20230827</v>
      </c>
      <c r="E8625">
        <v>44561005</v>
      </c>
      <c r="F8625" t="s">
        <v>59</v>
      </c>
      <c r="I8625">
        <v>13793</v>
      </c>
      <c r="J8625">
        <v>20230827</v>
      </c>
      <c r="K8625" t="s">
        <v>6354</v>
      </c>
      <c r="L8625">
        <v>252.66</v>
      </c>
      <c r="M8625">
        <v>0</v>
      </c>
      <c r="N8625" t="s">
        <v>34</v>
      </c>
      <c r="O8625">
        <v>20231024</v>
      </c>
    </row>
    <row r="8626" spans="1:15" x14ac:dyDescent="0.25">
      <c r="A8626" t="s">
        <v>6033</v>
      </c>
      <c r="B8626" t="s">
        <v>6034</v>
      </c>
      <c r="C8626">
        <v>1600005468</v>
      </c>
      <c r="D8626">
        <v>20230630</v>
      </c>
      <c r="E8626">
        <v>62110000</v>
      </c>
      <c r="F8626" t="s">
        <v>6098</v>
      </c>
      <c r="I8626" t="s">
        <v>6823</v>
      </c>
      <c r="J8626">
        <v>20230630</v>
      </c>
      <c r="K8626" t="s">
        <v>6824</v>
      </c>
      <c r="L8626">
        <v>120.42</v>
      </c>
      <c r="M8626">
        <v>0</v>
      </c>
    </row>
    <row r="8627" spans="1:15" x14ac:dyDescent="0.25">
      <c r="A8627" t="s">
        <v>6033</v>
      </c>
      <c r="B8627" t="s">
        <v>6034</v>
      </c>
      <c r="C8627">
        <v>1600005049</v>
      </c>
      <c r="D8627">
        <v>20230702</v>
      </c>
      <c r="E8627">
        <v>61220000</v>
      </c>
      <c r="F8627" t="s">
        <v>6117</v>
      </c>
      <c r="I8627">
        <v>107230042</v>
      </c>
      <c r="J8627">
        <v>20230702</v>
      </c>
      <c r="K8627" t="s">
        <v>1483</v>
      </c>
      <c r="L8627">
        <v>479.6</v>
      </c>
      <c r="M8627">
        <v>0</v>
      </c>
    </row>
    <row r="8628" spans="1:15" x14ac:dyDescent="0.25">
      <c r="A8628" t="s">
        <v>6033</v>
      </c>
      <c r="B8628" t="s">
        <v>6034</v>
      </c>
      <c r="C8628">
        <v>1600005080</v>
      </c>
      <c r="D8628">
        <v>20230713</v>
      </c>
      <c r="E8628">
        <v>61220000</v>
      </c>
      <c r="F8628" t="s">
        <v>6117</v>
      </c>
      <c r="I8628">
        <v>107230073</v>
      </c>
      <c r="J8628">
        <v>20230713</v>
      </c>
      <c r="K8628" t="s">
        <v>455</v>
      </c>
      <c r="L8628">
        <v>429.99</v>
      </c>
      <c r="M8628">
        <v>0</v>
      </c>
    </row>
    <row r="8629" spans="1:15" x14ac:dyDescent="0.25">
      <c r="A8629" t="s">
        <v>6033</v>
      </c>
      <c r="B8629" t="s">
        <v>6034</v>
      </c>
      <c r="C8629">
        <v>1600008767</v>
      </c>
      <c r="D8629">
        <v>20230911</v>
      </c>
      <c r="E8629">
        <v>44561005</v>
      </c>
      <c r="F8629" t="s">
        <v>59</v>
      </c>
      <c r="I8629">
        <v>213171596</v>
      </c>
      <c r="J8629">
        <v>20230911</v>
      </c>
      <c r="K8629" t="s">
        <v>3912</v>
      </c>
      <c r="L8629">
        <v>7.07</v>
      </c>
      <c r="M8629">
        <v>0</v>
      </c>
      <c r="N8629" t="s">
        <v>27</v>
      </c>
      <c r="O8629">
        <v>20231124</v>
      </c>
    </row>
    <row r="8630" spans="1:15" x14ac:dyDescent="0.25">
      <c r="A8630" t="s">
        <v>6033</v>
      </c>
      <c r="B8630" t="s">
        <v>6034</v>
      </c>
      <c r="C8630">
        <v>1600010267</v>
      </c>
      <c r="D8630">
        <v>20230930</v>
      </c>
      <c r="E8630">
        <v>40100000</v>
      </c>
      <c r="F8630" t="s">
        <v>55</v>
      </c>
      <c r="G8630" t="s">
        <v>549</v>
      </c>
      <c r="H8630" t="s">
        <v>550</v>
      </c>
      <c r="I8630" t="s">
        <v>6825</v>
      </c>
      <c r="J8630">
        <v>20230930</v>
      </c>
      <c r="K8630" t="s">
        <v>6826</v>
      </c>
      <c r="L8630">
        <v>0</v>
      </c>
      <c r="M8630">
        <v>146167.43</v>
      </c>
      <c r="N8630" t="s">
        <v>80</v>
      </c>
      <c r="O8630">
        <v>20231006</v>
      </c>
    </row>
    <row r="8631" spans="1:15" x14ac:dyDescent="0.25">
      <c r="A8631" t="s">
        <v>6033</v>
      </c>
      <c r="B8631" t="s">
        <v>6034</v>
      </c>
      <c r="C8631">
        <v>1600011631</v>
      </c>
      <c r="D8631">
        <v>20231031</v>
      </c>
      <c r="E8631">
        <v>44561005</v>
      </c>
      <c r="F8631" t="s">
        <v>59</v>
      </c>
      <c r="I8631" t="s">
        <v>6827</v>
      </c>
      <c r="J8631">
        <v>20231031</v>
      </c>
      <c r="K8631" t="s">
        <v>6828</v>
      </c>
      <c r="L8631">
        <v>720</v>
      </c>
      <c r="M8631">
        <v>0</v>
      </c>
    </row>
    <row r="8632" spans="1:15" x14ac:dyDescent="0.25">
      <c r="A8632" t="s">
        <v>6033</v>
      </c>
      <c r="B8632" t="s">
        <v>6034</v>
      </c>
      <c r="C8632">
        <v>1600009882</v>
      </c>
      <c r="D8632">
        <v>20230929</v>
      </c>
      <c r="E8632">
        <v>44561005</v>
      </c>
      <c r="F8632" t="s">
        <v>59</v>
      </c>
      <c r="I8632">
        <v>174651</v>
      </c>
      <c r="J8632">
        <v>20230929</v>
      </c>
      <c r="K8632" t="s">
        <v>6829</v>
      </c>
      <c r="L8632">
        <v>8.98</v>
      </c>
      <c r="M8632">
        <v>0</v>
      </c>
      <c r="N8632" t="s">
        <v>27</v>
      </c>
      <c r="O8632">
        <v>20231124</v>
      </c>
    </row>
    <row r="8633" spans="1:15" x14ac:dyDescent="0.25">
      <c r="A8633" t="s">
        <v>6033</v>
      </c>
      <c r="B8633" t="s">
        <v>6034</v>
      </c>
      <c r="C8633">
        <v>1600000106</v>
      </c>
      <c r="D8633">
        <v>20230428</v>
      </c>
      <c r="E8633">
        <v>44561005</v>
      </c>
      <c r="F8633" t="s">
        <v>59</v>
      </c>
      <c r="I8633" t="s">
        <v>6830</v>
      </c>
      <c r="J8633">
        <v>20230428</v>
      </c>
      <c r="K8633" t="s">
        <v>2209</v>
      </c>
      <c r="L8633">
        <v>228</v>
      </c>
      <c r="M8633">
        <v>0</v>
      </c>
      <c r="N8633" t="s">
        <v>54</v>
      </c>
      <c r="O8633">
        <v>20230522</v>
      </c>
    </row>
    <row r="8634" spans="1:15" x14ac:dyDescent="0.25">
      <c r="A8634" t="s">
        <v>6033</v>
      </c>
      <c r="B8634" t="s">
        <v>6034</v>
      </c>
      <c r="C8634">
        <v>1600009425</v>
      </c>
      <c r="D8634">
        <v>20230831</v>
      </c>
      <c r="E8634">
        <v>40100000</v>
      </c>
      <c r="F8634" t="s">
        <v>55</v>
      </c>
      <c r="G8634" t="s">
        <v>1886</v>
      </c>
      <c r="H8634" t="s">
        <v>1887</v>
      </c>
      <c r="I8634" t="s">
        <v>3701</v>
      </c>
      <c r="J8634">
        <v>20230831</v>
      </c>
      <c r="K8634" t="s">
        <v>3702</v>
      </c>
      <c r="L8634">
        <v>0</v>
      </c>
      <c r="M8634">
        <v>2795.5</v>
      </c>
      <c r="N8634" t="s">
        <v>29</v>
      </c>
      <c r="O8634">
        <v>20231006</v>
      </c>
    </row>
    <row r="8635" spans="1:15" x14ac:dyDescent="0.25">
      <c r="A8635" t="s">
        <v>6033</v>
      </c>
      <c r="B8635" t="s">
        <v>6034</v>
      </c>
      <c r="C8635">
        <v>1600008347</v>
      </c>
      <c r="D8635">
        <v>20230823</v>
      </c>
      <c r="E8635">
        <v>40100000</v>
      </c>
      <c r="F8635" t="s">
        <v>55</v>
      </c>
      <c r="G8635" t="s">
        <v>185</v>
      </c>
      <c r="H8635" t="s">
        <v>186</v>
      </c>
      <c r="I8635">
        <v>23080333</v>
      </c>
      <c r="J8635">
        <v>20230823</v>
      </c>
      <c r="K8635" t="s">
        <v>6831</v>
      </c>
      <c r="L8635">
        <v>0</v>
      </c>
      <c r="M8635">
        <v>720</v>
      </c>
    </row>
    <row r="8636" spans="1:15" x14ac:dyDescent="0.25">
      <c r="A8636" t="s">
        <v>6033</v>
      </c>
      <c r="B8636" t="s">
        <v>6034</v>
      </c>
      <c r="C8636">
        <v>1600007274</v>
      </c>
      <c r="D8636">
        <v>20230803</v>
      </c>
      <c r="E8636">
        <v>60200013</v>
      </c>
      <c r="F8636" t="s">
        <v>6135</v>
      </c>
      <c r="I8636" t="s">
        <v>6832</v>
      </c>
      <c r="J8636">
        <v>20230803</v>
      </c>
      <c r="K8636" t="s">
        <v>6833</v>
      </c>
      <c r="L8636">
        <v>-652.57000000000005</v>
      </c>
      <c r="M8636">
        <v>0</v>
      </c>
    </row>
    <row r="8637" spans="1:15" x14ac:dyDescent="0.25">
      <c r="A8637" t="s">
        <v>6033</v>
      </c>
      <c r="B8637" t="s">
        <v>6034</v>
      </c>
      <c r="C8637">
        <v>1600007315</v>
      </c>
      <c r="D8637">
        <v>20230809</v>
      </c>
      <c r="E8637">
        <v>44561005</v>
      </c>
      <c r="F8637" t="s">
        <v>59</v>
      </c>
      <c r="I8637">
        <v>20000547930823</v>
      </c>
      <c r="J8637">
        <v>20230809</v>
      </c>
      <c r="K8637" t="s">
        <v>6834</v>
      </c>
      <c r="L8637">
        <v>424.88</v>
      </c>
      <c r="M8637">
        <v>0</v>
      </c>
      <c r="N8637" t="s">
        <v>34</v>
      </c>
      <c r="O8637">
        <v>20231024</v>
      </c>
    </row>
    <row r="8638" spans="1:15" x14ac:dyDescent="0.25">
      <c r="A8638" t="s">
        <v>6033</v>
      </c>
      <c r="B8638" t="s">
        <v>6034</v>
      </c>
      <c r="C8638">
        <v>1600003446</v>
      </c>
      <c r="D8638">
        <v>20230525</v>
      </c>
      <c r="E8638">
        <v>40100000</v>
      </c>
      <c r="F8638" t="s">
        <v>55</v>
      </c>
      <c r="G8638" t="s">
        <v>133</v>
      </c>
      <c r="H8638" t="s">
        <v>134</v>
      </c>
      <c r="I8638">
        <v>20430599</v>
      </c>
      <c r="J8638">
        <v>20230525</v>
      </c>
      <c r="K8638" t="s">
        <v>3291</v>
      </c>
      <c r="L8638">
        <v>0</v>
      </c>
      <c r="M8638">
        <v>241.62</v>
      </c>
      <c r="N8638" t="s">
        <v>117</v>
      </c>
      <c r="O8638">
        <v>20230614</v>
      </c>
    </row>
    <row r="8639" spans="1:15" x14ac:dyDescent="0.25">
      <c r="A8639" t="s">
        <v>6033</v>
      </c>
      <c r="B8639" t="s">
        <v>6034</v>
      </c>
      <c r="C8639">
        <v>1600012098</v>
      </c>
      <c r="D8639">
        <v>20231017</v>
      </c>
      <c r="E8639">
        <v>40100000</v>
      </c>
      <c r="F8639" t="s">
        <v>55</v>
      </c>
      <c r="G8639" t="s">
        <v>139</v>
      </c>
      <c r="H8639" t="s">
        <v>140</v>
      </c>
      <c r="I8639">
        <v>110230307</v>
      </c>
      <c r="J8639">
        <v>20231017</v>
      </c>
      <c r="K8639" t="s">
        <v>6835</v>
      </c>
      <c r="L8639">
        <v>0</v>
      </c>
      <c r="M8639">
        <v>95</v>
      </c>
      <c r="N8639" t="s">
        <v>837</v>
      </c>
      <c r="O8639">
        <v>20231114</v>
      </c>
    </row>
    <row r="8640" spans="1:15" x14ac:dyDescent="0.25">
      <c r="A8640" t="s">
        <v>6033</v>
      </c>
      <c r="B8640" t="s">
        <v>6034</v>
      </c>
      <c r="C8640">
        <v>1600000790</v>
      </c>
      <c r="D8640">
        <v>20230425</v>
      </c>
      <c r="E8640">
        <v>44573005</v>
      </c>
      <c r="F8640" t="s">
        <v>6192</v>
      </c>
      <c r="I8640" t="s">
        <v>6836</v>
      </c>
      <c r="J8640">
        <v>20230425</v>
      </c>
      <c r="K8640" t="s">
        <v>6837</v>
      </c>
      <c r="L8640">
        <v>0</v>
      </c>
      <c r="M8640">
        <v>903.2</v>
      </c>
      <c r="N8640" t="s">
        <v>54</v>
      </c>
      <c r="O8640">
        <v>20230522</v>
      </c>
    </row>
    <row r="8641" spans="1:15" x14ac:dyDescent="0.25">
      <c r="A8641" t="s">
        <v>6033</v>
      </c>
      <c r="B8641" t="s">
        <v>6034</v>
      </c>
      <c r="C8641">
        <v>1600000240</v>
      </c>
      <c r="D8641">
        <v>20230404</v>
      </c>
      <c r="E8641">
        <v>40100000</v>
      </c>
      <c r="F8641" t="s">
        <v>55</v>
      </c>
      <c r="G8641" t="s">
        <v>386</v>
      </c>
      <c r="H8641" t="s">
        <v>387</v>
      </c>
      <c r="I8641">
        <v>104230099</v>
      </c>
      <c r="J8641">
        <v>20230404</v>
      </c>
      <c r="K8641" t="s">
        <v>481</v>
      </c>
      <c r="L8641">
        <v>0</v>
      </c>
      <c r="M8641">
        <v>67.599999999999994</v>
      </c>
      <c r="N8641" t="s">
        <v>80</v>
      </c>
      <c r="O8641">
        <v>20230405</v>
      </c>
    </row>
    <row r="8642" spans="1:15" x14ac:dyDescent="0.25">
      <c r="A8642" t="s">
        <v>6033</v>
      </c>
      <c r="B8642" t="s">
        <v>6034</v>
      </c>
      <c r="C8642">
        <v>1600002335</v>
      </c>
      <c r="D8642">
        <v>20230516</v>
      </c>
      <c r="E8642">
        <v>44561005</v>
      </c>
      <c r="F8642" t="s">
        <v>59</v>
      </c>
      <c r="I8642">
        <v>30500019</v>
      </c>
      <c r="J8642">
        <v>20230516</v>
      </c>
      <c r="K8642" t="s">
        <v>3044</v>
      </c>
      <c r="L8642">
        <v>9309.6</v>
      </c>
      <c r="M8642">
        <v>0</v>
      </c>
      <c r="N8642" t="s">
        <v>83</v>
      </c>
      <c r="O8642">
        <v>20230622</v>
      </c>
    </row>
    <row r="8643" spans="1:15" x14ac:dyDescent="0.25">
      <c r="A8643" t="s">
        <v>6033</v>
      </c>
      <c r="B8643" t="s">
        <v>6034</v>
      </c>
      <c r="C8643">
        <v>1600007044</v>
      </c>
      <c r="D8643">
        <v>20230717</v>
      </c>
      <c r="E8643">
        <v>61550001</v>
      </c>
      <c r="F8643" t="s">
        <v>6100</v>
      </c>
      <c r="I8643">
        <v>19</v>
      </c>
      <c r="J8643">
        <v>20230717</v>
      </c>
      <c r="K8643" t="s">
        <v>6086</v>
      </c>
      <c r="L8643">
        <v>-945.34</v>
      </c>
      <c r="M8643">
        <v>0</v>
      </c>
    </row>
    <row r="8644" spans="1:15" x14ac:dyDescent="0.25">
      <c r="A8644" t="s">
        <v>6033</v>
      </c>
      <c r="B8644" t="s">
        <v>6034</v>
      </c>
      <c r="C8644">
        <v>1600011913</v>
      </c>
      <c r="D8644">
        <v>20231015</v>
      </c>
      <c r="E8644">
        <v>40100000</v>
      </c>
      <c r="F8644" t="s">
        <v>55</v>
      </c>
      <c r="G8644" t="s">
        <v>3594</v>
      </c>
      <c r="H8644" t="s">
        <v>3595</v>
      </c>
      <c r="I8644">
        <v>110230275</v>
      </c>
      <c r="J8644">
        <v>20231015</v>
      </c>
      <c r="K8644" t="s">
        <v>6838</v>
      </c>
      <c r="L8644">
        <v>0</v>
      </c>
      <c r="M8644">
        <v>63.6</v>
      </c>
      <c r="N8644" t="s">
        <v>37</v>
      </c>
      <c r="O8644">
        <v>20231113</v>
      </c>
    </row>
    <row r="8645" spans="1:15" x14ac:dyDescent="0.25">
      <c r="A8645" t="s">
        <v>6033</v>
      </c>
      <c r="B8645" t="s">
        <v>6034</v>
      </c>
      <c r="C8645">
        <v>1600000168</v>
      </c>
      <c r="D8645">
        <v>20230401</v>
      </c>
      <c r="E8645">
        <v>40100000</v>
      </c>
      <c r="F8645" t="s">
        <v>55</v>
      </c>
      <c r="G8645" t="s">
        <v>178</v>
      </c>
      <c r="H8645" t="s">
        <v>179</v>
      </c>
      <c r="I8645">
        <v>104230063</v>
      </c>
      <c r="J8645">
        <v>20230401</v>
      </c>
      <c r="K8645" t="s">
        <v>2274</v>
      </c>
      <c r="L8645">
        <v>0</v>
      </c>
      <c r="M8645">
        <v>1871.99</v>
      </c>
      <c r="N8645" t="s">
        <v>54</v>
      </c>
      <c r="O8645">
        <v>20230404</v>
      </c>
    </row>
    <row r="8646" spans="1:15" x14ac:dyDescent="0.25">
      <c r="A8646" t="s">
        <v>6033</v>
      </c>
      <c r="B8646" t="s">
        <v>6034</v>
      </c>
      <c r="C8646">
        <v>1600000140</v>
      </c>
      <c r="D8646">
        <v>20230412</v>
      </c>
      <c r="E8646">
        <v>61220000</v>
      </c>
      <c r="F8646" t="s">
        <v>6117</v>
      </c>
      <c r="I8646">
        <v>104230035</v>
      </c>
      <c r="J8646">
        <v>20230412</v>
      </c>
      <c r="K8646" t="s">
        <v>404</v>
      </c>
      <c r="L8646">
        <v>2282.88</v>
      </c>
      <c r="M8646">
        <v>0</v>
      </c>
    </row>
    <row r="8647" spans="1:15" x14ac:dyDescent="0.25">
      <c r="A8647" t="s">
        <v>6033</v>
      </c>
      <c r="B8647" t="s">
        <v>6034</v>
      </c>
      <c r="C8647">
        <v>1600004445</v>
      </c>
      <c r="D8647">
        <v>20230615</v>
      </c>
      <c r="E8647">
        <v>44573006</v>
      </c>
      <c r="F8647" t="s">
        <v>6038</v>
      </c>
      <c r="I8647" t="s">
        <v>1214</v>
      </c>
      <c r="J8647">
        <v>20230615</v>
      </c>
      <c r="K8647" t="s">
        <v>1215</v>
      </c>
      <c r="L8647">
        <v>0</v>
      </c>
      <c r="M8647">
        <v>108.13</v>
      </c>
      <c r="N8647" t="s">
        <v>37</v>
      </c>
      <c r="O8647">
        <v>20230718</v>
      </c>
    </row>
    <row r="8648" spans="1:15" x14ac:dyDescent="0.25">
      <c r="A8648" t="s">
        <v>6033</v>
      </c>
      <c r="B8648" t="s">
        <v>6034</v>
      </c>
      <c r="C8648">
        <v>1600002367</v>
      </c>
      <c r="D8648">
        <v>20230401</v>
      </c>
      <c r="E8648">
        <v>40100000</v>
      </c>
      <c r="F8648" t="s">
        <v>55</v>
      </c>
      <c r="G8648" t="s">
        <v>1886</v>
      </c>
      <c r="H8648" t="s">
        <v>1887</v>
      </c>
      <c r="I8648" t="s">
        <v>4895</v>
      </c>
      <c r="J8648">
        <v>20230401</v>
      </c>
      <c r="K8648" t="s">
        <v>4896</v>
      </c>
      <c r="L8648">
        <v>0</v>
      </c>
      <c r="M8648">
        <v>12000</v>
      </c>
      <c r="N8648" t="s">
        <v>54</v>
      </c>
      <c r="O8648">
        <v>20230519</v>
      </c>
    </row>
    <row r="8649" spans="1:15" x14ac:dyDescent="0.25">
      <c r="A8649" t="s">
        <v>6033</v>
      </c>
      <c r="B8649" t="s">
        <v>6034</v>
      </c>
      <c r="C8649">
        <v>1600012113</v>
      </c>
      <c r="D8649">
        <v>20231010</v>
      </c>
      <c r="E8649">
        <v>40100000</v>
      </c>
      <c r="F8649" t="s">
        <v>55</v>
      </c>
      <c r="G8649" t="s">
        <v>139</v>
      </c>
      <c r="H8649" t="s">
        <v>140</v>
      </c>
      <c r="I8649">
        <v>110230322</v>
      </c>
      <c r="J8649">
        <v>20231010</v>
      </c>
      <c r="K8649" t="s">
        <v>6681</v>
      </c>
      <c r="L8649">
        <v>0</v>
      </c>
      <c r="M8649">
        <v>61</v>
      </c>
      <c r="N8649" t="s">
        <v>837</v>
      </c>
      <c r="O8649">
        <v>20231114</v>
      </c>
    </row>
    <row r="8650" spans="1:15" x14ac:dyDescent="0.25">
      <c r="A8650" t="s">
        <v>6033</v>
      </c>
      <c r="B8650" t="s">
        <v>6034</v>
      </c>
      <c r="C8650">
        <v>1600009848</v>
      </c>
      <c r="D8650">
        <v>20230927</v>
      </c>
      <c r="E8650">
        <v>44561005</v>
      </c>
      <c r="F8650" t="s">
        <v>59</v>
      </c>
      <c r="I8650">
        <v>2309010</v>
      </c>
      <c r="J8650">
        <v>20230927</v>
      </c>
      <c r="K8650" t="s">
        <v>4308</v>
      </c>
      <c r="L8650">
        <v>3329.64</v>
      </c>
      <c r="M8650">
        <v>0</v>
      </c>
      <c r="N8650" t="s">
        <v>27</v>
      </c>
      <c r="O8650">
        <v>20231124</v>
      </c>
    </row>
    <row r="8651" spans="1:15" x14ac:dyDescent="0.25">
      <c r="A8651" t="s">
        <v>6033</v>
      </c>
      <c r="B8651" t="s">
        <v>6034</v>
      </c>
      <c r="C8651">
        <v>1600006668</v>
      </c>
      <c r="D8651">
        <v>20230731</v>
      </c>
      <c r="E8651">
        <v>44561005</v>
      </c>
      <c r="F8651" t="s">
        <v>59</v>
      </c>
      <c r="I8651">
        <v>1621908</v>
      </c>
      <c r="J8651">
        <v>20230731</v>
      </c>
      <c r="K8651" t="s">
        <v>3179</v>
      </c>
      <c r="L8651">
        <v>499.55</v>
      </c>
      <c r="M8651">
        <v>0</v>
      </c>
      <c r="N8651" t="s">
        <v>80</v>
      </c>
      <c r="O8651">
        <v>20230821</v>
      </c>
    </row>
    <row r="8652" spans="1:15" x14ac:dyDescent="0.25">
      <c r="A8652" t="s">
        <v>6033</v>
      </c>
      <c r="B8652" t="s">
        <v>6034</v>
      </c>
      <c r="C8652">
        <v>1600009813</v>
      </c>
      <c r="D8652">
        <v>20230929</v>
      </c>
      <c r="E8652">
        <v>61550001</v>
      </c>
      <c r="F8652" t="s">
        <v>6100</v>
      </c>
      <c r="I8652" t="s">
        <v>6350</v>
      </c>
      <c r="J8652">
        <v>20230929</v>
      </c>
      <c r="K8652" t="s">
        <v>6351</v>
      </c>
      <c r="L8652">
        <v>308.3</v>
      </c>
      <c r="M8652">
        <v>0</v>
      </c>
    </row>
    <row r="8653" spans="1:15" x14ac:dyDescent="0.25">
      <c r="A8653" t="s">
        <v>6033</v>
      </c>
      <c r="B8653" t="s">
        <v>6034</v>
      </c>
      <c r="C8653">
        <v>1600011870</v>
      </c>
      <c r="D8653">
        <v>20231031</v>
      </c>
      <c r="E8653">
        <v>44561005</v>
      </c>
      <c r="F8653" t="s">
        <v>59</v>
      </c>
      <c r="I8653" t="s">
        <v>6231</v>
      </c>
      <c r="J8653">
        <v>20231031</v>
      </c>
      <c r="K8653" t="s">
        <v>6232</v>
      </c>
      <c r="L8653">
        <v>696.23</v>
      </c>
      <c r="M8653">
        <v>0</v>
      </c>
    </row>
    <row r="8654" spans="1:15" x14ac:dyDescent="0.25">
      <c r="A8654" t="s">
        <v>6033</v>
      </c>
      <c r="B8654" t="s">
        <v>6034</v>
      </c>
      <c r="C8654">
        <v>1600000185</v>
      </c>
      <c r="D8654">
        <v>20230422</v>
      </c>
      <c r="E8654">
        <v>61220000</v>
      </c>
      <c r="F8654" t="s">
        <v>6117</v>
      </c>
      <c r="I8654">
        <v>104230080</v>
      </c>
      <c r="J8654">
        <v>20230422</v>
      </c>
      <c r="K8654" t="s">
        <v>440</v>
      </c>
      <c r="L8654">
        <v>406.4</v>
      </c>
      <c r="M8654">
        <v>0</v>
      </c>
    </row>
    <row r="8655" spans="1:15" x14ac:dyDescent="0.25">
      <c r="A8655" t="s">
        <v>6033</v>
      </c>
      <c r="B8655" t="s">
        <v>6034</v>
      </c>
      <c r="C8655">
        <v>1600010172</v>
      </c>
      <c r="D8655">
        <v>20231008</v>
      </c>
      <c r="E8655">
        <v>44561005</v>
      </c>
      <c r="F8655" t="s">
        <v>59</v>
      </c>
      <c r="I8655">
        <v>110230099</v>
      </c>
      <c r="J8655">
        <v>20231008</v>
      </c>
      <c r="K8655" t="s">
        <v>1520</v>
      </c>
      <c r="L8655">
        <v>99.3</v>
      </c>
      <c r="M8655">
        <v>0</v>
      </c>
      <c r="N8655" t="s">
        <v>27</v>
      </c>
      <c r="O8655">
        <v>20231124</v>
      </c>
    </row>
    <row r="8656" spans="1:15" x14ac:dyDescent="0.25">
      <c r="A8656" t="s">
        <v>6033</v>
      </c>
      <c r="B8656" t="s">
        <v>6034</v>
      </c>
      <c r="C8656">
        <v>1600008255</v>
      </c>
      <c r="D8656">
        <v>20230917</v>
      </c>
      <c r="E8656">
        <v>40100000</v>
      </c>
      <c r="F8656" t="s">
        <v>55</v>
      </c>
      <c r="G8656" t="s">
        <v>468</v>
      </c>
      <c r="H8656" t="s">
        <v>469</v>
      </c>
      <c r="I8656" t="s">
        <v>6839</v>
      </c>
      <c r="J8656">
        <v>20230917</v>
      </c>
      <c r="K8656" t="s">
        <v>471</v>
      </c>
      <c r="L8656">
        <v>0</v>
      </c>
      <c r="M8656">
        <v>1253.23</v>
      </c>
      <c r="N8656" t="s">
        <v>1020</v>
      </c>
      <c r="O8656">
        <v>20230921</v>
      </c>
    </row>
    <row r="8657" spans="1:15" x14ac:dyDescent="0.25">
      <c r="A8657" t="s">
        <v>6033</v>
      </c>
      <c r="B8657" t="s">
        <v>6034</v>
      </c>
      <c r="C8657">
        <v>1600003459</v>
      </c>
      <c r="D8657">
        <v>20230530</v>
      </c>
      <c r="E8657">
        <v>44561005</v>
      </c>
      <c r="F8657" t="s">
        <v>59</v>
      </c>
      <c r="I8657" t="s">
        <v>923</v>
      </c>
      <c r="J8657">
        <v>20230530</v>
      </c>
      <c r="K8657" t="s">
        <v>4632</v>
      </c>
      <c r="L8657">
        <v>212</v>
      </c>
      <c r="M8657">
        <v>0</v>
      </c>
      <c r="N8657" t="s">
        <v>83</v>
      </c>
      <c r="O8657">
        <v>20230622</v>
      </c>
    </row>
    <row r="8658" spans="1:15" x14ac:dyDescent="0.25">
      <c r="A8658" t="s">
        <v>6033</v>
      </c>
      <c r="B8658" t="s">
        <v>6034</v>
      </c>
      <c r="C8658">
        <v>1600007260</v>
      </c>
      <c r="D8658">
        <v>20230731</v>
      </c>
      <c r="E8658">
        <v>44561005</v>
      </c>
      <c r="F8658" t="s">
        <v>59</v>
      </c>
      <c r="I8658">
        <v>6028706</v>
      </c>
      <c r="J8658">
        <v>20230731</v>
      </c>
      <c r="K8658" t="s">
        <v>1947</v>
      </c>
      <c r="L8658">
        <v>292.31</v>
      </c>
      <c r="M8658">
        <v>0</v>
      </c>
      <c r="N8658" t="s">
        <v>117</v>
      </c>
      <c r="O8658">
        <v>20230921</v>
      </c>
    </row>
    <row r="8659" spans="1:15" x14ac:dyDescent="0.25">
      <c r="A8659" t="s">
        <v>6033</v>
      </c>
      <c r="B8659" t="s">
        <v>6034</v>
      </c>
      <c r="C8659">
        <v>1600008262</v>
      </c>
      <c r="D8659">
        <v>20230914</v>
      </c>
      <c r="E8659">
        <v>61350000</v>
      </c>
      <c r="F8659" t="s">
        <v>6059</v>
      </c>
      <c r="I8659" t="s">
        <v>6840</v>
      </c>
      <c r="J8659">
        <v>20230914</v>
      </c>
      <c r="K8659" t="s">
        <v>985</v>
      </c>
      <c r="L8659">
        <v>1484</v>
      </c>
      <c r="M8659">
        <v>0</v>
      </c>
    </row>
    <row r="8660" spans="1:15" x14ac:dyDescent="0.25">
      <c r="A8660" t="s">
        <v>6033</v>
      </c>
      <c r="B8660" t="s">
        <v>6034</v>
      </c>
      <c r="C8660">
        <v>1600008774</v>
      </c>
      <c r="D8660">
        <v>20230831</v>
      </c>
      <c r="E8660">
        <v>40100000</v>
      </c>
      <c r="F8660" t="s">
        <v>55</v>
      </c>
      <c r="G8660" t="s">
        <v>549</v>
      </c>
      <c r="H8660" t="s">
        <v>550</v>
      </c>
      <c r="I8660" t="s">
        <v>6414</v>
      </c>
      <c r="J8660">
        <v>20230831</v>
      </c>
      <c r="K8660" t="s">
        <v>6415</v>
      </c>
      <c r="L8660">
        <v>0</v>
      </c>
      <c r="M8660">
        <v>628.63</v>
      </c>
      <c r="N8660" t="s">
        <v>37</v>
      </c>
      <c r="O8660">
        <v>20230915</v>
      </c>
    </row>
    <row r="8661" spans="1:15" x14ac:dyDescent="0.25">
      <c r="A8661" t="s">
        <v>6033</v>
      </c>
      <c r="B8661" t="s">
        <v>6034</v>
      </c>
      <c r="C8661">
        <v>1600008170</v>
      </c>
      <c r="D8661">
        <v>20230921</v>
      </c>
      <c r="E8661">
        <v>61220000</v>
      </c>
      <c r="F8661" t="s">
        <v>6117</v>
      </c>
      <c r="I8661">
        <v>109230033</v>
      </c>
      <c r="J8661">
        <v>20230921</v>
      </c>
      <c r="K8661" t="s">
        <v>879</v>
      </c>
      <c r="L8661">
        <v>1394.67</v>
      </c>
      <c r="M8661">
        <v>0</v>
      </c>
    </row>
    <row r="8662" spans="1:15" x14ac:dyDescent="0.25">
      <c r="A8662" t="s">
        <v>6033</v>
      </c>
      <c r="B8662" t="s">
        <v>6034</v>
      </c>
      <c r="C8662">
        <v>1600006787</v>
      </c>
      <c r="D8662">
        <v>20230828</v>
      </c>
      <c r="E8662">
        <v>44561005</v>
      </c>
      <c r="F8662" t="s">
        <v>59</v>
      </c>
      <c r="I8662">
        <v>108230042</v>
      </c>
      <c r="J8662">
        <v>20230828</v>
      </c>
      <c r="K8662" t="s">
        <v>1932</v>
      </c>
      <c r="L8662">
        <v>279.98</v>
      </c>
      <c r="M8662">
        <v>0</v>
      </c>
      <c r="N8662" t="s">
        <v>117</v>
      </c>
      <c r="O8662">
        <v>20230921</v>
      </c>
    </row>
    <row r="8663" spans="1:15" x14ac:dyDescent="0.25">
      <c r="A8663" t="s">
        <v>6033</v>
      </c>
      <c r="B8663" t="s">
        <v>6034</v>
      </c>
      <c r="C8663">
        <v>1600001609</v>
      </c>
      <c r="D8663">
        <v>20230430</v>
      </c>
      <c r="E8663">
        <v>40100000</v>
      </c>
      <c r="F8663" t="s">
        <v>55</v>
      </c>
      <c r="G8663" t="s">
        <v>4659</v>
      </c>
      <c r="H8663" t="s">
        <v>4660</v>
      </c>
      <c r="I8663">
        <v>2304050</v>
      </c>
      <c r="J8663">
        <v>20230430</v>
      </c>
      <c r="K8663" t="s">
        <v>6841</v>
      </c>
      <c r="L8663">
        <v>0</v>
      </c>
      <c r="M8663">
        <v>264</v>
      </c>
      <c r="N8663" t="s">
        <v>54</v>
      </c>
      <c r="O8663">
        <v>20230707</v>
      </c>
    </row>
    <row r="8664" spans="1:15" x14ac:dyDescent="0.25">
      <c r="A8664" t="s">
        <v>6033</v>
      </c>
      <c r="B8664" t="s">
        <v>6034</v>
      </c>
      <c r="C8664">
        <v>1600003785</v>
      </c>
      <c r="D8664">
        <v>20230615</v>
      </c>
      <c r="E8664">
        <v>60200010</v>
      </c>
      <c r="F8664" t="s">
        <v>6331</v>
      </c>
      <c r="I8664" t="s">
        <v>6842</v>
      </c>
      <c r="J8664">
        <v>20230615</v>
      </c>
      <c r="K8664" t="s">
        <v>6843</v>
      </c>
      <c r="L8664">
        <v>1438.91</v>
      </c>
      <c r="M8664">
        <v>0</v>
      </c>
    </row>
    <row r="8665" spans="1:15" x14ac:dyDescent="0.25">
      <c r="A8665" t="s">
        <v>6033</v>
      </c>
      <c r="B8665" t="s">
        <v>6034</v>
      </c>
      <c r="C8665">
        <v>1600007987</v>
      </c>
      <c r="D8665">
        <v>20230801</v>
      </c>
      <c r="E8665">
        <v>61550001</v>
      </c>
      <c r="F8665" t="s">
        <v>6100</v>
      </c>
      <c r="I8665">
        <v>23104325</v>
      </c>
      <c r="J8665">
        <v>20230801</v>
      </c>
      <c r="K8665" t="s">
        <v>6844</v>
      </c>
      <c r="L8665">
        <v>69.47</v>
      </c>
      <c r="M8665">
        <v>0</v>
      </c>
    </row>
    <row r="8666" spans="1:15" x14ac:dyDescent="0.25">
      <c r="A8666" t="s">
        <v>6033</v>
      </c>
      <c r="B8666" t="s">
        <v>6034</v>
      </c>
      <c r="C8666">
        <v>1600005121</v>
      </c>
      <c r="D8666">
        <v>20230714</v>
      </c>
      <c r="E8666">
        <v>44561005</v>
      </c>
      <c r="F8666" t="s">
        <v>59</v>
      </c>
      <c r="I8666" t="s">
        <v>6845</v>
      </c>
      <c r="J8666">
        <v>20230714</v>
      </c>
      <c r="K8666" t="s">
        <v>572</v>
      </c>
      <c r="L8666">
        <v>296.8</v>
      </c>
      <c r="M8666">
        <v>0</v>
      </c>
      <c r="N8666" t="s">
        <v>80</v>
      </c>
      <c r="O8666">
        <v>20230821</v>
      </c>
    </row>
    <row r="8667" spans="1:15" x14ac:dyDescent="0.25">
      <c r="A8667" t="s">
        <v>6033</v>
      </c>
      <c r="B8667" t="s">
        <v>6034</v>
      </c>
      <c r="C8667">
        <v>1600010333</v>
      </c>
      <c r="D8667">
        <v>20231005</v>
      </c>
      <c r="E8667">
        <v>61550001</v>
      </c>
      <c r="F8667" t="s">
        <v>6100</v>
      </c>
      <c r="I8667">
        <v>20313101</v>
      </c>
      <c r="J8667">
        <v>20231005</v>
      </c>
      <c r="K8667" t="s">
        <v>6846</v>
      </c>
      <c r="L8667">
        <v>1967.46</v>
      </c>
      <c r="M8667">
        <v>0</v>
      </c>
    </row>
    <row r="8668" spans="1:15" x14ac:dyDescent="0.25">
      <c r="A8668" t="s">
        <v>6033</v>
      </c>
      <c r="B8668" t="s">
        <v>6034</v>
      </c>
      <c r="C8668">
        <v>1600008263</v>
      </c>
      <c r="D8668">
        <v>20230904</v>
      </c>
      <c r="E8668">
        <v>44561005</v>
      </c>
      <c r="F8668" t="s">
        <v>59</v>
      </c>
      <c r="I8668">
        <v>109230094</v>
      </c>
      <c r="J8668">
        <v>20230904</v>
      </c>
      <c r="K8668" t="s">
        <v>1389</v>
      </c>
      <c r="L8668">
        <v>344.88</v>
      </c>
      <c r="M8668">
        <v>0</v>
      </c>
      <c r="N8668" t="s">
        <v>34</v>
      </c>
      <c r="O8668">
        <v>20231024</v>
      </c>
    </row>
    <row r="8669" spans="1:15" x14ac:dyDescent="0.25">
      <c r="A8669" t="s">
        <v>6033</v>
      </c>
      <c r="B8669" t="s">
        <v>6034</v>
      </c>
      <c r="C8669">
        <v>1600004810</v>
      </c>
      <c r="D8669">
        <v>20230619</v>
      </c>
      <c r="E8669">
        <v>44561005</v>
      </c>
      <c r="F8669" t="s">
        <v>59</v>
      </c>
      <c r="I8669">
        <v>428167</v>
      </c>
      <c r="J8669">
        <v>20230619</v>
      </c>
      <c r="K8669" t="s">
        <v>6407</v>
      </c>
      <c r="L8669">
        <v>75.87</v>
      </c>
      <c r="M8669">
        <v>0</v>
      </c>
      <c r="N8669" t="s">
        <v>37</v>
      </c>
      <c r="O8669">
        <v>20230718</v>
      </c>
    </row>
    <row r="8670" spans="1:15" x14ac:dyDescent="0.25">
      <c r="A8670" t="s">
        <v>6033</v>
      </c>
      <c r="B8670" t="s">
        <v>6034</v>
      </c>
      <c r="C8670">
        <v>1600005119</v>
      </c>
      <c r="D8670">
        <v>20230701</v>
      </c>
      <c r="E8670">
        <v>44561005</v>
      </c>
      <c r="F8670" t="s">
        <v>59</v>
      </c>
      <c r="I8670" t="s">
        <v>6713</v>
      </c>
      <c r="J8670">
        <v>20230701</v>
      </c>
      <c r="K8670" t="s">
        <v>683</v>
      </c>
      <c r="L8670">
        <v>264</v>
      </c>
      <c r="M8670">
        <v>0</v>
      </c>
      <c r="N8670" t="s">
        <v>80</v>
      </c>
      <c r="O8670">
        <v>20230821</v>
      </c>
    </row>
    <row r="8671" spans="1:15" x14ac:dyDescent="0.25">
      <c r="A8671" t="s">
        <v>6033</v>
      </c>
      <c r="B8671" t="s">
        <v>6034</v>
      </c>
      <c r="C8671">
        <v>1600008740</v>
      </c>
      <c r="D8671">
        <v>20230831</v>
      </c>
      <c r="E8671">
        <v>62110000</v>
      </c>
      <c r="F8671" t="s">
        <v>6098</v>
      </c>
      <c r="I8671">
        <v>12903</v>
      </c>
      <c r="J8671">
        <v>20230831</v>
      </c>
      <c r="K8671" t="s">
        <v>5167</v>
      </c>
      <c r="L8671">
        <v>858.45</v>
      </c>
      <c r="M8671">
        <v>0</v>
      </c>
    </row>
    <row r="8672" spans="1:15" x14ac:dyDescent="0.25">
      <c r="A8672" t="s">
        <v>6033</v>
      </c>
      <c r="B8672" t="s">
        <v>6034</v>
      </c>
      <c r="C8672">
        <v>1600008910</v>
      </c>
      <c r="D8672">
        <v>20230916</v>
      </c>
      <c r="E8672">
        <v>62600002</v>
      </c>
      <c r="F8672" t="s">
        <v>6767</v>
      </c>
      <c r="I8672" t="s">
        <v>4088</v>
      </c>
      <c r="J8672">
        <v>20230916</v>
      </c>
      <c r="K8672" t="s">
        <v>4089</v>
      </c>
      <c r="L8672">
        <v>76.08</v>
      </c>
      <c r="M8672">
        <v>0</v>
      </c>
    </row>
    <row r="8673" spans="1:15" x14ac:dyDescent="0.25">
      <c r="A8673" t="s">
        <v>6033</v>
      </c>
      <c r="B8673" t="s">
        <v>6034</v>
      </c>
      <c r="C8673">
        <v>1600005104</v>
      </c>
      <c r="D8673">
        <v>20230701</v>
      </c>
      <c r="E8673">
        <v>44561005</v>
      </c>
      <c r="F8673" t="s">
        <v>59</v>
      </c>
      <c r="I8673" t="s">
        <v>6606</v>
      </c>
      <c r="J8673">
        <v>20230701</v>
      </c>
      <c r="K8673" t="s">
        <v>6163</v>
      </c>
      <c r="L8673">
        <v>80.599999999999994</v>
      </c>
      <c r="M8673">
        <v>0</v>
      </c>
      <c r="N8673" t="s">
        <v>80</v>
      </c>
      <c r="O8673">
        <v>20230821</v>
      </c>
    </row>
    <row r="8674" spans="1:15" x14ac:dyDescent="0.25">
      <c r="A8674" t="s">
        <v>6033</v>
      </c>
      <c r="B8674" t="s">
        <v>6034</v>
      </c>
      <c r="C8674">
        <v>1600007272</v>
      </c>
      <c r="D8674">
        <v>20230802</v>
      </c>
      <c r="E8674">
        <v>40100000</v>
      </c>
      <c r="F8674" t="s">
        <v>55</v>
      </c>
      <c r="G8674" t="s">
        <v>921</v>
      </c>
      <c r="H8674" t="s">
        <v>922</v>
      </c>
      <c r="I8674" t="s">
        <v>923</v>
      </c>
      <c r="J8674">
        <v>20230802</v>
      </c>
      <c r="K8674" t="s">
        <v>1741</v>
      </c>
      <c r="L8674">
        <v>0</v>
      </c>
      <c r="M8674">
        <v>1134</v>
      </c>
      <c r="N8674" t="s">
        <v>37</v>
      </c>
      <c r="O8674">
        <v>20230825</v>
      </c>
    </row>
    <row r="8675" spans="1:15" x14ac:dyDescent="0.25">
      <c r="A8675" t="s">
        <v>6033</v>
      </c>
      <c r="B8675" t="s">
        <v>6034</v>
      </c>
      <c r="C8675">
        <v>1600008307</v>
      </c>
      <c r="D8675">
        <v>20230901</v>
      </c>
      <c r="E8675">
        <v>44561005</v>
      </c>
      <c r="F8675" t="s">
        <v>59</v>
      </c>
      <c r="I8675" t="s">
        <v>6334</v>
      </c>
      <c r="J8675">
        <v>20230901</v>
      </c>
      <c r="K8675" t="s">
        <v>6050</v>
      </c>
      <c r="L8675">
        <v>126.74</v>
      </c>
      <c r="M8675">
        <v>0</v>
      </c>
      <c r="N8675" t="s">
        <v>34</v>
      </c>
      <c r="O8675">
        <v>20231024</v>
      </c>
    </row>
    <row r="8676" spans="1:15" x14ac:dyDescent="0.25">
      <c r="A8676" t="s">
        <v>6033</v>
      </c>
      <c r="B8676" t="s">
        <v>6034</v>
      </c>
      <c r="C8676">
        <v>1600007713</v>
      </c>
      <c r="D8676">
        <v>20230801</v>
      </c>
      <c r="E8676">
        <v>40100000</v>
      </c>
      <c r="F8676" t="s">
        <v>55</v>
      </c>
      <c r="G8676" t="s">
        <v>997</v>
      </c>
      <c r="H8676" t="s">
        <v>998</v>
      </c>
      <c r="I8676" t="s">
        <v>6847</v>
      </c>
      <c r="J8676">
        <v>20230801</v>
      </c>
      <c r="K8676" t="s">
        <v>6848</v>
      </c>
      <c r="L8676">
        <v>0</v>
      </c>
      <c r="M8676">
        <v>240</v>
      </c>
      <c r="N8676" t="s">
        <v>27</v>
      </c>
      <c r="O8676">
        <v>20230825</v>
      </c>
    </row>
    <row r="8677" spans="1:15" x14ac:dyDescent="0.25">
      <c r="A8677" t="s">
        <v>6033</v>
      </c>
      <c r="B8677" t="s">
        <v>6034</v>
      </c>
      <c r="C8677">
        <v>1600006776</v>
      </c>
      <c r="D8677">
        <v>20230807</v>
      </c>
      <c r="E8677">
        <v>44561005</v>
      </c>
      <c r="F8677" t="s">
        <v>59</v>
      </c>
      <c r="I8677">
        <v>108230031</v>
      </c>
      <c r="J8677">
        <v>20230807</v>
      </c>
      <c r="K8677" t="s">
        <v>1894</v>
      </c>
      <c r="L8677">
        <v>297.16000000000003</v>
      </c>
      <c r="M8677">
        <v>0</v>
      </c>
      <c r="N8677" t="s">
        <v>117</v>
      </c>
      <c r="O8677">
        <v>20230921</v>
      </c>
    </row>
    <row r="8678" spans="1:15" x14ac:dyDescent="0.25">
      <c r="A8678" t="s">
        <v>6033</v>
      </c>
      <c r="B8678" t="s">
        <v>6034</v>
      </c>
      <c r="C8678">
        <v>1600006748</v>
      </c>
      <c r="D8678">
        <v>20230801</v>
      </c>
      <c r="E8678">
        <v>40100000</v>
      </c>
      <c r="F8678" t="s">
        <v>55</v>
      </c>
      <c r="G8678" t="s">
        <v>488</v>
      </c>
      <c r="H8678" t="s">
        <v>489</v>
      </c>
      <c r="I8678" t="s">
        <v>6849</v>
      </c>
      <c r="J8678">
        <v>20230801</v>
      </c>
      <c r="K8678" t="s">
        <v>1983</v>
      </c>
      <c r="L8678">
        <v>0</v>
      </c>
      <c r="M8678">
        <v>1584</v>
      </c>
      <c r="N8678" t="s">
        <v>239</v>
      </c>
      <c r="O8678">
        <v>20230822</v>
      </c>
    </row>
    <row r="8679" spans="1:15" x14ac:dyDescent="0.25">
      <c r="A8679" t="s">
        <v>6033</v>
      </c>
      <c r="B8679" t="s">
        <v>6034</v>
      </c>
      <c r="C8679">
        <v>1600009813</v>
      </c>
      <c r="D8679">
        <v>20230929</v>
      </c>
      <c r="E8679">
        <v>40100000</v>
      </c>
      <c r="F8679" t="s">
        <v>55</v>
      </c>
      <c r="G8679" t="s">
        <v>6850</v>
      </c>
      <c r="H8679" t="s">
        <v>6851</v>
      </c>
      <c r="I8679" t="s">
        <v>6350</v>
      </c>
      <c r="J8679">
        <v>20230929</v>
      </c>
      <c r="K8679" t="s">
        <v>6351</v>
      </c>
      <c r="L8679">
        <v>0</v>
      </c>
      <c r="M8679">
        <v>369.96</v>
      </c>
      <c r="N8679" t="s">
        <v>54</v>
      </c>
      <c r="O8679">
        <v>20231106</v>
      </c>
    </row>
    <row r="8680" spans="1:15" x14ac:dyDescent="0.25">
      <c r="A8680" t="s">
        <v>6033</v>
      </c>
      <c r="B8680" t="s">
        <v>6034</v>
      </c>
      <c r="C8680">
        <v>1600010303</v>
      </c>
      <c r="D8680">
        <v>20230930</v>
      </c>
      <c r="E8680">
        <v>40100000</v>
      </c>
      <c r="F8680" t="s">
        <v>55</v>
      </c>
      <c r="G8680" t="s">
        <v>553</v>
      </c>
      <c r="H8680" t="s">
        <v>554</v>
      </c>
      <c r="I8680">
        <v>8570</v>
      </c>
      <c r="J8680">
        <v>20230930</v>
      </c>
      <c r="K8680" t="s">
        <v>6852</v>
      </c>
      <c r="L8680">
        <v>0</v>
      </c>
      <c r="M8680">
        <v>588</v>
      </c>
      <c r="N8680" t="s">
        <v>558</v>
      </c>
      <c r="O8680">
        <v>20231103</v>
      </c>
    </row>
    <row r="8681" spans="1:15" x14ac:dyDescent="0.25">
      <c r="A8681" t="s">
        <v>6033</v>
      </c>
      <c r="B8681" t="s">
        <v>6034</v>
      </c>
      <c r="C8681">
        <v>1600008564</v>
      </c>
      <c r="D8681">
        <v>20230807</v>
      </c>
      <c r="E8681">
        <v>40100000</v>
      </c>
      <c r="F8681" t="s">
        <v>55</v>
      </c>
      <c r="G8681" t="s">
        <v>133</v>
      </c>
      <c r="H8681" t="s">
        <v>134</v>
      </c>
      <c r="I8681">
        <v>840</v>
      </c>
      <c r="J8681">
        <v>20230807</v>
      </c>
      <c r="K8681" t="s">
        <v>6853</v>
      </c>
      <c r="L8681">
        <v>0</v>
      </c>
      <c r="M8681">
        <v>3487.6</v>
      </c>
      <c r="N8681" t="s">
        <v>324</v>
      </c>
      <c r="O8681">
        <v>20231103</v>
      </c>
    </row>
    <row r="8682" spans="1:15" x14ac:dyDescent="0.25">
      <c r="A8682" t="s">
        <v>6033</v>
      </c>
      <c r="B8682" t="s">
        <v>6034</v>
      </c>
      <c r="C8682">
        <v>1600007039</v>
      </c>
      <c r="D8682">
        <v>20230726</v>
      </c>
      <c r="E8682">
        <v>44561005</v>
      </c>
      <c r="F8682" t="s">
        <v>59</v>
      </c>
      <c r="I8682">
        <v>20390159</v>
      </c>
      <c r="J8682">
        <v>20230726</v>
      </c>
      <c r="K8682" t="s">
        <v>6854</v>
      </c>
      <c r="L8682">
        <v>-3.96</v>
      </c>
      <c r="M8682">
        <v>0</v>
      </c>
      <c r="N8682" t="s">
        <v>117</v>
      </c>
      <c r="O8682">
        <v>20230921</v>
      </c>
    </row>
    <row r="8683" spans="1:15" x14ac:dyDescent="0.25">
      <c r="A8683" t="s">
        <v>6033</v>
      </c>
      <c r="B8683" t="s">
        <v>6034</v>
      </c>
      <c r="C8683">
        <v>1600008189</v>
      </c>
      <c r="D8683">
        <v>20230918</v>
      </c>
      <c r="E8683">
        <v>61220000</v>
      </c>
      <c r="F8683" t="s">
        <v>6117</v>
      </c>
      <c r="I8683">
        <v>109230052</v>
      </c>
      <c r="J8683">
        <v>20230918</v>
      </c>
      <c r="K8683" t="s">
        <v>1050</v>
      </c>
      <c r="L8683">
        <v>496.5</v>
      </c>
      <c r="M8683">
        <v>0</v>
      </c>
    </row>
    <row r="8684" spans="1:15" x14ac:dyDescent="0.25">
      <c r="A8684" t="s">
        <v>6033</v>
      </c>
      <c r="B8684" t="s">
        <v>6034</v>
      </c>
      <c r="C8684">
        <v>1600008336</v>
      </c>
      <c r="D8684">
        <v>20230801</v>
      </c>
      <c r="E8684">
        <v>61550001</v>
      </c>
      <c r="F8684" t="s">
        <v>6100</v>
      </c>
      <c r="I8684">
        <v>2304262</v>
      </c>
      <c r="J8684">
        <v>20230801</v>
      </c>
      <c r="K8684" t="s">
        <v>6855</v>
      </c>
      <c r="L8684">
        <v>843.91</v>
      </c>
      <c r="M8684">
        <v>0</v>
      </c>
    </row>
    <row r="8685" spans="1:15" x14ac:dyDescent="0.25">
      <c r="A8685" t="s">
        <v>6033</v>
      </c>
      <c r="B8685" t="s">
        <v>6034</v>
      </c>
      <c r="C8685">
        <v>1600007192</v>
      </c>
      <c r="D8685">
        <v>20230801</v>
      </c>
      <c r="E8685">
        <v>40100000</v>
      </c>
      <c r="F8685" t="s">
        <v>55</v>
      </c>
      <c r="G8685" t="s">
        <v>719</v>
      </c>
      <c r="H8685" t="s">
        <v>720</v>
      </c>
      <c r="I8685" t="s">
        <v>6856</v>
      </c>
      <c r="J8685">
        <v>20230801</v>
      </c>
      <c r="K8685" t="s">
        <v>6491</v>
      </c>
      <c r="L8685">
        <v>0</v>
      </c>
      <c r="M8685">
        <v>510.68</v>
      </c>
    </row>
    <row r="8686" spans="1:15" x14ac:dyDescent="0.25">
      <c r="A8686" t="s">
        <v>6033</v>
      </c>
      <c r="B8686" t="s">
        <v>6034</v>
      </c>
      <c r="C8686">
        <v>1600009905</v>
      </c>
      <c r="D8686">
        <v>20230930</v>
      </c>
      <c r="E8686">
        <v>61550006</v>
      </c>
      <c r="F8686" t="s">
        <v>6064</v>
      </c>
      <c r="I8686" t="s">
        <v>1114</v>
      </c>
      <c r="J8686">
        <v>20230930</v>
      </c>
      <c r="K8686" t="s">
        <v>6857</v>
      </c>
      <c r="L8686">
        <v>78.33</v>
      </c>
      <c r="M8686">
        <v>0</v>
      </c>
    </row>
    <row r="8687" spans="1:15" x14ac:dyDescent="0.25">
      <c r="A8687" t="s">
        <v>6033</v>
      </c>
      <c r="B8687" t="s">
        <v>6034</v>
      </c>
      <c r="C8687">
        <v>1600006410</v>
      </c>
      <c r="D8687">
        <v>20230717</v>
      </c>
      <c r="E8687">
        <v>44561003</v>
      </c>
      <c r="F8687" t="s">
        <v>89</v>
      </c>
      <c r="I8687">
        <v>202054</v>
      </c>
      <c r="J8687">
        <v>20230717</v>
      </c>
      <c r="K8687" t="s">
        <v>6858</v>
      </c>
      <c r="L8687">
        <v>4.09</v>
      </c>
      <c r="M8687">
        <v>0</v>
      </c>
    </row>
    <row r="8688" spans="1:15" x14ac:dyDescent="0.25">
      <c r="A8688" t="s">
        <v>6033</v>
      </c>
      <c r="B8688" t="s">
        <v>6034</v>
      </c>
      <c r="C8688">
        <v>1600001703</v>
      </c>
      <c r="D8688">
        <v>20230401</v>
      </c>
      <c r="E8688">
        <v>60610001</v>
      </c>
      <c r="F8688" t="s">
        <v>6517</v>
      </c>
      <c r="I8688">
        <v>111003465371</v>
      </c>
      <c r="J8688">
        <v>20230401</v>
      </c>
      <c r="K8688" t="s">
        <v>6859</v>
      </c>
      <c r="L8688">
        <v>41.47</v>
      </c>
      <c r="M8688">
        <v>0</v>
      </c>
    </row>
    <row r="8689" spans="1:15" x14ac:dyDescent="0.25">
      <c r="A8689" t="s">
        <v>6033</v>
      </c>
      <c r="B8689" t="s">
        <v>6034</v>
      </c>
      <c r="C8689">
        <v>1600003036</v>
      </c>
      <c r="D8689">
        <v>20230531</v>
      </c>
      <c r="E8689">
        <v>44561005</v>
      </c>
      <c r="F8689" t="s">
        <v>59</v>
      </c>
      <c r="I8689" t="s">
        <v>4921</v>
      </c>
      <c r="J8689">
        <v>20230531</v>
      </c>
      <c r="K8689" t="s">
        <v>4922</v>
      </c>
      <c r="L8689">
        <v>26.5</v>
      </c>
      <c r="M8689">
        <v>0</v>
      </c>
      <c r="N8689" t="s">
        <v>37</v>
      </c>
      <c r="O8689">
        <v>20230718</v>
      </c>
    </row>
    <row r="8690" spans="1:15" x14ac:dyDescent="0.25">
      <c r="A8690" t="s">
        <v>6033</v>
      </c>
      <c r="B8690" t="s">
        <v>6034</v>
      </c>
      <c r="C8690">
        <v>1600003106</v>
      </c>
      <c r="D8690">
        <v>20230531</v>
      </c>
      <c r="E8690">
        <v>61550001</v>
      </c>
      <c r="F8690" t="s">
        <v>6100</v>
      </c>
      <c r="I8690">
        <v>5000083</v>
      </c>
      <c r="J8690">
        <v>20230531</v>
      </c>
      <c r="K8690" t="s">
        <v>6860</v>
      </c>
      <c r="L8690">
        <v>188.28</v>
      </c>
      <c r="M8690">
        <v>0</v>
      </c>
    </row>
    <row r="8691" spans="1:15" x14ac:dyDescent="0.25">
      <c r="A8691" t="s">
        <v>6033</v>
      </c>
      <c r="B8691" t="s">
        <v>6034</v>
      </c>
      <c r="C8691">
        <v>1600009905</v>
      </c>
      <c r="D8691">
        <v>20230930</v>
      </c>
      <c r="E8691">
        <v>61550006</v>
      </c>
      <c r="F8691" t="s">
        <v>6064</v>
      </c>
      <c r="I8691" t="s">
        <v>1114</v>
      </c>
      <c r="J8691">
        <v>20230930</v>
      </c>
      <c r="K8691" t="s">
        <v>6861</v>
      </c>
      <c r="L8691">
        <v>78.33</v>
      </c>
      <c r="M8691">
        <v>0</v>
      </c>
    </row>
    <row r="8692" spans="1:15" x14ac:dyDescent="0.25">
      <c r="A8692" t="s">
        <v>6033</v>
      </c>
      <c r="B8692" t="s">
        <v>6034</v>
      </c>
      <c r="C8692">
        <v>1600003250</v>
      </c>
      <c r="D8692">
        <v>20230627</v>
      </c>
      <c r="E8692">
        <v>40100000</v>
      </c>
      <c r="F8692" t="s">
        <v>55</v>
      </c>
      <c r="G8692" t="s">
        <v>321</v>
      </c>
      <c r="H8692" t="s">
        <v>322</v>
      </c>
      <c r="I8692">
        <v>106230084</v>
      </c>
      <c r="J8692">
        <v>20230627</v>
      </c>
      <c r="K8692" t="s">
        <v>1086</v>
      </c>
      <c r="L8692">
        <v>0</v>
      </c>
      <c r="M8692">
        <v>1803.23</v>
      </c>
      <c r="N8692" t="s">
        <v>1451</v>
      </c>
      <c r="O8692">
        <v>20230628</v>
      </c>
    </row>
    <row r="8693" spans="1:15" x14ac:dyDescent="0.25">
      <c r="A8693" t="s">
        <v>6033</v>
      </c>
      <c r="B8693" t="s">
        <v>6034</v>
      </c>
      <c r="C8693">
        <v>1600009909</v>
      </c>
      <c r="D8693">
        <v>20230927</v>
      </c>
      <c r="E8693">
        <v>40100000</v>
      </c>
      <c r="F8693" t="s">
        <v>55</v>
      </c>
      <c r="G8693" t="s">
        <v>1840</v>
      </c>
      <c r="H8693" t="s">
        <v>1841</v>
      </c>
      <c r="I8693" t="s">
        <v>3091</v>
      </c>
      <c r="J8693">
        <v>20230927</v>
      </c>
      <c r="K8693" t="s">
        <v>3092</v>
      </c>
      <c r="L8693">
        <v>0</v>
      </c>
      <c r="M8693">
        <v>33.76</v>
      </c>
      <c r="N8693" t="s">
        <v>27</v>
      </c>
      <c r="O8693">
        <v>20231026</v>
      </c>
    </row>
    <row r="8694" spans="1:15" x14ac:dyDescent="0.25">
      <c r="A8694" t="s">
        <v>6033</v>
      </c>
      <c r="B8694" t="s">
        <v>6034</v>
      </c>
      <c r="C8694">
        <v>1600002339</v>
      </c>
      <c r="D8694">
        <v>20230601</v>
      </c>
      <c r="E8694">
        <v>40100000</v>
      </c>
      <c r="F8694" t="s">
        <v>55</v>
      </c>
      <c r="G8694" t="s">
        <v>997</v>
      </c>
      <c r="H8694" t="s">
        <v>998</v>
      </c>
      <c r="I8694" t="s">
        <v>6862</v>
      </c>
      <c r="J8694">
        <v>20230601</v>
      </c>
      <c r="K8694" t="s">
        <v>6863</v>
      </c>
      <c r="L8694">
        <v>0</v>
      </c>
      <c r="M8694">
        <v>2113.1999999999998</v>
      </c>
      <c r="N8694" t="s">
        <v>37</v>
      </c>
      <c r="O8694">
        <v>20230616</v>
      </c>
    </row>
    <row r="8695" spans="1:15" x14ac:dyDescent="0.25">
      <c r="A8695" t="s">
        <v>6033</v>
      </c>
      <c r="B8695" t="s">
        <v>6034</v>
      </c>
      <c r="C8695">
        <v>1600010135</v>
      </c>
      <c r="D8695">
        <v>20231027</v>
      </c>
      <c r="E8695">
        <v>40100000</v>
      </c>
      <c r="F8695" t="s">
        <v>55</v>
      </c>
      <c r="G8695" t="s">
        <v>144</v>
      </c>
      <c r="H8695" t="s">
        <v>145</v>
      </c>
      <c r="I8695">
        <v>110230062</v>
      </c>
      <c r="J8695">
        <v>20231027</v>
      </c>
      <c r="K8695" t="s">
        <v>917</v>
      </c>
      <c r="L8695">
        <v>0</v>
      </c>
      <c r="M8695">
        <v>569.17999999999995</v>
      </c>
      <c r="N8695" t="s">
        <v>4189</v>
      </c>
      <c r="O8695">
        <v>20231030</v>
      </c>
    </row>
    <row r="8696" spans="1:15" x14ac:dyDescent="0.25">
      <c r="A8696" t="s">
        <v>6033</v>
      </c>
      <c r="B8696" t="s">
        <v>6034</v>
      </c>
      <c r="C8696">
        <v>1600009535</v>
      </c>
      <c r="D8696">
        <v>20230914</v>
      </c>
      <c r="E8696">
        <v>44561005</v>
      </c>
      <c r="F8696" t="s">
        <v>59</v>
      </c>
      <c r="I8696">
        <v>124600</v>
      </c>
      <c r="J8696">
        <v>20230914</v>
      </c>
      <c r="K8696" t="s">
        <v>6739</v>
      </c>
      <c r="L8696">
        <v>361.09</v>
      </c>
      <c r="M8696">
        <v>0</v>
      </c>
    </row>
    <row r="8697" spans="1:15" x14ac:dyDescent="0.25">
      <c r="A8697" t="s">
        <v>6033</v>
      </c>
      <c r="B8697" t="s">
        <v>6034</v>
      </c>
      <c r="C8697">
        <v>1600002513</v>
      </c>
      <c r="D8697">
        <v>20230531</v>
      </c>
      <c r="E8697">
        <v>44561005</v>
      </c>
      <c r="F8697" t="s">
        <v>59</v>
      </c>
      <c r="I8697" t="s">
        <v>2010</v>
      </c>
      <c r="J8697">
        <v>20230531</v>
      </c>
      <c r="K8697" t="s">
        <v>2011</v>
      </c>
      <c r="L8697">
        <v>415.4</v>
      </c>
      <c r="M8697">
        <v>0</v>
      </c>
      <c r="N8697" t="s">
        <v>83</v>
      </c>
      <c r="O8697">
        <v>20230622</v>
      </c>
    </row>
    <row r="8698" spans="1:15" x14ac:dyDescent="0.25">
      <c r="A8698" t="s">
        <v>6033</v>
      </c>
      <c r="B8698" t="s">
        <v>6034</v>
      </c>
      <c r="C8698">
        <v>1600003245</v>
      </c>
      <c r="D8698">
        <v>20230601</v>
      </c>
      <c r="E8698">
        <v>44561005</v>
      </c>
      <c r="F8698" t="s">
        <v>59</v>
      </c>
      <c r="I8698">
        <v>106230079</v>
      </c>
      <c r="J8698">
        <v>20230601</v>
      </c>
      <c r="K8698" t="s">
        <v>804</v>
      </c>
      <c r="L8698">
        <v>314.99</v>
      </c>
      <c r="M8698">
        <v>0</v>
      </c>
      <c r="N8698" t="s">
        <v>37</v>
      </c>
      <c r="O8698">
        <v>20230718</v>
      </c>
    </row>
    <row r="8699" spans="1:15" x14ac:dyDescent="0.25">
      <c r="A8699" t="s">
        <v>6033</v>
      </c>
      <c r="B8699" t="s">
        <v>6034</v>
      </c>
      <c r="C8699">
        <v>1600000693</v>
      </c>
      <c r="D8699">
        <v>20230420</v>
      </c>
      <c r="E8699">
        <v>40100000</v>
      </c>
      <c r="F8699" t="s">
        <v>55</v>
      </c>
      <c r="G8699" t="s">
        <v>695</v>
      </c>
      <c r="H8699" t="s">
        <v>696</v>
      </c>
      <c r="I8699">
        <v>1546792</v>
      </c>
      <c r="J8699">
        <v>20230420</v>
      </c>
      <c r="K8699" t="s">
        <v>6726</v>
      </c>
      <c r="L8699">
        <v>0</v>
      </c>
      <c r="M8699">
        <v>1461.17</v>
      </c>
      <c r="N8699" t="s">
        <v>83</v>
      </c>
      <c r="O8699">
        <v>20230602</v>
      </c>
    </row>
    <row r="8700" spans="1:15" x14ac:dyDescent="0.25">
      <c r="A8700" t="s">
        <v>6033</v>
      </c>
      <c r="B8700" t="s">
        <v>6034</v>
      </c>
      <c r="C8700">
        <v>1600007667</v>
      </c>
      <c r="D8700">
        <v>20230801</v>
      </c>
      <c r="E8700">
        <v>44561005</v>
      </c>
      <c r="F8700" t="s">
        <v>59</v>
      </c>
      <c r="I8700" t="s">
        <v>6864</v>
      </c>
      <c r="J8700">
        <v>20230801</v>
      </c>
      <c r="K8700" t="s">
        <v>6865</v>
      </c>
      <c r="L8700">
        <v>2000</v>
      </c>
      <c r="M8700">
        <v>0</v>
      </c>
      <c r="N8700" t="s">
        <v>117</v>
      </c>
      <c r="O8700">
        <v>20230921</v>
      </c>
    </row>
    <row r="8701" spans="1:15" x14ac:dyDescent="0.25">
      <c r="A8701" t="s">
        <v>6033</v>
      </c>
      <c r="B8701" t="s">
        <v>6034</v>
      </c>
      <c r="C8701">
        <v>1600003205</v>
      </c>
      <c r="D8701">
        <v>20230614</v>
      </c>
      <c r="E8701">
        <v>40100000</v>
      </c>
      <c r="F8701" t="s">
        <v>55</v>
      </c>
      <c r="G8701" t="s">
        <v>144</v>
      </c>
      <c r="H8701" t="s">
        <v>145</v>
      </c>
      <c r="I8701">
        <v>106230039</v>
      </c>
      <c r="J8701">
        <v>20230614</v>
      </c>
      <c r="K8701" t="s">
        <v>1095</v>
      </c>
      <c r="L8701">
        <v>0</v>
      </c>
      <c r="M8701">
        <v>583.48</v>
      </c>
      <c r="N8701" t="s">
        <v>4916</v>
      </c>
      <c r="O8701">
        <v>20230622</v>
      </c>
    </row>
    <row r="8702" spans="1:15" x14ac:dyDescent="0.25">
      <c r="A8702" t="s">
        <v>6033</v>
      </c>
      <c r="B8702" t="s">
        <v>6034</v>
      </c>
      <c r="C8702">
        <v>1600005459</v>
      </c>
      <c r="D8702">
        <v>20230701</v>
      </c>
      <c r="E8702">
        <v>44561005</v>
      </c>
      <c r="F8702" t="s">
        <v>59</v>
      </c>
      <c r="I8702" t="s">
        <v>6866</v>
      </c>
      <c r="J8702">
        <v>20230701</v>
      </c>
      <c r="K8702" t="s">
        <v>6867</v>
      </c>
      <c r="L8702">
        <v>-415.16</v>
      </c>
      <c r="M8702">
        <v>0</v>
      </c>
      <c r="N8702" t="s">
        <v>117</v>
      </c>
      <c r="O8702">
        <v>20230921</v>
      </c>
    </row>
    <row r="8703" spans="1:15" x14ac:dyDescent="0.25">
      <c r="A8703" t="s">
        <v>6033</v>
      </c>
      <c r="B8703" t="s">
        <v>6034</v>
      </c>
      <c r="C8703">
        <v>1600003416</v>
      </c>
      <c r="D8703">
        <v>20230505</v>
      </c>
      <c r="E8703">
        <v>61550001</v>
      </c>
      <c r="F8703" t="s">
        <v>6100</v>
      </c>
      <c r="I8703">
        <v>20430223</v>
      </c>
      <c r="J8703">
        <v>20230505</v>
      </c>
      <c r="K8703" t="s">
        <v>6210</v>
      </c>
      <c r="L8703">
        <v>43.95</v>
      </c>
      <c r="M8703">
        <v>0</v>
      </c>
    </row>
    <row r="8704" spans="1:15" x14ac:dyDescent="0.25">
      <c r="A8704" t="s">
        <v>6033</v>
      </c>
      <c r="B8704" t="s">
        <v>6034</v>
      </c>
      <c r="C8704">
        <v>1600009886</v>
      </c>
      <c r="D8704">
        <v>20230930</v>
      </c>
      <c r="E8704">
        <v>60200013</v>
      </c>
      <c r="F8704" t="s">
        <v>6135</v>
      </c>
      <c r="I8704">
        <v>1632090</v>
      </c>
      <c r="J8704">
        <v>20230930</v>
      </c>
      <c r="K8704" t="s">
        <v>6868</v>
      </c>
      <c r="L8704">
        <v>315</v>
      </c>
      <c r="M8704">
        <v>0</v>
      </c>
    </row>
    <row r="8705" spans="1:15" x14ac:dyDescent="0.25">
      <c r="A8705" t="s">
        <v>6033</v>
      </c>
      <c r="B8705" t="s">
        <v>6034</v>
      </c>
      <c r="C8705">
        <v>1600009928</v>
      </c>
      <c r="D8705">
        <v>20231002</v>
      </c>
      <c r="E8705">
        <v>61550008</v>
      </c>
      <c r="F8705" t="s">
        <v>6137</v>
      </c>
      <c r="I8705" t="s">
        <v>6265</v>
      </c>
      <c r="J8705">
        <v>20231002</v>
      </c>
      <c r="K8705" t="s">
        <v>6869</v>
      </c>
      <c r="L8705">
        <v>27.63</v>
      </c>
      <c r="M8705">
        <v>0</v>
      </c>
    </row>
    <row r="8706" spans="1:15" x14ac:dyDescent="0.25">
      <c r="A8706" t="s">
        <v>6033</v>
      </c>
      <c r="B8706" t="s">
        <v>6034</v>
      </c>
      <c r="C8706">
        <v>1600003657</v>
      </c>
      <c r="D8706">
        <v>20230609</v>
      </c>
      <c r="E8706">
        <v>44561005</v>
      </c>
      <c r="F8706" t="s">
        <v>59</v>
      </c>
      <c r="I8706" t="s">
        <v>3379</v>
      </c>
      <c r="J8706">
        <v>20230609</v>
      </c>
      <c r="K8706" t="s">
        <v>6870</v>
      </c>
      <c r="L8706">
        <v>38</v>
      </c>
      <c r="M8706">
        <v>0</v>
      </c>
      <c r="N8706" t="s">
        <v>37</v>
      </c>
      <c r="O8706">
        <v>20230718</v>
      </c>
    </row>
    <row r="8707" spans="1:15" x14ac:dyDescent="0.25">
      <c r="A8707" t="s">
        <v>6033</v>
      </c>
      <c r="B8707" t="s">
        <v>6034</v>
      </c>
      <c r="C8707">
        <v>1600004538</v>
      </c>
      <c r="D8707">
        <v>20230612</v>
      </c>
      <c r="E8707">
        <v>40100000</v>
      </c>
      <c r="F8707" t="s">
        <v>55</v>
      </c>
      <c r="G8707" t="s">
        <v>5295</v>
      </c>
      <c r="H8707" t="s">
        <v>5296</v>
      </c>
      <c r="I8707">
        <v>44109495</v>
      </c>
      <c r="J8707">
        <v>20230612</v>
      </c>
      <c r="K8707" t="s">
        <v>6615</v>
      </c>
      <c r="L8707">
        <v>0</v>
      </c>
      <c r="M8707">
        <v>1343.12</v>
      </c>
      <c r="N8707" t="s">
        <v>54</v>
      </c>
      <c r="O8707">
        <v>20230712</v>
      </c>
    </row>
    <row r="8708" spans="1:15" x14ac:dyDescent="0.25">
      <c r="A8708" t="s">
        <v>6033</v>
      </c>
      <c r="B8708" t="s">
        <v>6034</v>
      </c>
      <c r="C8708">
        <v>1600000744</v>
      </c>
      <c r="D8708">
        <v>20230404</v>
      </c>
      <c r="E8708">
        <v>44561003</v>
      </c>
      <c r="F8708" t="s">
        <v>89</v>
      </c>
      <c r="I8708">
        <v>66</v>
      </c>
      <c r="J8708">
        <v>20230404</v>
      </c>
      <c r="K8708" t="s">
        <v>6166</v>
      </c>
      <c r="L8708">
        <v>2.17</v>
      </c>
      <c r="M8708">
        <v>0</v>
      </c>
      <c r="N8708" t="s">
        <v>54</v>
      </c>
      <c r="O8708">
        <v>20230522</v>
      </c>
    </row>
    <row r="8709" spans="1:15" x14ac:dyDescent="0.25">
      <c r="A8709" t="s">
        <v>6033</v>
      </c>
      <c r="B8709" t="s">
        <v>6034</v>
      </c>
      <c r="C8709">
        <v>1600001725</v>
      </c>
      <c r="D8709">
        <v>20230510</v>
      </c>
      <c r="E8709">
        <v>44561005</v>
      </c>
      <c r="F8709" t="s">
        <v>59</v>
      </c>
      <c r="I8709">
        <v>202305</v>
      </c>
      <c r="J8709">
        <v>20230510</v>
      </c>
      <c r="K8709" t="s">
        <v>6871</v>
      </c>
      <c r="L8709">
        <v>600</v>
      </c>
      <c r="M8709">
        <v>0</v>
      </c>
      <c r="N8709" t="s">
        <v>83</v>
      </c>
      <c r="O8709">
        <v>20230622</v>
      </c>
    </row>
    <row r="8710" spans="1:15" x14ac:dyDescent="0.25">
      <c r="A8710" t="s">
        <v>6033</v>
      </c>
      <c r="B8710" t="s">
        <v>6034</v>
      </c>
      <c r="C8710">
        <v>1600003194</v>
      </c>
      <c r="D8710">
        <v>20230608</v>
      </c>
      <c r="E8710">
        <v>61220000</v>
      </c>
      <c r="F8710" t="s">
        <v>6117</v>
      </c>
      <c r="I8710">
        <v>106230028</v>
      </c>
      <c r="J8710">
        <v>20230608</v>
      </c>
      <c r="K8710" t="s">
        <v>990</v>
      </c>
      <c r="L8710">
        <v>1574.63</v>
      </c>
      <c r="M8710">
        <v>0</v>
      </c>
    </row>
    <row r="8711" spans="1:15" x14ac:dyDescent="0.25">
      <c r="A8711" t="s">
        <v>6033</v>
      </c>
      <c r="B8711" t="s">
        <v>6034</v>
      </c>
      <c r="C8711">
        <v>1600000601</v>
      </c>
      <c r="D8711">
        <v>20230415</v>
      </c>
      <c r="E8711">
        <v>40100000</v>
      </c>
      <c r="F8711" t="s">
        <v>55</v>
      </c>
      <c r="G8711" t="s">
        <v>573</v>
      </c>
      <c r="H8711" t="s">
        <v>574</v>
      </c>
      <c r="I8711" t="s">
        <v>420</v>
      </c>
      <c r="J8711">
        <v>20230415</v>
      </c>
      <c r="K8711" t="s">
        <v>442</v>
      </c>
      <c r="L8711">
        <v>0</v>
      </c>
      <c r="M8711">
        <v>133.11000000000001</v>
      </c>
      <c r="N8711" t="s">
        <v>54</v>
      </c>
      <c r="O8711">
        <v>20230424</v>
      </c>
    </row>
    <row r="8712" spans="1:15" x14ac:dyDescent="0.25">
      <c r="A8712" t="s">
        <v>6033</v>
      </c>
      <c r="B8712" t="s">
        <v>6034</v>
      </c>
      <c r="C8712">
        <v>1600008497</v>
      </c>
      <c r="D8712">
        <v>20230831</v>
      </c>
      <c r="E8712">
        <v>60200013</v>
      </c>
      <c r="F8712" t="s">
        <v>6135</v>
      </c>
      <c r="I8712">
        <v>1615921</v>
      </c>
      <c r="J8712">
        <v>20230831</v>
      </c>
      <c r="K8712" t="s">
        <v>758</v>
      </c>
      <c r="L8712">
        <v>5492.49</v>
      </c>
      <c r="M8712">
        <v>0</v>
      </c>
    </row>
    <row r="8713" spans="1:15" x14ac:dyDescent="0.25">
      <c r="A8713" t="s">
        <v>6033</v>
      </c>
      <c r="B8713" t="s">
        <v>6034</v>
      </c>
      <c r="C8713">
        <v>1600003545</v>
      </c>
      <c r="D8713">
        <v>20230606</v>
      </c>
      <c r="E8713">
        <v>40100000</v>
      </c>
      <c r="F8713" t="s">
        <v>55</v>
      </c>
      <c r="G8713" t="s">
        <v>3285</v>
      </c>
      <c r="H8713" t="s">
        <v>3286</v>
      </c>
      <c r="I8713">
        <v>53302818</v>
      </c>
      <c r="J8713">
        <v>20230606</v>
      </c>
      <c r="K8713" t="s">
        <v>2136</v>
      </c>
      <c r="L8713">
        <v>0</v>
      </c>
      <c r="M8713">
        <v>1608.79</v>
      </c>
      <c r="N8713" t="s">
        <v>54</v>
      </c>
      <c r="O8713">
        <v>20230713</v>
      </c>
    </row>
    <row r="8714" spans="1:15" x14ac:dyDescent="0.25">
      <c r="A8714" t="s">
        <v>6033</v>
      </c>
      <c r="B8714" t="s">
        <v>6034</v>
      </c>
      <c r="C8714">
        <v>1600006592</v>
      </c>
      <c r="D8714">
        <v>20230727</v>
      </c>
      <c r="E8714">
        <v>67182000</v>
      </c>
      <c r="F8714" t="s">
        <v>6113</v>
      </c>
      <c r="I8714">
        <v>230701654</v>
      </c>
      <c r="J8714">
        <v>20230727</v>
      </c>
      <c r="K8714" t="s">
        <v>6872</v>
      </c>
      <c r="L8714">
        <v>150</v>
      </c>
      <c r="M8714">
        <v>0</v>
      </c>
    </row>
    <row r="8715" spans="1:15" x14ac:dyDescent="0.25">
      <c r="A8715" t="s">
        <v>6033</v>
      </c>
      <c r="B8715" t="s">
        <v>6034</v>
      </c>
      <c r="C8715">
        <v>1600006764</v>
      </c>
      <c r="D8715">
        <v>20230803</v>
      </c>
      <c r="E8715">
        <v>40100000</v>
      </c>
      <c r="F8715" t="s">
        <v>55</v>
      </c>
      <c r="G8715" t="s">
        <v>199</v>
      </c>
      <c r="H8715" t="s">
        <v>200</v>
      </c>
      <c r="I8715">
        <v>108230019</v>
      </c>
      <c r="J8715">
        <v>20230803</v>
      </c>
      <c r="K8715" t="s">
        <v>1199</v>
      </c>
      <c r="L8715">
        <v>0</v>
      </c>
      <c r="M8715">
        <v>682.63</v>
      </c>
      <c r="N8715" t="s">
        <v>228</v>
      </c>
      <c r="O8715">
        <v>20230804</v>
      </c>
    </row>
    <row r="8716" spans="1:15" x14ac:dyDescent="0.25">
      <c r="A8716" t="s">
        <v>6033</v>
      </c>
      <c r="B8716" t="s">
        <v>6034</v>
      </c>
      <c r="C8716">
        <v>1600005805</v>
      </c>
      <c r="D8716">
        <v>20230619</v>
      </c>
      <c r="E8716">
        <v>40100000</v>
      </c>
      <c r="F8716" t="s">
        <v>55</v>
      </c>
      <c r="G8716" t="s">
        <v>246</v>
      </c>
      <c r="H8716" t="s">
        <v>247</v>
      </c>
      <c r="I8716" t="s">
        <v>2114</v>
      </c>
      <c r="J8716">
        <v>20230619</v>
      </c>
      <c r="K8716" t="s">
        <v>2115</v>
      </c>
      <c r="L8716">
        <v>0</v>
      </c>
      <c r="M8716">
        <v>708</v>
      </c>
      <c r="N8716" t="s">
        <v>80</v>
      </c>
      <c r="O8716">
        <v>20230721</v>
      </c>
    </row>
    <row r="8717" spans="1:15" x14ac:dyDescent="0.25">
      <c r="A8717" t="s">
        <v>6033</v>
      </c>
      <c r="B8717" t="s">
        <v>6034</v>
      </c>
      <c r="C8717">
        <v>1600007386</v>
      </c>
      <c r="D8717">
        <v>20230731</v>
      </c>
      <c r="E8717">
        <v>62510002</v>
      </c>
      <c r="F8717" t="s">
        <v>6035</v>
      </c>
      <c r="I8717" t="s">
        <v>6873</v>
      </c>
      <c r="J8717">
        <v>20230731</v>
      </c>
      <c r="K8717" t="s">
        <v>6403</v>
      </c>
      <c r="L8717">
        <v>84562.18</v>
      </c>
      <c r="M8717">
        <v>0</v>
      </c>
    </row>
    <row r="8718" spans="1:15" x14ac:dyDescent="0.25">
      <c r="A8718" t="s">
        <v>6033</v>
      </c>
      <c r="B8718" t="s">
        <v>6034</v>
      </c>
      <c r="C8718">
        <v>1600003254</v>
      </c>
      <c r="D8718">
        <v>20230603</v>
      </c>
      <c r="E8718">
        <v>61220000</v>
      </c>
      <c r="F8718" t="s">
        <v>6117</v>
      </c>
      <c r="I8718">
        <v>106230088</v>
      </c>
      <c r="J8718">
        <v>20230603</v>
      </c>
      <c r="K8718" t="s">
        <v>456</v>
      </c>
      <c r="L8718">
        <v>394.75</v>
      </c>
      <c r="M8718">
        <v>0</v>
      </c>
    </row>
    <row r="8719" spans="1:15" x14ac:dyDescent="0.25">
      <c r="A8719" t="s">
        <v>6033</v>
      </c>
      <c r="B8719" t="s">
        <v>6034</v>
      </c>
      <c r="C8719">
        <v>1600009908</v>
      </c>
      <c r="D8719">
        <v>20230929</v>
      </c>
      <c r="E8719">
        <v>60200013</v>
      </c>
      <c r="F8719" t="s">
        <v>6135</v>
      </c>
      <c r="I8719" t="s">
        <v>6874</v>
      </c>
      <c r="J8719">
        <v>20230929</v>
      </c>
      <c r="K8719" t="s">
        <v>6875</v>
      </c>
      <c r="L8719">
        <v>982.37</v>
      </c>
      <c r="M8719">
        <v>0</v>
      </c>
    </row>
    <row r="8720" spans="1:15" x14ac:dyDescent="0.25">
      <c r="A8720" t="s">
        <v>6033</v>
      </c>
      <c r="B8720" t="s">
        <v>6034</v>
      </c>
      <c r="C8720">
        <v>1600002580</v>
      </c>
      <c r="D8720">
        <v>20230515</v>
      </c>
      <c r="E8720">
        <v>40100000</v>
      </c>
      <c r="F8720" t="s">
        <v>55</v>
      </c>
      <c r="G8720" t="s">
        <v>573</v>
      </c>
      <c r="H8720" t="s">
        <v>574</v>
      </c>
      <c r="I8720" t="s">
        <v>1237</v>
      </c>
      <c r="J8720">
        <v>20230515</v>
      </c>
      <c r="K8720" t="s">
        <v>798</v>
      </c>
      <c r="L8720">
        <v>0</v>
      </c>
      <c r="M8720">
        <v>215</v>
      </c>
      <c r="N8720" t="s">
        <v>446</v>
      </c>
      <c r="O8720">
        <v>20230523</v>
      </c>
    </row>
    <row r="8721" spans="1:15" x14ac:dyDescent="0.25">
      <c r="A8721" t="s">
        <v>6033</v>
      </c>
      <c r="B8721" t="s">
        <v>6034</v>
      </c>
      <c r="C8721">
        <v>1600009878</v>
      </c>
      <c r="D8721">
        <v>20230930</v>
      </c>
      <c r="E8721">
        <v>61550001</v>
      </c>
      <c r="F8721" t="s">
        <v>6100</v>
      </c>
      <c r="I8721">
        <v>9000094</v>
      </c>
      <c r="J8721">
        <v>20230930</v>
      </c>
      <c r="K8721" t="s">
        <v>6876</v>
      </c>
      <c r="L8721">
        <v>1679.89</v>
      </c>
      <c r="M8721">
        <v>0</v>
      </c>
    </row>
    <row r="8722" spans="1:15" x14ac:dyDescent="0.25">
      <c r="A8722" t="s">
        <v>6033</v>
      </c>
      <c r="B8722" t="s">
        <v>6034</v>
      </c>
      <c r="C8722">
        <v>1600006201</v>
      </c>
      <c r="D8722">
        <v>20230724</v>
      </c>
      <c r="E8722">
        <v>62260004</v>
      </c>
      <c r="F8722" t="s">
        <v>6146</v>
      </c>
      <c r="I8722" t="s">
        <v>4634</v>
      </c>
      <c r="J8722">
        <v>20230724</v>
      </c>
      <c r="K8722" t="s">
        <v>4635</v>
      </c>
      <c r="L8722">
        <v>462</v>
      </c>
      <c r="M8722">
        <v>0</v>
      </c>
    </row>
    <row r="8723" spans="1:15" x14ac:dyDescent="0.25">
      <c r="A8723" t="s">
        <v>6033</v>
      </c>
      <c r="B8723" t="s">
        <v>6034</v>
      </c>
      <c r="C8723">
        <v>1600004567</v>
      </c>
      <c r="D8723">
        <v>20230622</v>
      </c>
      <c r="E8723">
        <v>61550001</v>
      </c>
      <c r="F8723" t="s">
        <v>6100</v>
      </c>
      <c r="I8723" t="s">
        <v>2324</v>
      </c>
      <c r="J8723">
        <v>20230622</v>
      </c>
      <c r="K8723" t="s">
        <v>2325</v>
      </c>
      <c r="L8723">
        <v>100.17</v>
      </c>
      <c r="M8723">
        <v>0</v>
      </c>
    </row>
    <row r="8724" spans="1:15" x14ac:dyDescent="0.25">
      <c r="A8724" t="s">
        <v>6033</v>
      </c>
      <c r="B8724" t="s">
        <v>6034</v>
      </c>
      <c r="C8724">
        <v>1600008729</v>
      </c>
      <c r="D8724">
        <v>20230912</v>
      </c>
      <c r="E8724">
        <v>40100000</v>
      </c>
      <c r="F8724" t="s">
        <v>55</v>
      </c>
      <c r="G8724" t="s">
        <v>346</v>
      </c>
      <c r="H8724" t="s">
        <v>347</v>
      </c>
      <c r="I8724">
        <v>2309004</v>
      </c>
      <c r="J8724">
        <v>20230912</v>
      </c>
      <c r="K8724" t="s">
        <v>6877</v>
      </c>
      <c r="L8724">
        <v>0</v>
      </c>
      <c r="M8724">
        <v>15595.68</v>
      </c>
      <c r="N8724" t="s">
        <v>577</v>
      </c>
      <c r="O8724">
        <v>20230915</v>
      </c>
    </row>
    <row r="8725" spans="1:15" x14ac:dyDescent="0.25">
      <c r="A8725" t="s">
        <v>6033</v>
      </c>
      <c r="B8725" t="s">
        <v>6034</v>
      </c>
      <c r="C8725">
        <v>1600001026</v>
      </c>
      <c r="D8725">
        <v>20230501</v>
      </c>
      <c r="E8725">
        <v>44561005</v>
      </c>
      <c r="F8725" t="s">
        <v>59</v>
      </c>
      <c r="I8725" t="s">
        <v>6878</v>
      </c>
      <c r="J8725">
        <v>20230501</v>
      </c>
      <c r="K8725" t="s">
        <v>524</v>
      </c>
      <c r="L8725">
        <v>317</v>
      </c>
      <c r="M8725">
        <v>0</v>
      </c>
      <c r="N8725" t="s">
        <v>83</v>
      </c>
      <c r="O8725">
        <v>20230622</v>
      </c>
    </row>
    <row r="8726" spans="1:15" x14ac:dyDescent="0.25">
      <c r="A8726" t="s">
        <v>6033</v>
      </c>
      <c r="B8726" t="s">
        <v>6034</v>
      </c>
      <c r="C8726">
        <v>1600003533</v>
      </c>
      <c r="D8726">
        <v>20230608</v>
      </c>
      <c r="E8726">
        <v>44561005</v>
      </c>
      <c r="F8726" t="s">
        <v>59</v>
      </c>
      <c r="I8726">
        <v>20430860</v>
      </c>
      <c r="J8726">
        <v>20230608</v>
      </c>
      <c r="K8726" t="s">
        <v>6879</v>
      </c>
      <c r="L8726">
        <v>7.87</v>
      </c>
      <c r="M8726">
        <v>0</v>
      </c>
      <c r="N8726" t="s">
        <v>80</v>
      </c>
      <c r="O8726">
        <v>20230821</v>
      </c>
    </row>
    <row r="8727" spans="1:15" x14ac:dyDescent="0.25">
      <c r="A8727" t="s">
        <v>6033</v>
      </c>
      <c r="B8727" t="s">
        <v>6034</v>
      </c>
      <c r="C8727">
        <v>1600008574</v>
      </c>
      <c r="D8727">
        <v>20230816</v>
      </c>
      <c r="E8727">
        <v>61550001</v>
      </c>
      <c r="F8727" t="s">
        <v>6100</v>
      </c>
      <c r="I8727">
        <v>922</v>
      </c>
      <c r="J8727">
        <v>20230816</v>
      </c>
      <c r="K8727" t="s">
        <v>6880</v>
      </c>
      <c r="L8727">
        <v>63.51</v>
      </c>
      <c r="M8727">
        <v>0</v>
      </c>
    </row>
    <row r="8728" spans="1:15" x14ac:dyDescent="0.25">
      <c r="A8728" t="s">
        <v>6033</v>
      </c>
      <c r="B8728" t="s">
        <v>6034</v>
      </c>
      <c r="C8728">
        <v>1600003197</v>
      </c>
      <c r="D8728">
        <v>20230601</v>
      </c>
      <c r="E8728">
        <v>61220000</v>
      </c>
      <c r="F8728" t="s">
        <v>6117</v>
      </c>
      <c r="I8728">
        <v>106230031</v>
      </c>
      <c r="J8728">
        <v>20230601</v>
      </c>
      <c r="K8728" t="s">
        <v>1871</v>
      </c>
      <c r="L8728">
        <v>653.23</v>
      </c>
      <c r="M8728">
        <v>0</v>
      </c>
    </row>
    <row r="8729" spans="1:15" x14ac:dyDescent="0.25">
      <c r="A8729" t="s">
        <v>6033</v>
      </c>
      <c r="B8729" t="s">
        <v>6034</v>
      </c>
      <c r="C8729">
        <v>1600005155</v>
      </c>
      <c r="D8729">
        <v>20230701</v>
      </c>
      <c r="E8729">
        <v>40100000</v>
      </c>
      <c r="F8729" t="s">
        <v>55</v>
      </c>
      <c r="G8729" t="s">
        <v>408</v>
      </c>
      <c r="H8729" t="s">
        <v>409</v>
      </c>
      <c r="I8729" t="s">
        <v>6413</v>
      </c>
      <c r="J8729">
        <v>20230701</v>
      </c>
      <c r="K8729" t="s">
        <v>750</v>
      </c>
      <c r="L8729">
        <v>0</v>
      </c>
      <c r="M8729">
        <v>1902</v>
      </c>
      <c r="N8729" t="s">
        <v>324</v>
      </c>
      <c r="O8729">
        <v>20230704</v>
      </c>
    </row>
    <row r="8730" spans="1:15" x14ac:dyDescent="0.25">
      <c r="A8730" t="s">
        <v>6033</v>
      </c>
      <c r="B8730" t="s">
        <v>6034</v>
      </c>
      <c r="C8730">
        <v>1600009894</v>
      </c>
      <c r="D8730">
        <v>20230930</v>
      </c>
      <c r="E8730">
        <v>40100000</v>
      </c>
      <c r="F8730" t="s">
        <v>55</v>
      </c>
      <c r="G8730" t="s">
        <v>909</v>
      </c>
      <c r="H8730" t="s">
        <v>910</v>
      </c>
      <c r="I8730" t="s">
        <v>6079</v>
      </c>
      <c r="J8730">
        <v>20230930</v>
      </c>
      <c r="K8730" t="s">
        <v>6080</v>
      </c>
      <c r="L8730">
        <v>0</v>
      </c>
      <c r="M8730">
        <v>2196</v>
      </c>
    </row>
    <row r="8731" spans="1:15" x14ac:dyDescent="0.25">
      <c r="A8731" t="s">
        <v>6033</v>
      </c>
      <c r="B8731" t="s">
        <v>6034</v>
      </c>
      <c r="C8731">
        <v>1600000123</v>
      </c>
      <c r="D8731">
        <v>20230420</v>
      </c>
      <c r="E8731">
        <v>40100000</v>
      </c>
      <c r="F8731" t="s">
        <v>55</v>
      </c>
      <c r="G8731" t="s">
        <v>178</v>
      </c>
      <c r="H8731" t="s">
        <v>179</v>
      </c>
      <c r="I8731">
        <v>104230018</v>
      </c>
      <c r="J8731">
        <v>20230420</v>
      </c>
      <c r="K8731" t="s">
        <v>429</v>
      </c>
      <c r="L8731">
        <v>0</v>
      </c>
      <c r="M8731">
        <v>1644.35</v>
      </c>
      <c r="N8731" t="s">
        <v>160</v>
      </c>
      <c r="O8731">
        <v>20230424</v>
      </c>
    </row>
    <row r="8732" spans="1:15" x14ac:dyDescent="0.25">
      <c r="A8732" t="s">
        <v>6033</v>
      </c>
      <c r="B8732" t="s">
        <v>6034</v>
      </c>
      <c r="C8732">
        <v>1600005111</v>
      </c>
      <c r="D8732">
        <v>20230701</v>
      </c>
      <c r="E8732">
        <v>40100000</v>
      </c>
      <c r="F8732" t="s">
        <v>55</v>
      </c>
      <c r="G8732" t="s">
        <v>408</v>
      </c>
      <c r="H8732" t="s">
        <v>409</v>
      </c>
      <c r="I8732" t="s">
        <v>6881</v>
      </c>
      <c r="J8732">
        <v>20230701</v>
      </c>
      <c r="K8732" t="s">
        <v>411</v>
      </c>
      <c r="L8732">
        <v>0</v>
      </c>
      <c r="M8732">
        <v>1902</v>
      </c>
      <c r="N8732" t="s">
        <v>805</v>
      </c>
      <c r="O8732">
        <v>20230704</v>
      </c>
    </row>
    <row r="8733" spans="1:15" x14ac:dyDescent="0.25">
      <c r="A8733" t="s">
        <v>6033</v>
      </c>
      <c r="B8733" t="s">
        <v>6034</v>
      </c>
      <c r="C8733">
        <v>1600001097</v>
      </c>
      <c r="D8733">
        <v>20230501</v>
      </c>
      <c r="E8733">
        <v>40100000</v>
      </c>
      <c r="F8733" t="s">
        <v>55</v>
      </c>
      <c r="G8733" t="s">
        <v>144</v>
      </c>
      <c r="H8733" t="s">
        <v>145</v>
      </c>
      <c r="I8733">
        <v>105230053</v>
      </c>
      <c r="J8733">
        <v>20230501</v>
      </c>
      <c r="K8733" t="s">
        <v>981</v>
      </c>
      <c r="L8733">
        <v>0</v>
      </c>
      <c r="M8733">
        <v>783.88</v>
      </c>
      <c r="N8733" t="s">
        <v>789</v>
      </c>
      <c r="O8733">
        <v>20230503</v>
      </c>
    </row>
    <row r="8734" spans="1:15" x14ac:dyDescent="0.25">
      <c r="A8734" t="s">
        <v>6033</v>
      </c>
      <c r="B8734" t="s">
        <v>6034</v>
      </c>
      <c r="C8734">
        <v>1600000991</v>
      </c>
      <c r="D8734">
        <v>20230501</v>
      </c>
      <c r="E8734">
        <v>40100000</v>
      </c>
      <c r="F8734" t="s">
        <v>55</v>
      </c>
      <c r="G8734" t="s">
        <v>408</v>
      </c>
      <c r="H8734" t="s">
        <v>409</v>
      </c>
      <c r="I8734" t="s">
        <v>6882</v>
      </c>
      <c r="J8734">
        <v>20230501</v>
      </c>
      <c r="K8734" t="s">
        <v>411</v>
      </c>
      <c r="L8734">
        <v>0</v>
      </c>
      <c r="M8734">
        <v>1902</v>
      </c>
      <c r="N8734" t="s">
        <v>794</v>
      </c>
      <c r="O8734">
        <v>20230503</v>
      </c>
    </row>
    <row r="8735" spans="1:15" x14ac:dyDescent="0.25">
      <c r="A8735" t="s">
        <v>6033</v>
      </c>
      <c r="B8735" t="s">
        <v>6034</v>
      </c>
      <c r="C8735">
        <v>1600002359</v>
      </c>
      <c r="D8735">
        <v>20230501</v>
      </c>
      <c r="E8735">
        <v>44561005</v>
      </c>
      <c r="F8735" t="s">
        <v>59</v>
      </c>
      <c r="I8735" t="s">
        <v>6883</v>
      </c>
      <c r="J8735">
        <v>20230501</v>
      </c>
      <c r="K8735" t="s">
        <v>6884</v>
      </c>
      <c r="L8735">
        <v>4726.2</v>
      </c>
      <c r="M8735">
        <v>0</v>
      </c>
      <c r="N8735" t="s">
        <v>83</v>
      </c>
      <c r="O8735">
        <v>20230622</v>
      </c>
    </row>
    <row r="8736" spans="1:15" x14ac:dyDescent="0.25">
      <c r="A8736" t="s">
        <v>6033</v>
      </c>
      <c r="B8736" t="s">
        <v>6034</v>
      </c>
      <c r="C8736">
        <v>1600000694</v>
      </c>
      <c r="D8736">
        <v>20230406</v>
      </c>
      <c r="E8736">
        <v>60200013</v>
      </c>
      <c r="F8736" t="s">
        <v>6135</v>
      </c>
      <c r="I8736" t="s">
        <v>3182</v>
      </c>
      <c r="J8736">
        <v>20230406</v>
      </c>
      <c r="K8736" t="s">
        <v>3183</v>
      </c>
      <c r="L8736">
        <v>2500</v>
      </c>
      <c r="M8736">
        <v>0</v>
      </c>
    </row>
    <row r="8737" spans="1:15" x14ac:dyDescent="0.25">
      <c r="A8737" t="s">
        <v>6033</v>
      </c>
      <c r="B8737" t="s">
        <v>6034</v>
      </c>
      <c r="C8737">
        <v>1600000058</v>
      </c>
      <c r="D8737">
        <v>20230401</v>
      </c>
      <c r="E8737">
        <v>44561005</v>
      </c>
      <c r="F8737" t="s">
        <v>59</v>
      </c>
      <c r="I8737" t="s">
        <v>6885</v>
      </c>
      <c r="J8737">
        <v>20230401</v>
      </c>
      <c r="K8737" t="s">
        <v>1983</v>
      </c>
      <c r="L8737">
        <v>264</v>
      </c>
      <c r="M8737">
        <v>0</v>
      </c>
      <c r="N8737" t="s">
        <v>54</v>
      </c>
      <c r="O8737">
        <v>20230522</v>
      </c>
    </row>
    <row r="8738" spans="1:15" x14ac:dyDescent="0.25">
      <c r="A8738" t="s">
        <v>6033</v>
      </c>
      <c r="B8738" t="s">
        <v>6034</v>
      </c>
      <c r="C8738">
        <v>1600004505</v>
      </c>
      <c r="D8738">
        <v>20230620</v>
      </c>
      <c r="E8738">
        <v>44561005</v>
      </c>
      <c r="F8738" t="s">
        <v>59</v>
      </c>
      <c r="I8738">
        <v>323060096</v>
      </c>
      <c r="J8738">
        <v>20230620</v>
      </c>
      <c r="K8738" t="s">
        <v>6886</v>
      </c>
      <c r="L8738">
        <v>563.11</v>
      </c>
      <c r="M8738">
        <v>0</v>
      </c>
    </row>
    <row r="8739" spans="1:15" x14ac:dyDescent="0.25">
      <c r="A8739" t="s">
        <v>6033</v>
      </c>
      <c r="B8739" t="s">
        <v>6034</v>
      </c>
      <c r="C8739">
        <v>1600010141</v>
      </c>
      <c r="D8739">
        <v>20231014</v>
      </c>
      <c r="E8739">
        <v>65800000</v>
      </c>
      <c r="F8739" t="s">
        <v>6347</v>
      </c>
      <c r="I8739">
        <v>110230068</v>
      </c>
      <c r="J8739">
        <v>20231014</v>
      </c>
      <c r="K8739" t="s">
        <v>6887</v>
      </c>
      <c r="L8739">
        <v>0.02</v>
      </c>
      <c r="M8739">
        <v>0</v>
      </c>
    </row>
    <row r="8740" spans="1:15" x14ac:dyDescent="0.25">
      <c r="A8740" t="s">
        <v>6033</v>
      </c>
      <c r="B8740" t="s">
        <v>6034</v>
      </c>
      <c r="C8740">
        <v>1600003587</v>
      </c>
      <c r="D8740">
        <v>20230531</v>
      </c>
      <c r="E8740">
        <v>61350001</v>
      </c>
      <c r="F8740" t="s">
        <v>6078</v>
      </c>
      <c r="I8740" t="s">
        <v>5603</v>
      </c>
      <c r="J8740">
        <v>20230531</v>
      </c>
      <c r="K8740" t="s">
        <v>5604</v>
      </c>
      <c r="L8740">
        <v>541.9</v>
      </c>
      <c r="M8740">
        <v>0</v>
      </c>
    </row>
    <row r="8741" spans="1:15" x14ac:dyDescent="0.25">
      <c r="A8741" t="s">
        <v>6033</v>
      </c>
      <c r="B8741" t="s">
        <v>6034</v>
      </c>
      <c r="C8741">
        <v>1600003190</v>
      </c>
      <c r="D8741">
        <v>20230601</v>
      </c>
      <c r="E8741">
        <v>40100000</v>
      </c>
      <c r="F8741" t="s">
        <v>55</v>
      </c>
      <c r="G8741" t="s">
        <v>1252</v>
      </c>
      <c r="H8741" t="s">
        <v>1253</v>
      </c>
      <c r="I8741" t="s">
        <v>6888</v>
      </c>
      <c r="J8741">
        <v>20230601</v>
      </c>
      <c r="K8741" t="s">
        <v>610</v>
      </c>
      <c r="L8741">
        <v>0</v>
      </c>
      <c r="M8741">
        <v>2048.92</v>
      </c>
      <c r="N8741" t="s">
        <v>446</v>
      </c>
      <c r="O8741">
        <v>20230602</v>
      </c>
    </row>
    <row r="8742" spans="1:15" x14ac:dyDescent="0.25">
      <c r="A8742" t="s">
        <v>6033</v>
      </c>
      <c r="B8742" t="s">
        <v>6034</v>
      </c>
      <c r="C8742">
        <v>1600007668</v>
      </c>
      <c r="D8742">
        <v>20230901</v>
      </c>
      <c r="E8742">
        <v>62280005</v>
      </c>
      <c r="F8742" t="s">
        <v>6318</v>
      </c>
      <c r="I8742" t="s">
        <v>6685</v>
      </c>
      <c r="J8742">
        <v>20230901</v>
      </c>
      <c r="K8742" t="s">
        <v>6686</v>
      </c>
      <c r="L8742">
        <v>10000</v>
      </c>
      <c r="M8742">
        <v>0</v>
      </c>
    </row>
    <row r="8743" spans="1:15" x14ac:dyDescent="0.25">
      <c r="A8743" t="s">
        <v>6033</v>
      </c>
      <c r="B8743" t="s">
        <v>6034</v>
      </c>
      <c r="C8743">
        <v>1600003609</v>
      </c>
      <c r="D8743">
        <v>20230609</v>
      </c>
      <c r="E8743">
        <v>63510001</v>
      </c>
      <c r="F8743" t="s">
        <v>6418</v>
      </c>
      <c r="I8743">
        <v>24</v>
      </c>
      <c r="J8743">
        <v>20230609</v>
      </c>
      <c r="K8743" t="s">
        <v>6889</v>
      </c>
      <c r="L8743">
        <v>1065</v>
      </c>
      <c r="M8743">
        <v>0</v>
      </c>
    </row>
    <row r="8744" spans="1:15" x14ac:dyDescent="0.25">
      <c r="A8744" t="s">
        <v>6033</v>
      </c>
      <c r="B8744" t="s">
        <v>6034</v>
      </c>
      <c r="C8744">
        <v>1600006145</v>
      </c>
      <c r="D8744">
        <v>20230724</v>
      </c>
      <c r="E8744">
        <v>44561005</v>
      </c>
      <c r="F8744" t="s">
        <v>59</v>
      </c>
      <c r="I8744">
        <v>2332070083</v>
      </c>
      <c r="J8744">
        <v>20230724</v>
      </c>
      <c r="K8744" t="s">
        <v>4596</v>
      </c>
      <c r="L8744">
        <v>1960.2</v>
      </c>
      <c r="M8744">
        <v>0</v>
      </c>
      <c r="N8744" t="s">
        <v>117</v>
      </c>
      <c r="O8744">
        <v>20230921</v>
      </c>
    </row>
    <row r="8745" spans="1:15" x14ac:dyDescent="0.25">
      <c r="A8745" t="s">
        <v>6033</v>
      </c>
      <c r="B8745" t="s">
        <v>6034</v>
      </c>
      <c r="C8745">
        <v>1600000046</v>
      </c>
      <c r="D8745">
        <v>20230401</v>
      </c>
      <c r="E8745">
        <v>44561005</v>
      </c>
      <c r="F8745" t="s">
        <v>59</v>
      </c>
      <c r="I8745" t="s">
        <v>6890</v>
      </c>
      <c r="J8745">
        <v>20230401</v>
      </c>
      <c r="K8745" t="s">
        <v>6128</v>
      </c>
      <c r="L8745">
        <v>80.599999999999994</v>
      </c>
      <c r="M8745">
        <v>0</v>
      </c>
      <c r="N8745" t="s">
        <v>54</v>
      </c>
      <c r="O8745">
        <v>20230522</v>
      </c>
    </row>
    <row r="8746" spans="1:15" x14ac:dyDescent="0.25">
      <c r="A8746" t="s">
        <v>6033</v>
      </c>
      <c r="B8746" t="s">
        <v>6034</v>
      </c>
      <c r="C8746">
        <v>1600005217</v>
      </c>
      <c r="D8746">
        <v>20230702</v>
      </c>
      <c r="E8746">
        <v>40100000</v>
      </c>
      <c r="F8746" t="s">
        <v>55</v>
      </c>
      <c r="G8746" t="s">
        <v>1045</v>
      </c>
      <c r="H8746" t="s">
        <v>1046</v>
      </c>
      <c r="I8746" t="s">
        <v>244</v>
      </c>
      <c r="J8746">
        <v>20230702</v>
      </c>
      <c r="K8746" t="s">
        <v>734</v>
      </c>
      <c r="L8746">
        <v>0</v>
      </c>
      <c r="M8746">
        <v>989.64</v>
      </c>
      <c r="N8746" t="s">
        <v>83</v>
      </c>
      <c r="O8746">
        <v>20230704</v>
      </c>
    </row>
    <row r="8747" spans="1:15" x14ac:dyDescent="0.25">
      <c r="A8747" t="s">
        <v>6033</v>
      </c>
      <c r="B8747" t="s">
        <v>6034</v>
      </c>
      <c r="C8747">
        <v>1600001419</v>
      </c>
      <c r="D8747">
        <v>20230419</v>
      </c>
      <c r="E8747">
        <v>40100000</v>
      </c>
      <c r="F8747" t="s">
        <v>55</v>
      </c>
      <c r="G8747" t="s">
        <v>139</v>
      </c>
      <c r="H8747" t="s">
        <v>140</v>
      </c>
      <c r="I8747">
        <v>103</v>
      </c>
      <c r="J8747">
        <v>20230419</v>
      </c>
      <c r="K8747" t="s">
        <v>6761</v>
      </c>
      <c r="L8747">
        <v>0</v>
      </c>
      <c r="M8747">
        <v>334.4</v>
      </c>
      <c r="N8747" t="s">
        <v>701</v>
      </c>
      <c r="O8747">
        <v>20230502</v>
      </c>
    </row>
    <row r="8748" spans="1:15" x14ac:dyDescent="0.25">
      <c r="A8748" t="s">
        <v>6033</v>
      </c>
      <c r="B8748" t="s">
        <v>6034</v>
      </c>
      <c r="C8748">
        <v>1600012096</v>
      </c>
      <c r="D8748">
        <v>20231031</v>
      </c>
      <c r="E8748">
        <v>62510004</v>
      </c>
      <c r="F8748" t="s">
        <v>6595</v>
      </c>
      <c r="I8748">
        <v>110230305</v>
      </c>
      <c r="J8748">
        <v>20231031</v>
      </c>
      <c r="K8748" t="s">
        <v>6891</v>
      </c>
      <c r="L8748">
        <v>107.3</v>
      </c>
      <c r="M8748">
        <v>0</v>
      </c>
    </row>
    <row r="8749" spans="1:15" x14ac:dyDescent="0.25">
      <c r="A8749" t="s">
        <v>6033</v>
      </c>
      <c r="B8749" t="s">
        <v>6034</v>
      </c>
      <c r="C8749">
        <v>1600008731</v>
      </c>
      <c r="D8749">
        <v>20230831</v>
      </c>
      <c r="E8749">
        <v>44561005</v>
      </c>
      <c r="F8749" t="s">
        <v>59</v>
      </c>
      <c r="I8749" t="s">
        <v>6892</v>
      </c>
      <c r="J8749">
        <v>20230831</v>
      </c>
      <c r="K8749" t="s">
        <v>6893</v>
      </c>
      <c r="L8749">
        <v>-572.6</v>
      </c>
      <c r="M8749">
        <v>0</v>
      </c>
      <c r="N8749" t="s">
        <v>34</v>
      </c>
      <c r="O8749">
        <v>20231024</v>
      </c>
    </row>
    <row r="8750" spans="1:15" x14ac:dyDescent="0.25">
      <c r="A8750" t="s">
        <v>6033</v>
      </c>
      <c r="B8750" t="s">
        <v>6034</v>
      </c>
      <c r="C8750">
        <v>1600001454</v>
      </c>
      <c r="D8750">
        <v>20230430</v>
      </c>
      <c r="E8750">
        <v>44561005</v>
      </c>
      <c r="F8750" t="s">
        <v>59</v>
      </c>
      <c r="I8750">
        <v>1605464</v>
      </c>
      <c r="J8750">
        <v>20230430</v>
      </c>
      <c r="K8750" t="s">
        <v>6894</v>
      </c>
      <c r="L8750">
        <v>209.58</v>
      </c>
      <c r="M8750">
        <v>0</v>
      </c>
      <c r="N8750" t="s">
        <v>54</v>
      </c>
      <c r="O8750">
        <v>20230522</v>
      </c>
    </row>
    <row r="8751" spans="1:15" x14ac:dyDescent="0.25">
      <c r="A8751" t="s">
        <v>6033</v>
      </c>
      <c r="B8751" t="s">
        <v>6034</v>
      </c>
      <c r="C8751">
        <v>1600001731</v>
      </c>
      <c r="D8751">
        <v>20230610</v>
      </c>
      <c r="E8751">
        <v>40100000</v>
      </c>
      <c r="F8751" t="s">
        <v>55</v>
      </c>
      <c r="G8751" t="s">
        <v>585</v>
      </c>
      <c r="H8751" t="s">
        <v>586</v>
      </c>
      <c r="I8751">
        <v>202306</v>
      </c>
      <c r="J8751">
        <v>20230610</v>
      </c>
      <c r="K8751" t="s">
        <v>2745</v>
      </c>
      <c r="L8751">
        <v>0</v>
      </c>
      <c r="M8751">
        <v>3600</v>
      </c>
      <c r="N8751" t="s">
        <v>37</v>
      </c>
      <c r="O8751">
        <v>20230606</v>
      </c>
    </row>
    <row r="8752" spans="1:15" x14ac:dyDescent="0.25">
      <c r="A8752" t="s">
        <v>6033</v>
      </c>
      <c r="B8752" t="s">
        <v>6034</v>
      </c>
      <c r="C8752">
        <v>1600001735</v>
      </c>
      <c r="D8752">
        <v>20230430</v>
      </c>
      <c r="E8752">
        <v>40100000</v>
      </c>
      <c r="F8752" t="s">
        <v>55</v>
      </c>
      <c r="G8752" t="s">
        <v>647</v>
      </c>
      <c r="H8752" t="s">
        <v>648</v>
      </c>
      <c r="I8752" t="s">
        <v>6427</v>
      </c>
      <c r="J8752">
        <v>20230430</v>
      </c>
      <c r="K8752" t="s">
        <v>6428</v>
      </c>
      <c r="L8752">
        <v>0</v>
      </c>
      <c r="M8752">
        <v>2058.88</v>
      </c>
      <c r="N8752" t="s">
        <v>54</v>
      </c>
      <c r="O8752">
        <v>20230511</v>
      </c>
    </row>
    <row r="8753" spans="1:15" x14ac:dyDescent="0.25">
      <c r="A8753" t="s">
        <v>6033</v>
      </c>
      <c r="B8753" t="s">
        <v>6034</v>
      </c>
      <c r="C8753">
        <v>1600008041</v>
      </c>
      <c r="D8753">
        <v>20230820</v>
      </c>
      <c r="E8753">
        <v>40100000</v>
      </c>
      <c r="F8753" t="s">
        <v>55</v>
      </c>
      <c r="G8753" t="s">
        <v>1024</v>
      </c>
      <c r="H8753" t="s">
        <v>1025</v>
      </c>
      <c r="I8753">
        <v>126001499428</v>
      </c>
      <c r="J8753">
        <v>20230820</v>
      </c>
      <c r="K8753" t="s">
        <v>2924</v>
      </c>
      <c r="L8753">
        <v>0</v>
      </c>
      <c r="M8753">
        <v>1637.71</v>
      </c>
      <c r="N8753" t="s">
        <v>136</v>
      </c>
      <c r="O8753">
        <v>20230912</v>
      </c>
    </row>
    <row r="8754" spans="1:15" x14ac:dyDescent="0.25">
      <c r="A8754" t="s">
        <v>6033</v>
      </c>
      <c r="B8754" t="s">
        <v>6034</v>
      </c>
      <c r="C8754">
        <v>1600009471</v>
      </c>
      <c r="D8754">
        <v>20230919</v>
      </c>
      <c r="E8754">
        <v>40100000</v>
      </c>
      <c r="F8754" t="s">
        <v>55</v>
      </c>
      <c r="G8754" t="s">
        <v>4177</v>
      </c>
      <c r="H8754" t="s">
        <v>4178</v>
      </c>
      <c r="I8754" t="s">
        <v>4179</v>
      </c>
      <c r="J8754">
        <v>20230919</v>
      </c>
      <c r="K8754" t="s">
        <v>6895</v>
      </c>
      <c r="L8754">
        <v>0</v>
      </c>
      <c r="M8754">
        <v>120.4</v>
      </c>
      <c r="N8754" t="s">
        <v>54</v>
      </c>
      <c r="O8754">
        <v>20231020</v>
      </c>
    </row>
    <row r="8755" spans="1:15" x14ac:dyDescent="0.25">
      <c r="A8755" t="s">
        <v>6033</v>
      </c>
      <c r="B8755" t="s">
        <v>6034</v>
      </c>
      <c r="C8755">
        <v>1600003712</v>
      </c>
      <c r="D8755">
        <v>20230609</v>
      </c>
      <c r="E8755">
        <v>40100000</v>
      </c>
      <c r="F8755" t="s">
        <v>55</v>
      </c>
      <c r="G8755" t="s">
        <v>4636</v>
      </c>
      <c r="H8755" t="s">
        <v>4637</v>
      </c>
      <c r="I8755">
        <v>675747</v>
      </c>
      <c r="J8755">
        <v>20230609</v>
      </c>
      <c r="K8755" t="s">
        <v>6896</v>
      </c>
      <c r="L8755">
        <v>0</v>
      </c>
      <c r="M8755">
        <v>3466.8</v>
      </c>
      <c r="N8755" t="s">
        <v>54</v>
      </c>
      <c r="O8755">
        <v>20230713</v>
      </c>
    </row>
    <row r="8756" spans="1:15" x14ac:dyDescent="0.25">
      <c r="A8756" t="s">
        <v>6033</v>
      </c>
      <c r="B8756" t="s">
        <v>6034</v>
      </c>
      <c r="C8756">
        <v>1600002019</v>
      </c>
      <c r="D8756">
        <v>20230430</v>
      </c>
      <c r="E8756">
        <v>62110000</v>
      </c>
      <c r="F8756" t="s">
        <v>6098</v>
      </c>
      <c r="I8756">
        <v>6027147</v>
      </c>
      <c r="J8756">
        <v>20230430</v>
      </c>
      <c r="K8756" t="s">
        <v>4459</v>
      </c>
      <c r="L8756">
        <v>2803.09</v>
      </c>
      <c r="M8756">
        <v>0</v>
      </c>
    </row>
    <row r="8757" spans="1:15" x14ac:dyDescent="0.25">
      <c r="A8757" t="s">
        <v>6033</v>
      </c>
      <c r="B8757" t="s">
        <v>6034</v>
      </c>
      <c r="C8757">
        <v>1600003269</v>
      </c>
      <c r="D8757">
        <v>20230620</v>
      </c>
      <c r="E8757">
        <v>61220000</v>
      </c>
      <c r="F8757" t="s">
        <v>6117</v>
      </c>
      <c r="I8757">
        <v>106230103</v>
      </c>
      <c r="J8757">
        <v>20230620</v>
      </c>
      <c r="K8757" t="s">
        <v>359</v>
      </c>
      <c r="L8757">
        <v>567.58000000000004</v>
      </c>
      <c r="M8757">
        <v>0</v>
      </c>
    </row>
    <row r="8758" spans="1:15" x14ac:dyDescent="0.25">
      <c r="A8758" t="s">
        <v>6033</v>
      </c>
      <c r="B8758" t="s">
        <v>6034</v>
      </c>
      <c r="C8758">
        <v>1600010096</v>
      </c>
      <c r="D8758">
        <v>20231010</v>
      </c>
      <c r="E8758">
        <v>40100000</v>
      </c>
      <c r="F8758" t="s">
        <v>55</v>
      </c>
      <c r="G8758" t="s">
        <v>742</v>
      </c>
      <c r="H8758" t="s">
        <v>743</v>
      </c>
      <c r="I8758">
        <v>110230023</v>
      </c>
      <c r="J8758">
        <v>20231010</v>
      </c>
      <c r="K8758" t="s">
        <v>744</v>
      </c>
      <c r="L8758">
        <v>0</v>
      </c>
      <c r="M8758">
        <v>1795.46</v>
      </c>
      <c r="N8758" t="s">
        <v>160</v>
      </c>
      <c r="O8758">
        <v>20231012</v>
      </c>
    </row>
    <row r="8759" spans="1:15" x14ac:dyDescent="0.25">
      <c r="A8759" t="s">
        <v>6033</v>
      </c>
      <c r="B8759" t="s">
        <v>6034</v>
      </c>
      <c r="C8759">
        <v>1600005213</v>
      </c>
      <c r="D8759">
        <v>20230622</v>
      </c>
      <c r="E8759">
        <v>44561005</v>
      </c>
      <c r="F8759" t="s">
        <v>59</v>
      </c>
      <c r="I8759">
        <v>2970356163</v>
      </c>
      <c r="J8759">
        <v>20230622</v>
      </c>
      <c r="K8759" t="s">
        <v>6897</v>
      </c>
      <c r="L8759">
        <v>-274.06</v>
      </c>
      <c r="M8759">
        <v>0</v>
      </c>
      <c r="N8759" t="s">
        <v>117</v>
      </c>
      <c r="O8759">
        <v>20230921</v>
      </c>
    </row>
    <row r="8760" spans="1:15" x14ac:dyDescent="0.25">
      <c r="A8760" t="s">
        <v>6033</v>
      </c>
      <c r="B8760" t="s">
        <v>6034</v>
      </c>
      <c r="C8760">
        <v>1600007035</v>
      </c>
      <c r="D8760">
        <v>20230701</v>
      </c>
      <c r="E8760">
        <v>40100000</v>
      </c>
      <c r="F8760" t="s">
        <v>55</v>
      </c>
      <c r="G8760" t="s">
        <v>592</v>
      </c>
      <c r="H8760" t="s">
        <v>593</v>
      </c>
      <c r="I8760" t="s">
        <v>594</v>
      </c>
      <c r="J8760">
        <v>20230701</v>
      </c>
      <c r="K8760" t="s">
        <v>595</v>
      </c>
      <c r="L8760">
        <v>0</v>
      </c>
      <c r="M8760">
        <v>1800</v>
      </c>
      <c r="N8760" t="s">
        <v>37</v>
      </c>
      <c r="O8760">
        <v>20230809</v>
      </c>
    </row>
    <row r="8761" spans="1:15" x14ac:dyDescent="0.25">
      <c r="A8761" t="s">
        <v>6033</v>
      </c>
      <c r="B8761" t="s">
        <v>6034</v>
      </c>
      <c r="C8761">
        <v>1600008923</v>
      </c>
      <c r="D8761">
        <v>20230918</v>
      </c>
      <c r="E8761">
        <v>44561005</v>
      </c>
      <c r="F8761" t="s">
        <v>59</v>
      </c>
      <c r="I8761">
        <v>2917653</v>
      </c>
      <c r="J8761">
        <v>20230918</v>
      </c>
      <c r="K8761" t="s">
        <v>6898</v>
      </c>
      <c r="L8761">
        <v>171.72</v>
      </c>
      <c r="M8761">
        <v>0</v>
      </c>
      <c r="N8761" t="s">
        <v>34</v>
      </c>
      <c r="O8761">
        <v>20231024</v>
      </c>
    </row>
    <row r="8762" spans="1:15" x14ac:dyDescent="0.25">
      <c r="A8762" t="s">
        <v>6033</v>
      </c>
      <c r="B8762" t="s">
        <v>6034</v>
      </c>
      <c r="C8762">
        <v>1600005055</v>
      </c>
      <c r="D8762">
        <v>20230704</v>
      </c>
      <c r="E8762">
        <v>40100000</v>
      </c>
      <c r="F8762" t="s">
        <v>55</v>
      </c>
      <c r="G8762" t="s">
        <v>144</v>
      </c>
      <c r="H8762" t="s">
        <v>145</v>
      </c>
      <c r="I8762">
        <v>107230048</v>
      </c>
      <c r="J8762">
        <v>20230704</v>
      </c>
      <c r="K8762" t="s">
        <v>146</v>
      </c>
      <c r="L8762">
        <v>0</v>
      </c>
      <c r="M8762">
        <v>595.79999999999995</v>
      </c>
      <c r="N8762" t="s">
        <v>4808</v>
      </c>
      <c r="O8762">
        <v>20230705</v>
      </c>
    </row>
    <row r="8763" spans="1:15" x14ac:dyDescent="0.25">
      <c r="A8763" t="s">
        <v>6033</v>
      </c>
      <c r="B8763" t="s">
        <v>6034</v>
      </c>
      <c r="C8763">
        <v>1600005035</v>
      </c>
      <c r="D8763">
        <v>20230725</v>
      </c>
      <c r="E8763">
        <v>40100000</v>
      </c>
      <c r="F8763" t="s">
        <v>55</v>
      </c>
      <c r="G8763" t="s">
        <v>178</v>
      </c>
      <c r="H8763" t="s">
        <v>179</v>
      </c>
      <c r="I8763">
        <v>107230028</v>
      </c>
      <c r="J8763">
        <v>20230725</v>
      </c>
      <c r="K8763" t="s">
        <v>1548</v>
      </c>
      <c r="L8763">
        <v>0</v>
      </c>
      <c r="M8763">
        <v>1881.28</v>
      </c>
      <c r="N8763" t="s">
        <v>1815</v>
      </c>
      <c r="O8763">
        <v>20230726</v>
      </c>
    </row>
    <row r="8764" spans="1:15" x14ac:dyDescent="0.25">
      <c r="A8764" t="s">
        <v>6033</v>
      </c>
      <c r="B8764" t="s">
        <v>6034</v>
      </c>
      <c r="C8764">
        <v>1600009899</v>
      </c>
      <c r="D8764">
        <v>20230930</v>
      </c>
      <c r="E8764">
        <v>40100000</v>
      </c>
      <c r="F8764" t="s">
        <v>55</v>
      </c>
      <c r="G8764" t="s">
        <v>6537</v>
      </c>
      <c r="H8764" t="s">
        <v>6538</v>
      </c>
      <c r="I8764">
        <v>30907697</v>
      </c>
      <c r="J8764">
        <v>20230930</v>
      </c>
      <c r="K8764" t="s">
        <v>6899</v>
      </c>
      <c r="L8764">
        <v>0</v>
      </c>
      <c r="M8764">
        <v>165</v>
      </c>
      <c r="N8764" t="s">
        <v>80</v>
      </c>
      <c r="O8764">
        <v>20231115</v>
      </c>
    </row>
    <row r="8765" spans="1:15" x14ac:dyDescent="0.25">
      <c r="A8765" t="s">
        <v>6033</v>
      </c>
      <c r="B8765" t="s">
        <v>6034</v>
      </c>
      <c r="C8765">
        <v>1600000161</v>
      </c>
      <c r="D8765">
        <v>20230406</v>
      </c>
      <c r="E8765">
        <v>61220000</v>
      </c>
      <c r="F8765" t="s">
        <v>6117</v>
      </c>
      <c r="I8765">
        <v>104230056</v>
      </c>
      <c r="J8765">
        <v>20230406</v>
      </c>
      <c r="K8765" t="s">
        <v>1246</v>
      </c>
      <c r="L8765">
        <v>1514.33</v>
      </c>
      <c r="M8765">
        <v>0</v>
      </c>
    </row>
    <row r="8766" spans="1:15" x14ac:dyDescent="0.25">
      <c r="A8766" t="s">
        <v>6033</v>
      </c>
      <c r="B8766" t="s">
        <v>6034</v>
      </c>
      <c r="C8766">
        <v>1600000735</v>
      </c>
      <c r="D8766">
        <v>20230401</v>
      </c>
      <c r="E8766">
        <v>44561001</v>
      </c>
      <c r="F8766" t="s">
        <v>33</v>
      </c>
      <c r="I8766">
        <v>43</v>
      </c>
      <c r="J8766">
        <v>20230401</v>
      </c>
      <c r="K8766" t="s">
        <v>6764</v>
      </c>
      <c r="L8766">
        <v>7.0000000000000007E-2</v>
      </c>
      <c r="M8766">
        <v>0</v>
      </c>
      <c r="N8766" t="s">
        <v>54</v>
      </c>
      <c r="O8766">
        <v>20230522</v>
      </c>
    </row>
    <row r="8767" spans="1:15" x14ac:dyDescent="0.25">
      <c r="A8767" t="s">
        <v>6033</v>
      </c>
      <c r="B8767" t="s">
        <v>6034</v>
      </c>
      <c r="C8767">
        <v>1600001126</v>
      </c>
      <c r="D8767">
        <v>20230527</v>
      </c>
      <c r="E8767">
        <v>40100000</v>
      </c>
      <c r="F8767" t="s">
        <v>55</v>
      </c>
      <c r="G8767" t="s">
        <v>144</v>
      </c>
      <c r="H8767" t="s">
        <v>145</v>
      </c>
      <c r="I8767">
        <v>105230082</v>
      </c>
      <c r="J8767">
        <v>20230527</v>
      </c>
      <c r="K8767" t="s">
        <v>917</v>
      </c>
      <c r="L8767">
        <v>0</v>
      </c>
      <c r="M8767">
        <v>569.17999999999995</v>
      </c>
      <c r="N8767" t="s">
        <v>492</v>
      </c>
      <c r="O8767">
        <v>20230530</v>
      </c>
    </row>
    <row r="8768" spans="1:15" x14ac:dyDescent="0.25">
      <c r="A8768" t="s">
        <v>6033</v>
      </c>
      <c r="B8768" t="s">
        <v>6034</v>
      </c>
      <c r="C8768">
        <v>1600008579</v>
      </c>
      <c r="D8768">
        <v>20230811</v>
      </c>
      <c r="E8768">
        <v>40100000</v>
      </c>
      <c r="F8768" t="s">
        <v>55</v>
      </c>
      <c r="G8768" t="s">
        <v>133</v>
      </c>
      <c r="H8768" t="s">
        <v>134</v>
      </c>
      <c r="I8768">
        <v>51</v>
      </c>
      <c r="J8768">
        <v>20230811</v>
      </c>
      <c r="K8768" t="s">
        <v>6900</v>
      </c>
      <c r="L8768">
        <v>0</v>
      </c>
      <c r="M8768">
        <v>-2393.75</v>
      </c>
      <c r="N8768" t="s">
        <v>239</v>
      </c>
      <c r="O8768">
        <v>20230908</v>
      </c>
    </row>
    <row r="8769" spans="1:15" x14ac:dyDescent="0.25">
      <c r="A8769" t="s">
        <v>6033</v>
      </c>
      <c r="B8769" t="s">
        <v>6034</v>
      </c>
      <c r="C8769">
        <v>1600001121</v>
      </c>
      <c r="D8769">
        <v>20230512</v>
      </c>
      <c r="E8769">
        <v>40100000</v>
      </c>
      <c r="F8769" t="s">
        <v>55</v>
      </c>
      <c r="G8769" t="s">
        <v>321</v>
      </c>
      <c r="H8769" t="s">
        <v>322</v>
      </c>
      <c r="I8769">
        <v>105230077</v>
      </c>
      <c r="J8769">
        <v>20230512</v>
      </c>
      <c r="K8769" t="s">
        <v>706</v>
      </c>
      <c r="L8769">
        <v>0</v>
      </c>
      <c r="M8769">
        <v>1833.74</v>
      </c>
      <c r="N8769" t="s">
        <v>766</v>
      </c>
      <c r="O8769">
        <v>20230515</v>
      </c>
    </row>
    <row r="8770" spans="1:15" x14ac:dyDescent="0.25">
      <c r="A8770" t="s">
        <v>6033</v>
      </c>
      <c r="B8770" t="s">
        <v>6034</v>
      </c>
      <c r="C8770">
        <v>1600003191</v>
      </c>
      <c r="D8770">
        <v>20230614</v>
      </c>
      <c r="E8770">
        <v>40100000</v>
      </c>
      <c r="F8770" t="s">
        <v>55</v>
      </c>
      <c r="G8770" t="s">
        <v>208</v>
      </c>
      <c r="H8770" t="s">
        <v>209</v>
      </c>
      <c r="I8770" t="s">
        <v>6234</v>
      </c>
      <c r="J8770">
        <v>20230614</v>
      </c>
      <c r="K8770" t="s">
        <v>238</v>
      </c>
      <c r="L8770">
        <v>0</v>
      </c>
      <c r="M8770">
        <v>1780.8</v>
      </c>
      <c r="N8770" t="s">
        <v>684</v>
      </c>
      <c r="O8770">
        <v>20230616</v>
      </c>
    </row>
    <row r="8771" spans="1:15" x14ac:dyDescent="0.25">
      <c r="A8771" t="s">
        <v>6033</v>
      </c>
      <c r="B8771" t="s">
        <v>6034</v>
      </c>
      <c r="C8771">
        <v>1600005162</v>
      </c>
      <c r="D8771">
        <v>20230701</v>
      </c>
      <c r="E8771">
        <v>44561005</v>
      </c>
      <c r="F8771" t="s">
        <v>59</v>
      </c>
      <c r="I8771" t="s">
        <v>6901</v>
      </c>
      <c r="J8771">
        <v>20230701</v>
      </c>
      <c r="K8771" t="s">
        <v>6219</v>
      </c>
      <c r="L8771">
        <v>80.599999999999994</v>
      </c>
      <c r="M8771">
        <v>0</v>
      </c>
      <c r="N8771" t="s">
        <v>80</v>
      </c>
      <c r="O8771">
        <v>20230821</v>
      </c>
    </row>
    <row r="8772" spans="1:15" x14ac:dyDescent="0.25">
      <c r="A8772" t="s">
        <v>6033</v>
      </c>
      <c r="B8772" t="s">
        <v>6034</v>
      </c>
      <c r="C8772">
        <v>1600009905</v>
      </c>
      <c r="D8772">
        <v>20230930</v>
      </c>
      <c r="E8772">
        <v>61550006</v>
      </c>
      <c r="F8772" t="s">
        <v>6064</v>
      </c>
      <c r="I8772" t="s">
        <v>1114</v>
      </c>
      <c r="J8772">
        <v>20230930</v>
      </c>
      <c r="K8772" t="s">
        <v>6902</v>
      </c>
      <c r="L8772">
        <v>66.67</v>
      </c>
      <c r="M8772">
        <v>0</v>
      </c>
    </row>
    <row r="8773" spans="1:15" x14ac:dyDescent="0.25">
      <c r="A8773" t="s">
        <v>6033</v>
      </c>
      <c r="B8773" t="s">
        <v>6034</v>
      </c>
      <c r="C8773">
        <v>1600001421</v>
      </c>
      <c r="D8773">
        <v>20230424</v>
      </c>
      <c r="E8773">
        <v>40100000</v>
      </c>
      <c r="F8773" t="s">
        <v>55</v>
      </c>
      <c r="G8773" t="s">
        <v>139</v>
      </c>
      <c r="H8773" t="s">
        <v>140</v>
      </c>
      <c r="I8773">
        <v>1014</v>
      </c>
      <c r="J8773">
        <v>20230424</v>
      </c>
      <c r="K8773" t="s">
        <v>6395</v>
      </c>
      <c r="L8773">
        <v>0</v>
      </c>
      <c r="M8773">
        <v>47.1</v>
      </c>
      <c r="N8773" t="s">
        <v>1978</v>
      </c>
      <c r="O8773">
        <v>20230502</v>
      </c>
    </row>
    <row r="8774" spans="1:15" x14ac:dyDescent="0.25">
      <c r="A8774" t="s">
        <v>6033</v>
      </c>
      <c r="B8774" t="s">
        <v>6034</v>
      </c>
      <c r="C8774">
        <v>1600010088</v>
      </c>
      <c r="D8774">
        <v>20231030</v>
      </c>
      <c r="E8774">
        <v>40100000</v>
      </c>
      <c r="F8774" t="s">
        <v>55</v>
      </c>
      <c r="G8774" t="s">
        <v>2419</v>
      </c>
      <c r="H8774" t="s">
        <v>2420</v>
      </c>
      <c r="I8774" t="s">
        <v>6903</v>
      </c>
      <c r="J8774">
        <v>20231030</v>
      </c>
      <c r="K8774" t="s">
        <v>6904</v>
      </c>
      <c r="L8774">
        <v>0</v>
      </c>
      <c r="M8774">
        <v>1860</v>
      </c>
      <c r="N8774" t="s">
        <v>34</v>
      </c>
      <c r="O8774">
        <v>20231110</v>
      </c>
    </row>
    <row r="8775" spans="1:15" x14ac:dyDescent="0.25">
      <c r="A8775" t="s">
        <v>6033</v>
      </c>
      <c r="B8775" t="s">
        <v>6034</v>
      </c>
      <c r="C8775">
        <v>1600007241</v>
      </c>
      <c r="D8775">
        <v>20230731</v>
      </c>
      <c r="E8775">
        <v>61550001</v>
      </c>
      <c r="F8775" t="s">
        <v>6100</v>
      </c>
      <c r="I8775">
        <v>1002011</v>
      </c>
      <c r="J8775">
        <v>20230731</v>
      </c>
      <c r="K8775" t="s">
        <v>6905</v>
      </c>
      <c r="L8775">
        <v>180</v>
      </c>
      <c r="M8775">
        <v>0</v>
      </c>
    </row>
    <row r="8776" spans="1:15" x14ac:dyDescent="0.25">
      <c r="A8776" t="s">
        <v>6033</v>
      </c>
      <c r="B8776" t="s">
        <v>6034</v>
      </c>
      <c r="C8776">
        <v>1600001114</v>
      </c>
      <c r="D8776">
        <v>20230507</v>
      </c>
      <c r="E8776">
        <v>40100000</v>
      </c>
      <c r="F8776" t="s">
        <v>55</v>
      </c>
      <c r="G8776" t="s">
        <v>2608</v>
      </c>
      <c r="H8776" t="s">
        <v>2609</v>
      </c>
      <c r="I8776">
        <v>105230070</v>
      </c>
      <c r="J8776">
        <v>20230507</v>
      </c>
      <c r="K8776" t="s">
        <v>1894</v>
      </c>
      <c r="L8776">
        <v>0</v>
      </c>
      <c r="M8776">
        <v>1782.94</v>
      </c>
      <c r="N8776" t="s">
        <v>37</v>
      </c>
      <c r="O8776">
        <v>20230510</v>
      </c>
    </row>
    <row r="8777" spans="1:15" x14ac:dyDescent="0.25">
      <c r="A8777" t="s">
        <v>6033</v>
      </c>
      <c r="B8777" t="s">
        <v>6034</v>
      </c>
      <c r="C8777">
        <v>1600004897</v>
      </c>
      <c r="D8777">
        <v>20230630</v>
      </c>
      <c r="E8777">
        <v>44561005</v>
      </c>
      <c r="F8777" t="s">
        <v>59</v>
      </c>
      <c r="I8777" t="s">
        <v>2922</v>
      </c>
      <c r="J8777">
        <v>20230630</v>
      </c>
      <c r="K8777" t="s">
        <v>2923</v>
      </c>
      <c r="L8777">
        <v>26.33</v>
      </c>
      <c r="M8777">
        <v>0</v>
      </c>
      <c r="N8777" t="s">
        <v>80</v>
      </c>
      <c r="O8777">
        <v>20230821</v>
      </c>
    </row>
    <row r="8778" spans="1:15" x14ac:dyDescent="0.25">
      <c r="A8778" t="s">
        <v>6033</v>
      </c>
      <c r="B8778" t="s">
        <v>6034</v>
      </c>
      <c r="C8778">
        <v>1600000121</v>
      </c>
      <c r="D8778">
        <v>20230402</v>
      </c>
      <c r="E8778">
        <v>61220000</v>
      </c>
      <c r="F8778" t="s">
        <v>6117</v>
      </c>
      <c r="I8778">
        <v>104230016</v>
      </c>
      <c r="J8778">
        <v>20230402</v>
      </c>
      <c r="K8778" t="s">
        <v>143</v>
      </c>
      <c r="L8778">
        <v>430.96</v>
      </c>
      <c r="M8778">
        <v>0</v>
      </c>
    </row>
    <row r="8779" spans="1:15" x14ac:dyDescent="0.25">
      <c r="A8779" t="s">
        <v>6033</v>
      </c>
      <c r="B8779" t="s">
        <v>6034</v>
      </c>
      <c r="C8779">
        <v>1600004519</v>
      </c>
      <c r="D8779">
        <v>20230620</v>
      </c>
      <c r="E8779">
        <v>44561005</v>
      </c>
      <c r="F8779" t="s">
        <v>59</v>
      </c>
      <c r="I8779">
        <v>323060095</v>
      </c>
      <c r="J8779">
        <v>20230620</v>
      </c>
      <c r="K8779" t="s">
        <v>6906</v>
      </c>
      <c r="L8779">
        <v>3582.53</v>
      </c>
      <c r="M8779">
        <v>0</v>
      </c>
    </row>
    <row r="8780" spans="1:15" x14ac:dyDescent="0.25">
      <c r="A8780" t="s">
        <v>6033</v>
      </c>
      <c r="B8780" t="s">
        <v>6034</v>
      </c>
      <c r="C8780">
        <v>1600001001</v>
      </c>
      <c r="D8780">
        <v>20230510</v>
      </c>
      <c r="E8780">
        <v>61350000</v>
      </c>
      <c r="F8780" t="s">
        <v>6059</v>
      </c>
      <c r="I8780" t="s">
        <v>6907</v>
      </c>
      <c r="J8780">
        <v>20230510</v>
      </c>
      <c r="K8780" t="s">
        <v>211</v>
      </c>
      <c r="L8780">
        <v>1484</v>
      </c>
      <c r="M8780">
        <v>0</v>
      </c>
    </row>
    <row r="8781" spans="1:15" x14ac:dyDescent="0.25">
      <c r="A8781" t="s">
        <v>6033</v>
      </c>
      <c r="B8781" t="s">
        <v>6034</v>
      </c>
      <c r="C8781">
        <v>1600008484</v>
      </c>
      <c r="D8781">
        <v>20230831</v>
      </c>
      <c r="E8781">
        <v>44561005</v>
      </c>
      <c r="F8781" t="s">
        <v>59</v>
      </c>
      <c r="I8781" t="s">
        <v>6908</v>
      </c>
      <c r="J8781">
        <v>20230831</v>
      </c>
      <c r="K8781" t="s">
        <v>6909</v>
      </c>
      <c r="L8781">
        <v>124</v>
      </c>
      <c r="M8781">
        <v>0</v>
      </c>
    </row>
    <row r="8782" spans="1:15" x14ac:dyDescent="0.25">
      <c r="A8782" t="s">
        <v>6033</v>
      </c>
      <c r="B8782" t="s">
        <v>6034</v>
      </c>
      <c r="C8782">
        <v>1600007196</v>
      </c>
      <c r="D8782">
        <v>20230701</v>
      </c>
      <c r="E8782">
        <v>61350000</v>
      </c>
      <c r="F8782" t="s">
        <v>6059</v>
      </c>
      <c r="I8782" t="s">
        <v>6762</v>
      </c>
      <c r="J8782">
        <v>20230701</v>
      </c>
      <c r="K8782" t="s">
        <v>2627</v>
      </c>
      <c r="L8782">
        <v>1300</v>
      </c>
      <c r="M8782">
        <v>0</v>
      </c>
    </row>
    <row r="8783" spans="1:15" x14ac:dyDescent="0.25">
      <c r="A8783" t="s">
        <v>6033</v>
      </c>
      <c r="B8783" t="s">
        <v>6034</v>
      </c>
      <c r="C8783">
        <v>1600002023</v>
      </c>
      <c r="D8783">
        <v>20230511</v>
      </c>
      <c r="E8783">
        <v>44561005</v>
      </c>
      <c r="F8783" t="s">
        <v>59</v>
      </c>
      <c r="I8783">
        <v>5000013</v>
      </c>
      <c r="J8783">
        <v>20230511</v>
      </c>
      <c r="K8783" t="s">
        <v>6910</v>
      </c>
      <c r="L8783">
        <v>131.53</v>
      </c>
      <c r="M8783">
        <v>0</v>
      </c>
      <c r="N8783" t="s">
        <v>83</v>
      </c>
      <c r="O8783">
        <v>20230622</v>
      </c>
    </row>
    <row r="8784" spans="1:15" x14ac:dyDescent="0.25">
      <c r="A8784" t="s">
        <v>6033</v>
      </c>
      <c r="B8784" t="s">
        <v>6034</v>
      </c>
      <c r="C8784">
        <v>1600000722</v>
      </c>
      <c r="D8784">
        <v>20230401</v>
      </c>
      <c r="E8784">
        <v>44561005</v>
      </c>
      <c r="F8784" t="s">
        <v>59</v>
      </c>
      <c r="I8784">
        <v>518848</v>
      </c>
      <c r="J8784">
        <v>20230401</v>
      </c>
      <c r="K8784" t="s">
        <v>835</v>
      </c>
      <c r="L8784">
        <v>18.899999999999999</v>
      </c>
      <c r="M8784">
        <v>0</v>
      </c>
      <c r="N8784" t="s">
        <v>83</v>
      </c>
      <c r="O8784">
        <v>20230622</v>
      </c>
    </row>
    <row r="8785" spans="1:15" x14ac:dyDescent="0.25">
      <c r="A8785" t="s">
        <v>6033</v>
      </c>
      <c r="B8785" t="s">
        <v>6034</v>
      </c>
      <c r="C8785">
        <v>1600004971</v>
      </c>
      <c r="D8785">
        <v>20230628</v>
      </c>
      <c r="E8785">
        <v>61100000</v>
      </c>
      <c r="F8785" t="s">
        <v>6120</v>
      </c>
      <c r="I8785">
        <v>23060412</v>
      </c>
      <c r="J8785">
        <v>20230628</v>
      </c>
      <c r="K8785" t="s">
        <v>3630</v>
      </c>
      <c r="L8785">
        <v>320</v>
      </c>
      <c r="M8785">
        <v>0</v>
      </c>
    </row>
    <row r="8786" spans="1:15" x14ac:dyDescent="0.25">
      <c r="A8786" t="s">
        <v>6033</v>
      </c>
      <c r="B8786" t="s">
        <v>6034</v>
      </c>
      <c r="C8786">
        <v>1600008584</v>
      </c>
      <c r="D8786">
        <v>20230831</v>
      </c>
      <c r="E8786">
        <v>40100000</v>
      </c>
      <c r="F8786" t="s">
        <v>55</v>
      </c>
      <c r="G8786" t="s">
        <v>2180</v>
      </c>
      <c r="H8786" t="s">
        <v>2181</v>
      </c>
      <c r="I8786" t="s">
        <v>483</v>
      </c>
      <c r="J8786">
        <v>20230831</v>
      </c>
      <c r="K8786" t="s">
        <v>6911</v>
      </c>
      <c r="L8786">
        <v>0</v>
      </c>
      <c r="M8786">
        <v>1247.4000000000001</v>
      </c>
      <c r="N8786" t="s">
        <v>353</v>
      </c>
      <c r="O8786">
        <v>20231003</v>
      </c>
    </row>
    <row r="8787" spans="1:15" x14ac:dyDescent="0.25">
      <c r="A8787" t="s">
        <v>6033</v>
      </c>
      <c r="B8787" t="s">
        <v>6034</v>
      </c>
      <c r="C8787">
        <v>1600007997</v>
      </c>
      <c r="D8787">
        <v>20230821</v>
      </c>
      <c r="E8787">
        <v>40100000</v>
      </c>
      <c r="F8787" t="s">
        <v>55</v>
      </c>
      <c r="G8787" t="s">
        <v>651</v>
      </c>
      <c r="H8787" t="s">
        <v>652</v>
      </c>
      <c r="I8787">
        <v>22112</v>
      </c>
      <c r="J8787">
        <v>20230821</v>
      </c>
      <c r="K8787" t="s">
        <v>6912</v>
      </c>
      <c r="L8787">
        <v>0</v>
      </c>
      <c r="M8787">
        <v>3808.96</v>
      </c>
      <c r="N8787" t="s">
        <v>117</v>
      </c>
      <c r="O8787">
        <v>20230825</v>
      </c>
    </row>
    <row r="8788" spans="1:15" x14ac:dyDescent="0.25">
      <c r="A8788" t="s">
        <v>6033</v>
      </c>
      <c r="B8788" t="s">
        <v>6034</v>
      </c>
      <c r="C8788">
        <v>1600001022</v>
      </c>
      <c r="D8788">
        <v>20230517</v>
      </c>
      <c r="E8788">
        <v>61350000</v>
      </c>
      <c r="F8788" t="s">
        <v>6059</v>
      </c>
      <c r="I8788" t="s">
        <v>6913</v>
      </c>
      <c r="J8788">
        <v>20230517</v>
      </c>
      <c r="K8788" t="s">
        <v>6062</v>
      </c>
      <c r="L8788">
        <v>1140</v>
      </c>
      <c r="M8788">
        <v>0</v>
      </c>
    </row>
    <row r="8789" spans="1:15" x14ac:dyDescent="0.25">
      <c r="A8789" t="s">
        <v>6033</v>
      </c>
      <c r="B8789" t="s">
        <v>6034</v>
      </c>
      <c r="C8789">
        <v>1600010271</v>
      </c>
      <c r="D8789">
        <v>20230930</v>
      </c>
      <c r="E8789">
        <v>40100000</v>
      </c>
      <c r="F8789" t="s">
        <v>55</v>
      </c>
      <c r="G8789" t="s">
        <v>549</v>
      </c>
      <c r="H8789" t="s">
        <v>550</v>
      </c>
      <c r="I8789" t="s">
        <v>6914</v>
      </c>
      <c r="J8789">
        <v>20230930</v>
      </c>
      <c r="K8789" t="s">
        <v>6915</v>
      </c>
      <c r="L8789">
        <v>0</v>
      </c>
      <c r="M8789">
        <v>142.47999999999999</v>
      </c>
      <c r="N8789" t="s">
        <v>80</v>
      </c>
      <c r="O8789">
        <v>20231006</v>
      </c>
    </row>
    <row r="8790" spans="1:15" x14ac:dyDescent="0.25">
      <c r="A8790" t="s">
        <v>6033</v>
      </c>
      <c r="B8790" t="s">
        <v>6034</v>
      </c>
      <c r="C8790">
        <v>1600009928</v>
      </c>
      <c r="D8790">
        <v>20231002</v>
      </c>
      <c r="E8790">
        <v>61550008</v>
      </c>
      <c r="F8790" t="s">
        <v>6137</v>
      </c>
      <c r="I8790" t="s">
        <v>6265</v>
      </c>
      <c r="J8790">
        <v>20231002</v>
      </c>
      <c r="K8790" t="s">
        <v>6916</v>
      </c>
      <c r="L8790">
        <v>55.25</v>
      </c>
      <c r="M8790">
        <v>0</v>
      </c>
    </row>
    <row r="8791" spans="1:15" x14ac:dyDescent="0.25">
      <c r="A8791" t="s">
        <v>6033</v>
      </c>
      <c r="B8791" t="s">
        <v>6034</v>
      </c>
      <c r="C8791">
        <v>1600003545</v>
      </c>
      <c r="D8791">
        <v>20230606</v>
      </c>
      <c r="E8791">
        <v>61550005</v>
      </c>
      <c r="F8791" t="s">
        <v>6071</v>
      </c>
      <c r="I8791">
        <v>53302818</v>
      </c>
      <c r="J8791">
        <v>20230606</v>
      </c>
      <c r="K8791" t="s">
        <v>2136</v>
      </c>
      <c r="L8791">
        <v>1340.66</v>
      </c>
      <c r="M8791">
        <v>0</v>
      </c>
    </row>
    <row r="8792" spans="1:15" x14ac:dyDescent="0.25">
      <c r="A8792" t="s">
        <v>6033</v>
      </c>
      <c r="B8792" t="s">
        <v>6034</v>
      </c>
      <c r="C8792">
        <v>1600009927</v>
      </c>
      <c r="D8792">
        <v>20230929</v>
      </c>
      <c r="E8792">
        <v>61550001</v>
      </c>
      <c r="F8792" t="s">
        <v>6100</v>
      </c>
      <c r="I8792">
        <v>101</v>
      </c>
      <c r="J8792">
        <v>20230929</v>
      </c>
      <c r="K8792" t="s">
        <v>6917</v>
      </c>
      <c r="L8792">
        <v>-282.45999999999998</v>
      </c>
      <c r="M8792">
        <v>0</v>
      </c>
    </row>
    <row r="8793" spans="1:15" x14ac:dyDescent="0.25">
      <c r="A8793" t="s">
        <v>6033</v>
      </c>
      <c r="B8793" t="s">
        <v>6034</v>
      </c>
      <c r="C8793">
        <v>1600001095</v>
      </c>
      <c r="D8793">
        <v>20230521</v>
      </c>
      <c r="E8793">
        <v>44561005</v>
      </c>
      <c r="F8793" t="s">
        <v>59</v>
      </c>
      <c r="I8793">
        <v>105230051</v>
      </c>
      <c r="J8793">
        <v>20230521</v>
      </c>
      <c r="K8793" t="s">
        <v>879</v>
      </c>
      <c r="L8793">
        <v>278.93</v>
      </c>
      <c r="M8793">
        <v>0</v>
      </c>
      <c r="N8793" t="s">
        <v>83</v>
      </c>
      <c r="O8793">
        <v>20230622</v>
      </c>
    </row>
    <row r="8794" spans="1:15" x14ac:dyDescent="0.25">
      <c r="A8794" t="s">
        <v>6033</v>
      </c>
      <c r="B8794" t="s">
        <v>6034</v>
      </c>
      <c r="C8794">
        <v>1600001091</v>
      </c>
      <c r="D8794">
        <v>20230521</v>
      </c>
      <c r="E8794">
        <v>44561005</v>
      </c>
      <c r="F8794" t="s">
        <v>59</v>
      </c>
      <c r="I8794">
        <v>105230047</v>
      </c>
      <c r="J8794">
        <v>20230521</v>
      </c>
      <c r="K8794" t="s">
        <v>343</v>
      </c>
      <c r="L8794">
        <v>296.31</v>
      </c>
      <c r="M8794">
        <v>0</v>
      </c>
      <c r="N8794" t="s">
        <v>83</v>
      </c>
      <c r="O8794">
        <v>20230622</v>
      </c>
    </row>
    <row r="8795" spans="1:15" x14ac:dyDescent="0.25">
      <c r="A8795" t="s">
        <v>6033</v>
      </c>
      <c r="B8795" t="s">
        <v>6034</v>
      </c>
      <c r="C8795">
        <v>1600009916</v>
      </c>
      <c r="D8795">
        <v>20230911</v>
      </c>
      <c r="E8795">
        <v>61550001</v>
      </c>
      <c r="F8795" t="s">
        <v>6100</v>
      </c>
      <c r="I8795">
        <v>78</v>
      </c>
      <c r="J8795">
        <v>20230911</v>
      </c>
      <c r="K8795" t="s">
        <v>6918</v>
      </c>
      <c r="L8795">
        <v>-1994.79</v>
      </c>
      <c r="M8795">
        <v>0</v>
      </c>
    </row>
    <row r="8796" spans="1:15" x14ac:dyDescent="0.25">
      <c r="A8796" t="s">
        <v>6033</v>
      </c>
      <c r="B8796" t="s">
        <v>6034</v>
      </c>
      <c r="C8796">
        <v>1600000790</v>
      </c>
      <c r="D8796">
        <v>20230425</v>
      </c>
      <c r="E8796">
        <v>40100000</v>
      </c>
      <c r="F8796" t="s">
        <v>55</v>
      </c>
      <c r="G8796" t="s">
        <v>5217</v>
      </c>
      <c r="H8796" t="s">
        <v>5218</v>
      </c>
      <c r="I8796" t="s">
        <v>6836</v>
      </c>
      <c r="J8796">
        <v>20230425</v>
      </c>
      <c r="K8796" t="s">
        <v>6837</v>
      </c>
      <c r="L8796">
        <v>0</v>
      </c>
      <c r="M8796">
        <v>4516</v>
      </c>
      <c r="N8796" t="s">
        <v>54</v>
      </c>
      <c r="O8796">
        <v>20230426</v>
      </c>
    </row>
    <row r="8797" spans="1:15" x14ac:dyDescent="0.25">
      <c r="A8797" t="s">
        <v>6033</v>
      </c>
      <c r="B8797" t="s">
        <v>6034</v>
      </c>
      <c r="C8797">
        <v>1600011607</v>
      </c>
      <c r="D8797">
        <v>20231031</v>
      </c>
      <c r="E8797">
        <v>61550006</v>
      </c>
      <c r="F8797" t="s">
        <v>6064</v>
      </c>
      <c r="I8797" t="s">
        <v>6088</v>
      </c>
      <c r="J8797">
        <v>20231031</v>
      </c>
      <c r="K8797" t="s">
        <v>6919</v>
      </c>
      <c r="L8797">
        <v>66.67</v>
      </c>
      <c r="M8797">
        <v>0</v>
      </c>
    </row>
    <row r="8798" spans="1:15" x14ac:dyDescent="0.25">
      <c r="A8798" t="s">
        <v>6033</v>
      </c>
      <c r="B8798" t="s">
        <v>6034</v>
      </c>
      <c r="C8798">
        <v>1600002504</v>
      </c>
      <c r="D8798">
        <v>20230511</v>
      </c>
      <c r="E8798">
        <v>44562000</v>
      </c>
      <c r="F8798" t="s">
        <v>116</v>
      </c>
      <c r="I8798">
        <v>2960049300</v>
      </c>
      <c r="J8798">
        <v>20230511</v>
      </c>
      <c r="K8798" t="s">
        <v>6920</v>
      </c>
      <c r="L8798">
        <v>4030.87</v>
      </c>
      <c r="M8798">
        <v>0</v>
      </c>
      <c r="N8798" t="s">
        <v>54</v>
      </c>
      <c r="O8798">
        <v>20230622</v>
      </c>
    </row>
    <row r="8799" spans="1:15" x14ac:dyDescent="0.25">
      <c r="A8799" t="s">
        <v>6033</v>
      </c>
      <c r="B8799" t="s">
        <v>6034</v>
      </c>
      <c r="C8799">
        <v>1600011778</v>
      </c>
      <c r="D8799">
        <v>20231018</v>
      </c>
      <c r="E8799">
        <v>64750000</v>
      </c>
      <c r="F8799" t="s">
        <v>6066</v>
      </c>
      <c r="I8799">
        <v>426539</v>
      </c>
      <c r="J8799">
        <v>20231018</v>
      </c>
      <c r="K8799" t="s">
        <v>6353</v>
      </c>
      <c r="L8799">
        <v>-86</v>
      </c>
      <c r="M8799">
        <v>0</v>
      </c>
    </row>
    <row r="8800" spans="1:15" x14ac:dyDescent="0.25">
      <c r="A8800" t="s">
        <v>6033</v>
      </c>
      <c r="B8800" t="s">
        <v>6034</v>
      </c>
      <c r="C8800">
        <v>1600006814</v>
      </c>
      <c r="D8800">
        <v>20230817</v>
      </c>
      <c r="E8800">
        <v>40100000</v>
      </c>
      <c r="F8800" t="s">
        <v>55</v>
      </c>
      <c r="G8800" t="s">
        <v>178</v>
      </c>
      <c r="H8800" t="s">
        <v>179</v>
      </c>
      <c r="I8800">
        <v>108230069</v>
      </c>
      <c r="J8800">
        <v>20230817</v>
      </c>
      <c r="K8800" t="s">
        <v>1013</v>
      </c>
      <c r="L8800">
        <v>0</v>
      </c>
      <c r="M8800">
        <v>1690.92</v>
      </c>
      <c r="N8800" t="s">
        <v>801</v>
      </c>
      <c r="O8800">
        <v>20230821</v>
      </c>
    </row>
    <row r="8801" spans="1:15" x14ac:dyDescent="0.25">
      <c r="A8801" t="s">
        <v>6033</v>
      </c>
      <c r="B8801" t="s">
        <v>6034</v>
      </c>
      <c r="C8801">
        <v>1600008238</v>
      </c>
      <c r="D8801">
        <v>20230910</v>
      </c>
      <c r="E8801">
        <v>40100000</v>
      </c>
      <c r="F8801" t="s">
        <v>55</v>
      </c>
      <c r="G8801" t="s">
        <v>208</v>
      </c>
      <c r="H8801" t="s">
        <v>209</v>
      </c>
      <c r="I8801" t="s">
        <v>6921</v>
      </c>
      <c r="J8801">
        <v>20230910</v>
      </c>
      <c r="K8801" t="s">
        <v>514</v>
      </c>
      <c r="L8801">
        <v>0</v>
      </c>
      <c r="M8801">
        <v>1780.8</v>
      </c>
      <c r="N8801" t="s">
        <v>212</v>
      </c>
      <c r="O8801">
        <v>20230912</v>
      </c>
    </row>
    <row r="8802" spans="1:15" x14ac:dyDescent="0.25">
      <c r="A8802" t="s">
        <v>6033</v>
      </c>
      <c r="B8802" t="s">
        <v>6034</v>
      </c>
      <c r="C8802">
        <v>1600006883</v>
      </c>
      <c r="D8802">
        <v>20230731</v>
      </c>
      <c r="E8802">
        <v>60200008</v>
      </c>
      <c r="F8802" t="s">
        <v>6922</v>
      </c>
      <c r="I8802" t="s">
        <v>6923</v>
      </c>
      <c r="J8802">
        <v>20230731</v>
      </c>
      <c r="K8802" t="s">
        <v>6924</v>
      </c>
      <c r="L8802">
        <v>664.17</v>
      </c>
      <c r="M8802">
        <v>0</v>
      </c>
    </row>
    <row r="8803" spans="1:15" x14ac:dyDescent="0.25">
      <c r="A8803" t="s">
        <v>6033</v>
      </c>
      <c r="B8803" t="s">
        <v>6034</v>
      </c>
      <c r="C8803">
        <v>1600003457</v>
      </c>
      <c r="D8803">
        <v>20230503</v>
      </c>
      <c r="E8803">
        <v>44561001</v>
      </c>
      <c r="F8803" t="s">
        <v>33</v>
      </c>
      <c r="I8803" t="s">
        <v>3142</v>
      </c>
      <c r="J8803">
        <v>20230503</v>
      </c>
      <c r="K8803" t="s">
        <v>3143</v>
      </c>
      <c r="L8803">
        <v>3.59</v>
      </c>
      <c r="M8803">
        <v>0</v>
      </c>
      <c r="N8803" t="s">
        <v>37</v>
      </c>
      <c r="O8803">
        <v>20230718</v>
      </c>
    </row>
    <row r="8804" spans="1:15" x14ac:dyDescent="0.25">
      <c r="A8804" t="s">
        <v>6033</v>
      </c>
      <c r="B8804" t="s">
        <v>6034</v>
      </c>
      <c r="C8804">
        <v>1600010014</v>
      </c>
      <c r="D8804">
        <v>20231014</v>
      </c>
      <c r="E8804">
        <v>61350000</v>
      </c>
      <c r="F8804" t="s">
        <v>6059</v>
      </c>
      <c r="I8804" t="s">
        <v>6925</v>
      </c>
      <c r="J8804">
        <v>20231014</v>
      </c>
      <c r="K8804" t="s">
        <v>380</v>
      </c>
      <c r="L8804">
        <v>1484</v>
      </c>
      <c r="M8804">
        <v>0</v>
      </c>
    </row>
    <row r="8805" spans="1:15" x14ac:dyDescent="0.25">
      <c r="A8805" t="s">
        <v>6033</v>
      </c>
      <c r="B8805" t="s">
        <v>6034</v>
      </c>
      <c r="C8805">
        <v>1600010791</v>
      </c>
      <c r="D8805">
        <v>20230930</v>
      </c>
      <c r="E8805">
        <v>44561005</v>
      </c>
      <c r="F8805" t="s">
        <v>59</v>
      </c>
      <c r="I8805" t="s">
        <v>900</v>
      </c>
      <c r="J8805">
        <v>20230930</v>
      </c>
      <c r="K8805" t="s">
        <v>901</v>
      </c>
      <c r="L8805">
        <v>473.58</v>
      </c>
      <c r="M8805">
        <v>0</v>
      </c>
      <c r="N8805" t="s">
        <v>27</v>
      </c>
      <c r="O8805">
        <v>20231124</v>
      </c>
    </row>
    <row r="8806" spans="1:15" x14ac:dyDescent="0.25">
      <c r="A8806" t="s">
        <v>6033</v>
      </c>
      <c r="B8806" t="s">
        <v>6034</v>
      </c>
      <c r="C8806">
        <v>1600009916</v>
      </c>
      <c r="D8806">
        <v>20230911</v>
      </c>
      <c r="E8806">
        <v>40100000</v>
      </c>
      <c r="F8806" t="s">
        <v>55</v>
      </c>
      <c r="G8806" t="s">
        <v>133</v>
      </c>
      <c r="H8806" t="s">
        <v>134</v>
      </c>
      <c r="I8806">
        <v>78</v>
      </c>
      <c r="J8806">
        <v>20230911</v>
      </c>
      <c r="K8806" t="s">
        <v>6918</v>
      </c>
      <c r="L8806">
        <v>0</v>
      </c>
      <c r="M8806">
        <v>-2393.75</v>
      </c>
      <c r="N8806" t="s">
        <v>619</v>
      </c>
      <c r="O8806">
        <v>20231006</v>
      </c>
    </row>
    <row r="8807" spans="1:15" x14ac:dyDescent="0.25">
      <c r="A8807" t="s">
        <v>6033</v>
      </c>
      <c r="B8807" t="s">
        <v>6034</v>
      </c>
      <c r="C8807">
        <v>1600004061</v>
      </c>
      <c r="D8807">
        <v>20230616</v>
      </c>
      <c r="E8807">
        <v>62270000</v>
      </c>
      <c r="F8807" t="s">
        <v>6046</v>
      </c>
      <c r="I8807" t="s">
        <v>6926</v>
      </c>
      <c r="J8807">
        <v>20230616</v>
      </c>
      <c r="K8807" t="s">
        <v>1364</v>
      </c>
      <c r="L8807">
        <v>250</v>
      </c>
      <c r="M8807">
        <v>0</v>
      </c>
    </row>
    <row r="8808" spans="1:15" x14ac:dyDescent="0.25">
      <c r="A8808" t="s">
        <v>6033</v>
      </c>
      <c r="B8808" t="s">
        <v>6034</v>
      </c>
      <c r="C8808">
        <v>1600007218</v>
      </c>
      <c r="D8808">
        <v>20230827</v>
      </c>
      <c r="E8808">
        <v>40100000</v>
      </c>
      <c r="F8808" t="s">
        <v>55</v>
      </c>
      <c r="G8808" t="s">
        <v>133</v>
      </c>
      <c r="H8808" t="s">
        <v>134</v>
      </c>
      <c r="I8808" t="s">
        <v>6927</v>
      </c>
      <c r="J8808">
        <v>20230827</v>
      </c>
      <c r="K8808" t="s">
        <v>6928</v>
      </c>
      <c r="L8808">
        <v>0</v>
      </c>
      <c r="M8808">
        <v>1560</v>
      </c>
      <c r="N8808" t="s">
        <v>472</v>
      </c>
      <c r="O8808">
        <v>20230908</v>
      </c>
    </row>
    <row r="8809" spans="1:15" x14ac:dyDescent="0.25">
      <c r="A8809" t="s">
        <v>6033</v>
      </c>
      <c r="B8809" t="s">
        <v>6034</v>
      </c>
      <c r="C8809">
        <v>1600005978</v>
      </c>
      <c r="D8809">
        <v>20230701</v>
      </c>
      <c r="E8809">
        <v>40100000</v>
      </c>
      <c r="F8809" t="s">
        <v>55</v>
      </c>
      <c r="G8809" t="s">
        <v>997</v>
      </c>
      <c r="H8809" t="s">
        <v>998</v>
      </c>
      <c r="I8809" t="s">
        <v>6929</v>
      </c>
      <c r="J8809">
        <v>20230701</v>
      </c>
      <c r="K8809" t="s">
        <v>6930</v>
      </c>
      <c r="L8809">
        <v>0</v>
      </c>
      <c r="M8809">
        <v>552</v>
      </c>
      <c r="N8809" t="s">
        <v>34</v>
      </c>
      <c r="O8809">
        <v>20230728</v>
      </c>
    </row>
    <row r="8810" spans="1:15" x14ac:dyDescent="0.25">
      <c r="A8810" t="s">
        <v>6033</v>
      </c>
      <c r="B8810" t="s">
        <v>6034</v>
      </c>
      <c r="C8810">
        <v>1600006079</v>
      </c>
      <c r="D8810">
        <v>20230715</v>
      </c>
      <c r="E8810">
        <v>44561005</v>
      </c>
      <c r="F8810" t="s">
        <v>59</v>
      </c>
      <c r="I8810" t="s">
        <v>6931</v>
      </c>
      <c r="J8810">
        <v>20230715</v>
      </c>
      <c r="K8810" t="s">
        <v>6932</v>
      </c>
      <c r="L8810">
        <v>134.06</v>
      </c>
      <c r="M8810">
        <v>0</v>
      </c>
      <c r="N8810" t="s">
        <v>34</v>
      </c>
      <c r="O8810">
        <v>20231024</v>
      </c>
    </row>
    <row r="8811" spans="1:15" x14ac:dyDescent="0.25">
      <c r="A8811" t="s">
        <v>6033</v>
      </c>
      <c r="B8811" t="s">
        <v>6034</v>
      </c>
      <c r="C8811">
        <v>1600005156</v>
      </c>
      <c r="D8811">
        <v>20230710</v>
      </c>
      <c r="E8811">
        <v>40100000</v>
      </c>
      <c r="F8811" t="s">
        <v>55</v>
      </c>
      <c r="G8811" t="s">
        <v>208</v>
      </c>
      <c r="H8811" t="s">
        <v>209</v>
      </c>
      <c r="I8811" t="s">
        <v>6933</v>
      </c>
      <c r="J8811">
        <v>20230710</v>
      </c>
      <c r="K8811" t="s">
        <v>1432</v>
      </c>
      <c r="L8811">
        <v>0</v>
      </c>
      <c r="M8811">
        <v>1780.8</v>
      </c>
      <c r="N8811" t="s">
        <v>1519</v>
      </c>
      <c r="O8811">
        <v>20230711</v>
      </c>
    </row>
    <row r="8812" spans="1:15" x14ac:dyDescent="0.25">
      <c r="A8812" t="s">
        <v>6033</v>
      </c>
      <c r="B8812" t="s">
        <v>6034</v>
      </c>
      <c r="C8812">
        <v>1600006500</v>
      </c>
      <c r="D8812">
        <v>20230701</v>
      </c>
      <c r="E8812">
        <v>62410000</v>
      </c>
      <c r="F8812" t="s">
        <v>6934</v>
      </c>
      <c r="I8812" t="s">
        <v>6396</v>
      </c>
      <c r="J8812">
        <v>20230701</v>
      </c>
      <c r="K8812" t="s">
        <v>6657</v>
      </c>
      <c r="L8812">
        <v>7.9</v>
      </c>
      <c r="M8812">
        <v>0</v>
      </c>
    </row>
    <row r="8813" spans="1:15" x14ac:dyDescent="0.25">
      <c r="A8813" t="s">
        <v>6033</v>
      </c>
      <c r="B8813" t="s">
        <v>6034</v>
      </c>
      <c r="C8813">
        <v>1600005071</v>
      </c>
      <c r="D8813">
        <v>20230728</v>
      </c>
      <c r="E8813">
        <v>40100000</v>
      </c>
      <c r="F8813" t="s">
        <v>55</v>
      </c>
      <c r="G8813" t="s">
        <v>199</v>
      </c>
      <c r="H8813" t="s">
        <v>200</v>
      </c>
      <c r="I8813">
        <v>107230064</v>
      </c>
      <c r="J8813">
        <v>20230728</v>
      </c>
      <c r="K8813" t="s">
        <v>2064</v>
      </c>
      <c r="L8813">
        <v>0</v>
      </c>
      <c r="M8813">
        <v>658.86</v>
      </c>
      <c r="N8813" t="s">
        <v>142</v>
      </c>
      <c r="O8813">
        <v>20230803</v>
      </c>
    </row>
    <row r="8814" spans="1:15" x14ac:dyDescent="0.25">
      <c r="A8814" t="s">
        <v>6033</v>
      </c>
      <c r="B8814" t="s">
        <v>6034</v>
      </c>
      <c r="C8814">
        <v>1600006735</v>
      </c>
      <c r="D8814">
        <v>20230802</v>
      </c>
      <c r="E8814">
        <v>44561005</v>
      </c>
      <c r="F8814" t="s">
        <v>59</v>
      </c>
      <c r="I8814" t="s">
        <v>6935</v>
      </c>
      <c r="J8814">
        <v>20230802</v>
      </c>
      <c r="K8814" t="s">
        <v>241</v>
      </c>
      <c r="L8814">
        <v>600</v>
      </c>
      <c r="M8814">
        <v>0</v>
      </c>
      <c r="N8814" t="s">
        <v>117</v>
      </c>
      <c r="O8814">
        <v>20230921</v>
      </c>
    </row>
    <row r="8815" spans="1:15" x14ac:dyDescent="0.25">
      <c r="A8815" t="s">
        <v>6033</v>
      </c>
      <c r="B8815" t="s">
        <v>6034</v>
      </c>
      <c r="C8815">
        <v>1600001008</v>
      </c>
      <c r="D8815">
        <v>20230510</v>
      </c>
      <c r="E8815">
        <v>61350000</v>
      </c>
      <c r="F8815" t="s">
        <v>6059</v>
      </c>
      <c r="I8815" t="s">
        <v>6213</v>
      </c>
      <c r="J8815">
        <v>20230510</v>
      </c>
      <c r="K8815" t="s">
        <v>514</v>
      </c>
      <c r="L8815">
        <v>1484</v>
      </c>
      <c r="M8815">
        <v>0</v>
      </c>
    </row>
    <row r="8816" spans="1:15" x14ac:dyDescent="0.25">
      <c r="A8816" t="s">
        <v>6033</v>
      </c>
      <c r="B8816" t="s">
        <v>6034</v>
      </c>
      <c r="C8816">
        <v>1600003449</v>
      </c>
      <c r="D8816">
        <v>20230526</v>
      </c>
      <c r="E8816">
        <v>44561005</v>
      </c>
      <c r="F8816" t="s">
        <v>59</v>
      </c>
      <c r="I8816">
        <v>20430630</v>
      </c>
      <c r="J8816">
        <v>20230526</v>
      </c>
      <c r="K8816" t="s">
        <v>6936</v>
      </c>
      <c r="L8816">
        <v>658.67</v>
      </c>
      <c r="M8816">
        <v>0</v>
      </c>
      <c r="N8816" t="s">
        <v>80</v>
      </c>
      <c r="O8816">
        <v>20230821</v>
      </c>
    </row>
    <row r="8817" spans="1:15" x14ac:dyDescent="0.25">
      <c r="A8817" t="s">
        <v>6033</v>
      </c>
      <c r="B8817" t="s">
        <v>6034</v>
      </c>
      <c r="C8817">
        <v>1600003536</v>
      </c>
      <c r="D8817">
        <v>20230608</v>
      </c>
      <c r="E8817">
        <v>44561005</v>
      </c>
      <c r="F8817" t="s">
        <v>59</v>
      </c>
      <c r="I8817" t="s">
        <v>1619</v>
      </c>
      <c r="J8817">
        <v>20230608</v>
      </c>
      <c r="K8817" t="s">
        <v>1620</v>
      </c>
      <c r="L8817">
        <v>1132.5999999999999</v>
      </c>
      <c r="M8817">
        <v>0</v>
      </c>
      <c r="N8817" t="s">
        <v>37</v>
      </c>
      <c r="O8817">
        <v>20230718</v>
      </c>
    </row>
    <row r="8818" spans="1:15" x14ac:dyDescent="0.25">
      <c r="A8818" t="s">
        <v>6033</v>
      </c>
      <c r="B8818" t="s">
        <v>6034</v>
      </c>
      <c r="C8818">
        <v>1600008309</v>
      </c>
      <c r="D8818">
        <v>20230901</v>
      </c>
      <c r="E8818">
        <v>44561005</v>
      </c>
      <c r="F8818" t="s">
        <v>59</v>
      </c>
      <c r="I8818" t="s">
        <v>6937</v>
      </c>
      <c r="J8818">
        <v>20230901</v>
      </c>
      <c r="K8818" t="s">
        <v>750</v>
      </c>
      <c r="L8818">
        <v>317</v>
      </c>
      <c r="M8818">
        <v>0</v>
      </c>
      <c r="N8818" t="s">
        <v>34</v>
      </c>
      <c r="O8818">
        <v>20231024</v>
      </c>
    </row>
    <row r="8819" spans="1:15" x14ac:dyDescent="0.25">
      <c r="A8819" t="s">
        <v>6033</v>
      </c>
      <c r="B8819" t="s">
        <v>6034</v>
      </c>
      <c r="C8819">
        <v>1600006696</v>
      </c>
      <c r="D8819">
        <v>20230801</v>
      </c>
      <c r="E8819">
        <v>40100000</v>
      </c>
      <c r="F8819" t="s">
        <v>55</v>
      </c>
      <c r="G8819" t="s">
        <v>488</v>
      </c>
      <c r="H8819" t="s">
        <v>489</v>
      </c>
      <c r="I8819" t="s">
        <v>6938</v>
      </c>
      <c r="J8819">
        <v>20230801</v>
      </c>
      <c r="K8819" t="s">
        <v>718</v>
      </c>
      <c r="L8819">
        <v>0</v>
      </c>
      <c r="M8819">
        <v>1584</v>
      </c>
      <c r="N8819" t="s">
        <v>537</v>
      </c>
      <c r="O8819">
        <v>20230822</v>
      </c>
    </row>
    <row r="8820" spans="1:15" x14ac:dyDescent="0.25">
      <c r="A8820" t="s">
        <v>6033</v>
      </c>
      <c r="B8820" t="s">
        <v>6034</v>
      </c>
      <c r="C8820">
        <v>1600010010</v>
      </c>
      <c r="D8820">
        <v>20231027</v>
      </c>
      <c r="E8820">
        <v>61350000</v>
      </c>
      <c r="F8820" t="s">
        <v>6059</v>
      </c>
      <c r="I8820" t="s">
        <v>6939</v>
      </c>
      <c r="J8820">
        <v>20231027</v>
      </c>
      <c r="K8820" t="s">
        <v>710</v>
      </c>
      <c r="L8820">
        <v>1300</v>
      </c>
      <c r="M8820">
        <v>0</v>
      </c>
    </row>
    <row r="8821" spans="1:15" x14ac:dyDescent="0.25">
      <c r="A8821" t="s">
        <v>6033</v>
      </c>
      <c r="B8821" t="s">
        <v>6034</v>
      </c>
      <c r="C8821">
        <v>1600010080</v>
      </c>
      <c r="D8821">
        <v>20231001</v>
      </c>
      <c r="E8821">
        <v>40100000</v>
      </c>
      <c r="F8821" t="s">
        <v>55</v>
      </c>
      <c r="G8821" t="s">
        <v>488</v>
      </c>
      <c r="H8821" t="s">
        <v>489</v>
      </c>
      <c r="I8821" t="s">
        <v>6940</v>
      </c>
      <c r="J8821">
        <v>20231001</v>
      </c>
      <c r="K8821" t="s">
        <v>3772</v>
      </c>
      <c r="L8821">
        <v>0</v>
      </c>
      <c r="M8821">
        <v>1584</v>
      </c>
      <c r="N8821" t="s">
        <v>805</v>
      </c>
      <c r="O8821">
        <v>20231023</v>
      </c>
    </row>
    <row r="8822" spans="1:15" x14ac:dyDescent="0.25">
      <c r="A8822" t="s">
        <v>6033</v>
      </c>
      <c r="B8822" t="s">
        <v>6034</v>
      </c>
      <c r="C8822">
        <v>1600010861</v>
      </c>
      <c r="D8822">
        <v>20230930</v>
      </c>
      <c r="E8822">
        <v>44561005</v>
      </c>
      <c r="F8822" t="s">
        <v>59</v>
      </c>
      <c r="I8822">
        <v>2309023</v>
      </c>
      <c r="J8822">
        <v>20230930</v>
      </c>
      <c r="K8822" t="s">
        <v>5634</v>
      </c>
      <c r="L8822">
        <v>1150</v>
      </c>
      <c r="M8822">
        <v>0</v>
      </c>
      <c r="N8822" t="s">
        <v>27</v>
      </c>
      <c r="O8822">
        <v>20231124</v>
      </c>
    </row>
    <row r="8823" spans="1:15" x14ac:dyDescent="0.25">
      <c r="A8823" t="s">
        <v>6033</v>
      </c>
      <c r="B8823" t="s">
        <v>6034</v>
      </c>
      <c r="C8823">
        <v>1600008789</v>
      </c>
      <c r="D8823">
        <v>20230831</v>
      </c>
      <c r="E8823">
        <v>40100000</v>
      </c>
      <c r="F8823" t="s">
        <v>55</v>
      </c>
      <c r="G8823" t="s">
        <v>573</v>
      </c>
      <c r="H8823" t="s">
        <v>574</v>
      </c>
      <c r="I8823" t="s">
        <v>6941</v>
      </c>
      <c r="J8823">
        <v>20230831</v>
      </c>
      <c r="K8823" t="s">
        <v>6942</v>
      </c>
      <c r="L8823">
        <v>0</v>
      </c>
      <c r="M8823">
        <v>294.8</v>
      </c>
      <c r="N8823" t="s">
        <v>2746</v>
      </c>
      <c r="O8823">
        <v>20230915</v>
      </c>
    </row>
    <row r="8824" spans="1:15" x14ac:dyDescent="0.25">
      <c r="A8824" t="s">
        <v>6033</v>
      </c>
      <c r="B8824" t="s">
        <v>6034</v>
      </c>
      <c r="C8824">
        <v>1600011630</v>
      </c>
      <c r="D8824">
        <v>20231031</v>
      </c>
      <c r="E8824">
        <v>44561005</v>
      </c>
      <c r="F8824" t="s">
        <v>59</v>
      </c>
      <c r="I8824">
        <v>2318610</v>
      </c>
      <c r="J8824">
        <v>20231031</v>
      </c>
      <c r="K8824" t="s">
        <v>6943</v>
      </c>
      <c r="L8824">
        <v>657</v>
      </c>
      <c r="M8824">
        <v>0</v>
      </c>
    </row>
    <row r="8825" spans="1:15" x14ac:dyDescent="0.25">
      <c r="A8825" t="s">
        <v>6033</v>
      </c>
      <c r="B8825" t="s">
        <v>6034</v>
      </c>
      <c r="C8825">
        <v>1600006773</v>
      </c>
      <c r="D8825">
        <v>20230815</v>
      </c>
      <c r="E8825">
        <v>40100000</v>
      </c>
      <c r="F8825" t="s">
        <v>55</v>
      </c>
      <c r="G8825" t="s">
        <v>144</v>
      </c>
      <c r="H8825" t="s">
        <v>145</v>
      </c>
      <c r="I8825">
        <v>108230028</v>
      </c>
      <c r="J8825">
        <v>20230815</v>
      </c>
      <c r="K8825" t="s">
        <v>848</v>
      </c>
      <c r="L8825">
        <v>0</v>
      </c>
      <c r="M8825">
        <v>591.07000000000005</v>
      </c>
      <c r="N8825" t="s">
        <v>880</v>
      </c>
      <c r="O8825">
        <v>20230816</v>
      </c>
    </row>
    <row r="8826" spans="1:15" x14ac:dyDescent="0.25">
      <c r="A8826" t="s">
        <v>6033</v>
      </c>
      <c r="B8826" t="s">
        <v>6034</v>
      </c>
      <c r="C8826">
        <v>1600008501</v>
      </c>
      <c r="D8826">
        <v>20230831</v>
      </c>
      <c r="E8826">
        <v>44561005</v>
      </c>
      <c r="F8826" t="s">
        <v>59</v>
      </c>
      <c r="I8826" t="s">
        <v>6310</v>
      </c>
      <c r="J8826">
        <v>20230831</v>
      </c>
      <c r="K8826" t="s">
        <v>6311</v>
      </c>
      <c r="L8826">
        <v>193.14</v>
      </c>
      <c r="M8826">
        <v>0</v>
      </c>
    </row>
    <row r="8827" spans="1:15" x14ac:dyDescent="0.25">
      <c r="A8827" t="s">
        <v>6033</v>
      </c>
      <c r="B8827" t="s">
        <v>6034</v>
      </c>
      <c r="C8827">
        <v>1600005387</v>
      </c>
      <c r="D8827">
        <v>20230630</v>
      </c>
      <c r="E8827">
        <v>44563005</v>
      </c>
      <c r="F8827" t="s">
        <v>6178</v>
      </c>
      <c r="I8827" t="s">
        <v>6154</v>
      </c>
      <c r="J8827">
        <v>20230630</v>
      </c>
      <c r="K8827" t="s">
        <v>6155</v>
      </c>
      <c r="L8827">
        <v>6.34</v>
      </c>
      <c r="M8827">
        <v>0</v>
      </c>
      <c r="N8827" t="s">
        <v>37</v>
      </c>
      <c r="O8827">
        <v>20230718</v>
      </c>
    </row>
    <row r="8828" spans="1:15" x14ac:dyDescent="0.25">
      <c r="A8828" t="s">
        <v>6033</v>
      </c>
      <c r="B8828" t="s">
        <v>6034</v>
      </c>
      <c r="C8828">
        <v>1600005126</v>
      </c>
      <c r="D8828">
        <v>20230704</v>
      </c>
      <c r="E8828">
        <v>40100000</v>
      </c>
      <c r="F8828" t="s">
        <v>55</v>
      </c>
      <c r="G8828" t="s">
        <v>1148</v>
      </c>
      <c r="H8828" t="s">
        <v>1149</v>
      </c>
      <c r="I8828" t="s">
        <v>6944</v>
      </c>
      <c r="J8828">
        <v>20230704</v>
      </c>
      <c r="K8828" t="s">
        <v>1267</v>
      </c>
      <c r="L8828">
        <v>0</v>
      </c>
      <c r="M8828">
        <v>1608.6</v>
      </c>
      <c r="N8828" t="s">
        <v>34</v>
      </c>
      <c r="O8828">
        <v>20230711</v>
      </c>
    </row>
    <row r="8829" spans="1:15" x14ac:dyDescent="0.25">
      <c r="A8829" t="s">
        <v>6033</v>
      </c>
      <c r="B8829" t="s">
        <v>6034</v>
      </c>
      <c r="C8829">
        <v>1600001030</v>
      </c>
      <c r="D8829">
        <v>20230514</v>
      </c>
      <c r="E8829">
        <v>40100000</v>
      </c>
      <c r="F8829" t="s">
        <v>55</v>
      </c>
      <c r="G8829" t="s">
        <v>208</v>
      </c>
      <c r="H8829" t="s">
        <v>209</v>
      </c>
      <c r="I8829" t="s">
        <v>6770</v>
      </c>
      <c r="J8829">
        <v>20230514</v>
      </c>
      <c r="K8829" t="s">
        <v>3054</v>
      </c>
      <c r="L8829">
        <v>0</v>
      </c>
      <c r="M8829">
        <v>1780.8</v>
      </c>
      <c r="N8829" t="s">
        <v>239</v>
      </c>
      <c r="O8829">
        <v>20230516</v>
      </c>
    </row>
    <row r="8830" spans="1:15" x14ac:dyDescent="0.25">
      <c r="A8830" t="s">
        <v>6033</v>
      </c>
      <c r="B8830" t="s">
        <v>6034</v>
      </c>
      <c r="C8830">
        <v>1600006456</v>
      </c>
      <c r="D8830">
        <v>20230728</v>
      </c>
      <c r="E8830">
        <v>44561005</v>
      </c>
      <c r="F8830" t="s">
        <v>59</v>
      </c>
      <c r="I8830">
        <v>8704604711</v>
      </c>
      <c r="J8830">
        <v>20230728</v>
      </c>
      <c r="K8830" t="s">
        <v>2702</v>
      </c>
      <c r="L8830">
        <v>41.82</v>
      </c>
      <c r="M8830">
        <v>0</v>
      </c>
      <c r="N8830" t="s">
        <v>34</v>
      </c>
      <c r="O8830">
        <v>20231024</v>
      </c>
    </row>
    <row r="8831" spans="1:15" x14ac:dyDescent="0.25">
      <c r="A8831" t="s">
        <v>6033</v>
      </c>
      <c r="B8831" t="s">
        <v>6034</v>
      </c>
      <c r="C8831">
        <v>1600008148</v>
      </c>
      <c r="D8831">
        <v>20230920</v>
      </c>
      <c r="E8831">
        <v>40100000</v>
      </c>
      <c r="F8831" t="s">
        <v>55</v>
      </c>
      <c r="G8831" t="s">
        <v>199</v>
      </c>
      <c r="H8831" t="s">
        <v>200</v>
      </c>
      <c r="I8831">
        <v>109230011</v>
      </c>
      <c r="J8831">
        <v>20230920</v>
      </c>
      <c r="K8831" t="s">
        <v>359</v>
      </c>
      <c r="L8831">
        <v>0</v>
      </c>
      <c r="M8831">
        <v>681.1</v>
      </c>
      <c r="N8831" t="s">
        <v>3494</v>
      </c>
      <c r="O8831">
        <v>20230921</v>
      </c>
    </row>
    <row r="8832" spans="1:15" x14ac:dyDescent="0.25">
      <c r="A8832" t="s">
        <v>6033</v>
      </c>
      <c r="B8832" t="s">
        <v>6034</v>
      </c>
      <c r="C8832">
        <v>1600006210</v>
      </c>
      <c r="D8832">
        <v>20230715</v>
      </c>
      <c r="E8832">
        <v>44573006</v>
      </c>
      <c r="F8832" t="s">
        <v>6038</v>
      </c>
      <c r="I8832" t="s">
        <v>6945</v>
      </c>
      <c r="J8832">
        <v>20230715</v>
      </c>
      <c r="K8832" t="s">
        <v>6555</v>
      </c>
      <c r="L8832">
        <v>0</v>
      </c>
      <c r="M8832">
        <v>11.13</v>
      </c>
      <c r="N8832" t="s">
        <v>80</v>
      </c>
      <c r="O8832">
        <v>20230821</v>
      </c>
    </row>
    <row r="8833" spans="1:15" x14ac:dyDescent="0.25">
      <c r="A8833" t="s">
        <v>6033</v>
      </c>
      <c r="B8833" t="s">
        <v>6034</v>
      </c>
      <c r="C8833">
        <v>1600006520</v>
      </c>
      <c r="D8833">
        <v>20230701</v>
      </c>
      <c r="E8833">
        <v>44561001</v>
      </c>
      <c r="F8833" t="s">
        <v>33</v>
      </c>
      <c r="I8833">
        <v>78469</v>
      </c>
      <c r="J8833">
        <v>20230701</v>
      </c>
      <c r="K8833" t="s">
        <v>6946</v>
      </c>
      <c r="L8833">
        <v>0.34</v>
      </c>
      <c r="M8833">
        <v>0</v>
      </c>
      <c r="N8833" t="s">
        <v>80</v>
      </c>
      <c r="O8833">
        <v>20230821</v>
      </c>
    </row>
    <row r="8834" spans="1:15" x14ac:dyDescent="0.25">
      <c r="A8834" t="s">
        <v>6033</v>
      </c>
      <c r="B8834" t="s">
        <v>6034</v>
      </c>
      <c r="C8834">
        <v>1600000089</v>
      </c>
      <c r="D8834">
        <v>20230401</v>
      </c>
      <c r="E8834">
        <v>61350000</v>
      </c>
      <c r="F8834" t="s">
        <v>6059</v>
      </c>
      <c r="I8834" t="s">
        <v>6947</v>
      </c>
      <c r="J8834">
        <v>20230401</v>
      </c>
      <c r="K8834" t="s">
        <v>655</v>
      </c>
      <c r="L8834">
        <v>1574.46</v>
      </c>
      <c r="M8834">
        <v>0</v>
      </c>
    </row>
    <row r="8835" spans="1:15" x14ac:dyDescent="0.25">
      <c r="A8835" t="s">
        <v>6033</v>
      </c>
      <c r="B8835" t="s">
        <v>6034</v>
      </c>
      <c r="C8835">
        <v>1600001076</v>
      </c>
      <c r="D8835">
        <v>20230501</v>
      </c>
      <c r="E8835">
        <v>61220000</v>
      </c>
      <c r="F8835" t="s">
        <v>6117</v>
      </c>
      <c r="I8835">
        <v>105230032</v>
      </c>
      <c r="J8835">
        <v>20230501</v>
      </c>
      <c r="K8835" t="s">
        <v>1871</v>
      </c>
      <c r="L8835">
        <v>653.23</v>
      </c>
      <c r="M8835">
        <v>0</v>
      </c>
    </row>
    <row r="8836" spans="1:15" x14ac:dyDescent="0.25">
      <c r="A8836" t="s">
        <v>6033</v>
      </c>
      <c r="B8836" t="s">
        <v>6034</v>
      </c>
      <c r="C8836">
        <v>1600008351</v>
      </c>
      <c r="D8836">
        <v>20230830</v>
      </c>
      <c r="E8836">
        <v>44561005</v>
      </c>
      <c r="F8836" t="s">
        <v>59</v>
      </c>
      <c r="I8836">
        <v>323080186</v>
      </c>
      <c r="J8836">
        <v>20230830</v>
      </c>
      <c r="K8836" t="s">
        <v>1835</v>
      </c>
      <c r="L8836">
        <v>144</v>
      </c>
      <c r="M8836">
        <v>0</v>
      </c>
      <c r="N8836" t="s">
        <v>34</v>
      </c>
      <c r="O8836">
        <v>20231024</v>
      </c>
    </row>
    <row r="8837" spans="1:15" x14ac:dyDescent="0.25">
      <c r="A8837" t="s">
        <v>6033</v>
      </c>
      <c r="B8837" t="s">
        <v>6034</v>
      </c>
      <c r="C8837">
        <v>1600001091</v>
      </c>
      <c r="D8837">
        <v>20230521</v>
      </c>
      <c r="E8837">
        <v>61220000</v>
      </c>
      <c r="F8837" t="s">
        <v>6117</v>
      </c>
      <c r="I8837">
        <v>105230047</v>
      </c>
      <c r="J8837">
        <v>20230521</v>
      </c>
      <c r="K8837" t="s">
        <v>343</v>
      </c>
      <c r="L8837">
        <v>1481.55</v>
      </c>
      <c r="M8837">
        <v>0</v>
      </c>
    </row>
    <row r="8838" spans="1:15" x14ac:dyDescent="0.25">
      <c r="A8838" t="s">
        <v>6033</v>
      </c>
      <c r="B8838" t="s">
        <v>6034</v>
      </c>
      <c r="C8838">
        <v>1600011089</v>
      </c>
      <c r="D8838">
        <v>20231015</v>
      </c>
      <c r="E8838">
        <v>40100000</v>
      </c>
      <c r="F8838" t="s">
        <v>55</v>
      </c>
      <c r="G8838" t="s">
        <v>443</v>
      </c>
      <c r="H8838" t="s">
        <v>444</v>
      </c>
      <c r="I8838">
        <v>1664840</v>
      </c>
      <c r="J8838">
        <v>20231015</v>
      </c>
      <c r="K8838" t="s">
        <v>445</v>
      </c>
      <c r="L8838">
        <v>0</v>
      </c>
      <c r="M8838">
        <v>284.45999999999998</v>
      </c>
      <c r="N8838" t="s">
        <v>446</v>
      </c>
      <c r="O8838">
        <v>20231031</v>
      </c>
    </row>
    <row r="8839" spans="1:15" x14ac:dyDescent="0.25">
      <c r="A8839" t="s">
        <v>6033</v>
      </c>
      <c r="B8839" t="s">
        <v>6034</v>
      </c>
      <c r="C8839">
        <v>1600011416</v>
      </c>
      <c r="D8839">
        <v>20231031</v>
      </c>
      <c r="E8839">
        <v>44561005</v>
      </c>
      <c r="F8839" t="s">
        <v>59</v>
      </c>
      <c r="I8839">
        <v>2301855</v>
      </c>
      <c r="J8839">
        <v>20231031</v>
      </c>
      <c r="K8839" t="s">
        <v>6948</v>
      </c>
      <c r="L8839">
        <v>2300</v>
      </c>
      <c r="M8839">
        <v>0</v>
      </c>
    </row>
    <row r="8840" spans="1:15" x14ac:dyDescent="0.25">
      <c r="A8840" t="s">
        <v>6033</v>
      </c>
      <c r="B8840" t="s">
        <v>6034</v>
      </c>
      <c r="C8840">
        <v>1600007198</v>
      </c>
      <c r="D8840">
        <v>20230701</v>
      </c>
      <c r="E8840">
        <v>44561005</v>
      </c>
      <c r="F8840" t="s">
        <v>59</v>
      </c>
      <c r="I8840" t="s">
        <v>6949</v>
      </c>
      <c r="J8840">
        <v>20230701</v>
      </c>
      <c r="K8840" t="s">
        <v>304</v>
      </c>
      <c r="L8840">
        <v>260</v>
      </c>
      <c r="M8840">
        <v>0</v>
      </c>
      <c r="N8840" t="s">
        <v>80</v>
      </c>
      <c r="O8840">
        <v>20230821</v>
      </c>
    </row>
    <row r="8841" spans="1:15" x14ac:dyDescent="0.25">
      <c r="A8841" t="s">
        <v>6033</v>
      </c>
      <c r="B8841" t="s">
        <v>6034</v>
      </c>
      <c r="C8841">
        <v>1600008258</v>
      </c>
      <c r="D8841">
        <v>20230901</v>
      </c>
      <c r="E8841">
        <v>40100000</v>
      </c>
      <c r="F8841" t="s">
        <v>55</v>
      </c>
      <c r="G8841" t="s">
        <v>408</v>
      </c>
      <c r="H8841" t="s">
        <v>409</v>
      </c>
      <c r="I8841" t="s">
        <v>6950</v>
      </c>
      <c r="J8841">
        <v>20230901</v>
      </c>
      <c r="K8841" t="s">
        <v>255</v>
      </c>
      <c r="L8841">
        <v>0</v>
      </c>
      <c r="M8841">
        <v>1902</v>
      </c>
      <c r="N8841" t="s">
        <v>525</v>
      </c>
      <c r="O8841">
        <v>20230904</v>
      </c>
    </row>
    <row r="8842" spans="1:15" x14ac:dyDescent="0.25">
      <c r="A8842" t="s">
        <v>6033</v>
      </c>
      <c r="B8842" t="s">
        <v>6034</v>
      </c>
      <c r="C8842">
        <v>1600006812</v>
      </c>
      <c r="D8842">
        <v>20230821</v>
      </c>
      <c r="E8842">
        <v>61220000</v>
      </c>
      <c r="F8842" t="s">
        <v>6117</v>
      </c>
      <c r="I8842">
        <v>108230067</v>
      </c>
      <c r="J8842">
        <v>20230821</v>
      </c>
      <c r="K8842" t="s">
        <v>633</v>
      </c>
      <c r="L8842">
        <v>1481.55</v>
      </c>
      <c r="M8842">
        <v>0</v>
      </c>
    </row>
    <row r="8843" spans="1:15" x14ac:dyDescent="0.25">
      <c r="A8843" t="s">
        <v>6033</v>
      </c>
      <c r="B8843" t="s">
        <v>6034</v>
      </c>
      <c r="C8843">
        <v>1600004967</v>
      </c>
      <c r="D8843">
        <v>20230626</v>
      </c>
      <c r="E8843">
        <v>44561005</v>
      </c>
      <c r="F8843" t="s">
        <v>59</v>
      </c>
      <c r="I8843" t="s">
        <v>6951</v>
      </c>
      <c r="J8843">
        <v>20230626</v>
      </c>
      <c r="K8843" t="s">
        <v>6952</v>
      </c>
      <c r="L8843">
        <v>30.54</v>
      </c>
      <c r="M8843">
        <v>0</v>
      </c>
      <c r="N8843" t="s">
        <v>117</v>
      </c>
      <c r="O8843">
        <v>20230921</v>
      </c>
    </row>
    <row r="8844" spans="1:15" x14ac:dyDescent="0.25">
      <c r="A8844" t="s">
        <v>6033</v>
      </c>
      <c r="B8844" t="s">
        <v>6034</v>
      </c>
      <c r="C8844">
        <v>1600010200</v>
      </c>
      <c r="D8844">
        <v>20230830</v>
      </c>
      <c r="E8844">
        <v>44561005</v>
      </c>
      <c r="F8844" t="s">
        <v>59</v>
      </c>
      <c r="I8844" t="s">
        <v>6317</v>
      </c>
      <c r="J8844">
        <v>20230830</v>
      </c>
      <c r="K8844" t="s">
        <v>6160</v>
      </c>
      <c r="L8844">
        <v>20</v>
      </c>
      <c r="M8844">
        <v>0</v>
      </c>
      <c r="N8844" t="s">
        <v>34</v>
      </c>
      <c r="O8844">
        <v>20231024</v>
      </c>
    </row>
    <row r="8845" spans="1:15" x14ac:dyDescent="0.25">
      <c r="A8845" t="s">
        <v>6033</v>
      </c>
      <c r="B8845" t="s">
        <v>6034</v>
      </c>
      <c r="C8845">
        <v>1600007135</v>
      </c>
      <c r="D8845">
        <v>20230701</v>
      </c>
      <c r="E8845">
        <v>44561005</v>
      </c>
      <c r="F8845" t="s">
        <v>59</v>
      </c>
      <c r="I8845" t="s">
        <v>6180</v>
      </c>
      <c r="J8845">
        <v>20230701</v>
      </c>
      <c r="K8845" t="s">
        <v>6953</v>
      </c>
      <c r="L8845">
        <v>235</v>
      </c>
      <c r="M8845">
        <v>0</v>
      </c>
      <c r="N8845" t="s">
        <v>80</v>
      </c>
      <c r="O8845">
        <v>20230821</v>
      </c>
    </row>
    <row r="8846" spans="1:15" x14ac:dyDescent="0.25">
      <c r="A8846" t="s">
        <v>6033</v>
      </c>
      <c r="B8846" t="s">
        <v>6034</v>
      </c>
      <c r="C8846">
        <v>1600004057</v>
      </c>
      <c r="D8846">
        <v>20230616</v>
      </c>
      <c r="E8846">
        <v>40100000</v>
      </c>
      <c r="F8846" t="s">
        <v>55</v>
      </c>
      <c r="G8846" t="s">
        <v>288</v>
      </c>
      <c r="H8846" t="s">
        <v>289</v>
      </c>
      <c r="I8846" t="s">
        <v>6756</v>
      </c>
      <c r="J8846">
        <v>20230616</v>
      </c>
      <c r="K8846" t="s">
        <v>618</v>
      </c>
      <c r="L8846">
        <v>0</v>
      </c>
      <c r="M8846">
        <v>3600</v>
      </c>
      <c r="N8846" t="s">
        <v>353</v>
      </c>
      <c r="O8846">
        <v>20230620</v>
      </c>
    </row>
    <row r="8847" spans="1:15" x14ac:dyDescent="0.25">
      <c r="A8847" t="s">
        <v>6033</v>
      </c>
      <c r="B8847" t="s">
        <v>6034</v>
      </c>
      <c r="C8847">
        <v>1600010097</v>
      </c>
      <c r="D8847">
        <v>20231020</v>
      </c>
      <c r="E8847">
        <v>44561005</v>
      </c>
      <c r="F8847" t="s">
        <v>59</v>
      </c>
      <c r="I8847">
        <v>110230024</v>
      </c>
      <c r="J8847">
        <v>20231020</v>
      </c>
      <c r="K8847" t="s">
        <v>359</v>
      </c>
      <c r="L8847">
        <v>113.52</v>
      </c>
      <c r="M8847">
        <v>0</v>
      </c>
      <c r="N8847" t="s">
        <v>27</v>
      </c>
      <c r="O8847">
        <v>20231124</v>
      </c>
    </row>
    <row r="8848" spans="1:15" x14ac:dyDescent="0.25">
      <c r="A8848" t="s">
        <v>6033</v>
      </c>
      <c r="B8848" t="s">
        <v>6034</v>
      </c>
      <c r="C8848">
        <v>1600007136</v>
      </c>
      <c r="D8848">
        <v>20230701</v>
      </c>
      <c r="E8848">
        <v>44561005</v>
      </c>
      <c r="F8848" t="s">
        <v>59</v>
      </c>
      <c r="I8848" t="s">
        <v>6691</v>
      </c>
      <c r="J8848">
        <v>20230701</v>
      </c>
      <c r="K8848" t="s">
        <v>6731</v>
      </c>
      <c r="L8848">
        <v>235</v>
      </c>
      <c r="M8848">
        <v>0</v>
      </c>
      <c r="N8848" t="s">
        <v>80</v>
      </c>
      <c r="O8848">
        <v>20230821</v>
      </c>
    </row>
    <row r="8849" spans="1:15" x14ac:dyDescent="0.25">
      <c r="A8849" t="s">
        <v>6033</v>
      </c>
      <c r="B8849" t="s">
        <v>6034</v>
      </c>
      <c r="C8849">
        <v>1600009922</v>
      </c>
      <c r="D8849">
        <v>20230914</v>
      </c>
      <c r="E8849">
        <v>40100000</v>
      </c>
      <c r="F8849" t="s">
        <v>55</v>
      </c>
      <c r="G8849" t="s">
        <v>133</v>
      </c>
      <c r="H8849" t="s">
        <v>134</v>
      </c>
      <c r="I8849">
        <v>1359</v>
      </c>
      <c r="J8849">
        <v>20230914</v>
      </c>
      <c r="K8849" t="s">
        <v>6954</v>
      </c>
      <c r="L8849">
        <v>0</v>
      </c>
      <c r="M8849">
        <v>159.37</v>
      </c>
      <c r="N8849" t="s">
        <v>324</v>
      </c>
      <c r="O8849">
        <v>20231103</v>
      </c>
    </row>
    <row r="8850" spans="1:15" x14ac:dyDescent="0.25">
      <c r="A8850" t="s">
        <v>6033</v>
      </c>
      <c r="B8850" t="s">
        <v>6034</v>
      </c>
      <c r="C8850">
        <v>1600006645</v>
      </c>
      <c r="D8850">
        <v>20230731</v>
      </c>
      <c r="E8850">
        <v>62250000</v>
      </c>
      <c r="F8850" t="s">
        <v>6377</v>
      </c>
      <c r="I8850">
        <v>107230308</v>
      </c>
      <c r="J8850">
        <v>20230731</v>
      </c>
      <c r="K8850" t="s">
        <v>6143</v>
      </c>
      <c r="L8850">
        <v>176.46</v>
      </c>
      <c r="M8850">
        <v>0</v>
      </c>
    </row>
    <row r="8851" spans="1:15" x14ac:dyDescent="0.25">
      <c r="A8851" t="s">
        <v>6033</v>
      </c>
      <c r="B8851" t="s">
        <v>6034</v>
      </c>
      <c r="C8851">
        <v>1600002269</v>
      </c>
      <c r="D8851">
        <v>20230505</v>
      </c>
      <c r="E8851">
        <v>40100000</v>
      </c>
      <c r="F8851" t="s">
        <v>55</v>
      </c>
      <c r="G8851" t="s">
        <v>814</v>
      </c>
      <c r="H8851" t="s">
        <v>815</v>
      </c>
      <c r="I8851" t="s">
        <v>4405</v>
      </c>
      <c r="J8851">
        <v>20230505</v>
      </c>
      <c r="K8851" t="s">
        <v>4406</v>
      </c>
      <c r="L8851">
        <v>0</v>
      </c>
      <c r="M8851">
        <v>300</v>
      </c>
      <c r="N8851" t="s">
        <v>83</v>
      </c>
      <c r="O8851">
        <v>20230602</v>
      </c>
    </row>
    <row r="8852" spans="1:15" x14ac:dyDescent="0.25">
      <c r="A8852" t="s">
        <v>6033</v>
      </c>
      <c r="B8852" t="s">
        <v>6034</v>
      </c>
      <c r="C8852">
        <v>1600001426</v>
      </c>
      <c r="D8852">
        <v>20230428</v>
      </c>
      <c r="E8852">
        <v>44561003</v>
      </c>
      <c r="F8852" t="s">
        <v>89</v>
      </c>
      <c r="I8852" s="3">
        <v>594251</v>
      </c>
      <c r="J8852">
        <v>20230428</v>
      </c>
      <c r="K8852" t="s">
        <v>6955</v>
      </c>
      <c r="L8852">
        <v>3.22</v>
      </c>
      <c r="M8852">
        <v>0</v>
      </c>
      <c r="N8852" t="s">
        <v>83</v>
      </c>
      <c r="O8852">
        <v>20230622</v>
      </c>
    </row>
    <row r="8853" spans="1:15" x14ac:dyDescent="0.25">
      <c r="A8853" t="s">
        <v>6033</v>
      </c>
      <c r="B8853" t="s">
        <v>6034</v>
      </c>
      <c r="C8853">
        <v>1600005326</v>
      </c>
      <c r="D8853">
        <v>20230622</v>
      </c>
      <c r="E8853">
        <v>40100000</v>
      </c>
      <c r="F8853" t="s">
        <v>55</v>
      </c>
      <c r="G8853" t="s">
        <v>5235</v>
      </c>
      <c r="H8853" t="s">
        <v>5236</v>
      </c>
      <c r="I8853" t="s">
        <v>5237</v>
      </c>
      <c r="J8853">
        <v>20230622</v>
      </c>
      <c r="K8853" t="s">
        <v>5238</v>
      </c>
      <c r="L8853">
        <v>0</v>
      </c>
      <c r="M8853">
        <v>2400</v>
      </c>
      <c r="N8853" t="s">
        <v>54</v>
      </c>
      <c r="O8853">
        <v>20230908</v>
      </c>
    </row>
    <row r="8854" spans="1:15" x14ac:dyDescent="0.25">
      <c r="A8854" t="s">
        <v>6033</v>
      </c>
      <c r="B8854" t="s">
        <v>6034</v>
      </c>
      <c r="C8854">
        <v>1600003029</v>
      </c>
      <c r="D8854">
        <v>20230503</v>
      </c>
      <c r="E8854">
        <v>60200013</v>
      </c>
      <c r="F8854" t="s">
        <v>6135</v>
      </c>
      <c r="I8854">
        <v>20430166</v>
      </c>
      <c r="J8854">
        <v>20230503</v>
      </c>
      <c r="K8854" t="s">
        <v>6956</v>
      </c>
      <c r="L8854">
        <v>45.77</v>
      </c>
      <c r="M8854">
        <v>0</v>
      </c>
    </row>
    <row r="8855" spans="1:15" x14ac:dyDescent="0.25">
      <c r="A8855" t="s">
        <v>6033</v>
      </c>
      <c r="B8855" t="s">
        <v>6034</v>
      </c>
      <c r="C8855">
        <v>1600003502</v>
      </c>
      <c r="D8855">
        <v>20230531</v>
      </c>
      <c r="E8855">
        <v>40100000</v>
      </c>
      <c r="F8855" t="s">
        <v>55</v>
      </c>
      <c r="G8855" t="s">
        <v>647</v>
      </c>
      <c r="H8855" t="s">
        <v>648</v>
      </c>
      <c r="I8855" t="s">
        <v>6957</v>
      </c>
      <c r="J8855">
        <v>20230531</v>
      </c>
      <c r="K8855" t="s">
        <v>6958</v>
      </c>
      <c r="L8855">
        <v>0</v>
      </c>
      <c r="M8855">
        <v>1471.63</v>
      </c>
      <c r="N8855" t="s">
        <v>37</v>
      </c>
      <c r="O8855">
        <v>20230623</v>
      </c>
    </row>
    <row r="8856" spans="1:15" x14ac:dyDescent="0.25">
      <c r="A8856" t="s">
        <v>6033</v>
      </c>
      <c r="B8856" t="s">
        <v>6034</v>
      </c>
      <c r="C8856">
        <v>1600001737</v>
      </c>
      <c r="D8856">
        <v>20230430</v>
      </c>
      <c r="E8856">
        <v>61100000</v>
      </c>
      <c r="F8856" t="s">
        <v>6120</v>
      </c>
      <c r="I8856">
        <v>2300471</v>
      </c>
      <c r="J8856">
        <v>20230430</v>
      </c>
      <c r="K8856" t="s">
        <v>2176</v>
      </c>
      <c r="L8856">
        <v>250</v>
      </c>
      <c r="M8856">
        <v>0</v>
      </c>
    </row>
    <row r="8857" spans="1:15" x14ac:dyDescent="0.25">
      <c r="A8857" t="s">
        <v>6033</v>
      </c>
      <c r="B8857" t="s">
        <v>6034</v>
      </c>
      <c r="C8857">
        <v>1600012093</v>
      </c>
      <c r="D8857">
        <v>20231031</v>
      </c>
      <c r="E8857">
        <v>62570000</v>
      </c>
      <c r="F8857" t="s">
        <v>6109</v>
      </c>
      <c r="I8857">
        <v>110230302</v>
      </c>
      <c r="J8857">
        <v>20231031</v>
      </c>
      <c r="K8857" t="s">
        <v>6268</v>
      </c>
      <c r="L8857">
        <v>39.11</v>
      </c>
      <c r="M8857">
        <v>0</v>
      </c>
    </row>
    <row r="8858" spans="1:15" x14ac:dyDescent="0.25">
      <c r="A8858" t="s">
        <v>6033</v>
      </c>
      <c r="B8858" t="s">
        <v>6034</v>
      </c>
      <c r="C8858">
        <v>1600006645</v>
      </c>
      <c r="D8858">
        <v>20230731</v>
      </c>
      <c r="E8858">
        <v>62250000</v>
      </c>
      <c r="F8858" t="s">
        <v>6377</v>
      </c>
      <c r="I8858">
        <v>107230308</v>
      </c>
      <c r="J8858">
        <v>20230731</v>
      </c>
      <c r="K8858" t="s">
        <v>6315</v>
      </c>
      <c r="L8858">
        <v>3780.34</v>
      </c>
      <c r="M8858">
        <v>0</v>
      </c>
    </row>
    <row r="8859" spans="1:15" x14ac:dyDescent="0.25">
      <c r="A8859" t="s">
        <v>6033</v>
      </c>
      <c r="B8859" t="s">
        <v>6034</v>
      </c>
      <c r="C8859">
        <v>1600008198</v>
      </c>
      <c r="D8859">
        <v>20230924</v>
      </c>
      <c r="E8859">
        <v>40100000</v>
      </c>
      <c r="F8859" t="s">
        <v>55</v>
      </c>
      <c r="G8859" t="s">
        <v>144</v>
      </c>
      <c r="H8859" t="s">
        <v>145</v>
      </c>
      <c r="I8859">
        <v>109230061</v>
      </c>
      <c r="J8859">
        <v>20230924</v>
      </c>
      <c r="K8859" t="s">
        <v>1040</v>
      </c>
      <c r="L8859">
        <v>0</v>
      </c>
      <c r="M8859">
        <v>569.17999999999995</v>
      </c>
      <c r="N8859" t="s">
        <v>3589</v>
      </c>
      <c r="O8859">
        <v>20230926</v>
      </c>
    </row>
    <row r="8860" spans="1:15" x14ac:dyDescent="0.25">
      <c r="A8860" t="s">
        <v>6033</v>
      </c>
      <c r="B8860" t="s">
        <v>6034</v>
      </c>
      <c r="C8860">
        <v>1600005212</v>
      </c>
      <c r="D8860">
        <v>20230622</v>
      </c>
      <c r="E8860">
        <v>61220000</v>
      </c>
      <c r="F8860" t="s">
        <v>6117</v>
      </c>
      <c r="I8860">
        <v>2970356162</v>
      </c>
      <c r="J8860">
        <v>20230622</v>
      </c>
      <c r="K8860" t="s">
        <v>6959</v>
      </c>
      <c r="L8860">
        <v>-1370.29</v>
      </c>
      <c r="M8860">
        <v>0</v>
      </c>
    </row>
    <row r="8861" spans="1:15" x14ac:dyDescent="0.25">
      <c r="A8861" t="s">
        <v>6033</v>
      </c>
      <c r="B8861" t="s">
        <v>6034</v>
      </c>
      <c r="C8861">
        <v>1600007015</v>
      </c>
      <c r="D8861">
        <v>20230727</v>
      </c>
      <c r="E8861">
        <v>60200013</v>
      </c>
      <c r="F8861" t="s">
        <v>6135</v>
      </c>
      <c r="I8861">
        <v>352108</v>
      </c>
      <c r="J8861">
        <v>20230727</v>
      </c>
      <c r="K8861" t="s">
        <v>6960</v>
      </c>
      <c r="L8861">
        <v>-176.23</v>
      </c>
      <c r="M8861">
        <v>0</v>
      </c>
    </row>
    <row r="8862" spans="1:15" x14ac:dyDescent="0.25">
      <c r="A8862" t="s">
        <v>6033</v>
      </c>
      <c r="B8862" t="s">
        <v>6034</v>
      </c>
      <c r="C8862">
        <v>1600008762</v>
      </c>
      <c r="D8862">
        <v>20230831</v>
      </c>
      <c r="E8862">
        <v>44561005</v>
      </c>
      <c r="F8862" t="s">
        <v>59</v>
      </c>
      <c r="I8862" t="s">
        <v>2152</v>
      </c>
      <c r="J8862">
        <v>20230831</v>
      </c>
      <c r="K8862" t="s">
        <v>2153</v>
      </c>
      <c r="L8862">
        <v>729.2</v>
      </c>
      <c r="M8862">
        <v>0</v>
      </c>
      <c r="N8862" t="s">
        <v>34</v>
      </c>
      <c r="O8862">
        <v>20231024</v>
      </c>
    </row>
    <row r="8863" spans="1:15" x14ac:dyDescent="0.25">
      <c r="A8863" t="s">
        <v>6033</v>
      </c>
      <c r="B8863" t="s">
        <v>6034</v>
      </c>
      <c r="C8863">
        <v>1600001608</v>
      </c>
      <c r="D8863">
        <v>20230430</v>
      </c>
      <c r="E8863">
        <v>40100000</v>
      </c>
      <c r="F8863" t="s">
        <v>55</v>
      </c>
      <c r="G8863" t="s">
        <v>4532</v>
      </c>
      <c r="H8863" t="s">
        <v>4533</v>
      </c>
      <c r="I8863">
        <v>20230410503</v>
      </c>
      <c r="J8863">
        <v>20230430</v>
      </c>
      <c r="K8863" t="s">
        <v>1453</v>
      </c>
      <c r="L8863">
        <v>0</v>
      </c>
      <c r="M8863">
        <v>42.8</v>
      </c>
      <c r="N8863" t="s">
        <v>54</v>
      </c>
      <c r="O8863">
        <v>20230530</v>
      </c>
    </row>
    <row r="8864" spans="1:15" x14ac:dyDescent="0.25">
      <c r="A8864" t="s">
        <v>6033</v>
      </c>
      <c r="B8864" t="s">
        <v>6034</v>
      </c>
      <c r="C8864">
        <v>1600005333</v>
      </c>
      <c r="D8864">
        <v>20230605</v>
      </c>
      <c r="E8864">
        <v>40100000</v>
      </c>
      <c r="F8864" t="s">
        <v>55</v>
      </c>
      <c r="G8864" t="s">
        <v>1060</v>
      </c>
      <c r="H8864" t="s">
        <v>1061</v>
      </c>
      <c r="I8864">
        <v>356000892</v>
      </c>
      <c r="J8864">
        <v>20230605</v>
      </c>
      <c r="K8864" t="s">
        <v>6961</v>
      </c>
      <c r="L8864">
        <v>0</v>
      </c>
      <c r="M8864">
        <v>32188</v>
      </c>
      <c r="N8864" t="s">
        <v>37</v>
      </c>
      <c r="O8864">
        <v>20230706</v>
      </c>
    </row>
    <row r="8865" spans="1:15" x14ac:dyDescent="0.25">
      <c r="A8865" t="s">
        <v>6033</v>
      </c>
      <c r="B8865" t="s">
        <v>6034</v>
      </c>
      <c r="C8865">
        <v>1600011818</v>
      </c>
      <c r="D8865">
        <v>20231031</v>
      </c>
      <c r="E8865">
        <v>62110000</v>
      </c>
      <c r="F8865" t="s">
        <v>6098</v>
      </c>
      <c r="I8865">
        <v>29570</v>
      </c>
      <c r="J8865">
        <v>20231031</v>
      </c>
      <c r="K8865" t="s">
        <v>6962</v>
      </c>
      <c r="L8865">
        <v>1498.35</v>
      </c>
      <c r="M8865">
        <v>0</v>
      </c>
    </row>
    <row r="8866" spans="1:15" x14ac:dyDescent="0.25">
      <c r="A8866" t="s">
        <v>6033</v>
      </c>
      <c r="B8866" t="s">
        <v>6034</v>
      </c>
      <c r="C8866">
        <v>1600002070</v>
      </c>
      <c r="D8866">
        <v>20230513</v>
      </c>
      <c r="E8866">
        <v>44561005</v>
      </c>
      <c r="F8866" t="s">
        <v>59</v>
      </c>
      <c r="I8866">
        <v>105230115</v>
      </c>
      <c r="J8866">
        <v>20230513</v>
      </c>
      <c r="K8866" t="s">
        <v>4432</v>
      </c>
      <c r="L8866">
        <v>10</v>
      </c>
      <c r="M8866">
        <v>0</v>
      </c>
      <c r="N8866" t="s">
        <v>83</v>
      </c>
      <c r="O8866">
        <v>20230622</v>
      </c>
    </row>
    <row r="8867" spans="1:15" x14ac:dyDescent="0.25">
      <c r="A8867" t="s">
        <v>6033</v>
      </c>
      <c r="B8867" t="s">
        <v>6034</v>
      </c>
      <c r="C8867">
        <v>1600011957</v>
      </c>
      <c r="D8867">
        <v>20231031</v>
      </c>
      <c r="E8867">
        <v>44561005</v>
      </c>
      <c r="F8867" t="s">
        <v>59</v>
      </c>
      <c r="I8867">
        <v>10000147</v>
      </c>
      <c r="J8867">
        <v>20231031</v>
      </c>
      <c r="K8867" t="s">
        <v>6963</v>
      </c>
      <c r="L8867">
        <v>429.6</v>
      </c>
      <c r="M8867">
        <v>0</v>
      </c>
    </row>
    <row r="8868" spans="1:15" x14ac:dyDescent="0.25">
      <c r="A8868" t="s">
        <v>6033</v>
      </c>
      <c r="B8868" t="s">
        <v>6034</v>
      </c>
      <c r="C8868">
        <v>1600010100</v>
      </c>
      <c r="D8868">
        <v>20231028</v>
      </c>
      <c r="E8868">
        <v>40100000</v>
      </c>
      <c r="F8868" t="s">
        <v>55</v>
      </c>
      <c r="G8868" t="s">
        <v>1930</v>
      </c>
      <c r="H8868" t="s">
        <v>1931</v>
      </c>
      <c r="I8868">
        <v>110230027</v>
      </c>
      <c r="J8868">
        <v>20231028</v>
      </c>
      <c r="K8868" t="s">
        <v>1932</v>
      </c>
      <c r="L8868">
        <v>0</v>
      </c>
      <c r="M8868">
        <v>1679.89</v>
      </c>
      <c r="N8868" t="s">
        <v>136</v>
      </c>
      <c r="O8868">
        <v>20231031</v>
      </c>
    </row>
    <row r="8869" spans="1:15" x14ac:dyDescent="0.25">
      <c r="A8869" t="s">
        <v>6033</v>
      </c>
      <c r="B8869" t="s">
        <v>6034</v>
      </c>
      <c r="C8869">
        <v>1600005193</v>
      </c>
      <c r="D8869">
        <v>20230630</v>
      </c>
      <c r="E8869">
        <v>60200008</v>
      </c>
      <c r="F8869" t="s">
        <v>6922</v>
      </c>
      <c r="I8869" t="s">
        <v>6521</v>
      </c>
      <c r="J8869">
        <v>20230630</v>
      </c>
      <c r="K8869" t="s">
        <v>6522</v>
      </c>
      <c r="L8869">
        <v>170.12</v>
      </c>
      <c r="M8869">
        <v>0</v>
      </c>
    </row>
    <row r="8870" spans="1:15" x14ac:dyDescent="0.25">
      <c r="A8870" t="s">
        <v>6033</v>
      </c>
      <c r="B8870" t="s">
        <v>6034</v>
      </c>
      <c r="C8870">
        <v>1600008611</v>
      </c>
      <c r="D8870">
        <v>20230831</v>
      </c>
      <c r="E8870">
        <v>44561005</v>
      </c>
      <c r="F8870" t="s">
        <v>59</v>
      </c>
      <c r="I8870">
        <v>6028034</v>
      </c>
      <c r="J8870">
        <v>20230831</v>
      </c>
      <c r="K8870" t="s">
        <v>5518</v>
      </c>
      <c r="L8870">
        <v>28.22</v>
      </c>
      <c r="M8870">
        <v>0</v>
      </c>
      <c r="N8870" t="s">
        <v>34</v>
      </c>
      <c r="O8870">
        <v>20231024</v>
      </c>
    </row>
    <row r="8871" spans="1:15" x14ac:dyDescent="0.25">
      <c r="A8871" t="s">
        <v>6033</v>
      </c>
      <c r="B8871" t="s">
        <v>6034</v>
      </c>
      <c r="C8871">
        <v>1600001459</v>
      </c>
      <c r="D8871">
        <v>20230430</v>
      </c>
      <c r="E8871">
        <v>62810000</v>
      </c>
      <c r="F8871" t="s">
        <v>6482</v>
      </c>
      <c r="I8871">
        <v>104230259</v>
      </c>
      <c r="J8871">
        <v>20230430</v>
      </c>
      <c r="K8871" t="s">
        <v>4821</v>
      </c>
      <c r="L8871">
        <v>34.299999999999997</v>
      </c>
      <c r="M8871">
        <v>0</v>
      </c>
    </row>
    <row r="8872" spans="1:15" x14ac:dyDescent="0.25">
      <c r="A8872" t="s">
        <v>6033</v>
      </c>
      <c r="B8872" t="s">
        <v>6034</v>
      </c>
      <c r="C8872">
        <v>1600008644</v>
      </c>
      <c r="D8872">
        <v>20230831</v>
      </c>
      <c r="E8872">
        <v>60200013</v>
      </c>
      <c r="F8872" t="s">
        <v>6135</v>
      </c>
      <c r="I8872">
        <v>3796439</v>
      </c>
      <c r="J8872">
        <v>20230831</v>
      </c>
      <c r="K8872" t="s">
        <v>6964</v>
      </c>
      <c r="L8872">
        <v>131.19</v>
      </c>
      <c r="M8872">
        <v>0</v>
      </c>
    </row>
    <row r="8873" spans="1:15" x14ac:dyDescent="0.25">
      <c r="A8873" t="s">
        <v>6033</v>
      </c>
      <c r="B8873" t="s">
        <v>6034</v>
      </c>
      <c r="C8873">
        <v>1600000035</v>
      </c>
      <c r="D8873">
        <v>20230401</v>
      </c>
      <c r="E8873">
        <v>44561005</v>
      </c>
      <c r="F8873" t="s">
        <v>59</v>
      </c>
      <c r="I8873" t="s">
        <v>6965</v>
      </c>
      <c r="J8873">
        <v>20230401</v>
      </c>
      <c r="K8873" t="s">
        <v>6966</v>
      </c>
      <c r="L8873">
        <v>92</v>
      </c>
      <c r="M8873">
        <v>0</v>
      </c>
      <c r="N8873" t="s">
        <v>54</v>
      </c>
      <c r="O8873">
        <v>20230522</v>
      </c>
    </row>
    <row r="8874" spans="1:15" x14ac:dyDescent="0.25">
      <c r="A8874" t="s">
        <v>6033</v>
      </c>
      <c r="B8874" t="s">
        <v>6034</v>
      </c>
      <c r="C8874">
        <v>1600005491</v>
      </c>
      <c r="D8874">
        <v>20230711</v>
      </c>
      <c r="E8874">
        <v>40100000</v>
      </c>
      <c r="F8874" t="s">
        <v>55</v>
      </c>
      <c r="G8874" t="s">
        <v>5295</v>
      </c>
      <c r="H8874" t="s">
        <v>5296</v>
      </c>
      <c r="I8874">
        <v>44109658</v>
      </c>
      <c r="J8874">
        <v>20230711</v>
      </c>
      <c r="K8874" t="s">
        <v>4114</v>
      </c>
      <c r="L8874">
        <v>0</v>
      </c>
      <c r="M8874">
        <v>1182.6099999999999</v>
      </c>
      <c r="N8874" t="s">
        <v>37</v>
      </c>
      <c r="O8874">
        <v>20230901</v>
      </c>
    </row>
    <row r="8875" spans="1:15" x14ac:dyDescent="0.25">
      <c r="A8875" t="s">
        <v>6033</v>
      </c>
      <c r="B8875" t="s">
        <v>6034</v>
      </c>
      <c r="C8875">
        <v>1600001455</v>
      </c>
      <c r="D8875">
        <v>20230428</v>
      </c>
      <c r="E8875">
        <v>61550006</v>
      </c>
      <c r="F8875" t="s">
        <v>6064</v>
      </c>
      <c r="I8875" t="s">
        <v>6363</v>
      </c>
      <c r="J8875">
        <v>20230428</v>
      </c>
      <c r="K8875" t="s">
        <v>6967</v>
      </c>
      <c r="L8875">
        <v>66.67</v>
      </c>
      <c r="M8875">
        <v>0</v>
      </c>
    </row>
    <row r="8876" spans="1:15" x14ac:dyDescent="0.25">
      <c r="A8876" t="s">
        <v>6033</v>
      </c>
      <c r="B8876" t="s">
        <v>6034</v>
      </c>
      <c r="C8876">
        <v>1600000741</v>
      </c>
      <c r="D8876">
        <v>20230403</v>
      </c>
      <c r="E8876">
        <v>44561003</v>
      </c>
      <c r="F8876" t="s">
        <v>89</v>
      </c>
      <c r="I8876">
        <v>36243</v>
      </c>
      <c r="J8876">
        <v>20230403</v>
      </c>
      <c r="K8876" t="s">
        <v>6968</v>
      </c>
      <c r="L8876">
        <v>2.36</v>
      </c>
      <c r="M8876">
        <v>0</v>
      </c>
      <c r="N8876" t="s">
        <v>54</v>
      </c>
      <c r="O8876">
        <v>20230522</v>
      </c>
    </row>
    <row r="8877" spans="1:15" x14ac:dyDescent="0.25">
      <c r="A8877" t="s">
        <v>6033</v>
      </c>
      <c r="B8877" t="s">
        <v>6034</v>
      </c>
      <c r="C8877">
        <v>1600001527</v>
      </c>
      <c r="D8877">
        <v>20230430</v>
      </c>
      <c r="E8877">
        <v>62110000</v>
      </c>
      <c r="F8877" t="s">
        <v>6098</v>
      </c>
      <c r="I8877">
        <v>23048309</v>
      </c>
      <c r="J8877">
        <v>20230430</v>
      </c>
      <c r="K8877" t="s">
        <v>6969</v>
      </c>
      <c r="L8877">
        <v>1058.43</v>
      </c>
      <c r="M8877">
        <v>0</v>
      </c>
    </row>
    <row r="8878" spans="1:15" x14ac:dyDescent="0.25">
      <c r="A8878" t="s">
        <v>6033</v>
      </c>
      <c r="B8878" t="s">
        <v>6034</v>
      </c>
      <c r="C8878">
        <v>1600008573</v>
      </c>
      <c r="D8878">
        <v>20230811</v>
      </c>
      <c r="E8878">
        <v>44561005</v>
      </c>
      <c r="F8878" t="s">
        <v>59</v>
      </c>
      <c r="I8878">
        <v>911</v>
      </c>
      <c r="J8878">
        <v>20230811</v>
      </c>
      <c r="K8878" t="s">
        <v>6970</v>
      </c>
      <c r="L8878">
        <v>2.99</v>
      </c>
      <c r="M8878">
        <v>0</v>
      </c>
      <c r="N8878" t="s">
        <v>34</v>
      </c>
      <c r="O8878">
        <v>20231024</v>
      </c>
    </row>
    <row r="8879" spans="1:15" x14ac:dyDescent="0.25">
      <c r="A8879" t="s">
        <v>6033</v>
      </c>
      <c r="B8879" t="s">
        <v>6034</v>
      </c>
      <c r="C8879">
        <v>1600008737</v>
      </c>
      <c r="D8879">
        <v>20230831</v>
      </c>
      <c r="E8879">
        <v>40100000</v>
      </c>
      <c r="F8879" t="s">
        <v>55</v>
      </c>
      <c r="G8879" t="s">
        <v>1628</v>
      </c>
      <c r="H8879" t="s">
        <v>1629</v>
      </c>
      <c r="I8879">
        <v>714127</v>
      </c>
      <c r="J8879">
        <v>20230831</v>
      </c>
      <c r="K8879" t="s">
        <v>6971</v>
      </c>
      <c r="L8879">
        <v>0</v>
      </c>
      <c r="M8879">
        <v>2222.75</v>
      </c>
      <c r="N8879" t="s">
        <v>54</v>
      </c>
      <c r="O8879">
        <v>20231110</v>
      </c>
    </row>
    <row r="8880" spans="1:15" x14ac:dyDescent="0.25">
      <c r="A8880" t="s">
        <v>6033</v>
      </c>
      <c r="B8880" t="s">
        <v>6034</v>
      </c>
      <c r="C8880">
        <v>1600007657</v>
      </c>
      <c r="D8880">
        <v>20230901</v>
      </c>
      <c r="E8880">
        <v>44561005</v>
      </c>
      <c r="F8880" t="s">
        <v>59</v>
      </c>
      <c r="I8880" t="s">
        <v>5934</v>
      </c>
      <c r="J8880">
        <v>20230901</v>
      </c>
      <c r="K8880" t="s">
        <v>5935</v>
      </c>
      <c r="L8880">
        <v>4574.42</v>
      </c>
      <c r="M8880">
        <v>0</v>
      </c>
      <c r="N8880" t="s">
        <v>34</v>
      </c>
      <c r="O8880">
        <v>20231024</v>
      </c>
    </row>
    <row r="8881" spans="1:15" x14ac:dyDescent="0.25">
      <c r="A8881" t="s">
        <v>6033</v>
      </c>
      <c r="B8881" t="s">
        <v>6034</v>
      </c>
      <c r="C8881">
        <v>1600005939</v>
      </c>
      <c r="D8881">
        <v>20230630</v>
      </c>
      <c r="E8881">
        <v>44561005</v>
      </c>
      <c r="F8881" t="s">
        <v>59</v>
      </c>
      <c r="I8881" t="s">
        <v>6972</v>
      </c>
      <c r="J8881">
        <v>20230630</v>
      </c>
      <c r="K8881" t="s">
        <v>6973</v>
      </c>
      <c r="L8881">
        <v>1329.28</v>
      </c>
      <c r="M8881">
        <v>0</v>
      </c>
    </row>
    <row r="8882" spans="1:15" x14ac:dyDescent="0.25">
      <c r="A8882" t="s">
        <v>6033</v>
      </c>
      <c r="B8882" t="s">
        <v>6034</v>
      </c>
      <c r="C8882">
        <v>1600003167</v>
      </c>
      <c r="D8882">
        <v>20230601</v>
      </c>
      <c r="E8882">
        <v>40100000</v>
      </c>
      <c r="F8882" t="s">
        <v>55</v>
      </c>
      <c r="G8882" t="s">
        <v>719</v>
      </c>
      <c r="H8882" t="s">
        <v>720</v>
      </c>
      <c r="I8882" t="s">
        <v>6974</v>
      </c>
      <c r="J8882">
        <v>20230601</v>
      </c>
      <c r="K8882" t="s">
        <v>6219</v>
      </c>
      <c r="L8882">
        <v>0</v>
      </c>
      <c r="M8882">
        <v>483.6</v>
      </c>
      <c r="N8882" t="s">
        <v>794</v>
      </c>
      <c r="O8882">
        <v>20230808</v>
      </c>
    </row>
    <row r="8883" spans="1:15" x14ac:dyDescent="0.25">
      <c r="A8883" t="s">
        <v>6033</v>
      </c>
      <c r="B8883" t="s">
        <v>6034</v>
      </c>
      <c r="C8883">
        <v>1600010107</v>
      </c>
      <c r="D8883">
        <v>20231020</v>
      </c>
      <c r="E8883">
        <v>40100000</v>
      </c>
      <c r="F8883" t="s">
        <v>55</v>
      </c>
      <c r="G8883" t="s">
        <v>178</v>
      </c>
      <c r="H8883" t="s">
        <v>179</v>
      </c>
      <c r="I8883">
        <v>110230034</v>
      </c>
      <c r="J8883">
        <v>20231020</v>
      </c>
      <c r="K8883" t="s">
        <v>344</v>
      </c>
      <c r="L8883">
        <v>0</v>
      </c>
      <c r="M8883">
        <v>1673.6</v>
      </c>
      <c r="N8883" t="s">
        <v>3473</v>
      </c>
      <c r="O8883">
        <v>20231023</v>
      </c>
    </row>
    <row r="8884" spans="1:15" x14ac:dyDescent="0.25">
      <c r="A8884" t="s">
        <v>6033</v>
      </c>
      <c r="B8884" t="s">
        <v>6034</v>
      </c>
      <c r="C8884">
        <v>1600008916</v>
      </c>
      <c r="D8884">
        <v>20230918</v>
      </c>
      <c r="E8884">
        <v>40100000</v>
      </c>
      <c r="F8884" t="s">
        <v>55</v>
      </c>
      <c r="G8884" t="s">
        <v>139</v>
      </c>
      <c r="H8884" t="s">
        <v>140</v>
      </c>
      <c r="I8884" t="s">
        <v>6975</v>
      </c>
      <c r="J8884">
        <v>20230918</v>
      </c>
      <c r="K8884" t="s">
        <v>6976</v>
      </c>
      <c r="L8884">
        <v>0</v>
      </c>
      <c r="M8884">
        <v>67.2</v>
      </c>
      <c r="N8884" t="s">
        <v>597</v>
      </c>
      <c r="O8884">
        <v>20230926</v>
      </c>
    </row>
    <row r="8885" spans="1:15" x14ac:dyDescent="0.25">
      <c r="A8885" t="s">
        <v>6033</v>
      </c>
      <c r="B8885" t="s">
        <v>6034</v>
      </c>
      <c r="C8885">
        <v>1600010164</v>
      </c>
      <c r="D8885">
        <v>20231021</v>
      </c>
      <c r="E8885">
        <v>44561005</v>
      </c>
      <c r="F8885" t="s">
        <v>59</v>
      </c>
      <c r="I8885">
        <v>110230091</v>
      </c>
      <c r="J8885">
        <v>20231021</v>
      </c>
      <c r="K8885" t="s">
        <v>1083</v>
      </c>
      <c r="L8885">
        <v>113.52</v>
      </c>
      <c r="M8885">
        <v>0</v>
      </c>
      <c r="N8885" t="s">
        <v>27</v>
      </c>
      <c r="O8885">
        <v>20231124</v>
      </c>
    </row>
    <row r="8886" spans="1:15" x14ac:dyDescent="0.25">
      <c r="A8886" t="s">
        <v>6033</v>
      </c>
      <c r="B8886" t="s">
        <v>6034</v>
      </c>
      <c r="C8886">
        <v>1600011353</v>
      </c>
      <c r="D8886">
        <v>20231026</v>
      </c>
      <c r="E8886">
        <v>40100000</v>
      </c>
      <c r="F8886" t="s">
        <v>55</v>
      </c>
      <c r="G8886" t="s">
        <v>702</v>
      </c>
      <c r="H8886" t="s">
        <v>703</v>
      </c>
      <c r="I8886">
        <v>4157942</v>
      </c>
      <c r="J8886">
        <v>20231026</v>
      </c>
      <c r="K8886" t="s">
        <v>6977</v>
      </c>
      <c r="L8886">
        <v>0</v>
      </c>
      <c r="M8886">
        <v>120</v>
      </c>
      <c r="N8886" t="s">
        <v>2908</v>
      </c>
      <c r="O8886">
        <v>20231130</v>
      </c>
    </row>
    <row r="8887" spans="1:15" x14ac:dyDescent="0.25">
      <c r="A8887" t="s">
        <v>6033</v>
      </c>
      <c r="B8887" t="s">
        <v>6034</v>
      </c>
      <c r="C8887">
        <v>1600001124</v>
      </c>
      <c r="D8887">
        <v>20230501</v>
      </c>
      <c r="E8887">
        <v>44561005</v>
      </c>
      <c r="F8887" t="s">
        <v>59</v>
      </c>
      <c r="I8887">
        <v>105230080</v>
      </c>
      <c r="J8887">
        <v>20230501</v>
      </c>
      <c r="K8887" t="s">
        <v>1302</v>
      </c>
      <c r="L8887">
        <v>278.45999999999998</v>
      </c>
      <c r="M8887">
        <v>0</v>
      </c>
      <c r="N8887" t="s">
        <v>83</v>
      </c>
      <c r="O8887">
        <v>20230622</v>
      </c>
    </row>
    <row r="8888" spans="1:15" x14ac:dyDescent="0.25">
      <c r="A8888" t="s">
        <v>6033</v>
      </c>
      <c r="B8888" t="s">
        <v>6034</v>
      </c>
      <c r="C8888">
        <v>1600005451</v>
      </c>
      <c r="D8888">
        <v>20230630</v>
      </c>
      <c r="E8888">
        <v>60200004</v>
      </c>
      <c r="F8888" t="s">
        <v>6215</v>
      </c>
      <c r="I8888" t="s">
        <v>898</v>
      </c>
      <c r="J8888">
        <v>20230630</v>
      </c>
      <c r="K8888" t="s">
        <v>6493</v>
      </c>
      <c r="L8888">
        <v>8.34</v>
      </c>
      <c r="M8888">
        <v>0</v>
      </c>
    </row>
    <row r="8889" spans="1:15" x14ac:dyDescent="0.25">
      <c r="A8889" t="s">
        <v>6033</v>
      </c>
      <c r="B8889" t="s">
        <v>6034</v>
      </c>
      <c r="C8889">
        <v>1600003178</v>
      </c>
      <c r="D8889">
        <v>20230604</v>
      </c>
      <c r="E8889">
        <v>40100000</v>
      </c>
      <c r="F8889" t="s">
        <v>55</v>
      </c>
      <c r="G8889" t="s">
        <v>1148</v>
      </c>
      <c r="H8889" t="s">
        <v>1149</v>
      </c>
      <c r="I8889" t="s">
        <v>6469</v>
      </c>
      <c r="J8889">
        <v>20230604</v>
      </c>
      <c r="K8889" t="s">
        <v>1151</v>
      </c>
      <c r="L8889">
        <v>0</v>
      </c>
      <c r="M8889">
        <v>1608.6</v>
      </c>
      <c r="N8889" t="s">
        <v>117</v>
      </c>
      <c r="O8889">
        <v>20230612</v>
      </c>
    </row>
    <row r="8890" spans="1:15" x14ac:dyDescent="0.25">
      <c r="A8890" t="s">
        <v>6033</v>
      </c>
      <c r="B8890" t="s">
        <v>6034</v>
      </c>
      <c r="C8890">
        <v>1600006476</v>
      </c>
      <c r="D8890">
        <v>20230701</v>
      </c>
      <c r="E8890">
        <v>60630000</v>
      </c>
      <c r="F8890" t="s">
        <v>6042</v>
      </c>
      <c r="I8890" t="s">
        <v>6978</v>
      </c>
      <c r="J8890">
        <v>20230701</v>
      </c>
      <c r="K8890" t="s">
        <v>6979</v>
      </c>
      <c r="L8890">
        <v>271.89999999999998</v>
      </c>
      <c r="M8890">
        <v>0</v>
      </c>
    </row>
    <row r="8891" spans="1:15" x14ac:dyDescent="0.25">
      <c r="A8891" t="s">
        <v>6033</v>
      </c>
      <c r="B8891" t="s">
        <v>6034</v>
      </c>
      <c r="C8891">
        <v>1600000697</v>
      </c>
      <c r="D8891">
        <v>20230424</v>
      </c>
      <c r="E8891">
        <v>60200010</v>
      </c>
      <c r="F8891" t="s">
        <v>6331</v>
      </c>
      <c r="I8891">
        <v>2304009</v>
      </c>
      <c r="J8891">
        <v>20230424</v>
      </c>
      <c r="K8891" t="s">
        <v>6980</v>
      </c>
      <c r="L8891">
        <v>201.85</v>
      </c>
      <c r="M8891">
        <v>0</v>
      </c>
    </row>
    <row r="8892" spans="1:15" x14ac:dyDescent="0.25">
      <c r="A8892" t="s">
        <v>6033</v>
      </c>
      <c r="B8892" t="s">
        <v>6034</v>
      </c>
      <c r="C8892">
        <v>1600006478</v>
      </c>
      <c r="D8892">
        <v>20230701</v>
      </c>
      <c r="E8892">
        <v>62570000</v>
      </c>
      <c r="F8892" t="s">
        <v>6109</v>
      </c>
      <c r="I8892">
        <v>79</v>
      </c>
      <c r="J8892">
        <v>20230701</v>
      </c>
      <c r="K8892" t="s">
        <v>6981</v>
      </c>
      <c r="L8892">
        <v>20.190000000000001</v>
      </c>
      <c r="M8892">
        <v>0</v>
      </c>
    </row>
    <row r="8893" spans="1:15" x14ac:dyDescent="0.25">
      <c r="A8893" t="s">
        <v>6033</v>
      </c>
      <c r="B8893" t="s">
        <v>6034</v>
      </c>
      <c r="C8893">
        <v>1600001737</v>
      </c>
      <c r="D8893">
        <v>20230430</v>
      </c>
      <c r="E8893">
        <v>44561005</v>
      </c>
      <c r="F8893" t="s">
        <v>59</v>
      </c>
      <c r="I8893">
        <v>2300471</v>
      </c>
      <c r="J8893">
        <v>20230430</v>
      </c>
      <c r="K8893" t="s">
        <v>2176</v>
      </c>
      <c r="L8893">
        <v>50</v>
      </c>
      <c r="M8893">
        <v>0</v>
      </c>
      <c r="N8893" t="s">
        <v>37</v>
      </c>
      <c r="O8893">
        <v>20230718</v>
      </c>
    </row>
    <row r="8894" spans="1:15" x14ac:dyDescent="0.25">
      <c r="A8894" t="s">
        <v>6033</v>
      </c>
      <c r="B8894" t="s">
        <v>6034</v>
      </c>
      <c r="C8894">
        <v>1600003186</v>
      </c>
      <c r="D8894">
        <v>20230601</v>
      </c>
      <c r="E8894">
        <v>40100000</v>
      </c>
      <c r="F8894" t="s">
        <v>55</v>
      </c>
      <c r="G8894" t="s">
        <v>408</v>
      </c>
      <c r="H8894" t="s">
        <v>409</v>
      </c>
      <c r="I8894" t="s">
        <v>6982</v>
      </c>
      <c r="J8894">
        <v>20230601</v>
      </c>
      <c r="K8894" t="s">
        <v>536</v>
      </c>
      <c r="L8894">
        <v>0</v>
      </c>
      <c r="M8894">
        <v>1902</v>
      </c>
      <c r="N8894" t="s">
        <v>537</v>
      </c>
      <c r="O8894">
        <v>20230602</v>
      </c>
    </row>
    <row r="8895" spans="1:15" x14ac:dyDescent="0.25">
      <c r="A8895" t="s">
        <v>6033</v>
      </c>
      <c r="B8895" t="s">
        <v>6034</v>
      </c>
      <c r="C8895">
        <v>1600002174</v>
      </c>
      <c r="D8895">
        <v>20230505</v>
      </c>
      <c r="E8895">
        <v>62280000</v>
      </c>
      <c r="F8895" t="s">
        <v>6203</v>
      </c>
      <c r="I8895" s="3">
        <v>34842</v>
      </c>
      <c r="J8895">
        <v>20230505</v>
      </c>
      <c r="K8895" t="s">
        <v>2668</v>
      </c>
      <c r="L8895">
        <v>1000</v>
      </c>
      <c r="M8895">
        <v>0</v>
      </c>
    </row>
    <row r="8896" spans="1:15" x14ac:dyDescent="0.25">
      <c r="A8896" t="s">
        <v>6033</v>
      </c>
      <c r="B8896" t="s">
        <v>6034</v>
      </c>
      <c r="C8896">
        <v>1600000590</v>
      </c>
      <c r="D8896">
        <v>20230415</v>
      </c>
      <c r="E8896">
        <v>44573006</v>
      </c>
      <c r="F8896" t="s">
        <v>6038</v>
      </c>
      <c r="I8896" t="s">
        <v>3393</v>
      </c>
      <c r="J8896">
        <v>20230415</v>
      </c>
      <c r="K8896" t="s">
        <v>421</v>
      </c>
      <c r="L8896">
        <v>0</v>
      </c>
      <c r="M8896">
        <v>73.260000000000005</v>
      </c>
      <c r="N8896" t="s">
        <v>54</v>
      </c>
      <c r="O8896">
        <v>20230522</v>
      </c>
    </row>
    <row r="8897" spans="1:15" x14ac:dyDescent="0.25">
      <c r="A8897" t="s">
        <v>6033</v>
      </c>
      <c r="B8897" t="s">
        <v>6034</v>
      </c>
      <c r="C8897">
        <v>1600010398</v>
      </c>
      <c r="D8897">
        <v>20230930</v>
      </c>
      <c r="E8897">
        <v>61100002</v>
      </c>
      <c r="F8897" t="s">
        <v>6290</v>
      </c>
      <c r="I8897" t="s">
        <v>3438</v>
      </c>
      <c r="J8897">
        <v>20230930</v>
      </c>
      <c r="K8897" t="s">
        <v>3439</v>
      </c>
      <c r="L8897">
        <v>9690</v>
      </c>
      <c r="M8897">
        <v>0</v>
      </c>
    </row>
    <row r="8898" spans="1:15" x14ac:dyDescent="0.25">
      <c r="A8898" t="s">
        <v>6033</v>
      </c>
      <c r="B8898" t="s">
        <v>6034</v>
      </c>
      <c r="C8898">
        <v>1600005045</v>
      </c>
      <c r="D8898">
        <v>20230721</v>
      </c>
      <c r="E8898">
        <v>40100000</v>
      </c>
      <c r="F8898" t="s">
        <v>55</v>
      </c>
      <c r="G8898" t="s">
        <v>178</v>
      </c>
      <c r="H8898" t="s">
        <v>179</v>
      </c>
      <c r="I8898">
        <v>107230038</v>
      </c>
      <c r="J8898">
        <v>20230721</v>
      </c>
      <c r="K8898" t="s">
        <v>4372</v>
      </c>
      <c r="L8898">
        <v>0</v>
      </c>
      <c r="M8898">
        <v>1777.86</v>
      </c>
      <c r="N8898" t="s">
        <v>3157</v>
      </c>
      <c r="O8898">
        <v>20230724</v>
      </c>
    </row>
    <row r="8899" spans="1:15" x14ac:dyDescent="0.25">
      <c r="A8899" t="s">
        <v>6033</v>
      </c>
      <c r="B8899" t="s">
        <v>6034</v>
      </c>
      <c r="C8899">
        <v>1600011316</v>
      </c>
      <c r="D8899">
        <v>20231026</v>
      </c>
      <c r="E8899">
        <v>40100000</v>
      </c>
      <c r="F8899" t="s">
        <v>55</v>
      </c>
      <c r="G8899" t="s">
        <v>157</v>
      </c>
      <c r="H8899" t="s">
        <v>158</v>
      </c>
      <c r="I8899">
        <v>428627</v>
      </c>
      <c r="J8899">
        <v>20231026</v>
      </c>
      <c r="K8899" t="s">
        <v>6461</v>
      </c>
      <c r="L8899">
        <v>0</v>
      </c>
      <c r="M8899">
        <v>500.8</v>
      </c>
    </row>
    <row r="8900" spans="1:15" x14ac:dyDescent="0.25">
      <c r="A8900" t="s">
        <v>6033</v>
      </c>
      <c r="B8900" t="s">
        <v>6034</v>
      </c>
      <c r="C8900">
        <v>1600003156</v>
      </c>
      <c r="D8900">
        <v>20230614</v>
      </c>
      <c r="E8900">
        <v>40100000</v>
      </c>
      <c r="F8900" t="s">
        <v>55</v>
      </c>
      <c r="G8900" t="s">
        <v>208</v>
      </c>
      <c r="H8900" t="s">
        <v>209</v>
      </c>
      <c r="I8900" t="s">
        <v>6983</v>
      </c>
      <c r="J8900">
        <v>20230614</v>
      </c>
      <c r="K8900" t="s">
        <v>380</v>
      </c>
      <c r="L8900">
        <v>0</v>
      </c>
      <c r="M8900">
        <v>1780.8</v>
      </c>
      <c r="N8900" t="s">
        <v>701</v>
      </c>
      <c r="O8900">
        <v>20230616</v>
      </c>
    </row>
    <row r="8901" spans="1:15" x14ac:dyDescent="0.25">
      <c r="A8901" t="s">
        <v>6033</v>
      </c>
      <c r="B8901" t="s">
        <v>6034</v>
      </c>
      <c r="C8901">
        <v>1600003171</v>
      </c>
      <c r="D8901">
        <v>20230601</v>
      </c>
      <c r="E8901">
        <v>40100000</v>
      </c>
      <c r="F8901" t="s">
        <v>55</v>
      </c>
      <c r="G8901" t="s">
        <v>408</v>
      </c>
      <c r="H8901" t="s">
        <v>409</v>
      </c>
      <c r="I8901" t="s">
        <v>6200</v>
      </c>
      <c r="J8901">
        <v>20230601</v>
      </c>
      <c r="K8901" t="s">
        <v>1943</v>
      </c>
      <c r="L8901">
        <v>0</v>
      </c>
      <c r="M8901">
        <v>1902</v>
      </c>
      <c r="N8901" t="s">
        <v>537</v>
      </c>
      <c r="O8901">
        <v>20230602</v>
      </c>
    </row>
    <row r="8902" spans="1:15" x14ac:dyDescent="0.25">
      <c r="A8902" t="s">
        <v>6033</v>
      </c>
      <c r="B8902" t="s">
        <v>6034</v>
      </c>
      <c r="C8902">
        <v>1600005128</v>
      </c>
      <c r="D8902">
        <v>20230727</v>
      </c>
      <c r="E8902">
        <v>44561005</v>
      </c>
      <c r="F8902" t="s">
        <v>59</v>
      </c>
      <c r="I8902" t="s">
        <v>6984</v>
      </c>
      <c r="J8902">
        <v>20230727</v>
      </c>
      <c r="K8902" t="s">
        <v>6928</v>
      </c>
      <c r="L8902">
        <v>260</v>
      </c>
      <c r="M8902">
        <v>0</v>
      </c>
      <c r="N8902" t="s">
        <v>80</v>
      </c>
      <c r="O8902">
        <v>20230821</v>
      </c>
    </row>
    <row r="8903" spans="1:15" x14ac:dyDescent="0.25">
      <c r="A8903" t="s">
        <v>6033</v>
      </c>
      <c r="B8903" t="s">
        <v>6034</v>
      </c>
      <c r="C8903">
        <v>1600010074</v>
      </c>
      <c r="D8903">
        <v>20231004</v>
      </c>
      <c r="E8903">
        <v>44561005</v>
      </c>
      <c r="F8903" t="s">
        <v>59</v>
      </c>
      <c r="I8903" t="s">
        <v>6985</v>
      </c>
      <c r="J8903">
        <v>20231004</v>
      </c>
      <c r="K8903" t="s">
        <v>1151</v>
      </c>
      <c r="L8903">
        <v>268.10000000000002</v>
      </c>
      <c r="M8903">
        <v>0</v>
      </c>
      <c r="N8903" t="s">
        <v>27</v>
      </c>
      <c r="O8903">
        <v>20231124</v>
      </c>
    </row>
    <row r="8904" spans="1:15" x14ac:dyDescent="0.25">
      <c r="A8904" t="s">
        <v>6033</v>
      </c>
      <c r="B8904" t="s">
        <v>6034</v>
      </c>
      <c r="C8904">
        <v>1600000999</v>
      </c>
      <c r="D8904">
        <v>20230501</v>
      </c>
      <c r="E8904">
        <v>61350000</v>
      </c>
      <c r="F8904" t="s">
        <v>6059</v>
      </c>
      <c r="I8904" t="s">
        <v>6417</v>
      </c>
      <c r="J8904">
        <v>20230501</v>
      </c>
      <c r="K8904" t="s">
        <v>3772</v>
      </c>
      <c r="L8904">
        <v>1320</v>
      </c>
      <c r="M8904">
        <v>0</v>
      </c>
    </row>
    <row r="8905" spans="1:15" x14ac:dyDescent="0.25">
      <c r="A8905" t="s">
        <v>6033</v>
      </c>
      <c r="B8905" t="s">
        <v>6034</v>
      </c>
      <c r="C8905">
        <v>1600006674</v>
      </c>
      <c r="D8905">
        <v>20230801</v>
      </c>
      <c r="E8905">
        <v>40100000</v>
      </c>
      <c r="F8905" t="s">
        <v>55</v>
      </c>
      <c r="G8905" t="s">
        <v>386</v>
      </c>
      <c r="H8905" t="s">
        <v>387</v>
      </c>
      <c r="I8905">
        <v>108230004</v>
      </c>
      <c r="J8905">
        <v>20230801</v>
      </c>
      <c r="K8905" t="s">
        <v>3511</v>
      </c>
      <c r="L8905">
        <v>0</v>
      </c>
      <c r="M8905">
        <v>5.25</v>
      </c>
      <c r="N8905" t="s">
        <v>537</v>
      </c>
      <c r="O8905">
        <v>20230802</v>
      </c>
    </row>
    <row r="8906" spans="1:15" x14ac:dyDescent="0.25">
      <c r="A8906" t="s">
        <v>6033</v>
      </c>
      <c r="B8906" t="s">
        <v>6034</v>
      </c>
      <c r="C8906">
        <v>1600009529</v>
      </c>
      <c r="D8906">
        <v>20230918</v>
      </c>
      <c r="E8906">
        <v>44561005</v>
      </c>
      <c r="F8906" t="s">
        <v>59</v>
      </c>
      <c r="I8906">
        <v>124603</v>
      </c>
      <c r="J8906">
        <v>20230918</v>
      </c>
      <c r="K8906" t="s">
        <v>6986</v>
      </c>
      <c r="L8906">
        <v>145.15</v>
      </c>
      <c r="M8906">
        <v>0</v>
      </c>
    </row>
    <row r="8907" spans="1:15" x14ac:dyDescent="0.25">
      <c r="A8907" t="s">
        <v>6033</v>
      </c>
      <c r="B8907" t="s">
        <v>6034</v>
      </c>
      <c r="C8907">
        <v>1600008205</v>
      </c>
      <c r="D8907">
        <v>20230921</v>
      </c>
      <c r="E8907">
        <v>44561005</v>
      </c>
      <c r="F8907" t="s">
        <v>59</v>
      </c>
      <c r="I8907">
        <v>109230068</v>
      </c>
      <c r="J8907">
        <v>20230921</v>
      </c>
      <c r="K8907" t="s">
        <v>343</v>
      </c>
      <c r="L8907">
        <v>296.31</v>
      </c>
      <c r="M8907">
        <v>0</v>
      </c>
      <c r="N8907" t="s">
        <v>34</v>
      </c>
      <c r="O8907">
        <v>20231024</v>
      </c>
    </row>
    <row r="8908" spans="1:15" x14ac:dyDescent="0.25">
      <c r="A8908" t="s">
        <v>6033</v>
      </c>
      <c r="B8908" t="s">
        <v>6034</v>
      </c>
      <c r="C8908">
        <v>1600012106</v>
      </c>
      <c r="D8908">
        <v>20231026</v>
      </c>
      <c r="E8908">
        <v>44561003</v>
      </c>
      <c r="F8908" t="s">
        <v>89</v>
      </c>
      <c r="I8908">
        <v>110230315</v>
      </c>
      <c r="J8908">
        <v>20231026</v>
      </c>
      <c r="K8908" t="s">
        <v>6987</v>
      </c>
      <c r="L8908">
        <v>9.73</v>
      </c>
      <c r="M8908">
        <v>0</v>
      </c>
    </row>
    <row r="8909" spans="1:15" x14ac:dyDescent="0.25">
      <c r="A8909" t="s">
        <v>6033</v>
      </c>
      <c r="B8909" t="s">
        <v>6034</v>
      </c>
      <c r="C8909">
        <v>1600009994</v>
      </c>
      <c r="D8909">
        <v>20230928</v>
      </c>
      <c r="E8909">
        <v>44561005</v>
      </c>
      <c r="F8909" t="s">
        <v>59</v>
      </c>
      <c r="I8909" s="3">
        <v>45185</v>
      </c>
      <c r="J8909">
        <v>20230928</v>
      </c>
      <c r="K8909" t="s">
        <v>6988</v>
      </c>
      <c r="L8909">
        <v>181</v>
      </c>
      <c r="M8909">
        <v>0</v>
      </c>
    </row>
    <row r="8910" spans="1:15" x14ac:dyDescent="0.25">
      <c r="A8910" t="s">
        <v>6033</v>
      </c>
      <c r="B8910" t="s">
        <v>6034</v>
      </c>
      <c r="C8910">
        <v>1600007710</v>
      </c>
      <c r="D8910">
        <v>20230801</v>
      </c>
      <c r="E8910">
        <v>61350003</v>
      </c>
      <c r="F8910" t="s">
        <v>6151</v>
      </c>
      <c r="I8910" t="s">
        <v>6989</v>
      </c>
      <c r="J8910">
        <v>20230801</v>
      </c>
      <c r="K8910" t="s">
        <v>6990</v>
      </c>
      <c r="L8910">
        <v>519.6</v>
      </c>
      <c r="M8910">
        <v>0</v>
      </c>
    </row>
    <row r="8911" spans="1:15" x14ac:dyDescent="0.25">
      <c r="A8911" t="s">
        <v>6033</v>
      </c>
      <c r="B8911" t="s">
        <v>6034</v>
      </c>
      <c r="C8911">
        <v>1600002922</v>
      </c>
      <c r="D8911">
        <v>20230517</v>
      </c>
      <c r="E8911">
        <v>61550001</v>
      </c>
      <c r="F8911" t="s">
        <v>6100</v>
      </c>
      <c r="I8911">
        <v>23041228</v>
      </c>
      <c r="J8911">
        <v>20230517</v>
      </c>
      <c r="K8911" t="s">
        <v>4869</v>
      </c>
      <c r="L8911">
        <v>350.37</v>
      </c>
      <c r="M8911">
        <v>0</v>
      </c>
    </row>
    <row r="8912" spans="1:15" x14ac:dyDescent="0.25">
      <c r="A8912" t="s">
        <v>6033</v>
      </c>
      <c r="B8912" t="s">
        <v>6034</v>
      </c>
      <c r="C8912">
        <v>1600003124</v>
      </c>
      <c r="D8912">
        <v>20230601</v>
      </c>
      <c r="E8912">
        <v>61350000</v>
      </c>
      <c r="F8912" t="s">
        <v>6059</v>
      </c>
      <c r="I8912" t="s">
        <v>6991</v>
      </c>
      <c r="J8912">
        <v>20230601</v>
      </c>
      <c r="K8912" t="s">
        <v>6070</v>
      </c>
      <c r="L8912">
        <v>403</v>
      </c>
      <c r="M8912">
        <v>0</v>
      </c>
    </row>
    <row r="8913" spans="1:15" x14ac:dyDescent="0.25">
      <c r="A8913" t="s">
        <v>6033</v>
      </c>
      <c r="B8913" t="s">
        <v>6034</v>
      </c>
      <c r="C8913">
        <v>1600009905</v>
      </c>
      <c r="D8913">
        <v>20230930</v>
      </c>
      <c r="E8913">
        <v>61550006</v>
      </c>
      <c r="F8913" t="s">
        <v>6064</v>
      </c>
      <c r="I8913" t="s">
        <v>1114</v>
      </c>
      <c r="J8913">
        <v>20230930</v>
      </c>
      <c r="K8913" t="s">
        <v>6992</v>
      </c>
      <c r="L8913">
        <v>66.67</v>
      </c>
      <c r="M8913">
        <v>0</v>
      </c>
    </row>
    <row r="8914" spans="1:15" x14ac:dyDescent="0.25">
      <c r="A8914" t="s">
        <v>6033</v>
      </c>
      <c r="B8914" t="s">
        <v>6034</v>
      </c>
      <c r="C8914">
        <v>1600003086</v>
      </c>
      <c r="D8914">
        <v>20230531</v>
      </c>
      <c r="E8914">
        <v>44561005</v>
      </c>
      <c r="F8914" t="s">
        <v>59</v>
      </c>
      <c r="I8914" t="s">
        <v>721</v>
      </c>
      <c r="J8914">
        <v>20230531</v>
      </c>
      <c r="K8914" t="s">
        <v>722</v>
      </c>
      <c r="L8914">
        <v>76</v>
      </c>
      <c r="M8914">
        <v>0</v>
      </c>
      <c r="N8914" t="s">
        <v>37</v>
      </c>
      <c r="O8914">
        <v>20230718</v>
      </c>
    </row>
    <row r="8915" spans="1:15" x14ac:dyDescent="0.25">
      <c r="A8915" t="s">
        <v>6033</v>
      </c>
      <c r="B8915" t="s">
        <v>6034</v>
      </c>
      <c r="C8915">
        <v>1600010145</v>
      </c>
      <c r="D8915">
        <v>20231020</v>
      </c>
      <c r="E8915">
        <v>40100000</v>
      </c>
      <c r="F8915" t="s">
        <v>55</v>
      </c>
      <c r="G8915" t="s">
        <v>178</v>
      </c>
      <c r="H8915" t="s">
        <v>179</v>
      </c>
      <c r="I8915">
        <v>110230072</v>
      </c>
      <c r="J8915">
        <v>20231020</v>
      </c>
      <c r="K8915" t="s">
        <v>429</v>
      </c>
      <c r="L8915">
        <v>0</v>
      </c>
      <c r="M8915">
        <v>1644.35</v>
      </c>
      <c r="N8915" t="s">
        <v>1376</v>
      </c>
      <c r="O8915">
        <v>20231023</v>
      </c>
    </row>
    <row r="8916" spans="1:15" x14ac:dyDescent="0.25">
      <c r="A8916" t="s">
        <v>6033</v>
      </c>
      <c r="B8916" t="s">
        <v>6034</v>
      </c>
      <c r="C8916">
        <v>1600010373</v>
      </c>
      <c r="D8916">
        <v>20230930</v>
      </c>
      <c r="E8916">
        <v>60200004</v>
      </c>
      <c r="F8916" t="s">
        <v>6215</v>
      </c>
      <c r="I8916">
        <v>2309016</v>
      </c>
      <c r="J8916">
        <v>20230930</v>
      </c>
      <c r="K8916" t="s">
        <v>1019</v>
      </c>
      <c r="L8916">
        <v>12396.14</v>
      </c>
      <c r="M8916">
        <v>0</v>
      </c>
    </row>
    <row r="8917" spans="1:15" x14ac:dyDescent="0.25">
      <c r="A8917" t="s">
        <v>6033</v>
      </c>
      <c r="B8917" t="s">
        <v>6034</v>
      </c>
      <c r="C8917">
        <v>1600005066</v>
      </c>
      <c r="D8917">
        <v>20230713</v>
      </c>
      <c r="E8917">
        <v>40100000</v>
      </c>
      <c r="F8917" t="s">
        <v>55</v>
      </c>
      <c r="G8917" t="s">
        <v>144</v>
      </c>
      <c r="H8917" t="s">
        <v>145</v>
      </c>
      <c r="I8917">
        <v>107230059</v>
      </c>
      <c r="J8917">
        <v>20230713</v>
      </c>
      <c r="K8917" t="s">
        <v>1441</v>
      </c>
      <c r="L8917">
        <v>0</v>
      </c>
      <c r="M8917">
        <v>583.46</v>
      </c>
      <c r="N8917" t="s">
        <v>1165</v>
      </c>
      <c r="O8917">
        <v>20230717</v>
      </c>
    </row>
    <row r="8918" spans="1:15" x14ac:dyDescent="0.25">
      <c r="A8918" t="s">
        <v>6033</v>
      </c>
      <c r="B8918" t="s">
        <v>6034</v>
      </c>
      <c r="C8918">
        <v>1600008610</v>
      </c>
      <c r="D8918">
        <v>20230831</v>
      </c>
      <c r="E8918">
        <v>44561005</v>
      </c>
      <c r="F8918" t="s">
        <v>59</v>
      </c>
      <c r="I8918">
        <v>6028035</v>
      </c>
      <c r="J8918">
        <v>20230831</v>
      </c>
      <c r="K8918" t="s">
        <v>1959</v>
      </c>
      <c r="L8918">
        <v>219.75</v>
      </c>
      <c r="M8918">
        <v>0</v>
      </c>
      <c r="N8918" t="s">
        <v>34</v>
      </c>
      <c r="O8918">
        <v>20231024</v>
      </c>
    </row>
    <row r="8919" spans="1:15" x14ac:dyDescent="0.25">
      <c r="A8919" t="s">
        <v>6033</v>
      </c>
      <c r="B8919" t="s">
        <v>6034</v>
      </c>
      <c r="C8919">
        <v>1600007649</v>
      </c>
      <c r="D8919">
        <v>20230801</v>
      </c>
      <c r="E8919">
        <v>62260005</v>
      </c>
      <c r="F8919" t="s">
        <v>6055</v>
      </c>
      <c r="I8919" t="s">
        <v>6618</v>
      </c>
      <c r="J8919">
        <v>20230801</v>
      </c>
      <c r="K8919" t="s">
        <v>6619</v>
      </c>
      <c r="L8919">
        <v>2763.91</v>
      </c>
      <c r="M8919">
        <v>0</v>
      </c>
    </row>
    <row r="8920" spans="1:15" x14ac:dyDescent="0.25">
      <c r="A8920" t="s">
        <v>6033</v>
      </c>
      <c r="B8920" t="s">
        <v>6034</v>
      </c>
      <c r="C8920">
        <v>1600008765</v>
      </c>
      <c r="D8920">
        <v>20230912</v>
      </c>
      <c r="E8920">
        <v>44561005</v>
      </c>
      <c r="F8920" t="s">
        <v>59</v>
      </c>
      <c r="I8920">
        <v>3305231</v>
      </c>
      <c r="J8920">
        <v>20230912</v>
      </c>
      <c r="K8920" t="s">
        <v>6202</v>
      </c>
      <c r="L8920">
        <v>17.89</v>
      </c>
      <c r="M8920">
        <v>0</v>
      </c>
      <c r="N8920" t="s">
        <v>34</v>
      </c>
      <c r="O8920">
        <v>20231024</v>
      </c>
    </row>
    <row r="8921" spans="1:15" x14ac:dyDescent="0.25">
      <c r="A8921" t="s">
        <v>6033</v>
      </c>
      <c r="B8921" t="s">
        <v>6034</v>
      </c>
      <c r="C8921">
        <v>1600000980</v>
      </c>
      <c r="D8921">
        <v>20230514</v>
      </c>
      <c r="E8921">
        <v>61350000</v>
      </c>
      <c r="F8921" t="s">
        <v>6059</v>
      </c>
      <c r="I8921" t="s">
        <v>6993</v>
      </c>
      <c r="J8921">
        <v>20230514</v>
      </c>
      <c r="K8921" t="s">
        <v>238</v>
      </c>
      <c r="L8921">
        <v>1484</v>
      </c>
      <c r="M8921">
        <v>0</v>
      </c>
    </row>
    <row r="8922" spans="1:15" x14ac:dyDescent="0.25">
      <c r="A8922" t="s">
        <v>6033</v>
      </c>
      <c r="B8922" t="s">
        <v>6034</v>
      </c>
      <c r="C8922">
        <v>1600008737</v>
      </c>
      <c r="D8922">
        <v>20230831</v>
      </c>
      <c r="E8922">
        <v>44561005</v>
      </c>
      <c r="F8922" t="s">
        <v>59</v>
      </c>
      <c r="I8922">
        <v>714127</v>
      </c>
      <c r="J8922">
        <v>20230831</v>
      </c>
      <c r="K8922" t="s">
        <v>6971</v>
      </c>
      <c r="L8922">
        <v>370.46</v>
      </c>
      <c r="M8922">
        <v>0</v>
      </c>
    </row>
    <row r="8923" spans="1:15" x14ac:dyDescent="0.25">
      <c r="A8923" t="s">
        <v>6033</v>
      </c>
      <c r="B8923" t="s">
        <v>6034</v>
      </c>
      <c r="C8923">
        <v>1600003087</v>
      </c>
      <c r="D8923">
        <v>20230531</v>
      </c>
      <c r="E8923">
        <v>40100000</v>
      </c>
      <c r="F8923" t="s">
        <v>55</v>
      </c>
      <c r="G8923" t="s">
        <v>838</v>
      </c>
      <c r="H8923" t="s">
        <v>839</v>
      </c>
      <c r="I8923" t="s">
        <v>6138</v>
      </c>
      <c r="J8923">
        <v>20230531</v>
      </c>
      <c r="K8923" t="s">
        <v>6994</v>
      </c>
      <c r="L8923">
        <v>0</v>
      </c>
      <c r="M8923">
        <v>1226.26</v>
      </c>
      <c r="N8923" t="s">
        <v>37</v>
      </c>
      <c r="O8923">
        <v>20230627</v>
      </c>
    </row>
    <row r="8924" spans="1:15" x14ac:dyDescent="0.25">
      <c r="A8924" t="s">
        <v>6033</v>
      </c>
      <c r="B8924" t="s">
        <v>6034</v>
      </c>
      <c r="C8924">
        <v>1600006146</v>
      </c>
      <c r="D8924">
        <v>20230720</v>
      </c>
      <c r="E8924">
        <v>44561005</v>
      </c>
      <c r="F8924" t="s">
        <v>59</v>
      </c>
      <c r="I8924">
        <v>107004212799</v>
      </c>
      <c r="J8924">
        <v>20230720</v>
      </c>
      <c r="K8924" t="s">
        <v>6995</v>
      </c>
      <c r="L8924">
        <v>279.76</v>
      </c>
      <c r="M8924">
        <v>0</v>
      </c>
      <c r="N8924" t="s">
        <v>117</v>
      </c>
      <c r="O8924">
        <v>20230921</v>
      </c>
    </row>
    <row r="8925" spans="1:15" x14ac:dyDescent="0.25">
      <c r="A8925" t="s">
        <v>6033</v>
      </c>
      <c r="B8925" t="s">
        <v>6034</v>
      </c>
      <c r="C8925">
        <v>1600003144</v>
      </c>
      <c r="D8925">
        <v>20230604</v>
      </c>
      <c r="E8925">
        <v>44561005</v>
      </c>
      <c r="F8925" t="s">
        <v>59</v>
      </c>
      <c r="I8925">
        <v>106230023</v>
      </c>
      <c r="J8925">
        <v>20230604</v>
      </c>
      <c r="K8925" t="s">
        <v>1389</v>
      </c>
      <c r="L8925">
        <v>344.88</v>
      </c>
      <c r="M8925">
        <v>0</v>
      </c>
      <c r="N8925" t="s">
        <v>37</v>
      </c>
      <c r="O8925">
        <v>20230718</v>
      </c>
    </row>
    <row r="8926" spans="1:15" x14ac:dyDescent="0.25">
      <c r="A8926" t="s">
        <v>6033</v>
      </c>
      <c r="B8926" t="s">
        <v>6034</v>
      </c>
      <c r="C8926">
        <v>1600003182</v>
      </c>
      <c r="D8926">
        <v>20230604</v>
      </c>
      <c r="E8926">
        <v>44561005</v>
      </c>
      <c r="F8926" t="s">
        <v>59</v>
      </c>
      <c r="I8926">
        <v>106230025</v>
      </c>
      <c r="J8926">
        <v>20230604</v>
      </c>
      <c r="K8926" t="s">
        <v>1600</v>
      </c>
      <c r="L8926">
        <v>344.88</v>
      </c>
      <c r="M8926">
        <v>0</v>
      </c>
      <c r="N8926" t="s">
        <v>37</v>
      </c>
      <c r="O8926">
        <v>20230718</v>
      </c>
    </row>
    <row r="8927" spans="1:15" x14ac:dyDescent="0.25">
      <c r="A8927" t="s">
        <v>6033</v>
      </c>
      <c r="B8927" t="s">
        <v>6034</v>
      </c>
      <c r="C8927">
        <v>1600007243</v>
      </c>
      <c r="D8927">
        <v>20230802</v>
      </c>
      <c r="E8927">
        <v>40100000</v>
      </c>
      <c r="F8927" t="s">
        <v>55</v>
      </c>
      <c r="G8927" t="s">
        <v>2608</v>
      </c>
      <c r="H8927" t="s">
        <v>2609</v>
      </c>
      <c r="I8927" t="s">
        <v>6996</v>
      </c>
      <c r="J8927">
        <v>20230802</v>
      </c>
      <c r="K8927" t="s">
        <v>6997</v>
      </c>
      <c r="L8927">
        <v>0</v>
      </c>
      <c r="M8927">
        <v>1411.2</v>
      </c>
      <c r="N8927" t="s">
        <v>27</v>
      </c>
      <c r="O8927">
        <v>20230809</v>
      </c>
    </row>
    <row r="8928" spans="1:15" x14ac:dyDescent="0.25">
      <c r="A8928" t="s">
        <v>6033</v>
      </c>
      <c r="B8928" t="s">
        <v>6034</v>
      </c>
      <c r="C8928">
        <v>1600005046</v>
      </c>
      <c r="D8928">
        <v>20230703</v>
      </c>
      <c r="E8928">
        <v>61220000</v>
      </c>
      <c r="F8928" t="s">
        <v>6117</v>
      </c>
      <c r="I8928">
        <v>107230039</v>
      </c>
      <c r="J8928">
        <v>20230703</v>
      </c>
      <c r="K8928" t="s">
        <v>1199</v>
      </c>
      <c r="L8928">
        <v>568.86</v>
      </c>
      <c r="M8928">
        <v>0</v>
      </c>
    </row>
    <row r="8929" spans="1:15" x14ac:dyDescent="0.25">
      <c r="A8929" t="s">
        <v>6033</v>
      </c>
      <c r="B8929" t="s">
        <v>6034</v>
      </c>
      <c r="C8929">
        <v>1600000134</v>
      </c>
      <c r="D8929">
        <v>20230417</v>
      </c>
      <c r="E8929">
        <v>61220000</v>
      </c>
      <c r="F8929" t="s">
        <v>6117</v>
      </c>
      <c r="I8929">
        <v>104230029</v>
      </c>
      <c r="J8929">
        <v>20230417</v>
      </c>
      <c r="K8929" t="s">
        <v>1013</v>
      </c>
      <c r="L8929">
        <v>1409.1</v>
      </c>
      <c r="M8929">
        <v>0</v>
      </c>
    </row>
    <row r="8930" spans="1:15" x14ac:dyDescent="0.25">
      <c r="A8930" t="s">
        <v>6033</v>
      </c>
      <c r="B8930" t="s">
        <v>6034</v>
      </c>
      <c r="C8930">
        <v>1600011857</v>
      </c>
      <c r="D8930">
        <v>20231010</v>
      </c>
      <c r="E8930">
        <v>40100000</v>
      </c>
      <c r="F8930" t="s">
        <v>55</v>
      </c>
      <c r="G8930" t="s">
        <v>133</v>
      </c>
      <c r="H8930" t="s">
        <v>134</v>
      </c>
      <c r="I8930">
        <v>1722</v>
      </c>
      <c r="J8930">
        <v>20231010</v>
      </c>
      <c r="K8930" t="s">
        <v>6423</v>
      </c>
      <c r="L8930">
        <v>0</v>
      </c>
      <c r="M8930">
        <v>389.88</v>
      </c>
      <c r="N8930" t="s">
        <v>805</v>
      </c>
      <c r="O8930">
        <v>20231117</v>
      </c>
    </row>
    <row r="8931" spans="1:15" x14ac:dyDescent="0.25">
      <c r="A8931" t="s">
        <v>6033</v>
      </c>
      <c r="B8931" t="s">
        <v>6034</v>
      </c>
      <c r="C8931">
        <v>1600006064</v>
      </c>
      <c r="D8931">
        <v>20230717</v>
      </c>
      <c r="E8931">
        <v>61550005</v>
      </c>
      <c r="F8931" t="s">
        <v>6071</v>
      </c>
      <c r="I8931">
        <v>212990937</v>
      </c>
      <c r="J8931">
        <v>20230717</v>
      </c>
      <c r="K8931" t="s">
        <v>6998</v>
      </c>
      <c r="L8931">
        <v>250.92</v>
      </c>
      <c r="M8931">
        <v>0</v>
      </c>
    </row>
    <row r="8932" spans="1:15" x14ac:dyDescent="0.25">
      <c r="A8932" t="s">
        <v>6033</v>
      </c>
      <c r="B8932" t="s">
        <v>6034</v>
      </c>
      <c r="C8932">
        <v>1600002634</v>
      </c>
      <c r="D8932">
        <v>20230523</v>
      </c>
      <c r="E8932">
        <v>61100002</v>
      </c>
      <c r="F8932" t="s">
        <v>6290</v>
      </c>
      <c r="I8932">
        <v>2332050055</v>
      </c>
      <c r="J8932">
        <v>20230523</v>
      </c>
      <c r="K8932" t="s">
        <v>5390</v>
      </c>
      <c r="L8932">
        <v>8244</v>
      </c>
      <c r="M8932">
        <v>0</v>
      </c>
    </row>
    <row r="8933" spans="1:15" x14ac:dyDescent="0.25">
      <c r="A8933" t="s">
        <v>6033</v>
      </c>
      <c r="B8933" t="s">
        <v>6034</v>
      </c>
      <c r="C8933">
        <v>1600008345</v>
      </c>
      <c r="D8933">
        <v>20230801</v>
      </c>
      <c r="E8933">
        <v>61100000</v>
      </c>
      <c r="F8933" t="s">
        <v>6120</v>
      </c>
      <c r="I8933" t="s">
        <v>913</v>
      </c>
      <c r="J8933">
        <v>20230801</v>
      </c>
      <c r="K8933" t="s">
        <v>914</v>
      </c>
      <c r="L8933">
        <v>300</v>
      </c>
      <c r="M8933">
        <v>0</v>
      </c>
    </row>
    <row r="8934" spans="1:15" x14ac:dyDescent="0.25">
      <c r="A8934" t="s">
        <v>6033</v>
      </c>
      <c r="B8934" t="s">
        <v>6034</v>
      </c>
      <c r="C8934">
        <v>1600008641</v>
      </c>
      <c r="D8934">
        <v>20230831</v>
      </c>
      <c r="E8934">
        <v>40100000</v>
      </c>
      <c r="F8934" t="s">
        <v>55</v>
      </c>
      <c r="G8934" t="s">
        <v>553</v>
      </c>
      <c r="H8934" t="s">
        <v>554</v>
      </c>
      <c r="I8934">
        <v>8150</v>
      </c>
      <c r="J8934">
        <v>20230831</v>
      </c>
      <c r="K8934" t="s">
        <v>5447</v>
      </c>
      <c r="L8934">
        <v>0</v>
      </c>
      <c r="M8934">
        <v>3456</v>
      </c>
      <c r="N8934" t="s">
        <v>18</v>
      </c>
      <c r="O8934">
        <v>20230929</v>
      </c>
    </row>
    <row r="8935" spans="1:15" x14ac:dyDescent="0.25">
      <c r="A8935" t="s">
        <v>6033</v>
      </c>
      <c r="B8935" t="s">
        <v>6034</v>
      </c>
      <c r="C8935">
        <v>1600005083</v>
      </c>
      <c r="D8935">
        <v>20230727</v>
      </c>
      <c r="E8935">
        <v>44561005</v>
      </c>
      <c r="F8935" t="s">
        <v>59</v>
      </c>
      <c r="I8935">
        <v>107230076</v>
      </c>
      <c r="J8935">
        <v>20230727</v>
      </c>
      <c r="K8935" t="s">
        <v>280</v>
      </c>
      <c r="L8935">
        <v>45.08</v>
      </c>
      <c r="M8935">
        <v>0</v>
      </c>
      <c r="N8935" t="s">
        <v>80</v>
      </c>
      <c r="O8935">
        <v>20230821</v>
      </c>
    </row>
    <row r="8936" spans="1:15" x14ac:dyDescent="0.25">
      <c r="A8936" t="s">
        <v>6033</v>
      </c>
      <c r="B8936" t="s">
        <v>6034</v>
      </c>
      <c r="C8936">
        <v>1600009814</v>
      </c>
      <c r="D8936">
        <v>20230925</v>
      </c>
      <c r="E8936">
        <v>62110000</v>
      </c>
      <c r="F8936" t="s">
        <v>6098</v>
      </c>
      <c r="I8936">
        <v>302</v>
      </c>
      <c r="J8936">
        <v>20230925</v>
      </c>
      <c r="K8936" t="s">
        <v>2896</v>
      </c>
      <c r="L8936">
        <v>316.75</v>
      </c>
      <c r="M8936">
        <v>0</v>
      </c>
    </row>
    <row r="8937" spans="1:15" x14ac:dyDescent="0.25">
      <c r="A8937" t="s">
        <v>6033</v>
      </c>
      <c r="B8937" t="s">
        <v>6034</v>
      </c>
      <c r="C8937">
        <v>1600010071</v>
      </c>
      <c r="D8937">
        <v>20231001</v>
      </c>
      <c r="E8937">
        <v>44561005</v>
      </c>
      <c r="F8937" t="s">
        <v>59</v>
      </c>
      <c r="I8937" t="s">
        <v>6999</v>
      </c>
      <c r="J8937">
        <v>20231001</v>
      </c>
      <c r="K8937" t="s">
        <v>6128</v>
      </c>
      <c r="L8937">
        <v>85.11</v>
      </c>
      <c r="M8937">
        <v>0</v>
      </c>
      <c r="N8937" t="s">
        <v>27</v>
      </c>
      <c r="O8937">
        <v>20231124</v>
      </c>
    </row>
    <row r="8938" spans="1:15" x14ac:dyDescent="0.25">
      <c r="A8938" t="s">
        <v>6033</v>
      </c>
      <c r="B8938" t="s">
        <v>6034</v>
      </c>
      <c r="C8938">
        <v>1600008561</v>
      </c>
      <c r="D8938">
        <v>20230825</v>
      </c>
      <c r="E8938">
        <v>44561005</v>
      </c>
      <c r="F8938" t="s">
        <v>59</v>
      </c>
      <c r="I8938">
        <v>1059</v>
      </c>
      <c r="J8938">
        <v>20230825</v>
      </c>
      <c r="K8938" t="s">
        <v>6125</v>
      </c>
      <c r="L8938">
        <v>134.88</v>
      </c>
      <c r="M8938">
        <v>0</v>
      </c>
      <c r="N8938" t="s">
        <v>34</v>
      </c>
      <c r="O8938">
        <v>20231024</v>
      </c>
    </row>
    <row r="8939" spans="1:15" x14ac:dyDescent="0.25">
      <c r="A8939" t="s">
        <v>6033</v>
      </c>
      <c r="B8939" t="s">
        <v>6034</v>
      </c>
      <c r="C8939">
        <v>1600002169</v>
      </c>
      <c r="D8939">
        <v>20230513</v>
      </c>
      <c r="E8939">
        <v>44561005</v>
      </c>
      <c r="F8939" t="s">
        <v>59</v>
      </c>
      <c r="I8939" t="s">
        <v>7000</v>
      </c>
      <c r="J8939">
        <v>20230513</v>
      </c>
      <c r="K8939" t="s">
        <v>6627</v>
      </c>
      <c r="L8939">
        <v>1.93</v>
      </c>
      <c r="M8939">
        <v>0</v>
      </c>
      <c r="N8939" t="s">
        <v>83</v>
      </c>
      <c r="O8939">
        <v>20230622</v>
      </c>
    </row>
    <row r="8940" spans="1:15" x14ac:dyDescent="0.25">
      <c r="A8940" t="s">
        <v>6033</v>
      </c>
      <c r="B8940" t="s">
        <v>6034</v>
      </c>
      <c r="C8940">
        <v>1600003492</v>
      </c>
      <c r="D8940">
        <v>20230606</v>
      </c>
      <c r="E8940">
        <v>44561005</v>
      </c>
      <c r="F8940" t="s">
        <v>59</v>
      </c>
      <c r="I8940">
        <v>3257309</v>
      </c>
      <c r="J8940">
        <v>20230606</v>
      </c>
      <c r="K8940" t="s">
        <v>7001</v>
      </c>
      <c r="L8940">
        <v>2.12</v>
      </c>
      <c r="M8940">
        <v>0</v>
      </c>
      <c r="N8940" t="s">
        <v>37</v>
      </c>
      <c r="O8940">
        <v>20230718</v>
      </c>
    </row>
    <row r="8941" spans="1:15" x14ac:dyDescent="0.25">
      <c r="A8941" t="s">
        <v>6033</v>
      </c>
      <c r="B8941" t="s">
        <v>6034</v>
      </c>
      <c r="C8941">
        <v>1600003487</v>
      </c>
      <c r="D8941">
        <v>20230531</v>
      </c>
      <c r="E8941">
        <v>62110000</v>
      </c>
      <c r="F8941" t="s">
        <v>6098</v>
      </c>
      <c r="I8941">
        <v>176</v>
      </c>
      <c r="J8941">
        <v>20230531</v>
      </c>
      <c r="K8941" t="s">
        <v>6102</v>
      </c>
      <c r="L8941">
        <v>1422.63</v>
      </c>
      <c r="M8941">
        <v>0</v>
      </c>
    </row>
    <row r="8942" spans="1:15" x14ac:dyDescent="0.25">
      <c r="A8942" t="s">
        <v>6033</v>
      </c>
      <c r="B8942" t="s">
        <v>6034</v>
      </c>
      <c r="C8942">
        <v>1600000098</v>
      </c>
      <c r="D8942">
        <v>20230404</v>
      </c>
      <c r="E8942">
        <v>40100000</v>
      </c>
      <c r="F8942" t="s">
        <v>55</v>
      </c>
      <c r="G8942" t="s">
        <v>1148</v>
      </c>
      <c r="H8942" t="s">
        <v>1149</v>
      </c>
      <c r="I8942" t="s">
        <v>7002</v>
      </c>
      <c r="J8942">
        <v>20230404</v>
      </c>
      <c r="K8942" t="s">
        <v>1151</v>
      </c>
      <c r="L8942">
        <v>0</v>
      </c>
      <c r="M8942">
        <v>1608.6</v>
      </c>
      <c r="N8942" t="s">
        <v>54</v>
      </c>
      <c r="O8942">
        <v>20230413</v>
      </c>
    </row>
    <row r="8943" spans="1:15" x14ac:dyDescent="0.25">
      <c r="A8943" t="s">
        <v>6033</v>
      </c>
      <c r="B8943" t="s">
        <v>6034</v>
      </c>
      <c r="C8943">
        <v>1600008495</v>
      </c>
      <c r="D8943">
        <v>20230831</v>
      </c>
      <c r="E8943">
        <v>61550006</v>
      </c>
      <c r="F8943" t="s">
        <v>6064</v>
      </c>
      <c r="I8943" t="s">
        <v>3580</v>
      </c>
      <c r="J8943">
        <v>20230831</v>
      </c>
      <c r="K8943" t="s">
        <v>7003</v>
      </c>
      <c r="L8943">
        <v>78.33</v>
      </c>
      <c r="M8943">
        <v>0</v>
      </c>
    </row>
    <row r="8944" spans="1:15" x14ac:dyDescent="0.25">
      <c r="A8944" t="s">
        <v>6033</v>
      </c>
      <c r="B8944" t="s">
        <v>6034</v>
      </c>
      <c r="C8944">
        <v>1600005059</v>
      </c>
      <c r="D8944">
        <v>20230721</v>
      </c>
      <c r="E8944">
        <v>44561005</v>
      </c>
      <c r="F8944" t="s">
        <v>59</v>
      </c>
      <c r="I8944">
        <v>107230052</v>
      </c>
      <c r="J8944">
        <v>20230721</v>
      </c>
      <c r="K8944" t="s">
        <v>345</v>
      </c>
      <c r="L8944">
        <v>86</v>
      </c>
      <c r="M8944">
        <v>0</v>
      </c>
      <c r="N8944" t="s">
        <v>80</v>
      </c>
      <c r="O8944">
        <v>20230821</v>
      </c>
    </row>
    <row r="8945" spans="1:15" x14ac:dyDescent="0.25">
      <c r="A8945" t="s">
        <v>6033</v>
      </c>
      <c r="B8945" t="s">
        <v>6034</v>
      </c>
      <c r="C8945">
        <v>1600000378</v>
      </c>
      <c r="D8945">
        <v>20230405</v>
      </c>
      <c r="E8945">
        <v>40100000</v>
      </c>
      <c r="F8945" t="s">
        <v>55</v>
      </c>
      <c r="G8945" t="s">
        <v>5505</v>
      </c>
      <c r="H8945" t="s">
        <v>5506</v>
      </c>
      <c r="I8945" t="s">
        <v>5507</v>
      </c>
      <c r="J8945">
        <v>20230405</v>
      </c>
      <c r="K8945" t="s">
        <v>5508</v>
      </c>
      <c r="L8945">
        <v>0</v>
      </c>
      <c r="M8945">
        <v>288</v>
      </c>
      <c r="N8945" t="s">
        <v>54</v>
      </c>
      <c r="O8945">
        <v>20230505</v>
      </c>
    </row>
    <row r="8946" spans="1:15" x14ac:dyDescent="0.25">
      <c r="A8946" t="s">
        <v>6033</v>
      </c>
      <c r="B8946" t="s">
        <v>6034</v>
      </c>
      <c r="C8946">
        <v>1600009534</v>
      </c>
      <c r="D8946">
        <v>20230918</v>
      </c>
      <c r="E8946">
        <v>60200013</v>
      </c>
      <c r="F8946" t="s">
        <v>6135</v>
      </c>
      <c r="I8946">
        <v>124602</v>
      </c>
      <c r="J8946">
        <v>20230918</v>
      </c>
      <c r="K8946" t="s">
        <v>7004</v>
      </c>
      <c r="L8946">
        <v>69.55</v>
      </c>
      <c r="M8946">
        <v>0</v>
      </c>
    </row>
    <row r="8947" spans="1:15" x14ac:dyDescent="0.25">
      <c r="A8947" t="s">
        <v>6033</v>
      </c>
      <c r="B8947" t="s">
        <v>6034</v>
      </c>
      <c r="C8947">
        <v>1600002602</v>
      </c>
      <c r="D8947">
        <v>20230522</v>
      </c>
      <c r="E8947">
        <v>60200011</v>
      </c>
      <c r="F8947" t="s">
        <v>6636</v>
      </c>
      <c r="I8947">
        <v>212787974</v>
      </c>
      <c r="J8947">
        <v>20230522</v>
      </c>
      <c r="K8947" t="s">
        <v>6611</v>
      </c>
      <c r="L8947">
        <v>4382.2</v>
      </c>
      <c r="M8947">
        <v>0</v>
      </c>
    </row>
    <row r="8948" spans="1:15" x14ac:dyDescent="0.25">
      <c r="A8948" t="s">
        <v>6033</v>
      </c>
      <c r="B8948" t="s">
        <v>6034</v>
      </c>
      <c r="C8948">
        <v>1600008572</v>
      </c>
      <c r="D8948">
        <v>20230811</v>
      </c>
      <c r="E8948">
        <v>40100000</v>
      </c>
      <c r="F8948" t="s">
        <v>55</v>
      </c>
      <c r="G8948" t="s">
        <v>133</v>
      </c>
      <c r="H8948" t="s">
        <v>134</v>
      </c>
      <c r="I8948">
        <v>906</v>
      </c>
      <c r="J8948">
        <v>20230811</v>
      </c>
      <c r="K8948" t="s">
        <v>7005</v>
      </c>
      <c r="L8948">
        <v>0</v>
      </c>
      <c r="M8948">
        <v>49.51</v>
      </c>
      <c r="N8948" t="s">
        <v>239</v>
      </c>
      <c r="O8948">
        <v>20230908</v>
      </c>
    </row>
    <row r="8949" spans="1:15" x14ac:dyDescent="0.25">
      <c r="A8949" t="s">
        <v>6033</v>
      </c>
      <c r="B8949" t="s">
        <v>6034</v>
      </c>
      <c r="C8949">
        <v>1600006719</v>
      </c>
      <c r="D8949">
        <v>20230810</v>
      </c>
      <c r="E8949">
        <v>61350000</v>
      </c>
      <c r="F8949" t="s">
        <v>6059</v>
      </c>
      <c r="I8949" t="s">
        <v>7006</v>
      </c>
      <c r="J8949">
        <v>20230810</v>
      </c>
      <c r="K8949" t="s">
        <v>227</v>
      </c>
      <c r="L8949">
        <v>1484</v>
      </c>
      <c r="M8949">
        <v>0</v>
      </c>
    </row>
    <row r="8950" spans="1:15" x14ac:dyDescent="0.25">
      <c r="A8950" t="s">
        <v>6033</v>
      </c>
      <c r="B8950" t="s">
        <v>6034</v>
      </c>
      <c r="C8950">
        <v>1600006821</v>
      </c>
      <c r="D8950">
        <v>20230820</v>
      </c>
      <c r="E8950">
        <v>40100000</v>
      </c>
      <c r="F8950" t="s">
        <v>55</v>
      </c>
      <c r="G8950" t="s">
        <v>178</v>
      </c>
      <c r="H8950" t="s">
        <v>179</v>
      </c>
      <c r="I8950">
        <v>108230076</v>
      </c>
      <c r="J8950">
        <v>20230820</v>
      </c>
      <c r="K8950" t="s">
        <v>429</v>
      </c>
      <c r="L8950">
        <v>0</v>
      </c>
      <c r="M8950">
        <v>1644.35</v>
      </c>
      <c r="N8950" t="s">
        <v>3628</v>
      </c>
      <c r="O8950">
        <v>20230822</v>
      </c>
    </row>
    <row r="8951" spans="1:15" x14ac:dyDescent="0.25">
      <c r="A8951" t="s">
        <v>6033</v>
      </c>
      <c r="B8951" t="s">
        <v>6034</v>
      </c>
      <c r="C8951">
        <v>1600008741</v>
      </c>
      <c r="D8951">
        <v>20230831</v>
      </c>
      <c r="E8951">
        <v>62110000</v>
      </c>
      <c r="F8951" t="s">
        <v>6098</v>
      </c>
      <c r="I8951" t="s">
        <v>2431</v>
      </c>
      <c r="J8951">
        <v>20230831</v>
      </c>
      <c r="K8951" t="s">
        <v>2432</v>
      </c>
      <c r="L8951">
        <v>8229.9699999999993</v>
      </c>
      <c r="M8951">
        <v>0</v>
      </c>
    </row>
    <row r="8952" spans="1:15" x14ac:dyDescent="0.25">
      <c r="A8952" t="s">
        <v>6033</v>
      </c>
      <c r="B8952" t="s">
        <v>6034</v>
      </c>
      <c r="C8952">
        <v>1600010089</v>
      </c>
      <c r="D8952">
        <v>20231001</v>
      </c>
      <c r="E8952">
        <v>44561005</v>
      </c>
      <c r="F8952" t="s">
        <v>59</v>
      </c>
      <c r="I8952" t="s">
        <v>6730</v>
      </c>
      <c r="J8952">
        <v>20231001</v>
      </c>
      <c r="K8952" t="s">
        <v>6050</v>
      </c>
      <c r="L8952">
        <v>126.74</v>
      </c>
      <c r="M8952">
        <v>0</v>
      </c>
      <c r="N8952" t="s">
        <v>27</v>
      </c>
      <c r="O8952">
        <v>20231124</v>
      </c>
    </row>
    <row r="8953" spans="1:15" x14ac:dyDescent="0.25">
      <c r="A8953" t="s">
        <v>6033</v>
      </c>
      <c r="B8953" t="s">
        <v>6034</v>
      </c>
      <c r="C8953">
        <v>1600003123</v>
      </c>
      <c r="D8953">
        <v>20230601</v>
      </c>
      <c r="E8953">
        <v>44561005</v>
      </c>
      <c r="F8953" t="s">
        <v>59</v>
      </c>
      <c r="I8953" t="s">
        <v>7007</v>
      </c>
      <c r="J8953">
        <v>20230601</v>
      </c>
      <c r="K8953" t="s">
        <v>6391</v>
      </c>
      <c r="L8953">
        <v>80.599999999999994</v>
      </c>
      <c r="M8953">
        <v>0</v>
      </c>
      <c r="N8953" t="s">
        <v>37</v>
      </c>
      <c r="O8953">
        <v>20230718</v>
      </c>
    </row>
    <row r="8954" spans="1:15" x14ac:dyDescent="0.25">
      <c r="A8954" t="s">
        <v>6033</v>
      </c>
      <c r="B8954" t="s">
        <v>6034</v>
      </c>
      <c r="C8954">
        <v>1600000735</v>
      </c>
      <c r="D8954">
        <v>20230401</v>
      </c>
      <c r="E8954">
        <v>44561003</v>
      </c>
      <c r="F8954" t="s">
        <v>89</v>
      </c>
      <c r="I8954">
        <v>43</v>
      </c>
      <c r="J8954">
        <v>20230401</v>
      </c>
      <c r="K8954" t="s">
        <v>6764</v>
      </c>
      <c r="L8954">
        <v>14.39</v>
      </c>
      <c r="M8954">
        <v>0</v>
      </c>
      <c r="N8954" t="s">
        <v>54</v>
      </c>
      <c r="O8954">
        <v>20230522</v>
      </c>
    </row>
    <row r="8955" spans="1:15" x14ac:dyDescent="0.25">
      <c r="A8955" t="s">
        <v>6033</v>
      </c>
      <c r="B8955" t="s">
        <v>6034</v>
      </c>
      <c r="C8955">
        <v>1600009414</v>
      </c>
      <c r="D8955">
        <v>20230918</v>
      </c>
      <c r="E8955">
        <v>40100000</v>
      </c>
      <c r="F8955" t="s">
        <v>55</v>
      </c>
      <c r="G8955" t="s">
        <v>4747</v>
      </c>
      <c r="H8955" t="s">
        <v>4748</v>
      </c>
      <c r="I8955" t="s">
        <v>1742</v>
      </c>
      <c r="J8955">
        <v>20230918</v>
      </c>
      <c r="K8955" t="s">
        <v>1743</v>
      </c>
      <c r="L8955">
        <v>0</v>
      </c>
      <c r="M8955">
        <v>2109.4699999999998</v>
      </c>
      <c r="N8955" t="s">
        <v>83</v>
      </c>
      <c r="O8955">
        <v>20230922</v>
      </c>
    </row>
    <row r="8956" spans="1:15" x14ac:dyDescent="0.25">
      <c r="A8956" t="s">
        <v>6033</v>
      </c>
      <c r="B8956" t="s">
        <v>6034</v>
      </c>
      <c r="C8956">
        <v>1600000724</v>
      </c>
      <c r="D8956">
        <v>20230401</v>
      </c>
      <c r="E8956">
        <v>64750000</v>
      </c>
      <c r="F8956" t="s">
        <v>6066</v>
      </c>
      <c r="I8956">
        <v>523316</v>
      </c>
      <c r="J8956">
        <v>20230401</v>
      </c>
      <c r="K8956" t="s">
        <v>2732</v>
      </c>
      <c r="L8956">
        <v>94.5</v>
      </c>
      <c r="M8956">
        <v>0</v>
      </c>
    </row>
    <row r="8957" spans="1:15" x14ac:dyDescent="0.25">
      <c r="A8957" t="s">
        <v>6033</v>
      </c>
      <c r="B8957" t="s">
        <v>6034</v>
      </c>
      <c r="C8957">
        <v>1600003212</v>
      </c>
      <c r="D8957">
        <v>20230627</v>
      </c>
      <c r="E8957">
        <v>40100000</v>
      </c>
      <c r="F8957" t="s">
        <v>55</v>
      </c>
      <c r="G8957" t="s">
        <v>144</v>
      </c>
      <c r="H8957" t="s">
        <v>145</v>
      </c>
      <c r="I8957">
        <v>106230046</v>
      </c>
      <c r="J8957">
        <v>20230627</v>
      </c>
      <c r="K8957" t="s">
        <v>2270</v>
      </c>
      <c r="L8957">
        <v>0</v>
      </c>
      <c r="M8957">
        <v>569.95000000000005</v>
      </c>
      <c r="N8957" t="s">
        <v>801</v>
      </c>
      <c r="O8957">
        <v>20230628</v>
      </c>
    </row>
    <row r="8958" spans="1:15" x14ac:dyDescent="0.25">
      <c r="A8958" t="s">
        <v>6033</v>
      </c>
      <c r="B8958" t="s">
        <v>6034</v>
      </c>
      <c r="C8958">
        <v>1600008231</v>
      </c>
      <c r="D8958">
        <v>20230902</v>
      </c>
      <c r="E8958">
        <v>44561005</v>
      </c>
      <c r="F8958" t="s">
        <v>59</v>
      </c>
      <c r="I8958" t="s">
        <v>6621</v>
      </c>
      <c r="J8958">
        <v>20230902</v>
      </c>
      <c r="K8958" t="s">
        <v>1284</v>
      </c>
      <c r="L8958">
        <v>419.4</v>
      </c>
      <c r="M8958">
        <v>0</v>
      </c>
      <c r="N8958" t="s">
        <v>34</v>
      </c>
      <c r="O8958">
        <v>20231024</v>
      </c>
    </row>
    <row r="8959" spans="1:15" x14ac:dyDescent="0.25">
      <c r="A8959" t="s">
        <v>6033</v>
      </c>
      <c r="B8959" t="s">
        <v>6034</v>
      </c>
      <c r="C8959">
        <v>1600003119</v>
      </c>
      <c r="D8959">
        <v>20230504</v>
      </c>
      <c r="E8959">
        <v>44561005</v>
      </c>
      <c r="F8959" t="s">
        <v>59</v>
      </c>
      <c r="I8959">
        <v>105230235</v>
      </c>
      <c r="J8959">
        <v>20230504</v>
      </c>
      <c r="K8959" t="s">
        <v>1389</v>
      </c>
      <c r="L8959">
        <v>4000</v>
      </c>
      <c r="M8959">
        <v>0</v>
      </c>
      <c r="N8959" t="s">
        <v>83</v>
      </c>
      <c r="O8959">
        <v>20230622</v>
      </c>
    </row>
    <row r="8960" spans="1:15" x14ac:dyDescent="0.25">
      <c r="A8960" t="s">
        <v>6033</v>
      </c>
      <c r="B8960" t="s">
        <v>6034</v>
      </c>
      <c r="C8960">
        <v>1600008922</v>
      </c>
      <c r="D8960">
        <v>20230918</v>
      </c>
      <c r="E8960">
        <v>40100000</v>
      </c>
      <c r="F8960" t="s">
        <v>55</v>
      </c>
      <c r="G8960" t="s">
        <v>139</v>
      </c>
      <c r="H8960" t="s">
        <v>140</v>
      </c>
      <c r="I8960">
        <v>121402</v>
      </c>
      <c r="J8960">
        <v>20230918</v>
      </c>
      <c r="K8960" t="s">
        <v>7008</v>
      </c>
      <c r="L8960">
        <v>0</v>
      </c>
      <c r="M8960">
        <v>120.44</v>
      </c>
      <c r="N8960" t="s">
        <v>597</v>
      </c>
      <c r="O8960">
        <v>20230926</v>
      </c>
    </row>
    <row r="8961" spans="1:15" x14ac:dyDescent="0.25">
      <c r="A8961" t="s">
        <v>6033</v>
      </c>
      <c r="B8961" t="s">
        <v>6034</v>
      </c>
      <c r="C8961">
        <v>1600010201</v>
      </c>
      <c r="D8961">
        <v>20230930</v>
      </c>
      <c r="E8961">
        <v>44561005</v>
      </c>
      <c r="F8961" t="s">
        <v>59</v>
      </c>
      <c r="I8961" t="s">
        <v>3484</v>
      </c>
      <c r="J8961">
        <v>20230930</v>
      </c>
      <c r="K8961" t="s">
        <v>3485</v>
      </c>
      <c r="L8961">
        <v>252.64</v>
      </c>
      <c r="M8961">
        <v>0</v>
      </c>
      <c r="N8961" t="s">
        <v>27</v>
      </c>
      <c r="O8961">
        <v>20231124</v>
      </c>
    </row>
    <row r="8962" spans="1:15" x14ac:dyDescent="0.25">
      <c r="A8962" t="s">
        <v>6033</v>
      </c>
      <c r="B8962" t="s">
        <v>6034</v>
      </c>
      <c r="C8962">
        <v>1600000990</v>
      </c>
      <c r="D8962">
        <v>20230514</v>
      </c>
      <c r="E8962">
        <v>44561005</v>
      </c>
      <c r="F8962" t="s">
        <v>59</v>
      </c>
      <c r="I8962" t="s">
        <v>7009</v>
      </c>
      <c r="J8962">
        <v>20230514</v>
      </c>
      <c r="K8962" t="s">
        <v>1049</v>
      </c>
      <c r="L8962">
        <v>296.8</v>
      </c>
      <c r="M8962">
        <v>0</v>
      </c>
      <c r="N8962" t="s">
        <v>83</v>
      </c>
      <c r="O8962">
        <v>20230622</v>
      </c>
    </row>
    <row r="8963" spans="1:15" x14ac:dyDescent="0.25">
      <c r="A8963" t="s">
        <v>6033</v>
      </c>
      <c r="B8963" t="s">
        <v>6034</v>
      </c>
      <c r="C8963">
        <v>1600000189</v>
      </c>
      <c r="D8963">
        <v>20230425</v>
      </c>
      <c r="E8963">
        <v>61220000</v>
      </c>
      <c r="F8963" t="s">
        <v>6117</v>
      </c>
      <c r="I8963">
        <v>104230084</v>
      </c>
      <c r="J8963">
        <v>20230425</v>
      </c>
      <c r="K8963" t="s">
        <v>1548</v>
      </c>
      <c r="L8963">
        <v>1567.72</v>
      </c>
      <c r="M8963">
        <v>0</v>
      </c>
    </row>
    <row r="8964" spans="1:15" x14ac:dyDescent="0.25">
      <c r="A8964" t="s">
        <v>6033</v>
      </c>
      <c r="B8964" t="s">
        <v>6034</v>
      </c>
      <c r="C8964">
        <v>1600005050</v>
      </c>
      <c r="D8964">
        <v>20230709</v>
      </c>
      <c r="E8964">
        <v>40100000</v>
      </c>
      <c r="F8964" t="s">
        <v>55</v>
      </c>
      <c r="G8964" t="s">
        <v>144</v>
      </c>
      <c r="H8964" t="s">
        <v>145</v>
      </c>
      <c r="I8964">
        <v>107230043</v>
      </c>
      <c r="J8964">
        <v>20230709</v>
      </c>
      <c r="K8964" t="s">
        <v>459</v>
      </c>
      <c r="L8964">
        <v>0</v>
      </c>
      <c r="M8964">
        <v>487.68</v>
      </c>
      <c r="N8964" t="s">
        <v>3974</v>
      </c>
      <c r="O8964">
        <v>20230711</v>
      </c>
    </row>
    <row r="8965" spans="1:15" x14ac:dyDescent="0.25">
      <c r="A8965" t="s">
        <v>6033</v>
      </c>
      <c r="B8965" t="s">
        <v>6034</v>
      </c>
      <c r="C8965">
        <v>1600005145</v>
      </c>
      <c r="D8965">
        <v>20230710</v>
      </c>
      <c r="E8965">
        <v>61350000</v>
      </c>
      <c r="F8965" t="s">
        <v>6059</v>
      </c>
      <c r="I8965" t="s">
        <v>6409</v>
      </c>
      <c r="J8965">
        <v>20230710</v>
      </c>
      <c r="K8965" t="s">
        <v>514</v>
      </c>
      <c r="L8965">
        <v>1484</v>
      </c>
      <c r="M8965">
        <v>0</v>
      </c>
    </row>
    <row r="8966" spans="1:15" x14ac:dyDescent="0.25">
      <c r="A8966" t="s">
        <v>6033</v>
      </c>
      <c r="B8966" t="s">
        <v>6034</v>
      </c>
      <c r="C8966">
        <v>1600005135</v>
      </c>
      <c r="D8966">
        <v>20230701</v>
      </c>
      <c r="E8966">
        <v>61350000</v>
      </c>
      <c r="F8966" t="s">
        <v>6059</v>
      </c>
      <c r="I8966" t="s">
        <v>7010</v>
      </c>
      <c r="J8966">
        <v>20230701</v>
      </c>
      <c r="K8966" t="s">
        <v>3772</v>
      </c>
      <c r="L8966">
        <v>1320</v>
      </c>
      <c r="M8966">
        <v>0</v>
      </c>
    </row>
    <row r="8967" spans="1:15" x14ac:dyDescent="0.25">
      <c r="A8967" t="s">
        <v>6033</v>
      </c>
      <c r="B8967" t="s">
        <v>6034</v>
      </c>
      <c r="C8967">
        <v>1600003106</v>
      </c>
      <c r="D8967">
        <v>20230531</v>
      </c>
      <c r="E8967">
        <v>61550001</v>
      </c>
      <c r="F8967" t="s">
        <v>6100</v>
      </c>
      <c r="I8967">
        <v>5000083</v>
      </c>
      <c r="J8967">
        <v>20230531</v>
      </c>
      <c r="K8967" t="s">
        <v>7011</v>
      </c>
      <c r="L8967">
        <v>61.01</v>
      </c>
      <c r="M8967">
        <v>0</v>
      </c>
    </row>
    <row r="8968" spans="1:15" x14ac:dyDescent="0.25">
      <c r="A8968" t="s">
        <v>6033</v>
      </c>
      <c r="B8968" t="s">
        <v>6034</v>
      </c>
      <c r="C8968">
        <v>1600000114</v>
      </c>
      <c r="D8968">
        <v>20230410</v>
      </c>
      <c r="E8968">
        <v>40100000</v>
      </c>
      <c r="F8968" t="s">
        <v>55</v>
      </c>
      <c r="G8968" t="s">
        <v>742</v>
      </c>
      <c r="H8968" t="s">
        <v>743</v>
      </c>
      <c r="I8968">
        <v>104230009</v>
      </c>
      <c r="J8968">
        <v>20230410</v>
      </c>
      <c r="K8968" t="s">
        <v>744</v>
      </c>
      <c r="L8968">
        <v>0</v>
      </c>
      <c r="M8968">
        <v>1795.46</v>
      </c>
      <c r="N8968" t="s">
        <v>83</v>
      </c>
      <c r="O8968">
        <v>20230413</v>
      </c>
    </row>
    <row r="8969" spans="1:15" x14ac:dyDescent="0.25">
      <c r="A8969" t="s">
        <v>6033</v>
      </c>
      <c r="B8969" t="s">
        <v>6034</v>
      </c>
      <c r="C8969">
        <v>1600005337</v>
      </c>
      <c r="D8969">
        <v>20230630</v>
      </c>
      <c r="E8969">
        <v>44561005</v>
      </c>
      <c r="F8969" t="s">
        <v>59</v>
      </c>
      <c r="I8969" t="s">
        <v>915</v>
      </c>
      <c r="J8969">
        <v>20230630</v>
      </c>
      <c r="K8969" t="s">
        <v>916</v>
      </c>
      <c r="L8969">
        <v>24</v>
      </c>
      <c r="M8969">
        <v>0</v>
      </c>
      <c r="N8969" t="s">
        <v>80</v>
      </c>
      <c r="O8969">
        <v>20230821</v>
      </c>
    </row>
    <row r="8970" spans="1:15" x14ac:dyDescent="0.25">
      <c r="A8970" t="s">
        <v>6033</v>
      </c>
      <c r="B8970" t="s">
        <v>6034</v>
      </c>
      <c r="C8970">
        <v>1600008299</v>
      </c>
      <c r="D8970">
        <v>20230901</v>
      </c>
      <c r="E8970">
        <v>44561005</v>
      </c>
      <c r="F8970" t="s">
        <v>59</v>
      </c>
      <c r="I8970" t="s">
        <v>6556</v>
      </c>
      <c r="J8970">
        <v>20230901</v>
      </c>
      <c r="K8970" t="s">
        <v>6557</v>
      </c>
      <c r="L8970">
        <v>126.74</v>
      </c>
      <c r="M8970">
        <v>0</v>
      </c>
      <c r="N8970" t="s">
        <v>34</v>
      </c>
      <c r="O8970">
        <v>20231024</v>
      </c>
    </row>
    <row r="8971" spans="1:15" x14ac:dyDescent="0.25">
      <c r="A8971" t="s">
        <v>6033</v>
      </c>
      <c r="B8971" t="s">
        <v>6034</v>
      </c>
      <c r="C8971">
        <v>1600006529</v>
      </c>
      <c r="D8971">
        <v>20230701</v>
      </c>
      <c r="E8971">
        <v>40100000</v>
      </c>
      <c r="F8971" t="s">
        <v>55</v>
      </c>
      <c r="G8971" t="s">
        <v>139</v>
      </c>
      <c r="H8971" t="s">
        <v>140</v>
      </c>
      <c r="I8971" t="s">
        <v>7012</v>
      </c>
      <c r="J8971">
        <v>20230701</v>
      </c>
      <c r="K8971" t="s">
        <v>7013</v>
      </c>
      <c r="L8971">
        <v>0</v>
      </c>
      <c r="M8971">
        <v>450</v>
      </c>
      <c r="N8971" t="s">
        <v>2189</v>
      </c>
      <c r="O8971">
        <v>20230731</v>
      </c>
    </row>
    <row r="8972" spans="1:15" x14ac:dyDescent="0.25">
      <c r="A8972" t="s">
        <v>6033</v>
      </c>
      <c r="B8972" t="s">
        <v>6034</v>
      </c>
      <c r="C8972">
        <v>1600003272</v>
      </c>
      <c r="D8972">
        <v>20230621</v>
      </c>
      <c r="E8972">
        <v>40100000</v>
      </c>
      <c r="F8972" t="s">
        <v>55</v>
      </c>
      <c r="G8972" t="s">
        <v>178</v>
      </c>
      <c r="H8972" t="s">
        <v>179</v>
      </c>
      <c r="I8972">
        <v>106230106</v>
      </c>
      <c r="J8972">
        <v>20230621</v>
      </c>
      <c r="K8972" t="s">
        <v>879</v>
      </c>
      <c r="L8972">
        <v>0</v>
      </c>
      <c r="M8972">
        <v>1673.6</v>
      </c>
      <c r="N8972" t="s">
        <v>228</v>
      </c>
      <c r="O8972">
        <v>20230627</v>
      </c>
    </row>
    <row r="8973" spans="1:15" x14ac:dyDescent="0.25">
      <c r="A8973" t="s">
        <v>6033</v>
      </c>
      <c r="B8973" t="s">
        <v>6034</v>
      </c>
      <c r="C8973">
        <v>1600001463</v>
      </c>
      <c r="D8973">
        <v>20230428</v>
      </c>
      <c r="E8973">
        <v>40100000</v>
      </c>
      <c r="F8973" t="s">
        <v>55</v>
      </c>
      <c r="G8973" t="s">
        <v>838</v>
      </c>
      <c r="H8973" t="s">
        <v>839</v>
      </c>
      <c r="I8973" t="s">
        <v>6237</v>
      </c>
      <c r="J8973">
        <v>20230428</v>
      </c>
      <c r="K8973" t="s">
        <v>6238</v>
      </c>
      <c r="L8973">
        <v>0</v>
      </c>
      <c r="M8973">
        <v>1703.6</v>
      </c>
      <c r="N8973" t="s">
        <v>54</v>
      </c>
      <c r="O8973">
        <v>20230602</v>
      </c>
    </row>
    <row r="8974" spans="1:15" x14ac:dyDescent="0.25">
      <c r="A8974" t="s">
        <v>6033</v>
      </c>
      <c r="B8974" t="s">
        <v>6034</v>
      </c>
      <c r="C8974">
        <v>1600008146</v>
      </c>
      <c r="D8974">
        <v>20230924</v>
      </c>
      <c r="E8974">
        <v>40100000</v>
      </c>
      <c r="F8974" t="s">
        <v>55</v>
      </c>
      <c r="G8974" t="s">
        <v>321</v>
      </c>
      <c r="H8974" t="s">
        <v>322</v>
      </c>
      <c r="I8974">
        <v>109230009</v>
      </c>
      <c r="J8974">
        <v>20230924</v>
      </c>
      <c r="K8974" t="s">
        <v>1241</v>
      </c>
      <c r="L8974">
        <v>0</v>
      </c>
      <c r="M8974">
        <v>1788.59</v>
      </c>
      <c r="N8974" t="s">
        <v>1242</v>
      </c>
      <c r="O8974">
        <v>20230925</v>
      </c>
    </row>
    <row r="8975" spans="1:15" x14ac:dyDescent="0.25">
      <c r="A8975" t="s">
        <v>6033</v>
      </c>
      <c r="B8975" t="s">
        <v>6034</v>
      </c>
      <c r="C8975">
        <v>1600003660</v>
      </c>
      <c r="D8975">
        <v>20230528</v>
      </c>
      <c r="E8975">
        <v>44561005</v>
      </c>
      <c r="F8975" t="s">
        <v>59</v>
      </c>
      <c r="I8975" t="s">
        <v>6188</v>
      </c>
      <c r="J8975">
        <v>20230528</v>
      </c>
      <c r="K8975" t="s">
        <v>6189</v>
      </c>
      <c r="L8975">
        <v>184.36</v>
      </c>
      <c r="M8975">
        <v>0</v>
      </c>
      <c r="N8975" t="s">
        <v>117</v>
      </c>
      <c r="O8975">
        <v>20230921</v>
      </c>
    </row>
    <row r="8976" spans="1:15" x14ac:dyDescent="0.25">
      <c r="A8976" t="s">
        <v>6033</v>
      </c>
      <c r="B8976" t="s">
        <v>6034</v>
      </c>
      <c r="C8976">
        <v>1600009843</v>
      </c>
      <c r="D8976">
        <v>20230929</v>
      </c>
      <c r="E8976">
        <v>62810000</v>
      </c>
      <c r="F8976" t="s">
        <v>6482</v>
      </c>
      <c r="I8976" t="s">
        <v>2622</v>
      </c>
      <c r="J8976">
        <v>20230929</v>
      </c>
      <c r="K8976" t="s">
        <v>2623</v>
      </c>
      <c r="L8976">
        <v>1000</v>
      </c>
      <c r="M8976">
        <v>0</v>
      </c>
    </row>
    <row r="8977" spans="1:15" x14ac:dyDescent="0.25">
      <c r="A8977" t="s">
        <v>6033</v>
      </c>
      <c r="B8977" t="s">
        <v>6034</v>
      </c>
      <c r="C8977">
        <v>1600008915</v>
      </c>
      <c r="D8977">
        <v>20230831</v>
      </c>
      <c r="E8977">
        <v>44561005</v>
      </c>
      <c r="F8977" t="s">
        <v>59</v>
      </c>
      <c r="I8977" t="s">
        <v>7014</v>
      </c>
      <c r="J8977">
        <v>20230831</v>
      </c>
      <c r="K8977" t="s">
        <v>7015</v>
      </c>
      <c r="L8977">
        <v>310</v>
      </c>
      <c r="M8977">
        <v>0</v>
      </c>
      <c r="N8977" t="s">
        <v>27</v>
      </c>
      <c r="O8977">
        <v>20231124</v>
      </c>
    </row>
    <row r="8978" spans="1:15" x14ac:dyDescent="0.25">
      <c r="A8978" t="s">
        <v>6033</v>
      </c>
      <c r="B8978" t="s">
        <v>6034</v>
      </c>
      <c r="C8978">
        <v>1600008251</v>
      </c>
      <c r="D8978">
        <v>20230914</v>
      </c>
      <c r="E8978">
        <v>61350000</v>
      </c>
      <c r="F8978" t="s">
        <v>6059</v>
      </c>
      <c r="I8978" t="s">
        <v>6323</v>
      </c>
      <c r="J8978">
        <v>20230914</v>
      </c>
      <c r="K8978" t="s">
        <v>177</v>
      </c>
      <c r="L8978">
        <v>1484</v>
      </c>
      <c r="M8978">
        <v>0</v>
      </c>
    </row>
    <row r="8979" spans="1:15" x14ac:dyDescent="0.25">
      <c r="A8979" t="s">
        <v>6033</v>
      </c>
      <c r="B8979" t="s">
        <v>6034</v>
      </c>
      <c r="C8979">
        <v>1600010829</v>
      </c>
      <c r="D8979">
        <v>20230930</v>
      </c>
      <c r="E8979">
        <v>61350001</v>
      </c>
      <c r="F8979" t="s">
        <v>6078</v>
      </c>
      <c r="I8979" t="s">
        <v>7016</v>
      </c>
      <c r="J8979">
        <v>20230930</v>
      </c>
      <c r="K8979" t="s">
        <v>7017</v>
      </c>
      <c r="L8979">
        <v>526.79999999999995</v>
      </c>
      <c r="M8979">
        <v>0</v>
      </c>
    </row>
    <row r="8980" spans="1:15" x14ac:dyDescent="0.25">
      <c r="A8980" t="s">
        <v>6033</v>
      </c>
      <c r="B8980" t="s">
        <v>6034</v>
      </c>
      <c r="C8980">
        <v>1600003556</v>
      </c>
      <c r="D8980">
        <v>20230530</v>
      </c>
      <c r="E8980">
        <v>44561005</v>
      </c>
      <c r="F8980" t="s">
        <v>59</v>
      </c>
      <c r="I8980" t="s">
        <v>929</v>
      </c>
      <c r="J8980">
        <v>20230530</v>
      </c>
      <c r="K8980" t="s">
        <v>930</v>
      </c>
      <c r="L8980">
        <v>148</v>
      </c>
      <c r="M8980">
        <v>0</v>
      </c>
      <c r="N8980" t="s">
        <v>37</v>
      </c>
      <c r="O8980">
        <v>20230718</v>
      </c>
    </row>
    <row r="8981" spans="1:15" x14ac:dyDescent="0.25">
      <c r="A8981" t="s">
        <v>6033</v>
      </c>
      <c r="B8981" t="s">
        <v>6034</v>
      </c>
      <c r="C8981">
        <v>1600009869</v>
      </c>
      <c r="D8981">
        <v>20230930</v>
      </c>
      <c r="E8981">
        <v>66160000</v>
      </c>
      <c r="F8981" t="s">
        <v>7018</v>
      </c>
      <c r="I8981">
        <v>109230232</v>
      </c>
      <c r="J8981">
        <v>20230930</v>
      </c>
      <c r="K8981" t="s">
        <v>6505</v>
      </c>
      <c r="L8981">
        <v>777.91</v>
      </c>
      <c r="M8981">
        <v>0</v>
      </c>
    </row>
    <row r="8982" spans="1:15" x14ac:dyDescent="0.25">
      <c r="A8982" t="s">
        <v>6033</v>
      </c>
      <c r="B8982" t="s">
        <v>6034</v>
      </c>
      <c r="C8982">
        <v>1600007669</v>
      </c>
      <c r="D8982">
        <v>20230701</v>
      </c>
      <c r="E8982">
        <v>61320000</v>
      </c>
      <c r="F8982" t="s">
        <v>6173</v>
      </c>
      <c r="I8982" t="s">
        <v>7019</v>
      </c>
      <c r="J8982">
        <v>20230701</v>
      </c>
      <c r="K8982" t="s">
        <v>7020</v>
      </c>
      <c r="L8982">
        <v>16750</v>
      </c>
      <c r="M8982">
        <v>0</v>
      </c>
    </row>
    <row r="8983" spans="1:15" x14ac:dyDescent="0.25">
      <c r="A8983" t="s">
        <v>6033</v>
      </c>
      <c r="B8983" t="s">
        <v>6034</v>
      </c>
      <c r="C8983">
        <v>1600005149</v>
      </c>
      <c r="D8983">
        <v>20230704</v>
      </c>
      <c r="E8983">
        <v>61350000</v>
      </c>
      <c r="F8983" t="s">
        <v>6059</v>
      </c>
      <c r="I8983">
        <v>107230095</v>
      </c>
      <c r="J8983">
        <v>20230704</v>
      </c>
      <c r="K8983" t="s">
        <v>1600</v>
      </c>
      <c r="L8983">
        <v>1724.38</v>
      </c>
      <c r="M8983">
        <v>0</v>
      </c>
    </row>
    <row r="8984" spans="1:15" x14ac:dyDescent="0.25">
      <c r="A8984" t="s">
        <v>6033</v>
      </c>
      <c r="B8984" t="s">
        <v>6034</v>
      </c>
      <c r="C8984">
        <v>1600003496</v>
      </c>
      <c r="D8984">
        <v>20230601</v>
      </c>
      <c r="E8984">
        <v>40100000</v>
      </c>
      <c r="F8984" t="s">
        <v>55</v>
      </c>
      <c r="G8984" t="s">
        <v>4120</v>
      </c>
      <c r="H8984" t="s">
        <v>4121</v>
      </c>
      <c r="I8984">
        <v>32052</v>
      </c>
      <c r="J8984">
        <v>20230601</v>
      </c>
      <c r="K8984" t="s">
        <v>7021</v>
      </c>
      <c r="L8984">
        <v>0</v>
      </c>
      <c r="M8984">
        <v>338.4</v>
      </c>
      <c r="N8984" t="s">
        <v>83</v>
      </c>
      <c r="O8984">
        <v>20230627</v>
      </c>
    </row>
    <row r="8985" spans="1:15" x14ac:dyDescent="0.25">
      <c r="A8985" t="s">
        <v>6033</v>
      </c>
      <c r="B8985" t="s">
        <v>6034</v>
      </c>
      <c r="C8985">
        <v>1600008484</v>
      </c>
      <c r="D8985">
        <v>20230831</v>
      </c>
      <c r="E8985">
        <v>61100000</v>
      </c>
      <c r="F8985" t="s">
        <v>6120</v>
      </c>
      <c r="I8985" t="s">
        <v>6908</v>
      </c>
      <c r="J8985">
        <v>20230831</v>
      </c>
      <c r="K8985" t="s">
        <v>6909</v>
      </c>
      <c r="L8985">
        <v>620</v>
      </c>
      <c r="M8985">
        <v>0</v>
      </c>
    </row>
    <row r="8986" spans="1:15" x14ac:dyDescent="0.25">
      <c r="A8986" t="s">
        <v>6033</v>
      </c>
      <c r="B8986" t="s">
        <v>6034</v>
      </c>
      <c r="C8986">
        <v>1600000044</v>
      </c>
      <c r="D8986">
        <v>20230414</v>
      </c>
      <c r="E8986">
        <v>61350000</v>
      </c>
      <c r="F8986" t="s">
        <v>6059</v>
      </c>
      <c r="I8986" t="s">
        <v>6177</v>
      </c>
      <c r="J8986">
        <v>20230414</v>
      </c>
      <c r="K8986" t="s">
        <v>873</v>
      </c>
      <c r="L8986">
        <v>1484</v>
      </c>
      <c r="M8986">
        <v>0</v>
      </c>
    </row>
    <row r="8987" spans="1:15" x14ac:dyDescent="0.25">
      <c r="A8987" t="s">
        <v>6033</v>
      </c>
      <c r="B8987" t="s">
        <v>6034</v>
      </c>
      <c r="C8987">
        <v>1600008192</v>
      </c>
      <c r="D8987">
        <v>20230906</v>
      </c>
      <c r="E8987">
        <v>61220000</v>
      </c>
      <c r="F8987" t="s">
        <v>6117</v>
      </c>
      <c r="I8987">
        <v>109230055</v>
      </c>
      <c r="J8987">
        <v>20230906</v>
      </c>
      <c r="K8987" t="s">
        <v>1246</v>
      </c>
      <c r="L8987">
        <v>1514.33</v>
      </c>
      <c r="M8987">
        <v>0</v>
      </c>
    </row>
    <row r="8988" spans="1:15" x14ac:dyDescent="0.25">
      <c r="A8988" t="s">
        <v>6033</v>
      </c>
      <c r="B8988" t="s">
        <v>6034</v>
      </c>
      <c r="C8988">
        <v>1600008588</v>
      </c>
      <c r="D8988">
        <v>20230901</v>
      </c>
      <c r="E8988">
        <v>40100000</v>
      </c>
      <c r="F8988" t="s">
        <v>55</v>
      </c>
      <c r="G8988" t="s">
        <v>3363</v>
      </c>
      <c r="H8988" t="s">
        <v>3364</v>
      </c>
      <c r="I8988" t="s">
        <v>4502</v>
      </c>
      <c r="J8988">
        <v>20230901</v>
      </c>
      <c r="K8988" t="s">
        <v>4503</v>
      </c>
      <c r="L8988">
        <v>0</v>
      </c>
      <c r="M8988">
        <v>413.82</v>
      </c>
      <c r="N8988" t="s">
        <v>83</v>
      </c>
      <c r="O8988">
        <v>20230915</v>
      </c>
    </row>
    <row r="8989" spans="1:15" x14ac:dyDescent="0.25">
      <c r="A8989" t="s">
        <v>6033</v>
      </c>
      <c r="B8989" t="s">
        <v>6034</v>
      </c>
      <c r="C8989">
        <v>1600003235</v>
      </c>
      <c r="D8989">
        <v>20230615</v>
      </c>
      <c r="E8989">
        <v>44561005</v>
      </c>
      <c r="F8989" t="s">
        <v>59</v>
      </c>
      <c r="I8989">
        <v>106230069</v>
      </c>
      <c r="J8989">
        <v>20230615</v>
      </c>
      <c r="K8989" t="s">
        <v>1641</v>
      </c>
      <c r="L8989">
        <v>123.15</v>
      </c>
      <c r="M8989">
        <v>0</v>
      </c>
      <c r="N8989" t="s">
        <v>37</v>
      </c>
      <c r="O8989">
        <v>20230718</v>
      </c>
    </row>
    <row r="8990" spans="1:15" x14ac:dyDescent="0.25">
      <c r="A8990" t="s">
        <v>6033</v>
      </c>
      <c r="B8990" t="s">
        <v>6034</v>
      </c>
      <c r="C8990">
        <v>1600001423</v>
      </c>
      <c r="D8990">
        <v>20230425</v>
      </c>
      <c r="E8990">
        <v>62570000</v>
      </c>
      <c r="F8990" t="s">
        <v>6109</v>
      </c>
      <c r="I8990">
        <v>1013</v>
      </c>
      <c r="J8990">
        <v>20230425</v>
      </c>
      <c r="K8990" t="s">
        <v>6170</v>
      </c>
      <c r="L8990">
        <v>136.41</v>
      </c>
      <c r="M8990">
        <v>0</v>
      </c>
    </row>
    <row r="8991" spans="1:15" x14ac:dyDescent="0.25">
      <c r="A8991" t="s">
        <v>6033</v>
      </c>
      <c r="B8991" t="s">
        <v>6034</v>
      </c>
      <c r="C8991">
        <v>1600007167</v>
      </c>
      <c r="D8991">
        <v>20230701</v>
      </c>
      <c r="E8991">
        <v>40100000</v>
      </c>
      <c r="F8991" t="s">
        <v>55</v>
      </c>
      <c r="G8991" t="s">
        <v>719</v>
      </c>
      <c r="H8991" t="s">
        <v>720</v>
      </c>
      <c r="I8991" t="s">
        <v>7022</v>
      </c>
      <c r="J8991">
        <v>20230701</v>
      </c>
      <c r="K8991" t="s">
        <v>6095</v>
      </c>
      <c r="L8991">
        <v>0</v>
      </c>
      <c r="M8991">
        <v>1410</v>
      </c>
      <c r="N8991" t="s">
        <v>794</v>
      </c>
      <c r="O8991">
        <v>20230808</v>
      </c>
    </row>
    <row r="8992" spans="1:15" x14ac:dyDescent="0.25">
      <c r="A8992" t="s">
        <v>6033</v>
      </c>
      <c r="B8992" t="s">
        <v>6034</v>
      </c>
      <c r="C8992">
        <v>1600000133</v>
      </c>
      <c r="D8992">
        <v>20230421</v>
      </c>
      <c r="E8992">
        <v>44561005</v>
      </c>
      <c r="F8992" t="s">
        <v>59</v>
      </c>
      <c r="I8992">
        <v>104230028</v>
      </c>
      <c r="J8992">
        <v>20230421</v>
      </c>
      <c r="K8992" t="s">
        <v>1083</v>
      </c>
      <c r="L8992">
        <v>113.52</v>
      </c>
      <c r="M8992">
        <v>0</v>
      </c>
      <c r="N8992" t="s">
        <v>54</v>
      </c>
      <c r="O8992">
        <v>20230522</v>
      </c>
    </row>
    <row r="8993" spans="1:15" x14ac:dyDescent="0.25">
      <c r="A8993" t="s">
        <v>6033</v>
      </c>
      <c r="B8993" t="s">
        <v>6034</v>
      </c>
      <c r="C8993">
        <v>1600003088</v>
      </c>
      <c r="D8993">
        <v>20230531</v>
      </c>
      <c r="E8993">
        <v>62250000</v>
      </c>
      <c r="F8993" t="s">
        <v>6377</v>
      </c>
      <c r="I8993">
        <v>105230223</v>
      </c>
      <c r="J8993">
        <v>20230531</v>
      </c>
      <c r="K8993" t="s">
        <v>6143</v>
      </c>
      <c r="L8993">
        <v>182.87</v>
      </c>
      <c r="M8993">
        <v>0</v>
      </c>
    </row>
    <row r="8994" spans="1:15" x14ac:dyDescent="0.25">
      <c r="A8994" t="s">
        <v>6033</v>
      </c>
      <c r="B8994" t="s">
        <v>6034</v>
      </c>
      <c r="C8994">
        <v>1600011811</v>
      </c>
      <c r="D8994">
        <v>20231031</v>
      </c>
      <c r="E8994">
        <v>40100000</v>
      </c>
      <c r="F8994" t="s">
        <v>55</v>
      </c>
      <c r="G8994" t="s">
        <v>7023</v>
      </c>
      <c r="H8994" t="s">
        <v>7024</v>
      </c>
      <c r="I8994">
        <v>39758</v>
      </c>
      <c r="J8994">
        <v>20231031</v>
      </c>
      <c r="K8994" t="s">
        <v>7025</v>
      </c>
      <c r="L8994">
        <v>0</v>
      </c>
      <c r="M8994">
        <v>1272.4000000000001</v>
      </c>
      <c r="N8994" t="s">
        <v>54</v>
      </c>
      <c r="O8994">
        <v>20231121</v>
      </c>
    </row>
    <row r="8995" spans="1:15" x14ac:dyDescent="0.25">
      <c r="A8995" t="s">
        <v>6033</v>
      </c>
      <c r="B8995" t="s">
        <v>6034</v>
      </c>
      <c r="C8995">
        <v>1600003162</v>
      </c>
      <c r="D8995">
        <v>20230601</v>
      </c>
      <c r="E8995">
        <v>40100000</v>
      </c>
      <c r="F8995" t="s">
        <v>55</v>
      </c>
      <c r="G8995" t="s">
        <v>1252</v>
      </c>
      <c r="H8995" t="s">
        <v>1253</v>
      </c>
      <c r="I8995" t="s">
        <v>7026</v>
      </c>
      <c r="J8995">
        <v>20230601</v>
      </c>
      <c r="K8995" t="s">
        <v>655</v>
      </c>
      <c r="L8995">
        <v>0</v>
      </c>
      <c r="M8995">
        <v>1889.35</v>
      </c>
      <c r="N8995" t="s">
        <v>446</v>
      </c>
      <c r="O8995">
        <v>20230602</v>
      </c>
    </row>
    <row r="8996" spans="1:15" x14ac:dyDescent="0.25">
      <c r="A8996" t="s">
        <v>6033</v>
      </c>
      <c r="B8996" t="s">
        <v>6034</v>
      </c>
      <c r="C8996">
        <v>1600007077</v>
      </c>
      <c r="D8996">
        <v>20230731</v>
      </c>
      <c r="E8996">
        <v>40100000</v>
      </c>
      <c r="F8996" t="s">
        <v>55</v>
      </c>
      <c r="G8996" t="s">
        <v>903</v>
      </c>
      <c r="H8996" t="s">
        <v>904</v>
      </c>
      <c r="I8996" t="s">
        <v>244</v>
      </c>
      <c r="J8996">
        <v>20230731</v>
      </c>
      <c r="K8996" t="s">
        <v>636</v>
      </c>
      <c r="L8996">
        <v>0</v>
      </c>
      <c r="M8996">
        <v>2383.2800000000002</v>
      </c>
      <c r="N8996" t="s">
        <v>83</v>
      </c>
      <c r="O8996">
        <v>20230804</v>
      </c>
    </row>
    <row r="8997" spans="1:15" x14ac:dyDescent="0.25">
      <c r="A8997" t="s">
        <v>6033</v>
      </c>
      <c r="B8997" t="s">
        <v>6034</v>
      </c>
      <c r="C8997">
        <v>1600009869</v>
      </c>
      <c r="D8997">
        <v>20230930</v>
      </c>
      <c r="E8997">
        <v>46799996</v>
      </c>
      <c r="F8997" t="s">
        <v>67</v>
      </c>
      <c r="I8997">
        <v>109230232</v>
      </c>
      <c r="J8997">
        <v>20230930</v>
      </c>
      <c r="K8997" t="s">
        <v>7027</v>
      </c>
      <c r="L8997">
        <v>0</v>
      </c>
      <c r="M8997">
        <v>4233.25</v>
      </c>
    </row>
    <row r="8998" spans="1:15" x14ac:dyDescent="0.25">
      <c r="A8998" t="s">
        <v>6033</v>
      </c>
      <c r="B8998" t="s">
        <v>6034</v>
      </c>
      <c r="C8998">
        <v>1600006606</v>
      </c>
      <c r="D8998">
        <v>20230723</v>
      </c>
      <c r="E8998">
        <v>40100000</v>
      </c>
      <c r="F8998" t="s">
        <v>55</v>
      </c>
      <c r="G8998" t="s">
        <v>1663</v>
      </c>
      <c r="H8998" t="s">
        <v>1664</v>
      </c>
      <c r="I8998" t="s">
        <v>7028</v>
      </c>
      <c r="J8998">
        <v>20230723</v>
      </c>
      <c r="K8998" t="s">
        <v>7029</v>
      </c>
      <c r="L8998">
        <v>0</v>
      </c>
      <c r="M8998">
        <v>1424.06</v>
      </c>
      <c r="N8998" t="s">
        <v>54</v>
      </c>
      <c r="O8998">
        <v>20230821</v>
      </c>
    </row>
    <row r="8999" spans="1:15" x14ac:dyDescent="0.25">
      <c r="A8999" t="s">
        <v>6033</v>
      </c>
      <c r="B8999" t="s">
        <v>6034</v>
      </c>
      <c r="C8999">
        <v>1600003593</v>
      </c>
      <c r="D8999">
        <v>20230531</v>
      </c>
      <c r="E8999">
        <v>44561005</v>
      </c>
      <c r="F8999" t="s">
        <v>59</v>
      </c>
      <c r="I8999">
        <v>105230311</v>
      </c>
      <c r="J8999">
        <v>20230531</v>
      </c>
      <c r="K8999" t="s">
        <v>2642</v>
      </c>
      <c r="L8999">
        <v>29.5</v>
      </c>
      <c r="M8999">
        <v>0</v>
      </c>
      <c r="N8999" t="s">
        <v>37</v>
      </c>
      <c r="O8999">
        <v>20230718</v>
      </c>
    </row>
    <row r="9000" spans="1:15" x14ac:dyDescent="0.25">
      <c r="A9000" t="s">
        <v>6033</v>
      </c>
      <c r="B9000" t="s">
        <v>6034</v>
      </c>
      <c r="C9000">
        <v>1600008164</v>
      </c>
      <c r="D9000">
        <v>20230904</v>
      </c>
      <c r="E9000">
        <v>40100000</v>
      </c>
      <c r="F9000" t="s">
        <v>55</v>
      </c>
      <c r="G9000" t="s">
        <v>178</v>
      </c>
      <c r="H9000" t="s">
        <v>179</v>
      </c>
      <c r="I9000">
        <v>109230027</v>
      </c>
      <c r="J9000">
        <v>20230904</v>
      </c>
      <c r="K9000" t="s">
        <v>698</v>
      </c>
      <c r="L9000">
        <v>0</v>
      </c>
      <c r="M9000">
        <v>1881.1</v>
      </c>
      <c r="N9000" t="s">
        <v>1904</v>
      </c>
      <c r="O9000">
        <v>20230905</v>
      </c>
    </row>
    <row r="9001" spans="1:15" x14ac:dyDescent="0.25">
      <c r="A9001" t="s">
        <v>6033</v>
      </c>
      <c r="B9001" t="s">
        <v>6034</v>
      </c>
      <c r="C9001">
        <v>1600003593</v>
      </c>
      <c r="D9001">
        <v>20230531</v>
      </c>
      <c r="E9001">
        <v>62130000</v>
      </c>
      <c r="F9001" t="s">
        <v>6121</v>
      </c>
      <c r="I9001">
        <v>105230311</v>
      </c>
      <c r="J9001">
        <v>20230531</v>
      </c>
      <c r="K9001" t="s">
        <v>2642</v>
      </c>
      <c r="L9001">
        <v>147.5</v>
      </c>
      <c r="M9001">
        <v>0</v>
      </c>
    </row>
    <row r="9002" spans="1:15" x14ac:dyDescent="0.25">
      <c r="A9002" t="s">
        <v>6033</v>
      </c>
      <c r="B9002" t="s">
        <v>6034</v>
      </c>
      <c r="C9002">
        <v>1600000755</v>
      </c>
      <c r="D9002">
        <v>20230401</v>
      </c>
      <c r="E9002">
        <v>61350003</v>
      </c>
      <c r="F9002" t="s">
        <v>6151</v>
      </c>
      <c r="I9002" t="s">
        <v>7030</v>
      </c>
      <c r="J9002">
        <v>20230401</v>
      </c>
      <c r="K9002" t="s">
        <v>7031</v>
      </c>
      <c r="L9002">
        <v>681.6</v>
      </c>
      <c r="M9002">
        <v>0</v>
      </c>
    </row>
    <row r="9003" spans="1:15" x14ac:dyDescent="0.25">
      <c r="A9003" t="s">
        <v>6033</v>
      </c>
      <c r="B9003" t="s">
        <v>6034</v>
      </c>
      <c r="C9003">
        <v>1600008603</v>
      </c>
      <c r="D9003">
        <v>20230831</v>
      </c>
      <c r="E9003">
        <v>44561005</v>
      </c>
      <c r="F9003" t="s">
        <v>59</v>
      </c>
      <c r="I9003" t="s">
        <v>4938</v>
      </c>
      <c r="J9003">
        <v>20230831</v>
      </c>
      <c r="K9003" t="s">
        <v>4939</v>
      </c>
      <c r="L9003">
        <v>2244.1999999999998</v>
      </c>
      <c r="M9003">
        <v>0</v>
      </c>
      <c r="N9003" t="s">
        <v>34</v>
      </c>
      <c r="O9003">
        <v>20231024</v>
      </c>
    </row>
    <row r="9004" spans="1:15" x14ac:dyDescent="0.25">
      <c r="A9004" t="s">
        <v>6033</v>
      </c>
      <c r="B9004" t="s">
        <v>6034</v>
      </c>
      <c r="C9004">
        <v>1600011250</v>
      </c>
      <c r="D9004">
        <v>20231020</v>
      </c>
      <c r="E9004">
        <v>40100000</v>
      </c>
      <c r="F9004" t="s">
        <v>55</v>
      </c>
      <c r="G9004" t="s">
        <v>695</v>
      </c>
      <c r="H9004" t="s">
        <v>696</v>
      </c>
      <c r="I9004">
        <v>1645436</v>
      </c>
      <c r="J9004">
        <v>20231020</v>
      </c>
      <c r="K9004" t="s">
        <v>6443</v>
      </c>
      <c r="L9004">
        <v>0</v>
      </c>
      <c r="M9004">
        <v>10173.959999999999</v>
      </c>
      <c r="N9004" t="s">
        <v>136</v>
      </c>
      <c r="O9004">
        <v>20231102</v>
      </c>
    </row>
    <row r="9005" spans="1:15" x14ac:dyDescent="0.25">
      <c r="A9005" t="s">
        <v>6033</v>
      </c>
      <c r="B9005" t="s">
        <v>6034</v>
      </c>
      <c r="C9005">
        <v>1600000736</v>
      </c>
      <c r="D9005">
        <v>20230401</v>
      </c>
      <c r="E9005">
        <v>44561001</v>
      </c>
      <c r="F9005" t="s">
        <v>33</v>
      </c>
      <c r="I9005" t="s">
        <v>7032</v>
      </c>
      <c r="J9005">
        <v>20230401</v>
      </c>
      <c r="K9005" t="s">
        <v>7033</v>
      </c>
      <c r="L9005">
        <v>1.3</v>
      </c>
      <c r="M9005">
        <v>0</v>
      </c>
      <c r="N9005" t="s">
        <v>54</v>
      </c>
      <c r="O9005">
        <v>20230522</v>
      </c>
    </row>
    <row r="9006" spans="1:15" x14ac:dyDescent="0.25">
      <c r="A9006" t="s">
        <v>6033</v>
      </c>
      <c r="B9006" t="s">
        <v>6034</v>
      </c>
      <c r="C9006">
        <v>1600005272</v>
      </c>
      <c r="D9006">
        <v>20230619</v>
      </c>
      <c r="E9006">
        <v>44561005</v>
      </c>
      <c r="F9006" t="s">
        <v>59</v>
      </c>
      <c r="I9006">
        <v>507</v>
      </c>
      <c r="J9006">
        <v>20230619</v>
      </c>
      <c r="K9006" t="s">
        <v>7034</v>
      </c>
      <c r="L9006">
        <v>24.37</v>
      </c>
      <c r="M9006">
        <v>0</v>
      </c>
      <c r="N9006" t="s">
        <v>80</v>
      </c>
      <c r="O9006">
        <v>20230821</v>
      </c>
    </row>
    <row r="9007" spans="1:15" x14ac:dyDescent="0.25">
      <c r="A9007" t="s">
        <v>6033</v>
      </c>
      <c r="B9007" t="s">
        <v>6034</v>
      </c>
      <c r="C9007">
        <v>1600003202</v>
      </c>
      <c r="D9007">
        <v>20230625</v>
      </c>
      <c r="E9007">
        <v>40100000</v>
      </c>
      <c r="F9007" t="s">
        <v>55</v>
      </c>
      <c r="G9007" t="s">
        <v>199</v>
      </c>
      <c r="H9007" t="s">
        <v>200</v>
      </c>
      <c r="I9007">
        <v>106230036</v>
      </c>
      <c r="J9007">
        <v>20230625</v>
      </c>
      <c r="K9007" t="s">
        <v>171</v>
      </c>
      <c r="L9007">
        <v>0</v>
      </c>
      <c r="M9007">
        <v>681.1</v>
      </c>
      <c r="N9007" t="s">
        <v>2013</v>
      </c>
      <c r="O9007">
        <v>20230628</v>
      </c>
    </row>
    <row r="9008" spans="1:15" x14ac:dyDescent="0.25">
      <c r="A9008" t="s">
        <v>6033</v>
      </c>
      <c r="B9008" t="s">
        <v>6034</v>
      </c>
      <c r="C9008">
        <v>1600006782</v>
      </c>
      <c r="D9008">
        <v>20230827</v>
      </c>
      <c r="E9008">
        <v>61220000</v>
      </c>
      <c r="F9008" t="s">
        <v>6117</v>
      </c>
      <c r="I9008">
        <v>108230037</v>
      </c>
      <c r="J9008">
        <v>20230827</v>
      </c>
      <c r="K9008" t="s">
        <v>2270</v>
      </c>
      <c r="L9008">
        <v>474.96</v>
      </c>
      <c r="M9008">
        <v>0</v>
      </c>
    </row>
    <row r="9009" spans="1:15" x14ac:dyDescent="0.25">
      <c r="A9009" t="s">
        <v>6033</v>
      </c>
      <c r="B9009" t="s">
        <v>6034</v>
      </c>
      <c r="C9009">
        <v>1600003609</v>
      </c>
      <c r="D9009">
        <v>20230609</v>
      </c>
      <c r="E9009">
        <v>62810000</v>
      </c>
      <c r="F9009" t="s">
        <v>6482</v>
      </c>
      <c r="I9009">
        <v>24</v>
      </c>
      <c r="J9009">
        <v>20230609</v>
      </c>
      <c r="K9009" t="s">
        <v>7035</v>
      </c>
      <c r="L9009">
        <v>65</v>
      </c>
      <c r="M9009">
        <v>0</v>
      </c>
    </row>
    <row r="9010" spans="1:15" x14ac:dyDescent="0.25">
      <c r="A9010" t="s">
        <v>6033</v>
      </c>
      <c r="B9010" t="s">
        <v>6034</v>
      </c>
      <c r="C9010">
        <v>1600006710</v>
      </c>
      <c r="D9010">
        <v>20230801</v>
      </c>
      <c r="E9010">
        <v>40100000</v>
      </c>
      <c r="F9010" t="s">
        <v>55</v>
      </c>
      <c r="G9010" t="s">
        <v>488</v>
      </c>
      <c r="H9010" t="s">
        <v>489</v>
      </c>
      <c r="I9010" t="s">
        <v>7036</v>
      </c>
      <c r="J9010">
        <v>20230801</v>
      </c>
      <c r="K9010" t="s">
        <v>683</v>
      </c>
      <c r="L9010">
        <v>0</v>
      </c>
      <c r="M9010">
        <v>1584</v>
      </c>
      <c r="N9010" t="s">
        <v>684</v>
      </c>
      <c r="O9010">
        <v>20230822</v>
      </c>
    </row>
    <row r="9011" spans="1:15" x14ac:dyDescent="0.25">
      <c r="A9011" t="s">
        <v>6033</v>
      </c>
      <c r="B9011" t="s">
        <v>6034</v>
      </c>
      <c r="C9011">
        <v>1600002891</v>
      </c>
      <c r="D9011">
        <v>20230519</v>
      </c>
      <c r="E9011">
        <v>61100000</v>
      </c>
      <c r="F9011" t="s">
        <v>6120</v>
      </c>
      <c r="I9011" t="s">
        <v>4629</v>
      </c>
      <c r="J9011">
        <v>20230519</v>
      </c>
      <c r="K9011" t="s">
        <v>7037</v>
      </c>
      <c r="L9011">
        <v>600</v>
      </c>
      <c r="M9011">
        <v>0</v>
      </c>
    </row>
    <row r="9012" spans="1:15" x14ac:dyDescent="0.25">
      <c r="A9012" t="s">
        <v>6033</v>
      </c>
      <c r="B9012" t="s">
        <v>6034</v>
      </c>
      <c r="C9012">
        <v>1600004977</v>
      </c>
      <c r="D9012">
        <v>20230703</v>
      </c>
      <c r="E9012">
        <v>62780000</v>
      </c>
      <c r="F9012" t="s">
        <v>6150</v>
      </c>
      <c r="I9012">
        <v>107230003</v>
      </c>
      <c r="J9012">
        <v>20230703</v>
      </c>
      <c r="K9012" t="s">
        <v>2938</v>
      </c>
      <c r="L9012">
        <v>99</v>
      </c>
      <c r="M9012">
        <v>0</v>
      </c>
    </row>
    <row r="9013" spans="1:15" x14ac:dyDescent="0.25">
      <c r="A9013" t="s">
        <v>6033</v>
      </c>
      <c r="B9013" t="s">
        <v>6034</v>
      </c>
      <c r="C9013">
        <v>1600001070</v>
      </c>
      <c r="D9013">
        <v>20230514</v>
      </c>
      <c r="E9013">
        <v>44561005</v>
      </c>
      <c r="F9013" t="s">
        <v>59</v>
      </c>
      <c r="I9013">
        <v>105230026</v>
      </c>
      <c r="J9013">
        <v>20230514</v>
      </c>
      <c r="K9013" t="s">
        <v>564</v>
      </c>
      <c r="L9013">
        <v>314.93</v>
      </c>
      <c r="M9013">
        <v>0</v>
      </c>
      <c r="N9013" t="s">
        <v>83</v>
      </c>
      <c r="O9013">
        <v>20230622</v>
      </c>
    </row>
    <row r="9014" spans="1:15" x14ac:dyDescent="0.25">
      <c r="A9014" t="s">
        <v>6033</v>
      </c>
      <c r="B9014" t="s">
        <v>6034</v>
      </c>
      <c r="C9014">
        <v>1600005491</v>
      </c>
      <c r="D9014">
        <v>20230711</v>
      </c>
      <c r="E9014">
        <v>61550001</v>
      </c>
      <c r="F9014" t="s">
        <v>6100</v>
      </c>
      <c r="I9014">
        <v>44109658</v>
      </c>
      <c r="J9014">
        <v>20230711</v>
      </c>
      <c r="K9014" t="s">
        <v>4114</v>
      </c>
      <c r="L9014">
        <v>985.51</v>
      </c>
      <c r="M9014">
        <v>0</v>
      </c>
    </row>
    <row r="9015" spans="1:15" x14ac:dyDescent="0.25">
      <c r="A9015" t="s">
        <v>6033</v>
      </c>
      <c r="B9015" t="s">
        <v>6034</v>
      </c>
      <c r="C9015">
        <v>1600007716</v>
      </c>
      <c r="D9015">
        <v>20230801</v>
      </c>
      <c r="E9015">
        <v>40100000</v>
      </c>
      <c r="F9015" t="s">
        <v>55</v>
      </c>
      <c r="G9015" t="s">
        <v>997</v>
      </c>
      <c r="H9015" t="s">
        <v>998</v>
      </c>
      <c r="I9015" t="s">
        <v>7038</v>
      </c>
      <c r="J9015">
        <v>20230801</v>
      </c>
      <c r="K9015" t="s">
        <v>7039</v>
      </c>
      <c r="L9015">
        <v>0</v>
      </c>
      <c r="M9015">
        <v>1227.5999999999999</v>
      </c>
      <c r="N9015" t="s">
        <v>27</v>
      </c>
      <c r="O9015">
        <v>20230825</v>
      </c>
    </row>
    <row r="9016" spans="1:15" x14ac:dyDescent="0.25">
      <c r="A9016" t="s">
        <v>6033</v>
      </c>
      <c r="B9016" t="s">
        <v>6034</v>
      </c>
      <c r="C9016">
        <v>1600010207</v>
      </c>
      <c r="D9016">
        <v>20230911</v>
      </c>
      <c r="E9016">
        <v>40100000</v>
      </c>
      <c r="F9016" t="s">
        <v>55</v>
      </c>
      <c r="G9016" t="s">
        <v>139</v>
      </c>
      <c r="H9016" t="s">
        <v>140</v>
      </c>
      <c r="I9016">
        <v>109230292</v>
      </c>
      <c r="J9016">
        <v>20230911</v>
      </c>
      <c r="K9016" t="s">
        <v>6475</v>
      </c>
      <c r="L9016">
        <v>0</v>
      </c>
      <c r="M9016">
        <v>26.44</v>
      </c>
      <c r="N9016" t="s">
        <v>142</v>
      </c>
      <c r="O9016">
        <v>20231005</v>
      </c>
    </row>
    <row r="9017" spans="1:15" x14ac:dyDescent="0.25">
      <c r="A9017" t="s">
        <v>6033</v>
      </c>
      <c r="B9017" t="s">
        <v>6034</v>
      </c>
      <c r="C9017">
        <v>1600009893</v>
      </c>
      <c r="D9017">
        <v>20230930</v>
      </c>
      <c r="E9017">
        <v>60630000</v>
      </c>
      <c r="F9017" t="s">
        <v>6042</v>
      </c>
      <c r="I9017">
        <v>25071286</v>
      </c>
      <c r="J9017">
        <v>20230930</v>
      </c>
      <c r="K9017" t="s">
        <v>7040</v>
      </c>
      <c r="L9017">
        <v>136.82</v>
      </c>
      <c r="M9017">
        <v>0</v>
      </c>
    </row>
    <row r="9018" spans="1:15" x14ac:dyDescent="0.25">
      <c r="A9018" t="s">
        <v>6033</v>
      </c>
      <c r="B9018" t="s">
        <v>6034</v>
      </c>
      <c r="C9018">
        <v>1600009878</v>
      </c>
      <c r="D9018">
        <v>20230930</v>
      </c>
      <c r="E9018">
        <v>61550001</v>
      </c>
      <c r="F9018" t="s">
        <v>6100</v>
      </c>
      <c r="I9018">
        <v>9000094</v>
      </c>
      <c r="J9018">
        <v>20230930</v>
      </c>
      <c r="K9018" t="s">
        <v>7041</v>
      </c>
      <c r="L9018">
        <v>381.1</v>
      </c>
      <c r="M9018">
        <v>0</v>
      </c>
    </row>
    <row r="9019" spans="1:15" x14ac:dyDescent="0.25">
      <c r="A9019" t="s">
        <v>6033</v>
      </c>
      <c r="B9019" t="s">
        <v>6034</v>
      </c>
      <c r="C9019">
        <v>1600012116</v>
      </c>
      <c r="D9019">
        <v>20231012</v>
      </c>
      <c r="E9019">
        <v>44561005</v>
      </c>
      <c r="F9019" t="s">
        <v>59</v>
      </c>
      <c r="I9019">
        <v>110230325</v>
      </c>
      <c r="J9019">
        <v>20231012</v>
      </c>
      <c r="K9019" t="s">
        <v>7042</v>
      </c>
      <c r="L9019">
        <v>20.07</v>
      </c>
      <c r="M9019">
        <v>0</v>
      </c>
    </row>
    <row r="9020" spans="1:15" x14ac:dyDescent="0.25">
      <c r="A9020" t="s">
        <v>6033</v>
      </c>
      <c r="B9020" t="s">
        <v>6034</v>
      </c>
      <c r="C9020">
        <v>1600006468</v>
      </c>
      <c r="D9020">
        <v>20230701</v>
      </c>
      <c r="E9020">
        <v>40100000</v>
      </c>
      <c r="F9020" t="s">
        <v>55</v>
      </c>
      <c r="G9020" t="s">
        <v>139</v>
      </c>
      <c r="H9020" t="s">
        <v>140</v>
      </c>
      <c r="I9020">
        <v>23864</v>
      </c>
      <c r="J9020">
        <v>20230701</v>
      </c>
      <c r="K9020" t="s">
        <v>7043</v>
      </c>
      <c r="L9020">
        <v>0</v>
      </c>
      <c r="M9020">
        <v>11.2</v>
      </c>
      <c r="N9020" t="s">
        <v>558</v>
      </c>
      <c r="O9020">
        <v>20230731</v>
      </c>
    </row>
    <row r="9021" spans="1:15" x14ac:dyDescent="0.25">
      <c r="A9021" t="s">
        <v>6033</v>
      </c>
      <c r="B9021" t="s">
        <v>6034</v>
      </c>
      <c r="C9021">
        <v>1600009840</v>
      </c>
      <c r="D9021">
        <v>20230926</v>
      </c>
      <c r="E9021">
        <v>44561005</v>
      </c>
      <c r="F9021" t="s">
        <v>59</v>
      </c>
      <c r="I9021">
        <v>22267</v>
      </c>
      <c r="J9021">
        <v>20230926</v>
      </c>
      <c r="K9021" t="s">
        <v>7044</v>
      </c>
      <c r="L9021">
        <v>620.32000000000005</v>
      </c>
      <c r="M9021">
        <v>0</v>
      </c>
      <c r="N9021" t="s">
        <v>27</v>
      </c>
      <c r="O9021">
        <v>20231124</v>
      </c>
    </row>
    <row r="9022" spans="1:15" x14ac:dyDescent="0.25">
      <c r="A9022" t="s">
        <v>6033</v>
      </c>
      <c r="B9022" t="s">
        <v>6034</v>
      </c>
      <c r="C9022">
        <v>1600012044</v>
      </c>
      <c r="D9022">
        <v>20231031</v>
      </c>
      <c r="E9022">
        <v>61100002</v>
      </c>
      <c r="F9022" t="s">
        <v>6290</v>
      </c>
      <c r="I9022" t="s">
        <v>7045</v>
      </c>
      <c r="J9022">
        <v>20231031</v>
      </c>
      <c r="K9022" t="s">
        <v>7046</v>
      </c>
      <c r="L9022">
        <v>21266</v>
      </c>
      <c r="M9022">
        <v>0</v>
      </c>
    </row>
    <row r="9023" spans="1:15" x14ac:dyDescent="0.25">
      <c r="A9023" t="s">
        <v>6033</v>
      </c>
      <c r="B9023" t="s">
        <v>6034</v>
      </c>
      <c r="C9023">
        <v>1600005162</v>
      </c>
      <c r="D9023">
        <v>20230701</v>
      </c>
      <c r="E9023">
        <v>61350000</v>
      </c>
      <c r="F9023" t="s">
        <v>6059</v>
      </c>
      <c r="I9023" t="s">
        <v>6901</v>
      </c>
      <c r="J9023">
        <v>20230701</v>
      </c>
      <c r="K9023" t="s">
        <v>6219</v>
      </c>
      <c r="L9023">
        <v>403</v>
      </c>
      <c r="M9023">
        <v>0</v>
      </c>
    </row>
    <row r="9024" spans="1:15" x14ac:dyDescent="0.25">
      <c r="A9024" t="s">
        <v>6033</v>
      </c>
      <c r="B9024" t="s">
        <v>6034</v>
      </c>
      <c r="C9024">
        <v>1600003504</v>
      </c>
      <c r="D9024">
        <v>20230531</v>
      </c>
      <c r="E9024">
        <v>62110000</v>
      </c>
      <c r="F9024" t="s">
        <v>6098</v>
      </c>
      <c r="I9024" t="s">
        <v>1794</v>
      </c>
      <c r="J9024">
        <v>20230531</v>
      </c>
      <c r="K9024" t="s">
        <v>1795</v>
      </c>
      <c r="L9024">
        <v>259.74</v>
      </c>
      <c r="M9024">
        <v>0</v>
      </c>
    </row>
    <row r="9025" spans="1:15" x14ac:dyDescent="0.25">
      <c r="A9025" t="s">
        <v>6033</v>
      </c>
      <c r="B9025" t="s">
        <v>6034</v>
      </c>
      <c r="C9025">
        <v>1600006465</v>
      </c>
      <c r="D9025">
        <v>20230701</v>
      </c>
      <c r="E9025">
        <v>40100000</v>
      </c>
      <c r="F9025" t="s">
        <v>55</v>
      </c>
      <c r="G9025" t="s">
        <v>139</v>
      </c>
      <c r="H9025" t="s">
        <v>140</v>
      </c>
      <c r="I9025" t="s">
        <v>7047</v>
      </c>
      <c r="J9025">
        <v>20230701</v>
      </c>
      <c r="K9025" t="s">
        <v>7048</v>
      </c>
      <c r="L9025">
        <v>0</v>
      </c>
      <c r="M9025">
        <v>31.7</v>
      </c>
      <c r="N9025" t="s">
        <v>525</v>
      </c>
      <c r="O9025">
        <v>20230731</v>
      </c>
    </row>
    <row r="9026" spans="1:15" x14ac:dyDescent="0.25">
      <c r="A9026" t="s">
        <v>6033</v>
      </c>
      <c r="B9026" t="s">
        <v>6034</v>
      </c>
      <c r="C9026">
        <v>1600005289</v>
      </c>
      <c r="D9026">
        <v>20230601</v>
      </c>
      <c r="E9026">
        <v>44573005</v>
      </c>
      <c r="F9026" t="s">
        <v>6192</v>
      </c>
      <c r="I9026">
        <v>356000882</v>
      </c>
      <c r="J9026">
        <v>20230601</v>
      </c>
      <c r="K9026" t="s">
        <v>6112</v>
      </c>
      <c r="L9026">
        <v>0</v>
      </c>
      <c r="M9026">
        <v>5380.83</v>
      </c>
      <c r="N9026" t="s">
        <v>37</v>
      </c>
      <c r="O9026">
        <v>20230718</v>
      </c>
    </row>
    <row r="9027" spans="1:15" x14ac:dyDescent="0.25">
      <c r="A9027" t="s">
        <v>6033</v>
      </c>
      <c r="B9027" t="s">
        <v>6034</v>
      </c>
      <c r="C9027">
        <v>1600001610</v>
      </c>
      <c r="D9027">
        <v>20230504</v>
      </c>
      <c r="E9027">
        <v>60200001</v>
      </c>
      <c r="F9027" t="s">
        <v>6573</v>
      </c>
      <c r="I9027">
        <v>30500005</v>
      </c>
      <c r="J9027">
        <v>20230504</v>
      </c>
      <c r="K9027" t="s">
        <v>2607</v>
      </c>
      <c r="L9027">
        <v>46008</v>
      </c>
      <c r="M9027">
        <v>0</v>
      </c>
    </row>
    <row r="9028" spans="1:15" x14ac:dyDescent="0.25">
      <c r="A9028" t="s">
        <v>6033</v>
      </c>
      <c r="B9028" t="s">
        <v>6034</v>
      </c>
      <c r="C9028">
        <v>1600001432</v>
      </c>
      <c r="D9028">
        <v>20230418</v>
      </c>
      <c r="E9028">
        <v>40100000</v>
      </c>
      <c r="F9028" t="s">
        <v>55</v>
      </c>
      <c r="G9028" t="s">
        <v>139</v>
      </c>
      <c r="H9028" t="s">
        <v>140</v>
      </c>
      <c r="I9028">
        <v>61941</v>
      </c>
      <c r="J9028">
        <v>20230418</v>
      </c>
      <c r="K9028" t="s">
        <v>6446</v>
      </c>
      <c r="L9028">
        <v>0</v>
      </c>
      <c r="M9028">
        <v>130</v>
      </c>
      <c r="N9028" t="s">
        <v>794</v>
      </c>
      <c r="O9028">
        <v>20230502</v>
      </c>
    </row>
    <row r="9029" spans="1:15" x14ac:dyDescent="0.25">
      <c r="A9029" t="s">
        <v>6033</v>
      </c>
      <c r="B9029" t="s">
        <v>6034</v>
      </c>
      <c r="C9029">
        <v>1600010060</v>
      </c>
      <c r="D9029">
        <v>20231001</v>
      </c>
      <c r="E9029">
        <v>61350000</v>
      </c>
      <c r="F9029" t="s">
        <v>6059</v>
      </c>
      <c r="I9029" t="s">
        <v>7049</v>
      </c>
      <c r="J9029">
        <v>20231001</v>
      </c>
      <c r="K9029" t="s">
        <v>491</v>
      </c>
      <c r="L9029">
        <v>1320</v>
      </c>
      <c r="M9029">
        <v>0</v>
      </c>
    </row>
    <row r="9030" spans="1:15" x14ac:dyDescent="0.25">
      <c r="A9030" t="s">
        <v>6033</v>
      </c>
      <c r="B9030" t="s">
        <v>6034</v>
      </c>
      <c r="C9030">
        <v>1600011394</v>
      </c>
      <c r="D9030">
        <v>20231031</v>
      </c>
      <c r="E9030">
        <v>40100000</v>
      </c>
      <c r="F9030" t="s">
        <v>55</v>
      </c>
      <c r="G9030" t="s">
        <v>2379</v>
      </c>
      <c r="H9030" t="s">
        <v>2380</v>
      </c>
      <c r="I9030">
        <v>50</v>
      </c>
      <c r="J9030">
        <v>20231031</v>
      </c>
      <c r="K9030" t="s">
        <v>6717</v>
      </c>
      <c r="L9030">
        <v>0</v>
      </c>
      <c r="M9030">
        <v>86.4</v>
      </c>
      <c r="N9030" t="s">
        <v>136</v>
      </c>
      <c r="O9030">
        <v>20231117</v>
      </c>
    </row>
    <row r="9031" spans="1:15" x14ac:dyDescent="0.25">
      <c r="A9031" t="s">
        <v>6033</v>
      </c>
      <c r="B9031" t="s">
        <v>6034</v>
      </c>
      <c r="C9031">
        <v>1600002898</v>
      </c>
      <c r="D9031">
        <v>20230524</v>
      </c>
      <c r="E9031">
        <v>44561005</v>
      </c>
      <c r="F9031" t="s">
        <v>59</v>
      </c>
      <c r="I9031">
        <v>323050216</v>
      </c>
      <c r="J9031">
        <v>20230524</v>
      </c>
      <c r="K9031" t="s">
        <v>725</v>
      </c>
      <c r="L9031">
        <v>40</v>
      </c>
      <c r="M9031">
        <v>0</v>
      </c>
      <c r="N9031" t="s">
        <v>37</v>
      </c>
      <c r="O9031">
        <v>20230718</v>
      </c>
    </row>
    <row r="9032" spans="1:15" x14ac:dyDescent="0.25">
      <c r="A9032" t="s">
        <v>6033</v>
      </c>
      <c r="B9032" t="s">
        <v>6034</v>
      </c>
      <c r="C9032">
        <v>1600003411</v>
      </c>
      <c r="D9032">
        <v>20230531</v>
      </c>
      <c r="E9032">
        <v>62410000</v>
      </c>
      <c r="F9032" t="s">
        <v>6934</v>
      </c>
      <c r="I9032" t="s">
        <v>756</v>
      </c>
      <c r="J9032">
        <v>20230531</v>
      </c>
      <c r="K9032" t="s">
        <v>757</v>
      </c>
      <c r="L9032">
        <v>1211.1099999999999</v>
      </c>
      <c r="M9032">
        <v>0</v>
      </c>
    </row>
    <row r="9033" spans="1:15" x14ac:dyDescent="0.25">
      <c r="A9033" t="s">
        <v>6033</v>
      </c>
      <c r="B9033" t="s">
        <v>6034</v>
      </c>
      <c r="C9033">
        <v>1600009850</v>
      </c>
      <c r="D9033">
        <v>20230928</v>
      </c>
      <c r="E9033">
        <v>40100000</v>
      </c>
      <c r="F9033" t="s">
        <v>55</v>
      </c>
      <c r="G9033" t="s">
        <v>2231</v>
      </c>
      <c r="H9033" t="s">
        <v>2232</v>
      </c>
      <c r="I9033">
        <v>2907</v>
      </c>
      <c r="J9033">
        <v>20230928</v>
      </c>
      <c r="K9033" t="s">
        <v>1547</v>
      </c>
      <c r="L9033">
        <v>0</v>
      </c>
      <c r="M9033">
        <v>-10.93</v>
      </c>
      <c r="N9033" t="s">
        <v>37</v>
      </c>
      <c r="O9033">
        <v>20231006</v>
      </c>
    </row>
    <row r="9034" spans="1:15" x14ac:dyDescent="0.25">
      <c r="A9034" t="s">
        <v>6033</v>
      </c>
      <c r="B9034" t="s">
        <v>6034</v>
      </c>
      <c r="C9034">
        <v>1600005117</v>
      </c>
      <c r="D9034">
        <v>20230701</v>
      </c>
      <c r="E9034">
        <v>40100000</v>
      </c>
      <c r="F9034" t="s">
        <v>55</v>
      </c>
      <c r="G9034" t="s">
        <v>1252</v>
      </c>
      <c r="H9034" t="s">
        <v>1253</v>
      </c>
      <c r="I9034" t="s">
        <v>7050</v>
      </c>
      <c r="J9034">
        <v>20230701</v>
      </c>
      <c r="K9034" t="s">
        <v>610</v>
      </c>
      <c r="L9034">
        <v>0</v>
      </c>
      <c r="M9034">
        <v>2048.92</v>
      </c>
      <c r="N9034" t="s">
        <v>794</v>
      </c>
      <c r="O9034">
        <v>20230704</v>
      </c>
    </row>
    <row r="9035" spans="1:15" x14ac:dyDescent="0.25">
      <c r="A9035" t="s">
        <v>6033</v>
      </c>
      <c r="B9035" t="s">
        <v>6034</v>
      </c>
      <c r="C9035">
        <v>1600008792</v>
      </c>
      <c r="D9035">
        <v>20230831</v>
      </c>
      <c r="E9035">
        <v>40100000</v>
      </c>
      <c r="F9035" t="s">
        <v>55</v>
      </c>
      <c r="G9035" t="s">
        <v>573</v>
      </c>
      <c r="H9035" t="s">
        <v>574</v>
      </c>
      <c r="I9035" t="s">
        <v>7051</v>
      </c>
      <c r="J9035">
        <v>20230831</v>
      </c>
      <c r="K9035" t="s">
        <v>7052</v>
      </c>
      <c r="L9035">
        <v>0</v>
      </c>
      <c r="M9035">
        <v>414.53</v>
      </c>
      <c r="N9035" t="s">
        <v>2746</v>
      </c>
      <c r="O9035">
        <v>20230915</v>
      </c>
    </row>
    <row r="9036" spans="1:15" x14ac:dyDescent="0.25">
      <c r="A9036" t="s">
        <v>6033</v>
      </c>
      <c r="B9036" t="s">
        <v>6034</v>
      </c>
      <c r="C9036">
        <v>1600009964</v>
      </c>
      <c r="D9036">
        <v>20230929</v>
      </c>
      <c r="E9036">
        <v>60265000</v>
      </c>
      <c r="F9036" t="s">
        <v>6486</v>
      </c>
      <c r="I9036" t="s">
        <v>3651</v>
      </c>
      <c r="J9036">
        <v>20230929</v>
      </c>
      <c r="K9036" t="s">
        <v>3652</v>
      </c>
      <c r="L9036">
        <v>1142.4000000000001</v>
      </c>
      <c r="M9036">
        <v>0</v>
      </c>
    </row>
    <row r="9037" spans="1:15" x14ac:dyDescent="0.25">
      <c r="A9037" t="s">
        <v>6033</v>
      </c>
      <c r="B9037" t="s">
        <v>6034</v>
      </c>
      <c r="C9037">
        <v>1600001488</v>
      </c>
      <c r="D9037">
        <v>20230430</v>
      </c>
      <c r="E9037">
        <v>40100000</v>
      </c>
      <c r="F9037" t="s">
        <v>55</v>
      </c>
      <c r="G9037" t="s">
        <v>2180</v>
      </c>
      <c r="H9037" t="s">
        <v>2181</v>
      </c>
      <c r="I9037" t="s">
        <v>3737</v>
      </c>
      <c r="J9037">
        <v>20230430</v>
      </c>
      <c r="K9037" t="s">
        <v>7053</v>
      </c>
      <c r="L9037">
        <v>0</v>
      </c>
      <c r="M9037">
        <v>555.24</v>
      </c>
      <c r="N9037" t="s">
        <v>83</v>
      </c>
      <c r="O9037">
        <v>20230602</v>
      </c>
    </row>
    <row r="9038" spans="1:15" x14ac:dyDescent="0.25">
      <c r="A9038" t="s">
        <v>6033</v>
      </c>
      <c r="B9038" t="s">
        <v>6034</v>
      </c>
      <c r="C9038">
        <v>1600009921</v>
      </c>
      <c r="D9038">
        <v>20230913</v>
      </c>
      <c r="E9038">
        <v>40100000</v>
      </c>
      <c r="F9038" t="s">
        <v>55</v>
      </c>
      <c r="G9038" t="s">
        <v>133</v>
      </c>
      <c r="H9038" t="s">
        <v>134</v>
      </c>
      <c r="I9038">
        <v>1314</v>
      </c>
      <c r="J9038">
        <v>20230913</v>
      </c>
      <c r="K9038" t="s">
        <v>6171</v>
      </c>
      <c r="L9038">
        <v>0</v>
      </c>
      <c r="M9038">
        <v>80.400000000000006</v>
      </c>
      <c r="N9038" t="s">
        <v>324</v>
      </c>
      <c r="O9038">
        <v>20231103</v>
      </c>
    </row>
    <row r="9039" spans="1:15" x14ac:dyDescent="0.25">
      <c r="A9039" t="s">
        <v>6033</v>
      </c>
      <c r="B9039" t="s">
        <v>6034</v>
      </c>
      <c r="C9039">
        <v>1600007276</v>
      </c>
      <c r="D9039">
        <v>20230806</v>
      </c>
      <c r="E9039">
        <v>40100000</v>
      </c>
      <c r="F9039" t="s">
        <v>55</v>
      </c>
      <c r="G9039" t="s">
        <v>763</v>
      </c>
      <c r="H9039" t="s">
        <v>764</v>
      </c>
      <c r="I9039">
        <v>20000299190823</v>
      </c>
      <c r="J9039">
        <v>20230806</v>
      </c>
      <c r="K9039" t="s">
        <v>3082</v>
      </c>
      <c r="L9039">
        <v>0</v>
      </c>
      <c r="M9039">
        <v>130.80000000000001</v>
      </c>
      <c r="N9039" t="s">
        <v>353</v>
      </c>
      <c r="O9039">
        <v>20230822</v>
      </c>
    </row>
    <row r="9040" spans="1:15" x14ac:dyDescent="0.25">
      <c r="A9040" t="s">
        <v>6033</v>
      </c>
      <c r="B9040" t="s">
        <v>6034</v>
      </c>
      <c r="C9040">
        <v>1600010092</v>
      </c>
      <c r="D9040">
        <v>20231024</v>
      </c>
      <c r="E9040">
        <v>44561005</v>
      </c>
      <c r="F9040" t="s">
        <v>59</v>
      </c>
      <c r="I9040">
        <v>110230019</v>
      </c>
      <c r="J9040">
        <v>20231024</v>
      </c>
      <c r="K9040" t="s">
        <v>1241</v>
      </c>
      <c r="L9040">
        <v>298.10000000000002</v>
      </c>
      <c r="M9040">
        <v>0</v>
      </c>
      <c r="N9040" t="s">
        <v>27</v>
      </c>
      <c r="O9040">
        <v>20231124</v>
      </c>
    </row>
    <row r="9041" spans="1:15" x14ac:dyDescent="0.25">
      <c r="A9041" t="s">
        <v>6033</v>
      </c>
      <c r="B9041" t="s">
        <v>6034</v>
      </c>
      <c r="C9041">
        <v>1600005950</v>
      </c>
      <c r="D9041">
        <v>20230630</v>
      </c>
      <c r="E9041">
        <v>61550001</v>
      </c>
      <c r="F9041" t="s">
        <v>6100</v>
      </c>
      <c r="I9041" t="s">
        <v>4605</v>
      </c>
      <c r="J9041">
        <v>20230630</v>
      </c>
      <c r="K9041" t="s">
        <v>4606</v>
      </c>
      <c r="L9041">
        <v>918.21</v>
      </c>
      <c r="M9041">
        <v>0</v>
      </c>
    </row>
    <row r="9042" spans="1:15" x14ac:dyDescent="0.25">
      <c r="A9042" t="s">
        <v>6033</v>
      </c>
      <c r="B9042" t="s">
        <v>6034</v>
      </c>
      <c r="C9042">
        <v>1600001706</v>
      </c>
      <c r="D9042">
        <v>20230401</v>
      </c>
      <c r="E9042">
        <v>60610003</v>
      </c>
      <c r="F9042" t="s">
        <v>7054</v>
      </c>
      <c r="I9042">
        <v>1110003466048</v>
      </c>
      <c r="J9042">
        <v>20230401</v>
      </c>
      <c r="K9042" t="s">
        <v>3537</v>
      </c>
      <c r="L9042">
        <v>3134.06</v>
      </c>
      <c r="M9042">
        <v>0</v>
      </c>
    </row>
    <row r="9043" spans="1:15" x14ac:dyDescent="0.25">
      <c r="A9043" t="s">
        <v>6033</v>
      </c>
      <c r="B9043" t="s">
        <v>6034</v>
      </c>
      <c r="C9043">
        <v>1600008034</v>
      </c>
      <c r="D9043">
        <v>20230823</v>
      </c>
      <c r="E9043">
        <v>61550001</v>
      </c>
      <c r="F9043" t="s">
        <v>6100</v>
      </c>
      <c r="I9043">
        <v>8000040</v>
      </c>
      <c r="J9043">
        <v>20230823</v>
      </c>
      <c r="K9043" t="s">
        <v>4877</v>
      </c>
      <c r="L9043">
        <v>1063</v>
      </c>
      <c r="M9043">
        <v>0</v>
      </c>
    </row>
    <row r="9044" spans="1:15" x14ac:dyDescent="0.25">
      <c r="A9044" t="s">
        <v>6033</v>
      </c>
      <c r="B9044" t="s">
        <v>6034</v>
      </c>
      <c r="C9044">
        <v>1600000735</v>
      </c>
      <c r="D9044">
        <v>20230401</v>
      </c>
      <c r="E9044">
        <v>62570000</v>
      </c>
      <c r="F9044" t="s">
        <v>6109</v>
      </c>
      <c r="I9044">
        <v>43</v>
      </c>
      <c r="J9044">
        <v>20230401</v>
      </c>
      <c r="K9044" t="s">
        <v>6764</v>
      </c>
      <c r="L9044">
        <v>144.99</v>
      </c>
      <c r="M9044">
        <v>0</v>
      </c>
    </row>
    <row r="9045" spans="1:15" x14ac:dyDescent="0.25">
      <c r="A9045" t="s">
        <v>6033</v>
      </c>
      <c r="B9045" t="s">
        <v>6034</v>
      </c>
      <c r="C9045">
        <v>1600008245</v>
      </c>
      <c r="D9045">
        <v>20230901</v>
      </c>
      <c r="E9045">
        <v>61350000</v>
      </c>
      <c r="F9045" t="s">
        <v>6059</v>
      </c>
      <c r="I9045" t="s">
        <v>7055</v>
      </c>
      <c r="J9045">
        <v>20230901</v>
      </c>
      <c r="K9045" t="s">
        <v>683</v>
      </c>
      <c r="L9045">
        <v>1320</v>
      </c>
      <c r="M9045">
        <v>0</v>
      </c>
    </row>
    <row r="9046" spans="1:15" x14ac:dyDescent="0.25">
      <c r="A9046" t="s">
        <v>6033</v>
      </c>
      <c r="B9046" t="s">
        <v>6034</v>
      </c>
      <c r="C9046">
        <v>1600005288</v>
      </c>
      <c r="D9046">
        <v>20230601</v>
      </c>
      <c r="E9046">
        <v>40100000</v>
      </c>
      <c r="F9046" t="s">
        <v>55</v>
      </c>
      <c r="G9046" t="s">
        <v>1060</v>
      </c>
      <c r="H9046" t="s">
        <v>1061</v>
      </c>
      <c r="I9046">
        <v>356000881</v>
      </c>
      <c r="J9046">
        <v>20230601</v>
      </c>
      <c r="K9046" t="s">
        <v>6607</v>
      </c>
      <c r="L9046">
        <v>0</v>
      </c>
      <c r="M9046">
        <v>32285</v>
      </c>
      <c r="N9046" t="s">
        <v>83</v>
      </c>
      <c r="O9046">
        <v>20230706</v>
      </c>
    </row>
    <row r="9047" spans="1:15" x14ac:dyDescent="0.25">
      <c r="A9047" t="s">
        <v>6033</v>
      </c>
      <c r="B9047" t="s">
        <v>6034</v>
      </c>
      <c r="C9047">
        <v>1600010025</v>
      </c>
      <c r="D9047">
        <v>20231001</v>
      </c>
      <c r="E9047">
        <v>40100000</v>
      </c>
      <c r="F9047" t="s">
        <v>55</v>
      </c>
      <c r="G9047" t="s">
        <v>488</v>
      </c>
      <c r="H9047" t="s">
        <v>489</v>
      </c>
      <c r="I9047" t="s">
        <v>7056</v>
      </c>
      <c r="J9047">
        <v>20231001</v>
      </c>
      <c r="K9047" t="s">
        <v>217</v>
      </c>
      <c r="L9047">
        <v>0</v>
      </c>
      <c r="M9047">
        <v>1584</v>
      </c>
      <c r="N9047" t="s">
        <v>1016</v>
      </c>
      <c r="O9047">
        <v>20231023</v>
      </c>
    </row>
    <row r="9048" spans="1:15" x14ac:dyDescent="0.25">
      <c r="A9048" t="s">
        <v>6033</v>
      </c>
      <c r="B9048" t="s">
        <v>6034</v>
      </c>
      <c r="C9048">
        <v>1600000077</v>
      </c>
      <c r="D9048">
        <v>20230401</v>
      </c>
      <c r="E9048">
        <v>44561005</v>
      </c>
      <c r="F9048" t="s">
        <v>59</v>
      </c>
      <c r="I9048" t="s">
        <v>6664</v>
      </c>
      <c r="J9048">
        <v>20230401</v>
      </c>
      <c r="K9048" t="s">
        <v>217</v>
      </c>
      <c r="L9048">
        <v>264</v>
      </c>
      <c r="M9048">
        <v>0</v>
      </c>
      <c r="N9048" t="s">
        <v>54</v>
      </c>
      <c r="O9048">
        <v>20230522</v>
      </c>
    </row>
    <row r="9049" spans="1:15" x14ac:dyDescent="0.25">
      <c r="A9049" t="s">
        <v>6033</v>
      </c>
      <c r="B9049" t="s">
        <v>6034</v>
      </c>
      <c r="C9049">
        <v>1600002166</v>
      </c>
      <c r="D9049">
        <v>20230502</v>
      </c>
      <c r="E9049">
        <v>44561003</v>
      </c>
      <c r="F9049" t="s">
        <v>89</v>
      </c>
      <c r="I9049">
        <v>1010</v>
      </c>
      <c r="J9049">
        <v>20230502</v>
      </c>
      <c r="K9049" t="s">
        <v>6395</v>
      </c>
      <c r="L9049">
        <v>6.56</v>
      </c>
      <c r="M9049">
        <v>0</v>
      </c>
      <c r="N9049" t="s">
        <v>83</v>
      </c>
      <c r="O9049">
        <v>20230622</v>
      </c>
    </row>
    <row r="9050" spans="1:15" x14ac:dyDescent="0.25">
      <c r="A9050" t="s">
        <v>6033</v>
      </c>
      <c r="B9050" t="s">
        <v>6034</v>
      </c>
      <c r="C9050">
        <v>1600007993</v>
      </c>
      <c r="D9050">
        <v>20230818</v>
      </c>
      <c r="E9050">
        <v>40100000</v>
      </c>
      <c r="F9050" t="s">
        <v>55</v>
      </c>
      <c r="G9050" t="s">
        <v>1607</v>
      </c>
      <c r="H9050" t="s">
        <v>1608</v>
      </c>
      <c r="I9050" t="s">
        <v>4152</v>
      </c>
      <c r="J9050">
        <v>20230818</v>
      </c>
      <c r="K9050" t="s">
        <v>4153</v>
      </c>
      <c r="L9050">
        <v>0</v>
      </c>
      <c r="M9050">
        <v>562.79999999999995</v>
      </c>
      <c r="N9050" t="s">
        <v>34</v>
      </c>
      <c r="O9050">
        <v>20230829</v>
      </c>
    </row>
    <row r="9051" spans="1:15" x14ac:dyDescent="0.25">
      <c r="A9051" t="s">
        <v>6033</v>
      </c>
      <c r="B9051" t="s">
        <v>6034</v>
      </c>
      <c r="C9051">
        <v>1600002046</v>
      </c>
      <c r="D9051">
        <v>20230430</v>
      </c>
      <c r="E9051">
        <v>61320000</v>
      </c>
      <c r="F9051" t="s">
        <v>6173</v>
      </c>
      <c r="I9051" t="s">
        <v>4844</v>
      </c>
      <c r="J9051">
        <v>20230430</v>
      </c>
      <c r="K9051" t="s">
        <v>4845</v>
      </c>
      <c r="L9051">
        <v>300</v>
      </c>
      <c r="M9051">
        <v>0</v>
      </c>
    </row>
    <row r="9052" spans="1:15" x14ac:dyDescent="0.25">
      <c r="A9052" t="s">
        <v>6033</v>
      </c>
      <c r="B9052" t="s">
        <v>6034</v>
      </c>
      <c r="C9052">
        <v>1600004062</v>
      </c>
      <c r="D9052">
        <v>20230616</v>
      </c>
      <c r="E9052">
        <v>44561005</v>
      </c>
      <c r="F9052" t="s">
        <v>59</v>
      </c>
      <c r="I9052" t="s">
        <v>6047</v>
      </c>
      <c r="J9052">
        <v>20230616</v>
      </c>
      <c r="K9052" t="s">
        <v>1518</v>
      </c>
      <c r="L9052">
        <v>650</v>
      </c>
      <c r="M9052">
        <v>0</v>
      </c>
      <c r="N9052" t="s">
        <v>37</v>
      </c>
      <c r="O9052">
        <v>20230718</v>
      </c>
    </row>
    <row r="9053" spans="1:15" x14ac:dyDescent="0.25">
      <c r="A9053" t="s">
        <v>6033</v>
      </c>
      <c r="B9053" t="s">
        <v>6034</v>
      </c>
      <c r="C9053">
        <v>1600001112</v>
      </c>
      <c r="D9053">
        <v>20230515</v>
      </c>
      <c r="E9053">
        <v>40100000</v>
      </c>
      <c r="F9053" t="s">
        <v>55</v>
      </c>
      <c r="G9053" t="s">
        <v>144</v>
      </c>
      <c r="H9053" t="s">
        <v>145</v>
      </c>
      <c r="I9053">
        <v>105230068</v>
      </c>
      <c r="J9053">
        <v>20230515</v>
      </c>
      <c r="K9053" t="s">
        <v>848</v>
      </c>
      <c r="L9053">
        <v>0</v>
      </c>
      <c r="M9053">
        <v>591.07000000000005</v>
      </c>
      <c r="N9053" t="s">
        <v>437</v>
      </c>
      <c r="O9053">
        <v>20230516</v>
      </c>
    </row>
    <row r="9054" spans="1:15" x14ac:dyDescent="0.25">
      <c r="A9054" t="s">
        <v>6033</v>
      </c>
      <c r="B9054" t="s">
        <v>6034</v>
      </c>
      <c r="C9054">
        <v>1600003201</v>
      </c>
      <c r="D9054">
        <v>20230620</v>
      </c>
      <c r="E9054">
        <v>40100000</v>
      </c>
      <c r="F9054" t="s">
        <v>55</v>
      </c>
      <c r="G9054" t="s">
        <v>178</v>
      </c>
      <c r="H9054" t="s">
        <v>179</v>
      </c>
      <c r="I9054">
        <v>106230035</v>
      </c>
      <c r="J9054">
        <v>20230620</v>
      </c>
      <c r="K9054" t="s">
        <v>429</v>
      </c>
      <c r="L9054">
        <v>0</v>
      </c>
      <c r="M9054">
        <v>1644.35</v>
      </c>
      <c r="N9054" t="s">
        <v>1508</v>
      </c>
      <c r="O9054">
        <v>20230627</v>
      </c>
    </row>
    <row r="9055" spans="1:15" x14ac:dyDescent="0.25">
      <c r="A9055" t="s">
        <v>6033</v>
      </c>
      <c r="B9055" t="s">
        <v>6034</v>
      </c>
      <c r="C9055">
        <v>1600005265</v>
      </c>
      <c r="D9055">
        <v>20230607</v>
      </c>
      <c r="E9055">
        <v>44561005</v>
      </c>
      <c r="F9055" t="s">
        <v>59</v>
      </c>
      <c r="I9055">
        <v>20430856</v>
      </c>
      <c r="J9055">
        <v>20230607</v>
      </c>
      <c r="K9055" t="s">
        <v>6700</v>
      </c>
      <c r="L9055">
        <v>20.399999999999999</v>
      </c>
      <c r="M9055">
        <v>0</v>
      </c>
      <c r="N9055" t="s">
        <v>80</v>
      </c>
      <c r="O9055">
        <v>20230821</v>
      </c>
    </row>
    <row r="9056" spans="1:15" x14ac:dyDescent="0.25">
      <c r="A9056" t="s">
        <v>6033</v>
      </c>
      <c r="B9056" t="s">
        <v>6034</v>
      </c>
      <c r="C9056">
        <v>1600002271</v>
      </c>
      <c r="D9056">
        <v>20230401</v>
      </c>
      <c r="E9056">
        <v>40100000</v>
      </c>
      <c r="F9056" t="s">
        <v>55</v>
      </c>
      <c r="G9056" t="s">
        <v>5163</v>
      </c>
      <c r="H9056" t="s">
        <v>5164</v>
      </c>
      <c r="I9056" t="s">
        <v>5165</v>
      </c>
      <c r="J9056">
        <v>20230401</v>
      </c>
      <c r="K9056" t="s">
        <v>5166</v>
      </c>
      <c r="L9056">
        <v>0</v>
      </c>
      <c r="M9056">
        <v>3420</v>
      </c>
      <c r="N9056" t="s">
        <v>54</v>
      </c>
      <c r="O9056">
        <v>20230519</v>
      </c>
    </row>
    <row r="9057" spans="1:15" x14ac:dyDescent="0.25">
      <c r="A9057" t="s">
        <v>6033</v>
      </c>
      <c r="B9057" t="s">
        <v>6034</v>
      </c>
      <c r="C9057">
        <v>1600010323</v>
      </c>
      <c r="D9057">
        <v>20231006</v>
      </c>
      <c r="E9057">
        <v>44561005</v>
      </c>
      <c r="F9057" t="s">
        <v>59</v>
      </c>
      <c r="I9057">
        <v>20000308821023</v>
      </c>
      <c r="J9057">
        <v>20231006</v>
      </c>
      <c r="K9057" t="s">
        <v>7057</v>
      </c>
      <c r="L9057">
        <v>21.8</v>
      </c>
      <c r="M9057">
        <v>0</v>
      </c>
      <c r="N9057" t="s">
        <v>27</v>
      </c>
      <c r="O9057">
        <v>20231124</v>
      </c>
    </row>
    <row r="9058" spans="1:15" x14ac:dyDescent="0.25">
      <c r="A9058" t="s">
        <v>6033</v>
      </c>
      <c r="B9058" t="s">
        <v>6034</v>
      </c>
      <c r="C9058">
        <v>1600006788</v>
      </c>
      <c r="D9058">
        <v>20230821</v>
      </c>
      <c r="E9058">
        <v>61220000</v>
      </c>
      <c r="F9058" t="s">
        <v>6117</v>
      </c>
      <c r="I9058">
        <v>108230043</v>
      </c>
      <c r="J9058">
        <v>20230821</v>
      </c>
      <c r="K9058" t="s">
        <v>1494</v>
      </c>
      <c r="L9058">
        <v>1481.55</v>
      </c>
      <c r="M9058">
        <v>0</v>
      </c>
    </row>
    <row r="9059" spans="1:15" x14ac:dyDescent="0.25">
      <c r="A9059" t="s">
        <v>6033</v>
      </c>
      <c r="B9059" t="s">
        <v>6034</v>
      </c>
      <c r="C9059">
        <v>1600006591</v>
      </c>
      <c r="D9059">
        <v>20230725</v>
      </c>
      <c r="E9059">
        <v>40100000</v>
      </c>
      <c r="F9059" t="s">
        <v>55</v>
      </c>
      <c r="G9059" t="s">
        <v>133</v>
      </c>
      <c r="H9059" t="s">
        <v>134</v>
      </c>
      <c r="I9059">
        <v>20312135</v>
      </c>
      <c r="J9059">
        <v>20230725</v>
      </c>
      <c r="K9059" t="s">
        <v>741</v>
      </c>
      <c r="L9059">
        <v>0</v>
      </c>
      <c r="M9059">
        <v>161.1</v>
      </c>
      <c r="N9059" t="s">
        <v>1708</v>
      </c>
      <c r="O9059">
        <v>20230823</v>
      </c>
    </row>
    <row r="9060" spans="1:15" x14ac:dyDescent="0.25">
      <c r="A9060" t="s">
        <v>6033</v>
      </c>
      <c r="B9060" t="s">
        <v>6034</v>
      </c>
      <c r="C9060">
        <v>1600006587</v>
      </c>
      <c r="D9060">
        <v>20230731</v>
      </c>
      <c r="E9060">
        <v>44561005</v>
      </c>
      <c r="F9060" t="s">
        <v>59</v>
      </c>
      <c r="I9060" t="s">
        <v>7058</v>
      </c>
      <c r="J9060">
        <v>20230731</v>
      </c>
      <c r="K9060" t="s">
        <v>7059</v>
      </c>
      <c r="L9060">
        <v>144</v>
      </c>
      <c r="M9060">
        <v>0</v>
      </c>
      <c r="N9060" t="s">
        <v>80</v>
      </c>
      <c r="O9060">
        <v>20230821</v>
      </c>
    </row>
    <row r="9061" spans="1:15" x14ac:dyDescent="0.25">
      <c r="A9061" t="s">
        <v>6033</v>
      </c>
      <c r="B9061" t="s">
        <v>6034</v>
      </c>
      <c r="C9061">
        <v>1600010400</v>
      </c>
      <c r="D9061">
        <v>20230930</v>
      </c>
      <c r="E9061">
        <v>61320000</v>
      </c>
      <c r="F9061" t="s">
        <v>6173</v>
      </c>
      <c r="I9061" t="s">
        <v>307</v>
      </c>
      <c r="J9061">
        <v>20230930</v>
      </c>
      <c r="K9061" t="s">
        <v>308</v>
      </c>
      <c r="L9061">
        <v>120</v>
      </c>
      <c r="M9061">
        <v>0</v>
      </c>
    </row>
    <row r="9062" spans="1:15" x14ac:dyDescent="0.25">
      <c r="A9062" t="s">
        <v>6033</v>
      </c>
      <c r="B9062" t="s">
        <v>6034</v>
      </c>
      <c r="C9062">
        <v>1600006525</v>
      </c>
      <c r="D9062">
        <v>20230701</v>
      </c>
      <c r="E9062">
        <v>40100000</v>
      </c>
      <c r="F9062" t="s">
        <v>55</v>
      </c>
      <c r="G9062" t="s">
        <v>139</v>
      </c>
      <c r="H9062" t="s">
        <v>140</v>
      </c>
      <c r="I9062">
        <v>147485</v>
      </c>
      <c r="J9062">
        <v>20230701</v>
      </c>
      <c r="K9062" t="s">
        <v>6591</v>
      </c>
      <c r="L9062">
        <v>0</v>
      </c>
      <c r="M9062">
        <v>92.55</v>
      </c>
      <c r="N9062" t="s">
        <v>437</v>
      </c>
      <c r="O9062">
        <v>20230731</v>
      </c>
    </row>
    <row r="9063" spans="1:15" x14ac:dyDescent="0.25">
      <c r="A9063" t="s">
        <v>6033</v>
      </c>
      <c r="B9063" t="s">
        <v>6034</v>
      </c>
      <c r="C9063">
        <v>1600006730</v>
      </c>
      <c r="D9063">
        <v>20230810</v>
      </c>
      <c r="E9063">
        <v>40100000</v>
      </c>
      <c r="F9063" t="s">
        <v>55</v>
      </c>
      <c r="G9063" t="s">
        <v>208</v>
      </c>
      <c r="H9063" t="s">
        <v>209</v>
      </c>
      <c r="I9063" t="s">
        <v>6320</v>
      </c>
      <c r="J9063">
        <v>20230810</v>
      </c>
      <c r="K9063" t="s">
        <v>211</v>
      </c>
      <c r="L9063">
        <v>0</v>
      </c>
      <c r="M9063">
        <v>1780.8</v>
      </c>
      <c r="N9063" t="s">
        <v>1999</v>
      </c>
      <c r="O9063">
        <v>20230811</v>
      </c>
    </row>
    <row r="9064" spans="1:15" x14ac:dyDescent="0.25">
      <c r="A9064" t="s">
        <v>6033</v>
      </c>
      <c r="B9064" t="s">
        <v>6034</v>
      </c>
      <c r="C9064">
        <v>1600005031</v>
      </c>
      <c r="D9064">
        <v>20230710</v>
      </c>
      <c r="E9064">
        <v>61220000</v>
      </c>
      <c r="F9064" t="s">
        <v>6117</v>
      </c>
      <c r="I9064">
        <v>107230024</v>
      </c>
      <c r="J9064">
        <v>20230710</v>
      </c>
      <c r="K9064" t="s">
        <v>744</v>
      </c>
      <c r="L9064">
        <v>1496.22</v>
      </c>
      <c r="M9064">
        <v>0</v>
      </c>
    </row>
    <row r="9065" spans="1:15" x14ac:dyDescent="0.25">
      <c r="A9065" t="s">
        <v>6033</v>
      </c>
      <c r="B9065" t="s">
        <v>6034</v>
      </c>
      <c r="C9065">
        <v>1600006723</v>
      </c>
      <c r="D9065">
        <v>20230817</v>
      </c>
      <c r="E9065">
        <v>61350000</v>
      </c>
      <c r="F9065" t="s">
        <v>6059</v>
      </c>
      <c r="I9065" t="s">
        <v>7060</v>
      </c>
      <c r="J9065">
        <v>20230817</v>
      </c>
      <c r="K9065" t="s">
        <v>1793</v>
      </c>
      <c r="L9065">
        <v>1114.03</v>
      </c>
      <c r="M9065">
        <v>0</v>
      </c>
    </row>
    <row r="9066" spans="1:15" x14ac:dyDescent="0.25">
      <c r="A9066" t="s">
        <v>6033</v>
      </c>
      <c r="B9066" t="s">
        <v>6034</v>
      </c>
      <c r="C9066">
        <v>1600006074</v>
      </c>
      <c r="D9066">
        <v>20230701</v>
      </c>
      <c r="E9066">
        <v>40100000</v>
      </c>
      <c r="F9066" t="s">
        <v>55</v>
      </c>
      <c r="G9066" t="s">
        <v>5566</v>
      </c>
      <c r="H9066" t="s">
        <v>5567</v>
      </c>
      <c r="I9066" t="s">
        <v>7061</v>
      </c>
      <c r="J9066">
        <v>20230701</v>
      </c>
      <c r="K9066" t="s">
        <v>7062</v>
      </c>
      <c r="L9066">
        <v>0</v>
      </c>
      <c r="M9066">
        <v>720</v>
      </c>
      <c r="N9066" t="s">
        <v>80</v>
      </c>
      <c r="O9066">
        <v>20230804</v>
      </c>
    </row>
    <row r="9067" spans="1:15" x14ac:dyDescent="0.25">
      <c r="A9067" t="s">
        <v>6033</v>
      </c>
      <c r="B9067" t="s">
        <v>6034</v>
      </c>
      <c r="C9067">
        <v>1600008481</v>
      </c>
      <c r="D9067">
        <v>20230831</v>
      </c>
      <c r="E9067">
        <v>40100000</v>
      </c>
      <c r="F9067" t="s">
        <v>55</v>
      </c>
      <c r="G9067" t="s">
        <v>3801</v>
      </c>
      <c r="H9067" t="s">
        <v>3802</v>
      </c>
      <c r="I9067" t="s">
        <v>3803</v>
      </c>
      <c r="J9067">
        <v>20230831</v>
      </c>
      <c r="K9067" t="s">
        <v>6599</v>
      </c>
      <c r="L9067">
        <v>0</v>
      </c>
      <c r="M9067">
        <v>1620</v>
      </c>
      <c r="N9067" t="s">
        <v>83</v>
      </c>
      <c r="O9067">
        <v>20230915</v>
      </c>
    </row>
    <row r="9068" spans="1:15" x14ac:dyDescent="0.25">
      <c r="A9068" t="s">
        <v>6033</v>
      </c>
      <c r="B9068" t="s">
        <v>6034</v>
      </c>
      <c r="C9068">
        <v>1600012107</v>
      </c>
      <c r="D9068">
        <v>20231005</v>
      </c>
      <c r="E9068">
        <v>61550001</v>
      </c>
      <c r="F9068" t="s">
        <v>6100</v>
      </c>
      <c r="I9068">
        <v>110230316</v>
      </c>
      <c r="J9068">
        <v>20231005</v>
      </c>
      <c r="K9068" t="s">
        <v>6509</v>
      </c>
      <c r="L9068">
        <v>462.5</v>
      </c>
      <c r="M9068">
        <v>0</v>
      </c>
    </row>
    <row r="9069" spans="1:15" x14ac:dyDescent="0.25">
      <c r="A9069" t="s">
        <v>6033</v>
      </c>
      <c r="B9069" t="s">
        <v>6034</v>
      </c>
      <c r="C9069">
        <v>1600000730</v>
      </c>
      <c r="D9069">
        <v>20230424</v>
      </c>
      <c r="E9069">
        <v>61550003</v>
      </c>
      <c r="F9069" t="s">
        <v>6074</v>
      </c>
      <c r="I9069">
        <v>212695158</v>
      </c>
      <c r="J9069">
        <v>20230424</v>
      </c>
      <c r="K9069" t="s">
        <v>5087</v>
      </c>
      <c r="L9069">
        <v>60.52</v>
      </c>
      <c r="M9069">
        <v>0</v>
      </c>
    </row>
    <row r="9070" spans="1:15" x14ac:dyDescent="0.25">
      <c r="A9070" t="s">
        <v>6033</v>
      </c>
      <c r="B9070" t="s">
        <v>6034</v>
      </c>
      <c r="C9070">
        <v>1600007048</v>
      </c>
      <c r="D9070">
        <v>20230727</v>
      </c>
      <c r="E9070">
        <v>61550001</v>
      </c>
      <c r="F9070" t="s">
        <v>6100</v>
      </c>
      <c r="I9070">
        <v>20390160</v>
      </c>
      <c r="J9070">
        <v>20230727</v>
      </c>
      <c r="K9070" t="s">
        <v>7063</v>
      </c>
      <c r="L9070">
        <v>-24.72</v>
      </c>
      <c r="M9070">
        <v>0</v>
      </c>
    </row>
    <row r="9071" spans="1:15" x14ac:dyDescent="0.25">
      <c r="A9071" t="s">
        <v>6033</v>
      </c>
      <c r="B9071" t="s">
        <v>6034</v>
      </c>
      <c r="C9071">
        <v>1600003659</v>
      </c>
      <c r="D9071">
        <v>20230604</v>
      </c>
      <c r="E9071">
        <v>62110000</v>
      </c>
      <c r="F9071" t="s">
        <v>6098</v>
      </c>
      <c r="I9071" t="s">
        <v>7064</v>
      </c>
      <c r="J9071">
        <v>20230604</v>
      </c>
      <c r="K9071" t="s">
        <v>7065</v>
      </c>
      <c r="L9071">
        <v>480.18</v>
      </c>
      <c r="M9071">
        <v>0</v>
      </c>
    </row>
    <row r="9072" spans="1:15" x14ac:dyDescent="0.25">
      <c r="A9072" t="s">
        <v>6033</v>
      </c>
      <c r="B9072" t="s">
        <v>6034</v>
      </c>
      <c r="C9072">
        <v>1600009479</v>
      </c>
      <c r="D9072">
        <v>20230915</v>
      </c>
      <c r="E9072">
        <v>44561005</v>
      </c>
      <c r="F9072" t="s">
        <v>59</v>
      </c>
      <c r="I9072" t="s">
        <v>7066</v>
      </c>
      <c r="J9072">
        <v>20230915</v>
      </c>
      <c r="K9072" t="s">
        <v>7067</v>
      </c>
      <c r="L9072">
        <v>12968.77</v>
      </c>
      <c r="M9072">
        <v>0</v>
      </c>
      <c r="N9072" t="s">
        <v>34</v>
      </c>
      <c r="O9072">
        <v>20231024</v>
      </c>
    </row>
    <row r="9073" spans="1:15" x14ac:dyDescent="0.25">
      <c r="A9073" t="s">
        <v>6033</v>
      </c>
      <c r="B9073" t="s">
        <v>6034</v>
      </c>
      <c r="C9073">
        <v>1600006708</v>
      </c>
      <c r="D9073">
        <v>20230801</v>
      </c>
      <c r="E9073">
        <v>61350000</v>
      </c>
      <c r="F9073" t="s">
        <v>6059</v>
      </c>
      <c r="I9073" t="s">
        <v>7068</v>
      </c>
      <c r="J9073">
        <v>20230801</v>
      </c>
      <c r="K9073" t="s">
        <v>610</v>
      </c>
      <c r="L9073">
        <v>1707.43</v>
      </c>
      <c r="M9073">
        <v>0</v>
      </c>
    </row>
    <row r="9074" spans="1:15" x14ac:dyDescent="0.25">
      <c r="A9074" t="s">
        <v>6033</v>
      </c>
      <c r="B9074" t="s">
        <v>6034</v>
      </c>
      <c r="C9074">
        <v>1600003230</v>
      </c>
      <c r="D9074">
        <v>20230601</v>
      </c>
      <c r="E9074">
        <v>44561005</v>
      </c>
      <c r="F9074" t="s">
        <v>59</v>
      </c>
      <c r="I9074">
        <v>106230064</v>
      </c>
      <c r="J9074">
        <v>20230601</v>
      </c>
      <c r="K9074" t="s">
        <v>2274</v>
      </c>
      <c r="L9074">
        <v>312</v>
      </c>
      <c r="M9074">
        <v>0</v>
      </c>
      <c r="N9074" t="s">
        <v>37</v>
      </c>
      <c r="O9074">
        <v>20230718</v>
      </c>
    </row>
    <row r="9075" spans="1:15" x14ac:dyDescent="0.25">
      <c r="A9075" t="s">
        <v>6033</v>
      </c>
      <c r="B9075" t="s">
        <v>6034</v>
      </c>
      <c r="C9075">
        <v>1600010023</v>
      </c>
      <c r="D9075">
        <v>20231001</v>
      </c>
      <c r="E9075">
        <v>44561005</v>
      </c>
      <c r="F9075" t="s">
        <v>59</v>
      </c>
      <c r="I9075" t="s">
        <v>7069</v>
      </c>
      <c r="J9075">
        <v>20231001</v>
      </c>
      <c r="K9075" t="s">
        <v>610</v>
      </c>
      <c r="L9075">
        <v>341.49</v>
      </c>
      <c r="M9075">
        <v>0</v>
      </c>
      <c r="N9075" t="s">
        <v>27</v>
      </c>
      <c r="O9075">
        <v>20231124</v>
      </c>
    </row>
    <row r="9076" spans="1:15" x14ac:dyDescent="0.25">
      <c r="A9076" t="s">
        <v>6033</v>
      </c>
      <c r="B9076" t="s">
        <v>6034</v>
      </c>
      <c r="C9076">
        <v>1600005234</v>
      </c>
      <c r="D9076">
        <v>20230630</v>
      </c>
      <c r="E9076">
        <v>61550006</v>
      </c>
      <c r="F9076" t="s">
        <v>6064</v>
      </c>
      <c r="I9076" t="s">
        <v>373</v>
      </c>
      <c r="J9076">
        <v>20230630</v>
      </c>
      <c r="K9076" t="s">
        <v>7070</v>
      </c>
      <c r="L9076">
        <v>66.67</v>
      </c>
      <c r="M9076">
        <v>0</v>
      </c>
    </row>
    <row r="9077" spans="1:15" x14ac:dyDescent="0.25">
      <c r="A9077" t="s">
        <v>6033</v>
      </c>
      <c r="B9077" t="s">
        <v>6034</v>
      </c>
      <c r="C9077">
        <v>1600003234</v>
      </c>
      <c r="D9077">
        <v>20230617</v>
      </c>
      <c r="E9077">
        <v>44561005</v>
      </c>
      <c r="F9077" t="s">
        <v>59</v>
      </c>
      <c r="I9077">
        <v>106230068</v>
      </c>
      <c r="J9077">
        <v>20230617</v>
      </c>
      <c r="K9077" t="s">
        <v>602</v>
      </c>
      <c r="L9077">
        <v>298.10000000000002</v>
      </c>
      <c r="M9077">
        <v>0</v>
      </c>
      <c r="N9077" t="s">
        <v>37</v>
      </c>
      <c r="O9077">
        <v>20230718</v>
      </c>
    </row>
    <row r="9078" spans="1:15" x14ac:dyDescent="0.25">
      <c r="A9078" t="s">
        <v>6033</v>
      </c>
      <c r="B9078" t="s">
        <v>6034</v>
      </c>
      <c r="C9078">
        <v>1600005133</v>
      </c>
      <c r="D9078">
        <v>20230714</v>
      </c>
      <c r="E9078">
        <v>40100000</v>
      </c>
      <c r="F9078" t="s">
        <v>55</v>
      </c>
      <c r="G9078" t="s">
        <v>208</v>
      </c>
      <c r="H9078" t="s">
        <v>209</v>
      </c>
      <c r="I9078" t="s">
        <v>7071</v>
      </c>
      <c r="J9078">
        <v>20230714</v>
      </c>
      <c r="K9078" t="s">
        <v>985</v>
      </c>
      <c r="L9078">
        <v>0</v>
      </c>
      <c r="M9078">
        <v>1780.8</v>
      </c>
      <c r="N9078" t="s">
        <v>385</v>
      </c>
      <c r="O9078">
        <v>20230718</v>
      </c>
    </row>
    <row r="9079" spans="1:15" x14ac:dyDescent="0.25">
      <c r="A9079" t="s">
        <v>6033</v>
      </c>
      <c r="B9079" t="s">
        <v>6034</v>
      </c>
      <c r="C9079">
        <v>1600003661</v>
      </c>
      <c r="D9079">
        <v>20230612</v>
      </c>
      <c r="E9079">
        <v>60200010</v>
      </c>
      <c r="F9079" t="s">
        <v>6331</v>
      </c>
      <c r="I9079">
        <v>2306004</v>
      </c>
      <c r="J9079">
        <v>20230612</v>
      </c>
      <c r="K9079" t="s">
        <v>7072</v>
      </c>
      <c r="L9079">
        <v>127.44</v>
      </c>
      <c r="M9079">
        <v>0</v>
      </c>
    </row>
    <row r="9080" spans="1:15" x14ac:dyDescent="0.25">
      <c r="A9080" t="s">
        <v>6033</v>
      </c>
      <c r="B9080" t="s">
        <v>6034</v>
      </c>
      <c r="C9080">
        <v>1600006783</v>
      </c>
      <c r="D9080">
        <v>20230809</v>
      </c>
      <c r="E9080">
        <v>44561005</v>
      </c>
      <c r="F9080" t="s">
        <v>59</v>
      </c>
      <c r="I9080">
        <v>108230038</v>
      </c>
      <c r="J9080">
        <v>20230809</v>
      </c>
      <c r="K9080" t="s">
        <v>1401</v>
      </c>
      <c r="L9080">
        <v>80.150000000000006</v>
      </c>
      <c r="M9080">
        <v>0</v>
      </c>
      <c r="N9080" t="s">
        <v>117</v>
      </c>
      <c r="O9080">
        <v>20230921</v>
      </c>
    </row>
    <row r="9081" spans="1:15" x14ac:dyDescent="0.25">
      <c r="A9081" t="s">
        <v>6033</v>
      </c>
      <c r="B9081" t="s">
        <v>6034</v>
      </c>
      <c r="C9081">
        <v>1600000196</v>
      </c>
      <c r="D9081">
        <v>20230421</v>
      </c>
      <c r="E9081">
        <v>44561005</v>
      </c>
      <c r="F9081" t="s">
        <v>59</v>
      </c>
      <c r="I9081">
        <v>104230091</v>
      </c>
      <c r="J9081">
        <v>20230421</v>
      </c>
      <c r="K9081" t="s">
        <v>879</v>
      </c>
      <c r="L9081">
        <v>278.93</v>
      </c>
      <c r="M9081">
        <v>0</v>
      </c>
      <c r="N9081" t="s">
        <v>54</v>
      </c>
      <c r="O9081">
        <v>20230522</v>
      </c>
    </row>
    <row r="9082" spans="1:15" x14ac:dyDescent="0.25">
      <c r="A9082" t="s">
        <v>6033</v>
      </c>
      <c r="B9082" t="s">
        <v>6034</v>
      </c>
      <c r="C9082">
        <v>1600008190</v>
      </c>
      <c r="D9082">
        <v>20230914</v>
      </c>
      <c r="E9082">
        <v>40100000</v>
      </c>
      <c r="F9082" t="s">
        <v>55</v>
      </c>
      <c r="G9082" t="s">
        <v>144</v>
      </c>
      <c r="H9082" t="s">
        <v>145</v>
      </c>
      <c r="I9082">
        <v>109230053</v>
      </c>
      <c r="J9082">
        <v>20230914</v>
      </c>
      <c r="K9082" t="s">
        <v>1095</v>
      </c>
      <c r="L9082">
        <v>0</v>
      </c>
      <c r="M9082">
        <v>583.48</v>
      </c>
      <c r="N9082" t="s">
        <v>4290</v>
      </c>
      <c r="O9082">
        <v>20230915</v>
      </c>
    </row>
    <row r="9083" spans="1:15" x14ac:dyDescent="0.25">
      <c r="A9083" t="s">
        <v>6033</v>
      </c>
      <c r="B9083" t="s">
        <v>6034</v>
      </c>
      <c r="C9083">
        <v>1600008279</v>
      </c>
      <c r="D9083">
        <v>20230901</v>
      </c>
      <c r="E9083">
        <v>61350000</v>
      </c>
      <c r="F9083" t="s">
        <v>6059</v>
      </c>
      <c r="I9083" t="s">
        <v>6575</v>
      </c>
      <c r="J9083">
        <v>20230901</v>
      </c>
      <c r="K9083" t="s">
        <v>524</v>
      </c>
      <c r="L9083">
        <v>1585</v>
      </c>
      <c r="M9083">
        <v>0</v>
      </c>
    </row>
    <row r="9084" spans="1:15" x14ac:dyDescent="0.25">
      <c r="A9084" t="s">
        <v>6033</v>
      </c>
      <c r="B9084" t="s">
        <v>6034</v>
      </c>
      <c r="C9084">
        <v>1600008287</v>
      </c>
      <c r="D9084">
        <v>20230901</v>
      </c>
      <c r="E9084">
        <v>44561005</v>
      </c>
      <c r="F9084" t="s">
        <v>59</v>
      </c>
      <c r="I9084" t="s">
        <v>7073</v>
      </c>
      <c r="J9084">
        <v>20230901</v>
      </c>
      <c r="K9084" t="s">
        <v>610</v>
      </c>
      <c r="L9084">
        <v>341.49</v>
      </c>
      <c r="M9084">
        <v>0</v>
      </c>
      <c r="N9084" t="s">
        <v>34</v>
      </c>
      <c r="O9084">
        <v>20231024</v>
      </c>
    </row>
    <row r="9085" spans="1:15" x14ac:dyDescent="0.25">
      <c r="A9085" t="s">
        <v>6033</v>
      </c>
      <c r="B9085" t="s">
        <v>6034</v>
      </c>
      <c r="C9085">
        <v>1600008157</v>
      </c>
      <c r="D9085">
        <v>20230928</v>
      </c>
      <c r="E9085">
        <v>61220000</v>
      </c>
      <c r="F9085" t="s">
        <v>6117</v>
      </c>
      <c r="I9085">
        <v>109230020</v>
      </c>
      <c r="J9085">
        <v>20230928</v>
      </c>
      <c r="K9085" t="s">
        <v>1932</v>
      </c>
      <c r="L9085">
        <v>1399.91</v>
      </c>
      <c r="M9085">
        <v>0</v>
      </c>
    </row>
    <row r="9086" spans="1:15" x14ac:dyDescent="0.25">
      <c r="A9086" t="s">
        <v>6033</v>
      </c>
      <c r="B9086" t="s">
        <v>6034</v>
      </c>
      <c r="C9086">
        <v>1600001455</v>
      </c>
      <c r="D9086">
        <v>20230428</v>
      </c>
      <c r="E9086">
        <v>61550006</v>
      </c>
      <c r="F9086" t="s">
        <v>6064</v>
      </c>
      <c r="I9086" t="s">
        <v>6363</v>
      </c>
      <c r="J9086">
        <v>20230428</v>
      </c>
      <c r="K9086" t="s">
        <v>7074</v>
      </c>
      <c r="L9086">
        <v>108.33</v>
      </c>
      <c r="M9086">
        <v>0</v>
      </c>
    </row>
    <row r="9087" spans="1:15" x14ac:dyDescent="0.25">
      <c r="A9087" t="s">
        <v>6033</v>
      </c>
      <c r="B9087" t="s">
        <v>6034</v>
      </c>
      <c r="C9087">
        <v>1600008729</v>
      </c>
      <c r="D9087">
        <v>20230912</v>
      </c>
      <c r="E9087">
        <v>60200004</v>
      </c>
      <c r="F9087" t="s">
        <v>6215</v>
      </c>
      <c r="I9087">
        <v>2309004</v>
      </c>
      <c r="J9087">
        <v>20230912</v>
      </c>
      <c r="K9087" t="s">
        <v>6877</v>
      </c>
      <c r="L9087">
        <v>12856.32</v>
      </c>
      <c r="M9087">
        <v>0</v>
      </c>
    </row>
    <row r="9088" spans="1:15" x14ac:dyDescent="0.25">
      <c r="A9088" t="s">
        <v>6033</v>
      </c>
      <c r="B9088" t="s">
        <v>6034</v>
      </c>
      <c r="C9088">
        <v>1600010038</v>
      </c>
      <c r="D9088">
        <v>20231014</v>
      </c>
      <c r="E9088">
        <v>61350000</v>
      </c>
      <c r="F9088" t="s">
        <v>6059</v>
      </c>
      <c r="I9088" t="s">
        <v>6053</v>
      </c>
      <c r="J9088">
        <v>20231014</v>
      </c>
      <c r="K9088" t="s">
        <v>1945</v>
      </c>
      <c r="L9088">
        <v>1484</v>
      </c>
      <c r="M9088">
        <v>0</v>
      </c>
    </row>
    <row r="9089" spans="1:15" x14ac:dyDescent="0.25">
      <c r="A9089" t="s">
        <v>6033</v>
      </c>
      <c r="B9089" t="s">
        <v>6034</v>
      </c>
      <c r="C9089">
        <v>1600006209</v>
      </c>
      <c r="D9089">
        <v>20230715</v>
      </c>
      <c r="E9089">
        <v>40100000</v>
      </c>
      <c r="F9089" t="s">
        <v>55</v>
      </c>
      <c r="G9089" t="s">
        <v>573</v>
      </c>
      <c r="H9089" t="s">
        <v>574</v>
      </c>
      <c r="I9089" t="s">
        <v>7075</v>
      </c>
      <c r="J9089">
        <v>20230715</v>
      </c>
      <c r="K9089" t="s">
        <v>7076</v>
      </c>
      <c r="L9089">
        <v>0</v>
      </c>
      <c r="M9089">
        <v>73.989999999999995</v>
      </c>
      <c r="N9089" t="s">
        <v>1978</v>
      </c>
      <c r="O9089">
        <v>20230727</v>
      </c>
    </row>
    <row r="9090" spans="1:15" x14ac:dyDescent="0.25">
      <c r="A9090" t="s">
        <v>6033</v>
      </c>
      <c r="B9090" t="s">
        <v>6034</v>
      </c>
      <c r="C9090">
        <v>1600000801</v>
      </c>
      <c r="D9090">
        <v>20230401</v>
      </c>
      <c r="E9090">
        <v>40100000</v>
      </c>
      <c r="F9090" t="s">
        <v>55</v>
      </c>
      <c r="G9090" t="s">
        <v>1590</v>
      </c>
      <c r="H9090" t="s">
        <v>1591</v>
      </c>
      <c r="I9090">
        <v>6026953</v>
      </c>
      <c r="J9090">
        <v>20230401</v>
      </c>
      <c r="K9090" t="s">
        <v>829</v>
      </c>
      <c r="L9090">
        <v>0</v>
      </c>
      <c r="M9090">
        <v>4065.36</v>
      </c>
      <c r="N9090" t="s">
        <v>54</v>
      </c>
      <c r="O9090">
        <v>20230502</v>
      </c>
    </row>
    <row r="9091" spans="1:15" x14ac:dyDescent="0.25">
      <c r="A9091" t="s">
        <v>6033</v>
      </c>
      <c r="B9091" t="s">
        <v>6034</v>
      </c>
      <c r="C9091">
        <v>1600002043</v>
      </c>
      <c r="D9091">
        <v>20230428</v>
      </c>
      <c r="E9091">
        <v>40100000</v>
      </c>
      <c r="F9091" t="s">
        <v>55</v>
      </c>
      <c r="G9091" t="s">
        <v>4846</v>
      </c>
      <c r="H9091" t="s">
        <v>4847</v>
      </c>
      <c r="I9091">
        <v>23040242</v>
      </c>
      <c r="J9091">
        <v>20230428</v>
      </c>
      <c r="K9091" t="s">
        <v>1385</v>
      </c>
      <c r="L9091">
        <v>0</v>
      </c>
      <c r="M9091">
        <v>324</v>
      </c>
      <c r="N9091" t="s">
        <v>54</v>
      </c>
      <c r="O9091">
        <v>20230531</v>
      </c>
    </row>
    <row r="9092" spans="1:15" x14ac:dyDescent="0.25">
      <c r="A9092" t="s">
        <v>6033</v>
      </c>
      <c r="B9092" t="s">
        <v>6034</v>
      </c>
      <c r="C9092">
        <v>1600000198</v>
      </c>
      <c r="D9092">
        <v>20230428</v>
      </c>
      <c r="E9092">
        <v>61220000</v>
      </c>
      <c r="F9092" t="s">
        <v>6117</v>
      </c>
      <c r="I9092">
        <v>104230093</v>
      </c>
      <c r="J9092">
        <v>20230428</v>
      </c>
      <c r="K9092" t="s">
        <v>4446</v>
      </c>
      <c r="L9092">
        <v>1400.25</v>
      </c>
      <c r="M9092">
        <v>0</v>
      </c>
    </row>
    <row r="9093" spans="1:15" x14ac:dyDescent="0.25">
      <c r="A9093" t="s">
        <v>6033</v>
      </c>
      <c r="B9093" t="s">
        <v>6034</v>
      </c>
      <c r="C9093">
        <v>1600008270</v>
      </c>
      <c r="D9093">
        <v>20230914</v>
      </c>
      <c r="E9093">
        <v>44561005</v>
      </c>
      <c r="F9093" t="s">
        <v>59</v>
      </c>
      <c r="I9093" t="s">
        <v>7077</v>
      </c>
      <c r="J9093">
        <v>20230914</v>
      </c>
      <c r="K9093" t="s">
        <v>788</v>
      </c>
      <c r="L9093">
        <v>296.8</v>
      </c>
      <c r="M9093">
        <v>0</v>
      </c>
      <c r="N9093" t="s">
        <v>34</v>
      </c>
      <c r="O9093">
        <v>20231024</v>
      </c>
    </row>
    <row r="9094" spans="1:15" x14ac:dyDescent="0.25">
      <c r="A9094" t="s">
        <v>6033</v>
      </c>
      <c r="B9094" t="s">
        <v>6034</v>
      </c>
      <c r="C9094">
        <v>1600006717</v>
      </c>
      <c r="D9094">
        <v>20230802</v>
      </c>
      <c r="E9094">
        <v>61350000</v>
      </c>
      <c r="F9094" t="s">
        <v>6059</v>
      </c>
      <c r="I9094" t="s">
        <v>7078</v>
      </c>
      <c r="J9094">
        <v>20230802</v>
      </c>
      <c r="K9094" t="s">
        <v>1364</v>
      </c>
      <c r="L9094">
        <v>3000</v>
      </c>
      <c r="M9094">
        <v>0</v>
      </c>
    </row>
    <row r="9095" spans="1:15" x14ac:dyDescent="0.25">
      <c r="A9095" t="s">
        <v>6033</v>
      </c>
      <c r="B9095" t="s">
        <v>6034</v>
      </c>
      <c r="C9095">
        <v>1600003080</v>
      </c>
      <c r="D9095">
        <v>20230531</v>
      </c>
      <c r="E9095">
        <v>40100000</v>
      </c>
      <c r="F9095" t="s">
        <v>55</v>
      </c>
      <c r="G9095" t="s">
        <v>1112</v>
      </c>
      <c r="H9095" t="s">
        <v>1113</v>
      </c>
      <c r="I9095" t="s">
        <v>2695</v>
      </c>
      <c r="J9095">
        <v>20230531</v>
      </c>
      <c r="K9095" t="s">
        <v>2696</v>
      </c>
      <c r="L9095">
        <v>0</v>
      </c>
      <c r="M9095">
        <v>1944.02</v>
      </c>
      <c r="N9095" t="s">
        <v>83</v>
      </c>
      <c r="O9095">
        <v>20230602</v>
      </c>
    </row>
    <row r="9096" spans="1:15" x14ac:dyDescent="0.25">
      <c r="A9096" t="s">
        <v>6033</v>
      </c>
      <c r="B9096" t="s">
        <v>6034</v>
      </c>
      <c r="C9096">
        <v>1600008327</v>
      </c>
      <c r="D9096">
        <v>20230817</v>
      </c>
      <c r="E9096">
        <v>40100000</v>
      </c>
      <c r="F9096" t="s">
        <v>55</v>
      </c>
      <c r="G9096" t="s">
        <v>309</v>
      </c>
      <c r="H9096" t="s">
        <v>310</v>
      </c>
      <c r="I9096">
        <v>108230176</v>
      </c>
      <c r="J9096">
        <v>20230817</v>
      </c>
      <c r="K9096" t="s">
        <v>5596</v>
      </c>
      <c r="L9096">
        <v>0</v>
      </c>
      <c r="M9096">
        <v>1405.88</v>
      </c>
      <c r="N9096" t="s">
        <v>117</v>
      </c>
      <c r="O9096">
        <v>20230929</v>
      </c>
    </row>
    <row r="9097" spans="1:15" x14ac:dyDescent="0.25">
      <c r="A9097" t="s">
        <v>6033</v>
      </c>
      <c r="B9097" t="s">
        <v>6034</v>
      </c>
      <c r="C9097">
        <v>1600002931</v>
      </c>
      <c r="D9097">
        <v>20230523</v>
      </c>
      <c r="E9097">
        <v>40100000</v>
      </c>
      <c r="F9097" t="s">
        <v>55</v>
      </c>
      <c r="G9097" t="s">
        <v>5170</v>
      </c>
      <c r="H9097" t="s">
        <v>5171</v>
      </c>
      <c r="I9097" t="s">
        <v>4022</v>
      </c>
      <c r="J9097">
        <v>20230523</v>
      </c>
      <c r="K9097" t="s">
        <v>4023</v>
      </c>
      <c r="L9097">
        <v>0</v>
      </c>
      <c r="M9097">
        <v>1701.01</v>
      </c>
      <c r="N9097" t="s">
        <v>54</v>
      </c>
      <c r="O9097">
        <v>20230713</v>
      </c>
    </row>
    <row r="9098" spans="1:15" x14ac:dyDescent="0.25">
      <c r="A9098" t="s">
        <v>6033</v>
      </c>
      <c r="B9098" t="s">
        <v>6034</v>
      </c>
      <c r="C9098">
        <v>1600008612</v>
      </c>
      <c r="D9098">
        <v>20230904</v>
      </c>
      <c r="E9098">
        <v>62600000</v>
      </c>
      <c r="F9098" t="s">
        <v>6613</v>
      </c>
      <c r="I9098">
        <v>65767157</v>
      </c>
      <c r="J9098">
        <v>20230904</v>
      </c>
      <c r="K9098" t="s">
        <v>6308</v>
      </c>
      <c r="L9098">
        <v>90.72</v>
      </c>
      <c r="M9098">
        <v>0</v>
      </c>
    </row>
    <row r="9099" spans="1:15" x14ac:dyDescent="0.25">
      <c r="A9099" t="s">
        <v>6033</v>
      </c>
      <c r="B9099" t="s">
        <v>6034</v>
      </c>
      <c r="C9099">
        <v>1600005070</v>
      </c>
      <c r="D9099">
        <v>20230706</v>
      </c>
      <c r="E9099">
        <v>44561005</v>
      </c>
      <c r="F9099" t="s">
        <v>59</v>
      </c>
      <c r="I9099">
        <v>107230063</v>
      </c>
      <c r="J9099">
        <v>20230706</v>
      </c>
      <c r="K9099" t="s">
        <v>1246</v>
      </c>
      <c r="L9099">
        <v>302.87</v>
      </c>
      <c r="M9099">
        <v>0</v>
      </c>
      <c r="N9099" t="s">
        <v>80</v>
      </c>
      <c r="O9099">
        <v>20230821</v>
      </c>
    </row>
    <row r="9100" spans="1:15" x14ac:dyDescent="0.25">
      <c r="A9100" t="s">
        <v>6033</v>
      </c>
      <c r="B9100" t="s">
        <v>6034</v>
      </c>
      <c r="C9100">
        <v>1600010071</v>
      </c>
      <c r="D9100">
        <v>20231001</v>
      </c>
      <c r="E9100">
        <v>40100000</v>
      </c>
      <c r="F9100" t="s">
        <v>55</v>
      </c>
      <c r="G9100" t="s">
        <v>719</v>
      </c>
      <c r="H9100" t="s">
        <v>720</v>
      </c>
      <c r="I9100" t="s">
        <v>6999</v>
      </c>
      <c r="J9100">
        <v>20231001</v>
      </c>
      <c r="K9100" t="s">
        <v>6128</v>
      </c>
      <c r="L9100">
        <v>0</v>
      </c>
      <c r="M9100">
        <v>510.68</v>
      </c>
    </row>
    <row r="9101" spans="1:15" x14ac:dyDescent="0.25">
      <c r="A9101" t="s">
        <v>6033</v>
      </c>
      <c r="B9101" t="s">
        <v>6034</v>
      </c>
      <c r="C9101">
        <v>1600005092</v>
      </c>
      <c r="D9101">
        <v>20230716</v>
      </c>
      <c r="E9101">
        <v>61220000</v>
      </c>
      <c r="F9101" t="s">
        <v>6117</v>
      </c>
      <c r="I9101">
        <v>107230085</v>
      </c>
      <c r="J9101">
        <v>20230716</v>
      </c>
      <c r="K9101" t="s">
        <v>567</v>
      </c>
      <c r="L9101">
        <v>2168.19</v>
      </c>
      <c r="M9101">
        <v>0</v>
      </c>
    </row>
    <row r="9102" spans="1:15" x14ac:dyDescent="0.25">
      <c r="A9102" t="s">
        <v>6033</v>
      </c>
      <c r="B9102" t="s">
        <v>6034</v>
      </c>
      <c r="C9102">
        <v>1600001681</v>
      </c>
      <c r="D9102">
        <v>20230430</v>
      </c>
      <c r="E9102">
        <v>60200004</v>
      </c>
      <c r="F9102" t="s">
        <v>6215</v>
      </c>
      <c r="I9102" t="s">
        <v>6542</v>
      </c>
      <c r="J9102">
        <v>20230430</v>
      </c>
      <c r="K9102" t="s">
        <v>7079</v>
      </c>
      <c r="L9102">
        <v>1549</v>
      </c>
      <c r="M9102">
        <v>0</v>
      </c>
    </row>
    <row r="9103" spans="1:15" x14ac:dyDescent="0.25">
      <c r="A9103" t="s">
        <v>6033</v>
      </c>
      <c r="B9103" t="s">
        <v>6034</v>
      </c>
      <c r="C9103">
        <v>1600008301</v>
      </c>
      <c r="D9103">
        <v>20230901</v>
      </c>
      <c r="E9103">
        <v>40100000</v>
      </c>
      <c r="F9103" t="s">
        <v>55</v>
      </c>
      <c r="G9103" t="s">
        <v>719</v>
      </c>
      <c r="H9103" t="s">
        <v>720</v>
      </c>
      <c r="I9103" t="s">
        <v>6218</v>
      </c>
      <c r="J9103">
        <v>20230901</v>
      </c>
      <c r="K9103" t="s">
        <v>6219</v>
      </c>
      <c r="L9103">
        <v>0</v>
      </c>
      <c r="M9103">
        <v>510.68</v>
      </c>
    </row>
    <row r="9104" spans="1:15" x14ac:dyDescent="0.25">
      <c r="A9104" t="s">
        <v>6033</v>
      </c>
      <c r="B9104" t="s">
        <v>6034</v>
      </c>
      <c r="C9104">
        <v>1600002327</v>
      </c>
      <c r="D9104">
        <v>20230601</v>
      </c>
      <c r="E9104">
        <v>61350001</v>
      </c>
      <c r="F9104" t="s">
        <v>6078</v>
      </c>
      <c r="I9104" t="s">
        <v>7080</v>
      </c>
      <c r="J9104">
        <v>20230601</v>
      </c>
      <c r="K9104" t="s">
        <v>7081</v>
      </c>
      <c r="L9104">
        <v>200</v>
      </c>
      <c r="M9104">
        <v>0</v>
      </c>
    </row>
    <row r="9105" spans="1:15" x14ac:dyDescent="0.25">
      <c r="A9105" t="s">
        <v>6033</v>
      </c>
      <c r="B9105" t="s">
        <v>6034</v>
      </c>
      <c r="C9105">
        <v>1600011850</v>
      </c>
      <c r="D9105">
        <v>20231004</v>
      </c>
      <c r="E9105">
        <v>44561005</v>
      </c>
      <c r="F9105" t="s">
        <v>59</v>
      </c>
      <c r="I9105">
        <v>103</v>
      </c>
      <c r="J9105">
        <v>20231004</v>
      </c>
      <c r="K9105" t="s">
        <v>7082</v>
      </c>
      <c r="L9105">
        <v>-10.74</v>
      </c>
      <c r="M9105">
        <v>0</v>
      </c>
    </row>
    <row r="9106" spans="1:15" x14ac:dyDescent="0.25">
      <c r="A9106" t="s">
        <v>6033</v>
      </c>
      <c r="B9106" t="s">
        <v>6034</v>
      </c>
      <c r="C9106">
        <v>1600002314</v>
      </c>
      <c r="D9106">
        <v>20230515</v>
      </c>
      <c r="E9106">
        <v>62510002</v>
      </c>
      <c r="F9106" t="s">
        <v>6035</v>
      </c>
      <c r="I9106" t="s">
        <v>7083</v>
      </c>
      <c r="J9106">
        <v>20230515</v>
      </c>
      <c r="K9106" t="s">
        <v>7084</v>
      </c>
      <c r="L9106">
        <v>34.75</v>
      </c>
      <c r="M9106">
        <v>0</v>
      </c>
    </row>
    <row r="9107" spans="1:15" x14ac:dyDescent="0.25">
      <c r="A9107" t="s">
        <v>6033</v>
      </c>
      <c r="B9107" t="s">
        <v>6034</v>
      </c>
      <c r="C9107">
        <v>1600005230</v>
      </c>
      <c r="D9107">
        <v>20230630</v>
      </c>
      <c r="E9107">
        <v>60200012</v>
      </c>
      <c r="F9107" t="s">
        <v>6550</v>
      </c>
      <c r="I9107" t="s">
        <v>3229</v>
      </c>
      <c r="J9107">
        <v>20230630</v>
      </c>
      <c r="K9107" t="s">
        <v>6054</v>
      </c>
      <c r="L9107">
        <v>376.25</v>
      </c>
      <c r="M9107">
        <v>0</v>
      </c>
    </row>
    <row r="9108" spans="1:15" x14ac:dyDescent="0.25">
      <c r="A9108" t="s">
        <v>6033</v>
      </c>
      <c r="B9108" t="s">
        <v>6034</v>
      </c>
      <c r="C9108">
        <v>1600001040</v>
      </c>
      <c r="D9108">
        <v>20230517</v>
      </c>
      <c r="E9108">
        <v>44561005</v>
      </c>
      <c r="F9108" t="s">
        <v>59</v>
      </c>
      <c r="I9108" t="s">
        <v>7085</v>
      </c>
      <c r="J9108">
        <v>20230517</v>
      </c>
      <c r="K9108" t="s">
        <v>471</v>
      </c>
      <c r="L9108">
        <v>208.87</v>
      </c>
      <c r="M9108">
        <v>0</v>
      </c>
      <c r="N9108" t="s">
        <v>83</v>
      </c>
      <c r="O9108">
        <v>20230622</v>
      </c>
    </row>
    <row r="9109" spans="1:15" x14ac:dyDescent="0.25">
      <c r="A9109" t="s">
        <v>6033</v>
      </c>
      <c r="B9109" t="s">
        <v>6034</v>
      </c>
      <c r="C9109">
        <v>1600008495</v>
      </c>
      <c r="D9109">
        <v>20230831</v>
      </c>
      <c r="E9109">
        <v>61550006</v>
      </c>
      <c r="F9109" t="s">
        <v>6064</v>
      </c>
      <c r="I9109" t="s">
        <v>3580</v>
      </c>
      <c r="J9109">
        <v>20230831</v>
      </c>
      <c r="K9109" t="s">
        <v>7086</v>
      </c>
      <c r="L9109">
        <v>66.67</v>
      </c>
      <c r="M9109">
        <v>0</v>
      </c>
    </row>
    <row r="9110" spans="1:15" x14ac:dyDescent="0.25">
      <c r="A9110" t="s">
        <v>6033</v>
      </c>
      <c r="B9110" t="s">
        <v>6034</v>
      </c>
      <c r="C9110">
        <v>1600010022</v>
      </c>
      <c r="D9110">
        <v>20231017</v>
      </c>
      <c r="E9110">
        <v>44561005</v>
      </c>
      <c r="F9110" t="s">
        <v>59</v>
      </c>
      <c r="I9110" t="s">
        <v>6277</v>
      </c>
      <c r="J9110">
        <v>20231017</v>
      </c>
      <c r="K9110" t="s">
        <v>471</v>
      </c>
      <c r="L9110">
        <v>208.87</v>
      </c>
      <c r="M9110">
        <v>0</v>
      </c>
      <c r="N9110" t="s">
        <v>27</v>
      </c>
      <c r="O9110">
        <v>20231124</v>
      </c>
    </row>
    <row r="9111" spans="1:15" x14ac:dyDescent="0.25">
      <c r="A9111" t="s">
        <v>6033</v>
      </c>
      <c r="B9111" t="s">
        <v>6034</v>
      </c>
      <c r="C9111">
        <v>1600001068</v>
      </c>
      <c r="D9111">
        <v>20230527</v>
      </c>
      <c r="E9111">
        <v>61220000</v>
      </c>
      <c r="F9111" t="s">
        <v>6117</v>
      </c>
      <c r="I9111">
        <v>105230024</v>
      </c>
      <c r="J9111">
        <v>20230527</v>
      </c>
      <c r="K9111" t="s">
        <v>280</v>
      </c>
      <c r="L9111">
        <v>509.41</v>
      </c>
      <c r="M9111">
        <v>0</v>
      </c>
    </row>
    <row r="9112" spans="1:15" x14ac:dyDescent="0.25">
      <c r="A9112" t="s">
        <v>6033</v>
      </c>
      <c r="B9112" t="s">
        <v>6034</v>
      </c>
      <c r="C9112">
        <v>1600008610</v>
      </c>
      <c r="D9112">
        <v>20230831</v>
      </c>
      <c r="E9112">
        <v>40100000</v>
      </c>
      <c r="F9112" t="s">
        <v>55</v>
      </c>
      <c r="G9112" t="s">
        <v>1590</v>
      </c>
      <c r="H9112" t="s">
        <v>1591</v>
      </c>
      <c r="I9112">
        <v>6028035</v>
      </c>
      <c r="J9112">
        <v>20230831</v>
      </c>
      <c r="K9112" t="s">
        <v>1959</v>
      </c>
      <c r="L9112">
        <v>0</v>
      </c>
      <c r="M9112">
        <v>1318.51</v>
      </c>
      <c r="N9112" t="s">
        <v>27</v>
      </c>
      <c r="O9112">
        <v>20230922</v>
      </c>
    </row>
    <row r="9113" spans="1:15" x14ac:dyDescent="0.25">
      <c r="A9113" t="s">
        <v>6033</v>
      </c>
      <c r="B9113" t="s">
        <v>6034</v>
      </c>
      <c r="C9113">
        <v>1600010177</v>
      </c>
      <c r="D9113">
        <v>20231004</v>
      </c>
      <c r="E9113">
        <v>44561005</v>
      </c>
      <c r="F9113" t="s">
        <v>59</v>
      </c>
      <c r="I9113">
        <v>161142</v>
      </c>
      <c r="J9113">
        <v>20231004</v>
      </c>
      <c r="K9113" t="s">
        <v>7087</v>
      </c>
      <c r="L9113">
        <v>16.399999999999999</v>
      </c>
      <c r="M9113">
        <v>0</v>
      </c>
    </row>
    <row r="9114" spans="1:15" x14ac:dyDescent="0.25">
      <c r="A9114" t="s">
        <v>6033</v>
      </c>
      <c r="B9114" t="s">
        <v>6034</v>
      </c>
      <c r="C9114">
        <v>1600001012</v>
      </c>
      <c r="D9114">
        <v>20230504</v>
      </c>
      <c r="E9114">
        <v>61350000</v>
      </c>
      <c r="F9114" t="s">
        <v>6059</v>
      </c>
      <c r="I9114" t="s">
        <v>7088</v>
      </c>
      <c r="J9114">
        <v>20230504</v>
      </c>
      <c r="K9114" t="s">
        <v>1151</v>
      </c>
      <c r="L9114">
        <v>1340.5</v>
      </c>
      <c r="M9114">
        <v>0</v>
      </c>
    </row>
    <row r="9115" spans="1:15" x14ac:dyDescent="0.25">
      <c r="A9115" t="s">
        <v>6033</v>
      </c>
      <c r="B9115" t="s">
        <v>6034</v>
      </c>
      <c r="C9115">
        <v>1600005048</v>
      </c>
      <c r="D9115">
        <v>20230708</v>
      </c>
      <c r="E9115">
        <v>44561005</v>
      </c>
      <c r="F9115" t="s">
        <v>59</v>
      </c>
      <c r="I9115">
        <v>107230041</v>
      </c>
      <c r="J9115">
        <v>20230708</v>
      </c>
      <c r="K9115" t="s">
        <v>1520</v>
      </c>
      <c r="L9115">
        <v>99.3</v>
      </c>
      <c r="M9115">
        <v>0</v>
      </c>
      <c r="N9115" t="s">
        <v>80</v>
      </c>
      <c r="O9115">
        <v>20230821</v>
      </c>
    </row>
    <row r="9116" spans="1:15" x14ac:dyDescent="0.25">
      <c r="A9116" t="s">
        <v>6033</v>
      </c>
      <c r="B9116" t="s">
        <v>6034</v>
      </c>
      <c r="C9116">
        <v>1600011731</v>
      </c>
      <c r="D9116">
        <v>20231031</v>
      </c>
      <c r="E9116">
        <v>62260002</v>
      </c>
      <c r="F9116" t="s">
        <v>7089</v>
      </c>
      <c r="I9116">
        <v>55240000059</v>
      </c>
      <c r="J9116">
        <v>20231031</v>
      </c>
      <c r="K9116" t="s">
        <v>7090</v>
      </c>
      <c r="L9116">
        <v>2840</v>
      </c>
      <c r="M9116">
        <v>0</v>
      </c>
    </row>
    <row r="9117" spans="1:15" x14ac:dyDescent="0.25">
      <c r="A9117" t="s">
        <v>6033</v>
      </c>
      <c r="B9117" t="s">
        <v>6034</v>
      </c>
      <c r="C9117">
        <v>1600006590</v>
      </c>
      <c r="D9117">
        <v>20230731</v>
      </c>
      <c r="E9117">
        <v>40100000</v>
      </c>
      <c r="F9117" t="s">
        <v>55</v>
      </c>
      <c r="G9117" t="s">
        <v>1415</v>
      </c>
      <c r="H9117" t="s">
        <v>1416</v>
      </c>
      <c r="I9117">
        <v>2301636</v>
      </c>
      <c r="J9117">
        <v>20230731</v>
      </c>
      <c r="K9117" t="s">
        <v>906</v>
      </c>
      <c r="L9117">
        <v>0</v>
      </c>
      <c r="M9117">
        <v>816</v>
      </c>
      <c r="N9117" t="s">
        <v>83</v>
      </c>
      <c r="O9117">
        <v>20230825</v>
      </c>
    </row>
    <row r="9118" spans="1:15" x14ac:dyDescent="0.25">
      <c r="A9118" t="s">
        <v>6033</v>
      </c>
      <c r="B9118" t="s">
        <v>6034</v>
      </c>
      <c r="C9118">
        <v>1600011625</v>
      </c>
      <c r="D9118">
        <v>20231031</v>
      </c>
      <c r="E9118">
        <v>40100000</v>
      </c>
      <c r="F9118" t="s">
        <v>55</v>
      </c>
      <c r="G9118" t="s">
        <v>970</v>
      </c>
      <c r="H9118" t="s">
        <v>971</v>
      </c>
      <c r="I9118">
        <v>31001116</v>
      </c>
      <c r="J9118">
        <v>20231031</v>
      </c>
      <c r="K9118" t="s">
        <v>6304</v>
      </c>
      <c r="L9118">
        <v>0</v>
      </c>
      <c r="M9118">
        <v>63028.800000000003</v>
      </c>
      <c r="N9118" t="s">
        <v>136</v>
      </c>
      <c r="O9118">
        <v>20231117</v>
      </c>
    </row>
    <row r="9119" spans="1:15" x14ac:dyDescent="0.25">
      <c r="A9119" t="s">
        <v>6033</v>
      </c>
      <c r="B9119" t="s">
        <v>6034</v>
      </c>
      <c r="C9119">
        <v>1600000797</v>
      </c>
      <c r="D9119">
        <v>20230420</v>
      </c>
      <c r="E9119">
        <v>61550005</v>
      </c>
      <c r="F9119" t="s">
        <v>6071</v>
      </c>
      <c r="I9119" t="s">
        <v>923</v>
      </c>
      <c r="J9119">
        <v>20230420</v>
      </c>
      <c r="K9119" t="s">
        <v>924</v>
      </c>
      <c r="L9119">
        <v>510</v>
      </c>
      <c r="M9119">
        <v>0</v>
      </c>
    </row>
    <row r="9120" spans="1:15" x14ac:dyDescent="0.25">
      <c r="A9120" t="s">
        <v>6033</v>
      </c>
      <c r="B9120" t="s">
        <v>6034</v>
      </c>
      <c r="C9120">
        <v>1600000603</v>
      </c>
      <c r="D9120">
        <v>20230418</v>
      </c>
      <c r="E9120">
        <v>61100000</v>
      </c>
      <c r="F9120" t="s">
        <v>6120</v>
      </c>
      <c r="I9120" t="s">
        <v>2228</v>
      </c>
      <c r="J9120">
        <v>20230418</v>
      </c>
      <c r="K9120" t="s">
        <v>2229</v>
      </c>
      <c r="L9120">
        <v>620</v>
      </c>
      <c r="M9120">
        <v>0</v>
      </c>
    </row>
    <row r="9121" spans="1:15" x14ac:dyDescent="0.25">
      <c r="A9121" t="s">
        <v>6033</v>
      </c>
      <c r="B9121" t="s">
        <v>6034</v>
      </c>
      <c r="C9121">
        <v>1600005824</v>
      </c>
      <c r="D9121">
        <v>20230712</v>
      </c>
      <c r="E9121">
        <v>60200001</v>
      </c>
      <c r="F9121" t="s">
        <v>6573</v>
      </c>
      <c r="I9121">
        <v>30700016</v>
      </c>
      <c r="J9121">
        <v>20230712</v>
      </c>
      <c r="K9121" t="s">
        <v>2242</v>
      </c>
      <c r="L9121">
        <v>48132</v>
      </c>
      <c r="M9121">
        <v>0</v>
      </c>
    </row>
    <row r="9122" spans="1:15" x14ac:dyDescent="0.25">
      <c r="A9122" t="s">
        <v>6033</v>
      </c>
      <c r="B9122" t="s">
        <v>6034</v>
      </c>
      <c r="C9122">
        <v>1600007036</v>
      </c>
      <c r="D9122">
        <v>20230731</v>
      </c>
      <c r="E9122">
        <v>61550006</v>
      </c>
      <c r="F9122" t="s">
        <v>6064</v>
      </c>
      <c r="I9122" t="s">
        <v>1425</v>
      </c>
      <c r="J9122">
        <v>20230731</v>
      </c>
      <c r="K9122" t="s">
        <v>7091</v>
      </c>
      <c r="L9122">
        <v>108.33</v>
      </c>
      <c r="M9122">
        <v>0</v>
      </c>
    </row>
    <row r="9123" spans="1:15" x14ac:dyDescent="0.25">
      <c r="A9123" t="s">
        <v>6033</v>
      </c>
      <c r="B9123" t="s">
        <v>6034</v>
      </c>
      <c r="C9123">
        <v>1600006520</v>
      </c>
      <c r="D9123">
        <v>20230701</v>
      </c>
      <c r="E9123">
        <v>62570000</v>
      </c>
      <c r="F9123" t="s">
        <v>6109</v>
      </c>
      <c r="I9123">
        <v>78469</v>
      </c>
      <c r="J9123">
        <v>20230701</v>
      </c>
      <c r="K9123" t="s">
        <v>7092</v>
      </c>
      <c r="L9123">
        <v>128.65</v>
      </c>
      <c r="M9123">
        <v>0</v>
      </c>
    </row>
    <row r="9124" spans="1:15" x14ac:dyDescent="0.25">
      <c r="A9124" t="s">
        <v>6033</v>
      </c>
      <c r="B9124" t="s">
        <v>6034</v>
      </c>
      <c r="C9124">
        <v>1600000171</v>
      </c>
      <c r="D9124">
        <v>20230428</v>
      </c>
      <c r="E9124">
        <v>44561005</v>
      </c>
      <c r="F9124" t="s">
        <v>59</v>
      </c>
      <c r="I9124">
        <v>104230066</v>
      </c>
      <c r="J9124">
        <v>20230428</v>
      </c>
      <c r="K9124" t="s">
        <v>2064</v>
      </c>
      <c r="L9124">
        <v>109.81</v>
      </c>
      <c r="M9124">
        <v>0</v>
      </c>
      <c r="N9124" t="s">
        <v>54</v>
      </c>
      <c r="O9124">
        <v>20230522</v>
      </c>
    </row>
    <row r="9125" spans="1:15" x14ac:dyDescent="0.25">
      <c r="A9125" t="s">
        <v>6033</v>
      </c>
      <c r="B9125" t="s">
        <v>6034</v>
      </c>
      <c r="C9125">
        <v>1600008332</v>
      </c>
      <c r="D9125">
        <v>20230801</v>
      </c>
      <c r="E9125">
        <v>61550001</v>
      </c>
      <c r="F9125" t="s">
        <v>6100</v>
      </c>
      <c r="I9125">
        <v>20311910</v>
      </c>
      <c r="J9125">
        <v>20230801</v>
      </c>
      <c r="K9125" t="s">
        <v>5985</v>
      </c>
      <c r="L9125">
        <v>1226.05</v>
      </c>
      <c r="M9125">
        <v>0</v>
      </c>
    </row>
    <row r="9126" spans="1:15" x14ac:dyDescent="0.25">
      <c r="A9126" t="s">
        <v>6033</v>
      </c>
      <c r="B9126" t="s">
        <v>6034</v>
      </c>
      <c r="C9126">
        <v>1600006665</v>
      </c>
      <c r="D9126">
        <v>20230731</v>
      </c>
      <c r="E9126">
        <v>40100000</v>
      </c>
      <c r="F9126" t="s">
        <v>55</v>
      </c>
      <c r="G9126" t="s">
        <v>4532</v>
      </c>
      <c r="H9126" t="s">
        <v>4533</v>
      </c>
      <c r="I9126">
        <v>20230710894</v>
      </c>
      <c r="J9126">
        <v>20230731</v>
      </c>
      <c r="K9126" t="s">
        <v>1453</v>
      </c>
      <c r="L9126">
        <v>0</v>
      </c>
      <c r="M9126">
        <v>53.7</v>
      </c>
      <c r="N9126" t="s">
        <v>37</v>
      </c>
      <c r="O9126">
        <v>20230825</v>
      </c>
    </row>
    <row r="9127" spans="1:15" x14ac:dyDescent="0.25">
      <c r="A9127" t="s">
        <v>6033</v>
      </c>
      <c r="B9127" t="s">
        <v>6034</v>
      </c>
      <c r="C9127">
        <v>1600008249</v>
      </c>
      <c r="D9127">
        <v>20230917</v>
      </c>
      <c r="E9127">
        <v>40100000</v>
      </c>
      <c r="F9127" t="s">
        <v>55</v>
      </c>
      <c r="G9127" t="s">
        <v>468</v>
      </c>
      <c r="H9127" t="s">
        <v>469</v>
      </c>
      <c r="I9127" t="s">
        <v>7093</v>
      </c>
      <c r="J9127">
        <v>20230917</v>
      </c>
      <c r="K9127" t="s">
        <v>1793</v>
      </c>
      <c r="L9127">
        <v>0</v>
      </c>
      <c r="M9127">
        <v>1336.84</v>
      </c>
      <c r="N9127" t="s">
        <v>1020</v>
      </c>
      <c r="O9127">
        <v>20230921</v>
      </c>
    </row>
    <row r="9128" spans="1:15" x14ac:dyDescent="0.25">
      <c r="A9128" t="s">
        <v>6033</v>
      </c>
      <c r="B9128" t="s">
        <v>6034</v>
      </c>
      <c r="C9128">
        <v>1600001098</v>
      </c>
      <c r="D9128">
        <v>20230516</v>
      </c>
      <c r="E9128">
        <v>40100000</v>
      </c>
      <c r="F9128" t="s">
        <v>55</v>
      </c>
      <c r="G9128" t="s">
        <v>178</v>
      </c>
      <c r="H9128" t="s">
        <v>179</v>
      </c>
      <c r="I9128">
        <v>105230054</v>
      </c>
      <c r="J9128">
        <v>20230516</v>
      </c>
      <c r="K9128" t="s">
        <v>567</v>
      </c>
      <c r="L9128">
        <v>0</v>
      </c>
      <c r="M9128">
        <v>2601.83</v>
      </c>
      <c r="N9128" t="s">
        <v>2013</v>
      </c>
      <c r="O9128">
        <v>20230517</v>
      </c>
    </row>
    <row r="9129" spans="1:15" x14ac:dyDescent="0.25">
      <c r="A9129" t="s">
        <v>6033</v>
      </c>
      <c r="B9129" t="s">
        <v>6034</v>
      </c>
      <c r="C9129">
        <v>1600002362</v>
      </c>
      <c r="D9129">
        <v>20230501</v>
      </c>
      <c r="E9129">
        <v>44561005</v>
      </c>
      <c r="F9129" t="s">
        <v>59</v>
      </c>
      <c r="I9129" t="s">
        <v>6370</v>
      </c>
      <c r="J9129">
        <v>20230501</v>
      </c>
      <c r="K9129" t="s">
        <v>6371</v>
      </c>
      <c r="L9129">
        <v>4284.2</v>
      </c>
      <c r="M9129">
        <v>0</v>
      </c>
      <c r="N9129" t="s">
        <v>83</v>
      </c>
      <c r="O9129">
        <v>20230622</v>
      </c>
    </row>
    <row r="9130" spans="1:15" x14ac:dyDescent="0.25">
      <c r="A9130" t="s">
        <v>6033</v>
      </c>
      <c r="B9130" t="s">
        <v>6034</v>
      </c>
      <c r="C9130">
        <v>1600002579</v>
      </c>
      <c r="D9130">
        <v>20230515</v>
      </c>
      <c r="E9130">
        <v>44561005</v>
      </c>
      <c r="F9130" t="s">
        <v>59</v>
      </c>
      <c r="I9130" t="s">
        <v>4733</v>
      </c>
      <c r="J9130">
        <v>20230515</v>
      </c>
      <c r="K9130" t="s">
        <v>4734</v>
      </c>
      <c r="L9130">
        <v>49.97</v>
      </c>
      <c r="M9130">
        <v>0</v>
      </c>
      <c r="N9130" t="s">
        <v>83</v>
      </c>
      <c r="O9130">
        <v>20230622</v>
      </c>
    </row>
    <row r="9131" spans="1:15" x14ac:dyDescent="0.25">
      <c r="A9131" t="s">
        <v>6033</v>
      </c>
      <c r="B9131" t="s">
        <v>6034</v>
      </c>
      <c r="C9131">
        <v>1600003778</v>
      </c>
      <c r="D9131">
        <v>20230615</v>
      </c>
      <c r="E9131">
        <v>40100000</v>
      </c>
      <c r="F9131" t="s">
        <v>55</v>
      </c>
      <c r="G9131" t="s">
        <v>549</v>
      </c>
      <c r="H9131" t="s">
        <v>550</v>
      </c>
      <c r="I9131" t="s">
        <v>7094</v>
      </c>
      <c r="J9131">
        <v>20230615</v>
      </c>
      <c r="K9131" t="s">
        <v>7095</v>
      </c>
      <c r="L9131">
        <v>0</v>
      </c>
      <c r="M9131">
        <v>666.85</v>
      </c>
      <c r="N9131" t="s">
        <v>83</v>
      </c>
      <c r="O9131">
        <v>20230721</v>
      </c>
    </row>
    <row r="9132" spans="1:15" x14ac:dyDescent="0.25">
      <c r="A9132" t="s">
        <v>6033</v>
      </c>
      <c r="B9132" t="s">
        <v>6034</v>
      </c>
      <c r="C9132">
        <v>1600002359</v>
      </c>
      <c r="D9132">
        <v>20230501</v>
      </c>
      <c r="E9132">
        <v>40100000</v>
      </c>
      <c r="F9132" t="s">
        <v>55</v>
      </c>
      <c r="G9132" t="s">
        <v>1886</v>
      </c>
      <c r="H9132" t="s">
        <v>1887</v>
      </c>
      <c r="I9132" t="s">
        <v>6883</v>
      </c>
      <c r="J9132">
        <v>20230501</v>
      </c>
      <c r="K9132" t="s">
        <v>6884</v>
      </c>
      <c r="L9132">
        <v>0</v>
      </c>
      <c r="M9132">
        <v>28357.200000000001</v>
      </c>
      <c r="N9132" t="s">
        <v>83</v>
      </c>
      <c r="O9132">
        <v>20230519</v>
      </c>
    </row>
    <row r="9133" spans="1:15" x14ac:dyDescent="0.25">
      <c r="A9133" t="s">
        <v>6033</v>
      </c>
      <c r="B9133" t="s">
        <v>6034</v>
      </c>
      <c r="C9133">
        <v>1600000723</v>
      </c>
      <c r="D9133">
        <v>20230425</v>
      </c>
      <c r="E9133">
        <v>61550001</v>
      </c>
      <c r="F9133" t="s">
        <v>6100</v>
      </c>
      <c r="I9133">
        <v>230410415</v>
      </c>
      <c r="J9133">
        <v>20230425</v>
      </c>
      <c r="K9133" t="s">
        <v>6392</v>
      </c>
      <c r="L9133">
        <v>2087.7199999999998</v>
      </c>
      <c r="M9133">
        <v>0</v>
      </c>
    </row>
    <row r="9134" spans="1:15" x14ac:dyDescent="0.25">
      <c r="A9134" t="s">
        <v>6033</v>
      </c>
      <c r="B9134" t="s">
        <v>6034</v>
      </c>
      <c r="C9134">
        <v>1600009811</v>
      </c>
      <c r="D9134">
        <v>20230929</v>
      </c>
      <c r="E9134">
        <v>62110000</v>
      </c>
      <c r="F9134" t="s">
        <v>6098</v>
      </c>
      <c r="I9134" t="s">
        <v>7096</v>
      </c>
      <c r="J9134">
        <v>20230929</v>
      </c>
      <c r="K9134" t="s">
        <v>7097</v>
      </c>
      <c r="L9134">
        <v>1366.26</v>
      </c>
      <c r="M9134">
        <v>0</v>
      </c>
    </row>
    <row r="9135" spans="1:15" x14ac:dyDescent="0.25">
      <c r="A9135" t="s">
        <v>6033</v>
      </c>
      <c r="B9135" t="s">
        <v>6034</v>
      </c>
      <c r="C9135">
        <v>1600010788</v>
      </c>
      <c r="D9135">
        <v>20230930</v>
      </c>
      <c r="E9135">
        <v>40100000</v>
      </c>
      <c r="F9135" t="s">
        <v>55</v>
      </c>
      <c r="G9135" t="s">
        <v>2429</v>
      </c>
      <c r="H9135" t="s">
        <v>2430</v>
      </c>
      <c r="I9135" t="s">
        <v>3190</v>
      </c>
      <c r="J9135">
        <v>20230930</v>
      </c>
      <c r="K9135" t="s">
        <v>7098</v>
      </c>
      <c r="L9135">
        <v>0</v>
      </c>
      <c r="M9135">
        <v>14722.99</v>
      </c>
      <c r="N9135" t="s">
        <v>34</v>
      </c>
      <c r="O9135">
        <v>20231026</v>
      </c>
    </row>
    <row r="9136" spans="1:15" x14ac:dyDescent="0.25">
      <c r="A9136" t="s">
        <v>6033</v>
      </c>
      <c r="B9136" t="s">
        <v>6034</v>
      </c>
      <c r="C9136">
        <v>1600008195</v>
      </c>
      <c r="D9136">
        <v>20230913</v>
      </c>
      <c r="E9136">
        <v>40100000</v>
      </c>
      <c r="F9136" t="s">
        <v>55</v>
      </c>
      <c r="G9136" t="s">
        <v>742</v>
      </c>
      <c r="H9136" t="s">
        <v>743</v>
      </c>
      <c r="I9136">
        <v>109230058</v>
      </c>
      <c r="J9136">
        <v>20230913</v>
      </c>
      <c r="K9136" t="s">
        <v>954</v>
      </c>
      <c r="L9136">
        <v>0</v>
      </c>
      <c r="M9136">
        <v>1827.43</v>
      </c>
      <c r="N9136" t="s">
        <v>766</v>
      </c>
      <c r="O9136">
        <v>20230914</v>
      </c>
    </row>
    <row r="9137" spans="1:15" x14ac:dyDescent="0.25">
      <c r="A9137" t="s">
        <v>6033</v>
      </c>
      <c r="B9137" t="s">
        <v>6034</v>
      </c>
      <c r="C9137">
        <v>1600005172</v>
      </c>
      <c r="D9137">
        <v>20230630</v>
      </c>
      <c r="E9137">
        <v>60200010</v>
      </c>
      <c r="F9137" t="s">
        <v>6331</v>
      </c>
      <c r="I9137" t="s">
        <v>7099</v>
      </c>
      <c r="J9137">
        <v>20230630</v>
      </c>
      <c r="K9137" t="s">
        <v>6843</v>
      </c>
      <c r="L9137">
        <v>41.64</v>
      </c>
      <c r="M9137">
        <v>0</v>
      </c>
    </row>
    <row r="9138" spans="1:15" x14ac:dyDescent="0.25">
      <c r="A9138" t="s">
        <v>6033</v>
      </c>
      <c r="B9138" t="s">
        <v>6034</v>
      </c>
      <c r="C9138">
        <v>1600007270</v>
      </c>
      <c r="D9138">
        <v>20230807</v>
      </c>
      <c r="E9138">
        <v>61550005</v>
      </c>
      <c r="F9138" t="s">
        <v>6071</v>
      </c>
      <c r="I9138" t="s">
        <v>1849</v>
      </c>
      <c r="J9138">
        <v>20230807</v>
      </c>
      <c r="K9138" t="s">
        <v>7100</v>
      </c>
      <c r="L9138">
        <v>150</v>
      </c>
      <c r="M9138">
        <v>0</v>
      </c>
    </row>
    <row r="9139" spans="1:15" x14ac:dyDescent="0.25">
      <c r="A9139" t="s">
        <v>6033</v>
      </c>
      <c r="B9139" t="s">
        <v>6034</v>
      </c>
      <c r="C9139">
        <v>1600000035</v>
      </c>
      <c r="D9139">
        <v>20230401</v>
      </c>
      <c r="E9139">
        <v>61350000</v>
      </c>
      <c r="F9139" t="s">
        <v>6059</v>
      </c>
      <c r="I9139" t="s">
        <v>6965</v>
      </c>
      <c r="J9139">
        <v>20230401</v>
      </c>
      <c r="K9139" t="s">
        <v>6966</v>
      </c>
      <c r="L9139">
        <v>460</v>
      </c>
      <c r="M9139">
        <v>0</v>
      </c>
    </row>
    <row r="9140" spans="1:15" x14ac:dyDescent="0.25">
      <c r="A9140" t="s">
        <v>6033</v>
      </c>
      <c r="B9140" t="s">
        <v>6034</v>
      </c>
      <c r="C9140">
        <v>1600006816</v>
      </c>
      <c r="D9140">
        <v>20230810</v>
      </c>
      <c r="E9140">
        <v>44561005</v>
      </c>
      <c r="F9140" t="s">
        <v>59</v>
      </c>
      <c r="I9140">
        <v>108230071</v>
      </c>
      <c r="J9140">
        <v>20230810</v>
      </c>
      <c r="K9140" t="s">
        <v>744</v>
      </c>
      <c r="L9140">
        <v>299.24</v>
      </c>
      <c r="M9140">
        <v>0</v>
      </c>
      <c r="N9140" t="s">
        <v>117</v>
      </c>
      <c r="O9140">
        <v>20230921</v>
      </c>
    </row>
    <row r="9141" spans="1:15" x14ac:dyDescent="0.25">
      <c r="A9141" t="s">
        <v>6033</v>
      </c>
      <c r="B9141" t="s">
        <v>6034</v>
      </c>
      <c r="C9141">
        <v>1600007286</v>
      </c>
      <c r="D9141">
        <v>20230810</v>
      </c>
      <c r="E9141">
        <v>40100000</v>
      </c>
      <c r="F9141" t="s">
        <v>55</v>
      </c>
      <c r="G9141" t="s">
        <v>7101</v>
      </c>
      <c r="H9141" t="s">
        <v>7102</v>
      </c>
      <c r="I9141" t="s">
        <v>7103</v>
      </c>
      <c r="J9141">
        <v>20230810</v>
      </c>
      <c r="K9141" t="s">
        <v>7104</v>
      </c>
      <c r="L9141">
        <v>0</v>
      </c>
      <c r="M9141">
        <v>888</v>
      </c>
    </row>
    <row r="9142" spans="1:15" x14ac:dyDescent="0.25">
      <c r="A9142" t="s">
        <v>6033</v>
      </c>
      <c r="B9142" t="s">
        <v>6034</v>
      </c>
      <c r="C9142">
        <v>1600001059</v>
      </c>
      <c r="D9142">
        <v>20230517</v>
      </c>
      <c r="E9142">
        <v>44561005</v>
      </c>
      <c r="F9142" t="s">
        <v>59</v>
      </c>
      <c r="I9142">
        <v>105230015</v>
      </c>
      <c r="J9142">
        <v>20230517</v>
      </c>
      <c r="K9142" t="s">
        <v>323</v>
      </c>
      <c r="L9142">
        <v>305.62</v>
      </c>
      <c r="M9142">
        <v>0</v>
      </c>
      <c r="N9142" t="s">
        <v>83</v>
      </c>
      <c r="O9142">
        <v>20230622</v>
      </c>
    </row>
    <row r="9143" spans="1:15" x14ac:dyDescent="0.25">
      <c r="A9143" t="s">
        <v>6033</v>
      </c>
      <c r="B9143" t="s">
        <v>6034</v>
      </c>
      <c r="C9143">
        <v>1600000802</v>
      </c>
      <c r="D9143">
        <v>20230426</v>
      </c>
      <c r="E9143">
        <v>61350000</v>
      </c>
      <c r="F9143" t="s">
        <v>6059</v>
      </c>
      <c r="I9143" t="s">
        <v>3390</v>
      </c>
      <c r="J9143">
        <v>20230426</v>
      </c>
      <c r="K9143" t="s">
        <v>3391</v>
      </c>
      <c r="L9143">
        <v>-107.25</v>
      </c>
      <c r="M9143">
        <v>0</v>
      </c>
    </row>
    <row r="9144" spans="1:15" x14ac:dyDescent="0.25">
      <c r="A9144" t="s">
        <v>6033</v>
      </c>
      <c r="B9144" t="s">
        <v>6034</v>
      </c>
      <c r="C9144">
        <v>1600001681</v>
      </c>
      <c r="D9144">
        <v>20230430</v>
      </c>
      <c r="E9144">
        <v>62510002</v>
      </c>
      <c r="F9144" t="s">
        <v>6035</v>
      </c>
      <c r="I9144" t="s">
        <v>6542</v>
      </c>
      <c r="J9144">
        <v>20230430</v>
      </c>
      <c r="K9144" t="s">
        <v>7105</v>
      </c>
      <c r="L9144">
        <v>127.24</v>
      </c>
      <c r="M9144">
        <v>0</v>
      </c>
    </row>
    <row r="9145" spans="1:15" x14ac:dyDescent="0.25">
      <c r="A9145" t="s">
        <v>6033</v>
      </c>
      <c r="B9145" t="s">
        <v>6034</v>
      </c>
      <c r="C9145">
        <v>1600005146</v>
      </c>
      <c r="D9145">
        <v>20230701</v>
      </c>
      <c r="E9145">
        <v>40100000</v>
      </c>
      <c r="F9145" t="s">
        <v>55</v>
      </c>
      <c r="G9145" t="s">
        <v>408</v>
      </c>
      <c r="H9145" t="s">
        <v>409</v>
      </c>
      <c r="I9145" t="s">
        <v>7106</v>
      </c>
      <c r="J9145">
        <v>20230701</v>
      </c>
      <c r="K9145" t="s">
        <v>536</v>
      </c>
      <c r="L9145">
        <v>0</v>
      </c>
      <c r="M9145">
        <v>1902</v>
      </c>
      <c r="N9145" t="s">
        <v>789</v>
      </c>
      <c r="O9145">
        <v>20230704</v>
      </c>
    </row>
    <row r="9146" spans="1:15" x14ac:dyDescent="0.25">
      <c r="A9146" t="s">
        <v>6033</v>
      </c>
      <c r="B9146" t="s">
        <v>6034</v>
      </c>
      <c r="C9146">
        <v>1600011302</v>
      </c>
      <c r="D9146">
        <v>20231014</v>
      </c>
      <c r="E9146">
        <v>62280001</v>
      </c>
      <c r="F9146" t="s">
        <v>7107</v>
      </c>
      <c r="I9146">
        <v>230154015</v>
      </c>
      <c r="J9146">
        <v>20231014</v>
      </c>
      <c r="K9146" t="s">
        <v>7108</v>
      </c>
      <c r="L9146">
        <v>134.4</v>
      </c>
      <c r="M9146">
        <v>0</v>
      </c>
    </row>
    <row r="9147" spans="1:15" x14ac:dyDescent="0.25">
      <c r="A9147" t="s">
        <v>6033</v>
      </c>
      <c r="B9147" t="s">
        <v>6034</v>
      </c>
      <c r="C9147">
        <v>1600005455</v>
      </c>
      <c r="D9147">
        <v>20230630</v>
      </c>
      <c r="E9147">
        <v>62110000</v>
      </c>
      <c r="F9147" t="s">
        <v>6098</v>
      </c>
      <c r="I9147" t="s">
        <v>7109</v>
      </c>
      <c r="J9147">
        <v>20230630</v>
      </c>
      <c r="K9147" t="s">
        <v>7110</v>
      </c>
      <c r="L9147">
        <v>363.19</v>
      </c>
      <c r="M9147">
        <v>0</v>
      </c>
    </row>
    <row r="9148" spans="1:15" x14ac:dyDescent="0.25">
      <c r="A9148" t="s">
        <v>6033</v>
      </c>
      <c r="B9148" t="s">
        <v>6034</v>
      </c>
      <c r="C9148">
        <v>1600010215</v>
      </c>
      <c r="D9148">
        <v>20230922</v>
      </c>
      <c r="E9148">
        <v>60630000</v>
      </c>
      <c r="F9148" t="s">
        <v>6042</v>
      </c>
      <c r="I9148">
        <v>109230297</v>
      </c>
      <c r="J9148">
        <v>20230922</v>
      </c>
      <c r="K9148" t="s">
        <v>7111</v>
      </c>
      <c r="L9148">
        <v>155.72</v>
      </c>
      <c r="M9148">
        <v>0</v>
      </c>
    </row>
    <row r="9149" spans="1:15" x14ac:dyDescent="0.25">
      <c r="A9149" t="s">
        <v>6033</v>
      </c>
      <c r="B9149" t="s">
        <v>6034</v>
      </c>
      <c r="C9149">
        <v>1600006083</v>
      </c>
      <c r="D9149">
        <v>20230721</v>
      </c>
      <c r="E9149">
        <v>44561005</v>
      </c>
      <c r="F9149" t="s">
        <v>59</v>
      </c>
      <c r="I9149">
        <v>428310</v>
      </c>
      <c r="J9149">
        <v>20230721</v>
      </c>
      <c r="K9149" t="s">
        <v>7112</v>
      </c>
      <c r="L9149">
        <v>19.670000000000002</v>
      </c>
      <c r="M9149">
        <v>0</v>
      </c>
      <c r="N9149" t="s">
        <v>80</v>
      </c>
      <c r="O9149">
        <v>20230821</v>
      </c>
    </row>
    <row r="9150" spans="1:15" x14ac:dyDescent="0.25">
      <c r="A9150" t="s">
        <v>6033</v>
      </c>
      <c r="B9150" t="s">
        <v>6034</v>
      </c>
      <c r="C9150">
        <v>1600002376</v>
      </c>
      <c r="D9150">
        <v>20230501</v>
      </c>
      <c r="E9150">
        <v>40100000</v>
      </c>
      <c r="F9150" t="s">
        <v>55</v>
      </c>
      <c r="G9150" t="s">
        <v>2243</v>
      </c>
      <c r="H9150" t="s">
        <v>2244</v>
      </c>
      <c r="I9150" t="s">
        <v>5387</v>
      </c>
      <c r="J9150">
        <v>20230501</v>
      </c>
      <c r="K9150" t="s">
        <v>5388</v>
      </c>
      <c r="L9150">
        <v>0</v>
      </c>
      <c r="M9150">
        <v>20100</v>
      </c>
      <c r="N9150" t="s">
        <v>83</v>
      </c>
      <c r="O9150">
        <v>20230519</v>
      </c>
    </row>
    <row r="9151" spans="1:15" x14ac:dyDescent="0.25">
      <c r="A9151" t="s">
        <v>6033</v>
      </c>
      <c r="B9151" t="s">
        <v>6034</v>
      </c>
      <c r="C9151">
        <v>1600000801</v>
      </c>
      <c r="D9151">
        <v>20230401</v>
      </c>
      <c r="E9151">
        <v>62110000</v>
      </c>
      <c r="F9151" t="s">
        <v>6098</v>
      </c>
      <c r="I9151">
        <v>6026953</v>
      </c>
      <c r="J9151">
        <v>20230401</v>
      </c>
      <c r="K9151" t="s">
        <v>829</v>
      </c>
      <c r="L9151">
        <v>3387.8</v>
      </c>
      <c r="M9151">
        <v>0</v>
      </c>
    </row>
    <row r="9152" spans="1:15" x14ac:dyDescent="0.25">
      <c r="A9152" t="s">
        <v>6033</v>
      </c>
      <c r="B9152" t="s">
        <v>6034</v>
      </c>
      <c r="C9152">
        <v>1600009884</v>
      </c>
      <c r="D9152">
        <v>20230930</v>
      </c>
      <c r="E9152">
        <v>40100000</v>
      </c>
      <c r="F9152" t="s">
        <v>55</v>
      </c>
      <c r="G9152" t="s">
        <v>3590</v>
      </c>
      <c r="H9152" t="s">
        <v>3591</v>
      </c>
      <c r="I9152" t="s">
        <v>1621</v>
      </c>
      <c r="J9152">
        <v>20230930</v>
      </c>
      <c r="K9152" t="s">
        <v>1622</v>
      </c>
      <c r="L9152">
        <v>0</v>
      </c>
      <c r="M9152">
        <v>7584</v>
      </c>
      <c r="N9152" t="s">
        <v>80</v>
      </c>
      <c r="O9152">
        <v>20231006</v>
      </c>
    </row>
    <row r="9153" spans="1:15" x14ac:dyDescent="0.25">
      <c r="A9153" t="s">
        <v>6033</v>
      </c>
      <c r="B9153" t="s">
        <v>6034</v>
      </c>
      <c r="C9153">
        <v>1600005089</v>
      </c>
      <c r="D9153">
        <v>20230701</v>
      </c>
      <c r="E9153">
        <v>40100000</v>
      </c>
      <c r="F9153" t="s">
        <v>55</v>
      </c>
      <c r="G9153" t="s">
        <v>772</v>
      </c>
      <c r="H9153" t="s">
        <v>773</v>
      </c>
      <c r="I9153">
        <v>107230082</v>
      </c>
      <c r="J9153">
        <v>20230701</v>
      </c>
      <c r="K9153" t="s">
        <v>800</v>
      </c>
      <c r="L9153">
        <v>0</v>
      </c>
      <c r="M9153">
        <v>1602.3</v>
      </c>
      <c r="N9153" t="s">
        <v>27</v>
      </c>
      <c r="O9153">
        <v>20230704</v>
      </c>
    </row>
    <row r="9154" spans="1:15" x14ac:dyDescent="0.25">
      <c r="A9154" t="s">
        <v>6033</v>
      </c>
      <c r="B9154" t="s">
        <v>6034</v>
      </c>
      <c r="C9154">
        <v>1600005234</v>
      </c>
      <c r="D9154">
        <v>20230630</v>
      </c>
      <c r="E9154">
        <v>61550006</v>
      </c>
      <c r="F9154" t="s">
        <v>6064</v>
      </c>
      <c r="I9154" t="s">
        <v>373</v>
      </c>
      <c r="J9154">
        <v>20230630</v>
      </c>
      <c r="K9154" t="s">
        <v>7113</v>
      </c>
      <c r="L9154">
        <v>66.67</v>
      </c>
      <c r="M9154">
        <v>0</v>
      </c>
    </row>
    <row r="9155" spans="1:15" x14ac:dyDescent="0.25">
      <c r="A9155" t="s">
        <v>6033</v>
      </c>
      <c r="B9155" t="s">
        <v>6034</v>
      </c>
      <c r="C9155">
        <v>1600005134</v>
      </c>
      <c r="D9155">
        <v>20230701</v>
      </c>
      <c r="E9155">
        <v>44561005</v>
      </c>
      <c r="F9155" t="s">
        <v>59</v>
      </c>
      <c r="I9155" t="s">
        <v>7114</v>
      </c>
      <c r="J9155">
        <v>20230701</v>
      </c>
      <c r="K9155" t="s">
        <v>6546</v>
      </c>
      <c r="L9155">
        <v>80.599999999999994</v>
      </c>
      <c r="M9155">
        <v>0</v>
      </c>
      <c r="N9155" t="s">
        <v>80</v>
      </c>
      <c r="O9155">
        <v>20230821</v>
      </c>
    </row>
    <row r="9156" spans="1:15" x14ac:dyDescent="0.25">
      <c r="A9156" t="s">
        <v>6033</v>
      </c>
      <c r="B9156" t="s">
        <v>6034</v>
      </c>
      <c r="C9156">
        <v>1600006711</v>
      </c>
      <c r="D9156">
        <v>20230802</v>
      </c>
      <c r="E9156">
        <v>61350000</v>
      </c>
      <c r="F9156" t="s">
        <v>6059</v>
      </c>
      <c r="I9156" t="s">
        <v>7115</v>
      </c>
      <c r="J9156">
        <v>20230802</v>
      </c>
      <c r="K9156" t="s">
        <v>2299</v>
      </c>
      <c r="L9156">
        <v>3000</v>
      </c>
      <c r="M9156">
        <v>0</v>
      </c>
    </row>
    <row r="9157" spans="1:15" x14ac:dyDescent="0.25">
      <c r="A9157" t="s">
        <v>6033</v>
      </c>
      <c r="B9157" t="s">
        <v>6034</v>
      </c>
      <c r="C9157">
        <v>1600010042</v>
      </c>
      <c r="D9157">
        <v>20231001</v>
      </c>
      <c r="E9157">
        <v>61350000</v>
      </c>
      <c r="F9157" t="s">
        <v>6059</v>
      </c>
      <c r="I9157" t="s">
        <v>6786</v>
      </c>
      <c r="J9157">
        <v>20231001</v>
      </c>
      <c r="K9157" t="s">
        <v>2592</v>
      </c>
      <c r="L9157">
        <v>1574.46</v>
      </c>
      <c r="M9157">
        <v>0</v>
      </c>
    </row>
    <row r="9158" spans="1:15" x14ac:dyDescent="0.25">
      <c r="A9158" t="s">
        <v>6033</v>
      </c>
      <c r="B9158" t="s">
        <v>6034</v>
      </c>
      <c r="C9158">
        <v>1600006484</v>
      </c>
      <c r="D9158">
        <v>20230701</v>
      </c>
      <c r="E9158">
        <v>44561005</v>
      </c>
      <c r="F9158" t="s">
        <v>59</v>
      </c>
      <c r="I9158">
        <v>1011</v>
      </c>
      <c r="J9158">
        <v>20230701</v>
      </c>
      <c r="K9158" t="s">
        <v>6395</v>
      </c>
      <c r="L9158">
        <v>2.2999999999999998</v>
      </c>
      <c r="M9158">
        <v>0</v>
      </c>
      <c r="N9158" t="s">
        <v>80</v>
      </c>
      <c r="O9158">
        <v>20230821</v>
      </c>
    </row>
    <row r="9159" spans="1:15" x14ac:dyDescent="0.25">
      <c r="A9159" t="s">
        <v>6033</v>
      </c>
      <c r="B9159" t="s">
        <v>6034</v>
      </c>
      <c r="C9159">
        <v>1600009589</v>
      </c>
      <c r="D9159">
        <v>20230901</v>
      </c>
      <c r="E9159">
        <v>44561005</v>
      </c>
      <c r="F9159" t="s">
        <v>59</v>
      </c>
      <c r="I9159" t="s">
        <v>6790</v>
      </c>
      <c r="J9159">
        <v>20230901</v>
      </c>
      <c r="K9159" t="s">
        <v>6791</v>
      </c>
      <c r="L9159">
        <v>40</v>
      </c>
      <c r="M9159">
        <v>0</v>
      </c>
      <c r="N9159" t="s">
        <v>34</v>
      </c>
      <c r="O9159">
        <v>20231024</v>
      </c>
    </row>
    <row r="9160" spans="1:15" x14ac:dyDescent="0.25">
      <c r="A9160" t="s">
        <v>6033</v>
      </c>
      <c r="B9160" t="s">
        <v>6034</v>
      </c>
      <c r="C9160">
        <v>1600010126</v>
      </c>
      <c r="D9160">
        <v>20231018</v>
      </c>
      <c r="E9160">
        <v>40100000</v>
      </c>
      <c r="F9160" t="s">
        <v>55</v>
      </c>
      <c r="G9160" t="s">
        <v>178</v>
      </c>
      <c r="H9160" t="s">
        <v>179</v>
      </c>
      <c r="I9160">
        <v>110230053</v>
      </c>
      <c r="J9160">
        <v>20231018</v>
      </c>
      <c r="K9160" t="s">
        <v>1104</v>
      </c>
      <c r="L9160">
        <v>0</v>
      </c>
      <c r="M9160">
        <v>1644.35</v>
      </c>
      <c r="N9160" t="s">
        <v>1105</v>
      </c>
      <c r="O9160">
        <v>20231020</v>
      </c>
    </row>
    <row r="9161" spans="1:15" x14ac:dyDescent="0.25">
      <c r="A9161" t="s">
        <v>6033</v>
      </c>
      <c r="B9161" t="s">
        <v>6034</v>
      </c>
      <c r="C9161">
        <v>1600010268</v>
      </c>
      <c r="D9161">
        <v>20230930</v>
      </c>
      <c r="E9161">
        <v>44561005</v>
      </c>
      <c r="F9161" t="s">
        <v>59</v>
      </c>
      <c r="I9161" t="s">
        <v>6036</v>
      </c>
      <c r="J9161">
        <v>20230930</v>
      </c>
      <c r="K9161" t="s">
        <v>6037</v>
      </c>
      <c r="L9161">
        <v>126.57</v>
      </c>
      <c r="M9161">
        <v>0</v>
      </c>
      <c r="N9161" t="s">
        <v>27</v>
      </c>
      <c r="O9161">
        <v>20231124</v>
      </c>
    </row>
    <row r="9162" spans="1:15" x14ac:dyDescent="0.25">
      <c r="A9162" t="s">
        <v>6033</v>
      </c>
      <c r="B9162" t="s">
        <v>6034</v>
      </c>
      <c r="C9162">
        <v>1600005950</v>
      </c>
      <c r="D9162">
        <v>20230630</v>
      </c>
      <c r="E9162">
        <v>40100000</v>
      </c>
      <c r="F9162" t="s">
        <v>55</v>
      </c>
      <c r="G9162" t="s">
        <v>2200</v>
      </c>
      <c r="H9162" t="s">
        <v>2201</v>
      </c>
      <c r="I9162" t="s">
        <v>4605</v>
      </c>
      <c r="J9162">
        <v>20230630</v>
      </c>
      <c r="K9162" t="s">
        <v>4606</v>
      </c>
      <c r="L9162">
        <v>0</v>
      </c>
      <c r="M9162">
        <v>1101.8499999999999</v>
      </c>
      <c r="N9162" t="s">
        <v>117</v>
      </c>
      <c r="O9162">
        <v>20231006</v>
      </c>
    </row>
    <row r="9163" spans="1:15" x14ac:dyDescent="0.25">
      <c r="A9163" t="s">
        <v>6033</v>
      </c>
      <c r="B9163" t="s">
        <v>6034</v>
      </c>
      <c r="C9163">
        <v>1600000095</v>
      </c>
      <c r="D9163">
        <v>20230620</v>
      </c>
      <c r="E9163">
        <v>40100000</v>
      </c>
      <c r="F9163" t="s">
        <v>55</v>
      </c>
      <c r="G9163" t="s">
        <v>408</v>
      </c>
      <c r="H9163" t="s">
        <v>409</v>
      </c>
      <c r="I9163" t="s">
        <v>7116</v>
      </c>
      <c r="J9163">
        <v>20230620</v>
      </c>
      <c r="K9163" t="s">
        <v>255</v>
      </c>
      <c r="L9163">
        <v>0</v>
      </c>
      <c r="M9163">
        <v>1902</v>
      </c>
      <c r="N9163" t="s">
        <v>54</v>
      </c>
      <c r="O9163">
        <v>20230404</v>
      </c>
    </row>
    <row r="9164" spans="1:15" x14ac:dyDescent="0.25">
      <c r="A9164" t="s">
        <v>6033</v>
      </c>
      <c r="B9164" t="s">
        <v>6034</v>
      </c>
      <c r="C9164">
        <v>1600003563</v>
      </c>
      <c r="D9164">
        <v>20230608</v>
      </c>
      <c r="E9164">
        <v>44561005</v>
      </c>
      <c r="F9164" t="s">
        <v>59</v>
      </c>
      <c r="I9164">
        <v>2306148</v>
      </c>
      <c r="J9164">
        <v>20230608</v>
      </c>
      <c r="K9164" t="s">
        <v>2846</v>
      </c>
      <c r="L9164">
        <v>120</v>
      </c>
      <c r="M9164">
        <v>0</v>
      </c>
      <c r="N9164" t="s">
        <v>80</v>
      </c>
      <c r="O9164">
        <v>20230821</v>
      </c>
    </row>
    <row r="9165" spans="1:15" x14ac:dyDescent="0.25">
      <c r="A9165" t="s">
        <v>6033</v>
      </c>
      <c r="B9165" t="s">
        <v>6034</v>
      </c>
      <c r="C9165">
        <v>1600012097</v>
      </c>
      <c r="D9165">
        <v>20231018</v>
      </c>
      <c r="E9165">
        <v>40100000</v>
      </c>
      <c r="F9165" t="s">
        <v>55</v>
      </c>
      <c r="G9165" t="s">
        <v>139</v>
      </c>
      <c r="H9165" t="s">
        <v>140</v>
      </c>
      <c r="I9165">
        <v>110230306</v>
      </c>
      <c r="J9165">
        <v>20231018</v>
      </c>
      <c r="K9165" t="s">
        <v>7117</v>
      </c>
      <c r="L9165">
        <v>0</v>
      </c>
      <c r="M9165">
        <v>45.1</v>
      </c>
      <c r="N9165" t="s">
        <v>837</v>
      </c>
      <c r="O9165">
        <v>20231114</v>
      </c>
    </row>
    <row r="9166" spans="1:15" x14ac:dyDescent="0.25">
      <c r="A9166" t="s">
        <v>6033</v>
      </c>
      <c r="B9166" t="s">
        <v>6034</v>
      </c>
      <c r="C9166">
        <v>1600012076</v>
      </c>
      <c r="D9166">
        <v>20231031</v>
      </c>
      <c r="E9166">
        <v>44561005</v>
      </c>
      <c r="F9166" t="s">
        <v>59</v>
      </c>
      <c r="I9166">
        <v>110230299</v>
      </c>
      <c r="J9166">
        <v>20231031</v>
      </c>
      <c r="K9166" t="s">
        <v>6505</v>
      </c>
      <c r="L9166">
        <v>379.58</v>
      </c>
      <c r="M9166">
        <v>0</v>
      </c>
      <c r="N9166" t="s">
        <v>27</v>
      </c>
      <c r="O9166">
        <v>20231124</v>
      </c>
    </row>
    <row r="9167" spans="1:15" x14ac:dyDescent="0.25">
      <c r="A9167" t="s">
        <v>6033</v>
      </c>
      <c r="B9167" t="s">
        <v>6034</v>
      </c>
      <c r="C9167">
        <v>1600003604</v>
      </c>
      <c r="D9167">
        <v>20230609</v>
      </c>
      <c r="E9167">
        <v>63510001</v>
      </c>
      <c r="F9167" t="s">
        <v>6418</v>
      </c>
      <c r="I9167">
        <v>19</v>
      </c>
      <c r="J9167">
        <v>20230609</v>
      </c>
      <c r="K9167" t="s">
        <v>7118</v>
      </c>
      <c r="L9167">
        <v>1065</v>
      </c>
      <c r="M9167">
        <v>0</v>
      </c>
    </row>
    <row r="9168" spans="1:15" x14ac:dyDescent="0.25">
      <c r="A9168" t="s">
        <v>6033</v>
      </c>
      <c r="B9168" t="s">
        <v>6034</v>
      </c>
      <c r="C9168">
        <v>1600004624</v>
      </c>
      <c r="D9168">
        <v>20230623</v>
      </c>
      <c r="E9168">
        <v>44561005</v>
      </c>
      <c r="F9168" t="s">
        <v>59</v>
      </c>
      <c r="I9168">
        <v>2306010</v>
      </c>
      <c r="J9168">
        <v>20230623</v>
      </c>
      <c r="K9168" t="s">
        <v>7119</v>
      </c>
      <c r="L9168">
        <v>3073.59</v>
      </c>
      <c r="M9168">
        <v>0</v>
      </c>
      <c r="N9168" t="s">
        <v>37</v>
      </c>
      <c r="O9168">
        <v>20230718</v>
      </c>
    </row>
    <row r="9169" spans="1:15" x14ac:dyDescent="0.25">
      <c r="A9169" t="s">
        <v>6033</v>
      </c>
      <c r="B9169" t="s">
        <v>6034</v>
      </c>
      <c r="C9169">
        <v>1600006086</v>
      </c>
      <c r="D9169">
        <v>20230715</v>
      </c>
      <c r="E9169">
        <v>40100000</v>
      </c>
      <c r="F9169" t="s">
        <v>55</v>
      </c>
      <c r="G9169" t="s">
        <v>7120</v>
      </c>
      <c r="H9169" t="s">
        <v>7121</v>
      </c>
      <c r="I9169" t="s">
        <v>7122</v>
      </c>
      <c r="J9169">
        <v>20230715</v>
      </c>
      <c r="K9169" t="s">
        <v>7123</v>
      </c>
      <c r="L9169">
        <v>0</v>
      </c>
      <c r="M9169">
        <v>185</v>
      </c>
    </row>
    <row r="9170" spans="1:15" x14ac:dyDescent="0.25">
      <c r="A9170" t="s">
        <v>6033</v>
      </c>
      <c r="B9170" t="s">
        <v>6034</v>
      </c>
      <c r="C9170">
        <v>1600006824</v>
      </c>
      <c r="D9170">
        <v>20230827</v>
      </c>
      <c r="E9170">
        <v>61220000</v>
      </c>
      <c r="F9170" t="s">
        <v>6117</v>
      </c>
      <c r="I9170">
        <v>108230079</v>
      </c>
      <c r="J9170">
        <v>20230827</v>
      </c>
      <c r="K9170" t="s">
        <v>1086</v>
      </c>
      <c r="L9170">
        <v>1502.69</v>
      </c>
      <c r="M9170">
        <v>0</v>
      </c>
    </row>
    <row r="9171" spans="1:15" x14ac:dyDescent="0.25">
      <c r="A9171" t="s">
        <v>6033</v>
      </c>
      <c r="B9171" t="s">
        <v>6034</v>
      </c>
      <c r="C9171">
        <v>1600007163</v>
      </c>
      <c r="D9171">
        <v>20230701</v>
      </c>
      <c r="E9171">
        <v>44561005</v>
      </c>
      <c r="F9171" t="s">
        <v>59</v>
      </c>
      <c r="I9171" t="s">
        <v>7124</v>
      </c>
      <c r="J9171">
        <v>20230701</v>
      </c>
      <c r="K9171" t="s">
        <v>6631</v>
      </c>
      <c r="L9171">
        <v>235</v>
      </c>
      <c r="M9171">
        <v>0</v>
      </c>
      <c r="N9171" t="s">
        <v>80</v>
      </c>
      <c r="O9171">
        <v>20230821</v>
      </c>
    </row>
    <row r="9172" spans="1:15" x14ac:dyDescent="0.25">
      <c r="A9172" t="s">
        <v>6033</v>
      </c>
      <c r="B9172" t="s">
        <v>6034</v>
      </c>
      <c r="C9172">
        <v>1600000049</v>
      </c>
      <c r="D9172">
        <v>20230401</v>
      </c>
      <c r="E9172">
        <v>44561005</v>
      </c>
      <c r="F9172" t="s">
        <v>59</v>
      </c>
      <c r="I9172" t="s">
        <v>7125</v>
      </c>
      <c r="J9172">
        <v>20230401</v>
      </c>
      <c r="K9172" t="s">
        <v>7126</v>
      </c>
      <c r="L9172">
        <v>235</v>
      </c>
      <c r="M9172">
        <v>0</v>
      </c>
      <c r="N9172" t="s">
        <v>54</v>
      </c>
      <c r="O9172">
        <v>20230522</v>
      </c>
    </row>
    <row r="9173" spans="1:15" x14ac:dyDescent="0.25">
      <c r="A9173" t="s">
        <v>6033</v>
      </c>
      <c r="B9173" t="s">
        <v>6034</v>
      </c>
      <c r="C9173">
        <v>1600004053</v>
      </c>
      <c r="D9173">
        <v>20230616</v>
      </c>
      <c r="E9173">
        <v>61350000</v>
      </c>
      <c r="F9173" t="s">
        <v>6059</v>
      </c>
      <c r="I9173" t="s">
        <v>7127</v>
      </c>
      <c r="J9173">
        <v>20230616</v>
      </c>
      <c r="K9173" t="s">
        <v>1505</v>
      </c>
      <c r="L9173">
        <v>3000</v>
      </c>
      <c r="M9173">
        <v>0</v>
      </c>
    </row>
    <row r="9174" spans="1:15" x14ac:dyDescent="0.25">
      <c r="A9174" t="s">
        <v>6033</v>
      </c>
      <c r="B9174" t="s">
        <v>6034</v>
      </c>
      <c r="C9174">
        <v>1600005150</v>
      </c>
      <c r="D9174">
        <v>20230702</v>
      </c>
      <c r="E9174">
        <v>61350000</v>
      </c>
      <c r="F9174" t="s">
        <v>6059</v>
      </c>
      <c r="I9174" t="s">
        <v>7128</v>
      </c>
      <c r="J9174">
        <v>20230702</v>
      </c>
      <c r="K9174" t="s">
        <v>241</v>
      </c>
      <c r="L9174">
        <v>3000</v>
      </c>
      <c r="M9174">
        <v>0</v>
      </c>
    </row>
    <row r="9175" spans="1:15" x14ac:dyDescent="0.25">
      <c r="A9175" t="s">
        <v>6033</v>
      </c>
      <c r="B9175" t="s">
        <v>6034</v>
      </c>
      <c r="C9175">
        <v>1600007167</v>
      </c>
      <c r="D9175">
        <v>20230701</v>
      </c>
      <c r="E9175">
        <v>44561005</v>
      </c>
      <c r="F9175" t="s">
        <v>59</v>
      </c>
      <c r="I9175" t="s">
        <v>7022</v>
      </c>
      <c r="J9175">
        <v>20230701</v>
      </c>
      <c r="K9175" t="s">
        <v>6095</v>
      </c>
      <c r="L9175">
        <v>235</v>
      </c>
      <c r="M9175">
        <v>0</v>
      </c>
      <c r="N9175" t="s">
        <v>80</v>
      </c>
      <c r="O9175">
        <v>20230821</v>
      </c>
    </row>
    <row r="9176" spans="1:15" x14ac:dyDescent="0.25">
      <c r="A9176" t="s">
        <v>6033</v>
      </c>
      <c r="B9176" t="s">
        <v>6034</v>
      </c>
      <c r="C9176">
        <v>1600001685</v>
      </c>
      <c r="D9176">
        <v>20230404</v>
      </c>
      <c r="E9176">
        <v>40100000</v>
      </c>
      <c r="F9176" t="s">
        <v>55</v>
      </c>
      <c r="G9176" t="s">
        <v>133</v>
      </c>
      <c r="H9176" t="s">
        <v>134</v>
      </c>
      <c r="I9176">
        <v>20429605</v>
      </c>
      <c r="J9176">
        <v>20230404</v>
      </c>
      <c r="K9176" t="s">
        <v>7129</v>
      </c>
      <c r="L9176">
        <v>0</v>
      </c>
      <c r="M9176">
        <v>628.48</v>
      </c>
      <c r="N9176" t="s">
        <v>37</v>
      </c>
      <c r="O9176">
        <v>20230605</v>
      </c>
    </row>
    <row r="9177" spans="1:15" x14ac:dyDescent="0.25">
      <c r="A9177" t="s">
        <v>6033</v>
      </c>
      <c r="B9177" t="s">
        <v>6034</v>
      </c>
      <c r="C9177">
        <v>1600005099</v>
      </c>
      <c r="D9177">
        <v>20230702</v>
      </c>
      <c r="E9177">
        <v>44561005</v>
      </c>
      <c r="F9177" t="s">
        <v>59</v>
      </c>
      <c r="I9177" t="s">
        <v>7130</v>
      </c>
      <c r="J9177">
        <v>20230702</v>
      </c>
      <c r="K9177" t="s">
        <v>1505</v>
      </c>
      <c r="L9177">
        <v>600</v>
      </c>
      <c r="M9177">
        <v>0</v>
      </c>
      <c r="N9177" t="s">
        <v>80</v>
      </c>
      <c r="O9177">
        <v>20230821</v>
      </c>
    </row>
    <row r="9178" spans="1:15" x14ac:dyDescent="0.25">
      <c r="A9178" t="s">
        <v>6033</v>
      </c>
      <c r="B9178" t="s">
        <v>6034</v>
      </c>
      <c r="C9178">
        <v>1600006744</v>
      </c>
      <c r="D9178">
        <v>20230801</v>
      </c>
      <c r="E9178">
        <v>44561005</v>
      </c>
      <c r="F9178" t="s">
        <v>59</v>
      </c>
      <c r="I9178" t="s">
        <v>7131</v>
      </c>
      <c r="J9178">
        <v>20230801</v>
      </c>
      <c r="K9178" t="s">
        <v>2763</v>
      </c>
      <c r="L9178">
        <v>341.49</v>
      </c>
      <c r="M9178">
        <v>0</v>
      </c>
      <c r="N9178" t="s">
        <v>117</v>
      </c>
      <c r="O9178">
        <v>20230921</v>
      </c>
    </row>
    <row r="9179" spans="1:15" x14ac:dyDescent="0.25">
      <c r="A9179" t="s">
        <v>6033</v>
      </c>
      <c r="B9179" t="s">
        <v>6034</v>
      </c>
      <c r="C9179">
        <v>1600001076</v>
      </c>
      <c r="D9179">
        <v>20230501</v>
      </c>
      <c r="E9179">
        <v>40100000</v>
      </c>
      <c r="F9179" t="s">
        <v>55</v>
      </c>
      <c r="G9179" t="s">
        <v>144</v>
      </c>
      <c r="H9179" t="s">
        <v>145</v>
      </c>
      <c r="I9179">
        <v>105230032</v>
      </c>
      <c r="J9179">
        <v>20230501</v>
      </c>
      <c r="K9179" t="s">
        <v>1871</v>
      </c>
      <c r="L9179">
        <v>0</v>
      </c>
      <c r="M9179">
        <v>783.88</v>
      </c>
      <c r="N9179" t="s">
        <v>454</v>
      </c>
      <c r="O9179">
        <v>20230503</v>
      </c>
    </row>
    <row r="9180" spans="1:15" x14ac:dyDescent="0.25">
      <c r="A9180" t="s">
        <v>6033</v>
      </c>
      <c r="B9180" t="s">
        <v>6034</v>
      </c>
      <c r="C9180">
        <v>1600001082</v>
      </c>
      <c r="D9180">
        <v>20230522</v>
      </c>
      <c r="E9180">
        <v>61220000</v>
      </c>
      <c r="F9180" t="s">
        <v>6117</v>
      </c>
      <c r="I9180">
        <v>105230038</v>
      </c>
      <c r="J9180">
        <v>20230522</v>
      </c>
      <c r="K9180" t="s">
        <v>440</v>
      </c>
      <c r="L9180">
        <v>406.4</v>
      </c>
      <c r="M9180">
        <v>0</v>
      </c>
    </row>
    <row r="9181" spans="1:15" x14ac:dyDescent="0.25">
      <c r="A9181" t="s">
        <v>6033</v>
      </c>
      <c r="B9181" t="s">
        <v>6034</v>
      </c>
      <c r="C9181">
        <v>1600005234</v>
      </c>
      <c r="D9181">
        <v>20230630</v>
      </c>
      <c r="E9181">
        <v>61550006</v>
      </c>
      <c r="F9181" t="s">
        <v>6064</v>
      </c>
      <c r="I9181" t="s">
        <v>373</v>
      </c>
      <c r="J9181">
        <v>20230630</v>
      </c>
      <c r="K9181" t="s">
        <v>7132</v>
      </c>
      <c r="L9181">
        <v>66.67</v>
      </c>
      <c r="M9181">
        <v>0</v>
      </c>
    </row>
    <row r="9182" spans="1:15" x14ac:dyDescent="0.25">
      <c r="A9182" t="s">
        <v>6033</v>
      </c>
      <c r="B9182" t="s">
        <v>6034</v>
      </c>
      <c r="C9182">
        <v>1600000811</v>
      </c>
      <c r="D9182">
        <v>20230426</v>
      </c>
      <c r="E9182">
        <v>62110000</v>
      </c>
      <c r="F9182" t="s">
        <v>6098</v>
      </c>
      <c r="I9182">
        <v>7714</v>
      </c>
      <c r="J9182">
        <v>20230426</v>
      </c>
      <c r="K9182" t="s">
        <v>4381</v>
      </c>
      <c r="L9182">
        <v>1449.79</v>
      </c>
      <c r="M9182">
        <v>0</v>
      </c>
    </row>
    <row r="9183" spans="1:15" x14ac:dyDescent="0.25">
      <c r="A9183" t="s">
        <v>6033</v>
      </c>
      <c r="B9183" t="s">
        <v>6034</v>
      </c>
      <c r="C9183">
        <v>1600007186</v>
      </c>
      <c r="D9183">
        <v>20230801</v>
      </c>
      <c r="E9183">
        <v>44561005</v>
      </c>
      <c r="F9183" t="s">
        <v>59</v>
      </c>
      <c r="I9183" t="s">
        <v>7133</v>
      </c>
      <c r="J9183">
        <v>20230801</v>
      </c>
      <c r="K9183" t="s">
        <v>6471</v>
      </c>
      <c r="L9183">
        <v>85.11</v>
      </c>
      <c r="M9183">
        <v>0</v>
      </c>
      <c r="N9183" t="s">
        <v>117</v>
      </c>
      <c r="O9183">
        <v>20230921</v>
      </c>
    </row>
    <row r="9184" spans="1:15" x14ac:dyDescent="0.25">
      <c r="A9184" t="s">
        <v>6033</v>
      </c>
      <c r="B9184" t="s">
        <v>6034</v>
      </c>
      <c r="C9184">
        <v>1600001109</v>
      </c>
      <c r="D9184">
        <v>20230515</v>
      </c>
      <c r="E9184">
        <v>61220000</v>
      </c>
      <c r="F9184" t="s">
        <v>6117</v>
      </c>
      <c r="I9184">
        <v>105230065</v>
      </c>
      <c r="J9184">
        <v>20230515</v>
      </c>
      <c r="K9184" t="s">
        <v>2716</v>
      </c>
      <c r="L9184">
        <v>1489.53</v>
      </c>
      <c r="M9184">
        <v>0</v>
      </c>
    </row>
    <row r="9185" spans="1:15" x14ac:dyDescent="0.25">
      <c r="A9185" t="s">
        <v>6033</v>
      </c>
      <c r="B9185" t="s">
        <v>6034</v>
      </c>
      <c r="C9185">
        <v>1600003543</v>
      </c>
      <c r="D9185">
        <v>20230608</v>
      </c>
      <c r="E9185">
        <v>61550005</v>
      </c>
      <c r="F9185" t="s">
        <v>6071</v>
      </c>
      <c r="I9185" t="s">
        <v>7134</v>
      </c>
      <c r="J9185">
        <v>20230608</v>
      </c>
      <c r="K9185" t="s">
        <v>7135</v>
      </c>
      <c r="L9185">
        <v>190</v>
      </c>
      <c r="M9185">
        <v>0</v>
      </c>
    </row>
    <row r="9186" spans="1:15" x14ac:dyDescent="0.25">
      <c r="A9186" t="s">
        <v>6033</v>
      </c>
      <c r="B9186" t="s">
        <v>6034</v>
      </c>
      <c r="C9186">
        <v>1600001418</v>
      </c>
      <c r="D9186">
        <v>20230420</v>
      </c>
      <c r="E9186">
        <v>44561005</v>
      </c>
      <c r="F9186" t="s">
        <v>59</v>
      </c>
      <c r="I9186">
        <v>1013</v>
      </c>
      <c r="J9186">
        <v>20230420</v>
      </c>
      <c r="K9186" t="s">
        <v>6170</v>
      </c>
      <c r="L9186">
        <v>1.76</v>
      </c>
      <c r="M9186">
        <v>0</v>
      </c>
      <c r="N9186" t="s">
        <v>83</v>
      </c>
      <c r="O9186">
        <v>20230622</v>
      </c>
    </row>
    <row r="9187" spans="1:15" x14ac:dyDescent="0.25">
      <c r="A9187" t="s">
        <v>6033</v>
      </c>
      <c r="B9187" t="s">
        <v>6034</v>
      </c>
      <c r="C9187">
        <v>1600010831</v>
      </c>
      <c r="D9187">
        <v>20231010</v>
      </c>
      <c r="E9187">
        <v>44561005</v>
      </c>
      <c r="F9187" t="s">
        <v>59</v>
      </c>
      <c r="I9187">
        <v>110230131</v>
      </c>
      <c r="J9187">
        <v>20231010</v>
      </c>
      <c r="K9187" t="s">
        <v>1979</v>
      </c>
      <c r="L9187">
        <v>10605.89</v>
      </c>
      <c r="M9187">
        <v>0</v>
      </c>
      <c r="N9187" t="s">
        <v>27</v>
      </c>
      <c r="O9187">
        <v>20231124</v>
      </c>
    </row>
    <row r="9188" spans="1:15" x14ac:dyDescent="0.25">
      <c r="A9188" t="s">
        <v>6033</v>
      </c>
      <c r="B9188" t="s">
        <v>6034</v>
      </c>
      <c r="C9188">
        <v>1600009415</v>
      </c>
      <c r="D9188">
        <v>20230920</v>
      </c>
      <c r="E9188">
        <v>44561005</v>
      </c>
      <c r="F9188" t="s">
        <v>59</v>
      </c>
      <c r="I9188" t="s">
        <v>479</v>
      </c>
      <c r="J9188">
        <v>20230920</v>
      </c>
      <c r="K9188" t="s">
        <v>480</v>
      </c>
      <c r="L9188">
        <v>725.92</v>
      </c>
      <c r="M9188">
        <v>0</v>
      </c>
      <c r="N9188" t="s">
        <v>34</v>
      </c>
      <c r="O9188">
        <v>20231024</v>
      </c>
    </row>
    <row r="9189" spans="1:15" x14ac:dyDescent="0.25">
      <c r="A9189" t="s">
        <v>6033</v>
      </c>
      <c r="B9189" t="s">
        <v>6034</v>
      </c>
      <c r="C9189">
        <v>1600005816</v>
      </c>
      <c r="D9189">
        <v>20230710</v>
      </c>
      <c r="E9189">
        <v>64580001</v>
      </c>
      <c r="F9189" t="s">
        <v>7136</v>
      </c>
      <c r="I9189">
        <v>107230117</v>
      </c>
      <c r="J9189">
        <v>20230710</v>
      </c>
      <c r="K9189" t="s">
        <v>3862</v>
      </c>
      <c r="L9189">
        <v>2981.21</v>
      </c>
      <c r="M9189">
        <v>0</v>
      </c>
    </row>
    <row r="9190" spans="1:15" x14ac:dyDescent="0.25">
      <c r="A9190" t="s">
        <v>6033</v>
      </c>
      <c r="B9190" t="s">
        <v>6034</v>
      </c>
      <c r="C9190">
        <v>1600006480</v>
      </c>
      <c r="D9190">
        <v>20230701</v>
      </c>
      <c r="E9190">
        <v>44561005</v>
      </c>
      <c r="F9190" t="s">
        <v>59</v>
      </c>
      <c r="I9190" t="s">
        <v>7137</v>
      </c>
      <c r="J9190">
        <v>20230701</v>
      </c>
      <c r="K9190" t="s">
        <v>7138</v>
      </c>
      <c r="L9190">
        <v>0.97</v>
      </c>
      <c r="M9190">
        <v>0</v>
      </c>
      <c r="N9190" t="s">
        <v>80</v>
      </c>
      <c r="O9190">
        <v>20230821</v>
      </c>
    </row>
    <row r="9191" spans="1:15" x14ac:dyDescent="0.25">
      <c r="A9191" t="s">
        <v>6033</v>
      </c>
      <c r="B9191" t="s">
        <v>6034</v>
      </c>
      <c r="C9191">
        <v>1600002931</v>
      </c>
      <c r="D9191">
        <v>20230523</v>
      </c>
      <c r="E9191">
        <v>61550005</v>
      </c>
      <c r="F9191" t="s">
        <v>6071</v>
      </c>
      <c r="I9191" t="s">
        <v>4022</v>
      </c>
      <c r="J9191">
        <v>20230523</v>
      </c>
      <c r="K9191" t="s">
        <v>4023</v>
      </c>
      <c r="L9191">
        <v>1417.51</v>
      </c>
      <c r="M9191">
        <v>0</v>
      </c>
    </row>
    <row r="9192" spans="1:15" x14ac:dyDescent="0.25">
      <c r="A9192" t="s">
        <v>6033</v>
      </c>
      <c r="B9192" t="s">
        <v>6034</v>
      </c>
      <c r="C9192">
        <v>1600006799</v>
      </c>
      <c r="D9192">
        <v>20230815</v>
      </c>
      <c r="E9192">
        <v>61220000</v>
      </c>
      <c r="F9192" t="s">
        <v>6117</v>
      </c>
      <c r="I9192">
        <v>108230054</v>
      </c>
      <c r="J9192">
        <v>20230815</v>
      </c>
      <c r="K9192" t="s">
        <v>2716</v>
      </c>
      <c r="L9192">
        <v>1489.53</v>
      </c>
      <c r="M9192">
        <v>0</v>
      </c>
    </row>
    <row r="9193" spans="1:15" x14ac:dyDescent="0.25">
      <c r="A9193" t="s">
        <v>6033</v>
      </c>
      <c r="B9193" t="s">
        <v>6034</v>
      </c>
      <c r="C9193">
        <v>1600005458</v>
      </c>
      <c r="D9193">
        <v>20230710</v>
      </c>
      <c r="E9193">
        <v>44561005</v>
      </c>
      <c r="F9193" t="s">
        <v>59</v>
      </c>
      <c r="I9193">
        <v>7000008</v>
      </c>
      <c r="J9193">
        <v>20230710</v>
      </c>
      <c r="K9193" t="s">
        <v>2649</v>
      </c>
      <c r="L9193">
        <v>156.41</v>
      </c>
      <c r="M9193">
        <v>0</v>
      </c>
      <c r="N9193" t="s">
        <v>34</v>
      </c>
      <c r="O9193">
        <v>20231024</v>
      </c>
    </row>
    <row r="9194" spans="1:15" x14ac:dyDescent="0.25">
      <c r="A9194" t="s">
        <v>6033</v>
      </c>
      <c r="B9194" t="s">
        <v>6034</v>
      </c>
      <c r="C9194">
        <v>1600008303</v>
      </c>
      <c r="D9194">
        <v>20230901</v>
      </c>
      <c r="E9194">
        <v>40100000</v>
      </c>
      <c r="F9194" t="s">
        <v>55</v>
      </c>
      <c r="G9194" t="s">
        <v>719</v>
      </c>
      <c r="H9194" t="s">
        <v>720</v>
      </c>
      <c r="I9194" t="s">
        <v>7139</v>
      </c>
      <c r="J9194">
        <v>20230901</v>
      </c>
      <c r="K9194" t="s">
        <v>6104</v>
      </c>
      <c r="L9194">
        <v>0</v>
      </c>
      <c r="M9194">
        <v>1410</v>
      </c>
    </row>
    <row r="9195" spans="1:15" x14ac:dyDescent="0.25">
      <c r="A9195" t="s">
        <v>6033</v>
      </c>
      <c r="B9195" t="s">
        <v>6034</v>
      </c>
      <c r="C9195">
        <v>1600000055</v>
      </c>
      <c r="D9195">
        <v>20230401</v>
      </c>
      <c r="E9195">
        <v>40100000</v>
      </c>
      <c r="F9195" t="s">
        <v>55</v>
      </c>
      <c r="G9195" t="s">
        <v>719</v>
      </c>
      <c r="H9195" t="s">
        <v>720</v>
      </c>
      <c r="I9195" t="s">
        <v>7140</v>
      </c>
      <c r="J9195">
        <v>20230401</v>
      </c>
      <c r="K9195" t="s">
        <v>6557</v>
      </c>
      <c r="L9195">
        <v>0</v>
      </c>
      <c r="M9195">
        <v>729.6</v>
      </c>
      <c r="N9195" t="s">
        <v>136</v>
      </c>
      <c r="O9195">
        <v>20230808</v>
      </c>
    </row>
    <row r="9196" spans="1:15" x14ac:dyDescent="0.25">
      <c r="A9196" t="s">
        <v>6033</v>
      </c>
      <c r="B9196" t="s">
        <v>6034</v>
      </c>
      <c r="C9196">
        <v>1600009905</v>
      </c>
      <c r="D9196">
        <v>20230930</v>
      </c>
      <c r="E9196">
        <v>61550006</v>
      </c>
      <c r="F9196" t="s">
        <v>6064</v>
      </c>
      <c r="I9196" t="s">
        <v>1114</v>
      </c>
      <c r="J9196">
        <v>20230930</v>
      </c>
      <c r="K9196" t="s">
        <v>7141</v>
      </c>
      <c r="L9196">
        <v>66.67</v>
      </c>
      <c r="M9196">
        <v>0</v>
      </c>
    </row>
    <row r="9197" spans="1:15" x14ac:dyDescent="0.25">
      <c r="A9197" t="s">
        <v>6033</v>
      </c>
      <c r="B9197" t="s">
        <v>6034</v>
      </c>
      <c r="C9197">
        <v>1600009799</v>
      </c>
      <c r="D9197">
        <v>20230929</v>
      </c>
      <c r="E9197">
        <v>62110000</v>
      </c>
      <c r="F9197" t="s">
        <v>6098</v>
      </c>
      <c r="I9197" t="s">
        <v>7142</v>
      </c>
      <c r="J9197">
        <v>20230929</v>
      </c>
      <c r="K9197" t="s">
        <v>7143</v>
      </c>
      <c r="L9197">
        <v>3061.2</v>
      </c>
      <c r="M9197">
        <v>0</v>
      </c>
    </row>
    <row r="9198" spans="1:15" x14ac:dyDescent="0.25">
      <c r="A9198" t="s">
        <v>6033</v>
      </c>
      <c r="B9198" t="s">
        <v>6034</v>
      </c>
      <c r="C9198">
        <v>1600003117</v>
      </c>
      <c r="D9198">
        <v>20230504</v>
      </c>
      <c r="E9198">
        <v>40100000</v>
      </c>
      <c r="F9198" t="s">
        <v>55</v>
      </c>
      <c r="G9198" t="s">
        <v>162</v>
      </c>
      <c r="H9198" t="s">
        <v>163</v>
      </c>
      <c r="I9198" t="s">
        <v>7144</v>
      </c>
      <c r="J9198">
        <v>20230504</v>
      </c>
      <c r="K9198" t="s">
        <v>1600</v>
      </c>
      <c r="L9198">
        <v>0</v>
      </c>
      <c r="M9198">
        <v>24000</v>
      </c>
      <c r="N9198" t="s">
        <v>54</v>
      </c>
      <c r="O9198">
        <v>20230601</v>
      </c>
    </row>
    <row r="9199" spans="1:15" x14ac:dyDescent="0.25">
      <c r="A9199" t="s">
        <v>6033</v>
      </c>
      <c r="B9199" t="s">
        <v>6034</v>
      </c>
      <c r="C9199">
        <v>1600004810</v>
      </c>
      <c r="D9199">
        <v>20230619</v>
      </c>
      <c r="E9199">
        <v>61550001</v>
      </c>
      <c r="F9199" t="s">
        <v>6100</v>
      </c>
      <c r="I9199">
        <v>428167</v>
      </c>
      <c r="J9199">
        <v>20230619</v>
      </c>
      <c r="K9199" t="s">
        <v>6407</v>
      </c>
      <c r="L9199">
        <v>379.33</v>
      </c>
      <c r="M9199">
        <v>0</v>
      </c>
    </row>
    <row r="9200" spans="1:15" x14ac:dyDescent="0.25">
      <c r="A9200" t="s">
        <v>6033</v>
      </c>
      <c r="B9200" t="s">
        <v>6034</v>
      </c>
      <c r="C9200">
        <v>1600005219</v>
      </c>
      <c r="D9200">
        <v>20230630</v>
      </c>
      <c r="E9200">
        <v>40100000</v>
      </c>
      <c r="F9200" t="s">
        <v>55</v>
      </c>
      <c r="G9200" t="s">
        <v>3722</v>
      </c>
      <c r="H9200" t="s">
        <v>3723</v>
      </c>
      <c r="I9200">
        <v>224711</v>
      </c>
      <c r="J9200">
        <v>20230630</v>
      </c>
      <c r="K9200" t="s">
        <v>3724</v>
      </c>
      <c r="L9200">
        <v>0</v>
      </c>
      <c r="M9200">
        <v>984</v>
      </c>
      <c r="N9200" t="s">
        <v>54</v>
      </c>
      <c r="O9200">
        <v>20230728</v>
      </c>
    </row>
    <row r="9201" spans="1:15" x14ac:dyDescent="0.25">
      <c r="A9201" t="s">
        <v>6033</v>
      </c>
      <c r="B9201" t="s">
        <v>6034</v>
      </c>
      <c r="C9201">
        <v>1600004784</v>
      </c>
      <c r="D9201">
        <v>20230624</v>
      </c>
      <c r="E9201">
        <v>44561005</v>
      </c>
      <c r="F9201" t="s">
        <v>59</v>
      </c>
      <c r="I9201">
        <v>30602649</v>
      </c>
      <c r="J9201">
        <v>20230624</v>
      </c>
      <c r="K9201" t="s">
        <v>7145</v>
      </c>
      <c r="L9201">
        <v>32.5</v>
      </c>
      <c r="M9201">
        <v>0</v>
      </c>
      <c r="N9201" t="s">
        <v>117</v>
      </c>
      <c r="O9201">
        <v>20230921</v>
      </c>
    </row>
    <row r="9202" spans="1:15" x14ac:dyDescent="0.25">
      <c r="A9202" t="s">
        <v>6033</v>
      </c>
      <c r="B9202" t="s">
        <v>6034</v>
      </c>
      <c r="C9202">
        <v>1600010368</v>
      </c>
      <c r="D9202">
        <v>20231009</v>
      </c>
      <c r="E9202">
        <v>40100000</v>
      </c>
      <c r="F9202" t="s">
        <v>55</v>
      </c>
      <c r="G9202" t="s">
        <v>1124</v>
      </c>
      <c r="H9202" t="s">
        <v>1125</v>
      </c>
      <c r="I9202">
        <v>230339</v>
      </c>
      <c r="J9202">
        <v>20231009</v>
      </c>
      <c r="K9202" t="s">
        <v>499</v>
      </c>
      <c r="L9202">
        <v>0</v>
      </c>
      <c r="M9202">
        <v>1494.46</v>
      </c>
      <c r="N9202" t="s">
        <v>80</v>
      </c>
      <c r="O9202">
        <v>20231010</v>
      </c>
    </row>
    <row r="9203" spans="1:15" x14ac:dyDescent="0.25">
      <c r="A9203" t="s">
        <v>6033</v>
      </c>
      <c r="B9203" t="s">
        <v>6034</v>
      </c>
      <c r="C9203">
        <v>1600010261</v>
      </c>
      <c r="D9203">
        <v>20230930</v>
      </c>
      <c r="E9203">
        <v>62510002</v>
      </c>
      <c r="F9203" t="s">
        <v>6035</v>
      </c>
      <c r="I9203" t="s">
        <v>7146</v>
      </c>
      <c r="J9203">
        <v>20230930</v>
      </c>
      <c r="K9203" t="s">
        <v>7147</v>
      </c>
      <c r="L9203">
        <v>46.91</v>
      </c>
      <c r="M9203">
        <v>0</v>
      </c>
    </row>
    <row r="9204" spans="1:15" x14ac:dyDescent="0.25">
      <c r="A9204" t="s">
        <v>6033</v>
      </c>
      <c r="B9204" t="s">
        <v>6034</v>
      </c>
      <c r="C9204">
        <v>1600010040</v>
      </c>
      <c r="D9204">
        <v>20231001</v>
      </c>
      <c r="E9204">
        <v>44561005</v>
      </c>
      <c r="F9204" t="s">
        <v>59</v>
      </c>
      <c r="I9204" t="s">
        <v>7148</v>
      </c>
      <c r="J9204">
        <v>20231001</v>
      </c>
      <c r="K9204" t="s">
        <v>6095</v>
      </c>
      <c r="L9204">
        <v>235</v>
      </c>
      <c r="M9204">
        <v>0</v>
      </c>
      <c r="N9204" t="s">
        <v>27</v>
      </c>
      <c r="O9204">
        <v>20231124</v>
      </c>
    </row>
    <row r="9205" spans="1:15" x14ac:dyDescent="0.25">
      <c r="A9205" t="s">
        <v>6033</v>
      </c>
      <c r="B9205" t="s">
        <v>6034</v>
      </c>
      <c r="C9205">
        <v>1600007984</v>
      </c>
      <c r="D9205">
        <v>20230815</v>
      </c>
      <c r="E9205">
        <v>60200010</v>
      </c>
      <c r="F9205" t="s">
        <v>6331</v>
      </c>
      <c r="I9205">
        <v>2308004</v>
      </c>
      <c r="J9205">
        <v>20230815</v>
      </c>
      <c r="K9205" t="s">
        <v>4531</v>
      </c>
      <c r="L9205">
        <v>128.97</v>
      </c>
      <c r="M9205">
        <v>0</v>
      </c>
    </row>
    <row r="9206" spans="1:15" x14ac:dyDescent="0.25">
      <c r="A9206" t="s">
        <v>6033</v>
      </c>
      <c r="B9206" t="s">
        <v>6034</v>
      </c>
      <c r="C9206">
        <v>1600003480</v>
      </c>
      <c r="D9206">
        <v>20230531</v>
      </c>
      <c r="E9206">
        <v>62810000</v>
      </c>
      <c r="F9206" t="s">
        <v>6482</v>
      </c>
      <c r="I9206" t="s">
        <v>2757</v>
      </c>
      <c r="J9206">
        <v>20230531</v>
      </c>
      <c r="K9206" t="s">
        <v>2758</v>
      </c>
      <c r="L9206">
        <v>440.32</v>
      </c>
      <c r="M9206">
        <v>0</v>
      </c>
    </row>
    <row r="9207" spans="1:15" x14ac:dyDescent="0.25">
      <c r="A9207" t="s">
        <v>6033</v>
      </c>
      <c r="B9207" t="s">
        <v>6034</v>
      </c>
      <c r="C9207">
        <v>1600001687</v>
      </c>
      <c r="D9207">
        <v>20230414</v>
      </c>
      <c r="E9207">
        <v>40100000</v>
      </c>
      <c r="F9207" t="s">
        <v>55</v>
      </c>
      <c r="G9207" t="s">
        <v>133</v>
      </c>
      <c r="H9207" t="s">
        <v>134</v>
      </c>
      <c r="I9207">
        <v>20429803</v>
      </c>
      <c r="J9207">
        <v>20230414</v>
      </c>
      <c r="K9207" t="s">
        <v>7149</v>
      </c>
      <c r="L9207">
        <v>0</v>
      </c>
      <c r="M9207">
        <v>1961.26</v>
      </c>
      <c r="N9207" t="s">
        <v>37</v>
      </c>
      <c r="O9207">
        <v>20230605</v>
      </c>
    </row>
    <row r="9208" spans="1:15" x14ac:dyDescent="0.25">
      <c r="A9208" t="s">
        <v>6033</v>
      </c>
      <c r="B9208" t="s">
        <v>6034</v>
      </c>
      <c r="C9208">
        <v>1600005058</v>
      </c>
      <c r="D9208">
        <v>20230720</v>
      </c>
      <c r="E9208">
        <v>40100000</v>
      </c>
      <c r="F9208" t="s">
        <v>55</v>
      </c>
      <c r="G9208" t="s">
        <v>178</v>
      </c>
      <c r="H9208" t="s">
        <v>179</v>
      </c>
      <c r="I9208">
        <v>107230051</v>
      </c>
      <c r="J9208">
        <v>20230720</v>
      </c>
      <c r="K9208" t="s">
        <v>429</v>
      </c>
      <c r="L9208">
        <v>0</v>
      </c>
      <c r="M9208">
        <v>1644.35</v>
      </c>
      <c r="N9208" t="s">
        <v>1343</v>
      </c>
      <c r="O9208">
        <v>20230721</v>
      </c>
    </row>
    <row r="9209" spans="1:15" x14ac:dyDescent="0.25">
      <c r="A9209" t="s">
        <v>6033</v>
      </c>
      <c r="B9209" t="s">
        <v>6034</v>
      </c>
      <c r="C9209">
        <v>1600000984</v>
      </c>
      <c r="D9209">
        <v>20230501</v>
      </c>
      <c r="E9209">
        <v>40100000</v>
      </c>
      <c r="F9209" t="s">
        <v>55</v>
      </c>
      <c r="G9209" t="s">
        <v>719</v>
      </c>
      <c r="H9209" t="s">
        <v>720</v>
      </c>
      <c r="I9209" t="s">
        <v>7150</v>
      </c>
      <c r="J9209">
        <v>20230501</v>
      </c>
      <c r="K9209" t="s">
        <v>6163</v>
      </c>
      <c r="L9209">
        <v>0</v>
      </c>
      <c r="M9209">
        <v>483.6</v>
      </c>
      <c r="N9209" t="s">
        <v>29</v>
      </c>
      <c r="O9209">
        <v>20230808</v>
      </c>
    </row>
    <row r="9210" spans="1:15" x14ac:dyDescent="0.25">
      <c r="A9210" t="s">
        <v>6033</v>
      </c>
      <c r="B9210" t="s">
        <v>6034</v>
      </c>
      <c r="C9210">
        <v>1600001105</v>
      </c>
      <c r="D9210">
        <v>20230508</v>
      </c>
      <c r="E9210">
        <v>61220000</v>
      </c>
      <c r="F9210" t="s">
        <v>6117</v>
      </c>
      <c r="I9210">
        <v>105230061</v>
      </c>
      <c r="J9210">
        <v>20230508</v>
      </c>
      <c r="K9210" t="s">
        <v>1338</v>
      </c>
      <c r="L9210">
        <v>1490.49</v>
      </c>
      <c r="M9210">
        <v>0</v>
      </c>
    </row>
    <row r="9211" spans="1:15" x14ac:dyDescent="0.25">
      <c r="A9211" t="s">
        <v>6033</v>
      </c>
      <c r="B9211" t="s">
        <v>6034</v>
      </c>
      <c r="C9211">
        <v>1600003168</v>
      </c>
      <c r="D9211">
        <v>20230601</v>
      </c>
      <c r="E9211">
        <v>40100000</v>
      </c>
      <c r="F9211" t="s">
        <v>55</v>
      </c>
      <c r="G9211" t="s">
        <v>408</v>
      </c>
      <c r="H9211" t="s">
        <v>409</v>
      </c>
      <c r="I9211" t="s">
        <v>7151</v>
      </c>
      <c r="J9211">
        <v>20230601</v>
      </c>
      <c r="K9211" t="s">
        <v>2434</v>
      </c>
      <c r="L9211">
        <v>0</v>
      </c>
      <c r="M9211">
        <v>1902</v>
      </c>
      <c r="N9211" t="s">
        <v>537</v>
      </c>
      <c r="O9211">
        <v>20230602</v>
      </c>
    </row>
    <row r="9212" spans="1:15" x14ac:dyDescent="0.25">
      <c r="A9212" t="s">
        <v>6033</v>
      </c>
      <c r="B9212" t="s">
        <v>6034</v>
      </c>
      <c r="C9212">
        <v>1600005977</v>
      </c>
      <c r="D9212">
        <v>20230701</v>
      </c>
      <c r="E9212">
        <v>44561005</v>
      </c>
      <c r="F9212" t="s">
        <v>59</v>
      </c>
      <c r="I9212" t="s">
        <v>7152</v>
      </c>
      <c r="J9212">
        <v>20230701</v>
      </c>
      <c r="K9212" t="s">
        <v>7153</v>
      </c>
      <c r="L9212">
        <v>352.2</v>
      </c>
      <c r="M9212">
        <v>0</v>
      </c>
      <c r="N9212" t="s">
        <v>80</v>
      </c>
      <c r="O9212">
        <v>20230821</v>
      </c>
    </row>
    <row r="9213" spans="1:15" x14ac:dyDescent="0.25">
      <c r="A9213" t="s">
        <v>6033</v>
      </c>
      <c r="B9213" t="s">
        <v>6034</v>
      </c>
      <c r="C9213">
        <v>1600006802</v>
      </c>
      <c r="D9213">
        <v>20230813</v>
      </c>
      <c r="E9213">
        <v>40100000</v>
      </c>
      <c r="F9213" t="s">
        <v>55</v>
      </c>
      <c r="G9213" t="s">
        <v>199</v>
      </c>
      <c r="H9213" t="s">
        <v>200</v>
      </c>
      <c r="I9213">
        <v>108230057</v>
      </c>
      <c r="J9213">
        <v>20230813</v>
      </c>
      <c r="K9213" t="s">
        <v>973</v>
      </c>
      <c r="L9213">
        <v>0</v>
      </c>
      <c r="M9213">
        <v>515.99</v>
      </c>
      <c r="N9213" t="s">
        <v>212</v>
      </c>
      <c r="O9213">
        <v>20230816</v>
      </c>
    </row>
    <row r="9214" spans="1:15" x14ac:dyDescent="0.25">
      <c r="A9214" t="s">
        <v>6033</v>
      </c>
      <c r="B9214" t="s">
        <v>6034</v>
      </c>
      <c r="C9214">
        <v>1600005489</v>
      </c>
      <c r="D9214">
        <v>20230711</v>
      </c>
      <c r="E9214">
        <v>44561005</v>
      </c>
      <c r="F9214" t="s">
        <v>59</v>
      </c>
      <c r="I9214">
        <v>44109657</v>
      </c>
      <c r="J9214">
        <v>20230711</v>
      </c>
      <c r="K9214" t="s">
        <v>7154</v>
      </c>
      <c r="L9214">
        <v>-223.85</v>
      </c>
      <c r="M9214">
        <v>0</v>
      </c>
      <c r="N9214" t="s">
        <v>80</v>
      </c>
      <c r="O9214">
        <v>20230821</v>
      </c>
    </row>
    <row r="9215" spans="1:15" x14ac:dyDescent="0.25">
      <c r="A9215" t="s">
        <v>6033</v>
      </c>
      <c r="B9215" t="s">
        <v>6034</v>
      </c>
      <c r="C9215">
        <v>1600005208</v>
      </c>
      <c r="D9215">
        <v>20230630</v>
      </c>
      <c r="E9215">
        <v>44573006</v>
      </c>
      <c r="F9215" t="s">
        <v>6038</v>
      </c>
      <c r="I9215" t="s">
        <v>7155</v>
      </c>
      <c r="J9215">
        <v>20230630</v>
      </c>
      <c r="K9215" t="s">
        <v>6504</v>
      </c>
      <c r="L9215">
        <v>0</v>
      </c>
      <c r="M9215">
        <v>286.83999999999997</v>
      </c>
      <c r="N9215" t="s">
        <v>37</v>
      </c>
      <c r="O9215">
        <v>20230718</v>
      </c>
    </row>
    <row r="9216" spans="1:15" x14ac:dyDescent="0.25">
      <c r="A9216" t="s">
        <v>6033</v>
      </c>
      <c r="B9216" t="s">
        <v>6034</v>
      </c>
      <c r="C9216">
        <v>1600005227</v>
      </c>
      <c r="D9216">
        <v>20230630</v>
      </c>
      <c r="E9216">
        <v>44561005</v>
      </c>
      <c r="F9216" t="s">
        <v>59</v>
      </c>
      <c r="I9216">
        <v>1628022</v>
      </c>
      <c r="J9216">
        <v>20230630</v>
      </c>
      <c r="K9216" t="s">
        <v>7156</v>
      </c>
      <c r="L9216">
        <v>172.49</v>
      </c>
      <c r="M9216">
        <v>0</v>
      </c>
      <c r="N9216" t="s">
        <v>80</v>
      </c>
      <c r="O9216">
        <v>20230821</v>
      </c>
    </row>
    <row r="9217" spans="1:15" x14ac:dyDescent="0.25">
      <c r="A9217" t="s">
        <v>6033</v>
      </c>
      <c r="B9217" t="s">
        <v>6034</v>
      </c>
      <c r="C9217">
        <v>1600002367</v>
      </c>
      <c r="D9217">
        <v>20230401</v>
      </c>
      <c r="E9217">
        <v>62280005</v>
      </c>
      <c r="F9217" t="s">
        <v>6318</v>
      </c>
      <c r="I9217" t="s">
        <v>4895</v>
      </c>
      <c r="J9217">
        <v>20230401</v>
      </c>
      <c r="K9217" t="s">
        <v>4896</v>
      </c>
      <c r="L9217">
        <v>10000</v>
      </c>
      <c r="M9217">
        <v>0</v>
      </c>
    </row>
    <row r="9218" spans="1:15" x14ac:dyDescent="0.25">
      <c r="A9218" t="s">
        <v>6033</v>
      </c>
      <c r="B9218" t="s">
        <v>6034</v>
      </c>
      <c r="C9218">
        <v>1600008275</v>
      </c>
      <c r="D9218">
        <v>20230915</v>
      </c>
      <c r="E9218">
        <v>40100000</v>
      </c>
      <c r="F9218" t="s">
        <v>55</v>
      </c>
      <c r="G9218" t="s">
        <v>1007</v>
      </c>
      <c r="H9218" t="s">
        <v>1008</v>
      </c>
      <c r="I9218" t="s">
        <v>7157</v>
      </c>
      <c r="J9218">
        <v>20230915</v>
      </c>
      <c r="K9218" t="s">
        <v>1010</v>
      </c>
      <c r="L9218">
        <v>0</v>
      </c>
      <c r="M9218">
        <v>706.34</v>
      </c>
      <c r="N9218" t="s">
        <v>34</v>
      </c>
      <c r="O9218">
        <v>20230918</v>
      </c>
    </row>
    <row r="9219" spans="1:15" x14ac:dyDescent="0.25">
      <c r="A9219" t="s">
        <v>6033</v>
      </c>
      <c r="B9219" t="s">
        <v>6034</v>
      </c>
      <c r="C9219">
        <v>1600005392</v>
      </c>
      <c r="D9219">
        <v>20230630</v>
      </c>
      <c r="E9219">
        <v>44561005</v>
      </c>
      <c r="F9219" t="s">
        <v>59</v>
      </c>
      <c r="I9219" t="s">
        <v>7158</v>
      </c>
      <c r="J9219">
        <v>20230630</v>
      </c>
      <c r="K9219" t="s">
        <v>7159</v>
      </c>
      <c r="L9219">
        <v>79.13</v>
      </c>
      <c r="M9219">
        <v>0</v>
      </c>
      <c r="N9219" t="s">
        <v>80</v>
      </c>
      <c r="O9219">
        <v>20230821</v>
      </c>
    </row>
    <row r="9220" spans="1:15" x14ac:dyDescent="0.25">
      <c r="A9220" t="s">
        <v>6033</v>
      </c>
      <c r="B9220" t="s">
        <v>6034</v>
      </c>
      <c r="C9220">
        <v>1600007650</v>
      </c>
      <c r="D9220">
        <v>20230901</v>
      </c>
      <c r="E9220">
        <v>40100000</v>
      </c>
      <c r="F9220" t="s">
        <v>55</v>
      </c>
      <c r="G9220" t="s">
        <v>1886</v>
      </c>
      <c r="H9220" t="s">
        <v>1887</v>
      </c>
      <c r="I9220" t="s">
        <v>6056</v>
      </c>
      <c r="J9220">
        <v>20230901</v>
      </c>
      <c r="K9220" t="s">
        <v>6057</v>
      </c>
      <c r="L9220">
        <v>0</v>
      </c>
      <c r="M9220">
        <v>19115.830000000002</v>
      </c>
      <c r="N9220" t="s">
        <v>27</v>
      </c>
      <c r="O9220">
        <v>20230915</v>
      </c>
    </row>
    <row r="9221" spans="1:15" x14ac:dyDescent="0.25">
      <c r="A9221" t="s">
        <v>6033</v>
      </c>
      <c r="B9221" t="s">
        <v>6034</v>
      </c>
      <c r="C9221">
        <v>1600009808</v>
      </c>
      <c r="D9221">
        <v>20230929</v>
      </c>
      <c r="E9221">
        <v>62110000</v>
      </c>
      <c r="F9221" t="s">
        <v>6098</v>
      </c>
      <c r="I9221" t="s">
        <v>7160</v>
      </c>
      <c r="J9221">
        <v>20230929</v>
      </c>
      <c r="K9221" t="s">
        <v>7161</v>
      </c>
      <c r="L9221">
        <v>776.24</v>
      </c>
      <c r="M9221">
        <v>0</v>
      </c>
    </row>
    <row r="9222" spans="1:15" x14ac:dyDescent="0.25">
      <c r="A9222" t="s">
        <v>6033</v>
      </c>
      <c r="B9222" t="s">
        <v>6034</v>
      </c>
      <c r="C9222">
        <v>1600008650</v>
      </c>
      <c r="D9222">
        <v>20230831</v>
      </c>
      <c r="E9222">
        <v>40100000</v>
      </c>
      <c r="F9222" t="s">
        <v>55</v>
      </c>
      <c r="G9222" t="s">
        <v>3501</v>
      </c>
      <c r="H9222" t="s">
        <v>3502</v>
      </c>
      <c r="I9222" t="s">
        <v>4163</v>
      </c>
      <c r="J9222">
        <v>20230831</v>
      </c>
      <c r="K9222" t="s">
        <v>4164</v>
      </c>
      <c r="L9222">
        <v>0</v>
      </c>
      <c r="M9222">
        <v>29602.799999999999</v>
      </c>
      <c r="N9222" t="s">
        <v>34</v>
      </c>
      <c r="O9222">
        <v>20230915</v>
      </c>
    </row>
    <row r="9223" spans="1:15" x14ac:dyDescent="0.25">
      <c r="A9223" t="s">
        <v>6033</v>
      </c>
      <c r="B9223" t="s">
        <v>6034</v>
      </c>
      <c r="C9223">
        <v>1600008272</v>
      </c>
      <c r="D9223">
        <v>20230901</v>
      </c>
      <c r="E9223">
        <v>61350000</v>
      </c>
      <c r="F9223" t="s">
        <v>6059</v>
      </c>
      <c r="I9223" t="s">
        <v>7162</v>
      </c>
      <c r="J9223">
        <v>20230901</v>
      </c>
      <c r="K9223" t="s">
        <v>217</v>
      </c>
      <c r="L9223">
        <v>1320</v>
      </c>
      <c r="M9223">
        <v>0</v>
      </c>
    </row>
    <row r="9224" spans="1:15" x14ac:dyDescent="0.25">
      <c r="A9224" t="s">
        <v>6033</v>
      </c>
      <c r="B9224" t="s">
        <v>6034</v>
      </c>
      <c r="C9224">
        <v>1600002114</v>
      </c>
      <c r="D9224">
        <v>20230501</v>
      </c>
      <c r="E9224">
        <v>44561005</v>
      </c>
      <c r="F9224" t="s">
        <v>59</v>
      </c>
      <c r="I9224">
        <v>123</v>
      </c>
      <c r="J9224">
        <v>20230501</v>
      </c>
      <c r="K9224" t="s">
        <v>1079</v>
      </c>
      <c r="L9224">
        <v>2775.8</v>
      </c>
      <c r="M9224">
        <v>0</v>
      </c>
      <c r="N9224" t="s">
        <v>83</v>
      </c>
      <c r="O9224">
        <v>20230622</v>
      </c>
    </row>
    <row r="9225" spans="1:15" x14ac:dyDescent="0.25">
      <c r="A9225" t="s">
        <v>6033</v>
      </c>
      <c r="B9225" t="s">
        <v>6034</v>
      </c>
      <c r="C9225">
        <v>1600006651</v>
      </c>
      <c r="D9225">
        <v>20230801</v>
      </c>
      <c r="E9225">
        <v>61550008</v>
      </c>
      <c r="F9225" t="s">
        <v>6137</v>
      </c>
      <c r="I9225" t="s">
        <v>2357</v>
      </c>
      <c r="J9225">
        <v>20230801</v>
      </c>
      <c r="K9225" t="s">
        <v>7163</v>
      </c>
      <c r="L9225">
        <v>55.25</v>
      </c>
      <c r="M9225">
        <v>0</v>
      </c>
    </row>
    <row r="9226" spans="1:15" x14ac:dyDescent="0.25">
      <c r="A9226" t="s">
        <v>6033</v>
      </c>
      <c r="B9226" t="s">
        <v>6034</v>
      </c>
      <c r="C9226">
        <v>1600010213</v>
      </c>
      <c r="D9226">
        <v>20230906</v>
      </c>
      <c r="E9226">
        <v>44561005</v>
      </c>
      <c r="F9226" t="s">
        <v>59</v>
      </c>
      <c r="I9226">
        <v>109230295</v>
      </c>
      <c r="J9226">
        <v>20230906</v>
      </c>
      <c r="K9226" t="s">
        <v>7164</v>
      </c>
      <c r="L9226">
        <v>2.75</v>
      </c>
      <c r="M9226">
        <v>0</v>
      </c>
      <c r="N9226" t="s">
        <v>27</v>
      </c>
      <c r="O9226">
        <v>20231124</v>
      </c>
    </row>
    <row r="9227" spans="1:15" x14ac:dyDescent="0.25">
      <c r="A9227" t="s">
        <v>6033</v>
      </c>
      <c r="B9227" t="s">
        <v>6034</v>
      </c>
      <c r="C9227">
        <v>1600010369</v>
      </c>
      <c r="D9227">
        <v>20230930</v>
      </c>
      <c r="E9227">
        <v>44561005</v>
      </c>
      <c r="F9227" t="s">
        <v>59</v>
      </c>
      <c r="I9227" t="s">
        <v>3015</v>
      </c>
      <c r="J9227">
        <v>20230930</v>
      </c>
      <c r="K9227" t="s">
        <v>3016</v>
      </c>
      <c r="L9227">
        <v>4815.2</v>
      </c>
      <c r="M9227">
        <v>0</v>
      </c>
      <c r="N9227" t="s">
        <v>27</v>
      </c>
      <c r="O9227">
        <v>20231124</v>
      </c>
    </row>
    <row r="9228" spans="1:15" x14ac:dyDescent="0.25">
      <c r="A9228" t="s">
        <v>6033</v>
      </c>
      <c r="B9228" t="s">
        <v>6034</v>
      </c>
      <c r="C9228">
        <v>1600002365</v>
      </c>
      <c r="D9228">
        <v>20230531</v>
      </c>
      <c r="E9228">
        <v>44561005</v>
      </c>
      <c r="F9228" t="s">
        <v>59</v>
      </c>
      <c r="I9228" t="s">
        <v>7165</v>
      </c>
      <c r="J9228">
        <v>20230531</v>
      </c>
      <c r="K9228" t="s">
        <v>6734</v>
      </c>
      <c r="L9228">
        <v>56.23</v>
      </c>
      <c r="M9228">
        <v>0</v>
      </c>
      <c r="N9228" t="s">
        <v>37</v>
      </c>
      <c r="O9228">
        <v>20230718</v>
      </c>
    </row>
    <row r="9229" spans="1:15" x14ac:dyDescent="0.25">
      <c r="A9229" t="s">
        <v>6033</v>
      </c>
      <c r="B9229" t="s">
        <v>6034</v>
      </c>
      <c r="C9229">
        <v>1600003174</v>
      </c>
      <c r="D9229">
        <v>20230601</v>
      </c>
      <c r="E9229">
        <v>61350000</v>
      </c>
      <c r="F9229" t="s">
        <v>6059</v>
      </c>
      <c r="I9229" t="s">
        <v>7166</v>
      </c>
      <c r="J9229">
        <v>20230601</v>
      </c>
      <c r="K9229" t="s">
        <v>6133</v>
      </c>
      <c r="L9229">
        <v>403</v>
      </c>
      <c r="M9229">
        <v>0</v>
      </c>
    </row>
    <row r="9230" spans="1:15" x14ac:dyDescent="0.25">
      <c r="A9230" t="s">
        <v>6033</v>
      </c>
      <c r="B9230" t="s">
        <v>6034</v>
      </c>
      <c r="C9230">
        <v>1600000195</v>
      </c>
      <c r="D9230">
        <v>20230427</v>
      </c>
      <c r="E9230">
        <v>40100000</v>
      </c>
      <c r="F9230" t="s">
        <v>55</v>
      </c>
      <c r="G9230" t="s">
        <v>144</v>
      </c>
      <c r="H9230" t="s">
        <v>145</v>
      </c>
      <c r="I9230">
        <v>104230090</v>
      </c>
      <c r="J9230">
        <v>20230427</v>
      </c>
      <c r="K9230" t="s">
        <v>917</v>
      </c>
      <c r="L9230">
        <v>0</v>
      </c>
      <c r="M9230">
        <v>569.17999999999995</v>
      </c>
      <c r="N9230" t="s">
        <v>805</v>
      </c>
      <c r="O9230">
        <v>20230428</v>
      </c>
    </row>
    <row r="9231" spans="1:15" x14ac:dyDescent="0.25">
      <c r="A9231" t="s">
        <v>6033</v>
      </c>
      <c r="B9231" t="s">
        <v>6034</v>
      </c>
      <c r="C9231">
        <v>1600010090</v>
      </c>
      <c r="D9231">
        <v>20231025</v>
      </c>
      <c r="E9231">
        <v>61220000</v>
      </c>
      <c r="F9231" t="s">
        <v>6117</v>
      </c>
      <c r="I9231">
        <v>110230017</v>
      </c>
      <c r="J9231">
        <v>20231025</v>
      </c>
      <c r="K9231" t="s">
        <v>2990</v>
      </c>
      <c r="L9231">
        <v>1567.58</v>
      </c>
      <c r="M9231">
        <v>0</v>
      </c>
    </row>
    <row r="9232" spans="1:15" x14ac:dyDescent="0.25">
      <c r="A9232" t="s">
        <v>6033</v>
      </c>
      <c r="B9232" t="s">
        <v>6034</v>
      </c>
      <c r="C9232">
        <v>1600003115</v>
      </c>
      <c r="D9232">
        <v>20230531</v>
      </c>
      <c r="E9232">
        <v>60200013</v>
      </c>
      <c r="F9232" t="s">
        <v>6135</v>
      </c>
      <c r="I9232">
        <v>1610643</v>
      </c>
      <c r="J9232">
        <v>20230531</v>
      </c>
      <c r="K9232" t="s">
        <v>7167</v>
      </c>
      <c r="L9232">
        <v>1994.22</v>
      </c>
      <c r="M9232">
        <v>0</v>
      </c>
    </row>
    <row r="9233" spans="1:15" x14ac:dyDescent="0.25">
      <c r="A9233" t="s">
        <v>6033</v>
      </c>
      <c r="B9233" t="s">
        <v>6034</v>
      </c>
      <c r="C9233">
        <v>1600002042</v>
      </c>
      <c r="D9233">
        <v>20230427</v>
      </c>
      <c r="E9233">
        <v>61100000</v>
      </c>
      <c r="F9233" t="s">
        <v>6120</v>
      </c>
      <c r="I9233" t="s">
        <v>3341</v>
      </c>
      <c r="J9233">
        <v>20230427</v>
      </c>
      <c r="K9233" t="s">
        <v>3342</v>
      </c>
      <c r="L9233">
        <v>700</v>
      </c>
      <c r="M9233">
        <v>0</v>
      </c>
    </row>
    <row r="9234" spans="1:15" x14ac:dyDescent="0.25">
      <c r="A9234" t="s">
        <v>6033</v>
      </c>
      <c r="B9234" t="s">
        <v>6034</v>
      </c>
      <c r="C9234">
        <v>1600003777</v>
      </c>
      <c r="D9234">
        <v>20230615</v>
      </c>
      <c r="E9234">
        <v>40100000</v>
      </c>
      <c r="F9234" t="s">
        <v>55</v>
      </c>
      <c r="G9234" t="s">
        <v>549</v>
      </c>
      <c r="H9234" t="s">
        <v>550</v>
      </c>
      <c r="I9234" t="s">
        <v>7168</v>
      </c>
      <c r="J9234">
        <v>20230615</v>
      </c>
      <c r="K9234" t="s">
        <v>7169</v>
      </c>
      <c r="L9234">
        <v>0</v>
      </c>
      <c r="M9234">
        <v>1894.48</v>
      </c>
      <c r="N9234" t="s">
        <v>83</v>
      </c>
      <c r="O9234">
        <v>20230721</v>
      </c>
    </row>
    <row r="9235" spans="1:15" x14ac:dyDescent="0.25">
      <c r="A9235" t="s">
        <v>6033</v>
      </c>
      <c r="B9235" t="s">
        <v>6034</v>
      </c>
      <c r="C9235">
        <v>1600005026</v>
      </c>
      <c r="D9235">
        <v>20230704</v>
      </c>
      <c r="E9235">
        <v>44561005</v>
      </c>
      <c r="F9235" t="s">
        <v>59</v>
      </c>
      <c r="I9235">
        <v>107230019</v>
      </c>
      <c r="J9235">
        <v>20230704</v>
      </c>
      <c r="K9235" t="s">
        <v>518</v>
      </c>
      <c r="L9235">
        <v>95.92</v>
      </c>
      <c r="M9235">
        <v>0</v>
      </c>
      <c r="N9235" t="s">
        <v>80</v>
      </c>
      <c r="O9235">
        <v>20230821</v>
      </c>
    </row>
    <row r="9236" spans="1:15" x14ac:dyDescent="0.25">
      <c r="A9236" t="s">
        <v>6033</v>
      </c>
      <c r="B9236" t="s">
        <v>6034</v>
      </c>
      <c r="C9236">
        <v>1600004908</v>
      </c>
      <c r="D9236">
        <v>20230630</v>
      </c>
      <c r="E9236">
        <v>61550001</v>
      </c>
      <c r="F9236" t="s">
        <v>6100</v>
      </c>
      <c r="I9236">
        <v>6000096</v>
      </c>
      <c r="J9236">
        <v>20230630</v>
      </c>
      <c r="K9236" t="s">
        <v>7170</v>
      </c>
      <c r="L9236">
        <v>415.88</v>
      </c>
      <c r="M9236">
        <v>0</v>
      </c>
    </row>
    <row r="9237" spans="1:15" x14ac:dyDescent="0.25">
      <c r="A9237" t="s">
        <v>6033</v>
      </c>
      <c r="B9237" t="s">
        <v>6034</v>
      </c>
      <c r="C9237">
        <v>1600003014</v>
      </c>
      <c r="D9237">
        <v>20230506</v>
      </c>
      <c r="E9237">
        <v>44561001</v>
      </c>
      <c r="F9237" t="s">
        <v>33</v>
      </c>
      <c r="I9237">
        <v>6502</v>
      </c>
      <c r="J9237">
        <v>20230506</v>
      </c>
      <c r="K9237" t="s">
        <v>7171</v>
      </c>
      <c r="L9237">
        <v>34.51</v>
      </c>
      <c r="M9237">
        <v>0</v>
      </c>
      <c r="N9237" t="s">
        <v>83</v>
      </c>
      <c r="O9237">
        <v>20230712</v>
      </c>
    </row>
    <row r="9238" spans="1:15" x14ac:dyDescent="0.25">
      <c r="A9238" t="s">
        <v>6033</v>
      </c>
      <c r="B9238" t="s">
        <v>6034</v>
      </c>
      <c r="C9238">
        <v>1600008578</v>
      </c>
      <c r="D9238">
        <v>20230825</v>
      </c>
      <c r="E9238">
        <v>44561005</v>
      </c>
      <c r="F9238" t="s">
        <v>59</v>
      </c>
      <c r="I9238">
        <v>20431747</v>
      </c>
      <c r="J9238">
        <v>20230825</v>
      </c>
      <c r="K9238" t="s">
        <v>7172</v>
      </c>
      <c r="L9238">
        <v>3.04</v>
      </c>
      <c r="M9238">
        <v>0</v>
      </c>
      <c r="N9238" t="s">
        <v>34</v>
      </c>
      <c r="O9238">
        <v>20231024</v>
      </c>
    </row>
    <row r="9239" spans="1:15" x14ac:dyDescent="0.25">
      <c r="A9239" t="s">
        <v>6033</v>
      </c>
      <c r="B9239" t="s">
        <v>6034</v>
      </c>
      <c r="C9239">
        <v>1600005460</v>
      </c>
      <c r="D9239">
        <v>20230629</v>
      </c>
      <c r="E9239">
        <v>40100000</v>
      </c>
      <c r="F9239" t="s">
        <v>55</v>
      </c>
      <c r="G9239" t="s">
        <v>1617</v>
      </c>
      <c r="H9239" t="s">
        <v>1618</v>
      </c>
      <c r="I9239" t="s">
        <v>2178</v>
      </c>
      <c r="J9239">
        <v>20230629</v>
      </c>
      <c r="K9239" t="s">
        <v>2179</v>
      </c>
      <c r="L9239">
        <v>0</v>
      </c>
      <c r="M9239">
        <v>9998.4</v>
      </c>
      <c r="N9239" t="s">
        <v>37</v>
      </c>
      <c r="O9239">
        <v>20230728</v>
      </c>
    </row>
    <row r="9240" spans="1:15" x14ac:dyDescent="0.25">
      <c r="A9240" t="s">
        <v>6033</v>
      </c>
      <c r="B9240" t="s">
        <v>6034</v>
      </c>
      <c r="C9240">
        <v>1600003113</v>
      </c>
      <c r="D9240">
        <v>20230531</v>
      </c>
      <c r="E9240">
        <v>40100000</v>
      </c>
      <c r="F9240" t="s">
        <v>55</v>
      </c>
      <c r="G9240" t="s">
        <v>909</v>
      </c>
      <c r="H9240" t="s">
        <v>910</v>
      </c>
      <c r="I9240" t="s">
        <v>7173</v>
      </c>
      <c r="J9240">
        <v>20230531</v>
      </c>
      <c r="K9240" t="s">
        <v>7174</v>
      </c>
      <c r="L9240">
        <v>0</v>
      </c>
      <c r="M9240">
        <v>1658.36</v>
      </c>
    </row>
    <row r="9241" spans="1:15" x14ac:dyDescent="0.25">
      <c r="A9241" t="s">
        <v>6033</v>
      </c>
      <c r="B9241" t="s">
        <v>6034</v>
      </c>
      <c r="C9241">
        <v>1600008495</v>
      </c>
      <c r="D9241">
        <v>20230831</v>
      </c>
      <c r="E9241">
        <v>61550006</v>
      </c>
      <c r="F9241" t="s">
        <v>6064</v>
      </c>
      <c r="I9241" t="s">
        <v>3580</v>
      </c>
      <c r="J9241">
        <v>20230831</v>
      </c>
      <c r="K9241" t="s">
        <v>7175</v>
      </c>
      <c r="L9241">
        <v>66.67</v>
      </c>
      <c r="M9241">
        <v>0</v>
      </c>
    </row>
    <row r="9242" spans="1:15" x14ac:dyDescent="0.25">
      <c r="A9242" t="s">
        <v>6033</v>
      </c>
      <c r="B9242" t="s">
        <v>6034</v>
      </c>
      <c r="C9242">
        <v>1600007135</v>
      </c>
      <c r="D9242">
        <v>20230701</v>
      </c>
      <c r="E9242">
        <v>44561005</v>
      </c>
      <c r="F9242" t="s">
        <v>59</v>
      </c>
      <c r="I9242" t="s">
        <v>6180</v>
      </c>
      <c r="J9242">
        <v>20230701</v>
      </c>
      <c r="K9242" t="s">
        <v>6440</v>
      </c>
      <c r="L9242">
        <v>235</v>
      </c>
      <c r="M9242">
        <v>0</v>
      </c>
      <c r="N9242" t="s">
        <v>80</v>
      </c>
      <c r="O9242">
        <v>20230821</v>
      </c>
    </row>
    <row r="9243" spans="1:15" x14ac:dyDescent="0.25">
      <c r="A9243" t="s">
        <v>6033</v>
      </c>
      <c r="B9243" t="s">
        <v>6034</v>
      </c>
      <c r="C9243">
        <v>1600002073</v>
      </c>
      <c r="D9243">
        <v>20230510</v>
      </c>
      <c r="E9243">
        <v>40100000</v>
      </c>
      <c r="F9243" t="s">
        <v>55</v>
      </c>
      <c r="G9243" t="s">
        <v>346</v>
      </c>
      <c r="H9243" t="s">
        <v>347</v>
      </c>
      <c r="I9243">
        <v>2305004</v>
      </c>
      <c r="J9243">
        <v>20230510</v>
      </c>
      <c r="K9243" t="s">
        <v>7176</v>
      </c>
      <c r="L9243">
        <v>0</v>
      </c>
      <c r="M9243">
        <v>13873.48</v>
      </c>
      <c r="N9243" t="s">
        <v>80</v>
      </c>
      <c r="O9243">
        <v>20230519</v>
      </c>
    </row>
    <row r="9244" spans="1:15" x14ac:dyDescent="0.25">
      <c r="A9244" t="s">
        <v>6033</v>
      </c>
      <c r="B9244" t="s">
        <v>6034</v>
      </c>
      <c r="C9244">
        <v>1600008340</v>
      </c>
      <c r="D9244">
        <v>20230825</v>
      </c>
      <c r="E9244">
        <v>62110000</v>
      </c>
      <c r="F9244" t="s">
        <v>6098</v>
      </c>
      <c r="I9244">
        <v>22126</v>
      </c>
      <c r="J9244">
        <v>20230825</v>
      </c>
      <c r="K9244" t="s">
        <v>653</v>
      </c>
      <c r="L9244">
        <v>1734.53</v>
      </c>
      <c r="M9244">
        <v>0</v>
      </c>
    </row>
    <row r="9245" spans="1:15" x14ac:dyDescent="0.25">
      <c r="A9245" t="s">
        <v>6033</v>
      </c>
      <c r="B9245" t="s">
        <v>6034</v>
      </c>
      <c r="C9245">
        <v>1600006873</v>
      </c>
      <c r="D9245">
        <v>20230731</v>
      </c>
      <c r="E9245">
        <v>40100000</v>
      </c>
      <c r="F9245" t="s">
        <v>55</v>
      </c>
      <c r="G9245" t="s">
        <v>549</v>
      </c>
      <c r="H9245" t="s">
        <v>550</v>
      </c>
      <c r="I9245" t="s">
        <v>7177</v>
      </c>
      <c r="J9245">
        <v>20230731</v>
      </c>
      <c r="K9245" t="s">
        <v>7178</v>
      </c>
      <c r="L9245">
        <v>0</v>
      </c>
      <c r="M9245">
        <v>1814.77</v>
      </c>
      <c r="N9245" t="s">
        <v>37</v>
      </c>
      <c r="O9245">
        <v>20230915</v>
      </c>
    </row>
    <row r="9246" spans="1:15" x14ac:dyDescent="0.25">
      <c r="A9246" t="s">
        <v>6033</v>
      </c>
      <c r="B9246" t="s">
        <v>6034</v>
      </c>
      <c r="C9246">
        <v>1600003415</v>
      </c>
      <c r="D9246">
        <v>20230503</v>
      </c>
      <c r="E9246">
        <v>61550001</v>
      </c>
      <c r="F9246" t="s">
        <v>6100</v>
      </c>
      <c r="I9246">
        <v>20430136</v>
      </c>
      <c r="J9246">
        <v>20230503</v>
      </c>
      <c r="K9246" t="s">
        <v>7179</v>
      </c>
      <c r="L9246">
        <v>3299.25</v>
      </c>
      <c r="M9246">
        <v>0</v>
      </c>
    </row>
    <row r="9247" spans="1:15" x14ac:dyDescent="0.25">
      <c r="A9247" t="s">
        <v>6033</v>
      </c>
      <c r="B9247" t="s">
        <v>6034</v>
      </c>
      <c r="C9247">
        <v>1600008212</v>
      </c>
      <c r="D9247">
        <v>20230910</v>
      </c>
      <c r="E9247">
        <v>61220000</v>
      </c>
      <c r="F9247" t="s">
        <v>6117</v>
      </c>
      <c r="I9247">
        <v>109230075</v>
      </c>
      <c r="J9247">
        <v>20230910</v>
      </c>
      <c r="K9247" t="s">
        <v>744</v>
      </c>
      <c r="L9247">
        <v>1496.22</v>
      </c>
      <c r="M9247">
        <v>0</v>
      </c>
    </row>
    <row r="9248" spans="1:15" x14ac:dyDescent="0.25">
      <c r="A9248" t="s">
        <v>6033</v>
      </c>
      <c r="B9248" t="s">
        <v>6034</v>
      </c>
      <c r="C9248">
        <v>1600009881</v>
      </c>
      <c r="D9248">
        <v>20230929</v>
      </c>
      <c r="E9248">
        <v>40100000</v>
      </c>
      <c r="F9248" t="s">
        <v>55</v>
      </c>
      <c r="G9248" t="s">
        <v>719</v>
      </c>
      <c r="H9248" t="s">
        <v>720</v>
      </c>
      <c r="I9248" t="s">
        <v>7180</v>
      </c>
      <c r="J9248">
        <v>20230929</v>
      </c>
      <c r="K9248" t="s">
        <v>7181</v>
      </c>
      <c r="L9248">
        <v>0</v>
      </c>
      <c r="M9248">
        <v>698.04</v>
      </c>
    </row>
    <row r="9249" spans="1:15" x14ac:dyDescent="0.25">
      <c r="A9249" t="s">
        <v>6033</v>
      </c>
      <c r="B9249" t="s">
        <v>6034</v>
      </c>
      <c r="C9249">
        <v>1600002334</v>
      </c>
      <c r="D9249">
        <v>20230501</v>
      </c>
      <c r="E9249">
        <v>40100000</v>
      </c>
      <c r="F9249" t="s">
        <v>55</v>
      </c>
      <c r="G9249" t="s">
        <v>997</v>
      </c>
      <c r="H9249" t="s">
        <v>998</v>
      </c>
      <c r="I9249" t="s">
        <v>7182</v>
      </c>
      <c r="J9249">
        <v>20230501</v>
      </c>
      <c r="K9249" t="s">
        <v>7183</v>
      </c>
      <c r="L9249">
        <v>0</v>
      </c>
      <c r="M9249">
        <v>1227.5999999999999</v>
      </c>
      <c r="N9249" t="s">
        <v>83</v>
      </c>
      <c r="O9249">
        <v>20230519</v>
      </c>
    </row>
    <row r="9250" spans="1:15" x14ac:dyDescent="0.25">
      <c r="A9250" t="s">
        <v>6033</v>
      </c>
      <c r="B9250" t="s">
        <v>6034</v>
      </c>
      <c r="C9250">
        <v>1600001051</v>
      </c>
      <c r="D9250">
        <v>20230524</v>
      </c>
      <c r="E9250">
        <v>61220000</v>
      </c>
      <c r="F9250" t="s">
        <v>6117</v>
      </c>
      <c r="I9250">
        <v>105230007</v>
      </c>
      <c r="J9250">
        <v>20230524</v>
      </c>
      <c r="K9250" t="s">
        <v>1241</v>
      </c>
      <c r="L9250">
        <v>1490.49</v>
      </c>
      <c r="M9250">
        <v>0</v>
      </c>
    </row>
    <row r="9251" spans="1:15" x14ac:dyDescent="0.25">
      <c r="A9251" t="s">
        <v>6033</v>
      </c>
      <c r="B9251" t="s">
        <v>6034</v>
      </c>
      <c r="C9251">
        <v>1600011237</v>
      </c>
      <c r="D9251">
        <v>20231020</v>
      </c>
      <c r="E9251">
        <v>44561005</v>
      </c>
      <c r="F9251" t="s">
        <v>59</v>
      </c>
      <c r="I9251">
        <v>2301838</v>
      </c>
      <c r="J9251">
        <v>20231020</v>
      </c>
      <c r="K9251" t="s">
        <v>7184</v>
      </c>
      <c r="L9251">
        <v>128</v>
      </c>
      <c r="M9251">
        <v>0</v>
      </c>
    </row>
    <row r="9252" spans="1:15" x14ac:dyDescent="0.25">
      <c r="A9252" t="s">
        <v>6033</v>
      </c>
      <c r="B9252" t="s">
        <v>6034</v>
      </c>
      <c r="C9252">
        <v>1600009967</v>
      </c>
      <c r="D9252">
        <v>20230930</v>
      </c>
      <c r="E9252">
        <v>40100000</v>
      </c>
      <c r="F9252" t="s">
        <v>55</v>
      </c>
      <c r="G9252" t="s">
        <v>2673</v>
      </c>
      <c r="H9252" t="s">
        <v>2674</v>
      </c>
      <c r="I9252" t="s">
        <v>3765</v>
      </c>
      <c r="J9252">
        <v>20230930</v>
      </c>
      <c r="K9252" t="s">
        <v>3766</v>
      </c>
      <c r="L9252">
        <v>0</v>
      </c>
      <c r="M9252">
        <v>1685.82</v>
      </c>
      <c r="N9252" t="s">
        <v>117</v>
      </c>
      <c r="O9252">
        <v>20231020</v>
      </c>
    </row>
    <row r="9253" spans="1:15" x14ac:dyDescent="0.25">
      <c r="A9253" t="s">
        <v>6033</v>
      </c>
      <c r="B9253" t="s">
        <v>6034</v>
      </c>
      <c r="C9253">
        <v>1600000723</v>
      </c>
      <c r="D9253">
        <v>20230425</v>
      </c>
      <c r="E9253">
        <v>44561005</v>
      </c>
      <c r="F9253" t="s">
        <v>59</v>
      </c>
      <c r="I9253">
        <v>230410415</v>
      </c>
      <c r="J9253">
        <v>20230425</v>
      </c>
      <c r="K9253" t="s">
        <v>6392</v>
      </c>
      <c r="L9253">
        <v>417.54</v>
      </c>
      <c r="M9253">
        <v>0</v>
      </c>
      <c r="N9253" t="s">
        <v>54</v>
      </c>
      <c r="O9253">
        <v>20230522</v>
      </c>
    </row>
    <row r="9254" spans="1:15" x14ac:dyDescent="0.25">
      <c r="A9254" t="s">
        <v>6033</v>
      </c>
      <c r="B9254" t="s">
        <v>6034</v>
      </c>
      <c r="C9254">
        <v>1600005805</v>
      </c>
      <c r="D9254">
        <v>20230619</v>
      </c>
      <c r="E9254">
        <v>44561005</v>
      </c>
      <c r="F9254" t="s">
        <v>59</v>
      </c>
      <c r="I9254" t="s">
        <v>2114</v>
      </c>
      <c r="J9254">
        <v>20230619</v>
      </c>
      <c r="K9254" t="s">
        <v>2115</v>
      </c>
      <c r="L9254">
        <v>118</v>
      </c>
      <c r="M9254">
        <v>0</v>
      </c>
      <c r="N9254" t="s">
        <v>80</v>
      </c>
      <c r="O9254">
        <v>20230821</v>
      </c>
    </row>
    <row r="9255" spans="1:15" x14ac:dyDescent="0.25">
      <c r="A9255" t="s">
        <v>6033</v>
      </c>
      <c r="B9255" t="s">
        <v>6034</v>
      </c>
      <c r="C9255">
        <v>1600004883</v>
      </c>
      <c r="D9255">
        <v>20230629</v>
      </c>
      <c r="E9255">
        <v>40100000</v>
      </c>
      <c r="F9255" t="s">
        <v>55</v>
      </c>
      <c r="G9255" t="s">
        <v>1443</v>
      </c>
      <c r="H9255" t="s">
        <v>1444</v>
      </c>
      <c r="I9255">
        <v>3273241</v>
      </c>
      <c r="J9255">
        <v>20230629</v>
      </c>
      <c r="K9255" t="s">
        <v>6330</v>
      </c>
      <c r="L9255">
        <v>0</v>
      </c>
      <c r="M9255">
        <v>766.15</v>
      </c>
      <c r="N9255" t="s">
        <v>80</v>
      </c>
      <c r="O9255">
        <v>20230707</v>
      </c>
    </row>
    <row r="9256" spans="1:15" x14ac:dyDescent="0.25">
      <c r="A9256" t="s">
        <v>6033</v>
      </c>
      <c r="B9256" t="s">
        <v>6034</v>
      </c>
      <c r="C9256">
        <v>1600005420</v>
      </c>
      <c r="D9256">
        <v>20230708</v>
      </c>
      <c r="E9256">
        <v>40100000</v>
      </c>
      <c r="F9256" t="s">
        <v>55</v>
      </c>
      <c r="G9256" t="s">
        <v>386</v>
      </c>
      <c r="H9256" t="s">
        <v>387</v>
      </c>
      <c r="I9256">
        <v>107230103</v>
      </c>
      <c r="J9256">
        <v>20230708</v>
      </c>
      <c r="K9256" t="s">
        <v>3052</v>
      </c>
      <c r="L9256">
        <v>0</v>
      </c>
      <c r="M9256">
        <v>0.5</v>
      </c>
      <c r="N9256" t="s">
        <v>1020</v>
      </c>
      <c r="O9256">
        <v>20230710</v>
      </c>
    </row>
    <row r="9257" spans="1:15" x14ac:dyDescent="0.25">
      <c r="A9257" t="s">
        <v>6033</v>
      </c>
      <c r="B9257" t="s">
        <v>6034</v>
      </c>
      <c r="C9257">
        <v>1600012100</v>
      </c>
      <c r="D9257">
        <v>20231017</v>
      </c>
      <c r="E9257">
        <v>44561003</v>
      </c>
      <c r="F9257" t="s">
        <v>89</v>
      </c>
      <c r="I9257">
        <v>110230309</v>
      </c>
      <c r="J9257">
        <v>20231017</v>
      </c>
      <c r="K9257" t="s">
        <v>7185</v>
      </c>
      <c r="L9257">
        <v>3.55</v>
      </c>
      <c r="M9257">
        <v>0</v>
      </c>
    </row>
    <row r="9258" spans="1:15" x14ac:dyDescent="0.25">
      <c r="A9258" t="s">
        <v>6033</v>
      </c>
      <c r="B9258" t="s">
        <v>6034</v>
      </c>
      <c r="C9258">
        <v>1600004962</v>
      </c>
      <c r="D9258">
        <v>20230622</v>
      </c>
      <c r="E9258">
        <v>21820000</v>
      </c>
      <c r="F9258" t="s">
        <v>23</v>
      </c>
      <c r="I9258">
        <v>2960049790</v>
      </c>
      <c r="J9258">
        <v>20230622</v>
      </c>
      <c r="K9258" t="s">
        <v>7186</v>
      </c>
      <c r="L9258">
        <v>18290.259999999998</v>
      </c>
      <c r="M9258">
        <v>0</v>
      </c>
      <c r="N9258" t="s">
        <v>54</v>
      </c>
      <c r="O9258">
        <v>20230706</v>
      </c>
    </row>
    <row r="9259" spans="1:15" x14ac:dyDescent="0.25">
      <c r="A9259" t="s">
        <v>6033</v>
      </c>
      <c r="B9259" t="s">
        <v>6034</v>
      </c>
      <c r="C9259">
        <v>1600006794</v>
      </c>
      <c r="D9259">
        <v>20230827</v>
      </c>
      <c r="E9259">
        <v>40100000</v>
      </c>
      <c r="F9259" t="s">
        <v>55</v>
      </c>
      <c r="G9259" t="s">
        <v>144</v>
      </c>
      <c r="H9259" t="s">
        <v>145</v>
      </c>
      <c r="I9259">
        <v>108230049</v>
      </c>
      <c r="J9259">
        <v>20230827</v>
      </c>
      <c r="K9259" t="s">
        <v>277</v>
      </c>
      <c r="L9259">
        <v>0</v>
      </c>
      <c r="M9259">
        <v>569.17999999999995</v>
      </c>
      <c r="N9259" t="s">
        <v>3327</v>
      </c>
      <c r="O9259">
        <v>20230829</v>
      </c>
    </row>
    <row r="9260" spans="1:15" x14ac:dyDescent="0.25">
      <c r="A9260" t="s">
        <v>6033</v>
      </c>
      <c r="B9260" t="s">
        <v>6034</v>
      </c>
      <c r="C9260">
        <v>1600008292</v>
      </c>
      <c r="D9260">
        <v>20230901</v>
      </c>
      <c r="E9260">
        <v>40100000</v>
      </c>
      <c r="F9260" t="s">
        <v>55</v>
      </c>
      <c r="G9260" t="s">
        <v>719</v>
      </c>
      <c r="H9260" t="s">
        <v>720</v>
      </c>
      <c r="I9260" t="s">
        <v>7187</v>
      </c>
      <c r="J9260">
        <v>20230901</v>
      </c>
      <c r="K9260" t="s">
        <v>7188</v>
      </c>
      <c r="L9260">
        <v>0</v>
      </c>
      <c r="M9260">
        <v>1410</v>
      </c>
    </row>
    <row r="9261" spans="1:15" x14ac:dyDescent="0.25">
      <c r="A9261" t="s">
        <v>6033</v>
      </c>
      <c r="B9261" t="s">
        <v>6034</v>
      </c>
      <c r="C9261">
        <v>1600006790</v>
      </c>
      <c r="D9261">
        <v>20230822</v>
      </c>
      <c r="E9261">
        <v>61220000</v>
      </c>
      <c r="F9261" t="s">
        <v>6117</v>
      </c>
      <c r="I9261">
        <v>108230045</v>
      </c>
      <c r="J9261">
        <v>20230822</v>
      </c>
      <c r="K9261" t="s">
        <v>180</v>
      </c>
      <c r="L9261">
        <v>1588.51</v>
      </c>
      <c r="M9261">
        <v>0</v>
      </c>
    </row>
    <row r="9262" spans="1:15" x14ac:dyDescent="0.25">
      <c r="A9262" t="s">
        <v>6033</v>
      </c>
      <c r="B9262" t="s">
        <v>6034</v>
      </c>
      <c r="C9262">
        <v>1600001601</v>
      </c>
      <c r="D9262">
        <v>20230430</v>
      </c>
      <c r="E9262">
        <v>40100000</v>
      </c>
      <c r="F9262" t="s">
        <v>55</v>
      </c>
      <c r="G9262" t="s">
        <v>2429</v>
      </c>
      <c r="H9262" t="s">
        <v>2430</v>
      </c>
      <c r="I9262" t="s">
        <v>7189</v>
      </c>
      <c r="J9262">
        <v>20230430</v>
      </c>
      <c r="K9262" t="s">
        <v>7190</v>
      </c>
      <c r="L9262">
        <v>0</v>
      </c>
      <c r="M9262">
        <v>40.07</v>
      </c>
      <c r="N9262" t="s">
        <v>54</v>
      </c>
      <c r="O9262">
        <v>20230511</v>
      </c>
    </row>
    <row r="9263" spans="1:15" x14ac:dyDescent="0.25">
      <c r="A9263" t="s">
        <v>6033</v>
      </c>
      <c r="B9263" t="s">
        <v>6034</v>
      </c>
      <c r="C9263">
        <v>1600009984</v>
      </c>
      <c r="D9263">
        <v>20231003</v>
      </c>
      <c r="E9263">
        <v>66110002</v>
      </c>
      <c r="F9263" t="s">
        <v>7191</v>
      </c>
      <c r="I9263">
        <v>110230011</v>
      </c>
      <c r="J9263">
        <v>20231003</v>
      </c>
      <c r="K9263" t="s">
        <v>1839</v>
      </c>
      <c r="L9263">
        <v>1.03</v>
      </c>
      <c r="M9263">
        <v>0</v>
      </c>
    </row>
    <row r="9264" spans="1:15" x14ac:dyDescent="0.25">
      <c r="A9264" t="s">
        <v>6033</v>
      </c>
      <c r="B9264" t="s">
        <v>6034</v>
      </c>
      <c r="C9264">
        <v>1600007667</v>
      </c>
      <c r="D9264">
        <v>20230801</v>
      </c>
      <c r="E9264">
        <v>40100000</v>
      </c>
      <c r="F9264" t="s">
        <v>55</v>
      </c>
      <c r="G9264" t="s">
        <v>1886</v>
      </c>
      <c r="H9264" t="s">
        <v>1887</v>
      </c>
      <c r="I9264" t="s">
        <v>6864</v>
      </c>
      <c r="J9264">
        <v>20230801</v>
      </c>
      <c r="K9264" t="s">
        <v>6865</v>
      </c>
      <c r="L9264">
        <v>0</v>
      </c>
      <c r="M9264">
        <v>12000</v>
      </c>
      <c r="N9264" t="s">
        <v>34</v>
      </c>
      <c r="O9264">
        <v>20230825</v>
      </c>
    </row>
    <row r="9265" spans="1:15" x14ac:dyDescent="0.25">
      <c r="A9265" t="s">
        <v>6033</v>
      </c>
      <c r="B9265" t="s">
        <v>6034</v>
      </c>
      <c r="C9265">
        <v>1600001045</v>
      </c>
      <c r="D9265">
        <v>20230524</v>
      </c>
      <c r="E9265">
        <v>61220000</v>
      </c>
      <c r="F9265" t="s">
        <v>6117</v>
      </c>
      <c r="I9265">
        <v>105230001</v>
      </c>
      <c r="J9265">
        <v>20230524</v>
      </c>
      <c r="K9265" t="s">
        <v>2134</v>
      </c>
      <c r="L9265">
        <v>483.99</v>
      </c>
      <c r="M9265">
        <v>0</v>
      </c>
    </row>
    <row r="9266" spans="1:15" x14ac:dyDescent="0.25">
      <c r="A9266" t="s">
        <v>6033</v>
      </c>
      <c r="B9266" t="s">
        <v>6034</v>
      </c>
      <c r="C9266">
        <v>1600003389</v>
      </c>
      <c r="D9266">
        <v>20230531</v>
      </c>
      <c r="E9266">
        <v>40100000</v>
      </c>
      <c r="F9266" t="s">
        <v>55</v>
      </c>
      <c r="G9266" t="s">
        <v>6748</v>
      </c>
      <c r="H9266" t="s">
        <v>6749</v>
      </c>
      <c r="I9266" t="s">
        <v>7192</v>
      </c>
      <c r="J9266">
        <v>20230531</v>
      </c>
      <c r="K9266" t="s">
        <v>7193</v>
      </c>
      <c r="L9266">
        <v>0</v>
      </c>
      <c r="M9266">
        <v>52.03</v>
      </c>
      <c r="N9266" t="s">
        <v>83</v>
      </c>
      <c r="O9266">
        <v>20230713</v>
      </c>
    </row>
    <row r="9267" spans="1:15" x14ac:dyDescent="0.25">
      <c r="A9267" t="s">
        <v>6033</v>
      </c>
      <c r="B9267" t="s">
        <v>6034</v>
      </c>
      <c r="C9267">
        <v>1600001441</v>
      </c>
      <c r="D9267">
        <v>20230423</v>
      </c>
      <c r="E9267">
        <v>40100000</v>
      </c>
      <c r="F9267" t="s">
        <v>55</v>
      </c>
      <c r="G9267" t="s">
        <v>139</v>
      </c>
      <c r="H9267" t="s">
        <v>140</v>
      </c>
      <c r="I9267">
        <v>104230244</v>
      </c>
      <c r="J9267">
        <v>20230423</v>
      </c>
      <c r="K9267" t="s">
        <v>7194</v>
      </c>
      <c r="L9267">
        <v>0</v>
      </c>
      <c r="M9267">
        <v>48.2</v>
      </c>
      <c r="N9267" t="s">
        <v>619</v>
      </c>
      <c r="O9267">
        <v>20230502</v>
      </c>
    </row>
    <row r="9268" spans="1:15" x14ac:dyDescent="0.25">
      <c r="A9268" t="s">
        <v>6033</v>
      </c>
      <c r="B9268" t="s">
        <v>6034</v>
      </c>
      <c r="C9268">
        <v>1600006483</v>
      </c>
      <c r="D9268">
        <v>20230701</v>
      </c>
      <c r="E9268">
        <v>62510004</v>
      </c>
      <c r="F9268" t="s">
        <v>6595</v>
      </c>
      <c r="I9268">
        <v>81</v>
      </c>
      <c r="J9268">
        <v>20230701</v>
      </c>
      <c r="K9268" t="s">
        <v>7195</v>
      </c>
      <c r="L9268">
        <v>42.95</v>
      </c>
      <c r="M9268">
        <v>0</v>
      </c>
    </row>
    <row r="9269" spans="1:15" x14ac:dyDescent="0.25">
      <c r="A9269" t="s">
        <v>6033</v>
      </c>
      <c r="B9269" t="s">
        <v>6034</v>
      </c>
      <c r="C9269">
        <v>1600003597</v>
      </c>
      <c r="D9269">
        <v>20230608</v>
      </c>
      <c r="E9269">
        <v>40100000</v>
      </c>
      <c r="F9269" t="s">
        <v>55</v>
      </c>
      <c r="G9269" t="s">
        <v>714</v>
      </c>
      <c r="H9269" t="s">
        <v>715</v>
      </c>
      <c r="I9269">
        <v>30600008</v>
      </c>
      <c r="J9269">
        <v>20230608</v>
      </c>
      <c r="K9269" t="s">
        <v>3044</v>
      </c>
      <c r="L9269">
        <v>0</v>
      </c>
      <c r="M9269">
        <v>57199.98</v>
      </c>
      <c r="N9269" t="s">
        <v>27</v>
      </c>
      <c r="O9269">
        <v>20230614</v>
      </c>
    </row>
    <row r="9270" spans="1:15" x14ac:dyDescent="0.25">
      <c r="A9270" t="s">
        <v>6033</v>
      </c>
      <c r="B9270" t="s">
        <v>6034</v>
      </c>
      <c r="C9270">
        <v>1600008303</v>
      </c>
      <c r="D9270">
        <v>20230901</v>
      </c>
      <c r="E9270">
        <v>61350000</v>
      </c>
      <c r="F9270" t="s">
        <v>6059</v>
      </c>
      <c r="I9270" t="s">
        <v>7139</v>
      </c>
      <c r="J9270">
        <v>20230901</v>
      </c>
      <c r="K9270" t="s">
        <v>6104</v>
      </c>
      <c r="L9270">
        <v>1175</v>
      </c>
      <c r="M9270">
        <v>0</v>
      </c>
    </row>
    <row r="9271" spans="1:15" x14ac:dyDescent="0.25">
      <c r="A9271" t="s">
        <v>6033</v>
      </c>
      <c r="B9271" t="s">
        <v>6034</v>
      </c>
      <c r="C9271">
        <v>1600011097</v>
      </c>
      <c r="D9271">
        <v>20231018</v>
      </c>
      <c r="E9271">
        <v>40100000</v>
      </c>
      <c r="F9271" t="s">
        <v>55</v>
      </c>
      <c r="G9271" t="s">
        <v>1443</v>
      </c>
      <c r="H9271" t="s">
        <v>1444</v>
      </c>
      <c r="I9271">
        <v>3332711</v>
      </c>
      <c r="J9271">
        <v>20231018</v>
      </c>
      <c r="K9271" t="s">
        <v>7196</v>
      </c>
      <c r="L9271">
        <v>0</v>
      </c>
      <c r="M9271">
        <v>783.53</v>
      </c>
      <c r="N9271" t="s">
        <v>136</v>
      </c>
      <c r="O9271">
        <v>20231103</v>
      </c>
    </row>
    <row r="9272" spans="1:15" x14ac:dyDescent="0.25">
      <c r="A9272" t="s">
        <v>6033</v>
      </c>
      <c r="B9272" t="s">
        <v>6034</v>
      </c>
      <c r="C9272">
        <v>1600003002</v>
      </c>
      <c r="D9272">
        <v>20230530</v>
      </c>
      <c r="E9272">
        <v>44561005</v>
      </c>
      <c r="F9272" t="s">
        <v>59</v>
      </c>
      <c r="I9272">
        <v>3251900</v>
      </c>
      <c r="J9272">
        <v>20230530</v>
      </c>
      <c r="K9272" t="s">
        <v>7197</v>
      </c>
      <c r="L9272">
        <v>18.36</v>
      </c>
      <c r="M9272">
        <v>0</v>
      </c>
      <c r="N9272" t="s">
        <v>37</v>
      </c>
      <c r="O9272">
        <v>20230718</v>
      </c>
    </row>
    <row r="9273" spans="1:15" x14ac:dyDescent="0.25">
      <c r="A9273" t="s">
        <v>6033</v>
      </c>
      <c r="B9273" t="s">
        <v>6034</v>
      </c>
      <c r="C9273">
        <v>1600009878</v>
      </c>
      <c r="D9273">
        <v>20230930</v>
      </c>
      <c r="E9273">
        <v>61550001</v>
      </c>
      <c r="F9273" t="s">
        <v>6100</v>
      </c>
      <c r="I9273">
        <v>9000094</v>
      </c>
      <c r="J9273">
        <v>20230930</v>
      </c>
      <c r="K9273" t="s">
        <v>7198</v>
      </c>
      <c r="L9273">
        <v>381.1</v>
      </c>
      <c r="M9273">
        <v>0</v>
      </c>
    </row>
    <row r="9274" spans="1:15" x14ac:dyDescent="0.25">
      <c r="A9274" t="s">
        <v>6033</v>
      </c>
      <c r="B9274" t="s">
        <v>6034</v>
      </c>
      <c r="C9274">
        <v>1600007041</v>
      </c>
      <c r="D9274">
        <v>20230705</v>
      </c>
      <c r="E9274">
        <v>61550001</v>
      </c>
      <c r="F9274" t="s">
        <v>6100</v>
      </c>
      <c r="I9274">
        <v>20431326</v>
      </c>
      <c r="J9274">
        <v>20230705</v>
      </c>
      <c r="K9274" t="s">
        <v>6236</v>
      </c>
      <c r="L9274">
        <v>1301</v>
      </c>
      <c r="M9274">
        <v>0</v>
      </c>
    </row>
    <row r="9275" spans="1:15" x14ac:dyDescent="0.25">
      <c r="A9275" t="s">
        <v>6033</v>
      </c>
      <c r="B9275" t="s">
        <v>6034</v>
      </c>
      <c r="C9275">
        <v>1600003246</v>
      </c>
      <c r="D9275">
        <v>20230613</v>
      </c>
      <c r="E9275">
        <v>61220000</v>
      </c>
      <c r="F9275" t="s">
        <v>6117</v>
      </c>
      <c r="I9275">
        <v>106230080</v>
      </c>
      <c r="J9275">
        <v>20230613</v>
      </c>
      <c r="K9275" t="s">
        <v>455</v>
      </c>
      <c r="L9275">
        <v>429.99</v>
      </c>
      <c r="M9275">
        <v>0</v>
      </c>
    </row>
    <row r="9276" spans="1:15" x14ac:dyDescent="0.25">
      <c r="A9276" t="s">
        <v>6033</v>
      </c>
      <c r="B9276" t="s">
        <v>6034</v>
      </c>
      <c r="C9276">
        <v>1600005127</v>
      </c>
      <c r="D9276">
        <v>20230701</v>
      </c>
      <c r="E9276">
        <v>44561005</v>
      </c>
      <c r="F9276" t="s">
        <v>59</v>
      </c>
      <c r="I9276" t="s">
        <v>6798</v>
      </c>
      <c r="J9276">
        <v>20230701</v>
      </c>
      <c r="K9276" t="s">
        <v>1162</v>
      </c>
      <c r="L9276">
        <v>317</v>
      </c>
      <c r="M9276">
        <v>0</v>
      </c>
      <c r="N9276" t="s">
        <v>80</v>
      </c>
      <c r="O9276">
        <v>20230821</v>
      </c>
    </row>
    <row r="9277" spans="1:15" x14ac:dyDescent="0.25">
      <c r="A9277" t="s">
        <v>6033</v>
      </c>
      <c r="B9277" t="s">
        <v>6034</v>
      </c>
      <c r="C9277">
        <v>1600002924</v>
      </c>
      <c r="D9277">
        <v>20230525</v>
      </c>
      <c r="E9277">
        <v>40100000</v>
      </c>
      <c r="F9277" t="s">
        <v>55</v>
      </c>
      <c r="G9277" t="s">
        <v>1124</v>
      </c>
      <c r="H9277" t="s">
        <v>1125</v>
      </c>
      <c r="I9277">
        <v>175167</v>
      </c>
      <c r="J9277">
        <v>20230525</v>
      </c>
      <c r="K9277" t="s">
        <v>1126</v>
      </c>
      <c r="L9277">
        <v>0</v>
      </c>
      <c r="M9277">
        <v>481.01</v>
      </c>
      <c r="N9277" t="s">
        <v>54</v>
      </c>
      <c r="O9277">
        <v>20230530</v>
      </c>
    </row>
    <row r="9278" spans="1:15" x14ac:dyDescent="0.25">
      <c r="A9278" t="s">
        <v>6033</v>
      </c>
      <c r="B9278" t="s">
        <v>6034</v>
      </c>
      <c r="C9278">
        <v>1600008762</v>
      </c>
      <c r="D9278">
        <v>20230831</v>
      </c>
      <c r="E9278">
        <v>62110000</v>
      </c>
      <c r="F9278" t="s">
        <v>6098</v>
      </c>
      <c r="I9278" t="s">
        <v>2152</v>
      </c>
      <c r="J9278">
        <v>20230831</v>
      </c>
      <c r="K9278" t="s">
        <v>2153</v>
      </c>
      <c r="L9278">
        <v>3645.99</v>
      </c>
      <c r="M9278">
        <v>0</v>
      </c>
    </row>
    <row r="9279" spans="1:15" x14ac:dyDescent="0.25">
      <c r="A9279" t="s">
        <v>6033</v>
      </c>
      <c r="B9279" t="s">
        <v>6034</v>
      </c>
      <c r="C9279">
        <v>1600002313</v>
      </c>
      <c r="D9279">
        <v>20230515</v>
      </c>
      <c r="E9279">
        <v>44561005</v>
      </c>
      <c r="F9279" t="s">
        <v>59</v>
      </c>
      <c r="I9279" t="s">
        <v>6107</v>
      </c>
      <c r="J9279">
        <v>20230515</v>
      </c>
      <c r="K9279" t="s">
        <v>6108</v>
      </c>
      <c r="L9279">
        <v>18325.61</v>
      </c>
      <c r="M9279">
        <v>0</v>
      </c>
      <c r="N9279" t="s">
        <v>83</v>
      </c>
      <c r="O9279">
        <v>20230622</v>
      </c>
    </row>
    <row r="9280" spans="1:15" x14ac:dyDescent="0.25">
      <c r="A9280" t="s">
        <v>6033</v>
      </c>
      <c r="B9280" t="s">
        <v>6034</v>
      </c>
      <c r="C9280">
        <v>1600002112</v>
      </c>
      <c r="D9280">
        <v>20230508</v>
      </c>
      <c r="E9280">
        <v>44561005</v>
      </c>
      <c r="F9280" t="s">
        <v>59</v>
      </c>
      <c r="I9280">
        <v>128001255630</v>
      </c>
      <c r="J9280">
        <v>20230508</v>
      </c>
      <c r="K9280" t="s">
        <v>3354</v>
      </c>
      <c r="L9280">
        <v>122.35</v>
      </c>
      <c r="M9280">
        <v>0</v>
      </c>
      <c r="N9280" t="s">
        <v>37</v>
      </c>
      <c r="O9280">
        <v>20230718</v>
      </c>
    </row>
    <row r="9281" spans="1:15" x14ac:dyDescent="0.25">
      <c r="A9281" t="s">
        <v>6033</v>
      </c>
      <c r="B9281" t="s">
        <v>6034</v>
      </c>
      <c r="C9281">
        <v>1600000103</v>
      </c>
      <c r="D9281">
        <v>20230427</v>
      </c>
      <c r="E9281">
        <v>44561005</v>
      </c>
      <c r="F9281" t="s">
        <v>59</v>
      </c>
      <c r="I9281" t="s">
        <v>7199</v>
      </c>
      <c r="J9281">
        <v>20230427</v>
      </c>
      <c r="K9281" t="s">
        <v>710</v>
      </c>
      <c r="L9281">
        <v>260</v>
      </c>
      <c r="M9281">
        <v>0</v>
      </c>
      <c r="N9281" t="s">
        <v>54</v>
      </c>
      <c r="O9281">
        <v>20230522</v>
      </c>
    </row>
    <row r="9282" spans="1:15" x14ac:dyDescent="0.25">
      <c r="A9282" t="s">
        <v>6033</v>
      </c>
      <c r="B9282" t="s">
        <v>6034</v>
      </c>
      <c r="C9282">
        <v>1600005393</v>
      </c>
      <c r="D9282">
        <v>20230706</v>
      </c>
      <c r="E9282">
        <v>40100000</v>
      </c>
      <c r="F9282" t="s">
        <v>55</v>
      </c>
      <c r="G9282" t="s">
        <v>714</v>
      </c>
      <c r="H9282" t="s">
        <v>715</v>
      </c>
      <c r="I9282">
        <v>30700011</v>
      </c>
      <c r="J9282">
        <v>20230706</v>
      </c>
      <c r="K9282" t="s">
        <v>2607</v>
      </c>
      <c r="L9282">
        <v>0</v>
      </c>
      <c r="M9282">
        <v>57240</v>
      </c>
      <c r="N9282" t="s">
        <v>446</v>
      </c>
      <c r="O9282">
        <v>20230718</v>
      </c>
    </row>
    <row r="9283" spans="1:15" x14ac:dyDescent="0.25">
      <c r="A9283" t="s">
        <v>6033</v>
      </c>
      <c r="B9283" t="s">
        <v>6034</v>
      </c>
      <c r="C9283">
        <v>1600003273</v>
      </c>
      <c r="D9283">
        <v>20230607</v>
      </c>
      <c r="E9283">
        <v>61220000</v>
      </c>
      <c r="F9283" t="s">
        <v>6117</v>
      </c>
      <c r="I9283">
        <v>106230107</v>
      </c>
      <c r="J9283">
        <v>20230607</v>
      </c>
      <c r="K9283" t="s">
        <v>259</v>
      </c>
      <c r="L9283">
        <v>484.6</v>
      </c>
      <c r="M9283">
        <v>0</v>
      </c>
    </row>
    <row r="9284" spans="1:15" x14ac:dyDescent="0.25">
      <c r="A9284" t="s">
        <v>6033</v>
      </c>
      <c r="B9284" t="s">
        <v>6034</v>
      </c>
      <c r="C9284">
        <v>1600005981</v>
      </c>
      <c r="D9284">
        <v>20230701</v>
      </c>
      <c r="E9284">
        <v>44561005</v>
      </c>
      <c r="F9284" t="s">
        <v>59</v>
      </c>
      <c r="I9284" t="s">
        <v>7200</v>
      </c>
      <c r="J9284">
        <v>20230701</v>
      </c>
      <c r="K9284" t="s">
        <v>7201</v>
      </c>
      <c r="L9284">
        <v>285.60000000000002</v>
      </c>
      <c r="M9284">
        <v>0</v>
      </c>
      <c r="N9284" t="s">
        <v>80</v>
      </c>
      <c r="O9284">
        <v>20230821</v>
      </c>
    </row>
    <row r="9285" spans="1:15" x14ac:dyDescent="0.25">
      <c r="A9285" t="s">
        <v>6033</v>
      </c>
      <c r="B9285" t="s">
        <v>6034</v>
      </c>
      <c r="C9285">
        <v>1600005270</v>
      </c>
      <c r="D9285">
        <v>20230629</v>
      </c>
      <c r="E9285">
        <v>40100000</v>
      </c>
      <c r="F9285" t="s">
        <v>55</v>
      </c>
      <c r="G9285" t="s">
        <v>133</v>
      </c>
      <c r="H9285" t="s">
        <v>134</v>
      </c>
      <c r="I9285">
        <v>575</v>
      </c>
      <c r="J9285">
        <v>20230629</v>
      </c>
      <c r="K9285" t="s">
        <v>6714</v>
      </c>
      <c r="L9285">
        <v>0</v>
      </c>
      <c r="M9285">
        <v>322.75</v>
      </c>
      <c r="N9285" t="s">
        <v>353</v>
      </c>
      <c r="O9285">
        <v>20230707</v>
      </c>
    </row>
    <row r="9286" spans="1:15" x14ac:dyDescent="0.25">
      <c r="A9286" t="s">
        <v>6033</v>
      </c>
      <c r="B9286" t="s">
        <v>6034</v>
      </c>
      <c r="C9286">
        <v>1600005975</v>
      </c>
      <c r="D9286">
        <v>20230701</v>
      </c>
      <c r="E9286">
        <v>44561005</v>
      </c>
      <c r="F9286" t="s">
        <v>59</v>
      </c>
      <c r="I9286" t="s">
        <v>7202</v>
      </c>
      <c r="J9286">
        <v>20230701</v>
      </c>
      <c r="K9286" t="s">
        <v>7203</v>
      </c>
      <c r="L9286">
        <v>204.6</v>
      </c>
      <c r="M9286">
        <v>0</v>
      </c>
      <c r="N9286" t="s">
        <v>80</v>
      </c>
      <c r="O9286">
        <v>20230821</v>
      </c>
    </row>
    <row r="9287" spans="1:15" x14ac:dyDescent="0.25">
      <c r="A9287" t="s">
        <v>6033</v>
      </c>
      <c r="B9287" t="s">
        <v>6034</v>
      </c>
      <c r="C9287">
        <v>1600005334</v>
      </c>
      <c r="D9287">
        <v>20230605</v>
      </c>
      <c r="E9287">
        <v>40100000</v>
      </c>
      <c r="F9287" t="s">
        <v>55</v>
      </c>
      <c r="G9287" t="s">
        <v>1060</v>
      </c>
      <c r="H9287" t="s">
        <v>1061</v>
      </c>
      <c r="I9287">
        <v>356000893</v>
      </c>
      <c r="J9287">
        <v>20230605</v>
      </c>
      <c r="K9287" t="s">
        <v>7204</v>
      </c>
      <c r="L9287">
        <v>0</v>
      </c>
      <c r="M9287">
        <v>32188</v>
      </c>
      <c r="N9287" t="s">
        <v>37</v>
      </c>
      <c r="O9287">
        <v>20230706</v>
      </c>
    </row>
    <row r="9288" spans="1:15" x14ac:dyDescent="0.25">
      <c r="A9288" t="s">
        <v>6033</v>
      </c>
      <c r="B9288" t="s">
        <v>6034</v>
      </c>
      <c r="C9288">
        <v>1600002348</v>
      </c>
      <c r="D9288">
        <v>20230601</v>
      </c>
      <c r="E9288">
        <v>40100000</v>
      </c>
      <c r="F9288" t="s">
        <v>55</v>
      </c>
      <c r="G9288" t="s">
        <v>997</v>
      </c>
      <c r="H9288" t="s">
        <v>998</v>
      </c>
      <c r="I9288" t="s">
        <v>6220</v>
      </c>
      <c r="J9288">
        <v>20230601</v>
      </c>
      <c r="K9288" t="s">
        <v>7205</v>
      </c>
      <c r="L9288">
        <v>0</v>
      </c>
      <c r="M9288">
        <v>434.4</v>
      </c>
      <c r="N9288" t="s">
        <v>37</v>
      </c>
      <c r="O9288">
        <v>20230616</v>
      </c>
    </row>
    <row r="9289" spans="1:15" x14ac:dyDescent="0.25">
      <c r="A9289" t="s">
        <v>6033</v>
      </c>
      <c r="B9289" t="s">
        <v>6034</v>
      </c>
      <c r="C9289">
        <v>1600002760</v>
      </c>
      <c r="D9289">
        <v>20230515</v>
      </c>
      <c r="E9289">
        <v>60630000</v>
      </c>
      <c r="F9289" t="s">
        <v>6042</v>
      </c>
      <c r="I9289" t="s">
        <v>5056</v>
      </c>
      <c r="J9289">
        <v>20230515</v>
      </c>
      <c r="K9289" t="s">
        <v>7206</v>
      </c>
      <c r="L9289">
        <v>64</v>
      </c>
      <c r="M9289">
        <v>0</v>
      </c>
    </row>
    <row r="9290" spans="1:15" x14ac:dyDescent="0.25">
      <c r="A9290" t="s">
        <v>6033</v>
      </c>
      <c r="B9290" t="s">
        <v>6034</v>
      </c>
      <c r="C9290">
        <v>1600001694</v>
      </c>
      <c r="D9290">
        <v>20230505</v>
      </c>
      <c r="E9290">
        <v>40100000</v>
      </c>
      <c r="F9290" t="s">
        <v>55</v>
      </c>
      <c r="G9290" t="s">
        <v>5880</v>
      </c>
      <c r="H9290" t="s">
        <v>5881</v>
      </c>
      <c r="I9290">
        <v>31994</v>
      </c>
      <c r="J9290">
        <v>20230505</v>
      </c>
      <c r="K9290" t="s">
        <v>517</v>
      </c>
      <c r="L9290">
        <v>0</v>
      </c>
      <c r="M9290">
        <v>3283.32</v>
      </c>
      <c r="N9290" t="s">
        <v>54</v>
      </c>
      <c r="O9290">
        <v>20230627</v>
      </c>
    </row>
    <row r="9291" spans="1:15" x14ac:dyDescent="0.25">
      <c r="A9291" t="s">
        <v>6033</v>
      </c>
      <c r="B9291" t="s">
        <v>6034</v>
      </c>
      <c r="C9291">
        <v>1600003089</v>
      </c>
      <c r="D9291">
        <v>20230531</v>
      </c>
      <c r="E9291">
        <v>61550007</v>
      </c>
      <c r="F9291" t="s">
        <v>6343</v>
      </c>
      <c r="I9291" t="s">
        <v>4035</v>
      </c>
      <c r="J9291">
        <v>20230531</v>
      </c>
      <c r="K9291" t="s">
        <v>7207</v>
      </c>
      <c r="L9291">
        <v>195.65</v>
      </c>
      <c r="M9291">
        <v>0</v>
      </c>
    </row>
    <row r="9292" spans="1:15" x14ac:dyDescent="0.25">
      <c r="A9292" t="s">
        <v>6033</v>
      </c>
      <c r="B9292" t="s">
        <v>6034</v>
      </c>
      <c r="C9292">
        <v>1600008328</v>
      </c>
      <c r="D9292">
        <v>20230807</v>
      </c>
      <c r="E9292">
        <v>40100000</v>
      </c>
      <c r="F9292" t="s">
        <v>55</v>
      </c>
      <c r="G9292" t="s">
        <v>578</v>
      </c>
      <c r="H9292" t="s">
        <v>579</v>
      </c>
      <c r="I9292" t="s">
        <v>2320</v>
      </c>
      <c r="J9292">
        <v>20230807</v>
      </c>
      <c r="K9292" t="s">
        <v>2321</v>
      </c>
      <c r="L9292">
        <v>0</v>
      </c>
      <c r="M9292">
        <v>127.03</v>
      </c>
      <c r="N9292" t="s">
        <v>80</v>
      </c>
      <c r="O9292">
        <v>20230929</v>
      </c>
    </row>
    <row r="9293" spans="1:15" x14ac:dyDescent="0.25">
      <c r="A9293" t="s">
        <v>6033</v>
      </c>
      <c r="B9293" t="s">
        <v>6034</v>
      </c>
      <c r="C9293">
        <v>1600002890</v>
      </c>
      <c r="D9293">
        <v>20230524</v>
      </c>
      <c r="E9293">
        <v>61550005</v>
      </c>
      <c r="F9293" t="s">
        <v>6071</v>
      </c>
      <c r="I9293">
        <v>5000036</v>
      </c>
      <c r="J9293">
        <v>20230524</v>
      </c>
      <c r="K9293" t="s">
        <v>395</v>
      </c>
      <c r="L9293">
        <v>355.7</v>
      </c>
      <c r="M9293">
        <v>0</v>
      </c>
    </row>
    <row r="9294" spans="1:15" x14ac:dyDescent="0.25">
      <c r="A9294" t="s">
        <v>6033</v>
      </c>
      <c r="B9294" t="s">
        <v>6034</v>
      </c>
      <c r="C9294">
        <v>1600005979</v>
      </c>
      <c r="D9294">
        <v>20230701</v>
      </c>
      <c r="E9294">
        <v>61350003</v>
      </c>
      <c r="F9294" t="s">
        <v>6151</v>
      </c>
      <c r="I9294" t="s">
        <v>7208</v>
      </c>
      <c r="J9294">
        <v>20230701</v>
      </c>
      <c r="K9294" t="s">
        <v>7209</v>
      </c>
      <c r="L9294">
        <v>681.6</v>
      </c>
      <c r="M9294">
        <v>0</v>
      </c>
    </row>
    <row r="9295" spans="1:15" x14ac:dyDescent="0.25">
      <c r="A9295" t="s">
        <v>6033</v>
      </c>
      <c r="B9295" t="s">
        <v>6034</v>
      </c>
      <c r="C9295">
        <v>1600005201</v>
      </c>
      <c r="D9295">
        <v>20230630</v>
      </c>
      <c r="E9295">
        <v>60200010</v>
      </c>
      <c r="F9295" t="s">
        <v>6331</v>
      </c>
      <c r="I9295" t="s">
        <v>6216</v>
      </c>
      <c r="J9295">
        <v>20230630</v>
      </c>
      <c r="K9295" t="s">
        <v>7210</v>
      </c>
      <c r="L9295">
        <v>-144.58000000000001</v>
      </c>
      <c r="M9295">
        <v>0</v>
      </c>
    </row>
    <row r="9296" spans="1:15" x14ac:dyDescent="0.25">
      <c r="A9296" t="s">
        <v>6033</v>
      </c>
      <c r="B9296" t="s">
        <v>6034</v>
      </c>
      <c r="C9296">
        <v>1600011849</v>
      </c>
      <c r="D9296">
        <v>20231004</v>
      </c>
      <c r="E9296">
        <v>61550001</v>
      </c>
      <c r="F9296" t="s">
        <v>6100</v>
      </c>
      <c r="I9296">
        <v>1632</v>
      </c>
      <c r="J9296">
        <v>20231004</v>
      </c>
      <c r="K9296" t="s">
        <v>7211</v>
      </c>
      <c r="L9296">
        <v>39.76</v>
      </c>
      <c r="M9296">
        <v>0</v>
      </c>
    </row>
    <row r="9297" spans="1:15" x14ac:dyDescent="0.25">
      <c r="A9297" t="s">
        <v>6033</v>
      </c>
      <c r="B9297" t="s">
        <v>6034</v>
      </c>
      <c r="C9297">
        <v>1600006797</v>
      </c>
      <c r="D9297">
        <v>20230801</v>
      </c>
      <c r="E9297">
        <v>44561005</v>
      </c>
      <c r="F9297" t="s">
        <v>59</v>
      </c>
      <c r="I9297">
        <v>108230052</v>
      </c>
      <c r="J9297">
        <v>20230801</v>
      </c>
      <c r="K9297" t="s">
        <v>804</v>
      </c>
      <c r="L9297">
        <v>314.99</v>
      </c>
      <c r="M9297">
        <v>0</v>
      </c>
      <c r="N9297" t="s">
        <v>117</v>
      </c>
      <c r="O9297">
        <v>20230921</v>
      </c>
    </row>
    <row r="9298" spans="1:15" x14ac:dyDescent="0.25">
      <c r="A9298" t="s">
        <v>6033</v>
      </c>
      <c r="B9298" t="s">
        <v>6034</v>
      </c>
      <c r="C9298">
        <v>1600009474</v>
      </c>
      <c r="D9298">
        <v>20230920</v>
      </c>
      <c r="E9298">
        <v>40100000</v>
      </c>
      <c r="F9298" t="s">
        <v>55</v>
      </c>
      <c r="G9298" t="s">
        <v>714</v>
      </c>
      <c r="H9298" t="s">
        <v>715</v>
      </c>
      <c r="I9298">
        <v>30900022</v>
      </c>
      <c r="J9298">
        <v>20230920</v>
      </c>
      <c r="K9298" t="s">
        <v>7212</v>
      </c>
      <c r="L9298">
        <v>0</v>
      </c>
      <c r="M9298">
        <v>65235.62</v>
      </c>
      <c r="N9298" t="s">
        <v>577</v>
      </c>
      <c r="O9298">
        <v>20230922</v>
      </c>
    </row>
    <row r="9299" spans="1:15" x14ac:dyDescent="0.25">
      <c r="A9299" t="s">
        <v>6033</v>
      </c>
      <c r="B9299" t="s">
        <v>6034</v>
      </c>
      <c r="C9299">
        <v>1600003486</v>
      </c>
      <c r="D9299">
        <v>20230531</v>
      </c>
      <c r="E9299">
        <v>44563005</v>
      </c>
      <c r="F9299" t="s">
        <v>6178</v>
      </c>
      <c r="I9299" t="s">
        <v>1657</v>
      </c>
      <c r="J9299">
        <v>20230531</v>
      </c>
      <c r="K9299" t="s">
        <v>576</v>
      </c>
      <c r="L9299">
        <v>4.07</v>
      </c>
      <c r="M9299">
        <v>0</v>
      </c>
      <c r="N9299" t="s">
        <v>83</v>
      </c>
      <c r="O9299">
        <v>20230622</v>
      </c>
    </row>
    <row r="9300" spans="1:15" x14ac:dyDescent="0.25">
      <c r="A9300" t="s">
        <v>6033</v>
      </c>
      <c r="B9300" t="s">
        <v>6034</v>
      </c>
      <c r="C9300">
        <v>1600009535</v>
      </c>
      <c r="D9300">
        <v>20230914</v>
      </c>
      <c r="E9300">
        <v>40100000</v>
      </c>
      <c r="F9300" t="s">
        <v>55</v>
      </c>
      <c r="G9300" t="s">
        <v>157</v>
      </c>
      <c r="H9300" t="s">
        <v>158</v>
      </c>
      <c r="I9300">
        <v>124600</v>
      </c>
      <c r="J9300">
        <v>20230914</v>
      </c>
      <c r="K9300" t="s">
        <v>6739</v>
      </c>
      <c r="L9300">
        <v>0</v>
      </c>
      <c r="M9300">
        <v>2166.5300000000002</v>
      </c>
      <c r="N9300" t="s">
        <v>577</v>
      </c>
      <c r="O9300">
        <v>20231102</v>
      </c>
    </row>
    <row r="9301" spans="1:15" x14ac:dyDescent="0.25">
      <c r="A9301" t="s">
        <v>6033</v>
      </c>
      <c r="B9301" t="s">
        <v>6034</v>
      </c>
      <c r="C9301">
        <v>1600007190</v>
      </c>
      <c r="D9301">
        <v>20230801</v>
      </c>
      <c r="E9301">
        <v>61350000</v>
      </c>
      <c r="F9301" t="s">
        <v>6059</v>
      </c>
      <c r="I9301" t="s">
        <v>7213</v>
      </c>
      <c r="J9301">
        <v>20230801</v>
      </c>
      <c r="K9301" t="s">
        <v>6219</v>
      </c>
      <c r="L9301">
        <v>425.57</v>
      </c>
      <c r="M9301">
        <v>0</v>
      </c>
    </row>
    <row r="9302" spans="1:15" x14ac:dyDescent="0.25">
      <c r="A9302" t="s">
        <v>6033</v>
      </c>
      <c r="B9302" t="s">
        <v>6034</v>
      </c>
      <c r="C9302">
        <v>1600009797</v>
      </c>
      <c r="D9302">
        <v>20230925</v>
      </c>
      <c r="E9302">
        <v>44561005</v>
      </c>
      <c r="F9302" t="s">
        <v>59</v>
      </c>
      <c r="I9302" t="s">
        <v>3679</v>
      </c>
      <c r="J9302">
        <v>20230925</v>
      </c>
      <c r="K9302" t="s">
        <v>3680</v>
      </c>
      <c r="L9302">
        <v>129.69999999999999</v>
      </c>
      <c r="M9302">
        <v>0</v>
      </c>
      <c r="N9302" t="s">
        <v>27</v>
      </c>
      <c r="O9302">
        <v>20231124</v>
      </c>
    </row>
    <row r="9303" spans="1:15" x14ac:dyDescent="0.25">
      <c r="A9303" t="s">
        <v>6033</v>
      </c>
      <c r="B9303" t="s">
        <v>6034</v>
      </c>
      <c r="C9303">
        <v>1600010301</v>
      </c>
      <c r="D9303">
        <v>20230914</v>
      </c>
      <c r="E9303">
        <v>44561003</v>
      </c>
      <c r="F9303" t="s">
        <v>89</v>
      </c>
      <c r="I9303">
        <v>109230327</v>
      </c>
      <c r="J9303">
        <v>20230914</v>
      </c>
      <c r="K9303" t="s">
        <v>6515</v>
      </c>
      <c r="L9303">
        <v>8.59</v>
      </c>
      <c r="M9303">
        <v>0</v>
      </c>
    </row>
    <row r="9304" spans="1:15" x14ac:dyDescent="0.25">
      <c r="A9304" t="s">
        <v>6033</v>
      </c>
      <c r="B9304" t="s">
        <v>6034</v>
      </c>
      <c r="C9304">
        <v>1600005131</v>
      </c>
      <c r="D9304">
        <v>20230715</v>
      </c>
      <c r="E9304">
        <v>40100000</v>
      </c>
      <c r="F9304" t="s">
        <v>55</v>
      </c>
      <c r="G9304" t="s">
        <v>1007</v>
      </c>
      <c r="H9304" t="s">
        <v>1008</v>
      </c>
      <c r="I9304" t="s">
        <v>6711</v>
      </c>
      <c r="J9304">
        <v>20230715</v>
      </c>
      <c r="K9304" t="s">
        <v>1010</v>
      </c>
      <c r="L9304">
        <v>0</v>
      </c>
      <c r="M9304">
        <v>706.34</v>
      </c>
      <c r="N9304" t="s">
        <v>80</v>
      </c>
      <c r="O9304">
        <v>20230718</v>
      </c>
    </row>
    <row r="9305" spans="1:15" x14ac:dyDescent="0.25">
      <c r="A9305" t="s">
        <v>6033</v>
      </c>
      <c r="B9305" t="s">
        <v>6034</v>
      </c>
      <c r="C9305">
        <v>1600001468</v>
      </c>
      <c r="D9305">
        <v>20230430</v>
      </c>
      <c r="E9305">
        <v>61350001</v>
      </c>
      <c r="F9305" t="s">
        <v>6078</v>
      </c>
      <c r="I9305" t="s">
        <v>7214</v>
      </c>
      <c r="J9305">
        <v>20230430</v>
      </c>
      <c r="K9305" t="s">
        <v>6376</v>
      </c>
      <c r="L9305">
        <v>725</v>
      </c>
      <c r="M9305">
        <v>0</v>
      </c>
    </row>
    <row r="9306" spans="1:15" x14ac:dyDescent="0.25">
      <c r="A9306" t="s">
        <v>6033</v>
      </c>
      <c r="B9306" t="s">
        <v>6034</v>
      </c>
      <c r="C9306">
        <v>1600006551</v>
      </c>
      <c r="D9306">
        <v>20230701</v>
      </c>
      <c r="E9306">
        <v>44561003</v>
      </c>
      <c r="F9306" t="s">
        <v>89</v>
      </c>
      <c r="I9306">
        <v>21</v>
      </c>
      <c r="J9306">
        <v>20230701</v>
      </c>
      <c r="K9306" t="s">
        <v>6596</v>
      </c>
      <c r="L9306">
        <v>1.02</v>
      </c>
      <c r="M9306">
        <v>0</v>
      </c>
      <c r="N9306" t="s">
        <v>80</v>
      </c>
      <c r="O9306">
        <v>20230821</v>
      </c>
    </row>
    <row r="9307" spans="1:15" x14ac:dyDescent="0.25">
      <c r="A9307" t="s">
        <v>6033</v>
      </c>
      <c r="B9307" t="s">
        <v>6034</v>
      </c>
      <c r="C9307">
        <v>1600006747</v>
      </c>
      <c r="D9307">
        <v>20230817</v>
      </c>
      <c r="E9307">
        <v>44561005</v>
      </c>
      <c r="F9307" t="s">
        <v>59</v>
      </c>
      <c r="I9307" t="s">
        <v>7215</v>
      </c>
      <c r="J9307">
        <v>20230817</v>
      </c>
      <c r="K9307" t="s">
        <v>471</v>
      </c>
      <c r="L9307">
        <v>208.87</v>
      </c>
      <c r="M9307">
        <v>0</v>
      </c>
      <c r="N9307" t="s">
        <v>117</v>
      </c>
      <c r="O9307">
        <v>20230921</v>
      </c>
    </row>
    <row r="9308" spans="1:15" x14ac:dyDescent="0.25">
      <c r="A9308" t="s">
        <v>6033</v>
      </c>
      <c r="B9308" t="s">
        <v>6034</v>
      </c>
      <c r="C9308">
        <v>1600001530</v>
      </c>
      <c r="D9308">
        <v>20230420</v>
      </c>
      <c r="E9308">
        <v>60200013</v>
      </c>
      <c r="F9308" t="s">
        <v>6135</v>
      </c>
      <c r="I9308">
        <v>3795691</v>
      </c>
      <c r="J9308">
        <v>20230420</v>
      </c>
      <c r="K9308" t="s">
        <v>5088</v>
      </c>
      <c r="L9308">
        <v>742.87</v>
      </c>
      <c r="M9308">
        <v>0</v>
      </c>
    </row>
    <row r="9309" spans="1:15" x14ac:dyDescent="0.25">
      <c r="A9309" t="s">
        <v>6033</v>
      </c>
      <c r="B9309" t="s">
        <v>6034</v>
      </c>
      <c r="C9309">
        <v>1600001095</v>
      </c>
      <c r="D9309">
        <v>20230521</v>
      </c>
      <c r="E9309">
        <v>40100000</v>
      </c>
      <c r="F9309" t="s">
        <v>55</v>
      </c>
      <c r="G9309" t="s">
        <v>178</v>
      </c>
      <c r="H9309" t="s">
        <v>179</v>
      </c>
      <c r="I9309">
        <v>105230051</v>
      </c>
      <c r="J9309">
        <v>20230521</v>
      </c>
      <c r="K9309" t="s">
        <v>879</v>
      </c>
      <c r="L9309">
        <v>0</v>
      </c>
      <c r="M9309">
        <v>1673.6</v>
      </c>
      <c r="N9309" t="s">
        <v>212</v>
      </c>
      <c r="O9309">
        <v>20230627</v>
      </c>
    </row>
    <row r="9310" spans="1:15" x14ac:dyDescent="0.25">
      <c r="A9310" t="s">
        <v>6033</v>
      </c>
      <c r="B9310" t="s">
        <v>6034</v>
      </c>
      <c r="C9310">
        <v>1600008036</v>
      </c>
      <c r="D9310">
        <v>20230801</v>
      </c>
      <c r="E9310">
        <v>62600002</v>
      </c>
      <c r="F9310" t="s">
        <v>6767</v>
      </c>
      <c r="I9310" t="s">
        <v>6051</v>
      </c>
      <c r="J9310">
        <v>20230801</v>
      </c>
      <c r="K9310" t="s">
        <v>6052</v>
      </c>
      <c r="L9310">
        <v>76.08</v>
      </c>
      <c r="M9310">
        <v>0</v>
      </c>
    </row>
    <row r="9311" spans="1:15" x14ac:dyDescent="0.25">
      <c r="A9311" t="s">
        <v>6033</v>
      </c>
      <c r="B9311" t="s">
        <v>6034</v>
      </c>
      <c r="C9311">
        <v>1600008264</v>
      </c>
      <c r="D9311">
        <v>20230914</v>
      </c>
      <c r="E9311">
        <v>61350000</v>
      </c>
      <c r="F9311" t="s">
        <v>6059</v>
      </c>
      <c r="I9311" t="s">
        <v>6678</v>
      </c>
      <c r="J9311">
        <v>20230914</v>
      </c>
      <c r="K9311" t="s">
        <v>1049</v>
      </c>
      <c r="L9311">
        <v>1484</v>
      </c>
      <c r="M9311">
        <v>0</v>
      </c>
    </row>
    <row r="9312" spans="1:15" x14ac:dyDescent="0.25">
      <c r="A9312" t="s">
        <v>6033</v>
      </c>
      <c r="B9312" t="s">
        <v>6034</v>
      </c>
      <c r="C9312">
        <v>1600003600</v>
      </c>
      <c r="D9312">
        <v>20230601</v>
      </c>
      <c r="E9312">
        <v>62510005</v>
      </c>
      <c r="F9312" t="s">
        <v>6728</v>
      </c>
      <c r="I9312" t="s">
        <v>898</v>
      </c>
      <c r="J9312">
        <v>20230601</v>
      </c>
      <c r="K9312" t="s">
        <v>1047</v>
      </c>
      <c r="L9312">
        <v>90.77</v>
      </c>
      <c r="M9312">
        <v>0</v>
      </c>
    </row>
    <row r="9313" spans="1:15" x14ac:dyDescent="0.25">
      <c r="A9313" t="s">
        <v>6033</v>
      </c>
      <c r="B9313" t="s">
        <v>6034</v>
      </c>
      <c r="C9313">
        <v>1600005216</v>
      </c>
      <c r="D9313">
        <v>20230630</v>
      </c>
      <c r="E9313">
        <v>61550008</v>
      </c>
      <c r="F9313" t="s">
        <v>6137</v>
      </c>
      <c r="I9313" t="s">
        <v>6454</v>
      </c>
      <c r="J9313">
        <v>20230630</v>
      </c>
      <c r="K9313" t="s">
        <v>7216</v>
      </c>
      <c r="L9313">
        <v>55.25</v>
      </c>
      <c r="M9313">
        <v>0</v>
      </c>
    </row>
    <row r="9314" spans="1:15" x14ac:dyDescent="0.25">
      <c r="A9314" t="s">
        <v>6033</v>
      </c>
      <c r="B9314" t="s">
        <v>6034</v>
      </c>
      <c r="C9314">
        <v>1600005233</v>
      </c>
      <c r="D9314">
        <v>20230630</v>
      </c>
      <c r="E9314">
        <v>40100000</v>
      </c>
      <c r="F9314" t="s">
        <v>55</v>
      </c>
      <c r="G9314" t="s">
        <v>909</v>
      </c>
      <c r="H9314" t="s">
        <v>910</v>
      </c>
      <c r="I9314" t="s">
        <v>5034</v>
      </c>
      <c r="J9314">
        <v>20230630</v>
      </c>
      <c r="K9314" t="s">
        <v>5035</v>
      </c>
      <c r="L9314">
        <v>0</v>
      </c>
      <c r="M9314">
        <v>864</v>
      </c>
      <c r="N9314" t="s">
        <v>117</v>
      </c>
      <c r="O9314">
        <v>20230804</v>
      </c>
    </row>
    <row r="9315" spans="1:15" x14ac:dyDescent="0.25">
      <c r="A9315" t="s">
        <v>6033</v>
      </c>
      <c r="B9315" t="s">
        <v>6034</v>
      </c>
      <c r="C9315">
        <v>1600001602</v>
      </c>
      <c r="D9315">
        <v>20230430</v>
      </c>
      <c r="E9315">
        <v>40100000</v>
      </c>
      <c r="F9315" t="s">
        <v>55</v>
      </c>
      <c r="G9315" t="s">
        <v>964</v>
      </c>
      <c r="H9315" t="s">
        <v>965</v>
      </c>
      <c r="I9315" t="s">
        <v>5662</v>
      </c>
      <c r="J9315">
        <v>20230430</v>
      </c>
      <c r="K9315" t="s">
        <v>2871</v>
      </c>
      <c r="L9315">
        <v>0</v>
      </c>
      <c r="M9315">
        <v>10601.23</v>
      </c>
      <c r="N9315" t="s">
        <v>54</v>
      </c>
      <c r="O9315">
        <v>20230511</v>
      </c>
    </row>
    <row r="9316" spans="1:15" x14ac:dyDescent="0.25">
      <c r="A9316" t="s">
        <v>6033</v>
      </c>
      <c r="B9316" t="s">
        <v>6034</v>
      </c>
      <c r="C9316">
        <v>1600000066</v>
      </c>
      <c r="D9316">
        <v>20230401</v>
      </c>
      <c r="E9316">
        <v>40100000</v>
      </c>
      <c r="F9316" t="s">
        <v>55</v>
      </c>
      <c r="G9316" t="s">
        <v>408</v>
      </c>
      <c r="H9316" t="s">
        <v>409</v>
      </c>
      <c r="I9316" t="s">
        <v>7217</v>
      </c>
      <c r="J9316">
        <v>20230401</v>
      </c>
      <c r="K9316" t="s">
        <v>524</v>
      </c>
      <c r="L9316">
        <v>0</v>
      </c>
      <c r="M9316">
        <v>1902</v>
      </c>
      <c r="N9316" t="s">
        <v>37</v>
      </c>
      <c r="O9316">
        <v>20230406</v>
      </c>
    </row>
    <row r="9317" spans="1:15" x14ac:dyDescent="0.25">
      <c r="A9317" t="s">
        <v>6033</v>
      </c>
      <c r="B9317" t="s">
        <v>6034</v>
      </c>
      <c r="C9317">
        <v>1600011811</v>
      </c>
      <c r="D9317">
        <v>20231031</v>
      </c>
      <c r="E9317">
        <v>44561005</v>
      </c>
      <c r="F9317" t="s">
        <v>59</v>
      </c>
      <c r="I9317">
        <v>39758</v>
      </c>
      <c r="J9317">
        <v>20231031</v>
      </c>
      <c r="K9317" t="s">
        <v>7025</v>
      </c>
      <c r="L9317">
        <v>212.07</v>
      </c>
      <c r="M9317">
        <v>0</v>
      </c>
    </row>
    <row r="9318" spans="1:15" x14ac:dyDescent="0.25">
      <c r="A9318" t="s">
        <v>6033</v>
      </c>
      <c r="B9318" t="s">
        <v>6034</v>
      </c>
      <c r="C9318">
        <v>1600006209</v>
      </c>
      <c r="D9318">
        <v>20230715</v>
      </c>
      <c r="E9318">
        <v>44573006</v>
      </c>
      <c r="F9318" t="s">
        <v>6038</v>
      </c>
      <c r="I9318" t="s">
        <v>7075</v>
      </c>
      <c r="J9318">
        <v>20230715</v>
      </c>
      <c r="K9318" t="s">
        <v>7076</v>
      </c>
      <c r="L9318">
        <v>0</v>
      </c>
      <c r="M9318">
        <v>14.8</v>
      </c>
      <c r="N9318" t="s">
        <v>80</v>
      </c>
      <c r="O9318">
        <v>20230821</v>
      </c>
    </row>
    <row r="9319" spans="1:15" x14ac:dyDescent="0.25">
      <c r="A9319" t="s">
        <v>6033</v>
      </c>
      <c r="B9319" t="s">
        <v>6034</v>
      </c>
      <c r="C9319">
        <v>1600005454</v>
      </c>
      <c r="D9319">
        <v>20230630</v>
      </c>
      <c r="E9319">
        <v>62110000</v>
      </c>
      <c r="F9319" t="s">
        <v>6098</v>
      </c>
      <c r="I9319" t="s">
        <v>7218</v>
      </c>
      <c r="J9319">
        <v>20230630</v>
      </c>
      <c r="K9319" t="s">
        <v>7219</v>
      </c>
      <c r="L9319">
        <v>280.14</v>
      </c>
      <c r="M9319">
        <v>0</v>
      </c>
    </row>
    <row r="9320" spans="1:15" x14ac:dyDescent="0.25">
      <c r="A9320" t="s">
        <v>6033</v>
      </c>
      <c r="B9320" t="s">
        <v>6034</v>
      </c>
      <c r="C9320">
        <v>1600001138</v>
      </c>
      <c r="D9320">
        <v>20230430</v>
      </c>
      <c r="E9320">
        <v>61550001</v>
      </c>
      <c r="F9320" t="s">
        <v>6100</v>
      </c>
      <c r="I9320">
        <v>4000088</v>
      </c>
      <c r="J9320">
        <v>20230430</v>
      </c>
      <c r="K9320" t="s">
        <v>7220</v>
      </c>
      <c r="L9320">
        <v>164.48</v>
      </c>
      <c r="M9320">
        <v>0</v>
      </c>
    </row>
    <row r="9321" spans="1:15" x14ac:dyDescent="0.25">
      <c r="A9321" t="s">
        <v>6033</v>
      </c>
      <c r="B9321" t="s">
        <v>6034</v>
      </c>
      <c r="C9321">
        <v>1600010048</v>
      </c>
      <c r="D9321">
        <v>20231001</v>
      </c>
      <c r="E9321">
        <v>40100000</v>
      </c>
      <c r="F9321" t="s">
        <v>55</v>
      </c>
      <c r="G9321" t="s">
        <v>488</v>
      </c>
      <c r="H9321" t="s">
        <v>489</v>
      </c>
      <c r="I9321" t="s">
        <v>7221</v>
      </c>
      <c r="J9321">
        <v>20231001</v>
      </c>
      <c r="K9321" t="s">
        <v>683</v>
      </c>
      <c r="L9321">
        <v>0</v>
      </c>
      <c r="M9321">
        <v>1584</v>
      </c>
      <c r="N9321" t="s">
        <v>454</v>
      </c>
      <c r="O9321">
        <v>20231023</v>
      </c>
    </row>
    <row r="9322" spans="1:15" x14ac:dyDescent="0.25">
      <c r="A9322" t="s">
        <v>6033</v>
      </c>
      <c r="B9322" t="s">
        <v>6034</v>
      </c>
      <c r="C9322">
        <v>1600005050</v>
      </c>
      <c r="D9322">
        <v>20230709</v>
      </c>
      <c r="E9322">
        <v>61220000</v>
      </c>
      <c r="F9322" t="s">
        <v>6117</v>
      </c>
      <c r="I9322">
        <v>107230043</v>
      </c>
      <c r="J9322">
        <v>20230709</v>
      </c>
      <c r="K9322" t="s">
        <v>459</v>
      </c>
      <c r="L9322">
        <v>406.4</v>
      </c>
      <c r="M9322">
        <v>0</v>
      </c>
    </row>
    <row r="9323" spans="1:15" x14ac:dyDescent="0.25">
      <c r="A9323" t="s">
        <v>6033</v>
      </c>
      <c r="B9323" t="s">
        <v>6034</v>
      </c>
      <c r="C9323">
        <v>1600007277</v>
      </c>
      <c r="D9323">
        <v>20230804</v>
      </c>
      <c r="E9323">
        <v>61550001</v>
      </c>
      <c r="F9323" t="s">
        <v>6100</v>
      </c>
      <c r="I9323" t="s">
        <v>5562</v>
      </c>
      <c r="J9323">
        <v>20230804</v>
      </c>
      <c r="K9323" t="s">
        <v>5563</v>
      </c>
      <c r="L9323">
        <v>88.25</v>
      </c>
      <c r="M9323">
        <v>0</v>
      </c>
    </row>
    <row r="9324" spans="1:15" x14ac:dyDescent="0.25">
      <c r="A9324" t="s">
        <v>6033</v>
      </c>
      <c r="B9324" t="s">
        <v>6034</v>
      </c>
      <c r="C9324">
        <v>1600001078</v>
      </c>
      <c r="D9324">
        <v>20230520</v>
      </c>
      <c r="E9324">
        <v>44561005</v>
      </c>
      <c r="F9324" t="s">
        <v>59</v>
      </c>
      <c r="I9324">
        <v>105230034</v>
      </c>
      <c r="J9324">
        <v>20230520</v>
      </c>
      <c r="K9324" t="s">
        <v>359</v>
      </c>
      <c r="L9324">
        <v>113.52</v>
      </c>
      <c r="M9324">
        <v>0</v>
      </c>
      <c r="N9324" t="s">
        <v>83</v>
      </c>
      <c r="O9324">
        <v>20230622</v>
      </c>
    </row>
    <row r="9325" spans="1:15" x14ac:dyDescent="0.25">
      <c r="A9325" t="s">
        <v>6033</v>
      </c>
      <c r="B9325" t="s">
        <v>6034</v>
      </c>
      <c r="C9325">
        <v>1600007135</v>
      </c>
      <c r="D9325">
        <v>20230701</v>
      </c>
      <c r="E9325">
        <v>61350001</v>
      </c>
      <c r="F9325" t="s">
        <v>6078</v>
      </c>
      <c r="I9325" t="s">
        <v>6180</v>
      </c>
      <c r="J9325">
        <v>20230701</v>
      </c>
      <c r="K9325" t="s">
        <v>6181</v>
      </c>
      <c r="L9325">
        <v>1175</v>
      </c>
      <c r="M9325">
        <v>0</v>
      </c>
    </row>
    <row r="9326" spans="1:15" x14ac:dyDescent="0.25">
      <c r="A9326" t="s">
        <v>6033</v>
      </c>
      <c r="B9326" t="s">
        <v>6034</v>
      </c>
      <c r="C9326">
        <v>1600011824</v>
      </c>
      <c r="D9326">
        <v>20231030</v>
      </c>
      <c r="E9326">
        <v>44561005</v>
      </c>
      <c r="F9326" t="s">
        <v>59</v>
      </c>
      <c r="I9326" s="3">
        <v>45215</v>
      </c>
      <c r="J9326">
        <v>20231030</v>
      </c>
      <c r="K9326" t="s">
        <v>7222</v>
      </c>
      <c r="L9326">
        <v>181</v>
      </c>
      <c r="M9326">
        <v>0</v>
      </c>
    </row>
    <row r="9327" spans="1:15" x14ac:dyDescent="0.25">
      <c r="A9327" t="s">
        <v>6033</v>
      </c>
      <c r="B9327" t="s">
        <v>6034</v>
      </c>
      <c r="C9327">
        <v>1600002579</v>
      </c>
      <c r="D9327">
        <v>20230515</v>
      </c>
      <c r="E9327">
        <v>62510002</v>
      </c>
      <c r="F9327" t="s">
        <v>6035</v>
      </c>
      <c r="I9327" t="s">
        <v>4733</v>
      </c>
      <c r="J9327">
        <v>20230515</v>
      </c>
      <c r="K9327" t="s">
        <v>4734</v>
      </c>
      <c r="L9327">
        <v>252.23</v>
      </c>
      <c r="M9327">
        <v>0</v>
      </c>
    </row>
    <row r="9328" spans="1:15" x14ac:dyDescent="0.25">
      <c r="A9328" t="s">
        <v>6033</v>
      </c>
      <c r="B9328" t="s">
        <v>6034</v>
      </c>
      <c r="C9328">
        <v>1600005094</v>
      </c>
      <c r="D9328">
        <v>20230724</v>
      </c>
      <c r="E9328">
        <v>40100000</v>
      </c>
      <c r="F9328" t="s">
        <v>55</v>
      </c>
      <c r="G9328" t="s">
        <v>178</v>
      </c>
      <c r="H9328" t="s">
        <v>179</v>
      </c>
      <c r="I9328">
        <v>107230087</v>
      </c>
      <c r="J9328">
        <v>20230724</v>
      </c>
      <c r="K9328" t="s">
        <v>867</v>
      </c>
      <c r="L9328">
        <v>0</v>
      </c>
      <c r="M9328">
        <v>1906.21</v>
      </c>
      <c r="N9328" t="s">
        <v>1815</v>
      </c>
      <c r="O9328">
        <v>20230726</v>
      </c>
    </row>
    <row r="9329" spans="1:15" x14ac:dyDescent="0.25">
      <c r="A9329" t="s">
        <v>6033</v>
      </c>
      <c r="B9329" t="s">
        <v>6034</v>
      </c>
      <c r="C9329">
        <v>1600011908</v>
      </c>
      <c r="D9329">
        <v>20231031</v>
      </c>
      <c r="E9329">
        <v>40100000</v>
      </c>
      <c r="F9329" t="s">
        <v>55</v>
      </c>
      <c r="G9329" t="s">
        <v>3619</v>
      </c>
      <c r="H9329" t="s">
        <v>3620</v>
      </c>
      <c r="I9329">
        <v>110230271</v>
      </c>
      <c r="J9329">
        <v>20231031</v>
      </c>
      <c r="K9329" t="s">
        <v>7223</v>
      </c>
      <c r="L9329">
        <v>0</v>
      </c>
      <c r="M9329">
        <v>185.76</v>
      </c>
      <c r="N9329" t="s">
        <v>83</v>
      </c>
      <c r="O9329">
        <v>20231117</v>
      </c>
    </row>
    <row r="9330" spans="1:15" x14ac:dyDescent="0.25">
      <c r="A9330" t="s">
        <v>6033</v>
      </c>
      <c r="B9330" t="s">
        <v>6034</v>
      </c>
      <c r="C9330">
        <v>1600001043</v>
      </c>
      <c r="D9330">
        <v>20230514</v>
      </c>
      <c r="E9330">
        <v>44561005</v>
      </c>
      <c r="F9330" t="s">
        <v>59</v>
      </c>
      <c r="I9330" t="s">
        <v>7224</v>
      </c>
      <c r="J9330">
        <v>20230514</v>
      </c>
      <c r="K9330" t="s">
        <v>177</v>
      </c>
      <c r="L9330">
        <v>296.8</v>
      </c>
      <c r="M9330">
        <v>0</v>
      </c>
      <c r="N9330" t="s">
        <v>83</v>
      </c>
      <c r="O9330">
        <v>20230622</v>
      </c>
    </row>
    <row r="9331" spans="1:15" x14ac:dyDescent="0.25">
      <c r="A9331" t="s">
        <v>6033</v>
      </c>
      <c r="B9331" t="s">
        <v>6034</v>
      </c>
      <c r="C9331">
        <v>1600006208</v>
      </c>
      <c r="D9331">
        <v>20230715</v>
      </c>
      <c r="E9331">
        <v>44563005</v>
      </c>
      <c r="F9331" t="s">
        <v>6178</v>
      </c>
      <c r="I9331" t="s">
        <v>7225</v>
      </c>
      <c r="J9331">
        <v>20230715</v>
      </c>
      <c r="K9331" t="s">
        <v>6555</v>
      </c>
      <c r="L9331">
        <v>1.84</v>
      </c>
      <c r="M9331">
        <v>0</v>
      </c>
      <c r="N9331" t="s">
        <v>80</v>
      </c>
      <c r="O9331">
        <v>20230821</v>
      </c>
    </row>
    <row r="9332" spans="1:15" x14ac:dyDescent="0.25">
      <c r="A9332" t="s">
        <v>6033</v>
      </c>
      <c r="B9332" t="s">
        <v>6034</v>
      </c>
      <c r="C9332">
        <v>1600007385</v>
      </c>
      <c r="D9332">
        <v>20230731</v>
      </c>
      <c r="E9332">
        <v>62510002</v>
      </c>
      <c r="F9332" t="s">
        <v>6035</v>
      </c>
      <c r="I9332" t="s">
        <v>7226</v>
      </c>
      <c r="J9332">
        <v>20230731</v>
      </c>
      <c r="K9332" t="s">
        <v>6403</v>
      </c>
      <c r="L9332">
        <v>49.59</v>
      </c>
      <c r="M9332">
        <v>0</v>
      </c>
    </row>
    <row r="9333" spans="1:15" x14ac:dyDescent="0.25">
      <c r="A9333" t="s">
        <v>6033</v>
      </c>
      <c r="B9333" t="s">
        <v>6034</v>
      </c>
      <c r="C9333">
        <v>1600003268</v>
      </c>
      <c r="D9333">
        <v>20230616</v>
      </c>
      <c r="E9333">
        <v>61220000</v>
      </c>
      <c r="F9333" t="s">
        <v>6117</v>
      </c>
      <c r="I9333">
        <v>106230102</v>
      </c>
      <c r="J9333">
        <v>20230616</v>
      </c>
      <c r="K9333" t="s">
        <v>520</v>
      </c>
      <c r="L9333">
        <v>2168.19</v>
      </c>
      <c r="M9333">
        <v>0</v>
      </c>
    </row>
    <row r="9334" spans="1:15" x14ac:dyDescent="0.25">
      <c r="A9334" t="s">
        <v>6033</v>
      </c>
      <c r="B9334" t="s">
        <v>6034</v>
      </c>
      <c r="C9334">
        <v>1600003149</v>
      </c>
      <c r="D9334">
        <v>20230601</v>
      </c>
      <c r="E9334">
        <v>44561005</v>
      </c>
      <c r="F9334" t="s">
        <v>59</v>
      </c>
      <c r="I9334" t="s">
        <v>7227</v>
      </c>
      <c r="J9334">
        <v>20230601</v>
      </c>
      <c r="K9334" t="s">
        <v>750</v>
      </c>
      <c r="L9334">
        <v>317</v>
      </c>
      <c r="M9334">
        <v>0</v>
      </c>
      <c r="N9334" t="s">
        <v>37</v>
      </c>
      <c r="O9334">
        <v>20230718</v>
      </c>
    </row>
    <row r="9335" spans="1:15" x14ac:dyDescent="0.25">
      <c r="A9335" t="s">
        <v>6033</v>
      </c>
      <c r="B9335" t="s">
        <v>6034</v>
      </c>
      <c r="C9335">
        <v>1600006811</v>
      </c>
      <c r="D9335">
        <v>20230802</v>
      </c>
      <c r="E9335">
        <v>61220000</v>
      </c>
      <c r="F9335" t="s">
        <v>6117</v>
      </c>
      <c r="I9335">
        <v>108230066</v>
      </c>
      <c r="J9335">
        <v>20230802</v>
      </c>
      <c r="K9335" t="s">
        <v>1576</v>
      </c>
      <c r="L9335">
        <v>1559.99</v>
      </c>
      <c r="M9335">
        <v>0</v>
      </c>
    </row>
    <row r="9336" spans="1:15" x14ac:dyDescent="0.25">
      <c r="A9336" t="s">
        <v>6033</v>
      </c>
      <c r="B9336" t="s">
        <v>6034</v>
      </c>
      <c r="C9336">
        <v>1600006201</v>
      </c>
      <c r="D9336">
        <v>20230724</v>
      </c>
      <c r="E9336">
        <v>40100000</v>
      </c>
      <c r="F9336" t="s">
        <v>55</v>
      </c>
      <c r="G9336" t="s">
        <v>1607</v>
      </c>
      <c r="H9336" t="s">
        <v>1608</v>
      </c>
      <c r="I9336" t="s">
        <v>4634</v>
      </c>
      <c r="J9336">
        <v>20230724</v>
      </c>
      <c r="K9336" t="s">
        <v>4635</v>
      </c>
      <c r="L9336">
        <v>0</v>
      </c>
      <c r="M9336">
        <v>554.4</v>
      </c>
      <c r="N9336" t="s">
        <v>80</v>
      </c>
      <c r="O9336">
        <v>20230728</v>
      </c>
    </row>
    <row r="9337" spans="1:15" x14ac:dyDescent="0.25">
      <c r="A9337" t="s">
        <v>6033</v>
      </c>
      <c r="B9337" t="s">
        <v>6034</v>
      </c>
      <c r="C9337">
        <v>1600003158</v>
      </c>
      <c r="D9337">
        <v>20230604</v>
      </c>
      <c r="E9337">
        <v>44561005</v>
      </c>
      <c r="F9337" t="s">
        <v>59</v>
      </c>
      <c r="I9337" t="s">
        <v>7228</v>
      </c>
      <c r="J9337">
        <v>20230604</v>
      </c>
      <c r="K9337" t="s">
        <v>1267</v>
      </c>
      <c r="L9337">
        <v>268.10000000000002</v>
      </c>
      <c r="M9337">
        <v>0</v>
      </c>
      <c r="N9337" t="s">
        <v>37</v>
      </c>
      <c r="O9337">
        <v>20230718</v>
      </c>
    </row>
    <row r="9338" spans="1:15" x14ac:dyDescent="0.25">
      <c r="A9338" t="s">
        <v>6033</v>
      </c>
      <c r="B9338" t="s">
        <v>6034</v>
      </c>
      <c r="C9338">
        <v>1600001605</v>
      </c>
      <c r="D9338">
        <v>20230401</v>
      </c>
      <c r="E9338">
        <v>40100000</v>
      </c>
      <c r="F9338" t="s">
        <v>55</v>
      </c>
      <c r="G9338" t="s">
        <v>5534</v>
      </c>
      <c r="H9338" t="s">
        <v>5535</v>
      </c>
      <c r="I9338" t="s">
        <v>7229</v>
      </c>
      <c r="J9338">
        <v>20230401</v>
      </c>
      <c r="K9338" t="s">
        <v>7230</v>
      </c>
      <c r="L9338">
        <v>0</v>
      </c>
      <c r="M9338">
        <v>4333.49</v>
      </c>
      <c r="N9338" t="s">
        <v>54</v>
      </c>
      <c r="O9338">
        <v>20230620</v>
      </c>
    </row>
    <row r="9339" spans="1:15" x14ac:dyDescent="0.25">
      <c r="A9339" t="s">
        <v>6033</v>
      </c>
      <c r="B9339" t="s">
        <v>6034</v>
      </c>
      <c r="C9339">
        <v>1600003130</v>
      </c>
      <c r="D9339">
        <v>20230617</v>
      </c>
      <c r="E9339">
        <v>40100000</v>
      </c>
      <c r="F9339" t="s">
        <v>55</v>
      </c>
      <c r="G9339" t="s">
        <v>133</v>
      </c>
      <c r="H9339" t="s">
        <v>134</v>
      </c>
      <c r="I9339" t="s">
        <v>7231</v>
      </c>
      <c r="J9339">
        <v>20230617</v>
      </c>
      <c r="K9339" t="s">
        <v>6062</v>
      </c>
      <c r="L9339">
        <v>0</v>
      </c>
      <c r="M9339">
        <v>1368</v>
      </c>
      <c r="N9339" t="s">
        <v>27</v>
      </c>
      <c r="O9339">
        <v>20230705</v>
      </c>
    </row>
    <row r="9340" spans="1:15" x14ac:dyDescent="0.25">
      <c r="A9340" t="s">
        <v>6033</v>
      </c>
      <c r="B9340" t="s">
        <v>6034</v>
      </c>
      <c r="C9340">
        <v>1600003419</v>
      </c>
      <c r="D9340">
        <v>20230524</v>
      </c>
      <c r="E9340">
        <v>40100000</v>
      </c>
      <c r="F9340" t="s">
        <v>55</v>
      </c>
      <c r="G9340" t="s">
        <v>133</v>
      </c>
      <c r="H9340" t="s">
        <v>134</v>
      </c>
      <c r="I9340">
        <v>20430580</v>
      </c>
      <c r="J9340">
        <v>20230524</v>
      </c>
      <c r="K9340" t="s">
        <v>6406</v>
      </c>
      <c r="L9340">
        <v>0</v>
      </c>
      <c r="M9340">
        <v>3350.1</v>
      </c>
      <c r="N9340" t="s">
        <v>117</v>
      </c>
      <c r="O9340">
        <v>20230614</v>
      </c>
    </row>
    <row r="9341" spans="1:15" x14ac:dyDescent="0.25">
      <c r="A9341" t="s">
        <v>6033</v>
      </c>
      <c r="B9341" t="s">
        <v>6034</v>
      </c>
      <c r="C9341">
        <v>1600010164</v>
      </c>
      <c r="D9341">
        <v>20231021</v>
      </c>
      <c r="E9341">
        <v>61220000</v>
      </c>
      <c r="F9341" t="s">
        <v>6117</v>
      </c>
      <c r="I9341">
        <v>110230091</v>
      </c>
      <c r="J9341">
        <v>20231021</v>
      </c>
      <c r="K9341" t="s">
        <v>1083</v>
      </c>
      <c r="L9341">
        <v>567.58000000000004</v>
      </c>
      <c r="M9341">
        <v>0</v>
      </c>
    </row>
    <row r="9342" spans="1:15" x14ac:dyDescent="0.25">
      <c r="A9342" t="s">
        <v>6033</v>
      </c>
      <c r="B9342" t="s">
        <v>6034</v>
      </c>
      <c r="C9342">
        <v>1600009925</v>
      </c>
      <c r="D9342">
        <v>20230927</v>
      </c>
      <c r="E9342">
        <v>61550001</v>
      </c>
      <c r="F9342" t="s">
        <v>6100</v>
      </c>
      <c r="I9342">
        <v>1547</v>
      </c>
      <c r="J9342">
        <v>20230927</v>
      </c>
      <c r="K9342" t="s">
        <v>6327</v>
      </c>
      <c r="L9342">
        <v>2151.67</v>
      </c>
      <c r="M9342">
        <v>0</v>
      </c>
    </row>
    <row r="9343" spans="1:15" x14ac:dyDescent="0.25">
      <c r="A9343" t="s">
        <v>6033</v>
      </c>
      <c r="B9343" t="s">
        <v>6034</v>
      </c>
      <c r="C9343">
        <v>1600010051</v>
      </c>
      <c r="D9343">
        <v>20231001</v>
      </c>
      <c r="E9343">
        <v>44561005</v>
      </c>
      <c r="F9343" t="s">
        <v>59</v>
      </c>
      <c r="I9343" t="s">
        <v>7232</v>
      </c>
      <c r="J9343">
        <v>20231001</v>
      </c>
      <c r="K9343" t="s">
        <v>1195</v>
      </c>
      <c r="L9343">
        <v>317</v>
      </c>
      <c r="M9343">
        <v>0</v>
      </c>
      <c r="N9343" t="s">
        <v>27</v>
      </c>
      <c r="O9343">
        <v>20231124</v>
      </c>
    </row>
    <row r="9344" spans="1:15" x14ac:dyDescent="0.25">
      <c r="A9344" t="s">
        <v>6033</v>
      </c>
      <c r="B9344" t="s">
        <v>6034</v>
      </c>
      <c r="C9344">
        <v>1600003168</v>
      </c>
      <c r="D9344">
        <v>20230601</v>
      </c>
      <c r="E9344">
        <v>44561005</v>
      </c>
      <c r="F9344" t="s">
        <v>59</v>
      </c>
      <c r="I9344" t="s">
        <v>7151</v>
      </c>
      <c r="J9344">
        <v>20230601</v>
      </c>
      <c r="K9344" t="s">
        <v>2434</v>
      </c>
      <c r="L9344">
        <v>317</v>
      </c>
      <c r="M9344">
        <v>0</v>
      </c>
      <c r="N9344" t="s">
        <v>37</v>
      </c>
      <c r="O9344">
        <v>20230718</v>
      </c>
    </row>
    <row r="9345" spans="1:15" x14ac:dyDescent="0.25">
      <c r="A9345" t="s">
        <v>6033</v>
      </c>
      <c r="B9345" t="s">
        <v>6034</v>
      </c>
      <c r="C9345">
        <v>1600007166</v>
      </c>
      <c r="D9345">
        <v>20230701</v>
      </c>
      <c r="E9345">
        <v>40100000</v>
      </c>
      <c r="F9345" t="s">
        <v>55</v>
      </c>
      <c r="G9345" t="s">
        <v>719</v>
      </c>
      <c r="H9345" t="s">
        <v>720</v>
      </c>
      <c r="I9345" t="s">
        <v>7233</v>
      </c>
      <c r="J9345">
        <v>20230701</v>
      </c>
      <c r="K9345" t="s">
        <v>6095</v>
      </c>
      <c r="L9345">
        <v>0</v>
      </c>
      <c r="M9345">
        <v>1363.12</v>
      </c>
      <c r="N9345" t="s">
        <v>446</v>
      </c>
      <c r="O9345">
        <v>20230808</v>
      </c>
    </row>
    <row r="9346" spans="1:15" x14ac:dyDescent="0.25">
      <c r="A9346" t="s">
        <v>6033</v>
      </c>
      <c r="B9346" t="s">
        <v>6034</v>
      </c>
      <c r="C9346">
        <v>1600006528</v>
      </c>
      <c r="D9346">
        <v>20230701</v>
      </c>
      <c r="E9346">
        <v>61550003</v>
      </c>
      <c r="F9346" t="s">
        <v>6074</v>
      </c>
      <c r="I9346">
        <v>432660</v>
      </c>
      <c r="J9346">
        <v>20230701</v>
      </c>
      <c r="K9346" t="s">
        <v>7234</v>
      </c>
      <c r="L9346">
        <v>324.51</v>
      </c>
      <c r="M9346">
        <v>0</v>
      </c>
    </row>
    <row r="9347" spans="1:15" x14ac:dyDescent="0.25">
      <c r="A9347" t="s">
        <v>6033</v>
      </c>
      <c r="B9347" t="s">
        <v>6034</v>
      </c>
      <c r="C9347">
        <v>1600003448</v>
      </c>
      <c r="D9347">
        <v>20230526</v>
      </c>
      <c r="E9347">
        <v>44561005</v>
      </c>
      <c r="F9347" t="s">
        <v>59</v>
      </c>
      <c r="I9347">
        <v>20430629</v>
      </c>
      <c r="J9347">
        <v>20230526</v>
      </c>
      <c r="K9347" t="s">
        <v>6324</v>
      </c>
      <c r="L9347">
        <v>23.65</v>
      </c>
      <c r="M9347">
        <v>0</v>
      </c>
      <c r="N9347" t="s">
        <v>37</v>
      </c>
      <c r="O9347">
        <v>20230718</v>
      </c>
    </row>
    <row r="9348" spans="1:15" x14ac:dyDescent="0.25">
      <c r="A9348" t="s">
        <v>6033</v>
      </c>
      <c r="B9348" t="s">
        <v>6034</v>
      </c>
      <c r="C9348">
        <v>1600003203</v>
      </c>
      <c r="D9348">
        <v>20230608</v>
      </c>
      <c r="E9348">
        <v>40100000</v>
      </c>
      <c r="F9348" t="s">
        <v>55</v>
      </c>
      <c r="G9348" t="s">
        <v>144</v>
      </c>
      <c r="H9348" t="s">
        <v>145</v>
      </c>
      <c r="I9348">
        <v>106230037</v>
      </c>
      <c r="J9348">
        <v>20230608</v>
      </c>
      <c r="K9348" t="s">
        <v>1520</v>
      </c>
      <c r="L9348">
        <v>0</v>
      </c>
      <c r="M9348">
        <v>595.79999999999995</v>
      </c>
      <c r="N9348" t="s">
        <v>3157</v>
      </c>
      <c r="O9348">
        <v>20230609</v>
      </c>
    </row>
    <row r="9349" spans="1:15" x14ac:dyDescent="0.25">
      <c r="A9349" t="s">
        <v>6033</v>
      </c>
      <c r="B9349" t="s">
        <v>6034</v>
      </c>
      <c r="C9349">
        <v>1600003147</v>
      </c>
      <c r="D9349">
        <v>20230617</v>
      </c>
      <c r="E9349">
        <v>61350000</v>
      </c>
      <c r="F9349" t="s">
        <v>6059</v>
      </c>
      <c r="I9349" t="s">
        <v>7235</v>
      </c>
      <c r="J9349">
        <v>20230617</v>
      </c>
      <c r="K9349" t="s">
        <v>2559</v>
      </c>
      <c r="L9349">
        <v>1043.22</v>
      </c>
      <c r="M9349">
        <v>0</v>
      </c>
    </row>
    <row r="9350" spans="1:15" x14ac:dyDescent="0.25">
      <c r="A9350" t="s">
        <v>6033</v>
      </c>
      <c r="B9350" t="s">
        <v>6034</v>
      </c>
      <c r="C9350">
        <v>1600000150</v>
      </c>
      <c r="D9350">
        <v>20230427</v>
      </c>
      <c r="E9350">
        <v>40100000</v>
      </c>
      <c r="F9350" t="s">
        <v>55</v>
      </c>
      <c r="G9350" t="s">
        <v>321</v>
      </c>
      <c r="H9350" t="s">
        <v>322</v>
      </c>
      <c r="I9350">
        <v>104230045</v>
      </c>
      <c r="J9350">
        <v>20230427</v>
      </c>
      <c r="K9350" t="s">
        <v>1086</v>
      </c>
      <c r="L9350">
        <v>0</v>
      </c>
      <c r="M9350">
        <v>1803.23</v>
      </c>
      <c r="N9350" t="s">
        <v>353</v>
      </c>
      <c r="O9350">
        <v>20230428</v>
      </c>
    </row>
    <row r="9351" spans="1:15" x14ac:dyDescent="0.25">
      <c r="A9351" t="s">
        <v>6033</v>
      </c>
      <c r="B9351" t="s">
        <v>6034</v>
      </c>
      <c r="C9351">
        <v>1600007255</v>
      </c>
      <c r="D9351">
        <v>20230731</v>
      </c>
      <c r="E9351">
        <v>44561005</v>
      </c>
      <c r="F9351" t="s">
        <v>59</v>
      </c>
      <c r="I9351" t="s">
        <v>2726</v>
      </c>
      <c r="J9351">
        <v>20230731</v>
      </c>
      <c r="K9351" t="s">
        <v>2727</v>
      </c>
      <c r="L9351">
        <v>1318.24</v>
      </c>
      <c r="M9351">
        <v>0</v>
      </c>
      <c r="N9351" t="s">
        <v>117</v>
      </c>
      <c r="O9351">
        <v>20230921</v>
      </c>
    </row>
    <row r="9352" spans="1:15" x14ac:dyDescent="0.25">
      <c r="A9352" t="s">
        <v>6033</v>
      </c>
      <c r="B9352" t="s">
        <v>6034</v>
      </c>
      <c r="C9352">
        <v>1600009415</v>
      </c>
      <c r="D9352">
        <v>20230920</v>
      </c>
      <c r="E9352">
        <v>62110000</v>
      </c>
      <c r="F9352" t="s">
        <v>6098</v>
      </c>
      <c r="I9352" t="s">
        <v>479</v>
      </c>
      <c r="J9352">
        <v>20230920</v>
      </c>
      <c r="K9352" t="s">
        <v>480</v>
      </c>
      <c r="L9352">
        <v>3629.6</v>
      </c>
      <c r="M9352">
        <v>0</v>
      </c>
    </row>
    <row r="9353" spans="1:15" x14ac:dyDescent="0.25">
      <c r="A9353" t="s">
        <v>6033</v>
      </c>
      <c r="B9353" t="s">
        <v>6034</v>
      </c>
      <c r="C9353">
        <v>1600004908</v>
      </c>
      <c r="D9353">
        <v>20230630</v>
      </c>
      <c r="E9353">
        <v>61550001</v>
      </c>
      <c r="F9353" t="s">
        <v>6100</v>
      </c>
      <c r="I9353">
        <v>6000096</v>
      </c>
      <c r="J9353">
        <v>20230630</v>
      </c>
      <c r="K9353" t="s">
        <v>7236</v>
      </c>
      <c r="L9353">
        <v>415.88</v>
      </c>
      <c r="M9353">
        <v>0</v>
      </c>
    </row>
    <row r="9354" spans="1:15" x14ac:dyDescent="0.25">
      <c r="A9354" t="s">
        <v>6033</v>
      </c>
      <c r="B9354" t="s">
        <v>6034</v>
      </c>
      <c r="C9354">
        <v>1600006078</v>
      </c>
      <c r="D9354">
        <v>20230715</v>
      </c>
      <c r="E9354">
        <v>40100000</v>
      </c>
      <c r="F9354" t="s">
        <v>55</v>
      </c>
      <c r="G9354" t="s">
        <v>549</v>
      </c>
      <c r="H9354" t="s">
        <v>550</v>
      </c>
      <c r="I9354" t="s">
        <v>7237</v>
      </c>
      <c r="J9354">
        <v>20230715</v>
      </c>
      <c r="K9354" t="s">
        <v>7238</v>
      </c>
      <c r="L9354">
        <v>0</v>
      </c>
      <c r="M9354">
        <v>125156.22</v>
      </c>
      <c r="N9354" t="s">
        <v>37</v>
      </c>
      <c r="O9354">
        <v>20230915</v>
      </c>
    </row>
    <row r="9355" spans="1:15" x14ac:dyDescent="0.25">
      <c r="A9355" t="s">
        <v>6033</v>
      </c>
      <c r="B9355" t="s">
        <v>6034</v>
      </c>
      <c r="C9355">
        <v>1600007996</v>
      </c>
      <c r="D9355">
        <v>20230814</v>
      </c>
      <c r="E9355">
        <v>60630000</v>
      </c>
      <c r="F9355" t="s">
        <v>6042</v>
      </c>
      <c r="I9355" t="s">
        <v>6597</v>
      </c>
      <c r="J9355">
        <v>20230814</v>
      </c>
      <c r="K9355" t="s">
        <v>6598</v>
      </c>
      <c r="L9355">
        <v>709.4</v>
      </c>
      <c r="M9355">
        <v>0</v>
      </c>
    </row>
    <row r="9356" spans="1:15" x14ac:dyDescent="0.25">
      <c r="A9356" t="s">
        <v>6033</v>
      </c>
      <c r="B9356" t="s">
        <v>6034</v>
      </c>
      <c r="C9356">
        <v>1600000695</v>
      </c>
      <c r="D9356">
        <v>20230419</v>
      </c>
      <c r="E9356">
        <v>61100000</v>
      </c>
      <c r="F9356" t="s">
        <v>6120</v>
      </c>
      <c r="I9356" t="s">
        <v>5568</v>
      </c>
      <c r="J9356">
        <v>20230419</v>
      </c>
      <c r="K9356" t="s">
        <v>5569</v>
      </c>
      <c r="L9356">
        <v>580</v>
      </c>
      <c r="M9356">
        <v>0</v>
      </c>
    </row>
    <row r="9357" spans="1:15" x14ac:dyDescent="0.25">
      <c r="A9357" t="s">
        <v>6033</v>
      </c>
      <c r="B9357" t="s">
        <v>6034</v>
      </c>
      <c r="C9357">
        <v>1600011607</v>
      </c>
      <c r="D9357">
        <v>20231031</v>
      </c>
      <c r="E9357">
        <v>61550006</v>
      </c>
      <c r="F9357" t="s">
        <v>6064</v>
      </c>
      <c r="I9357" t="s">
        <v>6088</v>
      </c>
      <c r="J9357">
        <v>20231031</v>
      </c>
      <c r="K9357" t="s">
        <v>7239</v>
      </c>
      <c r="L9357">
        <v>78.33</v>
      </c>
      <c r="M9357">
        <v>0</v>
      </c>
    </row>
    <row r="9358" spans="1:15" x14ac:dyDescent="0.25">
      <c r="A9358" t="s">
        <v>6033</v>
      </c>
      <c r="B9358" t="s">
        <v>6034</v>
      </c>
      <c r="C9358">
        <v>1600003375</v>
      </c>
      <c r="D9358">
        <v>20230527</v>
      </c>
      <c r="E9358">
        <v>61550001</v>
      </c>
      <c r="F9358" t="s">
        <v>6100</v>
      </c>
      <c r="I9358">
        <v>428085</v>
      </c>
      <c r="J9358">
        <v>20230527</v>
      </c>
      <c r="K9358" t="s">
        <v>3449</v>
      </c>
      <c r="L9358">
        <v>149.83000000000001</v>
      </c>
      <c r="M9358">
        <v>0</v>
      </c>
    </row>
    <row r="9359" spans="1:15" x14ac:dyDescent="0.25">
      <c r="A9359" t="s">
        <v>6033</v>
      </c>
      <c r="B9359" t="s">
        <v>6034</v>
      </c>
      <c r="C9359">
        <v>1600010047</v>
      </c>
      <c r="D9359">
        <v>20231017</v>
      </c>
      <c r="E9359">
        <v>61350000</v>
      </c>
      <c r="F9359" t="s">
        <v>6059</v>
      </c>
      <c r="I9359" t="s">
        <v>7240</v>
      </c>
      <c r="J9359">
        <v>20231017</v>
      </c>
      <c r="K9359" t="s">
        <v>2559</v>
      </c>
      <c r="L9359">
        <v>1043.22</v>
      </c>
      <c r="M9359">
        <v>0</v>
      </c>
    </row>
    <row r="9360" spans="1:15" x14ac:dyDescent="0.25">
      <c r="A9360" t="s">
        <v>6033</v>
      </c>
      <c r="B9360" t="s">
        <v>6034</v>
      </c>
      <c r="C9360">
        <v>1600003106</v>
      </c>
      <c r="D9360">
        <v>20230531</v>
      </c>
      <c r="E9360">
        <v>61550001</v>
      </c>
      <c r="F9360" t="s">
        <v>6100</v>
      </c>
      <c r="I9360">
        <v>5000083</v>
      </c>
      <c r="J9360">
        <v>20230531</v>
      </c>
      <c r="K9360" t="s">
        <v>7241</v>
      </c>
      <c r="L9360">
        <v>12.16</v>
      </c>
      <c r="M9360">
        <v>0</v>
      </c>
    </row>
    <row r="9361" spans="1:15" x14ac:dyDescent="0.25">
      <c r="A9361" t="s">
        <v>6033</v>
      </c>
      <c r="B9361" t="s">
        <v>6034</v>
      </c>
      <c r="C9361">
        <v>1600000100</v>
      </c>
      <c r="D9361">
        <v>20230401</v>
      </c>
      <c r="E9361">
        <v>40100000</v>
      </c>
      <c r="F9361" t="s">
        <v>55</v>
      </c>
      <c r="G9361" t="s">
        <v>408</v>
      </c>
      <c r="H9361" t="s">
        <v>409</v>
      </c>
      <c r="I9361" t="s">
        <v>6641</v>
      </c>
      <c r="J9361">
        <v>20230401</v>
      </c>
      <c r="K9361" t="s">
        <v>1195</v>
      </c>
      <c r="L9361">
        <v>0</v>
      </c>
      <c r="M9361">
        <v>1902</v>
      </c>
      <c r="N9361" t="s">
        <v>83</v>
      </c>
      <c r="O9361">
        <v>20230404</v>
      </c>
    </row>
    <row r="9362" spans="1:15" x14ac:dyDescent="0.25">
      <c r="A9362" t="s">
        <v>6033</v>
      </c>
      <c r="B9362" t="s">
        <v>6034</v>
      </c>
      <c r="C9362">
        <v>1600002315</v>
      </c>
      <c r="D9362">
        <v>20230515</v>
      </c>
      <c r="E9362">
        <v>40100000</v>
      </c>
      <c r="F9362" t="s">
        <v>55</v>
      </c>
      <c r="G9362" t="s">
        <v>549</v>
      </c>
      <c r="H9362" t="s">
        <v>550</v>
      </c>
      <c r="I9362" t="s">
        <v>7242</v>
      </c>
      <c r="J9362">
        <v>20230515</v>
      </c>
      <c r="K9362" t="s">
        <v>7243</v>
      </c>
      <c r="L9362">
        <v>0</v>
      </c>
      <c r="M9362">
        <v>866.87</v>
      </c>
      <c r="N9362" t="s">
        <v>54</v>
      </c>
      <c r="O9362">
        <v>20230620</v>
      </c>
    </row>
    <row r="9363" spans="1:15" x14ac:dyDescent="0.25">
      <c r="A9363" t="s">
        <v>6033</v>
      </c>
      <c r="B9363" t="s">
        <v>6034</v>
      </c>
      <c r="C9363">
        <v>1600001129</v>
      </c>
      <c r="D9363">
        <v>20230522</v>
      </c>
      <c r="E9363">
        <v>44561005</v>
      </c>
      <c r="F9363" t="s">
        <v>59</v>
      </c>
      <c r="I9363">
        <v>105230085</v>
      </c>
      <c r="J9363">
        <v>20230522</v>
      </c>
      <c r="K9363" t="s">
        <v>473</v>
      </c>
      <c r="L9363">
        <v>97.68</v>
      </c>
      <c r="M9363">
        <v>0</v>
      </c>
      <c r="N9363" t="s">
        <v>83</v>
      </c>
      <c r="O9363">
        <v>20230622</v>
      </c>
    </row>
    <row r="9364" spans="1:15" x14ac:dyDescent="0.25">
      <c r="A9364" t="s">
        <v>6033</v>
      </c>
      <c r="B9364" t="s">
        <v>6034</v>
      </c>
      <c r="C9364">
        <v>1600006407</v>
      </c>
      <c r="D9364">
        <v>20230701</v>
      </c>
      <c r="E9364">
        <v>62510005</v>
      </c>
      <c r="F9364" t="s">
        <v>6728</v>
      </c>
      <c r="I9364">
        <v>200190</v>
      </c>
      <c r="J9364">
        <v>20230701</v>
      </c>
      <c r="K9364" t="s">
        <v>7244</v>
      </c>
      <c r="L9364">
        <v>163.63999999999999</v>
      </c>
      <c r="M9364">
        <v>0</v>
      </c>
    </row>
    <row r="9365" spans="1:15" x14ac:dyDescent="0.25">
      <c r="A9365" t="s">
        <v>6033</v>
      </c>
      <c r="B9365" t="s">
        <v>6034</v>
      </c>
      <c r="C9365">
        <v>1600005980</v>
      </c>
      <c r="D9365">
        <v>20230701</v>
      </c>
      <c r="E9365">
        <v>61350003</v>
      </c>
      <c r="F9365" t="s">
        <v>6151</v>
      </c>
      <c r="I9365" t="s">
        <v>7245</v>
      </c>
      <c r="J9365">
        <v>20230701</v>
      </c>
      <c r="K9365" t="s">
        <v>7246</v>
      </c>
      <c r="L9365">
        <v>434.4</v>
      </c>
      <c r="M9365">
        <v>0</v>
      </c>
    </row>
    <row r="9366" spans="1:15" x14ac:dyDescent="0.25">
      <c r="A9366" t="s">
        <v>6033</v>
      </c>
      <c r="B9366" t="s">
        <v>6034</v>
      </c>
      <c r="C9366">
        <v>1600009927</v>
      </c>
      <c r="D9366">
        <v>20230929</v>
      </c>
      <c r="E9366">
        <v>44561005</v>
      </c>
      <c r="F9366" t="s">
        <v>59</v>
      </c>
      <c r="I9366">
        <v>101</v>
      </c>
      <c r="J9366">
        <v>20230929</v>
      </c>
      <c r="K9366" t="s">
        <v>6917</v>
      </c>
      <c r="L9366">
        <v>-56.49</v>
      </c>
      <c r="M9366">
        <v>0</v>
      </c>
    </row>
    <row r="9367" spans="1:15" x14ac:dyDescent="0.25">
      <c r="A9367" t="s">
        <v>6033</v>
      </c>
      <c r="B9367" t="s">
        <v>6034</v>
      </c>
      <c r="C9367">
        <v>1600001689</v>
      </c>
      <c r="D9367">
        <v>20230425</v>
      </c>
      <c r="E9367">
        <v>40100000</v>
      </c>
      <c r="F9367" t="s">
        <v>55</v>
      </c>
      <c r="G9367" t="s">
        <v>133</v>
      </c>
      <c r="H9367" t="s">
        <v>134</v>
      </c>
      <c r="I9367">
        <v>20429997</v>
      </c>
      <c r="J9367">
        <v>20230425</v>
      </c>
      <c r="K9367" t="s">
        <v>7247</v>
      </c>
      <c r="L9367">
        <v>0</v>
      </c>
      <c r="M9367">
        <v>321.11</v>
      </c>
      <c r="N9367" t="s">
        <v>37</v>
      </c>
      <c r="O9367">
        <v>20230605</v>
      </c>
    </row>
    <row r="9368" spans="1:15" x14ac:dyDescent="0.25">
      <c r="A9368" t="s">
        <v>6033</v>
      </c>
      <c r="B9368" t="s">
        <v>6034</v>
      </c>
      <c r="C9368">
        <v>1600003799</v>
      </c>
      <c r="D9368">
        <v>20230601</v>
      </c>
      <c r="E9368">
        <v>44561005</v>
      </c>
      <c r="F9368" t="s">
        <v>59</v>
      </c>
      <c r="I9368" t="s">
        <v>5710</v>
      </c>
      <c r="J9368">
        <v>20230601</v>
      </c>
      <c r="K9368" t="s">
        <v>5711</v>
      </c>
      <c r="L9368">
        <v>52</v>
      </c>
      <c r="M9368">
        <v>0</v>
      </c>
      <c r="N9368" t="s">
        <v>117</v>
      </c>
      <c r="O9368">
        <v>20230921</v>
      </c>
    </row>
    <row r="9369" spans="1:15" x14ac:dyDescent="0.25">
      <c r="A9369" t="s">
        <v>6033</v>
      </c>
      <c r="B9369" t="s">
        <v>6034</v>
      </c>
      <c r="C9369">
        <v>1600005227</v>
      </c>
      <c r="D9369">
        <v>20230630</v>
      </c>
      <c r="E9369">
        <v>60200013</v>
      </c>
      <c r="F9369" t="s">
        <v>6135</v>
      </c>
      <c r="I9369">
        <v>1628022</v>
      </c>
      <c r="J9369">
        <v>20230630</v>
      </c>
      <c r="K9369" t="s">
        <v>7248</v>
      </c>
      <c r="L9369">
        <v>15.7</v>
      </c>
      <c r="M9369">
        <v>0</v>
      </c>
    </row>
    <row r="9370" spans="1:15" x14ac:dyDescent="0.25">
      <c r="A9370" t="s">
        <v>6033</v>
      </c>
      <c r="B9370" t="s">
        <v>6034</v>
      </c>
      <c r="C9370">
        <v>1600002324</v>
      </c>
      <c r="D9370">
        <v>20230501</v>
      </c>
      <c r="E9370">
        <v>61350001</v>
      </c>
      <c r="F9370" t="s">
        <v>6078</v>
      </c>
      <c r="I9370" t="s">
        <v>7249</v>
      </c>
      <c r="J9370">
        <v>20230501</v>
      </c>
      <c r="K9370" t="s">
        <v>7250</v>
      </c>
      <c r="L9370">
        <v>200</v>
      </c>
      <c r="M9370">
        <v>0</v>
      </c>
    </row>
    <row r="9371" spans="1:15" x14ac:dyDescent="0.25">
      <c r="A9371" t="s">
        <v>6033</v>
      </c>
      <c r="B9371" t="s">
        <v>6034</v>
      </c>
      <c r="C9371">
        <v>1600011824</v>
      </c>
      <c r="D9371">
        <v>20231030</v>
      </c>
      <c r="E9371">
        <v>40100000</v>
      </c>
      <c r="F9371" t="s">
        <v>55</v>
      </c>
      <c r="G9371" t="s">
        <v>1735</v>
      </c>
      <c r="H9371" t="s">
        <v>1736</v>
      </c>
      <c r="I9371" s="3">
        <v>45215</v>
      </c>
      <c r="J9371">
        <v>20231030</v>
      </c>
      <c r="K9371" t="s">
        <v>7222</v>
      </c>
      <c r="L9371">
        <v>0</v>
      </c>
      <c r="M9371">
        <v>1086</v>
      </c>
    </row>
    <row r="9372" spans="1:15" x14ac:dyDescent="0.25">
      <c r="A9372" t="s">
        <v>6033</v>
      </c>
      <c r="B9372" t="s">
        <v>6034</v>
      </c>
      <c r="C9372">
        <v>1600003106</v>
      </c>
      <c r="D9372">
        <v>20230531</v>
      </c>
      <c r="E9372">
        <v>44561005</v>
      </c>
      <c r="F9372" t="s">
        <v>59</v>
      </c>
      <c r="I9372">
        <v>5000083</v>
      </c>
      <c r="J9372">
        <v>20230531</v>
      </c>
      <c r="K9372" t="s">
        <v>5059</v>
      </c>
      <c r="L9372">
        <v>1452.24</v>
      </c>
      <c r="M9372">
        <v>0</v>
      </c>
      <c r="N9372" t="s">
        <v>80</v>
      </c>
      <c r="O9372">
        <v>20230821</v>
      </c>
    </row>
    <row r="9373" spans="1:15" x14ac:dyDescent="0.25">
      <c r="A9373" t="s">
        <v>6033</v>
      </c>
      <c r="B9373" t="s">
        <v>6034</v>
      </c>
      <c r="C9373">
        <v>1600005951</v>
      </c>
      <c r="D9373">
        <v>20230711</v>
      </c>
      <c r="E9373">
        <v>44561005</v>
      </c>
      <c r="F9373" t="s">
        <v>59</v>
      </c>
      <c r="I9373">
        <v>231325</v>
      </c>
      <c r="J9373">
        <v>20230711</v>
      </c>
      <c r="K9373" t="s">
        <v>1126</v>
      </c>
      <c r="L9373">
        <v>71.75</v>
      </c>
      <c r="M9373">
        <v>0</v>
      </c>
      <c r="N9373" t="s">
        <v>117</v>
      </c>
      <c r="O9373">
        <v>20230921</v>
      </c>
    </row>
    <row r="9374" spans="1:15" x14ac:dyDescent="0.25">
      <c r="A9374" t="s">
        <v>6033</v>
      </c>
      <c r="B9374" t="s">
        <v>6034</v>
      </c>
      <c r="C9374">
        <v>1600007181</v>
      </c>
      <c r="D9374">
        <v>20230801</v>
      </c>
      <c r="E9374">
        <v>40100000</v>
      </c>
      <c r="F9374" t="s">
        <v>55</v>
      </c>
      <c r="G9374" t="s">
        <v>719</v>
      </c>
      <c r="H9374" t="s">
        <v>720</v>
      </c>
      <c r="I9374" t="s">
        <v>7251</v>
      </c>
      <c r="J9374">
        <v>20230801</v>
      </c>
      <c r="K9374" t="s">
        <v>7188</v>
      </c>
      <c r="L9374">
        <v>0</v>
      </c>
      <c r="M9374">
        <v>1410</v>
      </c>
    </row>
    <row r="9375" spans="1:15" x14ac:dyDescent="0.25">
      <c r="A9375" t="s">
        <v>6033</v>
      </c>
      <c r="B9375" t="s">
        <v>6034</v>
      </c>
      <c r="C9375">
        <v>1600010308</v>
      </c>
      <c r="D9375">
        <v>20231006</v>
      </c>
      <c r="E9375">
        <v>61550001</v>
      </c>
      <c r="F9375" t="s">
        <v>6100</v>
      </c>
      <c r="I9375">
        <v>10000007</v>
      </c>
      <c r="J9375">
        <v>20231006</v>
      </c>
      <c r="K9375" t="s">
        <v>7252</v>
      </c>
      <c r="L9375">
        <v>561.29999999999995</v>
      </c>
      <c r="M9375">
        <v>0</v>
      </c>
    </row>
    <row r="9376" spans="1:15" x14ac:dyDescent="0.25">
      <c r="A9376" t="s">
        <v>6033</v>
      </c>
      <c r="B9376" t="s">
        <v>6034</v>
      </c>
      <c r="C9376">
        <v>1600008750</v>
      </c>
      <c r="D9376">
        <v>20230906</v>
      </c>
      <c r="E9376">
        <v>44561005</v>
      </c>
      <c r="F9376" t="s">
        <v>59</v>
      </c>
      <c r="I9376" t="s">
        <v>5983</v>
      </c>
      <c r="J9376">
        <v>20230906</v>
      </c>
      <c r="K9376" t="s">
        <v>5984</v>
      </c>
      <c r="L9376">
        <v>3445.6</v>
      </c>
      <c r="M9376">
        <v>0</v>
      </c>
      <c r="N9376" t="s">
        <v>34</v>
      </c>
      <c r="O9376">
        <v>20231024</v>
      </c>
    </row>
    <row r="9377" spans="1:15" x14ac:dyDescent="0.25">
      <c r="A9377" t="s">
        <v>6033</v>
      </c>
      <c r="B9377" t="s">
        <v>6034</v>
      </c>
      <c r="C9377">
        <v>1600000633</v>
      </c>
      <c r="D9377">
        <v>20230414</v>
      </c>
      <c r="E9377">
        <v>67181000</v>
      </c>
      <c r="F9377" t="s">
        <v>6532</v>
      </c>
      <c r="I9377">
        <v>23350015</v>
      </c>
      <c r="J9377">
        <v>20230414</v>
      </c>
      <c r="K9377" t="s">
        <v>7253</v>
      </c>
      <c r="L9377">
        <v>819.9</v>
      </c>
      <c r="M9377">
        <v>0</v>
      </c>
    </row>
    <row r="9378" spans="1:15" x14ac:dyDescent="0.25">
      <c r="A9378" t="s">
        <v>6033</v>
      </c>
      <c r="B9378" t="s">
        <v>6034</v>
      </c>
      <c r="C9378">
        <v>1600008559</v>
      </c>
      <c r="D9378">
        <v>20230905</v>
      </c>
      <c r="E9378">
        <v>40100000</v>
      </c>
      <c r="F9378" t="s">
        <v>55</v>
      </c>
      <c r="G9378" t="s">
        <v>4985</v>
      </c>
      <c r="H9378" t="s">
        <v>4986</v>
      </c>
      <c r="I9378" t="s">
        <v>4987</v>
      </c>
      <c r="J9378">
        <v>20230905</v>
      </c>
      <c r="K9378" t="s">
        <v>4988</v>
      </c>
      <c r="L9378">
        <v>0</v>
      </c>
      <c r="M9378">
        <v>192</v>
      </c>
      <c r="N9378" t="s">
        <v>54</v>
      </c>
      <c r="O9378">
        <v>20230908</v>
      </c>
    </row>
    <row r="9379" spans="1:15" x14ac:dyDescent="0.25">
      <c r="A9379" t="s">
        <v>6033</v>
      </c>
      <c r="B9379" t="s">
        <v>6034</v>
      </c>
      <c r="C9379">
        <v>1600002335</v>
      </c>
      <c r="D9379">
        <v>20230516</v>
      </c>
      <c r="E9379">
        <v>60200001</v>
      </c>
      <c r="F9379" t="s">
        <v>6573</v>
      </c>
      <c r="I9379">
        <v>30500019</v>
      </c>
      <c r="J9379">
        <v>20230516</v>
      </c>
      <c r="K9379" t="s">
        <v>3044</v>
      </c>
      <c r="L9379">
        <v>46548</v>
      </c>
      <c r="M9379">
        <v>0</v>
      </c>
    </row>
    <row r="9380" spans="1:15" x14ac:dyDescent="0.25">
      <c r="A9380" t="s">
        <v>6033</v>
      </c>
      <c r="B9380" t="s">
        <v>6034</v>
      </c>
      <c r="C9380">
        <v>1600001040</v>
      </c>
      <c r="D9380">
        <v>20230517</v>
      </c>
      <c r="E9380">
        <v>61350000</v>
      </c>
      <c r="F9380" t="s">
        <v>6059</v>
      </c>
      <c r="I9380" t="s">
        <v>7085</v>
      </c>
      <c r="J9380">
        <v>20230517</v>
      </c>
      <c r="K9380" t="s">
        <v>471</v>
      </c>
      <c r="L9380">
        <v>1044.3599999999999</v>
      </c>
      <c r="M9380">
        <v>0</v>
      </c>
    </row>
    <row r="9381" spans="1:15" x14ac:dyDescent="0.25">
      <c r="A9381" t="s">
        <v>6033</v>
      </c>
      <c r="B9381" t="s">
        <v>6034</v>
      </c>
      <c r="C9381">
        <v>1600008199</v>
      </c>
      <c r="D9381">
        <v>20230906</v>
      </c>
      <c r="E9381">
        <v>44561005</v>
      </c>
      <c r="F9381" t="s">
        <v>59</v>
      </c>
      <c r="I9381">
        <v>109230062</v>
      </c>
      <c r="J9381">
        <v>20230906</v>
      </c>
      <c r="K9381" t="s">
        <v>1948</v>
      </c>
      <c r="L9381">
        <v>98.51</v>
      </c>
      <c r="M9381">
        <v>0</v>
      </c>
      <c r="N9381" t="s">
        <v>34</v>
      </c>
      <c r="O9381">
        <v>20231024</v>
      </c>
    </row>
    <row r="9382" spans="1:15" x14ac:dyDescent="0.25">
      <c r="A9382" t="s">
        <v>6033</v>
      </c>
      <c r="B9382" t="s">
        <v>6034</v>
      </c>
      <c r="C9382">
        <v>1600007991</v>
      </c>
      <c r="D9382">
        <v>20230801</v>
      </c>
      <c r="E9382">
        <v>40100000</v>
      </c>
      <c r="F9382" t="s">
        <v>55</v>
      </c>
      <c r="G9382" t="s">
        <v>3029</v>
      </c>
      <c r="H9382" t="s">
        <v>3030</v>
      </c>
      <c r="I9382">
        <v>192796826</v>
      </c>
      <c r="J9382">
        <v>20230801</v>
      </c>
      <c r="K9382" t="s">
        <v>6450</v>
      </c>
      <c r="L9382">
        <v>0</v>
      </c>
      <c r="M9382">
        <v>1296.46</v>
      </c>
      <c r="N9382" t="s">
        <v>83</v>
      </c>
      <c r="O9382">
        <v>20230823</v>
      </c>
    </row>
    <row r="9383" spans="1:15" x14ac:dyDescent="0.25">
      <c r="A9383" t="s">
        <v>6033</v>
      </c>
      <c r="B9383" t="s">
        <v>6034</v>
      </c>
      <c r="C9383">
        <v>1600006150</v>
      </c>
      <c r="D9383">
        <v>20230724</v>
      </c>
      <c r="E9383">
        <v>61100000</v>
      </c>
      <c r="F9383" t="s">
        <v>6120</v>
      </c>
      <c r="I9383">
        <v>2301482</v>
      </c>
      <c r="J9383">
        <v>20230724</v>
      </c>
      <c r="K9383" t="s">
        <v>1417</v>
      </c>
      <c r="L9383">
        <v>600</v>
      </c>
      <c r="M9383">
        <v>0</v>
      </c>
    </row>
    <row r="9384" spans="1:15" x14ac:dyDescent="0.25">
      <c r="A9384" t="s">
        <v>6033</v>
      </c>
      <c r="B9384" t="s">
        <v>6034</v>
      </c>
      <c r="C9384">
        <v>1600005210</v>
      </c>
      <c r="D9384">
        <v>20230630</v>
      </c>
      <c r="E9384">
        <v>40100000</v>
      </c>
      <c r="F9384" t="s">
        <v>55</v>
      </c>
      <c r="G9384" t="s">
        <v>2215</v>
      </c>
      <c r="H9384" t="s">
        <v>2216</v>
      </c>
      <c r="I9384">
        <v>3796134</v>
      </c>
      <c r="J9384">
        <v>20230630</v>
      </c>
      <c r="K9384" t="s">
        <v>2643</v>
      </c>
      <c r="L9384">
        <v>0</v>
      </c>
      <c r="M9384">
        <v>3002.29</v>
      </c>
      <c r="N9384" t="s">
        <v>54</v>
      </c>
      <c r="O9384">
        <v>20230908</v>
      </c>
    </row>
    <row r="9385" spans="1:15" x14ac:dyDescent="0.25">
      <c r="A9385" t="s">
        <v>6033</v>
      </c>
      <c r="B9385" t="s">
        <v>6034</v>
      </c>
      <c r="C9385">
        <v>1600004908</v>
      </c>
      <c r="D9385">
        <v>20230630</v>
      </c>
      <c r="E9385">
        <v>61550001</v>
      </c>
      <c r="F9385" t="s">
        <v>6100</v>
      </c>
      <c r="I9385">
        <v>6000096</v>
      </c>
      <c r="J9385">
        <v>20230630</v>
      </c>
      <c r="K9385" t="s">
        <v>7254</v>
      </c>
      <c r="L9385">
        <v>442.66</v>
      </c>
      <c r="M9385">
        <v>0</v>
      </c>
    </row>
    <row r="9386" spans="1:15" x14ac:dyDescent="0.25">
      <c r="A9386" t="s">
        <v>6033</v>
      </c>
      <c r="B9386" t="s">
        <v>6034</v>
      </c>
      <c r="C9386">
        <v>1600011953</v>
      </c>
      <c r="D9386">
        <v>20231031</v>
      </c>
      <c r="E9386">
        <v>44561005</v>
      </c>
      <c r="F9386" t="s">
        <v>59</v>
      </c>
      <c r="I9386">
        <v>23110095</v>
      </c>
      <c r="J9386">
        <v>20231031</v>
      </c>
      <c r="K9386" t="s">
        <v>7255</v>
      </c>
      <c r="L9386">
        <v>128</v>
      </c>
      <c r="M9386">
        <v>0</v>
      </c>
    </row>
    <row r="9387" spans="1:15" x14ac:dyDescent="0.25">
      <c r="A9387" t="s">
        <v>6033</v>
      </c>
      <c r="B9387" t="s">
        <v>6034</v>
      </c>
      <c r="C9387">
        <v>1600002932</v>
      </c>
      <c r="D9387">
        <v>20230522</v>
      </c>
      <c r="E9387">
        <v>40100000</v>
      </c>
      <c r="F9387" t="s">
        <v>55</v>
      </c>
      <c r="G9387" t="s">
        <v>5998</v>
      </c>
      <c r="H9387" t="s">
        <v>5999</v>
      </c>
      <c r="I9387">
        <v>23050444</v>
      </c>
      <c r="J9387">
        <v>20230522</v>
      </c>
      <c r="K9387" t="s">
        <v>1917</v>
      </c>
      <c r="L9387">
        <v>0</v>
      </c>
      <c r="M9387">
        <v>624</v>
      </c>
      <c r="N9387" t="s">
        <v>54</v>
      </c>
      <c r="O9387">
        <v>20231026</v>
      </c>
    </row>
    <row r="9388" spans="1:15" x14ac:dyDescent="0.25">
      <c r="A9388" t="s">
        <v>6033</v>
      </c>
      <c r="B9388" t="s">
        <v>6034</v>
      </c>
      <c r="C9388">
        <v>1600001613</v>
      </c>
      <c r="D9388">
        <v>20230430</v>
      </c>
      <c r="E9388">
        <v>60200010</v>
      </c>
      <c r="F9388" t="s">
        <v>6331</v>
      </c>
      <c r="I9388">
        <v>2304014</v>
      </c>
      <c r="J9388">
        <v>20230430</v>
      </c>
      <c r="K9388" t="s">
        <v>7256</v>
      </c>
      <c r="L9388">
        <v>113.49</v>
      </c>
      <c r="M9388">
        <v>0</v>
      </c>
    </row>
    <row r="9389" spans="1:15" x14ac:dyDescent="0.25">
      <c r="A9389" t="s">
        <v>6033</v>
      </c>
      <c r="B9389" t="s">
        <v>6034</v>
      </c>
      <c r="C9389">
        <v>1600009538</v>
      </c>
      <c r="D9389">
        <v>20230908</v>
      </c>
      <c r="E9389">
        <v>60610003</v>
      </c>
      <c r="F9389" t="s">
        <v>7054</v>
      </c>
      <c r="I9389">
        <v>107004302573</v>
      </c>
      <c r="J9389">
        <v>20230908</v>
      </c>
      <c r="K9389" t="s">
        <v>7257</v>
      </c>
      <c r="L9389">
        <v>58.77</v>
      </c>
      <c r="M9389">
        <v>0</v>
      </c>
    </row>
    <row r="9390" spans="1:15" x14ac:dyDescent="0.25">
      <c r="A9390" t="s">
        <v>6033</v>
      </c>
      <c r="B9390" t="s">
        <v>6034</v>
      </c>
      <c r="C9390">
        <v>1600001092</v>
      </c>
      <c r="D9390">
        <v>20230502</v>
      </c>
      <c r="E9390">
        <v>40100000</v>
      </c>
      <c r="F9390" t="s">
        <v>55</v>
      </c>
      <c r="G9390" t="s">
        <v>199</v>
      </c>
      <c r="H9390" t="s">
        <v>200</v>
      </c>
      <c r="I9390">
        <v>105230048</v>
      </c>
      <c r="J9390">
        <v>20230502</v>
      </c>
      <c r="K9390" t="s">
        <v>143</v>
      </c>
      <c r="L9390">
        <v>0</v>
      </c>
      <c r="M9390">
        <v>517.15</v>
      </c>
      <c r="N9390" t="s">
        <v>766</v>
      </c>
      <c r="O9390">
        <v>20230503</v>
      </c>
    </row>
    <row r="9391" spans="1:15" x14ac:dyDescent="0.25">
      <c r="A9391" t="s">
        <v>6033</v>
      </c>
      <c r="B9391" t="s">
        <v>6034</v>
      </c>
      <c r="C9391">
        <v>1600011851</v>
      </c>
      <c r="D9391">
        <v>20231005</v>
      </c>
      <c r="E9391">
        <v>40100000</v>
      </c>
      <c r="F9391" t="s">
        <v>55</v>
      </c>
      <c r="G9391" t="s">
        <v>133</v>
      </c>
      <c r="H9391" t="s">
        <v>134</v>
      </c>
      <c r="I9391">
        <v>1652</v>
      </c>
      <c r="J9391">
        <v>20231005</v>
      </c>
      <c r="K9391" t="s">
        <v>7258</v>
      </c>
      <c r="L9391">
        <v>0</v>
      </c>
      <c r="M9391">
        <v>1449.12</v>
      </c>
      <c r="N9391" t="s">
        <v>805</v>
      </c>
      <c r="O9391">
        <v>20231117</v>
      </c>
    </row>
    <row r="9392" spans="1:15" x14ac:dyDescent="0.25">
      <c r="A9392" t="s">
        <v>6033</v>
      </c>
      <c r="B9392" t="s">
        <v>6034</v>
      </c>
      <c r="C9392">
        <v>1600010063</v>
      </c>
      <c r="D9392">
        <v>20231004</v>
      </c>
      <c r="E9392">
        <v>44561005</v>
      </c>
      <c r="F9392" t="s">
        <v>59</v>
      </c>
      <c r="I9392">
        <v>110230014</v>
      </c>
      <c r="J9392">
        <v>20231004</v>
      </c>
      <c r="K9392" t="s">
        <v>165</v>
      </c>
      <c r="L9392">
        <v>344.88</v>
      </c>
      <c r="M9392">
        <v>0</v>
      </c>
      <c r="N9392" t="s">
        <v>27</v>
      </c>
      <c r="O9392">
        <v>20231124</v>
      </c>
    </row>
    <row r="9393" spans="1:15" x14ac:dyDescent="0.25">
      <c r="A9393" t="s">
        <v>6033</v>
      </c>
      <c r="B9393" t="s">
        <v>6034</v>
      </c>
      <c r="C9393">
        <v>1600009921</v>
      </c>
      <c r="D9393">
        <v>20230913</v>
      </c>
      <c r="E9393">
        <v>61550001</v>
      </c>
      <c r="F9393" t="s">
        <v>6100</v>
      </c>
      <c r="I9393">
        <v>1314</v>
      </c>
      <c r="J9393">
        <v>20230913</v>
      </c>
      <c r="K9393" t="s">
        <v>7259</v>
      </c>
      <c r="L9393">
        <v>67</v>
      </c>
      <c r="M9393">
        <v>0</v>
      </c>
    </row>
    <row r="9394" spans="1:15" x14ac:dyDescent="0.25">
      <c r="A9394" t="s">
        <v>6033</v>
      </c>
      <c r="B9394" t="s">
        <v>6034</v>
      </c>
      <c r="C9394">
        <v>1600005216</v>
      </c>
      <c r="D9394">
        <v>20230630</v>
      </c>
      <c r="E9394">
        <v>61550008</v>
      </c>
      <c r="F9394" t="s">
        <v>6137</v>
      </c>
      <c r="I9394" t="s">
        <v>6454</v>
      </c>
      <c r="J9394">
        <v>20230630</v>
      </c>
      <c r="K9394" t="s">
        <v>7260</v>
      </c>
      <c r="L9394">
        <v>55.25</v>
      </c>
      <c r="M9394">
        <v>0</v>
      </c>
    </row>
    <row r="9395" spans="1:15" x14ac:dyDescent="0.25">
      <c r="A9395" t="s">
        <v>6033</v>
      </c>
      <c r="B9395" t="s">
        <v>6034</v>
      </c>
      <c r="C9395">
        <v>1600003483</v>
      </c>
      <c r="D9395">
        <v>20230531</v>
      </c>
      <c r="E9395">
        <v>40100000</v>
      </c>
      <c r="F9395" t="s">
        <v>55</v>
      </c>
      <c r="G9395" t="s">
        <v>573</v>
      </c>
      <c r="H9395" t="s">
        <v>574</v>
      </c>
      <c r="I9395" t="s">
        <v>4336</v>
      </c>
      <c r="J9395">
        <v>20230531</v>
      </c>
      <c r="K9395" t="s">
        <v>576</v>
      </c>
      <c r="L9395">
        <v>0</v>
      </c>
      <c r="M9395">
        <v>5.44</v>
      </c>
      <c r="N9395" t="s">
        <v>577</v>
      </c>
      <c r="O9395">
        <v>20230608</v>
      </c>
    </row>
    <row r="9396" spans="1:15" x14ac:dyDescent="0.25">
      <c r="A9396" t="s">
        <v>6033</v>
      </c>
      <c r="B9396" t="s">
        <v>6034</v>
      </c>
      <c r="C9396">
        <v>1600005172</v>
      </c>
      <c r="D9396">
        <v>20230630</v>
      </c>
      <c r="E9396">
        <v>62510002</v>
      </c>
      <c r="F9396" t="s">
        <v>6035</v>
      </c>
      <c r="I9396" t="s">
        <v>7099</v>
      </c>
      <c r="J9396">
        <v>20230630</v>
      </c>
      <c r="K9396" t="s">
        <v>7261</v>
      </c>
      <c r="L9396">
        <v>132.91999999999999</v>
      </c>
      <c r="M9396">
        <v>0</v>
      </c>
    </row>
    <row r="9397" spans="1:15" x14ac:dyDescent="0.25">
      <c r="A9397" t="s">
        <v>6033</v>
      </c>
      <c r="B9397" t="s">
        <v>6034</v>
      </c>
      <c r="C9397">
        <v>1600003541</v>
      </c>
      <c r="D9397">
        <v>20230608</v>
      </c>
      <c r="E9397">
        <v>40100000</v>
      </c>
      <c r="F9397" t="s">
        <v>55</v>
      </c>
      <c r="G9397" t="s">
        <v>3731</v>
      </c>
      <c r="H9397" t="s">
        <v>3732</v>
      </c>
      <c r="I9397">
        <v>230606</v>
      </c>
      <c r="J9397">
        <v>20230608</v>
      </c>
      <c r="K9397" t="s">
        <v>3869</v>
      </c>
      <c r="L9397">
        <v>0</v>
      </c>
      <c r="M9397">
        <v>216.72</v>
      </c>
      <c r="N9397" t="s">
        <v>37</v>
      </c>
      <c r="O9397">
        <v>20230707</v>
      </c>
    </row>
    <row r="9398" spans="1:15" x14ac:dyDescent="0.25">
      <c r="A9398" t="s">
        <v>6033</v>
      </c>
      <c r="B9398" t="s">
        <v>6034</v>
      </c>
      <c r="C9398">
        <v>1600003231</v>
      </c>
      <c r="D9398">
        <v>20230621</v>
      </c>
      <c r="E9398">
        <v>44561005</v>
      </c>
      <c r="F9398" t="s">
        <v>59</v>
      </c>
      <c r="I9398">
        <v>106230065</v>
      </c>
      <c r="J9398">
        <v>20230621</v>
      </c>
      <c r="K9398" t="s">
        <v>4372</v>
      </c>
      <c r="L9398">
        <v>296.31</v>
      </c>
      <c r="M9398">
        <v>0</v>
      </c>
      <c r="N9398" t="s">
        <v>37</v>
      </c>
      <c r="O9398">
        <v>20230718</v>
      </c>
    </row>
    <row r="9399" spans="1:15" x14ac:dyDescent="0.25">
      <c r="A9399" t="s">
        <v>6033</v>
      </c>
      <c r="B9399" t="s">
        <v>6034</v>
      </c>
      <c r="C9399">
        <v>1600005956</v>
      </c>
      <c r="D9399">
        <v>20230701</v>
      </c>
      <c r="E9399">
        <v>44561005</v>
      </c>
      <c r="F9399" t="s">
        <v>59</v>
      </c>
      <c r="I9399">
        <v>5</v>
      </c>
      <c r="J9399">
        <v>20230701</v>
      </c>
      <c r="K9399" t="s">
        <v>4349</v>
      </c>
      <c r="L9399">
        <v>1774.8</v>
      </c>
      <c r="M9399">
        <v>0</v>
      </c>
      <c r="N9399" t="s">
        <v>80</v>
      </c>
      <c r="O9399">
        <v>20230821</v>
      </c>
    </row>
    <row r="9400" spans="1:15" x14ac:dyDescent="0.25">
      <c r="A9400" t="s">
        <v>6033</v>
      </c>
      <c r="B9400" t="s">
        <v>6034</v>
      </c>
      <c r="C9400">
        <v>1600001732</v>
      </c>
      <c r="D9400">
        <v>20230509</v>
      </c>
      <c r="E9400">
        <v>44561005</v>
      </c>
      <c r="F9400" t="s">
        <v>59</v>
      </c>
      <c r="I9400">
        <v>42194740</v>
      </c>
      <c r="J9400">
        <v>20230509</v>
      </c>
      <c r="K9400" t="s">
        <v>7262</v>
      </c>
      <c r="L9400">
        <v>137.86000000000001</v>
      </c>
      <c r="M9400">
        <v>0</v>
      </c>
      <c r="N9400" t="s">
        <v>117</v>
      </c>
      <c r="O9400">
        <v>20230921</v>
      </c>
    </row>
    <row r="9401" spans="1:15" x14ac:dyDescent="0.25">
      <c r="A9401" t="s">
        <v>6033</v>
      </c>
      <c r="B9401" t="s">
        <v>6034</v>
      </c>
      <c r="C9401">
        <v>1600003477</v>
      </c>
      <c r="D9401">
        <v>20230516</v>
      </c>
      <c r="E9401">
        <v>44561005</v>
      </c>
      <c r="F9401" t="s">
        <v>59</v>
      </c>
      <c r="I9401" t="s">
        <v>4494</v>
      </c>
      <c r="J9401">
        <v>20230516</v>
      </c>
      <c r="K9401" t="s">
        <v>4304</v>
      </c>
      <c r="L9401">
        <v>86.67</v>
      </c>
      <c r="M9401">
        <v>0</v>
      </c>
      <c r="N9401" t="s">
        <v>37</v>
      </c>
      <c r="O9401">
        <v>20230718</v>
      </c>
    </row>
    <row r="9402" spans="1:15" x14ac:dyDescent="0.25">
      <c r="A9402" t="s">
        <v>6033</v>
      </c>
      <c r="B9402" t="s">
        <v>6034</v>
      </c>
      <c r="C9402">
        <v>1600003277</v>
      </c>
      <c r="D9402">
        <v>20230628</v>
      </c>
      <c r="E9402">
        <v>44561005</v>
      </c>
      <c r="F9402" t="s">
        <v>59</v>
      </c>
      <c r="I9402">
        <v>106230111</v>
      </c>
      <c r="J9402">
        <v>20230628</v>
      </c>
      <c r="K9402" t="s">
        <v>2064</v>
      </c>
      <c r="L9402">
        <v>109.81</v>
      </c>
      <c r="M9402">
        <v>0</v>
      </c>
      <c r="N9402" t="s">
        <v>37</v>
      </c>
      <c r="O9402">
        <v>20230718</v>
      </c>
    </row>
    <row r="9403" spans="1:15" x14ac:dyDescent="0.25">
      <c r="A9403" t="s">
        <v>6033</v>
      </c>
      <c r="B9403" t="s">
        <v>6034</v>
      </c>
      <c r="C9403">
        <v>1600008605</v>
      </c>
      <c r="D9403">
        <v>20230831</v>
      </c>
      <c r="E9403">
        <v>40100000</v>
      </c>
      <c r="F9403" t="s">
        <v>55</v>
      </c>
      <c r="G9403" t="s">
        <v>2931</v>
      </c>
      <c r="H9403" t="s">
        <v>2932</v>
      </c>
      <c r="I9403">
        <v>13824</v>
      </c>
      <c r="J9403">
        <v>20230831</v>
      </c>
      <c r="K9403" t="s">
        <v>6354</v>
      </c>
      <c r="L9403">
        <v>0</v>
      </c>
      <c r="M9403">
        <v>1515.94</v>
      </c>
      <c r="N9403" t="s">
        <v>54</v>
      </c>
      <c r="O9403">
        <v>20230922</v>
      </c>
    </row>
    <row r="9404" spans="1:15" x14ac:dyDescent="0.25">
      <c r="A9404" t="s">
        <v>6033</v>
      </c>
      <c r="B9404" t="s">
        <v>6034</v>
      </c>
      <c r="C9404">
        <v>1600000601</v>
      </c>
      <c r="D9404">
        <v>20230415</v>
      </c>
      <c r="E9404">
        <v>62510003</v>
      </c>
      <c r="F9404" t="s">
        <v>6194</v>
      </c>
      <c r="I9404" t="s">
        <v>420</v>
      </c>
      <c r="J9404">
        <v>20230415</v>
      </c>
      <c r="K9404" t="s">
        <v>442</v>
      </c>
      <c r="L9404">
        <v>133.11000000000001</v>
      </c>
      <c r="M9404">
        <v>0</v>
      </c>
    </row>
    <row r="9405" spans="1:15" x14ac:dyDescent="0.25">
      <c r="A9405" t="s">
        <v>6033</v>
      </c>
      <c r="B9405" t="s">
        <v>6034</v>
      </c>
      <c r="C9405">
        <v>1600000096</v>
      </c>
      <c r="D9405">
        <v>20230401</v>
      </c>
      <c r="E9405">
        <v>61350000</v>
      </c>
      <c r="F9405" t="s">
        <v>6059</v>
      </c>
      <c r="I9405" t="s">
        <v>6077</v>
      </c>
      <c r="J9405">
        <v>20230401</v>
      </c>
      <c r="K9405" t="s">
        <v>2627</v>
      </c>
      <c r="L9405">
        <v>1300</v>
      </c>
      <c r="M9405">
        <v>0</v>
      </c>
    </row>
    <row r="9406" spans="1:15" x14ac:dyDescent="0.25">
      <c r="A9406" t="s">
        <v>6033</v>
      </c>
      <c r="B9406" t="s">
        <v>6034</v>
      </c>
      <c r="C9406">
        <v>1600010163</v>
      </c>
      <c r="D9406">
        <v>20231004</v>
      </c>
      <c r="E9406">
        <v>40100000</v>
      </c>
      <c r="F9406" t="s">
        <v>55</v>
      </c>
      <c r="G9406" t="s">
        <v>144</v>
      </c>
      <c r="H9406" t="s">
        <v>145</v>
      </c>
      <c r="I9406">
        <v>110230090</v>
      </c>
      <c r="J9406">
        <v>20231004</v>
      </c>
      <c r="K9406" t="s">
        <v>518</v>
      </c>
      <c r="L9406">
        <v>0</v>
      </c>
      <c r="M9406">
        <v>575.52</v>
      </c>
      <c r="N9406" t="s">
        <v>519</v>
      </c>
      <c r="O9406">
        <v>20231005</v>
      </c>
    </row>
    <row r="9407" spans="1:15" x14ac:dyDescent="0.25">
      <c r="A9407" t="s">
        <v>6033</v>
      </c>
      <c r="B9407" t="s">
        <v>6034</v>
      </c>
      <c r="C9407">
        <v>1600008907</v>
      </c>
      <c r="D9407">
        <v>20230918</v>
      </c>
      <c r="E9407">
        <v>61100000</v>
      </c>
      <c r="F9407" t="s">
        <v>6120</v>
      </c>
      <c r="I9407">
        <v>2204927</v>
      </c>
      <c r="J9407">
        <v>20230918</v>
      </c>
      <c r="K9407" t="s">
        <v>6447</v>
      </c>
      <c r="L9407">
        <v>600</v>
      </c>
      <c r="M9407">
        <v>0</v>
      </c>
    </row>
    <row r="9408" spans="1:15" x14ac:dyDescent="0.25">
      <c r="A9408" t="s">
        <v>6033</v>
      </c>
      <c r="B9408" t="s">
        <v>6034</v>
      </c>
      <c r="C9408">
        <v>1600010219</v>
      </c>
      <c r="D9408">
        <v>20231005</v>
      </c>
      <c r="E9408">
        <v>44561003</v>
      </c>
      <c r="F9408" t="s">
        <v>89</v>
      </c>
      <c r="I9408">
        <v>110230111</v>
      </c>
      <c r="J9408">
        <v>20231005</v>
      </c>
      <c r="K9408" t="s">
        <v>7263</v>
      </c>
      <c r="L9408">
        <v>9.57</v>
      </c>
      <c r="M9408">
        <v>0</v>
      </c>
      <c r="N9408" t="s">
        <v>136</v>
      </c>
      <c r="O9408">
        <v>20231124</v>
      </c>
    </row>
    <row r="9409" spans="1:15" x14ac:dyDescent="0.25">
      <c r="A9409" t="s">
        <v>6033</v>
      </c>
      <c r="B9409" t="s">
        <v>6034</v>
      </c>
      <c r="C9409">
        <v>1600000751</v>
      </c>
      <c r="D9409">
        <v>20230401</v>
      </c>
      <c r="E9409">
        <v>40100000</v>
      </c>
      <c r="F9409" t="s">
        <v>55</v>
      </c>
      <c r="G9409" t="s">
        <v>997</v>
      </c>
      <c r="H9409" t="s">
        <v>998</v>
      </c>
      <c r="I9409" t="s">
        <v>2640</v>
      </c>
      <c r="J9409">
        <v>20230401</v>
      </c>
      <c r="K9409" t="s">
        <v>2641</v>
      </c>
      <c r="L9409">
        <v>0</v>
      </c>
      <c r="M9409">
        <v>44.4</v>
      </c>
      <c r="N9409" t="s">
        <v>54</v>
      </c>
      <c r="O9409">
        <v>20230425</v>
      </c>
    </row>
    <row r="9410" spans="1:15" x14ac:dyDescent="0.25">
      <c r="A9410" t="s">
        <v>6033</v>
      </c>
      <c r="B9410" t="s">
        <v>6034</v>
      </c>
      <c r="C9410">
        <v>1600010892</v>
      </c>
      <c r="D9410">
        <v>20231002</v>
      </c>
      <c r="E9410">
        <v>61550001</v>
      </c>
      <c r="F9410" t="s">
        <v>6100</v>
      </c>
      <c r="I9410" t="s">
        <v>2364</v>
      </c>
      <c r="J9410">
        <v>20231002</v>
      </c>
      <c r="K9410" t="s">
        <v>2365</v>
      </c>
      <c r="L9410">
        <v>66.209999999999994</v>
      </c>
      <c r="M9410">
        <v>0</v>
      </c>
    </row>
    <row r="9411" spans="1:15" x14ac:dyDescent="0.25">
      <c r="A9411" t="s">
        <v>6033</v>
      </c>
      <c r="B9411" t="s">
        <v>6034</v>
      </c>
      <c r="C9411">
        <v>1600006762</v>
      </c>
      <c r="D9411">
        <v>20230801</v>
      </c>
      <c r="E9411">
        <v>61220000</v>
      </c>
      <c r="F9411" t="s">
        <v>6117</v>
      </c>
      <c r="I9411">
        <v>108230017</v>
      </c>
      <c r="J9411">
        <v>20230801</v>
      </c>
      <c r="K9411" t="s">
        <v>802</v>
      </c>
      <c r="L9411">
        <v>151.08000000000001</v>
      </c>
      <c r="M9411">
        <v>0</v>
      </c>
    </row>
    <row r="9412" spans="1:15" x14ac:dyDescent="0.25">
      <c r="A9412" t="s">
        <v>6033</v>
      </c>
      <c r="B9412" t="s">
        <v>6034</v>
      </c>
      <c r="C9412">
        <v>1600003557</v>
      </c>
      <c r="D9412">
        <v>20230608</v>
      </c>
      <c r="E9412">
        <v>40100000</v>
      </c>
      <c r="F9412" t="s">
        <v>55</v>
      </c>
      <c r="G9412" t="s">
        <v>2050</v>
      </c>
      <c r="H9412" t="s">
        <v>2051</v>
      </c>
      <c r="I9412" t="s">
        <v>3808</v>
      </c>
      <c r="J9412">
        <v>20230608</v>
      </c>
      <c r="K9412" t="s">
        <v>3809</v>
      </c>
      <c r="L9412">
        <v>0</v>
      </c>
      <c r="M9412">
        <v>2424</v>
      </c>
      <c r="N9412" t="s">
        <v>80</v>
      </c>
      <c r="O9412">
        <v>20230707</v>
      </c>
    </row>
    <row r="9413" spans="1:15" x14ac:dyDescent="0.25">
      <c r="A9413" t="s">
        <v>6033</v>
      </c>
      <c r="B9413" t="s">
        <v>6034</v>
      </c>
      <c r="C9413">
        <v>1600009965</v>
      </c>
      <c r="D9413">
        <v>20231001</v>
      </c>
      <c r="E9413">
        <v>44561005</v>
      </c>
      <c r="F9413" t="s">
        <v>59</v>
      </c>
      <c r="I9413" t="s">
        <v>995</v>
      </c>
      <c r="J9413">
        <v>20231001</v>
      </c>
      <c r="K9413" t="s">
        <v>7264</v>
      </c>
      <c r="L9413">
        <v>17.399999999999999</v>
      </c>
      <c r="M9413">
        <v>0</v>
      </c>
      <c r="N9413" t="s">
        <v>27</v>
      </c>
      <c r="O9413">
        <v>20231124</v>
      </c>
    </row>
    <row r="9414" spans="1:15" x14ac:dyDescent="0.25">
      <c r="A9414" t="s">
        <v>6033</v>
      </c>
      <c r="B9414" t="s">
        <v>6034</v>
      </c>
      <c r="C9414">
        <v>1600011632</v>
      </c>
      <c r="D9414">
        <v>20231031</v>
      </c>
      <c r="E9414">
        <v>40100000</v>
      </c>
      <c r="F9414" t="s">
        <v>55</v>
      </c>
      <c r="G9414" t="s">
        <v>1569</v>
      </c>
      <c r="H9414" t="s">
        <v>1570</v>
      </c>
      <c r="I9414">
        <v>1637855</v>
      </c>
      <c r="J9414">
        <v>20231031</v>
      </c>
      <c r="K9414" t="s">
        <v>6301</v>
      </c>
      <c r="L9414">
        <v>0</v>
      </c>
      <c r="M9414">
        <v>793.44</v>
      </c>
      <c r="N9414" t="s">
        <v>29</v>
      </c>
      <c r="O9414">
        <v>20231117</v>
      </c>
    </row>
    <row r="9415" spans="1:15" x14ac:dyDescent="0.25">
      <c r="A9415" t="s">
        <v>6033</v>
      </c>
      <c r="B9415" t="s">
        <v>6034</v>
      </c>
      <c r="C9415">
        <v>1600002047</v>
      </c>
      <c r="D9415">
        <v>20230430</v>
      </c>
      <c r="E9415">
        <v>44561005</v>
      </c>
      <c r="F9415" t="s">
        <v>59</v>
      </c>
      <c r="I9415">
        <v>2304003</v>
      </c>
      <c r="J9415">
        <v>20230430</v>
      </c>
      <c r="K9415" t="s">
        <v>3842</v>
      </c>
      <c r="L9415">
        <v>848</v>
      </c>
      <c r="M9415">
        <v>0</v>
      </c>
      <c r="N9415" t="s">
        <v>37</v>
      </c>
      <c r="O9415">
        <v>20230718</v>
      </c>
    </row>
    <row r="9416" spans="1:15" x14ac:dyDescent="0.25">
      <c r="A9416" t="s">
        <v>6033</v>
      </c>
      <c r="B9416" t="s">
        <v>6034</v>
      </c>
      <c r="C9416">
        <v>1600003484</v>
      </c>
      <c r="D9416">
        <v>20230531</v>
      </c>
      <c r="E9416">
        <v>44563005</v>
      </c>
      <c r="F9416" t="s">
        <v>6178</v>
      </c>
      <c r="I9416" t="s">
        <v>575</v>
      </c>
      <c r="J9416">
        <v>20230531</v>
      </c>
      <c r="K9416" t="s">
        <v>576</v>
      </c>
      <c r="L9416">
        <v>2.78</v>
      </c>
      <c r="M9416">
        <v>0</v>
      </c>
      <c r="N9416" t="s">
        <v>83</v>
      </c>
      <c r="O9416">
        <v>20230622</v>
      </c>
    </row>
    <row r="9417" spans="1:15" x14ac:dyDescent="0.25">
      <c r="A9417" t="s">
        <v>6033</v>
      </c>
      <c r="B9417" t="s">
        <v>6034</v>
      </c>
      <c r="C9417">
        <v>1600003368</v>
      </c>
      <c r="D9417">
        <v>20230531</v>
      </c>
      <c r="E9417">
        <v>44573005</v>
      </c>
      <c r="F9417" t="s">
        <v>6192</v>
      </c>
      <c r="I9417" t="s">
        <v>6328</v>
      </c>
      <c r="J9417">
        <v>20230531</v>
      </c>
      <c r="K9417" t="s">
        <v>6329</v>
      </c>
      <c r="L9417">
        <v>0</v>
      </c>
      <c r="M9417">
        <v>216.77</v>
      </c>
      <c r="N9417" t="s">
        <v>83</v>
      </c>
      <c r="O9417">
        <v>20230622</v>
      </c>
    </row>
    <row r="9418" spans="1:15" x14ac:dyDescent="0.25">
      <c r="A9418" t="s">
        <v>6033</v>
      </c>
      <c r="B9418" t="s">
        <v>6034</v>
      </c>
      <c r="C9418">
        <v>1600003117</v>
      </c>
      <c r="D9418">
        <v>20230504</v>
      </c>
      <c r="E9418">
        <v>44561005</v>
      </c>
      <c r="F9418" t="s">
        <v>59</v>
      </c>
      <c r="I9418" t="s">
        <v>7144</v>
      </c>
      <c r="J9418">
        <v>20230504</v>
      </c>
      <c r="K9418" t="s">
        <v>1600</v>
      </c>
      <c r="L9418">
        <v>4000</v>
      </c>
      <c r="M9418">
        <v>0</v>
      </c>
      <c r="N9418" t="s">
        <v>83</v>
      </c>
      <c r="O9418">
        <v>20230622</v>
      </c>
    </row>
    <row r="9419" spans="1:15" x14ac:dyDescent="0.25">
      <c r="A9419" t="s">
        <v>6033</v>
      </c>
      <c r="B9419" t="s">
        <v>6034</v>
      </c>
      <c r="C9419">
        <v>1600001448</v>
      </c>
      <c r="D9419">
        <v>20230430</v>
      </c>
      <c r="E9419">
        <v>60200013</v>
      </c>
      <c r="F9419" t="s">
        <v>6135</v>
      </c>
      <c r="I9419">
        <v>1605459</v>
      </c>
      <c r="J9419">
        <v>20230430</v>
      </c>
      <c r="K9419" t="s">
        <v>7265</v>
      </c>
      <c r="L9419">
        <v>3165.16</v>
      </c>
      <c r="M9419">
        <v>0</v>
      </c>
    </row>
    <row r="9420" spans="1:15" x14ac:dyDescent="0.25">
      <c r="A9420" t="s">
        <v>6033</v>
      </c>
      <c r="B9420" t="s">
        <v>6034</v>
      </c>
      <c r="C9420">
        <v>1600010103</v>
      </c>
      <c r="D9420">
        <v>20231002</v>
      </c>
      <c r="E9420">
        <v>40100000</v>
      </c>
      <c r="F9420" t="s">
        <v>55</v>
      </c>
      <c r="G9420" t="s">
        <v>199</v>
      </c>
      <c r="H9420" t="s">
        <v>200</v>
      </c>
      <c r="I9420">
        <v>110230030</v>
      </c>
      <c r="J9420">
        <v>20231002</v>
      </c>
      <c r="K9420" t="s">
        <v>143</v>
      </c>
      <c r="L9420">
        <v>0</v>
      </c>
      <c r="M9420">
        <v>517.15</v>
      </c>
      <c r="N9420" t="s">
        <v>4107</v>
      </c>
      <c r="O9420">
        <v>20231006</v>
      </c>
    </row>
    <row r="9421" spans="1:15" x14ac:dyDescent="0.25">
      <c r="A9421" t="s">
        <v>6033</v>
      </c>
      <c r="B9421" t="s">
        <v>6034</v>
      </c>
      <c r="C9421">
        <v>1600000198</v>
      </c>
      <c r="D9421">
        <v>20230428</v>
      </c>
      <c r="E9421">
        <v>44561005</v>
      </c>
      <c r="F9421" t="s">
        <v>59</v>
      </c>
      <c r="I9421">
        <v>104230093</v>
      </c>
      <c r="J9421">
        <v>20230428</v>
      </c>
      <c r="K9421" t="s">
        <v>4446</v>
      </c>
      <c r="L9421">
        <v>280.05</v>
      </c>
      <c r="M9421">
        <v>0</v>
      </c>
      <c r="N9421" t="s">
        <v>54</v>
      </c>
      <c r="O9421">
        <v>20230522</v>
      </c>
    </row>
    <row r="9422" spans="1:15" x14ac:dyDescent="0.25">
      <c r="A9422" t="s">
        <v>6033</v>
      </c>
      <c r="B9422" t="s">
        <v>6034</v>
      </c>
      <c r="C9422">
        <v>1600009903</v>
      </c>
      <c r="D9422">
        <v>20230927</v>
      </c>
      <c r="E9422">
        <v>40100000</v>
      </c>
      <c r="F9422" t="s">
        <v>55</v>
      </c>
      <c r="G9422" t="s">
        <v>495</v>
      </c>
      <c r="H9422" t="s">
        <v>496</v>
      </c>
      <c r="I9422">
        <v>2234512</v>
      </c>
      <c r="J9422">
        <v>20230927</v>
      </c>
      <c r="K9422" t="s">
        <v>5698</v>
      </c>
      <c r="L9422">
        <v>0</v>
      </c>
      <c r="M9422">
        <v>558</v>
      </c>
      <c r="N9422" t="s">
        <v>29</v>
      </c>
      <c r="O9422">
        <v>20231026</v>
      </c>
    </row>
    <row r="9423" spans="1:15" x14ac:dyDescent="0.25">
      <c r="A9423" t="s">
        <v>6033</v>
      </c>
      <c r="B9423" t="s">
        <v>6034</v>
      </c>
      <c r="C9423">
        <v>1600010166</v>
      </c>
      <c r="D9423">
        <v>20231021</v>
      </c>
      <c r="E9423">
        <v>61220000</v>
      </c>
      <c r="F9423" t="s">
        <v>6117</v>
      </c>
      <c r="I9423">
        <v>110230093</v>
      </c>
      <c r="J9423">
        <v>20231021</v>
      </c>
      <c r="K9423" t="s">
        <v>1494</v>
      </c>
      <c r="L9423">
        <v>1481.55</v>
      </c>
      <c r="M9423">
        <v>0</v>
      </c>
    </row>
    <row r="9424" spans="1:15" x14ac:dyDescent="0.25">
      <c r="A9424" t="s">
        <v>6033</v>
      </c>
      <c r="B9424" t="s">
        <v>6034</v>
      </c>
      <c r="C9424">
        <v>1600000133</v>
      </c>
      <c r="D9424">
        <v>20230421</v>
      </c>
      <c r="E9424">
        <v>40100000</v>
      </c>
      <c r="F9424" t="s">
        <v>55</v>
      </c>
      <c r="G9424" t="s">
        <v>199</v>
      </c>
      <c r="H9424" t="s">
        <v>200</v>
      </c>
      <c r="I9424">
        <v>104230028</v>
      </c>
      <c r="J9424">
        <v>20230421</v>
      </c>
      <c r="K9424" t="s">
        <v>1083</v>
      </c>
      <c r="L9424">
        <v>0</v>
      </c>
      <c r="M9424">
        <v>681.1</v>
      </c>
      <c r="N9424" t="s">
        <v>136</v>
      </c>
      <c r="O9424">
        <v>20230424</v>
      </c>
    </row>
    <row r="9425" spans="1:15" x14ac:dyDescent="0.25">
      <c r="A9425" t="s">
        <v>6033</v>
      </c>
      <c r="B9425" t="s">
        <v>6034</v>
      </c>
      <c r="C9425">
        <v>1600010177</v>
      </c>
      <c r="D9425">
        <v>20231004</v>
      </c>
      <c r="E9425">
        <v>40100000</v>
      </c>
      <c r="F9425" t="s">
        <v>55</v>
      </c>
      <c r="G9425" t="s">
        <v>7266</v>
      </c>
      <c r="H9425" t="s">
        <v>7267</v>
      </c>
      <c r="I9425">
        <v>161142</v>
      </c>
      <c r="J9425">
        <v>20231004</v>
      </c>
      <c r="K9425" t="s">
        <v>7087</v>
      </c>
      <c r="L9425">
        <v>0</v>
      </c>
      <c r="M9425">
        <v>98.4</v>
      </c>
      <c r="N9425" t="s">
        <v>54</v>
      </c>
      <c r="O9425">
        <v>20231103</v>
      </c>
    </row>
    <row r="9426" spans="1:15" x14ac:dyDescent="0.25">
      <c r="A9426" t="s">
        <v>6033</v>
      </c>
      <c r="B9426" t="s">
        <v>6034</v>
      </c>
      <c r="C9426">
        <v>1600001127</v>
      </c>
      <c r="D9426">
        <v>20230517</v>
      </c>
      <c r="E9426">
        <v>44561005</v>
      </c>
      <c r="F9426" t="s">
        <v>59</v>
      </c>
      <c r="I9426">
        <v>105230083</v>
      </c>
      <c r="J9426">
        <v>20230517</v>
      </c>
      <c r="K9426" t="s">
        <v>1013</v>
      </c>
      <c r="L9426">
        <v>281.82</v>
      </c>
      <c r="M9426">
        <v>0</v>
      </c>
      <c r="N9426" t="s">
        <v>83</v>
      </c>
      <c r="O9426">
        <v>20230622</v>
      </c>
    </row>
    <row r="9427" spans="1:15" x14ac:dyDescent="0.25">
      <c r="A9427" t="s">
        <v>6033</v>
      </c>
      <c r="B9427" t="s">
        <v>6034</v>
      </c>
      <c r="C9427">
        <v>1600007194</v>
      </c>
      <c r="D9427">
        <v>20230801</v>
      </c>
      <c r="E9427">
        <v>44561005</v>
      </c>
      <c r="F9427" t="s">
        <v>59</v>
      </c>
      <c r="I9427" t="s">
        <v>7268</v>
      </c>
      <c r="J9427">
        <v>20230801</v>
      </c>
      <c r="K9427" t="s">
        <v>6340</v>
      </c>
      <c r="L9427">
        <v>126.74</v>
      </c>
      <c r="M9427">
        <v>0</v>
      </c>
      <c r="N9427" t="s">
        <v>117</v>
      </c>
      <c r="O9427">
        <v>20230921</v>
      </c>
    </row>
    <row r="9428" spans="1:15" x14ac:dyDescent="0.25">
      <c r="A9428" t="s">
        <v>6033</v>
      </c>
      <c r="B9428" t="s">
        <v>6034</v>
      </c>
      <c r="C9428">
        <v>1600001444</v>
      </c>
      <c r="D9428">
        <v>20230414</v>
      </c>
      <c r="E9428">
        <v>60630000</v>
      </c>
      <c r="F9428" t="s">
        <v>6042</v>
      </c>
      <c r="I9428" t="s">
        <v>6519</v>
      </c>
      <c r="J9428">
        <v>20230414</v>
      </c>
      <c r="K9428" t="s">
        <v>6520</v>
      </c>
      <c r="L9428">
        <v>20.83</v>
      </c>
      <c r="M9428">
        <v>0</v>
      </c>
    </row>
    <row r="9429" spans="1:15" x14ac:dyDescent="0.25">
      <c r="A9429" t="s">
        <v>6033</v>
      </c>
      <c r="B9429" t="s">
        <v>6034</v>
      </c>
      <c r="C9429">
        <v>1600001138</v>
      </c>
      <c r="D9429">
        <v>20230430</v>
      </c>
      <c r="E9429">
        <v>61550001</v>
      </c>
      <c r="F9429" t="s">
        <v>6100</v>
      </c>
      <c r="I9429">
        <v>4000088</v>
      </c>
      <c r="J9429">
        <v>20230430</v>
      </c>
      <c r="K9429" t="s">
        <v>7269</v>
      </c>
      <c r="L9429">
        <v>70.17</v>
      </c>
      <c r="M9429">
        <v>0</v>
      </c>
    </row>
    <row r="9430" spans="1:15" x14ac:dyDescent="0.25">
      <c r="A9430" t="s">
        <v>6033</v>
      </c>
      <c r="B9430" t="s">
        <v>6034</v>
      </c>
      <c r="C9430">
        <v>1600008257</v>
      </c>
      <c r="D9430">
        <v>20230902</v>
      </c>
      <c r="E9430">
        <v>40100000</v>
      </c>
      <c r="F9430" t="s">
        <v>55</v>
      </c>
      <c r="G9430" t="s">
        <v>288</v>
      </c>
      <c r="H9430" t="s">
        <v>289</v>
      </c>
      <c r="I9430" t="s">
        <v>7270</v>
      </c>
      <c r="J9430">
        <v>20230902</v>
      </c>
      <c r="K9430" t="s">
        <v>241</v>
      </c>
      <c r="L9430">
        <v>0</v>
      </c>
      <c r="M9430">
        <v>2516.4</v>
      </c>
      <c r="N9430" t="s">
        <v>701</v>
      </c>
      <c r="O9430">
        <v>20230918</v>
      </c>
    </row>
    <row r="9431" spans="1:15" x14ac:dyDescent="0.25">
      <c r="A9431" t="s">
        <v>6033</v>
      </c>
      <c r="B9431" t="s">
        <v>6034</v>
      </c>
      <c r="C9431">
        <v>1600005830</v>
      </c>
      <c r="D9431">
        <v>20230601</v>
      </c>
      <c r="E9431">
        <v>61550006</v>
      </c>
      <c r="F9431" t="s">
        <v>6064</v>
      </c>
      <c r="I9431" t="s">
        <v>330</v>
      </c>
      <c r="J9431">
        <v>20230601</v>
      </c>
      <c r="K9431" t="s">
        <v>7271</v>
      </c>
      <c r="L9431">
        <v>33.33</v>
      </c>
      <c r="M9431">
        <v>0</v>
      </c>
    </row>
    <row r="9432" spans="1:15" x14ac:dyDescent="0.25">
      <c r="A9432" t="s">
        <v>6033</v>
      </c>
      <c r="B9432" t="s">
        <v>6034</v>
      </c>
      <c r="C9432">
        <v>1600003138</v>
      </c>
      <c r="D9432">
        <v>20230604</v>
      </c>
      <c r="E9432">
        <v>40100000</v>
      </c>
      <c r="F9432" t="s">
        <v>55</v>
      </c>
      <c r="G9432" t="s">
        <v>162</v>
      </c>
      <c r="H9432" t="s">
        <v>163</v>
      </c>
      <c r="I9432">
        <v>106230022</v>
      </c>
      <c r="J9432">
        <v>20230604</v>
      </c>
      <c r="K9432" t="s">
        <v>1710</v>
      </c>
      <c r="L9432">
        <v>0</v>
      </c>
      <c r="M9432">
        <v>2069.2600000000002</v>
      </c>
      <c r="N9432" t="s">
        <v>83</v>
      </c>
      <c r="O9432">
        <v>20230607</v>
      </c>
    </row>
    <row r="9433" spans="1:15" x14ac:dyDescent="0.25">
      <c r="A9433" t="s">
        <v>6033</v>
      </c>
      <c r="B9433" t="s">
        <v>6034</v>
      </c>
      <c r="C9433">
        <v>1600001086</v>
      </c>
      <c r="D9433">
        <v>20230506</v>
      </c>
      <c r="E9433">
        <v>44561005</v>
      </c>
      <c r="F9433" t="s">
        <v>59</v>
      </c>
      <c r="I9433">
        <v>105230042</v>
      </c>
      <c r="J9433">
        <v>20230506</v>
      </c>
      <c r="K9433" t="s">
        <v>1246</v>
      </c>
      <c r="L9433">
        <v>302.87</v>
      </c>
      <c r="M9433">
        <v>0</v>
      </c>
      <c r="N9433" t="s">
        <v>83</v>
      </c>
      <c r="O9433">
        <v>20230622</v>
      </c>
    </row>
    <row r="9434" spans="1:15" x14ac:dyDescent="0.25">
      <c r="A9434" t="s">
        <v>6033</v>
      </c>
      <c r="B9434" t="s">
        <v>6034</v>
      </c>
      <c r="C9434">
        <v>1600008218</v>
      </c>
      <c r="D9434">
        <v>20230915</v>
      </c>
      <c r="E9434">
        <v>44561005</v>
      </c>
      <c r="F9434" t="s">
        <v>59</v>
      </c>
      <c r="I9434">
        <v>109230081</v>
      </c>
      <c r="J9434">
        <v>20230915</v>
      </c>
      <c r="K9434" t="s">
        <v>2716</v>
      </c>
      <c r="L9434">
        <v>297.91000000000003</v>
      </c>
      <c r="M9434">
        <v>0</v>
      </c>
      <c r="N9434" t="s">
        <v>34</v>
      </c>
      <c r="O9434">
        <v>20231024</v>
      </c>
    </row>
    <row r="9435" spans="1:15" x14ac:dyDescent="0.25">
      <c r="A9435" t="s">
        <v>6033</v>
      </c>
      <c r="B9435" t="s">
        <v>6034</v>
      </c>
      <c r="C9435">
        <v>1600006785</v>
      </c>
      <c r="D9435">
        <v>20230807</v>
      </c>
      <c r="E9435">
        <v>40100000</v>
      </c>
      <c r="F9435" t="s">
        <v>55</v>
      </c>
      <c r="G9435" t="s">
        <v>199</v>
      </c>
      <c r="H9435" t="s">
        <v>200</v>
      </c>
      <c r="I9435">
        <v>108230040</v>
      </c>
      <c r="J9435">
        <v>20230807</v>
      </c>
      <c r="K9435" t="s">
        <v>201</v>
      </c>
      <c r="L9435">
        <v>0</v>
      </c>
      <c r="M9435">
        <v>694.75</v>
      </c>
      <c r="N9435" t="s">
        <v>381</v>
      </c>
      <c r="O9435">
        <v>20230809</v>
      </c>
    </row>
    <row r="9436" spans="1:15" x14ac:dyDescent="0.25">
      <c r="A9436" t="s">
        <v>6033</v>
      </c>
      <c r="B9436" t="s">
        <v>6034</v>
      </c>
      <c r="C9436">
        <v>1600005285</v>
      </c>
      <c r="D9436">
        <v>20230601</v>
      </c>
      <c r="E9436">
        <v>44562001</v>
      </c>
      <c r="F9436" t="s">
        <v>6278</v>
      </c>
      <c r="I9436">
        <v>356000874</v>
      </c>
      <c r="J9436">
        <v>20230601</v>
      </c>
      <c r="K9436" t="s">
        <v>6727</v>
      </c>
      <c r="L9436">
        <v>5380.83</v>
      </c>
      <c r="M9436">
        <v>0</v>
      </c>
      <c r="N9436" t="s">
        <v>54</v>
      </c>
      <c r="O9436">
        <v>20230718</v>
      </c>
    </row>
    <row r="9437" spans="1:15" x14ac:dyDescent="0.25">
      <c r="A9437" t="s">
        <v>6033</v>
      </c>
      <c r="B9437" t="s">
        <v>6034</v>
      </c>
      <c r="C9437">
        <v>1600004882</v>
      </c>
      <c r="D9437">
        <v>20230624</v>
      </c>
      <c r="E9437">
        <v>44561005</v>
      </c>
      <c r="F9437" t="s">
        <v>59</v>
      </c>
      <c r="I9437" t="s">
        <v>923</v>
      </c>
      <c r="J9437">
        <v>20230624</v>
      </c>
      <c r="K9437" t="s">
        <v>2133</v>
      </c>
      <c r="L9437">
        <v>414.8</v>
      </c>
      <c r="M9437">
        <v>0</v>
      </c>
      <c r="N9437" t="s">
        <v>34</v>
      </c>
      <c r="O9437">
        <v>20231024</v>
      </c>
    </row>
    <row r="9438" spans="1:15" x14ac:dyDescent="0.25">
      <c r="A9438" t="s">
        <v>6033</v>
      </c>
      <c r="B9438" t="s">
        <v>6034</v>
      </c>
      <c r="C9438">
        <v>1600010229</v>
      </c>
      <c r="D9438">
        <v>20231005</v>
      </c>
      <c r="E9438">
        <v>40100000</v>
      </c>
      <c r="F9438" t="s">
        <v>55</v>
      </c>
      <c r="G9438" t="s">
        <v>139</v>
      </c>
      <c r="H9438" t="s">
        <v>140</v>
      </c>
      <c r="I9438">
        <v>110230118</v>
      </c>
      <c r="J9438">
        <v>20231005</v>
      </c>
      <c r="K9438" t="s">
        <v>7272</v>
      </c>
      <c r="L9438">
        <v>0</v>
      </c>
      <c r="M9438">
        <v>74.38</v>
      </c>
      <c r="N9438" t="s">
        <v>142</v>
      </c>
      <c r="O9438">
        <v>20231005</v>
      </c>
    </row>
    <row r="9439" spans="1:15" x14ac:dyDescent="0.25">
      <c r="A9439" t="s">
        <v>6033</v>
      </c>
      <c r="B9439" t="s">
        <v>6034</v>
      </c>
      <c r="C9439">
        <v>1600000583</v>
      </c>
      <c r="D9439">
        <v>20230415</v>
      </c>
      <c r="E9439">
        <v>60200010</v>
      </c>
      <c r="F9439" t="s">
        <v>6331</v>
      </c>
      <c r="I9439" t="s">
        <v>7273</v>
      </c>
      <c r="J9439">
        <v>20230415</v>
      </c>
      <c r="K9439" t="s">
        <v>7274</v>
      </c>
      <c r="L9439">
        <v>1475.18</v>
      </c>
      <c r="M9439">
        <v>0</v>
      </c>
    </row>
    <row r="9440" spans="1:15" x14ac:dyDescent="0.25">
      <c r="A9440" t="s">
        <v>6033</v>
      </c>
      <c r="B9440" t="s">
        <v>6034</v>
      </c>
      <c r="C9440">
        <v>1600011882</v>
      </c>
      <c r="D9440">
        <v>20231001</v>
      </c>
      <c r="E9440">
        <v>61350000</v>
      </c>
      <c r="F9440" t="s">
        <v>6059</v>
      </c>
      <c r="I9440" t="s">
        <v>7275</v>
      </c>
      <c r="J9440">
        <v>20231001</v>
      </c>
      <c r="K9440" t="s">
        <v>7276</v>
      </c>
      <c r="L9440">
        <v>1140</v>
      </c>
      <c r="M9440">
        <v>0</v>
      </c>
    </row>
    <row r="9441" spans="1:15" x14ac:dyDescent="0.25">
      <c r="A9441" t="s">
        <v>6033</v>
      </c>
      <c r="B9441" t="s">
        <v>6034</v>
      </c>
      <c r="C9441">
        <v>1600000173</v>
      </c>
      <c r="D9441">
        <v>20230411</v>
      </c>
      <c r="E9441">
        <v>44561005</v>
      </c>
      <c r="F9441" t="s">
        <v>59</v>
      </c>
      <c r="I9441">
        <v>104230068</v>
      </c>
      <c r="J9441">
        <v>20230411</v>
      </c>
      <c r="K9441" t="s">
        <v>126</v>
      </c>
      <c r="L9441">
        <v>282.61</v>
      </c>
      <c r="M9441">
        <v>0</v>
      </c>
      <c r="N9441" t="s">
        <v>54</v>
      </c>
      <c r="O9441">
        <v>20230522</v>
      </c>
    </row>
    <row r="9442" spans="1:15" x14ac:dyDescent="0.25">
      <c r="A9442" t="s">
        <v>6033</v>
      </c>
      <c r="B9442" t="s">
        <v>6034</v>
      </c>
      <c r="C9442">
        <v>1600006807</v>
      </c>
      <c r="D9442">
        <v>20230802</v>
      </c>
      <c r="E9442">
        <v>40100000</v>
      </c>
      <c r="F9442" t="s">
        <v>55</v>
      </c>
      <c r="G9442" t="s">
        <v>144</v>
      </c>
      <c r="H9442" t="s">
        <v>145</v>
      </c>
      <c r="I9442">
        <v>108230062</v>
      </c>
      <c r="J9442">
        <v>20230802</v>
      </c>
      <c r="K9442" t="s">
        <v>1483</v>
      </c>
      <c r="L9442">
        <v>0</v>
      </c>
      <c r="M9442">
        <v>575.52</v>
      </c>
      <c r="N9442" t="s">
        <v>1746</v>
      </c>
      <c r="O9442">
        <v>20230803</v>
      </c>
    </row>
    <row r="9443" spans="1:15" x14ac:dyDescent="0.25">
      <c r="A9443" t="s">
        <v>6033</v>
      </c>
      <c r="B9443" t="s">
        <v>6034</v>
      </c>
      <c r="C9443">
        <v>1600012091</v>
      </c>
      <c r="D9443">
        <v>20231031</v>
      </c>
      <c r="E9443">
        <v>40100000</v>
      </c>
      <c r="F9443" t="s">
        <v>55</v>
      </c>
      <c r="G9443" t="s">
        <v>139</v>
      </c>
      <c r="H9443" t="s">
        <v>140</v>
      </c>
      <c r="I9443">
        <v>110230300</v>
      </c>
      <c r="J9443">
        <v>20231031</v>
      </c>
      <c r="K9443" t="s">
        <v>7277</v>
      </c>
      <c r="L9443">
        <v>0</v>
      </c>
      <c r="M9443">
        <v>260</v>
      </c>
      <c r="N9443" t="s">
        <v>492</v>
      </c>
      <c r="O9443">
        <v>20231114</v>
      </c>
    </row>
    <row r="9444" spans="1:15" x14ac:dyDescent="0.25">
      <c r="A9444" t="s">
        <v>6033</v>
      </c>
      <c r="B9444" t="s">
        <v>6034</v>
      </c>
      <c r="C9444">
        <v>1600003510</v>
      </c>
      <c r="D9444">
        <v>20230607</v>
      </c>
      <c r="E9444">
        <v>40100000</v>
      </c>
      <c r="F9444" t="s">
        <v>55</v>
      </c>
      <c r="G9444" t="s">
        <v>386</v>
      </c>
      <c r="H9444" t="s">
        <v>387</v>
      </c>
      <c r="I9444">
        <v>106230123</v>
      </c>
      <c r="J9444">
        <v>20230607</v>
      </c>
      <c r="K9444" t="s">
        <v>4800</v>
      </c>
      <c r="L9444">
        <v>0</v>
      </c>
      <c r="M9444">
        <v>8.5</v>
      </c>
      <c r="N9444" t="s">
        <v>446</v>
      </c>
      <c r="O9444">
        <v>20230608</v>
      </c>
    </row>
    <row r="9445" spans="1:15" x14ac:dyDescent="0.25">
      <c r="A9445" t="s">
        <v>6033</v>
      </c>
      <c r="B9445" t="s">
        <v>6034</v>
      </c>
      <c r="C9445">
        <v>1600008248</v>
      </c>
      <c r="D9445">
        <v>20230910</v>
      </c>
      <c r="E9445">
        <v>44561005</v>
      </c>
      <c r="F9445" t="s">
        <v>59</v>
      </c>
      <c r="I9445" t="s">
        <v>7278</v>
      </c>
      <c r="J9445">
        <v>20230910</v>
      </c>
      <c r="K9445" t="s">
        <v>211</v>
      </c>
      <c r="L9445">
        <v>296.8</v>
      </c>
      <c r="M9445">
        <v>0</v>
      </c>
      <c r="N9445" t="s">
        <v>34</v>
      </c>
      <c r="O9445">
        <v>20231024</v>
      </c>
    </row>
    <row r="9446" spans="1:15" x14ac:dyDescent="0.25">
      <c r="A9446" t="s">
        <v>6033</v>
      </c>
      <c r="B9446" t="s">
        <v>6034</v>
      </c>
      <c r="C9446">
        <v>1600000115</v>
      </c>
      <c r="D9446">
        <v>20230407</v>
      </c>
      <c r="E9446">
        <v>61220000</v>
      </c>
      <c r="F9446" t="s">
        <v>6117</v>
      </c>
      <c r="I9446">
        <v>104230010</v>
      </c>
      <c r="J9446">
        <v>20230407</v>
      </c>
      <c r="K9446" t="s">
        <v>201</v>
      </c>
      <c r="L9446">
        <v>578.96</v>
      </c>
      <c r="M9446">
        <v>0</v>
      </c>
    </row>
    <row r="9447" spans="1:15" x14ac:dyDescent="0.25">
      <c r="A9447" t="s">
        <v>6033</v>
      </c>
      <c r="B9447" t="s">
        <v>6034</v>
      </c>
      <c r="C9447">
        <v>1600006831</v>
      </c>
      <c r="D9447">
        <v>20230805</v>
      </c>
      <c r="E9447">
        <v>44561005</v>
      </c>
      <c r="F9447" t="s">
        <v>59</v>
      </c>
      <c r="I9447">
        <v>108230086</v>
      </c>
      <c r="J9447">
        <v>20230805</v>
      </c>
      <c r="K9447" t="s">
        <v>1727</v>
      </c>
      <c r="L9447">
        <v>281.82</v>
      </c>
      <c r="M9447">
        <v>0</v>
      </c>
      <c r="N9447" t="s">
        <v>117</v>
      </c>
      <c r="O9447">
        <v>20230921</v>
      </c>
    </row>
    <row r="9448" spans="1:15" x14ac:dyDescent="0.25">
      <c r="A9448" t="s">
        <v>6033</v>
      </c>
      <c r="B9448" t="s">
        <v>6034</v>
      </c>
      <c r="C9448">
        <v>1600008926</v>
      </c>
      <c r="D9448">
        <v>20230918</v>
      </c>
      <c r="E9448">
        <v>40100000</v>
      </c>
      <c r="F9448" t="s">
        <v>55</v>
      </c>
      <c r="G9448" t="s">
        <v>139</v>
      </c>
      <c r="H9448" t="s">
        <v>140</v>
      </c>
      <c r="I9448">
        <v>109230144</v>
      </c>
      <c r="J9448">
        <v>20230918</v>
      </c>
      <c r="K9448" t="s">
        <v>6258</v>
      </c>
      <c r="L9448">
        <v>0</v>
      </c>
      <c r="M9448">
        <v>90.58</v>
      </c>
      <c r="N9448" t="s">
        <v>597</v>
      </c>
      <c r="O9448">
        <v>20230926</v>
      </c>
    </row>
    <row r="9449" spans="1:15" x14ac:dyDescent="0.25">
      <c r="A9449" t="s">
        <v>6033</v>
      </c>
      <c r="B9449" t="s">
        <v>6034</v>
      </c>
      <c r="C9449">
        <v>1600007388</v>
      </c>
      <c r="D9449">
        <v>20230731</v>
      </c>
      <c r="E9449">
        <v>44573006</v>
      </c>
      <c r="F9449" t="s">
        <v>6038</v>
      </c>
      <c r="I9449" t="s">
        <v>7279</v>
      </c>
      <c r="J9449">
        <v>20230731</v>
      </c>
      <c r="K9449" t="s">
        <v>7280</v>
      </c>
      <c r="L9449">
        <v>0</v>
      </c>
      <c r="M9449">
        <v>86.72</v>
      </c>
      <c r="N9449" t="s">
        <v>80</v>
      </c>
      <c r="O9449">
        <v>20230821</v>
      </c>
    </row>
    <row r="9450" spans="1:15" x14ac:dyDescent="0.25">
      <c r="A9450" t="s">
        <v>6033</v>
      </c>
      <c r="B9450" t="s">
        <v>6034</v>
      </c>
      <c r="C9450">
        <v>1600008922</v>
      </c>
      <c r="D9450">
        <v>20230918</v>
      </c>
      <c r="E9450">
        <v>44561005</v>
      </c>
      <c r="F9450" t="s">
        <v>59</v>
      </c>
      <c r="I9450">
        <v>121402</v>
      </c>
      <c r="J9450">
        <v>20230918</v>
      </c>
      <c r="K9450" t="s">
        <v>7008</v>
      </c>
      <c r="L9450">
        <v>20.059999999999999</v>
      </c>
      <c r="M9450">
        <v>0</v>
      </c>
      <c r="N9450" t="s">
        <v>34</v>
      </c>
      <c r="O9450">
        <v>20231024</v>
      </c>
    </row>
    <row r="9451" spans="1:15" x14ac:dyDescent="0.25">
      <c r="A9451" t="s">
        <v>6033</v>
      </c>
      <c r="B9451" t="s">
        <v>6034</v>
      </c>
      <c r="C9451">
        <v>1600003080</v>
      </c>
      <c r="D9451">
        <v>20230531</v>
      </c>
      <c r="E9451">
        <v>61550006</v>
      </c>
      <c r="F9451" t="s">
        <v>6064</v>
      </c>
      <c r="I9451" t="s">
        <v>2695</v>
      </c>
      <c r="J9451">
        <v>20230531</v>
      </c>
      <c r="K9451" t="s">
        <v>7281</v>
      </c>
      <c r="L9451">
        <v>66.67</v>
      </c>
      <c r="M9451">
        <v>0</v>
      </c>
    </row>
    <row r="9452" spans="1:15" x14ac:dyDescent="0.25">
      <c r="A9452" t="s">
        <v>6033</v>
      </c>
      <c r="B9452" t="s">
        <v>6034</v>
      </c>
      <c r="C9452">
        <v>1600008308</v>
      </c>
      <c r="D9452">
        <v>20230901</v>
      </c>
      <c r="E9452">
        <v>40100000</v>
      </c>
      <c r="F9452" t="s">
        <v>55</v>
      </c>
      <c r="G9452" t="s">
        <v>719</v>
      </c>
      <c r="H9452" t="s">
        <v>720</v>
      </c>
      <c r="I9452" t="s">
        <v>7282</v>
      </c>
      <c r="J9452">
        <v>20230901</v>
      </c>
      <c r="K9452" t="s">
        <v>6163</v>
      </c>
      <c r="L9452">
        <v>0</v>
      </c>
      <c r="M9452">
        <v>510.68</v>
      </c>
    </row>
    <row r="9453" spans="1:15" x14ac:dyDescent="0.25">
      <c r="A9453" t="s">
        <v>6033</v>
      </c>
      <c r="B9453" t="s">
        <v>6034</v>
      </c>
      <c r="C9453">
        <v>1600008039</v>
      </c>
      <c r="D9453">
        <v>20230822</v>
      </c>
      <c r="E9453">
        <v>44561005</v>
      </c>
      <c r="F9453" t="s">
        <v>59</v>
      </c>
      <c r="I9453" t="s">
        <v>7283</v>
      </c>
      <c r="J9453">
        <v>20230822</v>
      </c>
      <c r="K9453" t="s">
        <v>7284</v>
      </c>
      <c r="L9453">
        <v>117.91</v>
      </c>
      <c r="M9453">
        <v>0</v>
      </c>
      <c r="N9453" t="s">
        <v>34</v>
      </c>
      <c r="O9453">
        <v>20231024</v>
      </c>
    </row>
    <row r="9454" spans="1:15" x14ac:dyDescent="0.25">
      <c r="A9454" t="s">
        <v>6033</v>
      </c>
      <c r="B9454" t="s">
        <v>6034</v>
      </c>
      <c r="C9454">
        <v>1600007336</v>
      </c>
      <c r="D9454">
        <v>20230731</v>
      </c>
      <c r="E9454">
        <v>44561005</v>
      </c>
      <c r="F9454" t="s">
        <v>59</v>
      </c>
      <c r="I9454" t="s">
        <v>2224</v>
      </c>
      <c r="J9454">
        <v>20230731</v>
      </c>
      <c r="K9454" t="s">
        <v>2225</v>
      </c>
      <c r="L9454">
        <v>3324.4</v>
      </c>
      <c r="M9454">
        <v>0</v>
      </c>
      <c r="N9454" t="s">
        <v>34</v>
      </c>
      <c r="O9454">
        <v>20231024</v>
      </c>
    </row>
    <row r="9455" spans="1:15" x14ac:dyDescent="0.25">
      <c r="A9455" t="s">
        <v>6033</v>
      </c>
      <c r="B9455" t="s">
        <v>6034</v>
      </c>
      <c r="C9455">
        <v>1600001585</v>
      </c>
      <c r="D9455">
        <v>20230430</v>
      </c>
      <c r="E9455">
        <v>61550001</v>
      </c>
      <c r="F9455" t="s">
        <v>6100</v>
      </c>
      <c r="I9455" t="s">
        <v>6206</v>
      </c>
      <c r="J9455">
        <v>20230430</v>
      </c>
      <c r="K9455" t="s">
        <v>7285</v>
      </c>
      <c r="L9455">
        <v>27.1</v>
      </c>
      <c r="M9455">
        <v>0</v>
      </c>
    </row>
    <row r="9456" spans="1:15" x14ac:dyDescent="0.25">
      <c r="A9456" t="s">
        <v>6033</v>
      </c>
      <c r="B9456" t="s">
        <v>6034</v>
      </c>
      <c r="C9456">
        <v>1600004951</v>
      </c>
      <c r="D9456">
        <v>20230701</v>
      </c>
      <c r="E9456">
        <v>40100000</v>
      </c>
      <c r="F9456" t="s">
        <v>55</v>
      </c>
      <c r="G9456" t="s">
        <v>386</v>
      </c>
      <c r="H9456" t="s">
        <v>387</v>
      </c>
      <c r="I9456">
        <v>107230001</v>
      </c>
      <c r="J9456">
        <v>20230701</v>
      </c>
      <c r="K9456" t="s">
        <v>1091</v>
      </c>
      <c r="L9456">
        <v>0</v>
      </c>
      <c r="M9456">
        <v>11.25</v>
      </c>
      <c r="N9456" t="s">
        <v>794</v>
      </c>
      <c r="O9456">
        <v>20230703</v>
      </c>
    </row>
    <row r="9457" spans="1:15" x14ac:dyDescent="0.25">
      <c r="A9457" t="s">
        <v>6033</v>
      </c>
      <c r="B9457" t="s">
        <v>6034</v>
      </c>
      <c r="C9457">
        <v>1600000127</v>
      </c>
      <c r="D9457">
        <v>20230418</v>
      </c>
      <c r="E9457">
        <v>61220000</v>
      </c>
      <c r="F9457" t="s">
        <v>6117</v>
      </c>
      <c r="I9457">
        <v>104230022</v>
      </c>
      <c r="J9457">
        <v>20230418</v>
      </c>
      <c r="K9457" t="s">
        <v>1104</v>
      </c>
      <c r="L9457">
        <v>1370.29</v>
      </c>
      <c r="M9457">
        <v>0</v>
      </c>
    </row>
    <row r="9458" spans="1:15" x14ac:dyDescent="0.25">
      <c r="A9458" t="s">
        <v>6033</v>
      </c>
      <c r="B9458" t="s">
        <v>6034</v>
      </c>
      <c r="C9458">
        <v>1600001040</v>
      </c>
      <c r="D9458">
        <v>20230517</v>
      </c>
      <c r="E9458">
        <v>40100000</v>
      </c>
      <c r="F9458" t="s">
        <v>55</v>
      </c>
      <c r="G9458" t="s">
        <v>468</v>
      </c>
      <c r="H9458" t="s">
        <v>469</v>
      </c>
      <c r="I9458" t="s">
        <v>7085</v>
      </c>
      <c r="J9458">
        <v>20230517</v>
      </c>
      <c r="K9458" t="s">
        <v>471</v>
      </c>
      <c r="L9458">
        <v>0</v>
      </c>
      <c r="M9458">
        <v>1253.23</v>
      </c>
      <c r="N9458" t="s">
        <v>117</v>
      </c>
      <c r="O9458">
        <v>20230523</v>
      </c>
    </row>
    <row r="9459" spans="1:15" x14ac:dyDescent="0.25">
      <c r="A9459" t="s">
        <v>6033</v>
      </c>
      <c r="B9459" t="s">
        <v>6034</v>
      </c>
      <c r="C9459">
        <v>1600005057</v>
      </c>
      <c r="D9459">
        <v>20230701</v>
      </c>
      <c r="E9459">
        <v>44561005</v>
      </c>
      <c r="F9459" t="s">
        <v>59</v>
      </c>
      <c r="I9459">
        <v>107230050</v>
      </c>
      <c r="J9459">
        <v>20230701</v>
      </c>
      <c r="K9459" t="s">
        <v>1844</v>
      </c>
      <c r="L9459">
        <v>279.58</v>
      </c>
      <c r="M9459">
        <v>0</v>
      </c>
      <c r="N9459" t="s">
        <v>80</v>
      </c>
      <c r="O9459">
        <v>20230821</v>
      </c>
    </row>
    <row r="9460" spans="1:15" x14ac:dyDescent="0.25">
      <c r="A9460" t="s">
        <v>6033</v>
      </c>
      <c r="B9460" t="s">
        <v>6034</v>
      </c>
      <c r="C9460">
        <v>1600007221</v>
      </c>
      <c r="D9460">
        <v>20230401</v>
      </c>
      <c r="E9460">
        <v>21820000</v>
      </c>
      <c r="F9460" t="s">
        <v>23</v>
      </c>
      <c r="I9460">
        <v>133789</v>
      </c>
      <c r="J9460">
        <v>20230401</v>
      </c>
      <c r="K9460" t="s">
        <v>7286</v>
      </c>
      <c r="L9460">
        <v>20301.75</v>
      </c>
      <c r="M9460">
        <v>0</v>
      </c>
    </row>
    <row r="9461" spans="1:15" x14ac:dyDescent="0.25">
      <c r="A9461" t="s">
        <v>6033</v>
      </c>
      <c r="B9461" t="s">
        <v>6034</v>
      </c>
      <c r="C9461">
        <v>1600010301</v>
      </c>
      <c r="D9461">
        <v>20230914</v>
      </c>
      <c r="E9461">
        <v>62570000</v>
      </c>
      <c r="F9461" t="s">
        <v>6109</v>
      </c>
      <c r="I9461">
        <v>109230327</v>
      </c>
      <c r="J9461">
        <v>20230914</v>
      </c>
      <c r="K9461" t="s">
        <v>6515</v>
      </c>
      <c r="L9461">
        <v>100.08</v>
      </c>
      <c r="M9461">
        <v>0</v>
      </c>
    </row>
    <row r="9462" spans="1:15" x14ac:dyDescent="0.25">
      <c r="A9462" t="s">
        <v>6033</v>
      </c>
      <c r="B9462" t="s">
        <v>6034</v>
      </c>
      <c r="C9462">
        <v>1600008275</v>
      </c>
      <c r="D9462">
        <v>20230915</v>
      </c>
      <c r="E9462">
        <v>61350000</v>
      </c>
      <c r="F9462" t="s">
        <v>6059</v>
      </c>
      <c r="I9462" t="s">
        <v>7157</v>
      </c>
      <c r="J9462">
        <v>20230915</v>
      </c>
      <c r="K9462" t="s">
        <v>1010</v>
      </c>
      <c r="L9462">
        <v>588.62</v>
      </c>
      <c r="M9462">
        <v>0</v>
      </c>
    </row>
    <row r="9463" spans="1:15" x14ac:dyDescent="0.25">
      <c r="A9463" t="s">
        <v>6033</v>
      </c>
      <c r="B9463" t="s">
        <v>6034</v>
      </c>
      <c r="C9463">
        <v>1600008565</v>
      </c>
      <c r="D9463">
        <v>20230807</v>
      </c>
      <c r="E9463">
        <v>61550001</v>
      </c>
      <c r="F9463" t="s">
        <v>6100</v>
      </c>
      <c r="I9463">
        <v>839</v>
      </c>
      <c r="J9463">
        <v>20230807</v>
      </c>
      <c r="K9463" t="s">
        <v>7287</v>
      </c>
      <c r="L9463">
        <v>209.26</v>
      </c>
      <c r="M9463">
        <v>0</v>
      </c>
    </row>
    <row r="9464" spans="1:15" x14ac:dyDescent="0.25">
      <c r="A9464" t="s">
        <v>6033</v>
      </c>
      <c r="B9464" t="s">
        <v>6034</v>
      </c>
      <c r="C9464">
        <v>1600010058</v>
      </c>
      <c r="D9464">
        <v>20231030</v>
      </c>
      <c r="E9464">
        <v>40100000</v>
      </c>
      <c r="F9464" t="s">
        <v>55</v>
      </c>
      <c r="G9464" t="s">
        <v>2419</v>
      </c>
      <c r="H9464" t="s">
        <v>2420</v>
      </c>
      <c r="I9464" t="s">
        <v>6159</v>
      </c>
      <c r="J9464">
        <v>20231030</v>
      </c>
      <c r="K9464" t="s">
        <v>6160</v>
      </c>
      <c r="L9464">
        <v>0</v>
      </c>
      <c r="M9464">
        <v>1860</v>
      </c>
      <c r="N9464" t="s">
        <v>34</v>
      </c>
      <c r="O9464">
        <v>20231110</v>
      </c>
    </row>
    <row r="9465" spans="1:15" x14ac:dyDescent="0.25">
      <c r="A9465" t="s">
        <v>6033</v>
      </c>
      <c r="B9465" t="s">
        <v>6034</v>
      </c>
      <c r="C9465">
        <v>1600003530</v>
      </c>
      <c r="D9465">
        <v>20230531</v>
      </c>
      <c r="E9465">
        <v>40100000</v>
      </c>
      <c r="F9465" t="s">
        <v>55</v>
      </c>
      <c r="G9465" t="s">
        <v>346</v>
      </c>
      <c r="H9465" t="s">
        <v>347</v>
      </c>
      <c r="I9465">
        <v>2305016</v>
      </c>
      <c r="J9465">
        <v>20230531</v>
      </c>
      <c r="K9465" t="s">
        <v>4781</v>
      </c>
      <c r="L9465">
        <v>0</v>
      </c>
      <c r="M9465">
        <v>18305.169999999998</v>
      </c>
      <c r="N9465" t="s">
        <v>34</v>
      </c>
      <c r="O9465">
        <v>20230609</v>
      </c>
    </row>
    <row r="9466" spans="1:15" x14ac:dyDescent="0.25">
      <c r="A9466" t="s">
        <v>6033</v>
      </c>
      <c r="B9466" t="s">
        <v>6034</v>
      </c>
      <c r="C9466">
        <v>1600007177</v>
      </c>
      <c r="D9466">
        <v>20230801</v>
      </c>
      <c r="E9466">
        <v>40100000</v>
      </c>
      <c r="F9466" t="s">
        <v>55</v>
      </c>
      <c r="G9466" t="s">
        <v>719</v>
      </c>
      <c r="H9466" t="s">
        <v>720</v>
      </c>
      <c r="I9466" t="s">
        <v>7288</v>
      </c>
      <c r="J9466">
        <v>20230801</v>
      </c>
      <c r="K9466" t="s">
        <v>7289</v>
      </c>
      <c r="L9466">
        <v>0</v>
      </c>
      <c r="M9466">
        <v>1410</v>
      </c>
    </row>
    <row r="9467" spans="1:15" x14ac:dyDescent="0.25">
      <c r="A9467" t="s">
        <v>6033</v>
      </c>
      <c r="B9467" t="s">
        <v>6034</v>
      </c>
      <c r="C9467">
        <v>1600001006</v>
      </c>
      <c r="D9467">
        <v>20230501</v>
      </c>
      <c r="E9467">
        <v>40100000</v>
      </c>
      <c r="F9467" t="s">
        <v>55</v>
      </c>
      <c r="G9467" t="s">
        <v>1796</v>
      </c>
      <c r="H9467" t="s">
        <v>1797</v>
      </c>
      <c r="I9467" t="s">
        <v>7290</v>
      </c>
      <c r="J9467">
        <v>20230501</v>
      </c>
      <c r="K9467" t="s">
        <v>2627</v>
      </c>
      <c r="L9467">
        <v>0</v>
      </c>
      <c r="M9467">
        <v>1560</v>
      </c>
      <c r="N9467" t="s">
        <v>80</v>
      </c>
      <c r="O9467">
        <v>20230602</v>
      </c>
    </row>
    <row r="9468" spans="1:15" x14ac:dyDescent="0.25">
      <c r="A9468" t="s">
        <v>6033</v>
      </c>
      <c r="B9468" t="s">
        <v>6034</v>
      </c>
      <c r="C9468">
        <v>1600003107</v>
      </c>
      <c r="D9468">
        <v>20230531</v>
      </c>
      <c r="E9468">
        <v>44561005</v>
      </c>
      <c r="F9468" t="s">
        <v>59</v>
      </c>
      <c r="I9468">
        <v>212823190</v>
      </c>
      <c r="J9468">
        <v>20230531</v>
      </c>
      <c r="K9468" t="s">
        <v>2368</v>
      </c>
      <c r="L9468">
        <v>57.15</v>
      </c>
      <c r="M9468">
        <v>0</v>
      </c>
      <c r="N9468" t="s">
        <v>80</v>
      </c>
      <c r="O9468">
        <v>20230821</v>
      </c>
    </row>
    <row r="9469" spans="1:15" x14ac:dyDescent="0.25">
      <c r="A9469" t="s">
        <v>6033</v>
      </c>
      <c r="B9469" t="s">
        <v>6034</v>
      </c>
      <c r="C9469">
        <v>1600011868</v>
      </c>
      <c r="D9469">
        <v>20231031</v>
      </c>
      <c r="E9469">
        <v>62110000</v>
      </c>
      <c r="F9469" t="s">
        <v>6098</v>
      </c>
      <c r="I9469">
        <v>6028540</v>
      </c>
      <c r="J9469">
        <v>20231031</v>
      </c>
      <c r="K9469" t="s">
        <v>7291</v>
      </c>
      <c r="L9469">
        <v>766.35</v>
      </c>
      <c r="M9469">
        <v>0</v>
      </c>
    </row>
    <row r="9470" spans="1:15" x14ac:dyDescent="0.25">
      <c r="A9470" t="s">
        <v>6033</v>
      </c>
      <c r="B9470" t="s">
        <v>6034</v>
      </c>
      <c r="C9470">
        <v>1600000971</v>
      </c>
      <c r="D9470">
        <v>20230421</v>
      </c>
      <c r="E9470">
        <v>44561005</v>
      </c>
      <c r="F9470" t="s">
        <v>59</v>
      </c>
      <c r="I9470">
        <v>1358806</v>
      </c>
      <c r="J9470">
        <v>20230421</v>
      </c>
      <c r="K9470" t="s">
        <v>4980</v>
      </c>
      <c r="L9470">
        <v>109.06</v>
      </c>
      <c r="M9470">
        <v>0</v>
      </c>
      <c r="N9470" t="s">
        <v>54</v>
      </c>
      <c r="O9470">
        <v>20230522</v>
      </c>
    </row>
    <row r="9471" spans="1:15" x14ac:dyDescent="0.25">
      <c r="A9471" t="s">
        <v>6033</v>
      </c>
      <c r="B9471" t="s">
        <v>6034</v>
      </c>
      <c r="C9471">
        <v>1600000728</v>
      </c>
      <c r="D9471">
        <v>20230424</v>
      </c>
      <c r="E9471">
        <v>60200011</v>
      </c>
      <c r="F9471" t="s">
        <v>6636</v>
      </c>
      <c r="I9471">
        <v>212695167</v>
      </c>
      <c r="J9471">
        <v>20230424</v>
      </c>
      <c r="K9471" t="s">
        <v>5587</v>
      </c>
      <c r="L9471">
        <v>4433.8</v>
      </c>
      <c r="M9471">
        <v>0</v>
      </c>
    </row>
    <row r="9472" spans="1:15" x14ac:dyDescent="0.25">
      <c r="A9472" t="s">
        <v>6033</v>
      </c>
      <c r="B9472" t="s">
        <v>6034</v>
      </c>
      <c r="C9472">
        <v>1600003488</v>
      </c>
      <c r="D9472">
        <v>20230531</v>
      </c>
      <c r="E9472">
        <v>62110000</v>
      </c>
      <c r="F9472" t="s">
        <v>6098</v>
      </c>
      <c r="I9472">
        <v>175</v>
      </c>
      <c r="J9472">
        <v>20230531</v>
      </c>
      <c r="K9472" t="s">
        <v>7292</v>
      </c>
      <c r="L9472">
        <v>1371.33</v>
      </c>
      <c r="M9472">
        <v>0</v>
      </c>
    </row>
    <row r="9473" spans="1:15" x14ac:dyDescent="0.25">
      <c r="A9473" t="s">
        <v>6033</v>
      </c>
      <c r="B9473" t="s">
        <v>6034</v>
      </c>
      <c r="C9473">
        <v>1600006505</v>
      </c>
      <c r="D9473">
        <v>20230701</v>
      </c>
      <c r="E9473">
        <v>62340002</v>
      </c>
      <c r="F9473" t="s">
        <v>6067</v>
      </c>
      <c r="I9473">
        <v>323032</v>
      </c>
      <c r="J9473">
        <v>20230701</v>
      </c>
      <c r="K9473" t="s">
        <v>7293</v>
      </c>
      <c r="L9473">
        <v>11.94</v>
      </c>
      <c r="M9473">
        <v>0</v>
      </c>
    </row>
    <row r="9474" spans="1:15" x14ac:dyDescent="0.25">
      <c r="A9474" t="s">
        <v>6033</v>
      </c>
      <c r="B9474" t="s">
        <v>6034</v>
      </c>
      <c r="C9474">
        <v>1600001533</v>
      </c>
      <c r="D9474">
        <v>20230428</v>
      </c>
      <c r="E9474">
        <v>40100000</v>
      </c>
      <c r="F9474" t="s">
        <v>55</v>
      </c>
      <c r="G9474" t="s">
        <v>139</v>
      </c>
      <c r="H9474" t="s">
        <v>140</v>
      </c>
      <c r="I9474">
        <v>1003</v>
      </c>
      <c r="J9474">
        <v>20230428</v>
      </c>
      <c r="K9474" t="s">
        <v>7294</v>
      </c>
      <c r="L9474">
        <v>0</v>
      </c>
      <c r="M9474">
        <v>116.5</v>
      </c>
      <c r="N9474" t="s">
        <v>454</v>
      </c>
      <c r="O9474">
        <v>20230503</v>
      </c>
    </row>
    <row r="9475" spans="1:15" x14ac:dyDescent="0.25">
      <c r="A9475" t="s">
        <v>6033</v>
      </c>
      <c r="B9475" t="s">
        <v>6034</v>
      </c>
      <c r="C9475">
        <v>1600003233</v>
      </c>
      <c r="D9475">
        <v>20230627</v>
      </c>
      <c r="E9475">
        <v>40100000</v>
      </c>
      <c r="F9475" t="s">
        <v>55</v>
      </c>
      <c r="G9475" t="s">
        <v>199</v>
      </c>
      <c r="H9475" t="s">
        <v>200</v>
      </c>
      <c r="I9475">
        <v>106230067</v>
      </c>
      <c r="J9475">
        <v>20230627</v>
      </c>
      <c r="K9475" t="s">
        <v>280</v>
      </c>
      <c r="L9475">
        <v>0</v>
      </c>
      <c r="M9475">
        <v>270.5</v>
      </c>
      <c r="N9475" t="s">
        <v>2378</v>
      </c>
      <c r="O9475">
        <v>20230628</v>
      </c>
    </row>
    <row r="9476" spans="1:15" x14ac:dyDescent="0.25">
      <c r="A9476" t="s">
        <v>6033</v>
      </c>
      <c r="B9476" t="s">
        <v>6034</v>
      </c>
      <c r="C9476">
        <v>1600006743</v>
      </c>
      <c r="D9476">
        <v>20230804</v>
      </c>
      <c r="E9476">
        <v>44561005</v>
      </c>
      <c r="F9476" t="s">
        <v>59</v>
      </c>
      <c r="I9476">
        <v>108230008</v>
      </c>
      <c r="J9476">
        <v>20230804</v>
      </c>
      <c r="K9476" t="s">
        <v>165</v>
      </c>
      <c r="L9476">
        <v>344.88</v>
      </c>
      <c r="M9476">
        <v>0</v>
      </c>
      <c r="N9476" t="s">
        <v>117</v>
      </c>
      <c r="O9476">
        <v>20230921</v>
      </c>
    </row>
    <row r="9477" spans="1:15" x14ac:dyDescent="0.25">
      <c r="A9477" t="s">
        <v>6033</v>
      </c>
      <c r="B9477" t="s">
        <v>6034</v>
      </c>
      <c r="C9477">
        <v>1600006833</v>
      </c>
      <c r="D9477">
        <v>20230822</v>
      </c>
      <c r="E9477">
        <v>61220000</v>
      </c>
      <c r="F9477" t="s">
        <v>6117</v>
      </c>
      <c r="I9477">
        <v>108230088</v>
      </c>
      <c r="J9477">
        <v>20230822</v>
      </c>
      <c r="K9477" t="s">
        <v>473</v>
      </c>
      <c r="L9477">
        <v>488.4</v>
      </c>
      <c r="M9477">
        <v>0</v>
      </c>
    </row>
    <row r="9478" spans="1:15" x14ac:dyDescent="0.25">
      <c r="A9478" t="s">
        <v>6033</v>
      </c>
      <c r="B9478" t="s">
        <v>6034</v>
      </c>
      <c r="C9478">
        <v>1600006470</v>
      </c>
      <c r="D9478">
        <v>20230701</v>
      </c>
      <c r="E9478">
        <v>44561005</v>
      </c>
      <c r="F9478" t="s">
        <v>59</v>
      </c>
      <c r="I9478">
        <v>20</v>
      </c>
      <c r="J9478">
        <v>20230701</v>
      </c>
      <c r="K9478" t="s">
        <v>7295</v>
      </c>
      <c r="L9478">
        <v>3.28</v>
      </c>
      <c r="M9478">
        <v>0</v>
      </c>
      <c r="N9478" t="s">
        <v>80</v>
      </c>
      <c r="O9478">
        <v>20230821</v>
      </c>
    </row>
    <row r="9479" spans="1:15" x14ac:dyDescent="0.25">
      <c r="A9479" t="s">
        <v>6033</v>
      </c>
      <c r="B9479" t="s">
        <v>6034</v>
      </c>
      <c r="C9479">
        <v>1600008333</v>
      </c>
      <c r="D9479">
        <v>20230801</v>
      </c>
      <c r="E9479">
        <v>44561005</v>
      </c>
      <c r="F9479" t="s">
        <v>59</v>
      </c>
      <c r="I9479">
        <v>20312142</v>
      </c>
      <c r="J9479">
        <v>20230801</v>
      </c>
      <c r="K9479" t="s">
        <v>1627</v>
      </c>
      <c r="L9479">
        <v>182.89</v>
      </c>
      <c r="M9479">
        <v>0</v>
      </c>
      <c r="N9479" t="s">
        <v>34</v>
      </c>
      <c r="O9479">
        <v>20231024</v>
      </c>
    </row>
    <row r="9480" spans="1:15" x14ac:dyDescent="0.25">
      <c r="A9480" t="s">
        <v>6033</v>
      </c>
      <c r="B9480" t="s">
        <v>6034</v>
      </c>
      <c r="C9480">
        <v>1600001612</v>
      </c>
      <c r="D9480">
        <v>20230430</v>
      </c>
      <c r="E9480">
        <v>40100000</v>
      </c>
      <c r="F9480" t="s">
        <v>55</v>
      </c>
      <c r="G9480" t="s">
        <v>1262</v>
      </c>
      <c r="H9480" t="s">
        <v>1263</v>
      </c>
      <c r="I9480">
        <v>2300824</v>
      </c>
      <c r="J9480">
        <v>20230430</v>
      </c>
      <c r="K9480" t="s">
        <v>3553</v>
      </c>
      <c r="L9480">
        <v>0</v>
      </c>
      <c r="M9480">
        <v>816</v>
      </c>
      <c r="N9480" t="s">
        <v>54</v>
      </c>
      <c r="O9480">
        <v>20230531</v>
      </c>
    </row>
    <row r="9481" spans="1:15" x14ac:dyDescent="0.25">
      <c r="A9481" t="s">
        <v>6033</v>
      </c>
      <c r="B9481" t="s">
        <v>6034</v>
      </c>
      <c r="C9481">
        <v>1600008564</v>
      </c>
      <c r="D9481">
        <v>20230807</v>
      </c>
      <c r="E9481">
        <v>44561005</v>
      </c>
      <c r="F9481" t="s">
        <v>59</v>
      </c>
      <c r="I9481">
        <v>840</v>
      </c>
      <c r="J9481">
        <v>20230807</v>
      </c>
      <c r="K9481" t="s">
        <v>6853</v>
      </c>
      <c r="L9481">
        <v>581.27</v>
      </c>
      <c r="M9481">
        <v>0</v>
      </c>
    </row>
    <row r="9482" spans="1:15" x14ac:dyDescent="0.25">
      <c r="A9482" t="s">
        <v>6033</v>
      </c>
      <c r="B9482" t="s">
        <v>6034</v>
      </c>
      <c r="C9482">
        <v>1600008495</v>
      </c>
      <c r="D9482">
        <v>20230831</v>
      </c>
      <c r="E9482">
        <v>61550006</v>
      </c>
      <c r="F9482" t="s">
        <v>6064</v>
      </c>
      <c r="I9482" t="s">
        <v>3580</v>
      </c>
      <c r="J9482">
        <v>20230831</v>
      </c>
      <c r="K9482" t="s">
        <v>7296</v>
      </c>
      <c r="L9482">
        <v>66.67</v>
      </c>
      <c r="M9482">
        <v>0</v>
      </c>
    </row>
    <row r="9483" spans="1:15" x14ac:dyDescent="0.25">
      <c r="A9483" t="s">
        <v>6033</v>
      </c>
      <c r="B9483" t="s">
        <v>6034</v>
      </c>
      <c r="C9483">
        <v>1600008493</v>
      </c>
      <c r="D9483">
        <v>20230831</v>
      </c>
      <c r="E9483">
        <v>60200012</v>
      </c>
      <c r="F9483" t="s">
        <v>6550</v>
      </c>
      <c r="I9483" t="s">
        <v>1583</v>
      </c>
      <c r="J9483">
        <v>20230831</v>
      </c>
      <c r="K9483" t="s">
        <v>7297</v>
      </c>
      <c r="L9483">
        <v>2369.35</v>
      </c>
      <c r="M9483">
        <v>0</v>
      </c>
    </row>
    <row r="9484" spans="1:15" x14ac:dyDescent="0.25">
      <c r="A9484" t="s">
        <v>6033</v>
      </c>
      <c r="B9484" t="s">
        <v>6034</v>
      </c>
      <c r="C9484">
        <v>1600002171</v>
      </c>
      <c r="D9484">
        <v>20230502</v>
      </c>
      <c r="E9484">
        <v>40100000</v>
      </c>
      <c r="F9484" t="s">
        <v>55</v>
      </c>
      <c r="G9484" t="s">
        <v>139</v>
      </c>
      <c r="H9484" t="s">
        <v>140</v>
      </c>
      <c r="I9484">
        <v>2903910</v>
      </c>
      <c r="J9484">
        <v>20230502</v>
      </c>
      <c r="K9484" t="s">
        <v>6718</v>
      </c>
      <c r="L9484">
        <v>0</v>
      </c>
      <c r="M9484">
        <v>267.39999999999998</v>
      </c>
      <c r="N9484" t="s">
        <v>2020</v>
      </c>
      <c r="O9484">
        <v>20230516</v>
      </c>
    </row>
    <row r="9485" spans="1:15" x14ac:dyDescent="0.25">
      <c r="A9485" t="s">
        <v>6033</v>
      </c>
      <c r="B9485" t="s">
        <v>6034</v>
      </c>
      <c r="C9485">
        <v>1600001053</v>
      </c>
      <c r="D9485">
        <v>20230512</v>
      </c>
      <c r="E9485">
        <v>44561005</v>
      </c>
      <c r="F9485" t="s">
        <v>59</v>
      </c>
      <c r="I9485">
        <v>105230009</v>
      </c>
      <c r="J9485">
        <v>20230512</v>
      </c>
      <c r="K9485" t="s">
        <v>404</v>
      </c>
      <c r="L9485">
        <v>456.58</v>
      </c>
      <c r="M9485">
        <v>0</v>
      </c>
      <c r="N9485" t="s">
        <v>83</v>
      </c>
      <c r="O9485">
        <v>20230622</v>
      </c>
    </row>
    <row r="9486" spans="1:15" x14ac:dyDescent="0.25">
      <c r="A9486" t="s">
        <v>6033</v>
      </c>
      <c r="B9486" t="s">
        <v>6034</v>
      </c>
      <c r="C9486">
        <v>1600002914</v>
      </c>
      <c r="D9486">
        <v>20230524</v>
      </c>
      <c r="E9486">
        <v>62110000</v>
      </c>
      <c r="F9486" t="s">
        <v>6098</v>
      </c>
      <c r="I9486">
        <v>157</v>
      </c>
      <c r="J9486">
        <v>20230524</v>
      </c>
      <c r="K9486" t="s">
        <v>7298</v>
      </c>
      <c r="L9486">
        <v>1167.98</v>
      </c>
      <c r="M9486">
        <v>0</v>
      </c>
    </row>
    <row r="9487" spans="1:15" x14ac:dyDescent="0.25">
      <c r="A9487" t="s">
        <v>6033</v>
      </c>
      <c r="B9487" t="s">
        <v>6034</v>
      </c>
      <c r="C9487">
        <v>1600001006</v>
      </c>
      <c r="D9487">
        <v>20230501</v>
      </c>
      <c r="E9487">
        <v>44561005</v>
      </c>
      <c r="F9487" t="s">
        <v>59</v>
      </c>
      <c r="I9487" t="s">
        <v>7290</v>
      </c>
      <c r="J9487">
        <v>20230501</v>
      </c>
      <c r="K9487" t="s">
        <v>2627</v>
      </c>
      <c r="L9487">
        <v>260</v>
      </c>
      <c r="M9487">
        <v>0</v>
      </c>
      <c r="N9487" t="s">
        <v>83</v>
      </c>
      <c r="O9487">
        <v>20230622</v>
      </c>
    </row>
    <row r="9488" spans="1:15" x14ac:dyDescent="0.25">
      <c r="A9488" t="s">
        <v>6033</v>
      </c>
      <c r="B9488" t="s">
        <v>6034</v>
      </c>
      <c r="C9488">
        <v>1600005118</v>
      </c>
      <c r="D9488">
        <v>20230714</v>
      </c>
      <c r="E9488">
        <v>61350000</v>
      </c>
      <c r="F9488" t="s">
        <v>6059</v>
      </c>
      <c r="I9488" t="s">
        <v>6282</v>
      </c>
      <c r="J9488">
        <v>20230714</v>
      </c>
      <c r="K9488" t="s">
        <v>788</v>
      </c>
      <c r="L9488">
        <v>1484</v>
      </c>
      <c r="M9488">
        <v>0</v>
      </c>
    </row>
    <row r="9489" spans="1:15" x14ac:dyDescent="0.25">
      <c r="A9489" t="s">
        <v>6033</v>
      </c>
      <c r="B9489" t="s">
        <v>6034</v>
      </c>
      <c r="C9489">
        <v>1600007121</v>
      </c>
      <c r="D9489">
        <v>20230701</v>
      </c>
      <c r="E9489">
        <v>61560002</v>
      </c>
      <c r="F9489" t="s">
        <v>6437</v>
      </c>
      <c r="I9489">
        <v>23062051</v>
      </c>
      <c r="J9489">
        <v>20230701</v>
      </c>
      <c r="K9489" t="s">
        <v>6441</v>
      </c>
      <c r="L9489">
        <v>42.7</v>
      </c>
      <c r="M9489">
        <v>0</v>
      </c>
    </row>
    <row r="9490" spans="1:15" x14ac:dyDescent="0.25">
      <c r="A9490" t="s">
        <v>6033</v>
      </c>
      <c r="B9490" t="s">
        <v>6034</v>
      </c>
      <c r="C9490">
        <v>1600000729</v>
      </c>
      <c r="D9490">
        <v>20230424</v>
      </c>
      <c r="E9490">
        <v>44561005</v>
      </c>
      <c r="F9490" t="s">
        <v>59</v>
      </c>
      <c r="I9490">
        <v>212695164</v>
      </c>
      <c r="J9490">
        <v>20230424</v>
      </c>
      <c r="K9490" t="s">
        <v>1357</v>
      </c>
      <c r="L9490">
        <v>6.05</v>
      </c>
      <c r="M9490">
        <v>0</v>
      </c>
      <c r="N9490" t="s">
        <v>54</v>
      </c>
      <c r="O9490">
        <v>20230522</v>
      </c>
    </row>
    <row r="9491" spans="1:15" x14ac:dyDescent="0.25">
      <c r="A9491" t="s">
        <v>6033</v>
      </c>
      <c r="B9491" t="s">
        <v>6034</v>
      </c>
      <c r="C9491">
        <v>1600010095</v>
      </c>
      <c r="D9491">
        <v>20231018</v>
      </c>
      <c r="E9491">
        <v>40100000</v>
      </c>
      <c r="F9491" t="s">
        <v>55</v>
      </c>
      <c r="G9491" t="s">
        <v>144</v>
      </c>
      <c r="H9491" t="s">
        <v>145</v>
      </c>
      <c r="I9491">
        <v>110230022</v>
      </c>
      <c r="J9491">
        <v>20231018</v>
      </c>
      <c r="K9491" t="s">
        <v>1050</v>
      </c>
      <c r="L9491">
        <v>0</v>
      </c>
      <c r="M9491">
        <v>595.79999999999995</v>
      </c>
      <c r="N9491" t="s">
        <v>4290</v>
      </c>
      <c r="O9491">
        <v>20231020</v>
      </c>
    </row>
    <row r="9492" spans="1:15" x14ac:dyDescent="0.25">
      <c r="A9492" t="s">
        <v>6033</v>
      </c>
      <c r="B9492" t="s">
        <v>6034</v>
      </c>
      <c r="C9492">
        <v>1600003705</v>
      </c>
      <c r="D9492">
        <v>20230614</v>
      </c>
      <c r="E9492">
        <v>40100000</v>
      </c>
      <c r="F9492" t="s">
        <v>55</v>
      </c>
      <c r="G9492" t="s">
        <v>714</v>
      </c>
      <c r="H9492" t="s">
        <v>715</v>
      </c>
      <c r="I9492">
        <v>30600010</v>
      </c>
      <c r="J9492">
        <v>20230614</v>
      </c>
      <c r="K9492" t="s">
        <v>716</v>
      </c>
      <c r="L9492">
        <v>0</v>
      </c>
      <c r="M9492">
        <v>56116.800000000003</v>
      </c>
      <c r="N9492" t="s">
        <v>136</v>
      </c>
      <c r="O9492">
        <v>20230623</v>
      </c>
    </row>
    <row r="9493" spans="1:15" x14ac:dyDescent="0.25">
      <c r="A9493" t="s">
        <v>6033</v>
      </c>
      <c r="B9493" t="s">
        <v>6034</v>
      </c>
      <c r="C9493">
        <v>1600000983</v>
      </c>
      <c r="D9493">
        <v>20230501</v>
      </c>
      <c r="E9493">
        <v>61350000</v>
      </c>
      <c r="F9493" t="s">
        <v>6059</v>
      </c>
      <c r="I9493" t="s">
        <v>7299</v>
      </c>
      <c r="J9493">
        <v>20230501</v>
      </c>
      <c r="K9493" t="s">
        <v>6546</v>
      </c>
      <c r="L9493">
        <v>403</v>
      </c>
      <c r="M9493">
        <v>0</v>
      </c>
    </row>
    <row r="9494" spans="1:15" x14ac:dyDescent="0.25">
      <c r="A9494" t="s">
        <v>6033</v>
      </c>
      <c r="B9494" t="s">
        <v>6034</v>
      </c>
      <c r="C9494">
        <v>1600003456</v>
      </c>
      <c r="D9494">
        <v>20230531</v>
      </c>
      <c r="E9494">
        <v>40100000</v>
      </c>
      <c r="F9494" t="s">
        <v>55</v>
      </c>
      <c r="G9494" t="s">
        <v>133</v>
      </c>
      <c r="H9494" t="s">
        <v>134</v>
      </c>
      <c r="I9494">
        <v>20493129</v>
      </c>
      <c r="J9494">
        <v>20230531</v>
      </c>
      <c r="K9494" t="s">
        <v>6267</v>
      </c>
      <c r="L9494">
        <v>0</v>
      </c>
      <c r="M9494">
        <v>-247.46</v>
      </c>
      <c r="N9494" t="s">
        <v>117</v>
      </c>
      <c r="O9494">
        <v>20230614</v>
      </c>
    </row>
    <row r="9495" spans="1:15" x14ac:dyDescent="0.25">
      <c r="A9495" t="s">
        <v>6033</v>
      </c>
      <c r="B9495" t="s">
        <v>6034</v>
      </c>
      <c r="C9495">
        <v>1600005954</v>
      </c>
      <c r="D9495">
        <v>20230718</v>
      </c>
      <c r="E9495">
        <v>40100000</v>
      </c>
      <c r="F9495" t="s">
        <v>55</v>
      </c>
      <c r="G9495" t="s">
        <v>714</v>
      </c>
      <c r="H9495" t="s">
        <v>715</v>
      </c>
      <c r="I9495">
        <v>30700020</v>
      </c>
      <c r="J9495">
        <v>20230718</v>
      </c>
      <c r="K9495" t="s">
        <v>2550</v>
      </c>
      <c r="L9495">
        <v>0</v>
      </c>
      <c r="M9495">
        <v>57456</v>
      </c>
      <c r="N9495" t="s">
        <v>794</v>
      </c>
      <c r="O9495">
        <v>20230721</v>
      </c>
    </row>
    <row r="9496" spans="1:15" x14ac:dyDescent="0.25">
      <c r="A9496" t="s">
        <v>6033</v>
      </c>
      <c r="B9496" t="s">
        <v>6034</v>
      </c>
      <c r="C9496">
        <v>1600009988</v>
      </c>
      <c r="D9496">
        <v>20230930</v>
      </c>
      <c r="E9496">
        <v>44561005</v>
      </c>
      <c r="F9496" t="s">
        <v>59</v>
      </c>
      <c r="I9496" t="s">
        <v>3935</v>
      </c>
      <c r="J9496">
        <v>20230930</v>
      </c>
      <c r="K9496" t="s">
        <v>3936</v>
      </c>
      <c r="L9496">
        <v>3824.6</v>
      </c>
      <c r="M9496">
        <v>0</v>
      </c>
      <c r="N9496" t="s">
        <v>27</v>
      </c>
      <c r="O9496">
        <v>20231124</v>
      </c>
    </row>
    <row r="9497" spans="1:15" x14ac:dyDescent="0.25">
      <c r="A9497" t="s">
        <v>6033</v>
      </c>
      <c r="B9497" t="s">
        <v>6034</v>
      </c>
      <c r="C9497">
        <v>1600003155</v>
      </c>
      <c r="D9497">
        <v>20230617</v>
      </c>
      <c r="E9497">
        <v>44561005</v>
      </c>
      <c r="F9497" t="s">
        <v>59</v>
      </c>
      <c r="I9497" t="s">
        <v>7300</v>
      </c>
      <c r="J9497">
        <v>20230617</v>
      </c>
      <c r="K9497" t="s">
        <v>471</v>
      </c>
      <c r="L9497">
        <v>208.87</v>
      </c>
      <c r="M9497">
        <v>0</v>
      </c>
      <c r="N9497" t="s">
        <v>37</v>
      </c>
      <c r="O9497">
        <v>20230718</v>
      </c>
    </row>
    <row r="9498" spans="1:15" x14ac:dyDescent="0.25">
      <c r="A9498" t="s">
        <v>6033</v>
      </c>
      <c r="B9498" t="s">
        <v>6034</v>
      </c>
      <c r="C9498">
        <v>1600006747</v>
      </c>
      <c r="D9498">
        <v>20230817</v>
      </c>
      <c r="E9498">
        <v>40100000</v>
      </c>
      <c r="F9498" t="s">
        <v>55</v>
      </c>
      <c r="G9498" t="s">
        <v>468</v>
      </c>
      <c r="H9498" t="s">
        <v>469</v>
      </c>
      <c r="I9498" t="s">
        <v>7215</v>
      </c>
      <c r="J9498">
        <v>20230817</v>
      </c>
      <c r="K9498" t="s">
        <v>471</v>
      </c>
      <c r="L9498">
        <v>0</v>
      </c>
      <c r="M9498">
        <v>1253.23</v>
      </c>
      <c r="N9498" t="s">
        <v>160</v>
      </c>
      <c r="O9498">
        <v>20230822</v>
      </c>
    </row>
    <row r="9499" spans="1:15" x14ac:dyDescent="0.25">
      <c r="A9499" t="s">
        <v>6033</v>
      </c>
      <c r="B9499" t="s">
        <v>6034</v>
      </c>
      <c r="C9499">
        <v>1600006784</v>
      </c>
      <c r="D9499">
        <v>20230806</v>
      </c>
      <c r="E9499">
        <v>40100000</v>
      </c>
      <c r="F9499" t="s">
        <v>55</v>
      </c>
      <c r="G9499" t="s">
        <v>178</v>
      </c>
      <c r="H9499" t="s">
        <v>179</v>
      </c>
      <c r="I9499">
        <v>108230039</v>
      </c>
      <c r="J9499">
        <v>20230806</v>
      </c>
      <c r="K9499" t="s">
        <v>1179</v>
      </c>
      <c r="L9499">
        <v>0</v>
      </c>
      <c r="M9499">
        <v>1889.56</v>
      </c>
      <c r="N9499" t="s">
        <v>3328</v>
      </c>
      <c r="O9499">
        <v>20230809</v>
      </c>
    </row>
    <row r="9500" spans="1:15" x14ac:dyDescent="0.25">
      <c r="A9500" t="s">
        <v>6033</v>
      </c>
      <c r="B9500" t="s">
        <v>6034</v>
      </c>
      <c r="C9500">
        <v>1600003454</v>
      </c>
      <c r="D9500">
        <v>20230530</v>
      </c>
      <c r="E9500">
        <v>44561005</v>
      </c>
      <c r="F9500" t="s">
        <v>59</v>
      </c>
      <c r="I9500">
        <v>20430676</v>
      </c>
      <c r="J9500">
        <v>20230530</v>
      </c>
      <c r="K9500" t="s">
        <v>7301</v>
      </c>
      <c r="L9500">
        <v>15.32</v>
      </c>
      <c r="M9500">
        <v>0</v>
      </c>
      <c r="N9500" t="s">
        <v>37</v>
      </c>
      <c r="O9500">
        <v>20230718</v>
      </c>
    </row>
    <row r="9501" spans="1:15" x14ac:dyDescent="0.25">
      <c r="A9501" t="s">
        <v>6033</v>
      </c>
      <c r="B9501" t="s">
        <v>6034</v>
      </c>
      <c r="C9501">
        <v>1600011926</v>
      </c>
      <c r="D9501">
        <v>20231031</v>
      </c>
      <c r="E9501">
        <v>40100000</v>
      </c>
      <c r="F9501" t="s">
        <v>55</v>
      </c>
      <c r="G9501" t="s">
        <v>573</v>
      </c>
      <c r="H9501" t="s">
        <v>574</v>
      </c>
      <c r="I9501" t="s">
        <v>7302</v>
      </c>
      <c r="J9501">
        <v>20231031</v>
      </c>
      <c r="K9501" t="s">
        <v>7303</v>
      </c>
      <c r="L9501">
        <v>0</v>
      </c>
      <c r="M9501">
        <v>666.43</v>
      </c>
      <c r="N9501" t="s">
        <v>1016</v>
      </c>
      <c r="O9501">
        <v>20231113</v>
      </c>
    </row>
    <row r="9502" spans="1:15" x14ac:dyDescent="0.25">
      <c r="A9502" t="s">
        <v>6033</v>
      </c>
      <c r="B9502" t="s">
        <v>6034</v>
      </c>
      <c r="C9502">
        <v>1600010123</v>
      </c>
      <c r="D9502">
        <v>20231007</v>
      </c>
      <c r="E9502">
        <v>61220000</v>
      </c>
      <c r="F9502" t="s">
        <v>6117</v>
      </c>
      <c r="I9502">
        <v>110230050</v>
      </c>
      <c r="J9502">
        <v>20231007</v>
      </c>
      <c r="K9502" t="s">
        <v>1894</v>
      </c>
      <c r="L9502">
        <v>1485.78</v>
      </c>
      <c r="M9502">
        <v>0</v>
      </c>
    </row>
    <row r="9503" spans="1:15" x14ac:dyDescent="0.25">
      <c r="A9503" t="s">
        <v>6033</v>
      </c>
      <c r="B9503" t="s">
        <v>6034</v>
      </c>
      <c r="C9503">
        <v>1600010398</v>
      </c>
      <c r="D9503">
        <v>20230930</v>
      </c>
      <c r="E9503">
        <v>44561005</v>
      </c>
      <c r="F9503" t="s">
        <v>59</v>
      </c>
      <c r="I9503" t="s">
        <v>3438</v>
      </c>
      <c r="J9503">
        <v>20230930</v>
      </c>
      <c r="K9503" t="s">
        <v>3439</v>
      </c>
      <c r="L9503">
        <v>1938</v>
      </c>
      <c r="M9503">
        <v>0</v>
      </c>
      <c r="N9503" t="s">
        <v>27</v>
      </c>
      <c r="O9503">
        <v>20231124</v>
      </c>
    </row>
    <row r="9504" spans="1:15" x14ac:dyDescent="0.25">
      <c r="A9504" t="s">
        <v>6033</v>
      </c>
      <c r="B9504" t="s">
        <v>6034</v>
      </c>
      <c r="C9504">
        <v>1600007162</v>
      </c>
      <c r="D9504">
        <v>20230701</v>
      </c>
      <c r="E9504">
        <v>61350000</v>
      </c>
      <c r="F9504" t="s">
        <v>6059</v>
      </c>
      <c r="I9504" t="s">
        <v>7304</v>
      </c>
      <c r="J9504">
        <v>20230701</v>
      </c>
      <c r="K9504" t="s">
        <v>6631</v>
      </c>
      <c r="L9504">
        <v>548.38</v>
      </c>
      <c r="M9504">
        <v>0</v>
      </c>
    </row>
    <row r="9505" spans="1:15" x14ac:dyDescent="0.25">
      <c r="A9505" t="s">
        <v>6033</v>
      </c>
      <c r="B9505" t="s">
        <v>6034</v>
      </c>
      <c r="C9505">
        <v>1600000811</v>
      </c>
      <c r="D9505">
        <v>20230426</v>
      </c>
      <c r="E9505">
        <v>40100000</v>
      </c>
      <c r="F9505" t="s">
        <v>55</v>
      </c>
      <c r="G9505" t="s">
        <v>860</v>
      </c>
      <c r="H9505" t="s">
        <v>861</v>
      </c>
      <c r="I9505">
        <v>7714</v>
      </c>
      <c r="J9505">
        <v>20230426</v>
      </c>
      <c r="K9505" t="s">
        <v>4381</v>
      </c>
      <c r="L9505">
        <v>0</v>
      </c>
      <c r="M9505">
        <v>1739.75</v>
      </c>
      <c r="N9505" t="s">
        <v>54</v>
      </c>
      <c r="O9505">
        <v>20230502</v>
      </c>
    </row>
    <row r="9506" spans="1:15" x14ac:dyDescent="0.25">
      <c r="A9506" t="s">
        <v>6033</v>
      </c>
      <c r="B9506" t="s">
        <v>6034</v>
      </c>
      <c r="C9506">
        <v>1600009843</v>
      </c>
      <c r="D9506">
        <v>20230929</v>
      </c>
      <c r="E9506">
        <v>40100000</v>
      </c>
      <c r="F9506" t="s">
        <v>55</v>
      </c>
      <c r="G9506" t="s">
        <v>2620</v>
      </c>
      <c r="H9506" t="s">
        <v>2621</v>
      </c>
      <c r="I9506" t="s">
        <v>2622</v>
      </c>
      <c r="J9506">
        <v>20230929</v>
      </c>
      <c r="K9506" t="s">
        <v>2623</v>
      </c>
      <c r="L9506">
        <v>0</v>
      </c>
      <c r="M9506">
        <v>1200</v>
      </c>
      <c r="N9506" t="s">
        <v>54</v>
      </c>
      <c r="O9506">
        <v>20230929</v>
      </c>
    </row>
    <row r="9507" spans="1:15" x14ac:dyDescent="0.25">
      <c r="A9507" t="s">
        <v>6033</v>
      </c>
      <c r="B9507" t="s">
        <v>6034</v>
      </c>
      <c r="C9507">
        <v>1600005033</v>
      </c>
      <c r="D9507">
        <v>20230715</v>
      </c>
      <c r="E9507">
        <v>40100000</v>
      </c>
      <c r="F9507" t="s">
        <v>55</v>
      </c>
      <c r="G9507" t="s">
        <v>144</v>
      </c>
      <c r="H9507" t="s">
        <v>145</v>
      </c>
      <c r="I9507">
        <v>107230026</v>
      </c>
      <c r="J9507">
        <v>20230715</v>
      </c>
      <c r="K9507" t="s">
        <v>848</v>
      </c>
      <c r="L9507">
        <v>0</v>
      </c>
      <c r="M9507">
        <v>591.07000000000005</v>
      </c>
      <c r="N9507" t="s">
        <v>868</v>
      </c>
      <c r="O9507">
        <v>20230718</v>
      </c>
    </row>
    <row r="9508" spans="1:15" x14ac:dyDescent="0.25">
      <c r="A9508" t="s">
        <v>6033</v>
      </c>
      <c r="B9508" t="s">
        <v>6034</v>
      </c>
      <c r="C9508">
        <v>1600000749</v>
      </c>
      <c r="D9508">
        <v>20230401</v>
      </c>
      <c r="E9508">
        <v>61350001</v>
      </c>
      <c r="F9508" t="s">
        <v>6078</v>
      </c>
      <c r="I9508" t="s">
        <v>6431</v>
      </c>
      <c r="J9508">
        <v>20230401</v>
      </c>
      <c r="K9508" t="s">
        <v>6432</v>
      </c>
      <c r="L9508">
        <v>200</v>
      </c>
      <c r="M9508">
        <v>0</v>
      </c>
    </row>
    <row r="9509" spans="1:15" x14ac:dyDescent="0.25">
      <c r="A9509" t="s">
        <v>6033</v>
      </c>
      <c r="B9509" t="s">
        <v>6034</v>
      </c>
      <c r="C9509">
        <v>1600008764</v>
      </c>
      <c r="D9509">
        <v>20230811</v>
      </c>
      <c r="E9509">
        <v>60200013</v>
      </c>
      <c r="F9509" t="s">
        <v>6135</v>
      </c>
      <c r="I9509">
        <v>124553</v>
      </c>
      <c r="J9509">
        <v>20230811</v>
      </c>
      <c r="K9509" t="s">
        <v>3134</v>
      </c>
      <c r="L9509">
        <v>2361.86</v>
      </c>
      <c r="M9509">
        <v>0</v>
      </c>
    </row>
    <row r="9510" spans="1:15" x14ac:dyDescent="0.25">
      <c r="A9510" t="s">
        <v>6033</v>
      </c>
      <c r="B9510" t="s">
        <v>6034</v>
      </c>
      <c r="C9510">
        <v>1600006730</v>
      </c>
      <c r="D9510">
        <v>20230810</v>
      </c>
      <c r="E9510">
        <v>61350000</v>
      </c>
      <c r="F9510" t="s">
        <v>6059</v>
      </c>
      <c r="I9510" t="s">
        <v>6320</v>
      </c>
      <c r="J9510">
        <v>20230810</v>
      </c>
      <c r="K9510" t="s">
        <v>211</v>
      </c>
      <c r="L9510">
        <v>1484</v>
      </c>
      <c r="M9510">
        <v>0</v>
      </c>
    </row>
    <row r="9511" spans="1:15" x14ac:dyDescent="0.25">
      <c r="A9511" t="s">
        <v>6033</v>
      </c>
      <c r="B9511" t="s">
        <v>6034</v>
      </c>
      <c r="C9511">
        <v>1600011607</v>
      </c>
      <c r="D9511">
        <v>20231031</v>
      </c>
      <c r="E9511">
        <v>61550006</v>
      </c>
      <c r="F9511" t="s">
        <v>6064</v>
      </c>
      <c r="I9511" t="s">
        <v>6088</v>
      </c>
      <c r="J9511">
        <v>20231031</v>
      </c>
      <c r="K9511" t="s">
        <v>7305</v>
      </c>
      <c r="L9511">
        <v>66.67</v>
      </c>
      <c r="M9511">
        <v>0</v>
      </c>
    </row>
    <row r="9512" spans="1:15" x14ac:dyDescent="0.25">
      <c r="A9512" t="s">
        <v>6033</v>
      </c>
      <c r="B9512" t="s">
        <v>6034</v>
      </c>
      <c r="C9512">
        <v>1600001705</v>
      </c>
      <c r="D9512">
        <v>20230509</v>
      </c>
      <c r="E9512">
        <v>40100000</v>
      </c>
      <c r="F9512" t="s">
        <v>55</v>
      </c>
      <c r="G9512" t="s">
        <v>5991</v>
      </c>
      <c r="H9512" t="s">
        <v>5992</v>
      </c>
      <c r="I9512">
        <v>105230104</v>
      </c>
      <c r="J9512">
        <v>20230509</v>
      </c>
      <c r="K9512" t="s">
        <v>4279</v>
      </c>
      <c r="L9512">
        <v>0</v>
      </c>
      <c r="M9512">
        <v>63</v>
      </c>
      <c r="N9512" t="s">
        <v>54</v>
      </c>
      <c r="O9512">
        <v>20230530</v>
      </c>
    </row>
    <row r="9513" spans="1:15" x14ac:dyDescent="0.25">
      <c r="A9513" t="s">
        <v>6033</v>
      </c>
      <c r="B9513" t="s">
        <v>6034</v>
      </c>
      <c r="C9513">
        <v>1600007136</v>
      </c>
      <c r="D9513">
        <v>20230701</v>
      </c>
      <c r="E9513">
        <v>40100000</v>
      </c>
      <c r="F9513" t="s">
        <v>55</v>
      </c>
      <c r="G9513" t="s">
        <v>719</v>
      </c>
      <c r="H9513" t="s">
        <v>720</v>
      </c>
      <c r="I9513" t="s">
        <v>6691</v>
      </c>
      <c r="J9513">
        <v>20230701</v>
      </c>
      <c r="K9513" t="s">
        <v>7306</v>
      </c>
      <c r="L9513">
        <v>0</v>
      </c>
      <c r="M9513">
        <v>1410</v>
      </c>
      <c r="N9513" t="s">
        <v>794</v>
      </c>
      <c r="O9513">
        <v>20230808</v>
      </c>
    </row>
    <row r="9514" spans="1:15" x14ac:dyDescent="0.25">
      <c r="A9514" t="s">
        <v>6033</v>
      </c>
      <c r="B9514" t="s">
        <v>6034</v>
      </c>
      <c r="C9514">
        <v>1600008244</v>
      </c>
      <c r="D9514">
        <v>20230901</v>
      </c>
      <c r="E9514">
        <v>61350000</v>
      </c>
      <c r="F9514" t="s">
        <v>6059</v>
      </c>
      <c r="I9514" t="s">
        <v>7307</v>
      </c>
      <c r="J9514">
        <v>20230901</v>
      </c>
      <c r="K9514" t="s">
        <v>6471</v>
      </c>
      <c r="L9514">
        <v>425.57</v>
      </c>
      <c r="M9514">
        <v>0</v>
      </c>
    </row>
    <row r="9515" spans="1:15" x14ac:dyDescent="0.25">
      <c r="A9515" t="s">
        <v>6033</v>
      </c>
      <c r="B9515" t="s">
        <v>6034</v>
      </c>
      <c r="C9515">
        <v>1600009487</v>
      </c>
      <c r="D9515">
        <v>20230914</v>
      </c>
      <c r="E9515">
        <v>42100000</v>
      </c>
      <c r="F9515" t="s">
        <v>28</v>
      </c>
      <c r="G9515" t="s">
        <v>3594</v>
      </c>
      <c r="H9515" t="s">
        <v>3595</v>
      </c>
      <c r="I9515" t="s">
        <v>3596</v>
      </c>
      <c r="J9515">
        <v>20230914</v>
      </c>
      <c r="K9515" t="s">
        <v>3597</v>
      </c>
      <c r="L9515">
        <v>0</v>
      </c>
      <c r="M9515">
        <v>6.8</v>
      </c>
      <c r="N9515" t="s">
        <v>54</v>
      </c>
      <c r="O9515">
        <v>20230922</v>
      </c>
    </row>
    <row r="9516" spans="1:15" x14ac:dyDescent="0.25">
      <c r="A9516" t="s">
        <v>6033</v>
      </c>
      <c r="B9516" t="s">
        <v>6034</v>
      </c>
      <c r="C9516">
        <v>1600003817</v>
      </c>
      <c r="D9516">
        <v>20230619</v>
      </c>
      <c r="E9516">
        <v>44561005</v>
      </c>
      <c r="F9516" t="s">
        <v>59</v>
      </c>
      <c r="I9516">
        <v>212888103</v>
      </c>
      <c r="J9516">
        <v>20230619</v>
      </c>
      <c r="K9516" t="s">
        <v>7308</v>
      </c>
      <c r="L9516">
        <v>138.63999999999999</v>
      </c>
      <c r="M9516">
        <v>0</v>
      </c>
      <c r="N9516" t="s">
        <v>37</v>
      </c>
      <c r="O9516">
        <v>20230718</v>
      </c>
    </row>
    <row r="9517" spans="1:15" x14ac:dyDescent="0.25">
      <c r="A9517" t="s">
        <v>6033</v>
      </c>
      <c r="B9517" t="s">
        <v>6034</v>
      </c>
      <c r="C9517">
        <v>1600000178</v>
      </c>
      <c r="D9517">
        <v>20230424</v>
      </c>
      <c r="E9517">
        <v>44561005</v>
      </c>
      <c r="F9517" t="s">
        <v>59</v>
      </c>
      <c r="I9517">
        <v>104230073</v>
      </c>
      <c r="J9517">
        <v>20230424</v>
      </c>
      <c r="K9517" t="s">
        <v>1241</v>
      </c>
      <c r="L9517">
        <v>298.10000000000002</v>
      </c>
      <c r="M9517">
        <v>0</v>
      </c>
      <c r="N9517" t="s">
        <v>54</v>
      </c>
      <c r="O9517">
        <v>20230522</v>
      </c>
    </row>
    <row r="9518" spans="1:15" x14ac:dyDescent="0.25">
      <c r="A9518" t="s">
        <v>6033</v>
      </c>
      <c r="B9518" t="s">
        <v>6034</v>
      </c>
      <c r="C9518">
        <v>1600012112</v>
      </c>
      <c r="D9518">
        <v>20231031</v>
      </c>
      <c r="E9518">
        <v>40100000</v>
      </c>
      <c r="F9518" t="s">
        <v>55</v>
      </c>
      <c r="G9518" t="s">
        <v>139</v>
      </c>
      <c r="H9518" t="s">
        <v>140</v>
      </c>
      <c r="I9518">
        <v>110230321</v>
      </c>
      <c r="J9518">
        <v>20231031</v>
      </c>
      <c r="K9518" t="s">
        <v>7309</v>
      </c>
      <c r="L9518">
        <v>0</v>
      </c>
      <c r="M9518">
        <v>20.7</v>
      </c>
      <c r="N9518" t="s">
        <v>837</v>
      </c>
      <c r="O9518">
        <v>20231114</v>
      </c>
    </row>
    <row r="9519" spans="1:15" x14ac:dyDescent="0.25">
      <c r="A9519" t="s">
        <v>6033</v>
      </c>
      <c r="B9519" t="s">
        <v>6034</v>
      </c>
      <c r="C9519">
        <v>1600004861</v>
      </c>
      <c r="D9519">
        <v>20230625</v>
      </c>
      <c r="E9519">
        <v>40100000</v>
      </c>
      <c r="F9519" t="s">
        <v>55</v>
      </c>
      <c r="G9519" t="s">
        <v>6537</v>
      </c>
      <c r="H9519" t="s">
        <v>6538</v>
      </c>
      <c r="I9519">
        <v>30602849</v>
      </c>
      <c r="J9519">
        <v>20230625</v>
      </c>
      <c r="K9519" t="s">
        <v>6495</v>
      </c>
      <c r="L9519">
        <v>0</v>
      </c>
      <c r="M9519">
        <v>-150</v>
      </c>
      <c r="N9519" t="s">
        <v>54</v>
      </c>
      <c r="O9519">
        <v>20230710</v>
      </c>
    </row>
    <row r="9520" spans="1:15" x14ac:dyDescent="0.25">
      <c r="A9520" t="s">
        <v>6033</v>
      </c>
      <c r="B9520" t="s">
        <v>6034</v>
      </c>
      <c r="C9520">
        <v>1600005217</v>
      </c>
      <c r="D9520">
        <v>20230702</v>
      </c>
      <c r="E9520">
        <v>62510005</v>
      </c>
      <c r="F9520" t="s">
        <v>6728</v>
      </c>
      <c r="I9520" t="s">
        <v>244</v>
      </c>
      <c r="J9520">
        <v>20230702</v>
      </c>
      <c r="K9520" t="s">
        <v>734</v>
      </c>
      <c r="L9520">
        <v>989.64</v>
      </c>
      <c r="M9520">
        <v>0</v>
      </c>
    </row>
    <row r="9521" spans="1:15" x14ac:dyDescent="0.25">
      <c r="A9521" t="s">
        <v>6033</v>
      </c>
      <c r="B9521" t="s">
        <v>6034</v>
      </c>
      <c r="C9521">
        <v>1600001026</v>
      </c>
      <c r="D9521">
        <v>20230501</v>
      </c>
      <c r="E9521">
        <v>40100000</v>
      </c>
      <c r="F9521" t="s">
        <v>55</v>
      </c>
      <c r="G9521" t="s">
        <v>408</v>
      </c>
      <c r="H9521" t="s">
        <v>409</v>
      </c>
      <c r="I9521" t="s">
        <v>6878</v>
      </c>
      <c r="J9521">
        <v>20230501</v>
      </c>
      <c r="K9521" t="s">
        <v>524</v>
      </c>
      <c r="L9521">
        <v>0</v>
      </c>
      <c r="M9521">
        <v>1902</v>
      </c>
      <c r="N9521" t="s">
        <v>766</v>
      </c>
      <c r="O9521">
        <v>20230503</v>
      </c>
    </row>
    <row r="9522" spans="1:15" x14ac:dyDescent="0.25">
      <c r="A9522" t="s">
        <v>6033</v>
      </c>
      <c r="B9522" t="s">
        <v>6034</v>
      </c>
      <c r="C9522">
        <v>1600003784</v>
      </c>
      <c r="D9522">
        <v>20230615</v>
      </c>
      <c r="E9522">
        <v>40100000</v>
      </c>
      <c r="F9522" t="s">
        <v>55</v>
      </c>
      <c r="G9522" t="s">
        <v>549</v>
      </c>
      <c r="H9522" t="s">
        <v>550</v>
      </c>
      <c r="I9522" t="s">
        <v>6776</v>
      </c>
      <c r="J9522">
        <v>20230615</v>
      </c>
      <c r="K9522" t="s">
        <v>7310</v>
      </c>
      <c r="L9522">
        <v>0</v>
      </c>
      <c r="M9522">
        <v>1018.22</v>
      </c>
      <c r="N9522" t="s">
        <v>83</v>
      </c>
      <c r="O9522">
        <v>20230721</v>
      </c>
    </row>
    <row r="9523" spans="1:15" x14ac:dyDescent="0.25">
      <c r="A9523" t="s">
        <v>6033</v>
      </c>
      <c r="B9523" t="s">
        <v>6034</v>
      </c>
      <c r="C9523">
        <v>1600010223</v>
      </c>
      <c r="D9523">
        <v>20231005</v>
      </c>
      <c r="E9523">
        <v>40100000</v>
      </c>
      <c r="F9523" t="s">
        <v>55</v>
      </c>
      <c r="G9523" t="s">
        <v>139</v>
      </c>
      <c r="H9523" t="s">
        <v>140</v>
      </c>
      <c r="I9523">
        <v>110230114</v>
      </c>
      <c r="J9523">
        <v>20231005</v>
      </c>
      <c r="K9523" t="s">
        <v>7311</v>
      </c>
      <c r="L9523">
        <v>0</v>
      </c>
      <c r="M9523">
        <v>117.12</v>
      </c>
      <c r="N9523" t="s">
        <v>142</v>
      </c>
      <c r="O9523">
        <v>20231005</v>
      </c>
    </row>
    <row r="9524" spans="1:15" x14ac:dyDescent="0.25">
      <c r="A9524" t="s">
        <v>6033</v>
      </c>
      <c r="B9524" t="s">
        <v>6034</v>
      </c>
      <c r="C9524">
        <v>1600003032</v>
      </c>
      <c r="D9524">
        <v>20230531</v>
      </c>
      <c r="E9524">
        <v>44561005</v>
      </c>
      <c r="F9524" t="s">
        <v>59</v>
      </c>
      <c r="I9524" t="s">
        <v>7312</v>
      </c>
      <c r="J9524">
        <v>20230531</v>
      </c>
      <c r="K9524" t="s">
        <v>7313</v>
      </c>
      <c r="L9524">
        <v>6.12</v>
      </c>
      <c r="M9524">
        <v>0</v>
      </c>
      <c r="N9524" t="s">
        <v>83</v>
      </c>
      <c r="O9524">
        <v>20230622</v>
      </c>
    </row>
    <row r="9525" spans="1:15" x14ac:dyDescent="0.25">
      <c r="A9525" t="s">
        <v>6033</v>
      </c>
      <c r="B9525" t="s">
        <v>6034</v>
      </c>
      <c r="C9525">
        <v>1600000588</v>
      </c>
      <c r="D9525">
        <v>20230415</v>
      </c>
      <c r="E9525">
        <v>44563005</v>
      </c>
      <c r="F9525" t="s">
        <v>6178</v>
      </c>
      <c r="I9525" t="s">
        <v>420</v>
      </c>
      <c r="J9525">
        <v>20230415</v>
      </c>
      <c r="K9525" t="s">
        <v>421</v>
      </c>
      <c r="L9525">
        <v>8.33</v>
      </c>
      <c r="M9525">
        <v>0</v>
      </c>
      <c r="N9525" t="s">
        <v>54</v>
      </c>
      <c r="O9525">
        <v>20230522</v>
      </c>
    </row>
    <row r="9526" spans="1:15" x14ac:dyDescent="0.25">
      <c r="A9526" t="s">
        <v>6033</v>
      </c>
      <c r="B9526" t="s">
        <v>6034</v>
      </c>
      <c r="C9526">
        <v>1600010264</v>
      </c>
      <c r="D9526">
        <v>20230930</v>
      </c>
      <c r="E9526">
        <v>62510003</v>
      </c>
      <c r="F9526" t="s">
        <v>6194</v>
      </c>
      <c r="I9526" t="s">
        <v>6603</v>
      </c>
      <c r="J9526">
        <v>20230930</v>
      </c>
      <c r="K9526" t="s">
        <v>6604</v>
      </c>
      <c r="L9526">
        <v>543.29999999999995</v>
      </c>
      <c r="M9526">
        <v>0</v>
      </c>
    </row>
    <row r="9527" spans="1:15" x14ac:dyDescent="0.25">
      <c r="A9527" t="s">
        <v>6033</v>
      </c>
      <c r="B9527" t="s">
        <v>6034</v>
      </c>
      <c r="C9527">
        <v>1600005266</v>
      </c>
      <c r="D9527">
        <v>20230623</v>
      </c>
      <c r="E9527">
        <v>44561005</v>
      </c>
      <c r="F9527" t="s">
        <v>59</v>
      </c>
      <c r="I9527">
        <v>550</v>
      </c>
      <c r="J9527">
        <v>20230623</v>
      </c>
      <c r="K9527" t="s">
        <v>6309</v>
      </c>
      <c r="L9527">
        <v>103.4</v>
      </c>
      <c r="M9527">
        <v>0</v>
      </c>
      <c r="N9527" t="s">
        <v>80</v>
      </c>
      <c r="O9527">
        <v>20230821</v>
      </c>
    </row>
    <row r="9528" spans="1:15" x14ac:dyDescent="0.25">
      <c r="A9528" t="s">
        <v>6033</v>
      </c>
      <c r="B9528" t="s">
        <v>6034</v>
      </c>
      <c r="C9528">
        <v>1600011965</v>
      </c>
      <c r="D9528">
        <v>20231031</v>
      </c>
      <c r="E9528">
        <v>40100000</v>
      </c>
      <c r="F9528" t="s">
        <v>55</v>
      </c>
      <c r="G9528" t="s">
        <v>3058</v>
      </c>
      <c r="H9528" t="s">
        <v>3059</v>
      </c>
      <c r="I9528">
        <v>2310003</v>
      </c>
      <c r="J9528">
        <v>20231031</v>
      </c>
      <c r="K9528" t="s">
        <v>6785</v>
      </c>
      <c r="L9528">
        <v>0</v>
      </c>
      <c r="M9528">
        <v>5088</v>
      </c>
      <c r="N9528" t="s">
        <v>29</v>
      </c>
      <c r="O9528">
        <v>20231117</v>
      </c>
    </row>
    <row r="9529" spans="1:15" x14ac:dyDescent="0.25">
      <c r="A9529" t="s">
        <v>6033</v>
      </c>
      <c r="B9529" t="s">
        <v>6034</v>
      </c>
      <c r="C9529">
        <v>1600005148</v>
      </c>
      <c r="D9529">
        <v>20230710</v>
      </c>
      <c r="E9529">
        <v>44561005</v>
      </c>
      <c r="F9529" t="s">
        <v>59</v>
      </c>
      <c r="I9529" t="s">
        <v>7314</v>
      </c>
      <c r="J9529">
        <v>20230710</v>
      </c>
      <c r="K9529" t="s">
        <v>211</v>
      </c>
      <c r="L9529">
        <v>296.8</v>
      </c>
      <c r="M9529">
        <v>0</v>
      </c>
      <c r="N9529" t="s">
        <v>80</v>
      </c>
      <c r="O9529">
        <v>20230821</v>
      </c>
    </row>
    <row r="9530" spans="1:15" x14ac:dyDescent="0.25">
      <c r="A9530" t="s">
        <v>6033</v>
      </c>
      <c r="B9530" t="s">
        <v>6034</v>
      </c>
      <c r="C9530">
        <v>1600009898</v>
      </c>
      <c r="D9530">
        <v>20231001</v>
      </c>
      <c r="E9530">
        <v>44561003</v>
      </c>
      <c r="F9530" t="s">
        <v>89</v>
      </c>
      <c r="I9530">
        <v>204357</v>
      </c>
      <c r="J9530">
        <v>20231001</v>
      </c>
      <c r="K9530" t="s">
        <v>7315</v>
      </c>
      <c r="L9530">
        <v>65.45</v>
      </c>
      <c r="M9530">
        <v>0</v>
      </c>
      <c r="N9530" t="s">
        <v>136</v>
      </c>
      <c r="O9530">
        <v>20231124</v>
      </c>
    </row>
    <row r="9531" spans="1:15" x14ac:dyDescent="0.25">
      <c r="A9531" t="s">
        <v>6033</v>
      </c>
      <c r="B9531" t="s">
        <v>6034</v>
      </c>
      <c r="C9531">
        <v>1600001703</v>
      </c>
      <c r="D9531">
        <v>20230401</v>
      </c>
      <c r="E9531">
        <v>44561003</v>
      </c>
      <c r="F9531" t="s">
        <v>89</v>
      </c>
      <c r="I9531">
        <v>111003465371</v>
      </c>
      <c r="J9531">
        <v>20230401</v>
      </c>
      <c r="K9531" t="s">
        <v>6859</v>
      </c>
      <c r="L9531">
        <v>2.16</v>
      </c>
      <c r="M9531">
        <v>0</v>
      </c>
      <c r="N9531" t="s">
        <v>83</v>
      </c>
      <c r="O9531">
        <v>20230622</v>
      </c>
    </row>
    <row r="9532" spans="1:15" x14ac:dyDescent="0.25">
      <c r="A9532" t="s">
        <v>6033</v>
      </c>
      <c r="B9532" t="s">
        <v>6034</v>
      </c>
      <c r="C9532">
        <v>1600010227</v>
      </c>
      <c r="D9532">
        <v>20230913</v>
      </c>
      <c r="E9532">
        <v>44561005</v>
      </c>
      <c r="F9532" t="s">
        <v>59</v>
      </c>
      <c r="I9532">
        <v>109230301</v>
      </c>
      <c r="J9532">
        <v>20230913</v>
      </c>
      <c r="K9532" t="s">
        <v>6592</v>
      </c>
      <c r="L9532">
        <v>14.02</v>
      </c>
      <c r="M9532">
        <v>0</v>
      </c>
      <c r="N9532" t="s">
        <v>27</v>
      </c>
      <c r="O9532">
        <v>20231124</v>
      </c>
    </row>
    <row r="9533" spans="1:15" x14ac:dyDescent="0.25">
      <c r="A9533" t="s">
        <v>6033</v>
      </c>
      <c r="B9533" t="s">
        <v>6034</v>
      </c>
      <c r="C9533">
        <v>1600002578</v>
      </c>
      <c r="D9533">
        <v>20230515</v>
      </c>
      <c r="E9533">
        <v>62510003</v>
      </c>
      <c r="F9533" t="s">
        <v>6194</v>
      </c>
      <c r="I9533" t="s">
        <v>797</v>
      </c>
      <c r="J9533">
        <v>20230515</v>
      </c>
      <c r="K9533" t="s">
        <v>798</v>
      </c>
      <c r="L9533">
        <v>14.07</v>
      </c>
      <c r="M9533">
        <v>0</v>
      </c>
    </row>
    <row r="9534" spans="1:15" x14ac:dyDescent="0.25">
      <c r="A9534" t="s">
        <v>6033</v>
      </c>
      <c r="B9534" t="s">
        <v>6034</v>
      </c>
      <c r="C9534">
        <v>1600009795</v>
      </c>
      <c r="D9534">
        <v>20230909</v>
      </c>
      <c r="E9534">
        <v>44561005</v>
      </c>
      <c r="F9534" t="s">
        <v>59</v>
      </c>
      <c r="I9534">
        <v>200000547870923</v>
      </c>
      <c r="J9534">
        <v>20230909</v>
      </c>
      <c r="K9534" t="s">
        <v>3551</v>
      </c>
      <c r="L9534">
        <v>448.05</v>
      </c>
      <c r="M9534">
        <v>0</v>
      </c>
      <c r="N9534" t="s">
        <v>27</v>
      </c>
      <c r="O9534">
        <v>20231124</v>
      </c>
    </row>
    <row r="9535" spans="1:15" x14ac:dyDescent="0.25">
      <c r="A9535" t="s">
        <v>6033</v>
      </c>
      <c r="B9535" t="s">
        <v>6034</v>
      </c>
      <c r="C9535">
        <v>1600005039</v>
      </c>
      <c r="D9535">
        <v>20230712</v>
      </c>
      <c r="E9535">
        <v>44561005</v>
      </c>
      <c r="F9535" t="s">
        <v>59</v>
      </c>
      <c r="I9535">
        <v>107230032</v>
      </c>
      <c r="J9535">
        <v>20230712</v>
      </c>
      <c r="K9535" t="s">
        <v>485</v>
      </c>
      <c r="L9535">
        <v>456.58</v>
      </c>
      <c r="M9535">
        <v>0</v>
      </c>
      <c r="N9535" t="s">
        <v>80</v>
      </c>
      <c r="O9535">
        <v>20230821</v>
      </c>
    </row>
    <row r="9536" spans="1:15" x14ac:dyDescent="0.25">
      <c r="A9536" t="s">
        <v>6033</v>
      </c>
      <c r="B9536" t="s">
        <v>6034</v>
      </c>
      <c r="C9536">
        <v>1600011854</v>
      </c>
      <c r="D9536">
        <v>20231009</v>
      </c>
      <c r="E9536">
        <v>44561005</v>
      </c>
      <c r="F9536" t="s">
        <v>59</v>
      </c>
      <c r="I9536">
        <v>1702</v>
      </c>
      <c r="J9536">
        <v>20231009</v>
      </c>
      <c r="K9536" t="s">
        <v>7316</v>
      </c>
      <c r="L9536">
        <v>42.18</v>
      </c>
      <c r="M9536">
        <v>0</v>
      </c>
    </row>
    <row r="9537" spans="1:15" x14ac:dyDescent="0.25">
      <c r="A9537" t="s">
        <v>6033</v>
      </c>
      <c r="B9537" t="s">
        <v>6034</v>
      </c>
      <c r="C9537">
        <v>1600005901</v>
      </c>
      <c r="D9537">
        <v>20230601</v>
      </c>
      <c r="E9537">
        <v>44561005</v>
      </c>
      <c r="F9537" t="s">
        <v>59</v>
      </c>
      <c r="I9537">
        <v>106230336</v>
      </c>
      <c r="J9537">
        <v>20230601</v>
      </c>
      <c r="K9537" t="s">
        <v>7317</v>
      </c>
      <c r="L9537">
        <v>0</v>
      </c>
      <c r="M9537">
        <v>80.599999999999994</v>
      </c>
      <c r="N9537" t="s">
        <v>37</v>
      </c>
      <c r="O9537">
        <v>20230718</v>
      </c>
    </row>
    <row r="9538" spans="1:15" x14ac:dyDescent="0.25">
      <c r="A9538" t="s">
        <v>6033</v>
      </c>
      <c r="B9538" t="s">
        <v>6034</v>
      </c>
      <c r="C9538">
        <v>1600008218</v>
      </c>
      <c r="D9538">
        <v>20230915</v>
      </c>
      <c r="E9538">
        <v>40100000</v>
      </c>
      <c r="F9538" t="s">
        <v>55</v>
      </c>
      <c r="G9538" t="s">
        <v>767</v>
      </c>
      <c r="H9538" t="s">
        <v>768</v>
      </c>
      <c r="I9538">
        <v>109230081</v>
      </c>
      <c r="J9538">
        <v>20230915</v>
      </c>
      <c r="K9538" t="s">
        <v>2716</v>
      </c>
      <c r="L9538">
        <v>0</v>
      </c>
      <c r="M9538">
        <v>1787.44</v>
      </c>
      <c r="N9538" t="s">
        <v>1020</v>
      </c>
      <c r="O9538">
        <v>20230918</v>
      </c>
    </row>
    <row r="9539" spans="1:15" x14ac:dyDescent="0.25">
      <c r="A9539" t="s">
        <v>6033</v>
      </c>
      <c r="B9539" t="s">
        <v>6034</v>
      </c>
      <c r="C9539">
        <v>1600008192</v>
      </c>
      <c r="D9539">
        <v>20230906</v>
      </c>
      <c r="E9539">
        <v>44561005</v>
      </c>
      <c r="F9539" t="s">
        <v>59</v>
      </c>
      <c r="I9539">
        <v>109230055</v>
      </c>
      <c r="J9539">
        <v>20230906</v>
      </c>
      <c r="K9539" t="s">
        <v>1246</v>
      </c>
      <c r="L9539">
        <v>302.87</v>
      </c>
      <c r="M9539">
        <v>0</v>
      </c>
      <c r="N9539" t="s">
        <v>34</v>
      </c>
      <c r="O9539">
        <v>20231024</v>
      </c>
    </row>
    <row r="9540" spans="1:15" x14ac:dyDescent="0.25">
      <c r="A9540" t="s">
        <v>6033</v>
      </c>
      <c r="B9540" t="s">
        <v>6034</v>
      </c>
      <c r="C9540">
        <v>1600003498</v>
      </c>
      <c r="D9540">
        <v>20230527</v>
      </c>
      <c r="E9540">
        <v>62280001</v>
      </c>
      <c r="F9540" t="s">
        <v>7107</v>
      </c>
      <c r="I9540">
        <v>233000907</v>
      </c>
      <c r="J9540">
        <v>20230527</v>
      </c>
      <c r="K9540" t="s">
        <v>7318</v>
      </c>
      <c r="L9540">
        <v>12.54</v>
      </c>
      <c r="M9540">
        <v>0</v>
      </c>
    </row>
    <row r="9541" spans="1:15" x14ac:dyDescent="0.25">
      <c r="A9541" t="s">
        <v>6033</v>
      </c>
      <c r="B9541" t="s">
        <v>6034</v>
      </c>
      <c r="C9541">
        <v>1600006661</v>
      </c>
      <c r="D9541">
        <v>20230731</v>
      </c>
      <c r="E9541">
        <v>40100000</v>
      </c>
      <c r="F9541" t="s">
        <v>55</v>
      </c>
      <c r="G9541" t="s">
        <v>5930</v>
      </c>
      <c r="H9541" t="s">
        <v>5931</v>
      </c>
      <c r="I9541" t="s">
        <v>6593</v>
      </c>
      <c r="J9541">
        <v>20230731</v>
      </c>
      <c r="K9541" t="s">
        <v>6594</v>
      </c>
      <c r="L9541">
        <v>0</v>
      </c>
      <c r="M9541">
        <v>1338</v>
      </c>
    </row>
    <row r="9542" spans="1:15" x14ac:dyDescent="0.25">
      <c r="A9542" t="s">
        <v>6033</v>
      </c>
      <c r="B9542" t="s">
        <v>6034</v>
      </c>
      <c r="C9542">
        <v>1600007244</v>
      </c>
      <c r="D9542">
        <v>20230731</v>
      </c>
      <c r="E9542">
        <v>40100000</v>
      </c>
      <c r="F9542" t="s">
        <v>55</v>
      </c>
      <c r="G9542" t="s">
        <v>1777</v>
      </c>
      <c r="H9542" t="s">
        <v>1778</v>
      </c>
      <c r="I9542" t="s">
        <v>2195</v>
      </c>
      <c r="J9542">
        <v>20230731</v>
      </c>
      <c r="K9542" t="s">
        <v>2196</v>
      </c>
      <c r="L9542">
        <v>0</v>
      </c>
      <c r="M9542">
        <v>360</v>
      </c>
      <c r="N9542" t="s">
        <v>34</v>
      </c>
      <c r="O9542">
        <v>20230825</v>
      </c>
    </row>
    <row r="9543" spans="1:15" x14ac:dyDescent="0.25">
      <c r="A9543" t="s">
        <v>6033</v>
      </c>
      <c r="B9543" t="s">
        <v>6034</v>
      </c>
      <c r="C9543">
        <v>1600000054</v>
      </c>
      <c r="D9543">
        <v>20230401</v>
      </c>
      <c r="E9543">
        <v>61350000</v>
      </c>
      <c r="F9543" t="s">
        <v>6059</v>
      </c>
      <c r="I9543" t="s">
        <v>7319</v>
      </c>
      <c r="J9543">
        <v>20230401</v>
      </c>
      <c r="K9543" t="s">
        <v>6070</v>
      </c>
      <c r="L9543">
        <v>403</v>
      </c>
      <c r="M9543">
        <v>0</v>
      </c>
    </row>
    <row r="9544" spans="1:15" x14ac:dyDescent="0.25">
      <c r="A9544" t="s">
        <v>6033</v>
      </c>
      <c r="B9544" t="s">
        <v>6034</v>
      </c>
      <c r="C9544">
        <v>1600003478</v>
      </c>
      <c r="D9544">
        <v>20230531</v>
      </c>
      <c r="E9544">
        <v>40100000</v>
      </c>
      <c r="F9544" t="s">
        <v>55</v>
      </c>
      <c r="G9544" t="s">
        <v>573</v>
      </c>
      <c r="H9544" t="s">
        <v>574</v>
      </c>
      <c r="I9544" t="s">
        <v>4713</v>
      </c>
      <c r="J9544">
        <v>20230531</v>
      </c>
      <c r="K9544" t="s">
        <v>4714</v>
      </c>
      <c r="L9544">
        <v>0</v>
      </c>
      <c r="M9544">
        <v>61.56</v>
      </c>
      <c r="N9544" t="s">
        <v>577</v>
      </c>
      <c r="O9544">
        <v>20230608</v>
      </c>
    </row>
    <row r="9545" spans="1:15" x14ac:dyDescent="0.25">
      <c r="A9545" t="s">
        <v>6033</v>
      </c>
      <c r="B9545" t="s">
        <v>6034</v>
      </c>
      <c r="C9545">
        <v>1600008235</v>
      </c>
      <c r="D9545">
        <v>20230901</v>
      </c>
      <c r="E9545">
        <v>44561005</v>
      </c>
      <c r="F9545" t="s">
        <v>59</v>
      </c>
      <c r="I9545" t="s">
        <v>7320</v>
      </c>
      <c r="J9545">
        <v>20230901</v>
      </c>
      <c r="K9545" t="s">
        <v>6491</v>
      </c>
      <c r="L9545">
        <v>85.11</v>
      </c>
      <c r="M9545">
        <v>0</v>
      </c>
      <c r="N9545" t="s">
        <v>34</v>
      </c>
      <c r="O9545">
        <v>20231024</v>
      </c>
    </row>
    <row r="9546" spans="1:15" x14ac:dyDescent="0.25">
      <c r="A9546" t="s">
        <v>6033</v>
      </c>
      <c r="B9546" t="s">
        <v>6034</v>
      </c>
      <c r="C9546">
        <v>1600010212</v>
      </c>
      <c r="D9546">
        <v>20231005</v>
      </c>
      <c r="E9546">
        <v>44561003</v>
      </c>
      <c r="F9546" t="s">
        <v>89</v>
      </c>
      <c r="I9546">
        <v>110230109</v>
      </c>
      <c r="J9546">
        <v>20231005</v>
      </c>
      <c r="K9546" t="s">
        <v>7321</v>
      </c>
      <c r="L9546">
        <v>6.55</v>
      </c>
      <c r="M9546">
        <v>0</v>
      </c>
      <c r="N9546" t="s">
        <v>136</v>
      </c>
      <c r="O9546">
        <v>20231124</v>
      </c>
    </row>
    <row r="9547" spans="1:15" x14ac:dyDescent="0.25">
      <c r="A9547" t="s">
        <v>6033</v>
      </c>
      <c r="B9547" t="s">
        <v>6034</v>
      </c>
      <c r="C9547">
        <v>1600009890</v>
      </c>
      <c r="D9547">
        <v>20230930</v>
      </c>
      <c r="E9547">
        <v>60200013</v>
      </c>
      <c r="F9547" t="s">
        <v>6135</v>
      </c>
      <c r="I9547">
        <v>1659160</v>
      </c>
      <c r="J9547">
        <v>20230930</v>
      </c>
      <c r="K9547" t="s">
        <v>7322</v>
      </c>
      <c r="L9547">
        <v>788.31</v>
      </c>
      <c r="M9547">
        <v>0</v>
      </c>
    </row>
    <row r="9548" spans="1:15" x14ac:dyDescent="0.25">
      <c r="A9548" t="s">
        <v>6033</v>
      </c>
      <c r="B9548" t="s">
        <v>6034</v>
      </c>
      <c r="C9548">
        <v>1600010861</v>
      </c>
      <c r="D9548">
        <v>20230930</v>
      </c>
      <c r="E9548">
        <v>40100000</v>
      </c>
      <c r="F9548" t="s">
        <v>55</v>
      </c>
      <c r="G9548" t="s">
        <v>346</v>
      </c>
      <c r="H9548" t="s">
        <v>347</v>
      </c>
      <c r="I9548">
        <v>2309023</v>
      </c>
      <c r="J9548">
        <v>20230930</v>
      </c>
      <c r="K9548" t="s">
        <v>5634</v>
      </c>
      <c r="L9548">
        <v>0</v>
      </c>
      <c r="M9548">
        <v>6900</v>
      </c>
      <c r="N9548" t="s">
        <v>239</v>
      </c>
      <c r="O9548">
        <v>20231031</v>
      </c>
    </row>
    <row r="9549" spans="1:15" x14ac:dyDescent="0.25">
      <c r="A9549" t="s">
        <v>6033</v>
      </c>
      <c r="B9549" t="s">
        <v>6034</v>
      </c>
      <c r="C9549">
        <v>1600008930</v>
      </c>
      <c r="D9549">
        <v>20230918</v>
      </c>
      <c r="E9549">
        <v>44561005</v>
      </c>
      <c r="F9549" t="s">
        <v>59</v>
      </c>
      <c r="I9549">
        <v>366484</v>
      </c>
      <c r="J9549">
        <v>20230918</v>
      </c>
      <c r="K9549" t="s">
        <v>7323</v>
      </c>
      <c r="L9549">
        <v>1</v>
      </c>
      <c r="M9549">
        <v>0</v>
      </c>
      <c r="N9549" t="s">
        <v>34</v>
      </c>
      <c r="O9549">
        <v>20231024</v>
      </c>
    </row>
    <row r="9550" spans="1:15" x14ac:dyDescent="0.25">
      <c r="A9550" t="s">
        <v>6033</v>
      </c>
      <c r="B9550" t="s">
        <v>6034</v>
      </c>
      <c r="C9550">
        <v>1600005234</v>
      </c>
      <c r="D9550">
        <v>20230630</v>
      </c>
      <c r="E9550">
        <v>61550006</v>
      </c>
      <c r="F9550" t="s">
        <v>6064</v>
      </c>
      <c r="I9550" t="s">
        <v>373</v>
      </c>
      <c r="J9550">
        <v>20230630</v>
      </c>
      <c r="K9550" t="s">
        <v>7324</v>
      </c>
      <c r="L9550">
        <v>66.67</v>
      </c>
      <c r="M9550">
        <v>0</v>
      </c>
    </row>
    <row r="9551" spans="1:15" x14ac:dyDescent="0.25">
      <c r="A9551" t="s">
        <v>6033</v>
      </c>
      <c r="B9551" t="s">
        <v>6034</v>
      </c>
      <c r="C9551">
        <v>1600005278</v>
      </c>
      <c r="D9551">
        <v>20230630</v>
      </c>
      <c r="E9551">
        <v>61550002</v>
      </c>
      <c r="F9551" t="s">
        <v>6241</v>
      </c>
      <c r="I9551" t="s">
        <v>268</v>
      </c>
      <c r="J9551">
        <v>20230630</v>
      </c>
      <c r="K9551" t="s">
        <v>7325</v>
      </c>
      <c r="L9551">
        <v>52</v>
      </c>
      <c r="M9551">
        <v>0</v>
      </c>
    </row>
    <row r="9552" spans="1:15" x14ac:dyDescent="0.25">
      <c r="A9552" t="s">
        <v>6033</v>
      </c>
      <c r="B9552" t="s">
        <v>6034</v>
      </c>
      <c r="C9552">
        <v>1600000066</v>
      </c>
      <c r="D9552">
        <v>20230401</v>
      </c>
      <c r="E9552">
        <v>44561005</v>
      </c>
      <c r="F9552" t="s">
        <v>59</v>
      </c>
      <c r="I9552" t="s">
        <v>7217</v>
      </c>
      <c r="J9552">
        <v>20230401</v>
      </c>
      <c r="K9552" t="s">
        <v>524</v>
      </c>
      <c r="L9552">
        <v>317</v>
      </c>
      <c r="M9552">
        <v>0</v>
      </c>
      <c r="N9552" t="s">
        <v>54</v>
      </c>
      <c r="O9552">
        <v>20230522</v>
      </c>
    </row>
    <row r="9553" spans="1:15" x14ac:dyDescent="0.25">
      <c r="A9553" t="s">
        <v>6033</v>
      </c>
      <c r="B9553" t="s">
        <v>6034</v>
      </c>
      <c r="C9553">
        <v>1600010012</v>
      </c>
      <c r="D9553">
        <v>20231015</v>
      </c>
      <c r="E9553">
        <v>61350000</v>
      </c>
      <c r="F9553" t="s">
        <v>6059</v>
      </c>
      <c r="I9553" t="s">
        <v>7326</v>
      </c>
      <c r="J9553">
        <v>20231015</v>
      </c>
      <c r="K9553" t="s">
        <v>1010</v>
      </c>
      <c r="L9553">
        <v>588.62</v>
      </c>
      <c r="M9553">
        <v>0</v>
      </c>
    </row>
    <row r="9554" spans="1:15" x14ac:dyDescent="0.25">
      <c r="A9554" t="s">
        <v>6033</v>
      </c>
      <c r="B9554" t="s">
        <v>6034</v>
      </c>
      <c r="C9554">
        <v>1600003531</v>
      </c>
      <c r="D9554">
        <v>20230527</v>
      </c>
      <c r="E9554">
        <v>40100000</v>
      </c>
      <c r="F9554" t="s">
        <v>55</v>
      </c>
      <c r="G9554" t="s">
        <v>1840</v>
      </c>
      <c r="H9554" t="s">
        <v>1841</v>
      </c>
      <c r="I9554" t="s">
        <v>5417</v>
      </c>
      <c r="J9554">
        <v>20230527</v>
      </c>
      <c r="K9554" t="s">
        <v>5418</v>
      </c>
      <c r="L9554">
        <v>0</v>
      </c>
      <c r="M9554">
        <v>33.76</v>
      </c>
      <c r="N9554" t="s">
        <v>37</v>
      </c>
      <c r="O9554">
        <v>20230627</v>
      </c>
    </row>
    <row r="9555" spans="1:15" x14ac:dyDescent="0.25">
      <c r="A9555" t="s">
        <v>6033</v>
      </c>
      <c r="B9555" t="s">
        <v>6034</v>
      </c>
      <c r="C9555">
        <v>1600003268</v>
      </c>
      <c r="D9555">
        <v>20230616</v>
      </c>
      <c r="E9555">
        <v>40100000</v>
      </c>
      <c r="F9555" t="s">
        <v>55</v>
      </c>
      <c r="G9555" t="s">
        <v>178</v>
      </c>
      <c r="H9555" t="s">
        <v>179</v>
      </c>
      <c r="I9555">
        <v>106230102</v>
      </c>
      <c r="J9555">
        <v>20230616</v>
      </c>
      <c r="K9555" t="s">
        <v>520</v>
      </c>
      <c r="L9555">
        <v>0</v>
      </c>
      <c r="M9555">
        <v>2601.83</v>
      </c>
      <c r="N9555" t="s">
        <v>1999</v>
      </c>
      <c r="O9555">
        <v>20230621</v>
      </c>
    </row>
    <row r="9556" spans="1:15" x14ac:dyDescent="0.25">
      <c r="A9556" t="s">
        <v>6033</v>
      </c>
      <c r="B9556" t="s">
        <v>6034</v>
      </c>
      <c r="C9556">
        <v>1600006874</v>
      </c>
      <c r="D9556">
        <v>20230731</v>
      </c>
      <c r="E9556">
        <v>44561005</v>
      </c>
      <c r="F9556" t="s">
        <v>59</v>
      </c>
      <c r="I9556" t="s">
        <v>7327</v>
      </c>
      <c r="J9556">
        <v>20230731</v>
      </c>
      <c r="K9556" t="s">
        <v>7210</v>
      </c>
      <c r="L9556">
        <v>-722.27</v>
      </c>
      <c r="M9556">
        <v>0</v>
      </c>
      <c r="N9556" t="s">
        <v>34</v>
      </c>
      <c r="O9556">
        <v>20231024</v>
      </c>
    </row>
    <row r="9557" spans="1:15" x14ac:dyDescent="0.25">
      <c r="A9557" t="s">
        <v>6033</v>
      </c>
      <c r="B9557" t="s">
        <v>6034</v>
      </c>
      <c r="C9557">
        <v>1600010262</v>
      </c>
      <c r="D9557">
        <v>20230930</v>
      </c>
      <c r="E9557">
        <v>62510002</v>
      </c>
      <c r="F9557" t="s">
        <v>6035</v>
      </c>
      <c r="I9557" t="s">
        <v>7328</v>
      </c>
      <c r="J9557">
        <v>20230930</v>
      </c>
      <c r="K9557" t="s">
        <v>6274</v>
      </c>
      <c r="L9557">
        <v>75231.94</v>
      </c>
      <c r="M9557">
        <v>0</v>
      </c>
    </row>
    <row r="9558" spans="1:15" x14ac:dyDescent="0.25">
      <c r="A9558" t="s">
        <v>6033</v>
      </c>
      <c r="B9558" t="s">
        <v>6034</v>
      </c>
      <c r="C9558">
        <v>1600002360</v>
      </c>
      <c r="D9558">
        <v>20230601</v>
      </c>
      <c r="E9558">
        <v>40100000</v>
      </c>
      <c r="F9558" t="s">
        <v>55</v>
      </c>
      <c r="G9558" t="s">
        <v>1886</v>
      </c>
      <c r="H9558" t="s">
        <v>1887</v>
      </c>
      <c r="I9558" t="s">
        <v>7329</v>
      </c>
      <c r="J9558">
        <v>20230601</v>
      </c>
      <c r="K9558" t="s">
        <v>7330</v>
      </c>
      <c r="L9558">
        <v>0</v>
      </c>
      <c r="M9558">
        <v>28357.200000000001</v>
      </c>
      <c r="N9558" t="s">
        <v>37</v>
      </c>
      <c r="O9558">
        <v>20230616</v>
      </c>
    </row>
    <row r="9559" spans="1:15" x14ac:dyDescent="0.25">
      <c r="A9559" t="s">
        <v>6033</v>
      </c>
      <c r="B9559" t="s">
        <v>6034</v>
      </c>
      <c r="C9559">
        <v>1600005044</v>
      </c>
      <c r="D9559">
        <v>20230720</v>
      </c>
      <c r="E9559">
        <v>40100000</v>
      </c>
      <c r="F9559" t="s">
        <v>55</v>
      </c>
      <c r="G9559" t="s">
        <v>178</v>
      </c>
      <c r="H9559" t="s">
        <v>179</v>
      </c>
      <c r="I9559">
        <v>107230037</v>
      </c>
      <c r="J9559">
        <v>20230720</v>
      </c>
      <c r="K9559" t="s">
        <v>344</v>
      </c>
      <c r="L9559">
        <v>0</v>
      </c>
      <c r="M9559">
        <v>1673.6</v>
      </c>
      <c r="N9559" t="s">
        <v>3494</v>
      </c>
      <c r="O9559">
        <v>20230721</v>
      </c>
    </row>
    <row r="9560" spans="1:15" x14ac:dyDescent="0.25">
      <c r="A9560" t="s">
        <v>6033</v>
      </c>
      <c r="B9560" t="s">
        <v>6034</v>
      </c>
      <c r="C9560">
        <v>1600007249</v>
      </c>
      <c r="D9560">
        <v>20230731</v>
      </c>
      <c r="E9560">
        <v>40100000</v>
      </c>
      <c r="F9560" t="s">
        <v>55</v>
      </c>
      <c r="G9560" t="s">
        <v>338</v>
      </c>
      <c r="H9560" t="s">
        <v>339</v>
      </c>
      <c r="I9560">
        <v>236</v>
      </c>
      <c r="J9560">
        <v>20230731</v>
      </c>
      <c r="K9560" t="s">
        <v>2332</v>
      </c>
      <c r="L9560">
        <v>0</v>
      </c>
      <c r="M9560">
        <v>3060</v>
      </c>
      <c r="N9560" t="s">
        <v>34</v>
      </c>
      <c r="O9560">
        <v>20230908</v>
      </c>
    </row>
    <row r="9561" spans="1:15" x14ac:dyDescent="0.25">
      <c r="A9561" t="s">
        <v>6033</v>
      </c>
      <c r="B9561" t="s">
        <v>6034</v>
      </c>
      <c r="C9561">
        <v>1600004966</v>
      </c>
      <c r="D9561">
        <v>20230626</v>
      </c>
      <c r="E9561">
        <v>44561005</v>
      </c>
      <c r="F9561" t="s">
        <v>59</v>
      </c>
      <c r="I9561" t="s">
        <v>7331</v>
      </c>
      <c r="J9561">
        <v>20230626</v>
      </c>
      <c r="K9561" t="s">
        <v>7332</v>
      </c>
      <c r="L9561">
        <v>17.34</v>
      </c>
      <c r="M9561">
        <v>0</v>
      </c>
      <c r="N9561" t="s">
        <v>117</v>
      </c>
      <c r="O9561">
        <v>20230921</v>
      </c>
    </row>
    <row r="9562" spans="1:15" x14ac:dyDescent="0.25">
      <c r="A9562" t="s">
        <v>6033</v>
      </c>
      <c r="B9562" t="s">
        <v>6034</v>
      </c>
      <c r="C9562">
        <v>1600006475</v>
      </c>
      <c r="D9562">
        <v>20230701</v>
      </c>
      <c r="E9562">
        <v>44561003</v>
      </c>
      <c r="F9562" t="s">
        <v>89</v>
      </c>
      <c r="I9562" t="s">
        <v>6626</v>
      </c>
      <c r="J9562">
        <v>20230701</v>
      </c>
      <c r="K9562" t="s">
        <v>6627</v>
      </c>
      <c r="L9562">
        <v>4.24</v>
      </c>
      <c r="M9562">
        <v>0</v>
      </c>
      <c r="N9562" t="s">
        <v>80</v>
      </c>
      <c r="O9562">
        <v>20230821</v>
      </c>
    </row>
    <row r="9563" spans="1:15" x14ac:dyDescent="0.25">
      <c r="A9563" t="s">
        <v>6033</v>
      </c>
      <c r="B9563" t="s">
        <v>6034</v>
      </c>
      <c r="C9563">
        <v>1600001129</v>
      </c>
      <c r="D9563">
        <v>20230522</v>
      </c>
      <c r="E9563">
        <v>40100000</v>
      </c>
      <c r="F9563" t="s">
        <v>55</v>
      </c>
      <c r="G9563" t="s">
        <v>144</v>
      </c>
      <c r="H9563" t="s">
        <v>145</v>
      </c>
      <c r="I9563">
        <v>105230085</v>
      </c>
      <c r="J9563">
        <v>20230522</v>
      </c>
      <c r="K9563" t="s">
        <v>473</v>
      </c>
      <c r="L9563">
        <v>0</v>
      </c>
      <c r="M9563">
        <v>586.08000000000004</v>
      </c>
      <c r="N9563" t="s">
        <v>597</v>
      </c>
      <c r="O9563">
        <v>20230523</v>
      </c>
    </row>
    <row r="9564" spans="1:15" x14ac:dyDescent="0.25">
      <c r="A9564" t="s">
        <v>6033</v>
      </c>
      <c r="B9564" t="s">
        <v>6034</v>
      </c>
      <c r="C9564">
        <v>1600012975</v>
      </c>
      <c r="D9564">
        <v>20231031</v>
      </c>
      <c r="E9564">
        <v>40100000</v>
      </c>
      <c r="F9564" t="s">
        <v>55</v>
      </c>
      <c r="G9564" t="s">
        <v>133</v>
      </c>
      <c r="H9564" t="s">
        <v>134</v>
      </c>
      <c r="I9564">
        <v>110230331</v>
      </c>
      <c r="J9564">
        <v>20231031</v>
      </c>
      <c r="K9564" t="s">
        <v>7333</v>
      </c>
      <c r="L9564">
        <v>0</v>
      </c>
      <c r="M9564">
        <v>-1368</v>
      </c>
      <c r="N9564" t="s">
        <v>2746</v>
      </c>
      <c r="O9564">
        <v>20231122</v>
      </c>
    </row>
    <row r="9565" spans="1:15" x14ac:dyDescent="0.25">
      <c r="A9565" t="s">
        <v>6033</v>
      </c>
      <c r="B9565" t="s">
        <v>6034</v>
      </c>
      <c r="C9565">
        <v>1600004882</v>
      </c>
      <c r="D9565">
        <v>20230624</v>
      </c>
      <c r="E9565">
        <v>61550005</v>
      </c>
      <c r="F9565" t="s">
        <v>6071</v>
      </c>
      <c r="I9565" t="s">
        <v>923</v>
      </c>
      <c r="J9565">
        <v>20230624</v>
      </c>
      <c r="K9565" t="s">
        <v>2133</v>
      </c>
      <c r="L9565">
        <v>2074</v>
      </c>
      <c r="M9565">
        <v>0</v>
      </c>
    </row>
    <row r="9566" spans="1:15" x14ac:dyDescent="0.25">
      <c r="A9566" t="s">
        <v>6033</v>
      </c>
      <c r="B9566" t="s">
        <v>6034</v>
      </c>
      <c r="C9566">
        <v>1600007650</v>
      </c>
      <c r="D9566">
        <v>20230901</v>
      </c>
      <c r="E9566">
        <v>61560001</v>
      </c>
      <c r="F9566" t="s">
        <v>6682</v>
      </c>
      <c r="I9566" t="s">
        <v>6056</v>
      </c>
      <c r="J9566">
        <v>20230901</v>
      </c>
      <c r="K9566" t="s">
        <v>6057</v>
      </c>
      <c r="L9566">
        <v>5607.35</v>
      </c>
      <c r="M9566">
        <v>0</v>
      </c>
    </row>
    <row r="9567" spans="1:15" x14ac:dyDescent="0.25">
      <c r="A9567" t="s">
        <v>6033</v>
      </c>
      <c r="B9567" t="s">
        <v>6034</v>
      </c>
      <c r="C9567">
        <v>1600007237</v>
      </c>
      <c r="D9567">
        <v>20230717</v>
      </c>
      <c r="E9567">
        <v>62510002</v>
      </c>
      <c r="F9567" t="s">
        <v>6035</v>
      </c>
      <c r="I9567">
        <v>107230374</v>
      </c>
      <c r="J9567">
        <v>20230717</v>
      </c>
      <c r="K9567" t="s">
        <v>3688</v>
      </c>
      <c r="L9567">
        <v>4.5</v>
      </c>
      <c r="M9567">
        <v>0</v>
      </c>
    </row>
    <row r="9568" spans="1:15" x14ac:dyDescent="0.25">
      <c r="A9568" t="s">
        <v>6033</v>
      </c>
      <c r="B9568" t="s">
        <v>6034</v>
      </c>
      <c r="C9568">
        <v>1600009924</v>
      </c>
      <c r="D9568">
        <v>20230922</v>
      </c>
      <c r="E9568">
        <v>61550001</v>
      </c>
      <c r="F9568" t="s">
        <v>6100</v>
      </c>
      <c r="I9568">
        <v>1482</v>
      </c>
      <c r="J9568">
        <v>20230922</v>
      </c>
      <c r="K9568" t="s">
        <v>6577</v>
      </c>
      <c r="L9568">
        <v>100.2</v>
      </c>
      <c r="M9568">
        <v>0</v>
      </c>
    </row>
    <row r="9569" spans="1:15" x14ac:dyDescent="0.25">
      <c r="A9569" t="s">
        <v>6033</v>
      </c>
      <c r="B9569" t="s">
        <v>6034</v>
      </c>
      <c r="C9569">
        <v>1600006477</v>
      </c>
      <c r="D9569">
        <v>20230701</v>
      </c>
      <c r="E9569">
        <v>60630000</v>
      </c>
      <c r="F9569" t="s">
        <v>6042</v>
      </c>
      <c r="I9569" t="s">
        <v>7334</v>
      </c>
      <c r="J9569">
        <v>20230701</v>
      </c>
      <c r="K9569" t="s">
        <v>7335</v>
      </c>
      <c r="L9569">
        <v>62.27</v>
      </c>
      <c r="M9569">
        <v>0</v>
      </c>
    </row>
    <row r="9570" spans="1:15" x14ac:dyDescent="0.25">
      <c r="A9570" t="s">
        <v>6033</v>
      </c>
      <c r="B9570" t="s">
        <v>6034</v>
      </c>
      <c r="C9570">
        <v>1600002357</v>
      </c>
      <c r="D9570">
        <v>20230601</v>
      </c>
      <c r="E9570">
        <v>62260005</v>
      </c>
      <c r="F9570" t="s">
        <v>6055</v>
      </c>
      <c r="I9570" t="s">
        <v>6147</v>
      </c>
      <c r="J9570">
        <v>20230601</v>
      </c>
      <c r="K9570" t="s">
        <v>6148</v>
      </c>
      <c r="L9570">
        <v>2763.91</v>
      </c>
      <c r="M9570">
        <v>0</v>
      </c>
    </row>
    <row r="9571" spans="1:15" x14ac:dyDescent="0.25">
      <c r="A9571" t="s">
        <v>6033</v>
      </c>
      <c r="B9571" t="s">
        <v>6034</v>
      </c>
      <c r="C9571">
        <v>1600012045</v>
      </c>
      <c r="D9571">
        <v>20231030</v>
      </c>
      <c r="E9571">
        <v>61550001</v>
      </c>
      <c r="F9571" t="s">
        <v>6100</v>
      </c>
      <c r="I9571">
        <v>26103</v>
      </c>
      <c r="J9571">
        <v>20231030</v>
      </c>
      <c r="K9571" t="s">
        <v>7336</v>
      </c>
      <c r="L9571">
        <v>814.06</v>
      </c>
      <c r="M9571">
        <v>0</v>
      </c>
    </row>
    <row r="9572" spans="1:15" x14ac:dyDescent="0.25">
      <c r="A9572" t="s">
        <v>6033</v>
      </c>
      <c r="B9572" t="s">
        <v>6034</v>
      </c>
      <c r="C9572">
        <v>1600010081</v>
      </c>
      <c r="D9572">
        <v>20231001</v>
      </c>
      <c r="E9572">
        <v>61350000</v>
      </c>
      <c r="F9572" t="s">
        <v>6059</v>
      </c>
      <c r="I9572" t="s">
        <v>7337</v>
      </c>
      <c r="J9572">
        <v>20231001</v>
      </c>
      <c r="K9572" t="s">
        <v>2434</v>
      </c>
      <c r="L9572">
        <v>1585</v>
      </c>
      <c r="M9572">
        <v>0</v>
      </c>
    </row>
    <row r="9573" spans="1:15" x14ac:dyDescent="0.25">
      <c r="A9573" t="s">
        <v>6033</v>
      </c>
      <c r="B9573" t="s">
        <v>6034</v>
      </c>
      <c r="C9573">
        <v>1600010159</v>
      </c>
      <c r="D9573">
        <v>20231022</v>
      </c>
      <c r="E9573">
        <v>61220000</v>
      </c>
      <c r="F9573" t="s">
        <v>6117</v>
      </c>
      <c r="I9573">
        <v>110230086</v>
      </c>
      <c r="J9573">
        <v>20231022</v>
      </c>
      <c r="K9573" t="s">
        <v>180</v>
      </c>
      <c r="L9573">
        <v>1588.51</v>
      </c>
      <c r="M9573">
        <v>0</v>
      </c>
    </row>
    <row r="9574" spans="1:15" x14ac:dyDescent="0.25">
      <c r="A9574" t="s">
        <v>6033</v>
      </c>
      <c r="B9574" t="s">
        <v>6034</v>
      </c>
      <c r="C9574">
        <v>1600008230</v>
      </c>
      <c r="D9574">
        <v>20230914</v>
      </c>
      <c r="E9574">
        <v>61350000</v>
      </c>
      <c r="F9574" t="s">
        <v>6059</v>
      </c>
      <c r="I9574" t="s">
        <v>6145</v>
      </c>
      <c r="J9574">
        <v>20230914</v>
      </c>
      <c r="K9574" t="s">
        <v>3054</v>
      </c>
      <c r="L9574">
        <v>1484</v>
      </c>
      <c r="M9574">
        <v>0</v>
      </c>
    </row>
    <row r="9575" spans="1:15" x14ac:dyDescent="0.25">
      <c r="A9575" t="s">
        <v>6033</v>
      </c>
      <c r="B9575" t="s">
        <v>6034</v>
      </c>
      <c r="C9575">
        <v>1600005480</v>
      </c>
      <c r="D9575">
        <v>20230712</v>
      </c>
      <c r="E9575">
        <v>40100000</v>
      </c>
      <c r="F9575" t="s">
        <v>55</v>
      </c>
      <c r="G9575" t="s">
        <v>2065</v>
      </c>
      <c r="H9575" t="s">
        <v>2066</v>
      </c>
      <c r="I9575">
        <v>23068546</v>
      </c>
      <c r="J9575">
        <v>20230712</v>
      </c>
      <c r="K9575" t="s">
        <v>2067</v>
      </c>
      <c r="L9575">
        <v>0</v>
      </c>
      <c r="M9575">
        <v>238.31</v>
      </c>
      <c r="N9575" t="s">
        <v>34</v>
      </c>
      <c r="O9575">
        <v>20230724</v>
      </c>
    </row>
    <row r="9576" spans="1:15" x14ac:dyDescent="0.25">
      <c r="A9576" t="s">
        <v>6033</v>
      </c>
      <c r="B9576" t="s">
        <v>6034</v>
      </c>
      <c r="C9576">
        <v>1600008240</v>
      </c>
      <c r="D9576">
        <v>20230901</v>
      </c>
      <c r="E9576">
        <v>40100000</v>
      </c>
      <c r="F9576" t="s">
        <v>55</v>
      </c>
      <c r="G9576" t="s">
        <v>408</v>
      </c>
      <c r="H9576" t="s">
        <v>409</v>
      </c>
      <c r="I9576" t="s">
        <v>7338</v>
      </c>
      <c r="J9576">
        <v>20230901</v>
      </c>
      <c r="K9576" t="s">
        <v>1162</v>
      </c>
      <c r="L9576">
        <v>0</v>
      </c>
      <c r="M9576">
        <v>1902</v>
      </c>
      <c r="N9576" t="s">
        <v>525</v>
      </c>
      <c r="O9576">
        <v>20230904</v>
      </c>
    </row>
    <row r="9577" spans="1:15" x14ac:dyDescent="0.25">
      <c r="A9577" t="s">
        <v>6033</v>
      </c>
      <c r="B9577" t="s">
        <v>6034</v>
      </c>
      <c r="C9577">
        <v>1600007168</v>
      </c>
      <c r="D9577">
        <v>20230701</v>
      </c>
      <c r="E9577">
        <v>44561005</v>
      </c>
      <c r="F9577" t="s">
        <v>59</v>
      </c>
      <c r="I9577" t="s">
        <v>6094</v>
      </c>
      <c r="J9577">
        <v>20230701</v>
      </c>
      <c r="K9577" t="s">
        <v>6095</v>
      </c>
      <c r="L9577">
        <v>235</v>
      </c>
      <c r="M9577">
        <v>0</v>
      </c>
      <c r="N9577" t="s">
        <v>80</v>
      </c>
      <c r="O9577">
        <v>20230821</v>
      </c>
    </row>
    <row r="9578" spans="1:15" x14ac:dyDescent="0.25">
      <c r="A9578" t="s">
        <v>6033</v>
      </c>
      <c r="B9578" t="s">
        <v>6034</v>
      </c>
      <c r="C9578">
        <v>1600005073</v>
      </c>
      <c r="D9578">
        <v>20230722</v>
      </c>
      <c r="E9578">
        <v>44561005</v>
      </c>
      <c r="F9578" t="s">
        <v>59</v>
      </c>
      <c r="I9578">
        <v>107230066</v>
      </c>
      <c r="J9578">
        <v>20230722</v>
      </c>
      <c r="K9578" t="s">
        <v>473</v>
      </c>
      <c r="L9578">
        <v>97.68</v>
      </c>
      <c r="M9578">
        <v>0</v>
      </c>
      <c r="N9578" t="s">
        <v>80</v>
      </c>
      <c r="O9578">
        <v>20230821</v>
      </c>
    </row>
    <row r="9579" spans="1:15" x14ac:dyDescent="0.25">
      <c r="A9579" t="s">
        <v>6033</v>
      </c>
      <c r="B9579" t="s">
        <v>6034</v>
      </c>
      <c r="C9579">
        <v>1600001533</v>
      </c>
      <c r="D9579">
        <v>20230428</v>
      </c>
      <c r="E9579">
        <v>44561001</v>
      </c>
      <c r="F9579" t="s">
        <v>33</v>
      </c>
      <c r="I9579">
        <v>1003</v>
      </c>
      <c r="J9579">
        <v>20230428</v>
      </c>
      <c r="K9579" t="s">
        <v>7294</v>
      </c>
      <c r="L9579">
        <v>0.42</v>
      </c>
      <c r="M9579">
        <v>0</v>
      </c>
      <c r="N9579" t="s">
        <v>83</v>
      </c>
      <c r="O9579">
        <v>20230712</v>
      </c>
    </row>
    <row r="9580" spans="1:15" x14ac:dyDescent="0.25">
      <c r="A9580" t="s">
        <v>6033</v>
      </c>
      <c r="B9580" t="s">
        <v>6034</v>
      </c>
      <c r="C9580">
        <v>1600001060</v>
      </c>
      <c r="D9580">
        <v>20230521</v>
      </c>
      <c r="E9580">
        <v>61220000</v>
      </c>
      <c r="F9580" t="s">
        <v>6117</v>
      </c>
      <c r="I9580">
        <v>105230016</v>
      </c>
      <c r="J9580">
        <v>20230521</v>
      </c>
      <c r="K9580" t="s">
        <v>4372</v>
      </c>
      <c r="L9580">
        <v>1481.55</v>
      </c>
      <c r="M9580">
        <v>0</v>
      </c>
    </row>
    <row r="9581" spans="1:15" x14ac:dyDescent="0.25">
      <c r="A9581" t="s">
        <v>6033</v>
      </c>
      <c r="B9581" t="s">
        <v>6034</v>
      </c>
      <c r="C9581">
        <v>1600003180</v>
      </c>
      <c r="D9581">
        <v>20230610</v>
      </c>
      <c r="E9581">
        <v>44561005</v>
      </c>
      <c r="F9581" t="s">
        <v>59</v>
      </c>
      <c r="I9581" t="s">
        <v>7339</v>
      </c>
      <c r="J9581">
        <v>20230610</v>
      </c>
      <c r="K9581" t="s">
        <v>514</v>
      </c>
      <c r="L9581">
        <v>296.8</v>
      </c>
      <c r="M9581">
        <v>0</v>
      </c>
      <c r="N9581" t="s">
        <v>37</v>
      </c>
      <c r="O9581">
        <v>20230718</v>
      </c>
    </row>
    <row r="9582" spans="1:15" x14ac:dyDescent="0.25">
      <c r="A9582" t="s">
        <v>6033</v>
      </c>
      <c r="B9582" t="s">
        <v>6034</v>
      </c>
      <c r="C9582">
        <v>1600007126</v>
      </c>
      <c r="D9582">
        <v>20230731</v>
      </c>
      <c r="E9582">
        <v>62410000</v>
      </c>
      <c r="F9582" t="s">
        <v>6934</v>
      </c>
      <c r="I9582" t="s">
        <v>5334</v>
      </c>
      <c r="J9582">
        <v>20230731</v>
      </c>
      <c r="K9582" t="s">
        <v>5335</v>
      </c>
      <c r="L9582">
        <v>1220.8599999999999</v>
      </c>
      <c r="M9582">
        <v>0</v>
      </c>
    </row>
    <row r="9583" spans="1:15" x14ac:dyDescent="0.25">
      <c r="A9583" t="s">
        <v>6033</v>
      </c>
      <c r="B9583" t="s">
        <v>6034</v>
      </c>
      <c r="C9583">
        <v>1600011927</v>
      </c>
      <c r="D9583">
        <v>20231031</v>
      </c>
      <c r="E9583">
        <v>62510002</v>
      </c>
      <c r="F9583" t="s">
        <v>6035</v>
      </c>
      <c r="I9583" t="s">
        <v>6275</v>
      </c>
      <c r="J9583">
        <v>20231031</v>
      </c>
      <c r="K9583" t="s">
        <v>6168</v>
      </c>
      <c r="L9583">
        <v>78010.600000000006</v>
      </c>
      <c r="M9583">
        <v>0</v>
      </c>
    </row>
    <row r="9584" spans="1:15" x14ac:dyDescent="0.25">
      <c r="A9584" t="s">
        <v>6033</v>
      </c>
      <c r="B9584" t="s">
        <v>6034</v>
      </c>
      <c r="C9584">
        <v>1600007275</v>
      </c>
      <c r="D9584">
        <v>20230802</v>
      </c>
      <c r="E9584">
        <v>44561005</v>
      </c>
      <c r="F9584" t="s">
        <v>59</v>
      </c>
      <c r="I9584">
        <v>20312227</v>
      </c>
      <c r="J9584">
        <v>20230802</v>
      </c>
      <c r="K9584" t="s">
        <v>6526</v>
      </c>
      <c r="L9584">
        <v>229.83</v>
      </c>
      <c r="M9584">
        <v>0</v>
      </c>
      <c r="N9584" t="s">
        <v>34</v>
      </c>
      <c r="O9584">
        <v>20231024</v>
      </c>
    </row>
    <row r="9585" spans="1:15" x14ac:dyDescent="0.25">
      <c r="A9585" t="s">
        <v>6033</v>
      </c>
      <c r="B9585" t="s">
        <v>6034</v>
      </c>
      <c r="C9585">
        <v>1600001455</v>
      </c>
      <c r="D9585">
        <v>20230428</v>
      </c>
      <c r="E9585">
        <v>61550006</v>
      </c>
      <c r="F9585" t="s">
        <v>6064</v>
      </c>
      <c r="I9585" t="s">
        <v>6363</v>
      </c>
      <c r="J9585">
        <v>20230428</v>
      </c>
      <c r="K9585" t="s">
        <v>7340</v>
      </c>
      <c r="L9585">
        <v>78.33</v>
      </c>
      <c r="M9585">
        <v>0</v>
      </c>
    </row>
    <row r="9586" spans="1:15" x14ac:dyDescent="0.25">
      <c r="A9586" t="s">
        <v>6033</v>
      </c>
      <c r="B9586" t="s">
        <v>6034</v>
      </c>
      <c r="C9586">
        <v>1600000993</v>
      </c>
      <c r="D9586">
        <v>20230501</v>
      </c>
      <c r="E9586">
        <v>61350000</v>
      </c>
      <c r="F9586" t="s">
        <v>6059</v>
      </c>
      <c r="I9586" t="s">
        <v>7341</v>
      </c>
      <c r="J9586">
        <v>20230501</v>
      </c>
      <c r="K9586" t="s">
        <v>6557</v>
      </c>
      <c r="L9586">
        <v>608</v>
      </c>
      <c r="M9586">
        <v>0</v>
      </c>
    </row>
    <row r="9587" spans="1:15" x14ac:dyDescent="0.25">
      <c r="A9587" t="s">
        <v>6033</v>
      </c>
      <c r="B9587" t="s">
        <v>6034</v>
      </c>
      <c r="C9587">
        <v>1600009882</v>
      </c>
      <c r="D9587">
        <v>20230929</v>
      </c>
      <c r="E9587">
        <v>40100000</v>
      </c>
      <c r="F9587" t="s">
        <v>55</v>
      </c>
      <c r="G9587" t="s">
        <v>2646</v>
      </c>
      <c r="H9587" t="s">
        <v>2647</v>
      </c>
      <c r="I9587">
        <v>174651</v>
      </c>
      <c r="J9587">
        <v>20230929</v>
      </c>
      <c r="K9587" t="s">
        <v>6829</v>
      </c>
      <c r="L9587">
        <v>0</v>
      </c>
      <c r="M9587">
        <v>53.86</v>
      </c>
      <c r="N9587" t="s">
        <v>54</v>
      </c>
      <c r="O9587">
        <v>20231006</v>
      </c>
    </row>
    <row r="9588" spans="1:15" x14ac:dyDescent="0.25">
      <c r="A9588" t="s">
        <v>6033</v>
      </c>
      <c r="B9588" t="s">
        <v>6034</v>
      </c>
      <c r="C9588">
        <v>1600007042</v>
      </c>
      <c r="D9588">
        <v>20230707</v>
      </c>
      <c r="E9588">
        <v>44561005</v>
      </c>
      <c r="F9588" t="s">
        <v>59</v>
      </c>
      <c r="I9588">
        <v>20493170</v>
      </c>
      <c r="J9588">
        <v>20230707</v>
      </c>
      <c r="K9588" t="s">
        <v>7342</v>
      </c>
      <c r="L9588">
        <v>-39.03</v>
      </c>
      <c r="M9588">
        <v>0</v>
      </c>
      <c r="N9588" t="s">
        <v>117</v>
      </c>
      <c r="O9588">
        <v>20230921</v>
      </c>
    </row>
    <row r="9589" spans="1:15" x14ac:dyDescent="0.25">
      <c r="A9589" t="s">
        <v>6033</v>
      </c>
      <c r="B9589" t="s">
        <v>6034</v>
      </c>
      <c r="C9589">
        <v>1600003532</v>
      </c>
      <c r="D9589">
        <v>20230527</v>
      </c>
      <c r="E9589">
        <v>62280003</v>
      </c>
      <c r="F9589" t="s">
        <v>6211</v>
      </c>
      <c r="I9589" t="s">
        <v>739</v>
      </c>
      <c r="J9589">
        <v>20230527</v>
      </c>
      <c r="K9589" t="s">
        <v>740</v>
      </c>
      <c r="L9589">
        <v>50</v>
      </c>
      <c r="M9589">
        <v>0</v>
      </c>
    </row>
    <row r="9590" spans="1:15" x14ac:dyDescent="0.25">
      <c r="A9590" t="s">
        <v>6033</v>
      </c>
      <c r="B9590" t="s">
        <v>6034</v>
      </c>
      <c r="C9590">
        <v>1600001422</v>
      </c>
      <c r="D9590">
        <v>20230419</v>
      </c>
      <c r="E9590">
        <v>62510006</v>
      </c>
      <c r="F9590" t="s">
        <v>7343</v>
      </c>
      <c r="I9590">
        <v>89314</v>
      </c>
      <c r="J9590">
        <v>20230419</v>
      </c>
      <c r="K9590" t="s">
        <v>7344</v>
      </c>
      <c r="L9590">
        <v>9.33</v>
      </c>
      <c r="M9590">
        <v>0</v>
      </c>
    </row>
    <row r="9591" spans="1:15" x14ac:dyDescent="0.25">
      <c r="A9591" t="s">
        <v>6033</v>
      </c>
      <c r="B9591" t="s">
        <v>6034</v>
      </c>
      <c r="C9591">
        <v>1600009896</v>
      </c>
      <c r="D9591">
        <v>20231002</v>
      </c>
      <c r="E9591">
        <v>40100000</v>
      </c>
      <c r="F9591" t="s">
        <v>55</v>
      </c>
      <c r="G9591" t="s">
        <v>2379</v>
      </c>
      <c r="H9591" t="s">
        <v>2380</v>
      </c>
      <c r="I9591">
        <v>27</v>
      </c>
      <c r="J9591">
        <v>20231002</v>
      </c>
      <c r="K9591" t="s">
        <v>2918</v>
      </c>
      <c r="L9591">
        <v>0</v>
      </c>
      <c r="M9591">
        <v>153.6</v>
      </c>
      <c r="N9591" t="s">
        <v>27</v>
      </c>
      <c r="O9591">
        <v>20231031</v>
      </c>
    </row>
    <row r="9592" spans="1:15" x14ac:dyDescent="0.25">
      <c r="A9592" t="s">
        <v>6033</v>
      </c>
      <c r="B9592" t="s">
        <v>6034</v>
      </c>
      <c r="C9592">
        <v>1600002275</v>
      </c>
      <c r="D9592">
        <v>20230516</v>
      </c>
      <c r="E9592">
        <v>62110000</v>
      </c>
      <c r="F9592" t="s">
        <v>6098</v>
      </c>
      <c r="I9592">
        <v>155</v>
      </c>
      <c r="J9592">
        <v>20230516</v>
      </c>
      <c r="K9592" t="s">
        <v>7345</v>
      </c>
      <c r="L9592">
        <v>1137.82</v>
      </c>
      <c r="M9592">
        <v>0</v>
      </c>
    </row>
    <row r="9593" spans="1:15" x14ac:dyDescent="0.25">
      <c r="A9593" t="s">
        <v>6033</v>
      </c>
      <c r="B9593" t="s">
        <v>6034</v>
      </c>
      <c r="C9593">
        <v>1600008171</v>
      </c>
      <c r="D9593">
        <v>20230920</v>
      </c>
      <c r="E9593">
        <v>61220000</v>
      </c>
      <c r="F9593" t="s">
        <v>6117</v>
      </c>
      <c r="I9593">
        <v>109230034</v>
      </c>
      <c r="J9593">
        <v>20230920</v>
      </c>
      <c r="K9593" t="s">
        <v>557</v>
      </c>
      <c r="L9593">
        <v>567.58000000000004</v>
      </c>
      <c r="M9593">
        <v>0</v>
      </c>
    </row>
    <row r="9594" spans="1:15" x14ac:dyDescent="0.25">
      <c r="A9594" t="s">
        <v>6033</v>
      </c>
      <c r="B9594" t="s">
        <v>6034</v>
      </c>
      <c r="C9594">
        <v>1600006795</v>
      </c>
      <c r="D9594">
        <v>20230808</v>
      </c>
      <c r="E9594">
        <v>40100000</v>
      </c>
      <c r="F9594" t="s">
        <v>55</v>
      </c>
      <c r="G9594" t="s">
        <v>144</v>
      </c>
      <c r="H9594" t="s">
        <v>145</v>
      </c>
      <c r="I9594">
        <v>108230050</v>
      </c>
      <c r="J9594">
        <v>20230808</v>
      </c>
      <c r="K9594" t="s">
        <v>1028</v>
      </c>
      <c r="L9594">
        <v>0</v>
      </c>
      <c r="M9594">
        <v>586.08000000000004</v>
      </c>
      <c r="N9594" t="s">
        <v>566</v>
      </c>
      <c r="O9594">
        <v>20230809</v>
      </c>
    </row>
    <row r="9595" spans="1:15" x14ac:dyDescent="0.25">
      <c r="A9595" t="s">
        <v>6033</v>
      </c>
      <c r="B9595" t="s">
        <v>6034</v>
      </c>
      <c r="C9595">
        <v>1600001103</v>
      </c>
      <c r="D9595">
        <v>20230525</v>
      </c>
      <c r="E9595">
        <v>61220000</v>
      </c>
      <c r="F9595" t="s">
        <v>6117</v>
      </c>
      <c r="I9595">
        <v>105230059</v>
      </c>
      <c r="J9595">
        <v>20230525</v>
      </c>
      <c r="K9595" t="s">
        <v>171</v>
      </c>
      <c r="L9595">
        <v>567.58000000000004</v>
      </c>
      <c r="M9595">
        <v>0</v>
      </c>
    </row>
    <row r="9596" spans="1:15" x14ac:dyDescent="0.25">
      <c r="A9596" t="s">
        <v>6033</v>
      </c>
      <c r="B9596" t="s">
        <v>6034</v>
      </c>
      <c r="C9596">
        <v>1600005135</v>
      </c>
      <c r="D9596">
        <v>20230701</v>
      </c>
      <c r="E9596">
        <v>44561005</v>
      </c>
      <c r="F9596" t="s">
        <v>59</v>
      </c>
      <c r="I9596" t="s">
        <v>7010</v>
      </c>
      <c r="J9596">
        <v>20230701</v>
      </c>
      <c r="K9596" t="s">
        <v>3772</v>
      </c>
      <c r="L9596">
        <v>264</v>
      </c>
      <c r="M9596">
        <v>0</v>
      </c>
      <c r="N9596" t="s">
        <v>80</v>
      </c>
      <c r="O9596">
        <v>20230821</v>
      </c>
    </row>
    <row r="9597" spans="1:15" x14ac:dyDescent="0.25">
      <c r="A9597" t="s">
        <v>6033</v>
      </c>
      <c r="B9597" t="s">
        <v>6034</v>
      </c>
      <c r="C9597">
        <v>1600003128</v>
      </c>
      <c r="D9597">
        <v>20230601</v>
      </c>
      <c r="E9597">
        <v>61350000</v>
      </c>
      <c r="F9597" t="s">
        <v>6059</v>
      </c>
      <c r="I9597" t="s">
        <v>7346</v>
      </c>
      <c r="J9597">
        <v>20230601</v>
      </c>
      <c r="K9597" t="s">
        <v>6546</v>
      </c>
      <c r="L9597">
        <v>403</v>
      </c>
      <c r="M9597">
        <v>0</v>
      </c>
    </row>
    <row r="9598" spans="1:15" x14ac:dyDescent="0.25">
      <c r="A9598" t="s">
        <v>6033</v>
      </c>
      <c r="B9598" t="s">
        <v>6034</v>
      </c>
      <c r="C9598">
        <v>1600003152</v>
      </c>
      <c r="D9598">
        <v>20230601</v>
      </c>
      <c r="E9598">
        <v>61350000</v>
      </c>
      <c r="F9598" t="s">
        <v>6059</v>
      </c>
      <c r="I9598" t="s">
        <v>6246</v>
      </c>
      <c r="J9598">
        <v>20230601</v>
      </c>
      <c r="K9598" t="s">
        <v>304</v>
      </c>
      <c r="L9598">
        <v>1300</v>
      </c>
      <c r="M9598">
        <v>0</v>
      </c>
    </row>
    <row r="9599" spans="1:15" x14ac:dyDescent="0.25">
      <c r="A9599" t="s">
        <v>6033</v>
      </c>
      <c r="B9599" t="s">
        <v>6034</v>
      </c>
      <c r="C9599">
        <v>1600003373</v>
      </c>
      <c r="D9599">
        <v>20230531</v>
      </c>
      <c r="E9599">
        <v>40100000</v>
      </c>
      <c r="F9599" t="s">
        <v>55</v>
      </c>
      <c r="G9599" t="s">
        <v>3801</v>
      </c>
      <c r="H9599" t="s">
        <v>3802</v>
      </c>
      <c r="I9599" t="s">
        <v>2952</v>
      </c>
      <c r="J9599">
        <v>20230531</v>
      </c>
      <c r="K9599" t="s">
        <v>2953</v>
      </c>
      <c r="L9599">
        <v>0</v>
      </c>
      <c r="M9599">
        <v>2070</v>
      </c>
      <c r="N9599" t="s">
        <v>54</v>
      </c>
      <c r="O9599">
        <v>20230616</v>
      </c>
    </row>
    <row r="9600" spans="1:15" x14ac:dyDescent="0.25">
      <c r="A9600" t="s">
        <v>6033</v>
      </c>
      <c r="B9600" t="s">
        <v>6034</v>
      </c>
      <c r="C9600">
        <v>1600003805</v>
      </c>
      <c r="D9600">
        <v>20230602</v>
      </c>
      <c r="E9600">
        <v>61350000</v>
      </c>
      <c r="F9600" t="s">
        <v>6059</v>
      </c>
      <c r="I9600" t="s">
        <v>7347</v>
      </c>
      <c r="J9600">
        <v>20230602</v>
      </c>
      <c r="K9600" t="s">
        <v>1284</v>
      </c>
      <c r="L9600">
        <v>3000</v>
      </c>
      <c r="M9600">
        <v>0</v>
      </c>
    </row>
    <row r="9601" spans="1:15" x14ac:dyDescent="0.25">
      <c r="A9601" t="s">
        <v>6033</v>
      </c>
      <c r="B9601" t="s">
        <v>6034</v>
      </c>
      <c r="C9601">
        <v>1600000746</v>
      </c>
      <c r="D9601">
        <v>20230401</v>
      </c>
      <c r="E9601">
        <v>61350003</v>
      </c>
      <c r="F9601" t="s">
        <v>6151</v>
      </c>
      <c r="I9601" t="s">
        <v>7348</v>
      </c>
      <c r="J9601">
        <v>20230401</v>
      </c>
      <c r="K9601" t="s">
        <v>7349</v>
      </c>
      <c r="L9601">
        <v>519.6</v>
      </c>
      <c r="M9601">
        <v>0</v>
      </c>
    </row>
    <row r="9602" spans="1:15" x14ac:dyDescent="0.25">
      <c r="A9602" t="s">
        <v>6033</v>
      </c>
      <c r="B9602" t="s">
        <v>6034</v>
      </c>
      <c r="C9602">
        <v>1600006821</v>
      </c>
      <c r="D9602">
        <v>20230820</v>
      </c>
      <c r="E9602">
        <v>61220000</v>
      </c>
      <c r="F9602" t="s">
        <v>6117</v>
      </c>
      <c r="I9602">
        <v>108230076</v>
      </c>
      <c r="J9602">
        <v>20230820</v>
      </c>
      <c r="K9602" t="s">
        <v>429</v>
      </c>
      <c r="L9602">
        <v>1370.29</v>
      </c>
      <c r="M9602">
        <v>0</v>
      </c>
    </row>
    <row r="9603" spans="1:15" x14ac:dyDescent="0.25">
      <c r="A9603" t="s">
        <v>6033</v>
      </c>
      <c r="B9603" t="s">
        <v>6034</v>
      </c>
      <c r="C9603">
        <v>1600007655</v>
      </c>
      <c r="D9603">
        <v>20230701</v>
      </c>
      <c r="E9603">
        <v>61600000</v>
      </c>
      <c r="F9603" t="s">
        <v>6244</v>
      </c>
      <c r="I9603" t="s">
        <v>7350</v>
      </c>
      <c r="J9603">
        <v>20230701</v>
      </c>
      <c r="K9603" t="s">
        <v>7351</v>
      </c>
      <c r="L9603">
        <v>22872.080000000002</v>
      </c>
      <c r="M9603">
        <v>0</v>
      </c>
    </row>
    <row r="9604" spans="1:15" x14ac:dyDescent="0.25">
      <c r="A9604" t="s">
        <v>6033</v>
      </c>
      <c r="B9604" t="s">
        <v>6034</v>
      </c>
      <c r="C9604">
        <v>1600010344</v>
      </c>
      <c r="D9604">
        <v>20230922</v>
      </c>
      <c r="E9604">
        <v>67182000</v>
      </c>
      <c r="F9604" t="s">
        <v>6113</v>
      </c>
      <c r="I9604">
        <v>230902185</v>
      </c>
      <c r="J9604">
        <v>20230922</v>
      </c>
      <c r="K9604" t="s">
        <v>7352</v>
      </c>
      <c r="L9604">
        <v>117.74</v>
      </c>
      <c r="M9604">
        <v>0</v>
      </c>
    </row>
    <row r="9605" spans="1:15" x14ac:dyDescent="0.25">
      <c r="A9605" t="s">
        <v>6033</v>
      </c>
      <c r="B9605" t="s">
        <v>6034</v>
      </c>
      <c r="C9605">
        <v>1600003611</v>
      </c>
      <c r="D9605">
        <v>20230531</v>
      </c>
      <c r="E9605">
        <v>40100000</v>
      </c>
      <c r="F9605" t="s">
        <v>55</v>
      </c>
      <c r="G9605" t="s">
        <v>964</v>
      </c>
      <c r="H9605" t="s">
        <v>965</v>
      </c>
      <c r="I9605" t="s">
        <v>6642</v>
      </c>
      <c r="J9605">
        <v>20230531</v>
      </c>
      <c r="K9605" t="s">
        <v>6643</v>
      </c>
      <c r="L9605">
        <v>0</v>
      </c>
      <c r="M9605">
        <v>81.55</v>
      </c>
      <c r="N9605" t="s">
        <v>117</v>
      </c>
      <c r="O9605">
        <v>20230713</v>
      </c>
    </row>
    <row r="9606" spans="1:15" x14ac:dyDescent="0.25">
      <c r="A9606" t="s">
        <v>6033</v>
      </c>
      <c r="B9606" t="s">
        <v>6034</v>
      </c>
      <c r="C9606">
        <v>1600006785</v>
      </c>
      <c r="D9606">
        <v>20230807</v>
      </c>
      <c r="E9606">
        <v>44561005</v>
      </c>
      <c r="F9606" t="s">
        <v>59</v>
      </c>
      <c r="I9606">
        <v>108230040</v>
      </c>
      <c r="J9606">
        <v>20230807</v>
      </c>
      <c r="K9606" t="s">
        <v>201</v>
      </c>
      <c r="L9606">
        <v>115.79</v>
      </c>
      <c r="M9606">
        <v>0</v>
      </c>
      <c r="N9606" t="s">
        <v>117</v>
      </c>
      <c r="O9606">
        <v>20230921</v>
      </c>
    </row>
    <row r="9607" spans="1:15" x14ac:dyDescent="0.25">
      <c r="A9607" t="s">
        <v>6033</v>
      </c>
      <c r="B9607" t="s">
        <v>6034</v>
      </c>
      <c r="C9607">
        <v>1600006807</v>
      </c>
      <c r="D9607">
        <v>20230802</v>
      </c>
      <c r="E9607">
        <v>61220000</v>
      </c>
      <c r="F9607" t="s">
        <v>6117</v>
      </c>
      <c r="I9607">
        <v>108230062</v>
      </c>
      <c r="J9607">
        <v>20230802</v>
      </c>
      <c r="K9607" t="s">
        <v>1483</v>
      </c>
      <c r="L9607">
        <v>479.6</v>
      </c>
      <c r="M9607">
        <v>0</v>
      </c>
    </row>
    <row r="9608" spans="1:15" x14ac:dyDescent="0.25">
      <c r="A9608" t="s">
        <v>6033</v>
      </c>
      <c r="B9608" t="s">
        <v>6034</v>
      </c>
      <c r="C9608">
        <v>1600008153</v>
      </c>
      <c r="D9608">
        <v>20230902</v>
      </c>
      <c r="E9608">
        <v>40100000</v>
      </c>
      <c r="F9608" t="s">
        <v>55</v>
      </c>
      <c r="G9608" t="s">
        <v>178</v>
      </c>
      <c r="H9608" t="s">
        <v>179</v>
      </c>
      <c r="I9608">
        <v>109230016</v>
      </c>
      <c r="J9608">
        <v>20230902</v>
      </c>
      <c r="K9608" t="s">
        <v>1576</v>
      </c>
      <c r="L9608">
        <v>0</v>
      </c>
      <c r="M9608">
        <v>1871.99</v>
      </c>
      <c r="N9608" t="s">
        <v>1904</v>
      </c>
      <c r="O9608">
        <v>20230905</v>
      </c>
    </row>
    <row r="9609" spans="1:15" x14ac:dyDescent="0.25">
      <c r="A9609" t="s">
        <v>6033</v>
      </c>
      <c r="B9609" t="s">
        <v>6034</v>
      </c>
      <c r="C9609">
        <v>1600001081</v>
      </c>
      <c r="D9609">
        <v>20230501</v>
      </c>
      <c r="E9609">
        <v>40100000</v>
      </c>
      <c r="F9609" t="s">
        <v>55</v>
      </c>
      <c r="G9609" t="s">
        <v>178</v>
      </c>
      <c r="H9609" t="s">
        <v>179</v>
      </c>
      <c r="I9609">
        <v>105230037</v>
      </c>
      <c r="J9609">
        <v>20230501</v>
      </c>
      <c r="K9609" t="s">
        <v>804</v>
      </c>
      <c r="L9609">
        <v>0</v>
      </c>
      <c r="M9609">
        <v>1889.92</v>
      </c>
      <c r="N9609" t="s">
        <v>805</v>
      </c>
      <c r="O9609">
        <v>20230503</v>
      </c>
    </row>
    <row r="9610" spans="1:15" x14ac:dyDescent="0.25">
      <c r="A9610" t="s">
        <v>6033</v>
      </c>
      <c r="B9610" t="s">
        <v>6034</v>
      </c>
      <c r="C9610">
        <v>1600010061</v>
      </c>
      <c r="D9610">
        <v>20231002</v>
      </c>
      <c r="E9610">
        <v>40100000</v>
      </c>
      <c r="F9610" t="s">
        <v>55</v>
      </c>
      <c r="G9610" t="s">
        <v>288</v>
      </c>
      <c r="H9610" t="s">
        <v>289</v>
      </c>
      <c r="I9610" t="s">
        <v>7353</v>
      </c>
      <c r="J9610">
        <v>20231002</v>
      </c>
      <c r="K9610" t="s">
        <v>1364</v>
      </c>
      <c r="L9610">
        <v>0</v>
      </c>
      <c r="M9610">
        <v>2516.4</v>
      </c>
      <c r="N9610" t="s">
        <v>789</v>
      </c>
      <c r="O9610">
        <v>20231017</v>
      </c>
    </row>
    <row r="9611" spans="1:15" x14ac:dyDescent="0.25">
      <c r="A9611" t="s">
        <v>6033</v>
      </c>
      <c r="B9611" t="s">
        <v>6034</v>
      </c>
      <c r="C9611">
        <v>1600005287</v>
      </c>
      <c r="D9611">
        <v>20230601</v>
      </c>
      <c r="E9611">
        <v>40100000</v>
      </c>
      <c r="F9611" t="s">
        <v>55</v>
      </c>
      <c r="G9611" t="s">
        <v>1060</v>
      </c>
      <c r="H9611" t="s">
        <v>1061</v>
      </c>
      <c r="I9611">
        <v>356000880</v>
      </c>
      <c r="J9611">
        <v>20230601</v>
      </c>
      <c r="K9611" t="s">
        <v>7354</v>
      </c>
      <c r="L9611">
        <v>0</v>
      </c>
      <c r="M9611">
        <v>32285</v>
      </c>
      <c r="N9611" t="s">
        <v>83</v>
      </c>
      <c r="O9611">
        <v>20230706</v>
      </c>
    </row>
    <row r="9612" spans="1:15" x14ac:dyDescent="0.25">
      <c r="A9612" t="s">
        <v>6033</v>
      </c>
      <c r="B9612" t="s">
        <v>6034</v>
      </c>
      <c r="C9612">
        <v>1600010055</v>
      </c>
      <c r="D9612">
        <v>20231002</v>
      </c>
      <c r="E9612">
        <v>44561005</v>
      </c>
      <c r="F9612" t="s">
        <v>59</v>
      </c>
      <c r="I9612" t="s">
        <v>6346</v>
      </c>
      <c r="J9612">
        <v>20231002</v>
      </c>
      <c r="K9612" t="s">
        <v>618</v>
      </c>
      <c r="L9612">
        <v>419.4</v>
      </c>
      <c r="M9612">
        <v>0</v>
      </c>
      <c r="N9612" t="s">
        <v>27</v>
      </c>
      <c r="O9612">
        <v>20231124</v>
      </c>
    </row>
    <row r="9613" spans="1:15" x14ac:dyDescent="0.25">
      <c r="A9613" t="s">
        <v>6033</v>
      </c>
      <c r="B9613" t="s">
        <v>6034</v>
      </c>
      <c r="C9613">
        <v>1600006522</v>
      </c>
      <c r="D9613">
        <v>20230701</v>
      </c>
      <c r="E9613">
        <v>40100000</v>
      </c>
      <c r="F9613" t="s">
        <v>55</v>
      </c>
      <c r="G9613" t="s">
        <v>139</v>
      </c>
      <c r="H9613" t="s">
        <v>140</v>
      </c>
      <c r="I9613">
        <v>4855</v>
      </c>
      <c r="J9613">
        <v>20230701</v>
      </c>
      <c r="K9613" t="s">
        <v>7355</v>
      </c>
      <c r="L9613">
        <v>0</v>
      </c>
      <c r="M9613">
        <v>79.62</v>
      </c>
      <c r="N9613" t="s">
        <v>437</v>
      </c>
      <c r="O9613">
        <v>20230731</v>
      </c>
    </row>
    <row r="9614" spans="1:15" x14ac:dyDescent="0.25">
      <c r="A9614" t="s">
        <v>6033</v>
      </c>
      <c r="B9614" t="s">
        <v>6034</v>
      </c>
      <c r="C9614">
        <v>1600008294</v>
      </c>
      <c r="D9614">
        <v>20230904</v>
      </c>
      <c r="E9614">
        <v>61350000</v>
      </c>
      <c r="F9614" t="s">
        <v>6059</v>
      </c>
      <c r="I9614">
        <v>109230096</v>
      </c>
      <c r="J9614">
        <v>20230904</v>
      </c>
      <c r="K9614" t="s">
        <v>165</v>
      </c>
      <c r="L9614">
        <v>1724.38</v>
      </c>
      <c r="M9614">
        <v>0</v>
      </c>
    </row>
    <row r="9615" spans="1:15" x14ac:dyDescent="0.25">
      <c r="A9615" t="s">
        <v>6033</v>
      </c>
      <c r="B9615" t="s">
        <v>6034</v>
      </c>
      <c r="C9615">
        <v>1600011191</v>
      </c>
      <c r="D9615">
        <v>20231020</v>
      </c>
      <c r="E9615">
        <v>44561005</v>
      </c>
      <c r="F9615" t="s">
        <v>59</v>
      </c>
      <c r="I9615">
        <v>110230154</v>
      </c>
      <c r="J9615">
        <v>20231020</v>
      </c>
      <c r="K9615" t="s">
        <v>1923</v>
      </c>
      <c r="L9615">
        <v>11.2</v>
      </c>
      <c r="M9615">
        <v>0</v>
      </c>
      <c r="N9615" t="s">
        <v>27</v>
      </c>
      <c r="O9615">
        <v>20231124</v>
      </c>
    </row>
    <row r="9616" spans="1:15" x14ac:dyDescent="0.25">
      <c r="A9616" t="s">
        <v>6033</v>
      </c>
      <c r="B9616" t="s">
        <v>6034</v>
      </c>
      <c r="C9616">
        <v>1600003787</v>
      </c>
      <c r="D9616">
        <v>20230619</v>
      </c>
      <c r="E9616">
        <v>44561005</v>
      </c>
      <c r="F9616" t="s">
        <v>59</v>
      </c>
      <c r="I9616" t="s">
        <v>3942</v>
      </c>
      <c r="J9616">
        <v>20230619</v>
      </c>
      <c r="K9616" t="s">
        <v>3943</v>
      </c>
      <c r="L9616">
        <v>50</v>
      </c>
      <c r="M9616">
        <v>0</v>
      </c>
      <c r="N9616" t="s">
        <v>37</v>
      </c>
      <c r="O9616">
        <v>20230718</v>
      </c>
    </row>
    <row r="9617" spans="1:15" x14ac:dyDescent="0.25">
      <c r="A9617" t="s">
        <v>6033</v>
      </c>
      <c r="B9617" t="s">
        <v>6034</v>
      </c>
      <c r="C9617">
        <v>1600005234</v>
      </c>
      <c r="D9617">
        <v>20230630</v>
      </c>
      <c r="E9617">
        <v>61550006</v>
      </c>
      <c r="F9617" t="s">
        <v>6064</v>
      </c>
      <c r="I9617" t="s">
        <v>373</v>
      </c>
      <c r="J9617">
        <v>20230630</v>
      </c>
      <c r="K9617" t="s">
        <v>7356</v>
      </c>
      <c r="L9617">
        <v>66.67</v>
      </c>
      <c r="M9617">
        <v>0</v>
      </c>
    </row>
    <row r="9618" spans="1:15" x14ac:dyDescent="0.25">
      <c r="A9618" t="s">
        <v>6033</v>
      </c>
      <c r="B9618" t="s">
        <v>6034</v>
      </c>
      <c r="C9618">
        <v>1600003559</v>
      </c>
      <c r="D9618">
        <v>20230608</v>
      </c>
      <c r="E9618">
        <v>61520000</v>
      </c>
      <c r="F9618" t="s">
        <v>6161</v>
      </c>
      <c r="I9618" t="s">
        <v>1370</v>
      </c>
      <c r="J9618">
        <v>20230608</v>
      </c>
      <c r="K9618" t="s">
        <v>1371</v>
      </c>
      <c r="L9618">
        <v>1236</v>
      </c>
      <c r="M9618">
        <v>0</v>
      </c>
    </row>
    <row r="9619" spans="1:15" x14ac:dyDescent="0.25">
      <c r="A9619" t="s">
        <v>6033</v>
      </c>
      <c r="B9619" t="s">
        <v>6034</v>
      </c>
      <c r="C9619">
        <v>1600000130</v>
      </c>
      <c r="D9619">
        <v>20230417</v>
      </c>
      <c r="E9619">
        <v>61220000</v>
      </c>
      <c r="F9619" t="s">
        <v>6117</v>
      </c>
      <c r="I9619">
        <v>104230025</v>
      </c>
      <c r="J9619">
        <v>20230417</v>
      </c>
      <c r="K9619" t="s">
        <v>602</v>
      </c>
      <c r="L9619">
        <v>1490.49</v>
      </c>
      <c r="M9619">
        <v>0</v>
      </c>
    </row>
    <row r="9620" spans="1:15" x14ac:dyDescent="0.25">
      <c r="A9620" t="s">
        <v>6033</v>
      </c>
      <c r="B9620" t="s">
        <v>6034</v>
      </c>
      <c r="C9620">
        <v>1600009534</v>
      </c>
      <c r="D9620">
        <v>20230918</v>
      </c>
      <c r="E9620">
        <v>40100000</v>
      </c>
      <c r="F9620" t="s">
        <v>55</v>
      </c>
      <c r="G9620" t="s">
        <v>157</v>
      </c>
      <c r="H9620" t="s">
        <v>158</v>
      </c>
      <c r="I9620">
        <v>124602</v>
      </c>
      <c r="J9620">
        <v>20230918</v>
      </c>
      <c r="K9620" t="s">
        <v>7004</v>
      </c>
      <c r="L9620">
        <v>0</v>
      </c>
      <c r="M9620">
        <v>83.46</v>
      </c>
      <c r="N9620" t="s">
        <v>577</v>
      </c>
      <c r="O9620">
        <v>20231102</v>
      </c>
    </row>
    <row r="9621" spans="1:15" x14ac:dyDescent="0.25">
      <c r="A9621" t="s">
        <v>6033</v>
      </c>
      <c r="B9621" t="s">
        <v>6034</v>
      </c>
      <c r="C9621">
        <v>1600002020</v>
      </c>
      <c r="D9621">
        <v>20230430</v>
      </c>
      <c r="E9621">
        <v>40100000</v>
      </c>
      <c r="F9621" t="s">
        <v>55</v>
      </c>
      <c r="G9621" t="s">
        <v>1590</v>
      </c>
      <c r="H9621" t="s">
        <v>1591</v>
      </c>
      <c r="I9621">
        <v>6027149</v>
      </c>
      <c r="J9621">
        <v>20230430</v>
      </c>
      <c r="K9621" t="s">
        <v>1691</v>
      </c>
      <c r="L9621">
        <v>0</v>
      </c>
      <c r="M9621">
        <v>3483.78</v>
      </c>
      <c r="N9621" t="s">
        <v>83</v>
      </c>
      <c r="O9621">
        <v>20230530</v>
      </c>
    </row>
    <row r="9622" spans="1:15" x14ac:dyDescent="0.25">
      <c r="A9622" t="s">
        <v>6033</v>
      </c>
      <c r="B9622" t="s">
        <v>6034</v>
      </c>
      <c r="C9622">
        <v>1600000382</v>
      </c>
      <c r="D9622">
        <v>20230412</v>
      </c>
      <c r="E9622">
        <v>64750000</v>
      </c>
      <c r="F9622" t="s">
        <v>6066</v>
      </c>
      <c r="I9622">
        <v>23004452</v>
      </c>
      <c r="J9622">
        <v>20230412</v>
      </c>
      <c r="K9622" t="s">
        <v>4068</v>
      </c>
      <c r="L9622">
        <v>174</v>
      </c>
      <c r="M9622">
        <v>0</v>
      </c>
    </row>
    <row r="9623" spans="1:15" x14ac:dyDescent="0.25">
      <c r="A9623" t="s">
        <v>6033</v>
      </c>
      <c r="B9623" t="s">
        <v>6034</v>
      </c>
      <c r="C9623">
        <v>1600006690</v>
      </c>
      <c r="D9623">
        <v>20230804</v>
      </c>
      <c r="E9623">
        <v>61350000</v>
      </c>
      <c r="F9623" t="s">
        <v>6059</v>
      </c>
      <c r="I9623">
        <v>108230005</v>
      </c>
      <c r="J9623">
        <v>20230804</v>
      </c>
      <c r="K9623" t="s">
        <v>1600</v>
      </c>
      <c r="L9623">
        <v>1724.38</v>
      </c>
      <c r="M9623">
        <v>0</v>
      </c>
    </row>
    <row r="9624" spans="1:15" x14ac:dyDescent="0.25">
      <c r="A9624" t="s">
        <v>6033</v>
      </c>
      <c r="B9624" t="s">
        <v>6034</v>
      </c>
      <c r="C9624">
        <v>1600012044</v>
      </c>
      <c r="D9624">
        <v>20231031</v>
      </c>
      <c r="E9624">
        <v>44561005</v>
      </c>
      <c r="F9624" t="s">
        <v>59</v>
      </c>
      <c r="I9624" t="s">
        <v>7045</v>
      </c>
      <c r="J9624">
        <v>20231031</v>
      </c>
      <c r="K9624" t="s">
        <v>7046</v>
      </c>
      <c r="L9624">
        <v>4253.2</v>
      </c>
      <c r="M9624">
        <v>0</v>
      </c>
    </row>
    <row r="9625" spans="1:15" x14ac:dyDescent="0.25">
      <c r="A9625" t="s">
        <v>6033</v>
      </c>
      <c r="B9625" t="s">
        <v>6034</v>
      </c>
      <c r="C9625">
        <v>1600006491</v>
      </c>
      <c r="D9625">
        <v>20230701</v>
      </c>
      <c r="E9625">
        <v>44561003</v>
      </c>
      <c r="F9625" t="s">
        <v>89</v>
      </c>
      <c r="I9625" t="s">
        <v>6704</v>
      </c>
      <c r="J9625">
        <v>20230701</v>
      </c>
      <c r="K9625" t="s">
        <v>6705</v>
      </c>
      <c r="L9625">
        <v>0.46</v>
      </c>
      <c r="M9625">
        <v>0</v>
      </c>
      <c r="N9625" t="s">
        <v>80</v>
      </c>
      <c r="O9625">
        <v>20230821</v>
      </c>
    </row>
    <row r="9626" spans="1:15" x14ac:dyDescent="0.25">
      <c r="A9626" t="s">
        <v>6033</v>
      </c>
      <c r="B9626" t="s">
        <v>6034</v>
      </c>
      <c r="C9626">
        <v>1600010067</v>
      </c>
      <c r="D9626">
        <v>20231017</v>
      </c>
      <c r="E9626">
        <v>40100000</v>
      </c>
      <c r="F9626" t="s">
        <v>55</v>
      </c>
      <c r="G9626" t="s">
        <v>468</v>
      </c>
      <c r="H9626" t="s">
        <v>469</v>
      </c>
      <c r="I9626" t="s">
        <v>7357</v>
      </c>
      <c r="J9626">
        <v>20231017</v>
      </c>
      <c r="K9626" t="s">
        <v>2446</v>
      </c>
      <c r="L9626">
        <v>0</v>
      </c>
      <c r="M9626">
        <v>1336.61</v>
      </c>
      <c r="N9626" t="s">
        <v>239</v>
      </c>
      <c r="O9626">
        <v>20231026</v>
      </c>
    </row>
    <row r="9627" spans="1:15" x14ac:dyDescent="0.25">
      <c r="A9627" t="s">
        <v>6033</v>
      </c>
      <c r="B9627" t="s">
        <v>6034</v>
      </c>
      <c r="C9627">
        <v>1600006412</v>
      </c>
      <c r="D9627">
        <v>20230727</v>
      </c>
      <c r="E9627">
        <v>44561003</v>
      </c>
      <c r="F9627" t="s">
        <v>89</v>
      </c>
      <c r="I9627">
        <v>202352</v>
      </c>
      <c r="J9627">
        <v>20230727</v>
      </c>
      <c r="K9627" t="s">
        <v>7358</v>
      </c>
      <c r="L9627">
        <v>78.55</v>
      </c>
      <c r="M9627">
        <v>0</v>
      </c>
      <c r="N9627" t="s">
        <v>117</v>
      </c>
      <c r="O9627">
        <v>20230921</v>
      </c>
    </row>
    <row r="9628" spans="1:15" x14ac:dyDescent="0.25">
      <c r="A9628" t="s">
        <v>6033</v>
      </c>
      <c r="B9628" t="s">
        <v>6034</v>
      </c>
      <c r="C9628">
        <v>1600006462</v>
      </c>
      <c r="D9628">
        <v>20230701</v>
      </c>
      <c r="E9628">
        <v>44561001</v>
      </c>
      <c r="F9628" t="s">
        <v>33</v>
      </c>
      <c r="I9628">
        <v>234</v>
      </c>
      <c r="J9628">
        <v>20230701</v>
      </c>
      <c r="K9628" t="s">
        <v>6650</v>
      </c>
      <c r="L9628">
        <v>0.95</v>
      </c>
      <c r="M9628">
        <v>0</v>
      </c>
      <c r="N9628" t="s">
        <v>80</v>
      </c>
      <c r="O9628">
        <v>20230821</v>
      </c>
    </row>
    <row r="9629" spans="1:15" x14ac:dyDescent="0.25">
      <c r="A9629" t="s">
        <v>6033</v>
      </c>
      <c r="B9629" t="s">
        <v>6034</v>
      </c>
      <c r="C9629">
        <v>1600007240</v>
      </c>
      <c r="D9629">
        <v>20230731</v>
      </c>
      <c r="E9629">
        <v>62110000</v>
      </c>
      <c r="F9629" t="s">
        <v>6098</v>
      </c>
      <c r="I9629">
        <v>228</v>
      </c>
      <c r="J9629">
        <v>20230731</v>
      </c>
      <c r="K9629" t="s">
        <v>2047</v>
      </c>
      <c r="L9629">
        <v>69.56</v>
      </c>
      <c r="M9629">
        <v>0</v>
      </c>
    </row>
    <row r="9630" spans="1:15" x14ac:dyDescent="0.25">
      <c r="A9630" t="s">
        <v>6033</v>
      </c>
      <c r="B9630" t="s">
        <v>6034</v>
      </c>
      <c r="C9630">
        <v>1600008350</v>
      </c>
      <c r="D9630">
        <v>20230829</v>
      </c>
      <c r="E9630">
        <v>40100000</v>
      </c>
      <c r="F9630" t="s">
        <v>55</v>
      </c>
      <c r="G9630" t="s">
        <v>3978</v>
      </c>
      <c r="H9630" t="s">
        <v>3979</v>
      </c>
      <c r="I9630">
        <v>16252</v>
      </c>
      <c r="J9630">
        <v>20230829</v>
      </c>
      <c r="K9630" t="s">
        <v>3200</v>
      </c>
      <c r="L9630">
        <v>0</v>
      </c>
      <c r="M9630">
        <v>600</v>
      </c>
      <c r="N9630" t="s">
        <v>54</v>
      </c>
      <c r="O9630">
        <v>20230922</v>
      </c>
    </row>
    <row r="9631" spans="1:15" x14ac:dyDescent="0.25">
      <c r="A9631" t="s">
        <v>6033</v>
      </c>
      <c r="B9631" t="s">
        <v>6034</v>
      </c>
      <c r="C9631">
        <v>1600003613</v>
      </c>
      <c r="D9631">
        <v>20230609</v>
      </c>
      <c r="E9631">
        <v>44561005</v>
      </c>
      <c r="F9631" t="s">
        <v>59</v>
      </c>
      <c r="I9631">
        <v>350042602</v>
      </c>
      <c r="J9631">
        <v>20230609</v>
      </c>
      <c r="K9631" t="s">
        <v>603</v>
      </c>
      <c r="L9631">
        <v>18.2</v>
      </c>
      <c r="M9631">
        <v>0</v>
      </c>
      <c r="N9631" t="s">
        <v>80</v>
      </c>
      <c r="O9631">
        <v>20230821</v>
      </c>
    </row>
    <row r="9632" spans="1:15" x14ac:dyDescent="0.25">
      <c r="A9632" t="s">
        <v>6033</v>
      </c>
      <c r="B9632" t="s">
        <v>6034</v>
      </c>
      <c r="C9632">
        <v>1600001023</v>
      </c>
      <c r="D9632">
        <v>20230501</v>
      </c>
      <c r="E9632">
        <v>61350000</v>
      </c>
      <c r="F9632" t="s">
        <v>6059</v>
      </c>
      <c r="I9632" t="s">
        <v>7359</v>
      </c>
      <c r="J9632">
        <v>20230501</v>
      </c>
      <c r="K9632" t="s">
        <v>491</v>
      </c>
      <c r="L9632">
        <v>1320</v>
      </c>
      <c r="M9632">
        <v>0</v>
      </c>
    </row>
    <row r="9633" spans="1:15" x14ac:dyDescent="0.25">
      <c r="A9633" t="s">
        <v>6033</v>
      </c>
      <c r="B9633" t="s">
        <v>6034</v>
      </c>
      <c r="C9633">
        <v>1600011657</v>
      </c>
      <c r="D9633">
        <v>20231027</v>
      </c>
      <c r="E9633">
        <v>40100000</v>
      </c>
      <c r="F9633" t="s">
        <v>55</v>
      </c>
      <c r="G9633" t="s">
        <v>1840</v>
      </c>
      <c r="H9633" t="s">
        <v>1841</v>
      </c>
      <c r="I9633">
        <v>119416</v>
      </c>
      <c r="J9633">
        <v>20231027</v>
      </c>
      <c r="K9633" t="s">
        <v>7360</v>
      </c>
      <c r="L9633">
        <v>0</v>
      </c>
      <c r="M9633">
        <v>33.76</v>
      </c>
      <c r="N9633" t="s">
        <v>136</v>
      </c>
      <c r="O9633">
        <v>20231128</v>
      </c>
    </row>
    <row r="9634" spans="1:15" x14ac:dyDescent="0.25">
      <c r="A9634" t="s">
        <v>6033</v>
      </c>
      <c r="B9634" t="s">
        <v>6034</v>
      </c>
      <c r="C9634">
        <v>1600005234</v>
      </c>
      <c r="D9634">
        <v>20230630</v>
      </c>
      <c r="E9634">
        <v>61550006</v>
      </c>
      <c r="F9634" t="s">
        <v>6064</v>
      </c>
      <c r="I9634" t="s">
        <v>373</v>
      </c>
      <c r="J9634">
        <v>20230630</v>
      </c>
      <c r="K9634" t="s">
        <v>7361</v>
      </c>
      <c r="L9634">
        <v>66.67</v>
      </c>
      <c r="M9634">
        <v>0</v>
      </c>
    </row>
    <row r="9635" spans="1:15" x14ac:dyDescent="0.25">
      <c r="A9635" t="s">
        <v>6033</v>
      </c>
      <c r="B9635" t="s">
        <v>6034</v>
      </c>
      <c r="C9635">
        <v>1600011609</v>
      </c>
      <c r="D9635">
        <v>20231031</v>
      </c>
      <c r="E9635">
        <v>61550001</v>
      </c>
      <c r="F9635" t="s">
        <v>6100</v>
      </c>
      <c r="I9635">
        <v>10000086</v>
      </c>
      <c r="J9635">
        <v>20231031</v>
      </c>
      <c r="K9635" t="s">
        <v>7362</v>
      </c>
      <c r="L9635">
        <v>406.93</v>
      </c>
      <c r="M9635">
        <v>0</v>
      </c>
    </row>
    <row r="9636" spans="1:15" x14ac:dyDescent="0.25">
      <c r="A9636" t="s">
        <v>6033</v>
      </c>
      <c r="B9636" t="s">
        <v>6034</v>
      </c>
      <c r="C9636">
        <v>1600003491</v>
      </c>
      <c r="D9636">
        <v>20230531</v>
      </c>
      <c r="E9636">
        <v>44561005</v>
      </c>
      <c r="F9636" t="s">
        <v>59</v>
      </c>
      <c r="I9636" t="s">
        <v>4560</v>
      </c>
      <c r="J9636">
        <v>20230531</v>
      </c>
      <c r="K9636" t="s">
        <v>4561</v>
      </c>
      <c r="L9636">
        <v>5053.2</v>
      </c>
      <c r="M9636">
        <v>0</v>
      </c>
      <c r="N9636" t="s">
        <v>37</v>
      </c>
      <c r="O9636">
        <v>20230718</v>
      </c>
    </row>
    <row r="9637" spans="1:15" x14ac:dyDescent="0.25">
      <c r="A9637" t="s">
        <v>6033</v>
      </c>
      <c r="B9637" t="s">
        <v>6034</v>
      </c>
      <c r="C9637">
        <v>1600005280</v>
      </c>
      <c r="D9637">
        <v>20230627</v>
      </c>
      <c r="E9637">
        <v>44561005</v>
      </c>
      <c r="F9637" t="s">
        <v>59</v>
      </c>
      <c r="I9637" t="s">
        <v>2914</v>
      </c>
      <c r="J9637">
        <v>20230627</v>
      </c>
      <c r="K9637" t="s">
        <v>2915</v>
      </c>
      <c r="L9637">
        <v>10</v>
      </c>
      <c r="M9637">
        <v>0</v>
      </c>
      <c r="N9637" t="s">
        <v>80</v>
      </c>
      <c r="O9637">
        <v>20230821</v>
      </c>
    </row>
    <row r="9638" spans="1:15" x14ac:dyDescent="0.25">
      <c r="A9638" t="s">
        <v>6033</v>
      </c>
      <c r="B9638" t="s">
        <v>6034</v>
      </c>
      <c r="C9638">
        <v>1600000518</v>
      </c>
      <c r="D9638">
        <v>20230414</v>
      </c>
      <c r="E9638">
        <v>60200009</v>
      </c>
      <c r="F9638" t="s">
        <v>6223</v>
      </c>
      <c r="I9638" t="s">
        <v>3024</v>
      </c>
      <c r="J9638">
        <v>20230414</v>
      </c>
      <c r="K9638" t="s">
        <v>3025</v>
      </c>
      <c r="L9638">
        <v>125.01</v>
      </c>
      <c r="M9638">
        <v>0</v>
      </c>
    </row>
    <row r="9639" spans="1:15" x14ac:dyDescent="0.25">
      <c r="A9639" t="s">
        <v>6033</v>
      </c>
      <c r="B9639" t="s">
        <v>6034</v>
      </c>
      <c r="C9639">
        <v>1600011861</v>
      </c>
      <c r="D9639">
        <v>20231012</v>
      </c>
      <c r="E9639">
        <v>61550001</v>
      </c>
      <c r="F9639" t="s">
        <v>6100</v>
      </c>
      <c r="I9639">
        <v>1760</v>
      </c>
      <c r="J9639">
        <v>20231012</v>
      </c>
      <c r="K9639" t="s">
        <v>7363</v>
      </c>
      <c r="L9639">
        <v>37.409999999999997</v>
      </c>
      <c r="M9639">
        <v>0</v>
      </c>
    </row>
    <row r="9640" spans="1:15" x14ac:dyDescent="0.25">
      <c r="A9640" t="s">
        <v>6033</v>
      </c>
      <c r="B9640" t="s">
        <v>6034</v>
      </c>
      <c r="C9640">
        <v>1600007391</v>
      </c>
      <c r="D9640">
        <v>20230701</v>
      </c>
      <c r="E9640">
        <v>40100000</v>
      </c>
      <c r="F9640" t="s">
        <v>55</v>
      </c>
      <c r="G9640" t="s">
        <v>1247</v>
      </c>
      <c r="H9640" t="s">
        <v>1248</v>
      </c>
      <c r="I9640" t="s">
        <v>5100</v>
      </c>
      <c r="J9640">
        <v>20230701</v>
      </c>
      <c r="K9640" t="s">
        <v>5101</v>
      </c>
      <c r="L9640">
        <v>0</v>
      </c>
      <c r="M9640">
        <v>9924.58</v>
      </c>
      <c r="N9640" t="s">
        <v>117</v>
      </c>
      <c r="O9640">
        <v>20230825</v>
      </c>
    </row>
    <row r="9641" spans="1:15" x14ac:dyDescent="0.25">
      <c r="A9641" t="s">
        <v>6033</v>
      </c>
      <c r="B9641" t="s">
        <v>6034</v>
      </c>
      <c r="C9641">
        <v>1600004813</v>
      </c>
      <c r="D9641">
        <v>20230626</v>
      </c>
      <c r="E9641">
        <v>60200011</v>
      </c>
      <c r="F9641" t="s">
        <v>6636</v>
      </c>
      <c r="I9641">
        <v>212916452</v>
      </c>
      <c r="J9641">
        <v>20230626</v>
      </c>
      <c r="K9641" t="s">
        <v>7364</v>
      </c>
      <c r="L9641">
        <v>2283.5</v>
      </c>
      <c r="M9641">
        <v>0</v>
      </c>
    </row>
    <row r="9642" spans="1:15" x14ac:dyDescent="0.25">
      <c r="A9642" t="s">
        <v>6033</v>
      </c>
      <c r="B9642" t="s">
        <v>6034</v>
      </c>
      <c r="C9642">
        <v>1600005030</v>
      </c>
      <c r="D9642">
        <v>20230715</v>
      </c>
      <c r="E9642">
        <v>61220000</v>
      </c>
      <c r="F9642" t="s">
        <v>6117</v>
      </c>
      <c r="I9642">
        <v>107230023</v>
      </c>
      <c r="J9642">
        <v>20230715</v>
      </c>
      <c r="K9642" t="s">
        <v>2716</v>
      </c>
      <c r="L9642">
        <v>1489.53</v>
      </c>
      <c r="M9642">
        <v>0</v>
      </c>
    </row>
    <row r="9643" spans="1:15" x14ac:dyDescent="0.25">
      <c r="A9643" t="s">
        <v>6033</v>
      </c>
      <c r="B9643" t="s">
        <v>6034</v>
      </c>
      <c r="C9643">
        <v>1600005398</v>
      </c>
      <c r="D9643">
        <v>20230630</v>
      </c>
      <c r="E9643">
        <v>61100000</v>
      </c>
      <c r="F9643" t="s">
        <v>6120</v>
      </c>
      <c r="I9643" t="s">
        <v>4776</v>
      </c>
      <c r="J9643">
        <v>20230630</v>
      </c>
      <c r="K9643" t="s">
        <v>4777</v>
      </c>
      <c r="L9643">
        <v>2107</v>
      </c>
      <c r="M9643">
        <v>0</v>
      </c>
    </row>
    <row r="9644" spans="1:15" x14ac:dyDescent="0.25">
      <c r="A9644" t="s">
        <v>6033</v>
      </c>
      <c r="B9644" t="s">
        <v>6034</v>
      </c>
      <c r="C9644">
        <v>1600001535</v>
      </c>
      <c r="D9644">
        <v>20230428</v>
      </c>
      <c r="E9644">
        <v>44561005</v>
      </c>
      <c r="F9644" t="s">
        <v>59</v>
      </c>
      <c r="I9644" t="s">
        <v>4093</v>
      </c>
      <c r="J9644">
        <v>20230428</v>
      </c>
      <c r="K9644" t="s">
        <v>4094</v>
      </c>
      <c r="L9644">
        <v>15.22</v>
      </c>
      <c r="M9644">
        <v>0</v>
      </c>
      <c r="N9644" t="s">
        <v>83</v>
      </c>
      <c r="O9644">
        <v>20230622</v>
      </c>
    </row>
    <row r="9645" spans="1:15" x14ac:dyDescent="0.25">
      <c r="A9645" t="s">
        <v>6033</v>
      </c>
      <c r="B9645" t="s">
        <v>6034</v>
      </c>
      <c r="C9645">
        <v>1600000758</v>
      </c>
      <c r="D9645">
        <v>20230401</v>
      </c>
      <c r="E9645">
        <v>61350001</v>
      </c>
      <c r="F9645" t="s">
        <v>6078</v>
      </c>
      <c r="I9645" t="s">
        <v>7365</v>
      </c>
      <c r="J9645">
        <v>20230401</v>
      </c>
      <c r="K9645" t="s">
        <v>7366</v>
      </c>
      <c r="L9645">
        <v>2113.1999999999998</v>
      </c>
      <c r="M9645">
        <v>0</v>
      </c>
    </row>
    <row r="9646" spans="1:15" x14ac:dyDescent="0.25">
      <c r="A9646" t="s">
        <v>6033</v>
      </c>
      <c r="B9646" t="s">
        <v>6034</v>
      </c>
      <c r="C9646">
        <v>1600006067</v>
      </c>
      <c r="D9646">
        <v>20230710</v>
      </c>
      <c r="E9646">
        <v>60200013</v>
      </c>
      <c r="F9646" t="s">
        <v>6135</v>
      </c>
      <c r="I9646">
        <v>1589915</v>
      </c>
      <c r="J9646">
        <v>20230710</v>
      </c>
      <c r="K9646" t="s">
        <v>7367</v>
      </c>
      <c r="L9646">
        <v>-1157.0999999999999</v>
      </c>
      <c r="M9646">
        <v>0</v>
      </c>
    </row>
    <row r="9647" spans="1:15" x14ac:dyDescent="0.25">
      <c r="A9647" t="s">
        <v>6033</v>
      </c>
      <c r="B9647" t="s">
        <v>6034</v>
      </c>
      <c r="C9647">
        <v>1600001608</v>
      </c>
      <c r="D9647">
        <v>20230430</v>
      </c>
      <c r="E9647">
        <v>44561005</v>
      </c>
      <c r="F9647" t="s">
        <v>59</v>
      </c>
      <c r="I9647">
        <v>20230410503</v>
      </c>
      <c r="J9647">
        <v>20230430</v>
      </c>
      <c r="K9647" t="s">
        <v>1453</v>
      </c>
      <c r="L9647">
        <v>7.13</v>
      </c>
      <c r="M9647">
        <v>0</v>
      </c>
      <c r="N9647" t="s">
        <v>83</v>
      </c>
      <c r="O9647">
        <v>20230622</v>
      </c>
    </row>
    <row r="9648" spans="1:15" x14ac:dyDescent="0.25">
      <c r="A9648" t="s">
        <v>6033</v>
      </c>
      <c r="B9648" t="s">
        <v>6034</v>
      </c>
      <c r="C9648">
        <v>1600001005</v>
      </c>
      <c r="D9648">
        <v>20230501</v>
      </c>
      <c r="E9648">
        <v>40100000</v>
      </c>
      <c r="F9648" t="s">
        <v>55</v>
      </c>
      <c r="G9648" t="s">
        <v>719</v>
      </c>
      <c r="H9648" t="s">
        <v>720</v>
      </c>
      <c r="I9648" t="s">
        <v>6069</v>
      </c>
      <c r="J9648">
        <v>20230501</v>
      </c>
      <c r="K9648" t="s">
        <v>6070</v>
      </c>
      <c r="L9648">
        <v>0</v>
      </c>
      <c r="M9648">
        <v>483.6</v>
      </c>
      <c r="N9648" t="s">
        <v>29</v>
      </c>
      <c r="O9648">
        <v>20230808</v>
      </c>
    </row>
    <row r="9649" spans="1:15" x14ac:dyDescent="0.25">
      <c r="A9649" t="s">
        <v>6033</v>
      </c>
      <c r="B9649" t="s">
        <v>6034</v>
      </c>
      <c r="C9649">
        <v>1600006518</v>
      </c>
      <c r="D9649">
        <v>20230701</v>
      </c>
      <c r="E9649">
        <v>40100000</v>
      </c>
      <c r="F9649" t="s">
        <v>55</v>
      </c>
      <c r="G9649" t="s">
        <v>139</v>
      </c>
      <c r="H9649" t="s">
        <v>140</v>
      </c>
      <c r="I9649">
        <v>6412</v>
      </c>
      <c r="J9649">
        <v>20230701</v>
      </c>
      <c r="K9649" t="s">
        <v>7368</v>
      </c>
      <c r="L9649">
        <v>0</v>
      </c>
      <c r="M9649">
        <v>123.4</v>
      </c>
      <c r="N9649" t="s">
        <v>2189</v>
      </c>
      <c r="O9649">
        <v>20230731</v>
      </c>
    </row>
    <row r="9650" spans="1:15" x14ac:dyDescent="0.25">
      <c r="A9650" t="s">
        <v>6033</v>
      </c>
      <c r="B9650" t="s">
        <v>6034</v>
      </c>
      <c r="C9650">
        <v>1600001727</v>
      </c>
      <c r="D9650">
        <v>20230430</v>
      </c>
      <c r="E9650">
        <v>40100000</v>
      </c>
      <c r="F9650" t="s">
        <v>55</v>
      </c>
      <c r="G9650" t="s">
        <v>3614</v>
      </c>
      <c r="H9650" t="s">
        <v>3615</v>
      </c>
      <c r="I9650" t="s">
        <v>3118</v>
      </c>
      <c r="J9650">
        <v>20230430</v>
      </c>
      <c r="K9650" t="s">
        <v>7369</v>
      </c>
      <c r="L9650">
        <v>0</v>
      </c>
      <c r="M9650">
        <v>3345.47</v>
      </c>
      <c r="N9650" t="s">
        <v>54</v>
      </c>
      <c r="O9650">
        <v>20230511</v>
      </c>
    </row>
    <row r="9651" spans="1:15" x14ac:dyDescent="0.25">
      <c r="A9651" t="s">
        <v>6033</v>
      </c>
      <c r="B9651" t="s">
        <v>6034</v>
      </c>
      <c r="C9651">
        <v>1600003502</v>
      </c>
      <c r="D9651">
        <v>20230531</v>
      </c>
      <c r="E9651">
        <v>44561005</v>
      </c>
      <c r="F9651" t="s">
        <v>59</v>
      </c>
      <c r="I9651" t="s">
        <v>6957</v>
      </c>
      <c r="J9651">
        <v>20230531</v>
      </c>
      <c r="K9651" t="s">
        <v>6958</v>
      </c>
      <c r="L9651">
        <v>245.27</v>
      </c>
      <c r="M9651">
        <v>0</v>
      </c>
      <c r="N9651" t="s">
        <v>37</v>
      </c>
      <c r="O9651">
        <v>20230718</v>
      </c>
    </row>
    <row r="9652" spans="1:15" x14ac:dyDescent="0.25">
      <c r="A9652" t="s">
        <v>6033</v>
      </c>
      <c r="B9652" t="s">
        <v>6034</v>
      </c>
      <c r="C9652">
        <v>1600007175</v>
      </c>
      <c r="D9652">
        <v>20230701</v>
      </c>
      <c r="E9652">
        <v>61350000</v>
      </c>
      <c r="F9652" t="s">
        <v>6059</v>
      </c>
      <c r="I9652" t="s">
        <v>7370</v>
      </c>
      <c r="J9652">
        <v>20230701</v>
      </c>
      <c r="K9652" t="s">
        <v>7188</v>
      </c>
      <c r="L9652">
        <v>1175</v>
      </c>
      <c r="M9652">
        <v>0</v>
      </c>
    </row>
    <row r="9653" spans="1:15" x14ac:dyDescent="0.25">
      <c r="A9653" t="s">
        <v>6033</v>
      </c>
      <c r="B9653" t="s">
        <v>6034</v>
      </c>
      <c r="C9653">
        <v>1600011866</v>
      </c>
      <c r="D9653">
        <v>20231031</v>
      </c>
      <c r="E9653">
        <v>44561005</v>
      </c>
      <c r="F9653" t="s">
        <v>59</v>
      </c>
      <c r="I9653">
        <v>6028538</v>
      </c>
      <c r="J9653">
        <v>20231031</v>
      </c>
      <c r="K9653" t="s">
        <v>7371</v>
      </c>
      <c r="L9653">
        <v>573.11</v>
      </c>
      <c r="M9653">
        <v>0</v>
      </c>
    </row>
    <row r="9654" spans="1:15" x14ac:dyDescent="0.25">
      <c r="A9654" t="s">
        <v>6033</v>
      </c>
      <c r="B9654" t="s">
        <v>6034</v>
      </c>
      <c r="C9654">
        <v>1600010213</v>
      </c>
      <c r="D9654">
        <v>20230906</v>
      </c>
      <c r="E9654">
        <v>40100000</v>
      </c>
      <c r="F9654" t="s">
        <v>55</v>
      </c>
      <c r="G9654" t="s">
        <v>139</v>
      </c>
      <c r="H9654" t="s">
        <v>140</v>
      </c>
      <c r="I9654">
        <v>109230295</v>
      </c>
      <c r="J9654">
        <v>20230906</v>
      </c>
      <c r="K9654" t="s">
        <v>7164</v>
      </c>
      <c r="L9654">
        <v>0</v>
      </c>
      <c r="M9654">
        <v>78.5</v>
      </c>
      <c r="N9654" t="s">
        <v>142</v>
      </c>
      <c r="O9654">
        <v>20231005</v>
      </c>
    </row>
    <row r="9655" spans="1:15" x14ac:dyDescent="0.25">
      <c r="A9655" t="s">
        <v>6033</v>
      </c>
      <c r="B9655" t="s">
        <v>6034</v>
      </c>
      <c r="C9655">
        <v>1600009416</v>
      </c>
      <c r="D9655">
        <v>20230915</v>
      </c>
      <c r="E9655">
        <v>44561005</v>
      </c>
      <c r="F9655" t="s">
        <v>59</v>
      </c>
      <c r="I9655">
        <v>30900017</v>
      </c>
      <c r="J9655">
        <v>20230915</v>
      </c>
      <c r="K9655" t="s">
        <v>5623</v>
      </c>
      <c r="L9655">
        <v>11109.6</v>
      </c>
      <c r="M9655">
        <v>0</v>
      </c>
      <c r="N9655" t="s">
        <v>34</v>
      </c>
      <c r="O9655">
        <v>20231024</v>
      </c>
    </row>
    <row r="9656" spans="1:15" x14ac:dyDescent="0.25">
      <c r="A9656" t="s">
        <v>6033</v>
      </c>
      <c r="B9656" t="s">
        <v>6034</v>
      </c>
      <c r="C9656">
        <v>1600011911</v>
      </c>
      <c r="D9656">
        <v>20231031</v>
      </c>
      <c r="E9656">
        <v>40100000</v>
      </c>
      <c r="F9656" t="s">
        <v>55</v>
      </c>
      <c r="G9656" t="s">
        <v>3619</v>
      </c>
      <c r="H9656" t="s">
        <v>3620</v>
      </c>
      <c r="I9656">
        <v>110230274</v>
      </c>
      <c r="J9656">
        <v>20231031</v>
      </c>
      <c r="K9656" t="s">
        <v>6419</v>
      </c>
      <c r="L9656">
        <v>0</v>
      </c>
      <c r="M9656">
        <v>228.76</v>
      </c>
      <c r="N9656" t="s">
        <v>54</v>
      </c>
      <c r="O9656">
        <v>20231110</v>
      </c>
    </row>
    <row r="9657" spans="1:15" x14ac:dyDescent="0.25">
      <c r="A9657" t="s">
        <v>6033</v>
      </c>
      <c r="B9657" t="s">
        <v>6034</v>
      </c>
      <c r="C9657">
        <v>1600003539</v>
      </c>
      <c r="D9657">
        <v>20230531</v>
      </c>
      <c r="E9657">
        <v>44561005</v>
      </c>
      <c r="F9657" t="s">
        <v>59</v>
      </c>
      <c r="I9657">
        <v>6027344</v>
      </c>
      <c r="J9657">
        <v>20230531</v>
      </c>
      <c r="K9657" t="s">
        <v>3998</v>
      </c>
      <c r="L9657">
        <v>279.54000000000002</v>
      </c>
      <c r="M9657">
        <v>0</v>
      </c>
      <c r="N9657" t="s">
        <v>37</v>
      </c>
      <c r="O9657">
        <v>20230718</v>
      </c>
    </row>
    <row r="9658" spans="1:15" x14ac:dyDescent="0.25">
      <c r="A9658" t="s">
        <v>6033</v>
      </c>
      <c r="B9658" t="s">
        <v>6034</v>
      </c>
      <c r="C9658">
        <v>1600010308</v>
      </c>
      <c r="D9658">
        <v>20231006</v>
      </c>
      <c r="E9658">
        <v>44561005</v>
      </c>
      <c r="F9658" t="s">
        <v>59</v>
      </c>
      <c r="I9658">
        <v>10000007</v>
      </c>
      <c r="J9658">
        <v>20231006</v>
      </c>
      <c r="K9658" t="s">
        <v>7252</v>
      </c>
      <c r="L9658">
        <v>112.26</v>
      </c>
      <c r="M9658">
        <v>0</v>
      </c>
    </row>
    <row r="9659" spans="1:15" x14ac:dyDescent="0.25">
      <c r="A9659" t="s">
        <v>6033</v>
      </c>
      <c r="B9659" t="s">
        <v>6034</v>
      </c>
      <c r="C9659">
        <v>1600006544</v>
      </c>
      <c r="D9659">
        <v>20230701</v>
      </c>
      <c r="E9659">
        <v>44561001</v>
      </c>
      <c r="F9659" t="s">
        <v>33</v>
      </c>
      <c r="I9659">
        <v>3382</v>
      </c>
      <c r="J9659">
        <v>20230701</v>
      </c>
      <c r="K9659" t="s">
        <v>7372</v>
      </c>
      <c r="L9659">
        <v>1.86</v>
      </c>
      <c r="M9659">
        <v>0</v>
      </c>
      <c r="N9659" t="s">
        <v>80</v>
      </c>
      <c r="O9659">
        <v>20230821</v>
      </c>
    </row>
    <row r="9660" spans="1:15" x14ac:dyDescent="0.25">
      <c r="A9660" t="s">
        <v>6033</v>
      </c>
      <c r="B9660" t="s">
        <v>6034</v>
      </c>
      <c r="C9660">
        <v>1600008769</v>
      </c>
      <c r="D9660">
        <v>20230905</v>
      </c>
      <c r="E9660">
        <v>61550006</v>
      </c>
      <c r="F9660" t="s">
        <v>6064</v>
      </c>
      <c r="I9660" t="s">
        <v>4790</v>
      </c>
      <c r="J9660">
        <v>20230905</v>
      </c>
      <c r="K9660" t="s">
        <v>4791</v>
      </c>
      <c r="L9660">
        <v>25</v>
      </c>
      <c r="M9660">
        <v>0</v>
      </c>
    </row>
    <row r="9661" spans="1:15" x14ac:dyDescent="0.25">
      <c r="A9661" t="s">
        <v>6033</v>
      </c>
      <c r="B9661" t="s">
        <v>6034</v>
      </c>
      <c r="C9661">
        <v>1600001584</v>
      </c>
      <c r="D9661">
        <v>20230430</v>
      </c>
      <c r="E9661">
        <v>60200010</v>
      </c>
      <c r="F9661" t="s">
        <v>6331</v>
      </c>
      <c r="I9661" t="s">
        <v>7373</v>
      </c>
      <c r="J9661">
        <v>20230430</v>
      </c>
      <c r="K9661" t="s">
        <v>7374</v>
      </c>
      <c r="L9661">
        <v>52.51</v>
      </c>
      <c r="M9661">
        <v>0</v>
      </c>
    </row>
    <row r="9662" spans="1:15" x14ac:dyDescent="0.25">
      <c r="A9662" t="s">
        <v>6033</v>
      </c>
      <c r="B9662" t="s">
        <v>6034</v>
      </c>
      <c r="C9662">
        <v>1600008260</v>
      </c>
      <c r="D9662">
        <v>20230901</v>
      </c>
      <c r="E9662">
        <v>61350000</v>
      </c>
      <c r="F9662" t="s">
        <v>6059</v>
      </c>
      <c r="I9662" t="s">
        <v>7375</v>
      </c>
      <c r="J9662">
        <v>20230901</v>
      </c>
      <c r="K9662" t="s">
        <v>536</v>
      </c>
      <c r="L9662">
        <v>1585</v>
      </c>
      <c r="M9662">
        <v>0</v>
      </c>
    </row>
    <row r="9663" spans="1:15" x14ac:dyDescent="0.25">
      <c r="A9663" t="s">
        <v>6033</v>
      </c>
      <c r="B9663" t="s">
        <v>6034</v>
      </c>
      <c r="C9663">
        <v>1600010324</v>
      </c>
      <c r="D9663">
        <v>20230905</v>
      </c>
      <c r="E9663">
        <v>40100000</v>
      </c>
      <c r="F9663" t="s">
        <v>55</v>
      </c>
      <c r="G9663" t="s">
        <v>199</v>
      </c>
      <c r="H9663" t="s">
        <v>200</v>
      </c>
      <c r="I9663">
        <v>24812300005791</v>
      </c>
      <c r="J9663">
        <v>20230905</v>
      </c>
      <c r="K9663" t="s">
        <v>7376</v>
      </c>
      <c r="L9663">
        <v>0</v>
      </c>
      <c r="M9663">
        <v>372</v>
      </c>
      <c r="N9663" t="s">
        <v>801</v>
      </c>
      <c r="O9663">
        <v>20231102</v>
      </c>
    </row>
    <row r="9664" spans="1:15" x14ac:dyDescent="0.25">
      <c r="A9664" t="s">
        <v>6033</v>
      </c>
      <c r="B9664" t="s">
        <v>6034</v>
      </c>
      <c r="C9664">
        <v>1600010830</v>
      </c>
      <c r="D9664">
        <v>20230930</v>
      </c>
      <c r="E9664">
        <v>44561005</v>
      </c>
      <c r="F9664" t="s">
        <v>59</v>
      </c>
      <c r="I9664" t="s">
        <v>3819</v>
      </c>
      <c r="J9664">
        <v>20230930</v>
      </c>
      <c r="K9664" t="s">
        <v>3820</v>
      </c>
      <c r="L9664">
        <v>128</v>
      </c>
      <c r="M9664">
        <v>0</v>
      </c>
      <c r="N9664" t="s">
        <v>27</v>
      </c>
      <c r="O9664">
        <v>20231124</v>
      </c>
    </row>
    <row r="9665" spans="1:15" x14ac:dyDescent="0.25">
      <c r="A9665" t="s">
        <v>6033</v>
      </c>
      <c r="B9665" t="s">
        <v>6034</v>
      </c>
      <c r="C9665">
        <v>1600001464</v>
      </c>
      <c r="D9665">
        <v>20230428</v>
      </c>
      <c r="E9665">
        <v>61550008</v>
      </c>
      <c r="F9665" t="s">
        <v>6137</v>
      </c>
      <c r="I9665" t="s">
        <v>3209</v>
      </c>
      <c r="J9665">
        <v>20230428</v>
      </c>
      <c r="K9665" t="s">
        <v>3210</v>
      </c>
      <c r="L9665">
        <v>55.25</v>
      </c>
      <c r="M9665">
        <v>0</v>
      </c>
    </row>
    <row r="9666" spans="1:15" x14ac:dyDescent="0.25">
      <c r="A9666" t="s">
        <v>6033</v>
      </c>
      <c r="B9666" t="s">
        <v>6034</v>
      </c>
      <c r="C9666">
        <v>1600003777</v>
      </c>
      <c r="D9666">
        <v>20230615</v>
      </c>
      <c r="E9666">
        <v>60200010</v>
      </c>
      <c r="F9666" t="s">
        <v>6331</v>
      </c>
      <c r="I9666" t="s">
        <v>7168</v>
      </c>
      <c r="J9666">
        <v>20230615</v>
      </c>
      <c r="K9666" t="s">
        <v>6843</v>
      </c>
      <c r="L9666">
        <v>34.700000000000003</v>
      </c>
      <c r="M9666">
        <v>0</v>
      </c>
    </row>
    <row r="9667" spans="1:15" x14ac:dyDescent="0.25">
      <c r="A9667" t="s">
        <v>6033</v>
      </c>
      <c r="B9667" t="s">
        <v>6034</v>
      </c>
      <c r="C9667">
        <v>1600003265</v>
      </c>
      <c r="D9667">
        <v>20230602</v>
      </c>
      <c r="E9667">
        <v>40100000</v>
      </c>
      <c r="F9667" t="s">
        <v>55</v>
      </c>
      <c r="G9667" t="s">
        <v>178</v>
      </c>
      <c r="H9667" t="s">
        <v>179</v>
      </c>
      <c r="I9667">
        <v>106230099</v>
      </c>
      <c r="J9667">
        <v>20230602</v>
      </c>
      <c r="K9667" t="s">
        <v>1576</v>
      </c>
      <c r="L9667">
        <v>0</v>
      </c>
      <c r="M9667">
        <v>1871.99</v>
      </c>
      <c r="N9667" t="s">
        <v>2189</v>
      </c>
      <c r="O9667">
        <v>20230605</v>
      </c>
    </row>
    <row r="9668" spans="1:15" x14ac:dyDescent="0.25">
      <c r="A9668" t="s">
        <v>6033</v>
      </c>
      <c r="B9668" t="s">
        <v>6034</v>
      </c>
      <c r="C9668">
        <v>1600006514</v>
      </c>
      <c r="D9668">
        <v>20230701</v>
      </c>
      <c r="E9668">
        <v>60640000</v>
      </c>
      <c r="F9668" t="s">
        <v>7377</v>
      </c>
      <c r="I9668" t="s">
        <v>6129</v>
      </c>
      <c r="J9668">
        <v>20230701</v>
      </c>
      <c r="K9668" t="s">
        <v>7378</v>
      </c>
      <c r="L9668">
        <v>132.88</v>
      </c>
      <c r="M9668">
        <v>0</v>
      </c>
    </row>
    <row r="9669" spans="1:15" x14ac:dyDescent="0.25">
      <c r="A9669" t="s">
        <v>6033</v>
      </c>
      <c r="B9669" t="s">
        <v>6034</v>
      </c>
      <c r="C9669">
        <v>1600001459</v>
      </c>
      <c r="D9669">
        <v>20230430</v>
      </c>
      <c r="E9669">
        <v>60200012</v>
      </c>
      <c r="F9669" t="s">
        <v>6550</v>
      </c>
      <c r="I9669" t="s">
        <v>6787</v>
      </c>
      <c r="J9669">
        <v>20230430</v>
      </c>
      <c r="K9669" t="s">
        <v>7379</v>
      </c>
      <c r="L9669">
        <v>870.75</v>
      </c>
      <c r="M9669">
        <v>0</v>
      </c>
    </row>
    <row r="9670" spans="1:15" x14ac:dyDescent="0.25">
      <c r="A9670" t="s">
        <v>6033</v>
      </c>
      <c r="B9670" t="s">
        <v>6034</v>
      </c>
      <c r="C9670">
        <v>1600003484</v>
      </c>
      <c r="D9670">
        <v>20230531</v>
      </c>
      <c r="E9670">
        <v>40100000</v>
      </c>
      <c r="F9670" t="s">
        <v>55</v>
      </c>
      <c r="G9670" t="s">
        <v>573</v>
      </c>
      <c r="H9670" t="s">
        <v>574</v>
      </c>
      <c r="I9670" t="s">
        <v>575</v>
      </c>
      <c r="J9670">
        <v>20230531</v>
      </c>
      <c r="K9670" t="s">
        <v>576</v>
      </c>
      <c r="L9670">
        <v>0</v>
      </c>
      <c r="M9670">
        <v>16</v>
      </c>
      <c r="N9670" t="s">
        <v>577</v>
      </c>
      <c r="O9670">
        <v>20230608</v>
      </c>
    </row>
    <row r="9671" spans="1:15" x14ac:dyDescent="0.25">
      <c r="A9671" t="s">
        <v>6033</v>
      </c>
      <c r="B9671" t="s">
        <v>6034</v>
      </c>
      <c r="C9671">
        <v>1600008592</v>
      </c>
      <c r="D9671">
        <v>20230831</v>
      </c>
      <c r="E9671">
        <v>61350001</v>
      </c>
      <c r="F9671" t="s">
        <v>6078</v>
      </c>
      <c r="I9671" t="s">
        <v>7380</v>
      </c>
      <c r="J9671">
        <v>20230831</v>
      </c>
      <c r="K9671" t="s">
        <v>7381</v>
      </c>
      <c r="L9671">
        <v>1928</v>
      </c>
      <c r="M9671">
        <v>0</v>
      </c>
    </row>
    <row r="9672" spans="1:15" x14ac:dyDescent="0.25">
      <c r="A9672" t="s">
        <v>6033</v>
      </c>
      <c r="B9672" t="s">
        <v>6034</v>
      </c>
      <c r="C9672">
        <v>1600003501</v>
      </c>
      <c r="D9672">
        <v>20230531</v>
      </c>
      <c r="E9672">
        <v>44561005</v>
      </c>
      <c r="F9672" t="s">
        <v>59</v>
      </c>
      <c r="I9672" t="s">
        <v>6336</v>
      </c>
      <c r="J9672">
        <v>20230531</v>
      </c>
      <c r="K9672" t="s">
        <v>6337</v>
      </c>
      <c r="L9672">
        <v>470.23</v>
      </c>
      <c r="M9672">
        <v>0</v>
      </c>
      <c r="N9672" t="s">
        <v>37</v>
      </c>
      <c r="O9672">
        <v>20230718</v>
      </c>
    </row>
    <row r="9673" spans="1:15" x14ac:dyDescent="0.25">
      <c r="A9673" t="s">
        <v>6033</v>
      </c>
      <c r="B9673" t="s">
        <v>6034</v>
      </c>
      <c r="C9673">
        <v>1600011609</v>
      </c>
      <c r="D9673">
        <v>20231031</v>
      </c>
      <c r="E9673">
        <v>44561005</v>
      </c>
      <c r="F9673" t="s">
        <v>59</v>
      </c>
      <c r="I9673">
        <v>10000086</v>
      </c>
      <c r="J9673">
        <v>20231031</v>
      </c>
      <c r="K9673" t="s">
        <v>7382</v>
      </c>
      <c r="L9673">
        <v>1132.8699999999999</v>
      </c>
      <c r="M9673">
        <v>0</v>
      </c>
    </row>
    <row r="9674" spans="1:15" x14ac:dyDescent="0.25">
      <c r="A9674" t="s">
        <v>6033</v>
      </c>
      <c r="B9674" t="s">
        <v>6034</v>
      </c>
      <c r="C9674">
        <v>1600003233</v>
      </c>
      <c r="D9674">
        <v>20230627</v>
      </c>
      <c r="E9674">
        <v>44561005</v>
      </c>
      <c r="F9674" t="s">
        <v>59</v>
      </c>
      <c r="I9674">
        <v>106230067</v>
      </c>
      <c r="J9674">
        <v>20230627</v>
      </c>
      <c r="K9674" t="s">
        <v>280</v>
      </c>
      <c r="L9674">
        <v>45.08</v>
      </c>
      <c r="M9674">
        <v>0</v>
      </c>
      <c r="N9674" t="s">
        <v>37</v>
      </c>
      <c r="O9674">
        <v>20230718</v>
      </c>
    </row>
    <row r="9675" spans="1:15" x14ac:dyDescent="0.25">
      <c r="A9675" t="s">
        <v>6033</v>
      </c>
      <c r="B9675" t="s">
        <v>6034</v>
      </c>
      <c r="C9675">
        <v>1600005269</v>
      </c>
      <c r="D9675">
        <v>20230622</v>
      </c>
      <c r="E9675">
        <v>61550001</v>
      </c>
      <c r="F9675" t="s">
        <v>6100</v>
      </c>
      <c r="I9675">
        <v>543</v>
      </c>
      <c r="J9675">
        <v>20230622</v>
      </c>
      <c r="K9675" t="s">
        <v>7383</v>
      </c>
      <c r="L9675">
        <v>2.11</v>
      </c>
      <c r="M9675">
        <v>0</v>
      </c>
    </row>
    <row r="9676" spans="1:15" x14ac:dyDescent="0.25">
      <c r="A9676" t="s">
        <v>6033</v>
      </c>
      <c r="B9676" t="s">
        <v>6034</v>
      </c>
      <c r="C9676">
        <v>1600010015</v>
      </c>
      <c r="D9676">
        <v>20231001</v>
      </c>
      <c r="E9676">
        <v>61350000</v>
      </c>
      <c r="F9676" t="s">
        <v>6059</v>
      </c>
      <c r="I9676" t="s">
        <v>7384</v>
      </c>
      <c r="J9676">
        <v>20231001</v>
      </c>
      <c r="K9676" t="s">
        <v>536</v>
      </c>
      <c r="L9676">
        <v>1585</v>
      </c>
      <c r="M9676">
        <v>0</v>
      </c>
    </row>
    <row r="9677" spans="1:15" x14ac:dyDescent="0.25">
      <c r="A9677" t="s">
        <v>6033</v>
      </c>
      <c r="B9677" t="s">
        <v>6034</v>
      </c>
      <c r="C9677">
        <v>1600008738</v>
      </c>
      <c r="D9677">
        <v>20230831</v>
      </c>
      <c r="E9677">
        <v>44561005</v>
      </c>
      <c r="F9677" t="s">
        <v>59</v>
      </c>
      <c r="I9677" t="s">
        <v>3146</v>
      </c>
      <c r="J9677">
        <v>20230831</v>
      </c>
      <c r="K9677" t="s">
        <v>3147</v>
      </c>
      <c r="L9677">
        <v>-58.88</v>
      </c>
      <c r="M9677">
        <v>0</v>
      </c>
      <c r="N9677" t="s">
        <v>34</v>
      </c>
      <c r="O9677">
        <v>20231024</v>
      </c>
    </row>
    <row r="9678" spans="1:15" x14ac:dyDescent="0.25">
      <c r="A9678" t="s">
        <v>6033</v>
      </c>
      <c r="B9678" t="s">
        <v>6034</v>
      </c>
      <c r="C9678">
        <v>1600010077</v>
      </c>
      <c r="D9678">
        <v>20231001</v>
      </c>
      <c r="E9678">
        <v>61350000</v>
      </c>
      <c r="F9678" t="s">
        <v>6059</v>
      </c>
      <c r="I9678" t="s">
        <v>7385</v>
      </c>
      <c r="J9678">
        <v>20231001</v>
      </c>
      <c r="K9678" t="s">
        <v>1162</v>
      </c>
      <c r="L9678">
        <v>1585</v>
      </c>
      <c r="M9678">
        <v>0</v>
      </c>
    </row>
    <row r="9679" spans="1:15" x14ac:dyDescent="0.25">
      <c r="A9679" t="s">
        <v>6033</v>
      </c>
      <c r="B9679" t="s">
        <v>6034</v>
      </c>
      <c r="C9679">
        <v>1600001085</v>
      </c>
      <c r="D9679">
        <v>20230524</v>
      </c>
      <c r="E9679">
        <v>44561005</v>
      </c>
      <c r="F9679" t="s">
        <v>59</v>
      </c>
      <c r="I9679">
        <v>105230041</v>
      </c>
      <c r="J9679">
        <v>20230524</v>
      </c>
      <c r="K9679" t="s">
        <v>791</v>
      </c>
      <c r="L9679">
        <v>96.8</v>
      </c>
      <c r="M9679">
        <v>0</v>
      </c>
      <c r="N9679" t="s">
        <v>83</v>
      </c>
      <c r="O9679">
        <v>20230622</v>
      </c>
    </row>
    <row r="9680" spans="1:15" x14ac:dyDescent="0.25">
      <c r="A9680" t="s">
        <v>6033</v>
      </c>
      <c r="B9680" t="s">
        <v>6034</v>
      </c>
      <c r="C9680">
        <v>1600005393</v>
      </c>
      <c r="D9680">
        <v>20230706</v>
      </c>
      <c r="E9680">
        <v>60200001</v>
      </c>
      <c r="F9680" t="s">
        <v>6573</v>
      </c>
      <c r="I9680">
        <v>30700011</v>
      </c>
      <c r="J9680">
        <v>20230706</v>
      </c>
      <c r="K9680" t="s">
        <v>2607</v>
      </c>
      <c r="L9680">
        <v>47700</v>
      </c>
      <c r="M9680">
        <v>0</v>
      </c>
    </row>
    <row r="9681" spans="1:15" x14ac:dyDescent="0.25">
      <c r="A9681" t="s">
        <v>6033</v>
      </c>
      <c r="B9681" t="s">
        <v>6034</v>
      </c>
      <c r="C9681">
        <v>1600003587</v>
      </c>
      <c r="D9681">
        <v>20230531</v>
      </c>
      <c r="E9681">
        <v>40100000</v>
      </c>
      <c r="F9681" t="s">
        <v>55</v>
      </c>
      <c r="G9681" t="s">
        <v>2482</v>
      </c>
      <c r="H9681" t="s">
        <v>2483</v>
      </c>
      <c r="I9681" t="s">
        <v>5603</v>
      </c>
      <c r="J9681">
        <v>20230531</v>
      </c>
      <c r="K9681" t="s">
        <v>5604</v>
      </c>
      <c r="L9681">
        <v>0</v>
      </c>
      <c r="M9681">
        <v>650.28</v>
      </c>
      <c r="N9681" t="s">
        <v>37</v>
      </c>
      <c r="O9681">
        <v>20230627</v>
      </c>
    </row>
    <row r="9682" spans="1:15" x14ac:dyDescent="0.25">
      <c r="A9682" t="s">
        <v>6033</v>
      </c>
      <c r="B9682" t="s">
        <v>6034</v>
      </c>
      <c r="C9682">
        <v>1600000169</v>
      </c>
      <c r="D9682">
        <v>20230401</v>
      </c>
      <c r="E9682">
        <v>44561005</v>
      </c>
      <c r="F9682" t="s">
        <v>59</v>
      </c>
      <c r="I9682">
        <v>104230064</v>
      </c>
      <c r="J9682">
        <v>20230401</v>
      </c>
      <c r="K9682" t="s">
        <v>800</v>
      </c>
      <c r="L9682">
        <v>267.05</v>
      </c>
      <c r="M9682">
        <v>0</v>
      </c>
      <c r="N9682" t="s">
        <v>54</v>
      </c>
      <c r="O9682">
        <v>20230522</v>
      </c>
    </row>
    <row r="9683" spans="1:15" x14ac:dyDescent="0.25">
      <c r="A9683" t="s">
        <v>6033</v>
      </c>
      <c r="B9683" t="s">
        <v>6034</v>
      </c>
      <c r="C9683">
        <v>1600003606</v>
      </c>
      <c r="D9683">
        <v>20230609</v>
      </c>
      <c r="E9683">
        <v>40100000</v>
      </c>
      <c r="F9683" t="s">
        <v>55</v>
      </c>
      <c r="G9683" t="s">
        <v>288</v>
      </c>
      <c r="H9683" t="s">
        <v>289</v>
      </c>
      <c r="I9683">
        <v>21</v>
      </c>
      <c r="J9683">
        <v>20230609</v>
      </c>
      <c r="K9683" t="s">
        <v>5520</v>
      </c>
      <c r="L9683">
        <v>0</v>
      </c>
      <c r="M9683">
        <v>1143</v>
      </c>
      <c r="N9683" t="s">
        <v>83</v>
      </c>
      <c r="O9683">
        <v>20230620</v>
      </c>
    </row>
    <row r="9684" spans="1:15" x14ac:dyDescent="0.25">
      <c r="A9684" t="s">
        <v>6033</v>
      </c>
      <c r="B9684" t="s">
        <v>6034</v>
      </c>
      <c r="C9684">
        <v>1600000122</v>
      </c>
      <c r="D9684">
        <v>20230406</v>
      </c>
      <c r="E9684">
        <v>40100000</v>
      </c>
      <c r="F9684" t="s">
        <v>55</v>
      </c>
      <c r="G9684" t="s">
        <v>144</v>
      </c>
      <c r="H9684" t="s">
        <v>145</v>
      </c>
      <c r="I9684">
        <v>104230017</v>
      </c>
      <c r="J9684">
        <v>20230406</v>
      </c>
      <c r="K9684" t="s">
        <v>1948</v>
      </c>
      <c r="L9684">
        <v>0</v>
      </c>
      <c r="M9684">
        <v>591.07000000000005</v>
      </c>
      <c r="N9684" t="s">
        <v>136</v>
      </c>
      <c r="O9684">
        <v>20230407</v>
      </c>
    </row>
    <row r="9685" spans="1:15" x14ac:dyDescent="0.25">
      <c r="A9685" t="s">
        <v>6033</v>
      </c>
      <c r="B9685" t="s">
        <v>6034</v>
      </c>
      <c r="C9685">
        <v>1600000186</v>
      </c>
      <c r="D9685">
        <v>20230424</v>
      </c>
      <c r="E9685">
        <v>40100000</v>
      </c>
      <c r="F9685" t="s">
        <v>55</v>
      </c>
      <c r="G9685" t="s">
        <v>178</v>
      </c>
      <c r="H9685" t="s">
        <v>179</v>
      </c>
      <c r="I9685">
        <v>104230081</v>
      </c>
      <c r="J9685">
        <v>20230424</v>
      </c>
      <c r="K9685" t="s">
        <v>867</v>
      </c>
      <c r="L9685">
        <v>0</v>
      </c>
      <c r="M9685">
        <v>1906.21</v>
      </c>
      <c r="N9685" t="s">
        <v>684</v>
      </c>
      <c r="O9685">
        <v>20230425</v>
      </c>
    </row>
    <row r="9686" spans="1:15" x14ac:dyDescent="0.25">
      <c r="A9686" t="s">
        <v>6033</v>
      </c>
      <c r="B9686" t="s">
        <v>6034</v>
      </c>
      <c r="C9686">
        <v>1600011863</v>
      </c>
      <c r="D9686">
        <v>20231013</v>
      </c>
      <c r="E9686">
        <v>61550001</v>
      </c>
      <c r="F9686" t="s">
        <v>6100</v>
      </c>
      <c r="I9686">
        <v>1785</v>
      </c>
      <c r="J9686">
        <v>20231013</v>
      </c>
      <c r="K9686" t="s">
        <v>7211</v>
      </c>
      <c r="L9686">
        <v>15.44</v>
      </c>
      <c r="M9686">
        <v>0</v>
      </c>
    </row>
    <row r="9687" spans="1:15" x14ac:dyDescent="0.25">
      <c r="A9687" t="s">
        <v>6033</v>
      </c>
      <c r="B9687" t="s">
        <v>6034</v>
      </c>
      <c r="C9687">
        <v>1600009875</v>
      </c>
      <c r="D9687">
        <v>20230929</v>
      </c>
      <c r="E9687">
        <v>67182000</v>
      </c>
      <c r="F9687" t="s">
        <v>6113</v>
      </c>
      <c r="I9687">
        <v>4157889</v>
      </c>
      <c r="J9687">
        <v>20230929</v>
      </c>
      <c r="K9687" t="s">
        <v>7386</v>
      </c>
      <c r="L9687">
        <v>30.07</v>
      </c>
      <c r="M9687">
        <v>0</v>
      </c>
    </row>
    <row r="9688" spans="1:15" x14ac:dyDescent="0.25">
      <c r="A9688" t="s">
        <v>6033</v>
      </c>
      <c r="B9688" t="s">
        <v>6034</v>
      </c>
      <c r="C9688">
        <v>1600010007</v>
      </c>
      <c r="D9688">
        <v>20231002</v>
      </c>
      <c r="E9688">
        <v>44561005</v>
      </c>
      <c r="F9688" t="s">
        <v>59</v>
      </c>
      <c r="I9688" t="s">
        <v>7387</v>
      </c>
      <c r="J9688">
        <v>20231002</v>
      </c>
      <c r="K9688" t="s">
        <v>2299</v>
      </c>
      <c r="L9688">
        <v>419.4</v>
      </c>
      <c r="M9688">
        <v>0</v>
      </c>
      <c r="N9688" t="s">
        <v>27</v>
      </c>
      <c r="O9688">
        <v>20231124</v>
      </c>
    </row>
    <row r="9689" spans="1:15" x14ac:dyDescent="0.25">
      <c r="A9689" t="s">
        <v>6033</v>
      </c>
      <c r="B9689" t="s">
        <v>6034</v>
      </c>
      <c r="C9689">
        <v>1600003415</v>
      </c>
      <c r="D9689">
        <v>20230503</v>
      </c>
      <c r="E9689">
        <v>44561005</v>
      </c>
      <c r="F9689" t="s">
        <v>59</v>
      </c>
      <c r="I9689">
        <v>20430136</v>
      </c>
      <c r="J9689">
        <v>20230503</v>
      </c>
      <c r="K9689" t="s">
        <v>7179</v>
      </c>
      <c r="L9689">
        <v>659.85</v>
      </c>
      <c r="M9689">
        <v>0</v>
      </c>
      <c r="N9689" t="s">
        <v>37</v>
      </c>
      <c r="O9689">
        <v>20230718</v>
      </c>
    </row>
    <row r="9690" spans="1:15" x14ac:dyDescent="0.25">
      <c r="A9690" t="s">
        <v>6033</v>
      </c>
      <c r="B9690" t="s">
        <v>6034</v>
      </c>
      <c r="C9690">
        <v>1600001039</v>
      </c>
      <c r="D9690">
        <v>20230501</v>
      </c>
      <c r="E9690">
        <v>61350000</v>
      </c>
      <c r="F9690" t="s">
        <v>6059</v>
      </c>
      <c r="I9690" t="s">
        <v>7388</v>
      </c>
      <c r="J9690">
        <v>20230501</v>
      </c>
      <c r="K9690" t="s">
        <v>6471</v>
      </c>
      <c r="L9690">
        <v>403</v>
      </c>
      <c r="M9690">
        <v>0</v>
      </c>
    </row>
    <row r="9691" spans="1:15" x14ac:dyDescent="0.25">
      <c r="A9691" t="s">
        <v>6033</v>
      </c>
      <c r="B9691" t="s">
        <v>6034</v>
      </c>
      <c r="C9691">
        <v>1600001133</v>
      </c>
      <c r="D9691">
        <v>20230528</v>
      </c>
      <c r="E9691">
        <v>61220000</v>
      </c>
      <c r="F9691" t="s">
        <v>6117</v>
      </c>
      <c r="I9691">
        <v>105230089</v>
      </c>
      <c r="J9691">
        <v>20230528</v>
      </c>
      <c r="K9691" t="s">
        <v>465</v>
      </c>
      <c r="L9691">
        <v>496.5</v>
      </c>
      <c r="M9691">
        <v>0</v>
      </c>
    </row>
    <row r="9692" spans="1:15" x14ac:dyDescent="0.25">
      <c r="A9692" t="s">
        <v>6033</v>
      </c>
      <c r="B9692" t="s">
        <v>6034</v>
      </c>
      <c r="C9692">
        <v>1600002313</v>
      </c>
      <c r="D9692">
        <v>20230515</v>
      </c>
      <c r="E9692">
        <v>60200004</v>
      </c>
      <c r="F9692" t="s">
        <v>6215</v>
      </c>
      <c r="I9692" t="s">
        <v>6107</v>
      </c>
      <c r="J9692">
        <v>20230515</v>
      </c>
      <c r="K9692" t="s">
        <v>7389</v>
      </c>
      <c r="L9692">
        <v>90350.91</v>
      </c>
      <c r="M9692">
        <v>0</v>
      </c>
    </row>
    <row r="9693" spans="1:15" x14ac:dyDescent="0.25">
      <c r="A9693" t="s">
        <v>6033</v>
      </c>
      <c r="B9693" t="s">
        <v>6034</v>
      </c>
      <c r="C9693">
        <v>1600009928</v>
      </c>
      <c r="D9693">
        <v>20231002</v>
      </c>
      <c r="E9693">
        <v>61550008</v>
      </c>
      <c r="F9693" t="s">
        <v>6137</v>
      </c>
      <c r="I9693" t="s">
        <v>6265</v>
      </c>
      <c r="J9693">
        <v>20231002</v>
      </c>
      <c r="K9693" t="s">
        <v>7390</v>
      </c>
      <c r="L9693">
        <v>55.25</v>
      </c>
      <c r="M9693">
        <v>0</v>
      </c>
    </row>
    <row r="9694" spans="1:15" x14ac:dyDescent="0.25">
      <c r="A9694" t="s">
        <v>6033</v>
      </c>
      <c r="B9694" t="s">
        <v>6034</v>
      </c>
      <c r="C9694">
        <v>1600006517</v>
      </c>
      <c r="D9694">
        <v>20230701</v>
      </c>
      <c r="E9694">
        <v>62570000</v>
      </c>
      <c r="F9694" t="s">
        <v>6109</v>
      </c>
      <c r="I9694">
        <v>53</v>
      </c>
      <c r="J9694">
        <v>20230701</v>
      </c>
      <c r="K9694" t="s">
        <v>7391</v>
      </c>
      <c r="L9694">
        <v>31.14</v>
      </c>
      <c r="M9694">
        <v>0</v>
      </c>
    </row>
    <row r="9695" spans="1:15" x14ac:dyDescent="0.25">
      <c r="A9695" t="s">
        <v>6033</v>
      </c>
      <c r="B9695" t="s">
        <v>6034</v>
      </c>
      <c r="C9695">
        <v>1600008920</v>
      </c>
      <c r="D9695">
        <v>20230918</v>
      </c>
      <c r="E9695">
        <v>40100000</v>
      </c>
      <c r="F9695" t="s">
        <v>55</v>
      </c>
      <c r="G9695" t="s">
        <v>139</v>
      </c>
      <c r="H9695" t="s">
        <v>140</v>
      </c>
      <c r="I9695">
        <v>109230138</v>
      </c>
      <c r="J9695">
        <v>20230918</v>
      </c>
      <c r="K9695" t="s">
        <v>7392</v>
      </c>
      <c r="L9695">
        <v>0</v>
      </c>
      <c r="M9695">
        <v>45</v>
      </c>
      <c r="N9695" t="s">
        <v>597</v>
      </c>
      <c r="O9695">
        <v>20230926</v>
      </c>
    </row>
    <row r="9696" spans="1:15" x14ac:dyDescent="0.25">
      <c r="A9696" t="s">
        <v>6033</v>
      </c>
      <c r="B9696" t="s">
        <v>6034</v>
      </c>
      <c r="C9696">
        <v>1600005939</v>
      </c>
      <c r="D9696">
        <v>20230630</v>
      </c>
      <c r="E9696">
        <v>40100000</v>
      </c>
      <c r="F9696" t="s">
        <v>55</v>
      </c>
      <c r="G9696" t="s">
        <v>204</v>
      </c>
      <c r="H9696" t="s">
        <v>205</v>
      </c>
      <c r="I9696" t="s">
        <v>6972</v>
      </c>
      <c r="J9696">
        <v>20230630</v>
      </c>
      <c r="K9696" t="s">
        <v>6973</v>
      </c>
      <c r="L9696">
        <v>0</v>
      </c>
      <c r="M9696">
        <v>7975.68</v>
      </c>
      <c r="N9696" t="s">
        <v>202</v>
      </c>
      <c r="O9696">
        <v>20231130</v>
      </c>
    </row>
    <row r="9697" spans="1:15" x14ac:dyDescent="0.25">
      <c r="A9697" t="s">
        <v>6033</v>
      </c>
      <c r="B9697" t="s">
        <v>6034</v>
      </c>
      <c r="C9697">
        <v>1600010041</v>
      </c>
      <c r="D9697">
        <v>20231001</v>
      </c>
      <c r="E9697">
        <v>44561005</v>
      </c>
      <c r="F9697" t="s">
        <v>59</v>
      </c>
      <c r="I9697" t="s">
        <v>6494</v>
      </c>
      <c r="J9697">
        <v>20231001</v>
      </c>
      <c r="K9697" t="s">
        <v>6471</v>
      </c>
      <c r="L9697">
        <v>85.11</v>
      </c>
      <c r="M9697">
        <v>0</v>
      </c>
      <c r="N9697" t="s">
        <v>27</v>
      </c>
      <c r="O9697">
        <v>20231124</v>
      </c>
    </row>
    <row r="9698" spans="1:15" x14ac:dyDescent="0.25">
      <c r="A9698" t="s">
        <v>6033</v>
      </c>
      <c r="B9698" t="s">
        <v>6034</v>
      </c>
      <c r="C9698">
        <v>1600002327</v>
      </c>
      <c r="D9698">
        <v>20230601</v>
      </c>
      <c r="E9698">
        <v>40100000</v>
      </c>
      <c r="F9698" t="s">
        <v>55</v>
      </c>
      <c r="G9698" t="s">
        <v>997</v>
      </c>
      <c r="H9698" t="s">
        <v>998</v>
      </c>
      <c r="I9698" t="s">
        <v>7080</v>
      </c>
      <c r="J9698">
        <v>20230601</v>
      </c>
      <c r="K9698" t="s">
        <v>7081</v>
      </c>
      <c r="L9698">
        <v>0</v>
      </c>
      <c r="M9698">
        <v>240</v>
      </c>
      <c r="N9698" t="s">
        <v>37</v>
      </c>
      <c r="O9698">
        <v>20230616</v>
      </c>
    </row>
    <row r="9699" spans="1:15" x14ac:dyDescent="0.25">
      <c r="A9699" t="s">
        <v>6033</v>
      </c>
      <c r="B9699" t="s">
        <v>6034</v>
      </c>
      <c r="C9699">
        <v>1600007727</v>
      </c>
      <c r="D9699">
        <v>20230815</v>
      </c>
      <c r="E9699">
        <v>44561005</v>
      </c>
      <c r="F9699" t="s">
        <v>59</v>
      </c>
      <c r="I9699">
        <v>1643228</v>
      </c>
      <c r="J9699">
        <v>20230815</v>
      </c>
      <c r="K9699" t="s">
        <v>5473</v>
      </c>
      <c r="L9699">
        <v>57.74</v>
      </c>
      <c r="M9699">
        <v>0</v>
      </c>
      <c r="N9699" t="s">
        <v>34</v>
      </c>
      <c r="O9699">
        <v>20231024</v>
      </c>
    </row>
    <row r="9700" spans="1:15" x14ac:dyDescent="0.25">
      <c r="A9700" t="s">
        <v>6033</v>
      </c>
      <c r="B9700" t="s">
        <v>6034</v>
      </c>
      <c r="C9700">
        <v>1600009966</v>
      </c>
      <c r="D9700">
        <v>20231002</v>
      </c>
      <c r="E9700">
        <v>44561005</v>
      </c>
      <c r="F9700" t="s">
        <v>59</v>
      </c>
      <c r="I9700">
        <v>23081991</v>
      </c>
      <c r="J9700">
        <v>20231002</v>
      </c>
      <c r="K9700" t="s">
        <v>7393</v>
      </c>
      <c r="L9700">
        <v>46</v>
      </c>
      <c r="M9700">
        <v>0</v>
      </c>
    </row>
    <row r="9701" spans="1:15" x14ac:dyDescent="0.25">
      <c r="A9701" t="s">
        <v>6033</v>
      </c>
      <c r="B9701" t="s">
        <v>6034</v>
      </c>
      <c r="C9701">
        <v>1600011823</v>
      </c>
      <c r="D9701">
        <v>20231031</v>
      </c>
      <c r="E9701">
        <v>62810000</v>
      </c>
      <c r="F9701" t="s">
        <v>6482</v>
      </c>
      <c r="I9701" t="s">
        <v>7394</v>
      </c>
      <c r="J9701">
        <v>20231031</v>
      </c>
      <c r="K9701" t="s">
        <v>7395</v>
      </c>
      <c r="L9701">
        <v>2.38</v>
      </c>
      <c r="M9701">
        <v>0</v>
      </c>
    </row>
    <row r="9702" spans="1:15" x14ac:dyDescent="0.25">
      <c r="A9702" t="s">
        <v>6033</v>
      </c>
      <c r="B9702" t="s">
        <v>6034</v>
      </c>
      <c r="C9702">
        <v>1600002342</v>
      </c>
      <c r="D9702">
        <v>20230501</v>
      </c>
      <c r="E9702">
        <v>61350003</v>
      </c>
      <c r="F9702" t="s">
        <v>6151</v>
      </c>
      <c r="I9702" t="s">
        <v>7396</v>
      </c>
      <c r="J9702">
        <v>20230501</v>
      </c>
      <c r="K9702" t="s">
        <v>7397</v>
      </c>
      <c r="L9702">
        <v>552</v>
      </c>
      <c r="M9702">
        <v>0</v>
      </c>
    </row>
    <row r="9703" spans="1:15" x14ac:dyDescent="0.25">
      <c r="A9703" t="s">
        <v>6033</v>
      </c>
      <c r="B9703" t="s">
        <v>6034</v>
      </c>
      <c r="C9703">
        <v>1600000057</v>
      </c>
      <c r="D9703">
        <v>20230401</v>
      </c>
      <c r="E9703">
        <v>61350000</v>
      </c>
      <c r="F9703" t="s">
        <v>6059</v>
      </c>
      <c r="I9703" t="s">
        <v>7398</v>
      </c>
      <c r="J9703">
        <v>20230401</v>
      </c>
      <c r="K9703" t="s">
        <v>491</v>
      </c>
      <c r="L9703">
        <v>1320</v>
      </c>
      <c r="M9703">
        <v>0</v>
      </c>
    </row>
    <row r="9704" spans="1:15" x14ac:dyDescent="0.25">
      <c r="A9704" t="s">
        <v>6033</v>
      </c>
      <c r="B9704" t="s">
        <v>6034</v>
      </c>
      <c r="C9704">
        <v>1600011090</v>
      </c>
      <c r="D9704">
        <v>20231013</v>
      </c>
      <c r="E9704">
        <v>61550001</v>
      </c>
      <c r="F9704" t="s">
        <v>6100</v>
      </c>
      <c r="I9704">
        <v>1230106</v>
      </c>
      <c r="J9704">
        <v>20231013</v>
      </c>
      <c r="K9704" t="s">
        <v>7399</v>
      </c>
      <c r="L9704">
        <v>933.42</v>
      </c>
      <c r="M9704">
        <v>0</v>
      </c>
    </row>
    <row r="9705" spans="1:15" x14ac:dyDescent="0.25">
      <c r="A9705" t="s">
        <v>6033</v>
      </c>
      <c r="B9705" t="s">
        <v>6034</v>
      </c>
      <c r="C9705">
        <v>1600010228</v>
      </c>
      <c r="D9705">
        <v>20230912</v>
      </c>
      <c r="E9705">
        <v>40100000</v>
      </c>
      <c r="F9705" t="s">
        <v>55</v>
      </c>
      <c r="G9705" t="s">
        <v>139</v>
      </c>
      <c r="H9705" t="s">
        <v>140</v>
      </c>
      <c r="I9705">
        <v>109230302</v>
      </c>
      <c r="J9705">
        <v>20230912</v>
      </c>
      <c r="K9705" t="s">
        <v>7400</v>
      </c>
      <c r="L9705">
        <v>0</v>
      </c>
      <c r="M9705">
        <v>792</v>
      </c>
      <c r="N9705" t="s">
        <v>142</v>
      </c>
      <c r="O9705">
        <v>20231005</v>
      </c>
    </row>
    <row r="9706" spans="1:15" x14ac:dyDescent="0.25">
      <c r="A9706" t="s">
        <v>6033</v>
      </c>
      <c r="B9706" t="s">
        <v>6034</v>
      </c>
      <c r="C9706">
        <v>1600011882</v>
      </c>
      <c r="D9706">
        <v>20231001</v>
      </c>
      <c r="E9706">
        <v>40100000</v>
      </c>
      <c r="F9706" t="s">
        <v>55</v>
      </c>
      <c r="G9706" t="s">
        <v>133</v>
      </c>
      <c r="H9706" t="s">
        <v>134</v>
      </c>
      <c r="I9706" t="s">
        <v>7275</v>
      </c>
      <c r="J9706">
        <v>20231001</v>
      </c>
      <c r="K9706" t="s">
        <v>7276</v>
      </c>
      <c r="L9706">
        <v>0</v>
      </c>
      <c r="M9706">
        <v>1368</v>
      </c>
      <c r="N9706" t="s">
        <v>1978</v>
      </c>
      <c r="O9706">
        <v>20231110</v>
      </c>
    </row>
    <row r="9707" spans="1:15" x14ac:dyDescent="0.25">
      <c r="A9707" t="s">
        <v>6033</v>
      </c>
      <c r="B9707" t="s">
        <v>6034</v>
      </c>
      <c r="C9707">
        <v>1600000127</v>
      </c>
      <c r="D9707">
        <v>20230418</v>
      </c>
      <c r="E9707">
        <v>40100000</v>
      </c>
      <c r="F9707" t="s">
        <v>55</v>
      </c>
      <c r="G9707" t="s">
        <v>178</v>
      </c>
      <c r="H9707" t="s">
        <v>179</v>
      </c>
      <c r="I9707">
        <v>104230022</v>
      </c>
      <c r="J9707">
        <v>20230418</v>
      </c>
      <c r="K9707" t="s">
        <v>1104</v>
      </c>
      <c r="L9707">
        <v>0</v>
      </c>
      <c r="M9707">
        <v>1644.35</v>
      </c>
      <c r="N9707" t="s">
        <v>446</v>
      </c>
      <c r="O9707">
        <v>20230419</v>
      </c>
    </row>
    <row r="9708" spans="1:15" x14ac:dyDescent="0.25">
      <c r="A9708" t="s">
        <v>6033</v>
      </c>
      <c r="B9708" t="s">
        <v>6034</v>
      </c>
      <c r="C9708">
        <v>1600002634</v>
      </c>
      <c r="D9708">
        <v>20230523</v>
      </c>
      <c r="E9708">
        <v>44561005</v>
      </c>
      <c r="F9708" t="s">
        <v>59</v>
      </c>
      <c r="I9708">
        <v>2332050055</v>
      </c>
      <c r="J9708">
        <v>20230523</v>
      </c>
      <c r="K9708" t="s">
        <v>5390</v>
      </c>
      <c r="L9708">
        <v>1648.8</v>
      </c>
      <c r="M9708">
        <v>0</v>
      </c>
      <c r="N9708" t="s">
        <v>37</v>
      </c>
      <c r="O9708">
        <v>20230718</v>
      </c>
    </row>
    <row r="9709" spans="1:15" x14ac:dyDescent="0.25">
      <c r="A9709" t="s">
        <v>6033</v>
      </c>
      <c r="B9709" t="s">
        <v>6034</v>
      </c>
      <c r="C9709">
        <v>1600003238</v>
      </c>
      <c r="D9709">
        <v>20230622</v>
      </c>
      <c r="E9709">
        <v>44561005</v>
      </c>
      <c r="F9709" t="s">
        <v>59</v>
      </c>
      <c r="I9709">
        <v>106230072</v>
      </c>
      <c r="J9709">
        <v>20230622</v>
      </c>
      <c r="K9709" t="s">
        <v>473</v>
      </c>
      <c r="L9709">
        <v>97.68</v>
      </c>
      <c r="M9709">
        <v>0</v>
      </c>
      <c r="N9709" t="s">
        <v>37</v>
      </c>
      <c r="O9709">
        <v>20230718</v>
      </c>
    </row>
    <row r="9710" spans="1:15" x14ac:dyDescent="0.25">
      <c r="A9710" t="s">
        <v>6033</v>
      </c>
      <c r="B9710" t="s">
        <v>6034</v>
      </c>
      <c r="C9710">
        <v>1600006832</v>
      </c>
      <c r="D9710">
        <v>20230806</v>
      </c>
      <c r="E9710">
        <v>40100000</v>
      </c>
      <c r="F9710" t="s">
        <v>55</v>
      </c>
      <c r="G9710" t="s">
        <v>144</v>
      </c>
      <c r="H9710" t="s">
        <v>145</v>
      </c>
      <c r="I9710">
        <v>108230087</v>
      </c>
      <c r="J9710">
        <v>20230806</v>
      </c>
      <c r="K9710" t="s">
        <v>1948</v>
      </c>
      <c r="L9710">
        <v>0</v>
      </c>
      <c r="M9710">
        <v>591.07000000000005</v>
      </c>
      <c r="N9710" t="s">
        <v>1376</v>
      </c>
      <c r="O9710">
        <v>20230808</v>
      </c>
    </row>
    <row r="9711" spans="1:15" x14ac:dyDescent="0.25">
      <c r="A9711" t="s">
        <v>6033</v>
      </c>
      <c r="B9711" t="s">
        <v>6034</v>
      </c>
      <c r="C9711">
        <v>1600011932</v>
      </c>
      <c r="D9711">
        <v>20231031</v>
      </c>
      <c r="E9711">
        <v>44561005</v>
      </c>
      <c r="F9711" t="s">
        <v>59</v>
      </c>
      <c r="I9711" t="s">
        <v>7401</v>
      </c>
      <c r="J9711">
        <v>20231031</v>
      </c>
      <c r="K9711" t="s">
        <v>7402</v>
      </c>
      <c r="L9711">
        <v>616.01</v>
      </c>
      <c r="M9711">
        <v>0</v>
      </c>
    </row>
    <row r="9712" spans="1:15" x14ac:dyDescent="0.25">
      <c r="A9712" t="s">
        <v>6033</v>
      </c>
      <c r="B9712" t="s">
        <v>6034</v>
      </c>
      <c r="C9712">
        <v>1600007277</v>
      </c>
      <c r="D9712">
        <v>20230804</v>
      </c>
      <c r="E9712">
        <v>40100000</v>
      </c>
      <c r="F9712" t="s">
        <v>55</v>
      </c>
      <c r="G9712" t="s">
        <v>1796</v>
      </c>
      <c r="H9712" t="s">
        <v>1797</v>
      </c>
      <c r="I9712" t="s">
        <v>5562</v>
      </c>
      <c r="J9712">
        <v>20230804</v>
      </c>
      <c r="K9712" t="s">
        <v>5563</v>
      </c>
      <c r="L9712">
        <v>0</v>
      </c>
      <c r="M9712">
        <v>105.9</v>
      </c>
      <c r="N9712" t="s">
        <v>446</v>
      </c>
      <c r="O9712">
        <v>20230905</v>
      </c>
    </row>
    <row r="9713" spans="1:15" x14ac:dyDescent="0.25">
      <c r="A9713" t="s">
        <v>6033</v>
      </c>
      <c r="B9713" t="s">
        <v>6034</v>
      </c>
      <c r="C9713">
        <v>1600007383</v>
      </c>
      <c r="D9713">
        <v>20230801</v>
      </c>
      <c r="E9713">
        <v>40100000</v>
      </c>
      <c r="F9713" t="s">
        <v>55</v>
      </c>
      <c r="G9713" t="s">
        <v>1071</v>
      </c>
      <c r="H9713" t="s">
        <v>1072</v>
      </c>
      <c r="I9713">
        <v>133</v>
      </c>
      <c r="J9713">
        <v>20230801</v>
      </c>
      <c r="K9713" t="s">
        <v>1073</v>
      </c>
      <c r="L9713">
        <v>0</v>
      </c>
      <c r="M9713">
        <v>21385.200000000001</v>
      </c>
      <c r="N9713" t="s">
        <v>117</v>
      </c>
      <c r="O9713">
        <v>20230825</v>
      </c>
    </row>
    <row r="9714" spans="1:15" x14ac:dyDescent="0.25">
      <c r="A9714" t="s">
        <v>6033</v>
      </c>
      <c r="B9714" t="s">
        <v>6034</v>
      </c>
      <c r="C9714">
        <v>1600007277</v>
      </c>
      <c r="D9714">
        <v>20230804</v>
      </c>
      <c r="E9714">
        <v>44561005</v>
      </c>
      <c r="F9714" t="s">
        <v>59</v>
      </c>
      <c r="I9714" t="s">
        <v>5562</v>
      </c>
      <c r="J9714">
        <v>20230804</v>
      </c>
      <c r="K9714" t="s">
        <v>5563</v>
      </c>
      <c r="L9714">
        <v>17.649999999999999</v>
      </c>
      <c r="M9714">
        <v>0</v>
      </c>
      <c r="N9714" t="s">
        <v>34</v>
      </c>
      <c r="O9714">
        <v>20231024</v>
      </c>
    </row>
    <row r="9715" spans="1:15" x14ac:dyDescent="0.25">
      <c r="A9715" t="s">
        <v>6033</v>
      </c>
      <c r="B9715" t="s">
        <v>6034</v>
      </c>
      <c r="C9715">
        <v>1600006559</v>
      </c>
      <c r="D9715">
        <v>20230701</v>
      </c>
      <c r="E9715">
        <v>40100000</v>
      </c>
      <c r="F9715" t="s">
        <v>55</v>
      </c>
      <c r="I9715">
        <v>107230275</v>
      </c>
      <c r="J9715">
        <v>20230701</v>
      </c>
      <c r="K9715" t="s">
        <v>7403</v>
      </c>
      <c r="L9715">
        <v>0</v>
      </c>
      <c r="M9715">
        <v>100.03</v>
      </c>
      <c r="N9715" t="s">
        <v>385</v>
      </c>
      <c r="O9715">
        <v>20230804</v>
      </c>
    </row>
    <row r="9716" spans="1:15" x14ac:dyDescent="0.25">
      <c r="A9716" t="s">
        <v>6033</v>
      </c>
      <c r="B9716" t="s">
        <v>6034</v>
      </c>
      <c r="C9716">
        <v>1600003107</v>
      </c>
      <c r="D9716">
        <v>20230531</v>
      </c>
      <c r="E9716">
        <v>40100000</v>
      </c>
      <c r="F9716" t="s">
        <v>55</v>
      </c>
      <c r="G9716" t="s">
        <v>598</v>
      </c>
      <c r="H9716" t="s">
        <v>599</v>
      </c>
      <c r="I9716">
        <v>212823190</v>
      </c>
      <c r="J9716">
        <v>20230531</v>
      </c>
      <c r="K9716" t="s">
        <v>2368</v>
      </c>
      <c r="L9716">
        <v>0</v>
      </c>
      <c r="M9716">
        <v>342.94</v>
      </c>
      <c r="N9716" t="s">
        <v>80</v>
      </c>
      <c r="O9716">
        <v>20230721</v>
      </c>
    </row>
    <row r="9717" spans="1:15" x14ac:dyDescent="0.25">
      <c r="A9717" t="s">
        <v>6033</v>
      </c>
      <c r="B9717" t="s">
        <v>6034</v>
      </c>
      <c r="C9717">
        <v>1600004444</v>
      </c>
      <c r="D9717">
        <v>20230615</v>
      </c>
      <c r="E9717">
        <v>44573006</v>
      </c>
      <c r="F9717" t="s">
        <v>6038</v>
      </c>
      <c r="I9717" t="s">
        <v>4934</v>
      </c>
      <c r="J9717">
        <v>20230615</v>
      </c>
      <c r="K9717" t="s">
        <v>1215</v>
      </c>
      <c r="L9717">
        <v>0</v>
      </c>
      <c r="M9717">
        <v>5.55</v>
      </c>
      <c r="N9717" t="s">
        <v>37</v>
      </c>
      <c r="O9717">
        <v>20230718</v>
      </c>
    </row>
    <row r="9718" spans="1:15" x14ac:dyDescent="0.25">
      <c r="A9718" t="s">
        <v>6033</v>
      </c>
      <c r="B9718" t="s">
        <v>6034</v>
      </c>
      <c r="C9718">
        <v>1600003276</v>
      </c>
      <c r="D9718">
        <v>20230603</v>
      </c>
      <c r="E9718">
        <v>44561005</v>
      </c>
      <c r="F9718" t="s">
        <v>59</v>
      </c>
      <c r="I9718">
        <v>106230110</v>
      </c>
      <c r="J9718">
        <v>20230603</v>
      </c>
      <c r="K9718" t="s">
        <v>2549</v>
      </c>
      <c r="L9718">
        <v>313.52</v>
      </c>
      <c r="M9718">
        <v>0</v>
      </c>
      <c r="N9718" t="s">
        <v>37</v>
      </c>
      <c r="O9718">
        <v>20230718</v>
      </c>
    </row>
    <row r="9719" spans="1:15" x14ac:dyDescent="0.25">
      <c r="A9719" t="s">
        <v>6033</v>
      </c>
      <c r="B9719" t="s">
        <v>6034</v>
      </c>
      <c r="C9719">
        <v>1600001802</v>
      </c>
      <c r="D9719">
        <v>20230509</v>
      </c>
      <c r="E9719">
        <v>60200013</v>
      </c>
      <c r="F9719" t="s">
        <v>6135</v>
      </c>
      <c r="I9719">
        <v>124394</v>
      </c>
      <c r="J9719">
        <v>20230509</v>
      </c>
      <c r="K9719" t="s">
        <v>1773</v>
      </c>
      <c r="L9719">
        <v>747.04</v>
      </c>
      <c r="M9719">
        <v>0</v>
      </c>
    </row>
    <row r="9720" spans="1:15" x14ac:dyDescent="0.25">
      <c r="A9720" t="s">
        <v>6033</v>
      </c>
      <c r="B9720" t="s">
        <v>6034</v>
      </c>
      <c r="C9720">
        <v>1600002176</v>
      </c>
      <c r="D9720">
        <v>20230430</v>
      </c>
      <c r="E9720">
        <v>61320000</v>
      </c>
      <c r="F9720" t="s">
        <v>6173</v>
      </c>
      <c r="I9720" t="s">
        <v>2570</v>
      </c>
      <c r="J9720">
        <v>20230430</v>
      </c>
      <c r="K9720" t="s">
        <v>2571</v>
      </c>
      <c r="L9720">
        <v>120</v>
      </c>
      <c r="M9720">
        <v>0</v>
      </c>
    </row>
    <row r="9721" spans="1:15" x14ac:dyDescent="0.25">
      <c r="A9721" t="s">
        <v>6033</v>
      </c>
      <c r="B9721" t="s">
        <v>6034</v>
      </c>
      <c r="C9721">
        <v>1600005087</v>
      </c>
      <c r="D9721">
        <v>20230718</v>
      </c>
      <c r="E9721">
        <v>40100000</v>
      </c>
      <c r="F9721" t="s">
        <v>55</v>
      </c>
      <c r="G9721" t="s">
        <v>178</v>
      </c>
      <c r="H9721" t="s">
        <v>179</v>
      </c>
      <c r="I9721">
        <v>107230080</v>
      </c>
      <c r="J9721">
        <v>20230718</v>
      </c>
      <c r="K9721" t="s">
        <v>2867</v>
      </c>
      <c r="L9721">
        <v>0</v>
      </c>
      <c r="M9721">
        <v>1690.92</v>
      </c>
      <c r="N9721" t="s">
        <v>2868</v>
      </c>
      <c r="O9721">
        <v>20230719</v>
      </c>
    </row>
    <row r="9722" spans="1:15" x14ac:dyDescent="0.25">
      <c r="A9722" t="s">
        <v>6033</v>
      </c>
      <c r="B9722" t="s">
        <v>6034</v>
      </c>
      <c r="C9722">
        <v>1600000117</v>
      </c>
      <c r="D9722">
        <v>20230401</v>
      </c>
      <c r="E9722">
        <v>61220000</v>
      </c>
      <c r="F9722" t="s">
        <v>6117</v>
      </c>
      <c r="I9722">
        <v>104230012</v>
      </c>
      <c r="J9722">
        <v>20230401</v>
      </c>
      <c r="K9722" t="s">
        <v>1404</v>
      </c>
      <c r="L9722">
        <v>151.08000000000001</v>
      </c>
      <c r="M9722">
        <v>0</v>
      </c>
    </row>
    <row r="9723" spans="1:15" x14ac:dyDescent="0.25">
      <c r="A9723" t="s">
        <v>6033</v>
      </c>
      <c r="B9723" t="s">
        <v>6034</v>
      </c>
      <c r="C9723">
        <v>1600006643</v>
      </c>
      <c r="D9723">
        <v>20230731</v>
      </c>
      <c r="E9723">
        <v>40100000</v>
      </c>
      <c r="F9723" t="s">
        <v>55</v>
      </c>
      <c r="G9723" t="s">
        <v>672</v>
      </c>
      <c r="H9723" t="s">
        <v>673</v>
      </c>
      <c r="I9723" t="s">
        <v>674</v>
      </c>
      <c r="J9723">
        <v>20230731</v>
      </c>
      <c r="K9723" t="s">
        <v>675</v>
      </c>
      <c r="L9723">
        <v>0</v>
      </c>
      <c r="M9723">
        <v>7921.8</v>
      </c>
      <c r="N9723" t="s">
        <v>80</v>
      </c>
      <c r="O9723">
        <v>20230901</v>
      </c>
    </row>
    <row r="9724" spans="1:15" x14ac:dyDescent="0.25">
      <c r="A9724" t="s">
        <v>6033</v>
      </c>
      <c r="B9724" t="s">
        <v>6034</v>
      </c>
      <c r="C9724">
        <v>1600005214</v>
      </c>
      <c r="D9724">
        <v>20230720</v>
      </c>
      <c r="E9724">
        <v>61220000</v>
      </c>
      <c r="F9724" t="s">
        <v>6117</v>
      </c>
      <c r="I9724">
        <v>2970356164</v>
      </c>
      <c r="J9724">
        <v>20230720</v>
      </c>
      <c r="K9724" t="s">
        <v>7404</v>
      </c>
      <c r="L9724">
        <v>-1370.29</v>
      </c>
      <c r="M9724">
        <v>0</v>
      </c>
    </row>
    <row r="9725" spans="1:15" x14ac:dyDescent="0.25">
      <c r="A9725" t="s">
        <v>6033</v>
      </c>
      <c r="B9725" t="s">
        <v>6034</v>
      </c>
      <c r="C9725">
        <v>1600007174</v>
      </c>
      <c r="D9725">
        <v>20230701</v>
      </c>
      <c r="E9725">
        <v>40100000</v>
      </c>
      <c r="F9725" t="s">
        <v>55</v>
      </c>
      <c r="G9725" t="s">
        <v>719</v>
      </c>
      <c r="H9725" t="s">
        <v>720</v>
      </c>
      <c r="I9725" t="s">
        <v>7405</v>
      </c>
      <c r="J9725">
        <v>20230701</v>
      </c>
      <c r="K9725" t="s">
        <v>7289</v>
      </c>
      <c r="L9725">
        <v>0</v>
      </c>
      <c r="M9725">
        <v>141.01</v>
      </c>
      <c r="N9725" t="s">
        <v>794</v>
      </c>
      <c r="O9725">
        <v>20230808</v>
      </c>
    </row>
    <row r="9726" spans="1:15" x14ac:dyDescent="0.25">
      <c r="A9726" t="s">
        <v>6033</v>
      </c>
      <c r="B9726" t="s">
        <v>6034</v>
      </c>
      <c r="C9726">
        <v>1600010131</v>
      </c>
      <c r="D9726">
        <v>20231021</v>
      </c>
      <c r="E9726">
        <v>61220000</v>
      </c>
      <c r="F9726" t="s">
        <v>6117</v>
      </c>
      <c r="I9726">
        <v>110230058</v>
      </c>
      <c r="J9726">
        <v>20231021</v>
      </c>
      <c r="K9726" t="s">
        <v>879</v>
      </c>
      <c r="L9726">
        <v>1394.67</v>
      </c>
      <c r="M9726">
        <v>0</v>
      </c>
    </row>
    <row r="9727" spans="1:15" x14ac:dyDescent="0.25">
      <c r="A9727" t="s">
        <v>6033</v>
      </c>
      <c r="B9727" t="s">
        <v>6034</v>
      </c>
      <c r="C9727">
        <v>1600005420</v>
      </c>
      <c r="D9727">
        <v>20230708</v>
      </c>
      <c r="E9727">
        <v>62780000</v>
      </c>
      <c r="F9727" t="s">
        <v>6150</v>
      </c>
      <c r="I9727">
        <v>107230103</v>
      </c>
      <c r="J9727">
        <v>20230708</v>
      </c>
      <c r="K9727" t="s">
        <v>3052</v>
      </c>
      <c r="L9727">
        <v>0.5</v>
      </c>
      <c r="M9727">
        <v>0</v>
      </c>
    </row>
    <row r="9728" spans="1:15" x14ac:dyDescent="0.25">
      <c r="A9728" t="s">
        <v>6033</v>
      </c>
      <c r="B9728" t="s">
        <v>6034</v>
      </c>
      <c r="C9728">
        <v>1600000196</v>
      </c>
      <c r="D9728">
        <v>20230421</v>
      </c>
      <c r="E9728">
        <v>40100000</v>
      </c>
      <c r="F9728" t="s">
        <v>55</v>
      </c>
      <c r="G9728" t="s">
        <v>178</v>
      </c>
      <c r="H9728" t="s">
        <v>179</v>
      </c>
      <c r="I9728">
        <v>104230091</v>
      </c>
      <c r="J9728">
        <v>20230421</v>
      </c>
      <c r="K9728" t="s">
        <v>879</v>
      </c>
      <c r="L9728">
        <v>0</v>
      </c>
      <c r="M9728">
        <v>1673.6</v>
      </c>
      <c r="N9728" t="s">
        <v>202</v>
      </c>
      <c r="O9728">
        <v>20230424</v>
      </c>
    </row>
    <row r="9729" spans="1:15" x14ac:dyDescent="0.25">
      <c r="A9729" t="s">
        <v>6033</v>
      </c>
      <c r="B9729" t="s">
        <v>6034</v>
      </c>
      <c r="C9729">
        <v>1600000432</v>
      </c>
      <c r="D9729">
        <v>20230413</v>
      </c>
      <c r="E9729">
        <v>61550001</v>
      </c>
      <c r="F9729" t="s">
        <v>6100</v>
      </c>
      <c r="I9729">
        <v>344288</v>
      </c>
      <c r="J9729">
        <v>20230413</v>
      </c>
      <c r="K9729" t="s">
        <v>7406</v>
      </c>
      <c r="L9729">
        <v>733.1</v>
      </c>
      <c r="M9729">
        <v>0</v>
      </c>
    </row>
    <row r="9730" spans="1:15" x14ac:dyDescent="0.25">
      <c r="A9730" t="s">
        <v>6033</v>
      </c>
      <c r="B9730" t="s">
        <v>6034</v>
      </c>
      <c r="C9730">
        <v>1600010154</v>
      </c>
      <c r="D9730">
        <v>20231007</v>
      </c>
      <c r="E9730">
        <v>40100000</v>
      </c>
      <c r="F9730" t="s">
        <v>55</v>
      </c>
      <c r="G9730" t="s">
        <v>144</v>
      </c>
      <c r="H9730" t="s">
        <v>145</v>
      </c>
      <c r="I9730">
        <v>110230081</v>
      </c>
      <c r="J9730">
        <v>20231007</v>
      </c>
      <c r="K9730" t="s">
        <v>259</v>
      </c>
      <c r="L9730">
        <v>0</v>
      </c>
      <c r="M9730">
        <v>581.52</v>
      </c>
      <c r="N9730" t="s">
        <v>5580</v>
      </c>
      <c r="O9730">
        <v>20231010</v>
      </c>
    </row>
    <row r="9731" spans="1:15" x14ac:dyDescent="0.25">
      <c r="A9731" t="s">
        <v>6033</v>
      </c>
      <c r="B9731" t="s">
        <v>6034</v>
      </c>
      <c r="C9731">
        <v>1600000522</v>
      </c>
      <c r="D9731">
        <v>20230404</v>
      </c>
      <c r="E9731">
        <v>40100000</v>
      </c>
      <c r="F9731" t="s">
        <v>55</v>
      </c>
      <c r="G9731" t="s">
        <v>5936</v>
      </c>
      <c r="H9731" t="s">
        <v>5937</v>
      </c>
      <c r="I9731">
        <v>23040062</v>
      </c>
      <c r="J9731">
        <v>20230404</v>
      </c>
      <c r="K9731" t="s">
        <v>7407</v>
      </c>
      <c r="L9731">
        <v>0</v>
      </c>
      <c r="M9731">
        <v>780</v>
      </c>
      <c r="N9731" t="s">
        <v>54</v>
      </c>
      <c r="O9731">
        <v>20230505</v>
      </c>
    </row>
    <row r="9732" spans="1:15" x14ac:dyDescent="0.25">
      <c r="A9732" t="s">
        <v>6033</v>
      </c>
      <c r="B9732" t="s">
        <v>6034</v>
      </c>
      <c r="C9732">
        <v>1600003118</v>
      </c>
      <c r="D9732">
        <v>20230504</v>
      </c>
      <c r="E9732">
        <v>61350000</v>
      </c>
      <c r="F9732" t="s">
        <v>6059</v>
      </c>
      <c r="I9732">
        <v>105230234</v>
      </c>
      <c r="J9732">
        <v>20230504</v>
      </c>
      <c r="K9732" t="s">
        <v>1710</v>
      </c>
      <c r="L9732">
        <v>20000</v>
      </c>
      <c r="M9732">
        <v>0</v>
      </c>
    </row>
    <row r="9733" spans="1:15" x14ac:dyDescent="0.25">
      <c r="A9733" t="s">
        <v>6033</v>
      </c>
      <c r="B9733" t="s">
        <v>6034</v>
      </c>
      <c r="C9733">
        <v>1600010747</v>
      </c>
      <c r="D9733">
        <v>20230930</v>
      </c>
      <c r="E9733">
        <v>40100000</v>
      </c>
      <c r="F9733" t="s">
        <v>55</v>
      </c>
      <c r="G9733" t="s">
        <v>3614</v>
      </c>
      <c r="H9733" t="s">
        <v>3615</v>
      </c>
      <c r="I9733" t="s">
        <v>1405</v>
      </c>
      <c r="J9733">
        <v>20230930</v>
      </c>
      <c r="K9733" t="s">
        <v>1406</v>
      </c>
      <c r="L9733">
        <v>0</v>
      </c>
      <c r="M9733">
        <v>14719.66</v>
      </c>
      <c r="N9733" t="s">
        <v>34</v>
      </c>
      <c r="O9733">
        <v>20231026</v>
      </c>
    </row>
    <row r="9734" spans="1:15" x14ac:dyDescent="0.25">
      <c r="A9734" t="s">
        <v>6033</v>
      </c>
      <c r="B9734" t="s">
        <v>6034</v>
      </c>
      <c r="C9734">
        <v>1600008300</v>
      </c>
      <c r="D9734">
        <v>20230901</v>
      </c>
      <c r="E9734">
        <v>44561005</v>
      </c>
      <c r="F9734" t="s">
        <v>59</v>
      </c>
      <c r="I9734" t="s">
        <v>7408</v>
      </c>
      <c r="J9734">
        <v>20230901</v>
      </c>
      <c r="K9734" t="s">
        <v>491</v>
      </c>
      <c r="L9734">
        <v>264</v>
      </c>
      <c r="M9734">
        <v>0</v>
      </c>
      <c r="N9734" t="s">
        <v>34</v>
      </c>
      <c r="O9734">
        <v>20231024</v>
      </c>
    </row>
    <row r="9735" spans="1:15" x14ac:dyDescent="0.25">
      <c r="A9735" t="s">
        <v>6033</v>
      </c>
      <c r="B9735" t="s">
        <v>6034</v>
      </c>
      <c r="C9735">
        <v>1600010024</v>
      </c>
      <c r="D9735">
        <v>20231001</v>
      </c>
      <c r="E9735">
        <v>44561005</v>
      </c>
      <c r="F9735" t="s">
        <v>59</v>
      </c>
      <c r="I9735" t="s">
        <v>7409</v>
      </c>
      <c r="J9735">
        <v>20231001</v>
      </c>
      <c r="K9735" t="s">
        <v>750</v>
      </c>
      <c r="L9735">
        <v>317</v>
      </c>
      <c r="M9735">
        <v>0</v>
      </c>
      <c r="N9735" t="s">
        <v>27</v>
      </c>
      <c r="O9735">
        <v>20231124</v>
      </c>
    </row>
    <row r="9736" spans="1:15" x14ac:dyDescent="0.25">
      <c r="A9736" t="s">
        <v>6033</v>
      </c>
      <c r="B9736" t="s">
        <v>6034</v>
      </c>
      <c r="C9736">
        <v>1600000129</v>
      </c>
      <c r="D9736">
        <v>20230422</v>
      </c>
      <c r="E9736">
        <v>61220000</v>
      </c>
      <c r="F9736" t="s">
        <v>6117</v>
      </c>
      <c r="I9736">
        <v>104230024</v>
      </c>
      <c r="J9736">
        <v>20230422</v>
      </c>
      <c r="K9736" t="s">
        <v>2278</v>
      </c>
      <c r="L9736">
        <v>212.76</v>
      </c>
      <c r="M9736">
        <v>0</v>
      </c>
    </row>
    <row r="9737" spans="1:15" x14ac:dyDescent="0.25">
      <c r="A9737" t="s">
        <v>6033</v>
      </c>
      <c r="B9737" t="s">
        <v>6034</v>
      </c>
      <c r="C9737">
        <v>1600009588</v>
      </c>
      <c r="D9737">
        <v>20230901</v>
      </c>
      <c r="E9737">
        <v>61350001</v>
      </c>
      <c r="F9737" t="s">
        <v>6078</v>
      </c>
      <c r="I9737" t="s">
        <v>6533</v>
      </c>
      <c r="J9737">
        <v>20230901</v>
      </c>
      <c r="K9737" t="s">
        <v>6534</v>
      </c>
      <c r="L9737">
        <v>200</v>
      </c>
      <c r="M9737">
        <v>0</v>
      </c>
    </row>
    <row r="9738" spans="1:15" x14ac:dyDescent="0.25">
      <c r="A9738" t="s">
        <v>6033</v>
      </c>
      <c r="B9738" t="s">
        <v>6034</v>
      </c>
      <c r="C9738">
        <v>1600006585</v>
      </c>
      <c r="D9738">
        <v>20230728</v>
      </c>
      <c r="E9738">
        <v>44561005</v>
      </c>
      <c r="F9738" t="s">
        <v>59</v>
      </c>
      <c r="I9738">
        <v>360853</v>
      </c>
      <c r="J9738">
        <v>20230728</v>
      </c>
      <c r="K9738" t="s">
        <v>3194</v>
      </c>
      <c r="L9738">
        <v>23.2</v>
      </c>
      <c r="M9738">
        <v>0</v>
      </c>
      <c r="N9738" t="s">
        <v>117</v>
      </c>
      <c r="O9738">
        <v>20230921</v>
      </c>
    </row>
    <row r="9739" spans="1:15" x14ac:dyDescent="0.25">
      <c r="A9739" t="s">
        <v>6033</v>
      </c>
      <c r="B9739" t="s">
        <v>6034</v>
      </c>
      <c r="C9739">
        <v>1600008274</v>
      </c>
      <c r="D9739">
        <v>20230901</v>
      </c>
      <c r="E9739">
        <v>40100000</v>
      </c>
      <c r="F9739" t="s">
        <v>55</v>
      </c>
      <c r="G9739" t="s">
        <v>408</v>
      </c>
      <c r="H9739" t="s">
        <v>409</v>
      </c>
      <c r="I9739" t="s">
        <v>6797</v>
      </c>
      <c r="J9739">
        <v>20230901</v>
      </c>
      <c r="K9739" t="s">
        <v>1523</v>
      </c>
      <c r="L9739">
        <v>0</v>
      </c>
      <c r="M9739">
        <v>1902</v>
      </c>
      <c r="N9739" t="s">
        <v>525</v>
      </c>
      <c r="O9739">
        <v>20230904</v>
      </c>
    </row>
    <row r="9740" spans="1:15" x14ac:dyDescent="0.25">
      <c r="A9740" t="s">
        <v>6033</v>
      </c>
      <c r="B9740" t="s">
        <v>6034</v>
      </c>
      <c r="C9740">
        <v>1600009452</v>
      </c>
      <c r="D9740">
        <v>20230921</v>
      </c>
      <c r="E9740">
        <v>40100000</v>
      </c>
      <c r="F9740" t="s">
        <v>55</v>
      </c>
      <c r="G9740" t="s">
        <v>1443</v>
      </c>
      <c r="H9740" t="s">
        <v>1444</v>
      </c>
      <c r="I9740">
        <v>3312994</v>
      </c>
      <c r="J9740">
        <v>20230921</v>
      </c>
      <c r="K9740" t="s">
        <v>7410</v>
      </c>
      <c r="L9740">
        <v>0</v>
      </c>
      <c r="M9740">
        <v>1127.8699999999999</v>
      </c>
      <c r="N9740" t="s">
        <v>27</v>
      </c>
      <c r="O9740">
        <v>20231006</v>
      </c>
    </row>
    <row r="9741" spans="1:15" x14ac:dyDescent="0.25">
      <c r="A9741" t="s">
        <v>6033</v>
      </c>
      <c r="B9741" t="s">
        <v>6034</v>
      </c>
      <c r="C9741">
        <v>1600007192</v>
      </c>
      <c r="D9741">
        <v>20230801</v>
      </c>
      <c r="E9741">
        <v>61350000</v>
      </c>
      <c r="F9741" t="s">
        <v>6059</v>
      </c>
      <c r="I9741" t="s">
        <v>6856</v>
      </c>
      <c r="J9741">
        <v>20230801</v>
      </c>
      <c r="K9741" t="s">
        <v>6491</v>
      </c>
      <c r="L9741">
        <v>425.57</v>
      </c>
      <c r="M9741">
        <v>0</v>
      </c>
    </row>
    <row r="9742" spans="1:15" x14ac:dyDescent="0.25">
      <c r="A9742" t="s">
        <v>6033</v>
      </c>
      <c r="B9742" t="s">
        <v>6034</v>
      </c>
      <c r="C9742">
        <v>1600000631</v>
      </c>
      <c r="D9742">
        <v>20230418</v>
      </c>
      <c r="E9742">
        <v>44561005</v>
      </c>
      <c r="F9742" t="s">
        <v>59</v>
      </c>
      <c r="I9742" t="s">
        <v>7411</v>
      </c>
      <c r="J9742">
        <v>20230418</v>
      </c>
      <c r="K9742" t="s">
        <v>7412</v>
      </c>
      <c r="L9742">
        <v>-800</v>
      </c>
      <c r="M9742">
        <v>0</v>
      </c>
      <c r="N9742" t="s">
        <v>37</v>
      </c>
      <c r="O9742">
        <v>20230718</v>
      </c>
    </row>
    <row r="9743" spans="1:15" x14ac:dyDescent="0.25">
      <c r="A9743" t="s">
        <v>6033</v>
      </c>
      <c r="B9743" t="s">
        <v>6034</v>
      </c>
      <c r="C9743">
        <v>1600011354</v>
      </c>
      <c r="D9743">
        <v>20231030</v>
      </c>
      <c r="E9743">
        <v>40100000</v>
      </c>
      <c r="F9743" t="s">
        <v>55</v>
      </c>
      <c r="G9743" t="s">
        <v>1443</v>
      </c>
      <c r="H9743" t="s">
        <v>1444</v>
      </c>
      <c r="I9743">
        <v>3336973</v>
      </c>
      <c r="J9743">
        <v>20231030</v>
      </c>
      <c r="K9743" t="s">
        <v>7413</v>
      </c>
      <c r="L9743">
        <v>0</v>
      </c>
      <c r="M9743">
        <v>24.84</v>
      </c>
      <c r="N9743" t="s">
        <v>136</v>
      </c>
      <c r="O9743">
        <v>20231103</v>
      </c>
    </row>
    <row r="9744" spans="1:15" x14ac:dyDescent="0.25">
      <c r="A9744" t="s">
        <v>6033</v>
      </c>
      <c r="B9744" t="s">
        <v>6034</v>
      </c>
      <c r="C9744">
        <v>1600006664</v>
      </c>
      <c r="D9744">
        <v>20230731</v>
      </c>
      <c r="E9744">
        <v>44561005</v>
      </c>
      <c r="F9744" t="s">
        <v>59</v>
      </c>
      <c r="I9744">
        <v>213042725</v>
      </c>
      <c r="J9744">
        <v>20230731</v>
      </c>
      <c r="K9744" t="s">
        <v>7414</v>
      </c>
      <c r="L9744">
        <v>59.85</v>
      </c>
      <c r="M9744">
        <v>0</v>
      </c>
      <c r="N9744" t="s">
        <v>117</v>
      </c>
      <c r="O9744">
        <v>20230921</v>
      </c>
    </row>
    <row r="9745" spans="1:15" x14ac:dyDescent="0.25">
      <c r="A9745" t="s">
        <v>6033</v>
      </c>
      <c r="B9745" t="s">
        <v>6034</v>
      </c>
      <c r="C9745">
        <v>1600010395</v>
      </c>
      <c r="D9745">
        <v>20231001</v>
      </c>
      <c r="E9745">
        <v>40100000</v>
      </c>
      <c r="F9745" t="s">
        <v>55</v>
      </c>
      <c r="G9745" t="s">
        <v>1071</v>
      </c>
      <c r="H9745" t="s">
        <v>1072</v>
      </c>
      <c r="I9745">
        <v>138</v>
      </c>
      <c r="J9745">
        <v>20231001</v>
      </c>
      <c r="K9745" t="s">
        <v>1160</v>
      </c>
      <c r="L9745">
        <v>0</v>
      </c>
      <c r="M9745">
        <v>11577.6</v>
      </c>
      <c r="N9745" t="s">
        <v>27</v>
      </c>
      <c r="O9745">
        <v>20231031</v>
      </c>
    </row>
    <row r="9746" spans="1:15" x14ac:dyDescent="0.25">
      <c r="A9746" t="s">
        <v>6033</v>
      </c>
      <c r="B9746" t="s">
        <v>6034</v>
      </c>
      <c r="C9746">
        <v>1600006412</v>
      </c>
      <c r="D9746">
        <v>20230727</v>
      </c>
      <c r="E9746">
        <v>62510005</v>
      </c>
      <c r="F9746" t="s">
        <v>6728</v>
      </c>
      <c r="I9746">
        <v>202352</v>
      </c>
      <c r="J9746">
        <v>20230727</v>
      </c>
      <c r="K9746" t="s">
        <v>7358</v>
      </c>
      <c r="L9746">
        <v>785.45</v>
      </c>
      <c r="M9746">
        <v>0</v>
      </c>
    </row>
    <row r="9747" spans="1:15" x14ac:dyDescent="0.25">
      <c r="A9747" t="s">
        <v>6033</v>
      </c>
      <c r="B9747" t="s">
        <v>6034</v>
      </c>
      <c r="C9747">
        <v>1600005244</v>
      </c>
      <c r="D9747">
        <v>20230704</v>
      </c>
      <c r="E9747">
        <v>62780000</v>
      </c>
      <c r="F9747" t="s">
        <v>6150</v>
      </c>
      <c r="I9747">
        <v>107230097</v>
      </c>
      <c r="J9747">
        <v>20230704</v>
      </c>
      <c r="K9747" t="s">
        <v>5050</v>
      </c>
      <c r="L9747">
        <v>60.4</v>
      </c>
      <c r="M9747">
        <v>0</v>
      </c>
    </row>
    <row r="9748" spans="1:15" x14ac:dyDescent="0.25">
      <c r="A9748" t="s">
        <v>6033</v>
      </c>
      <c r="B9748" t="s">
        <v>6034</v>
      </c>
      <c r="C9748">
        <v>1600002355</v>
      </c>
      <c r="D9748">
        <v>20230401</v>
      </c>
      <c r="E9748">
        <v>62260005</v>
      </c>
      <c r="F9748" t="s">
        <v>6055</v>
      </c>
      <c r="I9748" t="s">
        <v>6579</v>
      </c>
      <c r="J9748">
        <v>20230401</v>
      </c>
      <c r="K9748" t="s">
        <v>6580</v>
      </c>
      <c r="L9748">
        <v>2763.91</v>
      </c>
      <c r="M9748">
        <v>0</v>
      </c>
    </row>
    <row r="9749" spans="1:15" x14ac:dyDescent="0.25">
      <c r="A9749" t="s">
        <v>6033</v>
      </c>
      <c r="B9749" t="s">
        <v>6034</v>
      </c>
      <c r="C9749">
        <v>1600006662</v>
      </c>
      <c r="D9749">
        <v>20230701</v>
      </c>
      <c r="E9749">
        <v>44561005</v>
      </c>
      <c r="F9749" t="s">
        <v>59</v>
      </c>
      <c r="I9749" t="s">
        <v>1770</v>
      </c>
      <c r="J9749">
        <v>20230701</v>
      </c>
      <c r="K9749" t="s">
        <v>1771</v>
      </c>
      <c r="L9749">
        <v>9</v>
      </c>
      <c r="M9749">
        <v>0</v>
      </c>
      <c r="N9749" t="s">
        <v>117</v>
      </c>
      <c r="O9749">
        <v>20230921</v>
      </c>
    </row>
    <row r="9750" spans="1:15" x14ac:dyDescent="0.25">
      <c r="A9750" t="s">
        <v>6033</v>
      </c>
      <c r="B9750" t="s">
        <v>6034</v>
      </c>
      <c r="C9750">
        <v>1600010221</v>
      </c>
      <c r="D9750">
        <v>20230922</v>
      </c>
      <c r="E9750">
        <v>62600000</v>
      </c>
      <c r="F9750" t="s">
        <v>6613</v>
      </c>
      <c r="I9750">
        <v>109230300</v>
      </c>
      <c r="J9750">
        <v>20230922</v>
      </c>
      <c r="K9750" t="s">
        <v>7415</v>
      </c>
      <c r="L9750">
        <v>13.95</v>
      </c>
      <c r="M9750">
        <v>0</v>
      </c>
    </row>
    <row r="9751" spans="1:15" x14ac:dyDescent="0.25">
      <c r="A9751" t="s">
        <v>6033</v>
      </c>
      <c r="B9751" t="s">
        <v>6034</v>
      </c>
      <c r="C9751">
        <v>1600003118</v>
      </c>
      <c r="D9751">
        <v>20230504</v>
      </c>
      <c r="E9751">
        <v>40100000</v>
      </c>
      <c r="F9751" t="s">
        <v>55</v>
      </c>
      <c r="G9751" t="s">
        <v>162</v>
      </c>
      <c r="H9751" t="s">
        <v>163</v>
      </c>
      <c r="I9751">
        <v>105230234</v>
      </c>
      <c r="J9751">
        <v>20230504</v>
      </c>
      <c r="K9751" t="s">
        <v>1710</v>
      </c>
      <c r="L9751">
        <v>0</v>
      </c>
      <c r="M9751">
        <v>24000</v>
      </c>
      <c r="N9751" t="s">
        <v>54</v>
      </c>
      <c r="O9751">
        <v>20230601</v>
      </c>
    </row>
    <row r="9752" spans="1:15" x14ac:dyDescent="0.25">
      <c r="A9752" t="s">
        <v>6033</v>
      </c>
      <c r="B9752" t="s">
        <v>6034</v>
      </c>
      <c r="C9752">
        <v>1600003230</v>
      </c>
      <c r="D9752">
        <v>20230601</v>
      </c>
      <c r="E9752">
        <v>40100000</v>
      </c>
      <c r="F9752" t="s">
        <v>55</v>
      </c>
      <c r="G9752" t="s">
        <v>178</v>
      </c>
      <c r="H9752" t="s">
        <v>179</v>
      </c>
      <c r="I9752">
        <v>106230064</v>
      </c>
      <c r="J9752">
        <v>20230601</v>
      </c>
      <c r="K9752" t="s">
        <v>2274</v>
      </c>
      <c r="L9752">
        <v>0</v>
      </c>
      <c r="M9752">
        <v>1871.98</v>
      </c>
      <c r="N9752" t="s">
        <v>437</v>
      </c>
      <c r="O9752">
        <v>20230602</v>
      </c>
    </row>
    <row r="9753" spans="1:15" x14ac:dyDescent="0.25">
      <c r="A9753" t="s">
        <v>6033</v>
      </c>
      <c r="B9753" t="s">
        <v>6034</v>
      </c>
      <c r="C9753">
        <v>1600000353</v>
      </c>
      <c r="D9753">
        <v>20230406</v>
      </c>
      <c r="E9753">
        <v>40100000</v>
      </c>
      <c r="F9753" t="s">
        <v>55</v>
      </c>
      <c r="G9753" t="s">
        <v>1564</v>
      </c>
      <c r="H9753" t="s">
        <v>1565</v>
      </c>
      <c r="I9753" t="s">
        <v>5193</v>
      </c>
      <c r="J9753">
        <v>20230406</v>
      </c>
      <c r="K9753" t="s">
        <v>5194</v>
      </c>
      <c r="L9753">
        <v>0</v>
      </c>
      <c r="M9753">
        <v>470.4</v>
      </c>
      <c r="N9753" t="s">
        <v>83</v>
      </c>
      <c r="O9753">
        <v>20230511</v>
      </c>
    </row>
    <row r="9754" spans="1:15" x14ac:dyDescent="0.25">
      <c r="A9754" t="s">
        <v>6033</v>
      </c>
      <c r="B9754" t="s">
        <v>6034</v>
      </c>
      <c r="C9754">
        <v>1600008041</v>
      </c>
      <c r="D9754">
        <v>20230820</v>
      </c>
      <c r="E9754">
        <v>44561005</v>
      </c>
      <c r="F9754" t="s">
        <v>59</v>
      </c>
      <c r="I9754">
        <v>126001499428</v>
      </c>
      <c r="J9754">
        <v>20230820</v>
      </c>
      <c r="K9754" t="s">
        <v>2924</v>
      </c>
      <c r="L9754">
        <v>272.95</v>
      </c>
      <c r="M9754">
        <v>0</v>
      </c>
      <c r="N9754" t="s">
        <v>34</v>
      </c>
      <c r="O9754">
        <v>20231024</v>
      </c>
    </row>
    <row r="9755" spans="1:15" x14ac:dyDescent="0.25">
      <c r="A9755" t="s">
        <v>6033</v>
      </c>
      <c r="B9755" t="s">
        <v>6034</v>
      </c>
      <c r="C9755">
        <v>1600002928</v>
      </c>
      <c r="D9755">
        <v>20230529</v>
      </c>
      <c r="E9755">
        <v>61550003</v>
      </c>
      <c r="F9755" t="s">
        <v>6074</v>
      </c>
      <c r="I9755">
        <v>212807178</v>
      </c>
      <c r="J9755">
        <v>20230529</v>
      </c>
      <c r="K9755" t="s">
        <v>7416</v>
      </c>
      <c r="L9755">
        <v>70.48</v>
      </c>
      <c r="M9755">
        <v>0</v>
      </c>
    </row>
    <row r="9756" spans="1:15" x14ac:dyDescent="0.25">
      <c r="A9756" t="s">
        <v>6033</v>
      </c>
      <c r="B9756" t="s">
        <v>6034</v>
      </c>
      <c r="C9756">
        <v>1600007193</v>
      </c>
      <c r="D9756">
        <v>20230801</v>
      </c>
      <c r="E9756">
        <v>40100000</v>
      </c>
      <c r="F9756" t="s">
        <v>55</v>
      </c>
      <c r="G9756" t="s">
        <v>719</v>
      </c>
      <c r="H9756" t="s">
        <v>720</v>
      </c>
      <c r="I9756" t="s">
        <v>7417</v>
      </c>
      <c r="J9756">
        <v>20230801</v>
      </c>
      <c r="K9756" t="s">
        <v>6557</v>
      </c>
      <c r="L9756">
        <v>0</v>
      </c>
      <c r="M9756">
        <v>760.46</v>
      </c>
    </row>
    <row r="9757" spans="1:15" x14ac:dyDescent="0.25">
      <c r="A9757" t="s">
        <v>6033</v>
      </c>
      <c r="B9757" t="s">
        <v>6034</v>
      </c>
      <c r="C9757">
        <v>1600012045</v>
      </c>
      <c r="D9757">
        <v>20231030</v>
      </c>
      <c r="E9757">
        <v>44561005</v>
      </c>
      <c r="F9757" t="s">
        <v>59</v>
      </c>
      <c r="I9757">
        <v>26103</v>
      </c>
      <c r="J9757">
        <v>20231030</v>
      </c>
      <c r="K9757" t="s">
        <v>7336</v>
      </c>
      <c r="L9757">
        <v>162.81</v>
      </c>
      <c r="M9757">
        <v>0</v>
      </c>
    </row>
    <row r="9758" spans="1:15" x14ac:dyDescent="0.25">
      <c r="A9758" t="s">
        <v>6033</v>
      </c>
      <c r="B9758" t="s">
        <v>6034</v>
      </c>
      <c r="C9758">
        <v>1600006495</v>
      </c>
      <c r="D9758">
        <v>20230701</v>
      </c>
      <c r="E9758">
        <v>62340001</v>
      </c>
      <c r="F9758" t="s">
        <v>6262</v>
      </c>
      <c r="I9758">
        <v>375826</v>
      </c>
      <c r="J9758">
        <v>20230701</v>
      </c>
      <c r="K9758" t="s">
        <v>6379</v>
      </c>
      <c r="L9758">
        <v>297.48</v>
      </c>
      <c r="M9758">
        <v>0</v>
      </c>
    </row>
    <row r="9759" spans="1:15" x14ac:dyDescent="0.25">
      <c r="A9759" t="s">
        <v>6033</v>
      </c>
      <c r="B9759" t="s">
        <v>6034</v>
      </c>
      <c r="C9759">
        <v>1600001730</v>
      </c>
      <c r="D9759">
        <v>20230401</v>
      </c>
      <c r="E9759">
        <v>44561005</v>
      </c>
      <c r="F9759" t="s">
        <v>59</v>
      </c>
      <c r="I9759" t="s">
        <v>2977</v>
      </c>
      <c r="J9759">
        <v>20230401</v>
      </c>
      <c r="K9759" t="s">
        <v>7418</v>
      </c>
      <c r="L9759">
        <v>39</v>
      </c>
      <c r="M9759">
        <v>0</v>
      </c>
      <c r="N9759" t="s">
        <v>83</v>
      </c>
      <c r="O9759">
        <v>20230622</v>
      </c>
    </row>
    <row r="9760" spans="1:15" x14ac:dyDescent="0.25">
      <c r="A9760" t="s">
        <v>6033</v>
      </c>
      <c r="B9760" t="s">
        <v>6034</v>
      </c>
      <c r="C9760">
        <v>1600010119</v>
      </c>
      <c r="D9760">
        <v>20231001</v>
      </c>
      <c r="E9760">
        <v>61220000</v>
      </c>
      <c r="F9760" t="s">
        <v>6117</v>
      </c>
      <c r="I9760">
        <v>110230046</v>
      </c>
      <c r="J9760">
        <v>20231001</v>
      </c>
      <c r="K9760" t="s">
        <v>1404</v>
      </c>
      <c r="L9760">
        <v>151.08000000000001</v>
      </c>
      <c r="M9760">
        <v>0</v>
      </c>
    </row>
    <row r="9761" spans="1:15" x14ac:dyDescent="0.25">
      <c r="A9761" t="s">
        <v>6033</v>
      </c>
      <c r="B9761" t="s">
        <v>6034</v>
      </c>
      <c r="C9761">
        <v>1600006565</v>
      </c>
      <c r="D9761">
        <v>20230731</v>
      </c>
      <c r="E9761">
        <v>61560001</v>
      </c>
      <c r="F9761" t="s">
        <v>6682</v>
      </c>
      <c r="I9761" t="s">
        <v>3252</v>
      </c>
      <c r="J9761">
        <v>20230731</v>
      </c>
      <c r="K9761" t="s">
        <v>3253</v>
      </c>
      <c r="L9761">
        <v>90</v>
      </c>
      <c r="M9761">
        <v>0</v>
      </c>
    </row>
    <row r="9762" spans="1:15" x14ac:dyDescent="0.25">
      <c r="A9762" t="s">
        <v>6033</v>
      </c>
      <c r="B9762" t="s">
        <v>6034</v>
      </c>
      <c r="C9762">
        <v>1600006569</v>
      </c>
      <c r="D9762">
        <v>20230731</v>
      </c>
      <c r="E9762">
        <v>61550001</v>
      </c>
      <c r="F9762" t="s">
        <v>6100</v>
      </c>
      <c r="I9762">
        <v>7000091</v>
      </c>
      <c r="J9762">
        <v>20230731</v>
      </c>
      <c r="K9762" t="s">
        <v>3962</v>
      </c>
      <c r="L9762">
        <v>187.19</v>
      </c>
      <c r="M9762">
        <v>0</v>
      </c>
    </row>
    <row r="9763" spans="1:15" x14ac:dyDescent="0.25">
      <c r="A9763" t="s">
        <v>6033</v>
      </c>
      <c r="B9763" t="s">
        <v>6034</v>
      </c>
      <c r="C9763">
        <v>1600008644</v>
      </c>
      <c r="D9763">
        <v>20230831</v>
      </c>
      <c r="E9763">
        <v>60200013</v>
      </c>
      <c r="F9763" t="s">
        <v>6135</v>
      </c>
      <c r="I9763">
        <v>3796439</v>
      </c>
      <c r="J9763">
        <v>20230831</v>
      </c>
      <c r="K9763" t="s">
        <v>7419</v>
      </c>
      <c r="L9763">
        <v>82.16</v>
      </c>
      <c r="M9763">
        <v>0</v>
      </c>
    </row>
    <row r="9764" spans="1:15" x14ac:dyDescent="0.25">
      <c r="A9764" t="s">
        <v>6033</v>
      </c>
      <c r="B9764" t="s">
        <v>6034</v>
      </c>
      <c r="C9764">
        <v>1600005029</v>
      </c>
      <c r="D9764">
        <v>20230714</v>
      </c>
      <c r="E9764">
        <v>44561005</v>
      </c>
      <c r="F9764" t="s">
        <v>59</v>
      </c>
      <c r="I9764">
        <v>107230022</v>
      </c>
      <c r="J9764">
        <v>20230714</v>
      </c>
      <c r="K9764" t="s">
        <v>1095</v>
      </c>
      <c r="L9764">
        <v>97.24</v>
      </c>
      <c r="M9764">
        <v>0</v>
      </c>
      <c r="N9764" t="s">
        <v>80</v>
      </c>
      <c r="O9764">
        <v>20230821</v>
      </c>
    </row>
    <row r="9765" spans="1:15" x14ac:dyDescent="0.25">
      <c r="A9765" t="s">
        <v>6033</v>
      </c>
      <c r="B9765" t="s">
        <v>6034</v>
      </c>
      <c r="C9765">
        <v>1600011627</v>
      </c>
      <c r="D9765">
        <v>20231031</v>
      </c>
      <c r="E9765">
        <v>40100000</v>
      </c>
      <c r="F9765" t="s">
        <v>55</v>
      </c>
      <c r="G9765" t="s">
        <v>598</v>
      </c>
      <c r="H9765" t="s">
        <v>599</v>
      </c>
      <c r="I9765">
        <v>213358182</v>
      </c>
      <c r="J9765">
        <v>20231031</v>
      </c>
      <c r="K9765" t="s">
        <v>6530</v>
      </c>
      <c r="L9765">
        <v>0</v>
      </c>
      <c r="M9765">
        <v>1732.8</v>
      </c>
    </row>
    <row r="9766" spans="1:15" x14ac:dyDescent="0.25">
      <c r="A9766" t="s">
        <v>6033</v>
      </c>
      <c r="B9766" t="s">
        <v>6034</v>
      </c>
      <c r="C9766">
        <v>1600010051</v>
      </c>
      <c r="D9766">
        <v>20231001</v>
      </c>
      <c r="E9766">
        <v>40100000</v>
      </c>
      <c r="F9766" t="s">
        <v>55</v>
      </c>
      <c r="G9766" t="s">
        <v>408</v>
      </c>
      <c r="H9766" t="s">
        <v>409</v>
      </c>
      <c r="I9766" t="s">
        <v>7232</v>
      </c>
      <c r="J9766">
        <v>20231001</v>
      </c>
      <c r="K9766" t="s">
        <v>1195</v>
      </c>
      <c r="L9766">
        <v>0</v>
      </c>
      <c r="M9766">
        <v>1902</v>
      </c>
      <c r="N9766" t="s">
        <v>505</v>
      </c>
      <c r="O9766">
        <v>20231006</v>
      </c>
    </row>
    <row r="9767" spans="1:15" x14ac:dyDescent="0.25">
      <c r="A9767" t="s">
        <v>6033</v>
      </c>
      <c r="B9767" t="s">
        <v>6034</v>
      </c>
      <c r="C9767">
        <v>1600000052</v>
      </c>
      <c r="D9767">
        <v>20230401</v>
      </c>
      <c r="E9767">
        <v>44561005</v>
      </c>
      <c r="F9767" t="s">
        <v>59</v>
      </c>
      <c r="I9767" t="s">
        <v>7420</v>
      </c>
      <c r="J9767">
        <v>20230401</v>
      </c>
      <c r="K9767" t="s">
        <v>610</v>
      </c>
      <c r="L9767">
        <v>341.49</v>
      </c>
      <c r="M9767">
        <v>0</v>
      </c>
      <c r="N9767" t="s">
        <v>54</v>
      </c>
      <c r="O9767">
        <v>20230522</v>
      </c>
    </row>
    <row r="9768" spans="1:15" x14ac:dyDescent="0.25">
      <c r="A9768" t="s">
        <v>6033</v>
      </c>
      <c r="B9768" t="s">
        <v>6034</v>
      </c>
      <c r="C9768">
        <v>1600005061</v>
      </c>
      <c r="D9768">
        <v>20230702</v>
      </c>
      <c r="E9768">
        <v>40100000</v>
      </c>
      <c r="F9768" t="s">
        <v>55</v>
      </c>
      <c r="G9768" t="s">
        <v>178</v>
      </c>
      <c r="H9768" t="s">
        <v>179</v>
      </c>
      <c r="I9768">
        <v>107230054</v>
      </c>
      <c r="J9768">
        <v>20230702</v>
      </c>
      <c r="K9768" t="s">
        <v>1576</v>
      </c>
      <c r="L9768">
        <v>0</v>
      </c>
      <c r="M9768">
        <v>1871.99</v>
      </c>
      <c r="N9768" t="s">
        <v>813</v>
      </c>
      <c r="O9768">
        <v>20230704</v>
      </c>
    </row>
    <row r="9769" spans="1:15" x14ac:dyDescent="0.25">
      <c r="A9769" t="s">
        <v>6033</v>
      </c>
      <c r="B9769" t="s">
        <v>6034</v>
      </c>
      <c r="C9769">
        <v>1600008760</v>
      </c>
      <c r="D9769">
        <v>20230906</v>
      </c>
      <c r="E9769">
        <v>62600001</v>
      </c>
      <c r="F9769" t="s">
        <v>6405</v>
      </c>
      <c r="I9769">
        <v>20000350240923</v>
      </c>
      <c r="J9769">
        <v>20230906</v>
      </c>
      <c r="K9769" t="s">
        <v>7421</v>
      </c>
      <c r="L9769">
        <v>109</v>
      </c>
      <c r="M9769">
        <v>0</v>
      </c>
    </row>
    <row r="9770" spans="1:15" x14ac:dyDescent="0.25">
      <c r="A9770" t="s">
        <v>6033</v>
      </c>
      <c r="B9770" t="s">
        <v>6034</v>
      </c>
      <c r="C9770">
        <v>1600006519</v>
      </c>
      <c r="D9770">
        <v>20230701</v>
      </c>
      <c r="E9770">
        <v>40100000</v>
      </c>
      <c r="F9770" t="s">
        <v>55</v>
      </c>
      <c r="G9770" t="s">
        <v>139</v>
      </c>
      <c r="H9770" t="s">
        <v>140</v>
      </c>
      <c r="I9770">
        <v>117671</v>
      </c>
      <c r="J9770">
        <v>20230701</v>
      </c>
      <c r="K9770" t="s">
        <v>7422</v>
      </c>
      <c r="L9770">
        <v>0</v>
      </c>
      <c r="M9770">
        <v>53.5</v>
      </c>
      <c r="N9770" t="s">
        <v>437</v>
      </c>
      <c r="O9770">
        <v>20230731</v>
      </c>
    </row>
    <row r="9771" spans="1:15" x14ac:dyDescent="0.25">
      <c r="A9771" t="s">
        <v>6033</v>
      </c>
      <c r="B9771" t="s">
        <v>6034</v>
      </c>
      <c r="C9771">
        <v>1600008298</v>
      </c>
      <c r="D9771">
        <v>20230914</v>
      </c>
      <c r="E9771">
        <v>44561005</v>
      </c>
      <c r="F9771" t="s">
        <v>59</v>
      </c>
      <c r="I9771" t="s">
        <v>7423</v>
      </c>
      <c r="J9771">
        <v>20230914</v>
      </c>
      <c r="K9771" t="s">
        <v>238</v>
      </c>
      <c r="L9771">
        <v>296.8</v>
      </c>
      <c r="M9771">
        <v>0</v>
      </c>
      <c r="N9771" t="s">
        <v>34</v>
      </c>
      <c r="O9771">
        <v>20231024</v>
      </c>
    </row>
    <row r="9772" spans="1:15" x14ac:dyDescent="0.25">
      <c r="A9772" t="s">
        <v>6033</v>
      </c>
      <c r="B9772" t="s">
        <v>6034</v>
      </c>
      <c r="C9772">
        <v>1600002889</v>
      </c>
      <c r="D9772">
        <v>20230524</v>
      </c>
      <c r="E9772">
        <v>61550005</v>
      </c>
      <c r="F9772" t="s">
        <v>6071</v>
      </c>
      <c r="I9772">
        <v>5000035</v>
      </c>
      <c r="J9772">
        <v>20230524</v>
      </c>
      <c r="K9772" t="s">
        <v>395</v>
      </c>
      <c r="L9772">
        <v>3307.16</v>
      </c>
      <c r="M9772">
        <v>0</v>
      </c>
    </row>
    <row r="9773" spans="1:15" x14ac:dyDescent="0.25">
      <c r="A9773" t="s">
        <v>6033</v>
      </c>
      <c r="B9773" t="s">
        <v>6034</v>
      </c>
      <c r="C9773">
        <v>1600009928</v>
      </c>
      <c r="D9773">
        <v>20231002</v>
      </c>
      <c r="E9773">
        <v>61550008</v>
      </c>
      <c r="F9773" t="s">
        <v>6137</v>
      </c>
      <c r="I9773" t="s">
        <v>6265</v>
      </c>
      <c r="J9773">
        <v>20231002</v>
      </c>
      <c r="K9773" t="s">
        <v>7424</v>
      </c>
      <c r="L9773">
        <v>55.25</v>
      </c>
      <c r="M9773">
        <v>0</v>
      </c>
    </row>
    <row r="9774" spans="1:15" x14ac:dyDescent="0.25">
      <c r="A9774" t="s">
        <v>6033</v>
      </c>
      <c r="B9774" t="s">
        <v>6034</v>
      </c>
      <c r="C9774">
        <v>1600006750</v>
      </c>
      <c r="D9774">
        <v>20230801</v>
      </c>
      <c r="E9774">
        <v>40100000</v>
      </c>
      <c r="F9774" t="s">
        <v>55</v>
      </c>
      <c r="G9774" t="s">
        <v>1252</v>
      </c>
      <c r="H9774" t="s">
        <v>1253</v>
      </c>
      <c r="I9774" t="s">
        <v>7425</v>
      </c>
      <c r="J9774">
        <v>20230801</v>
      </c>
      <c r="K9774" t="s">
        <v>2592</v>
      </c>
      <c r="L9774">
        <v>0</v>
      </c>
      <c r="M9774">
        <v>1889.35</v>
      </c>
      <c r="N9774" t="s">
        <v>1708</v>
      </c>
      <c r="O9774">
        <v>20230802</v>
      </c>
    </row>
    <row r="9775" spans="1:15" x14ac:dyDescent="0.25">
      <c r="A9775" t="s">
        <v>6033</v>
      </c>
      <c r="B9775" t="s">
        <v>6034</v>
      </c>
      <c r="C9775">
        <v>1600005133</v>
      </c>
      <c r="D9775">
        <v>20230714</v>
      </c>
      <c r="E9775">
        <v>61350000</v>
      </c>
      <c r="F9775" t="s">
        <v>6059</v>
      </c>
      <c r="I9775" t="s">
        <v>7071</v>
      </c>
      <c r="J9775">
        <v>20230714</v>
      </c>
      <c r="K9775" t="s">
        <v>985</v>
      </c>
      <c r="L9775">
        <v>1484</v>
      </c>
      <c r="M9775">
        <v>0</v>
      </c>
    </row>
    <row r="9776" spans="1:15" x14ac:dyDescent="0.25">
      <c r="A9776" t="s">
        <v>6033</v>
      </c>
      <c r="B9776" t="s">
        <v>6034</v>
      </c>
      <c r="C9776">
        <v>1600011192</v>
      </c>
      <c r="D9776">
        <v>20231020</v>
      </c>
      <c r="E9776">
        <v>40100000</v>
      </c>
      <c r="F9776" t="s">
        <v>55</v>
      </c>
      <c r="G9776" t="s">
        <v>3594</v>
      </c>
      <c r="H9776" t="s">
        <v>3595</v>
      </c>
      <c r="I9776">
        <v>110230155</v>
      </c>
      <c r="J9776">
        <v>20231020</v>
      </c>
      <c r="K9776" t="s">
        <v>5953</v>
      </c>
      <c r="L9776">
        <v>0</v>
      </c>
      <c r="M9776">
        <v>36.380000000000003</v>
      </c>
      <c r="N9776" t="s">
        <v>83</v>
      </c>
      <c r="O9776">
        <v>20231020</v>
      </c>
    </row>
    <row r="9777" spans="1:15" x14ac:dyDescent="0.25">
      <c r="A9777" t="s">
        <v>6033</v>
      </c>
      <c r="B9777" t="s">
        <v>6034</v>
      </c>
      <c r="C9777">
        <v>1600006487</v>
      </c>
      <c r="D9777">
        <v>20230724</v>
      </c>
      <c r="E9777">
        <v>40100000</v>
      </c>
      <c r="F9777" t="s">
        <v>55</v>
      </c>
      <c r="G9777" t="s">
        <v>5079</v>
      </c>
      <c r="H9777" t="s">
        <v>5080</v>
      </c>
      <c r="I9777" t="s">
        <v>244</v>
      </c>
      <c r="J9777">
        <v>20230724</v>
      </c>
      <c r="K9777" t="s">
        <v>7426</v>
      </c>
      <c r="L9777">
        <v>0</v>
      </c>
      <c r="M9777">
        <v>36</v>
      </c>
      <c r="N9777" t="s">
        <v>83</v>
      </c>
      <c r="O9777">
        <v>20230731</v>
      </c>
    </row>
    <row r="9778" spans="1:15" x14ac:dyDescent="0.25">
      <c r="A9778" t="s">
        <v>6033</v>
      </c>
      <c r="B9778" t="s">
        <v>6034</v>
      </c>
      <c r="C9778">
        <v>1600011628</v>
      </c>
      <c r="D9778">
        <v>20231031</v>
      </c>
      <c r="E9778">
        <v>61550008</v>
      </c>
      <c r="F9778" t="s">
        <v>6137</v>
      </c>
      <c r="I9778" t="s">
        <v>7427</v>
      </c>
      <c r="J9778">
        <v>20231031</v>
      </c>
      <c r="K9778" t="s">
        <v>7428</v>
      </c>
      <c r="L9778">
        <v>55.25</v>
      </c>
      <c r="M9778">
        <v>0</v>
      </c>
    </row>
    <row r="9779" spans="1:15" x14ac:dyDescent="0.25">
      <c r="A9779" t="s">
        <v>6033</v>
      </c>
      <c r="B9779" t="s">
        <v>6034</v>
      </c>
      <c r="C9779">
        <v>1600005956</v>
      </c>
      <c r="D9779">
        <v>20230701</v>
      </c>
      <c r="E9779">
        <v>61100002</v>
      </c>
      <c r="F9779" t="s">
        <v>6290</v>
      </c>
      <c r="I9779">
        <v>5</v>
      </c>
      <c r="J9779">
        <v>20230701</v>
      </c>
      <c r="K9779" t="s">
        <v>4349</v>
      </c>
      <c r="L9779">
        <v>8874</v>
      </c>
      <c r="M9779">
        <v>0</v>
      </c>
    </row>
    <row r="9780" spans="1:15" x14ac:dyDescent="0.25">
      <c r="A9780" t="s">
        <v>6033</v>
      </c>
      <c r="B9780" t="s">
        <v>6034</v>
      </c>
      <c r="C9780">
        <v>1600000094</v>
      </c>
      <c r="D9780">
        <v>20230401</v>
      </c>
      <c r="E9780">
        <v>44561005</v>
      </c>
      <c r="F9780" t="s">
        <v>59</v>
      </c>
      <c r="I9780" t="s">
        <v>7429</v>
      </c>
      <c r="J9780">
        <v>20230401</v>
      </c>
      <c r="K9780" t="s">
        <v>683</v>
      </c>
      <c r="L9780">
        <v>264</v>
      </c>
      <c r="M9780">
        <v>0</v>
      </c>
      <c r="N9780" t="s">
        <v>54</v>
      </c>
      <c r="O9780">
        <v>20230522</v>
      </c>
    </row>
    <row r="9781" spans="1:15" x14ac:dyDescent="0.25">
      <c r="A9781" t="s">
        <v>6033</v>
      </c>
      <c r="B9781" t="s">
        <v>6034</v>
      </c>
      <c r="C9781">
        <v>1600005159</v>
      </c>
      <c r="D9781">
        <v>20230702</v>
      </c>
      <c r="E9781">
        <v>40100000</v>
      </c>
      <c r="F9781" t="s">
        <v>55</v>
      </c>
      <c r="G9781" t="s">
        <v>288</v>
      </c>
      <c r="H9781" t="s">
        <v>289</v>
      </c>
      <c r="I9781" t="s">
        <v>7430</v>
      </c>
      <c r="J9781">
        <v>20230702</v>
      </c>
      <c r="K9781" t="s">
        <v>1284</v>
      </c>
      <c r="L9781">
        <v>0</v>
      </c>
      <c r="M9781">
        <v>3600</v>
      </c>
      <c r="N9781" t="s">
        <v>1708</v>
      </c>
      <c r="O9781">
        <v>20230718</v>
      </c>
    </row>
    <row r="9782" spans="1:15" x14ac:dyDescent="0.25">
      <c r="A9782" t="s">
        <v>6033</v>
      </c>
      <c r="B9782" t="s">
        <v>6034</v>
      </c>
      <c r="C9782">
        <v>1600003034</v>
      </c>
      <c r="D9782">
        <v>20230531</v>
      </c>
      <c r="E9782">
        <v>61550005</v>
      </c>
      <c r="F9782" t="s">
        <v>6071</v>
      </c>
      <c r="I9782" t="s">
        <v>1513</v>
      </c>
      <c r="J9782">
        <v>20230531</v>
      </c>
      <c r="K9782" t="s">
        <v>1514</v>
      </c>
      <c r="L9782">
        <v>50</v>
      </c>
      <c r="M9782">
        <v>0</v>
      </c>
    </row>
    <row r="9783" spans="1:15" x14ac:dyDescent="0.25">
      <c r="A9783" t="s">
        <v>6033</v>
      </c>
      <c r="B9783" t="s">
        <v>6034</v>
      </c>
      <c r="C9783">
        <v>1600006699</v>
      </c>
      <c r="D9783">
        <v>20230801</v>
      </c>
      <c r="E9783">
        <v>44561005</v>
      </c>
      <c r="F9783" t="s">
        <v>59</v>
      </c>
      <c r="I9783" t="s">
        <v>7431</v>
      </c>
      <c r="J9783">
        <v>20230801</v>
      </c>
      <c r="K9783" t="s">
        <v>2434</v>
      </c>
      <c r="L9783">
        <v>317</v>
      </c>
      <c r="M9783">
        <v>0</v>
      </c>
      <c r="N9783" t="s">
        <v>117</v>
      </c>
      <c r="O9783">
        <v>20230921</v>
      </c>
    </row>
    <row r="9784" spans="1:15" x14ac:dyDescent="0.25">
      <c r="A9784" t="s">
        <v>6033</v>
      </c>
      <c r="B9784" t="s">
        <v>6034</v>
      </c>
      <c r="C9784">
        <v>1600011852</v>
      </c>
      <c r="D9784">
        <v>20231005</v>
      </c>
      <c r="E9784">
        <v>61550001</v>
      </c>
      <c r="F9784" t="s">
        <v>6100</v>
      </c>
      <c r="I9784">
        <v>1668</v>
      </c>
      <c r="J9784">
        <v>20231005</v>
      </c>
      <c r="K9784" t="s">
        <v>7432</v>
      </c>
      <c r="L9784">
        <v>388.68</v>
      </c>
      <c r="M9784">
        <v>0</v>
      </c>
    </row>
    <row r="9785" spans="1:15" x14ac:dyDescent="0.25">
      <c r="A9785" t="s">
        <v>6033</v>
      </c>
      <c r="B9785" t="s">
        <v>6034</v>
      </c>
      <c r="C9785">
        <v>1600010075</v>
      </c>
      <c r="D9785">
        <v>20231004</v>
      </c>
      <c r="E9785">
        <v>44561005</v>
      </c>
      <c r="F9785" t="s">
        <v>59</v>
      </c>
      <c r="I9785">
        <v>110230015</v>
      </c>
      <c r="J9785">
        <v>20231004</v>
      </c>
      <c r="K9785" t="s">
        <v>1710</v>
      </c>
      <c r="L9785">
        <v>344.88</v>
      </c>
      <c r="M9785">
        <v>0</v>
      </c>
      <c r="N9785" t="s">
        <v>27</v>
      </c>
      <c r="O9785">
        <v>20231124</v>
      </c>
    </row>
    <row r="9786" spans="1:15" x14ac:dyDescent="0.25">
      <c r="A9786" t="s">
        <v>6033</v>
      </c>
      <c r="B9786" t="s">
        <v>6034</v>
      </c>
      <c r="C9786">
        <v>1600010112</v>
      </c>
      <c r="D9786">
        <v>20231012</v>
      </c>
      <c r="E9786">
        <v>44561005</v>
      </c>
      <c r="F9786" t="s">
        <v>59</v>
      </c>
      <c r="I9786">
        <v>110230039</v>
      </c>
      <c r="J9786">
        <v>20231012</v>
      </c>
      <c r="K9786" t="s">
        <v>404</v>
      </c>
      <c r="L9786">
        <v>456.58</v>
      </c>
      <c r="M9786">
        <v>0</v>
      </c>
      <c r="N9786" t="s">
        <v>27</v>
      </c>
      <c r="O9786">
        <v>20231124</v>
      </c>
    </row>
    <row r="9787" spans="1:15" x14ac:dyDescent="0.25">
      <c r="A9787" t="s">
        <v>6033</v>
      </c>
      <c r="B9787" t="s">
        <v>6034</v>
      </c>
      <c r="C9787">
        <v>1600009838</v>
      </c>
      <c r="D9787">
        <v>20230927</v>
      </c>
      <c r="E9787">
        <v>44561003</v>
      </c>
      <c r="F9787" t="s">
        <v>89</v>
      </c>
      <c r="I9787">
        <v>109230222</v>
      </c>
      <c r="J9787">
        <v>20230927</v>
      </c>
      <c r="K9787" t="s">
        <v>1903</v>
      </c>
      <c r="L9787">
        <v>30.43</v>
      </c>
      <c r="M9787">
        <v>0</v>
      </c>
      <c r="N9787" t="s">
        <v>27</v>
      </c>
      <c r="O9787">
        <v>20231024</v>
      </c>
    </row>
    <row r="9788" spans="1:15" x14ac:dyDescent="0.25">
      <c r="A9788" t="s">
        <v>6033</v>
      </c>
      <c r="B9788" t="s">
        <v>6034</v>
      </c>
      <c r="C9788">
        <v>1600000163</v>
      </c>
      <c r="D9788">
        <v>20230421</v>
      </c>
      <c r="E9788">
        <v>61220000</v>
      </c>
      <c r="F9788" t="s">
        <v>6117</v>
      </c>
      <c r="I9788">
        <v>104230058</v>
      </c>
      <c r="J9788">
        <v>20230421</v>
      </c>
      <c r="K9788" t="s">
        <v>343</v>
      </c>
      <c r="L9788">
        <v>1481.55</v>
      </c>
      <c r="M9788">
        <v>0</v>
      </c>
    </row>
    <row r="9789" spans="1:15" x14ac:dyDescent="0.25">
      <c r="A9789" t="s">
        <v>6033</v>
      </c>
      <c r="B9789" t="s">
        <v>6034</v>
      </c>
      <c r="C9789">
        <v>1600011821</v>
      </c>
      <c r="D9789">
        <v>20231031</v>
      </c>
      <c r="E9789">
        <v>44563005</v>
      </c>
      <c r="F9789" t="s">
        <v>6178</v>
      </c>
      <c r="I9789" t="s">
        <v>7433</v>
      </c>
      <c r="J9789">
        <v>20231031</v>
      </c>
      <c r="K9789" t="s">
        <v>7434</v>
      </c>
      <c r="L9789">
        <v>99.72</v>
      </c>
      <c r="M9789">
        <v>0</v>
      </c>
      <c r="N9789" t="s">
        <v>27</v>
      </c>
      <c r="O9789">
        <v>20231124</v>
      </c>
    </row>
    <row r="9790" spans="1:15" x14ac:dyDescent="0.25">
      <c r="A9790" t="s">
        <v>6033</v>
      </c>
      <c r="B9790" t="s">
        <v>6034</v>
      </c>
      <c r="C9790">
        <v>1600004976</v>
      </c>
      <c r="D9790">
        <v>20230630</v>
      </c>
      <c r="E9790">
        <v>61550007</v>
      </c>
      <c r="F9790" t="s">
        <v>6343</v>
      </c>
      <c r="I9790" t="s">
        <v>5558</v>
      </c>
      <c r="J9790">
        <v>20230630</v>
      </c>
      <c r="K9790" t="s">
        <v>5559</v>
      </c>
      <c r="L9790">
        <v>171.1</v>
      </c>
      <c r="M9790">
        <v>0</v>
      </c>
    </row>
    <row r="9791" spans="1:15" x14ac:dyDescent="0.25">
      <c r="A9791" t="s">
        <v>6033</v>
      </c>
      <c r="B9791" t="s">
        <v>6034</v>
      </c>
      <c r="C9791">
        <v>1600008490</v>
      </c>
      <c r="D9791">
        <v>20230831</v>
      </c>
      <c r="E9791">
        <v>61550002</v>
      </c>
      <c r="F9791" t="s">
        <v>6241</v>
      </c>
      <c r="I9791" t="s">
        <v>2661</v>
      </c>
      <c r="J9791">
        <v>20230831</v>
      </c>
      <c r="K9791" t="s">
        <v>2662</v>
      </c>
      <c r="L9791">
        <v>84</v>
      </c>
      <c r="M9791">
        <v>0</v>
      </c>
    </row>
    <row r="9792" spans="1:15" x14ac:dyDescent="0.25">
      <c r="A9792" t="s">
        <v>6033</v>
      </c>
      <c r="B9792" t="s">
        <v>6034</v>
      </c>
      <c r="C9792">
        <v>1600000798</v>
      </c>
      <c r="D9792">
        <v>20230421</v>
      </c>
      <c r="E9792">
        <v>62260004</v>
      </c>
      <c r="F9792" t="s">
        <v>6146</v>
      </c>
      <c r="I9792" t="s">
        <v>1609</v>
      </c>
      <c r="J9792">
        <v>20230421</v>
      </c>
      <c r="K9792" t="s">
        <v>1610</v>
      </c>
      <c r="L9792">
        <v>469</v>
      </c>
      <c r="M9792">
        <v>0</v>
      </c>
    </row>
    <row r="9793" spans="1:15" x14ac:dyDescent="0.25">
      <c r="A9793" t="s">
        <v>6033</v>
      </c>
      <c r="B9793" t="s">
        <v>6034</v>
      </c>
      <c r="C9793">
        <v>1600007247</v>
      </c>
      <c r="D9793">
        <v>20230731</v>
      </c>
      <c r="E9793">
        <v>61550002</v>
      </c>
      <c r="F9793" t="s">
        <v>6241</v>
      </c>
      <c r="I9793" t="s">
        <v>293</v>
      </c>
      <c r="J9793">
        <v>20230731</v>
      </c>
      <c r="K9793" t="s">
        <v>294</v>
      </c>
      <c r="L9793">
        <v>80</v>
      </c>
      <c r="M9793">
        <v>0</v>
      </c>
    </row>
    <row r="9794" spans="1:15" x14ac:dyDescent="0.25">
      <c r="A9794" t="s">
        <v>6033</v>
      </c>
      <c r="B9794" t="s">
        <v>6034</v>
      </c>
      <c r="C9794">
        <v>1600008498</v>
      </c>
      <c r="D9794">
        <v>20230831</v>
      </c>
      <c r="E9794">
        <v>60200013</v>
      </c>
      <c r="F9794" t="s">
        <v>6135</v>
      </c>
      <c r="I9794" t="s">
        <v>7435</v>
      </c>
      <c r="J9794">
        <v>20230831</v>
      </c>
      <c r="K9794" t="s">
        <v>7436</v>
      </c>
      <c r="L9794">
        <v>909</v>
      </c>
      <c r="M9794">
        <v>0</v>
      </c>
    </row>
    <row r="9795" spans="1:15" x14ac:dyDescent="0.25">
      <c r="A9795" t="s">
        <v>6033</v>
      </c>
      <c r="B9795" t="s">
        <v>6034</v>
      </c>
      <c r="C9795">
        <v>1600009452</v>
      </c>
      <c r="D9795">
        <v>20230921</v>
      </c>
      <c r="E9795">
        <v>60200013</v>
      </c>
      <c r="F9795" t="s">
        <v>6135</v>
      </c>
      <c r="I9795">
        <v>3312994</v>
      </c>
      <c r="J9795">
        <v>20230921</v>
      </c>
      <c r="K9795" t="s">
        <v>7410</v>
      </c>
      <c r="L9795">
        <v>939.89</v>
      </c>
      <c r="M9795">
        <v>0</v>
      </c>
    </row>
    <row r="9796" spans="1:15" x14ac:dyDescent="0.25">
      <c r="A9796" t="s">
        <v>6033</v>
      </c>
      <c r="B9796" t="s">
        <v>6034</v>
      </c>
      <c r="C9796">
        <v>1600000812</v>
      </c>
      <c r="D9796">
        <v>20230426</v>
      </c>
      <c r="E9796">
        <v>40100000</v>
      </c>
      <c r="F9796" t="s">
        <v>55</v>
      </c>
      <c r="G9796" t="s">
        <v>2065</v>
      </c>
      <c r="H9796" t="s">
        <v>2066</v>
      </c>
      <c r="I9796">
        <v>23048260</v>
      </c>
      <c r="J9796">
        <v>20230426</v>
      </c>
      <c r="K9796" t="s">
        <v>7437</v>
      </c>
      <c r="L9796">
        <v>0</v>
      </c>
      <c r="M9796">
        <v>1176.96</v>
      </c>
      <c r="N9796" t="s">
        <v>54</v>
      </c>
      <c r="O9796">
        <v>20230511</v>
      </c>
    </row>
    <row r="9797" spans="1:15" x14ac:dyDescent="0.25">
      <c r="A9797" t="s">
        <v>6033</v>
      </c>
      <c r="B9797" t="s">
        <v>6034</v>
      </c>
      <c r="C9797">
        <v>1600002165</v>
      </c>
      <c r="D9797">
        <v>20230502</v>
      </c>
      <c r="E9797">
        <v>40100000</v>
      </c>
      <c r="F9797" t="s">
        <v>55</v>
      </c>
      <c r="G9797" t="s">
        <v>139</v>
      </c>
      <c r="H9797" t="s">
        <v>140</v>
      </c>
      <c r="I9797" t="s">
        <v>6175</v>
      </c>
      <c r="J9797">
        <v>20230502</v>
      </c>
      <c r="K9797" t="s">
        <v>6176</v>
      </c>
      <c r="L9797">
        <v>0</v>
      </c>
      <c r="M9797">
        <v>25.23</v>
      </c>
      <c r="N9797" t="s">
        <v>2020</v>
      </c>
      <c r="O9797">
        <v>20230516</v>
      </c>
    </row>
    <row r="9798" spans="1:15" x14ac:dyDescent="0.25">
      <c r="A9798" t="s">
        <v>6033</v>
      </c>
      <c r="B9798" t="s">
        <v>6034</v>
      </c>
      <c r="C9798">
        <v>1600006668</v>
      </c>
      <c r="D9798">
        <v>20230731</v>
      </c>
      <c r="E9798">
        <v>61550001</v>
      </c>
      <c r="F9798" t="s">
        <v>6100</v>
      </c>
      <c r="I9798">
        <v>1621908</v>
      </c>
      <c r="J9798">
        <v>20230731</v>
      </c>
      <c r="K9798" t="s">
        <v>3179</v>
      </c>
      <c r="L9798">
        <v>2497.75</v>
      </c>
      <c r="M9798">
        <v>0</v>
      </c>
    </row>
    <row r="9799" spans="1:15" x14ac:dyDescent="0.25">
      <c r="A9799" t="s">
        <v>6033</v>
      </c>
      <c r="B9799" t="s">
        <v>6034</v>
      </c>
      <c r="C9799">
        <v>1600008268</v>
      </c>
      <c r="D9799">
        <v>20230910</v>
      </c>
      <c r="E9799">
        <v>40100000</v>
      </c>
      <c r="F9799" t="s">
        <v>55</v>
      </c>
      <c r="G9799" t="s">
        <v>208</v>
      </c>
      <c r="H9799" t="s">
        <v>209</v>
      </c>
      <c r="I9799" t="s">
        <v>7438</v>
      </c>
      <c r="J9799">
        <v>20230910</v>
      </c>
      <c r="K9799" t="s">
        <v>227</v>
      </c>
      <c r="L9799">
        <v>0</v>
      </c>
      <c r="M9799">
        <v>1780.8</v>
      </c>
      <c r="N9799" t="s">
        <v>212</v>
      </c>
      <c r="O9799">
        <v>20230912</v>
      </c>
    </row>
    <row r="9800" spans="1:15" x14ac:dyDescent="0.25">
      <c r="A9800" t="s">
        <v>6033</v>
      </c>
      <c r="B9800" t="s">
        <v>6034</v>
      </c>
      <c r="C9800">
        <v>1600006068</v>
      </c>
      <c r="D9800">
        <v>20230710</v>
      </c>
      <c r="E9800">
        <v>44561001</v>
      </c>
      <c r="F9800" t="s">
        <v>33</v>
      </c>
      <c r="I9800" t="s">
        <v>580</v>
      </c>
      <c r="J9800">
        <v>20230710</v>
      </c>
      <c r="K9800" t="s">
        <v>581</v>
      </c>
      <c r="L9800">
        <v>6.91</v>
      </c>
      <c r="M9800">
        <v>0</v>
      </c>
      <c r="N9800" t="s">
        <v>34</v>
      </c>
      <c r="O9800">
        <v>20231024</v>
      </c>
    </row>
    <row r="9801" spans="1:15" x14ac:dyDescent="0.25">
      <c r="A9801" t="s">
        <v>6033</v>
      </c>
      <c r="B9801" t="s">
        <v>6034</v>
      </c>
      <c r="C9801">
        <v>1600005486</v>
      </c>
      <c r="D9801">
        <v>20230709</v>
      </c>
      <c r="E9801">
        <v>40100000</v>
      </c>
      <c r="F9801" t="s">
        <v>55</v>
      </c>
      <c r="G9801" t="s">
        <v>763</v>
      </c>
      <c r="H9801" t="s">
        <v>764</v>
      </c>
      <c r="I9801">
        <v>20000539190723</v>
      </c>
      <c r="J9801">
        <v>20230709</v>
      </c>
      <c r="K9801" t="s">
        <v>7439</v>
      </c>
      <c r="L9801">
        <v>0</v>
      </c>
      <c r="M9801">
        <v>2402.81</v>
      </c>
      <c r="N9801" t="s">
        <v>29</v>
      </c>
      <c r="O9801">
        <v>20230809</v>
      </c>
    </row>
    <row r="9802" spans="1:15" x14ac:dyDescent="0.25">
      <c r="A9802" t="s">
        <v>6033</v>
      </c>
      <c r="B9802" t="s">
        <v>6034</v>
      </c>
      <c r="C9802">
        <v>1600007394</v>
      </c>
      <c r="D9802">
        <v>20230731</v>
      </c>
      <c r="E9802">
        <v>40100000</v>
      </c>
      <c r="F9802" t="s">
        <v>55</v>
      </c>
      <c r="G9802" t="s">
        <v>2231</v>
      </c>
      <c r="H9802" t="s">
        <v>2232</v>
      </c>
      <c r="I9802">
        <v>2820</v>
      </c>
      <c r="J9802">
        <v>20230731</v>
      </c>
      <c r="K9802" t="s">
        <v>4983</v>
      </c>
      <c r="L9802">
        <v>0</v>
      </c>
      <c r="M9802">
        <v>2520.19</v>
      </c>
      <c r="N9802" t="s">
        <v>83</v>
      </c>
      <c r="O9802">
        <v>20230825</v>
      </c>
    </row>
    <row r="9803" spans="1:15" x14ac:dyDescent="0.25">
      <c r="A9803" t="s">
        <v>6033</v>
      </c>
      <c r="B9803" t="s">
        <v>6034</v>
      </c>
      <c r="C9803">
        <v>1600009812</v>
      </c>
      <c r="D9803">
        <v>20230929</v>
      </c>
      <c r="E9803">
        <v>61100002</v>
      </c>
      <c r="F9803" t="s">
        <v>6290</v>
      </c>
      <c r="I9803" t="s">
        <v>2687</v>
      </c>
      <c r="J9803">
        <v>20230929</v>
      </c>
      <c r="K9803" t="s">
        <v>2688</v>
      </c>
      <c r="L9803">
        <v>1619.77</v>
      </c>
      <c r="M9803">
        <v>0</v>
      </c>
    </row>
    <row r="9804" spans="1:15" x14ac:dyDescent="0.25">
      <c r="A9804" t="s">
        <v>6033</v>
      </c>
      <c r="B9804" t="s">
        <v>6034</v>
      </c>
      <c r="C9804">
        <v>1600007167</v>
      </c>
      <c r="D9804">
        <v>20230701</v>
      </c>
      <c r="E9804">
        <v>61350000</v>
      </c>
      <c r="F9804" t="s">
        <v>6059</v>
      </c>
      <c r="I9804" t="s">
        <v>7022</v>
      </c>
      <c r="J9804">
        <v>20230701</v>
      </c>
      <c r="K9804" t="s">
        <v>6095</v>
      </c>
      <c r="L9804">
        <v>1175</v>
      </c>
      <c r="M9804">
        <v>0</v>
      </c>
    </row>
    <row r="9805" spans="1:15" x14ac:dyDescent="0.25">
      <c r="A9805" t="s">
        <v>6033</v>
      </c>
      <c r="B9805" t="s">
        <v>6034</v>
      </c>
      <c r="C9805">
        <v>1600004882</v>
      </c>
      <c r="D9805">
        <v>20230624</v>
      </c>
      <c r="E9805">
        <v>40100000</v>
      </c>
      <c r="F9805" t="s">
        <v>55</v>
      </c>
      <c r="G9805" t="s">
        <v>921</v>
      </c>
      <c r="H9805" t="s">
        <v>922</v>
      </c>
      <c r="I9805" t="s">
        <v>923</v>
      </c>
      <c r="J9805">
        <v>20230624</v>
      </c>
      <c r="K9805" t="s">
        <v>2133</v>
      </c>
      <c r="L9805">
        <v>0</v>
      </c>
      <c r="M9805">
        <v>2488.8000000000002</v>
      </c>
      <c r="N9805" t="s">
        <v>80</v>
      </c>
      <c r="O9805">
        <v>20230901</v>
      </c>
    </row>
    <row r="9806" spans="1:15" x14ac:dyDescent="0.25">
      <c r="A9806" t="s">
        <v>6033</v>
      </c>
      <c r="B9806" t="s">
        <v>6034</v>
      </c>
      <c r="C9806">
        <v>1600006756</v>
      </c>
      <c r="D9806">
        <v>20230818</v>
      </c>
      <c r="E9806">
        <v>61220000</v>
      </c>
      <c r="F9806" t="s">
        <v>6117</v>
      </c>
      <c r="I9806">
        <v>108230011</v>
      </c>
      <c r="J9806">
        <v>20230818</v>
      </c>
      <c r="K9806" t="s">
        <v>1104</v>
      </c>
      <c r="L9806">
        <v>1370.29</v>
      </c>
      <c r="M9806">
        <v>0</v>
      </c>
    </row>
    <row r="9807" spans="1:15" x14ac:dyDescent="0.25">
      <c r="A9807" t="s">
        <v>6033</v>
      </c>
      <c r="B9807" t="s">
        <v>6034</v>
      </c>
      <c r="C9807">
        <v>1600006776</v>
      </c>
      <c r="D9807">
        <v>20230807</v>
      </c>
      <c r="E9807">
        <v>61220000</v>
      </c>
      <c r="F9807" t="s">
        <v>6117</v>
      </c>
      <c r="I9807">
        <v>108230031</v>
      </c>
      <c r="J9807">
        <v>20230807</v>
      </c>
      <c r="K9807" t="s">
        <v>1894</v>
      </c>
      <c r="L9807">
        <v>1485.78</v>
      </c>
      <c r="M9807">
        <v>0</v>
      </c>
    </row>
    <row r="9808" spans="1:15" x14ac:dyDescent="0.25">
      <c r="A9808" t="s">
        <v>6033</v>
      </c>
      <c r="B9808" t="s">
        <v>6034</v>
      </c>
      <c r="C9808">
        <v>1600011909</v>
      </c>
      <c r="D9808">
        <v>20231031</v>
      </c>
      <c r="E9808">
        <v>40100000</v>
      </c>
      <c r="F9808" t="s">
        <v>55</v>
      </c>
      <c r="G9808" t="s">
        <v>3619</v>
      </c>
      <c r="H9808" t="s">
        <v>3620</v>
      </c>
      <c r="I9808">
        <v>110230272</v>
      </c>
      <c r="J9808">
        <v>20231031</v>
      </c>
      <c r="K9808" t="s">
        <v>7440</v>
      </c>
      <c r="L9808">
        <v>0</v>
      </c>
      <c r="M9808">
        <v>185.76</v>
      </c>
      <c r="N9808" t="s">
        <v>54</v>
      </c>
      <c r="O9808">
        <v>20231110</v>
      </c>
    </row>
    <row r="9809" spans="1:15" x14ac:dyDescent="0.25">
      <c r="A9809" t="s">
        <v>6033</v>
      </c>
      <c r="B9809" t="s">
        <v>6034</v>
      </c>
      <c r="C9809">
        <v>1600006519</v>
      </c>
      <c r="D9809">
        <v>20230701</v>
      </c>
      <c r="E9809">
        <v>44561003</v>
      </c>
      <c r="F9809" t="s">
        <v>89</v>
      </c>
      <c r="I9809">
        <v>117671</v>
      </c>
      <c r="J9809">
        <v>20230701</v>
      </c>
      <c r="K9809" t="s">
        <v>7422</v>
      </c>
      <c r="L9809">
        <v>3.23</v>
      </c>
      <c r="M9809">
        <v>0</v>
      </c>
      <c r="N9809" t="s">
        <v>80</v>
      </c>
      <c r="O9809">
        <v>20230821</v>
      </c>
    </row>
    <row r="9810" spans="1:15" x14ac:dyDescent="0.25">
      <c r="A9810" t="s">
        <v>6033</v>
      </c>
      <c r="B9810" t="s">
        <v>6034</v>
      </c>
      <c r="C9810">
        <v>1600007239</v>
      </c>
      <c r="D9810">
        <v>20230731</v>
      </c>
      <c r="E9810">
        <v>62110000</v>
      </c>
      <c r="F9810" t="s">
        <v>6098</v>
      </c>
      <c r="I9810">
        <v>229</v>
      </c>
      <c r="J9810">
        <v>20230731</v>
      </c>
      <c r="K9810" t="s">
        <v>7441</v>
      </c>
      <c r="L9810">
        <v>116.96</v>
      </c>
      <c r="M9810">
        <v>0</v>
      </c>
    </row>
    <row r="9811" spans="1:15" x14ac:dyDescent="0.25">
      <c r="A9811" t="s">
        <v>6033</v>
      </c>
      <c r="B9811" t="s">
        <v>6034</v>
      </c>
      <c r="C9811">
        <v>1600012127</v>
      </c>
      <c r="D9811">
        <v>20231031</v>
      </c>
      <c r="E9811">
        <v>44561005</v>
      </c>
      <c r="F9811" t="s">
        <v>59</v>
      </c>
      <c r="I9811" t="s">
        <v>7442</v>
      </c>
      <c r="J9811">
        <v>20231031</v>
      </c>
      <c r="K9811" t="s">
        <v>7443</v>
      </c>
      <c r="L9811">
        <v>483.87</v>
      </c>
      <c r="M9811">
        <v>0</v>
      </c>
    </row>
    <row r="9812" spans="1:15" x14ac:dyDescent="0.25">
      <c r="A9812" t="s">
        <v>6033</v>
      </c>
      <c r="B9812" t="s">
        <v>6034</v>
      </c>
      <c r="C9812">
        <v>1600007666</v>
      </c>
      <c r="D9812">
        <v>20230701</v>
      </c>
      <c r="E9812">
        <v>44561005</v>
      </c>
      <c r="F9812" t="s">
        <v>59</v>
      </c>
      <c r="I9812" t="s">
        <v>6581</v>
      </c>
      <c r="J9812">
        <v>20230701</v>
      </c>
      <c r="K9812" t="s">
        <v>6582</v>
      </c>
      <c r="L9812">
        <v>2000</v>
      </c>
      <c r="M9812">
        <v>0</v>
      </c>
      <c r="N9812" t="s">
        <v>117</v>
      </c>
      <c r="O9812">
        <v>20230921</v>
      </c>
    </row>
    <row r="9813" spans="1:15" x14ac:dyDescent="0.25">
      <c r="A9813" t="s">
        <v>6033</v>
      </c>
      <c r="B9813" t="s">
        <v>6034</v>
      </c>
      <c r="C9813">
        <v>1600000130</v>
      </c>
      <c r="D9813">
        <v>20230417</v>
      </c>
      <c r="E9813">
        <v>44561005</v>
      </c>
      <c r="F9813" t="s">
        <v>59</v>
      </c>
      <c r="I9813">
        <v>104230025</v>
      </c>
      <c r="J9813">
        <v>20230417</v>
      </c>
      <c r="K9813" t="s">
        <v>602</v>
      </c>
      <c r="L9813">
        <v>298.10000000000002</v>
      </c>
      <c r="M9813">
        <v>0</v>
      </c>
      <c r="N9813" t="s">
        <v>54</v>
      </c>
      <c r="O9813">
        <v>20230522</v>
      </c>
    </row>
    <row r="9814" spans="1:15" x14ac:dyDescent="0.25">
      <c r="A9814" t="s">
        <v>6033</v>
      </c>
      <c r="B9814" t="s">
        <v>6034</v>
      </c>
      <c r="C9814">
        <v>1600005042</v>
      </c>
      <c r="D9814">
        <v>20230720</v>
      </c>
      <c r="E9814">
        <v>61220000</v>
      </c>
      <c r="F9814" t="s">
        <v>6117</v>
      </c>
      <c r="I9814">
        <v>107230035</v>
      </c>
      <c r="J9814">
        <v>20230720</v>
      </c>
      <c r="K9814" t="s">
        <v>359</v>
      </c>
      <c r="L9814">
        <v>567.58000000000004</v>
      </c>
      <c r="M9814">
        <v>0</v>
      </c>
    </row>
    <row r="9815" spans="1:15" x14ac:dyDescent="0.25">
      <c r="A9815" t="s">
        <v>6033</v>
      </c>
      <c r="B9815" t="s">
        <v>6034</v>
      </c>
      <c r="C9815">
        <v>1600000139</v>
      </c>
      <c r="D9815">
        <v>20230417</v>
      </c>
      <c r="E9815">
        <v>40100000</v>
      </c>
      <c r="F9815" t="s">
        <v>55</v>
      </c>
      <c r="G9815" t="s">
        <v>321</v>
      </c>
      <c r="H9815" t="s">
        <v>322</v>
      </c>
      <c r="I9815">
        <v>104230034</v>
      </c>
      <c r="J9815">
        <v>20230417</v>
      </c>
      <c r="K9815" t="s">
        <v>323</v>
      </c>
      <c r="L9815">
        <v>0</v>
      </c>
      <c r="M9815">
        <v>1833.74</v>
      </c>
      <c r="N9815" t="s">
        <v>117</v>
      </c>
      <c r="O9815">
        <v>20230418</v>
      </c>
    </row>
    <row r="9816" spans="1:15" x14ac:dyDescent="0.25">
      <c r="A9816" t="s">
        <v>6033</v>
      </c>
      <c r="B9816" t="s">
        <v>6034</v>
      </c>
      <c r="C9816">
        <v>1600006660</v>
      </c>
      <c r="D9816">
        <v>20230731</v>
      </c>
      <c r="E9816">
        <v>61550001</v>
      </c>
      <c r="F9816" t="s">
        <v>6100</v>
      </c>
      <c r="I9816" t="s">
        <v>4902</v>
      </c>
      <c r="J9816">
        <v>20230731</v>
      </c>
      <c r="K9816" t="s">
        <v>7444</v>
      </c>
      <c r="L9816">
        <v>239.19</v>
      </c>
      <c r="M9816">
        <v>0</v>
      </c>
    </row>
    <row r="9817" spans="1:15" x14ac:dyDescent="0.25">
      <c r="A9817" t="s">
        <v>6033</v>
      </c>
      <c r="B9817" t="s">
        <v>6034</v>
      </c>
      <c r="C9817">
        <v>1600010199</v>
      </c>
      <c r="D9817">
        <v>20230830</v>
      </c>
      <c r="E9817">
        <v>40100000</v>
      </c>
      <c r="F9817" t="s">
        <v>55</v>
      </c>
      <c r="G9817" t="s">
        <v>2419</v>
      </c>
      <c r="H9817" t="s">
        <v>2420</v>
      </c>
      <c r="I9817" t="s">
        <v>7445</v>
      </c>
      <c r="J9817">
        <v>20230830</v>
      </c>
      <c r="K9817" t="s">
        <v>2422</v>
      </c>
      <c r="L9817">
        <v>0</v>
      </c>
      <c r="M9817">
        <v>120</v>
      </c>
      <c r="N9817" t="s">
        <v>80</v>
      </c>
      <c r="O9817">
        <v>20231005</v>
      </c>
    </row>
    <row r="9818" spans="1:15" x14ac:dyDescent="0.25">
      <c r="A9818" t="s">
        <v>6033</v>
      </c>
      <c r="B9818" t="s">
        <v>6034</v>
      </c>
      <c r="C9818">
        <v>1600006770</v>
      </c>
      <c r="D9818">
        <v>20230805</v>
      </c>
      <c r="E9818">
        <v>40100000</v>
      </c>
      <c r="F9818" t="s">
        <v>55</v>
      </c>
      <c r="G9818" t="s">
        <v>144</v>
      </c>
      <c r="H9818" t="s">
        <v>145</v>
      </c>
      <c r="I9818">
        <v>108230025</v>
      </c>
      <c r="J9818">
        <v>20230805</v>
      </c>
      <c r="K9818" t="s">
        <v>1087</v>
      </c>
      <c r="L9818">
        <v>0</v>
      </c>
      <c r="M9818">
        <v>500.2</v>
      </c>
      <c r="N9818" t="s">
        <v>1105</v>
      </c>
      <c r="O9818">
        <v>20230808</v>
      </c>
    </row>
    <row r="9819" spans="1:15" x14ac:dyDescent="0.25">
      <c r="A9819" t="s">
        <v>6033</v>
      </c>
      <c r="B9819" t="s">
        <v>6034</v>
      </c>
      <c r="C9819">
        <v>1600000156</v>
      </c>
      <c r="D9819">
        <v>20230402</v>
      </c>
      <c r="E9819">
        <v>44561005</v>
      </c>
      <c r="F9819" t="s">
        <v>59</v>
      </c>
      <c r="I9819">
        <v>104230051</v>
      </c>
      <c r="J9819">
        <v>20230402</v>
      </c>
      <c r="K9819" t="s">
        <v>1483</v>
      </c>
      <c r="L9819">
        <v>95.92</v>
      </c>
      <c r="M9819">
        <v>0</v>
      </c>
      <c r="N9819" t="s">
        <v>54</v>
      </c>
      <c r="O9819">
        <v>20230522</v>
      </c>
    </row>
    <row r="9820" spans="1:15" x14ac:dyDescent="0.25">
      <c r="A9820" t="s">
        <v>6033</v>
      </c>
      <c r="B9820" t="s">
        <v>6034</v>
      </c>
      <c r="C9820">
        <v>1600005097</v>
      </c>
      <c r="D9820">
        <v>20230707</v>
      </c>
      <c r="E9820">
        <v>40100000</v>
      </c>
      <c r="F9820" t="s">
        <v>55</v>
      </c>
      <c r="G9820" t="s">
        <v>199</v>
      </c>
      <c r="H9820" t="s">
        <v>200</v>
      </c>
      <c r="I9820">
        <v>107230090</v>
      </c>
      <c r="J9820">
        <v>20230707</v>
      </c>
      <c r="K9820" t="s">
        <v>201</v>
      </c>
      <c r="L9820">
        <v>0</v>
      </c>
      <c r="M9820">
        <v>694.75</v>
      </c>
      <c r="N9820" t="s">
        <v>1282</v>
      </c>
      <c r="O9820">
        <v>20230710</v>
      </c>
    </row>
    <row r="9821" spans="1:15" x14ac:dyDescent="0.25">
      <c r="A9821" t="s">
        <v>6033</v>
      </c>
      <c r="B9821" t="s">
        <v>6034</v>
      </c>
      <c r="C9821">
        <v>1600007313</v>
      </c>
      <c r="D9821">
        <v>20230731</v>
      </c>
      <c r="E9821">
        <v>44561005</v>
      </c>
      <c r="F9821" t="s">
        <v>59</v>
      </c>
      <c r="I9821" t="s">
        <v>1226</v>
      </c>
      <c r="J9821">
        <v>20230731</v>
      </c>
      <c r="K9821" t="s">
        <v>1227</v>
      </c>
      <c r="L9821">
        <v>177</v>
      </c>
      <c r="M9821">
        <v>0</v>
      </c>
      <c r="N9821" t="s">
        <v>34</v>
      </c>
      <c r="O9821">
        <v>20231024</v>
      </c>
    </row>
    <row r="9822" spans="1:15" x14ac:dyDescent="0.25">
      <c r="A9822" t="s">
        <v>6033</v>
      </c>
      <c r="B9822" t="s">
        <v>6034</v>
      </c>
      <c r="C9822">
        <v>1600005395</v>
      </c>
      <c r="D9822">
        <v>20230701</v>
      </c>
      <c r="E9822">
        <v>60610001</v>
      </c>
      <c r="F9822" t="s">
        <v>6517</v>
      </c>
      <c r="I9822">
        <v>126001427501</v>
      </c>
      <c r="J9822">
        <v>20230701</v>
      </c>
      <c r="K9822" t="s">
        <v>7446</v>
      </c>
      <c r="L9822">
        <v>-19.48</v>
      </c>
      <c r="M9822">
        <v>0</v>
      </c>
    </row>
    <row r="9823" spans="1:15" x14ac:dyDescent="0.25">
      <c r="A9823" t="s">
        <v>6033</v>
      </c>
      <c r="B9823" t="s">
        <v>6034</v>
      </c>
      <c r="C9823">
        <v>1600008211</v>
      </c>
      <c r="D9823">
        <v>20230916</v>
      </c>
      <c r="E9823">
        <v>44561005</v>
      </c>
      <c r="F9823" t="s">
        <v>59</v>
      </c>
      <c r="I9823">
        <v>109230074</v>
      </c>
      <c r="J9823">
        <v>20230916</v>
      </c>
      <c r="K9823" t="s">
        <v>567</v>
      </c>
      <c r="L9823">
        <v>433.64</v>
      </c>
      <c r="M9823">
        <v>0</v>
      </c>
      <c r="N9823" t="s">
        <v>34</v>
      </c>
      <c r="O9823">
        <v>20231024</v>
      </c>
    </row>
    <row r="9824" spans="1:15" x14ac:dyDescent="0.25">
      <c r="A9824" t="s">
        <v>6033</v>
      </c>
      <c r="B9824" t="s">
        <v>6034</v>
      </c>
      <c r="C9824">
        <v>1600008212</v>
      </c>
      <c r="D9824">
        <v>20230910</v>
      </c>
      <c r="E9824">
        <v>40100000</v>
      </c>
      <c r="F9824" t="s">
        <v>55</v>
      </c>
      <c r="G9824" t="s">
        <v>742</v>
      </c>
      <c r="H9824" t="s">
        <v>743</v>
      </c>
      <c r="I9824">
        <v>109230075</v>
      </c>
      <c r="J9824">
        <v>20230910</v>
      </c>
      <c r="K9824" t="s">
        <v>744</v>
      </c>
      <c r="L9824">
        <v>0</v>
      </c>
      <c r="M9824">
        <v>1795.46</v>
      </c>
      <c r="N9824" t="s">
        <v>794</v>
      </c>
      <c r="O9824">
        <v>20230912</v>
      </c>
    </row>
    <row r="9825" spans="1:15" x14ac:dyDescent="0.25">
      <c r="A9825" t="s">
        <v>6033</v>
      </c>
      <c r="B9825" t="s">
        <v>6034</v>
      </c>
      <c r="C9825">
        <v>1600001630</v>
      </c>
      <c r="D9825">
        <v>20230430</v>
      </c>
      <c r="E9825">
        <v>44561005</v>
      </c>
      <c r="F9825" t="s">
        <v>59</v>
      </c>
      <c r="I9825" t="s">
        <v>3452</v>
      </c>
      <c r="J9825">
        <v>20230430</v>
      </c>
      <c r="K9825" t="s">
        <v>3453</v>
      </c>
      <c r="L9825">
        <v>184.83</v>
      </c>
      <c r="M9825">
        <v>0</v>
      </c>
      <c r="N9825" t="s">
        <v>83</v>
      </c>
      <c r="O9825">
        <v>20230622</v>
      </c>
    </row>
    <row r="9826" spans="1:15" x14ac:dyDescent="0.25">
      <c r="A9826" t="s">
        <v>6033</v>
      </c>
      <c r="B9826" t="s">
        <v>6034</v>
      </c>
      <c r="C9826">
        <v>1600003255</v>
      </c>
      <c r="D9826">
        <v>20230627</v>
      </c>
      <c r="E9826">
        <v>44561005</v>
      </c>
      <c r="F9826" t="s">
        <v>59</v>
      </c>
      <c r="I9826">
        <v>106230089</v>
      </c>
      <c r="J9826">
        <v>20230627</v>
      </c>
      <c r="K9826" t="s">
        <v>917</v>
      </c>
      <c r="L9826">
        <v>94.86</v>
      </c>
      <c r="M9826">
        <v>0</v>
      </c>
      <c r="N9826" t="s">
        <v>37</v>
      </c>
      <c r="O9826">
        <v>20230718</v>
      </c>
    </row>
    <row r="9827" spans="1:15" x14ac:dyDescent="0.25">
      <c r="A9827" t="s">
        <v>6033</v>
      </c>
      <c r="B9827" t="s">
        <v>6034</v>
      </c>
      <c r="C9827">
        <v>1600006198</v>
      </c>
      <c r="D9827">
        <v>20230724</v>
      </c>
      <c r="E9827">
        <v>60200004</v>
      </c>
      <c r="F9827" t="s">
        <v>6215</v>
      </c>
      <c r="I9827">
        <v>2307010</v>
      </c>
      <c r="J9827">
        <v>20230724</v>
      </c>
      <c r="K9827" t="s">
        <v>7447</v>
      </c>
      <c r="L9827">
        <v>10923.41</v>
      </c>
      <c r="M9827">
        <v>0</v>
      </c>
    </row>
    <row r="9828" spans="1:15" x14ac:dyDescent="0.25">
      <c r="A9828" t="s">
        <v>6033</v>
      </c>
      <c r="B9828" t="s">
        <v>6034</v>
      </c>
      <c r="C9828">
        <v>1600005098</v>
      </c>
      <c r="D9828">
        <v>20230727</v>
      </c>
      <c r="E9828">
        <v>44561005</v>
      </c>
      <c r="F9828" t="s">
        <v>59</v>
      </c>
      <c r="I9828">
        <v>107230091</v>
      </c>
      <c r="J9828">
        <v>20230727</v>
      </c>
      <c r="K9828" t="s">
        <v>277</v>
      </c>
      <c r="L9828">
        <v>94.86</v>
      </c>
      <c r="M9828">
        <v>0</v>
      </c>
      <c r="N9828" t="s">
        <v>80</v>
      </c>
      <c r="O9828">
        <v>20230821</v>
      </c>
    </row>
    <row r="9829" spans="1:15" x14ac:dyDescent="0.25">
      <c r="A9829" t="s">
        <v>6033</v>
      </c>
      <c r="B9829" t="s">
        <v>6034</v>
      </c>
      <c r="C9829">
        <v>1600004439</v>
      </c>
      <c r="D9829">
        <v>20230615</v>
      </c>
      <c r="E9829">
        <v>40100000</v>
      </c>
      <c r="F9829" t="s">
        <v>55</v>
      </c>
      <c r="G9829" t="s">
        <v>573</v>
      </c>
      <c r="H9829" t="s">
        <v>574</v>
      </c>
      <c r="I9829" t="s">
        <v>1312</v>
      </c>
      <c r="J9829">
        <v>20230615</v>
      </c>
      <c r="K9829" t="s">
        <v>1215</v>
      </c>
      <c r="L9829">
        <v>0</v>
      </c>
      <c r="M9829">
        <v>49.89</v>
      </c>
      <c r="N9829" t="s">
        <v>1020</v>
      </c>
      <c r="O9829">
        <v>20230622</v>
      </c>
    </row>
    <row r="9830" spans="1:15" x14ac:dyDescent="0.25">
      <c r="A9830" t="s">
        <v>6033</v>
      </c>
      <c r="B9830" t="s">
        <v>6034</v>
      </c>
      <c r="C9830">
        <v>1600011234</v>
      </c>
      <c r="D9830">
        <v>20231015</v>
      </c>
      <c r="E9830">
        <v>40100000</v>
      </c>
      <c r="F9830" t="s">
        <v>55</v>
      </c>
      <c r="G9830" t="s">
        <v>573</v>
      </c>
      <c r="H9830" t="s">
        <v>574</v>
      </c>
      <c r="I9830" t="s">
        <v>7448</v>
      </c>
      <c r="J9830">
        <v>20231015</v>
      </c>
      <c r="K9830" t="s">
        <v>6168</v>
      </c>
      <c r="L9830">
        <v>0</v>
      </c>
      <c r="M9830">
        <v>322.2</v>
      </c>
      <c r="N9830" t="s">
        <v>454</v>
      </c>
      <c r="O9830">
        <v>20231026</v>
      </c>
    </row>
    <row r="9831" spans="1:15" x14ac:dyDescent="0.25">
      <c r="A9831" t="s">
        <v>6033</v>
      </c>
      <c r="B9831" t="s">
        <v>6034</v>
      </c>
      <c r="C9831">
        <v>1600003817</v>
      </c>
      <c r="D9831">
        <v>20230619</v>
      </c>
      <c r="E9831">
        <v>61550005</v>
      </c>
      <c r="F9831" t="s">
        <v>6071</v>
      </c>
      <c r="I9831">
        <v>212888103</v>
      </c>
      <c r="J9831">
        <v>20230619</v>
      </c>
      <c r="K9831" t="s">
        <v>7308</v>
      </c>
      <c r="L9831">
        <v>218.5</v>
      </c>
      <c r="M9831">
        <v>0</v>
      </c>
    </row>
    <row r="9832" spans="1:15" x14ac:dyDescent="0.25">
      <c r="A9832" t="s">
        <v>6033</v>
      </c>
      <c r="B9832" t="s">
        <v>6034</v>
      </c>
      <c r="C9832">
        <v>1600002343</v>
      </c>
      <c r="D9832">
        <v>20230601</v>
      </c>
      <c r="E9832">
        <v>61350003</v>
      </c>
      <c r="F9832" t="s">
        <v>6151</v>
      </c>
      <c r="I9832" t="s">
        <v>7449</v>
      </c>
      <c r="J9832">
        <v>20230601</v>
      </c>
      <c r="K9832" t="s">
        <v>7450</v>
      </c>
      <c r="L9832">
        <v>552</v>
      </c>
      <c r="M9832">
        <v>0</v>
      </c>
    </row>
    <row r="9833" spans="1:15" x14ac:dyDescent="0.25">
      <c r="A9833" t="s">
        <v>6033</v>
      </c>
      <c r="B9833" t="s">
        <v>6034</v>
      </c>
      <c r="C9833">
        <v>1600005123</v>
      </c>
      <c r="D9833">
        <v>20230704</v>
      </c>
      <c r="E9833">
        <v>40100000</v>
      </c>
      <c r="F9833" t="s">
        <v>55</v>
      </c>
      <c r="G9833" t="s">
        <v>162</v>
      </c>
      <c r="H9833" t="s">
        <v>163</v>
      </c>
      <c r="I9833">
        <v>107230092</v>
      </c>
      <c r="J9833">
        <v>20230704</v>
      </c>
      <c r="K9833" t="s">
        <v>1389</v>
      </c>
      <c r="L9833">
        <v>0</v>
      </c>
      <c r="M9833">
        <v>2069.2600000000002</v>
      </c>
      <c r="N9833" t="s">
        <v>37</v>
      </c>
      <c r="O9833">
        <v>20230706</v>
      </c>
    </row>
    <row r="9834" spans="1:15" x14ac:dyDescent="0.25">
      <c r="A9834" t="s">
        <v>6033</v>
      </c>
      <c r="B9834" t="s">
        <v>6034</v>
      </c>
      <c r="C9834">
        <v>1600003004</v>
      </c>
      <c r="D9834">
        <v>20230506</v>
      </c>
      <c r="E9834">
        <v>44561005</v>
      </c>
      <c r="F9834" t="s">
        <v>59</v>
      </c>
      <c r="I9834">
        <v>125666</v>
      </c>
      <c r="J9834">
        <v>20230506</v>
      </c>
      <c r="K9834" t="s">
        <v>7451</v>
      </c>
      <c r="L9834">
        <v>2.5</v>
      </c>
      <c r="M9834">
        <v>0</v>
      </c>
      <c r="N9834" t="s">
        <v>83</v>
      </c>
      <c r="O9834">
        <v>20230622</v>
      </c>
    </row>
    <row r="9835" spans="1:15" x14ac:dyDescent="0.25">
      <c r="A9835" t="s">
        <v>6033</v>
      </c>
      <c r="B9835" t="s">
        <v>6034</v>
      </c>
      <c r="C9835">
        <v>1600010213</v>
      </c>
      <c r="D9835">
        <v>20230906</v>
      </c>
      <c r="E9835">
        <v>62570000</v>
      </c>
      <c r="F9835" t="s">
        <v>6109</v>
      </c>
      <c r="I9835">
        <v>109230295</v>
      </c>
      <c r="J9835">
        <v>20230906</v>
      </c>
      <c r="K9835" t="s">
        <v>7164</v>
      </c>
      <c r="L9835">
        <v>70.11</v>
      </c>
      <c r="M9835">
        <v>0</v>
      </c>
    </row>
    <row r="9836" spans="1:15" x14ac:dyDescent="0.25">
      <c r="A9836" t="s">
        <v>6033</v>
      </c>
      <c r="B9836" t="s">
        <v>6034</v>
      </c>
      <c r="C9836">
        <v>1600003080</v>
      </c>
      <c r="D9836">
        <v>20230531</v>
      </c>
      <c r="E9836">
        <v>61550006</v>
      </c>
      <c r="F9836" t="s">
        <v>6064</v>
      </c>
      <c r="I9836" t="s">
        <v>2695</v>
      </c>
      <c r="J9836">
        <v>20230531</v>
      </c>
      <c r="K9836" t="s">
        <v>7452</v>
      </c>
      <c r="L9836">
        <v>66.67</v>
      </c>
      <c r="M9836">
        <v>0</v>
      </c>
    </row>
    <row r="9837" spans="1:15" x14ac:dyDescent="0.25">
      <c r="A9837" t="s">
        <v>6033</v>
      </c>
      <c r="B9837" t="s">
        <v>6034</v>
      </c>
      <c r="C9837">
        <v>1600007166</v>
      </c>
      <c r="D9837">
        <v>20230701</v>
      </c>
      <c r="E9837">
        <v>44561005</v>
      </c>
      <c r="F9837" t="s">
        <v>59</v>
      </c>
      <c r="I9837" t="s">
        <v>7233</v>
      </c>
      <c r="J9837">
        <v>20230701</v>
      </c>
      <c r="K9837" t="s">
        <v>6095</v>
      </c>
      <c r="L9837">
        <v>227.19</v>
      </c>
      <c r="M9837">
        <v>0</v>
      </c>
      <c r="N9837" t="s">
        <v>80</v>
      </c>
      <c r="O9837">
        <v>20230821</v>
      </c>
    </row>
    <row r="9838" spans="1:15" x14ac:dyDescent="0.25">
      <c r="A9838" t="s">
        <v>6033</v>
      </c>
      <c r="B9838" t="s">
        <v>6034</v>
      </c>
      <c r="C9838">
        <v>1600005106</v>
      </c>
      <c r="D9838">
        <v>20230701</v>
      </c>
      <c r="E9838">
        <v>44561005</v>
      </c>
      <c r="F9838" t="s">
        <v>59</v>
      </c>
      <c r="I9838" t="s">
        <v>7453</v>
      </c>
      <c r="J9838">
        <v>20230701</v>
      </c>
      <c r="K9838" t="s">
        <v>6340</v>
      </c>
      <c r="L9838">
        <v>121.6</v>
      </c>
      <c r="M9838">
        <v>0</v>
      </c>
      <c r="N9838" t="s">
        <v>80</v>
      </c>
      <c r="O9838">
        <v>20230821</v>
      </c>
    </row>
    <row r="9839" spans="1:15" x14ac:dyDescent="0.25">
      <c r="A9839" t="s">
        <v>6033</v>
      </c>
      <c r="B9839" t="s">
        <v>6034</v>
      </c>
      <c r="C9839">
        <v>1600000613</v>
      </c>
      <c r="D9839">
        <v>20230419</v>
      </c>
      <c r="E9839">
        <v>61550001</v>
      </c>
      <c r="F9839" t="s">
        <v>6100</v>
      </c>
      <c r="I9839" t="s">
        <v>3080</v>
      </c>
      <c r="J9839">
        <v>20230419</v>
      </c>
      <c r="K9839" t="s">
        <v>3081</v>
      </c>
      <c r="L9839">
        <v>117.27</v>
      </c>
      <c r="M9839">
        <v>0</v>
      </c>
    </row>
    <row r="9840" spans="1:15" x14ac:dyDescent="0.25">
      <c r="A9840" t="s">
        <v>6033</v>
      </c>
      <c r="B9840" t="s">
        <v>6034</v>
      </c>
      <c r="C9840">
        <v>1600006818</v>
      </c>
      <c r="D9840">
        <v>20230827</v>
      </c>
      <c r="E9840">
        <v>40100000</v>
      </c>
      <c r="F9840" t="s">
        <v>55</v>
      </c>
      <c r="G9840" t="s">
        <v>199</v>
      </c>
      <c r="H9840" t="s">
        <v>200</v>
      </c>
      <c r="I9840">
        <v>108230073</v>
      </c>
      <c r="J9840">
        <v>20230827</v>
      </c>
      <c r="K9840" t="s">
        <v>280</v>
      </c>
      <c r="L9840">
        <v>0</v>
      </c>
      <c r="M9840">
        <v>270.5</v>
      </c>
      <c r="N9840" t="s">
        <v>516</v>
      </c>
      <c r="O9840">
        <v>20230830</v>
      </c>
    </row>
    <row r="9841" spans="1:15" x14ac:dyDescent="0.25">
      <c r="A9841" t="s">
        <v>6033</v>
      </c>
      <c r="B9841" t="s">
        <v>6034</v>
      </c>
      <c r="C9841">
        <v>1600011232</v>
      </c>
      <c r="D9841">
        <v>20231015</v>
      </c>
      <c r="E9841">
        <v>62510002</v>
      </c>
      <c r="F9841" t="s">
        <v>6035</v>
      </c>
      <c r="I9841" t="s">
        <v>6795</v>
      </c>
      <c r="J9841">
        <v>20231015</v>
      </c>
      <c r="K9841" t="s">
        <v>6037</v>
      </c>
      <c r="L9841">
        <v>137.43</v>
      </c>
      <c r="M9841">
        <v>0</v>
      </c>
    </row>
    <row r="9842" spans="1:15" x14ac:dyDescent="0.25">
      <c r="A9842" t="s">
        <v>6033</v>
      </c>
      <c r="B9842" t="s">
        <v>6034</v>
      </c>
      <c r="C9842">
        <v>1600005095</v>
      </c>
      <c r="D9842">
        <v>20230704</v>
      </c>
      <c r="E9842">
        <v>44561005</v>
      </c>
      <c r="F9842" t="s">
        <v>59</v>
      </c>
      <c r="I9842">
        <v>107230088</v>
      </c>
      <c r="J9842">
        <v>20230704</v>
      </c>
      <c r="K9842" t="s">
        <v>698</v>
      </c>
      <c r="L9842">
        <v>313.52</v>
      </c>
      <c r="M9842">
        <v>0</v>
      </c>
      <c r="N9842" t="s">
        <v>80</v>
      </c>
      <c r="O9842">
        <v>20230821</v>
      </c>
    </row>
    <row r="9843" spans="1:15" x14ac:dyDescent="0.25">
      <c r="A9843" t="s">
        <v>6033</v>
      </c>
      <c r="B9843" t="s">
        <v>6034</v>
      </c>
      <c r="C9843">
        <v>1600008776</v>
      </c>
      <c r="D9843">
        <v>20230822</v>
      </c>
      <c r="E9843">
        <v>40100000</v>
      </c>
      <c r="F9843" t="s">
        <v>55</v>
      </c>
      <c r="G9843" t="s">
        <v>2511</v>
      </c>
      <c r="H9843" t="s">
        <v>2512</v>
      </c>
      <c r="I9843" t="s">
        <v>2513</v>
      </c>
      <c r="J9843">
        <v>20230822</v>
      </c>
      <c r="K9843" t="s">
        <v>2514</v>
      </c>
      <c r="L9843">
        <v>0</v>
      </c>
      <c r="M9843">
        <v>20.059999999999999</v>
      </c>
      <c r="N9843" t="s">
        <v>54</v>
      </c>
      <c r="O9843">
        <v>20230913</v>
      </c>
    </row>
    <row r="9844" spans="1:15" x14ac:dyDescent="0.25">
      <c r="A9844" t="s">
        <v>6033</v>
      </c>
      <c r="B9844" t="s">
        <v>6034</v>
      </c>
      <c r="C9844">
        <v>1600005216</v>
      </c>
      <c r="D9844">
        <v>20230630</v>
      </c>
      <c r="E9844">
        <v>61550007</v>
      </c>
      <c r="F9844" t="s">
        <v>6343</v>
      </c>
      <c r="I9844" t="s">
        <v>6454</v>
      </c>
      <c r="J9844">
        <v>20230630</v>
      </c>
      <c r="K9844" t="s">
        <v>7454</v>
      </c>
      <c r="L9844">
        <v>191.25</v>
      </c>
      <c r="M9844">
        <v>0</v>
      </c>
    </row>
    <row r="9845" spans="1:15" x14ac:dyDescent="0.25">
      <c r="A9845" t="s">
        <v>6033</v>
      </c>
      <c r="B9845" t="s">
        <v>6034</v>
      </c>
      <c r="C9845">
        <v>1600001110</v>
      </c>
      <c r="D9845">
        <v>20230502</v>
      </c>
      <c r="E9845">
        <v>44561005</v>
      </c>
      <c r="F9845" t="s">
        <v>59</v>
      </c>
      <c r="I9845">
        <v>105230066</v>
      </c>
      <c r="J9845">
        <v>20230502</v>
      </c>
      <c r="K9845" t="s">
        <v>1576</v>
      </c>
      <c r="L9845">
        <v>312</v>
      </c>
      <c r="M9845">
        <v>0</v>
      </c>
      <c r="N9845" t="s">
        <v>83</v>
      </c>
      <c r="O9845">
        <v>20230622</v>
      </c>
    </row>
    <row r="9846" spans="1:15" x14ac:dyDescent="0.25">
      <c r="A9846" t="s">
        <v>6033</v>
      </c>
      <c r="B9846" t="s">
        <v>6034</v>
      </c>
      <c r="C9846">
        <v>1600011177</v>
      </c>
      <c r="D9846">
        <v>20231018</v>
      </c>
      <c r="E9846">
        <v>62810000</v>
      </c>
      <c r="F9846" t="s">
        <v>6482</v>
      </c>
      <c r="I9846" t="s">
        <v>7455</v>
      </c>
      <c r="J9846">
        <v>20231018</v>
      </c>
      <c r="K9846" t="s">
        <v>7456</v>
      </c>
      <c r="L9846">
        <v>100</v>
      </c>
      <c r="M9846">
        <v>0</v>
      </c>
    </row>
    <row r="9847" spans="1:15" x14ac:dyDescent="0.25">
      <c r="A9847" t="s">
        <v>6033</v>
      </c>
      <c r="B9847" t="s">
        <v>6034</v>
      </c>
      <c r="C9847">
        <v>1600001705</v>
      </c>
      <c r="D9847">
        <v>20230509</v>
      </c>
      <c r="E9847">
        <v>44561005</v>
      </c>
      <c r="F9847" t="s">
        <v>59</v>
      </c>
      <c r="I9847">
        <v>105230104</v>
      </c>
      <c r="J9847">
        <v>20230509</v>
      </c>
      <c r="K9847" t="s">
        <v>4279</v>
      </c>
      <c r="L9847">
        <v>10.5</v>
      </c>
      <c r="M9847">
        <v>0</v>
      </c>
      <c r="N9847" t="s">
        <v>83</v>
      </c>
      <c r="O9847">
        <v>20230622</v>
      </c>
    </row>
    <row r="9848" spans="1:15" x14ac:dyDescent="0.25">
      <c r="A9848" t="s">
        <v>6033</v>
      </c>
      <c r="B9848" t="s">
        <v>6034</v>
      </c>
      <c r="C9848">
        <v>1600006797</v>
      </c>
      <c r="D9848">
        <v>20230801</v>
      </c>
      <c r="E9848">
        <v>61220000</v>
      </c>
      <c r="F9848" t="s">
        <v>6117</v>
      </c>
      <c r="I9848">
        <v>108230052</v>
      </c>
      <c r="J9848">
        <v>20230801</v>
      </c>
      <c r="K9848" t="s">
        <v>804</v>
      </c>
      <c r="L9848">
        <v>1574.93</v>
      </c>
      <c r="M9848">
        <v>0</v>
      </c>
    </row>
    <row r="9849" spans="1:15" x14ac:dyDescent="0.25">
      <c r="A9849" t="s">
        <v>6033</v>
      </c>
      <c r="B9849" t="s">
        <v>6034</v>
      </c>
      <c r="C9849">
        <v>1600010008</v>
      </c>
      <c r="D9849">
        <v>20231014</v>
      </c>
      <c r="E9849">
        <v>40100000</v>
      </c>
      <c r="F9849" t="s">
        <v>55</v>
      </c>
      <c r="G9849" t="s">
        <v>208</v>
      </c>
      <c r="H9849" t="s">
        <v>209</v>
      </c>
      <c r="I9849" t="s">
        <v>7457</v>
      </c>
      <c r="J9849">
        <v>20231014</v>
      </c>
      <c r="K9849" t="s">
        <v>177</v>
      </c>
      <c r="L9849">
        <v>0</v>
      </c>
      <c r="M9849">
        <v>1780.8</v>
      </c>
      <c r="N9849" t="s">
        <v>699</v>
      </c>
      <c r="O9849">
        <v>20231017</v>
      </c>
    </row>
    <row r="9850" spans="1:15" x14ac:dyDescent="0.25">
      <c r="A9850" t="s">
        <v>6033</v>
      </c>
      <c r="B9850" t="s">
        <v>6034</v>
      </c>
      <c r="C9850">
        <v>1600010323</v>
      </c>
      <c r="D9850">
        <v>20231006</v>
      </c>
      <c r="E9850">
        <v>40100000</v>
      </c>
      <c r="F9850" t="s">
        <v>55</v>
      </c>
      <c r="G9850" t="s">
        <v>763</v>
      </c>
      <c r="H9850" t="s">
        <v>764</v>
      </c>
      <c r="I9850">
        <v>20000308821023</v>
      </c>
      <c r="J9850">
        <v>20231006</v>
      </c>
      <c r="K9850" t="s">
        <v>7057</v>
      </c>
      <c r="L9850">
        <v>0</v>
      </c>
      <c r="M9850">
        <v>130.80000000000001</v>
      </c>
      <c r="N9850" t="s">
        <v>577</v>
      </c>
      <c r="O9850">
        <v>20231026</v>
      </c>
    </row>
    <row r="9851" spans="1:15" x14ac:dyDescent="0.25">
      <c r="A9851" t="s">
        <v>6033</v>
      </c>
      <c r="B9851" t="s">
        <v>6034</v>
      </c>
      <c r="C9851">
        <v>1600011704</v>
      </c>
      <c r="D9851">
        <v>20231031</v>
      </c>
      <c r="E9851">
        <v>40100000</v>
      </c>
      <c r="F9851" t="s">
        <v>55</v>
      </c>
      <c r="G9851" t="s">
        <v>3590</v>
      </c>
      <c r="H9851" t="s">
        <v>3591</v>
      </c>
      <c r="I9851" t="s">
        <v>7458</v>
      </c>
      <c r="J9851">
        <v>20231031</v>
      </c>
      <c r="K9851" t="s">
        <v>7459</v>
      </c>
      <c r="L9851">
        <v>0</v>
      </c>
      <c r="M9851">
        <v>10428</v>
      </c>
      <c r="N9851" t="s">
        <v>117</v>
      </c>
      <c r="O9851">
        <v>20231110</v>
      </c>
    </row>
    <row r="9852" spans="1:15" x14ac:dyDescent="0.25">
      <c r="A9852" t="s">
        <v>6033</v>
      </c>
      <c r="B9852" t="s">
        <v>6034</v>
      </c>
      <c r="C9852">
        <v>1600009944</v>
      </c>
      <c r="D9852">
        <v>20231002</v>
      </c>
      <c r="E9852">
        <v>40100000</v>
      </c>
      <c r="F9852" t="s">
        <v>55</v>
      </c>
      <c r="G9852" t="s">
        <v>386</v>
      </c>
      <c r="H9852" t="s">
        <v>387</v>
      </c>
      <c r="I9852">
        <v>110230006</v>
      </c>
      <c r="J9852">
        <v>20231002</v>
      </c>
      <c r="K9852" t="s">
        <v>2894</v>
      </c>
      <c r="L9852">
        <v>0</v>
      </c>
      <c r="M9852">
        <v>11.25</v>
      </c>
      <c r="N9852" t="s">
        <v>1978</v>
      </c>
      <c r="O9852">
        <v>20231003</v>
      </c>
    </row>
    <row r="9853" spans="1:15" x14ac:dyDescent="0.25">
      <c r="A9853" t="s">
        <v>6033</v>
      </c>
      <c r="B9853" t="s">
        <v>6034</v>
      </c>
      <c r="C9853">
        <v>1600007188</v>
      </c>
      <c r="D9853">
        <v>20230801</v>
      </c>
      <c r="E9853">
        <v>44561005</v>
      </c>
      <c r="F9853" t="s">
        <v>59</v>
      </c>
      <c r="I9853" t="s">
        <v>6132</v>
      </c>
      <c r="J9853">
        <v>20230801</v>
      </c>
      <c r="K9853" t="s">
        <v>6133</v>
      </c>
      <c r="L9853">
        <v>85.11</v>
      </c>
      <c r="M9853">
        <v>0</v>
      </c>
      <c r="N9853" t="s">
        <v>117</v>
      </c>
      <c r="O9853">
        <v>20230921</v>
      </c>
    </row>
    <row r="9854" spans="1:15" x14ac:dyDescent="0.25">
      <c r="A9854" t="s">
        <v>6033</v>
      </c>
      <c r="B9854" t="s">
        <v>6034</v>
      </c>
      <c r="C9854">
        <v>1600008486</v>
      </c>
      <c r="D9854">
        <v>20230830</v>
      </c>
      <c r="E9854">
        <v>44561005</v>
      </c>
      <c r="F9854" t="s">
        <v>59</v>
      </c>
      <c r="I9854">
        <v>230800465</v>
      </c>
      <c r="J9854">
        <v>20230830</v>
      </c>
      <c r="K9854" t="s">
        <v>6514</v>
      </c>
      <c r="L9854">
        <v>56</v>
      </c>
      <c r="M9854">
        <v>0</v>
      </c>
      <c r="N9854" t="s">
        <v>27</v>
      </c>
      <c r="O9854">
        <v>20231124</v>
      </c>
    </row>
    <row r="9855" spans="1:15" x14ac:dyDescent="0.25">
      <c r="A9855" t="s">
        <v>6033</v>
      </c>
      <c r="B9855" t="s">
        <v>6034</v>
      </c>
      <c r="C9855">
        <v>1600001465</v>
      </c>
      <c r="D9855">
        <v>20230430</v>
      </c>
      <c r="E9855">
        <v>44561005</v>
      </c>
      <c r="F9855" t="s">
        <v>59</v>
      </c>
      <c r="I9855" t="s">
        <v>6375</v>
      </c>
      <c r="J9855">
        <v>20230430</v>
      </c>
      <c r="K9855" t="s">
        <v>6376</v>
      </c>
      <c r="L9855">
        <v>447.73</v>
      </c>
      <c r="M9855">
        <v>0</v>
      </c>
      <c r="N9855" t="s">
        <v>54</v>
      </c>
      <c r="O9855">
        <v>20230522</v>
      </c>
    </row>
    <row r="9856" spans="1:15" x14ac:dyDescent="0.25">
      <c r="A9856" t="s">
        <v>6033</v>
      </c>
      <c r="B9856" t="s">
        <v>6034</v>
      </c>
      <c r="C9856">
        <v>1600005459</v>
      </c>
      <c r="D9856">
        <v>20230701</v>
      </c>
      <c r="E9856">
        <v>61350000</v>
      </c>
      <c r="F9856" t="s">
        <v>6059</v>
      </c>
      <c r="I9856" t="s">
        <v>6866</v>
      </c>
      <c r="J9856">
        <v>20230701</v>
      </c>
      <c r="K9856" t="s">
        <v>7460</v>
      </c>
      <c r="L9856">
        <v>-1175</v>
      </c>
      <c r="M9856">
        <v>0</v>
      </c>
    </row>
    <row r="9857" spans="1:15" x14ac:dyDescent="0.25">
      <c r="A9857" t="s">
        <v>6033</v>
      </c>
      <c r="B9857" t="s">
        <v>6034</v>
      </c>
      <c r="C9857">
        <v>1600000794</v>
      </c>
      <c r="D9857">
        <v>20230421</v>
      </c>
      <c r="E9857">
        <v>44561005</v>
      </c>
      <c r="F9857" t="s">
        <v>59</v>
      </c>
      <c r="I9857" t="s">
        <v>3558</v>
      </c>
      <c r="J9857">
        <v>20230421</v>
      </c>
      <c r="K9857" t="s">
        <v>7461</v>
      </c>
      <c r="L9857">
        <v>120</v>
      </c>
      <c r="M9857">
        <v>0</v>
      </c>
      <c r="N9857" t="s">
        <v>83</v>
      </c>
      <c r="O9857">
        <v>20230622</v>
      </c>
    </row>
    <row r="9858" spans="1:15" x14ac:dyDescent="0.25">
      <c r="A9858" t="s">
        <v>6033</v>
      </c>
      <c r="B9858" t="s">
        <v>6034</v>
      </c>
      <c r="C9858">
        <v>1600001460</v>
      </c>
      <c r="D9858">
        <v>20230430</v>
      </c>
      <c r="E9858">
        <v>60200013</v>
      </c>
      <c r="F9858" t="s">
        <v>6135</v>
      </c>
      <c r="I9858">
        <v>1605689</v>
      </c>
      <c r="J9858">
        <v>20230430</v>
      </c>
      <c r="K9858" t="s">
        <v>4658</v>
      </c>
      <c r="L9858">
        <v>15.7</v>
      </c>
      <c r="M9858">
        <v>0</v>
      </c>
    </row>
    <row r="9859" spans="1:15" x14ac:dyDescent="0.25">
      <c r="A9859" t="s">
        <v>6033</v>
      </c>
      <c r="B9859" t="s">
        <v>6034</v>
      </c>
      <c r="C9859">
        <v>1600003198</v>
      </c>
      <c r="D9859">
        <v>20230615</v>
      </c>
      <c r="E9859">
        <v>61220000</v>
      </c>
      <c r="F9859" t="s">
        <v>6117</v>
      </c>
      <c r="I9859">
        <v>106230032</v>
      </c>
      <c r="J9859">
        <v>20230615</v>
      </c>
      <c r="K9859" t="s">
        <v>2716</v>
      </c>
      <c r="L9859">
        <v>1489.53</v>
      </c>
      <c r="M9859">
        <v>0</v>
      </c>
    </row>
    <row r="9860" spans="1:15" x14ac:dyDescent="0.25">
      <c r="A9860" t="s">
        <v>6033</v>
      </c>
      <c r="B9860" t="s">
        <v>6034</v>
      </c>
      <c r="C9860">
        <v>1600006833</v>
      </c>
      <c r="D9860">
        <v>20230822</v>
      </c>
      <c r="E9860">
        <v>40100000</v>
      </c>
      <c r="F9860" t="s">
        <v>55</v>
      </c>
      <c r="G9860" t="s">
        <v>144</v>
      </c>
      <c r="H9860" t="s">
        <v>145</v>
      </c>
      <c r="I9860">
        <v>108230088</v>
      </c>
      <c r="J9860">
        <v>20230822</v>
      </c>
      <c r="K9860" t="s">
        <v>473</v>
      </c>
      <c r="L9860">
        <v>0</v>
      </c>
      <c r="M9860">
        <v>586.08000000000004</v>
      </c>
      <c r="N9860" t="s">
        <v>2991</v>
      </c>
      <c r="O9860">
        <v>20230823</v>
      </c>
    </row>
    <row r="9861" spans="1:15" x14ac:dyDescent="0.25">
      <c r="A9861" t="s">
        <v>6033</v>
      </c>
      <c r="B9861" t="s">
        <v>6034</v>
      </c>
      <c r="C9861">
        <v>1600003416</v>
      </c>
      <c r="D9861">
        <v>20230505</v>
      </c>
      <c r="E9861">
        <v>40100000</v>
      </c>
      <c r="F9861" t="s">
        <v>55</v>
      </c>
      <c r="G9861" t="s">
        <v>133</v>
      </c>
      <c r="H9861" t="s">
        <v>134</v>
      </c>
      <c r="I9861">
        <v>20430223</v>
      </c>
      <c r="J9861">
        <v>20230505</v>
      </c>
      <c r="K9861" t="s">
        <v>6210</v>
      </c>
      <c r="L9861">
        <v>0</v>
      </c>
      <c r="M9861">
        <v>52.74</v>
      </c>
      <c r="N9861" t="s">
        <v>117</v>
      </c>
      <c r="O9861">
        <v>20230614</v>
      </c>
    </row>
    <row r="9862" spans="1:15" x14ac:dyDescent="0.25">
      <c r="A9862" t="s">
        <v>6033</v>
      </c>
      <c r="B9862" t="s">
        <v>6034</v>
      </c>
      <c r="C9862">
        <v>1600009883</v>
      </c>
      <c r="D9862">
        <v>20230929</v>
      </c>
      <c r="E9862">
        <v>40100000</v>
      </c>
      <c r="F9862" t="s">
        <v>55</v>
      </c>
      <c r="G9862" t="s">
        <v>2646</v>
      </c>
      <c r="H9862" t="s">
        <v>2647</v>
      </c>
      <c r="I9862" t="s">
        <v>6600</v>
      </c>
      <c r="J9862">
        <v>20230929</v>
      </c>
      <c r="K9862" t="s">
        <v>6601</v>
      </c>
      <c r="L9862">
        <v>0</v>
      </c>
      <c r="M9862">
        <v>91.2</v>
      </c>
      <c r="N9862" t="s">
        <v>54</v>
      </c>
      <c r="O9862">
        <v>20231006</v>
      </c>
    </row>
    <row r="9863" spans="1:15" x14ac:dyDescent="0.25">
      <c r="A9863" t="s">
        <v>6033</v>
      </c>
      <c r="B9863" t="s">
        <v>6034</v>
      </c>
      <c r="C9863">
        <v>1600001098</v>
      </c>
      <c r="D9863">
        <v>20230516</v>
      </c>
      <c r="E9863">
        <v>61220000</v>
      </c>
      <c r="F9863" t="s">
        <v>6117</v>
      </c>
      <c r="I9863">
        <v>105230054</v>
      </c>
      <c r="J9863">
        <v>20230516</v>
      </c>
      <c r="K9863" t="s">
        <v>567</v>
      </c>
      <c r="L9863">
        <v>2168.19</v>
      </c>
      <c r="M9863">
        <v>0</v>
      </c>
    </row>
    <row r="9864" spans="1:15" x14ac:dyDescent="0.25">
      <c r="A9864" t="s">
        <v>6033</v>
      </c>
      <c r="B9864" t="s">
        <v>6034</v>
      </c>
      <c r="C9864">
        <v>1600008216</v>
      </c>
      <c r="D9864">
        <v>20230917</v>
      </c>
      <c r="E9864">
        <v>40100000</v>
      </c>
      <c r="F9864" t="s">
        <v>55</v>
      </c>
      <c r="G9864" t="s">
        <v>178</v>
      </c>
      <c r="H9864" t="s">
        <v>179</v>
      </c>
      <c r="I9864">
        <v>109230079</v>
      </c>
      <c r="J9864">
        <v>20230917</v>
      </c>
      <c r="K9864" t="s">
        <v>1013</v>
      </c>
      <c r="L9864">
        <v>0</v>
      </c>
      <c r="M9864">
        <v>1690.92</v>
      </c>
      <c r="N9864" t="s">
        <v>2776</v>
      </c>
      <c r="O9864">
        <v>20230919</v>
      </c>
    </row>
    <row r="9865" spans="1:15" x14ac:dyDescent="0.25">
      <c r="A9865" t="s">
        <v>6033</v>
      </c>
      <c r="B9865" t="s">
        <v>6034</v>
      </c>
      <c r="C9865">
        <v>1600008179</v>
      </c>
      <c r="D9865">
        <v>20230917</v>
      </c>
      <c r="E9865">
        <v>40100000</v>
      </c>
      <c r="F9865" t="s">
        <v>55</v>
      </c>
      <c r="G9865" t="s">
        <v>321</v>
      </c>
      <c r="H9865" t="s">
        <v>322</v>
      </c>
      <c r="I9865">
        <v>109230042</v>
      </c>
      <c r="J9865">
        <v>20230917</v>
      </c>
      <c r="K9865" t="s">
        <v>602</v>
      </c>
      <c r="L9865">
        <v>0</v>
      </c>
      <c r="M9865">
        <v>1788.59</v>
      </c>
      <c r="N9865" t="s">
        <v>1508</v>
      </c>
      <c r="O9865">
        <v>20230918</v>
      </c>
    </row>
    <row r="9866" spans="1:15" x14ac:dyDescent="0.25">
      <c r="A9866" t="s">
        <v>6033</v>
      </c>
      <c r="B9866" t="s">
        <v>6034</v>
      </c>
      <c r="C9866">
        <v>1600008799</v>
      </c>
      <c r="D9866">
        <v>20230831</v>
      </c>
      <c r="E9866">
        <v>61320000</v>
      </c>
      <c r="F9866" t="s">
        <v>6173</v>
      </c>
      <c r="I9866" t="s">
        <v>3907</v>
      </c>
      <c r="J9866">
        <v>20230831</v>
      </c>
      <c r="K9866" t="s">
        <v>3908</v>
      </c>
      <c r="L9866">
        <v>360</v>
      </c>
      <c r="M9866">
        <v>0</v>
      </c>
    </row>
    <row r="9867" spans="1:15" x14ac:dyDescent="0.25">
      <c r="A9867" t="s">
        <v>6033</v>
      </c>
      <c r="B9867" t="s">
        <v>6034</v>
      </c>
      <c r="C9867">
        <v>1600004627</v>
      </c>
      <c r="D9867">
        <v>20230620</v>
      </c>
      <c r="E9867">
        <v>40100000</v>
      </c>
      <c r="F9867" t="s">
        <v>55</v>
      </c>
      <c r="G9867" t="s">
        <v>1024</v>
      </c>
      <c r="H9867" t="s">
        <v>1025</v>
      </c>
      <c r="I9867">
        <v>116001732666</v>
      </c>
      <c r="J9867">
        <v>20230620</v>
      </c>
      <c r="K9867" t="s">
        <v>7462</v>
      </c>
      <c r="L9867">
        <v>0</v>
      </c>
      <c r="M9867">
        <v>-138.9</v>
      </c>
      <c r="N9867" t="s">
        <v>34</v>
      </c>
      <c r="O9867">
        <v>20230829</v>
      </c>
    </row>
    <row r="9868" spans="1:15" x14ac:dyDescent="0.25">
      <c r="A9868" t="s">
        <v>6033</v>
      </c>
      <c r="B9868" t="s">
        <v>6034</v>
      </c>
      <c r="C9868">
        <v>1600006765</v>
      </c>
      <c r="D9868">
        <v>20230822</v>
      </c>
      <c r="E9868">
        <v>40100000</v>
      </c>
      <c r="F9868" t="s">
        <v>55</v>
      </c>
      <c r="G9868" t="s">
        <v>144</v>
      </c>
      <c r="H9868" t="s">
        <v>145</v>
      </c>
      <c r="I9868">
        <v>108230020</v>
      </c>
      <c r="J9868">
        <v>20230822</v>
      </c>
      <c r="K9868" t="s">
        <v>440</v>
      </c>
      <c r="L9868">
        <v>0</v>
      </c>
      <c r="M9868">
        <v>487.68</v>
      </c>
      <c r="N9868" t="s">
        <v>441</v>
      </c>
      <c r="O9868">
        <v>20230823</v>
      </c>
    </row>
    <row r="9869" spans="1:15" x14ac:dyDescent="0.25">
      <c r="A9869" t="s">
        <v>6033</v>
      </c>
      <c r="B9869" t="s">
        <v>6034</v>
      </c>
      <c r="C9869">
        <v>1600007191</v>
      </c>
      <c r="D9869">
        <v>20230801</v>
      </c>
      <c r="E9869">
        <v>40100000</v>
      </c>
      <c r="F9869" t="s">
        <v>55</v>
      </c>
      <c r="G9869" t="s">
        <v>719</v>
      </c>
      <c r="H9869" t="s">
        <v>720</v>
      </c>
      <c r="I9869" t="s">
        <v>7463</v>
      </c>
      <c r="J9869">
        <v>20230801</v>
      </c>
      <c r="K9869" t="s">
        <v>6128</v>
      </c>
      <c r="L9869">
        <v>0</v>
      </c>
      <c r="M9869">
        <v>510.68</v>
      </c>
    </row>
    <row r="9870" spans="1:15" x14ac:dyDescent="0.25">
      <c r="A9870" t="s">
        <v>6033</v>
      </c>
      <c r="B9870" t="s">
        <v>6034</v>
      </c>
      <c r="C9870">
        <v>1600006515</v>
      </c>
      <c r="D9870">
        <v>20230701</v>
      </c>
      <c r="E9870">
        <v>44561003</v>
      </c>
      <c r="F9870" t="s">
        <v>89</v>
      </c>
      <c r="I9870">
        <v>134421</v>
      </c>
      <c r="J9870">
        <v>20230701</v>
      </c>
      <c r="K9870" t="s">
        <v>7464</v>
      </c>
      <c r="L9870">
        <v>21.56</v>
      </c>
      <c r="M9870">
        <v>0</v>
      </c>
      <c r="N9870" t="s">
        <v>80</v>
      </c>
      <c r="O9870">
        <v>20230821</v>
      </c>
    </row>
    <row r="9871" spans="1:15" x14ac:dyDescent="0.25">
      <c r="A9871" t="s">
        <v>6033</v>
      </c>
      <c r="B9871" t="s">
        <v>6034</v>
      </c>
      <c r="C9871">
        <v>1600003215</v>
      </c>
      <c r="D9871">
        <v>20230605</v>
      </c>
      <c r="E9871">
        <v>44561005</v>
      </c>
      <c r="F9871" t="s">
        <v>59</v>
      </c>
      <c r="I9871">
        <v>106230049</v>
      </c>
      <c r="J9871">
        <v>20230605</v>
      </c>
      <c r="K9871" t="s">
        <v>1087</v>
      </c>
      <c r="L9871">
        <v>83.37</v>
      </c>
      <c r="M9871">
        <v>0</v>
      </c>
      <c r="N9871" t="s">
        <v>37</v>
      </c>
      <c r="O9871">
        <v>20230718</v>
      </c>
    </row>
    <row r="9872" spans="1:15" x14ac:dyDescent="0.25">
      <c r="A9872" t="s">
        <v>6033</v>
      </c>
      <c r="B9872" t="s">
        <v>6034</v>
      </c>
      <c r="C9872">
        <v>1600006563</v>
      </c>
      <c r="D9872">
        <v>20230728</v>
      </c>
      <c r="E9872">
        <v>44561005</v>
      </c>
      <c r="F9872" t="s">
        <v>59</v>
      </c>
      <c r="I9872" t="s">
        <v>7465</v>
      </c>
      <c r="J9872">
        <v>20230728</v>
      </c>
      <c r="K9872" t="s">
        <v>7466</v>
      </c>
      <c r="L9872">
        <v>91.67</v>
      </c>
      <c r="M9872">
        <v>0</v>
      </c>
      <c r="N9872" t="s">
        <v>80</v>
      </c>
      <c r="O9872">
        <v>20230821</v>
      </c>
    </row>
    <row r="9873" spans="1:15" x14ac:dyDescent="0.25">
      <c r="A9873" t="s">
        <v>6033</v>
      </c>
      <c r="B9873" t="s">
        <v>6034</v>
      </c>
      <c r="C9873">
        <v>1600008931</v>
      </c>
      <c r="D9873">
        <v>20230918</v>
      </c>
      <c r="E9873">
        <v>44561005</v>
      </c>
      <c r="F9873" t="s">
        <v>59</v>
      </c>
      <c r="I9873">
        <v>244656</v>
      </c>
      <c r="J9873">
        <v>20230918</v>
      </c>
      <c r="K9873" t="s">
        <v>6425</v>
      </c>
      <c r="L9873">
        <v>2</v>
      </c>
      <c r="M9873">
        <v>0</v>
      </c>
      <c r="N9873" t="s">
        <v>34</v>
      </c>
      <c r="O9873">
        <v>20231024</v>
      </c>
    </row>
    <row r="9874" spans="1:15" x14ac:dyDescent="0.25">
      <c r="A9874" t="s">
        <v>6033</v>
      </c>
      <c r="B9874" t="s">
        <v>6034</v>
      </c>
      <c r="C9874">
        <v>1600005258</v>
      </c>
      <c r="D9874">
        <v>20230619</v>
      </c>
      <c r="E9874">
        <v>44561005</v>
      </c>
      <c r="F9874" t="s">
        <v>59</v>
      </c>
      <c r="I9874">
        <v>506</v>
      </c>
      <c r="J9874">
        <v>20230619</v>
      </c>
      <c r="K9874" t="s">
        <v>7467</v>
      </c>
      <c r="L9874">
        <v>50.68</v>
      </c>
      <c r="M9874">
        <v>0</v>
      </c>
      <c r="N9874" t="s">
        <v>80</v>
      </c>
      <c r="O9874">
        <v>20230821</v>
      </c>
    </row>
    <row r="9875" spans="1:15" x14ac:dyDescent="0.25">
      <c r="A9875" t="s">
        <v>6033</v>
      </c>
      <c r="B9875" t="s">
        <v>6034</v>
      </c>
      <c r="C9875">
        <v>1600006148</v>
      </c>
      <c r="D9875">
        <v>20230724</v>
      </c>
      <c r="E9875">
        <v>60200011</v>
      </c>
      <c r="F9875" t="s">
        <v>6636</v>
      </c>
      <c r="I9875">
        <v>213011218</v>
      </c>
      <c r="J9875">
        <v>20230724</v>
      </c>
      <c r="K9875" t="s">
        <v>4085</v>
      </c>
      <c r="L9875">
        <v>1746</v>
      </c>
      <c r="M9875">
        <v>0</v>
      </c>
    </row>
    <row r="9876" spans="1:15" x14ac:dyDescent="0.25">
      <c r="A9876" t="s">
        <v>6033</v>
      </c>
      <c r="B9876" t="s">
        <v>6034</v>
      </c>
      <c r="C9876">
        <v>1600007276</v>
      </c>
      <c r="D9876">
        <v>20230806</v>
      </c>
      <c r="E9876">
        <v>44561005</v>
      </c>
      <c r="F9876" t="s">
        <v>59</v>
      </c>
      <c r="I9876">
        <v>20000299190823</v>
      </c>
      <c r="J9876">
        <v>20230806</v>
      </c>
      <c r="K9876" t="s">
        <v>3082</v>
      </c>
      <c r="L9876">
        <v>21.8</v>
      </c>
      <c r="M9876">
        <v>0</v>
      </c>
      <c r="N9876" t="s">
        <v>117</v>
      </c>
      <c r="O9876">
        <v>20230921</v>
      </c>
    </row>
    <row r="9877" spans="1:15" x14ac:dyDescent="0.25">
      <c r="A9877" t="s">
        <v>6033</v>
      </c>
      <c r="B9877" t="s">
        <v>6034</v>
      </c>
      <c r="C9877">
        <v>1600010012</v>
      </c>
      <c r="D9877">
        <v>20231015</v>
      </c>
      <c r="E9877">
        <v>40100000</v>
      </c>
      <c r="F9877" t="s">
        <v>55</v>
      </c>
      <c r="G9877" t="s">
        <v>1007</v>
      </c>
      <c r="H9877" t="s">
        <v>1008</v>
      </c>
      <c r="I9877" t="s">
        <v>7326</v>
      </c>
      <c r="J9877">
        <v>20231015</v>
      </c>
      <c r="K9877" t="s">
        <v>1010</v>
      </c>
      <c r="L9877">
        <v>0</v>
      </c>
      <c r="M9877">
        <v>706.34</v>
      </c>
      <c r="N9877" t="s">
        <v>27</v>
      </c>
      <c r="O9877">
        <v>20231017</v>
      </c>
    </row>
    <row r="9878" spans="1:15" x14ac:dyDescent="0.25">
      <c r="A9878" t="s">
        <v>6033</v>
      </c>
      <c r="B9878" t="s">
        <v>6034</v>
      </c>
      <c r="C9878">
        <v>1600001034</v>
      </c>
      <c r="D9878">
        <v>20230527</v>
      </c>
      <c r="E9878">
        <v>44561005</v>
      </c>
      <c r="F9878" t="s">
        <v>59</v>
      </c>
      <c r="I9878" t="s">
        <v>6233</v>
      </c>
      <c r="J9878">
        <v>20230527</v>
      </c>
      <c r="K9878" t="s">
        <v>710</v>
      </c>
      <c r="L9878">
        <v>260</v>
      </c>
      <c r="M9878">
        <v>0</v>
      </c>
      <c r="N9878" t="s">
        <v>83</v>
      </c>
      <c r="O9878">
        <v>20230622</v>
      </c>
    </row>
    <row r="9879" spans="1:15" x14ac:dyDescent="0.25">
      <c r="A9879" t="s">
        <v>6033</v>
      </c>
      <c r="B9879" t="s">
        <v>6034</v>
      </c>
      <c r="C9879">
        <v>1600006488</v>
      </c>
      <c r="D9879">
        <v>20230701</v>
      </c>
      <c r="E9879">
        <v>44561001</v>
      </c>
      <c r="F9879" t="s">
        <v>33</v>
      </c>
      <c r="I9879">
        <v>4005487</v>
      </c>
      <c r="J9879">
        <v>20230701</v>
      </c>
      <c r="K9879" t="s">
        <v>6634</v>
      </c>
      <c r="L9879">
        <v>0.47</v>
      </c>
      <c r="M9879">
        <v>0</v>
      </c>
      <c r="N9879" t="s">
        <v>80</v>
      </c>
      <c r="O9879">
        <v>20230821</v>
      </c>
    </row>
    <row r="9880" spans="1:15" x14ac:dyDescent="0.25">
      <c r="A9880" t="s">
        <v>6033</v>
      </c>
      <c r="B9880" t="s">
        <v>6034</v>
      </c>
      <c r="C9880">
        <v>1600003088</v>
      </c>
      <c r="D9880">
        <v>20230531</v>
      </c>
      <c r="E9880">
        <v>66160000</v>
      </c>
      <c r="F9880" t="s">
        <v>7018</v>
      </c>
      <c r="I9880">
        <v>105230223</v>
      </c>
      <c r="J9880">
        <v>20230531</v>
      </c>
      <c r="K9880" t="s">
        <v>6505</v>
      </c>
      <c r="L9880">
        <v>865.08</v>
      </c>
      <c r="M9880">
        <v>0</v>
      </c>
    </row>
    <row r="9881" spans="1:15" x14ac:dyDescent="0.25">
      <c r="A9881" t="s">
        <v>6033</v>
      </c>
      <c r="B9881" t="s">
        <v>6034</v>
      </c>
      <c r="C9881">
        <v>1600000074</v>
      </c>
      <c r="D9881">
        <v>20230414</v>
      </c>
      <c r="E9881">
        <v>61350000</v>
      </c>
      <c r="F9881" t="s">
        <v>6059</v>
      </c>
      <c r="I9881" t="s">
        <v>7468</v>
      </c>
      <c r="J9881">
        <v>20230414</v>
      </c>
      <c r="K9881" t="s">
        <v>380</v>
      </c>
      <c r="L9881">
        <v>1484</v>
      </c>
      <c r="M9881">
        <v>0</v>
      </c>
    </row>
    <row r="9882" spans="1:15" x14ac:dyDescent="0.25">
      <c r="A9882" t="s">
        <v>6033</v>
      </c>
      <c r="B9882" t="s">
        <v>6034</v>
      </c>
      <c r="C9882">
        <v>1600008330</v>
      </c>
      <c r="D9882">
        <v>20230801</v>
      </c>
      <c r="E9882">
        <v>44561005</v>
      </c>
      <c r="F9882" t="s">
        <v>59</v>
      </c>
      <c r="I9882" t="s">
        <v>5745</v>
      </c>
      <c r="J9882">
        <v>20230801</v>
      </c>
      <c r="K9882" t="s">
        <v>5746</v>
      </c>
      <c r="L9882">
        <v>148</v>
      </c>
      <c r="M9882">
        <v>0</v>
      </c>
      <c r="N9882" t="s">
        <v>34</v>
      </c>
      <c r="O9882">
        <v>20231024</v>
      </c>
    </row>
    <row r="9883" spans="1:15" x14ac:dyDescent="0.25">
      <c r="A9883" t="s">
        <v>6033</v>
      </c>
      <c r="B9883" t="s">
        <v>6034</v>
      </c>
      <c r="C9883">
        <v>1600008656</v>
      </c>
      <c r="D9883">
        <v>20230906</v>
      </c>
      <c r="E9883">
        <v>40100000</v>
      </c>
      <c r="F9883" t="s">
        <v>55</v>
      </c>
      <c r="G9883" t="s">
        <v>1564</v>
      </c>
      <c r="H9883" t="s">
        <v>1565</v>
      </c>
      <c r="I9883" t="s">
        <v>7469</v>
      </c>
      <c r="J9883">
        <v>20230906</v>
      </c>
      <c r="K9883" t="s">
        <v>7470</v>
      </c>
      <c r="L9883">
        <v>0</v>
      </c>
      <c r="M9883">
        <v>5540.4</v>
      </c>
      <c r="N9883" t="s">
        <v>80</v>
      </c>
      <c r="O9883">
        <v>20231006</v>
      </c>
    </row>
    <row r="9884" spans="1:15" x14ac:dyDescent="0.25">
      <c r="A9884" t="s">
        <v>6033</v>
      </c>
      <c r="B9884" t="s">
        <v>6034</v>
      </c>
      <c r="C9884">
        <v>1600005262</v>
      </c>
      <c r="D9884">
        <v>20230630</v>
      </c>
      <c r="E9884">
        <v>61550001</v>
      </c>
      <c r="F9884" t="s">
        <v>6100</v>
      </c>
      <c r="I9884">
        <v>584</v>
      </c>
      <c r="J9884">
        <v>20230630</v>
      </c>
      <c r="K9884" t="s">
        <v>7471</v>
      </c>
      <c r="L9884">
        <v>268.11</v>
      </c>
      <c r="M9884">
        <v>0</v>
      </c>
    </row>
    <row r="9885" spans="1:15" x14ac:dyDescent="0.25">
      <c r="A9885" t="s">
        <v>6033</v>
      </c>
      <c r="B9885" t="s">
        <v>6034</v>
      </c>
      <c r="C9885">
        <v>1600008492</v>
      </c>
      <c r="D9885">
        <v>20230828</v>
      </c>
      <c r="E9885">
        <v>40100000</v>
      </c>
      <c r="F9885" t="s">
        <v>55</v>
      </c>
      <c r="G9885" t="s">
        <v>1735</v>
      </c>
      <c r="H9885" t="s">
        <v>1736</v>
      </c>
      <c r="I9885" s="3">
        <v>45153</v>
      </c>
      <c r="J9885">
        <v>20230828</v>
      </c>
      <c r="K9885" t="s">
        <v>4657</v>
      </c>
      <c r="L9885">
        <v>0</v>
      </c>
      <c r="M9885">
        <v>1086</v>
      </c>
      <c r="N9885" t="s">
        <v>27</v>
      </c>
      <c r="O9885">
        <v>20231031</v>
      </c>
    </row>
    <row r="9886" spans="1:15" x14ac:dyDescent="0.25">
      <c r="A9886" t="s">
        <v>6033</v>
      </c>
      <c r="B9886" t="s">
        <v>6034</v>
      </c>
      <c r="C9886">
        <v>1600007726</v>
      </c>
      <c r="D9886">
        <v>20230814</v>
      </c>
      <c r="E9886">
        <v>61550001</v>
      </c>
      <c r="F9886" t="s">
        <v>6100</v>
      </c>
      <c r="I9886">
        <v>8000019</v>
      </c>
      <c r="J9886">
        <v>20230814</v>
      </c>
      <c r="K9886" t="s">
        <v>4676</v>
      </c>
      <c r="L9886">
        <v>156.94</v>
      </c>
      <c r="M9886">
        <v>0</v>
      </c>
    </row>
    <row r="9887" spans="1:15" x14ac:dyDescent="0.25">
      <c r="A9887" t="s">
        <v>6033</v>
      </c>
      <c r="B9887" t="s">
        <v>6034</v>
      </c>
      <c r="C9887">
        <v>1600008180</v>
      </c>
      <c r="D9887">
        <v>20230908</v>
      </c>
      <c r="E9887">
        <v>44561005</v>
      </c>
      <c r="F9887" t="s">
        <v>59</v>
      </c>
      <c r="I9887">
        <v>109230043</v>
      </c>
      <c r="J9887">
        <v>20230908</v>
      </c>
      <c r="K9887" t="s">
        <v>1520</v>
      </c>
      <c r="L9887">
        <v>99.3</v>
      </c>
      <c r="M9887">
        <v>0</v>
      </c>
      <c r="N9887" t="s">
        <v>34</v>
      </c>
      <c r="O9887">
        <v>20231024</v>
      </c>
    </row>
    <row r="9888" spans="1:15" x14ac:dyDescent="0.25">
      <c r="A9888" t="s">
        <v>6033</v>
      </c>
      <c r="B9888" t="s">
        <v>6034</v>
      </c>
      <c r="C9888">
        <v>1600003231</v>
      </c>
      <c r="D9888">
        <v>20230621</v>
      </c>
      <c r="E9888">
        <v>61220000</v>
      </c>
      <c r="F9888" t="s">
        <v>6117</v>
      </c>
      <c r="I9888">
        <v>106230065</v>
      </c>
      <c r="J9888">
        <v>20230621</v>
      </c>
      <c r="K9888" t="s">
        <v>4372</v>
      </c>
      <c r="L9888">
        <v>1481.55</v>
      </c>
      <c r="M9888">
        <v>0</v>
      </c>
    </row>
    <row r="9889" spans="1:15" x14ac:dyDescent="0.25">
      <c r="A9889" t="s">
        <v>6033</v>
      </c>
      <c r="B9889" t="s">
        <v>6034</v>
      </c>
      <c r="C9889">
        <v>1600008288</v>
      </c>
      <c r="D9889">
        <v>20230901</v>
      </c>
      <c r="E9889">
        <v>61350000</v>
      </c>
      <c r="F9889" t="s">
        <v>6059</v>
      </c>
      <c r="I9889" t="s">
        <v>6212</v>
      </c>
      <c r="J9889">
        <v>20230901</v>
      </c>
      <c r="K9889" t="s">
        <v>1983</v>
      </c>
      <c r="L9889">
        <v>1320</v>
      </c>
      <c r="M9889">
        <v>0</v>
      </c>
    </row>
    <row r="9890" spans="1:15" x14ac:dyDescent="0.25">
      <c r="A9890" t="s">
        <v>6033</v>
      </c>
      <c r="B9890" t="s">
        <v>6034</v>
      </c>
      <c r="C9890">
        <v>1600001080</v>
      </c>
      <c r="D9890">
        <v>20230501</v>
      </c>
      <c r="E9890">
        <v>61220000</v>
      </c>
      <c r="F9890" t="s">
        <v>6117</v>
      </c>
      <c r="I9890">
        <v>105230036</v>
      </c>
      <c r="J9890">
        <v>20230501</v>
      </c>
      <c r="K9890" t="s">
        <v>800</v>
      </c>
      <c r="L9890">
        <v>1335.25</v>
      </c>
      <c r="M9890">
        <v>0</v>
      </c>
    </row>
    <row r="9891" spans="1:15" x14ac:dyDescent="0.25">
      <c r="A9891" t="s">
        <v>6033</v>
      </c>
      <c r="B9891" t="s">
        <v>6034</v>
      </c>
      <c r="C9891">
        <v>1600007035</v>
      </c>
      <c r="D9891">
        <v>20230701</v>
      </c>
      <c r="E9891">
        <v>44561005</v>
      </c>
      <c r="F9891" t="s">
        <v>59</v>
      </c>
      <c r="I9891" t="s">
        <v>594</v>
      </c>
      <c r="J9891">
        <v>20230701</v>
      </c>
      <c r="K9891" t="s">
        <v>595</v>
      </c>
      <c r="L9891">
        <v>300</v>
      </c>
      <c r="M9891">
        <v>0</v>
      </c>
      <c r="N9891" t="s">
        <v>117</v>
      </c>
      <c r="O9891">
        <v>20230921</v>
      </c>
    </row>
    <row r="9892" spans="1:15" x14ac:dyDescent="0.25">
      <c r="A9892" t="s">
        <v>6033</v>
      </c>
      <c r="B9892" t="s">
        <v>6034</v>
      </c>
      <c r="C9892">
        <v>1600010078</v>
      </c>
      <c r="D9892">
        <v>20231004</v>
      </c>
      <c r="E9892">
        <v>61350000</v>
      </c>
      <c r="F9892" t="s">
        <v>6059</v>
      </c>
      <c r="I9892">
        <v>110230016</v>
      </c>
      <c r="J9892">
        <v>20231004</v>
      </c>
      <c r="K9892" t="s">
        <v>1389</v>
      </c>
      <c r="L9892">
        <v>1724.38</v>
      </c>
      <c r="M9892">
        <v>0</v>
      </c>
    </row>
    <row r="9893" spans="1:15" x14ac:dyDescent="0.25">
      <c r="A9893" t="s">
        <v>6033</v>
      </c>
      <c r="B9893" t="s">
        <v>6034</v>
      </c>
      <c r="C9893">
        <v>1600010031</v>
      </c>
      <c r="D9893">
        <v>20231001</v>
      </c>
      <c r="E9893">
        <v>40100000</v>
      </c>
      <c r="F9893" t="s">
        <v>55</v>
      </c>
      <c r="G9893" t="s">
        <v>408</v>
      </c>
      <c r="H9893" t="s">
        <v>409</v>
      </c>
      <c r="I9893" t="s">
        <v>7472</v>
      </c>
      <c r="J9893">
        <v>20231001</v>
      </c>
      <c r="K9893" t="s">
        <v>1523</v>
      </c>
      <c r="L9893">
        <v>0</v>
      </c>
      <c r="M9893">
        <v>1902</v>
      </c>
      <c r="N9893" t="s">
        <v>505</v>
      </c>
      <c r="O9893">
        <v>20231006</v>
      </c>
    </row>
    <row r="9894" spans="1:15" x14ac:dyDescent="0.25">
      <c r="A9894" t="s">
        <v>6033</v>
      </c>
      <c r="B9894" t="s">
        <v>6034</v>
      </c>
      <c r="C9894">
        <v>1600001015</v>
      </c>
      <c r="D9894">
        <v>20230501</v>
      </c>
      <c r="E9894">
        <v>44561005</v>
      </c>
      <c r="F9894" t="s">
        <v>59</v>
      </c>
      <c r="I9894" t="s">
        <v>7473</v>
      </c>
      <c r="J9894">
        <v>20230501</v>
      </c>
      <c r="K9894" t="s">
        <v>6460</v>
      </c>
      <c r="L9894">
        <v>80.599999999999994</v>
      </c>
      <c r="M9894">
        <v>0</v>
      </c>
      <c r="N9894" t="s">
        <v>83</v>
      </c>
      <c r="O9894">
        <v>20230622</v>
      </c>
    </row>
    <row r="9895" spans="1:15" x14ac:dyDescent="0.25">
      <c r="A9895" t="s">
        <v>6033</v>
      </c>
      <c r="B9895" t="s">
        <v>6034</v>
      </c>
      <c r="C9895">
        <v>1600009905</v>
      </c>
      <c r="D9895">
        <v>20230930</v>
      </c>
      <c r="E9895">
        <v>61550006</v>
      </c>
      <c r="F9895" t="s">
        <v>6064</v>
      </c>
      <c r="I9895" t="s">
        <v>1114</v>
      </c>
      <c r="J9895">
        <v>20230930</v>
      </c>
      <c r="K9895" t="s">
        <v>7474</v>
      </c>
      <c r="L9895">
        <v>108.33</v>
      </c>
      <c r="M9895">
        <v>0</v>
      </c>
    </row>
    <row r="9896" spans="1:15" x14ac:dyDescent="0.25">
      <c r="A9896" t="s">
        <v>6033</v>
      </c>
      <c r="B9896" t="s">
        <v>6034</v>
      </c>
      <c r="C9896">
        <v>1600005165</v>
      </c>
      <c r="D9896">
        <v>20230714</v>
      </c>
      <c r="E9896">
        <v>61350000</v>
      </c>
      <c r="F9896" t="s">
        <v>6059</v>
      </c>
      <c r="I9896" t="s">
        <v>6801</v>
      </c>
      <c r="J9896">
        <v>20230714</v>
      </c>
      <c r="K9896" t="s">
        <v>1945</v>
      </c>
      <c r="L9896">
        <v>1484</v>
      </c>
      <c r="M9896">
        <v>0</v>
      </c>
    </row>
    <row r="9897" spans="1:15" x14ac:dyDescent="0.25">
      <c r="A9897" t="s">
        <v>6033</v>
      </c>
      <c r="B9897" t="s">
        <v>6034</v>
      </c>
      <c r="C9897">
        <v>1600011782</v>
      </c>
      <c r="D9897">
        <v>20231031</v>
      </c>
      <c r="E9897">
        <v>40100000</v>
      </c>
      <c r="F9897" t="s">
        <v>55</v>
      </c>
      <c r="G9897" t="s">
        <v>475</v>
      </c>
      <c r="H9897" t="s">
        <v>476</v>
      </c>
      <c r="I9897" t="s">
        <v>7475</v>
      </c>
      <c r="J9897">
        <v>20231031</v>
      </c>
      <c r="K9897" t="s">
        <v>7476</v>
      </c>
      <c r="L9897">
        <v>0</v>
      </c>
      <c r="M9897">
        <v>1505.27</v>
      </c>
      <c r="N9897" t="s">
        <v>136</v>
      </c>
      <c r="O9897">
        <v>20231117</v>
      </c>
    </row>
    <row r="9898" spans="1:15" x14ac:dyDescent="0.25">
      <c r="A9898" t="s">
        <v>6033</v>
      </c>
      <c r="B9898" t="s">
        <v>6034</v>
      </c>
      <c r="C9898">
        <v>1600001062</v>
      </c>
      <c r="D9898">
        <v>20230501</v>
      </c>
      <c r="E9898">
        <v>44561005</v>
      </c>
      <c r="F9898" t="s">
        <v>59</v>
      </c>
      <c r="I9898">
        <v>105230018</v>
      </c>
      <c r="J9898">
        <v>20230501</v>
      </c>
      <c r="K9898" t="s">
        <v>601</v>
      </c>
      <c r="L9898">
        <v>284.56</v>
      </c>
      <c r="M9898">
        <v>0</v>
      </c>
      <c r="N9898" t="s">
        <v>83</v>
      </c>
      <c r="O9898">
        <v>20230622</v>
      </c>
    </row>
    <row r="9899" spans="1:15" x14ac:dyDescent="0.25">
      <c r="A9899" t="s">
        <v>6033</v>
      </c>
      <c r="B9899" t="s">
        <v>6034</v>
      </c>
      <c r="C9899">
        <v>1600004482</v>
      </c>
      <c r="D9899">
        <v>20230621</v>
      </c>
      <c r="E9899">
        <v>40100000</v>
      </c>
      <c r="F9899" t="s">
        <v>55</v>
      </c>
      <c r="G9899" t="s">
        <v>1060</v>
      </c>
      <c r="H9899" t="s">
        <v>1061</v>
      </c>
      <c r="I9899">
        <v>350043301</v>
      </c>
      <c r="J9899">
        <v>20230621</v>
      </c>
      <c r="K9899" t="s">
        <v>7477</v>
      </c>
      <c r="L9899">
        <v>0</v>
      </c>
      <c r="M9899">
        <v>31.68</v>
      </c>
      <c r="N9899" t="s">
        <v>117</v>
      </c>
      <c r="O9899">
        <v>20230713</v>
      </c>
    </row>
    <row r="9900" spans="1:15" x14ac:dyDescent="0.25">
      <c r="A9900" t="s">
        <v>6033</v>
      </c>
      <c r="B9900" t="s">
        <v>6034</v>
      </c>
      <c r="C9900">
        <v>1600002022</v>
      </c>
      <c r="D9900">
        <v>20230511</v>
      </c>
      <c r="E9900">
        <v>40100000</v>
      </c>
      <c r="F9900" t="s">
        <v>55</v>
      </c>
      <c r="G9900" t="s">
        <v>728</v>
      </c>
      <c r="H9900" t="s">
        <v>729</v>
      </c>
      <c r="I9900">
        <v>152</v>
      </c>
      <c r="J9900">
        <v>20230511</v>
      </c>
      <c r="K9900" t="s">
        <v>875</v>
      </c>
      <c r="L9900">
        <v>0</v>
      </c>
      <c r="M9900">
        <v>1151.4100000000001</v>
      </c>
      <c r="N9900" t="s">
        <v>80</v>
      </c>
      <c r="O9900">
        <v>20230530</v>
      </c>
    </row>
    <row r="9901" spans="1:15" x14ac:dyDescent="0.25">
      <c r="A9901" t="s">
        <v>6033</v>
      </c>
      <c r="B9901" t="s">
        <v>6034</v>
      </c>
      <c r="C9901">
        <v>1600009838</v>
      </c>
      <c r="D9901">
        <v>20230927</v>
      </c>
      <c r="E9901">
        <v>44561001</v>
      </c>
      <c r="F9901" t="s">
        <v>33</v>
      </c>
      <c r="I9901">
        <v>109230222</v>
      </c>
      <c r="J9901">
        <v>20230927</v>
      </c>
      <c r="K9901" t="s">
        <v>1903</v>
      </c>
      <c r="L9901">
        <v>0.17</v>
      </c>
      <c r="M9901">
        <v>0</v>
      </c>
      <c r="N9901" t="s">
        <v>34</v>
      </c>
      <c r="O9901">
        <v>20231024</v>
      </c>
    </row>
    <row r="9902" spans="1:15" x14ac:dyDescent="0.25">
      <c r="A9902" t="s">
        <v>6033</v>
      </c>
      <c r="B9902" t="s">
        <v>6034</v>
      </c>
      <c r="C9902">
        <v>1600001138</v>
      </c>
      <c r="D9902">
        <v>20230430</v>
      </c>
      <c r="E9902">
        <v>61550001</v>
      </c>
      <c r="F9902" t="s">
        <v>6100</v>
      </c>
      <c r="I9902">
        <v>4000088</v>
      </c>
      <c r="J9902">
        <v>20230430</v>
      </c>
      <c r="K9902" t="s">
        <v>7478</v>
      </c>
      <c r="L9902">
        <v>415.88</v>
      </c>
      <c r="M9902">
        <v>0</v>
      </c>
    </row>
    <row r="9903" spans="1:15" x14ac:dyDescent="0.25">
      <c r="A9903" t="s">
        <v>6033</v>
      </c>
      <c r="B9903" t="s">
        <v>6034</v>
      </c>
      <c r="C9903">
        <v>1600007010</v>
      </c>
      <c r="D9903">
        <v>20230731</v>
      </c>
      <c r="E9903">
        <v>44561005</v>
      </c>
      <c r="F9903" t="s">
        <v>59</v>
      </c>
      <c r="I9903" t="s">
        <v>4259</v>
      </c>
      <c r="J9903">
        <v>20230731</v>
      </c>
      <c r="K9903" t="s">
        <v>4260</v>
      </c>
      <c r="L9903">
        <v>120</v>
      </c>
      <c r="M9903">
        <v>0</v>
      </c>
      <c r="N9903" t="s">
        <v>117</v>
      </c>
      <c r="O9903">
        <v>20230921</v>
      </c>
    </row>
    <row r="9904" spans="1:15" x14ac:dyDescent="0.25">
      <c r="A9904" t="s">
        <v>6033</v>
      </c>
      <c r="B9904" t="s">
        <v>6034</v>
      </c>
      <c r="C9904">
        <v>1600003181</v>
      </c>
      <c r="D9904">
        <v>20230601</v>
      </c>
      <c r="E9904">
        <v>44561005</v>
      </c>
      <c r="F9904" t="s">
        <v>59</v>
      </c>
      <c r="I9904" t="s">
        <v>6127</v>
      </c>
      <c r="J9904">
        <v>20230601</v>
      </c>
      <c r="K9904" t="s">
        <v>6128</v>
      </c>
      <c r="L9904">
        <v>80.599999999999994</v>
      </c>
      <c r="M9904">
        <v>0</v>
      </c>
      <c r="N9904" t="s">
        <v>37</v>
      </c>
      <c r="O9904">
        <v>20230718</v>
      </c>
    </row>
    <row r="9905" spans="1:15" x14ac:dyDescent="0.25">
      <c r="A9905" t="s">
        <v>6033</v>
      </c>
      <c r="B9905" t="s">
        <v>6034</v>
      </c>
      <c r="C9905">
        <v>1600010150</v>
      </c>
      <c r="D9905">
        <v>20231017</v>
      </c>
      <c r="E9905">
        <v>44561005</v>
      </c>
      <c r="F9905" t="s">
        <v>59</v>
      </c>
      <c r="I9905">
        <v>110230077</v>
      </c>
      <c r="J9905">
        <v>20231017</v>
      </c>
      <c r="K9905" t="s">
        <v>323</v>
      </c>
      <c r="L9905">
        <v>305.62</v>
      </c>
      <c r="M9905">
        <v>0</v>
      </c>
      <c r="N9905" t="s">
        <v>27</v>
      </c>
      <c r="O9905">
        <v>20231124</v>
      </c>
    </row>
    <row r="9906" spans="1:15" x14ac:dyDescent="0.25">
      <c r="A9906" t="s">
        <v>6033</v>
      </c>
      <c r="B9906" t="s">
        <v>6034</v>
      </c>
      <c r="C9906">
        <v>1600005018</v>
      </c>
      <c r="D9906">
        <v>20230721</v>
      </c>
      <c r="E9906">
        <v>40100000</v>
      </c>
      <c r="F9906" t="s">
        <v>55</v>
      </c>
      <c r="G9906" t="s">
        <v>199</v>
      </c>
      <c r="H9906" t="s">
        <v>200</v>
      </c>
      <c r="I9906">
        <v>107230011</v>
      </c>
      <c r="J9906">
        <v>20230721</v>
      </c>
      <c r="K9906" t="s">
        <v>1083</v>
      </c>
      <c r="L9906">
        <v>0</v>
      </c>
      <c r="M9906">
        <v>681.1</v>
      </c>
      <c r="N9906" t="s">
        <v>385</v>
      </c>
      <c r="O9906">
        <v>20230724</v>
      </c>
    </row>
    <row r="9907" spans="1:15" x14ac:dyDescent="0.25">
      <c r="A9907" t="s">
        <v>6033</v>
      </c>
      <c r="B9907" t="s">
        <v>6034</v>
      </c>
      <c r="C9907">
        <v>1600009903</v>
      </c>
      <c r="D9907">
        <v>20230927</v>
      </c>
      <c r="E9907">
        <v>62280003</v>
      </c>
      <c r="F9907" t="s">
        <v>6211</v>
      </c>
      <c r="I9907">
        <v>2234512</v>
      </c>
      <c r="J9907">
        <v>20230927</v>
      </c>
      <c r="K9907" t="s">
        <v>5698</v>
      </c>
      <c r="L9907">
        <v>465</v>
      </c>
      <c r="M9907">
        <v>0</v>
      </c>
    </row>
    <row r="9908" spans="1:15" x14ac:dyDescent="0.25">
      <c r="A9908" t="s">
        <v>6033</v>
      </c>
      <c r="B9908" t="s">
        <v>6034</v>
      </c>
      <c r="C9908">
        <v>1600008576</v>
      </c>
      <c r="D9908">
        <v>20230823</v>
      </c>
      <c r="E9908">
        <v>44561005</v>
      </c>
      <c r="F9908" t="s">
        <v>59</v>
      </c>
      <c r="I9908">
        <v>1010</v>
      </c>
      <c r="J9908">
        <v>20230823</v>
      </c>
      <c r="K9908" t="s">
        <v>7479</v>
      </c>
      <c r="L9908">
        <v>439.58</v>
      </c>
      <c r="M9908">
        <v>0</v>
      </c>
      <c r="N9908" t="s">
        <v>27</v>
      </c>
      <c r="O9908">
        <v>20231124</v>
      </c>
    </row>
    <row r="9909" spans="1:15" x14ac:dyDescent="0.25">
      <c r="A9909" t="s">
        <v>6033</v>
      </c>
      <c r="B9909" t="s">
        <v>6034</v>
      </c>
      <c r="C9909">
        <v>1600010833</v>
      </c>
      <c r="D9909">
        <v>20230901</v>
      </c>
      <c r="E9909">
        <v>44561005</v>
      </c>
      <c r="F9909" t="s">
        <v>59</v>
      </c>
      <c r="I9909">
        <v>4218299</v>
      </c>
      <c r="J9909">
        <v>20230901</v>
      </c>
      <c r="K9909" t="s">
        <v>7480</v>
      </c>
      <c r="L9909">
        <v>509.86</v>
      </c>
      <c r="M9909">
        <v>0</v>
      </c>
      <c r="N9909" t="s">
        <v>27</v>
      </c>
      <c r="O9909">
        <v>20231124</v>
      </c>
    </row>
    <row r="9910" spans="1:15" x14ac:dyDescent="0.25">
      <c r="A9910" t="s">
        <v>6033</v>
      </c>
      <c r="B9910" t="s">
        <v>6034</v>
      </c>
      <c r="C9910">
        <v>1600010062</v>
      </c>
      <c r="D9910">
        <v>20231014</v>
      </c>
      <c r="E9910">
        <v>44561005</v>
      </c>
      <c r="F9910" t="s">
        <v>59</v>
      </c>
      <c r="I9910" t="s">
        <v>7481</v>
      </c>
      <c r="J9910">
        <v>20231014</v>
      </c>
      <c r="K9910" t="s">
        <v>873</v>
      </c>
      <c r="L9910">
        <v>296.8</v>
      </c>
      <c r="M9910">
        <v>0</v>
      </c>
      <c r="N9910" t="s">
        <v>27</v>
      </c>
      <c r="O9910">
        <v>20231124</v>
      </c>
    </row>
    <row r="9911" spans="1:15" x14ac:dyDescent="0.25">
      <c r="A9911" t="s">
        <v>6033</v>
      </c>
      <c r="B9911" t="s">
        <v>6034</v>
      </c>
      <c r="C9911">
        <v>1600001680</v>
      </c>
      <c r="D9911">
        <v>20230430</v>
      </c>
      <c r="E9911">
        <v>60200004</v>
      </c>
      <c r="F9911" t="s">
        <v>6215</v>
      </c>
      <c r="I9911" t="s">
        <v>7482</v>
      </c>
      <c r="J9911">
        <v>20230430</v>
      </c>
      <c r="K9911" t="s">
        <v>7483</v>
      </c>
      <c r="L9911">
        <v>111344.25</v>
      </c>
      <c r="M9911">
        <v>0</v>
      </c>
    </row>
    <row r="9912" spans="1:15" x14ac:dyDescent="0.25">
      <c r="A9912" t="s">
        <v>6033</v>
      </c>
      <c r="B9912" t="s">
        <v>6034</v>
      </c>
      <c r="C9912">
        <v>1600003237</v>
      </c>
      <c r="D9912">
        <v>20230604</v>
      </c>
      <c r="E9912">
        <v>44561005</v>
      </c>
      <c r="F9912" t="s">
        <v>59</v>
      </c>
      <c r="I9912">
        <v>106230071</v>
      </c>
      <c r="J9912">
        <v>20230604</v>
      </c>
      <c r="K9912" t="s">
        <v>146</v>
      </c>
      <c r="L9912">
        <v>99.3</v>
      </c>
      <c r="M9912">
        <v>0</v>
      </c>
      <c r="N9912" t="s">
        <v>37</v>
      </c>
      <c r="O9912">
        <v>20230718</v>
      </c>
    </row>
    <row r="9913" spans="1:15" x14ac:dyDescent="0.25">
      <c r="A9913" t="s">
        <v>6033</v>
      </c>
      <c r="B9913" t="s">
        <v>6034</v>
      </c>
      <c r="C9913">
        <v>1600001610</v>
      </c>
      <c r="D9913">
        <v>20230504</v>
      </c>
      <c r="E9913">
        <v>40100000</v>
      </c>
      <c r="F9913" t="s">
        <v>55</v>
      </c>
      <c r="G9913" t="s">
        <v>714</v>
      </c>
      <c r="H9913" t="s">
        <v>715</v>
      </c>
      <c r="I9913">
        <v>30500005</v>
      </c>
      <c r="J9913">
        <v>20230504</v>
      </c>
      <c r="K9913" t="s">
        <v>2607</v>
      </c>
      <c r="L9913">
        <v>0</v>
      </c>
      <c r="M9913">
        <v>55209.599999999999</v>
      </c>
      <c r="N9913" t="s">
        <v>80</v>
      </c>
      <c r="O9913">
        <v>20230505</v>
      </c>
    </row>
    <row r="9914" spans="1:15" x14ac:dyDescent="0.25">
      <c r="A9914" t="s">
        <v>6033</v>
      </c>
      <c r="B9914" t="s">
        <v>6034</v>
      </c>
      <c r="C9914">
        <v>1600005278</v>
      </c>
      <c r="D9914">
        <v>20230630</v>
      </c>
      <c r="E9914">
        <v>61550002</v>
      </c>
      <c r="F9914" t="s">
        <v>6241</v>
      </c>
      <c r="I9914" t="s">
        <v>268</v>
      </c>
      <c r="J9914">
        <v>20230630</v>
      </c>
      <c r="K9914" t="s">
        <v>7484</v>
      </c>
      <c r="L9914">
        <v>42</v>
      </c>
      <c r="M9914">
        <v>0</v>
      </c>
    </row>
    <row r="9915" spans="1:15" x14ac:dyDescent="0.25">
      <c r="A9915" t="s">
        <v>6033</v>
      </c>
      <c r="B9915" t="s">
        <v>6034</v>
      </c>
      <c r="C9915">
        <v>1600010171</v>
      </c>
      <c r="D9915">
        <v>20231001</v>
      </c>
      <c r="E9915">
        <v>40100000</v>
      </c>
      <c r="F9915" t="s">
        <v>55</v>
      </c>
      <c r="G9915" t="s">
        <v>772</v>
      </c>
      <c r="H9915" t="s">
        <v>773</v>
      </c>
      <c r="I9915">
        <v>110230098</v>
      </c>
      <c r="J9915">
        <v>20231001</v>
      </c>
      <c r="K9915" t="s">
        <v>1302</v>
      </c>
      <c r="L9915">
        <v>0</v>
      </c>
      <c r="M9915">
        <v>1670.78</v>
      </c>
      <c r="N9915" t="s">
        <v>160</v>
      </c>
      <c r="O9915">
        <v>20231006</v>
      </c>
    </row>
    <row r="9916" spans="1:15" x14ac:dyDescent="0.25">
      <c r="A9916" t="s">
        <v>6033</v>
      </c>
      <c r="B9916" t="s">
        <v>6034</v>
      </c>
      <c r="C9916">
        <v>1600004963</v>
      </c>
      <c r="D9916">
        <v>20230703</v>
      </c>
      <c r="E9916">
        <v>40100000</v>
      </c>
      <c r="F9916" t="s">
        <v>55</v>
      </c>
      <c r="G9916" t="s">
        <v>1181</v>
      </c>
      <c r="H9916" t="s">
        <v>1182</v>
      </c>
      <c r="I9916">
        <v>201535</v>
      </c>
      <c r="J9916">
        <v>20230703</v>
      </c>
      <c r="K9916" t="s">
        <v>2272</v>
      </c>
      <c r="L9916">
        <v>0</v>
      </c>
      <c r="M9916">
        <v>684</v>
      </c>
      <c r="N9916" t="s">
        <v>37</v>
      </c>
      <c r="O9916">
        <v>20230704</v>
      </c>
    </row>
    <row r="9917" spans="1:15" x14ac:dyDescent="0.25">
      <c r="A9917" t="s">
        <v>6033</v>
      </c>
      <c r="B9917" t="s">
        <v>6034</v>
      </c>
      <c r="C9917">
        <v>1600003150</v>
      </c>
      <c r="D9917">
        <v>20230601</v>
      </c>
      <c r="E9917">
        <v>44561005</v>
      </c>
      <c r="F9917" t="s">
        <v>59</v>
      </c>
      <c r="I9917" t="s">
        <v>6179</v>
      </c>
      <c r="J9917">
        <v>20230601</v>
      </c>
      <c r="K9917" t="s">
        <v>411</v>
      </c>
      <c r="L9917">
        <v>317</v>
      </c>
      <c r="M9917">
        <v>0</v>
      </c>
      <c r="N9917" t="s">
        <v>37</v>
      </c>
      <c r="O9917">
        <v>20230718</v>
      </c>
    </row>
    <row r="9918" spans="1:15" x14ac:dyDescent="0.25">
      <c r="A9918" t="s">
        <v>6033</v>
      </c>
      <c r="B9918" t="s">
        <v>6034</v>
      </c>
      <c r="C9918">
        <v>1600007724</v>
      </c>
      <c r="D9918">
        <v>20230814</v>
      </c>
      <c r="E9918">
        <v>44561005</v>
      </c>
      <c r="F9918" t="s">
        <v>59</v>
      </c>
      <c r="I9918" t="s">
        <v>6675</v>
      </c>
      <c r="J9918">
        <v>20230814</v>
      </c>
      <c r="K9918" t="s">
        <v>6676</v>
      </c>
      <c r="L9918">
        <v>124</v>
      </c>
      <c r="M9918">
        <v>0</v>
      </c>
    </row>
    <row r="9919" spans="1:15" x14ac:dyDescent="0.25">
      <c r="A9919" t="s">
        <v>6033</v>
      </c>
      <c r="B9919" t="s">
        <v>6034</v>
      </c>
      <c r="C9919">
        <v>1600005957</v>
      </c>
      <c r="D9919">
        <v>20230701</v>
      </c>
      <c r="E9919">
        <v>40100000</v>
      </c>
      <c r="F9919" t="s">
        <v>55</v>
      </c>
      <c r="G9919" t="s">
        <v>1071</v>
      </c>
      <c r="H9919" t="s">
        <v>1072</v>
      </c>
      <c r="I9919">
        <v>129</v>
      </c>
      <c r="J9919">
        <v>20230701</v>
      </c>
      <c r="K9919" t="s">
        <v>5586</v>
      </c>
      <c r="L9919">
        <v>0</v>
      </c>
      <c r="M9919">
        <v>12246</v>
      </c>
      <c r="N9919" t="s">
        <v>80</v>
      </c>
      <c r="O9919">
        <v>20230728</v>
      </c>
    </row>
    <row r="9920" spans="1:15" x14ac:dyDescent="0.25">
      <c r="A9920" t="s">
        <v>6033</v>
      </c>
      <c r="B9920" t="s">
        <v>6034</v>
      </c>
      <c r="C9920">
        <v>1600006794</v>
      </c>
      <c r="D9920">
        <v>20230827</v>
      </c>
      <c r="E9920">
        <v>44561005</v>
      </c>
      <c r="F9920" t="s">
        <v>59</v>
      </c>
      <c r="I9920">
        <v>108230049</v>
      </c>
      <c r="J9920">
        <v>20230827</v>
      </c>
      <c r="K9920" t="s">
        <v>277</v>
      </c>
      <c r="L9920">
        <v>94.86</v>
      </c>
      <c r="M9920">
        <v>0</v>
      </c>
      <c r="N9920" t="s">
        <v>117</v>
      </c>
      <c r="O9920">
        <v>20230921</v>
      </c>
    </row>
    <row r="9921" spans="1:15" x14ac:dyDescent="0.25">
      <c r="A9921" t="s">
        <v>6033</v>
      </c>
      <c r="B9921" t="s">
        <v>6034</v>
      </c>
      <c r="C9921">
        <v>1600011850</v>
      </c>
      <c r="D9921">
        <v>20231004</v>
      </c>
      <c r="E9921">
        <v>40100000</v>
      </c>
      <c r="F9921" t="s">
        <v>55</v>
      </c>
      <c r="G9921" t="s">
        <v>133</v>
      </c>
      <c r="H9921" t="s">
        <v>134</v>
      </c>
      <c r="I9921">
        <v>103</v>
      </c>
      <c r="J9921">
        <v>20231004</v>
      </c>
      <c r="K9921" t="s">
        <v>7082</v>
      </c>
      <c r="L9921">
        <v>0</v>
      </c>
      <c r="M9921">
        <v>-64.45</v>
      </c>
      <c r="N9921" t="s">
        <v>805</v>
      </c>
      <c r="O9921">
        <v>20231117</v>
      </c>
    </row>
    <row r="9922" spans="1:15" x14ac:dyDescent="0.25">
      <c r="A9922" t="s">
        <v>6033</v>
      </c>
      <c r="B9922" t="s">
        <v>6034</v>
      </c>
      <c r="C9922">
        <v>1600003498</v>
      </c>
      <c r="D9922">
        <v>20230527</v>
      </c>
      <c r="E9922">
        <v>44561005</v>
      </c>
      <c r="F9922" t="s">
        <v>59</v>
      </c>
      <c r="I9922">
        <v>233000907</v>
      </c>
      <c r="J9922">
        <v>20230527</v>
      </c>
      <c r="K9922" t="s">
        <v>7318</v>
      </c>
      <c r="L9922">
        <v>2.5099999999999998</v>
      </c>
      <c r="M9922">
        <v>0</v>
      </c>
      <c r="N9922" t="s">
        <v>37</v>
      </c>
      <c r="O9922">
        <v>20230718</v>
      </c>
    </row>
    <row r="9923" spans="1:15" x14ac:dyDescent="0.25">
      <c r="A9923" t="s">
        <v>6033</v>
      </c>
      <c r="B9923" t="s">
        <v>6034</v>
      </c>
      <c r="C9923">
        <v>1600006770</v>
      </c>
      <c r="D9923">
        <v>20230805</v>
      </c>
      <c r="E9923">
        <v>61220000</v>
      </c>
      <c r="F9923" t="s">
        <v>6117</v>
      </c>
      <c r="I9923">
        <v>108230025</v>
      </c>
      <c r="J9923">
        <v>20230805</v>
      </c>
      <c r="K9923" t="s">
        <v>1087</v>
      </c>
      <c r="L9923">
        <v>416.83</v>
      </c>
      <c r="M9923">
        <v>0</v>
      </c>
    </row>
    <row r="9924" spans="1:15" x14ac:dyDescent="0.25">
      <c r="A9924" t="s">
        <v>6033</v>
      </c>
      <c r="B9924" t="s">
        <v>6034</v>
      </c>
      <c r="C9924">
        <v>1600010396</v>
      </c>
      <c r="D9924">
        <v>20230901</v>
      </c>
      <c r="E9924">
        <v>61100002</v>
      </c>
      <c r="F9924" t="s">
        <v>6290</v>
      </c>
      <c r="I9924">
        <v>7</v>
      </c>
      <c r="J9924">
        <v>20230901</v>
      </c>
      <c r="K9924" t="s">
        <v>2345</v>
      </c>
      <c r="L9924">
        <v>8511</v>
      </c>
      <c r="M9924">
        <v>0</v>
      </c>
    </row>
    <row r="9925" spans="1:15" x14ac:dyDescent="0.25">
      <c r="A9925" t="s">
        <v>6033</v>
      </c>
      <c r="B9925" t="s">
        <v>6034</v>
      </c>
      <c r="C9925">
        <v>1600008495</v>
      </c>
      <c r="D9925">
        <v>20230831</v>
      </c>
      <c r="E9925">
        <v>61550006</v>
      </c>
      <c r="F9925" t="s">
        <v>6064</v>
      </c>
      <c r="I9925" t="s">
        <v>3580</v>
      </c>
      <c r="J9925">
        <v>20230831</v>
      </c>
      <c r="K9925" t="s">
        <v>7485</v>
      </c>
      <c r="L9925">
        <v>78.33</v>
      </c>
      <c r="M9925">
        <v>0</v>
      </c>
    </row>
    <row r="9926" spans="1:15" x14ac:dyDescent="0.25">
      <c r="A9926" t="s">
        <v>6033</v>
      </c>
      <c r="B9926" t="s">
        <v>6034</v>
      </c>
      <c r="C9926">
        <v>1600006815</v>
      </c>
      <c r="D9926">
        <v>20230801</v>
      </c>
      <c r="E9926">
        <v>61220000</v>
      </c>
      <c r="F9926" t="s">
        <v>6117</v>
      </c>
      <c r="I9926">
        <v>108230070</v>
      </c>
      <c r="J9926">
        <v>20230801</v>
      </c>
      <c r="K9926" t="s">
        <v>1404</v>
      </c>
      <c r="L9926">
        <v>151.08000000000001</v>
      </c>
      <c r="M9926">
        <v>0</v>
      </c>
    </row>
    <row r="9927" spans="1:15" x14ac:dyDescent="0.25">
      <c r="A9927" t="s">
        <v>6033</v>
      </c>
      <c r="B9927" t="s">
        <v>6034</v>
      </c>
      <c r="C9927">
        <v>1600006544</v>
      </c>
      <c r="D9927">
        <v>20230701</v>
      </c>
      <c r="E9927">
        <v>60630000</v>
      </c>
      <c r="F9927" t="s">
        <v>6042</v>
      </c>
      <c r="I9927">
        <v>3382</v>
      </c>
      <c r="J9927">
        <v>20230701</v>
      </c>
      <c r="K9927" t="s">
        <v>7372</v>
      </c>
      <c r="L9927">
        <v>78.25</v>
      </c>
      <c r="M9927">
        <v>0</v>
      </c>
    </row>
    <row r="9928" spans="1:15" x14ac:dyDescent="0.25">
      <c r="A9928" t="s">
        <v>6033</v>
      </c>
      <c r="B9928" t="s">
        <v>6034</v>
      </c>
      <c r="C9928">
        <v>1600006563</v>
      </c>
      <c r="D9928">
        <v>20230728</v>
      </c>
      <c r="E9928">
        <v>40100000</v>
      </c>
      <c r="F9928" t="s">
        <v>55</v>
      </c>
      <c r="I9928" t="s">
        <v>7465</v>
      </c>
      <c r="J9928">
        <v>20230728</v>
      </c>
      <c r="K9928" t="s">
        <v>7466</v>
      </c>
      <c r="L9928">
        <v>0</v>
      </c>
      <c r="M9928">
        <v>550</v>
      </c>
      <c r="N9928" t="s">
        <v>385</v>
      </c>
      <c r="O9928">
        <v>20230804</v>
      </c>
    </row>
    <row r="9929" spans="1:15" x14ac:dyDescent="0.25">
      <c r="A9929" t="s">
        <v>6033</v>
      </c>
      <c r="B9929" t="s">
        <v>6034</v>
      </c>
      <c r="C9929">
        <v>1600006719</v>
      </c>
      <c r="D9929">
        <v>20230810</v>
      </c>
      <c r="E9929">
        <v>40100000</v>
      </c>
      <c r="F9929" t="s">
        <v>55</v>
      </c>
      <c r="G9929" t="s">
        <v>208</v>
      </c>
      <c r="H9929" t="s">
        <v>209</v>
      </c>
      <c r="I9929" t="s">
        <v>7006</v>
      </c>
      <c r="J9929">
        <v>20230810</v>
      </c>
      <c r="K9929" t="s">
        <v>227</v>
      </c>
      <c r="L9929">
        <v>0</v>
      </c>
      <c r="M9929">
        <v>1780.8</v>
      </c>
      <c r="N9929" t="s">
        <v>228</v>
      </c>
      <c r="O9929">
        <v>20230811</v>
      </c>
    </row>
    <row r="9930" spans="1:15" x14ac:dyDescent="0.25">
      <c r="A9930" t="s">
        <v>6033</v>
      </c>
      <c r="B9930" t="s">
        <v>6034</v>
      </c>
      <c r="C9930">
        <v>1600010067</v>
      </c>
      <c r="D9930">
        <v>20231017</v>
      </c>
      <c r="E9930">
        <v>44561005</v>
      </c>
      <c r="F9930" t="s">
        <v>59</v>
      </c>
      <c r="I9930" t="s">
        <v>7357</v>
      </c>
      <c r="J9930">
        <v>20231017</v>
      </c>
      <c r="K9930" t="s">
        <v>2446</v>
      </c>
      <c r="L9930">
        <v>222.77</v>
      </c>
      <c r="M9930">
        <v>0</v>
      </c>
      <c r="N9930" t="s">
        <v>27</v>
      </c>
      <c r="O9930">
        <v>20231124</v>
      </c>
    </row>
    <row r="9931" spans="1:15" x14ac:dyDescent="0.25">
      <c r="A9931" t="s">
        <v>6033</v>
      </c>
      <c r="B9931" t="s">
        <v>6034</v>
      </c>
      <c r="C9931">
        <v>1600001681</v>
      </c>
      <c r="D9931">
        <v>20230430</v>
      </c>
      <c r="E9931">
        <v>62810000</v>
      </c>
      <c r="F9931" t="s">
        <v>6482</v>
      </c>
      <c r="I9931" t="s">
        <v>6542</v>
      </c>
      <c r="J9931">
        <v>20230430</v>
      </c>
      <c r="K9931" t="s">
        <v>7486</v>
      </c>
      <c r="L9931">
        <v>26.32</v>
      </c>
      <c r="M9931">
        <v>0</v>
      </c>
    </row>
    <row r="9932" spans="1:15" x14ac:dyDescent="0.25">
      <c r="A9932" t="s">
        <v>6033</v>
      </c>
      <c r="B9932" t="s">
        <v>6034</v>
      </c>
      <c r="C9932">
        <v>1600003785</v>
      </c>
      <c r="D9932">
        <v>20230615</v>
      </c>
      <c r="E9932">
        <v>40100000</v>
      </c>
      <c r="F9932" t="s">
        <v>55</v>
      </c>
      <c r="G9932" t="s">
        <v>549</v>
      </c>
      <c r="H9932" t="s">
        <v>550</v>
      </c>
      <c r="I9932" t="s">
        <v>6842</v>
      </c>
      <c r="J9932">
        <v>20230615</v>
      </c>
      <c r="K9932" t="s">
        <v>7487</v>
      </c>
      <c r="L9932">
        <v>0</v>
      </c>
      <c r="M9932">
        <v>137383.73000000001</v>
      </c>
      <c r="N9932" t="s">
        <v>83</v>
      </c>
      <c r="O9932">
        <v>20230721</v>
      </c>
    </row>
    <row r="9933" spans="1:15" x14ac:dyDescent="0.25">
      <c r="A9933" t="s">
        <v>6033</v>
      </c>
      <c r="B9933" t="s">
        <v>6034</v>
      </c>
      <c r="C9933">
        <v>1600005216</v>
      </c>
      <c r="D9933">
        <v>20230630</v>
      </c>
      <c r="E9933">
        <v>61550008</v>
      </c>
      <c r="F9933" t="s">
        <v>6137</v>
      </c>
      <c r="I9933" t="s">
        <v>6454</v>
      </c>
      <c r="J9933">
        <v>20230630</v>
      </c>
      <c r="K9933" t="s">
        <v>7488</v>
      </c>
      <c r="L9933">
        <v>55.25</v>
      </c>
      <c r="M9933">
        <v>0</v>
      </c>
    </row>
    <row r="9934" spans="1:15" x14ac:dyDescent="0.25">
      <c r="A9934" t="s">
        <v>6033</v>
      </c>
      <c r="B9934" t="s">
        <v>6034</v>
      </c>
      <c r="C9934">
        <v>1600008921</v>
      </c>
      <c r="D9934">
        <v>20230918</v>
      </c>
      <c r="E9934">
        <v>40100000</v>
      </c>
      <c r="F9934" t="s">
        <v>55</v>
      </c>
      <c r="G9934" t="s">
        <v>139</v>
      </c>
      <c r="H9934" t="s">
        <v>140</v>
      </c>
      <c r="I9934">
        <v>109230139</v>
      </c>
      <c r="J9934">
        <v>20230918</v>
      </c>
      <c r="K9934" t="s">
        <v>7489</v>
      </c>
      <c r="L9934">
        <v>0</v>
      </c>
      <c r="M9934">
        <v>550</v>
      </c>
      <c r="N9934" t="s">
        <v>597</v>
      </c>
      <c r="O9934">
        <v>20230926</v>
      </c>
    </row>
    <row r="9935" spans="1:15" x14ac:dyDescent="0.25">
      <c r="A9935" t="s">
        <v>6033</v>
      </c>
      <c r="B9935" t="s">
        <v>6034</v>
      </c>
      <c r="C9935">
        <v>1600002930</v>
      </c>
      <c r="D9935">
        <v>20230529</v>
      </c>
      <c r="E9935">
        <v>44561005</v>
      </c>
      <c r="F9935" t="s">
        <v>59</v>
      </c>
      <c r="I9935">
        <v>212807190</v>
      </c>
      <c r="J9935">
        <v>20230529</v>
      </c>
      <c r="K9935" t="s">
        <v>7490</v>
      </c>
      <c r="L9935">
        <v>712.16</v>
      </c>
      <c r="M9935">
        <v>0</v>
      </c>
      <c r="N9935" t="s">
        <v>80</v>
      </c>
      <c r="O9935">
        <v>20230821</v>
      </c>
    </row>
    <row r="9936" spans="1:15" x14ac:dyDescent="0.25">
      <c r="A9936" t="s">
        <v>6033</v>
      </c>
      <c r="B9936" t="s">
        <v>6034</v>
      </c>
      <c r="C9936">
        <v>1600008498</v>
      </c>
      <c r="D9936">
        <v>20230831</v>
      </c>
      <c r="E9936">
        <v>44561005</v>
      </c>
      <c r="F9936" t="s">
        <v>59</v>
      </c>
      <c r="I9936" t="s">
        <v>7435</v>
      </c>
      <c r="J9936">
        <v>20230831</v>
      </c>
      <c r="K9936" t="s">
        <v>7436</v>
      </c>
      <c r="L9936">
        <v>181.8</v>
      </c>
      <c r="M9936">
        <v>0</v>
      </c>
      <c r="N9936" t="s">
        <v>27</v>
      </c>
      <c r="O9936">
        <v>20231124</v>
      </c>
    </row>
    <row r="9937" spans="1:15" x14ac:dyDescent="0.25">
      <c r="A9937" t="s">
        <v>6033</v>
      </c>
      <c r="B9937" t="s">
        <v>6034</v>
      </c>
      <c r="C9937">
        <v>1600000087</v>
      </c>
      <c r="D9937">
        <v>20230401</v>
      </c>
      <c r="E9937">
        <v>61350000</v>
      </c>
      <c r="F9937" t="s">
        <v>6059</v>
      </c>
      <c r="I9937" t="s">
        <v>7491</v>
      </c>
      <c r="J9937">
        <v>20230401</v>
      </c>
      <c r="K9937" t="s">
        <v>3387</v>
      </c>
      <c r="L9937">
        <v>1370</v>
      </c>
      <c r="M9937">
        <v>0</v>
      </c>
    </row>
    <row r="9938" spans="1:15" x14ac:dyDescent="0.25">
      <c r="A9938" t="s">
        <v>6033</v>
      </c>
      <c r="B9938" t="s">
        <v>6034</v>
      </c>
      <c r="C9938">
        <v>1600006823</v>
      </c>
      <c r="D9938">
        <v>20230807</v>
      </c>
      <c r="E9938">
        <v>61220000</v>
      </c>
      <c r="F9938" t="s">
        <v>6117</v>
      </c>
      <c r="I9938">
        <v>108230078</v>
      </c>
      <c r="J9938">
        <v>20230807</v>
      </c>
      <c r="K9938" t="s">
        <v>259</v>
      </c>
      <c r="L9938">
        <v>484.6</v>
      </c>
      <c r="M9938">
        <v>0</v>
      </c>
    </row>
    <row r="9939" spans="1:15" x14ac:dyDescent="0.25">
      <c r="A9939" t="s">
        <v>6033</v>
      </c>
      <c r="B9939" t="s">
        <v>6034</v>
      </c>
      <c r="C9939">
        <v>1600001125</v>
      </c>
      <c r="D9939">
        <v>20230524</v>
      </c>
      <c r="E9939">
        <v>40100000</v>
      </c>
      <c r="F9939" t="s">
        <v>55</v>
      </c>
      <c r="G9939" t="s">
        <v>178</v>
      </c>
      <c r="H9939" t="s">
        <v>179</v>
      </c>
      <c r="I9939">
        <v>105230081</v>
      </c>
      <c r="J9939">
        <v>20230524</v>
      </c>
      <c r="K9939" t="s">
        <v>867</v>
      </c>
      <c r="L9939">
        <v>0</v>
      </c>
      <c r="M9939">
        <v>1906.21</v>
      </c>
      <c r="N9939" t="s">
        <v>525</v>
      </c>
      <c r="O9939">
        <v>20230530</v>
      </c>
    </row>
    <row r="9940" spans="1:15" x14ac:dyDescent="0.25">
      <c r="A9940" t="s">
        <v>6033</v>
      </c>
      <c r="B9940" t="s">
        <v>6034</v>
      </c>
      <c r="C9940">
        <v>1600010206</v>
      </c>
      <c r="D9940">
        <v>20230913</v>
      </c>
      <c r="E9940">
        <v>62570000</v>
      </c>
      <c r="F9940" t="s">
        <v>6109</v>
      </c>
      <c r="I9940" t="s">
        <v>7492</v>
      </c>
      <c r="J9940">
        <v>20230913</v>
      </c>
      <c r="K9940" t="s">
        <v>7493</v>
      </c>
      <c r="L9940">
        <v>37.18</v>
      </c>
      <c r="M9940">
        <v>0</v>
      </c>
    </row>
    <row r="9941" spans="1:15" x14ac:dyDescent="0.25">
      <c r="A9941" t="s">
        <v>6033</v>
      </c>
      <c r="B9941" t="s">
        <v>6034</v>
      </c>
      <c r="C9941">
        <v>1600000998</v>
      </c>
      <c r="D9941">
        <v>20230501</v>
      </c>
      <c r="E9941">
        <v>44561005</v>
      </c>
      <c r="F9941" t="s">
        <v>59</v>
      </c>
      <c r="I9941" t="s">
        <v>7494</v>
      </c>
      <c r="J9941">
        <v>20230501</v>
      </c>
      <c r="K9941" t="s">
        <v>6133</v>
      </c>
      <c r="L9941">
        <v>80.599999999999994</v>
      </c>
      <c r="M9941">
        <v>0</v>
      </c>
      <c r="N9941" t="s">
        <v>83</v>
      </c>
      <c r="O9941">
        <v>20230622</v>
      </c>
    </row>
    <row r="9942" spans="1:15" x14ac:dyDescent="0.25">
      <c r="A9942" t="s">
        <v>6033</v>
      </c>
      <c r="B9942" t="s">
        <v>6034</v>
      </c>
      <c r="C9942">
        <v>1600007714</v>
      </c>
      <c r="D9942">
        <v>20230801</v>
      </c>
      <c r="E9942">
        <v>40100000</v>
      </c>
      <c r="F9942" t="s">
        <v>55</v>
      </c>
      <c r="G9942" t="s">
        <v>997</v>
      </c>
      <c r="H9942" t="s">
        <v>998</v>
      </c>
      <c r="I9942" t="s">
        <v>7495</v>
      </c>
      <c r="J9942">
        <v>20230801</v>
      </c>
      <c r="K9942" t="s">
        <v>7496</v>
      </c>
      <c r="L9942">
        <v>0</v>
      </c>
      <c r="M9942">
        <v>483.6</v>
      </c>
      <c r="N9942" t="s">
        <v>27</v>
      </c>
      <c r="O9942">
        <v>20230825</v>
      </c>
    </row>
    <row r="9943" spans="1:15" x14ac:dyDescent="0.25">
      <c r="A9943" t="s">
        <v>6033</v>
      </c>
      <c r="B9943" t="s">
        <v>6034</v>
      </c>
      <c r="C9943">
        <v>1600003179</v>
      </c>
      <c r="D9943">
        <v>20230601</v>
      </c>
      <c r="E9943">
        <v>61350000</v>
      </c>
      <c r="F9943" t="s">
        <v>6059</v>
      </c>
      <c r="I9943" t="s">
        <v>7497</v>
      </c>
      <c r="J9943">
        <v>20230601</v>
      </c>
      <c r="K9943" t="s">
        <v>3772</v>
      </c>
      <c r="L9943">
        <v>1320</v>
      </c>
      <c r="M9943">
        <v>0</v>
      </c>
    </row>
    <row r="9944" spans="1:15" x14ac:dyDescent="0.25">
      <c r="A9944" t="s">
        <v>6033</v>
      </c>
      <c r="B9944" t="s">
        <v>6034</v>
      </c>
      <c r="C9944">
        <v>1600002898</v>
      </c>
      <c r="D9944">
        <v>20230524</v>
      </c>
      <c r="E9944">
        <v>40100000</v>
      </c>
      <c r="F9944" t="s">
        <v>55</v>
      </c>
      <c r="G9944" t="s">
        <v>723</v>
      </c>
      <c r="H9944" t="s">
        <v>724</v>
      </c>
      <c r="I9944">
        <v>323050216</v>
      </c>
      <c r="J9944">
        <v>20230524</v>
      </c>
      <c r="K9944" t="s">
        <v>725</v>
      </c>
      <c r="L9944">
        <v>0</v>
      </c>
      <c r="M9944">
        <v>240</v>
      </c>
      <c r="N9944" t="s">
        <v>37</v>
      </c>
      <c r="O9944">
        <v>20230623</v>
      </c>
    </row>
    <row r="9945" spans="1:15" x14ac:dyDescent="0.25">
      <c r="A9945" t="s">
        <v>6033</v>
      </c>
      <c r="B9945" t="s">
        <v>6034</v>
      </c>
      <c r="C9945">
        <v>1600003133</v>
      </c>
      <c r="D9945">
        <v>20230601</v>
      </c>
      <c r="E9945">
        <v>40100000</v>
      </c>
      <c r="F9945" t="s">
        <v>55</v>
      </c>
      <c r="G9945" t="s">
        <v>408</v>
      </c>
      <c r="H9945" t="s">
        <v>409</v>
      </c>
      <c r="I9945" t="s">
        <v>7498</v>
      </c>
      <c r="J9945">
        <v>20230601</v>
      </c>
      <c r="K9945" t="s">
        <v>1162</v>
      </c>
      <c r="L9945">
        <v>0</v>
      </c>
      <c r="M9945">
        <v>1902</v>
      </c>
      <c r="N9945" t="s">
        <v>537</v>
      </c>
      <c r="O9945">
        <v>20230602</v>
      </c>
    </row>
    <row r="9946" spans="1:15" x14ac:dyDescent="0.25">
      <c r="A9946" t="s">
        <v>6033</v>
      </c>
      <c r="B9946" t="s">
        <v>6034</v>
      </c>
      <c r="C9946">
        <v>1600009920</v>
      </c>
      <c r="D9946">
        <v>20230913</v>
      </c>
      <c r="E9946">
        <v>40100000</v>
      </c>
      <c r="F9946" t="s">
        <v>55</v>
      </c>
      <c r="G9946" t="s">
        <v>133</v>
      </c>
      <c r="H9946" t="s">
        <v>134</v>
      </c>
      <c r="I9946">
        <v>1312</v>
      </c>
      <c r="J9946">
        <v>20230913</v>
      </c>
      <c r="K9946" t="s">
        <v>7499</v>
      </c>
      <c r="L9946">
        <v>0</v>
      </c>
      <c r="M9946">
        <v>31.81</v>
      </c>
      <c r="N9946" t="s">
        <v>324</v>
      </c>
      <c r="O9946">
        <v>20231103</v>
      </c>
    </row>
    <row r="9947" spans="1:15" x14ac:dyDescent="0.25">
      <c r="A9947" t="s">
        <v>6033</v>
      </c>
      <c r="B9947" t="s">
        <v>6034</v>
      </c>
      <c r="C9947">
        <v>1600007036</v>
      </c>
      <c r="D9947">
        <v>20230731</v>
      </c>
      <c r="E9947">
        <v>61550006</v>
      </c>
      <c r="F9947" t="s">
        <v>6064</v>
      </c>
      <c r="I9947" t="s">
        <v>1425</v>
      </c>
      <c r="J9947">
        <v>20230731</v>
      </c>
      <c r="K9947" t="s">
        <v>7500</v>
      </c>
      <c r="L9947">
        <v>108.33</v>
      </c>
      <c r="M9947">
        <v>0</v>
      </c>
    </row>
    <row r="9948" spans="1:15" x14ac:dyDescent="0.25">
      <c r="A9948" t="s">
        <v>6033</v>
      </c>
      <c r="B9948" t="s">
        <v>6034</v>
      </c>
      <c r="C9948">
        <v>1600006569</v>
      </c>
      <c r="D9948">
        <v>20230731</v>
      </c>
      <c r="E9948">
        <v>61550001</v>
      </c>
      <c r="F9948" t="s">
        <v>6100</v>
      </c>
      <c r="I9948">
        <v>7000091</v>
      </c>
      <c r="J9948">
        <v>20230731</v>
      </c>
      <c r="K9948" t="s">
        <v>7501</v>
      </c>
      <c r="L9948">
        <v>292.99</v>
      </c>
      <c r="M9948">
        <v>0</v>
      </c>
    </row>
    <row r="9949" spans="1:15" x14ac:dyDescent="0.25">
      <c r="A9949" t="s">
        <v>6033</v>
      </c>
      <c r="B9949" t="s">
        <v>6034</v>
      </c>
      <c r="C9949">
        <v>1600011931</v>
      </c>
      <c r="D9949">
        <v>20231031</v>
      </c>
      <c r="E9949">
        <v>40100000</v>
      </c>
      <c r="F9949" t="s">
        <v>55</v>
      </c>
      <c r="G9949" t="s">
        <v>2150</v>
      </c>
      <c r="H9949" t="s">
        <v>2151</v>
      </c>
      <c r="I9949" t="s">
        <v>6451</v>
      </c>
      <c r="J9949">
        <v>20231031</v>
      </c>
      <c r="K9949" t="s">
        <v>6452</v>
      </c>
      <c r="L9949">
        <v>0</v>
      </c>
      <c r="M9949">
        <v>293.89999999999998</v>
      </c>
      <c r="N9949" t="s">
        <v>37</v>
      </c>
      <c r="O9949">
        <v>20231121</v>
      </c>
    </row>
    <row r="9950" spans="1:15" x14ac:dyDescent="0.25">
      <c r="A9950" t="s">
        <v>6033</v>
      </c>
      <c r="B9950" t="s">
        <v>6034</v>
      </c>
      <c r="C9950">
        <v>1600006688</v>
      </c>
      <c r="D9950">
        <v>20230814</v>
      </c>
      <c r="E9950">
        <v>40100000</v>
      </c>
      <c r="F9950" t="s">
        <v>55</v>
      </c>
      <c r="G9950" t="s">
        <v>208</v>
      </c>
      <c r="H9950" t="s">
        <v>209</v>
      </c>
      <c r="I9950" t="s">
        <v>7502</v>
      </c>
      <c r="J9950">
        <v>20230814</v>
      </c>
      <c r="K9950" t="s">
        <v>1787</v>
      </c>
      <c r="L9950">
        <v>0</v>
      </c>
      <c r="M9950">
        <v>1780.8</v>
      </c>
      <c r="N9950" t="s">
        <v>381</v>
      </c>
      <c r="O9950">
        <v>20230816</v>
      </c>
    </row>
    <row r="9951" spans="1:15" x14ac:dyDescent="0.25">
      <c r="A9951" t="s">
        <v>6033</v>
      </c>
      <c r="B9951" t="s">
        <v>6034</v>
      </c>
      <c r="C9951">
        <v>1600002024</v>
      </c>
      <c r="D9951">
        <v>20230430</v>
      </c>
      <c r="E9951">
        <v>44561005</v>
      </c>
      <c r="F9951" t="s">
        <v>59</v>
      </c>
      <c r="I9951" t="s">
        <v>1524</v>
      </c>
      <c r="J9951">
        <v>20230430</v>
      </c>
      <c r="K9951" t="s">
        <v>1525</v>
      </c>
      <c r="L9951">
        <v>3906.4</v>
      </c>
      <c r="M9951">
        <v>0</v>
      </c>
      <c r="N9951" t="s">
        <v>83</v>
      </c>
      <c r="O9951">
        <v>20230622</v>
      </c>
    </row>
    <row r="9952" spans="1:15" x14ac:dyDescent="0.25">
      <c r="A9952" t="s">
        <v>6033</v>
      </c>
      <c r="B9952" t="s">
        <v>6034</v>
      </c>
      <c r="C9952">
        <v>1600010053</v>
      </c>
      <c r="D9952">
        <v>20231014</v>
      </c>
      <c r="E9952">
        <v>40100000</v>
      </c>
      <c r="F9952" t="s">
        <v>55</v>
      </c>
      <c r="G9952" t="s">
        <v>208</v>
      </c>
      <c r="H9952" t="s">
        <v>209</v>
      </c>
      <c r="I9952" t="s">
        <v>7503</v>
      </c>
      <c r="J9952">
        <v>20231014</v>
      </c>
      <c r="K9952" t="s">
        <v>572</v>
      </c>
      <c r="L9952">
        <v>0</v>
      </c>
      <c r="M9952">
        <v>1780.8</v>
      </c>
      <c r="N9952" t="s">
        <v>2868</v>
      </c>
      <c r="O9952">
        <v>20231017</v>
      </c>
    </row>
    <row r="9953" spans="1:15" x14ac:dyDescent="0.25">
      <c r="A9953" t="s">
        <v>6033</v>
      </c>
      <c r="B9953" t="s">
        <v>6034</v>
      </c>
      <c r="C9953">
        <v>1600001681</v>
      </c>
      <c r="D9953">
        <v>20230430</v>
      </c>
      <c r="E9953">
        <v>60200010</v>
      </c>
      <c r="F9953" t="s">
        <v>6331</v>
      </c>
      <c r="I9953" t="s">
        <v>6542</v>
      </c>
      <c r="J9953">
        <v>20230430</v>
      </c>
      <c r="K9953" t="s">
        <v>6843</v>
      </c>
      <c r="L9953">
        <v>16.39</v>
      </c>
      <c r="M9953">
        <v>0</v>
      </c>
    </row>
    <row r="9954" spans="1:15" x14ac:dyDescent="0.25">
      <c r="A9954" t="s">
        <v>6033</v>
      </c>
      <c r="B9954" t="s">
        <v>6034</v>
      </c>
      <c r="C9954">
        <v>1600005018</v>
      </c>
      <c r="D9954">
        <v>20230721</v>
      </c>
      <c r="E9954">
        <v>44561005</v>
      </c>
      <c r="F9954" t="s">
        <v>59</v>
      </c>
      <c r="I9954">
        <v>107230011</v>
      </c>
      <c r="J9954">
        <v>20230721</v>
      </c>
      <c r="K9954" t="s">
        <v>1083</v>
      </c>
      <c r="L9954">
        <v>113.52</v>
      </c>
      <c r="M9954">
        <v>0</v>
      </c>
      <c r="N9954" t="s">
        <v>80</v>
      </c>
      <c r="O9954">
        <v>20230821</v>
      </c>
    </row>
    <row r="9955" spans="1:15" x14ac:dyDescent="0.25">
      <c r="A9955" t="s">
        <v>6033</v>
      </c>
      <c r="B9955" t="s">
        <v>6034</v>
      </c>
      <c r="C9955">
        <v>1600002920</v>
      </c>
      <c r="D9955">
        <v>20230526</v>
      </c>
      <c r="E9955">
        <v>44561005</v>
      </c>
      <c r="F9955" t="s">
        <v>59</v>
      </c>
      <c r="I9955">
        <v>2302369</v>
      </c>
      <c r="J9955">
        <v>20230526</v>
      </c>
      <c r="K9955" t="s">
        <v>3694</v>
      </c>
      <c r="L9955">
        <v>126</v>
      </c>
      <c r="M9955">
        <v>0</v>
      </c>
      <c r="N9955" t="s">
        <v>117</v>
      </c>
      <c r="O9955">
        <v>20230921</v>
      </c>
    </row>
    <row r="9956" spans="1:15" x14ac:dyDescent="0.25">
      <c r="A9956" t="s">
        <v>6033</v>
      </c>
      <c r="B9956" t="s">
        <v>6034</v>
      </c>
      <c r="C9956">
        <v>1600007030</v>
      </c>
      <c r="D9956">
        <v>20230731</v>
      </c>
      <c r="E9956">
        <v>60265000</v>
      </c>
      <c r="F9956" t="s">
        <v>6486</v>
      </c>
      <c r="I9956" t="s">
        <v>2480</v>
      </c>
      <c r="J9956">
        <v>20230731</v>
      </c>
      <c r="K9956" t="s">
        <v>7053</v>
      </c>
      <c r="L9956">
        <v>1401.4</v>
      </c>
      <c r="M9956">
        <v>0</v>
      </c>
    </row>
    <row r="9957" spans="1:15" x14ac:dyDescent="0.25">
      <c r="A9957" t="s">
        <v>6033</v>
      </c>
      <c r="B9957" t="s">
        <v>6034</v>
      </c>
      <c r="C9957">
        <v>1600007011</v>
      </c>
      <c r="D9957">
        <v>20230801</v>
      </c>
      <c r="E9957">
        <v>60200001</v>
      </c>
      <c r="F9957" t="s">
        <v>6573</v>
      </c>
      <c r="I9957">
        <v>30800001</v>
      </c>
      <c r="J9957">
        <v>20230801</v>
      </c>
      <c r="K9957" t="s">
        <v>2242</v>
      </c>
      <c r="L9957">
        <v>51444</v>
      </c>
      <c r="M9957">
        <v>0</v>
      </c>
    </row>
    <row r="9958" spans="1:15" x14ac:dyDescent="0.25">
      <c r="A9958" t="s">
        <v>6033</v>
      </c>
      <c r="B9958" t="s">
        <v>6034</v>
      </c>
      <c r="C9958">
        <v>1600011869</v>
      </c>
      <c r="D9958">
        <v>20231031</v>
      </c>
      <c r="E9958">
        <v>40100000</v>
      </c>
      <c r="F9958" t="s">
        <v>55</v>
      </c>
      <c r="G9958" t="s">
        <v>7504</v>
      </c>
      <c r="H9958" t="s">
        <v>7505</v>
      </c>
      <c r="I9958">
        <v>2310200</v>
      </c>
      <c r="J9958">
        <v>20231031</v>
      </c>
      <c r="K9958" t="s">
        <v>7506</v>
      </c>
      <c r="L9958">
        <v>0</v>
      </c>
      <c r="M9958">
        <v>360</v>
      </c>
      <c r="N9958" t="s">
        <v>54</v>
      </c>
      <c r="O9958">
        <v>20231117</v>
      </c>
    </row>
    <row r="9959" spans="1:15" x14ac:dyDescent="0.25">
      <c r="A9959" t="s">
        <v>6033</v>
      </c>
      <c r="B9959" t="s">
        <v>6034</v>
      </c>
      <c r="C9959">
        <v>1600006772</v>
      </c>
      <c r="D9959">
        <v>20230828</v>
      </c>
      <c r="E9959">
        <v>44561005</v>
      </c>
      <c r="F9959" t="s">
        <v>59</v>
      </c>
      <c r="I9959">
        <v>108230027</v>
      </c>
      <c r="J9959">
        <v>20230828</v>
      </c>
      <c r="K9959" t="s">
        <v>2064</v>
      </c>
      <c r="L9959">
        <v>109.81</v>
      </c>
      <c r="M9959">
        <v>0</v>
      </c>
      <c r="N9959" t="s">
        <v>117</v>
      </c>
      <c r="O9959">
        <v>20230921</v>
      </c>
    </row>
    <row r="9960" spans="1:15" x14ac:dyDescent="0.25">
      <c r="A9960" t="s">
        <v>6033</v>
      </c>
      <c r="B9960" t="s">
        <v>6034</v>
      </c>
      <c r="C9960">
        <v>1600006826</v>
      </c>
      <c r="D9960">
        <v>20230820</v>
      </c>
      <c r="E9960">
        <v>61220000</v>
      </c>
      <c r="F9960" t="s">
        <v>6117</v>
      </c>
      <c r="I9960">
        <v>108230081</v>
      </c>
      <c r="J9960">
        <v>20230820</v>
      </c>
      <c r="K9960" t="s">
        <v>557</v>
      </c>
      <c r="L9960">
        <v>567.58000000000004</v>
      </c>
      <c r="M9960">
        <v>0</v>
      </c>
    </row>
    <row r="9961" spans="1:15" x14ac:dyDescent="0.25">
      <c r="A9961" t="s">
        <v>6033</v>
      </c>
      <c r="B9961" t="s">
        <v>6034</v>
      </c>
      <c r="C9961">
        <v>1600000080</v>
      </c>
      <c r="D9961">
        <v>20230401</v>
      </c>
      <c r="E9961">
        <v>40100000</v>
      </c>
      <c r="F9961" t="s">
        <v>55</v>
      </c>
      <c r="G9961" t="s">
        <v>719</v>
      </c>
      <c r="H9961" t="s">
        <v>720</v>
      </c>
      <c r="I9961" t="s">
        <v>7507</v>
      </c>
      <c r="J9961">
        <v>20230401</v>
      </c>
      <c r="K9961" t="s">
        <v>6133</v>
      </c>
      <c r="L9961">
        <v>0</v>
      </c>
      <c r="M9961">
        <v>483.6</v>
      </c>
      <c r="N9961" t="s">
        <v>136</v>
      </c>
      <c r="O9961">
        <v>20230808</v>
      </c>
    </row>
    <row r="9962" spans="1:15" x14ac:dyDescent="0.25">
      <c r="A9962" t="s">
        <v>6033</v>
      </c>
      <c r="B9962" t="s">
        <v>6034</v>
      </c>
      <c r="C9962">
        <v>1600008723</v>
      </c>
      <c r="D9962">
        <v>20230801</v>
      </c>
      <c r="E9962">
        <v>40100000</v>
      </c>
      <c r="F9962" t="s">
        <v>55</v>
      </c>
      <c r="G9962" t="s">
        <v>5564</v>
      </c>
      <c r="H9962" t="s">
        <v>5565</v>
      </c>
      <c r="I9962">
        <v>108230277</v>
      </c>
      <c r="J9962">
        <v>20230801</v>
      </c>
      <c r="K9962" t="s">
        <v>1724</v>
      </c>
      <c r="L9962">
        <v>0</v>
      </c>
      <c r="M9962">
        <v>63</v>
      </c>
      <c r="N9962" t="s">
        <v>54</v>
      </c>
      <c r="O9962">
        <v>20230912</v>
      </c>
    </row>
    <row r="9963" spans="1:15" x14ac:dyDescent="0.25">
      <c r="A9963" t="s">
        <v>6033</v>
      </c>
      <c r="B9963" t="s">
        <v>6034</v>
      </c>
      <c r="C9963">
        <v>1600010153</v>
      </c>
      <c r="D9963">
        <v>20231006</v>
      </c>
      <c r="E9963">
        <v>40100000</v>
      </c>
      <c r="F9963" t="s">
        <v>55</v>
      </c>
      <c r="G9963" t="s">
        <v>178</v>
      </c>
      <c r="H9963" t="s">
        <v>179</v>
      </c>
      <c r="I9963">
        <v>110230080</v>
      </c>
      <c r="J9963">
        <v>20231006</v>
      </c>
      <c r="K9963" t="s">
        <v>1179</v>
      </c>
      <c r="L9963">
        <v>0</v>
      </c>
      <c r="M9963">
        <v>1889.56</v>
      </c>
      <c r="N9963" t="s">
        <v>2686</v>
      </c>
      <c r="O9963">
        <v>20231009</v>
      </c>
    </row>
    <row r="9964" spans="1:15" x14ac:dyDescent="0.25">
      <c r="A9964" t="s">
        <v>6033</v>
      </c>
      <c r="B9964" t="s">
        <v>6034</v>
      </c>
      <c r="C9964">
        <v>1600009887</v>
      </c>
      <c r="D9964">
        <v>20230930</v>
      </c>
      <c r="E9964">
        <v>60200013</v>
      </c>
      <c r="F9964" t="s">
        <v>6135</v>
      </c>
      <c r="I9964">
        <v>1632091</v>
      </c>
      <c r="J9964">
        <v>20230930</v>
      </c>
      <c r="K9964" t="s">
        <v>6868</v>
      </c>
      <c r="L9964">
        <v>863</v>
      </c>
      <c r="M9964">
        <v>0</v>
      </c>
    </row>
    <row r="9965" spans="1:15" x14ac:dyDescent="0.25">
      <c r="A9965" t="s">
        <v>6033</v>
      </c>
      <c r="B9965" t="s">
        <v>6034</v>
      </c>
      <c r="C9965">
        <v>1600000718</v>
      </c>
      <c r="D9965">
        <v>20230424</v>
      </c>
      <c r="E9965">
        <v>44561005</v>
      </c>
      <c r="F9965" t="s">
        <v>59</v>
      </c>
      <c r="I9965">
        <v>4000033</v>
      </c>
      <c r="J9965">
        <v>20230424</v>
      </c>
      <c r="K9965" t="s">
        <v>3131</v>
      </c>
      <c r="L9965">
        <v>34.61</v>
      </c>
      <c r="M9965">
        <v>0</v>
      </c>
      <c r="N9965" t="s">
        <v>54</v>
      </c>
      <c r="O9965">
        <v>20230522</v>
      </c>
    </row>
    <row r="9966" spans="1:15" x14ac:dyDescent="0.25">
      <c r="A9966" t="s">
        <v>6033</v>
      </c>
      <c r="B9966" t="s">
        <v>6034</v>
      </c>
      <c r="C9966">
        <v>1600004062</v>
      </c>
      <c r="D9966">
        <v>20230616</v>
      </c>
      <c r="E9966">
        <v>61350000</v>
      </c>
      <c r="F9966" t="s">
        <v>6059</v>
      </c>
      <c r="I9966" t="s">
        <v>6047</v>
      </c>
      <c r="J9966">
        <v>20230616</v>
      </c>
      <c r="K9966" t="s">
        <v>1518</v>
      </c>
      <c r="L9966">
        <v>3000</v>
      </c>
      <c r="M9966">
        <v>0</v>
      </c>
    </row>
    <row r="9967" spans="1:15" x14ac:dyDescent="0.25">
      <c r="A9967" t="s">
        <v>6033</v>
      </c>
      <c r="B9967" t="s">
        <v>6034</v>
      </c>
      <c r="C9967">
        <v>1600009890</v>
      </c>
      <c r="D9967">
        <v>20230930</v>
      </c>
      <c r="E9967">
        <v>44561005</v>
      </c>
      <c r="F9967" t="s">
        <v>59</v>
      </c>
      <c r="I9967">
        <v>1659160</v>
      </c>
      <c r="J9967">
        <v>20230930</v>
      </c>
      <c r="K9967" t="s">
        <v>4649</v>
      </c>
      <c r="L9967">
        <v>235.23</v>
      </c>
      <c r="M9967">
        <v>0</v>
      </c>
      <c r="N9967" t="s">
        <v>27</v>
      </c>
      <c r="O9967">
        <v>20231124</v>
      </c>
    </row>
    <row r="9968" spans="1:15" x14ac:dyDescent="0.25">
      <c r="A9968" t="s">
        <v>6033</v>
      </c>
      <c r="B9968" t="s">
        <v>6034</v>
      </c>
      <c r="C9968">
        <v>1600000167</v>
      </c>
      <c r="D9968">
        <v>20230421</v>
      </c>
      <c r="E9968">
        <v>61220000</v>
      </c>
      <c r="F9968" t="s">
        <v>6117</v>
      </c>
      <c r="I9968">
        <v>104230062</v>
      </c>
      <c r="J9968">
        <v>20230421</v>
      </c>
      <c r="K9968" t="s">
        <v>4372</v>
      </c>
      <c r="L9968">
        <v>1481.55</v>
      </c>
      <c r="M9968">
        <v>0</v>
      </c>
    </row>
    <row r="9969" spans="1:15" x14ac:dyDescent="0.25">
      <c r="A9969" t="s">
        <v>6033</v>
      </c>
      <c r="B9969" t="s">
        <v>6034</v>
      </c>
      <c r="C9969">
        <v>1600005083</v>
      </c>
      <c r="D9969">
        <v>20230727</v>
      </c>
      <c r="E9969">
        <v>40100000</v>
      </c>
      <c r="F9969" t="s">
        <v>55</v>
      </c>
      <c r="G9969" t="s">
        <v>199</v>
      </c>
      <c r="H9969" t="s">
        <v>200</v>
      </c>
      <c r="I9969">
        <v>107230076</v>
      </c>
      <c r="J9969">
        <v>20230727</v>
      </c>
      <c r="K9969" t="s">
        <v>280</v>
      </c>
      <c r="L9969">
        <v>0</v>
      </c>
      <c r="M9969">
        <v>270.5</v>
      </c>
      <c r="N9969" t="s">
        <v>597</v>
      </c>
      <c r="O9969">
        <v>20230728</v>
      </c>
    </row>
    <row r="9970" spans="1:15" x14ac:dyDescent="0.25">
      <c r="A9970" t="s">
        <v>6033</v>
      </c>
      <c r="B9970" t="s">
        <v>6034</v>
      </c>
      <c r="C9970">
        <v>1600007126</v>
      </c>
      <c r="D9970">
        <v>20230731</v>
      </c>
      <c r="E9970">
        <v>40100000</v>
      </c>
      <c r="F9970" t="s">
        <v>55</v>
      </c>
      <c r="G9970" t="s">
        <v>475</v>
      </c>
      <c r="H9970" t="s">
        <v>476</v>
      </c>
      <c r="I9970" t="s">
        <v>5334</v>
      </c>
      <c r="J9970">
        <v>20230731</v>
      </c>
      <c r="K9970" t="s">
        <v>5335</v>
      </c>
      <c r="L9970">
        <v>0</v>
      </c>
      <c r="M9970">
        <v>1465.03</v>
      </c>
      <c r="N9970" t="s">
        <v>117</v>
      </c>
      <c r="O9970">
        <v>20230825</v>
      </c>
    </row>
    <row r="9971" spans="1:15" x14ac:dyDescent="0.25">
      <c r="A9971" t="s">
        <v>6033</v>
      </c>
      <c r="B9971" t="s">
        <v>6034</v>
      </c>
      <c r="C9971">
        <v>1600006511</v>
      </c>
      <c r="D9971">
        <v>20230701</v>
      </c>
      <c r="E9971">
        <v>40100000</v>
      </c>
      <c r="F9971" t="s">
        <v>55</v>
      </c>
      <c r="G9971" t="s">
        <v>139</v>
      </c>
      <c r="H9971" t="s">
        <v>140</v>
      </c>
      <c r="I9971">
        <v>117357</v>
      </c>
      <c r="J9971">
        <v>20230701</v>
      </c>
      <c r="K9971" t="s">
        <v>7422</v>
      </c>
      <c r="L9971">
        <v>0</v>
      </c>
      <c r="M9971">
        <v>63</v>
      </c>
      <c r="N9971" t="s">
        <v>437</v>
      </c>
      <c r="O9971">
        <v>20230731</v>
      </c>
    </row>
    <row r="9972" spans="1:15" x14ac:dyDescent="0.25">
      <c r="A9972" t="s">
        <v>6033</v>
      </c>
      <c r="B9972" t="s">
        <v>6034</v>
      </c>
      <c r="C9972">
        <v>1600005091</v>
      </c>
      <c r="D9972">
        <v>20230707</v>
      </c>
      <c r="E9972">
        <v>61220000</v>
      </c>
      <c r="F9972" t="s">
        <v>6117</v>
      </c>
      <c r="I9972">
        <v>107230084</v>
      </c>
      <c r="J9972">
        <v>20230707</v>
      </c>
      <c r="K9972" t="s">
        <v>259</v>
      </c>
      <c r="L9972">
        <v>484.6</v>
      </c>
      <c r="M9972">
        <v>0</v>
      </c>
    </row>
    <row r="9973" spans="1:15" x14ac:dyDescent="0.25">
      <c r="A9973" t="s">
        <v>6033</v>
      </c>
      <c r="B9973" t="s">
        <v>6034</v>
      </c>
      <c r="C9973">
        <v>1600010341</v>
      </c>
      <c r="D9973">
        <v>20231002</v>
      </c>
      <c r="E9973">
        <v>64580001</v>
      </c>
      <c r="F9973" t="s">
        <v>7136</v>
      </c>
      <c r="I9973">
        <v>1020</v>
      </c>
      <c r="J9973">
        <v>20231002</v>
      </c>
      <c r="K9973" t="s">
        <v>3975</v>
      </c>
      <c r="L9973">
        <v>7632.08</v>
      </c>
      <c r="M9973">
        <v>0</v>
      </c>
    </row>
    <row r="9974" spans="1:15" x14ac:dyDescent="0.25">
      <c r="A9974" t="s">
        <v>6033</v>
      </c>
      <c r="B9974" t="s">
        <v>6034</v>
      </c>
      <c r="C9974">
        <v>1600007251</v>
      </c>
      <c r="D9974">
        <v>20230801</v>
      </c>
      <c r="E9974">
        <v>40100000</v>
      </c>
      <c r="F9974" t="s">
        <v>55</v>
      </c>
      <c r="G9974" t="s">
        <v>1617</v>
      </c>
      <c r="H9974" t="s">
        <v>1618</v>
      </c>
      <c r="I9974" t="s">
        <v>3307</v>
      </c>
      <c r="J9974">
        <v>20230801</v>
      </c>
      <c r="K9974" t="s">
        <v>3308</v>
      </c>
      <c r="L9974">
        <v>0</v>
      </c>
      <c r="M9974">
        <v>4335.6000000000004</v>
      </c>
      <c r="N9974" t="s">
        <v>80</v>
      </c>
      <c r="O9974">
        <v>20230825</v>
      </c>
    </row>
    <row r="9975" spans="1:15" x14ac:dyDescent="0.25">
      <c r="A9975" t="s">
        <v>6033</v>
      </c>
      <c r="B9975" t="s">
        <v>6034</v>
      </c>
      <c r="C9975">
        <v>1600000590</v>
      </c>
      <c r="D9975">
        <v>20230415</v>
      </c>
      <c r="E9975">
        <v>40100000</v>
      </c>
      <c r="F9975" t="s">
        <v>55</v>
      </c>
      <c r="G9975" t="s">
        <v>573</v>
      </c>
      <c r="H9975" t="s">
        <v>574</v>
      </c>
      <c r="I9975" t="s">
        <v>3393</v>
      </c>
      <c r="J9975">
        <v>20230415</v>
      </c>
      <c r="K9975" t="s">
        <v>421</v>
      </c>
      <c r="L9975">
        <v>0</v>
      </c>
      <c r="M9975">
        <v>409.8</v>
      </c>
      <c r="N9975" t="s">
        <v>37</v>
      </c>
      <c r="O9975">
        <v>20230424</v>
      </c>
    </row>
    <row r="9976" spans="1:15" x14ac:dyDescent="0.25">
      <c r="A9976" t="s">
        <v>6033</v>
      </c>
      <c r="B9976" t="s">
        <v>6034</v>
      </c>
      <c r="C9976">
        <v>1600008193</v>
      </c>
      <c r="D9976">
        <v>20230907</v>
      </c>
      <c r="E9976">
        <v>61220000</v>
      </c>
      <c r="F9976" t="s">
        <v>6117</v>
      </c>
      <c r="I9976">
        <v>109230056</v>
      </c>
      <c r="J9976">
        <v>20230907</v>
      </c>
      <c r="K9976" t="s">
        <v>1894</v>
      </c>
      <c r="L9976">
        <v>1485.78</v>
      </c>
      <c r="M9976">
        <v>0</v>
      </c>
    </row>
    <row r="9977" spans="1:15" x14ac:dyDescent="0.25">
      <c r="A9977" t="s">
        <v>6033</v>
      </c>
      <c r="B9977" t="s">
        <v>6034</v>
      </c>
      <c r="C9977">
        <v>1600003037</v>
      </c>
      <c r="D9977">
        <v>20230501</v>
      </c>
      <c r="E9977">
        <v>64750000</v>
      </c>
      <c r="F9977" t="s">
        <v>6066</v>
      </c>
      <c r="I9977">
        <v>449355</v>
      </c>
      <c r="J9977">
        <v>20230501</v>
      </c>
      <c r="K9977" t="s">
        <v>2346</v>
      </c>
      <c r="L9977">
        <v>168</v>
      </c>
      <c r="M9977">
        <v>0</v>
      </c>
    </row>
    <row r="9978" spans="1:15" x14ac:dyDescent="0.25">
      <c r="A9978" t="s">
        <v>6033</v>
      </c>
      <c r="B9978" t="s">
        <v>6034</v>
      </c>
      <c r="C9978">
        <v>1600001125</v>
      </c>
      <c r="D9978">
        <v>20230524</v>
      </c>
      <c r="E9978">
        <v>61220000</v>
      </c>
      <c r="F9978" t="s">
        <v>6117</v>
      </c>
      <c r="I9978">
        <v>105230081</v>
      </c>
      <c r="J9978">
        <v>20230524</v>
      </c>
      <c r="K9978" t="s">
        <v>867</v>
      </c>
      <c r="L9978">
        <v>1588.51</v>
      </c>
      <c r="M9978">
        <v>0</v>
      </c>
    </row>
    <row r="9979" spans="1:15" x14ac:dyDescent="0.25">
      <c r="A9979" t="s">
        <v>6033</v>
      </c>
      <c r="B9979" t="s">
        <v>6034</v>
      </c>
      <c r="C9979">
        <v>1600004543</v>
      </c>
      <c r="D9979">
        <v>20230621</v>
      </c>
      <c r="E9979">
        <v>40100000</v>
      </c>
      <c r="F9979" t="s">
        <v>55</v>
      </c>
      <c r="G9979" t="s">
        <v>714</v>
      </c>
      <c r="H9979" t="s">
        <v>715</v>
      </c>
      <c r="I9979">
        <v>30600025</v>
      </c>
      <c r="J9979">
        <v>20230621</v>
      </c>
      <c r="K9979" t="s">
        <v>3084</v>
      </c>
      <c r="L9979">
        <v>0</v>
      </c>
      <c r="M9979">
        <v>58017.599999999999</v>
      </c>
      <c r="N9979" t="s">
        <v>29</v>
      </c>
      <c r="O9979">
        <v>20230627</v>
      </c>
    </row>
    <row r="9980" spans="1:15" x14ac:dyDescent="0.25">
      <c r="A9980" t="s">
        <v>6033</v>
      </c>
      <c r="B9980" t="s">
        <v>6034</v>
      </c>
      <c r="C9980">
        <v>1600005232</v>
      </c>
      <c r="D9980">
        <v>20230630</v>
      </c>
      <c r="E9980">
        <v>44561005</v>
      </c>
      <c r="F9980" t="s">
        <v>59</v>
      </c>
      <c r="I9980" t="s">
        <v>7508</v>
      </c>
      <c r="J9980">
        <v>20230630</v>
      </c>
      <c r="K9980" t="s">
        <v>7509</v>
      </c>
      <c r="L9980">
        <v>385.6</v>
      </c>
      <c r="M9980">
        <v>0</v>
      </c>
      <c r="N9980" t="s">
        <v>37</v>
      </c>
      <c r="O9980">
        <v>20230718</v>
      </c>
    </row>
    <row r="9981" spans="1:15" x14ac:dyDescent="0.25">
      <c r="A9981" t="s">
        <v>6033</v>
      </c>
      <c r="B9981" t="s">
        <v>6034</v>
      </c>
      <c r="C9981">
        <v>1600002350</v>
      </c>
      <c r="D9981">
        <v>20230501</v>
      </c>
      <c r="E9981">
        <v>40100000</v>
      </c>
      <c r="F9981" t="s">
        <v>55</v>
      </c>
      <c r="G9981" t="s">
        <v>997</v>
      </c>
      <c r="H9981" t="s">
        <v>998</v>
      </c>
      <c r="I9981" t="s">
        <v>7510</v>
      </c>
      <c r="J9981">
        <v>20230501</v>
      </c>
      <c r="K9981" t="s">
        <v>7511</v>
      </c>
      <c r="L9981">
        <v>0</v>
      </c>
      <c r="M9981">
        <v>1713.6</v>
      </c>
      <c r="N9981" t="s">
        <v>83</v>
      </c>
      <c r="O9981">
        <v>20230519</v>
      </c>
    </row>
    <row r="9982" spans="1:15" x14ac:dyDescent="0.25">
      <c r="A9982" t="s">
        <v>6033</v>
      </c>
      <c r="B9982" t="s">
        <v>6034</v>
      </c>
      <c r="C9982">
        <v>1600006670</v>
      </c>
      <c r="D9982">
        <v>20230731</v>
      </c>
      <c r="E9982">
        <v>61550001</v>
      </c>
      <c r="F9982" t="s">
        <v>6100</v>
      </c>
      <c r="I9982">
        <v>1621910</v>
      </c>
      <c r="J9982">
        <v>20230731</v>
      </c>
      <c r="K9982" t="s">
        <v>3618</v>
      </c>
      <c r="L9982">
        <v>2513.5</v>
      </c>
      <c r="M9982">
        <v>0</v>
      </c>
    </row>
    <row r="9983" spans="1:15" x14ac:dyDescent="0.25">
      <c r="A9983" t="s">
        <v>6033</v>
      </c>
      <c r="B9983" t="s">
        <v>6034</v>
      </c>
      <c r="C9983">
        <v>1600001534</v>
      </c>
      <c r="D9983">
        <v>20230502</v>
      </c>
      <c r="E9983">
        <v>62570000</v>
      </c>
      <c r="F9983" t="s">
        <v>6109</v>
      </c>
      <c r="I9983">
        <v>922442</v>
      </c>
      <c r="J9983">
        <v>20230502</v>
      </c>
      <c r="K9983" t="s">
        <v>6742</v>
      </c>
      <c r="L9983">
        <v>35.57</v>
      </c>
      <c r="M9983">
        <v>0</v>
      </c>
    </row>
    <row r="9984" spans="1:15" x14ac:dyDescent="0.25">
      <c r="A9984" t="s">
        <v>6033</v>
      </c>
      <c r="B9984" t="s">
        <v>6034</v>
      </c>
      <c r="C9984">
        <v>1600005079</v>
      </c>
      <c r="D9984">
        <v>20230707</v>
      </c>
      <c r="E9984">
        <v>44561005</v>
      </c>
      <c r="F9984" t="s">
        <v>59</v>
      </c>
      <c r="I9984">
        <v>107230072</v>
      </c>
      <c r="J9984">
        <v>20230707</v>
      </c>
      <c r="K9984" t="s">
        <v>1894</v>
      </c>
      <c r="L9984">
        <v>297.16000000000003</v>
      </c>
      <c r="M9984">
        <v>0</v>
      </c>
      <c r="N9984" t="s">
        <v>80</v>
      </c>
      <c r="O9984">
        <v>20230821</v>
      </c>
    </row>
    <row r="9985" spans="1:15" x14ac:dyDescent="0.25">
      <c r="A9985" t="s">
        <v>6033</v>
      </c>
      <c r="B9985" t="s">
        <v>6034</v>
      </c>
      <c r="C9985">
        <v>1600006739</v>
      </c>
      <c r="D9985">
        <v>20230801</v>
      </c>
      <c r="E9985">
        <v>61350000</v>
      </c>
      <c r="F9985" t="s">
        <v>6059</v>
      </c>
      <c r="I9985" t="s">
        <v>7512</v>
      </c>
      <c r="J9985">
        <v>20230801</v>
      </c>
      <c r="K9985" t="s">
        <v>1943</v>
      </c>
      <c r="L9985">
        <v>1585</v>
      </c>
      <c r="M9985">
        <v>0</v>
      </c>
    </row>
    <row r="9986" spans="1:15" x14ac:dyDescent="0.25">
      <c r="A9986" t="s">
        <v>6033</v>
      </c>
      <c r="B9986" t="s">
        <v>6034</v>
      </c>
      <c r="C9986">
        <v>1600011189</v>
      </c>
      <c r="D9986">
        <v>20231020</v>
      </c>
      <c r="E9986">
        <v>42100000</v>
      </c>
      <c r="F9986" t="s">
        <v>28</v>
      </c>
      <c r="G9986" t="s">
        <v>2832</v>
      </c>
      <c r="H9986" t="s">
        <v>2833</v>
      </c>
      <c r="I9986">
        <v>110230152</v>
      </c>
      <c r="J9986">
        <v>20231020</v>
      </c>
      <c r="K9986" t="s">
        <v>2834</v>
      </c>
      <c r="L9986">
        <v>0</v>
      </c>
      <c r="M9986">
        <v>36</v>
      </c>
      <c r="N9986" t="s">
        <v>54</v>
      </c>
      <c r="O9986">
        <v>20231020</v>
      </c>
    </row>
    <row r="9987" spans="1:15" x14ac:dyDescent="0.25">
      <c r="A9987" t="s">
        <v>6033</v>
      </c>
      <c r="B9987" t="s">
        <v>6034</v>
      </c>
      <c r="C9987">
        <v>1600006154</v>
      </c>
      <c r="D9987">
        <v>20230721</v>
      </c>
      <c r="E9987">
        <v>44561005</v>
      </c>
      <c r="F9987" t="s">
        <v>59</v>
      </c>
      <c r="I9987">
        <v>11625900000811</v>
      </c>
      <c r="J9987">
        <v>20230721</v>
      </c>
      <c r="K9987" t="s">
        <v>3548</v>
      </c>
      <c r="L9987">
        <v>14.59</v>
      </c>
      <c r="M9987">
        <v>0</v>
      </c>
      <c r="N9987" t="s">
        <v>117</v>
      </c>
      <c r="O9987">
        <v>20230921</v>
      </c>
    </row>
    <row r="9988" spans="1:15" x14ac:dyDescent="0.25">
      <c r="A9988" t="s">
        <v>6033</v>
      </c>
      <c r="B9988" t="s">
        <v>6034</v>
      </c>
      <c r="C9988">
        <v>1600011774</v>
      </c>
      <c r="D9988">
        <v>20231031</v>
      </c>
      <c r="E9988">
        <v>44561005</v>
      </c>
      <c r="F9988" t="s">
        <v>59</v>
      </c>
      <c r="I9988">
        <v>428464</v>
      </c>
      <c r="J9988">
        <v>20231031</v>
      </c>
      <c r="K9988" t="s">
        <v>6668</v>
      </c>
      <c r="L9988">
        <v>19.670000000000002</v>
      </c>
      <c r="M9988">
        <v>0</v>
      </c>
    </row>
    <row r="9989" spans="1:15" x14ac:dyDescent="0.25">
      <c r="A9989" t="s">
        <v>6033</v>
      </c>
      <c r="B9989" t="s">
        <v>6034</v>
      </c>
      <c r="C9989">
        <v>1600006710</v>
      </c>
      <c r="D9989">
        <v>20230801</v>
      </c>
      <c r="E9989">
        <v>61350000</v>
      </c>
      <c r="F9989" t="s">
        <v>6059</v>
      </c>
      <c r="I9989" t="s">
        <v>7036</v>
      </c>
      <c r="J9989">
        <v>20230801</v>
      </c>
      <c r="K9989" t="s">
        <v>683</v>
      </c>
      <c r="L9989">
        <v>1320</v>
      </c>
      <c r="M9989">
        <v>0</v>
      </c>
    </row>
    <row r="9990" spans="1:15" x14ac:dyDescent="0.25">
      <c r="A9990" t="s">
        <v>6033</v>
      </c>
      <c r="B9990" t="s">
        <v>6034</v>
      </c>
      <c r="C9990">
        <v>1600008564</v>
      </c>
      <c r="D9990">
        <v>20230807</v>
      </c>
      <c r="E9990">
        <v>61550001</v>
      </c>
      <c r="F9990" t="s">
        <v>6100</v>
      </c>
      <c r="I9990">
        <v>840</v>
      </c>
      <c r="J9990">
        <v>20230807</v>
      </c>
      <c r="K9990" t="s">
        <v>6853</v>
      </c>
      <c r="L9990">
        <v>2906.33</v>
      </c>
      <c r="M9990">
        <v>0</v>
      </c>
    </row>
    <row r="9991" spans="1:15" x14ac:dyDescent="0.25">
      <c r="A9991" t="s">
        <v>6033</v>
      </c>
      <c r="B9991" t="s">
        <v>6034</v>
      </c>
      <c r="C9991">
        <v>1600007124</v>
      </c>
      <c r="D9991">
        <v>20230731</v>
      </c>
      <c r="E9991">
        <v>40100000</v>
      </c>
      <c r="F9991" t="s">
        <v>55</v>
      </c>
      <c r="G9991" t="s">
        <v>651</v>
      </c>
      <c r="H9991" t="s">
        <v>652</v>
      </c>
      <c r="I9991">
        <v>21995</v>
      </c>
      <c r="J9991">
        <v>20230731</v>
      </c>
      <c r="K9991" t="s">
        <v>6571</v>
      </c>
      <c r="L9991">
        <v>0</v>
      </c>
      <c r="M9991">
        <v>10185.370000000001</v>
      </c>
      <c r="N9991" t="s">
        <v>117</v>
      </c>
      <c r="O9991">
        <v>20230825</v>
      </c>
    </row>
    <row r="9992" spans="1:15" x14ac:dyDescent="0.25">
      <c r="A9992" t="s">
        <v>6033</v>
      </c>
      <c r="B9992" t="s">
        <v>6034</v>
      </c>
      <c r="C9992">
        <v>1600001430</v>
      </c>
      <c r="D9992">
        <v>20230430</v>
      </c>
      <c r="E9992">
        <v>46799996</v>
      </c>
      <c r="F9992" t="s">
        <v>67</v>
      </c>
      <c r="I9992">
        <v>104230242</v>
      </c>
      <c r="J9992">
        <v>20230430</v>
      </c>
      <c r="K9992" t="s">
        <v>7027</v>
      </c>
      <c r="L9992">
        <v>0</v>
      </c>
      <c r="M9992">
        <v>4747.83</v>
      </c>
    </row>
    <row r="9993" spans="1:15" x14ac:dyDescent="0.25">
      <c r="A9993" t="s">
        <v>6033</v>
      </c>
      <c r="B9993" t="s">
        <v>6034</v>
      </c>
      <c r="C9993">
        <v>1600006412</v>
      </c>
      <c r="D9993">
        <v>20230727</v>
      </c>
      <c r="E9993">
        <v>40100000</v>
      </c>
      <c r="F9993" t="s">
        <v>55</v>
      </c>
      <c r="G9993" t="s">
        <v>1181</v>
      </c>
      <c r="H9993" t="s">
        <v>1182</v>
      </c>
      <c r="I9993">
        <v>202352</v>
      </c>
      <c r="J9993">
        <v>20230727</v>
      </c>
      <c r="K9993" t="s">
        <v>7358</v>
      </c>
      <c r="L9993">
        <v>0</v>
      </c>
      <c r="M9993">
        <v>864</v>
      </c>
      <c r="N9993" t="s">
        <v>117</v>
      </c>
      <c r="O9993">
        <v>20230920</v>
      </c>
    </row>
    <row r="9994" spans="1:15" x14ac:dyDescent="0.25">
      <c r="A9994" t="s">
        <v>6033</v>
      </c>
      <c r="B9994" t="s">
        <v>6034</v>
      </c>
      <c r="C9994">
        <v>1600006035</v>
      </c>
      <c r="D9994">
        <v>20230701</v>
      </c>
      <c r="E9994">
        <v>44561003</v>
      </c>
      <c r="F9994" t="s">
        <v>89</v>
      </c>
      <c r="I9994" t="s">
        <v>7513</v>
      </c>
      <c r="J9994">
        <v>20230701</v>
      </c>
      <c r="K9994" t="s">
        <v>7514</v>
      </c>
      <c r="L9994">
        <v>16.95</v>
      </c>
      <c r="M9994">
        <v>0</v>
      </c>
      <c r="N9994" t="s">
        <v>80</v>
      </c>
      <c r="O9994">
        <v>20230821</v>
      </c>
    </row>
    <row r="9995" spans="1:15" x14ac:dyDescent="0.25">
      <c r="A9995" t="s">
        <v>6033</v>
      </c>
      <c r="B9995" t="s">
        <v>6034</v>
      </c>
      <c r="C9995">
        <v>1600006699</v>
      </c>
      <c r="D9995">
        <v>20230801</v>
      </c>
      <c r="E9995">
        <v>61350000</v>
      </c>
      <c r="F9995" t="s">
        <v>6059</v>
      </c>
      <c r="I9995" t="s">
        <v>7431</v>
      </c>
      <c r="J9995">
        <v>20230801</v>
      </c>
      <c r="K9995" t="s">
        <v>2434</v>
      </c>
      <c r="L9995">
        <v>1585</v>
      </c>
      <c r="M9995">
        <v>0</v>
      </c>
    </row>
    <row r="9996" spans="1:15" x14ac:dyDescent="0.25">
      <c r="A9996" t="s">
        <v>6033</v>
      </c>
      <c r="B9996" t="s">
        <v>6034</v>
      </c>
      <c r="C9996">
        <v>1600001011</v>
      </c>
      <c r="D9996">
        <v>20230501</v>
      </c>
      <c r="E9996">
        <v>44561005</v>
      </c>
      <c r="F9996" t="s">
        <v>59</v>
      </c>
      <c r="I9996" t="s">
        <v>7515</v>
      </c>
      <c r="J9996">
        <v>20230501</v>
      </c>
      <c r="K9996" t="s">
        <v>304</v>
      </c>
      <c r="L9996">
        <v>260</v>
      </c>
      <c r="M9996">
        <v>0</v>
      </c>
      <c r="N9996" t="s">
        <v>83</v>
      </c>
      <c r="O9996">
        <v>20230622</v>
      </c>
    </row>
    <row r="9997" spans="1:15" x14ac:dyDescent="0.25">
      <c r="A9997" t="s">
        <v>6033</v>
      </c>
      <c r="B9997" t="s">
        <v>6034</v>
      </c>
      <c r="C9997">
        <v>1600002929</v>
      </c>
      <c r="D9997">
        <v>20230524</v>
      </c>
      <c r="E9997">
        <v>61550005</v>
      </c>
      <c r="F9997" t="s">
        <v>6071</v>
      </c>
      <c r="I9997">
        <v>212807200</v>
      </c>
      <c r="J9997">
        <v>20230524</v>
      </c>
      <c r="K9997" t="s">
        <v>7516</v>
      </c>
      <c r="L9997">
        <v>396.15</v>
      </c>
      <c r="M9997">
        <v>0</v>
      </c>
    </row>
    <row r="9998" spans="1:15" x14ac:dyDescent="0.25">
      <c r="A9998" t="s">
        <v>6033</v>
      </c>
      <c r="B9998" t="s">
        <v>6034</v>
      </c>
      <c r="C9998">
        <v>1600000414</v>
      </c>
      <c r="D9998">
        <v>20230412</v>
      </c>
      <c r="E9998">
        <v>44561005</v>
      </c>
      <c r="F9998" t="s">
        <v>59</v>
      </c>
      <c r="I9998">
        <v>130</v>
      </c>
      <c r="J9998">
        <v>20230412</v>
      </c>
      <c r="K9998" t="s">
        <v>1589</v>
      </c>
      <c r="L9998">
        <v>243.23</v>
      </c>
      <c r="M9998">
        <v>0</v>
      </c>
      <c r="N9998" t="s">
        <v>54</v>
      </c>
      <c r="O9998">
        <v>20230522</v>
      </c>
    </row>
    <row r="9999" spans="1:15" x14ac:dyDescent="0.25">
      <c r="A9999" t="s">
        <v>6033</v>
      </c>
      <c r="B9999" t="s">
        <v>6034</v>
      </c>
      <c r="C9999">
        <v>1600010216</v>
      </c>
      <c r="D9999">
        <v>20230914</v>
      </c>
      <c r="E9999">
        <v>40100000</v>
      </c>
      <c r="F9999" t="s">
        <v>55</v>
      </c>
      <c r="G9999" t="s">
        <v>139</v>
      </c>
      <c r="H9999" t="s">
        <v>140</v>
      </c>
      <c r="I9999">
        <v>109230298</v>
      </c>
      <c r="J9999">
        <v>20230914</v>
      </c>
      <c r="K9999" t="s">
        <v>7517</v>
      </c>
      <c r="L9999">
        <v>0</v>
      </c>
      <c r="M9999">
        <v>17.98</v>
      </c>
      <c r="N9999" t="s">
        <v>142</v>
      </c>
      <c r="O9999">
        <v>20231005</v>
      </c>
    </row>
    <row r="10000" spans="1:15" x14ac:dyDescent="0.25">
      <c r="A10000" t="s">
        <v>6033</v>
      </c>
      <c r="B10000" t="s">
        <v>6034</v>
      </c>
      <c r="C10000">
        <v>1600005099</v>
      </c>
      <c r="D10000">
        <v>20230702</v>
      </c>
      <c r="E10000">
        <v>40100000</v>
      </c>
      <c r="F10000" t="s">
        <v>55</v>
      </c>
      <c r="G10000" t="s">
        <v>288</v>
      </c>
      <c r="H10000" t="s">
        <v>289</v>
      </c>
      <c r="I10000" t="s">
        <v>7130</v>
      </c>
      <c r="J10000">
        <v>20230702</v>
      </c>
      <c r="K10000" t="s">
        <v>1505</v>
      </c>
      <c r="L10000">
        <v>0</v>
      </c>
      <c r="M10000">
        <v>3600</v>
      </c>
      <c r="N10000" t="s">
        <v>1020</v>
      </c>
      <c r="O10000">
        <v>20230718</v>
      </c>
    </row>
    <row r="10001" spans="1:15" x14ac:dyDescent="0.25">
      <c r="A10001" t="s">
        <v>6033</v>
      </c>
      <c r="B10001" t="s">
        <v>6034</v>
      </c>
      <c r="C10001">
        <v>1600000432</v>
      </c>
      <c r="D10001">
        <v>20230413</v>
      </c>
      <c r="E10001">
        <v>40100000</v>
      </c>
      <c r="F10001" t="s">
        <v>55</v>
      </c>
      <c r="G10001" t="s">
        <v>1060</v>
      </c>
      <c r="H10001" t="s">
        <v>1061</v>
      </c>
      <c r="I10001">
        <v>344288</v>
      </c>
      <c r="J10001">
        <v>20230413</v>
      </c>
      <c r="K10001" t="s">
        <v>5873</v>
      </c>
      <c r="L10001">
        <v>0</v>
      </c>
      <c r="M10001">
        <v>2191.44</v>
      </c>
      <c r="N10001" t="s">
        <v>54</v>
      </c>
      <c r="O10001">
        <v>20230511</v>
      </c>
    </row>
    <row r="10002" spans="1:15" x14ac:dyDescent="0.25">
      <c r="A10002" t="s">
        <v>6033</v>
      </c>
      <c r="B10002" t="s">
        <v>6034</v>
      </c>
      <c r="C10002">
        <v>1600008750</v>
      </c>
      <c r="D10002">
        <v>20230906</v>
      </c>
      <c r="E10002">
        <v>40100000</v>
      </c>
      <c r="F10002" t="s">
        <v>55</v>
      </c>
      <c r="G10002" t="s">
        <v>3267</v>
      </c>
      <c r="H10002" t="s">
        <v>3268</v>
      </c>
      <c r="I10002" t="s">
        <v>5983</v>
      </c>
      <c r="J10002">
        <v>20230906</v>
      </c>
      <c r="K10002" t="s">
        <v>5984</v>
      </c>
      <c r="L10002">
        <v>0</v>
      </c>
      <c r="M10002">
        <v>20673.599999999999</v>
      </c>
      <c r="N10002" t="s">
        <v>80</v>
      </c>
      <c r="O10002">
        <v>20230929</v>
      </c>
    </row>
    <row r="10003" spans="1:15" x14ac:dyDescent="0.25">
      <c r="A10003" t="s">
        <v>6033</v>
      </c>
      <c r="B10003" t="s">
        <v>6034</v>
      </c>
      <c r="C10003">
        <v>1600008791</v>
      </c>
      <c r="D10003">
        <v>20230831</v>
      </c>
      <c r="E10003">
        <v>40100000</v>
      </c>
      <c r="F10003" t="s">
        <v>55</v>
      </c>
      <c r="G10003" t="s">
        <v>573</v>
      </c>
      <c r="H10003" t="s">
        <v>574</v>
      </c>
      <c r="I10003" t="s">
        <v>7518</v>
      </c>
      <c r="J10003">
        <v>20230831</v>
      </c>
      <c r="K10003" t="s">
        <v>7519</v>
      </c>
      <c r="L10003">
        <v>0</v>
      </c>
      <c r="M10003">
        <v>89291.55</v>
      </c>
      <c r="N10003" t="s">
        <v>2746</v>
      </c>
      <c r="O10003">
        <v>20230915</v>
      </c>
    </row>
    <row r="10004" spans="1:15" x14ac:dyDescent="0.25">
      <c r="A10004" t="s">
        <v>6033</v>
      </c>
      <c r="B10004" t="s">
        <v>6034</v>
      </c>
      <c r="C10004">
        <v>1600008339</v>
      </c>
      <c r="D10004">
        <v>20230801</v>
      </c>
      <c r="E10004">
        <v>40100000</v>
      </c>
      <c r="F10004" t="s">
        <v>55</v>
      </c>
      <c r="G10004" t="s">
        <v>1099</v>
      </c>
      <c r="H10004" t="s">
        <v>1100</v>
      </c>
      <c r="I10004" t="s">
        <v>6325</v>
      </c>
      <c r="J10004">
        <v>20230801</v>
      </c>
      <c r="K10004" t="s">
        <v>6326</v>
      </c>
      <c r="L10004">
        <v>0</v>
      </c>
      <c r="M10004">
        <v>91.3</v>
      </c>
      <c r="N10004" t="s">
        <v>117</v>
      </c>
      <c r="O10004">
        <v>20230901</v>
      </c>
    </row>
    <row r="10005" spans="1:15" x14ac:dyDescent="0.25">
      <c r="A10005" t="s">
        <v>6033</v>
      </c>
      <c r="B10005" t="s">
        <v>6034</v>
      </c>
      <c r="C10005">
        <v>1600007170</v>
      </c>
      <c r="D10005">
        <v>20230701</v>
      </c>
      <c r="E10005">
        <v>40100000</v>
      </c>
      <c r="F10005" t="s">
        <v>55</v>
      </c>
      <c r="G10005" t="s">
        <v>719</v>
      </c>
      <c r="H10005" t="s">
        <v>720</v>
      </c>
      <c r="I10005" t="s">
        <v>7520</v>
      </c>
      <c r="J10005">
        <v>20230701</v>
      </c>
      <c r="K10005" t="s">
        <v>6104</v>
      </c>
      <c r="L10005">
        <v>0</v>
      </c>
      <c r="M10005">
        <v>141.01</v>
      </c>
      <c r="N10005" t="s">
        <v>794</v>
      </c>
      <c r="O10005">
        <v>20230808</v>
      </c>
    </row>
    <row r="10006" spans="1:15" x14ac:dyDescent="0.25">
      <c r="A10006" t="s">
        <v>6033</v>
      </c>
      <c r="B10006" t="s">
        <v>6034</v>
      </c>
      <c r="C10006">
        <v>1600010091</v>
      </c>
      <c r="D10006">
        <v>20231027</v>
      </c>
      <c r="E10006">
        <v>40100000</v>
      </c>
      <c r="F10006" t="s">
        <v>55</v>
      </c>
      <c r="G10006" t="s">
        <v>144</v>
      </c>
      <c r="H10006" t="s">
        <v>145</v>
      </c>
      <c r="I10006">
        <v>110230018</v>
      </c>
      <c r="J10006">
        <v>20231027</v>
      </c>
      <c r="K10006" t="s">
        <v>277</v>
      </c>
      <c r="L10006">
        <v>0</v>
      </c>
      <c r="M10006">
        <v>569.17999999999995</v>
      </c>
      <c r="N10006" t="s">
        <v>3589</v>
      </c>
      <c r="O10006">
        <v>20231030</v>
      </c>
    </row>
    <row r="10007" spans="1:15" x14ac:dyDescent="0.25">
      <c r="A10007" t="s">
        <v>6033</v>
      </c>
      <c r="B10007" t="s">
        <v>6034</v>
      </c>
      <c r="C10007">
        <v>1600000129</v>
      </c>
      <c r="D10007">
        <v>20230422</v>
      </c>
      <c r="E10007">
        <v>40100000</v>
      </c>
      <c r="F10007" t="s">
        <v>55</v>
      </c>
      <c r="G10007" t="s">
        <v>199</v>
      </c>
      <c r="H10007" t="s">
        <v>200</v>
      </c>
      <c r="I10007">
        <v>104230024</v>
      </c>
      <c r="J10007">
        <v>20230422</v>
      </c>
      <c r="K10007" t="s">
        <v>2278</v>
      </c>
      <c r="L10007">
        <v>0</v>
      </c>
      <c r="M10007">
        <v>255.31</v>
      </c>
      <c r="N10007" t="s">
        <v>353</v>
      </c>
      <c r="O10007">
        <v>20230425</v>
      </c>
    </row>
    <row r="10008" spans="1:15" x14ac:dyDescent="0.25">
      <c r="A10008" t="s">
        <v>6033</v>
      </c>
      <c r="B10008" t="s">
        <v>6034</v>
      </c>
      <c r="C10008">
        <v>1600007044</v>
      </c>
      <c r="D10008">
        <v>20230717</v>
      </c>
      <c r="E10008">
        <v>44561005</v>
      </c>
      <c r="F10008" t="s">
        <v>59</v>
      </c>
      <c r="I10008">
        <v>19</v>
      </c>
      <c r="J10008">
        <v>20230717</v>
      </c>
      <c r="K10008" t="s">
        <v>6086</v>
      </c>
      <c r="L10008">
        <v>-189.07</v>
      </c>
      <c r="M10008">
        <v>0</v>
      </c>
      <c r="N10008" t="s">
        <v>117</v>
      </c>
      <c r="O10008">
        <v>20230921</v>
      </c>
    </row>
    <row r="10009" spans="1:15" x14ac:dyDescent="0.25">
      <c r="A10009" t="s">
        <v>6033</v>
      </c>
      <c r="B10009" t="s">
        <v>6034</v>
      </c>
      <c r="C10009">
        <v>1600007994</v>
      </c>
      <c r="D10009">
        <v>20230816</v>
      </c>
      <c r="E10009">
        <v>21820000</v>
      </c>
      <c r="F10009" t="s">
        <v>23</v>
      </c>
      <c r="I10009" t="s">
        <v>2983</v>
      </c>
      <c r="J10009">
        <v>20230816</v>
      </c>
      <c r="K10009" t="s">
        <v>7521</v>
      </c>
      <c r="L10009">
        <v>524.75</v>
      </c>
      <c r="M10009">
        <v>0</v>
      </c>
    </row>
    <row r="10010" spans="1:15" x14ac:dyDescent="0.25">
      <c r="A10010" t="s">
        <v>6033</v>
      </c>
      <c r="B10010" t="s">
        <v>6034</v>
      </c>
      <c r="C10010">
        <v>1600008185</v>
      </c>
      <c r="D10010">
        <v>20230901</v>
      </c>
      <c r="E10010">
        <v>44561005</v>
      </c>
      <c r="F10010" t="s">
        <v>59</v>
      </c>
      <c r="I10010">
        <v>109230048</v>
      </c>
      <c r="J10010">
        <v>20230901</v>
      </c>
      <c r="K10010" t="s">
        <v>1302</v>
      </c>
      <c r="L10010">
        <v>278.45999999999998</v>
      </c>
      <c r="M10010">
        <v>0</v>
      </c>
      <c r="N10010" t="s">
        <v>34</v>
      </c>
      <c r="O10010">
        <v>20231024</v>
      </c>
    </row>
    <row r="10011" spans="1:15" x14ac:dyDescent="0.25">
      <c r="A10011" t="s">
        <v>6033</v>
      </c>
      <c r="B10011" t="s">
        <v>6034</v>
      </c>
      <c r="C10011">
        <v>1600002895</v>
      </c>
      <c r="D10011">
        <v>20230501</v>
      </c>
      <c r="E10011">
        <v>62110000</v>
      </c>
      <c r="F10011" t="s">
        <v>6098</v>
      </c>
      <c r="I10011">
        <v>4217360</v>
      </c>
      <c r="J10011">
        <v>20230501</v>
      </c>
      <c r="K10011" t="s">
        <v>5712</v>
      </c>
      <c r="L10011">
        <v>353.61</v>
      </c>
      <c r="M10011">
        <v>0</v>
      </c>
    </row>
    <row r="10012" spans="1:15" x14ac:dyDescent="0.25">
      <c r="A10012" t="s">
        <v>6033</v>
      </c>
      <c r="B10012" t="s">
        <v>6034</v>
      </c>
      <c r="C10012">
        <v>1600004847</v>
      </c>
      <c r="D10012">
        <v>20230601</v>
      </c>
      <c r="E10012">
        <v>62810000</v>
      </c>
      <c r="F10012" t="s">
        <v>6482</v>
      </c>
      <c r="I10012">
        <v>1183142</v>
      </c>
      <c r="J10012">
        <v>20230601</v>
      </c>
      <c r="K10012" t="s">
        <v>7522</v>
      </c>
      <c r="L10012">
        <v>20</v>
      </c>
      <c r="M10012">
        <v>0</v>
      </c>
    </row>
    <row r="10013" spans="1:15" x14ac:dyDescent="0.25">
      <c r="A10013" t="s">
        <v>6033</v>
      </c>
      <c r="B10013" t="s">
        <v>6034</v>
      </c>
      <c r="C10013">
        <v>1600008643</v>
      </c>
      <c r="D10013">
        <v>20230831</v>
      </c>
      <c r="E10013">
        <v>61550001</v>
      </c>
      <c r="F10013" t="s">
        <v>6100</v>
      </c>
      <c r="I10013" t="s">
        <v>4828</v>
      </c>
      <c r="J10013">
        <v>20230831</v>
      </c>
      <c r="K10013" t="s">
        <v>4829</v>
      </c>
      <c r="L10013">
        <v>72.59</v>
      </c>
      <c r="M10013">
        <v>0</v>
      </c>
    </row>
    <row r="10014" spans="1:15" x14ac:dyDescent="0.25">
      <c r="A10014" t="s">
        <v>6033</v>
      </c>
      <c r="B10014" t="s">
        <v>6034</v>
      </c>
      <c r="C10014">
        <v>1600008566</v>
      </c>
      <c r="D10014">
        <v>20230807</v>
      </c>
      <c r="E10014">
        <v>40100000</v>
      </c>
      <c r="F10014" t="s">
        <v>55</v>
      </c>
      <c r="G10014" t="s">
        <v>133</v>
      </c>
      <c r="H10014" t="s">
        <v>134</v>
      </c>
      <c r="I10014">
        <v>841</v>
      </c>
      <c r="J10014">
        <v>20230807</v>
      </c>
      <c r="K10014" t="s">
        <v>7523</v>
      </c>
      <c r="L10014">
        <v>0</v>
      </c>
      <c r="M10014">
        <v>417.47</v>
      </c>
      <c r="N10014" t="s">
        <v>239</v>
      </c>
      <c r="O10014">
        <v>20230908</v>
      </c>
    </row>
    <row r="10015" spans="1:15" x14ac:dyDescent="0.25">
      <c r="A10015" t="s">
        <v>6033</v>
      </c>
      <c r="B10015" t="s">
        <v>6034</v>
      </c>
      <c r="C10015">
        <v>1600010109</v>
      </c>
      <c r="D10015">
        <v>20231024</v>
      </c>
      <c r="E10015">
        <v>44561005</v>
      </c>
      <c r="F10015" t="s">
        <v>59</v>
      </c>
      <c r="I10015">
        <v>110230036</v>
      </c>
      <c r="J10015">
        <v>20231024</v>
      </c>
      <c r="K10015" t="s">
        <v>791</v>
      </c>
      <c r="L10015">
        <v>96.8</v>
      </c>
      <c r="M10015">
        <v>0</v>
      </c>
      <c r="N10015" t="s">
        <v>27</v>
      </c>
      <c r="O10015">
        <v>20231124</v>
      </c>
    </row>
    <row r="10016" spans="1:15" x14ac:dyDescent="0.25">
      <c r="A10016" t="s">
        <v>6033</v>
      </c>
      <c r="B10016" t="s">
        <v>6034</v>
      </c>
      <c r="C10016">
        <v>1600000112</v>
      </c>
      <c r="D10016">
        <v>20230420</v>
      </c>
      <c r="E10016">
        <v>61220000</v>
      </c>
      <c r="F10016" t="s">
        <v>6117</v>
      </c>
      <c r="I10016">
        <v>104230007</v>
      </c>
      <c r="J10016">
        <v>20230420</v>
      </c>
      <c r="K10016" t="s">
        <v>557</v>
      </c>
      <c r="L10016">
        <v>567.58000000000004</v>
      </c>
      <c r="M10016">
        <v>0</v>
      </c>
    </row>
    <row r="10017" spans="1:15" x14ac:dyDescent="0.25">
      <c r="A10017" t="s">
        <v>6033</v>
      </c>
      <c r="B10017" t="s">
        <v>6034</v>
      </c>
      <c r="C10017">
        <v>1600001102</v>
      </c>
      <c r="D10017">
        <v>20230520</v>
      </c>
      <c r="E10017">
        <v>61220000</v>
      </c>
      <c r="F10017" t="s">
        <v>6117</v>
      </c>
      <c r="I10017">
        <v>105230058</v>
      </c>
      <c r="J10017">
        <v>20230520</v>
      </c>
      <c r="K10017" t="s">
        <v>344</v>
      </c>
      <c r="L10017">
        <v>1394.67</v>
      </c>
      <c r="M10017">
        <v>0</v>
      </c>
    </row>
    <row r="10018" spans="1:15" x14ac:dyDescent="0.25">
      <c r="A10018" t="s">
        <v>6033</v>
      </c>
      <c r="B10018" t="s">
        <v>6034</v>
      </c>
      <c r="C10018">
        <v>1600004979</v>
      </c>
      <c r="D10018">
        <v>20230703</v>
      </c>
      <c r="E10018">
        <v>40100000</v>
      </c>
      <c r="F10018" t="s">
        <v>55</v>
      </c>
      <c r="G10018" t="s">
        <v>386</v>
      </c>
      <c r="H10018" t="s">
        <v>387</v>
      </c>
      <c r="I10018">
        <v>107230004</v>
      </c>
      <c r="J10018">
        <v>20230703</v>
      </c>
      <c r="K10018" t="s">
        <v>388</v>
      </c>
      <c r="L10018">
        <v>0</v>
      </c>
      <c r="M10018">
        <v>2534.63</v>
      </c>
      <c r="N10018" t="s">
        <v>160</v>
      </c>
      <c r="O10018">
        <v>20230704</v>
      </c>
    </row>
    <row r="10019" spans="1:15" x14ac:dyDescent="0.25">
      <c r="A10019" t="s">
        <v>6033</v>
      </c>
      <c r="B10019" t="s">
        <v>6034</v>
      </c>
      <c r="C10019">
        <v>1600011607</v>
      </c>
      <c r="D10019">
        <v>20231031</v>
      </c>
      <c r="E10019">
        <v>61550006</v>
      </c>
      <c r="F10019" t="s">
        <v>6064</v>
      </c>
      <c r="I10019" t="s">
        <v>6088</v>
      </c>
      <c r="J10019">
        <v>20231031</v>
      </c>
      <c r="K10019" t="s">
        <v>7524</v>
      </c>
      <c r="L10019">
        <v>66.67</v>
      </c>
      <c r="M10019">
        <v>0</v>
      </c>
    </row>
    <row r="10020" spans="1:15" x14ac:dyDescent="0.25">
      <c r="A10020" t="s">
        <v>6033</v>
      </c>
      <c r="B10020" t="s">
        <v>6034</v>
      </c>
      <c r="C10020">
        <v>1600000737</v>
      </c>
      <c r="D10020">
        <v>20230401</v>
      </c>
      <c r="E10020">
        <v>40100000</v>
      </c>
      <c r="F10020" t="s">
        <v>55</v>
      </c>
      <c r="G10020" t="s">
        <v>139</v>
      </c>
      <c r="H10020" t="s">
        <v>140</v>
      </c>
      <c r="I10020">
        <v>111493</v>
      </c>
      <c r="J10020">
        <v>20230401</v>
      </c>
      <c r="K10020" t="s">
        <v>7525</v>
      </c>
      <c r="L10020">
        <v>0</v>
      </c>
      <c r="M10020">
        <v>48</v>
      </c>
      <c r="N10020" t="s">
        <v>353</v>
      </c>
      <c r="O10020">
        <v>20230425</v>
      </c>
    </row>
    <row r="10021" spans="1:15" x14ac:dyDescent="0.25">
      <c r="A10021" t="s">
        <v>6033</v>
      </c>
      <c r="B10021" t="s">
        <v>6034</v>
      </c>
      <c r="C10021">
        <v>1600002513</v>
      </c>
      <c r="D10021">
        <v>20230531</v>
      </c>
      <c r="E10021">
        <v>62110000</v>
      </c>
      <c r="F10021" t="s">
        <v>6098</v>
      </c>
      <c r="I10021" t="s">
        <v>2010</v>
      </c>
      <c r="J10021">
        <v>20230531</v>
      </c>
      <c r="K10021" t="s">
        <v>2011</v>
      </c>
      <c r="L10021">
        <v>2076.98</v>
      </c>
      <c r="M10021">
        <v>0</v>
      </c>
    </row>
    <row r="10022" spans="1:15" x14ac:dyDescent="0.25">
      <c r="A10022" t="s">
        <v>6033</v>
      </c>
      <c r="B10022" t="s">
        <v>6034</v>
      </c>
      <c r="C10022">
        <v>1600009425</v>
      </c>
      <c r="D10022">
        <v>20230831</v>
      </c>
      <c r="E10022">
        <v>44561005</v>
      </c>
      <c r="F10022" t="s">
        <v>59</v>
      </c>
      <c r="I10022" t="s">
        <v>3701</v>
      </c>
      <c r="J10022">
        <v>20230831</v>
      </c>
      <c r="K10022" t="s">
        <v>3702</v>
      </c>
      <c r="L10022">
        <v>465.92</v>
      </c>
      <c r="M10022">
        <v>0</v>
      </c>
      <c r="N10022" t="s">
        <v>27</v>
      </c>
      <c r="O10022">
        <v>20231124</v>
      </c>
    </row>
    <row r="10023" spans="1:15" x14ac:dyDescent="0.25">
      <c r="A10023" t="s">
        <v>6033</v>
      </c>
      <c r="B10023" t="s">
        <v>6034</v>
      </c>
      <c r="C10023">
        <v>1600000062</v>
      </c>
      <c r="D10023">
        <v>20230414</v>
      </c>
      <c r="E10023">
        <v>40100000</v>
      </c>
      <c r="F10023" t="s">
        <v>55</v>
      </c>
      <c r="G10023" t="s">
        <v>208</v>
      </c>
      <c r="H10023" t="s">
        <v>209</v>
      </c>
      <c r="I10023" t="s">
        <v>7526</v>
      </c>
      <c r="J10023">
        <v>20230414</v>
      </c>
      <c r="K10023" t="s">
        <v>238</v>
      </c>
      <c r="L10023">
        <v>0</v>
      </c>
      <c r="M10023">
        <v>1780.8</v>
      </c>
      <c r="N10023" t="s">
        <v>34</v>
      </c>
      <c r="O10023">
        <v>20230418</v>
      </c>
    </row>
    <row r="10024" spans="1:15" x14ac:dyDescent="0.25">
      <c r="A10024" t="s">
        <v>6033</v>
      </c>
      <c r="B10024" t="s">
        <v>6034</v>
      </c>
      <c r="C10024">
        <v>1600008581</v>
      </c>
      <c r="D10024">
        <v>20230816</v>
      </c>
      <c r="E10024">
        <v>40100000</v>
      </c>
      <c r="F10024" t="s">
        <v>55</v>
      </c>
      <c r="G10024" t="s">
        <v>2372</v>
      </c>
      <c r="H10024" t="s">
        <v>2373</v>
      </c>
      <c r="I10024" t="s">
        <v>2374</v>
      </c>
      <c r="J10024">
        <v>20230816</v>
      </c>
      <c r="K10024" t="s">
        <v>2375</v>
      </c>
      <c r="L10024">
        <v>0</v>
      </c>
      <c r="M10024">
        <v>720</v>
      </c>
      <c r="N10024" t="s">
        <v>83</v>
      </c>
      <c r="O10024">
        <v>20230915</v>
      </c>
    </row>
    <row r="10025" spans="1:15" x14ac:dyDescent="0.25">
      <c r="A10025" t="s">
        <v>6033</v>
      </c>
      <c r="B10025" t="s">
        <v>6034</v>
      </c>
      <c r="C10025">
        <v>1600004745</v>
      </c>
      <c r="D10025">
        <v>20230601</v>
      </c>
      <c r="E10025">
        <v>40100000</v>
      </c>
      <c r="F10025" t="s">
        <v>55</v>
      </c>
      <c r="G10025" t="s">
        <v>260</v>
      </c>
      <c r="H10025" t="s">
        <v>261</v>
      </c>
      <c r="I10025">
        <v>60823050000042</v>
      </c>
      <c r="J10025">
        <v>20230601</v>
      </c>
      <c r="K10025" t="s">
        <v>5493</v>
      </c>
      <c r="L10025">
        <v>0</v>
      </c>
      <c r="M10025">
        <v>324</v>
      </c>
      <c r="N10025" t="s">
        <v>37</v>
      </c>
      <c r="O10025">
        <v>20230707</v>
      </c>
    </row>
    <row r="10026" spans="1:15" x14ac:dyDescent="0.25">
      <c r="A10026" t="s">
        <v>6033</v>
      </c>
      <c r="B10026" t="s">
        <v>6034</v>
      </c>
      <c r="C10026">
        <v>1600006147</v>
      </c>
      <c r="D10026">
        <v>20230724</v>
      </c>
      <c r="E10026">
        <v>40100000</v>
      </c>
      <c r="F10026" t="s">
        <v>55</v>
      </c>
      <c r="G10026" t="s">
        <v>598</v>
      </c>
      <c r="H10026" t="s">
        <v>599</v>
      </c>
      <c r="I10026">
        <v>213011223</v>
      </c>
      <c r="J10026">
        <v>20230724</v>
      </c>
      <c r="K10026" t="s">
        <v>7527</v>
      </c>
      <c r="L10026">
        <v>0</v>
      </c>
      <c r="M10026">
        <v>1265.54</v>
      </c>
      <c r="N10026" t="s">
        <v>117</v>
      </c>
      <c r="O10026">
        <v>20230809</v>
      </c>
    </row>
    <row r="10027" spans="1:15" x14ac:dyDescent="0.25">
      <c r="A10027" t="s">
        <v>6033</v>
      </c>
      <c r="B10027" t="s">
        <v>6034</v>
      </c>
      <c r="C10027">
        <v>1600007252</v>
      </c>
      <c r="D10027">
        <v>20230731</v>
      </c>
      <c r="E10027">
        <v>44561005</v>
      </c>
      <c r="F10027" t="s">
        <v>59</v>
      </c>
      <c r="I10027" t="s">
        <v>2520</v>
      </c>
      <c r="J10027">
        <v>20230731</v>
      </c>
      <c r="K10027" t="s">
        <v>2521</v>
      </c>
      <c r="L10027">
        <v>4766.8</v>
      </c>
      <c r="M10027">
        <v>0</v>
      </c>
      <c r="N10027" t="s">
        <v>117</v>
      </c>
      <c r="O10027">
        <v>20230921</v>
      </c>
    </row>
    <row r="10028" spans="1:15" x14ac:dyDescent="0.25">
      <c r="A10028" t="s">
        <v>6033</v>
      </c>
      <c r="B10028" t="s">
        <v>6034</v>
      </c>
      <c r="C10028">
        <v>1600005234</v>
      </c>
      <c r="D10028">
        <v>20230630</v>
      </c>
      <c r="E10028">
        <v>61550006</v>
      </c>
      <c r="F10028" t="s">
        <v>6064</v>
      </c>
      <c r="I10028" t="s">
        <v>373</v>
      </c>
      <c r="J10028">
        <v>20230630</v>
      </c>
      <c r="K10028" t="s">
        <v>7528</v>
      </c>
      <c r="L10028">
        <v>66.67</v>
      </c>
      <c r="M10028">
        <v>0</v>
      </c>
    </row>
    <row r="10029" spans="1:15" x14ac:dyDescent="0.25">
      <c r="A10029" t="s">
        <v>6033</v>
      </c>
      <c r="B10029" t="s">
        <v>6034</v>
      </c>
      <c r="C10029">
        <v>1600006495</v>
      </c>
      <c r="D10029">
        <v>20230701</v>
      </c>
      <c r="E10029">
        <v>40100000</v>
      </c>
      <c r="F10029" t="s">
        <v>55</v>
      </c>
      <c r="G10029" t="s">
        <v>139</v>
      </c>
      <c r="H10029" t="s">
        <v>140</v>
      </c>
      <c r="I10029">
        <v>375826</v>
      </c>
      <c r="J10029">
        <v>20230701</v>
      </c>
      <c r="K10029" t="s">
        <v>6379</v>
      </c>
      <c r="L10029">
        <v>0</v>
      </c>
      <c r="M10029">
        <v>320.08999999999997</v>
      </c>
      <c r="N10029" t="s">
        <v>2189</v>
      </c>
      <c r="O10029">
        <v>20230731</v>
      </c>
    </row>
    <row r="10030" spans="1:15" x14ac:dyDescent="0.25">
      <c r="A10030" t="s">
        <v>6033</v>
      </c>
      <c r="B10030" t="s">
        <v>6034</v>
      </c>
      <c r="C10030">
        <v>1600006714</v>
      </c>
      <c r="D10030">
        <v>20230814</v>
      </c>
      <c r="E10030">
        <v>44561005</v>
      </c>
      <c r="F10030" t="s">
        <v>59</v>
      </c>
      <c r="I10030" t="s">
        <v>7529</v>
      </c>
      <c r="J10030">
        <v>20230814</v>
      </c>
      <c r="K10030" t="s">
        <v>873</v>
      </c>
      <c r="L10030">
        <v>296.8</v>
      </c>
      <c r="M10030">
        <v>0</v>
      </c>
      <c r="N10030" t="s">
        <v>117</v>
      </c>
      <c r="O10030">
        <v>20230921</v>
      </c>
    </row>
    <row r="10031" spans="1:15" x14ac:dyDescent="0.25">
      <c r="A10031" t="s">
        <v>6033</v>
      </c>
      <c r="B10031" t="s">
        <v>6034</v>
      </c>
      <c r="C10031">
        <v>1600007992</v>
      </c>
      <c r="D10031">
        <v>20230822</v>
      </c>
      <c r="E10031">
        <v>40100000</v>
      </c>
      <c r="F10031" t="s">
        <v>55</v>
      </c>
      <c r="G10031" t="s">
        <v>5792</v>
      </c>
      <c r="H10031" t="s">
        <v>5793</v>
      </c>
      <c r="I10031" t="s">
        <v>5369</v>
      </c>
      <c r="J10031">
        <v>20230822</v>
      </c>
      <c r="K10031" t="s">
        <v>5370</v>
      </c>
      <c r="L10031">
        <v>0</v>
      </c>
      <c r="M10031">
        <v>508.33</v>
      </c>
      <c r="N10031" t="s">
        <v>54</v>
      </c>
      <c r="O10031">
        <v>20230922</v>
      </c>
    </row>
    <row r="10032" spans="1:15" x14ac:dyDescent="0.25">
      <c r="A10032" t="s">
        <v>6033</v>
      </c>
      <c r="B10032" t="s">
        <v>6034</v>
      </c>
      <c r="C10032">
        <v>1600005952</v>
      </c>
      <c r="D10032">
        <v>20230715</v>
      </c>
      <c r="E10032">
        <v>60200013</v>
      </c>
      <c r="F10032" t="s">
        <v>6135</v>
      </c>
      <c r="I10032">
        <v>1633334</v>
      </c>
      <c r="J10032">
        <v>20230715</v>
      </c>
      <c r="K10032" t="s">
        <v>3672</v>
      </c>
      <c r="L10032">
        <v>7.85</v>
      </c>
      <c r="M10032">
        <v>0</v>
      </c>
    </row>
    <row r="10033" spans="1:15" x14ac:dyDescent="0.25">
      <c r="A10033" t="s">
        <v>6033</v>
      </c>
      <c r="B10033" t="s">
        <v>6034</v>
      </c>
      <c r="C10033">
        <v>1600006822</v>
      </c>
      <c r="D10033">
        <v>20230821</v>
      </c>
      <c r="E10033">
        <v>61220000</v>
      </c>
      <c r="F10033" t="s">
        <v>6117</v>
      </c>
      <c r="I10033">
        <v>108230077</v>
      </c>
      <c r="J10033">
        <v>20230821</v>
      </c>
      <c r="K10033" t="s">
        <v>345</v>
      </c>
      <c r="L10033">
        <v>429.99</v>
      </c>
      <c r="M10033">
        <v>0</v>
      </c>
    </row>
    <row r="10034" spans="1:15" x14ac:dyDescent="0.25">
      <c r="A10034" t="s">
        <v>6033</v>
      </c>
      <c r="B10034" t="s">
        <v>6034</v>
      </c>
      <c r="C10034">
        <v>1600006691</v>
      </c>
      <c r="D10034">
        <v>20230802</v>
      </c>
      <c r="E10034">
        <v>44561005</v>
      </c>
      <c r="F10034" t="s">
        <v>59</v>
      </c>
      <c r="I10034" t="s">
        <v>7530</v>
      </c>
      <c r="J10034">
        <v>20230802</v>
      </c>
      <c r="K10034" t="s">
        <v>1505</v>
      </c>
      <c r="L10034">
        <v>600</v>
      </c>
      <c r="M10034">
        <v>0</v>
      </c>
      <c r="N10034" t="s">
        <v>117</v>
      </c>
      <c r="O10034">
        <v>20230921</v>
      </c>
    </row>
    <row r="10035" spans="1:15" x14ac:dyDescent="0.25">
      <c r="A10035" t="s">
        <v>6033</v>
      </c>
      <c r="B10035" t="s">
        <v>6034</v>
      </c>
      <c r="C10035">
        <v>1600005333</v>
      </c>
      <c r="D10035">
        <v>20230605</v>
      </c>
      <c r="E10035">
        <v>44573005</v>
      </c>
      <c r="F10035" t="s">
        <v>6192</v>
      </c>
      <c r="I10035">
        <v>356000892</v>
      </c>
      <c r="J10035">
        <v>20230605</v>
      </c>
      <c r="K10035" t="s">
        <v>6961</v>
      </c>
      <c r="L10035">
        <v>0</v>
      </c>
      <c r="M10035">
        <v>5364.67</v>
      </c>
      <c r="N10035" t="s">
        <v>37</v>
      </c>
      <c r="O10035">
        <v>20230718</v>
      </c>
    </row>
    <row r="10036" spans="1:15" x14ac:dyDescent="0.25">
      <c r="A10036" t="s">
        <v>6033</v>
      </c>
      <c r="B10036" t="s">
        <v>6034</v>
      </c>
      <c r="C10036">
        <v>1600000072</v>
      </c>
      <c r="D10036">
        <v>20230401</v>
      </c>
      <c r="E10036">
        <v>61350000</v>
      </c>
      <c r="F10036" t="s">
        <v>6059</v>
      </c>
      <c r="I10036" t="s">
        <v>7531</v>
      </c>
      <c r="J10036">
        <v>20230401</v>
      </c>
      <c r="K10036" t="s">
        <v>2826</v>
      </c>
      <c r="L10036">
        <v>460</v>
      </c>
      <c r="M10036">
        <v>0</v>
      </c>
    </row>
    <row r="10037" spans="1:15" x14ac:dyDescent="0.25">
      <c r="A10037" t="s">
        <v>6033</v>
      </c>
      <c r="B10037" t="s">
        <v>6034</v>
      </c>
      <c r="C10037">
        <v>1600003086</v>
      </c>
      <c r="D10037">
        <v>20230531</v>
      </c>
      <c r="E10037">
        <v>40100000</v>
      </c>
      <c r="F10037" t="s">
        <v>55</v>
      </c>
      <c r="G10037" t="s">
        <v>719</v>
      </c>
      <c r="H10037" t="s">
        <v>720</v>
      </c>
      <c r="I10037" t="s">
        <v>721</v>
      </c>
      <c r="J10037">
        <v>20230531</v>
      </c>
      <c r="K10037" t="s">
        <v>722</v>
      </c>
      <c r="L10037">
        <v>0</v>
      </c>
      <c r="M10037">
        <v>456</v>
      </c>
      <c r="N10037" t="s">
        <v>37</v>
      </c>
      <c r="O10037">
        <v>20230703</v>
      </c>
    </row>
    <row r="10038" spans="1:15" x14ac:dyDescent="0.25">
      <c r="A10038" t="s">
        <v>6033</v>
      </c>
      <c r="B10038" t="s">
        <v>6034</v>
      </c>
      <c r="C10038">
        <v>1600006674</v>
      </c>
      <c r="D10038">
        <v>20230801</v>
      </c>
      <c r="E10038">
        <v>62780000</v>
      </c>
      <c r="F10038" t="s">
        <v>6150</v>
      </c>
      <c r="I10038">
        <v>108230004</v>
      </c>
      <c r="J10038">
        <v>20230801</v>
      </c>
      <c r="K10038" t="s">
        <v>3511</v>
      </c>
      <c r="L10038">
        <v>5.25</v>
      </c>
      <c r="M10038">
        <v>0</v>
      </c>
    </row>
    <row r="10039" spans="1:15" x14ac:dyDescent="0.25">
      <c r="A10039" t="s">
        <v>6033</v>
      </c>
      <c r="B10039" t="s">
        <v>6034</v>
      </c>
      <c r="C10039">
        <v>1600007218</v>
      </c>
      <c r="D10039">
        <v>20230827</v>
      </c>
      <c r="E10039">
        <v>44561005</v>
      </c>
      <c r="F10039" t="s">
        <v>59</v>
      </c>
      <c r="I10039" t="s">
        <v>6927</v>
      </c>
      <c r="J10039">
        <v>20230827</v>
      </c>
      <c r="K10039" t="s">
        <v>6928</v>
      </c>
      <c r="L10039">
        <v>260</v>
      </c>
      <c r="M10039">
        <v>0</v>
      </c>
      <c r="N10039" t="s">
        <v>117</v>
      </c>
      <c r="O10039">
        <v>20230921</v>
      </c>
    </row>
    <row r="10040" spans="1:15" x14ac:dyDescent="0.25">
      <c r="A10040" t="s">
        <v>6033</v>
      </c>
      <c r="B10040" t="s">
        <v>6034</v>
      </c>
      <c r="C10040">
        <v>1600002332</v>
      </c>
      <c r="D10040">
        <v>20230601</v>
      </c>
      <c r="E10040">
        <v>61350001</v>
      </c>
      <c r="F10040" t="s">
        <v>6078</v>
      </c>
      <c r="I10040" t="s">
        <v>357</v>
      </c>
      <c r="J10040">
        <v>20230601</v>
      </c>
      <c r="K10040" t="s">
        <v>358</v>
      </c>
      <c r="L10040">
        <v>37</v>
      </c>
      <c r="M10040">
        <v>0</v>
      </c>
    </row>
    <row r="10041" spans="1:15" x14ac:dyDescent="0.25">
      <c r="A10041" t="s">
        <v>6033</v>
      </c>
      <c r="B10041" t="s">
        <v>6034</v>
      </c>
      <c r="C10041">
        <v>1600002169</v>
      </c>
      <c r="D10041">
        <v>20230513</v>
      </c>
      <c r="E10041">
        <v>62570000</v>
      </c>
      <c r="F10041" t="s">
        <v>6109</v>
      </c>
      <c r="I10041" t="s">
        <v>7000</v>
      </c>
      <c r="J10041">
        <v>20230513</v>
      </c>
      <c r="K10041" t="s">
        <v>7532</v>
      </c>
      <c r="L10041">
        <v>52.94</v>
      </c>
      <c r="M10041">
        <v>0</v>
      </c>
    </row>
    <row r="10042" spans="1:15" x14ac:dyDescent="0.25">
      <c r="A10042" t="s">
        <v>6033</v>
      </c>
      <c r="B10042" t="s">
        <v>6034</v>
      </c>
      <c r="C10042">
        <v>1600010023</v>
      </c>
      <c r="D10042">
        <v>20231001</v>
      </c>
      <c r="E10042">
        <v>61350000</v>
      </c>
      <c r="F10042" t="s">
        <v>6059</v>
      </c>
      <c r="I10042" t="s">
        <v>7069</v>
      </c>
      <c r="J10042">
        <v>20231001</v>
      </c>
      <c r="K10042" t="s">
        <v>610</v>
      </c>
      <c r="L10042">
        <v>1707.43</v>
      </c>
      <c r="M10042">
        <v>0</v>
      </c>
    </row>
    <row r="10043" spans="1:15" x14ac:dyDescent="0.25">
      <c r="A10043" t="s">
        <v>6033</v>
      </c>
      <c r="B10043" t="s">
        <v>6034</v>
      </c>
      <c r="C10043">
        <v>1600003154</v>
      </c>
      <c r="D10043">
        <v>20230601</v>
      </c>
      <c r="E10043">
        <v>61350000</v>
      </c>
      <c r="F10043" t="s">
        <v>6059</v>
      </c>
      <c r="I10043" t="s">
        <v>7533</v>
      </c>
      <c r="J10043">
        <v>20230601</v>
      </c>
      <c r="K10043" t="s">
        <v>3387</v>
      </c>
      <c r="L10043">
        <v>1370</v>
      </c>
      <c r="M10043">
        <v>0</v>
      </c>
    </row>
    <row r="10044" spans="1:15" x14ac:dyDescent="0.25">
      <c r="A10044" t="s">
        <v>6033</v>
      </c>
      <c r="B10044" t="s">
        <v>6034</v>
      </c>
      <c r="C10044">
        <v>1600008267</v>
      </c>
      <c r="D10044">
        <v>20230901</v>
      </c>
      <c r="E10044">
        <v>40100000</v>
      </c>
      <c r="F10044" t="s">
        <v>55</v>
      </c>
      <c r="G10044" t="s">
        <v>719</v>
      </c>
      <c r="H10044" t="s">
        <v>720</v>
      </c>
      <c r="I10044" t="s">
        <v>6630</v>
      </c>
      <c r="J10044">
        <v>20230901</v>
      </c>
      <c r="K10044" t="s">
        <v>6631</v>
      </c>
      <c r="L10044">
        <v>0</v>
      </c>
      <c r="M10044">
        <v>1410</v>
      </c>
    </row>
    <row r="10045" spans="1:15" x14ac:dyDescent="0.25">
      <c r="A10045" t="s">
        <v>6033</v>
      </c>
      <c r="B10045" t="s">
        <v>6034</v>
      </c>
      <c r="C10045">
        <v>1600008864</v>
      </c>
      <c r="D10045">
        <v>20230913</v>
      </c>
      <c r="E10045">
        <v>40100000</v>
      </c>
      <c r="F10045" t="s">
        <v>55</v>
      </c>
      <c r="G10045" t="s">
        <v>4120</v>
      </c>
      <c r="H10045" t="s">
        <v>4121</v>
      </c>
      <c r="I10045">
        <v>32265</v>
      </c>
      <c r="J10045">
        <v>20230913</v>
      </c>
      <c r="K10045" t="s">
        <v>7534</v>
      </c>
      <c r="L10045">
        <v>0</v>
      </c>
      <c r="M10045">
        <v>4200</v>
      </c>
      <c r="N10045" t="s">
        <v>117</v>
      </c>
      <c r="O10045">
        <v>20231006</v>
      </c>
    </row>
    <row r="10046" spans="1:15" x14ac:dyDescent="0.25">
      <c r="A10046" t="s">
        <v>6033</v>
      </c>
      <c r="B10046" t="s">
        <v>6034</v>
      </c>
      <c r="C10046">
        <v>1600000055</v>
      </c>
      <c r="D10046">
        <v>20230401</v>
      </c>
      <c r="E10046">
        <v>44561005</v>
      </c>
      <c r="F10046" t="s">
        <v>59</v>
      </c>
      <c r="I10046" t="s">
        <v>7140</v>
      </c>
      <c r="J10046">
        <v>20230401</v>
      </c>
      <c r="K10046" t="s">
        <v>6557</v>
      </c>
      <c r="L10046">
        <v>121.6</v>
      </c>
      <c r="M10046">
        <v>0</v>
      </c>
      <c r="N10046" t="s">
        <v>54</v>
      </c>
      <c r="O10046">
        <v>20230522</v>
      </c>
    </row>
    <row r="10047" spans="1:15" x14ac:dyDescent="0.25">
      <c r="A10047" t="s">
        <v>6033</v>
      </c>
      <c r="B10047" t="s">
        <v>6034</v>
      </c>
      <c r="C10047">
        <v>1600010106</v>
      </c>
      <c r="D10047">
        <v>20231022</v>
      </c>
      <c r="E10047">
        <v>44561005</v>
      </c>
      <c r="F10047" t="s">
        <v>59</v>
      </c>
      <c r="I10047">
        <v>110230033</v>
      </c>
      <c r="J10047">
        <v>20231022</v>
      </c>
      <c r="K10047" t="s">
        <v>473</v>
      </c>
      <c r="L10047">
        <v>97.68</v>
      </c>
      <c r="M10047">
        <v>0</v>
      </c>
      <c r="N10047" t="s">
        <v>27</v>
      </c>
      <c r="O10047">
        <v>20231124</v>
      </c>
    </row>
    <row r="10048" spans="1:15" x14ac:dyDescent="0.25">
      <c r="A10048" t="s">
        <v>6033</v>
      </c>
      <c r="B10048" t="s">
        <v>6034</v>
      </c>
      <c r="C10048">
        <v>1600011928</v>
      </c>
      <c r="D10048">
        <v>20231031</v>
      </c>
      <c r="E10048">
        <v>40100000</v>
      </c>
      <c r="F10048" t="s">
        <v>55</v>
      </c>
      <c r="G10048" t="s">
        <v>573</v>
      </c>
      <c r="H10048" t="s">
        <v>574</v>
      </c>
      <c r="I10048" t="s">
        <v>7535</v>
      </c>
      <c r="J10048">
        <v>20231031</v>
      </c>
      <c r="K10048" t="s">
        <v>7303</v>
      </c>
      <c r="L10048">
        <v>0</v>
      </c>
      <c r="M10048">
        <v>56.14</v>
      </c>
      <c r="N10048" t="s">
        <v>1016</v>
      </c>
      <c r="O10048">
        <v>20231113</v>
      </c>
    </row>
    <row r="10049" spans="1:15" x14ac:dyDescent="0.25">
      <c r="A10049" t="s">
        <v>6033</v>
      </c>
      <c r="B10049" t="s">
        <v>6034</v>
      </c>
      <c r="C10049">
        <v>1600009877</v>
      </c>
      <c r="D10049">
        <v>20230930</v>
      </c>
      <c r="E10049">
        <v>40100000</v>
      </c>
      <c r="F10049" t="s">
        <v>55</v>
      </c>
      <c r="G10049" t="s">
        <v>598</v>
      </c>
      <c r="H10049" t="s">
        <v>599</v>
      </c>
      <c r="I10049">
        <v>213241083</v>
      </c>
      <c r="J10049">
        <v>20230930</v>
      </c>
      <c r="K10049" t="s">
        <v>6654</v>
      </c>
      <c r="L10049">
        <v>0</v>
      </c>
      <c r="M10049">
        <v>5968.2</v>
      </c>
      <c r="N10049" t="s">
        <v>29</v>
      </c>
      <c r="O10049">
        <v>20231103</v>
      </c>
    </row>
    <row r="10050" spans="1:15" x14ac:dyDescent="0.25">
      <c r="A10050" t="s">
        <v>6033</v>
      </c>
      <c r="B10050" t="s">
        <v>6034</v>
      </c>
      <c r="C10050">
        <v>1600010110</v>
      </c>
      <c r="D10050">
        <v>20231027</v>
      </c>
      <c r="E10050">
        <v>44561005</v>
      </c>
      <c r="F10050" t="s">
        <v>59</v>
      </c>
      <c r="I10050">
        <v>110230037</v>
      </c>
      <c r="J10050">
        <v>20231027</v>
      </c>
      <c r="K10050" t="s">
        <v>2270</v>
      </c>
      <c r="L10050">
        <v>94.99</v>
      </c>
      <c r="M10050">
        <v>0</v>
      </c>
      <c r="N10050" t="s">
        <v>27</v>
      </c>
      <c r="O10050">
        <v>20231124</v>
      </c>
    </row>
    <row r="10051" spans="1:15" x14ac:dyDescent="0.25">
      <c r="A10051" t="s">
        <v>6033</v>
      </c>
      <c r="B10051" t="s">
        <v>6034</v>
      </c>
      <c r="C10051">
        <v>1600005160</v>
      </c>
      <c r="D10051">
        <v>20230701</v>
      </c>
      <c r="E10051">
        <v>44561005</v>
      </c>
      <c r="F10051" t="s">
        <v>59</v>
      </c>
      <c r="I10051" t="s">
        <v>7536</v>
      </c>
      <c r="J10051">
        <v>20230701</v>
      </c>
      <c r="K10051" t="s">
        <v>2592</v>
      </c>
      <c r="L10051">
        <v>314.89</v>
      </c>
      <c r="M10051">
        <v>0</v>
      </c>
      <c r="N10051" t="s">
        <v>80</v>
      </c>
      <c r="O10051">
        <v>20230821</v>
      </c>
    </row>
    <row r="10052" spans="1:15" x14ac:dyDescent="0.25">
      <c r="A10052" t="s">
        <v>6033</v>
      </c>
      <c r="B10052" t="s">
        <v>6034</v>
      </c>
      <c r="C10052">
        <v>1600002924</v>
      </c>
      <c r="D10052">
        <v>20230525</v>
      </c>
      <c r="E10052">
        <v>44561005</v>
      </c>
      <c r="F10052" t="s">
        <v>59</v>
      </c>
      <c r="I10052">
        <v>175167</v>
      </c>
      <c r="J10052">
        <v>20230525</v>
      </c>
      <c r="K10052" t="s">
        <v>1126</v>
      </c>
      <c r="L10052">
        <v>80.17</v>
      </c>
      <c r="M10052">
        <v>0</v>
      </c>
      <c r="N10052" t="s">
        <v>83</v>
      </c>
      <c r="O10052">
        <v>20230622</v>
      </c>
    </row>
    <row r="10053" spans="1:15" x14ac:dyDescent="0.25">
      <c r="A10053" t="s">
        <v>6033</v>
      </c>
      <c r="B10053" t="s">
        <v>6034</v>
      </c>
      <c r="C10053">
        <v>1600005234</v>
      </c>
      <c r="D10053">
        <v>20230630</v>
      </c>
      <c r="E10053">
        <v>61550006</v>
      </c>
      <c r="F10053" t="s">
        <v>6064</v>
      </c>
      <c r="I10053" t="s">
        <v>373</v>
      </c>
      <c r="J10053">
        <v>20230630</v>
      </c>
      <c r="K10053" t="s">
        <v>7537</v>
      </c>
      <c r="L10053">
        <v>78.33</v>
      </c>
      <c r="M10053">
        <v>0</v>
      </c>
    </row>
    <row r="10054" spans="1:15" x14ac:dyDescent="0.25">
      <c r="A10054" t="s">
        <v>6033</v>
      </c>
      <c r="B10054" t="s">
        <v>6034</v>
      </c>
      <c r="C10054">
        <v>1600008568</v>
      </c>
      <c r="D10054">
        <v>20230808</v>
      </c>
      <c r="E10054">
        <v>44561005</v>
      </c>
      <c r="F10054" t="s">
        <v>59</v>
      </c>
      <c r="I10054">
        <v>864</v>
      </c>
      <c r="J10054">
        <v>20230808</v>
      </c>
      <c r="K10054" t="s">
        <v>7538</v>
      </c>
      <c r="L10054">
        <v>23.22</v>
      </c>
      <c r="M10054">
        <v>0</v>
      </c>
      <c r="N10054" t="s">
        <v>34</v>
      </c>
      <c r="O10054">
        <v>20231024</v>
      </c>
    </row>
    <row r="10055" spans="1:15" x14ac:dyDescent="0.25">
      <c r="A10055" t="s">
        <v>6033</v>
      </c>
      <c r="B10055" t="s">
        <v>6034</v>
      </c>
      <c r="C10055">
        <v>1600004966</v>
      </c>
      <c r="D10055">
        <v>20230626</v>
      </c>
      <c r="E10055">
        <v>61550001</v>
      </c>
      <c r="F10055" t="s">
        <v>6100</v>
      </c>
      <c r="I10055" t="s">
        <v>7331</v>
      </c>
      <c r="J10055">
        <v>20230626</v>
      </c>
      <c r="K10055" t="s">
        <v>7332</v>
      </c>
      <c r="L10055">
        <v>86.71</v>
      </c>
      <c r="M10055">
        <v>0</v>
      </c>
    </row>
    <row r="10056" spans="1:15" x14ac:dyDescent="0.25">
      <c r="A10056" t="s">
        <v>6033</v>
      </c>
      <c r="B10056" t="s">
        <v>6034</v>
      </c>
      <c r="C10056">
        <v>1600003481</v>
      </c>
      <c r="D10056">
        <v>20230531</v>
      </c>
      <c r="E10056">
        <v>40100000</v>
      </c>
      <c r="F10056" t="s">
        <v>55</v>
      </c>
      <c r="G10056" t="s">
        <v>573</v>
      </c>
      <c r="H10056" t="s">
        <v>574</v>
      </c>
      <c r="I10056" t="s">
        <v>2849</v>
      </c>
      <c r="J10056">
        <v>20230531</v>
      </c>
      <c r="K10056" t="s">
        <v>576</v>
      </c>
      <c r="L10056">
        <v>0</v>
      </c>
      <c r="M10056">
        <v>502.4</v>
      </c>
      <c r="N10056" t="s">
        <v>577</v>
      </c>
      <c r="O10056">
        <v>20230608</v>
      </c>
    </row>
    <row r="10057" spans="1:15" x14ac:dyDescent="0.25">
      <c r="A10057" t="s">
        <v>6033</v>
      </c>
      <c r="B10057" t="s">
        <v>6034</v>
      </c>
      <c r="C10057">
        <v>1600001010</v>
      </c>
      <c r="D10057">
        <v>20230514</v>
      </c>
      <c r="E10057">
        <v>61350000</v>
      </c>
      <c r="F10057" t="s">
        <v>6059</v>
      </c>
      <c r="I10057" t="s">
        <v>7539</v>
      </c>
      <c r="J10057">
        <v>20230514</v>
      </c>
      <c r="K10057" t="s">
        <v>873</v>
      </c>
      <c r="L10057">
        <v>1484</v>
      </c>
      <c r="M10057">
        <v>0</v>
      </c>
    </row>
    <row r="10058" spans="1:15" x14ac:dyDescent="0.25">
      <c r="A10058" t="s">
        <v>6033</v>
      </c>
      <c r="B10058" t="s">
        <v>6034</v>
      </c>
      <c r="C10058">
        <v>1600008604</v>
      </c>
      <c r="D10058">
        <v>20230828</v>
      </c>
      <c r="E10058">
        <v>44561005</v>
      </c>
      <c r="F10058" t="s">
        <v>59</v>
      </c>
      <c r="I10058">
        <v>2308057</v>
      </c>
      <c r="J10058">
        <v>20230828</v>
      </c>
      <c r="K10058" t="s">
        <v>7540</v>
      </c>
      <c r="L10058">
        <v>124</v>
      </c>
      <c r="M10058">
        <v>0</v>
      </c>
    </row>
    <row r="10059" spans="1:15" x14ac:dyDescent="0.25">
      <c r="A10059" t="s">
        <v>6033</v>
      </c>
      <c r="B10059" t="s">
        <v>6034</v>
      </c>
      <c r="C10059">
        <v>1600009432</v>
      </c>
      <c r="D10059">
        <v>20230901</v>
      </c>
      <c r="E10059">
        <v>44561005</v>
      </c>
      <c r="F10059" t="s">
        <v>59</v>
      </c>
      <c r="I10059">
        <v>13838</v>
      </c>
      <c r="J10059">
        <v>20230901</v>
      </c>
      <c r="K10059" t="s">
        <v>7541</v>
      </c>
      <c r="L10059">
        <v>-252.66</v>
      </c>
      <c r="M10059">
        <v>0</v>
      </c>
      <c r="N10059" t="s">
        <v>34</v>
      </c>
      <c r="O10059">
        <v>20231024</v>
      </c>
    </row>
    <row r="10060" spans="1:15" x14ac:dyDescent="0.25">
      <c r="A10060" t="s">
        <v>6033</v>
      </c>
      <c r="B10060" t="s">
        <v>6034</v>
      </c>
      <c r="C10060">
        <v>1600005396</v>
      </c>
      <c r="D10060">
        <v>20230630</v>
      </c>
      <c r="E10060">
        <v>44561005</v>
      </c>
      <c r="F10060" t="s">
        <v>59</v>
      </c>
      <c r="I10060">
        <v>21898</v>
      </c>
      <c r="J10060">
        <v>20230630</v>
      </c>
      <c r="K10060" t="s">
        <v>5949</v>
      </c>
      <c r="L10060">
        <v>706.52</v>
      </c>
      <c r="M10060">
        <v>0</v>
      </c>
      <c r="N10060" t="s">
        <v>80</v>
      </c>
      <c r="O10060">
        <v>20230821</v>
      </c>
    </row>
    <row r="10061" spans="1:15" x14ac:dyDescent="0.25">
      <c r="A10061" t="s">
        <v>6033</v>
      </c>
      <c r="B10061" t="s">
        <v>6034</v>
      </c>
      <c r="C10061">
        <v>1600000108</v>
      </c>
      <c r="D10061">
        <v>20230418</v>
      </c>
      <c r="E10061">
        <v>40100000</v>
      </c>
      <c r="F10061" t="s">
        <v>55</v>
      </c>
      <c r="G10061" t="s">
        <v>178</v>
      </c>
      <c r="H10061" t="s">
        <v>179</v>
      </c>
      <c r="I10061">
        <v>104230003</v>
      </c>
      <c r="J10061">
        <v>20230418</v>
      </c>
      <c r="K10061" t="s">
        <v>2867</v>
      </c>
      <c r="L10061">
        <v>0</v>
      </c>
      <c r="M10061">
        <v>1690.92</v>
      </c>
      <c r="N10061" t="s">
        <v>794</v>
      </c>
      <c r="O10061">
        <v>20230419</v>
      </c>
    </row>
    <row r="10062" spans="1:15" x14ac:dyDescent="0.25">
      <c r="A10062" t="s">
        <v>6033</v>
      </c>
      <c r="B10062" t="s">
        <v>6034</v>
      </c>
      <c r="C10062">
        <v>1600008220</v>
      </c>
      <c r="D10062">
        <v>20230901</v>
      </c>
      <c r="E10062">
        <v>40100000</v>
      </c>
      <c r="F10062" t="s">
        <v>55</v>
      </c>
      <c r="G10062" t="s">
        <v>1323</v>
      </c>
      <c r="H10062" t="s">
        <v>1324</v>
      </c>
      <c r="I10062">
        <v>109230083</v>
      </c>
      <c r="J10062">
        <v>20230901</v>
      </c>
      <c r="K10062" t="s">
        <v>802</v>
      </c>
      <c r="L10062">
        <v>0</v>
      </c>
      <c r="M10062">
        <v>181.3</v>
      </c>
      <c r="N10062" t="s">
        <v>446</v>
      </c>
      <c r="O10062">
        <v>20230904</v>
      </c>
    </row>
    <row r="10063" spans="1:15" x14ac:dyDescent="0.25">
      <c r="A10063" t="s">
        <v>6033</v>
      </c>
      <c r="B10063" t="s">
        <v>6034</v>
      </c>
      <c r="C10063">
        <v>1600006774</v>
      </c>
      <c r="D10063">
        <v>20230801</v>
      </c>
      <c r="E10063">
        <v>40100000</v>
      </c>
      <c r="F10063" t="s">
        <v>55</v>
      </c>
      <c r="G10063" t="s">
        <v>178</v>
      </c>
      <c r="H10063" t="s">
        <v>179</v>
      </c>
      <c r="I10063">
        <v>108230029</v>
      </c>
      <c r="J10063">
        <v>20230801</v>
      </c>
      <c r="K10063" t="s">
        <v>2274</v>
      </c>
      <c r="L10063">
        <v>0</v>
      </c>
      <c r="M10063">
        <v>1871.99</v>
      </c>
      <c r="N10063" t="s">
        <v>460</v>
      </c>
      <c r="O10063">
        <v>20230803</v>
      </c>
    </row>
    <row r="10064" spans="1:15" x14ac:dyDescent="0.25">
      <c r="A10064" t="s">
        <v>6033</v>
      </c>
      <c r="B10064" t="s">
        <v>6034</v>
      </c>
      <c r="C10064">
        <v>1600001127</v>
      </c>
      <c r="D10064">
        <v>20230517</v>
      </c>
      <c r="E10064">
        <v>61220000</v>
      </c>
      <c r="F10064" t="s">
        <v>6117</v>
      </c>
      <c r="I10064">
        <v>105230083</v>
      </c>
      <c r="J10064">
        <v>20230517</v>
      </c>
      <c r="K10064" t="s">
        <v>1013</v>
      </c>
      <c r="L10064">
        <v>1409.1</v>
      </c>
      <c r="M10064">
        <v>0</v>
      </c>
    </row>
    <row r="10065" spans="1:15" x14ac:dyDescent="0.25">
      <c r="A10065" t="s">
        <v>6033</v>
      </c>
      <c r="B10065" t="s">
        <v>6034</v>
      </c>
      <c r="C10065">
        <v>1600003531</v>
      </c>
      <c r="D10065">
        <v>20230527</v>
      </c>
      <c r="E10065">
        <v>62280000</v>
      </c>
      <c r="F10065" t="s">
        <v>6203</v>
      </c>
      <c r="I10065" t="s">
        <v>5417</v>
      </c>
      <c r="J10065">
        <v>20230527</v>
      </c>
      <c r="K10065" t="s">
        <v>5418</v>
      </c>
      <c r="L10065">
        <v>28.13</v>
      </c>
      <c r="M10065">
        <v>0</v>
      </c>
    </row>
    <row r="10066" spans="1:15" x14ac:dyDescent="0.25">
      <c r="A10066" t="s">
        <v>6033</v>
      </c>
      <c r="B10066" t="s">
        <v>6034</v>
      </c>
      <c r="C10066">
        <v>1600010260</v>
      </c>
      <c r="D10066">
        <v>20230930</v>
      </c>
      <c r="E10066">
        <v>62510002</v>
      </c>
      <c r="F10066" t="s">
        <v>6035</v>
      </c>
      <c r="I10066" t="s">
        <v>6273</v>
      </c>
      <c r="J10066">
        <v>20230930</v>
      </c>
      <c r="K10066" t="s">
        <v>6274</v>
      </c>
      <c r="L10066">
        <v>281.25</v>
      </c>
      <c r="M10066">
        <v>0</v>
      </c>
    </row>
    <row r="10067" spans="1:15" x14ac:dyDescent="0.25">
      <c r="A10067" t="s">
        <v>6033</v>
      </c>
      <c r="B10067" t="s">
        <v>6034</v>
      </c>
      <c r="C10067">
        <v>1600010205</v>
      </c>
      <c r="D10067">
        <v>20230830</v>
      </c>
      <c r="E10067">
        <v>61350001</v>
      </c>
      <c r="F10067" t="s">
        <v>6078</v>
      </c>
      <c r="I10067">
        <v>108230318</v>
      </c>
      <c r="J10067">
        <v>20230830</v>
      </c>
      <c r="K10067" t="s">
        <v>7542</v>
      </c>
      <c r="L10067">
        <v>-100</v>
      </c>
      <c r="M10067">
        <v>0</v>
      </c>
    </row>
    <row r="10068" spans="1:15" x14ac:dyDescent="0.25">
      <c r="A10068" t="s">
        <v>6033</v>
      </c>
      <c r="B10068" t="s">
        <v>6034</v>
      </c>
      <c r="C10068">
        <v>1600007015</v>
      </c>
      <c r="D10068">
        <v>20230727</v>
      </c>
      <c r="E10068">
        <v>44561005</v>
      </c>
      <c r="F10068" t="s">
        <v>59</v>
      </c>
      <c r="I10068">
        <v>352108</v>
      </c>
      <c r="J10068">
        <v>20230727</v>
      </c>
      <c r="K10068" t="s">
        <v>6960</v>
      </c>
      <c r="L10068">
        <v>-35.25</v>
      </c>
      <c r="M10068">
        <v>0</v>
      </c>
      <c r="N10068" t="s">
        <v>34</v>
      </c>
      <c r="O10068">
        <v>20231024</v>
      </c>
    </row>
    <row r="10069" spans="1:15" x14ac:dyDescent="0.25">
      <c r="A10069" t="s">
        <v>6033</v>
      </c>
      <c r="B10069" t="s">
        <v>6034</v>
      </c>
      <c r="C10069">
        <v>1600005289</v>
      </c>
      <c r="D10069">
        <v>20230601</v>
      </c>
      <c r="E10069">
        <v>44562001</v>
      </c>
      <c r="F10069" t="s">
        <v>6278</v>
      </c>
      <c r="I10069">
        <v>356000882</v>
      </c>
      <c r="J10069">
        <v>20230601</v>
      </c>
      <c r="K10069" t="s">
        <v>6112</v>
      </c>
      <c r="L10069">
        <v>5380.83</v>
      </c>
      <c r="M10069">
        <v>0</v>
      </c>
      <c r="N10069" t="s">
        <v>54</v>
      </c>
      <c r="O10069">
        <v>20230718</v>
      </c>
    </row>
    <row r="10070" spans="1:15" x14ac:dyDescent="0.25">
      <c r="A10070" t="s">
        <v>6033</v>
      </c>
      <c r="B10070" t="s">
        <v>6034</v>
      </c>
      <c r="C10070">
        <v>1600008002</v>
      </c>
      <c r="D10070">
        <v>20230814</v>
      </c>
      <c r="E10070">
        <v>44561005</v>
      </c>
      <c r="F10070" t="s">
        <v>59</v>
      </c>
      <c r="I10070">
        <v>544581</v>
      </c>
      <c r="J10070">
        <v>20230814</v>
      </c>
      <c r="K10070" t="s">
        <v>3361</v>
      </c>
      <c r="L10070">
        <v>160</v>
      </c>
      <c r="M10070">
        <v>0</v>
      </c>
      <c r="N10070" t="s">
        <v>34</v>
      </c>
      <c r="O10070">
        <v>20231024</v>
      </c>
    </row>
    <row r="10071" spans="1:15" x14ac:dyDescent="0.25">
      <c r="A10071" t="s">
        <v>6033</v>
      </c>
      <c r="B10071" t="s">
        <v>6034</v>
      </c>
      <c r="C10071">
        <v>1600005121</v>
      </c>
      <c r="D10071">
        <v>20230714</v>
      </c>
      <c r="E10071">
        <v>61350000</v>
      </c>
      <c r="F10071" t="s">
        <v>6059</v>
      </c>
      <c r="I10071" t="s">
        <v>6845</v>
      </c>
      <c r="J10071">
        <v>20230714</v>
      </c>
      <c r="K10071" t="s">
        <v>572</v>
      </c>
      <c r="L10071">
        <v>1484</v>
      </c>
      <c r="M10071">
        <v>0</v>
      </c>
    </row>
    <row r="10072" spans="1:15" x14ac:dyDescent="0.25">
      <c r="A10072" t="s">
        <v>6033</v>
      </c>
      <c r="B10072" t="s">
        <v>6034</v>
      </c>
      <c r="C10072">
        <v>1600012091</v>
      </c>
      <c r="D10072">
        <v>20231031</v>
      </c>
      <c r="E10072">
        <v>62510004</v>
      </c>
      <c r="F10072" t="s">
        <v>6595</v>
      </c>
      <c r="I10072">
        <v>110230300</v>
      </c>
      <c r="J10072">
        <v>20231031</v>
      </c>
      <c r="K10072" t="s">
        <v>7277</v>
      </c>
      <c r="L10072">
        <v>260</v>
      </c>
      <c r="M10072">
        <v>0</v>
      </c>
    </row>
    <row r="10073" spans="1:15" x14ac:dyDescent="0.25">
      <c r="A10073" t="s">
        <v>6033</v>
      </c>
      <c r="B10073" t="s">
        <v>6034</v>
      </c>
      <c r="C10073">
        <v>1600006590</v>
      </c>
      <c r="D10073">
        <v>20230731</v>
      </c>
      <c r="E10073">
        <v>44561005</v>
      </c>
      <c r="F10073" t="s">
        <v>59</v>
      </c>
      <c r="I10073">
        <v>2301636</v>
      </c>
      <c r="J10073">
        <v>20230731</v>
      </c>
      <c r="K10073" t="s">
        <v>906</v>
      </c>
      <c r="L10073">
        <v>136</v>
      </c>
      <c r="M10073">
        <v>0</v>
      </c>
      <c r="N10073" t="s">
        <v>117</v>
      </c>
      <c r="O10073">
        <v>20230921</v>
      </c>
    </row>
    <row r="10074" spans="1:15" x14ac:dyDescent="0.25">
      <c r="A10074" t="s">
        <v>6033</v>
      </c>
      <c r="B10074" t="s">
        <v>6034</v>
      </c>
      <c r="C10074">
        <v>1600003147</v>
      </c>
      <c r="D10074">
        <v>20230617</v>
      </c>
      <c r="E10074">
        <v>40100000</v>
      </c>
      <c r="F10074" t="s">
        <v>55</v>
      </c>
      <c r="G10074" t="s">
        <v>468</v>
      </c>
      <c r="H10074" t="s">
        <v>469</v>
      </c>
      <c r="I10074" t="s">
        <v>7235</v>
      </c>
      <c r="J10074">
        <v>20230617</v>
      </c>
      <c r="K10074" t="s">
        <v>2559</v>
      </c>
      <c r="L10074">
        <v>0</v>
      </c>
      <c r="M10074">
        <v>1251.8599999999999</v>
      </c>
      <c r="N10074" t="s">
        <v>34</v>
      </c>
      <c r="O10074">
        <v>20230622</v>
      </c>
    </row>
    <row r="10075" spans="1:15" x14ac:dyDescent="0.25">
      <c r="A10075" t="s">
        <v>6033</v>
      </c>
      <c r="B10075" t="s">
        <v>6034</v>
      </c>
      <c r="C10075">
        <v>1600000166</v>
      </c>
      <c r="D10075">
        <v>20230428</v>
      </c>
      <c r="E10075">
        <v>61220000</v>
      </c>
      <c r="F10075" t="s">
        <v>6117</v>
      </c>
      <c r="I10075">
        <v>104230061</v>
      </c>
      <c r="J10075">
        <v>20230428</v>
      </c>
      <c r="K10075" t="s">
        <v>1932</v>
      </c>
      <c r="L10075">
        <v>1399.91</v>
      </c>
      <c r="M10075">
        <v>0</v>
      </c>
    </row>
    <row r="10076" spans="1:15" x14ac:dyDescent="0.25">
      <c r="A10076" t="s">
        <v>6033</v>
      </c>
      <c r="B10076" t="s">
        <v>6034</v>
      </c>
      <c r="C10076">
        <v>1600008792</v>
      </c>
      <c r="D10076">
        <v>20230831</v>
      </c>
      <c r="E10076">
        <v>44561005</v>
      </c>
      <c r="F10076" t="s">
        <v>59</v>
      </c>
      <c r="I10076" t="s">
        <v>7051</v>
      </c>
      <c r="J10076">
        <v>20230831</v>
      </c>
      <c r="K10076" t="s">
        <v>7052</v>
      </c>
      <c r="L10076">
        <v>69.09</v>
      </c>
      <c r="M10076">
        <v>0</v>
      </c>
      <c r="N10076" t="s">
        <v>34</v>
      </c>
      <c r="O10076">
        <v>20231024</v>
      </c>
    </row>
    <row r="10077" spans="1:15" x14ac:dyDescent="0.25">
      <c r="A10077" t="s">
        <v>6033</v>
      </c>
      <c r="B10077" t="s">
        <v>6034</v>
      </c>
      <c r="C10077">
        <v>1600005114</v>
      </c>
      <c r="D10077">
        <v>20230701</v>
      </c>
      <c r="E10077">
        <v>40100000</v>
      </c>
      <c r="F10077" t="s">
        <v>55</v>
      </c>
      <c r="G10077" t="s">
        <v>719</v>
      </c>
      <c r="H10077" t="s">
        <v>720</v>
      </c>
      <c r="I10077" t="s">
        <v>7543</v>
      </c>
      <c r="J10077">
        <v>20230701</v>
      </c>
      <c r="K10077" t="s">
        <v>6491</v>
      </c>
      <c r="L10077">
        <v>0</v>
      </c>
      <c r="M10077">
        <v>483.6</v>
      </c>
      <c r="N10077" t="s">
        <v>794</v>
      </c>
      <c r="O10077">
        <v>20230808</v>
      </c>
    </row>
    <row r="10078" spans="1:15" x14ac:dyDescent="0.25">
      <c r="A10078" t="s">
        <v>6033</v>
      </c>
      <c r="B10078" t="s">
        <v>6034</v>
      </c>
      <c r="C10078">
        <v>1600010194</v>
      </c>
      <c r="D10078">
        <v>20231004</v>
      </c>
      <c r="E10078">
        <v>44561005</v>
      </c>
      <c r="F10078" t="s">
        <v>59</v>
      </c>
      <c r="I10078">
        <v>31000003</v>
      </c>
      <c r="J10078">
        <v>20231004</v>
      </c>
      <c r="K10078" t="s">
        <v>3831</v>
      </c>
      <c r="L10078">
        <v>10987.2</v>
      </c>
      <c r="M10078">
        <v>0</v>
      </c>
      <c r="N10078" t="s">
        <v>27</v>
      </c>
      <c r="O10078">
        <v>20231124</v>
      </c>
    </row>
    <row r="10079" spans="1:15" x14ac:dyDescent="0.25">
      <c r="A10079" t="s">
        <v>6033</v>
      </c>
      <c r="B10079" t="s">
        <v>6034</v>
      </c>
      <c r="C10079">
        <v>1600001048</v>
      </c>
      <c r="D10079">
        <v>20230507</v>
      </c>
      <c r="E10079">
        <v>44561005</v>
      </c>
      <c r="F10079" t="s">
        <v>59</v>
      </c>
      <c r="I10079">
        <v>105230004</v>
      </c>
      <c r="J10079">
        <v>20230507</v>
      </c>
      <c r="K10079" t="s">
        <v>259</v>
      </c>
      <c r="L10079">
        <v>96.92</v>
      </c>
      <c r="M10079">
        <v>0</v>
      </c>
      <c r="N10079" t="s">
        <v>83</v>
      </c>
      <c r="O10079">
        <v>20230622</v>
      </c>
    </row>
    <row r="10080" spans="1:15" x14ac:dyDescent="0.25">
      <c r="A10080" t="s">
        <v>6033</v>
      </c>
      <c r="B10080" t="s">
        <v>6034</v>
      </c>
      <c r="C10080">
        <v>1600007671</v>
      </c>
      <c r="D10080">
        <v>20230901</v>
      </c>
      <c r="E10080">
        <v>44561005</v>
      </c>
      <c r="F10080" t="s">
        <v>59</v>
      </c>
      <c r="I10080" t="s">
        <v>634</v>
      </c>
      <c r="J10080">
        <v>20230901</v>
      </c>
      <c r="K10080" t="s">
        <v>635</v>
      </c>
      <c r="L10080">
        <v>3350</v>
      </c>
      <c r="M10080">
        <v>0</v>
      </c>
      <c r="N10080" t="s">
        <v>34</v>
      </c>
      <c r="O10080">
        <v>20231024</v>
      </c>
    </row>
    <row r="10081" spans="1:15" x14ac:dyDescent="0.25">
      <c r="A10081" t="s">
        <v>6033</v>
      </c>
      <c r="B10081" t="s">
        <v>6034</v>
      </c>
      <c r="C10081">
        <v>1600000145</v>
      </c>
      <c r="D10081">
        <v>20230414</v>
      </c>
      <c r="E10081">
        <v>61220000</v>
      </c>
      <c r="F10081" t="s">
        <v>6117</v>
      </c>
      <c r="I10081">
        <v>104230040</v>
      </c>
      <c r="J10081">
        <v>20230414</v>
      </c>
      <c r="K10081" t="s">
        <v>564</v>
      </c>
      <c r="L10081">
        <v>1574.63</v>
      </c>
      <c r="M10081">
        <v>0</v>
      </c>
    </row>
    <row r="10082" spans="1:15" x14ac:dyDescent="0.25">
      <c r="A10082" t="s">
        <v>6033</v>
      </c>
      <c r="B10082" t="s">
        <v>6034</v>
      </c>
      <c r="C10082">
        <v>1600003378</v>
      </c>
      <c r="D10082">
        <v>20230531</v>
      </c>
      <c r="E10082">
        <v>44561005</v>
      </c>
      <c r="F10082" t="s">
        <v>59</v>
      </c>
      <c r="I10082" t="s">
        <v>7544</v>
      </c>
      <c r="J10082">
        <v>20230531</v>
      </c>
      <c r="K10082" t="s">
        <v>7545</v>
      </c>
      <c r="L10082">
        <v>1505.96</v>
      </c>
      <c r="M10082">
        <v>0</v>
      </c>
      <c r="N10082" t="s">
        <v>80</v>
      </c>
      <c r="O10082">
        <v>20230821</v>
      </c>
    </row>
    <row r="10083" spans="1:15" x14ac:dyDescent="0.25">
      <c r="A10083" t="s">
        <v>6033</v>
      </c>
      <c r="B10083" t="s">
        <v>6034</v>
      </c>
      <c r="C10083">
        <v>1600008270</v>
      </c>
      <c r="D10083">
        <v>20230914</v>
      </c>
      <c r="E10083">
        <v>40100000</v>
      </c>
      <c r="F10083" t="s">
        <v>55</v>
      </c>
      <c r="G10083" t="s">
        <v>208</v>
      </c>
      <c r="H10083" t="s">
        <v>209</v>
      </c>
      <c r="I10083" t="s">
        <v>7077</v>
      </c>
      <c r="J10083">
        <v>20230914</v>
      </c>
      <c r="K10083" t="s">
        <v>788</v>
      </c>
      <c r="L10083">
        <v>0</v>
      </c>
      <c r="M10083">
        <v>1780.8</v>
      </c>
      <c r="N10083" t="s">
        <v>1508</v>
      </c>
      <c r="O10083">
        <v>20230918</v>
      </c>
    </row>
    <row r="10084" spans="1:15" x14ac:dyDescent="0.25">
      <c r="A10084" t="s">
        <v>6033</v>
      </c>
      <c r="B10084" t="s">
        <v>6034</v>
      </c>
      <c r="C10084">
        <v>1600008349</v>
      </c>
      <c r="D10084">
        <v>20230801</v>
      </c>
      <c r="E10084">
        <v>61100000</v>
      </c>
      <c r="F10084" t="s">
        <v>6120</v>
      </c>
      <c r="I10084" t="s">
        <v>3498</v>
      </c>
      <c r="J10084">
        <v>20230801</v>
      </c>
      <c r="K10084" t="s">
        <v>3499</v>
      </c>
      <c r="L10084">
        <v>450</v>
      </c>
      <c r="M10084">
        <v>0</v>
      </c>
    </row>
    <row r="10085" spans="1:15" x14ac:dyDescent="0.25">
      <c r="A10085" t="s">
        <v>6033</v>
      </c>
      <c r="B10085" t="s">
        <v>6034</v>
      </c>
      <c r="C10085">
        <v>1600005228</v>
      </c>
      <c r="D10085">
        <v>20230630</v>
      </c>
      <c r="E10085">
        <v>44561005</v>
      </c>
      <c r="F10085" t="s">
        <v>59</v>
      </c>
      <c r="I10085">
        <v>1585225</v>
      </c>
      <c r="J10085">
        <v>20230630</v>
      </c>
      <c r="K10085" t="s">
        <v>6726</v>
      </c>
      <c r="L10085">
        <v>2308.23</v>
      </c>
      <c r="M10085">
        <v>0</v>
      </c>
      <c r="N10085" t="s">
        <v>117</v>
      </c>
      <c r="O10085">
        <v>20230921</v>
      </c>
    </row>
    <row r="10086" spans="1:15" x14ac:dyDescent="0.25">
      <c r="A10086" t="s">
        <v>6033</v>
      </c>
      <c r="B10086" t="s">
        <v>6034</v>
      </c>
      <c r="C10086">
        <v>1600001432</v>
      </c>
      <c r="D10086">
        <v>20230418</v>
      </c>
      <c r="E10086">
        <v>62340001</v>
      </c>
      <c r="F10086" t="s">
        <v>6262</v>
      </c>
      <c r="I10086">
        <v>61941</v>
      </c>
      <c r="J10086">
        <v>20230418</v>
      </c>
      <c r="K10086" t="s">
        <v>6446</v>
      </c>
      <c r="L10086">
        <v>118.18</v>
      </c>
      <c r="M10086">
        <v>0</v>
      </c>
    </row>
    <row r="10087" spans="1:15" x14ac:dyDescent="0.25">
      <c r="A10087" t="s">
        <v>6033</v>
      </c>
      <c r="B10087" t="s">
        <v>6034</v>
      </c>
      <c r="C10087">
        <v>1600002539</v>
      </c>
      <c r="D10087">
        <v>20230516</v>
      </c>
      <c r="E10087">
        <v>40100000</v>
      </c>
      <c r="F10087" t="s">
        <v>55</v>
      </c>
      <c r="G10087" t="s">
        <v>2844</v>
      </c>
      <c r="H10087" t="s">
        <v>2845</v>
      </c>
      <c r="I10087">
        <v>2305137</v>
      </c>
      <c r="J10087">
        <v>20230516</v>
      </c>
      <c r="K10087" t="s">
        <v>4488</v>
      </c>
      <c r="L10087">
        <v>0</v>
      </c>
      <c r="M10087">
        <v>672</v>
      </c>
      <c r="N10087" t="s">
        <v>54</v>
      </c>
      <c r="O10087">
        <v>20230602</v>
      </c>
    </row>
    <row r="10088" spans="1:15" x14ac:dyDescent="0.25">
      <c r="A10088" t="s">
        <v>6033</v>
      </c>
      <c r="B10088" t="s">
        <v>6034</v>
      </c>
      <c r="C10088">
        <v>1600010326</v>
      </c>
      <c r="D10088">
        <v>20230930</v>
      </c>
      <c r="E10088">
        <v>40100000</v>
      </c>
      <c r="F10088" t="s">
        <v>55</v>
      </c>
      <c r="G10088" t="s">
        <v>1777</v>
      </c>
      <c r="H10088" t="s">
        <v>1778</v>
      </c>
      <c r="I10088" t="s">
        <v>4601</v>
      </c>
      <c r="J10088">
        <v>20230930</v>
      </c>
      <c r="K10088" t="s">
        <v>4602</v>
      </c>
      <c r="L10088">
        <v>0</v>
      </c>
      <c r="M10088">
        <v>360</v>
      </c>
      <c r="N10088" t="s">
        <v>136</v>
      </c>
      <c r="O10088">
        <v>20231031</v>
      </c>
    </row>
    <row r="10089" spans="1:15" x14ac:dyDescent="0.25">
      <c r="A10089" t="s">
        <v>6033</v>
      </c>
      <c r="B10089" t="s">
        <v>6034</v>
      </c>
      <c r="C10089">
        <v>1600007194</v>
      </c>
      <c r="D10089">
        <v>20230801</v>
      </c>
      <c r="E10089">
        <v>40100000</v>
      </c>
      <c r="F10089" t="s">
        <v>55</v>
      </c>
      <c r="G10089" t="s">
        <v>719</v>
      </c>
      <c r="H10089" t="s">
        <v>720</v>
      </c>
      <c r="I10089" t="s">
        <v>7268</v>
      </c>
      <c r="J10089">
        <v>20230801</v>
      </c>
      <c r="K10089" t="s">
        <v>6340</v>
      </c>
      <c r="L10089">
        <v>0</v>
      </c>
      <c r="M10089">
        <v>760.46</v>
      </c>
    </row>
    <row r="10090" spans="1:15" x14ac:dyDescent="0.25">
      <c r="A10090" t="s">
        <v>6033</v>
      </c>
      <c r="B10090" t="s">
        <v>6034</v>
      </c>
      <c r="C10090">
        <v>1600003413</v>
      </c>
      <c r="D10090">
        <v>20230503</v>
      </c>
      <c r="E10090">
        <v>40100000</v>
      </c>
      <c r="F10090" t="s">
        <v>55</v>
      </c>
      <c r="G10090" t="s">
        <v>133</v>
      </c>
      <c r="H10090" t="s">
        <v>134</v>
      </c>
      <c r="I10090">
        <v>20430137</v>
      </c>
      <c r="J10090">
        <v>20230503</v>
      </c>
      <c r="K10090" t="s">
        <v>7546</v>
      </c>
      <c r="L10090">
        <v>0</v>
      </c>
      <c r="M10090">
        <v>2621.38</v>
      </c>
      <c r="N10090" t="s">
        <v>117</v>
      </c>
      <c r="O10090">
        <v>20230614</v>
      </c>
    </row>
    <row r="10091" spans="1:15" x14ac:dyDescent="0.25">
      <c r="A10091" t="s">
        <v>6033</v>
      </c>
      <c r="B10091" t="s">
        <v>6034</v>
      </c>
      <c r="C10091">
        <v>1600008738</v>
      </c>
      <c r="D10091">
        <v>20230831</v>
      </c>
      <c r="E10091">
        <v>62110000</v>
      </c>
      <c r="F10091" t="s">
        <v>6098</v>
      </c>
      <c r="I10091" t="s">
        <v>3146</v>
      </c>
      <c r="J10091">
        <v>20230831</v>
      </c>
      <c r="K10091" t="s">
        <v>3147</v>
      </c>
      <c r="L10091">
        <v>-294.39999999999998</v>
      </c>
      <c r="M10091">
        <v>0</v>
      </c>
    </row>
    <row r="10092" spans="1:15" x14ac:dyDescent="0.25">
      <c r="A10092" t="s">
        <v>6033</v>
      </c>
      <c r="B10092" t="s">
        <v>6034</v>
      </c>
      <c r="C10092">
        <v>1600012115</v>
      </c>
      <c r="D10092">
        <v>20231012</v>
      </c>
      <c r="E10092">
        <v>44561001</v>
      </c>
      <c r="F10092" t="s">
        <v>33</v>
      </c>
      <c r="I10092">
        <v>110230324</v>
      </c>
      <c r="J10092">
        <v>20231012</v>
      </c>
      <c r="K10092" t="s">
        <v>6367</v>
      </c>
      <c r="L10092">
        <v>0.22</v>
      </c>
      <c r="M10092">
        <v>0</v>
      </c>
    </row>
    <row r="10093" spans="1:15" x14ac:dyDescent="0.25">
      <c r="A10093" t="s">
        <v>6033</v>
      </c>
      <c r="B10093" t="s">
        <v>6034</v>
      </c>
      <c r="C10093">
        <v>1600005286</v>
      </c>
      <c r="D10093">
        <v>20230601</v>
      </c>
      <c r="E10093">
        <v>40100000</v>
      </c>
      <c r="F10093" t="s">
        <v>55</v>
      </c>
      <c r="G10093" t="s">
        <v>1060</v>
      </c>
      <c r="H10093" t="s">
        <v>1061</v>
      </c>
      <c r="I10093">
        <v>356000876</v>
      </c>
      <c r="J10093">
        <v>20230601</v>
      </c>
      <c r="K10093" t="s">
        <v>6279</v>
      </c>
      <c r="L10093">
        <v>0</v>
      </c>
      <c r="M10093">
        <v>32285</v>
      </c>
      <c r="N10093" t="s">
        <v>83</v>
      </c>
      <c r="O10093">
        <v>20230706</v>
      </c>
    </row>
    <row r="10094" spans="1:15" x14ac:dyDescent="0.25">
      <c r="A10094" t="s">
        <v>6033</v>
      </c>
      <c r="B10094" t="s">
        <v>6034</v>
      </c>
      <c r="C10094">
        <v>1600008147</v>
      </c>
      <c r="D10094">
        <v>20230915</v>
      </c>
      <c r="E10094">
        <v>44561005</v>
      </c>
      <c r="F10094" t="s">
        <v>59</v>
      </c>
      <c r="I10094">
        <v>109230010</v>
      </c>
      <c r="J10094">
        <v>20230915</v>
      </c>
      <c r="K10094" t="s">
        <v>848</v>
      </c>
      <c r="L10094">
        <v>98.51</v>
      </c>
      <c r="M10094">
        <v>0</v>
      </c>
      <c r="N10094" t="s">
        <v>34</v>
      </c>
      <c r="O10094">
        <v>20231024</v>
      </c>
    </row>
    <row r="10095" spans="1:15" x14ac:dyDescent="0.25">
      <c r="A10095" t="s">
        <v>6033</v>
      </c>
      <c r="B10095" t="s">
        <v>6034</v>
      </c>
      <c r="C10095">
        <v>1600001052</v>
      </c>
      <c r="D10095">
        <v>20230505</v>
      </c>
      <c r="E10095">
        <v>61220000</v>
      </c>
      <c r="F10095" t="s">
        <v>6117</v>
      </c>
      <c r="I10095">
        <v>105230008</v>
      </c>
      <c r="J10095">
        <v>20230505</v>
      </c>
      <c r="K10095" t="s">
        <v>1727</v>
      </c>
      <c r="L10095">
        <v>1409.1</v>
      </c>
      <c r="M10095">
        <v>0</v>
      </c>
    </row>
    <row r="10096" spans="1:15" x14ac:dyDescent="0.25">
      <c r="A10096" t="s">
        <v>6033</v>
      </c>
      <c r="B10096" t="s">
        <v>6034</v>
      </c>
      <c r="C10096">
        <v>1600006606</v>
      </c>
      <c r="D10096">
        <v>20230723</v>
      </c>
      <c r="E10096">
        <v>62110000</v>
      </c>
      <c r="F10096" t="s">
        <v>6098</v>
      </c>
      <c r="I10096" t="s">
        <v>7028</v>
      </c>
      <c r="J10096">
        <v>20230723</v>
      </c>
      <c r="K10096" t="s">
        <v>7029</v>
      </c>
      <c r="L10096">
        <v>1186.72</v>
      </c>
      <c r="M10096">
        <v>0</v>
      </c>
    </row>
    <row r="10097" spans="1:15" x14ac:dyDescent="0.25">
      <c r="A10097" t="s">
        <v>6033</v>
      </c>
      <c r="B10097" t="s">
        <v>6034</v>
      </c>
      <c r="C10097">
        <v>1600007393</v>
      </c>
      <c r="D10097">
        <v>20230731</v>
      </c>
      <c r="E10097">
        <v>62110000</v>
      </c>
      <c r="F10097" t="s">
        <v>6098</v>
      </c>
      <c r="I10097" t="s">
        <v>7547</v>
      </c>
      <c r="J10097">
        <v>20230731</v>
      </c>
      <c r="K10097" t="s">
        <v>7548</v>
      </c>
      <c r="L10097">
        <v>1697.68</v>
      </c>
      <c r="M10097">
        <v>0</v>
      </c>
    </row>
    <row r="10098" spans="1:15" x14ac:dyDescent="0.25">
      <c r="A10098" t="s">
        <v>6033</v>
      </c>
      <c r="B10098" t="s">
        <v>6034</v>
      </c>
      <c r="C10098">
        <v>1600012108</v>
      </c>
      <c r="D10098">
        <v>20231031</v>
      </c>
      <c r="E10098">
        <v>40100000</v>
      </c>
      <c r="F10098" t="s">
        <v>55</v>
      </c>
      <c r="G10098" t="s">
        <v>139</v>
      </c>
      <c r="H10098" t="s">
        <v>140</v>
      </c>
      <c r="I10098">
        <v>110230317</v>
      </c>
      <c r="J10098">
        <v>20231031</v>
      </c>
      <c r="K10098" t="s">
        <v>7549</v>
      </c>
      <c r="L10098">
        <v>0</v>
      </c>
      <c r="M10098">
        <v>18.899999999999999</v>
      </c>
      <c r="N10098" t="s">
        <v>837</v>
      </c>
      <c r="O10098">
        <v>20231114</v>
      </c>
    </row>
    <row r="10099" spans="1:15" x14ac:dyDescent="0.25">
      <c r="A10099" t="s">
        <v>6033</v>
      </c>
      <c r="B10099" t="s">
        <v>6034</v>
      </c>
      <c r="C10099">
        <v>1600001102</v>
      </c>
      <c r="D10099">
        <v>20230520</v>
      </c>
      <c r="E10099">
        <v>44561005</v>
      </c>
      <c r="F10099" t="s">
        <v>59</v>
      </c>
      <c r="I10099">
        <v>105230058</v>
      </c>
      <c r="J10099">
        <v>20230520</v>
      </c>
      <c r="K10099" t="s">
        <v>344</v>
      </c>
      <c r="L10099">
        <v>278.93</v>
      </c>
      <c r="M10099">
        <v>0</v>
      </c>
      <c r="N10099" t="s">
        <v>83</v>
      </c>
      <c r="O10099">
        <v>20230622</v>
      </c>
    </row>
    <row r="10100" spans="1:15" x14ac:dyDescent="0.25">
      <c r="A10100" t="s">
        <v>6033</v>
      </c>
      <c r="B10100" t="s">
        <v>6034</v>
      </c>
      <c r="C10100">
        <v>1600007036</v>
      </c>
      <c r="D10100">
        <v>20230731</v>
      </c>
      <c r="E10100">
        <v>61550006</v>
      </c>
      <c r="F10100" t="s">
        <v>6064</v>
      </c>
      <c r="I10100" t="s">
        <v>1425</v>
      </c>
      <c r="J10100">
        <v>20230731</v>
      </c>
      <c r="K10100" t="s">
        <v>7550</v>
      </c>
      <c r="L10100">
        <v>108.33</v>
      </c>
      <c r="M10100">
        <v>0</v>
      </c>
    </row>
    <row r="10101" spans="1:15" x14ac:dyDescent="0.25">
      <c r="A10101" t="s">
        <v>6033</v>
      </c>
      <c r="B10101" t="s">
        <v>6034</v>
      </c>
      <c r="C10101">
        <v>1600010145</v>
      </c>
      <c r="D10101">
        <v>20231020</v>
      </c>
      <c r="E10101">
        <v>61220000</v>
      </c>
      <c r="F10101" t="s">
        <v>6117</v>
      </c>
      <c r="I10101">
        <v>110230072</v>
      </c>
      <c r="J10101">
        <v>20231020</v>
      </c>
      <c r="K10101" t="s">
        <v>429</v>
      </c>
      <c r="L10101">
        <v>1370.29</v>
      </c>
      <c r="M10101">
        <v>0</v>
      </c>
    </row>
    <row r="10102" spans="1:15" x14ac:dyDescent="0.25">
      <c r="A10102" t="s">
        <v>6033</v>
      </c>
      <c r="B10102" t="s">
        <v>6034</v>
      </c>
      <c r="C10102">
        <v>1600000195</v>
      </c>
      <c r="D10102">
        <v>20230427</v>
      </c>
      <c r="E10102">
        <v>61220000</v>
      </c>
      <c r="F10102" t="s">
        <v>6117</v>
      </c>
      <c r="I10102">
        <v>104230090</v>
      </c>
      <c r="J10102">
        <v>20230427</v>
      </c>
      <c r="K10102" t="s">
        <v>917</v>
      </c>
      <c r="L10102">
        <v>474.32</v>
      </c>
      <c r="M10102">
        <v>0</v>
      </c>
    </row>
    <row r="10103" spans="1:15" x14ac:dyDescent="0.25">
      <c r="A10103" t="s">
        <v>6033</v>
      </c>
      <c r="B10103" t="s">
        <v>6034</v>
      </c>
      <c r="C10103">
        <v>1600002707</v>
      </c>
      <c r="D10103">
        <v>20230401</v>
      </c>
      <c r="E10103">
        <v>44561005</v>
      </c>
      <c r="F10103" t="s">
        <v>59</v>
      </c>
      <c r="I10103" t="s">
        <v>2767</v>
      </c>
      <c r="J10103">
        <v>20230401</v>
      </c>
      <c r="K10103" t="s">
        <v>2768</v>
      </c>
      <c r="L10103">
        <v>1360.4</v>
      </c>
      <c r="M10103">
        <v>0</v>
      </c>
      <c r="N10103" t="s">
        <v>83</v>
      </c>
      <c r="O10103">
        <v>20230622</v>
      </c>
    </row>
    <row r="10104" spans="1:15" x14ac:dyDescent="0.25">
      <c r="A10104" t="s">
        <v>6033</v>
      </c>
      <c r="B10104" t="s">
        <v>6034</v>
      </c>
      <c r="C10104">
        <v>1600005269</v>
      </c>
      <c r="D10104">
        <v>20230622</v>
      </c>
      <c r="E10104">
        <v>44561005</v>
      </c>
      <c r="F10104" t="s">
        <v>59</v>
      </c>
      <c r="I10104">
        <v>543</v>
      </c>
      <c r="J10104">
        <v>20230622</v>
      </c>
      <c r="K10104" t="s">
        <v>7383</v>
      </c>
      <c r="L10104">
        <v>0.42</v>
      </c>
      <c r="M10104">
        <v>0</v>
      </c>
      <c r="N10104" t="s">
        <v>80</v>
      </c>
      <c r="O10104">
        <v>20230821</v>
      </c>
    </row>
    <row r="10105" spans="1:15" x14ac:dyDescent="0.25">
      <c r="A10105" t="s">
        <v>6033</v>
      </c>
      <c r="B10105" t="s">
        <v>6034</v>
      </c>
      <c r="C10105">
        <v>1600005221</v>
      </c>
      <c r="D10105">
        <v>20230630</v>
      </c>
      <c r="E10105">
        <v>60200013</v>
      </c>
      <c r="F10105" t="s">
        <v>6135</v>
      </c>
      <c r="I10105">
        <v>1616289</v>
      </c>
      <c r="J10105">
        <v>20230630</v>
      </c>
      <c r="K10105" t="s">
        <v>6248</v>
      </c>
      <c r="L10105">
        <v>1527.12</v>
      </c>
      <c r="M10105">
        <v>0</v>
      </c>
    </row>
    <row r="10106" spans="1:15" x14ac:dyDescent="0.25">
      <c r="A10106" t="s">
        <v>6033</v>
      </c>
      <c r="B10106" t="s">
        <v>6034</v>
      </c>
      <c r="C10106">
        <v>1600006479</v>
      </c>
      <c r="D10106">
        <v>20230701</v>
      </c>
      <c r="E10106">
        <v>62570000</v>
      </c>
      <c r="F10106" t="s">
        <v>6109</v>
      </c>
      <c r="I10106">
        <v>59520</v>
      </c>
      <c r="J10106">
        <v>20230701</v>
      </c>
      <c r="K10106" t="s">
        <v>7551</v>
      </c>
      <c r="L10106">
        <v>39</v>
      </c>
      <c r="M10106">
        <v>0</v>
      </c>
    </row>
    <row r="10107" spans="1:15" x14ac:dyDescent="0.25">
      <c r="A10107" t="s">
        <v>6033</v>
      </c>
      <c r="B10107" t="s">
        <v>6034</v>
      </c>
      <c r="C10107">
        <v>1600006214</v>
      </c>
      <c r="D10107">
        <v>20230715</v>
      </c>
      <c r="E10107">
        <v>62510002</v>
      </c>
      <c r="F10107" t="s">
        <v>6035</v>
      </c>
      <c r="I10107" t="s">
        <v>7552</v>
      </c>
      <c r="J10107">
        <v>20230715</v>
      </c>
      <c r="K10107" t="s">
        <v>6314</v>
      </c>
      <c r="L10107">
        <v>63927.21</v>
      </c>
      <c r="M10107">
        <v>0</v>
      </c>
    </row>
    <row r="10108" spans="1:15" x14ac:dyDescent="0.25">
      <c r="A10108" t="s">
        <v>6033</v>
      </c>
      <c r="B10108" t="s">
        <v>6034</v>
      </c>
      <c r="C10108">
        <v>1600010212</v>
      </c>
      <c r="D10108">
        <v>20231005</v>
      </c>
      <c r="E10108">
        <v>44561005</v>
      </c>
      <c r="F10108" t="s">
        <v>59</v>
      </c>
      <c r="I10108">
        <v>110230109</v>
      </c>
      <c r="J10108">
        <v>20231005</v>
      </c>
      <c r="K10108" t="s">
        <v>7321</v>
      </c>
      <c r="L10108">
        <v>0.97</v>
      </c>
      <c r="M10108">
        <v>0</v>
      </c>
      <c r="N10108" t="s">
        <v>27</v>
      </c>
      <c r="O10108">
        <v>20231124</v>
      </c>
    </row>
    <row r="10109" spans="1:15" x14ac:dyDescent="0.25">
      <c r="A10109" t="s">
        <v>6033</v>
      </c>
      <c r="B10109" t="s">
        <v>6034</v>
      </c>
      <c r="C10109">
        <v>1600011813</v>
      </c>
      <c r="D10109">
        <v>20231010</v>
      </c>
      <c r="E10109">
        <v>40100000</v>
      </c>
      <c r="F10109" t="s">
        <v>55</v>
      </c>
      <c r="G10109" t="s">
        <v>585</v>
      </c>
      <c r="H10109" t="s">
        <v>586</v>
      </c>
      <c r="I10109">
        <v>202310</v>
      </c>
      <c r="J10109">
        <v>20231010</v>
      </c>
      <c r="K10109" t="s">
        <v>6632</v>
      </c>
      <c r="L10109">
        <v>0</v>
      </c>
      <c r="M10109">
        <v>3600</v>
      </c>
      <c r="N10109" t="s">
        <v>27</v>
      </c>
      <c r="O10109">
        <v>20231110</v>
      </c>
    </row>
    <row r="10110" spans="1:15" x14ac:dyDescent="0.25">
      <c r="A10110" t="s">
        <v>6033</v>
      </c>
      <c r="B10110" t="s">
        <v>6034</v>
      </c>
      <c r="C10110">
        <v>1600002338</v>
      </c>
      <c r="D10110">
        <v>20230501</v>
      </c>
      <c r="E10110">
        <v>40100000</v>
      </c>
      <c r="F10110" t="s">
        <v>55</v>
      </c>
      <c r="G10110" t="s">
        <v>997</v>
      </c>
      <c r="H10110" t="s">
        <v>998</v>
      </c>
      <c r="I10110" t="s">
        <v>7553</v>
      </c>
      <c r="J10110">
        <v>20230501</v>
      </c>
      <c r="K10110" t="s">
        <v>7554</v>
      </c>
      <c r="L10110">
        <v>0</v>
      </c>
      <c r="M10110">
        <v>2113.1999999999998</v>
      </c>
      <c r="N10110" t="s">
        <v>83</v>
      </c>
      <c r="O10110">
        <v>20230519</v>
      </c>
    </row>
    <row r="10111" spans="1:15" x14ac:dyDescent="0.25">
      <c r="A10111" t="s">
        <v>6033</v>
      </c>
      <c r="B10111" t="s">
        <v>6034</v>
      </c>
      <c r="C10111">
        <v>1600009920</v>
      </c>
      <c r="D10111">
        <v>20230913</v>
      </c>
      <c r="E10111">
        <v>44561005</v>
      </c>
      <c r="F10111" t="s">
        <v>59</v>
      </c>
      <c r="I10111">
        <v>1312</v>
      </c>
      <c r="J10111">
        <v>20230913</v>
      </c>
      <c r="K10111" t="s">
        <v>7499</v>
      </c>
      <c r="L10111">
        <v>5.3</v>
      </c>
      <c r="M10111">
        <v>0</v>
      </c>
    </row>
    <row r="10112" spans="1:15" x14ac:dyDescent="0.25">
      <c r="A10112" t="s">
        <v>6033</v>
      </c>
      <c r="B10112" t="s">
        <v>6034</v>
      </c>
      <c r="C10112">
        <v>1600010102</v>
      </c>
      <c r="D10112">
        <v>20231013</v>
      </c>
      <c r="E10112">
        <v>40100000</v>
      </c>
      <c r="F10112" t="s">
        <v>55</v>
      </c>
      <c r="G10112" t="s">
        <v>199</v>
      </c>
      <c r="H10112" t="s">
        <v>200</v>
      </c>
      <c r="I10112">
        <v>110230029</v>
      </c>
      <c r="J10112">
        <v>20231013</v>
      </c>
      <c r="K10112" t="s">
        <v>973</v>
      </c>
      <c r="L10112">
        <v>0</v>
      </c>
      <c r="M10112">
        <v>515.99</v>
      </c>
      <c r="N10112" t="s">
        <v>1442</v>
      </c>
      <c r="O10112">
        <v>20231016</v>
      </c>
    </row>
    <row r="10113" spans="1:15" x14ac:dyDescent="0.25">
      <c r="A10113" t="s">
        <v>6033</v>
      </c>
      <c r="B10113" t="s">
        <v>6034</v>
      </c>
      <c r="C10113">
        <v>1600007042</v>
      </c>
      <c r="D10113">
        <v>20230707</v>
      </c>
      <c r="E10113">
        <v>61550001</v>
      </c>
      <c r="F10113" t="s">
        <v>6100</v>
      </c>
      <c r="I10113">
        <v>20493170</v>
      </c>
      <c r="J10113">
        <v>20230707</v>
      </c>
      <c r="K10113" t="s">
        <v>7342</v>
      </c>
      <c r="L10113">
        <v>-195.15</v>
      </c>
      <c r="M10113">
        <v>0</v>
      </c>
    </row>
    <row r="10114" spans="1:15" x14ac:dyDescent="0.25">
      <c r="A10114" t="s">
        <v>6033</v>
      </c>
      <c r="B10114" t="s">
        <v>6034</v>
      </c>
      <c r="C10114">
        <v>1600008033</v>
      </c>
      <c r="D10114">
        <v>20230801</v>
      </c>
      <c r="E10114">
        <v>40100000</v>
      </c>
      <c r="F10114" t="s">
        <v>55</v>
      </c>
      <c r="G10114" t="s">
        <v>1938</v>
      </c>
      <c r="H10114" t="s">
        <v>1939</v>
      </c>
      <c r="I10114" t="s">
        <v>7555</v>
      </c>
      <c r="J10114">
        <v>20230801</v>
      </c>
      <c r="K10114" t="s">
        <v>7556</v>
      </c>
      <c r="L10114">
        <v>0</v>
      </c>
      <c r="M10114">
        <v>436.33</v>
      </c>
      <c r="N10114" t="s">
        <v>83</v>
      </c>
      <c r="O10114">
        <v>20230901</v>
      </c>
    </row>
    <row r="10115" spans="1:15" x14ac:dyDescent="0.25">
      <c r="A10115" t="s">
        <v>6033</v>
      </c>
      <c r="B10115" t="s">
        <v>6034</v>
      </c>
      <c r="C10115">
        <v>1600007238</v>
      </c>
      <c r="D10115">
        <v>20230731</v>
      </c>
      <c r="E10115">
        <v>44561005</v>
      </c>
      <c r="F10115" t="s">
        <v>59</v>
      </c>
      <c r="I10115">
        <v>235</v>
      </c>
      <c r="J10115">
        <v>20230731</v>
      </c>
      <c r="K10115" t="s">
        <v>1928</v>
      </c>
      <c r="L10115">
        <v>1013.6</v>
      </c>
      <c r="M10115">
        <v>0</v>
      </c>
      <c r="N10115" t="s">
        <v>117</v>
      </c>
      <c r="O10115">
        <v>20230921</v>
      </c>
    </row>
    <row r="10116" spans="1:15" x14ac:dyDescent="0.25">
      <c r="A10116" t="s">
        <v>6033</v>
      </c>
      <c r="B10116" t="s">
        <v>6034</v>
      </c>
      <c r="C10116">
        <v>1600002504</v>
      </c>
      <c r="D10116">
        <v>20230511</v>
      </c>
      <c r="E10116">
        <v>40100000</v>
      </c>
      <c r="F10116" t="s">
        <v>55</v>
      </c>
      <c r="G10116" t="s">
        <v>178</v>
      </c>
      <c r="H10116" t="s">
        <v>179</v>
      </c>
      <c r="I10116">
        <v>2960049300</v>
      </c>
      <c r="J10116">
        <v>20230511</v>
      </c>
      <c r="K10116" t="s">
        <v>6920</v>
      </c>
      <c r="L10116">
        <v>0</v>
      </c>
      <c r="M10116">
        <v>24185.24</v>
      </c>
      <c r="N10116" t="s">
        <v>1282</v>
      </c>
      <c r="O10116">
        <v>20230522</v>
      </c>
    </row>
    <row r="10117" spans="1:15" x14ac:dyDescent="0.25">
      <c r="A10117" t="s">
        <v>6033</v>
      </c>
      <c r="B10117" t="s">
        <v>6034</v>
      </c>
      <c r="C10117">
        <v>1600003192</v>
      </c>
      <c r="D10117">
        <v>20230604</v>
      </c>
      <c r="E10117">
        <v>40100000</v>
      </c>
      <c r="F10117" t="s">
        <v>55</v>
      </c>
      <c r="G10117" t="s">
        <v>144</v>
      </c>
      <c r="H10117" t="s">
        <v>145</v>
      </c>
      <c r="I10117">
        <v>106230026</v>
      </c>
      <c r="J10117">
        <v>20230604</v>
      </c>
      <c r="K10117" t="s">
        <v>518</v>
      </c>
      <c r="L10117">
        <v>0</v>
      </c>
      <c r="M10117">
        <v>575.52</v>
      </c>
      <c r="N10117" t="s">
        <v>2638</v>
      </c>
      <c r="O10117">
        <v>20230606</v>
      </c>
    </row>
    <row r="10118" spans="1:15" x14ac:dyDescent="0.25">
      <c r="A10118" t="s">
        <v>6033</v>
      </c>
      <c r="B10118" t="s">
        <v>6034</v>
      </c>
      <c r="C10118">
        <v>1600007245</v>
      </c>
      <c r="D10118">
        <v>20230701</v>
      </c>
      <c r="E10118">
        <v>44561005</v>
      </c>
      <c r="F10118" t="s">
        <v>59</v>
      </c>
      <c r="I10118" t="s">
        <v>7557</v>
      </c>
      <c r="J10118">
        <v>20230701</v>
      </c>
      <c r="K10118" t="s">
        <v>7558</v>
      </c>
      <c r="L10118">
        <v>444.76</v>
      </c>
      <c r="M10118">
        <v>0</v>
      </c>
    </row>
    <row r="10119" spans="1:15" x14ac:dyDescent="0.25">
      <c r="A10119" t="s">
        <v>6033</v>
      </c>
      <c r="B10119" t="s">
        <v>6034</v>
      </c>
      <c r="C10119">
        <v>1600008480</v>
      </c>
      <c r="D10119">
        <v>20230831</v>
      </c>
      <c r="E10119">
        <v>40100000</v>
      </c>
      <c r="F10119" t="s">
        <v>55</v>
      </c>
      <c r="G10119" t="s">
        <v>3590</v>
      </c>
      <c r="H10119" t="s">
        <v>3591</v>
      </c>
      <c r="I10119" t="s">
        <v>1138</v>
      </c>
      <c r="J10119">
        <v>20230831</v>
      </c>
      <c r="K10119" t="s">
        <v>1139</v>
      </c>
      <c r="L10119">
        <v>0</v>
      </c>
      <c r="M10119">
        <v>12324</v>
      </c>
      <c r="N10119" t="s">
        <v>37</v>
      </c>
      <c r="O10119">
        <v>20230908</v>
      </c>
    </row>
    <row r="10120" spans="1:15" x14ac:dyDescent="0.25">
      <c r="A10120" t="s">
        <v>6033</v>
      </c>
      <c r="B10120" t="s">
        <v>6034</v>
      </c>
      <c r="C10120">
        <v>1600008276</v>
      </c>
      <c r="D10120">
        <v>20230901</v>
      </c>
      <c r="E10120">
        <v>44561005</v>
      </c>
      <c r="F10120" t="s">
        <v>59</v>
      </c>
      <c r="I10120" t="s">
        <v>7559</v>
      </c>
      <c r="J10120">
        <v>20230901</v>
      </c>
      <c r="K10120" t="s">
        <v>1943</v>
      </c>
      <c r="L10120">
        <v>317</v>
      </c>
      <c r="M10120">
        <v>0</v>
      </c>
      <c r="N10120" t="s">
        <v>34</v>
      </c>
      <c r="O10120">
        <v>20231024</v>
      </c>
    </row>
    <row r="10121" spans="1:15" x14ac:dyDescent="0.25">
      <c r="A10121" t="s">
        <v>6033</v>
      </c>
      <c r="B10121" t="s">
        <v>6034</v>
      </c>
      <c r="C10121">
        <v>1600004062</v>
      </c>
      <c r="D10121">
        <v>20230616</v>
      </c>
      <c r="E10121">
        <v>40100000</v>
      </c>
      <c r="F10121" t="s">
        <v>55</v>
      </c>
      <c r="G10121" t="s">
        <v>288</v>
      </c>
      <c r="H10121" t="s">
        <v>289</v>
      </c>
      <c r="I10121" t="s">
        <v>6047</v>
      </c>
      <c r="J10121">
        <v>20230616</v>
      </c>
      <c r="K10121" t="s">
        <v>1518</v>
      </c>
      <c r="L10121">
        <v>0</v>
      </c>
      <c r="M10121">
        <v>3900</v>
      </c>
      <c r="N10121" t="s">
        <v>766</v>
      </c>
      <c r="O10121">
        <v>20230620</v>
      </c>
    </row>
    <row r="10122" spans="1:15" x14ac:dyDescent="0.25">
      <c r="A10122" t="s">
        <v>6033</v>
      </c>
      <c r="B10122" t="s">
        <v>6034</v>
      </c>
      <c r="C10122">
        <v>1600000171</v>
      </c>
      <c r="D10122">
        <v>20230428</v>
      </c>
      <c r="E10122">
        <v>40100000</v>
      </c>
      <c r="F10122" t="s">
        <v>55</v>
      </c>
      <c r="G10122" t="s">
        <v>199</v>
      </c>
      <c r="H10122" t="s">
        <v>200</v>
      </c>
      <c r="I10122">
        <v>104230066</v>
      </c>
      <c r="J10122">
        <v>20230428</v>
      </c>
      <c r="K10122" t="s">
        <v>2064</v>
      </c>
      <c r="L10122">
        <v>0</v>
      </c>
      <c r="M10122">
        <v>658.86</v>
      </c>
      <c r="N10122" t="s">
        <v>160</v>
      </c>
      <c r="O10122">
        <v>20230503</v>
      </c>
    </row>
    <row r="10123" spans="1:15" x14ac:dyDescent="0.25">
      <c r="A10123" t="s">
        <v>6033</v>
      </c>
      <c r="B10123" t="s">
        <v>6034</v>
      </c>
      <c r="C10123">
        <v>1600000160</v>
      </c>
      <c r="D10123">
        <v>20230421</v>
      </c>
      <c r="E10123">
        <v>61220000</v>
      </c>
      <c r="F10123" t="s">
        <v>6117</v>
      </c>
      <c r="I10123">
        <v>104230055</v>
      </c>
      <c r="J10123">
        <v>20230421</v>
      </c>
      <c r="K10123" t="s">
        <v>1494</v>
      </c>
      <c r="L10123">
        <v>1481.55</v>
      </c>
      <c r="M10123">
        <v>0</v>
      </c>
    </row>
    <row r="10124" spans="1:15" x14ac:dyDescent="0.25">
      <c r="A10124" t="s">
        <v>6033</v>
      </c>
      <c r="B10124" t="s">
        <v>6034</v>
      </c>
      <c r="C10124">
        <v>1600010157</v>
      </c>
      <c r="D10124">
        <v>20231001</v>
      </c>
      <c r="E10124">
        <v>61220000</v>
      </c>
      <c r="F10124" t="s">
        <v>6117</v>
      </c>
      <c r="I10124">
        <v>110230084</v>
      </c>
      <c r="J10124">
        <v>20231001</v>
      </c>
      <c r="K10124" t="s">
        <v>1844</v>
      </c>
      <c r="L10124">
        <v>1397.91</v>
      </c>
      <c r="M10124">
        <v>0</v>
      </c>
    </row>
    <row r="10125" spans="1:15" x14ac:dyDescent="0.25">
      <c r="A10125" t="s">
        <v>6033</v>
      </c>
      <c r="B10125" t="s">
        <v>6034</v>
      </c>
      <c r="C10125">
        <v>1600010228</v>
      </c>
      <c r="D10125">
        <v>20230912</v>
      </c>
      <c r="E10125">
        <v>60630000</v>
      </c>
      <c r="F10125" t="s">
        <v>6042</v>
      </c>
      <c r="I10125">
        <v>109230302</v>
      </c>
      <c r="J10125">
        <v>20230912</v>
      </c>
      <c r="K10125" t="s">
        <v>7400</v>
      </c>
      <c r="L10125">
        <v>660</v>
      </c>
      <c r="M10125">
        <v>0</v>
      </c>
    </row>
    <row r="10126" spans="1:15" x14ac:dyDescent="0.25">
      <c r="A10126" t="s">
        <v>6033</v>
      </c>
      <c r="B10126" t="s">
        <v>6034</v>
      </c>
      <c r="C10126">
        <v>1600007036</v>
      </c>
      <c r="D10126">
        <v>20230731</v>
      </c>
      <c r="E10126">
        <v>61550006</v>
      </c>
      <c r="F10126" t="s">
        <v>6064</v>
      </c>
      <c r="I10126" t="s">
        <v>1425</v>
      </c>
      <c r="J10126">
        <v>20230731</v>
      </c>
      <c r="K10126" t="s">
        <v>7560</v>
      </c>
      <c r="L10126">
        <v>66.67</v>
      </c>
      <c r="M10126">
        <v>0</v>
      </c>
    </row>
    <row r="10127" spans="1:15" x14ac:dyDescent="0.25">
      <c r="A10127" t="s">
        <v>6033</v>
      </c>
      <c r="B10127" t="s">
        <v>6034</v>
      </c>
      <c r="C10127">
        <v>1600006728</v>
      </c>
      <c r="D10127">
        <v>20230810</v>
      </c>
      <c r="E10127">
        <v>61350000</v>
      </c>
      <c r="F10127" t="s">
        <v>6059</v>
      </c>
      <c r="I10127" t="s">
        <v>6476</v>
      </c>
      <c r="J10127">
        <v>20230810</v>
      </c>
      <c r="K10127" t="s">
        <v>1432</v>
      </c>
      <c r="L10127">
        <v>1484</v>
      </c>
      <c r="M10127">
        <v>0</v>
      </c>
    </row>
    <row r="10128" spans="1:15" x14ac:dyDescent="0.25">
      <c r="A10128" t="s">
        <v>6033</v>
      </c>
      <c r="B10128" t="s">
        <v>6034</v>
      </c>
      <c r="C10128">
        <v>1600010400</v>
      </c>
      <c r="D10128">
        <v>20230930</v>
      </c>
      <c r="E10128">
        <v>40100000</v>
      </c>
      <c r="F10128" t="s">
        <v>55</v>
      </c>
      <c r="G10128" t="s">
        <v>305</v>
      </c>
      <c r="H10128" t="s">
        <v>306</v>
      </c>
      <c r="I10128" t="s">
        <v>307</v>
      </c>
      <c r="J10128">
        <v>20230930</v>
      </c>
      <c r="K10128" t="s">
        <v>308</v>
      </c>
      <c r="L10128">
        <v>0</v>
      </c>
      <c r="M10128">
        <v>144</v>
      </c>
      <c r="N10128" t="s">
        <v>34</v>
      </c>
      <c r="O10128">
        <v>20231031</v>
      </c>
    </row>
    <row r="10129" spans="1:15" x14ac:dyDescent="0.25">
      <c r="A10129" t="s">
        <v>6033</v>
      </c>
      <c r="B10129" t="s">
        <v>6034</v>
      </c>
      <c r="C10129">
        <v>1600006537</v>
      </c>
      <c r="D10129">
        <v>20230731</v>
      </c>
      <c r="E10129">
        <v>44561005</v>
      </c>
      <c r="F10129" t="s">
        <v>59</v>
      </c>
      <c r="I10129" t="s">
        <v>7561</v>
      </c>
      <c r="J10129">
        <v>20230731</v>
      </c>
      <c r="K10129" t="s">
        <v>7562</v>
      </c>
      <c r="L10129">
        <v>309.99</v>
      </c>
      <c r="M10129">
        <v>0</v>
      </c>
      <c r="N10129" t="s">
        <v>117</v>
      </c>
      <c r="O10129">
        <v>20230921</v>
      </c>
    </row>
    <row r="10130" spans="1:15" x14ac:dyDescent="0.25">
      <c r="A10130" t="s">
        <v>6033</v>
      </c>
      <c r="B10130" t="s">
        <v>6034</v>
      </c>
      <c r="C10130">
        <v>1600009928</v>
      </c>
      <c r="D10130">
        <v>20231002</v>
      </c>
      <c r="E10130">
        <v>40100000</v>
      </c>
      <c r="F10130" t="s">
        <v>55</v>
      </c>
      <c r="G10130" t="s">
        <v>838</v>
      </c>
      <c r="H10130" t="s">
        <v>839</v>
      </c>
      <c r="I10130" t="s">
        <v>6265</v>
      </c>
      <c r="J10130">
        <v>20231002</v>
      </c>
      <c r="K10130" t="s">
        <v>7563</v>
      </c>
      <c r="L10130">
        <v>0</v>
      </c>
      <c r="M10130">
        <v>1259.71</v>
      </c>
    </row>
    <row r="10131" spans="1:15" x14ac:dyDescent="0.25">
      <c r="A10131" t="s">
        <v>6033</v>
      </c>
      <c r="B10131" t="s">
        <v>6034</v>
      </c>
      <c r="C10131">
        <v>1600003603</v>
      </c>
      <c r="D10131">
        <v>20230609</v>
      </c>
      <c r="E10131">
        <v>62810000</v>
      </c>
      <c r="F10131" t="s">
        <v>6482</v>
      </c>
      <c r="I10131">
        <v>18</v>
      </c>
      <c r="J10131">
        <v>20230609</v>
      </c>
      <c r="K10131" t="s">
        <v>3162</v>
      </c>
      <c r="L10131">
        <v>65</v>
      </c>
      <c r="M10131">
        <v>0</v>
      </c>
    </row>
    <row r="10132" spans="1:15" x14ac:dyDescent="0.25">
      <c r="A10132" t="s">
        <v>6033</v>
      </c>
      <c r="B10132" t="s">
        <v>6034</v>
      </c>
      <c r="C10132">
        <v>1600010093</v>
      </c>
      <c r="D10132">
        <v>20231002</v>
      </c>
      <c r="E10132">
        <v>61220000</v>
      </c>
      <c r="F10132" t="s">
        <v>6117</v>
      </c>
      <c r="I10132">
        <v>110230020</v>
      </c>
      <c r="J10132">
        <v>20231002</v>
      </c>
      <c r="K10132" t="s">
        <v>1576</v>
      </c>
      <c r="L10132">
        <v>1559.99</v>
      </c>
      <c r="M10132">
        <v>0</v>
      </c>
    </row>
    <row r="10133" spans="1:15" x14ac:dyDescent="0.25">
      <c r="A10133" t="s">
        <v>6033</v>
      </c>
      <c r="B10133" t="s">
        <v>6034</v>
      </c>
      <c r="C10133">
        <v>1600010232</v>
      </c>
      <c r="D10133">
        <v>20230911</v>
      </c>
      <c r="E10133">
        <v>40100000</v>
      </c>
      <c r="F10133" t="s">
        <v>55</v>
      </c>
      <c r="G10133" t="s">
        <v>139</v>
      </c>
      <c r="H10133" t="s">
        <v>140</v>
      </c>
      <c r="I10133">
        <v>109230305</v>
      </c>
      <c r="J10133">
        <v>20230911</v>
      </c>
      <c r="K10133" t="s">
        <v>7564</v>
      </c>
      <c r="L10133">
        <v>0</v>
      </c>
      <c r="M10133">
        <v>211.55</v>
      </c>
      <c r="N10133" t="s">
        <v>1999</v>
      </c>
      <c r="O10133">
        <v>20231005</v>
      </c>
    </row>
    <row r="10134" spans="1:15" x14ac:dyDescent="0.25">
      <c r="A10134" t="s">
        <v>6033</v>
      </c>
      <c r="B10134" t="s">
        <v>6034</v>
      </c>
      <c r="C10134">
        <v>1600006814</v>
      </c>
      <c r="D10134">
        <v>20230817</v>
      </c>
      <c r="E10134">
        <v>61220000</v>
      </c>
      <c r="F10134" t="s">
        <v>6117</v>
      </c>
      <c r="I10134">
        <v>108230069</v>
      </c>
      <c r="J10134">
        <v>20230817</v>
      </c>
      <c r="K10134" t="s">
        <v>1013</v>
      </c>
      <c r="L10134">
        <v>1409.1</v>
      </c>
      <c r="M10134">
        <v>0</v>
      </c>
    </row>
    <row r="10135" spans="1:15" x14ac:dyDescent="0.25">
      <c r="A10135" t="s">
        <v>6033</v>
      </c>
      <c r="B10135" t="s">
        <v>6034</v>
      </c>
      <c r="C10135">
        <v>1600006722</v>
      </c>
      <c r="D10135">
        <v>20230815</v>
      </c>
      <c r="E10135">
        <v>44561005</v>
      </c>
      <c r="F10135" t="s">
        <v>59</v>
      </c>
      <c r="I10135" t="s">
        <v>6283</v>
      </c>
      <c r="J10135">
        <v>20230815</v>
      </c>
      <c r="K10135" t="s">
        <v>1010</v>
      </c>
      <c r="L10135">
        <v>117.72</v>
      </c>
      <c r="M10135">
        <v>0</v>
      </c>
      <c r="N10135" t="s">
        <v>117</v>
      </c>
      <c r="O10135">
        <v>20230921</v>
      </c>
    </row>
    <row r="10136" spans="1:15" x14ac:dyDescent="0.25">
      <c r="A10136" t="s">
        <v>6033</v>
      </c>
      <c r="B10136" t="s">
        <v>6034</v>
      </c>
      <c r="C10136">
        <v>1600010220</v>
      </c>
      <c r="D10136">
        <v>20231005</v>
      </c>
      <c r="E10136">
        <v>60630000</v>
      </c>
      <c r="F10136" t="s">
        <v>6042</v>
      </c>
      <c r="I10136">
        <v>110230112</v>
      </c>
      <c r="J10136">
        <v>20231005</v>
      </c>
      <c r="K10136" t="s">
        <v>7565</v>
      </c>
      <c r="L10136">
        <v>24.08</v>
      </c>
      <c r="M10136">
        <v>0</v>
      </c>
    </row>
    <row r="10137" spans="1:15" x14ac:dyDescent="0.25">
      <c r="A10137" t="s">
        <v>6033</v>
      </c>
      <c r="B10137" t="s">
        <v>6034</v>
      </c>
      <c r="C10137">
        <v>1600004519</v>
      </c>
      <c r="D10137">
        <v>20230620</v>
      </c>
      <c r="E10137">
        <v>67181000</v>
      </c>
      <c r="F10137" t="s">
        <v>6532</v>
      </c>
      <c r="I10137">
        <v>323060095</v>
      </c>
      <c r="J10137">
        <v>20230620</v>
      </c>
      <c r="K10137" t="s">
        <v>6906</v>
      </c>
      <c r="L10137">
        <v>17912.64</v>
      </c>
      <c r="M10137">
        <v>0</v>
      </c>
    </row>
    <row r="10138" spans="1:15" x14ac:dyDescent="0.25">
      <c r="A10138" t="s">
        <v>6033</v>
      </c>
      <c r="B10138" t="s">
        <v>6034</v>
      </c>
      <c r="C10138">
        <v>1600003005</v>
      </c>
      <c r="D10138">
        <v>20230517</v>
      </c>
      <c r="E10138">
        <v>40100000</v>
      </c>
      <c r="F10138" t="s">
        <v>55</v>
      </c>
      <c r="G10138" t="s">
        <v>139</v>
      </c>
      <c r="H10138" t="s">
        <v>140</v>
      </c>
      <c r="I10138" t="s">
        <v>7566</v>
      </c>
      <c r="J10138">
        <v>20230517</v>
      </c>
      <c r="K10138" t="s">
        <v>7567</v>
      </c>
      <c r="L10138">
        <v>0</v>
      </c>
      <c r="M10138">
        <v>450</v>
      </c>
      <c r="N10138" t="s">
        <v>1378</v>
      </c>
      <c r="O10138">
        <v>20230531</v>
      </c>
    </row>
    <row r="10139" spans="1:15" x14ac:dyDescent="0.25">
      <c r="A10139" t="s">
        <v>6033</v>
      </c>
      <c r="B10139" t="s">
        <v>6034</v>
      </c>
      <c r="C10139">
        <v>1600004482</v>
      </c>
      <c r="D10139">
        <v>20230621</v>
      </c>
      <c r="E10139">
        <v>61550001</v>
      </c>
      <c r="F10139" t="s">
        <v>6100</v>
      </c>
      <c r="I10139">
        <v>350043301</v>
      </c>
      <c r="J10139">
        <v>20230621</v>
      </c>
      <c r="K10139" t="s">
        <v>7477</v>
      </c>
      <c r="L10139">
        <v>26.4</v>
      </c>
      <c r="M10139">
        <v>0</v>
      </c>
    </row>
    <row r="10140" spans="1:15" x14ac:dyDescent="0.25">
      <c r="A10140" t="s">
        <v>6033</v>
      </c>
      <c r="B10140" t="s">
        <v>6034</v>
      </c>
      <c r="C10140">
        <v>1600000155</v>
      </c>
      <c r="D10140">
        <v>20230427</v>
      </c>
      <c r="E10140">
        <v>61220000</v>
      </c>
      <c r="F10140" t="s">
        <v>6117</v>
      </c>
      <c r="I10140">
        <v>104230050</v>
      </c>
      <c r="J10140">
        <v>20230427</v>
      </c>
      <c r="K10140" t="s">
        <v>277</v>
      </c>
      <c r="L10140">
        <v>474.32</v>
      </c>
      <c r="M10140">
        <v>0</v>
      </c>
    </row>
    <row r="10141" spans="1:15" x14ac:dyDescent="0.25">
      <c r="A10141" t="s">
        <v>6033</v>
      </c>
      <c r="B10141" t="s">
        <v>6034</v>
      </c>
      <c r="C10141">
        <v>1600005078</v>
      </c>
      <c r="D10141">
        <v>20230724</v>
      </c>
      <c r="E10141">
        <v>44561005</v>
      </c>
      <c r="F10141" t="s">
        <v>59</v>
      </c>
      <c r="I10141">
        <v>107230071</v>
      </c>
      <c r="J10141">
        <v>20230724</v>
      </c>
      <c r="K10141" t="s">
        <v>2134</v>
      </c>
      <c r="L10141">
        <v>96.8</v>
      </c>
      <c r="M10141">
        <v>0</v>
      </c>
      <c r="N10141" t="s">
        <v>80</v>
      </c>
      <c r="O10141">
        <v>20230821</v>
      </c>
    </row>
    <row r="10142" spans="1:15" x14ac:dyDescent="0.25">
      <c r="A10142" t="s">
        <v>6033</v>
      </c>
      <c r="B10142" t="s">
        <v>6034</v>
      </c>
      <c r="C10142">
        <v>1600006855</v>
      </c>
      <c r="D10142">
        <v>20230731</v>
      </c>
      <c r="E10142">
        <v>62510003</v>
      </c>
      <c r="F10142" t="s">
        <v>6194</v>
      </c>
      <c r="I10142" t="s">
        <v>7568</v>
      </c>
      <c r="J10142">
        <v>20230731</v>
      </c>
      <c r="K10142" t="s">
        <v>6504</v>
      </c>
      <c r="L10142">
        <v>549.59</v>
      </c>
      <c r="M10142">
        <v>0</v>
      </c>
    </row>
    <row r="10143" spans="1:15" x14ac:dyDescent="0.25">
      <c r="A10143" t="s">
        <v>6033</v>
      </c>
      <c r="B10143" t="s">
        <v>6034</v>
      </c>
      <c r="C10143">
        <v>1600001422</v>
      </c>
      <c r="D10143">
        <v>20230419</v>
      </c>
      <c r="E10143">
        <v>40100000</v>
      </c>
      <c r="F10143" t="s">
        <v>55</v>
      </c>
      <c r="G10143" t="s">
        <v>139</v>
      </c>
      <c r="H10143" t="s">
        <v>140</v>
      </c>
      <c r="I10143">
        <v>89314</v>
      </c>
      <c r="J10143">
        <v>20230419</v>
      </c>
      <c r="K10143" t="s">
        <v>7344</v>
      </c>
      <c r="L10143">
        <v>0</v>
      </c>
      <c r="M10143">
        <v>11.2</v>
      </c>
      <c r="N10143" t="s">
        <v>577</v>
      </c>
      <c r="O10143">
        <v>20230502</v>
      </c>
    </row>
    <row r="10144" spans="1:15" x14ac:dyDescent="0.25">
      <c r="A10144" t="s">
        <v>6033</v>
      </c>
      <c r="B10144" t="s">
        <v>6034</v>
      </c>
      <c r="C10144">
        <v>1600008738</v>
      </c>
      <c r="D10144">
        <v>20230831</v>
      </c>
      <c r="E10144">
        <v>40100000</v>
      </c>
      <c r="F10144" t="s">
        <v>55</v>
      </c>
      <c r="G10144" t="s">
        <v>728</v>
      </c>
      <c r="H10144" t="s">
        <v>729</v>
      </c>
      <c r="I10144" t="s">
        <v>3146</v>
      </c>
      <c r="J10144">
        <v>20230831</v>
      </c>
      <c r="K10144" t="s">
        <v>3147</v>
      </c>
      <c r="L10144">
        <v>0</v>
      </c>
      <c r="M10144">
        <v>-353.28</v>
      </c>
      <c r="N10144" t="s">
        <v>577</v>
      </c>
      <c r="O10144">
        <v>20230929</v>
      </c>
    </row>
    <row r="10145" spans="1:15" x14ac:dyDescent="0.25">
      <c r="A10145" t="s">
        <v>6033</v>
      </c>
      <c r="B10145" t="s">
        <v>6034</v>
      </c>
      <c r="C10145">
        <v>1600011351</v>
      </c>
      <c r="D10145">
        <v>20231027</v>
      </c>
      <c r="E10145">
        <v>44561005</v>
      </c>
      <c r="F10145" t="s">
        <v>59</v>
      </c>
      <c r="I10145">
        <v>1636548</v>
      </c>
      <c r="J10145">
        <v>20231027</v>
      </c>
      <c r="K10145" t="s">
        <v>6612</v>
      </c>
      <c r="L10145">
        <v>-50</v>
      </c>
      <c r="M10145">
        <v>0</v>
      </c>
    </row>
    <row r="10146" spans="1:15" x14ac:dyDescent="0.25">
      <c r="A10146" t="s">
        <v>6033</v>
      </c>
      <c r="B10146" t="s">
        <v>6034</v>
      </c>
      <c r="C10146">
        <v>1600001468</v>
      </c>
      <c r="D10146">
        <v>20230430</v>
      </c>
      <c r="E10146">
        <v>44561005</v>
      </c>
      <c r="F10146" t="s">
        <v>59</v>
      </c>
      <c r="I10146" t="s">
        <v>7214</v>
      </c>
      <c r="J10146">
        <v>20230430</v>
      </c>
      <c r="K10146" t="s">
        <v>6376</v>
      </c>
      <c r="L10146">
        <v>145</v>
      </c>
      <c r="M10146">
        <v>0</v>
      </c>
      <c r="N10146" t="s">
        <v>54</v>
      </c>
      <c r="O10146">
        <v>20230522</v>
      </c>
    </row>
    <row r="10147" spans="1:15" x14ac:dyDescent="0.25">
      <c r="A10147" t="s">
        <v>6033</v>
      </c>
      <c r="B10147" t="s">
        <v>6034</v>
      </c>
      <c r="C10147">
        <v>1600007119</v>
      </c>
      <c r="D10147">
        <v>20230801</v>
      </c>
      <c r="E10147">
        <v>40100000</v>
      </c>
      <c r="F10147" t="s">
        <v>55</v>
      </c>
      <c r="G10147" t="s">
        <v>3913</v>
      </c>
      <c r="H10147" t="s">
        <v>3914</v>
      </c>
      <c r="I10147">
        <v>65512286</v>
      </c>
      <c r="J10147">
        <v>20230801</v>
      </c>
      <c r="K10147" t="s">
        <v>3915</v>
      </c>
      <c r="L10147">
        <v>0</v>
      </c>
      <c r="M10147">
        <v>116.56</v>
      </c>
      <c r="N10147" t="s">
        <v>34</v>
      </c>
      <c r="O10147">
        <v>20230814</v>
      </c>
    </row>
    <row r="10148" spans="1:15" x14ac:dyDescent="0.25">
      <c r="A10148" t="s">
        <v>6033</v>
      </c>
      <c r="B10148" t="s">
        <v>6034</v>
      </c>
      <c r="C10148">
        <v>1600010095</v>
      </c>
      <c r="D10148">
        <v>20231018</v>
      </c>
      <c r="E10148">
        <v>61220000</v>
      </c>
      <c r="F10148" t="s">
        <v>6117</v>
      </c>
      <c r="I10148">
        <v>110230022</v>
      </c>
      <c r="J10148">
        <v>20231018</v>
      </c>
      <c r="K10148" t="s">
        <v>1050</v>
      </c>
      <c r="L10148">
        <v>496.5</v>
      </c>
      <c r="M10148">
        <v>0</v>
      </c>
    </row>
    <row r="10149" spans="1:15" x14ac:dyDescent="0.25">
      <c r="A10149" t="s">
        <v>6033</v>
      </c>
      <c r="B10149" t="s">
        <v>6034</v>
      </c>
      <c r="C10149">
        <v>1600010034</v>
      </c>
      <c r="D10149">
        <v>20231010</v>
      </c>
      <c r="E10149">
        <v>44561005</v>
      </c>
      <c r="F10149" t="s">
        <v>59</v>
      </c>
      <c r="I10149" t="s">
        <v>7569</v>
      </c>
      <c r="J10149">
        <v>20231010</v>
      </c>
      <c r="K10149" t="s">
        <v>211</v>
      </c>
      <c r="L10149">
        <v>296.8</v>
      </c>
      <c r="M10149">
        <v>0</v>
      </c>
      <c r="N10149" t="s">
        <v>27</v>
      </c>
      <c r="O10149">
        <v>20231124</v>
      </c>
    </row>
    <row r="10150" spans="1:15" x14ac:dyDescent="0.25">
      <c r="A10150" t="s">
        <v>6033</v>
      </c>
      <c r="B10150" t="s">
        <v>6034</v>
      </c>
      <c r="C10150">
        <v>1600007655</v>
      </c>
      <c r="D10150">
        <v>20230701</v>
      </c>
      <c r="E10150">
        <v>44561005</v>
      </c>
      <c r="F10150" t="s">
        <v>59</v>
      </c>
      <c r="I10150" t="s">
        <v>7350</v>
      </c>
      <c r="J10150">
        <v>20230701</v>
      </c>
      <c r="K10150" t="s">
        <v>7351</v>
      </c>
      <c r="L10150">
        <v>4574.42</v>
      </c>
      <c r="M10150">
        <v>0</v>
      </c>
      <c r="N10150" t="s">
        <v>117</v>
      </c>
      <c r="O10150">
        <v>20230921</v>
      </c>
    </row>
    <row r="10151" spans="1:15" x14ac:dyDescent="0.25">
      <c r="A10151" t="s">
        <v>6033</v>
      </c>
      <c r="B10151" t="s">
        <v>6034</v>
      </c>
      <c r="C10151">
        <v>1600010113</v>
      </c>
      <c r="D10151">
        <v>20231013</v>
      </c>
      <c r="E10151">
        <v>61220000</v>
      </c>
      <c r="F10151" t="s">
        <v>6117</v>
      </c>
      <c r="I10151">
        <v>110230040</v>
      </c>
      <c r="J10151">
        <v>20231013</v>
      </c>
      <c r="K10151" t="s">
        <v>455</v>
      </c>
      <c r="L10151">
        <v>429.99</v>
      </c>
      <c r="M10151">
        <v>0</v>
      </c>
    </row>
    <row r="10152" spans="1:15" x14ac:dyDescent="0.25">
      <c r="A10152" t="s">
        <v>6033</v>
      </c>
      <c r="B10152" t="s">
        <v>6034</v>
      </c>
      <c r="C10152">
        <v>1600005954</v>
      </c>
      <c r="D10152">
        <v>20230718</v>
      </c>
      <c r="E10152">
        <v>60200001</v>
      </c>
      <c r="F10152" t="s">
        <v>6573</v>
      </c>
      <c r="I10152">
        <v>30700020</v>
      </c>
      <c r="J10152">
        <v>20230718</v>
      </c>
      <c r="K10152" t="s">
        <v>2550</v>
      </c>
      <c r="L10152">
        <v>47880</v>
      </c>
      <c r="M10152">
        <v>0</v>
      </c>
    </row>
    <row r="10153" spans="1:15" x14ac:dyDescent="0.25">
      <c r="A10153" t="s">
        <v>6033</v>
      </c>
      <c r="B10153" t="s">
        <v>6034</v>
      </c>
      <c r="C10153">
        <v>1600010132</v>
      </c>
      <c r="D10153">
        <v>20231013</v>
      </c>
      <c r="E10153">
        <v>44561005</v>
      </c>
      <c r="F10153" t="s">
        <v>59</v>
      </c>
      <c r="I10153">
        <v>110230059</v>
      </c>
      <c r="J10153">
        <v>20231013</v>
      </c>
      <c r="K10153" t="s">
        <v>954</v>
      </c>
      <c r="L10153">
        <v>304.57</v>
      </c>
      <c r="M10153">
        <v>0</v>
      </c>
      <c r="N10153" t="s">
        <v>27</v>
      </c>
      <c r="O10153">
        <v>20231124</v>
      </c>
    </row>
    <row r="10154" spans="1:15" x14ac:dyDescent="0.25">
      <c r="A10154" t="s">
        <v>6033</v>
      </c>
      <c r="B10154" t="s">
        <v>6034</v>
      </c>
      <c r="C10154">
        <v>1600006789</v>
      </c>
      <c r="D10154">
        <v>20230803</v>
      </c>
      <c r="E10154">
        <v>61220000</v>
      </c>
      <c r="F10154" t="s">
        <v>6117</v>
      </c>
      <c r="I10154">
        <v>108230044</v>
      </c>
      <c r="J10154">
        <v>20230803</v>
      </c>
      <c r="K10154" t="s">
        <v>2549</v>
      </c>
      <c r="L10154">
        <v>1567.58</v>
      </c>
      <c r="M10154">
        <v>0</v>
      </c>
    </row>
    <row r="10155" spans="1:15" x14ac:dyDescent="0.25">
      <c r="A10155" t="s">
        <v>6033</v>
      </c>
      <c r="B10155" t="s">
        <v>6034</v>
      </c>
      <c r="C10155">
        <v>1600008741</v>
      </c>
      <c r="D10155">
        <v>20230831</v>
      </c>
      <c r="E10155">
        <v>40100000</v>
      </c>
      <c r="F10155" t="s">
        <v>55</v>
      </c>
      <c r="G10155" t="s">
        <v>2429</v>
      </c>
      <c r="H10155" t="s">
        <v>2430</v>
      </c>
      <c r="I10155" t="s">
        <v>2431</v>
      </c>
      <c r="J10155">
        <v>20230831</v>
      </c>
      <c r="K10155" t="s">
        <v>2432</v>
      </c>
      <c r="L10155">
        <v>0</v>
      </c>
      <c r="M10155">
        <v>9875.9599999999991</v>
      </c>
      <c r="N10155" t="s">
        <v>117</v>
      </c>
      <c r="O10155">
        <v>20231020</v>
      </c>
    </row>
    <row r="10156" spans="1:15" x14ac:dyDescent="0.25">
      <c r="A10156" t="s">
        <v>6033</v>
      </c>
      <c r="B10156" t="s">
        <v>6034</v>
      </c>
      <c r="C10156">
        <v>1600006665</v>
      </c>
      <c r="D10156">
        <v>20230731</v>
      </c>
      <c r="E10156">
        <v>61550002</v>
      </c>
      <c r="F10156" t="s">
        <v>6241</v>
      </c>
      <c r="I10156">
        <v>20230710894</v>
      </c>
      <c r="J10156">
        <v>20230731</v>
      </c>
      <c r="K10156" t="s">
        <v>1453</v>
      </c>
      <c r="L10156">
        <v>44.75</v>
      </c>
      <c r="M10156">
        <v>0</v>
      </c>
    </row>
    <row r="10157" spans="1:15" x14ac:dyDescent="0.25">
      <c r="A10157" t="s">
        <v>6033</v>
      </c>
      <c r="B10157" t="s">
        <v>6034</v>
      </c>
      <c r="C10157">
        <v>1600008735</v>
      </c>
      <c r="D10157">
        <v>20230831</v>
      </c>
      <c r="E10157">
        <v>44561005</v>
      </c>
      <c r="F10157" t="s">
        <v>59</v>
      </c>
      <c r="I10157" t="s">
        <v>5928</v>
      </c>
      <c r="J10157">
        <v>20230831</v>
      </c>
      <c r="K10157" t="s">
        <v>5929</v>
      </c>
      <c r="L10157">
        <v>161.62</v>
      </c>
      <c r="M10157">
        <v>0</v>
      </c>
      <c r="N10157" t="s">
        <v>34</v>
      </c>
      <c r="O10157">
        <v>20231024</v>
      </c>
    </row>
    <row r="10158" spans="1:15" x14ac:dyDescent="0.25">
      <c r="A10158" t="s">
        <v>6033</v>
      </c>
      <c r="B10158" t="s">
        <v>6034</v>
      </c>
      <c r="C10158">
        <v>1600005127</v>
      </c>
      <c r="D10158">
        <v>20230701</v>
      </c>
      <c r="E10158">
        <v>61350000</v>
      </c>
      <c r="F10158" t="s">
        <v>6059</v>
      </c>
      <c r="I10158" t="s">
        <v>6798</v>
      </c>
      <c r="J10158">
        <v>20230701</v>
      </c>
      <c r="K10158" t="s">
        <v>1162</v>
      </c>
      <c r="L10158">
        <v>1585</v>
      </c>
      <c r="M10158">
        <v>0</v>
      </c>
    </row>
    <row r="10159" spans="1:15" x14ac:dyDescent="0.25">
      <c r="A10159" t="s">
        <v>6033</v>
      </c>
      <c r="B10159" t="s">
        <v>6034</v>
      </c>
      <c r="C10159">
        <v>1600008298</v>
      </c>
      <c r="D10159">
        <v>20230914</v>
      </c>
      <c r="E10159">
        <v>61350000</v>
      </c>
      <c r="F10159" t="s">
        <v>6059</v>
      </c>
      <c r="I10159" t="s">
        <v>7423</v>
      </c>
      <c r="J10159">
        <v>20230914</v>
      </c>
      <c r="K10159" t="s">
        <v>238</v>
      </c>
      <c r="L10159">
        <v>1484</v>
      </c>
      <c r="M10159">
        <v>0</v>
      </c>
    </row>
    <row r="10160" spans="1:15" x14ac:dyDescent="0.25">
      <c r="A10160" t="s">
        <v>6033</v>
      </c>
      <c r="B10160" t="s">
        <v>6034</v>
      </c>
      <c r="C10160">
        <v>1600003252</v>
      </c>
      <c r="D10160">
        <v>20230614</v>
      </c>
      <c r="E10160">
        <v>40100000</v>
      </c>
      <c r="F10160" t="s">
        <v>55</v>
      </c>
      <c r="G10160" t="s">
        <v>178</v>
      </c>
      <c r="H10160" t="s">
        <v>179</v>
      </c>
      <c r="I10160">
        <v>106230086</v>
      </c>
      <c r="J10160">
        <v>20230614</v>
      </c>
      <c r="K10160" t="s">
        <v>564</v>
      </c>
      <c r="L10160">
        <v>0</v>
      </c>
      <c r="M10160">
        <v>1889.56</v>
      </c>
      <c r="N10160" t="s">
        <v>142</v>
      </c>
      <c r="O10160">
        <v>20230615</v>
      </c>
    </row>
    <row r="10161" spans="1:15" x14ac:dyDescent="0.25">
      <c r="A10161" t="s">
        <v>6033</v>
      </c>
      <c r="B10161" t="s">
        <v>6034</v>
      </c>
      <c r="C10161">
        <v>1600005126</v>
      </c>
      <c r="D10161">
        <v>20230704</v>
      </c>
      <c r="E10161">
        <v>44561005</v>
      </c>
      <c r="F10161" t="s">
        <v>59</v>
      </c>
      <c r="I10161" t="s">
        <v>6944</v>
      </c>
      <c r="J10161">
        <v>20230704</v>
      </c>
      <c r="K10161" t="s">
        <v>1267</v>
      </c>
      <c r="L10161">
        <v>268.10000000000002</v>
      </c>
      <c r="M10161">
        <v>0</v>
      </c>
      <c r="N10161" t="s">
        <v>80</v>
      </c>
      <c r="O10161">
        <v>20230821</v>
      </c>
    </row>
    <row r="10162" spans="1:15" x14ac:dyDescent="0.25">
      <c r="A10162" t="s">
        <v>6033</v>
      </c>
      <c r="B10162" t="s">
        <v>6034</v>
      </c>
      <c r="C10162">
        <v>1600003771</v>
      </c>
      <c r="D10162">
        <v>20230615</v>
      </c>
      <c r="E10162">
        <v>40100000</v>
      </c>
      <c r="F10162" t="s">
        <v>55</v>
      </c>
      <c r="G10162" t="s">
        <v>443</v>
      </c>
      <c r="H10162" t="s">
        <v>444</v>
      </c>
      <c r="I10162">
        <v>1622176</v>
      </c>
      <c r="J10162">
        <v>20230615</v>
      </c>
      <c r="K10162" t="s">
        <v>3234</v>
      </c>
      <c r="L10162">
        <v>0</v>
      </c>
      <c r="M10162">
        <v>-20.96</v>
      </c>
      <c r="N10162" t="s">
        <v>80</v>
      </c>
      <c r="O10162">
        <v>20230623</v>
      </c>
    </row>
    <row r="10163" spans="1:15" x14ac:dyDescent="0.25">
      <c r="A10163" t="s">
        <v>6033</v>
      </c>
      <c r="B10163" t="s">
        <v>6034</v>
      </c>
      <c r="C10163">
        <v>1600001737</v>
      </c>
      <c r="D10163">
        <v>20230430</v>
      </c>
      <c r="E10163">
        <v>40100000</v>
      </c>
      <c r="F10163" t="s">
        <v>55</v>
      </c>
      <c r="G10163" t="s">
        <v>4449</v>
      </c>
      <c r="H10163" t="s">
        <v>4450</v>
      </c>
      <c r="I10163">
        <v>2300471</v>
      </c>
      <c r="J10163">
        <v>20230430</v>
      </c>
      <c r="K10163" t="s">
        <v>2176</v>
      </c>
      <c r="L10163">
        <v>0</v>
      </c>
      <c r="M10163">
        <v>300</v>
      </c>
      <c r="N10163" t="s">
        <v>83</v>
      </c>
      <c r="O10163">
        <v>20230531</v>
      </c>
    </row>
    <row r="10164" spans="1:15" x14ac:dyDescent="0.25">
      <c r="A10164" t="s">
        <v>6033</v>
      </c>
      <c r="B10164" t="s">
        <v>6034</v>
      </c>
      <c r="C10164">
        <v>1600001092</v>
      </c>
      <c r="D10164">
        <v>20230502</v>
      </c>
      <c r="E10164">
        <v>44561005</v>
      </c>
      <c r="F10164" t="s">
        <v>59</v>
      </c>
      <c r="I10164">
        <v>105230048</v>
      </c>
      <c r="J10164">
        <v>20230502</v>
      </c>
      <c r="K10164" t="s">
        <v>143</v>
      </c>
      <c r="L10164">
        <v>86.19</v>
      </c>
      <c r="M10164">
        <v>0</v>
      </c>
      <c r="N10164" t="s">
        <v>83</v>
      </c>
      <c r="O10164">
        <v>20230622</v>
      </c>
    </row>
    <row r="10165" spans="1:15" x14ac:dyDescent="0.25">
      <c r="A10165" t="s">
        <v>6033</v>
      </c>
      <c r="B10165" t="s">
        <v>6034</v>
      </c>
      <c r="C10165">
        <v>1600005942</v>
      </c>
      <c r="D10165">
        <v>20230630</v>
      </c>
      <c r="E10165">
        <v>40100000</v>
      </c>
      <c r="F10165" t="s">
        <v>55</v>
      </c>
      <c r="G10165" t="s">
        <v>3203</v>
      </c>
      <c r="H10165" t="s">
        <v>3204</v>
      </c>
      <c r="I10165">
        <v>25231</v>
      </c>
      <c r="J10165">
        <v>20230630</v>
      </c>
      <c r="K10165" t="s">
        <v>3656</v>
      </c>
      <c r="L10165">
        <v>0</v>
      </c>
      <c r="M10165">
        <v>772.04</v>
      </c>
      <c r="N10165" t="s">
        <v>117</v>
      </c>
      <c r="O10165">
        <v>20230901</v>
      </c>
    </row>
    <row r="10166" spans="1:15" x14ac:dyDescent="0.25">
      <c r="A10166" t="s">
        <v>6033</v>
      </c>
      <c r="B10166" t="s">
        <v>6034</v>
      </c>
      <c r="C10166">
        <v>1600008655</v>
      </c>
      <c r="D10166">
        <v>20230908</v>
      </c>
      <c r="E10166">
        <v>40100000</v>
      </c>
      <c r="F10166" t="s">
        <v>55</v>
      </c>
      <c r="G10166" t="s">
        <v>553</v>
      </c>
      <c r="H10166" t="s">
        <v>554</v>
      </c>
      <c r="I10166">
        <v>8154</v>
      </c>
      <c r="J10166">
        <v>20230908</v>
      </c>
      <c r="K10166" t="s">
        <v>1377</v>
      </c>
      <c r="L10166">
        <v>0</v>
      </c>
      <c r="M10166">
        <v>240</v>
      </c>
      <c r="N10166" t="s">
        <v>1378</v>
      </c>
      <c r="O10166">
        <v>20230922</v>
      </c>
    </row>
    <row r="10167" spans="1:15" x14ac:dyDescent="0.25">
      <c r="A10167" t="s">
        <v>6033</v>
      </c>
      <c r="B10167" t="s">
        <v>6034</v>
      </c>
      <c r="C10167">
        <v>1600003658</v>
      </c>
      <c r="D10167">
        <v>20230608</v>
      </c>
      <c r="E10167">
        <v>44561001</v>
      </c>
      <c r="F10167" t="s">
        <v>33</v>
      </c>
      <c r="I10167">
        <v>201230110253</v>
      </c>
      <c r="J10167">
        <v>20230608</v>
      </c>
      <c r="K10167" t="s">
        <v>3066</v>
      </c>
      <c r="L10167">
        <v>0.34</v>
      </c>
      <c r="M10167">
        <v>0</v>
      </c>
      <c r="N10167" t="s">
        <v>37</v>
      </c>
      <c r="O10167">
        <v>20230718</v>
      </c>
    </row>
    <row r="10168" spans="1:15" x14ac:dyDescent="0.25">
      <c r="A10168" t="s">
        <v>6033</v>
      </c>
      <c r="B10168" t="s">
        <v>6034</v>
      </c>
      <c r="C10168">
        <v>1600005193</v>
      </c>
      <c r="D10168">
        <v>20230630</v>
      </c>
      <c r="E10168">
        <v>60200010</v>
      </c>
      <c r="F10168" t="s">
        <v>6331</v>
      </c>
      <c r="I10168" t="s">
        <v>6521</v>
      </c>
      <c r="J10168">
        <v>20230630</v>
      </c>
      <c r="K10168" t="s">
        <v>6522</v>
      </c>
      <c r="L10168">
        <v>1501.96</v>
      </c>
      <c r="M10168">
        <v>0</v>
      </c>
    </row>
    <row r="10169" spans="1:15" x14ac:dyDescent="0.25">
      <c r="A10169" t="s">
        <v>6033</v>
      </c>
      <c r="B10169" t="s">
        <v>6034</v>
      </c>
      <c r="C10169">
        <v>1600008766</v>
      </c>
      <c r="D10169">
        <v>20230912</v>
      </c>
      <c r="E10169">
        <v>60630000</v>
      </c>
      <c r="F10169" t="s">
        <v>6042</v>
      </c>
      <c r="I10169" t="s">
        <v>5850</v>
      </c>
      <c r="J10169">
        <v>20230912</v>
      </c>
      <c r="K10169" t="s">
        <v>5851</v>
      </c>
      <c r="L10169">
        <v>744</v>
      </c>
      <c r="M10169">
        <v>0</v>
      </c>
    </row>
    <row r="10170" spans="1:15" x14ac:dyDescent="0.25">
      <c r="A10170" t="s">
        <v>6033</v>
      </c>
      <c r="B10170" t="s">
        <v>6034</v>
      </c>
      <c r="C10170">
        <v>1600011858</v>
      </c>
      <c r="D10170">
        <v>20231011</v>
      </c>
      <c r="E10170">
        <v>40100000</v>
      </c>
      <c r="F10170" t="s">
        <v>55</v>
      </c>
      <c r="G10170" t="s">
        <v>133</v>
      </c>
      <c r="H10170" t="s">
        <v>134</v>
      </c>
      <c r="I10170">
        <v>1741</v>
      </c>
      <c r="J10170">
        <v>20231011</v>
      </c>
      <c r="K10170" t="s">
        <v>7570</v>
      </c>
      <c r="L10170">
        <v>0</v>
      </c>
      <c r="M10170">
        <v>58.54</v>
      </c>
      <c r="N10170" t="s">
        <v>805</v>
      </c>
      <c r="O10170">
        <v>20231117</v>
      </c>
    </row>
    <row r="10171" spans="1:15" x14ac:dyDescent="0.25">
      <c r="A10171" t="s">
        <v>6033</v>
      </c>
      <c r="B10171" t="s">
        <v>6034</v>
      </c>
      <c r="C10171">
        <v>1600001084</v>
      </c>
      <c r="D10171">
        <v>20230521</v>
      </c>
      <c r="E10171">
        <v>44561005</v>
      </c>
      <c r="F10171" t="s">
        <v>59</v>
      </c>
      <c r="I10171">
        <v>105230040</v>
      </c>
      <c r="J10171">
        <v>20230521</v>
      </c>
      <c r="K10171" t="s">
        <v>2950</v>
      </c>
      <c r="L10171">
        <v>348.18</v>
      </c>
      <c r="M10171">
        <v>0</v>
      </c>
      <c r="N10171" t="s">
        <v>83</v>
      </c>
      <c r="O10171">
        <v>20230622</v>
      </c>
    </row>
    <row r="10172" spans="1:15" x14ac:dyDescent="0.25">
      <c r="A10172" t="s">
        <v>6033</v>
      </c>
      <c r="B10172" t="s">
        <v>6034</v>
      </c>
      <c r="C10172">
        <v>1600010049</v>
      </c>
      <c r="D10172">
        <v>20231010</v>
      </c>
      <c r="E10172">
        <v>40100000</v>
      </c>
      <c r="F10172" t="s">
        <v>55</v>
      </c>
      <c r="G10172" t="s">
        <v>208</v>
      </c>
      <c r="H10172" t="s">
        <v>209</v>
      </c>
      <c r="I10172" t="s">
        <v>7571</v>
      </c>
      <c r="J10172">
        <v>20231010</v>
      </c>
      <c r="K10172" t="s">
        <v>227</v>
      </c>
      <c r="L10172">
        <v>0</v>
      </c>
      <c r="M10172">
        <v>1780.8</v>
      </c>
      <c r="N10172" t="s">
        <v>813</v>
      </c>
      <c r="O10172">
        <v>20231012</v>
      </c>
    </row>
    <row r="10173" spans="1:15" x14ac:dyDescent="0.25">
      <c r="A10173" t="s">
        <v>6033</v>
      </c>
      <c r="B10173" t="s">
        <v>6034</v>
      </c>
      <c r="C10173">
        <v>1600001458</v>
      </c>
      <c r="D10173">
        <v>20230430</v>
      </c>
      <c r="E10173">
        <v>60265000</v>
      </c>
      <c r="F10173" t="s">
        <v>6486</v>
      </c>
      <c r="I10173">
        <v>30406642</v>
      </c>
      <c r="J10173">
        <v>20230430</v>
      </c>
      <c r="K10173" t="s">
        <v>7572</v>
      </c>
      <c r="L10173">
        <v>125</v>
      </c>
      <c r="M10173">
        <v>0</v>
      </c>
    </row>
    <row r="10174" spans="1:15" x14ac:dyDescent="0.25">
      <c r="A10174" t="s">
        <v>6033</v>
      </c>
      <c r="B10174" t="s">
        <v>6034</v>
      </c>
      <c r="C10174">
        <v>1600008522</v>
      </c>
      <c r="D10174">
        <v>20230904</v>
      </c>
      <c r="E10174">
        <v>40100000</v>
      </c>
      <c r="F10174" t="s">
        <v>55</v>
      </c>
      <c r="G10174" t="s">
        <v>386</v>
      </c>
      <c r="H10174" t="s">
        <v>387</v>
      </c>
      <c r="I10174">
        <v>109230098</v>
      </c>
      <c r="J10174">
        <v>20230904</v>
      </c>
      <c r="K10174" t="s">
        <v>481</v>
      </c>
      <c r="L10174">
        <v>0</v>
      </c>
      <c r="M10174">
        <v>52.8</v>
      </c>
      <c r="N10174" t="s">
        <v>324</v>
      </c>
      <c r="O10174">
        <v>20230905</v>
      </c>
    </row>
    <row r="10175" spans="1:15" x14ac:dyDescent="0.25">
      <c r="A10175" t="s">
        <v>6033</v>
      </c>
      <c r="B10175" t="s">
        <v>6034</v>
      </c>
      <c r="C10175">
        <v>1600007186</v>
      </c>
      <c r="D10175">
        <v>20230801</v>
      </c>
      <c r="E10175">
        <v>40100000</v>
      </c>
      <c r="F10175" t="s">
        <v>55</v>
      </c>
      <c r="G10175" t="s">
        <v>719</v>
      </c>
      <c r="H10175" t="s">
        <v>720</v>
      </c>
      <c r="I10175" t="s">
        <v>7133</v>
      </c>
      <c r="J10175">
        <v>20230801</v>
      </c>
      <c r="K10175" t="s">
        <v>6471</v>
      </c>
      <c r="L10175">
        <v>0</v>
      </c>
      <c r="M10175">
        <v>510.68</v>
      </c>
    </row>
    <row r="10176" spans="1:15" x14ac:dyDescent="0.25">
      <c r="A10176" t="s">
        <v>6033</v>
      </c>
      <c r="B10176" t="s">
        <v>6034</v>
      </c>
      <c r="C10176">
        <v>1600006708</v>
      </c>
      <c r="D10176">
        <v>20230801</v>
      </c>
      <c r="E10176">
        <v>44561005</v>
      </c>
      <c r="F10176" t="s">
        <v>59</v>
      </c>
      <c r="I10176" t="s">
        <v>7068</v>
      </c>
      <c r="J10176">
        <v>20230801</v>
      </c>
      <c r="K10176" t="s">
        <v>610</v>
      </c>
      <c r="L10176">
        <v>341.49</v>
      </c>
      <c r="M10176">
        <v>0</v>
      </c>
      <c r="N10176" t="s">
        <v>117</v>
      </c>
      <c r="O10176">
        <v>20230921</v>
      </c>
    </row>
    <row r="10177" spans="1:15" x14ac:dyDescent="0.25">
      <c r="A10177" t="s">
        <v>6033</v>
      </c>
      <c r="B10177" t="s">
        <v>6034</v>
      </c>
      <c r="C10177">
        <v>1600003784</v>
      </c>
      <c r="D10177">
        <v>20230615</v>
      </c>
      <c r="E10177">
        <v>44563005</v>
      </c>
      <c r="F10177" t="s">
        <v>6178</v>
      </c>
      <c r="I10177" t="s">
        <v>6776</v>
      </c>
      <c r="J10177">
        <v>20230615</v>
      </c>
      <c r="K10177" t="s">
        <v>7310</v>
      </c>
      <c r="L10177">
        <v>183.61</v>
      </c>
      <c r="M10177">
        <v>0</v>
      </c>
      <c r="N10177" t="s">
        <v>37</v>
      </c>
      <c r="O10177">
        <v>20230718</v>
      </c>
    </row>
    <row r="10178" spans="1:15" x14ac:dyDescent="0.25">
      <c r="A10178" t="s">
        <v>6033</v>
      </c>
      <c r="B10178" t="s">
        <v>6034</v>
      </c>
      <c r="C10178">
        <v>1600008046</v>
      </c>
      <c r="D10178">
        <v>20230816</v>
      </c>
      <c r="E10178">
        <v>44561005</v>
      </c>
      <c r="F10178" t="s">
        <v>59</v>
      </c>
      <c r="I10178" t="s">
        <v>5571</v>
      </c>
      <c r="J10178">
        <v>20230816</v>
      </c>
      <c r="K10178" t="s">
        <v>5572</v>
      </c>
      <c r="L10178">
        <v>169.27</v>
      </c>
      <c r="M10178">
        <v>0</v>
      </c>
      <c r="N10178" t="s">
        <v>34</v>
      </c>
      <c r="O10178">
        <v>20231024</v>
      </c>
    </row>
    <row r="10179" spans="1:15" x14ac:dyDescent="0.25">
      <c r="A10179" t="s">
        <v>6033</v>
      </c>
      <c r="B10179" t="s">
        <v>6034</v>
      </c>
      <c r="C10179">
        <v>1600010124</v>
      </c>
      <c r="D10179">
        <v>20231015</v>
      </c>
      <c r="E10179">
        <v>40100000</v>
      </c>
      <c r="F10179" t="s">
        <v>55</v>
      </c>
      <c r="G10179" t="s">
        <v>767</v>
      </c>
      <c r="H10179" t="s">
        <v>768</v>
      </c>
      <c r="I10179">
        <v>110230051</v>
      </c>
      <c r="J10179">
        <v>20231015</v>
      </c>
      <c r="K10179" t="s">
        <v>2716</v>
      </c>
      <c r="L10179">
        <v>0</v>
      </c>
      <c r="M10179">
        <v>1787.44</v>
      </c>
      <c r="N10179" t="s">
        <v>537</v>
      </c>
      <c r="O10179">
        <v>20231017</v>
      </c>
    </row>
    <row r="10180" spans="1:15" x14ac:dyDescent="0.25">
      <c r="A10180" t="s">
        <v>6033</v>
      </c>
      <c r="B10180" t="s">
        <v>6034</v>
      </c>
      <c r="C10180">
        <v>1600005227</v>
      </c>
      <c r="D10180">
        <v>20230630</v>
      </c>
      <c r="E10180">
        <v>40100000</v>
      </c>
      <c r="F10180" t="s">
        <v>55</v>
      </c>
      <c r="G10180" t="s">
        <v>443</v>
      </c>
      <c r="H10180" t="s">
        <v>444</v>
      </c>
      <c r="I10180">
        <v>1628022</v>
      </c>
      <c r="J10180">
        <v>20230630</v>
      </c>
      <c r="K10180" t="s">
        <v>4299</v>
      </c>
      <c r="L10180">
        <v>0</v>
      </c>
      <c r="M10180">
        <v>1034.95</v>
      </c>
      <c r="N10180" t="s">
        <v>117</v>
      </c>
      <c r="O10180">
        <v>20230707</v>
      </c>
    </row>
    <row r="10181" spans="1:15" x14ac:dyDescent="0.25">
      <c r="A10181" t="s">
        <v>6033</v>
      </c>
      <c r="B10181" t="s">
        <v>6034</v>
      </c>
      <c r="C10181">
        <v>1600004895</v>
      </c>
      <c r="D10181">
        <v>20230629</v>
      </c>
      <c r="E10181">
        <v>40100000</v>
      </c>
      <c r="F10181" t="s">
        <v>55</v>
      </c>
      <c r="G10181" t="s">
        <v>714</v>
      </c>
      <c r="H10181" t="s">
        <v>715</v>
      </c>
      <c r="I10181">
        <v>30600033</v>
      </c>
      <c r="J10181">
        <v>20230629</v>
      </c>
      <c r="K10181" t="s">
        <v>2242</v>
      </c>
      <c r="L10181">
        <v>0</v>
      </c>
      <c r="M10181">
        <v>56246.400000000001</v>
      </c>
      <c r="N10181" t="s">
        <v>353</v>
      </c>
      <c r="O10181">
        <v>20230704</v>
      </c>
    </row>
    <row r="10182" spans="1:15" x14ac:dyDescent="0.25">
      <c r="A10182" t="s">
        <v>6033</v>
      </c>
      <c r="B10182" t="s">
        <v>6034</v>
      </c>
      <c r="C10182">
        <v>1600005081</v>
      </c>
      <c r="D10182">
        <v>20230705</v>
      </c>
      <c r="E10182">
        <v>40100000</v>
      </c>
      <c r="F10182" t="s">
        <v>55</v>
      </c>
      <c r="G10182" t="s">
        <v>178</v>
      </c>
      <c r="H10182" t="s">
        <v>179</v>
      </c>
      <c r="I10182">
        <v>107230074</v>
      </c>
      <c r="J10182">
        <v>20230705</v>
      </c>
      <c r="K10182" t="s">
        <v>1727</v>
      </c>
      <c r="L10182">
        <v>0</v>
      </c>
      <c r="M10182">
        <v>1690.92</v>
      </c>
      <c r="N10182" t="s">
        <v>1989</v>
      </c>
      <c r="O10182">
        <v>20230706</v>
      </c>
    </row>
    <row r="10183" spans="1:15" x14ac:dyDescent="0.25">
      <c r="A10183" t="s">
        <v>6033</v>
      </c>
      <c r="B10183" t="s">
        <v>6034</v>
      </c>
      <c r="C10183">
        <v>1600000207</v>
      </c>
      <c r="D10183">
        <v>20230403</v>
      </c>
      <c r="E10183">
        <v>40100000</v>
      </c>
      <c r="F10183" t="s">
        <v>55</v>
      </c>
      <c r="G10183" t="s">
        <v>386</v>
      </c>
      <c r="H10183" t="s">
        <v>387</v>
      </c>
      <c r="I10183">
        <v>104230097</v>
      </c>
      <c r="J10183">
        <v>20230403</v>
      </c>
      <c r="K10183" t="s">
        <v>4368</v>
      </c>
      <c r="L10183">
        <v>0</v>
      </c>
      <c r="M10183">
        <v>2500.5300000000002</v>
      </c>
      <c r="N10183" t="s">
        <v>37</v>
      </c>
      <c r="O10183">
        <v>20230404</v>
      </c>
    </row>
    <row r="10184" spans="1:15" x14ac:dyDescent="0.25">
      <c r="A10184" t="s">
        <v>6033</v>
      </c>
      <c r="B10184" t="s">
        <v>6034</v>
      </c>
      <c r="C10184">
        <v>1600009487</v>
      </c>
      <c r="D10184">
        <v>20230914</v>
      </c>
      <c r="E10184">
        <v>62510006</v>
      </c>
      <c r="F10184" t="s">
        <v>7343</v>
      </c>
      <c r="I10184" t="s">
        <v>3596</v>
      </c>
      <c r="J10184">
        <v>20230914</v>
      </c>
      <c r="K10184" t="s">
        <v>3597</v>
      </c>
      <c r="L10184">
        <v>3.2</v>
      </c>
      <c r="M10184">
        <v>0</v>
      </c>
    </row>
    <row r="10185" spans="1:15" x14ac:dyDescent="0.25">
      <c r="A10185" t="s">
        <v>6033</v>
      </c>
      <c r="B10185" t="s">
        <v>6034</v>
      </c>
      <c r="C10185">
        <v>1600006697</v>
      </c>
      <c r="D10185">
        <v>20230801</v>
      </c>
      <c r="E10185">
        <v>40100000</v>
      </c>
      <c r="F10185" t="s">
        <v>55</v>
      </c>
      <c r="G10185" t="s">
        <v>488</v>
      </c>
      <c r="H10185" t="s">
        <v>489</v>
      </c>
      <c r="I10185" t="s">
        <v>6140</v>
      </c>
      <c r="J10185">
        <v>20230801</v>
      </c>
      <c r="K10185" t="s">
        <v>217</v>
      </c>
      <c r="L10185">
        <v>0</v>
      </c>
      <c r="M10185">
        <v>1584</v>
      </c>
      <c r="N10185" t="s">
        <v>619</v>
      </c>
      <c r="O10185">
        <v>20230822</v>
      </c>
    </row>
    <row r="10186" spans="1:15" x14ac:dyDescent="0.25">
      <c r="A10186" t="s">
        <v>6033</v>
      </c>
      <c r="B10186" t="s">
        <v>6034</v>
      </c>
      <c r="C10186">
        <v>1600011920</v>
      </c>
      <c r="D10186">
        <v>20231031</v>
      </c>
      <c r="E10186">
        <v>44573006</v>
      </c>
      <c r="F10186" t="s">
        <v>6038</v>
      </c>
      <c r="I10186" t="s">
        <v>6195</v>
      </c>
      <c r="J10186">
        <v>20231031</v>
      </c>
      <c r="K10186" t="s">
        <v>7573</v>
      </c>
      <c r="L10186">
        <v>0</v>
      </c>
      <c r="M10186">
        <v>0.27</v>
      </c>
      <c r="N10186" t="s">
        <v>27</v>
      </c>
      <c r="O10186">
        <v>20231124</v>
      </c>
    </row>
    <row r="10187" spans="1:15" x14ac:dyDescent="0.25">
      <c r="A10187" t="s">
        <v>6033</v>
      </c>
      <c r="B10187" t="s">
        <v>6034</v>
      </c>
      <c r="C10187">
        <v>1600008246</v>
      </c>
      <c r="D10187">
        <v>20230902</v>
      </c>
      <c r="E10187">
        <v>40100000</v>
      </c>
      <c r="F10187" t="s">
        <v>55</v>
      </c>
      <c r="G10187" t="s">
        <v>288</v>
      </c>
      <c r="H10187" t="s">
        <v>289</v>
      </c>
      <c r="I10187" t="s">
        <v>7574</v>
      </c>
      <c r="J10187">
        <v>20230902</v>
      </c>
      <c r="K10187" t="s">
        <v>1364</v>
      </c>
      <c r="L10187">
        <v>0</v>
      </c>
      <c r="M10187">
        <v>2516.4</v>
      </c>
      <c r="N10187" t="s">
        <v>701</v>
      </c>
      <c r="O10187">
        <v>20230918</v>
      </c>
    </row>
    <row r="10188" spans="1:15" x14ac:dyDescent="0.25">
      <c r="A10188" t="s">
        <v>6033</v>
      </c>
      <c r="B10188" t="s">
        <v>6034</v>
      </c>
      <c r="C10188">
        <v>1600010937</v>
      </c>
      <c r="D10188">
        <v>20231016</v>
      </c>
      <c r="E10188">
        <v>44561005</v>
      </c>
      <c r="F10188" t="s">
        <v>59</v>
      </c>
      <c r="I10188" t="s">
        <v>2435</v>
      </c>
      <c r="J10188">
        <v>20231016</v>
      </c>
      <c r="K10188" t="s">
        <v>2436</v>
      </c>
      <c r="L10188">
        <v>15.22</v>
      </c>
      <c r="M10188">
        <v>0</v>
      </c>
      <c r="N10188" t="s">
        <v>27</v>
      </c>
      <c r="O10188">
        <v>20231124</v>
      </c>
    </row>
    <row r="10189" spans="1:15" x14ac:dyDescent="0.25">
      <c r="A10189" t="s">
        <v>6033</v>
      </c>
      <c r="B10189" t="s">
        <v>6034</v>
      </c>
      <c r="C10189">
        <v>1600003530</v>
      </c>
      <c r="D10189">
        <v>20230531</v>
      </c>
      <c r="E10189">
        <v>44561005</v>
      </c>
      <c r="F10189" t="s">
        <v>59</v>
      </c>
      <c r="I10189">
        <v>2305016</v>
      </c>
      <c r="J10189">
        <v>20230531</v>
      </c>
      <c r="K10189" t="s">
        <v>4781</v>
      </c>
      <c r="L10189">
        <v>3050.86</v>
      </c>
      <c r="M10189">
        <v>0</v>
      </c>
      <c r="N10189" t="s">
        <v>37</v>
      </c>
      <c r="O10189">
        <v>20230718</v>
      </c>
    </row>
    <row r="10190" spans="1:15" x14ac:dyDescent="0.25">
      <c r="A10190" t="s">
        <v>6033</v>
      </c>
      <c r="B10190" t="s">
        <v>6034</v>
      </c>
      <c r="C10190">
        <v>1600009411</v>
      </c>
      <c r="D10190">
        <v>20230918</v>
      </c>
      <c r="E10190">
        <v>60200011</v>
      </c>
      <c r="F10190" t="s">
        <v>6636</v>
      </c>
      <c r="I10190">
        <v>213195342</v>
      </c>
      <c r="J10190">
        <v>20230918</v>
      </c>
      <c r="K10190" t="s">
        <v>6654</v>
      </c>
      <c r="L10190">
        <v>1914.56</v>
      </c>
      <c r="M10190">
        <v>0</v>
      </c>
    </row>
    <row r="10191" spans="1:15" x14ac:dyDescent="0.25">
      <c r="A10191" t="s">
        <v>6033</v>
      </c>
      <c r="B10191" t="s">
        <v>6034</v>
      </c>
      <c r="C10191">
        <v>1600004570</v>
      </c>
      <c r="D10191">
        <v>20230622</v>
      </c>
      <c r="E10191">
        <v>40100000</v>
      </c>
      <c r="F10191" t="s">
        <v>55</v>
      </c>
      <c r="G10191" t="s">
        <v>5636</v>
      </c>
      <c r="H10191" t="s">
        <v>5637</v>
      </c>
      <c r="I10191">
        <v>2768</v>
      </c>
      <c r="J10191">
        <v>20230622</v>
      </c>
      <c r="K10191" t="s">
        <v>7575</v>
      </c>
      <c r="L10191">
        <v>0</v>
      </c>
      <c r="M10191">
        <v>36.479999999999997</v>
      </c>
      <c r="N10191" t="s">
        <v>83</v>
      </c>
      <c r="O10191">
        <v>20230703</v>
      </c>
    </row>
    <row r="10192" spans="1:15" x14ac:dyDescent="0.25">
      <c r="A10192" t="s">
        <v>6033</v>
      </c>
      <c r="B10192" t="s">
        <v>6034</v>
      </c>
      <c r="C10192">
        <v>1600000601</v>
      </c>
      <c r="D10192">
        <v>20230415</v>
      </c>
      <c r="E10192">
        <v>44563005</v>
      </c>
      <c r="F10192" t="s">
        <v>6178</v>
      </c>
      <c r="I10192" t="s">
        <v>420</v>
      </c>
      <c r="J10192">
        <v>20230415</v>
      </c>
      <c r="K10192" t="s">
        <v>442</v>
      </c>
      <c r="L10192">
        <v>23.1</v>
      </c>
      <c r="M10192">
        <v>0</v>
      </c>
      <c r="N10192" t="s">
        <v>54</v>
      </c>
      <c r="O10192">
        <v>20230522</v>
      </c>
    </row>
    <row r="10193" spans="1:15" x14ac:dyDescent="0.25">
      <c r="A10193" t="s">
        <v>6033</v>
      </c>
      <c r="B10193" t="s">
        <v>6034</v>
      </c>
      <c r="C10193">
        <v>1600005323</v>
      </c>
      <c r="D10193">
        <v>20230626</v>
      </c>
      <c r="E10193">
        <v>40100000</v>
      </c>
      <c r="F10193" t="s">
        <v>55</v>
      </c>
      <c r="G10193" t="s">
        <v>157</v>
      </c>
      <c r="H10193" t="s">
        <v>158</v>
      </c>
      <c r="I10193">
        <v>752009</v>
      </c>
      <c r="J10193">
        <v>20230626</v>
      </c>
      <c r="K10193" t="s">
        <v>7576</v>
      </c>
      <c r="L10193">
        <v>0</v>
      </c>
      <c r="M10193">
        <v>-1673.8</v>
      </c>
      <c r="N10193" t="s">
        <v>29</v>
      </c>
      <c r="O10193">
        <v>20230804</v>
      </c>
    </row>
    <row r="10194" spans="1:15" x14ac:dyDescent="0.25">
      <c r="A10194" t="s">
        <v>6033</v>
      </c>
      <c r="B10194" t="s">
        <v>6034</v>
      </c>
      <c r="C10194">
        <v>1600000697</v>
      </c>
      <c r="D10194">
        <v>20230424</v>
      </c>
      <c r="E10194">
        <v>60200004</v>
      </c>
      <c r="F10194" t="s">
        <v>6215</v>
      </c>
      <c r="I10194">
        <v>2304009</v>
      </c>
      <c r="J10194">
        <v>20230424</v>
      </c>
      <c r="K10194" t="s">
        <v>4982</v>
      </c>
      <c r="L10194">
        <v>13913.48</v>
      </c>
      <c r="M10194">
        <v>0</v>
      </c>
    </row>
    <row r="10195" spans="1:15" x14ac:dyDescent="0.25">
      <c r="A10195" t="s">
        <v>6033</v>
      </c>
      <c r="B10195" t="s">
        <v>6034</v>
      </c>
      <c r="C10195">
        <v>1600003367</v>
      </c>
      <c r="D10195">
        <v>20230531</v>
      </c>
      <c r="E10195">
        <v>60200010</v>
      </c>
      <c r="F10195" t="s">
        <v>6331</v>
      </c>
      <c r="I10195" t="s">
        <v>7577</v>
      </c>
      <c r="J10195">
        <v>20230531</v>
      </c>
      <c r="K10195" t="s">
        <v>7578</v>
      </c>
      <c r="L10195">
        <v>1329.99</v>
      </c>
      <c r="M10195">
        <v>0</v>
      </c>
    </row>
    <row r="10196" spans="1:15" x14ac:dyDescent="0.25">
      <c r="A10196" t="s">
        <v>6033</v>
      </c>
      <c r="B10196" t="s">
        <v>6034</v>
      </c>
      <c r="C10196">
        <v>1600006088</v>
      </c>
      <c r="D10196">
        <v>20230720</v>
      </c>
      <c r="E10196">
        <v>61550001</v>
      </c>
      <c r="F10196" t="s">
        <v>6100</v>
      </c>
      <c r="I10196">
        <v>1001908</v>
      </c>
      <c r="J10196">
        <v>20230720</v>
      </c>
      <c r="K10196" t="s">
        <v>3951</v>
      </c>
      <c r="L10196">
        <v>180</v>
      </c>
      <c r="M10196">
        <v>0</v>
      </c>
    </row>
    <row r="10197" spans="1:15" x14ac:dyDescent="0.25">
      <c r="A10197" t="s">
        <v>6033</v>
      </c>
      <c r="B10197" t="s">
        <v>6034</v>
      </c>
      <c r="C10197">
        <v>1600010234</v>
      </c>
      <c r="D10197">
        <v>20230908</v>
      </c>
      <c r="E10197">
        <v>60630000</v>
      </c>
      <c r="F10197" t="s">
        <v>6042</v>
      </c>
      <c r="I10197">
        <v>109230306</v>
      </c>
      <c r="J10197">
        <v>20230908</v>
      </c>
      <c r="K10197" t="s">
        <v>6422</v>
      </c>
      <c r="L10197">
        <v>91.44</v>
      </c>
      <c r="M10197">
        <v>0</v>
      </c>
    </row>
    <row r="10198" spans="1:15" x14ac:dyDescent="0.25">
      <c r="A10198" t="s">
        <v>6033</v>
      </c>
      <c r="B10198" t="s">
        <v>6034</v>
      </c>
      <c r="C10198">
        <v>1600002274</v>
      </c>
      <c r="D10198">
        <v>20230516</v>
      </c>
      <c r="E10198">
        <v>61550001</v>
      </c>
      <c r="F10198" t="s">
        <v>6100</v>
      </c>
      <c r="I10198">
        <v>428058</v>
      </c>
      <c r="J10198">
        <v>20230516</v>
      </c>
      <c r="K10198" t="s">
        <v>2885</v>
      </c>
      <c r="L10198">
        <v>1506.18</v>
      </c>
      <c r="M10198">
        <v>0</v>
      </c>
    </row>
    <row r="10199" spans="1:15" x14ac:dyDescent="0.25">
      <c r="A10199" t="s">
        <v>6033</v>
      </c>
      <c r="B10199" t="s">
        <v>6034</v>
      </c>
      <c r="C10199">
        <v>1600005122</v>
      </c>
      <c r="D10199">
        <v>20230702</v>
      </c>
      <c r="E10199">
        <v>61350000</v>
      </c>
      <c r="F10199" t="s">
        <v>6059</v>
      </c>
      <c r="I10199" t="s">
        <v>7579</v>
      </c>
      <c r="J10199">
        <v>20230702</v>
      </c>
      <c r="K10199" t="s">
        <v>1518</v>
      </c>
      <c r="L10199">
        <v>3000</v>
      </c>
      <c r="M10199">
        <v>0</v>
      </c>
    </row>
    <row r="10200" spans="1:15" x14ac:dyDescent="0.25">
      <c r="A10200" t="s">
        <v>6033</v>
      </c>
      <c r="B10200" t="s">
        <v>6034</v>
      </c>
      <c r="C10200">
        <v>1600010011</v>
      </c>
      <c r="D10200">
        <v>20231002</v>
      </c>
      <c r="E10200">
        <v>61350000</v>
      </c>
      <c r="F10200" t="s">
        <v>6059</v>
      </c>
      <c r="I10200" t="s">
        <v>7580</v>
      </c>
      <c r="J10200">
        <v>20231002</v>
      </c>
      <c r="K10200" t="s">
        <v>1518</v>
      </c>
      <c r="L10200">
        <v>2097</v>
      </c>
      <c r="M10200">
        <v>0</v>
      </c>
    </row>
    <row r="10201" spans="1:15" x14ac:dyDescent="0.25">
      <c r="A10201" t="s">
        <v>6033</v>
      </c>
      <c r="B10201" t="s">
        <v>6034</v>
      </c>
      <c r="C10201">
        <v>1600001734</v>
      </c>
      <c r="D10201">
        <v>20230422</v>
      </c>
      <c r="E10201">
        <v>40100000</v>
      </c>
      <c r="F10201" t="s">
        <v>55</v>
      </c>
      <c r="G10201" t="s">
        <v>842</v>
      </c>
      <c r="H10201" t="s">
        <v>843</v>
      </c>
      <c r="I10201">
        <v>230060934</v>
      </c>
      <c r="J10201">
        <v>20230422</v>
      </c>
      <c r="K10201" t="s">
        <v>1268</v>
      </c>
      <c r="L10201">
        <v>0</v>
      </c>
      <c r="M10201">
        <v>63</v>
      </c>
      <c r="N10201" t="s">
        <v>83</v>
      </c>
      <c r="O10201">
        <v>20230519</v>
      </c>
    </row>
    <row r="10202" spans="1:15" x14ac:dyDescent="0.25">
      <c r="A10202" t="s">
        <v>6033</v>
      </c>
      <c r="B10202" t="s">
        <v>6034</v>
      </c>
      <c r="C10202">
        <v>1600003680</v>
      </c>
      <c r="D10202">
        <v>20230612</v>
      </c>
      <c r="E10202">
        <v>40100000</v>
      </c>
      <c r="F10202" t="s">
        <v>55</v>
      </c>
      <c r="G10202" t="s">
        <v>728</v>
      </c>
      <c r="H10202" t="s">
        <v>729</v>
      </c>
      <c r="I10202">
        <v>190</v>
      </c>
      <c r="J10202">
        <v>20230612</v>
      </c>
      <c r="K10202" t="s">
        <v>3469</v>
      </c>
      <c r="L10202">
        <v>0</v>
      </c>
      <c r="M10202">
        <v>160.09</v>
      </c>
      <c r="N10202" t="s">
        <v>27</v>
      </c>
      <c r="O10202">
        <v>20230619</v>
      </c>
    </row>
    <row r="10203" spans="1:15" x14ac:dyDescent="0.25">
      <c r="A10203" t="s">
        <v>6033</v>
      </c>
      <c r="B10203" t="s">
        <v>6034</v>
      </c>
      <c r="C10203">
        <v>1600001455</v>
      </c>
      <c r="D10203">
        <v>20230428</v>
      </c>
      <c r="E10203">
        <v>40100000</v>
      </c>
      <c r="F10203" t="s">
        <v>55</v>
      </c>
      <c r="G10203" t="s">
        <v>1112</v>
      </c>
      <c r="H10203" t="s">
        <v>1113</v>
      </c>
      <c r="I10203">
        <v>104230255</v>
      </c>
      <c r="J10203">
        <v>20230428</v>
      </c>
      <c r="K10203" t="s">
        <v>4764</v>
      </c>
      <c r="L10203">
        <v>0</v>
      </c>
      <c r="M10203">
        <v>1208.02</v>
      </c>
      <c r="N10203" t="s">
        <v>54</v>
      </c>
      <c r="O10203">
        <v>20230505</v>
      </c>
    </row>
    <row r="10204" spans="1:15" x14ac:dyDescent="0.25">
      <c r="A10204" t="s">
        <v>6033</v>
      </c>
      <c r="B10204" t="s">
        <v>6034</v>
      </c>
      <c r="C10204">
        <v>1600006711</v>
      </c>
      <c r="D10204">
        <v>20230802</v>
      </c>
      <c r="E10204">
        <v>40100000</v>
      </c>
      <c r="F10204" t="s">
        <v>55</v>
      </c>
      <c r="G10204" t="s">
        <v>288</v>
      </c>
      <c r="H10204" t="s">
        <v>289</v>
      </c>
      <c r="I10204" t="s">
        <v>7115</v>
      </c>
      <c r="J10204">
        <v>20230802</v>
      </c>
      <c r="K10204" t="s">
        <v>2299</v>
      </c>
      <c r="L10204">
        <v>0</v>
      </c>
      <c r="M10204">
        <v>3600</v>
      </c>
      <c r="N10204" t="s">
        <v>1978</v>
      </c>
      <c r="O10204">
        <v>20230816</v>
      </c>
    </row>
    <row r="10205" spans="1:15" x14ac:dyDescent="0.25">
      <c r="A10205" t="s">
        <v>6033</v>
      </c>
      <c r="B10205" t="s">
        <v>6034</v>
      </c>
      <c r="C10205">
        <v>1600000054</v>
      </c>
      <c r="D10205">
        <v>20230401</v>
      </c>
      <c r="E10205">
        <v>40100000</v>
      </c>
      <c r="F10205" t="s">
        <v>55</v>
      </c>
      <c r="G10205" t="s">
        <v>719</v>
      </c>
      <c r="H10205" t="s">
        <v>720</v>
      </c>
      <c r="I10205" t="s">
        <v>7319</v>
      </c>
      <c r="J10205">
        <v>20230401</v>
      </c>
      <c r="K10205" t="s">
        <v>6070</v>
      </c>
      <c r="L10205">
        <v>0</v>
      </c>
      <c r="M10205">
        <v>483.6</v>
      </c>
      <c r="N10205" t="s">
        <v>136</v>
      </c>
      <c r="O10205">
        <v>20230808</v>
      </c>
    </row>
    <row r="10206" spans="1:15" x14ac:dyDescent="0.25">
      <c r="A10206" t="s">
        <v>6033</v>
      </c>
      <c r="B10206" t="s">
        <v>6034</v>
      </c>
      <c r="C10206">
        <v>1600006466</v>
      </c>
      <c r="D10206">
        <v>20230701</v>
      </c>
      <c r="E10206">
        <v>40100000</v>
      </c>
      <c r="F10206" t="s">
        <v>55</v>
      </c>
      <c r="G10206" t="s">
        <v>139</v>
      </c>
      <c r="H10206" t="s">
        <v>140</v>
      </c>
      <c r="I10206" t="s">
        <v>7581</v>
      </c>
      <c r="J10206">
        <v>20230701</v>
      </c>
      <c r="K10206" t="s">
        <v>7048</v>
      </c>
      <c r="L10206">
        <v>0</v>
      </c>
      <c r="M10206">
        <v>343.7</v>
      </c>
      <c r="N10206" t="s">
        <v>505</v>
      </c>
      <c r="O10206">
        <v>20230731</v>
      </c>
    </row>
    <row r="10207" spans="1:15" x14ac:dyDescent="0.25">
      <c r="A10207" t="s">
        <v>6033</v>
      </c>
      <c r="B10207" t="s">
        <v>6034</v>
      </c>
      <c r="C10207">
        <v>1600007314</v>
      </c>
      <c r="D10207">
        <v>20230731</v>
      </c>
      <c r="E10207">
        <v>40100000</v>
      </c>
      <c r="F10207" t="s">
        <v>55</v>
      </c>
      <c r="G10207" t="s">
        <v>553</v>
      </c>
      <c r="H10207" t="s">
        <v>554</v>
      </c>
      <c r="I10207">
        <v>7846</v>
      </c>
      <c r="J10207">
        <v>20230731</v>
      </c>
      <c r="K10207" t="s">
        <v>4984</v>
      </c>
      <c r="L10207">
        <v>0</v>
      </c>
      <c r="M10207">
        <v>1776</v>
      </c>
      <c r="N10207" t="s">
        <v>2378</v>
      </c>
      <c r="O10207">
        <v>20230825</v>
      </c>
    </row>
    <row r="10208" spans="1:15" x14ac:dyDescent="0.25">
      <c r="A10208" t="s">
        <v>6033</v>
      </c>
      <c r="B10208" t="s">
        <v>6034</v>
      </c>
      <c r="C10208">
        <v>1600002043</v>
      </c>
      <c r="D10208">
        <v>20230428</v>
      </c>
      <c r="E10208">
        <v>44561005</v>
      </c>
      <c r="F10208" t="s">
        <v>59</v>
      </c>
      <c r="I10208">
        <v>23040242</v>
      </c>
      <c r="J10208">
        <v>20230428</v>
      </c>
      <c r="K10208" t="s">
        <v>1385</v>
      </c>
      <c r="L10208">
        <v>54</v>
      </c>
      <c r="M10208">
        <v>0</v>
      </c>
      <c r="N10208" t="s">
        <v>37</v>
      </c>
      <c r="O10208">
        <v>20230718</v>
      </c>
    </row>
    <row r="10209" spans="1:15" x14ac:dyDescent="0.25">
      <c r="A10209" t="s">
        <v>6033</v>
      </c>
      <c r="B10209" t="s">
        <v>6034</v>
      </c>
      <c r="C10209">
        <v>1600005487</v>
      </c>
      <c r="D10209">
        <v>20230630</v>
      </c>
      <c r="E10209">
        <v>62110000</v>
      </c>
      <c r="F10209" t="s">
        <v>6098</v>
      </c>
      <c r="I10209" t="s">
        <v>7582</v>
      </c>
      <c r="J10209">
        <v>20230630</v>
      </c>
      <c r="K10209" t="s">
        <v>7583</v>
      </c>
      <c r="L10209">
        <v>5152.33</v>
      </c>
      <c r="M10209">
        <v>0</v>
      </c>
    </row>
    <row r="10210" spans="1:15" x14ac:dyDescent="0.25">
      <c r="A10210" t="s">
        <v>6033</v>
      </c>
      <c r="B10210" t="s">
        <v>6034</v>
      </c>
      <c r="C10210">
        <v>1600005901</v>
      </c>
      <c r="D10210">
        <v>20230601</v>
      </c>
      <c r="E10210">
        <v>61350003</v>
      </c>
      <c r="F10210" t="s">
        <v>6151</v>
      </c>
      <c r="I10210">
        <v>106230336</v>
      </c>
      <c r="J10210">
        <v>20230601</v>
      </c>
      <c r="K10210" t="s">
        <v>7584</v>
      </c>
      <c r="L10210">
        <v>161.19999999999999</v>
      </c>
      <c r="M10210">
        <v>0</v>
      </c>
    </row>
    <row r="10211" spans="1:15" x14ac:dyDescent="0.25">
      <c r="A10211" t="s">
        <v>6033</v>
      </c>
      <c r="B10211" t="s">
        <v>6034</v>
      </c>
      <c r="C10211">
        <v>1600006466</v>
      </c>
      <c r="D10211">
        <v>20230701</v>
      </c>
      <c r="E10211">
        <v>62570000</v>
      </c>
      <c r="F10211" t="s">
        <v>6109</v>
      </c>
      <c r="I10211" t="s">
        <v>7581</v>
      </c>
      <c r="J10211">
        <v>20230701</v>
      </c>
      <c r="K10211" t="s">
        <v>6111</v>
      </c>
      <c r="L10211">
        <v>303.39</v>
      </c>
      <c r="M10211">
        <v>0</v>
      </c>
    </row>
    <row r="10212" spans="1:15" x14ac:dyDescent="0.25">
      <c r="A10212" t="s">
        <v>6033</v>
      </c>
      <c r="B10212" t="s">
        <v>6034</v>
      </c>
      <c r="C10212">
        <v>1600008216</v>
      </c>
      <c r="D10212">
        <v>20230917</v>
      </c>
      <c r="E10212">
        <v>44561005</v>
      </c>
      <c r="F10212" t="s">
        <v>59</v>
      </c>
      <c r="I10212">
        <v>109230079</v>
      </c>
      <c r="J10212">
        <v>20230917</v>
      </c>
      <c r="K10212" t="s">
        <v>1013</v>
      </c>
      <c r="L10212">
        <v>281.82</v>
      </c>
      <c r="M10212">
        <v>0</v>
      </c>
      <c r="N10212" t="s">
        <v>34</v>
      </c>
      <c r="O10212">
        <v>20231024</v>
      </c>
    </row>
    <row r="10213" spans="1:15" x14ac:dyDescent="0.25">
      <c r="A10213" t="s">
        <v>6033</v>
      </c>
      <c r="B10213" t="s">
        <v>6034</v>
      </c>
      <c r="C10213">
        <v>1600005043</v>
      </c>
      <c r="D10213">
        <v>20230703</v>
      </c>
      <c r="E10213">
        <v>40100000</v>
      </c>
      <c r="F10213" t="s">
        <v>55</v>
      </c>
      <c r="G10213" t="s">
        <v>144</v>
      </c>
      <c r="H10213" t="s">
        <v>145</v>
      </c>
      <c r="I10213">
        <v>107230036</v>
      </c>
      <c r="J10213">
        <v>20230703</v>
      </c>
      <c r="K10213" t="s">
        <v>456</v>
      </c>
      <c r="L10213">
        <v>0</v>
      </c>
      <c r="M10213">
        <v>473.7</v>
      </c>
      <c r="N10213" t="s">
        <v>3770</v>
      </c>
      <c r="O10213">
        <v>20230704</v>
      </c>
    </row>
    <row r="10214" spans="1:15" x14ac:dyDescent="0.25">
      <c r="A10214" t="s">
        <v>6033</v>
      </c>
      <c r="B10214" t="s">
        <v>6034</v>
      </c>
      <c r="C10214">
        <v>1600007184</v>
      </c>
      <c r="D10214">
        <v>20230801</v>
      </c>
      <c r="E10214">
        <v>44561005</v>
      </c>
      <c r="F10214" t="s">
        <v>59</v>
      </c>
      <c r="I10214" t="s">
        <v>6719</v>
      </c>
      <c r="J10214">
        <v>20230801</v>
      </c>
      <c r="K10214" t="s">
        <v>6070</v>
      </c>
      <c r="L10214">
        <v>85.11</v>
      </c>
      <c r="M10214">
        <v>0</v>
      </c>
      <c r="N10214" t="s">
        <v>117</v>
      </c>
      <c r="O10214">
        <v>20230921</v>
      </c>
    </row>
    <row r="10215" spans="1:15" x14ac:dyDescent="0.25">
      <c r="A10215" t="s">
        <v>6033</v>
      </c>
      <c r="B10215" t="s">
        <v>6034</v>
      </c>
      <c r="C10215">
        <v>1600010211</v>
      </c>
      <c r="D10215">
        <v>20230901</v>
      </c>
      <c r="E10215">
        <v>40100000</v>
      </c>
      <c r="F10215" t="s">
        <v>55</v>
      </c>
      <c r="G10215" t="s">
        <v>139</v>
      </c>
      <c r="H10215" t="s">
        <v>140</v>
      </c>
      <c r="I10215">
        <v>109230294</v>
      </c>
      <c r="J10215">
        <v>20230901</v>
      </c>
      <c r="K10215" t="s">
        <v>7585</v>
      </c>
      <c r="L10215">
        <v>0</v>
      </c>
      <c r="M10215">
        <v>105.95</v>
      </c>
      <c r="N10215" t="s">
        <v>142</v>
      </c>
      <c r="O10215">
        <v>20231005</v>
      </c>
    </row>
    <row r="10216" spans="1:15" x14ac:dyDescent="0.25">
      <c r="A10216" t="s">
        <v>6033</v>
      </c>
      <c r="B10216" t="s">
        <v>6034</v>
      </c>
      <c r="C10216">
        <v>1600000155</v>
      </c>
      <c r="D10216">
        <v>20230427</v>
      </c>
      <c r="E10216">
        <v>40100000</v>
      </c>
      <c r="F10216" t="s">
        <v>55</v>
      </c>
      <c r="G10216" t="s">
        <v>144</v>
      </c>
      <c r="H10216" t="s">
        <v>145</v>
      </c>
      <c r="I10216">
        <v>104230050</v>
      </c>
      <c r="J10216">
        <v>20230427</v>
      </c>
      <c r="K10216" t="s">
        <v>277</v>
      </c>
      <c r="L10216">
        <v>0</v>
      </c>
      <c r="M10216">
        <v>569.17999999999995</v>
      </c>
      <c r="N10216" t="s">
        <v>2746</v>
      </c>
      <c r="O10216">
        <v>20230428</v>
      </c>
    </row>
    <row r="10217" spans="1:15" x14ac:dyDescent="0.25">
      <c r="A10217" t="s">
        <v>6033</v>
      </c>
      <c r="B10217" t="s">
        <v>6034</v>
      </c>
      <c r="C10217">
        <v>1600005472</v>
      </c>
      <c r="D10217">
        <v>20230710</v>
      </c>
      <c r="E10217">
        <v>61550001</v>
      </c>
      <c r="F10217" t="s">
        <v>6100</v>
      </c>
      <c r="I10217">
        <v>212973684</v>
      </c>
      <c r="J10217">
        <v>20230710</v>
      </c>
      <c r="K10217" t="s">
        <v>7586</v>
      </c>
      <c r="L10217">
        <v>772.37</v>
      </c>
      <c r="M10217">
        <v>0</v>
      </c>
    </row>
    <row r="10218" spans="1:15" x14ac:dyDescent="0.25">
      <c r="A10218" t="s">
        <v>6033</v>
      </c>
      <c r="B10218" t="s">
        <v>6034</v>
      </c>
      <c r="C10218">
        <v>1600011854</v>
      </c>
      <c r="D10218">
        <v>20231009</v>
      </c>
      <c r="E10218">
        <v>40100000</v>
      </c>
      <c r="F10218" t="s">
        <v>55</v>
      </c>
      <c r="G10218" t="s">
        <v>133</v>
      </c>
      <c r="H10218" t="s">
        <v>134</v>
      </c>
      <c r="I10218">
        <v>1702</v>
      </c>
      <c r="J10218">
        <v>20231009</v>
      </c>
      <c r="K10218" t="s">
        <v>7316</v>
      </c>
      <c r="L10218">
        <v>0</v>
      </c>
      <c r="M10218">
        <v>253.06</v>
      </c>
      <c r="N10218" t="s">
        <v>805</v>
      </c>
      <c r="O10218">
        <v>20231117</v>
      </c>
    </row>
    <row r="10219" spans="1:15" x14ac:dyDescent="0.25">
      <c r="A10219" t="s">
        <v>6033</v>
      </c>
      <c r="B10219" t="s">
        <v>6034</v>
      </c>
      <c r="C10219">
        <v>1600008557</v>
      </c>
      <c r="D10219">
        <v>20230831</v>
      </c>
      <c r="E10219">
        <v>61550001</v>
      </c>
      <c r="F10219" t="s">
        <v>6100</v>
      </c>
      <c r="I10219" t="s">
        <v>7587</v>
      </c>
      <c r="J10219">
        <v>20230831</v>
      </c>
      <c r="K10219" t="s">
        <v>7588</v>
      </c>
      <c r="L10219">
        <v>27.1</v>
      </c>
      <c r="M10219">
        <v>0</v>
      </c>
    </row>
    <row r="10220" spans="1:15" x14ac:dyDescent="0.25">
      <c r="A10220" t="s">
        <v>6033</v>
      </c>
      <c r="B10220" t="s">
        <v>6034</v>
      </c>
      <c r="C10220">
        <v>1600006750</v>
      </c>
      <c r="D10220">
        <v>20230801</v>
      </c>
      <c r="E10220">
        <v>44561005</v>
      </c>
      <c r="F10220" t="s">
        <v>59</v>
      </c>
      <c r="I10220" t="s">
        <v>7425</v>
      </c>
      <c r="J10220">
        <v>20230801</v>
      </c>
      <c r="K10220" t="s">
        <v>2592</v>
      </c>
      <c r="L10220">
        <v>314.89</v>
      </c>
      <c r="M10220">
        <v>0</v>
      </c>
      <c r="N10220" t="s">
        <v>117</v>
      </c>
      <c r="O10220">
        <v>20230921</v>
      </c>
    </row>
    <row r="10221" spans="1:15" x14ac:dyDescent="0.25">
      <c r="A10221" t="s">
        <v>6033</v>
      </c>
      <c r="B10221" t="s">
        <v>6034</v>
      </c>
      <c r="C10221">
        <v>1600010835</v>
      </c>
      <c r="D10221">
        <v>20230901</v>
      </c>
      <c r="E10221">
        <v>62110000</v>
      </c>
      <c r="F10221" t="s">
        <v>6098</v>
      </c>
      <c r="I10221">
        <v>4218518</v>
      </c>
      <c r="J10221">
        <v>20230901</v>
      </c>
      <c r="K10221" t="s">
        <v>7589</v>
      </c>
      <c r="L10221">
        <v>251.1</v>
      </c>
      <c r="M10221">
        <v>0</v>
      </c>
    </row>
    <row r="10222" spans="1:15" x14ac:dyDescent="0.25">
      <c r="A10222" t="s">
        <v>6033</v>
      </c>
      <c r="B10222" t="s">
        <v>6034</v>
      </c>
      <c r="C10222">
        <v>1600012095</v>
      </c>
      <c r="D10222">
        <v>20231031</v>
      </c>
      <c r="E10222">
        <v>62510004</v>
      </c>
      <c r="F10222" t="s">
        <v>6595</v>
      </c>
      <c r="I10222">
        <v>110230304</v>
      </c>
      <c r="J10222">
        <v>20231031</v>
      </c>
      <c r="K10222" t="s">
        <v>6753</v>
      </c>
      <c r="L10222">
        <v>0.01</v>
      </c>
      <c r="M10222">
        <v>0</v>
      </c>
    </row>
    <row r="10223" spans="1:15" x14ac:dyDescent="0.25">
      <c r="A10223" t="s">
        <v>6033</v>
      </c>
      <c r="B10223" t="s">
        <v>6034</v>
      </c>
      <c r="C10223">
        <v>1600002273</v>
      </c>
      <c r="D10223">
        <v>20230501</v>
      </c>
      <c r="E10223">
        <v>61100002</v>
      </c>
      <c r="F10223" t="s">
        <v>6290</v>
      </c>
      <c r="I10223">
        <v>2</v>
      </c>
      <c r="J10223">
        <v>20230501</v>
      </c>
      <c r="K10223" t="s">
        <v>1367</v>
      </c>
      <c r="L10223">
        <v>8385</v>
      </c>
      <c r="M10223">
        <v>0</v>
      </c>
    </row>
    <row r="10224" spans="1:15" x14ac:dyDescent="0.25">
      <c r="A10224" t="s">
        <v>6033</v>
      </c>
      <c r="B10224" t="s">
        <v>6034</v>
      </c>
      <c r="C10224">
        <v>1600006478</v>
      </c>
      <c r="D10224">
        <v>20230701</v>
      </c>
      <c r="E10224">
        <v>44561003</v>
      </c>
      <c r="F10224" t="s">
        <v>89</v>
      </c>
      <c r="I10224">
        <v>79</v>
      </c>
      <c r="J10224">
        <v>20230701</v>
      </c>
      <c r="K10224" t="s">
        <v>6087</v>
      </c>
      <c r="L10224">
        <v>1.1200000000000001</v>
      </c>
      <c r="M10224">
        <v>0</v>
      </c>
      <c r="N10224" t="s">
        <v>80</v>
      </c>
      <c r="O10224">
        <v>20230821</v>
      </c>
    </row>
    <row r="10225" spans="1:15" x14ac:dyDescent="0.25">
      <c r="A10225" t="s">
        <v>6033</v>
      </c>
      <c r="B10225" t="s">
        <v>6034</v>
      </c>
      <c r="C10225">
        <v>1600003217</v>
      </c>
      <c r="D10225">
        <v>20230607</v>
      </c>
      <c r="E10225">
        <v>40100000</v>
      </c>
      <c r="F10225" t="s">
        <v>55</v>
      </c>
      <c r="G10225" t="s">
        <v>199</v>
      </c>
      <c r="H10225" t="s">
        <v>200</v>
      </c>
      <c r="I10225">
        <v>106230051</v>
      </c>
      <c r="J10225">
        <v>20230607</v>
      </c>
      <c r="K10225" t="s">
        <v>201</v>
      </c>
      <c r="L10225">
        <v>0</v>
      </c>
      <c r="M10225">
        <v>694.75</v>
      </c>
      <c r="N10225" t="s">
        <v>789</v>
      </c>
      <c r="O10225">
        <v>20230608</v>
      </c>
    </row>
    <row r="10226" spans="1:15" x14ac:dyDescent="0.25">
      <c r="A10226" t="s">
        <v>6033</v>
      </c>
      <c r="B10226" t="s">
        <v>6034</v>
      </c>
      <c r="C10226">
        <v>1600000111</v>
      </c>
      <c r="D10226">
        <v>20230409</v>
      </c>
      <c r="E10226">
        <v>61220000</v>
      </c>
      <c r="F10226" t="s">
        <v>6117</v>
      </c>
      <c r="I10226">
        <v>104230006</v>
      </c>
      <c r="J10226">
        <v>20230409</v>
      </c>
      <c r="K10226" t="s">
        <v>459</v>
      </c>
      <c r="L10226">
        <v>406.4</v>
      </c>
      <c r="M10226">
        <v>0</v>
      </c>
    </row>
    <row r="10227" spans="1:15" x14ac:dyDescent="0.25">
      <c r="A10227" t="s">
        <v>6033</v>
      </c>
      <c r="B10227" t="s">
        <v>6034</v>
      </c>
      <c r="C10227">
        <v>1600003612</v>
      </c>
      <c r="D10227">
        <v>20230531</v>
      </c>
      <c r="E10227">
        <v>40100000</v>
      </c>
      <c r="F10227" t="s">
        <v>55</v>
      </c>
      <c r="G10227" t="s">
        <v>2200</v>
      </c>
      <c r="H10227" t="s">
        <v>2201</v>
      </c>
      <c r="I10227" t="s">
        <v>2202</v>
      </c>
      <c r="J10227">
        <v>20230531</v>
      </c>
      <c r="K10227" t="s">
        <v>7590</v>
      </c>
      <c r="L10227">
        <v>0</v>
      </c>
      <c r="M10227">
        <v>86.72</v>
      </c>
      <c r="N10227" t="s">
        <v>54</v>
      </c>
      <c r="O10227">
        <v>20230707</v>
      </c>
    </row>
    <row r="10228" spans="1:15" x14ac:dyDescent="0.25">
      <c r="A10228" t="s">
        <v>6033</v>
      </c>
      <c r="B10228" t="s">
        <v>6034</v>
      </c>
      <c r="C10228">
        <v>1600006516</v>
      </c>
      <c r="D10228">
        <v>20230701</v>
      </c>
      <c r="E10228">
        <v>40100000</v>
      </c>
      <c r="F10228" t="s">
        <v>55</v>
      </c>
      <c r="G10228" t="s">
        <v>139</v>
      </c>
      <c r="H10228" t="s">
        <v>140</v>
      </c>
      <c r="I10228">
        <v>376567</v>
      </c>
      <c r="J10228">
        <v>20230701</v>
      </c>
      <c r="K10228" t="s">
        <v>7591</v>
      </c>
      <c r="L10228">
        <v>0</v>
      </c>
      <c r="M10228">
        <v>31.81</v>
      </c>
      <c r="N10228" t="s">
        <v>2189</v>
      </c>
      <c r="O10228">
        <v>20230731</v>
      </c>
    </row>
    <row r="10229" spans="1:15" x14ac:dyDescent="0.25">
      <c r="A10229" t="s">
        <v>6033</v>
      </c>
      <c r="B10229" t="s">
        <v>6034</v>
      </c>
      <c r="C10229">
        <v>1600003530</v>
      </c>
      <c r="D10229">
        <v>20230531</v>
      </c>
      <c r="E10229">
        <v>60200010</v>
      </c>
      <c r="F10229" t="s">
        <v>6331</v>
      </c>
      <c r="I10229">
        <v>2305016</v>
      </c>
      <c r="J10229">
        <v>20230531</v>
      </c>
      <c r="K10229" t="s">
        <v>7592</v>
      </c>
      <c r="L10229">
        <v>195.56</v>
      </c>
      <c r="M10229">
        <v>0</v>
      </c>
    </row>
    <row r="10230" spans="1:15" x14ac:dyDescent="0.25">
      <c r="A10230" t="s">
        <v>6033</v>
      </c>
      <c r="B10230" t="s">
        <v>6034</v>
      </c>
      <c r="C10230">
        <v>1600011772</v>
      </c>
      <c r="D10230">
        <v>20231031</v>
      </c>
      <c r="E10230">
        <v>60200005</v>
      </c>
      <c r="F10230" t="s">
        <v>7593</v>
      </c>
      <c r="I10230" t="s">
        <v>7594</v>
      </c>
      <c r="J10230">
        <v>20231031</v>
      </c>
      <c r="K10230" t="s">
        <v>7595</v>
      </c>
      <c r="L10230">
        <v>2132.92</v>
      </c>
      <c r="M10230">
        <v>0</v>
      </c>
    </row>
    <row r="10231" spans="1:15" x14ac:dyDescent="0.25">
      <c r="A10231" t="s">
        <v>6033</v>
      </c>
      <c r="B10231" t="s">
        <v>6034</v>
      </c>
      <c r="C10231">
        <v>1600004439</v>
      </c>
      <c r="D10231">
        <v>20230615</v>
      </c>
      <c r="E10231">
        <v>44563005</v>
      </c>
      <c r="F10231" t="s">
        <v>6178</v>
      </c>
      <c r="I10231" t="s">
        <v>1312</v>
      </c>
      <c r="J10231">
        <v>20230615</v>
      </c>
      <c r="K10231" t="s">
        <v>1215</v>
      </c>
      <c r="L10231">
        <v>8.66</v>
      </c>
      <c r="M10231">
        <v>0</v>
      </c>
      <c r="N10231" t="s">
        <v>37</v>
      </c>
      <c r="O10231">
        <v>20230718</v>
      </c>
    </row>
    <row r="10232" spans="1:15" x14ac:dyDescent="0.25">
      <c r="A10232" t="s">
        <v>6033</v>
      </c>
      <c r="B10232" t="s">
        <v>6034</v>
      </c>
      <c r="C10232">
        <v>1600000518</v>
      </c>
      <c r="D10232">
        <v>20230414</v>
      </c>
      <c r="E10232">
        <v>44561005</v>
      </c>
      <c r="F10232" t="s">
        <v>59</v>
      </c>
      <c r="I10232" t="s">
        <v>3024</v>
      </c>
      <c r="J10232">
        <v>20230414</v>
      </c>
      <c r="K10232" t="s">
        <v>3025</v>
      </c>
      <c r="L10232">
        <v>25</v>
      </c>
      <c r="M10232">
        <v>0</v>
      </c>
      <c r="N10232" t="s">
        <v>54</v>
      </c>
      <c r="O10232">
        <v>20230522</v>
      </c>
    </row>
    <row r="10233" spans="1:15" x14ac:dyDescent="0.25">
      <c r="A10233" t="s">
        <v>6033</v>
      </c>
      <c r="B10233" t="s">
        <v>6034</v>
      </c>
      <c r="C10233">
        <v>1600003487</v>
      </c>
      <c r="D10233">
        <v>20230531</v>
      </c>
      <c r="E10233">
        <v>40100000</v>
      </c>
      <c r="F10233" t="s">
        <v>55</v>
      </c>
      <c r="G10233" t="s">
        <v>728</v>
      </c>
      <c r="H10233" t="s">
        <v>729</v>
      </c>
      <c r="I10233">
        <v>176</v>
      </c>
      <c r="J10233">
        <v>20230531</v>
      </c>
      <c r="K10233" t="s">
        <v>6102</v>
      </c>
      <c r="L10233">
        <v>0</v>
      </c>
      <c r="M10233">
        <v>1707.16</v>
      </c>
      <c r="N10233" t="s">
        <v>34</v>
      </c>
      <c r="O10233">
        <v>20230612</v>
      </c>
    </row>
    <row r="10234" spans="1:15" x14ac:dyDescent="0.25">
      <c r="A10234" t="s">
        <v>6033</v>
      </c>
      <c r="B10234" t="s">
        <v>6034</v>
      </c>
      <c r="C10234">
        <v>1600000694</v>
      </c>
      <c r="D10234">
        <v>20230406</v>
      </c>
      <c r="E10234">
        <v>40100000</v>
      </c>
      <c r="F10234" t="s">
        <v>55</v>
      </c>
      <c r="G10234" t="s">
        <v>592</v>
      </c>
      <c r="H10234" t="s">
        <v>593</v>
      </c>
      <c r="I10234" t="s">
        <v>3182</v>
      </c>
      <c r="J10234">
        <v>20230406</v>
      </c>
      <c r="K10234" t="s">
        <v>3183</v>
      </c>
      <c r="L10234">
        <v>0</v>
      </c>
      <c r="M10234">
        <v>3000</v>
      </c>
      <c r="N10234" t="s">
        <v>54</v>
      </c>
      <c r="O10234">
        <v>20230511</v>
      </c>
    </row>
    <row r="10235" spans="1:15" x14ac:dyDescent="0.25">
      <c r="A10235" t="s">
        <v>6033</v>
      </c>
      <c r="B10235" t="s">
        <v>6034</v>
      </c>
      <c r="C10235">
        <v>1600008504</v>
      </c>
      <c r="D10235">
        <v>20230815</v>
      </c>
      <c r="E10235">
        <v>40100000</v>
      </c>
      <c r="F10235" t="s">
        <v>55</v>
      </c>
      <c r="G10235" t="s">
        <v>573</v>
      </c>
      <c r="H10235" t="s">
        <v>574</v>
      </c>
      <c r="I10235" t="s">
        <v>6744</v>
      </c>
      <c r="J10235">
        <v>20230815</v>
      </c>
      <c r="K10235" t="s">
        <v>6745</v>
      </c>
      <c r="L10235">
        <v>0</v>
      </c>
      <c r="M10235">
        <v>244.2</v>
      </c>
      <c r="N10235" t="s">
        <v>805</v>
      </c>
      <c r="O10235">
        <v>20230908</v>
      </c>
    </row>
    <row r="10236" spans="1:15" x14ac:dyDescent="0.25">
      <c r="A10236" t="s">
        <v>6033</v>
      </c>
      <c r="B10236" t="s">
        <v>6034</v>
      </c>
      <c r="C10236">
        <v>1600009837</v>
      </c>
      <c r="D10236">
        <v>20230925</v>
      </c>
      <c r="E10236">
        <v>40100000</v>
      </c>
      <c r="F10236" t="s">
        <v>55</v>
      </c>
      <c r="G10236" t="s">
        <v>4804</v>
      </c>
      <c r="H10236" t="s">
        <v>4805</v>
      </c>
      <c r="I10236" t="s">
        <v>2098</v>
      </c>
      <c r="J10236">
        <v>20230925</v>
      </c>
      <c r="K10236" t="s">
        <v>2099</v>
      </c>
      <c r="L10236">
        <v>0</v>
      </c>
      <c r="M10236">
        <v>1692.25</v>
      </c>
      <c r="N10236" t="s">
        <v>83</v>
      </c>
      <c r="O10236">
        <v>20231031</v>
      </c>
    </row>
    <row r="10237" spans="1:15" x14ac:dyDescent="0.25">
      <c r="A10237" t="s">
        <v>6033</v>
      </c>
      <c r="B10237" t="s">
        <v>6034</v>
      </c>
      <c r="C10237">
        <v>1600007173</v>
      </c>
      <c r="D10237">
        <v>20230801</v>
      </c>
      <c r="E10237">
        <v>44561005</v>
      </c>
      <c r="F10237" t="s">
        <v>59</v>
      </c>
      <c r="I10237" t="s">
        <v>7596</v>
      </c>
      <c r="J10237">
        <v>20230801</v>
      </c>
      <c r="K10237" t="s">
        <v>6104</v>
      </c>
      <c r="L10237">
        <v>235</v>
      </c>
      <c r="M10237">
        <v>0</v>
      </c>
      <c r="N10237" t="s">
        <v>117</v>
      </c>
      <c r="O10237">
        <v>20230921</v>
      </c>
    </row>
    <row r="10238" spans="1:15" x14ac:dyDescent="0.25">
      <c r="A10238" t="s">
        <v>6033</v>
      </c>
      <c r="B10238" t="s">
        <v>6034</v>
      </c>
      <c r="C10238">
        <v>1600007717</v>
      </c>
      <c r="D10238">
        <v>20230801</v>
      </c>
      <c r="E10238">
        <v>61350001</v>
      </c>
      <c r="F10238" t="s">
        <v>6078</v>
      </c>
      <c r="I10238" t="s">
        <v>6709</v>
      </c>
      <c r="J10238">
        <v>20230801</v>
      </c>
      <c r="K10238" t="s">
        <v>6710</v>
      </c>
      <c r="L10238">
        <v>1761</v>
      </c>
      <c r="M10238">
        <v>0</v>
      </c>
    </row>
    <row r="10239" spans="1:15" x14ac:dyDescent="0.25">
      <c r="A10239" t="s">
        <v>6033</v>
      </c>
      <c r="B10239" t="s">
        <v>6034</v>
      </c>
      <c r="C10239">
        <v>1600002073</v>
      </c>
      <c r="D10239">
        <v>20230510</v>
      </c>
      <c r="E10239">
        <v>60200004</v>
      </c>
      <c r="F10239" t="s">
        <v>6215</v>
      </c>
      <c r="I10239">
        <v>2305004</v>
      </c>
      <c r="J10239">
        <v>20230510</v>
      </c>
      <c r="K10239" t="s">
        <v>7597</v>
      </c>
      <c r="L10239">
        <v>11411.53</v>
      </c>
      <c r="M10239">
        <v>0</v>
      </c>
    </row>
    <row r="10240" spans="1:15" x14ac:dyDescent="0.25">
      <c r="A10240" t="s">
        <v>6033</v>
      </c>
      <c r="B10240" t="s">
        <v>6034</v>
      </c>
      <c r="C10240">
        <v>1600000589</v>
      </c>
      <c r="D10240">
        <v>20230415</v>
      </c>
      <c r="E10240">
        <v>40100000</v>
      </c>
      <c r="F10240" t="s">
        <v>55</v>
      </c>
      <c r="G10240" t="s">
        <v>573</v>
      </c>
      <c r="H10240" t="s">
        <v>574</v>
      </c>
      <c r="I10240" t="s">
        <v>4590</v>
      </c>
      <c r="J10240">
        <v>20230415</v>
      </c>
      <c r="K10240" t="s">
        <v>421</v>
      </c>
      <c r="L10240">
        <v>0</v>
      </c>
      <c r="M10240">
        <v>32.93</v>
      </c>
      <c r="N10240" t="s">
        <v>83</v>
      </c>
      <c r="O10240">
        <v>20230424</v>
      </c>
    </row>
    <row r="10241" spans="1:15" x14ac:dyDescent="0.25">
      <c r="A10241" t="s">
        <v>6033</v>
      </c>
      <c r="B10241" t="s">
        <v>6034</v>
      </c>
      <c r="C10241">
        <v>1600001416</v>
      </c>
      <c r="D10241">
        <v>20230413</v>
      </c>
      <c r="E10241">
        <v>40100000</v>
      </c>
      <c r="F10241" t="s">
        <v>55</v>
      </c>
      <c r="G10241" t="s">
        <v>139</v>
      </c>
      <c r="H10241" t="s">
        <v>140</v>
      </c>
      <c r="I10241">
        <v>1015</v>
      </c>
      <c r="J10241">
        <v>20230413</v>
      </c>
      <c r="K10241" t="s">
        <v>6395</v>
      </c>
      <c r="L10241">
        <v>0</v>
      </c>
      <c r="M10241">
        <v>48.72</v>
      </c>
      <c r="N10241" t="s">
        <v>1020</v>
      </c>
      <c r="O10241">
        <v>20230502</v>
      </c>
    </row>
    <row r="10242" spans="1:15" x14ac:dyDescent="0.25">
      <c r="A10242" t="s">
        <v>6033</v>
      </c>
      <c r="B10242" t="s">
        <v>6034</v>
      </c>
      <c r="C10242">
        <v>1600005489</v>
      </c>
      <c r="D10242">
        <v>20230711</v>
      </c>
      <c r="E10242">
        <v>61550001</v>
      </c>
      <c r="F10242" t="s">
        <v>6100</v>
      </c>
      <c r="I10242">
        <v>44109657</v>
      </c>
      <c r="J10242">
        <v>20230711</v>
      </c>
      <c r="K10242" t="s">
        <v>7154</v>
      </c>
      <c r="L10242">
        <v>-1119.27</v>
      </c>
      <c r="M10242">
        <v>0</v>
      </c>
    </row>
    <row r="10243" spans="1:15" x14ac:dyDescent="0.25">
      <c r="A10243" t="s">
        <v>6033</v>
      </c>
      <c r="B10243" t="s">
        <v>6034</v>
      </c>
      <c r="C10243">
        <v>1600001138</v>
      </c>
      <c r="D10243">
        <v>20230430</v>
      </c>
      <c r="E10243">
        <v>61550001</v>
      </c>
      <c r="F10243" t="s">
        <v>6100</v>
      </c>
      <c r="I10243">
        <v>4000088</v>
      </c>
      <c r="J10243">
        <v>20230430</v>
      </c>
      <c r="K10243" t="s">
        <v>7598</v>
      </c>
      <c r="L10243">
        <v>142.16</v>
      </c>
      <c r="M10243">
        <v>0</v>
      </c>
    </row>
    <row r="10244" spans="1:15" x14ac:dyDescent="0.25">
      <c r="A10244" t="s">
        <v>6033</v>
      </c>
      <c r="B10244" t="s">
        <v>6034</v>
      </c>
      <c r="C10244">
        <v>1600011100</v>
      </c>
      <c r="D10244">
        <v>20231009</v>
      </c>
      <c r="E10244">
        <v>61550001</v>
      </c>
      <c r="F10244" t="s">
        <v>6100</v>
      </c>
      <c r="I10244">
        <v>124650</v>
      </c>
      <c r="J10244">
        <v>20231009</v>
      </c>
      <c r="K10244" t="s">
        <v>6715</v>
      </c>
      <c r="L10244">
        <v>778.04</v>
      </c>
      <c r="M10244">
        <v>0</v>
      </c>
    </row>
    <row r="10245" spans="1:15" x14ac:dyDescent="0.25">
      <c r="A10245" t="s">
        <v>6033</v>
      </c>
      <c r="B10245" t="s">
        <v>6034</v>
      </c>
      <c r="C10245">
        <v>1600006771</v>
      </c>
      <c r="D10245">
        <v>20230821</v>
      </c>
      <c r="E10245">
        <v>44561005</v>
      </c>
      <c r="F10245" t="s">
        <v>59</v>
      </c>
      <c r="I10245">
        <v>108230026</v>
      </c>
      <c r="J10245">
        <v>20230821</v>
      </c>
      <c r="K10245" t="s">
        <v>879</v>
      </c>
      <c r="L10245">
        <v>278.93</v>
      </c>
      <c r="M10245">
        <v>0</v>
      </c>
      <c r="N10245" t="s">
        <v>117</v>
      </c>
      <c r="O10245">
        <v>20230921</v>
      </c>
    </row>
    <row r="10246" spans="1:15" x14ac:dyDescent="0.25">
      <c r="A10246" t="s">
        <v>6033</v>
      </c>
      <c r="B10246" t="s">
        <v>6034</v>
      </c>
      <c r="C10246">
        <v>1600003241</v>
      </c>
      <c r="D10246">
        <v>20230628</v>
      </c>
      <c r="E10246">
        <v>44561005</v>
      </c>
      <c r="F10246" t="s">
        <v>59</v>
      </c>
      <c r="I10246">
        <v>106230075</v>
      </c>
      <c r="J10246">
        <v>20230628</v>
      </c>
      <c r="K10246" t="s">
        <v>465</v>
      </c>
      <c r="L10246">
        <v>99.3</v>
      </c>
      <c r="M10246">
        <v>0</v>
      </c>
      <c r="N10246" t="s">
        <v>37</v>
      </c>
      <c r="O10246">
        <v>20230718</v>
      </c>
    </row>
    <row r="10247" spans="1:15" x14ac:dyDescent="0.25">
      <c r="A10247" t="s">
        <v>6033</v>
      </c>
      <c r="B10247" t="s">
        <v>6034</v>
      </c>
      <c r="C10247">
        <v>1600004908</v>
      </c>
      <c r="D10247">
        <v>20230630</v>
      </c>
      <c r="E10247">
        <v>61550001</v>
      </c>
      <c r="F10247" t="s">
        <v>6100</v>
      </c>
      <c r="I10247">
        <v>6000096</v>
      </c>
      <c r="J10247">
        <v>20230630</v>
      </c>
      <c r="K10247" t="s">
        <v>7599</v>
      </c>
      <c r="L10247">
        <v>415.88</v>
      </c>
      <c r="M10247">
        <v>0</v>
      </c>
    </row>
    <row r="10248" spans="1:15" x14ac:dyDescent="0.25">
      <c r="A10248" t="s">
        <v>6033</v>
      </c>
      <c r="B10248" t="s">
        <v>6034</v>
      </c>
      <c r="C10248">
        <v>1600007393</v>
      </c>
      <c r="D10248">
        <v>20230731</v>
      </c>
      <c r="E10248">
        <v>44561005</v>
      </c>
      <c r="F10248" t="s">
        <v>59</v>
      </c>
      <c r="I10248" t="s">
        <v>7547</v>
      </c>
      <c r="J10248">
        <v>20230731</v>
      </c>
      <c r="K10248" t="s">
        <v>7548</v>
      </c>
      <c r="L10248">
        <v>339.54</v>
      </c>
      <c r="M10248">
        <v>0</v>
      </c>
      <c r="N10248" t="s">
        <v>34</v>
      </c>
      <c r="O10248">
        <v>20231024</v>
      </c>
    </row>
    <row r="10249" spans="1:15" x14ac:dyDescent="0.25">
      <c r="A10249" t="s">
        <v>6033</v>
      </c>
      <c r="B10249" t="s">
        <v>6034</v>
      </c>
      <c r="C10249">
        <v>1600003165</v>
      </c>
      <c r="D10249">
        <v>20230601</v>
      </c>
      <c r="E10249">
        <v>40100000</v>
      </c>
      <c r="F10249" t="s">
        <v>55</v>
      </c>
      <c r="G10249" t="s">
        <v>1796</v>
      </c>
      <c r="H10249" t="s">
        <v>1797</v>
      </c>
      <c r="I10249" t="s">
        <v>7600</v>
      </c>
      <c r="J10249">
        <v>20230601</v>
      </c>
      <c r="K10249" t="s">
        <v>2627</v>
      </c>
      <c r="L10249">
        <v>0</v>
      </c>
      <c r="M10249">
        <v>1560</v>
      </c>
      <c r="N10249" t="s">
        <v>27</v>
      </c>
      <c r="O10249">
        <v>20230704</v>
      </c>
    </row>
    <row r="10250" spans="1:15" x14ac:dyDescent="0.25">
      <c r="A10250" t="s">
        <v>6033</v>
      </c>
      <c r="B10250" t="s">
        <v>6034</v>
      </c>
      <c r="C10250">
        <v>1600001605</v>
      </c>
      <c r="D10250">
        <v>20230401</v>
      </c>
      <c r="E10250">
        <v>62110000</v>
      </c>
      <c r="F10250" t="s">
        <v>6098</v>
      </c>
      <c r="I10250" t="s">
        <v>7229</v>
      </c>
      <c r="J10250">
        <v>20230401</v>
      </c>
      <c r="K10250" t="s">
        <v>7230</v>
      </c>
      <c r="L10250">
        <v>3611.24</v>
      </c>
      <c r="M10250">
        <v>0</v>
      </c>
    </row>
    <row r="10251" spans="1:15" x14ac:dyDescent="0.25">
      <c r="A10251" t="s">
        <v>6033</v>
      </c>
      <c r="B10251" t="s">
        <v>6034</v>
      </c>
      <c r="C10251">
        <v>1600006810</v>
      </c>
      <c r="D10251">
        <v>20230801</v>
      </c>
      <c r="E10251">
        <v>61220000</v>
      </c>
      <c r="F10251" t="s">
        <v>6117</v>
      </c>
      <c r="I10251">
        <v>108230065</v>
      </c>
      <c r="J10251">
        <v>20230801</v>
      </c>
      <c r="K10251" t="s">
        <v>601</v>
      </c>
      <c r="L10251">
        <v>1422.79</v>
      </c>
      <c r="M10251">
        <v>0</v>
      </c>
    </row>
    <row r="10252" spans="1:15" x14ac:dyDescent="0.25">
      <c r="A10252" t="s">
        <v>6033</v>
      </c>
      <c r="B10252" t="s">
        <v>6034</v>
      </c>
      <c r="C10252">
        <v>1600006213</v>
      </c>
      <c r="D10252">
        <v>20230715</v>
      </c>
      <c r="E10252">
        <v>40100000</v>
      </c>
      <c r="F10252" t="s">
        <v>55</v>
      </c>
      <c r="G10252" t="s">
        <v>573</v>
      </c>
      <c r="H10252" t="s">
        <v>574</v>
      </c>
      <c r="I10252" t="s">
        <v>7601</v>
      </c>
      <c r="J10252">
        <v>20230715</v>
      </c>
      <c r="K10252" t="s">
        <v>6555</v>
      </c>
      <c r="L10252">
        <v>0</v>
      </c>
      <c r="M10252">
        <v>565.1</v>
      </c>
      <c r="N10252" t="s">
        <v>1978</v>
      </c>
      <c r="O10252">
        <v>20230727</v>
      </c>
    </row>
    <row r="10253" spans="1:15" x14ac:dyDescent="0.25">
      <c r="A10253" t="s">
        <v>6033</v>
      </c>
      <c r="B10253" t="s">
        <v>6034</v>
      </c>
      <c r="C10253">
        <v>1600012115</v>
      </c>
      <c r="D10253">
        <v>20231012</v>
      </c>
      <c r="E10253">
        <v>44561005</v>
      </c>
      <c r="F10253" t="s">
        <v>59</v>
      </c>
      <c r="I10253">
        <v>110230324</v>
      </c>
      <c r="J10253">
        <v>20231012</v>
      </c>
      <c r="K10253" t="s">
        <v>6367</v>
      </c>
      <c r="L10253">
        <v>10.11</v>
      </c>
      <c r="M10253">
        <v>0</v>
      </c>
    </row>
    <row r="10254" spans="1:15" x14ac:dyDescent="0.25">
      <c r="A10254" t="s">
        <v>6033</v>
      </c>
      <c r="B10254" t="s">
        <v>6034</v>
      </c>
      <c r="C10254">
        <v>1600001008</v>
      </c>
      <c r="D10254">
        <v>20230510</v>
      </c>
      <c r="E10254">
        <v>40100000</v>
      </c>
      <c r="F10254" t="s">
        <v>55</v>
      </c>
      <c r="G10254" t="s">
        <v>208</v>
      </c>
      <c r="H10254" t="s">
        <v>209</v>
      </c>
      <c r="I10254" t="s">
        <v>6213</v>
      </c>
      <c r="J10254">
        <v>20230510</v>
      </c>
      <c r="K10254" t="s">
        <v>514</v>
      </c>
      <c r="L10254">
        <v>0</v>
      </c>
      <c r="M10254">
        <v>1780.8</v>
      </c>
      <c r="N10254" t="s">
        <v>202</v>
      </c>
      <c r="O10254">
        <v>20230511</v>
      </c>
    </row>
    <row r="10255" spans="1:15" x14ac:dyDescent="0.25">
      <c r="A10255" t="s">
        <v>6033</v>
      </c>
      <c r="B10255" t="s">
        <v>6034</v>
      </c>
      <c r="C10255">
        <v>1600005074</v>
      </c>
      <c r="D10255">
        <v>20230701</v>
      </c>
      <c r="E10255">
        <v>44561005</v>
      </c>
      <c r="F10255" t="s">
        <v>59</v>
      </c>
      <c r="I10255">
        <v>107230067</v>
      </c>
      <c r="J10255">
        <v>20230701</v>
      </c>
      <c r="K10255" t="s">
        <v>1404</v>
      </c>
      <c r="L10255">
        <v>30.22</v>
      </c>
      <c r="M10255">
        <v>0</v>
      </c>
      <c r="N10255" t="s">
        <v>80</v>
      </c>
      <c r="O10255">
        <v>20230821</v>
      </c>
    </row>
    <row r="10256" spans="1:15" x14ac:dyDescent="0.25">
      <c r="A10256" t="s">
        <v>6033</v>
      </c>
      <c r="B10256" t="s">
        <v>6034</v>
      </c>
      <c r="C10256">
        <v>1600000521</v>
      </c>
      <c r="D10256">
        <v>20230414</v>
      </c>
      <c r="E10256">
        <v>61100000</v>
      </c>
      <c r="F10256" t="s">
        <v>6120</v>
      </c>
      <c r="I10256">
        <v>2304686</v>
      </c>
      <c r="J10256">
        <v>20230414</v>
      </c>
      <c r="K10256" t="s">
        <v>7602</v>
      </c>
      <c r="L10256">
        <v>620</v>
      </c>
      <c r="M10256">
        <v>0</v>
      </c>
    </row>
    <row r="10257" spans="1:15" x14ac:dyDescent="0.25">
      <c r="A10257" t="s">
        <v>6033</v>
      </c>
      <c r="B10257" t="s">
        <v>6034</v>
      </c>
      <c r="C10257">
        <v>1600007729</v>
      </c>
      <c r="D10257">
        <v>20230817</v>
      </c>
      <c r="E10257">
        <v>61100000</v>
      </c>
      <c r="F10257" t="s">
        <v>6120</v>
      </c>
      <c r="I10257">
        <v>6082301073</v>
      </c>
      <c r="J10257">
        <v>20230817</v>
      </c>
      <c r="K10257" t="s">
        <v>161</v>
      </c>
      <c r="L10257">
        <v>700</v>
      </c>
      <c r="M10257">
        <v>0</v>
      </c>
    </row>
    <row r="10258" spans="1:15" x14ac:dyDescent="0.25">
      <c r="A10258" t="s">
        <v>6033</v>
      </c>
      <c r="B10258" t="s">
        <v>6034</v>
      </c>
      <c r="C10258">
        <v>1600011773</v>
      </c>
      <c r="D10258">
        <v>20231027</v>
      </c>
      <c r="E10258">
        <v>40100000</v>
      </c>
      <c r="F10258" t="s">
        <v>55</v>
      </c>
      <c r="G10258" t="s">
        <v>495</v>
      </c>
      <c r="H10258" t="s">
        <v>496</v>
      </c>
      <c r="I10258" t="s">
        <v>7603</v>
      </c>
      <c r="J10258">
        <v>20231027</v>
      </c>
      <c r="K10258" t="s">
        <v>7604</v>
      </c>
      <c r="L10258">
        <v>0</v>
      </c>
      <c r="M10258">
        <v>60</v>
      </c>
      <c r="N10258" t="s">
        <v>353</v>
      </c>
      <c r="O10258">
        <v>20231128</v>
      </c>
    </row>
    <row r="10259" spans="1:15" x14ac:dyDescent="0.25">
      <c r="A10259" t="s">
        <v>6033</v>
      </c>
      <c r="B10259" t="s">
        <v>6034</v>
      </c>
      <c r="C10259">
        <v>1600009907</v>
      </c>
      <c r="D10259">
        <v>20230930</v>
      </c>
      <c r="E10259">
        <v>60200012</v>
      </c>
      <c r="F10259" t="s">
        <v>6550</v>
      </c>
      <c r="I10259" t="s">
        <v>396</v>
      </c>
      <c r="J10259">
        <v>20230930</v>
      </c>
      <c r="K10259" t="s">
        <v>7605</v>
      </c>
      <c r="L10259">
        <v>3409.9</v>
      </c>
      <c r="M10259">
        <v>0</v>
      </c>
    </row>
    <row r="10260" spans="1:15" x14ac:dyDescent="0.25">
      <c r="A10260" t="s">
        <v>6033</v>
      </c>
      <c r="B10260" t="s">
        <v>6034</v>
      </c>
      <c r="C10260">
        <v>1600001054</v>
      </c>
      <c r="D10260">
        <v>20230517</v>
      </c>
      <c r="E10260">
        <v>40100000</v>
      </c>
      <c r="F10260" t="s">
        <v>55</v>
      </c>
      <c r="G10260" t="s">
        <v>321</v>
      </c>
      <c r="H10260" t="s">
        <v>322</v>
      </c>
      <c r="I10260">
        <v>105230010</v>
      </c>
      <c r="J10260">
        <v>20230517</v>
      </c>
      <c r="K10260" t="s">
        <v>602</v>
      </c>
      <c r="L10260">
        <v>0</v>
      </c>
      <c r="M10260">
        <v>1788.59</v>
      </c>
      <c r="N10260" t="s">
        <v>160</v>
      </c>
      <c r="O10260">
        <v>20230519</v>
      </c>
    </row>
    <row r="10261" spans="1:15" x14ac:dyDescent="0.25">
      <c r="A10261" t="s">
        <v>6033</v>
      </c>
      <c r="B10261" t="s">
        <v>6034</v>
      </c>
      <c r="C10261">
        <v>1600006807</v>
      </c>
      <c r="D10261">
        <v>20230802</v>
      </c>
      <c r="E10261">
        <v>44561005</v>
      </c>
      <c r="F10261" t="s">
        <v>59</v>
      </c>
      <c r="I10261">
        <v>108230062</v>
      </c>
      <c r="J10261">
        <v>20230802</v>
      </c>
      <c r="K10261" t="s">
        <v>1483</v>
      </c>
      <c r="L10261">
        <v>95.92</v>
      </c>
      <c r="M10261">
        <v>0</v>
      </c>
      <c r="N10261" t="s">
        <v>117</v>
      </c>
      <c r="O10261">
        <v>20230921</v>
      </c>
    </row>
    <row r="10262" spans="1:15" x14ac:dyDescent="0.25">
      <c r="A10262" t="s">
        <v>6033</v>
      </c>
      <c r="B10262" t="s">
        <v>6034</v>
      </c>
      <c r="C10262">
        <v>1600011823</v>
      </c>
      <c r="D10262">
        <v>20231031</v>
      </c>
      <c r="E10262">
        <v>44561005</v>
      </c>
      <c r="F10262" t="s">
        <v>59</v>
      </c>
      <c r="I10262" t="s">
        <v>7394</v>
      </c>
      <c r="J10262">
        <v>20231031</v>
      </c>
      <c r="K10262" t="s">
        <v>7395</v>
      </c>
      <c r="L10262">
        <v>253.62</v>
      </c>
      <c r="M10262">
        <v>0</v>
      </c>
    </row>
    <row r="10263" spans="1:15" x14ac:dyDescent="0.25">
      <c r="A10263" t="s">
        <v>6033</v>
      </c>
      <c r="B10263" t="s">
        <v>6034</v>
      </c>
      <c r="C10263">
        <v>1600000094</v>
      </c>
      <c r="D10263">
        <v>20230401</v>
      </c>
      <c r="E10263">
        <v>61350000</v>
      </c>
      <c r="F10263" t="s">
        <v>6059</v>
      </c>
      <c r="I10263" t="s">
        <v>7429</v>
      </c>
      <c r="J10263">
        <v>20230401</v>
      </c>
      <c r="K10263" t="s">
        <v>683</v>
      </c>
      <c r="L10263">
        <v>1320</v>
      </c>
      <c r="M10263">
        <v>0</v>
      </c>
    </row>
    <row r="10264" spans="1:15" x14ac:dyDescent="0.25">
      <c r="A10264" t="s">
        <v>6033</v>
      </c>
      <c r="B10264" t="s">
        <v>6034</v>
      </c>
      <c r="C10264">
        <v>1600006479</v>
      </c>
      <c r="D10264">
        <v>20230701</v>
      </c>
      <c r="E10264">
        <v>44561005</v>
      </c>
      <c r="F10264" t="s">
        <v>59</v>
      </c>
      <c r="I10264">
        <v>59520</v>
      </c>
      <c r="J10264">
        <v>20230701</v>
      </c>
      <c r="K10264" t="s">
        <v>7551</v>
      </c>
      <c r="L10264">
        <v>7.8</v>
      </c>
      <c r="M10264">
        <v>0</v>
      </c>
      <c r="N10264" t="s">
        <v>80</v>
      </c>
      <c r="O10264">
        <v>20230821</v>
      </c>
    </row>
    <row r="10265" spans="1:15" x14ac:dyDescent="0.25">
      <c r="A10265" t="s">
        <v>6033</v>
      </c>
      <c r="B10265" t="s">
        <v>6034</v>
      </c>
      <c r="C10265">
        <v>1600008203</v>
      </c>
      <c r="D10265">
        <v>20230902</v>
      </c>
      <c r="E10265">
        <v>44561005</v>
      </c>
      <c r="F10265" t="s">
        <v>59</v>
      </c>
      <c r="I10265">
        <v>109230066</v>
      </c>
      <c r="J10265">
        <v>20230902</v>
      </c>
      <c r="K10265" t="s">
        <v>1483</v>
      </c>
      <c r="L10265">
        <v>95.92</v>
      </c>
      <c r="M10265">
        <v>0</v>
      </c>
      <c r="N10265" t="s">
        <v>34</v>
      </c>
      <c r="O10265">
        <v>20231024</v>
      </c>
    </row>
    <row r="10266" spans="1:15" x14ac:dyDescent="0.25">
      <c r="A10266" t="s">
        <v>6033</v>
      </c>
      <c r="B10266" t="s">
        <v>6034</v>
      </c>
      <c r="C10266">
        <v>1600010155</v>
      </c>
      <c r="D10266">
        <v>20231009</v>
      </c>
      <c r="E10266">
        <v>44561005</v>
      </c>
      <c r="F10266" t="s">
        <v>59</v>
      </c>
      <c r="I10266">
        <v>110230082</v>
      </c>
      <c r="J10266">
        <v>20231009</v>
      </c>
      <c r="K10266" t="s">
        <v>1401</v>
      </c>
      <c r="L10266">
        <v>80.150000000000006</v>
      </c>
      <c r="M10266">
        <v>0</v>
      </c>
      <c r="N10266" t="s">
        <v>27</v>
      </c>
      <c r="O10266">
        <v>20231124</v>
      </c>
    </row>
    <row r="10267" spans="1:15" x14ac:dyDescent="0.25">
      <c r="A10267" t="s">
        <v>6033</v>
      </c>
      <c r="B10267" t="s">
        <v>6034</v>
      </c>
      <c r="C10267">
        <v>1600005156</v>
      </c>
      <c r="D10267">
        <v>20230710</v>
      </c>
      <c r="E10267">
        <v>44561005</v>
      </c>
      <c r="F10267" t="s">
        <v>59</v>
      </c>
      <c r="I10267" t="s">
        <v>6933</v>
      </c>
      <c r="J10267">
        <v>20230710</v>
      </c>
      <c r="K10267" t="s">
        <v>1432</v>
      </c>
      <c r="L10267">
        <v>296.8</v>
      </c>
      <c r="M10267">
        <v>0</v>
      </c>
      <c r="N10267" t="s">
        <v>80</v>
      </c>
      <c r="O10267">
        <v>20230821</v>
      </c>
    </row>
    <row r="10268" spans="1:15" x14ac:dyDescent="0.25">
      <c r="A10268" t="s">
        <v>6033</v>
      </c>
      <c r="B10268" t="s">
        <v>6034</v>
      </c>
      <c r="C10268">
        <v>1600002375</v>
      </c>
      <c r="D10268">
        <v>20230401</v>
      </c>
      <c r="E10268">
        <v>40100000</v>
      </c>
      <c r="F10268" t="s">
        <v>55</v>
      </c>
      <c r="G10268" t="s">
        <v>2243</v>
      </c>
      <c r="H10268" t="s">
        <v>2244</v>
      </c>
      <c r="I10268" t="s">
        <v>2245</v>
      </c>
      <c r="J10268">
        <v>20230401</v>
      </c>
      <c r="K10268" t="s">
        <v>2246</v>
      </c>
      <c r="L10268">
        <v>0</v>
      </c>
      <c r="M10268">
        <v>20100</v>
      </c>
      <c r="N10268" t="s">
        <v>54</v>
      </c>
      <c r="O10268">
        <v>20230519</v>
      </c>
    </row>
    <row r="10269" spans="1:15" x14ac:dyDescent="0.25">
      <c r="A10269" t="s">
        <v>6033</v>
      </c>
      <c r="B10269" t="s">
        <v>6034</v>
      </c>
      <c r="C10269">
        <v>1600006523</v>
      </c>
      <c r="D10269">
        <v>20230701</v>
      </c>
      <c r="E10269">
        <v>44561001</v>
      </c>
      <c r="F10269" t="s">
        <v>33</v>
      </c>
      <c r="I10269">
        <v>22741</v>
      </c>
      <c r="J10269">
        <v>20230701</v>
      </c>
      <c r="K10269" t="s">
        <v>7606</v>
      </c>
      <c r="L10269">
        <v>4.59</v>
      </c>
      <c r="M10269">
        <v>0</v>
      </c>
      <c r="N10269" t="s">
        <v>80</v>
      </c>
      <c r="O10269">
        <v>20230821</v>
      </c>
    </row>
    <row r="10270" spans="1:15" x14ac:dyDescent="0.25">
      <c r="A10270" t="s">
        <v>6033</v>
      </c>
      <c r="B10270" t="s">
        <v>6034</v>
      </c>
      <c r="C10270">
        <v>1600002582</v>
      </c>
      <c r="D10270">
        <v>20230501</v>
      </c>
      <c r="E10270">
        <v>61100000</v>
      </c>
      <c r="F10270" t="s">
        <v>6120</v>
      </c>
      <c r="I10270">
        <v>60823040000774</v>
      </c>
      <c r="J10270">
        <v>20230501</v>
      </c>
      <c r="K10270" t="s">
        <v>1706</v>
      </c>
      <c r="L10270">
        <v>580</v>
      </c>
      <c r="M10270">
        <v>0</v>
      </c>
    </row>
    <row r="10271" spans="1:15" x14ac:dyDescent="0.25">
      <c r="A10271" t="s">
        <v>6033</v>
      </c>
      <c r="B10271" t="s">
        <v>6034</v>
      </c>
      <c r="C10271">
        <v>1600010892</v>
      </c>
      <c r="D10271">
        <v>20231002</v>
      </c>
      <c r="E10271">
        <v>61550001</v>
      </c>
      <c r="F10271" t="s">
        <v>6100</v>
      </c>
      <c r="I10271" t="s">
        <v>2364</v>
      </c>
      <c r="J10271">
        <v>20231002</v>
      </c>
      <c r="K10271" t="s">
        <v>7607</v>
      </c>
      <c r="L10271">
        <v>66.209999999999994</v>
      </c>
      <c r="M10271">
        <v>0</v>
      </c>
    </row>
    <row r="10272" spans="1:15" x14ac:dyDescent="0.25">
      <c r="A10272" t="s">
        <v>6033</v>
      </c>
      <c r="B10272" t="s">
        <v>6034</v>
      </c>
      <c r="C10272">
        <v>1600007128</v>
      </c>
      <c r="D10272">
        <v>20230731</v>
      </c>
      <c r="E10272">
        <v>60200004</v>
      </c>
      <c r="F10272" t="s">
        <v>6215</v>
      </c>
      <c r="I10272">
        <v>2307016</v>
      </c>
      <c r="J10272">
        <v>20230731</v>
      </c>
      <c r="K10272" t="s">
        <v>5866</v>
      </c>
      <c r="L10272">
        <v>13595.38</v>
      </c>
      <c r="M10272">
        <v>0</v>
      </c>
    </row>
    <row r="10273" spans="1:15" x14ac:dyDescent="0.25">
      <c r="A10273" t="s">
        <v>6033</v>
      </c>
      <c r="B10273" t="s">
        <v>6034</v>
      </c>
      <c r="C10273">
        <v>1600005948</v>
      </c>
      <c r="D10273">
        <v>20230630</v>
      </c>
      <c r="E10273">
        <v>44561005</v>
      </c>
      <c r="F10273" t="s">
        <v>59</v>
      </c>
      <c r="I10273">
        <v>2775</v>
      </c>
      <c r="J10273">
        <v>20230630</v>
      </c>
      <c r="K10273" t="s">
        <v>7608</v>
      </c>
      <c r="L10273">
        <v>744.6</v>
      </c>
      <c r="M10273">
        <v>0</v>
      </c>
      <c r="N10273" t="s">
        <v>80</v>
      </c>
      <c r="O10273">
        <v>20230821</v>
      </c>
    </row>
    <row r="10274" spans="1:15" x14ac:dyDescent="0.25">
      <c r="A10274" t="s">
        <v>6033</v>
      </c>
      <c r="B10274" t="s">
        <v>6034</v>
      </c>
      <c r="C10274">
        <v>1600009909</v>
      </c>
      <c r="D10274">
        <v>20230927</v>
      </c>
      <c r="E10274">
        <v>62280000</v>
      </c>
      <c r="F10274" t="s">
        <v>6203</v>
      </c>
      <c r="I10274" t="s">
        <v>3091</v>
      </c>
      <c r="J10274">
        <v>20230927</v>
      </c>
      <c r="K10274" t="s">
        <v>3092</v>
      </c>
      <c r="L10274">
        <v>28.13</v>
      </c>
      <c r="M10274">
        <v>0</v>
      </c>
    </row>
    <row r="10275" spans="1:15" x14ac:dyDescent="0.25">
      <c r="A10275" t="s">
        <v>6033</v>
      </c>
      <c r="B10275" t="s">
        <v>6034</v>
      </c>
      <c r="C10275">
        <v>1600005138</v>
      </c>
      <c r="D10275">
        <v>20230714</v>
      </c>
      <c r="E10275">
        <v>61350000</v>
      </c>
      <c r="F10275" t="s">
        <v>6059</v>
      </c>
      <c r="I10275" t="s">
        <v>6384</v>
      </c>
      <c r="J10275">
        <v>20230714</v>
      </c>
      <c r="K10275" t="s">
        <v>238</v>
      </c>
      <c r="L10275">
        <v>1484</v>
      </c>
      <c r="M10275">
        <v>0</v>
      </c>
    </row>
    <row r="10276" spans="1:15" x14ac:dyDescent="0.25">
      <c r="A10276" t="s">
        <v>6033</v>
      </c>
      <c r="B10276" t="s">
        <v>6034</v>
      </c>
      <c r="C10276">
        <v>1600000799</v>
      </c>
      <c r="D10276">
        <v>20230420</v>
      </c>
      <c r="E10276">
        <v>60610001</v>
      </c>
      <c r="F10276" t="s">
        <v>6517</v>
      </c>
      <c r="I10276">
        <v>119001477103</v>
      </c>
      <c r="J10276">
        <v>20230420</v>
      </c>
      <c r="K10276" t="s">
        <v>7609</v>
      </c>
      <c r="L10276">
        <v>1621.95</v>
      </c>
      <c r="M10276">
        <v>0</v>
      </c>
    </row>
    <row r="10277" spans="1:15" x14ac:dyDescent="0.25">
      <c r="A10277" t="s">
        <v>6033</v>
      </c>
      <c r="B10277" t="s">
        <v>6034</v>
      </c>
      <c r="C10277">
        <v>1600003228</v>
      </c>
      <c r="D10277">
        <v>20230602</v>
      </c>
      <c r="E10277">
        <v>61220000</v>
      </c>
      <c r="F10277" t="s">
        <v>6117</v>
      </c>
      <c r="I10277">
        <v>106230062</v>
      </c>
      <c r="J10277">
        <v>20230602</v>
      </c>
      <c r="K10277" t="s">
        <v>143</v>
      </c>
      <c r="L10277">
        <v>430.96</v>
      </c>
      <c r="M10277">
        <v>0</v>
      </c>
    </row>
    <row r="10278" spans="1:15" x14ac:dyDescent="0.25">
      <c r="A10278" t="s">
        <v>6033</v>
      </c>
      <c r="B10278" t="s">
        <v>6034</v>
      </c>
      <c r="C10278">
        <v>1600009423</v>
      </c>
      <c r="D10278">
        <v>20230915</v>
      </c>
      <c r="E10278">
        <v>40100000</v>
      </c>
      <c r="F10278" t="s">
        <v>55</v>
      </c>
      <c r="G10278" t="s">
        <v>4804</v>
      </c>
      <c r="H10278" t="s">
        <v>4805</v>
      </c>
      <c r="I10278" t="s">
        <v>7610</v>
      </c>
      <c r="J10278">
        <v>20230915</v>
      </c>
      <c r="K10278" t="s">
        <v>7611</v>
      </c>
      <c r="L10278">
        <v>0</v>
      </c>
      <c r="M10278">
        <v>258</v>
      </c>
      <c r="N10278" t="s">
        <v>54</v>
      </c>
      <c r="O10278">
        <v>20231006</v>
      </c>
    </row>
    <row r="10279" spans="1:15" x14ac:dyDescent="0.25">
      <c r="A10279" t="s">
        <v>6033</v>
      </c>
      <c r="B10279" t="s">
        <v>6034</v>
      </c>
      <c r="C10279">
        <v>1600006808</v>
      </c>
      <c r="D10279">
        <v>20230821</v>
      </c>
      <c r="E10279">
        <v>44561005</v>
      </c>
      <c r="F10279" t="s">
        <v>59</v>
      </c>
      <c r="I10279">
        <v>108230063</v>
      </c>
      <c r="J10279">
        <v>20230821</v>
      </c>
      <c r="K10279" t="s">
        <v>2950</v>
      </c>
      <c r="L10279">
        <v>348.18</v>
      </c>
      <c r="M10279">
        <v>0</v>
      </c>
      <c r="N10279" t="s">
        <v>117</v>
      </c>
      <c r="O10279">
        <v>20230921</v>
      </c>
    </row>
    <row r="10280" spans="1:15" x14ac:dyDescent="0.25">
      <c r="A10280" t="s">
        <v>6033</v>
      </c>
      <c r="B10280" t="s">
        <v>6034</v>
      </c>
      <c r="C10280">
        <v>1600008576</v>
      </c>
      <c r="D10280">
        <v>20230823</v>
      </c>
      <c r="E10280">
        <v>40100000</v>
      </c>
      <c r="F10280" t="s">
        <v>55</v>
      </c>
      <c r="G10280" t="s">
        <v>133</v>
      </c>
      <c r="H10280" t="s">
        <v>134</v>
      </c>
      <c r="I10280">
        <v>1010</v>
      </c>
      <c r="J10280">
        <v>20230823</v>
      </c>
      <c r="K10280" t="s">
        <v>7479</v>
      </c>
      <c r="L10280">
        <v>0</v>
      </c>
      <c r="M10280">
        <v>2637.5</v>
      </c>
      <c r="N10280" t="s">
        <v>619</v>
      </c>
      <c r="O10280">
        <v>20231006</v>
      </c>
    </row>
    <row r="10281" spans="1:15" x14ac:dyDescent="0.25">
      <c r="A10281" t="s">
        <v>6033</v>
      </c>
      <c r="B10281" t="s">
        <v>6034</v>
      </c>
      <c r="C10281">
        <v>1600000752</v>
      </c>
      <c r="D10281">
        <v>20230401</v>
      </c>
      <c r="E10281">
        <v>44561005</v>
      </c>
      <c r="F10281" t="s">
        <v>59</v>
      </c>
      <c r="I10281" t="s">
        <v>7612</v>
      </c>
      <c r="J10281">
        <v>20230401</v>
      </c>
      <c r="K10281" t="s">
        <v>7613</v>
      </c>
      <c r="L10281">
        <v>204.6</v>
      </c>
      <c r="M10281">
        <v>0</v>
      </c>
      <c r="N10281" t="s">
        <v>54</v>
      </c>
      <c r="O10281">
        <v>20230522</v>
      </c>
    </row>
    <row r="10282" spans="1:15" x14ac:dyDescent="0.25">
      <c r="A10282" t="s">
        <v>6033</v>
      </c>
      <c r="B10282" t="s">
        <v>6034</v>
      </c>
      <c r="C10282">
        <v>1600008761</v>
      </c>
      <c r="D10282">
        <v>20230831</v>
      </c>
      <c r="E10282">
        <v>60630000</v>
      </c>
      <c r="F10282" t="s">
        <v>6042</v>
      </c>
      <c r="I10282">
        <v>2308017</v>
      </c>
      <c r="J10282">
        <v>20230831</v>
      </c>
      <c r="K10282" t="s">
        <v>5405</v>
      </c>
      <c r="L10282">
        <v>3434.5</v>
      </c>
      <c r="M10282">
        <v>0</v>
      </c>
    </row>
    <row r="10283" spans="1:15" x14ac:dyDescent="0.25">
      <c r="A10283" t="s">
        <v>6033</v>
      </c>
      <c r="B10283" t="s">
        <v>6034</v>
      </c>
      <c r="C10283">
        <v>1600010269</v>
      </c>
      <c r="D10283">
        <v>20230930</v>
      </c>
      <c r="E10283">
        <v>60200010</v>
      </c>
      <c r="F10283" t="s">
        <v>6331</v>
      </c>
      <c r="I10283" t="s">
        <v>7614</v>
      </c>
      <c r="J10283">
        <v>20230930</v>
      </c>
      <c r="K10283" t="s">
        <v>7615</v>
      </c>
      <c r="L10283">
        <v>-126.08</v>
      </c>
      <c r="M10283">
        <v>0</v>
      </c>
    </row>
    <row r="10284" spans="1:15" x14ac:dyDescent="0.25">
      <c r="A10284" t="s">
        <v>6033</v>
      </c>
      <c r="B10284" t="s">
        <v>6034</v>
      </c>
      <c r="C10284">
        <v>1600005823</v>
      </c>
      <c r="D10284">
        <v>20230630</v>
      </c>
      <c r="E10284">
        <v>44561005</v>
      </c>
      <c r="F10284" t="s">
        <v>59</v>
      </c>
      <c r="I10284" t="s">
        <v>1341</v>
      </c>
      <c r="J10284">
        <v>20230630</v>
      </c>
      <c r="K10284" t="s">
        <v>1342</v>
      </c>
      <c r="L10284">
        <v>163.4</v>
      </c>
      <c r="M10284">
        <v>0</v>
      </c>
      <c r="N10284" t="s">
        <v>117</v>
      </c>
      <c r="O10284">
        <v>20230921</v>
      </c>
    </row>
    <row r="10285" spans="1:15" x14ac:dyDescent="0.25">
      <c r="A10285" t="s">
        <v>6033</v>
      </c>
      <c r="B10285" t="s">
        <v>6034</v>
      </c>
      <c r="C10285">
        <v>1600003265</v>
      </c>
      <c r="D10285">
        <v>20230602</v>
      </c>
      <c r="E10285">
        <v>44561005</v>
      </c>
      <c r="F10285" t="s">
        <v>59</v>
      </c>
      <c r="I10285">
        <v>106230099</v>
      </c>
      <c r="J10285">
        <v>20230602</v>
      </c>
      <c r="K10285" t="s">
        <v>1576</v>
      </c>
      <c r="L10285">
        <v>312</v>
      </c>
      <c r="M10285">
        <v>0</v>
      </c>
      <c r="N10285" t="s">
        <v>37</v>
      </c>
      <c r="O10285">
        <v>20230718</v>
      </c>
    </row>
    <row r="10286" spans="1:15" x14ac:dyDescent="0.25">
      <c r="A10286" t="s">
        <v>6033</v>
      </c>
      <c r="B10286" t="s">
        <v>6034</v>
      </c>
      <c r="C10286">
        <v>1600012119</v>
      </c>
      <c r="D10286">
        <v>20231013</v>
      </c>
      <c r="E10286">
        <v>61520000</v>
      </c>
      <c r="F10286" t="s">
        <v>6161</v>
      </c>
      <c r="I10286">
        <v>22100275</v>
      </c>
      <c r="J10286">
        <v>20231013</v>
      </c>
      <c r="K10286" t="s">
        <v>7616</v>
      </c>
      <c r="L10286">
        <v>182.75</v>
      </c>
      <c r="M10286">
        <v>0</v>
      </c>
    </row>
    <row r="10287" spans="1:15" x14ac:dyDescent="0.25">
      <c r="A10287" t="s">
        <v>6033</v>
      </c>
      <c r="B10287" t="s">
        <v>6034</v>
      </c>
      <c r="C10287">
        <v>1600001736</v>
      </c>
      <c r="D10287">
        <v>20230430</v>
      </c>
      <c r="E10287">
        <v>44561005</v>
      </c>
      <c r="F10287" t="s">
        <v>59</v>
      </c>
      <c r="I10287" t="s">
        <v>7617</v>
      </c>
      <c r="J10287">
        <v>20230430</v>
      </c>
      <c r="K10287" t="s">
        <v>6428</v>
      </c>
      <c r="L10287">
        <v>422.46</v>
      </c>
      <c r="M10287">
        <v>0</v>
      </c>
      <c r="N10287" t="s">
        <v>83</v>
      </c>
      <c r="O10287">
        <v>20230622</v>
      </c>
    </row>
    <row r="10288" spans="1:15" x14ac:dyDescent="0.25">
      <c r="A10288" t="s">
        <v>6033</v>
      </c>
      <c r="B10288" t="s">
        <v>6034</v>
      </c>
      <c r="C10288">
        <v>1600011353</v>
      </c>
      <c r="D10288">
        <v>20231026</v>
      </c>
      <c r="E10288">
        <v>67181000</v>
      </c>
      <c r="F10288" t="s">
        <v>6532</v>
      </c>
      <c r="I10288">
        <v>4157942</v>
      </c>
      <c r="J10288">
        <v>20231026</v>
      </c>
      <c r="K10288" t="s">
        <v>6977</v>
      </c>
      <c r="L10288">
        <v>100</v>
      </c>
      <c r="M10288">
        <v>0</v>
      </c>
    </row>
    <row r="10289" spans="1:15" x14ac:dyDescent="0.25">
      <c r="A10289" t="s">
        <v>6033</v>
      </c>
      <c r="B10289" t="s">
        <v>6034</v>
      </c>
      <c r="C10289">
        <v>1600007121</v>
      </c>
      <c r="D10289">
        <v>20230701</v>
      </c>
      <c r="E10289">
        <v>44561005</v>
      </c>
      <c r="F10289" t="s">
        <v>59</v>
      </c>
      <c r="I10289">
        <v>23062051</v>
      </c>
      <c r="J10289">
        <v>20230701</v>
      </c>
      <c r="K10289" t="s">
        <v>6441</v>
      </c>
      <c r="L10289">
        <v>8.5399999999999991</v>
      </c>
      <c r="M10289">
        <v>0</v>
      </c>
      <c r="N10289" t="s">
        <v>117</v>
      </c>
      <c r="O10289">
        <v>20230921</v>
      </c>
    </row>
    <row r="10290" spans="1:15" x14ac:dyDescent="0.25">
      <c r="A10290" t="s">
        <v>6033</v>
      </c>
      <c r="B10290" t="s">
        <v>6034</v>
      </c>
      <c r="C10290">
        <v>1600003450</v>
      </c>
      <c r="D10290">
        <v>20230526</v>
      </c>
      <c r="E10290">
        <v>44561005</v>
      </c>
      <c r="F10290" t="s">
        <v>59</v>
      </c>
      <c r="I10290">
        <v>20430639</v>
      </c>
      <c r="J10290">
        <v>20230526</v>
      </c>
      <c r="K10290" t="s">
        <v>6936</v>
      </c>
      <c r="L10290">
        <v>68.849999999999994</v>
      </c>
      <c r="M10290">
        <v>0</v>
      </c>
      <c r="N10290" t="s">
        <v>37</v>
      </c>
      <c r="O10290">
        <v>20230718</v>
      </c>
    </row>
    <row r="10291" spans="1:15" x14ac:dyDescent="0.25">
      <c r="A10291" t="s">
        <v>6033</v>
      </c>
      <c r="B10291" t="s">
        <v>6034</v>
      </c>
      <c r="C10291">
        <v>1600007190</v>
      </c>
      <c r="D10291">
        <v>20230801</v>
      </c>
      <c r="E10291">
        <v>40100000</v>
      </c>
      <c r="F10291" t="s">
        <v>55</v>
      </c>
      <c r="G10291" t="s">
        <v>719</v>
      </c>
      <c r="H10291" t="s">
        <v>720</v>
      </c>
      <c r="I10291" t="s">
        <v>7213</v>
      </c>
      <c r="J10291">
        <v>20230801</v>
      </c>
      <c r="K10291" t="s">
        <v>6219</v>
      </c>
      <c r="L10291">
        <v>0</v>
      </c>
      <c r="M10291">
        <v>510.68</v>
      </c>
    </row>
    <row r="10292" spans="1:15" x14ac:dyDescent="0.25">
      <c r="A10292" t="s">
        <v>6033</v>
      </c>
      <c r="B10292" t="s">
        <v>6034</v>
      </c>
      <c r="C10292">
        <v>1600000701</v>
      </c>
      <c r="D10292">
        <v>20230401</v>
      </c>
      <c r="E10292">
        <v>44561005</v>
      </c>
      <c r="F10292" t="s">
        <v>59</v>
      </c>
      <c r="I10292" t="s">
        <v>4626</v>
      </c>
      <c r="J10292">
        <v>20230401</v>
      </c>
      <c r="K10292" t="s">
        <v>4627</v>
      </c>
      <c r="L10292">
        <v>41.67</v>
      </c>
      <c r="M10292">
        <v>0</v>
      </c>
      <c r="N10292" t="s">
        <v>83</v>
      </c>
      <c r="O10292">
        <v>20230622</v>
      </c>
    </row>
    <row r="10293" spans="1:15" x14ac:dyDescent="0.25">
      <c r="A10293" t="s">
        <v>6033</v>
      </c>
      <c r="B10293" t="s">
        <v>6034</v>
      </c>
      <c r="C10293">
        <v>1600007336</v>
      </c>
      <c r="D10293">
        <v>20230731</v>
      </c>
      <c r="E10293">
        <v>40100000</v>
      </c>
      <c r="F10293" t="s">
        <v>55</v>
      </c>
      <c r="G10293" t="s">
        <v>360</v>
      </c>
      <c r="H10293" t="s">
        <v>361</v>
      </c>
      <c r="I10293" t="s">
        <v>2224</v>
      </c>
      <c r="J10293">
        <v>20230731</v>
      </c>
      <c r="K10293" t="s">
        <v>2225</v>
      </c>
      <c r="L10293">
        <v>0</v>
      </c>
      <c r="M10293">
        <v>19946.400000000001</v>
      </c>
      <c r="N10293" t="s">
        <v>117</v>
      </c>
      <c r="O10293">
        <v>20230908</v>
      </c>
    </row>
    <row r="10294" spans="1:15" x14ac:dyDescent="0.25">
      <c r="A10294" t="s">
        <v>6033</v>
      </c>
      <c r="B10294" t="s">
        <v>6034</v>
      </c>
      <c r="C10294">
        <v>1600011249</v>
      </c>
      <c r="D10294">
        <v>20231023</v>
      </c>
      <c r="E10294">
        <v>61550004</v>
      </c>
      <c r="F10294" t="s">
        <v>7618</v>
      </c>
      <c r="I10294">
        <v>1123105734</v>
      </c>
      <c r="J10294">
        <v>20231023</v>
      </c>
      <c r="K10294" t="s">
        <v>7619</v>
      </c>
      <c r="L10294">
        <v>117</v>
      </c>
      <c r="M10294">
        <v>0</v>
      </c>
    </row>
    <row r="10295" spans="1:15" x14ac:dyDescent="0.25">
      <c r="A10295" t="s">
        <v>6033</v>
      </c>
      <c r="B10295" t="s">
        <v>6034</v>
      </c>
      <c r="C10295">
        <v>1600006826</v>
      </c>
      <c r="D10295">
        <v>20230820</v>
      </c>
      <c r="E10295">
        <v>44561005</v>
      </c>
      <c r="F10295" t="s">
        <v>59</v>
      </c>
      <c r="I10295">
        <v>108230081</v>
      </c>
      <c r="J10295">
        <v>20230820</v>
      </c>
      <c r="K10295" t="s">
        <v>557</v>
      </c>
      <c r="L10295">
        <v>113.52</v>
      </c>
      <c r="M10295">
        <v>0</v>
      </c>
      <c r="N10295" t="s">
        <v>117</v>
      </c>
      <c r="O10295">
        <v>20230921</v>
      </c>
    </row>
    <row r="10296" spans="1:15" x14ac:dyDescent="0.25">
      <c r="A10296" t="s">
        <v>6033</v>
      </c>
      <c r="B10296" t="s">
        <v>6034</v>
      </c>
      <c r="C10296">
        <v>1600010199</v>
      </c>
      <c r="D10296">
        <v>20230830</v>
      </c>
      <c r="E10296">
        <v>61350000</v>
      </c>
      <c r="F10296" t="s">
        <v>6059</v>
      </c>
      <c r="I10296" t="s">
        <v>7445</v>
      </c>
      <c r="J10296">
        <v>20230830</v>
      </c>
      <c r="K10296" t="s">
        <v>2422</v>
      </c>
      <c r="L10296">
        <v>100</v>
      </c>
      <c r="M10296">
        <v>0</v>
      </c>
    </row>
    <row r="10297" spans="1:15" x14ac:dyDescent="0.25">
      <c r="A10297" t="s">
        <v>6033</v>
      </c>
      <c r="B10297" t="s">
        <v>6034</v>
      </c>
      <c r="C10297">
        <v>1600010156</v>
      </c>
      <c r="D10297">
        <v>20231005</v>
      </c>
      <c r="E10297">
        <v>44561005</v>
      </c>
      <c r="F10297" t="s">
        <v>59</v>
      </c>
      <c r="I10297">
        <v>110230083</v>
      </c>
      <c r="J10297">
        <v>20231005</v>
      </c>
      <c r="K10297" t="s">
        <v>1727</v>
      </c>
      <c r="L10297">
        <v>281.82</v>
      </c>
      <c r="M10297">
        <v>0</v>
      </c>
      <c r="N10297" t="s">
        <v>27</v>
      </c>
      <c r="O10297">
        <v>20231124</v>
      </c>
    </row>
    <row r="10298" spans="1:15" x14ac:dyDescent="0.25">
      <c r="A10298" t="s">
        <v>6033</v>
      </c>
      <c r="B10298" t="s">
        <v>6034</v>
      </c>
      <c r="C10298">
        <v>1600002979</v>
      </c>
      <c r="D10298">
        <v>20230520</v>
      </c>
      <c r="E10298">
        <v>40100000</v>
      </c>
      <c r="F10298" t="s">
        <v>55</v>
      </c>
      <c r="G10298" t="s">
        <v>1024</v>
      </c>
      <c r="H10298" t="s">
        <v>1025</v>
      </c>
      <c r="I10298">
        <v>122001473848</v>
      </c>
      <c r="J10298">
        <v>20230520</v>
      </c>
      <c r="K10298" t="s">
        <v>2888</v>
      </c>
      <c r="L10298">
        <v>0</v>
      </c>
      <c r="M10298">
        <v>-18.899999999999999</v>
      </c>
      <c r="N10298" t="s">
        <v>80</v>
      </c>
      <c r="O10298">
        <v>20230530</v>
      </c>
    </row>
    <row r="10299" spans="1:15" x14ac:dyDescent="0.25">
      <c r="A10299" t="s">
        <v>6033</v>
      </c>
      <c r="B10299" t="s">
        <v>6034</v>
      </c>
      <c r="C10299">
        <v>1600005952</v>
      </c>
      <c r="D10299">
        <v>20230715</v>
      </c>
      <c r="E10299">
        <v>44561005</v>
      </c>
      <c r="F10299" t="s">
        <v>59</v>
      </c>
      <c r="I10299">
        <v>1633334</v>
      </c>
      <c r="J10299">
        <v>20230715</v>
      </c>
      <c r="K10299" t="s">
        <v>3672</v>
      </c>
      <c r="L10299">
        <v>1.57</v>
      </c>
      <c r="M10299">
        <v>0</v>
      </c>
      <c r="N10299" t="s">
        <v>80</v>
      </c>
      <c r="O10299">
        <v>20230821</v>
      </c>
    </row>
    <row r="10300" spans="1:15" x14ac:dyDescent="0.25">
      <c r="A10300" t="s">
        <v>6033</v>
      </c>
      <c r="B10300" t="s">
        <v>6034</v>
      </c>
      <c r="C10300">
        <v>1600003252</v>
      </c>
      <c r="D10300">
        <v>20230614</v>
      </c>
      <c r="E10300">
        <v>44561005</v>
      </c>
      <c r="F10300" t="s">
        <v>59</v>
      </c>
      <c r="I10300">
        <v>106230086</v>
      </c>
      <c r="J10300">
        <v>20230614</v>
      </c>
      <c r="K10300" t="s">
        <v>564</v>
      </c>
      <c r="L10300">
        <v>314.93</v>
      </c>
      <c r="M10300">
        <v>0</v>
      </c>
      <c r="N10300" t="s">
        <v>37</v>
      </c>
      <c r="O10300">
        <v>20230718</v>
      </c>
    </row>
    <row r="10301" spans="1:15" x14ac:dyDescent="0.25">
      <c r="A10301" t="s">
        <v>6033</v>
      </c>
      <c r="B10301" t="s">
        <v>6034</v>
      </c>
      <c r="C10301">
        <v>1600007243</v>
      </c>
      <c r="D10301">
        <v>20230802</v>
      </c>
      <c r="E10301">
        <v>44561005</v>
      </c>
      <c r="F10301" t="s">
        <v>59</v>
      </c>
      <c r="I10301" t="s">
        <v>6996</v>
      </c>
      <c r="J10301">
        <v>20230802</v>
      </c>
      <c r="K10301" t="s">
        <v>6997</v>
      </c>
      <c r="L10301">
        <v>235.2</v>
      </c>
      <c r="M10301">
        <v>0</v>
      </c>
      <c r="N10301" t="s">
        <v>117</v>
      </c>
      <c r="O10301">
        <v>20230921</v>
      </c>
    </row>
    <row r="10302" spans="1:15" x14ac:dyDescent="0.25">
      <c r="A10302" t="s">
        <v>6033</v>
      </c>
      <c r="B10302" t="s">
        <v>6034</v>
      </c>
      <c r="C10302">
        <v>1600006072</v>
      </c>
      <c r="D10302">
        <v>20230711</v>
      </c>
      <c r="E10302">
        <v>44561005</v>
      </c>
      <c r="F10302" t="s">
        <v>59</v>
      </c>
      <c r="I10302">
        <v>1358806</v>
      </c>
      <c r="J10302">
        <v>20230711</v>
      </c>
      <c r="K10302" t="s">
        <v>2473</v>
      </c>
      <c r="L10302">
        <v>143.97</v>
      </c>
      <c r="M10302">
        <v>0</v>
      </c>
      <c r="N10302" t="s">
        <v>80</v>
      </c>
      <c r="O10302">
        <v>20230821</v>
      </c>
    </row>
    <row r="10303" spans="1:15" x14ac:dyDescent="0.25">
      <c r="A10303" t="s">
        <v>6033</v>
      </c>
      <c r="B10303" t="s">
        <v>6034</v>
      </c>
      <c r="C10303">
        <v>1600009433</v>
      </c>
      <c r="D10303">
        <v>20230920</v>
      </c>
      <c r="E10303">
        <v>61100000</v>
      </c>
      <c r="F10303" t="s">
        <v>6120</v>
      </c>
      <c r="I10303">
        <v>8336</v>
      </c>
      <c r="J10303">
        <v>20230920</v>
      </c>
      <c r="K10303" t="s">
        <v>7620</v>
      </c>
      <c r="L10303">
        <v>180</v>
      </c>
      <c r="M10303">
        <v>0</v>
      </c>
    </row>
    <row r="10304" spans="1:15" x14ac:dyDescent="0.25">
      <c r="A10304" t="s">
        <v>6033</v>
      </c>
      <c r="B10304" t="s">
        <v>6034</v>
      </c>
      <c r="C10304">
        <v>1600008246</v>
      </c>
      <c r="D10304">
        <v>20230902</v>
      </c>
      <c r="E10304">
        <v>61350000</v>
      </c>
      <c r="F10304" t="s">
        <v>6059</v>
      </c>
      <c r="I10304" t="s">
        <v>7574</v>
      </c>
      <c r="J10304">
        <v>20230902</v>
      </c>
      <c r="K10304" t="s">
        <v>1364</v>
      </c>
      <c r="L10304">
        <v>2097</v>
      </c>
      <c r="M10304">
        <v>0</v>
      </c>
    </row>
    <row r="10305" spans="1:15" x14ac:dyDescent="0.25">
      <c r="A10305" t="s">
        <v>6033</v>
      </c>
      <c r="B10305" t="s">
        <v>6034</v>
      </c>
      <c r="C10305">
        <v>1600005211</v>
      </c>
      <c r="D10305">
        <v>20230626</v>
      </c>
      <c r="E10305">
        <v>61550001</v>
      </c>
      <c r="F10305" t="s">
        <v>6100</v>
      </c>
      <c r="I10305" t="s">
        <v>6350</v>
      </c>
      <c r="J10305">
        <v>20230626</v>
      </c>
      <c r="K10305" t="s">
        <v>7621</v>
      </c>
      <c r="L10305">
        <v>308.3</v>
      </c>
      <c r="M10305">
        <v>0</v>
      </c>
    </row>
    <row r="10306" spans="1:15" x14ac:dyDescent="0.25">
      <c r="A10306" t="s">
        <v>6033</v>
      </c>
      <c r="B10306" t="s">
        <v>6034</v>
      </c>
      <c r="C10306">
        <v>1600011921</v>
      </c>
      <c r="D10306">
        <v>20231031</v>
      </c>
      <c r="E10306">
        <v>40100000</v>
      </c>
      <c r="F10306" t="s">
        <v>55</v>
      </c>
      <c r="G10306" t="s">
        <v>573</v>
      </c>
      <c r="H10306" t="s">
        <v>574</v>
      </c>
      <c r="I10306" t="s">
        <v>7622</v>
      </c>
      <c r="J10306">
        <v>20231031</v>
      </c>
      <c r="K10306" t="s">
        <v>7623</v>
      </c>
      <c r="L10306">
        <v>0</v>
      </c>
      <c r="M10306">
        <v>71.41</v>
      </c>
      <c r="N10306" t="s">
        <v>1016</v>
      </c>
      <c r="O10306">
        <v>20231113</v>
      </c>
    </row>
    <row r="10307" spans="1:15" x14ac:dyDescent="0.25">
      <c r="A10307" t="s">
        <v>6033</v>
      </c>
      <c r="B10307" t="s">
        <v>6034</v>
      </c>
      <c r="C10307">
        <v>1600009424</v>
      </c>
      <c r="D10307">
        <v>20230915</v>
      </c>
      <c r="E10307">
        <v>40100000</v>
      </c>
      <c r="F10307" t="s">
        <v>55</v>
      </c>
      <c r="G10307" t="s">
        <v>4804</v>
      </c>
      <c r="H10307" t="s">
        <v>4805</v>
      </c>
      <c r="I10307" t="s">
        <v>4822</v>
      </c>
      <c r="J10307">
        <v>20230915</v>
      </c>
      <c r="K10307" t="s">
        <v>4823</v>
      </c>
      <c r="L10307">
        <v>0</v>
      </c>
      <c r="M10307">
        <v>1350.41</v>
      </c>
      <c r="N10307" t="s">
        <v>54</v>
      </c>
      <c r="O10307">
        <v>20231006</v>
      </c>
    </row>
    <row r="10308" spans="1:15" x14ac:dyDescent="0.25">
      <c r="A10308" t="s">
        <v>6033</v>
      </c>
      <c r="B10308" t="s">
        <v>6034</v>
      </c>
      <c r="C10308">
        <v>1600007394</v>
      </c>
      <c r="D10308">
        <v>20230731</v>
      </c>
      <c r="E10308">
        <v>62110000</v>
      </c>
      <c r="F10308" t="s">
        <v>6098</v>
      </c>
      <c r="I10308">
        <v>2820</v>
      </c>
      <c r="J10308">
        <v>20230731</v>
      </c>
      <c r="K10308" t="s">
        <v>4983</v>
      </c>
      <c r="L10308">
        <v>2100.16</v>
      </c>
      <c r="M10308">
        <v>0</v>
      </c>
    </row>
    <row r="10309" spans="1:15" x14ac:dyDescent="0.25">
      <c r="A10309" t="s">
        <v>6033</v>
      </c>
      <c r="B10309" t="s">
        <v>6034</v>
      </c>
      <c r="C10309">
        <v>1600003144</v>
      </c>
      <c r="D10309">
        <v>20230604</v>
      </c>
      <c r="E10309">
        <v>40100000</v>
      </c>
      <c r="F10309" t="s">
        <v>55</v>
      </c>
      <c r="G10309" t="s">
        <v>162</v>
      </c>
      <c r="H10309" t="s">
        <v>163</v>
      </c>
      <c r="I10309">
        <v>106230023</v>
      </c>
      <c r="J10309">
        <v>20230604</v>
      </c>
      <c r="K10309" t="s">
        <v>1389</v>
      </c>
      <c r="L10309">
        <v>0</v>
      </c>
      <c r="M10309">
        <v>2069.2600000000002</v>
      </c>
      <c r="N10309" t="s">
        <v>83</v>
      </c>
      <c r="O10309">
        <v>20230607</v>
      </c>
    </row>
    <row r="10310" spans="1:15" x14ac:dyDescent="0.25">
      <c r="A10310" t="s">
        <v>6033</v>
      </c>
      <c r="B10310" t="s">
        <v>6034</v>
      </c>
      <c r="C10310">
        <v>1600000748</v>
      </c>
      <c r="D10310">
        <v>20230401</v>
      </c>
      <c r="E10310">
        <v>40100000</v>
      </c>
      <c r="F10310" t="s">
        <v>55</v>
      </c>
      <c r="G10310" t="s">
        <v>997</v>
      </c>
      <c r="H10310" t="s">
        <v>998</v>
      </c>
      <c r="I10310" t="s">
        <v>6090</v>
      </c>
      <c r="J10310">
        <v>20230401</v>
      </c>
      <c r="K10310" t="s">
        <v>6091</v>
      </c>
      <c r="L10310">
        <v>0</v>
      </c>
      <c r="M10310">
        <v>240</v>
      </c>
      <c r="N10310" t="s">
        <v>54</v>
      </c>
      <c r="O10310">
        <v>20230425</v>
      </c>
    </row>
    <row r="10311" spans="1:15" x14ac:dyDescent="0.25">
      <c r="A10311" t="s">
        <v>6033</v>
      </c>
      <c r="B10311" t="s">
        <v>6034</v>
      </c>
      <c r="C10311">
        <v>1600008207</v>
      </c>
      <c r="D10311">
        <v>20230922</v>
      </c>
      <c r="E10311">
        <v>61220000</v>
      </c>
      <c r="F10311" t="s">
        <v>6117</v>
      </c>
      <c r="I10311">
        <v>109230070</v>
      </c>
      <c r="J10311">
        <v>20230922</v>
      </c>
      <c r="K10311" t="s">
        <v>180</v>
      </c>
      <c r="L10311">
        <v>1588.51</v>
      </c>
      <c r="M10311">
        <v>0</v>
      </c>
    </row>
    <row r="10312" spans="1:15" x14ac:dyDescent="0.25">
      <c r="A10312" t="s">
        <v>6033</v>
      </c>
      <c r="B10312" t="s">
        <v>6034</v>
      </c>
      <c r="C10312">
        <v>1600003778</v>
      </c>
      <c r="D10312">
        <v>20230615</v>
      </c>
      <c r="E10312">
        <v>44573006</v>
      </c>
      <c r="F10312" t="s">
        <v>6038</v>
      </c>
      <c r="I10312" t="s">
        <v>7094</v>
      </c>
      <c r="J10312">
        <v>20230615</v>
      </c>
      <c r="K10312" t="s">
        <v>7095</v>
      </c>
      <c r="L10312">
        <v>0</v>
      </c>
      <c r="M10312">
        <v>111.14</v>
      </c>
      <c r="N10312" t="s">
        <v>37</v>
      </c>
      <c r="O10312">
        <v>20230718</v>
      </c>
    </row>
    <row r="10313" spans="1:15" x14ac:dyDescent="0.25">
      <c r="A10313" t="s">
        <v>6033</v>
      </c>
      <c r="B10313" t="s">
        <v>6034</v>
      </c>
      <c r="C10313">
        <v>1600006723</v>
      </c>
      <c r="D10313">
        <v>20230817</v>
      </c>
      <c r="E10313">
        <v>40100000</v>
      </c>
      <c r="F10313" t="s">
        <v>55</v>
      </c>
      <c r="G10313" t="s">
        <v>468</v>
      </c>
      <c r="H10313" t="s">
        <v>469</v>
      </c>
      <c r="I10313" t="s">
        <v>7060</v>
      </c>
      <c r="J10313">
        <v>20230817</v>
      </c>
      <c r="K10313" t="s">
        <v>1793</v>
      </c>
      <c r="L10313">
        <v>0</v>
      </c>
      <c r="M10313">
        <v>1336.84</v>
      </c>
      <c r="N10313" t="s">
        <v>577</v>
      </c>
      <c r="O10313">
        <v>20230822</v>
      </c>
    </row>
    <row r="10314" spans="1:15" x14ac:dyDescent="0.25">
      <c r="A10314" t="s">
        <v>6033</v>
      </c>
      <c r="B10314" t="s">
        <v>6034</v>
      </c>
      <c r="C10314">
        <v>1600007270</v>
      </c>
      <c r="D10314">
        <v>20230807</v>
      </c>
      <c r="E10314">
        <v>60200011</v>
      </c>
      <c r="F10314" t="s">
        <v>6636</v>
      </c>
      <c r="I10314" t="s">
        <v>1849</v>
      </c>
      <c r="J10314">
        <v>20230807</v>
      </c>
      <c r="K10314" t="s">
        <v>7624</v>
      </c>
      <c r="L10314">
        <v>80</v>
      </c>
      <c r="M10314">
        <v>0</v>
      </c>
    </row>
    <row r="10315" spans="1:15" x14ac:dyDescent="0.25">
      <c r="A10315" t="s">
        <v>6033</v>
      </c>
      <c r="B10315" t="s">
        <v>6034</v>
      </c>
      <c r="C10315">
        <v>1600005208</v>
      </c>
      <c r="D10315">
        <v>20230630</v>
      </c>
      <c r="E10315">
        <v>62510003</v>
      </c>
      <c r="F10315" t="s">
        <v>6194</v>
      </c>
      <c r="I10315" t="s">
        <v>7155</v>
      </c>
      <c r="J10315">
        <v>20230630</v>
      </c>
      <c r="K10315" t="s">
        <v>6504</v>
      </c>
      <c r="L10315">
        <v>1721.03</v>
      </c>
      <c r="M10315">
        <v>0</v>
      </c>
    </row>
    <row r="10316" spans="1:15" x14ac:dyDescent="0.25">
      <c r="A10316" t="s">
        <v>6033</v>
      </c>
      <c r="B10316" t="s">
        <v>6034</v>
      </c>
      <c r="C10316">
        <v>1600000633</v>
      </c>
      <c r="D10316">
        <v>20230414</v>
      </c>
      <c r="E10316">
        <v>44561005</v>
      </c>
      <c r="F10316" t="s">
        <v>59</v>
      </c>
      <c r="I10316">
        <v>23350015</v>
      </c>
      <c r="J10316">
        <v>20230414</v>
      </c>
      <c r="K10316" t="s">
        <v>7253</v>
      </c>
      <c r="L10316">
        <v>163.98</v>
      </c>
      <c r="M10316">
        <v>0</v>
      </c>
      <c r="N10316" t="s">
        <v>83</v>
      </c>
      <c r="O10316">
        <v>20230622</v>
      </c>
    </row>
    <row r="10317" spans="1:15" x14ac:dyDescent="0.25">
      <c r="A10317" t="s">
        <v>6033</v>
      </c>
      <c r="B10317" t="s">
        <v>6034</v>
      </c>
      <c r="C10317">
        <v>1600000153</v>
      </c>
      <c r="D10317">
        <v>20230415</v>
      </c>
      <c r="E10317">
        <v>44561005</v>
      </c>
      <c r="F10317" t="s">
        <v>59</v>
      </c>
      <c r="I10317">
        <v>104230048</v>
      </c>
      <c r="J10317">
        <v>20230415</v>
      </c>
      <c r="K10317" t="s">
        <v>1641</v>
      </c>
      <c r="L10317">
        <v>123.15</v>
      </c>
      <c r="M10317">
        <v>0</v>
      </c>
      <c r="N10317" t="s">
        <v>54</v>
      </c>
      <c r="O10317">
        <v>20230522</v>
      </c>
    </row>
    <row r="10318" spans="1:15" x14ac:dyDescent="0.25">
      <c r="A10318" t="s">
        <v>6033</v>
      </c>
      <c r="B10318" t="s">
        <v>6034</v>
      </c>
      <c r="C10318">
        <v>1600009408</v>
      </c>
      <c r="D10318">
        <v>20230913</v>
      </c>
      <c r="E10318">
        <v>44562000</v>
      </c>
      <c r="F10318" t="s">
        <v>116</v>
      </c>
      <c r="I10318">
        <v>134861</v>
      </c>
      <c r="J10318">
        <v>20230913</v>
      </c>
      <c r="K10318" t="s">
        <v>6812</v>
      </c>
      <c r="L10318">
        <v>5347.71</v>
      </c>
      <c r="M10318">
        <v>0</v>
      </c>
      <c r="N10318" t="s">
        <v>34</v>
      </c>
      <c r="O10318">
        <v>20231024</v>
      </c>
    </row>
    <row r="10319" spans="1:15" x14ac:dyDescent="0.25">
      <c r="A10319" t="s">
        <v>6033</v>
      </c>
      <c r="B10319" t="s">
        <v>6034</v>
      </c>
      <c r="C10319">
        <v>1600007173</v>
      </c>
      <c r="D10319">
        <v>20230801</v>
      </c>
      <c r="E10319">
        <v>61350000</v>
      </c>
      <c r="F10319" t="s">
        <v>6059</v>
      </c>
      <c r="I10319" t="s">
        <v>7596</v>
      </c>
      <c r="J10319">
        <v>20230801</v>
      </c>
      <c r="K10319" t="s">
        <v>6104</v>
      </c>
      <c r="L10319">
        <v>1175</v>
      </c>
      <c r="M10319">
        <v>0</v>
      </c>
    </row>
    <row r="10320" spans="1:15" x14ac:dyDescent="0.25">
      <c r="A10320" t="s">
        <v>6033</v>
      </c>
      <c r="B10320" t="s">
        <v>6034</v>
      </c>
      <c r="C10320">
        <v>1600001536</v>
      </c>
      <c r="D10320">
        <v>20230401</v>
      </c>
      <c r="E10320">
        <v>44561005</v>
      </c>
      <c r="F10320" t="s">
        <v>59</v>
      </c>
      <c r="I10320">
        <v>323020079</v>
      </c>
      <c r="J10320">
        <v>20230401</v>
      </c>
      <c r="K10320" t="s">
        <v>5162</v>
      </c>
      <c r="L10320">
        <v>124</v>
      </c>
      <c r="M10320">
        <v>0</v>
      </c>
      <c r="N10320" t="s">
        <v>83</v>
      </c>
      <c r="O10320">
        <v>20230622</v>
      </c>
    </row>
    <row r="10321" spans="1:15" x14ac:dyDescent="0.25">
      <c r="A10321" t="s">
        <v>6033</v>
      </c>
      <c r="B10321" t="s">
        <v>6034</v>
      </c>
      <c r="C10321">
        <v>1600006831</v>
      </c>
      <c r="D10321">
        <v>20230805</v>
      </c>
      <c r="E10321">
        <v>61220000</v>
      </c>
      <c r="F10321" t="s">
        <v>6117</v>
      </c>
      <c r="I10321">
        <v>108230086</v>
      </c>
      <c r="J10321">
        <v>20230805</v>
      </c>
      <c r="K10321" t="s">
        <v>1727</v>
      </c>
      <c r="L10321">
        <v>1409.1</v>
      </c>
      <c r="M10321">
        <v>0</v>
      </c>
    </row>
    <row r="10322" spans="1:15" x14ac:dyDescent="0.25">
      <c r="A10322" t="s">
        <v>6033</v>
      </c>
      <c r="B10322" t="s">
        <v>6034</v>
      </c>
      <c r="C10322">
        <v>1600005112</v>
      </c>
      <c r="D10322">
        <v>20230701</v>
      </c>
      <c r="E10322">
        <v>61350000</v>
      </c>
      <c r="F10322" t="s">
        <v>6059</v>
      </c>
      <c r="I10322" t="s">
        <v>6049</v>
      </c>
      <c r="J10322">
        <v>20230701</v>
      </c>
      <c r="K10322" t="s">
        <v>6050</v>
      </c>
      <c r="L10322">
        <v>608</v>
      </c>
      <c r="M10322">
        <v>0</v>
      </c>
    </row>
    <row r="10323" spans="1:15" x14ac:dyDescent="0.25">
      <c r="A10323" t="s">
        <v>6033</v>
      </c>
      <c r="B10323" t="s">
        <v>6034</v>
      </c>
      <c r="C10323">
        <v>1600008796</v>
      </c>
      <c r="D10323">
        <v>20230831</v>
      </c>
      <c r="E10323">
        <v>40100000</v>
      </c>
      <c r="F10323" t="s">
        <v>55</v>
      </c>
      <c r="G10323" t="s">
        <v>573</v>
      </c>
      <c r="H10323" t="s">
        <v>574</v>
      </c>
      <c r="I10323" t="s">
        <v>6725</v>
      </c>
      <c r="J10323">
        <v>20230831</v>
      </c>
      <c r="K10323" t="s">
        <v>6040</v>
      </c>
      <c r="L10323">
        <v>0</v>
      </c>
      <c r="M10323">
        <v>3.21</v>
      </c>
      <c r="N10323" t="s">
        <v>2746</v>
      </c>
      <c r="O10323">
        <v>20230915</v>
      </c>
    </row>
    <row r="10324" spans="1:15" x14ac:dyDescent="0.25">
      <c r="A10324" t="s">
        <v>6033</v>
      </c>
      <c r="B10324" t="s">
        <v>6034</v>
      </c>
      <c r="C10324">
        <v>1600008775</v>
      </c>
      <c r="D10324">
        <v>20230831</v>
      </c>
      <c r="E10324">
        <v>40100000</v>
      </c>
      <c r="F10324" t="s">
        <v>55</v>
      </c>
      <c r="G10324" t="s">
        <v>549</v>
      </c>
      <c r="H10324" t="s">
        <v>550</v>
      </c>
      <c r="I10324" t="s">
        <v>7625</v>
      </c>
      <c r="J10324">
        <v>20230831</v>
      </c>
      <c r="K10324" t="s">
        <v>7626</v>
      </c>
      <c r="L10324">
        <v>0</v>
      </c>
      <c r="M10324">
        <v>429.21</v>
      </c>
      <c r="N10324" t="s">
        <v>37</v>
      </c>
      <c r="O10324">
        <v>20230915</v>
      </c>
    </row>
    <row r="10325" spans="1:15" x14ac:dyDescent="0.25">
      <c r="A10325" t="s">
        <v>6033</v>
      </c>
      <c r="B10325" t="s">
        <v>6034</v>
      </c>
      <c r="C10325">
        <v>1600011881</v>
      </c>
      <c r="D10325">
        <v>20231031</v>
      </c>
      <c r="E10325">
        <v>44561005</v>
      </c>
      <c r="F10325" t="s">
        <v>59</v>
      </c>
      <c r="I10325" t="s">
        <v>6589</v>
      </c>
      <c r="J10325">
        <v>20231031</v>
      </c>
      <c r="K10325" t="s">
        <v>6590</v>
      </c>
      <c r="L10325">
        <v>4403.3999999999996</v>
      </c>
      <c r="M10325">
        <v>0</v>
      </c>
    </row>
    <row r="10326" spans="1:15" x14ac:dyDescent="0.25">
      <c r="A10326" t="s">
        <v>6033</v>
      </c>
      <c r="B10326" t="s">
        <v>6034</v>
      </c>
      <c r="C10326">
        <v>1600001041</v>
      </c>
      <c r="D10326">
        <v>20230501</v>
      </c>
      <c r="E10326">
        <v>40100000</v>
      </c>
      <c r="F10326" t="s">
        <v>55</v>
      </c>
      <c r="G10326" t="s">
        <v>1252</v>
      </c>
      <c r="H10326" t="s">
        <v>1253</v>
      </c>
      <c r="I10326" t="s">
        <v>6456</v>
      </c>
      <c r="J10326">
        <v>20230501</v>
      </c>
      <c r="K10326" t="s">
        <v>511</v>
      </c>
      <c r="L10326">
        <v>0</v>
      </c>
      <c r="M10326">
        <v>1889.35</v>
      </c>
      <c r="N10326" t="s">
        <v>34</v>
      </c>
      <c r="O10326">
        <v>20230503</v>
      </c>
    </row>
    <row r="10327" spans="1:15" x14ac:dyDescent="0.25">
      <c r="A10327" t="s">
        <v>6033</v>
      </c>
      <c r="B10327" t="s">
        <v>6034</v>
      </c>
      <c r="C10327">
        <v>1600001020</v>
      </c>
      <c r="D10327">
        <v>20230514</v>
      </c>
      <c r="E10327">
        <v>40100000</v>
      </c>
      <c r="F10327" t="s">
        <v>55</v>
      </c>
      <c r="G10327" t="s">
        <v>208</v>
      </c>
      <c r="H10327" t="s">
        <v>209</v>
      </c>
      <c r="I10327" t="s">
        <v>7627</v>
      </c>
      <c r="J10327">
        <v>20230514</v>
      </c>
      <c r="K10327" t="s">
        <v>572</v>
      </c>
      <c r="L10327">
        <v>0</v>
      </c>
      <c r="M10327">
        <v>1780.8</v>
      </c>
      <c r="N10327" t="s">
        <v>239</v>
      </c>
      <c r="O10327">
        <v>20230516</v>
      </c>
    </row>
    <row r="10328" spans="1:15" x14ac:dyDescent="0.25">
      <c r="A10328" t="s">
        <v>6033</v>
      </c>
      <c r="B10328" t="s">
        <v>6034</v>
      </c>
      <c r="C10328">
        <v>1600012106</v>
      </c>
      <c r="D10328">
        <v>20231026</v>
      </c>
      <c r="E10328">
        <v>62570000</v>
      </c>
      <c r="F10328" t="s">
        <v>6109</v>
      </c>
      <c r="I10328">
        <v>110230315</v>
      </c>
      <c r="J10328">
        <v>20231026</v>
      </c>
      <c r="K10328" t="s">
        <v>6987</v>
      </c>
      <c r="L10328">
        <v>103.22</v>
      </c>
      <c r="M10328">
        <v>0</v>
      </c>
    </row>
    <row r="10329" spans="1:15" x14ac:dyDescent="0.25">
      <c r="A10329" t="s">
        <v>6033</v>
      </c>
      <c r="B10329" t="s">
        <v>6034</v>
      </c>
      <c r="C10329">
        <v>1600007036</v>
      </c>
      <c r="D10329">
        <v>20230731</v>
      </c>
      <c r="E10329">
        <v>61550006</v>
      </c>
      <c r="F10329" t="s">
        <v>6064</v>
      </c>
      <c r="I10329" t="s">
        <v>1425</v>
      </c>
      <c r="J10329">
        <v>20230731</v>
      </c>
      <c r="K10329" t="s">
        <v>7628</v>
      </c>
      <c r="L10329">
        <v>66.67</v>
      </c>
      <c r="M10329">
        <v>0</v>
      </c>
    </row>
    <row r="10330" spans="1:15" x14ac:dyDescent="0.25">
      <c r="A10330" t="s">
        <v>6033</v>
      </c>
      <c r="B10330" t="s">
        <v>6034</v>
      </c>
      <c r="C10330">
        <v>1600005055</v>
      </c>
      <c r="D10330">
        <v>20230704</v>
      </c>
      <c r="E10330">
        <v>44561005</v>
      </c>
      <c r="F10330" t="s">
        <v>59</v>
      </c>
      <c r="I10330">
        <v>107230048</v>
      </c>
      <c r="J10330">
        <v>20230704</v>
      </c>
      <c r="K10330" t="s">
        <v>146</v>
      </c>
      <c r="L10330">
        <v>99.3</v>
      </c>
      <c r="M10330">
        <v>0</v>
      </c>
      <c r="N10330" t="s">
        <v>80</v>
      </c>
      <c r="O10330">
        <v>20230821</v>
      </c>
    </row>
    <row r="10331" spans="1:15" x14ac:dyDescent="0.25">
      <c r="A10331" t="s">
        <v>6033</v>
      </c>
      <c r="B10331" t="s">
        <v>6034</v>
      </c>
      <c r="C10331">
        <v>1600000165</v>
      </c>
      <c r="D10331">
        <v>20230415</v>
      </c>
      <c r="E10331">
        <v>44561005</v>
      </c>
      <c r="F10331" t="s">
        <v>59</v>
      </c>
      <c r="I10331">
        <v>104230060</v>
      </c>
      <c r="J10331">
        <v>20230415</v>
      </c>
      <c r="K10331" t="s">
        <v>4491</v>
      </c>
      <c r="L10331">
        <v>123.15</v>
      </c>
      <c r="M10331">
        <v>0</v>
      </c>
      <c r="N10331" t="s">
        <v>54</v>
      </c>
      <c r="O10331">
        <v>20230522</v>
      </c>
    </row>
    <row r="10332" spans="1:15" x14ac:dyDescent="0.25">
      <c r="A10332" t="s">
        <v>6033</v>
      </c>
      <c r="B10332" t="s">
        <v>6034</v>
      </c>
      <c r="C10332">
        <v>1600008156</v>
      </c>
      <c r="D10332">
        <v>20230925</v>
      </c>
      <c r="E10332">
        <v>40100000</v>
      </c>
      <c r="F10332" t="s">
        <v>55</v>
      </c>
      <c r="G10332" t="s">
        <v>178</v>
      </c>
      <c r="H10332" t="s">
        <v>179</v>
      </c>
      <c r="I10332">
        <v>109230019</v>
      </c>
      <c r="J10332">
        <v>20230925</v>
      </c>
      <c r="K10332" t="s">
        <v>2990</v>
      </c>
      <c r="L10332">
        <v>0</v>
      </c>
      <c r="M10332">
        <v>1881.1</v>
      </c>
      <c r="N10332" t="s">
        <v>2991</v>
      </c>
      <c r="O10332">
        <v>20230926</v>
      </c>
    </row>
    <row r="10333" spans="1:15" x14ac:dyDescent="0.25">
      <c r="A10333" t="s">
        <v>6033</v>
      </c>
      <c r="B10333" t="s">
        <v>6034</v>
      </c>
      <c r="C10333">
        <v>1600000384</v>
      </c>
      <c r="D10333">
        <v>20230412</v>
      </c>
      <c r="E10333">
        <v>40100000</v>
      </c>
      <c r="F10333" t="s">
        <v>55</v>
      </c>
      <c r="G10333" t="s">
        <v>714</v>
      </c>
      <c r="H10333" t="s">
        <v>715</v>
      </c>
      <c r="I10333">
        <v>30400007</v>
      </c>
      <c r="J10333">
        <v>20230412</v>
      </c>
      <c r="K10333" t="s">
        <v>2080</v>
      </c>
      <c r="L10333">
        <v>0</v>
      </c>
      <c r="M10333">
        <v>61819.199999999997</v>
      </c>
      <c r="N10333" t="s">
        <v>83</v>
      </c>
      <c r="O10333">
        <v>20230417</v>
      </c>
    </row>
    <row r="10334" spans="1:15" x14ac:dyDescent="0.25">
      <c r="A10334" t="s">
        <v>6033</v>
      </c>
      <c r="B10334" t="s">
        <v>6034</v>
      </c>
      <c r="C10334">
        <v>1600000694</v>
      </c>
      <c r="D10334">
        <v>20230406</v>
      </c>
      <c r="E10334">
        <v>44561005</v>
      </c>
      <c r="F10334" t="s">
        <v>59</v>
      </c>
      <c r="I10334" t="s">
        <v>3182</v>
      </c>
      <c r="J10334">
        <v>20230406</v>
      </c>
      <c r="K10334" t="s">
        <v>3183</v>
      </c>
      <c r="L10334">
        <v>500</v>
      </c>
      <c r="M10334">
        <v>0</v>
      </c>
      <c r="N10334" t="s">
        <v>83</v>
      </c>
      <c r="O10334">
        <v>20230622</v>
      </c>
    </row>
    <row r="10335" spans="1:15" x14ac:dyDescent="0.25">
      <c r="A10335" t="s">
        <v>6033</v>
      </c>
      <c r="B10335" t="s">
        <v>6034</v>
      </c>
      <c r="C10335">
        <v>1600001688</v>
      </c>
      <c r="D10335">
        <v>20230425</v>
      </c>
      <c r="E10335">
        <v>60200013</v>
      </c>
      <c r="F10335" t="s">
        <v>6135</v>
      </c>
      <c r="I10335">
        <v>20429984</v>
      </c>
      <c r="J10335">
        <v>20230425</v>
      </c>
      <c r="K10335" t="s">
        <v>6766</v>
      </c>
      <c r="L10335">
        <v>28.46</v>
      </c>
      <c r="M10335">
        <v>0</v>
      </c>
    </row>
    <row r="10336" spans="1:15" x14ac:dyDescent="0.25">
      <c r="A10336" t="s">
        <v>6033</v>
      </c>
      <c r="B10336" t="s">
        <v>6034</v>
      </c>
      <c r="C10336">
        <v>1600000063</v>
      </c>
      <c r="D10336">
        <v>20230410</v>
      </c>
      <c r="E10336">
        <v>40100000</v>
      </c>
      <c r="F10336" t="s">
        <v>55</v>
      </c>
      <c r="G10336" t="s">
        <v>208</v>
      </c>
      <c r="H10336" t="s">
        <v>209</v>
      </c>
      <c r="I10336" t="s">
        <v>7629</v>
      </c>
      <c r="J10336">
        <v>20230410</v>
      </c>
      <c r="K10336" t="s">
        <v>1432</v>
      </c>
      <c r="L10336">
        <v>0</v>
      </c>
      <c r="M10336">
        <v>1780.8</v>
      </c>
      <c r="N10336" t="s">
        <v>83</v>
      </c>
      <c r="O10336">
        <v>20230413</v>
      </c>
    </row>
    <row r="10337" spans="1:15" x14ac:dyDescent="0.25">
      <c r="A10337" t="s">
        <v>6033</v>
      </c>
      <c r="B10337" t="s">
        <v>6034</v>
      </c>
      <c r="C10337">
        <v>1600004972</v>
      </c>
      <c r="D10337">
        <v>20230628</v>
      </c>
      <c r="E10337">
        <v>61100000</v>
      </c>
      <c r="F10337" t="s">
        <v>6120</v>
      </c>
      <c r="I10337">
        <v>9112557</v>
      </c>
      <c r="J10337">
        <v>20230628</v>
      </c>
      <c r="K10337" t="s">
        <v>7630</v>
      </c>
      <c r="L10337">
        <v>350</v>
      </c>
      <c r="M10337">
        <v>0</v>
      </c>
    </row>
    <row r="10338" spans="1:15" x14ac:dyDescent="0.25">
      <c r="A10338" t="s">
        <v>6033</v>
      </c>
      <c r="B10338" t="s">
        <v>6034</v>
      </c>
      <c r="C10338">
        <v>1600007077</v>
      </c>
      <c r="D10338">
        <v>20230731</v>
      </c>
      <c r="E10338">
        <v>44561005</v>
      </c>
      <c r="F10338" t="s">
        <v>59</v>
      </c>
      <c r="I10338" t="s">
        <v>244</v>
      </c>
      <c r="J10338">
        <v>20230731</v>
      </c>
      <c r="K10338" t="s">
        <v>636</v>
      </c>
      <c r="L10338">
        <v>61.47</v>
      </c>
      <c r="M10338">
        <v>0</v>
      </c>
      <c r="N10338" t="s">
        <v>117</v>
      </c>
      <c r="O10338">
        <v>20230921</v>
      </c>
    </row>
    <row r="10339" spans="1:15" x14ac:dyDescent="0.25">
      <c r="A10339" t="s">
        <v>6033</v>
      </c>
      <c r="B10339" t="s">
        <v>6034</v>
      </c>
      <c r="C10339">
        <v>1600010034</v>
      </c>
      <c r="D10339">
        <v>20231010</v>
      </c>
      <c r="E10339">
        <v>40100000</v>
      </c>
      <c r="F10339" t="s">
        <v>55</v>
      </c>
      <c r="G10339" t="s">
        <v>208</v>
      </c>
      <c r="H10339" t="s">
        <v>209</v>
      </c>
      <c r="I10339" t="s">
        <v>7569</v>
      </c>
      <c r="J10339">
        <v>20231010</v>
      </c>
      <c r="K10339" t="s">
        <v>211</v>
      </c>
      <c r="L10339">
        <v>0</v>
      </c>
      <c r="M10339">
        <v>1780.8</v>
      </c>
      <c r="N10339" t="s">
        <v>492</v>
      </c>
      <c r="O10339">
        <v>20231012</v>
      </c>
    </row>
    <row r="10340" spans="1:15" x14ac:dyDescent="0.25">
      <c r="A10340" t="s">
        <v>6033</v>
      </c>
      <c r="B10340" t="s">
        <v>6034</v>
      </c>
      <c r="C10340">
        <v>1600001053</v>
      </c>
      <c r="D10340">
        <v>20230512</v>
      </c>
      <c r="E10340">
        <v>61220000</v>
      </c>
      <c r="F10340" t="s">
        <v>6117</v>
      </c>
      <c r="I10340">
        <v>105230009</v>
      </c>
      <c r="J10340">
        <v>20230512</v>
      </c>
      <c r="K10340" t="s">
        <v>404</v>
      </c>
      <c r="L10340">
        <v>2282.88</v>
      </c>
      <c r="M10340">
        <v>0</v>
      </c>
    </row>
    <row r="10341" spans="1:15" x14ac:dyDescent="0.25">
      <c r="A10341" t="s">
        <v>6033</v>
      </c>
      <c r="B10341" t="s">
        <v>6034</v>
      </c>
      <c r="C10341">
        <v>1600000146</v>
      </c>
      <c r="D10341">
        <v>20230401</v>
      </c>
      <c r="E10341">
        <v>44561005</v>
      </c>
      <c r="F10341" t="s">
        <v>59</v>
      </c>
      <c r="I10341">
        <v>104230041</v>
      </c>
      <c r="J10341">
        <v>20230401</v>
      </c>
      <c r="K10341" t="s">
        <v>802</v>
      </c>
      <c r="L10341">
        <v>30.22</v>
      </c>
      <c r="M10341">
        <v>0</v>
      </c>
      <c r="N10341" t="s">
        <v>54</v>
      </c>
      <c r="O10341">
        <v>20230522</v>
      </c>
    </row>
    <row r="10342" spans="1:15" x14ac:dyDescent="0.25">
      <c r="A10342" t="s">
        <v>6033</v>
      </c>
      <c r="B10342" t="s">
        <v>6034</v>
      </c>
      <c r="C10342">
        <v>1600010056</v>
      </c>
      <c r="D10342">
        <v>20231014</v>
      </c>
      <c r="E10342">
        <v>61350000</v>
      </c>
      <c r="F10342" t="s">
        <v>6059</v>
      </c>
      <c r="I10342" t="s">
        <v>6374</v>
      </c>
      <c r="J10342">
        <v>20231014</v>
      </c>
      <c r="K10342" t="s">
        <v>788</v>
      </c>
      <c r="L10342">
        <v>1484</v>
      </c>
      <c r="M10342">
        <v>0</v>
      </c>
    </row>
    <row r="10343" spans="1:15" x14ac:dyDescent="0.25">
      <c r="A10343" t="s">
        <v>6033</v>
      </c>
      <c r="B10343" t="s">
        <v>6034</v>
      </c>
      <c r="C10343">
        <v>1600006883</v>
      </c>
      <c r="D10343">
        <v>20230731</v>
      </c>
      <c r="E10343">
        <v>60200004</v>
      </c>
      <c r="F10343" t="s">
        <v>6215</v>
      </c>
      <c r="I10343" t="s">
        <v>6923</v>
      </c>
      <c r="J10343">
        <v>20230731</v>
      </c>
      <c r="K10343" t="s">
        <v>7483</v>
      </c>
      <c r="L10343">
        <v>110814.85</v>
      </c>
      <c r="M10343">
        <v>0</v>
      </c>
    </row>
    <row r="10344" spans="1:15" x14ac:dyDescent="0.25">
      <c r="A10344" t="s">
        <v>6033</v>
      </c>
      <c r="B10344" t="s">
        <v>6034</v>
      </c>
      <c r="C10344">
        <v>1600005107</v>
      </c>
      <c r="D10344">
        <v>20230717</v>
      </c>
      <c r="E10344">
        <v>44561005</v>
      </c>
      <c r="F10344" t="s">
        <v>59</v>
      </c>
      <c r="I10344" t="s">
        <v>7631</v>
      </c>
      <c r="J10344">
        <v>20230717</v>
      </c>
      <c r="K10344" t="s">
        <v>1793</v>
      </c>
      <c r="L10344">
        <v>222.81</v>
      </c>
      <c r="M10344">
        <v>0</v>
      </c>
      <c r="N10344" t="s">
        <v>80</v>
      </c>
      <c r="O10344">
        <v>20230821</v>
      </c>
    </row>
    <row r="10345" spans="1:15" x14ac:dyDescent="0.25">
      <c r="A10345" t="s">
        <v>6033</v>
      </c>
      <c r="B10345" t="s">
        <v>6034</v>
      </c>
      <c r="C10345">
        <v>1600010208</v>
      </c>
      <c r="D10345">
        <v>20230907</v>
      </c>
      <c r="E10345">
        <v>60200004</v>
      </c>
      <c r="F10345" t="s">
        <v>6215</v>
      </c>
      <c r="I10345">
        <v>109230293</v>
      </c>
      <c r="J10345">
        <v>20230907</v>
      </c>
      <c r="K10345" t="s">
        <v>7632</v>
      </c>
      <c r="L10345">
        <v>94.36</v>
      </c>
      <c r="M10345">
        <v>0</v>
      </c>
    </row>
    <row r="10346" spans="1:15" x14ac:dyDescent="0.25">
      <c r="A10346" t="s">
        <v>6033</v>
      </c>
      <c r="B10346" t="s">
        <v>6034</v>
      </c>
      <c r="C10346">
        <v>1600006578</v>
      </c>
      <c r="D10346">
        <v>20230731</v>
      </c>
      <c r="E10346">
        <v>40100000</v>
      </c>
      <c r="F10346" t="s">
        <v>55</v>
      </c>
      <c r="G10346" t="s">
        <v>4158</v>
      </c>
      <c r="H10346" t="s">
        <v>4159</v>
      </c>
      <c r="I10346" t="s">
        <v>7633</v>
      </c>
      <c r="J10346">
        <v>20230731</v>
      </c>
      <c r="K10346" t="s">
        <v>7634</v>
      </c>
      <c r="L10346">
        <v>0</v>
      </c>
      <c r="M10346">
        <v>432</v>
      </c>
      <c r="N10346" t="s">
        <v>83</v>
      </c>
      <c r="O10346">
        <v>20230822</v>
      </c>
    </row>
    <row r="10347" spans="1:15" x14ac:dyDescent="0.25">
      <c r="A10347" t="s">
        <v>6033</v>
      </c>
      <c r="B10347" t="s">
        <v>6034</v>
      </c>
      <c r="C10347">
        <v>1600010399</v>
      </c>
      <c r="D10347">
        <v>20230930</v>
      </c>
      <c r="E10347">
        <v>44561005</v>
      </c>
      <c r="F10347" t="s">
        <v>59</v>
      </c>
      <c r="I10347">
        <v>25071482</v>
      </c>
      <c r="J10347">
        <v>20230930</v>
      </c>
      <c r="K10347" t="s">
        <v>7635</v>
      </c>
      <c r="L10347">
        <v>-2.2000000000000002</v>
      </c>
      <c r="M10347">
        <v>0</v>
      </c>
    </row>
    <row r="10348" spans="1:15" x14ac:dyDescent="0.25">
      <c r="A10348" t="s">
        <v>6033</v>
      </c>
      <c r="B10348" t="s">
        <v>6034</v>
      </c>
      <c r="C10348">
        <v>1600011777</v>
      </c>
      <c r="D10348">
        <v>20231031</v>
      </c>
      <c r="E10348">
        <v>44561005</v>
      </c>
      <c r="F10348" t="s">
        <v>59</v>
      </c>
      <c r="I10348">
        <v>55220</v>
      </c>
      <c r="J10348">
        <v>20231031</v>
      </c>
      <c r="K10348" t="s">
        <v>7636</v>
      </c>
      <c r="L10348">
        <v>210</v>
      </c>
      <c r="M10348">
        <v>0</v>
      </c>
    </row>
    <row r="10349" spans="1:15" x14ac:dyDescent="0.25">
      <c r="A10349" t="s">
        <v>6033</v>
      </c>
      <c r="B10349" t="s">
        <v>6034</v>
      </c>
      <c r="C10349">
        <v>1600004052</v>
      </c>
      <c r="D10349">
        <v>20230619</v>
      </c>
      <c r="E10349">
        <v>60200011</v>
      </c>
      <c r="F10349" t="s">
        <v>6636</v>
      </c>
      <c r="I10349">
        <v>212888082</v>
      </c>
      <c r="J10349">
        <v>20230619</v>
      </c>
      <c r="K10349" t="s">
        <v>7637</v>
      </c>
      <c r="L10349">
        <v>3607.24</v>
      </c>
      <c r="M10349">
        <v>0</v>
      </c>
    </row>
    <row r="10350" spans="1:15" x14ac:dyDescent="0.25">
      <c r="A10350" t="s">
        <v>6033</v>
      </c>
      <c r="B10350" t="s">
        <v>6034</v>
      </c>
      <c r="C10350">
        <v>1600006078</v>
      </c>
      <c r="D10350">
        <v>20230715</v>
      </c>
      <c r="E10350">
        <v>60200008</v>
      </c>
      <c r="F10350" t="s">
        <v>6922</v>
      </c>
      <c r="I10350" t="s">
        <v>7237</v>
      </c>
      <c r="J10350">
        <v>20230715</v>
      </c>
      <c r="K10350" t="s">
        <v>7638</v>
      </c>
      <c r="L10350">
        <v>170.23</v>
      </c>
      <c r="M10350">
        <v>0</v>
      </c>
    </row>
    <row r="10351" spans="1:15" x14ac:dyDescent="0.25">
      <c r="A10351" t="s">
        <v>6033</v>
      </c>
      <c r="B10351" t="s">
        <v>6034</v>
      </c>
      <c r="C10351">
        <v>1600006883</v>
      </c>
      <c r="D10351">
        <v>20230731</v>
      </c>
      <c r="E10351">
        <v>44561005</v>
      </c>
      <c r="F10351" t="s">
        <v>59</v>
      </c>
      <c r="I10351" t="s">
        <v>6923</v>
      </c>
      <c r="J10351">
        <v>20230731</v>
      </c>
      <c r="K10351" t="s">
        <v>7639</v>
      </c>
      <c r="L10351">
        <v>22556.33</v>
      </c>
      <c r="M10351">
        <v>0</v>
      </c>
      <c r="N10351" t="s">
        <v>34</v>
      </c>
      <c r="O10351">
        <v>20231024</v>
      </c>
    </row>
    <row r="10352" spans="1:15" x14ac:dyDescent="0.25">
      <c r="A10352" t="s">
        <v>6033</v>
      </c>
      <c r="B10352" t="s">
        <v>6034</v>
      </c>
      <c r="C10352">
        <v>1600008496</v>
      </c>
      <c r="D10352">
        <v>20230831</v>
      </c>
      <c r="E10352">
        <v>61550008</v>
      </c>
      <c r="F10352" t="s">
        <v>6137</v>
      </c>
      <c r="I10352" t="s">
        <v>7640</v>
      </c>
      <c r="J10352">
        <v>20230831</v>
      </c>
      <c r="K10352" t="s">
        <v>7641</v>
      </c>
      <c r="L10352">
        <v>55.25</v>
      </c>
      <c r="M10352">
        <v>0</v>
      </c>
    </row>
    <row r="10353" spans="1:15" x14ac:dyDescent="0.25">
      <c r="A10353" t="s">
        <v>6033</v>
      </c>
      <c r="B10353" t="s">
        <v>6034</v>
      </c>
      <c r="C10353">
        <v>1600003541</v>
      </c>
      <c r="D10353">
        <v>20230608</v>
      </c>
      <c r="E10353">
        <v>44561005</v>
      </c>
      <c r="F10353" t="s">
        <v>59</v>
      </c>
      <c r="I10353">
        <v>230606</v>
      </c>
      <c r="J10353">
        <v>20230608</v>
      </c>
      <c r="K10353" t="s">
        <v>3869</v>
      </c>
      <c r="L10353">
        <v>36.119999999999997</v>
      </c>
      <c r="M10353">
        <v>0</v>
      </c>
      <c r="N10353" t="s">
        <v>80</v>
      </c>
      <c r="O10353">
        <v>20230821</v>
      </c>
    </row>
    <row r="10354" spans="1:15" x14ac:dyDescent="0.25">
      <c r="A10354" t="s">
        <v>6033</v>
      </c>
      <c r="B10354" t="s">
        <v>6034</v>
      </c>
      <c r="C10354">
        <v>1600003483</v>
      </c>
      <c r="D10354">
        <v>20230531</v>
      </c>
      <c r="E10354">
        <v>44573006</v>
      </c>
      <c r="F10354" t="s">
        <v>6038</v>
      </c>
      <c r="I10354" t="s">
        <v>4336</v>
      </c>
      <c r="J10354">
        <v>20230531</v>
      </c>
      <c r="K10354" t="s">
        <v>576</v>
      </c>
      <c r="L10354">
        <v>0</v>
      </c>
      <c r="M10354">
        <v>0.91</v>
      </c>
      <c r="N10354" t="s">
        <v>83</v>
      </c>
      <c r="O10354">
        <v>20230622</v>
      </c>
    </row>
    <row r="10355" spans="1:15" x14ac:dyDescent="0.25">
      <c r="A10355" t="s">
        <v>6033</v>
      </c>
      <c r="B10355" t="s">
        <v>6034</v>
      </c>
      <c r="C10355">
        <v>1600002760</v>
      </c>
      <c r="D10355">
        <v>20230515</v>
      </c>
      <c r="E10355">
        <v>44561005</v>
      </c>
      <c r="F10355" t="s">
        <v>59</v>
      </c>
      <c r="I10355" t="s">
        <v>5056</v>
      </c>
      <c r="J10355">
        <v>20230515</v>
      </c>
      <c r="K10355" t="s">
        <v>5057</v>
      </c>
      <c r="L10355">
        <v>99.6</v>
      </c>
      <c r="M10355">
        <v>0</v>
      </c>
      <c r="N10355" t="s">
        <v>37</v>
      </c>
      <c r="O10355">
        <v>20230718</v>
      </c>
    </row>
    <row r="10356" spans="1:15" x14ac:dyDescent="0.25">
      <c r="A10356" t="s">
        <v>6033</v>
      </c>
      <c r="B10356" t="s">
        <v>6034</v>
      </c>
      <c r="C10356">
        <v>1600003148</v>
      </c>
      <c r="D10356">
        <v>20230601</v>
      </c>
      <c r="E10356">
        <v>40100000</v>
      </c>
      <c r="F10356" t="s">
        <v>55</v>
      </c>
      <c r="G10356" t="s">
        <v>488</v>
      </c>
      <c r="H10356" t="s">
        <v>489</v>
      </c>
      <c r="I10356" t="s">
        <v>7642</v>
      </c>
      <c r="J10356">
        <v>20230601</v>
      </c>
      <c r="K10356" t="s">
        <v>491</v>
      </c>
      <c r="L10356">
        <v>0</v>
      </c>
      <c r="M10356">
        <v>1584</v>
      </c>
      <c r="N10356" t="s">
        <v>136</v>
      </c>
      <c r="O10356">
        <v>20230621</v>
      </c>
    </row>
    <row r="10357" spans="1:15" x14ac:dyDescent="0.25">
      <c r="A10357" t="s">
        <v>6033</v>
      </c>
      <c r="B10357" t="s">
        <v>6034</v>
      </c>
      <c r="C10357">
        <v>1600010061</v>
      </c>
      <c r="D10357">
        <v>20231002</v>
      </c>
      <c r="E10357">
        <v>44561005</v>
      </c>
      <c r="F10357" t="s">
        <v>59</v>
      </c>
      <c r="I10357" t="s">
        <v>7353</v>
      </c>
      <c r="J10357">
        <v>20231002</v>
      </c>
      <c r="K10357" t="s">
        <v>1364</v>
      </c>
      <c r="L10357">
        <v>419.4</v>
      </c>
      <c r="M10357">
        <v>0</v>
      </c>
      <c r="N10357" t="s">
        <v>27</v>
      </c>
      <c r="O10357">
        <v>20231124</v>
      </c>
    </row>
    <row r="10358" spans="1:15" x14ac:dyDescent="0.25">
      <c r="A10358" t="s">
        <v>6033</v>
      </c>
      <c r="B10358" t="s">
        <v>6034</v>
      </c>
      <c r="C10358">
        <v>1600007178</v>
      </c>
      <c r="D10358">
        <v>20230701</v>
      </c>
      <c r="E10358">
        <v>40100000</v>
      </c>
      <c r="F10358" t="s">
        <v>55</v>
      </c>
      <c r="G10358" t="s">
        <v>719</v>
      </c>
      <c r="H10358" t="s">
        <v>720</v>
      </c>
      <c r="I10358" t="s">
        <v>7643</v>
      </c>
      <c r="J10358">
        <v>20230701</v>
      </c>
      <c r="K10358" t="s">
        <v>7188</v>
      </c>
      <c r="L10358">
        <v>0</v>
      </c>
      <c r="M10358">
        <v>141.01</v>
      </c>
      <c r="N10358" t="s">
        <v>794</v>
      </c>
      <c r="O10358">
        <v>20230808</v>
      </c>
    </row>
    <row r="10359" spans="1:15" x14ac:dyDescent="0.25">
      <c r="A10359" t="s">
        <v>6033</v>
      </c>
      <c r="B10359" t="s">
        <v>6034</v>
      </c>
      <c r="C10359">
        <v>1600000117</v>
      </c>
      <c r="D10359">
        <v>20230401</v>
      </c>
      <c r="E10359">
        <v>40100000</v>
      </c>
      <c r="F10359" t="s">
        <v>55</v>
      </c>
      <c r="G10359" t="s">
        <v>1323</v>
      </c>
      <c r="H10359" t="s">
        <v>1324</v>
      </c>
      <c r="I10359">
        <v>104230012</v>
      </c>
      <c r="J10359">
        <v>20230401</v>
      </c>
      <c r="K10359" t="s">
        <v>1404</v>
      </c>
      <c r="L10359">
        <v>0</v>
      </c>
      <c r="M10359">
        <v>181.3</v>
      </c>
      <c r="N10359" t="s">
        <v>83</v>
      </c>
      <c r="O10359">
        <v>20230404</v>
      </c>
    </row>
    <row r="10360" spans="1:15" x14ac:dyDescent="0.25">
      <c r="A10360" t="s">
        <v>6033</v>
      </c>
      <c r="B10360" t="s">
        <v>6034</v>
      </c>
      <c r="C10360">
        <v>1600008202</v>
      </c>
      <c r="D10360">
        <v>20230927</v>
      </c>
      <c r="E10360">
        <v>40100000</v>
      </c>
      <c r="F10360" t="s">
        <v>55</v>
      </c>
      <c r="G10360" t="s">
        <v>144</v>
      </c>
      <c r="H10360" t="s">
        <v>145</v>
      </c>
      <c r="I10360">
        <v>109230065</v>
      </c>
      <c r="J10360">
        <v>20230927</v>
      </c>
      <c r="K10360" t="s">
        <v>277</v>
      </c>
      <c r="L10360">
        <v>0</v>
      </c>
      <c r="M10360">
        <v>569.17999999999995</v>
      </c>
      <c r="N10360" t="s">
        <v>3714</v>
      </c>
      <c r="O10360">
        <v>20230928</v>
      </c>
    </row>
    <row r="10361" spans="1:15" x14ac:dyDescent="0.25">
      <c r="A10361" t="s">
        <v>6033</v>
      </c>
      <c r="B10361" t="s">
        <v>6034</v>
      </c>
      <c r="C10361">
        <v>1600006779</v>
      </c>
      <c r="D10361">
        <v>20230801</v>
      </c>
      <c r="E10361">
        <v>44561005</v>
      </c>
      <c r="F10361" t="s">
        <v>59</v>
      </c>
      <c r="I10361">
        <v>108230034</v>
      </c>
      <c r="J10361">
        <v>20230801</v>
      </c>
      <c r="K10361" t="s">
        <v>1302</v>
      </c>
      <c r="L10361">
        <v>278.45999999999998</v>
      </c>
      <c r="M10361">
        <v>0</v>
      </c>
      <c r="N10361" t="s">
        <v>117</v>
      </c>
      <c r="O10361">
        <v>20230921</v>
      </c>
    </row>
    <row r="10362" spans="1:15" x14ac:dyDescent="0.25">
      <c r="A10362" t="s">
        <v>6033</v>
      </c>
      <c r="B10362" t="s">
        <v>6034</v>
      </c>
      <c r="C10362">
        <v>1600000038</v>
      </c>
      <c r="D10362">
        <v>20230404</v>
      </c>
      <c r="E10362">
        <v>61350000</v>
      </c>
      <c r="F10362" t="s">
        <v>6059</v>
      </c>
      <c r="I10362" t="s">
        <v>7644</v>
      </c>
      <c r="J10362">
        <v>20230404</v>
      </c>
      <c r="K10362" t="s">
        <v>1267</v>
      </c>
      <c r="L10362">
        <v>1340.5</v>
      </c>
      <c r="M10362">
        <v>0</v>
      </c>
    </row>
    <row r="10363" spans="1:15" x14ac:dyDescent="0.25">
      <c r="A10363" t="s">
        <v>6033</v>
      </c>
      <c r="B10363" t="s">
        <v>6034</v>
      </c>
      <c r="C10363">
        <v>1600008769</v>
      </c>
      <c r="D10363">
        <v>20230905</v>
      </c>
      <c r="E10363">
        <v>44561005</v>
      </c>
      <c r="F10363" t="s">
        <v>59</v>
      </c>
      <c r="I10363" t="s">
        <v>4790</v>
      </c>
      <c r="J10363">
        <v>20230905</v>
      </c>
      <c r="K10363" t="s">
        <v>4791</v>
      </c>
      <c r="L10363">
        <v>5</v>
      </c>
      <c r="M10363">
        <v>0</v>
      </c>
      <c r="N10363" t="s">
        <v>34</v>
      </c>
      <c r="O10363">
        <v>20231024</v>
      </c>
    </row>
    <row r="10364" spans="1:15" x14ac:dyDescent="0.25">
      <c r="A10364" t="s">
        <v>6033</v>
      </c>
      <c r="B10364" t="s">
        <v>6034</v>
      </c>
      <c r="C10364">
        <v>1600011305</v>
      </c>
      <c r="D10364">
        <v>20231020</v>
      </c>
      <c r="E10364">
        <v>44561005</v>
      </c>
      <c r="F10364" t="s">
        <v>59</v>
      </c>
      <c r="I10364">
        <v>3121758486</v>
      </c>
      <c r="J10364">
        <v>20231020</v>
      </c>
      <c r="K10364" t="s">
        <v>6658</v>
      </c>
      <c r="L10364">
        <v>104</v>
      </c>
      <c r="M10364">
        <v>0</v>
      </c>
    </row>
    <row r="10365" spans="1:15" x14ac:dyDescent="0.25">
      <c r="A10365" t="s">
        <v>6033</v>
      </c>
      <c r="B10365" t="s">
        <v>6034</v>
      </c>
      <c r="C10365">
        <v>1600006074</v>
      </c>
      <c r="D10365">
        <v>20230701</v>
      </c>
      <c r="E10365">
        <v>61100000</v>
      </c>
      <c r="F10365" t="s">
        <v>6120</v>
      </c>
      <c r="I10365" t="s">
        <v>7061</v>
      </c>
      <c r="J10365">
        <v>20230701</v>
      </c>
      <c r="K10365" t="s">
        <v>7062</v>
      </c>
      <c r="L10365">
        <v>600</v>
      </c>
      <c r="M10365">
        <v>0</v>
      </c>
    </row>
    <row r="10366" spans="1:15" x14ac:dyDescent="0.25">
      <c r="A10366" t="s">
        <v>6033</v>
      </c>
      <c r="B10366" t="s">
        <v>6034</v>
      </c>
      <c r="C10366">
        <v>1600010831</v>
      </c>
      <c r="D10366">
        <v>20231010</v>
      </c>
      <c r="E10366">
        <v>40100000</v>
      </c>
      <c r="F10366" t="s">
        <v>55</v>
      </c>
      <c r="G10366" t="s">
        <v>714</v>
      </c>
      <c r="H10366" t="s">
        <v>715</v>
      </c>
      <c r="I10366">
        <v>110230131</v>
      </c>
      <c r="J10366">
        <v>20231010</v>
      </c>
      <c r="K10366" t="s">
        <v>1979</v>
      </c>
      <c r="L10366">
        <v>0</v>
      </c>
      <c r="M10366">
        <v>63635.360000000001</v>
      </c>
      <c r="N10366" t="s">
        <v>1020</v>
      </c>
      <c r="O10366">
        <v>20231020</v>
      </c>
    </row>
    <row r="10367" spans="1:15" x14ac:dyDescent="0.25">
      <c r="A10367" t="s">
        <v>6033</v>
      </c>
      <c r="B10367" t="s">
        <v>6034</v>
      </c>
      <c r="C10367">
        <v>1600001050</v>
      </c>
      <c r="D10367">
        <v>20230524</v>
      </c>
      <c r="E10367">
        <v>61220000</v>
      </c>
      <c r="F10367" t="s">
        <v>6117</v>
      </c>
      <c r="I10367">
        <v>105230006</v>
      </c>
      <c r="J10367">
        <v>20230524</v>
      </c>
      <c r="K10367" t="s">
        <v>1040</v>
      </c>
      <c r="L10367">
        <v>474.32</v>
      </c>
      <c r="M10367">
        <v>0</v>
      </c>
    </row>
    <row r="10368" spans="1:15" x14ac:dyDescent="0.25">
      <c r="A10368" t="s">
        <v>6033</v>
      </c>
      <c r="B10368" t="s">
        <v>6034</v>
      </c>
      <c r="C10368">
        <v>1600005159</v>
      </c>
      <c r="D10368">
        <v>20230702</v>
      </c>
      <c r="E10368">
        <v>61350000</v>
      </c>
      <c r="F10368" t="s">
        <v>6059</v>
      </c>
      <c r="I10368" t="s">
        <v>7430</v>
      </c>
      <c r="J10368">
        <v>20230702</v>
      </c>
      <c r="K10368" t="s">
        <v>1284</v>
      </c>
      <c r="L10368">
        <v>3000</v>
      </c>
      <c r="M10368">
        <v>0</v>
      </c>
    </row>
    <row r="10369" spans="1:15" x14ac:dyDescent="0.25">
      <c r="A10369" t="s">
        <v>6033</v>
      </c>
      <c r="B10369" t="s">
        <v>6034</v>
      </c>
      <c r="C10369">
        <v>1600005216</v>
      </c>
      <c r="D10369">
        <v>20230630</v>
      </c>
      <c r="E10369">
        <v>60200013</v>
      </c>
      <c r="F10369" t="s">
        <v>6135</v>
      </c>
      <c r="I10369" t="s">
        <v>6454</v>
      </c>
      <c r="J10369">
        <v>20230630</v>
      </c>
      <c r="K10369" t="s">
        <v>7645</v>
      </c>
      <c r="L10369">
        <v>141.6</v>
      </c>
      <c r="M10369">
        <v>0</v>
      </c>
    </row>
    <row r="10370" spans="1:15" x14ac:dyDescent="0.25">
      <c r="A10370" t="s">
        <v>6033</v>
      </c>
      <c r="B10370" t="s">
        <v>6034</v>
      </c>
      <c r="C10370">
        <v>1600006819</v>
      </c>
      <c r="D10370">
        <v>20230824</v>
      </c>
      <c r="E10370">
        <v>44561005</v>
      </c>
      <c r="F10370" t="s">
        <v>59</v>
      </c>
      <c r="I10370">
        <v>108230074</v>
      </c>
      <c r="J10370">
        <v>20230824</v>
      </c>
      <c r="K10370" t="s">
        <v>791</v>
      </c>
      <c r="L10370">
        <v>96.8</v>
      </c>
      <c r="M10370">
        <v>0</v>
      </c>
      <c r="N10370" t="s">
        <v>117</v>
      </c>
      <c r="O10370">
        <v>20230921</v>
      </c>
    </row>
    <row r="10371" spans="1:15" x14ac:dyDescent="0.25">
      <c r="A10371" t="s">
        <v>6033</v>
      </c>
      <c r="B10371" t="s">
        <v>6034</v>
      </c>
      <c r="C10371">
        <v>1600002313</v>
      </c>
      <c r="D10371">
        <v>20230515</v>
      </c>
      <c r="E10371">
        <v>60200008</v>
      </c>
      <c r="F10371" t="s">
        <v>6922</v>
      </c>
      <c r="I10371" t="s">
        <v>6107</v>
      </c>
      <c r="J10371">
        <v>20230515</v>
      </c>
      <c r="K10371" t="s">
        <v>6108</v>
      </c>
      <c r="L10371">
        <v>54.54</v>
      </c>
      <c r="M10371">
        <v>0</v>
      </c>
    </row>
    <row r="10372" spans="1:15" x14ac:dyDescent="0.25">
      <c r="A10372" t="s">
        <v>6033</v>
      </c>
      <c r="B10372" t="s">
        <v>6034</v>
      </c>
      <c r="C10372">
        <v>1600000803</v>
      </c>
      <c r="D10372">
        <v>20230421</v>
      </c>
      <c r="E10372">
        <v>40100000</v>
      </c>
      <c r="F10372" t="s">
        <v>55</v>
      </c>
      <c r="G10372" t="s">
        <v>1930</v>
      </c>
      <c r="H10372" t="s">
        <v>1931</v>
      </c>
      <c r="I10372" t="s">
        <v>5500</v>
      </c>
      <c r="J10372">
        <v>20230421</v>
      </c>
      <c r="K10372" t="s">
        <v>6305</v>
      </c>
      <c r="L10372">
        <v>0</v>
      </c>
      <c r="M10372">
        <v>90.37</v>
      </c>
      <c r="N10372" t="s">
        <v>37</v>
      </c>
      <c r="O10372">
        <v>20230616</v>
      </c>
    </row>
    <row r="10373" spans="1:15" x14ac:dyDescent="0.25">
      <c r="A10373" t="s">
        <v>6033</v>
      </c>
      <c r="B10373" t="s">
        <v>6034</v>
      </c>
      <c r="C10373">
        <v>1600008590</v>
      </c>
      <c r="D10373">
        <v>20230831</v>
      </c>
      <c r="E10373">
        <v>60200005</v>
      </c>
      <c r="F10373" t="s">
        <v>7593</v>
      </c>
      <c r="I10373" t="s">
        <v>7646</v>
      </c>
      <c r="J10373">
        <v>20230831</v>
      </c>
      <c r="K10373" t="s">
        <v>7647</v>
      </c>
      <c r="L10373">
        <v>3494.36</v>
      </c>
      <c r="M10373">
        <v>0</v>
      </c>
    </row>
    <row r="10374" spans="1:15" x14ac:dyDescent="0.25">
      <c r="A10374" t="s">
        <v>6033</v>
      </c>
      <c r="B10374" t="s">
        <v>6034</v>
      </c>
      <c r="C10374">
        <v>1600000145</v>
      </c>
      <c r="D10374">
        <v>20230414</v>
      </c>
      <c r="E10374">
        <v>40100000</v>
      </c>
      <c r="F10374" t="s">
        <v>55</v>
      </c>
      <c r="G10374" t="s">
        <v>178</v>
      </c>
      <c r="H10374" t="s">
        <v>179</v>
      </c>
      <c r="I10374">
        <v>104230040</v>
      </c>
      <c r="J10374">
        <v>20230414</v>
      </c>
      <c r="K10374" t="s">
        <v>564</v>
      </c>
      <c r="L10374">
        <v>0</v>
      </c>
      <c r="M10374">
        <v>1889.56</v>
      </c>
      <c r="N10374" t="s">
        <v>27</v>
      </c>
      <c r="O10374">
        <v>20230417</v>
      </c>
    </row>
    <row r="10375" spans="1:15" x14ac:dyDescent="0.25">
      <c r="A10375" t="s">
        <v>6033</v>
      </c>
      <c r="B10375" t="s">
        <v>6034</v>
      </c>
      <c r="C10375">
        <v>1600002931</v>
      </c>
      <c r="D10375">
        <v>20230523</v>
      </c>
      <c r="E10375">
        <v>44561005</v>
      </c>
      <c r="F10375" t="s">
        <v>59</v>
      </c>
      <c r="I10375" t="s">
        <v>4022</v>
      </c>
      <c r="J10375">
        <v>20230523</v>
      </c>
      <c r="K10375" t="s">
        <v>4023</v>
      </c>
      <c r="L10375">
        <v>283.5</v>
      </c>
      <c r="M10375">
        <v>0</v>
      </c>
      <c r="N10375" t="s">
        <v>83</v>
      </c>
      <c r="O10375">
        <v>20230622</v>
      </c>
    </row>
    <row r="10376" spans="1:15" x14ac:dyDescent="0.25">
      <c r="A10376" t="s">
        <v>6033</v>
      </c>
      <c r="B10376" t="s">
        <v>6034</v>
      </c>
      <c r="C10376">
        <v>1600008805</v>
      </c>
      <c r="D10376">
        <v>20230831</v>
      </c>
      <c r="E10376">
        <v>40100000</v>
      </c>
      <c r="F10376" t="s">
        <v>55</v>
      </c>
      <c r="G10376" t="s">
        <v>1124</v>
      </c>
      <c r="H10376" t="s">
        <v>1125</v>
      </c>
      <c r="I10376">
        <v>231873</v>
      </c>
      <c r="J10376">
        <v>20230831</v>
      </c>
      <c r="K10376" t="s">
        <v>3782</v>
      </c>
      <c r="L10376">
        <v>0</v>
      </c>
      <c r="M10376">
        <v>1694.33</v>
      </c>
      <c r="N10376" t="s">
        <v>37</v>
      </c>
      <c r="O10376">
        <v>20230915</v>
      </c>
    </row>
    <row r="10377" spans="1:15" x14ac:dyDescent="0.25">
      <c r="A10377" t="s">
        <v>6033</v>
      </c>
      <c r="B10377" t="s">
        <v>6034</v>
      </c>
      <c r="C10377">
        <v>1600005078</v>
      </c>
      <c r="D10377">
        <v>20230724</v>
      </c>
      <c r="E10377">
        <v>40100000</v>
      </c>
      <c r="F10377" t="s">
        <v>55</v>
      </c>
      <c r="G10377" t="s">
        <v>144</v>
      </c>
      <c r="H10377" t="s">
        <v>145</v>
      </c>
      <c r="I10377">
        <v>107230071</v>
      </c>
      <c r="J10377">
        <v>20230724</v>
      </c>
      <c r="K10377" t="s">
        <v>2134</v>
      </c>
      <c r="L10377">
        <v>0</v>
      </c>
      <c r="M10377">
        <v>580.79</v>
      </c>
      <c r="N10377" t="s">
        <v>2135</v>
      </c>
      <c r="O10377">
        <v>20230725</v>
      </c>
    </row>
    <row r="10378" spans="1:15" x14ac:dyDescent="0.25">
      <c r="A10378" t="s">
        <v>6033</v>
      </c>
      <c r="B10378" t="s">
        <v>6034</v>
      </c>
      <c r="C10378">
        <v>1600006490</v>
      </c>
      <c r="D10378">
        <v>20230701</v>
      </c>
      <c r="E10378">
        <v>40100000</v>
      </c>
      <c r="F10378" t="s">
        <v>55</v>
      </c>
      <c r="G10378" t="s">
        <v>139</v>
      </c>
      <c r="H10378" t="s">
        <v>140</v>
      </c>
      <c r="I10378" t="s">
        <v>6462</v>
      </c>
      <c r="J10378">
        <v>20230701</v>
      </c>
      <c r="K10378" t="s">
        <v>6463</v>
      </c>
      <c r="L10378">
        <v>0</v>
      </c>
      <c r="M10378">
        <v>26</v>
      </c>
      <c r="N10378" t="s">
        <v>437</v>
      </c>
      <c r="O10378">
        <v>20230731</v>
      </c>
    </row>
    <row r="10379" spans="1:15" x14ac:dyDescent="0.25">
      <c r="A10379" t="s">
        <v>6033</v>
      </c>
      <c r="B10379" t="s">
        <v>6034</v>
      </c>
      <c r="C10379">
        <v>1600006564</v>
      </c>
      <c r="D10379">
        <v>20230731</v>
      </c>
      <c r="E10379">
        <v>40100000</v>
      </c>
      <c r="F10379" t="s">
        <v>55</v>
      </c>
      <c r="G10379" t="s">
        <v>1564</v>
      </c>
      <c r="H10379" t="s">
        <v>1565</v>
      </c>
      <c r="I10379" t="s">
        <v>6683</v>
      </c>
      <c r="J10379">
        <v>20230731</v>
      </c>
      <c r="K10379" t="s">
        <v>6684</v>
      </c>
      <c r="L10379">
        <v>0</v>
      </c>
      <c r="M10379">
        <v>321.60000000000002</v>
      </c>
    </row>
    <row r="10380" spans="1:15" x14ac:dyDescent="0.25">
      <c r="A10380" t="s">
        <v>6033</v>
      </c>
      <c r="B10380" t="s">
        <v>6034</v>
      </c>
      <c r="C10380">
        <v>1600010234</v>
      </c>
      <c r="D10380">
        <v>20230908</v>
      </c>
      <c r="E10380">
        <v>44561005</v>
      </c>
      <c r="F10380" t="s">
        <v>59</v>
      </c>
      <c r="I10380">
        <v>109230306</v>
      </c>
      <c r="J10380">
        <v>20230908</v>
      </c>
      <c r="K10380" t="s">
        <v>6422</v>
      </c>
      <c r="L10380">
        <v>18.29</v>
      </c>
      <c r="M10380">
        <v>0</v>
      </c>
      <c r="N10380" t="s">
        <v>27</v>
      </c>
      <c r="O10380">
        <v>20231124</v>
      </c>
    </row>
    <row r="10381" spans="1:15" x14ac:dyDescent="0.25">
      <c r="A10381" t="s">
        <v>6033</v>
      </c>
      <c r="B10381" t="s">
        <v>6034</v>
      </c>
      <c r="C10381">
        <v>1600006645</v>
      </c>
      <c r="D10381">
        <v>20230731</v>
      </c>
      <c r="E10381">
        <v>44561005</v>
      </c>
      <c r="F10381" t="s">
        <v>59</v>
      </c>
      <c r="I10381">
        <v>107230308</v>
      </c>
      <c r="J10381">
        <v>20230731</v>
      </c>
      <c r="K10381" t="s">
        <v>6505</v>
      </c>
      <c r="L10381">
        <v>196.25</v>
      </c>
      <c r="M10381">
        <v>0</v>
      </c>
      <c r="N10381" t="s">
        <v>80</v>
      </c>
      <c r="O10381">
        <v>20230821</v>
      </c>
    </row>
    <row r="10382" spans="1:15" x14ac:dyDescent="0.25">
      <c r="A10382" t="s">
        <v>6033</v>
      </c>
      <c r="B10382" t="s">
        <v>6034</v>
      </c>
      <c r="C10382">
        <v>1600004964</v>
      </c>
      <c r="D10382">
        <v>20230626</v>
      </c>
      <c r="E10382">
        <v>62360000</v>
      </c>
      <c r="F10382" t="s">
        <v>7648</v>
      </c>
      <c r="I10382" t="s">
        <v>7649</v>
      </c>
      <c r="J10382">
        <v>20230626</v>
      </c>
      <c r="K10382" t="s">
        <v>7650</v>
      </c>
      <c r="L10382">
        <v>59.75</v>
      </c>
      <c r="M10382">
        <v>0</v>
      </c>
    </row>
    <row r="10383" spans="1:15" x14ac:dyDescent="0.25">
      <c r="A10383" t="s">
        <v>6033</v>
      </c>
      <c r="B10383" t="s">
        <v>6034</v>
      </c>
      <c r="C10383">
        <v>1600005041</v>
      </c>
      <c r="D10383">
        <v>20230714</v>
      </c>
      <c r="E10383">
        <v>61220000</v>
      </c>
      <c r="F10383" t="s">
        <v>6117</v>
      </c>
      <c r="I10383">
        <v>107230034</v>
      </c>
      <c r="J10383">
        <v>20230714</v>
      </c>
      <c r="K10383" t="s">
        <v>1001</v>
      </c>
      <c r="L10383">
        <v>479.31</v>
      </c>
      <c r="M10383">
        <v>0</v>
      </c>
    </row>
    <row r="10384" spans="1:15" x14ac:dyDescent="0.25">
      <c r="A10384" t="s">
        <v>6033</v>
      </c>
      <c r="B10384" t="s">
        <v>6034</v>
      </c>
      <c r="C10384">
        <v>1600010148</v>
      </c>
      <c r="D10384">
        <v>20231025</v>
      </c>
      <c r="E10384">
        <v>61220000</v>
      </c>
      <c r="F10384" t="s">
        <v>6117</v>
      </c>
      <c r="I10384">
        <v>110230075</v>
      </c>
      <c r="J10384">
        <v>20231025</v>
      </c>
      <c r="K10384" t="s">
        <v>171</v>
      </c>
      <c r="L10384">
        <v>567.58000000000004</v>
      </c>
      <c r="M10384">
        <v>0</v>
      </c>
    </row>
    <row r="10385" spans="1:15" x14ac:dyDescent="0.25">
      <c r="A10385" t="s">
        <v>6033</v>
      </c>
      <c r="B10385" t="s">
        <v>6034</v>
      </c>
      <c r="C10385">
        <v>1600008174</v>
      </c>
      <c r="D10385">
        <v>20230907</v>
      </c>
      <c r="E10385">
        <v>61220000</v>
      </c>
      <c r="F10385" t="s">
        <v>6117</v>
      </c>
      <c r="I10385">
        <v>109230037</v>
      </c>
      <c r="J10385">
        <v>20230907</v>
      </c>
      <c r="K10385" t="s">
        <v>201</v>
      </c>
      <c r="L10385">
        <v>578.96</v>
      </c>
      <c r="M10385">
        <v>0</v>
      </c>
    </row>
    <row r="10386" spans="1:15" x14ac:dyDescent="0.25">
      <c r="A10386" t="s">
        <v>6033</v>
      </c>
      <c r="B10386" t="s">
        <v>6034</v>
      </c>
      <c r="C10386">
        <v>1600008918</v>
      </c>
      <c r="D10386">
        <v>20230918</v>
      </c>
      <c r="E10386">
        <v>62570000</v>
      </c>
      <c r="F10386" t="s">
        <v>6109</v>
      </c>
      <c r="I10386" t="s">
        <v>7651</v>
      </c>
      <c r="J10386">
        <v>20230918</v>
      </c>
      <c r="K10386" t="s">
        <v>7652</v>
      </c>
      <c r="L10386">
        <v>75.650000000000006</v>
      </c>
      <c r="M10386">
        <v>0</v>
      </c>
    </row>
    <row r="10387" spans="1:15" x14ac:dyDescent="0.25">
      <c r="A10387" t="s">
        <v>6033</v>
      </c>
      <c r="B10387" t="s">
        <v>6034</v>
      </c>
      <c r="C10387">
        <v>1600000136</v>
      </c>
      <c r="D10387">
        <v>20230420</v>
      </c>
      <c r="E10387">
        <v>61220000</v>
      </c>
      <c r="F10387" t="s">
        <v>6117</v>
      </c>
      <c r="I10387">
        <v>104230031</v>
      </c>
      <c r="J10387">
        <v>20230420</v>
      </c>
      <c r="K10387" t="s">
        <v>735</v>
      </c>
      <c r="L10387">
        <v>1502.69</v>
      </c>
      <c r="M10387">
        <v>0</v>
      </c>
    </row>
    <row r="10388" spans="1:15" x14ac:dyDescent="0.25">
      <c r="A10388" t="s">
        <v>6033</v>
      </c>
      <c r="B10388" t="s">
        <v>6034</v>
      </c>
      <c r="C10388">
        <v>1600010141</v>
      </c>
      <c r="D10388">
        <v>20231014</v>
      </c>
      <c r="E10388">
        <v>61220000</v>
      </c>
      <c r="F10388" t="s">
        <v>6117</v>
      </c>
      <c r="I10388">
        <v>110230068</v>
      </c>
      <c r="J10388">
        <v>20231014</v>
      </c>
      <c r="K10388" t="s">
        <v>1095</v>
      </c>
      <c r="L10388">
        <v>486.22</v>
      </c>
      <c r="M10388">
        <v>0</v>
      </c>
    </row>
    <row r="10389" spans="1:15" x14ac:dyDescent="0.25">
      <c r="A10389" t="s">
        <v>6033</v>
      </c>
      <c r="B10389" t="s">
        <v>6034</v>
      </c>
      <c r="C10389">
        <v>1600011821</v>
      </c>
      <c r="D10389">
        <v>20231031</v>
      </c>
      <c r="E10389">
        <v>44573006</v>
      </c>
      <c r="F10389" t="s">
        <v>6038</v>
      </c>
      <c r="I10389" t="s">
        <v>7433</v>
      </c>
      <c r="J10389">
        <v>20231031</v>
      </c>
      <c r="K10389" t="s">
        <v>7434</v>
      </c>
      <c r="L10389">
        <v>0</v>
      </c>
      <c r="M10389">
        <v>99.72</v>
      </c>
      <c r="N10389" t="s">
        <v>27</v>
      </c>
      <c r="O10389">
        <v>20231124</v>
      </c>
    </row>
    <row r="10390" spans="1:15" x14ac:dyDescent="0.25">
      <c r="A10390" t="s">
        <v>6033</v>
      </c>
      <c r="B10390" t="s">
        <v>6034</v>
      </c>
      <c r="C10390">
        <v>1600005974</v>
      </c>
      <c r="D10390">
        <v>20230701</v>
      </c>
      <c r="E10390">
        <v>40100000</v>
      </c>
      <c r="F10390" t="s">
        <v>55</v>
      </c>
      <c r="G10390" t="s">
        <v>997</v>
      </c>
      <c r="H10390" t="s">
        <v>998</v>
      </c>
      <c r="I10390" t="s">
        <v>7653</v>
      </c>
      <c r="J10390">
        <v>20230701</v>
      </c>
      <c r="K10390" t="s">
        <v>7654</v>
      </c>
      <c r="L10390">
        <v>0</v>
      </c>
      <c r="M10390">
        <v>44.4</v>
      </c>
      <c r="N10390" t="s">
        <v>34</v>
      </c>
      <c r="O10390">
        <v>20230728</v>
      </c>
    </row>
    <row r="10391" spans="1:15" x14ac:dyDescent="0.25">
      <c r="A10391" t="s">
        <v>6033</v>
      </c>
      <c r="B10391" t="s">
        <v>6034</v>
      </c>
      <c r="C10391">
        <v>1600011351</v>
      </c>
      <c r="D10391">
        <v>20231027</v>
      </c>
      <c r="E10391">
        <v>60200013</v>
      </c>
      <c r="F10391" t="s">
        <v>6135</v>
      </c>
      <c r="I10391">
        <v>1636548</v>
      </c>
      <c r="J10391">
        <v>20231027</v>
      </c>
      <c r="K10391" t="s">
        <v>6612</v>
      </c>
      <c r="L10391">
        <v>-250</v>
      </c>
      <c r="M10391">
        <v>0</v>
      </c>
    </row>
    <row r="10392" spans="1:15" x14ac:dyDescent="0.25">
      <c r="A10392" t="s">
        <v>6033</v>
      </c>
      <c r="B10392" t="s">
        <v>6034</v>
      </c>
      <c r="C10392">
        <v>1600000565</v>
      </c>
      <c r="D10392">
        <v>20230418</v>
      </c>
      <c r="E10392">
        <v>40100000</v>
      </c>
      <c r="F10392" t="s">
        <v>55</v>
      </c>
      <c r="G10392" t="s">
        <v>1443</v>
      </c>
      <c r="H10392" t="s">
        <v>1444</v>
      </c>
      <c r="I10392">
        <v>3227442</v>
      </c>
      <c r="J10392">
        <v>20230418</v>
      </c>
      <c r="K10392" t="s">
        <v>7655</v>
      </c>
      <c r="L10392">
        <v>0</v>
      </c>
      <c r="M10392">
        <v>443.09</v>
      </c>
      <c r="N10392" t="s">
        <v>37</v>
      </c>
      <c r="O10392">
        <v>20230620</v>
      </c>
    </row>
    <row r="10393" spans="1:15" x14ac:dyDescent="0.25">
      <c r="A10393" t="s">
        <v>6033</v>
      </c>
      <c r="B10393" t="s">
        <v>6034</v>
      </c>
      <c r="C10393">
        <v>1600002326</v>
      </c>
      <c r="D10393">
        <v>20230501</v>
      </c>
      <c r="E10393">
        <v>61350001</v>
      </c>
      <c r="F10393" t="s">
        <v>6078</v>
      </c>
      <c r="I10393" t="s">
        <v>7656</v>
      </c>
      <c r="J10393">
        <v>20230501</v>
      </c>
      <c r="K10393" t="s">
        <v>7657</v>
      </c>
      <c r="L10393">
        <v>200</v>
      </c>
      <c r="M10393">
        <v>0</v>
      </c>
    </row>
    <row r="10394" spans="1:15" x14ac:dyDescent="0.25">
      <c r="A10394" t="s">
        <v>6033</v>
      </c>
      <c r="B10394" t="s">
        <v>6034</v>
      </c>
      <c r="C10394">
        <v>1600002919</v>
      </c>
      <c r="D10394">
        <v>20230525</v>
      </c>
      <c r="E10394">
        <v>40100000</v>
      </c>
      <c r="F10394" t="s">
        <v>55</v>
      </c>
      <c r="G10394" t="s">
        <v>714</v>
      </c>
      <c r="H10394" t="s">
        <v>715</v>
      </c>
      <c r="I10394">
        <v>30500023</v>
      </c>
      <c r="J10394">
        <v>20230525</v>
      </c>
      <c r="K10394" t="s">
        <v>7658</v>
      </c>
      <c r="L10394">
        <v>0</v>
      </c>
      <c r="M10394">
        <v>56721.599999999999</v>
      </c>
      <c r="N10394" t="s">
        <v>34</v>
      </c>
      <c r="O10394">
        <v>20230530</v>
      </c>
    </row>
    <row r="10395" spans="1:15" x14ac:dyDescent="0.25">
      <c r="A10395" t="s">
        <v>6033</v>
      </c>
      <c r="B10395" t="s">
        <v>6034</v>
      </c>
      <c r="C10395">
        <v>1600006759</v>
      </c>
      <c r="D10395">
        <v>20230804</v>
      </c>
      <c r="E10395">
        <v>61220000</v>
      </c>
      <c r="F10395" t="s">
        <v>6117</v>
      </c>
      <c r="I10395">
        <v>108230014</v>
      </c>
      <c r="J10395">
        <v>20230804</v>
      </c>
      <c r="K10395" t="s">
        <v>518</v>
      </c>
      <c r="L10395">
        <v>479.6</v>
      </c>
      <c r="M10395">
        <v>0</v>
      </c>
    </row>
    <row r="10396" spans="1:15" x14ac:dyDescent="0.25">
      <c r="A10396" t="s">
        <v>6033</v>
      </c>
      <c r="B10396" t="s">
        <v>6034</v>
      </c>
      <c r="C10396">
        <v>1600008759</v>
      </c>
      <c r="D10396">
        <v>20230830</v>
      </c>
      <c r="E10396">
        <v>61100000</v>
      </c>
      <c r="F10396" t="s">
        <v>6120</v>
      </c>
      <c r="I10396" t="s">
        <v>3813</v>
      </c>
      <c r="J10396">
        <v>20230830</v>
      </c>
      <c r="K10396" t="s">
        <v>3814</v>
      </c>
      <c r="L10396">
        <v>620</v>
      </c>
      <c r="M10396">
        <v>0</v>
      </c>
    </row>
    <row r="10397" spans="1:15" x14ac:dyDescent="0.25">
      <c r="A10397" t="s">
        <v>6033</v>
      </c>
      <c r="B10397" t="s">
        <v>6034</v>
      </c>
      <c r="C10397">
        <v>1600003712</v>
      </c>
      <c r="D10397">
        <v>20230609</v>
      </c>
      <c r="E10397">
        <v>60630000</v>
      </c>
      <c r="F10397" t="s">
        <v>6042</v>
      </c>
      <c r="I10397">
        <v>675747</v>
      </c>
      <c r="J10397">
        <v>20230609</v>
      </c>
      <c r="K10397" t="s">
        <v>6896</v>
      </c>
      <c r="L10397">
        <v>2889</v>
      </c>
      <c r="M10397">
        <v>0</v>
      </c>
    </row>
    <row r="10398" spans="1:15" x14ac:dyDescent="0.25">
      <c r="A10398" t="s">
        <v>6033</v>
      </c>
      <c r="B10398" t="s">
        <v>6034</v>
      </c>
      <c r="C10398">
        <v>1600001000</v>
      </c>
      <c r="D10398">
        <v>20230514</v>
      </c>
      <c r="E10398">
        <v>61350000</v>
      </c>
      <c r="F10398" t="s">
        <v>6059</v>
      </c>
      <c r="I10398" t="s">
        <v>7659</v>
      </c>
      <c r="J10398">
        <v>20230514</v>
      </c>
      <c r="K10398" t="s">
        <v>1787</v>
      </c>
      <c r="L10398">
        <v>1484</v>
      </c>
      <c r="M10398">
        <v>0</v>
      </c>
    </row>
    <row r="10399" spans="1:15" x14ac:dyDescent="0.25">
      <c r="A10399" t="s">
        <v>6033</v>
      </c>
      <c r="B10399" t="s">
        <v>6034</v>
      </c>
      <c r="C10399">
        <v>1600005244</v>
      </c>
      <c r="D10399">
        <v>20230704</v>
      </c>
      <c r="E10399">
        <v>40100000</v>
      </c>
      <c r="F10399" t="s">
        <v>55</v>
      </c>
      <c r="G10399" t="s">
        <v>386</v>
      </c>
      <c r="H10399" t="s">
        <v>387</v>
      </c>
      <c r="I10399">
        <v>107230097</v>
      </c>
      <c r="J10399">
        <v>20230704</v>
      </c>
      <c r="K10399" t="s">
        <v>5050</v>
      </c>
      <c r="L10399">
        <v>0</v>
      </c>
      <c r="M10399">
        <v>60.4</v>
      </c>
      <c r="N10399" t="s">
        <v>577</v>
      </c>
      <c r="O10399">
        <v>20230705</v>
      </c>
    </row>
    <row r="10400" spans="1:15" x14ac:dyDescent="0.25">
      <c r="A10400" t="s">
        <v>6033</v>
      </c>
      <c r="B10400" t="s">
        <v>6034</v>
      </c>
      <c r="C10400">
        <v>1600008149</v>
      </c>
      <c r="D10400">
        <v>20230912</v>
      </c>
      <c r="E10400">
        <v>61220000</v>
      </c>
      <c r="F10400" t="s">
        <v>6117</v>
      </c>
      <c r="I10400">
        <v>109230012</v>
      </c>
      <c r="J10400">
        <v>20230912</v>
      </c>
      <c r="K10400" t="s">
        <v>404</v>
      </c>
      <c r="L10400">
        <v>2282.88</v>
      </c>
      <c r="M10400">
        <v>0</v>
      </c>
    </row>
    <row r="10401" spans="1:15" x14ac:dyDescent="0.25">
      <c r="A10401" t="s">
        <v>6033</v>
      </c>
      <c r="B10401" t="s">
        <v>6034</v>
      </c>
      <c r="C10401">
        <v>1600003187</v>
      </c>
      <c r="D10401">
        <v>20230610</v>
      </c>
      <c r="E10401">
        <v>44561005</v>
      </c>
      <c r="F10401" t="s">
        <v>59</v>
      </c>
      <c r="I10401" t="s">
        <v>7660</v>
      </c>
      <c r="J10401">
        <v>20230610</v>
      </c>
      <c r="K10401" t="s">
        <v>211</v>
      </c>
      <c r="L10401">
        <v>296.8</v>
      </c>
      <c r="M10401">
        <v>0</v>
      </c>
      <c r="N10401" t="s">
        <v>37</v>
      </c>
      <c r="O10401">
        <v>20230718</v>
      </c>
    </row>
    <row r="10402" spans="1:15" x14ac:dyDescent="0.25">
      <c r="A10402" t="s">
        <v>6033</v>
      </c>
      <c r="B10402" t="s">
        <v>6034</v>
      </c>
      <c r="C10402">
        <v>1600010175</v>
      </c>
      <c r="D10402">
        <v>20231002</v>
      </c>
      <c r="E10402">
        <v>61550001</v>
      </c>
      <c r="F10402" t="s">
        <v>6100</v>
      </c>
      <c r="I10402" t="s">
        <v>7661</v>
      </c>
      <c r="J10402">
        <v>20231002</v>
      </c>
      <c r="K10402" t="s">
        <v>7662</v>
      </c>
      <c r="L10402">
        <v>21.68</v>
      </c>
      <c r="M10402">
        <v>0</v>
      </c>
    </row>
    <row r="10403" spans="1:15" x14ac:dyDescent="0.25">
      <c r="A10403" t="s">
        <v>6033</v>
      </c>
      <c r="B10403" t="s">
        <v>6034</v>
      </c>
      <c r="C10403">
        <v>1600003478</v>
      </c>
      <c r="D10403">
        <v>20230531</v>
      </c>
      <c r="E10403">
        <v>44561005</v>
      </c>
      <c r="F10403" t="s">
        <v>59</v>
      </c>
      <c r="I10403" t="s">
        <v>4713</v>
      </c>
      <c r="J10403">
        <v>20230531</v>
      </c>
      <c r="K10403" t="s">
        <v>4714</v>
      </c>
      <c r="L10403">
        <v>10.26</v>
      </c>
      <c r="M10403">
        <v>0</v>
      </c>
      <c r="N10403" t="s">
        <v>37</v>
      </c>
      <c r="O10403">
        <v>20230718</v>
      </c>
    </row>
    <row r="10404" spans="1:15" x14ac:dyDescent="0.25">
      <c r="A10404" t="s">
        <v>6033</v>
      </c>
      <c r="B10404" t="s">
        <v>6034</v>
      </c>
      <c r="C10404">
        <v>1600006072</v>
      </c>
      <c r="D10404">
        <v>20230711</v>
      </c>
      <c r="E10404">
        <v>44561001</v>
      </c>
      <c r="F10404" t="s">
        <v>33</v>
      </c>
      <c r="I10404">
        <v>1358806</v>
      </c>
      <c r="J10404">
        <v>20230711</v>
      </c>
      <c r="K10404" t="s">
        <v>2473</v>
      </c>
      <c r="L10404">
        <v>2.31</v>
      </c>
      <c r="M10404">
        <v>0</v>
      </c>
      <c r="N10404" t="s">
        <v>80</v>
      </c>
      <c r="O10404">
        <v>20230821</v>
      </c>
    </row>
    <row r="10405" spans="1:15" x14ac:dyDescent="0.25">
      <c r="A10405" t="s">
        <v>6033</v>
      </c>
      <c r="B10405" t="s">
        <v>6034</v>
      </c>
      <c r="C10405">
        <v>1600001728</v>
      </c>
      <c r="D10405">
        <v>20230414</v>
      </c>
      <c r="E10405">
        <v>44561005</v>
      </c>
      <c r="F10405" t="s">
        <v>59</v>
      </c>
      <c r="I10405">
        <v>20310745</v>
      </c>
      <c r="J10405">
        <v>20230414</v>
      </c>
      <c r="K10405" t="s">
        <v>7663</v>
      </c>
      <c r="L10405">
        <v>394.45</v>
      </c>
      <c r="M10405">
        <v>0</v>
      </c>
      <c r="N10405" t="s">
        <v>37</v>
      </c>
      <c r="O10405">
        <v>20230718</v>
      </c>
    </row>
    <row r="10406" spans="1:15" x14ac:dyDescent="0.25">
      <c r="A10406" t="s">
        <v>6033</v>
      </c>
      <c r="B10406" t="s">
        <v>6034</v>
      </c>
      <c r="C10406">
        <v>1600005072</v>
      </c>
      <c r="D10406">
        <v>20230720</v>
      </c>
      <c r="E10406">
        <v>44561005</v>
      </c>
      <c r="F10406" t="s">
        <v>59</v>
      </c>
      <c r="I10406">
        <v>107230065</v>
      </c>
      <c r="J10406">
        <v>20230720</v>
      </c>
      <c r="K10406" t="s">
        <v>735</v>
      </c>
      <c r="L10406">
        <v>300.54000000000002</v>
      </c>
      <c r="M10406">
        <v>0</v>
      </c>
      <c r="N10406" t="s">
        <v>80</v>
      </c>
      <c r="O10406">
        <v>20230821</v>
      </c>
    </row>
    <row r="10407" spans="1:15" x14ac:dyDescent="0.25">
      <c r="A10407" t="s">
        <v>6033</v>
      </c>
      <c r="B10407" t="s">
        <v>6034</v>
      </c>
      <c r="C10407">
        <v>1600008603</v>
      </c>
      <c r="D10407">
        <v>20230831</v>
      </c>
      <c r="E10407">
        <v>61100002</v>
      </c>
      <c r="F10407" t="s">
        <v>6290</v>
      </c>
      <c r="I10407" t="s">
        <v>4938</v>
      </c>
      <c r="J10407">
        <v>20230831</v>
      </c>
      <c r="K10407" t="s">
        <v>4939</v>
      </c>
      <c r="L10407">
        <v>11221</v>
      </c>
      <c r="M10407">
        <v>0</v>
      </c>
    </row>
    <row r="10408" spans="1:15" x14ac:dyDescent="0.25">
      <c r="A10408" t="s">
        <v>6033</v>
      </c>
      <c r="B10408" t="s">
        <v>6034</v>
      </c>
      <c r="C10408">
        <v>1600003482</v>
      </c>
      <c r="D10408">
        <v>20230531</v>
      </c>
      <c r="E10408">
        <v>44573006</v>
      </c>
      <c r="F10408" t="s">
        <v>6038</v>
      </c>
      <c r="I10408" t="s">
        <v>1696</v>
      </c>
      <c r="J10408">
        <v>20230531</v>
      </c>
      <c r="K10408" t="s">
        <v>576</v>
      </c>
      <c r="L10408">
        <v>0</v>
      </c>
      <c r="M10408">
        <v>0.06</v>
      </c>
      <c r="N10408" t="s">
        <v>83</v>
      </c>
      <c r="O10408">
        <v>20230622</v>
      </c>
    </row>
    <row r="10409" spans="1:15" x14ac:dyDescent="0.25">
      <c r="A10409" t="s">
        <v>6033</v>
      </c>
      <c r="B10409" t="s">
        <v>6034</v>
      </c>
      <c r="C10409">
        <v>1600009487</v>
      </c>
      <c r="D10409">
        <v>20230914</v>
      </c>
      <c r="E10409">
        <v>44561005</v>
      </c>
      <c r="F10409" t="s">
        <v>59</v>
      </c>
      <c r="I10409" t="s">
        <v>3596</v>
      </c>
      <c r="J10409">
        <v>20230914</v>
      </c>
      <c r="K10409" t="s">
        <v>3597</v>
      </c>
      <c r="L10409">
        <v>0.6</v>
      </c>
      <c r="M10409">
        <v>0</v>
      </c>
      <c r="N10409" t="s">
        <v>34</v>
      </c>
      <c r="O10409">
        <v>20231024</v>
      </c>
    </row>
    <row r="10410" spans="1:15" x14ac:dyDescent="0.25">
      <c r="A10410" t="s">
        <v>6033</v>
      </c>
      <c r="B10410" t="s">
        <v>6034</v>
      </c>
      <c r="C10410">
        <v>1600001423</v>
      </c>
      <c r="D10410">
        <v>20230425</v>
      </c>
      <c r="E10410">
        <v>44561003</v>
      </c>
      <c r="F10410" t="s">
        <v>89</v>
      </c>
      <c r="I10410">
        <v>1013</v>
      </c>
      <c r="J10410">
        <v>20230425</v>
      </c>
      <c r="K10410" t="s">
        <v>6395</v>
      </c>
      <c r="L10410">
        <v>16.28</v>
      </c>
      <c r="M10410">
        <v>0</v>
      </c>
      <c r="N10410" t="s">
        <v>83</v>
      </c>
      <c r="O10410">
        <v>20230622</v>
      </c>
    </row>
    <row r="10411" spans="1:15" x14ac:dyDescent="0.25">
      <c r="A10411" t="s">
        <v>6033</v>
      </c>
      <c r="B10411" t="s">
        <v>6034</v>
      </c>
      <c r="C10411">
        <v>1600007713</v>
      </c>
      <c r="D10411">
        <v>20230801</v>
      </c>
      <c r="E10411">
        <v>61350001</v>
      </c>
      <c r="F10411" t="s">
        <v>6078</v>
      </c>
      <c r="I10411" t="s">
        <v>6847</v>
      </c>
      <c r="J10411">
        <v>20230801</v>
      </c>
      <c r="K10411" t="s">
        <v>6848</v>
      </c>
      <c r="L10411">
        <v>200</v>
      </c>
      <c r="M10411">
        <v>0</v>
      </c>
    </row>
    <row r="10412" spans="1:15" x14ac:dyDescent="0.25">
      <c r="A10412" t="s">
        <v>6033</v>
      </c>
      <c r="B10412" t="s">
        <v>6034</v>
      </c>
      <c r="C10412">
        <v>1600003221</v>
      </c>
      <c r="D10412">
        <v>20230612</v>
      </c>
      <c r="E10412">
        <v>44561005</v>
      </c>
      <c r="F10412" t="s">
        <v>59</v>
      </c>
      <c r="I10412">
        <v>106230055</v>
      </c>
      <c r="J10412">
        <v>20230612</v>
      </c>
      <c r="K10412" t="s">
        <v>706</v>
      </c>
      <c r="L10412">
        <v>305.62</v>
      </c>
      <c r="M10412">
        <v>0</v>
      </c>
      <c r="N10412" t="s">
        <v>37</v>
      </c>
      <c r="O10412">
        <v>20230718</v>
      </c>
    </row>
    <row r="10413" spans="1:15" x14ac:dyDescent="0.25">
      <c r="A10413" t="s">
        <v>6033</v>
      </c>
      <c r="B10413" t="s">
        <v>6034</v>
      </c>
      <c r="C10413">
        <v>1600006827</v>
      </c>
      <c r="D10413">
        <v>20230824</v>
      </c>
      <c r="E10413">
        <v>61220000</v>
      </c>
      <c r="F10413" t="s">
        <v>6117</v>
      </c>
      <c r="I10413">
        <v>108230082</v>
      </c>
      <c r="J10413">
        <v>20230824</v>
      </c>
      <c r="K10413" t="s">
        <v>867</v>
      </c>
      <c r="L10413">
        <v>1588.51</v>
      </c>
      <c r="M10413">
        <v>0</v>
      </c>
    </row>
    <row r="10414" spans="1:15" x14ac:dyDescent="0.25">
      <c r="A10414" t="s">
        <v>6033</v>
      </c>
      <c r="B10414" t="s">
        <v>6034</v>
      </c>
      <c r="C10414">
        <v>1600010079</v>
      </c>
      <c r="D10414">
        <v>20231001</v>
      </c>
      <c r="E10414">
        <v>61350000</v>
      </c>
      <c r="F10414" t="s">
        <v>6059</v>
      </c>
      <c r="I10414" t="s">
        <v>7664</v>
      </c>
      <c r="J10414">
        <v>20231001</v>
      </c>
      <c r="K10414" t="s">
        <v>6219</v>
      </c>
      <c r="L10414">
        <v>425.57</v>
      </c>
      <c r="M10414">
        <v>0</v>
      </c>
    </row>
    <row r="10415" spans="1:15" x14ac:dyDescent="0.25">
      <c r="A10415" t="s">
        <v>6033</v>
      </c>
      <c r="B10415" t="s">
        <v>6034</v>
      </c>
      <c r="C10415">
        <v>1600004627</v>
      </c>
      <c r="D10415">
        <v>20230620</v>
      </c>
      <c r="E10415">
        <v>44561001</v>
      </c>
      <c r="F10415" t="s">
        <v>33</v>
      </c>
      <c r="I10415">
        <v>116001732666</v>
      </c>
      <c r="J10415">
        <v>20230620</v>
      </c>
      <c r="K10415" t="s">
        <v>7462</v>
      </c>
      <c r="L10415">
        <v>2.14</v>
      </c>
      <c r="M10415">
        <v>0</v>
      </c>
      <c r="N10415" t="s">
        <v>37</v>
      </c>
      <c r="O10415">
        <v>20230718</v>
      </c>
    </row>
    <row r="10416" spans="1:15" x14ac:dyDescent="0.25">
      <c r="A10416" t="s">
        <v>6033</v>
      </c>
      <c r="B10416" t="s">
        <v>6034</v>
      </c>
      <c r="C10416">
        <v>1600008584</v>
      </c>
      <c r="D10416">
        <v>20230831</v>
      </c>
      <c r="E10416">
        <v>44561005</v>
      </c>
      <c r="F10416" t="s">
        <v>59</v>
      </c>
      <c r="I10416" t="s">
        <v>483</v>
      </c>
      <c r="J10416">
        <v>20230831</v>
      </c>
      <c r="K10416" t="s">
        <v>6911</v>
      </c>
      <c r="L10416">
        <v>207.9</v>
      </c>
      <c r="M10416">
        <v>0</v>
      </c>
      <c r="N10416" t="s">
        <v>27</v>
      </c>
      <c r="O10416">
        <v>20231124</v>
      </c>
    </row>
    <row r="10417" spans="1:15" x14ac:dyDescent="0.25">
      <c r="A10417" t="s">
        <v>6033</v>
      </c>
      <c r="B10417" t="s">
        <v>6034</v>
      </c>
      <c r="C10417">
        <v>1600005390</v>
      </c>
      <c r="D10417">
        <v>20230630</v>
      </c>
      <c r="E10417">
        <v>40100000</v>
      </c>
      <c r="F10417" t="s">
        <v>55</v>
      </c>
      <c r="G10417" t="s">
        <v>573</v>
      </c>
      <c r="H10417" t="s">
        <v>574</v>
      </c>
      <c r="I10417" t="s">
        <v>7665</v>
      </c>
      <c r="J10417">
        <v>20230630</v>
      </c>
      <c r="K10417" t="s">
        <v>7159</v>
      </c>
      <c r="L10417">
        <v>0</v>
      </c>
      <c r="M10417">
        <v>97340.02</v>
      </c>
      <c r="N10417" t="s">
        <v>324</v>
      </c>
      <c r="O10417">
        <v>20230710</v>
      </c>
    </row>
    <row r="10418" spans="1:15" x14ac:dyDescent="0.25">
      <c r="A10418" t="s">
        <v>6033</v>
      </c>
      <c r="B10418" t="s">
        <v>6034</v>
      </c>
      <c r="C10418">
        <v>1600010263</v>
      </c>
      <c r="D10418">
        <v>20230930</v>
      </c>
      <c r="E10418">
        <v>40100000</v>
      </c>
      <c r="F10418" t="s">
        <v>55</v>
      </c>
      <c r="G10418" t="s">
        <v>573</v>
      </c>
      <c r="H10418" t="s">
        <v>574</v>
      </c>
      <c r="I10418" t="s">
        <v>7666</v>
      </c>
      <c r="J10418">
        <v>20230930</v>
      </c>
      <c r="K10418" t="s">
        <v>7667</v>
      </c>
      <c r="L10418">
        <v>0</v>
      </c>
      <c r="M10418">
        <v>472.56</v>
      </c>
      <c r="N10418" t="s">
        <v>1451</v>
      </c>
      <c r="O10418">
        <v>20231006</v>
      </c>
    </row>
    <row r="10419" spans="1:15" x14ac:dyDescent="0.25">
      <c r="A10419" t="s">
        <v>6033</v>
      </c>
      <c r="B10419" t="s">
        <v>6034</v>
      </c>
      <c r="C10419">
        <v>1600001128</v>
      </c>
      <c r="D10419">
        <v>20230512</v>
      </c>
      <c r="E10419">
        <v>44561005</v>
      </c>
      <c r="F10419" t="s">
        <v>59</v>
      </c>
      <c r="I10419">
        <v>105230084</v>
      </c>
      <c r="J10419">
        <v>20230512</v>
      </c>
      <c r="K10419" t="s">
        <v>485</v>
      </c>
      <c r="L10419">
        <v>456.58</v>
      </c>
      <c r="M10419">
        <v>0</v>
      </c>
      <c r="N10419" t="s">
        <v>83</v>
      </c>
      <c r="O10419">
        <v>20230622</v>
      </c>
    </row>
    <row r="10420" spans="1:15" x14ac:dyDescent="0.25">
      <c r="A10420" t="s">
        <v>6033</v>
      </c>
      <c r="B10420" t="s">
        <v>6034</v>
      </c>
      <c r="C10420">
        <v>1600000142</v>
      </c>
      <c r="D10420">
        <v>20230420</v>
      </c>
      <c r="E10420">
        <v>61220000</v>
      </c>
      <c r="F10420" t="s">
        <v>6117</v>
      </c>
      <c r="I10420">
        <v>104230037</v>
      </c>
      <c r="J10420">
        <v>20230420</v>
      </c>
      <c r="K10420" t="s">
        <v>5139</v>
      </c>
      <c r="L10420">
        <v>1370.29</v>
      </c>
      <c r="M10420">
        <v>0</v>
      </c>
    </row>
    <row r="10421" spans="1:15" x14ac:dyDescent="0.25">
      <c r="A10421" t="s">
        <v>6033</v>
      </c>
      <c r="B10421" t="s">
        <v>6034</v>
      </c>
      <c r="C10421">
        <v>1600009906</v>
      </c>
      <c r="D10421">
        <v>20230930</v>
      </c>
      <c r="E10421">
        <v>60200013</v>
      </c>
      <c r="F10421" t="s">
        <v>6135</v>
      </c>
      <c r="I10421">
        <v>1633312</v>
      </c>
      <c r="J10421">
        <v>20230930</v>
      </c>
      <c r="K10421" t="s">
        <v>6240</v>
      </c>
      <c r="L10421">
        <v>7694.28</v>
      </c>
      <c r="M10421">
        <v>0</v>
      </c>
    </row>
    <row r="10422" spans="1:15" x14ac:dyDescent="0.25">
      <c r="A10422" t="s">
        <v>6033</v>
      </c>
      <c r="B10422" t="s">
        <v>6034</v>
      </c>
      <c r="C10422">
        <v>1600003533</v>
      </c>
      <c r="D10422">
        <v>20230608</v>
      </c>
      <c r="E10422">
        <v>40100000</v>
      </c>
      <c r="F10422" t="s">
        <v>55</v>
      </c>
      <c r="G10422" t="s">
        <v>133</v>
      </c>
      <c r="H10422" t="s">
        <v>134</v>
      </c>
      <c r="I10422">
        <v>20430860</v>
      </c>
      <c r="J10422">
        <v>20230608</v>
      </c>
      <c r="K10422" t="s">
        <v>6879</v>
      </c>
      <c r="L10422">
        <v>0</v>
      </c>
      <c r="M10422">
        <v>47.24</v>
      </c>
      <c r="N10422" t="s">
        <v>136</v>
      </c>
      <c r="O10422">
        <v>20230705</v>
      </c>
    </row>
    <row r="10423" spans="1:15" x14ac:dyDescent="0.25">
      <c r="A10423" t="s">
        <v>6033</v>
      </c>
      <c r="B10423" t="s">
        <v>6034</v>
      </c>
      <c r="C10423">
        <v>1600008247</v>
      </c>
      <c r="D10423">
        <v>20230917</v>
      </c>
      <c r="E10423">
        <v>61350000</v>
      </c>
      <c r="F10423" t="s">
        <v>6059</v>
      </c>
      <c r="I10423" t="s">
        <v>6365</v>
      </c>
      <c r="J10423">
        <v>20230917</v>
      </c>
      <c r="K10423" t="s">
        <v>2446</v>
      </c>
      <c r="L10423">
        <v>1113.8399999999999</v>
      </c>
      <c r="M10423">
        <v>0</v>
      </c>
    </row>
    <row r="10424" spans="1:15" x14ac:dyDescent="0.25">
      <c r="A10424" t="s">
        <v>6033</v>
      </c>
      <c r="B10424" t="s">
        <v>6034</v>
      </c>
      <c r="C10424">
        <v>1600010238</v>
      </c>
      <c r="D10424">
        <v>20230929</v>
      </c>
      <c r="E10424">
        <v>44561005</v>
      </c>
      <c r="F10424" t="s">
        <v>59</v>
      </c>
      <c r="I10424">
        <v>4641</v>
      </c>
      <c r="J10424">
        <v>20230929</v>
      </c>
      <c r="K10424" t="s">
        <v>7668</v>
      </c>
      <c r="L10424">
        <v>171.74</v>
      </c>
      <c r="M10424">
        <v>0</v>
      </c>
    </row>
    <row r="10425" spans="1:15" x14ac:dyDescent="0.25">
      <c r="A10425" t="s">
        <v>6033</v>
      </c>
      <c r="B10425" t="s">
        <v>6034</v>
      </c>
      <c r="C10425">
        <v>1600005158</v>
      </c>
      <c r="D10425">
        <v>20230701</v>
      </c>
      <c r="E10425">
        <v>61350000</v>
      </c>
      <c r="F10425" t="s">
        <v>6059</v>
      </c>
      <c r="I10425" t="s">
        <v>7669</v>
      </c>
      <c r="J10425">
        <v>20230701</v>
      </c>
      <c r="K10425" t="s">
        <v>255</v>
      </c>
      <c r="L10425">
        <v>1585</v>
      </c>
      <c r="M10425">
        <v>0</v>
      </c>
    </row>
    <row r="10426" spans="1:15" x14ac:dyDescent="0.25">
      <c r="A10426" t="s">
        <v>6033</v>
      </c>
      <c r="B10426" t="s">
        <v>6034</v>
      </c>
      <c r="C10426">
        <v>1600005057</v>
      </c>
      <c r="D10426">
        <v>20230701</v>
      </c>
      <c r="E10426">
        <v>61220000</v>
      </c>
      <c r="F10426" t="s">
        <v>6117</v>
      </c>
      <c r="I10426">
        <v>107230050</v>
      </c>
      <c r="J10426">
        <v>20230701</v>
      </c>
      <c r="K10426" t="s">
        <v>1844</v>
      </c>
      <c r="L10426">
        <v>1397.91</v>
      </c>
      <c r="M10426">
        <v>0</v>
      </c>
    </row>
    <row r="10427" spans="1:15" x14ac:dyDescent="0.25">
      <c r="A10427" t="s">
        <v>6033</v>
      </c>
      <c r="B10427" t="s">
        <v>6034</v>
      </c>
      <c r="C10427">
        <v>1600003562</v>
      </c>
      <c r="D10427">
        <v>20230531</v>
      </c>
      <c r="E10427">
        <v>40100000</v>
      </c>
      <c r="F10427" t="s">
        <v>55</v>
      </c>
      <c r="G10427" t="s">
        <v>553</v>
      </c>
      <c r="H10427" t="s">
        <v>554</v>
      </c>
      <c r="I10427">
        <v>7223</v>
      </c>
      <c r="J10427">
        <v>20230531</v>
      </c>
      <c r="K10427" t="s">
        <v>1984</v>
      </c>
      <c r="L10427">
        <v>0</v>
      </c>
      <c r="M10427">
        <v>1236</v>
      </c>
      <c r="N10427" t="s">
        <v>29</v>
      </c>
      <c r="O10427">
        <v>20230616</v>
      </c>
    </row>
    <row r="10428" spans="1:15" x14ac:dyDescent="0.25">
      <c r="A10428" t="s">
        <v>6033</v>
      </c>
      <c r="B10428" t="s">
        <v>6034</v>
      </c>
      <c r="C10428">
        <v>1600001111</v>
      </c>
      <c r="D10428">
        <v>20230520</v>
      </c>
      <c r="E10428">
        <v>61220000</v>
      </c>
      <c r="F10428" t="s">
        <v>6117</v>
      </c>
      <c r="I10428">
        <v>105230067</v>
      </c>
      <c r="J10428">
        <v>20230520</v>
      </c>
      <c r="K10428" t="s">
        <v>735</v>
      </c>
      <c r="L10428">
        <v>1502.69</v>
      </c>
      <c r="M10428">
        <v>0</v>
      </c>
    </row>
    <row r="10429" spans="1:15" x14ac:dyDescent="0.25">
      <c r="A10429" t="s">
        <v>6033</v>
      </c>
      <c r="B10429" t="s">
        <v>6034</v>
      </c>
      <c r="C10429">
        <v>1600008252</v>
      </c>
      <c r="D10429">
        <v>20230904</v>
      </c>
      <c r="E10429">
        <v>44561005</v>
      </c>
      <c r="F10429" t="s">
        <v>59</v>
      </c>
      <c r="I10429" t="s">
        <v>7670</v>
      </c>
      <c r="J10429">
        <v>20230904</v>
      </c>
      <c r="K10429" t="s">
        <v>1267</v>
      </c>
      <c r="L10429">
        <v>268.10000000000002</v>
      </c>
      <c r="M10429">
        <v>0</v>
      </c>
      <c r="N10429" t="s">
        <v>34</v>
      </c>
      <c r="O10429">
        <v>20231024</v>
      </c>
    </row>
    <row r="10430" spans="1:15" x14ac:dyDescent="0.25">
      <c r="A10430" t="s">
        <v>6033</v>
      </c>
      <c r="B10430" t="s">
        <v>6034</v>
      </c>
      <c r="C10430">
        <v>1600002322</v>
      </c>
      <c r="D10430">
        <v>20230501</v>
      </c>
      <c r="E10430">
        <v>40100000</v>
      </c>
      <c r="F10430" t="s">
        <v>55</v>
      </c>
      <c r="G10430" t="s">
        <v>997</v>
      </c>
      <c r="H10430" t="s">
        <v>998</v>
      </c>
      <c r="I10430" t="s">
        <v>999</v>
      </c>
      <c r="J10430">
        <v>20230501</v>
      </c>
      <c r="K10430" t="s">
        <v>1000</v>
      </c>
      <c r="L10430">
        <v>0</v>
      </c>
      <c r="M10430">
        <v>240</v>
      </c>
      <c r="N10430" t="s">
        <v>83</v>
      </c>
      <c r="O10430">
        <v>20230519</v>
      </c>
    </row>
    <row r="10431" spans="1:15" x14ac:dyDescent="0.25">
      <c r="A10431" t="s">
        <v>6033</v>
      </c>
      <c r="B10431" t="s">
        <v>6034</v>
      </c>
      <c r="C10431">
        <v>1600009449</v>
      </c>
      <c r="D10431">
        <v>20230909</v>
      </c>
      <c r="E10431">
        <v>44561005</v>
      </c>
      <c r="F10431" t="s">
        <v>59</v>
      </c>
      <c r="I10431">
        <v>230134277</v>
      </c>
      <c r="J10431">
        <v>20230909</v>
      </c>
      <c r="K10431" t="s">
        <v>3667</v>
      </c>
      <c r="L10431">
        <v>11.2</v>
      </c>
      <c r="M10431">
        <v>0</v>
      </c>
      <c r="N10431" t="s">
        <v>27</v>
      </c>
      <c r="O10431">
        <v>20231124</v>
      </c>
    </row>
    <row r="10432" spans="1:15" x14ac:dyDescent="0.25">
      <c r="A10432" t="s">
        <v>6033</v>
      </c>
      <c r="B10432" t="s">
        <v>6034</v>
      </c>
      <c r="C10432">
        <v>1600008798</v>
      </c>
      <c r="D10432">
        <v>20230831</v>
      </c>
      <c r="E10432">
        <v>44573006</v>
      </c>
      <c r="F10432" t="s">
        <v>6038</v>
      </c>
      <c r="I10432" t="s">
        <v>7671</v>
      </c>
      <c r="J10432">
        <v>20230831</v>
      </c>
      <c r="K10432" t="s">
        <v>6040</v>
      </c>
      <c r="L10432">
        <v>0</v>
      </c>
      <c r="M10432">
        <v>28.8</v>
      </c>
      <c r="N10432" t="s">
        <v>117</v>
      </c>
      <c r="O10432">
        <v>20230921</v>
      </c>
    </row>
    <row r="10433" spans="1:15" x14ac:dyDescent="0.25">
      <c r="A10433" t="s">
        <v>6033</v>
      </c>
      <c r="B10433" t="s">
        <v>6034</v>
      </c>
      <c r="C10433">
        <v>1600010120</v>
      </c>
      <c r="D10433">
        <v>20231021</v>
      </c>
      <c r="E10433">
        <v>44561005</v>
      </c>
      <c r="F10433" t="s">
        <v>59</v>
      </c>
      <c r="I10433">
        <v>110230047</v>
      </c>
      <c r="J10433">
        <v>20231021</v>
      </c>
      <c r="K10433" t="s">
        <v>633</v>
      </c>
      <c r="L10433">
        <v>296.31</v>
      </c>
      <c r="M10433">
        <v>0</v>
      </c>
      <c r="N10433" t="s">
        <v>27</v>
      </c>
      <c r="O10433">
        <v>20231124</v>
      </c>
    </row>
    <row r="10434" spans="1:15" x14ac:dyDescent="0.25">
      <c r="A10434" t="s">
        <v>6033</v>
      </c>
      <c r="B10434" t="s">
        <v>6034</v>
      </c>
      <c r="C10434">
        <v>1600002350</v>
      </c>
      <c r="D10434">
        <v>20230501</v>
      </c>
      <c r="E10434">
        <v>61350001</v>
      </c>
      <c r="F10434" t="s">
        <v>6078</v>
      </c>
      <c r="I10434" t="s">
        <v>7510</v>
      </c>
      <c r="J10434">
        <v>20230501</v>
      </c>
      <c r="K10434" t="s">
        <v>7672</v>
      </c>
      <c r="L10434">
        <v>1428</v>
      </c>
      <c r="M10434">
        <v>0</v>
      </c>
    </row>
    <row r="10435" spans="1:15" x14ac:dyDescent="0.25">
      <c r="A10435" t="s">
        <v>6033</v>
      </c>
      <c r="B10435" t="s">
        <v>6034</v>
      </c>
      <c r="C10435">
        <v>1600003711</v>
      </c>
      <c r="D10435">
        <v>20230531</v>
      </c>
      <c r="E10435">
        <v>44561005</v>
      </c>
      <c r="F10435" t="s">
        <v>59</v>
      </c>
      <c r="I10435" t="s">
        <v>377</v>
      </c>
      <c r="J10435">
        <v>20230531</v>
      </c>
      <c r="K10435" t="s">
        <v>378</v>
      </c>
      <c r="L10435">
        <v>132</v>
      </c>
      <c r="M10435">
        <v>0</v>
      </c>
      <c r="N10435" t="s">
        <v>80</v>
      </c>
      <c r="O10435">
        <v>20230821</v>
      </c>
    </row>
    <row r="10436" spans="1:15" x14ac:dyDescent="0.25">
      <c r="A10436" t="s">
        <v>6033</v>
      </c>
      <c r="B10436" t="s">
        <v>6034</v>
      </c>
      <c r="C10436">
        <v>1600011305</v>
      </c>
      <c r="D10436">
        <v>20231020</v>
      </c>
      <c r="E10436">
        <v>40100000</v>
      </c>
      <c r="F10436" t="s">
        <v>55</v>
      </c>
      <c r="G10436" t="s">
        <v>921</v>
      </c>
      <c r="H10436" t="s">
        <v>922</v>
      </c>
      <c r="I10436">
        <v>3121758486</v>
      </c>
      <c r="J10436">
        <v>20231020</v>
      </c>
      <c r="K10436" t="s">
        <v>6658</v>
      </c>
      <c r="L10436">
        <v>0</v>
      </c>
      <c r="M10436">
        <v>624</v>
      </c>
      <c r="N10436" t="s">
        <v>27</v>
      </c>
      <c r="O10436">
        <v>20231130</v>
      </c>
    </row>
    <row r="10437" spans="1:15" x14ac:dyDescent="0.25">
      <c r="A10437" t="s">
        <v>6033</v>
      </c>
      <c r="B10437" t="s">
        <v>6034</v>
      </c>
      <c r="C10437">
        <v>1600004966</v>
      </c>
      <c r="D10437">
        <v>20230626</v>
      </c>
      <c r="E10437">
        <v>40100000</v>
      </c>
      <c r="F10437" t="s">
        <v>55</v>
      </c>
      <c r="G10437" t="s">
        <v>6748</v>
      </c>
      <c r="H10437" t="s">
        <v>6749</v>
      </c>
      <c r="I10437" t="s">
        <v>7331</v>
      </c>
      <c r="J10437">
        <v>20230626</v>
      </c>
      <c r="K10437" t="s">
        <v>7332</v>
      </c>
      <c r="L10437">
        <v>0</v>
      </c>
      <c r="M10437">
        <v>104.05</v>
      </c>
      <c r="N10437" t="s">
        <v>37</v>
      </c>
      <c r="O10437">
        <v>20230817</v>
      </c>
    </row>
    <row r="10438" spans="1:15" x14ac:dyDescent="0.25">
      <c r="A10438" t="s">
        <v>6033</v>
      </c>
      <c r="B10438" t="s">
        <v>6034</v>
      </c>
      <c r="C10438">
        <v>1600002927</v>
      </c>
      <c r="D10438">
        <v>20230524</v>
      </c>
      <c r="E10438">
        <v>61100000</v>
      </c>
      <c r="F10438" t="s">
        <v>6120</v>
      </c>
      <c r="I10438">
        <v>23050248</v>
      </c>
      <c r="J10438">
        <v>20230524</v>
      </c>
      <c r="K10438" t="s">
        <v>1917</v>
      </c>
      <c r="L10438">
        <v>250</v>
      </c>
      <c r="M10438">
        <v>0</v>
      </c>
    </row>
    <row r="10439" spans="1:15" x14ac:dyDescent="0.25">
      <c r="A10439" t="s">
        <v>6033</v>
      </c>
      <c r="B10439" t="s">
        <v>6034</v>
      </c>
      <c r="C10439">
        <v>1600005482</v>
      </c>
      <c r="D10439">
        <v>20230710</v>
      </c>
      <c r="E10439">
        <v>44561005</v>
      </c>
      <c r="F10439" t="s">
        <v>59</v>
      </c>
      <c r="I10439">
        <v>203307</v>
      </c>
      <c r="J10439">
        <v>20230710</v>
      </c>
      <c r="K10439" t="s">
        <v>7673</v>
      </c>
      <c r="L10439">
        <v>600</v>
      </c>
      <c r="M10439">
        <v>0</v>
      </c>
      <c r="N10439" t="s">
        <v>80</v>
      </c>
      <c r="O10439">
        <v>20230821</v>
      </c>
    </row>
    <row r="10440" spans="1:15" x14ac:dyDescent="0.25">
      <c r="A10440" t="s">
        <v>6033</v>
      </c>
      <c r="B10440" t="s">
        <v>6034</v>
      </c>
      <c r="C10440">
        <v>1600003594</v>
      </c>
      <c r="D10440">
        <v>20230605</v>
      </c>
      <c r="E10440">
        <v>62510005</v>
      </c>
      <c r="F10440" t="s">
        <v>6728</v>
      </c>
      <c r="I10440">
        <v>106230133</v>
      </c>
      <c r="J10440">
        <v>20230605</v>
      </c>
      <c r="K10440" t="s">
        <v>5146</v>
      </c>
      <c r="L10440">
        <v>147</v>
      </c>
      <c r="M10440">
        <v>0</v>
      </c>
    </row>
    <row r="10441" spans="1:15" x14ac:dyDescent="0.25">
      <c r="A10441" t="s">
        <v>6033</v>
      </c>
      <c r="B10441" t="s">
        <v>6034</v>
      </c>
      <c r="C10441">
        <v>1600004571</v>
      </c>
      <c r="D10441">
        <v>20230613</v>
      </c>
      <c r="E10441">
        <v>62110000</v>
      </c>
      <c r="F10441" t="s">
        <v>6098</v>
      </c>
      <c r="I10441">
        <v>192</v>
      </c>
      <c r="J10441">
        <v>20230613</v>
      </c>
      <c r="K10441" t="s">
        <v>7674</v>
      </c>
      <c r="L10441">
        <v>1469.06</v>
      </c>
      <c r="M10441">
        <v>0</v>
      </c>
    </row>
    <row r="10442" spans="1:15" x14ac:dyDescent="0.25">
      <c r="A10442" t="s">
        <v>6033</v>
      </c>
      <c r="B10442" t="s">
        <v>6034</v>
      </c>
      <c r="C10442">
        <v>1600011097</v>
      </c>
      <c r="D10442">
        <v>20231018</v>
      </c>
      <c r="E10442">
        <v>44561005</v>
      </c>
      <c r="F10442" t="s">
        <v>59</v>
      </c>
      <c r="I10442">
        <v>3332711</v>
      </c>
      <c r="J10442">
        <v>20231018</v>
      </c>
      <c r="K10442" t="s">
        <v>7196</v>
      </c>
      <c r="L10442">
        <v>130.59</v>
      </c>
      <c r="M10442">
        <v>0</v>
      </c>
    </row>
    <row r="10443" spans="1:15" x14ac:dyDescent="0.25">
      <c r="A10443" t="s">
        <v>6033</v>
      </c>
      <c r="B10443" t="s">
        <v>6034</v>
      </c>
      <c r="C10443">
        <v>1600005128</v>
      </c>
      <c r="D10443">
        <v>20230727</v>
      </c>
      <c r="E10443">
        <v>40100000</v>
      </c>
      <c r="F10443" t="s">
        <v>55</v>
      </c>
      <c r="G10443" t="s">
        <v>133</v>
      </c>
      <c r="H10443" t="s">
        <v>134</v>
      </c>
      <c r="I10443" t="s">
        <v>6984</v>
      </c>
      <c r="J10443">
        <v>20230727</v>
      </c>
      <c r="K10443" t="s">
        <v>6928</v>
      </c>
      <c r="L10443">
        <v>0</v>
      </c>
      <c r="M10443">
        <v>1560</v>
      </c>
      <c r="N10443" t="s">
        <v>1978</v>
      </c>
      <c r="O10443">
        <v>20231110</v>
      </c>
    </row>
    <row r="10444" spans="1:15" x14ac:dyDescent="0.25">
      <c r="A10444" t="s">
        <v>6033</v>
      </c>
      <c r="B10444" t="s">
        <v>6034</v>
      </c>
      <c r="C10444">
        <v>1600000178</v>
      </c>
      <c r="D10444">
        <v>20230424</v>
      </c>
      <c r="E10444">
        <v>61220000</v>
      </c>
      <c r="F10444" t="s">
        <v>6117</v>
      </c>
      <c r="I10444">
        <v>104230073</v>
      </c>
      <c r="J10444">
        <v>20230424</v>
      </c>
      <c r="K10444" t="s">
        <v>1241</v>
      </c>
      <c r="L10444">
        <v>1490.49</v>
      </c>
      <c r="M10444">
        <v>0</v>
      </c>
    </row>
    <row r="10445" spans="1:15" x14ac:dyDescent="0.25">
      <c r="A10445" t="s">
        <v>6033</v>
      </c>
      <c r="B10445" t="s">
        <v>6034</v>
      </c>
      <c r="C10445">
        <v>1600003489</v>
      </c>
      <c r="D10445">
        <v>20230531</v>
      </c>
      <c r="E10445">
        <v>44561005</v>
      </c>
      <c r="F10445" t="s">
        <v>59</v>
      </c>
      <c r="I10445">
        <v>174</v>
      </c>
      <c r="J10445">
        <v>20230531</v>
      </c>
      <c r="K10445" t="s">
        <v>7675</v>
      </c>
      <c r="L10445">
        <v>397.85</v>
      </c>
      <c r="M10445">
        <v>0</v>
      </c>
      <c r="N10445" t="s">
        <v>37</v>
      </c>
      <c r="O10445">
        <v>20230718</v>
      </c>
    </row>
    <row r="10446" spans="1:15" x14ac:dyDescent="0.25">
      <c r="A10446" t="s">
        <v>6033</v>
      </c>
      <c r="B10446" t="s">
        <v>6034</v>
      </c>
      <c r="C10446">
        <v>1600007128</v>
      </c>
      <c r="D10446">
        <v>20230731</v>
      </c>
      <c r="E10446">
        <v>60200010</v>
      </c>
      <c r="F10446" t="s">
        <v>6331</v>
      </c>
      <c r="I10446">
        <v>2307016</v>
      </c>
      <c r="J10446">
        <v>20230731</v>
      </c>
      <c r="K10446" t="s">
        <v>5866</v>
      </c>
      <c r="L10446">
        <v>163.26</v>
      </c>
      <c r="M10446">
        <v>0</v>
      </c>
    </row>
    <row r="10447" spans="1:15" x14ac:dyDescent="0.25">
      <c r="A10447" t="s">
        <v>6033</v>
      </c>
      <c r="B10447" t="s">
        <v>6034</v>
      </c>
      <c r="C10447">
        <v>1600003132</v>
      </c>
      <c r="D10447">
        <v>20230614</v>
      </c>
      <c r="E10447">
        <v>44561005</v>
      </c>
      <c r="F10447" t="s">
        <v>59</v>
      </c>
      <c r="I10447" t="s">
        <v>7676</v>
      </c>
      <c r="J10447">
        <v>20230614</v>
      </c>
      <c r="K10447" t="s">
        <v>788</v>
      </c>
      <c r="L10447">
        <v>296.8</v>
      </c>
      <c r="M10447">
        <v>0</v>
      </c>
      <c r="N10447" t="s">
        <v>37</v>
      </c>
      <c r="O10447">
        <v>20230718</v>
      </c>
    </row>
    <row r="10448" spans="1:15" x14ac:dyDescent="0.25">
      <c r="A10448" t="s">
        <v>6033</v>
      </c>
      <c r="B10448" t="s">
        <v>6034</v>
      </c>
      <c r="C10448">
        <v>1600010257</v>
      </c>
      <c r="D10448">
        <v>20230930</v>
      </c>
      <c r="E10448">
        <v>61100000</v>
      </c>
      <c r="F10448" t="s">
        <v>6120</v>
      </c>
      <c r="I10448" s="2">
        <v>33090270</v>
      </c>
      <c r="J10448">
        <v>20230930</v>
      </c>
      <c r="K10448" t="s">
        <v>3932</v>
      </c>
      <c r="L10448">
        <v>177.05</v>
      </c>
      <c r="M10448">
        <v>0</v>
      </c>
    </row>
    <row r="10449" spans="1:15" x14ac:dyDescent="0.25">
      <c r="A10449" t="s">
        <v>6033</v>
      </c>
      <c r="B10449" t="s">
        <v>6034</v>
      </c>
      <c r="C10449">
        <v>1600003587</v>
      </c>
      <c r="D10449">
        <v>20230531</v>
      </c>
      <c r="E10449">
        <v>44561005</v>
      </c>
      <c r="F10449" t="s">
        <v>59</v>
      </c>
      <c r="I10449" t="s">
        <v>5603</v>
      </c>
      <c r="J10449">
        <v>20230531</v>
      </c>
      <c r="K10449" t="s">
        <v>5604</v>
      </c>
      <c r="L10449">
        <v>108.38</v>
      </c>
      <c r="M10449">
        <v>0</v>
      </c>
      <c r="N10449" t="s">
        <v>80</v>
      </c>
      <c r="O10449">
        <v>20230821</v>
      </c>
    </row>
    <row r="10450" spans="1:15" x14ac:dyDescent="0.25">
      <c r="A10450" t="s">
        <v>6033</v>
      </c>
      <c r="B10450" t="s">
        <v>6034</v>
      </c>
      <c r="C10450">
        <v>1600005830</v>
      </c>
      <c r="D10450">
        <v>20230601</v>
      </c>
      <c r="E10450">
        <v>61550006</v>
      </c>
      <c r="F10450" t="s">
        <v>6064</v>
      </c>
      <c r="I10450" t="s">
        <v>330</v>
      </c>
      <c r="J10450">
        <v>20230601</v>
      </c>
      <c r="K10450" t="s">
        <v>7677</v>
      </c>
      <c r="L10450">
        <v>66.67</v>
      </c>
      <c r="M10450">
        <v>0</v>
      </c>
    </row>
    <row r="10451" spans="1:15" x14ac:dyDescent="0.25">
      <c r="A10451" t="s">
        <v>6033</v>
      </c>
      <c r="B10451" t="s">
        <v>6034</v>
      </c>
      <c r="C10451">
        <v>1600003785</v>
      </c>
      <c r="D10451">
        <v>20230615</v>
      </c>
      <c r="E10451">
        <v>60200008</v>
      </c>
      <c r="F10451" t="s">
        <v>6922</v>
      </c>
      <c r="I10451" t="s">
        <v>6842</v>
      </c>
      <c r="J10451">
        <v>20230615</v>
      </c>
      <c r="K10451" t="s">
        <v>7678</v>
      </c>
      <c r="L10451">
        <v>246.05</v>
      </c>
      <c r="M10451">
        <v>0</v>
      </c>
    </row>
    <row r="10452" spans="1:15" x14ac:dyDescent="0.25">
      <c r="A10452" t="s">
        <v>6033</v>
      </c>
      <c r="B10452" t="s">
        <v>6034</v>
      </c>
      <c r="C10452">
        <v>1600003816</v>
      </c>
      <c r="D10452">
        <v>20230601</v>
      </c>
      <c r="E10452">
        <v>40100000</v>
      </c>
      <c r="F10452" t="s">
        <v>55</v>
      </c>
      <c r="G10452" t="s">
        <v>157</v>
      </c>
      <c r="H10452" t="s">
        <v>158</v>
      </c>
      <c r="I10452">
        <v>124356</v>
      </c>
      <c r="J10452">
        <v>20230601</v>
      </c>
      <c r="K10452" t="s">
        <v>6783</v>
      </c>
      <c r="L10452">
        <v>0</v>
      </c>
      <c r="M10452">
        <v>136.55000000000001</v>
      </c>
      <c r="N10452" t="s">
        <v>27</v>
      </c>
      <c r="O10452">
        <v>20230802</v>
      </c>
    </row>
    <row r="10453" spans="1:15" x14ac:dyDescent="0.25">
      <c r="A10453" t="s">
        <v>6033</v>
      </c>
      <c r="B10453" t="s">
        <v>6034</v>
      </c>
      <c r="C10453">
        <v>1600003389</v>
      </c>
      <c r="D10453">
        <v>20230531</v>
      </c>
      <c r="E10453">
        <v>61550001</v>
      </c>
      <c r="F10453" t="s">
        <v>6100</v>
      </c>
      <c r="I10453" t="s">
        <v>7192</v>
      </c>
      <c r="J10453">
        <v>20230531</v>
      </c>
      <c r="K10453" t="s">
        <v>7193</v>
      </c>
      <c r="L10453">
        <v>43.36</v>
      </c>
      <c r="M10453">
        <v>0</v>
      </c>
    </row>
    <row r="10454" spans="1:15" x14ac:dyDescent="0.25">
      <c r="A10454" t="s">
        <v>6033</v>
      </c>
      <c r="B10454" t="s">
        <v>6034</v>
      </c>
      <c r="C10454">
        <v>1600002912</v>
      </c>
      <c r="D10454">
        <v>20230524</v>
      </c>
      <c r="E10454">
        <v>40100000</v>
      </c>
      <c r="F10454" t="s">
        <v>55</v>
      </c>
      <c r="G10454" t="s">
        <v>728</v>
      </c>
      <c r="H10454" t="s">
        <v>729</v>
      </c>
      <c r="I10454">
        <v>156</v>
      </c>
      <c r="J10454">
        <v>20230524</v>
      </c>
      <c r="K10454" t="s">
        <v>316</v>
      </c>
      <c r="L10454">
        <v>0</v>
      </c>
      <c r="M10454">
        <v>1351.31</v>
      </c>
      <c r="N10454" t="s">
        <v>34</v>
      </c>
      <c r="O10454">
        <v>20230612</v>
      </c>
    </row>
    <row r="10455" spans="1:15" x14ac:dyDescent="0.25">
      <c r="A10455" t="s">
        <v>6033</v>
      </c>
      <c r="B10455" t="s">
        <v>6034</v>
      </c>
      <c r="C10455">
        <v>1600003130</v>
      </c>
      <c r="D10455">
        <v>20230617</v>
      </c>
      <c r="E10455">
        <v>61350000</v>
      </c>
      <c r="F10455" t="s">
        <v>6059</v>
      </c>
      <c r="I10455" t="s">
        <v>7231</v>
      </c>
      <c r="J10455">
        <v>20230617</v>
      </c>
      <c r="K10455" t="s">
        <v>6062</v>
      </c>
      <c r="L10455">
        <v>1140</v>
      </c>
      <c r="M10455">
        <v>0</v>
      </c>
    </row>
    <row r="10456" spans="1:15" x14ac:dyDescent="0.25">
      <c r="A10456" t="s">
        <v>6033</v>
      </c>
      <c r="B10456" t="s">
        <v>6034</v>
      </c>
      <c r="C10456">
        <v>1600005234</v>
      </c>
      <c r="D10456">
        <v>20230630</v>
      </c>
      <c r="E10456">
        <v>40100000</v>
      </c>
      <c r="F10456" t="s">
        <v>55</v>
      </c>
      <c r="G10456" t="s">
        <v>1112</v>
      </c>
      <c r="H10456" t="s">
        <v>1113</v>
      </c>
      <c r="I10456" t="s">
        <v>373</v>
      </c>
      <c r="J10456">
        <v>20230630</v>
      </c>
      <c r="K10456" t="s">
        <v>374</v>
      </c>
      <c r="L10456">
        <v>0</v>
      </c>
      <c r="M10456">
        <v>2850</v>
      </c>
      <c r="N10456" t="s">
        <v>80</v>
      </c>
      <c r="O10456">
        <v>20230707</v>
      </c>
    </row>
    <row r="10457" spans="1:15" x14ac:dyDescent="0.25">
      <c r="A10457" t="s">
        <v>6033</v>
      </c>
      <c r="B10457" t="s">
        <v>6034</v>
      </c>
      <c r="C10457">
        <v>1600008764</v>
      </c>
      <c r="D10457">
        <v>20230811</v>
      </c>
      <c r="E10457">
        <v>40100000</v>
      </c>
      <c r="F10457" t="s">
        <v>55</v>
      </c>
      <c r="G10457" t="s">
        <v>157</v>
      </c>
      <c r="H10457" t="s">
        <v>158</v>
      </c>
      <c r="I10457">
        <v>124553</v>
      </c>
      <c r="J10457">
        <v>20230811</v>
      </c>
      <c r="K10457" t="s">
        <v>3134</v>
      </c>
      <c r="L10457">
        <v>0</v>
      </c>
      <c r="M10457">
        <v>2834.23</v>
      </c>
      <c r="N10457" t="s">
        <v>446</v>
      </c>
      <c r="O10457">
        <v>20231004</v>
      </c>
    </row>
    <row r="10458" spans="1:15" x14ac:dyDescent="0.25">
      <c r="A10458" t="s">
        <v>6033</v>
      </c>
      <c r="B10458" t="s">
        <v>6034</v>
      </c>
      <c r="C10458">
        <v>1600008222</v>
      </c>
      <c r="D10458">
        <v>20230921</v>
      </c>
      <c r="E10458">
        <v>40100000</v>
      </c>
      <c r="F10458" t="s">
        <v>55</v>
      </c>
      <c r="G10458" t="s">
        <v>199</v>
      </c>
      <c r="H10458" t="s">
        <v>200</v>
      </c>
      <c r="I10458">
        <v>109230085</v>
      </c>
      <c r="J10458">
        <v>20230921</v>
      </c>
      <c r="K10458" t="s">
        <v>1083</v>
      </c>
      <c r="L10458">
        <v>0</v>
      </c>
      <c r="M10458">
        <v>681.1</v>
      </c>
      <c r="N10458" t="s">
        <v>3157</v>
      </c>
      <c r="O10458">
        <v>20230922</v>
      </c>
    </row>
    <row r="10459" spans="1:15" x14ac:dyDescent="0.25">
      <c r="A10459" t="s">
        <v>6033</v>
      </c>
      <c r="B10459" t="s">
        <v>6034</v>
      </c>
      <c r="C10459">
        <v>1600011238</v>
      </c>
      <c r="D10459">
        <v>20231023</v>
      </c>
      <c r="E10459">
        <v>44561005</v>
      </c>
      <c r="F10459" t="s">
        <v>59</v>
      </c>
      <c r="I10459">
        <v>2310003</v>
      </c>
      <c r="J10459">
        <v>20231023</v>
      </c>
      <c r="K10459" t="s">
        <v>4308</v>
      </c>
      <c r="L10459">
        <v>5147.22</v>
      </c>
      <c r="M10459">
        <v>0</v>
      </c>
      <c r="N10459" t="s">
        <v>27</v>
      </c>
      <c r="O10459">
        <v>20231124</v>
      </c>
    </row>
    <row r="10460" spans="1:15" x14ac:dyDescent="0.25">
      <c r="A10460" t="s">
        <v>6033</v>
      </c>
      <c r="B10460" t="s">
        <v>6034</v>
      </c>
      <c r="C10460">
        <v>1600005489</v>
      </c>
      <c r="D10460">
        <v>20230711</v>
      </c>
      <c r="E10460">
        <v>40100000</v>
      </c>
      <c r="F10460" t="s">
        <v>55</v>
      </c>
      <c r="G10460" t="s">
        <v>5295</v>
      </c>
      <c r="H10460" t="s">
        <v>5296</v>
      </c>
      <c r="I10460">
        <v>44109657</v>
      </c>
      <c r="J10460">
        <v>20230711</v>
      </c>
      <c r="K10460" t="s">
        <v>7154</v>
      </c>
      <c r="L10460">
        <v>0</v>
      </c>
      <c r="M10460">
        <v>-1343.12</v>
      </c>
      <c r="N10460" t="s">
        <v>54</v>
      </c>
      <c r="O10460">
        <v>20230712</v>
      </c>
    </row>
    <row r="10461" spans="1:15" x14ac:dyDescent="0.25">
      <c r="A10461" t="s">
        <v>6033</v>
      </c>
      <c r="B10461" t="s">
        <v>6034</v>
      </c>
      <c r="C10461">
        <v>1600006150</v>
      </c>
      <c r="D10461">
        <v>20230724</v>
      </c>
      <c r="E10461">
        <v>40100000</v>
      </c>
      <c r="F10461" t="s">
        <v>55</v>
      </c>
      <c r="G10461" t="s">
        <v>1415</v>
      </c>
      <c r="H10461" t="s">
        <v>1416</v>
      </c>
      <c r="I10461">
        <v>2301482</v>
      </c>
      <c r="J10461">
        <v>20230724</v>
      </c>
      <c r="K10461" t="s">
        <v>1417</v>
      </c>
      <c r="L10461">
        <v>0</v>
      </c>
      <c r="M10461">
        <v>720</v>
      </c>
      <c r="N10461" t="s">
        <v>54</v>
      </c>
      <c r="O10461">
        <v>20230825</v>
      </c>
    </row>
    <row r="10462" spans="1:15" x14ac:dyDescent="0.25">
      <c r="A10462" t="s">
        <v>6033</v>
      </c>
      <c r="B10462" t="s">
        <v>6034</v>
      </c>
      <c r="C10462">
        <v>1600002889</v>
      </c>
      <c r="D10462">
        <v>20230524</v>
      </c>
      <c r="E10462">
        <v>40100000</v>
      </c>
      <c r="F10462" t="s">
        <v>55</v>
      </c>
      <c r="G10462" t="s">
        <v>1187</v>
      </c>
      <c r="H10462" t="s">
        <v>1188</v>
      </c>
      <c r="I10462">
        <v>5000035</v>
      </c>
      <c r="J10462">
        <v>20230524</v>
      </c>
      <c r="K10462" t="s">
        <v>395</v>
      </c>
      <c r="L10462">
        <v>0</v>
      </c>
      <c r="M10462">
        <v>3968.59</v>
      </c>
      <c r="N10462" t="s">
        <v>80</v>
      </c>
      <c r="O10462">
        <v>20230703</v>
      </c>
    </row>
    <row r="10463" spans="1:15" x14ac:dyDescent="0.25">
      <c r="A10463" t="s">
        <v>6033</v>
      </c>
      <c r="B10463" t="s">
        <v>6034</v>
      </c>
      <c r="C10463">
        <v>1600008567</v>
      </c>
      <c r="D10463">
        <v>20230807</v>
      </c>
      <c r="E10463">
        <v>44561005</v>
      </c>
      <c r="F10463" t="s">
        <v>59</v>
      </c>
      <c r="I10463">
        <v>847</v>
      </c>
      <c r="J10463">
        <v>20230807</v>
      </c>
      <c r="K10463" t="s">
        <v>7679</v>
      </c>
      <c r="L10463">
        <v>102.02</v>
      </c>
      <c r="M10463">
        <v>0</v>
      </c>
      <c r="N10463" t="s">
        <v>34</v>
      </c>
      <c r="O10463">
        <v>20231024</v>
      </c>
    </row>
    <row r="10464" spans="1:15" x14ac:dyDescent="0.25">
      <c r="A10464" t="s">
        <v>6033</v>
      </c>
      <c r="B10464" t="s">
        <v>6034</v>
      </c>
      <c r="C10464">
        <v>1600003157</v>
      </c>
      <c r="D10464">
        <v>20230601</v>
      </c>
      <c r="E10464">
        <v>44561005</v>
      </c>
      <c r="F10464" t="s">
        <v>59</v>
      </c>
      <c r="I10464" t="s">
        <v>7680</v>
      </c>
      <c r="J10464">
        <v>20230601</v>
      </c>
      <c r="K10464" t="s">
        <v>718</v>
      </c>
      <c r="L10464">
        <v>264</v>
      </c>
      <c r="M10464">
        <v>0</v>
      </c>
      <c r="N10464" t="s">
        <v>37</v>
      </c>
      <c r="O10464">
        <v>20230718</v>
      </c>
    </row>
    <row r="10465" spans="1:15" x14ac:dyDescent="0.25">
      <c r="A10465" t="s">
        <v>6033</v>
      </c>
      <c r="B10465" t="s">
        <v>6034</v>
      </c>
      <c r="C10465">
        <v>1600005332</v>
      </c>
      <c r="D10465">
        <v>20230605</v>
      </c>
      <c r="E10465">
        <v>44562001</v>
      </c>
      <c r="F10465" t="s">
        <v>6278</v>
      </c>
      <c r="I10465">
        <v>356000890</v>
      </c>
      <c r="J10465">
        <v>20230605</v>
      </c>
      <c r="K10465" t="s">
        <v>7681</v>
      </c>
      <c r="L10465">
        <v>5380.83</v>
      </c>
      <c r="M10465">
        <v>0</v>
      </c>
      <c r="N10465" t="s">
        <v>54</v>
      </c>
      <c r="O10465">
        <v>20230718</v>
      </c>
    </row>
    <row r="10466" spans="1:15" x14ac:dyDescent="0.25">
      <c r="A10466" t="s">
        <v>6033</v>
      </c>
      <c r="B10466" t="s">
        <v>6034</v>
      </c>
      <c r="C10466">
        <v>1600008274</v>
      </c>
      <c r="D10466">
        <v>20230901</v>
      </c>
      <c r="E10466">
        <v>44561005</v>
      </c>
      <c r="F10466" t="s">
        <v>59</v>
      </c>
      <c r="I10466" t="s">
        <v>6797</v>
      </c>
      <c r="J10466">
        <v>20230901</v>
      </c>
      <c r="K10466" t="s">
        <v>1523</v>
      </c>
      <c r="L10466">
        <v>317</v>
      </c>
      <c r="M10466">
        <v>0</v>
      </c>
      <c r="N10466" t="s">
        <v>34</v>
      </c>
      <c r="O10466">
        <v>20231024</v>
      </c>
    </row>
    <row r="10467" spans="1:15" x14ac:dyDescent="0.25">
      <c r="A10467" t="s">
        <v>6033</v>
      </c>
      <c r="B10467" t="s">
        <v>6034</v>
      </c>
      <c r="C10467">
        <v>1600000075</v>
      </c>
      <c r="D10467">
        <v>20230414</v>
      </c>
      <c r="E10467">
        <v>40100000</v>
      </c>
      <c r="F10467" t="s">
        <v>55</v>
      </c>
      <c r="G10467" t="s">
        <v>208</v>
      </c>
      <c r="H10467" t="s">
        <v>209</v>
      </c>
      <c r="I10467" t="s">
        <v>7682</v>
      </c>
      <c r="J10467">
        <v>20230414</v>
      </c>
      <c r="K10467" t="s">
        <v>1049</v>
      </c>
      <c r="L10467">
        <v>0</v>
      </c>
      <c r="M10467">
        <v>1780.8</v>
      </c>
      <c r="N10467" t="s">
        <v>27</v>
      </c>
      <c r="O10467">
        <v>20230418</v>
      </c>
    </row>
    <row r="10468" spans="1:15" x14ac:dyDescent="0.25">
      <c r="A10468" t="s">
        <v>6033</v>
      </c>
      <c r="B10468" t="s">
        <v>6034</v>
      </c>
      <c r="C10468">
        <v>1600003765</v>
      </c>
      <c r="D10468">
        <v>20230531</v>
      </c>
      <c r="E10468">
        <v>40100000</v>
      </c>
      <c r="F10468" t="s">
        <v>55</v>
      </c>
      <c r="G10468" t="s">
        <v>360</v>
      </c>
      <c r="H10468" t="s">
        <v>361</v>
      </c>
      <c r="I10468" t="s">
        <v>4086</v>
      </c>
      <c r="J10468">
        <v>20230531</v>
      </c>
      <c r="K10468" t="s">
        <v>4087</v>
      </c>
      <c r="L10468">
        <v>0</v>
      </c>
      <c r="M10468">
        <v>27267.599999999999</v>
      </c>
      <c r="N10468" t="s">
        <v>37</v>
      </c>
      <c r="O10468">
        <v>20230627</v>
      </c>
    </row>
    <row r="10469" spans="1:15" x14ac:dyDescent="0.25">
      <c r="A10469" t="s">
        <v>6033</v>
      </c>
      <c r="B10469" t="s">
        <v>6034</v>
      </c>
      <c r="C10469">
        <v>1600005216</v>
      </c>
      <c r="D10469">
        <v>20230630</v>
      </c>
      <c r="E10469">
        <v>61550008</v>
      </c>
      <c r="F10469" t="s">
        <v>6137</v>
      </c>
      <c r="I10469" t="s">
        <v>6454</v>
      </c>
      <c r="J10469">
        <v>20230630</v>
      </c>
      <c r="K10469" t="s">
        <v>7683</v>
      </c>
      <c r="L10469">
        <v>55.25</v>
      </c>
      <c r="M10469">
        <v>0</v>
      </c>
    </row>
    <row r="10470" spans="1:15" x14ac:dyDescent="0.25">
      <c r="A10470" t="s">
        <v>6033</v>
      </c>
      <c r="B10470" t="s">
        <v>6034</v>
      </c>
      <c r="C10470">
        <v>1600009983</v>
      </c>
      <c r="D10470">
        <v>20231003</v>
      </c>
      <c r="E10470">
        <v>62780000</v>
      </c>
      <c r="F10470" t="s">
        <v>6150</v>
      </c>
      <c r="I10470">
        <v>110230010</v>
      </c>
      <c r="J10470">
        <v>20231003</v>
      </c>
      <c r="K10470" t="s">
        <v>4471</v>
      </c>
      <c r="L10470">
        <v>99</v>
      </c>
      <c r="M10470">
        <v>0</v>
      </c>
    </row>
    <row r="10471" spans="1:15" x14ac:dyDescent="0.25">
      <c r="A10471" t="s">
        <v>6033</v>
      </c>
      <c r="B10471" t="s">
        <v>6034</v>
      </c>
      <c r="C10471">
        <v>1600001109</v>
      </c>
      <c r="D10471">
        <v>20230515</v>
      </c>
      <c r="E10471">
        <v>40100000</v>
      </c>
      <c r="F10471" t="s">
        <v>55</v>
      </c>
      <c r="G10471" t="s">
        <v>767</v>
      </c>
      <c r="H10471" t="s">
        <v>768</v>
      </c>
      <c r="I10471">
        <v>105230065</v>
      </c>
      <c r="J10471">
        <v>20230515</v>
      </c>
      <c r="K10471" t="s">
        <v>2716</v>
      </c>
      <c r="L10471">
        <v>0</v>
      </c>
      <c r="M10471">
        <v>1787.44</v>
      </c>
      <c r="N10471" t="s">
        <v>34</v>
      </c>
      <c r="O10471">
        <v>20230516</v>
      </c>
    </row>
    <row r="10472" spans="1:15" x14ac:dyDescent="0.25">
      <c r="A10472" t="s">
        <v>6033</v>
      </c>
      <c r="B10472" t="s">
        <v>6034</v>
      </c>
      <c r="C10472">
        <v>1600003189</v>
      </c>
      <c r="D10472">
        <v>20230627</v>
      </c>
      <c r="E10472">
        <v>40100000</v>
      </c>
      <c r="F10472" t="s">
        <v>55</v>
      </c>
      <c r="G10472" t="s">
        <v>133</v>
      </c>
      <c r="H10472" t="s">
        <v>134</v>
      </c>
      <c r="I10472" t="s">
        <v>7684</v>
      </c>
      <c r="J10472">
        <v>20230627</v>
      </c>
      <c r="K10472" t="s">
        <v>6928</v>
      </c>
      <c r="L10472">
        <v>0</v>
      </c>
      <c r="M10472">
        <v>1560</v>
      </c>
      <c r="N10472" t="s">
        <v>27</v>
      </c>
      <c r="O10472">
        <v>20230705</v>
      </c>
    </row>
    <row r="10473" spans="1:15" x14ac:dyDescent="0.25">
      <c r="A10473" t="s">
        <v>6033</v>
      </c>
      <c r="B10473" t="s">
        <v>6034</v>
      </c>
      <c r="C10473">
        <v>1600005162</v>
      </c>
      <c r="D10473">
        <v>20230701</v>
      </c>
      <c r="E10473">
        <v>40100000</v>
      </c>
      <c r="F10473" t="s">
        <v>55</v>
      </c>
      <c r="G10473" t="s">
        <v>719</v>
      </c>
      <c r="H10473" t="s">
        <v>720</v>
      </c>
      <c r="I10473" t="s">
        <v>6901</v>
      </c>
      <c r="J10473">
        <v>20230701</v>
      </c>
      <c r="K10473" t="s">
        <v>6219</v>
      </c>
      <c r="L10473">
        <v>0</v>
      </c>
      <c r="M10473">
        <v>483.6</v>
      </c>
      <c r="N10473" t="s">
        <v>794</v>
      </c>
      <c r="O10473">
        <v>20230808</v>
      </c>
    </row>
    <row r="10474" spans="1:15" x14ac:dyDescent="0.25">
      <c r="A10474" t="s">
        <v>6033</v>
      </c>
      <c r="B10474" t="s">
        <v>6034</v>
      </c>
      <c r="C10474">
        <v>1600006798</v>
      </c>
      <c r="D10474">
        <v>20230812</v>
      </c>
      <c r="E10474">
        <v>61220000</v>
      </c>
      <c r="F10474" t="s">
        <v>6117</v>
      </c>
      <c r="I10474">
        <v>108230053</v>
      </c>
      <c r="J10474">
        <v>20230812</v>
      </c>
      <c r="K10474" t="s">
        <v>404</v>
      </c>
      <c r="L10474">
        <v>2282.88</v>
      </c>
      <c r="M10474">
        <v>0</v>
      </c>
    </row>
    <row r="10475" spans="1:15" x14ac:dyDescent="0.25">
      <c r="A10475" t="s">
        <v>6033</v>
      </c>
      <c r="B10475" t="s">
        <v>6034</v>
      </c>
      <c r="C10475">
        <v>1600003247</v>
      </c>
      <c r="D10475">
        <v>20230625</v>
      </c>
      <c r="E10475">
        <v>61220000</v>
      </c>
      <c r="F10475" t="s">
        <v>6117</v>
      </c>
      <c r="I10475">
        <v>106230081</v>
      </c>
      <c r="J10475">
        <v>20230625</v>
      </c>
      <c r="K10475" t="s">
        <v>1548</v>
      </c>
      <c r="L10475">
        <v>1567.73</v>
      </c>
      <c r="M10475">
        <v>0</v>
      </c>
    </row>
    <row r="10476" spans="1:15" x14ac:dyDescent="0.25">
      <c r="A10476" t="s">
        <v>6033</v>
      </c>
      <c r="B10476" t="s">
        <v>6034</v>
      </c>
      <c r="C10476">
        <v>1600009889</v>
      </c>
      <c r="D10476">
        <v>20230930</v>
      </c>
      <c r="E10476">
        <v>60200013</v>
      </c>
      <c r="F10476" t="s">
        <v>6135</v>
      </c>
      <c r="I10476">
        <v>3318515</v>
      </c>
      <c r="J10476">
        <v>20230930</v>
      </c>
      <c r="K10476" t="s">
        <v>7685</v>
      </c>
      <c r="L10476">
        <v>16.12</v>
      </c>
      <c r="M10476">
        <v>0</v>
      </c>
    </row>
    <row r="10477" spans="1:15" x14ac:dyDescent="0.25">
      <c r="A10477" t="s">
        <v>6033</v>
      </c>
      <c r="B10477" t="s">
        <v>6034</v>
      </c>
      <c r="C10477">
        <v>1600000971</v>
      </c>
      <c r="D10477">
        <v>20230421</v>
      </c>
      <c r="E10477">
        <v>40100000</v>
      </c>
      <c r="F10477" t="s">
        <v>55</v>
      </c>
      <c r="G10477" t="s">
        <v>2118</v>
      </c>
      <c r="H10477" t="s">
        <v>2119</v>
      </c>
      <c r="I10477">
        <v>1358806</v>
      </c>
      <c r="J10477">
        <v>20230421</v>
      </c>
      <c r="K10477" t="s">
        <v>4980</v>
      </c>
      <c r="L10477">
        <v>0</v>
      </c>
      <c r="M10477">
        <v>684.76</v>
      </c>
      <c r="N10477" t="s">
        <v>54</v>
      </c>
      <c r="O10477">
        <v>20230510</v>
      </c>
    </row>
    <row r="10478" spans="1:15" x14ac:dyDescent="0.25">
      <c r="A10478" t="s">
        <v>6033</v>
      </c>
      <c r="B10478" t="s">
        <v>6034</v>
      </c>
      <c r="C10478">
        <v>1600006468</v>
      </c>
      <c r="D10478">
        <v>20230701</v>
      </c>
      <c r="E10478">
        <v>44561005</v>
      </c>
      <c r="F10478" t="s">
        <v>59</v>
      </c>
      <c r="I10478">
        <v>23864</v>
      </c>
      <c r="J10478">
        <v>20230701</v>
      </c>
      <c r="K10478" t="s">
        <v>7043</v>
      </c>
      <c r="L10478">
        <v>1.87</v>
      </c>
      <c r="M10478">
        <v>0</v>
      </c>
      <c r="N10478" t="s">
        <v>80</v>
      </c>
      <c r="O10478">
        <v>20230821</v>
      </c>
    </row>
    <row r="10479" spans="1:15" x14ac:dyDescent="0.25">
      <c r="A10479" t="s">
        <v>6033</v>
      </c>
      <c r="B10479" t="s">
        <v>6034</v>
      </c>
      <c r="C10479">
        <v>1600003253</v>
      </c>
      <c r="D10479">
        <v>20230616</v>
      </c>
      <c r="E10479">
        <v>61220000</v>
      </c>
      <c r="F10479" t="s">
        <v>6117</v>
      </c>
      <c r="I10479">
        <v>106230087</v>
      </c>
      <c r="J10479">
        <v>20230616</v>
      </c>
      <c r="K10479" t="s">
        <v>567</v>
      </c>
      <c r="L10479">
        <v>2168.19</v>
      </c>
      <c r="M10479">
        <v>0</v>
      </c>
    </row>
    <row r="10480" spans="1:15" x14ac:dyDescent="0.25">
      <c r="A10480" t="s">
        <v>6033</v>
      </c>
      <c r="B10480" t="s">
        <v>6034</v>
      </c>
      <c r="C10480">
        <v>1600011784</v>
      </c>
      <c r="D10480">
        <v>20231031</v>
      </c>
      <c r="E10480">
        <v>61100002</v>
      </c>
      <c r="F10480" t="s">
        <v>6290</v>
      </c>
      <c r="I10480" t="s">
        <v>7686</v>
      </c>
      <c r="J10480">
        <v>20231031</v>
      </c>
      <c r="K10480" t="s">
        <v>7687</v>
      </c>
      <c r="L10480">
        <v>11221</v>
      </c>
      <c r="M10480">
        <v>0</v>
      </c>
    </row>
    <row r="10481" spans="1:15" x14ac:dyDescent="0.25">
      <c r="A10481" t="s">
        <v>6033</v>
      </c>
      <c r="B10481" t="s">
        <v>6034</v>
      </c>
      <c r="C10481">
        <v>1600008608</v>
      </c>
      <c r="D10481">
        <v>20230831</v>
      </c>
      <c r="E10481">
        <v>44561005</v>
      </c>
      <c r="F10481" t="s">
        <v>59</v>
      </c>
      <c r="I10481">
        <v>6028036</v>
      </c>
      <c r="J10481">
        <v>20230831</v>
      </c>
      <c r="K10481" t="s">
        <v>1509</v>
      </c>
      <c r="L10481">
        <v>56.76</v>
      </c>
      <c r="M10481">
        <v>0</v>
      </c>
      <c r="N10481" t="s">
        <v>34</v>
      </c>
      <c r="O10481">
        <v>20231024</v>
      </c>
    </row>
    <row r="10482" spans="1:15" x14ac:dyDescent="0.25">
      <c r="A10482" t="s">
        <v>6033</v>
      </c>
      <c r="B10482" t="s">
        <v>6034</v>
      </c>
      <c r="C10482">
        <v>1600010099</v>
      </c>
      <c r="D10482">
        <v>20231009</v>
      </c>
      <c r="E10482">
        <v>61220000</v>
      </c>
      <c r="F10482" t="s">
        <v>6117</v>
      </c>
      <c r="I10482">
        <v>110230026</v>
      </c>
      <c r="J10482">
        <v>20231009</v>
      </c>
      <c r="K10482" t="s">
        <v>1028</v>
      </c>
      <c r="L10482">
        <v>488.4</v>
      </c>
      <c r="M10482">
        <v>0</v>
      </c>
    </row>
    <row r="10483" spans="1:15" x14ac:dyDescent="0.25">
      <c r="A10483" t="s">
        <v>6033</v>
      </c>
      <c r="B10483" t="s">
        <v>6034</v>
      </c>
      <c r="C10483">
        <v>1600007987</v>
      </c>
      <c r="D10483">
        <v>20230801</v>
      </c>
      <c r="E10483">
        <v>44561005</v>
      </c>
      <c r="F10483" t="s">
        <v>59</v>
      </c>
      <c r="I10483">
        <v>23104325</v>
      </c>
      <c r="J10483">
        <v>20230801</v>
      </c>
      <c r="K10483" t="s">
        <v>6844</v>
      </c>
      <c r="L10483">
        <v>13.89</v>
      </c>
      <c r="M10483">
        <v>0</v>
      </c>
      <c r="N10483" t="s">
        <v>117</v>
      </c>
      <c r="O10483">
        <v>20230921</v>
      </c>
    </row>
    <row r="10484" spans="1:15" x14ac:dyDescent="0.25">
      <c r="A10484" t="s">
        <v>6033</v>
      </c>
      <c r="B10484" t="s">
        <v>6034</v>
      </c>
      <c r="C10484">
        <v>1600001060</v>
      </c>
      <c r="D10484">
        <v>20230521</v>
      </c>
      <c r="E10484">
        <v>40100000</v>
      </c>
      <c r="F10484" t="s">
        <v>55</v>
      </c>
      <c r="G10484" t="s">
        <v>178</v>
      </c>
      <c r="H10484" t="s">
        <v>179</v>
      </c>
      <c r="I10484">
        <v>105230016</v>
      </c>
      <c r="J10484">
        <v>20230521</v>
      </c>
      <c r="K10484" t="s">
        <v>4372</v>
      </c>
      <c r="L10484">
        <v>0</v>
      </c>
      <c r="M10484">
        <v>1777.86</v>
      </c>
      <c r="N10484" t="s">
        <v>212</v>
      </c>
      <c r="O10484">
        <v>20230627</v>
      </c>
    </row>
    <row r="10485" spans="1:15" x14ac:dyDescent="0.25">
      <c r="A10485" t="s">
        <v>6033</v>
      </c>
      <c r="B10485" t="s">
        <v>6034</v>
      </c>
      <c r="C10485">
        <v>1600000757</v>
      </c>
      <c r="D10485">
        <v>20230401</v>
      </c>
      <c r="E10485">
        <v>40100000</v>
      </c>
      <c r="F10485" t="s">
        <v>55</v>
      </c>
      <c r="G10485" t="s">
        <v>997</v>
      </c>
      <c r="H10485" t="s">
        <v>998</v>
      </c>
      <c r="I10485" t="s">
        <v>7688</v>
      </c>
      <c r="J10485">
        <v>20230401</v>
      </c>
      <c r="K10485" t="s">
        <v>7689</v>
      </c>
      <c r="L10485">
        <v>0</v>
      </c>
      <c r="M10485">
        <v>1713.6</v>
      </c>
      <c r="N10485" t="s">
        <v>54</v>
      </c>
      <c r="O10485">
        <v>20230425</v>
      </c>
    </row>
    <row r="10486" spans="1:15" x14ac:dyDescent="0.25">
      <c r="A10486" t="s">
        <v>6033</v>
      </c>
      <c r="B10486" t="s">
        <v>6034</v>
      </c>
      <c r="C10486">
        <v>1600010171</v>
      </c>
      <c r="D10486">
        <v>20231001</v>
      </c>
      <c r="E10486">
        <v>61220000</v>
      </c>
      <c r="F10486" t="s">
        <v>6117</v>
      </c>
      <c r="I10486">
        <v>110230098</v>
      </c>
      <c r="J10486">
        <v>20231001</v>
      </c>
      <c r="K10486" t="s">
        <v>1302</v>
      </c>
      <c r="L10486">
        <v>1392.32</v>
      </c>
      <c r="M10486">
        <v>0</v>
      </c>
    </row>
    <row r="10487" spans="1:15" x14ac:dyDescent="0.25">
      <c r="A10487" t="s">
        <v>6033</v>
      </c>
      <c r="B10487" t="s">
        <v>6034</v>
      </c>
      <c r="C10487">
        <v>1600000114</v>
      </c>
      <c r="D10487">
        <v>20230410</v>
      </c>
      <c r="E10487">
        <v>44561005</v>
      </c>
      <c r="F10487" t="s">
        <v>59</v>
      </c>
      <c r="I10487">
        <v>104230009</v>
      </c>
      <c r="J10487">
        <v>20230410</v>
      </c>
      <c r="K10487" t="s">
        <v>744</v>
      </c>
      <c r="L10487">
        <v>299.24</v>
      </c>
      <c r="M10487">
        <v>0</v>
      </c>
      <c r="N10487" t="s">
        <v>54</v>
      </c>
      <c r="O10487">
        <v>20230522</v>
      </c>
    </row>
    <row r="10488" spans="1:15" x14ac:dyDescent="0.25">
      <c r="A10488" t="s">
        <v>6033</v>
      </c>
      <c r="B10488" t="s">
        <v>6034</v>
      </c>
      <c r="C10488">
        <v>1600009896</v>
      </c>
      <c r="D10488">
        <v>20231002</v>
      </c>
      <c r="E10488">
        <v>61550004</v>
      </c>
      <c r="F10488" t="s">
        <v>7618</v>
      </c>
      <c r="I10488">
        <v>27</v>
      </c>
      <c r="J10488">
        <v>20231002</v>
      </c>
      <c r="K10488" t="s">
        <v>2918</v>
      </c>
      <c r="L10488">
        <v>128</v>
      </c>
      <c r="M10488">
        <v>0</v>
      </c>
    </row>
    <row r="10489" spans="1:15" x14ac:dyDescent="0.25">
      <c r="A10489" t="s">
        <v>6033</v>
      </c>
      <c r="B10489" t="s">
        <v>6034</v>
      </c>
      <c r="C10489">
        <v>1600000128</v>
      </c>
      <c r="D10489">
        <v>20230427</v>
      </c>
      <c r="E10489">
        <v>44561005</v>
      </c>
      <c r="F10489" t="s">
        <v>59</v>
      </c>
      <c r="I10489">
        <v>104230023</v>
      </c>
      <c r="J10489">
        <v>20230427</v>
      </c>
      <c r="K10489" t="s">
        <v>280</v>
      </c>
      <c r="L10489">
        <v>101.88</v>
      </c>
      <c r="M10489">
        <v>0</v>
      </c>
      <c r="N10489" t="s">
        <v>54</v>
      </c>
      <c r="O10489">
        <v>20230522</v>
      </c>
    </row>
    <row r="10490" spans="1:15" x14ac:dyDescent="0.25">
      <c r="A10490" t="s">
        <v>6033</v>
      </c>
      <c r="B10490" t="s">
        <v>6034</v>
      </c>
      <c r="C10490">
        <v>1600010203</v>
      </c>
      <c r="D10490">
        <v>20230926</v>
      </c>
      <c r="E10490">
        <v>40100000</v>
      </c>
      <c r="F10490" t="s">
        <v>55</v>
      </c>
      <c r="G10490" t="s">
        <v>2780</v>
      </c>
      <c r="H10490" t="s">
        <v>2781</v>
      </c>
      <c r="I10490" t="s">
        <v>2782</v>
      </c>
      <c r="J10490">
        <v>20230926</v>
      </c>
      <c r="K10490" t="s">
        <v>2783</v>
      </c>
      <c r="L10490">
        <v>0</v>
      </c>
      <c r="M10490">
        <v>570.97</v>
      </c>
      <c r="N10490" t="s">
        <v>54</v>
      </c>
      <c r="O10490">
        <v>20231031</v>
      </c>
    </row>
    <row r="10491" spans="1:15" x14ac:dyDescent="0.25">
      <c r="A10491" t="s">
        <v>6033</v>
      </c>
      <c r="B10491" t="s">
        <v>6034</v>
      </c>
      <c r="C10491">
        <v>1600009982</v>
      </c>
      <c r="D10491">
        <v>20231003</v>
      </c>
      <c r="E10491">
        <v>62780000</v>
      </c>
      <c r="F10491" t="s">
        <v>6150</v>
      </c>
      <c r="I10491">
        <v>110230009</v>
      </c>
      <c r="J10491">
        <v>20231003</v>
      </c>
      <c r="K10491" t="s">
        <v>4368</v>
      </c>
      <c r="L10491">
        <v>2375.92</v>
      </c>
      <c r="M10491">
        <v>0</v>
      </c>
    </row>
    <row r="10492" spans="1:15" x14ac:dyDescent="0.25">
      <c r="A10492" t="s">
        <v>6033</v>
      </c>
      <c r="B10492" t="s">
        <v>6034</v>
      </c>
      <c r="C10492">
        <v>1600001001</v>
      </c>
      <c r="D10492">
        <v>20230510</v>
      </c>
      <c r="E10492">
        <v>44561005</v>
      </c>
      <c r="F10492" t="s">
        <v>59</v>
      </c>
      <c r="I10492" t="s">
        <v>6907</v>
      </c>
      <c r="J10492">
        <v>20230510</v>
      </c>
      <c r="K10492" t="s">
        <v>211</v>
      </c>
      <c r="L10492">
        <v>296.8</v>
      </c>
      <c r="M10492">
        <v>0</v>
      </c>
      <c r="N10492" t="s">
        <v>83</v>
      </c>
      <c r="O10492">
        <v>20230622</v>
      </c>
    </row>
    <row r="10493" spans="1:15" x14ac:dyDescent="0.25">
      <c r="A10493" t="s">
        <v>6033</v>
      </c>
      <c r="B10493" t="s">
        <v>6034</v>
      </c>
      <c r="C10493">
        <v>1600000433</v>
      </c>
      <c r="D10493">
        <v>20230414</v>
      </c>
      <c r="E10493">
        <v>40100000</v>
      </c>
      <c r="F10493" t="s">
        <v>55</v>
      </c>
      <c r="G10493" t="s">
        <v>3085</v>
      </c>
      <c r="H10493" t="s">
        <v>3086</v>
      </c>
      <c r="I10493" t="s">
        <v>3087</v>
      </c>
      <c r="J10493">
        <v>20230414</v>
      </c>
      <c r="K10493" t="s">
        <v>3088</v>
      </c>
      <c r="L10493">
        <v>0</v>
      </c>
      <c r="M10493">
        <v>101</v>
      </c>
      <c r="N10493" t="s">
        <v>54</v>
      </c>
      <c r="O10493">
        <v>20230511</v>
      </c>
    </row>
    <row r="10494" spans="1:15" x14ac:dyDescent="0.25">
      <c r="A10494" t="s">
        <v>6033</v>
      </c>
      <c r="B10494" t="s">
        <v>6034</v>
      </c>
      <c r="C10494">
        <v>1600008803</v>
      </c>
      <c r="D10494">
        <v>20230831</v>
      </c>
      <c r="E10494">
        <v>40100000</v>
      </c>
      <c r="F10494" t="s">
        <v>55</v>
      </c>
      <c r="G10494" t="s">
        <v>5645</v>
      </c>
      <c r="H10494" t="s">
        <v>5646</v>
      </c>
      <c r="I10494" t="s">
        <v>5684</v>
      </c>
      <c r="J10494">
        <v>20230831</v>
      </c>
      <c r="K10494" t="s">
        <v>5685</v>
      </c>
      <c r="L10494">
        <v>0</v>
      </c>
      <c r="M10494">
        <v>31.8</v>
      </c>
      <c r="N10494" t="s">
        <v>83</v>
      </c>
      <c r="O10494">
        <v>20230929</v>
      </c>
    </row>
    <row r="10495" spans="1:15" x14ac:dyDescent="0.25">
      <c r="A10495" t="s">
        <v>6033</v>
      </c>
      <c r="B10495" t="s">
        <v>6034</v>
      </c>
      <c r="C10495">
        <v>1600006757</v>
      </c>
      <c r="D10495">
        <v>20230809</v>
      </c>
      <c r="E10495">
        <v>44561005</v>
      </c>
      <c r="F10495" t="s">
        <v>59</v>
      </c>
      <c r="I10495">
        <v>108230012</v>
      </c>
      <c r="J10495">
        <v>20230809</v>
      </c>
      <c r="K10495" t="s">
        <v>459</v>
      </c>
      <c r="L10495">
        <v>81.28</v>
      </c>
      <c r="M10495">
        <v>0</v>
      </c>
      <c r="N10495" t="s">
        <v>117</v>
      </c>
      <c r="O10495">
        <v>20230921</v>
      </c>
    </row>
    <row r="10496" spans="1:15" x14ac:dyDescent="0.25">
      <c r="A10496" t="s">
        <v>6033</v>
      </c>
      <c r="B10496" t="s">
        <v>6034</v>
      </c>
      <c r="C10496">
        <v>1600009538</v>
      </c>
      <c r="D10496">
        <v>20230908</v>
      </c>
      <c r="E10496">
        <v>40100000</v>
      </c>
      <c r="F10496" t="s">
        <v>55</v>
      </c>
      <c r="G10496" t="s">
        <v>1024</v>
      </c>
      <c r="H10496" t="s">
        <v>1025</v>
      </c>
      <c r="I10496">
        <v>107004302573</v>
      </c>
      <c r="J10496">
        <v>20230908</v>
      </c>
      <c r="K10496" t="s">
        <v>7257</v>
      </c>
      <c r="L10496">
        <v>0</v>
      </c>
      <c r="M10496">
        <v>64.63</v>
      </c>
    </row>
    <row r="10497" spans="1:15" x14ac:dyDescent="0.25">
      <c r="A10497" t="s">
        <v>6033</v>
      </c>
      <c r="B10497" t="s">
        <v>6034</v>
      </c>
      <c r="C10497">
        <v>1600001061</v>
      </c>
      <c r="D10497">
        <v>20230518</v>
      </c>
      <c r="E10497">
        <v>40100000</v>
      </c>
      <c r="F10497" t="s">
        <v>55</v>
      </c>
      <c r="G10497" t="s">
        <v>144</v>
      </c>
      <c r="H10497" t="s">
        <v>145</v>
      </c>
      <c r="I10497">
        <v>105230017</v>
      </c>
      <c r="J10497">
        <v>20230518</v>
      </c>
      <c r="K10497" t="s">
        <v>1050</v>
      </c>
      <c r="L10497">
        <v>0</v>
      </c>
      <c r="M10497">
        <v>595.79999999999995</v>
      </c>
      <c r="N10497" t="s">
        <v>385</v>
      </c>
      <c r="O10497">
        <v>20230519</v>
      </c>
    </row>
    <row r="10498" spans="1:15" x14ac:dyDescent="0.25">
      <c r="A10498" t="s">
        <v>6033</v>
      </c>
      <c r="B10498" t="s">
        <v>6034</v>
      </c>
      <c r="C10498">
        <v>1600008609</v>
      </c>
      <c r="D10498">
        <v>20230831</v>
      </c>
      <c r="E10498">
        <v>62110000</v>
      </c>
      <c r="F10498" t="s">
        <v>6098</v>
      </c>
      <c r="I10498">
        <v>6028033</v>
      </c>
      <c r="J10498">
        <v>20230831</v>
      </c>
      <c r="K10498" t="s">
        <v>1036</v>
      </c>
      <c r="L10498">
        <v>515.87</v>
      </c>
      <c r="M10498">
        <v>0</v>
      </c>
    </row>
    <row r="10499" spans="1:15" x14ac:dyDescent="0.25">
      <c r="A10499" t="s">
        <v>6033</v>
      </c>
      <c r="B10499" t="s">
        <v>6034</v>
      </c>
      <c r="C10499">
        <v>1600001687</v>
      </c>
      <c r="D10499">
        <v>20230414</v>
      </c>
      <c r="E10499">
        <v>44561005</v>
      </c>
      <c r="F10499" t="s">
        <v>59</v>
      </c>
      <c r="I10499">
        <v>20429803</v>
      </c>
      <c r="J10499">
        <v>20230414</v>
      </c>
      <c r="K10499" t="s">
        <v>7149</v>
      </c>
      <c r="L10499">
        <v>326.88</v>
      </c>
      <c r="M10499">
        <v>0</v>
      </c>
      <c r="N10499" t="s">
        <v>54</v>
      </c>
      <c r="O10499">
        <v>20230522</v>
      </c>
    </row>
    <row r="10500" spans="1:15" x14ac:dyDescent="0.25">
      <c r="A10500" t="s">
        <v>6033</v>
      </c>
      <c r="B10500" t="s">
        <v>6034</v>
      </c>
      <c r="C10500">
        <v>1600008325</v>
      </c>
      <c r="D10500">
        <v>20230801</v>
      </c>
      <c r="E10500">
        <v>62510002</v>
      </c>
      <c r="F10500" t="s">
        <v>6035</v>
      </c>
      <c r="I10500" t="s">
        <v>977</v>
      </c>
      <c r="J10500">
        <v>20230801</v>
      </c>
      <c r="K10500" t="s">
        <v>4340</v>
      </c>
      <c r="L10500">
        <v>12.62</v>
      </c>
      <c r="M10500">
        <v>0</v>
      </c>
    </row>
    <row r="10501" spans="1:15" x14ac:dyDescent="0.25">
      <c r="A10501" t="s">
        <v>6033</v>
      </c>
      <c r="B10501" t="s">
        <v>6034</v>
      </c>
      <c r="C10501">
        <v>1600001108</v>
      </c>
      <c r="D10501">
        <v>20230506</v>
      </c>
      <c r="E10501">
        <v>44561005</v>
      </c>
      <c r="F10501" t="s">
        <v>59</v>
      </c>
      <c r="I10501">
        <v>105230064</v>
      </c>
      <c r="J10501">
        <v>20230506</v>
      </c>
      <c r="K10501" t="s">
        <v>1179</v>
      </c>
      <c r="L10501">
        <v>314.93</v>
      </c>
      <c r="M10501">
        <v>0</v>
      </c>
      <c r="N10501" t="s">
        <v>83</v>
      </c>
      <c r="O10501">
        <v>20230622</v>
      </c>
    </row>
    <row r="10502" spans="1:15" x14ac:dyDescent="0.25">
      <c r="A10502" t="s">
        <v>6033</v>
      </c>
      <c r="B10502" t="s">
        <v>6034</v>
      </c>
      <c r="C10502">
        <v>1600011643</v>
      </c>
      <c r="D10502">
        <v>20231031</v>
      </c>
      <c r="E10502">
        <v>44561005</v>
      </c>
      <c r="F10502" t="s">
        <v>59</v>
      </c>
      <c r="I10502">
        <v>3339876</v>
      </c>
      <c r="J10502">
        <v>20231031</v>
      </c>
      <c r="K10502" t="s">
        <v>7690</v>
      </c>
      <c r="L10502">
        <v>29.85</v>
      </c>
      <c r="M10502">
        <v>0</v>
      </c>
    </row>
    <row r="10503" spans="1:15" x14ac:dyDescent="0.25">
      <c r="A10503" t="s">
        <v>6033</v>
      </c>
      <c r="B10503" t="s">
        <v>6034</v>
      </c>
      <c r="C10503">
        <v>1600001025</v>
      </c>
      <c r="D10503">
        <v>20230501</v>
      </c>
      <c r="E10503">
        <v>40100000</v>
      </c>
      <c r="F10503" t="s">
        <v>55</v>
      </c>
      <c r="G10503" t="s">
        <v>408</v>
      </c>
      <c r="H10503" t="s">
        <v>409</v>
      </c>
      <c r="I10503" t="s">
        <v>7691</v>
      </c>
      <c r="J10503">
        <v>20230501</v>
      </c>
      <c r="K10503" t="s">
        <v>1162</v>
      </c>
      <c r="L10503">
        <v>0</v>
      </c>
      <c r="M10503">
        <v>1902</v>
      </c>
      <c r="N10503" t="s">
        <v>160</v>
      </c>
      <c r="O10503">
        <v>20230503</v>
      </c>
    </row>
    <row r="10504" spans="1:15" x14ac:dyDescent="0.25">
      <c r="A10504" t="s">
        <v>6033</v>
      </c>
      <c r="B10504" t="s">
        <v>6034</v>
      </c>
      <c r="C10504">
        <v>1600001448</v>
      </c>
      <c r="D10504">
        <v>20230430</v>
      </c>
      <c r="E10504">
        <v>44561005</v>
      </c>
      <c r="F10504" t="s">
        <v>59</v>
      </c>
      <c r="I10504">
        <v>1605459</v>
      </c>
      <c r="J10504">
        <v>20230430</v>
      </c>
      <c r="K10504" t="s">
        <v>7265</v>
      </c>
      <c r="L10504">
        <v>633.03</v>
      </c>
      <c r="M10504">
        <v>0</v>
      </c>
      <c r="N10504" t="s">
        <v>54</v>
      </c>
      <c r="O10504">
        <v>20230522</v>
      </c>
    </row>
    <row r="10505" spans="1:15" x14ac:dyDescent="0.25">
      <c r="A10505" t="s">
        <v>6033</v>
      </c>
      <c r="B10505" t="s">
        <v>6034</v>
      </c>
      <c r="C10505">
        <v>1600006198</v>
      </c>
      <c r="D10505">
        <v>20230724</v>
      </c>
      <c r="E10505">
        <v>44561005</v>
      </c>
      <c r="F10505" t="s">
        <v>59</v>
      </c>
      <c r="I10505">
        <v>2307010</v>
      </c>
      <c r="J10505">
        <v>20230724</v>
      </c>
      <c r="K10505" t="s">
        <v>7692</v>
      </c>
      <c r="L10505">
        <v>2214.85</v>
      </c>
      <c r="M10505">
        <v>0</v>
      </c>
      <c r="N10505" t="s">
        <v>80</v>
      </c>
      <c r="O10505">
        <v>20230821</v>
      </c>
    </row>
    <row r="10506" spans="1:15" x14ac:dyDescent="0.25">
      <c r="A10506" t="s">
        <v>6033</v>
      </c>
      <c r="B10506" t="s">
        <v>6034</v>
      </c>
      <c r="C10506">
        <v>1600005089</v>
      </c>
      <c r="D10506">
        <v>20230701</v>
      </c>
      <c r="E10506">
        <v>44561005</v>
      </c>
      <c r="F10506" t="s">
        <v>59</v>
      </c>
      <c r="I10506">
        <v>107230082</v>
      </c>
      <c r="J10506">
        <v>20230701</v>
      </c>
      <c r="K10506" t="s">
        <v>800</v>
      </c>
      <c r="L10506">
        <v>267.05</v>
      </c>
      <c r="M10506">
        <v>0</v>
      </c>
      <c r="N10506" t="s">
        <v>80</v>
      </c>
      <c r="O10506">
        <v>20230821</v>
      </c>
    </row>
    <row r="10507" spans="1:15" x14ac:dyDescent="0.25">
      <c r="A10507" t="s">
        <v>6033</v>
      </c>
      <c r="B10507" t="s">
        <v>6034</v>
      </c>
      <c r="C10507">
        <v>1600005110</v>
      </c>
      <c r="D10507">
        <v>20230701</v>
      </c>
      <c r="E10507">
        <v>40100000</v>
      </c>
      <c r="F10507" t="s">
        <v>55</v>
      </c>
      <c r="G10507" t="s">
        <v>408</v>
      </c>
      <c r="H10507" t="s">
        <v>409</v>
      </c>
      <c r="I10507" t="s">
        <v>6688</v>
      </c>
      <c r="J10507">
        <v>20230701</v>
      </c>
      <c r="K10507" t="s">
        <v>524</v>
      </c>
      <c r="L10507">
        <v>0</v>
      </c>
      <c r="M10507">
        <v>1902</v>
      </c>
      <c r="N10507" t="s">
        <v>454</v>
      </c>
      <c r="O10507">
        <v>20230704</v>
      </c>
    </row>
    <row r="10508" spans="1:15" x14ac:dyDescent="0.25">
      <c r="A10508" t="s">
        <v>6033</v>
      </c>
      <c r="B10508" t="s">
        <v>6034</v>
      </c>
      <c r="C10508">
        <v>1600001003</v>
      </c>
      <c r="D10508">
        <v>20230514</v>
      </c>
      <c r="E10508">
        <v>44561005</v>
      </c>
      <c r="F10508" t="s">
        <v>59</v>
      </c>
      <c r="I10508" t="s">
        <v>6699</v>
      </c>
      <c r="J10508">
        <v>20230514</v>
      </c>
      <c r="K10508" t="s">
        <v>985</v>
      </c>
      <c r="L10508">
        <v>296.8</v>
      </c>
      <c r="M10508">
        <v>0</v>
      </c>
      <c r="N10508" t="s">
        <v>83</v>
      </c>
      <c r="O10508">
        <v>20230622</v>
      </c>
    </row>
    <row r="10509" spans="1:15" x14ac:dyDescent="0.25">
      <c r="A10509" t="s">
        <v>6033</v>
      </c>
      <c r="B10509" t="s">
        <v>6034</v>
      </c>
      <c r="C10509">
        <v>1600010028</v>
      </c>
      <c r="D10509">
        <v>20231010</v>
      </c>
      <c r="E10509">
        <v>61350000</v>
      </c>
      <c r="F10509" t="s">
        <v>6059</v>
      </c>
      <c r="I10509" t="s">
        <v>6420</v>
      </c>
      <c r="J10509">
        <v>20231010</v>
      </c>
      <c r="K10509" t="s">
        <v>514</v>
      </c>
      <c r="L10509">
        <v>1484</v>
      </c>
      <c r="M10509">
        <v>0</v>
      </c>
    </row>
    <row r="10510" spans="1:15" x14ac:dyDescent="0.25">
      <c r="A10510" t="s">
        <v>6033</v>
      </c>
      <c r="B10510" t="s">
        <v>6034</v>
      </c>
      <c r="C10510">
        <v>1600010143</v>
      </c>
      <c r="D10510">
        <v>20231003</v>
      </c>
      <c r="E10510">
        <v>61220000</v>
      </c>
      <c r="F10510" t="s">
        <v>6117</v>
      </c>
      <c r="I10510">
        <v>110230070</v>
      </c>
      <c r="J10510">
        <v>20231003</v>
      </c>
      <c r="K10510" t="s">
        <v>2549</v>
      </c>
      <c r="L10510">
        <v>1567.58</v>
      </c>
      <c r="M10510">
        <v>0</v>
      </c>
    </row>
    <row r="10511" spans="1:15" x14ac:dyDescent="0.25">
      <c r="A10511" t="s">
        <v>6033</v>
      </c>
      <c r="B10511" t="s">
        <v>6034</v>
      </c>
      <c r="C10511">
        <v>1600005332</v>
      </c>
      <c r="D10511">
        <v>20230605</v>
      </c>
      <c r="E10511">
        <v>21820000</v>
      </c>
      <c r="F10511" t="s">
        <v>23</v>
      </c>
      <c r="I10511">
        <v>356000890</v>
      </c>
      <c r="J10511">
        <v>20230605</v>
      </c>
      <c r="K10511" t="s">
        <v>7681</v>
      </c>
      <c r="L10511">
        <v>32285</v>
      </c>
      <c r="M10511">
        <v>0</v>
      </c>
    </row>
    <row r="10512" spans="1:15" x14ac:dyDescent="0.25">
      <c r="A10512" t="s">
        <v>6033</v>
      </c>
      <c r="B10512" t="s">
        <v>6034</v>
      </c>
      <c r="C10512">
        <v>1600000611</v>
      </c>
      <c r="D10512">
        <v>20230419</v>
      </c>
      <c r="E10512">
        <v>44561005</v>
      </c>
      <c r="F10512" t="s">
        <v>59</v>
      </c>
      <c r="I10512">
        <v>132</v>
      </c>
      <c r="J10512">
        <v>20230419</v>
      </c>
      <c r="K10512" t="s">
        <v>7693</v>
      </c>
      <c r="L10512">
        <v>41.06</v>
      </c>
      <c r="M10512">
        <v>0</v>
      </c>
      <c r="N10512" t="s">
        <v>54</v>
      </c>
      <c r="O10512">
        <v>20230522</v>
      </c>
    </row>
    <row r="10513" spans="1:15" x14ac:dyDescent="0.25">
      <c r="A10513" t="s">
        <v>6033</v>
      </c>
      <c r="B10513" t="s">
        <v>6034</v>
      </c>
      <c r="C10513">
        <v>1600010261</v>
      </c>
      <c r="D10513">
        <v>20230930</v>
      </c>
      <c r="E10513">
        <v>44561005</v>
      </c>
      <c r="F10513" t="s">
        <v>59</v>
      </c>
      <c r="I10513" t="s">
        <v>7146</v>
      </c>
      <c r="J10513">
        <v>20230930</v>
      </c>
      <c r="K10513" t="s">
        <v>7147</v>
      </c>
      <c r="L10513">
        <v>9.3800000000000008</v>
      </c>
      <c r="M10513">
        <v>0</v>
      </c>
      <c r="N10513" t="s">
        <v>27</v>
      </c>
      <c r="O10513">
        <v>20231124</v>
      </c>
    </row>
    <row r="10514" spans="1:15" x14ac:dyDescent="0.25">
      <c r="A10514" t="s">
        <v>6033</v>
      </c>
      <c r="B10514" t="s">
        <v>6034</v>
      </c>
      <c r="C10514">
        <v>1600003110</v>
      </c>
      <c r="D10514">
        <v>20230531</v>
      </c>
      <c r="E10514">
        <v>61550001</v>
      </c>
      <c r="F10514" t="s">
        <v>6100</v>
      </c>
      <c r="I10514">
        <v>530016009</v>
      </c>
      <c r="J10514">
        <v>20230531</v>
      </c>
      <c r="K10514" t="s">
        <v>3707</v>
      </c>
      <c r="L10514">
        <v>193.38</v>
      </c>
      <c r="M10514">
        <v>0</v>
      </c>
    </row>
    <row r="10515" spans="1:15" x14ac:dyDescent="0.25">
      <c r="A10515" t="s">
        <v>6033</v>
      </c>
      <c r="B10515" t="s">
        <v>6034</v>
      </c>
      <c r="C10515">
        <v>1600005081</v>
      </c>
      <c r="D10515">
        <v>20230705</v>
      </c>
      <c r="E10515">
        <v>44561005</v>
      </c>
      <c r="F10515" t="s">
        <v>59</v>
      </c>
      <c r="I10515">
        <v>107230074</v>
      </c>
      <c r="J10515">
        <v>20230705</v>
      </c>
      <c r="K10515" t="s">
        <v>1727</v>
      </c>
      <c r="L10515">
        <v>281.82</v>
      </c>
      <c r="M10515">
        <v>0</v>
      </c>
      <c r="N10515" t="s">
        <v>80</v>
      </c>
      <c r="O10515">
        <v>20230821</v>
      </c>
    </row>
    <row r="10516" spans="1:15" x14ac:dyDescent="0.25">
      <c r="A10516" t="s">
        <v>6033</v>
      </c>
      <c r="B10516" t="s">
        <v>6034</v>
      </c>
      <c r="C10516">
        <v>1600005134</v>
      </c>
      <c r="D10516">
        <v>20230701</v>
      </c>
      <c r="E10516">
        <v>61350000</v>
      </c>
      <c r="F10516" t="s">
        <v>6059</v>
      </c>
      <c r="I10516" t="s">
        <v>7114</v>
      </c>
      <c r="J10516">
        <v>20230701</v>
      </c>
      <c r="K10516" t="s">
        <v>6546</v>
      </c>
      <c r="L10516">
        <v>403</v>
      </c>
      <c r="M10516">
        <v>0</v>
      </c>
    </row>
    <row r="10517" spans="1:15" x14ac:dyDescent="0.25">
      <c r="A10517" t="s">
        <v>6033</v>
      </c>
      <c r="B10517" t="s">
        <v>6034</v>
      </c>
      <c r="C10517">
        <v>1600010046</v>
      </c>
      <c r="D10517">
        <v>20231001</v>
      </c>
      <c r="E10517">
        <v>40100000</v>
      </c>
      <c r="F10517" t="s">
        <v>55</v>
      </c>
      <c r="G10517" t="s">
        <v>719</v>
      </c>
      <c r="H10517" t="s">
        <v>720</v>
      </c>
      <c r="I10517" t="s">
        <v>7694</v>
      </c>
      <c r="J10517">
        <v>20231001</v>
      </c>
      <c r="K10517" t="s">
        <v>6631</v>
      </c>
      <c r="L10517">
        <v>0</v>
      </c>
      <c r="M10517">
        <v>1410</v>
      </c>
    </row>
    <row r="10518" spans="1:15" x14ac:dyDescent="0.25">
      <c r="A10518" t="s">
        <v>6033</v>
      </c>
      <c r="B10518" t="s">
        <v>6034</v>
      </c>
      <c r="C10518">
        <v>1600005157</v>
      </c>
      <c r="D10518">
        <v>20230701</v>
      </c>
      <c r="E10518">
        <v>44561005</v>
      </c>
      <c r="F10518" t="s">
        <v>59</v>
      </c>
      <c r="I10518" t="s">
        <v>7695</v>
      </c>
      <c r="J10518">
        <v>20230701</v>
      </c>
      <c r="K10518" t="s">
        <v>1523</v>
      </c>
      <c r="L10518">
        <v>317</v>
      </c>
      <c r="M10518">
        <v>0</v>
      </c>
      <c r="N10518" t="s">
        <v>80</v>
      </c>
      <c r="O10518">
        <v>20230821</v>
      </c>
    </row>
    <row r="10519" spans="1:15" x14ac:dyDescent="0.25">
      <c r="A10519" t="s">
        <v>6033</v>
      </c>
      <c r="B10519" t="s">
        <v>6034</v>
      </c>
      <c r="C10519">
        <v>1600006593</v>
      </c>
      <c r="D10519">
        <v>20230726</v>
      </c>
      <c r="E10519">
        <v>44561005</v>
      </c>
      <c r="F10519" t="s">
        <v>59</v>
      </c>
      <c r="I10519">
        <v>2306613</v>
      </c>
      <c r="J10519">
        <v>20230726</v>
      </c>
      <c r="K10519" t="s">
        <v>7696</v>
      </c>
      <c r="L10519">
        <v>81.58</v>
      </c>
      <c r="M10519">
        <v>0</v>
      </c>
      <c r="N10519" t="s">
        <v>80</v>
      </c>
      <c r="O10519">
        <v>20230821</v>
      </c>
    </row>
    <row r="10520" spans="1:15" x14ac:dyDescent="0.25">
      <c r="A10520" t="s">
        <v>6033</v>
      </c>
      <c r="B10520" t="s">
        <v>6034</v>
      </c>
      <c r="C10520">
        <v>1600004056</v>
      </c>
      <c r="D10520">
        <v>20230612</v>
      </c>
      <c r="E10520">
        <v>40100000</v>
      </c>
      <c r="F10520" t="s">
        <v>55</v>
      </c>
      <c r="G10520" t="s">
        <v>133</v>
      </c>
      <c r="H10520" t="s">
        <v>134</v>
      </c>
      <c r="I10520">
        <v>20311467</v>
      </c>
      <c r="J10520">
        <v>20230612</v>
      </c>
      <c r="K10520" t="s">
        <v>7697</v>
      </c>
      <c r="L10520">
        <v>0</v>
      </c>
      <c r="M10520">
        <v>107.4</v>
      </c>
      <c r="N10520" t="s">
        <v>202</v>
      </c>
      <c r="O10520">
        <v>20230822</v>
      </c>
    </row>
    <row r="10521" spans="1:15" x14ac:dyDescent="0.25">
      <c r="A10521" t="s">
        <v>6033</v>
      </c>
      <c r="B10521" t="s">
        <v>6034</v>
      </c>
      <c r="C10521">
        <v>1600003489</v>
      </c>
      <c r="D10521">
        <v>20230531</v>
      </c>
      <c r="E10521">
        <v>40100000</v>
      </c>
      <c r="F10521" t="s">
        <v>55</v>
      </c>
      <c r="G10521" t="s">
        <v>728</v>
      </c>
      <c r="H10521" t="s">
        <v>729</v>
      </c>
      <c r="I10521">
        <v>174</v>
      </c>
      <c r="J10521">
        <v>20230531</v>
      </c>
      <c r="K10521" t="s">
        <v>7675</v>
      </c>
      <c r="L10521">
        <v>0</v>
      </c>
      <c r="M10521">
        <v>2387.08</v>
      </c>
      <c r="N10521" t="s">
        <v>34</v>
      </c>
      <c r="O10521">
        <v>20230612</v>
      </c>
    </row>
    <row r="10522" spans="1:15" x14ac:dyDescent="0.25">
      <c r="A10522" t="s">
        <v>6033</v>
      </c>
      <c r="B10522" t="s">
        <v>6034</v>
      </c>
      <c r="C10522">
        <v>1600008780</v>
      </c>
      <c r="D10522">
        <v>20230831</v>
      </c>
      <c r="E10522">
        <v>44561005</v>
      </c>
      <c r="F10522" t="s">
        <v>59</v>
      </c>
      <c r="I10522">
        <v>2308016</v>
      </c>
      <c r="J10522">
        <v>20230831</v>
      </c>
      <c r="K10522" t="s">
        <v>7698</v>
      </c>
      <c r="L10522">
        <v>8816.36</v>
      </c>
      <c r="M10522">
        <v>0</v>
      </c>
      <c r="N10522" t="s">
        <v>34</v>
      </c>
      <c r="O10522">
        <v>20231024</v>
      </c>
    </row>
    <row r="10523" spans="1:15" x14ac:dyDescent="0.25">
      <c r="A10523" t="s">
        <v>6033</v>
      </c>
      <c r="B10523" t="s">
        <v>6034</v>
      </c>
      <c r="C10523">
        <v>1600003499</v>
      </c>
      <c r="D10523">
        <v>20230527</v>
      </c>
      <c r="E10523">
        <v>44561005</v>
      </c>
      <c r="F10523" t="s">
        <v>59</v>
      </c>
      <c r="I10523">
        <v>230078706</v>
      </c>
      <c r="J10523">
        <v>20230527</v>
      </c>
      <c r="K10523" t="s">
        <v>4583</v>
      </c>
      <c r="L10523">
        <v>10.5</v>
      </c>
      <c r="M10523">
        <v>0</v>
      </c>
      <c r="N10523" t="s">
        <v>37</v>
      </c>
      <c r="O10523">
        <v>20230718</v>
      </c>
    </row>
    <row r="10524" spans="1:15" x14ac:dyDescent="0.25">
      <c r="A10524" t="s">
        <v>6033</v>
      </c>
      <c r="B10524" t="s">
        <v>6034</v>
      </c>
      <c r="C10524">
        <v>1600009483</v>
      </c>
      <c r="D10524">
        <v>20230920</v>
      </c>
      <c r="E10524">
        <v>44561005</v>
      </c>
      <c r="F10524" t="s">
        <v>59</v>
      </c>
      <c r="I10524">
        <v>110003931389</v>
      </c>
      <c r="J10524">
        <v>20230920</v>
      </c>
      <c r="K10524" t="s">
        <v>5947</v>
      </c>
      <c r="L10524">
        <v>285.33</v>
      </c>
      <c r="M10524">
        <v>0</v>
      </c>
      <c r="N10524" t="s">
        <v>27</v>
      </c>
      <c r="O10524">
        <v>20231124</v>
      </c>
    </row>
    <row r="10525" spans="1:15" x14ac:dyDescent="0.25">
      <c r="A10525" t="s">
        <v>6033</v>
      </c>
      <c r="B10525" t="s">
        <v>6034</v>
      </c>
      <c r="C10525">
        <v>1600011777</v>
      </c>
      <c r="D10525">
        <v>20231031</v>
      </c>
      <c r="E10525">
        <v>60640000</v>
      </c>
      <c r="F10525" t="s">
        <v>7377</v>
      </c>
      <c r="I10525">
        <v>55220</v>
      </c>
      <c r="J10525">
        <v>20231031</v>
      </c>
      <c r="K10525" t="s">
        <v>7636</v>
      </c>
      <c r="L10525">
        <v>1050</v>
      </c>
      <c r="M10525">
        <v>0</v>
      </c>
    </row>
    <row r="10526" spans="1:15" x14ac:dyDescent="0.25">
      <c r="A10526" t="s">
        <v>6033</v>
      </c>
      <c r="B10526" t="s">
        <v>6034</v>
      </c>
      <c r="C10526">
        <v>1600005971</v>
      </c>
      <c r="D10526">
        <v>20230701</v>
      </c>
      <c r="E10526">
        <v>44561005</v>
      </c>
      <c r="F10526" t="s">
        <v>59</v>
      </c>
      <c r="I10526" t="s">
        <v>7699</v>
      </c>
      <c r="J10526">
        <v>20230701</v>
      </c>
      <c r="K10526" t="s">
        <v>7700</v>
      </c>
      <c r="L10526">
        <v>40</v>
      </c>
      <c r="M10526">
        <v>0</v>
      </c>
      <c r="N10526" t="s">
        <v>80</v>
      </c>
      <c r="O10526">
        <v>20230821</v>
      </c>
    </row>
    <row r="10527" spans="1:15" x14ac:dyDescent="0.25">
      <c r="A10527" t="s">
        <v>6033</v>
      </c>
      <c r="B10527" t="s">
        <v>6034</v>
      </c>
      <c r="C10527">
        <v>1600001731</v>
      </c>
      <c r="D10527">
        <v>20230610</v>
      </c>
      <c r="E10527">
        <v>44561005</v>
      </c>
      <c r="F10527" t="s">
        <v>59</v>
      </c>
      <c r="I10527">
        <v>202306</v>
      </c>
      <c r="J10527">
        <v>20230610</v>
      </c>
      <c r="K10527" t="s">
        <v>2745</v>
      </c>
      <c r="L10527">
        <v>600</v>
      </c>
      <c r="M10527">
        <v>0</v>
      </c>
      <c r="N10527" t="s">
        <v>37</v>
      </c>
      <c r="O10527">
        <v>20230718</v>
      </c>
    </row>
    <row r="10528" spans="1:15" x14ac:dyDescent="0.25">
      <c r="A10528" t="s">
        <v>6033</v>
      </c>
      <c r="B10528" t="s">
        <v>6034</v>
      </c>
      <c r="C10528">
        <v>1600003193</v>
      </c>
      <c r="D10528">
        <v>20230620</v>
      </c>
      <c r="E10528">
        <v>61220000</v>
      </c>
      <c r="F10528" t="s">
        <v>6117</v>
      </c>
      <c r="I10528">
        <v>106230027</v>
      </c>
      <c r="J10528">
        <v>20230620</v>
      </c>
      <c r="K10528" t="s">
        <v>735</v>
      </c>
      <c r="L10528">
        <v>1502.69</v>
      </c>
      <c r="M10528">
        <v>0</v>
      </c>
    </row>
    <row r="10529" spans="1:15" x14ac:dyDescent="0.25">
      <c r="A10529" t="s">
        <v>6033</v>
      </c>
      <c r="B10529" t="s">
        <v>6034</v>
      </c>
      <c r="C10529">
        <v>1600008561</v>
      </c>
      <c r="D10529">
        <v>20230825</v>
      </c>
      <c r="E10529">
        <v>61550001</v>
      </c>
      <c r="F10529" t="s">
        <v>6100</v>
      </c>
      <c r="I10529">
        <v>1059</v>
      </c>
      <c r="J10529">
        <v>20230825</v>
      </c>
      <c r="K10529" t="s">
        <v>6125</v>
      </c>
      <c r="L10529">
        <v>674.38</v>
      </c>
      <c r="M10529">
        <v>0</v>
      </c>
    </row>
    <row r="10530" spans="1:15" x14ac:dyDescent="0.25">
      <c r="A10530" t="s">
        <v>6033</v>
      </c>
      <c r="B10530" t="s">
        <v>6034</v>
      </c>
      <c r="C10530">
        <v>1600010050</v>
      </c>
      <c r="D10530">
        <v>20231001</v>
      </c>
      <c r="E10530">
        <v>61350000</v>
      </c>
      <c r="F10530" t="s">
        <v>6059</v>
      </c>
      <c r="I10530" t="s">
        <v>7701</v>
      </c>
      <c r="J10530">
        <v>20231001</v>
      </c>
      <c r="K10530" t="s">
        <v>6460</v>
      </c>
      <c r="L10530">
        <v>425.57</v>
      </c>
      <c r="M10530">
        <v>0</v>
      </c>
    </row>
    <row r="10531" spans="1:15" x14ac:dyDescent="0.25">
      <c r="A10531" t="s">
        <v>6033</v>
      </c>
      <c r="B10531" t="s">
        <v>6034</v>
      </c>
      <c r="C10531">
        <v>1600003797</v>
      </c>
      <c r="D10531">
        <v>20230609</v>
      </c>
      <c r="E10531">
        <v>64750000</v>
      </c>
      <c r="F10531" t="s">
        <v>6066</v>
      </c>
      <c r="I10531">
        <v>23027415</v>
      </c>
      <c r="J10531">
        <v>20230609</v>
      </c>
      <c r="K10531" t="s">
        <v>7702</v>
      </c>
      <c r="L10531">
        <v>475.2</v>
      </c>
      <c r="M10531">
        <v>0</v>
      </c>
    </row>
    <row r="10532" spans="1:15" x14ac:dyDescent="0.25">
      <c r="A10532" t="s">
        <v>6033</v>
      </c>
      <c r="B10532" t="s">
        <v>6034</v>
      </c>
      <c r="C10532">
        <v>1600006729</v>
      </c>
      <c r="D10532">
        <v>20230801</v>
      </c>
      <c r="E10532">
        <v>40100000</v>
      </c>
      <c r="F10532" t="s">
        <v>55</v>
      </c>
      <c r="G10532" t="s">
        <v>408</v>
      </c>
      <c r="H10532" t="s">
        <v>409</v>
      </c>
      <c r="I10532" t="s">
        <v>6757</v>
      </c>
      <c r="J10532">
        <v>20230801</v>
      </c>
      <c r="K10532" t="s">
        <v>1523</v>
      </c>
      <c r="L10532">
        <v>0</v>
      </c>
      <c r="M10532">
        <v>1902</v>
      </c>
      <c r="N10532" t="s">
        <v>1016</v>
      </c>
      <c r="O10532">
        <v>20230802</v>
      </c>
    </row>
    <row r="10533" spans="1:15" x14ac:dyDescent="0.25">
      <c r="A10533" t="s">
        <v>6033</v>
      </c>
      <c r="B10533" t="s">
        <v>6034</v>
      </c>
      <c r="C10533">
        <v>1600010266</v>
      </c>
      <c r="D10533">
        <v>20230930</v>
      </c>
      <c r="E10533">
        <v>44573006</v>
      </c>
      <c r="F10533" t="s">
        <v>6038</v>
      </c>
      <c r="I10533" t="s">
        <v>7703</v>
      </c>
      <c r="J10533">
        <v>20230930</v>
      </c>
      <c r="K10533" t="s">
        <v>7704</v>
      </c>
      <c r="L10533">
        <v>0</v>
      </c>
      <c r="M10533">
        <v>26.17</v>
      </c>
      <c r="N10533" t="s">
        <v>34</v>
      </c>
      <c r="O10533">
        <v>20231024</v>
      </c>
    </row>
    <row r="10534" spans="1:15" x14ac:dyDescent="0.25">
      <c r="A10534" t="s">
        <v>6033</v>
      </c>
      <c r="B10534" t="s">
        <v>6034</v>
      </c>
      <c r="C10534">
        <v>1600001427</v>
      </c>
      <c r="D10534">
        <v>20230422</v>
      </c>
      <c r="E10534">
        <v>60200013</v>
      </c>
      <c r="F10534" t="s">
        <v>6135</v>
      </c>
      <c r="I10534">
        <v>583101</v>
      </c>
      <c r="J10534">
        <v>20230422</v>
      </c>
      <c r="K10534" t="s">
        <v>6548</v>
      </c>
      <c r="L10534">
        <v>29.99</v>
      </c>
      <c r="M10534">
        <v>0</v>
      </c>
    </row>
    <row r="10535" spans="1:15" x14ac:dyDescent="0.25">
      <c r="A10535" t="s">
        <v>6033</v>
      </c>
      <c r="B10535" t="s">
        <v>6034</v>
      </c>
      <c r="C10535">
        <v>1600001706</v>
      </c>
      <c r="D10535">
        <v>20230401</v>
      </c>
      <c r="E10535">
        <v>44561005</v>
      </c>
      <c r="F10535" t="s">
        <v>59</v>
      </c>
      <c r="I10535">
        <v>1110003466048</v>
      </c>
      <c r="J10535">
        <v>20230401</v>
      </c>
      <c r="K10535" t="s">
        <v>3537</v>
      </c>
      <c r="L10535">
        <v>619.19000000000005</v>
      </c>
      <c r="M10535">
        <v>0</v>
      </c>
      <c r="N10535" t="s">
        <v>83</v>
      </c>
      <c r="O10535">
        <v>20230622</v>
      </c>
    </row>
    <row r="10536" spans="1:15" x14ac:dyDescent="0.25">
      <c r="A10536" t="s">
        <v>6033</v>
      </c>
      <c r="B10536" t="s">
        <v>6034</v>
      </c>
      <c r="C10536">
        <v>1600005261</v>
      </c>
      <c r="D10536">
        <v>20230608</v>
      </c>
      <c r="E10536">
        <v>44561005</v>
      </c>
      <c r="F10536" t="s">
        <v>59</v>
      </c>
      <c r="I10536">
        <v>430</v>
      </c>
      <c r="J10536">
        <v>20230608</v>
      </c>
      <c r="K10536" t="s">
        <v>7705</v>
      </c>
      <c r="L10536">
        <v>28.39</v>
      </c>
      <c r="M10536">
        <v>0</v>
      </c>
      <c r="N10536" t="s">
        <v>80</v>
      </c>
      <c r="O10536">
        <v>20230821</v>
      </c>
    </row>
    <row r="10537" spans="1:15" x14ac:dyDescent="0.25">
      <c r="A10537" t="s">
        <v>6033</v>
      </c>
      <c r="B10537" t="s">
        <v>6034</v>
      </c>
      <c r="C10537">
        <v>1600000380</v>
      </c>
      <c r="D10537">
        <v>20230409</v>
      </c>
      <c r="E10537">
        <v>44561005</v>
      </c>
      <c r="F10537" t="s">
        <v>59</v>
      </c>
      <c r="I10537">
        <v>200000531090423</v>
      </c>
      <c r="J10537">
        <v>20230409</v>
      </c>
      <c r="K10537" t="s">
        <v>7706</v>
      </c>
      <c r="L10537">
        <v>385.31</v>
      </c>
      <c r="M10537">
        <v>0</v>
      </c>
      <c r="N10537" t="s">
        <v>83</v>
      </c>
      <c r="O10537">
        <v>20230622</v>
      </c>
    </row>
    <row r="10538" spans="1:15" x14ac:dyDescent="0.25">
      <c r="A10538" t="s">
        <v>6033</v>
      </c>
      <c r="B10538" t="s">
        <v>6034</v>
      </c>
      <c r="C10538">
        <v>1600006740</v>
      </c>
      <c r="D10538">
        <v>20230802</v>
      </c>
      <c r="E10538">
        <v>40100000</v>
      </c>
      <c r="F10538" t="s">
        <v>55</v>
      </c>
      <c r="G10538" t="s">
        <v>288</v>
      </c>
      <c r="H10538" t="s">
        <v>289</v>
      </c>
      <c r="I10538" t="s">
        <v>7707</v>
      </c>
      <c r="J10538">
        <v>20230802</v>
      </c>
      <c r="K10538" t="s">
        <v>1284</v>
      </c>
      <c r="L10538">
        <v>0</v>
      </c>
      <c r="M10538">
        <v>3600</v>
      </c>
      <c r="N10538" t="s">
        <v>1978</v>
      </c>
      <c r="O10538">
        <v>20230816</v>
      </c>
    </row>
    <row r="10539" spans="1:15" x14ac:dyDescent="0.25">
      <c r="A10539" t="s">
        <v>6033</v>
      </c>
      <c r="B10539" t="s">
        <v>6034</v>
      </c>
      <c r="C10539">
        <v>1600008256</v>
      </c>
      <c r="D10539">
        <v>20230901</v>
      </c>
      <c r="E10539">
        <v>40100000</v>
      </c>
      <c r="F10539" t="s">
        <v>55</v>
      </c>
      <c r="G10539" t="s">
        <v>1252</v>
      </c>
      <c r="H10539" t="s">
        <v>1253</v>
      </c>
      <c r="I10539" t="s">
        <v>7708</v>
      </c>
      <c r="J10539">
        <v>20230901</v>
      </c>
      <c r="K10539" t="s">
        <v>2763</v>
      </c>
      <c r="L10539">
        <v>0</v>
      </c>
      <c r="M10539">
        <v>2048.92</v>
      </c>
      <c r="N10539" t="s">
        <v>684</v>
      </c>
      <c r="O10539">
        <v>20230904</v>
      </c>
    </row>
    <row r="10540" spans="1:15" x14ac:dyDescent="0.25">
      <c r="A10540" t="s">
        <v>6033</v>
      </c>
      <c r="B10540" t="s">
        <v>6034</v>
      </c>
      <c r="C10540">
        <v>1600001097</v>
      </c>
      <c r="D10540">
        <v>20230501</v>
      </c>
      <c r="E10540">
        <v>61220000</v>
      </c>
      <c r="F10540" t="s">
        <v>6117</v>
      </c>
      <c r="I10540">
        <v>105230053</v>
      </c>
      <c r="J10540">
        <v>20230501</v>
      </c>
      <c r="K10540" t="s">
        <v>981</v>
      </c>
      <c r="L10540">
        <v>653.23</v>
      </c>
      <c r="M10540">
        <v>0</v>
      </c>
    </row>
    <row r="10541" spans="1:15" x14ac:dyDescent="0.25">
      <c r="A10541" t="s">
        <v>6033</v>
      </c>
      <c r="B10541" t="s">
        <v>6034</v>
      </c>
      <c r="C10541">
        <v>1600008280</v>
      </c>
      <c r="D10541">
        <v>20230914</v>
      </c>
      <c r="E10541">
        <v>44561005</v>
      </c>
      <c r="F10541" t="s">
        <v>59</v>
      </c>
      <c r="I10541" t="s">
        <v>6802</v>
      </c>
      <c r="J10541">
        <v>20230914</v>
      </c>
      <c r="K10541" t="s">
        <v>380</v>
      </c>
      <c r="L10541">
        <v>296.8</v>
      </c>
      <c r="M10541">
        <v>0</v>
      </c>
      <c r="N10541" t="s">
        <v>34</v>
      </c>
      <c r="O10541">
        <v>20231024</v>
      </c>
    </row>
    <row r="10542" spans="1:15" x14ac:dyDescent="0.25">
      <c r="A10542" t="s">
        <v>6033</v>
      </c>
      <c r="B10542" t="s">
        <v>6034</v>
      </c>
      <c r="C10542">
        <v>1600009928</v>
      </c>
      <c r="D10542">
        <v>20231002</v>
      </c>
      <c r="E10542">
        <v>61550008</v>
      </c>
      <c r="F10542" t="s">
        <v>6137</v>
      </c>
      <c r="I10542" t="s">
        <v>6265</v>
      </c>
      <c r="J10542">
        <v>20231002</v>
      </c>
      <c r="K10542" t="s">
        <v>7563</v>
      </c>
      <c r="L10542">
        <v>55.25</v>
      </c>
      <c r="M10542">
        <v>0</v>
      </c>
    </row>
    <row r="10543" spans="1:15" x14ac:dyDescent="0.25">
      <c r="A10543" t="s">
        <v>6033</v>
      </c>
      <c r="B10543" t="s">
        <v>6034</v>
      </c>
      <c r="C10543">
        <v>1600010265</v>
      </c>
      <c r="D10543">
        <v>20230930</v>
      </c>
      <c r="E10543">
        <v>40100000</v>
      </c>
      <c r="F10543" t="s">
        <v>55</v>
      </c>
      <c r="G10543" t="s">
        <v>573</v>
      </c>
      <c r="H10543" t="s">
        <v>574</v>
      </c>
      <c r="I10543" t="s">
        <v>7709</v>
      </c>
      <c r="J10543">
        <v>20230930</v>
      </c>
      <c r="K10543" t="s">
        <v>7710</v>
      </c>
      <c r="L10543">
        <v>0</v>
      </c>
      <c r="M10543">
        <v>180.93</v>
      </c>
      <c r="N10543" t="s">
        <v>1451</v>
      </c>
      <c r="O10543">
        <v>20231006</v>
      </c>
    </row>
    <row r="10544" spans="1:15" x14ac:dyDescent="0.25">
      <c r="A10544" t="s">
        <v>6033</v>
      </c>
      <c r="B10544" t="s">
        <v>6034</v>
      </c>
      <c r="C10544">
        <v>1600010152</v>
      </c>
      <c r="D10544">
        <v>20231002</v>
      </c>
      <c r="E10544">
        <v>44561005</v>
      </c>
      <c r="F10544" t="s">
        <v>59</v>
      </c>
      <c r="I10544">
        <v>110230079</v>
      </c>
      <c r="J10544">
        <v>20231002</v>
      </c>
      <c r="K10544" t="s">
        <v>1483</v>
      </c>
      <c r="L10544">
        <v>95.92</v>
      </c>
      <c r="M10544">
        <v>0</v>
      </c>
      <c r="N10544" t="s">
        <v>27</v>
      </c>
      <c r="O10544">
        <v>20231124</v>
      </c>
    </row>
    <row r="10545" spans="1:15" x14ac:dyDescent="0.25">
      <c r="A10545" t="s">
        <v>6033</v>
      </c>
      <c r="B10545" t="s">
        <v>6034</v>
      </c>
      <c r="C10545">
        <v>1600006836</v>
      </c>
      <c r="D10545">
        <v>20230803</v>
      </c>
      <c r="E10545">
        <v>61220000</v>
      </c>
      <c r="F10545" t="s">
        <v>6117</v>
      </c>
      <c r="I10545">
        <v>108230091</v>
      </c>
      <c r="J10545">
        <v>20230803</v>
      </c>
      <c r="K10545" t="s">
        <v>456</v>
      </c>
      <c r="L10545">
        <v>394.75</v>
      </c>
      <c r="M10545">
        <v>0</v>
      </c>
    </row>
    <row r="10546" spans="1:15" x14ac:dyDescent="0.25">
      <c r="A10546" t="s">
        <v>6033</v>
      </c>
      <c r="B10546" t="s">
        <v>6034</v>
      </c>
      <c r="C10546">
        <v>1600005012</v>
      </c>
      <c r="D10546">
        <v>20230721</v>
      </c>
      <c r="E10546">
        <v>40100000</v>
      </c>
      <c r="F10546" t="s">
        <v>55</v>
      </c>
      <c r="G10546" t="s">
        <v>178</v>
      </c>
      <c r="H10546" t="s">
        <v>179</v>
      </c>
      <c r="I10546">
        <v>107230005</v>
      </c>
      <c r="J10546">
        <v>20230721</v>
      </c>
      <c r="K10546" t="s">
        <v>633</v>
      </c>
      <c r="L10546">
        <v>0</v>
      </c>
      <c r="M10546">
        <v>1777.86</v>
      </c>
      <c r="N10546" t="s">
        <v>3157</v>
      </c>
      <c r="O10546">
        <v>20230724</v>
      </c>
    </row>
    <row r="10547" spans="1:15" x14ac:dyDescent="0.25">
      <c r="A10547" t="s">
        <v>6033</v>
      </c>
      <c r="B10547" t="s">
        <v>6034</v>
      </c>
      <c r="C10547">
        <v>1600010160</v>
      </c>
      <c r="D10547">
        <v>20231007</v>
      </c>
      <c r="E10547">
        <v>44561005</v>
      </c>
      <c r="F10547" t="s">
        <v>59</v>
      </c>
      <c r="I10547">
        <v>110230087</v>
      </c>
      <c r="J10547">
        <v>20231007</v>
      </c>
      <c r="K10547" t="s">
        <v>201</v>
      </c>
      <c r="L10547">
        <v>115.79</v>
      </c>
      <c r="M10547">
        <v>0</v>
      </c>
      <c r="N10547" t="s">
        <v>27</v>
      </c>
      <c r="O10547">
        <v>20231124</v>
      </c>
    </row>
    <row r="10548" spans="1:15" x14ac:dyDescent="0.25">
      <c r="A10548" t="s">
        <v>6033</v>
      </c>
      <c r="B10548" t="s">
        <v>6034</v>
      </c>
      <c r="C10548">
        <v>1600003271</v>
      </c>
      <c r="D10548">
        <v>20230621</v>
      </c>
      <c r="E10548">
        <v>40100000</v>
      </c>
      <c r="F10548" t="s">
        <v>55</v>
      </c>
      <c r="G10548" t="s">
        <v>199</v>
      </c>
      <c r="H10548" t="s">
        <v>200</v>
      </c>
      <c r="I10548">
        <v>106230105</v>
      </c>
      <c r="J10548">
        <v>20230621</v>
      </c>
      <c r="K10548" t="s">
        <v>1083</v>
      </c>
      <c r="L10548">
        <v>0</v>
      </c>
      <c r="M10548">
        <v>681.1</v>
      </c>
      <c r="N10548" t="s">
        <v>1519</v>
      </c>
      <c r="O10548">
        <v>20230622</v>
      </c>
    </row>
    <row r="10549" spans="1:15" x14ac:dyDescent="0.25">
      <c r="A10549" t="s">
        <v>6033</v>
      </c>
      <c r="B10549" t="s">
        <v>6034</v>
      </c>
      <c r="C10549">
        <v>1600005947</v>
      </c>
      <c r="D10549">
        <v>20230630</v>
      </c>
      <c r="E10549">
        <v>44561005</v>
      </c>
      <c r="F10549" t="s">
        <v>59</v>
      </c>
      <c r="I10549" t="s">
        <v>362</v>
      </c>
      <c r="J10549">
        <v>20230630</v>
      </c>
      <c r="K10549" t="s">
        <v>363</v>
      </c>
      <c r="L10549">
        <v>3989.2</v>
      </c>
      <c r="M10549">
        <v>0</v>
      </c>
      <c r="N10549" t="s">
        <v>80</v>
      </c>
      <c r="O10549">
        <v>20230821</v>
      </c>
    </row>
    <row r="10550" spans="1:15" x14ac:dyDescent="0.25">
      <c r="A10550" t="s">
        <v>6033</v>
      </c>
      <c r="B10550" t="s">
        <v>6034</v>
      </c>
      <c r="C10550">
        <v>1600007722</v>
      </c>
      <c r="D10550">
        <v>20230801</v>
      </c>
      <c r="E10550">
        <v>44561005</v>
      </c>
      <c r="F10550" t="s">
        <v>59</v>
      </c>
      <c r="I10550" t="s">
        <v>7711</v>
      </c>
      <c r="J10550">
        <v>20230801</v>
      </c>
      <c r="K10550" t="s">
        <v>7712</v>
      </c>
      <c r="L10550">
        <v>285.60000000000002</v>
      </c>
      <c r="M10550">
        <v>0</v>
      </c>
      <c r="N10550" t="s">
        <v>117</v>
      </c>
      <c r="O10550">
        <v>20230921</v>
      </c>
    </row>
    <row r="10551" spans="1:15" x14ac:dyDescent="0.25">
      <c r="A10551" t="s">
        <v>6033</v>
      </c>
      <c r="B10551" t="s">
        <v>6034</v>
      </c>
      <c r="C10551">
        <v>1600000055</v>
      </c>
      <c r="D10551">
        <v>20230401</v>
      </c>
      <c r="E10551">
        <v>61350000</v>
      </c>
      <c r="F10551" t="s">
        <v>6059</v>
      </c>
      <c r="I10551" t="s">
        <v>7140</v>
      </c>
      <c r="J10551">
        <v>20230401</v>
      </c>
      <c r="K10551" t="s">
        <v>6557</v>
      </c>
      <c r="L10551">
        <v>608</v>
      </c>
      <c r="M10551">
        <v>0</v>
      </c>
    </row>
    <row r="10552" spans="1:15" x14ac:dyDescent="0.25">
      <c r="A10552" t="s">
        <v>6033</v>
      </c>
      <c r="B10552" t="s">
        <v>6034</v>
      </c>
      <c r="C10552">
        <v>1600008485</v>
      </c>
      <c r="D10552">
        <v>20230830</v>
      </c>
      <c r="E10552">
        <v>44561005</v>
      </c>
      <c r="F10552" t="s">
        <v>59</v>
      </c>
      <c r="I10552">
        <v>230800464</v>
      </c>
      <c r="J10552">
        <v>20230830</v>
      </c>
      <c r="K10552" t="s">
        <v>1245</v>
      </c>
      <c r="L10552">
        <v>94</v>
      </c>
      <c r="M10552">
        <v>0</v>
      </c>
      <c r="N10552" t="s">
        <v>27</v>
      </c>
      <c r="O10552">
        <v>20231124</v>
      </c>
    </row>
    <row r="10553" spans="1:15" x14ac:dyDescent="0.25">
      <c r="A10553" t="s">
        <v>6033</v>
      </c>
      <c r="B10553" t="s">
        <v>6034</v>
      </c>
      <c r="C10553">
        <v>1600011880</v>
      </c>
      <c r="D10553">
        <v>20231008</v>
      </c>
      <c r="E10553">
        <v>44561005</v>
      </c>
      <c r="F10553" t="s">
        <v>59</v>
      </c>
      <c r="I10553" t="s">
        <v>7713</v>
      </c>
      <c r="J10553">
        <v>20231008</v>
      </c>
      <c r="K10553" t="s">
        <v>7714</v>
      </c>
      <c r="L10553">
        <v>3197.6</v>
      </c>
      <c r="M10553">
        <v>0</v>
      </c>
    </row>
    <row r="10554" spans="1:15" x14ac:dyDescent="0.25">
      <c r="A10554" t="s">
        <v>6033</v>
      </c>
      <c r="B10554" t="s">
        <v>6034</v>
      </c>
      <c r="C10554">
        <v>1600012114</v>
      </c>
      <c r="D10554">
        <v>20231011</v>
      </c>
      <c r="E10554">
        <v>44561003</v>
      </c>
      <c r="F10554" t="s">
        <v>89</v>
      </c>
      <c r="I10554">
        <v>110230323</v>
      </c>
      <c r="J10554">
        <v>20231011</v>
      </c>
      <c r="K10554" t="s">
        <v>6068</v>
      </c>
      <c r="L10554">
        <v>3.88</v>
      </c>
      <c r="M10554">
        <v>0</v>
      </c>
    </row>
    <row r="10555" spans="1:15" x14ac:dyDescent="0.25">
      <c r="A10555" t="s">
        <v>6033</v>
      </c>
      <c r="B10555" t="s">
        <v>6034</v>
      </c>
      <c r="C10555">
        <v>1600000176</v>
      </c>
      <c r="D10555">
        <v>20230401</v>
      </c>
      <c r="E10555">
        <v>44561005</v>
      </c>
      <c r="F10555" t="s">
        <v>59</v>
      </c>
      <c r="I10555">
        <v>104230071</v>
      </c>
      <c r="J10555">
        <v>20230401</v>
      </c>
      <c r="K10555" t="s">
        <v>804</v>
      </c>
      <c r="L10555">
        <v>314.99</v>
      </c>
      <c r="M10555">
        <v>0</v>
      </c>
      <c r="N10555" t="s">
        <v>54</v>
      </c>
      <c r="O10555">
        <v>20230522</v>
      </c>
    </row>
    <row r="10556" spans="1:15" x14ac:dyDescent="0.25">
      <c r="A10556" t="s">
        <v>6033</v>
      </c>
      <c r="B10556" t="s">
        <v>6034</v>
      </c>
      <c r="C10556">
        <v>1600010054</v>
      </c>
      <c r="D10556">
        <v>20231001</v>
      </c>
      <c r="E10556">
        <v>44561005</v>
      </c>
      <c r="F10556" t="s">
        <v>59</v>
      </c>
      <c r="I10556" t="s">
        <v>6162</v>
      </c>
      <c r="J10556">
        <v>20231001</v>
      </c>
      <c r="K10556" t="s">
        <v>6163</v>
      </c>
      <c r="L10556">
        <v>85.11</v>
      </c>
      <c r="M10556">
        <v>0</v>
      </c>
      <c r="N10556" t="s">
        <v>27</v>
      </c>
      <c r="O10556">
        <v>20231124</v>
      </c>
    </row>
    <row r="10557" spans="1:15" x14ac:dyDescent="0.25">
      <c r="A10557" t="s">
        <v>6033</v>
      </c>
      <c r="B10557" t="s">
        <v>6034</v>
      </c>
      <c r="C10557">
        <v>1600007962</v>
      </c>
      <c r="D10557">
        <v>20230801</v>
      </c>
      <c r="E10557">
        <v>44561005</v>
      </c>
      <c r="F10557" t="s">
        <v>59</v>
      </c>
      <c r="I10557">
        <v>108230319</v>
      </c>
      <c r="J10557">
        <v>20230801</v>
      </c>
      <c r="K10557" t="s">
        <v>7715</v>
      </c>
      <c r="L10557">
        <v>-0.55000000000000004</v>
      </c>
      <c r="M10557">
        <v>0</v>
      </c>
      <c r="N10557" t="s">
        <v>34</v>
      </c>
      <c r="O10557">
        <v>20231024</v>
      </c>
    </row>
    <row r="10558" spans="1:15" x14ac:dyDescent="0.25">
      <c r="A10558" t="s">
        <v>6033</v>
      </c>
      <c r="B10558" t="s">
        <v>6034</v>
      </c>
      <c r="C10558">
        <v>1600007664</v>
      </c>
      <c r="D10558">
        <v>20230930</v>
      </c>
      <c r="E10558">
        <v>44561005</v>
      </c>
      <c r="F10558" t="s">
        <v>59</v>
      </c>
      <c r="I10558" t="s">
        <v>7716</v>
      </c>
      <c r="J10558">
        <v>20230930</v>
      </c>
      <c r="K10558" t="s">
        <v>7717</v>
      </c>
      <c r="L10558">
        <v>56.23</v>
      </c>
      <c r="M10558">
        <v>0</v>
      </c>
    </row>
    <row r="10559" spans="1:15" x14ac:dyDescent="0.25">
      <c r="A10559" t="s">
        <v>6033</v>
      </c>
      <c r="B10559" t="s">
        <v>6034</v>
      </c>
      <c r="C10559">
        <v>1600006213</v>
      </c>
      <c r="D10559">
        <v>20230715</v>
      </c>
      <c r="E10559">
        <v>62510003</v>
      </c>
      <c r="F10559" t="s">
        <v>6194</v>
      </c>
      <c r="I10559" t="s">
        <v>7601</v>
      </c>
      <c r="J10559">
        <v>20230715</v>
      </c>
      <c r="K10559" t="s">
        <v>6555</v>
      </c>
      <c r="L10559">
        <v>565.1</v>
      </c>
      <c r="M10559">
        <v>0</v>
      </c>
    </row>
    <row r="10560" spans="1:15" x14ac:dyDescent="0.25">
      <c r="A10560" t="s">
        <v>6033</v>
      </c>
      <c r="B10560" t="s">
        <v>6034</v>
      </c>
      <c r="C10560">
        <v>1600012110</v>
      </c>
      <c r="D10560">
        <v>20231016</v>
      </c>
      <c r="E10560">
        <v>62510004</v>
      </c>
      <c r="F10560" t="s">
        <v>6595</v>
      </c>
      <c r="I10560">
        <v>110230319</v>
      </c>
      <c r="J10560">
        <v>20231016</v>
      </c>
      <c r="K10560" t="s">
        <v>6296</v>
      </c>
      <c r="L10560">
        <v>1.91</v>
      </c>
      <c r="M10560">
        <v>0</v>
      </c>
    </row>
    <row r="10561" spans="1:15" x14ac:dyDescent="0.25">
      <c r="A10561" t="s">
        <v>6033</v>
      </c>
      <c r="B10561" t="s">
        <v>6034</v>
      </c>
      <c r="C10561">
        <v>1600008763</v>
      </c>
      <c r="D10561">
        <v>20230904</v>
      </c>
      <c r="E10561">
        <v>40100000</v>
      </c>
      <c r="F10561" t="s">
        <v>55</v>
      </c>
      <c r="G10561" t="s">
        <v>157</v>
      </c>
      <c r="H10561" t="s">
        <v>158</v>
      </c>
      <c r="I10561">
        <v>124580</v>
      </c>
      <c r="J10561">
        <v>20230904</v>
      </c>
      <c r="K10561" t="s">
        <v>7718</v>
      </c>
      <c r="L10561">
        <v>0</v>
      </c>
      <c r="M10561">
        <v>1588.88</v>
      </c>
      <c r="N10561" t="s">
        <v>577</v>
      </c>
      <c r="O10561">
        <v>20231102</v>
      </c>
    </row>
    <row r="10562" spans="1:15" x14ac:dyDescent="0.25">
      <c r="A10562" t="s">
        <v>6033</v>
      </c>
      <c r="B10562" t="s">
        <v>6034</v>
      </c>
      <c r="C10562">
        <v>1600005153</v>
      </c>
      <c r="D10562">
        <v>20230701</v>
      </c>
      <c r="E10562">
        <v>61350000</v>
      </c>
      <c r="F10562" t="s">
        <v>6059</v>
      </c>
      <c r="I10562" t="s">
        <v>7719</v>
      </c>
      <c r="J10562">
        <v>20230701</v>
      </c>
      <c r="K10562" t="s">
        <v>6471</v>
      </c>
      <c r="L10562">
        <v>403</v>
      </c>
      <c r="M10562">
        <v>0</v>
      </c>
    </row>
    <row r="10563" spans="1:15" x14ac:dyDescent="0.25">
      <c r="A10563" t="s">
        <v>6033</v>
      </c>
      <c r="B10563" t="s">
        <v>6034</v>
      </c>
      <c r="C10563">
        <v>1600003437</v>
      </c>
      <c r="D10563">
        <v>20230531</v>
      </c>
      <c r="E10563">
        <v>44561005</v>
      </c>
      <c r="F10563" t="s">
        <v>59</v>
      </c>
      <c r="I10563">
        <v>203</v>
      </c>
      <c r="J10563">
        <v>20230531</v>
      </c>
      <c r="K10563" t="s">
        <v>7720</v>
      </c>
      <c r="L10563">
        <v>677.15</v>
      </c>
      <c r="M10563">
        <v>0</v>
      </c>
      <c r="N10563" t="s">
        <v>80</v>
      </c>
      <c r="O10563">
        <v>20230821</v>
      </c>
    </row>
    <row r="10564" spans="1:15" x14ac:dyDescent="0.25">
      <c r="A10564" t="s">
        <v>6033</v>
      </c>
      <c r="B10564" t="s">
        <v>6034</v>
      </c>
      <c r="C10564">
        <v>1600008000</v>
      </c>
      <c r="D10564">
        <v>20230801</v>
      </c>
      <c r="E10564">
        <v>40100000</v>
      </c>
      <c r="F10564" t="s">
        <v>55</v>
      </c>
      <c r="G10564" t="s">
        <v>2673</v>
      </c>
      <c r="H10564" t="s">
        <v>2674</v>
      </c>
      <c r="I10564" t="s">
        <v>5968</v>
      </c>
      <c r="J10564">
        <v>20230801</v>
      </c>
      <c r="K10564" t="s">
        <v>5969</v>
      </c>
      <c r="L10564">
        <v>0</v>
      </c>
      <c r="M10564">
        <v>7084.55</v>
      </c>
      <c r="N10564" t="s">
        <v>80</v>
      </c>
      <c r="O10564">
        <v>20230825</v>
      </c>
    </row>
    <row r="10565" spans="1:15" x14ac:dyDescent="0.25">
      <c r="A10565" t="s">
        <v>6033</v>
      </c>
      <c r="B10565" t="s">
        <v>6034</v>
      </c>
      <c r="C10565">
        <v>1600006510</v>
      </c>
      <c r="D10565">
        <v>20230701</v>
      </c>
      <c r="E10565">
        <v>44561001</v>
      </c>
      <c r="F10565" t="s">
        <v>33</v>
      </c>
      <c r="I10565">
        <v>946264</v>
      </c>
      <c r="J10565">
        <v>20230701</v>
      </c>
      <c r="K10565" t="s">
        <v>6239</v>
      </c>
      <c r="L10565">
        <v>1.01</v>
      </c>
      <c r="M10565">
        <v>0</v>
      </c>
      <c r="N10565" t="s">
        <v>80</v>
      </c>
      <c r="O10565">
        <v>20230821</v>
      </c>
    </row>
    <row r="10566" spans="1:15" x14ac:dyDescent="0.25">
      <c r="A10566" t="s">
        <v>6033</v>
      </c>
      <c r="B10566" t="s">
        <v>6034</v>
      </c>
      <c r="C10566">
        <v>1600001086</v>
      </c>
      <c r="D10566">
        <v>20230506</v>
      </c>
      <c r="E10566">
        <v>40100000</v>
      </c>
      <c r="F10566" t="s">
        <v>55</v>
      </c>
      <c r="G10566" t="s">
        <v>321</v>
      </c>
      <c r="H10566" t="s">
        <v>322</v>
      </c>
      <c r="I10566">
        <v>105230042</v>
      </c>
      <c r="J10566">
        <v>20230506</v>
      </c>
      <c r="K10566" t="s">
        <v>1246</v>
      </c>
      <c r="L10566">
        <v>0</v>
      </c>
      <c r="M10566">
        <v>1817.2</v>
      </c>
      <c r="N10566" t="s">
        <v>446</v>
      </c>
      <c r="O10566">
        <v>20230509</v>
      </c>
    </row>
    <row r="10567" spans="1:15" x14ac:dyDescent="0.25">
      <c r="A10567" t="s">
        <v>6033</v>
      </c>
      <c r="B10567" t="s">
        <v>6034</v>
      </c>
      <c r="C10567">
        <v>1600010138</v>
      </c>
      <c r="D10567">
        <v>20231003</v>
      </c>
      <c r="E10567">
        <v>61220000</v>
      </c>
      <c r="F10567" t="s">
        <v>6117</v>
      </c>
      <c r="I10567">
        <v>110230065</v>
      </c>
      <c r="J10567">
        <v>20231003</v>
      </c>
      <c r="K10567" t="s">
        <v>456</v>
      </c>
      <c r="L10567">
        <v>394.75</v>
      </c>
      <c r="M10567">
        <v>0</v>
      </c>
    </row>
    <row r="10568" spans="1:15" x14ac:dyDescent="0.25">
      <c r="A10568" t="s">
        <v>6033</v>
      </c>
      <c r="B10568" t="s">
        <v>6034</v>
      </c>
      <c r="C10568">
        <v>1600005224</v>
      </c>
      <c r="D10568">
        <v>20230630</v>
      </c>
      <c r="E10568">
        <v>40100000</v>
      </c>
      <c r="F10568" t="s">
        <v>55</v>
      </c>
      <c r="G10568" t="s">
        <v>1569</v>
      </c>
      <c r="H10568" t="s">
        <v>1570</v>
      </c>
      <c r="I10568">
        <v>1616292</v>
      </c>
      <c r="J10568">
        <v>20230630</v>
      </c>
      <c r="K10568" t="s">
        <v>3631</v>
      </c>
      <c r="L10568">
        <v>0</v>
      </c>
      <c r="M10568">
        <v>92.52</v>
      </c>
      <c r="N10568" t="s">
        <v>37</v>
      </c>
      <c r="O10568">
        <v>20230707</v>
      </c>
    </row>
    <row r="10569" spans="1:15" x14ac:dyDescent="0.25">
      <c r="A10569" t="s">
        <v>6033</v>
      </c>
      <c r="B10569" t="s">
        <v>6034</v>
      </c>
      <c r="C10569">
        <v>1600003195</v>
      </c>
      <c r="D10569">
        <v>20230618</v>
      </c>
      <c r="E10569">
        <v>40100000</v>
      </c>
      <c r="F10569" t="s">
        <v>55</v>
      </c>
      <c r="G10569" t="s">
        <v>178</v>
      </c>
      <c r="H10569" t="s">
        <v>179</v>
      </c>
      <c r="I10569">
        <v>106230029</v>
      </c>
      <c r="J10569">
        <v>20230618</v>
      </c>
      <c r="K10569" t="s">
        <v>2867</v>
      </c>
      <c r="L10569">
        <v>0</v>
      </c>
      <c r="M10569">
        <v>1690.92</v>
      </c>
      <c r="N10569" t="s">
        <v>1999</v>
      </c>
      <c r="O10569">
        <v>20230621</v>
      </c>
    </row>
    <row r="10570" spans="1:15" x14ac:dyDescent="0.25">
      <c r="A10570" t="s">
        <v>6033</v>
      </c>
      <c r="B10570" t="s">
        <v>6034</v>
      </c>
      <c r="C10570">
        <v>1600005147</v>
      </c>
      <c r="D10570">
        <v>20230701</v>
      </c>
      <c r="E10570">
        <v>61350000</v>
      </c>
      <c r="F10570" t="s">
        <v>6059</v>
      </c>
      <c r="I10570" t="s">
        <v>7721</v>
      </c>
      <c r="J10570">
        <v>20230701</v>
      </c>
      <c r="K10570" t="s">
        <v>6070</v>
      </c>
      <c r="L10570">
        <v>403</v>
      </c>
      <c r="M10570">
        <v>0</v>
      </c>
    </row>
    <row r="10571" spans="1:15" x14ac:dyDescent="0.25">
      <c r="A10571" t="s">
        <v>6033</v>
      </c>
      <c r="B10571" t="s">
        <v>6034</v>
      </c>
      <c r="C10571">
        <v>1600000108</v>
      </c>
      <c r="D10571">
        <v>20230418</v>
      </c>
      <c r="E10571">
        <v>61220000</v>
      </c>
      <c r="F10571" t="s">
        <v>6117</v>
      </c>
      <c r="I10571">
        <v>104230003</v>
      </c>
      <c r="J10571">
        <v>20230418</v>
      </c>
      <c r="K10571" t="s">
        <v>2867</v>
      </c>
      <c r="L10571">
        <v>1409.1</v>
      </c>
      <c r="M10571">
        <v>0</v>
      </c>
    </row>
    <row r="10572" spans="1:15" x14ac:dyDescent="0.25">
      <c r="A10572" t="s">
        <v>6033</v>
      </c>
      <c r="B10572" t="s">
        <v>6034</v>
      </c>
      <c r="C10572">
        <v>1600007077</v>
      </c>
      <c r="D10572">
        <v>20230731</v>
      </c>
      <c r="E10572">
        <v>62510004</v>
      </c>
      <c r="F10572" t="s">
        <v>6595</v>
      </c>
      <c r="I10572" t="s">
        <v>244</v>
      </c>
      <c r="J10572">
        <v>20230731</v>
      </c>
      <c r="K10572" t="s">
        <v>636</v>
      </c>
      <c r="L10572">
        <v>1199.1600000000001</v>
      </c>
      <c r="M10572">
        <v>0</v>
      </c>
    </row>
    <row r="10573" spans="1:15" x14ac:dyDescent="0.25">
      <c r="A10573" t="s">
        <v>6033</v>
      </c>
      <c r="B10573" t="s">
        <v>6034</v>
      </c>
      <c r="C10573">
        <v>1600001455</v>
      </c>
      <c r="D10573">
        <v>20230428</v>
      </c>
      <c r="E10573">
        <v>61550006</v>
      </c>
      <c r="F10573" t="s">
        <v>6064</v>
      </c>
      <c r="I10573" t="s">
        <v>6363</v>
      </c>
      <c r="J10573">
        <v>20230428</v>
      </c>
      <c r="K10573" t="s">
        <v>7722</v>
      </c>
      <c r="L10573">
        <v>66.67</v>
      </c>
      <c r="M10573">
        <v>0</v>
      </c>
    </row>
    <row r="10574" spans="1:15" x14ac:dyDescent="0.25">
      <c r="A10574" t="s">
        <v>6033</v>
      </c>
      <c r="B10574" t="s">
        <v>6034</v>
      </c>
      <c r="C10574">
        <v>1600008496</v>
      </c>
      <c r="D10574">
        <v>20230831</v>
      </c>
      <c r="E10574">
        <v>40100000</v>
      </c>
      <c r="F10574" t="s">
        <v>55</v>
      </c>
      <c r="G10574" t="s">
        <v>838</v>
      </c>
      <c r="H10574" t="s">
        <v>839</v>
      </c>
      <c r="I10574" t="s">
        <v>7640</v>
      </c>
      <c r="J10574">
        <v>20230831</v>
      </c>
      <c r="K10574" t="s">
        <v>7723</v>
      </c>
      <c r="L10574">
        <v>0</v>
      </c>
      <c r="M10574">
        <v>464.1</v>
      </c>
      <c r="N10574" t="s">
        <v>27</v>
      </c>
      <c r="O10574">
        <v>20231006</v>
      </c>
    </row>
    <row r="10575" spans="1:15" x14ac:dyDescent="0.25">
      <c r="A10575" t="s">
        <v>6033</v>
      </c>
      <c r="B10575" t="s">
        <v>6034</v>
      </c>
      <c r="C10575">
        <v>1600005019</v>
      </c>
      <c r="D10575">
        <v>20230708</v>
      </c>
      <c r="E10575">
        <v>40100000</v>
      </c>
      <c r="F10575" t="s">
        <v>55</v>
      </c>
      <c r="G10575" t="s">
        <v>178</v>
      </c>
      <c r="H10575" t="s">
        <v>179</v>
      </c>
      <c r="I10575">
        <v>107230012</v>
      </c>
      <c r="J10575">
        <v>20230708</v>
      </c>
      <c r="K10575" t="s">
        <v>990</v>
      </c>
      <c r="L10575">
        <v>0</v>
      </c>
      <c r="M10575">
        <v>1889.56</v>
      </c>
      <c r="N10575" t="s">
        <v>801</v>
      </c>
      <c r="O10575">
        <v>20230821</v>
      </c>
    </row>
    <row r="10576" spans="1:15" x14ac:dyDescent="0.25">
      <c r="A10576" t="s">
        <v>6033</v>
      </c>
      <c r="B10576" t="s">
        <v>6034</v>
      </c>
      <c r="C10576">
        <v>1600006795</v>
      </c>
      <c r="D10576">
        <v>20230808</v>
      </c>
      <c r="E10576">
        <v>44561005</v>
      </c>
      <c r="F10576" t="s">
        <v>59</v>
      </c>
      <c r="I10576">
        <v>108230050</v>
      </c>
      <c r="J10576">
        <v>20230808</v>
      </c>
      <c r="K10576" t="s">
        <v>1028</v>
      </c>
      <c r="L10576">
        <v>97.68</v>
      </c>
      <c r="M10576">
        <v>0</v>
      </c>
      <c r="N10576" t="s">
        <v>117</v>
      </c>
      <c r="O10576">
        <v>20230921</v>
      </c>
    </row>
    <row r="10577" spans="1:15" x14ac:dyDescent="0.25">
      <c r="A10577" t="s">
        <v>6033</v>
      </c>
      <c r="B10577" t="s">
        <v>6034</v>
      </c>
      <c r="C10577">
        <v>1600008639</v>
      </c>
      <c r="D10577">
        <v>20230831</v>
      </c>
      <c r="E10577">
        <v>60200010</v>
      </c>
      <c r="F10577" t="s">
        <v>6331</v>
      </c>
      <c r="I10577">
        <v>2308010</v>
      </c>
      <c r="J10577">
        <v>20230831</v>
      </c>
      <c r="K10577" t="s">
        <v>7724</v>
      </c>
      <c r="L10577">
        <v>247.21</v>
      </c>
      <c r="M10577">
        <v>0</v>
      </c>
    </row>
    <row r="10578" spans="1:15" x14ac:dyDescent="0.25">
      <c r="A10578" t="s">
        <v>6033</v>
      </c>
      <c r="B10578" t="s">
        <v>6034</v>
      </c>
      <c r="C10578">
        <v>1600003658</v>
      </c>
      <c r="D10578">
        <v>20230608</v>
      </c>
      <c r="E10578">
        <v>60610002</v>
      </c>
      <c r="F10578" t="s">
        <v>6707</v>
      </c>
      <c r="I10578">
        <v>201230110253</v>
      </c>
      <c r="J10578">
        <v>20230608</v>
      </c>
      <c r="K10578" t="s">
        <v>7725</v>
      </c>
      <c r="L10578">
        <v>13.63</v>
      </c>
      <c r="M10578">
        <v>0</v>
      </c>
    </row>
    <row r="10579" spans="1:15" x14ac:dyDescent="0.25">
      <c r="A10579" t="s">
        <v>6033</v>
      </c>
      <c r="B10579" t="s">
        <v>6034</v>
      </c>
      <c r="C10579">
        <v>1600009592</v>
      </c>
      <c r="D10579">
        <v>20230901</v>
      </c>
      <c r="E10579">
        <v>44561005</v>
      </c>
      <c r="F10579" t="s">
        <v>59</v>
      </c>
      <c r="I10579" t="s">
        <v>6226</v>
      </c>
      <c r="J10579">
        <v>20230901</v>
      </c>
      <c r="K10579" t="s">
        <v>6227</v>
      </c>
      <c r="L10579">
        <v>7.4</v>
      </c>
      <c r="M10579">
        <v>0</v>
      </c>
      <c r="N10579" t="s">
        <v>34</v>
      </c>
      <c r="O10579">
        <v>20231024</v>
      </c>
    </row>
    <row r="10580" spans="1:15" x14ac:dyDescent="0.25">
      <c r="A10580" t="s">
        <v>6033</v>
      </c>
      <c r="B10580" t="s">
        <v>6034</v>
      </c>
      <c r="C10580">
        <v>1600001680</v>
      </c>
      <c r="D10580">
        <v>20230430</v>
      </c>
      <c r="E10580">
        <v>40100000</v>
      </c>
      <c r="F10580" t="s">
        <v>55</v>
      </c>
      <c r="G10580" t="s">
        <v>549</v>
      </c>
      <c r="H10580" t="s">
        <v>550</v>
      </c>
      <c r="I10580" t="s">
        <v>7482</v>
      </c>
      <c r="J10580">
        <v>20230430</v>
      </c>
      <c r="K10580" t="s">
        <v>7487</v>
      </c>
      <c r="L10580">
        <v>0</v>
      </c>
      <c r="M10580">
        <v>135518.93</v>
      </c>
      <c r="N10580" t="s">
        <v>54</v>
      </c>
      <c r="O10580">
        <v>20230620</v>
      </c>
    </row>
    <row r="10581" spans="1:15" x14ac:dyDescent="0.25">
      <c r="A10581" t="s">
        <v>6033</v>
      </c>
      <c r="B10581" t="s">
        <v>6034</v>
      </c>
      <c r="C10581">
        <v>1600000185</v>
      </c>
      <c r="D10581">
        <v>20230422</v>
      </c>
      <c r="E10581">
        <v>40100000</v>
      </c>
      <c r="F10581" t="s">
        <v>55</v>
      </c>
      <c r="G10581" t="s">
        <v>144</v>
      </c>
      <c r="H10581" t="s">
        <v>145</v>
      </c>
      <c r="I10581">
        <v>104230080</v>
      </c>
      <c r="J10581">
        <v>20230422</v>
      </c>
      <c r="K10581" t="s">
        <v>440</v>
      </c>
      <c r="L10581">
        <v>0</v>
      </c>
      <c r="M10581">
        <v>487.68</v>
      </c>
      <c r="N10581" t="s">
        <v>472</v>
      </c>
      <c r="O10581">
        <v>20230425</v>
      </c>
    </row>
    <row r="10582" spans="1:15" x14ac:dyDescent="0.25">
      <c r="A10582" t="s">
        <v>6033</v>
      </c>
      <c r="B10582" t="s">
        <v>6034</v>
      </c>
      <c r="C10582">
        <v>1600010071</v>
      </c>
      <c r="D10582">
        <v>20231001</v>
      </c>
      <c r="E10582">
        <v>61350000</v>
      </c>
      <c r="F10582" t="s">
        <v>6059</v>
      </c>
      <c r="I10582" t="s">
        <v>6999</v>
      </c>
      <c r="J10582">
        <v>20231001</v>
      </c>
      <c r="K10582" t="s">
        <v>6128</v>
      </c>
      <c r="L10582">
        <v>425.57</v>
      </c>
      <c r="M10582">
        <v>0</v>
      </c>
    </row>
    <row r="10583" spans="1:15" x14ac:dyDescent="0.25">
      <c r="A10583" t="s">
        <v>6033</v>
      </c>
      <c r="B10583" t="s">
        <v>6034</v>
      </c>
      <c r="C10583">
        <v>1600003204</v>
      </c>
      <c r="D10583">
        <v>20230618</v>
      </c>
      <c r="E10583">
        <v>44561005</v>
      </c>
      <c r="F10583" t="s">
        <v>59</v>
      </c>
      <c r="I10583">
        <v>106230038</v>
      </c>
      <c r="J10583">
        <v>20230618</v>
      </c>
      <c r="K10583" t="s">
        <v>1104</v>
      </c>
      <c r="L10583">
        <v>274.06</v>
      </c>
      <c r="M10583">
        <v>0</v>
      </c>
      <c r="N10583" t="s">
        <v>37</v>
      </c>
      <c r="O10583">
        <v>20230718</v>
      </c>
    </row>
    <row r="10584" spans="1:15" x14ac:dyDescent="0.25">
      <c r="A10584" t="s">
        <v>6033</v>
      </c>
      <c r="B10584" t="s">
        <v>6034</v>
      </c>
      <c r="C10584">
        <v>1600000077</v>
      </c>
      <c r="D10584">
        <v>20230401</v>
      </c>
      <c r="E10584">
        <v>61350000</v>
      </c>
      <c r="F10584" t="s">
        <v>6059</v>
      </c>
      <c r="I10584" t="s">
        <v>6664</v>
      </c>
      <c r="J10584">
        <v>20230401</v>
      </c>
      <c r="K10584" t="s">
        <v>217</v>
      </c>
      <c r="L10584">
        <v>1320</v>
      </c>
      <c r="M10584">
        <v>0</v>
      </c>
    </row>
    <row r="10585" spans="1:15" x14ac:dyDescent="0.25">
      <c r="A10585" t="s">
        <v>6033</v>
      </c>
      <c r="B10585" t="s">
        <v>6034</v>
      </c>
      <c r="C10585">
        <v>1600009492</v>
      </c>
      <c r="D10585">
        <v>20230920</v>
      </c>
      <c r="E10585">
        <v>40100000</v>
      </c>
      <c r="F10585" t="s">
        <v>55</v>
      </c>
      <c r="G10585" t="s">
        <v>695</v>
      </c>
      <c r="H10585" t="s">
        <v>696</v>
      </c>
      <c r="I10585">
        <v>1626715</v>
      </c>
      <c r="J10585">
        <v>20230920</v>
      </c>
      <c r="K10585" t="s">
        <v>7726</v>
      </c>
      <c r="L10585">
        <v>0</v>
      </c>
      <c r="M10585">
        <v>887.38</v>
      </c>
      <c r="N10585" t="s">
        <v>136</v>
      </c>
      <c r="O10585">
        <v>20231102</v>
      </c>
    </row>
    <row r="10586" spans="1:15" x14ac:dyDescent="0.25">
      <c r="A10586" t="s">
        <v>6033</v>
      </c>
      <c r="B10586" t="s">
        <v>6034</v>
      </c>
      <c r="C10586">
        <v>1600002324</v>
      </c>
      <c r="D10586">
        <v>20230501</v>
      </c>
      <c r="E10586">
        <v>40100000</v>
      </c>
      <c r="F10586" t="s">
        <v>55</v>
      </c>
      <c r="G10586" t="s">
        <v>997</v>
      </c>
      <c r="H10586" t="s">
        <v>998</v>
      </c>
      <c r="I10586" t="s">
        <v>7249</v>
      </c>
      <c r="J10586">
        <v>20230501</v>
      </c>
      <c r="K10586" t="s">
        <v>7250</v>
      </c>
      <c r="L10586">
        <v>0</v>
      </c>
      <c r="M10586">
        <v>240</v>
      </c>
      <c r="N10586" t="s">
        <v>83</v>
      </c>
      <c r="O10586">
        <v>20230519</v>
      </c>
    </row>
    <row r="10587" spans="1:15" x14ac:dyDescent="0.25">
      <c r="A10587" t="s">
        <v>6033</v>
      </c>
      <c r="B10587" t="s">
        <v>6034</v>
      </c>
      <c r="C10587">
        <v>1600008572</v>
      </c>
      <c r="D10587">
        <v>20230811</v>
      </c>
      <c r="E10587">
        <v>61550001</v>
      </c>
      <c r="F10587" t="s">
        <v>6100</v>
      </c>
      <c r="I10587">
        <v>906</v>
      </c>
      <c r="J10587">
        <v>20230811</v>
      </c>
      <c r="K10587" t="s">
        <v>7005</v>
      </c>
      <c r="L10587">
        <v>41.26</v>
      </c>
      <c r="M10587">
        <v>0</v>
      </c>
    </row>
    <row r="10588" spans="1:15" x14ac:dyDescent="0.25">
      <c r="A10588" t="s">
        <v>6033</v>
      </c>
      <c r="B10588" t="s">
        <v>6034</v>
      </c>
      <c r="C10588">
        <v>1600007257</v>
      </c>
      <c r="D10588">
        <v>20230731</v>
      </c>
      <c r="E10588">
        <v>62110000</v>
      </c>
      <c r="F10588" t="s">
        <v>6098</v>
      </c>
      <c r="I10588">
        <v>6027810</v>
      </c>
      <c r="J10588">
        <v>20230731</v>
      </c>
      <c r="K10588" t="s">
        <v>1947</v>
      </c>
      <c r="L10588">
        <v>126.33</v>
      </c>
      <c r="M10588">
        <v>0</v>
      </c>
    </row>
    <row r="10589" spans="1:15" x14ac:dyDescent="0.25">
      <c r="A10589" t="s">
        <v>6033</v>
      </c>
      <c r="B10589" t="s">
        <v>6034</v>
      </c>
      <c r="C10589">
        <v>1600001455</v>
      </c>
      <c r="D10589">
        <v>20230428</v>
      </c>
      <c r="E10589">
        <v>61550006</v>
      </c>
      <c r="F10589" t="s">
        <v>6064</v>
      </c>
      <c r="I10589" t="s">
        <v>6363</v>
      </c>
      <c r="J10589">
        <v>20230428</v>
      </c>
      <c r="K10589" t="s">
        <v>7727</v>
      </c>
      <c r="L10589">
        <v>66.67</v>
      </c>
      <c r="M10589">
        <v>0</v>
      </c>
    </row>
    <row r="10590" spans="1:15" x14ac:dyDescent="0.25">
      <c r="A10590" t="s">
        <v>6033</v>
      </c>
      <c r="B10590" t="s">
        <v>6034</v>
      </c>
      <c r="C10590">
        <v>1600006873</v>
      </c>
      <c r="D10590">
        <v>20230731</v>
      </c>
      <c r="E10590">
        <v>44561005</v>
      </c>
      <c r="F10590" t="s">
        <v>59</v>
      </c>
      <c r="I10590" t="s">
        <v>7177</v>
      </c>
      <c r="J10590">
        <v>20230731</v>
      </c>
      <c r="K10590" t="s">
        <v>7178</v>
      </c>
      <c r="L10590">
        <v>302.45999999999998</v>
      </c>
      <c r="M10590">
        <v>0</v>
      </c>
      <c r="N10590" t="s">
        <v>34</v>
      </c>
      <c r="O10590">
        <v>20231024</v>
      </c>
    </row>
    <row r="10591" spans="1:15" x14ac:dyDescent="0.25">
      <c r="A10591" t="s">
        <v>6033</v>
      </c>
      <c r="B10591" t="s">
        <v>6034</v>
      </c>
      <c r="C10591">
        <v>1600010115</v>
      </c>
      <c r="D10591">
        <v>20231014</v>
      </c>
      <c r="E10591">
        <v>61220000</v>
      </c>
      <c r="F10591" t="s">
        <v>6117</v>
      </c>
      <c r="I10591">
        <v>110230042</v>
      </c>
      <c r="J10591">
        <v>20231014</v>
      </c>
      <c r="K10591" t="s">
        <v>1001</v>
      </c>
      <c r="L10591">
        <v>479.31</v>
      </c>
      <c r="M10591">
        <v>0</v>
      </c>
    </row>
    <row r="10592" spans="1:15" x14ac:dyDescent="0.25">
      <c r="A10592" t="s">
        <v>6033</v>
      </c>
      <c r="B10592" t="s">
        <v>6034</v>
      </c>
      <c r="C10592">
        <v>1600001026</v>
      </c>
      <c r="D10592">
        <v>20230501</v>
      </c>
      <c r="E10592">
        <v>61350000</v>
      </c>
      <c r="F10592" t="s">
        <v>6059</v>
      </c>
      <c r="I10592" t="s">
        <v>6878</v>
      </c>
      <c r="J10592">
        <v>20230501</v>
      </c>
      <c r="K10592" t="s">
        <v>524</v>
      </c>
      <c r="L10592">
        <v>1585</v>
      </c>
      <c r="M10592">
        <v>0</v>
      </c>
    </row>
    <row r="10593" spans="1:15" x14ac:dyDescent="0.25">
      <c r="A10593" t="s">
        <v>6033</v>
      </c>
      <c r="B10593" t="s">
        <v>6034</v>
      </c>
      <c r="C10593">
        <v>1600008583</v>
      </c>
      <c r="D10593">
        <v>20230826</v>
      </c>
      <c r="E10593">
        <v>44561005</v>
      </c>
      <c r="F10593" t="s">
        <v>59</v>
      </c>
      <c r="I10593">
        <v>230127759</v>
      </c>
      <c r="J10593">
        <v>20230826</v>
      </c>
      <c r="K10593" t="s">
        <v>7728</v>
      </c>
      <c r="L10593">
        <v>22.4</v>
      </c>
      <c r="M10593">
        <v>0</v>
      </c>
      <c r="N10593" t="s">
        <v>34</v>
      </c>
      <c r="O10593">
        <v>20231024</v>
      </c>
    </row>
    <row r="10594" spans="1:15" x14ac:dyDescent="0.25">
      <c r="A10594" t="s">
        <v>6033</v>
      </c>
      <c r="B10594" t="s">
        <v>6034</v>
      </c>
      <c r="C10594">
        <v>1600012105</v>
      </c>
      <c r="D10594">
        <v>20231017</v>
      </c>
      <c r="E10594">
        <v>44561005</v>
      </c>
      <c r="F10594" t="s">
        <v>59</v>
      </c>
      <c r="I10594">
        <v>110230314</v>
      </c>
      <c r="J10594">
        <v>20231017</v>
      </c>
      <c r="K10594" t="s">
        <v>7729</v>
      </c>
      <c r="L10594">
        <v>2</v>
      </c>
      <c r="M10594">
        <v>0</v>
      </c>
    </row>
    <row r="10595" spans="1:15" x14ac:dyDescent="0.25">
      <c r="A10595" t="s">
        <v>6033</v>
      </c>
      <c r="B10595" t="s">
        <v>6034</v>
      </c>
      <c r="C10595">
        <v>1600003110</v>
      </c>
      <c r="D10595">
        <v>20230531</v>
      </c>
      <c r="E10595">
        <v>44561005</v>
      </c>
      <c r="F10595" t="s">
        <v>59</v>
      </c>
      <c r="I10595">
        <v>530016009</v>
      </c>
      <c r="J10595">
        <v>20230531</v>
      </c>
      <c r="K10595" t="s">
        <v>3707</v>
      </c>
      <c r="L10595">
        <v>38.68</v>
      </c>
      <c r="M10595">
        <v>0</v>
      </c>
      <c r="N10595" t="s">
        <v>80</v>
      </c>
      <c r="O10595">
        <v>20230821</v>
      </c>
    </row>
    <row r="10596" spans="1:15" x14ac:dyDescent="0.25">
      <c r="A10596" t="s">
        <v>6033</v>
      </c>
      <c r="B10596" t="s">
        <v>6034</v>
      </c>
      <c r="C10596">
        <v>1600002015</v>
      </c>
      <c r="D10596">
        <v>20230430</v>
      </c>
      <c r="E10596">
        <v>40100000</v>
      </c>
      <c r="F10596" t="s">
        <v>55</v>
      </c>
      <c r="G10596" t="s">
        <v>553</v>
      </c>
      <c r="H10596" t="s">
        <v>554</v>
      </c>
      <c r="I10596">
        <v>6948</v>
      </c>
      <c r="J10596">
        <v>20230430</v>
      </c>
      <c r="K10596" t="s">
        <v>676</v>
      </c>
      <c r="L10596">
        <v>0</v>
      </c>
      <c r="M10596">
        <v>2448</v>
      </c>
      <c r="N10596" t="s">
        <v>136</v>
      </c>
      <c r="O10596">
        <v>20230606</v>
      </c>
    </row>
    <row r="10597" spans="1:15" x14ac:dyDescent="0.25">
      <c r="A10597" t="s">
        <v>6033</v>
      </c>
      <c r="B10597" t="s">
        <v>6034</v>
      </c>
      <c r="C10597">
        <v>1600005274</v>
      </c>
      <c r="D10597">
        <v>20230620</v>
      </c>
      <c r="E10597">
        <v>61550001</v>
      </c>
      <c r="F10597" t="s">
        <v>6100</v>
      </c>
      <c r="I10597">
        <v>531</v>
      </c>
      <c r="J10597">
        <v>20230620</v>
      </c>
      <c r="K10597" t="s">
        <v>5639</v>
      </c>
      <c r="L10597">
        <v>253.38</v>
      </c>
      <c r="M10597">
        <v>0</v>
      </c>
    </row>
    <row r="10598" spans="1:15" x14ac:dyDescent="0.25">
      <c r="A10598" t="s">
        <v>6033</v>
      </c>
      <c r="B10598" t="s">
        <v>6034</v>
      </c>
      <c r="C10598">
        <v>1600005830</v>
      </c>
      <c r="D10598">
        <v>20230601</v>
      </c>
      <c r="E10598">
        <v>61550006</v>
      </c>
      <c r="F10598" t="s">
        <v>6064</v>
      </c>
      <c r="I10598" t="s">
        <v>330</v>
      </c>
      <c r="J10598">
        <v>20230601</v>
      </c>
      <c r="K10598" t="s">
        <v>7730</v>
      </c>
      <c r="L10598">
        <v>66.67</v>
      </c>
      <c r="M10598">
        <v>0</v>
      </c>
    </row>
    <row r="10599" spans="1:15" x14ac:dyDescent="0.25">
      <c r="A10599" t="s">
        <v>6033</v>
      </c>
      <c r="B10599" t="s">
        <v>6034</v>
      </c>
      <c r="C10599">
        <v>1600010178</v>
      </c>
      <c r="D10599">
        <v>20230927</v>
      </c>
      <c r="E10599">
        <v>40100000</v>
      </c>
      <c r="F10599" t="s">
        <v>55</v>
      </c>
      <c r="G10599" t="s">
        <v>1687</v>
      </c>
      <c r="H10599" t="s">
        <v>1688</v>
      </c>
      <c r="I10599" t="s">
        <v>1689</v>
      </c>
      <c r="J10599">
        <v>20230927</v>
      </c>
      <c r="K10599" t="s">
        <v>1690</v>
      </c>
      <c r="L10599">
        <v>0</v>
      </c>
      <c r="M10599">
        <v>1428.68</v>
      </c>
      <c r="N10599" t="s">
        <v>54</v>
      </c>
      <c r="O10599">
        <v>20231004</v>
      </c>
    </row>
    <row r="10600" spans="1:15" x14ac:dyDescent="0.25">
      <c r="A10600" t="s">
        <v>6033</v>
      </c>
      <c r="B10600" t="s">
        <v>6034</v>
      </c>
      <c r="C10600">
        <v>1600005131</v>
      </c>
      <c r="D10600">
        <v>20230715</v>
      </c>
      <c r="E10600">
        <v>44561005</v>
      </c>
      <c r="F10600" t="s">
        <v>59</v>
      </c>
      <c r="I10600" t="s">
        <v>6711</v>
      </c>
      <c r="J10600">
        <v>20230715</v>
      </c>
      <c r="K10600" t="s">
        <v>1010</v>
      </c>
      <c r="L10600">
        <v>117.72</v>
      </c>
      <c r="M10600">
        <v>0</v>
      </c>
      <c r="N10600" t="s">
        <v>80</v>
      </c>
      <c r="O10600">
        <v>20230821</v>
      </c>
    </row>
    <row r="10601" spans="1:15" x14ac:dyDescent="0.25">
      <c r="A10601" t="s">
        <v>6033</v>
      </c>
      <c r="B10601" t="s">
        <v>6034</v>
      </c>
      <c r="C10601">
        <v>1600005137</v>
      </c>
      <c r="D10601">
        <v>20230701</v>
      </c>
      <c r="E10601">
        <v>40100000</v>
      </c>
      <c r="F10601" t="s">
        <v>55</v>
      </c>
      <c r="G10601" t="s">
        <v>719</v>
      </c>
      <c r="H10601" t="s">
        <v>720</v>
      </c>
      <c r="I10601" t="s">
        <v>7731</v>
      </c>
      <c r="J10601">
        <v>20230701</v>
      </c>
      <c r="K10601" t="s">
        <v>6128</v>
      </c>
      <c r="L10601">
        <v>0</v>
      </c>
      <c r="M10601">
        <v>483.6</v>
      </c>
      <c r="N10601" t="s">
        <v>794</v>
      </c>
      <c r="O10601">
        <v>20230808</v>
      </c>
    </row>
    <row r="10602" spans="1:15" x14ac:dyDescent="0.25">
      <c r="A10602" t="s">
        <v>6033</v>
      </c>
      <c r="B10602" t="s">
        <v>6034</v>
      </c>
      <c r="C10602">
        <v>1600011628</v>
      </c>
      <c r="D10602">
        <v>20231031</v>
      </c>
      <c r="E10602">
        <v>61550007</v>
      </c>
      <c r="F10602" t="s">
        <v>6343</v>
      </c>
      <c r="I10602" t="s">
        <v>7427</v>
      </c>
      <c r="J10602">
        <v>20231031</v>
      </c>
      <c r="K10602" t="s">
        <v>7732</v>
      </c>
      <c r="L10602">
        <v>191.25</v>
      </c>
      <c r="M10602">
        <v>0</v>
      </c>
    </row>
    <row r="10603" spans="1:15" x14ac:dyDescent="0.25">
      <c r="A10603" t="s">
        <v>6033</v>
      </c>
      <c r="B10603" t="s">
        <v>6034</v>
      </c>
      <c r="C10603">
        <v>1600002166</v>
      </c>
      <c r="D10603">
        <v>20230502</v>
      </c>
      <c r="E10603">
        <v>40100000</v>
      </c>
      <c r="F10603" t="s">
        <v>55</v>
      </c>
      <c r="G10603" t="s">
        <v>139</v>
      </c>
      <c r="H10603" t="s">
        <v>140</v>
      </c>
      <c r="I10603">
        <v>1010</v>
      </c>
      <c r="J10603">
        <v>20230502</v>
      </c>
      <c r="K10603" t="s">
        <v>6395</v>
      </c>
      <c r="L10603">
        <v>0</v>
      </c>
      <c r="M10603">
        <v>86</v>
      </c>
      <c r="N10603" t="s">
        <v>2020</v>
      </c>
      <c r="O10603">
        <v>20230516</v>
      </c>
    </row>
    <row r="10604" spans="1:15" x14ac:dyDescent="0.25">
      <c r="A10604" t="s">
        <v>6033</v>
      </c>
      <c r="B10604" t="s">
        <v>6034</v>
      </c>
      <c r="C10604">
        <v>1600006806</v>
      </c>
      <c r="D10604">
        <v>20230813</v>
      </c>
      <c r="E10604">
        <v>44561005</v>
      </c>
      <c r="F10604" t="s">
        <v>59</v>
      </c>
      <c r="I10604">
        <v>108230061</v>
      </c>
      <c r="J10604">
        <v>20230813</v>
      </c>
      <c r="K10604" t="s">
        <v>455</v>
      </c>
      <c r="L10604">
        <v>86</v>
      </c>
      <c r="M10604">
        <v>0</v>
      </c>
      <c r="N10604" t="s">
        <v>117</v>
      </c>
      <c r="O10604">
        <v>20230921</v>
      </c>
    </row>
    <row r="10605" spans="1:15" x14ac:dyDescent="0.25">
      <c r="A10605" t="s">
        <v>6033</v>
      </c>
      <c r="B10605" t="s">
        <v>6034</v>
      </c>
      <c r="C10605">
        <v>1600008573</v>
      </c>
      <c r="D10605">
        <v>20230811</v>
      </c>
      <c r="E10605">
        <v>61550001</v>
      </c>
      <c r="F10605" t="s">
        <v>6100</v>
      </c>
      <c r="I10605">
        <v>911</v>
      </c>
      <c r="J10605">
        <v>20230811</v>
      </c>
      <c r="K10605" t="s">
        <v>6970</v>
      </c>
      <c r="L10605">
        <v>14.94</v>
      </c>
      <c r="M10605">
        <v>0</v>
      </c>
    </row>
    <row r="10606" spans="1:15" x14ac:dyDescent="0.25">
      <c r="A10606" t="s">
        <v>6033</v>
      </c>
      <c r="B10606" t="s">
        <v>6034</v>
      </c>
      <c r="C10606">
        <v>1600009867</v>
      </c>
      <c r="D10606">
        <v>20230930</v>
      </c>
      <c r="E10606">
        <v>61350000</v>
      </c>
      <c r="F10606" t="s">
        <v>6059</v>
      </c>
      <c r="I10606">
        <v>109230231</v>
      </c>
      <c r="J10606">
        <v>20230930</v>
      </c>
      <c r="K10606" t="s">
        <v>6811</v>
      </c>
      <c r="L10606">
        <v>-1550</v>
      </c>
      <c r="M10606">
        <v>0</v>
      </c>
    </row>
    <row r="10607" spans="1:15" x14ac:dyDescent="0.25">
      <c r="A10607" t="s">
        <v>6033</v>
      </c>
      <c r="B10607" t="s">
        <v>6034</v>
      </c>
      <c r="C10607">
        <v>1600007711</v>
      </c>
      <c r="D10607">
        <v>20230801</v>
      </c>
      <c r="E10607">
        <v>40100000</v>
      </c>
      <c r="F10607" t="s">
        <v>55</v>
      </c>
      <c r="G10607" t="s">
        <v>997</v>
      </c>
      <c r="H10607" t="s">
        <v>998</v>
      </c>
      <c r="I10607" t="s">
        <v>2717</v>
      </c>
      <c r="J10607">
        <v>20230801</v>
      </c>
      <c r="K10607" t="s">
        <v>2718</v>
      </c>
      <c r="L10607">
        <v>0</v>
      </c>
      <c r="M10607">
        <v>240</v>
      </c>
      <c r="N10607" t="s">
        <v>27</v>
      </c>
      <c r="O10607">
        <v>20230825</v>
      </c>
    </row>
    <row r="10608" spans="1:15" x14ac:dyDescent="0.25">
      <c r="A10608" t="s">
        <v>6033</v>
      </c>
      <c r="B10608" t="s">
        <v>6034</v>
      </c>
      <c r="C10608">
        <v>1600009844</v>
      </c>
      <c r="D10608">
        <v>20230927</v>
      </c>
      <c r="E10608">
        <v>60200001</v>
      </c>
      <c r="F10608" t="s">
        <v>6573</v>
      </c>
      <c r="I10608">
        <v>30900031</v>
      </c>
      <c r="J10608">
        <v>20230927</v>
      </c>
      <c r="K10608" t="s">
        <v>7733</v>
      </c>
      <c r="L10608">
        <v>54284.98</v>
      </c>
      <c r="M10608">
        <v>0</v>
      </c>
    </row>
    <row r="10609" spans="1:15" x14ac:dyDescent="0.25">
      <c r="A10609" t="s">
        <v>6033</v>
      </c>
      <c r="B10609" t="s">
        <v>6034</v>
      </c>
      <c r="C10609">
        <v>1600003036</v>
      </c>
      <c r="D10609">
        <v>20230531</v>
      </c>
      <c r="E10609">
        <v>62130000</v>
      </c>
      <c r="F10609" t="s">
        <v>6121</v>
      </c>
      <c r="I10609" t="s">
        <v>4921</v>
      </c>
      <c r="J10609">
        <v>20230531</v>
      </c>
      <c r="K10609" t="s">
        <v>4922</v>
      </c>
      <c r="L10609">
        <v>132.5</v>
      </c>
      <c r="M10609">
        <v>0</v>
      </c>
    </row>
    <row r="10610" spans="1:15" x14ac:dyDescent="0.25">
      <c r="A10610" t="s">
        <v>6033</v>
      </c>
      <c r="B10610" t="s">
        <v>6034</v>
      </c>
      <c r="C10610">
        <v>1600001048</v>
      </c>
      <c r="D10610">
        <v>20230507</v>
      </c>
      <c r="E10610">
        <v>61220000</v>
      </c>
      <c r="F10610" t="s">
        <v>6117</v>
      </c>
      <c r="I10610">
        <v>105230004</v>
      </c>
      <c r="J10610">
        <v>20230507</v>
      </c>
      <c r="K10610" t="s">
        <v>259</v>
      </c>
      <c r="L10610">
        <v>484.6</v>
      </c>
      <c r="M10610">
        <v>0</v>
      </c>
    </row>
    <row r="10611" spans="1:15" x14ac:dyDescent="0.25">
      <c r="A10611" t="s">
        <v>6033</v>
      </c>
      <c r="B10611" t="s">
        <v>6034</v>
      </c>
      <c r="C10611">
        <v>1600004594</v>
      </c>
      <c r="D10611">
        <v>20230615</v>
      </c>
      <c r="E10611">
        <v>40100000</v>
      </c>
      <c r="F10611" t="s">
        <v>55</v>
      </c>
      <c r="G10611" t="s">
        <v>246</v>
      </c>
      <c r="H10611" t="s">
        <v>247</v>
      </c>
      <c r="I10611" t="s">
        <v>3394</v>
      </c>
      <c r="J10611">
        <v>20230615</v>
      </c>
      <c r="K10611" t="s">
        <v>3395</v>
      </c>
      <c r="L10611">
        <v>0</v>
      </c>
      <c r="M10611">
        <v>708</v>
      </c>
      <c r="N10611" t="s">
        <v>37</v>
      </c>
      <c r="O10611">
        <v>20230707</v>
      </c>
    </row>
    <row r="10612" spans="1:15" x14ac:dyDescent="0.25">
      <c r="A10612" t="s">
        <v>6033</v>
      </c>
      <c r="B10612" t="s">
        <v>6034</v>
      </c>
      <c r="C10612">
        <v>1600000086</v>
      </c>
      <c r="D10612">
        <v>20230414</v>
      </c>
      <c r="E10612">
        <v>44561005</v>
      </c>
      <c r="F10612" t="s">
        <v>59</v>
      </c>
      <c r="I10612" t="s">
        <v>7734</v>
      </c>
      <c r="J10612">
        <v>20230414</v>
      </c>
      <c r="K10612" t="s">
        <v>572</v>
      </c>
      <c r="L10612">
        <v>296.8</v>
      </c>
      <c r="M10612">
        <v>0</v>
      </c>
      <c r="N10612" t="s">
        <v>54</v>
      </c>
      <c r="O10612">
        <v>20230522</v>
      </c>
    </row>
    <row r="10613" spans="1:15" x14ac:dyDescent="0.25">
      <c r="A10613" t="s">
        <v>6033</v>
      </c>
      <c r="B10613" t="s">
        <v>6034</v>
      </c>
      <c r="C10613">
        <v>1600008489</v>
      </c>
      <c r="D10613">
        <v>20230827</v>
      </c>
      <c r="E10613">
        <v>62110000</v>
      </c>
      <c r="F10613" t="s">
        <v>6098</v>
      </c>
      <c r="I10613">
        <v>13793</v>
      </c>
      <c r="J10613">
        <v>20230827</v>
      </c>
      <c r="K10613" t="s">
        <v>6354</v>
      </c>
      <c r="L10613">
        <v>1263.28</v>
      </c>
      <c r="M10613">
        <v>0</v>
      </c>
    </row>
    <row r="10614" spans="1:15" x14ac:dyDescent="0.25">
      <c r="A10614" t="s">
        <v>6033</v>
      </c>
      <c r="B10614" t="s">
        <v>6034</v>
      </c>
      <c r="C10614">
        <v>1600001122</v>
      </c>
      <c r="D10614">
        <v>20230521</v>
      </c>
      <c r="E10614">
        <v>40100000</v>
      </c>
      <c r="F10614" t="s">
        <v>55</v>
      </c>
      <c r="G10614" t="s">
        <v>199</v>
      </c>
      <c r="H10614" t="s">
        <v>200</v>
      </c>
      <c r="I10614">
        <v>105230078</v>
      </c>
      <c r="J10614">
        <v>20230521</v>
      </c>
      <c r="K10614" t="s">
        <v>345</v>
      </c>
      <c r="L10614">
        <v>0</v>
      </c>
      <c r="M10614">
        <v>515.99</v>
      </c>
      <c r="N10614" t="s">
        <v>619</v>
      </c>
      <c r="O10614">
        <v>20230530</v>
      </c>
    </row>
    <row r="10615" spans="1:15" x14ac:dyDescent="0.25">
      <c r="A10615" t="s">
        <v>6033</v>
      </c>
      <c r="B10615" t="s">
        <v>6034</v>
      </c>
      <c r="C10615">
        <v>1600005816</v>
      </c>
      <c r="D10615">
        <v>20230710</v>
      </c>
      <c r="E10615">
        <v>40100000</v>
      </c>
      <c r="F10615" t="s">
        <v>55</v>
      </c>
      <c r="G10615" t="s">
        <v>309</v>
      </c>
      <c r="H10615" t="s">
        <v>310</v>
      </c>
      <c r="I10615">
        <v>107230117</v>
      </c>
      <c r="J10615">
        <v>20230710</v>
      </c>
      <c r="K10615" t="s">
        <v>3862</v>
      </c>
      <c r="L10615">
        <v>0</v>
      </c>
      <c r="M10615">
        <v>2981.21</v>
      </c>
      <c r="N10615" t="s">
        <v>37</v>
      </c>
      <c r="O10615">
        <v>20230728</v>
      </c>
    </row>
    <row r="10616" spans="1:15" x14ac:dyDescent="0.25">
      <c r="A10616" t="s">
        <v>6033</v>
      </c>
      <c r="B10616" t="s">
        <v>6034</v>
      </c>
      <c r="C10616">
        <v>1600006754</v>
      </c>
      <c r="D10616">
        <v>20230818</v>
      </c>
      <c r="E10616">
        <v>40100000</v>
      </c>
      <c r="F10616" t="s">
        <v>55</v>
      </c>
      <c r="G10616" t="s">
        <v>144</v>
      </c>
      <c r="H10616" t="s">
        <v>145</v>
      </c>
      <c r="I10616">
        <v>108230009</v>
      </c>
      <c r="J10616">
        <v>20230818</v>
      </c>
      <c r="K10616" t="s">
        <v>1050</v>
      </c>
      <c r="L10616">
        <v>0</v>
      </c>
      <c r="M10616">
        <v>595.79999999999995</v>
      </c>
      <c r="N10616" t="s">
        <v>2135</v>
      </c>
      <c r="O10616">
        <v>20230821</v>
      </c>
    </row>
    <row r="10617" spans="1:15" x14ac:dyDescent="0.25">
      <c r="A10617" t="s">
        <v>6033</v>
      </c>
      <c r="B10617" t="s">
        <v>6034</v>
      </c>
      <c r="C10617">
        <v>1600000989</v>
      </c>
      <c r="D10617">
        <v>20230527</v>
      </c>
      <c r="E10617">
        <v>40100000</v>
      </c>
      <c r="F10617" t="s">
        <v>55</v>
      </c>
      <c r="G10617" t="s">
        <v>133</v>
      </c>
      <c r="H10617" t="s">
        <v>134</v>
      </c>
      <c r="I10617" t="s">
        <v>7735</v>
      </c>
      <c r="J10617">
        <v>20230527</v>
      </c>
      <c r="K10617" t="s">
        <v>6928</v>
      </c>
      <c r="L10617">
        <v>0</v>
      </c>
      <c r="M10617">
        <v>1560</v>
      </c>
      <c r="N10617" t="s">
        <v>80</v>
      </c>
      <c r="O10617">
        <v>20230614</v>
      </c>
    </row>
    <row r="10618" spans="1:15" x14ac:dyDescent="0.25">
      <c r="A10618" t="s">
        <v>6033</v>
      </c>
      <c r="B10618" t="s">
        <v>6034</v>
      </c>
      <c r="C10618">
        <v>1600003137</v>
      </c>
      <c r="D10618">
        <v>20230614</v>
      </c>
      <c r="E10618">
        <v>40100000</v>
      </c>
      <c r="F10618" t="s">
        <v>55</v>
      </c>
      <c r="G10618" t="s">
        <v>208</v>
      </c>
      <c r="H10618" t="s">
        <v>209</v>
      </c>
      <c r="I10618" t="s">
        <v>7736</v>
      </c>
      <c r="J10618">
        <v>20230614</v>
      </c>
      <c r="K10618" t="s">
        <v>3054</v>
      </c>
      <c r="L10618">
        <v>0</v>
      </c>
      <c r="M10618">
        <v>1780.8</v>
      </c>
      <c r="N10618" t="s">
        <v>1451</v>
      </c>
      <c r="O10618">
        <v>20230616</v>
      </c>
    </row>
    <row r="10619" spans="1:15" x14ac:dyDescent="0.25">
      <c r="A10619" t="s">
        <v>6033</v>
      </c>
      <c r="B10619" t="s">
        <v>6034</v>
      </c>
      <c r="C10619">
        <v>1600006469</v>
      </c>
      <c r="D10619">
        <v>20230701</v>
      </c>
      <c r="E10619">
        <v>62570000</v>
      </c>
      <c r="F10619" t="s">
        <v>6109</v>
      </c>
      <c r="I10619" t="s">
        <v>7737</v>
      </c>
      <c r="J10619">
        <v>20230701</v>
      </c>
      <c r="K10619" t="s">
        <v>7738</v>
      </c>
      <c r="L10619">
        <v>12.27</v>
      </c>
      <c r="M10619">
        <v>0</v>
      </c>
    </row>
    <row r="10620" spans="1:15" x14ac:dyDescent="0.25">
      <c r="A10620" t="s">
        <v>6033</v>
      </c>
      <c r="B10620" t="s">
        <v>6034</v>
      </c>
      <c r="C10620">
        <v>1600005210</v>
      </c>
      <c r="D10620">
        <v>20230630</v>
      </c>
      <c r="E10620">
        <v>61550001</v>
      </c>
      <c r="F10620" t="s">
        <v>6100</v>
      </c>
      <c r="I10620">
        <v>3796134</v>
      </c>
      <c r="J10620">
        <v>20230630</v>
      </c>
      <c r="K10620" t="s">
        <v>7739</v>
      </c>
      <c r="L10620">
        <v>742.87</v>
      </c>
      <c r="M10620">
        <v>0</v>
      </c>
    </row>
    <row r="10621" spans="1:15" x14ac:dyDescent="0.25">
      <c r="A10621" t="s">
        <v>6033</v>
      </c>
      <c r="B10621" t="s">
        <v>6034</v>
      </c>
      <c r="C10621">
        <v>1600005098</v>
      </c>
      <c r="D10621">
        <v>20230727</v>
      </c>
      <c r="E10621">
        <v>40100000</v>
      </c>
      <c r="F10621" t="s">
        <v>55</v>
      </c>
      <c r="G10621" t="s">
        <v>144</v>
      </c>
      <c r="H10621" t="s">
        <v>145</v>
      </c>
      <c r="I10621">
        <v>107230091</v>
      </c>
      <c r="J10621">
        <v>20230727</v>
      </c>
      <c r="K10621" t="s">
        <v>277</v>
      </c>
      <c r="L10621">
        <v>0</v>
      </c>
      <c r="M10621">
        <v>569.17999999999995</v>
      </c>
      <c r="N10621" t="s">
        <v>1041</v>
      </c>
      <c r="O10621">
        <v>20230728</v>
      </c>
    </row>
    <row r="10622" spans="1:15" x14ac:dyDescent="0.25">
      <c r="A10622" t="s">
        <v>6033</v>
      </c>
      <c r="B10622" t="s">
        <v>6034</v>
      </c>
      <c r="C10622">
        <v>1600010020</v>
      </c>
      <c r="D10622">
        <v>20231004</v>
      </c>
      <c r="E10622">
        <v>40100000</v>
      </c>
      <c r="F10622" t="s">
        <v>55</v>
      </c>
      <c r="G10622" t="s">
        <v>162</v>
      </c>
      <c r="H10622" t="s">
        <v>163</v>
      </c>
      <c r="I10622">
        <v>110230013</v>
      </c>
      <c r="J10622">
        <v>20231004</v>
      </c>
      <c r="K10622" t="s">
        <v>1600</v>
      </c>
      <c r="L10622">
        <v>0</v>
      </c>
      <c r="M10622">
        <v>2069.2600000000002</v>
      </c>
      <c r="N10622" t="s">
        <v>794</v>
      </c>
      <c r="O10622">
        <v>20231006</v>
      </c>
    </row>
    <row r="10623" spans="1:15" x14ac:dyDescent="0.25">
      <c r="A10623" t="s">
        <v>6033</v>
      </c>
      <c r="B10623" t="s">
        <v>6034</v>
      </c>
      <c r="C10623">
        <v>1600002898</v>
      </c>
      <c r="D10623">
        <v>20230524</v>
      </c>
      <c r="E10623">
        <v>61100000</v>
      </c>
      <c r="F10623" t="s">
        <v>6120</v>
      </c>
      <c r="I10623">
        <v>323050216</v>
      </c>
      <c r="J10623">
        <v>20230524</v>
      </c>
      <c r="K10623" t="s">
        <v>725</v>
      </c>
      <c r="L10623">
        <v>200</v>
      </c>
      <c r="M10623">
        <v>0</v>
      </c>
    </row>
    <row r="10624" spans="1:15" x14ac:dyDescent="0.25">
      <c r="A10624" t="s">
        <v>6033</v>
      </c>
      <c r="B10624" t="s">
        <v>6034</v>
      </c>
      <c r="C10624">
        <v>1600006518</v>
      </c>
      <c r="D10624">
        <v>20230701</v>
      </c>
      <c r="E10624">
        <v>44561005</v>
      </c>
      <c r="F10624" t="s">
        <v>59</v>
      </c>
      <c r="I10624">
        <v>6412</v>
      </c>
      <c r="J10624">
        <v>20230701</v>
      </c>
      <c r="K10624" t="s">
        <v>7368</v>
      </c>
      <c r="L10624">
        <v>0.38</v>
      </c>
      <c r="M10624">
        <v>0</v>
      </c>
      <c r="N10624" t="s">
        <v>80</v>
      </c>
      <c r="O10624">
        <v>20230821</v>
      </c>
    </row>
    <row r="10625" spans="1:15" x14ac:dyDescent="0.25">
      <c r="A10625" t="s">
        <v>6033</v>
      </c>
      <c r="B10625" t="s">
        <v>6034</v>
      </c>
      <c r="C10625">
        <v>1600002536</v>
      </c>
      <c r="D10625">
        <v>20230430</v>
      </c>
      <c r="E10625">
        <v>44561005</v>
      </c>
      <c r="F10625" t="s">
        <v>59</v>
      </c>
      <c r="I10625">
        <v>2023000739</v>
      </c>
      <c r="J10625">
        <v>20230430</v>
      </c>
      <c r="K10625" t="s">
        <v>1436</v>
      </c>
      <c r="L10625">
        <v>60</v>
      </c>
      <c r="M10625">
        <v>0</v>
      </c>
      <c r="N10625" t="s">
        <v>37</v>
      </c>
      <c r="O10625">
        <v>20230718</v>
      </c>
    </row>
    <row r="10626" spans="1:15" x14ac:dyDescent="0.25">
      <c r="A10626" t="s">
        <v>6033</v>
      </c>
      <c r="B10626" t="s">
        <v>6034</v>
      </c>
      <c r="C10626">
        <v>1600009881</v>
      </c>
      <c r="D10626">
        <v>20230929</v>
      </c>
      <c r="E10626">
        <v>61550001</v>
      </c>
      <c r="F10626" t="s">
        <v>6100</v>
      </c>
      <c r="I10626" t="s">
        <v>7180</v>
      </c>
      <c r="J10626">
        <v>20230929</v>
      </c>
      <c r="K10626" t="s">
        <v>7181</v>
      </c>
      <c r="L10626">
        <v>581.70000000000005</v>
      </c>
      <c r="M10626">
        <v>0</v>
      </c>
    </row>
    <row r="10627" spans="1:15" x14ac:dyDescent="0.25">
      <c r="A10627" t="s">
        <v>6033</v>
      </c>
      <c r="B10627" t="s">
        <v>6034</v>
      </c>
      <c r="C10627">
        <v>1600000149</v>
      </c>
      <c r="D10627">
        <v>20230421</v>
      </c>
      <c r="E10627">
        <v>40100000</v>
      </c>
      <c r="F10627" t="s">
        <v>55</v>
      </c>
      <c r="G10627" t="s">
        <v>321</v>
      </c>
      <c r="H10627" t="s">
        <v>322</v>
      </c>
      <c r="I10627">
        <v>104230044</v>
      </c>
      <c r="J10627">
        <v>20230421</v>
      </c>
      <c r="K10627" t="s">
        <v>2950</v>
      </c>
      <c r="L10627">
        <v>0</v>
      </c>
      <c r="M10627">
        <v>2089.06</v>
      </c>
      <c r="N10627" t="s">
        <v>34</v>
      </c>
      <c r="O10627">
        <v>20230424</v>
      </c>
    </row>
    <row r="10628" spans="1:15" x14ac:dyDescent="0.25">
      <c r="A10628" t="s">
        <v>6033</v>
      </c>
      <c r="B10628" t="s">
        <v>6034</v>
      </c>
      <c r="C10628">
        <v>1600009799</v>
      </c>
      <c r="D10628">
        <v>20230929</v>
      </c>
      <c r="E10628">
        <v>40100000</v>
      </c>
      <c r="F10628" t="s">
        <v>55</v>
      </c>
      <c r="G10628" t="s">
        <v>647</v>
      </c>
      <c r="H10628" t="s">
        <v>648</v>
      </c>
      <c r="I10628" t="s">
        <v>7142</v>
      </c>
      <c r="J10628">
        <v>20230929</v>
      </c>
      <c r="K10628" t="s">
        <v>7143</v>
      </c>
      <c r="L10628">
        <v>0</v>
      </c>
      <c r="M10628">
        <v>3673.44</v>
      </c>
      <c r="N10628" t="s">
        <v>117</v>
      </c>
      <c r="O10628">
        <v>20231006</v>
      </c>
    </row>
    <row r="10629" spans="1:15" x14ac:dyDescent="0.25">
      <c r="A10629" t="s">
        <v>6033</v>
      </c>
      <c r="B10629" t="s">
        <v>6034</v>
      </c>
      <c r="C10629">
        <v>1600011233</v>
      </c>
      <c r="D10629">
        <v>20231015</v>
      </c>
      <c r="E10629">
        <v>40100000</v>
      </c>
      <c r="F10629" t="s">
        <v>55</v>
      </c>
      <c r="G10629" t="s">
        <v>573</v>
      </c>
      <c r="H10629" t="s">
        <v>574</v>
      </c>
      <c r="I10629" t="s">
        <v>7740</v>
      </c>
      <c r="J10629">
        <v>20231015</v>
      </c>
      <c r="K10629" t="s">
        <v>6168</v>
      </c>
      <c r="L10629">
        <v>0</v>
      </c>
      <c r="M10629">
        <v>85021.94</v>
      </c>
      <c r="N10629" t="s">
        <v>454</v>
      </c>
      <c r="O10629">
        <v>20231026</v>
      </c>
    </row>
    <row r="10630" spans="1:15" x14ac:dyDescent="0.25">
      <c r="A10630" t="s">
        <v>6033</v>
      </c>
      <c r="B10630" t="s">
        <v>6034</v>
      </c>
      <c r="C10630">
        <v>1600008166</v>
      </c>
      <c r="D10630">
        <v>20230901</v>
      </c>
      <c r="E10630">
        <v>61220000</v>
      </c>
      <c r="F10630" t="s">
        <v>6117</v>
      </c>
      <c r="I10630">
        <v>109230029</v>
      </c>
      <c r="J10630">
        <v>20230901</v>
      </c>
      <c r="K10630" t="s">
        <v>601</v>
      </c>
      <c r="L10630">
        <v>1422.79</v>
      </c>
      <c r="M10630">
        <v>0</v>
      </c>
    </row>
    <row r="10631" spans="1:15" x14ac:dyDescent="0.25">
      <c r="A10631" t="s">
        <v>6033</v>
      </c>
      <c r="B10631" t="s">
        <v>6034</v>
      </c>
      <c r="C10631">
        <v>1600008261</v>
      </c>
      <c r="D10631">
        <v>20230901</v>
      </c>
      <c r="E10631">
        <v>44561005</v>
      </c>
      <c r="F10631" t="s">
        <v>59</v>
      </c>
      <c r="I10631" t="s">
        <v>7741</v>
      </c>
      <c r="J10631">
        <v>20230901</v>
      </c>
      <c r="K10631" t="s">
        <v>2592</v>
      </c>
      <c r="L10631">
        <v>314.89</v>
      </c>
      <c r="M10631">
        <v>0</v>
      </c>
      <c r="N10631" t="s">
        <v>34</v>
      </c>
      <c r="O10631">
        <v>20231024</v>
      </c>
    </row>
    <row r="10632" spans="1:15" x14ac:dyDescent="0.25">
      <c r="A10632" t="s">
        <v>6033</v>
      </c>
      <c r="B10632" t="s">
        <v>6034</v>
      </c>
      <c r="C10632">
        <v>1600000053</v>
      </c>
      <c r="D10632">
        <v>20230414</v>
      </c>
      <c r="E10632">
        <v>44561005</v>
      </c>
      <c r="F10632" t="s">
        <v>59</v>
      </c>
      <c r="I10632" t="s">
        <v>7742</v>
      </c>
      <c r="J10632">
        <v>20230414</v>
      </c>
      <c r="K10632" t="s">
        <v>985</v>
      </c>
      <c r="L10632">
        <v>296.8</v>
      </c>
      <c r="M10632">
        <v>0</v>
      </c>
      <c r="N10632" t="s">
        <v>54</v>
      </c>
      <c r="O10632">
        <v>20230522</v>
      </c>
    </row>
    <row r="10633" spans="1:15" x14ac:dyDescent="0.25">
      <c r="A10633" t="s">
        <v>6033</v>
      </c>
      <c r="B10633" t="s">
        <v>6034</v>
      </c>
      <c r="C10633">
        <v>1600009867</v>
      </c>
      <c r="D10633">
        <v>20230930</v>
      </c>
      <c r="E10633">
        <v>44561005</v>
      </c>
      <c r="F10633" t="s">
        <v>59</v>
      </c>
      <c r="I10633">
        <v>109230231</v>
      </c>
      <c r="J10633">
        <v>20230930</v>
      </c>
      <c r="K10633" t="s">
        <v>6811</v>
      </c>
      <c r="L10633">
        <v>-310</v>
      </c>
      <c r="M10633">
        <v>0</v>
      </c>
      <c r="N10633" t="s">
        <v>27</v>
      </c>
      <c r="O10633">
        <v>20231124</v>
      </c>
    </row>
    <row r="10634" spans="1:15" x14ac:dyDescent="0.25">
      <c r="A10634" t="s">
        <v>6033</v>
      </c>
      <c r="B10634" t="s">
        <v>6034</v>
      </c>
      <c r="C10634">
        <v>1600008191</v>
      </c>
      <c r="D10634">
        <v>20230908</v>
      </c>
      <c r="E10634">
        <v>44561005</v>
      </c>
      <c r="F10634" t="s">
        <v>59</v>
      </c>
      <c r="I10634">
        <v>109230054</v>
      </c>
      <c r="J10634">
        <v>20230908</v>
      </c>
      <c r="K10634" t="s">
        <v>990</v>
      </c>
      <c r="L10634">
        <v>314.93</v>
      </c>
      <c r="M10634">
        <v>0</v>
      </c>
      <c r="N10634" t="s">
        <v>34</v>
      </c>
      <c r="O10634">
        <v>20231024</v>
      </c>
    </row>
    <row r="10635" spans="1:15" x14ac:dyDescent="0.25">
      <c r="A10635" t="s">
        <v>6033</v>
      </c>
      <c r="B10635" t="s">
        <v>6034</v>
      </c>
      <c r="C10635">
        <v>1600005169</v>
      </c>
      <c r="D10635">
        <v>20230704</v>
      </c>
      <c r="E10635">
        <v>44561005</v>
      </c>
      <c r="F10635" t="s">
        <v>59</v>
      </c>
      <c r="I10635" t="s">
        <v>6712</v>
      </c>
      <c r="J10635">
        <v>20230704</v>
      </c>
      <c r="K10635" t="s">
        <v>1151</v>
      </c>
      <c r="L10635">
        <v>268.10000000000002</v>
      </c>
      <c r="M10635">
        <v>0</v>
      </c>
      <c r="N10635" t="s">
        <v>80</v>
      </c>
      <c r="O10635">
        <v>20230821</v>
      </c>
    </row>
    <row r="10636" spans="1:15" x14ac:dyDescent="0.25">
      <c r="A10636" t="s">
        <v>6033</v>
      </c>
      <c r="B10636" t="s">
        <v>6034</v>
      </c>
      <c r="C10636">
        <v>1600007135</v>
      </c>
      <c r="D10636">
        <v>20230701</v>
      </c>
      <c r="E10636">
        <v>44561005</v>
      </c>
      <c r="F10636" t="s">
        <v>59</v>
      </c>
      <c r="I10636" t="s">
        <v>6180</v>
      </c>
      <c r="J10636">
        <v>20230701</v>
      </c>
      <c r="K10636" t="s">
        <v>7743</v>
      </c>
      <c r="L10636">
        <v>235</v>
      </c>
      <c r="M10636">
        <v>0</v>
      </c>
      <c r="N10636" t="s">
        <v>80</v>
      </c>
      <c r="O10636">
        <v>20230821</v>
      </c>
    </row>
    <row r="10637" spans="1:15" x14ac:dyDescent="0.25">
      <c r="A10637" t="s">
        <v>6033</v>
      </c>
      <c r="B10637" t="s">
        <v>6034</v>
      </c>
      <c r="C10637">
        <v>1600007652</v>
      </c>
      <c r="D10637">
        <v>20230701</v>
      </c>
      <c r="E10637">
        <v>40100000</v>
      </c>
      <c r="F10637" t="s">
        <v>55</v>
      </c>
      <c r="G10637" t="s">
        <v>1886</v>
      </c>
      <c r="H10637" t="s">
        <v>1887</v>
      </c>
      <c r="I10637" t="s">
        <v>7744</v>
      </c>
      <c r="J10637">
        <v>20230701</v>
      </c>
      <c r="K10637" t="s">
        <v>7745</v>
      </c>
      <c r="L10637">
        <v>0</v>
      </c>
      <c r="M10637">
        <v>25705.200000000001</v>
      </c>
      <c r="N10637" t="s">
        <v>34</v>
      </c>
      <c r="O10637">
        <v>20230825</v>
      </c>
    </row>
    <row r="10638" spans="1:15" x14ac:dyDescent="0.25">
      <c r="A10638" t="s">
        <v>6033</v>
      </c>
      <c r="B10638" t="s">
        <v>6034</v>
      </c>
      <c r="C10638">
        <v>1600006823</v>
      </c>
      <c r="D10638">
        <v>20230807</v>
      </c>
      <c r="E10638">
        <v>40100000</v>
      </c>
      <c r="F10638" t="s">
        <v>55</v>
      </c>
      <c r="G10638" t="s">
        <v>144</v>
      </c>
      <c r="H10638" t="s">
        <v>145</v>
      </c>
      <c r="I10638">
        <v>108230078</v>
      </c>
      <c r="J10638">
        <v>20230807</v>
      </c>
      <c r="K10638" t="s">
        <v>259</v>
      </c>
      <c r="L10638">
        <v>0</v>
      </c>
      <c r="M10638">
        <v>581.52</v>
      </c>
      <c r="N10638" t="s">
        <v>3473</v>
      </c>
      <c r="O10638">
        <v>20230808</v>
      </c>
    </row>
    <row r="10639" spans="1:15" x14ac:dyDescent="0.25">
      <c r="A10639" t="s">
        <v>6033</v>
      </c>
      <c r="B10639" t="s">
        <v>6034</v>
      </c>
      <c r="C10639">
        <v>1600008178</v>
      </c>
      <c r="D10639">
        <v>20230921</v>
      </c>
      <c r="E10639">
        <v>44561005</v>
      </c>
      <c r="F10639" t="s">
        <v>59</v>
      </c>
      <c r="I10639">
        <v>109230041</v>
      </c>
      <c r="J10639">
        <v>20230921</v>
      </c>
      <c r="K10639" t="s">
        <v>633</v>
      </c>
      <c r="L10639">
        <v>296.31</v>
      </c>
      <c r="M10639">
        <v>0</v>
      </c>
      <c r="N10639" t="s">
        <v>34</v>
      </c>
      <c r="O10639">
        <v>20231024</v>
      </c>
    </row>
    <row r="10640" spans="1:15" x14ac:dyDescent="0.25">
      <c r="A10640" t="s">
        <v>6033</v>
      </c>
      <c r="B10640" t="s">
        <v>6034</v>
      </c>
      <c r="C10640">
        <v>1600007189</v>
      </c>
      <c r="D10640">
        <v>20230801</v>
      </c>
      <c r="E10640">
        <v>61350000</v>
      </c>
      <c r="F10640" t="s">
        <v>6059</v>
      </c>
      <c r="I10640" t="s">
        <v>7746</v>
      </c>
      <c r="J10640">
        <v>20230801</v>
      </c>
      <c r="K10640" t="s">
        <v>6460</v>
      </c>
      <c r="L10640">
        <v>425.57</v>
      </c>
      <c r="M10640">
        <v>0</v>
      </c>
    </row>
    <row r="10641" spans="1:15" x14ac:dyDescent="0.25">
      <c r="A10641" t="s">
        <v>6033</v>
      </c>
      <c r="B10641" t="s">
        <v>6034</v>
      </c>
      <c r="C10641">
        <v>1600004570</v>
      </c>
      <c r="D10641">
        <v>20230622</v>
      </c>
      <c r="E10641">
        <v>62110000</v>
      </c>
      <c r="F10641" t="s">
        <v>6098</v>
      </c>
      <c r="I10641">
        <v>2768</v>
      </c>
      <c r="J10641">
        <v>20230622</v>
      </c>
      <c r="K10641" t="s">
        <v>7575</v>
      </c>
      <c r="L10641">
        <v>30.4</v>
      </c>
      <c r="M10641">
        <v>0</v>
      </c>
    </row>
    <row r="10642" spans="1:15" x14ac:dyDescent="0.25">
      <c r="A10642" t="s">
        <v>6033</v>
      </c>
      <c r="B10642" t="s">
        <v>6034</v>
      </c>
      <c r="C10642">
        <v>1600008183</v>
      </c>
      <c r="D10642">
        <v>20230901</v>
      </c>
      <c r="E10642">
        <v>40100000</v>
      </c>
      <c r="F10642" t="s">
        <v>55</v>
      </c>
      <c r="G10642" t="s">
        <v>772</v>
      </c>
      <c r="H10642" t="s">
        <v>773</v>
      </c>
      <c r="I10642">
        <v>109230046</v>
      </c>
      <c r="J10642">
        <v>20230901</v>
      </c>
      <c r="K10642" t="s">
        <v>800</v>
      </c>
      <c r="L10642">
        <v>0</v>
      </c>
      <c r="M10642">
        <v>1602.3</v>
      </c>
      <c r="N10642" t="s">
        <v>794</v>
      </c>
      <c r="O10642">
        <v>20230904</v>
      </c>
    </row>
    <row r="10643" spans="1:15" x14ac:dyDescent="0.25">
      <c r="A10643" t="s">
        <v>6033</v>
      </c>
      <c r="B10643" t="s">
        <v>6034</v>
      </c>
      <c r="C10643">
        <v>1600001527</v>
      </c>
      <c r="D10643">
        <v>20230430</v>
      </c>
      <c r="E10643">
        <v>40100000</v>
      </c>
      <c r="F10643" t="s">
        <v>55</v>
      </c>
      <c r="G10643" t="s">
        <v>2065</v>
      </c>
      <c r="H10643" t="s">
        <v>2066</v>
      </c>
      <c r="I10643">
        <v>23048309</v>
      </c>
      <c r="J10643">
        <v>20230430</v>
      </c>
      <c r="K10643" t="s">
        <v>6969</v>
      </c>
      <c r="L10643">
        <v>0</v>
      </c>
      <c r="M10643">
        <v>1270.1199999999999</v>
      </c>
      <c r="N10643" t="s">
        <v>54</v>
      </c>
      <c r="O10643">
        <v>20230511</v>
      </c>
    </row>
    <row r="10644" spans="1:15" x14ac:dyDescent="0.25">
      <c r="A10644" t="s">
        <v>6033</v>
      </c>
      <c r="B10644" t="s">
        <v>6034</v>
      </c>
      <c r="C10644">
        <v>1600011098</v>
      </c>
      <c r="D10644">
        <v>20231009</v>
      </c>
      <c r="E10644">
        <v>44561005</v>
      </c>
      <c r="F10644" t="s">
        <v>59</v>
      </c>
      <c r="I10644">
        <v>200005444411023</v>
      </c>
      <c r="J10644">
        <v>20231009</v>
      </c>
      <c r="K10644" t="s">
        <v>6768</v>
      </c>
      <c r="L10644">
        <v>378.97</v>
      </c>
      <c r="M10644">
        <v>0</v>
      </c>
    </row>
    <row r="10645" spans="1:15" x14ac:dyDescent="0.25">
      <c r="A10645" t="s">
        <v>6033</v>
      </c>
      <c r="B10645" t="s">
        <v>6034</v>
      </c>
      <c r="C10645">
        <v>1600006738</v>
      </c>
      <c r="D10645">
        <v>20230801</v>
      </c>
      <c r="E10645">
        <v>61350000</v>
      </c>
      <c r="F10645" t="s">
        <v>6059</v>
      </c>
      <c r="I10645" t="s">
        <v>7747</v>
      </c>
      <c r="J10645">
        <v>20230801</v>
      </c>
      <c r="K10645" t="s">
        <v>1195</v>
      </c>
      <c r="L10645">
        <v>1585</v>
      </c>
      <c r="M10645">
        <v>0</v>
      </c>
    </row>
    <row r="10646" spans="1:15" x14ac:dyDescent="0.25">
      <c r="A10646" t="s">
        <v>6033</v>
      </c>
      <c r="B10646" t="s">
        <v>6034</v>
      </c>
      <c r="C10646">
        <v>1600008152</v>
      </c>
      <c r="D10646">
        <v>20230924</v>
      </c>
      <c r="E10646">
        <v>61220000</v>
      </c>
      <c r="F10646" t="s">
        <v>6117</v>
      </c>
      <c r="I10646">
        <v>109230015</v>
      </c>
      <c r="J10646">
        <v>20230924</v>
      </c>
      <c r="K10646" t="s">
        <v>867</v>
      </c>
      <c r="L10646">
        <v>1588.51</v>
      </c>
      <c r="M10646">
        <v>0</v>
      </c>
    </row>
    <row r="10647" spans="1:15" x14ac:dyDescent="0.25">
      <c r="A10647" t="s">
        <v>6033</v>
      </c>
      <c r="B10647" t="s">
        <v>6034</v>
      </c>
      <c r="C10647">
        <v>1600003222</v>
      </c>
      <c r="D10647">
        <v>20230620</v>
      </c>
      <c r="E10647">
        <v>61220000</v>
      </c>
      <c r="F10647" t="s">
        <v>6117</v>
      </c>
      <c r="I10647">
        <v>106230056</v>
      </c>
      <c r="J10647">
        <v>20230620</v>
      </c>
      <c r="K10647" t="s">
        <v>557</v>
      </c>
      <c r="L10647">
        <v>567.58000000000004</v>
      </c>
      <c r="M10647">
        <v>0</v>
      </c>
    </row>
    <row r="10648" spans="1:15" x14ac:dyDescent="0.25">
      <c r="A10648" t="s">
        <v>6033</v>
      </c>
      <c r="B10648" t="s">
        <v>6034</v>
      </c>
      <c r="C10648">
        <v>1600009918</v>
      </c>
      <c r="D10648">
        <v>20230913</v>
      </c>
      <c r="E10648">
        <v>44561005</v>
      </c>
      <c r="F10648" t="s">
        <v>59</v>
      </c>
      <c r="I10648">
        <v>1313</v>
      </c>
      <c r="J10648">
        <v>20230913</v>
      </c>
      <c r="K10648" t="s">
        <v>7748</v>
      </c>
      <c r="L10648">
        <v>26.56</v>
      </c>
      <c r="M10648">
        <v>0</v>
      </c>
    </row>
    <row r="10649" spans="1:15" x14ac:dyDescent="0.25">
      <c r="A10649" t="s">
        <v>6033</v>
      </c>
      <c r="B10649" t="s">
        <v>6034</v>
      </c>
      <c r="C10649">
        <v>1600003132</v>
      </c>
      <c r="D10649">
        <v>20230614</v>
      </c>
      <c r="E10649">
        <v>40100000</v>
      </c>
      <c r="F10649" t="s">
        <v>55</v>
      </c>
      <c r="G10649" t="s">
        <v>208</v>
      </c>
      <c r="H10649" t="s">
        <v>209</v>
      </c>
      <c r="I10649" t="s">
        <v>7676</v>
      </c>
      <c r="J10649">
        <v>20230614</v>
      </c>
      <c r="K10649" t="s">
        <v>788</v>
      </c>
      <c r="L10649">
        <v>0</v>
      </c>
      <c r="M10649">
        <v>1780.8</v>
      </c>
      <c r="N10649" t="s">
        <v>789</v>
      </c>
      <c r="O10649">
        <v>20230616</v>
      </c>
    </row>
    <row r="10650" spans="1:15" x14ac:dyDescent="0.25">
      <c r="A10650" t="s">
        <v>6033</v>
      </c>
      <c r="B10650" t="s">
        <v>6034</v>
      </c>
      <c r="C10650">
        <v>1600007709</v>
      </c>
      <c r="D10650">
        <v>20230731</v>
      </c>
      <c r="E10650">
        <v>44561005</v>
      </c>
      <c r="F10650" t="s">
        <v>59</v>
      </c>
      <c r="I10650" t="s">
        <v>5367</v>
      </c>
      <c r="J10650">
        <v>20230731</v>
      </c>
      <c r="K10650" t="s">
        <v>5368</v>
      </c>
      <c r="L10650">
        <v>155.69</v>
      </c>
      <c r="M10650">
        <v>0</v>
      </c>
      <c r="N10650" t="s">
        <v>117</v>
      </c>
      <c r="O10650">
        <v>20230921</v>
      </c>
    </row>
    <row r="10651" spans="1:15" x14ac:dyDescent="0.25">
      <c r="A10651" t="s">
        <v>6033</v>
      </c>
      <c r="B10651" t="s">
        <v>6034</v>
      </c>
      <c r="C10651">
        <v>1600001702</v>
      </c>
      <c r="D10651">
        <v>20230502</v>
      </c>
      <c r="E10651">
        <v>61550001</v>
      </c>
      <c r="F10651" t="s">
        <v>6100</v>
      </c>
      <c r="I10651">
        <v>5052388452</v>
      </c>
      <c r="J10651">
        <v>20230502</v>
      </c>
      <c r="K10651" t="s">
        <v>7749</v>
      </c>
      <c r="L10651">
        <v>228.6</v>
      </c>
      <c r="M10651">
        <v>0</v>
      </c>
    </row>
    <row r="10652" spans="1:15" x14ac:dyDescent="0.25">
      <c r="A10652" t="s">
        <v>6033</v>
      </c>
      <c r="B10652" t="s">
        <v>6034</v>
      </c>
      <c r="C10652">
        <v>1600003131</v>
      </c>
      <c r="D10652">
        <v>20230610</v>
      </c>
      <c r="E10652">
        <v>40100000</v>
      </c>
      <c r="F10652" t="s">
        <v>55</v>
      </c>
      <c r="G10652" t="s">
        <v>208</v>
      </c>
      <c r="H10652" t="s">
        <v>209</v>
      </c>
      <c r="I10652" t="s">
        <v>7750</v>
      </c>
      <c r="J10652">
        <v>20230610</v>
      </c>
      <c r="K10652" t="s">
        <v>1432</v>
      </c>
      <c r="L10652">
        <v>0</v>
      </c>
      <c r="M10652">
        <v>1780.8</v>
      </c>
      <c r="N10652" t="s">
        <v>537</v>
      </c>
      <c r="O10652">
        <v>20230613</v>
      </c>
    </row>
    <row r="10653" spans="1:15" x14ac:dyDescent="0.25">
      <c r="A10653" t="s">
        <v>6033</v>
      </c>
      <c r="B10653" t="s">
        <v>6034</v>
      </c>
      <c r="C10653">
        <v>1600001729</v>
      </c>
      <c r="D10653">
        <v>20230430</v>
      </c>
      <c r="E10653">
        <v>61100000</v>
      </c>
      <c r="F10653" t="s">
        <v>6120</v>
      </c>
      <c r="I10653">
        <v>23040731</v>
      </c>
      <c r="J10653">
        <v>20230430</v>
      </c>
      <c r="K10653" t="s">
        <v>2467</v>
      </c>
      <c r="L10653">
        <v>290</v>
      </c>
      <c r="M10653">
        <v>0</v>
      </c>
    </row>
    <row r="10654" spans="1:15" x14ac:dyDescent="0.25">
      <c r="A10654" t="s">
        <v>6033</v>
      </c>
      <c r="B10654" t="s">
        <v>6034</v>
      </c>
      <c r="C10654">
        <v>1600006065</v>
      </c>
      <c r="D10654">
        <v>20230717</v>
      </c>
      <c r="E10654">
        <v>61560005</v>
      </c>
      <c r="F10654" t="s">
        <v>6544</v>
      </c>
      <c r="I10654" t="s">
        <v>5838</v>
      </c>
      <c r="J10654">
        <v>20230717</v>
      </c>
      <c r="K10654" t="s">
        <v>5839</v>
      </c>
      <c r="L10654">
        <v>2020</v>
      </c>
      <c r="M10654">
        <v>0</v>
      </c>
    </row>
    <row r="10655" spans="1:15" x14ac:dyDescent="0.25">
      <c r="A10655" t="s">
        <v>6033</v>
      </c>
      <c r="B10655" t="s">
        <v>6034</v>
      </c>
      <c r="C10655">
        <v>1600003532</v>
      </c>
      <c r="D10655">
        <v>20230527</v>
      </c>
      <c r="E10655">
        <v>44561005</v>
      </c>
      <c r="F10655" t="s">
        <v>59</v>
      </c>
      <c r="I10655" t="s">
        <v>739</v>
      </c>
      <c r="J10655">
        <v>20230527</v>
      </c>
      <c r="K10655" t="s">
        <v>740</v>
      </c>
      <c r="L10655">
        <v>10</v>
      </c>
      <c r="M10655">
        <v>0</v>
      </c>
      <c r="N10655" t="s">
        <v>37</v>
      </c>
      <c r="O10655">
        <v>20230718</v>
      </c>
    </row>
    <row r="10656" spans="1:15" x14ac:dyDescent="0.25">
      <c r="A10656" t="s">
        <v>6033</v>
      </c>
      <c r="B10656" t="s">
        <v>6034</v>
      </c>
      <c r="C10656">
        <v>1600001063</v>
      </c>
      <c r="D10656">
        <v>20230501</v>
      </c>
      <c r="E10656">
        <v>61220000</v>
      </c>
      <c r="F10656" t="s">
        <v>6117</v>
      </c>
      <c r="I10656">
        <v>105230019</v>
      </c>
      <c r="J10656">
        <v>20230501</v>
      </c>
      <c r="K10656" t="s">
        <v>2274</v>
      </c>
      <c r="L10656">
        <v>1559.98</v>
      </c>
      <c r="M10656">
        <v>0</v>
      </c>
    </row>
    <row r="10657" spans="1:15" x14ac:dyDescent="0.25">
      <c r="A10657" t="s">
        <v>6033</v>
      </c>
      <c r="B10657" t="s">
        <v>6034</v>
      </c>
      <c r="C10657">
        <v>1600008204</v>
      </c>
      <c r="D10657">
        <v>20230909</v>
      </c>
      <c r="E10657">
        <v>61220000</v>
      </c>
      <c r="F10657" t="s">
        <v>6117</v>
      </c>
      <c r="I10657">
        <v>109230067</v>
      </c>
      <c r="J10657">
        <v>20230909</v>
      </c>
      <c r="K10657" t="s">
        <v>459</v>
      </c>
      <c r="L10657">
        <v>406.4</v>
      </c>
      <c r="M10657">
        <v>0</v>
      </c>
    </row>
    <row r="10658" spans="1:15" x14ac:dyDescent="0.25">
      <c r="A10658" t="s">
        <v>6033</v>
      </c>
      <c r="B10658" t="s">
        <v>6034</v>
      </c>
      <c r="C10658">
        <v>1600006586</v>
      </c>
      <c r="D10658">
        <v>20230711</v>
      </c>
      <c r="E10658">
        <v>44561005</v>
      </c>
      <c r="F10658" t="s">
        <v>59</v>
      </c>
      <c r="I10658">
        <v>323070148</v>
      </c>
      <c r="J10658">
        <v>20230711</v>
      </c>
      <c r="K10658" t="s">
        <v>6114</v>
      </c>
      <c r="L10658">
        <v>1284.8399999999999</v>
      </c>
      <c r="M10658">
        <v>0</v>
      </c>
    </row>
    <row r="10659" spans="1:15" x14ac:dyDescent="0.25">
      <c r="A10659" t="s">
        <v>6033</v>
      </c>
      <c r="B10659" t="s">
        <v>6034</v>
      </c>
      <c r="C10659">
        <v>1600011821</v>
      </c>
      <c r="D10659">
        <v>20231031</v>
      </c>
      <c r="E10659">
        <v>40100000</v>
      </c>
      <c r="F10659" t="s">
        <v>55</v>
      </c>
      <c r="G10659" t="s">
        <v>549</v>
      </c>
      <c r="H10659" t="s">
        <v>550</v>
      </c>
      <c r="I10659" t="s">
        <v>7433</v>
      </c>
      <c r="J10659">
        <v>20231031</v>
      </c>
      <c r="K10659" t="s">
        <v>7434</v>
      </c>
      <c r="L10659">
        <v>0</v>
      </c>
      <c r="M10659">
        <v>603.28</v>
      </c>
    </row>
    <row r="10660" spans="1:15" x14ac:dyDescent="0.25">
      <c r="A10660" t="s">
        <v>6033</v>
      </c>
      <c r="B10660" t="s">
        <v>6034</v>
      </c>
      <c r="C10660">
        <v>1600002043</v>
      </c>
      <c r="D10660">
        <v>20230428</v>
      </c>
      <c r="E10660">
        <v>61100000</v>
      </c>
      <c r="F10660" t="s">
        <v>6120</v>
      </c>
      <c r="I10660">
        <v>23040242</v>
      </c>
      <c r="J10660">
        <v>20230428</v>
      </c>
      <c r="K10660" t="s">
        <v>1385</v>
      </c>
      <c r="L10660">
        <v>270</v>
      </c>
      <c r="M10660">
        <v>0</v>
      </c>
    </row>
    <row r="10661" spans="1:15" x14ac:dyDescent="0.25">
      <c r="A10661" t="s">
        <v>6033</v>
      </c>
      <c r="B10661" t="s">
        <v>6034</v>
      </c>
      <c r="C10661">
        <v>1600010270</v>
      </c>
      <c r="D10661">
        <v>20230930</v>
      </c>
      <c r="E10661">
        <v>40100000</v>
      </c>
      <c r="F10661" t="s">
        <v>55</v>
      </c>
      <c r="G10661" t="s">
        <v>549</v>
      </c>
      <c r="H10661" t="s">
        <v>550</v>
      </c>
      <c r="I10661" t="s">
        <v>7751</v>
      </c>
      <c r="J10661">
        <v>20230930</v>
      </c>
      <c r="K10661" t="s">
        <v>6826</v>
      </c>
      <c r="L10661">
        <v>0</v>
      </c>
      <c r="M10661">
        <v>744.46</v>
      </c>
      <c r="N10661" t="s">
        <v>80</v>
      </c>
      <c r="O10661">
        <v>20231006</v>
      </c>
    </row>
    <row r="10662" spans="1:15" x14ac:dyDescent="0.25">
      <c r="A10662" t="s">
        <v>6033</v>
      </c>
      <c r="B10662" t="s">
        <v>6034</v>
      </c>
      <c r="C10662">
        <v>1600008789</v>
      </c>
      <c r="D10662">
        <v>20230831</v>
      </c>
      <c r="E10662">
        <v>44561005</v>
      </c>
      <c r="F10662" t="s">
        <v>59</v>
      </c>
      <c r="I10662" t="s">
        <v>6941</v>
      </c>
      <c r="J10662">
        <v>20230831</v>
      </c>
      <c r="K10662" t="s">
        <v>6942</v>
      </c>
      <c r="L10662">
        <v>49.13</v>
      </c>
      <c r="M10662">
        <v>0</v>
      </c>
      <c r="N10662" t="s">
        <v>34</v>
      </c>
      <c r="O10662">
        <v>20231024</v>
      </c>
    </row>
    <row r="10663" spans="1:15" x14ac:dyDescent="0.25">
      <c r="A10663" t="s">
        <v>6033</v>
      </c>
      <c r="B10663" t="s">
        <v>6034</v>
      </c>
      <c r="C10663">
        <v>1600008034</v>
      </c>
      <c r="D10663">
        <v>20230823</v>
      </c>
      <c r="E10663">
        <v>40100000</v>
      </c>
      <c r="F10663" t="s">
        <v>55</v>
      </c>
      <c r="G10663" t="s">
        <v>1187</v>
      </c>
      <c r="H10663" t="s">
        <v>1188</v>
      </c>
      <c r="I10663">
        <v>8000040</v>
      </c>
      <c r="J10663">
        <v>20230823</v>
      </c>
      <c r="K10663" t="s">
        <v>4877</v>
      </c>
      <c r="L10663">
        <v>0</v>
      </c>
      <c r="M10663">
        <v>1275.5999999999999</v>
      </c>
      <c r="N10663" t="s">
        <v>160</v>
      </c>
      <c r="O10663">
        <v>20231004</v>
      </c>
    </row>
    <row r="10664" spans="1:15" x14ac:dyDescent="0.25">
      <c r="A10664" t="s">
        <v>6033</v>
      </c>
      <c r="B10664" t="s">
        <v>6034</v>
      </c>
      <c r="C10664">
        <v>1600009797</v>
      </c>
      <c r="D10664">
        <v>20230925</v>
      </c>
      <c r="E10664">
        <v>40100000</v>
      </c>
      <c r="F10664" t="s">
        <v>55</v>
      </c>
      <c r="G10664" t="s">
        <v>719</v>
      </c>
      <c r="H10664" t="s">
        <v>720</v>
      </c>
      <c r="I10664" t="s">
        <v>3679</v>
      </c>
      <c r="J10664">
        <v>20230925</v>
      </c>
      <c r="K10664" t="s">
        <v>3680</v>
      </c>
      <c r="L10664">
        <v>0</v>
      </c>
      <c r="M10664">
        <v>778.21</v>
      </c>
      <c r="N10664" t="s">
        <v>160</v>
      </c>
      <c r="O10664">
        <v>20231027</v>
      </c>
    </row>
    <row r="10665" spans="1:15" x14ac:dyDescent="0.25">
      <c r="A10665" t="s">
        <v>6033</v>
      </c>
      <c r="B10665" t="s">
        <v>6034</v>
      </c>
      <c r="C10665">
        <v>1600010212</v>
      </c>
      <c r="D10665">
        <v>20231005</v>
      </c>
      <c r="E10665">
        <v>62570000</v>
      </c>
      <c r="F10665" t="s">
        <v>6109</v>
      </c>
      <c r="I10665">
        <v>110230109</v>
      </c>
      <c r="J10665">
        <v>20231005</v>
      </c>
      <c r="K10665" t="s">
        <v>7321</v>
      </c>
      <c r="L10665">
        <v>70.38</v>
      </c>
      <c r="M10665">
        <v>0</v>
      </c>
    </row>
    <row r="10666" spans="1:15" x14ac:dyDescent="0.25">
      <c r="A10666" t="s">
        <v>6033</v>
      </c>
      <c r="B10666" t="s">
        <v>6034</v>
      </c>
      <c r="C10666">
        <v>1600003080</v>
      </c>
      <c r="D10666">
        <v>20230531</v>
      </c>
      <c r="E10666">
        <v>61550006</v>
      </c>
      <c r="F10666" t="s">
        <v>6064</v>
      </c>
      <c r="I10666" t="s">
        <v>2695</v>
      </c>
      <c r="J10666">
        <v>20230531</v>
      </c>
      <c r="K10666" t="s">
        <v>7752</v>
      </c>
      <c r="L10666">
        <v>66.67</v>
      </c>
      <c r="M10666">
        <v>0</v>
      </c>
    </row>
    <row r="10667" spans="1:15" x14ac:dyDescent="0.25">
      <c r="A10667" t="s">
        <v>6033</v>
      </c>
      <c r="B10667" t="s">
        <v>6034</v>
      </c>
      <c r="C10667">
        <v>1600009793</v>
      </c>
      <c r="D10667">
        <v>20230930</v>
      </c>
      <c r="E10667">
        <v>61350000</v>
      </c>
      <c r="F10667" t="s">
        <v>6059</v>
      </c>
      <c r="I10667" t="s">
        <v>7753</v>
      </c>
      <c r="J10667">
        <v>20230930</v>
      </c>
      <c r="K10667" t="s">
        <v>2422</v>
      </c>
      <c r="L10667">
        <v>1550</v>
      </c>
      <c r="M10667">
        <v>0</v>
      </c>
    </row>
    <row r="10668" spans="1:15" x14ac:dyDescent="0.25">
      <c r="A10668" t="s">
        <v>6033</v>
      </c>
      <c r="B10668" t="s">
        <v>6034</v>
      </c>
      <c r="C10668">
        <v>1600000334</v>
      </c>
      <c r="D10668">
        <v>20230407</v>
      </c>
      <c r="E10668">
        <v>44561005</v>
      </c>
      <c r="F10668" t="s">
        <v>59</v>
      </c>
      <c r="I10668">
        <v>202304</v>
      </c>
      <c r="J10668">
        <v>20230407</v>
      </c>
      <c r="K10668" t="s">
        <v>7754</v>
      </c>
      <c r="L10668">
        <v>600</v>
      </c>
      <c r="M10668">
        <v>0</v>
      </c>
      <c r="N10668" t="s">
        <v>54</v>
      </c>
      <c r="O10668">
        <v>20230522</v>
      </c>
    </row>
    <row r="10669" spans="1:15" x14ac:dyDescent="0.25">
      <c r="A10669" t="s">
        <v>6033</v>
      </c>
      <c r="B10669" t="s">
        <v>6034</v>
      </c>
      <c r="C10669">
        <v>1600001677</v>
      </c>
      <c r="D10669">
        <v>20230430</v>
      </c>
      <c r="E10669">
        <v>40100000</v>
      </c>
      <c r="F10669" t="s">
        <v>55</v>
      </c>
      <c r="G10669" t="s">
        <v>573</v>
      </c>
      <c r="H10669" t="s">
        <v>574</v>
      </c>
      <c r="I10669" t="s">
        <v>7755</v>
      </c>
      <c r="J10669">
        <v>20230430</v>
      </c>
      <c r="K10669" t="s">
        <v>7756</v>
      </c>
      <c r="L10669">
        <v>0</v>
      </c>
      <c r="M10669">
        <v>440</v>
      </c>
      <c r="N10669" t="s">
        <v>353</v>
      </c>
      <c r="O10669">
        <v>20230509</v>
      </c>
    </row>
    <row r="10670" spans="1:15" x14ac:dyDescent="0.25">
      <c r="A10670" t="s">
        <v>6033</v>
      </c>
      <c r="B10670" t="s">
        <v>6034</v>
      </c>
      <c r="C10670">
        <v>1600000072</v>
      </c>
      <c r="D10670">
        <v>20230401</v>
      </c>
      <c r="E10670">
        <v>40100000</v>
      </c>
      <c r="F10670" t="s">
        <v>55</v>
      </c>
      <c r="G10670" t="s">
        <v>5981</v>
      </c>
      <c r="H10670" t="s">
        <v>5982</v>
      </c>
      <c r="I10670" t="s">
        <v>7531</v>
      </c>
      <c r="J10670">
        <v>20230401</v>
      </c>
      <c r="K10670" t="s">
        <v>2826</v>
      </c>
      <c r="L10670">
        <v>0</v>
      </c>
      <c r="M10670">
        <v>552</v>
      </c>
      <c r="N10670" t="s">
        <v>54</v>
      </c>
      <c r="O10670">
        <v>20230502</v>
      </c>
    </row>
    <row r="10671" spans="1:15" x14ac:dyDescent="0.25">
      <c r="A10671" t="s">
        <v>6033</v>
      </c>
      <c r="B10671" t="s">
        <v>6034</v>
      </c>
      <c r="C10671">
        <v>1600001100</v>
      </c>
      <c r="D10671">
        <v>20230527</v>
      </c>
      <c r="E10671">
        <v>61220000</v>
      </c>
      <c r="F10671" t="s">
        <v>6117</v>
      </c>
      <c r="I10671">
        <v>105230056</v>
      </c>
      <c r="J10671">
        <v>20230527</v>
      </c>
      <c r="K10671" t="s">
        <v>277</v>
      </c>
      <c r="L10671">
        <v>474.32</v>
      </c>
      <c r="M10671">
        <v>0</v>
      </c>
    </row>
    <row r="10672" spans="1:15" x14ac:dyDescent="0.25">
      <c r="A10672" t="s">
        <v>6033</v>
      </c>
      <c r="B10672" t="s">
        <v>6034</v>
      </c>
      <c r="C10672">
        <v>1600011921</v>
      </c>
      <c r="D10672">
        <v>20231031</v>
      </c>
      <c r="E10672">
        <v>44563005</v>
      </c>
      <c r="F10672" t="s">
        <v>6178</v>
      </c>
      <c r="I10672" t="s">
        <v>7622</v>
      </c>
      <c r="J10672">
        <v>20231031</v>
      </c>
      <c r="K10672" t="s">
        <v>7623</v>
      </c>
      <c r="L10672">
        <v>11.8</v>
      </c>
      <c r="M10672">
        <v>0</v>
      </c>
      <c r="N10672" t="s">
        <v>27</v>
      </c>
      <c r="O10672">
        <v>20231124</v>
      </c>
    </row>
    <row r="10673" spans="1:16" x14ac:dyDescent="0.25">
      <c r="A10673" t="s">
        <v>6033</v>
      </c>
      <c r="B10673" t="s">
        <v>6034</v>
      </c>
      <c r="C10673">
        <v>1600009796</v>
      </c>
      <c r="D10673">
        <v>20230923</v>
      </c>
      <c r="E10673">
        <v>60265000</v>
      </c>
      <c r="F10673" t="s">
        <v>6486</v>
      </c>
      <c r="I10673">
        <v>30902974</v>
      </c>
      <c r="J10673">
        <v>20230923</v>
      </c>
      <c r="K10673" t="s">
        <v>6539</v>
      </c>
      <c r="L10673">
        <v>125</v>
      </c>
      <c r="M10673">
        <v>0</v>
      </c>
    </row>
    <row r="10674" spans="1:16" x14ac:dyDescent="0.25">
      <c r="A10674" t="s">
        <v>6033</v>
      </c>
      <c r="B10674" t="s">
        <v>6034</v>
      </c>
      <c r="C10674">
        <v>1600006551</v>
      </c>
      <c r="D10674">
        <v>20230701</v>
      </c>
      <c r="E10674">
        <v>62510004</v>
      </c>
      <c r="F10674" t="s">
        <v>6595</v>
      </c>
      <c r="I10674">
        <v>21</v>
      </c>
      <c r="J10674">
        <v>20230701</v>
      </c>
      <c r="K10674" t="s">
        <v>6596</v>
      </c>
      <c r="L10674">
        <v>10.18</v>
      </c>
      <c r="M10674">
        <v>0</v>
      </c>
    </row>
    <row r="10675" spans="1:16" x14ac:dyDescent="0.25">
      <c r="A10675" t="s">
        <v>6033</v>
      </c>
      <c r="B10675" t="s">
        <v>6034</v>
      </c>
      <c r="C10675">
        <v>1600007270</v>
      </c>
      <c r="D10675">
        <v>20230807</v>
      </c>
      <c r="E10675">
        <v>40100000</v>
      </c>
      <c r="F10675" t="s">
        <v>55</v>
      </c>
      <c r="G10675" t="s">
        <v>4158</v>
      </c>
      <c r="H10675" t="s">
        <v>4159</v>
      </c>
      <c r="I10675" t="s">
        <v>1849</v>
      </c>
      <c r="J10675">
        <v>20230807</v>
      </c>
      <c r="K10675" t="s">
        <v>1850</v>
      </c>
      <c r="L10675">
        <v>0</v>
      </c>
      <c r="M10675">
        <v>276</v>
      </c>
      <c r="N10675" t="s">
        <v>83</v>
      </c>
      <c r="O10675">
        <v>20230822</v>
      </c>
    </row>
    <row r="10676" spans="1:16" x14ac:dyDescent="0.25">
      <c r="A10676" t="s">
        <v>6033</v>
      </c>
      <c r="B10676" t="s">
        <v>6034</v>
      </c>
      <c r="C10676">
        <v>1600009905</v>
      </c>
      <c r="D10676">
        <v>20230930</v>
      </c>
      <c r="E10676">
        <v>61550006</v>
      </c>
      <c r="F10676" t="s">
        <v>6064</v>
      </c>
      <c r="I10676" t="s">
        <v>1114</v>
      </c>
      <c r="J10676">
        <v>20230930</v>
      </c>
      <c r="K10676" t="s">
        <v>7757</v>
      </c>
      <c r="L10676">
        <v>33.33</v>
      </c>
      <c r="M10676">
        <v>0</v>
      </c>
    </row>
    <row r="10677" spans="1:16" x14ac:dyDescent="0.25">
      <c r="A10677" t="s">
        <v>6033</v>
      </c>
      <c r="B10677" t="s">
        <v>6034</v>
      </c>
      <c r="C10677">
        <v>1600003080</v>
      </c>
      <c r="D10677">
        <v>20230531</v>
      </c>
      <c r="E10677">
        <v>61550006</v>
      </c>
      <c r="F10677" t="s">
        <v>6064</v>
      </c>
      <c r="I10677" t="s">
        <v>2695</v>
      </c>
      <c r="J10677">
        <v>20230531</v>
      </c>
      <c r="K10677" t="s">
        <v>7758</v>
      </c>
      <c r="L10677">
        <v>66.67</v>
      </c>
      <c r="M10677">
        <v>0</v>
      </c>
    </row>
    <row r="10678" spans="1:16" x14ac:dyDescent="0.25">
      <c r="A10678" t="s">
        <v>6033</v>
      </c>
      <c r="B10678" t="s">
        <v>6034</v>
      </c>
      <c r="C10678">
        <v>1600006671</v>
      </c>
      <c r="D10678">
        <v>20230731</v>
      </c>
      <c r="E10678">
        <v>40100000</v>
      </c>
      <c r="F10678" t="s">
        <v>55</v>
      </c>
      <c r="G10678" t="s">
        <v>443</v>
      </c>
      <c r="H10678" t="s">
        <v>444</v>
      </c>
      <c r="I10678">
        <v>1638670</v>
      </c>
      <c r="J10678">
        <v>20230731</v>
      </c>
      <c r="K10678" t="s">
        <v>2547</v>
      </c>
      <c r="L10678">
        <v>0</v>
      </c>
      <c r="M10678">
        <v>829.32</v>
      </c>
      <c r="N10678" t="s">
        <v>27</v>
      </c>
      <c r="O10678">
        <v>20230809</v>
      </c>
    </row>
    <row r="10679" spans="1:16" x14ac:dyDescent="0.25">
      <c r="A10679" t="s">
        <v>6033</v>
      </c>
      <c r="B10679" t="s">
        <v>6034</v>
      </c>
      <c r="C10679">
        <v>1600000157</v>
      </c>
      <c r="D10679">
        <v>20230425</v>
      </c>
      <c r="E10679">
        <v>40100000</v>
      </c>
      <c r="F10679" t="s">
        <v>55</v>
      </c>
      <c r="G10679" t="s">
        <v>199</v>
      </c>
      <c r="H10679" t="s">
        <v>200</v>
      </c>
      <c r="I10679">
        <v>104230052</v>
      </c>
      <c r="J10679">
        <v>20230425</v>
      </c>
      <c r="K10679" t="s">
        <v>171</v>
      </c>
      <c r="L10679">
        <v>0</v>
      </c>
      <c r="M10679">
        <v>681.1</v>
      </c>
      <c r="N10679" t="s">
        <v>446</v>
      </c>
      <c r="O10679">
        <v>20230426</v>
      </c>
    </row>
    <row r="10680" spans="1:16" x14ac:dyDescent="0.25">
      <c r="A10680" t="s">
        <v>6033</v>
      </c>
      <c r="B10680" t="s">
        <v>6034</v>
      </c>
      <c r="C10680">
        <v>1600005045</v>
      </c>
      <c r="D10680">
        <v>20230721</v>
      </c>
      <c r="E10680">
        <v>61220000</v>
      </c>
      <c r="F10680" t="s">
        <v>6117</v>
      </c>
      <c r="I10680">
        <v>107230038</v>
      </c>
      <c r="J10680">
        <v>20230721</v>
      </c>
      <c r="K10680" t="s">
        <v>4372</v>
      </c>
      <c r="L10680">
        <v>1481.55</v>
      </c>
      <c r="M10680">
        <v>0</v>
      </c>
    </row>
    <row r="10681" spans="1:16" x14ac:dyDescent="0.25">
      <c r="A10681" t="s">
        <v>6033</v>
      </c>
      <c r="B10681" t="s">
        <v>6034</v>
      </c>
      <c r="C10681">
        <v>1600002323</v>
      </c>
      <c r="D10681">
        <v>20230601</v>
      </c>
      <c r="E10681">
        <v>44561005</v>
      </c>
      <c r="F10681" t="s">
        <v>59</v>
      </c>
      <c r="I10681" t="s">
        <v>7759</v>
      </c>
      <c r="J10681">
        <v>20230601</v>
      </c>
      <c r="K10681" t="s">
        <v>7760</v>
      </c>
      <c r="L10681">
        <v>40</v>
      </c>
      <c r="M10681">
        <v>0</v>
      </c>
      <c r="N10681" t="s">
        <v>37</v>
      </c>
      <c r="O10681">
        <v>20230718</v>
      </c>
    </row>
    <row r="10682" spans="1:16" x14ac:dyDescent="0.25">
      <c r="A10682" t="s">
        <v>6033</v>
      </c>
      <c r="B10682" t="s">
        <v>6034</v>
      </c>
      <c r="C10682">
        <v>1600007073</v>
      </c>
      <c r="D10682">
        <v>20230803</v>
      </c>
      <c r="E10682">
        <v>40100000</v>
      </c>
      <c r="F10682" t="s">
        <v>55</v>
      </c>
      <c r="G10682" t="s">
        <v>386</v>
      </c>
      <c r="H10682" t="s">
        <v>387</v>
      </c>
      <c r="I10682">
        <v>108230095</v>
      </c>
      <c r="J10682">
        <v>20230803</v>
      </c>
      <c r="K10682" t="s">
        <v>3299</v>
      </c>
      <c r="L10682" t="s">
        <v>3300</v>
      </c>
      <c r="M10682">
        <v>0</v>
      </c>
      <c r="N10682">
        <v>56.4</v>
      </c>
      <c r="O10682" t="s">
        <v>684</v>
      </c>
      <c r="P10682">
        <v>20230804</v>
      </c>
    </row>
    <row r="10683" spans="1:16" x14ac:dyDescent="0.25">
      <c r="A10683" t="s">
        <v>6033</v>
      </c>
      <c r="B10683" t="s">
        <v>6034</v>
      </c>
      <c r="C10683">
        <v>1600006778</v>
      </c>
      <c r="D10683">
        <v>20230818</v>
      </c>
      <c r="E10683">
        <v>40100000</v>
      </c>
      <c r="F10683" t="s">
        <v>55</v>
      </c>
      <c r="G10683" t="s">
        <v>178</v>
      </c>
      <c r="H10683" t="s">
        <v>179</v>
      </c>
      <c r="I10683">
        <v>108230033</v>
      </c>
      <c r="J10683">
        <v>20230818</v>
      </c>
      <c r="K10683" t="s">
        <v>2867</v>
      </c>
      <c r="L10683">
        <v>0</v>
      </c>
      <c r="M10683">
        <v>1690.92</v>
      </c>
      <c r="N10683" t="s">
        <v>801</v>
      </c>
      <c r="O10683">
        <v>20230821</v>
      </c>
    </row>
    <row r="10684" spans="1:16" x14ac:dyDescent="0.25">
      <c r="A10684" t="s">
        <v>6033</v>
      </c>
      <c r="B10684" t="s">
        <v>6034</v>
      </c>
      <c r="C10684">
        <v>1600003633</v>
      </c>
      <c r="D10684">
        <v>20230531</v>
      </c>
      <c r="E10684">
        <v>61320000</v>
      </c>
      <c r="F10684" t="s">
        <v>6173</v>
      </c>
      <c r="I10684">
        <v>2305003</v>
      </c>
      <c r="J10684">
        <v>20230531</v>
      </c>
      <c r="K10684" t="s">
        <v>7761</v>
      </c>
      <c r="L10684">
        <v>4240</v>
      </c>
      <c r="M10684">
        <v>0</v>
      </c>
    </row>
    <row r="10685" spans="1:16" x14ac:dyDescent="0.25">
      <c r="A10685" t="s">
        <v>6033</v>
      </c>
      <c r="B10685" t="s">
        <v>6034</v>
      </c>
      <c r="C10685">
        <v>1600005140</v>
      </c>
      <c r="D10685">
        <v>20230701</v>
      </c>
      <c r="E10685">
        <v>61350000</v>
      </c>
      <c r="F10685" t="s">
        <v>6059</v>
      </c>
      <c r="I10685" t="s">
        <v>7762</v>
      </c>
      <c r="J10685">
        <v>20230701</v>
      </c>
      <c r="K10685" t="s">
        <v>6557</v>
      </c>
      <c r="L10685">
        <v>608</v>
      </c>
      <c r="M10685">
        <v>0</v>
      </c>
    </row>
    <row r="10686" spans="1:16" x14ac:dyDescent="0.25">
      <c r="A10686" t="s">
        <v>6033</v>
      </c>
      <c r="B10686" t="s">
        <v>6034</v>
      </c>
      <c r="C10686">
        <v>1600001695</v>
      </c>
      <c r="D10686">
        <v>20230427</v>
      </c>
      <c r="E10686">
        <v>61520001</v>
      </c>
      <c r="F10686" t="s">
        <v>6614</v>
      </c>
      <c r="I10686" s="3">
        <v>45030</v>
      </c>
      <c r="J10686">
        <v>20230427</v>
      </c>
      <c r="K10686" t="s">
        <v>6358</v>
      </c>
      <c r="L10686">
        <v>905</v>
      </c>
      <c r="M10686">
        <v>0</v>
      </c>
    </row>
    <row r="10687" spans="1:16" x14ac:dyDescent="0.25">
      <c r="A10687" t="s">
        <v>6033</v>
      </c>
      <c r="B10687" t="s">
        <v>6034</v>
      </c>
      <c r="C10687">
        <v>1600011394</v>
      </c>
      <c r="D10687">
        <v>20231031</v>
      </c>
      <c r="E10687">
        <v>61550004</v>
      </c>
      <c r="F10687" t="s">
        <v>7618</v>
      </c>
      <c r="I10687">
        <v>50</v>
      </c>
      <c r="J10687">
        <v>20231031</v>
      </c>
      <c r="K10687" t="s">
        <v>6717</v>
      </c>
      <c r="L10687">
        <v>72</v>
      </c>
      <c r="M10687">
        <v>0</v>
      </c>
    </row>
    <row r="10688" spans="1:16" x14ac:dyDescent="0.25">
      <c r="A10688" t="s">
        <v>6033</v>
      </c>
      <c r="B10688" t="s">
        <v>6034</v>
      </c>
      <c r="C10688">
        <v>1600005234</v>
      </c>
      <c r="D10688">
        <v>20230630</v>
      </c>
      <c r="E10688">
        <v>61550006</v>
      </c>
      <c r="F10688" t="s">
        <v>6064</v>
      </c>
      <c r="I10688" t="s">
        <v>373</v>
      </c>
      <c r="J10688">
        <v>20230630</v>
      </c>
      <c r="K10688" t="s">
        <v>7763</v>
      </c>
      <c r="L10688">
        <v>66.67</v>
      </c>
      <c r="M10688">
        <v>0</v>
      </c>
    </row>
    <row r="10689" spans="1:15" x14ac:dyDescent="0.25">
      <c r="A10689" t="s">
        <v>6033</v>
      </c>
      <c r="B10689" t="s">
        <v>6034</v>
      </c>
      <c r="C10689">
        <v>1600003133</v>
      </c>
      <c r="D10689">
        <v>20230601</v>
      </c>
      <c r="E10689">
        <v>44561005</v>
      </c>
      <c r="F10689" t="s">
        <v>59</v>
      </c>
      <c r="I10689" t="s">
        <v>7498</v>
      </c>
      <c r="J10689">
        <v>20230601</v>
      </c>
      <c r="K10689" t="s">
        <v>1162</v>
      </c>
      <c r="L10689">
        <v>317</v>
      </c>
      <c r="M10689">
        <v>0</v>
      </c>
      <c r="N10689" t="s">
        <v>37</v>
      </c>
      <c r="O10689">
        <v>20230718</v>
      </c>
    </row>
    <row r="10690" spans="1:15" x14ac:dyDescent="0.25">
      <c r="A10690" t="s">
        <v>6033</v>
      </c>
      <c r="B10690" t="s">
        <v>6034</v>
      </c>
      <c r="C10690">
        <v>1600005468</v>
      </c>
      <c r="D10690">
        <v>20230630</v>
      </c>
      <c r="E10690">
        <v>40100000</v>
      </c>
      <c r="F10690" t="s">
        <v>55</v>
      </c>
      <c r="G10690" t="s">
        <v>1663</v>
      </c>
      <c r="H10690" t="s">
        <v>1664</v>
      </c>
      <c r="I10690" t="s">
        <v>6823</v>
      </c>
      <c r="J10690">
        <v>20230630</v>
      </c>
      <c r="K10690" t="s">
        <v>6824</v>
      </c>
      <c r="L10690">
        <v>0</v>
      </c>
      <c r="M10690">
        <v>144.5</v>
      </c>
      <c r="N10690" t="s">
        <v>54</v>
      </c>
      <c r="O10690">
        <v>20230821</v>
      </c>
    </row>
    <row r="10691" spans="1:15" x14ac:dyDescent="0.25">
      <c r="A10691" t="s">
        <v>6033</v>
      </c>
      <c r="B10691" t="s">
        <v>6034</v>
      </c>
      <c r="C10691">
        <v>1600004883</v>
      </c>
      <c r="D10691">
        <v>20230629</v>
      </c>
      <c r="E10691">
        <v>60200013</v>
      </c>
      <c r="F10691" t="s">
        <v>6135</v>
      </c>
      <c r="I10691">
        <v>3273241</v>
      </c>
      <c r="J10691">
        <v>20230629</v>
      </c>
      <c r="K10691" t="s">
        <v>6330</v>
      </c>
      <c r="L10691">
        <v>638.46</v>
      </c>
      <c r="M10691">
        <v>0</v>
      </c>
    </row>
    <row r="10692" spans="1:15" x14ac:dyDescent="0.25">
      <c r="A10692" t="s">
        <v>6033</v>
      </c>
      <c r="B10692" t="s">
        <v>6034</v>
      </c>
      <c r="C10692">
        <v>1600003162</v>
      </c>
      <c r="D10692">
        <v>20230601</v>
      </c>
      <c r="E10692">
        <v>61350000</v>
      </c>
      <c r="F10692" t="s">
        <v>6059</v>
      </c>
      <c r="I10692" t="s">
        <v>7026</v>
      </c>
      <c r="J10692">
        <v>20230601</v>
      </c>
      <c r="K10692" t="s">
        <v>655</v>
      </c>
      <c r="L10692">
        <v>1574.46</v>
      </c>
      <c r="M10692">
        <v>0</v>
      </c>
    </row>
    <row r="10693" spans="1:15" x14ac:dyDescent="0.25">
      <c r="A10693" t="s">
        <v>6033</v>
      </c>
      <c r="B10693" t="s">
        <v>6034</v>
      </c>
      <c r="C10693">
        <v>1600005147</v>
      </c>
      <c r="D10693">
        <v>20230701</v>
      </c>
      <c r="E10693">
        <v>44561005</v>
      </c>
      <c r="F10693" t="s">
        <v>59</v>
      </c>
      <c r="I10693" t="s">
        <v>7721</v>
      </c>
      <c r="J10693">
        <v>20230701</v>
      </c>
      <c r="K10693" t="s">
        <v>6070</v>
      </c>
      <c r="L10693">
        <v>80.599999999999994</v>
      </c>
      <c r="M10693">
        <v>0</v>
      </c>
      <c r="N10693" t="s">
        <v>80</v>
      </c>
      <c r="O10693">
        <v>20230821</v>
      </c>
    </row>
    <row r="10694" spans="1:15" x14ac:dyDescent="0.25">
      <c r="A10694" t="s">
        <v>6033</v>
      </c>
      <c r="B10694" t="s">
        <v>6034</v>
      </c>
      <c r="C10694">
        <v>1600000189</v>
      </c>
      <c r="D10694">
        <v>20230425</v>
      </c>
      <c r="E10694">
        <v>40100000</v>
      </c>
      <c r="F10694" t="s">
        <v>55</v>
      </c>
      <c r="G10694" t="s">
        <v>178</v>
      </c>
      <c r="H10694" t="s">
        <v>179</v>
      </c>
      <c r="I10694">
        <v>104230084</v>
      </c>
      <c r="J10694">
        <v>20230425</v>
      </c>
      <c r="K10694" t="s">
        <v>1548</v>
      </c>
      <c r="L10694">
        <v>0</v>
      </c>
      <c r="M10694">
        <v>1881.27</v>
      </c>
      <c r="N10694" t="s">
        <v>619</v>
      </c>
      <c r="O10694">
        <v>20230426</v>
      </c>
    </row>
    <row r="10695" spans="1:15" x14ac:dyDescent="0.25">
      <c r="A10695" t="s">
        <v>6033</v>
      </c>
      <c r="B10695" t="s">
        <v>6034</v>
      </c>
      <c r="C10695">
        <v>1600005333</v>
      </c>
      <c r="D10695">
        <v>20230605</v>
      </c>
      <c r="E10695">
        <v>44562001</v>
      </c>
      <c r="F10695" t="s">
        <v>6278</v>
      </c>
      <c r="I10695">
        <v>356000892</v>
      </c>
      <c r="J10695">
        <v>20230605</v>
      </c>
      <c r="K10695" t="s">
        <v>6961</v>
      </c>
      <c r="L10695">
        <v>5364.67</v>
      </c>
      <c r="M10695">
        <v>0</v>
      </c>
      <c r="N10695" t="s">
        <v>54</v>
      </c>
      <c r="O10695">
        <v>20230718</v>
      </c>
    </row>
    <row r="10696" spans="1:15" x14ac:dyDescent="0.25">
      <c r="A10696" t="s">
        <v>6033</v>
      </c>
      <c r="B10696" t="s">
        <v>6034</v>
      </c>
      <c r="C10696">
        <v>1600005088</v>
      </c>
      <c r="D10696">
        <v>20230725</v>
      </c>
      <c r="E10696">
        <v>40100000</v>
      </c>
      <c r="F10696" t="s">
        <v>55</v>
      </c>
      <c r="G10696" t="s">
        <v>178</v>
      </c>
      <c r="H10696" t="s">
        <v>179</v>
      </c>
      <c r="I10696">
        <v>107230081</v>
      </c>
      <c r="J10696">
        <v>20230725</v>
      </c>
      <c r="K10696" t="s">
        <v>2990</v>
      </c>
      <c r="L10696">
        <v>0</v>
      </c>
      <c r="M10696">
        <v>1881.1</v>
      </c>
      <c r="N10696" t="s">
        <v>1815</v>
      </c>
      <c r="O10696">
        <v>20230726</v>
      </c>
    </row>
    <row r="10697" spans="1:15" x14ac:dyDescent="0.25">
      <c r="A10697" t="s">
        <v>6033</v>
      </c>
      <c r="B10697" t="s">
        <v>6034</v>
      </c>
      <c r="C10697">
        <v>1600002268</v>
      </c>
      <c r="D10697">
        <v>20230515</v>
      </c>
      <c r="E10697">
        <v>64800000</v>
      </c>
      <c r="F10697" t="s">
        <v>6449</v>
      </c>
      <c r="I10697">
        <v>191400817</v>
      </c>
      <c r="J10697">
        <v>20230515</v>
      </c>
      <c r="K10697" t="s">
        <v>7764</v>
      </c>
      <c r="L10697">
        <v>736.52</v>
      </c>
      <c r="M10697">
        <v>0</v>
      </c>
    </row>
    <row r="10698" spans="1:15" x14ac:dyDescent="0.25">
      <c r="A10698" t="s">
        <v>6033</v>
      </c>
      <c r="B10698" t="s">
        <v>6034</v>
      </c>
      <c r="C10698">
        <v>1600001038</v>
      </c>
      <c r="D10698">
        <v>20230517</v>
      </c>
      <c r="E10698">
        <v>40100000</v>
      </c>
      <c r="F10698" t="s">
        <v>55</v>
      </c>
      <c r="G10698" t="s">
        <v>468</v>
      </c>
      <c r="H10698" t="s">
        <v>469</v>
      </c>
      <c r="I10698" t="s">
        <v>7765</v>
      </c>
      <c r="J10698">
        <v>20230517</v>
      </c>
      <c r="K10698" t="s">
        <v>1793</v>
      </c>
      <c r="L10698">
        <v>0</v>
      </c>
      <c r="M10698">
        <v>1336.84</v>
      </c>
      <c r="N10698" t="s">
        <v>117</v>
      </c>
      <c r="O10698">
        <v>20230523</v>
      </c>
    </row>
    <row r="10699" spans="1:15" x14ac:dyDescent="0.25">
      <c r="A10699" t="s">
        <v>6033</v>
      </c>
      <c r="B10699" t="s">
        <v>6034</v>
      </c>
      <c r="C10699">
        <v>1600008163</v>
      </c>
      <c r="D10699">
        <v>20230909</v>
      </c>
      <c r="E10699">
        <v>40100000</v>
      </c>
      <c r="F10699" t="s">
        <v>55</v>
      </c>
      <c r="G10699" t="s">
        <v>144</v>
      </c>
      <c r="H10699" t="s">
        <v>145</v>
      </c>
      <c r="I10699">
        <v>109230026</v>
      </c>
      <c r="J10699">
        <v>20230909</v>
      </c>
      <c r="K10699" t="s">
        <v>1401</v>
      </c>
      <c r="L10699">
        <v>0</v>
      </c>
      <c r="M10699">
        <v>480.89</v>
      </c>
      <c r="N10699" t="s">
        <v>181</v>
      </c>
      <c r="O10699">
        <v>20230912</v>
      </c>
    </row>
    <row r="10700" spans="1:15" x14ac:dyDescent="0.25">
      <c r="A10700" t="s">
        <v>6033</v>
      </c>
      <c r="B10700" t="s">
        <v>6034</v>
      </c>
      <c r="C10700">
        <v>1600009905</v>
      </c>
      <c r="D10700">
        <v>20230930</v>
      </c>
      <c r="E10700">
        <v>61550006</v>
      </c>
      <c r="F10700" t="s">
        <v>6064</v>
      </c>
      <c r="I10700" t="s">
        <v>1114</v>
      </c>
      <c r="J10700">
        <v>20230930</v>
      </c>
      <c r="K10700" t="s">
        <v>1115</v>
      </c>
      <c r="L10700">
        <v>66.67</v>
      </c>
      <c r="M10700">
        <v>0</v>
      </c>
    </row>
    <row r="10701" spans="1:15" x14ac:dyDescent="0.25">
      <c r="A10701" t="s">
        <v>6033</v>
      </c>
      <c r="B10701" t="s">
        <v>6034</v>
      </c>
      <c r="C10701">
        <v>1600006726</v>
      </c>
      <c r="D10701">
        <v>20230814</v>
      </c>
      <c r="E10701">
        <v>44561005</v>
      </c>
      <c r="F10701" t="s">
        <v>59</v>
      </c>
      <c r="I10701" t="s">
        <v>6689</v>
      </c>
      <c r="J10701">
        <v>20230814</v>
      </c>
      <c r="K10701" t="s">
        <v>1945</v>
      </c>
      <c r="L10701">
        <v>296.8</v>
      </c>
      <c r="M10701">
        <v>0</v>
      </c>
      <c r="N10701" t="s">
        <v>117</v>
      </c>
      <c r="O10701">
        <v>20230921</v>
      </c>
    </row>
    <row r="10702" spans="1:15" x14ac:dyDescent="0.25">
      <c r="A10702" t="s">
        <v>6033</v>
      </c>
      <c r="B10702" t="s">
        <v>6034</v>
      </c>
      <c r="C10702">
        <v>1600008485</v>
      </c>
      <c r="D10702">
        <v>20230830</v>
      </c>
      <c r="E10702">
        <v>40100000</v>
      </c>
      <c r="F10702" t="s">
        <v>55</v>
      </c>
      <c r="G10702" t="s">
        <v>1243</v>
      </c>
      <c r="H10702" t="s">
        <v>1244</v>
      </c>
      <c r="I10702">
        <v>230800464</v>
      </c>
      <c r="J10702">
        <v>20230830</v>
      </c>
      <c r="K10702" t="s">
        <v>1245</v>
      </c>
      <c r="L10702">
        <v>0</v>
      </c>
      <c r="M10702">
        <v>564</v>
      </c>
      <c r="N10702" t="s">
        <v>54</v>
      </c>
      <c r="O10702">
        <v>20231020</v>
      </c>
    </row>
    <row r="10703" spans="1:15" x14ac:dyDescent="0.25">
      <c r="A10703" t="s">
        <v>6033</v>
      </c>
      <c r="B10703" t="s">
        <v>6034</v>
      </c>
      <c r="C10703">
        <v>1600003143</v>
      </c>
      <c r="D10703">
        <v>20230617</v>
      </c>
      <c r="E10703">
        <v>40100000</v>
      </c>
      <c r="F10703" t="s">
        <v>55</v>
      </c>
      <c r="G10703" t="s">
        <v>468</v>
      </c>
      <c r="H10703" t="s">
        <v>469</v>
      </c>
      <c r="I10703" t="s">
        <v>7766</v>
      </c>
      <c r="J10703">
        <v>20230617</v>
      </c>
      <c r="K10703" t="s">
        <v>2446</v>
      </c>
      <c r="L10703">
        <v>0</v>
      </c>
      <c r="M10703">
        <v>1336.61</v>
      </c>
      <c r="N10703" t="s">
        <v>27</v>
      </c>
      <c r="O10703">
        <v>20230622</v>
      </c>
    </row>
    <row r="10704" spans="1:15" x14ac:dyDescent="0.25">
      <c r="A10704" t="s">
        <v>6033</v>
      </c>
      <c r="B10704" t="s">
        <v>6034</v>
      </c>
      <c r="C10704">
        <v>1600005211</v>
      </c>
      <c r="D10704">
        <v>20230626</v>
      </c>
      <c r="E10704">
        <v>40100000</v>
      </c>
      <c r="F10704" t="s">
        <v>55</v>
      </c>
      <c r="G10704" t="s">
        <v>6850</v>
      </c>
      <c r="H10704" t="s">
        <v>6851</v>
      </c>
      <c r="I10704" t="s">
        <v>6350</v>
      </c>
      <c r="J10704">
        <v>20230626</v>
      </c>
      <c r="K10704" t="s">
        <v>7621</v>
      </c>
      <c r="L10704">
        <v>0</v>
      </c>
      <c r="M10704">
        <v>369.96</v>
      </c>
      <c r="N10704" t="s">
        <v>83</v>
      </c>
      <c r="O10704">
        <v>20231110</v>
      </c>
    </row>
    <row r="10705" spans="1:15" x14ac:dyDescent="0.25">
      <c r="A10705" t="s">
        <v>6033</v>
      </c>
      <c r="B10705" t="s">
        <v>6034</v>
      </c>
      <c r="C10705">
        <v>1600000126</v>
      </c>
      <c r="D10705">
        <v>20230425</v>
      </c>
      <c r="E10705">
        <v>44561005</v>
      </c>
      <c r="F10705" t="s">
        <v>59</v>
      </c>
      <c r="I10705">
        <v>104230021</v>
      </c>
      <c r="J10705">
        <v>20230425</v>
      </c>
      <c r="K10705" t="s">
        <v>2990</v>
      </c>
      <c r="L10705">
        <v>313.52</v>
      </c>
      <c r="M10705">
        <v>0</v>
      </c>
      <c r="N10705" t="s">
        <v>54</v>
      </c>
      <c r="O10705">
        <v>20230522</v>
      </c>
    </row>
    <row r="10706" spans="1:15" x14ac:dyDescent="0.25">
      <c r="A10706" t="s">
        <v>6033</v>
      </c>
      <c r="B10706" t="s">
        <v>6034</v>
      </c>
      <c r="C10706">
        <v>1600007173</v>
      </c>
      <c r="D10706">
        <v>20230801</v>
      </c>
      <c r="E10706">
        <v>40100000</v>
      </c>
      <c r="F10706" t="s">
        <v>55</v>
      </c>
      <c r="G10706" t="s">
        <v>719</v>
      </c>
      <c r="H10706" t="s">
        <v>720</v>
      </c>
      <c r="I10706" t="s">
        <v>7596</v>
      </c>
      <c r="J10706">
        <v>20230801</v>
      </c>
      <c r="K10706" t="s">
        <v>6104</v>
      </c>
      <c r="L10706">
        <v>0</v>
      </c>
      <c r="M10706">
        <v>1410</v>
      </c>
    </row>
    <row r="10707" spans="1:15" x14ac:dyDescent="0.25">
      <c r="A10707" t="s">
        <v>6033</v>
      </c>
      <c r="B10707" t="s">
        <v>6034</v>
      </c>
      <c r="C10707">
        <v>1600008913</v>
      </c>
      <c r="D10707">
        <v>20230915</v>
      </c>
      <c r="E10707">
        <v>44561005</v>
      </c>
      <c r="F10707" t="s">
        <v>59</v>
      </c>
      <c r="I10707">
        <v>1653544</v>
      </c>
      <c r="J10707">
        <v>20230915</v>
      </c>
      <c r="K10707" t="s">
        <v>7767</v>
      </c>
      <c r="L10707">
        <v>-28.15</v>
      </c>
      <c r="M10707">
        <v>0</v>
      </c>
      <c r="N10707" t="s">
        <v>34</v>
      </c>
      <c r="O10707">
        <v>20231024</v>
      </c>
    </row>
    <row r="10708" spans="1:15" x14ac:dyDescent="0.25">
      <c r="A10708" t="s">
        <v>6033</v>
      </c>
      <c r="B10708" t="s">
        <v>6034</v>
      </c>
      <c r="C10708">
        <v>1600008734</v>
      </c>
      <c r="D10708">
        <v>20230831</v>
      </c>
      <c r="E10708">
        <v>44561005</v>
      </c>
      <c r="F10708" t="s">
        <v>59</v>
      </c>
      <c r="I10708">
        <v>2878</v>
      </c>
      <c r="J10708">
        <v>20230831</v>
      </c>
      <c r="K10708" t="s">
        <v>7768</v>
      </c>
      <c r="L10708">
        <v>1850.82</v>
      </c>
      <c r="M10708">
        <v>0</v>
      </c>
      <c r="N10708" t="s">
        <v>27</v>
      </c>
      <c r="O10708">
        <v>20231124</v>
      </c>
    </row>
    <row r="10709" spans="1:15" x14ac:dyDescent="0.25">
      <c r="A10709" t="s">
        <v>6033</v>
      </c>
      <c r="B10709" t="s">
        <v>6034</v>
      </c>
      <c r="C10709">
        <v>1600007272</v>
      </c>
      <c r="D10709">
        <v>20230802</v>
      </c>
      <c r="E10709">
        <v>44561005</v>
      </c>
      <c r="F10709" t="s">
        <v>59</v>
      </c>
      <c r="I10709" t="s">
        <v>923</v>
      </c>
      <c r="J10709">
        <v>20230802</v>
      </c>
      <c r="K10709" t="s">
        <v>1741</v>
      </c>
      <c r="L10709">
        <v>189</v>
      </c>
      <c r="M10709">
        <v>0</v>
      </c>
      <c r="N10709" t="s">
        <v>117</v>
      </c>
      <c r="O10709">
        <v>20230921</v>
      </c>
    </row>
    <row r="10710" spans="1:15" x14ac:dyDescent="0.25">
      <c r="A10710" t="s">
        <v>6033</v>
      </c>
      <c r="B10710" t="s">
        <v>6034</v>
      </c>
      <c r="C10710">
        <v>1600003251</v>
      </c>
      <c r="D10710">
        <v>20230601</v>
      </c>
      <c r="E10710">
        <v>61220000</v>
      </c>
      <c r="F10710" t="s">
        <v>6117</v>
      </c>
      <c r="I10710">
        <v>106230085</v>
      </c>
      <c r="J10710">
        <v>20230601</v>
      </c>
      <c r="K10710" t="s">
        <v>601</v>
      </c>
      <c r="L10710">
        <v>1422.79</v>
      </c>
      <c r="M10710">
        <v>0</v>
      </c>
    </row>
    <row r="10711" spans="1:15" x14ac:dyDescent="0.25">
      <c r="A10711" t="s">
        <v>6033</v>
      </c>
      <c r="B10711" t="s">
        <v>6034</v>
      </c>
      <c r="C10711">
        <v>1600000697</v>
      </c>
      <c r="D10711">
        <v>20230424</v>
      </c>
      <c r="E10711">
        <v>44561005</v>
      </c>
      <c r="F10711" t="s">
        <v>59</v>
      </c>
      <c r="I10711">
        <v>2304009</v>
      </c>
      <c r="J10711">
        <v>20230424</v>
      </c>
      <c r="K10711" t="s">
        <v>4982</v>
      </c>
      <c r="L10711">
        <v>2823.07</v>
      </c>
      <c r="M10711">
        <v>0</v>
      </c>
      <c r="N10711" t="s">
        <v>54</v>
      </c>
      <c r="O10711">
        <v>20230522</v>
      </c>
    </row>
    <row r="10712" spans="1:15" x14ac:dyDescent="0.25">
      <c r="A10712" t="s">
        <v>6033</v>
      </c>
      <c r="B10712" t="s">
        <v>6034</v>
      </c>
      <c r="C10712">
        <v>1600008191</v>
      </c>
      <c r="D10712">
        <v>20230908</v>
      </c>
      <c r="E10712">
        <v>61220000</v>
      </c>
      <c r="F10712" t="s">
        <v>6117</v>
      </c>
      <c r="I10712">
        <v>109230054</v>
      </c>
      <c r="J10712">
        <v>20230908</v>
      </c>
      <c r="K10712" t="s">
        <v>990</v>
      </c>
      <c r="L10712">
        <v>1574.63</v>
      </c>
      <c r="M10712">
        <v>0</v>
      </c>
    </row>
    <row r="10713" spans="1:15" x14ac:dyDescent="0.25">
      <c r="A10713" t="s">
        <v>6033</v>
      </c>
      <c r="B10713" t="s">
        <v>6034</v>
      </c>
      <c r="C10713">
        <v>1600003657</v>
      </c>
      <c r="D10713">
        <v>20230609</v>
      </c>
      <c r="E10713">
        <v>61550001</v>
      </c>
      <c r="F10713" t="s">
        <v>6100</v>
      </c>
      <c r="I10713" t="s">
        <v>3379</v>
      </c>
      <c r="J10713">
        <v>20230609</v>
      </c>
      <c r="K10713" t="s">
        <v>6870</v>
      </c>
      <c r="L10713">
        <v>190</v>
      </c>
      <c r="M10713">
        <v>0</v>
      </c>
    </row>
    <row r="10714" spans="1:15" x14ac:dyDescent="0.25">
      <c r="A10714" t="s">
        <v>6033</v>
      </c>
      <c r="B10714" t="s">
        <v>6034</v>
      </c>
      <c r="C10714">
        <v>1600000381</v>
      </c>
      <c r="D10714">
        <v>20230411</v>
      </c>
      <c r="E10714">
        <v>61560005</v>
      </c>
      <c r="F10714" t="s">
        <v>6544</v>
      </c>
      <c r="I10714" t="s">
        <v>5474</v>
      </c>
      <c r="J10714">
        <v>20230411</v>
      </c>
      <c r="K10714" t="s">
        <v>5475</v>
      </c>
      <c r="L10714">
        <v>2020</v>
      </c>
      <c r="M10714">
        <v>0</v>
      </c>
    </row>
    <row r="10715" spans="1:15" x14ac:dyDescent="0.25">
      <c r="A10715" t="s">
        <v>6033</v>
      </c>
      <c r="B10715" t="s">
        <v>6034</v>
      </c>
      <c r="C10715">
        <v>1600005145</v>
      </c>
      <c r="D10715">
        <v>20230710</v>
      </c>
      <c r="E10715">
        <v>40100000</v>
      </c>
      <c r="F10715" t="s">
        <v>55</v>
      </c>
      <c r="G10715" t="s">
        <v>208</v>
      </c>
      <c r="H10715" t="s">
        <v>209</v>
      </c>
      <c r="I10715" t="s">
        <v>6409</v>
      </c>
      <c r="J10715">
        <v>20230710</v>
      </c>
      <c r="K10715" t="s">
        <v>514</v>
      </c>
      <c r="L10715">
        <v>0</v>
      </c>
      <c r="M10715">
        <v>1780.8</v>
      </c>
      <c r="N10715" t="s">
        <v>2013</v>
      </c>
      <c r="O10715">
        <v>20230711</v>
      </c>
    </row>
    <row r="10716" spans="1:15" x14ac:dyDescent="0.25">
      <c r="A10716" t="s">
        <v>6033</v>
      </c>
      <c r="B10716" t="s">
        <v>6034</v>
      </c>
      <c r="C10716">
        <v>1600000988</v>
      </c>
      <c r="D10716">
        <v>20230501</v>
      </c>
      <c r="E10716">
        <v>61350000</v>
      </c>
      <c r="F10716" t="s">
        <v>6059</v>
      </c>
      <c r="I10716" t="s">
        <v>7769</v>
      </c>
      <c r="J10716">
        <v>20230501</v>
      </c>
      <c r="K10716" t="s">
        <v>2763</v>
      </c>
      <c r="L10716">
        <v>1707.43</v>
      </c>
      <c r="M10716">
        <v>0</v>
      </c>
    </row>
    <row r="10717" spans="1:15" x14ac:dyDescent="0.25">
      <c r="A10717" t="s">
        <v>6033</v>
      </c>
      <c r="B10717" t="s">
        <v>6034</v>
      </c>
      <c r="C10717">
        <v>1600006077</v>
      </c>
      <c r="D10717">
        <v>20230715</v>
      </c>
      <c r="E10717">
        <v>40100000</v>
      </c>
      <c r="F10717" t="s">
        <v>55</v>
      </c>
      <c r="G10717" t="s">
        <v>549</v>
      </c>
      <c r="H10717" t="s">
        <v>550</v>
      </c>
      <c r="I10717" t="s">
        <v>6735</v>
      </c>
      <c r="J10717">
        <v>20230715</v>
      </c>
      <c r="K10717" t="s">
        <v>7770</v>
      </c>
      <c r="L10717">
        <v>0</v>
      </c>
      <c r="M10717">
        <v>703.61</v>
      </c>
      <c r="N10717" t="s">
        <v>37</v>
      </c>
      <c r="O10717">
        <v>20230915</v>
      </c>
    </row>
    <row r="10718" spans="1:15" x14ac:dyDescent="0.25">
      <c r="A10718" t="s">
        <v>6033</v>
      </c>
      <c r="B10718" t="s">
        <v>6034</v>
      </c>
      <c r="C10718">
        <v>1600012111</v>
      </c>
      <c r="D10718">
        <v>20231011</v>
      </c>
      <c r="E10718">
        <v>62570000</v>
      </c>
      <c r="F10718" t="s">
        <v>6109</v>
      </c>
      <c r="I10718">
        <v>110230320</v>
      </c>
      <c r="J10718">
        <v>20231011</v>
      </c>
      <c r="K10718" t="s">
        <v>7771</v>
      </c>
      <c r="L10718">
        <v>67.83</v>
      </c>
      <c r="M10718">
        <v>0</v>
      </c>
    </row>
    <row r="10719" spans="1:15" x14ac:dyDescent="0.25">
      <c r="A10719" t="s">
        <v>6033</v>
      </c>
      <c r="B10719" t="s">
        <v>6034</v>
      </c>
      <c r="C10719">
        <v>1600009926</v>
      </c>
      <c r="D10719">
        <v>20230909</v>
      </c>
      <c r="E10719">
        <v>44561005</v>
      </c>
      <c r="F10719" t="s">
        <v>59</v>
      </c>
      <c r="I10719">
        <v>1590</v>
      </c>
      <c r="J10719">
        <v>20230909</v>
      </c>
      <c r="K10719" t="s">
        <v>6169</v>
      </c>
      <c r="L10719">
        <v>106.9</v>
      </c>
      <c r="M10719">
        <v>0</v>
      </c>
    </row>
    <row r="10720" spans="1:15" x14ac:dyDescent="0.25">
      <c r="A10720" t="s">
        <v>6033</v>
      </c>
      <c r="B10720" t="s">
        <v>6034</v>
      </c>
      <c r="C10720">
        <v>1600003437</v>
      </c>
      <c r="D10720">
        <v>20230531</v>
      </c>
      <c r="E10720">
        <v>62110000</v>
      </c>
      <c r="F10720" t="s">
        <v>6098</v>
      </c>
      <c r="I10720">
        <v>203</v>
      </c>
      <c r="J10720">
        <v>20230531</v>
      </c>
      <c r="K10720" t="s">
        <v>7720</v>
      </c>
      <c r="L10720">
        <v>3385.75</v>
      </c>
      <c r="M10720">
        <v>0</v>
      </c>
    </row>
    <row r="10721" spans="1:15" x14ac:dyDescent="0.25">
      <c r="A10721" t="s">
        <v>6033</v>
      </c>
      <c r="B10721" t="s">
        <v>6034</v>
      </c>
      <c r="C10721">
        <v>1600006404</v>
      </c>
      <c r="D10721">
        <v>20230701</v>
      </c>
      <c r="E10721">
        <v>62510005</v>
      </c>
      <c r="F10721" t="s">
        <v>6728</v>
      </c>
      <c r="I10721">
        <v>200188</v>
      </c>
      <c r="J10721">
        <v>20230701</v>
      </c>
      <c r="K10721" t="s">
        <v>7772</v>
      </c>
      <c r="L10721">
        <v>163.63999999999999</v>
      </c>
      <c r="M10721">
        <v>0</v>
      </c>
    </row>
    <row r="10722" spans="1:15" x14ac:dyDescent="0.25">
      <c r="A10722" t="s">
        <v>6033</v>
      </c>
      <c r="B10722" t="s">
        <v>6034</v>
      </c>
      <c r="C10722">
        <v>1600005124</v>
      </c>
      <c r="D10722">
        <v>20230701</v>
      </c>
      <c r="E10722">
        <v>44561005</v>
      </c>
      <c r="F10722" t="s">
        <v>59</v>
      </c>
      <c r="I10722" t="s">
        <v>7773</v>
      </c>
      <c r="J10722">
        <v>20230701</v>
      </c>
      <c r="K10722" t="s">
        <v>491</v>
      </c>
      <c r="L10722">
        <v>264</v>
      </c>
      <c r="M10722">
        <v>0</v>
      </c>
      <c r="N10722" t="s">
        <v>80</v>
      </c>
      <c r="O10722">
        <v>20230821</v>
      </c>
    </row>
    <row r="10723" spans="1:15" x14ac:dyDescent="0.25">
      <c r="A10723" t="s">
        <v>6033</v>
      </c>
      <c r="B10723" t="s">
        <v>6034</v>
      </c>
      <c r="C10723">
        <v>1600005483</v>
      </c>
      <c r="D10723">
        <v>20230810</v>
      </c>
      <c r="E10723">
        <v>61320000</v>
      </c>
      <c r="F10723" t="s">
        <v>6173</v>
      </c>
      <c r="I10723">
        <v>203308</v>
      </c>
      <c r="J10723">
        <v>20230810</v>
      </c>
      <c r="K10723" t="s">
        <v>7774</v>
      </c>
      <c r="L10723">
        <v>3000</v>
      </c>
      <c r="M10723">
        <v>0</v>
      </c>
    </row>
    <row r="10724" spans="1:15" x14ac:dyDescent="0.25">
      <c r="A10724" t="s">
        <v>6033</v>
      </c>
      <c r="B10724" t="s">
        <v>6034</v>
      </c>
      <c r="C10724">
        <v>1600007137</v>
      </c>
      <c r="D10724">
        <v>20230701</v>
      </c>
      <c r="E10724">
        <v>44561005</v>
      </c>
      <c r="F10724" t="s">
        <v>59</v>
      </c>
      <c r="I10724" t="s">
        <v>6866</v>
      </c>
      <c r="J10724">
        <v>20230701</v>
      </c>
      <c r="K10724" t="s">
        <v>7775</v>
      </c>
      <c r="L10724">
        <v>235</v>
      </c>
      <c r="M10724">
        <v>0</v>
      </c>
      <c r="N10724" t="s">
        <v>117</v>
      </c>
      <c r="O10724">
        <v>20230921</v>
      </c>
    </row>
    <row r="10725" spans="1:15" x14ac:dyDescent="0.25">
      <c r="A10725" t="s">
        <v>6033</v>
      </c>
      <c r="B10725" t="s">
        <v>6034</v>
      </c>
      <c r="C10725">
        <v>1600003623</v>
      </c>
      <c r="D10725">
        <v>20230612</v>
      </c>
      <c r="E10725">
        <v>61100002</v>
      </c>
      <c r="F10725" t="s">
        <v>6290</v>
      </c>
      <c r="I10725" t="s">
        <v>5660</v>
      </c>
      <c r="J10725">
        <v>20230612</v>
      </c>
      <c r="K10725" t="s">
        <v>5661</v>
      </c>
      <c r="L10725">
        <v>4588</v>
      </c>
      <c r="M10725">
        <v>0</v>
      </c>
    </row>
    <row r="10726" spans="1:15" x14ac:dyDescent="0.25">
      <c r="A10726" t="s">
        <v>6033</v>
      </c>
      <c r="B10726" t="s">
        <v>6034</v>
      </c>
      <c r="C10726">
        <v>1600010109</v>
      </c>
      <c r="D10726">
        <v>20231024</v>
      </c>
      <c r="E10726">
        <v>61220000</v>
      </c>
      <c r="F10726" t="s">
        <v>6117</v>
      </c>
      <c r="I10726">
        <v>110230036</v>
      </c>
      <c r="J10726">
        <v>20231024</v>
      </c>
      <c r="K10726" t="s">
        <v>791</v>
      </c>
      <c r="L10726">
        <v>483.99</v>
      </c>
      <c r="M10726">
        <v>0</v>
      </c>
    </row>
    <row r="10727" spans="1:15" x14ac:dyDescent="0.25">
      <c r="A10727" t="s">
        <v>6033</v>
      </c>
      <c r="B10727" t="s">
        <v>6034</v>
      </c>
      <c r="C10727">
        <v>1600008741</v>
      </c>
      <c r="D10727">
        <v>20230831</v>
      </c>
      <c r="E10727">
        <v>44561005</v>
      </c>
      <c r="F10727" t="s">
        <v>59</v>
      </c>
      <c r="I10727" t="s">
        <v>2431</v>
      </c>
      <c r="J10727">
        <v>20230831</v>
      </c>
      <c r="K10727" t="s">
        <v>2432</v>
      </c>
      <c r="L10727">
        <v>1645.99</v>
      </c>
      <c r="M10727">
        <v>0</v>
      </c>
      <c r="N10727" t="s">
        <v>27</v>
      </c>
      <c r="O10727">
        <v>20231124</v>
      </c>
    </row>
    <row r="10728" spans="1:15" x14ac:dyDescent="0.25">
      <c r="A10728" t="s">
        <v>6033</v>
      </c>
      <c r="B10728" t="s">
        <v>6034</v>
      </c>
      <c r="C10728">
        <v>1600008324</v>
      </c>
      <c r="D10728">
        <v>20230824</v>
      </c>
      <c r="E10728">
        <v>60200001</v>
      </c>
      <c r="F10728" t="s">
        <v>6573</v>
      </c>
      <c r="I10728">
        <v>30800021</v>
      </c>
      <c r="J10728">
        <v>20230824</v>
      </c>
      <c r="K10728" t="s">
        <v>745</v>
      </c>
      <c r="L10728">
        <v>52560</v>
      </c>
      <c r="M10728">
        <v>0</v>
      </c>
    </row>
    <row r="10729" spans="1:15" x14ac:dyDescent="0.25">
      <c r="A10729" t="s">
        <v>6033</v>
      </c>
      <c r="B10729" t="s">
        <v>6034</v>
      </c>
      <c r="C10729">
        <v>1600000093</v>
      </c>
      <c r="D10729">
        <v>20230401</v>
      </c>
      <c r="E10729">
        <v>61350000</v>
      </c>
      <c r="F10729" t="s">
        <v>6059</v>
      </c>
      <c r="I10729" t="s">
        <v>7776</v>
      </c>
      <c r="J10729">
        <v>20230401</v>
      </c>
      <c r="K10729" t="s">
        <v>2434</v>
      </c>
      <c r="L10729">
        <v>1585</v>
      </c>
      <c r="M10729">
        <v>0</v>
      </c>
    </row>
    <row r="10730" spans="1:15" x14ac:dyDescent="0.25">
      <c r="A10730" t="s">
        <v>6033</v>
      </c>
      <c r="B10730" t="s">
        <v>6034</v>
      </c>
      <c r="C10730">
        <v>1600005225</v>
      </c>
      <c r="D10730">
        <v>20230630</v>
      </c>
      <c r="E10730">
        <v>44561005</v>
      </c>
      <c r="F10730" t="s">
        <v>59</v>
      </c>
      <c r="I10730" t="s">
        <v>3592</v>
      </c>
      <c r="J10730">
        <v>20230630</v>
      </c>
      <c r="K10730" t="s">
        <v>7777</v>
      </c>
      <c r="L10730">
        <v>715</v>
      </c>
      <c r="M10730">
        <v>0</v>
      </c>
      <c r="N10730" t="s">
        <v>80</v>
      </c>
      <c r="O10730">
        <v>20230821</v>
      </c>
    </row>
    <row r="10731" spans="1:15" x14ac:dyDescent="0.25">
      <c r="A10731" t="s">
        <v>6033</v>
      </c>
      <c r="B10731" t="s">
        <v>6034</v>
      </c>
      <c r="C10731">
        <v>1600003599</v>
      </c>
      <c r="D10731">
        <v>20230606</v>
      </c>
      <c r="E10731">
        <v>62570000</v>
      </c>
      <c r="F10731" t="s">
        <v>6109</v>
      </c>
      <c r="I10731" t="s">
        <v>5160</v>
      </c>
      <c r="J10731">
        <v>20230606</v>
      </c>
      <c r="K10731" t="s">
        <v>5161</v>
      </c>
      <c r="L10731">
        <v>131.11000000000001</v>
      </c>
      <c r="M10731">
        <v>0</v>
      </c>
    </row>
    <row r="10732" spans="1:15" x14ac:dyDescent="0.25">
      <c r="A10732" t="s">
        <v>6033</v>
      </c>
      <c r="B10732" t="s">
        <v>6034</v>
      </c>
      <c r="C10732">
        <v>1600003533</v>
      </c>
      <c r="D10732">
        <v>20230608</v>
      </c>
      <c r="E10732">
        <v>61550001</v>
      </c>
      <c r="F10732" t="s">
        <v>6100</v>
      </c>
      <c r="I10732">
        <v>20430860</v>
      </c>
      <c r="J10732">
        <v>20230608</v>
      </c>
      <c r="K10732" t="s">
        <v>6879</v>
      </c>
      <c r="L10732">
        <v>39.369999999999997</v>
      </c>
      <c r="M10732">
        <v>0</v>
      </c>
    </row>
    <row r="10733" spans="1:15" x14ac:dyDescent="0.25">
      <c r="A10733" t="s">
        <v>6033</v>
      </c>
      <c r="B10733" t="s">
        <v>6034</v>
      </c>
      <c r="C10733">
        <v>1600002357</v>
      </c>
      <c r="D10733">
        <v>20230601</v>
      </c>
      <c r="E10733">
        <v>61560006</v>
      </c>
      <c r="F10733" t="s">
        <v>7778</v>
      </c>
      <c r="I10733" t="s">
        <v>6147</v>
      </c>
      <c r="J10733">
        <v>20230601</v>
      </c>
      <c r="K10733" t="s">
        <v>6148</v>
      </c>
      <c r="L10733">
        <v>1352.03</v>
      </c>
      <c r="M10733">
        <v>0</v>
      </c>
    </row>
    <row r="10734" spans="1:15" x14ac:dyDescent="0.25">
      <c r="A10734" t="s">
        <v>6033</v>
      </c>
      <c r="B10734" t="s">
        <v>6034</v>
      </c>
      <c r="C10734">
        <v>1600001685</v>
      </c>
      <c r="D10734">
        <v>20230404</v>
      </c>
      <c r="E10734">
        <v>44561005</v>
      </c>
      <c r="F10734" t="s">
        <v>59</v>
      </c>
      <c r="I10734">
        <v>20429605</v>
      </c>
      <c r="J10734">
        <v>20230404</v>
      </c>
      <c r="K10734" t="s">
        <v>7129</v>
      </c>
      <c r="L10734">
        <v>104.75</v>
      </c>
      <c r="M10734">
        <v>0</v>
      </c>
      <c r="N10734" t="s">
        <v>54</v>
      </c>
      <c r="O10734">
        <v>20230522</v>
      </c>
    </row>
    <row r="10735" spans="1:15" x14ac:dyDescent="0.25">
      <c r="A10735" t="s">
        <v>6033</v>
      </c>
      <c r="B10735" t="s">
        <v>6034</v>
      </c>
      <c r="C10735">
        <v>1600009917</v>
      </c>
      <c r="D10735">
        <v>20230911</v>
      </c>
      <c r="E10735">
        <v>40100000</v>
      </c>
      <c r="F10735" t="s">
        <v>55</v>
      </c>
      <c r="G10735" t="s">
        <v>133</v>
      </c>
      <c r="H10735" t="s">
        <v>134</v>
      </c>
      <c r="I10735">
        <v>1279</v>
      </c>
      <c r="J10735">
        <v>20230911</v>
      </c>
      <c r="K10735" t="s">
        <v>7779</v>
      </c>
      <c r="L10735">
        <v>0</v>
      </c>
      <c r="M10735">
        <v>1100.28</v>
      </c>
      <c r="N10735" t="s">
        <v>619</v>
      </c>
      <c r="O10735">
        <v>20231006</v>
      </c>
    </row>
    <row r="10736" spans="1:15" x14ac:dyDescent="0.25">
      <c r="A10736" t="s">
        <v>6033</v>
      </c>
      <c r="B10736" t="s">
        <v>6034</v>
      </c>
      <c r="C10736">
        <v>1600006076</v>
      </c>
      <c r="D10736">
        <v>20230715</v>
      </c>
      <c r="E10736">
        <v>40100000</v>
      </c>
      <c r="F10736" t="s">
        <v>55</v>
      </c>
      <c r="G10736" t="s">
        <v>549</v>
      </c>
      <c r="H10736" t="s">
        <v>550</v>
      </c>
      <c r="I10736" t="s">
        <v>7780</v>
      </c>
      <c r="J10736">
        <v>20230715</v>
      </c>
      <c r="K10736" t="s">
        <v>7781</v>
      </c>
      <c r="L10736">
        <v>0</v>
      </c>
      <c r="M10736">
        <v>1209.96</v>
      </c>
      <c r="N10736" t="s">
        <v>37</v>
      </c>
      <c r="O10736">
        <v>20230915</v>
      </c>
    </row>
    <row r="10737" spans="1:15" x14ac:dyDescent="0.25">
      <c r="A10737" t="s">
        <v>6033</v>
      </c>
      <c r="B10737" t="s">
        <v>6034</v>
      </c>
      <c r="C10737">
        <v>1600000744</v>
      </c>
      <c r="D10737">
        <v>20230404</v>
      </c>
      <c r="E10737">
        <v>62570000</v>
      </c>
      <c r="F10737" t="s">
        <v>6109</v>
      </c>
      <c r="I10737">
        <v>66</v>
      </c>
      <c r="J10737">
        <v>20230404</v>
      </c>
      <c r="K10737" t="s">
        <v>6166</v>
      </c>
      <c r="L10737">
        <v>21.76</v>
      </c>
      <c r="M10737">
        <v>0</v>
      </c>
    </row>
    <row r="10738" spans="1:15" x14ac:dyDescent="0.25">
      <c r="A10738" t="s">
        <v>6033</v>
      </c>
      <c r="B10738" t="s">
        <v>6034</v>
      </c>
      <c r="C10738">
        <v>1600010208</v>
      </c>
      <c r="D10738">
        <v>20230907</v>
      </c>
      <c r="E10738">
        <v>44561005</v>
      </c>
      <c r="F10738" t="s">
        <v>59</v>
      </c>
      <c r="I10738">
        <v>109230293</v>
      </c>
      <c r="J10738">
        <v>20230907</v>
      </c>
      <c r="K10738" t="s">
        <v>7632</v>
      </c>
      <c r="L10738">
        <v>18.87</v>
      </c>
      <c r="M10738">
        <v>0</v>
      </c>
      <c r="N10738" t="s">
        <v>27</v>
      </c>
      <c r="O10738">
        <v>20231124</v>
      </c>
    </row>
    <row r="10739" spans="1:15" x14ac:dyDescent="0.25">
      <c r="A10739" t="s">
        <v>6033</v>
      </c>
      <c r="B10739" t="s">
        <v>6034</v>
      </c>
      <c r="C10739">
        <v>1600010892</v>
      </c>
      <c r="D10739">
        <v>20231002</v>
      </c>
      <c r="E10739">
        <v>61550001</v>
      </c>
      <c r="F10739" t="s">
        <v>6100</v>
      </c>
      <c r="I10739" t="s">
        <v>2364</v>
      </c>
      <c r="J10739">
        <v>20231002</v>
      </c>
      <c r="K10739" t="s">
        <v>7782</v>
      </c>
      <c r="L10739">
        <v>66.209999999999994</v>
      </c>
      <c r="M10739">
        <v>0</v>
      </c>
    </row>
    <row r="10740" spans="1:15" x14ac:dyDescent="0.25">
      <c r="A10740" t="s">
        <v>6033</v>
      </c>
      <c r="B10740" t="s">
        <v>6034</v>
      </c>
      <c r="C10740">
        <v>1600010052</v>
      </c>
      <c r="D10740">
        <v>20231010</v>
      </c>
      <c r="E10740">
        <v>44561005</v>
      </c>
      <c r="F10740" t="s">
        <v>59</v>
      </c>
      <c r="I10740" t="s">
        <v>7783</v>
      </c>
      <c r="J10740">
        <v>20231010</v>
      </c>
      <c r="K10740" t="s">
        <v>1432</v>
      </c>
      <c r="L10740">
        <v>296.8</v>
      </c>
      <c r="M10740">
        <v>0</v>
      </c>
      <c r="N10740" t="s">
        <v>27</v>
      </c>
      <c r="O10740">
        <v>20231124</v>
      </c>
    </row>
    <row r="10741" spans="1:15" x14ac:dyDescent="0.25">
      <c r="A10741" t="s">
        <v>6033</v>
      </c>
      <c r="B10741" t="s">
        <v>6034</v>
      </c>
      <c r="C10741">
        <v>1600004908</v>
      </c>
      <c r="D10741">
        <v>20230630</v>
      </c>
      <c r="E10741">
        <v>61550001</v>
      </c>
      <c r="F10741" t="s">
        <v>6100</v>
      </c>
      <c r="I10741">
        <v>6000096</v>
      </c>
      <c r="J10741">
        <v>20230630</v>
      </c>
      <c r="K10741" t="s">
        <v>7784</v>
      </c>
      <c r="L10741">
        <v>532.82000000000005</v>
      </c>
      <c r="M10741">
        <v>0</v>
      </c>
    </row>
    <row r="10742" spans="1:15" x14ac:dyDescent="0.25">
      <c r="A10742" t="s">
        <v>6033</v>
      </c>
      <c r="B10742" t="s">
        <v>6034</v>
      </c>
      <c r="C10742">
        <v>1600001705</v>
      </c>
      <c r="D10742">
        <v>20230509</v>
      </c>
      <c r="E10742">
        <v>62280001</v>
      </c>
      <c r="F10742" t="s">
        <v>7107</v>
      </c>
      <c r="I10742">
        <v>105230104</v>
      </c>
      <c r="J10742">
        <v>20230509</v>
      </c>
      <c r="K10742" t="s">
        <v>4279</v>
      </c>
      <c r="L10742">
        <v>52.5</v>
      </c>
      <c r="M10742">
        <v>0</v>
      </c>
    </row>
    <row r="10743" spans="1:15" x14ac:dyDescent="0.25">
      <c r="A10743" t="s">
        <v>6033</v>
      </c>
      <c r="B10743" t="s">
        <v>6034</v>
      </c>
      <c r="C10743">
        <v>1600006080</v>
      </c>
      <c r="D10743">
        <v>20230708</v>
      </c>
      <c r="E10743">
        <v>62280001</v>
      </c>
      <c r="F10743" t="s">
        <v>7107</v>
      </c>
      <c r="I10743">
        <v>230103751</v>
      </c>
      <c r="J10743">
        <v>20230708</v>
      </c>
      <c r="K10743" t="s">
        <v>7785</v>
      </c>
      <c r="L10743">
        <v>52.5</v>
      </c>
      <c r="M10743">
        <v>0</v>
      </c>
    </row>
    <row r="10744" spans="1:15" x14ac:dyDescent="0.25">
      <c r="A10744" t="s">
        <v>6033</v>
      </c>
      <c r="B10744" t="s">
        <v>6034</v>
      </c>
      <c r="C10744">
        <v>1600001447</v>
      </c>
      <c r="D10744">
        <v>20230502</v>
      </c>
      <c r="E10744">
        <v>40100000</v>
      </c>
      <c r="F10744" t="s">
        <v>55</v>
      </c>
      <c r="G10744" t="s">
        <v>2379</v>
      </c>
      <c r="H10744" t="s">
        <v>2380</v>
      </c>
      <c r="I10744">
        <v>2</v>
      </c>
      <c r="J10744">
        <v>20230502</v>
      </c>
      <c r="K10744" t="s">
        <v>2381</v>
      </c>
      <c r="L10744">
        <v>0</v>
      </c>
      <c r="M10744">
        <v>100.8</v>
      </c>
      <c r="N10744" t="s">
        <v>54</v>
      </c>
      <c r="O10744">
        <v>20230602</v>
      </c>
    </row>
    <row r="10745" spans="1:15" x14ac:dyDescent="0.25">
      <c r="A10745" t="s">
        <v>6033</v>
      </c>
      <c r="B10745" t="s">
        <v>6034</v>
      </c>
      <c r="C10745">
        <v>1600003080</v>
      </c>
      <c r="D10745">
        <v>20230531</v>
      </c>
      <c r="E10745">
        <v>61550006</v>
      </c>
      <c r="F10745" t="s">
        <v>6064</v>
      </c>
      <c r="I10745" t="s">
        <v>2695</v>
      </c>
      <c r="J10745">
        <v>20230531</v>
      </c>
      <c r="K10745" t="s">
        <v>7786</v>
      </c>
      <c r="L10745">
        <v>66.67</v>
      </c>
      <c r="M10745">
        <v>0</v>
      </c>
    </row>
    <row r="10746" spans="1:15" x14ac:dyDescent="0.25">
      <c r="A10746" t="s">
        <v>6033</v>
      </c>
      <c r="B10746" t="s">
        <v>6034</v>
      </c>
      <c r="C10746">
        <v>1600006403</v>
      </c>
      <c r="D10746">
        <v>20230727</v>
      </c>
      <c r="E10746">
        <v>44561005</v>
      </c>
      <c r="F10746" t="s">
        <v>59</v>
      </c>
      <c r="I10746">
        <v>3290177</v>
      </c>
      <c r="J10746">
        <v>20230727</v>
      </c>
      <c r="K10746" t="s">
        <v>7787</v>
      </c>
      <c r="L10746">
        <v>211.65</v>
      </c>
      <c r="M10746">
        <v>0</v>
      </c>
      <c r="N10746" t="s">
        <v>80</v>
      </c>
      <c r="O10746">
        <v>20230821</v>
      </c>
    </row>
    <row r="10747" spans="1:15" x14ac:dyDescent="0.25">
      <c r="A10747" t="s">
        <v>6033</v>
      </c>
      <c r="B10747" t="s">
        <v>6034</v>
      </c>
      <c r="C10747">
        <v>1600000172</v>
      </c>
      <c r="D10747">
        <v>20230427</v>
      </c>
      <c r="E10747">
        <v>61220000</v>
      </c>
      <c r="F10747" t="s">
        <v>6117</v>
      </c>
      <c r="I10747">
        <v>104230067</v>
      </c>
      <c r="J10747">
        <v>20230427</v>
      </c>
      <c r="K10747" t="s">
        <v>2270</v>
      </c>
      <c r="L10747">
        <v>474.96</v>
      </c>
      <c r="M10747">
        <v>0</v>
      </c>
    </row>
    <row r="10748" spans="1:15" x14ac:dyDescent="0.25">
      <c r="A10748" t="s">
        <v>6033</v>
      </c>
      <c r="B10748" t="s">
        <v>6034</v>
      </c>
      <c r="C10748">
        <v>1600008500</v>
      </c>
      <c r="D10748">
        <v>20230831</v>
      </c>
      <c r="E10748">
        <v>40100000</v>
      </c>
      <c r="F10748" t="s">
        <v>55</v>
      </c>
      <c r="G10748" t="s">
        <v>1569</v>
      </c>
      <c r="H10748" t="s">
        <v>1570</v>
      </c>
      <c r="I10748">
        <v>1627017</v>
      </c>
      <c r="J10748">
        <v>20230831</v>
      </c>
      <c r="K10748" t="s">
        <v>3839</v>
      </c>
      <c r="L10748">
        <v>0</v>
      </c>
      <c r="M10748">
        <v>226.8</v>
      </c>
      <c r="N10748" t="s">
        <v>27</v>
      </c>
      <c r="O10748">
        <v>20230915</v>
      </c>
    </row>
    <row r="10749" spans="1:15" x14ac:dyDescent="0.25">
      <c r="A10749" t="s">
        <v>6033</v>
      </c>
      <c r="B10749" t="s">
        <v>6034</v>
      </c>
      <c r="C10749">
        <v>1600008496</v>
      </c>
      <c r="D10749">
        <v>20230831</v>
      </c>
      <c r="E10749">
        <v>44561005</v>
      </c>
      <c r="F10749" t="s">
        <v>59</v>
      </c>
      <c r="I10749" t="s">
        <v>7640</v>
      </c>
      <c r="J10749">
        <v>20230831</v>
      </c>
      <c r="K10749" t="s">
        <v>7723</v>
      </c>
      <c r="L10749">
        <v>77.349999999999994</v>
      </c>
      <c r="M10749">
        <v>0</v>
      </c>
      <c r="N10749" t="s">
        <v>27</v>
      </c>
      <c r="O10749">
        <v>20231124</v>
      </c>
    </row>
    <row r="10750" spans="1:15" x14ac:dyDescent="0.25">
      <c r="A10750" t="s">
        <v>6033</v>
      </c>
      <c r="B10750" t="s">
        <v>6034</v>
      </c>
      <c r="C10750">
        <v>1600008929</v>
      </c>
      <c r="D10750">
        <v>20230918</v>
      </c>
      <c r="E10750">
        <v>44561005</v>
      </c>
      <c r="F10750" t="s">
        <v>59</v>
      </c>
      <c r="I10750">
        <v>224244</v>
      </c>
      <c r="J10750">
        <v>20230918</v>
      </c>
      <c r="K10750" t="s">
        <v>7788</v>
      </c>
      <c r="L10750">
        <v>16.68</v>
      </c>
      <c r="M10750">
        <v>0</v>
      </c>
      <c r="N10750" t="s">
        <v>34</v>
      </c>
      <c r="O10750">
        <v>20231024</v>
      </c>
    </row>
    <row r="10751" spans="1:15" x14ac:dyDescent="0.25">
      <c r="A10751" t="s">
        <v>6033</v>
      </c>
      <c r="B10751" t="s">
        <v>6034</v>
      </c>
      <c r="C10751">
        <v>1600005054</v>
      </c>
      <c r="D10751">
        <v>20230706</v>
      </c>
      <c r="E10751">
        <v>44561005</v>
      </c>
      <c r="F10751" t="s">
        <v>59</v>
      </c>
      <c r="I10751">
        <v>107230047</v>
      </c>
      <c r="J10751">
        <v>20230706</v>
      </c>
      <c r="K10751" t="s">
        <v>1179</v>
      </c>
      <c r="L10751">
        <v>314.93</v>
      </c>
      <c r="M10751">
        <v>0</v>
      </c>
      <c r="N10751" t="s">
        <v>80</v>
      </c>
      <c r="O10751">
        <v>20230821</v>
      </c>
    </row>
    <row r="10752" spans="1:15" x14ac:dyDescent="0.25">
      <c r="A10752" t="s">
        <v>6033</v>
      </c>
      <c r="B10752" t="s">
        <v>6034</v>
      </c>
      <c r="C10752">
        <v>1600009888</v>
      </c>
      <c r="D10752">
        <v>20230930</v>
      </c>
      <c r="E10752">
        <v>44561005</v>
      </c>
      <c r="F10752" t="s">
        <v>59</v>
      </c>
      <c r="I10752">
        <v>1632092</v>
      </c>
      <c r="J10752">
        <v>20230930</v>
      </c>
      <c r="K10752" t="s">
        <v>3101</v>
      </c>
      <c r="L10752">
        <v>197</v>
      </c>
      <c r="M10752">
        <v>0</v>
      </c>
      <c r="N10752" t="s">
        <v>27</v>
      </c>
      <c r="O10752">
        <v>20231124</v>
      </c>
    </row>
    <row r="10753" spans="1:15" x14ac:dyDescent="0.25">
      <c r="A10753" t="s">
        <v>6033</v>
      </c>
      <c r="B10753" t="s">
        <v>6034</v>
      </c>
      <c r="C10753">
        <v>1600005259</v>
      </c>
      <c r="D10753">
        <v>20230627</v>
      </c>
      <c r="E10753">
        <v>61550001</v>
      </c>
      <c r="F10753" t="s">
        <v>6100</v>
      </c>
      <c r="I10753">
        <v>16</v>
      </c>
      <c r="J10753">
        <v>20230627</v>
      </c>
      <c r="K10753" t="s">
        <v>7789</v>
      </c>
      <c r="L10753">
        <v>-280.32</v>
      </c>
      <c r="M10753">
        <v>0</v>
      </c>
    </row>
    <row r="10754" spans="1:15" x14ac:dyDescent="0.25">
      <c r="A10754" t="s">
        <v>6033</v>
      </c>
      <c r="B10754" t="s">
        <v>6034</v>
      </c>
      <c r="C10754">
        <v>1600006075</v>
      </c>
      <c r="D10754">
        <v>20230701</v>
      </c>
      <c r="E10754">
        <v>44561005</v>
      </c>
      <c r="F10754" t="s">
        <v>59</v>
      </c>
      <c r="I10754">
        <v>21646</v>
      </c>
      <c r="J10754">
        <v>20230701</v>
      </c>
      <c r="K10754" t="s">
        <v>883</v>
      </c>
      <c r="L10754">
        <v>44</v>
      </c>
      <c r="M10754">
        <v>0</v>
      </c>
      <c r="N10754" t="s">
        <v>117</v>
      </c>
      <c r="O10754">
        <v>20230921</v>
      </c>
    </row>
    <row r="10755" spans="1:15" x14ac:dyDescent="0.25">
      <c r="A10755" t="s">
        <v>6033</v>
      </c>
      <c r="B10755" t="s">
        <v>6034</v>
      </c>
      <c r="C10755">
        <v>1600011352</v>
      </c>
      <c r="D10755">
        <v>20231030</v>
      </c>
      <c r="E10755">
        <v>44561005</v>
      </c>
      <c r="F10755" t="s">
        <v>59</v>
      </c>
      <c r="I10755" t="s">
        <v>7790</v>
      </c>
      <c r="J10755">
        <v>20231030</v>
      </c>
      <c r="K10755" t="s">
        <v>7791</v>
      </c>
      <c r="L10755">
        <v>390.6</v>
      </c>
      <c r="M10755">
        <v>0</v>
      </c>
    </row>
    <row r="10756" spans="1:15" x14ac:dyDescent="0.25">
      <c r="A10756" t="s">
        <v>6033</v>
      </c>
      <c r="B10756" t="s">
        <v>6034</v>
      </c>
      <c r="C10756">
        <v>1600002513</v>
      </c>
      <c r="D10756">
        <v>20230531</v>
      </c>
      <c r="E10756">
        <v>40100000</v>
      </c>
      <c r="F10756" t="s">
        <v>55</v>
      </c>
      <c r="G10756" t="s">
        <v>964</v>
      </c>
      <c r="H10756" t="s">
        <v>965</v>
      </c>
      <c r="I10756" t="s">
        <v>2010</v>
      </c>
      <c r="J10756">
        <v>20230531</v>
      </c>
      <c r="K10756" t="s">
        <v>2011</v>
      </c>
      <c r="L10756">
        <v>0</v>
      </c>
      <c r="M10756">
        <v>2492.38</v>
      </c>
      <c r="N10756" t="s">
        <v>83</v>
      </c>
      <c r="O10756">
        <v>20230523</v>
      </c>
    </row>
    <row r="10757" spans="1:15" x14ac:dyDescent="0.25">
      <c r="A10757" t="s">
        <v>6033</v>
      </c>
      <c r="B10757" t="s">
        <v>6034</v>
      </c>
      <c r="C10757">
        <v>1600010047</v>
      </c>
      <c r="D10757">
        <v>20231017</v>
      </c>
      <c r="E10757">
        <v>40100000</v>
      </c>
      <c r="F10757" t="s">
        <v>55</v>
      </c>
      <c r="G10757" t="s">
        <v>468</v>
      </c>
      <c r="H10757" t="s">
        <v>469</v>
      </c>
      <c r="I10757" t="s">
        <v>7240</v>
      </c>
      <c r="J10757">
        <v>20231017</v>
      </c>
      <c r="K10757" t="s">
        <v>2559</v>
      </c>
      <c r="L10757">
        <v>0</v>
      </c>
      <c r="M10757">
        <v>1251.8599999999999</v>
      </c>
      <c r="N10757" t="s">
        <v>537</v>
      </c>
      <c r="O10757">
        <v>20231026</v>
      </c>
    </row>
    <row r="10758" spans="1:15" x14ac:dyDescent="0.25">
      <c r="A10758" t="s">
        <v>6033</v>
      </c>
      <c r="B10758" t="s">
        <v>6034</v>
      </c>
      <c r="C10758">
        <v>1600010144</v>
      </c>
      <c r="D10758">
        <v>20231020</v>
      </c>
      <c r="E10758">
        <v>61220000</v>
      </c>
      <c r="F10758" t="s">
        <v>6117</v>
      </c>
      <c r="I10758">
        <v>110230071</v>
      </c>
      <c r="J10758">
        <v>20231020</v>
      </c>
      <c r="K10758" t="s">
        <v>735</v>
      </c>
      <c r="L10758">
        <v>1502.69</v>
      </c>
      <c r="M10758">
        <v>0</v>
      </c>
    </row>
    <row r="10759" spans="1:15" x14ac:dyDescent="0.25">
      <c r="A10759" t="s">
        <v>6033</v>
      </c>
      <c r="B10759" t="s">
        <v>6034</v>
      </c>
      <c r="C10759">
        <v>1600011239</v>
      </c>
      <c r="D10759">
        <v>20231001</v>
      </c>
      <c r="E10759">
        <v>44561005</v>
      </c>
      <c r="F10759" t="s">
        <v>59</v>
      </c>
      <c r="I10759">
        <v>306</v>
      </c>
      <c r="J10759">
        <v>20231001</v>
      </c>
      <c r="K10759" t="s">
        <v>3685</v>
      </c>
      <c r="L10759">
        <v>59.28</v>
      </c>
      <c r="M10759">
        <v>0</v>
      </c>
      <c r="N10759" t="s">
        <v>27</v>
      </c>
      <c r="O10759">
        <v>20231124</v>
      </c>
    </row>
    <row r="10760" spans="1:15" x14ac:dyDescent="0.25">
      <c r="A10760" t="s">
        <v>6033</v>
      </c>
      <c r="B10760" t="s">
        <v>6034</v>
      </c>
      <c r="C10760">
        <v>1600007721</v>
      </c>
      <c r="D10760">
        <v>20230801</v>
      </c>
      <c r="E10760">
        <v>61350003</v>
      </c>
      <c r="F10760" t="s">
        <v>6151</v>
      </c>
      <c r="I10760" t="s">
        <v>7792</v>
      </c>
      <c r="J10760">
        <v>20230801</v>
      </c>
      <c r="K10760" t="s">
        <v>7793</v>
      </c>
      <c r="L10760">
        <v>434.4</v>
      </c>
      <c r="M10760">
        <v>0</v>
      </c>
    </row>
    <row r="10761" spans="1:15" x14ac:dyDescent="0.25">
      <c r="A10761" t="s">
        <v>6033</v>
      </c>
      <c r="B10761" t="s">
        <v>6034</v>
      </c>
      <c r="C10761">
        <v>1600004054</v>
      </c>
      <c r="D10761">
        <v>20230614</v>
      </c>
      <c r="E10761">
        <v>44561005</v>
      </c>
      <c r="F10761" t="s">
        <v>59</v>
      </c>
      <c r="I10761" t="s">
        <v>923</v>
      </c>
      <c r="J10761">
        <v>20230614</v>
      </c>
      <c r="K10761" t="s">
        <v>3344</v>
      </c>
      <c r="L10761">
        <v>102</v>
      </c>
      <c r="M10761">
        <v>0</v>
      </c>
      <c r="N10761" t="s">
        <v>37</v>
      </c>
      <c r="O10761">
        <v>20230718</v>
      </c>
    </row>
    <row r="10762" spans="1:15" x14ac:dyDescent="0.25">
      <c r="A10762" t="s">
        <v>6033</v>
      </c>
      <c r="B10762" t="s">
        <v>6034</v>
      </c>
      <c r="C10762">
        <v>1600001069</v>
      </c>
      <c r="D10762">
        <v>20230509</v>
      </c>
      <c r="E10762">
        <v>61220000</v>
      </c>
      <c r="F10762" t="s">
        <v>6117</v>
      </c>
      <c r="I10762">
        <v>105230025</v>
      </c>
      <c r="J10762">
        <v>20230509</v>
      </c>
      <c r="K10762" t="s">
        <v>1401</v>
      </c>
      <c r="L10762">
        <v>400.74</v>
      </c>
      <c r="M10762">
        <v>0</v>
      </c>
    </row>
    <row r="10763" spans="1:15" x14ac:dyDescent="0.25">
      <c r="A10763" t="s">
        <v>6033</v>
      </c>
      <c r="B10763" t="s">
        <v>6034</v>
      </c>
      <c r="C10763">
        <v>1600005234</v>
      </c>
      <c r="D10763">
        <v>20230630</v>
      </c>
      <c r="E10763">
        <v>61550006</v>
      </c>
      <c r="F10763" t="s">
        <v>6064</v>
      </c>
      <c r="I10763" t="s">
        <v>373</v>
      </c>
      <c r="J10763">
        <v>20230630</v>
      </c>
      <c r="K10763" t="s">
        <v>7794</v>
      </c>
      <c r="L10763">
        <v>66.67</v>
      </c>
      <c r="M10763">
        <v>0</v>
      </c>
    </row>
    <row r="10764" spans="1:15" x14ac:dyDescent="0.25">
      <c r="A10764" t="s">
        <v>6033</v>
      </c>
      <c r="B10764" t="s">
        <v>6034</v>
      </c>
      <c r="C10764">
        <v>1600002356</v>
      </c>
      <c r="D10764">
        <v>20230501</v>
      </c>
      <c r="E10764">
        <v>61560004</v>
      </c>
      <c r="F10764" t="s">
        <v>6617</v>
      </c>
      <c r="I10764" t="s">
        <v>7795</v>
      </c>
      <c r="J10764">
        <v>20230501</v>
      </c>
      <c r="K10764" t="s">
        <v>7796</v>
      </c>
      <c r="L10764">
        <v>5308.54</v>
      </c>
      <c r="M10764">
        <v>0</v>
      </c>
    </row>
    <row r="10765" spans="1:15" x14ac:dyDescent="0.25">
      <c r="A10765" t="s">
        <v>6033</v>
      </c>
      <c r="B10765" t="s">
        <v>6034</v>
      </c>
      <c r="C10765">
        <v>1600000120</v>
      </c>
      <c r="D10765">
        <v>20230407</v>
      </c>
      <c r="E10765">
        <v>44561005</v>
      </c>
      <c r="F10765" t="s">
        <v>59</v>
      </c>
      <c r="I10765">
        <v>104230015</v>
      </c>
      <c r="J10765">
        <v>20230407</v>
      </c>
      <c r="K10765" t="s">
        <v>259</v>
      </c>
      <c r="L10765">
        <v>96.92</v>
      </c>
      <c r="M10765">
        <v>0</v>
      </c>
      <c r="N10765" t="s">
        <v>54</v>
      </c>
      <c r="O10765">
        <v>20230522</v>
      </c>
    </row>
    <row r="10766" spans="1:15" x14ac:dyDescent="0.25">
      <c r="A10766" t="s">
        <v>6033</v>
      </c>
      <c r="B10766" t="s">
        <v>6034</v>
      </c>
      <c r="C10766">
        <v>1600009903</v>
      </c>
      <c r="D10766">
        <v>20230927</v>
      </c>
      <c r="E10766">
        <v>44561005</v>
      </c>
      <c r="F10766" t="s">
        <v>59</v>
      </c>
      <c r="I10766">
        <v>2234512</v>
      </c>
      <c r="J10766">
        <v>20230927</v>
      </c>
      <c r="K10766" t="s">
        <v>5698</v>
      </c>
      <c r="L10766">
        <v>93</v>
      </c>
      <c r="M10766">
        <v>0</v>
      </c>
      <c r="N10766" t="s">
        <v>27</v>
      </c>
      <c r="O10766">
        <v>20231124</v>
      </c>
    </row>
    <row r="10767" spans="1:15" x14ac:dyDescent="0.25">
      <c r="A10767" t="s">
        <v>6033</v>
      </c>
      <c r="B10767" t="s">
        <v>6034</v>
      </c>
      <c r="C10767">
        <v>1600006481</v>
      </c>
      <c r="D10767">
        <v>20230701</v>
      </c>
      <c r="E10767">
        <v>62510004</v>
      </c>
      <c r="F10767" t="s">
        <v>6595</v>
      </c>
      <c r="I10767" t="s">
        <v>7797</v>
      </c>
      <c r="J10767">
        <v>20230701</v>
      </c>
      <c r="K10767" t="s">
        <v>7798</v>
      </c>
      <c r="L10767">
        <v>26.07</v>
      </c>
      <c r="M10767">
        <v>0</v>
      </c>
    </row>
    <row r="10768" spans="1:15" x14ac:dyDescent="0.25">
      <c r="A10768" t="s">
        <v>6033</v>
      </c>
      <c r="B10768" t="s">
        <v>6034</v>
      </c>
      <c r="C10768">
        <v>1600011628</v>
      </c>
      <c r="D10768">
        <v>20231031</v>
      </c>
      <c r="E10768">
        <v>40110000</v>
      </c>
      <c r="F10768" t="s">
        <v>45</v>
      </c>
      <c r="G10768" t="s">
        <v>838</v>
      </c>
      <c r="H10768" t="s">
        <v>839</v>
      </c>
      <c r="I10768" t="s">
        <v>7427</v>
      </c>
      <c r="J10768">
        <v>20231031</v>
      </c>
      <c r="K10768" t="s">
        <v>7732</v>
      </c>
      <c r="L10768">
        <v>0</v>
      </c>
      <c r="M10768">
        <v>759.9</v>
      </c>
    </row>
    <row r="10769" spans="1:15" x14ac:dyDescent="0.25">
      <c r="A10769" t="s">
        <v>6033</v>
      </c>
      <c r="B10769" t="s">
        <v>6034</v>
      </c>
      <c r="C10769">
        <v>1600010399</v>
      </c>
      <c r="D10769">
        <v>20230930</v>
      </c>
      <c r="E10769">
        <v>60630000</v>
      </c>
      <c r="F10769" t="s">
        <v>6042</v>
      </c>
      <c r="I10769">
        <v>25071482</v>
      </c>
      <c r="J10769">
        <v>20230930</v>
      </c>
      <c r="K10769" t="s">
        <v>7635</v>
      </c>
      <c r="L10769">
        <v>-11</v>
      </c>
      <c r="M10769">
        <v>0</v>
      </c>
    </row>
    <row r="10770" spans="1:15" x14ac:dyDescent="0.25">
      <c r="A10770" t="s">
        <v>6033</v>
      </c>
      <c r="B10770" t="s">
        <v>6034</v>
      </c>
      <c r="C10770">
        <v>1600004837</v>
      </c>
      <c r="D10770">
        <v>20230615</v>
      </c>
      <c r="E10770">
        <v>62510002</v>
      </c>
      <c r="F10770" t="s">
        <v>6035</v>
      </c>
      <c r="I10770" t="s">
        <v>6208</v>
      </c>
      <c r="J10770">
        <v>20230615</v>
      </c>
      <c r="K10770" t="s">
        <v>6209</v>
      </c>
      <c r="L10770">
        <v>11.5</v>
      </c>
      <c r="M10770">
        <v>0</v>
      </c>
    </row>
    <row r="10771" spans="1:15" x14ac:dyDescent="0.25">
      <c r="A10771" t="s">
        <v>6033</v>
      </c>
      <c r="B10771" t="s">
        <v>6034</v>
      </c>
      <c r="C10771">
        <v>1600009803</v>
      </c>
      <c r="D10771">
        <v>20230929</v>
      </c>
      <c r="E10771">
        <v>62110000</v>
      </c>
      <c r="F10771" t="s">
        <v>6098</v>
      </c>
      <c r="I10771" t="s">
        <v>7799</v>
      </c>
      <c r="J10771">
        <v>20230929</v>
      </c>
      <c r="K10771" t="s">
        <v>7097</v>
      </c>
      <c r="L10771">
        <v>130.02000000000001</v>
      </c>
      <c r="M10771">
        <v>0</v>
      </c>
    </row>
    <row r="10772" spans="1:15" x14ac:dyDescent="0.25">
      <c r="A10772" t="s">
        <v>6033</v>
      </c>
      <c r="B10772" t="s">
        <v>6034</v>
      </c>
      <c r="C10772">
        <v>1600007716</v>
      </c>
      <c r="D10772">
        <v>20230801</v>
      </c>
      <c r="E10772">
        <v>44561005</v>
      </c>
      <c r="F10772" t="s">
        <v>59</v>
      </c>
      <c r="I10772" t="s">
        <v>7038</v>
      </c>
      <c r="J10772">
        <v>20230801</v>
      </c>
      <c r="K10772" t="s">
        <v>7039</v>
      </c>
      <c r="L10772">
        <v>204.6</v>
      </c>
      <c r="M10772">
        <v>0</v>
      </c>
      <c r="N10772" t="s">
        <v>117</v>
      </c>
      <c r="O10772">
        <v>20230921</v>
      </c>
    </row>
    <row r="10773" spans="1:15" x14ac:dyDescent="0.25">
      <c r="A10773" t="s">
        <v>6033</v>
      </c>
      <c r="B10773" t="s">
        <v>6034</v>
      </c>
      <c r="C10773">
        <v>1600010055</v>
      </c>
      <c r="D10773">
        <v>20231002</v>
      </c>
      <c r="E10773">
        <v>61350000</v>
      </c>
      <c r="F10773" t="s">
        <v>6059</v>
      </c>
      <c r="I10773" t="s">
        <v>6346</v>
      </c>
      <c r="J10773">
        <v>20231002</v>
      </c>
      <c r="K10773" t="s">
        <v>618</v>
      </c>
      <c r="L10773">
        <v>2097</v>
      </c>
      <c r="M10773">
        <v>0</v>
      </c>
    </row>
    <row r="10774" spans="1:15" x14ac:dyDescent="0.25">
      <c r="A10774" t="s">
        <v>6033</v>
      </c>
      <c r="B10774" t="s">
        <v>6034</v>
      </c>
      <c r="C10774">
        <v>1600001114</v>
      </c>
      <c r="D10774">
        <v>20230507</v>
      </c>
      <c r="E10774">
        <v>61220000</v>
      </c>
      <c r="F10774" t="s">
        <v>6117</v>
      </c>
      <c r="I10774">
        <v>105230070</v>
      </c>
      <c r="J10774">
        <v>20230507</v>
      </c>
      <c r="K10774" t="s">
        <v>1894</v>
      </c>
      <c r="L10774">
        <v>1485.78</v>
      </c>
      <c r="M10774">
        <v>0</v>
      </c>
    </row>
    <row r="10775" spans="1:15" x14ac:dyDescent="0.25">
      <c r="A10775" t="s">
        <v>6033</v>
      </c>
      <c r="B10775" t="s">
        <v>6034</v>
      </c>
      <c r="C10775">
        <v>1600003174</v>
      </c>
      <c r="D10775">
        <v>20230601</v>
      </c>
      <c r="E10775">
        <v>40100000</v>
      </c>
      <c r="F10775" t="s">
        <v>55</v>
      </c>
      <c r="G10775" t="s">
        <v>719</v>
      </c>
      <c r="H10775" t="s">
        <v>720</v>
      </c>
      <c r="I10775" t="s">
        <v>7166</v>
      </c>
      <c r="J10775">
        <v>20230601</v>
      </c>
      <c r="K10775" t="s">
        <v>6133</v>
      </c>
      <c r="L10775">
        <v>0</v>
      </c>
      <c r="M10775">
        <v>483.6</v>
      </c>
      <c r="N10775" t="s">
        <v>794</v>
      </c>
      <c r="O10775">
        <v>20230808</v>
      </c>
    </row>
    <row r="10776" spans="1:15" x14ac:dyDescent="0.25">
      <c r="A10776" t="s">
        <v>6033</v>
      </c>
      <c r="B10776" t="s">
        <v>6034</v>
      </c>
      <c r="C10776">
        <v>1600008263</v>
      </c>
      <c r="D10776">
        <v>20230904</v>
      </c>
      <c r="E10776">
        <v>61350000</v>
      </c>
      <c r="F10776" t="s">
        <v>6059</v>
      </c>
      <c r="I10776">
        <v>109230094</v>
      </c>
      <c r="J10776">
        <v>20230904</v>
      </c>
      <c r="K10776" t="s">
        <v>1389</v>
      </c>
      <c r="L10776">
        <v>1724.38</v>
      </c>
      <c r="M10776">
        <v>0</v>
      </c>
    </row>
    <row r="10777" spans="1:15" x14ac:dyDescent="0.25">
      <c r="A10777" t="s">
        <v>6033</v>
      </c>
      <c r="B10777" t="s">
        <v>6034</v>
      </c>
      <c r="C10777">
        <v>1600010016</v>
      </c>
      <c r="D10777">
        <v>20231001</v>
      </c>
      <c r="E10777">
        <v>44561005</v>
      </c>
      <c r="F10777" t="s">
        <v>59</v>
      </c>
      <c r="I10777" t="s">
        <v>7800</v>
      </c>
      <c r="J10777">
        <v>20231001</v>
      </c>
      <c r="K10777" t="s">
        <v>2627</v>
      </c>
      <c r="L10777">
        <v>260</v>
      </c>
      <c r="M10777">
        <v>0</v>
      </c>
      <c r="N10777" t="s">
        <v>27</v>
      </c>
      <c r="O10777">
        <v>20231124</v>
      </c>
    </row>
    <row r="10778" spans="1:15" x14ac:dyDescent="0.25">
      <c r="A10778" t="s">
        <v>6033</v>
      </c>
      <c r="B10778" t="s">
        <v>6034</v>
      </c>
      <c r="C10778">
        <v>1600006490</v>
      </c>
      <c r="D10778">
        <v>20230701</v>
      </c>
      <c r="E10778">
        <v>62340002</v>
      </c>
      <c r="F10778" t="s">
        <v>6067</v>
      </c>
      <c r="I10778" t="s">
        <v>6462</v>
      </c>
      <c r="J10778">
        <v>20230701</v>
      </c>
      <c r="K10778" t="s">
        <v>6463</v>
      </c>
      <c r="L10778">
        <v>21.67</v>
      </c>
      <c r="M10778">
        <v>0</v>
      </c>
    </row>
    <row r="10779" spans="1:15" x14ac:dyDescent="0.25">
      <c r="A10779" t="s">
        <v>6033</v>
      </c>
      <c r="B10779" t="s">
        <v>6034</v>
      </c>
      <c r="C10779">
        <v>1600003106</v>
      </c>
      <c r="D10779">
        <v>20230531</v>
      </c>
      <c r="E10779">
        <v>40100000</v>
      </c>
      <c r="F10779" t="s">
        <v>55</v>
      </c>
      <c r="G10779" t="s">
        <v>1187</v>
      </c>
      <c r="H10779" t="s">
        <v>1188</v>
      </c>
      <c r="I10779">
        <v>5000083</v>
      </c>
      <c r="J10779">
        <v>20230531</v>
      </c>
      <c r="K10779" t="s">
        <v>5059</v>
      </c>
      <c r="L10779">
        <v>0</v>
      </c>
      <c r="M10779">
        <v>8713.43</v>
      </c>
      <c r="N10779" t="s">
        <v>34</v>
      </c>
      <c r="O10779">
        <v>20230703</v>
      </c>
    </row>
    <row r="10780" spans="1:15" x14ac:dyDescent="0.25">
      <c r="A10780" t="s">
        <v>6033</v>
      </c>
      <c r="B10780" t="s">
        <v>6034</v>
      </c>
      <c r="C10780">
        <v>1600000996</v>
      </c>
      <c r="D10780">
        <v>20230501</v>
      </c>
      <c r="E10780">
        <v>61350000</v>
      </c>
      <c r="F10780" t="s">
        <v>6059</v>
      </c>
      <c r="I10780" t="s">
        <v>6041</v>
      </c>
      <c r="J10780">
        <v>20230501</v>
      </c>
      <c r="K10780" t="s">
        <v>3387</v>
      </c>
      <c r="L10780">
        <v>1370</v>
      </c>
      <c r="M10780">
        <v>0</v>
      </c>
    </row>
    <row r="10781" spans="1:15" x14ac:dyDescent="0.25">
      <c r="A10781" t="s">
        <v>6033</v>
      </c>
      <c r="B10781" t="s">
        <v>6034</v>
      </c>
      <c r="C10781">
        <v>1600011628</v>
      </c>
      <c r="D10781">
        <v>20231031</v>
      </c>
      <c r="E10781">
        <v>61550008</v>
      </c>
      <c r="F10781" t="s">
        <v>6137</v>
      </c>
      <c r="I10781" t="s">
        <v>7427</v>
      </c>
      <c r="J10781">
        <v>20231031</v>
      </c>
      <c r="K10781" t="s">
        <v>7801</v>
      </c>
      <c r="L10781">
        <v>55.25</v>
      </c>
      <c r="M10781">
        <v>0</v>
      </c>
    </row>
    <row r="10782" spans="1:15" x14ac:dyDescent="0.25">
      <c r="A10782" t="s">
        <v>6033</v>
      </c>
      <c r="B10782" t="s">
        <v>6034</v>
      </c>
      <c r="C10782">
        <v>1600003226</v>
      </c>
      <c r="D10782">
        <v>20230621</v>
      </c>
      <c r="E10782">
        <v>40100000</v>
      </c>
      <c r="F10782" t="s">
        <v>55</v>
      </c>
      <c r="G10782" t="s">
        <v>178</v>
      </c>
      <c r="H10782" t="s">
        <v>179</v>
      </c>
      <c r="I10782">
        <v>106230060</v>
      </c>
      <c r="J10782">
        <v>20230621</v>
      </c>
      <c r="K10782" t="s">
        <v>343</v>
      </c>
      <c r="L10782">
        <v>0</v>
      </c>
      <c r="M10782">
        <v>1777.86</v>
      </c>
      <c r="N10782" t="s">
        <v>228</v>
      </c>
      <c r="O10782">
        <v>20230627</v>
      </c>
    </row>
    <row r="10783" spans="1:15" x14ac:dyDescent="0.25">
      <c r="A10783" t="s">
        <v>6033</v>
      </c>
      <c r="B10783" t="s">
        <v>6034</v>
      </c>
      <c r="C10783">
        <v>1600008755</v>
      </c>
      <c r="D10783">
        <v>20230831</v>
      </c>
      <c r="E10783">
        <v>40100000</v>
      </c>
      <c r="F10783" t="s">
        <v>55</v>
      </c>
      <c r="G10783" t="s">
        <v>360</v>
      </c>
      <c r="H10783" t="s">
        <v>361</v>
      </c>
      <c r="I10783" t="s">
        <v>2486</v>
      </c>
      <c r="J10783">
        <v>20230831</v>
      </c>
      <c r="K10783" t="s">
        <v>2487</v>
      </c>
      <c r="L10783">
        <v>0</v>
      </c>
      <c r="M10783">
        <v>19658.400000000001</v>
      </c>
      <c r="N10783" t="s">
        <v>34</v>
      </c>
      <c r="O10783">
        <v>20231004</v>
      </c>
    </row>
    <row r="10784" spans="1:15" x14ac:dyDescent="0.25">
      <c r="A10784" t="s">
        <v>6033</v>
      </c>
      <c r="B10784" t="s">
        <v>6034</v>
      </c>
      <c r="C10784">
        <v>1600008644</v>
      </c>
      <c r="D10784">
        <v>20230831</v>
      </c>
      <c r="E10784">
        <v>40100000</v>
      </c>
      <c r="F10784" t="s">
        <v>55</v>
      </c>
      <c r="G10784" t="s">
        <v>2215</v>
      </c>
      <c r="H10784" t="s">
        <v>2216</v>
      </c>
      <c r="I10784">
        <v>3796439</v>
      </c>
      <c r="J10784">
        <v>20230831</v>
      </c>
      <c r="K10784" t="s">
        <v>6964</v>
      </c>
      <c r="L10784">
        <v>0</v>
      </c>
      <c r="M10784">
        <v>2282.42</v>
      </c>
      <c r="N10784" t="s">
        <v>117</v>
      </c>
      <c r="O10784">
        <v>20231121</v>
      </c>
    </row>
    <row r="10785" spans="1:15" x14ac:dyDescent="0.25">
      <c r="A10785" t="s">
        <v>6033</v>
      </c>
      <c r="B10785" t="s">
        <v>6034</v>
      </c>
      <c r="C10785">
        <v>1600000090</v>
      </c>
      <c r="D10785">
        <v>20230410</v>
      </c>
      <c r="E10785">
        <v>61350000</v>
      </c>
      <c r="F10785" t="s">
        <v>6059</v>
      </c>
      <c r="I10785" t="s">
        <v>7802</v>
      </c>
      <c r="J10785">
        <v>20230410</v>
      </c>
      <c r="K10785" t="s">
        <v>227</v>
      </c>
      <c r="L10785">
        <v>1484</v>
      </c>
      <c r="M10785">
        <v>0</v>
      </c>
    </row>
    <row r="10786" spans="1:15" x14ac:dyDescent="0.25">
      <c r="A10786" t="s">
        <v>6033</v>
      </c>
      <c r="B10786" t="s">
        <v>6034</v>
      </c>
      <c r="C10786">
        <v>1600007386</v>
      </c>
      <c r="D10786">
        <v>20230731</v>
      </c>
      <c r="E10786">
        <v>40100000</v>
      </c>
      <c r="F10786" t="s">
        <v>55</v>
      </c>
      <c r="G10786" t="s">
        <v>573</v>
      </c>
      <c r="H10786" t="s">
        <v>574</v>
      </c>
      <c r="I10786" t="s">
        <v>6873</v>
      </c>
      <c r="J10786">
        <v>20230731</v>
      </c>
      <c r="K10786" t="s">
        <v>6403</v>
      </c>
      <c r="L10786">
        <v>0</v>
      </c>
      <c r="M10786">
        <v>101464.27</v>
      </c>
      <c r="N10786" t="s">
        <v>701</v>
      </c>
      <c r="O10786">
        <v>20230816</v>
      </c>
    </row>
    <row r="10787" spans="1:15" x14ac:dyDescent="0.25">
      <c r="A10787" t="s">
        <v>6033</v>
      </c>
      <c r="B10787" t="s">
        <v>6034</v>
      </c>
      <c r="C10787">
        <v>1600001123</v>
      </c>
      <c r="D10787">
        <v>20230513</v>
      </c>
      <c r="E10787">
        <v>61220000</v>
      </c>
      <c r="F10787" t="s">
        <v>6117</v>
      </c>
      <c r="I10787">
        <v>105230079</v>
      </c>
      <c r="J10787">
        <v>20230513</v>
      </c>
      <c r="K10787" t="s">
        <v>1441</v>
      </c>
      <c r="L10787">
        <v>486.24</v>
      </c>
      <c r="M10787">
        <v>0</v>
      </c>
    </row>
    <row r="10788" spans="1:15" x14ac:dyDescent="0.25">
      <c r="A10788" t="s">
        <v>6033</v>
      </c>
      <c r="B10788" t="s">
        <v>6034</v>
      </c>
      <c r="C10788">
        <v>1600008305</v>
      </c>
      <c r="D10788">
        <v>20230902</v>
      </c>
      <c r="E10788">
        <v>40100000</v>
      </c>
      <c r="F10788" t="s">
        <v>55</v>
      </c>
      <c r="G10788" t="s">
        <v>288</v>
      </c>
      <c r="H10788" t="s">
        <v>289</v>
      </c>
      <c r="I10788" t="s">
        <v>7803</v>
      </c>
      <c r="J10788">
        <v>20230902</v>
      </c>
      <c r="K10788" t="s">
        <v>2299</v>
      </c>
      <c r="L10788">
        <v>0</v>
      </c>
      <c r="M10788">
        <v>2516.4</v>
      </c>
      <c r="N10788" t="s">
        <v>701</v>
      </c>
      <c r="O10788">
        <v>20230918</v>
      </c>
    </row>
    <row r="10789" spans="1:15" x14ac:dyDescent="0.25">
      <c r="A10789" t="s">
        <v>6033</v>
      </c>
      <c r="B10789" t="s">
        <v>6034</v>
      </c>
      <c r="C10789">
        <v>1600006736</v>
      </c>
      <c r="D10789">
        <v>20230817</v>
      </c>
      <c r="E10789">
        <v>40100000</v>
      </c>
      <c r="F10789" t="s">
        <v>55</v>
      </c>
      <c r="G10789" t="s">
        <v>468</v>
      </c>
      <c r="H10789" t="s">
        <v>469</v>
      </c>
      <c r="I10789" t="s">
        <v>6574</v>
      </c>
      <c r="J10789">
        <v>20230817</v>
      </c>
      <c r="K10789" t="s">
        <v>2559</v>
      </c>
      <c r="L10789">
        <v>0</v>
      </c>
      <c r="M10789">
        <v>1251.8599999999999</v>
      </c>
      <c r="N10789" t="s">
        <v>202</v>
      </c>
      <c r="O10789">
        <v>20230822</v>
      </c>
    </row>
    <row r="10790" spans="1:15" x14ac:dyDescent="0.25">
      <c r="A10790" t="s">
        <v>6033</v>
      </c>
      <c r="B10790" t="s">
        <v>6034</v>
      </c>
      <c r="C10790">
        <v>1600006766</v>
      </c>
      <c r="D10790">
        <v>20230816</v>
      </c>
      <c r="E10790">
        <v>44561005</v>
      </c>
      <c r="F10790" t="s">
        <v>59</v>
      </c>
      <c r="I10790" t="s">
        <v>3570</v>
      </c>
      <c r="J10790">
        <v>20230816</v>
      </c>
      <c r="K10790" t="s">
        <v>567</v>
      </c>
      <c r="L10790">
        <v>433.64</v>
      </c>
      <c r="M10790">
        <v>0</v>
      </c>
      <c r="N10790" t="s">
        <v>117</v>
      </c>
      <c r="O10790">
        <v>20230921</v>
      </c>
    </row>
    <row r="10791" spans="1:15" x14ac:dyDescent="0.25">
      <c r="A10791" t="s">
        <v>6033</v>
      </c>
      <c r="B10791" t="s">
        <v>6034</v>
      </c>
      <c r="C10791">
        <v>1600005045</v>
      </c>
      <c r="D10791">
        <v>20230721</v>
      </c>
      <c r="E10791">
        <v>44561005</v>
      </c>
      <c r="F10791" t="s">
        <v>59</v>
      </c>
      <c r="I10791">
        <v>107230038</v>
      </c>
      <c r="J10791">
        <v>20230721</v>
      </c>
      <c r="K10791" t="s">
        <v>4372</v>
      </c>
      <c r="L10791">
        <v>296.31</v>
      </c>
      <c r="M10791">
        <v>0</v>
      </c>
      <c r="N10791" t="s">
        <v>80</v>
      </c>
      <c r="O10791">
        <v>20230821</v>
      </c>
    </row>
    <row r="10792" spans="1:15" x14ac:dyDescent="0.25">
      <c r="A10792" t="s">
        <v>6033</v>
      </c>
      <c r="B10792" t="s">
        <v>6034</v>
      </c>
      <c r="C10792">
        <v>1600002979</v>
      </c>
      <c r="D10792">
        <v>20230520</v>
      </c>
      <c r="E10792">
        <v>60610001</v>
      </c>
      <c r="F10792" t="s">
        <v>6517</v>
      </c>
      <c r="I10792">
        <v>122001473848</v>
      </c>
      <c r="J10792">
        <v>20230520</v>
      </c>
      <c r="K10792" t="s">
        <v>2888</v>
      </c>
      <c r="L10792">
        <v>38.96</v>
      </c>
      <c r="M10792">
        <v>0</v>
      </c>
    </row>
    <row r="10793" spans="1:15" x14ac:dyDescent="0.25">
      <c r="A10793" t="s">
        <v>6033</v>
      </c>
      <c r="B10793" t="s">
        <v>6034</v>
      </c>
      <c r="C10793">
        <v>1600008774</v>
      </c>
      <c r="D10793">
        <v>20230831</v>
      </c>
      <c r="E10793">
        <v>44563005</v>
      </c>
      <c r="F10793" t="s">
        <v>6178</v>
      </c>
      <c r="I10793" t="s">
        <v>6414</v>
      </c>
      <c r="J10793">
        <v>20230831</v>
      </c>
      <c r="K10793" t="s">
        <v>6415</v>
      </c>
      <c r="L10793">
        <v>125.73</v>
      </c>
      <c r="M10793">
        <v>0</v>
      </c>
      <c r="N10793" t="s">
        <v>117</v>
      </c>
      <c r="O10793">
        <v>20230921</v>
      </c>
    </row>
    <row r="10794" spans="1:15" x14ac:dyDescent="0.25">
      <c r="A10794" t="s">
        <v>6033</v>
      </c>
      <c r="B10794" t="s">
        <v>6034</v>
      </c>
      <c r="C10794">
        <v>1600008333</v>
      </c>
      <c r="D10794">
        <v>20230801</v>
      </c>
      <c r="E10794">
        <v>61550001</v>
      </c>
      <c r="F10794" t="s">
        <v>6100</v>
      </c>
      <c r="I10794">
        <v>20312142</v>
      </c>
      <c r="J10794">
        <v>20230801</v>
      </c>
      <c r="K10794" t="s">
        <v>1627</v>
      </c>
      <c r="L10794">
        <v>914.44</v>
      </c>
      <c r="M10794">
        <v>0</v>
      </c>
    </row>
    <row r="10795" spans="1:15" x14ac:dyDescent="0.25">
      <c r="A10795" t="s">
        <v>6033</v>
      </c>
      <c r="B10795" t="s">
        <v>6034</v>
      </c>
      <c r="C10795">
        <v>1600005337</v>
      </c>
      <c r="D10795">
        <v>20230630</v>
      </c>
      <c r="E10795">
        <v>40100000</v>
      </c>
      <c r="F10795" t="s">
        <v>55</v>
      </c>
      <c r="G10795" t="s">
        <v>305</v>
      </c>
      <c r="H10795" t="s">
        <v>306</v>
      </c>
      <c r="I10795" t="s">
        <v>915</v>
      </c>
      <c r="J10795">
        <v>20230630</v>
      </c>
      <c r="K10795" t="s">
        <v>916</v>
      </c>
      <c r="L10795">
        <v>0</v>
      </c>
      <c r="M10795">
        <v>144</v>
      </c>
      <c r="N10795" t="s">
        <v>80</v>
      </c>
      <c r="O10795">
        <v>20230728</v>
      </c>
    </row>
    <row r="10796" spans="1:15" x14ac:dyDescent="0.25">
      <c r="A10796" t="s">
        <v>6033</v>
      </c>
      <c r="B10796" t="s">
        <v>6034</v>
      </c>
      <c r="C10796">
        <v>1600011731</v>
      </c>
      <c r="D10796">
        <v>20231031</v>
      </c>
      <c r="E10796">
        <v>40100000</v>
      </c>
      <c r="F10796" t="s">
        <v>55</v>
      </c>
      <c r="G10796" t="s">
        <v>218</v>
      </c>
      <c r="H10796" t="s">
        <v>219</v>
      </c>
      <c r="I10796">
        <v>55240000059</v>
      </c>
      <c r="J10796">
        <v>20231031</v>
      </c>
      <c r="K10796" t="s">
        <v>7090</v>
      </c>
      <c r="L10796">
        <v>0</v>
      </c>
      <c r="M10796">
        <v>3408</v>
      </c>
      <c r="N10796" t="s">
        <v>37</v>
      </c>
      <c r="O10796">
        <v>20231110</v>
      </c>
    </row>
    <row r="10797" spans="1:15" x14ac:dyDescent="0.25">
      <c r="A10797" t="s">
        <v>6033</v>
      </c>
      <c r="B10797" t="s">
        <v>6034</v>
      </c>
      <c r="C10797">
        <v>1600010227</v>
      </c>
      <c r="D10797">
        <v>20230913</v>
      </c>
      <c r="E10797">
        <v>60630000</v>
      </c>
      <c r="F10797" t="s">
        <v>6042</v>
      </c>
      <c r="I10797">
        <v>109230301</v>
      </c>
      <c r="J10797">
        <v>20230913</v>
      </c>
      <c r="K10797" t="s">
        <v>6592</v>
      </c>
      <c r="L10797">
        <v>70.12</v>
      </c>
      <c r="M10797">
        <v>0</v>
      </c>
    </row>
    <row r="10798" spans="1:15" x14ac:dyDescent="0.25">
      <c r="A10798" t="s">
        <v>6033</v>
      </c>
      <c r="B10798" t="s">
        <v>6034</v>
      </c>
      <c r="C10798">
        <v>1600006714</v>
      </c>
      <c r="D10798">
        <v>20230814</v>
      </c>
      <c r="E10798">
        <v>61350000</v>
      </c>
      <c r="F10798" t="s">
        <v>6059</v>
      </c>
      <c r="I10798" t="s">
        <v>7529</v>
      </c>
      <c r="J10798">
        <v>20230814</v>
      </c>
      <c r="K10798" t="s">
        <v>873</v>
      </c>
      <c r="L10798">
        <v>1484</v>
      </c>
      <c r="M10798">
        <v>0</v>
      </c>
    </row>
    <row r="10799" spans="1:15" x14ac:dyDescent="0.25">
      <c r="A10799" t="s">
        <v>6033</v>
      </c>
      <c r="B10799" t="s">
        <v>6034</v>
      </c>
      <c r="C10799">
        <v>1600006081</v>
      </c>
      <c r="D10799">
        <v>20230701</v>
      </c>
      <c r="E10799">
        <v>60630000</v>
      </c>
      <c r="F10799" t="s">
        <v>6042</v>
      </c>
      <c r="I10799" t="s">
        <v>3763</v>
      </c>
      <c r="J10799">
        <v>20230701</v>
      </c>
      <c r="K10799" t="s">
        <v>6131</v>
      </c>
      <c r="L10799">
        <v>260</v>
      </c>
      <c r="M10799">
        <v>0</v>
      </c>
    </row>
    <row r="10800" spans="1:15" x14ac:dyDescent="0.25">
      <c r="A10800" t="s">
        <v>6033</v>
      </c>
      <c r="B10800" t="s">
        <v>6034</v>
      </c>
      <c r="C10800">
        <v>1600005280</v>
      </c>
      <c r="D10800">
        <v>20230627</v>
      </c>
      <c r="E10800">
        <v>40100000</v>
      </c>
      <c r="F10800" t="s">
        <v>55</v>
      </c>
      <c r="G10800" t="s">
        <v>495</v>
      </c>
      <c r="H10800" t="s">
        <v>496</v>
      </c>
      <c r="I10800" t="s">
        <v>2914</v>
      </c>
      <c r="J10800">
        <v>20230627</v>
      </c>
      <c r="K10800" t="s">
        <v>2915</v>
      </c>
      <c r="L10800">
        <v>0</v>
      </c>
      <c r="M10800">
        <v>60</v>
      </c>
      <c r="N10800" t="s">
        <v>117</v>
      </c>
      <c r="O10800">
        <v>20230726</v>
      </c>
    </row>
    <row r="10801" spans="1:15" x14ac:dyDescent="0.25">
      <c r="A10801" t="s">
        <v>6033</v>
      </c>
      <c r="B10801" t="s">
        <v>6034</v>
      </c>
      <c r="C10801">
        <v>1600010395</v>
      </c>
      <c r="D10801">
        <v>20231001</v>
      </c>
      <c r="E10801">
        <v>61100002</v>
      </c>
      <c r="F10801" t="s">
        <v>6290</v>
      </c>
      <c r="I10801">
        <v>138</v>
      </c>
      <c r="J10801">
        <v>20231001</v>
      </c>
      <c r="K10801" t="s">
        <v>1160</v>
      </c>
      <c r="L10801">
        <v>9648</v>
      </c>
      <c r="M10801">
        <v>0</v>
      </c>
    </row>
    <row r="10802" spans="1:15" x14ac:dyDescent="0.25">
      <c r="A10802" t="s">
        <v>6033</v>
      </c>
      <c r="B10802" t="s">
        <v>6034</v>
      </c>
      <c r="C10802">
        <v>1600003544</v>
      </c>
      <c r="D10802">
        <v>20230606</v>
      </c>
      <c r="E10802">
        <v>62600001</v>
      </c>
      <c r="F10802" t="s">
        <v>6405</v>
      </c>
      <c r="I10802">
        <v>20000345110623</v>
      </c>
      <c r="J10802">
        <v>20230606</v>
      </c>
      <c r="K10802" t="s">
        <v>3176</v>
      </c>
      <c r="L10802">
        <v>109</v>
      </c>
      <c r="M10802">
        <v>0</v>
      </c>
    </row>
    <row r="10803" spans="1:15" x14ac:dyDescent="0.25">
      <c r="A10803" t="s">
        <v>6033</v>
      </c>
      <c r="B10803" t="s">
        <v>6034</v>
      </c>
      <c r="C10803">
        <v>1600001606</v>
      </c>
      <c r="D10803">
        <v>20230401</v>
      </c>
      <c r="E10803">
        <v>44561005</v>
      </c>
      <c r="F10803" t="s">
        <v>59</v>
      </c>
      <c r="I10803" t="s">
        <v>7804</v>
      </c>
      <c r="J10803">
        <v>20230401</v>
      </c>
      <c r="K10803" t="s">
        <v>7805</v>
      </c>
      <c r="L10803">
        <v>211.8</v>
      </c>
      <c r="M10803">
        <v>0</v>
      </c>
      <c r="N10803" t="s">
        <v>83</v>
      </c>
      <c r="O10803">
        <v>20230622</v>
      </c>
    </row>
    <row r="10804" spans="1:15" x14ac:dyDescent="0.25">
      <c r="A10804" t="s">
        <v>6033</v>
      </c>
      <c r="B10804" t="s">
        <v>6034</v>
      </c>
      <c r="C10804">
        <v>1600009478</v>
      </c>
      <c r="D10804">
        <v>20230915</v>
      </c>
      <c r="E10804">
        <v>40100000</v>
      </c>
      <c r="F10804" t="s">
        <v>55</v>
      </c>
      <c r="G10804" t="s">
        <v>573</v>
      </c>
      <c r="H10804" t="s">
        <v>574</v>
      </c>
      <c r="I10804" t="s">
        <v>7806</v>
      </c>
      <c r="J10804">
        <v>20230915</v>
      </c>
      <c r="K10804" t="s">
        <v>7067</v>
      </c>
      <c r="L10804">
        <v>0</v>
      </c>
      <c r="M10804">
        <v>290.8</v>
      </c>
      <c r="N10804" t="s">
        <v>789</v>
      </c>
      <c r="O10804">
        <v>20230922</v>
      </c>
    </row>
    <row r="10805" spans="1:15" x14ac:dyDescent="0.25">
      <c r="A10805" t="s">
        <v>6033</v>
      </c>
      <c r="B10805" t="s">
        <v>6034</v>
      </c>
      <c r="C10805">
        <v>1600003603</v>
      </c>
      <c r="D10805">
        <v>20230609</v>
      </c>
      <c r="E10805">
        <v>63510001</v>
      </c>
      <c r="F10805" t="s">
        <v>6418</v>
      </c>
      <c r="I10805">
        <v>18</v>
      </c>
      <c r="J10805">
        <v>20230609</v>
      </c>
      <c r="K10805" t="s">
        <v>3162</v>
      </c>
      <c r="L10805">
        <v>1065</v>
      </c>
      <c r="M10805">
        <v>0</v>
      </c>
    </row>
    <row r="10806" spans="1:15" x14ac:dyDescent="0.25">
      <c r="A10806" t="s">
        <v>6033</v>
      </c>
      <c r="B10806" t="s">
        <v>6034</v>
      </c>
      <c r="C10806">
        <v>1600003244</v>
      </c>
      <c r="D10806">
        <v>20230610</v>
      </c>
      <c r="E10806">
        <v>44561005</v>
      </c>
      <c r="F10806" t="s">
        <v>59</v>
      </c>
      <c r="I10806">
        <v>106230078</v>
      </c>
      <c r="J10806">
        <v>20230610</v>
      </c>
      <c r="K10806" t="s">
        <v>744</v>
      </c>
      <c r="L10806">
        <v>299.24</v>
      </c>
      <c r="M10806">
        <v>0</v>
      </c>
      <c r="N10806" t="s">
        <v>37</v>
      </c>
      <c r="O10806">
        <v>20230718</v>
      </c>
    </row>
    <row r="10807" spans="1:15" x14ac:dyDescent="0.25">
      <c r="A10807" t="s">
        <v>6033</v>
      </c>
      <c r="B10807" t="s">
        <v>6034</v>
      </c>
      <c r="C10807">
        <v>1600007955</v>
      </c>
      <c r="D10807">
        <v>20230810</v>
      </c>
      <c r="E10807">
        <v>62510005</v>
      </c>
      <c r="F10807" t="s">
        <v>6728</v>
      </c>
      <c r="I10807" t="s">
        <v>977</v>
      </c>
      <c r="J10807">
        <v>20230810</v>
      </c>
      <c r="K10807" t="s">
        <v>2766</v>
      </c>
      <c r="L10807">
        <v>135.31</v>
      </c>
      <c r="M10807">
        <v>0</v>
      </c>
    </row>
    <row r="10808" spans="1:15" x14ac:dyDescent="0.25">
      <c r="A10808" t="s">
        <v>6033</v>
      </c>
      <c r="B10808" t="s">
        <v>6034</v>
      </c>
      <c r="C10808">
        <v>1600006077</v>
      </c>
      <c r="D10808">
        <v>20230715</v>
      </c>
      <c r="E10808">
        <v>62510003</v>
      </c>
      <c r="F10808" t="s">
        <v>6194</v>
      </c>
      <c r="I10808" t="s">
        <v>6735</v>
      </c>
      <c r="J10808">
        <v>20230715</v>
      </c>
      <c r="K10808" t="s">
        <v>7807</v>
      </c>
      <c r="L10808">
        <v>201.01</v>
      </c>
      <c r="M10808">
        <v>0</v>
      </c>
    </row>
    <row r="10809" spans="1:15" x14ac:dyDescent="0.25">
      <c r="A10809" t="s">
        <v>6033</v>
      </c>
      <c r="B10809" t="s">
        <v>6034</v>
      </c>
      <c r="C10809">
        <v>1600005091</v>
      </c>
      <c r="D10809">
        <v>20230707</v>
      </c>
      <c r="E10809">
        <v>44561005</v>
      </c>
      <c r="F10809" t="s">
        <v>59</v>
      </c>
      <c r="I10809">
        <v>107230084</v>
      </c>
      <c r="J10809">
        <v>20230707</v>
      </c>
      <c r="K10809" t="s">
        <v>259</v>
      </c>
      <c r="L10809">
        <v>96.92</v>
      </c>
      <c r="M10809">
        <v>0</v>
      </c>
      <c r="N10809" t="s">
        <v>80</v>
      </c>
      <c r="O10809">
        <v>20230821</v>
      </c>
    </row>
    <row r="10810" spans="1:15" x14ac:dyDescent="0.25">
      <c r="A10810" t="s">
        <v>6033</v>
      </c>
      <c r="B10810" t="s">
        <v>6034</v>
      </c>
      <c r="C10810">
        <v>1600006418</v>
      </c>
      <c r="D10810">
        <v>20230731</v>
      </c>
      <c r="E10810">
        <v>40100000</v>
      </c>
      <c r="F10810" t="s">
        <v>55</v>
      </c>
      <c r="G10810" t="s">
        <v>178</v>
      </c>
      <c r="H10810" t="s">
        <v>179</v>
      </c>
      <c r="I10810">
        <v>107230201</v>
      </c>
      <c r="J10810">
        <v>20230731</v>
      </c>
      <c r="K10810" t="s">
        <v>7808</v>
      </c>
      <c r="L10810">
        <v>0</v>
      </c>
      <c r="M10810">
        <v>1644.35</v>
      </c>
      <c r="N10810" t="s">
        <v>2084</v>
      </c>
      <c r="O10810">
        <v>20230804</v>
      </c>
    </row>
    <row r="10811" spans="1:15" x14ac:dyDescent="0.25">
      <c r="A10811" t="s">
        <v>6033</v>
      </c>
      <c r="B10811" t="s">
        <v>6034</v>
      </c>
      <c r="C10811">
        <v>1600011858</v>
      </c>
      <c r="D10811">
        <v>20231011</v>
      </c>
      <c r="E10811">
        <v>61550001</v>
      </c>
      <c r="F10811" t="s">
        <v>6100</v>
      </c>
      <c r="I10811">
        <v>1741</v>
      </c>
      <c r="J10811">
        <v>20231011</v>
      </c>
      <c r="K10811" t="s">
        <v>7570</v>
      </c>
      <c r="L10811">
        <v>48.78</v>
      </c>
      <c r="M10811">
        <v>0</v>
      </c>
    </row>
    <row r="10812" spans="1:15" x14ac:dyDescent="0.25">
      <c r="A10812" t="s">
        <v>6033</v>
      </c>
      <c r="B10812" t="s">
        <v>6034</v>
      </c>
      <c r="C10812">
        <v>1600005464</v>
      </c>
      <c r="D10812">
        <v>20230630</v>
      </c>
      <c r="E10812">
        <v>40100000</v>
      </c>
      <c r="F10812" t="s">
        <v>55</v>
      </c>
      <c r="G10812" t="s">
        <v>1590</v>
      </c>
      <c r="H10812" t="s">
        <v>1591</v>
      </c>
      <c r="I10812">
        <v>6027599</v>
      </c>
      <c r="J10812">
        <v>20230630</v>
      </c>
      <c r="K10812" t="s">
        <v>5449</v>
      </c>
      <c r="L10812">
        <v>0</v>
      </c>
      <c r="M10812">
        <v>1028.05</v>
      </c>
      <c r="N10812" t="s">
        <v>117</v>
      </c>
      <c r="O10812">
        <v>20230724</v>
      </c>
    </row>
    <row r="10813" spans="1:15" x14ac:dyDescent="0.25">
      <c r="A10813" t="s">
        <v>6033</v>
      </c>
      <c r="B10813" t="s">
        <v>6034</v>
      </c>
      <c r="C10813">
        <v>1600010126</v>
      </c>
      <c r="D10813">
        <v>20231018</v>
      </c>
      <c r="E10813">
        <v>44561005</v>
      </c>
      <c r="F10813" t="s">
        <v>59</v>
      </c>
      <c r="I10813">
        <v>110230053</v>
      </c>
      <c r="J10813">
        <v>20231018</v>
      </c>
      <c r="K10813" t="s">
        <v>1104</v>
      </c>
      <c r="L10813">
        <v>274.06</v>
      </c>
      <c r="M10813">
        <v>0</v>
      </c>
      <c r="N10813" t="s">
        <v>27</v>
      </c>
      <c r="O10813">
        <v>20231124</v>
      </c>
    </row>
    <row r="10814" spans="1:15" x14ac:dyDescent="0.25">
      <c r="A10814" t="s">
        <v>6033</v>
      </c>
      <c r="B10814" t="s">
        <v>6034</v>
      </c>
      <c r="C10814">
        <v>1600011178</v>
      </c>
      <c r="D10814">
        <v>20231013</v>
      </c>
      <c r="E10814">
        <v>44561005</v>
      </c>
      <c r="F10814" t="s">
        <v>59</v>
      </c>
      <c r="I10814">
        <v>334542255</v>
      </c>
      <c r="J10814">
        <v>20231013</v>
      </c>
      <c r="K10814" t="s">
        <v>4574</v>
      </c>
      <c r="L10814">
        <v>40.03</v>
      </c>
      <c r="M10814">
        <v>0</v>
      </c>
      <c r="N10814" t="s">
        <v>27</v>
      </c>
      <c r="O10814">
        <v>20231124</v>
      </c>
    </row>
    <row r="10815" spans="1:15" x14ac:dyDescent="0.25">
      <c r="A10815" t="s">
        <v>6033</v>
      </c>
      <c r="B10815" t="s">
        <v>6034</v>
      </c>
      <c r="C10815">
        <v>1600008927</v>
      </c>
      <c r="D10815">
        <v>20230918</v>
      </c>
      <c r="E10815">
        <v>60630000</v>
      </c>
      <c r="F10815" t="s">
        <v>6042</v>
      </c>
      <c r="I10815">
        <v>13825</v>
      </c>
      <c r="J10815">
        <v>20230918</v>
      </c>
      <c r="K10815" t="s">
        <v>7809</v>
      </c>
      <c r="L10815">
        <v>89.01</v>
      </c>
      <c r="M10815">
        <v>0</v>
      </c>
    </row>
    <row r="10816" spans="1:15" x14ac:dyDescent="0.25">
      <c r="A10816" t="s">
        <v>6033</v>
      </c>
      <c r="B10816" t="s">
        <v>6034</v>
      </c>
      <c r="C10816">
        <v>1600006742</v>
      </c>
      <c r="D10816">
        <v>20230801</v>
      </c>
      <c r="E10816">
        <v>40100000</v>
      </c>
      <c r="F10816" t="s">
        <v>55</v>
      </c>
      <c r="G10816" t="s">
        <v>408</v>
      </c>
      <c r="H10816" t="s">
        <v>409</v>
      </c>
      <c r="I10816" t="s">
        <v>7810</v>
      </c>
      <c r="J10816">
        <v>20230801</v>
      </c>
      <c r="K10816" t="s">
        <v>524</v>
      </c>
      <c r="L10816">
        <v>0</v>
      </c>
      <c r="M10816">
        <v>1902</v>
      </c>
      <c r="N10816" t="s">
        <v>2020</v>
      </c>
      <c r="O10816">
        <v>20230802</v>
      </c>
    </row>
    <row r="10817" spans="1:15" x14ac:dyDescent="0.25">
      <c r="A10817" t="s">
        <v>6033</v>
      </c>
      <c r="B10817" t="s">
        <v>6034</v>
      </c>
      <c r="C10817">
        <v>1600000758</v>
      </c>
      <c r="D10817">
        <v>20230401</v>
      </c>
      <c r="E10817">
        <v>40100000</v>
      </c>
      <c r="F10817" t="s">
        <v>55</v>
      </c>
      <c r="G10817" t="s">
        <v>997</v>
      </c>
      <c r="H10817" t="s">
        <v>998</v>
      </c>
      <c r="I10817" t="s">
        <v>7365</v>
      </c>
      <c r="J10817">
        <v>20230401</v>
      </c>
      <c r="K10817" t="s">
        <v>7366</v>
      </c>
      <c r="L10817">
        <v>0</v>
      </c>
      <c r="M10817">
        <v>2113.1999999999998</v>
      </c>
      <c r="N10817" t="s">
        <v>54</v>
      </c>
      <c r="O10817">
        <v>20230425</v>
      </c>
    </row>
    <row r="10818" spans="1:15" x14ac:dyDescent="0.25">
      <c r="A10818" t="s">
        <v>6033</v>
      </c>
      <c r="B10818" t="s">
        <v>6034</v>
      </c>
      <c r="C10818">
        <v>1600008260</v>
      </c>
      <c r="D10818">
        <v>20230901</v>
      </c>
      <c r="E10818">
        <v>44561005</v>
      </c>
      <c r="F10818" t="s">
        <v>59</v>
      </c>
      <c r="I10818" t="s">
        <v>7375</v>
      </c>
      <c r="J10818">
        <v>20230901</v>
      </c>
      <c r="K10818" t="s">
        <v>536</v>
      </c>
      <c r="L10818">
        <v>317</v>
      </c>
      <c r="M10818">
        <v>0</v>
      </c>
      <c r="N10818" t="s">
        <v>34</v>
      </c>
      <c r="O10818">
        <v>20231024</v>
      </c>
    </row>
    <row r="10819" spans="1:15" x14ac:dyDescent="0.25">
      <c r="A10819" t="s">
        <v>6033</v>
      </c>
      <c r="B10819" t="s">
        <v>6034</v>
      </c>
      <c r="C10819">
        <v>1600009928</v>
      </c>
      <c r="D10819">
        <v>20231002</v>
      </c>
      <c r="E10819">
        <v>61550007</v>
      </c>
      <c r="F10819" t="s">
        <v>6343</v>
      </c>
      <c r="I10819" t="s">
        <v>6265</v>
      </c>
      <c r="J10819">
        <v>20231002</v>
      </c>
      <c r="K10819" t="s">
        <v>7811</v>
      </c>
      <c r="L10819">
        <v>221</v>
      </c>
      <c r="M10819">
        <v>0</v>
      </c>
    </row>
    <row r="10820" spans="1:15" x14ac:dyDescent="0.25">
      <c r="A10820" t="s">
        <v>6033</v>
      </c>
      <c r="B10820" t="s">
        <v>6034</v>
      </c>
      <c r="C10820">
        <v>1600004745</v>
      </c>
      <c r="D10820">
        <v>20230601</v>
      </c>
      <c r="E10820">
        <v>61100000</v>
      </c>
      <c r="F10820" t="s">
        <v>6120</v>
      </c>
      <c r="I10820">
        <v>60823050000042</v>
      </c>
      <c r="J10820">
        <v>20230601</v>
      </c>
      <c r="K10820" t="s">
        <v>5493</v>
      </c>
      <c r="L10820">
        <v>270</v>
      </c>
      <c r="M10820">
        <v>0</v>
      </c>
    </row>
    <row r="10821" spans="1:15" x14ac:dyDescent="0.25">
      <c r="A10821" t="s">
        <v>6033</v>
      </c>
      <c r="B10821" t="s">
        <v>6034</v>
      </c>
      <c r="C10821">
        <v>1600001110</v>
      </c>
      <c r="D10821">
        <v>20230502</v>
      </c>
      <c r="E10821">
        <v>61220000</v>
      </c>
      <c r="F10821" t="s">
        <v>6117</v>
      </c>
      <c r="I10821">
        <v>105230066</v>
      </c>
      <c r="J10821">
        <v>20230502</v>
      </c>
      <c r="K10821" t="s">
        <v>1576</v>
      </c>
      <c r="L10821">
        <v>1559.99</v>
      </c>
      <c r="M10821">
        <v>0</v>
      </c>
    </row>
    <row r="10822" spans="1:15" x14ac:dyDescent="0.25">
      <c r="A10822" t="s">
        <v>6033</v>
      </c>
      <c r="B10822" t="s">
        <v>6034</v>
      </c>
      <c r="C10822">
        <v>1600008183</v>
      </c>
      <c r="D10822">
        <v>20230901</v>
      </c>
      <c r="E10822">
        <v>61220000</v>
      </c>
      <c r="F10822" t="s">
        <v>6117</v>
      </c>
      <c r="I10822">
        <v>109230046</v>
      </c>
      <c r="J10822">
        <v>20230901</v>
      </c>
      <c r="K10822" t="s">
        <v>800</v>
      </c>
      <c r="L10822">
        <v>1335.25</v>
      </c>
      <c r="M10822">
        <v>0</v>
      </c>
    </row>
    <row r="10823" spans="1:15" x14ac:dyDescent="0.25">
      <c r="A10823" t="s">
        <v>6033</v>
      </c>
      <c r="B10823" t="s">
        <v>6034</v>
      </c>
      <c r="C10823">
        <v>1600004444</v>
      </c>
      <c r="D10823">
        <v>20230615</v>
      </c>
      <c r="E10823">
        <v>62510003</v>
      </c>
      <c r="F10823" t="s">
        <v>6194</v>
      </c>
      <c r="I10823" t="s">
        <v>4934</v>
      </c>
      <c r="J10823">
        <v>20230615</v>
      </c>
      <c r="K10823" t="s">
        <v>1215</v>
      </c>
      <c r="L10823">
        <v>32</v>
      </c>
      <c r="M10823">
        <v>0</v>
      </c>
    </row>
    <row r="10824" spans="1:15" x14ac:dyDescent="0.25">
      <c r="A10824" t="s">
        <v>6033</v>
      </c>
      <c r="B10824" t="s">
        <v>6034</v>
      </c>
      <c r="C10824">
        <v>1600003437</v>
      </c>
      <c r="D10824">
        <v>20230531</v>
      </c>
      <c r="E10824">
        <v>40100000</v>
      </c>
      <c r="F10824" t="s">
        <v>55</v>
      </c>
      <c r="G10824" t="s">
        <v>1053</v>
      </c>
      <c r="H10824" t="s">
        <v>1054</v>
      </c>
      <c r="I10824">
        <v>203</v>
      </c>
      <c r="J10824">
        <v>20230531</v>
      </c>
      <c r="K10824" t="s">
        <v>7720</v>
      </c>
      <c r="L10824">
        <v>0</v>
      </c>
      <c r="M10824">
        <v>4062.9</v>
      </c>
      <c r="N10824" t="s">
        <v>37</v>
      </c>
      <c r="O10824">
        <v>20230707</v>
      </c>
    </row>
    <row r="10825" spans="1:15" x14ac:dyDescent="0.25">
      <c r="A10825" t="s">
        <v>6033</v>
      </c>
      <c r="B10825" t="s">
        <v>6034</v>
      </c>
      <c r="C10825">
        <v>1600011829</v>
      </c>
      <c r="D10825">
        <v>20231031</v>
      </c>
      <c r="E10825">
        <v>61320000</v>
      </c>
      <c r="F10825" t="s">
        <v>6173</v>
      </c>
      <c r="I10825">
        <v>380615</v>
      </c>
      <c r="J10825">
        <v>20231031</v>
      </c>
      <c r="K10825" t="s">
        <v>7812</v>
      </c>
      <c r="L10825">
        <v>300</v>
      </c>
      <c r="M10825">
        <v>0</v>
      </c>
    </row>
    <row r="10826" spans="1:15" x14ac:dyDescent="0.25">
      <c r="A10826" t="s">
        <v>6033</v>
      </c>
      <c r="B10826" t="s">
        <v>6034</v>
      </c>
      <c r="C10826">
        <v>1600011870</v>
      </c>
      <c r="D10826">
        <v>20231031</v>
      </c>
      <c r="E10826">
        <v>62110000</v>
      </c>
      <c r="F10826" t="s">
        <v>6098</v>
      </c>
      <c r="I10826" t="s">
        <v>6231</v>
      </c>
      <c r="J10826">
        <v>20231031</v>
      </c>
      <c r="K10826" t="s">
        <v>6232</v>
      </c>
      <c r="L10826">
        <v>3481.16</v>
      </c>
      <c r="M10826">
        <v>0</v>
      </c>
    </row>
    <row r="10827" spans="1:15" x14ac:dyDescent="0.25">
      <c r="A10827" t="s">
        <v>6033</v>
      </c>
      <c r="B10827" t="s">
        <v>6034</v>
      </c>
      <c r="C10827">
        <v>1600011859</v>
      </c>
      <c r="D10827">
        <v>20231011</v>
      </c>
      <c r="E10827">
        <v>40100000</v>
      </c>
      <c r="F10827" t="s">
        <v>55</v>
      </c>
      <c r="G10827" t="s">
        <v>133</v>
      </c>
      <c r="H10827" t="s">
        <v>134</v>
      </c>
      <c r="I10827">
        <v>1742</v>
      </c>
      <c r="J10827">
        <v>20231011</v>
      </c>
      <c r="K10827" t="s">
        <v>7813</v>
      </c>
      <c r="L10827">
        <v>0</v>
      </c>
      <c r="M10827">
        <v>9.35</v>
      </c>
      <c r="N10827" t="s">
        <v>805</v>
      </c>
      <c r="O10827">
        <v>20231117</v>
      </c>
    </row>
    <row r="10828" spans="1:15" x14ac:dyDescent="0.25">
      <c r="A10828" t="s">
        <v>6033</v>
      </c>
      <c r="B10828" t="s">
        <v>6034</v>
      </c>
      <c r="C10828">
        <v>1600008224</v>
      </c>
      <c r="D10828">
        <v>20230927</v>
      </c>
      <c r="E10828">
        <v>61220000</v>
      </c>
      <c r="F10828" t="s">
        <v>6117</v>
      </c>
      <c r="I10828">
        <v>109230087</v>
      </c>
      <c r="J10828">
        <v>20230927</v>
      </c>
      <c r="K10828" t="s">
        <v>280</v>
      </c>
      <c r="L10828">
        <v>225.42</v>
      </c>
      <c r="M10828">
        <v>0</v>
      </c>
    </row>
    <row r="10829" spans="1:15" x14ac:dyDescent="0.25">
      <c r="A10829" t="s">
        <v>6033</v>
      </c>
      <c r="B10829" t="s">
        <v>6034</v>
      </c>
      <c r="C10829">
        <v>1600003089</v>
      </c>
      <c r="D10829">
        <v>20230531</v>
      </c>
      <c r="E10829">
        <v>40100000</v>
      </c>
      <c r="F10829" t="s">
        <v>55</v>
      </c>
      <c r="G10829" t="s">
        <v>4033</v>
      </c>
      <c r="H10829" t="s">
        <v>4034</v>
      </c>
      <c r="I10829" t="s">
        <v>4035</v>
      </c>
      <c r="J10829">
        <v>20230531</v>
      </c>
      <c r="K10829" t="s">
        <v>4036</v>
      </c>
      <c r="L10829">
        <v>0</v>
      </c>
      <c r="M10829">
        <v>692.34</v>
      </c>
      <c r="N10829" t="s">
        <v>83</v>
      </c>
      <c r="O10829">
        <v>20230602</v>
      </c>
    </row>
    <row r="10830" spans="1:15" x14ac:dyDescent="0.25">
      <c r="A10830" t="s">
        <v>6033</v>
      </c>
      <c r="B10830" t="s">
        <v>6034</v>
      </c>
      <c r="C10830">
        <v>1600000060</v>
      </c>
      <c r="D10830">
        <v>20230401</v>
      </c>
      <c r="E10830">
        <v>40100000</v>
      </c>
      <c r="F10830" t="s">
        <v>55</v>
      </c>
      <c r="G10830" t="s">
        <v>408</v>
      </c>
      <c r="H10830" t="s">
        <v>409</v>
      </c>
      <c r="I10830" t="s">
        <v>7814</v>
      </c>
      <c r="J10830">
        <v>20230401</v>
      </c>
      <c r="K10830" t="s">
        <v>750</v>
      </c>
      <c r="L10830">
        <v>0</v>
      </c>
      <c r="M10830">
        <v>1902</v>
      </c>
      <c r="N10830" t="s">
        <v>80</v>
      </c>
      <c r="O10830">
        <v>20230406</v>
      </c>
    </row>
    <row r="10831" spans="1:15" x14ac:dyDescent="0.25">
      <c r="A10831" t="s">
        <v>6033</v>
      </c>
      <c r="B10831" t="s">
        <v>6034</v>
      </c>
      <c r="C10831">
        <v>1600011175</v>
      </c>
      <c r="D10831">
        <v>20231019</v>
      </c>
      <c r="E10831">
        <v>44561005</v>
      </c>
      <c r="F10831" t="s">
        <v>59</v>
      </c>
      <c r="I10831">
        <v>8695</v>
      </c>
      <c r="J10831">
        <v>20231019</v>
      </c>
      <c r="K10831" t="s">
        <v>7815</v>
      </c>
      <c r="L10831">
        <v>36</v>
      </c>
      <c r="M10831">
        <v>0</v>
      </c>
    </row>
    <row r="10832" spans="1:15" x14ac:dyDescent="0.25">
      <c r="A10832" t="s">
        <v>6033</v>
      </c>
      <c r="B10832" t="s">
        <v>6034</v>
      </c>
      <c r="C10832">
        <v>1600000800</v>
      </c>
      <c r="D10832">
        <v>20230418</v>
      </c>
      <c r="E10832">
        <v>60630000</v>
      </c>
      <c r="F10832" t="s">
        <v>6042</v>
      </c>
      <c r="I10832" t="s">
        <v>1933</v>
      </c>
      <c r="J10832">
        <v>20230418</v>
      </c>
      <c r="K10832" t="s">
        <v>7816</v>
      </c>
      <c r="L10832">
        <v>360</v>
      </c>
      <c r="M10832">
        <v>0</v>
      </c>
    </row>
    <row r="10833" spans="1:15" x14ac:dyDescent="0.25">
      <c r="A10833" t="s">
        <v>6033</v>
      </c>
      <c r="B10833" t="s">
        <v>6034</v>
      </c>
      <c r="C10833">
        <v>1600003711</v>
      </c>
      <c r="D10833">
        <v>20230531</v>
      </c>
      <c r="E10833">
        <v>61100000</v>
      </c>
      <c r="F10833" t="s">
        <v>6120</v>
      </c>
      <c r="I10833" t="s">
        <v>377</v>
      </c>
      <c r="J10833">
        <v>20230531</v>
      </c>
      <c r="K10833" t="s">
        <v>378</v>
      </c>
      <c r="L10833">
        <v>660</v>
      </c>
      <c r="M10833">
        <v>0</v>
      </c>
    </row>
    <row r="10834" spans="1:15" x14ac:dyDescent="0.25">
      <c r="A10834" t="s">
        <v>6033</v>
      </c>
      <c r="B10834" t="s">
        <v>6034</v>
      </c>
      <c r="C10834">
        <v>1600012118</v>
      </c>
      <c r="D10834">
        <v>20231019</v>
      </c>
      <c r="E10834">
        <v>40100000</v>
      </c>
      <c r="F10834" t="s">
        <v>55</v>
      </c>
      <c r="G10834" t="s">
        <v>139</v>
      </c>
      <c r="H10834" t="s">
        <v>140</v>
      </c>
      <c r="I10834">
        <v>110230327</v>
      </c>
      <c r="J10834">
        <v>20231019</v>
      </c>
      <c r="K10834" t="s">
        <v>7817</v>
      </c>
      <c r="L10834">
        <v>0</v>
      </c>
      <c r="M10834">
        <v>40.35</v>
      </c>
      <c r="N10834" t="s">
        <v>813</v>
      </c>
      <c r="O10834">
        <v>20231114</v>
      </c>
    </row>
    <row r="10835" spans="1:15" x14ac:dyDescent="0.25">
      <c r="A10835" t="s">
        <v>6033</v>
      </c>
      <c r="B10835" t="s">
        <v>6034</v>
      </c>
      <c r="C10835">
        <v>1600006617</v>
      </c>
      <c r="D10835">
        <v>20230716</v>
      </c>
      <c r="E10835">
        <v>40100000</v>
      </c>
      <c r="F10835" t="s">
        <v>55</v>
      </c>
      <c r="G10835" t="s">
        <v>1663</v>
      </c>
      <c r="H10835" t="s">
        <v>1664</v>
      </c>
      <c r="I10835" t="s">
        <v>7818</v>
      </c>
      <c r="J10835">
        <v>20230716</v>
      </c>
      <c r="K10835" t="s">
        <v>7819</v>
      </c>
      <c r="L10835">
        <v>0</v>
      </c>
      <c r="M10835">
        <v>1249.51</v>
      </c>
      <c r="N10835" t="s">
        <v>54</v>
      </c>
      <c r="O10835">
        <v>20230821</v>
      </c>
    </row>
    <row r="10836" spans="1:15" x14ac:dyDescent="0.25">
      <c r="A10836" t="s">
        <v>6033</v>
      </c>
      <c r="B10836" t="s">
        <v>6034</v>
      </c>
      <c r="C10836">
        <v>1600007238</v>
      </c>
      <c r="D10836">
        <v>20230731</v>
      </c>
      <c r="E10836">
        <v>61100000</v>
      </c>
      <c r="F10836" t="s">
        <v>6120</v>
      </c>
      <c r="I10836">
        <v>235</v>
      </c>
      <c r="J10836">
        <v>20230731</v>
      </c>
      <c r="K10836" t="s">
        <v>1928</v>
      </c>
      <c r="L10836">
        <v>5068</v>
      </c>
      <c r="M10836">
        <v>0</v>
      </c>
    </row>
    <row r="10837" spans="1:15" x14ac:dyDescent="0.25">
      <c r="A10837" t="s">
        <v>6033</v>
      </c>
      <c r="B10837" t="s">
        <v>6034</v>
      </c>
      <c r="C10837">
        <v>1600006663</v>
      </c>
      <c r="D10837">
        <v>20230731</v>
      </c>
      <c r="E10837">
        <v>60200011</v>
      </c>
      <c r="F10837" t="s">
        <v>6636</v>
      </c>
      <c r="I10837">
        <v>213042719</v>
      </c>
      <c r="J10837">
        <v>20230731</v>
      </c>
      <c r="K10837" t="s">
        <v>7820</v>
      </c>
      <c r="L10837">
        <v>1746</v>
      </c>
      <c r="M10837">
        <v>0</v>
      </c>
    </row>
    <row r="10838" spans="1:15" x14ac:dyDescent="0.25">
      <c r="A10838" t="s">
        <v>6033</v>
      </c>
      <c r="B10838" t="s">
        <v>6034</v>
      </c>
      <c r="C10838">
        <v>1600009918</v>
      </c>
      <c r="D10838">
        <v>20230913</v>
      </c>
      <c r="E10838">
        <v>40100000</v>
      </c>
      <c r="F10838" t="s">
        <v>55</v>
      </c>
      <c r="G10838" t="s">
        <v>133</v>
      </c>
      <c r="H10838" t="s">
        <v>134</v>
      </c>
      <c r="I10838">
        <v>1313</v>
      </c>
      <c r="J10838">
        <v>20230913</v>
      </c>
      <c r="K10838" t="s">
        <v>7748</v>
      </c>
      <c r="L10838">
        <v>0</v>
      </c>
      <c r="M10838">
        <v>159.37</v>
      </c>
      <c r="N10838" t="s">
        <v>324</v>
      </c>
      <c r="O10838">
        <v>20231103</v>
      </c>
    </row>
    <row r="10839" spans="1:15" x14ac:dyDescent="0.25">
      <c r="A10839" t="s">
        <v>6033</v>
      </c>
      <c r="B10839" t="s">
        <v>6034</v>
      </c>
      <c r="C10839">
        <v>1600006739</v>
      </c>
      <c r="D10839">
        <v>20230801</v>
      </c>
      <c r="E10839">
        <v>40100000</v>
      </c>
      <c r="F10839" t="s">
        <v>55</v>
      </c>
      <c r="G10839" t="s">
        <v>408</v>
      </c>
      <c r="H10839" t="s">
        <v>409</v>
      </c>
      <c r="I10839" t="s">
        <v>7512</v>
      </c>
      <c r="J10839">
        <v>20230801</v>
      </c>
      <c r="K10839" t="s">
        <v>1943</v>
      </c>
      <c r="L10839">
        <v>0</v>
      </c>
      <c r="M10839">
        <v>1902</v>
      </c>
      <c r="N10839" t="s">
        <v>1519</v>
      </c>
      <c r="O10839">
        <v>20230802</v>
      </c>
    </row>
    <row r="10840" spans="1:15" x14ac:dyDescent="0.25">
      <c r="A10840" t="s">
        <v>6033</v>
      </c>
      <c r="B10840" t="s">
        <v>6034</v>
      </c>
      <c r="C10840">
        <v>1600002894</v>
      </c>
      <c r="D10840">
        <v>20230525</v>
      </c>
      <c r="E10840">
        <v>40100000</v>
      </c>
      <c r="F10840" t="s">
        <v>55</v>
      </c>
      <c r="G10840" t="s">
        <v>2065</v>
      </c>
      <c r="H10840" t="s">
        <v>2066</v>
      </c>
      <c r="I10840">
        <v>23058415</v>
      </c>
      <c r="J10840">
        <v>20230525</v>
      </c>
      <c r="K10840" t="s">
        <v>7821</v>
      </c>
      <c r="L10840">
        <v>0</v>
      </c>
      <c r="M10840">
        <v>1150.69</v>
      </c>
      <c r="N10840" t="s">
        <v>80</v>
      </c>
      <c r="O10840">
        <v>20230626</v>
      </c>
    </row>
    <row r="10841" spans="1:15" x14ac:dyDescent="0.25">
      <c r="A10841" t="s">
        <v>6033</v>
      </c>
      <c r="B10841" t="s">
        <v>6034</v>
      </c>
      <c r="C10841">
        <v>1600000555</v>
      </c>
      <c r="D10841">
        <v>20230415</v>
      </c>
      <c r="E10841">
        <v>60200013</v>
      </c>
      <c r="F10841" t="s">
        <v>6135</v>
      </c>
      <c r="I10841">
        <v>1600497</v>
      </c>
      <c r="J10841">
        <v>20230415</v>
      </c>
      <c r="K10841" t="s">
        <v>7822</v>
      </c>
      <c r="L10841">
        <v>7.85</v>
      </c>
      <c r="M10841">
        <v>0</v>
      </c>
    </row>
    <row r="10842" spans="1:15" x14ac:dyDescent="0.25">
      <c r="A10842" t="s">
        <v>6033</v>
      </c>
      <c r="B10842" t="s">
        <v>6034</v>
      </c>
      <c r="C10842">
        <v>1600004884</v>
      </c>
      <c r="D10842">
        <v>20230616</v>
      </c>
      <c r="E10842">
        <v>40100000</v>
      </c>
      <c r="F10842" t="s">
        <v>55</v>
      </c>
      <c r="G10842" t="s">
        <v>1053</v>
      </c>
      <c r="H10842" t="s">
        <v>1054</v>
      </c>
      <c r="I10842">
        <v>277</v>
      </c>
      <c r="J10842">
        <v>20230616</v>
      </c>
      <c r="K10842" t="s">
        <v>2614</v>
      </c>
      <c r="L10842">
        <v>0</v>
      </c>
      <c r="M10842">
        <v>895.96</v>
      </c>
      <c r="N10842" t="s">
        <v>83</v>
      </c>
      <c r="O10842">
        <v>20230704</v>
      </c>
    </row>
    <row r="10843" spans="1:15" x14ac:dyDescent="0.25">
      <c r="A10843" t="s">
        <v>6033</v>
      </c>
      <c r="B10843" t="s">
        <v>6034</v>
      </c>
      <c r="C10843">
        <v>1600006634</v>
      </c>
      <c r="D10843">
        <v>20230801</v>
      </c>
      <c r="E10843">
        <v>61550004</v>
      </c>
      <c r="F10843" t="s">
        <v>7618</v>
      </c>
      <c r="I10843">
        <v>25</v>
      </c>
      <c r="J10843">
        <v>20230801</v>
      </c>
      <c r="K10843" t="s">
        <v>4335</v>
      </c>
      <c r="L10843">
        <v>180</v>
      </c>
      <c r="M10843">
        <v>0</v>
      </c>
    </row>
    <row r="10844" spans="1:15" x14ac:dyDescent="0.25">
      <c r="A10844" t="s">
        <v>6033</v>
      </c>
      <c r="B10844" t="s">
        <v>6034</v>
      </c>
      <c r="C10844">
        <v>1600005039</v>
      </c>
      <c r="D10844">
        <v>20230712</v>
      </c>
      <c r="E10844">
        <v>61220000</v>
      </c>
      <c r="F10844" t="s">
        <v>6117</v>
      </c>
      <c r="I10844">
        <v>107230032</v>
      </c>
      <c r="J10844">
        <v>20230712</v>
      </c>
      <c r="K10844" t="s">
        <v>485</v>
      </c>
      <c r="L10844">
        <v>2282.88</v>
      </c>
      <c r="M10844">
        <v>0</v>
      </c>
    </row>
    <row r="10845" spans="1:15" x14ac:dyDescent="0.25">
      <c r="A10845" t="s">
        <v>6033</v>
      </c>
      <c r="B10845" t="s">
        <v>6034</v>
      </c>
      <c r="C10845">
        <v>1600003279</v>
      </c>
      <c r="D10845">
        <v>20230617</v>
      </c>
      <c r="E10845">
        <v>40100000</v>
      </c>
      <c r="F10845" t="s">
        <v>55</v>
      </c>
      <c r="G10845" t="s">
        <v>321</v>
      </c>
      <c r="H10845" t="s">
        <v>322</v>
      </c>
      <c r="I10845">
        <v>106230113</v>
      </c>
      <c r="J10845">
        <v>20230617</v>
      </c>
      <c r="K10845" t="s">
        <v>323</v>
      </c>
      <c r="L10845">
        <v>0</v>
      </c>
      <c r="M10845">
        <v>1833.74</v>
      </c>
      <c r="N10845" t="s">
        <v>324</v>
      </c>
      <c r="O10845">
        <v>20230619</v>
      </c>
    </row>
    <row r="10846" spans="1:15" x14ac:dyDescent="0.25">
      <c r="A10846" t="s">
        <v>6033</v>
      </c>
      <c r="B10846" t="s">
        <v>6034</v>
      </c>
      <c r="C10846">
        <v>1600008148</v>
      </c>
      <c r="D10846">
        <v>20230920</v>
      </c>
      <c r="E10846">
        <v>61220000</v>
      </c>
      <c r="F10846" t="s">
        <v>6117</v>
      </c>
      <c r="I10846">
        <v>109230011</v>
      </c>
      <c r="J10846">
        <v>20230920</v>
      </c>
      <c r="K10846" t="s">
        <v>359</v>
      </c>
      <c r="L10846">
        <v>567.58000000000004</v>
      </c>
      <c r="M10846">
        <v>0</v>
      </c>
    </row>
    <row r="10847" spans="1:15" x14ac:dyDescent="0.25">
      <c r="A10847" t="s">
        <v>6033</v>
      </c>
      <c r="B10847" t="s">
        <v>6034</v>
      </c>
      <c r="C10847">
        <v>1600007163</v>
      </c>
      <c r="D10847">
        <v>20230701</v>
      </c>
      <c r="E10847">
        <v>40100000</v>
      </c>
      <c r="F10847" t="s">
        <v>55</v>
      </c>
      <c r="G10847" t="s">
        <v>719</v>
      </c>
      <c r="H10847" t="s">
        <v>720</v>
      </c>
      <c r="I10847" t="s">
        <v>7124</v>
      </c>
      <c r="J10847">
        <v>20230701</v>
      </c>
      <c r="K10847" t="s">
        <v>6631</v>
      </c>
      <c r="L10847">
        <v>0</v>
      </c>
      <c r="M10847">
        <v>1410</v>
      </c>
      <c r="N10847" t="s">
        <v>794</v>
      </c>
      <c r="O10847">
        <v>20230808</v>
      </c>
    </row>
    <row r="10848" spans="1:15" x14ac:dyDescent="0.25">
      <c r="A10848" t="s">
        <v>6033</v>
      </c>
      <c r="B10848" t="s">
        <v>6034</v>
      </c>
      <c r="C10848">
        <v>1600008912</v>
      </c>
      <c r="D10848">
        <v>20230915</v>
      </c>
      <c r="E10848">
        <v>60200013</v>
      </c>
      <c r="F10848" t="s">
        <v>6135</v>
      </c>
      <c r="I10848">
        <v>1653545</v>
      </c>
      <c r="J10848">
        <v>20230915</v>
      </c>
      <c r="K10848" t="s">
        <v>5820</v>
      </c>
      <c r="L10848">
        <v>377.68</v>
      </c>
      <c r="M10848">
        <v>0</v>
      </c>
    </row>
    <row r="10849" spans="1:15" x14ac:dyDescent="0.25">
      <c r="A10849" t="s">
        <v>6033</v>
      </c>
      <c r="B10849" t="s">
        <v>6034</v>
      </c>
      <c r="C10849">
        <v>1600000095</v>
      </c>
      <c r="D10849">
        <v>20230620</v>
      </c>
      <c r="E10849">
        <v>61350000</v>
      </c>
      <c r="F10849" t="s">
        <v>6059</v>
      </c>
      <c r="I10849" t="s">
        <v>7116</v>
      </c>
      <c r="J10849">
        <v>20230620</v>
      </c>
      <c r="K10849" t="s">
        <v>255</v>
      </c>
      <c r="L10849">
        <v>1585</v>
      </c>
      <c r="M10849">
        <v>0</v>
      </c>
    </row>
    <row r="10850" spans="1:15" x14ac:dyDescent="0.25">
      <c r="A10850" t="s">
        <v>6033</v>
      </c>
      <c r="B10850" t="s">
        <v>6034</v>
      </c>
      <c r="C10850">
        <v>1600008289</v>
      </c>
      <c r="D10850">
        <v>20230927</v>
      </c>
      <c r="E10850">
        <v>61350000</v>
      </c>
      <c r="F10850" t="s">
        <v>6059</v>
      </c>
      <c r="I10850" t="s">
        <v>7823</v>
      </c>
      <c r="J10850">
        <v>20230927</v>
      </c>
      <c r="K10850" t="s">
        <v>6928</v>
      </c>
      <c r="L10850">
        <v>1300</v>
      </c>
      <c r="M10850">
        <v>0</v>
      </c>
    </row>
    <row r="10851" spans="1:15" x14ac:dyDescent="0.25">
      <c r="A10851" t="s">
        <v>6033</v>
      </c>
      <c r="B10851" t="s">
        <v>6034</v>
      </c>
      <c r="C10851">
        <v>1600001123</v>
      </c>
      <c r="D10851">
        <v>20230513</v>
      </c>
      <c r="E10851">
        <v>40100000</v>
      </c>
      <c r="F10851" t="s">
        <v>55</v>
      </c>
      <c r="G10851" t="s">
        <v>144</v>
      </c>
      <c r="H10851" t="s">
        <v>145</v>
      </c>
      <c r="I10851">
        <v>105230079</v>
      </c>
      <c r="J10851">
        <v>20230513</v>
      </c>
      <c r="K10851" t="s">
        <v>1441</v>
      </c>
      <c r="L10851">
        <v>0</v>
      </c>
      <c r="M10851">
        <v>583.48</v>
      </c>
      <c r="N10851" t="s">
        <v>2189</v>
      </c>
      <c r="O10851">
        <v>20230516</v>
      </c>
    </row>
    <row r="10852" spans="1:15" x14ac:dyDescent="0.25">
      <c r="A10852" t="s">
        <v>6033</v>
      </c>
      <c r="B10852" t="s">
        <v>6034</v>
      </c>
      <c r="C10852">
        <v>1600006696</v>
      </c>
      <c r="D10852">
        <v>20230801</v>
      </c>
      <c r="E10852">
        <v>61350000</v>
      </c>
      <c r="F10852" t="s">
        <v>6059</v>
      </c>
      <c r="I10852" t="s">
        <v>6938</v>
      </c>
      <c r="J10852">
        <v>20230801</v>
      </c>
      <c r="K10852" t="s">
        <v>718</v>
      </c>
      <c r="L10852">
        <v>1320</v>
      </c>
      <c r="M10852">
        <v>0</v>
      </c>
    </row>
    <row r="10853" spans="1:15" x14ac:dyDescent="0.25">
      <c r="A10853" t="s">
        <v>6033</v>
      </c>
      <c r="B10853" t="s">
        <v>6034</v>
      </c>
      <c r="C10853">
        <v>1600001016</v>
      </c>
      <c r="D10853">
        <v>20230517</v>
      </c>
      <c r="E10853">
        <v>61350000</v>
      </c>
      <c r="F10853" t="s">
        <v>6059</v>
      </c>
      <c r="I10853" t="s">
        <v>7824</v>
      </c>
      <c r="J10853">
        <v>20230517</v>
      </c>
      <c r="K10853" t="s">
        <v>2559</v>
      </c>
      <c r="L10853">
        <v>1043.22</v>
      </c>
      <c r="M10853">
        <v>0</v>
      </c>
    </row>
    <row r="10854" spans="1:15" x14ac:dyDescent="0.25">
      <c r="A10854" t="s">
        <v>6033</v>
      </c>
      <c r="B10854" t="s">
        <v>6034</v>
      </c>
      <c r="C10854">
        <v>1600005160</v>
      </c>
      <c r="D10854">
        <v>20230701</v>
      </c>
      <c r="E10854">
        <v>61350000</v>
      </c>
      <c r="F10854" t="s">
        <v>6059</v>
      </c>
      <c r="I10854" t="s">
        <v>7536</v>
      </c>
      <c r="J10854">
        <v>20230701</v>
      </c>
      <c r="K10854" t="s">
        <v>2592</v>
      </c>
      <c r="L10854">
        <v>1574.46</v>
      </c>
      <c r="M10854">
        <v>0</v>
      </c>
    </row>
    <row r="10855" spans="1:15" x14ac:dyDescent="0.25">
      <c r="A10855" t="s">
        <v>6033</v>
      </c>
      <c r="B10855" t="s">
        <v>6034</v>
      </c>
      <c r="C10855">
        <v>1600001117</v>
      </c>
      <c r="D10855">
        <v>20230521</v>
      </c>
      <c r="E10855">
        <v>61220000</v>
      </c>
      <c r="F10855" t="s">
        <v>6117</v>
      </c>
      <c r="I10855">
        <v>105230073</v>
      </c>
      <c r="J10855">
        <v>20230521</v>
      </c>
      <c r="K10855" t="s">
        <v>384</v>
      </c>
      <c r="L10855">
        <v>1740.88</v>
      </c>
      <c r="M10855">
        <v>0</v>
      </c>
    </row>
    <row r="10856" spans="1:15" x14ac:dyDescent="0.25">
      <c r="A10856" t="s">
        <v>6033</v>
      </c>
      <c r="B10856" t="s">
        <v>6034</v>
      </c>
      <c r="C10856">
        <v>1600010044</v>
      </c>
      <c r="D10856">
        <v>20231001</v>
      </c>
      <c r="E10856">
        <v>44561005</v>
      </c>
      <c r="F10856" t="s">
        <v>59</v>
      </c>
      <c r="I10856" t="s">
        <v>7825</v>
      </c>
      <c r="J10856">
        <v>20231001</v>
      </c>
      <c r="K10856" t="s">
        <v>4141</v>
      </c>
      <c r="L10856">
        <v>260</v>
      </c>
      <c r="M10856">
        <v>0</v>
      </c>
      <c r="N10856" t="s">
        <v>27</v>
      </c>
      <c r="O10856">
        <v>20231124</v>
      </c>
    </row>
    <row r="10857" spans="1:15" x14ac:dyDescent="0.25">
      <c r="A10857" t="s">
        <v>6033</v>
      </c>
      <c r="B10857" t="s">
        <v>6034</v>
      </c>
      <c r="C10857">
        <v>1600003451</v>
      </c>
      <c r="D10857">
        <v>20230526</v>
      </c>
      <c r="E10857">
        <v>61550001</v>
      </c>
      <c r="F10857" t="s">
        <v>6100</v>
      </c>
      <c r="I10857">
        <v>20493123</v>
      </c>
      <c r="J10857">
        <v>20230526</v>
      </c>
      <c r="K10857" t="s">
        <v>135</v>
      </c>
      <c r="L10857">
        <v>-1884.02</v>
      </c>
      <c r="M10857">
        <v>0</v>
      </c>
    </row>
    <row r="10858" spans="1:15" x14ac:dyDescent="0.25">
      <c r="A10858" t="s">
        <v>6033</v>
      </c>
      <c r="B10858" t="s">
        <v>6034</v>
      </c>
      <c r="C10858">
        <v>1600012101</v>
      </c>
      <c r="D10858">
        <v>20231016</v>
      </c>
      <c r="E10858">
        <v>40100000</v>
      </c>
      <c r="F10858" t="s">
        <v>55</v>
      </c>
      <c r="G10858" t="s">
        <v>139</v>
      </c>
      <c r="H10858" t="s">
        <v>140</v>
      </c>
      <c r="I10858">
        <v>110230310</v>
      </c>
      <c r="J10858">
        <v>20231016</v>
      </c>
      <c r="K10858" t="s">
        <v>7826</v>
      </c>
      <c r="L10858">
        <v>0</v>
      </c>
      <c r="M10858">
        <v>19.149999999999999</v>
      </c>
      <c r="N10858" t="s">
        <v>837</v>
      </c>
      <c r="O10858">
        <v>20231114</v>
      </c>
    </row>
    <row r="10859" spans="1:15" x14ac:dyDescent="0.25">
      <c r="A10859" t="s">
        <v>6033</v>
      </c>
      <c r="B10859" t="s">
        <v>6034</v>
      </c>
      <c r="C10859">
        <v>1600008647</v>
      </c>
      <c r="D10859">
        <v>20230905</v>
      </c>
      <c r="E10859">
        <v>44561005</v>
      </c>
      <c r="F10859" t="s">
        <v>59</v>
      </c>
      <c r="I10859" t="s">
        <v>7827</v>
      </c>
      <c r="J10859">
        <v>20230905</v>
      </c>
      <c r="K10859" t="s">
        <v>7828</v>
      </c>
      <c r="L10859">
        <v>11.33</v>
      </c>
      <c r="M10859">
        <v>0</v>
      </c>
    </row>
    <row r="10860" spans="1:15" x14ac:dyDescent="0.25">
      <c r="A10860" t="s">
        <v>6033</v>
      </c>
      <c r="B10860" t="s">
        <v>6034</v>
      </c>
      <c r="C10860">
        <v>1600008331</v>
      </c>
      <c r="D10860">
        <v>20230828</v>
      </c>
      <c r="E10860">
        <v>40100000</v>
      </c>
      <c r="F10860" t="s">
        <v>55</v>
      </c>
      <c r="G10860" t="s">
        <v>1187</v>
      </c>
      <c r="H10860" t="s">
        <v>1188</v>
      </c>
      <c r="I10860">
        <v>8000049</v>
      </c>
      <c r="J10860">
        <v>20230828</v>
      </c>
      <c r="K10860" t="s">
        <v>1927</v>
      </c>
      <c r="L10860">
        <v>0</v>
      </c>
      <c r="M10860">
        <v>1333.84</v>
      </c>
      <c r="N10860" t="s">
        <v>160</v>
      </c>
      <c r="O10860">
        <v>20231004</v>
      </c>
    </row>
    <row r="10861" spans="1:15" x14ac:dyDescent="0.25">
      <c r="A10861" t="s">
        <v>6033</v>
      </c>
      <c r="B10861" t="s">
        <v>6034</v>
      </c>
      <c r="C10861">
        <v>1600000099</v>
      </c>
      <c r="D10861">
        <v>20230401</v>
      </c>
      <c r="E10861">
        <v>44561005</v>
      </c>
      <c r="F10861" t="s">
        <v>59</v>
      </c>
      <c r="I10861" t="s">
        <v>7829</v>
      </c>
      <c r="J10861">
        <v>20230401</v>
      </c>
      <c r="K10861" t="s">
        <v>511</v>
      </c>
      <c r="L10861">
        <v>314.89</v>
      </c>
      <c r="M10861">
        <v>0</v>
      </c>
      <c r="N10861" t="s">
        <v>54</v>
      </c>
      <c r="O10861">
        <v>20230522</v>
      </c>
    </row>
    <row r="10862" spans="1:15" x14ac:dyDescent="0.25">
      <c r="A10862" t="s">
        <v>6033</v>
      </c>
      <c r="B10862" t="s">
        <v>6034</v>
      </c>
      <c r="C10862">
        <v>1600007077</v>
      </c>
      <c r="D10862">
        <v>20230731</v>
      </c>
      <c r="E10862">
        <v>44561003</v>
      </c>
      <c r="F10862" t="s">
        <v>89</v>
      </c>
      <c r="I10862" t="s">
        <v>244</v>
      </c>
      <c r="J10862">
        <v>20230731</v>
      </c>
      <c r="K10862" t="s">
        <v>636</v>
      </c>
      <c r="L10862">
        <v>40.83</v>
      </c>
      <c r="M10862">
        <v>0</v>
      </c>
      <c r="N10862" t="s">
        <v>117</v>
      </c>
      <c r="O10862">
        <v>20230921</v>
      </c>
    </row>
    <row r="10863" spans="1:15" x14ac:dyDescent="0.25">
      <c r="A10863" t="s">
        <v>6033</v>
      </c>
      <c r="B10863" t="s">
        <v>6034</v>
      </c>
      <c r="C10863">
        <v>1600005456</v>
      </c>
      <c r="D10863">
        <v>20230630</v>
      </c>
      <c r="E10863">
        <v>62110000</v>
      </c>
      <c r="F10863" t="s">
        <v>6098</v>
      </c>
      <c r="I10863" t="s">
        <v>7830</v>
      </c>
      <c r="J10863">
        <v>20230630</v>
      </c>
      <c r="K10863" t="s">
        <v>7831</v>
      </c>
      <c r="L10863">
        <v>531.63</v>
      </c>
      <c r="M10863">
        <v>0</v>
      </c>
    </row>
    <row r="10864" spans="1:15" x14ac:dyDescent="0.25">
      <c r="A10864" t="s">
        <v>6033</v>
      </c>
      <c r="B10864" t="s">
        <v>6034</v>
      </c>
      <c r="C10864">
        <v>1600000061</v>
      </c>
      <c r="D10864">
        <v>20230417</v>
      </c>
      <c r="E10864">
        <v>40100000</v>
      </c>
      <c r="F10864" t="s">
        <v>55</v>
      </c>
      <c r="G10864" t="s">
        <v>468</v>
      </c>
      <c r="H10864" t="s">
        <v>469</v>
      </c>
      <c r="I10864" t="s">
        <v>7832</v>
      </c>
      <c r="J10864">
        <v>20230417</v>
      </c>
      <c r="K10864" t="s">
        <v>2446</v>
      </c>
      <c r="L10864">
        <v>0</v>
      </c>
      <c r="M10864">
        <v>1336.61</v>
      </c>
      <c r="N10864" t="s">
        <v>83</v>
      </c>
      <c r="O10864">
        <v>20230424</v>
      </c>
    </row>
    <row r="10865" spans="1:15" x14ac:dyDescent="0.25">
      <c r="A10865" t="s">
        <v>6033</v>
      </c>
      <c r="B10865" t="s">
        <v>6034</v>
      </c>
      <c r="C10865">
        <v>1600007183</v>
      </c>
      <c r="D10865">
        <v>20230801</v>
      </c>
      <c r="E10865">
        <v>40100000</v>
      </c>
      <c r="F10865" t="s">
        <v>55</v>
      </c>
      <c r="G10865" t="s">
        <v>719</v>
      </c>
      <c r="H10865" t="s">
        <v>720</v>
      </c>
      <c r="I10865" t="s">
        <v>7833</v>
      </c>
      <c r="J10865">
        <v>20230801</v>
      </c>
      <c r="K10865" t="s">
        <v>6163</v>
      </c>
      <c r="L10865">
        <v>0</v>
      </c>
      <c r="M10865">
        <v>510.68</v>
      </c>
    </row>
    <row r="10866" spans="1:15" x14ac:dyDescent="0.25">
      <c r="A10866" t="s">
        <v>6033</v>
      </c>
      <c r="B10866" t="s">
        <v>6034</v>
      </c>
      <c r="C10866">
        <v>1600008577</v>
      </c>
      <c r="D10866">
        <v>20230825</v>
      </c>
      <c r="E10866">
        <v>40100000</v>
      </c>
      <c r="F10866" t="s">
        <v>55</v>
      </c>
      <c r="G10866" t="s">
        <v>133</v>
      </c>
      <c r="H10866" t="s">
        <v>134</v>
      </c>
      <c r="I10866">
        <v>1058</v>
      </c>
      <c r="J10866">
        <v>20230825</v>
      </c>
      <c r="K10866" t="s">
        <v>6900</v>
      </c>
      <c r="L10866">
        <v>0</v>
      </c>
      <c r="M10866">
        <v>136.5</v>
      </c>
      <c r="N10866" t="s">
        <v>239</v>
      </c>
      <c r="O10866">
        <v>20230908</v>
      </c>
    </row>
    <row r="10867" spans="1:15" x14ac:dyDescent="0.25">
      <c r="A10867" t="s">
        <v>6033</v>
      </c>
      <c r="B10867" t="s">
        <v>6034</v>
      </c>
      <c r="C10867">
        <v>1600011095</v>
      </c>
      <c r="D10867">
        <v>20231010</v>
      </c>
      <c r="E10867">
        <v>62570000</v>
      </c>
      <c r="F10867" t="s">
        <v>6109</v>
      </c>
      <c r="I10867" t="s">
        <v>6510</v>
      </c>
      <c r="J10867">
        <v>20231010</v>
      </c>
      <c r="K10867" t="s">
        <v>6511</v>
      </c>
      <c r="L10867">
        <v>113.08</v>
      </c>
      <c r="M10867">
        <v>0</v>
      </c>
    </row>
    <row r="10868" spans="1:15" x14ac:dyDescent="0.25">
      <c r="A10868" t="s">
        <v>6033</v>
      </c>
      <c r="B10868" t="s">
        <v>6034</v>
      </c>
      <c r="C10868">
        <v>1600008160</v>
      </c>
      <c r="D10868">
        <v>20230920</v>
      </c>
      <c r="E10868">
        <v>40100000</v>
      </c>
      <c r="F10868" t="s">
        <v>55</v>
      </c>
      <c r="G10868" t="s">
        <v>321</v>
      </c>
      <c r="H10868" t="s">
        <v>322</v>
      </c>
      <c r="I10868">
        <v>109230023</v>
      </c>
      <c r="J10868">
        <v>20230920</v>
      </c>
      <c r="K10868" t="s">
        <v>735</v>
      </c>
      <c r="L10868">
        <v>0</v>
      </c>
      <c r="M10868">
        <v>1803.23</v>
      </c>
      <c r="N10868" t="s">
        <v>813</v>
      </c>
      <c r="O10868">
        <v>20230921</v>
      </c>
    </row>
    <row r="10869" spans="1:15" x14ac:dyDescent="0.25">
      <c r="A10869" t="s">
        <v>6033</v>
      </c>
      <c r="B10869" t="s">
        <v>6034</v>
      </c>
      <c r="C10869">
        <v>1600009879</v>
      </c>
      <c r="D10869">
        <v>20230930</v>
      </c>
      <c r="E10869">
        <v>44561005</v>
      </c>
      <c r="F10869" t="s">
        <v>59</v>
      </c>
      <c r="I10869" t="s">
        <v>7834</v>
      </c>
      <c r="J10869">
        <v>20230930</v>
      </c>
      <c r="K10869" t="s">
        <v>7835</v>
      </c>
      <c r="L10869">
        <v>144</v>
      </c>
      <c r="M10869">
        <v>0</v>
      </c>
    </row>
    <row r="10870" spans="1:15" x14ac:dyDescent="0.25">
      <c r="A10870" t="s">
        <v>6033</v>
      </c>
      <c r="B10870" t="s">
        <v>6034</v>
      </c>
      <c r="C10870">
        <v>1600004059</v>
      </c>
      <c r="D10870">
        <v>20230616</v>
      </c>
      <c r="E10870">
        <v>61350000</v>
      </c>
      <c r="F10870" t="s">
        <v>6059</v>
      </c>
      <c r="I10870" t="s">
        <v>7836</v>
      </c>
      <c r="J10870">
        <v>20230616</v>
      </c>
      <c r="K10870" t="s">
        <v>2299</v>
      </c>
      <c r="L10870">
        <v>3000</v>
      </c>
      <c r="M10870">
        <v>0</v>
      </c>
    </row>
    <row r="10871" spans="1:15" x14ac:dyDescent="0.25">
      <c r="A10871" t="s">
        <v>6033</v>
      </c>
      <c r="B10871" t="s">
        <v>6034</v>
      </c>
      <c r="C10871">
        <v>1600007177</v>
      </c>
      <c r="D10871">
        <v>20230801</v>
      </c>
      <c r="E10871">
        <v>44561005</v>
      </c>
      <c r="F10871" t="s">
        <v>59</v>
      </c>
      <c r="I10871" t="s">
        <v>7288</v>
      </c>
      <c r="J10871">
        <v>20230801</v>
      </c>
      <c r="K10871" t="s">
        <v>7289</v>
      </c>
      <c r="L10871">
        <v>235</v>
      </c>
      <c r="M10871">
        <v>0</v>
      </c>
      <c r="N10871" t="s">
        <v>117</v>
      </c>
      <c r="O10871">
        <v>20230921</v>
      </c>
    </row>
    <row r="10872" spans="1:15" x14ac:dyDescent="0.25">
      <c r="A10872" t="s">
        <v>6033</v>
      </c>
      <c r="B10872" t="s">
        <v>6034</v>
      </c>
      <c r="C10872">
        <v>1600006824</v>
      </c>
      <c r="D10872">
        <v>20230827</v>
      </c>
      <c r="E10872">
        <v>40100000</v>
      </c>
      <c r="F10872" t="s">
        <v>55</v>
      </c>
      <c r="G10872" t="s">
        <v>321</v>
      </c>
      <c r="H10872" t="s">
        <v>322</v>
      </c>
      <c r="I10872">
        <v>108230079</v>
      </c>
      <c r="J10872">
        <v>20230827</v>
      </c>
      <c r="K10872" t="s">
        <v>1086</v>
      </c>
      <c r="L10872">
        <v>0</v>
      </c>
      <c r="M10872">
        <v>1803.23</v>
      </c>
      <c r="N10872" t="s">
        <v>142</v>
      </c>
      <c r="O10872">
        <v>20230829</v>
      </c>
    </row>
    <row r="10873" spans="1:15" x14ac:dyDescent="0.25">
      <c r="A10873" t="s">
        <v>6033</v>
      </c>
      <c r="B10873" t="s">
        <v>6034</v>
      </c>
      <c r="C10873">
        <v>1600001584</v>
      </c>
      <c r="D10873">
        <v>20230430</v>
      </c>
      <c r="E10873">
        <v>60200010</v>
      </c>
      <c r="F10873" t="s">
        <v>6331</v>
      </c>
      <c r="I10873" t="s">
        <v>7373</v>
      </c>
      <c r="J10873">
        <v>20230430</v>
      </c>
      <c r="K10873" t="s">
        <v>7837</v>
      </c>
      <c r="L10873">
        <v>74.17</v>
      </c>
      <c r="M10873">
        <v>0</v>
      </c>
    </row>
    <row r="10874" spans="1:15" x14ac:dyDescent="0.25">
      <c r="A10874" t="s">
        <v>6033</v>
      </c>
      <c r="B10874" t="s">
        <v>6034</v>
      </c>
      <c r="C10874">
        <v>1600006837</v>
      </c>
      <c r="D10874">
        <v>20230825</v>
      </c>
      <c r="E10874">
        <v>61220000</v>
      </c>
      <c r="F10874" t="s">
        <v>6117</v>
      </c>
      <c r="I10874">
        <v>108230092</v>
      </c>
      <c r="J10874">
        <v>20230825</v>
      </c>
      <c r="K10874" t="s">
        <v>171</v>
      </c>
      <c r="L10874">
        <v>567.58000000000004</v>
      </c>
      <c r="M10874">
        <v>0</v>
      </c>
    </row>
    <row r="10875" spans="1:15" x14ac:dyDescent="0.25">
      <c r="A10875" t="s">
        <v>6033</v>
      </c>
      <c r="B10875" t="s">
        <v>6034</v>
      </c>
      <c r="C10875">
        <v>1600003337</v>
      </c>
      <c r="D10875">
        <v>20230531</v>
      </c>
      <c r="E10875">
        <v>60200013</v>
      </c>
      <c r="F10875" t="s">
        <v>6135</v>
      </c>
      <c r="I10875" t="s">
        <v>991</v>
      </c>
      <c r="J10875">
        <v>20230531</v>
      </c>
      <c r="K10875" t="s">
        <v>7838</v>
      </c>
      <c r="L10875">
        <v>297</v>
      </c>
      <c r="M10875">
        <v>0</v>
      </c>
    </row>
    <row r="10876" spans="1:15" x14ac:dyDescent="0.25">
      <c r="A10876" t="s">
        <v>6033</v>
      </c>
      <c r="B10876" t="s">
        <v>6034</v>
      </c>
      <c r="C10876">
        <v>1600000591</v>
      </c>
      <c r="D10876">
        <v>20230415</v>
      </c>
      <c r="E10876">
        <v>62510002</v>
      </c>
      <c r="F10876" t="s">
        <v>6035</v>
      </c>
      <c r="I10876" t="s">
        <v>4223</v>
      </c>
      <c r="J10876">
        <v>20230415</v>
      </c>
      <c r="K10876" t="s">
        <v>4224</v>
      </c>
      <c r="L10876">
        <v>165.22</v>
      </c>
      <c r="M10876">
        <v>0</v>
      </c>
    </row>
    <row r="10877" spans="1:15" x14ac:dyDescent="0.25">
      <c r="A10877" t="s">
        <v>6033</v>
      </c>
      <c r="B10877" t="s">
        <v>6034</v>
      </c>
      <c r="C10877">
        <v>1600010237</v>
      </c>
      <c r="D10877">
        <v>20230922</v>
      </c>
      <c r="E10877">
        <v>40100000</v>
      </c>
      <c r="F10877" t="s">
        <v>55</v>
      </c>
      <c r="G10877" t="s">
        <v>157</v>
      </c>
      <c r="H10877" t="s">
        <v>158</v>
      </c>
      <c r="I10877">
        <v>428530</v>
      </c>
      <c r="J10877">
        <v>20230922</v>
      </c>
      <c r="K10877" t="s">
        <v>6386</v>
      </c>
      <c r="L10877">
        <v>0</v>
      </c>
      <c r="M10877">
        <v>876.79</v>
      </c>
      <c r="N10877" t="s">
        <v>577</v>
      </c>
      <c r="O10877">
        <v>20231102</v>
      </c>
    </row>
    <row r="10878" spans="1:15" x14ac:dyDescent="0.25">
      <c r="A10878" t="s">
        <v>6033</v>
      </c>
      <c r="B10878" t="s">
        <v>6034</v>
      </c>
      <c r="C10878">
        <v>1600008862</v>
      </c>
      <c r="D10878">
        <v>20230901</v>
      </c>
      <c r="E10878">
        <v>40100000</v>
      </c>
      <c r="F10878" t="s">
        <v>55</v>
      </c>
      <c r="G10878" t="s">
        <v>2931</v>
      </c>
      <c r="H10878" t="s">
        <v>2932</v>
      </c>
      <c r="I10878">
        <v>13839</v>
      </c>
      <c r="J10878">
        <v>20230901</v>
      </c>
      <c r="K10878" t="s">
        <v>6687</v>
      </c>
      <c r="L10878">
        <v>0</v>
      </c>
      <c r="M10878">
        <v>413.89</v>
      </c>
      <c r="N10878" t="s">
        <v>83</v>
      </c>
      <c r="O10878">
        <v>20231020</v>
      </c>
    </row>
    <row r="10879" spans="1:15" x14ac:dyDescent="0.25">
      <c r="A10879" t="s">
        <v>6033</v>
      </c>
      <c r="B10879" t="s">
        <v>6034</v>
      </c>
      <c r="C10879">
        <v>1600002340</v>
      </c>
      <c r="D10879">
        <v>20230501</v>
      </c>
      <c r="E10879">
        <v>61350001</v>
      </c>
      <c r="F10879" t="s">
        <v>6078</v>
      </c>
      <c r="I10879" t="s">
        <v>7839</v>
      </c>
      <c r="J10879">
        <v>20230501</v>
      </c>
      <c r="K10879" t="s">
        <v>7840</v>
      </c>
      <c r="L10879">
        <v>1761</v>
      </c>
      <c r="M10879">
        <v>0</v>
      </c>
    </row>
    <row r="10880" spans="1:15" x14ac:dyDescent="0.25">
      <c r="A10880" t="s">
        <v>6033</v>
      </c>
      <c r="B10880" t="s">
        <v>6034</v>
      </c>
      <c r="C10880">
        <v>1600001009</v>
      </c>
      <c r="D10880">
        <v>20230501</v>
      </c>
      <c r="E10880">
        <v>44561005</v>
      </c>
      <c r="F10880" t="s">
        <v>59</v>
      </c>
      <c r="I10880" t="s">
        <v>7841</v>
      </c>
      <c r="J10880">
        <v>20230501</v>
      </c>
      <c r="K10880" t="s">
        <v>6128</v>
      </c>
      <c r="L10880">
        <v>80.599999999999994</v>
      </c>
      <c r="M10880">
        <v>0</v>
      </c>
      <c r="N10880" t="s">
        <v>83</v>
      </c>
      <c r="O10880">
        <v>20230622</v>
      </c>
    </row>
    <row r="10881" spans="1:15" x14ac:dyDescent="0.25">
      <c r="A10881" t="s">
        <v>6033</v>
      </c>
      <c r="B10881" t="s">
        <v>6034</v>
      </c>
      <c r="C10881">
        <v>1600002933</v>
      </c>
      <c r="D10881">
        <v>20230523</v>
      </c>
      <c r="E10881">
        <v>61550005</v>
      </c>
      <c r="F10881" t="s">
        <v>6071</v>
      </c>
      <c r="I10881">
        <v>3121445822</v>
      </c>
      <c r="J10881">
        <v>20230523</v>
      </c>
      <c r="K10881" t="s">
        <v>5381</v>
      </c>
      <c r="L10881">
        <v>1935.2</v>
      </c>
      <c r="M10881">
        <v>0</v>
      </c>
    </row>
    <row r="10882" spans="1:15" x14ac:dyDescent="0.25">
      <c r="A10882" t="s">
        <v>6033</v>
      </c>
      <c r="B10882" t="s">
        <v>6034</v>
      </c>
      <c r="C10882">
        <v>1600001426</v>
      </c>
      <c r="D10882">
        <v>20230428</v>
      </c>
      <c r="E10882">
        <v>44561005</v>
      </c>
      <c r="F10882" t="s">
        <v>59</v>
      </c>
      <c r="I10882" s="3">
        <v>594251</v>
      </c>
      <c r="J10882">
        <v>20230428</v>
      </c>
      <c r="K10882" t="s">
        <v>6955</v>
      </c>
      <c r="L10882">
        <v>1.18</v>
      </c>
      <c r="M10882">
        <v>0</v>
      </c>
      <c r="N10882" t="s">
        <v>83</v>
      </c>
      <c r="O10882">
        <v>20230622</v>
      </c>
    </row>
    <row r="10883" spans="1:15" x14ac:dyDescent="0.25">
      <c r="A10883" t="s">
        <v>6033</v>
      </c>
      <c r="B10883" t="s">
        <v>6034</v>
      </c>
      <c r="C10883">
        <v>1600004811</v>
      </c>
      <c r="D10883">
        <v>20230621</v>
      </c>
      <c r="E10883">
        <v>44561005</v>
      </c>
      <c r="F10883" t="s">
        <v>59</v>
      </c>
      <c r="I10883">
        <v>428188</v>
      </c>
      <c r="J10883">
        <v>20230621</v>
      </c>
      <c r="K10883" t="s">
        <v>7842</v>
      </c>
      <c r="L10883">
        <v>38.57</v>
      </c>
      <c r="M10883">
        <v>0</v>
      </c>
      <c r="N10883" t="s">
        <v>117</v>
      </c>
      <c r="O10883">
        <v>20230921</v>
      </c>
    </row>
    <row r="10884" spans="1:15" x14ac:dyDescent="0.25">
      <c r="A10884" t="s">
        <v>6033</v>
      </c>
      <c r="B10884" t="s">
        <v>6034</v>
      </c>
      <c r="C10884">
        <v>1600001533</v>
      </c>
      <c r="D10884">
        <v>20230428</v>
      </c>
      <c r="E10884">
        <v>44561003</v>
      </c>
      <c r="F10884" t="s">
        <v>89</v>
      </c>
      <c r="I10884">
        <v>1003</v>
      </c>
      <c r="J10884">
        <v>20230428</v>
      </c>
      <c r="K10884" t="s">
        <v>7294</v>
      </c>
      <c r="L10884">
        <v>9.5399999999999991</v>
      </c>
      <c r="M10884">
        <v>0</v>
      </c>
      <c r="N10884" t="s">
        <v>83</v>
      </c>
      <c r="O10884">
        <v>20230622</v>
      </c>
    </row>
    <row r="10885" spans="1:15" x14ac:dyDescent="0.25">
      <c r="A10885" t="s">
        <v>6033</v>
      </c>
      <c r="B10885" t="s">
        <v>6034</v>
      </c>
      <c r="C10885">
        <v>1600005339</v>
      </c>
      <c r="D10885">
        <v>20230630</v>
      </c>
      <c r="E10885">
        <v>44561005</v>
      </c>
      <c r="F10885" t="s">
        <v>59</v>
      </c>
      <c r="I10885">
        <v>7586</v>
      </c>
      <c r="J10885">
        <v>20230630</v>
      </c>
      <c r="K10885" t="s">
        <v>3115</v>
      </c>
      <c r="L10885">
        <v>44</v>
      </c>
      <c r="M10885">
        <v>0</v>
      </c>
      <c r="N10885" t="s">
        <v>80</v>
      </c>
      <c r="O10885">
        <v>20230821</v>
      </c>
    </row>
    <row r="10886" spans="1:15" x14ac:dyDescent="0.25">
      <c r="A10886" t="s">
        <v>6033</v>
      </c>
      <c r="B10886" t="s">
        <v>6034</v>
      </c>
      <c r="C10886">
        <v>1600001043</v>
      </c>
      <c r="D10886">
        <v>20230514</v>
      </c>
      <c r="E10886">
        <v>40100000</v>
      </c>
      <c r="F10886" t="s">
        <v>55</v>
      </c>
      <c r="G10886" t="s">
        <v>208</v>
      </c>
      <c r="H10886" t="s">
        <v>209</v>
      </c>
      <c r="I10886" t="s">
        <v>7224</v>
      </c>
      <c r="J10886">
        <v>20230514</v>
      </c>
      <c r="K10886" t="s">
        <v>177</v>
      </c>
      <c r="L10886">
        <v>0</v>
      </c>
      <c r="M10886">
        <v>1780.8</v>
      </c>
      <c r="N10886" t="s">
        <v>239</v>
      </c>
      <c r="O10886">
        <v>20230516</v>
      </c>
    </row>
    <row r="10887" spans="1:15" x14ac:dyDescent="0.25">
      <c r="A10887" t="s">
        <v>6033</v>
      </c>
      <c r="B10887" t="s">
        <v>6034</v>
      </c>
      <c r="C10887">
        <v>1600012100</v>
      </c>
      <c r="D10887">
        <v>20231017</v>
      </c>
      <c r="E10887">
        <v>44561005</v>
      </c>
      <c r="F10887" t="s">
        <v>59</v>
      </c>
      <c r="I10887">
        <v>110230309</v>
      </c>
      <c r="J10887">
        <v>20231017</v>
      </c>
      <c r="K10887" t="s">
        <v>7185</v>
      </c>
      <c r="L10887">
        <v>1.92</v>
      </c>
      <c r="M10887">
        <v>0</v>
      </c>
    </row>
    <row r="10888" spans="1:15" x14ac:dyDescent="0.25">
      <c r="A10888" t="s">
        <v>6033</v>
      </c>
      <c r="B10888" t="s">
        <v>6034</v>
      </c>
      <c r="C10888">
        <v>1600010161</v>
      </c>
      <c r="D10888">
        <v>20231017</v>
      </c>
      <c r="E10888">
        <v>44561005</v>
      </c>
      <c r="F10888" t="s">
        <v>59</v>
      </c>
      <c r="I10888">
        <v>110230088</v>
      </c>
      <c r="J10888">
        <v>20231017</v>
      </c>
      <c r="K10888" t="s">
        <v>1013</v>
      </c>
      <c r="L10888">
        <v>281.82</v>
      </c>
      <c r="M10888">
        <v>0</v>
      </c>
      <c r="N10888" t="s">
        <v>27</v>
      </c>
      <c r="O10888">
        <v>20231124</v>
      </c>
    </row>
    <row r="10889" spans="1:15" x14ac:dyDescent="0.25">
      <c r="A10889" t="s">
        <v>6033</v>
      </c>
      <c r="B10889" t="s">
        <v>6034</v>
      </c>
      <c r="C10889">
        <v>1600000194</v>
      </c>
      <c r="D10889">
        <v>20230420</v>
      </c>
      <c r="E10889">
        <v>61220000</v>
      </c>
      <c r="F10889" t="s">
        <v>6117</v>
      </c>
      <c r="I10889">
        <v>104230089</v>
      </c>
      <c r="J10889">
        <v>20230420</v>
      </c>
      <c r="K10889" t="s">
        <v>359</v>
      </c>
      <c r="L10889">
        <v>567.58000000000004</v>
      </c>
      <c r="M10889">
        <v>0</v>
      </c>
    </row>
    <row r="10890" spans="1:15" x14ac:dyDescent="0.25">
      <c r="A10890" t="s">
        <v>6033</v>
      </c>
      <c r="B10890" t="s">
        <v>6034</v>
      </c>
      <c r="C10890">
        <v>1600001088</v>
      </c>
      <c r="D10890">
        <v>20230515</v>
      </c>
      <c r="E10890">
        <v>61220000</v>
      </c>
      <c r="F10890" t="s">
        <v>6117</v>
      </c>
      <c r="I10890">
        <v>105230044</v>
      </c>
      <c r="J10890">
        <v>20230515</v>
      </c>
      <c r="K10890" t="s">
        <v>1641</v>
      </c>
      <c r="L10890">
        <v>615.76</v>
      </c>
      <c r="M10890">
        <v>0</v>
      </c>
    </row>
    <row r="10891" spans="1:15" x14ac:dyDescent="0.25">
      <c r="A10891" t="s">
        <v>6033</v>
      </c>
      <c r="B10891" t="s">
        <v>6034</v>
      </c>
      <c r="C10891">
        <v>1600005805</v>
      </c>
      <c r="D10891">
        <v>20230619</v>
      </c>
      <c r="E10891">
        <v>61100000</v>
      </c>
      <c r="F10891" t="s">
        <v>6120</v>
      </c>
      <c r="I10891" t="s">
        <v>2114</v>
      </c>
      <c r="J10891">
        <v>20230619</v>
      </c>
      <c r="K10891" t="s">
        <v>2115</v>
      </c>
      <c r="L10891">
        <v>590</v>
      </c>
      <c r="M10891">
        <v>0</v>
      </c>
    </row>
    <row r="10892" spans="1:15" x14ac:dyDescent="0.25">
      <c r="A10892" t="s">
        <v>6033</v>
      </c>
      <c r="B10892" t="s">
        <v>6034</v>
      </c>
      <c r="C10892">
        <v>1600006545</v>
      </c>
      <c r="D10892">
        <v>20230731</v>
      </c>
      <c r="E10892">
        <v>40100000</v>
      </c>
      <c r="F10892" t="s">
        <v>55</v>
      </c>
      <c r="G10892" t="s">
        <v>1886</v>
      </c>
      <c r="H10892" t="s">
        <v>1887</v>
      </c>
      <c r="I10892" t="s">
        <v>7843</v>
      </c>
      <c r="J10892">
        <v>20230731</v>
      </c>
      <c r="K10892" t="s">
        <v>7844</v>
      </c>
      <c r="L10892">
        <v>0</v>
      </c>
      <c r="M10892">
        <v>1650.49</v>
      </c>
      <c r="N10892" t="s">
        <v>34</v>
      </c>
      <c r="O10892">
        <v>20230825</v>
      </c>
    </row>
    <row r="10893" spans="1:15" x14ac:dyDescent="0.25">
      <c r="A10893" t="s">
        <v>6033</v>
      </c>
      <c r="B10893" t="s">
        <v>6034</v>
      </c>
      <c r="C10893">
        <v>1600005955</v>
      </c>
      <c r="D10893">
        <v>20230717</v>
      </c>
      <c r="E10893">
        <v>60200010</v>
      </c>
      <c r="F10893" t="s">
        <v>6331</v>
      </c>
      <c r="I10893">
        <v>2307004</v>
      </c>
      <c r="J10893">
        <v>20230717</v>
      </c>
      <c r="K10893" t="s">
        <v>2328</v>
      </c>
      <c r="L10893">
        <v>129.18</v>
      </c>
      <c r="M10893">
        <v>0</v>
      </c>
    </row>
    <row r="10894" spans="1:15" x14ac:dyDescent="0.25">
      <c r="A10894" t="s">
        <v>6033</v>
      </c>
      <c r="B10894" t="s">
        <v>6034</v>
      </c>
      <c r="C10894">
        <v>1600009598</v>
      </c>
      <c r="D10894">
        <v>20230901</v>
      </c>
      <c r="E10894">
        <v>61350003</v>
      </c>
      <c r="F10894" t="s">
        <v>6151</v>
      </c>
      <c r="I10894" t="s">
        <v>3201</v>
      </c>
      <c r="J10894">
        <v>20230901</v>
      </c>
      <c r="K10894" t="s">
        <v>7845</v>
      </c>
      <c r="L10894">
        <v>434.4</v>
      </c>
      <c r="M10894">
        <v>0</v>
      </c>
    </row>
    <row r="10895" spans="1:15" x14ac:dyDescent="0.25">
      <c r="A10895" t="s">
        <v>6033</v>
      </c>
      <c r="B10895" t="s">
        <v>6034</v>
      </c>
      <c r="C10895">
        <v>1600010105</v>
      </c>
      <c r="D10895">
        <v>20231009</v>
      </c>
      <c r="E10895">
        <v>44561005</v>
      </c>
      <c r="F10895" t="s">
        <v>59</v>
      </c>
      <c r="I10895">
        <v>110230032</v>
      </c>
      <c r="J10895">
        <v>20231009</v>
      </c>
      <c r="K10895" t="s">
        <v>459</v>
      </c>
      <c r="L10895">
        <v>81.28</v>
      </c>
      <c r="M10895">
        <v>0</v>
      </c>
      <c r="N10895" t="s">
        <v>27</v>
      </c>
      <c r="O10895">
        <v>20231124</v>
      </c>
    </row>
    <row r="10896" spans="1:15" x14ac:dyDescent="0.25">
      <c r="A10896" t="s">
        <v>6033</v>
      </c>
      <c r="B10896" t="s">
        <v>6034</v>
      </c>
      <c r="C10896">
        <v>1600007254</v>
      </c>
      <c r="D10896">
        <v>20230727</v>
      </c>
      <c r="E10896">
        <v>44561005</v>
      </c>
      <c r="F10896" t="s">
        <v>59</v>
      </c>
      <c r="I10896" s="3">
        <v>45122</v>
      </c>
      <c r="J10896">
        <v>20230727</v>
      </c>
      <c r="K10896" t="s">
        <v>4129</v>
      </c>
      <c r="L10896">
        <v>181</v>
      </c>
      <c r="M10896">
        <v>0</v>
      </c>
      <c r="N10896" t="s">
        <v>34</v>
      </c>
      <c r="O10896">
        <v>20231024</v>
      </c>
    </row>
    <row r="10897" spans="1:15" x14ac:dyDescent="0.25">
      <c r="A10897" t="s">
        <v>6033</v>
      </c>
      <c r="B10897" t="s">
        <v>6034</v>
      </c>
      <c r="C10897">
        <v>1600007246</v>
      </c>
      <c r="D10897">
        <v>20230727</v>
      </c>
      <c r="E10897">
        <v>62280003</v>
      </c>
      <c r="F10897" t="s">
        <v>6211</v>
      </c>
      <c r="I10897" t="s">
        <v>497</v>
      </c>
      <c r="J10897">
        <v>20230727</v>
      </c>
      <c r="K10897" t="s">
        <v>498</v>
      </c>
      <c r="L10897">
        <v>50</v>
      </c>
      <c r="M10897">
        <v>0</v>
      </c>
    </row>
    <row r="10898" spans="1:15" x14ac:dyDescent="0.25">
      <c r="A10898" t="s">
        <v>6033</v>
      </c>
      <c r="B10898" t="s">
        <v>6034</v>
      </c>
      <c r="C10898">
        <v>1600001029</v>
      </c>
      <c r="D10898">
        <v>20230501</v>
      </c>
      <c r="E10898">
        <v>44561005</v>
      </c>
      <c r="F10898" t="s">
        <v>59</v>
      </c>
      <c r="I10898" t="s">
        <v>7846</v>
      </c>
      <c r="J10898">
        <v>20230501</v>
      </c>
      <c r="K10898" t="s">
        <v>6340</v>
      </c>
      <c r="L10898">
        <v>121.6</v>
      </c>
      <c r="M10898">
        <v>0</v>
      </c>
      <c r="N10898" t="s">
        <v>83</v>
      </c>
      <c r="O10898">
        <v>20230622</v>
      </c>
    </row>
    <row r="10899" spans="1:15" x14ac:dyDescent="0.25">
      <c r="A10899" t="s">
        <v>6033</v>
      </c>
      <c r="B10899" t="s">
        <v>6034</v>
      </c>
      <c r="C10899">
        <v>1600010331</v>
      </c>
      <c r="D10899">
        <v>20230930</v>
      </c>
      <c r="E10899">
        <v>40100000</v>
      </c>
      <c r="F10899" t="s">
        <v>55</v>
      </c>
      <c r="G10899" t="s">
        <v>338</v>
      </c>
      <c r="H10899" t="s">
        <v>339</v>
      </c>
      <c r="I10899">
        <v>275</v>
      </c>
      <c r="J10899">
        <v>20230930</v>
      </c>
      <c r="K10899" t="s">
        <v>4188</v>
      </c>
      <c r="L10899">
        <v>0</v>
      </c>
      <c r="M10899">
        <v>47.52</v>
      </c>
      <c r="N10899" t="s">
        <v>446</v>
      </c>
      <c r="O10899">
        <v>20231031</v>
      </c>
    </row>
    <row r="10900" spans="1:15" x14ac:dyDescent="0.25">
      <c r="A10900" t="s">
        <v>6033</v>
      </c>
      <c r="B10900" t="s">
        <v>6034</v>
      </c>
      <c r="C10900">
        <v>1600005830</v>
      </c>
      <c r="D10900">
        <v>20230601</v>
      </c>
      <c r="E10900">
        <v>40100000</v>
      </c>
      <c r="F10900" t="s">
        <v>55</v>
      </c>
      <c r="G10900" t="s">
        <v>1112</v>
      </c>
      <c r="H10900" t="s">
        <v>1113</v>
      </c>
      <c r="I10900" t="s">
        <v>330</v>
      </c>
      <c r="J10900">
        <v>20230601</v>
      </c>
      <c r="K10900" t="s">
        <v>331</v>
      </c>
      <c r="L10900">
        <v>0</v>
      </c>
      <c r="M10900">
        <v>1586.03</v>
      </c>
      <c r="N10900" t="s">
        <v>117</v>
      </c>
      <c r="O10900">
        <v>20230721</v>
      </c>
    </row>
    <row r="10901" spans="1:15" x14ac:dyDescent="0.25">
      <c r="A10901" t="s">
        <v>6033</v>
      </c>
      <c r="B10901" t="s">
        <v>6034</v>
      </c>
      <c r="C10901">
        <v>1600003088</v>
      </c>
      <c r="D10901">
        <v>20230531</v>
      </c>
      <c r="E10901">
        <v>44561005</v>
      </c>
      <c r="F10901" t="s">
        <v>59</v>
      </c>
      <c r="I10901">
        <v>105230223</v>
      </c>
      <c r="J10901">
        <v>20230531</v>
      </c>
      <c r="K10901" t="s">
        <v>6315</v>
      </c>
      <c r="L10901">
        <v>526.34</v>
      </c>
      <c r="M10901">
        <v>0</v>
      </c>
      <c r="N10901" t="s">
        <v>83</v>
      </c>
      <c r="O10901">
        <v>20230622</v>
      </c>
    </row>
    <row r="10902" spans="1:15" x14ac:dyDescent="0.25">
      <c r="A10902" t="s">
        <v>6033</v>
      </c>
      <c r="B10902" t="s">
        <v>6034</v>
      </c>
      <c r="C10902">
        <v>1600010067</v>
      </c>
      <c r="D10902">
        <v>20231017</v>
      </c>
      <c r="E10902">
        <v>61350000</v>
      </c>
      <c r="F10902" t="s">
        <v>6059</v>
      </c>
      <c r="I10902" t="s">
        <v>7357</v>
      </c>
      <c r="J10902">
        <v>20231017</v>
      </c>
      <c r="K10902" t="s">
        <v>2446</v>
      </c>
      <c r="L10902">
        <v>1113.8399999999999</v>
      </c>
      <c r="M10902">
        <v>0</v>
      </c>
    </row>
    <row r="10903" spans="1:15" x14ac:dyDescent="0.25">
      <c r="A10903" t="s">
        <v>6033</v>
      </c>
      <c r="B10903" t="s">
        <v>6034</v>
      </c>
      <c r="C10903">
        <v>1600009835</v>
      </c>
      <c r="D10903">
        <v>20230925</v>
      </c>
      <c r="E10903">
        <v>44561005</v>
      </c>
      <c r="F10903" t="s">
        <v>59</v>
      </c>
      <c r="I10903" t="s">
        <v>7847</v>
      </c>
      <c r="J10903">
        <v>20230925</v>
      </c>
      <c r="K10903" t="s">
        <v>7848</v>
      </c>
      <c r="L10903">
        <v>91.7</v>
      </c>
      <c r="M10903">
        <v>0</v>
      </c>
      <c r="N10903" t="s">
        <v>27</v>
      </c>
      <c r="O10903">
        <v>20231124</v>
      </c>
    </row>
    <row r="10904" spans="1:15" x14ac:dyDescent="0.25">
      <c r="A10904" t="s">
        <v>6033</v>
      </c>
      <c r="B10904" t="s">
        <v>6034</v>
      </c>
      <c r="C10904">
        <v>1600005144</v>
      </c>
      <c r="D10904">
        <v>20230701</v>
      </c>
      <c r="E10904">
        <v>44561005</v>
      </c>
      <c r="F10904" t="s">
        <v>59</v>
      </c>
      <c r="I10904" t="s">
        <v>7849</v>
      </c>
      <c r="J10904">
        <v>20230701</v>
      </c>
      <c r="K10904" t="s">
        <v>6391</v>
      </c>
      <c r="L10904">
        <v>80.599999999999994</v>
      </c>
      <c r="M10904">
        <v>0</v>
      </c>
      <c r="N10904" t="s">
        <v>80</v>
      </c>
      <c r="O10904">
        <v>20230821</v>
      </c>
    </row>
    <row r="10905" spans="1:15" x14ac:dyDescent="0.25">
      <c r="A10905" t="s">
        <v>6033</v>
      </c>
      <c r="B10905" t="s">
        <v>6034</v>
      </c>
      <c r="C10905">
        <v>1600003266</v>
      </c>
      <c r="D10905">
        <v>20230624</v>
      </c>
      <c r="E10905">
        <v>61220000</v>
      </c>
      <c r="F10905" t="s">
        <v>6117</v>
      </c>
      <c r="I10905">
        <v>106230100</v>
      </c>
      <c r="J10905">
        <v>20230624</v>
      </c>
      <c r="K10905" t="s">
        <v>1040</v>
      </c>
      <c r="L10905">
        <v>474.32</v>
      </c>
      <c r="M10905">
        <v>0</v>
      </c>
    </row>
    <row r="10906" spans="1:15" x14ac:dyDescent="0.25">
      <c r="A10906" t="s">
        <v>6033</v>
      </c>
      <c r="B10906" t="s">
        <v>6034</v>
      </c>
      <c r="C10906">
        <v>1600002047</v>
      </c>
      <c r="D10906">
        <v>20230430</v>
      </c>
      <c r="E10906">
        <v>40100000</v>
      </c>
      <c r="F10906" t="s">
        <v>55</v>
      </c>
      <c r="G10906" t="s">
        <v>3058</v>
      </c>
      <c r="H10906" t="s">
        <v>3059</v>
      </c>
      <c r="I10906">
        <v>2304003</v>
      </c>
      <c r="J10906">
        <v>20230430</v>
      </c>
      <c r="K10906" t="s">
        <v>3842</v>
      </c>
      <c r="L10906">
        <v>0</v>
      </c>
      <c r="M10906">
        <v>5088</v>
      </c>
      <c r="N10906" t="s">
        <v>37</v>
      </c>
      <c r="O10906">
        <v>20230623</v>
      </c>
    </row>
    <row r="10907" spans="1:15" x14ac:dyDescent="0.25">
      <c r="A10907" t="s">
        <v>6033</v>
      </c>
      <c r="B10907" t="s">
        <v>6034</v>
      </c>
      <c r="C10907">
        <v>1600003135</v>
      </c>
      <c r="D10907">
        <v>20230601</v>
      </c>
      <c r="E10907">
        <v>40100000</v>
      </c>
      <c r="F10907" t="s">
        <v>55</v>
      </c>
      <c r="G10907" t="s">
        <v>719</v>
      </c>
      <c r="H10907" t="s">
        <v>720</v>
      </c>
      <c r="I10907" t="s">
        <v>7850</v>
      </c>
      <c r="J10907">
        <v>20230601</v>
      </c>
      <c r="K10907" t="s">
        <v>6460</v>
      </c>
      <c r="L10907">
        <v>0</v>
      </c>
      <c r="M10907">
        <v>483.6</v>
      </c>
      <c r="N10907" t="s">
        <v>794</v>
      </c>
      <c r="O10907">
        <v>20230808</v>
      </c>
    </row>
    <row r="10908" spans="1:15" x14ac:dyDescent="0.25">
      <c r="A10908" t="s">
        <v>6033</v>
      </c>
      <c r="B10908" t="s">
        <v>6034</v>
      </c>
      <c r="C10908">
        <v>1600011772</v>
      </c>
      <c r="D10908">
        <v>20231031</v>
      </c>
      <c r="E10908">
        <v>60200005</v>
      </c>
      <c r="F10908" t="s">
        <v>7593</v>
      </c>
      <c r="I10908" t="s">
        <v>7594</v>
      </c>
      <c r="J10908">
        <v>20231031</v>
      </c>
      <c r="K10908" t="s">
        <v>7851</v>
      </c>
      <c r="L10908">
        <v>456.69</v>
      </c>
      <c r="M10908">
        <v>0</v>
      </c>
    </row>
    <row r="10909" spans="1:15" x14ac:dyDescent="0.25">
      <c r="A10909" t="s">
        <v>6033</v>
      </c>
      <c r="B10909" t="s">
        <v>6034</v>
      </c>
      <c r="C10909">
        <v>1600008000</v>
      </c>
      <c r="D10909">
        <v>20230801</v>
      </c>
      <c r="E10909">
        <v>44561005</v>
      </c>
      <c r="F10909" t="s">
        <v>59</v>
      </c>
      <c r="I10909" t="s">
        <v>5968</v>
      </c>
      <c r="J10909">
        <v>20230801</v>
      </c>
      <c r="K10909" t="s">
        <v>5969</v>
      </c>
      <c r="L10909">
        <v>1180.76</v>
      </c>
      <c r="M10909">
        <v>0</v>
      </c>
      <c r="N10909" t="s">
        <v>117</v>
      </c>
      <c r="O10909">
        <v>20230921</v>
      </c>
    </row>
    <row r="10910" spans="1:15" x14ac:dyDescent="0.25">
      <c r="A10910" t="s">
        <v>6033</v>
      </c>
      <c r="B10910" t="s">
        <v>6034</v>
      </c>
      <c r="C10910">
        <v>1600005394</v>
      </c>
      <c r="D10910">
        <v>20230630</v>
      </c>
      <c r="E10910">
        <v>61100000</v>
      </c>
      <c r="F10910" t="s">
        <v>6120</v>
      </c>
      <c r="I10910">
        <v>2306787</v>
      </c>
      <c r="J10910">
        <v>20230630</v>
      </c>
      <c r="K10910" t="s">
        <v>3492</v>
      </c>
      <c r="L10910">
        <v>660</v>
      </c>
      <c r="M10910">
        <v>0</v>
      </c>
    </row>
    <row r="10911" spans="1:15" x14ac:dyDescent="0.25">
      <c r="A10911" t="s">
        <v>6033</v>
      </c>
      <c r="B10911" t="s">
        <v>6034</v>
      </c>
      <c r="C10911">
        <v>1600003236</v>
      </c>
      <c r="D10911">
        <v>20230624</v>
      </c>
      <c r="E10911">
        <v>40100000</v>
      </c>
      <c r="F10911" t="s">
        <v>55</v>
      </c>
      <c r="G10911" t="s">
        <v>178</v>
      </c>
      <c r="H10911" t="s">
        <v>179</v>
      </c>
      <c r="I10911">
        <v>106230070</v>
      </c>
      <c r="J10911">
        <v>20230624</v>
      </c>
      <c r="K10911" t="s">
        <v>867</v>
      </c>
      <c r="L10911">
        <v>0</v>
      </c>
      <c r="M10911">
        <v>1906.21</v>
      </c>
      <c r="N10911" t="s">
        <v>228</v>
      </c>
      <c r="O10911">
        <v>20230627</v>
      </c>
    </row>
    <row r="10912" spans="1:15" x14ac:dyDescent="0.25">
      <c r="A10912" t="s">
        <v>6033</v>
      </c>
      <c r="B10912" t="s">
        <v>6034</v>
      </c>
      <c r="C10912">
        <v>1600002320</v>
      </c>
      <c r="D10912">
        <v>20230501</v>
      </c>
      <c r="E10912">
        <v>61350003</v>
      </c>
      <c r="F10912" t="s">
        <v>6151</v>
      </c>
      <c r="I10912" t="s">
        <v>7852</v>
      </c>
      <c r="J10912">
        <v>20230501</v>
      </c>
      <c r="K10912" t="s">
        <v>7853</v>
      </c>
      <c r="L10912">
        <v>519.6</v>
      </c>
      <c r="M10912">
        <v>0</v>
      </c>
    </row>
    <row r="10913" spans="1:15" x14ac:dyDescent="0.25">
      <c r="A10913" t="s">
        <v>6033</v>
      </c>
      <c r="B10913" t="s">
        <v>6034</v>
      </c>
      <c r="C10913">
        <v>1600003262</v>
      </c>
      <c r="D10913">
        <v>20230621</v>
      </c>
      <c r="E10913">
        <v>61220000</v>
      </c>
      <c r="F10913" t="s">
        <v>6117</v>
      </c>
      <c r="I10913">
        <v>106230096</v>
      </c>
      <c r="J10913">
        <v>20230621</v>
      </c>
      <c r="K10913" t="s">
        <v>1494</v>
      </c>
      <c r="L10913">
        <v>1481.55</v>
      </c>
      <c r="M10913">
        <v>0</v>
      </c>
    </row>
    <row r="10914" spans="1:15" x14ac:dyDescent="0.25">
      <c r="A10914" t="s">
        <v>6033</v>
      </c>
      <c r="B10914" t="s">
        <v>6034</v>
      </c>
      <c r="C10914">
        <v>1600005480</v>
      </c>
      <c r="D10914">
        <v>20230712</v>
      </c>
      <c r="E10914">
        <v>62110000</v>
      </c>
      <c r="F10914" t="s">
        <v>6098</v>
      </c>
      <c r="I10914">
        <v>23068546</v>
      </c>
      <c r="J10914">
        <v>20230712</v>
      </c>
      <c r="K10914" t="s">
        <v>2067</v>
      </c>
      <c r="L10914">
        <v>198.59</v>
      </c>
      <c r="M10914">
        <v>0</v>
      </c>
    </row>
    <row r="10915" spans="1:15" x14ac:dyDescent="0.25">
      <c r="A10915" t="s">
        <v>6033</v>
      </c>
      <c r="B10915" t="s">
        <v>6034</v>
      </c>
      <c r="C10915">
        <v>1600003131</v>
      </c>
      <c r="D10915">
        <v>20230610</v>
      </c>
      <c r="E10915">
        <v>44561005</v>
      </c>
      <c r="F10915" t="s">
        <v>59</v>
      </c>
      <c r="I10915" t="s">
        <v>7750</v>
      </c>
      <c r="J10915">
        <v>20230610</v>
      </c>
      <c r="K10915" t="s">
        <v>1432</v>
      </c>
      <c r="L10915">
        <v>296.8</v>
      </c>
      <c r="M10915">
        <v>0</v>
      </c>
      <c r="N10915" t="s">
        <v>37</v>
      </c>
      <c r="O10915">
        <v>20230718</v>
      </c>
    </row>
    <row r="10916" spans="1:15" x14ac:dyDescent="0.25">
      <c r="A10916" t="s">
        <v>6033</v>
      </c>
      <c r="B10916" t="s">
        <v>6034</v>
      </c>
      <c r="C10916">
        <v>1600000737</v>
      </c>
      <c r="D10916">
        <v>20230401</v>
      </c>
      <c r="E10916">
        <v>44561003</v>
      </c>
      <c r="F10916" t="s">
        <v>89</v>
      </c>
      <c r="I10916">
        <v>111493</v>
      </c>
      <c r="J10916">
        <v>20230401</v>
      </c>
      <c r="K10916" t="s">
        <v>7525</v>
      </c>
      <c r="L10916">
        <v>3.55</v>
      </c>
      <c r="M10916">
        <v>0</v>
      </c>
      <c r="N10916" t="s">
        <v>54</v>
      </c>
      <c r="O10916">
        <v>20230522</v>
      </c>
    </row>
    <row r="10917" spans="1:15" x14ac:dyDescent="0.25">
      <c r="A10917" t="s">
        <v>6033</v>
      </c>
      <c r="B10917" t="s">
        <v>6034</v>
      </c>
      <c r="C10917">
        <v>1600008290</v>
      </c>
      <c r="D10917">
        <v>20230901</v>
      </c>
      <c r="E10917">
        <v>44561005</v>
      </c>
      <c r="F10917" t="s">
        <v>59</v>
      </c>
      <c r="I10917" t="s">
        <v>7854</v>
      </c>
      <c r="J10917">
        <v>20230901</v>
      </c>
      <c r="K10917" t="s">
        <v>1195</v>
      </c>
      <c r="L10917">
        <v>317</v>
      </c>
      <c r="M10917">
        <v>0</v>
      </c>
      <c r="N10917" t="s">
        <v>34</v>
      </c>
      <c r="O10917">
        <v>20231024</v>
      </c>
    </row>
    <row r="10918" spans="1:15" x14ac:dyDescent="0.25">
      <c r="A10918" t="s">
        <v>6033</v>
      </c>
      <c r="B10918" t="s">
        <v>6034</v>
      </c>
      <c r="C10918">
        <v>1600003224</v>
      </c>
      <c r="D10918">
        <v>20230625</v>
      </c>
      <c r="E10918">
        <v>44561005</v>
      </c>
      <c r="F10918" t="s">
        <v>59</v>
      </c>
      <c r="I10918">
        <v>106230058</v>
      </c>
      <c r="J10918">
        <v>20230625</v>
      </c>
      <c r="K10918" t="s">
        <v>2990</v>
      </c>
      <c r="L10918">
        <v>313.52</v>
      </c>
      <c r="M10918">
        <v>0</v>
      </c>
      <c r="N10918" t="s">
        <v>37</v>
      </c>
      <c r="O10918">
        <v>20230718</v>
      </c>
    </row>
    <row r="10919" spans="1:15" x14ac:dyDescent="0.25">
      <c r="A10919" t="s">
        <v>6033</v>
      </c>
      <c r="B10919" t="s">
        <v>6034</v>
      </c>
      <c r="C10919">
        <v>1600008218</v>
      </c>
      <c r="D10919">
        <v>20230915</v>
      </c>
      <c r="E10919">
        <v>61220000</v>
      </c>
      <c r="F10919" t="s">
        <v>6117</v>
      </c>
      <c r="I10919">
        <v>109230081</v>
      </c>
      <c r="J10919">
        <v>20230915</v>
      </c>
      <c r="K10919" t="s">
        <v>2716</v>
      </c>
      <c r="L10919">
        <v>1489.53</v>
      </c>
      <c r="M10919">
        <v>0</v>
      </c>
    </row>
    <row r="10920" spans="1:15" x14ac:dyDescent="0.25">
      <c r="A10920" t="s">
        <v>6033</v>
      </c>
      <c r="B10920" t="s">
        <v>6034</v>
      </c>
      <c r="C10920">
        <v>1600006482</v>
      </c>
      <c r="D10920">
        <v>20230701</v>
      </c>
      <c r="E10920">
        <v>62510004</v>
      </c>
      <c r="F10920" t="s">
        <v>6595</v>
      </c>
      <c r="I10920">
        <v>350147</v>
      </c>
      <c r="J10920">
        <v>20230701</v>
      </c>
      <c r="K10920" t="s">
        <v>6106</v>
      </c>
      <c r="L10920">
        <v>17.79</v>
      </c>
      <c r="M10920">
        <v>0</v>
      </c>
    </row>
    <row r="10921" spans="1:15" x14ac:dyDescent="0.25">
      <c r="A10921" t="s">
        <v>6033</v>
      </c>
      <c r="B10921" t="s">
        <v>6034</v>
      </c>
      <c r="C10921">
        <v>1600009906</v>
      </c>
      <c r="D10921">
        <v>20230930</v>
      </c>
      <c r="E10921">
        <v>44561005</v>
      </c>
      <c r="F10921" t="s">
        <v>59</v>
      </c>
      <c r="I10921">
        <v>1633312</v>
      </c>
      <c r="J10921">
        <v>20230930</v>
      </c>
      <c r="K10921" t="s">
        <v>6240</v>
      </c>
      <c r="L10921">
        <v>1538.86</v>
      </c>
      <c r="M10921">
        <v>0</v>
      </c>
    </row>
    <row r="10922" spans="1:15" x14ac:dyDescent="0.25">
      <c r="A10922" t="s">
        <v>6033</v>
      </c>
      <c r="B10922" t="s">
        <v>6034</v>
      </c>
      <c r="C10922">
        <v>1600005234</v>
      </c>
      <c r="D10922">
        <v>20230630</v>
      </c>
      <c r="E10922">
        <v>61550006</v>
      </c>
      <c r="F10922" t="s">
        <v>6064</v>
      </c>
      <c r="I10922" t="s">
        <v>373</v>
      </c>
      <c r="J10922">
        <v>20230630</v>
      </c>
      <c r="K10922" t="s">
        <v>7855</v>
      </c>
      <c r="L10922">
        <v>78.33</v>
      </c>
      <c r="M10922">
        <v>0</v>
      </c>
    </row>
    <row r="10923" spans="1:15" x14ac:dyDescent="0.25">
      <c r="A10923" t="s">
        <v>6033</v>
      </c>
      <c r="B10923" t="s">
        <v>6034</v>
      </c>
      <c r="C10923">
        <v>1600001128</v>
      </c>
      <c r="D10923">
        <v>20230512</v>
      </c>
      <c r="E10923">
        <v>40100000</v>
      </c>
      <c r="F10923" t="s">
        <v>55</v>
      </c>
      <c r="G10923" t="s">
        <v>767</v>
      </c>
      <c r="H10923" t="s">
        <v>768</v>
      </c>
      <c r="I10923">
        <v>105230084</v>
      </c>
      <c r="J10923">
        <v>20230512</v>
      </c>
      <c r="K10923" t="s">
        <v>485</v>
      </c>
      <c r="L10923">
        <v>0</v>
      </c>
      <c r="M10923">
        <v>2739.46</v>
      </c>
      <c r="N10923" t="s">
        <v>80</v>
      </c>
      <c r="O10923">
        <v>20230515</v>
      </c>
    </row>
    <row r="10924" spans="1:15" x14ac:dyDescent="0.25">
      <c r="A10924" t="s">
        <v>6033</v>
      </c>
      <c r="B10924" t="s">
        <v>6034</v>
      </c>
      <c r="C10924">
        <v>1600005288</v>
      </c>
      <c r="D10924">
        <v>20230601</v>
      </c>
      <c r="E10924">
        <v>21820000</v>
      </c>
      <c r="F10924" t="s">
        <v>23</v>
      </c>
      <c r="I10924">
        <v>356000881</v>
      </c>
      <c r="J10924">
        <v>20230601</v>
      </c>
      <c r="K10924" t="s">
        <v>6607</v>
      </c>
      <c r="L10924">
        <v>32285</v>
      </c>
      <c r="M10924">
        <v>0</v>
      </c>
    </row>
    <row r="10925" spans="1:15" x14ac:dyDescent="0.25">
      <c r="A10925" t="s">
        <v>6033</v>
      </c>
      <c r="B10925" t="s">
        <v>6034</v>
      </c>
      <c r="C10925">
        <v>1600003106</v>
      </c>
      <c r="D10925">
        <v>20230531</v>
      </c>
      <c r="E10925">
        <v>61550001</v>
      </c>
      <c r="F10925" t="s">
        <v>6100</v>
      </c>
      <c r="I10925">
        <v>5000083</v>
      </c>
      <c r="J10925">
        <v>20230531</v>
      </c>
      <c r="K10925" t="s">
        <v>4265</v>
      </c>
      <c r="L10925">
        <v>232.13</v>
      </c>
      <c r="M10925">
        <v>0</v>
      </c>
    </row>
    <row r="10926" spans="1:15" x14ac:dyDescent="0.25">
      <c r="A10926" t="s">
        <v>6033</v>
      </c>
      <c r="B10926" t="s">
        <v>6034</v>
      </c>
      <c r="C10926">
        <v>1600010165</v>
      </c>
      <c r="D10926">
        <v>20231006</v>
      </c>
      <c r="E10926">
        <v>40100000</v>
      </c>
      <c r="F10926" t="s">
        <v>55</v>
      </c>
      <c r="G10926" t="s">
        <v>321</v>
      </c>
      <c r="H10926" t="s">
        <v>322</v>
      </c>
      <c r="I10926">
        <v>110230092</v>
      </c>
      <c r="J10926">
        <v>20231006</v>
      </c>
      <c r="K10926" t="s">
        <v>1246</v>
      </c>
      <c r="L10926">
        <v>0</v>
      </c>
      <c r="M10926">
        <v>1817.2</v>
      </c>
      <c r="N10926" t="s">
        <v>516</v>
      </c>
      <c r="O10926">
        <v>20231009</v>
      </c>
    </row>
    <row r="10927" spans="1:15" x14ac:dyDescent="0.25">
      <c r="A10927" t="s">
        <v>6033</v>
      </c>
      <c r="B10927" t="s">
        <v>6034</v>
      </c>
      <c r="C10927">
        <v>1600010007</v>
      </c>
      <c r="D10927">
        <v>20231002</v>
      </c>
      <c r="E10927">
        <v>40100000</v>
      </c>
      <c r="F10927" t="s">
        <v>55</v>
      </c>
      <c r="G10927" t="s">
        <v>288</v>
      </c>
      <c r="H10927" t="s">
        <v>289</v>
      </c>
      <c r="I10927" t="s">
        <v>7387</v>
      </c>
      <c r="J10927">
        <v>20231002</v>
      </c>
      <c r="K10927" t="s">
        <v>2299</v>
      </c>
      <c r="L10927">
        <v>0</v>
      </c>
      <c r="M10927">
        <v>2516.4</v>
      </c>
      <c r="N10927" t="s">
        <v>1451</v>
      </c>
      <c r="O10927">
        <v>20231017</v>
      </c>
    </row>
    <row r="10928" spans="1:15" x14ac:dyDescent="0.25">
      <c r="A10928" t="s">
        <v>6033</v>
      </c>
      <c r="B10928" t="s">
        <v>6034</v>
      </c>
      <c r="C10928">
        <v>1600010128</v>
      </c>
      <c r="D10928">
        <v>20231028</v>
      </c>
      <c r="E10928">
        <v>61220000</v>
      </c>
      <c r="F10928" t="s">
        <v>6117</v>
      </c>
      <c r="I10928">
        <v>110230055</v>
      </c>
      <c r="J10928">
        <v>20231028</v>
      </c>
      <c r="K10928" t="s">
        <v>2064</v>
      </c>
      <c r="L10928">
        <v>549.04999999999995</v>
      </c>
      <c r="M10928">
        <v>0</v>
      </c>
    </row>
    <row r="10929" spans="1:15" x14ac:dyDescent="0.25">
      <c r="A10929" t="s">
        <v>6033</v>
      </c>
      <c r="B10929" t="s">
        <v>6034</v>
      </c>
      <c r="C10929">
        <v>1600006836</v>
      </c>
      <c r="D10929">
        <v>20230803</v>
      </c>
      <c r="E10929">
        <v>40100000</v>
      </c>
      <c r="F10929" t="s">
        <v>55</v>
      </c>
      <c r="G10929" t="s">
        <v>144</v>
      </c>
      <c r="H10929" t="s">
        <v>145</v>
      </c>
      <c r="I10929">
        <v>108230091</v>
      </c>
      <c r="J10929">
        <v>20230803</v>
      </c>
      <c r="K10929" t="s">
        <v>456</v>
      </c>
      <c r="L10929">
        <v>0</v>
      </c>
      <c r="M10929">
        <v>473.7</v>
      </c>
      <c r="N10929" t="s">
        <v>147</v>
      </c>
      <c r="O10929">
        <v>20230804</v>
      </c>
    </row>
    <row r="10930" spans="1:15" x14ac:dyDescent="0.25">
      <c r="A10930" t="s">
        <v>6033</v>
      </c>
      <c r="B10930" t="s">
        <v>6034</v>
      </c>
      <c r="C10930">
        <v>1600009984</v>
      </c>
      <c r="D10930">
        <v>20231003</v>
      </c>
      <c r="E10930">
        <v>40100000</v>
      </c>
      <c r="F10930" t="s">
        <v>55</v>
      </c>
      <c r="G10930" t="s">
        <v>386</v>
      </c>
      <c r="H10930" t="s">
        <v>387</v>
      </c>
      <c r="I10930">
        <v>110230011</v>
      </c>
      <c r="J10930">
        <v>20231003</v>
      </c>
      <c r="K10930" t="s">
        <v>1839</v>
      </c>
      <c r="L10930">
        <v>0</v>
      </c>
      <c r="M10930">
        <v>1.03</v>
      </c>
      <c r="N10930" t="s">
        <v>805</v>
      </c>
      <c r="O10930">
        <v>20231004</v>
      </c>
    </row>
    <row r="10931" spans="1:15" x14ac:dyDescent="0.25">
      <c r="A10931" t="s">
        <v>6033</v>
      </c>
      <c r="B10931" t="s">
        <v>6034</v>
      </c>
      <c r="C10931">
        <v>1600008495</v>
      </c>
      <c r="D10931">
        <v>20230831</v>
      </c>
      <c r="E10931">
        <v>44561005</v>
      </c>
      <c r="F10931" t="s">
        <v>59</v>
      </c>
      <c r="I10931" t="s">
        <v>3580</v>
      </c>
      <c r="J10931">
        <v>20230831</v>
      </c>
      <c r="K10931" t="s">
        <v>3581</v>
      </c>
      <c r="L10931">
        <v>283.33</v>
      </c>
      <c r="M10931">
        <v>0</v>
      </c>
      <c r="N10931" t="s">
        <v>34</v>
      </c>
      <c r="O10931">
        <v>20231024</v>
      </c>
    </row>
    <row r="10932" spans="1:15" x14ac:dyDescent="0.25">
      <c r="A10932" t="s">
        <v>6033</v>
      </c>
      <c r="B10932" t="s">
        <v>6034</v>
      </c>
      <c r="C10932">
        <v>1600007995</v>
      </c>
      <c r="D10932">
        <v>20230816</v>
      </c>
      <c r="E10932">
        <v>21820000</v>
      </c>
      <c r="F10932" t="s">
        <v>23</v>
      </c>
      <c r="I10932" t="s">
        <v>4428</v>
      </c>
      <c r="J10932">
        <v>20230816</v>
      </c>
      <c r="K10932" t="s">
        <v>7521</v>
      </c>
      <c r="L10932">
        <v>524.75</v>
      </c>
      <c r="M10932">
        <v>0</v>
      </c>
    </row>
    <row r="10933" spans="1:15" x14ac:dyDescent="0.25">
      <c r="A10933" t="s">
        <v>6033</v>
      </c>
      <c r="B10933" t="s">
        <v>6034</v>
      </c>
      <c r="C10933">
        <v>1600008650</v>
      </c>
      <c r="D10933">
        <v>20230831</v>
      </c>
      <c r="E10933">
        <v>44561005</v>
      </c>
      <c r="F10933" t="s">
        <v>59</v>
      </c>
      <c r="I10933" t="s">
        <v>4163</v>
      </c>
      <c r="J10933">
        <v>20230831</v>
      </c>
      <c r="K10933" t="s">
        <v>4164</v>
      </c>
      <c r="L10933">
        <v>4933.8</v>
      </c>
      <c r="M10933">
        <v>0</v>
      </c>
      <c r="N10933" t="s">
        <v>34</v>
      </c>
      <c r="O10933">
        <v>20231024</v>
      </c>
    </row>
    <row r="10934" spans="1:15" x14ac:dyDescent="0.25">
      <c r="A10934" t="s">
        <v>6033</v>
      </c>
      <c r="B10934" t="s">
        <v>6034</v>
      </c>
      <c r="C10934">
        <v>1600001095</v>
      </c>
      <c r="D10934">
        <v>20230521</v>
      </c>
      <c r="E10934">
        <v>61220000</v>
      </c>
      <c r="F10934" t="s">
        <v>6117</v>
      </c>
      <c r="I10934">
        <v>105230051</v>
      </c>
      <c r="J10934">
        <v>20230521</v>
      </c>
      <c r="K10934" t="s">
        <v>879</v>
      </c>
      <c r="L10934">
        <v>1394.67</v>
      </c>
      <c r="M10934">
        <v>0</v>
      </c>
    </row>
    <row r="10935" spans="1:15" x14ac:dyDescent="0.25">
      <c r="A10935" t="s">
        <v>6033</v>
      </c>
      <c r="B10935" t="s">
        <v>6034</v>
      </c>
      <c r="C10935">
        <v>1600005466</v>
      </c>
      <c r="D10935">
        <v>20230630</v>
      </c>
      <c r="E10935">
        <v>44573006</v>
      </c>
      <c r="F10935" t="s">
        <v>6038</v>
      </c>
      <c r="I10935">
        <v>2304070</v>
      </c>
      <c r="J10935">
        <v>20230630</v>
      </c>
      <c r="K10935" t="s">
        <v>4857</v>
      </c>
      <c r="L10935">
        <v>0</v>
      </c>
      <c r="M10935">
        <v>43.33</v>
      </c>
      <c r="N10935" t="s">
        <v>37</v>
      </c>
      <c r="O10935">
        <v>20230718</v>
      </c>
    </row>
    <row r="10936" spans="1:15" x14ac:dyDescent="0.25">
      <c r="A10936" t="s">
        <v>6033</v>
      </c>
      <c r="B10936" t="s">
        <v>6034</v>
      </c>
      <c r="C10936">
        <v>1600000695</v>
      </c>
      <c r="D10936">
        <v>20230419</v>
      </c>
      <c r="E10936">
        <v>40100000</v>
      </c>
      <c r="F10936" t="s">
        <v>55</v>
      </c>
      <c r="G10936" t="s">
        <v>5566</v>
      </c>
      <c r="H10936" t="s">
        <v>5567</v>
      </c>
      <c r="I10936" t="s">
        <v>5568</v>
      </c>
      <c r="J10936">
        <v>20230419</v>
      </c>
      <c r="K10936" t="s">
        <v>5569</v>
      </c>
      <c r="L10936">
        <v>0</v>
      </c>
      <c r="M10936">
        <v>696</v>
      </c>
      <c r="N10936" t="s">
        <v>37</v>
      </c>
      <c r="O10936">
        <v>20230616</v>
      </c>
    </row>
    <row r="10937" spans="1:15" x14ac:dyDescent="0.25">
      <c r="A10937" t="s">
        <v>6033</v>
      </c>
      <c r="B10937" t="s">
        <v>6034</v>
      </c>
      <c r="C10937">
        <v>1600005464</v>
      </c>
      <c r="D10937">
        <v>20230630</v>
      </c>
      <c r="E10937">
        <v>62110000</v>
      </c>
      <c r="F10937" t="s">
        <v>6098</v>
      </c>
      <c r="I10937">
        <v>6027599</v>
      </c>
      <c r="J10937">
        <v>20230630</v>
      </c>
      <c r="K10937" t="s">
        <v>5449</v>
      </c>
      <c r="L10937">
        <v>856.71</v>
      </c>
      <c r="M10937">
        <v>0</v>
      </c>
    </row>
    <row r="10938" spans="1:15" x14ac:dyDescent="0.25">
      <c r="A10938" t="s">
        <v>6033</v>
      </c>
      <c r="B10938" t="s">
        <v>6034</v>
      </c>
      <c r="C10938">
        <v>1600010129</v>
      </c>
      <c r="D10938">
        <v>20231004</v>
      </c>
      <c r="E10938">
        <v>40100000</v>
      </c>
      <c r="F10938" t="s">
        <v>55</v>
      </c>
      <c r="G10938" t="s">
        <v>144</v>
      </c>
      <c r="H10938" t="s">
        <v>145</v>
      </c>
      <c r="I10938">
        <v>110230056</v>
      </c>
      <c r="J10938">
        <v>20231004</v>
      </c>
      <c r="K10938" t="s">
        <v>146</v>
      </c>
      <c r="L10938">
        <v>0</v>
      </c>
      <c r="M10938">
        <v>595.79999999999995</v>
      </c>
      <c r="N10938" t="s">
        <v>4011</v>
      </c>
      <c r="O10938">
        <v>20231005</v>
      </c>
    </row>
    <row r="10939" spans="1:15" x14ac:dyDescent="0.25">
      <c r="A10939" t="s">
        <v>6033</v>
      </c>
      <c r="B10939" t="s">
        <v>6034</v>
      </c>
      <c r="C10939">
        <v>1600009905</v>
      </c>
      <c r="D10939">
        <v>20230930</v>
      </c>
      <c r="E10939">
        <v>61550006</v>
      </c>
      <c r="F10939" t="s">
        <v>6064</v>
      </c>
      <c r="I10939" t="s">
        <v>1114</v>
      </c>
      <c r="J10939">
        <v>20230930</v>
      </c>
      <c r="K10939" t="s">
        <v>7856</v>
      </c>
      <c r="L10939">
        <v>66.67</v>
      </c>
      <c r="M10939">
        <v>0</v>
      </c>
    </row>
    <row r="10940" spans="1:15" x14ac:dyDescent="0.25">
      <c r="A10940" t="s">
        <v>6033</v>
      </c>
      <c r="B10940" t="s">
        <v>6034</v>
      </c>
      <c r="C10940">
        <v>1600011628</v>
      </c>
      <c r="D10940">
        <v>20231031</v>
      </c>
      <c r="E10940">
        <v>61550008</v>
      </c>
      <c r="F10940" t="s">
        <v>6137</v>
      </c>
      <c r="I10940" t="s">
        <v>7427</v>
      </c>
      <c r="J10940">
        <v>20231031</v>
      </c>
      <c r="K10940" t="s">
        <v>7857</v>
      </c>
      <c r="L10940">
        <v>55.25</v>
      </c>
      <c r="M10940">
        <v>0</v>
      </c>
    </row>
    <row r="10941" spans="1:15" x14ac:dyDescent="0.25">
      <c r="A10941" t="s">
        <v>6033</v>
      </c>
      <c r="B10941" t="s">
        <v>6034</v>
      </c>
      <c r="C10941">
        <v>1600009537</v>
      </c>
      <c r="D10941">
        <v>20230915</v>
      </c>
      <c r="E10941">
        <v>61550005</v>
      </c>
      <c r="F10941" t="s">
        <v>6071</v>
      </c>
      <c r="I10941">
        <v>3121680954</v>
      </c>
      <c r="J10941">
        <v>20230915</v>
      </c>
      <c r="K10941" t="s">
        <v>6489</v>
      </c>
      <c r="L10941">
        <v>1075</v>
      </c>
      <c r="M10941">
        <v>0</v>
      </c>
    </row>
    <row r="10942" spans="1:15" x14ac:dyDescent="0.25">
      <c r="A10942" t="s">
        <v>6033</v>
      </c>
      <c r="B10942" t="s">
        <v>6034</v>
      </c>
      <c r="C10942">
        <v>1600010134</v>
      </c>
      <c r="D10942">
        <v>20231024</v>
      </c>
      <c r="E10942">
        <v>61220000</v>
      </c>
      <c r="F10942" t="s">
        <v>6117</v>
      </c>
      <c r="I10942">
        <v>110230061</v>
      </c>
      <c r="J10942">
        <v>20231024</v>
      </c>
      <c r="K10942" t="s">
        <v>1040</v>
      </c>
      <c r="L10942">
        <v>474.32</v>
      </c>
      <c r="M10942">
        <v>0</v>
      </c>
    </row>
    <row r="10943" spans="1:15" x14ac:dyDescent="0.25">
      <c r="A10943" t="s">
        <v>6033</v>
      </c>
      <c r="B10943" t="s">
        <v>6034</v>
      </c>
      <c r="C10943">
        <v>1600009886</v>
      </c>
      <c r="D10943">
        <v>20230930</v>
      </c>
      <c r="E10943">
        <v>40100000</v>
      </c>
      <c r="F10943" t="s">
        <v>55</v>
      </c>
      <c r="G10943" t="s">
        <v>1569</v>
      </c>
      <c r="H10943" t="s">
        <v>1570</v>
      </c>
      <c r="I10943">
        <v>1632090</v>
      </c>
      <c r="J10943">
        <v>20230930</v>
      </c>
      <c r="K10943" t="s">
        <v>6868</v>
      </c>
      <c r="L10943">
        <v>0</v>
      </c>
      <c r="M10943">
        <v>378</v>
      </c>
      <c r="N10943" t="s">
        <v>136</v>
      </c>
      <c r="O10943">
        <v>20231031</v>
      </c>
    </row>
    <row r="10944" spans="1:15" x14ac:dyDescent="0.25">
      <c r="A10944" t="s">
        <v>6033</v>
      </c>
      <c r="B10944" t="s">
        <v>6034</v>
      </c>
      <c r="C10944">
        <v>1600010080</v>
      </c>
      <c r="D10944">
        <v>20231001</v>
      </c>
      <c r="E10944">
        <v>44561005</v>
      </c>
      <c r="F10944" t="s">
        <v>59</v>
      </c>
      <c r="I10944" t="s">
        <v>6940</v>
      </c>
      <c r="J10944">
        <v>20231001</v>
      </c>
      <c r="K10944" t="s">
        <v>3772</v>
      </c>
      <c r="L10944">
        <v>264</v>
      </c>
      <c r="M10944">
        <v>0</v>
      </c>
      <c r="N10944" t="s">
        <v>27</v>
      </c>
      <c r="O10944">
        <v>20231124</v>
      </c>
    </row>
    <row r="10945" spans="1:15" x14ac:dyDescent="0.25">
      <c r="A10945" t="s">
        <v>6033</v>
      </c>
      <c r="B10945" t="s">
        <v>6034</v>
      </c>
      <c r="C10945">
        <v>1600003106</v>
      </c>
      <c r="D10945">
        <v>20230531</v>
      </c>
      <c r="E10945">
        <v>61550001</v>
      </c>
      <c r="F10945" t="s">
        <v>6100</v>
      </c>
      <c r="I10945">
        <v>5000083</v>
      </c>
      <c r="J10945">
        <v>20230531</v>
      </c>
      <c r="K10945" t="s">
        <v>7858</v>
      </c>
      <c r="L10945">
        <v>10.31</v>
      </c>
      <c r="M10945">
        <v>0</v>
      </c>
    </row>
    <row r="10946" spans="1:15" x14ac:dyDescent="0.25">
      <c r="A10946" t="s">
        <v>6033</v>
      </c>
      <c r="B10946" t="s">
        <v>6034</v>
      </c>
      <c r="C10946">
        <v>1600003254</v>
      </c>
      <c r="D10946">
        <v>20230603</v>
      </c>
      <c r="E10946">
        <v>40100000</v>
      </c>
      <c r="F10946" t="s">
        <v>55</v>
      </c>
      <c r="G10946" t="s">
        <v>144</v>
      </c>
      <c r="H10946" t="s">
        <v>145</v>
      </c>
      <c r="I10946">
        <v>106230088</v>
      </c>
      <c r="J10946">
        <v>20230603</v>
      </c>
      <c r="K10946" t="s">
        <v>456</v>
      </c>
      <c r="L10946">
        <v>0</v>
      </c>
      <c r="M10946">
        <v>473.7</v>
      </c>
      <c r="N10946" t="s">
        <v>2971</v>
      </c>
      <c r="O10946">
        <v>20230606</v>
      </c>
    </row>
    <row r="10947" spans="1:15" x14ac:dyDescent="0.25">
      <c r="A10947" t="s">
        <v>6033</v>
      </c>
      <c r="B10947" t="s">
        <v>6034</v>
      </c>
      <c r="C10947">
        <v>1600011230</v>
      </c>
      <c r="D10947">
        <v>20231015</v>
      </c>
      <c r="E10947">
        <v>44561005</v>
      </c>
      <c r="F10947" t="s">
        <v>59</v>
      </c>
      <c r="I10947" t="s">
        <v>7859</v>
      </c>
      <c r="J10947">
        <v>20231015</v>
      </c>
      <c r="K10947" t="s">
        <v>6362</v>
      </c>
      <c r="L10947">
        <v>21580.07</v>
      </c>
      <c r="M10947">
        <v>0</v>
      </c>
    </row>
    <row r="10948" spans="1:15" x14ac:dyDescent="0.25">
      <c r="A10948" t="s">
        <v>6033</v>
      </c>
      <c r="B10948" t="s">
        <v>6034</v>
      </c>
      <c r="C10948">
        <v>1600000080</v>
      </c>
      <c r="D10948">
        <v>20230401</v>
      </c>
      <c r="E10948">
        <v>44561005</v>
      </c>
      <c r="F10948" t="s">
        <v>59</v>
      </c>
      <c r="I10948" t="s">
        <v>7507</v>
      </c>
      <c r="J10948">
        <v>20230401</v>
      </c>
      <c r="K10948" t="s">
        <v>6133</v>
      </c>
      <c r="L10948">
        <v>80.599999999999994</v>
      </c>
      <c r="M10948">
        <v>0</v>
      </c>
      <c r="N10948" t="s">
        <v>54</v>
      </c>
      <c r="O10948">
        <v>20230522</v>
      </c>
    </row>
    <row r="10949" spans="1:15" x14ac:dyDescent="0.25">
      <c r="A10949" t="s">
        <v>6033</v>
      </c>
      <c r="B10949" t="s">
        <v>6034</v>
      </c>
      <c r="C10949">
        <v>1600003217</v>
      </c>
      <c r="D10949">
        <v>20230607</v>
      </c>
      <c r="E10949">
        <v>44561005</v>
      </c>
      <c r="F10949" t="s">
        <v>59</v>
      </c>
      <c r="I10949">
        <v>106230051</v>
      </c>
      <c r="J10949">
        <v>20230607</v>
      </c>
      <c r="K10949" t="s">
        <v>201</v>
      </c>
      <c r="L10949">
        <v>115.79</v>
      </c>
      <c r="M10949">
        <v>0</v>
      </c>
      <c r="N10949" t="s">
        <v>37</v>
      </c>
      <c r="O10949">
        <v>20230718</v>
      </c>
    </row>
    <row r="10950" spans="1:15" x14ac:dyDescent="0.25">
      <c r="A10950" t="s">
        <v>6033</v>
      </c>
      <c r="B10950" t="s">
        <v>6034</v>
      </c>
      <c r="C10950">
        <v>1600005142</v>
      </c>
      <c r="D10950">
        <v>20230701</v>
      </c>
      <c r="E10950">
        <v>44561005</v>
      </c>
      <c r="F10950" t="s">
        <v>59</v>
      </c>
      <c r="I10950" t="s">
        <v>7860</v>
      </c>
      <c r="J10950">
        <v>20230701</v>
      </c>
      <c r="K10950" t="s">
        <v>1983</v>
      </c>
      <c r="L10950">
        <v>264</v>
      </c>
      <c r="M10950">
        <v>0</v>
      </c>
      <c r="N10950" t="s">
        <v>80</v>
      </c>
      <c r="O10950">
        <v>20230821</v>
      </c>
    </row>
    <row r="10951" spans="1:15" x14ac:dyDescent="0.25">
      <c r="A10951" t="s">
        <v>6033</v>
      </c>
      <c r="B10951" t="s">
        <v>6034</v>
      </c>
      <c r="C10951">
        <v>1600000078</v>
      </c>
      <c r="D10951">
        <v>20230401</v>
      </c>
      <c r="E10951">
        <v>61350000</v>
      </c>
      <c r="F10951" t="s">
        <v>6059</v>
      </c>
      <c r="I10951" t="s">
        <v>6457</v>
      </c>
      <c r="J10951">
        <v>20230401</v>
      </c>
      <c r="K10951" t="s">
        <v>6458</v>
      </c>
      <c r="L10951">
        <v>460</v>
      </c>
      <c r="M10951">
        <v>0</v>
      </c>
    </row>
    <row r="10952" spans="1:15" x14ac:dyDescent="0.25">
      <c r="A10952" t="s">
        <v>6033</v>
      </c>
      <c r="B10952" t="s">
        <v>6034</v>
      </c>
      <c r="C10952">
        <v>1600008173</v>
      </c>
      <c r="D10952">
        <v>20230912</v>
      </c>
      <c r="E10952">
        <v>61220000</v>
      </c>
      <c r="F10952" t="s">
        <v>6117</v>
      </c>
      <c r="I10952">
        <v>109230036</v>
      </c>
      <c r="J10952">
        <v>20230912</v>
      </c>
      <c r="K10952" t="s">
        <v>485</v>
      </c>
      <c r="L10952">
        <v>2282.88</v>
      </c>
      <c r="M10952">
        <v>0</v>
      </c>
    </row>
    <row r="10953" spans="1:15" x14ac:dyDescent="0.25">
      <c r="A10953" t="s">
        <v>6033</v>
      </c>
      <c r="B10953" t="s">
        <v>6034</v>
      </c>
      <c r="C10953">
        <v>1600005957</v>
      </c>
      <c r="D10953">
        <v>20230701</v>
      </c>
      <c r="E10953">
        <v>44561005</v>
      </c>
      <c r="F10953" t="s">
        <v>59</v>
      </c>
      <c r="I10953">
        <v>129</v>
      </c>
      <c r="J10953">
        <v>20230701</v>
      </c>
      <c r="K10953" t="s">
        <v>5586</v>
      </c>
      <c r="L10953">
        <v>2041</v>
      </c>
      <c r="M10953">
        <v>0</v>
      </c>
      <c r="N10953" t="s">
        <v>80</v>
      </c>
      <c r="O10953">
        <v>20230821</v>
      </c>
    </row>
    <row r="10954" spans="1:15" x14ac:dyDescent="0.25">
      <c r="A10954" t="s">
        <v>6033</v>
      </c>
      <c r="B10954" t="s">
        <v>6034</v>
      </c>
      <c r="C10954">
        <v>1600011234</v>
      </c>
      <c r="D10954">
        <v>20231015</v>
      </c>
      <c r="E10954">
        <v>62510002</v>
      </c>
      <c r="F10954" t="s">
        <v>6035</v>
      </c>
      <c r="I10954" t="s">
        <v>7448</v>
      </c>
      <c r="J10954">
        <v>20231015</v>
      </c>
      <c r="K10954" t="s">
        <v>6168</v>
      </c>
      <c r="L10954">
        <v>268.5</v>
      </c>
      <c r="M10954">
        <v>0</v>
      </c>
    </row>
    <row r="10955" spans="1:15" x14ac:dyDescent="0.25">
      <c r="A10955" t="s">
        <v>6033</v>
      </c>
      <c r="B10955" t="s">
        <v>6034</v>
      </c>
      <c r="C10955">
        <v>1600003211</v>
      </c>
      <c r="D10955">
        <v>20230609</v>
      </c>
      <c r="E10955">
        <v>44561005</v>
      </c>
      <c r="F10955" t="s">
        <v>59</v>
      </c>
      <c r="I10955">
        <v>106230045</v>
      </c>
      <c r="J10955">
        <v>20230609</v>
      </c>
      <c r="K10955" t="s">
        <v>1401</v>
      </c>
      <c r="L10955">
        <v>80.150000000000006</v>
      </c>
      <c r="M10955">
        <v>0</v>
      </c>
      <c r="N10955" t="s">
        <v>37</v>
      </c>
      <c r="O10955">
        <v>20230718</v>
      </c>
    </row>
    <row r="10956" spans="1:15" x14ac:dyDescent="0.25">
      <c r="A10956" t="s">
        <v>6033</v>
      </c>
      <c r="B10956" t="s">
        <v>6034</v>
      </c>
      <c r="C10956">
        <v>1600007133</v>
      </c>
      <c r="D10956">
        <v>20230701</v>
      </c>
      <c r="E10956">
        <v>61350001</v>
      </c>
      <c r="F10956" t="s">
        <v>6078</v>
      </c>
      <c r="I10956" t="s">
        <v>6380</v>
      </c>
      <c r="J10956">
        <v>20230701</v>
      </c>
      <c r="K10956" t="s">
        <v>7861</v>
      </c>
      <c r="L10956">
        <v>1175</v>
      </c>
      <c r="M10956">
        <v>0</v>
      </c>
    </row>
    <row r="10957" spans="1:15" x14ac:dyDescent="0.25">
      <c r="A10957" t="s">
        <v>6033</v>
      </c>
      <c r="B10957" t="s">
        <v>6034</v>
      </c>
      <c r="C10957">
        <v>1600006085</v>
      </c>
      <c r="D10957">
        <v>20230701</v>
      </c>
      <c r="E10957">
        <v>61550001</v>
      </c>
      <c r="F10957" t="s">
        <v>6100</v>
      </c>
      <c r="I10957" t="s">
        <v>4293</v>
      </c>
      <c r="J10957">
        <v>20230701</v>
      </c>
      <c r="K10957" t="s">
        <v>7862</v>
      </c>
      <c r="L10957">
        <v>45</v>
      </c>
      <c r="M10957">
        <v>0</v>
      </c>
    </row>
    <row r="10958" spans="1:15" x14ac:dyDescent="0.25">
      <c r="A10958" t="s">
        <v>6033</v>
      </c>
      <c r="B10958" t="s">
        <v>6034</v>
      </c>
      <c r="C10958">
        <v>1600000593</v>
      </c>
      <c r="D10958">
        <v>20230415</v>
      </c>
      <c r="E10958">
        <v>44573006</v>
      </c>
      <c r="F10958" t="s">
        <v>6038</v>
      </c>
      <c r="I10958">
        <v>6205777284</v>
      </c>
      <c r="J10958">
        <v>20230415</v>
      </c>
      <c r="K10958" t="s">
        <v>421</v>
      </c>
      <c r="L10958">
        <v>0</v>
      </c>
      <c r="M10958">
        <v>5.45</v>
      </c>
      <c r="N10958" t="s">
        <v>54</v>
      </c>
      <c r="O10958">
        <v>20230522</v>
      </c>
    </row>
    <row r="10959" spans="1:15" x14ac:dyDescent="0.25">
      <c r="A10959" t="s">
        <v>6033</v>
      </c>
      <c r="B10959" t="s">
        <v>6034</v>
      </c>
      <c r="C10959">
        <v>1600006073</v>
      </c>
      <c r="D10959">
        <v>20230720</v>
      </c>
      <c r="E10959">
        <v>40100000</v>
      </c>
      <c r="F10959" t="s">
        <v>55</v>
      </c>
      <c r="G10959" t="s">
        <v>5696</v>
      </c>
      <c r="H10959" t="s">
        <v>5697</v>
      </c>
      <c r="I10959">
        <v>72664</v>
      </c>
      <c r="J10959">
        <v>20230720</v>
      </c>
      <c r="K10959" t="s">
        <v>4904</v>
      </c>
      <c r="L10959">
        <v>0</v>
      </c>
      <c r="M10959">
        <v>16.8</v>
      </c>
      <c r="N10959" t="s">
        <v>54</v>
      </c>
      <c r="O10959">
        <v>20230821</v>
      </c>
    </row>
    <row r="10960" spans="1:15" x14ac:dyDescent="0.25">
      <c r="A10960" t="s">
        <v>6033</v>
      </c>
      <c r="B10960" t="s">
        <v>6034</v>
      </c>
      <c r="C10960">
        <v>1600000593</v>
      </c>
      <c r="D10960">
        <v>20230415</v>
      </c>
      <c r="E10960">
        <v>62510003</v>
      </c>
      <c r="F10960" t="s">
        <v>6194</v>
      </c>
      <c r="I10960">
        <v>6205777284</v>
      </c>
      <c r="J10960">
        <v>20230415</v>
      </c>
      <c r="K10960" t="s">
        <v>421</v>
      </c>
      <c r="L10960">
        <v>72.319999999999993</v>
      </c>
      <c r="M10960">
        <v>0</v>
      </c>
    </row>
    <row r="10961" spans="1:15" x14ac:dyDescent="0.25">
      <c r="A10961" t="s">
        <v>6033</v>
      </c>
      <c r="B10961" t="s">
        <v>6034</v>
      </c>
      <c r="C10961">
        <v>1600008168</v>
      </c>
      <c r="D10961">
        <v>20230903</v>
      </c>
      <c r="E10961">
        <v>40100000</v>
      </c>
      <c r="F10961" t="s">
        <v>55</v>
      </c>
      <c r="G10961" t="s">
        <v>178</v>
      </c>
      <c r="H10961" t="s">
        <v>179</v>
      </c>
      <c r="I10961">
        <v>109230031</v>
      </c>
      <c r="J10961">
        <v>20230903</v>
      </c>
      <c r="K10961" t="s">
        <v>2549</v>
      </c>
      <c r="L10961">
        <v>0</v>
      </c>
      <c r="M10961">
        <v>1881.1</v>
      </c>
      <c r="N10961" t="s">
        <v>1904</v>
      </c>
      <c r="O10961">
        <v>20230905</v>
      </c>
    </row>
    <row r="10962" spans="1:15" x14ac:dyDescent="0.25">
      <c r="A10962" t="s">
        <v>6033</v>
      </c>
      <c r="B10962" t="s">
        <v>6034</v>
      </c>
      <c r="C10962">
        <v>1600000992</v>
      </c>
      <c r="D10962">
        <v>20230501</v>
      </c>
      <c r="E10962">
        <v>44561005</v>
      </c>
      <c r="F10962" t="s">
        <v>59</v>
      </c>
      <c r="I10962" t="s">
        <v>7863</v>
      </c>
      <c r="J10962">
        <v>20230501</v>
      </c>
      <c r="K10962" t="s">
        <v>718</v>
      </c>
      <c r="L10962">
        <v>264</v>
      </c>
      <c r="M10962">
        <v>0</v>
      </c>
      <c r="N10962" t="s">
        <v>83</v>
      </c>
      <c r="O10962">
        <v>20230622</v>
      </c>
    </row>
    <row r="10963" spans="1:15" x14ac:dyDescent="0.25">
      <c r="A10963" t="s">
        <v>6033</v>
      </c>
      <c r="B10963" t="s">
        <v>6034</v>
      </c>
      <c r="C10963">
        <v>1600000167</v>
      </c>
      <c r="D10963">
        <v>20230421</v>
      </c>
      <c r="E10963">
        <v>44561005</v>
      </c>
      <c r="F10963" t="s">
        <v>59</v>
      </c>
      <c r="I10963">
        <v>104230062</v>
      </c>
      <c r="J10963">
        <v>20230421</v>
      </c>
      <c r="K10963" t="s">
        <v>4372</v>
      </c>
      <c r="L10963">
        <v>296.31</v>
      </c>
      <c r="M10963">
        <v>0</v>
      </c>
      <c r="N10963" t="s">
        <v>54</v>
      </c>
      <c r="O10963">
        <v>20230522</v>
      </c>
    </row>
    <row r="10964" spans="1:15" x14ac:dyDescent="0.25">
      <c r="A10964" t="s">
        <v>6033</v>
      </c>
      <c r="B10964" t="s">
        <v>6034</v>
      </c>
      <c r="C10964">
        <v>1600008303</v>
      </c>
      <c r="D10964">
        <v>20230901</v>
      </c>
      <c r="E10964">
        <v>44561005</v>
      </c>
      <c r="F10964" t="s">
        <v>59</v>
      </c>
      <c r="I10964" t="s">
        <v>7139</v>
      </c>
      <c r="J10964">
        <v>20230901</v>
      </c>
      <c r="K10964" t="s">
        <v>6104</v>
      </c>
      <c r="L10964">
        <v>235</v>
      </c>
      <c r="M10964">
        <v>0</v>
      </c>
      <c r="N10964" t="s">
        <v>34</v>
      </c>
      <c r="O10964">
        <v>20231024</v>
      </c>
    </row>
    <row r="10965" spans="1:15" x14ac:dyDescent="0.25">
      <c r="A10965" t="s">
        <v>6033</v>
      </c>
      <c r="B10965" t="s">
        <v>6034</v>
      </c>
      <c r="C10965">
        <v>1600004543</v>
      </c>
      <c r="D10965">
        <v>20230621</v>
      </c>
      <c r="E10965">
        <v>60200001</v>
      </c>
      <c r="F10965" t="s">
        <v>6573</v>
      </c>
      <c r="I10965">
        <v>30600025</v>
      </c>
      <c r="J10965">
        <v>20230621</v>
      </c>
      <c r="K10965" t="s">
        <v>3084</v>
      </c>
      <c r="L10965">
        <v>48348</v>
      </c>
      <c r="M10965">
        <v>0</v>
      </c>
    </row>
    <row r="10966" spans="1:15" x14ac:dyDescent="0.25">
      <c r="A10966" t="s">
        <v>6033</v>
      </c>
      <c r="B10966" t="s">
        <v>6034</v>
      </c>
      <c r="C10966">
        <v>1600005397</v>
      </c>
      <c r="D10966">
        <v>20230630</v>
      </c>
      <c r="E10966">
        <v>40100000</v>
      </c>
      <c r="F10966" t="s">
        <v>55</v>
      </c>
      <c r="G10966" t="s">
        <v>153</v>
      </c>
      <c r="H10966" t="s">
        <v>154</v>
      </c>
      <c r="I10966">
        <v>7724509</v>
      </c>
      <c r="J10966">
        <v>20230630</v>
      </c>
      <c r="K10966" t="s">
        <v>5494</v>
      </c>
      <c r="L10966">
        <v>0</v>
      </c>
      <c r="M10966">
        <v>1979.93</v>
      </c>
      <c r="N10966" t="s">
        <v>83</v>
      </c>
      <c r="O10966">
        <v>20230713</v>
      </c>
    </row>
    <row r="10967" spans="1:15" x14ac:dyDescent="0.25">
      <c r="A10967" t="s">
        <v>6033</v>
      </c>
      <c r="B10967" t="s">
        <v>6034</v>
      </c>
      <c r="C10967">
        <v>1600004813</v>
      </c>
      <c r="D10967">
        <v>20230626</v>
      </c>
      <c r="E10967">
        <v>44561005</v>
      </c>
      <c r="F10967" t="s">
        <v>59</v>
      </c>
      <c r="I10967">
        <v>212916452</v>
      </c>
      <c r="J10967">
        <v>20230626</v>
      </c>
      <c r="K10967" t="s">
        <v>7364</v>
      </c>
      <c r="L10967">
        <v>456.7</v>
      </c>
      <c r="M10967">
        <v>0</v>
      </c>
      <c r="N10967" t="s">
        <v>37</v>
      </c>
      <c r="O10967">
        <v>20230718</v>
      </c>
    </row>
    <row r="10968" spans="1:15" x14ac:dyDescent="0.25">
      <c r="A10968" t="s">
        <v>6033</v>
      </c>
      <c r="B10968" t="s">
        <v>6034</v>
      </c>
      <c r="C10968">
        <v>1600003370</v>
      </c>
      <c r="D10968">
        <v>20230531</v>
      </c>
      <c r="E10968">
        <v>60200010</v>
      </c>
      <c r="F10968" t="s">
        <v>6331</v>
      </c>
      <c r="I10968" t="s">
        <v>7864</v>
      </c>
      <c r="J10968">
        <v>20230531</v>
      </c>
      <c r="K10968" t="s">
        <v>7865</v>
      </c>
      <c r="L10968">
        <v>-122.73</v>
      </c>
      <c r="M10968">
        <v>0</v>
      </c>
    </row>
    <row r="10969" spans="1:15" x14ac:dyDescent="0.25">
      <c r="A10969" t="s">
        <v>6033</v>
      </c>
      <c r="B10969" t="s">
        <v>6034</v>
      </c>
      <c r="C10969">
        <v>1600008800</v>
      </c>
      <c r="D10969">
        <v>20230831</v>
      </c>
      <c r="E10969">
        <v>44561005</v>
      </c>
      <c r="F10969" t="s">
        <v>59</v>
      </c>
      <c r="I10969" t="s">
        <v>7866</v>
      </c>
      <c r="J10969">
        <v>20230831</v>
      </c>
      <c r="K10969" t="s">
        <v>7867</v>
      </c>
      <c r="L10969">
        <v>24</v>
      </c>
      <c r="M10969">
        <v>0</v>
      </c>
      <c r="N10969" t="s">
        <v>27</v>
      </c>
      <c r="O10969">
        <v>20231124</v>
      </c>
    </row>
    <row r="10970" spans="1:15" x14ac:dyDescent="0.25">
      <c r="A10970" t="s">
        <v>6033</v>
      </c>
      <c r="B10970" t="s">
        <v>6034</v>
      </c>
      <c r="C10970">
        <v>1600008189</v>
      </c>
      <c r="D10970">
        <v>20230918</v>
      </c>
      <c r="E10970">
        <v>40100000</v>
      </c>
      <c r="F10970" t="s">
        <v>55</v>
      </c>
      <c r="G10970" t="s">
        <v>144</v>
      </c>
      <c r="H10970" t="s">
        <v>145</v>
      </c>
      <c r="I10970">
        <v>109230052</v>
      </c>
      <c r="J10970">
        <v>20230918</v>
      </c>
      <c r="K10970" t="s">
        <v>1050</v>
      </c>
      <c r="L10970">
        <v>0</v>
      </c>
      <c r="M10970">
        <v>595.79999999999995</v>
      </c>
      <c r="N10970" t="s">
        <v>474</v>
      </c>
      <c r="O10970">
        <v>20230919</v>
      </c>
    </row>
    <row r="10971" spans="1:15" x14ac:dyDescent="0.25">
      <c r="A10971" t="s">
        <v>6033</v>
      </c>
      <c r="B10971" t="s">
        <v>6034</v>
      </c>
      <c r="C10971">
        <v>1600006588</v>
      </c>
      <c r="D10971">
        <v>20230731</v>
      </c>
      <c r="E10971">
        <v>40100000</v>
      </c>
      <c r="F10971" t="s">
        <v>55</v>
      </c>
      <c r="G10971" t="s">
        <v>909</v>
      </c>
      <c r="H10971" t="s">
        <v>910</v>
      </c>
      <c r="I10971" t="s">
        <v>6552</v>
      </c>
      <c r="J10971">
        <v>20230731</v>
      </c>
      <c r="K10971" t="s">
        <v>6553</v>
      </c>
      <c r="L10971">
        <v>0</v>
      </c>
      <c r="M10971">
        <v>2313.6</v>
      </c>
    </row>
    <row r="10972" spans="1:15" x14ac:dyDescent="0.25">
      <c r="A10972" t="s">
        <v>6033</v>
      </c>
      <c r="B10972" t="s">
        <v>6034</v>
      </c>
      <c r="C10972">
        <v>1600012116</v>
      </c>
      <c r="D10972">
        <v>20231012</v>
      </c>
      <c r="E10972">
        <v>40100000</v>
      </c>
      <c r="F10972" t="s">
        <v>55</v>
      </c>
      <c r="G10972" t="s">
        <v>139</v>
      </c>
      <c r="H10972" t="s">
        <v>140</v>
      </c>
      <c r="I10972">
        <v>110230325</v>
      </c>
      <c r="J10972">
        <v>20231012</v>
      </c>
      <c r="K10972" t="s">
        <v>7042</v>
      </c>
      <c r="L10972">
        <v>0</v>
      </c>
      <c r="M10972">
        <v>120.45</v>
      </c>
      <c r="N10972" t="s">
        <v>1242</v>
      </c>
      <c r="O10972">
        <v>20231114</v>
      </c>
    </row>
    <row r="10973" spans="1:15" x14ac:dyDescent="0.25">
      <c r="A10973" t="s">
        <v>6033</v>
      </c>
      <c r="B10973" t="s">
        <v>6034</v>
      </c>
      <c r="C10973">
        <v>1600000737</v>
      </c>
      <c r="D10973">
        <v>20230401</v>
      </c>
      <c r="E10973">
        <v>62570000</v>
      </c>
      <c r="F10973" t="s">
        <v>6109</v>
      </c>
      <c r="I10973">
        <v>111493</v>
      </c>
      <c r="J10973">
        <v>20230401</v>
      </c>
      <c r="K10973" t="s">
        <v>7525</v>
      </c>
      <c r="L10973">
        <v>42.95</v>
      </c>
      <c r="M10973">
        <v>0</v>
      </c>
    </row>
    <row r="10974" spans="1:15" x14ac:dyDescent="0.25">
      <c r="A10974" t="s">
        <v>6033</v>
      </c>
      <c r="B10974" t="s">
        <v>6034</v>
      </c>
      <c r="C10974">
        <v>1600003105</v>
      </c>
      <c r="D10974">
        <v>20230531</v>
      </c>
      <c r="E10974">
        <v>44561005</v>
      </c>
      <c r="F10974" t="s">
        <v>59</v>
      </c>
      <c r="I10974">
        <v>160</v>
      </c>
      <c r="J10974">
        <v>20230531</v>
      </c>
      <c r="K10974" t="s">
        <v>7868</v>
      </c>
      <c r="L10974">
        <v>-33.01</v>
      </c>
      <c r="M10974">
        <v>0</v>
      </c>
      <c r="N10974" t="s">
        <v>37</v>
      </c>
      <c r="O10974">
        <v>20230718</v>
      </c>
    </row>
    <row r="10975" spans="1:15" x14ac:dyDescent="0.25">
      <c r="A10975" t="s">
        <v>6033</v>
      </c>
      <c r="B10975" t="s">
        <v>6034</v>
      </c>
      <c r="C10975">
        <v>1600008247</v>
      </c>
      <c r="D10975">
        <v>20230917</v>
      </c>
      <c r="E10975">
        <v>40100000</v>
      </c>
      <c r="F10975" t="s">
        <v>55</v>
      </c>
      <c r="G10975" t="s">
        <v>468</v>
      </c>
      <c r="H10975" t="s">
        <v>469</v>
      </c>
      <c r="I10975" t="s">
        <v>6365</v>
      </c>
      <c r="J10975">
        <v>20230917</v>
      </c>
      <c r="K10975" t="s">
        <v>2446</v>
      </c>
      <c r="L10975">
        <v>0</v>
      </c>
      <c r="M10975">
        <v>1336.61</v>
      </c>
      <c r="N10975" t="s">
        <v>1020</v>
      </c>
      <c r="O10975">
        <v>20230921</v>
      </c>
    </row>
    <row r="10976" spans="1:15" x14ac:dyDescent="0.25">
      <c r="A10976" t="s">
        <v>6033</v>
      </c>
      <c r="B10976" t="s">
        <v>6034</v>
      </c>
      <c r="C10976">
        <v>1600005981</v>
      </c>
      <c r="D10976">
        <v>20230701</v>
      </c>
      <c r="E10976">
        <v>40100000</v>
      </c>
      <c r="F10976" t="s">
        <v>55</v>
      </c>
      <c r="G10976" t="s">
        <v>997</v>
      </c>
      <c r="H10976" t="s">
        <v>998</v>
      </c>
      <c r="I10976" t="s">
        <v>7200</v>
      </c>
      <c r="J10976">
        <v>20230701</v>
      </c>
      <c r="K10976" t="s">
        <v>7201</v>
      </c>
      <c r="L10976">
        <v>0</v>
      </c>
      <c r="M10976">
        <v>1713.6</v>
      </c>
      <c r="N10976" t="s">
        <v>34</v>
      </c>
      <c r="O10976">
        <v>20230728</v>
      </c>
    </row>
    <row r="10977" spans="1:15" x14ac:dyDescent="0.25">
      <c r="A10977" t="s">
        <v>6033</v>
      </c>
      <c r="B10977" t="s">
        <v>6034</v>
      </c>
      <c r="C10977">
        <v>1600003249</v>
      </c>
      <c r="D10977">
        <v>20230613</v>
      </c>
      <c r="E10977">
        <v>61220000</v>
      </c>
      <c r="F10977" t="s">
        <v>6117</v>
      </c>
      <c r="I10977">
        <v>106230083</v>
      </c>
      <c r="J10977">
        <v>20230613</v>
      </c>
      <c r="K10977" t="s">
        <v>954</v>
      </c>
      <c r="L10977">
        <v>1522.86</v>
      </c>
      <c r="M10977">
        <v>0</v>
      </c>
    </row>
    <row r="10978" spans="1:15" x14ac:dyDescent="0.25">
      <c r="A10978" t="s">
        <v>6033</v>
      </c>
      <c r="B10978" t="s">
        <v>6034</v>
      </c>
      <c r="C10978">
        <v>1600008154</v>
      </c>
      <c r="D10978">
        <v>20230913</v>
      </c>
      <c r="E10978">
        <v>44561005</v>
      </c>
      <c r="F10978" t="s">
        <v>59</v>
      </c>
      <c r="I10978">
        <v>109230017</v>
      </c>
      <c r="J10978">
        <v>20230913</v>
      </c>
      <c r="K10978" t="s">
        <v>1441</v>
      </c>
      <c r="L10978">
        <v>97.24</v>
      </c>
      <c r="M10978">
        <v>0</v>
      </c>
      <c r="N10978" t="s">
        <v>34</v>
      </c>
      <c r="O10978">
        <v>20231024</v>
      </c>
    </row>
    <row r="10979" spans="1:15" x14ac:dyDescent="0.25">
      <c r="A10979" t="s">
        <v>6033</v>
      </c>
      <c r="B10979" t="s">
        <v>6034</v>
      </c>
      <c r="C10979">
        <v>1600006079</v>
      </c>
      <c r="D10979">
        <v>20230715</v>
      </c>
      <c r="E10979">
        <v>60200004</v>
      </c>
      <c r="F10979" t="s">
        <v>6215</v>
      </c>
      <c r="I10979" t="s">
        <v>6931</v>
      </c>
      <c r="J10979">
        <v>20230715</v>
      </c>
      <c r="K10979" t="s">
        <v>7483</v>
      </c>
      <c r="L10979">
        <v>614.46</v>
      </c>
      <c r="M10979">
        <v>0</v>
      </c>
    </row>
    <row r="10980" spans="1:15" x14ac:dyDescent="0.25">
      <c r="A10980" t="s">
        <v>6033</v>
      </c>
      <c r="B10980" t="s">
        <v>6034</v>
      </c>
      <c r="C10980">
        <v>1600009486</v>
      </c>
      <c r="D10980">
        <v>20230915</v>
      </c>
      <c r="E10980">
        <v>61550003</v>
      </c>
      <c r="F10980" t="s">
        <v>6074</v>
      </c>
      <c r="I10980" t="s">
        <v>3596</v>
      </c>
      <c r="J10980">
        <v>20230915</v>
      </c>
      <c r="K10980" t="s">
        <v>4077</v>
      </c>
      <c r="L10980">
        <v>375.84</v>
      </c>
      <c r="M10980">
        <v>0</v>
      </c>
    </row>
    <row r="10981" spans="1:15" x14ac:dyDescent="0.25">
      <c r="A10981" t="s">
        <v>6033</v>
      </c>
      <c r="B10981" t="s">
        <v>6034</v>
      </c>
      <c r="C10981">
        <v>1600001105</v>
      </c>
      <c r="D10981">
        <v>20230508</v>
      </c>
      <c r="E10981">
        <v>44561005</v>
      </c>
      <c r="F10981" t="s">
        <v>59</v>
      </c>
      <c r="I10981">
        <v>105230061</v>
      </c>
      <c r="J10981">
        <v>20230508</v>
      </c>
      <c r="K10981" t="s">
        <v>1338</v>
      </c>
      <c r="L10981">
        <v>298.10000000000002</v>
      </c>
      <c r="M10981">
        <v>0</v>
      </c>
      <c r="N10981" t="s">
        <v>83</v>
      </c>
      <c r="O10981">
        <v>20230622</v>
      </c>
    </row>
    <row r="10982" spans="1:15" x14ac:dyDescent="0.25">
      <c r="A10982" t="s">
        <v>6033</v>
      </c>
      <c r="B10982" t="s">
        <v>6034</v>
      </c>
      <c r="C10982">
        <v>1600003164</v>
      </c>
      <c r="D10982">
        <v>20230601</v>
      </c>
      <c r="E10982">
        <v>44561005</v>
      </c>
      <c r="F10982" t="s">
        <v>59</v>
      </c>
      <c r="I10982" t="s">
        <v>7869</v>
      </c>
      <c r="J10982">
        <v>20230601</v>
      </c>
      <c r="K10982" t="s">
        <v>6557</v>
      </c>
      <c r="L10982">
        <v>121.6</v>
      </c>
      <c r="M10982">
        <v>0</v>
      </c>
      <c r="N10982" t="s">
        <v>37</v>
      </c>
      <c r="O10982">
        <v>20230718</v>
      </c>
    </row>
    <row r="10983" spans="1:15" x14ac:dyDescent="0.25">
      <c r="A10983" t="s">
        <v>6033</v>
      </c>
      <c r="B10983" t="s">
        <v>6034</v>
      </c>
      <c r="C10983">
        <v>1600002363</v>
      </c>
      <c r="D10983">
        <v>20230601</v>
      </c>
      <c r="E10983">
        <v>61110000</v>
      </c>
      <c r="F10983" t="s">
        <v>6369</v>
      </c>
      <c r="I10983" t="s">
        <v>7870</v>
      </c>
      <c r="J10983">
        <v>20230601</v>
      </c>
      <c r="K10983" t="s">
        <v>7871</v>
      </c>
      <c r="L10983">
        <v>21421</v>
      </c>
      <c r="M10983">
        <v>0</v>
      </c>
    </row>
    <row r="10984" spans="1:15" x14ac:dyDescent="0.25">
      <c r="A10984" t="s">
        <v>6033</v>
      </c>
      <c r="B10984" t="s">
        <v>6034</v>
      </c>
      <c r="C10984">
        <v>1600007133</v>
      </c>
      <c r="D10984">
        <v>20230701</v>
      </c>
      <c r="E10984">
        <v>44561005</v>
      </c>
      <c r="F10984" t="s">
        <v>59</v>
      </c>
      <c r="I10984" t="s">
        <v>6380</v>
      </c>
      <c r="J10984">
        <v>20230701</v>
      </c>
      <c r="K10984" t="s">
        <v>7861</v>
      </c>
      <c r="L10984">
        <v>235</v>
      </c>
      <c r="M10984">
        <v>0</v>
      </c>
      <c r="N10984" t="s">
        <v>80</v>
      </c>
      <c r="O10984">
        <v>20230821</v>
      </c>
    </row>
    <row r="10985" spans="1:15" x14ac:dyDescent="0.25">
      <c r="A10985" t="s">
        <v>6033</v>
      </c>
      <c r="B10985" t="s">
        <v>6034</v>
      </c>
      <c r="C10985">
        <v>1600000081</v>
      </c>
      <c r="D10985">
        <v>20230401</v>
      </c>
      <c r="E10985">
        <v>40100000</v>
      </c>
      <c r="F10985" t="s">
        <v>55</v>
      </c>
      <c r="G10985" t="s">
        <v>719</v>
      </c>
      <c r="H10985" t="s">
        <v>720</v>
      </c>
      <c r="I10985" t="s">
        <v>6470</v>
      </c>
      <c r="J10985">
        <v>20230401</v>
      </c>
      <c r="K10985" t="s">
        <v>6471</v>
      </c>
      <c r="L10985">
        <v>0</v>
      </c>
      <c r="M10985">
        <v>483.6</v>
      </c>
      <c r="N10985" t="s">
        <v>136</v>
      </c>
      <c r="O10985">
        <v>20230808</v>
      </c>
    </row>
    <row r="10986" spans="1:15" x14ac:dyDescent="0.25">
      <c r="A10986" t="s">
        <v>6033</v>
      </c>
      <c r="B10986" t="s">
        <v>6034</v>
      </c>
      <c r="C10986">
        <v>1600010147</v>
      </c>
      <c r="D10986">
        <v>20231001</v>
      </c>
      <c r="E10986">
        <v>44561005</v>
      </c>
      <c r="F10986" t="s">
        <v>59</v>
      </c>
      <c r="I10986">
        <v>110230074</v>
      </c>
      <c r="J10986">
        <v>20231001</v>
      </c>
      <c r="K10986" t="s">
        <v>2274</v>
      </c>
      <c r="L10986">
        <v>312</v>
      </c>
      <c r="M10986">
        <v>0</v>
      </c>
      <c r="N10986" t="s">
        <v>27</v>
      </c>
      <c r="O10986">
        <v>20231124</v>
      </c>
    </row>
    <row r="10987" spans="1:15" x14ac:dyDescent="0.25">
      <c r="A10987" t="s">
        <v>6033</v>
      </c>
      <c r="B10987" t="s">
        <v>6034</v>
      </c>
      <c r="C10987">
        <v>1600008258</v>
      </c>
      <c r="D10987">
        <v>20230901</v>
      </c>
      <c r="E10987">
        <v>44561005</v>
      </c>
      <c r="F10987" t="s">
        <v>59</v>
      </c>
      <c r="I10987" t="s">
        <v>6950</v>
      </c>
      <c r="J10987">
        <v>20230901</v>
      </c>
      <c r="K10987" t="s">
        <v>255</v>
      </c>
      <c r="L10987">
        <v>317</v>
      </c>
      <c r="M10987">
        <v>0</v>
      </c>
      <c r="N10987" t="s">
        <v>34</v>
      </c>
      <c r="O10987">
        <v>20231024</v>
      </c>
    </row>
    <row r="10988" spans="1:15" x14ac:dyDescent="0.25">
      <c r="A10988" t="s">
        <v>6033</v>
      </c>
      <c r="B10988" t="s">
        <v>6034</v>
      </c>
      <c r="C10988">
        <v>1600011829</v>
      </c>
      <c r="D10988">
        <v>20231031</v>
      </c>
      <c r="E10988">
        <v>44561005</v>
      </c>
      <c r="F10988" t="s">
        <v>59</v>
      </c>
      <c r="I10988">
        <v>380615</v>
      </c>
      <c r="J10988">
        <v>20231031</v>
      </c>
      <c r="K10988" t="s">
        <v>7812</v>
      </c>
      <c r="L10988">
        <v>60</v>
      </c>
      <c r="M10988">
        <v>0</v>
      </c>
    </row>
    <row r="10989" spans="1:15" x14ac:dyDescent="0.25">
      <c r="A10989" t="s">
        <v>6033</v>
      </c>
      <c r="B10989" t="s">
        <v>6034</v>
      </c>
      <c r="C10989">
        <v>1600009837</v>
      </c>
      <c r="D10989">
        <v>20230925</v>
      </c>
      <c r="E10989">
        <v>44561005</v>
      </c>
      <c r="F10989" t="s">
        <v>59</v>
      </c>
      <c r="I10989" t="s">
        <v>2098</v>
      </c>
      <c r="J10989">
        <v>20230925</v>
      </c>
      <c r="K10989" t="s">
        <v>2099</v>
      </c>
      <c r="L10989">
        <v>282.04000000000002</v>
      </c>
      <c r="M10989">
        <v>0</v>
      </c>
      <c r="N10989" t="s">
        <v>27</v>
      </c>
      <c r="O10989">
        <v>20231124</v>
      </c>
    </row>
    <row r="10990" spans="1:15" x14ac:dyDescent="0.25">
      <c r="A10990" t="s">
        <v>6033</v>
      </c>
      <c r="B10990" t="s">
        <v>6034</v>
      </c>
      <c r="C10990">
        <v>1600006669</v>
      </c>
      <c r="D10990">
        <v>20230731</v>
      </c>
      <c r="E10990">
        <v>60200013</v>
      </c>
      <c r="F10990" t="s">
        <v>6135</v>
      </c>
      <c r="I10990">
        <v>1621909</v>
      </c>
      <c r="J10990">
        <v>20230731</v>
      </c>
      <c r="K10990" t="s">
        <v>7872</v>
      </c>
      <c r="L10990">
        <v>36</v>
      </c>
      <c r="M10990">
        <v>0</v>
      </c>
    </row>
    <row r="10991" spans="1:15" x14ac:dyDescent="0.25">
      <c r="A10991" t="s">
        <v>6033</v>
      </c>
      <c r="B10991" t="s">
        <v>6034</v>
      </c>
      <c r="C10991">
        <v>1600005077</v>
      </c>
      <c r="D10991">
        <v>20230706</v>
      </c>
      <c r="E10991">
        <v>40100000</v>
      </c>
      <c r="F10991" t="s">
        <v>55</v>
      </c>
      <c r="G10991" t="s">
        <v>144</v>
      </c>
      <c r="H10991" t="s">
        <v>145</v>
      </c>
      <c r="I10991">
        <v>107230070</v>
      </c>
      <c r="J10991">
        <v>20230706</v>
      </c>
      <c r="K10991" t="s">
        <v>1948</v>
      </c>
      <c r="L10991">
        <v>0</v>
      </c>
      <c r="M10991">
        <v>591.07000000000005</v>
      </c>
      <c r="N10991" t="s">
        <v>3613</v>
      </c>
      <c r="O10991">
        <v>20230707</v>
      </c>
    </row>
    <row r="10992" spans="1:15" x14ac:dyDescent="0.25">
      <c r="A10992" t="s">
        <v>6033</v>
      </c>
      <c r="B10992" t="s">
        <v>6034</v>
      </c>
      <c r="C10992">
        <v>1600006149</v>
      </c>
      <c r="D10992">
        <v>20230724</v>
      </c>
      <c r="E10992">
        <v>60200011</v>
      </c>
      <c r="F10992" t="s">
        <v>6636</v>
      </c>
      <c r="I10992">
        <v>213011220</v>
      </c>
      <c r="J10992">
        <v>20230724</v>
      </c>
      <c r="K10992" t="s">
        <v>7873</v>
      </c>
      <c r="L10992">
        <v>1746</v>
      </c>
      <c r="M10992">
        <v>0</v>
      </c>
    </row>
    <row r="10993" spans="1:15" x14ac:dyDescent="0.25">
      <c r="A10993" t="s">
        <v>6033</v>
      </c>
      <c r="B10993" t="s">
        <v>6034</v>
      </c>
      <c r="C10993">
        <v>1600005091</v>
      </c>
      <c r="D10993">
        <v>20230707</v>
      </c>
      <c r="E10993">
        <v>40100000</v>
      </c>
      <c r="F10993" t="s">
        <v>55</v>
      </c>
      <c r="G10993" t="s">
        <v>144</v>
      </c>
      <c r="H10993" t="s">
        <v>145</v>
      </c>
      <c r="I10993">
        <v>107230084</v>
      </c>
      <c r="J10993">
        <v>20230707</v>
      </c>
      <c r="K10993" t="s">
        <v>259</v>
      </c>
      <c r="L10993">
        <v>0</v>
      </c>
      <c r="M10993">
        <v>581.52</v>
      </c>
      <c r="N10993" t="s">
        <v>1918</v>
      </c>
      <c r="O10993">
        <v>20230710</v>
      </c>
    </row>
    <row r="10994" spans="1:15" x14ac:dyDescent="0.25">
      <c r="A10994" t="s">
        <v>6033</v>
      </c>
      <c r="B10994" t="s">
        <v>6034</v>
      </c>
      <c r="C10994">
        <v>1600010239</v>
      </c>
      <c r="D10994">
        <v>20230929</v>
      </c>
      <c r="E10994">
        <v>40100000</v>
      </c>
      <c r="F10994" t="s">
        <v>55</v>
      </c>
      <c r="G10994" t="s">
        <v>921</v>
      </c>
      <c r="H10994" t="s">
        <v>922</v>
      </c>
      <c r="I10994" t="s">
        <v>923</v>
      </c>
      <c r="J10994">
        <v>20230929</v>
      </c>
      <c r="K10994" t="s">
        <v>5239</v>
      </c>
      <c r="L10994">
        <v>0</v>
      </c>
      <c r="M10994">
        <v>612</v>
      </c>
      <c r="N10994" t="s">
        <v>34</v>
      </c>
      <c r="O10994">
        <v>20231031</v>
      </c>
    </row>
    <row r="10995" spans="1:15" x14ac:dyDescent="0.25">
      <c r="A10995" t="s">
        <v>6033</v>
      </c>
      <c r="B10995" t="s">
        <v>6034</v>
      </c>
      <c r="C10995">
        <v>1600000380</v>
      </c>
      <c r="D10995">
        <v>20230409</v>
      </c>
      <c r="E10995">
        <v>62600001</v>
      </c>
      <c r="F10995" t="s">
        <v>6405</v>
      </c>
      <c r="I10995">
        <v>200000531090423</v>
      </c>
      <c r="J10995">
        <v>20230409</v>
      </c>
      <c r="K10995" t="s">
        <v>7706</v>
      </c>
      <c r="L10995">
        <v>1926.52</v>
      </c>
      <c r="M10995">
        <v>0</v>
      </c>
    </row>
    <row r="10996" spans="1:15" x14ac:dyDescent="0.25">
      <c r="A10996" t="s">
        <v>6033</v>
      </c>
      <c r="B10996" t="s">
        <v>6034</v>
      </c>
      <c r="C10996">
        <v>1600000147</v>
      </c>
      <c r="D10996">
        <v>20230405</v>
      </c>
      <c r="E10996">
        <v>40100000</v>
      </c>
      <c r="F10996" t="s">
        <v>55</v>
      </c>
      <c r="G10996" t="s">
        <v>144</v>
      </c>
      <c r="H10996" t="s">
        <v>145</v>
      </c>
      <c r="I10996">
        <v>104230042</v>
      </c>
      <c r="J10996">
        <v>20230405</v>
      </c>
      <c r="K10996" t="s">
        <v>1087</v>
      </c>
      <c r="L10996">
        <v>0</v>
      </c>
      <c r="M10996">
        <v>500.2</v>
      </c>
      <c r="N10996" t="s">
        <v>27</v>
      </c>
      <c r="O10996">
        <v>20230406</v>
      </c>
    </row>
    <row r="10997" spans="1:15" x14ac:dyDescent="0.25">
      <c r="A10997" t="s">
        <v>6033</v>
      </c>
      <c r="B10997" t="s">
        <v>6034</v>
      </c>
      <c r="C10997">
        <v>1600002536</v>
      </c>
      <c r="D10997">
        <v>20230430</v>
      </c>
      <c r="E10997">
        <v>40100000</v>
      </c>
      <c r="F10997" t="s">
        <v>55</v>
      </c>
      <c r="G10997" t="s">
        <v>1434</v>
      </c>
      <c r="H10997" t="s">
        <v>1435</v>
      </c>
      <c r="I10997">
        <v>2023000739</v>
      </c>
      <c r="J10997">
        <v>20230430</v>
      </c>
      <c r="K10997" t="s">
        <v>1436</v>
      </c>
      <c r="L10997">
        <v>0</v>
      </c>
      <c r="M10997">
        <v>360</v>
      </c>
      <c r="N10997" t="s">
        <v>54</v>
      </c>
      <c r="O10997">
        <v>20230606</v>
      </c>
    </row>
    <row r="10998" spans="1:15" x14ac:dyDescent="0.25">
      <c r="A10998" t="s">
        <v>6033</v>
      </c>
      <c r="B10998" t="s">
        <v>6034</v>
      </c>
      <c r="C10998">
        <v>1600010005</v>
      </c>
      <c r="D10998">
        <v>20230929</v>
      </c>
      <c r="E10998">
        <v>40100000</v>
      </c>
      <c r="F10998" t="s">
        <v>55</v>
      </c>
      <c r="G10998" t="s">
        <v>4322</v>
      </c>
      <c r="H10998" t="s">
        <v>4323</v>
      </c>
      <c r="I10998" t="s">
        <v>2994</v>
      </c>
      <c r="J10998">
        <v>20230929</v>
      </c>
      <c r="K10998" t="s">
        <v>2995</v>
      </c>
      <c r="L10998">
        <v>0</v>
      </c>
      <c r="M10998">
        <v>252</v>
      </c>
      <c r="N10998" t="s">
        <v>34</v>
      </c>
      <c r="O10998">
        <v>20231031</v>
      </c>
    </row>
    <row r="10999" spans="1:15" x14ac:dyDescent="0.25">
      <c r="A10999" t="s">
        <v>6033</v>
      </c>
      <c r="B10999" t="s">
        <v>6034</v>
      </c>
      <c r="C10999">
        <v>1600005097</v>
      </c>
      <c r="D10999">
        <v>20230707</v>
      </c>
      <c r="E10999">
        <v>61220000</v>
      </c>
      <c r="F10999" t="s">
        <v>6117</v>
      </c>
      <c r="I10999">
        <v>107230090</v>
      </c>
      <c r="J10999">
        <v>20230707</v>
      </c>
      <c r="K10999" t="s">
        <v>201</v>
      </c>
      <c r="L10999">
        <v>578.96</v>
      </c>
      <c r="M10999">
        <v>0</v>
      </c>
    </row>
    <row r="11000" spans="1:15" x14ac:dyDescent="0.25">
      <c r="A11000" t="s">
        <v>6033</v>
      </c>
      <c r="B11000" t="s">
        <v>6034</v>
      </c>
      <c r="C11000">
        <v>1600001676</v>
      </c>
      <c r="D11000">
        <v>20230430</v>
      </c>
      <c r="E11000">
        <v>44561005</v>
      </c>
      <c r="F11000" t="s">
        <v>59</v>
      </c>
      <c r="I11000" t="s">
        <v>7874</v>
      </c>
      <c r="J11000">
        <v>20230430</v>
      </c>
      <c r="K11000" t="s">
        <v>7875</v>
      </c>
      <c r="L11000">
        <v>11.31</v>
      </c>
      <c r="M11000">
        <v>0</v>
      </c>
      <c r="N11000" t="s">
        <v>83</v>
      </c>
      <c r="O11000">
        <v>20230622</v>
      </c>
    </row>
    <row r="11001" spans="1:15" x14ac:dyDescent="0.25">
      <c r="A11001" t="s">
        <v>6033</v>
      </c>
      <c r="B11001" t="s">
        <v>6034</v>
      </c>
      <c r="C11001">
        <v>1600005155</v>
      </c>
      <c r="D11001">
        <v>20230701</v>
      </c>
      <c r="E11001">
        <v>61350000</v>
      </c>
      <c r="F11001" t="s">
        <v>6059</v>
      </c>
      <c r="I11001" t="s">
        <v>6413</v>
      </c>
      <c r="J11001">
        <v>20230701</v>
      </c>
      <c r="K11001" t="s">
        <v>750</v>
      </c>
      <c r="L11001">
        <v>1585</v>
      </c>
      <c r="M11001">
        <v>0</v>
      </c>
    </row>
    <row r="11002" spans="1:15" x14ac:dyDescent="0.25">
      <c r="A11002" t="s">
        <v>6033</v>
      </c>
      <c r="B11002" t="s">
        <v>6034</v>
      </c>
      <c r="C11002">
        <v>1600001677</v>
      </c>
      <c r="D11002">
        <v>20230430</v>
      </c>
      <c r="E11002">
        <v>44561005</v>
      </c>
      <c r="F11002" t="s">
        <v>59</v>
      </c>
      <c r="I11002" t="s">
        <v>7755</v>
      </c>
      <c r="J11002">
        <v>20230430</v>
      </c>
      <c r="K11002" t="s">
        <v>7756</v>
      </c>
      <c r="L11002">
        <v>73.33</v>
      </c>
      <c r="M11002">
        <v>0</v>
      </c>
      <c r="N11002" t="s">
        <v>83</v>
      </c>
      <c r="O11002">
        <v>20230622</v>
      </c>
    </row>
    <row r="11003" spans="1:15" x14ac:dyDescent="0.25">
      <c r="A11003" t="s">
        <v>6033</v>
      </c>
      <c r="B11003" t="s">
        <v>6034</v>
      </c>
      <c r="C11003">
        <v>1600008589</v>
      </c>
      <c r="D11003">
        <v>20230904</v>
      </c>
      <c r="E11003">
        <v>60200011</v>
      </c>
      <c r="F11003" t="s">
        <v>6636</v>
      </c>
      <c r="I11003">
        <v>213154711</v>
      </c>
      <c r="J11003">
        <v>20230904</v>
      </c>
      <c r="K11003" t="s">
        <v>7876</v>
      </c>
      <c r="L11003">
        <v>2665.44</v>
      </c>
      <c r="M11003">
        <v>0</v>
      </c>
    </row>
    <row r="11004" spans="1:15" x14ac:dyDescent="0.25">
      <c r="A11004" t="s">
        <v>6033</v>
      </c>
      <c r="B11004" t="s">
        <v>6034</v>
      </c>
      <c r="C11004">
        <v>1600000801</v>
      </c>
      <c r="D11004">
        <v>20230401</v>
      </c>
      <c r="E11004">
        <v>44561005</v>
      </c>
      <c r="F11004" t="s">
        <v>59</v>
      </c>
      <c r="I11004">
        <v>6026953</v>
      </c>
      <c r="J11004">
        <v>20230401</v>
      </c>
      <c r="K11004" t="s">
        <v>829</v>
      </c>
      <c r="L11004">
        <v>677.56</v>
      </c>
      <c r="M11004">
        <v>0</v>
      </c>
      <c r="N11004" t="s">
        <v>54</v>
      </c>
      <c r="O11004">
        <v>20230522</v>
      </c>
    </row>
    <row r="11005" spans="1:15" x14ac:dyDescent="0.25">
      <c r="A11005" t="s">
        <v>6033</v>
      </c>
      <c r="B11005" t="s">
        <v>6034</v>
      </c>
      <c r="C11005">
        <v>1600005094</v>
      </c>
      <c r="D11005">
        <v>20230724</v>
      </c>
      <c r="E11005">
        <v>61220000</v>
      </c>
      <c r="F11005" t="s">
        <v>6117</v>
      </c>
      <c r="I11005">
        <v>107230087</v>
      </c>
      <c r="J11005">
        <v>20230724</v>
      </c>
      <c r="K11005" t="s">
        <v>867</v>
      </c>
      <c r="L11005">
        <v>1588.51</v>
      </c>
      <c r="M11005">
        <v>0</v>
      </c>
    </row>
    <row r="11006" spans="1:15" x14ac:dyDescent="0.25">
      <c r="A11006" t="s">
        <v>6033</v>
      </c>
      <c r="B11006" t="s">
        <v>6034</v>
      </c>
      <c r="C11006">
        <v>1600011233</v>
      </c>
      <c r="D11006">
        <v>20231015</v>
      </c>
      <c r="E11006">
        <v>62510002</v>
      </c>
      <c r="F11006" t="s">
        <v>6035</v>
      </c>
      <c r="I11006" t="s">
        <v>7740</v>
      </c>
      <c r="J11006">
        <v>20231015</v>
      </c>
      <c r="K11006" t="s">
        <v>6168</v>
      </c>
      <c r="L11006">
        <v>70900.36</v>
      </c>
      <c r="M11006">
        <v>0</v>
      </c>
    </row>
    <row r="11007" spans="1:15" x14ac:dyDescent="0.25">
      <c r="A11007" t="s">
        <v>6033</v>
      </c>
      <c r="B11007" t="s">
        <v>6034</v>
      </c>
      <c r="C11007">
        <v>1600001049</v>
      </c>
      <c r="D11007">
        <v>20230525</v>
      </c>
      <c r="E11007">
        <v>40100000</v>
      </c>
      <c r="F11007" t="s">
        <v>55</v>
      </c>
      <c r="G11007" t="s">
        <v>178</v>
      </c>
      <c r="H11007" t="s">
        <v>179</v>
      </c>
      <c r="I11007">
        <v>105230005</v>
      </c>
      <c r="J11007">
        <v>20230525</v>
      </c>
      <c r="K11007" t="s">
        <v>2990</v>
      </c>
      <c r="L11007">
        <v>0</v>
      </c>
      <c r="M11007">
        <v>1881.1</v>
      </c>
      <c r="N11007" t="s">
        <v>505</v>
      </c>
      <c r="O11007">
        <v>20230530</v>
      </c>
    </row>
    <row r="11008" spans="1:15" x14ac:dyDescent="0.25">
      <c r="A11008" t="s">
        <v>6033</v>
      </c>
      <c r="B11008" t="s">
        <v>6034</v>
      </c>
      <c r="C11008">
        <v>1600000161</v>
      </c>
      <c r="D11008">
        <v>20230406</v>
      </c>
      <c r="E11008">
        <v>40100000</v>
      </c>
      <c r="F11008" t="s">
        <v>55</v>
      </c>
      <c r="G11008" t="s">
        <v>321</v>
      </c>
      <c r="H11008" t="s">
        <v>322</v>
      </c>
      <c r="I11008">
        <v>104230056</v>
      </c>
      <c r="J11008">
        <v>20230406</v>
      </c>
      <c r="K11008" t="s">
        <v>1246</v>
      </c>
      <c r="L11008">
        <v>0</v>
      </c>
      <c r="M11008">
        <v>1817.2</v>
      </c>
      <c r="N11008" t="s">
        <v>54</v>
      </c>
      <c r="O11008">
        <v>20230407</v>
      </c>
    </row>
    <row r="11009" spans="1:15" x14ac:dyDescent="0.25">
      <c r="A11009" t="s">
        <v>6033</v>
      </c>
      <c r="B11009" t="s">
        <v>6034</v>
      </c>
      <c r="C11009">
        <v>1600008757</v>
      </c>
      <c r="D11009">
        <v>20230831</v>
      </c>
      <c r="E11009">
        <v>61100000</v>
      </c>
      <c r="F11009" t="s">
        <v>6120</v>
      </c>
      <c r="I11009">
        <v>253</v>
      </c>
      <c r="J11009">
        <v>20230831</v>
      </c>
      <c r="K11009" t="s">
        <v>2492</v>
      </c>
      <c r="L11009">
        <v>800</v>
      </c>
      <c r="M11009">
        <v>0</v>
      </c>
    </row>
    <row r="11010" spans="1:15" x14ac:dyDescent="0.25">
      <c r="A11010" t="s">
        <v>6033</v>
      </c>
      <c r="B11010" t="s">
        <v>6034</v>
      </c>
      <c r="C11010">
        <v>1600001681</v>
      </c>
      <c r="D11010">
        <v>20230430</v>
      </c>
      <c r="E11010">
        <v>40100000</v>
      </c>
      <c r="F11010" t="s">
        <v>55</v>
      </c>
      <c r="G11010" t="s">
        <v>549</v>
      </c>
      <c r="H11010" t="s">
        <v>550</v>
      </c>
      <c r="I11010" t="s">
        <v>6542</v>
      </c>
      <c r="J11010">
        <v>20230430</v>
      </c>
      <c r="K11010" t="s">
        <v>6543</v>
      </c>
      <c r="L11010">
        <v>0</v>
      </c>
      <c r="M11010">
        <v>2062.7399999999998</v>
      </c>
      <c r="N11010" t="s">
        <v>54</v>
      </c>
      <c r="O11010">
        <v>20230620</v>
      </c>
    </row>
    <row r="11011" spans="1:15" x14ac:dyDescent="0.25">
      <c r="A11011" t="s">
        <v>6033</v>
      </c>
      <c r="B11011" t="s">
        <v>6034</v>
      </c>
      <c r="C11011">
        <v>1600010833</v>
      </c>
      <c r="D11011">
        <v>20230901</v>
      </c>
      <c r="E11011">
        <v>62110000</v>
      </c>
      <c r="F11011" t="s">
        <v>6098</v>
      </c>
      <c r="I11011">
        <v>4218299</v>
      </c>
      <c r="J11011">
        <v>20230901</v>
      </c>
      <c r="K11011" t="s">
        <v>7480</v>
      </c>
      <c r="L11011">
        <v>2549.29</v>
      </c>
      <c r="M11011">
        <v>0</v>
      </c>
    </row>
    <row r="11012" spans="1:15" x14ac:dyDescent="0.25">
      <c r="A11012" t="s">
        <v>6033</v>
      </c>
      <c r="B11012" t="s">
        <v>6034</v>
      </c>
      <c r="C11012">
        <v>1600000788</v>
      </c>
      <c r="D11012">
        <v>20230401</v>
      </c>
      <c r="E11012">
        <v>60265000</v>
      </c>
      <c r="F11012" t="s">
        <v>6486</v>
      </c>
      <c r="I11012" t="s">
        <v>7877</v>
      </c>
      <c r="J11012">
        <v>20230401</v>
      </c>
      <c r="K11012" t="s">
        <v>7878</v>
      </c>
      <c r="L11012">
        <v>140</v>
      </c>
      <c r="M11012">
        <v>0</v>
      </c>
    </row>
    <row r="11013" spans="1:15" x14ac:dyDescent="0.25">
      <c r="A11013" t="s">
        <v>6033</v>
      </c>
      <c r="B11013" t="s">
        <v>6034</v>
      </c>
      <c r="C11013">
        <v>1600008621</v>
      </c>
      <c r="D11013">
        <v>20230801</v>
      </c>
      <c r="E11013">
        <v>40100000</v>
      </c>
      <c r="F11013" t="s">
        <v>55</v>
      </c>
      <c r="G11013" t="s">
        <v>3731</v>
      </c>
      <c r="H11013" t="s">
        <v>3732</v>
      </c>
      <c r="I11013">
        <v>230711</v>
      </c>
      <c r="J11013">
        <v>20230801</v>
      </c>
      <c r="K11013" t="s">
        <v>7879</v>
      </c>
      <c r="L11013">
        <v>0</v>
      </c>
      <c r="M11013">
        <v>319.2</v>
      </c>
      <c r="N11013" t="s">
        <v>117</v>
      </c>
      <c r="O11013">
        <v>20230908</v>
      </c>
    </row>
    <row r="11014" spans="1:15" x14ac:dyDescent="0.25">
      <c r="A11014" t="s">
        <v>6033</v>
      </c>
      <c r="B11014" t="s">
        <v>6034</v>
      </c>
      <c r="C11014">
        <v>1600000114</v>
      </c>
      <c r="D11014">
        <v>20230410</v>
      </c>
      <c r="E11014">
        <v>61220000</v>
      </c>
      <c r="F11014" t="s">
        <v>6117</v>
      </c>
      <c r="I11014">
        <v>104230009</v>
      </c>
      <c r="J11014">
        <v>20230410</v>
      </c>
      <c r="K11014" t="s">
        <v>744</v>
      </c>
      <c r="L11014">
        <v>1496.22</v>
      </c>
      <c r="M11014">
        <v>0</v>
      </c>
    </row>
    <row r="11015" spans="1:15" x14ac:dyDescent="0.25">
      <c r="A11015" t="s">
        <v>6033</v>
      </c>
      <c r="B11015" t="s">
        <v>6034</v>
      </c>
      <c r="C11015">
        <v>1600008341</v>
      </c>
      <c r="D11015">
        <v>20230818</v>
      </c>
      <c r="E11015">
        <v>62110000</v>
      </c>
      <c r="F11015" t="s">
        <v>6098</v>
      </c>
      <c r="I11015">
        <v>13790</v>
      </c>
      <c r="J11015">
        <v>20230818</v>
      </c>
      <c r="K11015" t="s">
        <v>6360</v>
      </c>
      <c r="L11015">
        <v>1116.2</v>
      </c>
      <c r="M11015">
        <v>0</v>
      </c>
    </row>
    <row r="11016" spans="1:15" x14ac:dyDescent="0.25">
      <c r="A11016" t="s">
        <v>6033</v>
      </c>
      <c r="B11016" t="s">
        <v>6034</v>
      </c>
      <c r="C11016">
        <v>1600005941</v>
      </c>
      <c r="D11016">
        <v>20230630</v>
      </c>
      <c r="E11016">
        <v>40100000</v>
      </c>
      <c r="F11016" t="s">
        <v>55</v>
      </c>
      <c r="G11016" t="s">
        <v>4747</v>
      </c>
      <c r="H11016" t="s">
        <v>4748</v>
      </c>
      <c r="I11016" t="s">
        <v>5374</v>
      </c>
      <c r="J11016">
        <v>20230630</v>
      </c>
      <c r="K11016" t="s">
        <v>5375</v>
      </c>
      <c r="L11016">
        <v>0</v>
      </c>
      <c r="M11016">
        <v>241.13</v>
      </c>
      <c r="N11016" t="s">
        <v>54</v>
      </c>
      <c r="O11016">
        <v>20230724</v>
      </c>
    </row>
    <row r="11017" spans="1:15" x14ac:dyDescent="0.25">
      <c r="A11017" t="s">
        <v>6033</v>
      </c>
      <c r="B11017" t="s">
        <v>6034</v>
      </c>
      <c r="C11017">
        <v>1600011777</v>
      </c>
      <c r="D11017">
        <v>20231031</v>
      </c>
      <c r="E11017">
        <v>40100000</v>
      </c>
      <c r="F11017" t="s">
        <v>55</v>
      </c>
      <c r="G11017" t="s">
        <v>7880</v>
      </c>
      <c r="H11017" t="s">
        <v>7881</v>
      </c>
      <c r="I11017">
        <v>55220</v>
      </c>
      <c r="J11017">
        <v>20231031</v>
      </c>
      <c r="K11017" t="s">
        <v>7636</v>
      </c>
      <c r="L11017">
        <v>0</v>
      </c>
      <c r="M11017">
        <v>1260</v>
      </c>
    </row>
    <row r="11018" spans="1:15" x14ac:dyDescent="0.25">
      <c r="A11018" t="s">
        <v>6033</v>
      </c>
      <c r="B11018" t="s">
        <v>6034</v>
      </c>
      <c r="C11018">
        <v>1600008242</v>
      </c>
      <c r="D11018">
        <v>20230904</v>
      </c>
      <c r="E11018">
        <v>40100000</v>
      </c>
      <c r="F11018" t="s">
        <v>55</v>
      </c>
      <c r="G11018" t="s">
        <v>162</v>
      </c>
      <c r="H11018" t="s">
        <v>163</v>
      </c>
      <c r="I11018">
        <v>109230093</v>
      </c>
      <c r="J11018">
        <v>20230904</v>
      </c>
      <c r="K11018" t="s">
        <v>1600</v>
      </c>
      <c r="L11018">
        <v>0</v>
      </c>
      <c r="M11018">
        <v>2069.2600000000002</v>
      </c>
      <c r="N11018" t="s">
        <v>446</v>
      </c>
      <c r="O11018">
        <v>20230906</v>
      </c>
    </row>
    <row r="11019" spans="1:15" x14ac:dyDescent="0.25">
      <c r="A11019" t="s">
        <v>6033</v>
      </c>
      <c r="B11019" t="s">
        <v>6034</v>
      </c>
      <c r="C11019">
        <v>1600008037</v>
      </c>
      <c r="D11019">
        <v>20230801</v>
      </c>
      <c r="E11019">
        <v>40100000</v>
      </c>
      <c r="F11019" t="s">
        <v>55</v>
      </c>
      <c r="G11019" t="s">
        <v>1099</v>
      </c>
      <c r="H11019" t="s">
        <v>1100</v>
      </c>
      <c r="I11019" t="s">
        <v>7882</v>
      </c>
      <c r="J11019">
        <v>20230801</v>
      </c>
      <c r="K11019" t="s">
        <v>7883</v>
      </c>
      <c r="L11019">
        <v>0</v>
      </c>
      <c r="M11019">
        <v>91.3</v>
      </c>
      <c r="N11019" t="s">
        <v>37</v>
      </c>
      <c r="O11019">
        <v>20230828</v>
      </c>
    </row>
    <row r="11020" spans="1:15" x14ac:dyDescent="0.25">
      <c r="A11020" t="s">
        <v>6033</v>
      </c>
      <c r="B11020" t="s">
        <v>6034</v>
      </c>
      <c r="C11020">
        <v>1600003367</v>
      </c>
      <c r="D11020">
        <v>20230531</v>
      </c>
      <c r="E11020">
        <v>40100000</v>
      </c>
      <c r="F11020" t="s">
        <v>55</v>
      </c>
      <c r="G11020" t="s">
        <v>549</v>
      </c>
      <c r="H11020" t="s">
        <v>550</v>
      </c>
      <c r="I11020" t="s">
        <v>7577</v>
      </c>
      <c r="J11020">
        <v>20230531</v>
      </c>
      <c r="K11020" t="s">
        <v>7884</v>
      </c>
      <c r="L11020">
        <v>0</v>
      </c>
      <c r="M11020">
        <v>121638.27</v>
      </c>
      <c r="N11020" t="s">
        <v>54</v>
      </c>
      <c r="O11020">
        <v>20230620</v>
      </c>
    </row>
    <row r="11021" spans="1:15" x14ac:dyDescent="0.25">
      <c r="A11021" t="s">
        <v>6033</v>
      </c>
      <c r="B11021" t="s">
        <v>6034</v>
      </c>
      <c r="C11021">
        <v>1600005107</v>
      </c>
      <c r="D11021">
        <v>20230717</v>
      </c>
      <c r="E11021">
        <v>61350000</v>
      </c>
      <c r="F11021" t="s">
        <v>6059</v>
      </c>
      <c r="I11021" t="s">
        <v>7631</v>
      </c>
      <c r="J11021">
        <v>20230717</v>
      </c>
      <c r="K11021" t="s">
        <v>1793</v>
      </c>
      <c r="L11021">
        <v>1114.03</v>
      </c>
      <c r="M11021">
        <v>0</v>
      </c>
    </row>
    <row r="11022" spans="1:15" x14ac:dyDescent="0.25">
      <c r="A11022" t="s">
        <v>6033</v>
      </c>
      <c r="B11022" t="s">
        <v>6034</v>
      </c>
      <c r="C11022">
        <v>1600006503</v>
      </c>
      <c r="D11022">
        <v>20230701</v>
      </c>
      <c r="E11022">
        <v>62340002</v>
      </c>
      <c r="F11022" t="s">
        <v>6067</v>
      </c>
      <c r="I11022">
        <v>188255</v>
      </c>
      <c r="J11022">
        <v>20230701</v>
      </c>
      <c r="K11022" t="s">
        <v>6492</v>
      </c>
      <c r="L11022">
        <v>319</v>
      </c>
      <c r="M11022">
        <v>0</v>
      </c>
    </row>
    <row r="11023" spans="1:15" x14ac:dyDescent="0.25">
      <c r="A11023" t="s">
        <v>6033</v>
      </c>
      <c r="B11023" t="s">
        <v>6034</v>
      </c>
      <c r="C11023">
        <v>1600007178</v>
      </c>
      <c r="D11023">
        <v>20230701</v>
      </c>
      <c r="E11023">
        <v>61350000</v>
      </c>
      <c r="F11023" t="s">
        <v>6059</v>
      </c>
      <c r="I11023" t="s">
        <v>7643</v>
      </c>
      <c r="J11023">
        <v>20230701</v>
      </c>
      <c r="K11023" t="s">
        <v>7188</v>
      </c>
      <c r="L11023">
        <v>117.51</v>
      </c>
      <c r="M11023">
        <v>0</v>
      </c>
    </row>
    <row r="11024" spans="1:15" x14ac:dyDescent="0.25">
      <c r="A11024" t="s">
        <v>6033</v>
      </c>
      <c r="B11024" t="s">
        <v>6034</v>
      </c>
      <c r="C11024">
        <v>1600000174</v>
      </c>
      <c r="D11024">
        <v>20230406</v>
      </c>
      <c r="E11024">
        <v>61220000</v>
      </c>
      <c r="F11024" t="s">
        <v>6117</v>
      </c>
      <c r="I11024">
        <v>104230069</v>
      </c>
      <c r="J11024">
        <v>20230406</v>
      </c>
      <c r="K11024" t="s">
        <v>1179</v>
      </c>
      <c r="L11024">
        <v>1574.63</v>
      </c>
      <c r="M11024">
        <v>0</v>
      </c>
    </row>
    <row r="11025" spans="1:15" x14ac:dyDescent="0.25">
      <c r="A11025" t="s">
        <v>6033</v>
      </c>
      <c r="B11025" t="s">
        <v>6034</v>
      </c>
      <c r="C11025">
        <v>1600006479</v>
      </c>
      <c r="D11025">
        <v>20230701</v>
      </c>
      <c r="E11025">
        <v>40100000</v>
      </c>
      <c r="F11025" t="s">
        <v>55</v>
      </c>
      <c r="G11025" t="s">
        <v>139</v>
      </c>
      <c r="H11025" t="s">
        <v>140</v>
      </c>
      <c r="I11025">
        <v>59520</v>
      </c>
      <c r="J11025">
        <v>20230701</v>
      </c>
      <c r="K11025" t="s">
        <v>7551</v>
      </c>
      <c r="L11025">
        <v>0</v>
      </c>
      <c r="M11025">
        <v>46.8</v>
      </c>
      <c r="N11025" t="s">
        <v>558</v>
      </c>
      <c r="O11025">
        <v>20230731</v>
      </c>
    </row>
    <row r="11026" spans="1:15" x14ac:dyDescent="0.25">
      <c r="A11026" t="s">
        <v>6033</v>
      </c>
      <c r="B11026" t="s">
        <v>6034</v>
      </c>
      <c r="C11026">
        <v>1600010789</v>
      </c>
      <c r="D11026">
        <v>20230930</v>
      </c>
      <c r="E11026">
        <v>62110000</v>
      </c>
      <c r="F11026" t="s">
        <v>6098</v>
      </c>
      <c r="I11026" t="s">
        <v>7885</v>
      </c>
      <c r="J11026">
        <v>20230930</v>
      </c>
      <c r="K11026" t="s">
        <v>7886</v>
      </c>
      <c r="L11026">
        <v>-101.71</v>
      </c>
      <c r="M11026">
        <v>0</v>
      </c>
    </row>
    <row r="11027" spans="1:15" x14ac:dyDescent="0.25">
      <c r="A11027" t="s">
        <v>6033</v>
      </c>
      <c r="B11027" t="s">
        <v>6034</v>
      </c>
      <c r="C11027">
        <v>1600009405</v>
      </c>
      <c r="D11027">
        <v>20230920</v>
      </c>
      <c r="E11027">
        <v>40100000</v>
      </c>
      <c r="F11027" t="s">
        <v>55</v>
      </c>
      <c r="G11027" t="s">
        <v>1365</v>
      </c>
      <c r="H11027" t="s">
        <v>1366</v>
      </c>
      <c r="I11027">
        <v>6</v>
      </c>
      <c r="J11027">
        <v>20230920</v>
      </c>
      <c r="K11027" t="s">
        <v>1452</v>
      </c>
      <c r="L11027">
        <v>0</v>
      </c>
      <c r="M11027">
        <v>11059.2</v>
      </c>
      <c r="N11027" t="s">
        <v>34</v>
      </c>
      <c r="O11027">
        <v>20230929</v>
      </c>
    </row>
    <row r="11028" spans="1:15" x14ac:dyDescent="0.25">
      <c r="A11028" t="s">
        <v>6033</v>
      </c>
      <c r="B11028" t="s">
        <v>6034</v>
      </c>
      <c r="C11028">
        <v>1600003104</v>
      </c>
      <c r="D11028">
        <v>20230531</v>
      </c>
      <c r="E11028">
        <v>44561005</v>
      </c>
      <c r="F11028" t="s">
        <v>59</v>
      </c>
      <c r="I11028">
        <v>159</v>
      </c>
      <c r="J11028">
        <v>20230531</v>
      </c>
      <c r="K11028" t="s">
        <v>1658</v>
      </c>
      <c r="L11028">
        <v>-33.01</v>
      </c>
      <c r="M11028">
        <v>0</v>
      </c>
      <c r="N11028" t="s">
        <v>37</v>
      </c>
      <c r="O11028">
        <v>20230718</v>
      </c>
    </row>
    <row r="11029" spans="1:15" x14ac:dyDescent="0.25">
      <c r="A11029" t="s">
        <v>6033</v>
      </c>
      <c r="B11029" t="s">
        <v>6034</v>
      </c>
      <c r="C11029">
        <v>1600002041</v>
      </c>
      <c r="D11029">
        <v>20230430</v>
      </c>
      <c r="E11029">
        <v>40100000</v>
      </c>
      <c r="F11029" t="s">
        <v>55</v>
      </c>
      <c r="G11029" t="s">
        <v>986</v>
      </c>
      <c r="H11029" t="s">
        <v>987</v>
      </c>
      <c r="I11029" t="s">
        <v>7887</v>
      </c>
      <c r="J11029">
        <v>20230430</v>
      </c>
      <c r="K11029" t="s">
        <v>7888</v>
      </c>
      <c r="L11029">
        <v>0</v>
      </c>
      <c r="M11029">
        <v>3111.88</v>
      </c>
      <c r="N11029" t="s">
        <v>54</v>
      </c>
      <c r="O11029">
        <v>20230606</v>
      </c>
    </row>
    <row r="11030" spans="1:15" x14ac:dyDescent="0.25">
      <c r="A11030" t="s">
        <v>6033</v>
      </c>
      <c r="B11030" t="s">
        <v>6034</v>
      </c>
      <c r="C11030">
        <v>1600010266</v>
      </c>
      <c r="D11030">
        <v>20230930</v>
      </c>
      <c r="E11030">
        <v>62510003</v>
      </c>
      <c r="F11030" t="s">
        <v>6194</v>
      </c>
      <c r="I11030" t="s">
        <v>7703</v>
      </c>
      <c r="J11030">
        <v>20230930</v>
      </c>
      <c r="K11030" t="s">
        <v>7704</v>
      </c>
      <c r="L11030">
        <v>130.85</v>
      </c>
      <c r="M11030">
        <v>0</v>
      </c>
    </row>
    <row r="11031" spans="1:15" x14ac:dyDescent="0.25">
      <c r="A11031" t="s">
        <v>6033</v>
      </c>
      <c r="B11031" t="s">
        <v>6034</v>
      </c>
      <c r="C11031">
        <v>1600008180</v>
      </c>
      <c r="D11031">
        <v>20230908</v>
      </c>
      <c r="E11031">
        <v>61220000</v>
      </c>
      <c r="F11031" t="s">
        <v>6117</v>
      </c>
      <c r="I11031">
        <v>109230043</v>
      </c>
      <c r="J11031">
        <v>20230908</v>
      </c>
      <c r="K11031" t="s">
        <v>1520</v>
      </c>
      <c r="L11031">
        <v>496.5</v>
      </c>
      <c r="M11031">
        <v>0</v>
      </c>
    </row>
    <row r="11032" spans="1:15" x14ac:dyDescent="0.25">
      <c r="A11032" t="s">
        <v>6033</v>
      </c>
      <c r="B11032" t="s">
        <v>6034</v>
      </c>
      <c r="C11032">
        <v>1600001584</v>
      </c>
      <c r="D11032">
        <v>20230430</v>
      </c>
      <c r="E11032">
        <v>60200005</v>
      </c>
      <c r="F11032" t="s">
        <v>7593</v>
      </c>
      <c r="I11032" t="s">
        <v>7373</v>
      </c>
      <c r="J11032">
        <v>20230430</v>
      </c>
      <c r="K11032" t="s">
        <v>7837</v>
      </c>
      <c r="L11032">
        <v>1391.97</v>
      </c>
      <c r="M11032">
        <v>0</v>
      </c>
    </row>
    <row r="11033" spans="1:15" x14ac:dyDescent="0.25">
      <c r="A11033" t="s">
        <v>6033</v>
      </c>
      <c r="B11033" t="s">
        <v>6034</v>
      </c>
      <c r="C11033">
        <v>1600011910</v>
      </c>
      <c r="D11033">
        <v>20231031</v>
      </c>
      <c r="E11033">
        <v>63510001</v>
      </c>
      <c r="F11033" t="s">
        <v>6418</v>
      </c>
      <c r="I11033">
        <v>110230273</v>
      </c>
      <c r="J11033">
        <v>20231031</v>
      </c>
      <c r="K11033" t="s">
        <v>6564</v>
      </c>
      <c r="L11033">
        <v>314.76</v>
      </c>
      <c r="M11033">
        <v>0</v>
      </c>
    </row>
    <row r="11034" spans="1:15" x14ac:dyDescent="0.25">
      <c r="A11034" t="s">
        <v>6033</v>
      </c>
      <c r="B11034" t="s">
        <v>6034</v>
      </c>
      <c r="C11034">
        <v>1600011928</v>
      </c>
      <c r="D11034">
        <v>20231031</v>
      </c>
      <c r="E11034">
        <v>62510002</v>
      </c>
      <c r="F11034" t="s">
        <v>6035</v>
      </c>
      <c r="I11034" t="s">
        <v>7535</v>
      </c>
      <c r="J11034">
        <v>20231031</v>
      </c>
      <c r="K11034" t="s">
        <v>7303</v>
      </c>
      <c r="L11034">
        <v>46.78</v>
      </c>
      <c r="M11034">
        <v>0</v>
      </c>
    </row>
    <row r="11035" spans="1:15" x14ac:dyDescent="0.25">
      <c r="A11035" t="s">
        <v>6033</v>
      </c>
      <c r="B11035" t="s">
        <v>6034</v>
      </c>
      <c r="C11035">
        <v>1600010035</v>
      </c>
      <c r="D11035">
        <v>20231001</v>
      </c>
      <c r="E11035">
        <v>44561005</v>
      </c>
      <c r="F11035" t="s">
        <v>59</v>
      </c>
      <c r="I11035" t="s">
        <v>7889</v>
      </c>
      <c r="J11035">
        <v>20231001</v>
      </c>
      <c r="K11035" t="s">
        <v>304</v>
      </c>
      <c r="L11035">
        <v>260</v>
      </c>
      <c r="M11035">
        <v>0</v>
      </c>
      <c r="N11035" t="s">
        <v>27</v>
      </c>
      <c r="O11035">
        <v>20231124</v>
      </c>
    </row>
    <row r="11036" spans="1:15" x14ac:dyDescent="0.25">
      <c r="A11036" t="s">
        <v>6033</v>
      </c>
      <c r="B11036" t="s">
        <v>6034</v>
      </c>
      <c r="C11036">
        <v>1600002319</v>
      </c>
      <c r="D11036">
        <v>20230430</v>
      </c>
      <c r="E11036">
        <v>40100000</v>
      </c>
      <c r="F11036" t="s">
        <v>55</v>
      </c>
      <c r="G11036" t="s">
        <v>3287</v>
      </c>
      <c r="H11036" t="s">
        <v>3288</v>
      </c>
      <c r="I11036" t="s">
        <v>1634</v>
      </c>
      <c r="J11036">
        <v>20230430</v>
      </c>
      <c r="K11036" t="s">
        <v>1635</v>
      </c>
      <c r="L11036">
        <v>0</v>
      </c>
      <c r="M11036">
        <v>1151.1199999999999</v>
      </c>
      <c r="N11036" t="s">
        <v>54</v>
      </c>
      <c r="O11036">
        <v>20230530</v>
      </c>
    </row>
    <row r="11037" spans="1:15" x14ac:dyDescent="0.25">
      <c r="A11037" t="s">
        <v>6033</v>
      </c>
      <c r="B11037" t="s">
        <v>6034</v>
      </c>
      <c r="C11037">
        <v>1600003537</v>
      </c>
      <c r="D11037">
        <v>20230531</v>
      </c>
      <c r="E11037">
        <v>40100000</v>
      </c>
      <c r="F11037" t="s">
        <v>55</v>
      </c>
      <c r="G11037" t="s">
        <v>3614</v>
      </c>
      <c r="H11037" t="s">
        <v>3615</v>
      </c>
      <c r="I11037" t="s">
        <v>3616</v>
      </c>
      <c r="J11037">
        <v>20230531</v>
      </c>
      <c r="K11037" t="s">
        <v>3617</v>
      </c>
      <c r="L11037">
        <v>0</v>
      </c>
      <c r="M11037">
        <v>1560.04</v>
      </c>
      <c r="N11037" t="s">
        <v>83</v>
      </c>
      <c r="O11037">
        <v>20230609</v>
      </c>
    </row>
    <row r="11038" spans="1:15" x14ac:dyDescent="0.25">
      <c r="A11038" t="s">
        <v>6033</v>
      </c>
      <c r="B11038" t="s">
        <v>6034</v>
      </c>
      <c r="C11038">
        <v>1600008045</v>
      </c>
      <c r="D11038">
        <v>20230815</v>
      </c>
      <c r="E11038">
        <v>62810000</v>
      </c>
      <c r="F11038" t="s">
        <v>6482</v>
      </c>
      <c r="I11038" t="s">
        <v>6224</v>
      </c>
      <c r="J11038">
        <v>20230815</v>
      </c>
      <c r="K11038" t="s">
        <v>7890</v>
      </c>
      <c r="L11038">
        <v>19.66</v>
      </c>
      <c r="M11038">
        <v>0</v>
      </c>
    </row>
    <row r="11039" spans="1:15" x14ac:dyDescent="0.25">
      <c r="A11039" t="s">
        <v>6033</v>
      </c>
      <c r="B11039" t="s">
        <v>6034</v>
      </c>
      <c r="C11039">
        <v>1600003151</v>
      </c>
      <c r="D11039">
        <v>20230614</v>
      </c>
      <c r="E11039">
        <v>61350000</v>
      </c>
      <c r="F11039" t="s">
        <v>6059</v>
      </c>
      <c r="I11039" t="s">
        <v>6814</v>
      </c>
      <c r="J11039">
        <v>20230614</v>
      </c>
      <c r="K11039" t="s">
        <v>873</v>
      </c>
      <c r="L11039">
        <v>1484</v>
      </c>
      <c r="M11039">
        <v>0</v>
      </c>
    </row>
    <row r="11040" spans="1:15" x14ac:dyDescent="0.25">
      <c r="A11040" t="s">
        <v>6033</v>
      </c>
      <c r="B11040" t="s">
        <v>6034</v>
      </c>
      <c r="C11040">
        <v>1600007077</v>
      </c>
      <c r="D11040">
        <v>20230731</v>
      </c>
      <c r="E11040">
        <v>62570000</v>
      </c>
      <c r="F11040" t="s">
        <v>6109</v>
      </c>
      <c r="I11040" t="s">
        <v>244</v>
      </c>
      <c r="J11040">
        <v>20230731</v>
      </c>
      <c r="K11040" t="s">
        <v>636</v>
      </c>
      <c r="L11040">
        <v>995.72</v>
      </c>
      <c r="M11040">
        <v>0</v>
      </c>
    </row>
    <row r="11041" spans="1:15" x14ac:dyDescent="0.25">
      <c r="A11041" t="s">
        <v>6033</v>
      </c>
      <c r="B11041" t="s">
        <v>6034</v>
      </c>
      <c r="C11041">
        <v>1600010127</v>
      </c>
      <c r="D11041">
        <v>20231021</v>
      </c>
      <c r="E11041">
        <v>61220000</v>
      </c>
      <c r="F11041" t="s">
        <v>6117</v>
      </c>
      <c r="I11041">
        <v>110230054</v>
      </c>
      <c r="J11041">
        <v>20231021</v>
      </c>
      <c r="K11041" t="s">
        <v>384</v>
      </c>
      <c r="L11041">
        <v>1740.88</v>
      </c>
      <c r="M11041">
        <v>0</v>
      </c>
    </row>
    <row r="11042" spans="1:15" x14ac:dyDescent="0.25">
      <c r="A11042" t="s">
        <v>6033</v>
      </c>
      <c r="B11042" t="s">
        <v>6034</v>
      </c>
      <c r="C11042">
        <v>1600008184</v>
      </c>
      <c r="D11042">
        <v>20230920</v>
      </c>
      <c r="E11042">
        <v>40100000</v>
      </c>
      <c r="F11042" t="s">
        <v>55</v>
      </c>
      <c r="G11042" t="s">
        <v>178</v>
      </c>
      <c r="H11042" t="s">
        <v>179</v>
      </c>
      <c r="I11042">
        <v>109230047</v>
      </c>
      <c r="J11042">
        <v>20230920</v>
      </c>
      <c r="K11042" t="s">
        <v>344</v>
      </c>
      <c r="L11042">
        <v>0</v>
      </c>
      <c r="M11042">
        <v>1673.6</v>
      </c>
      <c r="N11042" t="s">
        <v>868</v>
      </c>
      <c r="O11042">
        <v>20230921</v>
      </c>
    </row>
    <row r="11043" spans="1:15" x14ac:dyDescent="0.25">
      <c r="A11043" t="s">
        <v>6033</v>
      </c>
      <c r="B11043" t="s">
        <v>6034</v>
      </c>
      <c r="C11043">
        <v>1600003265</v>
      </c>
      <c r="D11043">
        <v>20230602</v>
      </c>
      <c r="E11043">
        <v>61220000</v>
      </c>
      <c r="F11043" t="s">
        <v>6117</v>
      </c>
      <c r="I11043">
        <v>106230099</v>
      </c>
      <c r="J11043">
        <v>20230602</v>
      </c>
      <c r="K11043" t="s">
        <v>1576</v>
      </c>
      <c r="L11043">
        <v>1559.99</v>
      </c>
      <c r="M11043">
        <v>0</v>
      </c>
    </row>
    <row r="11044" spans="1:15" x14ac:dyDescent="0.25">
      <c r="A11044" t="s">
        <v>6033</v>
      </c>
      <c r="B11044" t="s">
        <v>6034</v>
      </c>
      <c r="C11044">
        <v>1600009876</v>
      </c>
      <c r="D11044">
        <v>20230925</v>
      </c>
      <c r="E11044">
        <v>40100000</v>
      </c>
      <c r="F11044" t="s">
        <v>55</v>
      </c>
      <c r="G11044" t="s">
        <v>7891</v>
      </c>
      <c r="H11044" t="s">
        <v>7892</v>
      </c>
      <c r="I11044">
        <v>23090075</v>
      </c>
      <c r="J11044">
        <v>20230925</v>
      </c>
      <c r="K11044" t="s">
        <v>7893</v>
      </c>
      <c r="L11044">
        <v>0</v>
      </c>
      <c r="M11044">
        <v>684</v>
      </c>
      <c r="N11044" t="s">
        <v>54</v>
      </c>
      <c r="O11044">
        <v>20231103</v>
      </c>
    </row>
    <row r="11045" spans="1:15" x14ac:dyDescent="0.25">
      <c r="A11045" t="s">
        <v>6033</v>
      </c>
      <c r="B11045" t="s">
        <v>6034</v>
      </c>
      <c r="C11045">
        <v>1600000756</v>
      </c>
      <c r="D11045">
        <v>20230401</v>
      </c>
      <c r="E11045">
        <v>40100000</v>
      </c>
      <c r="F11045" t="s">
        <v>55</v>
      </c>
      <c r="G11045" t="s">
        <v>997</v>
      </c>
      <c r="H11045" t="s">
        <v>998</v>
      </c>
      <c r="I11045" t="s">
        <v>7894</v>
      </c>
      <c r="J11045">
        <v>20230401</v>
      </c>
      <c r="K11045" t="s">
        <v>7895</v>
      </c>
      <c r="L11045">
        <v>0</v>
      </c>
      <c r="M11045">
        <v>434.4</v>
      </c>
      <c r="N11045" t="s">
        <v>54</v>
      </c>
      <c r="O11045">
        <v>20230425</v>
      </c>
    </row>
    <row r="11046" spans="1:15" x14ac:dyDescent="0.25">
      <c r="A11046" t="s">
        <v>6033</v>
      </c>
      <c r="B11046" t="s">
        <v>6034</v>
      </c>
      <c r="C11046">
        <v>1600004061</v>
      </c>
      <c r="D11046">
        <v>20230616</v>
      </c>
      <c r="E11046">
        <v>44561005</v>
      </c>
      <c r="F11046" t="s">
        <v>59</v>
      </c>
      <c r="I11046" t="s">
        <v>6926</v>
      </c>
      <c r="J11046">
        <v>20230616</v>
      </c>
      <c r="K11046" t="s">
        <v>1364</v>
      </c>
      <c r="L11046">
        <v>650</v>
      </c>
      <c r="M11046">
        <v>0</v>
      </c>
      <c r="N11046" t="s">
        <v>37</v>
      </c>
      <c r="O11046">
        <v>20230718</v>
      </c>
    </row>
    <row r="11047" spans="1:15" x14ac:dyDescent="0.25">
      <c r="A11047" t="s">
        <v>6033</v>
      </c>
      <c r="B11047" t="s">
        <v>6034</v>
      </c>
      <c r="C11047">
        <v>1600008328</v>
      </c>
      <c r="D11047">
        <v>20230807</v>
      </c>
      <c r="E11047">
        <v>62570000</v>
      </c>
      <c r="F11047" t="s">
        <v>6109</v>
      </c>
      <c r="I11047" t="s">
        <v>2320</v>
      </c>
      <c r="J11047">
        <v>20230807</v>
      </c>
      <c r="K11047" t="s">
        <v>2321</v>
      </c>
      <c r="L11047">
        <v>105.86</v>
      </c>
      <c r="M11047">
        <v>0</v>
      </c>
    </row>
    <row r="11048" spans="1:15" x14ac:dyDescent="0.25">
      <c r="A11048" t="s">
        <v>6033</v>
      </c>
      <c r="B11048" t="s">
        <v>6034</v>
      </c>
      <c r="C11048">
        <v>1600001697</v>
      </c>
      <c r="D11048">
        <v>20230430</v>
      </c>
      <c r="E11048">
        <v>61100000</v>
      </c>
      <c r="F11048" t="s">
        <v>6120</v>
      </c>
      <c r="I11048" s="2">
        <v>330400395</v>
      </c>
      <c r="J11048">
        <v>20230430</v>
      </c>
      <c r="K11048" t="s">
        <v>7896</v>
      </c>
      <c r="L11048">
        <v>126.48</v>
      </c>
      <c r="M11048">
        <v>0</v>
      </c>
    </row>
    <row r="11049" spans="1:15" x14ac:dyDescent="0.25">
      <c r="A11049" t="s">
        <v>6033</v>
      </c>
      <c r="B11049" t="s">
        <v>6034</v>
      </c>
      <c r="C11049">
        <v>1600005099</v>
      </c>
      <c r="D11049">
        <v>20230702</v>
      </c>
      <c r="E11049">
        <v>61350000</v>
      </c>
      <c r="F11049" t="s">
        <v>6059</v>
      </c>
      <c r="I11049" t="s">
        <v>7130</v>
      </c>
      <c r="J11049">
        <v>20230702</v>
      </c>
      <c r="K11049" t="s">
        <v>1505</v>
      </c>
      <c r="L11049">
        <v>3000</v>
      </c>
      <c r="M11049">
        <v>0</v>
      </c>
    </row>
    <row r="11050" spans="1:15" x14ac:dyDescent="0.25">
      <c r="A11050" t="s">
        <v>6033</v>
      </c>
      <c r="B11050" t="s">
        <v>6034</v>
      </c>
      <c r="C11050">
        <v>1600008151</v>
      </c>
      <c r="D11050">
        <v>20230928</v>
      </c>
      <c r="E11050">
        <v>44561005</v>
      </c>
      <c r="F11050" t="s">
        <v>59</v>
      </c>
      <c r="I11050">
        <v>109230014</v>
      </c>
      <c r="J11050">
        <v>20230928</v>
      </c>
      <c r="K11050" t="s">
        <v>465</v>
      </c>
      <c r="L11050">
        <v>99.3</v>
      </c>
      <c r="M11050">
        <v>0</v>
      </c>
      <c r="N11050" t="s">
        <v>34</v>
      </c>
      <c r="O11050">
        <v>20231024</v>
      </c>
    </row>
    <row r="11051" spans="1:15" x14ac:dyDescent="0.25">
      <c r="A11051" t="s">
        <v>6033</v>
      </c>
      <c r="B11051" t="s">
        <v>6034</v>
      </c>
      <c r="C11051">
        <v>1600001689</v>
      </c>
      <c r="D11051">
        <v>20230425</v>
      </c>
      <c r="E11051">
        <v>60200013</v>
      </c>
      <c r="F11051" t="s">
        <v>6135</v>
      </c>
      <c r="I11051">
        <v>20429997</v>
      </c>
      <c r="J11051">
        <v>20230425</v>
      </c>
      <c r="K11051" t="s">
        <v>7247</v>
      </c>
      <c r="L11051">
        <v>267.58999999999997</v>
      </c>
      <c r="M11051">
        <v>0</v>
      </c>
    </row>
    <row r="11052" spans="1:15" x14ac:dyDescent="0.25">
      <c r="A11052" t="s">
        <v>6033</v>
      </c>
      <c r="B11052" t="s">
        <v>6034</v>
      </c>
      <c r="C11052">
        <v>1600007189</v>
      </c>
      <c r="D11052">
        <v>20230801</v>
      </c>
      <c r="E11052">
        <v>44561005</v>
      </c>
      <c r="F11052" t="s">
        <v>59</v>
      </c>
      <c r="I11052" t="s">
        <v>7746</v>
      </c>
      <c r="J11052">
        <v>20230801</v>
      </c>
      <c r="K11052" t="s">
        <v>6460</v>
      </c>
      <c r="L11052">
        <v>85.11</v>
      </c>
      <c r="M11052">
        <v>0</v>
      </c>
      <c r="N11052" t="s">
        <v>117</v>
      </c>
      <c r="O11052">
        <v>20230921</v>
      </c>
    </row>
    <row r="11053" spans="1:15" x14ac:dyDescent="0.25">
      <c r="A11053" t="s">
        <v>6033</v>
      </c>
      <c r="B11053" t="s">
        <v>6034</v>
      </c>
      <c r="C11053">
        <v>1600010157</v>
      </c>
      <c r="D11053">
        <v>20231001</v>
      </c>
      <c r="E11053">
        <v>44561005</v>
      </c>
      <c r="F11053" t="s">
        <v>59</v>
      </c>
      <c r="I11053">
        <v>110230084</v>
      </c>
      <c r="J11053">
        <v>20231001</v>
      </c>
      <c r="K11053" t="s">
        <v>1844</v>
      </c>
      <c r="L11053">
        <v>279.58</v>
      </c>
      <c r="M11053">
        <v>0</v>
      </c>
      <c r="N11053" t="s">
        <v>27</v>
      </c>
      <c r="O11053">
        <v>20231124</v>
      </c>
    </row>
    <row r="11054" spans="1:15" x14ac:dyDescent="0.25">
      <c r="A11054" t="s">
        <v>6033</v>
      </c>
      <c r="B11054" t="s">
        <v>6034</v>
      </c>
      <c r="C11054">
        <v>1600010134</v>
      </c>
      <c r="D11054">
        <v>20231024</v>
      </c>
      <c r="E11054">
        <v>44561005</v>
      </c>
      <c r="F11054" t="s">
        <v>59</v>
      </c>
      <c r="I11054">
        <v>110230061</v>
      </c>
      <c r="J11054">
        <v>20231024</v>
      </c>
      <c r="K11054" t="s">
        <v>1040</v>
      </c>
      <c r="L11054">
        <v>94.86</v>
      </c>
      <c r="M11054">
        <v>0</v>
      </c>
      <c r="N11054" t="s">
        <v>27</v>
      </c>
      <c r="O11054">
        <v>20231124</v>
      </c>
    </row>
    <row r="11055" spans="1:15" x14ac:dyDescent="0.25">
      <c r="A11055" t="s">
        <v>6033</v>
      </c>
      <c r="B11055" t="s">
        <v>6034</v>
      </c>
      <c r="C11055">
        <v>1600001037</v>
      </c>
      <c r="D11055">
        <v>20230501</v>
      </c>
      <c r="E11055">
        <v>44561005</v>
      </c>
      <c r="F11055" t="s">
        <v>59</v>
      </c>
      <c r="I11055" t="s">
        <v>6474</v>
      </c>
      <c r="J11055">
        <v>20230501</v>
      </c>
      <c r="K11055" t="s">
        <v>255</v>
      </c>
      <c r="L11055">
        <v>317</v>
      </c>
      <c r="M11055">
        <v>0</v>
      </c>
      <c r="N11055" t="s">
        <v>83</v>
      </c>
      <c r="O11055">
        <v>20230622</v>
      </c>
    </row>
    <row r="11056" spans="1:15" x14ac:dyDescent="0.25">
      <c r="A11056" t="s">
        <v>6033</v>
      </c>
      <c r="B11056" t="s">
        <v>6034</v>
      </c>
      <c r="C11056">
        <v>1600005036</v>
      </c>
      <c r="D11056">
        <v>20230701</v>
      </c>
      <c r="E11056">
        <v>44561005</v>
      </c>
      <c r="F11056" t="s">
        <v>59</v>
      </c>
      <c r="I11056">
        <v>107230029</v>
      </c>
      <c r="J11056">
        <v>20230701</v>
      </c>
      <c r="K11056" t="s">
        <v>981</v>
      </c>
      <c r="L11056">
        <v>130.65</v>
      </c>
      <c r="M11056">
        <v>0</v>
      </c>
      <c r="N11056" t="s">
        <v>80</v>
      </c>
      <c r="O11056">
        <v>20230821</v>
      </c>
    </row>
    <row r="11057" spans="1:15" x14ac:dyDescent="0.25">
      <c r="A11057" t="s">
        <v>6033</v>
      </c>
      <c r="B11057" t="s">
        <v>6034</v>
      </c>
      <c r="C11057">
        <v>1600010746</v>
      </c>
      <c r="D11057">
        <v>20231006</v>
      </c>
      <c r="E11057">
        <v>44561005</v>
      </c>
      <c r="F11057" t="s">
        <v>59</v>
      </c>
      <c r="I11057" t="s">
        <v>4168</v>
      </c>
      <c r="J11057">
        <v>20231006</v>
      </c>
      <c r="K11057" t="s">
        <v>4169</v>
      </c>
      <c r="L11057">
        <v>3255.8</v>
      </c>
      <c r="M11057">
        <v>0</v>
      </c>
      <c r="N11057" t="s">
        <v>27</v>
      </c>
      <c r="O11057">
        <v>20231124</v>
      </c>
    </row>
    <row r="11058" spans="1:15" x14ac:dyDescent="0.25">
      <c r="A11058" t="s">
        <v>6033</v>
      </c>
      <c r="B11058" t="s">
        <v>6034</v>
      </c>
      <c r="C11058">
        <v>1600012105</v>
      </c>
      <c r="D11058">
        <v>20231017</v>
      </c>
      <c r="E11058">
        <v>44561003</v>
      </c>
      <c r="F11058" t="s">
        <v>89</v>
      </c>
      <c r="I11058">
        <v>110230314</v>
      </c>
      <c r="J11058">
        <v>20231017</v>
      </c>
      <c r="K11058" t="s">
        <v>7729</v>
      </c>
      <c r="L11058">
        <v>29.65</v>
      </c>
      <c r="M11058">
        <v>0</v>
      </c>
    </row>
    <row r="11059" spans="1:15" x14ac:dyDescent="0.25">
      <c r="A11059" t="s">
        <v>6033</v>
      </c>
      <c r="B11059" t="s">
        <v>6034</v>
      </c>
      <c r="C11059">
        <v>1600003129</v>
      </c>
      <c r="D11059">
        <v>20230627</v>
      </c>
      <c r="E11059">
        <v>40100000</v>
      </c>
      <c r="F11059" t="s">
        <v>55</v>
      </c>
      <c r="G11059" t="s">
        <v>133</v>
      </c>
      <c r="H11059" t="s">
        <v>134</v>
      </c>
      <c r="I11059" t="s">
        <v>7897</v>
      </c>
      <c r="J11059">
        <v>20230627</v>
      </c>
      <c r="K11059" t="s">
        <v>710</v>
      </c>
      <c r="L11059">
        <v>0</v>
      </c>
      <c r="M11059">
        <v>1560</v>
      </c>
      <c r="N11059" t="s">
        <v>27</v>
      </c>
      <c r="O11059">
        <v>20230705</v>
      </c>
    </row>
    <row r="11060" spans="1:15" x14ac:dyDescent="0.25">
      <c r="A11060" t="s">
        <v>6033</v>
      </c>
      <c r="B11060" t="s">
        <v>6034</v>
      </c>
      <c r="C11060">
        <v>1600006065</v>
      </c>
      <c r="D11060">
        <v>20230717</v>
      </c>
      <c r="E11060">
        <v>40100000</v>
      </c>
      <c r="F11060" t="s">
        <v>55</v>
      </c>
      <c r="G11060" t="s">
        <v>2050</v>
      </c>
      <c r="H11060" t="s">
        <v>2051</v>
      </c>
      <c r="I11060" t="s">
        <v>5838</v>
      </c>
      <c r="J11060">
        <v>20230717</v>
      </c>
      <c r="K11060" t="s">
        <v>5839</v>
      </c>
      <c r="L11060">
        <v>0</v>
      </c>
      <c r="M11060">
        <v>2424</v>
      </c>
      <c r="N11060" t="s">
        <v>117</v>
      </c>
      <c r="O11060">
        <v>20230804</v>
      </c>
    </row>
    <row r="11061" spans="1:15" x14ac:dyDescent="0.25">
      <c r="A11061" t="s">
        <v>6033</v>
      </c>
      <c r="B11061" t="s">
        <v>6034</v>
      </c>
      <c r="C11061">
        <v>1600011607</v>
      </c>
      <c r="D11061">
        <v>20231031</v>
      </c>
      <c r="E11061">
        <v>61550006</v>
      </c>
      <c r="F11061" t="s">
        <v>6064</v>
      </c>
      <c r="I11061" t="s">
        <v>6088</v>
      </c>
      <c r="J11061">
        <v>20231031</v>
      </c>
      <c r="K11061" t="s">
        <v>7898</v>
      </c>
      <c r="L11061">
        <v>66.67</v>
      </c>
      <c r="M11061">
        <v>0</v>
      </c>
    </row>
    <row r="11062" spans="1:15" x14ac:dyDescent="0.25">
      <c r="A11062" t="s">
        <v>6033</v>
      </c>
      <c r="B11062" t="s">
        <v>6034</v>
      </c>
      <c r="C11062">
        <v>1600011189</v>
      </c>
      <c r="D11062">
        <v>20231020</v>
      </c>
      <c r="E11062">
        <v>64750001</v>
      </c>
      <c r="F11062" t="s">
        <v>6190</v>
      </c>
      <c r="I11062">
        <v>110230152</v>
      </c>
      <c r="J11062">
        <v>20231020</v>
      </c>
      <c r="K11062" t="s">
        <v>2834</v>
      </c>
      <c r="L11062">
        <v>36</v>
      </c>
      <c r="M11062">
        <v>0</v>
      </c>
    </row>
    <row r="11063" spans="1:15" x14ac:dyDescent="0.25">
      <c r="A11063" t="s">
        <v>6033</v>
      </c>
      <c r="B11063" t="s">
        <v>6034</v>
      </c>
      <c r="C11063">
        <v>1600005463</v>
      </c>
      <c r="D11063">
        <v>20230630</v>
      </c>
      <c r="E11063">
        <v>61320000</v>
      </c>
      <c r="F11063" t="s">
        <v>6173</v>
      </c>
      <c r="I11063" t="s">
        <v>1779</v>
      </c>
      <c r="J11063">
        <v>20230630</v>
      </c>
      <c r="K11063" t="s">
        <v>1780</v>
      </c>
      <c r="L11063">
        <v>340</v>
      </c>
      <c r="M11063">
        <v>0</v>
      </c>
    </row>
    <row r="11064" spans="1:15" x14ac:dyDescent="0.25">
      <c r="A11064" t="s">
        <v>6033</v>
      </c>
      <c r="B11064" t="s">
        <v>6034</v>
      </c>
      <c r="C11064">
        <v>1600003530</v>
      </c>
      <c r="D11064">
        <v>20230531</v>
      </c>
      <c r="E11064">
        <v>60200004</v>
      </c>
      <c r="F11064" t="s">
        <v>6215</v>
      </c>
      <c r="I11064">
        <v>2305016</v>
      </c>
      <c r="J11064">
        <v>20230531</v>
      </c>
      <c r="K11064" t="s">
        <v>7899</v>
      </c>
      <c r="L11064">
        <v>15058.75</v>
      </c>
      <c r="M11064">
        <v>0</v>
      </c>
    </row>
    <row r="11065" spans="1:15" x14ac:dyDescent="0.25">
      <c r="A11065" t="s">
        <v>6033</v>
      </c>
      <c r="B11065" t="s">
        <v>6034</v>
      </c>
      <c r="C11065">
        <v>1600002896</v>
      </c>
      <c r="D11065">
        <v>20230501</v>
      </c>
      <c r="E11065">
        <v>44561005</v>
      </c>
      <c r="F11065" t="s">
        <v>59</v>
      </c>
      <c r="I11065">
        <v>4217590</v>
      </c>
      <c r="J11065">
        <v>20230501</v>
      </c>
      <c r="K11065" t="s">
        <v>5574</v>
      </c>
      <c r="L11065">
        <v>11.89</v>
      </c>
      <c r="M11065">
        <v>0</v>
      </c>
      <c r="N11065" t="s">
        <v>37</v>
      </c>
      <c r="O11065">
        <v>20230718</v>
      </c>
    </row>
    <row r="11066" spans="1:15" x14ac:dyDescent="0.25">
      <c r="A11066" t="s">
        <v>6033</v>
      </c>
      <c r="B11066" t="s">
        <v>6034</v>
      </c>
      <c r="C11066">
        <v>1600007998</v>
      </c>
      <c r="D11066">
        <v>20230821</v>
      </c>
      <c r="E11066">
        <v>40100000</v>
      </c>
      <c r="F11066" t="s">
        <v>55</v>
      </c>
      <c r="G11066" t="s">
        <v>651</v>
      </c>
      <c r="H11066" t="s">
        <v>652</v>
      </c>
      <c r="I11066">
        <v>22115</v>
      </c>
      <c r="J11066">
        <v>20230821</v>
      </c>
      <c r="K11066" t="s">
        <v>6174</v>
      </c>
      <c r="L11066">
        <v>0</v>
      </c>
      <c r="M11066">
        <v>-140.77000000000001</v>
      </c>
      <c r="N11066" t="s">
        <v>117</v>
      </c>
      <c r="O11066">
        <v>20230825</v>
      </c>
    </row>
    <row r="11067" spans="1:15" x14ac:dyDescent="0.25">
      <c r="A11067" t="s">
        <v>6033</v>
      </c>
      <c r="B11067" t="s">
        <v>6034</v>
      </c>
      <c r="C11067">
        <v>1600010830</v>
      </c>
      <c r="D11067">
        <v>20230930</v>
      </c>
      <c r="E11067">
        <v>61100000</v>
      </c>
      <c r="F11067" t="s">
        <v>6120</v>
      </c>
      <c r="I11067" t="s">
        <v>3819</v>
      </c>
      <c r="J11067">
        <v>20230930</v>
      </c>
      <c r="K11067" t="s">
        <v>3820</v>
      </c>
      <c r="L11067">
        <v>640</v>
      </c>
      <c r="M11067">
        <v>0</v>
      </c>
    </row>
    <row r="11068" spans="1:15" x14ac:dyDescent="0.25">
      <c r="A11068" t="s">
        <v>6033</v>
      </c>
      <c r="B11068" t="s">
        <v>6034</v>
      </c>
      <c r="C11068">
        <v>1600000080</v>
      </c>
      <c r="D11068">
        <v>20230401</v>
      </c>
      <c r="E11068">
        <v>61350000</v>
      </c>
      <c r="F11068" t="s">
        <v>6059</v>
      </c>
      <c r="I11068" t="s">
        <v>7507</v>
      </c>
      <c r="J11068">
        <v>20230401</v>
      </c>
      <c r="K11068" t="s">
        <v>6133</v>
      </c>
      <c r="L11068">
        <v>403</v>
      </c>
      <c r="M11068">
        <v>0</v>
      </c>
    </row>
    <row r="11069" spans="1:15" x14ac:dyDescent="0.25">
      <c r="A11069" t="s">
        <v>6033</v>
      </c>
      <c r="B11069" t="s">
        <v>6034</v>
      </c>
      <c r="C11069">
        <v>1600006762</v>
      </c>
      <c r="D11069">
        <v>20230801</v>
      </c>
      <c r="E11069">
        <v>44561005</v>
      </c>
      <c r="F11069" t="s">
        <v>59</v>
      </c>
      <c r="I11069">
        <v>108230017</v>
      </c>
      <c r="J11069">
        <v>20230801</v>
      </c>
      <c r="K11069" t="s">
        <v>802</v>
      </c>
      <c r="L11069">
        <v>30.22</v>
      </c>
      <c r="M11069">
        <v>0</v>
      </c>
      <c r="N11069" t="s">
        <v>117</v>
      </c>
      <c r="O11069">
        <v>20230921</v>
      </c>
    </row>
    <row r="11070" spans="1:15" x14ac:dyDescent="0.25">
      <c r="A11070" t="s">
        <v>6033</v>
      </c>
      <c r="B11070" t="s">
        <v>6034</v>
      </c>
      <c r="C11070">
        <v>1600004971</v>
      </c>
      <c r="D11070">
        <v>20230628</v>
      </c>
      <c r="E11070">
        <v>40100000</v>
      </c>
      <c r="F11070" t="s">
        <v>55</v>
      </c>
      <c r="G11070" t="s">
        <v>4333</v>
      </c>
      <c r="H11070" t="s">
        <v>4334</v>
      </c>
      <c r="I11070">
        <v>23060412</v>
      </c>
      <c r="J11070">
        <v>20230628</v>
      </c>
      <c r="K11070" t="s">
        <v>3630</v>
      </c>
      <c r="L11070">
        <v>0</v>
      </c>
      <c r="M11070">
        <v>384</v>
      </c>
      <c r="N11070" t="s">
        <v>83</v>
      </c>
      <c r="O11070">
        <v>20230821</v>
      </c>
    </row>
    <row r="11071" spans="1:15" x14ac:dyDescent="0.25">
      <c r="A11071" t="s">
        <v>6033</v>
      </c>
      <c r="B11071" t="s">
        <v>6034</v>
      </c>
      <c r="C11071">
        <v>1600003080</v>
      </c>
      <c r="D11071">
        <v>20230531</v>
      </c>
      <c r="E11071">
        <v>61550006</v>
      </c>
      <c r="F11071" t="s">
        <v>6064</v>
      </c>
      <c r="I11071" t="s">
        <v>2695</v>
      </c>
      <c r="J11071">
        <v>20230531</v>
      </c>
      <c r="K11071" t="s">
        <v>7900</v>
      </c>
      <c r="L11071">
        <v>78.33</v>
      </c>
      <c r="M11071">
        <v>0</v>
      </c>
    </row>
    <row r="11072" spans="1:15" x14ac:dyDescent="0.25">
      <c r="A11072" t="s">
        <v>6033</v>
      </c>
      <c r="B11072" t="s">
        <v>6034</v>
      </c>
      <c r="C11072">
        <v>1600005223</v>
      </c>
      <c r="D11072">
        <v>20230630</v>
      </c>
      <c r="E11072">
        <v>44561005</v>
      </c>
      <c r="F11072" t="s">
        <v>59</v>
      </c>
      <c r="I11072">
        <v>1616291</v>
      </c>
      <c r="J11072">
        <v>20230630</v>
      </c>
      <c r="K11072" t="s">
        <v>6272</v>
      </c>
      <c r="L11072">
        <v>93.26</v>
      </c>
      <c r="M11072">
        <v>0</v>
      </c>
      <c r="N11072" t="s">
        <v>37</v>
      </c>
      <c r="O11072">
        <v>20230718</v>
      </c>
    </row>
    <row r="11073" spans="1:15" x14ac:dyDescent="0.25">
      <c r="A11073" t="s">
        <v>6033</v>
      </c>
      <c r="B11073" t="s">
        <v>6034</v>
      </c>
      <c r="C11073">
        <v>1600008655</v>
      </c>
      <c r="D11073">
        <v>20230908</v>
      </c>
      <c r="E11073">
        <v>61100000</v>
      </c>
      <c r="F11073" t="s">
        <v>6120</v>
      </c>
      <c r="I11073">
        <v>8154</v>
      </c>
      <c r="J11073">
        <v>20230908</v>
      </c>
      <c r="K11073" t="s">
        <v>1377</v>
      </c>
      <c r="L11073">
        <v>200</v>
      </c>
      <c r="M11073">
        <v>0</v>
      </c>
    </row>
    <row r="11074" spans="1:15" x14ac:dyDescent="0.25">
      <c r="A11074" t="s">
        <v>6033</v>
      </c>
      <c r="B11074" t="s">
        <v>6034</v>
      </c>
      <c r="C11074">
        <v>1600010060</v>
      </c>
      <c r="D11074">
        <v>20231001</v>
      </c>
      <c r="E11074">
        <v>44561005</v>
      </c>
      <c r="F11074" t="s">
        <v>59</v>
      </c>
      <c r="I11074" t="s">
        <v>7049</v>
      </c>
      <c r="J11074">
        <v>20231001</v>
      </c>
      <c r="K11074" t="s">
        <v>491</v>
      </c>
      <c r="L11074">
        <v>264</v>
      </c>
      <c r="M11074">
        <v>0</v>
      </c>
      <c r="N11074" t="s">
        <v>27</v>
      </c>
      <c r="O11074">
        <v>20231124</v>
      </c>
    </row>
    <row r="11075" spans="1:15" x14ac:dyDescent="0.25">
      <c r="A11075" t="s">
        <v>6033</v>
      </c>
      <c r="B11075" t="s">
        <v>6034</v>
      </c>
      <c r="C11075">
        <v>1600002354</v>
      </c>
      <c r="D11075">
        <v>20230430</v>
      </c>
      <c r="E11075">
        <v>44561005</v>
      </c>
      <c r="F11075" t="s">
        <v>59</v>
      </c>
      <c r="I11075" t="s">
        <v>3909</v>
      </c>
      <c r="J11075">
        <v>20230430</v>
      </c>
      <c r="K11075" t="s">
        <v>3910</v>
      </c>
      <c r="L11075">
        <v>460.87</v>
      </c>
      <c r="M11075">
        <v>0</v>
      </c>
      <c r="N11075" t="s">
        <v>83</v>
      </c>
      <c r="O11075">
        <v>20230622</v>
      </c>
    </row>
    <row r="11076" spans="1:15" x14ac:dyDescent="0.25">
      <c r="A11076" t="s">
        <v>6033</v>
      </c>
      <c r="B11076" t="s">
        <v>6034</v>
      </c>
      <c r="C11076">
        <v>1600011818</v>
      </c>
      <c r="D11076">
        <v>20231031</v>
      </c>
      <c r="E11076">
        <v>40100000</v>
      </c>
      <c r="F11076" t="s">
        <v>55</v>
      </c>
      <c r="G11076" t="s">
        <v>7901</v>
      </c>
      <c r="H11076" t="s">
        <v>7902</v>
      </c>
      <c r="I11076">
        <v>29570</v>
      </c>
      <c r="J11076">
        <v>20231031</v>
      </c>
      <c r="K11076" t="s">
        <v>6962</v>
      </c>
      <c r="L11076">
        <v>0</v>
      </c>
      <c r="M11076">
        <v>1798.02</v>
      </c>
      <c r="N11076" t="s">
        <v>83</v>
      </c>
      <c r="O11076">
        <v>20231121</v>
      </c>
    </row>
    <row r="11077" spans="1:15" x14ac:dyDescent="0.25">
      <c r="A11077" t="s">
        <v>6033</v>
      </c>
      <c r="B11077" t="s">
        <v>6034</v>
      </c>
      <c r="C11077">
        <v>1600001155</v>
      </c>
      <c r="D11077">
        <v>20230428</v>
      </c>
      <c r="E11077">
        <v>44561005</v>
      </c>
      <c r="F11077" t="s">
        <v>59</v>
      </c>
      <c r="I11077" t="s">
        <v>3541</v>
      </c>
      <c r="J11077">
        <v>20230428</v>
      </c>
      <c r="K11077" t="s">
        <v>3542</v>
      </c>
      <c r="L11077">
        <v>8.1999999999999993</v>
      </c>
      <c r="M11077">
        <v>0</v>
      </c>
      <c r="N11077" t="s">
        <v>37</v>
      </c>
      <c r="O11077">
        <v>20230718</v>
      </c>
    </row>
    <row r="11078" spans="1:15" x14ac:dyDescent="0.25">
      <c r="A11078" t="s">
        <v>6033</v>
      </c>
      <c r="B11078" t="s">
        <v>6034</v>
      </c>
      <c r="C11078">
        <v>1600000138</v>
      </c>
      <c r="D11078">
        <v>20230413</v>
      </c>
      <c r="E11078">
        <v>40100000</v>
      </c>
      <c r="F11078" t="s">
        <v>55</v>
      </c>
      <c r="G11078" t="s">
        <v>742</v>
      </c>
      <c r="H11078" t="s">
        <v>743</v>
      </c>
      <c r="I11078">
        <v>104230033</v>
      </c>
      <c r="J11078">
        <v>20230413</v>
      </c>
      <c r="K11078" t="s">
        <v>954</v>
      </c>
      <c r="L11078">
        <v>0</v>
      </c>
      <c r="M11078">
        <v>1827.43</v>
      </c>
      <c r="N11078" t="s">
        <v>37</v>
      </c>
      <c r="O11078">
        <v>20230414</v>
      </c>
    </row>
    <row r="11079" spans="1:15" x14ac:dyDescent="0.25">
      <c r="A11079" t="s">
        <v>6033</v>
      </c>
      <c r="B11079" t="s">
        <v>6034</v>
      </c>
      <c r="C11079">
        <v>1600005101</v>
      </c>
      <c r="D11079">
        <v>20230714</v>
      </c>
      <c r="E11079">
        <v>44561005</v>
      </c>
      <c r="F11079" t="s">
        <v>59</v>
      </c>
      <c r="I11079" t="s">
        <v>6732</v>
      </c>
      <c r="J11079">
        <v>20230714</v>
      </c>
      <c r="K11079" t="s">
        <v>873</v>
      </c>
      <c r="L11079">
        <v>296.8</v>
      </c>
      <c r="M11079">
        <v>0</v>
      </c>
      <c r="N11079" t="s">
        <v>80</v>
      </c>
      <c r="O11079">
        <v>20230821</v>
      </c>
    </row>
    <row r="11080" spans="1:15" x14ac:dyDescent="0.25">
      <c r="A11080" t="s">
        <v>6033</v>
      </c>
      <c r="B11080" t="s">
        <v>6034</v>
      </c>
      <c r="C11080">
        <v>1600006693</v>
      </c>
      <c r="D11080">
        <v>20230804</v>
      </c>
      <c r="E11080">
        <v>40100000</v>
      </c>
      <c r="F11080" t="s">
        <v>55</v>
      </c>
      <c r="G11080" t="s">
        <v>162</v>
      </c>
      <c r="H11080" t="s">
        <v>163</v>
      </c>
      <c r="I11080">
        <v>108230007</v>
      </c>
      <c r="J11080">
        <v>20230804</v>
      </c>
      <c r="K11080" t="s">
        <v>1710</v>
      </c>
      <c r="L11080">
        <v>0</v>
      </c>
      <c r="M11080">
        <v>2069.2600000000002</v>
      </c>
      <c r="N11080" t="s">
        <v>136</v>
      </c>
      <c r="O11080">
        <v>20230807</v>
      </c>
    </row>
    <row r="11081" spans="1:15" x14ac:dyDescent="0.25">
      <c r="A11081" t="s">
        <v>6033</v>
      </c>
      <c r="B11081" t="s">
        <v>6034</v>
      </c>
      <c r="C11081">
        <v>1600004908</v>
      </c>
      <c r="D11081">
        <v>20230630</v>
      </c>
      <c r="E11081">
        <v>61550001</v>
      </c>
      <c r="F11081" t="s">
        <v>6100</v>
      </c>
      <c r="I11081">
        <v>6000096</v>
      </c>
      <c r="J11081">
        <v>20230630</v>
      </c>
      <c r="K11081" t="s">
        <v>7903</v>
      </c>
      <c r="L11081">
        <v>415.88</v>
      </c>
      <c r="M11081">
        <v>0</v>
      </c>
    </row>
    <row r="11082" spans="1:15" x14ac:dyDescent="0.25">
      <c r="A11082" t="s">
        <v>6033</v>
      </c>
      <c r="B11082" t="s">
        <v>6034</v>
      </c>
      <c r="C11082">
        <v>1600004625</v>
      </c>
      <c r="D11082">
        <v>20230626</v>
      </c>
      <c r="E11082">
        <v>61550001</v>
      </c>
      <c r="F11082" t="s">
        <v>6100</v>
      </c>
      <c r="I11082">
        <v>6000040</v>
      </c>
      <c r="J11082">
        <v>20230626</v>
      </c>
      <c r="K11082" t="s">
        <v>4265</v>
      </c>
      <c r="L11082">
        <v>2824.09</v>
      </c>
      <c r="M11082">
        <v>0</v>
      </c>
    </row>
    <row r="11083" spans="1:15" x14ac:dyDescent="0.25">
      <c r="A11083" t="s">
        <v>6033</v>
      </c>
      <c r="B11083" t="s">
        <v>6034</v>
      </c>
      <c r="C11083">
        <v>1600003188</v>
      </c>
      <c r="D11083">
        <v>20230601</v>
      </c>
      <c r="E11083">
        <v>40100000</v>
      </c>
      <c r="F11083" t="s">
        <v>55</v>
      </c>
      <c r="G11083" t="s">
        <v>719</v>
      </c>
      <c r="H11083" t="s">
        <v>720</v>
      </c>
      <c r="I11083" t="s">
        <v>7904</v>
      </c>
      <c r="J11083">
        <v>20230601</v>
      </c>
      <c r="K11083" t="s">
        <v>6471</v>
      </c>
      <c r="L11083">
        <v>0</v>
      </c>
      <c r="M11083">
        <v>483.6</v>
      </c>
      <c r="N11083" t="s">
        <v>794</v>
      </c>
      <c r="O11083">
        <v>20230808</v>
      </c>
    </row>
    <row r="11084" spans="1:15" x14ac:dyDescent="0.25">
      <c r="A11084" t="s">
        <v>6033</v>
      </c>
      <c r="B11084" t="s">
        <v>6034</v>
      </c>
      <c r="C11084">
        <v>1600000995</v>
      </c>
      <c r="D11084">
        <v>20230501</v>
      </c>
      <c r="E11084">
        <v>61350000</v>
      </c>
      <c r="F11084" t="s">
        <v>6059</v>
      </c>
      <c r="I11084" t="s">
        <v>7905</v>
      </c>
      <c r="J11084">
        <v>20230501</v>
      </c>
      <c r="K11084" t="s">
        <v>6219</v>
      </c>
      <c r="L11084">
        <v>403</v>
      </c>
      <c r="M11084">
        <v>0</v>
      </c>
    </row>
    <row r="11085" spans="1:15" x14ac:dyDescent="0.25">
      <c r="A11085" t="s">
        <v>6033</v>
      </c>
      <c r="B11085" t="s">
        <v>6034</v>
      </c>
      <c r="C11085">
        <v>1600001070</v>
      </c>
      <c r="D11085">
        <v>20230514</v>
      </c>
      <c r="E11085">
        <v>40100000</v>
      </c>
      <c r="F11085" t="s">
        <v>55</v>
      </c>
      <c r="G11085" t="s">
        <v>178</v>
      </c>
      <c r="H11085" t="s">
        <v>179</v>
      </c>
      <c r="I11085">
        <v>105230026</v>
      </c>
      <c r="J11085">
        <v>20230514</v>
      </c>
      <c r="K11085" t="s">
        <v>564</v>
      </c>
      <c r="L11085">
        <v>0</v>
      </c>
      <c r="M11085">
        <v>1889.56</v>
      </c>
      <c r="N11085" t="s">
        <v>1898</v>
      </c>
      <c r="O11085">
        <v>20230516</v>
      </c>
    </row>
    <row r="11086" spans="1:15" x14ac:dyDescent="0.25">
      <c r="A11086" t="s">
        <v>6033</v>
      </c>
      <c r="B11086" t="s">
        <v>6034</v>
      </c>
      <c r="C11086">
        <v>1600003451</v>
      </c>
      <c r="D11086">
        <v>20230526</v>
      </c>
      <c r="E11086">
        <v>40100000</v>
      </c>
      <c r="F11086" t="s">
        <v>55</v>
      </c>
      <c r="G11086" t="s">
        <v>133</v>
      </c>
      <c r="H11086" t="s">
        <v>134</v>
      </c>
      <c r="I11086">
        <v>20493123</v>
      </c>
      <c r="J11086">
        <v>20230526</v>
      </c>
      <c r="K11086" t="s">
        <v>135</v>
      </c>
      <c r="L11086">
        <v>0</v>
      </c>
      <c r="M11086">
        <v>-2260.8200000000002</v>
      </c>
      <c r="N11086" t="s">
        <v>136</v>
      </c>
      <c r="O11086">
        <v>20230705</v>
      </c>
    </row>
    <row r="11087" spans="1:15" x14ac:dyDescent="0.25">
      <c r="A11087" t="s">
        <v>6033</v>
      </c>
      <c r="B11087" t="s">
        <v>6034</v>
      </c>
      <c r="C11087">
        <v>1600001033</v>
      </c>
      <c r="D11087">
        <v>20230514</v>
      </c>
      <c r="E11087">
        <v>44561005</v>
      </c>
      <c r="F11087" t="s">
        <v>59</v>
      </c>
      <c r="I11087" t="s">
        <v>7906</v>
      </c>
      <c r="J11087">
        <v>20230514</v>
      </c>
      <c r="K11087" t="s">
        <v>1945</v>
      </c>
      <c r="L11087">
        <v>296.8</v>
      </c>
      <c r="M11087">
        <v>0</v>
      </c>
      <c r="N11087" t="s">
        <v>83</v>
      </c>
      <c r="O11087">
        <v>20230622</v>
      </c>
    </row>
    <row r="11088" spans="1:15" x14ac:dyDescent="0.25">
      <c r="A11088" t="s">
        <v>6033</v>
      </c>
      <c r="B11088" t="s">
        <v>6034</v>
      </c>
      <c r="C11088">
        <v>1600003106</v>
      </c>
      <c r="D11088">
        <v>20230531</v>
      </c>
      <c r="E11088">
        <v>61550001</v>
      </c>
      <c r="F11088" t="s">
        <v>6100</v>
      </c>
      <c r="I11088">
        <v>5000083</v>
      </c>
      <c r="J11088">
        <v>20230531</v>
      </c>
      <c r="K11088" t="s">
        <v>7907</v>
      </c>
      <c r="L11088">
        <v>4658.9399999999996</v>
      </c>
      <c r="M11088">
        <v>0</v>
      </c>
    </row>
    <row r="11089" spans="1:15" x14ac:dyDescent="0.25">
      <c r="A11089" t="s">
        <v>6033</v>
      </c>
      <c r="B11089" t="s">
        <v>6034</v>
      </c>
      <c r="C11089">
        <v>1600008917</v>
      </c>
      <c r="D11089">
        <v>20230918</v>
      </c>
      <c r="E11089">
        <v>62570000</v>
      </c>
      <c r="F11089" t="s">
        <v>6109</v>
      </c>
      <c r="I11089">
        <v>25001029</v>
      </c>
      <c r="J11089">
        <v>20230918</v>
      </c>
      <c r="K11089" t="s">
        <v>7908</v>
      </c>
      <c r="L11089">
        <v>23.14</v>
      </c>
      <c r="M11089">
        <v>0</v>
      </c>
    </row>
    <row r="11090" spans="1:15" x14ac:dyDescent="0.25">
      <c r="A11090" t="s">
        <v>6033</v>
      </c>
      <c r="B11090" t="s">
        <v>6034</v>
      </c>
      <c r="C11090">
        <v>1600001067</v>
      </c>
      <c r="D11090">
        <v>20230513</v>
      </c>
      <c r="E11090">
        <v>61220000</v>
      </c>
      <c r="F11090" t="s">
        <v>6117</v>
      </c>
      <c r="I11090">
        <v>105230023</v>
      </c>
      <c r="J11090">
        <v>20230513</v>
      </c>
      <c r="K11090" t="s">
        <v>954</v>
      </c>
      <c r="L11090">
        <v>1522.86</v>
      </c>
      <c r="M11090">
        <v>0</v>
      </c>
    </row>
    <row r="11091" spans="1:15" x14ac:dyDescent="0.25">
      <c r="A11091" t="s">
        <v>6033</v>
      </c>
      <c r="B11091" t="s">
        <v>6034</v>
      </c>
      <c r="C11091">
        <v>1600003187</v>
      </c>
      <c r="D11091">
        <v>20230610</v>
      </c>
      <c r="E11091">
        <v>40100000</v>
      </c>
      <c r="F11091" t="s">
        <v>55</v>
      </c>
      <c r="G11091" t="s">
        <v>208</v>
      </c>
      <c r="H11091" t="s">
        <v>209</v>
      </c>
      <c r="I11091" t="s">
        <v>7660</v>
      </c>
      <c r="J11091">
        <v>20230610</v>
      </c>
      <c r="K11091" t="s">
        <v>211</v>
      </c>
      <c r="L11091">
        <v>0</v>
      </c>
      <c r="M11091">
        <v>1780.8</v>
      </c>
      <c r="N11091" t="s">
        <v>537</v>
      </c>
      <c r="O11091">
        <v>20230613</v>
      </c>
    </row>
    <row r="11092" spans="1:15" x14ac:dyDescent="0.25">
      <c r="A11092" t="s">
        <v>6033</v>
      </c>
      <c r="B11092" t="s">
        <v>6034</v>
      </c>
      <c r="C11092">
        <v>1600002347</v>
      </c>
      <c r="D11092">
        <v>20230501</v>
      </c>
      <c r="E11092">
        <v>61350003</v>
      </c>
      <c r="F11092" t="s">
        <v>6151</v>
      </c>
      <c r="I11092" t="s">
        <v>7909</v>
      </c>
      <c r="J11092">
        <v>20230501</v>
      </c>
      <c r="K11092" t="s">
        <v>7910</v>
      </c>
      <c r="L11092">
        <v>434.4</v>
      </c>
      <c r="M11092">
        <v>0</v>
      </c>
    </row>
    <row r="11093" spans="1:15" x14ac:dyDescent="0.25">
      <c r="A11093" t="s">
        <v>6033</v>
      </c>
      <c r="B11093" t="s">
        <v>6034</v>
      </c>
      <c r="C11093">
        <v>1600006720</v>
      </c>
      <c r="D11093">
        <v>20230801</v>
      </c>
      <c r="E11093">
        <v>61350000</v>
      </c>
      <c r="F11093" t="s">
        <v>6059</v>
      </c>
      <c r="I11093" t="s">
        <v>7911</v>
      </c>
      <c r="J11093">
        <v>20230801</v>
      </c>
      <c r="K11093" t="s">
        <v>750</v>
      </c>
      <c r="L11093">
        <v>1585</v>
      </c>
      <c r="M11093">
        <v>0</v>
      </c>
    </row>
    <row r="11094" spans="1:15" x14ac:dyDescent="0.25">
      <c r="A11094" t="s">
        <v>6033</v>
      </c>
      <c r="B11094" t="s">
        <v>6034</v>
      </c>
      <c r="C11094">
        <v>1600000388</v>
      </c>
      <c r="D11094">
        <v>20230412</v>
      </c>
      <c r="E11094">
        <v>61550001</v>
      </c>
      <c r="F11094" t="s">
        <v>6100</v>
      </c>
      <c r="I11094" t="s">
        <v>4546</v>
      </c>
      <c r="J11094">
        <v>20230412</v>
      </c>
      <c r="K11094" t="s">
        <v>4547</v>
      </c>
      <c r="L11094">
        <v>212.54</v>
      </c>
      <c r="M11094">
        <v>0</v>
      </c>
    </row>
    <row r="11095" spans="1:15" x14ac:dyDescent="0.25">
      <c r="A11095" t="s">
        <v>6033</v>
      </c>
      <c r="B11095" t="s">
        <v>6034</v>
      </c>
      <c r="C11095">
        <v>1600011930</v>
      </c>
      <c r="D11095">
        <v>20231031</v>
      </c>
      <c r="E11095">
        <v>44561005</v>
      </c>
      <c r="F11095" t="s">
        <v>59</v>
      </c>
      <c r="I11095" t="s">
        <v>6792</v>
      </c>
      <c r="J11095">
        <v>20231031</v>
      </c>
      <c r="K11095" t="s">
        <v>6793</v>
      </c>
      <c r="L11095">
        <v>445.6</v>
      </c>
      <c r="M11095">
        <v>0</v>
      </c>
    </row>
    <row r="11096" spans="1:15" x14ac:dyDescent="0.25">
      <c r="A11096" t="s">
        <v>6033</v>
      </c>
      <c r="B11096" t="s">
        <v>6034</v>
      </c>
      <c r="C11096">
        <v>1600001443</v>
      </c>
      <c r="D11096">
        <v>20230425</v>
      </c>
      <c r="E11096">
        <v>44561001</v>
      </c>
      <c r="F11096" t="s">
        <v>33</v>
      </c>
      <c r="I11096">
        <v>4094</v>
      </c>
      <c r="J11096">
        <v>20230425</v>
      </c>
      <c r="K11096" t="s">
        <v>7912</v>
      </c>
      <c r="L11096">
        <v>1.32</v>
      </c>
      <c r="M11096">
        <v>0</v>
      </c>
      <c r="N11096" t="s">
        <v>83</v>
      </c>
      <c r="O11096">
        <v>20230712</v>
      </c>
    </row>
    <row r="11097" spans="1:15" x14ac:dyDescent="0.25">
      <c r="A11097" t="s">
        <v>6033</v>
      </c>
      <c r="B11097" t="s">
        <v>6034</v>
      </c>
      <c r="C11097">
        <v>1600001736</v>
      </c>
      <c r="D11097">
        <v>20230430</v>
      </c>
      <c r="E11097">
        <v>62110000</v>
      </c>
      <c r="F11097" t="s">
        <v>6098</v>
      </c>
      <c r="I11097" t="s">
        <v>7617</v>
      </c>
      <c r="J11097">
        <v>20230430</v>
      </c>
      <c r="K11097" t="s">
        <v>6428</v>
      </c>
      <c r="L11097">
        <v>2112.31</v>
      </c>
      <c r="M11097">
        <v>0</v>
      </c>
    </row>
    <row r="11098" spans="1:15" x14ac:dyDescent="0.25">
      <c r="A11098" t="s">
        <v>6033</v>
      </c>
      <c r="B11098" t="s">
        <v>6034</v>
      </c>
      <c r="C11098">
        <v>1600003698</v>
      </c>
      <c r="D11098">
        <v>20230610</v>
      </c>
      <c r="E11098">
        <v>64750001</v>
      </c>
      <c r="F11098" t="s">
        <v>6190</v>
      </c>
      <c r="I11098" t="s">
        <v>3151</v>
      </c>
      <c r="J11098">
        <v>20230610</v>
      </c>
      <c r="K11098" t="s">
        <v>3152</v>
      </c>
      <c r="L11098">
        <v>36</v>
      </c>
      <c r="M11098">
        <v>0</v>
      </c>
    </row>
    <row r="11099" spans="1:15" x14ac:dyDescent="0.25">
      <c r="A11099" t="s">
        <v>6033</v>
      </c>
      <c r="B11099" t="s">
        <v>6034</v>
      </c>
      <c r="C11099">
        <v>1600003366</v>
      </c>
      <c r="D11099">
        <v>20230531</v>
      </c>
      <c r="E11099">
        <v>44561005</v>
      </c>
      <c r="F11099" t="s">
        <v>59</v>
      </c>
      <c r="I11099" t="s">
        <v>6821</v>
      </c>
      <c r="J11099">
        <v>20230531</v>
      </c>
      <c r="K11099" t="s">
        <v>7913</v>
      </c>
      <c r="L11099">
        <v>377.64</v>
      </c>
      <c r="M11099">
        <v>0</v>
      </c>
      <c r="N11099" t="s">
        <v>37</v>
      </c>
      <c r="O11099">
        <v>20230718</v>
      </c>
    </row>
    <row r="11100" spans="1:15" x14ac:dyDescent="0.25">
      <c r="A11100" t="s">
        <v>6033</v>
      </c>
      <c r="B11100" t="s">
        <v>6034</v>
      </c>
      <c r="C11100">
        <v>1600006417</v>
      </c>
      <c r="D11100">
        <v>20230630</v>
      </c>
      <c r="E11100">
        <v>61220000</v>
      </c>
      <c r="F11100" t="s">
        <v>6117</v>
      </c>
      <c r="I11100">
        <v>106230354</v>
      </c>
      <c r="J11100">
        <v>20230630</v>
      </c>
      <c r="K11100" t="s">
        <v>7914</v>
      </c>
      <c r="L11100">
        <v>1370.29</v>
      </c>
      <c r="M11100">
        <v>0</v>
      </c>
    </row>
    <row r="11101" spans="1:15" x14ac:dyDescent="0.25">
      <c r="A11101" t="s">
        <v>6033</v>
      </c>
      <c r="B11101" t="s">
        <v>6034</v>
      </c>
      <c r="C11101">
        <v>1600003256</v>
      </c>
      <c r="D11101">
        <v>20230601</v>
      </c>
      <c r="E11101">
        <v>44561005</v>
      </c>
      <c r="F11101" t="s">
        <v>59</v>
      </c>
      <c r="I11101">
        <v>106230090</v>
      </c>
      <c r="J11101">
        <v>20230601</v>
      </c>
      <c r="K11101" t="s">
        <v>1302</v>
      </c>
      <c r="L11101">
        <v>278.45999999999998</v>
      </c>
      <c r="M11101">
        <v>0</v>
      </c>
      <c r="N11101" t="s">
        <v>37</v>
      </c>
      <c r="O11101">
        <v>20230718</v>
      </c>
    </row>
    <row r="11102" spans="1:15" x14ac:dyDescent="0.25">
      <c r="A11102" t="s">
        <v>6033</v>
      </c>
      <c r="B11102" t="s">
        <v>6034</v>
      </c>
      <c r="C11102">
        <v>1600006464</v>
      </c>
      <c r="D11102">
        <v>20230701</v>
      </c>
      <c r="E11102">
        <v>62510004</v>
      </c>
      <c r="F11102" t="s">
        <v>6595</v>
      </c>
      <c r="I11102" t="s">
        <v>6105</v>
      </c>
      <c r="J11102">
        <v>20230701</v>
      </c>
      <c r="K11102" t="s">
        <v>7915</v>
      </c>
      <c r="L11102">
        <v>26.15</v>
      </c>
      <c r="M11102">
        <v>0</v>
      </c>
    </row>
    <row r="11103" spans="1:15" x14ac:dyDescent="0.25">
      <c r="A11103" t="s">
        <v>6033</v>
      </c>
      <c r="B11103" t="s">
        <v>6034</v>
      </c>
      <c r="C11103">
        <v>1600001540</v>
      </c>
      <c r="D11103">
        <v>20230416</v>
      </c>
      <c r="E11103">
        <v>44561005</v>
      </c>
      <c r="F11103" t="s">
        <v>59</v>
      </c>
      <c r="I11103" t="s">
        <v>4232</v>
      </c>
      <c r="J11103">
        <v>20230416</v>
      </c>
      <c r="K11103" t="s">
        <v>4233</v>
      </c>
      <c r="L11103">
        <v>15.22</v>
      </c>
      <c r="M11103">
        <v>0</v>
      </c>
      <c r="N11103" t="s">
        <v>83</v>
      </c>
      <c r="O11103">
        <v>20230622</v>
      </c>
    </row>
    <row r="11104" spans="1:15" x14ac:dyDescent="0.25">
      <c r="A11104" t="s">
        <v>6033</v>
      </c>
      <c r="B11104" t="s">
        <v>6034</v>
      </c>
      <c r="C11104">
        <v>1600010107</v>
      </c>
      <c r="D11104">
        <v>20231020</v>
      </c>
      <c r="E11104">
        <v>44561005</v>
      </c>
      <c r="F11104" t="s">
        <v>59</v>
      </c>
      <c r="I11104">
        <v>110230034</v>
      </c>
      <c r="J11104">
        <v>20231020</v>
      </c>
      <c r="K11104" t="s">
        <v>344</v>
      </c>
      <c r="L11104">
        <v>278.93</v>
      </c>
      <c r="M11104">
        <v>0</v>
      </c>
      <c r="N11104" t="s">
        <v>27</v>
      </c>
      <c r="O11104">
        <v>20231124</v>
      </c>
    </row>
    <row r="11105" spans="1:15" x14ac:dyDescent="0.25">
      <c r="A11105" t="s">
        <v>6033</v>
      </c>
      <c r="B11105" t="s">
        <v>6034</v>
      </c>
      <c r="C11105">
        <v>1600004628</v>
      </c>
      <c r="D11105">
        <v>20230601</v>
      </c>
      <c r="E11105">
        <v>40100000</v>
      </c>
      <c r="F11105" t="s">
        <v>55</v>
      </c>
      <c r="G11105" t="s">
        <v>4158</v>
      </c>
      <c r="H11105" t="s">
        <v>4159</v>
      </c>
      <c r="I11105" t="s">
        <v>6644</v>
      </c>
      <c r="J11105">
        <v>20230601</v>
      </c>
      <c r="K11105" t="s">
        <v>6645</v>
      </c>
      <c r="L11105">
        <v>0</v>
      </c>
      <c r="M11105">
        <v>252</v>
      </c>
      <c r="N11105" t="s">
        <v>54</v>
      </c>
      <c r="O11105">
        <v>20230713</v>
      </c>
    </row>
    <row r="11106" spans="1:15" x14ac:dyDescent="0.25">
      <c r="A11106" t="s">
        <v>6033</v>
      </c>
      <c r="B11106" t="s">
        <v>6034</v>
      </c>
      <c r="C11106">
        <v>1600005222</v>
      </c>
      <c r="D11106">
        <v>20230630</v>
      </c>
      <c r="E11106">
        <v>40100000</v>
      </c>
      <c r="F11106" t="s">
        <v>55</v>
      </c>
      <c r="G11106" t="s">
        <v>1569</v>
      </c>
      <c r="H11106" t="s">
        <v>1570</v>
      </c>
      <c r="I11106">
        <v>1616290</v>
      </c>
      <c r="J11106">
        <v>20230630</v>
      </c>
      <c r="K11106" t="s">
        <v>7916</v>
      </c>
      <c r="L11106">
        <v>0</v>
      </c>
      <c r="M11106">
        <v>1708.8</v>
      </c>
      <c r="N11106" t="s">
        <v>37</v>
      </c>
      <c r="O11106">
        <v>20230707</v>
      </c>
    </row>
    <row r="11107" spans="1:15" x14ac:dyDescent="0.25">
      <c r="A11107" t="s">
        <v>6033</v>
      </c>
      <c r="B11107" t="s">
        <v>6034</v>
      </c>
      <c r="C11107">
        <v>1600003557</v>
      </c>
      <c r="D11107">
        <v>20230608</v>
      </c>
      <c r="E11107">
        <v>44561005</v>
      </c>
      <c r="F11107" t="s">
        <v>59</v>
      </c>
      <c r="I11107" t="s">
        <v>3808</v>
      </c>
      <c r="J11107">
        <v>20230608</v>
      </c>
      <c r="K11107" t="s">
        <v>3809</v>
      </c>
      <c r="L11107">
        <v>404</v>
      </c>
      <c r="M11107">
        <v>0</v>
      </c>
      <c r="N11107" t="s">
        <v>80</v>
      </c>
      <c r="O11107">
        <v>20230821</v>
      </c>
    </row>
    <row r="11108" spans="1:15" x14ac:dyDescent="0.25">
      <c r="A11108" t="s">
        <v>6033</v>
      </c>
      <c r="B11108" t="s">
        <v>6034</v>
      </c>
      <c r="C11108">
        <v>1600011704</v>
      </c>
      <c r="D11108">
        <v>20231031</v>
      </c>
      <c r="E11108">
        <v>44561005</v>
      </c>
      <c r="F11108" t="s">
        <v>59</v>
      </c>
      <c r="I11108" t="s">
        <v>7458</v>
      </c>
      <c r="J11108">
        <v>20231031</v>
      </c>
      <c r="K11108" t="s">
        <v>7459</v>
      </c>
      <c r="L11108">
        <v>1738</v>
      </c>
      <c r="M11108">
        <v>0</v>
      </c>
    </row>
    <row r="11109" spans="1:15" x14ac:dyDescent="0.25">
      <c r="A11109" t="s">
        <v>6033</v>
      </c>
      <c r="B11109" t="s">
        <v>6034</v>
      </c>
      <c r="C11109">
        <v>1600007997</v>
      </c>
      <c r="D11109">
        <v>20230821</v>
      </c>
      <c r="E11109">
        <v>44561005</v>
      </c>
      <c r="F11109" t="s">
        <v>59</v>
      </c>
      <c r="I11109">
        <v>22112</v>
      </c>
      <c r="J11109">
        <v>20230821</v>
      </c>
      <c r="K11109" t="s">
        <v>6912</v>
      </c>
      <c r="L11109">
        <v>634.83000000000004</v>
      </c>
      <c r="M11109">
        <v>0</v>
      </c>
      <c r="N11109" t="s">
        <v>117</v>
      </c>
      <c r="O11109">
        <v>20230921</v>
      </c>
    </row>
    <row r="11110" spans="1:15" x14ac:dyDescent="0.25">
      <c r="A11110" t="s">
        <v>6033</v>
      </c>
      <c r="B11110" t="s">
        <v>6034</v>
      </c>
      <c r="C11110">
        <v>1600001122</v>
      </c>
      <c r="D11110">
        <v>20230521</v>
      </c>
      <c r="E11110">
        <v>61220000</v>
      </c>
      <c r="F11110" t="s">
        <v>6117</v>
      </c>
      <c r="I11110">
        <v>105230078</v>
      </c>
      <c r="J11110">
        <v>20230521</v>
      </c>
      <c r="K11110" t="s">
        <v>345</v>
      </c>
      <c r="L11110">
        <v>429.99</v>
      </c>
      <c r="M11110">
        <v>0</v>
      </c>
    </row>
    <row r="11111" spans="1:15" x14ac:dyDescent="0.25">
      <c r="A11111" t="s">
        <v>6033</v>
      </c>
      <c r="B11111" t="s">
        <v>6034</v>
      </c>
      <c r="C11111">
        <v>1600000107</v>
      </c>
      <c r="D11111">
        <v>20230404</v>
      </c>
      <c r="E11111">
        <v>61220000</v>
      </c>
      <c r="F11111" t="s">
        <v>6117</v>
      </c>
      <c r="I11111">
        <v>104230002</v>
      </c>
      <c r="J11111">
        <v>20230404</v>
      </c>
      <c r="K11111" t="s">
        <v>698</v>
      </c>
      <c r="L11111">
        <v>1567.58</v>
      </c>
      <c r="M11111">
        <v>0</v>
      </c>
    </row>
    <row r="11112" spans="1:15" x14ac:dyDescent="0.25">
      <c r="A11112" t="s">
        <v>6033</v>
      </c>
      <c r="B11112" t="s">
        <v>6034</v>
      </c>
      <c r="C11112">
        <v>1600009928</v>
      </c>
      <c r="D11112">
        <v>20231002</v>
      </c>
      <c r="E11112">
        <v>61550007</v>
      </c>
      <c r="F11112" t="s">
        <v>6343</v>
      </c>
      <c r="I11112" t="s">
        <v>6265</v>
      </c>
      <c r="J11112">
        <v>20231002</v>
      </c>
      <c r="K11112" t="s">
        <v>7917</v>
      </c>
      <c r="L11112">
        <v>221</v>
      </c>
      <c r="M11112">
        <v>0</v>
      </c>
    </row>
    <row r="11113" spans="1:15" x14ac:dyDescent="0.25">
      <c r="A11113" t="s">
        <v>6033</v>
      </c>
      <c r="B11113" t="s">
        <v>6034</v>
      </c>
      <c r="C11113">
        <v>1600001111</v>
      </c>
      <c r="D11113">
        <v>20230520</v>
      </c>
      <c r="E11113">
        <v>44561005</v>
      </c>
      <c r="F11113" t="s">
        <v>59</v>
      </c>
      <c r="I11113">
        <v>105230067</v>
      </c>
      <c r="J11113">
        <v>20230520</v>
      </c>
      <c r="K11113" t="s">
        <v>735</v>
      </c>
      <c r="L11113">
        <v>300.54000000000002</v>
      </c>
      <c r="M11113">
        <v>0</v>
      </c>
      <c r="N11113" t="s">
        <v>83</v>
      </c>
      <c r="O11113">
        <v>20230622</v>
      </c>
    </row>
    <row r="11114" spans="1:15" x14ac:dyDescent="0.25">
      <c r="A11114" t="s">
        <v>6033</v>
      </c>
      <c r="B11114" t="s">
        <v>6034</v>
      </c>
      <c r="C11114">
        <v>1600000121</v>
      </c>
      <c r="D11114">
        <v>20230402</v>
      </c>
      <c r="E11114">
        <v>44561005</v>
      </c>
      <c r="F11114" t="s">
        <v>59</v>
      </c>
      <c r="I11114">
        <v>104230016</v>
      </c>
      <c r="J11114">
        <v>20230402</v>
      </c>
      <c r="K11114" t="s">
        <v>143</v>
      </c>
      <c r="L11114">
        <v>86.19</v>
      </c>
      <c r="M11114">
        <v>0</v>
      </c>
      <c r="N11114" t="s">
        <v>54</v>
      </c>
      <c r="O11114">
        <v>20230522</v>
      </c>
    </row>
    <row r="11115" spans="1:15" x14ac:dyDescent="0.25">
      <c r="A11115" t="s">
        <v>6033</v>
      </c>
      <c r="B11115" t="s">
        <v>6034</v>
      </c>
      <c r="C11115">
        <v>1600007993</v>
      </c>
      <c r="D11115">
        <v>20230818</v>
      </c>
      <c r="E11115">
        <v>62260004</v>
      </c>
      <c r="F11115" t="s">
        <v>6146</v>
      </c>
      <c r="I11115" t="s">
        <v>4152</v>
      </c>
      <c r="J11115">
        <v>20230818</v>
      </c>
      <c r="K11115" t="s">
        <v>4153</v>
      </c>
      <c r="L11115">
        <v>469</v>
      </c>
      <c r="M11115">
        <v>0</v>
      </c>
    </row>
    <row r="11116" spans="1:15" x14ac:dyDescent="0.25">
      <c r="A11116" t="s">
        <v>6033</v>
      </c>
      <c r="B11116" t="s">
        <v>6034</v>
      </c>
      <c r="C11116">
        <v>1600006582</v>
      </c>
      <c r="D11116">
        <v>20230727</v>
      </c>
      <c r="E11116">
        <v>44561005</v>
      </c>
      <c r="F11116" t="s">
        <v>59</v>
      </c>
      <c r="I11116" t="s">
        <v>5457</v>
      </c>
      <c r="J11116">
        <v>20230727</v>
      </c>
      <c r="K11116" t="s">
        <v>5458</v>
      </c>
      <c r="L11116">
        <v>5.63</v>
      </c>
      <c r="M11116">
        <v>0</v>
      </c>
      <c r="N11116" t="s">
        <v>117</v>
      </c>
      <c r="O11116">
        <v>20230921</v>
      </c>
    </row>
    <row r="11117" spans="1:15" x14ac:dyDescent="0.25">
      <c r="A11117" t="s">
        <v>6033</v>
      </c>
      <c r="B11117" t="s">
        <v>6034</v>
      </c>
      <c r="C11117">
        <v>1600001416</v>
      </c>
      <c r="D11117">
        <v>20230413</v>
      </c>
      <c r="E11117">
        <v>44561005</v>
      </c>
      <c r="F11117" t="s">
        <v>59</v>
      </c>
      <c r="I11117">
        <v>1015</v>
      </c>
      <c r="J11117">
        <v>20230413</v>
      </c>
      <c r="K11117" t="s">
        <v>6395</v>
      </c>
      <c r="L11117">
        <v>1.8</v>
      </c>
      <c r="M11117">
        <v>0</v>
      </c>
      <c r="N11117" t="s">
        <v>83</v>
      </c>
      <c r="O11117">
        <v>20230622</v>
      </c>
    </row>
    <row r="11118" spans="1:15" x14ac:dyDescent="0.25">
      <c r="A11118" t="s">
        <v>6033</v>
      </c>
      <c r="B11118" t="s">
        <v>6034</v>
      </c>
      <c r="C11118">
        <v>1600005070</v>
      </c>
      <c r="D11118">
        <v>20230706</v>
      </c>
      <c r="E11118">
        <v>61220000</v>
      </c>
      <c r="F11118" t="s">
        <v>6117</v>
      </c>
      <c r="I11118">
        <v>107230063</v>
      </c>
      <c r="J11118">
        <v>20230706</v>
      </c>
      <c r="K11118" t="s">
        <v>1246</v>
      </c>
      <c r="L11118">
        <v>1514.33</v>
      </c>
      <c r="M11118">
        <v>0</v>
      </c>
    </row>
    <row r="11119" spans="1:15" x14ac:dyDescent="0.25">
      <c r="A11119" t="s">
        <v>6033</v>
      </c>
      <c r="B11119" t="s">
        <v>6034</v>
      </c>
      <c r="C11119">
        <v>1600000753</v>
      </c>
      <c r="D11119">
        <v>20230401</v>
      </c>
      <c r="E11119">
        <v>61350001</v>
      </c>
      <c r="F11119" t="s">
        <v>6078</v>
      </c>
      <c r="I11119" t="s">
        <v>7918</v>
      </c>
      <c r="J11119">
        <v>20230401</v>
      </c>
      <c r="K11119" t="s">
        <v>7919</v>
      </c>
      <c r="L11119">
        <v>1761</v>
      </c>
      <c r="M11119">
        <v>0</v>
      </c>
    </row>
    <row r="11120" spans="1:15" x14ac:dyDescent="0.25">
      <c r="A11120" t="s">
        <v>6033</v>
      </c>
      <c r="B11120" t="s">
        <v>6034</v>
      </c>
      <c r="C11120">
        <v>1600004060</v>
      </c>
      <c r="D11120">
        <v>20230616</v>
      </c>
      <c r="E11120">
        <v>44561005</v>
      </c>
      <c r="F11120" t="s">
        <v>59</v>
      </c>
      <c r="I11120" t="s">
        <v>7920</v>
      </c>
      <c r="J11120">
        <v>20230616</v>
      </c>
      <c r="K11120" t="s">
        <v>241</v>
      </c>
      <c r="L11120">
        <v>650</v>
      </c>
      <c r="M11120">
        <v>0</v>
      </c>
      <c r="N11120" t="s">
        <v>37</v>
      </c>
      <c r="O11120">
        <v>20230718</v>
      </c>
    </row>
    <row r="11121" spans="1:15" x14ac:dyDescent="0.25">
      <c r="A11121" t="s">
        <v>6033</v>
      </c>
      <c r="B11121" t="s">
        <v>6034</v>
      </c>
      <c r="C11121">
        <v>1600011871</v>
      </c>
      <c r="D11121">
        <v>20231030</v>
      </c>
      <c r="E11121">
        <v>61100000</v>
      </c>
      <c r="F11121" t="s">
        <v>6120</v>
      </c>
      <c r="I11121">
        <v>8964</v>
      </c>
      <c r="J11121">
        <v>20231030</v>
      </c>
      <c r="K11121" t="s">
        <v>7921</v>
      </c>
      <c r="L11121">
        <v>910</v>
      </c>
      <c r="M11121">
        <v>0</v>
      </c>
    </row>
    <row r="11122" spans="1:15" x14ac:dyDescent="0.25">
      <c r="A11122" t="s">
        <v>6033</v>
      </c>
      <c r="B11122" t="s">
        <v>6034</v>
      </c>
      <c r="C11122">
        <v>1600010079</v>
      </c>
      <c r="D11122">
        <v>20231001</v>
      </c>
      <c r="E11122">
        <v>40100000</v>
      </c>
      <c r="F11122" t="s">
        <v>55</v>
      </c>
      <c r="G11122" t="s">
        <v>719</v>
      </c>
      <c r="H11122" t="s">
        <v>720</v>
      </c>
      <c r="I11122" t="s">
        <v>7664</v>
      </c>
      <c r="J11122">
        <v>20231001</v>
      </c>
      <c r="K11122" t="s">
        <v>6219</v>
      </c>
      <c r="L11122">
        <v>0</v>
      </c>
      <c r="M11122">
        <v>510.68</v>
      </c>
    </row>
    <row r="11123" spans="1:15" x14ac:dyDescent="0.25">
      <c r="A11123" t="s">
        <v>6033</v>
      </c>
      <c r="B11123" t="s">
        <v>6034</v>
      </c>
      <c r="C11123">
        <v>1600005093</v>
      </c>
      <c r="D11123">
        <v>20230717</v>
      </c>
      <c r="E11123">
        <v>40100000</v>
      </c>
      <c r="F11123" t="s">
        <v>55</v>
      </c>
      <c r="G11123" t="s">
        <v>178</v>
      </c>
      <c r="H11123" t="s">
        <v>179</v>
      </c>
      <c r="I11123">
        <v>107230086</v>
      </c>
      <c r="J11123">
        <v>20230717</v>
      </c>
      <c r="K11123" t="s">
        <v>1013</v>
      </c>
      <c r="L11123">
        <v>0</v>
      </c>
      <c r="M11123">
        <v>1690.92</v>
      </c>
      <c r="N11123" t="s">
        <v>1230</v>
      </c>
      <c r="O11123">
        <v>20230821</v>
      </c>
    </row>
    <row r="11124" spans="1:15" x14ac:dyDescent="0.25">
      <c r="A11124" t="s">
        <v>6033</v>
      </c>
      <c r="B11124" t="s">
        <v>6034</v>
      </c>
      <c r="C11124">
        <v>1600003255</v>
      </c>
      <c r="D11124">
        <v>20230627</v>
      </c>
      <c r="E11124">
        <v>40100000</v>
      </c>
      <c r="F11124" t="s">
        <v>55</v>
      </c>
      <c r="G11124" t="s">
        <v>144</v>
      </c>
      <c r="H11124" t="s">
        <v>145</v>
      </c>
      <c r="I11124">
        <v>106230089</v>
      </c>
      <c r="J11124">
        <v>20230627</v>
      </c>
      <c r="K11124" t="s">
        <v>917</v>
      </c>
      <c r="L11124">
        <v>0</v>
      </c>
      <c r="M11124">
        <v>569.17999999999995</v>
      </c>
      <c r="N11124" t="s">
        <v>2249</v>
      </c>
      <c r="O11124">
        <v>20230628</v>
      </c>
    </row>
    <row r="11125" spans="1:15" x14ac:dyDescent="0.25">
      <c r="A11125" t="s">
        <v>6033</v>
      </c>
      <c r="B11125" t="s">
        <v>6034</v>
      </c>
      <c r="C11125">
        <v>1600006502</v>
      </c>
      <c r="D11125">
        <v>20230701</v>
      </c>
      <c r="E11125">
        <v>40100000</v>
      </c>
      <c r="F11125" t="s">
        <v>55</v>
      </c>
      <c r="G11125" t="s">
        <v>139</v>
      </c>
      <c r="H11125" t="s">
        <v>140</v>
      </c>
      <c r="I11125">
        <v>2.02306192909086E+16</v>
      </c>
      <c r="J11125">
        <v>20230701</v>
      </c>
      <c r="K11125" t="s">
        <v>7922</v>
      </c>
      <c r="L11125">
        <v>0</v>
      </c>
      <c r="M11125">
        <v>450</v>
      </c>
      <c r="N11125" t="s">
        <v>1508</v>
      </c>
      <c r="O11125">
        <v>20231114</v>
      </c>
    </row>
    <row r="11126" spans="1:15" x14ac:dyDescent="0.25">
      <c r="A11126" t="s">
        <v>6033</v>
      </c>
      <c r="B11126" t="s">
        <v>6034</v>
      </c>
      <c r="C11126">
        <v>1600009890</v>
      </c>
      <c r="D11126">
        <v>20230930</v>
      </c>
      <c r="E11126">
        <v>61550001</v>
      </c>
      <c r="F11126" t="s">
        <v>6100</v>
      </c>
      <c r="I11126">
        <v>1659160</v>
      </c>
      <c r="J11126">
        <v>20230930</v>
      </c>
      <c r="K11126" t="s">
        <v>4649</v>
      </c>
      <c r="L11126">
        <v>315.24</v>
      </c>
      <c r="M11126">
        <v>0</v>
      </c>
    </row>
    <row r="11127" spans="1:15" x14ac:dyDescent="0.25">
      <c r="A11127" t="s">
        <v>6033</v>
      </c>
      <c r="B11127" t="s">
        <v>6034</v>
      </c>
      <c r="C11127">
        <v>1600011925</v>
      </c>
      <c r="D11127">
        <v>20231031</v>
      </c>
      <c r="E11127">
        <v>44563005</v>
      </c>
      <c r="F11127" t="s">
        <v>6178</v>
      </c>
      <c r="I11127" t="s">
        <v>7923</v>
      </c>
      <c r="J11127">
        <v>20231031</v>
      </c>
      <c r="K11127" t="s">
        <v>7924</v>
      </c>
      <c r="L11127">
        <v>29.67</v>
      </c>
      <c r="M11127">
        <v>0</v>
      </c>
      <c r="N11127" t="s">
        <v>27</v>
      </c>
      <c r="O11127">
        <v>20231124</v>
      </c>
    </row>
    <row r="11128" spans="1:15" x14ac:dyDescent="0.25">
      <c r="A11128" t="s">
        <v>6033</v>
      </c>
      <c r="B11128" t="s">
        <v>6034</v>
      </c>
      <c r="C11128">
        <v>1600010206</v>
      </c>
      <c r="D11128">
        <v>20230913</v>
      </c>
      <c r="E11128">
        <v>40100000</v>
      </c>
      <c r="F11128" t="s">
        <v>55</v>
      </c>
      <c r="G11128" t="s">
        <v>139</v>
      </c>
      <c r="H11128" t="s">
        <v>140</v>
      </c>
      <c r="I11128" t="s">
        <v>7492</v>
      </c>
      <c r="J11128">
        <v>20230913</v>
      </c>
      <c r="K11128" t="s">
        <v>7493</v>
      </c>
      <c r="L11128">
        <v>0</v>
      </c>
      <c r="M11128">
        <v>40.9</v>
      </c>
      <c r="N11128" t="s">
        <v>142</v>
      </c>
      <c r="O11128">
        <v>20231005</v>
      </c>
    </row>
    <row r="11129" spans="1:15" x14ac:dyDescent="0.25">
      <c r="A11129" t="s">
        <v>6033</v>
      </c>
      <c r="B11129" t="s">
        <v>6034</v>
      </c>
      <c r="C11129">
        <v>1600000192</v>
      </c>
      <c r="D11129">
        <v>20230401</v>
      </c>
      <c r="E11129">
        <v>44561005</v>
      </c>
      <c r="F11129" t="s">
        <v>59</v>
      </c>
      <c r="I11129">
        <v>104230087</v>
      </c>
      <c r="J11129">
        <v>20230401</v>
      </c>
      <c r="K11129" t="s">
        <v>981</v>
      </c>
      <c r="L11129">
        <v>130.65</v>
      </c>
      <c r="M11129">
        <v>0</v>
      </c>
      <c r="N11129" t="s">
        <v>54</v>
      </c>
      <c r="O11129">
        <v>20230522</v>
      </c>
    </row>
    <row r="11130" spans="1:15" x14ac:dyDescent="0.25">
      <c r="A11130" t="s">
        <v>6033</v>
      </c>
      <c r="B11130" t="s">
        <v>6034</v>
      </c>
      <c r="C11130">
        <v>1600005036</v>
      </c>
      <c r="D11130">
        <v>20230701</v>
      </c>
      <c r="E11130">
        <v>61220000</v>
      </c>
      <c r="F11130" t="s">
        <v>6117</v>
      </c>
      <c r="I11130">
        <v>107230029</v>
      </c>
      <c r="J11130">
        <v>20230701</v>
      </c>
      <c r="K11130" t="s">
        <v>981</v>
      </c>
      <c r="L11130">
        <v>653.23</v>
      </c>
      <c r="M11130">
        <v>0</v>
      </c>
    </row>
    <row r="11131" spans="1:15" x14ac:dyDescent="0.25">
      <c r="A11131" t="s">
        <v>6033</v>
      </c>
      <c r="B11131" t="s">
        <v>6034</v>
      </c>
      <c r="C11131">
        <v>1600001692</v>
      </c>
      <c r="D11131">
        <v>20230428</v>
      </c>
      <c r="E11131">
        <v>40100000</v>
      </c>
      <c r="F11131" t="s">
        <v>55</v>
      </c>
      <c r="G11131" t="s">
        <v>1187</v>
      </c>
      <c r="H11131" t="s">
        <v>1188</v>
      </c>
      <c r="I11131">
        <v>4000142</v>
      </c>
      <c r="J11131">
        <v>20230428</v>
      </c>
      <c r="K11131" t="s">
        <v>395</v>
      </c>
      <c r="L11131">
        <v>0</v>
      </c>
      <c r="M11131">
        <v>1339.99</v>
      </c>
      <c r="N11131" t="s">
        <v>83</v>
      </c>
      <c r="O11131">
        <v>20230602</v>
      </c>
    </row>
    <row r="11132" spans="1:15" x14ac:dyDescent="0.25">
      <c r="A11132" t="s">
        <v>6033</v>
      </c>
      <c r="B11132" t="s">
        <v>6034</v>
      </c>
      <c r="C11132">
        <v>1600000112</v>
      </c>
      <c r="D11132">
        <v>20230420</v>
      </c>
      <c r="E11132">
        <v>44561005</v>
      </c>
      <c r="F11132" t="s">
        <v>59</v>
      </c>
      <c r="I11132">
        <v>104230007</v>
      </c>
      <c r="J11132">
        <v>20230420</v>
      </c>
      <c r="K11132" t="s">
        <v>557</v>
      </c>
      <c r="L11132">
        <v>113.52</v>
      </c>
      <c r="M11132">
        <v>0</v>
      </c>
      <c r="N11132" t="s">
        <v>54</v>
      </c>
      <c r="O11132">
        <v>20230522</v>
      </c>
    </row>
    <row r="11133" spans="1:15" x14ac:dyDescent="0.25">
      <c r="A11133" t="s">
        <v>6033</v>
      </c>
      <c r="B11133" t="s">
        <v>6034</v>
      </c>
      <c r="C11133">
        <v>1600011607</v>
      </c>
      <c r="D11133">
        <v>20231031</v>
      </c>
      <c r="E11133">
        <v>61550006</v>
      </c>
      <c r="F11133" t="s">
        <v>6064</v>
      </c>
      <c r="I11133" t="s">
        <v>6088</v>
      </c>
      <c r="J11133">
        <v>20231031</v>
      </c>
      <c r="K11133" t="s">
        <v>7925</v>
      </c>
      <c r="L11133">
        <v>78.33</v>
      </c>
      <c r="M11133">
        <v>0</v>
      </c>
    </row>
    <row r="11134" spans="1:15" x14ac:dyDescent="0.25">
      <c r="A11134" t="s">
        <v>6033</v>
      </c>
      <c r="B11134" t="s">
        <v>6034</v>
      </c>
      <c r="C11134">
        <v>1600001119</v>
      </c>
      <c r="D11134">
        <v>20230510</v>
      </c>
      <c r="E11134">
        <v>44561005</v>
      </c>
      <c r="F11134" t="s">
        <v>59</v>
      </c>
      <c r="I11134">
        <v>105230075</v>
      </c>
      <c r="J11134">
        <v>20230510</v>
      </c>
      <c r="K11134" t="s">
        <v>744</v>
      </c>
      <c r="L11134">
        <v>299.24</v>
      </c>
      <c r="M11134">
        <v>0</v>
      </c>
      <c r="N11134" t="s">
        <v>83</v>
      </c>
      <c r="O11134">
        <v>20230622</v>
      </c>
    </row>
    <row r="11135" spans="1:15" x14ac:dyDescent="0.25">
      <c r="A11135" t="s">
        <v>6033</v>
      </c>
      <c r="B11135" t="s">
        <v>6034</v>
      </c>
      <c r="C11135">
        <v>1600003106</v>
      </c>
      <c r="D11135">
        <v>20230531</v>
      </c>
      <c r="E11135">
        <v>61550001</v>
      </c>
      <c r="F11135" t="s">
        <v>6100</v>
      </c>
      <c r="I11135">
        <v>5000083</v>
      </c>
      <c r="J11135">
        <v>20230531</v>
      </c>
      <c r="K11135" t="s">
        <v>7926</v>
      </c>
      <c r="L11135">
        <v>1346.23</v>
      </c>
      <c r="M11135">
        <v>0</v>
      </c>
    </row>
    <row r="11136" spans="1:15" x14ac:dyDescent="0.25">
      <c r="A11136" t="s">
        <v>6033</v>
      </c>
      <c r="B11136" t="s">
        <v>6034</v>
      </c>
      <c r="C11136">
        <v>1600004847</v>
      </c>
      <c r="D11136">
        <v>20230601</v>
      </c>
      <c r="E11136">
        <v>44561005</v>
      </c>
      <c r="F11136" t="s">
        <v>59</v>
      </c>
      <c r="I11136">
        <v>1183142</v>
      </c>
      <c r="J11136">
        <v>20230601</v>
      </c>
      <c r="K11136" t="s">
        <v>7927</v>
      </c>
      <c r="L11136">
        <v>96</v>
      </c>
      <c r="M11136">
        <v>0</v>
      </c>
      <c r="N11136" t="s">
        <v>117</v>
      </c>
      <c r="O11136">
        <v>20230921</v>
      </c>
    </row>
    <row r="11137" spans="1:15" x14ac:dyDescent="0.25">
      <c r="A11137" t="s">
        <v>6033</v>
      </c>
      <c r="B11137" t="s">
        <v>6034</v>
      </c>
      <c r="C11137">
        <v>1600005397</v>
      </c>
      <c r="D11137">
        <v>20230630</v>
      </c>
      <c r="E11137">
        <v>44561005</v>
      </c>
      <c r="F11137" t="s">
        <v>59</v>
      </c>
      <c r="I11137">
        <v>7724509</v>
      </c>
      <c r="J11137">
        <v>20230630</v>
      </c>
      <c r="K11137" t="s">
        <v>5494</v>
      </c>
      <c r="L11137">
        <v>329.99</v>
      </c>
      <c r="M11137">
        <v>0</v>
      </c>
      <c r="N11137" t="s">
        <v>80</v>
      </c>
      <c r="O11137">
        <v>20230821</v>
      </c>
    </row>
    <row r="11138" spans="1:15" x14ac:dyDescent="0.25">
      <c r="A11138" t="s">
        <v>6033</v>
      </c>
      <c r="B11138" t="s">
        <v>6034</v>
      </c>
      <c r="C11138">
        <v>1600009433</v>
      </c>
      <c r="D11138">
        <v>20230920</v>
      </c>
      <c r="E11138">
        <v>44561005</v>
      </c>
      <c r="F11138" t="s">
        <v>59</v>
      </c>
      <c r="I11138">
        <v>8336</v>
      </c>
      <c r="J11138">
        <v>20230920</v>
      </c>
      <c r="K11138" t="s">
        <v>7620</v>
      </c>
      <c r="L11138">
        <v>36</v>
      </c>
      <c r="M11138">
        <v>0</v>
      </c>
    </row>
    <row r="11139" spans="1:15" x14ac:dyDescent="0.25">
      <c r="A11139" t="s">
        <v>6033</v>
      </c>
      <c r="B11139" t="s">
        <v>6034</v>
      </c>
      <c r="C11139">
        <v>1600012097</v>
      </c>
      <c r="D11139">
        <v>20231018</v>
      </c>
      <c r="E11139">
        <v>44561003</v>
      </c>
      <c r="F11139" t="s">
        <v>89</v>
      </c>
      <c r="I11139">
        <v>110230306</v>
      </c>
      <c r="J11139">
        <v>20231018</v>
      </c>
      <c r="K11139" t="s">
        <v>7117</v>
      </c>
      <c r="L11139">
        <v>3.46</v>
      </c>
      <c r="M11139">
        <v>0</v>
      </c>
    </row>
    <row r="11140" spans="1:15" x14ac:dyDescent="0.25">
      <c r="A11140" t="s">
        <v>6033</v>
      </c>
      <c r="B11140" t="s">
        <v>6034</v>
      </c>
      <c r="C11140">
        <v>1600009905</v>
      </c>
      <c r="D11140">
        <v>20230930</v>
      </c>
      <c r="E11140">
        <v>44561005</v>
      </c>
      <c r="F11140" t="s">
        <v>59</v>
      </c>
      <c r="I11140" t="s">
        <v>1114</v>
      </c>
      <c r="J11140">
        <v>20230930</v>
      </c>
      <c r="K11140" t="s">
        <v>1115</v>
      </c>
      <c r="L11140">
        <v>583.67999999999995</v>
      </c>
      <c r="M11140">
        <v>0</v>
      </c>
      <c r="N11140" t="s">
        <v>27</v>
      </c>
      <c r="O11140">
        <v>20231124</v>
      </c>
    </row>
    <row r="11141" spans="1:15" x14ac:dyDescent="0.25">
      <c r="A11141" t="s">
        <v>6033</v>
      </c>
      <c r="B11141" t="s">
        <v>6034</v>
      </c>
      <c r="C11141">
        <v>1600005233</v>
      </c>
      <c r="D11141">
        <v>20230630</v>
      </c>
      <c r="E11141">
        <v>44561005</v>
      </c>
      <c r="F11141" t="s">
        <v>59</v>
      </c>
      <c r="I11141" t="s">
        <v>5034</v>
      </c>
      <c r="J11141">
        <v>20230630</v>
      </c>
      <c r="K11141" t="s">
        <v>5035</v>
      </c>
      <c r="L11141">
        <v>144</v>
      </c>
      <c r="M11141">
        <v>0</v>
      </c>
      <c r="N11141" t="s">
        <v>37</v>
      </c>
      <c r="O11141">
        <v>20230718</v>
      </c>
    </row>
    <row r="11142" spans="1:15" x14ac:dyDescent="0.25">
      <c r="A11142" t="s">
        <v>6033</v>
      </c>
      <c r="B11142" t="s">
        <v>6034</v>
      </c>
      <c r="C11142">
        <v>1600006519</v>
      </c>
      <c r="D11142">
        <v>20230701</v>
      </c>
      <c r="E11142">
        <v>62570000</v>
      </c>
      <c r="F11142" t="s">
        <v>6109</v>
      </c>
      <c r="I11142">
        <v>117671</v>
      </c>
      <c r="J11142">
        <v>20230701</v>
      </c>
      <c r="K11142" t="s">
        <v>7525</v>
      </c>
      <c r="L11142">
        <v>47.27</v>
      </c>
      <c r="M11142">
        <v>0</v>
      </c>
    </row>
    <row r="11143" spans="1:15" x14ac:dyDescent="0.25">
      <c r="A11143" t="s">
        <v>6033</v>
      </c>
      <c r="B11143" t="s">
        <v>6034</v>
      </c>
      <c r="C11143">
        <v>1600009905</v>
      </c>
      <c r="D11143">
        <v>20230930</v>
      </c>
      <c r="E11143">
        <v>40100000</v>
      </c>
      <c r="F11143" t="s">
        <v>55</v>
      </c>
      <c r="G11143" t="s">
        <v>1112</v>
      </c>
      <c r="H11143" t="s">
        <v>1113</v>
      </c>
      <c r="I11143" t="s">
        <v>1114</v>
      </c>
      <c r="J11143">
        <v>20230930</v>
      </c>
      <c r="K11143" t="s">
        <v>1115</v>
      </c>
      <c r="L11143">
        <v>0</v>
      </c>
      <c r="M11143">
        <v>3502.06</v>
      </c>
      <c r="N11143" t="s">
        <v>136</v>
      </c>
      <c r="O11143">
        <v>20231010</v>
      </c>
    </row>
    <row r="11144" spans="1:15" x14ac:dyDescent="0.25">
      <c r="A11144" t="s">
        <v>6033</v>
      </c>
      <c r="B11144" t="s">
        <v>6034</v>
      </c>
      <c r="C11144">
        <v>1600008175</v>
      </c>
      <c r="D11144">
        <v>20230914</v>
      </c>
      <c r="E11144">
        <v>61220000</v>
      </c>
      <c r="F11144" t="s">
        <v>6117</v>
      </c>
      <c r="I11144">
        <v>109230038</v>
      </c>
      <c r="J11144">
        <v>20230914</v>
      </c>
      <c r="K11144" t="s">
        <v>1001</v>
      </c>
      <c r="L11144">
        <v>479.31</v>
      </c>
      <c r="M11144">
        <v>0</v>
      </c>
    </row>
    <row r="11145" spans="1:15" x14ac:dyDescent="0.25">
      <c r="A11145" t="s">
        <v>6033</v>
      </c>
      <c r="B11145" t="s">
        <v>6034</v>
      </c>
      <c r="C11145">
        <v>1600006803</v>
      </c>
      <c r="D11145">
        <v>20230821</v>
      </c>
      <c r="E11145">
        <v>61220000</v>
      </c>
      <c r="F11145" t="s">
        <v>6117</v>
      </c>
      <c r="I11145">
        <v>108230058</v>
      </c>
      <c r="J11145">
        <v>20230821</v>
      </c>
      <c r="K11145" t="s">
        <v>343</v>
      </c>
      <c r="L11145">
        <v>1481.55</v>
      </c>
      <c r="M11145">
        <v>0</v>
      </c>
    </row>
    <row r="11146" spans="1:15" x14ac:dyDescent="0.25">
      <c r="A11146" t="s">
        <v>6033</v>
      </c>
      <c r="B11146" t="s">
        <v>6034</v>
      </c>
      <c r="C11146">
        <v>1600005336</v>
      </c>
      <c r="D11146">
        <v>20230622</v>
      </c>
      <c r="E11146">
        <v>40100000</v>
      </c>
      <c r="F11146" t="s">
        <v>55</v>
      </c>
      <c r="G11146" t="s">
        <v>1060</v>
      </c>
      <c r="H11146" t="s">
        <v>1061</v>
      </c>
      <c r="I11146">
        <v>356000928</v>
      </c>
      <c r="J11146">
        <v>20230622</v>
      </c>
      <c r="K11146" t="s">
        <v>5131</v>
      </c>
      <c r="L11146">
        <v>0</v>
      </c>
      <c r="M11146">
        <v>32188</v>
      </c>
      <c r="N11146" t="s">
        <v>37</v>
      </c>
      <c r="O11146">
        <v>20230706</v>
      </c>
    </row>
    <row r="11147" spans="1:15" x14ac:dyDescent="0.25">
      <c r="A11147" t="s">
        <v>6033</v>
      </c>
      <c r="B11147" t="s">
        <v>6034</v>
      </c>
      <c r="C11147">
        <v>1600005094</v>
      </c>
      <c r="D11147">
        <v>20230724</v>
      </c>
      <c r="E11147">
        <v>44561005</v>
      </c>
      <c r="F11147" t="s">
        <v>59</v>
      </c>
      <c r="I11147">
        <v>107230087</v>
      </c>
      <c r="J11147">
        <v>20230724</v>
      </c>
      <c r="K11147" t="s">
        <v>867</v>
      </c>
      <c r="L11147">
        <v>317.7</v>
      </c>
      <c r="M11147">
        <v>0</v>
      </c>
      <c r="N11147" t="s">
        <v>80</v>
      </c>
      <c r="O11147">
        <v>20230821</v>
      </c>
    </row>
    <row r="11148" spans="1:15" x14ac:dyDescent="0.25">
      <c r="A11148" t="s">
        <v>6033</v>
      </c>
      <c r="B11148" t="s">
        <v>6034</v>
      </c>
      <c r="C11148">
        <v>1600010238</v>
      </c>
      <c r="D11148">
        <v>20230929</v>
      </c>
      <c r="E11148">
        <v>61550001</v>
      </c>
      <c r="F11148" t="s">
        <v>6100</v>
      </c>
      <c r="I11148">
        <v>4641</v>
      </c>
      <c r="J11148">
        <v>20230929</v>
      </c>
      <c r="K11148" t="s">
        <v>7668</v>
      </c>
      <c r="L11148">
        <v>858.68</v>
      </c>
      <c r="M11148">
        <v>0</v>
      </c>
    </row>
    <row r="11149" spans="1:15" x14ac:dyDescent="0.25">
      <c r="A11149" t="s">
        <v>6033</v>
      </c>
      <c r="B11149" t="s">
        <v>6034</v>
      </c>
      <c r="C11149">
        <v>1600003594</v>
      </c>
      <c r="D11149">
        <v>20230605</v>
      </c>
      <c r="E11149">
        <v>44561003</v>
      </c>
      <c r="F11149" t="s">
        <v>89</v>
      </c>
      <c r="I11149">
        <v>106230133</v>
      </c>
      <c r="J11149">
        <v>20230605</v>
      </c>
      <c r="K11149" t="s">
        <v>5146</v>
      </c>
      <c r="L11149">
        <v>4.62</v>
      </c>
      <c r="M11149">
        <v>0</v>
      </c>
      <c r="N11149" t="s">
        <v>37</v>
      </c>
      <c r="O11149">
        <v>20230718</v>
      </c>
    </row>
    <row r="11150" spans="1:15" x14ac:dyDescent="0.25">
      <c r="A11150" t="s">
        <v>6033</v>
      </c>
      <c r="B11150" t="s">
        <v>6034</v>
      </c>
      <c r="C11150">
        <v>1600003136</v>
      </c>
      <c r="D11150">
        <v>20230601</v>
      </c>
      <c r="E11150">
        <v>61350000</v>
      </c>
      <c r="F11150" t="s">
        <v>6059</v>
      </c>
      <c r="I11150" t="s">
        <v>7928</v>
      </c>
      <c r="J11150">
        <v>20230601</v>
      </c>
      <c r="K11150" t="s">
        <v>683</v>
      </c>
      <c r="L11150">
        <v>1320</v>
      </c>
      <c r="M11150">
        <v>0</v>
      </c>
    </row>
    <row r="11151" spans="1:15" x14ac:dyDescent="0.25">
      <c r="A11151" t="s">
        <v>6033</v>
      </c>
      <c r="B11151" t="s">
        <v>6034</v>
      </c>
      <c r="C11151">
        <v>1600000558</v>
      </c>
      <c r="D11151">
        <v>20230413</v>
      </c>
      <c r="E11151">
        <v>44561005</v>
      </c>
      <c r="F11151" t="s">
        <v>59</v>
      </c>
      <c r="I11151" t="s">
        <v>6639</v>
      </c>
      <c r="J11151">
        <v>20230413</v>
      </c>
      <c r="K11151" t="s">
        <v>6640</v>
      </c>
      <c r="L11151">
        <v>4</v>
      </c>
      <c r="M11151">
        <v>0</v>
      </c>
    </row>
    <row r="11152" spans="1:15" x14ac:dyDescent="0.25">
      <c r="A11152" t="s">
        <v>6033</v>
      </c>
      <c r="B11152" t="s">
        <v>6034</v>
      </c>
      <c r="C11152">
        <v>1600001115</v>
      </c>
      <c r="D11152">
        <v>20230509</v>
      </c>
      <c r="E11152">
        <v>44561005</v>
      </c>
      <c r="F11152" t="s">
        <v>59</v>
      </c>
      <c r="I11152">
        <v>105230071</v>
      </c>
      <c r="J11152">
        <v>20230509</v>
      </c>
      <c r="K11152" t="s">
        <v>459</v>
      </c>
      <c r="L11152">
        <v>81.28</v>
      </c>
      <c r="M11152">
        <v>0</v>
      </c>
      <c r="N11152" t="s">
        <v>83</v>
      </c>
      <c r="O11152">
        <v>20230622</v>
      </c>
    </row>
    <row r="11153" spans="1:15" x14ac:dyDescent="0.25">
      <c r="A11153" t="s">
        <v>6033</v>
      </c>
      <c r="B11153" t="s">
        <v>6034</v>
      </c>
      <c r="C11153">
        <v>1600011827</v>
      </c>
      <c r="D11153">
        <v>20231031</v>
      </c>
      <c r="E11153">
        <v>40100000</v>
      </c>
      <c r="F11153" t="s">
        <v>55</v>
      </c>
      <c r="G11153" t="s">
        <v>1617</v>
      </c>
      <c r="H11153" t="s">
        <v>1618</v>
      </c>
      <c r="I11153" t="s">
        <v>6084</v>
      </c>
      <c r="J11153">
        <v>20231031</v>
      </c>
      <c r="K11153" t="s">
        <v>6085</v>
      </c>
      <c r="L11153">
        <v>0</v>
      </c>
      <c r="M11153">
        <v>8722.7999999999993</v>
      </c>
      <c r="N11153" t="s">
        <v>27</v>
      </c>
      <c r="O11153">
        <v>20231117</v>
      </c>
    </row>
    <row r="11154" spans="1:15" x14ac:dyDescent="0.25">
      <c r="A11154" t="s">
        <v>6033</v>
      </c>
      <c r="B11154" t="s">
        <v>6034</v>
      </c>
      <c r="C11154">
        <v>1600009411</v>
      </c>
      <c r="D11154">
        <v>20230918</v>
      </c>
      <c r="E11154">
        <v>44561005</v>
      </c>
      <c r="F11154" t="s">
        <v>59</v>
      </c>
      <c r="I11154">
        <v>213195342</v>
      </c>
      <c r="J11154">
        <v>20230918</v>
      </c>
      <c r="K11154" t="s">
        <v>6654</v>
      </c>
      <c r="L11154">
        <v>382.92</v>
      </c>
      <c r="M11154">
        <v>0</v>
      </c>
    </row>
    <row r="11155" spans="1:15" x14ac:dyDescent="0.25">
      <c r="A11155" t="s">
        <v>6033</v>
      </c>
      <c r="B11155" t="s">
        <v>6034</v>
      </c>
      <c r="C11155">
        <v>1600010104</v>
      </c>
      <c r="D11155">
        <v>20231027</v>
      </c>
      <c r="E11155">
        <v>61220000</v>
      </c>
      <c r="F11155" t="s">
        <v>6117</v>
      </c>
      <c r="I11155">
        <v>110230031</v>
      </c>
      <c r="J11155">
        <v>20231027</v>
      </c>
      <c r="K11155" t="s">
        <v>1086</v>
      </c>
      <c r="L11155">
        <v>1502.69</v>
      </c>
      <c r="M11155">
        <v>0</v>
      </c>
    </row>
    <row r="11156" spans="1:15" x14ac:dyDescent="0.25">
      <c r="A11156" t="s">
        <v>6033</v>
      </c>
      <c r="B11156" t="s">
        <v>6034</v>
      </c>
      <c r="C11156">
        <v>1600004447</v>
      </c>
      <c r="D11156">
        <v>20230615</v>
      </c>
      <c r="E11156">
        <v>40100000</v>
      </c>
      <c r="F11156" t="s">
        <v>55</v>
      </c>
      <c r="G11156" t="s">
        <v>573</v>
      </c>
      <c r="H11156" t="s">
        <v>574</v>
      </c>
      <c r="I11156" t="s">
        <v>3584</v>
      </c>
      <c r="J11156">
        <v>20230615</v>
      </c>
      <c r="K11156" t="s">
        <v>3516</v>
      </c>
      <c r="L11156">
        <v>0</v>
      </c>
      <c r="M11156">
        <v>369.6</v>
      </c>
      <c r="N11156" t="s">
        <v>1708</v>
      </c>
      <c r="O11156">
        <v>20230622</v>
      </c>
    </row>
    <row r="11157" spans="1:15" x14ac:dyDescent="0.25">
      <c r="A11157" t="s">
        <v>6033</v>
      </c>
      <c r="B11157" t="s">
        <v>6034</v>
      </c>
      <c r="C11157">
        <v>1600006079</v>
      </c>
      <c r="D11157">
        <v>20230715</v>
      </c>
      <c r="E11157">
        <v>62810000</v>
      </c>
      <c r="F11157" t="s">
        <v>6482</v>
      </c>
      <c r="I11157" t="s">
        <v>6931</v>
      </c>
      <c r="J11157">
        <v>20230715</v>
      </c>
      <c r="K11157" t="s">
        <v>7929</v>
      </c>
      <c r="L11157">
        <v>22.36</v>
      </c>
      <c r="M11157">
        <v>0</v>
      </c>
    </row>
    <row r="11158" spans="1:15" x14ac:dyDescent="0.25">
      <c r="A11158" t="s">
        <v>6033</v>
      </c>
      <c r="B11158" t="s">
        <v>6034</v>
      </c>
      <c r="C11158">
        <v>1600003145</v>
      </c>
      <c r="D11158">
        <v>20230601</v>
      </c>
      <c r="E11158">
        <v>61350000</v>
      </c>
      <c r="F11158" t="s">
        <v>6059</v>
      </c>
      <c r="I11158" t="s">
        <v>7930</v>
      </c>
      <c r="J11158">
        <v>20230601</v>
      </c>
      <c r="K11158" t="s">
        <v>255</v>
      </c>
      <c r="L11158">
        <v>1585</v>
      </c>
      <c r="M11158">
        <v>0</v>
      </c>
    </row>
    <row r="11159" spans="1:15" x14ac:dyDescent="0.25">
      <c r="A11159" t="s">
        <v>6033</v>
      </c>
      <c r="B11159" t="s">
        <v>6034</v>
      </c>
      <c r="C11159">
        <v>1600006718</v>
      </c>
      <c r="D11159">
        <v>20230801</v>
      </c>
      <c r="E11159">
        <v>40100000</v>
      </c>
      <c r="F11159" t="s">
        <v>55</v>
      </c>
      <c r="G11159" t="s">
        <v>1252</v>
      </c>
      <c r="H11159" t="s">
        <v>1253</v>
      </c>
      <c r="I11159" t="s">
        <v>7931</v>
      </c>
      <c r="J11159">
        <v>20230801</v>
      </c>
      <c r="K11159" t="s">
        <v>655</v>
      </c>
      <c r="L11159">
        <v>0</v>
      </c>
      <c r="M11159">
        <v>1889.35</v>
      </c>
      <c r="N11159" t="s">
        <v>239</v>
      </c>
      <c r="O11159">
        <v>20230802</v>
      </c>
    </row>
    <row r="11160" spans="1:15" x14ac:dyDescent="0.25">
      <c r="A11160" t="s">
        <v>6033</v>
      </c>
      <c r="B11160" t="s">
        <v>6034</v>
      </c>
      <c r="C11160">
        <v>1600008592</v>
      </c>
      <c r="D11160">
        <v>20230831</v>
      </c>
      <c r="E11160">
        <v>40100000</v>
      </c>
      <c r="F11160" t="s">
        <v>55</v>
      </c>
      <c r="G11160" t="s">
        <v>909</v>
      </c>
      <c r="H11160" t="s">
        <v>910</v>
      </c>
      <c r="I11160" t="s">
        <v>7932</v>
      </c>
      <c r="J11160">
        <v>20230831</v>
      </c>
      <c r="K11160" t="s">
        <v>7381</v>
      </c>
      <c r="L11160">
        <v>0</v>
      </c>
      <c r="M11160">
        <v>2313.6</v>
      </c>
      <c r="N11160" t="s">
        <v>34</v>
      </c>
      <c r="O11160">
        <v>20231006</v>
      </c>
    </row>
    <row r="11161" spans="1:15" x14ac:dyDescent="0.25">
      <c r="A11161" t="s">
        <v>6033</v>
      </c>
      <c r="B11161" t="s">
        <v>6034</v>
      </c>
      <c r="C11161">
        <v>1600003483</v>
      </c>
      <c r="D11161">
        <v>20230531</v>
      </c>
      <c r="E11161">
        <v>62510003</v>
      </c>
      <c r="F11161" t="s">
        <v>6194</v>
      </c>
      <c r="I11161" t="s">
        <v>4336</v>
      </c>
      <c r="J11161">
        <v>20230531</v>
      </c>
      <c r="K11161" t="s">
        <v>576</v>
      </c>
      <c r="L11161">
        <v>5.44</v>
      </c>
      <c r="M11161">
        <v>0</v>
      </c>
    </row>
    <row r="11162" spans="1:15" x14ac:dyDescent="0.25">
      <c r="A11162" t="s">
        <v>6033</v>
      </c>
      <c r="B11162" t="s">
        <v>6034</v>
      </c>
      <c r="C11162">
        <v>1600008175</v>
      </c>
      <c r="D11162">
        <v>20230914</v>
      </c>
      <c r="E11162">
        <v>40100000</v>
      </c>
      <c r="F11162" t="s">
        <v>55</v>
      </c>
      <c r="G11162" t="s">
        <v>144</v>
      </c>
      <c r="H11162" t="s">
        <v>145</v>
      </c>
      <c r="I11162">
        <v>109230038</v>
      </c>
      <c r="J11162">
        <v>20230914</v>
      </c>
      <c r="K11162" t="s">
        <v>1001</v>
      </c>
      <c r="L11162">
        <v>0</v>
      </c>
      <c r="M11162">
        <v>575.16999999999996</v>
      </c>
      <c r="N11162" t="s">
        <v>4010</v>
      </c>
      <c r="O11162">
        <v>20230915</v>
      </c>
    </row>
    <row r="11163" spans="1:15" x14ac:dyDescent="0.25">
      <c r="A11163" t="s">
        <v>6033</v>
      </c>
      <c r="B11163" t="s">
        <v>6034</v>
      </c>
      <c r="C11163">
        <v>1600006077</v>
      </c>
      <c r="D11163">
        <v>20230715</v>
      </c>
      <c r="E11163">
        <v>44563005</v>
      </c>
      <c r="F11163" t="s">
        <v>6178</v>
      </c>
      <c r="I11163" t="s">
        <v>6735</v>
      </c>
      <c r="J11163">
        <v>20230715</v>
      </c>
      <c r="K11163" t="s">
        <v>7770</v>
      </c>
      <c r="L11163">
        <v>40.200000000000003</v>
      </c>
      <c r="M11163">
        <v>0</v>
      </c>
      <c r="N11163" t="s">
        <v>80</v>
      </c>
      <c r="O11163">
        <v>20230821</v>
      </c>
    </row>
    <row r="11164" spans="1:15" x14ac:dyDescent="0.25">
      <c r="A11164" t="s">
        <v>6033</v>
      </c>
      <c r="B11164" t="s">
        <v>6034</v>
      </c>
      <c r="C11164">
        <v>1600008604</v>
      </c>
      <c r="D11164">
        <v>20230828</v>
      </c>
      <c r="E11164">
        <v>40100000</v>
      </c>
      <c r="F11164" t="s">
        <v>55</v>
      </c>
      <c r="G11164" t="s">
        <v>626</v>
      </c>
      <c r="H11164" t="s">
        <v>627</v>
      </c>
      <c r="I11164">
        <v>2308057</v>
      </c>
      <c r="J11164">
        <v>20230828</v>
      </c>
      <c r="K11164" t="s">
        <v>7540</v>
      </c>
      <c r="L11164">
        <v>0</v>
      </c>
      <c r="M11164">
        <v>744</v>
      </c>
    </row>
    <row r="11165" spans="1:15" x14ac:dyDescent="0.25">
      <c r="A11165" t="s">
        <v>6033</v>
      </c>
      <c r="B11165" t="s">
        <v>6034</v>
      </c>
      <c r="C11165">
        <v>1600003087</v>
      </c>
      <c r="D11165">
        <v>20230531</v>
      </c>
      <c r="E11165">
        <v>61550007</v>
      </c>
      <c r="F11165" t="s">
        <v>6343</v>
      </c>
      <c r="I11165" t="s">
        <v>6138</v>
      </c>
      <c r="J11165">
        <v>20230531</v>
      </c>
      <c r="K11165" t="s">
        <v>7933</v>
      </c>
      <c r="L11165">
        <v>221</v>
      </c>
      <c r="M11165">
        <v>0</v>
      </c>
    </row>
    <row r="11166" spans="1:15" x14ac:dyDescent="0.25">
      <c r="A11166" t="s">
        <v>6033</v>
      </c>
      <c r="B11166" t="s">
        <v>6034</v>
      </c>
      <c r="C11166">
        <v>1600009538</v>
      </c>
      <c r="D11166">
        <v>20230908</v>
      </c>
      <c r="E11166">
        <v>44561005</v>
      </c>
      <c r="F11166" t="s">
        <v>59</v>
      </c>
      <c r="I11166">
        <v>107004302573</v>
      </c>
      <c r="J11166">
        <v>20230908</v>
      </c>
      <c r="K11166" t="s">
        <v>7257</v>
      </c>
      <c r="L11166">
        <v>3.63</v>
      </c>
      <c r="M11166">
        <v>0</v>
      </c>
    </row>
    <row r="11167" spans="1:15" x14ac:dyDescent="0.25">
      <c r="A11167" t="s">
        <v>6033</v>
      </c>
      <c r="B11167" t="s">
        <v>6034</v>
      </c>
      <c r="C11167">
        <v>1600000113</v>
      </c>
      <c r="D11167">
        <v>20230403</v>
      </c>
      <c r="E11167">
        <v>61220000</v>
      </c>
      <c r="F11167" t="s">
        <v>6117</v>
      </c>
      <c r="I11167">
        <v>104230008</v>
      </c>
      <c r="J11167">
        <v>20230403</v>
      </c>
      <c r="K11167" t="s">
        <v>2549</v>
      </c>
      <c r="L11167">
        <v>1567.57</v>
      </c>
      <c r="M11167">
        <v>0</v>
      </c>
    </row>
    <row r="11168" spans="1:15" x14ac:dyDescent="0.25">
      <c r="A11168" t="s">
        <v>6033</v>
      </c>
      <c r="B11168" t="s">
        <v>6034</v>
      </c>
      <c r="C11168">
        <v>1600003337</v>
      </c>
      <c r="D11168">
        <v>20230531</v>
      </c>
      <c r="E11168">
        <v>60200013</v>
      </c>
      <c r="F11168" t="s">
        <v>6135</v>
      </c>
      <c r="I11168" t="s">
        <v>991</v>
      </c>
      <c r="J11168">
        <v>20230531</v>
      </c>
      <c r="K11168" t="s">
        <v>7934</v>
      </c>
      <c r="L11168">
        <v>297</v>
      </c>
      <c r="M11168">
        <v>0</v>
      </c>
    </row>
    <row r="11169" spans="1:15" x14ac:dyDescent="0.25">
      <c r="A11169" t="s">
        <v>6033</v>
      </c>
      <c r="B11169" t="s">
        <v>6034</v>
      </c>
      <c r="C11169">
        <v>1600000781</v>
      </c>
      <c r="D11169">
        <v>20230401</v>
      </c>
      <c r="E11169">
        <v>61100000</v>
      </c>
      <c r="F11169" t="s">
        <v>6120</v>
      </c>
      <c r="I11169" t="s">
        <v>1969</v>
      </c>
      <c r="J11169">
        <v>20230401</v>
      </c>
      <c r="K11169" t="s">
        <v>1970</v>
      </c>
      <c r="L11169">
        <v>650</v>
      </c>
      <c r="M11169">
        <v>0</v>
      </c>
    </row>
    <row r="11170" spans="1:15" x14ac:dyDescent="0.25">
      <c r="A11170" t="s">
        <v>6033</v>
      </c>
      <c r="B11170" t="s">
        <v>6034</v>
      </c>
      <c r="C11170">
        <v>1600004623</v>
      </c>
      <c r="D11170">
        <v>20230623</v>
      </c>
      <c r="E11170">
        <v>61350000</v>
      </c>
      <c r="F11170" t="s">
        <v>6059</v>
      </c>
      <c r="I11170" t="s">
        <v>7935</v>
      </c>
      <c r="J11170">
        <v>20230623</v>
      </c>
      <c r="K11170" t="s">
        <v>7936</v>
      </c>
      <c r="L11170">
        <v>-2350</v>
      </c>
      <c r="M11170">
        <v>0</v>
      </c>
    </row>
    <row r="11171" spans="1:15" x14ac:dyDescent="0.25">
      <c r="A11171" t="s">
        <v>6033</v>
      </c>
      <c r="B11171" t="s">
        <v>6034</v>
      </c>
      <c r="C11171">
        <v>1600001686</v>
      </c>
      <c r="D11171">
        <v>20230404</v>
      </c>
      <c r="E11171">
        <v>60200013</v>
      </c>
      <c r="F11171" t="s">
        <v>6135</v>
      </c>
      <c r="I11171">
        <v>20429598</v>
      </c>
      <c r="J11171">
        <v>20230404</v>
      </c>
      <c r="K11171" t="s">
        <v>7937</v>
      </c>
      <c r="L11171">
        <v>9.81</v>
      </c>
      <c r="M11171">
        <v>0</v>
      </c>
    </row>
    <row r="11172" spans="1:15" x14ac:dyDescent="0.25">
      <c r="A11172" t="s">
        <v>6033</v>
      </c>
      <c r="B11172" t="s">
        <v>6034</v>
      </c>
      <c r="C11172">
        <v>1600005280</v>
      </c>
      <c r="D11172">
        <v>20230627</v>
      </c>
      <c r="E11172">
        <v>62280003</v>
      </c>
      <c r="F11172" t="s">
        <v>6211</v>
      </c>
      <c r="I11172" t="s">
        <v>2914</v>
      </c>
      <c r="J11172">
        <v>20230627</v>
      </c>
      <c r="K11172" t="s">
        <v>2915</v>
      </c>
      <c r="L11172">
        <v>50</v>
      </c>
      <c r="M11172">
        <v>0</v>
      </c>
    </row>
    <row r="11173" spans="1:15" x14ac:dyDescent="0.25">
      <c r="A11173" t="s">
        <v>6033</v>
      </c>
      <c r="B11173" t="s">
        <v>6034</v>
      </c>
      <c r="C11173">
        <v>1600008730</v>
      </c>
      <c r="D11173">
        <v>20230907</v>
      </c>
      <c r="E11173">
        <v>40100000</v>
      </c>
      <c r="F11173" t="s">
        <v>55</v>
      </c>
      <c r="G11173" t="s">
        <v>970</v>
      </c>
      <c r="H11173" t="s">
        <v>971</v>
      </c>
      <c r="I11173">
        <v>30900208</v>
      </c>
      <c r="J11173">
        <v>20230907</v>
      </c>
      <c r="K11173" t="s">
        <v>4765</v>
      </c>
      <c r="L11173">
        <v>0</v>
      </c>
      <c r="M11173">
        <v>64540.800000000003</v>
      </c>
      <c r="N11173" t="s">
        <v>34</v>
      </c>
      <c r="O11173">
        <v>20231006</v>
      </c>
    </row>
    <row r="11174" spans="1:15" x14ac:dyDescent="0.25">
      <c r="A11174" t="s">
        <v>6033</v>
      </c>
      <c r="B11174" t="s">
        <v>6034</v>
      </c>
      <c r="C11174">
        <v>1600006663</v>
      </c>
      <c r="D11174">
        <v>20230731</v>
      </c>
      <c r="E11174">
        <v>44561005</v>
      </c>
      <c r="F11174" t="s">
        <v>59</v>
      </c>
      <c r="I11174">
        <v>213042719</v>
      </c>
      <c r="J11174">
        <v>20230731</v>
      </c>
      <c r="K11174" t="s">
        <v>7820</v>
      </c>
      <c r="L11174">
        <v>349.2</v>
      </c>
      <c r="M11174">
        <v>0</v>
      </c>
      <c r="N11174" t="s">
        <v>117</v>
      </c>
      <c r="O11174">
        <v>20230921</v>
      </c>
    </row>
    <row r="11175" spans="1:15" x14ac:dyDescent="0.25">
      <c r="A11175" t="s">
        <v>6033</v>
      </c>
      <c r="B11175" t="s">
        <v>6034</v>
      </c>
      <c r="C11175">
        <v>1600004894</v>
      </c>
      <c r="D11175">
        <v>20230628</v>
      </c>
      <c r="E11175">
        <v>62130000</v>
      </c>
      <c r="F11175" t="s">
        <v>6121</v>
      </c>
      <c r="I11175">
        <v>1363501296</v>
      </c>
      <c r="J11175">
        <v>20230628</v>
      </c>
      <c r="K11175" t="s">
        <v>5539</v>
      </c>
      <c r="L11175">
        <v>476</v>
      </c>
      <c r="M11175">
        <v>0</v>
      </c>
    </row>
    <row r="11176" spans="1:15" x14ac:dyDescent="0.25">
      <c r="A11176" t="s">
        <v>6033</v>
      </c>
      <c r="B11176" t="s">
        <v>6034</v>
      </c>
      <c r="C11176">
        <v>1600012127</v>
      </c>
      <c r="D11176">
        <v>20231031</v>
      </c>
      <c r="E11176">
        <v>61550001</v>
      </c>
      <c r="F11176" t="s">
        <v>6100</v>
      </c>
      <c r="I11176" t="s">
        <v>7442</v>
      </c>
      <c r="J11176">
        <v>20231031</v>
      </c>
      <c r="K11176" t="s">
        <v>7443</v>
      </c>
      <c r="L11176">
        <v>2419.37</v>
      </c>
      <c r="M11176">
        <v>0</v>
      </c>
    </row>
    <row r="11177" spans="1:15" x14ac:dyDescent="0.25">
      <c r="A11177" t="s">
        <v>6033</v>
      </c>
      <c r="B11177" t="s">
        <v>6034</v>
      </c>
      <c r="C11177">
        <v>1600010076</v>
      </c>
      <c r="D11177">
        <v>20231014</v>
      </c>
      <c r="E11177">
        <v>44561005</v>
      </c>
      <c r="F11177" t="s">
        <v>59</v>
      </c>
      <c r="I11177" t="s">
        <v>7938</v>
      </c>
      <c r="J11177">
        <v>20231014</v>
      </c>
      <c r="K11177" t="s">
        <v>3054</v>
      </c>
      <c r="L11177">
        <v>296.8</v>
      </c>
      <c r="M11177">
        <v>0</v>
      </c>
      <c r="N11177" t="s">
        <v>27</v>
      </c>
      <c r="O11177">
        <v>20231124</v>
      </c>
    </row>
    <row r="11178" spans="1:15" x14ac:dyDescent="0.25">
      <c r="A11178" t="s">
        <v>6033</v>
      </c>
      <c r="B11178" t="s">
        <v>6034</v>
      </c>
      <c r="C11178">
        <v>1600010031</v>
      </c>
      <c r="D11178">
        <v>20231001</v>
      </c>
      <c r="E11178">
        <v>61350000</v>
      </c>
      <c r="F11178" t="s">
        <v>6059</v>
      </c>
      <c r="I11178" t="s">
        <v>7472</v>
      </c>
      <c r="J11178">
        <v>20231001</v>
      </c>
      <c r="K11178" t="s">
        <v>1523</v>
      </c>
      <c r="L11178">
        <v>1585</v>
      </c>
      <c r="M11178">
        <v>0</v>
      </c>
    </row>
    <row r="11179" spans="1:15" x14ac:dyDescent="0.25">
      <c r="A11179" t="s">
        <v>6033</v>
      </c>
      <c r="B11179" t="s">
        <v>6034</v>
      </c>
      <c r="C11179">
        <v>1600006700</v>
      </c>
      <c r="D11179">
        <v>20230801</v>
      </c>
      <c r="E11179">
        <v>40100000</v>
      </c>
      <c r="F11179" t="s">
        <v>55</v>
      </c>
      <c r="G11179" t="s">
        <v>488</v>
      </c>
      <c r="H11179" t="s">
        <v>489</v>
      </c>
      <c r="I11179" t="s">
        <v>7939</v>
      </c>
      <c r="J11179">
        <v>20230801</v>
      </c>
      <c r="K11179" t="s">
        <v>491</v>
      </c>
      <c r="L11179">
        <v>0</v>
      </c>
      <c r="M11179">
        <v>1584</v>
      </c>
      <c r="N11179" t="s">
        <v>324</v>
      </c>
      <c r="O11179">
        <v>20230822</v>
      </c>
    </row>
    <row r="11180" spans="1:15" x14ac:dyDescent="0.25">
      <c r="A11180" t="s">
        <v>6033</v>
      </c>
      <c r="B11180" t="s">
        <v>6034</v>
      </c>
      <c r="C11180">
        <v>1600006068</v>
      </c>
      <c r="D11180">
        <v>20230710</v>
      </c>
      <c r="E11180">
        <v>40100000</v>
      </c>
      <c r="F11180" t="s">
        <v>55</v>
      </c>
      <c r="G11180" t="s">
        <v>578</v>
      </c>
      <c r="H11180" t="s">
        <v>579</v>
      </c>
      <c r="I11180" t="s">
        <v>580</v>
      </c>
      <c r="J11180">
        <v>20230710</v>
      </c>
      <c r="K11180" t="s">
        <v>581</v>
      </c>
      <c r="L11180">
        <v>0</v>
      </c>
      <c r="M11180">
        <v>132.38999999999999</v>
      </c>
      <c r="N11180" t="s">
        <v>37</v>
      </c>
      <c r="O11180">
        <v>20230901</v>
      </c>
    </row>
    <row r="11181" spans="1:15" x14ac:dyDescent="0.25">
      <c r="A11181" t="s">
        <v>6033</v>
      </c>
      <c r="B11181" t="s">
        <v>6034</v>
      </c>
      <c r="C11181">
        <v>1600005219</v>
      </c>
      <c r="D11181">
        <v>20230630</v>
      </c>
      <c r="E11181">
        <v>64750000</v>
      </c>
      <c r="F11181" t="s">
        <v>6066</v>
      </c>
      <c r="I11181">
        <v>224711</v>
      </c>
      <c r="J11181">
        <v>20230630</v>
      </c>
      <c r="K11181" t="s">
        <v>3724</v>
      </c>
      <c r="L11181">
        <v>820</v>
      </c>
      <c r="M11181">
        <v>0</v>
      </c>
    </row>
    <row r="11182" spans="1:15" x14ac:dyDescent="0.25">
      <c r="A11182" t="s">
        <v>6033</v>
      </c>
      <c r="B11182" t="s">
        <v>6034</v>
      </c>
      <c r="C11182">
        <v>1600005220</v>
      </c>
      <c r="D11182">
        <v>20230630</v>
      </c>
      <c r="E11182">
        <v>40100000</v>
      </c>
      <c r="F11182" t="s">
        <v>55</v>
      </c>
      <c r="G11182" t="s">
        <v>1569</v>
      </c>
      <c r="H11182" t="s">
        <v>1570</v>
      </c>
      <c r="I11182">
        <v>1616288</v>
      </c>
      <c r="J11182">
        <v>20230630</v>
      </c>
      <c r="K11182" t="s">
        <v>7940</v>
      </c>
      <c r="L11182">
        <v>0</v>
      </c>
      <c r="M11182">
        <v>529.20000000000005</v>
      </c>
      <c r="N11182" t="s">
        <v>37</v>
      </c>
      <c r="O11182">
        <v>20230707</v>
      </c>
    </row>
    <row r="11183" spans="1:15" x14ac:dyDescent="0.25">
      <c r="A11183" t="s">
        <v>6033</v>
      </c>
      <c r="B11183" t="s">
        <v>6034</v>
      </c>
      <c r="C11183">
        <v>1600003193</v>
      </c>
      <c r="D11183">
        <v>20230620</v>
      </c>
      <c r="E11183">
        <v>44561005</v>
      </c>
      <c r="F11183" t="s">
        <v>59</v>
      </c>
      <c r="I11183">
        <v>106230027</v>
      </c>
      <c r="J11183">
        <v>20230620</v>
      </c>
      <c r="K11183" t="s">
        <v>735</v>
      </c>
      <c r="L11183">
        <v>300.54000000000002</v>
      </c>
      <c r="M11183">
        <v>0</v>
      </c>
      <c r="N11183" t="s">
        <v>37</v>
      </c>
      <c r="O11183">
        <v>20230718</v>
      </c>
    </row>
    <row r="11184" spans="1:15" x14ac:dyDescent="0.25">
      <c r="A11184" t="s">
        <v>6033</v>
      </c>
      <c r="B11184" t="s">
        <v>6034</v>
      </c>
      <c r="C11184">
        <v>1600001050</v>
      </c>
      <c r="D11184">
        <v>20230524</v>
      </c>
      <c r="E11184">
        <v>40100000</v>
      </c>
      <c r="F11184" t="s">
        <v>55</v>
      </c>
      <c r="G11184" t="s">
        <v>144</v>
      </c>
      <c r="H11184" t="s">
        <v>145</v>
      </c>
      <c r="I11184">
        <v>105230006</v>
      </c>
      <c r="J11184">
        <v>20230524</v>
      </c>
      <c r="K11184" t="s">
        <v>1040</v>
      </c>
      <c r="L11184">
        <v>0</v>
      </c>
      <c r="M11184">
        <v>569.17999999999995</v>
      </c>
      <c r="N11184" t="s">
        <v>228</v>
      </c>
      <c r="O11184">
        <v>20230530</v>
      </c>
    </row>
    <row r="11185" spans="1:15" x14ac:dyDescent="0.25">
      <c r="A11185" t="s">
        <v>6033</v>
      </c>
      <c r="B11185" t="s">
        <v>6034</v>
      </c>
      <c r="C11185">
        <v>1600003337</v>
      </c>
      <c r="D11185">
        <v>20230531</v>
      </c>
      <c r="E11185">
        <v>60200013</v>
      </c>
      <c r="F11185" t="s">
        <v>6135</v>
      </c>
      <c r="I11185" t="s">
        <v>991</v>
      </c>
      <c r="J11185">
        <v>20230531</v>
      </c>
      <c r="K11185" t="s">
        <v>992</v>
      </c>
      <c r="L11185">
        <v>203</v>
      </c>
      <c r="M11185">
        <v>0</v>
      </c>
    </row>
    <row r="11186" spans="1:15" x14ac:dyDescent="0.25">
      <c r="A11186" t="s">
        <v>6033</v>
      </c>
      <c r="B11186" t="s">
        <v>6034</v>
      </c>
      <c r="C11186">
        <v>1600000162</v>
      </c>
      <c r="D11186">
        <v>20230408</v>
      </c>
      <c r="E11186">
        <v>61220000</v>
      </c>
      <c r="F11186" t="s">
        <v>6117</v>
      </c>
      <c r="I11186">
        <v>104230057</v>
      </c>
      <c r="J11186">
        <v>20230408</v>
      </c>
      <c r="K11186" t="s">
        <v>1520</v>
      </c>
      <c r="L11186">
        <v>496.5</v>
      </c>
      <c r="M11186">
        <v>0</v>
      </c>
    </row>
    <row r="11187" spans="1:15" x14ac:dyDescent="0.25">
      <c r="A11187" t="s">
        <v>6033</v>
      </c>
      <c r="B11187" t="s">
        <v>6034</v>
      </c>
      <c r="C11187">
        <v>1600003776</v>
      </c>
      <c r="D11187">
        <v>20230615</v>
      </c>
      <c r="E11187">
        <v>61550003</v>
      </c>
      <c r="F11187" t="s">
        <v>6074</v>
      </c>
      <c r="I11187">
        <v>1622177</v>
      </c>
      <c r="J11187">
        <v>20230615</v>
      </c>
      <c r="K11187" t="s">
        <v>7941</v>
      </c>
      <c r="L11187">
        <v>185.05</v>
      </c>
      <c r="M11187">
        <v>0</v>
      </c>
    </row>
    <row r="11188" spans="1:15" x14ac:dyDescent="0.25">
      <c r="A11188" t="s">
        <v>6033</v>
      </c>
      <c r="B11188" t="s">
        <v>6034</v>
      </c>
      <c r="C11188">
        <v>1600003337</v>
      </c>
      <c r="D11188">
        <v>20230531</v>
      </c>
      <c r="E11188">
        <v>44561005</v>
      </c>
      <c r="F11188" t="s">
        <v>59</v>
      </c>
      <c r="I11188" t="s">
        <v>991</v>
      </c>
      <c r="J11188">
        <v>20230531</v>
      </c>
      <c r="K11188" t="s">
        <v>992</v>
      </c>
      <c r="L11188">
        <v>386.79</v>
      </c>
      <c r="M11188">
        <v>0</v>
      </c>
      <c r="N11188" t="s">
        <v>80</v>
      </c>
      <c r="O11188">
        <v>20230821</v>
      </c>
    </row>
    <row r="11189" spans="1:15" x14ac:dyDescent="0.25">
      <c r="A11189" t="s">
        <v>6033</v>
      </c>
      <c r="B11189" t="s">
        <v>6034</v>
      </c>
      <c r="C11189">
        <v>1600005830</v>
      </c>
      <c r="D11189">
        <v>20230601</v>
      </c>
      <c r="E11189">
        <v>61550006</v>
      </c>
      <c r="F11189" t="s">
        <v>6064</v>
      </c>
      <c r="I11189" t="s">
        <v>330</v>
      </c>
      <c r="J11189">
        <v>20230601</v>
      </c>
      <c r="K11189" t="s">
        <v>7942</v>
      </c>
      <c r="L11189">
        <v>66.67</v>
      </c>
      <c r="M11189">
        <v>0</v>
      </c>
    </row>
    <row r="11190" spans="1:15" x14ac:dyDescent="0.25">
      <c r="A11190" t="s">
        <v>6033</v>
      </c>
      <c r="B11190" t="s">
        <v>6034</v>
      </c>
      <c r="C11190">
        <v>1600008498</v>
      </c>
      <c r="D11190">
        <v>20230831</v>
      </c>
      <c r="E11190">
        <v>40100000</v>
      </c>
      <c r="F11190" t="s">
        <v>55</v>
      </c>
      <c r="G11190" t="s">
        <v>838</v>
      </c>
      <c r="H11190" t="s">
        <v>839</v>
      </c>
      <c r="I11190" t="s">
        <v>7435</v>
      </c>
      <c r="J11190">
        <v>20230831</v>
      </c>
      <c r="K11190" t="s">
        <v>7436</v>
      </c>
      <c r="L11190">
        <v>0</v>
      </c>
      <c r="M11190">
        <v>1090.8</v>
      </c>
      <c r="N11190" t="s">
        <v>27</v>
      </c>
      <c r="O11190">
        <v>20231006</v>
      </c>
    </row>
    <row r="11191" spans="1:15" x14ac:dyDescent="0.25">
      <c r="A11191" t="s">
        <v>6033</v>
      </c>
      <c r="B11191" t="s">
        <v>6034</v>
      </c>
      <c r="C11191">
        <v>1600004908</v>
      </c>
      <c r="D11191">
        <v>20230630</v>
      </c>
      <c r="E11191">
        <v>61550001</v>
      </c>
      <c r="F11191" t="s">
        <v>6100</v>
      </c>
      <c r="I11191">
        <v>6000096</v>
      </c>
      <c r="J11191">
        <v>20230630</v>
      </c>
      <c r="K11191" t="s">
        <v>7943</v>
      </c>
      <c r="L11191">
        <v>71.989999999999995</v>
      </c>
      <c r="M11191">
        <v>0</v>
      </c>
    </row>
    <row r="11192" spans="1:15" x14ac:dyDescent="0.25">
      <c r="A11192" t="s">
        <v>6033</v>
      </c>
      <c r="B11192" t="s">
        <v>6034</v>
      </c>
      <c r="C11192">
        <v>1600005105</v>
      </c>
      <c r="D11192">
        <v>20230702</v>
      </c>
      <c r="E11192">
        <v>61350000</v>
      </c>
      <c r="F11192" t="s">
        <v>6059</v>
      </c>
      <c r="I11192" t="s">
        <v>7944</v>
      </c>
      <c r="J11192">
        <v>20230702</v>
      </c>
      <c r="K11192" t="s">
        <v>449</v>
      </c>
      <c r="L11192">
        <v>3000</v>
      </c>
      <c r="M11192">
        <v>0</v>
      </c>
    </row>
    <row r="11193" spans="1:15" x14ac:dyDescent="0.25">
      <c r="A11193" t="s">
        <v>6033</v>
      </c>
      <c r="B11193" t="s">
        <v>6034</v>
      </c>
      <c r="C11193">
        <v>1600002171</v>
      </c>
      <c r="D11193">
        <v>20230502</v>
      </c>
      <c r="E11193">
        <v>60630000</v>
      </c>
      <c r="F11193" t="s">
        <v>6042</v>
      </c>
      <c r="I11193">
        <v>2903910</v>
      </c>
      <c r="J11193">
        <v>20230502</v>
      </c>
      <c r="K11193" t="s">
        <v>6718</v>
      </c>
      <c r="L11193">
        <v>222.83</v>
      </c>
      <c r="M11193">
        <v>0</v>
      </c>
    </row>
    <row r="11194" spans="1:15" x14ac:dyDescent="0.25">
      <c r="A11194" t="s">
        <v>6033</v>
      </c>
      <c r="B11194" t="s">
        <v>6034</v>
      </c>
      <c r="C11194">
        <v>1600001697</v>
      </c>
      <c r="D11194">
        <v>20230430</v>
      </c>
      <c r="E11194">
        <v>40100000</v>
      </c>
      <c r="F11194" t="s">
        <v>55</v>
      </c>
      <c r="G11194" t="s">
        <v>4417</v>
      </c>
      <c r="H11194" t="s">
        <v>4418</v>
      </c>
      <c r="I11194" s="2">
        <v>330400395</v>
      </c>
      <c r="J11194">
        <v>20230430</v>
      </c>
      <c r="K11194" t="s">
        <v>7896</v>
      </c>
      <c r="L11194">
        <v>0</v>
      </c>
      <c r="M11194">
        <v>151.78</v>
      </c>
      <c r="N11194" t="s">
        <v>54</v>
      </c>
      <c r="O11194">
        <v>20230609</v>
      </c>
    </row>
    <row r="11195" spans="1:15" x14ac:dyDescent="0.25">
      <c r="A11195" t="s">
        <v>6033</v>
      </c>
      <c r="B11195" t="s">
        <v>6034</v>
      </c>
      <c r="C11195">
        <v>1600009812</v>
      </c>
      <c r="D11195">
        <v>20230929</v>
      </c>
      <c r="E11195">
        <v>44561005</v>
      </c>
      <c r="F11195" t="s">
        <v>59</v>
      </c>
      <c r="I11195" t="s">
        <v>2687</v>
      </c>
      <c r="J11195">
        <v>20230929</v>
      </c>
      <c r="K11195" t="s">
        <v>2688</v>
      </c>
      <c r="L11195">
        <v>323.95</v>
      </c>
      <c r="M11195">
        <v>0</v>
      </c>
      <c r="N11195" t="s">
        <v>27</v>
      </c>
      <c r="O11195">
        <v>20231124</v>
      </c>
    </row>
    <row r="11196" spans="1:15" x14ac:dyDescent="0.25">
      <c r="A11196" t="s">
        <v>6033</v>
      </c>
      <c r="B11196" t="s">
        <v>6034</v>
      </c>
      <c r="C11196">
        <v>1600001128</v>
      </c>
      <c r="D11196">
        <v>20230512</v>
      </c>
      <c r="E11196">
        <v>61220000</v>
      </c>
      <c r="F11196" t="s">
        <v>6117</v>
      </c>
      <c r="I11196">
        <v>105230084</v>
      </c>
      <c r="J11196">
        <v>20230512</v>
      </c>
      <c r="K11196" t="s">
        <v>485</v>
      </c>
      <c r="L11196">
        <v>2282.88</v>
      </c>
      <c r="M11196">
        <v>0</v>
      </c>
    </row>
    <row r="11197" spans="1:15" x14ac:dyDescent="0.25">
      <c r="A11197" t="s">
        <v>6033</v>
      </c>
      <c r="B11197" t="s">
        <v>6034</v>
      </c>
      <c r="C11197">
        <v>1600000800</v>
      </c>
      <c r="D11197">
        <v>20230418</v>
      </c>
      <c r="E11197">
        <v>60630000</v>
      </c>
      <c r="F11197" t="s">
        <v>6042</v>
      </c>
      <c r="I11197" t="s">
        <v>1933</v>
      </c>
      <c r="J11197">
        <v>20230418</v>
      </c>
      <c r="K11197" t="s">
        <v>7945</v>
      </c>
      <c r="L11197">
        <v>360</v>
      </c>
      <c r="M11197">
        <v>0</v>
      </c>
    </row>
    <row r="11198" spans="1:15" x14ac:dyDescent="0.25">
      <c r="A11198" t="s">
        <v>6033</v>
      </c>
      <c r="B11198" t="s">
        <v>6034</v>
      </c>
      <c r="C11198">
        <v>1600000148</v>
      </c>
      <c r="D11198">
        <v>20230421</v>
      </c>
      <c r="E11198">
        <v>61220000</v>
      </c>
      <c r="F11198" t="s">
        <v>6117</v>
      </c>
      <c r="I11198">
        <v>104230043</v>
      </c>
      <c r="J11198">
        <v>20230421</v>
      </c>
      <c r="K11198" t="s">
        <v>384</v>
      </c>
      <c r="L11198">
        <v>1740.88</v>
      </c>
      <c r="M11198">
        <v>0</v>
      </c>
    </row>
    <row r="11199" spans="1:15" x14ac:dyDescent="0.25">
      <c r="A11199" t="s">
        <v>6033</v>
      </c>
      <c r="B11199" t="s">
        <v>6034</v>
      </c>
      <c r="C11199">
        <v>1600008492</v>
      </c>
      <c r="D11199">
        <v>20230828</v>
      </c>
      <c r="E11199">
        <v>44561005</v>
      </c>
      <c r="F11199" t="s">
        <v>59</v>
      </c>
      <c r="I11199" s="3">
        <v>45153</v>
      </c>
      <c r="J11199">
        <v>20230828</v>
      </c>
      <c r="K11199" t="s">
        <v>4657</v>
      </c>
      <c r="L11199">
        <v>181</v>
      </c>
      <c r="M11199">
        <v>0</v>
      </c>
      <c r="N11199" t="s">
        <v>27</v>
      </c>
      <c r="O11199">
        <v>20231124</v>
      </c>
    </row>
    <row r="11200" spans="1:15" x14ac:dyDescent="0.25">
      <c r="A11200" t="s">
        <v>6033</v>
      </c>
      <c r="B11200" t="s">
        <v>6034</v>
      </c>
      <c r="C11200">
        <v>1600009835</v>
      </c>
      <c r="D11200">
        <v>20230925</v>
      </c>
      <c r="E11200">
        <v>62260004</v>
      </c>
      <c r="F11200" t="s">
        <v>6146</v>
      </c>
      <c r="I11200" t="s">
        <v>7847</v>
      </c>
      <c r="J11200">
        <v>20230925</v>
      </c>
      <c r="K11200" t="s">
        <v>7848</v>
      </c>
      <c r="L11200">
        <v>458.5</v>
      </c>
      <c r="M11200">
        <v>0</v>
      </c>
    </row>
    <row r="11201" spans="1:15" x14ac:dyDescent="0.25">
      <c r="A11201" t="s">
        <v>6033</v>
      </c>
      <c r="B11201" t="s">
        <v>6034</v>
      </c>
      <c r="C11201">
        <v>1600010861</v>
      </c>
      <c r="D11201">
        <v>20230930</v>
      </c>
      <c r="E11201">
        <v>62280000</v>
      </c>
      <c r="F11201" t="s">
        <v>6203</v>
      </c>
      <c r="I11201">
        <v>2309023</v>
      </c>
      <c r="J11201">
        <v>20230930</v>
      </c>
      <c r="K11201" t="s">
        <v>5634</v>
      </c>
      <c r="L11201">
        <v>5750</v>
      </c>
      <c r="M11201">
        <v>0</v>
      </c>
    </row>
    <row r="11202" spans="1:15" x14ac:dyDescent="0.25">
      <c r="A11202" t="s">
        <v>6033</v>
      </c>
      <c r="B11202" t="s">
        <v>6034</v>
      </c>
      <c r="C11202">
        <v>1600000100</v>
      </c>
      <c r="D11202">
        <v>20230401</v>
      </c>
      <c r="E11202">
        <v>61350000</v>
      </c>
      <c r="F11202" t="s">
        <v>6059</v>
      </c>
      <c r="I11202" t="s">
        <v>6641</v>
      </c>
      <c r="J11202">
        <v>20230401</v>
      </c>
      <c r="K11202" t="s">
        <v>1195</v>
      </c>
      <c r="L11202">
        <v>1585</v>
      </c>
      <c r="M11202">
        <v>0</v>
      </c>
    </row>
    <row r="11203" spans="1:15" x14ac:dyDescent="0.25">
      <c r="A11203" t="s">
        <v>6033</v>
      </c>
      <c r="B11203" t="s">
        <v>6034</v>
      </c>
      <c r="C11203">
        <v>1600006456</v>
      </c>
      <c r="D11203">
        <v>20230728</v>
      </c>
      <c r="E11203">
        <v>40100000</v>
      </c>
      <c r="F11203" t="s">
        <v>55</v>
      </c>
      <c r="G11203" t="s">
        <v>2700</v>
      </c>
      <c r="H11203" t="s">
        <v>2701</v>
      </c>
      <c r="I11203">
        <v>8704604711</v>
      </c>
      <c r="J11203">
        <v>20230728</v>
      </c>
      <c r="K11203" t="s">
        <v>2702</v>
      </c>
      <c r="L11203">
        <v>0</v>
      </c>
      <c r="M11203">
        <v>250.9</v>
      </c>
      <c r="N11203" t="s">
        <v>80</v>
      </c>
      <c r="O11203">
        <v>20230908</v>
      </c>
    </row>
    <row r="11204" spans="1:15" x14ac:dyDescent="0.25">
      <c r="A11204" t="s">
        <v>6033</v>
      </c>
      <c r="B11204" t="s">
        <v>6034</v>
      </c>
      <c r="C11204">
        <v>1600011915</v>
      </c>
      <c r="D11204">
        <v>20231026</v>
      </c>
      <c r="E11204">
        <v>40100000</v>
      </c>
      <c r="F11204" t="s">
        <v>55</v>
      </c>
      <c r="G11204" t="s">
        <v>1577</v>
      </c>
      <c r="H11204" t="s">
        <v>1578</v>
      </c>
      <c r="I11204">
        <v>110230276</v>
      </c>
      <c r="J11204">
        <v>20231026</v>
      </c>
      <c r="K11204" t="s">
        <v>7946</v>
      </c>
      <c r="L11204">
        <v>0</v>
      </c>
      <c r="M11204">
        <v>10.5</v>
      </c>
      <c r="N11204" t="s">
        <v>37</v>
      </c>
      <c r="O11204">
        <v>20231113</v>
      </c>
    </row>
    <row r="11205" spans="1:15" x14ac:dyDescent="0.25">
      <c r="A11205" t="s">
        <v>6033</v>
      </c>
      <c r="B11205" t="s">
        <v>6034</v>
      </c>
      <c r="C11205">
        <v>1600004052</v>
      </c>
      <c r="D11205">
        <v>20230619</v>
      </c>
      <c r="E11205">
        <v>40100000</v>
      </c>
      <c r="F11205" t="s">
        <v>55</v>
      </c>
      <c r="G11205" t="s">
        <v>598</v>
      </c>
      <c r="H11205" t="s">
        <v>599</v>
      </c>
      <c r="I11205">
        <v>212888082</v>
      </c>
      <c r="J11205">
        <v>20230619</v>
      </c>
      <c r="K11205" t="s">
        <v>7637</v>
      </c>
      <c r="L11205">
        <v>0</v>
      </c>
      <c r="M11205">
        <v>4328.68</v>
      </c>
      <c r="N11205" t="s">
        <v>80</v>
      </c>
      <c r="O11205">
        <v>20230721</v>
      </c>
    </row>
    <row r="11206" spans="1:15" x14ac:dyDescent="0.25">
      <c r="A11206" t="s">
        <v>6033</v>
      </c>
      <c r="B11206" t="s">
        <v>6034</v>
      </c>
      <c r="C11206">
        <v>1600005034</v>
      </c>
      <c r="D11206">
        <v>20230703</v>
      </c>
      <c r="E11206">
        <v>44561005</v>
      </c>
      <c r="F11206" t="s">
        <v>59</v>
      </c>
      <c r="I11206">
        <v>107230027</v>
      </c>
      <c r="J11206">
        <v>20230703</v>
      </c>
      <c r="K11206" t="s">
        <v>2549</v>
      </c>
      <c r="L11206">
        <v>313.52</v>
      </c>
      <c r="M11206">
        <v>0</v>
      </c>
      <c r="N11206" t="s">
        <v>80</v>
      </c>
      <c r="O11206">
        <v>20230821</v>
      </c>
    </row>
    <row r="11207" spans="1:15" x14ac:dyDescent="0.25">
      <c r="A11207" t="s">
        <v>6033</v>
      </c>
      <c r="B11207" t="s">
        <v>6034</v>
      </c>
      <c r="C11207">
        <v>1600007995</v>
      </c>
      <c r="D11207">
        <v>20230816</v>
      </c>
      <c r="E11207">
        <v>44562000</v>
      </c>
      <c r="F11207" t="s">
        <v>116</v>
      </c>
      <c r="I11207" t="s">
        <v>4428</v>
      </c>
      <c r="J11207">
        <v>20230816</v>
      </c>
      <c r="K11207" t="s">
        <v>2984</v>
      </c>
      <c r="L11207">
        <v>104.95</v>
      </c>
      <c r="M11207">
        <v>0</v>
      </c>
      <c r="N11207" t="s">
        <v>80</v>
      </c>
      <c r="O11207">
        <v>20230921</v>
      </c>
    </row>
    <row r="11208" spans="1:15" x14ac:dyDescent="0.25">
      <c r="A11208" t="s">
        <v>6033</v>
      </c>
      <c r="B11208" t="s">
        <v>6034</v>
      </c>
      <c r="C11208">
        <v>1600006764</v>
      </c>
      <c r="D11208">
        <v>20230803</v>
      </c>
      <c r="E11208">
        <v>44561005</v>
      </c>
      <c r="F11208" t="s">
        <v>59</v>
      </c>
      <c r="I11208">
        <v>108230019</v>
      </c>
      <c r="J11208">
        <v>20230803</v>
      </c>
      <c r="K11208" t="s">
        <v>1199</v>
      </c>
      <c r="L11208">
        <v>113.77</v>
      </c>
      <c r="M11208">
        <v>0</v>
      </c>
      <c r="N11208" t="s">
        <v>117</v>
      </c>
      <c r="O11208">
        <v>20230921</v>
      </c>
    </row>
    <row r="11209" spans="1:15" x14ac:dyDescent="0.25">
      <c r="A11209" t="s">
        <v>6033</v>
      </c>
      <c r="B11209" t="s">
        <v>6034</v>
      </c>
      <c r="C11209">
        <v>1600011259</v>
      </c>
      <c r="D11209">
        <v>20231024</v>
      </c>
      <c r="E11209">
        <v>40100000</v>
      </c>
      <c r="F11209" t="s">
        <v>55</v>
      </c>
      <c r="G11209" t="s">
        <v>1332</v>
      </c>
      <c r="H11209" t="s">
        <v>1333</v>
      </c>
      <c r="I11209" t="s">
        <v>7947</v>
      </c>
      <c r="J11209">
        <v>20231024</v>
      </c>
      <c r="K11209" t="s">
        <v>7948</v>
      </c>
      <c r="L11209">
        <v>0</v>
      </c>
      <c r="M11209">
        <v>-3232</v>
      </c>
      <c r="N11209" t="s">
        <v>766</v>
      </c>
      <c r="O11209">
        <v>20231031</v>
      </c>
    </row>
    <row r="11210" spans="1:15" x14ac:dyDescent="0.25">
      <c r="A11210" t="s">
        <v>6033</v>
      </c>
      <c r="B11210" t="s">
        <v>6034</v>
      </c>
      <c r="C11210">
        <v>1600010221</v>
      </c>
      <c r="D11210">
        <v>20230922</v>
      </c>
      <c r="E11210">
        <v>40100000</v>
      </c>
      <c r="F11210" t="s">
        <v>55</v>
      </c>
      <c r="G11210" t="s">
        <v>139</v>
      </c>
      <c r="H11210" t="s">
        <v>140</v>
      </c>
      <c r="I11210">
        <v>109230300</v>
      </c>
      <c r="J11210">
        <v>20230922</v>
      </c>
      <c r="K11210" t="s">
        <v>7415</v>
      </c>
      <c r="L11210">
        <v>0</v>
      </c>
      <c r="M11210">
        <v>13.95</v>
      </c>
      <c r="N11210" t="s">
        <v>142</v>
      </c>
      <c r="O11210">
        <v>20231005</v>
      </c>
    </row>
    <row r="11211" spans="1:15" x14ac:dyDescent="0.25">
      <c r="A11211" t="s">
        <v>6033</v>
      </c>
      <c r="B11211" t="s">
        <v>6034</v>
      </c>
      <c r="C11211">
        <v>1600008227</v>
      </c>
      <c r="D11211">
        <v>20230925</v>
      </c>
      <c r="E11211">
        <v>40100000</v>
      </c>
      <c r="F11211" t="s">
        <v>55</v>
      </c>
      <c r="G11211" t="s">
        <v>199</v>
      </c>
      <c r="H11211" t="s">
        <v>200</v>
      </c>
      <c r="I11211">
        <v>109230090</v>
      </c>
      <c r="J11211">
        <v>20230925</v>
      </c>
      <c r="K11211" t="s">
        <v>171</v>
      </c>
      <c r="L11211">
        <v>0</v>
      </c>
      <c r="M11211">
        <v>681.1</v>
      </c>
      <c r="N11211" t="s">
        <v>460</v>
      </c>
      <c r="O11211">
        <v>20230927</v>
      </c>
    </row>
    <row r="11212" spans="1:15" x14ac:dyDescent="0.25">
      <c r="A11212" t="s">
        <v>6033</v>
      </c>
      <c r="B11212" t="s">
        <v>6034</v>
      </c>
      <c r="C11212">
        <v>1600006837</v>
      </c>
      <c r="D11212">
        <v>20230825</v>
      </c>
      <c r="E11212">
        <v>40100000</v>
      </c>
      <c r="F11212" t="s">
        <v>55</v>
      </c>
      <c r="G11212" t="s">
        <v>199</v>
      </c>
      <c r="H11212" t="s">
        <v>200</v>
      </c>
      <c r="I11212">
        <v>108230092</v>
      </c>
      <c r="J11212">
        <v>20230825</v>
      </c>
      <c r="K11212" t="s">
        <v>171</v>
      </c>
      <c r="L11212">
        <v>0</v>
      </c>
      <c r="M11212">
        <v>681.1</v>
      </c>
      <c r="N11212" t="s">
        <v>2659</v>
      </c>
      <c r="O11212">
        <v>20230829</v>
      </c>
    </row>
    <row r="11213" spans="1:15" x14ac:dyDescent="0.25">
      <c r="A11213" t="s">
        <v>6033</v>
      </c>
      <c r="B11213" t="s">
        <v>6034</v>
      </c>
      <c r="C11213">
        <v>1600000798</v>
      </c>
      <c r="D11213">
        <v>20230421</v>
      </c>
      <c r="E11213">
        <v>44561005</v>
      </c>
      <c r="F11213" t="s">
        <v>59</v>
      </c>
      <c r="I11213" t="s">
        <v>1609</v>
      </c>
      <c r="J11213">
        <v>20230421</v>
      </c>
      <c r="K11213" t="s">
        <v>1610</v>
      </c>
      <c r="L11213">
        <v>93.8</v>
      </c>
      <c r="M11213">
        <v>0</v>
      </c>
      <c r="N11213" t="s">
        <v>54</v>
      </c>
      <c r="O11213">
        <v>20230522</v>
      </c>
    </row>
    <row r="11214" spans="1:15" x14ac:dyDescent="0.25">
      <c r="A11214" t="s">
        <v>6033</v>
      </c>
      <c r="B11214" t="s">
        <v>6034</v>
      </c>
      <c r="C11214">
        <v>1600008297</v>
      </c>
      <c r="D11214">
        <v>20230901</v>
      </c>
      <c r="E11214">
        <v>44561005</v>
      </c>
      <c r="F11214" t="s">
        <v>59</v>
      </c>
      <c r="I11214" t="s">
        <v>7949</v>
      </c>
      <c r="J11214">
        <v>20230901</v>
      </c>
      <c r="K11214" t="s">
        <v>6391</v>
      </c>
      <c r="L11214">
        <v>85.11</v>
      </c>
      <c r="M11214">
        <v>0</v>
      </c>
      <c r="N11214" t="s">
        <v>34</v>
      </c>
      <c r="O11214">
        <v>20231024</v>
      </c>
    </row>
    <row r="11215" spans="1:15" x14ac:dyDescent="0.25">
      <c r="A11215" t="s">
        <v>6033</v>
      </c>
      <c r="B11215" t="s">
        <v>6034</v>
      </c>
      <c r="C11215">
        <v>1600006525</v>
      </c>
      <c r="D11215">
        <v>20230701</v>
      </c>
      <c r="E11215">
        <v>62570000</v>
      </c>
      <c r="F11215" t="s">
        <v>6109</v>
      </c>
      <c r="I11215">
        <v>147485</v>
      </c>
      <c r="J11215">
        <v>20230701</v>
      </c>
      <c r="K11215" t="s">
        <v>7950</v>
      </c>
      <c r="L11215">
        <v>83.45</v>
      </c>
      <c r="M11215">
        <v>0</v>
      </c>
    </row>
    <row r="11216" spans="1:15" x14ac:dyDescent="0.25">
      <c r="A11216" t="s">
        <v>6033</v>
      </c>
      <c r="B11216" t="s">
        <v>6034</v>
      </c>
      <c r="C11216">
        <v>1600008277</v>
      </c>
      <c r="D11216">
        <v>20230914</v>
      </c>
      <c r="E11216">
        <v>40100000</v>
      </c>
      <c r="F11216" t="s">
        <v>55</v>
      </c>
      <c r="G11216" t="s">
        <v>208</v>
      </c>
      <c r="H11216" t="s">
        <v>209</v>
      </c>
      <c r="I11216" t="s">
        <v>7951</v>
      </c>
      <c r="J11216">
        <v>20230914</v>
      </c>
      <c r="K11216" t="s">
        <v>572</v>
      </c>
      <c r="L11216">
        <v>0</v>
      </c>
      <c r="M11216">
        <v>1780.8</v>
      </c>
      <c r="N11216" t="s">
        <v>1508</v>
      </c>
      <c r="O11216">
        <v>20230918</v>
      </c>
    </row>
    <row r="11217" spans="1:15" x14ac:dyDescent="0.25">
      <c r="A11217" t="s">
        <v>6033</v>
      </c>
      <c r="B11217" t="s">
        <v>6034</v>
      </c>
      <c r="C11217">
        <v>1600010198</v>
      </c>
      <c r="D11217">
        <v>20230830</v>
      </c>
      <c r="E11217">
        <v>61350000</v>
      </c>
      <c r="F11217" t="s">
        <v>6059</v>
      </c>
      <c r="I11217" t="s">
        <v>7952</v>
      </c>
      <c r="J11217">
        <v>20230830</v>
      </c>
      <c r="K11217" t="s">
        <v>6904</v>
      </c>
      <c r="L11217">
        <v>100</v>
      </c>
      <c r="M11217">
        <v>0</v>
      </c>
    </row>
    <row r="11218" spans="1:15" x14ac:dyDescent="0.25">
      <c r="A11218" t="s">
        <v>6033</v>
      </c>
      <c r="B11218" t="s">
        <v>6034</v>
      </c>
      <c r="C11218">
        <v>1600003701</v>
      </c>
      <c r="D11218">
        <v>20230601</v>
      </c>
      <c r="E11218">
        <v>40100000</v>
      </c>
      <c r="F11218" t="s">
        <v>55</v>
      </c>
      <c r="G11218" t="s">
        <v>1365</v>
      </c>
      <c r="H11218" t="s">
        <v>1366</v>
      </c>
      <c r="I11218">
        <v>4</v>
      </c>
      <c r="J11218">
        <v>20230601</v>
      </c>
      <c r="K11218" t="s">
        <v>4784</v>
      </c>
      <c r="L11218">
        <v>0</v>
      </c>
      <c r="M11218">
        <v>11794.8</v>
      </c>
      <c r="N11218" t="s">
        <v>83</v>
      </c>
      <c r="O11218">
        <v>20230616</v>
      </c>
    </row>
    <row r="11219" spans="1:15" x14ac:dyDescent="0.25">
      <c r="A11219" t="s">
        <v>6033</v>
      </c>
      <c r="B11219" t="s">
        <v>6034</v>
      </c>
      <c r="C11219">
        <v>1600005106</v>
      </c>
      <c r="D11219">
        <v>20230701</v>
      </c>
      <c r="E11219">
        <v>61350000</v>
      </c>
      <c r="F11219" t="s">
        <v>6059</v>
      </c>
      <c r="I11219" t="s">
        <v>7453</v>
      </c>
      <c r="J11219">
        <v>20230701</v>
      </c>
      <c r="K11219" t="s">
        <v>6340</v>
      </c>
      <c r="L11219">
        <v>608</v>
      </c>
      <c r="M11219">
        <v>0</v>
      </c>
    </row>
    <row r="11220" spans="1:15" x14ac:dyDescent="0.25">
      <c r="A11220" t="s">
        <v>6033</v>
      </c>
      <c r="B11220" t="s">
        <v>6034</v>
      </c>
      <c r="C11220">
        <v>1600008915</v>
      </c>
      <c r="D11220">
        <v>20230831</v>
      </c>
      <c r="E11220">
        <v>61350001</v>
      </c>
      <c r="F11220" t="s">
        <v>6078</v>
      </c>
      <c r="I11220" t="s">
        <v>7014</v>
      </c>
      <c r="J11220">
        <v>20230831</v>
      </c>
      <c r="K11220" t="s">
        <v>7015</v>
      </c>
      <c r="L11220">
        <v>1550</v>
      </c>
      <c r="M11220">
        <v>0</v>
      </c>
    </row>
    <row r="11221" spans="1:15" x14ac:dyDescent="0.25">
      <c r="A11221" t="s">
        <v>6033</v>
      </c>
      <c r="B11221" t="s">
        <v>6034</v>
      </c>
      <c r="C11221">
        <v>1600008283</v>
      </c>
      <c r="D11221">
        <v>20230902</v>
      </c>
      <c r="E11221">
        <v>40100000</v>
      </c>
      <c r="F11221" t="s">
        <v>55</v>
      </c>
      <c r="G11221" t="s">
        <v>288</v>
      </c>
      <c r="H11221" t="s">
        <v>289</v>
      </c>
      <c r="I11221" t="s">
        <v>7953</v>
      </c>
      <c r="J11221">
        <v>20230902</v>
      </c>
      <c r="K11221" t="s">
        <v>618</v>
      </c>
      <c r="L11221">
        <v>0</v>
      </c>
      <c r="M11221">
        <v>2516.4</v>
      </c>
      <c r="N11221" t="s">
        <v>701</v>
      </c>
      <c r="O11221">
        <v>20230918</v>
      </c>
    </row>
    <row r="11222" spans="1:15" x14ac:dyDescent="0.25">
      <c r="A11222" t="s">
        <v>6033</v>
      </c>
      <c r="B11222" t="s">
        <v>6034</v>
      </c>
      <c r="C11222">
        <v>1600006524</v>
      </c>
      <c r="D11222">
        <v>20230701</v>
      </c>
      <c r="E11222">
        <v>40100000</v>
      </c>
      <c r="F11222" t="s">
        <v>55</v>
      </c>
      <c r="G11222" t="s">
        <v>139</v>
      </c>
      <c r="H11222" t="s">
        <v>140</v>
      </c>
      <c r="I11222">
        <v>1768</v>
      </c>
      <c r="J11222">
        <v>20230701</v>
      </c>
      <c r="K11222" t="s">
        <v>6816</v>
      </c>
      <c r="L11222">
        <v>0</v>
      </c>
      <c r="M11222">
        <v>113.03</v>
      </c>
      <c r="N11222" t="s">
        <v>437</v>
      </c>
      <c r="O11222">
        <v>20230731</v>
      </c>
    </row>
    <row r="11223" spans="1:15" x14ac:dyDescent="0.25">
      <c r="A11223" t="s">
        <v>6033</v>
      </c>
      <c r="B11223" t="s">
        <v>6034</v>
      </c>
      <c r="C11223">
        <v>1600010159</v>
      </c>
      <c r="D11223">
        <v>20231022</v>
      </c>
      <c r="E11223">
        <v>40100000</v>
      </c>
      <c r="F11223" t="s">
        <v>55</v>
      </c>
      <c r="G11223" t="s">
        <v>178</v>
      </c>
      <c r="H11223" t="s">
        <v>179</v>
      </c>
      <c r="I11223">
        <v>110230086</v>
      </c>
      <c r="J11223">
        <v>20231022</v>
      </c>
      <c r="K11223" t="s">
        <v>180</v>
      </c>
      <c r="L11223">
        <v>0</v>
      </c>
      <c r="M11223">
        <v>1906.21</v>
      </c>
      <c r="N11223" t="s">
        <v>181</v>
      </c>
      <c r="O11223">
        <v>20231026</v>
      </c>
    </row>
    <row r="11224" spans="1:15" x14ac:dyDescent="0.25">
      <c r="A11224" t="s">
        <v>6033</v>
      </c>
      <c r="B11224" t="s">
        <v>6034</v>
      </c>
      <c r="C11224">
        <v>1600009905</v>
      </c>
      <c r="D11224">
        <v>20230930</v>
      </c>
      <c r="E11224">
        <v>61550006</v>
      </c>
      <c r="F11224" t="s">
        <v>6064</v>
      </c>
      <c r="I11224" t="s">
        <v>1114</v>
      </c>
      <c r="J11224">
        <v>20230930</v>
      </c>
      <c r="K11224" t="s">
        <v>7954</v>
      </c>
      <c r="L11224">
        <v>78.33</v>
      </c>
      <c r="M11224">
        <v>0</v>
      </c>
    </row>
    <row r="11225" spans="1:15" x14ac:dyDescent="0.25">
      <c r="A11225" t="s">
        <v>6033</v>
      </c>
      <c r="B11225" t="s">
        <v>6034</v>
      </c>
      <c r="C11225">
        <v>1600010169</v>
      </c>
      <c r="D11225">
        <v>20231016</v>
      </c>
      <c r="E11225">
        <v>44561005</v>
      </c>
      <c r="F11225" t="s">
        <v>59</v>
      </c>
      <c r="I11225">
        <v>110230096</v>
      </c>
      <c r="J11225">
        <v>20231016</v>
      </c>
      <c r="K11225" t="s">
        <v>567</v>
      </c>
      <c r="L11225">
        <v>433.64</v>
      </c>
      <c r="M11225">
        <v>0</v>
      </c>
      <c r="N11225" t="s">
        <v>27</v>
      </c>
      <c r="O11225">
        <v>20231124</v>
      </c>
    </row>
    <row r="11226" spans="1:15" x14ac:dyDescent="0.25">
      <c r="A11226" t="s">
        <v>6033</v>
      </c>
      <c r="B11226" t="s">
        <v>6034</v>
      </c>
      <c r="C11226">
        <v>1600002897</v>
      </c>
      <c r="D11226">
        <v>20230520</v>
      </c>
      <c r="E11226">
        <v>40100000</v>
      </c>
      <c r="F11226" t="s">
        <v>55</v>
      </c>
      <c r="G11226" t="s">
        <v>1024</v>
      </c>
      <c r="H11226" t="s">
        <v>1025</v>
      </c>
      <c r="I11226">
        <v>122001474198</v>
      </c>
      <c r="J11226">
        <v>20230520</v>
      </c>
      <c r="K11226" t="s">
        <v>7955</v>
      </c>
      <c r="L11226">
        <v>0</v>
      </c>
      <c r="M11226">
        <v>1473.89</v>
      </c>
      <c r="N11226" t="s">
        <v>27</v>
      </c>
      <c r="O11226">
        <v>20230830</v>
      </c>
    </row>
    <row r="11227" spans="1:15" x14ac:dyDescent="0.25">
      <c r="A11227" t="s">
        <v>6033</v>
      </c>
      <c r="B11227" t="s">
        <v>6034</v>
      </c>
      <c r="C11227">
        <v>1600005082</v>
      </c>
      <c r="D11227">
        <v>20230701</v>
      </c>
      <c r="E11227">
        <v>44561005</v>
      </c>
      <c r="F11227" t="s">
        <v>59</v>
      </c>
      <c r="I11227">
        <v>107230075</v>
      </c>
      <c r="J11227">
        <v>20230701</v>
      </c>
      <c r="K11227" t="s">
        <v>1871</v>
      </c>
      <c r="L11227">
        <v>130.65</v>
      </c>
      <c r="M11227">
        <v>0</v>
      </c>
      <c r="N11227" t="s">
        <v>80</v>
      </c>
      <c r="O11227">
        <v>20230821</v>
      </c>
    </row>
    <row r="11228" spans="1:15" x14ac:dyDescent="0.25">
      <c r="A11228" t="s">
        <v>6033</v>
      </c>
      <c r="B11228" t="s">
        <v>6034</v>
      </c>
      <c r="C11228">
        <v>1600010116</v>
      </c>
      <c r="D11228">
        <v>20231027</v>
      </c>
      <c r="E11228">
        <v>61220000</v>
      </c>
      <c r="F11228" t="s">
        <v>6117</v>
      </c>
      <c r="I11228">
        <v>110230043</v>
      </c>
      <c r="J11228">
        <v>20231027</v>
      </c>
      <c r="K11228" t="s">
        <v>280</v>
      </c>
      <c r="L11228">
        <v>225.42</v>
      </c>
      <c r="M11228">
        <v>0</v>
      </c>
    </row>
    <row r="11229" spans="1:15" x14ac:dyDescent="0.25">
      <c r="A11229" t="s">
        <v>6033</v>
      </c>
      <c r="B11229" t="s">
        <v>6034</v>
      </c>
      <c r="C11229">
        <v>1600007221</v>
      </c>
      <c r="D11229">
        <v>20230401</v>
      </c>
      <c r="E11229">
        <v>44562000</v>
      </c>
      <c r="F11229" t="s">
        <v>116</v>
      </c>
      <c r="I11229">
        <v>133789</v>
      </c>
      <c r="J11229">
        <v>20230401</v>
      </c>
      <c r="K11229" t="s">
        <v>7286</v>
      </c>
      <c r="L11229">
        <v>6450.8</v>
      </c>
      <c r="M11229">
        <v>0</v>
      </c>
      <c r="N11229" t="s">
        <v>37</v>
      </c>
      <c r="O11229">
        <v>20230821</v>
      </c>
    </row>
    <row r="11230" spans="1:15" x14ac:dyDescent="0.25">
      <c r="A11230" t="s">
        <v>6033</v>
      </c>
      <c r="B11230" t="s">
        <v>6034</v>
      </c>
      <c r="C11230">
        <v>1600001063</v>
      </c>
      <c r="D11230">
        <v>20230501</v>
      </c>
      <c r="E11230">
        <v>44561005</v>
      </c>
      <c r="F11230" t="s">
        <v>59</v>
      </c>
      <c r="I11230">
        <v>105230019</v>
      </c>
      <c r="J11230">
        <v>20230501</v>
      </c>
      <c r="K11230" t="s">
        <v>2274</v>
      </c>
      <c r="L11230">
        <v>312</v>
      </c>
      <c r="M11230">
        <v>0</v>
      </c>
      <c r="N11230" t="s">
        <v>83</v>
      </c>
      <c r="O11230">
        <v>20230622</v>
      </c>
    </row>
    <row r="11231" spans="1:15" x14ac:dyDescent="0.25">
      <c r="A11231" t="s">
        <v>6033</v>
      </c>
      <c r="B11231" t="s">
        <v>6034</v>
      </c>
      <c r="C11231">
        <v>1600011856</v>
      </c>
      <c r="D11231">
        <v>20231010</v>
      </c>
      <c r="E11231">
        <v>40100000</v>
      </c>
      <c r="F11231" t="s">
        <v>55</v>
      </c>
      <c r="G11231" t="s">
        <v>133</v>
      </c>
      <c r="H11231" t="s">
        <v>134</v>
      </c>
      <c r="I11231">
        <v>1720</v>
      </c>
      <c r="J11231">
        <v>20231010</v>
      </c>
      <c r="K11231" t="s">
        <v>6382</v>
      </c>
      <c r="L11231">
        <v>0</v>
      </c>
      <c r="M11231">
        <v>132.5</v>
      </c>
      <c r="N11231" t="s">
        <v>805</v>
      </c>
      <c r="O11231">
        <v>20231117</v>
      </c>
    </row>
    <row r="11232" spans="1:15" x14ac:dyDescent="0.25">
      <c r="A11232" t="s">
        <v>6033</v>
      </c>
      <c r="B11232" t="s">
        <v>6034</v>
      </c>
      <c r="C11232">
        <v>1600000035</v>
      </c>
      <c r="D11232">
        <v>20230401</v>
      </c>
      <c r="E11232">
        <v>40100000</v>
      </c>
      <c r="F11232" t="s">
        <v>55</v>
      </c>
      <c r="G11232" t="s">
        <v>5981</v>
      </c>
      <c r="H11232" t="s">
        <v>5982</v>
      </c>
      <c r="I11232" t="s">
        <v>6965</v>
      </c>
      <c r="J11232">
        <v>20230401</v>
      </c>
      <c r="K11232" t="s">
        <v>6966</v>
      </c>
      <c r="L11232">
        <v>0</v>
      </c>
      <c r="M11232">
        <v>552</v>
      </c>
      <c r="N11232" t="s">
        <v>54</v>
      </c>
      <c r="O11232">
        <v>20230502</v>
      </c>
    </row>
    <row r="11233" spans="1:15" x14ac:dyDescent="0.25">
      <c r="A11233" t="s">
        <v>6033</v>
      </c>
      <c r="B11233" t="s">
        <v>6034</v>
      </c>
      <c r="C11233">
        <v>1600006416</v>
      </c>
      <c r="D11233">
        <v>20230630</v>
      </c>
      <c r="E11233">
        <v>40100000</v>
      </c>
      <c r="F11233" t="s">
        <v>55</v>
      </c>
      <c r="G11233" t="s">
        <v>178</v>
      </c>
      <c r="H11233" t="s">
        <v>179</v>
      </c>
      <c r="I11233">
        <v>106230353</v>
      </c>
      <c r="J11233">
        <v>20230630</v>
      </c>
      <c r="K11233" t="s">
        <v>7956</v>
      </c>
      <c r="L11233">
        <v>0</v>
      </c>
      <c r="M11233">
        <v>1644.35</v>
      </c>
      <c r="N11233" t="s">
        <v>2084</v>
      </c>
      <c r="O11233">
        <v>20230804</v>
      </c>
    </row>
    <row r="11234" spans="1:15" x14ac:dyDescent="0.25">
      <c r="A11234" t="s">
        <v>6033</v>
      </c>
      <c r="B11234" t="s">
        <v>6034</v>
      </c>
      <c r="C11234">
        <v>1600006545</v>
      </c>
      <c r="D11234">
        <v>20230731</v>
      </c>
      <c r="E11234">
        <v>67180001</v>
      </c>
      <c r="F11234" t="s">
        <v>7957</v>
      </c>
      <c r="I11234" t="s">
        <v>7843</v>
      </c>
      <c r="J11234">
        <v>20230731</v>
      </c>
      <c r="K11234" t="s">
        <v>7844</v>
      </c>
      <c r="L11234">
        <v>1375.41</v>
      </c>
      <c r="M11234">
        <v>0</v>
      </c>
    </row>
    <row r="11235" spans="1:15" x14ac:dyDescent="0.25">
      <c r="A11235" t="s">
        <v>6033</v>
      </c>
      <c r="B11235" t="s">
        <v>6034</v>
      </c>
      <c r="C11235">
        <v>1600001613</v>
      </c>
      <c r="D11235">
        <v>20230430</v>
      </c>
      <c r="E11235">
        <v>60200004</v>
      </c>
      <c r="F11235" t="s">
        <v>6215</v>
      </c>
      <c r="I11235">
        <v>2304014</v>
      </c>
      <c r="J11235">
        <v>20230430</v>
      </c>
      <c r="K11235" t="s">
        <v>7958</v>
      </c>
      <c r="L11235">
        <v>8681.59</v>
      </c>
      <c r="M11235">
        <v>0</v>
      </c>
    </row>
    <row r="11236" spans="1:15" x14ac:dyDescent="0.25">
      <c r="A11236" t="s">
        <v>6033</v>
      </c>
      <c r="B11236" t="s">
        <v>6034</v>
      </c>
      <c r="C11236">
        <v>1600000785</v>
      </c>
      <c r="D11236">
        <v>20230401</v>
      </c>
      <c r="E11236">
        <v>44561005</v>
      </c>
      <c r="F11236" t="s">
        <v>59</v>
      </c>
      <c r="I11236" t="s">
        <v>1965</v>
      </c>
      <c r="J11236">
        <v>20230401</v>
      </c>
      <c r="K11236" t="s">
        <v>1966</v>
      </c>
      <c r="L11236">
        <v>130</v>
      </c>
      <c r="M11236">
        <v>0</v>
      </c>
      <c r="N11236" t="s">
        <v>34</v>
      </c>
      <c r="O11236">
        <v>20231024</v>
      </c>
    </row>
    <row r="11237" spans="1:15" x14ac:dyDescent="0.25">
      <c r="A11237" t="s">
        <v>6033</v>
      </c>
      <c r="B11237" t="s">
        <v>6034</v>
      </c>
      <c r="C11237">
        <v>1600003592</v>
      </c>
      <c r="D11237">
        <v>20230605</v>
      </c>
      <c r="E11237">
        <v>44561005</v>
      </c>
      <c r="F11237" t="s">
        <v>59</v>
      </c>
      <c r="I11237">
        <v>4326869595</v>
      </c>
      <c r="J11237">
        <v>20230605</v>
      </c>
      <c r="K11237" t="s">
        <v>7959</v>
      </c>
      <c r="L11237">
        <v>26</v>
      </c>
      <c r="M11237">
        <v>0</v>
      </c>
      <c r="N11237" t="s">
        <v>80</v>
      </c>
      <c r="O11237">
        <v>20230821</v>
      </c>
    </row>
    <row r="11238" spans="1:15" x14ac:dyDescent="0.25">
      <c r="A11238" t="s">
        <v>6033</v>
      </c>
      <c r="B11238" t="s">
        <v>6034</v>
      </c>
      <c r="C11238">
        <v>1600000201</v>
      </c>
      <c r="D11238">
        <v>20230408</v>
      </c>
      <c r="E11238">
        <v>44561005</v>
      </c>
      <c r="F11238" t="s">
        <v>59</v>
      </c>
      <c r="I11238">
        <v>104230096</v>
      </c>
      <c r="J11238">
        <v>20230408</v>
      </c>
      <c r="K11238" t="s">
        <v>1338</v>
      </c>
      <c r="L11238">
        <v>298.10000000000002</v>
      </c>
      <c r="M11238">
        <v>0</v>
      </c>
      <c r="N11238" t="s">
        <v>54</v>
      </c>
      <c r="O11238">
        <v>20230522</v>
      </c>
    </row>
    <row r="11239" spans="1:15" x14ac:dyDescent="0.25">
      <c r="A11239" t="s">
        <v>6033</v>
      </c>
      <c r="B11239" t="s">
        <v>6034</v>
      </c>
      <c r="C11239">
        <v>1600008330</v>
      </c>
      <c r="D11239">
        <v>20230801</v>
      </c>
      <c r="E11239">
        <v>40100000</v>
      </c>
      <c r="F11239" t="s">
        <v>55</v>
      </c>
      <c r="G11239" t="s">
        <v>229</v>
      </c>
      <c r="H11239" t="s">
        <v>230</v>
      </c>
      <c r="I11239" t="s">
        <v>5745</v>
      </c>
      <c r="J11239">
        <v>20230801</v>
      </c>
      <c r="K11239" t="s">
        <v>5746</v>
      </c>
      <c r="L11239">
        <v>0</v>
      </c>
      <c r="M11239">
        <v>887.99</v>
      </c>
      <c r="N11239" t="s">
        <v>27</v>
      </c>
      <c r="O11239">
        <v>20230908</v>
      </c>
    </row>
    <row r="11240" spans="1:15" x14ac:dyDescent="0.25">
      <c r="A11240" t="s">
        <v>6033</v>
      </c>
      <c r="B11240" t="s">
        <v>6034</v>
      </c>
      <c r="C11240">
        <v>1600005100</v>
      </c>
      <c r="D11240">
        <v>20230714</v>
      </c>
      <c r="E11240">
        <v>40100000</v>
      </c>
      <c r="F11240" t="s">
        <v>55</v>
      </c>
      <c r="G11240" t="s">
        <v>208</v>
      </c>
      <c r="H11240" t="s">
        <v>209</v>
      </c>
      <c r="I11240" t="s">
        <v>7960</v>
      </c>
      <c r="J11240">
        <v>20230714</v>
      </c>
      <c r="K11240" t="s">
        <v>3054</v>
      </c>
      <c r="L11240">
        <v>0</v>
      </c>
      <c r="M11240">
        <v>1780.8</v>
      </c>
      <c r="N11240" t="s">
        <v>2189</v>
      </c>
      <c r="O11240">
        <v>20230718</v>
      </c>
    </row>
    <row r="11241" spans="1:15" x14ac:dyDescent="0.25">
      <c r="A11241" t="s">
        <v>6033</v>
      </c>
      <c r="B11241" t="s">
        <v>6034</v>
      </c>
      <c r="C11241">
        <v>1600001042</v>
      </c>
      <c r="D11241">
        <v>20230501</v>
      </c>
      <c r="E11241">
        <v>44561005</v>
      </c>
      <c r="F11241" t="s">
        <v>59</v>
      </c>
      <c r="I11241" t="s">
        <v>7961</v>
      </c>
      <c r="J11241">
        <v>20230501</v>
      </c>
      <c r="K11241" t="s">
        <v>2592</v>
      </c>
      <c r="L11241">
        <v>314.89</v>
      </c>
      <c r="M11241">
        <v>0</v>
      </c>
      <c r="N11241" t="s">
        <v>83</v>
      </c>
      <c r="O11241">
        <v>20230622</v>
      </c>
    </row>
    <row r="11242" spans="1:15" x14ac:dyDescent="0.25">
      <c r="A11242" t="s">
        <v>6033</v>
      </c>
      <c r="B11242" t="s">
        <v>6034</v>
      </c>
      <c r="C11242">
        <v>1600009910</v>
      </c>
      <c r="D11242">
        <v>20230929</v>
      </c>
      <c r="E11242">
        <v>40100000</v>
      </c>
      <c r="F11242" t="s">
        <v>55</v>
      </c>
      <c r="G11242" t="s">
        <v>3247</v>
      </c>
      <c r="H11242" t="s">
        <v>3248</v>
      </c>
      <c r="I11242">
        <v>230903208</v>
      </c>
      <c r="J11242">
        <v>20230929</v>
      </c>
      <c r="K11242" t="s">
        <v>3249</v>
      </c>
      <c r="L11242">
        <v>0</v>
      </c>
      <c r="M11242">
        <v>700</v>
      </c>
      <c r="N11242" t="s">
        <v>54</v>
      </c>
      <c r="O11242">
        <v>20231031</v>
      </c>
    </row>
    <row r="11243" spans="1:15" x14ac:dyDescent="0.25">
      <c r="A11243" t="s">
        <v>6033</v>
      </c>
      <c r="B11243" t="s">
        <v>6034</v>
      </c>
      <c r="C11243">
        <v>1600001584</v>
      </c>
      <c r="D11243">
        <v>20230430</v>
      </c>
      <c r="E11243">
        <v>44561005</v>
      </c>
      <c r="F11243" t="s">
        <v>59</v>
      </c>
      <c r="I11243" t="s">
        <v>7373</v>
      </c>
      <c r="J11243">
        <v>20230430</v>
      </c>
      <c r="K11243" t="s">
        <v>7837</v>
      </c>
      <c r="L11243">
        <v>651.80999999999995</v>
      </c>
      <c r="M11243">
        <v>0</v>
      </c>
      <c r="N11243" t="s">
        <v>80</v>
      </c>
      <c r="O11243">
        <v>20230821</v>
      </c>
    </row>
    <row r="11244" spans="1:15" x14ac:dyDescent="0.25">
      <c r="A11244" t="s">
        <v>6033</v>
      </c>
      <c r="B11244" t="s">
        <v>6034</v>
      </c>
      <c r="C11244">
        <v>1600006834</v>
      </c>
      <c r="D11244">
        <v>20230827</v>
      </c>
      <c r="E11244">
        <v>40100000</v>
      </c>
      <c r="F11244" t="s">
        <v>55</v>
      </c>
      <c r="G11244" t="s">
        <v>144</v>
      </c>
      <c r="H11244" t="s">
        <v>145</v>
      </c>
      <c r="I11244">
        <v>108230089</v>
      </c>
      <c r="J11244">
        <v>20230827</v>
      </c>
      <c r="K11244" t="s">
        <v>917</v>
      </c>
      <c r="L11244">
        <v>0</v>
      </c>
      <c r="M11244">
        <v>569.17999999999995</v>
      </c>
      <c r="N11244" t="s">
        <v>184</v>
      </c>
      <c r="O11244">
        <v>20230829</v>
      </c>
    </row>
    <row r="11245" spans="1:15" x14ac:dyDescent="0.25">
      <c r="A11245" t="s">
        <v>6033</v>
      </c>
      <c r="B11245" t="s">
        <v>6034</v>
      </c>
      <c r="C11245">
        <v>1600004625</v>
      </c>
      <c r="D11245">
        <v>20230626</v>
      </c>
      <c r="E11245">
        <v>40100000</v>
      </c>
      <c r="F11245" t="s">
        <v>55</v>
      </c>
      <c r="G11245" t="s">
        <v>1187</v>
      </c>
      <c r="H11245" t="s">
        <v>1188</v>
      </c>
      <c r="I11245">
        <v>6000040</v>
      </c>
      <c r="J11245">
        <v>20230626</v>
      </c>
      <c r="K11245" t="s">
        <v>4265</v>
      </c>
      <c r="L11245">
        <v>0</v>
      </c>
      <c r="M11245">
        <v>3388.91</v>
      </c>
      <c r="N11245" t="s">
        <v>29</v>
      </c>
      <c r="O11245">
        <v>20230802</v>
      </c>
    </row>
    <row r="11246" spans="1:15" x14ac:dyDescent="0.25">
      <c r="A11246" t="s">
        <v>6033</v>
      </c>
      <c r="B11246" t="s">
        <v>6034</v>
      </c>
      <c r="C11246">
        <v>1600010043</v>
      </c>
      <c r="D11246">
        <v>20231014</v>
      </c>
      <c r="E11246">
        <v>61350000</v>
      </c>
      <c r="F11246" t="s">
        <v>6059</v>
      </c>
      <c r="I11246" t="s">
        <v>6796</v>
      </c>
      <c r="J11246">
        <v>20231014</v>
      </c>
      <c r="K11246" t="s">
        <v>985</v>
      </c>
      <c r="L11246">
        <v>1484</v>
      </c>
      <c r="M11246">
        <v>0</v>
      </c>
    </row>
    <row r="11247" spans="1:15" x14ac:dyDescent="0.25">
      <c r="A11247" t="s">
        <v>6033</v>
      </c>
      <c r="B11247" t="s">
        <v>6034</v>
      </c>
      <c r="C11247">
        <v>1600002343</v>
      </c>
      <c r="D11247">
        <v>20230601</v>
      </c>
      <c r="E11247">
        <v>40100000</v>
      </c>
      <c r="F11247" t="s">
        <v>55</v>
      </c>
      <c r="G11247" t="s">
        <v>997</v>
      </c>
      <c r="H11247" t="s">
        <v>998</v>
      </c>
      <c r="I11247" t="s">
        <v>7449</v>
      </c>
      <c r="J11247">
        <v>20230601</v>
      </c>
      <c r="K11247" t="s">
        <v>7962</v>
      </c>
      <c r="L11247">
        <v>0</v>
      </c>
      <c r="M11247">
        <v>552</v>
      </c>
      <c r="N11247" t="s">
        <v>37</v>
      </c>
      <c r="O11247">
        <v>20230616</v>
      </c>
    </row>
    <row r="11248" spans="1:15" x14ac:dyDescent="0.25">
      <c r="A11248" t="s">
        <v>6033</v>
      </c>
      <c r="B11248" t="s">
        <v>6034</v>
      </c>
      <c r="C11248">
        <v>1600001458</v>
      </c>
      <c r="D11248">
        <v>20230430</v>
      </c>
      <c r="E11248">
        <v>40100000</v>
      </c>
      <c r="F11248" t="s">
        <v>55</v>
      </c>
      <c r="G11248" t="s">
        <v>1782</v>
      </c>
      <c r="H11248" t="s">
        <v>1783</v>
      </c>
      <c r="I11248">
        <v>30406642</v>
      </c>
      <c r="J11248">
        <v>20230430</v>
      </c>
      <c r="K11248" t="s">
        <v>7572</v>
      </c>
      <c r="L11248">
        <v>0</v>
      </c>
      <c r="M11248">
        <v>150</v>
      </c>
      <c r="N11248" t="s">
        <v>27</v>
      </c>
      <c r="O11248">
        <v>20230831</v>
      </c>
    </row>
    <row r="11249" spans="1:15" x14ac:dyDescent="0.25">
      <c r="A11249" t="s">
        <v>6033</v>
      </c>
      <c r="B11249" t="s">
        <v>6034</v>
      </c>
      <c r="C11249">
        <v>1600005456</v>
      </c>
      <c r="D11249">
        <v>20230630</v>
      </c>
      <c r="E11249">
        <v>44561005</v>
      </c>
      <c r="F11249" t="s">
        <v>59</v>
      </c>
      <c r="I11249" t="s">
        <v>7830</v>
      </c>
      <c r="J11249">
        <v>20230630</v>
      </c>
      <c r="K11249" t="s">
        <v>7831</v>
      </c>
      <c r="L11249">
        <v>106.33</v>
      </c>
      <c r="M11249">
        <v>0</v>
      </c>
      <c r="N11249" t="s">
        <v>34</v>
      </c>
      <c r="O11249">
        <v>20231024</v>
      </c>
    </row>
    <row r="11250" spans="1:15" x14ac:dyDescent="0.25">
      <c r="A11250" t="s">
        <v>6033</v>
      </c>
      <c r="B11250" t="s">
        <v>6034</v>
      </c>
      <c r="C11250">
        <v>1600000046</v>
      </c>
      <c r="D11250">
        <v>20230401</v>
      </c>
      <c r="E11250">
        <v>40100000</v>
      </c>
      <c r="F11250" t="s">
        <v>55</v>
      </c>
      <c r="G11250" t="s">
        <v>719</v>
      </c>
      <c r="H11250" t="s">
        <v>720</v>
      </c>
      <c r="I11250" t="s">
        <v>6890</v>
      </c>
      <c r="J11250">
        <v>20230401</v>
      </c>
      <c r="K11250" t="s">
        <v>6128</v>
      </c>
      <c r="L11250">
        <v>0</v>
      </c>
      <c r="M11250">
        <v>483.6</v>
      </c>
      <c r="N11250" t="s">
        <v>136</v>
      </c>
      <c r="O11250">
        <v>20230808</v>
      </c>
    </row>
    <row r="11251" spans="1:15" x14ac:dyDescent="0.25">
      <c r="A11251" t="s">
        <v>6033</v>
      </c>
      <c r="B11251" t="s">
        <v>6034</v>
      </c>
      <c r="C11251">
        <v>1600009917</v>
      </c>
      <c r="D11251">
        <v>20230911</v>
      </c>
      <c r="E11251">
        <v>61550001</v>
      </c>
      <c r="F11251" t="s">
        <v>6100</v>
      </c>
      <c r="I11251">
        <v>1279</v>
      </c>
      <c r="J11251">
        <v>20230911</v>
      </c>
      <c r="K11251" t="s">
        <v>7779</v>
      </c>
      <c r="L11251">
        <v>916.9</v>
      </c>
      <c r="M11251">
        <v>0</v>
      </c>
    </row>
    <row r="11252" spans="1:15" x14ac:dyDescent="0.25">
      <c r="A11252" t="s">
        <v>6033</v>
      </c>
      <c r="B11252" t="s">
        <v>6034</v>
      </c>
      <c r="C11252">
        <v>1600007271</v>
      </c>
      <c r="D11252">
        <v>20230807</v>
      </c>
      <c r="E11252">
        <v>40100000</v>
      </c>
      <c r="F11252" t="s">
        <v>55</v>
      </c>
      <c r="G11252" t="s">
        <v>1368</v>
      </c>
      <c r="H11252" t="s">
        <v>1369</v>
      </c>
      <c r="I11252" t="s">
        <v>2840</v>
      </c>
      <c r="J11252">
        <v>20230807</v>
      </c>
      <c r="K11252" t="s">
        <v>2841</v>
      </c>
      <c r="L11252">
        <v>0</v>
      </c>
      <c r="M11252">
        <v>546</v>
      </c>
      <c r="N11252" t="s">
        <v>80</v>
      </c>
      <c r="O11252">
        <v>20230908</v>
      </c>
    </row>
    <row r="11253" spans="1:15" x14ac:dyDescent="0.25">
      <c r="A11253" t="s">
        <v>6033</v>
      </c>
      <c r="B11253" t="s">
        <v>6034</v>
      </c>
      <c r="C11253">
        <v>1600006745</v>
      </c>
      <c r="D11253">
        <v>20230817</v>
      </c>
      <c r="E11253">
        <v>44561005</v>
      </c>
      <c r="F11253" t="s">
        <v>59</v>
      </c>
      <c r="I11253" t="s">
        <v>7963</v>
      </c>
      <c r="J11253">
        <v>20230817</v>
      </c>
      <c r="K11253" t="s">
        <v>2446</v>
      </c>
      <c r="L11253">
        <v>222.77</v>
      </c>
      <c r="M11253">
        <v>0</v>
      </c>
      <c r="N11253" t="s">
        <v>117</v>
      </c>
      <c r="O11253">
        <v>20230921</v>
      </c>
    </row>
    <row r="11254" spans="1:15" x14ac:dyDescent="0.25">
      <c r="A11254" t="s">
        <v>6033</v>
      </c>
      <c r="B11254" t="s">
        <v>6034</v>
      </c>
      <c r="C11254">
        <v>1600003612</v>
      </c>
      <c r="D11254">
        <v>20230531</v>
      </c>
      <c r="E11254">
        <v>61550001</v>
      </c>
      <c r="F11254" t="s">
        <v>6100</v>
      </c>
      <c r="I11254" t="s">
        <v>2202</v>
      </c>
      <c r="J11254">
        <v>20230531</v>
      </c>
      <c r="K11254" t="s">
        <v>7590</v>
      </c>
      <c r="L11254">
        <v>72.27</v>
      </c>
      <c r="M11254">
        <v>0</v>
      </c>
    </row>
    <row r="11255" spans="1:15" x14ac:dyDescent="0.25">
      <c r="A11255" t="s">
        <v>6033</v>
      </c>
      <c r="B11255" t="s">
        <v>6034</v>
      </c>
      <c r="C11255">
        <v>1600003113</v>
      </c>
      <c r="D11255">
        <v>20230531</v>
      </c>
      <c r="E11255">
        <v>44561005</v>
      </c>
      <c r="F11255" t="s">
        <v>59</v>
      </c>
      <c r="I11255" t="s">
        <v>7173</v>
      </c>
      <c r="J11255">
        <v>20230531</v>
      </c>
      <c r="K11255" t="s">
        <v>7964</v>
      </c>
      <c r="L11255">
        <v>276.39</v>
      </c>
      <c r="M11255">
        <v>0</v>
      </c>
      <c r="N11255" t="s">
        <v>83</v>
      </c>
      <c r="O11255">
        <v>20230622</v>
      </c>
    </row>
    <row r="11256" spans="1:15" x14ac:dyDescent="0.25">
      <c r="A11256" t="s">
        <v>6033</v>
      </c>
      <c r="B11256" t="s">
        <v>6034</v>
      </c>
      <c r="C11256">
        <v>1600001105</v>
      </c>
      <c r="D11256">
        <v>20230508</v>
      </c>
      <c r="E11256">
        <v>40100000</v>
      </c>
      <c r="F11256" t="s">
        <v>55</v>
      </c>
      <c r="G11256" t="s">
        <v>321</v>
      </c>
      <c r="H11256" t="s">
        <v>322</v>
      </c>
      <c r="I11256">
        <v>105230061</v>
      </c>
      <c r="J11256">
        <v>20230508</v>
      </c>
      <c r="K11256" t="s">
        <v>1338</v>
      </c>
      <c r="L11256">
        <v>0</v>
      </c>
      <c r="M11256">
        <v>1788.59</v>
      </c>
      <c r="N11256" t="s">
        <v>794</v>
      </c>
      <c r="O11256">
        <v>20230509</v>
      </c>
    </row>
    <row r="11257" spans="1:15" x14ac:dyDescent="0.25">
      <c r="A11257" t="s">
        <v>6033</v>
      </c>
      <c r="B11257" t="s">
        <v>6034</v>
      </c>
      <c r="C11257">
        <v>1600003504</v>
      </c>
      <c r="D11257">
        <v>20230531</v>
      </c>
      <c r="E11257">
        <v>40100000</v>
      </c>
      <c r="F11257" t="s">
        <v>55</v>
      </c>
      <c r="G11257" t="s">
        <v>964</v>
      </c>
      <c r="H11257" t="s">
        <v>965</v>
      </c>
      <c r="I11257" t="s">
        <v>1794</v>
      </c>
      <c r="J11257">
        <v>20230531</v>
      </c>
      <c r="K11257" t="s">
        <v>1795</v>
      </c>
      <c r="L11257">
        <v>0</v>
      </c>
      <c r="M11257">
        <v>311.69</v>
      </c>
      <c r="N11257" t="s">
        <v>37</v>
      </c>
      <c r="O11257">
        <v>20230619</v>
      </c>
    </row>
    <row r="11258" spans="1:15" x14ac:dyDescent="0.25">
      <c r="A11258" t="s">
        <v>6033</v>
      </c>
      <c r="B11258" t="s">
        <v>6034</v>
      </c>
      <c r="C11258">
        <v>1600008916</v>
      </c>
      <c r="D11258">
        <v>20230918</v>
      </c>
      <c r="E11258">
        <v>62570000</v>
      </c>
      <c r="F11258" t="s">
        <v>6109</v>
      </c>
      <c r="I11258" t="s">
        <v>6975</v>
      </c>
      <c r="J11258">
        <v>20230918</v>
      </c>
      <c r="K11258" t="s">
        <v>6976</v>
      </c>
      <c r="L11258">
        <v>59.14</v>
      </c>
      <c r="M11258">
        <v>0</v>
      </c>
    </row>
    <row r="11259" spans="1:15" x14ac:dyDescent="0.25">
      <c r="A11259" t="s">
        <v>6033</v>
      </c>
      <c r="B11259" t="s">
        <v>6034</v>
      </c>
      <c r="C11259">
        <v>1600008484</v>
      </c>
      <c r="D11259">
        <v>20230831</v>
      </c>
      <c r="E11259">
        <v>40100000</v>
      </c>
      <c r="F11259" t="s">
        <v>55</v>
      </c>
      <c r="G11259" t="s">
        <v>5211</v>
      </c>
      <c r="H11259" t="s">
        <v>5212</v>
      </c>
      <c r="I11259" t="s">
        <v>6908</v>
      </c>
      <c r="J11259">
        <v>20230831</v>
      </c>
      <c r="K11259" t="s">
        <v>6909</v>
      </c>
      <c r="L11259">
        <v>0</v>
      </c>
      <c r="M11259">
        <v>744</v>
      </c>
    </row>
    <row r="11260" spans="1:15" x14ac:dyDescent="0.25">
      <c r="A11260" t="s">
        <v>6033</v>
      </c>
      <c r="B11260" t="s">
        <v>6034</v>
      </c>
      <c r="C11260">
        <v>1600006071</v>
      </c>
      <c r="D11260">
        <v>20230712</v>
      </c>
      <c r="E11260">
        <v>44561005</v>
      </c>
      <c r="F11260" t="s">
        <v>59</v>
      </c>
      <c r="I11260">
        <v>20312015</v>
      </c>
      <c r="J11260">
        <v>20230712</v>
      </c>
      <c r="K11260" t="s">
        <v>6101</v>
      </c>
      <c r="L11260">
        <v>42.07</v>
      </c>
      <c r="M11260">
        <v>0</v>
      </c>
      <c r="N11260" t="s">
        <v>117</v>
      </c>
      <c r="O11260">
        <v>20230921</v>
      </c>
    </row>
    <row r="11261" spans="1:15" x14ac:dyDescent="0.25">
      <c r="A11261" t="s">
        <v>6033</v>
      </c>
      <c r="B11261" t="s">
        <v>6034</v>
      </c>
      <c r="C11261">
        <v>1600000555</v>
      </c>
      <c r="D11261">
        <v>20230415</v>
      </c>
      <c r="E11261">
        <v>60200013</v>
      </c>
      <c r="F11261" t="s">
        <v>6135</v>
      </c>
      <c r="I11261">
        <v>1600497</v>
      </c>
      <c r="J11261">
        <v>20230415</v>
      </c>
      <c r="K11261" t="s">
        <v>4850</v>
      </c>
      <c r="L11261">
        <v>448.19</v>
      </c>
      <c r="M11261">
        <v>0</v>
      </c>
    </row>
    <row r="11262" spans="1:15" x14ac:dyDescent="0.25">
      <c r="A11262" t="s">
        <v>6033</v>
      </c>
      <c r="B11262" t="s">
        <v>6034</v>
      </c>
      <c r="C11262">
        <v>1600006578</v>
      </c>
      <c r="D11262">
        <v>20230731</v>
      </c>
      <c r="E11262">
        <v>61550005</v>
      </c>
      <c r="F11262" t="s">
        <v>6071</v>
      </c>
      <c r="I11262" t="s">
        <v>7633</v>
      </c>
      <c r="J11262">
        <v>20230731</v>
      </c>
      <c r="K11262" t="s">
        <v>7634</v>
      </c>
      <c r="L11262">
        <v>360</v>
      </c>
      <c r="M11262">
        <v>0</v>
      </c>
    </row>
    <row r="11263" spans="1:15" x14ac:dyDescent="0.25">
      <c r="A11263" t="s">
        <v>6033</v>
      </c>
      <c r="B11263" t="s">
        <v>6034</v>
      </c>
      <c r="C11263">
        <v>1600007286</v>
      </c>
      <c r="D11263">
        <v>20230810</v>
      </c>
      <c r="E11263">
        <v>44561005</v>
      </c>
      <c r="F11263" t="s">
        <v>59</v>
      </c>
      <c r="I11263" t="s">
        <v>7103</v>
      </c>
      <c r="J11263">
        <v>20230810</v>
      </c>
      <c r="K11263" t="s">
        <v>7104</v>
      </c>
      <c r="L11263">
        <v>148</v>
      </c>
      <c r="M11263">
        <v>0</v>
      </c>
    </row>
    <row r="11264" spans="1:15" x14ac:dyDescent="0.25">
      <c r="A11264" t="s">
        <v>6033</v>
      </c>
      <c r="B11264" t="s">
        <v>6034</v>
      </c>
      <c r="C11264">
        <v>1600001015</v>
      </c>
      <c r="D11264">
        <v>20230501</v>
      </c>
      <c r="E11264">
        <v>61350000</v>
      </c>
      <c r="F11264" t="s">
        <v>6059</v>
      </c>
      <c r="I11264" t="s">
        <v>7473</v>
      </c>
      <c r="J11264">
        <v>20230501</v>
      </c>
      <c r="K11264" t="s">
        <v>6460</v>
      </c>
      <c r="L11264">
        <v>403</v>
      </c>
      <c r="M11264">
        <v>0</v>
      </c>
    </row>
    <row r="11265" spans="1:15" x14ac:dyDescent="0.25">
      <c r="A11265" t="s">
        <v>6033</v>
      </c>
      <c r="B11265" t="s">
        <v>6034</v>
      </c>
      <c r="C11265">
        <v>1600010236</v>
      </c>
      <c r="D11265">
        <v>20230926</v>
      </c>
      <c r="E11265">
        <v>61550001</v>
      </c>
      <c r="F11265" t="s">
        <v>6100</v>
      </c>
      <c r="I11265">
        <v>124630</v>
      </c>
      <c r="J11265">
        <v>20230926</v>
      </c>
      <c r="K11265" t="s">
        <v>7965</v>
      </c>
      <c r="L11265">
        <v>858.68</v>
      </c>
      <c r="M11265">
        <v>0</v>
      </c>
    </row>
    <row r="11266" spans="1:15" x14ac:dyDescent="0.25">
      <c r="A11266" t="s">
        <v>6033</v>
      </c>
      <c r="B11266" t="s">
        <v>6034</v>
      </c>
      <c r="C11266">
        <v>1600002921</v>
      </c>
      <c r="D11266">
        <v>20230526</v>
      </c>
      <c r="E11266">
        <v>60630000</v>
      </c>
      <c r="F11266" t="s">
        <v>6042</v>
      </c>
      <c r="I11266">
        <v>8704545575</v>
      </c>
      <c r="J11266">
        <v>20230526</v>
      </c>
      <c r="K11266" t="s">
        <v>4441</v>
      </c>
      <c r="L11266">
        <v>198.64</v>
      </c>
      <c r="M11266">
        <v>0</v>
      </c>
    </row>
    <row r="11267" spans="1:15" x14ac:dyDescent="0.25">
      <c r="A11267" t="s">
        <v>6033</v>
      </c>
      <c r="B11267" t="s">
        <v>6034</v>
      </c>
      <c r="C11267">
        <v>1600008254</v>
      </c>
      <c r="D11267">
        <v>20230901</v>
      </c>
      <c r="E11267">
        <v>40100000</v>
      </c>
      <c r="F11267" t="s">
        <v>55</v>
      </c>
      <c r="G11267" t="s">
        <v>408</v>
      </c>
      <c r="H11267" t="s">
        <v>409</v>
      </c>
      <c r="I11267" t="s">
        <v>7966</v>
      </c>
      <c r="J11267">
        <v>20230901</v>
      </c>
      <c r="K11267" t="s">
        <v>411</v>
      </c>
      <c r="L11267">
        <v>0</v>
      </c>
      <c r="M11267">
        <v>1902</v>
      </c>
      <c r="N11267" t="s">
        <v>525</v>
      </c>
      <c r="O11267">
        <v>20230904</v>
      </c>
    </row>
    <row r="11268" spans="1:15" x14ac:dyDescent="0.25">
      <c r="A11268" t="s">
        <v>6033</v>
      </c>
      <c r="B11268" t="s">
        <v>6034</v>
      </c>
      <c r="C11268">
        <v>1600000116</v>
      </c>
      <c r="D11268">
        <v>20230404</v>
      </c>
      <c r="E11268">
        <v>61220000</v>
      </c>
      <c r="F11268" t="s">
        <v>6117</v>
      </c>
      <c r="I11268">
        <v>104230011</v>
      </c>
      <c r="J11268">
        <v>20230404</v>
      </c>
      <c r="K11268" t="s">
        <v>518</v>
      </c>
      <c r="L11268">
        <v>479.6</v>
      </c>
      <c r="M11268">
        <v>0</v>
      </c>
    </row>
    <row r="11269" spans="1:15" x14ac:dyDescent="0.25">
      <c r="A11269" t="s">
        <v>6033</v>
      </c>
      <c r="B11269" t="s">
        <v>6034</v>
      </c>
      <c r="C11269">
        <v>1600001094</v>
      </c>
      <c r="D11269">
        <v>20230507</v>
      </c>
      <c r="E11269">
        <v>61220000</v>
      </c>
      <c r="F11269" t="s">
        <v>6117</v>
      </c>
      <c r="I11269">
        <v>105230050</v>
      </c>
      <c r="J11269">
        <v>20230507</v>
      </c>
      <c r="K11269" t="s">
        <v>201</v>
      </c>
      <c r="L11269">
        <v>578.96</v>
      </c>
      <c r="M11269">
        <v>0</v>
      </c>
    </row>
    <row r="11270" spans="1:15" x14ac:dyDescent="0.25">
      <c r="A11270" t="s">
        <v>6033</v>
      </c>
      <c r="B11270" t="s">
        <v>6034</v>
      </c>
      <c r="C11270">
        <v>1600010368</v>
      </c>
      <c r="D11270">
        <v>20231009</v>
      </c>
      <c r="E11270">
        <v>44561005</v>
      </c>
      <c r="F11270" t="s">
        <v>59</v>
      </c>
      <c r="I11270">
        <v>230339</v>
      </c>
      <c r="J11270">
        <v>20231009</v>
      </c>
      <c r="K11270" t="s">
        <v>499</v>
      </c>
      <c r="L11270">
        <v>249.08</v>
      </c>
      <c r="M11270">
        <v>0</v>
      </c>
      <c r="N11270" t="s">
        <v>27</v>
      </c>
      <c r="O11270">
        <v>20231124</v>
      </c>
    </row>
    <row r="11271" spans="1:15" x14ac:dyDescent="0.25">
      <c r="A11271" t="s">
        <v>6033</v>
      </c>
      <c r="B11271" t="s">
        <v>6034</v>
      </c>
      <c r="C11271">
        <v>1600000764</v>
      </c>
      <c r="D11271">
        <v>20230425</v>
      </c>
      <c r="E11271">
        <v>44561005</v>
      </c>
      <c r="F11271" t="s">
        <v>59</v>
      </c>
      <c r="I11271">
        <v>3232123</v>
      </c>
      <c r="J11271">
        <v>20230425</v>
      </c>
      <c r="K11271" t="s">
        <v>7967</v>
      </c>
      <c r="L11271">
        <v>64</v>
      </c>
      <c r="M11271">
        <v>0</v>
      </c>
      <c r="N11271" t="s">
        <v>54</v>
      </c>
      <c r="O11271">
        <v>20230522</v>
      </c>
    </row>
    <row r="11272" spans="1:15" x14ac:dyDescent="0.25">
      <c r="A11272" t="s">
        <v>6033</v>
      </c>
      <c r="B11272" t="s">
        <v>6034</v>
      </c>
      <c r="C11272">
        <v>1600009905</v>
      </c>
      <c r="D11272">
        <v>20230930</v>
      </c>
      <c r="E11272">
        <v>61550006</v>
      </c>
      <c r="F11272" t="s">
        <v>6064</v>
      </c>
      <c r="I11272" t="s">
        <v>1114</v>
      </c>
      <c r="J11272">
        <v>20230930</v>
      </c>
      <c r="K11272" t="s">
        <v>7968</v>
      </c>
      <c r="L11272">
        <v>66.67</v>
      </c>
      <c r="M11272">
        <v>0</v>
      </c>
    </row>
    <row r="11273" spans="1:15" x14ac:dyDescent="0.25">
      <c r="A11273" t="s">
        <v>6033</v>
      </c>
      <c r="B11273" t="s">
        <v>6034</v>
      </c>
      <c r="C11273">
        <v>1600008172</v>
      </c>
      <c r="D11273">
        <v>20230921</v>
      </c>
      <c r="E11273">
        <v>40100000</v>
      </c>
      <c r="F11273" t="s">
        <v>55</v>
      </c>
      <c r="G11273" t="s">
        <v>178</v>
      </c>
      <c r="H11273" t="s">
        <v>179</v>
      </c>
      <c r="I11273">
        <v>109230035</v>
      </c>
      <c r="J11273">
        <v>20230921</v>
      </c>
      <c r="K11273" t="s">
        <v>1494</v>
      </c>
      <c r="L11273">
        <v>0</v>
      </c>
      <c r="M11273">
        <v>1777.86</v>
      </c>
      <c r="N11273" t="s">
        <v>880</v>
      </c>
      <c r="O11273">
        <v>20230922</v>
      </c>
    </row>
    <row r="11274" spans="1:15" x14ac:dyDescent="0.25">
      <c r="A11274" t="s">
        <v>6033</v>
      </c>
      <c r="B11274" t="s">
        <v>6034</v>
      </c>
      <c r="C11274">
        <v>1600005054</v>
      </c>
      <c r="D11274">
        <v>20230706</v>
      </c>
      <c r="E11274">
        <v>61220000</v>
      </c>
      <c r="F11274" t="s">
        <v>6117</v>
      </c>
      <c r="I11274">
        <v>107230047</v>
      </c>
      <c r="J11274">
        <v>20230706</v>
      </c>
      <c r="K11274" t="s">
        <v>1179</v>
      </c>
      <c r="L11274">
        <v>1574.63</v>
      </c>
      <c r="M11274">
        <v>0</v>
      </c>
    </row>
    <row r="11275" spans="1:15" x14ac:dyDescent="0.25">
      <c r="A11275" t="s">
        <v>6033</v>
      </c>
      <c r="B11275" t="s">
        <v>6034</v>
      </c>
      <c r="C11275">
        <v>1600010052</v>
      </c>
      <c r="D11275">
        <v>20231010</v>
      </c>
      <c r="E11275">
        <v>40100000</v>
      </c>
      <c r="F11275" t="s">
        <v>55</v>
      </c>
      <c r="G11275" t="s">
        <v>208</v>
      </c>
      <c r="H11275" t="s">
        <v>209</v>
      </c>
      <c r="I11275" t="s">
        <v>7783</v>
      </c>
      <c r="J11275">
        <v>20231010</v>
      </c>
      <c r="K11275" t="s">
        <v>1432</v>
      </c>
      <c r="L11275">
        <v>0</v>
      </c>
      <c r="M11275">
        <v>1780.8</v>
      </c>
      <c r="N11275" t="s">
        <v>837</v>
      </c>
      <c r="O11275">
        <v>20231012</v>
      </c>
    </row>
    <row r="11276" spans="1:15" x14ac:dyDescent="0.25">
      <c r="A11276" t="s">
        <v>6033</v>
      </c>
      <c r="B11276" t="s">
        <v>6034</v>
      </c>
      <c r="C11276">
        <v>1600005023</v>
      </c>
      <c r="D11276">
        <v>20230727</v>
      </c>
      <c r="E11276">
        <v>44561005</v>
      </c>
      <c r="F11276" t="s">
        <v>59</v>
      </c>
      <c r="I11276">
        <v>107230016</v>
      </c>
      <c r="J11276">
        <v>20230727</v>
      </c>
      <c r="K11276" t="s">
        <v>1086</v>
      </c>
      <c r="L11276">
        <v>300.54000000000002</v>
      </c>
      <c r="M11276">
        <v>0</v>
      </c>
      <c r="N11276" t="s">
        <v>80</v>
      </c>
      <c r="O11276">
        <v>20230821</v>
      </c>
    </row>
    <row r="11277" spans="1:15" x14ac:dyDescent="0.25">
      <c r="A11277" t="s">
        <v>6033</v>
      </c>
      <c r="B11277" t="s">
        <v>6034</v>
      </c>
      <c r="C11277">
        <v>1600006544</v>
      </c>
      <c r="D11277">
        <v>20230701</v>
      </c>
      <c r="E11277">
        <v>40100000</v>
      </c>
      <c r="F11277" t="s">
        <v>55</v>
      </c>
      <c r="G11277" t="s">
        <v>139</v>
      </c>
      <c r="H11277" t="s">
        <v>140</v>
      </c>
      <c r="I11277">
        <v>3382</v>
      </c>
      <c r="J11277">
        <v>20230701</v>
      </c>
      <c r="K11277" t="s">
        <v>7372</v>
      </c>
      <c r="L11277">
        <v>0</v>
      </c>
      <c r="M11277">
        <v>90.06</v>
      </c>
      <c r="N11277" t="s">
        <v>437</v>
      </c>
      <c r="O11277">
        <v>20230731</v>
      </c>
    </row>
    <row r="11278" spans="1:15" x14ac:dyDescent="0.25">
      <c r="A11278" t="s">
        <v>6033</v>
      </c>
      <c r="B11278" t="s">
        <v>6034</v>
      </c>
      <c r="C11278">
        <v>1600009593</v>
      </c>
      <c r="D11278">
        <v>20230901</v>
      </c>
      <c r="E11278">
        <v>61350001</v>
      </c>
      <c r="F11278" t="s">
        <v>6078</v>
      </c>
      <c r="I11278" t="s">
        <v>7969</v>
      </c>
      <c r="J11278">
        <v>20230901</v>
      </c>
      <c r="K11278" t="s">
        <v>7970</v>
      </c>
      <c r="L11278">
        <v>1023</v>
      </c>
      <c r="M11278">
        <v>0</v>
      </c>
    </row>
    <row r="11279" spans="1:15" x14ac:dyDescent="0.25">
      <c r="A11279" t="s">
        <v>6033</v>
      </c>
      <c r="B11279" t="s">
        <v>6034</v>
      </c>
      <c r="C11279">
        <v>1600002012</v>
      </c>
      <c r="D11279">
        <v>20230428</v>
      </c>
      <c r="E11279">
        <v>44561005</v>
      </c>
      <c r="F11279" t="s">
        <v>59</v>
      </c>
      <c r="I11279" t="s">
        <v>816</v>
      </c>
      <c r="J11279">
        <v>20230428</v>
      </c>
      <c r="K11279" t="s">
        <v>817</v>
      </c>
      <c r="L11279">
        <v>54</v>
      </c>
      <c r="M11279">
        <v>0</v>
      </c>
      <c r="N11279" t="s">
        <v>83</v>
      </c>
      <c r="O11279">
        <v>20230622</v>
      </c>
    </row>
    <row r="11280" spans="1:15" x14ac:dyDescent="0.25">
      <c r="A11280" t="s">
        <v>6033</v>
      </c>
      <c r="B11280" t="s">
        <v>6034</v>
      </c>
      <c r="C11280">
        <v>1600003563</v>
      </c>
      <c r="D11280">
        <v>20230608</v>
      </c>
      <c r="E11280">
        <v>40100000</v>
      </c>
      <c r="F11280" t="s">
        <v>55</v>
      </c>
      <c r="G11280" t="s">
        <v>2844</v>
      </c>
      <c r="H11280" t="s">
        <v>2845</v>
      </c>
      <c r="I11280">
        <v>2306148</v>
      </c>
      <c r="J11280">
        <v>20230608</v>
      </c>
      <c r="K11280" t="s">
        <v>2846</v>
      </c>
      <c r="L11280">
        <v>0</v>
      </c>
      <c r="M11280">
        <v>720</v>
      </c>
      <c r="N11280" t="s">
        <v>83</v>
      </c>
      <c r="O11280">
        <v>20230707</v>
      </c>
    </row>
    <row r="11281" spans="1:15" x14ac:dyDescent="0.25">
      <c r="A11281" t="s">
        <v>6033</v>
      </c>
      <c r="B11281" t="s">
        <v>6034</v>
      </c>
      <c r="C11281">
        <v>1600010836</v>
      </c>
      <c r="D11281">
        <v>20230930</v>
      </c>
      <c r="E11281">
        <v>44561005</v>
      </c>
      <c r="F11281" t="s">
        <v>59</v>
      </c>
      <c r="I11281">
        <v>6028305</v>
      </c>
      <c r="J11281">
        <v>20230930</v>
      </c>
      <c r="K11281" t="s">
        <v>6755</v>
      </c>
      <c r="L11281">
        <v>-66.67</v>
      </c>
      <c r="M11281">
        <v>0</v>
      </c>
    </row>
    <row r="11282" spans="1:15" x14ac:dyDescent="0.25">
      <c r="A11282" t="s">
        <v>6033</v>
      </c>
      <c r="B11282" t="s">
        <v>6034</v>
      </c>
      <c r="C11282">
        <v>1600005934</v>
      </c>
      <c r="D11282">
        <v>20230630</v>
      </c>
      <c r="E11282">
        <v>40100000</v>
      </c>
      <c r="F11282" t="s">
        <v>55</v>
      </c>
      <c r="G11282" t="s">
        <v>5909</v>
      </c>
      <c r="H11282" t="s">
        <v>5910</v>
      </c>
      <c r="I11282" t="s">
        <v>1579</v>
      </c>
      <c r="J11282">
        <v>20230630</v>
      </c>
      <c r="K11282" t="s">
        <v>4440</v>
      </c>
      <c r="L11282">
        <v>0</v>
      </c>
      <c r="M11282">
        <v>123.62</v>
      </c>
      <c r="N11282" t="s">
        <v>54</v>
      </c>
      <c r="O11282">
        <v>20230719</v>
      </c>
    </row>
    <row r="11283" spans="1:15" x14ac:dyDescent="0.25">
      <c r="A11283" t="s">
        <v>6033</v>
      </c>
      <c r="B11283" t="s">
        <v>6034</v>
      </c>
      <c r="C11283">
        <v>1600004970</v>
      </c>
      <c r="D11283">
        <v>20230622</v>
      </c>
      <c r="E11283">
        <v>61550004</v>
      </c>
      <c r="F11283" t="s">
        <v>7618</v>
      </c>
      <c r="I11283" t="s">
        <v>7971</v>
      </c>
      <c r="J11283">
        <v>20230622</v>
      </c>
      <c r="K11283" t="s">
        <v>7972</v>
      </c>
      <c r="L11283">
        <v>176.18</v>
      </c>
      <c r="M11283">
        <v>0</v>
      </c>
    </row>
    <row r="11284" spans="1:15" x14ac:dyDescent="0.25">
      <c r="A11284" t="s">
        <v>6033</v>
      </c>
      <c r="B11284" t="s">
        <v>6034</v>
      </c>
      <c r="C11284">
        <v>1600002169</v>
      </c>
      <c r="D11284">
        <v>20230513</v>
      </c>
      <c r="E11284">
        <v>40100000</v>
      </c>
      <c r="F11284" t="s">
        <v>55</v>
      </c>
      <c r="G11284" t="s">
        <v>139</v>
      </c>
      <c r="H11284" t="s">
        <v>140</v>
      </c>
      <c r="I11284" t="s">
        <v>7000</v>
      </c>
      <c r="J11284">
        <v>20230513</v>
      </c>
      <c r="K11284" t="s">
        <v>6627</v>
      </c>
      <c r="L11284">
        <v>0</v>
      </c>
      <c r="M11284">
        <v>59.2</v>
      </c>
      <c r="N11284" t="s">
        <v>1519</v>
      </c>
      <c r="O11284">
        <v>20230530</v>
      </c>
    </row>
    <row r="11285" spans="1:15" x14ac:dyDescent="0.25">
      <c r="A11285" t="s">
        <v>6033</v>
      </c>
      <c r="B11285" t="s">
        <v>6034</v>
      </c>
      <c r="C11285">
        <v>1600001457</v>
      </c>
      <c r="D11285">
        <v>20230502</v>
      </c>
      <c r="E11285">
        <v>40100000</v>
      </c>
      <c r="F11285" t="s">
        <v>55</v>
      </c>
      <c r="G11285" t="s">
        <v>3607</v>
      </c>
      <c r="H11285" t="s">
        <v>3608</v>
      </c>
      <c r="I11285">
        <v>105230093</v>
      </c>
      <c r="J11285">
        <v>20230502</v>
      </c>
      <c r="K11285" t="s">
        <v>3609</v>
      </c>
      <c r="L11285">
        <v>0</v>
      </c>
      <c r="M11285">
        <v>7.2</v>
      </c>
      <c r="N11285" t="s">
        <v>54</v>
      </c>
      <c r="O11285">
        <v>20230523</v>
      </c>
    </row>
    <row r="11286" spans="1:15" x14ac:dyDescent="0.25">
      <c r="A11286" t="s">
        <v>6033</v>
      </c>
      <c r="B11286" t="s">
        <v>6034</v>
      </c>
      <c r="C11286">
        <v>1600008034</v>
      </c>
      <c r="D11286">
        <v>20230823</v>
      </c>
      <c r="E11286">
        <v>44561005</v>
      </c>
      <c r="F11286" t="s">
        <v>59</v>
      </c>
      <c r="I11286">
        <v>8000040</v>
      </c>
      <c r="J11286">
        <v>20230823</v>
      </c>
      <c r="K11286" t="s">
        <v>4877</v>
      </c>
      <c r="L11286">
        <v>212.6</v>
      </c>
      <c r="M11286">
        <v>0</v>
      </c>
      <c r="N11286" t="s">
        <v>117</v>
      </c>
      <c r="O11286">
        <v>20230921</v>
      </c>
    </row>
    <row r="11287" spans="1:15" x14ac:dyDescent="0.25">
      <c r="A11287" t="s">
        <v>6033</v>
      </c>
      <c r="B11287" t="s">
        <v>6034</v>
      </c>
      <c r="C11287">
        <v>1600003607</v>
      </c>
      <c r="D11287">
        <v>20230609</v>
      </c>
      <c r="E11287">
        <v>40100000</v>
      </c>
      <c r="F11287" t="s">
        <v>55</v>
      </c>
      <c r="G11287" t="s">
        <v>288</v>
      </c>
      <c r="H11287" t="s">
        <v>289</v>
      </c>
      <c r="I11287">
        <v>22</v>
      </c>
      <c r="J11287">
        <v>20230609</v>
      </c>
      <c r="K11287" t="s">
        <v>3790</v>
      </c>
      <c r="L11287">
        <v>0</v>
      </c>
      <c r="M11287">
        <v>1143</v>
      </c>
      <c r="N11287" t="s">
        <v>37</v>
      </c>
      <c r="O11287">
        <v>20230620</v>
      </c>
    </row>
    <row r="11288" spans="1:15" x14ac:dyDescent="0.25">
      <c r="A11288" t="s">
        <v>6033</v>
      </c>
      <c r="B11288" t="s">
        <v>6034</v>
      </c>
      <c r="C11288">
        <v>1600011346</v>
      </c>
      <c r="D11288">
        <v>20231030</v>
      </c>
      <c r="E11288">
        <v>61100000</v>
      </c>
      <c r="F11288" t="s">
        <v>6120</v>
      </c>
      <c r="I11288">
        <v>2301906</v>
      </c>
      <c r="J11288">
        <v>20231030</v>
      </c>
      <c r="K11288" t="s">
        <v>7973</v>
      </c>
      <c r="L11288">
        <v>280</v>
      </c>
      <c r="M11288">
        <v>0</v>
      </c>
    </row>
    <row r="11289" spans="1:15" x14ac:dyDescent="0.25">
      <c r="A11289" t="s">
        <v>6033</v>
      </c>
      <c r="B11289" t="s">
        <v>6034</v>
      </c>
      <c r="C11289">
        <v>1600003563</v>
      </c>
      <c r="D11289">
        <v>20230608</v>
      </c>
      <c r="E11289">
        <v>61100000</v>
      </c>
      <c r="F11289" t="s">
        <v>6120</v>
      </c>
      <c r="I11289">
        <v>2306148</v>
      </c>
      <c r="J11289">
        <v>20230608</v>
      </c>
      <c r="K11289" t="s">
        <v>2846</v>
      </c>
      <c r="L11289">
        <v>600</v>
      </c>
      <c r="M11289">
        <v>0</v>
      </c>
    </row>
    <row r="11290" spans="1:15" x14ac:dyDescent="0.25">
      <c r="A11290" t="s">
        <v>6033</v>
      </c>
      <c r="B11290" t="s">
        <v>6034</v>
      </c>
      <c r="C11290">
        <v>1600003219</v>
      </c>
      <c r="D11290">
        <v>20230615</v>
      </c>
      <c r="E11290">
        <v>61220000</v>
      </c>
      <c r="F11290" t="s">
        <v>6117</v>
      </c>
      <c r="I11290">
        <v>106230053</v>
      </c>
      <c r="J11290">
        <v>20230615</v>
      </c>
      <c r="K11290" t="s">
        <v>4491</v>
      </c>
      <c r="L11290">
        <v>615.76</v>
      </c>
      <c r="M11290">
        <v>0</v>
      </c>
    </row>
    <row r="11291" spans="1:15" x14ac:dyDescent="0.25">
      <c r="A11291" t="s">
        <v>6033</v>
      </c>
      <c r="B11291" t="s">
        <v>6034</v>
      </c>
      <c r="C11291">
        <v>1600006476</v>
      </c>
      <c r="D11291">
        <v>20230701</v>
      </c>
      <c r="E11291">
        <v>44561005</v>
      </c>
      <c r="F11291" t="s">
        <v>59</v>
      </c>
      <c r="I11291" t="s">
        <v>6978</v>
      </c>
      <c r="J11291">
        <v>20230701</v>
      </c>
      <c r="K11291" t="s">
        <v>7974</v>
      </c>
      <c r="L11291">
        <v>54.4</v>
      </c>
      <c r="M11291">
        <v>0</v>
      </c>
      <c r="N11291" t="s">
        <v>80</v>
      </c>
      <c r="O11291">
        <v>20230821</v>
      </c>
    </row>
    <row r="11292" spans="1:15" x14ac:dyDescent="0.25">
      <c r="A11292" t="s">
        <v>6033</v>
      </c>
      <c r="B11292" t="s">
        <v>6034</v>
      </c>
      <c r="C11292">
        <v>1600000383</v>
      </c>
      <c r="D11292">
        <v>20230410</v>
      </c>
      <c r="E11292">
        <v>44561005</v>
      </c>
      <c r="F11292" t="s">
        <v>59</v>
      </c>
      <c r="I11292">
        <v>1540889</v>
      </c>
      <c r="J11292">
        <v>20230410</v>
      </c>
      <c r="K11292" t="s">
        <v>2085</v>
      </c>
      <c r="L11292">
        <v>668.75</v>
      </c>
      <c r="M11292">
        <v>0</v>
      </c>
      <c r="N11292" t="s">
        <v>83</v>
      </c>
      <c r="O11292">
        <v>20230622</v>
      </c>
    </row>
    <row r="11293" spans="1:15" x14ac:dyDescent="0.25">
      <c r="A11293" t="s">
        <v>6033</v>
      </c>
      <c r="B11293" t="s">
        <v>6034</v>
      </c>
      <c r="C11293">
        <v>1600000053</v>
      </c>
      <c r="D11293">
        <v>20230414</v>
      </c>
      <c r="E11293">
        <v>61350000</v>
      </c>
      <c r="F11293" t="s">
        <v>6059</v>
      </c>
      <c r="I11293" t="s">
        <v>7742</v>
      </c>
      <c r="J11293">
        <v>20230414</v>
      </c>
      <c r="K11293" t="s">
        <v>985</v>
      </c>
      <c r="L11293">
        <v>1484</v>
      </c>
      <c r="M11293">
        <v>0</v>
      </c>
    </row>
    <row r="11294" spans="1:15" x14ac:dyDescent="0.25">
      <c r="A11294" t="s">
        <v>6033</v>
      </c>
      <c r="B11294" t="s">
        <v>6034</v>
      </c>
      <c r="C11294">
        <v>1600005234</v>
      </c>
      <c r="D11294">
        <v>20230630</v>
      </c>
      <c r="E11294">
        <v>61550006</v>
      </c>
      <c r="F11294" t="s">
        <v>6064</v>
      </c>
      <c r="I11294" t="s">
        <v>373</v>
      </c>
      <c r="J11294">
        <v>20230630</v>
      </c>
      <c r="K11294" t="s">
        <v>374</v>
      </c>
      <c r="L11294">
        <v>33.33</v>
      </c>
      <c r="M11294">
        <v>0</v>
      </c>
    </row>
    <row r="11295" spans="1:15" x14ac:dyDescent="0.25">
      <c r="A11295" t="s">
        <v>6033</v>
      </c>
      <c r="B11295" t="s">
        <v>6034</v>
      </c>
      <c r="C11295">
        <v>1600003220</v>
      </c>
      <c r="D11295">
        <v>20230621</v>
      </c>
      <c r="E11295">
        <v>61220000</v>
      </c>
      <c r="F11295" t="s">
        <v>6117</v>
      </c>
      <c r="I11295">
        <v>106230054</v>
      </c>
      <c r="J11295">
        <v>20230621</v>
      </c>
      <c r="K11295" t="s">
        <v>633</v>
      </c>
      <c r="L11295">
        <v>1481.55</v>
      </c>
      <c r="M11295">
        <v>0</v>
      </c>
    </row>
    <row r="11296" spans="1:15" x14ac:dyDescent="0.25">
      <c r="A11296" t="s">
        <v>6033</v>
      </c>
      <c r="B11296" t="s">
        <v>6034</v>
      </c>
      <c r="C11296">
        <v>1600007250</v>
      </c>
      <c r="D11296">
        <v>20230808</v>
      </c>
      <c r="E11296">
        <v>61100002</v>
      </c>
      <c r="F11296" t="s">
        <v>6290</v>
      </c>
      <c r="I11296" t="s">
        <v>3582</v>
      </c>
      <c r="J11296">
        <v>20230808</v>
      </c>
      <c r="K11296" t="s">
        <v>3583</v>
      </c>
      <c r="L11296">
        <v>15900</v>
      </c>
      <c r="M11296">
        <v>0</v>
      </c>
    </row>
    <row r="11297" spans="1:15" x14ac:dyDescent="0.25">
      <c r="A11297" t="s">
        <v>6033</v>
      </c>
      <c r="B11297" t="s">
        <v>6034</v>
      </c>
      <c r="C11297">
        <v>1600000585</v>
      </c>
      <c r="D11297">
        <v>20230415</v>
      </c>
      <c r="E11297">
        <v>40100000</v>
      </c>
      <c r="F11297" t="s">
        <v>55</v>
      </c>
      <c r="G11297" t="s">
        <v>549</v>
      </c>
      <c r="H11297" t="s">
        <v>550</v>
      </c>
      <c r="I11297" t="s">
        <v>6503</v>
      </c>
      <c r="J11297">
        <v>20230415</v>
      </c>
      <c r="K11297" t="s">
        <v>6504</v>
      </c>
      <c r="L11297">
        <v>0</v>
      </c>
      <c r="M11297">
        <v>1213.8800000000001</v>
      </c>
      <c r="N11297" t="s">
        <v>54</v>
      </c>
      <c r="O11297">
        <v>20230620</v>
      </c>
    </row>
    <row r="11298" spans="1:15" x14ac:dyDescent="0.25">
      <c r="A11298" t="s">
        <v>6033</v>
      </c>
      <c r="B11298" t="s">
        <v>6034</v>
      </c>
      <c r="C11298">
        <v>1600007170</v>
      </c>
      <c r="D11298">
        <v>20230701</v>
      </c>
      <c r="E11298">
        <v>44561005</v>
      </c>
      <c r="F11298" t="s">
        <v>59</v>
      </c>
      <c r="I11298" t="s">
        <v>7520</v>
      </c>
      <c r="J11298">
        <v>20230701</v>
      </c>
      <c r="K11298" t="s">
        <v>6104</v>
      </c>
      <c r="L11298">
        <v>23.5</v>
      </c>
      <c r="M11298">
        <v>0</v>
      </c>
      <c r="N11298" t="s">
        <v>80</v>
      </c>
      <c r="O11298">
        <v>20230821</v>
      </c>
    </row>
    <row r="11299" spans="1:15" x14ac:dyDescent="0.25">
      <c r="A11299" t="s">
        <v>6033</v>
      </c>
      <c r="B11299" t="s">
        <v>6034</v>
      </c>
      <c r="C11299">
        <v>1600011771</v>
      </c>
      <c r="D11299">
        <v>20231031</v>
      </c>
      <c r="E11299">
        <v>61550002</v>
      </c>
      <c r="F11299" t="s">
        <v>6241</v>
      </c>
      <c r="I11299">
        <v>20231011266</v>
      </c>
      <c r="J11299">
        <v>20231031</v>
      </c>
      <c r="K11299" t="s">
        <v>2979</v>
      </c>
      <c r="L11299">
        <v>36.67</v>
      </c>
      <c r="M11299">
        <v>0</v>
      </c>
    </row>
    <row r="11300" spans="1:15" x14ac:dyDescent="0.25">
      <c r="A11300" t="s">
        <v>6033</v>
      </c>
      <c r="B11300" t="s">
        <v>6034</v>
      </c>
      <c r="C11300">
        <v>1600011089</v>
      </c>
      <c r="D11300">
        <v>20231015</v>
      </c>
      <c r="E11300">
        <v>60200013</v>
      </c>
      <c r="F11300" t="s">
        <v>6135</v>
      </c>
      <c r="I11300">
        <v>1664840</v>
      </c>
      <c r="J11300">
        <v>20231015</v>
      </c>
      <c r="K11300" t="s">
        <v>445</v>
      </c>
      <c r="L11300">
        <v>237.05</v>
      </c>
      <c r="M11300">
        <v>0</v>
      </c>
    </row>
    <row r="11301" spans="1:15" x14ac:dyDescent="0.25">
      <c r="A11301" t="s">
        <v>6033</v>
      </c>
      <c r="B11301" t="s">
        <v>6034</v>
      </c>
      <c r="C11301">
        <v>1600003598</v>
      </c>
      <c r="D11301">
        <v>20230531</v>
      </c>
      <c r="E11301">
        <v>40100000</v>
      </c>
      <c r="F11301" t="s">
        <v>55</v>
      </c>
      <c r="G11301" t="s">
        <v>2100</v>
      </c>
      <c r="H11301" t="s">
        <v>2101</v>
      </c>
      <c r="I11301" t="s">
        <v>4696</v>
      </c>
      <c r="J11301">
        <v>20230531</v>
      </c>
      <c r="K11301" t="s">
        <v>4697</v>
      </c>
      <c r="L11301">
        <v>0</v>
      </c>
      <c r="M11301">
        <v>11654.4</v>
      </c>
      <c r="N11301" t="s">
        <v>83</v>
      </c>
      <c r="O11301">
        <v>20230616</v>
      </c>
    </row>
    <row r="11302" spans="1:15" x14ac:dyDescent="0.25">
      <c r="A11302" t="s">
        <v>6033</v>
      </c>
      <c r="B11302" t="s">
        <v>6034</v>
      </c>
      <c r="C11302">
        <v>1600006726</v>
      </c>
      <c r="D11302">
        <v>20230814</v>
      </c>
      <c r="E11302">
        <v>61350000</v>
      </c>
      <c r="F11302" t="s">
        <v>6059</v>
      </c>
      <c r="I11302" t="s">
        <v>6689</v>
      </c>
      <c r="J11302">
        <v>20230814</v>
      </c>
      <c r="K11302" t="s">
        <v>1945</v>
      </c>
      <c r="L11302">
        <v>1484</v>
      </c>
      <c r="M11302">
        <v>0</v>
      </c>
    </row>
    <row r="11303" spans="1:15" x14ac:dyDescent="0.25">
      <c r="A11303" t="s">
        <v>6033</v>
      </c>
      <c r="B11303" t="s">
        <v>6034</v>
      </c>
      <c r="C11303">
        <v>1600000039</v>
      </c>
      <c r="D11303">
        <v>20230401</v>
      </c>
      <c r="E11303">
        <v>61350000</v>
      </c>
      <c r="F11303" t="s">
        <v>6059</v>
      </c>
      <c r="I11303" t="s">
        <v>7975</v>
      </c>
      <c r="J11303">
        <v>20230401</v>
      </c>
      <c r="K11303" t="s">
        <v>6163</v>
      </c>
      <c r="L11303">
        <v>403</v>
      </c>
      <c r="M11303">
        <v>0</v>
      </c>
    </row>
    <row r="11304" spans="1:15" x14ac:dyDescent="0.25">
      <c r="A11304" t="s">
        <v>6033</v>
      </c>
      <c r="B11304" t="s">
        <v>6034</v>
      </c>
      <c r="C11304">
        <v>1600000557</v>
      </c>
      <c r="D11304">
        <v>20230413</v>
      </c>
      <c r="E11304">
        <v>40100000</v>
      </c>
      <c r="F11304" t="s">
        <v>55</v>
      </c>
      <c r="G11304" t="s">
        <v>408</v>
      </c>
      <c r="H11304" t="s">
        <v>409</v>
      </c>
      <c r="I11304" t="s">
        <v>7976</v>
      </c>
      <c r="J11304">
        <v>20230413</v>
      </c>
      <c r="K11304" t="s">
        <v>7977</v>
      </c>
      <c r="L11304">
        <v>0</v>
      </c>
      <c r="M11304">
        <v>24</v>
      </c>
      <c r="N11304" t="s">
        <v>437</v>
      </c>
      <c r="O11304">
        <v>20231114</v>
      </c>
    </row>
    <row r="11305" spans="1:15" x14ac:dyDescent="0.25">
      <c r="A11305" t="s">
        <v>6033</v>
      </c>
      <c r="B11305" t="s">
        <v>6034</v>
      </c>
      <c r="C11305">
        <v>1600011095</v>
      </c>
      <c r="D11305">
        <v>20231010</v>
      </c>
      <c r="E11305">
        <v>40100000</v>
      </c>
      <c r="F11305" t="s">
        <v>55</v>
      </c>
      <c r="G11305" t="s">
        <v>578</v>
      </c>
      <c r="H11305" t="s">
        <v>579</v>
      </c>
      <c r="I11305" t="s">
        <v>6510</v>
      </c>
      <c r="J11305">
        <v>20231010</v>
      </c>
      <c r="K11305" t="s">
        <v>6511</v>
      </c>
      <c r="L11305">
        <v>0</v>
      </c>
      <c r="M11305">
        <v>119.3</v>
      </c>
      <c r="N11305" t="s">
        <v>117</v>
      </c>
      <c r="O11305">
        <v>20231110</v>
      </c>
    </row>
    <row r="11306" spans="1:15" x14ac:dyDescent="0.25">
      <c r="A11306" t="s">
        <v>6033</v>
      </c>
      <c r="B11306" t="s">
        <v>6034</v>
      </c>
      <c r="C11306">
        <v>1600003776</v>
      </c>
      <c r="D11306">
        <v>20230615</v>
      </c>
      <c r="E11306">
        <v>61550003</v>
      </c>
      <c r="F11306" t="s">
        <v>6074</v>
      </c>
      <c r="I11306">
        <v>1622177</v>
      </c>
      <c r="J11306">
        <v>20230615</v>
      </c>
      <c r="K11306" t="s">
        <v>7978</v>
      </c>
      <c r="L11306">
        <v>929.36</v>
      </c>
      <c r="M11306">
        <v>0</v>
      </c>
    </row>
    <row r="11307" spans="1:15" x14ac:dyDescent="0.25">
      <c r="A11307" t="s">
        <v>6033</v>
      </c>
      <c r="B11307" t="s">
        <v>6034</v>
      </c>
      <c r="C11307">
        <v>1600009851</v>
      </c>
      <c r="D11307">
        <v>20230927</v>
      </c>
      <c r="E11307">
        <v>44561005</v>
      </c>
      <c r="F11307" t="s">
        <v>59</v>
      </c>
      <c r="I11307">
        <v>2332090049</v>
      </c>
      <c r="J11307">
        <v>20230927</v>
      </c>
      <c r="K11307" t="s">
        <v>2705</v>
      </c>
      <c r="L11307">
        <v>1806</v>
      </c>
      <c r="M11307">
        <v>0</v>
      </c>
      <c r="N11307" t="s">
        <v>27</v>
      </c>
      <c r="O11307">
        <v>20231124</v>
      </c>
    </row>
    <row r="11308" spans="1:15" x14ac:dyDescent="0.25">
      <c r="A11308" t="s">
        <v>6033</v>
      </c>
      <c r="B11308" t="s">
        <v>6034</v>
      </c>
      <c r="C11308">
        <v>1600006700</v>
      </c>
      <c r="D11308">
        <v>20230801</v>
      </c>
      <c r="E11308">
        <v>61350000</v>
      </c>
      <c r="F11308" t="s">
        <v>6059</v>
      </c>
      <c r="I11308" t="s">
        <v>7939</v>
      </c>
      <c r="J11308">
        <v>20230801</v>
      </c>
      <c r="K11308" t="s">
        <v>491</v>
      </c>
      <c r="L11308">
        <v>1320</v>
      </c>
      <c r="M11308">
        <v>0</v>
      </c>
    </row>
    <row r="11309" spans="1:15" x14ac:dyDescent="0.25">
      <c r="A11309" t="s">
        <v>6033</v>
      </c>
      <c r="B11309" t="s">
        <v>6034</v>
      </c>
      <c r="C11309">
        <v>1600003139</v>
      </c>
      <c r="D11309">
        <v>20230614</v>
      </c>
      <c r="E11309">
        <v>61350000</v>
      </c>
      <c r="F11309" t="s">
        <v>6059</v>
      </c>
      <c r="I11309" t="s">
        <v>7979</v>
      </c>
      <c r="J11309">
        <v>20230614</v>
      </c>
      <c r="K11309" t="s">
        <v>572</v>
      </c>
      <c r="L11309">
        <v>1484</v>
      </c>
      <c r="M11309">
        <v>0</v>
      </c>
    </row>
    <row r="11310" spans="1:15" x14ac:dyDescent="0.25">
      <c r="A11310" t="s">
        <v>6033</v>
      </c>
      <c r="B11310" t="s">
        <v>6034</v>
      </c>
      <c r="C11310">
        <v>1600007199</v>
      </c>
      <c r="D11310">
        <v>20230801</v>
      </c>
      <c r="E11310">
        <v>61350000</v>
      </c>
      <c r="F11310" t="s">
        <v>6059</v>
      </c>
      <c r="I11310" t="s">
        <v>7980</v>
      </c>
      <c r="J11310">
        <v>20230801</v>
      </c>
      <c r="K11310" t="s">
        <v>304</v>
      </c>
      <c r="L11310">
        <v>1300</v>
      </c>
      <c r="M11310">
        <v>0</v>
      </c>
    </row>
    <row r="11311" spans="1:15" x14ac:dyDescent="0.25">
      <c r="A11311" t="s">
        <v>6033</v>
      </c>
      <c r="B11311" t="s">
        <v>6034</v>
      </c>
      <c r="C11311">
        <v>1600001607</v>
      </c>
      <c r="D11311">
        <v>20230502</v>
      </c>
      <c r="E11311">
        <v>40100000</v>
      </c>
      <c r="F11311" t="s">
        <v>55</v>
      </c>
      <c r="G11311" t="s">
        <v>133</v>
      </c>
      <c r="H11311" t="s">
        <v>134</v>
      </c>
      <c r="I11311">
        <v>20430111</v>
      </c>
      <c r="J11311">
        <v>20230502</v>
      </c>
      <c r="K11311" t="s">
        <v>7981</v>
      </c>
      <c r="L11311">
        <v>0</v>
      </c>
      <c r="M11311">
        <v>19.489999999999998</v>
      </c>
      <c r="N11311" t="s">
        <v>117</v>
      </c>
      <c r="O11311">
        <v>20230614</v>
      </c>
    </row>
    <row r="11312" spans="1:15" x14ac:dyDescent="0.25">
      <c r="A11312" t="s">
        <v>6033</v>
      </c>
      <c r="B11312" t="s">
        <v>6034</v>
      </c>
      <c r="C11312">
        <v>1600008149</v>
      </c>
      <c r="D11312">
        <v>20230912</v>
      </c>
      <c r="E11312">
        <v>44561005</v>
      </c>
      <c r="F11312" t="s">
        <v>59</v>
      </c>
      <c r="I11312">
        <v>109230012</v>
      </c>
      <c r="J11312">
        <v>20230912</v>
      </c>
      <c r="K11312" t="s">
        <v>404</v>
      </c>
      <c r="L11312">
        <v>456.58</v>
      </c>
      <c r="M11312">
        <v>0</v>
      </c>
      <c r="N11312" t="s">
        <v>34</v>
      </c>
      <c r="O11312">
        <v>20231024</v>
      </c>
    </row>
    <row r="11313" spans="1:15" x14ac:dyDescent="0.25">
      <c r="A11313" t="s">
        <v>6033</v>
      </c>
      <c r="B11313" t="s">
        <v>6034</v>
      </c>
      <c r="C11313">
        <v>1600010141</v>
      </c>
      <c r="D11313">
        <v>20231014</v>
      </c>
      <c r="E11313">
        <v>44561005</v>
      </c>
      <c r="F11313" t="s">
        <v>59</v>
      </c>
      <c r="I11313">
        <v>110230068</v>
      </c>
      <c r="J11313">
        <v>20231014</v>
      </c>
      <c r="K11313" t="s">
        <v>1095</v>
      </c>
      <c r="L11313">
        <v>97.24</v>
      </c>
      <c r="M11313">
        <v>0</v>
      </c>
      <c r="N11313" t="s">
        <v>27</v>
      </c>
      <c r="O11313">
        <v>20231124</v>
      </c>
    </row>
    <row r="11314" spans="1:15" x14ac:dyDescent="0.25">
      <c r="A11314" t="s">
        <v>6033</v>
      </c>
      <c r="B11314" t="s">
        <v>6034</v>
      </c>
      <c r="C11314">
        <v>1600000098</v>
      </c>
      <c r="D11314">
        <v>20230404</v>
      </c>
      <c r="E11314">
        <v>44561005</v>
      </c>
      <c r="F11314" t="s">
        <v>59</v>
      </c>
      <c r="I11314" t="s">
        <v>7002</v>
      </c>
      <c r="J11314">
        <v>20230404</v>
      </c>
      <c r="K11314" t="s">
        <v>1151</v>
      </c>
      <c r="L11314">
        <v>268.10000000000002</v>
      </c>
      <c r="M11314">
        <v>0</v>
      </c>
      <c r="N11314" t="s">
        <v>54</v>
      </c>
      <c r="O11314">
        <v>20230522</v>
      </c>
    </row>
    <row r="11315" spans="1:15" x14ac:dyDescent="0.25">
      <c r="A11315" t="s">
        <v>6033</v>
      </c>
      <c r="B11315" t="s">
        <v>6034</v>
      </c>
      <c r="C11315">
        <v>1600001702</v>
      </c>
      <c r="D11315">
        <v>20230502</v>
      </c>
      <c r="E11315">
        <v>40100000</v>
      </c>
      <c r="F11315" t="s">
        <v>55</v>
      </c>
      <c r="G11315" t="s">
        <v>7982</v>
      </c>
      <c r="H11315" t="s">
        <v>7983</v>
      </c>
      <c r="I11315">
        <v>5052388452</v>
      </c>
      <c r="J11315">
        <v>20230502</v>
      </c>
      <c r="K11315" t="s">
        <v>7749</v>
      </c>
      <c r="L11315">
        <v>0</v>
      </c>
      <c r="M11315">
        <v>274.32</v>
      </c>
      <c r="N11315" t="s">
        <v>80</v>
      </c>
      <c r="O11315">
        <v>20230602</v>
      </c>
    </row>
    <row r="11316" spans="1:15" x14ac:dyDescent="0.25">
      <c r="A11316" t="s">
        <v>6033</v>
      </c>
      <c r="B11316" t="s">
        <v>6034</v>
      </c>
      <c r="C11316">
        <v>1600005276</v>
      </c>
      <c r="D11316">
        <v>20230630</v>
      </c>
      <c r="E11316">
        <v>40100000</v>
      </c>
      <c r="F11316" t="s">
        <v>55</v>
      </c>
      <c r="G11316" t="s">
        <v>1053</v>
      </c>
      <c r="H11316" t="s">
        <v>1054</v>
      </c>
      <c r="I11316">
        <v>290</v>
      </c>
      <c r="J11316">
        <v>20230630</v>
      </c>
      <c r="K11316" t="s">
        <v>1265</v>
      </c>
      <c r="L11316">
        <v>0</v>
      </c>
      <c r="M11316">
        <v>-10.93</v>
      </c>
      <c r="N11316" t="s">
        <v>37</v>
      </c>
      <c r="O11316">
        <v>20230707</v>
      </c>
    </row>
    <row r="11317" spans="1:15" x14ac:dyDescent="0.25">
      <c r="A11317" t="s">
        <v>6033</v>
      </c>
      <c r="B11317" t="s">
        <v>6034</v>
      </c>
      <c r="C11317">
        <v>1600003214</v>
      </c>
      <c r="D11317">
        <v>20230621</v>
      </c>
      <c r="E11317">
        <v>40100000</v>
      </c>
      <c r="F11317" t="s">
        <v>55</v>
      </c>
      <c r="G11317" t="s">
        <v>321</v>
      </c>
      <c r="H11317" t="s">
        <v>322</v>
      </c>
      <c r="I11317">
        <v>106230048</v>
      </c>
      <c r="J11317">
        <v>20230621</v>
      </c>
      <c r="K11317" t="s">
        <v>384</v>
      </c>
      <c r="L11317">
        <v>0</v>
      </c>
      <c r="M11317">
        <v>2089.06</v>
      </c>
      <c r="N11317" t="s">
        <v>805</v>
      </c>
      <c r="O11317">
        <v>20230622</v>
      </c>
    </row>
    <row r="11318" spans="1:15" x14ac:dyDescent="0.25">
      <c r="A11318" t="s">
        <v>6033</v>
      </c>
      <c r="B11318" t="s">
        <v>6034</v>
      </c>
      <c r="C11318">
        <v>1600011178</v>
      </c>
      <c r="D11318">
        <v>20231013</v>
      </c>
      <c r="E11318">
        <v>60610001</v>
      </c>
      <c r="F11318" t="s">
        <v>6517</v>
      </c>
      <c r="I11318">
        <v>334542255</v>
      </c>
      <c r="J11318">
        <v>20231013</v>
      </c>
      <c r="K11318" t="s">
        <v>4574</v>
      </c>
      <c r="L11318">
        <v>242.85</v>
      </c>
      <c r="M11318">
        <v>0</v>
      </c>
    </row>
    <row r="11319" spans="1:15" x14ac:dyDescent="0.25">
      <c r="A11319" t="s">
        <v>6033</v>
      </c>
      <c r="B11319" t="s">
        <v>6034</v>
      </c>
      <c r="C11319">
        <v>1600005392</v>
      </c>
      <c r="D11319">
        <v>20230630</v>
      </c>
      <c r="E11319">
        <v>40100000</v>
      </c>
      <c r="F11319" t="s">
        <v>55</v>
      </c>
      <c r="G11319" t="s">
        <v>573</v>
      </c>
      <c r="H11319" t="s">
        <v>574</v>
      </c>
      <c r="I11319" t="s">
        <v>7158</v>
      </c>
      <c r="J11319">
        <v>20230630</v>
      </c>
      <c r="K11319" t="s">
        <v>7159</v>
      </c>
      <c r="L11319">
        <v>0</v>
      </c>
      <c r="M11319">
        <v>474.8</v>
      </c>
      <c r="N11319" t="s">
        <v>324</v>
      </c>
      <c r="O11319">
        <v>20230710</v>
      </c>
    </row>
    <row r="11320" spans="1:15" x14ac:dyDescent="0.25">
      <c r="A11320" t="s">
        <v>6033</v>
      </c>
      <c r="B11320" t="s">
        <v>6034</v>
      </c>
      <c r="C11320">
        <v>1600007712</v>
      </c>
      <c r="D11320">
        <v>20230801</v>
      </c>
      <c r="E11320">
        <v>40100000</v>
      </c>
      <c r="F11320" t="s">
        <v>55</v>
      </c>
      <c r="G11320" t="s">
        <v>997</v>
      </c>
      <c r="H11320" t="s">
        <v>998</v>
      </c>
      <c r="I11320" t="s">
        <v>7984</v>
      </c>
      <c r="J11320">
        <v>20230801</v>
      </c>
      <c r="K11320" t="s">
        <v>7985</v>
      </c>
      <c r="L11320">
        <v>0</v>
      </c>
      <c r="M11320">
        <v>240</v>
      </c>
      <c r="N11320" t="s">
        <v>27</v>
      </c>
      <c r="O11320">
        <v>20230825</v>
      </c>
    </row>
    <row r="11321" spans="1:15" x14ac:dyDescent="0.25">
      <c r="A11321" t="s">
        <v>6033</v>
      </c>
      <c r="B11321" t="s">
        <v>6034</v>
      </c>
      <c r="C11321">
        <v>1600010085</v>
      </c>
      <c r="D11321">
        <v>20231001</v>
      </c>
      <c r="E11321">
        <v>40100000</v>
      </c>
      <c r="F11321" t="s">
        <v>55</v>
      </c>
      <c r="G11321" t="s">
        <v>488</v>
      </c>
      <c r="H11321" t="s">
        <v>489</v>
      </c>
      <c r="I11321" t="s">
        <v>7986</v>
      </c>
      <c r="J11321">
        <v>20231001</v>
      </c>
      <c r="K11321" t="s">
        <v>718</v>
      </c>
      <c r="L11321">
        <v>0</v>
      </c>
      <c r="M11321">
        <v>1584</v>
      </c>
      <c r="N11321" t="s">
        <v>1451</v>
      </c>
      <c r="O11321">
        <v>20231023</v>
      </c>
    </row>
    <row r="11322" spans="1:15" x14ac:dyDescent="0.25">
      <c r="A11322" t="s">
        <v>6033</v>
      </c>
      <c r="B11322" t="s">
        <v>6034</v>
      </c>
      <c r="C11322">
        <v>1600007036</v>
      </c>
      <c r="D11322">
        <v>20230731</v>
      </c>
      <c r="E11322">
        <v>61550006</v>
      </c>
      <c r="F11322" t="s">
        <v>6064</v>
      </c>
      <c r="I11322" t="s">
        <v>1425</v>
      </c>
      <c r="J11322">
        <v>20230731</v>
      </c>
      <c r="K11322" t="s">
        <v>7987</v>
      </c>
      <c r="L11322">
        <v>108.33</v>
      </c>
      <c r="M11322">
        <v>0</v>
      </c>
    </row>
    <row r="11323" spans="1:15" x14ac:dyDescent="0.25">
      <c r="A11323" t="s">
        <v>6033</v>
      </c>
      <c r="B11323" t="s">
        <v>6034</v>
      </c>
      <c r="C11323">
        <v>1600005947</v>
      </c>
      <c r="D11323">
        <v>20230630</v>
      </c>
      <c r="E11323">
        <v>40100000</v>
      </c>
      <c r="F11323" t="s">
        <v>55</v>
      </c>
      <c r="G11323" t="s">
        <v>360</v>
      </c>
      <c r="H11323" t="s">
        <v>361</v>
      </c>
      <c r="I11323" t="s">
        <v>362</v>
      </c>
      <c r="J11323">
        <v>20230630</v>
      </c>
      <c r="K11323" t="s">
        <v>363</v>
      </c>
      <c r="L11323">
        <v>0</v>
      </c>
      <c r="M11323">
        <v>23935.200000000001</v>
      </c>
      <c r="N11323" t="s">
        <v>80</v>
      </c>
      <c r="O11323">
        <v>20230728</v>
      </c>
    </row>
    <row r="11324" spans="1:15" x14ac:dyDescent="0.25">
      <c r="A11324" t="s">
        <v>6033</v>
      </c>
      <c r="B11324" t="s">
        <v>6034</v>
      </c>
      <c r="C11324">
        <v>1600000088</v>
      </c>
      <c r="D11324">
        <v>20230401</v>
      </c>
      <c r="E11324">
        <v>44561005</v>
      </c>
      <c r="F11324" t="s">
        <v>59</v>
      </c>
      <c r="I11324" t="s">
        <v>6738</v>
      </c>
      <c r="J11324">
        <v>20230401</v>
      </c>
      <c r="K11324" t="s">
        <v>6050</v>
      </c>
      <c r="L11324">
        <v>121.6</v>
      </c>
      <c r="M11324">
        <v>0</v>
      </c>
      <c r="N11324" t="s">
        <v>54</v>
      </c>
      <c r="O11324">
        <v>20230522</v>
      </c>
    </row>
    <row r="11325" spans="1:15" x14ac:dyDescent="0.25">
      <c r="A11325" t="s">
        <v>6033</v>
      </c>
      <c r="B11325" t="s">
        <v>6034</v>
      </c>
      <c r="C11325">
        <v>1600002362</v>
      </c>
      <c r="D11325">
        <v>20230501</v>
      </c>
      <c r="E11325">
        <v>40100000</v>
      </c>
      <c r="F11325" t="s">
        <v>55</v>
      </c>
      <c r="G11325" t="s">
        <v>1886</v>
      </c>
      <c r="H11325" t="s">
        <v>1887</v>
      </c>
      <c r="I11325" t="s">
        <v>6370</v>
      </c>
      <c r="J11325">
        <v>20230501</v>
      </c>
      <c r="K11325" t="s">
        <v>6371</v>
      </c>
      <c r="L11325">
        <v>0</v>
      </c>
      <c r="M11325">
        <v>25705.200000000001</v>
      </c>
      <c r="N11325" t="s">
        <v>83</v>
      </c>
      <c r="O11325">
        <v>20230519</v>
      </c>
    </row>
    <row r="11326" spans="1:15" x14ac:dyDescent="0.25">
      <c r="A11326" t="s">
        <v>6033</v>
      </c>
      <c r="B11326" t="s">
        <v>6034</v>
      </c>
      <c r="C11326">
        <v>1600000151</v>
      </c>
      <c r="D11326">
        <v>20230413</v>
      </c>
      <c r="E11326">
        <v>44561005</v>
      </c>
      <c r="F11326" t="s">
        <v>59</v>
      </c>
      <c r="I11326">
        <v>104230046</v>
      </c>
      <c r="J11326">
        <v>20230413</v>
      </c>
      <c r="K11326" t="s">
        <v>973</v>
      </c>
      <c r="L11326">
        <v>86</v>
      </c>
      <c r="M11326">
        <v>0</v>
      </c>
      <c r="N11326" t="s">
        <v>54</v>
      </c>
      <c r="O11326">
        <v>20230522</v>
      </c>
    </row>
    <row r="11327" spans="1:15" x14ac:dyDescent="0.25">
      <c r="A11327" t="s">
        <v>6033</v>
      </c>
      <c r="B11327" t="s">
        <v>6034</v>
      </c>
      <c r="C11327">
        <v>1600010226</v>
      </c>
      <c r="D11327">
        <v>20231005</v>
      </c>
      <c r="E11327">
        <v>60630000</v>
      </c>
      <c r="F11327" t="s">
        <v>6042</v>
      </c>
      <c r="I11327">
        <v>110230117</v>
      </c>
      <c r="J11327">
        <v>20231005</v>
      </c>
      <c r="K11327" t="s">
        <v>7988</v>
      </c>
      <c r="L11327">
        <v>96.67</v>
      </c>
      <c r="M11327">
        <v>0</v>
      </c>
    </row>
    <row r="11328" spans="1:15" x14ac:dyDescent="0.25">
      <c r="A11328" t="s">
        <v>6033</v>
      </c>
      <c r="B11328" t="s">
        <v>6034</v>
      </c>
      <c r="C11328">
        <v>1600004439</v>
      </c>
      <c r="D11328">
        <v>20230615</v>
      </c>
      <c r="E11328">
        <v>62510003</v>
      </c>
      <c r="F11328" t="s">
        <v>6194</v>
      </c>
      <c r="I11328" t="s">
        <v>1312</v>
      </c>
      <c r="J11328">
        <v>20230615</v>
      </c>
      <c r="K11328" t="s">
        <v>1215</v>
      </c>
      <c r="L11328">
        <v>49.89</v>
      </c>
      <c r="M11328">
        <v>0</v>
      </c>
    </row>
    <row r="11329" spans="1:15" x14ac:dyDescent="0.25">
      <c r="A11329" t="s">
        <v>6033</v>
      </c>
      <c r="B11329" t="s">
        <v>6034</v>
      </c>
      <c r="C11329">
        <v>1600001038</v>
      </c>
      <c r="D11329">
        <v>20230517</v>
      </c>
      <c r="E11329">
        <v>44561005</v>
      </c>
      <c r="F11329" t="s">
        <v>59</v>
      </c>
      <c r="I11329" t="s">
        <v>7765</v>
      </c>
      <c r="J11329">
        <v>20230517</v>
      </c>
      <c r="K11329" t="s">
        <v>1793</v>
      </c>
      <c r="L11329">
        <v>222.81</v>
      </c>
      <c r="M11329">
        <v>0</v>
      </c>
      <c r="N11329" t="s">
        <v>83</v>
      </c>
      <c r="O11329">
        <v>20230622</v>
      </c>
    </row>
    <row r="11330" spans="1:15" x14ac:dyDescent="0.25">
      <c r="A11330" t="s">
        <v>6033</v>
      </c>
      <c r="B11330" t="s">
        <v>6034</v>
      </c>
      <c r="C11330">
        <v>1600000733</v>
      </c>
      <c r="D11330">
        <v>20230401</v>
      </c>
      <c r="E11330">
        <v>40100000</v>
      </c>
      <c r="F11330" t="s">
        <v>55</v>
      </c>
      <c r="G11330" t="s">
        <v>909</v>
      </c>
      <c r="H11330" t="s">
        <v>910</v>
      </c>
      <c r="I11330" t="s">
        <v>7989</v>
      </c>
      <c r="J11330">
        <v>20230401</v>
      </c>
      <c r="K11330" t="s">
        <v>7990</v>
      </c>
      <c r="L11330">
        <v>0</v>
      </c>
      <c r="M11330">
        <v>2686.38</v>
      </c>
    </row>
    <row r="11331" spans="1:15" x14ac:dyDescent="0.25">
      <c r="A11331" t="s">
        <v>6033</v>
      </c>
      <c r="B11331" t="s">
        <v>6034</v>
      </c>
      <c r="C11331">
        <v>1600006461</v>
      </c>
      <c r="D11331">
        <v>20230701</v>
      </c>
      <c r="E11331">
        <v>44561003</v>
      </c>
      <c r="F11331" t="s">
        <v>89</v>
      </c>
      <c r="I11331">
        <v>7</v>
      </c>
      <c r="J11331">
        <v>20230701</v>
      </c>
      <c r="K11331" t="s">
        <v>7991</v>
      </c>
      <c r="L11331">
        <v>4.16</v>
      </c>
      <c r="M11331">
        <v>0</v>
      </c>
      <c r="N11331" t="s">
        <v>80</v>
      </c>
      <c r="O11331">
        <v>20230821</v>
      </c>
    </row>
    <row r="11332" spans="1:15" x14ac:dyDescent="0.25">
      <c r="A11332" t="s">
        <v>6033</v>
      </c>
      <c r="B11332" t="s">
        <v>6034</v>
      </c>
      <c r="C11332">
        <v>1600007133</v>
      </c>
      <c r="D11332">
        <v>20230701</v>
      </c>
      <c r="E11332">
        <v>40100000</v>
      </c>
      <c r="F11332" t="s">
        <v>55</v>
      </c>
      <c r="G11332" t="s">
        <v>719</v>
      </c>
      <c r="H11332" t="s">
        <v>720</v>
      </c>
      <c r="I11332" t="s">
        <v>6380</v>
      </c>
      <c r="J11332">
        <v>20230701</v>
      </c>
      <c r="K11332" t="s">
        <v>7861</v>
      </c>
      <c r="L11332">
        <v>0</v>
      </c>
      <c r="M11332">
        <v>1410</v>
      </c>
      <c r="N11332" t="s">
        <v>136</v>
      </c>
      <c r="O11332">
        <v>20230808</v>
      </c>
    </row>
    <row r="11333" spans="1:15" x14ac:dyDescent="0.25">
      <c r="A11333" t="s">
        <v>6033</v>
      </c>
      <c r="B11333" t="s">
        <v>6034</v>
      </c>
      <c r="C11333">
        <v>1600003291</v>
      </c>
      <c r="D11333">
        <v>20230531</v>
      </c>
      <c r="E11333">
        <v>44561005</v>
      </c>
      <c r="F11333" t="s">
        <v>59</v>
      </c>
      <c r="I11333">
        <v>30507241</v>
      </c>
      <c r="J11333">
        <v>20230531</v>
      </c>
      <c r="K11333" t="s">
        <v>7992</v>
      </c>
      <c r="L11333">
        <v>105</v>
      </c>
      <c r="M11333">
        <v>0</v>
      </c>
      <c r="N11333" t="s">
        <v>80</v>
      </c>
      <c r="O11333">
        <v>20230821</v>
      </c>
    </row>
    <row r="11334" spans="1:15" x14ac:dyDescent="0.25">
      <c r="A11334" t="s">
        <v>6033</v>
      </c>
      <c r="B11334" t="s">
        <v>6034</v>
      </c>
      <c r="C11334">
        <v>1600003177</v>
      </c>
      <c r="D11334">
        <v>20230614</v>
      </c>
      <c r="E11334">
        <v>44561005</v>
      </c>
      <c r="F11334" t="s">
        <v>59</v>
      </c>
      <c r="I11334" t="s">
        <v>7993</v>
      </c>
      <c r="J11334">
        <v>20230614</v>
      </c>
      <c r="K11334" t="s">
        <v>177</v>
      </c>
      <c r="L11334">
        <v>296.8</v>
      </c>
      <c r="M11334">
        <v>0</v>
      </c>
      <c r="N11334" t="s">
        <v>37</v>
      </c>
      <c r="O11334">
        <v>20230718</v>
      </c>
    </row>
    <row r="11335" spans="1:15" x14ac:dyDescent="0.25">
      <c r="A11335" t="s">
        <v>6033</v>
      </c>
      <c r="B11335" t="s">
        <v>6034</v>
      </c>
      <c r="C11335">
        <v>1600001730</v>
      </c>
      <c r="D11335">
        <v>20230401</v>
      </c>
      <c r="E11335">
        <v>61550002</v>
      </c>
      <c r="F11335" t="s">
        <v>6241</v>
      </c>
      <c r="I11335" t="s">
        <v>2977</v>
      </c>
      <c r="J11335">
        <v>20230401</v>
      </c>
      <c r="K11335" t="s">
        <v>7994</v>
      </c>
      <c r="L11335">
        <v>95</v>
      </c>
      <c r="M11335">
        <v>0</v>
      </c>
    </row>
    <row r="11336" spans="1:15" x14ac:dyDescent="0.25">
      <c r="A11336" t="s">
        <v>6033</v>
      </c>
      <c r="B11336" t="s">
        <v>6034</v>
      </c>
      <c r="C11336">
        <v>1600003188</v>
      </c>
      <c r="D11336">
        <v>20230601</v>
      </c>
      <c r="E11336">
        <v>44561005</v>
      </c>
      <c r="F11336" t="s">
        <v>59</v>
      </c>
      <c r="I11336" t="s">
        <v>7904</v>
      </c>
      <c r="J11336">
        <v>20230601</v>
      </c>
      <c r="K11336" t="s">
        <v>6471</v>
      </c>
      <c r="L11336">
        <v>80.599999999999994</v>
      </c>
      <c r="M11336">
        <v>0</v>
      </c>
      <c r="N11336" t="s">
        <v>37</v>
      </c>
      <c r="O11336">
        <v>20230718</v>
      </c>
    </row>
    <row r="11337" spans="1:15" x14ac:dyDescent="0.25">
      <c r="A11337" t="s">
        <v>6033</v>
      </c>
      <c r="B11337" t="s">
        <v>6034</v>
      </c>
      <c r="C11337">
        <v>1600010025</v>
      </c>
      <c r="D11337">
        <v>20231001</v>
      </c>
      <c r="E11337">
        <v>61350000</v>
      </c>
      <c r="F11337" t="s">
        <v>6059</v>
      </c>
      <c r="I11337" t="s">
        <v>7056</v>
      </c>
      <c r="J11337">
        <v>20231001</v>
      </c>
      <c r="K11337" t="s">
        <v>217</v>
      </c>
      <c r="L11337">
        <v>1320</v>
      </c>
      <c r="M11337">
        <v>0</v>
      </c>
    </row>
    <row r="11338" spans="1:15" x14ac:dyDescent="0.25">
      <c r="A11338" t="s">
        <v>6033</v>
      </c>
      <c r="B11338" t="s">
        <v>6034</v>
      </c>
      <c r="C11338">
        <v>1600003034</v>
      </c>
      <c r="D11338">
        <v>20230531</v>
      </c>
      <c r="E11338">
        <v>40100000</v>
      </c>
      <c r="F11338" t="s">
        <v>55</v>
      </c>
      <c r="G11338" t="s">
        <v>4158</v>
      </c>
      <c r="H11338" t="s">
        <v>4159</v>
      </c>
      <c r="I11338" t="s">
        <v>1513</v>
      </c>
      <c r="J11338">
        <v>20230531</v>
      </c>
      <c r="K11338" t="s">
        <v>1514</v>
      </c>
      <c r="L11338">
        <v>0</v>
      </c>
      <c r="M11338">
        <v>60</v>
      </c>
      <c r="N11338" t="s">
        <v>54</v>
      </c>
      <c r="O11338">
        <v>20230713</v>
      </c>
    </row>
    <row r="11339" spans="1:15" x14ac:dyDescent="0.25">
      <c r="A11339" t="s">
        <v>6033</v>
      </c>
      <c r="B11339" t="s">
        <v>6034</v>
      </c>
      <c r="C11339">
        <v>1600006651</v>
      </c>
      <c r="D11339">
        <v>20230801</v>
      </c>
      <c r="E11339">
        <v>61550007</v>
      </c>
      <c r="F11339" t="s">
        <v>6343</v>
      </c>
      <c r="I11339" t="s">
        <v>2357</v>
      </c>
      <c r="J11339">
        <v>20230801</v>
      </c>
      <c r="K11339" t="s">
        <v>7995</v>
      </c>
      <c r="L11339">
        <v>191.25</v>
      </c>
      <c r="M11339">
        <v>0</v>
      </c>
    </row>
    <row r="11340" spans="1:15" x14ac:dyDescent="0.25">
      <c r="A11340" t="s">
        <v>6033</v>
      </c>
      <c r="B11340" t="s">
        <v>6034</v>
      </c>
      <c r="C11340">
        <v>1600003280</v>
      </c>
      <c r="D11340">
        <v>20230602</v>
      </c>
      <c r="E11340">
        <v>44561005</v>
      </c>
      <c r="F11340" t="s">
        <v>59</v>
      </c>
      <c r="I11340">
        <v>106230114</v>
      </c>
      <c r="J11340">
        <v>20230602</v>
      </c>
      <c r="K11340" t="s">
        <v>1483</v>
      </c>
      <c r="L11340">
        <v>95.92</v>
      </c>
      <c r="M11340">
        <v>0</v>
      </c>
      <c r="N11340" t="s">
        <v>37</v>
      </c>
      <c r="O11340">
        <v>20230718</v>
      </c>
    </row>
    <row r="11341" spans="1:15" x14ac:dyDescent="0.25">
      <c r="A11341" t="s">
        <v>6033</v>
      </c>
      <c r="B11341" t="s">
        <v>6034</v>
      </c>
      <c r="C11341">
        <v>1600000177</v>
      </c>
      <c r="D11341">
        <v>20230401</v>
      </c>
      <c r="E11341">
        <v>40100000</v>
      </c>
      <c r="F11341" t="s">
        <v>55</v>
      </c>
      <c r="G11341" t="s">
        <v>178</v>
      </c>
      <c r="H11341" t="s">
        <v>179</v>
      </c>
      <c r="I11341">
        <v>104230072</v>
      </c>
      <c r="J11341">
        <v>20230401</v>
      </c>
      <c r="K11341" t="s">
        <v>601</v>
      </c>
      <c r="L11341">
        <v>0</v>
      </c>
      <c r="M11341">
        <v>1707.35</v>
      </c>
      <c r="N11341" t="s">
        <v>54</v>
      </c>
      <c r="O11341">
        <v>20230404</v>
      </c>
    </row>
    <row r="11342" spans="1:15" x14ac:dyDescent="0.25">
      <c r="A11342" t="s">
        <v>6033</v>
      </c>
      <c r="B11342" t="s">
        <v>6034</v>
      </c>
      <c r="C11342">
        <v>1600000182</v>
      </c>
      <c r="D11342">
        <v>20230412</v>
      </c>
      <c r="E11342">
        <v>40100000</v>
      </c>
      <c r="F11342" t="s">
        <v>55</v>
      </c>
      <c r="G11342" t="s">
        <v>321</v>
      </c>
      <c r="H11342" t="s">
        <v>322</v>
      </c>
      <c r="I11342">
        <v>104230077</v>
      </c>
      <c r="J11342">
        <v>20230412</v>
      </c>
      <c r="K11342" t="s">
        <v>706</v>
      </c>
      <c r="L11342">
        <v>0</v>
      </c>
      <c r="M11342">
        <v>1833.74</v>
      </c>
      <c r="N11342" t="s">
        <v>37</v>
      </c>
      <c r="O11342">
        <v>20230413</v>
      </c>
    </row>
    <row r="11343" spans="1:15" x14ac:dyDescent="0.25">
      <c r="A11343" t="s">
        <v>6033</v>
      </c>
      <c r="B11343" t="s">
        <v>6034</v>
      </c>
      <c r="C11343">
        <v>1600005260</v>
      </c>
      <c r="D11343">
        <v>20230607</v>
      </c>
      <c r="E11343">
        <v>40100000</v>
      </c>
      <c r="F11343" t="s">
        <v>55</v>
      </c>
      <c r="G11343" t="s">
        <v>133</v>
      </c>
      <c r="H11343" t="s">
        <v>134</v>
      </c>
      <c r="I11343">
        <v>20430855</v>
      </c>
      <c r="J11343">
        <v>20230607</v>
      </c>
      <c r="K11343" t="s">
        <v>3406</v>
      </c>
      <c r="L11343">
        <v>0</v>
      </c>
      <c r="M11343">
        <v>159.37</v>
      </c>
      <c r="N11343" t="s">
        <v>353</v>
      </c>
      <c r="O11343">
        <v>20230707</v>
      </c>
    </row>
    <row r="11344" spans="1:15" x14ac:dyDescent="0.25">
      <c r="A11344" t="s">
        <v>6033</v>
      </c>
      <c r="B11344" t="s">
        <v>6034</v>
      </c>
      <c r="C11344">
        <v>1600010747</v>
      </c>
      <c r="D11344">
        <v>20230930</v>
      </c>
      <c r="E11344">
        <v>44561005</v>
      </c>
      <c r="F11344" t="s">
        <v>59</v>
      </c>
      <c r="I11344" t="s">
        <v>1405</v>
      </c>
      <c r="J11344">
        <v>20230930</v>
      </c>
      <c r="K11344" t="s">
        <v>1406</v>
      </c>
      <c r="L11344">
        <v>2453.2800000000002</v>
      </c>
      <c r="M11344">
        <v>0</v>
      </c>
      <c r="N11344" t="s">
        <v>27</v>
      </c>
      <c r="O11344">
        <v>20231124</v>
      </c>
    </row>
    <row r="11345" spans="1:15" x14ac:dyDescent="0.25">
      <c r="A11345" t="s">
        <v>6033</v>
      </c>
      <c r="B11345" t="s">
        <v>6034</v>
      </c>
      <c r="C11345">
        <v>1600005837</v>
      </c>
      <c r="D11345">
        <v>20230630</v>
      </c>
      <c r="E11345">
        <v>44561005</v>
      </c>
      <c r="F11345" t="s">
        <v>59</v>
      </c>
      <c r="I11345" t="s">
        <v>3503</v>
      </c>
      <c r="J11345">
        <v>20230630</v>
      </c>
      <c r="K11345" t="s">
        <v>3504</v>
      </c>
      <c r="L11345">
        <v>4909.3999999999996</v>
      </c>
      <c r="M11345">
        <v>0</v>
      </c>
      <c r="N11345" t="s">
        <v>80</v>
      </c>
      <c r="O11345">
        <v>20230821</v>
      </c>
    </row>
    <row r="11346" spans="1:15" x14ac:dyDescent="0.25">
      <c r="A11346" t="s">
        <v>6033</v>
      </c>
      <c r="B11346" t="s">
        <v>6034</v>
      </c>
      <c r="C11346">
        <v>1600002070</v>
      </c>
      <c r="D11346">
        <v>20230513</v>
      </c>
      <c r="E11346">
        <v>40100000</v>
      </c>
      <c r="F11346" t="s">
        <v>55</v>
      </c>
      <c r="G11346" t="s">
        <v>386</v>
      </c>
      <c r="H11346" t="s">
        <v>387</v>
      </c>
      <c r="I11346">
        <v>105230115</v>
      </c>
      <c r="J11346">
        <v>20230513</v>
      </c>
      <c r="K11346" t="s">
        <v>4432</v>
      </c>
      <c r="L11346">
        <v>0</v>
      </c>
      <c r="M11346">
        <v>60</v>
      </c>
      <c r="N11346" t="s">
        <v>34</v>
      </c>
      <c r="O11346">
        <v>20230515</v>
      </c>
    </row>
    <row r="11347" spans="1:15" x14ac:dyDescent="0.25">
      <c r="A11347" t="s">
        <v>6033</v>
      </c>
      <c r="B11347" t="s">
        <v>6034</v>
      </c>
      <c r="C11347">
        <v>1600003123</v>
      </c>
      <c r="D11347">
        <v>20230601</v>
      </c>
      <c r="E11347">
        <v>61350000</v>
      </c>
      <c r="F11347" t="s">
        <v>6059</v>
      </c>
      <c r="I11347" t="s">
        <v>7007</v>
      </c>
      <c r="J11347">
        <v>20230601</v>
      </c>
      <c r="K11347" t="s">
        <v>6391</v>
      </c>
      <c r="L11347">
        <v>403</v>
      </c>
      <c r="M11347">
        <v>0</v>
      </c>
    </row>
    <row r="11348" spans="1:15" x14ac:dyDescent="0.25">
      <c r="A11348" t="s">
        <v>6033</v>
      </c>
      <c r="B11348" t="s">
        <v>6034</v>
      </c>
      <c r="C11348">
        <v>1600005052</v>
      </c>
      <c r="D11348">
        <v>20230716</v>
      </c>
      <c r="E11348">
        <v>44561005</v>
      </c>
      <c r="F11348" t="s">
        <v>59</v>
      </c>
      <c r="I11348">
        <v>107230045</v>
      </c>
      <c r="J11348">
        <v>20230716</v>
      </c>
      <c r="K11348" t="s">
        <v>520</v>
      </c>
      <c r="L11348">
        <v>433.64</v>
      </c>
      <c r="M11348">
        <v>0</v>
      </c>
      <c r="N11348" t="s">
        <v>80</v>
      </c>
      <c r="O11348">
        <v>20230821</v>
      </c>
    </row>
    <row r="11349" spans="1:15" x14ac:dyDescent="0.25">
      <c r="A11349" t="s">
        <v>6033</v>
      </c>
      <c r="B11349" t="s">
        <v>6034</v>
      </c>
      <c r="C11349">
        <v>1600001104</v>
      </c>
      <c r="D11349">
        <v>20230515</v>
      </c>
      <c r="E11349">
        <v>40100000</v>
      </c>
      <c r="F11349" t="s">
        <v>55</v>
      </c>
      <c r="G11349" t="s">
        <v>144</v>
      </c>
      <c r="H11349" t="s">
        <v>145</v>
      </c>
      <c r="I11349">
        <v>105230060</v>
      </c>
      <c r="J11349">
        <v>20230515</v>
      </c>
      <c r="K11349" t="s">
        <v>4491</v>
      </c>
      <c r="L11349">
        <v>0</v>
      </c>
      <c r="M11349">
        <v>738.91</v>
      </c>
      <c r="N11349" t="s">
        <v>381</v>
      </c>
      <c r="O11349">
        <v>20230530</v>
      </c>
    </row>
    <row r="11350" spans="1:15" x14ac:dyDescent="0.25">
      <c r="A11350" t="s">
        <v>6033</v>
      </c>
      <c r="B11350" t="s">
        <v>6034</v>
      </c>
      <c r="C11350">
        <v>1600011249</v>
      </c>
      <c r="D11350">
        <v>20231023</v>
      </c>
      <c r="E11350">
        <v>40100000</v>
      </c>
      <c r="F11350" t="s">
        <v>55</v>
      </c>
      <c r="G11350" t="s">
        <v>7996</v>
      </c>
      <c r="H11350" t="s">
        <v>7997</v>
      </c>
      <c r="I11350">
        <v>1123105734</v>
      </c>
      <c r="J11350">
        <v>20231023</v>
      </c>
      <c r="K11350" t="s">
        <v>7619</v>
      </c>
      <c r="L11350">
        <v>0</v>
      </c>
      <c r="M11350">
        <v>140.4</v>
      </c>
    </row>
    <row r="11351" spans="1:15" x14ac:dyDescent="0.25">
      <c r="A11351" t="s">
        <v>6033</v>
      </c>
      <c r="B11351" t="s">
        <v>6034</v>
      </c>
      <c r="C11351">
        <v>1600009538</v>
      </c>
      <c r="D11351">
        <v>20230908</v>
      </c>
      <c r="E11351">
        <v>44561001</v>
      </c>
      <c r="F11351" t="s">
        <v>33</v>
      </c>
      <c r="I11351">
        <v>107004302573</v>
      </c>
      <c r="J11351">
        <v>20230908</v>
      </c>
      <c r="K11351" t="s">
        <v>7257</v>
      </c>
      <c r="L11351">
        <v>2.23</v>
      </c>
      <c r="M11351">
        <v>0</v>
      </c>
    </row>
    <row r="11352" spans="1:15" x14ac:dyDescent="0.25">
      <c r="A11352" t="s">
        <v>6033</v>
      </c>
      <c r="B11352" t="s">
        <v>6034</v>
      </c>
      <c r="C11352">
        <v>1600009838</v>
      </c>
      <c r="D11352">
        <v>20230927</v>
      </c>
      <c r="E11352">
        <v>40100000</v>
      </c>
      <c r="F11352" t="s">
        <v>55</v>
      </c>
      <c r="G11352" t="s">
        <v>1045</v>
      </c>
      <c r="H11352" t="s">
        <v>1046</v>
      </c>
      <c r="I11352">
        <v>109230222</v>
      </c>
      <c r="J11352">
        <v>20230927</v>
      </c>
      <c r="K11352" t="s">
        <v>1903</v>
      </c>
      <c r="L11352">
        <v>0</v>
      </c>
      <c r="M11352">
        <v>354.64</v>
      </c>
      <c r="N11352" t="s">
        <v>80</v>
      </c>
      <c r="O11352">
        <v>20230929</v>
      </c>
    </row>
    <row r="11353" spans="1:15" x14ac:dyDescent="0.25">
      <c r="A11353" t="s">
        <v>6033</v>
      </c>
      <c r="B11353" t="s">
        <v>6034</v>
      </c>
      <c r="C11353">
        <v>1600009599</v>
      </c>
      <c r="D11353">
        <v>20230901</v>
      </c>
      <c r="E11353">
        <v>44561005</v>
      </c>
      <c r="F11353" t="s">
        <v>59</v>
      </c>
      <c r="I11353" t="s">
        <v>7998</v>
      </c>
      <c r="J11353">
        <v>20230901</v>
      </c>
      <c r="K11353" t="s">
        <v>7999</v>
      </c>
      <c r="L11353">
        <v>285.60000000000002</v>
      </c>
      <c r="M11353">
        <v>0</v>
      </c>
      <c r="N11353" t="s">
        <v>34</v>
      </c>
      <c r="O11353">
        <v>20231024</v>
      </c>
    </row>
    <row r="11354" spans="1:15" x14ac:dyDescent="0.25">
      <c r="A11354" t="s">
        <v>6033</v>
      </c>
      <c r="B11354" t="s">
        <v>6034</v>
      </c>
      <c r="C11354">
        <v>1600004056</v>
      </c>
      <c r="D11354">
        <v>20230612</v>
      </c>
      <c r="E11354">
        <v>61550001</v>
      </c>
      <c r="F11354" t="s">
        <v>6100</v>
      </c>
      <c r="I11354">
        <v>20311467</v>
      </c>
      <c r="J11354">
        <v>20230612</v>
      </c>
      <c r="K11354" t="s">
        <v>7697</v>
      </c>
      <c r="L11354">
        <v>89.5</v>
      </c>
      <c r="M11354">
        <v>0</v>
      </c>
    </row>
    <row r="11355" spans="1:15" x14ac:dyDescent="0.25">
      <c r="A11355" t="s">
        <v>6033</v>
      </c>
      <c r="B11355" t="s">
        <v>6034</v>
      </c>
      <c r="C11355">
        <v>1600011250</v>
      </c>
      <c r="D11355">
        <v>20231020</v>
      </c>
      <c r="E11355">
        <v>60200013</v>
      </c>
      <c r="F11355" t="s">
        <v>6135</v>
      </c>
      <c r="I11355">
        <v>1645436</v>
      </c>
      <c r="J11355">
        <v>20231020</v>
      </c>
      <c r="K11355" t="s">
        <v>6443</v>
      </c>
      <c r="L11355">
        <v>8478.2999999999993</v>
      </c>
      <c r="M11355">
        <v>0</v>
      </c>
    </row>
    <row r="11356" spans="1:15" x14ac:dyDescent="0.25">
      <c r="A11356" t="s">
        <v>6033</v>
      </c>
      <c r="B11356" t="s">
        <v>6034</v>
      </c>
      <c r="C11356">
        <v>1600008348</v>
      </c>
      <c r="D11356">
        <v>20230811</v>
      </c>
      <c r="E11356">
        <v>61100000</v>
      </c>
      <c r="F11356" t="s">
        <v>6120</v>
      </c>
      <c r="I11356">
        <v>2300720</v>
      </c>
      <c r="J11356">
        <v>20230811</v>
      </c>
      <c r="K11356" t="s">
        <v>4070</v>
      </c>
      <c r="L11356">
        <v>260</v>
      </c>
      <c r="M11356">
        <v>0</v>
      </c>
    </row>
    <row r="11357" spans="1:15" x14ac:dyDescent="0.25">
      <c r="A11357" t="s">
        <v>6033</v>
      </c>
      <c r="B11357" t="s">
        <v>6034</v>
      </c>
      <c r="C11357">
        <v>1600000803</v>
      </c>
      <c r="D11357">
        <v>20230421</v>
      </c>
      <c r="E11357">
        <v>60200013</v>
      </c>
      <c r="F11357" t="s">
        <v>6135</v>
      </c>
      <c r="I11357">
        <v>104230218</v>
      </c>
      <c r="J11357">
        <v>20230421</v>
      </c>
      <c r="K11357" t="s">
        <v>6305</v>
      </c>
      <c r="L11357">
        <v>75.31</v>
      </c>
      <c r="M11357">
        <v>0</v>
      </c>
    </row>
    <row r="11358" spans="1:15" x14ac:dyDescent="0.25">
      <c r="A11358" t="s">
        <v>6033</v>
      </c>
      <c r="B11358" t="s">
        <v>6034</v>
      </c>
      <c r="C11358">
        <v>1600012096</v>
      </c>
      <c r="D11358">
        <v>20231031</v>
      </c>
      <c r="E11358">
        <v>40100000</v>
      </c>
      <c r="F11358" t="s">
        <v>55</v>
      </c>
      <c r="G11358" t="s">
        <v>139</v>
      </c>
      <c r="H11358" t="s">
        <v>140</v>
      </c>
      <c r="I11358">
        <v>110230305</v>
      </c>
      <c r="J11358">
        <v>20231031</v>
      </c>
      <c r="K11358" t="s">
        <v>8000</v>
      </c>
      <c r="L11358">
        <v>0</v>
      </c>
      <c r="M11358">
        <v>107.3</v>
      </c>
      <c r="N11358" t="s">
        <v>837</v>
      </c>
      <c r="O11358">
        <v>20231114</v>
      </c>
    </row>
    <row r="11359" spans="1:15" x14ac:dyDescent="0.25">
      <c r="A11359" t="s">
        <v>6033</v>
      </c>
      <c r="B11359" t="s">
        <v>6034</v>
      </c>
      <c r="C11359">
        <v>1600009886</v>
      </c>
      <c r="D11359">
        <v>20230930</v>
      </c>
      <c r="E11359">
        <v>44561005</v>
      </c>
      <c r="F11359" t="s">
        <v>59</v>
      </c>
      <c r="I11359">
        <v>1632090</v>
      </c>
      <c r="J11359">
        <v>20230930</v>
      </c>
      <c r="K11359" t="s">
        <v>6868</v>
      </c>
      <c r="L11359">
        <v>63</v>
      </c>
      <c r="M11359">
        <v>0</v>
      </c>
      <c r="N11359" t="s">
        <v>27</v>
      </c>
      <c r="O11359">
        <v>20231124</v>
      </c>
    </row>
    <row r="11360" spans="1:15" x14ac:dyDescent="0.25">
      <c r="A11360" t="s">
        <v>6033</v>
      </c>
      <c r="B11360" t="s">
        <v>6034</v>
      </c>
      <c r="C11360">
        <v>1600011703</v>
      </c>
      <c r="D11360">
        <v>20231031</v>
      </c>
      <c r="E11360">
        <v>40100000</v>
      </c>
      <c r="F11360" t="s">
        <v>55</v>
      </c>
      <c r="G11360" t="s">
        <v>1187</v>
      </c>
      <c r="H11360" t="s">
        <v>1188</v>
      </c>
      <c r="I11360">
        <v>10000136</v>
      </c>
      <c r="J11360">
        <v>20231031</v>
      </c>
      <c r="K11360" t="s">
        <v>8001</v>
      </c>
      <c r="L11360">
        <v>0</v>
      </c>
      <c r="M11360">
        <v>58.85</v>
      </c>
    </row>
    <row r="11361" spans="1:15" x14ac:dyDescent="0.25">
      <c r="A11361" t="s">
        <v>6033</v>
      </c>
      <c r="B11361" t="s">
        <v>6034</v>
      </c>
      <c r="C11361">
        <v>1600011782</v>
      </c>
      <c r="D11361">
        <v>20231031</v>
      </c>
      <c r="E11361">
        <v>62410000</v>
      </c>
      <c r="F11361" t="s">
        <v>6934</v>
      </c>
      <c r="I11361" t="s">
        <v>7475</v>
      </c>
      <c r="J11361">
        <v>20231031</v>
      </c>
      <c r="K11361" t="s">
        <v>7476</v>
      </c>
      <c r="L11361">
        <v>1254.3900000000001</v>
      </c>
      <c r="M11361">
        <v>0</v>
      </c>
    </row>
    <row r="11362" spans="1:15" x14ac:dyDescent="0.25">
      <c r="A11362" t="s">
        <v>6033</v>
      </c>
      <c r="B11362" t="s">
        <v>6034</v>
      </c>
      <c r="C11362">
        <v>1600010309</v>
      </c>
      <c r="D11362">
        <v>20230930</v>
      </c>
      <c r="E11362">
        <v>44561005</v>
      </c>
      <c r="F11362" t="s">
        <v>59</v>
      </c>
      <c r="I11362">
        <v>223238</v>
      </c>
      <c r="J11362">
        <v>20230930</v>
      </c>
      <c r="K11362" t="s">
        <v>3788</v>
      </c>
      <c r="L11362">
        <v>105.04</v>
      </c>
      <c r="M11362">
        <v>0</v>
      </c>
      <c r="N11362" t="s">
        <v>27</v>
      </c>
      <c r="O11362">
        <v>20231124</v>
      </c>
    </row>
    <row r="11363" spans="1:15" x14ac:dyDescent="0.25">
      <c r="A11363" t="s">
        <v>6033</v>
      </c>
      <c r="B11363" t="s">
        <v>6034</v>
      </c>
      <c r="C11363">
        <v>1600011629</v>
      </c>
      <c r="D11363">
        <v>20231031</v>
      </c>
      <c r="E11363">
        <v>40100000</v>
      </c>
      <c r="F11363" t="s">
        <v>55</v>
      </c>
      <c r="G11363" t="s">
        <v>695</v>
      </c>
      <c r="H11363" t="s">
        <v>696</v>
      </c>
      <c r="I11363">
        <v>1651814</v>
      </c>
      <c r="J11363">
        <v>20231031</v>
      </c>
      <c r="K11363" t="s">
        <v>6443</v>
      </c>
      <c r="L11363">
        <v>0</v>
      </c>
      <c r="M11363">
        <v>757.51</v>
      </c>
      <c r="N11363" t="s">
        <v>29</v>
      </c>
      <c r="O11363">
        <v>20231130</v>
      </c>
    </row>
    <row r="11364" spans="1:15" x14ac:dyDescent="0.25">
      <c r="A11364" t="s">
        <v>6033</v>
      </c>
      <c r="B11364" t="s">
        <v>6034</v>
      </c>
      <c r="C11364">
        <v>1600009411</v>
      </c>
      <c r="D11364">
        <v>20230918</v>
      </c>
      <c r="E11364">
        <v>40100000</v>
      </c>
      <c r="F11364" t="s">
        <v>55</v>
      </c>
      <c r="G11364" t="s">
        <v>598</v>
      </c>
      <c r="H11364" t="s">
        <v>599</v>
      </c>
      <c r="I11364">
        <v>213195342</v>
      </c>
      <c r="J11364">
        <v>20230918</v>
      </c>
      <c r="K11364" t="s">
        <v>6654</v>
      </c>
      <c r="L11364">
        <v>0</v>
      </c>
      <c r="M11364">
        <v>2297.48</v>
      </c>
      <c r="N11364" t="s">
        <v>29</v>
      </c>
      <c r="O11364">
        <v>20231103</v>
      </c>
    </row>
    <row r="11365" spans="1:15" x14ac:dyDescent="0.25">
      <c r="A11365" t="s">
        <v>6033</v>
      </c>
      <c r="B11365" t="s">
        <v>6034</v>
      </c>
      <c r="C11365">
        <v>1600010746</v>
      </c>
      <c r="D11365">
        <v>20231006</v>
      </c>
      <c r="E11365">
        <v>40100000</v>
      </c>
      <c r="F11365" t="s">
        <v>55</v>
      </c>
      <c r="G11365" t="s">
        <v>3267</v>
      </c>
      <c r="H11365" t="s">
        <v>3268</v>
      </c>
      <c r="I11365" t="s">
        <v>4168</v>
      </c>
      <c r="J11365">
        <v>20231006</v>
      </c>
      <c r="K11365" t="s">
        <v>4169</v>
      </c>
      <c r="L11365">
        <v>0</v>
      </c>
      <c r="M11365">
        <v>19534.8</v>
      </c>
      <c r="N11365" t="s">
        <v>117</v>
      </c>
      <c r="O11365">
        <v>20231031</v>
      </c>
    </row>
    <row r="11366" spans="1:15" x14ac:dyDescent="0.25">
      <c r="A11366" t="s">
        <v>6033</v>
      </c>
      <c r="B11366" t="s">
        <v>6034</v>
      </c>
      <c r="C11366">
        <v>1600010027</v>
      </c>
      <c r="D11366">
        <v>20231001</v>
      </c>
      <c r="E11366">
        <v>40100000</v>
      </c>
      <c r="F11366" t="s">
        <v>55</v>
      </c>
      <c r="G11366" t="s">
        <v>719</v>
      </c>
      <c r="H11366" t="s">
        <v>720</v>
      </c>
      <c r="I11366" t="s">
        <v>8002</v>
      </c>
      <c r="J11366">
        <v>20231001</v>
      </c>
      <c r="K11366" t="s">
        <v>6557</v>
      </c>
      <c r="L11366">
        <v>0</v>
      </c>
      <c r="M11366">
        <v>760.46</v>
      </c>
    </row>
    <row r="11367" spans="1:15" x14ac:dyDescent="0.25">
      <c r="A11367" t="s">
        <v>6033</v>
      </c>
      <c r="B11367" t="s">
        <v>6034</v>
      </c>
      <c r="C11367">
        <v>1600010065</v>
      </c>
      <c r="D11367">
        <v>20231001</v>
      </c>
      <c r="E11367">
        <v>61350000</v>
      </c>
      <c r="F11367" t="s">
        <v>6059</v>
      </c>
      <c r="I11367" t="s">
        <v>6468</v>
      </c>
      <c r="J11367">
        <v>20231001</v>
      </c>
      <c r="K11367" t="s">
        <v>255</v>
      </c>
      <c r="L11367">
        <v>1585</v>
      </c>
      <c r="M11367">
        <v>0</v>
      </c>
    </row>
    <row r="11368" spans="1:15" x14ac:dyDescent="0.25">
      <c r="A11368" t="s">
        <v>6033</v>
      </c>
      <c r="B11368" t="s">
        <v>6034</v>
      </c>
      <c r="C11368">
        <v>1600006773</v>
      </c>
      <c r="D11368">
        <v>20230815</v>
      </c>
      <c r="E11368">
        <v>44561005</v>
      </c>
      <c r="F11368" t="s">
        <v>59</v>
      </c>
      <c r="I11368">
        <v>108230028</v>
      </c>
      <c r="J11368">
        <v>20230815</v>
      </c>
      <c r="K11368" t="s">
        <v>848</v>
      </c>
      <c r="L11368">
        <v>98.51</v>
      </c>
      <c r="M11368">
        <v>0</v>
      </c>
      <c r="N11368" t="s">
        <v>117</v>
      </c>
      <c r="O11368">
        <v>20230921</v>
      </c>
    </row>
    <row r="11369" spans="1:15" x14ac:dyDescent="0.25">
      <c r="A11369" t="s">
        <v>6033</v>
      </c>
      <c r="B11369" t="s">
        <v>6034</v>
      </c>
      <c r="C11369">
        <v>1600011345</v>
      </c>
      <c r="D11369">
        <v>20231027</v>
      </c>
      <c r="E11369">
        <v>62110000</v>
      </c>
      <c r="F11369" t="s">
        <v>6098</v>
      </c>
      <c r="I11369">
        <v>22422</v>
      </c>
      <c r="J11369">
        <v>20231027</v>
      </c>
      <c r="K11369" t="s">
        <v>8003</v>
      </c>
      <c r="L11369">
        <v>2830.08</v>
      </c>
      <c r="M11369">
        <v>0</v>
      </c>
    </row>
    <row r="11370" spans="1:15" x14ac:dyDescent="0.25">
      <c r="A11370" t="s">
        <v>6033</v>
      </c>
      <c r="B11370" t="s">
        <v>6034</v>
      </c>
      <c r="C11370">
        <v>1600002039</v>
      </c>
      <c r="D11370">
        <v>20230512</v>
      </c>
      <c r="E11370">
        <v>62110000</v>
      </c>
      <c r="F11370" t="s">
        <v>6098</v>
      </c>
      <c r="I11370">
        <v>23058349</v>
      </c>
      <c r="J11370">
        <v>20230512</v>
      </c>
      <c r="K11370" t="s">
        <v>5122</v>
      </c>
      <c r="L11370">
        <v>1038.23</v>
      </c>
      <c r="M11370">
        <v>0</v>
      </c>
    </row>
    <row r="11371" spans="1:15" x14ac:dyDescent="0.25">
      <c r="A11371" t="s">
        <v>6033</v>
      </c>
      <c r="B11371" t="s">
        <v>6034</v>
      </c>
      <c r="C11371">
        <v>1600007994</v>
      </c>
      <c r="D11371">
        <v>20230816</v>
      </c>
      <c r="E11371">
        <v>40100000</v>
      </c>
      <c r="F11371" t="s">
        <v>55</v>
      </c>
      <c r="G11371" t="s">
        <v>144</v>
      </c>
      <c r="H11371" t="s">
        <v>145</v>
      </c>
      <c r="I11371" t="s">
        <v>2983</v>
      </c>
      <c r="J11371">
        <v>20230816</v>
      </c>
      <c r="K11371" t="s">
        <v>2984</v>
      </c>
      <c r="L11371">
        <v>0</v>
      </c>
      <c r="M11371">
        <v>629.70000000000005</v>
      </c>
      <c r="N11371" t="s">
        <v>1929</v>
      </c>
      <c r="O11371">
        <v>20230825</v>
      </c>
    </row>
    <row r="11372" spans="1:15" x14ac:dyDescent="0.25">
      <c r="A11372" t="s">
        <v>6033</v>
      </c>
      <c r="B11372" t="s">
        <v>6034</v>
      </c>
      <c r="C11372">
        <v>1600002899</v>
      </c>
      <c r="D11372">
        <v>20230522</v>
      </c>
      <c r="E11372">
        <v>40100000</v>
      </c>
      <c r="F11372" t="s">
        <v>55</v>
      </c>
      <c r="G11372" t="s">
        <v>4120</v>
      </c>
      <c r="H11372" t="s">
        <v>4121</v>
      </c>
      <c r="I11372">
        <v>32041</v>
      </c>
      <c r="J11372">
        <v>20230522</v>
      </c>
      <c r="K11372" t="s">
        <v>8004</v>
      </c>
      <c r="L11372">
        <v>0</v>
      </c>
      <c r="M11372">
        <v>28.94</v>
      </c>
      <c r="N11372" t="s">
        <v>54</v>
      </c>
      <c r="O11372">
        <v>20230620</v>
      </c>
    </row>
    <row r="11373" spans="1:15" x14ac:dyDescent="0.25">
      <c r="A11373" t="s">
        <v>6033</v>
      </c>
      <c r="B11373" t="s">
        <v>6034</v>
      </c>
      <c r="C11373">
        <v>1600006755</v>
      </c>
      <c r="D11373">
        <v>20230801</v>
      </c>
      <c r="E11373">
        <v>40100000</v>
      </c>
      <c r="F11373" t="s">
        <v>55</v>
      </c>
      <c r="G11373" t="s">
        <v>178</v>
      </c>
      <c r="H11373" t="s">
        <v>179</v>
      </c>
      <c r="I11373">
        <v>108230010</v>
      </c>
      <c r="J11373">
        <v>20230801</v>
      </c>
      <c r="K11373" t="s">
        <v>1844</v>
      </c>
      <c r="L11373">
        <v>0</v>
      </c>
      <c r="M11373">
        <v>1677.49</v>
      </c>
      <c r="N11373" t="s">
        <v>2084</v>
      </c>
      <c r="O11373">
        <v>20230804</v>
      </c>
    </row>
    <row r="11374" spans="1:15" x14ac:dyDescent="0.25">
      <c r="A11374" t="s">
        <v>6033</v>
      </c>
      <c r="B11374" t="s">
        <v>6034</v>
      </c>
      <c r="C11374">
        <v>1600008347</v>
      </c>
      <c r="D11374">
        <v>20230823</v>
      </c>
      <c r="E11374">
        <v>44561005</v>
      </c>
      <c r="F11374" t="s">
        <v>59</v>
      </c>
      <c r="I11374">
        <v>23080333</v>
      </c>
      <c r="J11374">
        <v>20230823</v>
      </c>
      <c r="K11374" t="s">
        <v>6831</v>
      </c>
      <c r="L11374">
        <v>120</v>
      </c>
      <c r="M11374">
        <v>0</v>
      </c>
    </row>
    <row r="11375" spans="1:15" x14ac:dyDescent="0.25">
      <c r="A11375" t="s">
        <v>6033</v>
      </c>
      <c r="B11375" t="s">
        <v>6034</v>
      </c>
      <c r="C11375">
        <v>1600005938</v>
      </c>
      <c r="D11375">
        <v>20230630</v>
      </c>
      <c r="E11375">
        <v>44561005</v>
      </c>
      <c r="F11375" t="s">
        <v>59</v>
      </c>
      <c r="I11375" t="s">
        <v>8005</v>
      </c>
      <c r="J11375">
        <v>20230630</v>
      </c>
      <c r="K11375" t="s">
        <v>8006</v>
      </c>
      <c r="L11375">
        <v>160</v>
      </c>
      <c r="M11375">
        <v>0</v>
      </c>
    </row>
    <row r="11376" spans="1:15" x14ac:dyDescent="0.25">
      <c r="A11376" t="s">
        <v>6033</v>
      </c>
      <c r="B11376" t="s">
        <v>6034</v>
      </c>
      <c r="C11376">
        <v>1600001600</v>
      </c>
      <c r="D11376">
        <v>20230430</v>
      </c>
      <c r="E11376">
        <v>62110000</v>
      </c>
      <c r="F11376" t="s">
        <v>6098</v>
      </c>
      <c r="I11376" t="s">
        <v>2870</v>
      </c>
      <c r="J11376">
        <v>20230430</v>
      </c>
      <c r="K11376" t="s">
        <v>2871</v>
      </c>
      <c r="L11376">
        <v>10912.65</v>
      </c>
      <c r="M11376">
        <v>0</v>
      </c>
    </row>
    <row r="11377" spans="1:15" x14ac:dyDescent="0.25">
      <c r="A11377" t="s">
        <v>6033</v>
      </c>
      <c r="B11377" t="s">
        <v>6034</v>
      </c>
      <c r="C11377">
        <v>1600008043</v>
      </c>
      <c r="D11377">
        <v>20230815</v>
      </c>
      <c r="E11377">
        <v>44573006</v>
      </c>
      <c r="F11377" t="s">
        <v>6038</v>
      </c>
      <c r="I11377" t="s">
        <v>6044</v>
      </c>
      <c r="J11377">
        <v>20230815</v>
      </c>
      <c r="K11377" t="s">
        <v>6045</v>
      </c>
      <c r="L11377">
        <v>0</v>
      </c>
      <c r="M11377">
        <v>98.54</v>
      </c>
      <c r="N11377" t="s">
        <v>117</v>
      </c>
      <c r="O11377">
        <v>20230921</v>
      </c>
    </row>
    <row r="11378" spans="1:15" x14ac:dyDescent="0.25">
      <c r="A11378" t="s">
        <v>6033</v>
      </c>
      <c r="B11378" t="s">
        <v>6034</v>
      </c>
      <c r="C11378">
        <v>1600005166</v>
      </c>
      <c r="D11378">
        <v>20230701</v>
      </c>
      <c r="E11378">
        <v>44561005</v>
      </c>
      <c r="F11378" t="s">
        <v>59</v>
      </c>
      <c r="I11378" t="s">
        <v>8007</v>
      </c>
      <c r="J11378">
        <v>20230701</v>
      </c>
      <c r="K11378" t="s">
        <v>6460</v>
      </c>
      <c r="L11378">
        <v>80.599999999999994</v>
      </c>
      <c r="M11378">
        <v>0</v>
      </c>
      <c r="N11378" t="s">
        <v>80</v>
      </c>
      <c r="O11378">
        <v>20230821</v>
      </c>
    </row>
    <row r="11379" spans="1:15" x14ac:dyDescent="0.25">
      <c r="A11379" t="s">
        <v>6033</v>
      </c>
      <c r="B11379" t="s">
        <v>6034</v>
      </c>
      <c r="C11379">
        <v>1600005234</v>
      </c>
      <c r="D11379">
        <v>20230630</v>
      </c>
      <c r="E11379">
        <v>61550006</v>
      </c>
      <c r="F11379" t="s">
        <v>6064</v>
      </c>
      <c r="I11379" t="s">
        <v>373</v>
      </c>
      <c r="J11379">
        <v>20230630</v>
      </c>
      <c r="K11379" t="s">
        <v>8008</v>
      </c>
      <c r="L11379">
        <v>78.33</v>
      </c>
      <c r="M11379">
        <v>0</v>
      </c>
    </row>
    <row r="11380" spans="1:15" x14ac:dyDescent="0.25">
      <c r="A11380" t="s">
        <v>6033</v>
      </c>
      <c r="B11380" t="s">
        <v>6034</v>
      </c>
      <c r="C11380">
        <v>1600009899</v>
      </c>
      <c r="D11380">
        <v>20230930</v>
      </c>
      <c r="E11380">
        <v>44561005</v>
      </c>
      <c r="F11380" t="s">
        <v>59</v>
      </c>
      <c r="I11380">
        <v>30907697</v>
      </c>
      <c r="J11380">
        <v>20230930</v>
      </c>
      <c r="K11380" t="s">
        <v>6899</v>
      </c>
      <c r="L11380">
        <v>27.5</v>
      </c>
      <c r="M11380">
        <v>0</v>
      </c>
    </row>
    <row r="11381" spans="1:15" x14ac:dyDescent="0.25">
      <c r="A11381" t="s">
        <v>6033</v>
      </c>
      <c r="B11381" t="s">
        <v>6034</v>
      </c>
      <c r="C11381">
        <v>1600007198</v>
      </c>
      <c r="D11381">
        <v>20230701</v>
      </c>
      <c r="E11381">
        <v>40100000</v>
      </c>
      <c r="F11381" t="s">
        <v>55</v>
      </c>
      <c r="G11381" t="s">
        <v>1796</v>
      </c>
      <c r="H11381" t="s">
        <v>1797</v>
      </c>
      <c r="I11381" t="s">
        <v>6949</v>
      </c>
      <c r="J11381">
        <v>20230701</v>
      </c>
      <c r="K11381" t="s">
        <v>304</v>
      </c>
      <c r="L11381">
        <v>0</v>
      </c>
      <c r="M11381">
        <v>1560</v>
      </c>
      <c r="N11381" t="s">
        <v>353</v>
      </c>
      <c r="O11381">
        <v>20230809</v>
      </c>
    </row>
    <row r="11382" spans="1:15" x14ac:dyDescent="0.25">
      <c r="A11382" t="s">
        <v>6033</v>
      </c>
      <c r="B11382" t="s">
        <v>6034</v>
      </c>
      <c r="C11382">
        <v>1600011657</v>
      </c>
      <c r="D11382">
        <v>20231027</v>
      </c>
      <c r="E11382">
        <v>62280000</v>
      </c>
      <c r="F11382" t="s">
        <v>6203</v>
      </c>
      <c r="I11382">
        <v>119416</v>
      </c>
      <c r="J11382">
        <v>20231027</v>
      </c>
      <c r="K11382" t="s">
        <v>7360</v>
      </c>
      <c r="L11382">
        <v>28.13</v>
      </c>
      <c r="M11382">
        <v>0</v>
      </c>
    </row>
    <row r="11383" spans="1:15" x14ac:dyDescent="0.25">
      <c r="A11383" t="s">
        <v>6033</v>
      </c>
      <c r="B11383" t="s">
        <v>6034</v>
      </c>
      <c r="C11383">
        <v>1600008789</v>
      </c>
      <c r="D11383">
        <v>20230831</v>
      </c>
      <c r="E11383">
        <v>62510002</v>
      </c>
      <c r="F11383" t="s">
        <v>6035</v>
      </c>
      <c r="I11383" t="s">
        <v>6941</v>
      </c>
      <c r="J11383">
        <v>20230831</v>
      </c>
      <c r="K11383" t="s">
        <v>6942</v>
      </c>
      <c r="L11383">
        <v>245.67</v>
      </c>
      <c r="M11383">
        <v>0</v>
      </c>
    </row>
    <row r="11384" spans="1:15" x14ac:dyDescent="0.25">
      <c r="A11384" t="s">
        <v>6033</v>
      </c>
      <c r="B11384" t="s">
        <v>6034</v>
      </c>
      <c r="C11384">
        <v>1600001080</v>
      </c>
      <c r="D11384">
        <v>20230501</v>
      </c>
      <c r="E11384">
        <v>40100000</v>
      </c>
      <c r="F11384" t="s">
        <v>55</v>
      </c>
      <c r="G11384" t="s">
        <v>772</v>
      </c>
      <c r="H11384" t="s">
        <v>773</v>
      </c>
      <c r="I11384">
        <v>105230036</v>
      </c>
      <c r="J11384">
        <v>20230501</v>
      </c>
      <c r="K11384" t="s">
        <v>800</v>
      </c>
      <c r="L11384">
        <v>0</v>
      </c>
      <c r="M11384">
        <v>1602.3</v>
      </c>
      <c r="N11384" t="s">
        <v>80</v>
      </c>
      <c r="O11384">
        <v>20230503</v>
      </c>
    </row>
    <row r="11385" spans="1:15" x14ac:dyDescent="0.25">
      <c r="A11385" t="s">
        <v>6033</v>
      </c>
      <c r="B11385" t="s">
        <v>6034</v>
      </c>
      <c r="C11385">
        <v>1600000812</v>
      </c>
      <c r="D11385">
        <v>20230426</v>
      </c>
      <c r="E11385">
        <v>44561005</v>
      </c>
      <c r="F11385" t="s">
        <v>59</v>
      </c>
      <c r="I11385">
        <v>23048260</v>
      </c>
      <c r="J11385">
        <v>20230426</v>
      </c>
      <c r="K11385" t="s">
        <v>7437</v>
      </c>
      <c r="L11385">
        <v>196.16</v>
      </c>
      <c r="M11385">
        <v>0</v>
      </c>
      <c r="N11385" t="s">
        <v>83</v>
      </c>
      <c r="O11385">
        <v>20230622</v>
      </c>
    </row>
    <row r="11386" spans="1:15" x14ac:dyDescent="0.25">
      <c r="A11386" t="s">
        <v>6033</v>
      </c>
      <c r="B11386" t="s">
        <v>6034</v>
      </c>
      <c r="C11386">
        <v>1600006582</v>
      </c>
      <c r="D11386">
        <v>20230727</v>
      </c>
      <c r="E11386">
        <v>40100000</v>
      </c>
      <c r="F11386" t="s">
        <v>55</v>
      </c>
      <c r="G11386" t="s">
        <v>1840</v>
      </c>
      <c r="H11386" t="s">
        <v>1841</v>
      </c>
      <c r="I11386" t="s">
        <v>5457</v>
      </c>
      <c r="J11386">
        <v>20230727</v>
      </c>
      <c r="K11386" t="s">
        <v>5458</v>
      </c>
      <c r="L11386">
        <v>0</v>
      </c>
      <c r="M11386">
        <v>33.76</v>
      </c>
      <c r="N11386" t="s">
        <v>117</v>
      </c>
      <c r="O11386">
        <v>20230829</v>
      </c>
    </row>
    <row r="11387" spans="1:15" x14ac:dyDescent="0.25">
      <c r="A11387" t="s">
        <v>6033</v>
      </c>
      <c r="B11387" t="s">
        <v>6034</v>
      </c>
      <c r="C11387">
        <v>1600006783</v>
      </c>
      <c r="D11387">
        <v>20230809</v>
      </c>
      <c r="E11387">
        <v>40100000</v>
      </c>
      <c r="F11387" t="s">
        <v>55</v>
      </c>
      <c r="G11387" t="s">
        <v>144</v>
      </c>
      <c r="H11387" t="s">
        <v>145</v>
      </c>
      <c r="I11387">
        <v>108230038</v>
      </c>
      <c r="J11387">
        <v>20230809</v>
      </c>
      <c r="K11387" t="s">
        <v>1401</v>
      </c>
      <c r="L11387">
        <v>0</v>
      </c>
      <c r="M11387">
        <v>480.89</v>
      </c>
      <c r="N11387" t="s">
        <v>4370</v>
      </c>
      <c r="O11387">
        <v>20230810</v>
      </c>
    </row>
    <row r="11388" spans="1:15" x14ac:dyDescent="0.25">
      <c r="A11388" t="s">
        <v>6033</v>
      </c>
      <c r="B11388" t="s">
        <v>6034</v>
      </c>
      <c r="C11388">
        <v>1600000728</v>
      </c>
      <c r="D11388">
        <v>20230424</v>
      </c>
      <c r="E11388">
        <v>44561005</v>
      </c>
      <c r="F11388" t="s">
        <v>59</v>
      </c>
      <c r="I11388">
        <v>212695167</v>
      </c>
      <c r="J11388">
        <v>20230424</v>
      </c>
      <c r="K11388" t="s">
        <v>5587</v>
      </c>
      <c r="L11388">
        <v>886.76</v>
      </c>
      <c r="M11388">
        <v>0</v>
      </c>
      <c r="N11388" t="s">
        <v>54</v>
      </c>
      <c r="O11388">
        <v>20230522</v>
      </c>
    </row>
    <row r="11389" spans="1:15" x14ac:dyDescent="0.25">
      <c r="A11389" t="s">
        <v>6033</v>
      </c>
      <c r="B11389" t="s">
        <v>6034</v>
      </c>
      <c r="C11389">
        <v>1600003534</v>
      </c>
      <c r="D11389">
        <v>20230531</v>
      </c>
      <c r="E11389">
        <v>44561005</v>
      </c>
      <c r="F11389" t="s">
        <v>59</v>
      </c>
      <c r="I11389" t="s">
        <v>3050</v>
      </c>
      <c r="J11389">
        <v>20230531</v>
      </c>
      <c r="K11389" t="s">
        <v>3051</v>
      </c>
      <c r="L11389">
        <v>24</v>
      </c>
      <c r="M11389">
        <v>0</v>
      </c>
      <c r="N11389" t="s">
        <v>80</v>
      </c>
      <c r="O11389">
        <v>20230821</v>
      </c>
    </row>
    <row r="11390" spans="1:15" x14ac:dyDescent="0.25">
      <c r="A11390" t="s">
        <v>6033</v>
      </c>
      <c r="B11390" t="s">
        <v>6034</v>
      </c>
      <c r="C11390">
        <v>1600011821</v>
      </c>
      <c r="D11390">
        <v>20231031</v>
      </c>
      <c r="E11390">
        <v>60200004</v>
      </c>
      <c r="F11390" t="s">
        <v>6215</v>
      </c>
      <c r="I11390" t="s">
        <v>7433</v>
      </c>
      <c r="J11390">
        <v>20231031</v>
      </c>
      <c r="K11390" t="s">
        <v>7434</v>
      </c>
      <c r="L11390">
        <v>603.28</v>
      </c>
      <c r="M11390">
        <v>0</v>
      </c>
    </row>
    <row r="11391" spans="1:15" x14ac:dyDescent="0.25">
      <c r="A11391" t="s">
        <v>6033</v>
      </c>
      <c r="B11391" t="s">
        <v>6034</v>
      </c>
      <c r="C11391">
        <v>1600006147</v>
      </c>
      <c r="D11391">
        <v>20230724</v>
      </c>
      <c r="E11391">
        <v>61550005</v>
      </c>
      <c r="F11391" t="s">
        <v>6071</v>
      </c>
      <c r="I11391">
        <v>213011223</v>
      </c>
      <c r="J11391">
        <v>20230724</v>
      </c>
      <c r="K11391" t="s">
        <v>7527</v>
      </c>
      <c r="L11391">
        <v>1054.6099999999999</v>
      </c>
      <c r="M11391">
        <v>0</v>
      </c>
    </row>
    <row r="11392" spans="1:15" x14ac:dyDescent="0.25">
      <c r="A11392" t="s">
        <v>6033</v>
      </c>
      <c r="B11392" t="s">
        <v>6034</v>
      </c>
      <c r="C11392">
        <v>1600008250</v>
      </c>
      <c r="D11392">
        <v>20230902</v>
      </c>
      <c r="E11392">
        <v>61350000</v>
      </c>
      <c r="F11392" t="s">
        <v>6059</v>
      </c>
      <c r="I11392" t="s">
        <v>6576</v>
      </c>
      <c r="J11392">
        <v>20230902</v>
      </c>
      <c r="K11392" t="s">
        <v>449</v>
      </c>
      <c r="L11392">
        <v>2097</v>
      </c>
      <c r="M11392">
        <v>0</v>
      </c>
    </row>
    <row r="11393" spans="1:15" x14ac:dyDescent="0.25">
      <c r="A11393" t="s">
        <v>6033</v>
      </c>
      <c r="B11393" t="s">
        <v>6034</v>
      </c>
      <c r="C11393">
        <v>1600001116</v>
      </c>
      <c r="D11393">
        <v>20230513</v>
      </c>
      <c r="E11393">
        <v>40100000</v>
      </c>
      <c r="F11393" t="s">
        <v>55</v>
      </c>
      <c r="G11393" t="s">
        <v>199</v>
      </c>
      <c r="H11393" t="s">
        <v>200</v>
      </c>
      <c r="I11393">
        <v>105230072</v>
      </c>
      <c r="J11393">
        <v>20230513</v>
      </c>
      <c r="K11393" t="s">
        <v>973</v>
      </c>
      <c r="L11393">
        <v>0</v>
      </c>
      <c r="M11393">
        <v>515.99</v>
      </c>
      <c r="N11393" t="s">
        <v>1020</v>
      </c>
      <c r="O11393">
        <v>20230516</v>
      </c>
    </row>
    <row r="11394" spans="1:15" x14ac:dyDescent="0.25">
      <c r="A11394" t="s">
        <v>6033</v>
      </c>
      <c r="B11394" t="s">
        <v>6034</v>
      </c>
      <c r="C11394">
        <v>1600001064</v>
      </c>
      <c r="D11394">
        <v>20230503</v>
      </c>
      <c r="E11394">
        <v>44561005</v>
      </c>
      <c r="F11394" t="s">
        <v>59</v>
      </c>
      <c r="I11394">
        <v>105230020</v>
      </c>
      <c r="J11394">
        <v>20230503</v>
      </c>
      <c r="K11394" t="s">
        <v>1199</v>
      </c>
      <c r="L11394">
        <v>113.77</v>
      </c>
      <c r="M11394">
        <v>0</v>
      </c>
      <c r="N11394" t="s">
        <v>83</v>
      </c>
      <c r="O11394">
        <v>20230622</v>
      </c>
    </row>
    <row r="11395" spans="1:15" x14ac:dyDescent="0.25">
      <c r="A11395" t="s">
        <v>6033</v>
      </c>
      <c r="B11395" t="s">
        <v>6034</v>
      </c>
      <c r="C11395">
        <v>1600006506</v>
      </c>
      <c r="D11395">
        <v>20230701</v>
      </c>
      <c r="E11395">
        <v>62570000</v>
      </c>
      <c r="F11395" t="s">
        <v>6109</v>
      </c>
      <c r="I11395">
        <v>3473</v>
      </c>
      <c r="J11395">
        <v>20230701</v>
      </c>
      <c r="K11395" t="s">
        <v>8009</v>
      </c>
      <c r="L11395">
        <v>79.599999999999994</v>
      </c>
      <c r="M11395">
        <v>0</v>
      </c>
    </row>
    <row r="11396" spans="1:15" x14ac:dyDescent="0.25">
      <c r="A11396" t="s">
        <v>6033</v>
      </c>
      <c r="B11396" t="s">
        <v>6034</v>
      </c>
      <c r="C11396">
        <v>1600010063</v>
      </c>
      <c r="D11396">
        <v>20231004</v>
      </c>
      <c r="E11396">
        <v>61350000</v>
      </c>
      <c r="F11396" t="s">
        <v>6059</v>
      </c>
      <c r="I11396">
        <v>110230014</v>
      </c>
      <c r="J11396">
        <v>20231004</v>
      </c>
      <c r="K11396" t="s">
        <v>165</v>
      </c>
      <c r="L11396">
        <v>1724.38</v>
      </c>
      <c r="M11396">
        <v>0</v>
      </c>
    </row>
    <row r="11397" spans="1:15" x14ac:dyDescent="0.25">
      <c r="A11397" t="s">
        <v>6033</v>
      </c>
      <c r="B11397" t="s">
        <v>6034</v>
      </c>
      <c r="C11397">
        <v>1600001092</v>
      </c>
      <c r="D11397">
        <v>20230502</v>
      </c>
      <c r="E11397">
        <v>61220000</v>
      </c>
      <c r="F11397" t="s">
        <v>6117</v>
      </c>
      <c r="I11397">
        <v>105230048</v>
      </c>
      <c r="J11397">
        <v>20230502</v>
      </c>
      <c r="K11397" t="s">
        <v>143</v>
      </c>
      <c r="L11397">
        <v>430.96</v>
      </c>
      <c r="M11397">
        <v>0</v>
      </c>
    </row>
    <row r="11398" spans="1:15" x14ac:dyDescent="0.25">
      <c r="A11398" t="s">
        <v>6033</v>
      </c>
      <c r="B11398" t="s">
        <v>6034</v>
      </c>
      <c r="C11398">
        <v>1600001530</v>
      </c>
      <c r="D11398">
        <v>20230420</v>
      </c>
      <c r="E11398">
        <v>40100000</v>
      </c>
      <c r="F11398" t="s">
        <v>55</v>
      </c>
      <c r="G11398" t="s">
        <v>2215</v>
      </c>
      <c r="H11398" t="s">
        <v>2216</v>
      </c>
      <c r="I11398">
        <v>3795691</v>
      </c>
      <c r="J11398">
        <v>20230420</v>
      </c>
      <c r="K11398" t="s">
        <v>5088</v>
      </c>
      <c r="L11398">
        <v>0</v>
      </c>
      <c r="M11398">
        <v>891.44</v>
      </c>
      <c r="N11398" t="s">
        <v>54</v>
      </c>
      <c r="O11398">
        <v>20230908</v>
      </c>
    </row>
    <row r="11399" spans="1:15" x14ac:dyDescent="0.25">
      <c r="A11399" t="s">
        <v>6033</v>
      </c>
      <c r="B11399" t="s">
        <v>6034</v>
      </c>
      <c r="C11399">
        <v>1600005096</v>
      </c>
      <c r="D11399">
        <v>20230721</v>
      </c>
      <c r="E11399">
        <v>40100000</v>
      </c>
      <c r="F11399" t="s">
        <v>55</v>
      </c>
      <c r="G11399" t="s">
        <v>321</v>
      </c>
      <c r="H11399" t="s">
        <v>322</v>
      </c>
      <c r="I11399">
        <v>107230089</v>
      </c>
      <c r="J11399">
        <v>20230721</v>
      </c>
      <c r="K11399" t="s">
        <v>2950</v>
      </c>
      <c r="L11399">
        <v>0</v>
      </c>
      <c r="M11399">
        <v>2089.06</v>
      </c>
      <c r="N11399" t="s">
        <v>1059</v>
      </c>
      <c r="O11399">
        <v>20230724</v>
      </c>
    </row>
    <row r="11400" spans="1:15" x14ac:dyDescent="0.25">
      <c r="A11400" t="s">
        <v>6033</v>
      </c>
      <c r="B11400" t="s">
        <v>6034</v>
      </c>
      <c r="C11400">
        <v>1600000799</v>
      </c>
      <c r="D11400">
        <v>20230420</v>
      </c>
      <c r="E11400">
        <v>40100000</v>
      </c>
      <c r="F11400" t="s">
        <v>55</v>
      </c>
      <c r="G11400" t="s">
        <v>1024</v>
      </c>
      <c r="H11400" t="s">
        <v>1025</v>
      </c>
      <c r="I11400">
        <v>119001477103</v>
      </c>
      <c r="J11400">
        <v>20230420</v>
      </c>
      <c r="K11400" t="s">
        <v>7609</v>
      </c>
      <c r="L11400">
        <v>0</v>
      </c>
      <c r="M11400">
        <v>1946.34</v>
      </c>
      <c r="N11400" t="s">
        <v>27</v>
      </c>
      <c r="O11400">
        <v>20230830</v>
      </c>
    </row>
    <row r="11401" spans="1:15" x14ac:dyDescent="0.25">
      <c r="A11401" t="s">
        <v>6033</v>
      </c>
      <c r="B11401" t="s">
        <v>6034</v>
      </c>
      <c r="C11401">
        <v>1600006210</v>
      </c>
      <c r="D11401">
        <v>20230715</v>
      </c>
      <c r="E11401">
        <v>44563005</v>
      </c>
      <c r="F11401" t="s">
        <v>6178</v>
      </c>
      <c r="I11401" t="s">
        <v>6945</v>
      </c>
      <c r="J11401">
        <v>20230715</v>
      </c>
      <c r="K11401" t="s">
        <v>6555</v>
      </c>
      <c r="L11401">
        <v>11.13</v>
      </c>
      <c r="M11401">
        <v>0</v>
      </c>
      <c r="N11401" t="s">
        <v>80</v>
      </c>
      <c r="O11401">
        <v>20230821</v>
      </c>
    </row>
    <row r="11402" spans="1:15" x14ac:dyDescent="0.25">
      <c r="A11402" t="s">
        <v>6033</v>
      </c>
      <c r="B11402" t="s">
        <v>6034</v>
      </c>
      <c r="C11402">
        <v>1600001110</v>
      </c>
      <c r="D11402">
        <v>20230502</v>
      </c>
      <c r="E11402">
        <v>40100000</v>
      </c>
      <c r="F11402" t="s">
        <v>55</v>
      </c>
      <c r="G11402" t="s">
        <v>178</v>
      </c>
      <c r="H11402" t="s">
        <v>179</v>
      </c>
      <c r="I11402">
        <v>105230066</v>
      </c>
      <c r="J11402">
        <v>20230502</v>
      </c>
      <c r="K11402" t="s">
        <v>1576</v>
      </c>
      <c r="L11402">
        <v>0</v>
      </c>
      <c r="M11402">
        <v>1871.99</v>
      </c>
      <c r="N11402" t="s">
        <v>2746</v>
      </c>
      <c r="O11402">
        <v>20230503</v>
      </c>
    </row>
    <row r="11403" spans="1:15" x14ac:dyDescent="0.25">
      <c r="A11403" t="s">
        <v>6033</v>
      </c>
      <c r="B11403" t="s">
        <v>6034</v>
      </c>
      <c r="C11403">
        <v>1600000583</v>
      </c>
      <c r="D11403">
        <v>20230415</v>
      </c>
      <c r="E11403">
        <v>60200008</v>
      </c>
      <c r="F11403" t="s">
        <v>6922</v>
      </c>
      <c r="I11403" t="s">
        <v>7273</v>
      </c>
      <c r="J11403">
        <v>20230415</v>
      </c>
      <c r="K11403" t="s">
        <v>8010</v>
      </c>
      <c r="L11403">
        <v>160.66999999999999</v>
      </c>
      <c r="M11403">
        <v>0</v>
      </c>
    </row>
    <row r="11404" spans="1:15" x14ac:dyDescent="0.25">
      <c r="A11404" t="s">
        <v>6033</v>
      </c>
      <c r="B11404" t="s">
        <v>6034</v>
      </c>
      <c r="C11404">
        <v>1600007198</v>
      </c>
      <c r="D11404">
        <v>20230701</v>
      </c>
      <c r="E11404">
        <v>61350000</v>
      </c>
      <c r="F11404" t="s">
        <v>6059</v>
      </c>
      <c r="I11404" t="s">
        <v>6949</v>
      </c>
      <c r="J11404">
        <v>20230701</v>
      </c>
      <c r="K11404" t="s">
        <v>304</v>
      </c>
      <c r="L11404">
        <v>1300</v>
      </c>
      <c r="M11404">
        <v>0</v>
      </c>
    </row>
    <row r="11405" spans="1:15" x14ac:dyDescent="0.25">
      <c r="A11405" t="s">
        <v>6033</v>
      </c>
      <c r="B11405" t="s">
        <v>6034</v>
      </c>
      <c r="C11405">
        <v>1600008188</v>
      </c>
      <c r="D11405">
        <v>20230905</v>
      </c>
      <c r="E11405">
        <v>44561005</v>
      </c>
      <c r="F11405" t="s">
        <v>59</v>
      </c>
      <c r="I11405">
        <v>109230051</v>
      </c>
      <c r="J11405">
        <v>20230905</v>
      </c>
      <c r="K11405" t="s">
        <v>1087</v>
      </c>
      <c r="L11405">
        <v>83.37</v>
      </c>
      <c r="M11405">
        <v>0</v>
      </c>
      <c r="N11405" t="s">
        <v>34</v>
      </c>
      <c r="O11405">
        <v>20231024</v>
      </c>
    </row>
    <row r="11406" spans="1:15" x14ac:dyDescent="0.25">
      <c r="A11406" t="s">
        <v>6033</v>
      </c>
      <c r="B11406" t="s">
        <v>6034</v>
      </c>
      <c r="C11406">
        <v>1600000586</v>
      </c>
      <c r="D11406">
        <v>20230415</v>
      </c>
      <c r="E11406">
        <v>62510003</v>
      </c>
      <c r="F11406" t="s">
        <v>6194</v>
      </c>
      <c r="I11406" t="s">
        <v>1325</v>
      </c>
      <c r="J11406">
        <v>20230415</v>
      </c>
      <c r="K11406" t="s">
        <v>421</v>
      </c>
      <c r="L11406">
        <v>29.6</v>
      </c>
      <c r="M11406">
        <v>0</v>
      </c>
    </row>
    <row r="11407" spans="1:15" x14ac:dyDescent="0.25">
      <c r="A11407" t="s">
        <v>6033</v>
      </c>
      <c r="B11407" t="s">
        <v>6034</v>
      </c>
      <c r="C11407">
        <v>1600004976</v>
      </c>
      <c r="D11407">
        <v>20230630</v>
      </c>
      <c r="E11407">
        <v>44561005</v>
      </c>
      <c r="F11407" t="s">
        <v>59</v>
      </c>
      <c r="I11407" t="s">
        <v>5558</v>
      </c>
      <c r="J11407">
        <v>20230630</v>
      </c>
      <c r="K11407" t="s">
        <v>5559</v>
      </c>
      <c r="L11407">
        <v>34.22</v>
      </c>
      <c r="M11407">
        <v>0</v>
      </c>
      <c r="N11407" t="s">
        <v>80</v>
      </c>
      <c r="O11407">
        <v>20230821</v>
      </c>
    </row>
    <row r="11408" spans="1:15" x14ac:dyDescent="0.25">
      <c r="A11408" t="s">
        <v>6033</v>
      </c>
      <c r="B11408" t="s">
        <v>6034</v>
      </c>
      <c r="C11408">
        <v>1600010256</v>
      </c>
      <c r="D11408">
        <v>20231004</v>
      </c>
      <c r="E11408">
        <v>40100000</v>
      </c>
      <c r="F11408" t="s">
        <v>55</v>
      </c>
      <c r="G11408" t="s">
        <v>3731</v>
      </c>
      <c r="H11408" t="s">
        <v>3732</v>
      </c>
      <c r="I11408">
        <v>231023</v>
      </c>
      <c r="J11408">
        <v>20231004</v>
      </c>
      <c r="K11408" t="s">
        <v>8011</v>
      </c>
      <c r="L11408">
        <v>0</v>
      </c>
      <c r="M11408">
        <v>157.91999999999999</v>
      </c>
      <c r="N11408" t="s">
        <v>34</v>
      </c>
      <c r="O11408">
        <v>20231110</v>
      </c>
    </row>
    <row r="11409" spans="1:15" x14ac:dyDescent="0.25">
      <c r="A11409" t="s">
        <v>6033</v>
      </c>
      <c r="B11409" t="s">
        <v>6034</v>
      </c>
      <c r="C11409">
        <v>1600006749</v>
      </c>
      <c r="D11409">
        <v>20230801</v>
      </c>
      <c r="E11409">
        <v>44561005</v>
      </c>
      <c r="F11409" t="s">
        <v>59</v>
      </c>
      <c r="I11409" t="s">
        <v>6813</v>
      </c>
      <c r="J11409">
        <v>20230801</v>
      </c>
      <c r="K11409" t="s">
        <v>411</v>
      </c>
      <c r="L11409">
        <v>317</v>
      </c>
      <c r="M11409">
        <v>0</v>
      </c>
      <c r="N11409" t="s">
        <v>117</v>
      </c>
      <c r="O11409">
        <v>20230921</v>
      </c>
    </row>
    <row r="11410" spans="1:15" x14ac:dyDescent="0.25">
      <c r="A11410" t="s">
        <v>6033</v>
      </c>
      <c r="B11410" t="s">
        <v>6034</v>
      </c>
      <c r="C11410">
        <v>1600001138</v>
      </c>
      <c r="D11410">
        <v>20230430</v>
      </c>
      <c r="E11410">
        <v>61550001</v>
      </c>
      <c r="F11410" t="s">
        <v>6100</v>
      </c>
      <c r="I11410">
        <v>4000088</v>
      </c>
      <c r="J11410">
        <v>20230430</v>
      </c>
      <c r="K11410" t="s">
        <v>8012</v>
      </c>
      <c r="L11410">
        <v>22.48</v>
      </c>
      <c r="M11410">
        <v>0</v>
      </c>
    </row>
    <row r="11411" spans="1:15" x14ac:dyDescent="0.25">
      <c r="A11411" t="s">
        <v>6033</v>
      </c>
      <c r="B11411" t="s">
        <v>6034</v>
      </c>
      <c r="C11411">
        <v>1600006558</v>
      </c>
      <c r="D11411">
        <v>20230719</v>
      </c>
      <c r="E11411">
        <v>62570000</v>
      </c>
      <c r="F11411" t="s">
        <v>6109</v>
      </c>
      <c r="I11411">
        <v>107230274</v>
      </c>
      <c r="J11411">
        <v>20230719</v>
      </c>
      <c r="K11411" t="s">
        <v>8013</v>
      </c>
      <c r="L11411">
        <v>141.80000000000001</v>
      </c>
      <c r="M11411">
        <v>0</v>
      </c>
    </row>
    <row r="11412" spans="1:15" x14ac:dyDescent="0.25">
      <c r="A11412" t="s">
        <v>6033</v>
      </c>
      <c r="B11412" t="s">
        <v>6034</v>
      </c>
      <c r="C11412">
        <v>1600010038</v>
      </c>
      <c r="D11412">
        <v>20231014</v>
      </c>
      <c r="E11412">
        <v>40100000</v>
      </c>
      <c r="F11412" t="s">
        <v>55</v>
      </c>
      <c r="G11412" t="s">
        <v>208</v>
      </c>
      <c r="H11412" t="s">
        <v>209</v>
      </c>
      <c r="I11412" t="s">
        <v>6053</v>
      </c>
      <c r="J11412">
        <v>20231014</v>
      </c>
      <c r="K11412" t="s">
        <v>1945</v>
      </c>
      <c r="L11412">
        <v>0</v>
      </c>
      <c r="M11412">
        <v>1780.8</v>
      </c>
      <c r="N11412" t="s">
        <v>3494</v>
      </c>
      <c r="O11412">
        <v>20231017</v>
      </c>
    </row>
    <row r="11413" spans="1:15" x14ac:dyDescent="0.25">
      <c r="A11413" t="s">
        <v>6033</v>
      </c>
      <c r="B11413" t="s">
        <v>6034</v>
      </c>
      <c r="C11413">
        <v>1600003117</v>
      </c>
      <c r="D11413">
        <v>20230504</v>
      </c>
      <c r="E11413">
        <v>61350000</v>
      </c>
      <c r="F11413" t="s">
        <v>6059</v>
      </c>
      <c r="I11413" t="s">
        <v>7144</v>
      </c>
      <c r="J11413">
        <v>20230504</v>
      </c>
      <c r="K11413" t="s">
        <v>1600</v>
      </c>
      <c r="L11413">
        <v>20000</v>
      </c>
      <c r="M11413">
        <v>0</v>
      </c>
    </row>
    <row r="11414" spans="1:15" x14ac:dyDescent="0.25">
      <c r="A11414" t="s">
        <v>6033</v>
      </c>
      <c r="B11414" t="s">
        <v>6034</v>
      </c>
      <c r="C11414">
        <v>1600010108</v>
      </c>
      <c r="D11414">
        <v>20231001</v>
      </c>
      <c r="E11414">
        <v>61220000</v>
      </c>
      <c r="F11414" t="s">
        <v>6117</v>
      </c>
      <c r="I11414">
        <v>110230035</v>
      </c>
      <c r="J11414">
        <v>20231001</v>
      </c>
      <c r="K11414" t="s">
        <v>601</v>
      </c>
      <c r="L11414">
        <v>1422.79</v>
      </c>
      <c r="M11414">
        <v>0</v>
      </c>
    </row>
    <row r="11415" spans="1:15" x14ac:dyDescent="0.25">
      <c r="A11415" t="s">
        <v>6033</v>
      </c>
      <c r="B11415" t="s">
        <v>6034</v>
      </c>
      <c r="C11415">
        <v>1600002342</v>
      </c>
      <c r="D11415">
        <v>20230501</v>
      </c>
      <c r="E11415">
        <v>40100000</v>
      </c>
      <c r="F11415" t="s">
        <v>55</v>
      </c>
      <c r="G11415" t="s">
        <v>997</v>
      </c>
      <c r="H11415" t="s">
        <v>998</v>
      </c>
      <c r="I11415" t="s">
        <v>7396</v>
      </c>
      <c r="J11415">
        <v>20230501</v>
      </c>
      <c r="K11415" t="s">
        <v>8014</v>
      </c>
      <c r="L11415">
        <v>0</v>
      </c>
      <c r="M11415">
        <v>552</v>
      </c>
      <c r="N11415" t="s">
        <v>83</v>
      </c>
      <c r="O11415">
        <v>20230519</v>
      </c>
    </row>
    <row r="11416" spans="1:15" x14ac:dyDescent="0.25">
      <c r="A11416" t="s">
        <v>6033</v>
      </c>
      <c r="B11416" t="s">
        <v>6034</v>
      </c>
      <c r="C11416">
        <v>1600006461</v>
      </c>
      <c r="D11416">
        <v>20230701</v>
      </c>
      <c r="E11416">
        <v>62570000</v>
      </c>
      <c r="F11416" t="s">
        <v>6109</v>
      </c>
      <c r="I11416">
        <v>7</v>
      </c>
      <c r="J11416">
        <v>20230701</v>
      </c>
      <c r="K11416" t="s">
        <v>8015</v>
      </c>
      <c r="L11416">
        <v>48.06</v>
      </c>
      <c r="M11416">
        <v>0</v>
      </c>
    </row>
    <row r="11417" spans="1:15" x14ac:dyDescent="0.25">
      <c r="A11417" t="s">
        <v>6033</v>
      </c>
      <c r="B11417" t="s">
        <v>6034</v>
      </c>
      <c r="C11417">
        <v>1600003201</v>
      </c>
      <c r="D11417">
        <v>20230620</v>
      </c>
      <c r="E11417">
        <v>44561005</v>
      </c>
      <c r="F11417" t="s">
        <v>59</v>
      </c>
      <c r="I11417">
        <v>106230035</v>
      </c>
      <c r="J11417">
        <v>20230620</v>
      </c>
      <c r="K11417" t="s">
        <v>429</v>
      </c>
      <c r="L11417">
        <v>274.06</v>
      </c>
      <c r="M11417">
        <v>0</v>
      </c>
      <c r="N11417" t="s">
        <v>37</v>
      </c>
      <c r="O11417">
        <v>20230718</v>
      </c>
    </row>
    <row r="11418" spans="1:15" x14ac:dyDescent="0.25">
      <c r="A11418" t="s">
        <v>6033</v>
      </c>
      <c r="B11418" t="s">
        <v>6034</v>
      </c>
      <c r="C11418">
        <v>1600000186</v>
      </c>
      <c r="D11418">
        <v>20230424</v>
      </c>
      <c r="E11418">
        <v>44561005</v>
      </c>
      <c r="F11418" t="s">
        <v>59</v>
      </c>
      <c r="I11418">
        <v>104230081</v>
      </c>
      <c r="J11418">
        <v>20230424</v>
      </c>
      <c r="K11418" t="s">
        <v>867</v>
      </c>
      <c r="L11418">
        <v>317.7</v>
      </c>
      <c r="M11418">
        <v>0</v>
      </c>
      <c r="N11418" t="s">
        <v>54</v>
      </c>
      <c r="O11418">
        <v>20230522</v>
      </c>
    </row>
    <row r="11419" spans="1:15" x14ac:dyDescent="0.25">
      <c r="A11419" t="s">
        <v>6033</v>
      </c>
      <c r="B11419" t="s">
        <v>6034</v>
      </c>
      <c r="C11419">
        <v>1600005132</v>
      </c>
      <c r="D11419">
        <v>20230702</v>
      </c>
      <c r="E11419">
        <v>61350000</v>
      </c>
      <c r="F11419" t="s">
        <v>6059</v>
      </c>
      <c r="I11419" t="s">
        <v>8016</v>
      </c>
      <c r="J11419">
        <v>20230702</v>
      </c>
      <c r="K11419" t="s">
        <v>1364</v>
      </c>
      <c r="L11419">
        <v>3000</v>
      </c>
      <c r="M11419">
        <v>0</v>
      </c>
    </row>
    <row r="11420" spans="1:15" x14ac:dyDescent="0.25">
      <c r="A11420" t="s">
        <v>6033</v>
      </c>
      <c r="B11420" t="s">
        <v>6034</v>
      </c>
      <c r="C11420">
        <v>1600003011</v>
      </c>
      <c r="D11420">
        <v>20230515</v>
      </c>
      <c r="E11420">
        <v>60640000</v>
      </c>
      <c r="F11420" t="s">
        <v>7377</v>
      </c>
      <c r="I11420" t="s">
        <v>6484</v>
      </c>
      <c r="J11420">
        <v>20230515</v>
      </c>
      <c r="K11420" t="s">
        <v>6485</v>
      </c>
      <c r="L11420">
        <v>228.51</v>
      </c>
      <c r="M11420">
        <v>0</v>
      </c>
    </row>
    <row r="11421" spans="1:15" x14ac:dyDescent="0.25">
      <c r="A11421" t="s">
        <v>6033</v>
      </c>
      <c r="B11421" t="s">
        <v>6034</v>
      </c>
      <c r="C11421">
        <v>1600006502</v>
      </c>
      <c r="D11421">
        <v>20230701</v>
      </c>
      <c r="E11421">
        <v>67120000</v>
      </c>
      <c r="F11421" t="s">
        <v>5972</v>
      </c>
      <c r="I11421">
        <v>2.02306192909086E+16</v>
      </c>
      <c r="J11421">
        <v>20230701</v>
      </c>
      <c r="K11421" t="s">
        <v>7922</v>
      </c>
      <c r="L11421">
        <v>450</v>
      </c>
      <c r="M11421">
        <v>0</v>
      </c>
    </row>
    <row r="11422" spans="1:15" x14ac:dyDescent="0.25">
      <c r="A11422" t="s">
        <v>6033</v>
      </c>
      <c r="B11422" t="s">
        <v>6034</v>
      </c>
      <c r="C11422">
        <v>1600011631</v>
      </c>
      <c r="D11422">
        <v>20231031</v>
      </c>
      <c r="E11422">
        <v>67180001</v>
      </c>
      <c r="F11422" t="s">
        <v>7957</v>
      </c>
      <c r="I11422" t="s">
        <v>6827</v>
      </c>
      <c r="J11422">
        <v>20231031</v>
      </c>
      <c r="K11422" t="s">
        <v>6828</v>
      </c>
      <c r="L11422">
        <v>3600</v>
      </c>
      <c r="M11422">
        <v>0</v>
      </c>
    </row>
    <row r="11423" spans="1:15" x14ac:dyDescent="0.25">
      <c r="A11423" t="s">
        <v>6033</v>
      </c>
      <c r="B11423" t="s">
        <v>6034</v>
      </c>
      <c r="C11423">
        <v>1600010021</v>
      </c>
      <c r="D11423">
        <v>20231001</v>
      </c>
      <c r="E11423">
        <v>44561005</v>
      </c>
      <c r="F11423" t="s">
        <v>59</v>
      </c>
      <c r="I11423" t="s">
        <v>8017</v>
      </c>
      <c r="J11423">
        <v>20231001</v>
      </c>
      <c r="K11423" t="s">
        <v>6070</v>
      </c>
      <c r="L11423">
        <v>85.11</v>
      </c>
      <c r="M11423">
        <v>0</v>
      </c>
      <c r="N11423" t="s">
        <v>27</v>
      </c>
      <c r="O11423">
        <v>20231124</v>
      </c>
    </row>
    <row r="11424" spans="1:15" x14ac:dyDescent="0.25">
      <c r="A11424" t="s">
        <v>6033</v>
      </c>
      <c r="B11424" t="s">
        <v>6034</v>
      </c>
      <c r="C11424">
        <v>1600000804</v>
      </c>
      <c r="D11424">
        <v>20230415</v>
      </c>
      <c r="E11424">
        <v>44561005</v>
      </c>
      <c r="F11424" t="s">
        <v>59</v>
      </c>
      <c r="I11424">
        <v>2300423</v>
      </c>
      <c r="J11424">
        <v>20230415</v>
      </c>
      <c r="K11424" t="s">
        <v>5454</v>
      </c>
      <c r="L11424">
        <v>76</v>
      </c>
      <c r="M11424">
        <v>0</v>
      </c>
      <c r="N11424" t="s">
        <v>83</v>
      </c>
      <c r="O11424">
        <v>20230622</v>
      </c>
    </row>
    <row r="11425" spans="1:15" x14ac:dyDescent="0.25">
      <c r="A11425" t="s">
        <v>6033</v>
      </c>
      <c r="B11425" t="s">
        <v>6034</v>
      </c>
      <c r="C11425">
        <v>1600005068</v>
      </c>
      <c r="D11425">
        <v>20230718</v>
      </c>
      <c r="E11425">
        <v>61220000</v>
      </c>
      <c r="F11425" t="s">
        <v>6117</v>
      </c>
      <c r="I11425">
        <v>107230061</v>
      </c>
      <c r="J11425">
        <v>20230718</v>
      </c>
      <c r="K11425" t="s">
        <v>1104</v>
      </c>
      <c r="L11425">
        <v>1370.29</v>
      </c>
      <c r="M11425">
        <v>0</v>
      </c>
    </row>
    <row r="11426" spans="1:15" x14ac:dyDescent="0.25">
      <c r="A11426" t="s">
        <v>6033</v>
      </c>
      <c r="B11426" t="s">
        <v>6034</v>
      </c>
      <c r="C11426">
        <v>1600008281</v>
      </c>
      <c r="D11426">
        <v>20230910</v>
      </c>
      <c r="E11426">
        <v>44561005</v>
      </c>
      <c r="F11426" t="s">
        <v>59</v>
      </c>
      <c r="I11426" t="s">
        <v>8018</v>
      </c>
      <c r="J11426">
        <v>20230910</v>
      </c>
      <c r="K11426" t="s">
        <v>1432</v>
      </c>
      <c r="L11426">
        <v>296.8</v>
      </c>
      <c r="M11426">
        <v>0</v>
      </c>
      <c r="N11426" t="s">
        <v>34</v>
      </c>
      <c r="O11426">
        <v>20231024</v>
      </c>
    </row>
    <row r="11427" spans="1:15" x14ac:dyDescent="0.25">
      <c r="A11427" t="s">
        <v>6033</v>
      </c>
      <c r="B11427" t="s">
        <v>6034</v>
      </c>
      <c r="C11427">
        <v>1600008217</v>
      </c>
      <c r="D11427">
        <v>20230901</v>
      </c>
      <c r="E11427">
        <v>61220000</v>
      </c>
      <c r="F11427" t="s">
        <v>6117</v>
      </c>
      <c r="I11427">
        <v>109230080</v>
      </c>
      <c r="J11427">
        <v>20230901</v>
      </c>
      <c r="K11427" t="s">
        <v>2274</v>
      </c>
      <c r="L11427">
        <v>1559.99</v>
      </c>
      <c r="M11427">
        <v>0</v>
      </c>
    </row>
    <row r="11428" spans="1:15" x14ac:dyDescent="0.25">
      <c r="A11428" t="s">
        <v>6033</v>
      </c>
      <c r="B11428" t="s">
        <v>6034</v>
      </c>
      <c r="C11428">
        <v>1600001430</v>
      </c>
      <c r="D11428">
        <v>20230430</v>
      </c>
      <c r="E11428">
        <v>44561005</v>
      </c>
      <c r="F11428" t="s">
        <v>59</v>
      </c>
      <c r="I11428">
        <v>104230242</v>
      </c>
      <c r="J11428">
        <v>20230430</v>
      </c>
      <c r="K11428" t="s">
        <v>6315</v>
      </c>
      <c r="L11428">
        <v>673.84</v>
      </c>
      <c r="M11428">
        <v>0</v>
      </c>
      <c r="N11428" t="s">
        <v>54</v>
      </c>
      <c r="O11428">
        <v>20230522</v>
      </c>
    </row>
    <row r="11429" spans="1:15" x14ac:dyDescent="0.25">
      <c r="A11429" t="s">
        <v>6033</v>
      </c>
      <c r="B11429" t="s">
        <v>6034</v>
      </c>
      <c r="C11429">
        <v>1600011628</v>
      </c>
      <c r="D11429">
        <v>20231031</v>
      </c>
      <c r="E11429">
        <v>61550008</v>
      </c>
      <c r="F11429" t="s">
        <v>6137</v>
      </c>
      <c r="I11429" t="s">
        <v>7427</v>
      </c>
      <c r="J11429">
        <v>20231031</v>
      </c>
      <c r="K11429" t="s">
        <v>8019</v>
      </c>
      <c r="L11429">
        <v>55.25</v>
      </c>
      <c r="M11429">
        <v>0</v>
      </c>
    </row>
    <row r="11430" spans="1:15" x14ac:dyDescent="0.25">
      <c r="A11430" t="s">
        <v>6033</v>
      </c>
      <c r="B11430" t="s">
        <v>6034</v>
      </c>
      <c r="C11430">
        <v>1600002114</v>
      </c>
      <c r="D11430">
        <v>20230501</v>
      </c>
      <c r="E11430">
        <v>40100000</v>
      </c>
      <c r="F11430" t="s">
        <v>55</v>
      </c>
      <c r="G11430" t="s">
        <v>1071</v>
      </c>
      <c r="H11430" t="s">
        <v>1072</v>
      </c>
      <c r="I11430">
        <v>123</v>
      </c>
      <c r="J11430">
        <v>20230501</v>
      </c>
      <c r="K11430" t="s">
        <v>1079</v>
      </c>
      <c r="L11430">
        <v>0</v>
      </c>
      <c r="M11430">
        <v>16654.8</v>
      </c>
      <c r="N11430" t="s">
        <v>54</v>
      </c>
      <c r="O11430">
        <v>20230519</v>
      </c>
    </row>
    <row r="11431" spans="1:15" x14ac:dyDescent="0.25">
      <c r="A11431" t="s">
        <v>6033</v>
      </c>
      <c r="B11431" t="s">
        <v>6034</v>
      </c>
      <c r="C11431">
        <v>1600005033</v>
      </c>
      <c r="D11431">
        <v>20230715</v>
      </c>
      <c r="E11431">
        <v>44561005</v>
      </c>
      <c r="F11431" t="s">
        <v>59</v>
      </c>
      <c r="I11431">
        <v>107230026</v>
      </c>
      <c r="J11431">
        <v>20230715</v>
      </c>
      <c r="K11431" t="s">
        <v>848</v>
      </c>
      <c r="L11431">
        <v>98.51</v>
      </c>
      <c r="M11431">
        <v>0</v>
      </c>
      <c r="N11431" t="s">
        <v>80</v>
      </c>
      <c r="O11431">
        <v>20230821</v>
      </c>
    </row>
    <row r="11432" spans="1:15" x14ac:dyDescent="0.25">
      <c r="A11432" t="s">
        <v>6033</v>
      </c>
      <c r="B11432" t="s">
        <v>6034</v>
      </c>
      <c r="C11432">
        <v>1600008225</v>
      </c>
      <c r="D11432">
        <v>20230921</v>
      </c>
      <c r="E11432">
        <v>44561005</v>
      </c>
      <c r="F11432" t="s">
        <v>59</v>
      </c>
      <c r="I11432">
        <v>109230088</v>
      </c>
      <c r="J11432">
        <v>20230921</v>
      </c>
      <c r="K11432" t="s">
        <v>345</v>
      </c>
      <c r="L11432">
        <v>86</v>
      </c>
      <c r="M11432">
        <v>0</v>
      </c>
      <c r="N11432" t="s">
        <v>34</v>
      </c>
      <c r="O11432">
        <v>20231024</v>
      </c>
    </row>
    <row r="11433" spans="1:15" x14ac:dyDescent="0.25">
      <c r="A11433" t="s">
        <v>6033</v>
      </c>
      <c r="B11433" t="s">
        <v>6034</v>
      </c>
      <c r="C11433">
        <v>1600011258</v>
      </c>
      <c r="D11433">
        <v>20231025</v>
      </c>
      <c r="E11433">
        <v>40100000</v>
      </c>
      <c r="F11433" t="s">
        <v>55</v>
      </c>
      <c r="G11433" t="s">
        <v>4108</v>
      </c>
      <c r="H11433" t="s">
        <v>4109</v>
      </c>
      <c r="I11433">
        <v>4218748</v>
      </c>
      <c r="J11433">
        <v>20231025</v>
      </c>
      <c r="K11433" t="s">
        <v>8020</v>
      </c>
      <c r="L11433">
        <v>0</v>
      </c>
      <c r="M11433">
        <v>-18.239999999999998</v>
      </c>
    </row>
    <row r="11434" spans="1:15" x14ac:dyDescent="0.25">
      <c r="A11434" t="s">
        <v>6033</v>
      </c>
      <c r="B11434" t="s">
        <v>6034</v>
      </c>
      <c r="C11434">
        <v>1600003195</v>
      </c>
      <c r="D11434">
        <v>20230618</v>
      </c>
      <c r="E11434">
        <v>61220000</v>
      </c>
      <c r="F11434" t="s">
        <v>6117</v>
      </c>
      <c r="I11434">
        <v>106230029</v>
      </c>
      <c r="J11434">
        <v>20230618</v>
      </c>
      <c r="K11434" t="s">
        <v>2867</v>
      </c>
      <c r="L11434">
        <v>1409.1</v>
      </c>
      <c r="M11434">
        <v>0</v>
      </c>
    </row>
    <row r="11435" spans="1:15" x14ac:dyDescent="0.25">
      <c r="A11435" t="s">
        <v>6033</v>
      </c>
      <c r="B11435" t="s">
        <v>6034</v>
      </c>
      <c r="C11435">
        <v>1600010267</v>
      </c>
      <c r="D11435">
        <v>20230930</v>
      </c>
      <c r="E11435">
        <v>60200008</v>
      </c>
      <c r="F11435" t="s">
        <v>6922</v>
      </c>
      <c r="I11435" t="s">
        <v>6825</v>
      </c>
      <c r="J11435">
        <v>20230930</v>
      </c>
      <c r="K11435" t="s">
        <v>8021</v>
      </c>
      <c r="L11435">
        <v>267.11</v>
      </c>
      <c r="M11435">
        <v>0</v>
      </c>
    </row>
    <row r="11436" spans="1:15" x14ac:dyDescent="0.25">
      <c r="A11436" t="s">
        <v>6033</v>
      </c>
      <c r="B11436" t="s">
        <v>6034</v>
      </c>
      <c r="C11436">
        <v>1600006688</v>
      </c>
      <c r="D11436">
        <v>20230814</v>
      </c>
      <c r="E11436">
        <v>44561005</v>
      </c>
      <c r="F11436" t="s">
        <v>59</v>
      </c>
      <c r="I11436" t="s">
        <v>7502</v>
      </c>
      <c r="J11436">
        <v>20230814</v>
      </c>
      <c r="K11436" t="s">
        <v>1787</v>
      </c>
      <c r="L11436">
        <v>296.8</v>
      </c>
      <c r="M11436">
        <v>0</v>
      </c>
      <c r="N11436" t="s">
        <v>117</v>
      </c>
      <c r="O11436">
        <v>20230921</v>
      </c>
    </row>
    <row r="11437" spans="1:15" x14ac:dyDescent="0.25">
      <c r="A11437" t="s">
        <v>6033</v>
      </c>
      <c r="B11437" t="s">
        <v>6034</v>
      </c>
      <c r="C11437">
        <v>1600009483</v>
      </c>
      <c r="D11437">
        <v>20230920</v>
      </c>
      <c r="E11437">
        <v>40100000</v>
      </c>
      <c r="F11437" t="s">
        <v>55</v>
      </c>
      <c r="G11437" t="s">
        <v>1024</v>
      </c>
      <c r="H11437" t="s">
        <v>1025</v>
      </c>
      <c r="I11437">
        <v>110003931389</v>
      </c>
      <c r="J11437">
        <v>20230920</v>
      </c>
      <c r="K11437" t="s">
        <v>5947</v>
      </c>
      <c r="L11437">
        <v>0</v>
      </c>
      <c r="M11437">
        <v>1711.96</v>
      </c>
      <c r="N11437" t="s">
        <v>29</v>
      </c>
      <c r="O11437">
        <v>20231012</v>
      </c>
    </row>
    <row r="11438" spans="1:15" x14ac:dyDescent="0.25">
      <c r="A11438" t="s">
        <v>6033</v>
      </c>
      <c r="B11438" t="s">
        <v>6034</v>
      </c>
      <c r="C11438">
        <v>1600009914</v>
      </c>
      <c r="D11438">
        <v>20230905</v>
      </c>
      <c r="E11438">
        <v>61550001</v>
      </c>
      <c r="F11438" t="s">
        <v>6100</v>
      </c>
      <c r="I11438">
        <v>73</v>
      </c>
      <c r="J11438">
        <v>20230905</v>
      </c>
      <c r="K11438" t="s">
        <v>8022</v>
      </c>
      <c r="L11438">
        <v>-282.45999999999998</v>
      </c>
      <c r="M11438">
        <v>0</v>
      </c>
    </row>
    <row r="11439" spans="1:15" x14ac:dyDescent="0.25">
      <c r="A11439" t="s">
        <v>6033</v>
      </c>
      <c r="B11439" t="s">
        <v>6034</v>
      </c>
      <c r="C11439">
        <v>1600010069</v>
      </c>
      <c r="D11439">
        <v>20231001</v>
      </c>
      <c r="E11439">
        <v>40100000</v>
      </c>
      <c r="F11439" t="s">
        <v>55</v>
      </c>
      <c r="G11439" t="s">
        <v>719</v>
      </c>
      <c r="H11439" t="s">
        <v>720</v>
      </c>
      <c r="I11439" t="s">
        <v>8023</v>
      </c>
      <c r="J11439">
        <v>20231001</v>
      </c>
      <c r="K11439" t="s">
        <v>7188</v>
      </c>
      <c r="L11439">
        <v>0</v>
      </c>
      <c r="M11439">
        <v>1410</v>
      </c>
    </row>
    <row r="11440" spans="1:15" x14ac:dyDescent="0.25">
      <c r="A11440" t="s">
        <v>6033</v>
      </c>
      <c r="B11440" t="s">
        <v>6034</v>
      </c>
      <c r="C11440">
        <v>1600007663</v>
      </c>
      <c r="D11440">
        <v>20230831</v>
      </c>
      <c r="E11440">
        <v>44561005</v>
      </c>
      <c r="F11440" t="s">
        <v>59</v>
      </c>
      <c r="I11440" t="s">
        <v>8024</v>
      </c>
      <c r="J11440">
        <v>20230831</v>
      </c>
      <c r="K11440" t="s">
        <v>8025</v>
      </c>
      <c r="L11440">
        <v>56.23</v>
      </c>
      <c r="M11440">
        <v>0</v>
      </c>
      <c r="N11440" t="s">
        <v>34</v>
      </c>
      <c r="O11440">
        <v>20231024</v>
      </c>
    </row>
    <row r="11441" spans="1:15" x14ac:dyDescent="0.25">
      <c r="A11441" t="s">
        <v>6033</v>
      </c>
      <c r="B11441" t="s">
        <v>6034</v>
      </c>
      <c r="C11441">
        <v>1600008158</v>
      </c>
      <c r="D11441">
        <v>20230918</v>
      </c>
      <c r="E11441">
        <v>44561005</v>
      </c>
      <c r="F11441" t="s">
        <v>59</v>
      </c>
      <c r="I11441">
        <v>109230021</v>
      </c>
      <c r="J11441">
        <v>20230918</v>
      </c>
      <c r="K11441" t="s">
        <v>1104</v>
      </c>
      <c r="L11441">
        <v>274.06</v>
      </c>
      <c r="M11441">
        <v>0</v>
      </c>
      <c r="N11441" t="s">
        <v>34</v>
      </c>
      <c r="O11441">
        <v>20231024</v>
      </c>
    </row>
    <row r="11442" spans="1:15" x14ac:dyDescent="0.25">
      <c r="A11442" t="s">
        <v>6033</v>
      </c>
      <c r="B11442" t="s">
        <v>6034</v>
      </c>
      <c r="C11442">
        <v>1600000353</v>
      </c>
      <c r="D11442">
        <v>20230406</v>
      </c>
      <c r="E11442">
        <v>44561005</v>
      </c>
      <c r="F11442" t="s">
        <v>59</v>
      </c>
      <c r="I11442" t="s">
        <v>5193</v>
      </c>
      <c r="J11442">
        <v>20230406</v>
      </c>
      <c r="K11442" t="s">
        <v>5194</v>
      </c>
      <c r="L11442">
        <v>78.400000000000006</v>
      </c>
      <c r="M11442">
        <v>0</v>
      </c>
      <c r="N11442" t="s">
        <v>83</v>
      </c>
      <c r="O11442">
        <v>20230622</v>
      </c>
    </row>
    <row r="11443" spans="1:15" x14ac:dyDescent="0.25">
      <c r="A11443" t="s">
        <v>6033</v>
      </c>
      <c r="B11443" t="s">
        <v>6034</v>
      </c>
      <c r="C11443">
        <v>1600006713</v>
      </c>
      <c r="D11443">
        <v>20230801</v>
      </c>
      <c r="E11443">
        <v>40100000</v>
      </c>
      <c r="F11443" t="s">
        <v>55</v>
      </c>
      <c r="G11443" t="s">
        <v>408</v>
      </c>
      <c r="H11443" t="s">
        <v>409</v>
      </c>
      <c r="I11443" t="s">
        <v>8026</v>
      </c>
      <c r="J11443">
        <v>20230801</v>
      </c>
      <c r="K11443" t="s">
        <v>536</v>
      </c>
      <c r="L11443">
        <v>0</v>
      </c>
      <c r="M11443">
        <v>1902</v>
      </c>
      <c r="N11443" t="s">
        <v>1898</v>
      </c>
      <c r="O11443">
        <v>20230802</v>
      </c>
    </row>
    <row r="11444" spans="1:15" x14ac:dyDescent="0.25">
      <c r="A11444" t="s">
        <v>6033</v>
      </c>
      <c r="B11444" t="s">
        <v>6034</v>
      </c>
      <c r="C11444">
        <v>1600006745</v>
      </c>
      <c r="D11444">
        <v>20230817</v>
      </c>
      <c r="E11444">
        <v>40100000</v>
      </c>
      <c r="F11444" t="s">
        <v>55</v>
      </c>
      <c r="G11444" t="s">
        <v>468</v>
      </c>
      <c r="H11444" t="s">
        <v>469</v>
      </c>
      <c r="I11444" t="s">
        <v>7963</v>
      </c>
      <c r="J11444">
        <v>20230817</v>
      </c>
      <c r="K11444" t="s">
        <v>2446</v>
      </c>
      <c r="L11444">
        <v>0</v>
      </c>
      <c r="M11444">
        <v>1336.61</v>
      </c>
      <c r="N11444" t="s">
        <v>1708</v>
      </c>
      <c r="O11444">
        <v>20230822</v>
      </c>
    </row>
    <row r="11445" spans="1:15" x14ac:dyDescent="0.25">
      <c r="A11445" t="s">
        <v>6033</v>
      </c>
      <c r="B11445" t="s">
        <v>6034</v>
      </c>
      <c r="C11445">
        <v>1600009474</v>
      </c>
      <c r="D11445">
        <v>20230920</v>
      </c>
      <c r="E11445">
        <v>44561005</v>
      </c>
      <c r="F11445" t="s">
        <v>59</v>
      </c>
      <c r="I11445">
        <v>30900022</v>
      </c>
      <c r="J11445">
        <v>20230920</v>
      </c>
      <c r="K11445" t="s">
        <v>7212</v>
      </c>
      <c r="L11445">
        <v>10872.6</v>
      </c>
      <c r="M11445">
        <v>0</v>
      </c>
      <c r="N11445" t="s">
        <v>34</v>
      </c>
      <c r="O11445">
        <v>20231024</v>
      </c>
    </row>
    <row r="11446" spans="1:15" x14ac:dyDescent="0.25">
      <c r="A11446" t="s">
        <v>6033</v>
      </c>
      <c r="B11446" t="s">
        <v>6034</v>
      </c>
      <c r="C11446">
        <v>1600005225</v>
      </c>
      <c r="D11446">
        <v>20230630</v>
      </c>
      <c r="E11446">
        <v>62260005</v>
      </c>
      <c r="F11446" t="s">
        <v>6055</v>
      </c>
      <c r="I11446" t="s">
        <v>3592</v>
      </c>
      <c r="J11446">
        <v>20230630</v>
      </c>
      <c r="K11446" t="s">
        <v>7777</v>
      </c>
      <c r="L11446">
        <v>3575</v>
      </c>
      <c r="M11446">
        <v>0</v>
      </c>
    </row>
    <row r="11447" spans="1:15" x14ac:dyDescent="0.25">
      <c r="A11447" t="s">
        <v>6033</v>
      </c>
      <c r="B11447" t="s">
        <v>6034</v>
      </c>
      <c r="C11447">
        <v>1600000097</v>
      </c>
      <c r="D11447">
        <v>20230427</v>
      </c>
      <c r="E11447">
        <v>44561005</v>
      </c>
      <c r="F11447" t="s">
        <v>59</v>
      </c>
      <c r="I11447" t="s">
        <v>8027</v>
      </c>
      <c r="J11447">
        <v>20230427</v>
      </c>
      <c r="K11447" t="s">
        <v>6928</v>
      </c>
      <c r="L11447">
        <v>260</v>
      </c>
      <c r="M11447">
        <v>0</v>
      </c>
      <c r="N11447" t="s">
        <v>54</v>
      </c>
      <c r="O11447">
        <v>20230522</v>
      </c>
    </row>
    <row r="11448" spans="1:15" x14ac:dyDescent="0.25">
      <c r="A11448" t="s">
        <v>6033</v>
      </c>
      <c r="B11448" t="s">
        <v>6034</v>
      </c>
      <c r="C11448">
        <v>1600000038</v>
      </c>
      <c r="D11448">
        <v>20230404</v>
      </c>
      <c r="E11448">
        <v>44561005</v>
      </c>
      <c r="F11448" t="s">
        <v>59</v>
      </c>
      <c r="I11448" t="s">
        <v>7644</v>
      </c>
      <c r="J11448">
        <v>20230404</v>
      </c>
      <c r="K11448" t="s">
        <v>1267</v>
      </c>
      <c r="L11448">
        <v>268.10000000000002</v>
      </c>
      <c r="M11448">
        <v>0</v>
      </c>
      <c r="N11448" t="s">
        <v>54</v>
      </c>
      <c r="O11448">
        <v>20230522</v>
      </c>
    </row>
    <row r="11449" spans="1:15" x14ac:dyDescent="0.25">
      <c r="A11449" t="s">
        <v>6033</v>
      </c>
      <c r="B11449" t="s">
        <v>6034</v>
      </c>
      <c r="C11449">
        <v>1600007253</v>
      </c>
      <c r="D11449">
        <v>20230731</v>
      </c>
      <c r="E11449">
        <v>40100000</v>
      </c>
      <c r="F11449" t="s">
        <v>55</v>
      </c>
      <c r="G11449" t="s">
        <v>2100</v>
      </c>
      <c r="H11449" t="s">
        <v>2101</v>
      </c>
      <c r="I11449" t="s">
        <v>3798</v>
      </c>
      <c r="J11449">
        <v>20230731</v>
      </c>
      <c r="K11449" t="s">
        <v>6496</v>
      </c>
      <c r="L11449">
        <v>0</v>
      </c>
      <c r="M11449">
        <v>3672</v>
      </c>
      <c r="N11449" t="s">
        <v>117</v>
      </c>
      <c r="O11449">
        <v>20230825</v>
      </c>
    </row>
    <row r="11450" spans="1:15" x14ac:dyDescent="0.25">
      <c r="A11450" t="s">
        <v>6033</v>
      </c>
      <c r="B11450" t="s">
        <v>6034</v>
      </c>
      <c r="C11450">
        <v>1600010138</v>
      </c>
      <c r="D11450">
        <v>20231003</v>
      </c>
      <c r="E11450">
        <v>44561005</v>
      </c>
      <c r="F11450" t="s">
        <v>59</v>
      </c>
      <c r="I11450">
        <v>110230065</v>
      </c>
      <c r="J11450">
        <v>20231003</v>
      </c>
      <c r="K11450" t="s">
        <v>456</v>
      </c>
      <c r="L11450">
        <v>78.95</v>
      </c>
      <c r="M11450">
        <v>0</v>
      </c>
      <c r="N11450" t="s">
        <v>27</v>
      </c>
      <c r="O11450">
        <v>20231124</v>
      </c>
    </row>
    <row r="11451" spans="1:15" x14ac:dyDescent="0.25">
      <c r="A11451" t="s">
        <v>6033</v>
      </c>
      <c r="B11451" t="s">
        <v>6034</v>
      </c>
      <c r="C11451">
        <v>1600005334</v>
      </c>
      <c r="D11451">
        <v>20230605</v>
      </c>
      <c r="E11451">
        <v>44562001</v>
      </c>
      <c r="F11451" t="s">
        <v>6278</v>
      </c>
      <c r="I11451">
        <v>356000893</v>
      </c>
      <c r="J11451">
        <v>20230605</v>
      </c>
      <c r="K11451" t="s">
        <v>7204</v>
      </c>
      <c r="L11451">
        <v>5364.67</v>
      </c>
      <c r="M11451">
        <v>0</v>
      </c>
      <c r="N11451" t="s">
        <v>54</v>
      </c>
      <c r="O11451">
        <v>20230718</v>
      </c>
    </row>
    <row r="11452" spans="1:15" x14ac:dyDescent="0.25">
      <c r="A11452" t="s">
        <v>6033</v>
      </c>
      <c r="B11452" t="s">
        <v>6034</v>
      </c>
      <c r="C11452">
        <v>1600008731</v>
      </c>
      <c r="D11452">
        <v>20230831</v>
      </c>
      <c r="E11452">
        <v>60200004</v>
      </c>
      <c r="F11452" t="s">
        <v>6215</v>
      </c>
      <c r="I11452" t="s">
        <v>6892</v>
      </c>
      <c r="J11452">
        <v>20230831</v>
      </c>
      <c r="K11452" t="s">
        <v>6893</v>
      </c>
      <c r="L11452">
        <v>-2757.59</v>
      </c>
      <c r="M11452">
        <v>0</v>
      </c>
    </row>
    <row r="11453" spans="1:15" x14ac:dyDescent="0.25">
      <c r="A11453" t="s">
        <v>6033</v>
      </c>
      <c r="B11453" t="s">
        <v>6034</v>
      </c>
      <c r="C11453">
        <v>1600001010</v>
      </c>
      <c r="D11453">
        <v>20230514</v>
      </c>
      <c r="E11453">
        <v>44561005</v>
      </c>
      <c r="F11453" t="s">
        <v>59</v>
      </c>
      <c r="I11453" t="s">
        <v>7539</v>
      </c>
      <c r="J11453">
        <v>20230514</v>
      </c>
      <c r="K11453" t="s">
        <v>873</v>
      </c>
      <c r="L11453">
        <v>296.8</v>
      </c>
      <c r="M11453">
        <v>0</v>
      </c>
      <c r="N11453" t="s">
        <v>83</v>
      </c>
      <c r="O11453">
        <v>20230622</v>
      </c>
    </row>
    <row r="11454" spans="1:15" x14ac:dyDescent="0.25">
      <c r="A11454" t="s">
        <v>6033</v>
      </c>
      <c r="B11454" t="s">
        <v>6034</v>
      </c>
      <c r="C11454">
        <v>1600007036</v>
      </c>
      <c r="D11454">
        <v>20230731</v>
      </c>
      <c r="E11454">
        <v>40100000</v>
      </c>
      <c r="F11454" t="s">
        <v>55</v>
      </c>
      <c r="G11454" t="s">
        <v>1112</v>
      </c>
      <c r="H11454" t="s">
        <v>1113</v>
      </c>
      <c r="I11454" t="s">
        <v>1425</v>
      </c>
      <c r="J11454">
        <v>20230731</v>
      </c>
      <c r="K11454" t="s">
        <v>1426</v>
      </c>
      <c r="L11454">
        <v>0</v>
      </c>
      <c r="M11454">
        <v>1522.01</v>
      </c>
      <c r="N11454" t="s">
        <v>34</v>
      </c>
      <c r="O11454">
        <v>20230825</v>
      </c>
    </row>
    <row r="11455" spans="1:15" x14ac:dyDescent="0.25">
      <c r="A11455" t="s">
        <v>6033</v>
      </c>
      <c r="B11455" t="s">
        <v>6034</v>
      </c>
      <c r="C11455">
        <v>1600009905</v>
      </c>
      <c r="D11455">
        <v>20230930</v>
      </c>
      <c r="E11455">
        <v>61550005</v>
      </c>
      <c r="F11455" t="s">
        <v>6071</v>
      </c>
      <c r="I11455" t="s">
        <v>1114</v>
      </c>
      <c r="J11455">
        <v>20230930</v>
      </c>
      <c r="K11455" t="s">
        <v>8028</v>
      </c>
      <c r="L11455">
        <v>108.33</v>
      </c>
      <c r="M11455">
        <v>0</v>
      </c>
    </row>
    <row r="11456" spans="1:15" x14ac:dyDescent="0.25">
      <c r="A11456" t="s">
        <v>6033</v>
      </c>
      <c r="B11456" t="s">
        <v>6034</v>
      </c>
      <c r="C11456">
        <v>1600008044</v>
      </c>
      <c r="D11456">
        <v>20230815</v>
      </c>
      <c r="E11456">
        <v>60200004</v>
      </c>
      <c r="F11456" t="s">
        <v>6215</v>
      </c>
      <c r="I11456" t="s">
        <v>8029</v>
      </c>
      <c r="J11456">
        <v>20230815</v>
      </c>
      <c r="K11456" t="s">
        <v>8030</v>
      </c>
      <c r="L11456">
        <v>78835.539999999994</v>
      </c>
      <c r="M11456">
        <v>0</v>
      </c>
    </row>
    <row r="11457" spans="1:15" x14ac:dyDescent="0.25">
      <c r="A11457" t="s">
        <v>6033</v>
      </c>
      <c r="B11457" t="s">
        <v>6034</v>
      </c>
      <c r="C11457">
        <v>1600000060</v>
      </c>
      <c r="D11457">
        <v>20230401</v>
      </c>
      <c r="E11457">
        <v>61350000</v>
      </c>
      <c r="F11457" t="s">
        <v>6059</v>
      </c>
      <c r="I11457" t="s">
        <v>7814</v>
      </c>
      <c r="J11457">
        <v>20230401</v>
      </c>
      <c r="K11457" t="s">
        <v>750</v>
      </c>
      <c r="L11457">
        <v>1585</v>
      </c>
      <c r="M11457">
        <v>0</v>
      </c>
    </row>
    <row r="11458" spans="1:15" x14ac:dyDescent="0.25">
      <c r="A11458" t="s">
        <v>6033</v>
      </c>
      <c r="B11458" t="s">
        <v>6034</v>
      </c>
      <c r="C11458">
        <v>1600011784</v>
      </c>
      <c r="D11458">
        <v>20231031</v>
      </c>
      <c r="E11458">
        <v>40100000</v>
      </c>
      <c r="F11458" t="s">
        <v>55</v>
      </c>
      <c r="G11458" t="s">
        <v>2100</v>
      </c>
      <c r="H11458" t="s">
        <v>2101</v>
      </c>
      <c r="I11458" t="s">
        <v>7686</v>
      </c>
      <c r="J11458">
        <v>20231031</v>
      </c>
      <c r="K11458" t="s">
        <v>7687</v>
      </c>
      <c r="L11458">
        <v>0</v>
      </c>
      <c r="M11458">
        <v>13465.2</v>
      </c>
      <c r="N11458" t="s">
        <v>29</v>
      </c>
      <c r="O11458">
        <v>20231117</v>
      </c>
    </row>
    <row r="11459" spans="1:15" x14ac:dyDescent="0.25">
      <c r="A11459" t="s">
        <v>6033</v>
      </c>
      <c r="B11459" t="s">
        <v>6034</v>
      </c>
      <c r="C11459">
        <v>1600005323</v>
      </c>
      <c r="D11459">
        <v>20230626</v>
      </c>
      <c r="E11459">
        <v>44561005</v>
      </c>
      <c r="F11459" t="s">
        <v>59</v>
      </c>
      <c r="I11459">
        <v>752009</v>
      </c>
      <c r="J11459">
        <v>20230626</v>
      </c>
      <c r="K11459" t="s">
        <v>7576</v>
      </c>
      <c r="L11459">
        <v>-278.97000000000003</v>
      </c>
      <c r="M11459">
        <v>0</v>
      </c>
      <c r="N11459" t="s">
        <v>37</v>
      </c>
      <c r="O11459">
        <v>20230718</v>
      </c>
    </row>
    <row r="11460" spans="1:15" x14ac:dyDescent="0.25">
      <c r="A11460" t="s">
        <v>6033</v>
      </c>
      <c r="B11460" t="s">
        <v>6034</v>
      </c>
      <c r="C11460">
        <v>1600005234</v>
      </c>
      <c r="D11460">
        <v>20230630</v>
      </c>
      <c r="E11460">
        <v>61550006</v>
      </c>
      <c r="F11460" t="s">
        <v>6064</v>
      </c>
      <c r="I11460" t="s">
        <v>373</v>
      </c>
      <c r="J11460">
        <v>20230630</v>
      </c>
      <c r="K11460" t="s">
        <v>8031</v>
      </c>
      <c r="L11460">
        <v>66.67</v>
      </c>
      <c r="M11460">
        <v>0</v>
      </c>
    </row>
    <row r="11461" spans="1:15" x14ac:dyDescent="0.25">
      <c r="A11461" t="s">
        <v>6033</v>
      </c>
      <c r="B11461" t="s">
        <v>6034</v>
      </c>
      <c r="C11461">
        <v>1600003240</v>
      </c>
      <c r="D11461">
        <v>20230624</v>
      </c>
      <c r="E11461">
        <v>61220000</v>
      </c>
      <c r="F11461" t="s">
        <v>6117</v>
      </c>
      <c r="I11461">
        <v>106230074</v>
      </c>
      <c r="J11461">
        <v>20230624</v>
      </c>
      <c r="K11461" t="s">
        <v>791</v>
      </c>
      <c r="L11461">
        <v>483.99</v>
      </c>
      <c r="M11461">
        <v>0</v>
      </c>
    </row>
    <row r="11462" spans="1:15" x14ac:dyDescent="0.25">
      <c r="A11462" t="s">
        <v>6033</v>
      </c>
      <c r="B11462" t="s">
        <v>6034</v>
      </c>
      <c r="C11462">
        <v>1600006617</v>
      </c>
      <c r="D11462">
        <v>20230716</v>
      </c>
      <c r="E11462">
        <v>44561005</v>
      </c>
      <c r="F11462" t="s">
        <v>59</v>
      </c>
      <c r="I11462" t="s">
        <v>7818</v>
      </c>
      <c r="J11462">
        <v>20230716</v>
      </c>
      <c r="K11462" t="s">
        <v>7819</v>
      </c>
      <c r="L11462">
        <v>208.25</v>
      </c>
      <c r="M11462">
        <v>0</v>
      </c>
      <c r="N11462" t="s">
        <v>117</v>
      </c>
      <c r="O11462">
        <v>20230921</v>
      </c>
    </row>
    <row r="11463" spans="1:15" x14ac:dyDescent="0.25">
      <c r="A11463" t="s">
        <v>6033</v>
      </c>
      <c r="B11463" t="s">
        <v>6034</v>
      </c>
      <c r="C11463">
        <v>1600003162</v>
      </c>
      <c r="D11463">
        <v>20230601</v>
      </c>
      <c r="E11463">
        <v>44561005</v>
      </c>
      <c r="F11463" t="s">
        <v>59</v>
      </c>
      <c r="I11463" t="s">
        <v>7026</v>
      </c>
      <c r="J11463">
        <v>20230601</v>
      </c>
      <c r="K11463" t="s">
        <v>655</v>
      </c>
      <c r="L11463">
        <v>314.89</v>
      </c>
      <c r="M11463">
        <v>0</v>
      </c>
      <c r="N11463" t="s">
        <v>37</v>
      </c>
      <c r="O11463">
        <v>20230718</v>
      </c>
    </row>
    <row r="11464" spans="1:15" x14ac:dyDescent="0.25">
      <c r="A11464" t="s">
        <v>6033</v>
      </c>
      <c r="B11464" t="s">
        <v>6034</v>
      </c>
      <c r="C11464">
        <v>1600008488</v>
      </c>
      <c r="D11464">
        <v>20230830</v>
      </c>
      <c r="E11464">
        <v>44561005</v>
      </c>
      <c r="F11464" t="s">
        <v>59</v>
      </c>
      <c r="I11464">
        <v>2332080101</v>
      </c>
      <c r="J11464">
        <v>20230830</v>
      </c>
      <c r="K11464" t="s">
        <v>8032</v>
      </c>
      <c r="L11464">
        <v>1631.4</v>
      </c>
      <c r="M11464">
        <v>0</v>
      </c>
      <c r="N11464" t="s">
        <v>34</v>
      </c>
      <c r="O11464">
        <v>20231024</v>
      </c>
    </row>
    <row r="11465" spans="1:15" x14ac:dyDescent="0.25">
      <c r="A11465" t="s">
        <v>6033</v>
      </c>
      <c r="B11465" t="s">
        <v>6034</v>
      </c>
      <c r="C11465">
        <v>1600006758</v>
      </c>
      <c r="D11465">
        <v>20230801</v>
      </c>
      <c r="E11465">
        <v>61220000</v>
      </c>
      <c r="F11465" t="s">
        <v>6117</v>
      </c>
      <c r="I11465">
        <v>108230013</v>
      </c>
      <c r="J11465">
        <v>20230801</v>
      </c>
      <c r="K11465" t="s">
        <v>800</v>
      </c>
      <c r="L11465">
        <v>1335.25</v>
      </c>
      <c r="M11465">
        <v>0</v>
      </c>
    </row>
    <row r="11466" spans="1:15" x14ac:dyDescent="0.25">
      <c r="A11466" t="s">
        <v>6033</v>
      </c>
      <c r="B11466" t="s">
        <v>6034</v>
      </c>
      <c r="C11466">
        <v>1600006504</v>
      </c>
      <c r="D11466">
        <v>20230701</v>
      </c>
      <c r="E11466">
        <v>40100000</v>
      </c>
      <c r="F11466" t="s">
        <v>55</v>
      </c>
      <c r="G11466" t="s">
        <v>139</v>
      </c>
      <c r="H11466" t="s">
        <v>140</v>
      </c>
      <c r="I11466" t="s">
        <v>8033</v>
      </c>
      <c r="J11466">
        <v>20230701</v>
      </c>
      <c r="K11466" t="s">
        <v>8034</v>
      </c>
      <c r="L11466">
        <v>0</v>
      </c>
      <c r="M11466">
        <v>994.23</v>
      </c>
      <c r="N11466" t="s">
        <v>2189</v>
      </c>
      <c r="O11466">
        <v>20230731</v>
      </c>
    </row>
    <row r="11467" spans="1:15" x14ac:dyDescent="0.25">
      <c r="A11467" t="s">
        <v>6033</v>
      </c>
      <c r="B11467" t="s">
        <v>6034</v>
      </c>
      <c r="C11467">
        <v>1600002172</v>
      </c>
      <c r="D11467">
        <v>20230515</v>
      </c>
      <c r="E11467">
        <v>61100000</v>
      </c>
      <c r="F11467" t="s">
        <v>6120</v>
      </c>
      <c r="I11467" t="s">
        <v>3408</v>
      </c>
      <c r="J11467">
        <v>20230515</v>
      </c>
      <c r="K11467" t="s">
        <v>3409</v>
      </c>
      <c r="L11467">
        <v>560</v>
      </c>
      <c r="M11467">
        <v>0</v>
      </c>
    </row>
    <row r="11468" spans="1:15" x14ac:dyDescent="0.25">
      <c r="A11468" t="s">
        <v>6033</v>
      </c>
      <c r="B11468" t="s">
        <v>6034</v>
      </c>
      <c r="C11468">
        <v>1600009905</v>
      </c>
      <c r="D11468">
        <v>20230930</v>
      </c>
      <c r="E11468">
        <v>61550006</v>
      </c>
      <c r="F11468" t="s">
        <v>6064</v>
      </c>
      <c r="I11468" t="s">
        <v>1114</v>
      </c>
      <c r="J11468">
        <v>20230930</v>
      </c>
      <c r="K11468" t="s">
        <v>8035</v>
      </c>
      <c r="L11468">
        <v>78.33</v>
      </c>
      <c r="M11468">
        <v>0</v>
      </c>
    </row>
    <row r="11469" spans="1:15" x14ac:dyDescent="0.25">
      <c r="A11469" t="s">
        <v>6033</v>
      </c>
      <c r="B11469" t="s">
        <v>6034</v>
      </c>
      <c r="C11469">
        <v>1600010230</v>
      </c>
      <c r="D11469">
        <v>20230915</v>
      </c>
      <c r="E11469">
        <v>44561005</v>
      </c>
      <c r="F11469" t="s">
        <v>59</v>
      </c>
      <c r="I11469">
        <v>109230303</v>
      </c>
      <c r="J11469">
        <v>20230915</v>
      </c>
      <c r="K11469" t="s">
        <v>6508</v>
      </c>
      <c r="L11469">
        <v>26.73</v>
      </c>
      <c r="M11469">
        <v>0</v>
      </c>
      <c r="N11469" t="s">
        <v>27</v>
      </c>
      <c r="O11469">
        <v>20231124</v>
      </c>
    </row>
    <row r="11470" spans="1:15" x14ac:dyDescent="0.25">
      <c r="A11470" t="s">
        <v>6033</v>
      </c>
      <c r="B11470" t="s">
        <v>6034</v>
      </c>
      <c r="C11470">
        <v>1600007656</v>
      </c>
      <c r="D11470">
        <v>20230801</v>
      </c>
      <c r="E11470">
        <v>40100000</v>
      </c>
      <c r="F11470" t="s">
        <v>55</v>
      </c>
      <c r="G11470" t="s">
        <v>1886</v>
      </c>
      <c r="H11470" t="s">
        <v>1887</v>
      </c>
      <c r="I11470" t="s">
        <v>8036</v>
      </c>
      <c r="J11470">
        <v>20230801</v>
      </c>
      <c r="K11470" t="s">
        <v>8037</v>
      </c>
      <c r="L11470">
        <v>0</v>
      </c>
      <c r="M11470">
        <v>27446.5</v>
      </c>
      <c r="N11470" t="s">
        <v>34</v>
      </c>
      <c r="O11470">
        <v>20230825</v>
      </c>
    </row>
    <row r="11471" spans="1:15" x14ac:dyDescent="0.25">
      <c r="A11471" t="s">
        <v>6033</v>
      </c>
      <c r="B11471" t="s">
        <v>6034</v>
      </c>
      <c r="C11471">
        <v>1600002891</v>
      </c>
      <c r="D11471">
        <v>20230519</v>
      </c>
      <c r="E11471">
        <v>44563005</v>
      </c>
      <c r="F11471" t="s">
        <v>6178</v>
      </c>
      <c r="I11471" t="s">
        <v>4629</v>
      </c>
      <c r="J11471">
        <v>20230519</v>
      </c>
      <c r="K11471" t="s">
        <v>4630</v>
      </c>
      <c r="L11471">
        <v>100</v>
      </c>
      <c r="M11471">
        <v>0</v>
      </c>
      <c r="N11471" t="s">
        <v>83</v>
      </c>
      <c r="O11471">
        <v>20230622</v>
      </c>
    </row>
    <row r="11472" spans="1:15" x14ac:dyDescent="0.25">
      <c r="A11472" t="s">
        <v>6033</v>
      </c>
      <c r="B11472" t="s">
        <v>6034</v>
      </c>
      <c r="C11472">
        <v>1600008611</v>
      </c>
      <c r="D11472">
        <v>20230831</v>
      </c>
      <c r="E11472">
        <v>40100000</v>
      </c>
      <c r="F11472" t="s">
        <v>55</v>
      </c>
      <c r="G11472" t="s">
        <v>1590</v>
      </c>
      <c r="H11472" t="s">
        <v>1591</v>
      </c>
      <c r="I11472">
        <v>6028034</v>
      </c>
      <c r="J11472">
        <v>20230831</v>
      </c>
      <c r="K11472" t="s">
        <v>5518</v>
      </c>
      <c r="L11472">
        <v>0</v>
      </c>
      <c r="M11472">
        <v>169.34</v>
      </c>
      <c r="N11472" t="s">
        <v>27</v>
      </c>
      <c r="O11472">
        <v>20230922</v>
      </c>
    </row>
    <row r="11473" spans="1:15" x14ac:dyDescent="0.25">
      <c r="A11473" t="s">
        <v>6033</v>
      </c>
      <c r="B11473" t="s">
        <v>6034</v>
      </c>
      <c r="C11473">
        <v>1600007650</v>
      </c>
      <c r="D11473">
        <v>20230901</v>
      </c>
      <c r="E11473">
        <v>61560004</v>
      </c>
      <c r="F11473" t="s">
        <v>6617</v>
      </c>
      <c r="I11473" t="s">
        <v>6056</v>
      </c>
      <c r="J11473">
        <v>20230901</v>
      </c>
      <c r="K11473" t="s">
        <v>6057</v>
      </c>
      <c r="L11473">
        <v>5308.54</v>
      </c>
      <c r="M11473">
        <v>0</v>
      </c>
    </row>
    <row r="11474" spans="1:15" x14ac:dyDescent="0.25">
      <c r="A11474" t="s">
        <v>6033</v>
      </c>
      <c r="B11474" t="s">
        <v>6034</v>
      </c>
      <c r="C11474">
        <v>1600005026</v>
      </c>
      <c r="D11474">
        <v>20230704</v>
      </c>
      <c r="E11474">
        <v>40100000</v>
      </c>
      <c r="F11474" t="s">
        <v>55</v>
      </c>
      <c r="G11474" t="s">
        <v>144</v>
      </c>
      <c r="H11474" t="s">
        <v>145</v>
      </c>
      <c r="I11474">
        <v>107230019</v>
      </c>
      <c r="J11474">
        <v>20230704</v>
      </c>
      <c r="K11474" t="s">
        <v>518</v>
      </c>
      <c r="L11474">
        <v>0</v>
      </c>
      <c r="M11474">
        <v>575.52</v>
      </c>
      <c r="N11474" t="s">
        <v>5453</v>
      </c>
      <c r="O11474">
        <v>20230705</v>
      </c>
    </row>
    <row r="11475" spans="1:15" x14ac:dyDescent="0.25">
      <c r="A11475" t="s">
        <v>6033</v>
      </c>
      <c r="B11475" t="s">
        <v>6034</v>
      </c>
      <c r="C11475">
        <v>1600008491</v>
      </c>
      <c r="D11475">
        <v>20230831</v>
      </c>
      <c r="E11475">
        <v>40100000</v>
      </c>
      <c r="F11475" t="s">
        <v>55</v>
      </c>
      <c r="G11475" t="s">
        <v>4532</v>
      </c>
      <c r="H11475" t="s">
        <v>4533</v>
      </c>
      <c r="I11475">
        <v>20230810969</v>
      </c>
      <c r="J11475">
        <v>20230831</v>
      </c>
      <c r="K11475" t="s">
        <v>2618</v>
      </c>
      <c r="L11475">
        <v>0</v>
      </c>
      <c r="M11475">
        <v>53.7</v>
      </c>
      <c r="N11475" t="s">
        <v>80</v>
      </c>
      <c r="O11475">
        <v>20230915</v>
      </c>
    </row>
    <row r="11476" spans="1:15" x14ac:dyDescent="0.25">
      <c r="A11476" t="s">
        <v>6033</v>
      </c>
      <c r="B11476" t="s">
        <v>6034</v>
      </c>
      <c r="C11476">
        <v>1600000633</v>
      </c>
      <c r="D11476">
        <v>20230414</v>
      </c>
      <c r="E11476">
        <v>40100000</v>
      </c>
      <c r="F11476" t="s">
        <v>55</v>
      </c>
      <c r="G11476" t="s">
        <v>1537</v>
      </c>
      <c r="H11476" t="s">
        <v>1538</v>
      </c>
      <c r="I11476">
        <v>23350015</v>
      </c>
      <c r="J11476">
        <v>20230414</v>
      </c>
      <c r="K11476" t="s">
        <v>1539</v>
      </c>
      <c r="L11476">
        <v>0</v>
      </c>
      <c r="M11476">
        <v>983.88</v>
      </c>
      <c r="N11476" t="s">
        <v>54</v>
      </c>
      <c r="O11476">
        <v>20230523</v>
      </c>
    </row>
    <row r="11477" spans="1:15" x14ac:dyDescent="0.25">
      <c r="A11477" t="s">
        <v>6033</v>
      </c>
      <c r="B11477" t="s">
        <v>6034</v>
      </c>
      <c r="C11477">
        <v>1600008268</v>
      </c>
      <c r="D11477">
        <v>20230910</v>
      </c>
      <c r="E11477">
        <v>61350000</v>
      </c>
      <c r="F11477" t="s">
        <v>6059</v>
      </c>
      <c r="I11477" t="s">
        <v>7438</v>
      </c>
      <c r="J11477">
        <v>20230910</v>
      </c>
      <c r="K11477" t="s">
        <v>227</v>
      </c>
      <c r="L11477">
        <v>1484</v>
      </c>
      <c r="M11477">
        <v>0</v>
      </c>
    </row>
    <row r="11478" spans="1:15" x14ac:dyDescent="0.25">
      <c r="A11478" t="s">
        <v>6033</v>
      </c>
      <c r="B11478" t="s">
        <v>6034</v>
      </c>
      <c r="C11478">
        <v>1600005036</v>
      </c>
      <c r="D11478">
        <v>20230701</v>
      </c>
      <c r="E11478">
        <v>40100000</v>
      </c>
      <c r="F11478" t="s">
        <v>55</v>
      </c>
      <c r="G11478" t="s">
        <v>144</v>
      </c>
      <c r="H11478" t="s">
        <v>145</v>
      </c>
      <c r="I11478">
        <v>107230029</v>
      </c>
      <c r="J11478">
        <v>20230701</v>
      </c>
      <c r="K11478" t="s">
        <v>981</v>
      </c>
      <c r="L11478">
        <v>0</v>
      </c>
      <c r="M11478">
        <v>783.88</v>
      </c>
      <c r="N11478" t="s">
        <v>3817</v>
      </c>
      <c r="O11478">
        <v>20230704</v>
      </c>
    </row>
    <row r="11479" spans="1:15" x14ac:dyDescent="0.25">
      <c r="A11479" t="s">
        <v>6033</v>
      </c>
      <c r="B11479" t="s">
        <v>6034</v>
      </c>
      <c r="C11479">
        <v>1600002275</v>
      </c>
      <c r="D11479">
        <v>20230516</v>
      </c>
      <c r="E11479">
        <v>40100000</v>
      </c>
      <c r="F11479" t="s">
        <v>55</v>
      </c>
      <c r="G11479" t="s">
        <v>728</v>
      </c>
      <c r="H11479" t="s">
        <v>729</v>
      </c>
      <c r="I11479">
        <v>155</v>
      </c>
      <c r="J11479">
        <v>20230516</v>
      </c>
      <c r="K11479" t="s">
        <v>7345</v>
      </c>
      <c r="L11479">
        <v>0</v>
      </c>
      <c r="M11479">
        <v>1365.38</v>
      </c>
      <c r="N11479" t="s">
        <v>117</v>
      </c>
      <c r="O11479">
        <v>20230602</v>
      </c>
    </row>
    <row r="11480" spans="1:15" x14ac:dyDescent="0.25">
      <c r="A11480" t="s">
        <v>6033</v>
      </c>
      <c r="B11480" t="s">
        <v>6034</v>
      </c>
      <c r="C11480">
        <v>1600006838</v>
      </c>
      <c r="D11480">
        <v>20230808</v>
      </c>
      <c r="E11480">
        <v>40100000</v>
      </c>
      <c r="F11480" t="s">
        <v>55</v>
      </c>
      <c r="G11480" t="s">
        <v>144</v>
      </c>
      <c r="H11480" t="s">
        <v>145</v>
      </c>
      <c r="I11480">
        <v>108230093</v>
      </c>
      <c r="J11480">
        <v>20230808</v>
      </c>
      <c r="K11480" t="s">
        <v>1520</v>
      </c>
      <c r="L11480">
        <v>0</v>
      </c>
      <c r="M11480">
        <v>595.79999999999995</v>
      </c>
      <c r="N11480" t="s">
        <v>2262</v>
      </c>
      <c r="O11480">
        <v>20230809</v>
      </c>
    </row>
    <row r="11481" spans="1:15" x14ac:dyDescent="0.25">
      <c r="A11481" t="s">
        <v>6033</v>
      </c>
      <c r="B11481" t="s">
        <v>6034</v>
      </c>
      <c r="C11481">
        <v>1600010029</v>
      </c>
      <c r="D11481">
        <v>20231002</v>
      </c>
      <c r="E11481">
        <v>40100000</v>
      </c>
      <c r="F11481" t="s">
        <v>55</v>
      </c>
      <c r="G11481" t="s">
        <v>288</v>
      </c>
      <c r="H11481" t="s">
        <v>289</v>
      </c>
      <c r="I11481" t="s">
        <v>6807</v>
      </c>
      <c r="J11481">
        <v>20231002</v>
      </c>
      <c r="K11481" t="s">
        <v>449</v>
      </c>
      <c r="L11481">
        <v>0</v>
      </c>
      <c r="M11481">
        <v>2516.4</v>
      </c>
      <c r="N11481" t="s">
        <v>454</v>
      </c>
      <c r="O11481">
        <v>20231017</v>
      </c>
    </row>
    <row r="11482" spans="1:15" x14ac:dyDescent="0.25">
      <c r="A11482" t="s">
        <v>6033</v>
      </c>
      <c r="B11482" t="s">
        <v>6034</v>
      </c>
      <c r="C11482">
        <v>1600000995</v>
      </c>
      <c r="D11482">
        <v>20230501</v>
      </c>
      <c r="E11482">
        <v>44561005</v>
      </c>
      <c r="F11482" t="s">
        <v>59</v>
      </c>
      <c r="I11482" t="s">
        <v>7905</v>
      </c>
      <c r="J11482">
        <v>20230501</v>
      </c>
      <c r="K11482" t="s">
        <v>6219</v>
      </c>
      <c r="L11482">
        <v>80.599999999999994</v>
      </c>
      <c r="M11482">
        <v>0</v>
      </c>
      <c r="N11482" t="s">
        <v>83</v>
      </c>
      <c r="O11482">
        <v>20230622</v>
      </c>
    </row>
    <row r="11483" spans="1:15" x14ac:dyDescent="0.25">
      <c r="A11483" t="s">
        <v>6033</v>
      </c>
      <c r="B11483" t="s">
        <v>6034</v>
      </c>
      <c r="C11483">
        <v>1600008189</v>
      </c>
      <c r="D11483">
        <v>20230918</v>
      </c>
      <c r="E11483">
        <v>44561005</v>
      </c>
      <c r="F11483" t="s">
        <v>59</v>
      </c>
      <c r="I11483">
        <v>109230052</v>
      </c>
      <c r="J11483">
        <v>20230918</v>
      </c>
      <c r="K11483" t="s">
        <v>1050</v>
      </c>
      <c r="L11483">
        <v>99.3</v>
      </c>
      <c r="M11483">
        <v>0</v>
      </c>
      <c r="N11483" t="s">
        <v>34</v>
      </c>
      <c r="O11483">
        <v>20231024</v>
      </c>
    </row>
    <row r="11484" spans="1:15" x14ac:dyDescent="0.25">
      <c r="A11484" t="s">
        <v>6033</v>
      </c>
      <c r="B11484" t="s">
        <v>6034</v>
      </c>
      <c r="C11484">
        <v>1600003634</v>
      </c>
      <c r="D11484">
        <v>20230601</v>
      </c>
      <c r="E11484">
        <v>40100000</v>
      </c>
      <c r="F11484" t="s">
        <v>55</v>
      </c>
      <c r="G11484" t="s">
        <v>1071</v>
      </c>
      <c r="H11484" t="s">
        <v>1072</v>
      </c>
      <c r="I11484">
        <v>125</v>
      </c>
      <c r="J11484">
        <v>20230601</v>
      </c>
      <c r="K11484" t="s">
        <v>3759</v>
      </c>
      <c r="L11484">
        <v>0</v>
      </c>
      <c r="M11484">
        <v>20954.400000000001</v>
      </c>
      <c r="N11484" t="s">
        <v>83</v>
      </c>
      <c r="O11484">
        <v>20230616</v>
      </c>
    </row>
    <row r="11485" spans="1:15" x14ac:dyDescent="0.25">
      <c r="A11485" t="s">
        <v>6033</v>
      </c>
      <c r="B11485" t="s">
        <v>6034</v>
      </c>
      <c r="C11485">
        <v>1600005020</v>
      </c>
      <c r="D11485">
        <v>20230701</v>
      </c>
      <c r="E11485">
        <v>44561005</v>
      </c>
      <c r="F11485" t="s">
        <v>59</v>
      </c>
      <c r="I11485">
        <v>107230013</v>
      </c>
      <c r="J11485">
        <v>20230701</v>
      </c>
      <c r="K11485" t="s">
        <v>802</v>
      </c>
      <c r="L11485">
        <v>30.22</v>
      </c>
      <c r="M11485">
        <v>0</v>
      </c>
      <c r="N11485" t="s">
        <v>80</v>
      </c>
      <c r="O11485">
        <v>20230821</v>
      </c>
    </row>
    <row r="11486" spans="1:15" x14ac:dyDescent="0.25">
      <c r="A11486" t="s">
        <v>6033</v>
      </c>
      <c r="B11486" t="s">
        <v>6034</v>
      </c>
      <c r="C11486">
        <v>1600010016</v>
      </c>
      <c r="D11486">
        <v>20231001</v>
      </c>
      <c r="E11486">
        <v>61350000</v>
      </c>
      <c r="F11486" t="s">
        <v>6059</v>
      </c>
      <c r="I11486" t="s">
        <v>7800</v>
      </c>
      <c r="J11486">
        <v>20231001</v>
      </c>
      <c r="K11486" t="s">
        <v>2627</v>
      </c>
      <c r="L11486">
        <v>1300</v>
      </c>
      <c r="M11486">
        <v>0</v>
      </c>
    </row>
    <row r="11487" spans="1:15" x14ac:dyDescent="0.25">
      <c r="A11487" t="s">
        <v>6033</v>
      </c>
      <c r="B11487" t="s">
        <v>6034</v>
      </c>
      <c r="C11487">
        <v>1600000750</v>
      </c>
      <c r="D11487">
        <v>20230401</v>
      </c>
      <c r="E11487">
        <v>40100000</v>
      </c>
      <c r="F11487" t="s">
        <v>55</v>
      </c>
      <c r="G11487" t="s">
        <v>997</v>
      </c>
      <c r="H11487" t="s">
        <v>998</v>
      </c>
      <c r="I11487" t="s">
        <v>8038</v>
      </c>
      <c r="J11487">
        <v>20230401</v>
      </c>
      <c r="K11487" t="s">
        <v>8039</v>
      </c>
      <c r="L11487">
        <v>0</v>
      </c>
      <c r="M11487">
        <v>483.6</v>
      </c>
      <c r="N11487" t="s">
        <v>54</v>
      </c>
      <c r="O11487">
        <v>20230425</v>
      </c>
    </row>
    <row r="11488" spans="1:15" x14ac:dyDescent="0.25">
      <c r="A11488" t="s">
        <v>6033</v>
      </c>
      <c r="B11488" t="s">
        <v>6034</v>
      </c>
      <c r="C11488">
        <v>1600006729</v>
      </c>
      <c r="D11488">
        <v>20230801</v>
      </c>
      <c r="E11488">
        <v>61350000</v>
      </c>
      <c r="F11488" t="s">
        <v>6059</v>
      </c>
      <c r="I11488" t="s">
        <v>6757</v>
      </c>
      <c r="J11488">
        <v>20230801</v>
      </c>
      <c r="K11488" t="s">
        <v>1523</v>
      </c>
      <c r="L11488">
        <v>1585</v>
      </c>
      <c r="M11488">
        <v>0</v>
      </c>
    </row>
    <row r="11489" spans="1:15" x14ac:dyDescent="0.25">
      <c r="A11489" t="s">
        <v>6033</v>
      </c>
      <c r="B11489" t="s">
        <v>6034</v>
      </c>
      <c r="C11489">
        <v>1600011868</v>
      </c>
      <c r="D11489">
        <v>20231031</v>
      </c>
      <c r="E11489">
        <v>44561005</v>
      </c>
      <c r="F11489" t="s">
        <v>59</v>
      </c>
      <c r="I11489">
        <v>6028540</v>
      </c>
      <c r="J11489">
        <v>20231031</v>
      </c>
      <c r="K11489" t="s">
        <v>7291</v>
      </c>
      <c r="L11489">
        <v>153.27000000000001</v>
      </c>
      <c r="M11489">
        <v>0</v>
      </c>
    </row>
    <row r="11490" spans="1:15" x14ac:dyDescent="0.25">
      <c r="A11490" t="s">
        <v>6033</v>
      </c>
      <c r="B11490" t="s">
        <v>6034</v>
      </c>
      <c r="C11490">
        <v>1600001696</v>
      </c>
      <c r="D11490">
        <v>20230430</v>
      </c>
      <c r="E11490">
        <v>40100000</v>
      </c>
      <c r="F11490" t="s">
        <v>55</v>
      </c>
      <c r="G11490" t="s">
        <v>3501</v>
      </c>
      <c r="H11490" t="s">
        <v>3502</v>
      </c>
      <c r="I11490" t="s">
        <v>4936</v>
      </c>
      <c r="J11490">
        <v>20230430</v>
      </c>
      <c r="K11490" t="s">
        <v>4937</v>
      </c>
      <c r="L11490">
        <v>0</v>
      </c>
      <c r="M11490">
        <v>27169.200000000001</v>
      </c>
      <c r="N11490" t="s">
        <v>54</v>
      </c>
      <c r="O11490">
        <v>20230519</v>
      </c>
    </row>
    <row r="11491" spans="1:15" x14ac:dyDescent="0.25">
      <c r="A11491" t="s">
        <v>6033</v>
      </c>
      <c r="B11491" t="s">
        <v>6034</v>
      </c>
      <c r="C11491">
        <v>1600005953</v>
      </c>
      <c r="D11491">
        <v>20230607</v>
      </c>
      <c r="E11491">
        <v>61550005</v>
      </c>
      <c r="F11491" t="s">
        <v>6071</v>
      </c>
      <c r="I11491" t="s">
        <v>6118</v>
      </c>
      <c r="J11491">
        <v>20230607</v>
      </c>
      <c r="K11491" t="s">
        <v>6119</v>
      </c>
      <c r="L11491">
        <v>110</v>
      </c>
      <c r="M11491">
        <v>0</v>
      </c>
    </row>
    <row r="11492" spans="1:15" x14ac:dyDescent="0.25">
      <c r="A11492" t="s">
        <v>6033</v>
      </c>
      <c r="B11492" t="s">
        <v>6034</v>
      </c>
      <c r="C11492">
        <v>1600003267</v>
      </c>
      <c r="D11492">
        <v>20230622</v>
      </c>
      <c r="E11492">
        <v>44561005</v>
      </c>
      <c r="F11492" t="s">
        <v>59</v>
      </c>
      <c r="I11492">
        <v>106230101</v>
      </c>
      <c r="J11492">
        <v>20230622</v>
      </c>
      <c r="K11492" t="s">
        <v>180</v>
      </c>
      <c r="L11492">
        <v>317.7</v>
      </c>
      <c r="M11492">
        <v>0</v>
      </c>
      <c r="N11492" t="s">
        <v>37</v>
      </c>
      <c r="O11492">
        <v>20230718</v>
      </c>
    </row>
    <row r="11493" spans="1:15" x14ac:dyDescent="0.25">
      <c r="A11493" t="s">
        <v>6033</v>
      </c>
      <c r="B11493" t="s">
        <v>6034</v>
      </c>
      <c r="C11493">
        <v>1600011191</v>
      </c>
      <c r="D11493">
        <v>20231020</v>
      </c>
      <c r="E11493">
        <v>40100000</v>
      </c>
      <c r="F11493" t="s">
        <v>55</v>
      </c>
      <c r="G11493" t="s">
        <v>1921</v>
      </c>
      <c r="H11493" t="s">
        <v>1922</v>
      </c>
      <c r="I11493">
        <v>110230154</v>
      </c>
      <c r="J11493">
        <v>20231020</v>
      </c>
      <c r="K11493" t="s">
        <v>1923</v>
      </c>
      <c r="L11493">
        <v>0</v>
      </c>
      <c r="M11493">
        <v>67.2</v>
      </c>
      <c r="N11493" t="s">
        <v>83</v>
      </c>
      <c r="O11493">
        <v>20231020</v>
      </c>
    </row>
    <row r="11494" spans="1:15" x14ac:dyDescent="0.25">
      <c r="A11494" t="s">
        <v>6033</v>
      </c>
      <c r="B11494" t="s">
        <v>6034</v>
      </c>
      <c r="C11494">
        <v>1600008496</v>
      </c>
      <c r="D11494">
        <v>20230831</v>
      </c>
      <c r="E11494">
        <v>61550008</v>
      </c>
      <c r="F11494" t="s">
        <v>6137</v>
      </c>
      <c r="I11494" t="s">
        <v>7640</v>
      </c>
      <c r="J11494">
        <v>20230831</v>
      </c>
      <c r="K11494" t="s">
        <v>7723</v>
      </c>
      <c r="L11494">
        <v>55.25</v>
      </c>
      <c r="M11494">
        <v>0</v>
      </c>
    </row>
    <row r="11495" spans="1:15" x14ac:dyDescent="0.25">
      <c r="A11495" t="s">
        <v>6033</v>
      </c>
      <c r="B11495" t="s">
        <v>6034</v>
      </c>
      <c r="C11495">
        <v>1600008573</v>
      </c>
      <c r="D11495">
        <v>20230811</v>
      </c>
      <c r="E11495">
        <v>40100000</v>
      </c>
      <c r="F11495" t="s">
        <v>55</v>
      </c>
      <c r="G11495" t="s">
        <v>133</v>
      </c>
      <c r="H11495" t="s">
        <v>134</v>
      </c>
      <c r="I11495">
        <v>911</v>
      </c>
      <c r="J11495">
        <v>20230811</v>
      </c>
      <c r="K11495" t="s">
        <v>6970</v>
      </c>
      <c r="L11495">
        <v>0</v>
      </c>
      <c r="M11495">
        <v>17.93</v>
      </c>
      <c r="N11495" t="s">
        <v>239</v>
      </c>
      <c r="O11495">
        <v>20230908</v>
      </c>
    </row>
    <row r="11496" spans="1:15" x14ac:dyDescent="0.25">
      <c r="A11496" t="s">
        <v>6033</v>
      </c>
      <c r="B11496" t="s">
        <v>6034</v>
      </c>
      <c r="C11496">
        <v>1600010231</v>
      </c>
      <c r="D11496">
        <v>20230915</v>
      </c>
      <c r="E11496">
        <v>40100000</v>
      </c>
      <c r="F11496" t="s">
        <v>55</v>
      </c>
      <c r="G11496" t="s">
        <v>139</v>
      </c>
      <c r="H11496" t="s">
        <v>140</v>
      </c>
      <c r="I11496">
        <v>109230304</v>
      </c>
      <c r="J11496">
        <v>20230915</v>
      </c>
      <c r="K11496" t="s">
        <v>8040</v>
      </c>
      <c r="L11496">
        <v>0</v>
      </c>
      <c r="M11496">
        <v>1196.72</v>
      </c>
      <c r="N11496" t="s">
        <v>1999</v>
      </c>
      <c r="O11496">
        <v>20231005</v>
      </c>
    </row>
    <row r="11497" spans="1:15" x14ac:dyDescent="0.25">
      <c r="A11497" t="s">
        <v>6033</v>
      </c>
      <c r="B11497" t="s">
        <v>6034</v>
      </c>
      <c r="C11497">
        <v>1600005278</v>
      </c>
      <c r="D11497">
        <v>20230630</v>
      </c>
      <c r="E11497">
        <v>61550002</v>
      </c>
      <c r="F11497" t="s">
        <v>6241</v>
      </c>
      <c r="I11497" t="s">
        <v>268</v>
      </c>
      <c r="J11497">
        <v>20230630</v>
      </c>
      <c r="K11497" t="s">
        <v>8041</v>
      </c>
      <c r="L11497">
        <v>42</v>
      </c>
      <c r="M11497">
        <v>0</v>
      </c>
    </row>
    <row r="11498" spans="1:15" x14ac:dyDescent="0.25">
      <c r="A11498" t="s">
        <v>6033</v>
      </c>
      <c r="B11498" t="s">
        <v>6034</v>
      </c>
      <c r="C11498">
        <v>1600000731</v>
      </c>
      <c r="D11498">
        <v>20230424</v>
      </c>
      <c r="E11498">
        <v>40100000</v>
      </c>
      <c r="F11498" t="s">
        <v>55</v>
      </c>
      <c r="G11498" t="s">
        <v>598</v>
      </c>
      <c r="H11498" t="s">
        <v>599</v>
      </c>
      <c r="I11498">
        <v>2012695163</v>
      </c>
      <c r="J11498">
        <v>20230424</v>
      </c>
      <c r="K11498" t="s">
        <v>630</v>
      </c>
      <c r="L11498">
        <v>0</v>
      </c>
      <c r="M11498">
        <v>72.62</v>
      </c>
      <c r="N11498" t="s">
        <v>54</v>
      </c>
      <c r="O11498">
        <v>20230609</v>
      </c>
    </row>
    <row r="11499" spans="1:15" x14ac:dyDescent="0.25">
      <c r="A11499" t="s">
        <v>6033</v>
      </c>
      <c r="B11499" t="s">
        <v>6034</v>
      </c>
      <c r="C11499">
        <v>1600008491</v>
      </c>
      <c r="D11499">
        <v>20230831</v>
      </c>
      <c r="E11499">
        <v>44561005</v>
      </c>
      <c r="F11499" t="s">
        <v>59</v>
      </c>
      <c r="I11499">
        <v>20230810969</v>
      </c>
      <c r="J11499">
        <v>20230831</v>
      </c>
      <c r="K11499" t="s">
        <v>2618</v>
      </c>
      <c r="L11499">
        <v>8.9499999999999993</v>
      </c>
      <c r="M11499">
        <v>0</v>
      </c>
      <c r="N11499" t="s">
        <v>34</v>
      </c>
      <c r="O11499">
        <v>20231024</v>
      </c>
    </row>
    <row r="11500" spans="1:15" x14ac:dyDescent="0.25">
      <c r="A11500" t="s">
        <v>6033</v>
      </c>
      <c r="B11500" t="s">
        <v>6034</v>
      </c>
      <c r="C11500">
        <v>1600005016</v>
      </c>
      <c r="D11500">
        <v>20230701</v>
      </c>
      <c r="E11500">
        <v>40100000</v>
      </c>
      <c r="F11500" t="s">
        <v>55</v>
      </c>
      <c r="G11500" t="s">
        <v>178</v>
      </c>
      <c r="H11500" t="s">
        <v>179</v>
      </c>
      <c r="I11500">
        <v>107230009</v>
      </c>
      <c r="J11500">
        <v>20230701</v>
      </c>
      <c r="K11500" t="s">
        <v>601</v>
      </c>
      <c r="L11500">
        <v>0</v>
      </c>
      <c r="M11500">
        <v>1707.35</v>
      </c>
      <c r="N11500" t="s">
        <v>492</v>
      </c>
      <c r="O11500">
        <v>20230704</v>
      </c>
    </row>
    <row r="11501" spans="1:15" x14ac:dyDescent="0.25">
      <c r="A11501" t="s">
        <v>6033</v>
      </c>
      <c r="B11501" t="s">
        <v>6034</v>
      </c>
      <c r="C11501">
        <v>1600006755</v>
      </c>
      <c r="D11501">
        <v>20230801</v>
      </c>
      <c r="E11501">
        <v>44561005</v>
      </c>
      <c r="F11501" t="s">
        <v>59</v>
      </c>
      <c r="I11501">
        <v>108230010</v>
      </c>
      <c r="J11501">
        <v>20230801</v>
      </c>
      <c r="K11501" t="s">
        <v>1844</v>
      </c>
      <c r="L11501">
        <v>279.58</v>
      </c>
      <c r="M11501">
        <v>0</v>
      </c>
      <c r="N11501" t="s">
        <v>117</v>
      </c>
      <c r="O11501">
        <v>20230921</v>
      </c>
    </row>
    <row r="11502" spans="1:15" x14ac:dyDescent="0.25">
      <c r="A11502" t="s">
        <v>6033</v>
      </c>
      <c r="B11502" t="s">
        <v>6034</v>
      </c>
      <c r="C11502">
        <v>1600003633</v>
      </c>
      <c r="D11502">
        <v>20230531</v>
      </c>
      <c r="E11502">
        <v>40100000</v>
      </c>
      <c r="F11502" t="s">
        <v>55</v>
      </c>
      <c r="G11502" t="s">
        <v>3058</v>
      </c>
      <c r="H11502" t="s">
        <v>3059</v>
      </c>
      <c r="I11502">
        <v>2305003</v>
      </c>
      <c r="J11502">
        <v>20230531</v>
      </c>
      <c r="K11502" t="s">
        <v>3263</v>
      </c>
      <c r="L11502">
        <v>0</v>
      </c>
      <c r="M11502">
        <v>5088</v>
      </c>
      <c r="N11502" t="s">
        <v>80</v>
      </c>
      <c r="O11502">
        <v>20230703</v>
      </c>
    </row>
    <row r="11503" spans="1:15" x14ac:dyDescent="0.25">
      <c r="A11503" t="s">
        <v>6033</v>
      </c>
      <c r="B11503" t="s">
        <v>6034</v>
      </c>
      <c r="C11503">
        <v>1600001462</v>
      </c>
      <c r="D11503">
        <v>20230427</v>
      </c>
      <c r="E11503">
        <v>60200005</v>
      </c>
      <c r="F11503" t="s">
        <v>7593</v>
      </c>
      <c r="I11503">
        <v>8001136258</v>
      </c>
      <c r="J11503">
        <v>20230427</v>
      </c>
      <c r="K11503" t="s">
        <v>8042</v>
      </c>
      <c r="L11503">
        <v>2544.81</v>
      </c>
      <c r="M11503">
        <v>0</v>
      </c>
    </row>
    <row r="11504" spans="1:15" x14ac:dyDescent="0.25">
      <c r="A11504" t="s">
        <v>6033</v>
      </c>
      <c r="B11504" t="s">
        <v>6034</v>
      </c>
      <c r="C11504">
        <v>1600005016</v>
      </c>
      <c r="D11504">
        <v>20230701</v>
      </c>
      <c r="E11504">
        <v>61220000</v>
      </c>
      <c r="F11504" t="s">
        <v>6117</v>
      </c>
      <c r="I11504">
        <v>107230009</v>
      </c>
      <c r="J11504">
        <v>20230701</v>
      </c>
      <c r="K11504" t="s">
        <v>601</v>
      </c>
      <c r="L11504">
        <v>1422.79</v>
      </c>
      <c r="M11504">
        <v>0</v>
      </c>
    </row>
    <row r="11505" spans="1:15" x14ac:dyDescent="0.25">
      <c r="A11505" t="s">
        <v>6033</v>
      </c>
      <c r="B11505" t="s">
        <v>6034</v>
      </c>
      <c r="C11505">
        <v>1600001442</v>
      </c>
      <c r="D11505">
        <v>20230414</v>
      </c>
      <c r="E11505">
        <v>62340001</v>
      </c>
      <c r="F11505" t="s">
        <v>6262</v>
      </c>
      <c r="I11505">
        <v>61789</v>
      </c>
      <c r="J11505">
        <v>20230414</v>
      </c>
      <c r="K11505" t="s">
        <v>6446</v>
      </c>
      <c r="L11505">
        <v>35.36</v>
      </c>
      <c r="M11505">
        <v>0</v>
      </c>
    </row>
    <row r="11506" spans="1:15" x14ac:dyDescent="0.25">
      <c r="A11506" t="s">
        <v>6033</v>
      </c>
      <c r="B11506" t="s">
        <v>6034</v>
      </c>
      <c r="C11506">
        <v>1600008337</v>
      </c>
      <c r="D11506">
        <v>20230825</v>
      </c>
      <c r="E11506">
        <v>40100000</v>
      </c>
      <c r="F11506" t="s">
        <v>55</v>
      </c>
      <c r="G11506" t="s">
        <v>3264</v>
      </c>
      <c r="H11506" t="s">
        <v>3265</v>
      </c>
      <c r="I11506">
        <v>23080169</v>
      </c>
      <c r="J11506">
        <v>20230825</v>
      </c>
      <c r="K11506" t="s">
        <v>3266</v>
      </c>
      <c r="L11506">
        <v>0</v>
      </c>
      <c r="M11506">
        <v>24.77</v>
      </c>
      <c r="N11506" t="s">
        <v>27</v>
      </c>
      <c r="O11506">
        <v>20230922</v>
      </c>
    </row>
    <row r="11507" spans="1:15" x14ac:dyDescent="0.25">
      <c r="A11507" t="s">
        <v>6033</v>
      </c>
      <c r="B11507" t="s">
        <v>6034</v>
      </c>
      <c r="C11507">
        <v>1600000201</v>
      </c>
      <c r="D11507">
        <v>20230408</v>
      </c>
      <c r="E11507">
        <v>61220000</v>
      </c>
      <c r="F11507" t="s">
        <v>6117</v>
      </c>
      <c r="I11507">
        <v>104230096</v>
      </c>
      <c r="J11507">
        <v>20230408</v>
      </c>
      <c r="K11507" t="s">
        <v>1338</v>
      </c>
      <c r="L11507">
        <v>1490.49</v>
      </c>
      <c r="M11507">
        <v>0</v>
      </c>
    </row>
    <row r="11508" spans="1:15" x14ac:dyDescent="0.25">
      <c r="A11508" t="s">
        <v>6033</v>
      </c>
      <c r="B11508" t="s">
        <v>6034</v>
      </c>
      <c r="C11508">
        <v>1600006642</v>
      </c>
      <c r="D11508">
        <v>20230731</v>
      </c>
      <c r="E11508">
        <v>60630000</v>
      </c>
      <c r="F11508" t="s">
        <v>6042</v>
      </c>
      <c r="I11508">
        <v>25069804</v>
      </c>
      <c r="J11508">
        <v>20230731</v>
      </c>
      <c r="K11508" t="s">
        <v>6806</v>
      </c>
      <c r="L11508">
        <v>218.32</v>
      </c>
      <c r="M11508">
        <v>0</v>
      </c>
    </row>
    <row r="11509" spans="1:15" x14ac:dyDescent="0.25">
      <c r="A11509" t="s">
        <v>6033</v>
      </c>
      <c r="B11509" t="s">
        <v>6034</v>
      </c>
      <c r="C11509">
        <v>1600001612</v>
      </c>
      <c r="D11509">
        <v>20230430</v>
      </c>
      <c r="E11509">
        <v>44561005</v>
      </c>
      <c r="F11509" t="s">
        <v>59</v>
      </c>
      <c r="I11509">
        <v>2300824</v>
      </c>
      <c r="J11509">
        <v>20230430</v>
      </c>
      <c r="K11509" t="s">
        <v>3553</v>
      </c>
      <c r="L11509">
        <v>136</v>
      </c>
      <c r="M11509">
        <v>0</v>
      </c>
      <c r="N11509" t="s">
        <v>37</v>
      </c>
      <c r="O11509">
        <v>20230718</v>
      </c>
    </row>
    <row r="11510" spans="1:15" x14ac:dyDescent="0.25">
      <c r="A11510" t="s">
        <v>6033</v>
      </c>
      <c r="B11510" t="s">
        <v>6034</v>
      </c>
      <c r="C11510">
        <v>1600005255</v>
      </c>
      <c r="D11510">
        <v>20230630</v>
      </c>
      <c r="E11510">
        <v>40100000</v>
      </c>
      <c r="F11510" t="s">
        <v>55</v>
      </c>
      <c r="G11510" t="s">
        <v>838</v>
      </c>
      <c r="H11510" t="s">
        <v>839</v>
      </c>
      <c r="I11510" t="s">
        <v>8043</v>
      </c>
      <c r="J11510">
        <v>20230630</v>
      </c>
      <c r="K11510" t="s">
        <v>8044</v>
      </c>
      <c r="L11510">
        <v>0</v>
      </c>
      <c r="M11510">
        <v>1344.8</v>
      </c>
      <c r="N11510" t="s">
        <v>80</v>
      </c>
      <c r="O11510">
        <v>20230809</v>
      </c>
    </row>
    <row r="11511" spans="1:15" x14ac:dyDescent="0.25">
      <c r="A11511" t="s">
        <v>6033</v>
      </c>
      <c r="B11511" t="s">
        <v>6034</v>
      </c>
      <c r="C11511">
        <v>1600000522</v>
      </c>
      <c r="D11511">
        <v>20230404</v>
      </c>
      <c r="E11511">
        <v>44561005</v>
      </c>
      <c r="F11511" t="s">
        <v>59</v>
      </c>
      <c r="I11511">
        <v>23040062</v>
      </c>
      <c r="J11511">
        <v>20230404</v>
      </c>
      <c r="K11511" t="s">
        <v>7407</v>
      </c>
      <c r="L11511">
        <v>130</v>
      </c>
      <c r="M11511">
        <v>0</v>
      </c>
      <c r="N11511" t="s">
        <v>83</v>
      </c>
      <c r="O11511">
        <v>20230622</v>
      </c>
    </row>
    <row r="11512" spans="1:15" x14ac:dyDescent="0.25">
      <c r="A11512" t="s">
        <v>6033</v>
      </c>
      <c r="B11512" t="s">
        <v>6034</v>
      </c>
      <c r="C11512">
        <v>1600001058</v>
      </c>
      <c r="D11512">
        <v>20230520</v>
      </c>
      <c r="E11512">
        <v>61220000</v>
      </c>
      <c r="F11512" t="s">
        <v>6117</v>
      </c>
      <c r="I11512">
        <v>105230014</v>
      </c>
      <c r="J11512">
        <v>20230520</v>
      </c>
      <c r="K11512" t="s">
        <v>557</v>
      </c>
      <c r="L11512">
        <v>567.58000000000004</v>
      </c>
      <c r="M11512">
        <v>0</v>
      </c>
    </row>
    <row r="11513" spans="1:15" x14ac:dyDescent="0.25">
      <c r="A11513" t="s">
        <v>6033</v>
      </c>
      <c r="B11513" t="s">
        <v>6034</v>
      </c>
      <c r="C11513">
        <v>1600000738</v>
      </c>
      <c r="D11513">
        <v>20230406</v>
      </c>
      <c r="E11513">
        <v>62570000</v>
      </c>
      <c r="F11513" t="s">
        <v>6109</v>
      </c>
      <c r="I11513">
        <v>1010</v>
      </c>
      <c r="J11513">
        <v>20230406</v>
      </c>
      <c r="K11513" t="s">
        <v>6395</v>
      </c>
      <c r="L11513">
        <v>65.319999999999993</v>
      </c>
      <c r="M11513">
        <v>0</v>
      </c>
    </row>
    <row r="11514" spans="1:15" x14ac:dyDescent="0.25">
      <c r="A11514" t="s">
        <v>6033</v>
      </c>
      <c r="B11514" t="s">
        <v>6034</v>
      </c>
      <c r="C11514">
        <v>1600010337</v>
      </c>
      <c r="D11514">
        <v>20230930</v>
      </c>
      <c r="E11514">
        <v>61550009</v>
      </c>
      <c r="F11514" t="s">
        <v>8045</v>
      </c>
      <c r="I11514">
        <v>7839490</v>
      </c>
      <c r="J11514">
        <v>20230930</v>
      </c>
      <c r="K11514" t="s">
        <v>155</v>
      </c>
      <c r="L11514">
        <v>1644.74</v>
      </c>
      <c r="M11514">
        <v>0</v>
      </c>
    </row>
    <row r="11515" spans="1:15" x14ac:dyDescent="0.25">
      <c r="A11515" t="s">
        <v>6033</v>
      </c>
      <c r="B11515" t="s">
        <v>6034</v>
      </c>
      <c r="C11515">
        <v>1600003261</v>
      </c>
      <c r="D11515">
        <v>20230608</v>
      </c>
      <c r="E11515">
        <v>61220000</v>
      </c>
      <c r="F11515" t="s">
        <v>6117</v>
      </c>
      <c r="I11515">
        <v>106230095</v>
      </c>
      <c r="J11515">
        <v>20230608</v>
      </c>
      <c r="K11515" t="s">
        <v>1028</v>
      </c>
      <c r="L11515">
        <v>488.4</v>
      </c>
      <c r="M11515">
        <v>0</v>
      </c>
    </row>
    <row r="11516" spans="1:15" x14ac:dyDescent="0.25">
      <c r="A11516" t="s">
        <v>6033</v>
      </c>
      <c r="B11516" t="s">
        <v>6034</v>
      </c>
      <c r="C11516">
        <v>1600008281</v>
      </c>
      <c r="D11516">
        <v>20230910</v>
      </c>
      <c r="E11516">
        <v>61350000</v>
      </c>
      <c r="F11516" t="s">
        <v>6059</v>
      </c>
      <c r="I11516" t="s">
        <v>8018</v>
      </c>
      <c r="J11516">
        <v>20230910</v>
      </c>
      <c r="K11516" t="s">
        <v>1432</v>
      </c>
      <c r="L11516">
        <v>1484</v>
      </c>
      <c r="M11516">
        <v>0</v>
      </c>
    </row>
    <row r="11517" spans="1:15" x14ac:dyDescent="0.25">
      <c r="A11517" t="s">
        <v>6033</v>
      </c>
      <c r="B11517" t="s">
        <v>6034</v>
      </c>
      <c r="C11517">
        <v>1600001421</v>
      </c>
      <c r="D11517">
        <v>20230424</v>
      </c>
      <c r="E11517">
        <v>44561005</v>
      </c>
      <c r="F11517" t="s">
        <v>59</v>
      </c>
      <c r="I11517">
        <v>1014</v>
      </c>
      <c r="J11517">
        <v>20230424</v>
      </c>
      <c r="K11517" t="s">
        <v>6395</v>
      </c>
      <c r="L11517">
        <v>1.1499999999999999</v>
      </c>
      <c r="M11517">
        <v>0</v>
      </c>
      <c r="N11517" t="s">
        <v>83</v>
      </c>
      <c r="O11517">
        <v>20230622</v>
      </c>
    </row>
    <row r="11518" spans="1:15" x14ac:dyDescent="0.25">
      <c r="A11518" t="s">
        <v>6033</v>
      </c>
      <c r="B11518" t="s">
        <v>6034</v>
      </c>
      <c r="C11518">
        <v>1600007318</v>
      </c>
      <c r="D11518">
        <v>20230811</v>
      </c>
      <c r="E11518">
        <v>44561005</v>
      </c>
      <c r="F11518" t="s">
        <v>59</v>
      </c>
      <c r="I11518">
        <v>108230113</v>
      </c>
      <c r="J11518">
        <v>20230811</v>
      </c>
      <c r="K11518" t="s">
        <v>2961</v>
      </c>
      <c r="L11518">
        <v>12</v>
      </c>
      <c r="M11518">
        <v>0</v>
      </c>
      <c r="N11518" t="s">
        <v>117</v>
      </c>
      <c r="O11518">
        <v>20230921</v>
      </c>
    </row>
    <row r="11519" spans="1:15" x14ac:dyDescent="0.25">
      <c r="A11519" t="s">
        <v>6033</v>
      </c>
      <c r="B11519" t="s">
        <v>6034</v>
      </c>
      <c r="C11519">
        <v>1600003369</v>
      </c>
      <c r="D11519">
        <v>20230531</v>
      </c>
      <c r="E11519">
        <v>40100000</v>
      </c>
      <c r="F11519" t="s">
        <v>55</v>
      </c>
      <c r="G11519" t="s">
        <v>549</v>
      </c>
      <c r="H11519" t="s">
        <v>550</v>
      </c>
      <c r="I11519" t="s">
        <v>8046</v>
      </c>
      <c r="J11519">
        <v>20230531</v>
      </c>
      <c r="K11519" t="s">
        <v>8047</v>
      </c>
      <c r="L11519">
        <v>0</v>
      </c>
      <c r="M11519">
        <v>1465.95</v>
      </c>
      <c r="N11519" t="s">
        <v>54</v>
      </c>
      <c r="O11519">
        <v>20230620</v>
      </c>
    </row>
    <row r="11520" spans="1:15" x14ac:dyDescent="0.25">
      <c r="A11520" t="s">
        <v>6033</v>
      </c>
      <c r="B11520" t="s">
        <v>6034</v>
      </c>
      <c r="C11520">
        <v>1600002016</v>
      </c>
      <c r="D11520">
        <v>20230430</v>
      </c>
      <c r="E11520">
        <v>62110000</v>
      </c>
      <c r="F11520" t="s">
        <v>6098</v>
      </c>
      <c r="I11520">
        <v>6027146</v>
      </c>
      <c r="J11520">
        <v>20230430</v>
      </c>
      <c r="K11520" t="s">
        <v>2110</v>
      </c>
      <c r="L11520">
        <v>1564.19</v>
      </c>
      <c r="M11520">
        <v>0</v>
      </c>
    </row>
    <row r="11521" spans="1:15" x14ac:dyDescent="0.25">
      <c r="A11521" t="s">
        <v>6033</v>
      </c>
      <c r="B11521" t="s">
        <v>6034</v>
      </c>
      <c r="C11521">
        <v>1600003497</v>
      </c>
      <c r="D11521">
        <v>20230520</v>
      </c>
      <c r="E11521">
        <v>67182000</v>
      </c>
      <c r="F11521" t="s">
        <v>6113</v>
      </c>
      <c r="I11521">
        <v>30500452</v>
      </c>
      <c r="J11521">
        <v>20230520</v>
      </c>
      <c r="K11521" t="s">
        <v>3698</v>
      </c>
      <c r="L11521">
        <v>369.25</v>
      </c>
      <c r="M11521">
        <v>0</v>
      </c>
    </row>
    <row r="11522" spans="1:15" x14ac:dyDescent="0.25">
      <c r="A11522" t="s">
        <v>6033</v>
      </c>
      <c r="B11522" t="s">
        <v>6034</v>
      </c>
      <c r="C11522">
        <v>1600003271</v>
      </c>
      <c r="D11522">
        <v>20230621</v>
      </c>
      <c r="E11522">
        <v>61220000</v>
      </c>
      <c r="F11522" t="s">
        <v>6117</v>
      </c>
      <c r="I11522">
        <v>106230105</v>
      </c>
      <c r="J11522">
        <v>20230621</v>
      </c>
      <c r="K11522" t="s">
        <v>1083</v>
      </c>
      <c r="L11522">
        <v>567.58000000000004</v>
      </c>
      <c r="M11522">
        <v>0</v>
      </c>
    </row>
    <row r="11523" spans="1:15" x14ac:dyDescent="0.25">
      <c r="A11523" t="s">
        <v>6033</v>
      </c>
      <c r="B11523" t="s">
        <v>6034</v>
      </c>
      <c r="C11523">
        <v>1600001129</v>
      </c>
      <c r="D11523">
        <v>20230522</v>
      </c>
      <c r="E11523">
        <v>61220000</v>
      </c>
      <c r="F11523" t="s">
        <v>6117</v>
      </c>
      <c r="I11523">
        <v>105230085</v>
      </c>
      <c r="J11523">
        <v>20230522</v>
      </c>
      <c r="K11523" t="s">
        <v>473</v>
      </c>
      <c r="L11523">
        <v>488.4</v>
      </c>
      <c r="M11523">
        <v>0</v>
      </c>
    </row>
    <row r="11524" spans="1:15" x14ac:dyDescent="0.25">
      <c r="A11524" t="s">
        <v>6033</v>
      </c>
      <c r="B11524" t="s">
        <v>6034</v>
      </c>
      <c r="C11524">
        <v>1600005120</v>
      </c>
      <c r="D11524">
        <v>20230701</v>
      </c>
      <c r="E11524">
        <v>61350000</v>
      </c>
      <c r="F11524" t="s">
        <v>6059</v>
      </c>
      <c r="I11524" t="s">
        <v>8048</v>
      </c>
      <c r="J11524">
        <v>20230701</v>
      </c>
      <c r="K11524" t="s">
        <v>217</v>
      </c>
      <c r="L11524">
        <v>1320</v>
      </c>
      <c r="M11524">
        <v>0</v>
      </c>
    </row>
    <row r="11525" spans="1:15" x14ac:dyDescent="0.25">
      <c r="A11525" t="s">
        <v>6033</v>
      </c>
      <c r="B11525" t="s">
        <v>6034</v>
      </c>
      <c r="C11525">
        <v>1600003220</v>
      </c>
      <c r="D11525">
        <v>20230621</v>
      </c>
      <c r="E11525">
        <v>40100000</v>
      </c>
      <c r="F11525" t="s">
        <v>55</v>
      </c>
      <c r="G11525" t="s">
        <v>178</v>
      </c>
      <c r="H11525" t="s">
        <v>179</v>
      </c>
      <c r="I11525">
        <v>106230054</v>
      </c>
      <c r="J11525">
        <v>20230621</v>
      </c>
      <c r="K11525" t="s">
        <v>633</v>
      </c>
      <c r="L11525">
        <v>0</v>
      </c>
      <c r="M11525">
        <v>1777.86</v>
      </c>
      <c r="N11525" t="s">
        <v>228</v>
      </c>
      <c r="O11525">
        <v>20230627</v>
      </c>
    </row>
    <row r="11526" spans="1:15" x14ac:dyDescent="0.25">
      <c r="A11526" t="s">
        <v>6033</v>
      </c>
      <c r="B11526" t="s">
        <v>6034</v>
      </c>
      <c r="C11526">
        <v>1600004063</v>
      </c>
      <c r="D11526">
        <v>20230616</v>
      </c>
      <c r="E11526">
        <v>40100000</v>
      </c>
      <c r="F11526" t="s">
        <v>55</v>
      </c>
      <c r="G11526" t="s">
        <v>288</v>
      </c>
      <c r="H11526" t="s">
        <v>289</v>
      </c>
      <c r="I11526" t="s">
        <v>6507</v>
      </c>
      <c r="J11526">
        <v>20230616</v>
      </c>
      <c r="K11526" t="s">
        <v>449</v>
      </c>
      <c r="L11526">
        <v>0</v>
      </c>
      <c r="M11526">
        <v>3900</v>
      </c>
      <c r="N11526" t="s">
        <v>202</v>
      </c>
      <c r="O11526">
        <v>20230620</v>
      </c>
    </row>
    <row r="11527" spans="1:15" x14ac:dyDescent="0.25">
      <c r="A11527" t="s">
        <v>6033</v>
      </c>
      <c r="B11527" t="s">
        <v>6034</v>
      </c>
      <c r="C11527">
        <v>1600007711</v>
      </c>
      <c r="D11527">
        <v>20230801</v>
      </c>
      <c r="E11527">
        <v>44561005</v>
      </c>
      <c r="F11527" t="s">
        <v>59</v>
      </c>
      <c r="I11527" t="s">
        <v>2717</v>
      </c>
      <c r="J11527">
        <v>20230801</v>
      </c>
      <c r="K11527" t="s">
        <v>2718</v>
      </c>
      <c r="L11527">
        <v>40</v>
      </c>
      <c r="M11527">
        <v>0</v>
      </c>
      <c r="N11527" t="s">
        <v>117</v>
      </c>
      <c r="O11527">
        <v>20230921</v>
      </c>
    </row>
    <row r="11528" spans="1:15" x14ac:dyDescent="0.25">
      <c r="A11528" t="s">
        <v>6033</v>
      </c>
      <c r="B11528" t="s">
        <v>6034</v>
      </c>
      <c r="C11528">
        <v>1600010144</v>
      </c>
      <c r="D11528">
        <v>20231020</v>
      </c>
      <c r="E11528">
        <v>40100000</v>
      </c>
      <c r="F11528" t="s">
        <v>55</v>
      </c>
      <c r="G11528" t="s">
        <v>321</v>
      </c>
      <c r="H11528" t="s">
        <v>322</v>
      </c>
      <c r="I11528">
        <v>110230071</v>
      </c>
      <c r="J11528">
        <v>20231020</v>
      </c>
      <c r="K11528" t="s">
        <v>735</v>
      </c>
      <c r="L11528">
        <v>0</v>
      </c>
      <c r="M11528">
        <v>1803.23</v>
      </c>
      <c r="N11528" t="s">
        <v>1521</v>
      </c>
      <c r="O11528">
        <v>20231023</v>
      </c>
    </row>
    <row r="11529" spans="1:15" x14ac:dyDescent="0.25">
      <c r="A11529" t="s">
        <v>6033</v>
      </c>
      <c r="B11529" t="s">
        <v>6034</v>
      </c>
      <c r="C11529">
        <v>1600008805</v>
      </c>
      <c r="D11529">
        <v>20230831</v>
      </c>
      <c r="E11529">
        <v>44561005</v>
      </c>
      <c r="F11529" t="s">
        <v>59</v>
      </c>
      <c r="I11529">
        <v>231873</v>
      </c>
      <c r="J11529">
        <v>20230831</v>
      </c>
      <c r="K11529" t="s">
        <v>3782</v>
      </c>
      <c r="L11529">
        <v>282.39</v>
      </c>
      <c r="M11529">
        <v>0</v>
      </c>
      <c r="N11529" t="s">
        <v>34</v>
      </c>
      <c r="O11529">
        <v>20231024</v>
      </c>
    </row>
    <row r="11530" spans="1:15" x14ac:dyDescent="0.25">
      <c r="A11530" t="s">
        <v>6033</v>
      </c>
      <c r="B11530" t="s">
        <v>6034</v>
      </c>
      <c r="C11530">
        <v>1600002917</v>
      </c>
      <c r="D11530">
        <v>20230524</v>
      </c>
      <c r="E11530">
        <v>44561005</v>
      </c>
      <c r="F11530" t="s">
        <v>59</v>
      </c>
      <c r="I11530">
        <v>2305010</v>
      </c>
      <c r="J11530">
        <v>20230524</v>
      </c>
      <c r="K11530" t="s">
        <v>8049</v>
      </c>
      <c r="L11530">
        <v>2567.58</v>
      </c>
      <c r="M11530">
        <v>0</v>
      </c>
      <c r="N11530" t="s">
        <v>83</v>
      </c>
      <c r="O11530">
        <v>20230622</v>
      </c>
    </row>
    <row r="11531" spans="1:15" x14ac:dyDescent="0.25">
      <c r="A11531" t="s">
        <v>6033</v>
      </c>
      <c r="B11531" t="s">
        <v>6034</v>
      </c>
      <c r="C11531">
        <v>1600007050</v>
      </c>
      <c r="D11531">
        <v>20230731</v>
      </c>
      <c r="E11531">
        <v>62810000</v>
      </c>
      <c r="F11531" t="s">
        <v>6482</v>
      </c>
      <c r="I11531" t="s">
        <v>6568</v>
      </c>
      <c r="J11531">
        <v>20230731</v>
      </c>
      <c r="K11531" t="s">
        <v>8050</v>
      </c>
      <c r="L11531">
        <v>500</v>
      </c>
      <c r="M11531">
        <v>0</v>
      </c>
    </row>
    <row r="11532" spans="1:15" x14ac:dyDescent="0.25">
      <c r="A11532" t="s">
        <v>6033</v>
      </c>
      <c r="B11532" t="s">
        <v>6034</v>
      </c>
      <c r="C11532">
        <v>1600009423</v>
      </c>
      <c r="D11532">
        <v>20230915</v>
      </c>
      <c r="E11532">
        <v>44561005</v>
      </c>
      <c r="F11532" t="s">
        <v>59</v>
      </c>
      <c r="I11532" t="s">
        <v>7610</v>
      </c>
      <c r="J11532">
        <v>20230915</v>
      </c>
      <c r="K11532" t="s">
        <v>7611</v>
      </c>
      <c r="L11532">
        <v>43</v>
      </c>
      <c r="M11532">
        <v>0</v>
      </c>
      <c r="N11532" t="s">
        <v>27</v>
      </c>
      <c r="O11532">
        <v>20231124</v>
      </c>
    </row>
    <row r="11533" spans="1:15" x14ac:dyDescent="0.25">
      <c r="A11533" t="s">
        <v>6033</v>
      </c>
      <c r="B11533" t="s">
        <v>6034</v>
      </c>
      <c r="C11533">
        <v>1600003776</v>
      </c>
      <c r="D11533">
        <v>20230615</v>
      </c>
      <c r="E11533">
        <v>61550003</v>
      </c>
      <c r="F11533" t="s">
        <v>6074</v>
      </c>
      <c r="I11533">
        <v>1622177</v>
      </c>
      <c r="J11533">
        <v>20230615</v>
      </c>
      <c r="K11533" t="s">
        <v>8051</v>
      </c>
      <c r="L11533">
        <v>17.47</v>
      </c>
      <c r="M11533">
        <v>0</v>
      </c>
    </row>
    <row r="11534" spans="1:15" x14ac:dyDescent="0.25">
      <c r="A11534" t="s">
        <v>6033</v>
      </c>
      <c r="B11534" t="s">
        <v>6034</v>
      </c>
      <c r="C11534">
        <v>1600001037</v>
      </c>
      <c r="D11534">
        <v>20230501</v>
      </c>
      <c r="E11534">
        <v>61350000</v>
      </c>
      <c r="F11534" t="s">
        <v>6059</v>
      </c>
      <c r="I11534" t="s">
        <v>6474</v>
      </c>
      <c r="J11534">
        <v>20230501</v>
      </c>
      <c r="K11534" t="s">
        <v>255</v>
      </c>
      <c r="L11534">
        <v>1585</v>
      </c>
      <c r="M11534">
        <v>0</v>
      </c>
    </row>
    <row r="11535" spans="1:15" x14ac:dyDescent="0.25">
      <c r="A11535" t="s">
        <v>6033</v>
      </c>
      <c r="B11535" t="s">
        <v>6034</v>
      </c>
      <c r="C11535">
        <v>1600005148</v>
      </c>
      <c r="D11535">
        <v>20230710</v>
      </c>
      <c r="E11535">
        <v>40100000</v>
      </c>
      <c r="F11535" t="s">
        <v>55</v>
      </c>
      <c r="G11535" t="s">
        <v>208</v>
      </c>
      <c r="H11535" t="s">
        <v>209</v>
      </c>
      <c r="I11535" t="s">
        <v>7314</v>
      </c>
      <c r="J11535">
        <v>20230710</v>
      </c>
      <c r="K11535" t="s">
        <v>211</v>
      </c>
      <c r="L11535">
        <v>0</v>
      </c>
      <c r="M11535">
        <v>1780.8</v>
      </c>
      <c r="N11535" t="s">
        <v>2378</v>
      </c>
      <c r="O11535">
        <v>20230711</v>
      </c>
    </row>
    <row r="11536" spans="1:15" x14ac:dyDescent="0.25">
      <c r="A11536" t="s">
        <v>6033</v>
      </c>
      <c r="B11536" t="s">
        <v>6034</v>
      </c>
      <c r="C11536">
        <v>1600004970</v>
      </c>
      <c r="D11536">
        <v>20230622</v>
      </c>
      <c r="E11536">
        <v>44561005</v>
      </c>
      <c r="F11536" t="s">
        <v>59</v>
      </c>
      <c r="I11536" t="s">
        <v>7971</v>
      </c>
      <c r="J11536">
        <v>20230622</v>
      </c>
      <c r="K11536" t="s">
        <v>7972</v>
      </c>
      <c r="L11536">
        <v>35.24</v>
      </c>
      <c r="M11536">
        <v>0</v>
      </c>
      <c r="N11536" t="s">
        <v>80</v>
      </c>
      <c r="O11536">
        <v>20230821</v>
      </c>
    </row>
    <row r="11537" spans="1:15" x14ac:dyDescent="0.25">
      <c r="A11537" t="s">
        <v>6033</v>
      </c>
      <c r="B11537" t="s">
        <v>6034</v>
      </c>
      <c r="C11537">
        <v>1600010264</v>
      </c>
      <c r="D11537">
        <v>20230930</v>
      </c>
      <c r="E11537">
        <v>40100000</v>
      </c>
      <c r="F11537" t="s">
        <v>55</v>
      </c>
      <c r="G11537" t="s">
        <v>573</v>
      </c>
      <c r="H11537" t="s">
        <v>574</v>
      </c>
      <c r="I11537" t="s">
        <v>6603</v>
      </c>
      <c r="J11537">
        <v>20230930</v>
      </c>
      <c r="K11537" t="s">
        <v>6604</v>
      </c>
      <c r="L11537">
        <v>0</v>
      </c>
      <c r="M11537">
        <v>543.29999999999995</v>
      </c>
      <c r="N11537" t="s">
        <v>1451</v>
      </c>
      <c r="O11537">
        <v>20231006</v>
      </c>
    </row>
    <row r="11538" spans="1:15" x14ac:dyDescent="0.25">
      <c r="A11538" t="s">
        <v>6033</v>
      </c>
      <c r="B11538" t="s">
        <v>6034</v>
      </c>
      <c r="C11538">
        <v>1600009529</v>
      </c>
      <c r="D11538">
        <v>20230918</v>
      </c>
      <c r="E11538">
        <v>40100000</v>
      </c>
      <c r="F11538" t="s">
        <v>55</v>
      </c>
      <c r="G11538" t="s">
        <v>157</v>
      </c>
      <c r="H11538" t="s">
        <v>158</v>
      </c>
      <c r="I11538">
        <v>124603</v>
      </c>
      <c r="J11538">
        <v>20230918</v>
      </c>
      <c r="K11538" t="s">
        <v>6986</v>
      </c>
      <c r="L11538">
        <v>0</v>
      </c>
      <c r="M11538">
        <v>870.91</v>
      </c>
      <c r="N11538" t="s">
        <v>577</v>
      </c>
      <c r="O11538">
        <v>20231102</v>
      </c>
    </row>
    <row r="11539" spans="1:15" x14ac:dyDescent="0.25">
      <c r="A11539" t="s">
        <v>6033</v>
      </c>
      <c r="B11539" t="s">
        <v>6034</v>
      </c>
      <c r="C11539">
        <v>1600004973</v>
      </c>
      <c r="D11539">
        <v>20230629</v>
      </c>
      <c r="E11539">
        <v>44561005</v>
      </c>
      <c r="F11539" t="s">
        <v>59</v>
      </c>
      <c r="I11539" t="s">
        <v>8052</v>
      </c>
      <c r="J11539">
        <v>20230629</v>
      </c>
      <c r="K11539" t="s">
        <v>8053</v>
      </c>
      <c r="L11539">
        <v>110</v>
      </c>
      <c r="M11539">
        <v>0</v>
      </c>
    </row>
    <row r="11540" spans="1:15" x14ac:dyDescent="0.25">
      <c r="A11540" t="s">
        <v>6033</v>
      </c>
      <c r="B11540" t="s">
        <v>6034</v>
      </c>
      <c r="C11540">
        <v>1600005096</v>
      </c>
      <c r="D11540">
        <v>20230721</v>
      </c>
      <c r="E11540">
        <v>61220000</v>
      </c>
      <c r="F11540" t="s">
        <v>6117</v>
      </c>
      <c r="I11540">
        <v>107230089</v>
      </c>
      <c r="J11540">
        <v>20230721</v>
      </c>
      <c r="K11540" t="s">
        <v>2950</v>
      </c>
      <c r="L11540">
        <v>1740.88</v>
      </c>
      <c r="M11540">
        <v>0</v>
      </c>
    </row>
    <row r="11541" spans="1:15" x14ac:dyDescent="0.25">
      <c r="A11541" t="s">
        <v>6033</v>
      </c>
      <c r="B11541" t="s">
        <v>6034</v>
      </c>
      <c r="C11541">
        <v>1600011965</v>
      </c>
      <c r="D11541">
        <v>20231031</v>
      </c>
      <c r="E11541">
        <v>61320000</v>
      </c>
      <c r="F11541" t="s">
        <v>6173</v>
      </c>
      <c r="I11541">
        <v>2310003</v>
      </c>
      <c r="J11541">
        <v>20231031</v>
      </c>
      <c r="K11541" t="s">
        <v>6785</v>
      </c>
      <c r="L11541">
        <v>4240</v>
      </c>
      <c r="M11541">
        <v>0</v>
      </c>
    </row>
    <row r="11542" spans="1:15" x14ac:dyDescent="0.25">
      <c r="A11542" t="s">
        <v>6033</v>
      </c>
      <c r="B11542" t="s">
        <v>6034</v>
      </c>
      <c r="C11542">
        <v>1600007135</v>
      </c>
      <c r="D11542">
        <v>20230701</v>
      </c>
      <c r="E11542">
        <v>40100000</v>
      </c>
      <c r="F11542" t="s">
        <v>55</v>
      </c>
      <c r="G11542" t="s">
        <v>719</v>
      </c>
      <c r="H11542" t="s">
        <v>720</v>
      </c>
      <c r="I11542" t="s">
        <v>6180</v>
      </c>
      <c r="J11542">
        <v>20230701</v>
      </c>
      <c r="K11542" t="s">
        <v>6181</v>
      </c>
      <c r="L11542">
        <v>0</v>
      </c>
      <c r="M11542">
        <v>1410</v>
      </c>
      <c r="N11542" t="s">
        <v>29</v>
      </c>
      <c r="O11542">
        <v>20230808</v>
      </c>
    </row>
    <row r="11543" spans="1:15" x14ac:dyDescent="0.25">
      <c r="A11543" t="s">
        <v>6033</v>
      </c>
      <c r="B11543" t="s">
        <v>6034</v>
      </c>
      <c r="C11543">
        <v>1600005824</v>
      </c>
      <c r="D11543">
        <v>20230712</v>
      </c>
      <c r="E11543">
        <v>40100000</v>
      </c>
      <c r="F11543" t="s">
        <v>55</v>
      </c>
      <c r="G11543" t="s">
        <v>714</v>
      </c>
      <c r="H11543" t="s">
        <v>715</v>
      </c>
      <c r="I11543">
        <v>30700016</v>
      </c>
      <c r="J11543">
        <v>20230712</v>
      </c>
      <c r="K11543" t="s">
        <v>2242</v>
      </c>
      <c r="L11543">
        <v>0</v>
      </c>
      <c r="M11543">
        <v>57758.400000000001</v>
      </c>
      <c r="N11543" t="s">
        <v>446</v>
      </c>
      <c r="O11543">
        <v>20230718</v>
      </c>
    </row>
    <row r="11544" spans="1:15" x14ac:dyDescent="0.25">
      <c r="A11544" t="s">
        <v>6033</v>
      </c>
      <c r="B11544" t="s">
        <v>6034</v>
      </c>
      <c r="C11544">
        <v>1600005147</v>
      </c>
      <c r="D11544">
        <v>20230701</v>
      </c>
      <c r="E11544">
        <v>40100000</v>
      </c>
      <c r="F11544" t="s">
        <v>55</v>
      </c>
      <c r="G11544" t="s">
        <v>719</v>
      </c>
      <c r="H11544" t="s">
        <v>720</v>
      </c>
      <c r="I11544" t="s">
        <v>7721</v>
      </c>
      <c r="J11544">
        <v>20230701</v>
      </c>
      <c r="K11544" t="s">
        <v>6070</v>
      </c>
      <c r="L11544">
        <v>0</v>
      </c>
      <c r="M11544">
        <v>483.6</v>
      </c>
      <c r="N11544" t="s">
        <v>794</v>
      </c>
      <c r="O11544">
        <v>20230808</v>
      </c>
    </row>
    <row r="11545" spans="1:15" x14ac:dyDescent="0.25">
      <c r="A11545" t="s">
        <v>6033</v>
      </c>
      <c r="B11545" t="s">
        <v>6034</v>
      </c>
      <c r="C11545">
        <v>1600006587</v>
      </c>
      <c r="D11545">
        <v>20230731</v>
      </c>
      <c r="E11545">
        <v>61350001</v>
      </c>
      <c r="F11545" t="s">
        <v>6078</v>
      </c>
      <c r="I11545" t="s">
        <v>7058</v>
      </c>
      <c r="J11545">
        <v>20230731</v>
      </c>
      <c r="K11545" t="s">
        <v>7059</v>
      </c>
      <c r="L11545">
        <v>720</v>
      </c>
      <c r="M11545">
        <v>0</v>
      </c>
    </row>
    <row r="11546" spans="1:15" x14ac:dyDescent="0.25">
      <c r="A11546" t="s">
        <v>6033</v>
      </c>
      <c r="B11546" t="s">
        <v>6034</v>
      </c>
      <c r="C11546">
        <v>1600007036</v>
      </c>
      <c r="D11546">
        <v>20230731</v>
      </c>
      <c r="E11546">
        <v>61550006</v>
      </c>
      <c r="F11546" t="s">
        <v>6064</v>
      </c>
      <c r="I11546" t="s">
        <v>1425</v>
      </c>
      <c r="J11546">
        <v>20230731</v>
      </c>
      <c r="K11546" t="s">
        <v>8054</v>
      </c>
      <c r="L11546">
        <v>66.67</v>
      </c>
      <c r="M11546">
        <v>0</v>
      </c>
    </row>
    <row r="11547" spans="1:15" x14ac:dyDescent="0.25">
      <c r="A11547" t="s">
        <v>6033</v>
      </c>
      <c r="B11547" t="s">
        <v>6034</v>
      </c>
      <c r="C11547">
        <v>1600001020</v>
      </c>
      <c r="D11547">
        <v>20230514</v>
      </c>
      <c r="E11547">
        <v>61350000</v>
      </c>
      <c r="F11547" t="s">
        <v>6059</v>
      </c>
      <c r="I11547" t="s">
        <v>7627</v>
      </c>
      <c r="J11547">
        <v>20230514</v>
      </c>
      <c r="K11547" t="s">
        <v>572</v>
      </c>
      <c r="L11547">
        <v>1484</v>
      </c>
      <c r="M11547">
        <v>0</v>
      </c>
    </row>
    <row r="11548" spans="1:15" x14ac:dyDescent="0.25">
      <c r="A11548" t="s">
        <v>6033</v>
      </c>
      <c r="B11548" t="s">
        <v>6034</v>
      </c>
      <c r="C11548">
        <v>1600010345</v>
      </c>
      <c r="D11548">
        <v>20230930</v>
      </c>
      <c r="E11548">
        <v>44561005</v>
      </c>
      <c r="F11548" t="s">
        <v>59</v>
      </c>
      <c r="I11548">
        <v>341</v>
      </c>
      <c r="J11548">
        <v>20230930</v>
      </c>
      <c r="K11548" t="s">
        <v>799</v>
      </c>
      <c r="L11548">
        <v>46.69</v>
      </c>
      <c r="M11548">
        <v>0</v>
      </c>
      <c r="N11548" t="s">
        <v>27</v>
      </c>
      <c r="O11548">
        <v>20231124</v>
      </c>
    </row>
    <row r="11549" spans="1:15" x14ac:dyDescent="0.25">
      <c r="A11549" t="s">
        <v>6033</v>
      </c>
      <c r="B11549" t="s">
        <v>6034</v>
      </c>
      <c r="C11549">
        <v>1600001418</v>
      </c>
      <c r="D11549">
        <v>20230420</v>
      </c>
      <c r="E11549">
        <v>44561003</v>
      </c>
      <c r="F11549" t="s">
        <v>89</v>
      </c>
      <c r="I11549">
        <v>1013</v>
      </c>
      <c r="J11549">
        <v>20230420</v>
      </c>
      <c r="K11549" t="s">
        <v>6170</v>
      </c>
      <c r="L11549">
        <v>8.25</v>
      </c>
      <c r="M11549">
        <v>0</v>
      </c>
      <c r="N11549" t="s">
        <v>83</v>
      </c>
      <c r="O11549">
        <v>20230622</v>
      </c>
    </row>
    <row r="11550" spans="1:15" x14ac:dyDescent="0.25">
      <c r="A11550" t="s">
        <v>6033</v>
      </c>
      <c r="B11550" t="s">
        <v>6034</v>
      </c>
      <c r="C11550">
        <v>1600008211</v>
      </c>
      <c r="D11550">
        <v>20230916</v>
      </c>
      <c r="E11550">
        <v>40100000</v>
      </c>
      <c r="F11550" t="s">
        <v>55</v>
      </c>
      <c r="G11550" t="s">
        <v>178</v>
      </c>
      <c r="H11550" t="s">
        <v>179</v>
      </c>
      <c r="I11550">
        <v>109230074</v>
      </c>
      <c r="J11550">
        <v>20230916</v>
      </c>
      <c r="K11550" t="s">
        <v>567</v>
      </c>
      <c r="L11550">
        <v>0</v>
      </c>
      <c r="M11550">
        <v>2601.83</v>
      </c>
      <c r="N11550" t="s">
        <v>2776</v>
      </c>
      <c r="O11550">
        <v>20230919</v>
      </c>
    </row>
    <row r="11551" spans="1:15" x14ac:dyDescent="0.25">
      <c r="A11551" t="s">
        <v>6033</v>
      </c>
      <c r="B11551" t="s">
        <v>6034</v>
      </c>
      <c r="C11551">
        <v>1600006724</v>
      </c>
      <c r="D11551">
        <v>20230814</v>
      </c>
      <c r="E11551">
        <v>40100000</v>
      </c>
      <c r="F11551" t="s">
        <v>55</v>
      </c>
      <c r="G11551" t="s">
        <v>208</v>
      </c>
      <c r="H11551" t="s">
        <v>209</v>
      </c>
      <c r="I11551" t="s">
        <v>8055</v>
      </c>
      <c r="J11551">
        <v>20230814</v>
      </c>
      <c r="K11551" t="s">
        <v>177</v>
      </c>
      <c r="L11551">
        <v>0</v>
      </c>
      <c r="M11551">
        <v>1780.8</v>
      </c>
      <c r="N11551" t="s">
        <v>381</v>
      </c>
      <c r="O11551">
        <v>20230816</v>
      </c>
    </row>
    <row r="11552" spans="1:15" x14ac:dyDescent="0.25">
      <c r="A11552" t="s">
        <v>6033</v>
      </c>
      <c r="B11552" t="s">
        <v>6034</v>
      </c>
      <c r="C11552">
        <v>1600008039</v>
      </c>
      <c r="D11552">
        <v>20230822</v>
      </c>
      <c r="E11552">
        <v>40100000</v>
      </c>
      <c r="F11552" t="s">
        <v>55</v>
      </c>
      <c r="G11552" t="s">
        <v>5816</v>
      </c>
      <c r="H11552" t="s">
        <v>5817</v>
      </c>
      <c r="I11552" t="s">
        <v>7283</v>
      </c>
      <c r="J11552">
        <v>20230822</v>
      </c>
      <c r="K11552" t="s">
        <v>7284</v>
      </c>
      <c r="L11552">
        <v>0</v>
      </c>
      <c r="M11552">
        <v>707.44</v>
      </c>
      <c r="N11552" t="s">
        <v>54</v>
      </c>
      <c r="O11552">
        <v>20230824</v>
      </c>
    </row>
    <row r="11553" spans="1:15" x14ac:dyDescent="0.25">
      <c r="A11553" t="s">
        <v>6033</v>
      </c>
      <c r="B11553" t="s">
        <v>6034</v>
      </c>
      <c r="C11553">
        <v>1600002897</v>
      </c>
      <c r="D11553">
        <v>20230520</v>
      </c>
      <c r="E11553">
        <v>60610001</v>
      </c>
      <c r="F11553" t="s">
        <v>6517</v>
      </c>
      <c r="I11553">
        <v>122001474198</v>
      </c>
      <c r="J11553">
        <v>20230520</v>
      </c>
      <c r="K11553" t="s">
        <v>7955</v>
      </c>
      <c r="L11553">
        <v>1228.24</v>
      </c>
      <c r="M11553">
        <v>0</v>
      </c>
    </row>
    <row r="11554" spans="1:15" x14ac:dyDescent="0.25">
      <c r="A11554" t="s">
        <v>6033</v>
      </c>
      <c r="B11554" t="s">
        <v>6034</v>
      </c>
      <c r="C11554">
        <v>1600001691</v>
      </c>
      <c r="D11554">
        <v>20230428</v>
      </c>
      <c r="E11554">
        <v>44561005</v>
      </c>
      <c r="F11554" t="s">
        <v>59</v>
      </c>
      <c r="I11554">
        <v>427987</v>
      </c>
      <c r="J11554">
        <v>20230428</v>
      </c>
      <c r="K11554" t="s">
        <v>6677</v>
      </c>
      <c r="L11554">
        <v>278.97000000000003</v>
      </c>
      <c r="M11554">
        <v>0</v>
      </c>
      <c r="N11554" t="s">
        <v>54</v>
      </c>
      <c r="O11554">
        <v>20230522</v>
      </c>
    </row>
    <row r="11555" spans="1:15" x14ac:dyDescent="0.25">
      <c r="A11555" t="s">
        <v>6033</v>
      </c>
      <c r="B11555" t="s">
        <v>6034</v>
      </c>
      <c r="C11555">
        <v>1600002539</v>
      </c>
      <c r="D11555">
        <v>20230516</v>
      </c>
      <c r="E11555">
        <v>61100000</v>
      </c>
      <c r="F11555" t="s">
        <v>6120</v>
      </c>
      <c r="I11555">
        <v>2305137</v>
      </c>
      <c r="J11555">
        <v>20230516</v>
      </c>
      <c r="K11555" t="s">
        <v>4488</v>
      </c>
      <c r="L11555">
        <v>560</v>
      </c>
      <c r="M11555">
        <v>0</v>
      </c>
    </row>
    <row r="11556" spans="1:15" x14ac:dyDescent="0.25">
      <c r="A11556" t="s">
        <v>6033</v>
      </c>
      <c r="B11556" t="s">
        <v>6034</v>
      </c>
      <c r="C11556">
        <v>1600010085</v>
      </c>
      <c r="D11556">
        <v>20231001</v>
      </c>
      <c r="E11556">
        <v>61350000</v>
      </c>
      <c r="F11556" t="s">
        <v>6059</v>
      </c>
      <c r="I11556" t="s">
        <v>7986</v>
      </c>
      <c r="J11556">
        <v>20231001</v>
      </c>
      <c r="K11556" t="s">
        <v>718</v>
      </c>
      <c r="L11556">
        <v>1320</v>
      </c>
      <c r="M11556">
        <v>0</v>
      </c>
    </row>
    <row r="11557" spans="1:15" x14ac:dyDescent="0.25">
      <c r="A11557" t="s">
        <v>6033</v>
      </c>
      <c r="B11557" t="s">
        <v>6034</v>
      </c>
      <c r="C11557">
        <v>1600000113</v>
      </c>
      <c r="D11557">
        <v>20230403</v>
      </c>
      <c r="E11557">
        <v>44561005</v>
      </c>
      <c r="F11557" t="s">
        <v>59</v>
      </c>
      <c r="I11557">
        <v>104230008</v>
      </c>
      <c r="J11557">
        <v>20230403</v>
      </c>
      <c r="K11557" t="s">
        <v>2549</v>
      </c>
      <c r="L11557">
        <v>313.52</v>
      </c>
      <c r="M11557">
        <v>0</v>
      </c>
      <c r="N11557" t="s">
        <v>54</v>
      </c>
      <c r="O11557">
        <v>20230522</v>
      </c>
    </row>
    <row r="11558" spans="1:15" x14ac:dyDescent="0.25">
      <c r="A11558" t="s">
        <v>6033</v>
      </c>
      <c r="B11558" t="s">
        <v>6034</v>
      </c>
      <c r="C11558">
        <v>1600003376</v>
      </c>
      <c r="D11558">
        <v>20230531</v>
      </c>
      <c r="E11558">
        <v>44561005</v>
      </c>
      <c r="F11558" t="s">
        <v>59</v>
      </c>
      <c r="I11558" t="s">
        <v>3663</v>
      </c>
      <c r="J11558">
        <v>20230531</v>
      </c>
      <c r="K11558" t="s">
        <v>462</v>
      </c>
      <c r="L11558">
        <v>69.3</v>
      </c>
      <c r="M11558">
        <v>0</v>
      </c>
      <c r="N11558" t="s">
        <v>37</v>
      </c>
      <c r="O11558">
        <v>20230718</v>
      </c>
    </row>
    <row r="11559" spans="1:15" x14ac:dyDescent="0.25">
      <c r="A11559" t="s">
        <v>6033</v>
      </c>
      <c r="B11559" t="s">
        <v>6034</v>
      </c>
      <c r="C11559">
        <v>1600005234</v>
      </c>
      <c r="D11559">
        <v>20230630</v>
      </c>
      <c r="E11559">
        <v>61550006</v>
      </c>
      <c r="F11559" t="s">
        <v>6064</v>
      </c>
      <c r="I11559" t="s">
        <v>373</v>
      </c>
      <c r="J11559">
        <v>20230630</v>
      </c>
      <c r="K11559" t="s">
        <v>8056</v>
      </c>
      <c r="L11559">
        <v>66.67</v>
      </c>
      <c r="M11559">
        <v>0</v>
      </c>
    </row>
    <row r="11560" spans="1:15" x14ac:dyDescent="0.25">
      <c r="A11560" t="s">
        <v>6033</v>
      </c>
      <c r="B11560" t="s">
        <v>6034</v>
      </c>
      <c r="C11560">
        <v>1600001455</v>
      </c>
      <c r="D11560">
        <v>20230428</v>
      </c>
      <c r="E11560">
        <v>61550006</v>
      </c>
      <c r="F11560" t="s">
        <v>6064</v>
      </c>
      <c r="I11560" t="s">
        <v>6363</v>
      </c>
      <c r="J11560">
        <v>20230428</v>
      </c>
      <c r="K11560" t="s">
        <v>8057</v>
      </c>
      <c r="L11560">
        <v>66.67</v>
      </c>
      <c r="M11560">
        <v>0</v>
      </c>
    </row>
    <row r="11561" spans="1:15" x14ac:dyDescent="0.25">
      <c r="A11561" t="s">
        <v>6033</v>
      </c>
      <c r="B11561" t="s">
        <v>6034</v>
      </c>
      <c r="C11561">
        <v>1600007180</v>
      </c>
      <c r="D11561">
        <v>20230701</v>
      </c>
      <c r="E11561">
        <v>44561005</v>
      </c>
      <c r="F11561" t="s">
        <v>59</v>
      </c>
      <c r="I11561" t="s">
        <v>8058</v>
      </c>
      <c r="J11561">
        <v>20230701</v>
      </c>
      <c r="K11561" t="s">
        <v>7289</v>
      </c>
      <c r="L11561">
        <v>235</v>
      </c>
      <c r="M11561">
        <v>0</v>
      </c>
      <c r="N11561" t="s">
        <v>80</v>
      </c>
      <c r="O11561">
        <v>20230821</v>
      </c>
    </row>
    <row r="11562" spans="1:15" x14ac:dyDescent="0.25">
      <c r="A11562" t="s">
        <v>6033</v>
      </c>
      <c r="B11562" t="s">
        <v>6034</v>
      </c>
      <c r="C11562">
        <v>1600005980</v>
      </c>
      <c r="D11562">
        <v>20230701</v>
      </c>
      <c r="E11562">
        <v>40100000</v>
      </c>
      <c r="F11562" t="s">
        <v>55</v>
      </c>
      <c r="G11562" t="s">
        <v>997</v>
      </c>
      <c r="H11562" t="s">
        <v>998</v>
      </c>
      <c r="I11562" t="s">
        <v>7245</v>
      </c>
      <c r="J11562">
        <v>20230701</v>
      </c>
      <c r="K11562" t="s">
        <v>8059</v>
      </c>
      <c r="L11562">
        <v>0</v>
      </c>
      <c r="M11562">
        <v>434.4</v>
      </c>
      <c r="N11562" t="s">
        <v>34</v>
      </c>
      <c r="O11562">
        <v>20230728</v>
      </c>
    </row>
    <row r="11563" spans="1:15" x14ac:dyDescent="0.25">
      <c r="A11563" t="s">
        <v>6033</v>
      </c>
      <c r="B11563" t="s">
        <v>6034</v>
      </c>
      <c r="C11563">
        <v>1600008223</v>
      </c>
      <c r="D11563">
        <v>20230917</v>
      </c>
      <c r="E11563">
        <v>61220000</v>
      </c>
      <c r="F11563" t="s">
        <v>6117</v>
      </c>
      <c r="I11563">
        <v>109230086</v>
      </c>
      <c r="J11563">
        <v>20230917</v>
      </c>
      <c r="K11563" t="s">
        <v>323</v>
      </c>
      <c r="L11563">
        <v>1528.12</v>
      </c>
      <c r="M11563">
        <v>0</v>
      </c>
    </row>
    <row r="11564" spans="1:15" x14ac:dyDescent="0.25">
      <c r="A11564" t="s">
        <v>6033</v>
      </c>
      <c r="B11564" t="s">
        <v>6034</v>
      </c>
      <c r="C11564">
        <v>1600010086</v>
      </c>
      <c r="D11564">
        <v>20231001</v>
      </c>
      <c r="E11564">
        <v>44561005</v>
      </c>
      <c r="F11564" t="s">
        <v>59</v>
      </c>
      <c r="I11564" t="s">
        <v>8060</v>
      </c>
      <c r="J11564">
        <v>20231001</v>
      </c>
      <c r="K11564" t="s">
        <v>1943</v>
      </c>
      <c r="L11564">
        <v>317</v>
      </c>
      <c r="M11564">
        <v>0</v>
      </c>
      <c r="N11564" t="s">
        <v>27</v>
      </c>
      <c r="O11564">
        <v>20231124</v>
      </c>
    </row>
    <row r="11565" spans="1:15" x14ac:dyDescent="0.25">
      <c r="A11565" t="s">
        <v>6033</v>
      </c>
      <c r="B11565" t="s">
        <v>6034</v>
      </c>
      <c r="C11565">
        <v>1600008222</v>
      </c>
      <c r="D11565">
        <v>20230921</v>
      </c>
      <c r="E11565">
        <v>44561005</v>
      </c>
      <c r="F11565" t="s">
        <v>59</v>
      </c>
      <c r="I11565">
        <v>109230085</v>
      </c>
      <c r="J11565">
        <v>20230921</v>
      </c>
      <c r="K11565" t="s">
        <v>1083</v>
      </c>
      <c r="L11565">
        <v>113.52</v>
      </c>
      <c r="M11565">
        <v>0</v>
      </c>
      <c r="N11565" t="s">
        <v>34</v>
      </c>
      <c r="O11565">
        <v>20231024</v>
      </c>
    </row>
    <row r="11566" spans="1:15" x14ac:dyDescent="0.25">
      <c r="A11566" t="s">
        <v>6033</v>
      </c>
      <c r="B11566" t="s">
        <v>6034</v>
      </c>
      <c r="C11566">
        <v>1600008157</v>
      </c>
      <c r="D11566">
        <v>20230928</v>
      </c>
      <c r="E11566">
        <v>44561005</v>
      </c>
      <c r="F11566" t="s">
        <v>59</v>
      </c>
      <c r="I11566">
        <v>109230020</v>
      </c>
      <c r="J11566">
        <v>20230928</v>
      </c>
      <c r="K11566" t="s">
        <v>1932</v>
      </c>
      <c r="L11566">
        <v>279.98</v>
      </c>
      <c r="M11566">
        <v>0</v>
      </c>
      <c r="N11566" t="s">
        <v>34</v>
      </c>
      <c r="O11566">
        <v>20231024</v>
      </c>
    </row>
    <row r="11567" spans="1:15" x14ac:dyDescent="0.25">
      <c r="A11567" t="s">
        <v>6033</v>
      </c>
      <c r="B11567" t="s">
        <v>6034</v>
      </c>
      <c r="C11567">
        <v>1600006567</v>
      </c>
      <c r="D11567">
        <v>20230731</v>
      </c>
      <c r="E11567">
        <v>61100000</v>
      </c>
      <c r="F11567" t="s">
        <v>6120</v>
      </c>
      <c r="I11567">
        <v>2300267</v>
      </c>
      <c r="J11567">
        <v>20230731</v>
      </c>
      <c r="K11567" t="s">
        <v>4753</v>
      </c>
      <c r="L11567">
        <v>550</v>
      </c>
      <c r="M11567">
        <v>0</v>
      </c>
    </row>
    <row r="11568" spans="1:15" x14ac:dyDescent="0.25">
      <c r="A11568" t="s">
        <v>6033</v>
      </c>
      <c r="B11568" t="s">
        <v>6034</v>
      </c>
      <c r="C11568">
        <v>1600003208</v>
      </c>
      <c r="D11568">
        <v>20230612</v>
      </c>
      <c r="E11568">
        <v>40100000</v>
      </c>
      <c r="F11568" t="s">
        <v>55</v>
      </c>
      <c r="G11568" t="s">
        <v>767</v>
      </c>
      <c r="H11568" t="s">
        <v>768</v>
      </c>
      <c r="I11568">
        <v>106230042</v>
      </c>
      <c r="J11568">
        <v>20230612</v>
      </c>
      <c r="K11568" t="s">
        <v>404</v>
      </c>
      <c r="L11568">
        <v>0</v>
      </c>
      <c r="M11568">
        <v>2739.46</v>
      </c>
      <c r="N11568" t="s">
        <v>27</v>
      </c>
      <c r="O11568">
        <v>20230613</v>
      </c>
    </row>
    <row r="11569" spans="1:15" x14ac:dyDescent="0.25">
      <c r="A11569" t="s">
        <v>6033</v>
      </c>
      <c r="B11569" t="s">
        <v>6034</v>
      </c>
      <c r="C11569">
        <v>1600006513</v>
      </c>
      <c r="D11569">
        <v>20230701</v>
      </c>
      <c r="E11569">
        <v>40100000</v>
      </c>
      <c r="F11569" t="s">
        <v>55</v>
      </c>
      <c r="G11569" t="s">
        <v>139</v>
      </c>
      <c r="H11569" t="s">
        <v>140</v>
      </c>
      <c r="I11569" t="s">
        <v>8061</v>
      </c>
      <c r="J11569">
        <v>20230701</v>
      </c>
      <c r="K11569" t="s">
        <v>8062</v>
      </c>
      <c r="L11569">
        <v>0</v>
      </c>
      <c r="M11569">
        <v>23.65</v>
      </c>
      <c r="N11569" t="s">
        <v>2189</v>
      </c>
      <c r="O11569">
        <v>20230731</v>
      </c>
    </row>
    <row r="11570" spans="1:15" x14ac:dyDescent="0.25">
      <c r="A11570" t="s">
        <v>6033</v>
      </c>
      <c r="B11570" t="s">
        <v>6034</v>
      </c>
      <c r="C11570">
        <v>1600000173</v>
      </c>
      <c r="D11570">
        <v>20230411</v>
      </c>
      <c r="E11570">
        <v>61220000</v>
      </c>
      <c r="F11570" t="s">
        <v>6117</v>
      </c>
      <c r="I11570">
        <v>104230068</v>
      </c>
      <c r="J11570">
        <v>20230411</v>
      </c>
      <c r="K11570" t="s">
        <v>126</v>
      </c>
      <c r="L11570">
        <v>1413.05</v>
      </c>
      <c r="M11570">
        <v>0</v>
      </c>
    </row>
    <row r="11571" spans="1:15" x14ac:dyDescent="0.25">
      <c r="A11571" t="s">
        <v>6033</v>
      </c>
      <c r="B11571" t="s">
        <v>6034</v>
      </c>
      <c r="C11571">
        <v>1600007395</v>
      </c>
      <c r="D11571">
        <v>20230701</v>
      </c>
      <c r="E11571">
        <v>40100000</v>
      </c>
      <c r="F11571" t="s">
        <v>55</v>
      </c>
      <c r="G11571" t="s">
        <v>8063</v>
      </c>
      <c r="H11571" t="s">
        <v>8064</v>
      </c>
      <c r="I11571">
        <v>23060027</v>
      </c>
      <c r="J11571">
        <v>20230701</v>
      </c>
      <c r="K11571" t="s">
        <v>6789</v>
      </c>
      <c r="L11571">
        <v>0</v>
      </c>
      <c r="M11571">
        <v>1085.6300000000001</v>
      </c>
      <c r="N11571" t="s">
        <v>446</v>
      </c>
      <c r="O11571">
        <v>20230926</v>
      </c>
    </row>
    <row r="11572" spans="1:15" x14ac:dyDescent="0.25">
      <c r="A11572" t="s">
        <v>6033</v>
      </c>
      <c r="B11572" t="s">
        <v>6034</v>
      </c>
      <c r="C11572">
        <v>1600011863</v>
      </c>
      <c r="D11572">
        <v>20231013</v>
      </c>
      <c r="E11572">
        <v>44561005</v>
      </c>
      <c r="F11572" t="s">
        <v>59</v>
      </c>
      <c r="I11572">
        <v>1785</v>
      </c>
      <c r="J11572">
        <v>20231013</v>
      </c>
      <c r="K11572" t="s">
        <v>7211</v>
      </c>
      <c r="L11572">
        <v>3.09</v>
      </c>
      <c r="M11572">
        <v>0</v>
      </c>
    </row>
    <row r="11573" spans="1:15" x14ac:dyDescent="0.25">
      <c r="A11573" t="s">
        <v>6033</v>
      </c>
      <c r="B11573" t="s">
        <v>6034</v>
      </c>
      <c r="C11573">
        <v>1600000182</v>
      </c>
      <c r="D11573">
        <v>20230412</v>
      </c>
      <c r="E11573">
        <v>61220000</v>
      </c>
      <c r="F11573" t="s">
        <v>6117</v>
      </c>
      <c r="I11573">
        <v>104230077</v>
      </c>
      <c r="J11573">
        <v>20230412</v>
      </c>
      <c r="K11573" t="s">
        <v>706</v>
      </c>
      <c r="L11573">
        <v>1528.12</v>
      </c>
      <c r="M11573">
        <v>0</v>
      </c>
    </row>
    <row r="11574" spans="1:15" x14ac:dyDescent="0.25">
      <c r="A11574" t="s">
        <v>6033</v>
      </c>
      <c r="B11574" t="s">
        <v>6034</v>
      </c>
      <c r="C11574">
        <v>1600006758</v>
      </c>
      <c r="D11574">
        <v>20230801</v>
      </c>
      <c r="E11574">
        <v>44561005</v>
      </c>
      <c r="F11574" t="s">
        <v>59</v>
      </c>
      <c r="I11574">
        <v>108230013</v>
      </c>
      <c r="J11574">
        <v>20230801</v>
      </c>
      <c r="K11574" t="s">
        <v>800</v>
      </c>
      <c r="L11574">
        <v>267.05</v>
      </c>
      <c r="M11574">
        <v>0</v>
      </c>
      <c r="N11574" t="s">
        <v>117</v>
      </c>
      <c r="O11574">
        <v>20230921</v>
      </c>
    </row>
    <row r="11575" spans="1:15" x14ac:dyDescent="0.25">
      <c r="A11575" t="s">
        <v>6033</v>
      </c>
      <c r="B11575" t="s">
        <v>6034</v>
      </c>
      <c r="C11575">
        <v>1600007192</v>
      </c>
      <c r="D11575">
        <v>20230801</v>
      </c>
      <c r="E11575">
        <v>44561005</v>
      </c>
      <c r="F11575" t="s">
        <v>59</v>
      </c>
      <c r="I11575" t="s">
        <v>6856</v>
      </c>
      <c r="J11575">
        <v>20230801</v>
      </c>
      <c r="K11575" t="s">
        <v>6491</v>
      </c>
      <c r="L11575">
        <v>85.11</v>
      </c>
      <c r="M11575">
        <v>0</v>
      </c>
      <c r="N11575" t="s">
        <v>117</v>
      </c>
      <c r="O11575">
        <v>20230921</v>
      </c>
    </row>
    <row r="11576" spans="1:15" x14ac:dyDescent="0.25">
      <c r="A11576" t="s">
        <v>6033</v>
      </c>
      <c r="B11576" t="s">
        <v>6034</v>
      </c>
      <c r="C11576">
        <v>1600009590</v>
      </c>
      <c r="D11576">
        <v>20230901</v>
      </c>
      <c r="E11576">
        <v>61350001</v>
      </c>
      <c r="F11576" t="s">
        <v>6078</v>
      </c>
      <c r="I11576" t="s">
        <v>6284</v>
      </c>
      <c r="J11576">
        <v>20230901</v>
      </c>
      <c r="K11576" t="s">
        <v>6285</v>
      </c>
      <c r="L11576">
        <v>200</v>
      </c>
      <c r="M11576">
        <v>0</v>
      </c>
    </row>
    <row r="11577" spans="1:15" x14ac:dyDescent="0.25">
      <c r="A11577" t="s">
        <v>6033</v>
      </c>
      <c r="B11577" t="s">
        <v>6034</v>
      </c>
      <c r="C11577">
        <v>1600000102</v>
      </c>
      <c r="D11577">
        <v>20230401</v>
      </c>
      <c r="E11577">
        <v>44561005</v>
      </c>
      <c r="F11577" t="s">
        <v>59</v>
      </c>
      <c r="I11577" t="s">
        <v>6518</v>
      </c>
      <c r="J11577">
        <v>20230401</v>
      </c>
      <c r="K11577" t="s">
        <v>304</v>
      </c>
      <c r="L11577">
        <v>260</v>
      </c>
      <c r="M11577">
        <v>0</v>
      </c>
      <c r="N11577" t="s">
        <v>54</v>
      </c>
      <c r="O11577">
        <v>20230522</v>
      </c>
    </row>
    <row r="11578" spans="1:15" x14ac:dyDescent="0.25">
      <c r="A11578" t="s">
        <v>6033</v>
      </c>
      <c r="B11578" t="s">
        <v>6034</v>
      </c>
      <c r="C11578">
        <v>1600003215</v>
      </c>
      <c r="D11578">
        <v>20230605</v>
      </c>
      <c r="E11578">
        <v>40100000</v>
      </c>
      <c r="F11578" t="s">
        <v>55</v>
      </c>
      <c r="G11578" t="s">
        <v>144</v>
      </c>
      <c r="H11578" t="s">
        <v>145</v>
      </c>
      <c r="I11578">
        <v>106230049</v>
      </c>
      <c r="J11578">
        <v>20230605</v>
      </c>
      <c r="K11578" t="s">
        <v>1087</v>
      </c>
      <c r="L11578">
        <v>0</v>
      </c>
      <c r="M11578">
        <v>500.2</v>
      </c>
      <c r="N11578" t="s">
        <v>1989</v>
      </c>
      <c r="O11578">
        <v>20230606</v>
      </c>
    </row>
    <row r="11579" spans="1:15" x14ac:dyDescent="0.25">
      <c r="A11579" t="s">
        <v>6033</v>
      </c>
      <c r="B11579" t="s">
        <v>6034</v>
      </c>
      <c r="C11579">
        <v>1600004522</v>
      </c>
      <c r="D11579">
        <v>20230620</v>
      </c>
      <c r="E11579">
        <v>40100000</v>
      </c>
      <c r="F11579" t="s">
        <v>55</v>
      </c>
      <c r="G11579" t="s">
        <v>6693</v>
      </c>
      <c r="H11579" t="s">
        <v>6694</v>
      </c>
      <c r="I11579">
        <v>323060097</v>
      </c>
      <c r="J11579">
        <v>20230620</v>
      </c>
      <c r="K11579" t="s">
        <v>6697</v>
      </c>
      <c r="L11579">
        <v>0</v>
      </c>
      <c r="M11579">
        <v>151.6</v>
      </c>
    </row>
    <row r="11580" spans="1:15" x14ac:dyDescent="0.25">
      <c r="A11580" t="s">
        <v>6033</v>
      </c>
      <c r="B11580" t="s">
        <v>6034</v>
      </c>
      <c r="C11580">
        <v>1600008733</v>
      </c>
      <c r="D11580">
        <v>20230831</v>
      </c>
      <c r="E11580">
        <v>44561005</v>
      </c>
      <c r="F11580" t="s">
        <v>59</v>
      </c>
      <c r="I11580" t="s">
        <v>8065</v>
      </c>
      <c r="J11580">
        <v>20230831</v>
      </c>
      <c r="K11580" t="s">
        <v>6362</v>
      </c>
      <c r="L11580">
        <v>286.89</v>
      </c>
      <c r="M11580">
        <v>0</v>
      </c>
      <c r="N11580" t="s">
        <v>34</v>
      </c>
      <c r="O11580">
        <v>20231024</v>
      </c>
    </row>
    <row r="11581" spans="1:15" x14ac:dyDescent="0.25">
      <c r="A11581" t="s">
        <v>6033</v>
      </c>
      <c r="B11581" t="s">
        <v>6034</v>
      </c>
      <c r="C11581">
        <v>1600008285</v>
      </c>
      <c r="D11581">
        <v>20230901</v>
      </c>
      <c r="E11581">
        <v>44561005</v>
      </c>
      <c r="F11581" t="s">
        <v>59</v>
      </c>
      <c r="I11581" t="s">
        <v>8066</v>
      </c>
      <c r="J11581">
        <v>20230901</v>
      </c>
      <c r="K11581" t="s">
        <v>511</v>
      </c>
      <c r="L11581">
        <v>314.89</v>
      </c>
      <c r="M11581">
        <v>0</v>
      </c>
      <c r="N11581" t="s">
        <v>34</v>
      </c>
      <c r="O11581">
        <v>20231024</v>
      </c>
    </row>
    <row r="11582" spans="1:15" x14ac:dyDescent="0.25">
      <c r="A11582" t="s">
        <v>6033</v>
      </c>
      <c r="B11582" t="s">
        <v>6034</v>
      </c>
      <c r="C11582">
        <v>1600008171</v>
      </c>
      <c r="D11582">
        <v>20230920</v>
      </c>
      <c r="E11582">
        <v>44561005</v>
      </c>
      <c r="F11582" t="s">
        <v>59</v>
      </c>
      <c r="I11582">
        <v>109230034</v>
      </c>
      <c r="J11582">
        <v>20230920</v>
      </c>
      <c r="K11582" t="s">
        <v>557</v>
      </c>
      <c r="L11582">
        <v>113.52</v>
      </c>
      <c r="M11582">
        <v>0</v>
      </c>
      <c r="N11582" t="s">
        <v>34</v>
      </c>
      <c r="O11582">
        <v>20231024</v>
      </c>
    </row>
    <row r="11583" spans="1:15" x14ac:dyDescent="0.25">
      <c r="A11583" t="s">
        <v>6033</v>
      </c>
      <c r="B11583" t="s">
        <v>6034</v>
      </c>
      <c r="C11583">
        <v>1600010131</v>
      </c>
      <c r="D11583">
        <v>20231021</v>
      </c>
      <c r="E11583">
        <v>40100000</v>
      </c>
      <c r="F11583" t="s">
        <v>55</v>
      </c>
      <c r="G11583" t="s">
        <v>178</v>
      </c>
      <c r="H11583" t="s">
        <v>179</v>
      </c>
      <c r="I11583">
        <v>110230058</v>
      </c>
      <c r="J11583">
        <v>20231021</v>
      </c>
      <c r="K11583" t="s">
        <v>879</v>
      </c>
      <c r="L11583">
        <v>0</v>
      </c>
      <c r="M11583">
        <v>1673.6</v>
      </c>
      <c r="N11583" t="s">
        <v>4078</v>
      </c>
      <c r="O11583">
        <v>20231026</v>
      </c>
    </row>
    <row r="11584" spans="1:15" x14ac:dyDescent="0.25">
      <c r="A11584" t="s">
        <v>6033</v>
      </c>
      <c r="B11584" t="s">
        <v>6034</v>
      </c>
      <c r="C11584">
        <v>1600011417</v>
      </c>
      <c r="D11584">
        <v>20231019</v>
      </c>
      <c r="E11584">
        <v>44561005</v>
      </c>
      <c r="F11584" t="s">
        <v>59</v>
      </c>
      <c r="I11584">
        <v>23100007</v>
      </c>
      <c r="J11584">
        <v>20231019</v>
      </c>
      <c r="K11584" t="s">
        <v>8067</v>
      </c>
      <c r="L11584">
        <v>16.22</v>
      </c>
      <c r="M11584">
        <v>0</v>
      </c>
    </row>
    <row r="11585" spans="1:15" x14ac:dyDescent="0.25">
      <c r="A11585" t="s">
        <v>6033</v>
      </c>
      <c r="B11585" t="s">
        <v>6034</v>
      </c>
      <c r="C11585">
        <v>1600002177</v>
      </c>
      <c r="D11585">
        <v>20230516</v>
      </c>
      <c r="E11585">
        <v>40100000</v>
      </c>
      <c r="F11585" t="s">
        <v>55</v>
      </c>
      <c r="G11585" t="s">
        <v>2065</v>
      </c>
      <c r="H11585" t="s">
        <v>2066</v>
      </c>
      <c r="I11585">
        <v>23058381</v>
      </c>
      <c r="J11585">
        <v>20230516</v>
      </c>
      <c r="K11585" t="s">
        <v>6319</v>
      </c>
      <c r="L11585">
        <v>0</v>
      </c>
      <c r="M11585">
        <v>1225.99</v>
      </c>
      <c r="N11585" t="s">
        <v>83</v>
      </c>
      <c r="O11585">
        <v>20230602</v>
      </c>
    </row>
    <row r="11586" spans="1:15" x14ac:dyDescent="0.25">
      <c r="A11586" t="s">
        <v>6033</v>
      </c>
      <c r="B11586" t="s">
        <v>6034</v>
      </c>
      <c r="C11586">
        <v>1600005939</v>
      </c>
      <c r="D11586">
        <v>20230630</v>
      </c>
      <c r="E11586">
        <v>67181000</v>
      </c>
      <c r="F11586" t="s">
        <v>6532</v>
      </c>
      <c r="I11586" t="s">
        <v>6972</v>
      </c>
      <c r="J11586">
        <v>20230630</v>
      </c>
      <c r="K11586" t="s">
        <v>6973</v>
      </c>
      <c r="L11586">
        <v>6646.4</v>
      </c>
      <c r="M11586">
        <v>0</v>
      </c>
    </row>
    <row r="11587" spans="1:15" x14ac:dyDescent="0.25">
      <c r="A11587" t="s">
        <v>6033</v>
      </c>
      <c r="B11587" t="s">
        <v>6034</v>
      </c>
      <c r="C11587">
        <v>1600003606</v>
      </c>
      <c r="D11587">
        <v>20230609</v>
      </c>
      <c r="E11587">
        <v>62810000</v>
      </c>
      <c r="F11587" t="s">
        <v>6482</v>
      </c>
      <c r="I11587">
        <v>21</v>
      </c>
      <c r="J11587">
        <v>20230609</v>
      </c>
      <c r="K11587" t="s">
        <v>5520</v>
      </c>
      <c r="L11587">
        <v>65</v>
      </c>
      <c r="M11587">
        <v>0</v>
      </c>
    </row>
    <row r="11588" spans="1:15" x14ac:dyDescent="0.25">
      <c r="A11588" t="s">
        <v>6033</v>
      </c>
      <c r="B11588" t="s">
        <v>6034</v>
      </c>
      <c r="C11588">
        <v>1600002073</v>
      </c>
      <c r="D11588">
        <v>20230510</v>
      </c>
      <c r="E11588">
        <v>44561005</v>
      </c>
      <c r="F11588" t="s">
        <v>59</v>
      </c>
      <c r="I11588">
        <v>2305004</v>
      </c>
      <c r="J11588">
        <v>20230510</v>
      </c>
      <c r="K11588" t="s">
        <v>7176</v>
      </c>
      <c r="L11588">
        <v>2312.25</v>
      </c>
      <c r="M11588">
        <v>0</v>
      </c>
      <c r="N11588" t="s">
        <v>83</v>
      </c>
      <c r="O11588">
        <v>20230622</v>
      </c>
    </row>
    <row r="11589" spans="1:15" x14ac:dyDescent="0.25">
      <c r="A11589" t="s">
        <v>6033</v>
      </c>
      <c r="B11589" t="s">
        <v>6034</v>
      </c>
      <c r="C11589">
        <v>1600003213</v>
      </c>
      <c r="D11589">
        <v>20230601</v>
      </c>
      <c r="E11589">
        <v>44561005</v>
      </c>
      <c r="F11589" t="s">
        <v>59</v>
      </c>
      <c r="I11589">
        <v>106230047</v>
      </c>
      <c r="J11589">
        <v>20230601</v>
      </c>
      <c r="K11589" t="s">
        <v>1844</v>
      </c>
      <c r="L11589">
        <v>279.58</v>
      </c>
      <c r="M11589">
        <v>0</v>
      </c>
      <c r="N11589" t="s">
        <v>37</v>
      </c>
      <c r="O11589">
        <v>20230718</v>
      </c>
    </row>
    <row r="11590" spans="1:15" x14ac:dyDescent="0.25">
      <c r="A11590" t="s">
        <v>6033</v>
      </c>
      <c r="B11590" t="s">
        <v>6034</v>
      </c>
      <c r="C11590">
        <v>1600010052</v>
      </c>
      <c r="D11590">
        <v>20231010</v>
      </c>
      <c r="E11590">
        <v>61350000</v>
      </c>
      <c r="F11590" t="s">
        <v>6059</v>
      </c>
      <c r="I11590" t="s">
        <v>7783</v>
      </c>
      <c r="J11590">
        <v>20231010</v>
      </c>
      <c r="K11590" t="s">
        <v>1432</v>
      </c>
      <c r="L11590">
        <v>1484</v>
      </c>
      <c r="M11590">
        <v>0</v>
      </c>
    </row>
    <row r="11591" spans="1:15" x14ac:dyDescent="0.25">
      <c r="A11591" t="s">
        <v>6033</v>
      </c>
      <c r="B11591" t="s">
        <v>6034</v>
      </c>
      <c r="C11591">
        <v>1600010049</v>
      </c>
      <c r="D11591">
        <v>20231010</v>
      </c>
      <c r="E11591">
        <v>44561005</v>
      </c>
      <c r="F11591" t="s">
        <v>59</v>
      </c>
      <c r="I11591" t="s">
        <v>7571</v>
      </c>
      <c r="J11591">
        <v>20231010</v>
      </c>
      <c r="K11591" t="s">
        <v>227</v>
      </c>
      <c r="L11591">
        <v>296.8</v>
      </c>
      <c r="M11591">
        <v>0</v>
      </c>
      <c r="N11591" t="s">
        <v>27</v>
      </c>
      <c r="O11591">
        <v>20231124</v>
      </c>
    </row>
    <row r="11592" spans="1:15" x14ac:dyDescent="0.25">
      <c r="A11592" t="s">
        <v>6033</v>
      </c>
      <c r="B11592" t="s">
        <v>6034</v>
      </c>
      <c r="C11592">
        <v>1600007049</v>
      </c>
      <c r="D11592">
        <v>20230727</v>
      </c>
      <c r="E11592">
        <v>61550001</v>
      </c>
      <c r="F11592" t="s">
        <v>6100</v>
      </c>
      <c r="I11592">
        <v>710</v>
      </c>
      <c r="J11592">
        <v>20230727</v>
      </c>
      <c r="K11592" t="s">
        <v>8068</v>
      </c>
      <c r="L11592">
        <v>489.87</v>
      </c>
      <c r="M11592">
        <v>0</v>
      </c>
    </row>
    <row r="11593" spans="1:15" x14ac:dyDescent="0.25">
      <c r="A11593" t="s">
        <v>6033</v>
      </c>
      <c r="B11593" t="s">
        <v>6034</v>
      </c>
      <c r="C11593">
        <v>1600006540</v>
      </c>
      <c r="D11593">
        <v>20230731</v>
      </c>
      <c r="E11593">
        <v>67180001</v>
      </c>
      <c r="F11593" t="s">
        <v>7957</v>
      </c>
      <c r="I11593" t="s">
        <v>6410</v>
      </c>
      <c r="J11593">
        <v>20230731</v>
      </c>
      <c r="K11593" t="s">
        <v>6411</v>
      </c>
      <c r="L11593">
        <v>759.68</v>
      </c>
      <c r="M11593">
        <v>0</v>
      </c>
    </row>
    <row r="11594" spans="1:15" x14ac:dyDescent="0.25">
      <c r="A11594" t="s">
        <v>6033</v>
      </c>
      <c r="B11594" t="s">
        <v>6034</v>
      </c>
      <c r="C11594">
        <v>1600008187</v>
      </c>
      <c r="D11594">
        <v>20230914</v>
      </c>
      <c r="E11594">
        <v>40100000</v>
      </c>
      <c r="F11594" t="s">
        <v>55</v>
      </c>
      <c r="G11594" t="s">
        <v>178</v>
      </c>
      <c r="H11594" t="s">
        <v>179</v>
      </c>
      <c r="I11594">
        <v>109230050</v>
      </c>
      <c r="J11594">
        <v>20230914</v>
      </c>
      <c r="K11594" t="s">
        <v>564</v>
      </c>
      <c r="L11594">
        <v>0</v>
      </c>
      <c r="M11594">
        <v>1889.56</v>
      </c>
      <c r="N11594" t="s">
        <v>1165</v>
      </c>
      <c r="O11594">
        <v>20230913</v>
      </c>
    </row>
    <row r="11595" spans="1:15" x14ac:dyDescent="0.25">
      <c r="A11595" t="s">
        <v>6033</v>
      </c>
      <c r="B11595" t="s">
        <v>6034</v>
      </c>
      <c r="C11595">
        <v>1600010084</v>
      </c>
      <c r="D11595">
        <v>20231001</v>
      </c>
      <c r="E11595">
        <v>44561005</v>
      </c>
      <c r="F11595" t="s">
        <v>59</v>
      </c>
      <c r="I11595" t="s">
        <v>8069</v>
      </c>
      <c r="J11595">
        <v>20231001</v>
      </c>
      <c r="K11595" t="s">
        <v>655</v>
      </c>
      <c r="L11595">
        <v>314.89</v>
      </c>
      <c r="M11595">
        <v>0</v>
      </c>
      <c r="N11595" t="s">
        <v>27</v>
      </c>
      <c r="O11595">
        <v>20231124</v>
      </c>
    </row>
    <row r="11596" spans="1:15" x14ac:dyDescent="0.25">
      <c r="A11596" t="s">
        <v>6033</v>
      </c>
      <c r="B11596" t="s">
        <v>6034</v>
      </c>
      <c r="C11596">
        <v>1600008159</v>
      </c>
      <c r="D11596">
        <v>20230901</v>
      </c>
      <c r="E11596">
        <v>61220000</v>
      </c>
      <c r="F11596" t="s">
        <v>6117</v>
      </c>
      <c r="I11596">
        <v>109230022</v>
      </c>
      <c r="J11596">
        <v>20230901</v>
      </c>
      <c r="K11596" t="s">
        <v>1404</v>
      </c>
      <c r="L11596">
        <v>151.08000000000001</v>
      </c>
      <c r="M11596">
        <v>0</v>
      </c>
    </row>
    <row r="11597" spans="1:15" x14ac:dyDescent="0.25">
      <c r="A11597" t="s">
        <v>6033</v>
      </c>
      <c r="B11597" t="s">
        <v>6034</v>
      </c>
      <c r="C11597">
        <v>1600006640</v>
      </c>
      <c r="D11597">
        <v>20230727</v>
      </c>
      <c r="E11597">
        <v>44561005</v>
      </c>
      <c r="F11597" t="s">
        <v>59</v>
      </c>
      <c r="I11597" t="s">
        <v>6286</v>
      </c>
      <c r="J11597">
        <v>20230727</v>
      </c>
      <c r="K11597" t="s">
        <v>6287</v>
      </c>
      <c r="L11597">
        <v>167.35</v>
      </c>
      <c r="M11597">
        <v>0</v>
      </c>
      <c r="N11597" t="s">
        <v>117</v>
      </c>
      <c r="O11597">
        <v>20230921</v>
      </c>
    </row>
    <row r="11598" spans="1:15" x14ac:dyDescent="0.25">
      <c r="A11598" t="s">
        <v>6033</v>
      </c>
      <c r="B11598" t="s">
        <v>6034</v>
      </c>
      <c r="C11598">
        <v>1600001679</v>
      </c>
      <c r="D11598">
        <v>20230430</v>
      </c>
      <c r="E11598">
        <v>60200004</v>
      </c>
      <c r="F11598" t="s">
        <v>6215</v>
      </c>
      <c r="I11598" t="s">
        <v>8070</v>
      </c>
      <c r="J11598">
        <v>20230430</v>
      </c>
      <c r="K11598" t="s">
        <v>8071</v>
      </c>
      <c r="L11598">
        <v>-3423.32</v>
      </c>
      <c r="M11598">
        <v>0</v>
      </c>
    </row>
    <row r="11599" spans="1:15" x14ac:dyDescent="0.25">
      <c r="A11599" t="s">
        <v>6033</v>
      </c>
      <c r="B11599" t="s">
        <v>6034</v>
      </c>
      <c r="C11599">
        <v>1600008214</v>
      </c>
      <c r="D11599">
        <v>20230921</v>
      </c>
      <c r="E11599">
        <v>40100000</v>
      </c>
      <c r="F11599" t="s">
        <v>55</v>
      </c>
      <c r="G11599" t="s">
        <v>321</v>
      </c>
      <c r="H11599" t="s">
        <v>322</v>
      </c>
      <c r="I11599">
        <v>109230077</v>
      </c>
      <c r="J11599">
        <v>20230921</v>
      </c>
      <c r="K11599" t="s">
        <v>2950</v>
      </c>
      <c r="L11599">
        <v>0</v>
      </c>
      <c r="M11599">
        <v>2089.06</v>
      </c>
      <c r="N11599" t="s">
        <v>492</v>
      </c>
      <c r="O11599">
        <v>20230922</v>
      </c>
    </row>
    <row r="11600" spans="1:15" x14ac:dyDescent="0.25">
      <c r="A11600" t="s">
        <v>6033</v>
      </c>
      <c r="B11600" t="s">
        <v>6034</v>
      </c>
      <c r="C11600">
        <v>1600003336</v>
      </c>
      <c r="D11600">
        <v>20230531</v>
      </c>
      <c r="E11600">
        <v>61550001</v>
      </c>
      <c r="F11600" t="s">
        <v>6100</v>
      </c>
      <c r="I11600" t="s">
        <v>935</v>
      </c>
      <c r="J11600">
        <v>20230531</v>
      </c>
      <c r="K11600" t="s">
        <v>6076</v>
      </c>
      <c r="L11600">
        <v>340</v>
      </c>
      <c r="M11600">
        <v>0</v>
      </c>
    </row>
    <row r="11601" spans="1:15" x14ac:dyDescent="0.25">
      <c r="A11601" t="s">
        <v>6033</v>
      </c>
      <c r="B11601" t="s">
        <v>6034</v>
      </c>
      <c r="C11601">
        <v>1600010094</v>
      </c>
      <c r="D11601">
        <v>20231001</v>
      </c>
      <c r="E11601">
        <v>40100000</v>
      </c>
      <c r="F11601" t="s">
        <v>55</v>
      </c>
      <c r="G11601" t="s">
        <v>1323</v>
      </c>
      <c r="H11601" t="s">
        <v>1324</v>
      </c>
      <c r="I11601">
        <v>110230021</v>
      </c>
      <c r="J11601">
        <v>20231001</v>
      </c>
      <c r="K11601" t="s">
        <v>802</v>
      </c>
      <c r="L11601">
        <v>0</v>
      </c>
      <c r="M11601">
        <v>181.3</v>
      </c>
      <c r="N11601" t="s">
        <v>766</v>
      </c>
      <c r="O11601">
        <v>20231006</v>
      </c>
    </row>
    <row r="11602" spans="1:15" x14ac:dyDescent="0.25">
      <c r="A11602" t="s">
        <v>6033</v>
      </c>
      <c r="B11602" t="s">
        <v>6034</v>
      </c>
      <c r="C11602">
        <v>1600012104</v>
      </c>
      <c r="D11602">
        <v>20231024</v>
      </c>
      <c r="E11602">
        <v>67120000</v>
      </c>
      <c r="F11602" t="s">
        <v>5972</v>
      </c>
      <c r="I11602">
        <v>110230313</v>
      </c>
      <c r="J11602">
        <v>20231024</v>
      </c>
      <c r="K11602" t="s">
        <v>8072</v>
      </c>
      <c r="L11602">
        <v>90</v>
      </c>
      <c r="M11602">
        <v>0</v>
      </c>
    </row>
    <row r="11603" spans="1:15" x14ac:dyDescent="0.25">
      <c r="A11603" t="s">
        <v>6033</v>
      </c>
      <c r="B11603" t="s">
        <v>6034</v>
      </c>
      <c r="C11603">
        <v>1600006492</v>
      </c>
      <c r="D11603">
        <v>20230701</v>
      </c>
      <c r="E11603">
        <v>40100000</v>
      </c>
      <c r="F11603" t="s">
        <v>55</v>
      </c>
      <c r="G11603" t="s">
        <v>139</v>
      </c>
      <c r="H11603" t="s">
        <v>140</v>
      </c>
      <c r="I11603" t="s">
        <v>6110</v>
      </c>
      <c r="J11603">
        <v>20230701</v>
      </c>
      <c r="K11603" t="s">
        <v>6111</v>
      </c>
      <c r="L11603">
        <v>0</v>
      </c>
      <c r="M11603">
        <v>8</v>
      </c>
      <c r="N11603" t="s">
        <v>437</v>
      </c>
      <c r="O11603">
        <v>20230731</v>
      </c>
    </row>
    <row r="11604" spans="1:15" x14ac:dyDescent="0.25">
      <c r="A11604" t="s">
        <v>6033</v>
      </c>
      <c r="B11604" t="s">
        <v>6034</v>
      </c>
      <c r="C11604">
        <v>1600010214</v>
      </c>
      <c r="D11604">
        <v>20230906</v>
      </c>
      <c r="E11604">
        <v>40100000</v>
      </c>
      <c r="F11604" t="s">
        <v>55</v>
      </c>
      <c r="G11604" t="s">
        <v>139</v>
      </c>
      <c r="H11604" t="s">
        <v>140</v>
      </c>
      <c r="I11604">
        <v>109230296</v>
      </c>
      <c r="J11604">
        <v>20230906</v>
      </c>
      <c r="K11604" t="s">
        <v>8073</v>
      </c>
      <c r="L11604">
        <v>0</v>
      </c>
      <c r="M11604">
        <v>80.64</v>
      </c>
      <c r="N11604" t="s">
        <v>142</v>
      </c>
      <c r="O11604">
        <v>20231005</v>
      </c>
    </row>
    <row r="11605" spans="1:15" x14ac:dyDescent="0.25">
      <c r="A11605" t="s">
        <v>6033</v>
      </c>
      <c r="B11605" t="s">
        <v>6034</v>
      </c>
      <c r="C11605">
        <v>1600010793</v>
      </c>
      <c r="D11605">
        <v>20230926</v>
      </c>
      <c r="E11605">
        <v>60630000</v>
      </c>
      <c r="F11605" t="s">
        <v>6042</v>
      </c>
      <c r="I11605" t="s">
        <v>3433</v>
      </c>
      <c r="J11605">
        <v>20230926</v>
      </c>
      <c r="K11605" t="s">
        <v>3434</v>
      </c>
      <c r="L11605">
        <v>111.5</v>
      </c>
      <c r="M11605">
        <v>0</v>
      </c>
    </row>
    <row r="11606" spans="1:15" x14ac:dyDescent="0.25">
      <c r="A11606" t="s">
        <v>6033</v>
      </c>
      <c r="B11606" t="s">
        <v>6034</v>
      </c>
      <c r="C11606">
        <v>1600009485</v>
      </c>
      <c r="D11606">
        <v>20230921</v>
      </c>
      <c r="E11606">
        <v>40100000</v>
      </c>
      <c r="F11606" t="s">
        <v>55</v>
      </c>
      <c r="G11606" t="s">
        <v>5531</v>
      </c>
      <c r="H11606" t="s">
        <v>5532</v>
      </c>
      <c r="I11606" t="s">
        <v>3596</v>
      </c>
      <c r="J11606">
        <v>20230921</v>
      </c>
      <c r="K11606" t="s">
        <v>5533</v>
      </c>
      <c r="L11606">
        <v>0</v>
      </c>
      <c r="M11606">
        <v>36</v>
      </c>
      <c r="N11606" t="s">
        <v>54</v>
      </c>
      <c r="O11606">
        <v>20230922</v>
      </c>
    </row>
    <row r="11607" spans="1:15" x14ac:dyDescent="0.25">
      <c r="A11607" t="s">
        <v>6033</v>
      </c>
      <c r="B11607" t="s">
        <v>6034</v>
      </c>
      <c r="C11607">
        <v>1600009492</v>
      </c>
      <c r="D11607">
        <v>20230920</v>
      </c>
      <c r="E11607">
        <v>60200013</v>
      </c>
      <c r="F11607" t="s">
        <v>6135</v>
      </c>
      <c r="I11607">
        <v>1626715</v>
      </c>
      <c r="J11607">
        <v>20230920</v>
      </c>
      <c r="K11607" t="s">
        <v>7726</v>
      </c>
      <c r="L11607">
        <v>739.48</v>
      </c>
      <c r="M11607">
        <v>0</v>
      </c>
    </row>
    <row r="11608" spans="1:15" x14ac:dyDescent="0.25">
      <c r="A11608" t="s">
        <v>6033</v>
      </c>
      <c r="B11608" t="s">
        <v>6034</v>
      </c>
      <c r="C11608">
        <v>1600005946</v>
      </c>
      <c r="D11608">
        <v>20230630</v>
      </c>
      <c r="E11608">
        <v>60200010</v>
      </c>
      <c r="F11608" t="s">
        <v>6331</v>
      </c>
      <c r="I11608">
        <v>2302012</v>
      </c>
      <c r="J11608">
        <v>20230630</v>
      </c>
      <c r="K11608" t="s">
        <v>1485</v>
      </c>
      <c r="L11608">
        <v>186.98</v>
      </c>
      <c r="M11608">
        <v>0</v>
      </c>
    </row>
    <row r="11609" spans="1:15" x14ac:dyDescent="0.25">
      <c r="A11609" t="s">
        <v>6033</v>
      </c>
      <c r="B11609" t="s">
        <v>6034</v>
      </c>
      <c r="C11609">
        <v>1600000119</v>
      </c>
      <c r="D11609">
        <v>20230408</v>
      </c>
      <c r="E11609">
        <v>40100000</v>
      </c>
      <c r="F11609" t="s">
        <v>55</v>
      </c>
      <c r="G11609" t="s">
        <v>144</v>
      </c>
      <c r="H11609" t="s">
        <v>145</v>
      </c>
      <c r="I11609">
        <v>104230014</v>
      </c>
      <c r="J11609">
        <v>20230408</v>
      </c>
      <c r="K11609" t="s">
        <v>1028</v>
      </c>
      <c r="L11609">
        <v>0</v>
      </c>
      <c r="M11609">
        <v>586.08000000000004</v>
      </c>
      <c r="N11609" t="s">
        <v>29</v>
      </c>
      <c r="O11609">
        <v>20230413</v>
      </c>
    </row>
    <row r="11610" spans="1:15" x14ac:dyDescent="0.25">
      <c r="A11610" t="s">
        <v>6033</v>
      </c>
      <c r="B11610" t="s">
        <v>6034</v>
      </c>
      <c r="C11610">
        <v>1600003166</v>
      </c>
      <c r="D11610">
        <v>20230617</v>
      </c>
      <c r="E11610">
        <v>44561005</v>
      </c>
      <c r="F11610" t="s">
        <v>59</v>
      </c>
      <c r="I11610" t="s">
        <v>8074</v>
      </c>
      <c r="J11610">
        <v>20230617</v>
      </c>
      <c r="K11610" t="s">
        <v>1793</v>
      </c>
      <c r="L11610">
        <v>222.81</v>
      </c>
      <c r="M11610">
        <v>0</v>
      </c>
      <c r="N11610" t="s">
        <v>37</v>
      </c>
      <c r="O11610">
        <v>20230718</v>
      </c>
    </row>
    <row r="11611" spans="1:15" x14ac:dyDescent="0.25">
      <c r="A11611" t="s">
        <v>6033</v>
      </c>
      <c r="B11611" t="s">
        <v>6034</v>
      </c>
      <c r="C11611">
        <v>1600002112</v>
      </c>
      <c r="D11611">
        <v>20230508</v>
      </c>
      <c r="E11611">
        <v>40100000</v>
      </c>
      <c r="F11611" t="s">
        <v>55</v>
      </c>
      <c r="G11611" t="s">
        <v>1024</v>
      </c>
      <c r="H11611" t="s">
        <v>1025</v>
      </c>
      <c r="I11611">
        <v>128001255630</v>
      </c>
      <c r="J11611">
        <v>20230508</v>
      </c>
      <c r="K11611" t="s">
        <v>3354</v>
      </c>
      <c r="L11611">
        <v>0</v>
      </c>
      <c r="M11611">
        <v>775.7</v>
      </c>
      <c r="N11611" t="s">
        <v>117</v>
      </c>
      <c r="O11611">
        <v>20230606</v>
      </c>
    </row>
    <row r="11612" spans="1:15" x14ac:dyDescent="0.25">
      <c r="A11612" t="s">
        <v>6033</v>
      </c>
      <c r="B11612" t="s">
        <v>6034</v>
      </c>
      <c r="C11612">
        <v>1600009537</v>
      </c>
      <c r="D11612">
        <v>20230915</v>
      </c>
      <c r="E11612">
        <v>40100000</v>
      </c>
      <c r="F11612" t="s">
        <v>55</v>
      </c>
      <c r="G11612" t="s">
        <v>921</v>
      </c>
      <c r="H11612" t="s">
        <v>922</v>
      </c>
      <c r="I11612">
        <v>3121680954</v>
      </c>
      <c r="J11612">
        <v>20230915</v>
      </c>
      <c r="K11612" t="s">
        <v>6489</v>
      </c>
      <c r="L11612">
        <v>0</v>
      </c>
      <c r="M11612">
        <v>1290</v>
      </c>
      <c r="N11612" t="s">
        <v>27</v>
      </c>
      <c r="O11612">
        <v>20231130</v>
      </c>
    </row>
    <row r="11613" spans="1:15" x14ac:dyDescent="0.25">
      <c r="A11613" t="s">
        <v>6033</v>
      </c>
      <c r="B11613" t="s">
        <v>6034</v>
      </c>
      <c r="C11613">
        <v>1600003239</v>
      </c>
      <c r="D11613">
        <v>20230617</v>
      </c>
      <c r="E11613">
        <v>40100000</v>
      </c>
      <c r="F11613" t="s">
        <v>55</v>
      </c>
      <c r="G11613" t="s">
        <v>178</v>
      </c>
      <c r="H11613" t="s">
        <v>179</v>
      </c>
      <c r="I11613">
        <v>106230073</v>
      </c>
      <c r="J11613">
        <v>20230617</v>
      </c>
      <c r="K11613" t="s">
        <v>1013</v>
      </c>
      <c r="L11613">
        <v>0</v>
      </c>
      <c r="M11613">
        <v>1690.92</v>
      </c>
      <c r="N11613" t="s">
        <v>1999</v>
      </c>
      <c r="O11613">
        <v>20230621</v>
      </c>
    </row>
    <row r="11614" spans="1:15" x14ac:dyDescent="0.25">
      <c r="A11614" t="s">
        <v>6033</v>
      </c>
      <c r="B11614" t="s">
        <v>6034</v>
      </c>
      <c r="C11614">
        <v>1600000063</v>
      </c>
      <c r="D11614">
        <v>20230410</v>
      </c>
      <c r="E11614">
        <v>44561005</v>
      </c>
      <c r="F11614" t="s">
        <v>59</v>
      </c>
      <c r="I11614" t="s">
        <v>7629</v>
      </c>
      <c r="J11614">
        <v>20230410</v>
      </c>
      <c r="K11614" t="s">
        <v>1432</v>
      </c>
      <c r="L11614">
        <v>296.8</v>
      </c>
      <c r="M11614">
        <v>0</v>
      </c>
      <c r="N11614" t="s">
        <v>54</v>
      </c>
      <c r="O11614">
        <v>20230522</v>
      </c>
    </row>
    <row r="11615" spans="1:15" x14ac:dyDescent="0.25">
      <c r="A11615" t="s">
        <v>6033</v>
      </c>
      <c r="B11615" t="s">
        <v>6034</v>
      </c>
      <c r="C11615">
        <v>1600008804</v>
      </c>
      <c r="D11615">
        <v>20230831</v>
      </c>
      <c r="E11615">
        <v>40100000</v>
      </c>
      <c r="F11615" t="s">
        <v>55</v>
      </c>
      <c r="G11615" t="s">
        <v>2482</v>
      </c>
      <c r="H11615" t="s">
        <v>2483</v>
      </c>
      <c r="I11615" t="s">
        <v>274</v>
      </c>
      <c r="J11615">
        <v>20230831</v>
      </c>
      <c r="K11615" t="s">
        <v>275</v>
      </c>
      <c r="L11615">
        <v>0</v>
      </c>
      <c r="M11615">
        <v>383.4</v>
      </c>
      <c r="N11615" t="s">
        <v>34</v>
      </c>
      <c r="O11615">
        <v>20231006</v>
      </c>
    </row>
    <row r="11616" spans="1:15" x14ac:dyDescent="0.25">
      <c r="A11616" t="s">
        <v>6033</v>
      </c>
      <c r="B11616" t="s">
        <v>6034</v>
      </c>
      <c r="C11616">
        <v>1600004895</v>
      </c>
      <c r="D11616">
        <v>20230629</v>
      </c>
      <c r="E11616">
        <v>60200001</v>
      </c>
      <c r="F11616" t="s">
        <v>6573</v>
      </c>
      <c r="I11616">
        <v>30600033</v>
      </c>
      <c r="J11616">
        <v>20230629</v>
      </c>
      <c r="K11616" t="s">
        <v>2242</v>
      </c>
      <c r="L11616">
        <v>46872</v>
      </c>
      <c r="M11616">
        <v>0</v>
      </c>
    </row>
    <row r="11617" spans="1:15" x14ac:dyDescent="0.25">
      <c r="A11617" t="s">
        <v>6033</v>
      </c>
      <c r="B11617" t="s">
        <v>6034</v>
      </c>
      <c r="C11617">
        <v>1600010173</v>
      </c>
      <c r="D11617">
        <v>20231021</v>
      </c>
      <c r="E11617">
        <v>44561005</v>
      </c>
      <c r="F11617" t="s">
        <v>59</v>
      </c>
      <c r="I11617">
        <v>110230100</v>
      </c>
      <c r="J11617">
        <v>20231021</v>
      </c>
      <c r="K11617" t="s">
        <v>345</v>
      </c>
      <c r="L11617">
        <v>86</v>
      </c>
      <c r="M11617">
        <v>0</v>
      </c>
      <c r="N11617" t="s">
        <v>27</v>
      </c>
      <c r="O11617">
        <v>20231124</v>
      </c>
    </row>
    <row r="11618" spans="1:15" x14ac:dyDescent="0.25">
      <c r="A11618" t="s">
        <v>6033</v>
      </c>
      <c r="B11618" t="s">
        <v>6034</v>
      </c>
      <c r="C11618">
        <v>1600000036</v>
      </c>
      <c r="D11618">
        <v>20230417</v>
      </c>
      <c r="E11618">
        <v>61350000</v>
      </c>
      <c r="F11618" t="s">
        <v>6059</v>
      </c>
      <c r="I11618" t="s">
        <v>6609</v>
      </c>
      <c r="J11618">
        <v>20230417</v>
      </c>
      <c r="K11618" t="s">
        <v>1793</v>
      </c>
      <c r="L11618">
        <v>1114.03</v>
      </c>
      <c r="M11618">
        <v>0</v>
      </c>
    </row>
    <row r="11619" spans="1:15" x14ac:dyDescent="0.25">
      <c r="A11619" t="s">
        <v>6033</v>
      </c>
      <c r="B11619" t="s">
        <v>6034</v>
      </c>
      <c r="C11619">
        <v>1600002176</v>
      </c>
      <c r="D11619">
        <v>20230430</v>
      </c>
      <c r="E11619">
        <v>40100000</v>
      </c>
      <c r="F11619" t="s">
        <v>55</v>
      </c>
      <c r="G11619" t="s">
        <v>305</v>
      </c>
      <c r="H11619" t="s">
        <v>306</v>
      </c>
      <c r="I11619" t="s">
        <v>2570</v>
      </c>
      <c r="J11619">
        <v>20230430</v>
      </c>
      <c r="K11619" t="s">
        <v>2571</v>
      </c>
      <c r="L11619">
        <v>0</v>
      </c>
      <c r="M11619">
        <v>144</v>
      </c>
      <c r="N11619" t="s">
        <v>54</v>
      </c>
      <c r="O11619">
        <v>20230519</v>
      </c>
    </row>
    <row r="11620" spans="1:15" x14ac:dyDescent="0.25">
      <c r="A11620" t="s">
        <v>6033</v>
      </c>
      <c r="B11620" t="s">
        <v>6034</v>
      </c>
      <c r="C11620">
        <v>1600009596</v>
      </c>
      <c r="D11620">
        <v>20230901</v>
      </c>
      <c r="E11620">
        <v>40100000</v>
      </c>
      <c r="F11620" t="s">
        <v>55</v>
      </c>
      <c r="G11620" t="s">
        <v>997</v>
      </c>
      <c r="H11620" t="s">
        <v>998</v>
      </c>
      <c r="I11620" t="s">
        <v>8075</v>
      </c>
      <c r="J11620">
        <v>20230901</v>
      </c>
      <c r="K11620" t="s">
        <v>8076</v>
      </c>
      <c r="L11620">
        <v>0</v>
      </c>
      <c r="M11620">
        <v>552</v>
      </c>
      <c r="N11620" t="s">
        <v>136</v>
      </c>
      <c r="O11620">
        <v>20230925</v>
      </c>
    </row>
    <row r="11621" spans="1:15" x14ac:dyDescent="0.25">
      <c r="A11621" t="s">
        <v>6033</v>
      </c>
      <c r="B11621" t="s">
        <v>6034</v>
      </c>
      <c r="C11621">
        <v>1600006493</v>
      </c>
      <c r="D11621">
        <v>20230701</v>
      </c>
      <c r="E11621">
        <v>40100000</v>
      </c>
      <c r="F11621" t="s">
        <v>55</v>
      </c>
      <c r="G11621" t="s">
        <v>139</v>
      </c>
      <c r="H11621" t="s">
        <v>140</v>
      </c>
      <c r="I11621">
        <v>378063</v>
      </c>
      <c r="J11621">
        <v>20230701</v>
      </c>
      <c r="K11621" t="s">
        <v>7591</v>
      </c>
      <c r="L11621">
        <v>0</v>
      </c>
      <c r="M11621">
        <v>549.19000000000005</v>
      </c>
      <c r="N11621" t="s">
        <v>2189</v>
      </c>
      <c r="O11621">
        <v>20230731</v>
      </c>
    </row>
    <row r="11622" spans="1:15" x14ac:dyDescent="0.25">
      <c r="A11622" t="s">
        <v>6033</v>
      </c>
      <c r="B11622" t="s">
        <v>6034</v>
      </c>
      <c r="C11622">
        <v>1600012103</v>
      </c>
      <c r="D11622">
        <v>20231017</v>
      </c>
      <c r="E11622">
        <v>44561005</v>
      </c>
      <c r="F11622" t="s">
        <v>59</v>
      </c>
      <c r="I11622">
        <v>110230312</v>
      </c>
      <c r="J11622">
        <v>20231017</v>
      </c>
      <c r="K11622" t="s">
        <v>8077</v>
      </c>
      <c r="L11622">
        <v>4.8499999999999996</v>
      </c>
      <c r="M11622">
        <v>0</v>
      </c>
    </row>
    <row r="11623" spans="1:15" x14ac:dyDescent="0.25">
      <c r="A11623" t="s">
        <v>6033</v>
      </c>
      <c r="B11623" t="s">
        <v>6034</v>
      </c>
      <c r="C11623">
        <v>1600010097</v>
      </c>
      <c r="D11623">
        <v>20231020</v>
      </c>
      <c r="E11623">
        <v>61220000</v>
      </c>
      <c r="F11623" t="s">
        <v>6117</v>
      </c>
      <c r="I11623">
        <v>110230024</v>
      </c>
      <c r="J11623">
        <v>20231020</v>
      </c>
      <c r="K11623" t="s">
        <v>359</v>
      </c>
      <c r="L11623">
        <v>567.58000000000004</v>
      </c>
      <c r="M11623">
        <v>0</v>
      </c>
    </row>
    <row r="11624" spans="1:15" x14ac:dyDescent="0.25">
      <c r="A11624" t="s">
        <v>6033</v>
      </c>
      <c r="B11624" t="s">
        <v>6034</v>
      </c>
      <c r="C11624">
        <v>1600005465</v>
      </c>
      <c r="D11624">
        <v>20230630</v>
      </c>
      <c r="E11624">
        <v>40100000</v>
      </c>
      <c r="F11624" t="s">
        <v>55</v>
      </c>
      <c r="G11624" t="s">
        <v>2100</v>
      </c>
      <c r="H11624" t="s">
        <v>2101</v>
      </c>
      <c r="I11624" t="s">
        <v>2102</v>
      </c>
      <c r="J11624">
        <v>20230630</v>
      </c>
      <c r="K11624" t="s">
        <v>2103</v>
      </c>
      <c r="L11624">
        <v>0</v>
      </c>
      <c r="M11624">
        <v>13465.2</v>
      </c>
      <c r="N11624" t="s">
        <v>80</v>
      </c>
      <c r="O11624">
        <v>20230728</v>
      </c>
    </row>
    <row r="11625" spans="1:15" x14ac:dyDescent="0.25">
      <c r="A11625" t="s">
        <v>6033</v>
      </c>
      <c r="B11625" t="s">
        <v>6034</v>
      </c>
      <c r="C11625">
        <v>1600000165</v>
      </c>
      <c r="D11625">
        <v>20230415</v>
      </c>
      <c r="E11625">
        <v>40100000</v>
      </c>
      <c r="F11625" t="s">
        <v>55</v>
      </c>
      <c r="G11625" t="s">
        <v>144</v>
      </c>
      <c r="H11625" t="s">
        <v>145</v>
      </c>
      <c r="I11625">
        <v>104230060</v>
      </c>
      <c r="J11625">
        <v>20230415</v>
      </c>
      <c r="K11625" t="s">
        <v>4491</v>
      </c>
      <c r="L11625">
        <v>0</v>
      </c>
      <c r="M11625">
        <v>738.91</v>
      </c>
      <c r="N11625" t="s">
        <v>324</v>
      </c>
      <c r="O11625">
        <v>20230426</v>
      </c>
    </row>
    <row r="11626" spans="1:15" x14ac:dyDescent="0.25">
      <c r="A11626" t="s">
        <v>6033</v>
      </c>
      <c r="B11626" t="s">
        <v>6034</v>
      </c>
      <c r="C11626">
        <v>1600003218</v>
      </c>
      <c r="D11626">
        <v>20230609</v>
      </c>
      <c r="E11626">
        <v>44561005</v>
      </c>
      <c r="F11626" t="s">
        <v>59</v>
      </c>
      <c r="I11626">
        <v>106230052</v>
      </c>
      <c r="J11626">
        <v>20230609</v>
      </c>
      <c r="K11626" t="s">
        <v>459</v>
      </c>
      <c r="L11626">
        <v>81.28</v>
      </c>
      <c r="M11626">
        <v>0</v>
      </c>
      <c r="N11626" t="s">
        <v>37</v>
      </c>
      <c r="O11626">
        <v>20230718</v>
      </c>
    </row>
    <row r="11627" spans="1:15" x14ac:dyDescent="0.25">
      <c r="A11627" t="s">
        <v>6033</v>
      </c>
      <c r="B11627" t="s">
        <v>6034</v>
      </c>
      <c r="C11627">
        <v>1600009980</v>
      </c>
      <c r="D11627">
        <v>20230930</v>
      </c>
      <c r="E11627">
        <v>44561005</v>
      </c>
      <c r="F11627" t="s">
        <v>59</v>
      </c>
      <c r="I11627" t="s">
        <v>6332</v>
      </c>
      <c r="J11627">
        <v>20230930</v>
      </c>
      <c r="K11627" t="s">
        <v>6333</v>
      </c>
      <c r="L11627">
        <v>761.83</v>
      </c>
      <c r="M11627">
        <v>0</v>
      </c>
    </row>
    <row r="11628" spans="1:15" x14ac:dyDescent="0.25">
      <c r="A11628" t="s">
        <v>6033</v>
      </c>
      <c r="B11628" t="s">
        <v>6034</v>
      </c>
      <c r="C11628">
        <v>1600008279</v>
      </c>
      <c r="D11628">
        <v>20230901</v>
      </c>
      <c r="E11628">
        <v>44561005</v>
      </c>
      <c r="F11628" t="s">
        <v>59</v>
      </c>
      <c r="I11628" t="s">
        <v>6575</v>
      </c>
      <c r="J11628">
        <v>20230901</v>
      </c>
      <c r="K11628" t="s">
        <v>524</v>
      </c>
      <c r="L11628">
        <v>317</v>
      </c>
      <c r="M11628">
        <v>0</v>
      </c>
      <c r="N11628" t="s">
        <v>34</v>
      </c>
      <c r="O11628">
        <v>20231024</v>
      </c>
    </row>
    <row r="11629" spans="1:15" x14ac:dyDescent="0.25">
      <c r="A11629" t="s">
        <v>6033</v>
      </c>
      <c r="B11629" t="s">
        <v>6034</v>
      </c>
      <c r="C11629">
        <v>1600000194</v>
      </c>
      <c r="D11629">
        <v>20230420</v>
      </c>
      <c r="E11629">
        <v>40100000</v>
      </c>
      <c r="F11629" t="s">
        <v>55</v>
      </c>
      <c r="G11629" t="s">
        <v>199</v>
      </c>
      <c r="H11629" t="s">
        <v>200</v>
      </c>
      <c r="I11629">
        <v>104230089</v>
      </c>
      <c r="J11629">
        <v>20230420</v>
      </c>
      <c r="K11629" t="s">
        <v>359</v>
      </c>
      <c r="L11629">
        <v>0</v>
      </c>
      <c r="M11629">
        <v>681.1</v>
      </c>
      <c r="N11629" t="s">
        <v>34</v>
      </c>
      <c r="O11629">
        <v>20230424</v>
      </c>
    </row>
    <row r="11630" spans="1:15" x14ac:dyDescent="0.25">
      <c r="A11630" t="s">
        <v>6033</v>
      </c>
      <c r="B11630" t="s">
        <v>6034</v>
      </c>
      <c r="C11630">
        <v>1600007723</v>
      </c>
      <c r="D11630">
        <v>20230731</v>
      </c>
      <c r="E11630">
        <v>40100000</v>
      </c>
      <c r="F11630" t="s">
        <v>55</v>
      </c>
      <c r="G11630" t="s">
        <v>1886</v>
      </c>
      <c r="H11630" t="s">
        <v>1887</v>
      </c>
      <c r="I11630" t="s">
        <v>8078</v>
      </c>
      <c r="J11630">
        <v>20230731</v>
      </c>
      <c r="K11630" t="s">
        <v>8079</v>
      </c>
      <c r="L11630">
        <v>0</v>
      </c>
      <c r="M11630">
        <v>-8822.9599999999991</v>
      </c>
      <c r="N11630" t="s">
        <v>34</v>
      </c>
      <c r="O11630">
        <v>20230825</v>
      </c>
    </row>
    <row r="11631" spans="1:15" x14ac:dyDescent="0.25">
      <c r="A11631" t="s">
        <v>6033</v>
      </c>
      <c r="B11631" t="s">
        <v>6034</v>
      </c>
      <c r="C11631">
        <v>1600000984</v>
      </c>
      <c r="D11631">
        <v>20230501</v>
      </c>
      <c r="E11631">
        <v>61350000</v>
      </c>
      <c r="F11631" t="s">
        <v>6059</v>
      </c>
      <c r="I11631" t="s">
        <v>7150</v>
      </c>
      <c r="J11631">
        <v>20230501</v>
      </c>
      <c r="K11631" t="s">
        <v>6163</v>
      </c>
      <c r="L11631">
        <v>403</v>
      </c>
      <c r="M11631">
        <v>0</v>
      </c>
    </row>
    <row r="11632" spans="1:15" x14ac:dyDescent="0.25">
      <c r="A11632" t="s">
        <v>6033</v>
      </c>
      <c r="B11632" t="s">
        <v>6034</v>
      </c>
      <c r="C11632">
        <v>1600011417</v>
      </c>
      <c r="D11632">
        <v>20231019</v>
      </c>
      <c r="E11632">
        <v>60200014</v>
      </c>
      <c r="F11632" t="s">
        <v>6201</v>
      </c>
      <c r="I11632">
        <v>23100007</v>
      </c>
      <c r="J11632">
        <v>20231019</v>
      </c>
      <c r="K11632" t="s">
        <v>8080</v>
      </c>
      <c r="L11632">
        <v>81.12</v>
      </c>
      <c r="M11632">
        <v>0</v>
      </c>
    </row>
    <row r="11633" spans="1:15" x14ac:dyDescent="0.25">
      <c r="A11633" t="s">
        <v>6033</v>
      </c>
      <c r="B11633" t="s">
        <v>6034</v>
      </c>
      <c r="C11633">
        <v>1600008302</v>
      </c>
      <c r="D11633">
        <v>20230904</v>
      </c>
      <c r="E11633">
        <v>40100000</v>
      </c>
      <c r="F11633" t="s">
        <v>55</v>
      </c>
      <c r="G11633" t="s">
        <v>1148</v>
      </c>
      <c r="H11633" t="s">
        <v>1149</v>
      </c>
      <c r="I11633" t="s">
        <v>6453</v>
      </c>
      <c r="J11633">
        <v>20230904</v>
      </c>
      <c r="K11633" t="s">
        <v>1151</v>
      </c>
      <c r="L11633">
        <v>0</v>
      </c>
      <c r="M11633">
        <v>1608.6</v>
      </c>
      <c r="N11633" t="s">
        <v>446</v>
      </c>
      <c r="O11633">
        <v>20230911</v>
      </c>
    </row>
    <row r="11634" spans="1:15" x14ac:dyDescent="0.25">
      <c r="A11634" t="s">
        <v>6033</v>
      </c>
      <c r="B11634" t="s">
        <v>6034</v>
      </c>
      <c r="C11634">
        <v>1600005066</v>
      </c>
      <c r="D11634">
        <v>20230713</v>
      </c>
      <c r="E11634">
        <v>44561005</v>
      </c>
      <c r="F11634" t="s">
        <v>59</v>
      </c>
      <c r="I11634">
        <v>107230059</v>
      </c>
      <c r="J11634">
        <v>20230713</v>
      </c>
      <c r="K11634" t="s">
        <v>1441</v>
      </c>
      <c r="L11634">
        <v>97.24</v>
      </c>
      <c r="M11634">
        <v>0</v>
      </c>
      <c r="N11634" t="s">
        <v>80</v>
      </c>
      <c r="O11634">
        <v>20230821</v>
      </c>
    </row>
    <row r="11635" spans="1:15" x14ac:dyDescent="0.25">
      <c r="A11635" t="s">
        <v>6033</v>
      </c>
      <c r="B11635" t="s">
        <v>6034</v>
      </c>
      <c r="C11635">
        <v>1600000562</v>
      </c>
      <c r="D11635">
        <v>20230408</v>
      </c>
      <c r="E11635">
        <v>62280001</v>
      </c>
      <c r="F11635" t="s">
        <v>7107</v>
      </c>
      <c r="I11635">
        <v>230054031</v>
      </c>
      <c r="J11635">
        <v>20230408</v>
      </c>
      <c r="K11635" t="s">
        <v>844</v>
      </c>
      <c r="L11635">
        <v>52.5</v>
      </c>
      <c r="M11635">
        <v>0</v>
      </c>
    </row>
    <row r="11636" spans="1:15" x14ac:dyDescent="0.25">
      <c r="A11636" t="s">
        <v>6033</v>
      </c>
      <c r="B11636" t="s">
        <v>6034</v>
      </c>
      <c r="C11636">
        <v>1600003586</v>
      </c>
      <c r="D11636">
        <v>20230607</v>
      </c>
      <c r="E11636">
        <v>44561005</v>
      </c>
      <c r="F11636" t="s">
        <v>59</v>
      </c>
      <c r="I11636">
        <v>11625900000752</v>
      </c>
      <c r="J11636">
        <v>20230607</v>
      </c>
      <c r="K11636" t="s">
        <v>1301</v>
      </c>
      <c r="L11636">
        <v>15.31</v>
      </c>
      <c r="M11636">
        <v>0</v>
      </c>
      <c r="N11636" t="s">
        <v>80</v>
      </c>
      <c r="O11636">
        <v>20230821</v>
      </c>
    </row>
    <row r="11637" spans="1:15" x14ac:dyDescent="0.25">
      <c r="A11637" t="s">
        <v>6033</v>
      </c>
      <c r="B11637" t="s">
        <v>6034</v>
      </c>
      <c r="C11637">
        <v>1600008277</v>
      </c>
      <c r="D11637">
        <v>20230914</v>
      </c>
      <c r="E11637">
        <v>61350000</v>
      </c>
      <c r="F11637" t="s">
        <v>6059</v>
      </c>
      <c r="I11637" t="s">
        <v>7951</v>
      </c>
      <c r="J11637">
        <v>20230914</v>
      </c>
      <c r="K11637" t="s">
        <v>572</v>
      </c>
      <c r="L11637">
        <v>1484</v>
      </c>
      <c r="M11637">
        <v>0</v>
      </c>
    </row>
    <row r="11638" spans="1:15" x14ac:dyDescent="0.25">
      <c r="A11638" t="s">
        <v>6033</v>
      </c>
      <c r="B11638" t="s">
        <v>6034</v>
      </c>
      <c r="C11638">
        <v>1600002019</v>
      </c>
      <c r="D11638">
        <v>20230430</v>
      </c>
      <c r="E11638">
        <v>44561005</v>
      </c>
      <c r="F11638" t="s">
        <v>59</v>
      </c>
      <c r="I11638">
        <v>6027147</v>
      </c>
      <c r="J11638">
        <v>20230430</v>
      </c>
      <c r="K11638" t="s">
        <v>4459</v>
      </c>
      <c r="L11638">
        <v>560.62</v>
      </c>
      <c r="M11638">
        <v>0</v>
      </c>
      <c r="N11638" t="s">
        <v>83</v>
      </c>
      <c r="O11638">
        <v>20230622</v>
      </c>
    </row>
    <row r="11639" spans="1:15" x14ac:dyDescent="0.25">
      <c r="A11639" t="s">
        <v>6033</v>
      </c>
      <c r="B11639" t="s">
        <v>6034</v>
      </c>
      <c r="C11639">
        <v>1600006569</v>
      </c>
      <c r="D11639">
        <v>20230731</v>
      </c>
      <c r="E11639">
        <v>61550001</v>
      </c>
      <c r="F11639" t="s">
        <v>6100</v>
      </c>
      <c r="I11639">
        <v>7000091</v>
      </c>
      <c r="J11639">
        <v>20230731</v>
      </c>
      <c r="K11639" t="s">
        <v>8081</v>
      </c>
      <c r="L11639">
        <v>406.93</v>
      </c>
      <c r="M11639">
        <v>0</v>
      </c>
    </row>
    <row r="11640" spans="1:15" x14ac:dyDescent="0.25">
      <c r="A11640" t="s">
        <v>6033</v>
      </c>
      <c r="B11640" t="s">
        <v>6034</v>
      </c>
      <c r="C11640">
        <v>1600011644</v>
      </c>
      <c r="D11640">
        <v>20231020</v>
      </c>
      <c r="E11640">
        <v>40100000</v>
      </c>
      <c r="F11640" t="s">
        <v>55</v>
      </c>
      <c r="G11640" t="s">
        <v>1231</v>
      </c>
      <c r="H11640" t="s">
        <v>1232</v>
      </c>
      <c r="I11640">
        <v>3070302134</v>
      </c>
      <c r="J11640">
        <v>20231020</v>
      </c>
      <c r="K11640" t="s">
        <v>6551</v>
      </c>
      <c r="L11640">
        <v>0</v>
      </c>
      <c r="M11640">
        <v>-87.36</v>
      </c>
    </row>
    <row r="11641" spans="1:15" x14ac:dyDescent="0.25">
      <c r="A11641" t="s">
        <v>6033</v>
      </c>
      <c r="B11641" t="s">
        <v>6034</v>
      </c>
      <c r="C11641">
        <v>1600009809</v>
      </c>
      <c r="D11641">
        <v>20230929</v>
      </c>
      <c r="E11641">
        <v>40100000</v>
      </c>
      <c r="F11641" t="s">
        <v>55</v>
      </c>
      <c r="G11641" t="s">
        <v>647</v>
      </c>
      <c r="H11641" t="s">
        <v>648</v>
      </c>
      <c r="I11641" t="s">
        <v>8082</v>
      </c>
      <c r="J11641">
        <v>20230929</v>
      </c>
      <c r="K11641" t="s">
        <v>8083</v>
      </c>
      <c r="L11641">
        <v>0</v>
      </c>
      <c r="M11641">
        <v>957.78</v>
      </c>
      <c r="N11641" t="s">
        <v>117</v>
      </c>
      <c r="O11641">
        <v>20231006</v>
      </c>
    </row>
    <row r="11642" spans="1:15" x14ac:dyDescent="0.25">
      <c r="A11642" t="s">
        <v>6033</v>
      </c>
      <c r="B11642" t="s">
        <v>6034</v>
      </c>
      <c r="C11642">
        <v>1600003136</v>
      </c>
      <c r="D11642">
        <v>20230601</v>
      </c>
      <c r="E11642">
        <v>40100000</v>
      </c>
      <c r="F11642" t="s">
        <v>55</v>
      </c>
      <c r="G11642" t="s">
        <v>488</v>
      </c>
      <c r="H11642" t="s">
        <v>489</v>
      </c>
      <c r="I11642" t="s">
        <v>7928</v>
      </c>
      <c r="J11642">
        <v>20230601</v>
      </c>
      <c r="K11642" t="s">
        <v>683</v>
      </c>
      <c r="L11642">
        <v>0</v>
      </c>
      <c r="M11642">
        <v>1584</v>
      </c>
      <c r="N11642" t="s">
        <v>29</v>
      </c>
      <c r="O11642">
        <v>20230621</v>
      </c>
    </row>
    <row r="11643" spans="1:15" x14ac:dyDescent="0.25">
      <c r="A11643" t="s">
        <v>6033</v>
      </c>
      <c r="B11643" t="s">
        <v>6034</v>
      </c>
      <c r="C11643">
        <v>1600006563</v>
      </c>
      <c r="D11643">
        <v>20230728</v>
      </c>
      <c r="E11643">
        <v>61350001</v>
      </c>
      <c r="F11643" t="s">
        <v>6078</v>
      </c>
      <c r="I11643" t="s">
        <v>7465</v>
      </c>
      <c r="J11643">
        <v>20230728</v>
      </c>
      <c r="K11643" t="s">
        <v>7466</v>
      </c>
      <c r="L11643">
        <v>458.33</v>
      </c>
      <c r="M11643">
        <v>0</v>
      </c>
    </row>
    <row r="11644" spans="1:15" x14ac:dyDescent="0.25">
      <c r="A11644" t="s">
        <v>6033</v>
      </c>
      <c r="B11644" t="s">
        <v>6034</v>
      </c>
      <c r="C11644">
        <v>1600003501</v>
      </c>
      <c r="D11644">
        <v>20230531</v>
      </c>
      <c r="E11644">
        <v>62110000</v>
      </c>
      <c r="F11644" t="s">
        <v>6098</v>
      </c>
      <c r="I11644" t="s">
        <v>6336</v>
      </c>
      <c r="J11644">
        <v>20230531</v>
      </c>
      <c r="K11644" t="s">
        <v>6337</v>
      </c>
      <c r="L11644">
        <v>2351.14</v>
      </c>
      <c r="M11644">
        <v>0</v>
      </c>
    </row>
    <row r="11645" spans="1:15" x14ac:dyDescent="0.25">
      <c r="A11645" t="s">
        <v>6033</v>
      </c>
      <c r="B11645" t="s">
        <v>6034</v>
      </c>
      <c r="C11645">
        <v>1600000802</v>
      </c>
      <c r="D11645">
        <v>20230426</v>
      </c>
      <c r="E11645">
        <v>44561005</v>
      </c>
      <c r="F11645" t="s">
        <v>59</v>
      </c>
      <c r="I11645" t="s">
        <v>3390</v>
      </c>
      <c r="J11645">
        <v>20230426</v>
      </c>
      <c r="K11645" t="s">
        <v>8084</v>
      </c>
      <c r="L11645">
        <v>-21.45</v>
      </c>
      <c r="M11645">
        <v>0</v>
      </c>
      <c r="N11645" t="s">
        <v>83</v>
      </c>
      <c r="O11645">
        <v>20230622</v>
      </c>
    </row>
    <row r="11646" spans="1:15" x14ac:dyDescent="0.25">
      <c r="A11646" t="s">
        <v>6033</v>
      </c>
      <c r="B11646" t="s">
        <v>6034</v>
      </c>
      <c r="C11646">
        <v>1600001014</v>
      </c>
      <c r="D11646">
        <v>20230501</v>
      </c>
      <c r="E11646">
        <v>61350000</v>
      </c>
      <c r="F11646" t="s">
        <v>6059</v>
      </c>
      <c r="I11646" t="s">
        <v>6126</v>
      </c>
      <c r="J11646">
        <v>20230501</v>
      </c>
      <c r="K11646" t="s">
        <v>1195</v>
      </c>
      <c r="L11646">
        <v>1585</v>
      </c>
      <c r="M11646">
        <v>0</v>
      </c>
    </row>
    <row r="11647" spans="1:15" x14ac:dyDescent="0.25">
      <c r="A11647" t="s">
        <v>6033</v>
      </c>
      <c r="B11647" t="s">
        <v>6034</v>
      </c>
      <c r="C11647">
        <v>1600003377</v>
      </c>
      <c r="D11647">
        <v>20230530</v>
      </c>
      <c r="E11647">
        <v>44561005</v>
      </c>
      <c r="F11647" t="s">
        <v>59</v>
      </c>
      <c r="I11647" s="3">
        <v>45061</v>
      </c>
      <c r="J11647">
        <v>20230530</v>
      </c>
      <c r="K11647" t="s">
        <v>4863</v>
      </c>
      <c r="L11647">
        <v>181</v>
      </c>
      <c r="M11647">
        <v>0</v>
      </c>
      <c r="N11647" t="s">
        <v>80</v>
      </c>
      <c r="O11647">
        <v>20230821</v>
      </c>
    </row>
    <row r="11648" spans="1:15" x14ac:dyDescent="0.25">
      <c r="A11648" t="s">
        <v>6033</v>
      </c>
      <c r="B11648" t="s">
        <v>6034</v>
      </c>
      <c r="C11648">
        <v>1600006806</v>
      </c>
      <c r="D11648">
        <v>20230813</v>
      </c>
      <c r="E11648">
        <v>40100000</v>
      </c>
      <c r="F11648" t="s">
        <v>55</v>
      </c>
      <c r="G11648" t="s">
        <v>199</v>
      </c>
      <c r="H11648" t="s">
        <v>200</v>
      </c>
      <c r="I11648">
        <v>108230061</v>
      </c>
      <c r="J11648">
        <v>20230813</v>
      </c>
      <c r="K11648" t="s">
        <v>455</v>
      </c>
      <c r="L11648">
        <v>0</v>
      </c>
      <c r="M11648">
        <v>515.99</v>
      </c>
      <c r="N11648" t="s">
        <v>1508</v>
      </c>
      <c r="O11648">
        <v>20230816</v>
      </c>
    </row>
    <row r="11649" spans="1:15" x14ac:dyDescent="0.25">
      <c r="A11649" t="s">
        <v>6033</v>
      </c>
      <c r="B11649" t="s">
        <v>6034</v>
      </c>
      <c r="C11649">
        <v>1600005457</v>
      </c>
      <c r="D11649">
        <v>20230630</v>
      </c>
      <c r="E11649">
        <v>44561005</v>
      </c>
      <c r="F11649" t="s">
        <v>59</v>
      </c>
      <c r="I11649">
        <v>23031284</v>
      </c>
      <c r="J11649">
        <v>20230630</v>
      </c>
      <c r="K11649" t="s">
        <v>1968</v>
      </c>
      <c r="L11649">
        <v>15.84</v>
      </c>
      <c r="M11649">
        <v>0</v>
      </c>
      <c r="N11649" t="s">
        <v>117</v>
      </c>
      <c r="O11649">
        <v>20230921</v>
      </c>
    </row>
    <row r="11650" spans="1:15" x14ac:dyDescent="0.25">
      <c r="A11650" t="s">
        <v>6033</v>
      </c>
      <c r="B11650" t="s">
        <v>6034</v>
      </c>
      <c r="C11650">
        <v>1600005387</v>
      </c>
      <c r="D11650">
        <v>20230630</v>
      </c>
      <c r="E11650">
        <v>40100000</v>
      </c>
      <c r="F11650" t="s">
        <v>55</v>
      </c>
      <c r="G11650" t="s">
        <v>573</v>
      </c>
      <c r="H11650" t="s">
        <v>574</v>
      </c>
      <c r="I11650" t="s">
        <v>6154</v>
      </c>
      <c r="J11650">
        <v>20230630</v>
      </c>
      <c r="K11650" t="s">
        <v>6155</v>
      </c>
      <c r="L11650">
        <v>0</v>
      </c>
      <c r="M11650">
        <v>38.04</v>
      </c>
      <c r="N11650" t="s">
        <v>324</v>
      </c>
      <c r="O11650">
        <v>20230710</v>
      </c>
    </row>
    <row r="11651" spans="1:15" x14ac:dyDescent="0.25">
      <c r="A11651" t="s">
        <v>6033</v>
      </c>
      <c r="B11651" t="s">
        <v>6034</v>
      </c>
      <c r="C11651">
        <v>1600010372</v>
      </c>
      <c r="D11651">
        <v>20230930</v>
      </c>
      <c r="E11651">
        <v>67182000</v>
      </c>
      <c r="F11651" t="s">
        <v>6113</v>
      </c>
      <c r="I11651">
        <v>252023141</v>
      </c>
      <c r="J11651">
        <v>20230930</v>
      </c>
      <c r="K11651" t="s">
        <v>5482</v>
      </c>
      <c r="L11651">
        <v>774.81</v>
      </c>
      <c r="M11651">
        <v>0</v>
      </c>
    </row>
    <row r="11652" spans="1:15" x14ac:dyDescent="0.25">
      <c r="A11652" t="s">
        <v>6033</v>
      </c>
      <c r="B11652" t="s">
        <v>6034</v>
      </c>
      <c r="C11652">
        <v>1600005220</v>
      </c>
      <c r="D11652">
        <v>20230630</v>
      </c>
      <c r="E11652">
        <v>60200013</v>
      </c>
      <c r="F11652" t="s">
        <v>6135</v>
      </c>
      <c r="I11652">
        <v>1616288</v>
      </c>
      <c r="J11652">
        <v>20230630</v>
      </c>
      <c r="K11652" t="s">
        <v>7940</v>
      </c>
      <c r="L11652">
        <v>441</v>
      </c>
      <c r="M11652">
        <v>0</v>
      </c>
    </row>
    <row r="11653" spans="1:15" x14ac:dyDescent="0.25">
      <c r="A11653" t="s">
        <v>6033</v>
      </c>
      <c r="B11653" t="s">
        <v>6034</v>
      </c>
      <c r="C11653">
        <v>1600000117</v>
      </c>
      <c r="D11653">
        <v>20230401</v>
      </c>
      <c r="E11653">
        <v>44561005</v>
      </c>
      <c r="F11653" t="s">
        <v>59</v>
      </c>
      <c r="I11653">
        <v>104230012</v>
      </c>
      <c r="J11653">
        <v>20230401</v>
      </c>
      <c r="K11653" t="s">
        <v>1404</v>
      </c>
      <c r="L11653">
        <v>30.22</v>
      </c>
      <c r="M11653">
        <v>0</v>
      </c>
      <c r="N11653" t="s">
        <v>54</v>
      </c>
      <c r="O11653">
        <v>20230522</v>
      </c>
    </row>
    <row r="11654" spans="1:15" x14ac:dyDescent="0.25">
      <c r="A11654" t="s">
        <v>6033</v>
      </c>
      <c r="B11654" t="s">
        <v>6034</v>
      </c>
      <c r="C11654">
        <v>1600006474</v>
      </c>
      <c r="D11654">
        <v>20230701</v>
      </c>
      <c r="E11654">
        <v>62570000</v>
      </c>
      <c r="F11654" t="s">
        <v>6109</v>
      </c>
      <c r="I11654">
        <v>109145</v>
      </c>
      <c r="J11654">
        <v>20230701</v>
      </c>
      <c r="K11654" t="s">
        <v>8085</v>
      </c>
      <c r="L11654">
        <v>26.82</v>
      </c>
      <c r="M11654">
        <v>0</v>
      </c>
    </row>
    <row r="11655" spans="1:15" x14ac:dyDescent="0.25">
      <c r="A11655" t="s">
        <v>6033</v>
      </c>
      <c r="B11655" t="s">
        <v>6034</v>
      </c>
      <c r="C11655">
        <v>1600006815</v>
      </c>
      <c r="D11655">
        <v>20230801</v>
      </c>
      <c r="E11655">
        <v>44561005</v>
      </c>
      <c r="F11655" t="s">
        <v>59</v>
      </c>
      <c r="I11655">
        <v>108230070</v>
      </c>
      <c r="J11655">
        <v>20230801</v>
      </c>
      <c r="K11655" t="s">
        <v>1404</v>
      </c>
      <c r="L11655">
        <v>30.22</v>
      </c>
      <c r="M11655">
        <v>0</v>
      </c>
      <c r="N11655" t="s">
        <v>117</v>
      </c>
      <c r="O11655">
        <v>20230921</v>
      </c>
    </row>
    <row r="11656" spans="1:15" x14ac:dyDescent="0.25">
      <c r="A11656" t="s">
        <v>6033</v>
      </c>
      <c r="B11656" t="s">
        <v>6034</v>
      </c>
      <c r="C11656">
        <v>1600003114</v>
      </c>
      <c r="D11656">
        <v>20230531</v>
      </c>
      <c r="E11656">
        <v>40100000</v>
      </c>
      <c r="F11656" t="s">
        <v>55</v>
      </c>
      <c r="G11656" t="s">
        <v>1569</v>
      </c>
      <c r="H11656" t="s">
        <v>1570</v>
      </c>
      <c r="I11656">
        <v>1610642</v>
      </c>
      <c r="J11656">
        <v>20230531</v>
      </c>
      <c r="K11656" t="s">
        <v>6541</v>
      </c>
      <c r="L11656">
        <v>0</v>
      </c>
      <c r="M11656">
        <v>1153.24</v>
      </c>
      <c r="N11656" t="s">
        <v>83</v>
      </c>
      <c r="O11656">
        <v>20230627</v>
      </c>
    </row>
    <row r="11657" spans="1:15" x14ac:dyDescent="0.25">
      <c r="A11657" t="s">
        <v>6033</v>
      </c>
      <c r="B11657" t="s">
        <v>6034</v>
      </c>
      <c r="C11657">
        <v>1600002632</v>
      </c>
      <c r="D11657">
        <v>20230520</v>
      </c>
      <c r="E11657">
        <v>60200013</v>
      </c>
      <c r="F11657" t="s">
        <v>6135</v>
      </c>
      <c r="I11657">
        <v>1561467</v>
      </c>
      <c r="J11657">
        <v>20230520</v>
      </c>
      <c r="K11657" t="s">
        <v>8086</v>
      </c>
      <c r="L11657">
        <v>2175.11</v>
      </c>
      <c r="M11657">
        <v>0</v>
      </c>
    </row>
    <row r="11658" spans="1:15" x14ac:dyDescent="0.25">
      <c r="A11658" t="s">
        <v>6033</v>
      </c>
      <c r="B11658" t="s">
        <v>6034</v>
      </c>
      <c r="C11658">
        <v>1600000383</v>
      </c>
      <c r="D11658">
        <v>20230410</v>
      </c>
      <c r="E11658">
        <v>40100000</v>
      </c>
      <c r="F11658" t="s">
        <v>55</v>
      </c>
      <c r="G11658" t="s">
        <v>695</v>
      </c>
      <c r="H11658" t="s">
        <v>696</v>
      </c>
      <c r="I11658">
        <v>1540889</v>
      </c>
      <c r="J11658">
        <v>20230410</v>
      </c>
      <c r="K11658" t="s">
        <v>2085</v>
      </c>
      <c r="L11658">
        <v>0</v>
      </c>
      <c r="M11658">
        <v>4012.51</v>
      </c>
      <c r="N11658" t="s">
        <v>54</v>
      </c>
      <c r="O11658">
        <v>20230523</v>
      </c>
    </row>
    <row r="11659" spans="1:15" x14ac:dyDescent="0.25">
      <c r="A11659" t="s">
        <v>6033</v>
      </c>
      <c r="B11659" t="s">
        <v>6034</v>
      </c>
      <c r="C11659">
        <v>1600006080</v>
      </c>
      <c r="D11659">
        <v>20230708</v>
      </c>
      <c r="E11659">
        <v>44561005</v>
      </c>
      <c r="F11659" t="s">
        <v>59</v>
      </c>
      <c r="I11659">
        <v>230103751</v>
      </c>
      <c r="J11659">
        <v>20230708</v>
      </c>
      <c r="K11659" t="s">
        <v>7785</v>
      </c>
      <c r="L11659">
        <v>10.5</v>
      </c>
      <c r="M11659">
        <v>0</v>
      </c>
      <c r="N11659" t="s">
        <v>117</v>
      </c>
      <c r="O11659">
        <v>20230921</v>
      </c>
    </row>
    <row r="11660" spans="1:15" x14ac:dyDescent="0.25">
      <c r="A11660" t="s">
        <v>6033</v>
      </c>
      <c r="B11660" t="s">
        <v>6034</v>
      </c>
      <c r="C11660">
        <v>1600010009</v>
      </c>
      <c r="D11660">
        <v>20231002</v>
      </c>
      <c r="E11660">
        <v>44561005</v>
      </c>
      <c r="F11660" t="s">
        <v>59</v>
      </c>
      <c r="I11660" t="s">
        <v>8087</v>
      </c>
      <c r="J11660">
        <v>20231002</v>
      </c>
      <c r="K11660" t="s">
        <v>1505</v>
      </c>
      <c r="L11660">
        <v>419.4</v>
      </c>
      <c r="M11660">
        <v>0</v>
      </c>
      <c r="N11660" t="s">
        <v>27</v>
      </c>
      <c r="O11660">
        <v>20231124</v>
      </c>
    </row>
    <row r="11661" spans="1:15" x14ac:dyDescent="0.25">
      <c r="A11661" t="s">
        <v>6033</v>
      </c>
      <c r="B11661" t="s">
        <v>6034</v>
      </c>
      <c r="C11661">
        <v>1600003195</v>
      </c>
      <c r="D11661">
        <v>20230618</v>
      </c>
      <c r="E11661">
        <v>44561005</v>
      </c>
      <c r="F11661" t="s">
        <v>59</v>
      </c>
      <c r="I11661">
        <v>106230029</v>
      </c>
      <c r="J11661">
        <v>20230618</v>
      </c>
      <c r="K11661" t="s">
        <v>2867</v>
      </c>
      <c r="L11661">
        <v>281.82</v>
      </c>
      <c r="M11661">
        <v>0</v>
      </c>
      <c r="N11661" t="s">
        <v>37</v>
      </c>
      <c r="O11661">
        <v>20230718</v>
      </c>
    </row>
    <row r="11662" spans="1:15" x14ac:dyDescent="0.25">
      <c r="A11662" t="s">
        <v>6033</v>
      </c>
      <c r="B11662" t="s">
        <v>6034</v>
      </c>
      <c r="C11662">
        <v>1600005274</v>
      </c>
      <c r="D11662">
        <v>20230620</v>
      </c>
      <c r="E11662">
        <v>44561005</v>
      </c>
      <c r="F11662" t="s">
        <v>59</v>
      </c>
      <c r="I11662">
        <v>531</v>
      </c>
      <c r="J11662">
        <v>20230620</v>
      </c>
      <c r="K11662" t="s">
        <v>5639</v>
      </c>
      <c r="L11662">
        <v>50.68</v>
      </c>
      <c r="M11662">
        <v>0</v>
      </c>
      <c r="N11662" t="s">
        <v>80</v>
      </c>
      <c r="O11662">
        <v>20230821</v>
      </c>
    </row>
    <row r="11663" spans="1:15" x14ac:dyDescent="0.25">
      <c r="A11663" t="s">
        <v>6033</v>
      </c>
      <c r="B11663" t="s">
        <v>6034</v>
      </c>
      <c r="C11663">
        <v>1600000060</v>
      </c>
      <c r="D11663">
        <v>20230401</v>
      </c>
      <c r="E11663">
        <v>44561005</v>
      </c>
      <c r="F11663" t="s">
        <v>59</v>
      </c>
      <c r="I11663" t="s">
        <v>7814</v>
      </c>
      <c r="J11663">
        <v>20230401</v>
      </c>
      <c r="K11663" t="s">
        <v>750</v>
      </c>
      <c r="L11663">
        <v>317</v>
      </c>
      <c r="M11663">
        <v>0</v>
      </c>
      <c r="N11663" t="s">
        <v>54</v>
      </c>
      <c r="O11663">
        <v>20230522</v>
      </c>
    </row>
    <row r="11664" spans="1:15" x14ac:dyDescent="0.25">
      <c r="A11664" t="s">
        <v>6033</v>
      </c>
      <c r="B11664" t="s">
        <v>6034</v>
      </c>
      <c r="C11664">
        <v>1600005161</v>
      </c>
      <c r="D11664">
        <v>20230701</v>
      </c>
      <c r="E11664">
        <v>44561005</v>
      </c>
      <c r="F11664" t="s">
        <v>59</v>
      </c>
      <c r="I11664" t="s">
        <v>8088</v>
      </c>
      <c r="J11664">
        <v>20230701</v>
      </c>
      <c r="K11664" t="s">
        <v>718</v>
      </c>
      <c r="L11664">
        <v>264</v>
      </c>
      <c r="M11664">
        <v>0</v>
      </c>
      <c r="N11664" t="s">
        <v>80</v>
      </c>
      <c r="O11664">
        <v>20230821</v>
      </c>
    </row>
    <row r="11665" spans="1:15" x14ac:dyDescent="0.25">
      <c r="A11665" t="s">
        <v>6033</v>
      </c>
      <c r="B11665" t="s">
        <v>6034</v>
      </c>
      <c r="C11665">
        <v>1600005020</v>
      </c>
      <c r="D11665">
        <v>20230701</v>
      </c>
      <c r="E11665">
        <v>61220000</v>
      </c>
      <c r="F11665" t="s">
        <v>6117</v>
      </c>
      <c r="I11665">
        <v>107230013</v>
      </c>
      <c r="J11665">
        <v>20230701</v>
      </c>
      <c r="K11665" t="s">
        <v>802</v>
      </c>
      <c r="L11665">
        <v>151.08000000000001</v>
      </c>
      <c r="M11665">
        <v>0</v>
      </c>
    </row>
    <row r="11666" spans="1:15" x14ac:dyDescent="0.25">
      <c r="A11666" t="s">
        <v>6033</v>
      </c>
      <c r="B11666" t="s">
        <v>6034</v>
      </c>
      <c r="C11666">
        <v>1600003137</v>
      </c>
      <c r="D11666">
        <v>20230614</v>
      </c>
      <c r="E11666">
        <v>44561005</v>
      </c>
      <c r="F11666" t="s">
        <v>59</v>
      </c>
      <c r="I11666" t="s">
        <v>7736</v>
      </c>
      <c r="J11666">
        <v>20230614</v>
      </c>
      <c r="K11666" t="s">
        <v>3054</v>
      </c>
      <c r="L11666">
        <v>296.8</v>
      </c>
      <c r="M11666">
        <v>0</v>
      </c>
      <c r="N11666" t="s">
        <v>37</v>
      </c>
      <c r="O11666">
        <v>20230718</v>
      </c>
    </row>
    <row r="11667" spans="1:15" x14ac:dyDescent="0.25">
      <c r="A11667" t="s">
        <v>6033</v>
      </c>
      <c r="B11667" t="s">
        <v>6034</v>
      </c>
      <c r="C11667">
        <v>1600003588</v>
      </c>
      <c r="D11667">
        <v>20230605</v>
      </c>
      <c r="E11667">
        <v>44561005</v>
      </c>
      <c r="F11667" t="s">
        <v>59</v>
      </c>
      <c r="I11667">
        <v>2209738</v>
      </c>
      <c r="J11667">
        <v>20230605</v>
      </c>
      <c r="K11667" t="s">
        <v>5618</v>
      </c>
      <c r="L11667">
        <v>18.190000000000001</v>
      </c>
      <c r="M11667">
        <v>0</v>
      </c>
      <c r="N11667" t="s">
        <v>37</v>
      </c>
      <c r="O11667">
        <v>20230718</v>
      </c>
    </row>
    <row r="11668" spans="1:15" x14ac:dyDescent="0.25">
      <c r="A11668" t="s">
        <v>6033</v>
      </c>
      <c r="B11668" t="s">
        <v>6034</v>
      </c>
      <c r="C11668">
        <v>1600004975</v>
      </c>
      <c r="D11668">
        <v>20230629</v>
      </c>
      <c r="E11668">
        <v>44561005</v>
      </c>
      <c r="F11668" t="s">
        <v>59</v>
      </c>
      <c r="I11668" s="3">
        <v>45092</v>
      </c>
      <c r="J11668">
        <v>20230629</v>
      </c>
      <c r="K11668" t="s">
        <v>3629</v>
      </c>
      <c r="L11668">
        <v>181</v>
      </c>
      <c r="M11668">
        <v>0</v>
      </c>
      <c r="N11668" t="s">
        <v>117</v>
      </c>
      <c r="O11668">
        <v>20230921</v>
      </c>
    </row>
    <row r="11669" spans="1:15" x14ac:dyDescent="0.25">
      <c r="A11669" t="s">
        <v>6033</v>
      </c>
      <c r="B11669" t="s">
        <v>6034</v>
      </c>
      <c r="C11669">
        <v>1600008935</v>
      </c>
      <c r="D11669">
        <v>20230918</v>
      </c>
      <c r="E11669">
        <v>60630000</v>
      </c>
      <c r="F11669" t="s">
        <v>6042</v>
      </c>
      <c r="I11669" t="s">
        <v>8089</v>
      </c>
      <c r="J11669">
        <v>20230918</v>
      </c>
      <c r="K11669" t="s">
        <v>8090</v>
      </c>
      <c r="L11669">
        <v>415.84</v>
      </c>
      <c r="M11669">
        <v>0</v>
      </c>
    </row>
    <row r="11670" spans="1:15" x14ac:dyDescent="0.25">
      <c r="A11670" t="s">
        <v>6033</v>
      </c>
      <c r="B11670" t="s">
        <v>6034</v>
      </c>
      <c r="C11670">
        <v>1600000039</v>
      </c>
      <c r="D11670">
        <v>20230401</v>
      </c>
      <c r="E11670">
        <v>44561005</v>
      </c>
      <c r="F11670" t="s">
        <v>59</v>
      </c>
      <c r="I11670" t="s">
        <v>7975</v>
      </c>
      <c r="J11670">
        <v>20230401</v>
      </c>
      <c r="K11670" t="s">
        <v>6163</v>
      </c>
      <c r="L11670">
        <v>80.599999999999994</v>
      </c>
      <c r="M11670">
        <v>0</v>
      </c>
      <c r="N11670" t="s">
        <v>54</v>
      </c>
      <c r="O11670">
        <v>20230522</v>
      </c>
    </row>
    <row r="11671" spans="1:15" x14ac:dyDescent="0.25">
      <c r="A11671" t="s">
        <v>6033</v>
      </c>
      <c r="B11671" t="s">
        <v>6034</v>
      </c>
      <c r="C11671">
        <v>1600003634</v>
      </c>
      <c r="D11671">
        <v>20230601</v>
      </c>
      <c r="E11671">
        <v>61100002</v>
      </c>
      <c r="F11671" t="s">
        <v>6290</v>
      </c>
      <c r="I11671">
        <v>125</v>
      </c>
      <c r="J11671">
        <v>20230601</v>
      </c>
      <c r="K11671" t="s">
        <v>3759</v>
      </c>
      <c r="L11671">
        <v>17462</v>
      </c>
      <c r="M11671">
        <v>0</v>
      </c>
    </row>
    <row r="11672" spans="1:15" x14ac:dyDescent="0.25">
      <c r="A11672" t="s">
        <v>6033</v>
      </c>
      <c r="B11672" t="s">
        <v>6034</v>
      </c>
      <c r="C11672">
        <v>1600009891</v>
      </c>
      <c r="D11672">
        <v>20230930</v>
      </c>
      <c r="E11672">
        <v>61550001</v>
      </c>
      <c r="F11672" t="s">
        <v>6100</v>
      </c>
      <c r="I11672">
        <v>1659159</v>
      </c>
      <c r="J11672">
        <v>20230930</v>
      </c>
      <c r="K11672" t="s">
        <v>8091</v>
      </c>
      <c r="L11672">
        <v>-66.36</v>
      </c>
      <c r="M11672">
        <v>0</v>
      </c>
    </row>
    <row r="11673" spans="1:15" x14ac:dyDescent="0.25">
      <c r="A11673" t="s">
        <v>6033</v>
      </c>
      <c r="B11673" t="s">
        <v>6034</v>
      </c>
      <c r="C11673">
        <v>1600005027</v>
      </c>
      <c r="D11673">
        <v>20230722</v>
      </c>
      <c r="E11673">
        <v>44561005</v>
      </c>
      <c r="F11673" t="s">
        <v>59</v>
      </c>
      <c r="I11673">
        <v>107230020</v>
      </c>
      <c r="J11673">
        <v>20230722</v>
      </c>
      <c r="K11673" t="s">
        <v>440</v>
      </c>
      <c r="L11673">
        <v>81.28</v>
      </c>
      <c r="M11673">
        <v>0</v>
      </c>
      <c r="N11673" t="s">
        <v>80</v>
      </c>
      <c r="O11673">
        <v>20230821</v>
      </c>
    </row>
    <row r="11674" spans="1:15" x14ac:dyDescent="0.25">
      <c r="A11674" t="s">
        <v>6033</v>
      </c>
      <c r="B11674" t="s">
        <v>6034</v>
      </c>
      <c r="C11674">
        <v>1600007034</v>
      </c>
      <c r="D11674">
        <v>20230731</v>
      </c>
      <c r="E11674">
        <v>40100000</v>
      </c>
      <c r="F11674" t="s">
        <v>55</v>
      </c>
      <c r="G11674" t="s">
        <v>4322</v>
      </c>
      <c r="H11674" t="s">
        <v>4323</v>
      </c>
      <c r="I11674">
        <v>69230926</v>
      </c>
      <c r="J11674">
        <v>20230731</v>
      </c>
      <c r="K11674" t="s">
        <v>5255</v>
      </c>
      <c r="L11674">
        <v>0</v>
      </c>
      <c r="M11674">
        <v>50.4</v>
      </c>
      <c r="N11674" t="s">
        <v>80</v>
      </c>
      <c r="O11674">
        <v>20230825</v>
      </c>
    </row>
    <row r="11675" spans="1:15" x14ac:dyDescent="0.25">
      <c r="A11675" t="s">
        <v>6033</v>
      </c>
      <c r="B11675" t="s">
        <v>6034</v>
      </c>
      <c r="C11675">
        <v>1600008295</v>
      </c>
      <c r="D11675">
        <v>20230901</v>
      </c>
      <c r="E11675">
        <v>44561005</v>
      </c>
      <c r="F11675" t="s">
        <v>59</v>
      </c>
      <c r="I11675" t="s">
        <v>8092</v>
      </c>
      <c r="J11675">
        <v>20230901</v>
      </c>
      <c r="K11675" t="s">
        <v>6340</v>
      </c>
      <c r="L11675">
        <v>126.74</v>
      </c>
      <c r="M11675">
        <v>0</v>
      </c>
      <c r="N11675" t="s">
        <v>34</v>
      </c>
      <c r="O11675">
        <v>20231024</v>
      </c>
    </row>
    <row r="11676" spans="1:15" x14ac:dyDescent="0.25">
      <c r="A11676" t="s">
        <v>6033</v>
      </c>
      <c r="B11676" t="s">
        <v>6034</v>
      </c>
      <c r="C11676">
        <v>1600006568</v>
      </c>
      <c r="D11676">
        <v>20230731</v>
      </c>
      <c r="E11676">
        <v>44561005</v>
      </c>
      <c r="F11676" t="s">
        <v>59</v>
      </c>
      <c r="I11676">
        <v>213042727</v>
      </c>
      <c r="J11676">
        <v>20230731</v>
      </c>
      <c r="K11676" t="s">
        <v>8093</v>
      </c>
      <c r="L11676">
        <v>9912</v>
      </c>
      <c r="M11676">
        <v>0</v>
      </c>
      <c r="N11676" t="s">
        <v>117</v>
      </c>
      <c r="O11676">
        <v>20230921</v>
      </c>
    </row>
    <row r="11677" spans="1:15" x14ac:dyDescent="0.25">
      <c r="A11677" t="s">
        <v>6033</v>
      </c>
      <c r="B11677" t="s">
        <v>6034</v>
      </c>
      <c r="C11677">
        <v>1600001458</v>
      </c>
      <c r="D11677">
        <v>20230430</v>
      </c>
      <c r="E11677">
        <v>44561005</v>
      </c>
      <c r="F11677" t="s">
        <v>59</v>
      </c>
      <c r="I11677">
        <v>30406642</v>
      </c>
      <c r="J11677">
        <v>20230430</v>
      </c>
      <c r="K11677" t="s">
        <v>8094</v>
      </c>
      <c r="L11677">
        <v>25</v>
      </c>
      <c r="M11677">
        <v>0</v>
      </c>
      <c r="N11677" t="s">
        <v>54</v>
      </c>
      <c r="O11677">
        <v>20230522</v>
      </c>
    </row>
    <row r="11678" spans="1:15" x14ac:dyDescent="0.25">
      <c r="A11678" t="s">
        <v>6033</v>
      </c>
      <c r="B11678" t="s">
        <v>6034</v>
      </c>
      <c r="C11678">
        <v>1600006671</v>
      </c>
      <c r="D11678">
        <v>20230731</v>
      </c>
      <c r="E11678">
        <v>61550003</v>
      </c>
      <c r="F11678" t="s">
        <v>6074</v>
      </c>
      <c r="I11678">
        <v>1638670</v>
      </c>
      <c r="J11678">
        <v>20230731</v>
      </c>
      <c r="K11678" t="s">
        <v>8095</v>
      </c>
      <c r="L11678">
        <v>53.39</v>
      </c>
      <c r="M11678">
        <v>0</v>
      </c>
    </row>
    <row r="11679" spans="1:15" x14ac:dyDescent="0.25">
      <c r="A11679" t="s">
        <v>6033</v>
      </c>
      <c r="B11679" t="s">
        <v>6034</v>
      </c>
      <c r="C11679">
        <v>1600005103</v>
      </c>
      <c r="D11679">
        <v>20230717</v>
      </c>
      <c r="E11679">
        <v>44561005</v>
      </c>
      <c r="F11679" t="s">
        <v>59</v>
      </c>
      <c r="I11679" t="s">
        <v>6570</v>
      </c>
      <c r="J11679">
        <v>20230717</v>
      </c>
      <c r="K11679" t="s">
        <v>2559</v>
      </c>
      <c r="L11679">
        <v>208.64</v>
      </c>
      <c r="M11679">
        <v>0</v>
      </c>
      <c r="N11679" t="s">
        <v>80</v>
      </c>
      <c r="O11679">
        <v>20230821</v>
      </c>
    </row>
    <row r="11680" spans="1:15" x14ac:dyDescent="0.25">
      <c r="A11680" t="s">
        <v>6033</v>
      </c>
      <c r="B11680" t="s">
        <v>6034</v>
      </c>
      <c r="C11680">
        <v>1600003382</v>
      </c>
      <c r="D11680">
        <v>20230602</v>
      </c>
      <c r="E11680">
        <v>40100000</v>
      </c>
      <c r="F11680" t="s">
        <v>55</v>
      </c>
      <c r="G11680" t="s">
        <v>386</v>
      </c>
      <c r="H11680" t="s">
        <v>387</v>
      </c>
      <c r="I11680">
        <v>106230118</v>
      </c>
      <c r="J11680">
        <v>20230602</v>
      </c>
      <c r="K11680" t="s">
        <v>481</v>
      </c>
      <c r="L11680">
        <v>0</v>
      </c>
      <c r="M11680">
        <v>60.6</v>
      </c>
      <c r="N11680" t="s">
        <v>353</v>
      </c>
      <c r="O11680">
        <v>20230605</v>
      </c>
    </row>
    <row r="11681" spans="1:15" x14ac:dyDescent="0.25">
      <c r="A11681" t="s">
        <v>6033</v>
      </c>
      <c r="B11681" t="s">
        <v>6034</v>
      </c>
      <c r="C11681">
        <v>1600008920</v>
      </c>
      <c r="D11681">
        <v>20230918</v>
      </c>
      <c r="E11681">
        <v>62340001</v>
      </c>
      <c r="F11681" t="s">
        <v>6262</v>
      </c>
      <c r="I11681">
        <v>109230138</v>
      </c>
      <c r="J11681">
        <v>20230918</v>
      </c>
      <c r="K11681" t="s">
        <v>7392</v>
      </c>
      <c r="L11681">
        <v>37.5</v>
      </c>
      <c r="M11681">
        <v>0</v>
      </c>
    </row>
    <row r="11682" spans="1:15" x14ac:dyDescent="0.25">
      <c r="A11682" t="s">
        <v>6033</v>
      </c>
      <c r="B11682" t="s">
        <v>6034</v>
      </c>
      <c r="C11682">
        <v>1600003534</v>
      </c>
      <c r="D11682">
        <v>20230531</v>
      </c>
      <c r="E11682">
        <v>61320000</v>
      </c>
      <c r="F11682" t="s">
        <v>6173</v>
      </c>
      <c r="I11682" t="s">
        <v>3050</v>
      </c>
      <c r="J11682">
        <v>20230531</v>
      </c>
      <c r="K11682" t="s">
        <v>3051</v>
      </c>
      <c r="L11682">
        <v>120</v>
      </c>
      <c r="M11682">
        <v>0</v>
      </c>
    </row>
    <row r="11683" spans="1:15" x14ac:dyDescent="0.25">
      <c r="A11683" t="s">
        <v>6033</v>
      </c>
      <c r="B11683" t="s">
        <v>6034</v>
      </c>
      <c r="C11683">
        <v>1600008733</v>
      </c>
      <c r="D11683">
        <v>20230831</v>
      </c>
      <c r="E11683">
        <v>40100000</v>
      </c>
      <c r="F11683" t="s">
        <v>55</v>
      </c>
      <c r="G11683" t="s">
        <v>549</v>
      </c>
      <c r="H11683" t="s">
        <v>550</v>
      </c>
      <c r="I11683" t="s">
        <v>8065</v>
      </c>
      <c r="J11683">
        <v>20230831</v>
      </c>
      <c r="K11683" t="s">
        <v>6362</v>
      </c>
      <c r="L11683">
        <v>0</v>
      </c>
      <c r="M11683">
        <v>1721.34</v>
      </c>
      <c r="N11683" t="s">
        <v>37</v>
      </c>
      <c r="O11683">
        <v>20230915</v>
      </c>
    </row>
    <row r="11684" spans="1:15" x14ac:dyDescent="0.25">
      <c r="A11684" t="s">
        <v>6033</v>
      </c>
      <c r="B11684" t="s">
        <v>6034</v>
      </c>
      <c r="C11684">
        <v>1600003500</v>
      </c>
      <c r="D11684">
        <v>20230606</v>
      </c>
      <c r="E11684">
        <v>40100000</v>
      </c>
      <c r="F11684" t="s">
        <v>55</v>
      </c>
      <c r="G11684" t="s">
        <v>422</v>
      </c>
      <c r="H11684" t="s">
        <v>423</v>
      </c>
      <c r="I11684" t="s">
        <v>5432</v>
      </c>
      <c r="J11684">
        <v>20230606</v>
      </c>
      <c r="K11684" t="s">
        <v>5433</v>
      </c>
      <c r="L11684">
        <v>0</v>
      </c>
      <c r="M11684">
        <v>180</v>
      </c>
      <c r="N11684" t="s">
        <v>34</v>
      </c>
      <c r="O11684">
        <v>20230825</v>
      </c>
    </row>
    <row r="11685" spans="1:15" x14ac:dyDescent="0.25">
      <c r="A11685" t="s">
        <v>6033</v>
      </c>
      <c r="B11685" t="s">
        <v>6034</v>
      </c>
      <c r="C11685">
        <v>1600008763</v>
      </c>
      <c r="D11685">
        <v>20230904</v>
      </c>
      <c r="E11685">
        <v>61550001</v>
      </c>
      <c r="F11685" t="s">
        <v>6100</v>
      </c>
      <c r="I11685">
        <v>124580</v>
      </c>
      <c r="J11685">
        <v>20230904</v>
      </c>
      <c r="K11685" t="s">
        <v>7718</v>
      </c>
      <c r="L11685">
        <v>1324.07</v>
      </c>
      <c r="M11685">
        <v>0</v>
      </c>
    </row>
    <row r="11686" spans="1:15" x14ac:dyDescent="0.25">
      <c r="A11686" t="s">
        <v>6033</v>
      </c>
      <c r="B11686" t="s">
        <v>6034</v>
      </c>
      <c r="C11686">
        <v>1600011929</v>
      </c>
      <c r="D11686">
        <v>20231031</v>
      </c>
      <c r="E11686">
        <v>62510002</v>
      </c>
      <c r="F11686" t="s">
        <v>6035</v>
      </c>
      <c r="I11686" t="s">
        <v>6167</v>
      </c>
      <c r="J11686">
        <v>20231031</v>
      </c>
      <c r="K11686" t="s">
        <v>6168</v>
      </c>
      <c r="L11686">
        <v>246.91</v>
      </c>
      <c r="M11686">
        <v>0</v>
      </c>
    </row>
    <row r="11687" spans="1:15" x14ac:dyDescent="0.25">
      <c r="A11687" t="s">
        <v>6033</v>
      </c>
      <c r="B11687" t="s">
        <v>6034</v>
      </c>
      <c r="C11687">
        <v>1600003376</v>
      </c>
      <c r="D11687">
        <v>20230531</v>
      </c>
      <c r="E11687">
        <v>60265000</v>
      </c>
      <c r="F11687" t="s">
        <v>6486</v>
      </c>
      <c r="I11687" t="s">
        <v>3663</v>
      </c>
      <c r="J11687">
        <v>20230531</v>
      </c>
      <c r="K11687" t="s">
        <v>462</v>
      </c>
      <c r="L11687">
        <v>346.5</v>
      </c>
      <c r="M11687">
        <v>0</v>
      </c>
    </row>
    <row r="11688" spans="1:15" x14ac:dyDescent="0.25">
      <c r="A11688" t="s">
        <v>6033</v>
      </c>
      <c r="B11688" t="s">
        <v>6034</v>
      </c>
      <c r="C11688">
        <v>1600007046</v>
      </c>
      <c r="D11688">
        <v>20230722</v>
      </c>
      <c r="E11688">
        <v>61550001</v>
      </c>
      <c r="F11688" t="s">
        <v>6100</v>
      </c>
      <c r="I11688">
        <v>20431569</v>
      </c>
      <c r="J11688">
        <v>20230722</v>
      </c>
      <c r="K11688" t="s">
        <v>8096</v>
      </c>
      <c r="L11688">
        <v>2534.4</v>
      </c>
      <c r="M11688">
        <v>0</v>
      </c>
    </row>
    <row r="11689" spans="1:15" x14ac:dyDescent="0.25">
      <c r="A11689" t="s">
        <v>6033</v>
      </c>
      <c r="B11689" t="s">
        <v>6034</v>
      </c>
      <c r="C11689">
        <v>1600002278</v>
      </c>
      <c r="D11689">
        <v>20230516</v>
      </c>
      <c r="E11689">
        <v>44561005</v>
      </c>
      <c r="F11689" t="s">
        <v>59</v>
      </c>
      <c r="I11689">
        <v>154</v>
      </c>
      <c r="J11689">
        <v>20230516</v>
      </c>
      <c r="K11689" t="s">
        <v>8097</v>
      </c>
      <c r="L11689">
        <v>226.69</v>
      </c>
      <c r="M11689">
        <v>0</v>
      </c>
      <c r="N11689" t="s">
        <v>37</v>
      </c>
      <c r="O11689">
        <v>20230718</v>
      </c>
    </row>
    <row r="11690" spans="1:15" x14ac:dyDescent="0.25">
      <c r="A11690" t="s">
        <v>6033</v>
      </c>
      <c r="B11690" t="s">
        <v>6034</v>
      </c>
      <c r="C11690">
        <v>1600001726</v>
      </c>
      <c r="D11690">
        <v>20230427</v>
      </c>
      <c r="E11690">
        <v>44561005</v>
      </c>
      <c r="F11690" t="s">
        <v>59</v>
      </c>
      <c r="I11690" t="s">
        <v>896</v>
      </c>
      <c r="J11690">
        <v>20230427</v>
      </c>
      <c r="K11690" t="s">
        <v>897</v>
      </c>
      <c r="L11690">
        <v>10</v>
      </c>
      <c r="M11690">
        <v>0</v>
      </c>
      <c r="N11690" t="s">
        <v>83</v>
      </c>
      <c r="O11690">
        <v>20230622</v>
      </c>
    </row>
    <row r="11691" spans="1:15" x14ac:dyDescent="0.25">
      <c r="A11691" t="s">
        <v>6033</v>
      </c>
      <c r="B11691" t="s">
        <v>6034</v>
      </c>
      <c r="C11691">
        <v>1600004934</v>
      </c>
      <c r="D11691">
        <v>20230630</v>
      </c>
      <c r="E11691">
        <v>46799996</v>
      </c>
      <c r="F11691" t="s">
        <v>67</v>
      </c>
      <c r="I11691">
        <v>106230227</v>
      </c>
      <c r="J11691">
        <v>20230630</v>
      </c>
      <c r="K11691" t="s">
        <v>7027</v>
      </c>
      <c r="L11691">
        <v>0</v>
      </c>
      <c r="M11691">
        <v>4064.97</v>
      </c>
    </row>
    <row r="11692" spans="1:15" x14ac:dyDescent="0.25">
      <c r="A11692" t="s">
        <v>6033</v>
      </c>
      <c r="B11692" t="s">
        <v>6034</v>
      </c>
      <c r="C11692">
        <v>1600010937</v>
      </c>
      <c r="D11692">
        <v>20231016</v>
      </c>
      <c r="E11692">
        <v>40100000</v>
      </c>
      <c r="F11692" t="s">
        <v>55</v>
      </c>
      <c r="G11692" t="s">
        <v>1099</v>
      </c>
      <c r="H11692" t="s">
        <v>1100</v>
      </c>
      <c r="I11692" t="s">
        <v>2435</v>
      </c>
      <c r="J11692">
        <v>20231016</v>
      </c>
      <c r="K11692" t="s">
        <v>2436</v>
      </c>
      <c r="L11692">
        <v>0</v>
      </c>
      <c r="M11692">
        <v>91.3</v>
      </c>
      <c r="N11692" t="s">
        <v>27</v>
      </c>
      <c r="O11692">
        <v>20231102</v>
      </c>
    </row>
    <row r="11693" spans="1:15" x14ac:dyDescent="0.25">
      <c r="A11693" t="s">
        <v>6033</v>
      </c>
      <c r="B11693" t="s">
        <v>6034</v>
      </c>
      <c r="C11693">
        <v>1600006772</v>
      </c>
      <c r="D11693">
        <v>20230828</v>
      </c>
      <c r="E11693">
        <v>40100000</v>
      </c>
      <c r="F11693" t="s">
        <v>55</v>
      </c>
      <c r="G11693" t="s">
        <v>199</v>
      </c>
      <c r="H11693" t="s">
        <v>200</v>
      </c>
      <c r="I11693">
        <v>108230027</v>
      </c>
      <c r="J11693">
        <v>20230828</v>
      </c>
      <c r="K11693" t="s">
        <v>2064</v>
      </c>
      <c r="L11693">
        <v>0</v>
      </c>
      <c r="M11693">
        <v>658.86</v>
      </c>
      <c r="N11693" t="s">
        <v>699</v>
      </c>
      <c r="O11693">
        <v>20230904</v>
      </c>
    </row>
    <row r="11694" spans="1:15" x14ac:dyDescent="0.25">
      <c r="A11694" t="s">
        <v>6033</v>
      </c>
      <c r="B11694" t="s">
        <v>6034</v>
      </c>
      <c r="C11694">
        <v>1600004885</v>
      </c>
      <c r="D11694">
        <v>20230601</v>
      </c>
      <c r="E11694">
        <v>61350000</v>
      </c>
      <c r="F11694" t="s">
        <v>6059</v>
      </c>
      <c r="I11694" t="s">
        <v>8098</v>
      </c>
      <c r="J11694">
        <v>20230601</v>
      </c>
      <c r="K11694" t="s">
        <v>8099</v>
      </c>
      <c r="L11694">
        <v>-1175</v>
      </c>
      <c r="M11694">
        <v>0</v>
      </c>
    </row>
    <row r="11695" spans="1:15" x14ac:dyDescent="0.25">
      <c r="A11695" t="s">
        <v>6033</v>
      </c>
      <c r="B11695" t="s">
        <v>6034</v>
      </c>
      <c r="C11695">
        <v>1600005948</v>
      </c>
      <c r="D11695">
        <v>20230630</v>
      </c>
      <c r="E11695">
        <v>62110000</v>
      </c>
      <c r="F11695" t="s">
        <v>6098</v>
      </c>
      <c r="I11695">
        <v>2775</v>
      </c>
      <c r="J11695">
        <v>20230630</v>
      </c>
      <c r="K11695" t="s">
        <v>7608</v>
      </c>
      <c r="L11695">
        <v>3723</v>
      </c>
      <c r="M11695">
        <v>0</v>
      </c>
    </row>
    <row r="11696" spans="1:15" x14ac:dyDescent="0.25">
      <c r="A11696" t="s">
        <v>6033</v>
      </c>
      <c r="B11696" t="s">
        <v>6034</v>
      </c>
      <c r="C11696">
        <v>1600006651</v>
      </c>
      <c r="D11696">
        <v>20230801</v>
      </c>
      <c r="E11696">
        <v>61550008</v>
      </c>
      <c r="F11696" t="s">
        <v>6137</v>
      </c>
      <c r="I11696" t="s">
        <v>2357</v>
      </c>
      <c r="J11696">
        <v>20230801</v>
      </c>
      <c r="K11696" t="s">
        <v>8100</v>
      </c>
      <c r="L11696">
        <v>55.25</v>
      </c>
      <c r="M11696">
        <v>0</v>
      </c>
    </row>
    <row r="11697" spans="1:15" x14ac:dyDescent="0.25">
      <c r="A11697" t="s">
        <v>6033</v>
      </c>
      <c r="B11697" t="s">
        <v>6034</v>
      </c>
      <c r="C11697">
        <v>1600003080</v>
      </c>
      <c r="D11697">
        <v>20230531</v>
      </c>
      <c r="E11697">
        <v>61550006</v>
      </c>
      <c r="F11697" t="s">
        <v>6064</v>
      </c>
      <c r="I11697" t="s">
        <v>2695</v>
      </c>
      <c r="J11697">
        <v>20230531</v>
      </c>
      <c r="K11697" t="s">
        <v>8101</v>
      </c>
      <c r="L11697">
        <v>108.33</v>
      </c>
      <c r="M11697">
        <v>0</v>
      </c>
    </row>
    <row r="11698" spans="1:15" x14ac:dyDescent="0.25">
      <c r="A11698" t="s">
        <v>6033</v>
      </c>
      <c r="B11698" t="s">
        <v>6034</v>
      </c>
      <c r="C11698">
        <v>1600000332</v>
      </c>
      <c r="D11698">
        <v>20230406</v>
      </c>
      <c r="E11698">
        <v>40100000</v>
      </c>
      <c r="F11698" t="s">
        <v>55</v>
      </c>
      <c r="G11698" t="s">
        <v>714</v>
      </c>
      <c r="H11698" t="s">
        <v>715</v>
      </c>
      <c r="I11698">
        <v>30400004</v>
      </c>
      <c r="J11698">
        <v>20230406</v>
      </c>
      <c r="K11698" t="s">
        <v>8102</v>
      </c>
      <c r="L11698">
        <v>0</v>
      </c>
      <c r="M11698">
        <v>62208</v>
      </c>
      <c r="N11698" t="s">
        <v>54</v>
      </c>
      <c r="O11698">
        <v>20230412</v>
      </c>
    </row>
    <row r="11699" spans="1:15" x14ac:dyDescent="0.25">
      <c r="A11699" t="s">
        <v>6033</v>
      </c>
      <c r="B11699" t="s">
        <v>6034</v>
      </c>
      <c r="C11699">
        <v>1600005978</v>
      </c>
      <c r="D11699">
        <v>20230701</v>
      </c>
      <c r="E11699">
        <v>61350003</v>
      </c>
      <c r="F11699" t="s">
        <v>6151</v>
      </c>
      <c r="I11699" t="s">
        <v>6929</v>
      </c>
      <c r="J11699">
        <v>20230701</v>
      </c>
      <c r="K11699" t="s">
        <v>8103</v>
      </c>
      <c r="L11699">
        <v>552</v>
      </c>
      <c r="M11699">
        <v>0</v>
      </c>
    </row>
    <row r="11700" spans="1:15" x14ac:dyDescent="0.25">
      <c r="A11700" t="s">
        <v>6033</v>
      </c>
      <c r="B11700" t="s">
        <v>6034</v>
      </c>
      <c r="C11700">
        <v>1600005830</v>
      </c>
      <c r="D11700">
        <v>20230601</v>
      </c>
      <c r="E11700">
        <v>61550006</v>
      </c>
      <c r="F11700" t="s">
        <v>6064</v>
      </c>
      <c r="I11700" t="s">
        <v>330</v>
      </c>
      <c r="J11700">
        <v>20230601</v>
      </c>
      <c r="K11700" t="s">
        <v>331</v>
      </c>
      <c r="L11700">
        <v>66.67</v>
      </c>
      <c r="M11700">
        <v>0</v>
      </c>
    </row>
    <row r="11701" spans="1:15" x14ac:dyDescent="0.25">
      <c r="A11701" t="s">
        <v>6033</v>
      </c>
      <c r="B11701" t="s">
        <v>6034</v>
      </c>
      <c r="C11701">
        <v>1600007125</v>
      </c>
      <c r="D11701">
        <v>20230731</v>
      </c>
      <c r="E11701">
        <v>61100000</v>
      </c>
      <c r="F11701" t="s">
        <v>6120</v>
      </c>
      <c r="I11701">
        <v>30700296</v>
      </c>
      <c r="J11701">
        <v>20230731</v>
      </c>
      <c r="K11701" t="s">
        <v>4113</v>
      </c>
      <c r="L11701">
        <v>181.33</v>
      </c>
      <c r="M11701">
        <v>0</v>
      </c>
    </row>
    <row r="11702" spans="1:15" x14ac:dyDescent="0.25">
      <c r="A11702" t="s">
        <v>6033</v>
      </c>
      <c r="B11702" t="s">
        <v>6034</v>
      </c>
      <c r="C11702">
        <v>1600001085</v>
      </c>
      <c r="D11702">
        <v>20230524</v>
      </c>
      <c r="E11702">
        <v>61220000</v>
      </c>
      <c r="F11702" t="s">
        <v>6117</v>
      </c>
      <c r="I11702">
        <v>105230041</v>
      </c>
      <c r="J11702">
        <v>20230524</v>
      </c>
      <c r="K11702" t="s">
        <v>791</v>
      </c>
      <c r="L11702">
        <v>483.99</v>
      </c>
      <c r="M11702">
        <v>0</v>
      </c>
    </row>
    <row r="11703" spans="1:15" x14ac:dyDescent="0.25">
      <c r="A11703" t="s">
        <v>6033</v>
      </c>
      <c r="B11703" t="s">
        <v>6034</v>
      </c>
      <c r="C11703">
        <v>1600005461</v>
      </c>
      <c r="D11703">
        <v>20230706</v>
      </c>
      <c r="E11703">
        <v>44561005</v>
      </c>
      <c r="F11703" t="s">
        <v>59</v>
      </c>
      <c r="I11703">
        <v>20000296660723</v>
      </c>
      <c r="J11703">
        <v>20230706</v>
      </c>
      <c r="K11703" t="s">
        <v>4820</v>
      </c>
      <c r="L11703">
        <v>21.8</v>
      </c>
      <c r="M11703">
        <v>0</v>
      </c>
      <c r="N11703" t="s">
        <v>80</v>
      </c>
      <c r="O11703">
        <v>20230821</v>
      </c>
    </row>
    <row r="11704" spans="1:15" x14ac:dyDescent="0.25">
      <c r="A11704" t="s">
        <v>6033</v>
      </c>
      <c r="B11704" t="s">
        <v>6034</v>
      </c>
      <c r="C11704">
        <v>1600011904</v>
      </c>
      <c r="D11704">
        <v>20231031</v>
      </c>
      <c r="E11704">
        <v>61350001</v>
      </c>
      <c r="F11704" t="s">
        <v>6078</v>
      </c>
      <c r="I11704" t="s">
        <v>8104</v>
      </c>
      <c r="J11704">
        <v>20231031</v>
      </c>
      <c r="K11704" t="s">
        <v>8105</v>
      </c>
      <c r="L11704">
        <v>1928</v>
      </c>
      <c r="M11704">
        <v>0</v>
      </c>
    </row>
    <row r="11705" spans="1:15" x14ac:dyDescent="0.25">
      <c r="A11705" t="s">
        <v>6033</v>
      </c>
      <c r="B11705" t="s">
        <v>6034</v>
      </c>
      <c r="C11705">
        <v>1600001449</v>
      </c>
      <c r="D11705">
        <v>20230430</v>
      </c>
      <c r="E11705">
        <v>60200013</v>
      </c>
      <c r="F11705" t="s">
        <v>6135</v>
      </c>
      <c r="I11705">
        <v>1605462</v>
      </c>
      <c r="J11705">
        <v>20230430</v>
      </c>
      <c r="K11705" t="s">
        <v>6260</v>
      </c>
      <c r="L11705">
        <v>1082.9000000000001</v>
      </c>
      <c r="M11705">
        <v>0</v>
      </c>
    </row>
    <row r="11706" spans="1:15" x14ac:dyDescent="0.25">
      <c r="A11706" t="s">
        <v>6033</v>
      </c>
      <c r="B11706" t="s">
        <v>6034</v>
      </c>
      <c r="C11706">
        <v>1600005201</v>
      </c>
      <c r="D11706">
        <v>20230630</v>
      </c>
      <c r="E11706">
        <v>40100000</v>
      </c>
      <c r="F11706" t="s">
        <v>55</v>
      </c>
      <c r="G11706" t="s">
        <v>549</v>
      </c>
      <c r="H11706" t="s">
        <v>550</v>
      </c>
      <c r="I11706" t="s">
        <v>6216</v>
      </c>
      <c r="J11706">
        <v>20230630</v>
      </c>
      <c r="K11706" t="s">
        <v>6229</v>
      </c>
      <c r="L11706">
        <v>0</v>
      </c>
      <c r="M11706">
        <v>-4688.6099999999997</v>
      </c>
      <c r="N11706" t="s">
        <v>83</v>
      </c>
      <c r="O11706">
        <v>20230721</v>
      </c>
    </row>
    <row r="11707" spans="1:15" x14ac:dyDescent="0.25">
      <c r="A11707" t="s">
        <v>6033</v>
      </c>
      <c r="B11707" t="s">
        <v>6034</v>
      </c>
      <c r="C11707">
        <v>1600007255</v>
      </c>
      <c r="D11707">
        <v>20230731</v>
      </c>
      <c r="E11707">
        <v>62110000</v>
      </c>
      <c r="F11707" t="s">
        <v>6098</v>
      </c>
      <c r="I11707" t="s">
        <v>2726</v>
      </c>
      <c r="J11707">
        <v>20230731</v>
      </c>
      <c r="K11707" t="s">
        <v>2727</v>
      </c>
      <c r="L11707">
        <v>6591.19</v>
      </c>
      <c r="M11707">
        <v>0</v>
      </c>
    </row>
    <row r="11708" spans="1:15" x14ac:dyDescent="0.25">
      <c r="A11708" t="s">
        <v>6033</v>
      </c>
      <c r="B11708" t="s">
        <v>6034</v>
      </c>
      <c r="C11708">
        <v>1600000104</v>
      </c>
      <c r="D11708">
        <v>20230401</v>
      </c>
      <c r="E11708">
        <v>40100000</v>
      </c>
      <c r="F11708" t="s">
        <v>55</v>
      </c>
      <c r="G11708" t="s">
        <v>1796</v>
      </c>
      <c r="H11708" t="s">
        <v>1797</v>
      </c>
      <c r="I11708" t="s">
        <v>6698</v>
      </c>
      <c r="J11708">
        <v>20230401</v>
      </c>
      <c r="K11708" t="s">
        <v>4141</v>
      </c>
      <c r="L11708">
        <v>0</v>
      </c>
      <c r="M11708">
        <v>1560</v>
      </c>
      <c r="N11708" t="s">
        <v>54</v>
      </c>
      <c r="O11708">
        <v>20230504</v>
      </c>
    </row>
    <row r="11709" spans="1:15" x14ac:dyDescent="0.25">
      <c r="A11709" t="s">
        <v>6033</v>
      </c>
      <c r="B11709" t="s">
        <v>6034</v>
      </c>
      <c r="C11709">
        <v>1600000742</v>
      </c>
      <c r="D11709">
        <v>20230406</v>
      </c>
      <c r="E11709">
        <v>40100000</v>
      </c>
      <c r="F11709" t="s">
        <v>55</v>
      </c>
      <c r="G11709" t="s">
        <v>139</v>
      </c>
      <c r="H11709" t="s">
        <v>140</v>
      </c>
      <c r="I11709">
        <v>1027</v>
      </c>
      <c r="J11709">
        <v>20230406</v>
      </c>
      <c r="K11709" t="s">
        <v>6170</v>
      </c>
      <c r="L11709">
        <v>0</v>
      </c>
      <c r="M11709">
        <v>53.32</v>
      </c>
      <c r="N11709" t="s">
        <v>37</v>
      </c>
      <c r="O11709">
        <v>20230425</v>
      </c>
    </row>
    <row r="11710" spans="1:15" x14ac:dyDescent="0.25">
      <c r="A11710" t="s">
        <v>6033</v>
      </c>
      <c r="B11710" t="s">
        <v>6034</v>
      </c>
      <c r="C11710">
        <v>1600000693</v>
      </c>
      <c r="D11710">
        <v>20230420</v>
      </c>
      <c r="E11710">
        <v>44561005</v>
      </c>
      <c r="F11710" t="s">
        <v>59</v>
      </c>
      <c r="I11710">
        <v>1546792</v>
      </c>
      <c r="J11710">
        <v>20230420</v>
      </c>
      <c r="K11710" t="s">
        <v>6726</v>
      </c>
      <c r="L11710">
        <v>243.53</v>
      </c>
      <c r="M11710">
        <v>0</v>
      </c>
      <c r="N11710" t="s">
        <v>54</v>
      </c>
      <c r="O11710">
        <v>20230522</v>
      </c>
    </row>
    <row r="11711" spans="1:15" x14ac:dyDescent="0.25">
      <c r="A11711" t="s">
        <v>6033</v>
      </c>
      <c r="B11711" t="s">
        <v>6034</v>
      </c>
      <c r="C11711">
        <v>1600005048</v>
      </c>
      <c r="D11711">
        <v>20230708</v>
      </c>
      <c r="E11711">
        <v>61220000</v>
      </c>
      <c r="F11711" t="s">
        <v>6117</v>
      </c>
      <c r="I11711">
        <v>107230041</v>
      </c>
      <c r="J11711">
        <v>20230708</v>
      </c>
      <c r="K11711" t="s">
        <v>1520</v>
      </c>
      <c r="L11711">
        <v>496.5</v>
      </c>
      <c r="M11711">
        <v>0</v>
      </c>
    </row>
    <row r="11712" spans="1:15" x14ac:dyDescent="0.25">
      <c r="A11712" t="s">
        <v>6033</v>
      </c>
      <c r="B11712" t="s">
        <v>6034</v>
      </c>
      <c r="C11712">
        <v>1600006074</v>
      </c>
      <c r="D11712">
        <v>20230701</v>
      </c>
      <c r="E11712">
        <v>44561005</v>
      </c>
      <c r="F11712" t="s">
        <v>59</v>
      </c>
      <c r="I11712" t="s">
        <v>7061</v>
      </c>
      <c r="J11712">
        <v>20230701</v>
      </c>
      <c r="K11712" t="s">
        <v>7062</v>
      </c>
      <c r="L11712">
        <v>120</v>
      </c>
      <c r="M11712">
        <v>0</v>
      </c>
      <c r="N11712" t="s">
        <v>80</v>
      </c>
      <c r="O11712">
        <v>20230821</v>
      </c>
    </row>
    <row r="11713" spans="1:15" x14ac:dyDescent="0.25">
      <c r="A11713" t="s">
        <v>6033</v>
      </c>
      <c r="B11713" t="s">
        <v>6034</v>
      </c>
      <c r="C11713">
        <v>1600010845</v>
      </c>
      <c r="D11713">
        <v>20231006</v>
      </c>
      <c r="E11713">
        <v>61100000</v>
      </c>
      <c r="F11713" t="s">
        <v>6120</v>
      </c>
      <c r="I11713" t="s">
        <v>6372</v>
      </c>
      <c r="J11713">
        <v>20231006</v>
      </c>
      <c r="K11713" t="s">
        <v>6373</v>
      </c>
      <c r="L11713">
        <v>580</v>
      </c>
      <c r="M11713">
        <v>0</v>
      </c>
    </row>
    <row r="11714" spans="1:15" x14ac:dyDescent="0.25">
      <c r="A11714" t="s">
        <v>6033</v>
      </c>
      <c r="B11714" t="s">
        <v>6034</v>
      </c>
      <c r="C11714">
        <v>1600010148</v>
      </c>
      <c r="D11714">
        <v>20231025</v>
      </c>
      <c r="E11714">
        <v>40100000</v>
      </c>
      <c r="F11714" t="s">
        <v>55</v>
      </c>
      <c r="G11714" t="s">
        <v>199</v>
      </c>
      <c r="H11714" t="s">
        <v>200</v>
      </c>
      <c r="I11714">
        <v>110230075</v>
      </c>
      <c r="J11714">
        <v>20231025</v>
      </c>
      <c r="K11714" t="s">
        <v>171</v>
      </c>
      <c r="L11714">
        <v>0</v>
      </c>
      <c r="M11714">
        <v>681.1</v>
      </c>
      <c r="N11714" t="s">
        <v>1230</v>
      </c>
      <c r="O11714">
        <v>20231026</v>
      </c>
    </row>
    <row r="11715" spans="1:15" x14ac:dyDescent="0.25">
      <c r="A11715" t="s">
        <v>6033</v>
      </c>
      <c r="B11715" t="s">
        <v>6034</v>
      </c>
      <c r="C11715">
        <v>1600000563</v>
      </c>
      <c r="D11715">
        <v>20230418</v>
      </c>
      <c r="E11715">
        <v>40100000</v>
      </c>
      <c r="F11715" t="s">
        <v>55</v>
      </c>
      <c r="G11715" t="s">
        <v>970</v>
      </c>
      <c r="H11715" t="s">
        <v>971</v>
      </c>
      <c r="I11715">
        <v>30400535</v>
      </c>
      <c r="J11715">
        <v>20230418</v>
      </c>
      <c r="K11715" t="s">
        <v>3749</v>
      </c>
      <c r="L11715">
        <v>0</v>
      </c>
      <c r="M11715">
        <v>9390</v>
      </c>
      <c r="N11715" t="s">
        <v>54</v>
      </c>
      <c r="O11715">
        <v>20230511</v>
      </c>
    </row>
    <row r="11716" spans="1:15" x14ac:dyDescent="0.25">
      <c r="A11716" t="s">
        <v>6033</v>
      </c>
      <c r="B11716" t="s">
        <v>6034</v>
      </c>
      <c r="C11716">
        <v>1600000602</v>
      </c>
      <c r="D11716">
        <v>20230401</v>
      </c>
      <c r="E11716">
        <v>61550001</v>
      </c>
      <c r="F11716" t="s">
        <v>6100</v>
      </c>
      <c r="I11716">
        <v>3000060</v>
      </c>
      <c r="J11716">
        <v>20230401</v>
      </c>
      <c r="K11716" t="s">
        <v>3017</v>
      </c>
      <c r="L11716">
        <v>1375.59</v>
      </c>
      <c r="M11716">
        <v>0</v>
      </c>
    </row>
    <row r="11717" spans="1:15" x14ac:dyDescent="0.25">
      <c r="A11717" t="s">
        <v>6033</v>
      </c>
      <c r="B11717" t="s">
        <v>6034</v>
      </c>
      <c r="C11717">
        <v>1600003149</v>
      </c>
      <c r="D11717">
        <v>20230601</v>
      </c>
      <c r="E11717">
        <v>61350000</v>
      </c>
      <c r="F11717" t="s">
        <v>6059</v>
      </c>
      <c r="I11717" t="s">
        <v>7227</v>
      </c>
      <c r="J11717">
        <v>20230601</v>
      </c>
      <c r="K11717" t="s">
        <v>750</v>
      </c>
      <c r="L11717">
        <v>1585</v>
      </c>
      <c r="M11717">
        <v>0</v>
      </c>
    </row>
    <row r="11718" spans="1:15" x14ac:dyDescent="0.25">
      <c r="A11718" t="s">
        <v>6033</v>
      </c>
      <c r="B11718" t="s">
        <v>6034</v>
      </c>
      <c r="C11718">
        <v>1600011868</v>
      </c>
      <c r="D11718">
        <v>20231031</v>
      </c>
      <c r="E11718">
        <v>40100000</v>
      </c>
      <c r="F11718" t="s">
        <v>55</v>
      </c>
      <c r="G11718" t="s">
        <v>1590</v>
      </c>
      <c r="H11718" t="s">
        <v>1591</v>
      </c>
      <c r="I11718">
        <v>6028540</v>
      </c>
      <c r="J11718">
        <v>20231031</v>
      </c>
      <c r="K11718" t="s">
        <v>7291</v>
      </c>
      <c r="L11718">
        <v>0</v>
      </c>
      <c r="M11718">
        <v>919.62</v>
      </c>
      <c r="N11718" t="s">
        <v>29</v>
      </c>
      <c r="O11718">
        <v>20231121</v>
      </c>
    </row>
    <row r="11719" spans="1:15" x14ac:dyDescent="0.25">
      <c r="A11719" t="s">
        <v>6033</v>
      </c>
      <c r="B11719" t="s">
        <v>6034</v>
      </c>
      <c r="C11719">
        <v>1600003700</v>
      </c>
      <c r="D11719">
        <v>20230526</v>
      </c>
      <c r="E11719">
        <v>40100000</v>
      </c>
      <c r="F11719" t="s">
        <v>55</v>
      </c>
      <c r="G11719" t="s">
        <v>133</v>
      </c>
      <c r="H11719" t="s">
        <v>134</v>
      </c>
      <c r="I11719">
        <v>20493122</v>
      </c>
      <c r="J11719">
        <v>20230526</v>
      </c>
      <c r="K11719" t="s">
        <v>8106</v>
      </c>
      <c r="L11719">
        <v>0</v>
      </c>
      <c r="M11719">
        <v>-336.38</v>
      </c>
      <c r="N11719" t="s">
        <v>136</v>
      </c>
      <c r="O11719">
        <v>20230705</v>
      </c>
    </row>
    <row r="11720" spans="1:15" x14ac:dyDescent="0.25">
      <c r="A11720" t="s">
        <v>6033</v>
      </c>
      <c r="B11720" t="s">
        <v>6034</v>
      </c>
      <c r="C11720">
        <v>1600006753</v>
      </c>
      <c r="D11720">
        <v>20230814</v>
      </c>
      <c r="E11720">
        <v>40100000</v>
      </c>
      <c r="F11720" t="s">
        <v>55</v>
      </c>
      <c r="G11720" t="s">
        <v>208</v>
      </c>
      <c r="H11720" t="s">
        <v>209</v>
      </c>
      <c r="I11720" t="s">
        <v>8107</v>
      </c>
      <c r="J11720">
        <v>20230814</v>
      </c>
      <c r="K11720" t="s">
        <v>985</v>
      </c>
      <c r="L11720">
        <v>0</v>
      </c>
      <c r="M11720">
        <v>1780.8</v>
      </c>
      <c r="N11720" t="s">
        <v>381</v>
      </c>
      <c r="O11720">
        <v>20230816</v>
      </c>
    </row>
    <row r="11721" spans="1:15" x14ac:dyDescent="0.25">
      <c r="A11721" t="s">
        <v>6033</v>
      </c>
      <c r="B11721" t="s">
        <v>6034</v>
      </c>
      <c r="C11721">
        <v>1600008241</v>
      </c>
      <c r="D11721">
        <v>20230914</v>
      </c>
      <c r="E11721">
        <v>40100000</v>
      </c>
      <c r="F11721" t="s">
        <v>55</v>
      </c>
      <c r="G11721" t="s">
        <v>208</v>
      </c>
      <c r="H11721" t="s">
        <v>209</v>
      </c>
      <c r="I11721" t="s">
        <v>8108</v>
      </c>
      <c r="J11721">
        <v>20230914</v>
      </c>
      <c r="K11721" t="s">
        <v>1787</v>
      </c>
      <c r="L11721">
        <v>0</v>
      </c>
      <c r="M11721">
        <v>1780.8</v>
      </c>
      <c r="N11721" t="s">
        <v>1508</v>
      </c>
      <c r="O11721">
        <v>20230918</v>
      </c>
    </row>
    <row r="11722" spans="1:15" x14ac:dyDescent="0.25">
      <c r="A11722" t="s">
        <v>6033</v>
      </c>
      <c r="B11722" t="s">
        <v>6034</v>
      </c>
      <c r="C11722">
        <v>1600005139</v>
      </c>
      <c r="D11722">
        <v>20230704</v>
      </c>
      <c r="E11722">
        <v>44561005</v>
      </c>
      <c r="F11722" t="s">
        <v>59</v>
      </c>
      <c r="I11722">
        <v>107230093</v>
      </c>
      <c r="J11722">
        <v>20230704</v>
      </c>
      <c r="K11722" t="s">
        <v>165</v>
      </c>
      <c r="L11722">
        <v>344.88</v>
      </c>
      <c r="M11722">
        <v>0</v>
      </c>
      <c r="N11722" t="s">
        <v>80</v>
      </c>
      <c r="O11722">
        <v>20230821</v>
      </c>
    </row>
    <row r="11723" spans="1:15" x14ac:dyDescent="0.25">
      <c r="A11723" t="s">
        <v>6033</v>
      </c>
      <c r="B11723" t="s">
        <v>6034</v>
      </c>
      <c r="C11723">
        <v>1600000109</v>
      </c>
      <c r="D11723">
        <v>20230421</v>
      </c>
      <c r="E11723">
        <v>44561005</v>
      </c>
      <c r="F11723" t="s">
        <v>59</v>
      </c>
      <c r="I11723">
        <v>104230004</v>
      </c>
      <c r="J11723">
        <v>20230421</v>
      </c>
      <c r="K11723" t="s">
        <v>345</v>
      </c>
      <c r="L11723">
        <v>86</v>
      </c>
      <c r="M11723">
        <v>0</v>
      </c>
      <c r="N11723" t="s">
        <v>54</v>
      </c>
      <c r="O11723">
        <v>20230522</v>
      </c>
    </row>
    <row r="11724" spans="1:15" x14ac:dyDescent="0.25">
      <c r="A11724" t="s">
        <v>6033</v>
      </c>
      <c r="B11724" t="s">
        <v>6034</v>
      </c>
      <c r="C11724">
        <v>1600003451</v>
      </c>
      <c r="D11724">
        <v>20230526</v>
      </c>
      <c r="E11724">
        <v>44561005</v>
      </c>
      <c r="F11724" t="s">
        <v>59</v>
      </c>
      <c r="I11724">
        <v>20493123</v>
      </c>
      <c r="J11724">
        <v>20230526</v>
      </c>
      <c r="K11724" t="s">
        <v>135</v>
      </c>
      <c r="L11724">
        <v>-376.8</v>
      </c>
      <c r="M11724">
        <v>0</v>
      </c>
      <c r="N11724" t="s">
        <v>80</v>
      </c>
      <c r="O11724">
        <v>20230821</v>
      </c>
    </row>
    <row r="11725" spans="1:15" x14ac:dyDescent="0.25">
      <c r="A11725" t="s">
        <v>6033</v>
      </c>
      <c r="B11725" t="s">
        <v>6034</v>
      </c>
      <c r="C11725">
        <v>1600001028</v>
      </c>
      <c r="D11725">
        <v>20230501</v>
      </c>
      <c r="E11725">
        <v>40100000</v>
      </c>
      <c r="F11725" t="s">
        <v>55</v>
      </c>
      <c r="G11725" t="s">
        <v>488</v>
      </c>
      <c r="H11725" t="s">
        <v>489</v>
      </c>
      <c r="I11725" t="s">
        <v>8109</v>
      </c>
      <c r="J11725">
        <v>20230501</v>
      </c>
      <c r="K11725" t="s">
        <v>217</v>
      </c>
      <c r="L11725">
        <v>0</v>
      </c>
      <c r="M11725">
        <v>1584</v>
      </c>
      <c r="N11725" t="s">
        <v>27</v>
      </c>
      <c r="O11725">
        <v>20230523</v>
      </c>
    </row>
    <row r="11726" spans="1:15" x14ac:dyDescent="0.25">
      <c r="A11726" t="s">
        <v>6033</v>
      </c>
      <c r="B11726" t="s">
        <v>6034</v>
      </c>
      <c r="C11726">
        <v>1600004908</v>
      </c>
      <c r="D11726">
        <v>20230630</v>
      </c>
      <c r="E11726">
        <v>61550001</v>
      </c>
      <c r="F11726" t="s">
        <v>6100</v>
      </c>
      <c r="I11726">
        <v>6000096</v>
      </c>
      <c r="J11726">
        <v>20230630</v>
      </c>
      <c r="K11726" t="s">
        <v>8110</v>
      </c>
      <c r="L11726">
        <v>15.4</v>
      </c>
      <c r="M11726">
        <v>0</v>
      </c>
    </row>
    <row r="11727" spans="1:15" x14ac:dyDescent="0.25">
      <c r="A11727" t="s">
        <v>6033</v>
      </c>
      <c r="B11727" t="s">
        <v>6034</v>
      </c>
      <c r="C11727">
        <v>1600008582</v>
      </c>
      <c r="D11727">
        <v>20230831</v>
      </c>
      <c r="E11727">
        <v>40100000</v>
      </c>
      <c r="F11727" t="s">
        <v>55</v>
      </c>
      <c r="G11727" t="s">
        <v>475</v>
      </c>
      <c r="H11727" t="s">
        <v>476</v>
      </c>
      <c r="I11727" t="s">
        <v>5302</v>
      </c>
      <c r="J11727">
        <v>20230831</v>
      </c>
      <c r="K11727" t="s">
        <v>5303</v>
      </c>
      <c r="L11727">
        <v>0</v>
      </c>
      <c r="M11727">
        <v>1123.76</v>
      </c>
      <c r="N11727" t="s">
        <v>34</v>
      </c>
      <c r="O11727">
        <v>20230915</v>
      </c>
    </row>
    <row r="11728" spans="1:15" x14ac:dyDescent="0.25">
      <c r="A11728" t="s">
        <v>6033</v>
      </c>
      <c r="B11728" t="s">
        <v>6034</v>
      </c>
      <c r="C11728">
        <v>1600000147</v>
      </c>
      <c r="D11728">
        <v>20230405</v>
      </c>
      <c r="E11728">
        <v>61220000</v>
      </c>
      <c r="F11728" t="s">
        <v>6117</v>
      </c>
      <c r="I11728">
        <v>104230042</v>
      </c>
      <c r="J11728">
        <v>20230405</v>
      </c>
      <c r="K11728" t="s">
        <v>1087</v>
      </c>
      <c r="L11728">
        <v>416.83</v>
      </c>
      <c r="M11728">
        <v>0</v>
      </c>
    </row>
    <row r="11729" spans="1:15" x14ac:dyDescent="0.25">
      <c r="A11729" t="s">
        <v>6033</v>
      </c>
      <c r="B11729" t="s">
        <v>6034</v>
      </c>
      <c r="C11729">
        <v>1600003539</v>
      </c>
      <c r="D11729">
        <v>20230531</v>
      </c>
      <c r="E11729">
        <v>40100000</v>
      </c>
      <c r="F11729" t="s">
        <v>55</v>
      </c>
      <c r="G11729" t="s">
        <v>1590</v>
      </c>
      <c r="H11729" t="s">
        <v>1591</v>
      </c>
      <c r="I11729">
        <v>6027344</v>
      </c>
      <c r="J11729">
        <v>20230531</v>
      </c>
      <c r="K11729" t="s">
        <v>3998</v>
      </c>
      <c r="L11729">
        <v>0</v>
      </c>
      <c r="M11729">
        <v>1677.24</v>
      </c>
      <c r="N11729" t="s">
        <v>37</v>
      </c>
      <c r="O11729">
        <v>20230619</v>
      </c>
    </row>
    <row r="11730" spans="1:15" x14ac:dyDescent="0.25">
      <c r="A11730" t="s">
        <v>6033</v>
      </c>
      <c r="B11730" t="s">
        <v>6034</v>
      </c>
      <c r="C11730">
        <v>1600008164</v>
      </c>
      <c r="D11730">
        <v>20230904</v>
      </c>
      <c r="E11730">
        <v>61220000</v>
      </c>
      <c r="F11730" t="s">
        <v>6117</v>
      </c>
      <c r="I11730">
        <v>109230027</v>
      </c>
      <c r="J11730">
        <v>20230904</v>
      </c>
      <c r="K11730" t="s">
        <v>698</v>
      </c>
      <c r="L11730">
        <v>1567.58</v>
      </c>
      <c r="M11730">
        <v>0</v>
      </c>
    </row>
    <row r="11731" spans="1:15" x14ac:dyDescent="0.25">
      <c r="A11731" t="s">
        <v>6033</v>
      </c>
      <c r="B11731" t="s">
        <v>6034</v>
      </c>
      <c r="C11731">
        <v>1600001131</v>
      </c>
      <c r="D11731">
        <v>20230521</v>
      </c>
      <c r="E11731">
        <v>44561005</v>
      </c>
      <c r="F11731" t="s">
        <v>59</v>
      </c>
      <c r="I11731">
        <v>105230087</v>
      </c>
      <c r="J11731">
        <v>20230521</v>
      </c>
      <c r="K11731" t="s">
        <v>1494</v>
      </c>
      <c r="L11731">
        <v>296.31</v>
      </c>
      <c r="M11731">
        <v>0</v>
      </c>
      <c r="N11731" t="s">
        <v>83</v>
      </c>
      <c r="O11731">
        <v>20230622</v>
      </c>
    </row>
    <row r="11732" spans="1:15" x14ac:dyDescent="0.25">
      <c r="A11732" t="s">
        <v>6033</v>
      </c>
      <c r="B11732" t="s">
        <v>6034</v>
      </c>
      <c r="C11732">
        <v>1600000182</v>
      </c>
      <c r="D11732">
        <v>20230412</v>
      </c>
      <c r="E11732">
        <v>44561005</v>
      </c>
      <c r="F11732" t="s">
        <v>59</v>
      </c>
      <c r="I11732">
        <v>104230077</v>
      </c>
      <c r="J11732">
        <v>20230412</v>
      </c>
      <c r="K11732" t="s">
        <v>706</v>
      </c>
      <c r="L11732">
        <v>305.62</v>
      </c>
      <c r="M11732">
        <v>0</v>
      </c>
      <c r="N11732" t="s">
        <v>54</v>
      </c>
      <c r="O11732">
        <v>20230522</v>
      </c>
    </row>
    <row r="11733" spans="1:15" x14ac:dyDescent="0.25">
      <c r="A11733" t="s">
        <v>6033</v>
      </c>
      <c r="B11733" t="s">
        <v>6034</v>
      </c>
      <c r="C11733">
        <v>1600010050</v>
      </c>
      <c r="D11733">
        <v>20231001</v>
      </c>
      <c r="E11733">
        <v>44561005</v>
      </c>
      <c r="F11733" t="s">
        <v>59</v>
      </c>
      <c r="I11733" t="s">
        <v>7701</v>
      </c>
      <c r="J11733">
        <v>20231001</v>
      </c>
      <c r="K11733" t="s">
        <v>6460</v>
      </c>
      <c r="L11733">
        <v>85.11</v>
      </c>
      <c r="M11733">
        <v>0</v>
      </c>
      <c r="N11733" t="s">
        <v>27</v>
      </c>
      <c r="O11733">
        <v>20231124</v>
      </c>
    </row>
    <row r="11734" spans="1:15" x14ac:dyDescent="0.25">
      <c r="A11734" t="s">
        <v>6033</v>
      </c>
      <c r="B11734" t="s">
        <v>6034</v>
      </c>
      <c r="C11734">
        <v>1600006753</v>
      </c>
      <c r="D11734">
        <v>20230814</v>
      </c>
      <c r="E11734">
        <v>44561005</v>
      </c>
      <c r="F11734" t="s">
        <v>59</v>
      </c>
      <c r="I11734" t="s">
        <v>8107</v>
      </c>
      <c r="J11734">
        <v>20230814</v>
      </c>
      <c r="K11734" t="s">
        <v>985</v>
      </c>
      <c r="L11734">
        <v>296.8</v>
      </c>
      <c r="M11734">
        <v>0</v>
      </c>
      <c r="N11734" t="s">
        <v>117</v>
      </c>
      <c r="O11734">
        <v>20230921</v>
      </c>
    </row>
    <row r="11735" spans="1:15" x14ac:dyDescent="0.25">
      <c r="A11735" t="s">
        <v>6033</v>
      </c>
      <c r="B11735" t="s">
        <v>6034</v>
      </c>
      <c r="C11735">
        <v>1600010178</v>
      </c>
      <c r="D11735">
        <v>20230927</v>
      </c>
      <c r="E11735">
        <v>67181000</v>
      </c>
      <c r="F11735" t="s">
        <v>6532</v>
      </c>
      <c r="I11735" t="s">
        <v>1689</v>
      </c>
      <c r="J11735">
        <v>20230927</v>
      </c>
      <c r="K11735" t="s">
        <v>1690</v>
      </c>
      <c r="L11735">
        <v>1190.57</v>
      </c>
      <c r="M11735">
        <v>0</v>
      </c>
    </row>
    <row r="11736" spans="1:15" x14ac:dyDescent="0.25">
      <c r="A11736" t="s">
        <v>6033</v>
      </c>
      <c r="B11736" t="s">
        <v>6034</v>
      </c>
      <c r="C11736">
        <v>1600001531</v>
      </c>
      <c r="D11736">
        <v>20230421</v>
      </c>
      <c r="E11736">
        <v>62510004</v>
      </c>
      <c r="F11736" t="s">
        <v>6595</v>
      </c>
      <c r="I11736">
        <v>23459</v>
      </c>
      <c r="J11736">
        <v>20230421</v>
      </c>
      <c r="K11736" t="s">
        <v>8111</v>
      </c>
      <c r="L11736">
        <v>-280</v>
      </c>
      <c r="M11736">
        <v>0</v>
      </c>
    </row>
    <row r="11737" spans="1:15" x14ac:dyDescent="0.25">
      <c r="A11737" t="s">
        <v>6033</v>
      </c>
      <c r="B11737" t="s">
        <v>6034</v>
      </c>
      <c r="C11737">
        <v>1600000097</v>
      </c>
      <c r="D11737">
        <v>20230427</v>
      </c>
      <c r="E11737">
        <v>61350000</v>
      </c>
      <c r="F11737" t="s">
        <v>6059</v>
      </c>
      <c r="I11737" t="s">
        <v>8027</v>
      </c>
      <c r="J11737">
        <v>20230427</v>
      </c>
      <c r="K11737" t="s">
        <v>6928</v>
      </c>
      <c r="L11737">
        <v>1300</v>
      </c>
      <c r="M11737">
        <v>0</v>
      </c>
    </row>
    <row r="11738" spans="1:15" x14ac:dyDescent="0.25">
      <c r="A11738" t="s">
        <v>6033</v>
      </c>
      <c r="B11738" t="s">
        <v>6034</v>
      </c>
      <c r="C11738">
        <v>1600010023</v>
      </c>
      <c r="D11738">
        <v>20231001</v>
      </c>
      <c r="E11738">
        <v>40100000</v>
      </c>
      <c r="F11738" t="s">
        <v>55</v>
      </c>
      <c r="G11738" t="s">
        <v>1252</v>
      </c>
      <c r="H11738" t="s">
        <v>1253</v>
      </c>
      <c r="I11738" t="s">
        <v>7069</v>
      </c>
      <c r="J11738">
        <v>20231001</v>
      </c>
      <c r="K11738" t="s">
        <v>610</v>
      </c>
      <c r="L11738">
        <v>0</v>
      </c>
      <c r="M11738">
        <v>2048.92</v>
      </c>
      <c r="N11738" t="s">
        <v>619</v>
      </c>
      <c r="O11738">
        <v>20231006</v>
      </c>
    </row>
    <row r="11739" spans="1:15" x14ac:dyDescent="0.25">
      <c r="A11739" t="s">
        <v>6033</v>
      </c>
      <c r="B11739" t="s">
        <v>6034</v>
      </c>
      <c r="C11739">
        <v>1600005297</v>
      </c>
      <c r="D11739">
        <v>20230630</v>
      </c>
      <c r="E11739">
        <v>62110000</v>
      </c>
      <c r="F11739" t="s">
        <v>6098</v>
      </c>
      <c r="I11739">
        <v>213</v>
      </c>
      <c r="J11739">
        <v>20230630</v>
      </c>
      <c r="K11739" t="s">
        <v>6295</v>
      </c>
      <c r="L11739">
        <v>105.46</v>
      </c>
      <c r="M11739">
        <v>0</v>
      </c>
    </row>
    <row r="11740" spans="1:15" x14ac:dyDescent="0.25">
      <c r="A11740" t="s">
        <v>6033</v>
      </c>
      <c r="B11740" t="s">
        <v>6034</v>
      </c>
      <c r="C11740">
        <v>1600008337</v>
      </c>
      <c r="D11740">
        <v>20230825</v>
      </c>
      <c r="E11740">
        <v>60630000</v>
      </c>
      <c r="F11740" t="s">
        <v>6042</v>
      </c>
      <c r="I11740">
        <v>23080169</v>
      </c>
      <c r="J11740">
        <v>20230825</v>
      </c>
      <c r="K11740" t="s">
        <v>3266</v>
      </c>
      <c r="L11740">
        <v>20.64</v>
      </c>
      <c r="M11740">
        <v>0</v>
      </c>
    </row>
    <row r="11741" spans="1:15" x14ac:dyDescent="0.25">
      <c r="A11741" t="s">
        <v>6033</v>
      </c>
      <c r="B11741" t="s">
        <v>6034</v>
      </c>
      <c r="C11741">
        <v>1600005467</v>
      </c>
      <c r="D11741">
        <v>20230710</v>
      </c>
      <c r="E11741">
        <v>64750000</v>
      </c>
      <c r="F11741" t="s">
        <v>6066</v>
      </c>
      <c r="I11741">
        <v>558045</v>
      </c>
      <c r="J11741">
        <v>20230710</v>
      </c>
      <c r="K11741" t="s">
        <v>8112</v>
      </c>
      <c r="L11741">
        <v>198</v>
      </c>
      <c r="M11741">
        <v>0</v>
      </c>
    </row>
    <row r="11742" spans="1:15" x14ac:dyDescent="0.25">
      <c r="A11742" t="s">
        <v>6033</v>
      </c>
      <c r="B11742" t="s">
        <v>6034</v>
      </c>
      <c r="C11742">
        <v>1600009432</v>
      </c>
      <c r="D11742">
        <v>20230901</v>
      </c>
      <c r="E11742">
        <v>62110000</v>
      </c>
      <c r="F11742" t="s">
        <v>6098</v>
      </c>
      <c r="I11742">
        <v>13838</v>
      </c>
      <c r="J11742">
        <v>20230901</v>
      </c>
      <c r="K11742" t="s">
        <v>7541</v>
      </c>
      <c r="L11742">
        <v>-1263.28</v>
      </c>
      <c r="M11742">
        <v>0</v>
      </c>
    </row>
    <row r="11743" spans="1:15" x14ac:dyDescent="0.25">
      <c r="A11743" t="s">
        <v>6033</v>
      </c>
      <c r="B11743" t="s">
        <v>6034</v>
      </c>
      <c r="C11743">
        <v>1600003559</v>
      </c>
      <c r="D11743">
        <v>20230608</v>
      </c>
      <c r="E11743">
        <v>44561005</v>
      </c>
      <c r="F11743" t="s">
        <v>59</v>
      </c>
      <c r="I11743" t="s">
        <v>1370</v>
      </c>
      <c r="J11743">
        <v>20230608</v>
      </c>
      <c r="K11743" t="s">
        <v>1371</v>
      </c>
      <c r="L11743">
        <v>247.2</v>
      </c>
      <c r="M11743">
        <v>0</v>
      </c>
      <c r="N11743" t="s">
        <v>80</v>
      </c>
      <c r="O11743">
        <v>20230821</v>
      </c>
    </row>
    <row r="11744" spans="1:15" x14ac:dyDescent="0.25">
      <c r="A11744" t="s">
        <v>6033</v>
      </c>
      <c r="B11744" t="s">
        <v>6034</v>
      </c>
      <c r="C11744">
        <v>1600003182</v>
      </c>
      <c r="D11744">
        <v>20230604</v>
      </c>
      <c r="E11744">
        <v>61350000</v>
      </c>
      <c r="F11744" t="s">
        <v>6059</v>
      </c>
      <c r="I11744">
        <v>106230025</v>
      </c>
      <c r="J11744">
        <v>20230604</v>
      </c>
      <c r="K11744" t="s">
        <v>1600</v>
      </c>
      <c r="L11744">
        <v>1724.38</v>
      </c>
      <c r="M11744">
        <v>0</v>
      </c>
    </row>
    <row r="11745" spans="1:15" x14ac:dyDescent="0.25">
      <c r="A11745" t="s">
        <v>6033</v>
      </c>
      <c r="B11745" t="s">
        <v>6034</v>
      </c>
      <c r="C11745">
        <v>1600003605</v>
      </c>
      <c r="D11745">
        <v>20230609</v>
      </c>
      <c r="E11745">
        <v>40100000</v>
      </c>
      <c r="F11745" t="s">
        <v>55</v>
      </c>
      <c r="G11745" t="s">
        <v>288</v>
      </c>
      <c r="H11745" t="s">
        <v>289</v>
      </c>
      <c r="I11745">
        <v>20</v>
      </c>
      <c r="J11745">
        <v>20230609</v>
      </c>
      <c r="K11745" t="s">
        <v>5443</v>
      </c>
      <c r="L11745">
        <v>0</v>
      </c>
      <c r="M11745">
        <v>1143</v>
      </c>
      <c r="N11745" t="s">
        <v>80</v>
      </c>
      <c r="O11745">
        <v>20230620</v>
      </c>
    </row>
    <row r="11746" spans="1:15" x14ac:dyDescent="0.25">
      <c r="A11746" t="s">
        <v>6033</v>
      </c>
      <c r="B11746" t="s">
        <v>6034</v>
      </c>
      <c r="C11746">
        <v>1600009432</v>
      </c>
      <c r="D11746">
        <v>20230901</v>
      </c>
      <c r="E11746">
        <v>40100000</v>
      </c>
      <c r="F11746" t="s">
        <v>55</v>
      </c>
      <c r="G11746" t="s">
        <v>2931</v>
      </c>
      <c r="H11746" t="s">
        <v>2932</v>
      </c>
      <c r="I11746">
        <v>13838</v>
      </c>
      <c r="J11746">
        <v>20230901</v>
      </c>
      <c r="K11746" t="s">
        <v>7541</v>
      </c>
      <c r="L11746">
        <v>0</v>
      </c>
      <c r="M11746">
        <v>-1515.94</v>
      </c>
      <c r="N11746" t="s">
        <v>54</v>
      </c>
      <c r="O11746">
        <v>20230922</v>
      </c>
    </row>
    <row r="11747" spans="1:15" x14ac:dyDescent="0.25">
      <c r="A11747" t="s">
        <v>6033</v>
      </c>
      <c r="B11747" t="s">
        <v>6034</v>
      </c>
      <c r="C11747">
        <v>1600000072</v>
      </c>
      <c r="D11747">
        <v>20230401</v>
      </c>
      <c r="E11747">
        <v>44561005</v>
      </c>
      <c r="F11747" t="s">
        <v>59</v>
      </c>
      <c r="I11747" t="s">
        <v>7531</v>
      </c>
      <c r="J11747">
        <v>20230401</v>
      </c>
      <c r="K11747" t="s">
        <v>2826</v>
      </c>
      <c r="L11747">
        <v>92</v>
      </c>
      <c r="M11747">
        <v>0</v>
      </c>
      <c r="N11747" t="s">
        <v>54</v>
      </c>
      <c r="O11747">
        <v>20230522</v>
      </c>
    </row>
    <row r="11748" spans="1:15" x14ac:dyDescent="0.25">
      <c r="A11748" t="s">
        <v>6033</v>
      </c>
      <c r="B11748" t="s">
        <v>6034</v>
      </c>
      <c r="C11748">
        <v>1600005830</v>
      </c>
      <c r="D11748">
        <v>20230601</v>
      </c>
      <c r="E11748">
        <v>61550006</v>
      </c>
      <c r="F11748" t="s">
        <v>6064</v>
      </c>
      <c r="I11748" t="s">
        <v>330</v>
      </c>
      <c r="J11748">
        <v>20230601</v>
      </c>
      <c r="K11748" t="s">
        <v>8113</v>
      </c>
      <c r="L11748">
        <v>66.67</v>
      </c>
      <c r="M11748">
        <v>0</v>
      </c>
    </row>
    <row r="11749" spans="1:15" x14ac:dyDescent="0.25">
      <c r="A11749" t="s">
        <v>6033</v>
      </c>
      <c r="B11749" t="s">
        <v>6034</v>
      </c>
      <c r="C11749">
        <v>1600008179</v>
      </c>
      <c r="D11749">
        <v>20230917</v>
      </c>
      <c r="E11749">
        <v>44561005</v>
      </c>
      <c r="F11749" t="s">
        <v>59</v>
      </c>
      <c r="I11749">
        <v>109230042</v>
      </c>
      <c r="J11749">
        <v>20230917</v>
      </c>
      <c r="K11749" t="s">
        <v>602</v>
      </c>
      <c r="L11749">
        <v>298.10000000000002</v>
      </c>
      <c r="M11749">
        <v>0</v>
      </c>
      <c r="N11749" t="s">
        <v>34</v>
      </c>
      <c r="O11749">
        <v>20231024</v>
      </c>
    </row>
    <row r="11750" spans="1:15" x14ac:dyDescent="0.25">
      <c r="A11750" t="s">
        <v>6033</v>
      </c>
      <c r="B11750" t="s">
        <v>6034</v>
      </c>
      <c r="C11750">
        <v>1600008500</v>
      </c>
      <c r="D11750">
        <v>20230831</v>
      </c>
      <c r="E11750">
        <v>44561005</v>
      </c>
      <c r="F11750" t="s">
        <v>59</v>
      </c>
      <c r="I11750">
        <v>1627017</v>
      </c>
      <c r="J11750">
        <v>20230831</v>
      </c>
      <c r="K11750" t="s">
        <v>3839</v>
      </c>
      <c r="L11750">
        <v>37.799999999999997</v>
      </c>
      <c r="M11750">
        <v>0</v>
      </c>
      <c r="N11750" t="s">
        <v>34</v>
      </c>
      <c r="O11750">
        <v>20231024</v>
      </c>
    </row>
    <row r="11751" spans="1:15" x14ac:dyDescent="0.25">
      <c r="A11751" t="s">
        <v>6033</v>
      </c>
      <c r="B11751" t="s">
        <v>6034</v>
      </c>
      <c r="C11751">
        <v>1600002897</v>
      </c>
      <c r="D11751">
        <v>20230520</v>
      </c>
      <c r="E11751">
        <v>44561005</v>
      </c>
      <c r="F11751" t="s">
        <v>59</v>
      </c>
      <c r="I11751">
        <v>122001474198</v>
      </c>
      <c r="J11751">
        <v>20230520</v>
      </c>
      <c r="K11751" t="s">
        <v>7955</v>
      </c>
      <c r="L11751">
        <v>245.65</v>
      </c>
      <c r="M11751">
        <v>0</v>
      </c>
      <c r="N11751" t="s">
        <v>117</v>
      </c>
      <c r="O11751">
        <v>20230921</v>
      </c>
    </row>
    <row r="11752" spans="1:15" x14ac:dyDescent="0.25">
      <c r="A11752" t="s">
        <v>6033</v>
      </c>
      <c r="B11752" t="s">
        <v>6034</v>
      </c>
      <c r="C11752">
        <v>1600005132</v>
      </c>
      <c r="D11752">
        <v>20230702</v>
      </c>
      <c r="E11752">
        <v>40100000</v>
      </c>
      <c r="F11752" t="s">
        <v>55</v>
      </c>
      <c r="G11752" t="s">
        <v>288</v>
      </c>
      <c r="H11752" t="s">
        <v>289</v>
      </c>
      <c r="I11752" t="s">
        <v>8016</v>
      </c>
      <c r="J11752">
        <v>20230702</v>
      </c>
      <c r="K11752" t="s">
        <v>1364</v>
      </c>
      <c r="L11752">
        <v>0</v>
      </c>
      <c r="M11752">
        <v>3600</v>
      </c>
      <c r="N11752" t="s">
        <v>239</v>
      </c>
      <c r="O11752">
        <v>20230718</v>
      </c>
    </row>
    <row r="11753" spans="1:15" x14ac:dyDescent="0.25">
      <c r="A11753" t="s">
        <v>6033</v>
      </c>
      <c r="B11753" t="s">
        <v>6034</v>
      </c>
      <c r="C11753">
        <v>1600003445</v>
      </c>
      <c r="D11753">
        <v>20230525</v>
      </c>
      <c r="E11753">
        <v>44561005</v>
      </c>
      <c r="F11753" t="s">
        <v>59</v>
      </c>
      <c r="I11753">
        <v>20430600</v>
      </c>
      <c r="J11753">
        <v>20230525</v>
      </c>
      <c r="K11753" t="s">
        <v>6164</v>
      </c>
      <c r="L11753">
        <v>52.48</v>
      </c>
      <c r="M11753">
        <v>0</v>
      </c>
      <c r="N11753" t="s">
        <v>37</v>
      </c>
      <c r="O11753">
        <v>20230718</v>
      </c>
    </row>
    <row r="11754" spans="1:15" x14ac:dyDescent="0.25">
      <c r="A11754" t="s">
        <v>6033</v>
      </c>
      <c r="B11754" t="s">
        <v>6034</v>
      </c>
      <c r="C11754">
        <v>1600008188</v>
      </c>
      <c r="D11754">
        <v>20230905</v>
      </c>
      <c r="E11754">
        <v>40100000</v>
      </c>
      <c r="F11754" t="s">
        <v>55</v>
      </c>
      <c r="G11754" t="s">
        <v>144</v>
      </c>
      <c r="H11754" t="s">
        <v>145</v>
      </c>
      <c r="I11754">
        <v>109230051</v>
      </c>
      <c r="J11754">
        <v>20230905</v>
      </c>
      <c r="K11754" t="s">
        <v>1087</v>
      </c>
      <c r="L11754">
        <v>0</v>
      </c>
      <c r="M11754">
        <v>500.2</v>
      </c>
      <c r="N11754" t="s">
        <v>1376</v>
      </c>
      <c r="O11754">
        <v>20230906</v>
      </c>
    </row>
    <row r="11755" spans="1:15" x14ac:dyDescent="0.25">
      <c r="A11755" t="s">
        <v>6033</v>
      </c>
      <c r="B11755" t="s">
        <v>6034</v>
      </c>
      <c r="C11755">
        <v>1600007273</v>
      </c>
      <c r="D11755">
        <v>20230804</v>
      </c>
      <c r="E11755">
        <v>40100000</v>
      </c>
      <c r="F11755" t="s">
        <v>55</v>
      </c>
      <c r="G11755" t="s">
        <v>1187</v>
      </c>
      <c r="H11755" t="s">
        <v>1188</v>
      </c>
      <c r="I11755">
        <v>8000010</v>
      </c>
      <c r="J11755">
        <v>20230804</v>
      </c>
      <c r="K11755" t="s">
        <v>3400</v>
      </c>
      <c r="L11755">
        <v>0</v>
      </c>
      <c r="M11755">
        <v>985.84</v>
      </c>
      <c r="N11755" t="s">
        <v>160</v>
      </c>
      <c r="O11755">
        <v>20231004</v>
      </c>
    </row>
    <row r="11756" spans="1:15" x14ac:dyDescent="0.25">
      <c r="A11756" t="s">
        <v>6033</v>
      </c>
      <c r="B11756" t="s">
        <v>6034</v>
      </c>
      <c r="C11756">
        <v>1600002912</v>
      </c>
      <c r="D11756">
        <v>20230524</v>
      </c>
      <c r="E11756">
        <v>62110000</v>
      </c>
      <c r="F11756" t="s">
        <v>6098</v>
      </c>
      <c r="I11756">
        <v>156</v>
      </c>
      <c r="J11756">
        <v>20230524</v>
      </c>
      <c r="K11756" t="s">
        <v>316</v>
      </c>
      <c r="L11756">
        <v>1126.0899999999999</v>
      </c>
      <c r="M11756">
        <v>0</v>
      </c>
    </row>
    <row r="11757" spans="1:15" x14ac:dyDescent="0.25">
      <c r="A11757" t="s">
        <v>6033</v>
      </c>
      <c r="B11757" t="s">
        <v>6034</v>
      </c>
      <c r="C11757">
        <v>1600007729</v>
      </c>
      <c r="D11757">
        <v>20230817</v>
      </c>
      <c r="E11757">
        <v>44561005</v>
      </c>
      <c r="F11757" t="s">
        <v>59</v>
      </c>
      <c r="I11757">
        <v>6082301073</v>
      </c>
      <c r="J11757">
        <v>20230817</v>
      </c>
      <c r="K11757" t="s">
        <v>161</v>
      </c>
      <c r="L11757">
        <v>140</v>
      </c>
      <c r="M11757">
        <v>0</v>
      </c>
      <c r="N11757" t="s">
        <v>34</v>
      </c>
      <c r="O11757">
        <v>20231024</v>
      </c>
    </row>
    <row r="11758" spans="1:15" x14ac:dyDescent="0.25">
      <c r="A11758" t="s">
        <v>6033</v>
      </c>
      <c r="B11758" t="s">
        <v>6034</v>
      </c>
      <c r="C11758">
        <v>1600005830</v>
      </c>
      <c r="D11758">
        <v>20230601</v>
      </c>
      <c r="E11758">
        <v>61550006</v>
      </c>
      <c r="F11758" t="s">
        <v>6064</v>
      </c>
      <c r="I11758" t="s">
        <v>330</v>
      </c>
      <c r="J11758">
        <v>20230601</v>
      </c>
      <c r="K11758" t="s">
        <v>8114</v>
      </c>
      <c r="L11758">
        <v>66.67</v>
      </c>
      <c r="M11758">
        <v>0</v>
      </c>
    </row>
    <row r="11759" spans="1:15" x14ac:dyDescent="0.25">
      <c r="A11759" t="s">
        <v>6033</v>
      </c>
      <c r="B11759" t="s">
        <v>6034</v>
      </c>
      <c r="C11759">
        <v>1600003273</v>
      </c>
      <c r="D11759">
        <v>20230607</v>
      </c>
      <c r="E11759">
        <v>40100000</v>
      </c>
      <c r="F11759" t="s">
        <v>55</v>
      </c>
      <c r="G11759" t="s">
        <v>144</v>
      </c>
      <c r="H11759" t="s">
        <v>145</v>
      </c>
      <c r="I11759">
        <v>106230107</v>
      </c>
      <c r="J11759">
        <v>20230607</v>
      </c>
      <c r="K11759" t="s">
        <v>259</v>
      </c>
      <c r="L11759">
        <v>0</v>
      </c>
      <c r="M11759">
        <v>581.52</v>
      </c>
      <c r="N11759" t="s">
        <v>1343</v>
      </c>
      <c r="O11759">
        <v>20230608</v>
      </c>
    </row>
    <row r="11760" spans="1:15" x14ac:dyDescent="0.25">
      <c r="A11760" t="s">
        <v>6033</v>
      </c>
      <c r="B11760" t="s">
        <v>6034</v>
      </c>
      <c r="C11760">
        <v>1600004063</v>
      </c>
      <c r="D11760">
        <v>20230616</v>
      </c>
      <c r="E11760">
        <v>62270000</v>
      </c>
      <c r="F11760" t="s">
        <v>6046</v>
      </c>
      <c r="I11760" t="s">
        <v>6507</v>
      </c>
      <c r="J11760">
        <v>20230616</v>
      </c>
      <c r="K11760" t="s">
        <v>449</v>
      </c>
      <c r="L11760">
        <v>250</v>
      </c>
      <c r="M11760">
        <v>0</v>
      </c>
    </row>
    <row r="11761" spans="1:15" x14ac:dyDescent="0.25">
      <c r="A11761" t="s">
        <v>6033</v>
      </c>
      <c r="B11761" t="s">
        <v>6034</v>
      </c>
      <c r="C11761">
        <v>1600003196</v>
      </c>
      <c r="D11761">
        <v>20230621</v>
      </c>
      <c r="E11761">
        <v>61220000</v>
      </c>
      <c r="F11761" t="s">
        <v>6117</v>
      </c>
      <c r="I11761">
        <v>106230030</v>
      </c>
      <c r="J11761">
        <v>20230621</v>
      </c>
      <c r="K11761" t="s">
        <v>345</v>
      </c>
      <c r="L11761">
        <v>429.99</v>
      </c>
      <c r="M11761">
        <v>0</v>
      </c>
    </row>
    <row r="11762" spans="1:15" x14ac:dyDescent="0.25">
      <c r="A11762" t="s">
        <v>6033</v>
      </c>
      <c r="B11762" t="s">
        <v>6034</v>
      </c>
      <c r="C11762">
        <v>1600001138</v>
      </c>
      <c r="D11762">
        <v>20230430</v>
      </c>
      <c r="E11762">
        <v>61550001</v>
      </c>
      <c r="F11762" t="s">
        <v>6100</v>
      </c>
      <c r="I11762">
        <v>4000088</v>
      </c>
      <c r="J11762">
        <v>20230430</v>
      </c>
      <c r="K11762" t="s">
        <v>8115</v>
      </c>
      <c r="L11762">
        <v>415.88</v>
      </c>
      <c r="M11762">
        <v>0</v>
      </c>
    </row>
    <row r="11763" spans="1:15" x14ac:dyDescent="0.25">
      <c r="A11763" t="s">
        <v>6033</v>
      </c>
      <c r="B11763" t="s">
        <v>6034</v>
      </c>
      <c r="C11763">
        <v>1600010238</v>
      </c>
      <c r="D11763">
        <v>20230929</v>
      </c>
      <c r="E11763">
        <v>40100000</v>
      </c>
      <c r="F11763" t="s">
        <v>55</v>
      </c>
      <c r="G11763" t="s">
        <v>157</v>
      </c>
      <c r="H11763" t="s">
        <v>158</v>
      </c>
      <c r="I11763">
        <v>4641</v>
      </c>
      <c r="J11763">
        <v>20230929</v>
      </c>
      <c r="K11763" t="s">
        <v>7668</v>
      </c>
      <c r="L11763">
        <v>0</v>
      </c>
      <c r="M11763">
        <v>1030.42</v>
      </c>
      <c r="N11763" t="s">
        <v>577</v>
      </c>
      <c r="O11763">
        <v>20231102</v>
      </c>
    </row>
    <row r="11764" spans="1:15" x14ac:dyDescent="0.25">
      <c r="A11764" t="s">
        <v>6033</v>
      </c>
      <c r="B11764" t="s">
        <v>6034</v>
      </c>
      <c r="C11764">
        <v>1600003173</v>
      </c>
      <c r="D11764">
        <v>20230610</v>
      </c>
      <c r="E11764">
        <v>61350000</v>
      </c>
      <c r="F11764" t="s">
        <v>6059</v>
      </c>
      <c r="I11764" t="s">
        <v>8116</v>
      </c>
      <c r="J11764">
        <v>20230610</v>
      </c>
      <c r="K11764" t="s">
        <v>227</v>
      </c>
      <c r="L11764">
        <v>1484</v>
      </c>
      <c r="M11764">
        <v>0</v>
      </c>
    </row>
    <row r="11765" spans="1:15" x14ac:dyDescent="0.25">
      <c r="A11765" t="s">
        <v>6033</v>
      </c>
      <c r="B11765" t="s">
        <v>6034</v>
      </c>
      <c r="C11765">
        <v>1600002166</v>
      </c>
      <c r="D11765">
        <v>20230502</v>
      </c>
      <c r="E11765">
        <v>44561005</v>
      </c>
      <c r="F11765" t="s">
        <v>59</v>
      </c>
      <c r="I11765">
        <v>1010</v>
      </c>
      <c r="J11765">
        <v>20230502</v>
      </c>
      <c r="K11765" t="s">
        <v>6395</v>
      </c>
      <c r="L11765">
        <v>2.2999999999999998</v>
      </c>
      <c r="M11765">
        <v>0</v>
      </c>
      <c r="N11765" t="s">
        <v>83</v>
      </c>
      <c r="O11765">
        <v>20230622</v>
      </c>
    </row>
    <row r="11766" spans="1:15" x14ac:dyDescent="0.25">
      <c r="A11766" t="s">
        <v>6033</v>
      </c>
      <c r="B11766" t="s">
        <v>6034</v>
      </c>
      <c r="C11766">
        <v>1600000995</v>
      </c>
      <c r="D11766">
        <v>20230501</v>
      </c>
      <c r="E11766">
        <v>40100000</v>
      </c>
      <c r="F11766" t="s">
        <v>55</v>
      </c>
      <c r="G11766" t="s">
        <v>719</v>
      </c>
      <c r="H11766" t="s">
        <v>720</v>
      </c>
      <c r="I11766" t="s">
        <v>7905</v>
      </c>
      <c r="J11766">
        <v>20230501</v>
      </c>
      <c r="K11766" t="s">
        <v>6219</v>
      </c>
      <c r="L11766">
        <v>0</v>
      </c>
      <c r="M11766">
        <v>483.6</v>
      </c>
      <c r="N11766" t="s">
        <v>29</v>
      </c>
      <c r="O11766">
        <v>20230808</v>
      </c>
    </row>
    <row r="11767" spans="1:15" x14ac:dyDescent="0.25">
      <c r="A11767" t="s">
        <v>6033</v>
      </c>
      <c r="B11767" t="s">
        <v>6034</v>
      </c>
      <c r="C11767">
        <v>1600004443</v>
      </c>
      <c r="D11767">
        <v>20230615</v>
      </c>
      <c r="E11767">
        <v>44563005</v>
      </c>
      <c r="F11767" t="s">
        <v>6178</v>
      </c>
      <c r="I11767" t="s">
        <v>3982</v>
      </c>
      <c r="J11767">
        <v>20230615</v>
      </c>
      <c r="K11767" t="s">
        <v>1215</v>
      </c>
      <c r="L11767">
        <v>0.14000000000000001</v>
      </c>
      <c r="M11767">
        <v>0</v>
      </c>
      <c r="N11767" t="s">
        <v>37</v>
      </c>
      <c r="O11767">
        <v>20230718</v>
      </c>
    </row>
    <row r="11768" spans="1:15" x14ac:dyDescent="0.25">
      <c r="A11768" t="s">
        <v>6033</v>
      </c>
      <c r="B11768" t="s">
        <v>6034</v>
      </c>
      <c r="C11768">
        <v>1600003219</v>
      </c>
      <c r="D11768">
        <v>20230615</v>
      </c>
      <c r="E11768">
        <v>44561005</v>
      </c>
      <c r="F11768" t="s">
        <v>59</v>
      </c>
      <c r="I11768">
        <v>106230053</v>
      </c>
      <c r="J11768">
        <v>20230615</v>
      </c>
      <c r="K11768" t="s">
        <v>4491</v>
      </c>
      <c r="L11768">
        <v>123.15</v>
      </c>
      <c r="M11768">
        <v>0</v>
      </c>
      <c r="N11768" t="s">
        <v>37</v>
      </c>
      <c r="O11768">
        <v>20230718</v>
      </c>
    </row>
    <row r="11769" spans="1:15" x14ac:dyDescent="0.25">
      <c r="A11769" t="s">
        <v>6033</v>
      </c>
      <c r="B11769" t="s">
        <v>6034</v>
      </c>
      <c r="C11769">
        <v>1600008807</v>
      </c>
      <c r="D11769">
        <v>20230907</v>
      </c>
      <c r="E11769">
        <v>64580001</v>
      </c>
      <c r="F11769" t="s">
        <v>7136</v>
      </c>
      <c r="I11769">
        <v>109230121</v>
      </c>
      <c r="J11769">
        <v>20230907</v>
      </c>
      <c r="K11769" t="s">
        <v>8117</v>
      </c>
      <c r="L11769">
        <v>3798.22</v>
      </c>
      <c r="M11769">
        <v>0</v>
      </c>
    </row>
    <row r="11770" spans="1:15" x14ac:dyDescent="0.25">
      <c r="A11770" t="s">
        <v>6033</v>
      </c>
      <c r="B11770" t="s">
        <v>6034</v>
      </c>
      <c r="C11770">
        <v>1600003592</v>
      </c>
      <c r="D11770">
        <v>20230605</v>
      </c>
      <c r="E11770">
        <v>60200013</v>
      </c>
      <c r="F11770" t="s">
        <v>6135</v>
      </c>
      <c r="I11770">
        <v>4326869595</v>
      </c>
      <c r="J11770">
        <v>20230605</v>
      </c>
      <c r="K11770" t="s">
        <v>7959</v>
      </c>
      <c r="L11770">
        <v>130</v>
      </c>
      <c r="M11770">
        <v>0</v>
      </c>
    </row>
    <row r="11771" spans="1:15" x14ac:dyDescent="0.25">
      <c r="A11771" t="s">
        <v>6033</v>
      </c>
      <c r="B11771" t="s">
        <v>6034</v>
      </c>
      <c r="C11771">
        <v>1600008810</v>
      </c>
      <c r="D11771">
        <v>20230914</v>
      </c>
      <c r="E11771">
        <v>40100000</v>
      </c>
      <c r="F11771" t="s">
        <v>55</v>
      </c>
      <c r="G11771" t="s">
        <v>2050</v>
      </c>
      <c r="H11771" t="s">
        <v>2051</v>
      </c>
      <c r="I11771" t="s">
        <v>8118</v>
      </c>
      <c r="J11771">
        <v>20230914</v>
      </c>
      <c r="K11771" t="s">
        <v>8119</v>
      </c>
      <c r="L11771">
        <v>0</v>
      </c>
      <c r="M11771">
        <v>2268</v>
      </c>
      <c r="N11771" t="s">
        <v>34</v>
      </c>
      <c r="O11771">
        <v>20231006</v>
      </c>
    </row>
    <row r="11772" spans="1:15" x14ac:dyDescent="0.25">
      <c r="A11772" t="s">
        <v>6033</v>
      </c>
      <c r="B11772" t="s">
        <v>6034</v>
      </c>
      <c r="C11772">
        <v>1600008569</v>
      </c>
      <c r="D11772">
        <v>20230810</v>
      </c>
      <c r="E11772">
        <v>44561005</v>
      </c>
      <c r="F11772" t="s">
        <v>59</v>
      </c>
      <c r="I11772">
        <v>884</v>
      </c>
      <c r="J11772">
        <v>20230810</v>
      </c>
      <c r="K11772" t="s">
        <v>6900</v>
      </c>
      <c r="L11772">
        <v>692.65</v>
      </c>
      <c r="M11772">
        <v>0</v>
      </c>
      <c r="N11772" t="s">
        <v>34</v>
      </c>
      <c r="O11772">
        <v>20231024</v>
      </c>
    </row>
    <row r="11773" spans="1:15" x14ac:dyDescent="0.25">
      <c r="A11773" t="s">
        <v>6033</v>
      </c>
      <c r="B11773" t="s">
        <v>6034</v>
      </c>
      <c r="C11773">
        <v>1600000989</v>
      </c>
      <c r="D11773">
        <v>20230527</v>
      </c>
      <c r="E11773">
        <v>61350000</v>
      </c>
      <c r="F11773" t="s">
        <v>6059</v>
      </c>
      <c r="I11773" t="s">
        <v>7735</v>
      </c>
      <c r="J11773">
        <v>20230527</v>
      </c>
      <c r="K11773" t="s">
        <v>6928</v>
      </c>
      <c r="L11773">
        <v>1300</v>
      </c>
      <c r="M11773">
        <v>0</v>
      </c>
    </row>
    <row r="11774" spans="1:15" x14ac:dyDescent="0.25">
      <c r="A11774" t="s">
        <v>6033</v>
      </c>
      <c r="B11774" t="s">
        <v>6034</v>
      </c>
      <c r="C11774">
        <v>1600000149</v>
      </c>
      <c r="D11774">
        <v>20230421</v>
      </c>
      <c r="E11774">
        <v>61220000</v>
      </c>
      <c r="F11774" t="s">
        <v>6117</v>
      </c>
      <c r="I11774">
        <v>104230044</v>
      </c>
      <c r="J11774">
        <v>20230421</v>
      </c>
      <c r="K11774" t="s">
        <v>2950</v>
      </c>
      <c r="L11774">
        <v>1740.88</v>
      </c>
      <c r="M11774">
        <v>0</v>
      </c>
    </row>
    <row r="11775" spans="1:15" x14ac:dyDescent="0.25">
      <c r="A11775" t="s">
        <v>6033</v>
      </c>
      <c r="B11775" t="s">
        <v>6034</v>
      </c>
      <c r="C11775">
        <v>1600007246</v>
      </c>
      <c r="D11775">
        <v>20230727</v>
      </c>
      <c r="E11775">
        <v>44561005</v>
      </c>
      <c r="F11775" t="s">
        <v>59</v>
      </c>
      <c r="I11775" t="s">
        <v>497</v>
      </c>
      <c r="J11775">
        <v>20230727</v>
      </c>
      <c r="K11775" t="s">
        <v>498</v>
      </c>
      <c r="L11775">
        <v>10</v>
      </c>
      <c r="M11775">
        <v>0</v>
      </c>
      <c r="N11775" t="s">
        <v>117</v>
      </c>
      <c r="O11775">
        <v>20230921</v>
      </c>
    </row>
    <row r="11776" spans="1:15" x14ac:dyDescent="0.25">
      <c r="A11776" t="s">
        <v>6033</v>
      </c>
      <c r="B11776" t="s">
        <v>6034</v>
      </c>
      <c r="C11776">
        <v>1600003460</v>
      </c>
      <c r="D11776">
        <v>20230530</v>
      </c>
      <c r="E11776">
        <v>40100000</v>
      </c>
      <c r="F11776" t="s">
        <v>55</v>
      </c>
      <c r="G11776" t="s">
        <v>133</v>
      </c>
      <c r="H11776" t="s">
        <v>134</v>
      </c>
      <c r="I11776">
        <v>20311291</v>
      </c>
      <c r="J11776">
        <v>20230530</v>
      </c>
      <c r="K11776" t="s">
        <v>8120</v>
      </c>
      <c r="L11776">
        <v>0</v>
      </c>
      <c r="M11776">
        <v>1554.84</v>
      </c>
      <c r="N11776" t="s">
        <v>136</v>
      </c>
      <c r="O11776">
        <v>20230705</v>
      </c>
    </row>
    <row r="11777" spans="1:15" x14ac:dyDescent="0.25">
      <c r="A11777" t="s">
        <v>6033</v>
      </c>
      <c r="B11777" t="s">
        <v>6034</v>
      </c>
      <c r="C11777">
        <v>1600007013</v>
      </c>
      <c r="D11777">
        <v>20230701</v>
      </c>
      <c r="E11777">
        <v>44561005</v>
      </c>
      <c r="F11777" t="s">
        <v>59</v>
      </c>
      <c r="I11777">
        <v>124472</v>
      </c>
      <c r="J11777">
        <v>20230701</v>
      </c>
      <c r="K11777" t="s">
        <v>8121</v>
      </c>
      <c r="L11777">
        <v>136.55000000000001</v>
      </c>
      <c r="M11777">
        <v>0</v>
      </c>
      <c r="N11777" t="s">
        <v>117</v>
      </c>
      <c r="O11777">
        <v>20230921</v>
      </c>
    </row>
    <row r="11778" spans="1:15" x14ac:dyDescent="0.25">
      <c r="A11778" t="s">
        <v>6033</v>
      </c>
      <c r="B11778" t="s">
        <v>6034</v>
      </c>
      <c r="C11778">
        <v>1600001533</v>
      </c>
      <c r="D11778">
        <v>20230428</v>
      </c>
      <c r="E11778">
        <v>62570000</v>
      </c>
      <c r="F11778" t="s">
        <v>6109</v>
      </c>
      <c r="I11778">
        <v>1003</v>
      </c>
      <c r="J11778">
        <v>20230428</v>
      </c>
      <c r="K11778" t="s">
        <v>7294</v>
      </c>
      <c r="L11778">
        <v>106.04</v>
      </c>
      <c r="M11778">
        <v>0</v>
      </c>
    </row>
    <row r="11779" spans="1:15" x14ac:dyDescent="0.25">
      <c r="A11779" t="s">
        <v>6033</v>
      </c>
      <c r="B11779" t="s">
        <v>6034</v>
      </c>
      <c r="C11779">
        <v>1600007179</v>
      </c>
      <c r="D11779">
        <v>20230701</v>
      </c>
      <c r="E11779">
        <v>61350000</v>
      </c>
      <c r="F11779" t="s">
        <v>6059</v>
      </c>
      <c r="I11779" t="s">
        <v>8122</v>
      </c>
      <c r="J11779">
        <v>20230701</v>
      </c>
      <c r="K11779" t="s">
        <v>7188</v>
      </c>
      <c r="L11779">
        <v>1175</v>
      </c>
      <c r="M11779">
        <v>0</v>
      </c>
    </row>
    <row r="11780" spans="1:15" x14ac:dyDescent="0.25">
      <c r="A11780" t="s">
        <v>6033</v>
      </c>
      <c r="B11780" t="s">
        <v>6034</v>
      </c>
      <c r="C11780">
        <v>1600006832</v>
      </c>
      <c r="D11780">
        <v>20230806</v>
      </c>
      <c r="E11780">
        <v>61220000</v>
      </c>
      <c r="F11780" t="s">
        <v>6117</v>
      </c>
      <c r="I11780">
        <v>108230087</v>
      </c>
      <c r="J11780">
        <v>20230806</v>
      </c>
      <c r="K11780" t="s">
        <v>1948</v>
      </c>
      <c r="L11780">
        <v>492.56</v>
      </c>
      <c r="M11780">
        <v>0</v>
      </c>
    </row>
    <row r="11781" spans="1:15" x14ac:dyDescent="0.25">
      <c r="A11781" t="s">
        <v>6033</v>
      </c>
      <c r="B11781" t="s">
        <v>6034</v>
      </c>
      <c r="C11781">
        <v>1600010161</v>
      </c>
      <c r="D11781">
        <v>20231017</v>
      </c>
      <c r="E11781">
        <v>61220000</v>
      </c>
      <c r="F11781" t="s">
        <v>6117</v>
      </c>
      <c r="I11781">
        <v>110230088</v>
      </c>
      <c r="J11781">
        <v>20231017</v>
      </c>
      <c r="K11781" t="s">
        <v>1013</v>
      </c>
      <c r="L11781">
        <v>1409.1</v>
      </c>
      <c r="M11781">
        <v>0</v>
      </c>
    </row>
    <row r="11782" spans="1:15" x14ac:dyDescent="0.25">
      <c r="A11782" t="s">
        <v>6033</v>
      </c>
      <c r="B11782" t="s">
        <v>6034</v>
      </c>
      <c r="C11782">
        <v>1600005454</v>
      </c>
      <c r="D11782">
        <v>20230630</v>
      </c>
      <c r="E11782">
        <v>40100000</v>
      </c>
      <c r="F11782" t="s">
        <v>55</v>
      </c>
      <c r="G11782" t="s">
        <v>647</v>
      </c>
      <c r="H11782" t="s">
        <v>648</v>
      </c>
      <c r="I11782" t="s">
        <v>7218</v>
      </c>
      <c r="J11782">
        <v>20230630</v>
      </c>
      <c r="K11782" t="s">
        <v>7219</v>
      </c>
      <c r="L11782">
        <v>0</v>
      </c>
      <c r="M11782">
        <v>336.17</v>
      </c>
      <c r="N11782" t="s">
        <v>80</v>
      </c>
      <c r="O11782">
        <v>20230915</v>
      </c>
    </row>
    <row r="11783" spans="1:15" x14ac:dyDescent="0.25">
      <c r="A11783" t="s">
        <v>6033</v>
      </c>
      <c r="B11783" t="s">
        <v>6034</v>
      </c>
      <c r="C11783">
        <v>1600011628</v>
      </c>
      <c r="D11783">
        <v>20231031</v>
      </c>
      <c r="E11783">
        <v>61550008</v>
      </c>
      <c r="F11783" t="s">
        <v>6137</v>
      </c>
      <c r="I11783" t="s">
        <v>7427</v>
      </c>
      <c r="J11783">
        <v>20231031</v>
      </c>
      <c r="K11783" t="s">
        <v>8123</v>
      </c>
      <c r="L11783">
        <v>55.25</v>
      </c>
      <c r="M11783">
        <v>0</v>
      </c>
    </row>
    <row r="11784" spans="1:15" x14ac:dyDescent="0.25">
      <c r="A11784" t="s">
        <v>6033</v>
      </c>
      <c r="B11784" t="s">
        <v>6034</v>
      </c>
      <c r="C11784">
        <v>1600003482</v>
      </c>
      <c r="D11784">
        <v>20230531</v>
      </c>
      <c r="E11784">
        <v>62510003</v>
      </c>
      <c r="F11784" t="s">
        <v>6194</v>
      </c>
      <c r="I11784" t="s">
        <v>1696</v>
      </c>
      <c r="J11784">
        <v>20230531</v>
      </c>
      <c r="K11784" t="s">
        <v>576</v>
      </c>
      <c r="L11784">
        <v>0.38</v>
      </c>
      <c r="M11784">
        <v>0</v>
      </c>
    </row>
    <row r="11785" spans="1:15" x14ac:dyDescent="0.25">
      <c r="A11785" t="s">
        <v>6033</v>
      </c>
      <c r="B11785" t="s">
        <v>6034</v>
      </c>
      <c r="C11785">
        <v>1600006643</v>
      </c>
      <c r="D11785">
        <v>20230731</v>
      </c>
      <c r="E11785">
        <v>44561005</v>
      </c>
      <c r="F11785" t="s">
        <v>59</v>
      </c>
      <c r="I11785" t="s">
        <v>674</v>
      </c>
      <c r="J11785">
        <v>20230731</v>
      </c>
      <c r="K11785" t="s">
        <v>675</v>
      </c>
      <c r="L11785">
        <v>1320.3</v>
      </c>
      <c r="M11785">
        <v>0</v>
      </c>
      <c r="N11785" t="s">
        <v>34</v>
      </c>
      <c r="O11785">
        <v>20231024</v>
      </c>
    </row>
    <row r="11786" spans="1:15" x14ac:dyDescent="0.25">
      <c r="A11786" t="s">
        <v>6033</v>
      </c>
      <c r="B11786" t="s">
        <v>6034</v>
      </c>
      <c r="C11786">
        <v>1600000200</v>
      </c>
      <c r="D11786">
        <v>20230415</v>
      </c>
      <c r="E11786">
        <v>44561005</v>
      </c>
      <c r="F11786" t="s">
        <v>59</v>
      </c>
      <c r="I11786">
        <v>104230095</v>
      </c>
      <c r="J11786">
        <v>20230415</v>
      </c>
      <c r="K11786" t="s">
        <v>2716</v>
      </c>
      <c r="L11786">
        <v>297.91000000000003</v>
      </c>
      <c r="M11786">
        <v>0</v>
      </c>
      <c r="N11786" t="s">
        <v>54</v>
      </c>
      <c r="O11786">
        <v>20230522</v>
      </c>
    </row>
    <row r="11787" spans="1:15" x14ac:dyDescent="0.25">
      <c r="A11787" t="s">
        <v>6033</v>
      </c>
      <c r="B11787" t="s">
        <v>6034</v>
      </c>
      <c r="C11787">
        <v>1600011928</v>
      </c>
      <c r="D11787">
        <v>20231031</v>
      </c>
      <c r="E11787">
        <v>44561005</v>
      </c>
      <c r="F11787" t="s">
        <v>59</v>
      </c>
      <c r="I11787" t="s">
        <v>7535</v>
      </c>
      <c r="J11787">
        <v>20231031</v>
      </c>
      <c r="K11787" t="s">
        <v>7303</v>
      </c>
      <c r="L11787">
        <v>9.36</v>
      </c>
      <c r="M11787">
        <v>0</v>
      </c>
    </row>
    <row r="11788" spans="1:15" x14ac:dyDescent="0.25">
      <c r="A11788" t="s">
        <v>6033</v>
      </c>
      <c r="B11788" t="s">
        <v>6034</v>
      </c>
      <c r="C11788">
        <v>1600005460</v>
      </c>
      <c r="D11788">
        <v>20230629</v>
      </c>
      <c r="E11788">
        <v>61100002</v>
      </c>
      <c r="F11788" t="s">
        <v>6290</v>
      </c>
      <c r="I11788" t="s">
        <v>2178</v>
      </c>
      <c r="J11788">
        <v>20230629</v>
      </c>
      <c r="K11788" t="s">
        <v>2179</v>
      </c>
      <c r="L11788">
        <v>8332</v>
      </c>
      <c r="M11788">
        <v>0</v>
      </c>
    </row>
    <row r="11789" spans="1:15" x14ac:dyDescent="0.25">
      <c r="A11789" t="s">
        <v>6033</v>
      </c>
      <c r="B11789" t="s">
        <v>6034</v>
      </c>
      <c r="C11789">
        <v>1600003080</v>
      </c>
      <c r="D11789">
        <v>20230531</v>
      </c>
      <c r="E11789">
        <v>61550006</v>
      </c>
      <c r="F11789" t="s">
        <v>6064</v>
      </c>
      <c r="I11789" t="s">
        <v>2695</v>
      </c>
      <c r="J11789">
        <v>20230531</v>
      </c>
      <c r="K11789" t="s">
        <v>8124</v>
      </c>
      <c r="L11789">
        <v>66.67</v>
      </c>
      <c r="M11789">
        <v>0</v>
      </c>
    </row>
    <row r="11790" spans="1:15" x14ac:dyDescent="0.25">
      <c r="A11790" t="s">
        <v>6033</v>
      </c>
      <c r="B11790" t="s">
        <v>6034</v>
      </c>
      <c r="C11790">
        <v>1600003127</v>
      </c>
      <c r="D11790">
        <v>20230601</v>
      </c>
      <c r="E11790">
        <v>44561005</v>
      </c>
      <c r="F11790" t="s">
        <v>59</v>
      </c>
      <c r="I11790" t="s">
        <v>6339</v>
      </c>
      <c r="J11790">
        <v>20230601</v>
      </c>
      <c r="K11790" t="s">
        <v>6340</v>
      </c>
      <c r="L11790">
        <v>121.6</v>
      </c>
      <c r="M11790">
        <v>0</v>
      </c>
      <c r="N11790" t="s">
        <v>37</v>
      </c>
      <c r="O11790">
        <v>20230718</v>
      </c>
    </row>
    <row r="11791" spans="1:15" x14ac:dyDescent="0.25">
      <c r="A11791" t="s">
        <v>6033</v>
      </c>
      <c r="B11791" t="s">
        <v>6034</v>
      </c>
      <c r="C11791">
        <v>1600005345</v>
      </c>
      <c r="D11791">
        <v>20230706</v>
      </c>
      <c r="E11791">
        <v>40100000</v>
      </c>
      <c r="F11791" t="s">
        <v>55</v>
      </c>
      <c r="G11791" t="s">
        <v>386</v>
      </c>
      <c r="H11791" t="s">
        <v>387</v>
      </c>
      <c r="I11791">
        <v>107230099</v>
      </c>
      <c r="J11791">
        <v>20230706</v>
      </c>
      <c r="K11791" t="s">
        <v>3948</v>
      </c>
      <c r="L11791">
        <v>0</v>
      </c>
      <c r="M11791">
        <v>156</v>
      </c>
      <c r="N11791" t="s">
        <v>202</v>
      </c>
      <c r="O11791">
        <v>20230707</v>
      </c>
    </row>
    <row r="11792" spans="1:15" x14ac:dyDescent="0.25">
      <c r="A11792" t="s">
        <v>6033</v>
      </c>
      <c r="B11792" t="s">
        <v>6034</v>
      </c>
      <c r="C11792">
        <v>1600003226</v>
      </c>
      <c r="D11792">
        <v>20230621</v>
      </c>
      <c r="E11792">
        <v>61220000</v>
      </c>
      <c r="F11792" t="s">
        <v>6117</v>
      </c>
      <c r="I11792">
        <v>106230060</v>
      </c>
      <c r="J11792">
        <v>20230621</v>
      </c>
      <c r="K11792" t="s">
        <v>343</v>
      </c>
      <c r="L11792">
        <v>1481.55</v>
      </c>
      <c r="M11792">
        <v>0</v>
      </c>
    </row>
    <row r="11793" spans="1:15" x14ac:dyDescent="0.25">
      <c r="A11793" t="s">
        <v>6033</v>
      </c>
      <c r="B11793" t="s">
        <v>6034</v>
      </c>
      <c r="C11793">
        <v>1600004884</v>
      </c>
      <c r="D11793">
        <v>20230616</v>
      </c>
      <c r="E11793">
        <v>62110000</v>
      </c>
      <c r="F11793" t="s">
        <v>6098</v>
      </c>
      <c r="I11793">
        <v>277</v>
      </c>
      <c r="J11793">
        <v>20230616</v>
      </c>
      <c r="K11793" t="s">
        <v>8125</v>
      </c>
      <c r="L11793">
        <v>746.63</v>
      </c>
      <c r="M11793">
        <v>0</v>
      </c>
    </row>
    <row r="11794" spans="1:15" x14ac:dyDescent="0.25">
      <c r="A11794" t="s">
        <v>6033</v>
      </c>
      <c r="B11794" t="s">
        <v>6034</v>
      </c>
      <c r="C11794">
        <v>1600003491</v>
      </c>
      <c r="D11794">
        <v>20230531</v>
      </c>
      <c r="E11794">
        <v>61100002</v>
      </c>
      <c r="F11794" t="s">
        <v>6290</v>
      </c>
      <c r="I11794" t="s">
        <v>4560</v>
      </c>
      <c r="J11794">
        <v>20230531</v>
      </c>
      <c r="K11794" t="s">
        <v>4561</v>
      </c>
      <c r="L11794">
        <v>25266</v>
      </c>
      <c r="M11794">
        <v>0</v>
      </c>
    </row>
    <row r="11795" spans="1:15" x14ac:dyDescent="0.25">
      <c r="A11795" t="s">
        <v>6033</v>
      </c>
      <c r="B11795" t="s">
        <v>6034</v>
      </c>
      <c r="C11795">
        <v>1600007183</v>
      </c>
      <c r="D11795">
        <v>20230801</v>
      </c>
      <c r="E11795">
        <v>44561005</v>
      </c>
      <c r="F11795" t="s">
        <v>59</v>
      </c>
      <c r="I11795" t="s">
        <v>7833</v>
      </c>
      <c r="J11795">
        <v>20230801</v>
      </c>
      <c r="K11795" t="s">
        <v>6163</v>
      </c>
      <c r="L11795">
        <v>85.11</v>
      </c>
      <c r="M11795">
        <v>0</v>
      </c>
      <c r="N11795" t="s">
        <v>117</v>
      </c>
      <c r="O11795">
        <v>20230921</v>
      </c>
    </row>
    <row r="11796" spans="1:15" x14ac:dyDescent="0.25">
      <c r="A11796" t="s">
        <v>6033</v>
      </c>
      <c r="B11796" t="s">
        <v>6034</v>
      </c>
      <c r="C11796">
        <v>1600003185</v>
      </c>
      <c r="D11796">
        <v>20230601</v>
      </c>
      <c r="E11796">
        <v>44561005</v>
      </c>
      <c r="F11796" t="s">
        <v>59</v>
      </c>
      <c r="I11796" t="s">
        <v>8126</v>
      </c>
      <c r="J11796">
        <v>20230601</v>
      </c>
      <c r="K11796" t="s">
        <v>1523</v>
      </c>
      <c r="L11796">
        <v>317</v>
      </c>
      <c r="M11796">
        <v>0</v>
      </c>
      <c r="N11796" t="s">
        <v>37</v>
      </c>
      <c r="O11796">
        <v>20230718</v>
      </c>
    </row>
    <row r="11797" spans="1:15" x14ac:dyDescent="0.25">
      <c r="A11797" t="s">
        <v>6033</v>
      </c>
      <c r="B11797" t="s">
        <v>6034</v>
      </c>
      <c r="C11797">
        <v>1600010093</v>
      </c>
      <c r="D11797">
        <v>20231002</v>
      </c>
      <c r="E11797">
        <v>44561005</v>
      </c>
      <c r="F11797" t="s">
        <v>59</v>
      </c>
      <c r="I11797">
        <v>110230020</v>
      </c>
      <c r="J11797">
        <v>20231002</v>
      </c>
      <c r="K11797" t="s">
        <v>1576</v>
      </c>
      <c r="L11797">
        <v>312</v>
      </c>
      <c r="M11797">
        <v>0</v>
      </c>
      <c r="N11797" t="s">
        <v>27</v>
      </c>
      <c r="O11797">
        <v>20231124</v>
      </c>
    </row>
    <row r="11798" spans="1:15" x14ac:dyDescent="0.25">
      <c r="A11798" t="s">
        <v>6033</v>
      </c>
      <c r="B11798" t="s">
        <v>6034</v>
      </c>
      <c r="C11798">
        <v>1600007162</v>
      </c>
      <c r="D11798">
        <v>20230701</v>
      </c>
      <c r="E11798">
        <v>44561005</v>
      </c>
      <c r="F11798" t="s">
        <v>59</v>
      </c>
      <c r="I11798" t="s">
        <v>7304</v>
      </c>
      <c r="J11798">
        <v>20230701</v>
      </c>
      <c r="K11798" t="s">
        <v>6631</v>
      </c>
      <c r="L11798">
        <v>109.68</v>
      </c>
      <c r="M11798">
        <v>0</v>
      </c>
      <c r="N11798" t="s">
        <v>80</v>
      </c>
      <c r="O11798">
        <v>20230821</v>
      </c>
    </row>
    <row r="11799" spans="1:15" x14ac:dyDescent="0.25">
      <c r="A11799" t="s">
        <v>6033</v>
      </c>
      <c r="B11799" t="s">
        <v>6034</v>
      </c>
      <c r="C11799">
        <v>1600003166</v>
      </c>
      <c r="D11799">
        <v>20230617</v>
      </c>
      <c r="E11799">
        <v>40100000</v>
      </c>
      <c r="F11799" t="s">
        <v>55</v>
      </c>
      <c r="G11799" t="s">
        <v>468</v>
      </c>
      <c r="H11799" t="s">
        <v>469</v>
      </c>
      <c r="I11799" t="s">
        <v>8074</v>
      </c>
      <c r="J11799">
        <v>20230617</v>
      </c>
      <c r="K11799" t="s">
        <v>1793</v>
      </c>
      <c r="L11799">
        <v>0</v>
      </c>
      <c r="M11799">
        <v>1336.84</v>
      </c>
      <c r="N11799" t="s">
        <v>136</v>
      </c>
      <c r="O11799">
        <v>20230622</v>
      </c>
    </row>
    <row r="11800" spans="1:15" x14ac:dyDescent="0.25">
      <c r="A11800" t="s">
        <v>6033</v>
      </c>
      <c r="B11800" t="s">
        <v>6034</v>
      </c>
      <c r="C11800">
        <v>1600001604</v>
      </c>
      <c r="D11800">
        <v>20230430</v>
      </c>
      <c r="E11800">
        <v>62110000</v>
      </c>
      <c r="F11800" t="s">
        <v>6098</v>
      </c>
      <c r="I11800">
        <v>21617</v>
      </c>
      <c r="J11800">
        <v>20230430</v>
      </c>
      <c r="K11800" t="s">
        <v>3670</v>
      </c>
      <c r="L11800">
        <v>742.15</v>
      </c>
      <c r="M11800">
        <v>0</v>
      </c>
    </row>
    <row r="11801" spans="1:15" x14ac:dyDescent="0.25">
      <c r="A11801" t="s">
        <v>6033</v>
      </c>
      <c r="B11801" t="s">
        <v>6034</v>
      </c>
      <c r="C11801">
        <v>1600006665</v>
      </c>
      <c r="D11801">
        <v>20230731</v>
      </c>
      <c r="E11801">
        <v>44561005</v>
      </c>
      <c r="F11801" t="s">
        <v>59</v>
      </c>
      <c r="I11801">
        <v>20230710894</v>
      </c>
      <c r="J11801">
        <v>20230731</v>
      </c>
      <c r="K11801" t="s">
        <v>1453</v>
      </c>
      <c r="L11801">
        <v>8.9499999999999993</v>
      </c>
      <c r="M11801">
        <v>0</v>
      </c>
      <c r="N11801" t="s">
        <v>117</v>
      </c>
      <c r="O11801">
        <v>20230921</v>
      </c>
    </row>
    <row r="11802" spans="1:15" x14ac:dyDescent="0.25">
      <c r="A11802" t="s">
        <v>6033</v>
      </c>
      <c r="B11802" t="s">
        <v>6034</v>
      </c>
      <c r="C11802">
        <v>1600000754</v>
      </c>
      <c r="D11802">
        <v>20230401</v>
      </c>
      <c r="E11802">
        <v>44561005</v>
      </c>
      <c r="F11802" t="s">
        <v>59</v>
      </c>
      <c r="I11802" t="s">
        <v>6081</v>
      </c>
      <c r="J11802">
        <v>20230401</v>
      </c>
      <c r="K11802" t="s">
        <v>6082</v>
      </c>
      <c r="L11802">
        <v>92</v>
      </c>
      <c r="M11802">
        <v>0</v>
      </c>
      <c r="N11802" t="s">
        <v>54</v>
      </c>
      <c r="O11802">
        <v>20230522</v>
      </c>
    </row>
    <row r="11803" spans="1:15" x14ac:dyDescent="0.25">
      <c r="A11803" t="s">
        <v>6033</v>
      </c>
      <c r="B11803" t="s">
        <v>6034</v>
      </c>
      <c r="C11803">
        <v>1600003143</v>
      </c>
      <c r="D11803">
        <v>20230617</v>
      </c>
      <c r="E11803">
        <v>61350000</v>
      </c>
      <c r="F11803" t="s">
        <v>6059</v>
      </c>
      <c r="I11803" t="s">
        <v>7766</v>
      </c>
      <c r="J11803">
        <v>20230617</v>
      </c>
      <c r="K11803" t="s">
        <v>2446</v>
      </c>
      <c r="L11803">
        <v>1113.8399999999999</v>
      </c>
      <c r="M11803">
        <v>0</v>
      </c>
    </row>
    <row r="11804" spans="1:15" x14ac:dyDescent="0.25">
      <c r="A11804" t="s">
        <v>6033</v>
      </c>
      <c r="B11804" t="s">
        <v>6034</v>
      </c>
      <c r="C11804">
        <v>1600008201</v>
      </c>
      <c r="D11804">
        <v>20230913</v>
      </c>
      <c r="E11804">
        <v>61220000</v>
      </c>
      <c r="F11804" t="s">
        <v>6117</v>
      </c>
      <c r="I11804">
        <v>109230064</v>
      </c>
      <c r="J11804">
        <v>20230913</v>
      </c>
      <c r="K11804" t="s">
        <v>973</v>
      </c>
      <c r="L11804">
        <v>429.99</v>
      </c>
      <c r="M11804">
        <v>0</v>
      </c>
    </row>
    <row r="11805" spans="1:15" x14ac:dyDescent="0.25">
      <c r="A11805" t="s">
        <v>6033</v>
      </c>
      <c r="B11805" t="s">
        <v>6034</v>
      </c>
      <c r="C11805">
        <v>1600005154</v>
      </c>
      <c r="D11805">
        <v>20230714</v>
      </c>
      <c r="E11805">
        <v>44561005</v>
      </c>
      <c r="F11805" t="s">
        <v>59</v>
      </c>
      <c r="I11805" t="s">
        <v>8127</v>
      </c>
      <c r="J11805">
        <v>20230714</v>
      </c>
      <c r="K11805" t="s">
        <v>177</v>
      </c>
      <c r="L11805">
        <v>296.8</v>
      </c>
      <c r="M11805">
        <v>0</v>
      </c>
      <c r="N11805" t="s">
        <v>80</v>
      </c>
      <c r="O11805">
        <v>20230821</v>
      </c>
    </row>
    <row r="11806" spans="1:15" x14ac:dyDescent="0.25">
      <c r="A11806" t="s">
        <v>6033</v>
      </c>
      <c r="B11806" t="s">
        <v>6034</v>
      </c>
      <c r="C11806">
        <v>1600001077</v>
      </c>
      <c r="D11806">
        <v>20230503</v>
      </c>
      <c r="E11806">
        <v>40100000</v>
      </c>
      <c r="F11806" t="s">
        <v>55</v>
      </c>
      <c r="G11806" t="s">
        <v>144</v>
      </c>
      <c r="H11806" t="s">
        <v>145</v>
      </c>
      <c r="I11806">
        <v>105230033</v>
      </c>
      <c r="J11806">
        <v>20230503</v>
      </c>
      <c r="K11806" t="s">
        <v>456</v>
      </c>
      <c r="L11806">
        <v>0</v>
      </c>
      <c r="M11806">
        <v>473.7</v>
      </c>
      <c r="N11806" t="s">
        <v>2020</v>
      </c>
      <c r="O11806">
        <v>20230504</v>
      </c>
    </row>
    <row r="11807" spans="1:15" x14ac:dyDescent="0.25">
      <c r="A11807" t="s">
        <v>6033</v>
      </c>
      <c r="B11807" t="s">
        <v>6034</v>
      </c>
      <c r="C11807">
        <v>1600003540</v>
      </c>
      <c r="D11807">
        <v>20230531</v>
      </c>
      <c r="E11807">
        <v>40100000</v>
      </c>
      <c r="F11807" t="s">
        <v>55</v>
      </c>
      <c r="G11807" t="s">
        <v>1590</v>
      </c>
      <c r="H11807" t="s">
        <v>1591</v>
      </c>
      <c r="I11807">
        <v>6027346</v>
      </c>
      <c r="J11807">
        <v>20230531</v>
      </c>
      <c r="K11807" t="s">
        <v>6729</v>
      </c>
      <c r="L11807">
        <v>0</v>
      </c>
      <c r="M11807">
        <v>358.16</v>
      </c>
      <c r="N11807" t="s">
        <v>37</v>
      </c>
      <c r="O11807">
        <v>20230619</v>
      </c>
    </row>
    <row r="11808" spans="1:15" x14ac:dyDescent="0.25">
      <c r="A11808" t="s">
        <v>6033</v>
      </c>
      <c r="B11808" t="s">
        <v>6034</v>
      </c>
      <c r="C11808">
        <v>1600003258</v>
      </c>
      <c r="D11808">
        <v>20230608</v>
      </c>
      <c r="E11808">
        <v>61220000</v>
      </c>
      <c r="F11808" t="s">
        <v>6117</v>
      </c>
      <c r="I11808">
        <v>106230092</v>
      </c>
      <c r="J11808">
        <v>20230608</v>
      </c>
      <c r="K11808" t="s">
        <v>1338</v>
      </c>
      <c r="L11808">
        <v>1490.49</v>
      </c>
      <c r="M11808">
        <v>0</v>
      </c>
    </row>
    <row r="11809" spans="1:15" x14ac:dyDescent="0.25">
      <c r="A11809" t="s">
        <v>6033</v>
      </c>
      <c r="B11809" t="s">
        <v>6034</v>
      </c>
      <c r="C11809">
        <v>1600003588</v>
      </c>
      <c r="D11809">
        <v>20230605</v>
      </c>
      <c r="E11809">
        <v>40100000</v>
      </c>
      <c r="F11809" t="s">
        <v>55</v>
      </c>
      <c r="G11809" t="s">
        <v>4206</v>
      </c>
      <c r="H11809" t="s">
        <v>4207</v>
      </c>
      <c r="I11809">
        <v>2209738</v>
      </c>
      <c r="J11809">
        <v>20230605</v>
      </c>
      <c r="K11809" t="s">
        <v>5618</v>
      </c>
      <c r="L11809">
        <v>0</v>
      </c>
      <c r="M11809">
        <v>109.15</v>
      </c>
      <c r="N11809" t="s">
        <v>54</v>
      </c>
      <c r="O11809">
        <v>20230623</v>
      </c>
    </row>
    <row r="11810" spans="1:15" x14ac:dyDescent="0.25">
      <c r="A11810" t="s">
        <v>6033</v>
      </c>
      <c r="B11810" t="s">
        <v>6034</v>
      </c>
      <c r="C11810">
        <v>1600005216</v>
      </c>
      <c r="D11810">
        <v>20230630</v>
      </c>
      <c r="E11810">
        <v>61550008</v>
      </c>
      <c r="F11810" t="s">
        <v>6137</v>
      </c>
      <c r="I11810" t="s">
        <v>6454</v>
      </c>
      <c r="J11810">
        <v>20230630</v>
      </c>
      <c r="K11810" t="s">
        <v>8128</v>
      </c>
      <c r="L11810">
        <v>55.25</v>
      </c>
      <c r="M11810">
        <v>0</v>
      </c>
    </row>
    <row r="11811" spans="1:15" x14ac:dyDescent="0.25">
      <c r="A11811" t="s">
        <v>6033</v>
      </c>
      <c r="B11811" t="s">
        <v>6034</v>
      </c>
      <c r="C11811">
        <v>1600003800</v>
      </c>
      <c r="D11811">
        <v>20230615</v>
      </c>
      <c r="E11811">
        <v>44561005</v>
      </c>
      <c r="F11811" t="s">
        <v>59</v>
      </c>
      <c r="I11811">
        <v>21611</v>
      </c>
      <c r="J11811">
        <v>20230615</v>
      </c>
      <c r="K11811" t="s">
        <v>3448</v>
      </c>
      <c r="L11811">
        <v>130</v>
      </c>
      <c r="M11811">
        <v>0</v>
      </c>
      <c r="N11811" t="s">
        <v>80</v>
      </c>
      <c r="O11811">
        <v>20230821</v>
      </c>
    </row>
    <row r="11812" spans="1:15" x14ac:dyDescent="0.25">
      <c r="A11812" t="s">
        <v>6033</v>
      </c>
      <c r="B11812" t="s">
        <v>6034</v>
      </c>
      <c r="C11812">
        <v>1600003131</v>
      </c>
      <c r="D11812">
        <v>20230610</v>
      </c>
      <c r="E11812">
        <v>61350000</v>
      </c>
      <c r="F11812" t="s">
        <v>6059</v>
      </c>
      <c r="I11812" t="s">
        <v>7750</v>
      </c>
      <c r="J11812">
        <v>20230610</v>
      </c>
      <c r="K11812" t="s">
        <v>1432</v>
      </c>
      <c r="L11812">
        <v>1484</v>
      </c>
      <c r="M11812">
        <v>0</v>
      </c>
    </row>
    <row r="11813" spans="1:15" x14ac:dyDescent="0.25">
      <c r="A11813" t="s">
        <v>6033</v>
      </c>
      <c r="B11813" t="s">
        <v>6034</v>
      </c>
      <c r="C11813">
        <v>1600002357</v>
      </c>
      <c r="D11813">
        <v>20230601</v>
      </c>
      <c r="E11813">
        <v>61560001</v>
      </c>
      <c r="F11813" t="s">
        <v>6682</v>
      </c>
      <c r="I11813" t="s">
        <v>6147</v>
      </c>
      <c r="J11813">
        <v>20230601</v>
      </c>
      <c r="K11813" t="s">
        <v>6148</v>
      </c>
      <c r="L11813">
        <v>5607.35</v>
      </c>
      <c r="M11813">
        <v>0</v>
      </c>
    </row>
    <row r="11814" spans="1:15" x14ac:dyDescent="0.25">
      <c r="A11814" t="s">
        <v>6033</v>
      </c>
      <c r="B11814" t="s">
        <v>6034</v>
      </c>
      <c r="C11814">
        <v>1600000085</v>
      </c>
      <c r="D11814">
        <v>20230401</v>
      </c>
      <c r="E11814">
        <v>40100000</v>
      </c>
      <c r="F11814" t="s">
        <v>55</v>
      </c>
      <c r="G11814" t="s">
        <v>408</v>
      </c>
      <c r="H11814" t="s">
        <v>409</v>
      </c>
      <c r="I11814" t="s">
        <v>8129</v>
      </c>
      <c r="J11814">
        <v>20230401</v>
      </c>
      <c r="K11814" t="s">
        <v>1162</v>
      </c>
      <c r="L11814">
        <v>0</v>
      </c>
      <c r="M11814">
        <v>1902</v>
      </c>
      <c r="N11814" t="s">
        <v>117</v>
      </c>
      <c r="O11814">
        <v>20230406</v>
      </c>
    </row>
    <row r="11815" spans="1:15" x14ac:dyDescent="0.25">
      <c r="A11815" t="s">
        <v>6033</v>
      </c>
      <c r="B11815" t="s">
        <v>6034</v>
      </c>
      <c r="C11815">
        <v>1600000040</v>
      </c>
      <c r="D11815">
        <v>20230401</v>
      </c>
      <c r="E11815">
        <v>61350000</v>
      </c>
      <c r="F11815" t="s">
        <v>6059</v>
      </c>
      <c r="I11815" t="s">
        <v>8130</v>
      </c>
      <c r="J11815">
        <v>20230401</v>
      </c>
      <c r="K11815" t="s">
        <v>6340</v>
      </c>
      <c r="L11815">
        <v>608</v>
      </c>
      <c r="M11815">
        <v>0</v>
      </c>
    </row>
    <row r="11816" spans="1:15" x14ac:dyDescent="0.25">
      <c r="A11816" t="s">
        <v>6033</v>
      </c>
      <c r="B11816" t="s">
        <v>6034</v>
      </c>
      <c r="C11816">
        <v>1600005285</v>
      </c>
      <c r="D11816">
        <v>20230601</v>
      </c>
      <c r="E11816">
        <v>21820000</v>
      </c>
      <c r="F11816" t="s">
        <v>23</v>
      </c>
      <c r="I11816">
        <v>356000874</v>
      </c>
      <c r="J11816">
        <v>20230601</v>
      </c>
      <c r="K11816" t="s">
        <v>6727</v>
      </c>
      <c r="L11816">
        <v>32285</v>
      </c>
      <c r="M11816">
        <v>0</v>
      </c>
    </row>
    <row r="11817" spans="1:15" x14ac:dyDescent="0.25">
      <c r="A11817" t="s">
        <v>6033</v>
      </c>
      <c r="B11817" t="s">
        <v>6034</v>
      </c>
      <c r="C11817">
        <v>1600000175</v>
      </c>
      <c r="D11817">
        <v>20230424</v>
      </c>
      <c r="E11817">
        <v>40100000</v>
      </c>
      <c r="F11817" t="s">
        <v>55</v>
      </c>
      <c r="G11817" t="s">
        <v>144</v>
      </c>
      <c r="H11817" t="s">
        <v>145</v>
      </c>
      <c r="I11817">
        <v>104230070</v>
      </c>
      <c r="J11817">
        <v>20230424</v>
      </c>
      <c r="K11817" t="s">
        <v>791</v>
      </c>
      <c r="L11817">
        <v>0</v>
      </c>
      <c r="M11817">
        <v>580.79</v>
      </c>
      <c r="N11817" t="s">
        <v>684</v>
      </c>
      <c r="O11817">
        <v>20230425</v>
      </c>
    </row>
    <row r="11818" spans="1:15" x14ac:dyDescent="0.25">
      <c r="A11818" t="s">
        <v>6033</v>
      </c>
      <c r="B11818" t="s">
        <v>6034</v>
      </c>
      <c r="C11818">
        <v>1600000064</v>
      </c>
      <c r="D11818">
        <v>20230401</v>
      </c>
      <c r="E11818">
        <v>44561005</v>
      </c>
      <c r="F11818" t="s">
        <v>59</v>
      </c>
      <c r="I11818" t="s">
        <v>6355</v>
      </c>
      <c r="J11818">
        <v>20230401</v>
      </c>
      <c r="K11818" t="s">
        <v>4516</v>
      </c>
      <c r="L11818">
        <v>128.69999999999999</v>
      </c>
      <c r="M11818">
        <v>0</v>
      </c>
      <c r="N11818" t="s">
        <v>54</v>
      </c>
      <c r="O11818">
        <v>20230522</v>
      </c>
    </row>
    <row r="11819" spans="1:15" x14ac:dyDescent="0.25">
      <c r="A11819" t="s">
        <v>6033</v>
      </c>
      <c r="B11819" t="s">
        <v>6034</v>
      </c>
      <c r="C11819">
        <v>1600008156</v>
      </c>
      <c r="D11819">
        <v>20230925</v>
      </c>
      <c r="E11819">
        <v>44561005</v>
      </c>
      <c r="F11819" t="s">
        <v>59</v>
      </c>
      <c r="I11819">
        <v>109230019</v>
      </c>
      <c r="J11819">
        <v>20230925</v>
      </c>
      <c r="K11819" t="s">
        <v>2990</v>
      </c>
      <c r="L11819">
        <v>313.52</v>
      </c>
      <c r="M11819">
        <v>0</v>
      </c>
      <c r="N11819" t="s">
        <v>34</v>
      </c>
      <c r="O11819">
        <v>20231024</v>
      </c>
    </row>
    <row r="11820" spans="1:15" x14ac:dyDescent="0.25">
      <c r="A11820" t="s">
        <v>6033</v>
      </c>
      <c r="B11820" t="s">
        <v>6034</v>
      </c>
      <c r="C11820">
        <v>1600008309</v>
      </c>
      <c r="D11820">
        <v>20230901</v>
      </c>
      <c r="E11820">
        <v>61350000</v>
      </c>
      <c r="F11820" t="s">
        <v>6059</v>
      </c>
      <c r="I11820" t="s">
        <v>6937</v>
      </c>
      <c r="J11820">
        <v>20230901</v>
      </c>
      <c r="K11820" t="s">
        <v>750</v>
      </c>
      <c r="L11820">
        <v>1585</v>
      </c>
      <c r="M11820">
        <v>0</v>
      </c>
    </row>
    <row r="11821" spans="1:15" x14ac:dyDescent="0.25">
      <c r="A11821" t="s">
        <v>6033</v>
      </c>
      <c r="B11821" t="s">
        <v>6034</v>
      </c>
      <c r="C11821">
        <v>1600003272</v>
      </c>
      <c r="D11821">
        <v>20230621</v>
      </c>
      <c r="E11821">
        <v>44561005</v>
      </c>
      <c r="F11821" t="s">
        <v>59</v>
      </c>
      <c r="I11821">
        <v>106230106</v>
      </c>
      <c r="J11821">
        <v>20230621</v>
      </c>
      <c r="K11821" t="s">
        <v>879</v>
      </c>
      <c r="L11821">
        <v>278.93</v>
      </c>
      <c r="M11821">
        <v>0</v>
      </c>
      <c r="N11821" t="s">
        <v>37</v>
      </c>
      <c r="O11821">
        <v>20230718</v>
      </c>
    </row>
    <row r="11822" spans="1:15" x14ac:dyDescent="0.25">
      <c r="A11822" t="s">
        <v>6033</v>
      </c>
      <c r="B11822" t="s">
        <v>6034</v>
      </c>
      <c r="C11822">
        <v>1600003495</v>
      </c>
      <c r="D11822">
        <v>20230531</v>
      </c>
      <c r="E11822">
        <v>40100000</v>
      </c>
      <c r="F11822" t="s">
        <v>55</v>
      </c>
      <c r="G11822" t="s">
        <v>2215</v>
      </c>
      <c r="H11822" t="s">
        <v>2216</v>
      </c>
      <c r="I11822">
        <v>3795811</v>
      </c>
      <c r="J11822">
        <v>20230531</v>
      </c>
      <c r="K11822" t="s">
        <v>5250</v>
      </c>
      <c r="L11822">
        <v>0</v>
      </c>
      <c r="M11822">
        <v>1454.26</v>
      </c>
      <c r="N11822" t="s">
        <v>54</v>
      </c>
      <c r="O11822">
        <v>20230908</v>
      </c>
    </row>
    <row r="11823" spans="1:15" x14ac:dyDescent="0.25">
      <c r="A11823" t="s">
        <v>6033</v>
      </c>
      <c r="B11823" t="s">
        <v>6034</v>
      </c>
      <c r="C11823">
        <v>1600005031</v>
      </c>
      <c r="D11823">
        <v>20230710</v>
      </c>
      <c r="E11823">
        <v>44561005</v>
      </c>
      <c r="F11823" t="s">
        <v>59</v>
      </c>
      <c r="I11823">
        <v>107230024</v>
      </c>
      <c r="J11823">
        <v>20230710</v>
      </c>
      <c r="K11823" t="s">
        <v>744</v>
      </c>
      <c r="L11823">
        <v>299.24</v>
      </c>
      <c r="M11823">
        <v>0</v>
      </c>
      <c r="N11823" t="s">
        <v>80</v>
      </c>
      <c r="O11823">
        <v>20230821</v>
      </c>
    </row>
    <row r="11824" spans="1:15" x14ac:dyDescent="0.25">
      <c r="A11824" t="s">
        <v>6033</v>
      </c>
      <c r="B11824" t="s">
        <v>6034</v>
      </c>
      <c r="C11824">
        <v>1600000789</v>
      </c>
      <c r="D11824">
        <v>20230408</v>
      </c>
      <c r="E11824">
        <v>44561005</v>
      </c>
      <c r="F11824" t="s">
        <v>59</v>
      </c>
      <c r="I11824" t="s">
        <v>3000</v>
      </c>
      <c r="J11824">
        <v>20230408</v>
      </c>
      <c r="K11824" t="s">
        <v>3001</v>
      </c>
      <c r="L11824">
        <v>110</v>
      </c>
      <c r="M11824">
        <v>0</v>
      </c>
      <c r="N11824" t="s">
        <v>83</v>
      </c>
      <c r="O11824">
        <v>20230622</v>
      </c>
    </row>
    <row r="11825" spans="1:15" x14ac:dyDescent="0.25">
      <c r="A11825" t="s">
        <v>6033</v>
      </c>
      <c r="B11825" t="s">
        <v>6034</v>
      </c>
      <c r="C11825">
        <v>1600011354</v>
      </c>
      <c r="D11825">
        <v>20231030</v>
      </c>
      <c r="E11825">
        <v>60200013</v>
      </c>
      <c r="F11825" t="s">
        <v>6135</v>
      </c>
      <c r="I11825">
        <v>3336973</v>
      </c>
      <c r="J11825">
        <v>20231030</v>
      </c>
      <c r="K11825" t="s">
        <v>7413</v>
      </c>
      <c r="L11825">
        <v>20.7</v>
      </c>
      <c r="M11825">
        <v>0</v>
      </c>
    </row>
    <row r="11826" spans="1:15" x14ac:dyDescent="0.25">
      <c r="A11826" t="s">
        <v>6033</v>
      </c>
      <c r="B11826" t="s">
        <v>6034</v>
      </c>
      <c r="C11826">
        <v>1600003200</v>
      </c>
      <c r="D11826">
        <v>20230628</v>
      </c>
      <c r="E11826">
        <v>40100000</v>
      </c>
      <c r="F11826" t="s">
        <v>55</v>
      </c>
      <c r="G11826" t="s">
        <v>1930</v>
      </c>
      <c r="H11826" t="s">
        <v>1931</v>
      </c>
      <c r="I11826">
        <v>106230034</v>
      </c>
      <c r="J11826">
        <v>20230628</v>
      </c>
      <c r="K11826" t="s">
        <v>1932</v>
      </c>
      <c r="L11826">
        <v>0</v>
      </c>
      <c r="M11826">
        <v>1679.89</v>
      </c>
      <c r="N11826" t="s">
        <v>80</v>
      </c>
      <c r="O11826">
        <v>20230629</v>
      </c>
    </row>
    <row r="11827" spans="1:15" x14ac:dyDescent="0.25">
      <c r="A11827" t="s">
        <v>6033</v>
      </c>
      <c r="B11827" t="s">
        <v>6034</v>
      </c>
      <c r="C11827">
        <v>1600009898</v>
      </c>
      <c r="D11827">
        <v>20231001</v>
      </c>
      <c r="E11827">
        <v>62510005</v>
      </c>
      <c r="F11827" t="s">
        <v>6728</v>
      </c>
      <c r="I11827">
        <v>204357</v>
      </c>
      <c r="J11827">
        <v>20231001</v>
      </c>
      <c r="K11827" t="s">
        <v>7315</v>
      </c>
      <c r="L11827">
        <v>654.54999999999995</v>
      </c>
      <c r="M11827">
        <v>0</v>
      </c>
    </row>
    <row r="11828" spans="1:15" x14ac:dyDescent="0.25">
      <c r="A11828" t="s">
        <v>6033</v>
      </c>
      <c r="B11828" t="s">
        <v>6034</v>
      </c>
      <c r="C11828">
        <v>1600003141</v>
      </c>
      <c r="D11828">
        <v>20230601</v>
      </c>
      <c r="E11828">
        <v>61350000</v>
      </c>
      <c r="F11828" t="s">
        <v>6059</v>
      </c>
      <c r="I11828" t="s">
        <v>8131</v>
      </c>
      <c r="J11828">
        <v>20230601</v>
      </c>
      <c r="K11828" t="s">
        <v>2592</v>
      </c>
      <c r="L11828">
        <v>1574.46</v>
      </c>
      <c r="M11828">
        <v>0</v>
      </c>
    </row>
    <row r="11829" spans="1:15" x14ac:dyDescent="0.25">
      <c r="A11829" t="s">
        <v>6033</v>
      </c>
      <c r="B11829" t="s">
        <v>6034</v>
      </c>
      <c r="C11829">
        <v>1600000743</v>
      </c>
      <c r="D11829">
        <v>20230403</v>
      </c>
      <c r="E11829">
        <v>44561005</v>
      </c>
      <c r="F11829" t="s">
        <v>59</v>
      </c>
      <c r="I11829">
        <v>80349357</v>
      </c>
      <c r="J11829">
        <v>20230403</v>
      </c>
      <c r="K11829" t="s">
        <v>6263</v>
      </c>
      <c r="L11829">
        <v>7.1</v>
      </c>
      <c r="M11829">
        <v>0</v>
      </c>
      <c r="N11829" t="s">
        <v>54</v>
      </c>
      <c r="O11829">
        <v>20230522</v>
      </c>
    </row>
    <row r="11830" spans="1:15" x14ac:dyDescent="0.25">
      <c r="A11830" t="s">
        <v>6033</v>
      </c>
      <c r="B11830" t="s">
        <v>6034</v>
      </c>
      <c r="C11830">
        <v>1600003418</v>
      </c>
      <c r="D11830">
        <v>20230511</v>
      </c>
      <c r="E11830">
        <v>44561005</v>
      </c>
      <c r="F11830" t="s">
        <v>59</v>
      </c>
      <c r="I11830">
        <v>20493099</v>
      </c>
      <c r="J11830">
        <v>20230511</v>
      </c>
      <c r="K11830" t="s">
        <v>8132</v>
      </c>
      <c r="L11830">
        <v>-56.06</v>
      </c>
      <c r="M11830">
        <v>0</v>
      </c>
      <c r="N11830" t="s">
        <v>37</v>
      </c>
      <c r="O11830">
        <v>20230718</v>
      </c>
    </row>
    <row r="11831" spans="1:15" x14ac:dyDescent="0.25">
      <c r="A11831" t="s">
        <v>6033</v>
      </c>
      <c r="B11831" t="s">
        <v>6034</v>
      </c>
      <c r="C11831">
        <v>1600011811</v>
      </c>
      <c r="D11831">
        <v>20231031</v>
      </c>
      <c r="E11831">
        <v>62110000</v>
      </c>
      <c r="F11831" t="s">
        <v>6098</v>
      </c>
      <c r="I11831">
        <v>39758</v>
      </c>
      <c r="J11831">
        <v>20231031</v>
      </c>
      <c r="K11831" t="s">
        <v>7025</v>
      </c>
      <c r="L11831">
        <v>1060.33</v>
      </c>
      <c r="M11831">
        <v>0</v>
      </c>
    </row>
    <row r="11832" spans="1:15" x14ac:dyDescent="0.25">
      <c r="A11832" t="s">
        <v>6033</v>
      </c>
      <c r="B11832" t="s">
        <v>6034</v>
      </c>
      <c r="C11832">
        <v>1600002570</v>
      </c>
      <c r="D11832">
        <v>20230421</v>
      </c>
      <c r="E11832">
        <v>62510005</v>
      </c>
      <c r="F11832" t="s">
        <v>6728</v>
      </c>
      <c r="I11832">
        <v>198732</v>
      </c>
      <c r="J11832">
        <v>20230421</v>
      </c>
      <c r="K11832" t="s">
        <v>8133</v>
      </c>
      <c r="L11832">
        <v>687.27</v>
      </c>
      <c r="M11832">
        <v>0</v>
      </c>
    </row>
    <row r="11833" spans="1:15" x14ac:dyDescent="0.25">
      <c r="A11833" t="s">
        <v>6033</v>
      </c>
      <c r="B11833" t="s">
        <v>6034</v>
      </c>
      <c r="C11833">
        <v>1600003184</v>
      </c>
      <c r="D11833">
        <v>20230601</v>
      </c>
      <c r="E11833">
        <v>40100000</v>
      </c>
      <c r="F11833" t="s">
        <v>55</v>
      </c>
      <c r="G11833" t="s">
        <v>1252</v>
      </c>
      <c r="H11833" t="s">
        <v>1253</v>
      </c>
      <c r="I11833" t="s">
        <v>6291</v>
      </c>
      <c r="J11833">
        <v>20230601</v>
      </c>
      <c r="K11833" t="s">
        <v>2763</v>
      </c>
      <c r="L11833">
        <v>0</v>
      </c>
      <c r="M11833">
        <v>2048.92</v>
      </c>
      <c r="N11833" t="s">
        <v>446</v>
      </c>
      <c r="O11833">
        <v>20230602</v>
      </c>
    </row>
    <row r="11834" spans="1:15" x14ac:dyDescent="0.25">
      <c r="A11834" t="s">
        <v>6033</v>
      </c>
      <c r="B11834" t="s">
        <v>6034</v>
      </c>
      <c r="C11834">
        <v>1600005113</v>
      </c>
      <c r="D11834">
        <v>20230702</v>
      </c>
      <c r="E11834">
        <v>40100000</v>
      </c>
      <c r="F11834" t="s">
        <v>55</v>
      </c>
      <c r="G11834" t="s">
        <v>288</v>
      </c>
      <c r="H11834" t="s">
        <v>289</v>
      </c>
      <c r="I11834" t="s">
        <v>6398</v>
      </c>
      <c r="J11834">
        <v>20230702</v>
      </c>
      <c r="K11834" t="s">
        <v>2299</v>
      </c>
      <c r="L11834">
        <v>0</v>
      </c>
      <c r="M11834">
        <v>3600</v>
      </c>
      <c r="N11834" t="s">
        <v>472</v>
      </c>
      <c r="O11834">
        <v>20230718</v>
      </c>
    </row>
    <row r="11835" spans="1:15" x14ac:dyDescent="0.25">
      <c r="A11835" t="s">
        <v>6033</v>
      </c>
      <c r="B11835" t="s">
        <v>6034</v>
      </c>
      <c r="C11835">
        <v>1600011418</v>
      </c>
      <c r="D11835">
        <v>20231027</v>
      </c>
      <c r="E11835">
        <v>44561005</v>
      </c>
      <c r="F11835" t="s">
        <v>59</v>
      </c>
      <c r="I11835" t="s">
        <v>6293</v>
      </c>
      <c r="J11835">
        <v>20231027</v>
      </c>
      <c r="K11835" t="s">
        <v>6294</v>
      </c>
      <c r="L11835">
        <v>80</v>
      </c>
      <c r="M11835">
        <v>0</v>
      </c>
    </row>
    <row r="11836" spans="1:15" x14ac:dyDescent="0.25">
      <c r="A11836" t="s">
        <v>6033</v>
      </c>
      <c r="B11836" t="s">
        <v>6034</v>
      </c>
      <c r="C11836">
        <v>1600000045</v>
      </c>
      <c r="D11836">
        <v>20230404</v>
      </c>
      <c r="E11836">
        <v>44561005</v>
      </c>
      <c r="F11836" t="s">
        <v>59</v>
      </c>
      <c r="I11836" t="s">
        <v>8134</v>
      </c>
      <c r="J11836">
        <v>20230404</v>
      </c>
      <c r="K11836" t="s">
        <v>6653</v>
      </c>
      <c r="L11836">
        <v>228</v>
      </c>
      <c r="M11836">
        <v>0</v>
      </c>
      <c r="N11836" t="s">
        <v>54</v>
      </c>
      <c r="O11836">
        <v>20230522</v>
      </c>
    </row>
    <row r="11837" spans="1:15" x14ac:dyDescent="0.25">
      <c r="A11837" t="s">
        <v>6033</v>
      </c>
      <c r="B11837" t="s">
        <v>6034</v>
      </c>
      <c r="C11837">
        <v>1600005068</v>
      </c>
      <c r="D11837">
        <v>20230718</v>
      </c>
      <c r="E11837">
        <v>44561005</v>
      </c>
      <c r="F11837" t="s">
        <v>59</v>
      </c>
      <c r="I11837">
        <v>107230061</v>
      </c>
      <c r="J11837">
        <v>20230718</v>
      </c>
      <c r="K11837" t="s">
        <v>1104</v>
      </c>
      <c r="L11837">
        <v>274.06</v>
      </c>
      <c r="M11837">
        <v>0</v>
      </c>
      <c r="N11837" t="s">
        <v>80</v>
      </c>
      <c r="O11837">
        <v>20230821</v>
      </c>
    </row>
    <row r="11838" spans="1:15" x14ac:dyDescent="0.25">
      <c r="A11838" t="s">
        <v>6033</v>
      </c>
      <c r="B11838" t="s">
        <v>6034</v>
      </c>
      <c r="C11838">
        <v>1600009968</v>
      </c>
      <c r="D11838">
        <v>20230930</v>
      </c>
      <c r="E11838">
        <v>44561005</v>
      </c>
      <c r="F11838" t="s">
        <v>59</v>
      </c>
      <c r="I11838" t="s">
        <v>5441</v>
      </c>
      <c r="J11838">
        <v>20230930</v>
      </c>
      <c r="K11838" t="s">
        <v>5442</v>
      </c>
      <c r="L11838">
        <v>179.74</v>
      </c>
      <c r="M11838">
        <v>0</v>
      </c>
      <c r="N11838" t="s">
        <v>27</v>
      </c>
      <c r="O11838">
        <v>20231124</v>
      </c>
    </row>
    <row r="11839" spans="1:15" x14ac:dyDescent="0.25">
      <c r="A11839" t="s">
        <v>6033</v>
      </c>
      <c r="B11839" t="s">
        <v>6034</v>
      </c>
      <c r="C11839">
        <v>1600002357</v>
      </c>
      <c r="D11839">
        <v>20230601</v>
      </c>
      <c r="E11839">
        <v>61560004</v>
      </c>
      <c r="F11839" t="s">
        <v>6617</v>
      </c>
      <c r="I11839" t="s">
        <v>6147</v>
      </c>
      <c r="J11839">
        <v>20230601</v>
      </c>
      <c r="K11839" t="s">
        <v>6148</v>
      </c>
      <c r="L11839">
        <v>5308.54</v>
      </c>
      <c r="M11839">
        <v>0</v>
      </c>
    </row>
    <row r="11840" spans="1:15" x14ac:dyDescent="0.25">
      <c r="A11840" t="s">
        <v>6033</v>
      </c>
      <c r="B11840" t="s">
        <v>6034</v>
      </c>
      <c r="C11840">
        <v>1600010010</v>
      </c>
      <c r="D11840">
        <v>20231027</v>
      </c>
      <c r="E11840">
        <v>40100000</v>
      </c>
      <c r="F11840" t="s">
        <v>55</v>
      </c>
      <c r="G11840" t="s">
        <v>133</v>
      </c>
      <c r="H11840" t="s">
        <v>134</v>
      </c>
      <c r="I11840" t="s">
        <v>6939</v>
      </c>
      <c r="J11840">
        <v>20231027</v>
      </c>
      <c r="K11840" t="s">
        <v>710</v>
      </c>
      <c r="L11840">
        <v>0</v>
      </c>
      <c r="M11840">
        <v>1560</v>
      </c>
      <c r="N11840" t="s">
        <v>701</v>
      </c>
      <c r="O11840">
        <v>20231110</v>
      </c>
    </row>
    <row r="11841" spans="1:15" x14ac:dyDescent="0.25">
      <c r="A11841" t="s">
        <v>6033</v>
      </c>
      <c r="B11841" t="s">
        <v>6034</v>
      </c>
      <c r="C11841">
        <v>1600005970</v>
      </c>
      <c r="D11841">
        <v>20230701</v>
      </c>
      <c r="E11841">
        <v>40100000</v>
      </c>
      <c r="F11841" t="s">
        <v>55</v>
      </c>
      <c r="G11841" t="s">
        <v>997</v>
      </c>
      <c r="H11841" t="s">
        <v>998</v>
      </c>
      <c r="I11841" t="s">
        <v>8135</v>
      </c>
      <c r="J11841">
        <v>20230701</v>
      </c>
      <c r="K11841" t="s">
        <v>8136</v>
      </c>
      <c r="L11841">
        <v>0</v>
      </c>
      <c r="M11841">
        <v>240</v>
      </c>
      <c r="N11841" t="s">
        <v>34</v>
      </c>
      <c r="O11841">
        <v>20230728</v>
      </c>
    </row>
    <row r="11842" spans="1:15" x14ac:dyDescent="0.25">
      <c r="A11842" t="s">
        <v>6033</v>
      </c>
      <c r="B11842" t="s">
        <v>6034</v>
      </c>
      <c r="C11842">
        <v>1600007169</v>
      </c>
      <c r="D11842">
        <v>20230801</v>
      </c>
      <c r="E11842">
        <v>40100000</v>
      </c>
      <c r="F11842" t="s">
        <v>55</v>
      </c>
      <c r="G11842" t="s">
        <v>719</v>
      </c>
      <c r="H11842" t="s">
        <v>720</v>
      </c>
      <c r="I11842" t="s">
        <v>8137</v>
      </c>
      <c r="J11842">
        <v>20230801</v>
      </c>
      <c r="K11842" t="s">
        <v>6095</v>
      </c>
      <c r="L11842">
        <v>0</v>
      </c>
      <c r="M11842">
        <v>1410</v>
      </c>
      <c r="N11842" t="s">
        <v>794</v>
      </c>
      <c r="O11842">
        <v>20230801</v>
      </c>
    </row>
    <row r="11843" spans="1:15" x14ac:dyDescent="0.25">
      <c r="A11843" t="s">
        <v>6033</v>
      </c>
      <c r="B11843" t="s">
        <v>6034</v>
      </c>
      <c r="C11843">
        <v>1600001679</v>
      </c>
      <c r="D11843">
        <v>20230430</v>
      </c>
      <c r="E11843">
        <v>44561005</v>
      </c>
      <c r="F11843" t="s">
        <v>59</v>
      </c>
      <c r="I11843" t="s">
        <v>8070</v>
      </c>
      <c r="J11843">
        <v>20230430</v>
      </c>
      <c r="K11843" t="s">
        <v>8138</v>
      </c>
      <c r="L11843">
        <v>-711.93</v>
      </c>
      <c r="M11843">
        <v>0</v>
      </c>
      <c r="N11843" t="s">
        <v>54</v>
      </c>
      <c r="O11843">
        <v>20230522</v>
      </c>
    </row>
    <row r="11844" spans="1:15" x14ac:dyDescent="0.25">
      <c r="A11844" t="s">
        <v>6033</v>
      </c>
      <c r="B11844" t="s">
        <v>6034</v>
      </c>
      <c r="C11844">
        <v>1600008922</v>
      </c>
      <c r="D11844">
        <v>20230918</v>
      </c>
      <c r="E11844">
        <v>60640000</v>
      </c>
      <c r="F11844" t="s">
        <v>7377</v>
      </c>
      <c r="I11844">
        <v>121402</v>
      </c>
      <c r="J11844">
        <v>20230918</v>
      </c>
      <c r="K11844" t="s">
        <v>7008</v>
      </c>
      <c r="L11844">
        <v>100.38</v>
      </c>
      <c r="M11844">
        <v>0</v>
      </c>
    </row>
    <row r="11845" spans="1:15" x14ac:dyDescent="0.25">
      <c r="A11845" t="s">
        <v>6033</v>
      </c>
      <c r="B11845" t="s">
        <v>6034</v>
      </c>
      <c r="C11845">
        <v>1600008160</v>
      </c>
      <c r="D11845">
        <v>20230920</v>
      </c>
      <c r="E11845">
        <v>44561005</v>
      </c>
      <c r="F11845" t="s">
        <v>59</v>
      </c>
      <c r="I11845">
        <v>109230023</v>
      </c>
      <c r="J11845">
        <v>20230920</v>
      </c>
      <c r="K11845" t="s">
        <v>735</v>
      </c>
      <c r="L11845">
        <v>300.54000000000002</v>
      </c>
      <c r="M11845">
        <v>0</v>
      </c>
      <c r="N11845" t="s">
        <v>34</v>
      </c>
      <c r="O11845">
        <v>20231024</v>
      </c>
    </row>
    <row r="11846" spans="1:15" x14ac:dyDescent="0.25">
      <c r="A11846" t="s">
        <v>6033</v>
      </c>
      <c r="B11846" t="s">
        <v>6034</v>
      </c>
      <c r="C11846">
        <v>1600007136</v>
      </c>
      <c r="D11846">
        <v>20230701</v>
      </c>
      <c r="E11846">
        <v>40100000</v>
      </c>
      <c r="F11846" t="s">
        <v>55</v>
      </c>
      <c r="G11846" t="s">
        <v>719</v>
      </c>
      <c r="H11846" t="s">
        <v>720</v>
      </c>
      <c r="I11846" t="s">
        <v>6691</v>
      </c>
      <c r="J11846">
        <v>20230701</v>
      </c>
      <c r="K11846" t="s">
        <v>8139</v>
      </c>
      <c r="L11846">
        <v>0</v>
      </c>
      <c r="M11846">
        <v>1410</v>
      </c>
      <c r="N11846" t="s">
        <v>794</v>
      </c>
      <c r="O11846">
        <v>20230808</v>
      </c>
    </row>
    <row r="11847" spans="1:15" x14ac:dyDescent="0.25">
      <c r="A11847" t="s">
        <v>6033</v>
      </c>
      <c r="B11847" t="s">
        <v>6034</v>
      </c>
      <c r="C11847">
        <v>1600010140</v>
      </c>
      <c r="D11847">
        <v>20231015</v>
      </c>
      <c r="E11847">
        <v>61220000</v>
      </c>
      <c r="F11847" t="s">
        <v>6117</v>
      </c>
      <c r="I11847">
        <v>110230067</v>
      </c>
      <c r="J11847">
        <v>20231015</v>
      </c>
      <c r="K11847" t="s">
        <v>848</v>
      </c>
      <c r="L11847">
        <v>492.56</v>
      </c>
      <c r="M11847">
        <v>0</v>
      </c>
    </row>
    <row r="11848" spans="1:15" x14ac:dyDescent="0.25">
      <c r="A11848" t="s">
        <v>6033</v>
      </c>
      <c r="B11848" t="s">
        <v>6034</v>
      </c>
      <c r="C11848">
        <v>1600010042</v>
      </c>
      <c r="D11848">
        <v>20231001</v>
      </c>
      <c r="E11848">
        <v>40100000</v>
      </c>
      <c r="F11848" t="s">
        <v>55</v>
      </c>
      <c r="G11848" t="s">
        <v>1252</v>
      </c>
      <c r="H11848" t="s">
        <v>1253</v>
      </c>
      <c r="I11848" t="s">
        <v>6786</v>
      </c>
      <c r="J11848">
        <v>20231001</v>
      </c>
      <c r="K11848" t="s">
        <v>2592</v>
      </c>
      <c r="L11848">
        <v>0</v>
      </c>
      <c r="M11848">
        <v>1889.35</v>
      </c>
      <c r="N11848" t="s">
        <v>619</v>
      </c>
      <c r="O11848">
        <v>20231006</v>
      </c>
    </row>
    <row r="11849" spans="1:15" x14ac:dyDescent="0.25">
      <c r="A11849" t="s">
        <v>6033</v>
      </c>
      <c r="B11849" t="s">
        <v>6034</v>
      </c>
      <c r="C11849">
        <v>1600000074</v>
      </c>
      <c r="D11849">
        <v>20230414</v>
      </c>
      <c r="E11849">
        <v>40100000</v>
      </c>
      <c r="F11849" t="s">
        <v>55</v>
      </c>
      <c r="G11849" t="s">
        <v>208</v>
      </c>
      <c r="H11849" t="s">
        <v>209</v>
      </c>
      <c r="I11849" t="s">
        <v>7468</v>
      </c>
      <c r="J11849">
        <v>20230414</v>
      </c>
      <c r="K11849" t="s">
        <v>380</v>
      </c>
      <c r="L11849">
        <v>0</v>
      </c>
      <c r="M11849">
        <v>1780.8</v>
      </c>
      <c r="N11849" t="s">
        <v>136</v>
      </c>
      <c r="O11849">
        <v>20230418</v>
      </c>
    </row>
    <row r="11850" spans="1:15" x14ac:dyDescent="0.25">
      <c r="A11850" t="s">
        <v>6033</v>
      </c>
      <c r="B11850" t="s">
        <v>6034</v>
      </c>
      <c r="C11850">
        <v>1600001735</v>
      </c>
      <c r="D11850">
        <v>20230430</v>
      </c>
      <c r="E11850">
        <v>62110000</v>
      </c>
      <c r="F11850" t="s">
        <v>6098</v>
      </c>
      <c r="I11850" t="s">
        <v>6427</v>
      </c>
      <c r="J11850">
        <v>20230430</v>
      </c>
      <c r="K11850" t="s">
        <v>6428</v>
      </c>
      <c r="L11850">
        <v>1715.73</v>
      </c>
      <c r="M11850">
        <v>0</v>
      </c>
    </row>
    <row r="11851" spans="1:15" x14ac:dyDescent="0.25">
      <c r="A11851" t="s">
        <v>6033</v>
      </c>
      <c r="B11851" t="s">
        <v>6034</v>
      </c>
      <c r="C11851">
        <v>1600011684</v>
      </c>
      <c r="D11851">
        <v>20231031</v>
      </c>
      <c r="E11851">
        <v>44561005</v>
      </c>
      <c r="F11851" t="s">
        <v>59</v>
      </c>
      <c r="I11851">
        <v>1671081</v>
      </c>
      <c r="J11851">
        <v>20231031</v>
      </c>
      <c r="K11851" t="s">
        <v>8140</v>
      </c>
      <c r="L11851">
        <v>163.51</v>
      </c>
      <c r="M11851">
        <v>0</v>
      </c>
    </row>
    <row r="11852" spans="1:15" x14ac:dyDescent="0.25">
      <c r="A11852" t="s">
        <v>6033</v>
      </c>
      <c r="B11852" t="s">
        <v>6034</v>
      </c>
      <c r="C11852">
        <v>1600006717</v>
      </c>
      <c r="D11852">
        <v>20230802</v>
      </c>
      <c r="E11852">
        <v>40100000</v>
      </c>
      <c r="F11852" t="s">
        <v>55</v>
      </c>
      <c r="G11852" t="s">
        <v>288</v>
      </c>
      <c r="H11852" t="s">
        <v>289</v>
      </c>
      <c r="I11852" t="s">
        <v>7078</v>
      </c>
      <c r="J11852">
        <v>20230802</v>
      </c>
      <c r="K11852" t="s">
        <v>1364</v>
      </c>
      <c r="L11852">
        <v>0</v>
      </c>
      <c r="M11852">
        <v>3600</v>
      </c>
      <c r="N11852" t="s">
        <v>1978</v>
      </c>
      <c r="O11852">
        <v>20230816</v>
      </c>
    </row>
    <row r="11853" spans="1:15" x14ac:dyDescent="0.25">
      <c r="A11853" t="s">
        <v>6033</v>
      </c>
      <c r="B11853" t="s">
        <v>6034</v>
      </c>
      <c r="C11853">
        <v>1600002072</v>
      </c>
      <c r="D11853">
        <v>20230510</v>
      </c>
      <c r="E11853">
        <v>60200001</v>
      </c>
      <c r="F11853" t="s">
        <v>6573</v>
      </c>
      <c r="I11853">
        <v>30500013</v>
      </c>
      <c r="J11853">
        <v>20230510</v>
      </c>
      <c r="K11853" t="s">
        <v>2242</v>
      </c>
      <c r="L11853">
        <v>46261.29</v>
      </c>
      <c r="M11853">
        <v>0</v>
      </c>
    </row>
    <row r="11854" spans="1:15" x14ac:dyDescent="0.25">
      <c r="A11854" t="s">
        <v>6033</v>
      </c>
      <c r="B11854" t="s">
        <v>6034</v>
      </c>
      <c r="C11854">
        <v>1600003126</v>
      </c>
      <c r="D11854">
        <v>20230601</v>
      </c>
      <c r="E11854">
        <v>44561005</v>
      </c>
      <c r="F11854" t="s">
        <v>59</v>
      </c>
      <c r="I11854" t="s">
        <v>8141</v>
      </c>
      <c r="J11854">
        <v>20230601</v>
      </c>
      <c r="K11854" t="s">
        <v>6491</v>
      </c>
      <c r="L11854">
        <v>80.599999999999994</v>
      </c>
      <c r="M11854">
        <v>0</v>
      </c>
      <c r="N11854" t="s">
        <v>37</v>
      </c>
      <c r="O11854">
        <v>20230718</v>
      </c>
    </row>
    <row r="11855" spans="1:15" x14ac:dyDescent="0.25">
      <c r="A11855" t="s">
        <v>6033</v>
      </c>
      <c r="B11855" t="s">
        <v>6034</v>
      </c>
      <c r="C11855">
        <v>1600011653</v>
      </c>
      <c r="D11855">
        <v>20231030</v>
      </c>
      <c r="E11855">
        <v>44561005</v>
      </c>
      <c r="F11855" t="s">
        <v>59</v>
      </c>
      <c r="I11855" t="s">
        <v>6186</v>
      </c>
      <c r="J11855">
        <v>20231030</v>
      </c>
      <c r="K11855" t="s">
        <v>6187</v>
      </c>
      <c r="L11855">
        <v>210.7</v>
      </c>
      <c r="M11855">
        <v>0</v>
      </c>
    </row>
    <row r="11856" spans="1:15" x14ac:dyDescent="0.25">
      <c r="A11856" t="s">
        <v>6033</v>
      </c>
      <c r="B11856" t="s">
        <v>6034</v>
      </c>
      <c r="C11856">
        <v>1600010088</v>
      </c>
      <c r="D11856">
        <v>20231030</v>
      </c>
      <c r="E11856">
        <v>61350000</v>
      </c>
      <c r="F11856" t="s">
        <v>6059</v>
      </c>
      <c r="I11856" t="s">
        <v>6903</v>
      </c>
      <c r="J11856">
        <v>20231030</v>
      </c>
      <c r="K11856" t="s">
        <v>6904</v>
      </c>
      <c r="L11856">
        <v>1550</v>
      </c>
      <c r="M11856">
        <v>0</v>
      </c>
    </row>
    <row r="11857" spans="1:15" x14ac:dyDescent="0.25">
      <c r="A11857" t="s">
        <v>6033</v>
      </c>
      <c r="B11857" t="s">
        <v>6034</v>
      </c>
      <c r="C11857">
        <v>1600007036</v>
      </c>
      <c r="D11857">
        <v>20230731</v>
      </c>
      <c r="E11857">
        <v>61550006</v>
      </c>
      <c r="F11857" t="s">
        <v>6064</v>
      </c>
      <c r="I11857" t="s">
        <v>1425</v>
      </c>
      <c r="J11857">
        <v>20230731</v>
      </c>
      <c r="K11857" t="s">
        <v>8142</v>
      </c>
      <c r="L11857">
        <v>78.33</v>
      </c>
      <c r="M11857">
        <v>0</v>
      </c>
    </row>
    <row r="11858" spans="1:15" x14ac:dyDescent="0.25">
      <c r="A11858" t="s">
        <v>6033</v>
      </c>
      <c r="B11858" t="s">
        <v>6034</v>
      </c>
      <c r="C11858">
        <v>1600003336</v>
      </c>
      <c r="D11858">
        <v>20230531</v>
      </c>
      <c r="E11858">
        <v>40100000</v>
      </c>
      <c r="F11858" t="s">
        <v>55</v>
      </c>
      <c r="G11858" t="s">
        <v>933</v>
      </c>
      <c r="H11858" t="s">
        <v>934</v>
      </c>
      <c r="I11858" t="s">
        <v>935</v>
      </c>
      <c r="J11858">
        <v>20230531</v>
      </c>
      <c r="K11858" t="s">
        <v>6076</v>
      </c>
      <c r="L11858">
        <v>0</v>
      </c>
      <c r="M11858">
        <v>408</v>
      </c>
      <c r="N11858" t="s">
        <v>54</v>
      </c>
      <c r="O11858">
        <v>20230609</v>
      </c>
    </row>
    <row r="11859" spans="1:15" x14ac:dyDescent="0.25">
      <c r="A11859" t="s">
        <v>6033</v>
      </c>
      <c r="B11859" t="s">
        <v>6034</v>
      </c>
      <c r="C11859">
        <v>1600008248</v>
      </c>
      <c r="D11859">
        <v>20230910</v>
      </c>
      <c r="E11859">
        <v>61350000</v>
      </c>
      <c r="F11859" t="s">
        <v>6059</v>
      </c>
      <c r="I11859" t="s">
        <v>7278</v>
      </c>
      <c r="J11859">
        <v>20230910</v>
      </c>
      <c r="K11859" t="s">
        <v>211</v>
      </c>
      <c r="L11859">
        <v>1484</v>
      </c>
      <c r="M11859">
        <v>0</v>
      </c>
    </row>
    <row r="11860" spans="1:15" x14ac:dyDescent="0.25">
      <c r="A11860" t="s">
        <v>6033</v>
      </c>
      <c r="B11860" t="s">
        <v>6034</v>
      </c>
      <c r="C11860">
        <v>1600001138</v>
      </c>
      <c r="D11860">
        <v>20230430</v>
      </c>
      <c r="E11860">
        <v>61550001</v>
      </c>
      <c r="F11860" t="s">
        <v>6100</v>
      </c>
      <c r="I11860">
        <v>4000088</v>
      </c>
      <c r="J11860">
        <v>20230430</v>
      </c>
      <c r="K11860" t="s">
        <v>3374</v>
      </c>
      <c r="L11860">
        <v>232.13</v>
      </c>
      <c r="M11860">
        <v>0</v>
      </c>
    </row>
    <row r="11861" spans="1:15" x14ac:dyDescent="0.25">
      <c r="A11861" t="s">
        <v>6033</v>
      </c>
      <c r="B11861" t="s">
        <v>6034</v>
      </c>
      <c r="C11861">
        <v>1600003482</v>
      </c>
      <c r="D11861">
        <v>20230531</v>
      </c>
      <c r="E11861">
        <v>44563005</v>
      </c>
      <c r="F11861" t="s">
        <v>6178</v>
      </c>
      <c r="I11861" t="s">
        <v>1696</v>
      </c>
      <c r="J11861">
        <v>20230531</v>
      </c>
      <c r="K11861" t="s">
        <v>576</v>
      </c>
      <c r="L11861">
        <v>0.06</v>
      </c>
      <c r="M11861">
        <v>0</v>
      </c>
      <c r="N11861" t="s">
        <v>83</v>
      </c>
      <c r="O11861">
        <v>20230622</v>
      </c>
    </row>
    <row r="11862" spans="1:15" x14ac:dyDescent="0.25">
      <c r="A11862" t="s">
        <v>6033</v>
      </c>
      <c r="B11862" t="s">
        <v>6034</v>
      </c>
      <c r="C11862">
        <v>1600003216</v>
      </c>
      <c r="D11862">
        <v>20230601</v>
      </c>
      <c r="E11862">
        <v>61220000</v>
      </c>
      <c r="F11862" t="s">
        <v>6117</v>
      </c>
      <c r="I11862">
        <v>106230050</v>
      </c>
      <c r="J11862">
        <v>20230601</v>
      </c>
      <c r="K11862" t="s">
        <v>800</v>
      </c>
      <c r="L11862">
        <v>1335.25</v>
      </c>
      <c r="M11862">
        <v>0</v>
      </c>
    </row>
    <row r="11863" spans="1:15" x14ac:dyDescent="0.25">
      <c r="A11863" t="s">
        <v>6033</v>
      </c>
      <c r="B11863" t="s">
        <v>6034</v>
      </c>
      <c r="C11863">
        <v>1600008913</v>
      </c>
      <c r="D11863">
        <v>20230915</v>
      </c>
      <c r="E11863">
        <v>40100000</v>
      </c>
      <c r="F11863" t="s">
        <v>55</v>
      </c>
      <c r="G11863" t="s">
        <v>443</v>
      </c>
      <c r="H11863" t="s">
        <v>444</v>
      </c>
      <c r="I11863">
        <v>1653544</v>
      </c>
      <c r="J11863">
        <v>20230915</v>
      </c>
      <c r="K11863" t="s">
        <v>1549</v>
      </c>
      <c r="L11863">
        <v>0</v>
      </c>
      <c r="M11863">
        <v>-168.91</v>
      </c>
      <c r="N11863" t="s">
        <v>29</v>
      </c>
      <c r="O11863">
        <v>20230922</v>
      </c>
    </row>
    <row r="11864" spans="1:15" x14ac:dyDescent="0.25">
      <c r="A11864" t="s">
        <v>6033</v>
      </c>
      <c r="B11864" t="s">
        <v>6034</v>
      </c>
      <c r="C11864">
        <v>1600002580</v>
      </c>
      <c r="D11864">
        <v>20230515</v>
      </c>
      <c r="E11864">
        <v>44563005</v>
      </c>
      <c r="F11864" t="s">
        <v>6178</v>
      </c>
      <c r="I11864" t="s">
        <v>1237</v>
      </c>
      <c r="J11864">
        <v>20230515</v>
      </c>
      <c r="K11864" t="s">
        <v>798</v>
      </c>
      <c r="L11864">
        <v>38.14</v>
      </c>
      <c r="M11864">
        <v>0</v>
      </c>
      <c r="N11864" t="s">
        <v>83</v>
      </c>
      <c r="O11864">
        <v>20230622</v>
      </c>
    </row>
    <row r="11865" spans="1:15" x14ac:dyDescent="0.25">
      <c r="A11865" t="s">
        <v>6033</v>
      </c>
      <c r="B11865" t="s">
        <v>6034</v>
      </c>
      <c r="C11865">
        <v>1600005324</v>
      </c>
      <c r="D11865">
        <v>20230627</v>
      </c>
      <c r="E11865">
        <v>40100000</v>
      </c>
      <c r="F11865" t="s">
        <v>55</v>
      </c>
      <c r="G11865" t="s">
        <v>1840</v>
      </c>
      <c r="H11865" t="s">
        <v>1841</v>
      </c>
      <c r="I11865" t="s">
        <v>1439</v>
      </c>
      <c r="J11865">
        <v>20230627</v>
      </c>
      <c r="K11865" t="s">
        <v>1440</v>
      </c>
      <c r="L11865">
        <v>0</v>
      </c>
      <c r="M11865">
        <v>33.76</v>
      </c>
      <c r="N11865" t="s">
        <v>80</v>
      </c>
      <c r="O11865">
        <v>20230726</v>
      </c>
    </row>
    <row r="11866" spans="1:15" x14ac:dyDescent="0.25">
      <c r="A11866" t="s">
        <v>6033</v>
      </c>
      <c r="B11866" t="s">
        <v>6034</v>
      </c>
      <c r="C11866">
        <v>1600008666</v>
      </c>
      <c r="D11866">
        <v>20230831</v>
      </c>
      <c r="E11866">
        <v>66160000</v>
      </c>
      <c r="F11866" t="s">
        <v>7018</v>
      </c>
      <c r="I11866">
        <v>108230276</v>
      </c>
      <c r="J11866">
        <v>20230831</v>
      </c>
      <c r="K11866" t="s">
        <v>6505</v>
      </c>
      <c r="L11866">
        <v>1137.73</v>
      </c>
      <c r="M11866">
        <v>0</v>
      </c>
    </row>
    <row r="11867" spans="1:15" x14ac:dyDescent="0.25">
      <c r="A11867" t="s">
        <v>6033</v>
      </c>
      <c r="B11867" t="s">
        <v>6034</v>
      </c>
      <c r="C11867">
        <v>1600010370</v>
      </c>
      <c r="D11867">
        <v>20231007</v>
      </c>
      <c r="E11867">
        <v>40100000</v>
      </c>
      <c r="F11867" t="s">
        <v>55</v>
      </c>
      <c r="G11867" t="s">
        <v>6537</v>
      </c>
      <c r="H11867" t="s">
        <v>6538</v>
      </c>
      <c r="I11867">
        <v>31000519</v>
      </c>
      <c r="J11867">
        <v>20231007</v>
      </c>
      <c r="K11867" t="s">
        <v>8143</v>
      </c>
      <c r="L11867">
        <v>0</v>
      </c>
      <c r="M11867">
        <v>90</v>
      </c>
      <c r="N11867" t="s">
        <v>37</v>
      </c>
      <c r="O11867">
        <v>20231114</v>
      </c>
    </row>
    <row r="11868" spans="1:15" x14ac:dyDescent="0.25">
      <c r="A11868" t="s">
        <v>6033</v>
      </c>
      <c r="B11868" t="s">
        <v>6034</v>
      </c>
      <c r="C11868">
        <v>1600010068</v>
      </c>
      <c r="D11868">
        <v>20231001</v>
      </c>
      <c r="E11868">
        <v>61350000</v>
      </c>
      <c r="F11868" t="s">
        <v>6059</v>
      </c>
      <c r="I11868" t="s">
        <v>6585</v>
      </c>
      <c r="J11868">
        <v>20231001</v>
      </c>
      <c r="K11868" t="s">
        <v>6340</v>
      </c>
      <c r="L11868">
        <v>633.72</v>
      </c>
      <c r="M11868">
        <v>0</v>
      </c>
    </row>
    <row r="11869" spans="1:15" x14ac:dyDescent="0.25">
      <c r="A11869" t="s">
        <v>6033</v>
      </c>
      <c r="B11869" t="s">
        <v>6034</v>
      </c>
      <c r="C11869">
        <v>1600006820</v>
      </c>
      <c r="D11869">
        <v>20230828</v>
      </c>
      <c r="E11869">
        <v>44561005</v>
      </c>
      <c r="F11869" t="s">
        <v>59</v>
      </c>
      <c r="I11869">
        <v>108230075</v>
      </c>
      <c r="J11869">
        <v>20230828</v>
      </c>
      <c r="K11869" t="s">
        <v>465</v>
      </c>
      <c r="L11869">
        <v>99.3</v>
      </c>
      <c r="M11869">
        <v>0</v>
      </c>
      <c r="N11869" t="s">
        <v>117</v>
      </c>
      <c r="O11869">
        <v>20230921</v>
      </c>
    </row>
    <row r="11870" spans="1:15" x14ac:dyDescent="0.25">
      <c r="A11870" t="s">
        <v>6033</v>
      </c>
      <c r="B11870" t="s">
        <v>6034</v>
      </c>
      <c r="C11870">
        <v>1600001138</v>
      </c>
      <c r="D11870">
        <v>20230430</v>
      </c>
      <c r="E11870">
        <v>61550001</v>
      </c>
      <c r="F11870" t="s">
        <v>6100</v>
      </c>
      <c r="I11870">
        <v>4000088</v>
      </c>
      <c r="J11870">
        <v>20230430</v>
      </c>
      <c r="K11870" t="s">
        <v>7269</v>
      </c>
      <c r="L11870">
        <v>393.47</v>
      </c>
      <c r="M11870">
        <v>0</v>
      </c>
    </row>
    <row r="11871" spans="1:15" x14ac:dyDescent="0.25">
      <c r="A11871" t="s">
        <v>6033</v>
      </c>
      <c r="B11871" t="s">
        <v>6034</v>
      </c>
      <c r="C11871">
        <v>1600010015</v>
      </c>
      <c r="D11871">
        <v>20231001</v>
      </c>
      <c r="E11871">
        <v>44561005</v>
      </c>
      <c r="F11871" t="s">
        <v>59</v>
      </c>
      <c r="I11871" t="s">
        <v>7384</v>
      </c>
      <c r="J11871">
        <v>20231001</v>
      </c>
      <c r="K11871" t="s">
        <v>536</v>
      </c>
      <c r="L11871">
        <v>317</v>
      </c>
      <c r="M11871">
        <v>0</v>
      </c>
      <c r="N11871" t="s">
        <v>27</v>
      </c>
      <c r="O11871">
        <v>20231124</v>
      </c>
    </row>
    <row r="11872" spans="1:15" x14ac:dyDescent="0.25">
      <c r="A11872" t="s">
        <v>6033</v>
      </c>
      <c r="B11872" t="s">
        <v>6034</v>
      </c>
      <c r="C11872">
        <v>1600011859</v>
      </c>
      <c r="D11872">
        <v>20231011</v>
      </c>
      <c r="E11872">
        <v>61550001</v>
      </c>
      <c r="F11872" t="s">
        <v>6100</v>
      </c>
      <c r="I11872">
        <v>1742</v>
      </c>
      <c r="J11872">
        <v>20231011</v>
      </c>
      <c r="K11872" t="s">
        <v>7813</v>
      </c>
      <c r="L11872">
        <v>7.79</v>
      </c>
      <c r="M11872">
        <v>0</v>
      </c>
    </row>
    <row r="11873" spans="1:15" x14ac:dyDescent="0.25">
      <c r="A11873" t="s">
        <v>6033</v>
      </c>
      <c r="B11873" t="s">
        <v>6034</v>
      </c>
      <c r="C11873">
        <v>1600010132</v>
      </c>
      <c r="D11873">
        <v>20231013</v>
      </c>
      <c r="E11873">
        <v>61220000</v>
      </c>
      <c r="F11873" t="s">
        <v>6117</v>
      </c>
      <c r="I11873">
        <v>110230059</v>
      </c>
      <c r="J11873">
        <v>20231013</v>
      </c>
      <c r="K11873" t="s">
        <v>954</v>
      </c>
      <c r="L11873">
        <v>1522.86</v>
      </c>
      <c r="M11873">
        <v>0</v>
      </c>
    </row>
    <row r="11874" spans="1:15" x14ac:dyDescent="0.25">
      <c r="A11874" t="s">
        <v>6033</v>
      </c>
      <c r="B11874" t="s">
        <v>6034</v>
      </c>
      <c r="C11874">
        <v>1600004848</v>
      </c>
      <c r="D11874">
        <v>20230601</v>
      </c>
      <c r="E11874">
        <v>40100000</v>
      </c>
      <c r="F11874" t="s">
        <v>55</v>
      </c>
      <c r="G11874" t="s">
        <v>1878</v>
      </c>
      <c r="H11874" t="s">
        <v>1879</v>
      </c>
      <c r="I11874">
        <v>1012112</v>
      </c>
      <c r="J11874">
        <v>20230601</v>
      </c>
      <c r="K11874" t="s">
        <v>1880</v>
      </c>
      <c r="L11874">
        <v>0</v>
      </c>
      <c r="M11874">
        <v>550</v>
      </c>
      <c r="N11874" t="s">
        <v>54</v>
      </c>
      <c r="O11874">
        <v>20230901</v>
      </c>
    </row>
    <row r="11875" spans="1:15" x14ac:dyDescent="0.25">
      <c r="A11875" t="s">
        <v>6033</v>
      </c>
      <c r="B11875" t="s">
        <v>6034</v>
      </c>
      <c r="C11875">
        <v>1600011237</v>
      </c>
      <c r="D11875">
        <v>20231020</v>
      </c>
      <c r="E11875">
        <v>61100000</v>
      </c>
      <c r="F11875" t="s">
        <v>6120</v>
      </c>
      <c r="I11875">
        <v>2301838</v>
      </c>
      <c r="J11875">
        <v>20231020</v>
      </c>
      <c r="K11875" t="s">
        <v>7184</v>
      </c>
      <c r="L11875">
        <v>640</v>
      </c>
      <c r="M11875">
        <v>0</v>
      </c>
    </row>
    <row r="11876" spans="1:15" x14ac:dyDescent="0.25">
      <c r="A11876" t="s">
        <v>6033</v>
      </c>
      <c r="B11876" t="s">
        <v>6034</v>
      </c>
      <c r="C11876">
        <v>1600006743</v>
      </c>
      <c r="D11876">
        <v>20230804</v>
      </c>
      <c r="E11876">
        <v>40100000</v>
      </c>
      <c r="F11876" t="s">
        <v>55</v>
      </c>
      <c r="G11876" t="s">
        <v>162</v>
      </c>
      <c r="H11876" t="s">
        <v>163</v>
      </c>
      <c r="I11876">
        <v>108230008</v>
      </c>
      <c r="J11876">
        <v>20230804</v>
      </c>
      <c r="K11876" t="s">
        <v>165</v>
      </c>
      <c r="L11876">
        <v>0</v>
      </c>
      <c r="M11876">
        <v>2069.2600000000002</v>
      </c>
      <c r="N11876" t="s">
        <v>27</v>
      </c>
      <c r="O11876">
        <v>20230807</v>
      </c>
    </row>
    <row r="11877" spans="1:15" x14ac:dyDescent="0.25">
      <c r="A11877" t="s">
        <v>6033</v>
      </c>
      <c r="B11877" t="s">
        <v>6034</v>
      </c>
      <c r="C11877">
        <v>1600012101</v>
      </c>
      <c r="D11877">
        <v>20231016</v>
      </c>
      <c r="E11877">
        <v>62570000</v>
      </c>
      <c r="F11877" t="s">
        <v>6109</v>
      </c>
      <c r="I11877">
        <v>110230310</v>
      </c>
      <c r="J11877">
        <v>20231016</v>
      </c>
      <c r="K11877" t="s">
        <v>7826</v>
      </c>
      <c r="L11877">
        <v>18.149999999999999</v>
      </c>
      <c r="M11877">
        <v>0</v>
      </c>
    </row>
    <row r="11878" spans="1:15" x14ac:dyDescent="0.25">
      <c r="A11878" t="s">
        <v>6033</v>
      </c>
      <c r="B11878" t="s">
        <v>6034</v>
      </c>
      <c r="C11878">
        <v>1600005123</v>
      </c>
      <c r="D11878">
        <v>20230704</v>
      </c>
      <c r="E11878">
        <v>44561005</v>
      </c>
      <c r="F11878" t="s">
        <v>59</v>
      </c>
      <c r="I11878">
        <v>107230092</v>
      </c>
      <c r="J11878">
        <v>20230704</v>
      </c>
      <c r="K11878" t="s">
        <v>1389</v>
      </c>
      <c r="L11878">
        <v>344.88</v>
      </c>
      <c r="M11878">
        <v>0</v>
      </c>
      <c r="N11878" t="s">
        <v>80</v>
      </c>
      <c r="O11878">
        <v>20230821</v>
      </c>
    </row>
    <row r="11879" spans="1:15" x14ac:dyDescent="0.25">
      <c r="A11879" t="s">
        <v>6033</v>
      </c>
      <c r="B11879" t="s">
        <v>6034</v>
      </c>
      <c r="C11879">
        <v>1600004908</v>
      </c>
      <c r="D11879">
        <v>20230630</v>
      </c>
      <c r="E11879">
        <v>44561005</v>
      </c>
      <c r="F11879" t="s">
        <v>59</v>
      </c>
      <c r="I11879">
        <v>6000096</v>
      </c>
      <c r="J11879">
        <v>20230630</v>
      </c>
      <c r="K11879" t="s">
        <v>1450</v>
      </c>
      <c r="L11879">
        <v>1873.03</v>
      </c>
      <c r="M11879">
        <v>0</v>
      </c>
      <c r="N11879" t="s">
        <v>37</v>
      </c>
      <c r="O11879">
        <v>20230718</v>
      </c>
    </row>
    <row r="11880" spans="1:15" x14ac:dyDescent="0.25">
      <c r="A11880" t="s">
        <v>6033</v>
      </c>
      <c r="B11880" t="s">
        <v>6034</v>
      </c>
      <c r="C11880">
        <v>1600003199</v>
      </c>
      <c r="D11880">
        <v>20230627</v>
      </c>
      <c r="E11880">
        <v>61220000</v>
      </c>
      <c r="F11880" t="s">
        <v>6117</v>
      </c>
      <c r="I11880">
        <v>106230033</v>
      </c>
      <c r="J11880">
        <v>20230627</v>
      </c>
      <c r="K11880" t="s">
        <v>277</v>
      </c>
      <c r="L11880">
        <v>474.32</v>
      </c>
      <c r="M11880">
        <v>0</v>
      </c>
    </row>
    <row r="11881" spans="1:15" x14ac:dyDescent="0.25">
      <c r="A11881" t="s">
        <v>6033</v>
      </c>
      <c r="B11881" t="s">
        <v>6034</v>
      </c>
      <c r="C11881">
        <v>1600008344</v>
      </c>
      <c r="D11881">
        <v>20230823</v>
      </c>
      <c r="E11881">
        <v>40100000</v>
      </c>
      <c r="F11881" t="s">
        <v>55</v>
      </c>
      <c r="G11881" t="s">
        <v>8144</v>
      </c>
      <c r="H11881" t="s">
        <v>8145</v>
      </c>
      <c r="I11881" t="s">
        <v>8146</v>
      </c>
      <c r="J11881">
        <v>20230823</v>
      </c>
      <c r="K11881" t="s">
        <v>8147</v>
      </c>
      <c r="L11881">
        <v>0</v>
      </c>
      <c r="M11881">
        <v>804</v>
      </c>
      <c r="N11881" t="s">
        <v>54</v>
      </c>
      <c r="O11881">
        <v>20231117</v>
      </c>
    </row>
    <row r="11882" spans="1:15" x14ac:dyDescent="0.25">
      <c r="A11882" t="s">
        <v>6033</v>
      </c>
      <c r="B11882" t="s">
        <v>6034</v>
      </c>
      <c r="C11882">
        <v>1600001058</v>
      </c>
      <c r="D11882">
        <v>20230520</v>
      </c>
      <c r="E11882">
        <v>40100000</v>
      </c>
      <c r="F11882" t="s">
        <v>55</v>
      </c>
      <c r="G11882" t="s">
        <v>199</v>
      </c>
      <c r="H11882" t="s">
        <v>200</v>
      </c>
      <c r="I11882">
        <v>105230014</v>
      </c>
      <c r="J11882">
        <v>20230520</v>
      </c>
      <c r="K11882" t="s">
        <v>557</v>
      </c>
      <c r="L11882">
        <v>0</v>
      </c>
      <c r="M11882">
        <v>681.1</v>
      </c>
      <c r="N11882" t="s">
        <v>472</v>
      </c>
      <c r="O11882">
        <v>20230523</v>
      </c>
    </row>
    <row r="11883" spans="1:15" x14ac:dyDescent="0.25">
      <c r="A11883" t="s">
        <v>6033</v>
      </c>
      <c r="B11883" t="s">
        <v>6034</v>
      </c>
      <c r="C11883">
        <v>1600007193</v>
      </c>
      <c r="D11883">
        <v>20230801</v>
      </c>
      <c r="E11883">
        <v>44561005</v>
      </c>
      <c r="F11883" t="s">
        <v>59</v>
      </c>
      <c r="I11883" t="s">
        <v>7417</v>
      </c>
      <c r="J11883">
        <v>20230801</v>
      </c>
      <c r="K11883" t="s">
        <v>6557</v>
      </c>
      <c r="L11883">
        <v>126.74</v>
      </c>
      <c r="M11883">
        <v>0</v>
      </c>
      <c r="N11883" t="s">
        <v>117</v>
      </c>
      <c r="O11883">
        <v>20230921</v>
      </c>
    </row>
    <row r="11884" spans="1:15" x14ac:dyDescent="0.25">
      <c r="A11884" t="s">
        <v>6033</v>
      </c>
      <c r="B11884" t="s">
        <v>6034</v>
      </c>
      <c r="C11884">
        <v>1600010015</v>
      </c>
      <c r="D11884">
        <v>20231001</v>
      </c>
      <c r="E11884">
        <v>40100000</v>
      </c>
      <c r="F11884" t="s">
        <v>55</v>
      </c>
      <c r="G11884" t="s">
        <v>408</v>
      </c>
      <c r="H11884" t="s">
        <v>409</v>
      </c>
      <c r="I11884" t="s">
        <v>7384</v>
      </c>
      <c r="J11884">
        <v>20231001</v>
      </c>
      <c r="K11884" t="s">
        <v>536</v>
      </c>
      <c r="L11884">
        <v>0</v>
      </c>
      <c r="M11884">
        <v>1902</v>
      </c>
      <c r="N11884" t="s">
        <v>505</v>
      </c>
      <c r="O11884">
        <v>20231006</v>
      </c>
    </row>
    <row r="11885" spans="1:15" x14ac:dyDescent="0.25">
      <c r="A11885" t="s">
        <v>6033</v>
      </c>
      <c r="B11885" t="s">
        <v>6034</v>
      </c>
      <c r="C11885">
        <v>1600001415</v>
      </c>
      <c r="D11885">
        <v>20230426</v>
      </c>
      <c r="E11885">
        <v>60200012</v>
      </c>
      <c r="F11885" t="s">
        <v>6550</v>
      </c>
      <c r="I11885">
        <v>3004238315</v>
      </c>
      <c r="J11885">
        <v>20230426</v>
      </c>
      <c r="K11885" t="s">
        <v>8148</v>
      </c>
      <c r="L11885">
        <v>12945.92</v>
      </c>
      <c r="M11885">
        <v>0</v>
      </c>
    </row>
    <row r="11886" spans="1:15" x14ac:dyDescent="0.25">
      <c r="A11886" t="s">
        <v>6033</v>
      </c>
      <c r="B11886" t="s">
        <v>6034</v>
      </c>
      <c r="C11886">
        <v>1600006068</v>
      </c>
      <c r="D11886">
        <v>20230710</v>
      </c>
      <c r="E11886">
        <v>62570000</v>
      </c>
      <c r="F11886" t="s">
        <v>6109</v>
      </c>
      <c r="I11886" t="s">
        <v>580</v>
      </c>
      <c r="J11886">
        <v>20230710</v>
      </c>
      <c r="K11886" t="s">
        <v>581</v>
      </c>
      <c r="L11886">
        <v>125.48</v>
      </c>
      <c r="M11886">
        <v>0</v>
      </c>
    </row>
    <row r="11887" spans="1:15" x14ac:dyDescent="0.25">
      <c r="A11887" t="s">
        <v>6033</v>
      </c>
      <c r="B11887" t="s">
        <v>6034</v>
      </c>
      <c r="C11887">
        <v>1600010891</v>
      </c>
      <c r="D11887">
        <v>20230929</v>
      </c>
      <c r="E11887">
        <v>44561005</v>
      </c>
      <c r="F11887" t="s">
        <v>59</v>
      </c>
      <c r="I11887" t="s">
        <v>4364</v>
      </c>
      <c r="J11887">
        <v>20230929</v>
      </c>
      <c r="K11887" t="s">
        <v>4365</v>
      </c>
      <c r="L11887">
        <v>36</v>
      </c>
      <c r="M11887">
        <v>0</v>
      </c>
      <c r="N11887" t="s">
        <v>27</v>
      </c>
      <c r="O11887">
        <v>20231124</v>
      </c>
    </row>
    <row r="11888" spans="1:15" x14ac:dyDescent="0.25">
      <c r="A11888" t="s">
        <v>6033</v>
      </c>
      <c r="B11888" t="s">
        <v>6034</v>
      </c>
      <c r="C11888">
        <v>1600008935</v>
      </c>
      <c r="D11888">
        <v>20230918</v>
      </c>
      <c r="E11888">
        <v>44561005</v>
      </c>
      <c r="F11888" t="s">
        <v>59</v>
      </c>
      <c r="I11888" t="s">
        <v>8089</v>
      </c>
      <c r="J11888">
        <v>20230918</v>
      </c>
      <c r="K11888" t="s">
        <v>8090</v>
      </c>
      <c r="L11888">
        <v>83.16</v>
      </c>
      <c r="M11888">
        <v>0</v>
      </c>
      <c r="N11888" t="s">
        <v>34</v>
      </c>
      <c r="O11888">
        <v>20231024</v>
      </c>
    </row>
    <row r="11889" spans="1:15" x14ac:dyDescent="0.25">
      <c r="A11889" t="s">
        <v>6033</v>
      </c>
      <c r="B11889" t="s">
        <v>6034</v>
      </c>
      <c r="C11889">
        <v>1600005488</v>
      </c>
      <c r="D11889">
        <v>20230630</v>
      </c>
      <c r="E11889">
        <v>40100000</v>
      </c>
      <c r="F11889" t="s">
        <v>55</v>
      </c>
      <c r="G11889" t="s">
        <v>2429</v>
      </c>
      <c r="H11889" t="s">
        <v>2430</v>
      </c>
      <c r="I11889" t="s">
        <v>6096</v>
      </c>
      <c r="J11889">
        <v>20230630</v>
      </c>
      <c r="K11889" t="s">
        <v>6097</v>
      </c>
      <c r="L11889">
        <v>0</v>
      </c>
      <c r="M11889">
        <v>-107.48</v>
      </c>
      <c r="N11889" t="s">
        <v>37</v>
      </c>
      <c r="O11889">
        <v>20230713</v>
      </c>
    </row>
    <row r="11890" spans="1:15" x14ac:dyDescent="0.25">
      <c r="A11890" t="s">
        <v>6033</v>
      </c>
      <c r="B11890" t="s">
        <v>6034</v>
      </c>
      <c r="C11890">
        <v>1600003373</v>
      </c>
      <c r="D11890">
        <v>20230531</v>
      </c>
      <c r="E11890">
        <v>44561005</v>
      </c>
      <c r="F11890" t="s">
        <v>59</v>
      </c>
      <c r="I11890" t="s">
        <v>2952</v>
      </c>
      <c r="J11890">
        <v>20230531</v>
      </c>
      <c r="K11890" t="s">
        <v>2953</v>
      </c>
      <c r="L11890">
        <v>345</v>
      </c>
      <c r="M11890">
        <v>0</v>
      </c>
      <c r="N11890" t="s">
        <v>37</v>
      </c>
      <c r="O11890">
        <v>20230718</v>
      </c>
    </row>
    <row r="11891" spans="1:15" x14ac:dyDescent="0.25">
      <c r="A11891" t="s">
        <v>6033</v>
      </c>
      <c r="B11891" t="s">
        <v>6034</v>
      </c>
      <c r="C11891">
        <v>1600000562</v>
      </c>
      <c r="D11891">
        <v>20230408</v>
      </c>
      <c r="E11891">
        <v>44561005</v>
      </c>
      <c r="F11891" t="s">
        <v>59</v>
      </c>
      <c r="I11891">
        <v>230054031</v>
      </c>
      <c r="J11891">
        <v>20230408</v>
      </c>
      <c r="K11891" t="s">
        <v>844</v>
      </c>
      <c r="L11891">
        <v>10.5</v>
      </c>
      <c r="M11891">
        <v>0</v>
      </c>
      <c r="N11891" t="s">
        <v>83</v>
      </c>
      <c r="O11891">
        <v>20230622</v>
      </c>
    </row>
    <row r="11892" spans="1:15" x14ac:dyDescent="0.25">
      <c r="A11892" t="s">
        <v>6033</v>
      </c>
      <c r="B11892" t="s">
        <v>6034</v>
      </c>
      <c r="C11892">
        <v>1600001699</v>
      </c>
      <c r="D11892">
        <v>20230425</v>
      </c>
      <c r="E11892">
        <v>40100000</v>
      </c>
      <c r="F11892" t="s">
        <v>55</v>
      </c>
      <c r="G11892" t="s">
        <v>626</v>
      </c>
      <c r="H11892" t="s">
        <v>627</v>
      </c>
      <c r="I11892">
        <v>2304068</v>
      </c>
      <c r="J11892">
        <v>20230425</v>
      </c>
      <c r="K11892" t="s">
        <v>8149</v>
      </c>
      <c r="L11892">
        <v>0</v>
      </c>
      <c r="M11892">
        <v>720</v>
      </c>
    </row>
    <row r="11893" spans="1:15" x14ac:dyDescent="0.25">
      <c r="A11893" t="s">
        <v>6033</v>
      </c>
      <c r="B11893" t="s">
        <v>6034</v>
      </c>
      <c r="C11893">
        <v>1600007216</v>
      </c>
      <c r="D11893">
        <v>20230701</v>
      </c>
      <c r="E11893">
        <v>44561005</v>
      </c>
      <c r="F11893" t="s">
        <v>59</v>
      </c>
      <c r="I11893" t="s">
        <v>8150</v>
      </c>
      <c r="J11893">
        <v>20230701</v>
      </c>
      <c r="K11893" t="s">
        <v>3387</v>
      </c>
      <c r="L11893">
        <v>274</v>
      </c>
      <c r="M11893">
        <v>0</v>
      </c>
      <c r="N11893" t="s">
        <v>80</v>
      </c>
      <c r="O11893">
        <v>20230821</v>
      </c>
    </row>
    <row r="11894" spans="1:15" x14ac:dyDescent="0.25">
      <c r="A11894" t="s">
        <v>6033</v>
      </c>
      <c r="B11894" t="s">
        <v>6034</v>
      </c>
      <c r="C11894">
        <v>1600007040</v>
      </c>
      <c r="D11894">
        <v>20230725</v>
      </c>
      <c r="E11894">
        <v>44561005</v>
      </c>
      <c r="F11894" t="s">
        <v>59</v>
      </c>
      <c r="I11894">
        <v>695</v>
      </c>
      <c r="J11894">
        <v>20230725</v>
      </c>
      <c r="K11894" t="s">
        <v>7363</v>
      </c>
      <c r="L11894">
        <v>5.15</v>
      </c>
      <c r="M11894">
        <v>0</v>
      </c>
      <c r="N11894" t="s">
        <v>117</v>
      </c>
      <c r="O11894">
        <v>20230921</v>
      </c>
    </row>
    <row r="11895" spans="1:15" x14ac:dyDescent="0.25">
      <c r="A11895" t="s">
        <v>6033</v>
      </c>
      <c r="B11895" t="s">
        <v>6034</v>
      </c>
      <c r="C11895">
        <v>1600000137</v>
      </c>
      <c r="D11895">
        <v>20230403</v>
      </c>
      <c r="E11895">
        <v>61220000</v>
      </c>
      <c r="F11895" t="s">
        <v>6117</v>
      </c>
      <c r="I11895">
        <v>104230032</v>
      </c>
      <c r="J11895">
        <v>20230403</v>
      </c>
      <c r="K11895" t="s">
        <v>1199</v>
      </c>
      <c r="L11895">
        <v>568.86</v>
      </c>
      <c r="M11895">
        <v>0</v>
      </c>
    </row>
    <row r="11896" spans="1:15" x14ac:dyDescent="0.25">
      <c r="A11896" t="s">
        <v>6033</v>
      </c>
      <c r="B11896" t="s">
        <v>6034</v>
      </c>
      <c r="C11896">
        <v>1600006788</v>
      </c>
      <c r="D11896">
        <v>20230821</v>
      </c>
      <c r="E11896">
        <v>40100000</v>
      </c>
      <c r="F11896" t="s">
        <v>55</v>
      </c>
      <c r="G11896" t="s">
        <v>178</v>
      </c>
      <c r="H11896" t="s">
        <v>179</v>
      </c>
      <c r="I11896">
        <v>108230043</v>
      </c>
      <c r="J11896">
        <v>20230821</v>
      </c>
      <c r="K11896" t="s">
        <v>1494</v>
      </c>
      <c r="L11896">
        <v>0</v>
      </c>
      <c r="M11896">
        <v>1777.86</v>
      </c>
      <c r="N11896" t="s">
        <v>3770</v>
      </c>
      <c r="O11896">
        <v>20230822</v>
      </c>
    </row>
    <row r="11897" spans="1:15" x14ac:dyDescent="0.25">
      <c r="A11897" t="s">
        <v>6033</v>
      </c>
      <c r="B11897" t="s">
        <v>6034</v>
      </c>
      <c r="C11897">
        <v>1600002047</v>
      </c>
      <c r="D11897">
        <v>20230430</v>
      </c>
      <c r="E11897">
        <v>61320000</v>
      </c>
      <c r="F11897" t="s">
        <v>6173</v>
      </c>
      <c r="I11897">
        <v>2304003</v>
      </c>
      <c r="J11897">
        <v>20230430</v>
      </c>
      <c r="K11897" t="s">
        <v>3842</v>
      </c>
      <c r="L11897">
        <v>4240</v>
      </c>
      <c r="M11897">
        <v>0</v>
      </c>
    </row>
    <row r="11898" spans="1:15" x14ac:dyDescent="0.25">
      <c r="A11898" t="s">
        <v>6033</v>
      </c>
      <c r="B11898" t="s">
        <v>6034</v>
      </c>
      <c r="C11898">
        <v>1600006457</v>
      </c>
      <c r="D11898">
        <v>20230728</v>
      </c>
      <c r="E11898">
        <v>40100000</v>
      </c>
      <c r="F11898" t="s">
        <v>55</v>
      </c>
      <c r="G11898" t="s">
        <v>2764</v>
      </c>
      <c r="H11898" t="s">
        <v>2765</v>
      </c>
      <c r="I11898">
        <v>107230204</v>
      </c>
      <c r="J11898">
        <v>20230728</v>
      </c>
      <c r="K11898" t="s">
        <v>3233</v>
      </c>
      <c r="L11898">
        <v>0</v>
      </c>
      <c r="M11898">
        <v>1235.71</v>
      </c>
      <c r="N11898" t="s">
        <v>117</v>
      </c>
      <c r="O11898">
        <v>20231102</v>
      </c>
    </row>
    <row r="11899" spans="1:15" x14ac:dyDescent="0.25">
      <c r="A11899" t="s">
        <v>6033</v>
      </c>
      <c r="B11899" t="s">
        <v>6034</v>
      </c>
      <c r="C11899">
        <v>1600005129</v>
      </c>
      <c r="D11899">
        <v>20230701</v>
      </c>
      <c r="E11899">
        <v>61350000</v>
      </c>
      <c r="F11899" t="s">
        <v>6059</v>
      </c>
      <c r="I11899" t="s">
        <v>6772</v>
      </c>
      <c r="J11899">
        <v>20230701</v>
      </c>
      <c r="K11899" t="s">
        <v>2763</v>
      </c>
      <c r="L11899">
        <v>1707.43</v>
      </c>
      <c r="M11899">
        <v>0</v>
      </c>
    </row>
    <row r="11900" spans="1:15" x14ac:dyDescent="0.25">
      <c r="A11900" t="s">
        <v>6033</v>
      </c>
      <c r="B11900" t="s">
        <v>6034</v>
      </c>
      <c r="C11900">
        <v>1600003439</v>
      </c>
      <c r="D11900">
        <v>20230524</v>
      </c>
      <c r="E11900">
        <v>61550001</v>
      </c>
      <c r="F11900" t="s">
        <v>6100</v>
      </c>
      <c r="I11900">
        <v>20430587</v>
      </c>
      <c r="J11900">
        <v>20230524</v>
      </c>
      <c r="K11900" t="s">
        <v>6281</v>
      </c>
      <c r="L11900">
        <v>1331.56</v>
      </c>
      <c r="M11900">
        <v>0</v>
      </c>
    </row>
    <row r="11901" spans="1:15" x14ac:dyDescent="0.25">
      <c r="A11901" t="s">
        <v>6033</v>
      </c>
      <c r="B11901" t="s">
        <v>6034</v>
      </c>
      <c r="C11901">
        <v>1600008560</v>
      </c>
      <c r="D11901">
        <v>20230825</v>
      </c>
      <c r="E11901">
        <v>61550001</v>
      </c>
      <c r="F11901" t="s">
        <v>6100</v>
      </c>
      <c r="I11901">
        <v>428422</v>
      </c>
      <c r="J11901">
        <v>20230825</v>
      </c>
      <c r="K11901" t="s">
        <v>6292</v>
      </c>
      <c r="L11901">
        <v>3384.07</v>
      </c>
      <c r="M11901">
        <v>0</v>
      </c>
    </row>
    <row r="11902" spans="1:15" x14ac:dyDescent="0.25">
      <c r="A11902" t="s">
        <v>6033</v>
      </c>
      <c r="B11902" t="s">
        <v>6034</v>
      </c>
      <c r="C11902">
        <v>1600008185</v>
      </c>
      <c r="D11902">
        <v>20230901</v>
      </c>
      <c r="E11902">
        <v>61220000</v>
      </c>
      <c r="F11902" t="s">
        <v>6117</v>
      </c>
      <c r="I11902">
        <v>109230048</v>
      </c>
      <c r="J11902">
        <v>20230901</v>
      </c>
      <c r="K11902" t="s">
        <v>1302</v>
      </c>
      <c r="L11902">
        <v>1392.32</v>
      </c>
      <c r="M11902">
        <v>0</v>
      </c>
    </row>
    <row r="11903" spans="1:15" x14ac:dyDescent="0.25">
      <c r="A11903" t="s">
        <v>6033</v>
      </c>
      <c r="B11903" t="s">
        <v>6034</v>
      </c>
      <c r="C11903">
        <v>1600001074</v>
      </c>
      <c r="D11903">
        <v>20230508</v>
      </c>
      <c r="E11903">
        <v>40100000</v>
      </c>
      <c r="F11903" t="s">
        <v>55</v>
      </c>
      <c r="G11903" t="s">
        <v>178</v>
      </c>
      <c r="H11903" t="s">
        <v>179</v>
      </c>
      <c r="I11903">
        <v>105230030</v>
      </c>
      <c r="J11903">
        <v>20230508</v>
      </c>
      <c r="K11903" t="s">
        <v>990</v>
      </c>
      <c r="L11903">
        <v>0</v>
      </c>
      <c r="M11903">
        <v>1889.56</v>
      </c>
      <c r="N11903" t="s">
        <v>2020</v>
      </c>
      <c r="O11903">
        <v>20230510</v>
      </c>
    </row>
    <row r="11904" spans="1:15" x14ac:dyDescent="0.25">
      <c r="A11904" t="s">
        <v>6033</v>
      </c>
      <c r="B11904" t="s">
        <v>6034</v>
      </c>
      <c r="C11904">
        <v>1600002895</v>
      </c>
      <c r="D11904">
        <v>20230501</v>
      </c>
      <c r="E11904">
        <v>44561005</v>
      </c>
      <c r="F11904" t="s">
        <v>59</v>
      </c>
      <c r="I11904">
        <v>4217360</v>
      </c>
      <c r="J11904">
        <v>20230501</v>
      </c>
      <c r="K11904" t="s">
        <v>5712</v>
      </c>
      <c r="L11904">
        <v>70.72</v>
      </c>
      <c r="M11904">
        <v>0</v>
      </c>
      <c r="N11904" t="s">
        <v>37</v>
      </c>
      <c r="O11904">
        <v>20230718</v>
      </c>
    </row>
    <row r="11905" spans="1:15" x14ac:dyDescent="0.25">
      <c r="A11905" t="s">
        <v>6033</v>
      </c>
      <c r="B11905" t="s">
        <v>6034</v>
      </c>
      <c r="C11905">
        <v>1600003129</v>
      </c>
      <c r="D11905">
        <v>20230627</v>
      </c>
      <c r="E11905">
        <v>44561005</v>
      </c>
      <c r="F11905" t="s">
        <v>59</v>
      </c>
      <c r="I11905" t="s">
        <v>7897</v>
      </c>
      <c r="J11905">
        <v>20230627</v>
      </c>
      <c r="K11905" t="s">
        <v>710</v>
      </c>
      <c r="L11905">
        <v>260</v>
      </c>
      <c r="M11905">
        <v>0</v>
      </c>
      <c r="N11905" t="s">
        <v>37</v>
      </c>
      <c r="O11905">
        <v>20230718</v>
      </c>
    </row>
    <row r="11906" spans="1:15" x14ac:dyDescent="0.25">
      <c r="A11906" t="s">
        <v>6033</v>
      </c>
      <c r="B11906" t="s">
        <v>6034</v>
      </c>
      <c r="C11906">
        <v>1600000068</v>
      </c>
      <c r="D11906">
        <v>20230415</v>
      </c>
      <c r="E11906">
        <v>61350000</v>
      </c>
      <c r="F11906" t="s">
        <v>6059</v>
      </c>
      <c r="I11906" t="s">
        <v>6316</v>
      </c>
      <c r="J11906">
        <v>20230415</v>
      </c>
      <c r="K11906" t="s">
        <v>1010</v>
      </c>
      <c r="L11906">
        <v>588.62</v>
      </c>
      <c r="M11906">
        <v>0</v>
      </c>
    </row>
    <row r="11907" spans="1:15" x14ac:dyDescent="0.25">
      <c r="A11907" t="s">
        <v>6033</v>
      </c>
      <c r="B11907" t="s">
        <v>6034</v>
      </c>
      <c r="C11907">
        <v>1600000188</v>
      </c>
      <c r="D11907">
        <v>20230401</v>
      </c>
      <c r="E11907">
        <v>44561005</v>
      </c>
      <c r="F11907" t="s">
        <v>59</v>
      </c>
      <c r="I11907">
        <v>104230083</v>
      </c>
      <c r="J11907">
        <v>20230401</v>
      </c>
      <c r="K11907" t="s">
        <v>1844</v>
      </c>
      <c r="L11907">
        <v>279.58</v>
      </c>
      <c r="M11907">
        <v>0</v>
      </c>
      <c r="N11907" t="s">
        <v>54</v>
      </c>
      <c r="O11907">
        <v>20230522</v>
      </c>
    </row>
    <row r="11908" spans="1:15" x14ac:dyDescent="0.25">
      <c r="A11908" t="s">
        <v>6033</v>
      </c>
      <c r="B11908" t="s">
        <v>6034</v>
      </c>
      <c r="C11908">
        <v>1600000720</v>
      </c>
      <c r="D11908">
        <v>20230424</v>
      </c>
      <c r="E11908">
        <v>61550001</v>
      </c>
      <c r="F11908" t="s">
        <v>6100</v>
      </c>
      <c r="I11908">
        <v>4000036</v>
      </c>
      <c r="J11908">
        <v>20230424</v>
      </c>
      <c r="K11908" t="s">
        <v>2391</v>
      </c>
      <c r="L11908">
        <v>-490.5</v>
      </c>
      <c r="M11908">
        <v>0</v>
      </c>
    </row>
    <row r="11909" spans="1:15" x14ac:dyDescent="0.25">
      <c r="A11909" t="s">
        <v>6033</v>
      </c>
      <c r="B11909" t="s">
        <v>6034</v>
      </c>
      <c r="C11909">
        <v>1600009929</v>
      </c>
      <c r="D11909">
        <v>20230930</v>
      </c>
      <c r="E11909">
        <v>44561005</v>
      </c>
      <c r="F11909" t="s">
        <v>59</v>
      </c>
      <c r="I11909" t="s">
        <v>6321</v>
      </c>
      <c r="J11909">
        <v>20230930</v>
      </c>
      <c r="K11909" t="s">
        <v>6322</v>
      </c>
      <c r="L11909">
        <v>88.2</v>
      </c>
      <c r="M11909">
        <v>0</v>
      </c>
    </row>
    <row r="11910" spans="1:15" x14ac:dyDescent="0.25">
      <c r="A11910" t="s">
        <v>6033</v>
      </c>
      <c r="B11910" t="s">
        <v>6034</v>
      </c>
      <c r="C11910">
        <v>1600011097</v>
      </c>
      <c r="D11910">
        <v>20231018</v>
      </c>
      <c r="E11910">
        <v>60200013</v>
      </c>
      <c r="F11910" t="s">
        <v>6135</v>
      </c>
      <c r="I11910">
        <v>3332711</v>
      </c>
      <c r="J11910">
        <v>20231018</v>
      </c>
      <c r="K11910" t="s">
        <v>7196</v>
      </c>
      <c r="L11910">
        <v>652.94000000000005</v>
      </c>
      <c r="M11910">
        <v>0</v>
      </c>
    </row>
    <row r="11911" spans="1:15" x14ac:dyDescent="0.25">
      <c r="A11911" t="s">
        <v>6033</v>
      </c>
      <c r="B11911" t="s">
        <v>6034</v>
      </c>
      <c r="C11911">
        <v>1600006737</v>
      </c>
      <c r="D11911">
        <v>20230801</v>
      </c>
      <c r="E11911">
        <v>44561005</v>
      </c>
      <c r="F11911" t="s">
        <v>59</v>
      </c>
      <c r="I11911" t="s">
        <v>8151</v>
      </c>
      <c r="J11911">
        <v>20230801</v>
      </c>
      <c r="K11911" t="s">
        <v>1162</v>
      </c>
      <c r="L11911">
        <v>317</v>
      </c>
      <c r="M11911">
        <v>0</v>
      </c>
      <c r="N11911" t="s">
        <v>117</v>
      </c>
      <c r="O11911">
        <v>20230921</v>
      </c>
    </row>
    <row r="11912" spans="1:15" x14ac:dyDescent="0.25">
      <c r="A11912" t="s">
        <v>6033</v>
      </c>
      <c r="B11912" t="s">
        <v>6034</v>
      </c>
      <c r="C11912">
        <v>1600006558</v>
      </c>
      <c r="D11912">
        <v>20230719</v>
      </c>
      <c r="E11912">
        <v>40100000</v>
      </c>
      <c r="F11912" t="s">
        <v>55</v>
      </c>
      <c r="G11912" t="s">
        <v>139</v>
      </c>
      <c r="H11912" t="s">
        <v>140</v>
      </c>
      <c r="I11912">
        <v>107230274</v>
      </c>
      <c r="J11912">
        <v>20230719</v>
      </c>
      <c r="K11912" t="s">
        <v>8013</v>
      </c>
      <c r="L11912">
        <v>0</v>
      </c>
      <c r="M11912">
        <v>150.29</v>
      </c>
      <c r="N11912" t="s">
        <v>385</v>
      </c>
      <c r="O11912">
        <v>20230804</v>
      </c>
    </row>
    <row r="11913" spans="1:15" x14ac:dyDescent="0.25">
      <c r="A11913" t="s">
        <v>6033</v>
      </c>
      <c r="B11913" t="s">
        <v>6034</v>
      </c>
      <c r="C11913">
        <v>1600005481</v>
      </c>
      <c r="D11913">
        <v>20230630</v>
      </c>
      <c r="E11913">
        <v>62110000</v>
      </c>
      <c r="F11913" t="s">
        <v>6098</v>
      </c>
      <c r="I11913" t="s">
        <v>2675</v>
      </c>
      <c r="J11913">
        <v>20230630</v>
      </c>
      <c r="K11913" t="s">
        <v>2676</v>
      </c>
      <c r="L11913">
        <v>3267.49</v>
      </c>
      <c r="M11913">
        <v>0</v>
      </c>
    </row>
    <row r="11914" spans="1:15" x14ac:dyDescent="0.25">
      <c r="A11914" t="s">
        <v>6033</v>
      </c>
      <c r="B11914" t="s">
        <v>6034</v>
      </c>
      <c r="C11914">
        <v>1600001061</v>
      </c>
      <c r="D11914">
        <v>20230518</v>
      </c>
      <c r="E11914">
        <v>44561005</v>
      </c>
      <c r="F11914" t="s">
        <v>59</v>
      </c>
      <c r="I11914">
        <v>105230017</v>
      </c>
      <c r="J11914">
        <v>20230518</v>
      </c>
      <c r="K11914" t="s">
        <v>1050</v>
      </c>
      <c r="L11914">
        <v>99.3</v>
      </c>
      <c r="M11914">
        <v>0</v>
      </c>
      <c r="N11914" t="s">
        <v>83</v>
      </c>
      <c r="O11914">
        <v>20230622</v>
      </c>
    </row>
    <row r="11915" spans="1:15" x14ac:dyDescent="0.25">
      <c r="A11915" t="s">
        <v>6033</v>
      </c>
      <c r="B11915" t="s">
        <v>6034</v>
      </c>
      <c r="C11915">
        <v>1600008805</v>
      </c>
      <c r="D11915">
        <v>20230831</v>
      </c>
      <c r="E11915">
        <v>62260001</v>
      </c>
      <c r="F11915" t="s">
        <v>6434</v>
      </c>
      <c r="I11915">
        <v>231873</v>
      </c>
      <c r="J11915">
        <v>20230831</v>
      </c>
      <c r="K11915" t="s">
        <v>3782</v>
      </c>
      <c r="L11915">
        <v>1411.94</v>
      </c>
      <c r="M11915">
        <v>0</v>
      </c>
    </row>
    <row r="11916" spans="1:15" x14ac:dyDescent="0.25">
      <c r="A11916" t="s">
        <v>6033</v>
      </c>
      <c r="B11916" t="s">
        <v>6034</v>
      </c>
      <c r="C11916">
        <v>1600000116</v>
      </c>
      <c r="D11916">
        <v>20230404</v>
      </c>
      <c r="E11916">
        <v>40100000</v>
      </c>
      <c r="F11916" t="s">
        <v>55</v>
      </c>
      <c r="G11916" t="s">
        <v>144</v>
      </c>
      <c r="H11916" t="s">
        <v>145</v>
      </c>
      <c r="I11916">
        <v>104230011</v>
      </c>
      <c r="J11916">
        <v>20230404</v>
      </c>
      <c r="K11916" t="s">
        <v>518</v>
      </c>
      <c r="L11916">
        <v>0</v>
      </c>
      <c r="M11916">
        <v>575.52</v>
      </c>
      <c r="N11916" t="s">
        <v>34</v>
      </c>
      <c r="O11916">
        <v>20230405</v>
      </c>
    </row>
    <row r="11917" spans="1:15" x14ac:dyDescent="0.25">
      <c r="A11917" t="s">
        <v>6033</v>
      </c>
      <c r="B11917" t="s">
        <v>6034</v>
      </c>
      <c r="C11917">
        <v>1600003113</v>
      </c>
      <c r="D11917">
        <v>20230531</v>
      </c>
      <c r="E11917">
        <v>61550004</v>
      </c>
      <c r="F11917" t="s">
        <v>7618</v>
      </c>
      <c r="I11917" t="s">
        <v>7173</v>
      </c>
      <c r="J11917">
        <v>20230531</v>
      </c>
      <c r="K11917" t="s">
        <v>7964</v>
      </c>
      <c r="L11917">
        <v>1381.97</v>
      </c>
      <c r="M11917">
        <v>0</v>
      </c>
    </row>
    <row r="11918" spans="1:15" x14ac:dyDescent="0.25">
      <c r="A11918" t="s">
        <v>6033</v>
      </c>
      <c r="B11918" t="s">
        <v>6034</v>
      </c>
      <c r="C11918">
        <v>1600006087</v>
      </c>
      <c r="D11918">
        <v>20230717</v>
      </c>
      <c r="E11918">
        <v>60200013</v>
      </c>
      <c r="F11918" t="s">
        <v>6135</v>
      </c>
      <c r="I11918">
        <v>5027237265</v>
      </c>
      <c r="J11918">
        <v>20230717</v>
      </c>
      <c r="K11918" t="s">
        <v>8152</v>
      </c>
      <c r="L11918">
        <v>-130</v>
      </c>
      <c r="M11918">
        <v>0</v>
      </c>
    </row>
    <row r="11919" spans="1:15" x14ac:dyDescent="0.25">
      <c r="A11919" t="s">
        <v>6033</v>
      </c>
      <c r="B11919" t="s">
        <v>6034</v>
      </c>
      <c r="C11919">
        <v>1600001098</v>
      </c>
      <c r="D11919">
        <v>20230516</v>
      </c>
      <c r="E11919">
        <v>44561005</v>
      </c>
      <c r="F11919" t="s">
        <v>59</v>
      </c>
      <c r="I11919">
        <v>105230054</v>
      </c>
      <c r="J11919">
        <v>20230516</v>
      </c>
      <c r="K11919" t="s">
        <v>567</v>
      </c>
      <c r="L11919">
        <v>433.64</v>
      </c>
      <c r="M11919">
        <v>0</v>
      </c>
      <c r="N11919" t="s">
        <v>83</v>
      </c>
      <c r="O11919">
        <v>20230622</v>
      </c>
    </row>
    <row r="11920" spans="1:15" x14ac:dyDescent="0.25">
      <c r="A11920" t="s">
        <v>6033</v>
      </c>
      <c r="B11920" t="s">
        <v>6034</v>
      </c>
      <c r="C11920">
        <v>1600003088</v>
      </c>
      <c r="D11920">
        <v>20230531</v>
      </c>
      <c r="E11920">
        <v>44561005</v>
      </c>
      <c r="F11920" t="s">
        <v>59</v>
      </c>
      <c r="I11920">
        <v>105230223</v>
      </c>
      <c r="J11920">
        <v>20230531</v>
      </c>
      <c r="K11920" t="s">
        <v>6505</v>
      </c>
      <c r="L11920">
        <v>173.02</v>
      </c>
      <c r="M11920">
        <v>0</v>
      </c>
      <c r="N11920" t="s">
        <v>83</v>
      </c>
      <c r="O11920">
        <v>20230622</v>
      </c>
    </row>
    <row r="11921" spans="1:15" x14ac:dyDescent="0.25">
      <c r="A11921" t="s">
        <v>6033</v>
      </c>
      <c r="B11921" t="s">
        <v>6034</v>
      </c>
      <c r="C11921">
        <v>1600005166</v>
      </c>
      <c r="D11921">
        <v>20230701</v>
      </c>
      <c r="E11921">
        <v>40100000</v>
      </c>
      <c r="F11921" t="s">
        <v>55</v>
      </c>
      <c r="G11921" t="s">
        <v>719</v>
      </c>
      <c r="H11921" t="s">
        <v>720</v>
      </c>
      <c r="I11921" t="s">
        <v>8007</v>
      </c>
      <c r="J11921">
        <v>20230701</v>
      </c>
      <c r="K11921" t="s">
        <v>6460</v>
      </c>
      <c r="L11921">
        <v>0</v>
      </c>
      <c r="M11921">
        <v>483.6</v>
      </c>
      <c r="N11921" t="s">
        <v>794</v>
      </c>
      <c r="O11921">
        <v>20230808</v>
      </c>
    </row>
    <row r="11922" spans="1:15" x14ac:dyDescent="0.25">
      <c r="A11922" t="s">
        <v>6033</v>
      </c>
      <c r="B11922" t="s">
        <v>6034</v>
      </c>
      <c r="C11922">
        <v>1600008505</v>
      </c>
      <c r="D11922">
        <v>20230815</v>
      </c>
      <c r="E11922">
        <v>62510002</v>
      </c>
      <c r="F11922" t="s">
        <v>6035</v>
      </c>
      <c r="I11922" t="s">
        <v>8153</v>
      </c>
      <c r="J11922">
        <v>20230815</v>
      </c>
      <c r="K11922" t="s">
        <v>6745</v>
      </c>
      <c r="L11922">
        <v>44949.48</v>
      </c>
      <c r="M11922">
        <v>0</v>
      </c>
    </row>
    <row r="11923" spans="1:15" x14ac:dyDescent="0.25">
      <c r="A11923" t="s">
        <v>6033</v>
      </c>
      <c r="B11923" t="s">
        <v>6034</v>
      </c>
      <c r="C11923">
        <v>1600000183</v>
      </c>
      <c r="D11923">
        <v>20230407</v>
      </c>
      <c r="E11923">
        <v>44561005</v>
      </c>
      <c r="F11923" t="s">
        <v>59</v>
      </c>
      <c r="I11923">
        <v>104230078</v>
      </c>
      <c r="J11923">
        <v>20230407</v>
      </c>
      <c r="K11923" t="s">
        <v>1894</v>
      </c>
      <c r="L11923">
        <v>297.16000000000003</v>
      </c>
      <c r="M11923">
        <v>0</v>
      </c>
      <c r="N11923" t="s">
        <v>54</v>
      </c>
      <c r="O11923">
        <v>20230522</v>
      </c>
    </row>
    <row r="11924" spans="1:15" x14ac:dyDescent="0.25">
      <c r="A11924" t="s">
        <v>6033</v>
      </c>
      <c r="B11924" t="s">
        <v>6034</v>
      </c>
      <c r="C11924">
        <v>1600006564</v>
      </c>
      <c r="D11924">
        <v>20230731</v>
      </c>
      <c r="E11924">
        <v>44561005</v>
      </c>
      <c r="F11924" t="s">
        <v>59</v>
      </c>
      <c r="I11924" t="s">
        <v>6683</v>
      </c>
      <c r="J11924">
        <v>20230731</v>
      </c>
      <c r="K11924" t="s">
        <v>6684</v>
      </c>
      <c r="L11924">
        <v>53.6</v>
      </c>
      <c r="M11924">
        <v>0</v>
      </c>
    </row>
    <row r="11925" spans="1:15" x14ac:dyDescent="0.25">
      <c r="A11925" t="s">
        <v>6033</v>
      </c>
      <c r="B11925" t="s">
        <v>6034</v>
      </c>
      <c r="C11925">
        <v>1600011828</v>
      </c>
      <c r="D11925">
        <v>20231031</v>
      </c>
      <c r="E11925">
        <v>60200010</v>
      </c>
      <c r="F11925" t="s">
        <v>6331</v>
      </c>
      <c r="I11925">
        <v>2310011</v>
      </c>
      <c r="J11925">
        <v>20231031</v>
      </c>
      <c r="K11925" t="s">
        <v>6774</v>
      </c>
      <c r="L11925">
        <v>176.22</v>
      </c>
      <c r="M11925">
        <v>0</v>
      </c>
    </row>
    <row r="11926" spans="1:15" x14ac:dyDescent="0.25">
      <c r="A11926" t="s">
        <v>6033</v>
      </c>
      <c r="B11926" t="s">
        <v>6034</v>
      </c>
      <c r="C11926">
        <v>1600012100</v>
      </c>
      <c r="D11926">
        <v>20231017</v>
      </c>
      <c r="E11926">
        <v>62570000</v>
      </c>
      <c r="F11926" t="s">
        <v>6109</v>
      </c>
      <c r="I11926">
        <v>110230309</v>
      </c>
      <c r="J11926">
        <v>20231017</v>
      </c>
      <c r="K11926" t="s">
        <v>7185</v>
      </c>
      <c r="L11926">
        <v>45.03</v>
      </c>
      <c r="M11926">
        <v>0</v>
      </c>
    </row>
    <row r="11927" spans="1:15" x14ac:dyDescent="0.25">
      <c r="A11927" t="s">
        <v>6033</v>
      </c>
      <c r="B11927" t="s">
        <v>6034</v>
      </c>
      <c r="C11927">
        <v>1600011628</v>
      </c>
      <c r="D11927">
        <v>20231031</v>
      </c>
      <c r="E11927">
        <v>61550008</v>
      </c>
      <c r="F11927" t="s">
        <v>6137</v>
      </c>
      <c r="I11927" t="s">
        <v>7427</v>
      </c>
      <c r="J11927">
        <v>20231031</v>
      </c>
      <c r="K11927" t="s">
        <v>8154</v>
      </c>
      <c r="L11927">
        <v>55.25</v>
      </c>
      <c r="M11927">
        <v>0</v>
      </c>
    </row>
    <row r="11928" spans="1:15" x14ac:dyDescent="0.25">
      <c r="A11928" t="s">
        <v>6033</v>
      </c>
      <c r="B11928" t="s">
        <v>6034</v>
      </c>
      <c r="C11928">
        <v>1600001455</v>
      </c>
      <c r="D11928">
        <v>20230428</v>
      </c>
      <c r="E11928">
        <v>61550006</v>
      </c>
      <c r="F11928" t="s">
        <v>6064</v>
      </c>
      <c r="I11928" t="s">
        <v>6363</v>
      </c>
      <c r="J11928">
        <v>20230428</v>
      </c>
      <c r="K11928" t="s">
        <v>8155</v>
      </c>
      <c r="L11928">
        <v>33.33</v>
      </c>
      <c r="M11928">
        <v>0</v>
      </c>
    </row>
    <row r="11929" spans="1:15" x14ac:dyDescent="0.25">
      <c r="A11929" t="s">
        <v>6033</v>
      </c>
      <c r="B11929" t="s">
        <v>6034</v>
      </c>
      <c r="C11929">
        <v>1600007135</v>
      </c>
      <c r="D11929">
        <v>20230701</v>
      </c>
      <c r="E11929">
        <v>44561005</v>
      </c>
      <c r="F11929" t="s">
        <v>59</v>
      </c>
      <c r="I11929" t="s">
        <v>6180</v>
      </c>
      <c r="J11929">
        <v>20230701</v>
      </c>
      <c r="K11929" t="s">
        <v>6197</v>
      </c>
      <c r="L11929">
        <v>235</v>
      </c>
      <c r="M11929">
        <v>0</v>
      </c>
      <c r="N11929" t="s">
        <v>80</v>
      </c>
      <c r="O11929">
        <v>20230821</v>
      </c>
    </row>
    <row r="11930" spans="1:15" x14ac:dyDescent="0.25">
      <c r="A11930" t="s">
        <v>6033</v>
      </c>
      <c r="B11930" t="s">
        <v>6034</v>
      </c>
      <c r="C11930">
        <v>1600005946</v>
      </c>
      <c r="D11930">
        <v>20230630</v>
      </c>
      <c r="E11930">
        <v>44561005</v>
      </c>
      <c r="F11930" t="s">
        <v>59</v>
      </c>
      <c r="I11930">
        <v>2302012</v>
      </c>
      <c r="J11930">
        <v>20230630</v>
      </c>
      <c r="K11930" t="s">
        <v>1485</v>
      </c>
      <c r="L11930">
        <v>2649.7</v>
      </c>
      <c r="M11930">
        <v>0</v>
      </c>
      <c r="N11930" t="s">
        <v>80</v>
      </c>
      <c r="O11930">
        <v>20230821</v>
      </c>
    </row>
    <row r="11931" spans="1:15" x14ac:dyDescent="0.25">
      <c r="A11931" t="s">
        <v>6033</v>
      </c>
      <c r="B11931" t="s">
        <v>6034</v>
      </c>
      <c r="C11931">
        <v>1600002165</v>
      </c>
      <c r="D11931">
        <v>20230502</v>
      </c>
      <c r="E11931">
        <v>44561003</v>
      </c>
      <c r="F11931" t="s">
        <v>89</v>
      </c>
      <c r="I11931" t="s">
        <v>6175</v>
      </c>
      <c r="J11931">
        <v>20230502</v>
      </c>
      <c r="K11931" t="s">
        <v>6176</v>
      </c>
      <c r="L11931">
        <v>2.29</v>
      </c>
      <c r="M11931">
        <v>0</v>
      </c>
      <c r="N11931" t="s">
        <v>83</v>
      </c>
      <c r="O11931">
        <v>20230622</v>
      </c>
    </row>
    <row r="11932" spans="1:15" x14ac:dyDescent="0.25">
      <c r="A11932" t="s">
        <v>6033</v>
      </c>
      <c r="B11932" t="s">
        <v>6034</v>
      </c>
      <c r="C11932">
        <v>1600009811</v>
      </c>
      <c r="D11932">
        <v>20230929</v>
      </c>
      <c r="E11932">
        <v>40100000</v>
      </c>
      <c r="F11932" t="s">
        <v>55</v>
      </c>
      <c r="G11932" t="s">
        <v>647</v>
      </c>
      <c r="H11932" t="s">
        <v>648</v>
      </c>
      <c r="I11932" t="s">
        <v>7096</v>
      </c>
      <c r="J11932">
        <v>20230929</v>
      </c>
      <c r="K11932" t="s">
        <v>7097</v>
      </c>
      <c r="L11932">
        <v>0</v>
      </c>
      <c r="M11932">
        <v>1639.51</v>
      </c>
      <c r="N11932" t="s">
        <v>117</v>
      </c>
      <c r="O11932">
        <v>20231006</v>
      </c>
    </row>
    <row r="11933" spans="1:15" x14ac:dyDescent="0.25">
      <c r="A11933" t="s">
        <v>6033</v>
      </c>
      <c r="B11933" t="s">
        <v>6034</v>
      </c>
      <c r="C11933">
        <v>1600009885</v>
      </c>
      <c r="D11933">
        <v>20230929</v>
      </c>
      <c r="E11933">
        <v>60630000</v>
      </c>
      <c r="F11933" t="s">
        <v>6042</v>
      </c>
      <c r="I11933">
        <v>8704659496</v>
      </c>
      <c r="J11933">
        <v>20230929</v>
      </c>
      <c r="K11933" t="s">
        <v>8156</v>
      </c>
      <c r="L11933">
        <v>261.35000000000002</v>
      </c>
      <c r="M11933">
        <v>0</v>
      </c>
    </row>
    <row r="11934" spans="1:15" x14ac:dyDescent="0.25">
      <c r="A11934" t="s">
        <v>6033</v>
      </c>
      <c r="B11934" t="s">
        <v>6034</v>
      </c>
      <c r="C11934">
        <v>1600006519</v>
      </c>
      <c r="D11934">
        <v>20230701</v>
      </c>
      <c r="E11934">
        <v>44561005</v>
      </c>
      <c r="F11934" t="s">
        <v>59</v>
      </c>
      <c r="I11934">
        <v>117671</v>
      </c>
      <c r="J11934">
        <v>20230701</v>
      </c>
      <c r="K11934" t="s">
        <v>7422</v>
      </c>
      <c r="L11934">
        <v>3</v>
      </c>
      <c r="M11934">
        <v>0</v>
      </c>
      <c r="N11934" t="s">
        <v>80</v>
      </c>
      <c r="O11934">
        <v>20230821</v>
      </c>
    </row>
    <row r="11935" spans="1:15" x14ac:dyDescent="0.25">
      <c r="A11935" t="s">
        <v>6033</v>
      </c>
      <c r="B11935" t="s">
        <v>6034</v>
      </c>
      <c r="C11935">
        <v>1600006212</v>
      </c>
      <c r="D11935">
        <v>20230715</v>
      </c>
      <c r="E11935">
        <v>44573006</v>
      </c>
      <c r="F11935" t="s">
        <v>6038</v>
      </c>
      <c r="I11935" t="s">
        <v>8157</v>
      </c>
      <c r="J11935">
        <v>20230715</v>
      </c>
      <c r="K11935" t="s">
        <v>6555</v>
      </c>
      <c r="L11935">
        <v>0</v>
      </c>
      <c r="M11935">
        <v>21.03</v>
      </c>
      <c r="N11935" t="s">
        <v>80</v>
      </c>
      <c r="O11935">
        <v>20230821</v>
      </c>
    </row>
    <row r="11936" spans="1:15" x14ac:dyDescent="0.25">
      <c r="A11936" t="s">
        <v>6033</v>
      </c>
      <c r="B11936" t="s">
        <v>6034</v>
      </c>
      <c r="C11936">
        <v>1600000091</v>
      </c>
      <c r="D11936">
        <v>20230401</v>
      </c>
      <c r="E11936">
        <v>61350000</v>
      </c>
      <c r="F11936" t="s">
        <v>6059</v>
      </c>
      <c r="I11936" t="s">
        <v>8158</v>
      </c>
      <c r="J11936">
        <v>20230401</v>
      </c>
      <c r="K11936" t="s">
        <v>536</v>
      </c>
      <c r="L11936">
        <v>1585</v>
      </c>
      <c r="M11936">
        <v>0</v>
      </c>
    </row>
    <row r="11937" spans="1:15" x14ac:dyDescent="0.25">
      <c r="A11937" t="s">
        <v>6033</v>
      </c>
      <c r="B11937" t="s">
        <v>6034</v>
      </c>
      <c r="C11937">
        <v>1600003029</v>
      </c>
      <c r="D11937">
        <v>20230503</v>
      </c>
      <c r="E11937">
        <v>44561005</v>
      </c>
      <c r="F11937" t="s">
        <v>59</v>
      </c>
      <c r="I11937">
        <v>20430166</v>
      </c>
      <c r="J11937">
        <v>20230503</v>
      </c>
      <c r="K11937" t="s">
        <v>6956</v>
      </c>
      <c r="L11937">
        <v>9.15</v>
      </c>
      <c r="M11937">
        <v>0</v>
      </c>
      <c r="N11937" t="s">
        <v>83</v>
      </c>
      <c r="O11937">
        <v>20230622</v>
      </c>
    </row>
    <row r="11938" spans="1:15" x14ac:dyDescent="0.25">
      <c r="A11938" t="s">
        <v>6033</v>
      </c>
      <c r="B11938" t="s">
        <v>6034</v>
      </c>
      <c r="C11938">
        <v>1600009590</v>
      </c>
      <c r="D11938">
        <v>20230901</v>
      </c>
      <c r="E11938">
        <v>40100000</v>
      </c>
      <c r="F11938" t="s">
        <v>55</v>
      </c>
      <c r="G11938" t="s">
        <v>997</v>
      </c>
      <c r="H11938" t="s">
        <v>998</v>
      </c>
      <c r="I11938" t="s">
        <v>6284</v>
      </c>
      <c r="J11938">
        <v>20230901</v>
      </c>
      <c r="K11938" t="s">
        <v>6285</v>
      </c>
      <c r="L11938">
        <v>0</v>
      </c>
      <c r="M11938">
        <v>240</v>
      </c>
      <c r="N11938" t="s">
        <v>136</v>
      </c>
      <c r="O11938">
        <v>20230925</v>
      </c>
    </row>
    <row r="11939" spans="1:15" x14ac:dyDescent="0.25">
      <c r="A11939" t="s">
        <v>6033</v>
      </c>
      <c r="B11939" t="s">
        <v>6034</v>
      </c>
      <c r="C11939">
        <v>1600008580</v>
      </c>
      <c r="D11939">
        <v>20230807</v>
      </c>
      <c r="E11939">
        <v>40100000</v>
      </c>
      <c r="F11939" t="s">
        <v>55</v>
      </c>
      <c r="G11939" t="s">
        <v>133</v>
      </c>
      <c r="H11939" t="s">
        <v>134</v>
      </c>
      <c r="I11939">
        <v>36</v>
      </c>
      <c r="J11939">
        <v>20230807</v>
      </c>
      <c r="K11939" t="s">
        <v>6751</v>
      </c>
      <c r="L11939">
        <v>0</v>
      </c>
      <c r="M11939">
        <v>-2393.75</v>
      </c>
      <c r="N11939" t="s">
        <v>239</v>
      </c>
      <c r="O11939">
        <v>20230908</v>
      </c>
    </row>
    <row r="11940" spans="1:15" x14ac:dyDescent="0.25">
      <c r="A11940" t="s">
        <v>6033</v>
      </c>
      <c r="B11940" t="s">
        <v>6034</v>
      </c>
      <c r="C11940">
        <v>1600003132</v>
      </c>
      <c r="D11940">
        <v>20230614</v>
      </c>
      <c r="E11940">
        <v>61350000</v>
      </c>
      <c r="F11940" t="s">
        <v>6059</v>
      </c>
      <c r="I11940" t="s">
        <v>7676</v>
      </c>
      <c r="J11940">
        <v>20230614</v>
      </c>
      <c r="K11940" t="s">
        <v>788</v>
      </c>
      <c r="L11940">
        <v>1484</v>
      </c>
      <c r="M11940">
        <v>0</v>
      </c>
    </row>
    <row r="11941" spans="1:15" x14ac:dyDescent="0.25">
      <c r="A11941" t="s">
        <v>6033</v>
      </c>
      <c r="B11941" t="s">
        <v>6034</v>
      </c>
      <c r="C11941">
        <v>1600008150</v>
      </c>
      <c r="D11941">
        <v>20230924</v>
      </c>
      <c r="E11941">
        <v>44561005</v>
      </c>
      <c r="F11941" t="s">
        <v>59</v>
      </c>
      <c r="I11941">
        <v>109230013</v>
      </c>
      <c r="J11941">
        <v>20230924</v>
      </c>
      <c r="K11941" t="s">
        <v>2134</v>
      </c>
      <c r="L11941">
        <v>96.8</v>
      </c>
      <c r="M11941">
        <v>0</v>
      </c>
      <c r="N11941" t="s">
        <v>34</v>
      </c>
      <c r="O11941">
        <v>20231024</v>
      </c>
    </row>
    <row r="11942" spans="1:15" x14ac:dyDescent="0.25">
      <c r="A11942" t="s">
        <v>6033</v>
      </c>
      <c r="B11942" t="s">
        <v>6034</v>
      </c>
      <c r="C11942">
        <v>1600007386</v>
      </c>
      <c r="D11942">
        <v>20230731</v>
      </c>
      <c r="E11942">
        <v>44561005</v>
      </c>
      <c r="F11942" t="s">
        <v>59</v>
      </c>
      <c r="I11942" t="s">
        <v>6873</v>
      </c>
      <c r="J11942">
        <v>20230731</v>
      </c>
      <c r="K11942" t="s">
        <v>6403</v>
      </c>
      <c r="L11942">
        <v>16902.09</v>
      </c>
      <c r="M11942">
        <v>0</v>
      </c>
      <c r="N11942" t="s">
        <v>117</v>
      </c>
      <c r="O11942">
        <v>20230921</v>
      </c>
    </row>
    <row r="11943" spans="1:15" x14ac:dyDescent="0.25">
      <c r="A11943" t="s">
        <v>6033</v>
      </c>
      <c r="B11943" t="s">
        <v>6034</v>
      </c>
      <c r="C11943">
        <v>1600008033</v>
      </c>
      <c r="D11943">
        <v>20230801</v>
      </c>
      <c r="E11943">
        <v>44561005</v>
      </c>
      <c r="F11943" t="s">
        <v>59</v>
      </c>
      <c r="I11943" t="s">
        <v>7555</v>
      </c>
      <c r="J11943">
        <v>20230801</v>
      </c>
      <c r="K11943" t="s">
        <v>7556</v>
      </c>
      <c r="L11943">
        <v>72.72</v>
      </c>
      <c r="M11943">
        <v>0</v>
      </c>
      <c r="N11943" t="s">
        <v>34</v>
      </c>
      <c r="O11943">
        <v>20231024</v>
      </c>
    </row>
    <row r="11944" spans="1:15" x14ac:dyDescent="0.25">
      <c r="A11944" t="s">
        <v>6033</v>
      </c>
      <c r="B11944" t="s">
        <v>6034</v>
      </c>
      <c r="C11944">
        <v>1600005264</v>
      </c>
      <c r="D11944">
        <v>20230613</v>
      </c>
      <c r="E11944">
        <v>61550001</v>
      </c>
      <c r="F11944" t="s">
        <v>6100</v>
      </c>
      <c r="I11944">
        <v>456</v>
      </c>
      <c r="J11944">
        <v>20230613</v>
      </c>
      <c r="K11944" t="s">
        <v>6259</v>
      </c>
      <c r="L11944">
        <v>368.22</v>
      </c>
      <c r="M11944">
        <v>0</v>
      </c>
    </row>
    <row r="11945" spans="1:15" x14ac:dyDescent="0.25">
      <c r="A11945" t="s">
        <v>6033</v>
      </c>
      <c r="B11945" t="s">
        <v>6034</v>
      </c>
      <c r="C11945">
        <v>1600006408</v>
      </c>
      <c r="D11945">
        <v>20230701</v>
      </c>
      <c r="E11945">
        <v>62510005</v>
      </c>
      <c r="F11945" t="s">
        <v>6728</v>
      </c>
      <c r="I11945">
        <v>200191</v>
      </c>
      <c r="J11945">
        <v>20230701</v>
      </c>
      <c r="K11945" t="s">
        <v>6771</v>
      </c>
      <c r="L11945">
        <v>163.63999999999999</v>
      </c>
      <c r="M11945">
        <v>0</v>
      </c>
    </row>
    <row r="11946" spans="1:15" x14ac:dyDescent="0.25">
      <c r="A11946" t="s">
        <v>6033</v>
      </c>
      <c r="B11946" t="s">
        <v>6034</v>
      </c>
      <c r="C11946">
        <v>1600006744</v>
      </c>
      <c r="D11946">
        <v>20230801</v>
      </c>
      <c r="E11946">
        <v>61350000</v>
      </c>
      <c r="F11946" t="s">
        <v>6059</v>
      </c>
      <c r="I11946" t="s">
        <v>7131</v>
      </c>
      <c r="J11946">
        <v>20230801</v>
      </c>
      <c r="K11946" t="s">
        <v>2763</v>
      </c>
      <c r="L11946">
        <v>1707.43</v>
      </c>
      <c r="M11946">
        <v>0</v>
      </c>
    </row>
    <row r="11947" spans="1:15" x14ac:dyDescent="0.25">
      <c r="A11947" t="s">
        <v>6033</v>
      </c>
      <c r="B11947" t="s">
        <v>6034</v>
      </c>
      <c r="C11947">
        <v>1600005013</v>
      </c>
      <c r="D11947">
        <v>20230721</v>
      </c>
      <c r="E11947">
        <v>40100000</v>
      </c>
      <c r="F11947" t="s">
        <v>55</v>
      </c>
      <c r="G11947" t="s">
        <v>321</v>
      </c>
      <c r="H11947" t="s">
        <v>322</v>
      </c>
      <c r="I11947">
        <v>107230006</v>
      </c>
      <c r="J11947">
        <v>20230721</v>
      </c>
      <c r="K11947" t="s">
        <v>384</v>
      </c>
      <c r="L11947">
        <v>0</v>
      </c>
      <c r="M11947">
        <v>2089.06</v>
      </c>
      <c r="N11947" t="s">
        <v>2378</v>
      </c>
      <c r="O11947">
        <v>20230724</v>
      </c>
    </row>
    <row r="11948" spans="1:15" x14ac:dyDescent="0.25">
      <c r="A11948" t="s">
        <v>6033</v>
      </c>
      <c r="B11948" t="s">
        <v>6034</v>
      </c>
      <c r="C11948">
        <v>1600000729</v>
      </c>
      <c r="D11948">
        <v>20230424</v>
      </c>
      <c r="E11948">
        <v>40100000</v>
      </c>
      <c r="F11948" t="s">
        <v>55</v>
      </c>
      <c r="G11948" t="s">
        <v>598</v>
      </c>
      <c r="H11948" t="s">
        <v>599</v>
      </c>
      <c r="I11948">
        <v>212695164</v>
      </c>
      <c r="J11948">
        <v>20230424</v>
      </c>
      <c r="K11948" t="s">
        <v>1357</v>
      </c>
      <c r="L11948">
        <v>0</v>
      </c>
      <c r="M11948">
        <v>36.31</v>
      </c>
      <c r="N11948" t="s">
        <v>54</v>
      </c>
      <c r="O11948">
        <v>20230609</v>
      </c>
    </row>
    <row r="11949" spans="1:15" x14ac:dyDescent="0.25">
      <c r="A11949" t="s">
        <v>6033</v>
      </c>
      <c r="B11949" t="s">
        <v>6034</v>
      </c>
      <c r="C11949">
        <v>1600002336</v>
      </c>
      <c r="D11949">
        <v>20230601</v>
      </c>
      <c r="E11949">
        <v>40100000</v>
      </c>
      <c r="F11949" t="s">
        <v>55</v>
      </c>
      <c r="G11949" t="s">
        <v>997</v>
      </c>
      <c r="H11949" t="s">
        <v>998</v>
      </c>
      <c r="I11949" t="s">
        <v>8159</v>
      </c>
      <c r="J11949">
        <v>20230601</v>
      </c>
      <c r="K11949" t="s">
        <v>8160</v>
      </c>
      <c r="L11949">
        <v>0</v>
      </c>
      <c r="M11949">
        <v>1227.5999999999999</v>
      </c>
      <c r="N11949" t="s">
        <v>37</v>
      </c>
      <c r="O11949">
        <v>20230616</v>
      </c>
    </row>
    <row r="11950" spans="1:15" x14ac:dyDescent="0.25">
      <c r="A11950" t="s">
        <v>6033</v>
      </c>
      <c r="B11950" t="s">
        <v>6034</v>
      </c>
      <c r="C11950">
        <v>1600006734</v>
      </c>
      <c r="D11950">
        <v>20230814</v>
      </c>
      <c r="E11950">
        <v>44561005</v>
      </c>
      <c r="F11950" t="s">
        <v>59</v>
      </c>
      <c r="I11950" t="s">
        <v>8161</v>
      </c>
      <c r="J11950">
        <v>20230814</v>
      </c>
      <c r="K11950" t="s">
        <v>238</v>
      </c>
      <c r="L11950">
        <v>296.8</v>
      </c>
      <c r="M11950">
        <v>0</v>
      </c>
      <c r="N11950" t="s">
        <v>117</v>
      </c>
      <c r="O11950">
        <v>20230921</v>
      </c>
    </row>
    <row r="11951" spans="1:15" x14ac:dyDescent="0.25">
      <c r="A11951" t="s">
        <v>6033</v>
      </c>
      <c r="B11951" t="s">
        <v>6034</v>
      </c>
      <c r="C11951">
        <v>1600006527</v>
      </c>
      <c r="D11951">
        <v>20230701</v>
      </c>
      <c r="E11951">
        <v>40100000</v>
      </c>
      <c r="F11951" t="s">
        <v>55</v>
      </c>
      <c r="G11951" t="s">
        <v>139</v>
      </c>
      <c r="H11951" t="s">
        <v>140</v>
      </c>
      <c r="I11951" t="s">
        <v>8162</v>
      </c>
      <c r="J11951">
        <v>20230701</v>
      </c>
      <c r="K11951" t="s">
        <v>6130</v>
      </c>
      <c r="L11951">
        <v>0</v>
      </c>
      <c r="M11951">
        <v>307.66000000000003</v>
      </c>
      <c r="N11951" t="s">
        <v>2189</v>
      </c>
      <c r="O11951">
        <v>20230731</v>
      </c>
    </row>
    <row r="11952" spans="1:15" x14ac:dyDescent="0.25">
      <c r="A11952" t="s">
        <v>6033</v>
      </c>
      <c r="B11952" t="s">
        <v>6034</v>
      </c>
      <c r="C11952">
        <v>1600006552</v>
      </c>
      <c r="D11952">
        <v>20230701</v>
      </c>
      <c r="E11952">
        <v>44561003</v>
      </c>
      <c r="F11952" t="s">
        <v>89</v>
      </c>
      <c r="I11952">
        <v>16</v>
      </c>
      <c r="J11952">
        <v>20230701</v>
      </c>
      <c r="K11952" t="s">
        <v>8163</v>
      </c>
      <c r="L11952">
        <v>0.69</v>
      </c>
      <c r="M11952">
        <v>0</v>
      </c>
      <c r="N11952" t="s">
        <v>80</v>
      </c>
      <c r="O11952">
        <v>20230821</v>
      </c>
    </row>
    <row r="11953" spans="1:15" x14ac:dyDescent="0.25">
      <c r="A11953" t="s">
        <v>6033</v>
      </c>
      <c r="B11953" t="s">
        <v>6034</v>
      </c>
      <c r="C11953">
        <v>1600008479</v>
      </c>
      <c r="D11953">
        <v>20230831</v>
      </c>
      <c r="E11953">
        <v>60200001</v>
      </c>
      <c r="F11953" t="s">
        <v>6573</v>
      </c>
      <c r="I11953">
        <v>30800848</v>
      </c>
      <c r="J11953">
        <v>20230831</v>
      </c>
      <c r="K11953" t="s">
        <v>884</v>
      </c>
      <c r="L11953">
        <v>52560</v>
      </c>
      <c r="M11953">
        <v>0</v>
      </c>
    </row>
    <row r="11954" spans="1:15" x14ac:dyDescent="0.25">
      <c r="A11954" t="s">
        <v>6033</v>
      </c>
      <c r="B11954" t="s">
        <v>6034</v>
      </c>
      <c r="C11954">
        <v>1600000804</v>
      </c>
      <c r="D11954">
        <v>20230415</v>
      </c>
      <c r="E11954">
        <v>61100000</v>
      </c>
      <c r="F11954" t="s">
        <v>6120</v>
      </c>
      <c r="I11954">
        <v>2300423</v>
      </c>
      <c r="J11954">
        <v>20230415</v>
      </c>
      <c r="K11954" t="s">
        <v>5454</v>
      </c>
      <c r="L11954">
        <v>380</v>
      </c>
      <c r="M11954">
        <v>0</v>
      </c>
    </row>
    <row r="11955" spans="1:15" x14ac:dyDescent="0.25">
      <c r="A11955" t="s">
        <v>6033</v>
      </c>
      <c r="B11955" t="s">
        <v>6034</v>
      </c>
      <c r="C11955">
        <v>1600010331</v>
      </c>
      <c r="D11955">
        <v>20230930</v>
      </c>
      <c r="E11955">
        <v>44561005</v>
      </c>
      <c r="F11955" t="s">
        <v>59</v>
      </c>
      <c r="I11955">
        <v>275</v>
      </c>
      <c r="J11955">
        <v>20230930</v>
      </c>
      <c r="K11955" t="s">
        <v>4188</v>
      </c>
      <c r="L11955">
        <v>7.92</v>
      </c>
      <c r="M11955">
        <v>0</v>
      </c>
      <c r="N11955" t="s">
        <v>27</v>
      </c>
      <c r="O11955">
        <v>20231124</v>
      </c>
    </row>
    <row r="11956" spans="1:15" x14ac:dyDescent="0.25">
      <c r="A11956" t="s">
        <v>6033</v>
      </c>
      <c r="B11956" t="s">
        <v>6034</v>
      </c>
      <c r="C11956">
        <v>1600009913</v>
      </c>
      <c r="D11956">
        <v>20230905</v>
      </c>
      <c r="E11956">
        <v>61550001</v>
      </c>
      <c r="F11956" t="s">
        <v>6100</v>
      </c>
      <c r="I11956">
        <v>74</v>
      </c>
      <c r="J11956">
        <v>20230905</v>
      </c>
      <c r="K11956" t="s">
        <v>8022</v>
      </c>
      <c r="L11956">
        <v>-674.38</v>
      </c>
      <c r="M11956">
        <v>0</v>
      </c>
    </row>
    <row r="11957" spans="1:15" x14ac:dyDescent="0.25">
      <c r="A11957" t="s">
        <v>6033</v>
      </c>
      <c r="B11957" t="s">
        <v>6034</v>
      </c>
      <c r="C11957">
        <v>1600011931</v>
      </c>
      <c r="D11957">
        <v>20231031</v>
      </c>
      <c r="E11957">
        <v>44561005</v>
      </c>
      <c r="F11957" t="s">
        <v>59</v>
      </c>
      <c r="I11957" t="s">
        <v>6451</v>
      </c>
      <c r="J11957">
        <v>20231031</v>
      </c>
      <c r="K11957" t="s">
        <v>6452</v>
      </c>
      <c r="L11957">
        <v>48.98</v>
      </c>
      <c r="M11957">
        <v>0</v>
      </c>
    </row>
    <row r="11958" spans="1:15" x14ac:dyDescent="0.25">
      <c r="A11958" t="s">
        <v>6033</v>
      </c>
      <c r="B11958" t="s">
        <v>6034</v>
      </c>
      <c r="C11958">
        <v>1600003087</v>
      </c>
      <c r="D11958">
        <v>20230531</v>
      </c>
      <c r="E11958">
        <v>61550008</v>
      </c>
      <c r="F11958" t="s">
        <v>6137</v>
      </c>
      <c r="I11958" t="s">
        <v>6138</v>
      </c>
      <c r="J11958">
        <v>20230531</v>
      </c>
      <c r="K11958" t="s">
        <v>8164</v>
      </c>
      <c r="L11958">
        <v>55.25</v>
      </c>
      <c r="M11958">
        <v>0</v>
      </c>
    </row>
    <row r="11959" spans="1:15" x14ac:dyDescent="0.25">
      <c r="A11959" t="s">
        <v>6033</v>
      </c>
      <c r="B11959" t="s">
        <v>6034</v>
      </c>
      <c r="C11959">
        <v>1600007657</v>
      </c>
      <c r="D11959">
        <v>20230901</v>
      </c>
      <c r="E11959">
        <v>61600000</v>
      </c>
      <c r="F11959" t="s">
        <v>6244</v>
      </c>
      <c r="I11959" t="s">
        <v>5934</v>
      </c>
      <c r="J11959">
        <v>20230901</v>
      </c>
      <c r="K11959" t="s">
        <v>5935</v>
      </c>
      <c r="L11959">
        <v>22872.080000000002</v>
      </c>
      <c r="M11959">
        <v>0</v>
      </c>
    </row>
    <row r="11960" spans="1:15" x14ac:dyDescent="0.25">
      <c r="A11960" t="s">
        <v>6033</v>
      </c>
      <c r="B11960" t="s">
        <v>6034</v>
      </c>
      <c r="C11960">
        <v>1600008257</v>
      </c>
      <c r="D11960">
        <v>20230902</v>
      </c>
      <c r="E11960">
        <v>61350000</v>
      </c>
      <c r="F11960" t="s">
        <v>6059</v>
      </c>
      <c r="I11960" t="s">
        <v>7270</v>
      </c>
      <c r="J11960">
        <v>20230902</v>
      </c>
      <c r="K11960" t="s">
        <v>241</v>
      </c>
      <c r="L11960">
        <v>2097</v>
      </c>
      <c r="M11960">
        <v>0</v>
      </c>
    </row>
    <row r="11961" spans="1:15" x14ac:dyDescent="0.25">
      <c r="A11961" t="s">
        <v>6033</v>
      </c>
      <c r="B11961" t="s">
        <v>6034</v>
      </c>
      <c r="C11961">
        <v>1600007219</v>
      </c>
      <c r="D11961">
        <v>20230727</v>
      </c>
      <c r="E11961">
        <v>44561005</v>
      </c>
      <c r="F11961" t="s">
        <v>59</v>
      </c>
      <c r="I11961" t="s">
        <v>8165</v>
      </c>
      <c r="J11961">
        <v>20230727</v>
      </c>
      <c r="K11961" t="s">
        <v>710</v>
      </c>
      <c r="L11961">
        <v>260</v>
      </c>
      <c r="M11961">
        <v>0</v>
      </c>
      <c r="N11961" t="s">
        <v>80</v>
      </c>
      <c r="O11961">
        <v>20230821</v>
      </c>
    </row>
    <row r="11962" spans="1:15" x14ac:dyDescent="0.25">
      <c r="A11962" t="s">
        <v>6033</v>
      </c>
      <c r="B11962" t="s">
        <v>6034</v>
      </c>
      <c r="C11962">
        <v>1600010114</v>
      </c>
      <c r="D11962">
        <v>20231003</v>
      </c>
      <c r="E11962">
        <v>61220000</v>
      </c>
      <c r="F11962" t="s">
        <v>6117</v>
      </c>
      <c r="I11962">
        <v>110230041</v>
      </c>
      <c r="J11962">
        <v>20231003</v>
      </c>
      <c r="K11962" t="s">
        <v>1199</v>
      </c>
      <c r="L11962">
        <v>568.86</v>
      </c>
      <c r="M11962">
        <v>0</v>
      </c>
    </row>
    <row r="11963" spans="1:15" x14ac:dyDescent="0.25">
      <c r="A11963" t="s">
        <v>6033</v>
      </c>
      <c r="B11963" t="s">
        <v>6034</v>
      </c>
      <c r="C11963">
        <v>1600002329</v>
      </c>
      <c r="D11963">
        <v>20230601</v>
      </c>
      <c r="E11963">
        <v>61350003</v>
      </c>
      <c r="F11963" t="s">
        <v>6151</v>
      </c>
      <c r="I11963" t="s">
        <v>8166</v>
      </c>
      <c r="J11963">
        <v>20230601</v>
      </c>
      <c r="K11963" t="s">
        <v>8167</v>
      </c>
      <c r="L11963">
        <v>483.6</v>
      </c>
      <c r="M11963">
        <v>0</v>
      </c>
    </row>
    <row r="11964" spans="1:15" x14ac:dyDescent="0.25">
      <c r="A11964" t="s">
        <v>6033</v>
      </c>
      <c r="B11964" t="s">
        <v>6034</v>
      </c>
      <c r="C11964">
        <v>1600002902</v>
      </c>
      <c r="D11964">
        <v>20230514</v>
      </c>
      <c r="E11964">
        <v>40100000</v>
      </c>
      <c r="F11964" t="s">
        <v>55</v>
      </c>
      <c r="G11964" t="s">
        <v>157</v>
      </c>
      <c r="H11964" t="s">
        <v>158</v>
      </c>
      <c r="I11964">
        <v>428046</v>
      </c>
      <c r="J11964">
        <v>20230514</v>
      </c>
      <c r="K11964" t="s">
        <v>1935</v>
      </c>
      <c r="L11964">
        <v>0</v>
      </c>
      <c r="M11964">
        <v>72</v>
      </c>
      <c r="N11964" t="s">
        <v>83</v>
      </c>
      <c r="O11964">
        <v>20230703</v>
      </c>
    </row>
    <row r="11965" spans="1:15" x14ac:dyDescent="0.25">
      <c r="A11965" t="s">
        <v>6033</v>
      </c>
      <c r="B11965" t="s">
        <v>6034</v>
      </c>
      <c r="C11965">
        <v>1600005222</v>
      </c>
      <c r="D11965">
        <v>20230630</v>
      </c>
      <c r="E11965">
        <v>44561005</v>
      </c>
      <c r="F11965" t="s">
        <v>59</v>
      </c>
      <c r="I11965">
        <v>1616290</v>
      </c>
      <c r="J11965">
        <v>20230630</v>
      </c>
      <c r="K11965" t="s">
        <v>7916</v>
      </c>
      <c r="L11965">
        <v>284.8</v>
      </c>
      <c r="M11965">
        <v>0</v>
      </c>
      <c r="N11965" t="s">
        <v>37</v>
      </c>
      <c r="O11965">
        <v>20230718</v>
      </c>
    </row>
    <row r="11966" spans="1:15" x14ac:dyDescent="0.25">
      <c r="A11966" t="s">
        <v>6033</v>
      </c>
      <c r="B11966" t="s">
        <v>6034</v>
      </c>
      <c r="C11966">
        <v>1600002351</v>
      </c>
      <c r="D11966">
        <v>20230601</v>
      </c>
      <c r="E11966">
        <v>40100000</v>
      </c>
      <c r="F11966" t="s">
        <v>55</v>
      </c>
      <c r="G11966" t="s">
        <v>997</v>
      </c>
      <c r="H11966" t="s">
        <v>998</v>
      </c>
      <c r="I11966" t="s">
        <v>8168</v>
      </c>
      <c r="J11966">
        <v>20230601</v>
      </c>
      <c r="K11966" t="s">
        <v>8169</v>
      </c>
      <c r="L11966">
        <v>0</v>
      </c>
      <c r="M11966">
        <v>1713.6</v>
      </c>
      <c r="N11966" t="s">
        <v>37</v>
      </c>
      <c r="O11966">
        <v>20230616</v>
      </c>
    </row>
    <row r="11967" spans="1:15" x14ac:dyDescent="0.25">
      <c r="A11967" t="s">
        <v>6033</v>
      </c>
      <c r="B11967" t="s">
        <v>6034</v>
      </c>
      <c r="C11967">
        <v>1600002932</v>
      </c>
      <c r="D11967">
        <v>20230522</v>
      </c>
      <c r="E11967">
        <v>61100000</v>
      </c>
      <c r="F11967" t="s">
        <v>6120</v>
      </c>
      <c r="I11967">
        <v>23050444</v>
      </c>
      <c r="J11967">
        <v>20230522</v>
      </c>
      <c r="K11967" t="s">
        <v>1917</v>
      </c>
      <c r="L11967">
        <v>520</v>
      </c>
      <c r="M11967">
        <v>0</v>
      </c>
    </row>
    <row r="11968" spans="1:15" x14ac:dyDescent="0.25">
      <c r="A11968" t="s">
        <v>6033</v>
      </c>
      <c r="B11968" t="s">
        <v>6034</v>
      </c>
      <c r="C11968">
        <v>1600010017</v>
      </c>
      <c r="D11968">
        <v>20231001</v>
      </c>
      <c r="E11968">
        <v>44561005</v>
      </c>
      <c r="F11968" t="s">
        <v>59</v>
      </c>
      <c r="I11968" t="s">
        <v>8170</v>
      </c>
      <c r="J11968">
        <v>20231001</v>
      </c>
      <c r="K11968" t="s">
        <v>7289</v>
      </c>
      <c r="L11968">
        <v>235</v>
      </c>
      <c r="M11968">
        <v>0</v>
      </c>
      <c r="N11968" t="s">
        <v>27</v>
      </c>
      <c r="O11968">
        <v>20231124</v>
      </c>
    </row>
    <row r="11969" spans="1:15" x14ac:dyDescent="0.25">
      <c r="A11969" t="s">
        <v>6033</v>
      </c>
      <c r="B11969" t="s">
        <v>6034</v>
      </c>
      <c r="C11969">
        <v>1600002377</v>
      </c>
      <c r="D11969">
        <v>20230601</v>
      </c>
      <c r="E11969">
        <v>44561005</v>
      </c>
      <c r="F11969" t="s">
        <v>59</v>
      </c>
      <c r="I11969" t="s">
        <v>3027</v>
      </c>
      <c r="J11969">
        <v>20230601</v>
      </c>
      <c r="K11969" t="s">
        <v>3028</v>
      </c>
      <c r="L11969">
        <v>3350</v>
      </c>
      <c r="M11969">
        <v>0</v>
      </c>
      <c r="N11969" t="s">
        <v>37</v>
      </c>
      <c r="O11969">
        <v>20230718</v>
      </c>
    </row>
    <row r="11970" spans="1:15" x14ac:dyDescent="0.25">
      <c r="A11970" t="s">
        <v>6033</v>
      </c>
      <c r="B11970" t="s">
        <v>6034</v>
      </c>
      <c r="C11970">
        <v>1600001065</v>
      </c>
      <c r="D11970">
        <v>20230528</v>
      </c>
      <c r="E11970">
        <v>44561005</v>
      </c>
      <c r="F11970" t="s">
        <v>59</v>
      </c>
      <c r="I11970">
        <v>105230021</v>
      </c>
      <c r="J11970">
        <v>20230528</v>
      </c>
      <c r="K11970" t="s">
        <v>2064</v>
      </c>
      <c r="L11970">
        <v>109.81</v>
      </c>
      <c r="M11970">
        <v>0</v>
      </c>
      <c r="N11970" t="s">
        <v>83</v>
      </c>
      <c r="O11970">
        <v>20230622</v>
      </c>
    </row>
    <row r="11971" spans="1:15" x14ac:dyDescent="0.25">
      <c r="A11971" t="s">
        <v>6033</v>
      </c>
      <c r="B11971" t="s">
        <v>6034</v>
      </c>
      <c r="C11971">
        <v>1600002888</v>
      </c>
      <c r="D11971">
        <v>20230501</v>
      </c>
      <c r="E11971">
        <v>44563005</v>
      </c>
      <c r="F11971" t="s">
        <v>6178</v>
      </c>
      <c r="I11971" t="s">
        <v>3874</v>
      </c>
      <c r="J11971">
        <v>20230501</v>
      </c>
      <c r="K11971" t="s">
        <v>3875</v>
      </c>
      <c r="L11971">
        <v>46.67</v>
      </c>
      <c r="M11971">
        <v>0</v>
      </c>
      <c r="N11971" t="s">
        <v>83</v>
      </c>
      <c r="O11971">
        <v>20230622</v>
      </c>
    </row>
    <row r="11972" spans="1:15" x14ac:dyDescent="0.25">
      <c r="A11972" t="s">
        <v>6033</v>
      </c>
      <c r="B11972" t="s">
        <v>6034</v>
      </c>
      <c r="C11972">
        <v>1600002917</v>
      </c>
      <c r="D11972">
        <v>20230524</v>
      </c>
      <c r="E11972">
        <v>60200004</v>
      </c>
      <c r="F11972" t="s">
        <v>6215</v>
      </c>
      <c r="I11972">
        <v>2305010</v>
      </c>
      <c r="J11972">
        <v>20230524</v>
      </c>
      <c r="K11972" t="s">
        <v>8171</v>
      </c>
      <c r="L11972">
        <v>12615.32</v>
      </c>
      <c r="M11972">
        <v>0</v>
      </c>
    </row>
    <row r="11973" spans="1:15" x14ac:dyDescent="0.25">
      <c r="A11973" t="s">
        <v>6033</v>
      </c>
      <c r="B11973" t="s">
        <v>6034</v>
      </c>
      <c r="C11973">
        <v>1600003176</v>
      </c>
      <c r="D11973">
        <v>20230601</v>
      </c>
      <c r="E11973">
        <v>44561005</v>
      </c>
      <c r="F11973" t="s">
        <v>59</v>
      </c>
      <c r="I11973" t="s">
        <v>8172</v>
      </c>
      <c r="J11973">
        <v>20230601</v>
      </c>
      <c r="K11973" t="s">
        <v>511</v>
      </c>
      <c r="L11973">
        <v>314.89</v>
      </c>
      <c r="M11973">
        <v>0</v>
      </c>
      <c r="N11973" t="s">
        <v>37</v>
      </c>
      <c r="O11973">
        <v>20230718</v>
      </c>
    </row>
    <row r="11974" spans="1:15" x14ac:dyDescent="0.25">
      <c r="A11974" t="s">
        <v>6033</v>
      </c>
      <c r="B11974" t="s">
        <v>6034</v>
      </c>
      <c r="C11974">
        <v>1600007713</v>
      </c>
      <c r="D11974">
        <v>20230801</v>
      </c>
      <c r="E11974">
        <v>44561005</v>
      </c>
      <c r="F11974" t="s">
        <v>59</v>
      </c>
      <c r="I11974" t="s">
        <v>6847</v>
      </c>
      <c r="J11974">
        <v>20230801</v>
      </c>
      <c r="K11974" t="s">
        <v>6848</v>
      </c>
      <c r="L11974">
        <v>40</v>
      </c>
      <c r="M11974">
        <v>0</v>
      </c>
      <c r="N11974" t="s">
        <v>117</v>
      </c>
      <c r="O11974">
        <v>20230921</v>
      </c>
    </row>
    <row r="11975" spans="1:15" x14ac:dyDescent="0.25">
      <c r="A11975" t="s">
        <v>6033</v>
      </c>
      <c r="B11975" t="s">
        <v>6034</v>
      </c>
      <c r="C11975">
        <v>1600008843</v>
      </c>
      <c r="D11975">
        <v>20230915</v>
      </c>
      <c r="E11975">
        <v>40100000</v>
      </c>
      <c r="F11975" t="s">
        <v>55</v>
      </c>
      <c r="G11975" t="s">
        <v>3377</v>
      </c>
      <c r="H11975" t="s">
        <v>3378</v>
      </c>
      <c r="I11975" t="s">
        <v>5871</v>
      </c>
      <c r="J11975">
        <v>20230915</v>
      </c>
      <c r="K11975" t="s">
        <v>5872</v>
      </c>
      <c r="L11975">
        <v>0</v>
      </c>
      <c r="M11975">
        <v>276</v>
      </c>
      <c r="N11975" t="s">
        <v>83</v>
      </c>
      <c r="O11975">
        <v>20230929</v>
      </c>
    </row>
    <row r="11976" spans="1:15" x14ac:dyDescent="0.25">
      <c r="A11976" t="s">
        <v>6033</v>
      </c>
      <c r="B11976" t="s">
        <v>6034</v>
      </c>
      <c r="C11976">
        <v>1600004623</v>
      </c>
      <c r="D11976">
        <v>20230623</v>
      </c>
      <c r="E11976">
        <v>40100000</v>
      </c>
      <c r="F11976" t="s">
        <v>55</v>
      </c>
      <c r="G11976" t="s">
        <v>719</v>
      </c>
      <c r="H11976" t="s">
        <v>720</v>
      </c>
      <c r="I11976" t="s">
        <v>7935</v>
      </c>
      <c r="J11976">
        <v>20230623</v>
      </c>
      <c r="K11976" t="s">
        <v>7936</v>
      </c>
      <c r="L11976">
        <v>0</v>
      </c>
      <c r="M11976">
        <v>-2820</v>
      </c>
      <c r="N11976" t="s">
        <v>794</v>
      </c>
      <c r="O11976">
        <v>20230808</v>
      </c>
    </row>
    <row r="11977" spans="1:15" x14ac:dyDescent="0.25">
      <c r="A11977" t="s">
        <v>6033</v>
      </c>
      <c r="B11977" t="s">
        <v>6034</v>
      </c>
      <c r="C11977">
        <v>1600006088</v>
      </c>
      <c r="D11977">
        <v>20230720</v>
      </c>
      <c r="E11977">
        <v>40100000</v>
      </c>
      <c r="F11977" t="s">
        <v>55</v>
      </c>
      <c r="G11977" t="s">
        <v>5324</v>
      </c>
      <c r="H11977" t="s">
        <v>5325</v>
      </c>
      <c r="I11977">
        <v>1001908</v>
      </c>
      <c r="J11977">
        <v>20230720</v>
      </c>
      <c r="K11977" t="s">
        <v>3951</v>
      </c>
      <c r="L11977">
        <v>0</v>
      </c>
      <c r="M11977">
        <v>216</v>
      </c>
      <c r="N11977" t="s">
        <v>54</v>
      </c>
      <c r="O11977">
        <v>20230825</v>
      </c>
    </row>
    <row r="11978" spans="1:15" x14ac:dyDescent="0.25">
      <c r="A11978" t="s">
        <v>6033</v>
      </c>
      <c r="B11978" t="s">
        <v>6034</v>
      </c>
      <c r="C11978">
        <v>1600006690</v>
      </c>
      <c r="D11978">
        <v>20230804</v>
      </c>
      <c r="E11978">
        <v>40100000</v>
      </c>
      <c r="F11978" t="s">
        <v>55</v>
      </c>
      <c r="G11978" t="s">
        <v>162</v>
      </c>
      <c r="H11978" t="s">
        <v>163</v>
      </c>
      <c r="I11978">
        <v>108230005</v>
      </c>
      <c r="J11978">
        <v>20230804</v>
      </c>
      <c r="K11978" t="s">
        <v>1600</v>
      </c>
      <c r="L11978">
        <v>0</v>
      </c>
      <c r="M11978">
        <v>2069.2600000000002</v>
      </c>
      <c r="N11978" t="s">
        <v>29</v>
      </c>
      <c r="O11978">
        <v>20230807</v>
      </c>
    </row>
    <row r="11979" spans="1:15" x14ac:dyDescent="0.25">
      <c r="A11979" t="s">
        <v>6033</v>
      </c>
      <c r="B11979" t="s">
        <v>6034</v>
      </c>
      <c r="C11979">
        <v>1600008284</v>
      </c>
      <c r="D11979">
        <v>20230902</v>
      </c>
      <c r="E11979">
        <v>40100000</v>
      </c>
      <c r="F11979" t="s">
        <v>55</v>
      </c>
      <c r="G11979" t="s">
        <v>288</v>
      </c>
      <c r="H11979" t="s">
        <v>289</v>
      </c>
      <c r="I11979" t="s">
        <v>6438</v>
      </c>
      <c r="J11979">
        <v>20230902</v>
      </c>
      <c r="K11979" t="s">
        <v>1518</v>
      </c>
      <c r="L11979">
        <v>0</v>
      </c>
      <c r="M11979">
        <v>2516.4</v>
      </c>
      <c r="N11979" t="s">
        <v>701</v>
      </c>
      <c r="O11979">
        <v>20230918</v>
      </c>
    </row>
    <row r="11980" spans="1:15" x14ac:dyDescent="0.25">
      <c r="A11980" t="s">
        <v>6033</v>
      </c>
      <c r="B11980" t="s">
        <v>6034</v>
      </c>
      <c r="C11980">
        <v>1600005951</v>
      </c>
      <c r="D11980">
        <v>20230711</v>
      </c>
      <c r="E11980">
        <v>40100000</v>
      </c>
      <c r="F11980" t="s">
        <v>55</v>
      </c>
      <c r="G11980" t="s">
        <v>1124</v>
      </c>
      <c r="H11980" t="s">
        <v>1125</v>
      </c>
      <c r="I11980">
        <v>231325</v>
      </c>
      <c r="J11980">
        <v>20230711</v>
      </c>
      <c r="K11980" t="s">
        <v>1126</v>
      </c>
      <c r="L11980">
        <v>0</v>
      </c>
      <c r="M11980">
        <v>430.5</v>
      </c>
      <c r="N11980" t="s">
        <v>83</v>
      </c>
      <c r="O11980">
        <v>20230822</v>
      </c>
    </row>
    <row r="11981" spans="1:15" x14ac:dyDescent="0.25">
      <c r="A11981" t="s">
        <v>6033</v>
      </c>
      <c r="B11981" t="s">
        <v>6034</v>
      </c>
      <c r="C11981">
        <v>1600003251</v>
      </c>
      <c r="D11981">
        <v>20230601</v>
      </c>
      <c r="E11981">
        <v>44561005</v>
      </c>
      <c r="F11981" t="s">
        <v>59</v>
      </c>
      <c r="I11981">
        <v>106230085</v>
      </c>
      <c r="J11981">
        <v>20230601</v>
      </c>
      <c r="K11981" t="s">
        <v>601</v>
      </c>
      <c r="L11981">
        <v>284.56</v>
      </c>
      <c r="M11981">
        <v>0</v>
      </c>
      <c r="N11981" t="s">
        <v>37</v>
      </c>
      <c r="O11981">
        <v>20230718</v>
      </c>
    </row>
    <row r="11982" spans="1:15" x14ac:dyDescent="0.25">
      <c r="A11982" t="s">
        <v>6033</v>
      </c>
      <c r="B11982" t="s">
        <v>6034</v>
      </c>
      <c r="C11982">
        <v>1600003609</v>
      </c>
      <c r="D11982">
        <v>20230609</v>
      </c>
      <c r="E11982">
        <v>44561005</v>
      </c>
      <c r="F11982" t="s">
        <v>59</v>
      </c>
      <c r="I11982">
        <v>24</v>
      </c>
      <c r="J11982">
        <v>20230609</v>
      </c>
      <c r="K11982" t="s">
        <v>290</v>
      </c>
      <c r="L11982">
        <v>13</v>
      </c>
      <c r="M11982">
        <v>0</v>
      </c>
      <c r="N11982" t="s">
        <v>37</v>
      </c>
      <c r="O11982">
        <v>20230718</v>
      </c>
    </row>
    <row r="11983" spans="1:15" x14ac:dyDescent="0.25">
      <c r="A11983" t="s">
        <v>6033</v>
      </c>
      <c r="B11983" t="s">
        <v>6034</v>
      </c>
      <c r="C11983">
        <v>1600008290</v>
      </c>
      <c r="D11983">
        <v>20230901</v>
      </c>
      <c r="E11983">
        <v>61350000</v>
      </c>
      <c r="F11983" t="s">
        <v>6059</v>
      </c>
      <c r="I11983" t="s">
        <v>7854</v>
      </c>
      <c r="J11983">
        <v>20230901</v>
      </c>
      <c r="K11983" t="s">
        <v>1195</v>
      </c>
      <c r="L11983">
        <v>1585</v>
      </c>
      <c r="M11983">
        <v>0</v>
      </c>
    </row>
    <row r="11984" spans="1:15" x14ac:dyDescent="0.25">
      <c r="A11984" t="s">
        <v>6033</v>
      </c>
      <c r="B11984" t="s">
        <v>6034</v>
      </c>
      <c r="C11984">
        <v>1600005229</v>
      </c>
      <c r="D11984">
        <v>20230630</v>
      </c>
      <c r="E11984">
        <v>40100000</v>
      </c>
      <c r="F11984" t="s">
        <v>55</v>
      </c>
      <c r="G11984" t="s">
        <v>719</v>
      </c>
      <c r="H11984" t="s">
        <v>720</v>
      </c>
      <c r="I11984" t="s">
        <v>5975</v>
      </c>
      <c r="J11984">
        <v>20230630</v>
      </c>
      <c r="K11984" t="s">
        <v>5976</v>
      </c>
      <c r="L11984">
        <v>0</v>
      </c>
      <c r="M11984">
        <v>475.73</v>
      </c>
      <c r="N11984" t="s">
        <v>34</v>
      </c>
      <c r="O11984">
        <v>20230801</v>
      </c>
    </row>
    <row r="11985" spans="1:15" x14ac:dyDescent="0.25">
      <c r="A11985" t="s">
        <v>6033</v>
      </c>
      <c r="B11985" t="s">
        <v>6034</v>
      </c>
      <c r="C11985">
        <v>1600007655</v>
      </c>
      <c r="D11985">
        <v>20230701</v>
      </c>
      <c r="E11985">
        <v>40100000</v>
      </c>
      <c r="F11985" t="s">
        <v>55</v>
      </c>
      <c r="G11985" t="s">
        <v>1886</v>
      </c>
      <c r="H11985" t="s">
        <v>1887</v>
      </c>
      <c r="I11985" t="s">
        <v>7350</v>
      </c>
      <c r="J11985">
        <v>20230701</v>
      </c>
      <c r="K11985" t="s">
        <v>7351</v>
      </c>
      <c r="L11985">
        <v>0</v>
      </c>
      <c r="M11985">
        <v>27446.5</v>
      </c>
      <c r="N11985" t="s">
        <v>34</v>
      </c>
      <c r="O11985">
        <v>20230825</v>
      </c>
    </row>
    <row r="11986" spans="1:15" x14ac:dyDescent="0.25">
      <c r="A11986" t="s">
        <v>6033</v>
      </c>
      <c r="B11986" t="s">
        <v>6034</v>
      </c>
      <c r="C11986">
        <v>1600008146</v>
      </c>
      <c r="D11986">
        <v>20230924</v>
      </c>
      <c r="E11986">
        <v>44561005</v>
      </c>
      <c r="F11986" t="s">
        <v>59</v>
      </c>
      <c r="I11986">
        <v>109230009</v>
      </c>
      <c r="J11986">
        <v>20230924</v>
      </c>
      <c r="K11986" t="s">
        <v>1241</v>
      </c>
      <c r="L11986">
        <v>298.10000000000002</v>
      </c>
      <c r="M11986">
        <v>0</v>
      </c>
      <c r="N11986" t="s">
        <v>34</v>
      </c>
      <c r="O11986">
        <v>20231024</v>
      </c>
    </row>
    <row r="11987" spans="1:15" x14ac:dyDescent="0.25">
      <c r="A11987" t="s">
        <v>6033</v>
      </c>
      <c r="B11987" t="s">
        <v>6034</v>
      </c>
      <c r="C11987">
        <v>1600008304</v>
      </c>
      <c r="D11987">
        <v>20230901</v>
      </c>
      <c r="E11987">
        <v>44561005</v>
      </c>
      <c r="F11987" t="s">
        <v>59</v>
      </c>
      <c r="I11987" t="s">
        <v>8173</v>
      </c>
      <c r="J11987">
        <v>20230901</v>
      </c>
      <c r="K11987" t="s">
        <v>4141</v>
      </c>
      <c r="L11987">
        <v>260</v>
      </c>
      <c r="M11987">
        <v>0</v>
      </c>
      <c r="N11987" t="s">
        <v>34</v>
      </c>
      <c r="O11987">
        <v>20231024</v>
      </c>
    </row>
    <row r="11988" spans="1:15" x14ac:dyDescent="0.25">
      <c r="A11988" t="s">
        <v>6033</v>
      </c>
      <c r="B11988" t="s">
        <v>6034</v>
      </c>
      <c r="C11988">
        <v>1600006493</v>
      </c>
      <c r="D11988">
        <v>20230701</v>
      </c>
      <c r="E11988">
        <v>44561005</v>
      </c>
      <c r="F11988" t="s">
        <v>59</v>
      </c>
      <c r="I11988">
        <v>378063</v>
      </c>
      <c r="J11988">
        <v>20230701</v>
      </c>
      <c r="K11988" t="s">
        <v>7591</v>
      </c>
      <c r="L11988">
        <v>71.67</v>
      </c>
      <c r="M11988">
        <v>0</v>
      </c>
      <c r="N11988" t="s">
        <v>80</v>
      </c>
      <c r="O11988">
        <v>20230821</v>
      </c>
    </row>
    <row r="11989" spans="1:15" x14ac:dyDescent="0.25">
      <c r="A11989" t="s">
        <v>6033</v>
      </c>
      <c r="B11989" t="s">
        <v>6034</v>
      </c>
      <c r="C11989">
        <v>1600008755</v>
      </c>
      <c r="D11989">
        <v>20230831</v>
      </c>
      <c r="E11989">
        <v>61100002</v>
      </c>
      <c r="F11989" t="s">
        <v>6290</v>
      </c>
      <c r="I11989" t="s">
        <v>2486</v>
      </c>
      <c r="J11989">
        <v>20230831</v>
      </c>
      <c r="K11989" t="s">
        <v>2487</v>
      </c>
      <c r="L11989">
        <v>16382</v>
      </c>
      <c r="M11989">
        <v>0</v>
      </c>
    </row>
    <row r="11990" spans="1:15" x14ac:dyDescent="0.25">
      <c r="A11990" t="s">
        <v>6033</v>
      </c>
      <c r="B11990" t="s">
        <v>6034</v>
      </c>
      <c r="C11990">
        <v>1600004054</v>
      </c>
      <c r="D11990">
        <v>20230614</v>
      </c>
      <c r="E11990">
        <v>61550005</v>
      </c>
      <c r="F11990" t="s">
        <v>6071</v>
      </c>
      <c r="I11990" t="s">
        <v>923</v>
      </c>
      <c r="J11990">
        <v>20230614</v>
      </c>
      <c r="K11990" t="s">
        <v>3344</v>
      </c>
      <c r="L11990">
        <v>510</v>
      </c>
      <c r="M11990">
        <v>0</v>
      </c>
    </row>
    <row r="11991" spans="1:15" x14ac:dyDescent="0.25">
      <c r="A11991" t="s">
        <v>6033</v>
      </c>
      <c r="B11991" t="s">
        <v>6034</v>
      </c>
      <c r="C11991">
        <v>1600005121</v>
      </c>
      <c r="D11991">
        <v>20230714</v>
      </c>
      <c r="E11991">
        <v>40100000</v>
      </c>
      <c r="F11991" t="s">
        <v>55</v>
      </c>
      <c r="G11991" t="s">
        <v>208</v>
      </c>
      <c r="H11991" t="s">
        <v>209</v>
      </c>
      <c r="I11991" t="s">
        <v>6845</v>
      </c>
      <c r="J11991">
        <v>20230714</v>
      </c>
      <c r="K11991" t="s">
        <v>572</v>
      </c>
      <c r="L11991">
        <v>0</v>
      </c>
      <c r="M11991">
        <v>1780.8</v>
      </c>
      <c r="N11991" t="s">
        <v>558</v>
      </c>
      <c r="O11991">
        <v>20230718</v>
      </c>
    </row>
    <row r="11992" spans="1:15" x14ac:dyDescent="0.25">
      <c r="A11992" t="s">
        <v>6033</v>
      </c>
      <c r="B11992" t="s">
        <v>6034</v>
      </c>
      <c r="C11992">
        <v>1600004505</v>
      </c>
      <c r="D11992">
        <v>20230620</v>
      </c>
      <c r="E11992">
        <v>67181000</v>
      </c>
      <c r="F11992" t="s">
        <v>6532</v>
      </c>
      <c r="I11992">
        <v>323060096</v>
      </c>
      <c r="J11992">
        <v>20230620</v>
      </c>
      <c r="K11992" t="s">
        <v>8174</v>
      </c>
      <c r="L11992">
        <v>2815.54</v>
      </c>
      <c r="M11992">
        <v>0</v>
      </c>
    </row>
    <row r="11993" spans="1:15" x14ac:dyDescent="0.25">
      <c r="A11993" t="s">
        <v>6033</v>
      </c>
      <c r="B11993" t="s">
        <v>6034</v>
      </c>
      <c r="C11993">
        <v>1600004885</v>
      </c>
      <c r="D11993">
        <v>20230601</v>
      </c>
      <c r="E11993">
        <v>44561005</v>
      </c>
      <c r="F11993" t="s">
        <v>59</v>
      </c>
      <c r="I11993" t="s">
        <v>8098</v>
      </c>
      <c r="J11993">
        <v>20230601</v>
      </c>
      <c r="K11993" t="s">
        <v>8099</v>
      </c>
      <c r="L11993">
        <v>-235</v>
      </c>
      <c r="M11993">
        <v>0</v>
      </c>
      <c r="N11993" t="s">
        <v>80</v>
      </c>
      <c r="O11993">
        <v>20230821</v>
      </c>
    </row>
    <row r="11994" spans="1:15" x14ac:dyDescent="0.25">
      <c r="A11994" t="s">
        <v>6033</v>
      </c>
      <c r="B11994" t="s">
        <v>6034</v>
      </c>
      <c r="C11994">
        <v>1600010121</v>
      </c>
      <c r="D11994">
        <v>20231018</v>
      </c>
      <c r="E11994">
        <v>61220000</v>
      </c>
      <c r="F11994" t="s">
        <v>6117</v>
      </c>
      <c r="I11994">
        <v>110230048</v>
      </c>
      <c r="J11994">
        <v>20231018</v>
      </c>
      <c r="K11994" t="s">
        <v>2867</v>
      </c>
      <c r="L11994">
        <v>1409.1</v>
      </c>
      <c r="M11994">
        <v>0</v>
      </c>
    </row>
    <row r="11995" spans="1:15" x14ac:dyDescent="0.25">
      <c r="A11995" t="s">
        <v>6033</v>
      </c>
      <c r="B11995" t="s">
        <v>6034</v>
      </c>
      <c r="C11995">
        <v>1600002578</v>
      </c>
      <c r="D11995">
        <v>20230515</v>
      </c>
      <c r="E11995">
        <v>44573006</v>
      </c>
      <c r="F11995" t="s">
        <v>6038</v>
      </c>
      <c r="I11995" t="s">
        <v>797</v>
      </c>
      <c r="J11995">
        <v>20230515</v>
      </c>
      <c r="K11995" t="s">
        <v>798</v>
      </c>
      <c r="L11995">
        <v>0</v>
      </c>
      <c r="M11995">
        <v>2.44</v>
      </c>
      <c r="N11995" t="s">
        <v>83</v>
      </c>
      <c r="O11995">
        <v>20230622</v>
      </c>
    </row>
    <row r="11996" spans="1:15" x14ac:dyDescent="0.25">
      <c r="A11996" t="s">
        <v>6033</v>
      </c>
      <c r="B11996" t="s">
        <v>6034</v>
      </c>
      <c r="C11996">
        <v>1600010256</v>
      </c>
      <c r="D11996">
        <v>20231004</v>
      </c>
      <c r="E11996">
        <v>60200014</v>
      </c>
      <c r="F11996" t="s">
        <v>6201</v>
      </c>
      <c r="I11996">
        <v>231023</v>
      </c>
      <c r="J11996">
        <v>20231004</v>
      </c>
      <c r="K11996" t="s">
        <v>8175</v>
      </c>
      <c r="L11996">
        <v>131.6</v>
      </c>
      <c r="M11996">
        <v>0</v>
      </c>
    </row>
    <row r="11997" spans="1:15" x14ac:dyDescent="0.25">
      <c r="A11997" t="s">
        <v>6033</v>
      </c>
      <c r="B11997" t="s">
        <v>6034</v>
      </c>
      <c r="C11997">
        <v>1600005058</v>
      </c>
      <c r="D11997">
        <v>20230720</v>
      </c>
      <c r="E11997">
        <v>61220000</v>
      </c>
      <c r="F11997" t="s">
        <v>6117</v>
      </c>
      <c r="I11997">
        <v>107230051</v>
      </c>
      <c r="J11997">
        <v>20230720</v>
      </c>
      <c r="K11997" t="s">
        <v>429</v>
      </c>
      <c r="L11997">
        <v>1370.29</v>
      </c>
      <c r="M11997">
        <v>0</v>
      </c>
    </row>
    <row r="11998" spans="1:15" x14ac:dyDescent="0.25">
      <c r="A11998" t="s">
        <v>6033</v>
      </c>
      <c r="B11998" t="s">
        <v>6034</v>
      </c>
      <c r="C11998">
        <v>1600008338</v>
      </c>
      <c r="D11998">
        <v>20230826</v>
      </c>
      <c r="E11998">
        <v>40100000</v>
      </c>
      <c r="F11998" t="s">
        <v>55</v>
      </c>
      <c r="G11998" t="s">
        <v>6537</v>
      </c>
      <c r="H11998" t="s">
        <v>6538</v>
      </c>
      <c r="I11998">
        <v>30802313</v>
      </c>
      <c r="J11998">
        <v>20230826</v>
      </c>
      <c r="K11998" t="s">
        <v>8176</v>
      </c>
      <c r="L11998">
        <v>0</v>
      </c>
      <c r="M11998">
        <v>255</v>
      </c>
      <c r="N11998" t="s">
        <v>83</v>
      </c>
      <c r="O11998">
        <v>20231010</v>
      </c>
    </row>
    <row r="11999" spans="1:15" x14ac:dyDescent="0.25">
      <c r="A11999" t="s">
        <v>6033</v>
      </c>
      <c r="B11999" t="s">
        <v>6034</v>
      </c>
      <c r="C11999">
        <v>1600008585</v>
      </c>
      <c r="D11999">
        <v>20230901</v>
      </c>
      <c r="E11999">
        <v>44561005</v>
      </c>
      <c r="F11999" t="s">
        <v>59</v>
      </c>
      <c r="I11999">
        <v>35</v>
      </c>
      <c r="J11999">
        <v>20230901</v>
      </c>
      <c r="K11999" t="s">
        <v>8177</v>
      </c>
      <c r="L11999">
        <v>24</v>
      </c>
      <c r="M11999">
        <v>0</v>
      </c>
      <c r="N11999" t="s">
        <v>34</v>
      </c>
      <c r="O11999">
        <v>20231024</v>
      </c>
    </row>
    <row r="12000" spans="1:15" x14ac:dyDescent="0.25">
      <c r="A12000" t="s">
        <v>6033</v>
      </c>
      <c r="B12000" t="s">
        <v>6034</v>
      </c>
      <c r="C12000">
        <v>1600001612</v>
      </c>
      <c r="D12000">
        <v>20230430</v>
      </c>
      <c r="E12000">
        <v>61100000</v>
      </c>
      <c r="F12000" t="s">
        <v>6120</v>
      </c>
      <c r="I12000">
        <v>2300824</v>
      </c>
      <c r="J12000">
        <v>20230430</v>
      </c>
      <c r="K12000" t="s">
        <v>3553</v>
      </c>
      <c r="L12000">
        <v>680</v>
      </c>
      <c r="M12000">
        <v>0</v>
      </c>
    </row>
    <row r="12001" spans="1:15" x14ac:dyDescent="0.25">
      <c r="A12001" t="s">
        <v>6033</v>
      </c>
      <c r="B12001" t="s">
        <v>6034</v>
      </c>
      <c r="C12001">
        <v>1600000739</v>
      </c>
      <c r="D12001">
        <v>20230411</v>
      </c>
      <c r="E12001">
        <v>62570000</v>
      </c>
      <c r="F12001" t="s">
        <v>6109</v>
      </c>
      <c r="I12001">
        <v>100178</v>
      </c>
      <c r="J12001">
        <v>20230411</v>
      </c>
      <c r="K12001" t="s">
        <v>7422</v>
      </c>
      <c r="L12001">
        <v>88.5</v>
      </c>
      <c r="M12001">
        <v>0</v>
      </c>
    </row>
    <row r="12002" spans="1:15" x14ac:dyDescent="0.25">
      <c r="A12002" t="s">
        <v>6033</v>
      </c>
      <c r="B12002" t="s">
        <v>6034</v>
      </c>
      <c r="C12002">
        <v>1600008732</v>
      </c>
      <c r="D12002">
        <v>20230831</v>
      </c>
      <c r="E12002">
        <v>60200004</v>
      </c>
      <c r="F12002" t="s">
        <v>6215</v>
      </c>
      <c r="I12002" t="s">
        <v>6655</v>
      </c>
      <c r="J12002">
        <v>20230831</v>
      </c>
      <c r="K12002" t="s">
        <v>6656</v>
      </c>
      <c r="L12002">
        <v>104085.68</v>
      </c>
      <c r="M12002">
        <v>0</v>
      </c>
    </row>
    <row r="12003" spans="1:15" x14ac:dyDescent="0.25">
      <c r="A12003" t="s">
        <v>6033</v>
      </c>
      <c r="B12003" t="s">
        <v>6034</v>
      </c>
      <c r="C12003">
        <v>1600006566</v>
      </c>
      <c r="D12003">
        <v>20230701</v>
      </c>
      <c r="E12003">
        <v>40100000</v>
      </c>
      <c r="F12003" t="s">
        <v>55</v>
      </c>
      <c r="G12003" t="s">
        <v>1247</v>
      </c>
      <c r="H12003" t="s">
        <v>1248</v>
      </c>
      <c r="I12003" t="s">
        <v>931</v>
      </c>
      <c r="J12003">
        <v>20230701</v>
      </c>
      <c r="K12003" t="s">
        <v>932</v>
      </c>
      <c r="L12003">
        <v>0</v>
      </c>
      <c r="M12003">
        <v>9463.2000000000007</v>
      </c>
      <c r="N12003" t="s">
        <v>80</v>
      </c>
      <c r="O12003">
        <v>20230804</v>
      </c>
    </row>
    <row r="12004" spans="1:15" x14ac:dyDescent="0.25">
      <c r="A12004" t="s">
        <v>6033</v>
      </c>
      <c r="B12004" t="s">
        <v>6034</v>
      </c>
      <c r="C12004">
        <v>1600011609</v>
      </c>
      <c r="D12004">
        <v>20231031</v>
      </c>
      <c r="E12004">
        <v>61550001</v>
      </c>
      <c r="F12004" t="s">
        <v>6100</v>
      </c>
      <c r="I12004">
        <v>10000086</v>
      </c>
      <c r="J12004">
        <v>20231031</v>
      </c>
      <c r="K12004" t="s">
        <v>8178</v>
      </c>
      <c r="L12004">
        <v>253.3</v>
      </c>
      <c r="M12004">
        <v>0</v>
      </c>
    </row>
    <row r="12005" spans="1:15" x14ac:dyDescent="0.25">
      <c r="A12005" t="s">
        <v>6033</v>
      </c>
      <c r="B12005" t="s">
        <v>6034</v>
      </c>
      <c r="C12005">
        <v>1600010070</v>
      </c>
      <c r="D12005">
        <v>20231001</v>
      </c>
      <c r="E12005">
        <v>44561005</v>
      </c>
      <c r="F12005" t="s">
        <v>59</v>
      </c>
      <c r="I12005" t="s">
        <v>8179</v>
      </c>
      <c r="J12005">
        <v>20231001</v>
      </c>
      <c r="K12005" t="s">
        <v>524</v>
      </c>
      <c r="L12005">
        <v>317</v>
      </c>
      <c r="M12005">
        <v>0</v>
      </c>
      <c r="N12005" t="s">
        <v>27</v>
      </c>
      <c r="O12005">
        <v>20231124</v>
      </c>
    </row>
    <row r="12006" spans="1:15" x14ac:dyDescent="0.25">
      <c r="A12006" t="s">
        <v>6033</v>
      </c>
      <c r="B12006" t="s">
        <v>6034</v>
      </c>
      <c r="C12006">
        <v>1600006186</v>
      </c>
      <c r="D12006">
        <v>20230724</v>
      </c>
      <c r="E12006">
        <v>40100000</v>
      </c>
      <c r="F12006" t="s">
        <v>55</v>
      </c>
      <c r="G12006" t="s">
        <v>144</v>
      </c>
      <c r="H12006" t="s">
        <v>145</v>
      </c>
      <c r="I12006" t="s">
        <v>3325</v>
      </c>
      <c r="J12006">
        <v>20230724</v>
      </c>
      <c r="K12006" t="s">
        <v>3326</v>
      </c>
      <c r="L12006">
        <v>0</v>
      </c>
      <c r="M12006">
        <v>629.70000000000005</v>
      </c>
      <c r="N12006" t="s">
        <v>3327</v>
      </c>
      <c r="O12006">
        <v>20230802</v>
      </c>
    </row>
    <row r="12007" spans="1:15" x14ac:dyDescent="0.25">
      <c r="A12007" t="s">
        <v>6033</v>
      </c>
      <c r="B12007" t="s">
        <v>6034</v>
      </c>
      <c r="C12007">
        <v>1600001693</v>
      </c>
      <c r="D12007">
        <v>20230508</v>
      </c>
      <c r="E12007">
        <v>62570000</v>
      </c>
      <c r="F12007" t="s">
        <v>6109</v>
      </c>
      <c r="I12007" t="s">
        <v>1321</v>
      </c>
      <c r="J12007">
        <v>20230508</v>
      </c>
      <c r="K12007" t="s">
        <v>1322</v>
      </c>
      <c r="L12007">
        <v>83.28</v>
      </c>
      <c r="M12007">
        <v>0</v>
      </c>
    </row>
    <row r="12008" spans="1:15" x14ac:dyDescent="0.25">
      <c r="A12008" t="s">
        <v>6033</v>
      </c>
      <c r="B12008" t="s">
        <v>6034</v>
      </c>
      <c r="C12008">
        <v>1600008487</v>
      </c>
      <c r="D12008">
        <v>20230825</v>
      </c>
      <c r="E12008">
        <v>40100000</v>
      </c>
      <c r="F12008" t="s">
        <v>55</v>
      </c>
      <c r="G12008" t="s">
        <v>4002</v>
      </c>
      <c r="H12008" t="s">
        <v>4003</v>
      </c>
      <c r="I12008" t="s">
        <v>3527</v>
      </c>
      <c r="J12008">
        <v>20230825</v>
      </c>
      <c r="K12008" t="s">
        <v>3528</v>
      </c>
      <c r="L12008">
        <v>0</v>
      </c>
      <c r="M12008">
        <v>744</v>
      </c>
      <c r="N12008" t="s">
        <v>37</v>
      </c>
      <c r="O12008">
        <v>20230922</v>
      </c>
    </row>
    <row r="12009" spans="1:15" x14ac:dyDescent="0.25">
      <c r="A12009" t="s">
        <v>6033</v>
      </c>
      <c r="B12009" t="s">
        <v>6034</v>
      </c>
      <c r="C12009">
        <v>1600006828</v>
      </c>
      <c r="D12009">
        <v>20230812</v>
      </c>
      <c r="E12009">
        <v>40100000</v>
      </c>
      <c r="F12009" t="s">
        <v>55</v>
      </c>
      <c r="G12009" t="s">
        <v>321</v>
      </c>
      <c r="H12009" t="s">
        <v>322</v>
      </c>
      <c r="I12009">
        <v>108230083</v>
      </c>
      <c r="J12009">
        <v>20230812</v>
      </c>
      <c r="K12009" t="s">
        <v>706</v>
      </c>
      <c r="L12009">
        <v>0</v>
      </c>
      <c r="M12009">
        <v>1833.74</v>
      </c>
      <c r="N12009" t="s">
        <v>505</v>
      </c>
      <c r="O12009">
        <v>20230814</v>
      </c>
    </row>
    <row r="12010" spans="1:15" x14ac:dyDescent="0.25">
      <c r="A12010" t="s">
        <v>6033</v>
      </c>
      <c r="B12010" t="s">
        <v>6034</v>
      </c>
      <c r="C12010">
        <v>1600005389</v>
      </c>
      <c r="D12010">
        <v>20230630</v>
      </c>
      <c r="E12010">
        <v>40100000</v>
      </c>
      <c r="F12010" t="s">
        <v>55</v>
      </c>
      <c r="G12010" t="s">
        <v>573</v>
      </c>
      <c r="H12010" t="s">
        <v>574</v>
      </c>
      <c r="I12010" t="s">
        <v>8180</v>
      </c>
      <c r="J12010">
        <v>20230630</v>
      </c>
      <c r="K12010" t="s">
        <v>6666</v>
      </c>
      <c r="L12010">
        <v>0</v>
      </c>
      <c r="M12010">
        <v>630.46</v>
      </c>
      <c r="N12010" t="s">
        <v>324</v>
      </c>
      <c r="O12010">
        <v>20230710</v>
      </c>
    </row>
    <row r="12011" spans="1:15" x14ac:dyDescent="0.25">
      <c r="A12011" t="s">
        <v>6033</v>
      </c>
      <c r="B12011" t="s">
        <v>6034</v>
      </c>
      <c r="C12011">
        <v>1600005234</v>
      </c>
      <c r="D12011">
        <v>20230630</v>
      </c>
      <c r="E12011">
        <v>61550006</v>
      </c>
      <c r="F12011" t="s">
        <v>6064</v>
      </c>
      <c r="I12011" t="s">
        <v>373</v>
      </c>
      <c r="J12011">
        <v>20230630</v>
      </c>
      <c r="K12011" t="s">
        <v>8181</v>
      </c>
      <c r="L12011">
        <v>78.33</v>
      </c>
      <c r="M12011">
        <v>0</v>
      </c>
    </row>
    <row r="12012" spans="1:15" x14ac:dyDescent="0.25">
      <c r="A12012" t="s">
        <v>6033</v>
      </c>
      <c r="B12012" t="s">
        <v>6034</v>
      </c>
      <c r="C12012">
        <v>1600008639</v>
      </c>
      <c r="D12012">
        <v>20230831</v>
      </c>
      <c r="E12012">
        <v>44561005</v>
      </c>
      <c r="F12012" t="s">
        <v>59</v>
      </c>
      <c r="I12012">
        <v>2308010</v>
      </c>
      <c r="J12012">
        <v>20230831</v>
      </c>
      <c r="K12012" t="s">
        <v>7724</v>
      </c>
      <c r="L12012">
        <v>3991.2</v>
      </c>
      <c r="M12012">
        <v>0</v>
      </c>
      <c r="N12012" t="s">
        <v>34</v>
      </c>
      <c r="O12012">
        <v>20231024</v>
      </c>
    </row>
    <row r="12013" spans="1:15" x14ac:dyDescent="0.25">
      <c r="A12013" t="s">
        <v>6033</v>
      </c>
      <c r="B12013" t="s">
        <v>6034</v>
      </c>
      <c r="C12013">
        <v>1600003183</v>
      </c>
      <c r="D12013">
        <v>20230601</v>
      </c>
      <c r="E12013">
        <v>61350000</v>
      </c>
      <c r="F12013" t="s">
        <v>6059</v>
      </c>
      <c r="I12013" t="s">
        <v>6368</v>
      </c>
      <c r="J12013">
        <v>20230601</v>
      </c>
      <c r="K12013" t="s">
        <v>1195</v>
      </c>
      <c r="L12013">
        <v>1585</v>
      </c>
      <c r="M12013">
        <v>0</v>
      </c>
    </row>
    <row r="12014" spans="1:15" x14ac:dyDescent="0.25">
      <c r="A12014" t="s">
        <v>6033</v>
      </c>
      <c r="B12014" t="s">
        <v>6034</v>
      </c>
      <c r="C12014">
        <v>1600000058</v>
      </c>
      <c r="D12014">
        <v>20230401</v>
      </c>
      <c r="E12014">
        <v>40100000</v>
      </c>
      <c r="F12014" t="s">
        <v>55</v>
      </c>
      <c r="G12014" t="s">
        <v>488</v>
      </c>
      <c r="H12014" t="s">
        <v>489</v>
      </c>
      <c r="I12014" t="s">
        <v>6885</v>
      </c>
      <c r="J12014">
        <v>20230401</v>
      </c>
      <c r="K12014" t="s">
        <v>1983</v>
      </c>
      <c r="L12014">
        <v>0</v>
      </c>
      <c r="M12014">
        <v>1584</v>
      </c>
      <c r="N12014" t="s">
        <v>83</v>
      </c>
      <c r="O12014">
        <v>20230424</v>
      </c>
    </row>
    <row r="12015" spans="1:15" x14ac:dyDescent="0.25">
      <c r="A12015" t="s">
        <v>6033</v>
      </c>
      <c r="B12015" t="s">
        <v>6034</v>
      </c>
      <c r="C12015">
        <v>1600000615</v>
      </c>
      <c r="D12015">
        <v>20230414</v>
      </c>
      <c r="E12015">
        <v>44561005</v>
      </c>
      <c r="F12015" t="s">
        <v>59</v>
      </c>
      <c r="I12015">
        <v>25226525</v>
      </c>
      <c r="J12015">
        <v>20230414</v>
      </c>
      <c r="K12015" t="s">
        <v>5003</v>
      </c>
      <c r="L12015">
        <v>26</v>
      </c>
      <c r="M12015">
        <v>0</v>
      </c>
      <c r="N12015" t="s">
        <v>37</v>
      </c>
      <c r="O12015">
        <v>20230718</v>
      </c>
    </row>
    <row r="12016" spans="1:15" x14ac:dyDescent="0.25">
      <c r="A12016" t="s">
        <v>6033</v>
      </c>
      <c r="B12016" t="s">
        <v>6034</v>
      </c>
      <c r="C12016">
        <v>1600006739</v>
      </c>
      <c r="D12016">
        <v>20230801</v>
      </c>
      <c r="E12016">
        <v>44561005</v>
      </c>
      <c r="F12016" t="s">
        <v>59</v>
      </c>
      <c r="I12016" t="s">
        <v>7512</v>
      </c>
      <c r="J12016">
        <v>20230801</v>
      </c>
      <c r="K12016" t="s">
        <v>1943</v>
      </c>
      <c r="L12016">
        <v>317</v>
      </c>
      <c r="M12016">
        <v>0</v>
      </c>
      <c r="N12016" t="s">
        <v>117</v>
      </c>
      <c r="O12016">
        <v>20230921</v>
      </c>
    </row>
    <row r="12017" spans="1:15" x14ac:dyDescent="0.25">
      <c r="A12017" t="s">
        <v>6033</v>
      </c>
      <c r="B12017" t="s">
        <v>6034</v>
      </c>
      <c r="C12017">
        <v>1600008666</v>
      </c>
      <c r="D12017">
        <v>20230831</v>
      </c>
      <c r="E12017">
        <v>62250000</v>
      </c>
      <c r="F12017" t="s">
        <v>6377</v>
      </c>
      <c r="I12017">
        <v>108230276</v>
      </c>
      <c r="J12017">
        <v>20230831</v>
      </c>
      <c r="K12017" t="s">
        <v>6315</v>
      </c>
      <c r="L12017">
        <v>2701.34</v>
      </c>
      <c r="M12017">
        <v>0</v>
      </c>
    </row>
    <row r="12018" spans="1:15" x14ac:dyDescent="0.25">
      <c r="A12018" t="s">
        <v>6033</v>
      </c>
      <c r="B12018" t="s">
        <v>6034</v>
      </c>
      <c r="C12018">
        <v>1600001083</v>
      </c>
      <c r="D12018">
        <v>20230504</v>
      </c>
      <c r="E12018">
        <v>40100000</v>
      </c>
      <c r="F12018" t="s">
        <v>55</v>
      </c>
      <c r="G12018" t="s">
        <v>144</v>
      </c>
      <c r="H12018" t="s">
        <v>145</v>
      </c>
      <c r="I12018">
        <v>105230039</v>
      </c>
      <c r="J12018">
        <v>20230504</v>
      </c>
      <c r="K12018" t="s">
        <v>146</v>
      </c>
      <c r="L12018">
        <v>0</v>
      </c>
      <c r="M12018">
        <v>595.79999999999995</v>
      </c>
      <c r="N12018" t="s">
        <v>1519</v>
      </c>
      <c r="O12018">
        <v>20230505</v>
      </c>
    </row>
    <row r="12019" spans="1:15" x14ac:dyDescent="0.25">
      <c r="A12019" t="s">
        <v>6033</v>
      </c>
      <c r="B12019" t="s">
        <v>6034</v>
      </c>
      <c r="C12019">
        <v>1600006750</v>
      </c>
      <c r="D12019">
        <v>20230801</v>
      </c>
      <c r="E12019">
        <v>61350000</v>
      </c>
      <c r="F12019" t="s">
        <v>6059</v>
      </c>
      <c r="I12019" t="s">
        <v>7425</v>
      </c>
      <c r="J12019">
        <v>20230801</v>
      </c>
      <c r="K12019" t="s">
        <v>2592</v>
      </c>
      <c r="L12019">
        <v>1574.46</v>
      </c>
      <c r="M12019">
        <v>0</v>
      </c>
    </row>
    <row r="12020" spans="1:15" x14ac:dyDescent="0.25">
      <c r="A12020" t="s">
        <v>6033</v>
      </c>
      <c r="B12020" t="s">
        <v>6034</v>
      </c>
      <c r="C12020">
        <v>1600007186</v>
      </c>
      <c r="D12020">
        <v>20230801</v>
      </c>
      <c r="E12020">
        <v>61350000</v>
      </c>
      <c r="F12020" t="s">
        <v>6059</v>
      </c>
      <c r="I12020" t="s">
        <v>7133</v>
      </c>
      <c r="J12020">
        <v>20230801</v>
      </c>
      <c r="K12020" t="s">
        <v>6471</v>
      </c>
      <c r="L12020">
        <v>425.57</v>
      </c>
      <c r="M12020">
        <v>0</v>
      </c>
    </row>
    <row r="12021" spans="1:15" x14ac:dyDescent="0.25">
      <c r="A12021" t="s">
        <v>6033</v>
      </c>
      <c r="B12021" t="s">
        <v>6034</v>
      </c>
      <c r="C12021">
        <v>1600001693</v>
      </c>
      <c r="D12021">
        <v>20230508</v>
      </c>
      <c r="E12021">
        <v>40100000</v>
      </c>
      <c r="F12021" t="s">
        <v>55</v>
      </c>
      <c r="G12021" t="s">
        <v>578</v>
      </c>
      <c r="H12021" t="s">
        <v>579</v>
      </c>
      <c r="I12021" t="s">
        <v>1321</v>
      </c>
      <c r="J12021">
        <v>20230508</v>
      </c>
      <c r="K12021" t="s">
        <v>1322</v>
      </c>
      <c r="L12021">
        <v>0</v>
      </c>
      <c r="M12021">
        <v>99.94</v>
      </c>
      <c r="N12021" t="s">
        <v>54</v>
      </c>
      <c r="O12021">
        <v>20230523</v>
      </c>
    </row>
    <row r="12022" spans="1:15" x14ac:dyDescent="0.25">
      <c r="A12022" t="s">
        <v>6033</v>
      </c>
      <c r="B12022" t="s">
        <v>6034</v>
      </c>
      <c r="C12022">
        <v>1600001099</v>
      </c>
      <c r="D12022">
        <v>20230521</v>
      </c>
      <c r="E12022">
        <v>61220000</v>
      </c>
      <c r="F12022" t="s">
        <v>6117</v>
      </c>
      <c r="I12022">
        <v>105230055</v>
      </c>
      <c r="J12022">
        <v>20230521</v>
      </c>
      <c r="K12022" t="s">
        <v>633</v>
      </c>
      <c r="L12022">
        <v>1481.55</v>
      </c>
      <c r="M12022">
        <v>0</v>
      </c>
    </row>
    <row r="12023" spans="1:15" x14ac:dyDescent="0.25">
      <c r="A12023" t="s">
        <v>6033</v>
      </c>
      <c r="B12023" t="s">
        <v>6034</v>
      </c>
      <c r="C12023">
        <v>1600008931</v>
      </c>
      <c r="D12023">
        <v>20230918</v>
      </c>
      <c r="E12023">
        <v>40100000</v>
      </c>
      <c r="F12023" t="s">
        <v>55</v>
      </c>
      <c r="G12023" t="s">
        <v>139</v>
      </c>
      <c r="H12023" t="s">
        <v>140</v>
      </c>
      <c r="I12023">
        <v>244656</v>
      </c>
      <c r="J12023">
        <v>20230918</v>
      </c>
      <c r="K12023" t="s">
        <v>6425</v>
      </c>
      <c r="L12023">
        <v>0</v>
      </c>
      <c r="M12023">
        <v>119</v>
      </c>
      <c r="N12023" t="s">
        <v>597</v>
      </c>
      <c r="O12023">
        <v>20230926</v>
      </c>
    </row>
    <row r="12024" spans="1:15" x14ac:dyDescent="0.25">
      <c r="A12024" t="s">
        <v>6033</v>
      </c>
      <c r="B12024" t="s">
        <v>6034</v>
      </c>
      <c r="C12024">
        <v>1600006483</v>
      </c>
      <c r="D12024">
        <v>20230701</v>
      </c>
      <c r="E12024">
        <v>40100000</v>
      </c>
      <c r="F12024" t="s">
        <v>55</v>
      </c>
      <c r="G12024" t="s">
        <v>139</v>
      </c>
      <c r="H12024" t="s">
        <v>140</v>
      </c>
      <c r="I12024">
        <v>81</v>
      </c>
      <c r="J12024">
        <v>20230701</v>
      </c>
      <c r="K12024" t="s">
        <v>7195</v>
      </c>
      <c r="L12024">
        <v>0</v>
      </c>
      <c r="M12024">
        <v>47.25</v>
      </c>
      <c r="N12024" t="s">
        <v>437</v>
      </c>
      <c r="O12024">
        <v>20230731</v>
      </c>
    </row>
    <row r="12025" spans="1:15" x14ac:dyDescent="0.25">
      <c r="A12025" t="s">
        <v>6033</v>
      </c>
      <c r="B12025" t="s">
        <v>6034</v>
      </c>
      <c r="C12025">
        <v>1600003243</v>
      </c>
      <c r="D12025">
        <v>20230621</v>
      </c>
      <c r="E12025">
        <v>40100000</v>
      </c>
      <c r="F12025" t="s">
        <v>55</v>
      </c>
      <c r="G12025" t="s">
        <v>321</v>
      </c>
      <c r="H12025" t="s">
        <v>322</v>
      </c>
      <c r="I12025">
        <v>106230077</v>
      </c>
      <c r="J12025">
        <v>20230621</v>
      </c>
      <c r="K12025" t="s">
        <v>2950</v>
      </c>
      <c r="L12025">
        <v>0</v>
      </c>
      <c r="M12025">
        <v>2089.06</v>
      </c>
      <c r="N12025" t="s">
        <v>2746</v>
      </c>
      <c r="O12025">
        <v>20230622</v>
      </c>
    </row>
    <row r="12026" spans="1:15" x14ac:dyDescent="0.25">
      <c r="A12026" t="s">
        <v>6033</v>
      </c>
      <c r="B12026" t="s">
        <v>6034</v>
      </c>
      <c r="C12026">
        <v>1600005327</v>
      </c>
      <c r="D12026">
        <v>20230630</v>
      </c>
      <c r="E12026">
        <v>44561005</v>
      </c>
      <c r="F12026" t="s">
        <v>59</v>
      </c>
      <c r="I12026">
        <v>4334907</v>
      </c>
      <c r="J12026">
        <v>20230630</v>
      </c>
      <c r="K12026" t="s">
        <v>8182</v>
      </c>
      <c r="L12026">
        <v>54</v>
      </c>
      <c r="M12026">
        <v>0</v>
      </c>
      <c r="N12026" t="s">
        <v>34</v>
      </c>
      <c r="O12026">
        <v>20231024</v>
      </c>
    </row>
    <row r="12027" spans="1:15" x14ac:dyDescent="0.25">
      <c r="A12027" t="s">
        <v>6033</v>
      </c>
      <c r="B12027" t="s">
        <v>6034</v>
      </c>
      <c r="C12027">
        <v>1600006493</v>
      </c>
      <c r="D12027">
        <v>20230701</v>
      </c>
      <c r="E12027">
        <v>44561001</v>
      </c>
      <c r="F12027" t="s">
        <v>33</v>
      </c>
      <c r="I12027">
        <v>378063</v>
      </c>
      <c r="J12027">
        <v>20230701</v>
      </c>
      <c r="K12027" t="s">
        <v>7591</v>
      </c>
      <c r="L12027">
        <v>6.21</v>
      </c>
      <c r="M12027">
        <v>0</v>
      </c>
      <c r="N12027" t="s">
        <v>80</v>
      </c>
      <c r="O12027">
        <v>20230821</v>
      </c>
    </row>
    <row r="12028" spans="1:15" x14ac:dyDescent="0.25">
      <c r="A12028" t="s">
        <v>6033</v>
      </c>
      <c r="B12028" t="s">
        <v>6034</v>
      </c>
      <c r="C12028">
        <v>1600007019</v>
      </c>
      <c r="D12028">
        <v>20230705</v>
      </c>
      <c r="E12028">
        <v>40100000</v>
      </c>
      <c r="F12028" t="s">
        <v>55</v>
      </c>
      <c r="G12028" t="s">
        <v>157</v>
      </c>
      <c r="H12028" t="s">
        <v>158</v>
      </c>
      <c r="I12028">
        <v>124481</v>
      </c>
      <c r="J12028">
        <v>20230705</v>
      </c>
      <c r="K12028" t="s">
        <v>8183</v>
      </c>
      <c r="L12028">
        <v>0</v>
      </c>
      <c r="M12028">
        <v>1248.8399999999999</v>
      </c>
      <c r="N12028" t="s">
        <v>353</v>
      </c>
      <c r="O12028">
        <v>20230904</v>
      </c>
    </row>
    <row r="12029" spans="1:15" x14ac:dyDescent="0.25">
      <c r="A12029" t="s">
        <v>6033</v>
      </c>
      <c r="B12029" t="s">
        <v>6034</v>
      </c>
      <c r="C12029">
        <v>1600006787</v>
      </c>
      <c r="D12029">
        <v>20230828</v>
      </c>
      <c r="E12029">
        <v>61220000</v>
      </c>
      <c r="F12029" t="s">
        <v>6117</v>
      </c>
      <c r="I12029">
        <v>108230042</v>
      </c>
      <c r="J12029">
        <v>20230828</v>
      </c>
      <c r="K12029" t="s">
        <v>1932</v>
      </c>
      <c r="L12029">
        <v>1399.91</v>
      </c>
      <c r="M12029">
        <v>0</v>
      </c>
    </row>
    <row r="12030" spans="1:15" x14ac:dyDescent="0.25">
      <c r="A12030" t="s">
        <v>6033</v>
      </c>
      <c r="B12030" t="s">
        <v>6034</v>
      </c>
      <c r="C12030">
        <v>1600000760</v>
      </c>
      <c r="D12030">
        <v>20230425</v>
      </c>
      <c r="E12030">
        <v>60200013</v>
      </c>
      <c r="F12030" t="s">
        <v>6135</v>
      </c>
      <c r="I12030">
        <v>3232122</v>
      </c>
      <c r="J12030">
        <v>20230425</v>
      </c>
      <c r="K12030" t="s">
        <v>8184</v>
      </c>
      <c r="L12030">
        <v>575.22</v>
      </c>
      <c r="M12030">
        <v>0</v>
      </c>
    </row>
    <row r="12031" spans="1:15" x14ac:dyDescent="0.25">
      <c r="A12031" t="s">
        <v>6033</v>
      </c>
      <c r="B12031" t="s">
        <v>6034</v>
      </c>
      <c r="C12031">
        <v>1600009905</v>
      </c>
      <c r="D12031">
        <v>20230930</v>
      </c>
      <c r="E12031">
        <v>61550006</v>
      </c>
      <c r="F12031" t="s">
        <v>6064</v>
      </c>
      <c r="I12031" t="s">
        <v>1114</v>
      </c>
      <c r="J12031">
        <v>20230930</v>
      </c>
      <c r="K12031" t="s">
        <v>8185</v>
      </c>
      <c r="L12031">
        <v>66.67</v>
      </c>
      <c r="M12031">
        <v>0</v>
      </c>
    </row>
    <row r="12032" spans="1:15" x14ac:dyDescent="0.25">
      <c r="A12032" t="s">
        <v>6033</v>
      </c>
      <c r="B12032" t="s">
        <v>6034</v>
      </c>
      <c r="C12032">
        <v>1600008588</v>
      </c>
      <c r="D12032">
        <v>20230901</v>
      </c>
      <c r="E12032">
        <v>44561005</v>
      </c>
      <c r="F12032" t="s">
        <v>59</v>
      </c>
      <c r="I12032" t="s">
        <v>4502</v>
      </c>
      <c r="J12032">
        <v>20230901</v>
      </c>
      <c r="K12032" t="s">
        <v>4503</v>
      </c>
      <c r="L12032">
        <v>68.97</v>
      </c>
      <c r="M12032">
        <v>0</v>
      </c>
      <c r="N12032" t="s">
        <v>34</v>
      </c>
      <c r="O12032">
        <v>20231024</v>
      </c>
    </row>
    <row r="12033" spans="1:15" x14ac:dyDescent="0.25">
      <c r="A12033" t="s">
        <v>6033</v>
      </c>
      <c r="B12033" t="s">
        <v>6034</v>
      </c>
      <c r="C12033">
        <v>1600003658</v>
      </c>
      <c r="D12033">
        <v>20230608</v>
      </c>
      <c r="E12033">
        <v>44561003</v>
      </c>
      <c r="F12033" t="s">
        <v>89</v>
      </c>
      <c r="I12033">
        <v>201230110253</v>
      </c>
      <c r="J12033">
        <v>20230608</v>
      </c>
      <c r="K12033" t="s">
        <v>3066</v>
      </c>
      <c r="L12033">
        <v>0.38</v>
      </c>
      <c r="M12033">
        <v>0</v>
      </c>
      <c r="N12033" t="s">
        <v>37</v>
      </c>
      <c r="O12033">
        <v>20230718</v>
      </c>
    </row>
    <row r="12034" spans="1:15" x14ac:dyDescent="0.25">
      <c r="A12034" t="s">
        <v>6033</v>
      </c>
      <c r="B12034" t="s">
        <v>6034</v>
      </c>
      <c r="C12034">
        <v>1600011609</v>
      </c>
      <c r="D12034">
        <v>20231031</v>
      </c>
      <c r="E12034">
        <v>61550001</v>
      </c>
      <c r="F12034" t="s">
        <v>6100</v>
      </c>
      <c r="I12034">
        <v>10000086</v>
      </c>
      <c r="J12034">
        <v>20231031</v>
      </c>
      <c r="K12034" t="s">
        <v>8186</v>
      </c>
      <c r="L12034">
        <v>3695.41</v>
      </c>
      <c r="M12034">
        <v>0</v>
      </c>
    </row>
    <row r="12035" spans="1:15" x14ac:dyDescent="0.25">
      <c r="A12035" t="s">
        <v>6033</v>
      </c>
      <c r="B12035" t="s">
        <v>6034</v>
      </c>
      <c r="C12035">
        <v>1600009448</v>
      </c>
      <c r="D12035">
        <v>20230920</v>
      </c>
      <c r="E12035">
        <v>44561005</v>
      </c>
      <c r="F12035" t="s">
        <v>59</v>
      </c>
      <c r="I12035" t="s">
        <v>8187</v>
      </c>
      <c r="J12035">
        <v>20230920</v>
      </c>
      <c r="K12035" t="s">
        <v>8188</v>
      </c>
      <c r="L12035">
        <v>11.05</v>
      </c>
      <c r="M12035">
        <v>0</v>
      </c>
    </row>
    <row r="12036" spans="1:15" x14ac:dyDescent="0.25">
      <c r="A12036" t="s">
        <v>6033</v>
      </c>
      <c r="B12036" t="s">
        <v>6034</v>
      </c>
      <c r="C12036">
        <v>1600001531</v>
      </c>
      <c r="D12036">
        <v>20230421</v>
      </c>
      <c r="E12036">
        <v>44563005</v>
      </c>
      <c r="F12036" t="s">
        <v>6178</v>
      </c>
      <c r="I12036">
        <v>23459</v>
      </c>
      <c r="J12036">
        <v>20230421</v>
      </c>
      <c r="K12036" t="s">
        <v>8189</v>
      </c>
      <c r="L12036">
        <v>112.93</v>
      </c>
      <c r="M12036">
        <v>0</v>
      </c>
      <c r="N12036" t="s">
        <v>54</v>
      </c>
      <c r="O12036">
        <v>20230522</v>
      </c>
    </row>
    <row r="12037" spans="1:15" x14ac:dyDescent="0.25">
      <c r="A12037" t="s">
        <v>6033</v>
      </c>
      <c r="B12037" t="s">
        <v>6034</v>
      </c>
      <c r="C12037">
        <v>1600010122</v>
      </c>
      <c r="D12037">
        <v>20231012</v>
      </c>
      <c r="E12037">
        <v>44561005</v>
      </c>
      <c r="F12037" t="s">
        <v>59</v>
      </c>
      <c r="I12037">
        <v>110230049</v>
      </c>
      <c r="J12037">
        <v>20231012</v>
      </c>
      <c r="K12037" t="s">
        <v>485</v>
      </c>
      <c r="L12037">
        <v>456.58</v>
      </c>
      <c r="M12037">
        <v>0</v>
      </c>
      <c r="N12037" t="s">
        <v>27</v>
      </c>
      <c r="O12037">
        <v>20231124</v>
      </c>
    </row>
    <row r="12038" spans="1:15" x14ac:dyDescent="0.25">
      <c r="A12038" t="s">
        <v>6033</v>
      </c>
      <c r="B12038" t="s">
        <v>6034</v>
      </c>
      <c r="C12038">
        <v>1600006645</v>
      </c>
      <c r="D12038">
        <v>20230731</v>
      </c>
      <c r="E12038">
        <v>46799996</v>
      </c>
      <c r="F12038" t="s">
        <v>67</v>
      </c>
      <c r="I12038">
        <v>107230308</v>
      </c>
      <c r="J12038">
        <v>20230731</v>
      </c>
      <c r="K12038" t="s">
        <v>7027</v>
      </c>
      <c r="L12038">
        <v>0</v>
      </c>
      <c r="M12038">
        <v>5925.65</v>
      </c>
    </row>
    <row r="12039" spans="1:15" x14ac:dyDescent="0.25">
      <c r="A12039" t="s">
        <v>6033</v>
      </c>
      <c r="B12039" t="s">
        <v>6034</v>
      </c>
      <c r="C12039">
        <v>1600001088</v>
      </c>
      <c r="D12039">
        <v>20230515</v>
      </c>
      <c r="E12039">
        <v>40100000</v>
      </c>
      <c r="F12039" t="s">
        <v>55</v>
      </c>
      <c r="G12039" t="s">
        <v>144</v>
      </c>
      <c r="H12039" t="s">
        <v>145</v>
      </c>
      <c r="I12039">
        <v>105230044</v>
      </c>
      <c r="J12039">
        <v>20230515</v>
      </c>
      <c r="K12039" t="s">
        <v>1641</v>
      </c>
      <c r="L12039">
        <v>0</v>
      </c>
      <c r="M12039">
        <v>738.91</v>
      </c>
      <c r="N12039" t="s">
        <v>212</v>
      </c>
      <c r="O12039">
        <v>20230530</v>
      </c>
    </row>
    <row r="12040" spans="1:15" x14ac:dyDescent="0.25">
      <c r="A12040" t="s">
        <v>6033</v>
      </c>
      <c r="B12040" t="s">
        <v>6034</v>
      </c>
      <c r="C12040">
        <v>1600001009</v>
      </c>
      <c r="D12040">
        <v>20230501</v>
      </c>
      <c r="E12040">
        <v>61350000</v>
      </c>
      <c r="F12040" t="s">
        <v>6059</v>
      </c>
      <c r="I12040" t="s">
        <v>7841</v>
      </c>
      <c r="J12040">
        <v>20230501</v>
      </c>
      <c r="K12040" t="s">
        <v>6128</v>
      </c>
      <c r="L12040">
        <v>403</v>
      </c>
      <c r="M12040">
        <v>0</v>
      </c>
    </row>
    <row r="12041" spans="1:15" x14ac:dyDescent="0.25">
      <c r="A12041" t="s">
        <v>6033</v>
      </c>
      <c r="B12041" t="s">
        <v>6034</v>
      </c>
      <c r="C12041">
        <v>1600003798</v>
      </c>
      <c r="D12041">
        <v>20230609</v>
      </c>
      <c r="E12041">
        <v>44561005</v>
      </c>
      <c r="F12041" t="s">
        <v>59</v>
      </c>
      <c r="I12041">
        <v>23027416</v>
      </c>
      <c r="J12041">
        <v>20230609</v>
      </c>
      <c r="K12041" t="s">
        <v>6300</v>
      </c>
      <c r="L12041">
        <v>15.84</v>
      </c>
      <c r="M12041">
        <v>0</v>
      </c>
      <c r="N12041" t="s">
        <v>37</v>
      </c>
      <c r="O12041">
        <v>20230718</v>
      </c>
    </row>
    <row r="12042" spans="1:15" x14ac:dyDescent="0.25">
      <c r="A12042" t="s">
        <v>6033</v>
      </c>
      <c r="B12042" t="s">
        <v>6034</v>
      </c>
      <c r="C12042">
        <v>1600010115</v>
      </c>
      <c r="D12042">
        <v>20231014</v>
      </c>
      <c r="E12042">
        <v>44561005</v>
      </c>
      <c r="F12042" t="s">
        <v>59</v>
      </c>
      <c r="I12042">
        <v>110230042</v>
      </c>
      <c r="J12042">
        <v>20231014</v>
      </c>
      <c r="K12042" t="s">
        <v>1001</v>
      </c>
      <c r="L12042">
        <v>95.86</v>
      </c>
      <c r="M12042">
        <v>0</v>
      </c>
      <c r="N12042" t="s">
        <v>27</v>
      </c>
      <c r="O12042">
        <v>20231124</v>
      </c>
    </row>
    <row r="12043" spans="1:15" x14ac:dyDescent="0.25">
      <c r="A12043" t="s">
        <v>6033</v>
      </c>
      <c r="B12043" t="s">
        <v>6034</v>
      </c>
      <c r="C12043">
        <v>1600010260</v>
      </c>
      <c r="D12043">
        <v>20230930</v>
      </c>
      <c r="E12043">
        <v>44561005</v>
      </c>
      <c r="F12043" t="s">
        <v>59</v>
      </c>
      <c r="I12043" t="s">
        <v>6273</v>
      </c>
      <c r="J12043">
        <v>20230930</v>
      </c>
      <c r="K12043" t="s">
        <v>6274</v>
      </c>
      <c r="L12043">
        <v>56.25</v>
      </c>
      <c r="M12043">
        <v>0</v>
      </c>
      <c r="N12043" t="s">
        <v>27</v>
      </c>
      <c r="O12043">
        <v>20231124</v>
      </c>
    </row>
    <row r="12044" spans="1:15" x14ac:dyDescent="0.25">
      <c r="A12044" t="s">
        <v>6033</v>
      </c>
      <c r="B12044" t="s">
        <v>6034</v>
      </c>
      <c r="C12044">
        <v>1600002278</v>
      </c>
      <c r="D12044">
        <v>20230516</v>
      </c>
      <c r="E12044">
        <v>40100000</v>
      </c>
      <c r="F12044" t="s">
        <v>55</v>
      </c>
      <c r="G12044" t="s">
        <v>728</v>
      </c>
      <c r="H12044" t="s">
        <v>729</v>
      </c>
      <c r="I12044">
        <v>154</v>
      </c>
      <c r="J12044">
        <v>20230516</v>
      </c>
      <c r="K12044" t="s">
        <v>8097</v>
      </c>
      <c r="L12044">
        <v>0</v>
      </c>
      <c r="M12044">
        <v>1360.16</v>
      </c>
      <c r="N12044" t="s">
        <v>117</v>
      </c>
      <c r="O12044">
        <v>20230602</v>
      </c>
    </row>
    <row r="12045" spans="1:15" x14ac:dyDescent="0.25">
      <c r="A12045" t="s">
        <v>6033</v>
      </c>
      <c r="B12045" t="s">
        <v>6034</v>
      </c>
      <c r="C12045">
        <v>1600007383</v>
      </c>
      <c r="D12045">
        <v>20230801</v>
      </c>
      <c r="E12045">
        <v>61100002</v>
      </c>
      <c r="F12045" t="s">
        <v>6290</v>
      </c>
      <c r="I12045">
        <v>133</v>
      </c>
      <c r="J12045">
        <v>20230801</v>
      </c>
      <c r="K12045" t="s">
        <v>1073</v>
      </c>
      <c r="L12045">
        <v>17821</v>
      </c>
      <c r="M12045">
        <v>0</v>
      </c>
    </row>
    <row r="12046" spans="1:15" x14ac:dyDescent="0.25">
      <c r="A12046" t="s">
        <v>6033</v>
      </c>
      <c r="B12046" t="s">
        <v>6034</v>
      </c>
      <c r="C12046">
        <v>1600008287</v>
      </c>
      <c r="D12046">
        <v>20230901</v>
      </c>
      <c r="E12046">
        <v>61350000</v>
      </c>
      <c r="F12046" t="s">
        <v>6059</v>
      </c>
      <c r="I12046" t="s">
        <v>7073</v>
      </c>
      <c r="J12046">
        <v>20230901</v>
      </c>
      <c r="K12046" t="s">
        <v>610</v>
      </c>
      <c r="L12046">
        <v>1707.43</v>
      </c>
      <c r="M12046">
        <v>0</v>
      </c>
    </row>
    <row r="12047" spans="1:15" x14ac:dyDescent="0.25">
      <c r="A12047" t="s">
        <v>6033</v>
      </c>
      <c r="B12047" t="s">
        <v>6034</v>
      </c>
      <c r="C12047">
        <v>1600002536</v>
      </c>
      <c r="D12047">
        <v>20230430</v>
      </c>
      <c r="E12047">
        <v>61100000</v>
      </c>
      <c r="F12047" t="s">
        <v>6120</v>
      </c>
      <c r="I12047">
        <v>2023000739</v>
      </c>
      <c r="J12047">
        <v>20230430</v>
      </c>
      <c r="K12047" t="s">
        <v>1436</v>
      </c>
      <c r="L12047">
        <v>300</v>
      </c>
      <c r="M12047">
        <v>0</v>
      </c>
    </row>
    <row r="12048" spans="1:15" x14ac:dyDescent="0.25">
      <c r="A12048" t="s">
        <v>6033</v>
      </c>
      <c r="B12048" t="s">
        <v>6034</v>
      </c>
      <c r="C12048">
        <v>1600005389</v>
      </c>
      <c r="D12048">
        <v>20230630</v>
      </c>
      <c r="E12048">
        <v>62510002</v>
      </c>
      <c r="F12048" t="s">
        <v>6035</v>
      </c>
      <c r="I12048" t="s">
        <v>8180</v>
      </c>
      <c r="J12048">
        <v>20230630</v>
      </c>
      <c r="K12048" t="s">
        <v>8190</v>
      </c>
      <c r="L12048">
        <v>525.38</v>
      </c>
      <c r="M12048">
        <v>0</v>
      </c>
    </row>
    <row r="12049" spans="1:15" x14ac:dyDescent="0.25">
      <c r="A12049" t="s">
        <v>6033</v>
      </c>
      <c r="B12049" t="s">
        <v>6034</v>
      </c>
      <c r="C12049">
        <v>1600010070</v>
      </c>
      <c r="D12049">
        <v>20231001</v>
      </c>
      <c r="E12049">
        <v>40100000</v>
      </c>
      <c r="F12049" t="s">
        <v>55</v>
      </c>
      <c r="G12049" t="s">
        <v>408</v>
      </c>
      <c r="H12049" t="s">
        <v>409</v>
      </c>
      <c r="I12049" t="s">
        <v>8179</v>
      </c>
      <c r="J12049">
        <v>20231001</v>
      </c>
      <c r="K12049" t="s">
        <v>524</v>
      </c>
      <c r="L12049">
        <v>0</v>
      </c>
      <c r="M12049">
        <v>1902</v>
      </c>
      <c r="N12049" t="s">
        <v>505</v>
      </c>
      <c r="O12049">
        <v>20231006</v>
      </c>
    </row>
    <row r="12050" spans="1:15" x14ac:dyDescent="0.25">
      <c r="A12050" t="s">
        <v>6033</v>
      </c>
      <c r="B12050" t="s">
        <v>6034</v>
      </c>
      <c r="C12050">
        <v>1600003414</v>
      </c>
      <c r="D12050">
        <v>20230503</v>
      </c>
      <c r="E12050">
        <v>40100000</v>
      </c>
      <c r="F12050" t="s">
        <v>55</v>
      </c>
      <c r="G12050" t="s">
        <v>133</v>
      </c>
      <c r="H12050" t="s">
        <v>134</v>
      </c>
      <c r="I12050">
        <v>20430138</v>
      </c>
      <c r="J12050">
        <v>20230503</v>
      </c>
      <c r="K12050" t="s">
        <v>6210</v>
      </c>
      <c r="L12050">
        <v>0</v>
      </c>
      <c r="M12050">
        <v>1089.28</v>
      </c>
      <c r="N12050" t="s">
        <v>117</v>
      </c>
      <c r="O12050">
        <v>20230614</v>
      </c>
    </row>
    <row r="12051" spans="1:15" x14ac:dyDescent="0.25">
      <c r="A12051" t="s">
        <v>6033</v>
      </c>
      <c r="B12051" t="s">
        <v>6034</v>
      </c>
      <c r="C12051">
        <v>1600006695</v>
      </c>
      <c r="D12051">
        <v>20230814</v>
      </c>
      <c r="E12051">
        <v>40100000</v>
      </c>
      <c r="F12051" t="s">
        <v>55</v>
      </c>
      <c r="G12051" t="s">
        <v>208</v>
      </c>
      <c r="H12051" t="s">
        <v>209</v>
      </c>
      <c r="I12051" t="s">
        <v>8191</v>
      </c>
      <c r="J12051">
        <v>20230814</v>
      </c>
      <c r="K12051" t="s">
        <v>3054</v>
      </c>
      <c r="L12051">
        <v>0</v>
      </c>
      <c r="M12051">
        <v>1780.8</v>
      </c>
      <c r="N12051" t="s">
        <v>381</v>
      </c>
      <c r="O12051">
        <v>20230816</v>
      </c>
    </row>
    <row r="12052" spans="1:15" x14ac:dyDescent="0.25">
      <c r="A12052" t="s">
        <v>6033</v>
      </c>
      <c r="B12052" t="s">
        <v>6034</v>
      </c>
      <c r="C12052">
        <v>1600004977</v>
      </c>
      <c r="D12052">
        <v>20230703</v>
      </c>
      <c r="E12052">
        <v>40100000</v>
      </c>
      <c r="F12052" t="s">
        <v>55</v>
      </c>
      <c r="G12052" t="s">
        <v>386</v>
      </c>
      <c r="H12052" t="s">
        <v>387</v>
      </c>
      <c r="I12052">
        <v>107230003</v>
      </c>
      <c r="J12052">
        <v>20230703</v>
      </c>
      <c r="K12052" t="s">
        <v>2938</v>
      </c>
      <c r="L12052">
        <v>0</v>
      </c>
      <c r="M12052">
        <v>99</v>
      </c>
      <c r="N12052" t="s">
        <v>766</v>
      </c>
      <c r="O12052">
        <v>20230704</v>
      </c>
    </row>
    <row r="12053" spans="1:15" x14ac:dyDescent="0.25">
      <c r="A12053" t="s">
        <v>6033</v>
      </c>
      <c r="B12053" t="s">
        <v>6034</v>
      </c>
      <c r="C12053">
        <v>1600001603</v>
      </c>
      <c r="D12053">
        <v>20230430</v>
      </c>
      <c r="E12053">
        <v>40100000</v>
      </c>
      <c r="F12053" t="s">
        <v>55</v>
      </c>
      <c r="G12053" t="s">
        <v>5636</v>
      </c>
      <c r="H12053" t="s">
        <v>5637</v>
      </c>
      <c r="I12053">
        <v>2655</v>
      </c>
      <c r="J12053">
        <v>20230430</v>
      </c>
      <c r="K12053" t="s">
        <v>287</v>
      </c>
      <c r="L12053">
        <v>0</v>
      </c>
      <c r="M12053">
        <v>517.19000000000005</v>
      </c>
      <c r="N12053" t="s">
        <v>54</v>
      </c>
      <c r="O12053">
        <v>20230623</v>
      </c>
    </row>
    <row r="12054" spans="1:15" x14ac:dyDescent="0.25">
      <c r="A12054" t="s">
        <v>6033</v>
      </c>
      <c r="B12054" t="s">
        <v>6034</v>
      </c>
      <c r="C12054">
        <v>1600003454</v>
      </c>
      <c r="D12054">
        <v>20230530</v>
      </c>
      <c r="E12054">
        <v>40100000</v>
      </c>
      <c r="F12054" t="s">
        <v>55</v>
      </c>
      <c r="G12054" t="s">
        <v>133</v>
      </c>
      <c r="H12054" t="s">
        <v>134</v>
      </c>
      <c r="I12054">
        <v>20430676</v>
      </c>
      <c r="J12054">
        <v>20230530</v>
      </c>
      <c r="K12054" t="s">
        <v>7301</v>
      </c>
      <c r="L12054">
        <v>0</v>
      </c>
      <c r="M12054">
        <v>91.93</v>
      </c>
      <c r="N12054" t="s">
        <v>117</v>
      </c>
      <c r="O12054">
        <v>20230614</v>
      </c>
    </row>
    <row r="12055" spans="1:15" x14ac:dyDescent="0.25">
      <c r="A12055" t="s">
        <v>6033</v>
      </c>
      <c r="B12055" t="s">
        <v>6034</v>
      </c>
      <c r="C12055">
        <v>1600003267</v>
      </c>
      <c r="D12055">
        <v>20230622</v>
      </c>
      <c r="E12055">
        <v>61220000</v>
      </c>
      <c r="F12055" t="s">
        <v>6117</v>
      </c>
      <c r="I12055">
        <v>106230101</v>
      </c>
      <c r="J12055">
        <v>20230622</v>
      </c>
      <c r="K12055" t="s">
        <v>180</v>
      </c>
      <c r="L12055">
        <v>1588.51</v>
      </c>
      <c r="M12055">
        <v>0</v>
      </c>
    </row>
    <row r="12056" spans="1:15" x14ac:dyDescent="0.25">
      <c r="A12056" t="s">
        <v>6033</v>
      </c>
      <c r="B12056" t="s">
        <v>6034</v>
      </c>
      <c r="C12056">
        <v>1600000614</v>
      </c>
      <c r="D12056">
        <v>20230419</v>
      </c>
      <c r="E12056">
        <v>44561005</v>
      </c>
      <c r="F12056" t="s">
        <v>59</v>
      </c>
      <c r="I12056">
        <v>6011536</v>
      </c>
      <c r="J12056">
        <v>20230419</v>
      </c>
      <c r="K12056" t="s">
        <v>2656</v>
      </c>
      <c r="L12056">
        <v>152</v>
      </c>
      <c r="M12056">
        <v>0</v>
      </c>
      <c r="N12056" t="s">
        <v>83</v>
      </c>
      <c r="O12056">
        <v>20230622</v>
      </c>
    </row>
    <row r="12057" spans="1:15" x14ac:dyDescent="0.25">
      <c r="A12057" t="s">
        <v>6033</v>
      </c>
      <c r="B12057" t="s">
        <v>6034</v>
      </c>
      <c r="C12057">
        <v>1600008292</v>
      </c>
      <c r="D12057">
        <v>20230901</v>
      </c>
      <c r="E12057">
        <v>61350000</v>
      </c>
      <c r="F12057" t="s">
        <v>6059</v>
      </c>
      <c r="I12057" t="s">
        <v>7187</v>
      </c>
      <c r="J12057">
        <v>20230901</v>
      </c>
      <c r="K12057" t="s">
        <v>7188</v>
      </c>
      <c r="L12057">
        <v>1175</v>
      </c>
      <c r="M12057">
        <v>0</v>
      </c>
    </row>
    <row r="12058" spans="1:15" x14ac:dyDescent="0.25">
      <c r="A12058" t="s">
        <v>6033</v>
      </c>
      <c r="B12058" t="s">
        <v>6034</v>
      </c>
      <c r="C12058">
        <v>1600000747</v>
      </c>
      <c r="D12058">
        <v>20230401</v>
      </c>
      <c r="E12058">
        <v>40100000</v>
      </c>
      <c r="F12058" t="s">
        <v>55</v>
      </c>
      <c r="G12058" t="s">
        <v>997</v>
      </c>
      <c r="H12058" t="s">
        <v>998</v>
      </c>
      <c r="I12058" t="s">
        <v>8192</v>
      </c>
      <c r="J12058">
        <v>20230401</v>
      </c>
      <c r="K12058" t="s">
        <v>8193</v>
      </c>
      <c r="L12058">
        <v>0</v>
      </c>
      <c r="M12058">
        <v>240</v>
      </c>
      <c r="N12058" t="s">
        <v>54</v>
      </c>
      <c r="O12058">
        <v>20230425</v>
      </c>
    </row>
    <row r="12059" spans="1:15" x14ac:dyDescent="0.25">
      <c r="A12059" t="s">
        <v>6033</v>
      </c>
      <c r="B12059" t="s">
        <v>6034</v>
      </c>
      <c r="C12059">
        <v>1600008342</v>
      </c>
      <c r="D12059">
        <v>20230829</v>
      </c>
      <c r="E12059">
        <v>44561005</v>
      </c>
      <c r="F12059" t="s">
        <v>59</v>
      </c>
      <c r="I12059">
        <v>265</v>
      </c>
      <c r="J12059">
        <v>20230829</v>
      </c>
      <c r="K12059" t="s">
        <v>1789</v>
      </c>
      <c r="L12059">
        <v>126.43</v>
      </c>
      <c r="M12059">
        <v>0</v>
      </c>
      <c r="N12059" t="s">
        <v>34</v>
      </c>
      <c r="O12059">
        <v>20231024</v>
      </c>
    </row>
    <row r="12060" spans="1:15" x14ac:dyDescent="0.25">
      <c r="A12060" t="s">
        <v>6033</v>
      </c>
      <c r="B12060" t="s">
        <v>6034</v>
      </c>
      <c r="C12060">
        <v>1600005039</v>
      </c>
      <c r="D12060">
        <v>20230712</v>
      </c>
      <c r="E12060">
        <v>40100000</v>
      </c>
      <c r="F12060" t="s">
        <v>55</v>
      </c>
      <c r="G12060" t="s">
        <v>767</v>
      </c>
      <c r="H12060" t="s">
        <v>768</v>
      </c>
      <c r="I12060">
        <v>107230032</v>
      </c>
      <c r="J12060">
        <v>20230712</v>
      </c>
      <c r="K12060" t="s">
        <v>485</v>
      </c>
      <c r="L12060">
        <v>0</v>
      </c>
      <c r="M12060">
        <v>2739.46</v>
      </c>
      <c r="N12060" t="s">
        <v>353</v>
      </c>
      <c r="O12060">
        <v>20230713</v>
      </c>
    </row>
    <row r="12061" spans="1:15" x14ac:dyDescent="0.25">
      <c r="A12061" t="s">
        <v>6033</v>
      </c>
      <c r="B12061" t="s">
        <v>6034</v>
      </c>
      <c r="C12061">
        <v>1600003259</v>
      </c>
      <c r="D12061">
        <v>20230606</v>
      </c>
      <c r="E12061">
        <v>61220000</v>
      </c>
      <c r="F12061" t="s">
        <v>6117</v>
      </c>
      <c r="I12061">
        <v>106230093</v>
      </c>
      <c r="J12061">
        <v>20230606</v>
      </c>
      <c r="K12061" t="s">
        <v>1246</v>
      </c>
      <c r="L12061">
        <v>1514.33</v>
      </c>
      <c r="M12061">
        <v>0</v>
      </c>
    </row>
    <row r="12062" spans="1:15" x14ac:dyDescent="0.25">
      <c r="A12062" t="s">
        <v>6033</v>
      </c>
      <c r="B12062" t="s">
        <v>6034</v>
      </c>
      <c r="C12062">
        <v>1600010035</v>
      </c>
      <c r="D12062">
        <v>20231001</v>
      </c>
      <c r="E12062">
        <v>61350000</v>
      </c>
      <c r="F12062" t="s">
        <v>6059</v>
      </c>
      <c r="I12062" t="s">
        <v>7889</v>
      </c>
      <c r="J12062">
        <v>20231001</v>
      </c>
      <c r="K12062" t="s">
        <v>304</v>
      </c>
      <c r="L12062">
        <v>1300</v>
      </c>
      <c r="M12062">
        <v>0</v>
      </c>
    </row>
    <row r="12063" spans="1:15" x14ac:dyDescent="0.25">
      <c r="A12063" t="s">
        <v>6033</v>
      </c>
      <c r="B12063" t="s">
        <v>6034</v>
      </c>
      <c r="C12063">
        <v>1600005945</v>
      </c>
      <c r="D12063">
        <v>20230630</v>
      </c>
      <c r="E12063">
        <v>40100000</v>
      </c>
      <c r="F12063" t="s">
        <v>55</v>
      </c>
      <c r="G12063" t="s">
        <v>346</v>
      </c>
      <c r="H12063" t="s">
        <v>347</v>
      </c>
      <c r="I12063">
        <v>2306016</v>
      </c>
      <c r="J12063">
        <v>20230630</v>
      </c>
      <c r="K12063" t="s">
        <v>2328</v>
      </c>
      <c r="L12063">
        <v>0</v>
      </c>
      <c r="M12063">
        <v>16292.13</v>
      </c>
      <c r="N12063" t="s">
        <v>353</v>
      </c>
      <c r="O12063">
        <v>20230721</v>
      </c>
    </row>
    <row r="12064" spans="1:15" x14ac:dyDescent="0.25">
      <c r="A12064" t="s">
        <v>6033</v>
      </c>
      <c r="B12064" t="s">
        <v>6034</v>
      </c>
      <c r="C12064">
        <v>1600006624</v>
      </c>
      <c r="D12064">
        <v>20230723</v>
      </c>
      <c r="E12064">
        <v>44561005</v>
      </c>
      <c r="F12064" t="s">
        <v>59</v>
      </c>
      <c r="I12064" t="s">
        <v>8194</v>
      </c>
      <c r="J12064">
        <v>20230723</v>
      </c>
      <c r="K12064" t="s">
        <v>8195</v>
      </c>
      <c r="L12064">
        <v>122.05</v>
      </c>
      <c r="M12064">
        <v>0</v>
      </c>
      <c r="N12064" t="s">
        <v>117</v>
      </c>
      <c r="O12064">
        <v>20230921</v>
      </c>
    </row>
    <row r="12065" spans="1:15" x14ac:dyDescent="0.25">
      <c r="A12065" t="s">
        <v>6033</v>
      </c>
      <c r="B12065" t="s">
        <v>6034</v>
      </c>
      <c r="C12065">
        <v>1600008505</v>
      </c>
      <c r="D12065">
        <v>20230815</v>
      </c>
      <c r="E12065">
        <v>44561005</v>
      </c>
      <c r="F12065" t="s">
        <v>59</v>
      </c>
      <c r="I12065" t="s">
        <v>8153</v>
      </c>
      <c r="J12065">
        <v>20230815</v>
      </c>
      <c r="K12065" t="s">
        <v>6745</v>
      </c>
      <c r="L12065">
        <v>8989.89</v>
      </c>
      <c r="M12065">
        <v>0</v>
      </c>
      <c r="N12065" t="s">
        <v>34</v>
      </c>
      <c r="O12065">
        <v>20231024</v>
      </c>
    </row>
    <row r="12066" spans="1:15" x14ac:dyDescent="0.25">
      <c r="A12066" t="s">
        <v>6033</v>
      </c>
      <c r="B12066" t="s">
        <v>6034</v>
      </c>
      <c r="C12066">
        <v>1600005275</v>
      </c>
      <c r="D12066">
        <v>20230630</v>
      </c>
      <c r="E12066">
        <v>44561005</v>
      </c>
      <c r="F12066" t="s">
        <v>59</v>
      </c>
      <c r="I12066" t="s">
        <v>8196</v>
      </c>
      <c r="J12066">
        <v>20230630</v>
      </c>
      <c r="K12066" t="s">
        <v>8197</v>
      </c>
      <c r="L12066">
        <v>1849.98</v>
      </c>
      <c r="M12066">
        <v>0</v>
      </c>
      <c r="N12066" t="s">
        <v>117</v>
      </c>
      <c r="O12066">
        <v>20230921</v>
      </c>
    </row>
    <row r="12067" spans="1:15" x14ac:dyDescent="0.25">
      <c r="A12067" t="s">
        <v>6033</v>
      </c>
      <c r="B12067" t="s">
        <v>6034</v>
      </c>
      <c r="C12067">
        <v>1600009923</v>
      </c>
      <c r="D12067">
        <v>20230915</v>
      </c>
      <c r="E12067">
        <v>40100000</v>
      </c>
      <c r="F12067" t="s">
        <v>55</v>
      </c>
      <c r="G12067" t="s">
        <v>133</v>
      </c>
      <c r="H12067" t="s">
        <v>134</v>
      </c>
      <c r="I12067">
        <v>1359</v>
      </c>
      <c r="J12067">
        <v>20230915</v>
      </c>
      <c r="K12067" t="s">
        <v>6803</v>
      </c>
      <c r="L12067">
        <v>0</v>
      </c>
      <c r="M12067">
        <v>79.540000000000006</v>
      </c>
      <c r="N12067" t="s">
        <v>324</v>
      </c>
      <c r="O12067">
        <v>20231103</v>
      </c>
    </row>
    <row r="12068" spans="1:15" x14ac:dyDescent="0.25">
      <c r="A12068" t="s">
        <v>6033</v>
      </c>
      <c r="B12068" t="s">
        <v>6034</v>
      </c>
      <c r="C12068">
        <v>1600005830</v>
      </c>
      <c r="D12068">
        <v>20230601</v>
      </c>
      <c r="E12068">
        <v>44561005</v>
      </c>
      <c r="F12068" t="s">
        <v>59</v>
      </c>
      <c r="I12068" t="s">
        <v>330</v>
      </c>
      <c r="J12068">
        <v>20230601</v>
      </c>
      <c r="K12068" t="s">
        <v>331</v>
      </c>
      <c r="L12068">
        <v>264.33999999999997</v>
      </c>
      <c r="M12068">
        <v>0</v>
      </c>
      <c r="N12068" t="s">
        <v>80</v>
      </c>
      <c r="O12068">
        <v>20230821</v>
      </c>
    </row>
    <row r="12069" spans="1:15" x14ac:dyDescent="0.25">
      <c r="A12069" t="s">
        <v>6033</v>
      </c>
      <c r="B12069" t="s">
        <v>6034</v>
      </c>
      <c r="C12069">
        <v>1600010158</v>
      </c>
      <c r="D12069">
        <v>20231001</v>
      </c>
      <c r="E12069">
        <v>40100000</v>
      </c>
      <c r="F12069" t="s">
        <v>55</v>
      </c>
      <c r="G12069" t="s">
        <v>178</v>
      </c>
      <c r="H12069" t="s">
        <v>179</v>
      </c>
      <c r="I12069">
        <v>110230085</v>
      </c>
      <c r="J12069">
        <v>20231001</v>
      </c>
      <c r="K12069" t="s">
        <v>804</v>
      </c>
      <c r="L12069">
        <v>0</v>
      </c>
      <c r="M12069">
        <v>1889.92</v>
      </c>
      <c r="N12069" t="s">
        <v>3178</v>
      </c>
      <c r="O12069">
        <v>20231005</v>
      </c>
    </row>
    <row r="12070" spans="1:15" x14ac:dyDescent="0.25">
      <c r="A12070" t="s">
        <v>6033</v>
      </c>
      <c r="B12070" t="s">
        <v>6034</v>
      </c>
      <c r="C12070">
        <v>1600005323</v>
      </c>
      <c r="D12070">
        <v>20230626</v>
      </c>
      <c r="E12070">
        <v>61550001</v>
      </c>
      <c r="F12070" t="s">
        <v>6100</v>
      </c>
      <c r="I12070">
        <v>752009</v>
      </c>
      <c r="J12070">
        <v>20230626</v>
      </c>
      <c r="K12070" t="s">
        <v>7576</v>
      </c>
      <c r="L12070">
        <v>-1394.83</v>
      </c>
      <c r="M12070">
        <v>0</v>
      </c>
    </row>
    <row r="12071" spans="1:15" x14ac:dyDescent="0.25">
      <c r="A12071" t="s">
        <v>6033</v>
      </c>
      <c r="B12071" t="s">
        <v>6034</v>
      </c>
      <c r="C12071">
        <v>1600001464</v>
      </c>
      <c r="D12071">
        <v>20230428</v>
      </c>
      <c r="E12071">
        <v>61550008</v>
      </c>
      <c r="F12071" t="s">
        <v>6137</v>
      </c>
      <c r="I12071" t="s">
        <v>3209</v>
      </c>
      <c r="J12071">
        <v>20230428</v>
      </c>
      <c r="K12071" t="s">
        <v>8198</v>
      </c>
      <c r="L12071">
        <v>55.25</v>
      </c>
      <c r="M12071">
        <v>0</v>
      </c>
    </row>
    <row r="12072" spans="1:15" x14ac:dyDescent="0.25">
      <c r="A12072" t="s">
        <v>6033</v>
      </c>
      <c r="B12072" t="s">
        <v>6034</v>
      </c>
      <c r="C12072">
        <v>1600005462</v>
      </c>
      <c r="D12072">
        <v>20230630</v>
      </c>
      <c r="E12072">
        <v>40100000</v>
      </c>
      <c r="F12072" t="s">
        <v>55</v>
      </c>
      <c r="G12072" t="s">
        <v>1187</v>
      </c>
      <c r="H12072" t="s">
        <v>1188</v>
      </c>
      <c r="I12072">
        <v>6000166</v>
      </c>
      <c r="J12072">
        <v>20230630</v>
      </c>
      <c r="K12072" t="s">
        <v>2869</v>
      </c>
      <c r="L12072">
        <v>0</v>
      </c>
      <c r="M12072">
        <v>200.09</v>
      </c>
      <c r="N12072" t="s">
        <v>353</v>
      </c>
      <c r="O12072">
        <v>20230802</v>
      </c>
    </row>
    <row r="12073" spans="1:15" x14ac:dyDescent="0.25">
      <c r="A12073" t="s">
        <v>6033</v>
      </c>
      <c r="B12073" t="s">
        <v>6034</v>
      </c>
      <c r="C12073">
        <v>1600008558</v>
      </c>
      <c r="D12073">
        <v>20230831</v>
      </c>
      <c r="E12073">
        <v>44561005</v>
      </c>
      <c r="F12073" t="s">
        <v>59</v>
      </c>
      <c r="I12073">
        <v>13797</v>
      </c>
      <c r="J12073">
        <v>20230831</v>
      </c>
      <c r="K12073" t="s">
        <v>8199</v>
      </c>
      <c r="L12073">
        <v>187.33</v>
      </c>
      <c r="M12073">
        <v>0</v>
      </c>
      <c r="N12073" t="s">
        <v>34</v>
      </c>
      <c r="O12073">
        <v>20231024</v>
      </c>
    </row>
    <row r="12074" spans="1:15" x14ac:dyDescent="0.25">
      <c r="A12074" t="s">
        <v>6033</v>
      </c>
      <c r="B12074" t="s">
        <v>6034</v>
      </c>
      <c r="C12074">
        <v>1600000729</v>
      </c>
      <c r="D12074">
        <v>20230424</v>
      </c>
      <c r="E12074">
        <v>61550003</v>
      </c>
      <c r="F12074" t="s">
        <v>6074</v>
      </c>
      <c r="I12074">
        <v>212695164</v>
      </c>
      <c r="J12074">
        <v>20230424</v>
      </c>
      <c r="K12074" t="s">
        <v>1357</v>
      </c>
      <c r="L12074">
        <v>30.26</v>
      </c>
      <c r="M12074">
        <v>0</v>
      </c>
    </row>
    <row r="12075" spans="1:15" x14ac:dyDescent="0.25">
      <c r="A12075" t="s">
        <v>6033</v>
      </c>
      <c r="B12075" t="s">
        <v>6034</v>
      </c>
      <c r="C12075">
        <v>1600009878</v>
      </c>
      <c r="D12075">
        <v>20230930</v>
      </c>
      <c r="E12075">
        <v>61550001</v>
      </c>
      <c r="F12075" t="s">
        <v>6100</v>
      </c>
      <c r="I12075">
        <v>9000094</v>
      </c>
      <c r="J12075">
        <v>20230930</v>
      </c>
      <c r="K12075" t="s">
        <v>8200</v>
      </c>
      <c r="L12075">
        <v>381.1</v>
      </c>
      <c r="M12075">
        <v>0</v>
      </c>
    </row>
    <row r="12076" spans="1:15" x14ac:dyDescent="0.25">
      <c r="A12076" t="s">
        <v>6033</v>
      </c>
      <c r="B12076" t="s">
        <v>6034</v>
      </c>
      <c r="C12076">
        <v>1600007180</v>
      </c>
      <c r="D12076">
        <v>20230701</v>
      </c>
      <c r="E12076">
        <v>61350000</v>
      </c>
      <c r="F12076" t="s">
        <v>6059</v>
      </c>
      <c r="I12076" t="s">
        <v>8058</v>
      </c>
      <c r="J12076">
        <v>20230701</v>
      </c>
      <c r="K12076" t="s">
        <v>7289</v>
      </c>
      <c r="L12076">
        <v>1175</v>
      </c>
      <c r="M12076">
        <v>0</v>
      </c>
    </row>
    <row r="12077" spans="1:15" x14ac:dyDescent="0.25">
      <c r="A12077" t="s">
        <v>6033</v>
      </c>
      <c r="B12077" t="s">
        <v>6034</v>
      </c>
      <c r="C12077">
        <v>1600002314</v>
      </c>
      <c r="D12077">
        <v>20230515</v>
      </c>
      <c r="E12077">
        <v>40100000</v>
      </c>
      <c r="F12077" t="s">
        <v>55</v>
      </c>
      <c r="G12077" t="s">
        <v>549</v>
      </c>
      <c r="H12077" t="s">
        <v>550</v>
      </c>
      <c r="I12077" t="s">
        <v>7083</v>
      </c>
      <c r="J12077">
        <v>20230515</v>
      </c>
      <c r="K12077" t="s">
        <v>8201</v>
      </c>
      <c r="L12077">
        <v>0</v>
      </c>
      <c r="M12077">
        <v>930.57</v>
      </c>
      <c r="N12077" t="s">
        <v>54</v>
      </c>
      <c r="O12077">
        <v>20230620</v>
      </c>
    </row>
    <row r="12078" spans="1:15" x14ac:dyDescent="0.25">
      <c r="A12078" t="s">
        <v>6033</v>
      </c>
      <c r="B12078" t="s">
        <v>6034</v>
      </c>
      <c r="C12078">
        <v>1600008187</v>
      </c>
      <c r="D12078">
        <v>20230914</v>
      </c>
      <c r="E12078">
        <v>44561005</v>
      </c>
      <c r="F12078" t="s">
        <v>59</v>
      </c>
      <c r="I12078">
        <v>109230050</v>
      </c>
      <c r="J12078">
        <v>20230914</v>
      </c>
      <c r="K12078" t="s">
        <v>564</v>
      </c>
      <c r="L12078">
        <v>314.93</v>
      </c>
      <c r="M12078">
        <v>0</v>
      </c>
      <c r="N12078" t="s">
        <v>34</v>
      </c>
      <c r="O12078">
        <v>20231024</v>
      </c>
    </row>
    <row r="12079" spans="1:15" x14ac:dyDescent="0.25">
      <c r="A12079" t="s">
        <v>6033</v>
      </c>
      <c r="B12079" t="s">
        <v>6034</v>
      </c>
      <c r="C12079">
        <v>1600004445</v>
      </c>
      <c r="D12079">
        <v>20230615</v>
      </c>
      <c r="E12079">
        <v>62510003</v>
      </c>
      <c r="F12079" t="s">
        <v>6194</v>
      </c>
      <c r="I12079" t="s">
        <v>1214</v>
      </c>
      <c r="J12079">
        <v>20230615</v>
      </c>
      <c r="K12079" t="s">
        <v>1215</v>
      </c>
      <c r="L12079">
        <v>603.20000000000005</v>
      </c>
      <c r="M12079">
        <v>0</v>
      </c>
    </row>
    <row r="12080" spans="1:15" x14ac:dyDescent="0.25">
      <c r="A12080" t="s">
        <v>6033</v>
      </c>
      <c r="B12080" t="s">
        <v>6034</v>
      </c>
      <c r="C12080">
        <v>1600005027</v>
      </c>
      <c r="D12080">
        <v>20230722</v>
      </c>
      <c r="E12080">
        <v>40100000</v>
      </c>
      <c r="F12080" t="s">
        <v>55</v>
      </c>
      <c r="G12080" t="s">
        <v>144</v>
      </c>
      <c r="H12080" t="s">
        <v>145</v>
      </c>
      <c r="I12080">
        <v>107230020</v>
      </c>
      <c r="J12080">
        <v>20230722</v>
      </c>
      <c r="K12080" t="s">
        <v>440</v>
      </c>
      <c r="L12080">
        <v>0</v>
      </c>
      <c r="M12080">
        <v>487.68</v>
      </c>
      <c r="N12080" t="s">
        <v>3178</v>
      </c>
      <c r="O12080">
        <v>20230725</v>
      </c>
    </row>
    <row r="12081" spans="1:15" x14ac:dyDescent="0.25">
      <c r="A12081" t="s">
        <v>6033</v>
      </c>
      <c r="B12081" t="s">
        <v>6034</v>
      </c>
      <c r="C12081">
        <v>1600003452</v>
      </c>
      <c r="D12081">
        <v>20230526</v>
      </c>
      <c r="E12081">
        <v>44561005</v>
      </c>
      <c r="F12081" t="s">
        <v>59</v>
      </c>
      <c r="I12081">
        <v>20430642</v>
      </c>
      <c r="J12081">
        <v>20230526</v>
      </c>
      <c r="K12081" t="s">
        <v>8202</v>
      </c>
      <c r="L12081">
        <v>4.2699999999999996</v>
      </c>
      <c r="M12081">
        <v>0</v>
      </c>
      <c r="N12081" t="s">
        <v>37</v>
      </c>
      <c r="O12081">
        <v>20230718</v>
      </c>
    </row>
    <row r="12082" spans="1:15" x14ac:dyDescent="0.25">
      <c r="A12082" t="s">
        <v>6033</v>
      </c>
      <c r="B12082" t="s">
        <v>6034</v>
      </c>
      <c r="C12082">
        <v>1600005326</v>
      </c>
      <c r="D12082">
        <v>20230622</v>
      </c>
      <c r="E12082">
        <v>21810000</v>
      </c>
      <c r="F12082" t="s">
        <v>46</v>
      </c>
      <c r="I12082" t="s">
        <v>5237</v>
      </c>
      <c r="J12082">
        <v>20230622</v>
      </c>
      <c r="K12082" t="s">
        <v>5238</v>
      </c>
      <c r="L12082">
        <v>2000</v>
      </c>
      <c r="M12082">
        <v>0</v>
      </c>
    </row>
    <row r="12083" spans="1:15" x14ac:dyDescent="0.25">
      <c r="A12083" t="s">
        <v>6033</v>
      </c>
      <c r="B12083" t="s">
        <v>6034</v>
      </c>
      <c r="C12083">
        <v>1600000118</v>
      </c>
      <c r="D12083">
        <v>20230424</v>
      </c>
      <c r="E12083">
        <v>61220000</v>
      </c>
      <c r="F12083" t="s">
        <v>6117</v>
      </c>
      <c r="I12083">
        <v>104230013</v>
      </c>
      <c r="J12083">
        <v>20230424</v>
      </c>
      <c r="K12083" t="s">
        <v>1040</v>
      </c>
      <c r="L12083">
        <v>474.32</v>
      </c>
      <c r="M12083">
        <v>0</v>
      </c>
    </row>
    <row r="12084" spans="1:15" x14ac:dyDescent="0.25">
      <c r="A12084" t="s">
        <v>6033</v>
      </c>
      <c r="B12084" t="s">
        <v>6034</v>
      </c>
      <c r="C12084">
        <v>1600003815</v>
      </c>
      <c r="D12084">
        <v>20230619</v>
      </c>
      <c r="E12084">
        <v>44561005</v>
      </c>
      <c r="F12084" t="s">
        <v>59</v>
      </c>
      <c r="I12084">
        <v>1185817</v>
      </c>
      <c r="J12084">
        <v>20230619</v>
      </c>
      <c r="K12084" t="s">
        <v>6737</v>
      </c>
      <c r="L12084">
        <v>48</v>
      </c>
      <c r="M12084">
        <v>0</v>
      </c>
      <c r="N12084" t="s">
        <v>117</v>
      </c>
      <c r="O12084">
        <v>20230921</v>
      </c>
    </row>
    <row r="12085" spans="1:15" x14ac:dyDescent="0.25">
      <c r="A12085" t="s">
        <v>6033</v>
      </c>
      <c r="B12085" t="s">
        <v>6034</v>
      </c>
      <c r="C12085">
        <v>1600001535</v>
      </c>
      <c r="D12085">
        <v>20230428</v>
      </c>
      <c r="E12085">
        <v>60200013</v>
      </c>
      <c r="F12085" t="s">
        <v>6135</v>
      </c>
      <c r="I12085" t="s">
        <v>4093</v>
      </c>
      <c r="J12085">
        <v>20230428</v>
      </c>
      <c r="K12085" t="s">
        <v>4094</v>
      </c>
      <c r="L12085">
        <v>76.08</v>
      </c>
      <c r="M12085">
        <v>0</v>
      </c>
    </row>
    <row r="12086" spans="1:15" x14ac:dyDescent="0.25">
      <c r="A12086" t="s">
        <v>6033</v>
      </c>
      <c r="B12086" t="s">
        <v>6034</v>
      </c>
      <c r="C12086">
        <v>1600005128</v>
      </c>
      <c r="D12086">
        <v>20230727</v>
      </c>
      <c r="E12086">
        <v>61350000</v>
      </c>
      <c r="F12086" t="s">
        <v>6059</v>
      </c>
      <c r="I12086" t="s">
        <v>6984</v>
      </c>
      <c r="J12086">
        <v>20230727</v>
      </c>
      <c r="K12086" t="s">
        <v>6928</v>
      </c>
      <c r="L12086">
        <v>1300</v>
      </c>
      <c r="M12086">
        <v>0</v>
      </c>
    </row>
    <row r="12087" spans="1:15" x14ac:dyDescent="0.25">
      <c r="A12087" t="s">
        <v>6033</v>
      </c>
      <c r="B12087" t="s">
        <v>6034</v>
      </c>
      <c r="C12087">
        <v>1600000994</v>
      </c>
      <c r="D12087">
        <v>20230510</v>
      </c>
      <c r="E12087">
        <v>40100000</v>
      </c>
      <c r="F12087" t="s">
        <v>55</v>
      </c>
      <c r="G12087" t="s">
        <v>208</v>
      </c>
      <c r="H12087" t="s">
        <v>209</v>
      </c>
      <c r="I12087" t="s">
        <v>6276</v>
      </c>
      <c r="J12087">
        <v>20230510</v>
      </c>
      <c r="K12087" t="s">
        <v>1432</v>
      </c>
      <c r="L12087">
        <v>0</v>
      </c>
      <c r="M12087">
        <v>1780.8</v>
      </c>
      <c r="N12087" t="s">
        <v>1020</v>
      </c>
      <c r="O12087">
        <v>20230511</v>
      </c>
    </row>
    <row r="12088" spans="1:15" x14ac:dyDescent="0.25">
      <c r="A12088" t="s">
        <v>6033</v>
      </c>
      <c r="B12088" t="s">
        <v>6034</v>
      </c>
      <c r="C12088">
        <v>1600003258</v>
      </c>
      <c r="D12088">
        <v>20230608</v>
      </c>
      <c r="E12088">
        <v>40100000</v>
      </c>
      <c r="F12088" t="s">
        <v>55</v>
      </c>
      <c r="G12088" t="s">
        <v>321</v>
      </c>
      <c r="H12088" t="s">
        <v>322</v>
      </c>
      <c r="I12088">
        <v>106230092</v>
      </c>
      <c r="J12088">
        <v>20230608</v>
      </c>
      <c r="K12088" t="s">
        <v>1338</v>
      </c>
      <c r="L12088">
        <v>0</v>
      </c>
      <c r="M12088">
        <v>1788.59</v>
      </c>
      <c r="N12088" t="s">
        <v>684</v>
      </c>
      <c r="O12088">
        <v>20230609</v>
      </c>
    </row>
    <row r="12089" spans="1:15" x14ac:dyDescent="0.25">
      <c r="A12089" t="s">
        <v>6033</v>
      </c>
      <c r="B12089" t="s">
        <v>6034</v>
      </c>
      <c r="C12089">
        <v>1600005210</v>
      </c>
      <c r="D12089">
        <v>20230630</v>
      </c>
      <c r="E12089">
        <v>44561005</v>
      </c>
      <c r="F12089" t="s">
        <v>59</v>
      </c>
      <c r="I12089">
        <v>3796134</v>
      </c>
      <c r="J12089">
        <v>20230630</v>
      </c>
      <c r="K12089" t="s">
        <v>2643</v>
      </c>
      <c r="L12089">
        <v>500.38</v>
      </c>
      <c r="M12089">
        <v>0</v>
      </c>
      <c r="N12089" t="s">
        <v>34</v>
      </c>
      <c r="O12089">
        <v>20231024</v>
      </c>
    </row>
    <row r="12090" spans="1:15" x14ac:dyDescent="0.25">
      <c r="A12090" t="s">
        <v>6033</v>
      </c>
      <c r="B12090" t="s">
        <v>6034</v>
      </c>
      <c r="C12090">
        <v>1600000179</v>
      </c>
      <c r="D12090">
        <v>20230401</v>
      </c>
      <c r="E12090">
        <v>40100000</v>
      </c>
      <c r="F12090" t="s">
        <v>55</v>
      </c>
      <c r="G12090" t="s">
        <v>144</v>
      </c>
      <c r="H12090" t="s">
        <v>145</v>
      </c>
      <c r="I12090">
        <v>104230074</v>
      </c>
      <c r="J12090">
        <v>20230401</v>
      </c>
      <c r="K12090" t="s">
        <v>1871</v>
      </c>
      <c r="L12090">
        <v>0</v>
      </c>
      <c r="M12090">
        <v>783.88</v>
      </c>
      <c r="N12090" t="s">
        <v>54</v>
      </c>
      <c r="O12090">
        <v>20230404</v>
      </c>
    </row>
    <row r="12091" spans="1:15" x14ac:dyDescent="0.25">
      <c r="A12091" t="s">
        <v>6033</v>
      </c>
      <c r="B12091" t="s">
        <v>6034</v>
      </c>
      <c r="C12091">
        <v>1600005830</v>
      </c>
      <c r="D12091">
        <v>20230601</v>
      </c>
      <c r="E12091">
        <v>61550006</v>
      </c>
      <c r="F12091" t="s">
        <v>6064</v>
      </c>
      <c r="I12091" t="s">
        <v>330</v>
      </c>
      <c r="J12091">
        <v>20230601</v>
      </c>
      <c r="K12091" t="s">
        <v>8203</v>
      </c>
      <c r="L12091">
        <v>108.33</v>
      </c>
      <c r="M12091">
        <v>0</v>
      </c>
    </row>
    <row r="12092" spans="1:15" x14ac:dyDescent="0.25">
      <c r="A12092" t="s">
        <v>6033</v>
      </c>
      <c r="B12092" t="s">
        <v>6034</v>
      </c>
      <c r="C12092">
        <v>1600001073</v>
      </c>
      <c r="D12092">
        <v>20230508</v>
      </c>
      <c r="E12092">
        <v>44561005</v>
      </c>
      <c r="F12092" t="s">
        <v>59</v>
      </c>
      <c r="I12092">
        <v>105230029</v>
      </c>
      <c r="J12092">
        <v>20230508</v>
      </c>
      <c r="K12092" t="s">
        <v>1520</v>
      </c>
      <c r="L12092">
        <v>99.3</v>
      </c>
      <c r="M12092">
        <v>0</v>
      </c>
      <c r="N12092" t="s">
        <v>83</v>
      </c>
      <c r="O12092">
        <v>20230622</v>
      </c>
    </row>
    <row r="12093" spans="1:15" x14ac:dyDescent="0.25">
      <c r="A12093" t="s">
        <v>6033</v>
      </c>
      <c r="B12093" t="s">
        <v>6034</v>
      </c>
      <c r="C12093">
        <v>1600003125</v>
      </c>
      <c r="D12093">
        <v>20230614</v>
      </c>
      <c r="E12093">
        <v>61350000</v>
      </c>
      <c r="F12093" t="s">
        <v>6059</v>
      </c>
      <c r="I12093" t="s">
        <v>8204</v>
      </c>
      <c r="J12093">
        <v>20230614</v>
      </c>
      <c r="K12093" t="s">
        <v>1049</v>
      </c>
      <c r="L12093">
        <v>1484</v>
      </c>
      <c r="M12093">
        <v>0</v>
      </c>
    </row>
    <row r="12094" spans="1:15" x14ac:dyDescent="0.25">
      <c r="A12094" t="s">
        <v>6033</v>
      </c>
      <c r="B12094" t="s">
        <v>6034</v>
      </c>
      <c r="C12094">
        <v>1600008284</v>
      </c>
      <c r="D12094">
        <v>20230902</v>
      </c>
      <c r="E12094">
        <v>61350000</v>
      </c>
      <c r="F12094" t="s">
        <v>6059</v>
      </c>
      <c r="I12094" t="s">
        <v>6438</v>
      </c>
      <c r="J12094">
        <v>20230902</v>
      </c>
      <c r="K12094" t="s">
        <v>1518</v>
      </c>
      <c r="L12094">
        <v>2097</v>
      </c>
      <c r="M12094">
        <v>0</v>
      </c>
    </row>
    <row r="12095" spans="1:15" x14ac:dyDescent="0.25">
      <c r="A12095" t="s">
        <v>6033</v>
      </c>
      <c r="B12095" t="s">
        <v>6034</v>
      </c>
      <c r="C12095">
        <v>1600007136</v>
      </c>
      <c r="D12095">
        <v>20230701</v>
      </c>
      <c r="E12095">
        <v>40100000</v>
      </c>
      <c r="F12095" t="s">
        <v>55</v>
      </c>
      <c r="G12095" t="s">
        <v>719</v>
      </c>
      <c r="H12095" t="s">
        <v>720</v>
      </c>
      <c r="I12095" t="s">
        <v>6691</v>
      </c>
      <c r="J12095">
        <v>20230701</v>
      </c>
      <c r="K12095" t="s">
        <v>6731</v>
      </c>
      <c r="L12095">
        <v>0</v>
      </c>
      <c r="M12095">
        <v>1410</v>
      </c>
      <c r="N12095" t="s">
        <v>794</v>
      </c>
      <c r="O12095">
        <v>20230808</v>
      </c>
    </row>
    <row r="12096" spans="1:15" x14ac:dyDescent="0.25">
      <c r="A12096" t="s">
        <v>6033</v>
      </c>
      <c r="B12096" t="s">
        <v>6034</v>
      </c>
      <c r="C12096">
        <v>1600005975</v>
      </c>
      <c r="D12096">
        <v>20230701</v>
      </c>
      <c r="E12096">
        <v>40100000</v>
      </c>
      <c r="F12096" t="s">
        <v>55</v>
      </c>
      <c r="G12096" t="s">
        <v>997</v>
      </c>
      <c r="H12096" t="s">
        <v>998</v>
      </c>
      <c r="I12096" t="s">
        <v>7202</v>
      </c>
      <c r="J12096">
        <v>20230701</v>
      </c>
      <c r="K12096" t="s">
        <v>7203</v>
      </c>
      <c r="L12096">
        <v>0</v>
      </c>
      <c r="M12096">
        <v>1227.5999999999999</v>
      </c>
      <c r="N12096" t="s">
        <v>34</v>
      </c>
      <c r="O12096">
        <v>20230728</v>
      </c>
    </row>
    <row r="12097" spans="1:15" x14ac:dyDescent="0.25">
      <c r="A12097" t="s">
        <v>6033</v>
      </c>
      <c r="B12097" t="s">
        <v>6034</v>
      </c>
      <c r="C12097">
        <v>1600007318</v>
      </c>
      <c r="D12097">
        <v>20230811</v>
      </c>
      <c r="E12097">
        <v>40100000</v>
      </c>
      <c r="F12097" t="s">
        <v>55</v>
      </c>
      <c r="G12097" t="s">
        <v>386</v>
      </c>
      <c r="H12097" t="s">
        <v>387</v>
      </c>
      <c r="I12097">
        <v>108230113</v>
      </c>
      <c r="J12097">
        <v>20230811</v>
      </c>
      <c r="K12097" t="s">
        <v>2961</v>
      </c>
      <c r="L12097">
        <v>0</v>
      </c>
      <c r="M12097">
        <v>72</v>
      </c>
      <c r="N12097" t="s">
        <v>619</v>
      </c>
      <c r="O12097">
        <v>20230814</v>
      </c>
    </row>
    <row r="12098" spans="1:15" x14ac:dyDescent="0.25">
      <c r="A12098" t="s">
        <v>6033</v>
      </c>
      <c r="B12098" t="s">
        <v>6034</v>
      </c>
      <c r="C12098">
        <v>1600006855</v>
      </c>
      <c r="D12098">
        <v>20230731</v>
      </c>
      <c r="E12098">
        <v>44563005</v>
      </c>
      <c r="F12098" t="s">
        <v>6178</v>
      </c>
      <c r="I12098" t="s">
        <v>7568</v>
      </c>
      <c r="J12098">
        <v>20230731</v>
      </c>
      <c r="K12098" t="s">
        <v>7095</v>
      </c>
      <c r="L12098">
        <v>91.6</v>
      </c>
      <c r="M12098">
        <v>0</v>
      </c>
      <c r="N12098" t="s">
        <v>117</v>
      </c>
      <c r="O12098">
        <v>20230921</v>
      </c>
    </row>
    <row r="12099" spans="1:15" x14ac:dyDescent="0.25">
      <c r="A12099" t="s">
        <v>6033</v>
      </c>
      <c r="B12099" t="s">
        <v>6034</v>
      </c>
      <c r="C12099">
        <v>1600010892</v>
      </c>
      <c r="D12099">
        <v>20231002</v>
      </c>
      <c r="E12099">
        <v>61550001</v>
      </c>
      <c r="F12099" t="s">
        <v>6100</v>
      </c>
      <c r="I12099" t="s">
        <v>2364</v>
      </c>
      <c r="J12099">
        <v>20231002</v>
      </c>
      <c r="K12099" t="s">
        <v>8205</v>
      </c>
      <c r="L12099">
        <v>66.209999999999994</v>
      </c>
      <c r="M12099">
        <v>0</v>
      </c>
    </row>
    <row r="12100" spans="1:15" x14ac:dyDescent="0.25">
      <c r="A12100" t="s">
        <v>6033</v>
      </c>
      <c r="B12100" t="s">
        <v>6034</v>
      </c>
      <c r="C12100">
        <v>1600004439</v>
      </c>
      <c r="D12100">
        <v>20230615</v>
      </c>
      <c r="E12100">
        <v>44573006</v>
      </c>
      <c r="F12100" t="s">
        <v>6038</v>
      </c>
      <c r="I12100" t="s">
        <v>1312</v>
      </c>
      <c r="J12100">
        <v>20230615</v>
      </c>
      <c r="K12100" t="s">
        <v>1215</v>
      </c>
      <c r="L12100">
        <v>0</v>
      </c>
      <c r="M12100">
        <v>8.66</v>
      </c>
      <c r="N12100" t="s">
        <v>37</v>
      </c>
      <c r="O12100">
        <v>20230718</v>
      </c>
    </row>
    <row r="12101" spans="1:15" x14ac:dyDescent="0.25">
      <c r="A12101" t="s">
        <v>6033</v>
      </c>
      <c r="B12101" t="s">
        <v>6034</v>
      </c>
      <c r="C12101">
        <v>1600003247</v>
      </c>
      <c r="D12101">
        <v>20230625</v>
      </c>
      <c r="E12101">
        <v>44561005</v>
      </c>
      <c r="F12101" t="s">
        <v>59</v>
      </c>
      <c r="I12101">
        <v>106230081</v>
      </c>
      <c r="J12101">
        <v>20230625</v>
      </c>
      <c r="K12101" t="s">
        <v>1548</v>
      </c>
      <c r="L12101">
        <v>313.55</v>
      </c>
      <c r="M12101">
        <v>0</v>
      </c>
      <c r="N12101" t="s">
        <v>37</v>
      </c>
      <c r="O12101">
        <v>20230718</v>
      </c>
    </row>
    <row r="12102" spans="1:15" x14ac:dyDescent="0.25">
      <c r="A12102" t="s">
        <v>6033</v>
      </c>
      <c r="B12102" t="s">
        <v>6034</v>
      </c>
      <c r="C12102">
        <v>1600010369</v>
      </c>
      <c r="D12102">
        <v>20230930</v>
      </c>
      <c r="E12102">
        <v>40100000</v>
      </c>
      <c r="F12102" t="s">
        <v>55</v>
      </c>
      <c r="G12102" t="s">
        <v>3501</v>
      </c>
      <c r="H12102" t="s">
        <v>3502</v>
      </c>
      <c r="I12102" t="s">
        <v>3015</v>
      </c>
      <c r="J12102">
        <v>20230930</v>
      </c>
      <c r="K12102" t="s">
        <v>3016</v>
      </c>
      <c r="L12102">
        <v>0</v>
      </c>
      <c r="M12102">
        <v>28891.200000000001</v>
      </c>
      <c r="N12102" t="s">
        <v>27</v>
      </c>
      <c r="O12102">
        <v>20231031</v>
      </c>
    </row>
    <row r="12103" spans="1:15" x14ac:dyDescent="0.25">
      <c r="A12103" t="s">
        <v>6033</v>
      </c>
      <c r="B12103" t="s">
        <v>6034</v>
      </c>
      <c r="C12103">
        <v>1600000087</v>
      </c>
      <c r="D12103">
        <v>20230401</v>
      </c>
      <c r="E12103">
        <v>44561005</v>
      </c>
      <c r="F12103" t="s">
        <v>59</v>
      </c>
      <c r="I12103" t="s">
        <v>7491</v>
      </c>
      <c r="J12103">
        <v>20230401</v>
      </c>
      <c r="K12103" t="s">
        <v>3387</v>
      </c>
      <c r="L12103">
        <v>274</v>
      </c>
      <c r="M12103">
        <v>0</v>
      </c>
      <c r="N12103" t="s">
        <v>54</v>
      </c>
      <c r="O12103">
        <v>20230522</v>
      </c>
    </row>
    <row r="12104" spans="1:15" x14ac:dyDescent="0.25">
      <c r="A12104" t="s">
        <v>6033</v>
      </c>
      <c r="B12104" t="s">
        <v>6034</v>
      </c>
      <c r="C12104">
        <v>1600000081</v>
      </c>
      <c r="D12104">
        <v>20230401</v>
      </c>
      <c r="E12104">
        <v>44561005</v>
      </c>
      <c r="F12104" t="s">
        <v>59</v>
      </c>
      <c r="I12104" t="s">
        <v>6470</v>
      </c>
      <c r="J12104">
        <v>20230401</v>
      </c>
      <c r="K12104" t="s">
        <v>6471</v>
      </c>
      <c r="L12104">
        <v>80.599999999999994</v>
      </c>
      <c r="M12104">
        <v>0</v>
      </c>
      <c r="N12104" t="s">
        <v>54</v>
      </c>
      <c r="O12104">
        <v>20230522</v>
      </c>
    </row>
    <row r="12105" spans="1:15" x14ac:dyDescent="0.25">
      <c r="A12105" t="s">
        <v>6033</v>
      </c>
      <c r="B12105" t="s">
        <v>6034</v>
      </c>
      <c r="C12105">
        <v>1600006573</v>
      </c>
      <c r="D12105">
        <v>20230731</v>
      </c>
      <c r="E12105">
        <v>61550007</v>
      </c>
      <c r="F12105" t="s">
        <v>6343</v>
      </c>
      <c r="I12105" t="s">
        <v>3496</v>
      </c>
      <c r="J12105">
        <v>20230731</v>
      </c>
      <c r="K12105" t="s">
        <v>3497</v>
      </c>
      <c r="L12105">
        <v>161.1</v>
      </c>
      <c r="M12105">
        <v>0</v>
      </c>
    </row>
    <row r="12106" spans="1:15" x14ac:dyDescent="0.25">
      <c r="A12106" t="s">
        <v>6033</v>
      </c>
      <c r="B12106" t="s">
        <v>6034</v>
      </c>
      <c r="C12106">
        <v>1600007649</v>
      </c>
      <c r="D12106">
        <v>20230801</v>
      </c>
      <c r="E12106">
        <v>40100000</v>
      </c>
      <c r="F12106" t="s">
        <v>55</v>
      </c>
      <c r="G12106" t="s">
        <v>1886</v>
      </c>
      <c r="H12106" t="s">
        <v>1887</v>
      </c>
      <c r="I12106" t="s">
        <v>6618</v>
      </c>
      <c r="J12106">
        <v>20230801</v>
      </c>
      <c r="K12106" t="s">
        <v>6619</v>
      </c>
      <c r="L12106">
        <v>0</v>
      </c>
      <c r="M12106">
        <v>19115.830000000002</v>
      </c>
      <c r="N12106" t="s">
        <v>34</v>
      </c>
      <c r="O12106">
        <v>20230825</v>
      </c>
    </row>
    <row r="12107" spans="1:15" x14ac:dyDescent="0.25">
      <c r="A12107" t="s">
        <v>6033</v>
      </c>
      <c r="B12107" t="s">
        <v>6034</v>
      </c>
      <c r="C12107">
        <v>1600005463</v>
      </c>
      <c r="D12107">
        <v>20230630</v>
      </c>
      <c r="E12107">
        <v>44561005</v>
      </c>
      <c r="F12107" t="s">
        <v>59</v>
      </c>
      <c r="I12107" t="s">
        <v>1779</v>
      </c>
      <c r="J12107">
        <v>20230630</v>
      </c>
      <c r="K12107" t="s">
        <v>1780</v>
      </c>
      <c r="L12107">
        <v>68</v>
      </c>
      <c r="M12107">
        <v>0</v>
      </c>
      <c r="N12107" t="s">
        <v>80</v>
      </c>
      <c r="O12107">
        <v>20230821</v>
      </c>
    </row>
    <row r="12108" spans="1:15" x14ac:dyDescent="0.25">
      <c r="A12108" t="s">
        <v>6033</v>
      </c>
      <c r="B12108" t="s">
        <v>6034</v>
      </c>
      <c r="C12108">
        <v>1600004440</v>
      </c>
      <c r="D12108">
        <v>20230615</v>
      </c>
      <c r="E12108">
        <v>62510003</v>
      </c>
      <c r="F12108" t="s">
        <v>6194</v>
      </c>
      <c r="I12108" t="s">
        <v>4671</v>
      </c>
      <c r="J12108">
        <v>20230615</v>
      </c>
      <c r="K12108" t="s">
        <v>1215</v>
      </c>
      <c r="L12108">
        <v>23.55</v>
      </c>
      <c r="M12108">
        <v>0</v>
      </c>
    </row>
    <row r="12109" spans="1:15" x14ac:dyDescent="0.25">
      <c r="A12109" t="s">
        <v>6033</v>
      </c>
      <c r="B12109" t="s">
        <v>6034</v>
      </c>
      <c r="C12109">
        <v>1600003106</v>
      </c>
      <c r="D12109">
        <v>20230531</v>
      </c>
      <c r="E12109">
        <v>61550001</v>
      </c>
      <c r="F12109" t="s">
        <v>6100</v>
      </c>
      <c r="I12109">
        <v>5000083</v>
      </c>
      <c r="J12109">
        <v>20230531</v>
      </c>
      <c r="K12109" t="s">
        <v>7926</v>
      </c>
      <c r="L12109">
        <v>151.87</v>
      </c>
      <c r="M12109">
        <v>0</v>
      </c>
    </row>
    <row r="12110" spans="1:15" x14ac:dyDescent="0.25">
      <c r="A12110" t="s">
        <v>6033</v>
      </c>
      <c r="B12110" t="s">
        <v>6034</v>
      </c>
      <c r="C12110">
        <v>1600008232</v>
      </c>
      <c r="D12110">
        <v>20230914</v>
      </c>
      <c r="E12110">
        <v>61350000</v>
      </c>
      <c r="F12110" t="s">
        <v>6059</v>
      </c>
      <c r="I12110" t="s">
        <v>8206</v>
      </c>
      <c r="J12110">
        <v>20230914</v>
      </c>
      <c r="K12110" t="s">
        <v>873</v>
      </c>
      <c r="L12110">
        <v>1484</v>
      </c>
      <c r="M12110">
        <v>0</v>
      </c>
    </row>
    <row r="12111" spans="1:15" x14ac:dyDescent="0.25">
      <c r="A12111" t="s">
        <v>6033</v>
      </c>
      <c r="B12111" t="s">
        <v>6034</v>
      </c>
      <c r="C12111">
        <v>1600008258</v>
      </c>
      <c r="D12111">
        <v>20230901</v>
      </c>
      <c r="E12111">
        <v>61350000</v>
      </c>
      <c r="F12111" t="s">
        <v>6059</v>
      </c>
      <c r="I12111" t="s">
        <v>6950</v>
      </c>
      <c r="J12111">
        <v>20230901</v>
      </c>
      <c r="K12111" t="s">
        <v>255</v>
      </c>
      <c r="L12111">
        <v>1585</v>
      </c>
      <c r="M12111">
        <v>0</v>
      </c>
    </row>
    <row r="12112" spans="1:15" x14ac:dyDescent="0.25">
      <c r="A12112" t="s">
        <v>6033</v>
      </c>
      <c r="B12112" t="s">
        <v>6034</v>
      </c>
      <c r="C12112">
        <v>1600007135</v>
      </c>
      <c r="D12112">
        <v>20230701</v>
      </c>
      <c r="E12112">
        <v>40100000</v>
      </c>
      <c r="F12112" t="s">
        <v>55</v>
      </c>
      <c r="G12112" t="s">
        <v>719</v>
      </c>
      <c r="H12112" t="s">
        <v>720</v>
      </c>
      <c r="I12112" t="s">
        <v>6180</v>
      </c>
      <c r="J12112">
        <v>20230701</v>
      </c>
      <c r="K12112" t="s">
        <v>6440</v>
      </c>
      <c r="L12112">
        <v>0</v>
      </c>
      <c r="M12112">
        <v>1410</v>
      </c>
      <c r="N12112" t="s">
        <v>29</v>
      </c>
      <c r="O12112">
        <v>20230808</v>
      </c>
    </row>
    <row r="12113" spans="1:15" x14ac:dyDescent="0.25">
      <c r="A12113" t="s">
        <v>6033</v>
      </c>
      <c r="B12113" t="s">
        <v>6034</v>
      </c>
      <c r="C12113">
        <v>1600000190</v>
      </c>
      <c r="D12113">
        <v>20230428</v>
      </c>
      <c r="E12113">
        <v>61220000</v>
      </c>
      <c r="F12113" t="s">
        <v>6117</v>
      </c>
      <c r="I12113">
        <v>104230085</v>
      </c>
      <c r="J12113">
        <v>20230428</v>
      </c>
      <c r="K12113" t="s">
        <v>465</v>
      </c>
      <c r="L12113">
        <v>496.5</v>
      </c>
      <c r="M12113">
        <v>0</v>
      </c>
    </row>
    <row r="12114" spans="1:15" x14ac:dyDescent="0.25">
      <c r="A12114" t="s">
        <v>6033</v>
      </c>
      <c r="B12114" t="s">
        <v>6034</v>
      </c>
      <c r="C12114">
        <v>1600006776</v>
      </c>
      <c r="D12114">
        <v>20230807</v>
      </c>
      <c r="E12114">
        <v>40100000</v>
      </c>
      <c r="F12114" t="s">
        <v>55</v>
      </c>
      <c r="G12114" t="s">
        <v>2608</v>
      </c>
      <c r="H12114" t="s">
        <v>2609</v>
      </c>
      <c r="I12114">
        <v>108230031</v>
      </c>
      <c r="J12114">
        <v>20230807</v>
      </c>
      <c r="K12114" t="s">
        <v>1894</v>
      </c>
      <c r="L12114">
        <v>0</v>
      </c>
      <c r="M12114">
        <v>1782.94</v>
      </c>
      <c r="N12114" t="s">
        <v>34</v>
      </c>
      <c r="O12114">
        <v>20230808</v>
      </c>
    </row>
    <row r="12115" spans="1:15" x14ac:dyDescent="0.25">
      <c r="A12115" t="s">
        <v>6033</v>
      </c>
      <c r="B12115" t="s">
        <v>6034</v>
      </c>
      <c r="C12115">
        <v>1600005172</v>
      </c>
      <c r="D12115">
        <v>20230630</v>
      </c>
      <c r="E12115">
        <v>44561005</v>
      </c>
      <c r="F12115" t="s">
        <v>59</v>
      </c>
      <c r="I12115" t="s">
        <v>7099</v>
      </c>
      <c r="J12115">
        <v>20230630</v>
      </c>
      <c r="K12115" t="s">
        <v>8207</v>
      </c>
      <c r="L12115">
        <v>143</v>
      </c>
      <c r="M12115">
        <v>0</v>
      </c>
      <c r="N12115" t="s">
        <v>37</v>
      </c>
      <c r="O12115">
        <v>20230718</v>
      </c>
    </row>
    <row r="12116" spans="1:15" x14ac:dyDescent="0.25">
      <c r="A12116" t="s">
        <v>6033</v>
      </c>
      <c r="B12116" t="s">
        <v>6034</v>
      </c>
      <c r="C12116">
        <v>1600006487</v>
      </c>
      <c r="D12116">
        <v>20230724</v>
      </c>
      <c r="E12116">
        <v>64750001</v>
      </c>
      <c r="F12116" t="s">
        <v>6190</v>
      </c>
      <c r="I12116" t="s">
        <v>244</v>
      </c>
      <c r="J12116">
        <v>20230724</v>
      </c>
      <c r="K12116" t="s">
        <v>7426</v>
      </c>
      <c r="L12116">
        <v>36</v>
      </c>
      <c r="M12116">
        <v>0</v>
      </c>
    </row>
    <row r="12117" spans="1:15" x14ac:dyDescent="0.25">
      <c r="A12117" t="s">
        <v>6033</v>
      </c>
      <c r="B12117" t="s">
        <v>6034</v>
      </c>
      <c r="C12117">
        <v>1600008297</v>
      </c>
      <c r="D12117">
        <v>20230901</v>
      </c>
      <c r="E12117">
        <v>61350000</v>
      </c>
      <c r="F12117" t="s">
        <v>6059</v>
      </c>
      <c r="I12117" t="s">
        <v>7949</v>
      </c>
      <c r="J12117">
        <v>20230901</v>
      </c>
      <c r="K12117" t="s">
        <v>6391</v>
      </c>
      <c r="L12117">
        <v>425.57</v>
      </c>
      <c r="M12117">
        <v>0</v>
      </c>
    </row>
    <row r="12118" spans="1:15" x14ac:dyDescent="0.25">
      <c r="A12118" t="s">
        <v>6033</v>
      </c>
      <c r="B12118" t="s">
        <v>6034</v>
      </c>
      <c r="C12118">
        <v>1600009920</v>
      </c>
      <c r="D12118">
        <v>20230913</v>
      </c>
      <c r="E12118">
        <v>61550001</v>
      </c>
      <c r="F12118" t="s">
        <v>6100</v>
      </c>
      <c r="I12118">
        <v>1312</v>
      </c>
      <c r="J12118">
        <v>20230913</v>
      </c>
      <c r="K12118" t="s">
        <v>7499</v>
      </c>
      <c r="L12118">
        <v>26.51</v>
      </c>
      <c r="M12118">
        <v>0</v>
      </c>
    </row>
    <row r="12119" spans="1:15" x14ac:dyDescent="0.25">
      <c r="A12119" t="s">
        <v>6033</v>
      </c>
      <c r="B12119" t="s">
        <v>6034</v>
      </c>
      <c r="C12119">
        <v>1600007220</v>
      </c>
      <c r="D12119">
        <v>20230827</v>
      </c>
      <c r="E12119">
        <v>61350000</v>
      </c>
      <c r="F12119" t="s">
        <v>6059</v>
      </c>
      <c r="I12119" t="s">
        <v>8208</v>
      </c>
      <c r="J12119">
        <v>20230827</v>
      </c>
      <c r="K12119" t="s">
        <v>710</v>
      </c>
      <c r="L12119">
        <v>1300</v>
      </c>
      <c r="M12119">
        <v>0</v>
      </c>
    </row>
    <row r="12120" spans="1:15" x14ac:dyDescent="0.25">
      <c r="A12120" t="s">
        <v>6033</v>
      </c>
      <c r="B12120" t="s">
        <v>6034</v>
      </c>
      <c r="C12120">
        <v>1600006418</v>
      </c>
      <c r="D12120">
        <v>20230731</v>
      </c>
      <c r="E12120">
        <v>61220000</v>
      </c>
      <c r="F12120" t="s">
        <v>6117</v>
      </c>
      <c r="I12120">
        <v>107230201</v>
      </c>
      <c r="J12120">
        <v>20230731</v>
      </c>
      <c r="K12120" t="s">
        <v>7808</v>
      </c>
      <c r="L12120">
        <v>1370.29</v>
      </c>
      <c r="M12120">
        <v>0</v>
      </c>
    </row>
    <row r="12121" spans="1:15" x14ac:dyDescent="0.25">
      <c r="A12121" t="s">
        <v>6033</v>
      </c>
      <c r="B12121" t="s">
        <v>6034</v>
      </c>
      <c r="C12121">
        <v>1600001005</v>
      </c>
      <c r="D12121">
        <v>20230501</v>
      </c>
      <c r="E12121">
        <v>44561005</v>
      </c>
      <c r="F12121" t="s">
        <v>59</v>
      </c>
      <c r="I12121" t="s">
        <v>6069</v>
      </c>
      <c r="J12121">
        <v>20230501</v>
      </c>
      <c r="K12121" t="s">
        <v>6070</v>
      </c>
      <c r="L12121">
        <v>80.599999999999994</v>
      </c>
      <c r="M12121">
        <v>0</v>
      </c>
      <c r="N12121" t="s">
        <v>83</v>
      </c>
      <c r="O12121">
        <v>20230622</v>
      </c>
    </row>
    <row r="12122" spans="1:15" x14ac:dyDescent="0.25">
      <c r="A12122" t="s">
        <v>6033</v>
      </c>
      <c r="B12122" t="s">
        <v>6034</v>
      </c>
      <c r="C12122">
        <v>1600008255</v>
      </c>
      <c r="D12122">
        <v>20230917</v>
      </c>
      <c r="E12122">
        <v>61350000</v>
      </c>
      <c r="F12122" t="s">
        <v>6059</v>
      </c>
      <c r="I12122" t="s">
        <v>6839</v>
      </c>
      <c r="J12122">
        <v>20230917</v>
      </c>
      <c r="K12122" t="s">
        <v>471</v>
      </c>
      <c r="L12122">
        <v>1044.3599999999999</v>
      </c>
      <c r="M12122">
        <v>0</v>
      </c>
    </row>
    <row r="12123" spans="1:15" x14ac:dyDescent="0.25">
      <c r="A12123" t="s">
        <v>6033</v>
      </c>
      <c r="B12123" t="s">
        <v>6034</v>
      </c>
      <c r="C12123">
        <v>1600006660</v>
      </c>
      <c r="D12123">
        <v>20230731</v>
      </c>
      <c r="E12123">
        <v>40100000</v>
      </c>
      <c r="F12123" t="s">
        <v>55</v>
      </c>
      <c r="G12123" t="s">
        <v>838</v>
      </c>
      <c r="H12123" t="s">
        <v>839</v>
      </c>
      <c r="I12123" t="s">
        <v>4902</v>
      </c>
      <c r="J12123">
        <v>20230731</v>
      </c>
      <c r="K12123" t="s">
        <v>4903</v>
      </c>
      <c r="L12123">
        <v>0</v>
      </c>
      <c r="M12123">
        <v>1870.15</v>
      </c>
      <c r="N12123" t="s">
        <v>117</v>
      </c>
      <c r="O12123">
        <v>20230915</v>
      </c>
    </row>
    <row r="12124" spans="1:15" x14ac:dyDescent="0.25">
      <c r="A12124" t="s">
        <v>6033</v>
      </c>
      <c r="B12124" t="s">
        <v>6034</v>
      </c>
      <c r="C12124">
        <v>1600003778</v>
      </c>
      <c r="D12124">
        <v>20230615</v>
      </c>
      <c r="E12124">
        <v>62510003</v>
      </c>
      <c r="F12124" t="s">
        <v>6194</v>
      </c>
      <c r="I12124" t="s">
        <v>7094</v>
      </c>
      <c r="J12124">
        <v>20230615</v>
      </c>
      <c r="K12124" t="s">
        <v>6504</v>
      </c>
      <c r="L12124">
        <v>666.85</v>
      </c>
      <c r="M12124">
        <v>0</v>
      </c>
    </row>
    <row r="12125" spans="1:15" x14ac:dyDescent="0.25">
      <c r="A12125" t="s">
        <v>6033</v>
      </c>
      <c r="B12125" t="s">
        <v>6034</v>
      </c>
      <c r="C12125">
        <v>1600003217</v>
      </c>
      <c r="D12125">
        <v>20230607</v>
      </c>
      <c r="E12125">
        <v>61220000</v>
      </c>
      <c r="F12125" t="s">
        <v>6117</v>
      </c>
      <c r="I12125">
        <v>106230051</v>
      </c>
      <c r="J12125">
        <v>20230607</v>
      </c>
      <c r="K12125" t="s">
        <v>201</v>
      </c>
      <c r="L12125">
        <v>578.96</v>
      </c>
      <c r="M12125">
        <v>0</v>
      </c>
    </row>
    <row r="12126" spans="1:15" x14ac:dyDescent="0.25">
      <c r="A12126" t="s">
        <v>6033</v>
      </c>
      <c r="B12126" t="s">
        <v>6034</v>
      </c>
      <c r="C12126">
        <v>1600007236</v>
      </c>
      <c r="D12126">
        <v>20230803</v>
      </c>
      <c r="E12126">
        <v>40100000</v>
      </c>
      <c r="F12126" t="s">
        <v>55</v>
      </c>
      <c r="G12126" t="s">
        <v>2005</v>
      </c>
      <c r="H12126" t="s">
        <v>2006</v>
      </c>
      <c r="I12126">
        <v>108230098</v>
      </c>
      <c r="J12126">
        <v>20230803</v>
      </c>
      <c r="K12126" t="s">
        <v>1754</v>
      </c>
      <c r="L12126">
        <v>0</v>
      </c>
      <c r="M12126">
        <v>36</v>
      </c>
      <c r="N12126" t="s">
        <v>54</v>
      </c>
      <c r="O12126">
        <v>20230809</v>
      </c>
    </row>
    <row r="12127" spans="1:15" x14ac:dyDescent="0.25">
      <c r="A12127" t="s">
        <v>6033</v>
      </c>
      <c r="B12127" t="s">
        <v>6034</v>
      </c>
      <c r="C12127">
        <v>1600006210</v>
      </c>
      <c r="D12127">
        <v>20230715</v>
      </c>
      <c r="E12127">
        <v>40100000</v>
      </c>
      <c r="F12127" t="s">
        <v>55</v>
      </c>
      <c r="G12127" t="s">
        <v>573</v>
      </c>
      <c r="H12127" t="s">
        <v>574</v>
      </c>
      <c r="I12127" t="s">
        <v>6945</v>
      </c>
      <c r="J12127">
        <v>20230715</v>
      </c>
      <c r="K12127" t="s">
        <v>6555</v>
      </c>
      <c r="L12127">
        <v>0</v>
      </c>
      <c r="M12127">
        <v>55.67</v>
      </c>
      <c r="N12127" t="s">
        <v>1978</v>
      </c>
      <c r="O12127">
        <v>20230727</v>
      </c>
    </row>
    <row r="12128" spans="1:15" x14ac:dyDescent="0.25">
      <c r="A12128" t="s">
        <v>6033</v>
      </c>
      <c r="B12128" t="s">
        <v>6034</v>
      </c>
      <c r="C12128">
        <v>1600006521</v>
      </c>
      <c r="D12128">
        <v>20230701</v>
      </c>
      <c r="E12128">
        <v>62570000</v>
      </c>
      <c r="F12128" t="s">
        <v>6109</v>
      </c>
      <c r="I12128">
        <v>947929</v>
      </c>
      <c r="J12128">
        <v>20230701</v>
      </c>
      <c r="K12128" t="s">
        <v>6742</v>
      </c>
      <c r="L12128">
        <v>10.4</v>
      </c>
      <c r="M12128">
        <v>0</v>
      </c>
    </row>
    <row r="12129" spans="1:15" x14ac:dyDescent="0.25">
      <c r="A12129" t="s">
        <v>6033</v>
      </c>
      <c r="B12129" t="s">
        <v>6034</v>
      </c>
      <c r="C12129">
        <v>1600001459</v>
      </c>
      <c r="D12129">
        <v>20230430</v>
      </c>
      <c r="E12129">
        <v>40100000</v>
      </c>
      <c r="F12129" t="s">
        <v>55</v>
      </c>
      <c r="G12129" t="s">
        <v>672</v>
      </c>
      <c r="H12129" t="s">
        <v>673</v>
      </c>
      <c r="I12129">
        <v>104230259</v>
      </c>
      <c r="J12129">
        <v>20230430</v>
      </c>
      <c r="K12129" t="s">
        <v>4821</v>
      </c>
      <c r="L12129">
        <v>0</v>
      </c>
      <c r="M12129">
        <v>2411.04</v>
      </c>
      <c r="N12129" t="s">
        <v>54</v>
      </c>
      <c r="O12129">
        <v>20230523</v>
      </c>
    </row>
    <row r="12130" spans="1:15" x14ac:dyDescent="0.25">
      <c r="A12130" t="s">
        <v>6033</v>
      </c>
      <c r="B12130" t="s">
        <v>6034</v>
      </c>
      <c r="C12130">
        <v>1600002324</v>
      </c>
      <c r="D12130">
        <v>20230501</v>
      </c>
      <c r="E12130">
        <v>44561005</v>
      </c>
      <c r="F12130" t="s">
        <v>59</v>
      </c>
      <c r="I12130" t="s">
        <v>7249</v>
      </c>
      <c r="J12130">
        <v>20230501</v>
      </c>
      <c r="K12130" t="s">
        <v>7250</v>
      </c>
      <c r="L12130">
        <v>40</v>
      </c>
      <c r="M12130">
        <v>0</v>
      </c>
      <c r="N12130" t="s">
        <v>83</v>
      </c>
      <c r="O12130">
        <v>20230622</v>
      </c>
    </row>
    <row r="12131" spans="1:15" x14ac:dyDescent="0.25">
      <c r="A12131" t="s">
        <v>6033</v>
      </c>
      <c r="B12131" t="s">
        <v>6034</v>
      </c>
      <c r="C12131">
        <v>1600006672</v>
      </c>
      <c r="D12131">
        <v>20230731</v>
      </c>
      <c r="E12131">
        <v>44561005</v>
      </c>
      <c r="F12131" t="s">
        <v>59</v>
      </c>
      <c r="I12131">
        <v>3796360</v>
      </c>
      <c r="J12131">
        <v>20230731</v>
      </c>
      <c r="K12131" t="s">
        <v>2217</v>
      </c>
      <c r="L12131">
        <v>142</v>
      </c>
      <c r="M12131">
        <v>0</v>
      </c>
      <c r="N12131" t="s">
        <v>34</v>
      </c>
      <c r="O12131">
        <v>20231024</v>
      </c>
    </row>
    <row r="12132" spans="1:15" x14ac:dyDescent="0.25">
      <c r="A12132" t="s">
        <v>6033</v>
      </c>
      <c r="B12132" t="s">
        <v>6034</v>
      </c>
      <c r="C12132">
        <v>1600000115</v>
      </c>
      <c r="D12132">
        <v>20230407</v>
      </c>
      <c r="E12132">
        <v>44561005</v>
      </c>
      <c r="F12132" t="s">
        <v>59</v>
      </c>
      <c r="I12132">
        <v>104230010</v>
      </c>
      <c r="J12132">
        <v>20230407</v>
      </c>
      <c r="K12132" t="s">
        <v>201</v>
      </c>
      <c r="L12132">
        <v>115.79</v>
      </c>
      <c r="M12132">
        <v>0</v>
      </c>
      <c r="N12132" t="s">
        <v>54</v>
      </c>
      <c r="O12132">
        <v>20230522</v>
      </c>
    </row>
    <row r="12133" spans="1:15" x14ac:dyDescent="0.25">
      <c r="A12133" t="s">
        <v>6033</v>
      </c>
      <c r="B12133" t="s">
        <v>6034</v>
      </c>
      <c r="C12133">
        <v>1600001085</v>
      </c>
      <c r="D12133">
        <v>20230524</v>
      </c>
      <c r="E12133">
        <v>40100000</v>
      </c>
      <c r="F12133" t="s">
        <v>55</v>
      </c>
      <c r="G12133" t="s">
        <v>144</v>
      </c>
      <c r="H12133" t="s">
        <v>145</v>
      </c>
      <c r="I12133">
        <v>105230041</v>
      </c>
      <c r="J12133">
        <v>20230524</v>
      </c>
      <c r="K12133" t="s">
        <v>791</v>
      </c>
      <c r="L12133">
        <v>0</v>
      </c>
      <c r="M12133">
        <v>580.79</v>
      </c>
      <c r="N12133" t="s">
        <v>1999</v>
      </c>
      <c r="O12133">
        <v>20230530</v>
      </c>
    </row>
    <row r="12134" spans="1:15" x14ac:dyDescent="0.25">
      <c r="A12134" t="s">
        <v>6033</v>
      </c>
      <c r="B12134" t="s">
        <v>6034</v>
      </c>
      <c r="C12134">
        <v>1600000092</v>
      </c>
      <c r="D12134">
        <v>20230401</v>
      </c>
      <c r="E12134">
        <v>44561005</v>
      </c>
      <c r="F12134" t="s">
        <v>59</v>
      </c>
      <c r="I12134" t="s">
        <v>6429</v>
      </c>
      <c r="J12134">
        <v>20230401</v>
      </c>
      <c r="K12134" t="s">
        <v>2592</v>
      </c>
      <c r="L12134">
        <v>314.89</v>
      </c>
      <c r="M12134">
        <v>0</v>
      </c>
      <c r="N12134" t="s">
        <v>54</v>
      </c>
      <c r="O12134">
        <v>20230522</v>
      </c>
    </row>
    <row r="12135" spans="1:15" x14ac:dyDescent="0.25">
      <c r="A12135" t="s">
        <v>6033</v>
      </c>
      <c r="B12135" t="s">
        <v>6034</v>
      </c>
      <c r="C12135">
        <v>1600006482</v>
      </c>
      <c r="D12135">
        <v>20230701</v>
      </c>
      <c r="E12135">
        <v>44561001</v>
      </c>
      <c r="F12135" t="s">
        <v>33</v>
      </c>
      <c r="I12135">
        <v>350147</v>
      </c>
      <c r="J12135">
        <v>20230701</v>
      </c>
      <c r="K12135" t="s">
        <v>6106</v>
      </c>
      <c r="L12135">
        <v>0.97</v>
      </c>
      <c r="M12135">
        <v>0</v>
      </c>
      <c r="N12135" t="s">
        <v>80</v>
      </c>
      <c r="O12135">
        <v>20230821</v>
      </c>
    </row>
    <row r="12136" spans="1:15" x14ac:dyDescent="0.25">
      <c r="A12136" t="s">
        <v>6033</v>
      </c>
      <c r="B12136" t="s">
        <v>6034</v>
      </c>
      <c r="C12136">
        <v>1600008033</v>
      </c>
      <c r="D12136">
        <v>20230801</v>
      </c>
      <c r="E12136">
        <v>62110000</v>
      </c>
      <c r="F12136" t="s">
        <v>6098</v>
      </c>
      <c r="I12136" t="s">
        <v>7555</v>
      </c>
      <c r="J12136">
        <v>20230801</v>
      </c>
      <c r="K12136" t="s">
        <v>7556</v>
      </c>
      <c r="L12136">
        <v>363.61</v>
      </c>
      <c r="M12136">
        <v>0</v>
      </c>
    </row>
    <row r="12137" spans="1:15" x14ac:dyDescent="0.25">
      <c r="A12137" t="s">
        <v>6033</v>
      </c>
      <c r="B12137" t="s">
        <v>6034</v>
      </c>
      <c r="C12137">
        <v>1600006710</v>
      </c>
      <c r="D12137">
        <v>20230801</v>
      </c>
      <c r="E12137">
        <v>44561005</v>
      </c>
      <c r="F12137" t="s">
        <v>59</v>
      </c>
      <c r="I12137" t="s">
        <v>7036</v>
      </c>
      <c r="J12137">
        <v>20230801</v>
      </c>
      <c r="K12137" t="s">
        <v>683</v>
      </c>
      <c r="L12137">
        <v>264</v>
      </c>
      <c r="M12137">
        <v>0</v>
      </c>
      <c r="N12137" t="s">
        <v>117</v>
      </c>
      <c r="O12137">
        <v>20230921</v>
      </c>
    </row>
    <row r="12138" spans="1:15" x14ac:dyDescent="0.25">
      <c r="A12138" t="s">
        <v>6033</v>
      </c>
      <c r="B12138" t="s">
        <v>6034</v>
      </c>
      <c r="C12138">
        <v>1600007201</v>
      </c>
      <c r="D12138">
        <v>20230801</v>
      </c>
      <c r="E12138">
        <v>40100000</v>
      </c>
      <c r="F12138" t="s">
        <v>55</v>
      </c>
      <c r="G12138" t="s">
        <v>1796</v>
      </c>
      <c r="H12138" t="s">
        <v>1797</v>
      </c>
      <c r="I12138" t="s">
        <v>8209</v>
      </c>
      <c r="J12138">
        <v>20230801</v>
      </c>
      <c r="K12138" t="s">
        <v>4141</v>
      </c>
      <c r="L12138">
        <v>0</v>
      </c>
      <c r="M12138">
        <v>1560</v>
      </c>
      <c r="N12138" t="s">
        <v>794</v>
      </c>
      <c r="O12138">
        <v>20230905</v>
      </c>
    </row>
    <row r="12139" spans="1:15" x14ac:dyDescent="0.25">
      <c r="A12139" t="s">
        <v>6033</v>
      </c>
      <c r="B12139" t="s">
        <v>6034</v>
      </c>
      <c r="C12139">
        <v>1600004897</v>
      </c>
      <c r="D12139">
        <v>20230630</v>
      </c>
      <c r="E12139">
        <v>40100000</v>
      </c>
      <c r="F12139" t="s">
        <v>55</v>
      </c>
      <c r="G12139" t="s">
        <v>719</v>
      </c>
      <c r="H12139" t="s">
        <v>720</v>
      </c>
      <c r="I12139" t="s">
        <v>2922</v>
      </c>
      <c r="J12139">
        <v>20230630</v>
      </c>
      <c r="K12139" t="s">
        <v>2923</v>
      </c>
      <c r="L12139">
        <v>0</v>
      </c>
      <c r="M12139">
        <v>157.97999999999999</v>
      </c>
      <c r="N12139" t="s">
        <v>27</v>
      </c>
      <c r="O12139">
        <v>20230801</v>
      </c>
    </row>
    <row r="12140" spans="1:15" x14ac:dyDescent="0.25">
      <c r="A12140" t="s">
        <v>6033</v>
      </c>
      <c r="B12140" t="s">
        <v>6034</v>
      </c>
      <c r="C12140">
        <v>1600001116</v>
      </c>
      <c r="D12140">
        <v>20230513</v>
      </c>
      <c r="E12140">
        <v>44561005</v>
      </c>
      <c r="F12140" t="s">
        <v>59</v>
      </c>
      <c r="I12140">
        <v>105230072</v>
      </c>
      <c r="J12140">
        <v>20230513</v>
      </c>
      <c r="K12140" t="s">
        <v>973</v>
      </c>
      <c r="L12140">
        <v>86</v>
      </c>
      <c r="M12140">
        <v>0</v>
      </c>
      <c r="N12140" t="s">
        <v>83</v>
      </c>
      <c r="O12140">
        <v>20230622</v>
      </c>
    </row>
    <row r="12141" spans="1:15" x14ac:dyDescent="0.25">
      <c r="A12141" t="s">
        <v>6033</v>
      </c>
      <c r="B12141" t="s">
        <v>6034</v>
      </c>
      <c r="C12141">
        <v>1600005830</v>
      </c>
      <c r="D12141">
        <v>20230601</v>
      </c>
      <c r="E12141">
        <v>61550006</v>
      </c>
      <c r="F12141" t="s">
        <v>6064</v>
      </c>
      <c r="I12141" t="s">
        <v>330</v>
      </c>
      <c r="J12141">
        <v>20230601</v>
      </c>
      <c r="K12141" t="s">
        <v>8210</v>
      </c>
      <c r="L12141">
        <v>66.67</v>
      </c>
      <c r="M12141">
        <v>0</v>
      </c>
    </row>
    <row r="12142" spans="1:15" x14ac:dyDescent="0.25">
      <c r="A12142" t="s">
        <v>6033</v>
      </c>
      <c r="B12142" t="s">
        <v>6034</v>
      </c>
      <c r="C12142">
        <v>1600001532</v>
      </c>
      <c r="D12142">
        <v>20230429</v>
      </c>
      <c r="E12142">
        <v>44561003</v>
      </c>
      <c r="F12142" t="s">
        <v>89</v>
      </c>
      <c r="I12142">
        <v>117839</v>
      </c>
      <c r="J12142">
        <v>20230429</v>
      </c>
      <c r="K12142" t="s">
        <v>8211</v>
      </c>
      <c r="L12142">
        <v>12.29</v>
      </c>
      <c r="M12142">
        <v>0</v>
      </c>
      <c r="N12142" t="s">
        <v>83</v>
      </c>
      <c r="O12142">
        <v>20230622</v>
      </c>
    </row>
    <row r="12143" spans="1:15" x14ac:dyDescent="0.25">
      <c r="A12143" t="s">
        <v>6033</v>
      </c>
      <c r="B12143" t="s">
        <v>6034</v>
      </c>
      <c r="C12143">
        <v>1600003413</v>
      </c>
      <c r="D12143">
        <v>20230503</v>
      </c>
      <c r="E12143">
        <v>61550001</v>
      </c>
      <c r="F12143" t="s">
        <v>6100</v>
      </c>
      <c r="I12143">
        <v>20430137</v>
      </c>
      <c r="J12143">
        <v>20230503</v>
      </c>
      <c r="K12143" t="s">
        <v>7546</v>
      </c>
      <c r="L12143">
        <v>2184.48</v>
      </c>
      <c r="M12143">
        <v>0</v>
      </c>
    </row>
    <row r="12144" spans="1:15" x14ac:dyDescent="0.25">
      <c r="A12144" t="s">
        <v>6033</v>
      </c>
      <c r="B12144" t="s">
        <v>6034</v>
      </c>
      <c r="C12144">
        <v>1600005255</v>
      </c>
      <c r="D12144">
        <v>20230630</v>
      </c>
      <c r="E12144">
        <v>60200013</v>
      </c>
      <c r="F12144" t="s">
        <v>6135</v>
      </c>
      <c r="I12144" t="s">
        <v>8043</v>
      </c>
      <c r="J12144">
        <v>20230630</v>
      </c>
      <c r="K12144" t="s">
        <v>8044</v>
      </c>
      <c r="L12144">
        <v>239.19</v>
      </c>
      <c r="M12144">
        <v>0</v>
      </c>
    </row>
    <row r="12145" spans="1:15" x14ac:dyDescent="0.25">
      <c r="A12145" t="s">
        <v>6033</v>
      </c>
      <c r="B12145" t="s">
        <v>6034</v>
      </c>
      <c r="C12145">
        <v>1600003136</v>
      </c>
      <c r="D12145">
        <v>20230601</v>
      </c>
      <c r="E12145">
        <v>44561005</v>
      </c>
      <c r="F12145" t="s">
        <v>59</v>
      </c>
      <c r="I12145" t="s">
        <v>7928</v>
      </c>
      <c r="J12145">
        <v>20230601</v>
      </c>
      <c r="K12145" t="s">
        <v>683</v>
      </c>
      <c r="L12145">
        <v>264</v>
      </c>
      <c r="M12145">
        <v>0</v>
      </c>
      <c r="N12145" t="s">
        <v>37</v>
      </c>
      <c r="O12145">
        <v>20230718</v>
      </c>
    </row>
    <row r="12146" spans="1:15" x14ac:dyDescent="0.25">
      <c r="A12146" t="s">
        <v>6033</v>
      </c>
      <c r="B12146" t="s">
        <v>6034</v>
      </c>
      <c r="C12146">
        <v>1600005163</v>
      </c>
      <c r="D12146">
        <v>20230701</v>
      </c>
      <c r="E12146">
        <v>61350000</v>
      </c>
      <c r="F12146" t="s">
        <v>6059</v>
      </c>
      <c r="I12146" t="s">
        <v>6254</v>
      </c>
      <c r="J12146">
        <v>20230701</v>
      </c>
      <c r="K12146" t="s">
        <v>2434</v>
      </c>
      <c r="L12146">
        <v>1585</v>
      </c>
      <c r="M12146">
        <v>0</v>
      </c>
    </row>
    <row r="12147" spans="1:15" x14ac:dyDescent="0.25">
      <c r="A12147" t="s">
        <v>6033</v>
      </c>
      <c r="B12147" t="s">
        <v>6034</v>
      </c>
      <c r="C12147">
        <v>1600005941</v>
      </c>
      <c r="D12147">
        <v>20230630</v>
      </c>
      <c r="E12147">
        <v>62110000</v>
      </c>
      <c r="F12147" t="s">
        <v>6098</v>
      </c>
      <c r="I12147" t="s">
        <v>5374</v>
      </c>
      <c r="J12147">
        <v>20230630</v>
      </c>
      <c r="K12147" t="s">
        <v>5375</v>
      </c>
      <c r="L12147">
        <v>200.94</v>
      </c>
      <c r="M12147">
        <v>0</v>
      </c>
    </row>
    <row r="12148" spans="1:15" x14ac:dyDescent="0.25">
      <c r="A12148" t="s">
        <v>6033</v>
      </c>
      <c r="B12148" t="s">
        <v>6034</v>
      </c>
      <c r="C12148">
        <v>1600000982</v>
      </c>
      <c r="D12148">
        <v>20230501</v>
      </c>
      <c r="E12148">
        <v>61350000</v>
      </c>
      <c r="F12148" t="s">
        <v>6059</v>
      </c>
      <c r="I12148" t="s">
        <v>8212</v>
      </c>
      <c r="J12148">
        <v>20230501</v>
      </c>
      <c r="K12148" t="s">
        <v>655</v>
      </c>
      <c r="L12148">
        <v>1574.46</v>
      </c>
      <c r="M12148">
        <v>0</v>
      </c>
    </row>
    <row r="12149" spans="1:15" x14ac:dyDescent="0.25">
      <c r="A12149" t="s">
        <v>6033</v>
      </c>
      <c r="B12149" t="s">
        <v>6034</v>
      </c>
      <c r="C12149">
        <v>1600003378</v>
      </c>
      <c r="D12149">
        <v>20230531</v>
      </c>
      <c r="E12149">
        <v>60200010</v>
      </c>
      <c r="F12149" t="s">
        <v>6331</v>
      </c>
      <c r="I12149" t="s">
        <v>7544</v>
      </c>
      <c r="J12149">
        <v>20230531</v>
      </c>
      <c r="K12149" t="s">
        <v>8213</v>
      </c>
      <c r="L12149">
        <v>235.8</v>
      </c>
      <c r="M12149">
        <v>0</v>
      </c>
    </row>
    <row r="12150" spans="1:15" x14ac:dyDescent="0.25">
      <c r="A12150" t="s">
        <v>6033</v>
      </c>
      <c r="B12150" t="s">
        <v>6034</v>
      </c>
      <c r="C12150">
        <v>1600011871</v>
      </c>
      <c r="D12150">
        <v>20231030</v>
      </c>
      <c r="E12150">
        <v>40100000</v>
      </c>
      <c r="F12150" t="s">
        <v>55</v>
      </c>
      <c r="G12150" t="s">
        <v>553</v>
      </c>
      <c r="H12150" t="s">
        <v>554</v>
      </c>
      <c r="I12150">
        <v>8964</v>
      </c>
      <c r="J12150">
        <v>20231030</v>
      </c>
      <c r="K12150" t="s">
        <v>7921</v>
      </c>
      <c r="L12150">
        <v>0</v>
      </c>
      <c r="M12150">
        <v>1092</v>
      </c>
      <c r="N12150" t="s">
        <v>597</v>
      </c>
      <c r="O12150">
        <v>20231117</v>
      </c>
    </row>
    <row r="12151" spans="1:15" x14ac:dyDescent="0.25">
      <c r="A12151" t="s">
        <v>6033</v>
      </c>
      <c r="B12151" t="s">
        <v>6034</v>
      </c>
      <c r="C12151">
        <v>1600001044</v>
      </c>
      <c r="D12151">
        <v>20230514</v>
      </c>
      <c r="E12151">
        <v>40100000</v>
      </c>
      <c r="F12151" t="s">
        <v>55</v>
      </c>
      <c r="G12151" t="s">
        <v>208</v>
      </c>
      <c r="H12151" t="s">
        <v>209</v>
      </c>
      <c r="I12151" t="s">
        <v>8214</v>
      </c>
      <c r="J12151">
        <v>20230514</v>
      </c>
      <c r="K12151" t="s">
        <v>788</v>
      </c>
      <c r="L12151">
        <v>0</v>
      </c>
      <c r="M12151">
        <v>1780.8</v>
      </c>
      <c r="N12151" t="s">
        <v>239</v>
      </c>
      <c r="O12151">
        <v>20230516</v>
      </c>
    </row>
    <row r="12152" spans="1:15" x14ac:dyDescent="0.25">
      <c r="A12152" t="s">
        <v>6033</v>
      </c>
      <c r="B12152" t="s">
        <v>6034</v>
      </c>
      <c r="C12152">
        <v>1600003238</v>
      </c>
      <c r="D12152">
        <v>20230622</v>
      </c>
      <c r="E12152">
        <v>40100000</v>
      </c>
      <c r="F12152" t="s">
        <v>55</v>
      </c>
      <c r="G12152" t="s">
        <v>144</v>
      </c>
      <c r="H12152" t="s">
        <v>145</v>
      </c>
      <c r="I12152">
        <v>106230072</v>
      </c>
      <c r="J12152">
        <v>20230622</v>
      </c>
      <c r="K12152" t="s">
        <v>473</v>
      </c>
      <c r="L12152">
        <v>0</v>
      </c>
      <c r="M12152">
        <v>586.08000000000004</v>
      </c>
      <c r="N12152" t="s">
        <v>2312</v>
      </c>
      <c r="O12152">
        <v>20230623</v>
      </c>
    </row>
    <row r="12153" spans="1:15" x14ac:dyDescent="0.25">
      <c r="A12153" t="s">
        <v>6033</v>
      </c>
      <c r="B12153" t="s">
        <v>6034</v>
      </c>
      <c r="C12153">
        <v>1600011961</v>
      </c>
      <c r="D12153">
        <v>20231031</v>
      </c>
      <c r="E12153">
        <v>61350001</v>
      </c>
      <c r="F12153" t="s">
        <v>6078</v>
      </c>
      <c r="I12153" t="s">
        <v>8215</v>
      </c>
      <c r="J12153">
        <v>20231031</v>
      </c>
      <c r="K12153" t="s">
        <v>8216</v>
      </c>
      <c r="L12153">
        <v>718.8</v>
      </c>
      <c r="M12153">
        <v>0</v>
      </c>
    </row>
    <row r="12154" spans="1:15" x14ac:dyDescent="0.25">
      <c r="A12154" t="s">
        <v>6033</v>
      </c>
      <c r="B12154" t="s">
        <v>6034</v>
      </c>
      <c r="C12154">
        <v>1600002919</v>
      </c>
      <c r="D12154">
        <v>20230525</v>
      </c>
      <c r="E12154">
        <v>44561005</v>
      </c>
      <c r="F12154" t="s">
        <v>59</v>
      </c>
      <c r="I12154">
        <v>30500023</v>
      </c>
      <c r="J12154">
        <v>20230525</v>
      </c>
      <c r="K12154" t="s">
        <v>7658</v>
      </c>
      <c r="L12154">
        <v>9453.6</v>
      </c>
      <c r="M12154">
        <v>0</v>
      </c>
      <c r="N12154" t="s">
        <v>83</v>
      </c>
      <c r="O12154">
        <v>20230622</v>
      </c>
    </row>
    <row r="12155" spans="1:15" x14ac:dyDescent="0.25">
      <c r="A12155" t="s">
        <v>6033</v>
      </c>
      <c r="B12155" t="s">
        <v>6034</v>
      </c>
      <c r="C12155">
        <v>1600004626</v>
      </c>
      <c r="D12155">
        <v>20230620</v>
      </c>
      <c r="E12155">
        <v>60610001</v>
      </c>
      <c r="F12155" t="s">
        <v>6517</v>
      </c>
      <c r="I12155">
        <v>102004818279</v>
      </c>
      <c r="J12155">
        <v>20230620</v>
      </c>
      <c r="K12155" t="s">
        <v>8217</v>
      </c>
      <c r="L12155">
        <v>1437.07</v>
      </c>
      <c r="M12155">
        <v>0</v>
      </c>
    </row>
    <row r="12156" spans="1:15" x14ac:dyDescent="0.25">
      <c r="A12156" t="s">
        <v>6033</v>
      </c>
      <c r="B12156" t="s">
        <v>6034</v>
      </c>
      <c r="C12156">
        <v>1600005282</v>
      </c>
      <c r="D12156">
        <v>20230630</v>
      </c>
      <c r="E12156">
        <v>61550001</v>
      </c>
      <c r="F12156" t="s">
        <v>6100</v>
      </c>
      <c r="I12156">
        <v>20311755</v>
      </c>
      <c r="J12156">
        <v>20230630</v>
      </c>
      <c r="K12156" t="s">
        <v>8218</v>
      </c>
      <c r="L12156">
        <v>268.51</v>
      </c>
      <c r="M12156">
        <v>0</v>
      </c>
    </row>
    <row r="12157" spans="1:15" x14ac:dyDescent="0.25">
      <c r="A12157" t="s">
        <v>6033</v>
      </c>
      <c r="B12157" t="s">
        <v>6034</v>
      </c>
      <c r="C12157">
        <v>1600000062</v>
      </c>
      <c r="D12157">
        <v>20230414</v>
      </c>
      <c r="E12157">
        <v>44561005</v>
      </c>
      <c r="F12157" t="s">
        <v>59</v>
      </c>
      <c r="I12157" t="s">
        <v>7526</v>
      </c>
      <c r="J12157">
        <v>20230414</v>
      </c>
      <c r="K12157" t="s">
        <v>238</v>
      </c>
      <c r="L12157">
        <v>296.8</v>
      </c>
      <c r="M12157">
        <v>0</v>
      </c>
      <c r="N12157" t="s">
        <v>54</v>
      </c>
      <c r="O12157">
        <v>20230522</v>
      </c>
    </row>
    <row r="12158" spans="1:15" x14ac:dyDescent="0.25">
      <c r="A12158" t="s">
        <v>6033</v>
      </c>
      <c r="B12158" t="s">
        <v>6034</v>
      </c>
      <c r="C12158">
        <v>1600001027</v>
      </c>
      <c r="D12158">
        <v>20230501</v>
      </c>
      <c r="E12158">
        <v>40100000</v>
      </c>
      <c r="F12158" t="s">
        <v>55</v>
      </c>
      <c r="G12158" t="s">
        <v>1796</v>
      </c>
      <c r="H12158" t="s">
        <v>1797</v>
      </c>
      <c r="I12158" t="s">
        <v>8219</v>
      </c>
      <c r="J12158">
        <v>20230501</v>
      </c>
      <c r="K12158" t="s">
        <v>4141</v>
      </c>
      <c r="L12158">
        <v>0</v>
      </c>
      <c r="M12158">
        <v>1560</v>
      </c>
      <c r="N12158" t="s">
        <v>117</v>
      </c>
      <c r="O12158">
        <v>20230602</v>
      </c>
    </row>
    <row r="12159" spans="1:15" x14ac:dyDescent="0.25">
      <c r="A12159" t="s">
        <v>6033</v>
      </c>
      <c r="B12159" t="s">
        <v>6034</v>
      </c>
      <c r="C12159">
        <v>1600011250</v>
      </c>
      <c r="D12159">
        <v>20231020</v>
      </c>
      <c r="E12159">
        <v>44561005</v>
      </c>
      <c r="F12159" t="s">
        <v>59</v>
      </c>
      <c r="I12159">
        <v>1645436</v>
      </c>
      <c r="J12159">
        <v>20231020</v>
      </c>
      <c r="K12159" t="s">
        <v>6443</v>
      </c>
      <c r="L12159">
        <v>1695.66</v>
      </c>
      <c r="M12159">
        <v>0</v>
      </c>
    </row>
    <row r="12160" spans="1:15" x14ac:dyDescent="0.25">
      <c r="A12160" t="s">
        <v>6033</v>
      </c>
      <c r="B12160" t="s">
        <v>6034</v>
      </c>
      <c r="C12160">
        <v>1600001463</v>
      </c>
      <c r="D12160">
        <v>20230428</v>
      </c>
      <c r="E12160">
        <v>44561005</v>
      </c>
      <c r="F12160" t="s">
        <v>59</v>
      </c>
      <c r="I12160" t="s">
        <v>6237</v>
      </c>
      <c r="J12160">
        <v>20230428</v>
      </c>
      <c r="K12160" t="s">
        <v>6238</v>
      </c>
      <c r="L12160">
        <v>283.93</v>
      </c>
      <c r="M12160">
        <v>0</v>
      </c>
      <c r="N12160" t="s">
        <v>37</v>
      </c>
      <c r="O12160">
        <v>20230718</v>
      </c>
    </row>
    <row r="12161" spans="1:15" x14ac:dyDescent="0.25">
      <c r="A12161" t="s">
        <v>6033</v>
      </c>
      <c r="B12161" t="s">
        <v>6034</v>
      </c>
      <c r="C12161">
        <v>1600011174</v>
      </c>
      <c r="D12161">
        <v>20231019</v>
      </c>
      <c r="E12161">
        <v>40100000</v>
      </c>
      <c r="F12161" t="s">
        <v>55</v>
      </c>
      <c r="G12161" t="s">
        <v>1368</v>
      </c>
      <c r="H12161" t="s">
        <v>1369</v>
      </c>
      <c r="I12161" t="s">
        <v>8220</v>
      </c>
      <c r="J12161">
        <v>20231019</v>
      </c>
      <c r="K12161" t="s">
        <v>8221</v>
      </c>
      <c r="L12161">
        <v>0</v>
      </c>
      <c r="M12161">
        <v>187.2</v>
      </c>
      <c r="N12161" t="s">
        <v>27</v>
      </c>
      <c r="O12161">
        <v>20231117</v>
      </c>
    </row>
    <row r="12162" spans="1:15" x14ac:dyDescent="0.25">
      <c r="A12162" t="s">
        <v>6033</v>
      </c>
      <c r="B12162" t="s">
        <v>6034</v>
      </c>
      <c r="C12162">
        <v>1600002355</v>
      </c>
      <c r="D12162">
        <v>20230401</v>
      </c>
      <c r="E12162">
        <v>61560004</v>
      </c>
      <c r="F12162" t="s">
        <v>6617</v>
      </c>
      <c r="I12162" t="s">
        <v>6579</v>
      </c>
      <c r="J12162">
        <v>20230401</v>
      </c>
      <c r="K12162" t="s">
        <v>6580</v>
      </c>
      <c r="L12162">
        <v>5308.54</v>
      </c>
      <c r="M12162">
        <v>0</v>
      </c>
    </row>
    <row r="12163" spans="1:15" x14ac:dyDescent="0.25">
      <c r="A12163" t="s">
        <v>6033</v>
      </c>
      <c r="B12163" t="s">
        <v>6034</v>
      </c>
      <c r="C12163">
        <v>1600011774</v>
      </c>
      <c r="D12163">
        <v>20231031</v>
      </c>
      <c r="E12163">
        <v>61550001</v>
      </c>
      <c r="F12163" t="s">
        <v>6100</v>
      </c>
      <c r="I12163">
        <v>428464</v>
      </c>
      <c r="J12163">
        <v>20231031</v>
      </c>
      <c r="K12163" t="s">
        <v>6668</v>
      </c>
      <c r="L12163">
        <v>98.33</v>
      </c>
      <c r="M12163">
        <v>0</v>
      </c>
    </row>
    <row r="12164" spans="1:15" x14ac:dyDescent="0.25">
      <c r="A12164" t="s">
        <v>6033</v>
      </c>
      <c r="B12164" t="s">
        <v>6034</v>
      </c>
      <c r="C12164">
        <v>1600007649</v>
      </c>
      <c r="D12164">
        <v>20230801</v>
      </c>
      <c r="E12164">
        <v>62260004</v>
      </c>
      <c r="F12164" t="s">
        <v>6146</v>
      </c>
      <c r="I12164" t="s">
        <v>6618</v>
      </c>
      <c r="J12164">
        <v>20230801</v>
      </c>
      <c r="K12164" t="s">
        <v>6619</v>
      </c>
      <c r="L12164">
        <v>898.02</v>
      </c>
      <c r="M12164">
        <v>0</v>
      </c>
    </row>
    <row r="12165" spans="1:15" x14ac:dyDescent="0.25">
      <c r="A12165" t="s">
        <v>6033</v>
      </c>
      <c r="B12165" t="s">
        <v>6034</v>
      </c>
      <c r="C12165">
        <v>1600007123</v>
      </c>
      <c r="D12165">
        <v>20230731</v>
      </c>
      <c r="E12165">
        <v>40100000</v>
      </c>
      <c r="F12165" t="s">
        <v>55</v>
      </c>
      <c r="G12165" t="s">
        <v>3521</v>
      </c>
      <c r="H12165" t="s">
        <v>3522</v>
      </c>
      <c r="I12165" t="s">
        <v>3523</v>
      </c>
      <c r="J12165">
        <v>20230731</v>
      </c>
      <c r="K12165" t="s">
        <v>3524</v>
      </c>
      <c r="L12165">
        <v>0</v>
      </c>
      <c r="M12165">
        <v>370.56</v>
      </c>
      <c r="N12165" t="s">
        <v>54</v>
      </c>
      <c r="O12165">
        <v>20230901</v>
      </c>
    </row>
    <row r="12166" spans="1:15" x14ac:dyDescent="0.25">
      <c r="A12166" t="s">
        <v>6033</v>
      </c>
      <c r="B12166" t="s">
        <v>6034</v>
      </c>
      <c r="C12166">
        <v>1600008797</v>
      </c>
      <c r="D12166">
        <v>20230831</v>
      </c>
      <c r="E12166">
        <v>40100000</v>
      </c>
      <c r="F12166" t="s">
        <v>55</v>
      </c>
      <c r="G12166" t="s">
        <v>573</v>
      </c>
      <c r="H12166" t="s">
        <v>574</v>
      </c>
      <c r="I12166" t="s">
        <v>8222</v>
      </c>
      <c r="J12166">
        <v>20230831</v>
      </c>
      <c r="K12166" t="s">
        <v>6040</v>
      </c>
      <c r="L12166">
        <v>0</v>
      </c>
      <c r="M12166">
        <v>60.26</v>
      </c>
      <c r="N12166" t="s">
        <v>2746</v>
      </c>
      <c r="O12166">
        <v>20230915</v>
      </c>
    </row>
    <row r="12167" spans="1:15" x14ac:dyDescent="0.25">
      <c r="A12167" t="s">
        <v>6033</v>
      </c>
      <c r="B12167" t="s">
        <v>6034</v>
      </c>
      <c r="C12167">
        <v>1600007048</v>
      </c>
      <c r="D12167">
        <v>20230727</v>
      </c>
      <c r="E12167">
        <v>40100000</v>
      </c>
      <c r="F12167" t="s">
        <v>55</v>
      </c>
      <c r="G12167" t="s">
        <v>133</v>
      </c>
      <c r="H12167" t="s">
        <v>134</v>
      </c>
      <c r="I12167">
        <v>20390160</v>
      </c>
      <c r="J12167">
        <v>20230727</v>
      </c>
      <c r="K12167" t="s">
        <v>7063</v>
      </c>
      <c r="L12167">
        <v>0</v>
      </c>
      <c r="M12167">
        <v>-29.66</v>
      </c>
      <c r="N12167" t="s">
        <v>160</v>
      </c>
      <c r="O12167">
        <v>20230822</v>
      </c>
    </row>
    <row r="12168" spans="1:15" x14ac:dyDescent="0.25">
      <c r="A12168" t="s">
        <v>6033</v>
      </c>
      <c r="B12168" t="s">
        <v>6034</v>
      </c>
      <c r="C12168">
        <v>1600006546</v>
      </c>
      <c r="D12168">
        <v>20230731</v>
      </c>
      <c r="E12168">
        <v>67180001</v>
      </c>
      <c r="F12168" t="s">
        <v>7957</v>
      </c>
      <c r="I12168" t="s">
        <v>8223</v>
      </c>
      <c r="J12168">
        <v>20230731</v>
      </c>
      <c r="K12168" t="s">
        <v>8224</v>
      </c>
      <c r="L12168">
        <v>1050</v>
      </c>
      <c r="M12168">
        <v>0</v>
      </c>
    </row>
    <row r="12169" spans="1:15" x14ac:dyDescent="0.25">
      <c r="A12169" t="s">
        <v>6033</v>
      </c>
      <c r="B12169" t="s">
        <v>6034</v>
      </c>
      <c r="C12169">
        <v>1600006829</v>
      </c>
      <c r="D12169">
        <v>20230820</v>
      </c>
      <c r="E12169">
        <v>40100000</v>
      </c>
      <c r="F12169" t="s">
        <v>55</v>
      </c>
      <c r="G12169" t="s">
        <v>321</v>
      </c>
      <c r="H12169" t="s">
        <v>322</v>
      </c>
      <c r="I12169">
        <v>108230084</v>
      </c>
      <c r="J12169">
        <v>20230820</v>
      </c>
      <c r="K12169" t="s">
        <v>735</v>
      </c>
      <c r="L12169">
        <v>0</v>
      </c>
      <c r="M12169">
        <v>1803.23</v>
      </c>
      <c r="N12169" t="s">
        <v>2189</v>
      </c>
      <c r="O12169">
        <v>20230821</v>
      </c>
    </row>
    <row r="12170" spans="1:15" x14ac:dyDescent="0.25">
      <c r="A12170" t="s">
        <v>6033</v>
      </c>
      <c r="B12170" t="s">
        <v>6034</v>
      </c>
      <c r="C12170">
        <v>1600005388</v>
      </c>
      <c r="D12170">
        <v>20230630</v>
      </c>
      <c r="E12170">
        <v>40100000</v>
      </c>
      <c r="F12170" t="s">
        <v>55</v>
      </c>
      <c r="G12170" t="s">
        <v>573</v>
      </c>
      <c r="H12170" t="s">
        <v>574</v>
      </c>
      <c r="I12170" t="s">
        <v>8225</v>
      </c>
      <c r="J12170">
        <v>20230630</v>
      </c>
      <c r="K12170" t="s">
        <v>8226</v>
      </c>
      <c r="L12170">
        <v>0</v>
      </c>
      <c r="M12170">
        <v>288.8</v>
      </c>
      <c r="N12170" t="s">
        <v>324</v>
      </c>
      <c r="O12170">
        <v>20230710</v>
      </c>
    </row>
    <row r="12171" spans="1:15" x14ac:dyDescent="0.25">
      <c r="A12171" t="s">
        <v>6033</v>
      </c>
      <c r="B12171" t="s">
        <v>6034</v>
      </c>
      <c r="C12171">
        <v>1600005832</v>
      </c>
      <c r="D12171">
        <v>20230705</v>
      </c>
      <c r="E12171">
        <v>60200012</v>
      </c>
      <c r="F12171" t="s">
        <v>6550</v>
      </c>
      <c r="I12171" t="s">
        <v>3847</v>
      </c>
      <c r="J12171">
        <v>20230705</v>
      </c>
      <c r="K12171" t="s">
        <v>3848</v>
      </c>
      <c r="L12171">
        <v>3380</v>
      </c>
      <c r="M12171">
        <v>0</v>
      </c>
    </row>
    <row r="12172" spans="1:15" x14ac:dyDescent="0.25">
      <c r="A12172" t="s">
        <v>6033</v>
      </c>
      <c r="B12172" t="s">
        <v>6034</v>
      </c>
      <c r="C12172">
        <v>1600007648</v>
      </c>
      <c r="D12172">
        <v>20230701</v>
      </c>
      <c r="E12172">
        <v>61560001</v>
      </c>
      <c r="F12172" t="s">
        <v>6682</v>
      </c>
      <c r="I12172" t="s">
        <v>6222</v>
      </c>
      <c r="J12172">
        <v>20230701</v>
      </c>
      <c r="K12172" t="s">
        <v>6148</v>
      </c>
      <c r="L12172">
        <v>5607.35</v>
      </c>
      <c r="M12172">
        <v>0</v>
      </c>
    </row>
    <row r="12173" spans="1:15" x14ac:dyDescent="0.25">
      <c r="A12173" t="s">
        <v>6033</v>
      </c>
      <c r="B12173" t="s">
        <v>6034</v>
      </c>
      <c r="C12173">
        <v>1600001063</v>
      </c>
      <c r="D12173">
        <v>20230501</v>
      </c>
      <c r="E12173">
        <v>40100000</v>
      </c>
      <c r="F12173" t="s">
        <v>55</v>
      </c>
      <c r="G12173" t="s">
        <v>178</v>
      </c>
      <c r="H12173" t="s">
        <v>179</v>
      </c>
      <c r="I12173">
        <v>105230019</v>
      </c>
      <c r="J12173">
        <v>20230501</v>
      </c>
      <c r="K12173" t="s">
        <v>2274</v>
      </c>
      <c r="L12173">
        <v>0</v>
      </c>
      <c r="M12173">
        <v>1871.98</v>
      </c>
      <c r="N12173" t="s">
        <v>789</v>
      </c>
      <c r="O12173">
        <v>20230503</v>
      </c>
    </row>
    <row r="12174" spans="1:15" x14ac:dyDescent="0.25">
      <c r="A12174" t="s">
        <v>6033</v>
      </c>
      <c r="B12174" t="s">
        <v>6034</v>
      </c>
      <c r="C12174">
        <v>1600005014</v>
      </c>
      <c r="D12174">
        <v>20230721</v>
      </c>
      <c r="E12174">
        <v>44561005</v>
      </c>
      <c r="F12174" t="s">
        <v>59</v>
      </c>
      <c r="I12174">
        <v>107230007</v>
      </c>
      <c r="J12174">
        <v>20230721</v>
      </c>
      <c r="K12174" t="s">
        <v>1494</v>
      </c>
      <c r="L12174">
        <v>296.31</v>
      </c>
      <c r="M12174">
        <v>0</v>
      </c>
      <c r="N12174" t="s">
        <v>80</v>
      </c>
      <c r="O12174">
        <v>20230821</v>
      </c>
    </row>
    <row r="12175" spans="1:15" x14ac:dyDescent="0.25">
      <c r="A12175" t="s">
        <v>6033</v>
      </c>
      <c r="B12175" t="s">
        <v>6034</v>
      </c>
      <c r="C12175">
        <v>1600006480</v>
      </c>
      <c r="D12175">
        <v>20230701</v>
      </c>
      <c r="E12175">
        <v>62570000</v>
      </c>
      <c r="F12175" t="s">
        <v>6109</v>
      </c>
      <c r="I12175" t="s">
        <v>7137</v>
      </c>
      <c r="J12175">
        <v>20230701</v>
      </c>
      <c r="K12175" t="s">
        <v>7138</v>
      </c>
      <c r="L12175">
        <v>59.74</v>
      </c>
      <c r="M12175">
        <v>0</v>
      </c>
    </row>
    <row r="12176" spans="1:15" x14ac:dyDescent="0.25">
      <c r="A12176" t="s">
        <v>6033</v>
      </c>
      <c r="B12176" t="s">
        <v>6034</v>
      </c>
      <c r="C12176">
        <v>1600003207</v>
      </c>
      <c r="D12176">
        <v>20230606</v>
      </c>
      <c r="E12176">
        <v>61220000</v>
      </c>
      <c r="F12176" t="s">
        <v>6117</v>
      </c>
      <c r="I12176">
        <v>106230041</v>
      </c>
      <c r="J12176">
        <v>20230606</v>
      </c>
      <c r="K12176" t="s">
        <v>1948</v>
      </c>
      <c r="L12176">
        <v>492.56</v>
      </c>
      <c r="M12176">
        <v>0</v>
      </c>
    </row>
    <row r="12177" spans="1:15" x14ac:dyDescent="0.25">
      <c r="A12177" t="s">
        <v>6033</v>
      </c>
      <c r="B12177" t="s">
        <v>6034</v>
      </c>
      <c r="C12177">
        <v>1600000191</v>
      </c>
      <c r="D12177">
        <v>20230422</v>
      </c>
      <c r="E12177">
        <v>40100000</v>
      </c>
      <c r="F12177" t="s">
        <v>55</v>
      </c>
      <c r="G12177" t="s">
        <v>144</v>
      </c>
      <c r="H12177" t="s">
        <v>145</v>
      </c>
      <c r="I12177">
        <v>104230086</v>
      </c>
      <c r="J12177">
        <v>20230422</v>
      </c>
      <c r="K12177" t="s">
        <v>473</v>
      </c>
      <c r="L12177">
        <v>0</v>
      </c>
      <c r="M12177">
        <v>586.08000000000004</v>
      </c>
      <c r="N12177" t="s">
        <v>239</v>
      </c>
      <c r="O12177">
        <v>20230425</v>
      </c>
    </row>
    <row r="12178" spans="1:15" x14ac:dyDescent="0.25">
      <c r="A12178" t="s">
        <v>6033</v>
      </c>
      <c r="B12178" t="s">
        <v>6034</v>
      </c>
      <c r="C12178">
        <v>1600011344</v>
      </c>
      <c r="D12178">
        <v>20231025</v>
      </c>
      <c r="E12178">
        <v>60200014</v>
      </c>
      <c r="F12178" t="s">
        <v>6201</v>
      </c>
      <c r="I12178">
        <v>231033</v>
      </c>
      <c r="J12178">
        <v>20231025</v>
      </c>
      <c r="K12178" t="s">
        <v>6424</v>
      </c>
      <c r="L12178">
        <v>829.6</v>
      </c>
      <c r="M12178">
        <v>0</v>
      </c>
    </row>
    <row r="12179" spans="1:15" x14ac:dyDescent="0.25">
      <c r="A12179" t="s">
        <v>6033</v>
      </c>
      <c r="B12179" t="s">
        <v>6034</v>
      </c>
      <c r="C12179">
        <v>1600005322</v>
      </c>
      <c r="D12179">
        <v>20230627</v>
      </c>
      <c r="E12179">
        <v>44561005</v>
      </c>
      <c r="F12179" t="s">
        <v>59</v>
      </c>
      <c r="I12179">
        <v>428223</v>
      </c>
      <c r="J12179">
        <v>20230627</v>
      </c>
      <c r="K12179" t="s">
        <v>8227</v>
      </c>
      <c r="L12179">
        <v>29.87</v>
      </c>
      <c r="M12179">
        <v>0</v>
      </c>
      <c r="N12179" t="s">
        <v>37</v>
      </c>
      <c r="O12179">
        <v>20230718</v>
      </c>
    </row>
    <row r="12180" spans="1:15" x14ac:dyDescent="0.25">
      <c r="A12180" t="s">
        <v>6033</v>
      </c>
      <c r="B12180" t="s">
        <v>6034</v>
      </c>
      <c r="C12180">
        <v>1600010269</v>
      </c>
      <c r="D12180">
        <v>20230930</v>
      </c>
      <c r="E12180">
        <v>44561005</v>
      </c>
      <c r="F12180" t="s">
        <v>59</v>
      </c>
      <c r="I12180" t="s">
        <v>7614</v>
      </c>
      <c r="J12180">
        <v>20230930</v>
      </c>
      <c r="K12180" t="s">
        <v>7615</v>
      </c>
      <c r="L12180">
        <v>-714.73</v>
      </c>
      <c r="M12180">
        <v>0</v>
      </c>
      <c r="N12180" t="s">
        <v>27</v>
      </c>
      <c r="O12180">
        <v>20231124</v>
      </c>
    </row>
    <row r="12181" spans="1:15" x14ac:dyDescent="0.25">
      <c r="A12181" t="s">
        <v>6033</v>
      </c>
      <c r="B12181" t="s">
        <v>6034</v>
      </c>
      <c r="C12181">
        <v>1600010009</v>
      </c>
      <c r="D12181">
        <v>20231002</v>
      </c>
      <c r="E12181">
        <v>40100000</v>
      </c>
      <c r="F12181" t="s">
        <v>55</v>
      </c>
      <c r="G12181" t="s">
        <v>288</v>
      </c>
      <c r="H12181" t="s">
        <v>289</v>
      </c>
      <c r="I12181" t="s">
        <v>8087</v>
      </c>
      <c r="J12181">
        <v>20231002</v>
      </c>
      <c r="K12181" t="s">
        <v>1505</v>
      </c>
      <c r="L12181">
        <v>0</v>
      </c>
      <c r="M12181">
        <v>2516.4</v>
      </c>
      <c r="N12181" t="s">
        <v>1016</v>
      </c>
      <c r="O12181">
        <v>20231017</v>
      </c>
    </row>
    <row r="12182" spans="1:15" x14ac:dyDescent="0.25">
      <c r="A12182" t="s">
        <v>6033</v>
      </c>
      <c r="B12182" t="s">
        <v>6034</v>
      </c>
      <c r="C12182">
        <v>1600003087</v>
      </c>
      <c r="D12182">
        <v>20230531</v>
      </c>
      <c r="E12182">
        <v>61550008</v>
      </c>
      <c r="F12182" t="s">
        <v>6137</v>
      </c>
      <c r="I12182" t="s">
        <v>6138</v>
      </c>
      <c r="J12182">
        <v>20230531</v>
      </c>
      <c r="K12182" t="s">
        <v>8228</v>
      </c>
      <c r="L12182">
        <v>55.25</v>
      </c>
      <c r="M12182">
        <v>0</v>
      </c>
    </row>
    <row r="12183" spans="1:15" x14ac:dyDescent="0.25">
      <c r="A12183" t="s">
        <v>6033</v>
      </c>
      <c r="B12183" t="s">
        <v>6034</v>
      </c>
      <c r="C12183">
        <v>1600007314</v>
      </c>
      <c r="D12183">
        <v>20230731</v>
      </c>
      <c r="E12183">
        <v>61100000</v>
      </c>
      <c r="F12183" t="s">
        <v>6120</v>
      </c>
      <c r="I12183">
        <v>7846</v>
      </c>
      <c r="J12183">
        <v>20230731</v>
      </c>
      <c r="K12183" t="s">
        <v>4984</v>
      </c>
      <c r="L12183">
        <v>1480</v>
      </c>
      <c r="M12183">
        <v>0</v>
      </c>
    </row>
    <row r="12184" spans="1:15" x14ac:dyDescent="0.25">
      <c r="A12184" t="s">
        <v>6033</v>
      </c>
      <c r="B12184" t="s">
        <v>6034</v>
      </c>
      <c r="C12184">
        <v>1600003607</v>
      </c>
      <c r="D12184">
        <v>20230609</v>
      </c>
      <c r="E12184">
        <v>63510001</v>
      </c>
      <c r="F12184" t="s">
        <v>6418</v>
      </c>
      <c r="I12184">
        <v>22</v>
      </c>
      <c r="J12184">
        <v>20230609</v>
      </c>
      <c r="K12184" t="s">
        <v>6483</v>
      </c>
      <c r="L12184">
        <v>1065</v>
      </c>
      <c r="M12184">
        <v>0</v>
      </c>
    </row>
    <row r="12185" spans="1:15" x14ac:dyDescent="0.25">
      <c r="A12185" t="s">
        <v>6033</v>
      </c>
      <c r="B12185" t="s">
        <v>6034</v>
      </c>
      <c r="C12185">
        <v>1600010078</v>
      </c>
      <c r="D12185">
        <v>20231004</v>
      </c>
      <c r="E12185">
        <v>44561005</v>
      </c>
      <c r="F12185" t="s">
        <v>59</v>
      </c>
      <c r="I12185">
        <v>110230016</v>
      </c>
      <c r="J12185">
        <v>20231004</v>
      </c>
      <c r="K12185" t="s">
        <v>1389</v>
      </c>
      <c r="L12185">
        <v>344.88</v>
      </c>
      <c r="M12185">
        <v>0</v>
      </c>
      <c r="N12185" t="s">
        <v>27</v>
      </c>
      <c r="O12185">
        <v>20231124</v>
      </c>
    </row>
    <row r="12186" spans="1:15" x14ac:dyDescent="0.25">
      <c r="A12186" t="s">
        <v>6033</v>
      </c>
      <c r="B12186" t="s">
        <v>6034</v>
      </c>
      <c r="C12186">
        <v>1600003600</v>
      </c>
      <c r="D12186">
        <v>20230601</v>
      </c>
      <c r="E12186">
        <v>40100000</v>
      </c>
      <c r="F12186" t="s">
        <v>55</v>
      </c>
      <c r="G12186" t="s">
        <v>1045</v>
      </c>
      <c r="H12186" t="s">
        <v>1046</v>
      </c>
      <c r="I12186" t="s">
        <v>898</v>
      </c>
      <c r="J12186">
        <v>20230601</v>
      </c>
      <c r="K12186" t="s">
        <v>1047</v>
      </c>
      <c r="L12186">
        <v>0</v>
      </c>
      <c r="M12186">
        <v>99.77</v>
      </c>
      <c r="N12186" t="s">
        <v>54</v>
      </c>
      <c r="O12186">
        <v>20230623</v>
      </c>
    </row>
    <row r="12187" spans="1:15" x14ac:dyDescent="0.25">
      <c r="A12187" t="s">
        <v>6033</v>
      </c>
      <c r="B12187" t="s">
        <v>6034</v>
      </c>
      <c r="C12187">
        <v>1600006404</v>
      </c>
      <c r="D12187">
        <v>20230701</v>
      </c>
      <c r="E12187">
        <v>40100000</v>
      </c>
      <c r="F12187" t="s">
        <v>55</v>
      </c>
      <c r="G12187" t="s">
        <v>1181</v>
      </c>
      <c r="H12187" t="s">
        <v>1182</v>
      </c>
      <c r="I12187">
        <v>200188</v>
      </c>
      <c r="J12187">
        <v>20230701</v>
      </c>
      <c r="K12187" t="s">
        <v>7772</v>
      </c>
      <c r="L12187">
        <v>0</v>
      </c>
      <c r="M12187">
        <v>180</v>
      </c>
      <c r="N12187" t="s">
        <v>80</v>
      </c>
      <c r="O12187">
        <v>20230728</v>
      </c>
    </row>
    <row r="12188" spans="1:15" x14ac:dyDescent="0.25">
      <c r="A12188" t="s">
        <v>6033</v>
      </c>
      <c r="B12188" t="s">
        <v>6034</v>
      </c>
      <c r="C12188">
        <v>1600001453</v>
      </c>
      <c r="D12188">
        <v>20230430</v>
      </c>
      <c r="E12188">
        <v>44561005</v>
      </c>
      <c r="F12188" t="s">
        <v>59</v>
      </c>
      <c r="I12188">
        <v>1605461</v>
      </c>
      <c r="J12188">
        <v>20230430</v>
      </c>
      <c r="K12188" t="s">
        <v>1447</v>
      </c>
      <c r="L12188">
        <v>14.2</v>
      </c>
      <c r="M12188">
        <v>0</v>
      </c>
      <c r="N12188" t="s">
        <v>54</v>
      </c>
      <c r="O12188">
        <v>20230522</v>
      </c>
    </row>
    <row r="12189" spans="1:15" x14ac:dyDescent="0.25">
      <c r="A12189" t="s">
        <v>6033</v>
      </c>
      <c r="B12189" t="s">
        <v>6034</v>
      </c>
      <c r="C12189">
        <v>1600005234</v>
      </c>
      <c r="D12189">
        <v>20230630</v>
      </c>
      <c r="E12189">
        <v>61550001</v>
      </c>
      <c r="F12189" t="s">
        <v>6100</v>
      </c>
      <c r="I12189" t="s">
        <v>373</v>
      </c>
      <c r="J12189">
        <v>20230630</v>
      </c>
      <c r="K12189" t="s">
        <v>8229</v>
      </c>
      <c r="L12189">
        <v>78.33</v>
      </c>
      <c r="M12189">
        <v>0</v>
      </c>
    </row>
    <row r="12190" spans="1:15" x14ac:dyDescent="0.25">
      <c r="A12190" t="s">
        <v>6033</v>
      </c>
      <c r="B12190" t="s">
        <v>6034</v>
      </c>
      <c r="C12190">
        <v>1600010168</v>
      </c>
      <c r="D12190">
        <v>20231013</v>
      </c>
      <c r="E12190">
        <v>44561005</v>
      </c>
      <c r="F12190" t="s">
        <v>59</v>
      </c>
      <c r="I12190">
        <v>110230095</v>
      </c>
      <c r="J12190">
        <v>20231013</v>
      </c>
      <c r="K12190" t="s">
        <v>1441</v>
      </c>
      <c r="L12190">
        <v>97.24</v>
      </c>
      <c r="M12190">
        <v>0</v>
      </c>
      <c r="N12190" t="s">
        <v>27</v>
      </c>
      <c r="O12190">
        <v>20231124</v>
      </c>
    </row>
    <row r="12191" spans="1:15" x14ac:dyDescent="0.25">
      <c r="A12191" t="s">
        <v>6033</v>
      </c>
      <c r="B12191" t="s">
        <v>6034</v>
      </c>
      <c r="C12191">
        <v>1600002167</v>
      </c>
      <c r="D12191">
        <v>20230510</v>
      </c>
      <c r="E12191">
        <v>44561003</v>
      </c>
      <c r="F12191" t="s">
        <v>89</v>
      </c>
      <c r="I12191" t="s">
        <v>8230</v>
      </c>
      <c r="J12191">
        <v>20230510</v>
      </c>
      <c r="K12191" t="s">
        <v>8231</v>
      </c>
      <c r="L12191">
        <v>2.2999999999999998</v>
      </c>
      <c r="M12191">
        <v>0</v>
      </c>
      <c r="N12191" t="s">
        <v>83</v>
      </c>
      <c r="O12191">
        <v>20230622</v>
      </c>
    </row>
    <row r="12192" spans="1:15" x14ac:dyDescent="0.25">
      <c r="A12192" t="s">
        <v>6033</v>
      </c>
      <c r="B12192" t="s">
        <v>6034</v>
      </c>
      <c r="C12192">
        <v>1600005227</v>
      </c>
      <c r="D12192">
        <v>20230630</v>
      </c>
      <c r="E12192">
        <v>60200013</v>
      </c>
      <c r="F12192" t="s">
        <v>6135</v>
      </c>
      <c r="I12192">
        <v>1628022</v>
      </c>
      <c r="J12192">
        <v>20230630</v>
      </c>
      <c r="K12192" t="s">
        <v>8232</v>
      </c>
      <c r="L12192">
        <v>139.16</v>
      </c>
      <c r="M12192">
        <v>0</v>
      </c>
    </row>
    <row r="12193" spans="1:15" x14ac:dyDescent="0.25">
      <c r="A12193" t="s">
        <v>6033</v>
      </c>
      <c r="B12193" t="s">
        <v>6034</v>
      </c>
      <c r="C12193">
        <v>1600008296</v>
      </c>
      <c r="D12193">
        <v>20230901</v>
      </c>
      <c r="E12193">
        <v>61350000</v>
      </c>
      <c r="F12193" t="s">
        <v>6059</v>
      </c>
      <c r="I12193" t="s">
        <v>6628</v>
      </c>
      <c r="J12193">
        <v>20230901</v>
      </c>
      <c r="K12193" t="s">
        <v>6546</v>
      </c>
      <c r="L12193">
        <v>425.57</v>
      </c>
      <c r="M12193">
        <v>0</v>
      </c>
    </row>
    <row r="12194" spans="1:15" x14ac:dyDescent="0.25">
      <c r="A12194" t="s">
        <v>6033</v>
      </c>
      <c r="B12194" t="s">
        <v>6034</v>
      </c>
      <c r="C12194">
        <v>1600011855</v>
      </c>
      <c r="D12194">
        <v>20231009</v>
      </c>
      <c r="E12194">
        <v>44561005</v>
      </c>
      <c r="F12194" t="s">
        <v>59</v>
      </c>
      <c r="I12194">
        <v>1703</v>
      </c>
      <c r="J12194">
        <v>20231009</v>
      </c>
      <c r="K12194" t="s">
        <v>8233</v>
      </c>
      <c r="L12194">
        <v>267.88</v>
      </c>
      <c r="M12194">
        <v>0</v>
      </c>
    </row>
    <row r="12195" spans="1:15" x14ac:dyDescent="0.25">
      <c r="A12195" t="s">
        <v>6033</v>
      </c>
      <c r="B12195" t="s">
        <v>6034</v>
      </c>
      <c r="C12195">
        <v>1600000115</v>
      </c>
      <c r="D12195">
        <v>20230407</v>
      </c>
      <c r="E12195">
        <v>40100000</v>
      </c>
      <c r="F12195" t="s">
        <v>55</v>
      </c>
      <c r="G12195" t="s">
        <v>199</v>
      </c>
      <c r="H12195" t="s">
        <v>200</v>
      </c>
      <c r="I12195">
        <v>104230010</v>
      </c>
      <c r="J12195">
        <v>20230407</v>
      </c>
      <c r="K12195" t="s">
        <v>201</v>
      </c>
      <c r="L12195">
        <v>0</v>
      </c>
      <c r="M12195">
        <v>694.75</v>
      </c>
      <c r="N12195" t="s">
        <v>37</v>
      </c>
      <c r="O12195">
        <v>20230413</v>
      </c>
    </row>
    <row r="12196" spans="1:15" x14ac:dyDescent="0.25">
      <c r="A12196" t="s">
        <v>6033</v>
      </c>
      <c r="B12196" t="s">
        <v>6034</v>
      </c>
      <c r="C12196">
        <v>1600006804</v>
      </c>
      <c r="D12196">
        <v>20230820</v>
      </c>
      <c r="E12196">
        <v>40100000</v>
      </c>
      <c r="F12196" t="s">
        <v>55</v>
      </c>
      <c r="G12196" t="s">
        <v>199</v>
      </c>
      <c r="H12196" t="s">
        <v>200</v>
      </c>
      <c r="I12196">
        <v>108230059</v>
      </c>
      <c r="J12196">
        <v>20230820</v>
      </c>
      <c r="K12196" t="s">
        <v>359</v>
      </c>
      <c r="L12196">
        <v>0</v>
      </c>
      <c r="M12196">
        <v>681.1</v>
      </c>
      <c r="N12196" t="s">
        <v>492</v>
      </c>
      <c r="O12196">
        <v>20230823</v>
      </c>
    </row>
    <row r="12197" spans="1:15" x14ac:dyDescent="0.25">
      <c r="A12197" t="s">
        <v>6033</v>
      </c>
      <c r="B12197" t="s">
        <v>6034</v>
      </c>
      <c r="C12197">
        <v>1600008037</v>
      </c>
      <c r="D12197">
        <v>20230801</v>
      </c>
      <c r="E12197">
        <v>44561005</v>
      </c>
      <c r="F12197" t="s">
        <v>59</v>
      </c>
      <c r="I12197" t="s">
        <v>7882</v>
      </c>
      <c r="J12197">
        <v>20230801</v>
      </c>
      <c r="K12197" t="s">
        <v>7883</v>
      </c>
      <c r="L12197">
        <v>15.22</v>
      </c>
      <c r="M12197">
        <v>0</v>
      </c>
      <c r="N12197" t="s">
        <v>117</v>
      </c>
      <c r="O12197">
        <v>20230921</v>
      </c>
    </row>
    <row r="12198" spans="1:15" x14ac:dyDescent="0.25">
      <c r="A12198" t="s">
        <v>6033</v>
      </c>
      <c r="B12198" t="s">
        <v>6034</v>
      </c>
      <c r="C12198">
        <v>1600003601</v>
      </c>
      <c r="D12198">
        <v>20230609</v>
      </c>
      <c r="E12198">
        <v>40100000</v>
      </c>
      <c r="F12198" t="s">
        <v>55</v>
      </c>
      <c r="G12198" t="s">
        <v>157</v>
      </c>
      <c r="H12198" t="s">
        <v>158</v>
      </c>
      <c r="I12198">
        <v>124433</v>
      </c>
      <c r="J12198">
        <v>20230609</v>
      </c>
      <c r="K12198" t="s">
        <v>6043</v>
      </c>
      <c r="L12198">
        <v>0</v>
      </c>
      <c r="M12198">
        <v>40.799999999999997</v>
      </c>
      <c r="N12198" t="s">
        <v>29</v>
      </c>
      <c r="O12198">
        <v>20230804</v>
      </c>
    </row>
    <row r="12199" spans="1:15" x14ac:dyDescent="0.25">
      <c r="A12199" t="s">
        <v>6033</v>
      </c>
      <c r="B12199" t="s">
        <v>6034</v>
      </c>
      <c r="C12199">
        <v>1600002320</v>
      </c>
      <c r="D12199">
        <v>20230501</v>
      </c>
      <c r="E12199">
        <v>40100000</v>
      </c>
      <c r="F12199" t="s">
        <v>55</v>
      </c>
      <c r="G12199" t="s">
        <v>997</v>
      </c>
      <c r="H12199" t="s">
        <v>998</v>
      </c>
      <c r="I12199" t="s">
        <v>7852</v>
      </c>
      <c r="J12199">
        <v>20230501</v>
      </c>
      <c r="K12199" t="s">
        <v>8234</v>
      </c>
      <c r="L12199">
        <v>0</v>
      </c>
      <c r="M12199">
        <v>519.6</v>
      </c>
      <c r="N12199" t="s">
        <v>83</v>
      </c>
      <c r="O12199">
        <v>20230519</v>
      </c>
    </row>
    <row r="12200" spans="1:15" x14ac:dyDescent="0.25">
      <c r="A12200" t="s">
        <v>6033</v>
      </c>
      <c r="B12200" t="s">
        <v>6034</v>
      </c>
      <c r="C12200">
        <v>1600000612</v>
      </c>
      <c r="D12200">
        <v>20230419</v>
      </c>
      <c r="E12200">
        <v>44561005</v>
      </c>
      <c r="F12200" t="s">
        <v>59</v>
      </c>
      <c r="I12200">
        <v>131</v>
      </c>
      <c r="J12200">
        <v>20230419</v>
      </c>
      <c r="K12200" t="s">
        <v>730</v>
      </c>
      <c r="L12200">
        <v>196.79</v>
      </c>
      <c r="M12200">
        <v>0</v>
      </c>
      <c r="N12200" t="s">
        <v>54</v>
      </c>
      <c r="O12200">
        <v>20230522</v>
      </c>
    </row>
    <row r="12201" spans="1:15" x14ac:dyDescent="0.25">
      <c r="A12201" t="s">
        <v>6033</v>
      </c>
      <c r="B12201" t="s">
        <v>6034</v>
      </c>
      <c r="C12201">
        <v>1600008234</v>
      </c>
      <c r="D12201">
        <v>20230901</v>
      </c>
      <c r="E12201">
        <v>40100000</v>
      </c>
      <c r="F12201" t="s">
        <v>55</v>
      </c>
      <c r="G12201" t="s">
        <v>488</v>
      </c>
      <c r="H12201" t="s">
        <v>489</v>
      </c>
      <c r="I12201" t="s">
        <v>8235</v>
      </c>
      <c r="J12201">
        <v>20230901</v>
      </c>
      <c r="K12201" t="s">
        <v>718</v>
      </c>
      <c r="L12201">
        <v>0</v>
      </c>
      <c r="M12201">
        <v>1584</v>
      </c>
      <c r="N12201" t="s">
        <v>701</v>
      </c>
      <c r="O12201">
        <v>20230921</v>
      </c>
    </row>
    <row r="12202" spans="1:15" x14ac:dyDescent="0.25">
      <c r="A12202" t="s">
        <v>6033</v>
      </c>
      <c r="B12202" t="s">
        <v>6034</v>
      </c>
      <c r="C12202">
        <v>1600008587</v>
      </c>
      <c r="D12202">
        <v>20230831</v>
      </c>
      <c r="E12202">
        <v>44561005</v>
      </c>
      <c r="F12202" t="s">
        <v>59</v>
      </c>
      <c r="I12202" t="s">
        <v>3132</v>
      </c>
      <c r="J12202">
        <v>20230831</v>
      </c>
      <c r="K12202" t="s">
        <v>3133</v>
      </c>
      <c r="L12202">
        <v>24</v>
      </c>
      <c r="M12202">
        <v>0</v>
      </c>
      <c r="N12202" t="s">
        <v>34</v>
      </c>
      <c r="O12202">
        <v>20231024</v>
      </c>
    </row>
    <row r="12203" spans="1:15" x14ac:dyDescent="0.25">
      <c r="A12203" t="s">
        <v>6033</v>
      </c>
      <c r="B12203" t="s">
        <v>6034</v>
      </c>
      <c r="C12203">
        <v>1600003088</v>
      </c>
      <c r="D12203">
        <v>20230531</v>
      </c>
      <c r="E12203">
        <v>46799996</v>
      </c>
      <c r="F12203" t="s">
        <v>67</v>
      </c>
      <c r="I12203">
        <v>105230223</v>
      </c>
      <c r="J12203">
        <v>20230531</v>
      </c>
      <c r="K12203" t="s">
        <v>7027</v>
      </c>
      <c r="L12203">
        <v>0</v>
      </c>
      <c r="M12203">
        <v>4415.5600000000004</v>
      </c>
    </row>
    <row r="12204" spans="1:15" x14ac:dyDescent="0.25">
      <c r="A12204" t="s">
        <v>6033</v>
      </c>
      <c r="B12204" t="s">
        <v>6034</v>
      </c>
      <c r="C12204">
        <v>1600006506</v>
      </c>
      <c r="D12204">
        <v>20230701</v>
      </c>
      <c r="E12204">
        <v>44561003</v>
      </c>
      <c r="F12204" t="s">
        <v>89</v>
      </c>
      <c r="I12204">
        <v>3473</v>
      </c>
      <c r="J12204">
        <v>20230701</v>
      </c>
      <c r="K12204" t="s">
        <v>6198</v>
      </c>
      <c r="L12204">
        <v>6.92</v>
      </c>
      <c r="M12204">
        <v>0</v>
      </c>
      <c r="N12204" t="s">
        <v>80</v>
      </c>
      <c r="O12204">
        <v>20230821</v>
      </c>
    </row>
    <row r="12205" spans="1:15" x14ac:dyDescent="0.25">
      <c r="A12205" t="s">
        <v>6033</v>
      </c>
      <c r="B12205" t="s">
        <v>6034</v>
      </c>
      <c r="C12205">
        <v>1600010024</v>
      </c>
      <c r="D12205">
        <v>20231001</v>
      </c>
      <c r="E12205">
        <v>61350000</v>
      </c>
      <c r="F12205" t="s">
        <v>6059</v>
      </c>
      <c r="I12205" t="s">
        <v>7409</v>
      </c>
      <c r="J12205">
        <v>20231001</v>
      </c>
      <c r="K12205" t="s">
        <v>750</v>
      </c>
      <c r="L12205">
        <v>1585</v>
      </c>
      <c r="M12205">
        <v>0</v>
      </c>
    </row>
    <row r="12206" spans="1:15" x14ac:dyDescent="0.25">
      <c r="A12206" t="s">
        <v>6033</v>
      </c>
      <c r="B12206" t="s">
        <v>6034</v>
      </c>
      <c r="C12206">
        <v>1600001125</v>
      </c>
      <c r="D12206">
        <v>20230524</v>
      </c>
      <c r="E12206">
        <v>44561005</v>
      </c>
      <c r="F12206" t="s">
        <v>59</v>
      </c>
      <c r="I12206">
        <v>105230081</v>
      </c>
      <c r="J12206">
        <v>20230524</v>
      </c>
      <c r="K12206" t="s">
        <v>867</v>
      </c>
      <c r="L12206">
        <v>317.7</v>
      </c>
      <c r="M12206">
        <v>0</v>
      </c>
      <c r="N12206" t="s">
        <v>83</v>
      </c>
      <c r="O12206">
        <v>20230622</v>
      </c>
    </row>
    <row r="12207" spans="1:15" x14ac:dyDescent="0.25">
      <c r="A12207" t="s">
        <v>6033</v>
      </c>
      <c r="B12207" t="s">
        <v>6034</v>
      </c>
      <c r="C12207">
        <v>1600010088</v>
      </c>
      <c r="D12207">
        <v>20231030</v>
      </c>
      <c r="E12207">
        <v>44561005</v>
      </c>
      <c r="F12207" t="s">
        <v>59</v>
      </c>
      <c r="I12207" t="s">
        <v>6903</v>
      </c>
      <c r="J12207">
        <v>20231030</v>
      </c>
      <c r="K12207" t="s">
        <v>6904</v>
      </c>
      <c r="L12207">
        <v>310</v>
      </c>
      <c r="M12207">
        <v>0</v>
      </c>
      <c r="N12207" t="s">
        <v>27</v>
      </c>
      <c r="O12207">
        <v>20231124</v>
      </c>
    </row>
    <row r="12208" spans="1:15" x14ac:dyDescent="0.25">
      <c r="A12208" t="s">
        <v>6033</v>
      </c>
      <c r="B12208" t="s">
        <v>6034</v>
      </c>
      <c r="C12208">
        <v>1600007727</v>
      </c>
      <c r="D12208">
        <v>20230815</v>
      </c>
      <c r="E12208">
        <v>61550001</v>
      </c>
      <c r="F12208" t="s">
        <v>6100</v>
      </c>
      <c r="I12208">
        <v>1643228</v>
      </c>
      <c r="J12208">
        <v>20230815</v>
      </c>
      <c r="K12208" t="s">
        <v>5473</v>
      </c>
      <c r="L12208">
        <v>153.16999999999999</v>
      </c>
      <c r="M12208">
        <v>0</v>
      </c>
    </row>
    <row r="12209" spans="1:15" x14ac:dyDescent="0.25">
      <c r="A12209" t="s">
        <v>6033</v>
      </c>
      <c r="B12209" t="s">
        <v>6034</v>
      </c>
      <c r="C12209">
        <v>1600000131</v>
      </c>
      <c r="D12209">
        <v>20230422</v>
      </c>
      <c r="E12209">
        <v>44561005</v>
      </c>
      <c r="F12209" t="s">
        <v>59</v>
      </c>
      <c r="I12209">
        <v>104230026</v>
      </c>
      <c r="J12209">
        <v>20230422</v>
      </c>
      <c r="K12209" t="s">
        <v>180</v>
      </c>
      <c r="L12209">
        <v>317.7</v>
      </c>
      <c r="M12209">
        <v>0</v>
      </c>
      <c r="N12209" t="s">
        <v>54</v>
      </c>
      <c r="O12209">
        <v>20230522</v>
      </c>
    </row>
    <row r="12210" spans="1:15" x14ac:dyDescent="0.25">
      <c r="A12210" t="s">
        <v>6033</v>
      </c>
      <c r="B12210" t="s">
        <v>6034</v>
      </c>
      <c r="C12210">
        <v>1600001425</v>
      </c>
      <c r="D12210">
        <v>20230428</v>
      </c>
      <c r="E12210">
        <v>40100000</v>
      </c>
      <c r="F12210" t="s">
        <v>55</v>
      </c>
      <c r="G12210" t="s">
        <v>139</v>
      </c>
      <c r="H12210" t="s">
        <v>140</v>
      </c>
      <c r="I12210" t="s">
        <v>8236</v>
      </c>
      <c r="J12210">
        <v>20230428</v>
      </c>
      <c r="K12210" t="s">
        <v>8237</v>
      </c>
      <c r="L12210">
        <v>0</v>
      </c>
      <c r="M12210">
        <v>158.02000000000001</v>
      </c>
      <c r="N12210" t="s">
        <v>1708</v>
      </c>
      <c r="O12210">
        <v>20230502</v>
      </c>
    </row>
    <row r="12211" spans="1:15" x14ac:dyDescent="0.25">
      <c r="A12211" t="s">
        <v>6033</v>
      </c>
      <c r="B12211" t="s">
        <v>6034</v>
      </c>
      <c r="C12211">
        <v>1600006804</v>
      </c>
      <c r="D12211">
        <v>20230820</v>
      </c>
      <c r="E12211">
        <v>61220000</v>
      </c>
      <c r="F12211" t="s">
        <v>6117</v>
      </c>
      <c r="I12211">
        <v>108230059</v>
      </c>
      <c r="J12211">
        <v>20230820</v>
      </c>
      <c r="K12211" t="s">
        <v>359</v>
      </c>
      <c r="L12211">
        <v>567.58000000000004</v>
      </c>
      <c r="M12211">
        <v>0</v>
      </c>
    </row>
    <row r="12212" spans="1:15" x14ac:dyDescent="0.25">
      <c r="A12212" t="s">
        <v>6033</v>
      </c>
      <c r="B12212" t="s">
        <v>6034</v>
      </c>
      <c r="C12212">
        <v>1600005015</v>
      </c>
      <c r="D12212">
        <v>20230720</v>
      </c>
      <c r="E12212">
        <v>44561005</v>
      </c>
      <c r="F12212" t="s">
        <v>59</v>
      </c>
      <c r="I12212">
        <v>107230008</v>
      </c>
      <c r="J12212">
        <v>20230720</v>
      </c>
      <c r="K12212" t="s">
        <v>557</v>
      </c>
      <c r="L12212">
        <v>113.52</v>
      </c>
      <c r="M12212">
        <v>0</v>
      </c>
      <c r="N12212" t="s">
        <v>80</v>
      </c>
      <c r="O12212">
        <v>20230821</v>
      </c>
    </row>
    <row r="12213" spans="1:15" x14ac:dyDescent="0.25">
      <c r="A12213" t="s">
        <v>6033</v>
      </c>
      <c r="B12213" t="s">
        <v>6034</v>
      </c>
      <c r="C12213">
        <v>1600001416</v>
      </c>
      <c r="D12213">
        <v>20230413</v>
      </c>
      <c r="E12213">
        <v>62570000</v>
      </c>
      <c r="F12213" t="s">
        <v>6109</v>
      </c>
      <c r="I12213">
        <v>1015</v>
      </c>
      <c r="J12213">
        <v>20230413</v>
      </c>
      <c r="K12213" t="s">
        <v>6395</v>
      </c>
      <c r="L12213">
        <v>43.47</v>
      </c>
      <c r="M12213">
        <v>0</v>
      </c>
    </row>
    <row r="12214" spans="1:15" x14ac:dyDescent="0.25">
      <c r="A12214" t="s">
        <v>6033</v>
      </c>
      <c r="B12214" t="s">
        <v>6034</v>
      </c>
      <c r="C12214">
        <v>1600002888</v>
      </c>
      <c r="D12214">
        <v>20230501</v>
      </c>
      <c r="E12214">
        <v>40100000</v>
      </c>
      <c r="F12214" t="s">
        <v>55</v>
      </c>
      <c r="G12214" t="s">
        <v>4964</v>
      </c>
      <c r="H12214" t="s">
        <v>4965</v>
      </c>
      <c r="I12214" t="s">
        <v>3874</v>
      </c>
      <c r="J12214">
        <v>20230501</v>
      </c>
      <c r="K12214" t="s">
        <v>3875</v>
      </c>
      <c r="L12214">
        <v>0</v>
      </c>
      <c r="M12214">
        <v>280</v>
      </c>
      <c r="N12214" t="s">
        <v>54</v>
      </c>
      <c r="O12214">
        <v>20230602</v>
      </c>
    </row>
    <row r="12215" spans="1:15" x14ac:dyDescent="0.25">
      <c r="A12215" t="s">
        <v>6033</v>
      </c>
      <c r="B12215" t="s">
        <v>6034</v>
      </c>
      <c r="C12215">
        <v>1600001461</v>
      </c>
      <c r="D12215">
        <v>20230430</v>
      </c>
      <c r="E12215">
        <v>44561005</v>
      </c>
      <c r="F12215" t="s">
        <v>59</v>
      </c>
      <c r="I12215">
        <v>1552057</v>
      </c>
      <c r="J12215">
        <v>20230430</v>
      </c>
      <c r="K12215" t="s">
        <v>4284</v>
      </c>
      <c r="L12215">
        <v>516.17999999999995</v>
      </c>
      <c r="M12215">
        <v>0</v>
      </c>
      <c r="N12215" t="s">
        <v>54</v>
      </c>
      <c r="O12215">
        <v>20230522</v>
      </c>
    </row>
    <row r="12216" spans="1:15" x14ac:dyDescent="0.25">
      <c r="A12216" t="s">
        <v>6033</v>
      </c>
      <c r="B12216" t="s">
        <v>6034</v>
      </c>
      <c r="C12216">
        <v>1600005071</v>
      </c>
      <c r="D12216">
        <v>20230728</v>
      </c>
      <c r="E12216">
        <v>61220000</v>
      </c>
      <c r="F12216" t="s">
        <v>6117</v>
      </c>
      <c r="I12216">
        <v>107230064</v>
      </c>
      <c r="J12216">
        <v>20230728</v>
      </c>
      <c r="K12216" t="s">
        <v>2064</v>
      </c>
      <c r="L12216">
        <v>549.04999999999995</v>
      </c>
      <c r="M12216">
        <v>0</v>
      </c>
    </row>
    <row r="12217" spans="1:15" x14ac:dyDescent="0.25">
      <c r="A12217" t="s">
        <v>6033</v>
      </c>
      <c r="B12217" t="s">
        <v>6034</v>
      </c>
      <c r="C12217">
        <v>1600002581</v>
      </c>
      <c r="D12217">
        <v>20230517</v>
      </c>
      <c r="E12217">
        <v>61100000</v>
      </c>
      <c r="F12217" t="s">
        <v>6120</v>
      </c>
      <c r="I12217" t="s">
        <v>3398</v>
      </c>
      <c r="J12217">
        <v>20230517</v>
      </c>
      <c r="K12217" t="s">
        <v>3399</v>
      </c>
      <c r="L12217">
        <v>620</v>
      </c>
      <c r="M12217">
        <v>0</v>
      </c>
    </row>
    <row r="12218" spans="1:15" x14ac:dyDescent="0.25">
      <c r="A12218" t="s">
        <v>6033</v>
      </c>
      <c r="B12218" t="s">
        <v>6034</v>
      </c>
      <c r="C12218">
        <v>1600005231</v>
      </c>
      <c r="D12218">
        <v>20230609</v>
      </c>
      <c r="E12218">
        <v>44561005</v>
      </c>
      <c r="F12218" t="s">
        <v>59</v>
      </c>
      <c r="I12218">
        <v>2332060093</v>
      </c>
      <c r="J12218">
        <v>20230609</v>
      </c>
      <c r="K12218" t="s">
        <v>5663</v>
      </c>
      <c r="L12218">
        <v>1687.8</v>
      </c>
      <c r="M12218">
        <v>0</v>
      </c>
      <c r="N12218" t="s">
        <v>80</v>
      </c>
      <c r="O12218">
        <v>20230821</v>
      </c>
    </row>
    <row r="12219" spans="1:15" x14ac:dyDescent="0.25">
      <c r="A12219" t="s">
        <v>6033</v>
      </c>
      <c r="B12219" t="s">
        <v>6034</v>
      </c>
      <c r="C12219">
        <v>1600004848</v>
      </c>
      <c r="D12219">
        <v>20230601</v>
      </c>
      <c r="E12219">
        <v>61100000</v>
      </c>
      <c r="F12219" t="s">
        <v>6120</v>
      </c>
      <c r="I12219">
        <v>1012112</v>
      </c>
      <c r="J12219">
        <v>20230601</v>
      </c>
      <c r="K12219" t="s">
        <v>1880</v>
      </c>
      <c r="L12219">
        <v>550</v>
      </c>
      <c r="M12219">
        <v>0</v>
      </c>
    </row>
    <row r="12220" spans="1:15" x14ac:dyDescent="0.25">
      <c r="A12220" t="s">
        <v>6033</v>
      </c>
      <c r="B12220" t="s">
        <v>6034</v>
      </c>
      <c r="C12220">
        <v>1600009840</v>
      </c>
      <c r="D12220">
        <v>20230926</v>
      </c>
      <c r="E12220">
        <v>40100000</v>
      </c>
      <c r="F12220" t="s">
        <v>55</v>
      </c>
      <c r="G12220" t="s">
        <v>651</v>
      </c>
      <c r="H12220" t="s">
        <v>652</v>
      </c>
      <c r="I12220">
        <v>22267</v>
      </c>
      <c r="J12220">
        <v>20230926</v>
      </c>
      <c r="K12220" t="s">
        <v>7044</v>
      </c>
      <c r="L12220">
        <v>0</v>
      </c>
      <c r="M12220">
        <v>3721.94</v>
      </c>
      <c r="N12220" t="s">
        <v>27</v>
      </c>
      <c r="O12220">
        <v>20231016</v>
      </c>
    </row>
    <row r="12221" spans="1:15" x14ac:dyDescent="0.25">
      <c r="A12221" t="s">
        <v>6033</v>
      </c>
      <c r="B12221" t="s">
        <v>6034</v>
      </c>
      <c r="C12221">
        <v>1600003698</v>
      </c>
      <c r="D12221">
        <v>20230610</v>
      </c>
      <c r="E12221">
        <v>40100000</v>
      </c>
      <c r="F12221" t="s">
        <v>55</v>
      </c>
      <c r="G12221" t="s">
        <v>6007</v>
      </c>
      <c r="H12221" t="s">
        <v>6008</v>
      </c>
      <c r="I12221" t="s">
        <v>3151</v>
      </c>
      <c r="J12221">
        <v>20230610</v>
      </c>
      <c r="K12221" t="s">
        <v>3152</v>
      </c>
      <c r="L12221">
        <v>0</v>
      </c>
      <c r="M12221">
        <v>36</v>
      </c>
      <c r="N12221" t="s">
        <v>54</v>
      </c>
      <c r="O12221">
        <v>20230623</v>
      </c>
    </row>
    <row r="12222" spans="1:15" x14ac:dyDescent="0.25">
      <c r="A12222" t="s">
        <v>6033</v>
      </c>
      <c r="B12222" t="s">
        <v>6034</v>
      </c>
      <c r="C12222">
        <v>1600000612</v>
      </c>
      <c r="D12222">
        <v>20230419</v>
      </c>
      <c r="E12222">
        <v>62110000</v>
      </c>
      <c r="F12222" t="s">
        <v>6098</v>
      </c>
      <c r="I12222">
        <v>131</v>
      </c>
      <c r="J12222">
        <v>20230419</v>
      </c>
      <c r="K12222" t="s">
        <v>730</v>
      </c>
      <c r="L12222">
        <v>983.94</v>
      </c>
      <c r="M12222">
        <v>0</v>
      </c>
    </row>
    <row r="12223" spans="1:15" x14ac:dyDescent="0.25">
      <c r="A12223" t="s">
        <v>6033</v>
      </c>
      <c r="B12223" t="s">
        <v>6034</v>
      </c>
      <c r="C12223">
        <v>1600005287</v>
      </c>
      <c r="D12223">
        <v>20230601</v>
      </c>
      <c r="E12223">
        <v>44562001</v>
      </c>
      <c r="F12223" t="s">
        <v>6278</v>
      </c>
      <c r="I12223">
        <v>356000880</v>
      </c>
      <c r="J12223">
        <v>20230601</v>
      </c>
      <c r="K12223" t="s">
        <v>7354</v>
      </c>
      <c r="L12223">
        <v>5380.83</v>
      </c>
      <c r="M12223">
        <v>0</v>
      </c>
      <c r="N12223" t="s">
        <v>54</v>
      </c>
      <c r="O12223">
        <v>20230718</v>
      </c>
    </row>
    <row r="12224" spans="1:15" x14ac:dyDescent="0.25">
      <c r="A12224" t="s">
        <v>6033</v>
      </c>
      <c r="B12224" t="s">
        <v>6034</v>
      </c>
      <c r="C12224">
        <v>1600005075</v>
      </c>
      <c r="D12224">
        <v>20230721</v>
      </c>
      <c r="E12224">
        <v>44561005</v>
      </c>
      <c r="F12224" t="s">
        <v>59</v>
      </c>
      <c r="I12224">
        <v>107230068</v>
      </c>
      <c r="J12224">
        <v>20230721</v>
      </c>
      <c r="K12224" t="s">
        <v>343</v>
      </c>
      <c r="L12224">
        <v>296.31</v>
      </c>
      <c r="M12224">
        <v>0</v>
      </c>
      <c r="N12224" t="s">
        <v>80</v>
      </c>
      <c r="O12224">
        <v>20230821</v>
      </c>
    </row>
    <row r="12225" spans="1:15" x14ac:dyDescent="0.25">
      <c r="A12225" t="s">
        <v>6033</v>
      </c>
      <c r="B12225" t="s">
        <v>6034</v>
      </c>
      <c r="C12225">
        <v>1600008724</v>
      </c>
      <c r="D12225">
        <v>20230801</v>
      </c>
      <c r="E12225">
        <v>40100000</v>
      </c>
      <c r="F12225" t="s">
        <v>55</v>
      </c>
      <c r="G12225" t="s">
        <v>1921</v>
      </c>
      <c r="H12225" t="s">
        <v>1922</v>
      </c>
      <c r="I12225">
        <v>108230278</v>
      </c>
      <c r="J12225">
        <v>20230801</v>
      </c>
      <c r="K12225" t="s">
        <v>8238</v>
      </c>
      <c r="L12225">
        <v>0</v>
      </c>
      <c r="M12225">
        <v>36</v>
      </c>
      <c r="N12225" t="s">
        <v>54</v>
      </c>
      <c r="O12225">
        <v>20230912</v>
      </c>
    </row>
    <row r="12226" spans="1:15" x14ac:dyDescent="0.25">
      <c r="A12226" t="s">
        <v>6033</v>
      </c>
      <c r="B12226" t="s">
        <v>6034</v>
      </c>
      <c r="C12226">
        <v>1600005255</v>
      </c>
      <c r="D12226">
        <v>20230630</v>
      </c>
      <c r="E12226">
        <v>44561005</v>
      </c>
      <c r="F12226" t="s">
        <v>59</v>
      </c>
      <c r="I12226" t="s">
        <v>8043</v>
      </c>
      <c r="J12226">
        <v>20230630</v>
      </c>
      <c r="K12226" t="s">
        <v>8044</v>
      </c>
      <c r="L12226">
        <v>224.13</v>
      </c>
      <c r="M12226">
        <v>0</v>
      </c>
      <c r="N12226" t="s">
        <v>117</v>
      </c>
      <c r="O12226">
        <v>20230921</v>
      </c>
    </row>
    <row r="12227" spans="1:15" x14ac:dyDescent="0.25">
      <c r="A12227" t="s">
        <v>6033</v>
      </c>
      <c r="B12227" t="s">
        <v>6034</v>
      </c>
      <c r="C12227">
        <v>1600000134</v>
      </c>
      <c r="D12227">
        <v>20230417</v>
      </c>
      <c r="E12227">
        <v>44561005</v>
      </c>
      <c r="F12227" t="s">
        <v>59</v>
      </c>
      <c r="I12227">
        <v>104230029</v>
      </c>
      <c r="J12227">
        <v>20230417</v>
      </c>
      <c r="K12227" t="s">
        <v>1013</v>
      </c>
      <c r="L12227">
        <v>281.82</v>
      </c>
      <c r="M12227">
        <v>0</v>
      </c>
      <c r="N12227" t="s">
        <v>54</v>
      </c>
      <c r="O12227">
        <v>20230522</v>
      </c>
    </row>
    <row r="12228" spans="1:15" x14ac:dyDescent="0.25">
      <c r="A12228" t="s">
        <v>6033</v>
      </c>
      <c r="B12228" t="s">
        <v>6034</v>
      </c>
      <c r="C12228">
        <v>1600010143</v>
      </c>
      <c r="D12228">
        <v>20231003</v>
      </c>
      <c r="E12228">
        <v>40100000</v>
      </c>
      <c r="F12228" t="s">
        <v>55</v>
      </c>
      <c r="G12228" t="s">
        <v>178</v>
      </c>
      <c r="H12228" t="s">
        <v>179</v>
      </c>
      <c r="I12228">
        <v>110230070</v>
      </c>
      <c r="J12228">
        <v>20231003</v>
      </c>
      <c r="K12228" t="s">
        <v>2549</v>
      </c>
      <c r="L12228">
        <v>0</v>
      </c>
      <c r="M12228">
        <v>1881.1</v>
      </c>
      <c r="N12228" t="s">
        <v>1041</v>
      </c>
      <c r="O12228">
        <v>20231005</v>
      </c>
    </row>
    <row r="12229" spans="1:15" x14ac:dyDescent="0.25">
      <c r="A12229" t="s">
        <v>6033</v>
      </c>
      <c r="B12229" t="s">
        <v>6034</v>
      </c>
      <c r="C12229">
        <v>1600001559</v>
      </c>
      <c r="D12229">
        <v>20230503</v>
      </c>
      <c r="E12229">
        <v>40100000</v>
      </c>
      <c r="F12229" t="s">
        <v>55</v>
      </c>
      <c r="G12229" t="s">
        <v>386</v>
      </c>
      <c r="H12229" t="s">
        <v>387</v>
      </c>
      <c r="I12229">
        <v>105230095</v>
      </c>
      <c r="J12229">
        <v>20230503</v>
      </c>
      <c r="K12229" t="s">
        <v>481</v>
      </c>
      <c r="L12229">
        <v>0</v>
      </c>
      <c r="M12229">
        <v>50.6</v>
      </c>
      <c r="N12229" t="s">
        <v>117</v>
      </c>
      <c r="O12229">
        <v>20230504</v>
      </c>
    </row>
    <row r="12230" spans="1:15" x14ac:dyDescent="0.25">
      <c r="A12230" t="s">
        <v>6033</v>
      </c>
      <c r="B12230" t="s">
        <v>6034</v>
      </c>
      <c r="C12230">
        <v>1600005466</v>
      </c>
      <c r="D12230">
        <v>20230630</v>
      </c>
      <c r="E12230">
        <v>44563005</v>
      </c>
      <c r="F12230" t="s">
        <v>6178</v>
      </c>
      <c r="I12230">
        <v>2304070</v>
      </c>
      <c r="J12230">
        <v>20230630</v>
      </c>
      <c r="K12230" t="s">
        <v>4857</v>
      </c>
      <c r="L12230">
        <v>43.33</v>
      </c>
      <c r="M12230">
        <v>0</v>
      </c>
      <c r="N12230" t="s">
        <v>37</v>
      </c>
      <c r="O12230">
        <v>20230718</v>
      </c>
    </row>
    <row r="12231" spans="1:15" x14ac:dyDescent="0.25">
      <c r="A12231" t="s">
        <v>6033</v>
      </c>
      <c r="B12231" t="s">
        <v>6034</v>
      </c>
      <c r="C12231">
        <v>1600010064</v>
      </c>
      <c r="D12231">
        <v>20231002</v>
      </c>
      <c r="E12231">
        <v>61350000</v>
      </c>
      <c r="F12231" t="s">
        <v>6059</v>
      </c>
      <c r="I12231" t="s">
        <v>6228</v>
      </c>
      <c r="J12231">
        <v>20231002</v>
      </c>
      <c r="K12231" t="s">
        <v>1284</v>
      </c>
      <c r="L12231">
        <v>2097</v>
      </c>
      <c r="M12231">
        <v>0</v>
      </c>
    </row>
    <row r="12232" spans="1:15" x14ac:dyDescent="0.25">
      <c r="A12232" t="s">
        <v>6033</v>
      </c>
      <c r="B12232" t="s">
        <v>6034</v>
      </c>
      <c r="C12232">
        <v>1600010267</v>
      </c>
      <c r="D12232">
        <v>20230930</v>
      </c>
      <c r="E12232">
        <v>44561005</v>
      </c>
      <c r="F12232" t="s">
        <v>59</v>
      </c>
      <c r="I12232" t="s">
        <v>6825</v>
      </c>
      <c r="J12232">
        <v>20230930</v>
      </c>
      <c r="K12232" t="s">
        <v>6826</v>
      </c>
      <c r="L12232">
        <v>24361.24</v>
      </c>
      <c r="M12232">
        <v>0</v>
      </c>
      <c r="N12232" t="s">
        <v>27</v>
      </c>
      <c r="O12232">
        <v>20231124</v>
      </c>
    </row>
    <row r="12233" spans="1:15" x14ac:dyDescent="0.25">
      <c r="A12233" t="s">
        <v>6033</v>
      </c>
      <c r="B12233" t="s">
        <v>6034</v>
      </c>
      <c r="C12233">
        <v>1600001613</v>
      </c>
      <c r="D12233">
        <v>20230430</v>
      </c>
      <c r="E12233">
        <v>44561005</v>
      </c>
      <c r="F12233" t="s">
        <v>59</v>
      </c>
      <c r="I12233">
        <v>2304014</v>
      </c>
      <c r="J12233">
        <v>20230430</v>
      </c>
      <c r="K12233" t="s">
        <v>1225</v>
      </c>
      <c r="L12233">
        <v>1759.02</v>
      </c>
      <c r="M12233">
        <v>0</v>
      </c>
      <c r="N12233" t="s">
        <v>54</v>
      </c>
      <c r="O12233">
        <v>20230522</v>
      </c>
    </row>
    <row r="12234" spans="1:15" x14ac:dyDescent="0.25">
      <c r="A12234" t="s">
        <v>6033</v>
      </c>
      <c r="B12234" t="s">
        <v>6034</v>
      </c>
      <c r="C12234">
        <v>1600009876</v>
      </c>
      <c r="D12234">
        <v>20230925</v>
      </c>
      <c r="E12234">
        <v>61100000</v>
      </c>
      <c r="F12234" t="s">
        <v>6120</v>
      </c>
      <c r="I12234">
        <v>23090075</v>
      </c>
      <c r="J12234">
        <v>20230925</v>
      </c>
      <c r="K12234" t="s">
        <v>7893</v>
      </c>
      <c r="L12234">
        <v>570</v>
      </c>
      <c r="M12234">
        <v>0</v>
      </c>
    </row>
    <row r="12235" spans="1:15" x14ac:dyDescent="0.25">
      <c r="A12235" t="s">
        <v>6033</v>
      </c>
      <c r="B12235" t="s">
        <v>6034</v>
      </c>
      <c r="C12235">
        <v>1600005098</v>
      </c>
      <c r="D12235">
        <v>20230727</v>
      </c>
      <c r="E12235">
        <v>61220000</v>
      </c>
      <c r="F12235" t="s">
        <v>6117</v>
      </c>
      <c r="I12235">
        <v>107230091</v>
      </c>
      <c r="J12235">
        <v>20230727</v>
      </c>
      <c r="K12235" t="s">
        <v>277</v>
      </c>
      <c r="L12235">
        <v>474.32</v>
      </c>
      <c r="M12235">
        <v>0</v>
      </c>
    </row>
    <row r="12236" spans="1:15" x14ac:dyDescent="0.25">
      <c r="A12236" t="s">
        <v>6033</v>
      </c>
      <c r="B12236" t="s">
        <v>6034</v>
      </c>
      <c r="C12236">
        <v>1600011820</v>
      </c>
      <c r="D12236">
        <v>20231031</v>
      </c>
      <c r="E12236">
        <v>60200010</v>
      </c>
      <c r="F12236" t="s">
        <v>6331</v>
      </c>
      <c r="I12236" t="s">
        <v>8239</v>
      </c>
      <c r="J12236">
        <v>20231031</v>
      </c>
      <c r="K12236" t="s">
        <v>6826</v>
      </c>
      <c r="L12236">
        <v>1562.61</v>
      </c>
      <c r="M12236">
        <v>0</v>
      </c>
    </row>
    <row r="12237" spans="1:15" x14ac:dyDescent="0.25">
      <c r="A12237" t="s">
        <v>6033</v>
      </c>
      <c r="B12237" t="s">
        <v>6034</v>
      </c>
      <c r="C12237">
        <v>1600009988</v>
      </c>
      <c r="D12237">
        <v>20230930</v>
      </c>
      <c r="E12237">
        <v>40100000</v>
      </c>
      <c r="F12237" t="s">
        <v>55</v>
      </c>
      <c r="G12237" t="s">
        <v>360</v>
      </c>
      <c r="H12237" t="s">
        <v>361</v>
      </c>
      <c r="I12237" t="s">
        <v>3935</v>
      </c>
      <c r="J12237">
        <v>20230930</v>
      </c>
      <c r="K12237" t="s">
        <v>3936</v>
      </c>
      <c r="L12237">
        <v>0</v>
      </c>
      <c r="M12237">
        <v>22947.599999999999</v>
      </c>
      <c r="N12237" t="s">
        <v>27</v>
      </c>
      <c r="O12237">
        <v>20231031</v>
      </c>
    </row>
    <row r="12238" spans="1:15" x14ac:dyDescent="0.25">
      <c r="A12238" t="s">
        <v>6033</v>
      </c>
      <c r="B12238" t="s">
        <v>6034</v>
      </c>
      <c r="C12238">
        <v>1600003008</v>
      </c>
      <c r="D12238">
        <v>20230501</v>
      </c>
      <c r="E12238">
        <v>40100000</v>
      </c>
      <c r="F12238" t="s">
        <v>55</v>
      </c>
      <c r="G12238" t="s">
        <v>139</v>
      </c>
      <c r="H12238" t="s">
        <v>140</v>
      </c>
      <c r="I12238" t="s">
        <v>8240</v>
      </c>
      <c r="J12238">
        <v>20230501</v>
      </c>
      <c r="K12238" t="s">
        <v>8241</v>
      </c>
      <c r="L12238">
        <v>0</v>
      </c>
      <c r="M12238">
        <v>62.18</v>
      </c>
      <c r="N12238" t="s">
        <v>1898</v>
      </c>
      <c r="O12238">
        <v>20230531</v>
      </c>
    </row>
    <row r="12239" spans="1:15" x14ac:dyDescent="0.25">
      <c r="A12239" t="s">
        <v>6033</v>
      </c>
      <c r="B12239" t="s">
        <v>6034</v>
      </c>
      <c r="C12239">
        <v>1600001051</v>
      </c>
      <c r="D12239">
        <v>20230524</v>
      </c>
      <c r="E12239">
        <v>44561005</v>
      </c>
      <c r="F12239" t="s">
        <v>59</v>
      </c>
      <c r="I12239">
        <v>105230007</v>
      </c>
      <c r="J12239">
        <v>20230524</v>
      </c>
      <c r="K12239" t="s">
        <v>1241</v>
      </c>
      <c r="L12239">
        <v>298.10000000000002</v>
      </c>
      <c r="M12239">
        <v>0</v>
      </c>
      <c r="N12239" t="s">
        <v>83</v>
      </c>
      <c r="O12239">
        <v>20230622</v>
      </c>
    </row>
    <row r="12240" spans="1:15" x14ac:dyDescent="0.25">
      <c r="A12240" t="s">
        <v>6033</v>
      </c>
      <c r="B12240" t="s">
        <v>6034</v>
      </c>
      <c r="C12240">
        <v>1600006660</v>
      </c>
      <c r="D12240">
        <v>20230731</v>
      </c>
      <c r="E12240">
        <v>60630000</v>
      </c>
      <c r="F12240" t="s">
        <v>6042</v>
      </c>
      <c r="I12240" t="s">
        <v>4902</v>
      </c>
      <c r="J12240">
        <v>20230731</v>
      </c>
      <c r="K12240" t="s">
        <v>8242</v>
      </c>
      <c r="L12240">
        <v>68.239999999999995</v>
      </c>
      <c r="M12240">
        <v>0</v>
      </c>
    </row>
    <row r="12241" spans="1:15" x14ac:dyDescent="0.25">
      <c r="A12241" t="s">
        <v>6033</v>
      </c>
      <c r="B12241" t="s">
        <v>6034</v>
      </c>
      <c r="C12241">
        <v>1600005047</v>
      </c>
      <c r="D12241">
        <v>20230725</v>
      </c>
      <c r="E12241">
        <v>40100000</v>
      </c>
      <c r="F12241" t="s">
        <v>55</v>
      </c>
      <c r="G12241" t="s">
        <v>199</v>
      </c>
      <c r="H12241" t="s">
        <v>200</v>
      </c>
      <c r="I12241">
        <v>107230040</v>
      </c>
      <c r="J12241">
        <v>20230725</v>
      </c>
      <c r="K12241" t="s">
        <v>171</v>
      </c>
      <c r="L12241">
        <v>0</v>
      </c>
      <c r="M12241">
        <v>681.1</v>
      </c>
      <c r="N12241" t="s">
        <v>2908</v>
      </c>
      <c r="O12241">
        <v>20230726</v>
      </c>
    </row>
    <row r="12242" spans="1:15" x14ac:dyDescent="0.25">
      <c r="A12242" t="s">
        <v>6033</v>
      </c>
      <c r="B12242" t="s">
        <v>6034</v>
      </c>
      <c r="C12242">
        <v>1600005095</v>
      </c>
      <c r="D12242">
        <v>20230704</v>
      </c>
      <c r="E12242">
        <v>61220000</v>
      </c>
      <c r="F12242" t="s">
        <v>6117</v>
      </c>
      <c r="I12242">
        <v>107230088</v>
      </c>
      <c r="J12242">
        <v>20230704</v>
      </c>
      <c r="K12242" t="s">
        <v>698</v>
      </c>
      <c r="L12242">
        <v>1567.58</v>
      </c>
      <c r="M12242">
        <v>0</v>
      </c>
    </row>
    <row r="12243" spans="1:15" x14ac:dyDescent="0.25">
      <c r="A12243" t="s">
        <v>6033</v>
      </c>
      <c r="B12243" t="s">
        <v>6034</v>
      </c>
      <c r="C12243">
        <v>1600008733</v>
      </c>
      <c r="D12243">
        <v>20230831</v>
      </c>
      <c r="E12243">
        <v>60200004</v>
      </c>
      <c r="F12243" t="s">
        <v>6215</v>
      </c>
      <c r="I12243" t="s">
        <v>8065</v>
      </c>
      <c r="J12243">
        <v>20230831</v>
      </c>
      <c r="K12243" t="s">
        <v>6362</v>
      </c>
      <c r="L12243">
        <v>1355</v>
      </c>
      <c r="M12243">
        <v>0</v>
      </c>
    </row>
    <row r="12244" spans="1:15" x14ac:dyDescent="0.25">
      <c r="A12244" t="s">
        <v>6033</v>
      </c>
      <c r="B12244" t="s">
        <v>6034</v>
      </c>
      <c r="C12244">
        <v>1600000764</v>
      </c>
      <c r="D12244">
        <v>20230425</v>
      </c>
      <c r="E12244">
        <v>60200013</v>
      </c>
      <c r="F12244" t="s">
        <v>6135</v>
      </c>
      <c r="I12244">
        <v>3232123</v>
      </c>
      <c r="J12244">
        <v>20230425</v>
      </c>
      <c r="K12244" t="s">
        <v>7967</v>
      </c>
      <c r="L12244">
        <v>320</v>
      </c>
      <c r="M12244">
        <v>0</v>
      </c>
    </row>
    <row r="12245" spans="1:15" x14ac:dyDescent="0.25">
      <c r="A12245" t="s">
        <v>6033</v>
      </c>
      <c r="B12245" t="s">
        <v>6034</v>
      </c>
      <c r="C12245">
        <v>1600005455</v>
      </c>
      <c r="D12245">
        <v>20230630</v>
      </c>
      <c r="E12245">
        <v>44561005</v>
      </c>
      <c r="F12245" t="s">
        <v>59</v>
      </c>
      <c r="I12245" t="s">
        <v>7109</v>
      </c>
      <c r="J12245">
        <v>20230630</v>
      </c>
      <c r="K12245" t="s">
        <v>7110</v>
      </c>
      <c r="L12245">
        <v>72.64</v>
      </c>
      <c r="M12245">
        <v>0</v>
      </c>
      <c r="N12245" t="s">
        <v>34</v>
      </c>
      <c r="O12245">
        <v>20231024</v>
      </c>
    </row>
    <row r="12246" spans="1:15" x14ac:dyDescent="0.25">
      <c r="A12246" t="s">
        <v>6033</v>
      </c>
      <c r="B12246" t="s">
        <v>6034</v>
      </c>
      <c r="C12246">
        <v>1600010057</v>
      </c>
      <c r="D12246">
        <v>20231001</v>
      </c>
      <c r="E12246">
        <v>61350000</v>
      </c>
      <c r="F12246" t="s">
        <v>6059</v>
      </c>
      <c r="I12246" t="s">
        <v>8243</v>
      </c>
      <c r="J12246">
        <v>20231001</v>
      </c>
      <c r="K12246" t="s">
        <v>6546</v>
      </c>
      <c r="L12246">
        <v>425.57</v>
      </c>
      <c r="M12246">
        <v>0</v>
      </c>
    </row>
    <row r="12247" spans="1:15" x14ac:dyDescent="0.25">
      <c r="A12247" t="s">
        <v>6033</v>
      </c>
      <c r="B12247" t="s">
        <v>6034</v>
      </c>
      <c r="C12247">
        <v>1600008656</v>
      </c>
      <c r="D12247">
        <v>20230906</v>
      </c>
      <c r="E12247">
        <v>44562000</v>
      </c>
      <c r="F12247" t="s">
        <v>116</v>
      </c>
      <c r="I12247" t="s">
        <v>7469</v>
      </c>
      <c r="J12247">
        <v>20230906</v>
      </c>
      <c r="K12247" t="s">
        <v>7470</v>
      </c>
      <c r="L12247">
        <v>923.4</v>
      </c>
      <c r="M12247">
        <v>0</v>
      </c>
      <c r="N12247" t="s">
        <v>34</v>
      </c>
      <c r="O12247">
        <v>20231024</v>
      </c>
    </row>
    <row r="12248" spans="1:15" x14ac:dyDescent="0.25">
      <c r="A12248" t="s">
        <v>6033</v>
      </c>
      <c r="B12248" t="s">
        <v>6034</v>
      </c>
      <c r="C12248">
        <v>1600009964</v>
      </c>
      <c r="D12248">
        <v>20230929</v>
      </c>
      <c r="E12248">
        <v>44561005</v>
      </c>
      <c r="F12248" t="s">
        <v>59</v>
      </c>
      <c r="I12248" t="s">
        <v>3651</v>
      </c>
      <c r="J12248">
        <v>20230929</v>
      </c>
      <c r="K12248" t="s">
        <v>3652</v>
      </c>
      <c r="L12248">
        <v>228.48</v>
      </c>
      <c r="M12248">
        <v>0</v>
      </c>
      <c r="N12248" t="s">
        <v>27</v>
      </c>
      <c r="O12248">
        <v>20231124</v>
      </c>
    </row>
    <row r="12249" spans="1:15" x14ac:dyDescent="0.25">
      <c r="A12249" t="s">
        <v>6033</v>
      </c>
      <c r="B12249" t="s">
        <v>6034</v>
      </c>
      <c r="C12249">
        <v>1600004746</v>
      </c>
      <c r="D12249">
        <v>20230622</v>
      </c>
      <c r="E12249">
        <v>44561005</v>
      </c>
      <c r="F12249" t="s">
        <v>59</v>
      </c>
      <c r="I12249">
        <v>32102</v>
      </c>
      <c r="J12249">
        <v>20230622</v>
      </c>
      <c r="K12249" t="s">
        <v>8244</v>
      </c>
      <c r="L12249">
        <v>840</v>
      </c>
      <c r="M12249">
        <v>0</v>
      </c>
      <c r="N12249" t="s">
        <v>34</v>
      </c>
      <c r="O12249">
        <v>20231024</v>
      </c>
    </row>
    <row r="12250" spans="1:15" x14ac:dyDescent="0.25">
      <c r="A12250" t="s">
        <v>6033</v>
      </c>
      <c r="B12250" t="s">
        <v>6034</v>
      </c>
      <c r="C12250">
        <v>1600007715</v>
      </c>
      <c r="D12250">
        <v>20230801</v>
      </c>
      <c r="E12250">
        <v>44561005</v>
      </c>
      <c r="F12250" t="s">
        <v>59</v>
      </c>
      <c r="I12250" t="s">
        <v>6256</v>
      </c>
      <c r="J12250">
        <v>20230801</v>
      </c>
      <c r="K12250" t="s">
        <v>6257</v>
      </c>
      <c r="L12250">
        <v>7.4</v>
      </c>
      <c r="M12250">
        <v>0</v>
      </c>
      <c r="N12250" t="s">
        <v>117</v>
      </c>
      <c r="O12250">
        <v>20230921</v>
      </c>
    </row>
    <row r="12251" spans="1:15" x14ac:dyDescent="0.25">
      <c r="A12251" t="s">
        <v>6033</v>
      </c>
      <c r="B12251" t="s">
        <v>6034</v>
      </c>
      <c r="C12251">
        <v>1600002632</v>
      </c>
      <c r="D12251">
        <v>20230520</v>
      </c>
      <c r="E12251">
        <v>40100000</v>
      </c>
      <c r="F12251" t="s">
        <v>55</v>
      </c>
      <c r="G12251" t="s">
        <v>695</v>
      </c>
      <c r="H12251" t="s">
        <v>696</v>
      </c>
      <c r="I12251">
        <v>1561467</v>
      </c>
      <c r="J12251">
        <v>20230520</v>
      </c>
      <c r="K12251" t="s">
        <v>8086</v>
      </c>
      <c r="L12251">
        <v>0</v>
      </c>
      <c r="M12251">
        <v>2610.13</v>
      </c>
      <c r="N12251" t="s">
        <v>117</v>
      </c>
      <c r="O12251">
        <v>20230627</v>
      </c>
    </row>
    <row r="12252" spans="1:15" x14ac:dyDescent="0.25">
      <c r="A12252" t="s">
        <v>6033</v>
      </c>
      <c r="B12252" t="s">
        <v>6034</v>
      </c>
      <c r="C12252">
        <v>1600010337</v>
      </c>
      <c r="D12252">
        <v>20230930</v>
      </c>
      <c r="E12252">
        <v>44561005</v>
      </c>
      <c r="F12252" t="s">
        <v>59</v>
      </c>
      <c r="I12252">
        <v>7839490</v>
      </c>
      <c r="J12252">
        <v>20230930</v>
      </c>
      <c r="K12252" t="s">
        <v>155</v>
      </c>
      <c r="L12252">
        <v>328.95</v>
      </c>
      <c r="M12252">
        <v>0</v>
      </c>
      <c r="N12252" t="s">
        <v>27</v>
      </c>
      <c r="O12252">
        <v>20231124</v>
      </c>
    </row>
    <row r="12253" spans="1:15" x14ac:dyDescent="0.25">
      <c r="A12253" t="s">
        <v>6033</v>
      </c>
      <c r="B12253" t="s">
        <v>6034</v>
      </c>
      <c r="C12253">
        <v>1600006492</v>
      </c>
      <c r="D12253">
        <v>20230701</v>
      </c>
      <c r="E12253">
        <v>44561001</v>
      </c>
      <c r="F12253" t="s">
        <v>33</v>
      </c>
      <c r="I12253" t="s">
        <v>6110</v>
      </c>
      <c r="J12253">
        <v>20230701</v>
      </c>
      <c r="K12253" t="s">
        <v>6111</v>
      </c>
      <c r="L12253">
        <v>0.42</v>
      </c>
      <c r="M12253">
        <v>0</v>
      </c>
      <c r="N12253" t="s">
        <v>80</v>
      </c>
      <c r="O12253">
        <v>20230821</v>
      </c>
    </row>
    <row r="12254" spans="1:15" x14ac:dyDescent="0.25">
      <c r="A12254" t="s">
        <v>6033</v>
      </c>
      <c r="B12254" t="s">
        <v>6034</v>
      </c>
      <c r="C12254">
        <v>1600001585</v>
      </c>
      <c r="D12254">
        <v>20230430</v>
      </c>
      <c r="E12254">
        <v>44561005</v>
      </c>
      <c r="F12254" t="s">
        <v>59</v>
      </c>
      <c r="I12254" t="s">
        <v>6206</v>
      </c>
      <c r="J12254">
        <v>20230430</v>
      </c>
      <c r="K12254" t="s">
        <v>8245</v>
      </c>
      <c r="L12254">
        <v>8.91</v>
      </c>
      <c r="M12254">
        <v>0</v>
      </c>
      <c r="N12254" t="s">
        <v>80</v>
      </c>
      <c r="O12254">
        <v>20230821</v>
      </c>
    </row>
    <row r="12255" spans="1:15" x14ac:dyDescent="0.25">
      <c r="A12255" t="s">
        <v>6033</v>
      </c>
      <c r="B12255" t="s">
        <v>6034</v>
      </c>
      <c r="C12255">
        <v>1600001689</v>
      </c>
      <c r="D12255">
        <v>20230425</v>
      </c>
      <c r="E12255">
        <v>44561005</v>
      </c>
      <c r="F12255" t="s">
        <v>59</v>
      </c>
      <c r="I12255">
        <v>20429997</v>
      </c>
      <c r="J12255">
        <v>20230425</v>
      </c>
      <c r="K12255" t="s">
        <v>7247</v>
      </c>
      <c r="L12255">
        <v>53.52</v>
      </c>
      <c r="M12255">
        <v>0</v>
      </c>
      <c r="N12255" t="s">
        <v>54</v>
      </c>
      <c r="O12255">
        <v>20230522</v>
      </c>
    </row>
    <row r="12256" spans="1:15" x14ac:dyDescent="0.25">
      <c r="A12256" t="s">
        <v>6033</v>
      </c>
      <c r="B12256" t="s">
        <v>6034</v>
      </c>
      <c r="C12256">
        <v>1600005043</v>
      </c>
      <c r="D12256">
        <v>20230703</v>
      </c>
      <c r="E12256">
        <v>61220000</v>
      </c>
      <c r="F12256" t="s">
        <v>6117</v>
      </c>
      <c r="I12256">
        <v>107230036</v>
      </c>
      <c r="J12256">
        <v>20230703</v>
      </c>
      <c r="K12256" t="s">
        <v>456</v>
      </c>
      <c r="L12256">
        <v>394.75</v>
      </c>
      <c r="M12256">
        <v>0</v>
      </c>
    </row>
    <row r="12257" spans="1:15" x14ac:dyDescent="0.25">
      <c r="A12257" t="s">
        <v>6033</v>
      </c>
      <c r="B12257" t="s">
        <v>6034</v>
      </c>
      <c r="C12257">
        <v>1600005124</v>
      </c>
      <c r="D12257">
        <v>20230701</v>
      </c>
      <c r="E12257">
        <v>40100000</v>
      </c>
      <c r="F12257" t="s">
        <v>55</v>
      </c>
      <c r="G12257" t="s">
        <v>488</v>
      </c>
      <c r="H12257" t="s">
        <v>489</v>
      </c>
      <c r="I12257" t="s">
        <v>7773</v>
      </c>
      <c r="J12257">
        <v>20230701</v>
      </c>
      <c r="K12257" t="s">
        <v>491</v>
      </c>
      <c r="L12257">
        <v>0</v>
      </c>
      <c r="M12257">
        <v>1584</v>
      </c>
      <c r="N12257" t="s">
        <v>577</v>
      </c>
      <c r="O12257">
        <v>20230721</v>
      </c>
    </row>
    <row r="12258" spans="1:15" x14ac:dyDescent="0.25">
      <c r="A12258" t="s">
        <v>6033</v>
      </c>
      <c r="B12258" t="s">
        <v>6034</v>
      </c>
      <c r="C12258">
        <v>1600008563</v>
      </c>
      <c r="D12258">
        <v>20230803</v>
      </c>
      <c r="E12258">
        <v>44561005</v>
      </c>
      <c r="F12258" t="s">
        <v>59</v>
      </c>
      <c r="I12258">
        <v>779</v>
      </c>
      <c r="J12258">
        <v>20230803</v>
      </c>
      <c r="K12258" t="s">
        <v>8246</v>
      </c>
      <c r="L12258">
        <v>67.81</v>
      </c>
      <c r="M12258">
        <v>0</v>
      </c>
      <c r="N12258" t="s">
        <v>34</v>
      </c>
      <c r="O12258">
        <v>20231024</v>
      </c>
    </row>
    <row r="12259" spans="1:15" x14ac:dyDescent="0.25">
      <c r="A12259" t="s">
        <v>6033</v>
      </c>
      <c r="B12259" t="s">
        <v>6034</v>
      </c>
      <c r="C12259">
        <v>1600007727</v>
      </c>
      <c r="D12259">
        <v>20230815</v>
      </c>
      <c r="E12259">
        <v>61550001</v>
      </c>
      <c r="F12259" t="s">
        <v>6100</v>
      </c>
      <c r="I12259">
        <v>1643228</v>
      </c>
      <c r="J12259">
        <v>20230815</v>
      </c>
      <c r="K12259" t="s">
        <v>8247</v>
      </c>
      <c r="L12259">
        <v>7.85</v>
      </c>
      <c r="M12259">
        <v>0</v>
      </c>
    </row>
    <row r="12260" spans="1:15" x14ac:dyDescent="0.25">
      <c r="A12260" t="s">
        <v>6033</v>
      </c>
      <c r="B12260" t="s">
        <v>6034</v>
      </c>
      <c r="C12260">
        <v>1600007385</v>
      </c>
      <c r="D12260">
        <v>20230731</v>
      </c>
      <c r="E12260">
        <v>44561005</v>
      </c>
      <c r="F12260" t="s">
        <v>59</v>
      </c>
      <c r="I12260" t="s">
        <v>7226</v>
      </c>
      <c r="J12260">
        <v>20230731</v>
      </c>
      <c r="K12260" t="s">
        <v>6403</v>
      </c>
      <c r="L12260">
        <v>9.92</v>
      </c>
      <c r="M12260">
        <v>0</v>
      </c>
      <c r="N12260" t="s">
        <v>117</v>
      </c>
      <c r="O12260">
        <v>20230921</v>
      </c>
    </row>
    <row r="12261" spans="1:15" x14ac:dyDescent="0.25">
      <c r="A12261" t="s">
        <v>6033</v>
      </c>
      <c r="B12261" t="s">
        <v>6034</v>
      </c>
      <c r="C12261">
        <v>1600010069</v>
      </c>
      <c r="D12261">
        <v>20231001</v>
      </c>
      <c r="E12261">
        <v>44561005</v>
      </c>
      <c r="F12261" t="s">
        <v>59</v>
      </c>
      <c r="I12261" t="s">
        <v>8023</v>
      </c>
      <c r="J12261">
        <v>20231001</v>
      </c>
      <c r="K12261" t="s">
        <v>7188</v>
      </c>
      <c r="L12261">
        <v>235</v>
      </c>
      <c r="M12261">
        <v>0</v>
      </c>
      <c r="N12261" t="s">
        <v>27</v>
      </c>
      <c r="O12261">
        <v>20231124</v>
      </c>
    </row>
    <row r="12262" spans="1:15" x14ac:dyDescent="0.25">
      <c r="A12262" t="s">
        <v>6033</v>
      </c>
      <c r="B12262" t="s">
        <v>6034</v>
      </c>
      <c r="C12262">
        <v>1600003039</v>
      </c>
      <c r="D12262">
        <v>20230531</v>
      </c>
      <c r="E12262">
        <v>60200008</v>
      </c>
      <c r="F12262" t="s">
        <v>6922</v>
      </c>
      <c r="I12262">
        <v>30501001</v>
      </c>
      <c r="J12262">
        <v>20230531</v>
      </c>
      <c r="K12262" t="s">
        <v>5337</v>
      </c>
      <c r="L12262">
        <v>10351.73</v>
      </c>
      <c r="M12262">
        <v>0</v>
      </c>
    </row>
    <row r="12263" spans="1:15" x14ac:dyDescent="0.25">
      <c r="A12263" t="s">
        <v>6033</v>
      </c>
      <c r="B12263" t="s">
        <v>6034</v>
      </c>
      <c r="C12263">
        <v>1600001117</v>
      </c>
      <c r="D12263">
        <v>20230521</v>
      </c>
      <c r="E12263">
        <v>40100000</v>
      </c>
      <c r="F12263" t="s">
        <v>55</v>
      </c>
      <c r="G12263" t="s">
        <v>321</v>
      </c>
      <c r="H12263" t="s">
        <v>322</v>
      </c>
      <c r="I12263">
        <v>105230073</v>
      </c>
      <c r="J12263">
        <v>20230521</v>
      </c>
      <c r="K12263" t="s">
        <v>384</v>
      </c>
      <c r="L12263">
        <v>0</v>
      </c>
      <c r="M12263">
        <v>2089.06</v>
      </c>
      <c r="N12263" t="s">
        <v>1708</v>
      </c>
      <c r="O12263">
        <v>20230522</v>
      </c>
    </row>
    <row r="12264" spans="1:15" x14ac:dyDescent="0.25">
      <c r="A12264" t="s">
        <v>6033</v>
      </c>
      <c r="B12264" t="s">
        <v>6034</v>
      </c>
      <c r="C12264">
        <v>1600005269</v>
      </c>
      <c r="D12264">
        <v>20230622</v>
      </c>
      <c r="E12264">
        <v>40100000</v>
      </c>
      <c r="F12264" t="s">
        <v>55</v>
      </c>
      <c r="G12264" t="s">
        <v>133</v>
      </c>
      <c r="H12264" t="s">
        <v>134</v>
      </c>
      <c r="I12264">
        <v>543</v>
      </c>
      <c r="J12264">
        <v>20230622</v>
      </c>
      <c r="K12264" t="s">
        <v>7383</v>
      </c>
      <c r="L12264">
        <v>0</v>
      </c>
      <c r="M12264">
        <v>2.5299999999999998</v>
      </c>
      <c r="N12264" t="s">
        <v>353</v>
      </c>
      <c r="O12264">
        <v>20230707</v>
      </c>
    </row>
    <row r="12265" spans="1:15" x14ac:dyDescent="0.25">
      <c r="A12265" t="s">
        <v>6033</v>
      </c>
      <c r="B12265" t="s">
        <v>6034</v>
      </c>
      <c r="C12265">
        <v>1600010017</v>
      </c>
      <c r="D12265">
        <v>20231001</v>
      </c>
      <c r="E12265">
        <v>61350000</v>
      </c>
      <c r="F12265" t="s">
        <v>6059</v>
      </c>
      <c r="I12265" t="s">
        <v>8170</v>
      </c>
      <c r="J12265">
        <v>20231001</v>
      </c>
      <c r="K12265" t="s">
        <v>7289</v>
      </c>
      <c r="L12265">
        <v>1175</v>
      </c>
      <c r="M12265">
        <v>0</v>
      </c>
    </row>
    <row r="12266" spans="1:15" x14ac:dyDescent="0.25">
      <c r="A12266" t="s">
        <v>6033</v>
      </c>
      <c r="B12266" t="s">
        <v>6034</v>
      </c>
      <c r="C12266">
        <v>1600003240</v>
      </c>
      <c r="D12266">
        <v>20230624</v>
      </c>
      <c r="E12266">
        <v>44561005</v>
      </c>
      <c r="F12266" t="s">
        <v>59</v>
      </c>
      <c r="I12266">
        <v>106230074</v>
      </c>
      <c r="J12266">
        <v>20230624</v>
      </c>
      <c r="K12266" t="s">
        <v>791</v>
      </c>
      <c r="L12266">
        <v>96.8</v>
      </c>
      <c r="M12266">
        <v>0</v>
      </c>
      <c r="N12266" t="s">
        <v>37</v>
      </c>
      <c r="O12266">
        <v>20230718</v>
      </c>
    </row>
    <row r="12267" spans="1:15" x14ac:dyDescent="0.25">
      <c r="A12267" t="s">
        <v>6033</v>
      </c>
      <c r="B12267" t="s">
        <v>6034</v>
      </c>
      <c r="C12267">
        <v>1600011257</v>
      </c>
      <c r="D12267">
        <v>20231020</v>
      </c>
      <c r="E12267">
        <v>60610001</v>
      </c>
      <c r="F12267" t="s">
        <v>6517</v>
      </c>
      <c r="I12267">
        <v>123001699821</v>
      </c>
      <c r="J12267">
        <v>20231020</v>
      </c>
      <c r="K12267" t="s">
        <v>8248</v>
      </c>
      <c r="L12267">
        <v>1600.4</v>
      </c>
      <c r="M12267">
        <v>0</v>
      </c>
    </row>
    <row r="12268" spans="1:15" x14ac:dyDescent="0.25">
      <c r="A12268" t="s">
        <v>6033</v>
      </c>
      <c r="B12268" t="s">
        <v>6034</v>
      </c>
      <c r="C12268">
        <v>1600005164</v>
      </c>
      <c r="D12268">
        <v>20230710</v>
      </c>
      <c r="E12268">
        <v>61350000</v>
      </c>
      <c r="F12268" t="s">
        <v>6059</v>
      </c>
      <c r="I12268" t="s">
        <v>6740</v>
      </c>
      <c r="J12268">
        <v>20230710</v>
      </c>
      <c r="K12268" t="s">
        <v>227</v>
      </c>
      <c r="L12268">
        <v>1484</v>
      </c>
      <c r="M12268">
        <v>0</v>
      </c>
    </row>
    <row r="12269" spans="1:15" x14ac:dyDescent="0.25">
      <c r="A12269" t="s">
        <v>6033</v>
      </c>
      <c r="B12269" t="s">
        <v>6034</v>
      </c>
      <c r="C12269">
        <v>1600003543</v>
      </c>
      <c r="D12269">
        <v>20230608</v>
      </c>
      <c r="E12269">
        <v>60200011</v>
      </c>
      <c r="F12269" t="s">
        <v>6636</v>
      </c>
      <c r="I12269" t="s">
        <v>7134</v>
      </c>
      <c r="J12269">
        <v>20230608</v>
      </c>
      <c r="K12269" t="s">
        <v>8249</v>
      </c>
      <c r="L12269">
        <v>150</v>
      </c>
      <c r="M12269">
        <v>0</v>
      </c>
    </row>
    <row r="12270" spans="1:15" x14ac:dyDescent="0.25">
      <c r="A12270" t="s">
        <v>6033</v>
      </c>
      <c r="B12270" t="s">
        <v>6034</v>
      </c>
      <c r="C12270">
        <v>1600003613</v>
      </c>
      <c r="D12270">
        <v>20230609</v>
      </c>
      <c r="E12270">
        <v>61550001</v>
      </c>
      <c r="F12270" t="s">
        <v>6100</v>
      </c>
      <c r="I12270">
        <v>350042602</v>
      </c>
      <c r="J12270">
        <v>20230609</v>
      </c>
      <c r="K12270" t="s">
        <v>603</v>
      </c>
      <c r="L12270">
        <v>91</v>
      </c>
      <c r="M12270">
        <v>0</v>
      </c>
    </row>
    <row r="12271" spans="1:15" x14ac:dyDescent="0.25">
      <c r="A12271" t="s">
        <v>6033</v>
      </c>
      <c r="B12271" t="s">
        <v>6034</v>
      </c>
      <c r="C12271">
        <v>1600000187</v>
      </c>
      <c r="D12271">
        <v>20230409</v>
      </c>
      <c r="E12271">
        <v>40100000</v>
      </c>
      <c r="F12271" t="s">
        <v>55</v>
      </c>
      <c r="G12271" t="s">
        <v>144</v>
      </c>
      <c r="H12271" t="s">
        <v>145</v>
      </c>
      <c r="I12271">
        <v>104230082</v>
      </c>
      <c r="J12271">
        <v>20230409</v>
      </c>
      <c r="K12271" t="s">
        <v>1401</v>
      </c>
      <c r="L12271">
        <v>0</v>
      </c>
      <c r="M12271">
        <v>480.89</v>
      </c>
      <c r="N12271" t="s">
        <v>794</v>
      </c>
      <c r="O12271">
        <v>20230413</v>
      </c>
    </row>
    <row r="12272" spans="1:15" x14ac:dyDescent="0.25">
      <c r="A12272" t="s">
        <v>6033</v>
      </c>
      <c r="B12272" t="s">
        <v>6034</v>
      </c>
      <c r="C12272">
        <v>1600009924</v>
      </c>
      <c r="D12272">
        <v>20230922</v>
      </c>
      <c r="E12272">
        <v>44561005</v>
      </c>
      <c r="F12272" t="s">
        <v>59</v>
      </c>
      <c r="I12272">
        <v>1482</v>
      </c>
      <c r="J12272">
        <v>20230922</v>
      </c>
      <c r="K12272" t="s">
        <v>6577</v>
      </c>
      <c r="L12272">
        <v>20.04</v>
      </c>
      <c r="M12272">
        <v>0</v>
      </c>
    </row>
    <row r="12273" spans="1:15" x14ac:dyDescent="0.25">
      <c r="A12273" t="s">
        <v>6033</v>
      </c>
      <c r="B12273" t="s">
        <v>6034</v>
      </c>
      <c r="C12273">
        <v>1600010331</v>
      </c>
      <c r="D12273">
        <v>20230930</v>
      </c>
      <c r="E12273">
        <v>60265000</v>
      </c>
      <c r="F12273" t="s">
        <v>6486</v>
      </c>
      <c r="I12273">
        <v>275</v>
      </c>
      <c r="J12273">
        <v>20230930</v>
      </c>
      <c r="K12273" t="s">
        <v>4188</v>
      </c>
      <c r="L12273">
        <v>39.6</v>
      </c>
      <c r="M12273">
        <v>0</v>
      </c>
    </row>
    <row r="12274" spans="1:15" x14ac:dyDescent="0.25">
      <c r="A12274" t="s">
        <v>6033</v>
      </c>
      <c r="B12274" t="s">
        <v>6034</v>
      </c>
      <c r="C12274">
        <v>1600005273</v>
      </c>
      <c r="D12274">
        <v>20230620</v>
      </c>
      <c r="E12274">
        <v>40100000</v>
      </c>
      <c r="F12274" t="s">
        <v>55</v>
      </c>
      <c r="G12274" t="s">
        <v>133</v>
      </c>
      <c r="H12274" t="s">
        <v>134</v>
      </c>
      <c r="I12274">
        <v>530</v>
      </c>
      <c r="J12274">
        <v>20230620</v>
      </c>
      <c r="K12274" t="s">
        <v>8250</v>
      </c>
      <c r="L12274">
        <v>0</v>
      </c>
      <c r="M12274">
        <v>858.65</v>
      </c>
      <c r="N12274" t="s">
        <v>353</v>
      </c>
      <c r="O12274">
        <v>20230707</v>
      </c>
    </row>
    <row r="12275" spans="1:15" x14ac:dyDescent="0.25">
      <c r="A12275" t="s">
        <v>6033</v>
      </c>
      <c r="B12275" t="s">
        <v>6034</v>
      </c>
      <c r="C12275">
        <v>1600008046</v>
      </c>
      <c r="D12275">
        <v>20230816</v>
      </c>
      <c r="E12275">
        <v>62110000</v>
      </c>
      <c r="F12275" t="s">
        <v>6098</v>
      </c>
      <c r="I12275" t="s">
        <v>5571</v>
      </c>
      <c r="J12275">
        <v>20230816</v>
      </c>
      <c r="K12275" t="s">
        <v>5572</v>
      </c>
      <c r="L12275">
        <v>846.34</v>
      </c>
      <c r="M12275">
        <v>0</v>
      </c>
    </row>
    <row r="12276" spans="1:15" x14ac:dyDescent="0.25">
      <c r="A12276" t="s">
        <v>6033</v>
      </c>
      <c r="B12276" t="s">
        <v>6034</v>
      </c>
      <c r="C12276">
        <v>1600008174</v>
      </c>
      <c r="D12276">
        <v>20230907</v>
      </c>
      <c r="E12276">
        <v>40100000</v>
      </c>
      <c r="F12276" t="s">
        <v>55</v>
      </c>
      <c r="G12276" t="s">
        <v>199</v>
      </c>
      <c r="H12276" t="s">
        <v>200</v>
      </c>
      <c r="I12276">
        <v>109230037</v>
      </c>
      <c r="J12276">
        <v>20230907</v>
      </c>
      <c r="K12276" t="s">
        <v>201</v>
      </c>
      <c r="L12276">
        <v>0</v>
      </c>
      <c r="M12276">
        <v>694.75</v>
      </c>
      <c r="N12276" t="s">
        <v>2971</v>
      </c>
      <c r="O12276">
        <v>20230908</v>
      </c>
    </row>
    <row r="12277" spans="1:15" x14ac:dyDescent="0.25">
      <c r="A12277" t="s">
        <v>6033</v>
      </c>
      <c r="B12277" t="s">
        <v>6034</v>
      </c>
      <c r="C12277">
        <v>1600001428</v>
      </c>
      <c r="D12277">
        <v>20230418</v>
      </c>
      <c r="E12277">
        <v>44563005</v>
      </c>
      <c r="F12277" t="s">
        <v>6178</v>
      </c>
      <c r="I12277">
        <v>61941</v>
      </c>
      <c r="J12277">
        <v>20230418</v>
      </c>
      <c r="K12277" t="s">
        <v>6193</v>
      </c>
      <c r="L12277">
        <v>142.46</v>
      </c>
      <c r="M12277">
        <v>0</v>
      </c>
      <c r="N12277" t="s">
        <v>54</v>
      </c>
      <c r="O12277">
        <v>20230522</v>
      </c>
    </row>
    <row r="12278" spans="1:15" x14ac:dyDescent="0.25">
      <c r="A12278" t="s">
        <v>6033</v>
      </c>
      <c r="B12278" t="s">
        <v>6034</v>
      </c>
      <c r="C12278">
        <v>1600005955</v>
      </c>
      <c r="D12278">
        <v>20230717</v>
      </c>
      <c r="E12278">
        <v>40100000</v>
      </c>
      <c r="F12278" t="s">
        <v>55</v>
      </c>
      <c r="G12278" t="s">
        <v>346</v>
      </c>
      <c r="H12278" t="s">
        <v>347</v>
      </c>
      <c r="I12278">
        <v>2307004</v>
      </c>
      <c r="J12278">
        <v>20230717</v>
      </c>
      <c r="K12278" t="s">
        <v>2328</v>
      </c>
      <c r="L12278">
        <v>0</v>
      </c>
      <c r="M12278">
        <v>9048.33</v>
      </c>
      <c r="N12278" t="s">
        <v>446</v>
      </c>
      <c r="O12278">
        <v>20230728</v>
      </c>
    </row>
    <row r="12279" spans="1:15" x14ac:dyDescent="0.25">
      <c r="A12279" t="s">
        <v>6033</v>
      </c>
      <c r="B12279" t="s">
        <v>6034</v>
      </c>
      <c r="C12279">
        <v>1600003139</v>
      </c>
      <c r="D12279">
        <v>20230614</v>
      </c>
      <c r="E12279">
        <v>44561005</v>
      </c>
      <c r="F12279" t="s">
        <v>59</v>
      </c>
      <c r="I12279" t="s">
        <v>7979</v>
      </c>
      <c r="J12279">
        <v>20230614</v>
      </c>
      <c r="K12279" t="s">
        <v>572</v>
      </c>
      <c r="L12279">
        <v>296.8</v>
      </c>
      <c r="M12279">
        <v>0</v>
      </c>
      <c r="N12279" t="s">
        <v>37</v>
      </c>
      <c r="O12279">
        <v>20230718</v>
      </c>
    </row>
    <row r="12280" spans="1:15" x14ac:dyDescent="0.25">
      <c r="A12280" t="s">
        <v>6033</v>
      </c>
      <c r="B12280" t="s">
        <v>6034</v>
      </c>
      <c r="C12280">
        <v>1600006651</v>
      </c>
      <c r="D12280">
        <v>20230801</v>
      </c>
      <c r="E12280">
        <v>40100000</v>
      </c>
      <c r="F12280" t="s">
        <v>55</v>
      </c>
      <c r="G12280" t="s">
        <v>838</v>
      </c>
      <c r="H12280" t="s">
        <v>839</v>
      </c>
      <c r="I12280" t="s">
        <v>2357</v>
      </c>
      <c r="J12280">
        <v>20230801</v>
      </c>
      <c r="K12280" t="s">
        <v>2358</v>
      </c>
      <c r="L12280">
        <v>0</v>
      </c>
      <c r="M12280">
        <v>856.81</v>
      </c>
      <c r="N12280" t="s">
        <v>27</v>
      </c>
      <c r="O12280">
        <v>20231006</v>
      </c>
    </row>
    <row r="12281" spans="1:15" x14ac:dyDescent="0.25">
      <c r="A12281" t="s">
        <v>6033</v>
      </c>
      <c r="B12281" t="s">
        <v>6034</v>
      </c>
      <c r="C12281">
        <v>1600000043</v>
      </c>
      <c r="D12281">
        <v>20230417</v>
      </c>
      <c r="E12281">
        <v>61350000</v>
      </c>
      <c r="F12281" t="s">
        <v>6059</v>
      </c>
      <c r="I12281" t="s">
        <v>6061</v>
      </c>
      <c r="J12281">
        <v>20230417</v>
      </c>
      <c r="K12281" t="s">
        <v>6062</v>
      </c>
      <c r="L12281">
        <v>1140</v>
      </c>
      <c r="M12281">
        <v>0</v>
      </c>
    </row>
    <row r="12282" spans="1:15" x14ac:dyDescent="0.25">
      <c r="A12282" t="s">
        <v>6033</v>
      </c>
      <c r="B12282" t="s">
        <v>6034</v>
      </c>
      <c r="C12282">
        <v>1600004908</v>
      </c>
      <c r="D12282">
        <v>20230630</v>
      </c>
      <c r="E12282">
        <v>61550001</v>
      </c>
      <c r="F12282" t="s">
        <v>6100</v>
      </c>
      <c r="I12282">
        <v>6000096</v>
      </c>
      <c r="J12282">
        <v>20230630</v>
      </c>
      <c r="K12282" t="s">
        <v>8251</v>
      </c>
      <c r="L12282">
        <v>232.13</v>
      </c>
      <c r="M12282">
        <v>0</v>
      </c>
    </row>
    <row r="12283" spans="1:15" x14ac:dyDescent="0.25">
      <c r="A12283" t="s">
        <v>6033</v>
      </c>
      <c r="B12283" t="s">
        <v>6034</v>
      </c>
      <c r="C12283">
        <v>1600007272</v>
      </c>
      <c r="D12283">
        <v>20230802</v>
      </c>
      <c r="E12283">
        <v>61550005</v>
      </c>
      <c r="F12283" t="s">
        <v>6071</v>
      </c>
      <c r="I12283" t="s">
        <v>923</v>
      </c>
      <c r="J12283">
        <v>20230802</v>
      </c>
      <c r="K12283" t="s">
        <v>1741</v>
      </c>
      <c r="L12283">
        <v>945</v>
      </c>
      <c r="M12283">
        <v>0</v>
      </c>
    </row>
    <row r="12284" spans="1:15" x14ac:dyDescent="0.25">
      <c r="A12284" t="s">
        <v>6033</v>
      </c>
      <c r="B12284" t="s">
        <v>6034</v>
      </c>
      <c r="C12284">
        <v>1600007176</v>
      </c>
      <c r="D12284">
        <v>20230701</v>
      </c>
      <c r="E12284">
        <v>44561005</v>
      </c>
      <c r="F12284" t="s">
        <v>59</v>
      </c>
      <c r="I12284" t="s">
        <v>8252</v>
      </c>
      <c r="J12284">
        <v>20230701</v>
      </c>
      <c r="K12284" t="s">
        <v>7289</v>
      </c>
      <c r="L12284">
        <v>235</v>
      </c>
      <c r="M12284">
        <v>0</v>
      </c>
      <c r="N12284" t="s">
        <v>80</v>
      </c>
      <c r="O12284">
        <v>20230821</v>
      </c>
    </row>
    <row r="12285" spans="1:15" x14ac:dyDescent="0.25">
      <c r="A12285" t="s">
        <v>6033</v>
      </c>
      <c r="B12285" t="s">
        <v>6034</v>
      </c>
      <c r="C12285">
        <v>1600007136</v>
      </c>
      <c r="D12285">
        <v>20230701</v>
      </c>
      <c r="E12285">
        <v>44561005</v>
      </c>
      <c r="F12285" t="s">
        <v>59</v>
      </c>
      <c r="I12285" t="s">
        <v>6691</v>
      </c>
      <c r="J12285">
        <v>20230701</v>
      </c>
      <c r="K12285" t="s">
        <v>6747</v>
      </c>
      <c r="L12285">
        <v>235</v>
      </c>
      <c r="M12285">
        <v>0</v>
      </c>
      <c r="N12285" t="s">
        <v>80</v>
      </c>
      <c r="O12285">
        <v>20230821</v>
      </c>
    </row>
    <row r="12286" spans="1:15" x14ac:dyDescent="0.25">
      <c r="A12286" t="s">
        <v>6033</v>
      </c>
      <c r="B12286" t="s">
        <v>6034</v>
      </c>
      <c r="C12286">
        <v>1600006873</v>
      </c>
      <c r="D12286">
        <v>20230731</v>
      </c>
      <c r="E12286">
        <v>60200004</v>
      </c>
      <c r="F12286" t="s">
        <v>6215</v>
      </c>
      <c r="I12286" t="s">
        <v>7177</v>
      </c>
      <c r="J12286">
        <v>20230731</v>
      </c>
      <c r="K12286" t="s">
        <v>7483</v>
      </c>
      <c r="L12286">
        <v>1368.88</v>
      </c>
      <c r="M12286">
        <v>0</v>
      </c>
    </row>
    <row r="12287" spans="1:15" x14ac:dyDescent="0.25">
      <c r="A12287" t="s">
        <v>6033</v>
      </c>
      <c r="B12287" t="s">
        <v>6034</v>
      </c>
      <c r="C12287">
        <v>1600006781</v>
      </c>
      <c r="D12287">
        <v>20230802</v>
      </c>
      <c r="E12287">
        <v>44561005</v>
      </c>
      <c r="F12287" t="s">
        <v>59</v>
      </c>
      <c r="I12287">
        <v>108230036</v>
      </c>
      <c r="J12287">
        <v>20230802</v>
      </c>
      <c r="K12287" t="s">
        <v>143</v>
      </c>
      <c r="L12287">
        <v>86.19</v>
      </c>
      <c r="M12287">
        <v>0</v>
      </c>
      <c r="N12287" t="s">
        <v>117</v>
      </c>
      <c r="O12287">
        <v>20230921</v>
      </c>
    </row>
    <row r="12288" spans="1:15" x14ac:dyDescent="0.25">
      <c r="A12288" t="s">
        <v>6033</v>
      </c>
      <c r="B12288" t="s">
        <v>6034</v>
      </c>
      <c r="C12288">
        <v>1600010024</v>
      </c>
      <c r="D12288">
        <v>20231001</v>
      </c>
      <c r="E12288">
        <v>40100000</v>
      </c>
      <c r="F12288" t="s">
        <v>55</v>
      </c>
      <c r="G12288" t="s">
        <v>408</v>
      </c>
      <c r="H12288" t="s">
        <v>409</v>
      </c>
      <c r="I12288" t="s">
        <v>7409</v>
      </c>
      <c r="J12288">
        <v>20231001</v>
      </c>
      <c r="K12288" t="s">
        <v>750</v>
      </c>
      <c r="L12288">
        <v>0</v>
      </c>
      <c r="M12288">
        <v>1902</v>
      </c>
      <c r="N12288" t="s">
        <v>505</v>
      </c>
      <c r="O12288">
        <v>20231006</v>
      </c>
    </row>
    <row r="12289" spans="1:15" x14ac:dyDescent="0.25">
      <c r="A12289" t="s">
        <v>6033</v>
      </c>
      <c r="B12289" t="s">
        <v>6034</v>
      </c>
      <c r="C12289">
        <v>1600007240</v>
      </c>
      <c r="D12289">
        <v>20230731</v>
      </c>
      <c r="E12289">
        <v>40100000</v>
      </c>
      <c r="F12289" t="s">
        <v>55</v>
      </c>
      <c r="G12289" t="s">
        <v>728</v>
      </c>
      <c r="H12289" t="s">
        <v>729</v>
      </c>
      <c r="I12289">
        <v>228</v>
      </c>
      <c r="J12289">
        <v>20230731</v>
      </c>
      <c r="K12289" t="s">
        <v>7441</v>
      </c>
      <c r="L12289">
        <v>0</v>
      </c>
      <c r="M12289">
        <v>83.47</v>
      </c>
      <c r="N12289" t="s">
        <v>794</v>
      </c>
      <c r="O12289">
        <v>20230821</v>
      </c>
    </row>
    <row r="12290" spans="1:15" x14ac:dyDescent="0.25">
      <c r="A12290" t="s">
        <v>6033</v>
      </c>
      <c r="B12290" t="s">
        <v>6034</v>
      </c>
      <c r="C12290">
        <v>1600006528</v>
      </c>
      <c r="D12290">
        <v>20230701</v>
      </c>
      <c r="E12290">
        <v>44561005</v>
      </c>
      <c r="F12290" t="s">
        <v>59</v>
      </c>
      <c r="I12290">
        <v>432660</v>
      </c>
      <c r="J12290">
        <v>20230701</v>
      </c>
      <c r="K12290" t="s">
        <v>7234</v>
      </c>
      <c r="L12290">
        <v>64.900000000000006</v>
      </c>
      <c r="M12290">
        <v>0</v>
      </c>
      <c r="N12290" t="s">
        <v>80</v>
      </c>
      <c r="O12290">
        <v>20230821</v>
      </c>
    </row>
    <row r="12291" spans="1:15" x14ac:dyDescent="0.25">
      <c r="A12291" t="s">
        <v>6033</v>
      </c>
      <c r="B12291" t="s">
        <v>6034</v>
      </c>
      <c r="C12291">
        <v>1600007649</v>
      </c>
      <c r="D12291">
        <v>20230801</v>
      </c>
      <c r="E12291">
        <v>61560001</v>
      </c>
      <c r="F12291" t="s">
        <v>6682</v>
      </c>
      <c r="I12291" t="s">
        <v>6618</v>
      </c>
      <c r="J12291">
        <v>20230801</v>
      </c>
      <c r="K12291" t="s">
        <v>6619</v>
      </c>
      <c r="L12291">
        <v>5607.35</v>
      </c>
      <c r="M12291">
        <v>0</v>
      </c>
    </row>
    <row r="12292" spans="1:15" x14ac:dyDescent="0.25">
      <c r="A12292" t="s">
        <v>6033</v>
      </c>
      <c r="B12292" t="s">
        <v>6034</v>
      </c>
      <c r="C12292">
        <v>1600009423</v>
      </c>
      <c r="D12292">
        <v>20230915</v>
      </c>
      <c r="E12292">
        <v>61550001</v>
      </c>
      <c r="F12292" t="s">
        <v>6100</v>
      </c>
      <c r="I12292" t="s">
        <v>7610</v>
      </c>
      <c r="J12292">
        <v>20230915</v>
      </c>
      <c r="K12292" t="s">
        <v>7611</v>
      </c>
      <c r="L12292">
        <v>215</v>
      </c>
      <c r="M12292">
        <v>0</v>
      </c>
    </row>
    <row r="12293" spans="1:15" x14ac:dyDescent="0.25">
      <c r="A12293" t="s">
        <v>6033</v>
      </c>
      <c r="B12293" t="s">
        <v>6034</v>
      </c>
      <c r="C12293">
        <v>1600002046</v>
      </c>
      <c r="D12293">
        <v>20230430</v>
      </c>
      <c r="E12293">
        <v>40100000</v>
      </c>
      <c r="F12293" t="s">
        <v>55</v>
      </c>
      <c r="G12293" t="s">
        <v>1777</v>
      </c>
      <c r="H12293" t="s">
        <v>1778</v>
      </c>
      <c r="I12293" t="s">
        <v>4844</v>
      </c>
      <c r="J12293">
        <v>20230430</v>
      </c>
      <c r="K12293" t="s">
        <v>4845</v>
      </c>
      <c r="L12293">
        <v>0</v>
      </c>
      <c r="M12293">
        <v>360</v>
      </c>
      <c r="N12293" t="s">
        <v>80</v>
      </c>
      <c r="O12293">
        <v>20230704</v>
      </c>
    </row>
    <row r="12294" spans="1:15" x14ac:dyDescent="0.25">
      <c r="A12294" t="s">
        <v>6033</v>
      </c>
      <c r="B12294" t="s">
        <v>6034</v>
      </c>
      <c r="C12294">
        <v>1600006639</v>
      </c>
      <c r="D12294">
        <v>20230731</v>
      </c>
      <c r="E12294">
        <v>44561005</v>
      </c>
      <c r="F12294" t="s">
        <v>59</v>
      </c>
      <c r="I12294">
        <v>30701265</v>
      </c>
      <c r="J12294">
        <v>20230731</v>
      </c>
      <c r="K12294" t="s">
        <v>972</v>
      </c>
      <c r="L12294">
        <v>10152.280000000001</v>
      </c>
      <c r="M12294">
        <v>0</v>
      </c>
      <c r="N12294" t="s">
        <v>117</v>
      </c>
      <c r="O12294">
        <v>20230921</v>
      </c>
    </row>
    <row r="12295" spans="1:15" x14ac:dyDescent="0.25">
      <c r="A12295" t="s">
        <v>6033</v>
      </c>
      <c r="B12295" t="s">
        <v>6034</v>
      </c>
      <c r="C12295">
        <v>1600002114</v>
      </c>
      <c r="D12295">
        <v>20230501</v>
      </c>
      <c r="E12295">
        <v>61100002</v>
      </c>
      <c r="F12295" t="s">
        <v>6290</v>
      </c>
      <c r="I12295">
        <v>123</v>
      </c>
      <c r="J12295">
        <v>20230501</v>
      </c>
      <c r="K12295" t="s">
        <v>1079</v>
      </c>
      <c r="L12295">
        <v>13879</v>
      </c>
      <c r="M12295">
        <v>0</v>
      </c>
    </row>
    <row r="12296" spans="1:15" x14ac:dyDescent="0.25">
      <c r="A12296" t="s">
        <v>6033</v>
      </c>
      <c r="B12296" t="s">
        <v>6034</v>
      </c>
      <c r="C12296">
        <v>1600004884</v>
      </c>
      <c r="D12296">
        <v>20230616</v>
      </c>
      <c r="E12296">
        <v>44561005</v>
      </c>
      <c r="F12296" t="s">
        <v>59</v>
      </c>
      <c r="I12296">
        <v>277</v>
      </c>
      <c r="J12296">
        <v>20230616</v>
      </c>
      <c r="K12296" t="s">
        <v>2614</v>
      </c>
      <c r="L12296">
        <v>149.33000000000001</v>
      </c>
      <c r="M12296">
        <v>0</v>
      </c>
      <c r="N12296" t="s">
        <v>80</v>
      </c>
      <c r="O12296">
        <v>20230821</v>
      </c>
    </row>
    <row r="12297" spans="1:15" x14ac:dyDescent="0.25">
      <c r="A12297" t="s">
        <v>6033</v>
      </c>
      <c r="B12297" t="s">
        <v>6034</v>
      </c>
      <c r="C12297">
        <v>1600011229</v>
      </c>
      <c r="D12297">
        <v>20231019</v>
      </c>
      <c r="E12297">
        <v>62110000</v>
      </c>
      <c r="F12297" t="s">
        <v>6098</v>
      </c>
      <c r="I12297">
        <v>22405</v>
      </c>
      <c r="J12297">
        <v>20231019</v>
      </c>
      <c r="K12297" t="s">
        <v>3139</v>
      </c>
      <c r="L12297">
        <v>2754.35</v>
      </c>
      <c r="M12297">
        <v>0</v>
      </c>
    </row>
    <row r="12298" spans="1:15" x14ac:dyDescent="0.25">
      <c r="A12298" t="s">
        <v>6033</v>
      </c>
      <c r="B12298" t="s">
        <v>6034</v>
      </c>
      <c r="C12298">
        <v>1600006758</v>
      </c>
      <c r="D12298">
        <v>20230801</v>
      </c>
      <c r="E12298">
        <v>40100000</v>
      </c>
      <c r="F12298" t="s">
        <v>55</v>
      </c>
      <c r="G12298" t="s">
        <v>772</v>
      </c>
      <c r="H12298" t="s">
        <v>773</v>
      </c>
      <c r="I12298">
        <v>108230013</v>
      </c>
      <c r="J12298">
        <v>20230801</v>
      </c>
      <c r="K12298" t="s">
        <v>800</v>
      </c>
      <c r="L12298">
        <v>0</v>
      </c>
      <c r="M12298">
        <v>1602.3</v>
      </c>
      <c r="N12298" t="s">
        <v>29</v>
      </c>
      <c r="O12298">
        <v>20230802</v>
      </c>
    </row>
    <row r="12299" spans="1:15" x14ac:dyDescent="0.25">
      <c r="A12299" t="s">
        <v>6033</v>
      </c>
      <c r="B12299" t="s">
        <v>6034</v>
      </c>
      <c r="C12299">
        <v>1600010333</v>
      </c>
      <c r="D12299">
        <v>20231005</v>
      </c>
      <c r="E12299">
        <v>40100000</v>
      </c>
      <c r="F12299" t="s">
        <v>55</v>
      </c>
      <c r="G12299" t="s">
        <v>133</v>
      </c>
      <c r="H12299" t="s">
        <v>134</v>
      </c>
      <c r="I12299">
        <v>20313101</v>
      </c>
      <c r="J12299">
        <v>20231005</v>
      </c>
      <c r="K12299" t="s">
        <v>6846</v>
      </c>
      <c r="L12299">
        <v>0</v>
      </c>
      <c r="M12299">
        <v>2360.9499999999998</v>
      </c>
      <c r="N12299" t="s">
        <v>805</v>
      </c>
      <c r="O12299">
        <v>20231117</v>
      </c>
    </row>
    <row r="12300" spans="1:15" x14ac:dyDescent="0.25">
      <c r="A12300" t="s">
        <v>6033</v>
      </c>
      <c r="B12300" t="s">
        <v>6034</v>
      </c>
      <c r="C12300">
        <v>1600005027</v>
      </c>
      <c r="D12300">
        <v>20230722</v>
      </c>
      <c r="E12300">
        <v>61220000</v>
      </c>
      <c r="F12300" t="s">
        <v>6117</v>
      </c>
      <c r="I12300">
        <v>107230020</v>
      </c>
      <c r="J12300">
        <v>20230722</v>
      </c>
      <c r="K12300" t="s">
        <v>440</v>
      </c>
      <c r="L12300">
        <v>406.4</v>
      </c>
      <c r="M12300">
        <v>0</v>
      </c>
    </row>
    <row r="12301" spans="1:15" x14ac:dyDescent="0.25">
      <c r="A12301" t="s">
        <v>6033</v>
      </c>
      <c r="B12301" t="s">
        <v>6034</v>
      </c>
      <c r="C12301">
        <v>1600006883</v>
      </c>
      <c r="D12301">
        <v>20230731</v>
      </c>
      <c r="E12301">
        <v>60200010</v>
      </c>
      <c r="F12301" t="s">
        <v>6331</v>
      </c>
      <c r="I12301" t="s">
        <v>6923</v>
      </c>
      <c r="J12301">
        <v>20230731</v>
      </c>
      <c r="K12301" t="s">
        <v>6843</v>
      </c>
      <c r="L12301">
        <v>1224.6500000000001</v>
      </c>
      <c r="M12301">
        <v>0</v>
      </c>
    </row>
    <row r="12302" spans="1:15" x14ac:dyDescent="0.25">
      <c r="A12302" t="s">
        <v>6033</v>
      </c>
      <c r="B12302" t="s">
        <v>6034</v>
      </c>
      <c r="C12302">
        <v>1600000193</v>
      </c>
      <c r="D12302">
        <v>20230413</v>
      </c>
      <c r="E12302">
        <v>40100000</v>
      </c>
      <c r="F12302" t="s">
        <v>55</v>
      </c>
      <c r="G12302" t="s">
        <v>199</v>
      </c>
      <c r="H12302" t="s">
        <v>200</v>
      </c>
      <c r="I12302">
        <v>104230088</v>
      </c>
      <c r="J12302">
        <v>20230413</v>
      </c>
      <c r="K12302" t="s">
        <v>455</v>
      </c>
      <c r="L12302">
        <v>0</v>
      </c>
      <c r="M12302">
        <v>515.99</v>
      </c>
      <c r="N12302" t="s">
        <v>80</v>
      </c>
      <c r="O12302">
        <v>20230414</v>
      </c>
    </row>
    <row r="12303" spans="1:15" x14ac:dyDescent="0.25">
      <c r="A12303" t="s">
        <v>6033</v>
      </c>
      <c r="B12303" t="s">
        <v>6034</v>
      </c>
      <c r="C12303">
        <v>1600003606</v>
      </c>
      <c r="D12303">
        <v>20230609</v>
      </c>
      <c r="E12303">
        <v>63510001</v>
      </c>
      <c r="F12303" t="s">
        <v>6418</v>
      </c>
      <c r="I12303">
        <v>21</v>
      </c>
      <c r="J12303">
        <v>20230609</v>
      </c>
      <c r="K12303" t="s">
        <v>5520</v>
      </c>
      <c r="L12303">
        <v>1065</v>
      </c>
      <c r="M12303">
        <v>0</v>
      </c>
    </row>
    <row r="12304" spans="1:15" x14ac:dyDescent="0.25">
      <c r="A12304" t="s">
        <v>6033</v>
      </c>
      <c r="B12304" t="s">
        <v>6034</v>
      </c>
      <c r="C12304">
        <v>1600009965</v>
      </c>
      <c r="D12304">
        <v>20231001</v>
      </c>
      <c r="E12304">
        <v>40100000</v>
      </c>
      <c r="F12304" t="s">
        <v>55</v>
      </c>
      <c r="G12304" t="s">
        <v>993</v>
      </c>
      <c r="H12304" t="s">
        <v>994</v>
      </c>
      <c r="I12304" t="s">
        <v>995</v>
      </c>
      <c r="J12304">
        <v>20231001</v>
      </c>
      <c r="K12304" t="s">
        <v>7264</v>
      </c>
      <c r="L12304">
        <v>0</v>
      </c>
      <c r="M12304">
        <v>104.4</v>
      </c>
      <c r="N12304" t="s">
        <v>83</v>
      </c>
      <c r="O12304">
        <v>20231031</v>
      </c>
    </row>
    <row r="12305" spans="1:15" x14ac:dyDescent="0.25">
      <c r="A12305" t="s">
        <v>6033</v>
      </c>
      <c r="B12305" t="s">
        <v>6034</v>
      </c>
      <c r="C12305">
        <v>1600000615</v>
      </c>
      <c r="D12305">
        <v>20230414</v>
      </c>
      <c r="E12305">
        <v>40100000</v>
      </c>
      <c r="F12305" t="s">
        <v>55</v>
      </c>
      <c r="G12305" t="s">
        <v>1760</v>
      </c>
      <c r="H12305" t="s">
        <v>1761</v>
      </c>
      <c r="I12305">
        <v>25226525</v>
      </c>
      <c r="J12305">
        <v>20230414</v>
      </c>
      <c r="K12305" t="s">
        <v>5003</v>
      </c>
      <c r="L12305">
        <v>0</v>
      </c>
      <c r="M12305">
        <v>156</v>
      </c>
      <c r="N12305" t="s">
        <v>54</v>
      </c>
      <c r="O12305">
        <v>20230602</v>
      </c>
    </row>
    <row r="12306" spans="1:15" x14ac:dyDescent="0.25">
      <c r="A12306" t="s">
        <v>6033</v>
      </c>
      <c r="B12306" t="s">
        <v>6034</v>
      </c>
      <c r="C12306">
        <v>1600008933</v>
      </c>
      <c r="D12306">
        <v>20230918</v>
      </c>
      <c r="E12306">
        <v>40100000</v>
      </c>
      <c r="F12306" t="s">
        <v>55</v>
      </c>
      <c r="G12306" t="s">
        <v>139</v>
      </c>
      <c r="H12306" t="s">
        <v>140</v>
      </c>
      <c r="I12306" t="s">
        <v>8253</v>
      </c>
      <c r="J12306">
        <v>20230918</v>
      </c>
      <c r="K12306" t="s">
        <v>8254</v>
      </c>
      <c r="L12306">
        <v>0</v>
      </c>
      <c r="M12306">
        <v>63.9</v>
      </c>
      <c r="N12306" t="s">
        <v>597</v>
      </c>
      <c r="O12306">
        <v>20230926</v>
      </c>
    </row>
    <row r="12307" spans="1:15" x14ac:dyDescent="0.25">
      <c r="A12307" t="s">
        <v>6033</v>
      </c>
      <c r="B12307" t="s">
        <v>6034</v>
      </c>
      <c r="C12307">
        <v>1600005331</v>
      </c>
      <c r="D12307">
        <v>20230630</v>
      </c>
      <c r="E12307">
        <v>40100000</v>
      </c>
      <c r="F12307" t="s">
        <v>55</v>
      </c>
      <c r="G12307" t="s">
        <v>553</v>
      </c>
      <c r="H12307" t="s">
        <v>554</v>
      </c>
      <c r="I12307">
        <v>7574</v>
      </c>
      <c r="J12307">
        <v>20230630</v>
      </c>
      <c r="K12307" t="s">
        <v>8255</v>
      </c>
      <c r="L12307">
        <v>0</v>
      </c>
      <c r="M12307">
        <v>7572</v>
      </c>
      <c r="N12307" t="s">
        <v>2189</v>
      </c>
      <c r="O12307">
        <v>20231110</v>
      </c>
    </row>
    <row r="12308" spans="1:15" x14ac:dyDescent="0.25">
      <c r="A12308" t="s">
        <v>6033</v>
      </c>
      <c r="B12308" t="s">
        <v>6034</v>
      </c>
      <c r="C12308">
        <v>1600000796</v>
      </c>
      <c r="D12308">
        <v>20230420</v>
      </c>
      <c r="E12308">
        <v>40100000</v>
      </c>
      <c r="F12308" t="s">
        <v>55</v>
      </c>
      <c r="G12308" t="s">
        <v>5650</v>
      </c>
      <c r="H12308" t="s">
        <v>5651</v>
      </c>
      <c r="I12308">
        <v>2300751</v>
      </c>
      <c r="J12308">
        <v>20230420</v>
      </c>
      <c r="K12308" t="s">
        <v>5172</v>
      </c>
      <c r="L12308">
        <v>0</v>
      </c>
      <c r="M12308">
        <v>300</v>
      </c>
      <c r="N12308" t="s">
        <v>54</v>
      </c>
      <c r="O12308">
        <v>20230519</v>
      </c>
    </row>
    <row r="12309" spans="1:15" x14ac:dyDescent="0.25">
      <c r="A12309" t="s">
        <v>6033</v>
      </c>
      <c r="B12309" t="s">
        <v>6034</v>
      </c>
      <c r="C12309">
        <v>1600006651</v>
      </c>
      <c r="D12309">
        <v>20230801</v>
      </c>
      <c r="E12309">
        <v>61550008</v>
      </c>
      <c r="F12309" t="s">
        <v>6137</v>
      </c>
      <c r="I12309" t="s">
        <v>2357</v>
      </c>
      <c r="J12309">
        <v>20230801</v>
      </c>
      <c r="K12309" t="s">
        <v>8256</v>
      </c>
      <c r="L12309">
        <v>27.63</v>
      </c>
      <c r="M12309">
        <v>0</v>
      </c>
    </row>
    <row r="12310" spans="1:15" x14ac:dyDescent="0.25">
      <c r="A12310" t="s">
        <v>6033</v>
      </c>
      <c r="B12310" t="s">
        <v>6034</v>
      </c>
      <c r="C12310">
        <v>1600011932</v>
      </c>
      <c r="D12310">
        <v>20231031</v>
      </c>
      <c r="E12310">
        <v>40100000</v>
      </c>
      <c r="F12310" t="s">
        <v>55</v>
      </c>
      <c r="G12310" t="s">
        <v>3614</v>
      </c>
      <c r="H12310" t="s">
        <v>3615</v>
      </c>
      <c r="I12310" t="s">
        <v>7401</v>
      </c>
      <c r="J12310">
        <v>20231031</v>
      </c>
      <c r="K12310" t="s">
        <v>7402</v>
      </c>
      <c r="L12310">
        <v>0</v>
      </c>
      <c r="M12310">
        <v>3696.04</v>
      </c>
      <c r="N12310" t="s">
        <v>27</v>
      </c>
      <c r="O12310">
        <v>20231121</v>
      </c>
    </row>
    <row r="12311" spans="1:15" x14ac:dyDescent="0.25">
      <c r="A12311" t="s">
        <v>6033</v>
      </c>
      <c r="B12311" t="s">
        <v>6034</v>
      </c>
      <c r="C12311">
        <v>1600007136</v>
      </c>
      <c r="D12311">
        <v>20230701</v>
      </c>
      <c r="E12311">
        <v>61350001</v>
      </c>
      <c r="F12311" t="s">
        <v>6078</v>
      </c>
      <c r="I12311" t="s">
        <v>6691</v>
      </c>
      <c r="J12311">
        <v>20230701</v>
      </c>
      <c r="K12311" t="s">
        <v>6692</v>
      </c>
      <c r="L12311">
        <v>1175</v>
      </c>
      <c r="M12311">
        <v>0</v>
      </c>
    </row>
    <row r="12312" spans="1:15" x14ac:dyDescent="0.25">
      <c r="A12312" t="s">
        <v>6033</v>
      </c>
      <c r="B12312" t="s">
        <v>6034</v>
      </c>
      <c r="C12312">
        <v>1600007256</v>
      </c>
      <c r="D12312">
        <v>20230731</v>
      </c>
      <c r="E12312">
        <v>44561005</v>
      </c>
      <c r="F12312" t="s">
        <v>59</v>
      </c>
      <c r="I12312">
        <v>6027808</v>
      </c>
      <c r="J12312">
        <v>20230731</v>
      </c>
      <c r="K12312" t="s">
        <v>6759</v>
      </c>
      <c r="L12312">
        <v>325.61</v>
      </c>
      <c r="M12312">
        <v>0</v>
      </c>
      <c r="N12312" t="s">
        <v>117</v>
      </c>
      <c r="O12312">
        <v>20230921</v>
      </c>
    </row>
    <row r="12313" spans="1:15" x14ac:dyDescent="0.25">
      <c r="A12313" t="s">
        <v>6033</v>
      </c>
      <c r="B12313" t="s">
        <v>6034</v>
      </c>
      <c r="C12313">
        <v>1600008326</v>
      </c>
      <c r="D12313">
        <v>20230801</v>
      </c>
      <c r="E12313">
        <v>40110000</v>
      </c>
      <c r="F12313" t="s">
        <v>45</v>
      </c>
      <c r="G12313" t="s">
        <v>5612</v>
      </c>
      <c r="H12313" t="s">
        <v>5613</v>
      </c>
      <c r="I12313" t="s">
        <v>977</v>
      </c>
      <c r="J12313">
        <v>20230801</v>
      </c>
      <c r="K12313" t="s">
        <v>978</v>
      </c>
      <c r="L12313">
        <v>0</v>
      </c>
      <c r="M12313">
        <v>36</v>
      </c>
      <c r="N12313" t="s">
        <v>54</v>
      </c>
      <c r="O12313">
        <v>20230901</v>
      </c>
    </row>
    <row r="12314" spans="1:15" x14ac:dyDescent="0.25">
      <c r="A12314" t="s">
        <v>6033</v>
      </c>
      <c r="B12314" t="s">
        <v>6034</v>
      </c>
      <c r="C12314">
        <v>1600008647</v>
      </c>
      <c r="D12314">
        <v>20230905</v>
      </c>
      <c r="E12314">
        <v>61550006</v>
      </c>
      <c r="F12314" t="s">
        <v>6064</v>
      </c>
      <c r="I12314" t="s">
        <v>7827</v>
      </c>
      <c r="J12314">
        <v>20230905</v>
      </c>
      <c r="K12314" t="s">
        <v>7828</v>
      </c>
      <c r="L12314">
        <v>56.67</v>
      </c>
      <c r="M12314">
        <v>0</v>
      </c>
    </row>
    <row r="12315" spans="1:15" x14ac:dyDescent="0.25">
      <c r="A12315" t="s">
        <v>6033</v>
      </c>
      <c r="B12315" t="s">
        <v>6034</v>
      </c>
      <c r="C12315">
        <v>1600011190</v>
      </c>
      <c r="D12315">
        <v>20231020</v>
      </c>
      <c r="E12315">
        <v>40100000</v>
      </c>
      <c r="F12315" t="s">
        <v>55</v>
      </c>
      <c r="G12315" t="s">
        <v>8257</v>
      </c>
      <c r="H12315" t="s">
        <v>8258</v>
      </c>
      <c r="I12315">
        <v>110230153</v>
      </c>
      <c r="J12315">
        <v>20231020</v>
      </c>
      <c r="K12315" t="s">
        <v>1722</v>
      </c>
      <c r="L12315">
        <v>0</v>
      </c>
      <c r="M12315">
        <v>36</v>
      </c>
      <c r="N12315" t="s">
        <v>54</v>
      </c>
      <c r="O12315">
        <v>20231020</v>
      </c>
    </row>
    <row r="12316" spans="1:15" x14ac:dyDescent="0.25">
      <c r="A12316" t="s">
        <v>6033</v>
      </c>
      <c r="B12316" t="s">
        <v>6034</v>
      </c>
      <c r="C12316">
        <v>1600007727</v>
      </c>
      <c r="D12316">
        <v>20230815</v>
      </c>
      <c r="E12316">
        <v>40100000</v>
      </c>
      <c r="F12316" t="s">
        <v>55</v>
      </c>
      <c r="G12316" t="s">
        <v>443</v>
      </c>
      <c r="H12316" t="s">
        <v>444</v>
      </c>
      <c r="I12316">
        <v>1643228</v>
      </c>
      <c r="J12316">
        <v>20230815</v>
      </c>
      <c r="K12316" t="s">
        <v>5473</v>
      </c>
      <c r="L12316">
        <v>0</v>
      </c>
      <c r="M12316">
        <v>346.43</v>
      </c>
      <c r="N12316" t="s">
        <v>136</v>
      </c>
      <c r="O12316">
        <v>20230908</v>
      </c>
    </row>
    <row r="12317" spans="1:15" x14ac:dyDescent="0.25">
      <c r="A12317" t="s">
        <v>6033</v>
      </c>
      <c r="B12317" t="s">
        <v>6034</v>
      </c>
      <c r="C12317">
        <v>1600010120</v>
      </c>
      <c r="D12317">
        <v>20231021</v>
      </c>
      <c r="E12317">
        <v>40100000</v>
      </c>
      <c r="F12317" t="s">
        <v>55</v>
      </c>
      <c r="G12317" t="s">
        <v>178</v>
      </c>
      <c r="H12317" t="s">
        <v>179</v>
      </c>
      <c r="I12317">
        <v>110230047</v>
      </c>
      <c r="J12317">
        <v>20231021</v>
      </c>
      <c r="K12317" t="s">
        <v>633</v>
      </c>
      <c r="L12317">
        <v>0</v>
      </c>
      <c r="M12317">
        <v>1777.86</v>
      </c>
      <c r="N12317" t="s">
        <v>1224</v>
      </c>
      <c r="O12317">
        <v>20231026</v>
      </c>
    </row>
    <row r="12318" spans="1:15" x14ac:dyDescent="0.25">
      <c r="A12318" t="s">
        <v>6033</v>
      </c>
      <c r="B12318" t="s">
        <v>6034</v>
      </c>
      <c r="C12318">
        <v>1600008174</v>
      </c>
      <c r="D12318">
        <v>20230907</v>
      </c>
      <c r="E12318">
        <v>44561005</v>
      </c>
      <c r="F12318" t="s">
        <v>59</v>
      </c>
      <c r="I12318">
        <v>109230037</v>
      </c>
      <c r="J12318">
        <v>20230907</v>
      </c>
      <c r="K12318" t="s">
        <v>201</v>
      </c>
      <c r="L12318">
        <v>115.79</v>
      </c>
      <c r="M12318">
        <v>0</v>
      </c>
      <c r="N12318" t="s">
        <v>34</v>
      </c>
      <c r="O12318">
        <v>20231024</v>
      </c>
    </row>
    <row r="12319" spans="1:15" x14ac:dyDescent="0.25">
      <c r="A12319" t="s">
        <v>6033</v>
      </c>
      <c r="B12319" t="s">
        <v>6034</v>
      </c>
      <c r="C12319">
        <v>1600003277</v>
      </c>
      <c r="D12319">
        <v>20230628</v>
      </c>
      <c r="E12319">
        <v>40100000</v>
      </c>
      <c r="F12319" t="s">
        <v>55</v>
      </c>
      <c r="G12319" t="s">
        <v>199</v>
      </c>
      <c r="H12319" t="s">
        <v>200</v>
      </c>
      <c r="I12319">
        <v>106230111</v>
      </c>
      <c r="J12319">
        <v>20230628</v>
      </c>
      <c r="K12319" t="s">
        <v>2064</v>
      </c>
      <c r="L12319">
        <v>0</v>
      </c>
      <c r="M12319">
        <v>658.86</v>
      </c>
      <c r="N12319" t="s">
        <v>1059</v>
      </c>
      <c r="O12319">
        <v>20230703</v>
      </c>
    </row>
    <row r="12320" spans="1:15" x14ac:dyDescent="0.25">
      <c r="A12320" t="s">
        <v>6033</v>
      </c>
      <c r="B12320" t="s">
        <v>6034</v>
      </c>
      <c r="C12320">
        <v>1600006780</v>
      </c>
      <c r="D12320">
        <v>20230820</v>
      </c>
      <c r="E12320">
        <v>61220000</v>
      </c>
      <c r="F12320" t="s">
        <v>6117</v>
      </c>
      <c r="I12320">
        <v>108230035</v>
      </c>
      <c r="J12320">
        <v>20230820</v>
      </c>
      <c r="K12320" t="s">
        <v>344</v>
      </c>
      <c r="L12320">
        <v>1394.67</v>
      </c>
      <c r="M12320">
        <v>0</v>
      </c>
    </row>
    <row r="12321" spans="1:15" x14ac:dyDescent="0.25">
      <c r="A12321" t="s">
        <v>6033</v>
      </c>
      <c r="B12321" t="s">
        <v>6034</v>
      </c>
      <c r="C12321">
        <v>1600001007</v>
      </c>
      <c r="D12321">
        <v>20230501</v>
      </c>
      <c r="E12321">
        <v>40100000</v>
      </c>
      <c r="F12321" t="s">
        <v>55</v>
      </c>
      <c r="G12321" t="s">
        <v>719</v>
      </c>
      <c r="H12321" t="s">
        <v>720</v>
      </c>
      <c r="I12321" t="s">
        <v>8259</v>
      </c>
      <c r="J12321">
        <v>20230501</v>
      </c>
      <c r="K12321" t="s">
        <v>6491</v>
      </c>
      <c r="L12321">
        <v>0</v>
      </c>
      <c r="M12321">
        <v>483.6</v>
      </c>
      <c r="N12321" t="s">
        <v>29</v>
      </c>
      <c r="O12321">
        <v>20230808</v>
      </c>
    </row>
    <row r="12322" spans="1:15" x14ac:dyDescent="0.25">
      <c r="A12322" t="s">
        <v>6033</v>
      </c>
      <c r="B12322" t="s">
        <v>6034</v>
      </c>
      <c r="C12322">
        <v>1600000048</v>
      </c>
      <c r="D12322">
        <v>20230401</v>
      </c>
      <c r="E12322">
        <v>44561005</v>
      </c>
      <c r="F12322" t="s">
        <v>59</v>
      </c>
      <c r="I12322" t="s">
        <v>8260</v>
      </c>
      <c r="J12322">
        <v>20230401</v>
      </c>
      <c r="K12322" t="s">
        <v>6491</v>
      </c>
      <c r="L12322">
        <v>80.599999999999994</v>
      </c>
      <c r="M12322">
        <v>0</v>
      </c>
      <c r="N12322" t="s">
        <v>54</v>
      </c>
      <c r="O12322">
        <v>20230522</v>
      </c>
    </row>
    <row r="12323" spans="1:15" x14ac:dyDescent="0.25">
      <c r="A12323" t="s">
        <v>6033</v>
      </c>
      <c r="B12323" t="s">
        <v>6034</v>
      </c>
      <c r="C12323">
        <v>1600004534</v>
      </c>
      <c r="D12323">
        <v>20230621</v>
      </c>
      <c r="E12323">
        <v>62260001</v>
      </c>
      <c r="F12323" t="s">
        <v>6434</v>
      </c>
      <c r="I12323" t="s">
        <v>6182</v>
      </c>
      <c r="J12323">
        <v>20230621</v>
      </c>
      <c r="K12323" t="s">
        <v>6183</v>
      </c>
      <c r="L12323">
        <v>-1725</v>
      </c>
      <c r="M12323">
        <v>0</v>
      </c>
    </row>
    <row r="12324" spans="1:15" x14ac:dyDescent="0.25">
      <c r="A12324" t="s">
        <v>6033</v>
      </c>
      <c r="B12324" t="s">
        <v>6034</v>
      </c>
      <c r="C12324">
        <v>1600008918</v>
      </c>
      <c r="D12324">
        <v>20230918</v>
      </c>
      <c r="E12324">
        <v>40100000</v>
      </c>
      <c r="F12324" t="s">
        <v>55</v>
      </c>
      <c r="G12324" t="s">
        <v>139</v>
      </c>
      <c r="H12324" t="s">
        <v>140</v>
      </c>
      <c r="I12324" t="s">
        <v>7651</v>
      </c>
      <c r="J12324">
        <v>20230918</v>
      </c>
      <c r="K12324" t="s">
        <v>7652</v>
      </c>
      <c r="L12324">
        <v>0</v>
      </c>
      <c r="M12324">
        <v>83.7</v>
      </c>
      <c r="N12324" t="s">
        <v>597</v>
      </c>
      <c r="O12324">
        <v>20230926</v>
      </c>
    </row>
    <row r="12325" spans="1:15" x14ac:dyDescent="0.25">
      <c r="A12325" t="s">
        <v>6033</v>
      </c>
      <c r="B12325" t="s">
        <v>6034</v>
      </c>
      <c r="C12325">
        <v>1600011235</v>
      </c>
      <c r="D12325">
        <v>20231015</v>
      </c>
      <c r="E12325">
        <v>44563005</v>
      </c>
      <c r="F12325" t="s">
        <v>6178</v>
      </c>
      <c r="I12325" t="s">
        <v>8261</v>
      </c>
      <c r="J12325">
        <v>20231015</v>
      </c>
      <c r="K12325" t="s">
        <v>1029</v>
      </c>
      <c r="L12325">
        <v>93.63</v>
      </c>
      <c r="M12325">
        <v>0</v>
      </c>
      <c r="N12325" t="s">
        <v>27</v>
      </c>
      <c r="O12325">
        <v>20231124</v>
      </c>
    </row>
    <row r="12326" spans="1:15" x14ac:dyDescent="0.25">
      <c r="A12326" t="s">
        <v>6033</v>
      </c>
      <c r="B12326" t="s">
        <v>6034</v>
      </c>
      <c r="C12326">
        <v>1600007043</v>
      </c>
      <c r="D12326">
        <v>20230717</v>
      </c>
      <c r="E12326">
        <v>44561005</v>
      </c>
      <c r="F12326" t="s">
        <v>59</v>
      </c>
      <c r="I12326">
        <v>618</v>
      </c>
      <c r="J12326">
        <v>20230717</v>
      </c>
      <c r="K12326" t="s">
        <v>6758</v>
      </c>
      <c r="L12326">
        <v>11.39</v>
      </c>
      <c r="M12326">
        <v>0</v>
      </c>
      <c r="N12326" t="s">
        <v>117</v>
      </c>
      <c r="O12326">
        <v>20230921</v>
      </c>
    </row>
    <row r="12327" spans="1:15" x14ac:dyDescent="0.25">
      <c r="A12327" t="s">
        <v>6033</v>
      </c>
      <c r="B12327" t="s">
        <v>6034</v>
      </c>
      <c r="C12327">
        <v>1600003282</v>
      </c>
      <c r="D12327">
        <v>20230601</v>
      </c>
      <c r="E12327">
        <v>62780000</v>
      </c>
      <c r="F12327" t="s">
        <v>6150</v>
      </c>
      <c r="I12327">
        <v>106230116</v>
      </c>
      <c r="J12327">
        <v>20230601</v>
      </c>
      <c r="K12327" t="s">
        <v>803</v>
      </c>
      <c r="L12327">
        <v>5.25</v>
      </c>
      <c r="M12327">
        <v>0</v>
      </c>
    </row>
    <row r="12328" spans="1:15" x14ac:dyDescent="0.25">
      <c r="A12328" t="s">
        <v>6033</v>
      </c>
      <c r="B12328" t="s">
        <v>6034</v>
      </c>
      <c r="C12328">
        <v>1600006509</v>
      </c>
      <c r="D12328">
        <v>20230701</v>
      </c>
      <c r="E12328">
        <v>44561005</v>
      </c>
      <c r="F12328" t="s">
        <v>59</v>
      </c>
      <c r="I12328">
        <v>970659</v>
      </c>
      <c r="J12328">
        <v>20230701</v>
      </c>
      <c r="K12328" t="s">
        <v>8262</v>
      </c>
      <c r="L12328">
        <v>4.13</v>
      </c>
      <c r="M12328">
        <v>0</v>
      </c>
      <c r="N12328" t="s">
        <v>80</v>
      </c>
      <c r="O12328">
        <v>20230821</v>
      </c>
    </row>
    <row r="12329" spans="1:15" x14ac:dyDescent="0.25">
      <c r="A12329" t="s">
        <v>6033</v>
      </c>
      <c r="B12329" t="s">
        <v>6034</v>
      </c>
      <c r="C12329">
        <v>1600010039</v>
      </c>
      <c r="D12329">
        <v>20231002</v>
      </c>
      <c r="E12329">
        <v>40100000</v>
      </c>
      <c r="F12329" t="s">
        <v>55</v>
      </c>
      <c r="G12329" t="s">
        <v>288</v>
      </c>
      <c r="H12329" t="s">
        <v>289</v>
      </c>
      <c r="I12329" t="s">
        <v>8263</v>
      </c>
      <c r="J12329">
        <v>20231002</v>
      </c>
      <c r="K12329" t="s">
        <v>241</v>
      </c>
      <c r="L12329">
        <v>0</v>
      </c>
      <c r="M12329">
        <v>2516.4</v>
      </c>
      <c r="N12329" t="s">
        <v>2020</v>
      </c>
      <c r="O12329">
        <v>20231017</v>
      </c>
    </row>
    <row r="12330" spans="1:15" x14ac:dyDescent="0.25">
      <c r="A12330" t="s">
        <v>6033</v>
      </c>
      <c r="B12330" t="s">
        <v>6034</v>
      </c>
      <c r="C12330">
        <v>1600000181</v>
      </c>
      <c r="D12330">
        <v>20230405</v>
      </c>
      <c r="E12330">
        <v>61220000</v>
      </c>
      <c r="F12330" t="s">
        <v>6117</v>
      </c>
      <c r="I12330">
        <v>104230076</v>
      </c>
      <c r="J12330">
        <v>20230405</v>
      </c>
      <c r="K12330" t="s">
        <v>1727</v>
      </c>
      <c r="L12330">
        <v>1409.1</v>
      </c>
      <c r="M12330">
        <v>0</v>
      </c>
    </row>
    <row r="12331" spans="1:15" x14ac:dyDescent="0.25">
      <c r="A12331" t="s">
        <v>6033</v>
      </c>
      <c r="B12331" t="s">
        <v>6034</v>
      </c>
      <c r="C12331">
        <v>1600006546</v>
      </c>
      <c r="D12331">
        <v>20230731</v>
      </c>
      <c r="E12331">
        <v>44561005</v>
      </c>
      <c r="F12331" t="s">
        <v>59</v>
      </c>
      <c r="I12331" t="s">
        <v>8223</v>
      </c>
      <c r="J12331">
        <v>20230731</v>
      </c>
      <c r="K12331" t="s">
        <v>8224</v>
      </c>
      <c r="L12331">
        <v>210</v>
      </c>
      <c r="M12331">
        <v>0</v>
      </c>
      <c r="N12331" t="s">
        <v>117</v>
      </c>
      <c r="O12331">
        <v>20230921</v>
      </c>
    </row>
    <row r="12332" spans="1:15" x14ac:dyDescent="0.25">
      <c r="A12332" t="s">
        <v>6033</v>
      </c>
      <c r="B12332" t="s">
        <v>6034</v>
      </c>
      <c r="C12332">
        <v>1600001072</v>
      </c>
      <c r="D12332">
        <v>20230501</v>
      </c>
      <c r="E12332">
        <v>61220000</v>
      </c>
      <c r="F12332" t="s">
        <v>6117</v>
      </c>
      <c r="I12332">
        <v>105230028</v>
      </c>
      <c r="J12332">
        <v>20230501</v>
      </c>
      <c r="K12332" t="s">
        <v>802</v>
      </c>
      <c r="L12332">
        <v>151.08000000000001</v>
      </c>
      <c r="M12332">
        <v>0</v>
      </c>
    </row>
    <row r="12333" spans="1:15" x14ac:dyDescent="0.25">
      <c r="A12333" t="s">
        <v>6033</v>
      </c>
      <c r="B12333" t="s">
        <v>6034</v>
      </c>
      <c r="C12333">
        <v>1600006741</v>
      </c>
      <c r="D12333">
        <v>20230804</v>
      </c>
      <c r="E12333">
        <v>44561005</v>
      </c>
      <c r="F12333" t="s">
        <v>59</v>
      </c>
      <c r="I12333" t="s">
        <v>8264</v>
      </c>
      <c r="J12333">
        <v>20230804</v>
      </c>
      <c r="K12333" t="s">
        <v>1267</v>
      </c>
      <c r="L12333">
        <v>268.10000000000002</v>
      </c>
      <c r="M12333">
        <v>0</v>
      </c>
      <c r="N12333" t="s">
        <v>117</v>
      </c>
      <c r="O12333">
        <v>20230921</v>
      </c>
    </row>
    <row r="12334" spans="1:15" x14ac:dyDescent="0.25">
      <c r="A12334" t="s">
        <v>6033</v>
      </c>
      <c r="B12334" t="s">
        <v>6034</v>
      </c>
      <c r="C12334">
        <v>1600010040</v>
      </c>
      <c r="D12334">
        <v>20231001</v>
      </c>
      <c r="E12334">
        <v>40100000</v>
      </c>
      <c r="F12334" t="s">
        <v>55</v>
      </c>
      <c r="G12334" t="s">
        <v>719</v>
      </c>
      <c r="H12334" t="s">
        <v>720</v>
      </c>
      <c r="I12334" t="s">
        <v>7148</v>
      </c>
      <c r="J12334">
        <v>20231001</v>
      </c>
      <c r="K12334" t="s">
        <v>6095</v>
      </c>
      <c r="L12334">
        <v>0</v>
      </c>
      <c r="M12334">
        <v>1410</v>
      </c>
    </row>
    <row r="12335" spans="1:15" x14ac:dyDescent="0.25">
      <c r="A12335" t="s">
        <v>6033</v>
      </c>
      <c r="B12335" t="s">
        <v>6034</v>
      </c>
      <c r="C12335">
        <v>1600008215</v>
      </c>
      <c r="D12335">
        <v>20230908</v>
      </c>
      <c r="E12335">
        <v>44561005</v>
      </c>
      <c r="F12335" t="s">
        <v>59</v>
      </c>
      <c r="I12335">
        <v>109230078</v>
      </c>
      <c r="J12335">
        <v>20230908</v>
      </c>
      <c r="K12335" t="s">
        <v>1338</v>
      </c>
      <c r="L12335">
        <v>298.10000000000002</v>
      </c>
      <c r="M12335">
        <v>0</v>
      </c>
      <c r="N12335" t="s">
        <v>34</v>
      </c>
      <c r="O12335">
        <v>20231024</v>
      </c>
    </row>
    <row r="12336" spans="1:15" x14ac:dyDescent="0.25">
      <c r="A12336" t="s">
        <v>6033</v>
      </c>
      <c r="B12336" t="s">
        <v>6034</v>
      </c>
      <c r="C12336">
        <v>1600003121</v>
      </c>
      <c r="D12336">
        <v>20230504</v>
      </c>
      <c r="E12336">
        <v>61220000</v>
      </c>
      <c r="F12336" t="s">
        <v>6117</v>
      </c>
      <c r="I12336">
        <v>105230237</v>
      </c>
      <c r="J12336">
        <v>20230504</v>
      </c>
      <c r="K12336" t="s">
        <v>518</v>
      </c>
      <c r="L12336">
        <v>479.6</v>
      </c>
      <c r="M12336">
        <v>0</v>
      </c>
    </row>
    <row r="12337" spans="1:15" x14ac:dyDescent="0.25">
      <c r="A12337" t="s">
        <v>6033</v>
      </c>
      <c r="B12337" t="s">
        <v>6034</v>
      </c>
      <c r="C12337">
        <v>1600009980</v>
      </c>
      <c r="D12337">
        <v>20230930</v>
      </c>
      <c r="E12337">
        <v>60200005</v>
      </c>
      <c r="F12337" t="s">
        <v>7593</v>
      </c>
      <c r="I12337" t="s">
        <v>6332</v>
      </c>
      <c r="J12337">
        <v>20230930</v>
      </c>
      <c r="K12337" t="s">
        <v>6333</v>
      </c>
      <c r="L12337">
        <v>2780.15</v>
      </c>
      <c r="M12337">
        <v>0</v>
      </c>
    </row>
    <row r="12338" spans="1:15" x14ac:dyDescent="0.25">
      <c r="A12338" t="s">
        <v>6033</v>
      </c>
      <c r="B12338" t="s">
        <v>6034</v>
      </c>
      <c r="C12338">
        <v>1600003660</v>
      </c>
      <c r="D12338">
        <v>20230528</v>
      </c>
      <c r="E12338">
        <v>62110000</v>
      </c>
      <c r="F12338" t="s">
        <v>6098</v>
      </c>
      <c r="I12338" t="s">
        <v>6188</v>
      </c>
      <c r="J12338">
        <v>20230528</v>
      </c>
      <c r="K12338" t="s">
        <v>6189</v>
      </c>
      <c r="L12338">
        <v>921.79</v>
      </c>
      <c r="M12338">
        <v>0</v>
      </c>
    </row>
    <row r="12339" spans="1:15" x14ac:dyDescent="0.25">
      <c r="A12339" t="s">
        <v>6033</v>
      </c>
      <c r="B12339" t="s">
        <v>6034</v>
      </c>
      <c r="C12339">
        <v>1600008186</v>
      </c>
      <c r="D12339">
        <v>20230913</v>
      </c>
      <c r="E12339">
        <v>40100000</v>
      </c>
      <c r="F12339" t="s">
        <v>55</v>
      </c>
      <c r="G12339" t="s">
        <v>199</v>
      </c>
      <c r="H12339" t="s">
        <v>200</v>
      </c>
      <c r="I12339">
        <v>109230049</v>
      </c>
      <c r="J12339">
        <v>20230913</v>
      </c>
      <c r="K12339" t="s">
        <v>455</v>
      </c>
      <c r="L12339">
        <v>0</v>
      </c>
      <c r="M12339">
        <v>515.99</v>
      </c>
      <c r="N12339" t="s">
        <v>2868</v>
      </c>
      <c r="O12339">
        <v>20230914</v>
      </c>
    </row>
    <row r="12340" spans="1:15" x14ac:dyDescent="0.25">
      <c r="A12340" t="s">
        <v>6033</v>
      </c>
      <c r="B12340" t="s">
        <v>6034</v>
      </c>
      <c r="C12340">
        <v>1600011963</v>
      </c>
      <c r="D12340">
        <v>20231031</v>
      </c>
      <c r="E12340">
        <v>40100000</v>
      </c>
      <c r="F12340" t="s">
        <v>55</v>
      </c>
      <c r="G12340" t="s">
        <v>291</v>
      </c>
      <c r="H12340" t="s">
        <v>292</v>
      </c>
      <c r="I12340" t="s">
        <v>6242</v>
      </c>
      <c r="J12340">
        <v>20231031</v>
      </c>
      <c r="K12340" t="s">
        <v>6243</v>
      </c>
      <c r="L12340">
        <v>0</v>
      </c>
      <c r="M12340">
        <v>48</v>
      </c>
      <c r="N12340" t="s">
        <v>80</v>
      </c>
      <c r="O12340">
        <v>20231117</v>
      </c>
    </row>
    <row r="12341" spans="1:15" x14ac:dyDescent="0.25">
      <c r="A12341" t="s">
        <v>6033</v>
      </c>
      <c r="B12341" t="s">
        <v>6034</v>
      </c>
      <c r="C12341">
        <v>1600006537</v>
      </c>
      <c r="D12341">
        <v>20230731</v>
      </c>
      <c r="E12341">
        <v>40100000</v>
      </c>
      <c r="F12341" t="s">
        <v>55</v>
      </c>
      <c r="G12341" t="s">
        <v>1886</v>
      </c>
      <c r="H12341" t="s">
        <v>1887</v>
      </c>
      <c r="I12341" t="s">
        <v>7561</v>
      </c>
      <c r="J12341">
        <v>20230731</v>
      </c>
      <c r="K12341" t="s">
        <v>7562</v>
      </c>
      <c r="L12341">
        <v>0</v>
      </c>
      <c r="M12341">
        <v>1859.94</v>
      </c>
      <c r="N12341" t="s">
        <v>34</v>
      </c>
      <c r="O12341">
        <v>20230825</v>
      </c>
    </row>
    <row r="12342" spans="1:15" x14ac:dyDescent="0.25">
      <c r="A12342" t="s">
        <v>6033</v>
      </c>
      <c r="B12342" t="s">
        <v>6034</v>
      </c>
      <c r="C12342">
        <v>1600007650</v>
      </c>
      <c r="D12342">
        <v>20230901</v>
      </c>
      <c r="E12342">
        <v>61560006</v>
      </c>
      <c r="F12342" t="s">
        <v>7778</v>
      </c>
      <c r="I12342" t="s">
        <v>6056</v>
      </c>
      <c r="J12342">
        <v>20230901</v>
      </c>
      <c r="K12342" t="s">
        <v>6057</v>
      </c>
      <c r="L12342">
        <v>1352.03</v>
      </c>
      <c r="M12342">
        <v>0</v>
      </c>
    </row>
    <row r="12343" spans="1:15" x14ac:dyDescent="0.25">
      <c r="A12343" t="s">
        <v>6033</v>
      </c>
      <c r="B12343" t="s">
        <v>6034</v>
      </c>
      <c r="C12343">
        <v>1600006828</v>
      </c>
      <c r="D12343">
        <v>20230812</v>
      </c>
      <c r="E12343">
        <v>44561005</v>
      </c>
      <c r="F12343" t="s">
        <v>59</v>
      </c>
      <c r="I12343">
        <v>108230083</v>
      </c>
      <c r="J12343">
        <v>20230812</v>
      </c>
      <c r="K12343" t="s">
        <v>706</v>
      </c>
      <c r="L12343">
        <v>305.62</v>
      </c>
      <c r="M12343">
        <v>0</v>
      </c>
      <c r="N12343" t="s">
        <v>117</v>
      </c>
      <c r="O12343">
        <v>20230921</v>
      </c>
    </row>
    <row r="12344" spans="1:15" x14ac:dyDescent="0.25">
      <c r="A12344" t="s">
        <v>6033</v>
      </c>
      <c r="B12344" t="s">
        <v>6034</v>
      </c>
      <c r="C12344">
        <v>1600000560</v>
      </c>
      <c r="D12344">
        <v>20230413</v>
      </c>
      <c r="E12344">
        <v>40100000</v>
      </c>
      <c r="F12344" t="s">
        <v>55</v>
      </c>
      <c r="G12344" t="s">
        <v>4266</v>
      </c>
      <c r="H12344" t="s">
        <v>4267</v>
      </c>
      <c r="I12344">
        <v>111148264</v>
      </c>
      <c r="J12344">
        <v>20230413</v>
      </c>
      <c r="K12344" t="s">
        <v>4268</v>
      </c>
      <c r="L12344">
        <v>0</v>
      </c>
      <c r="M12344">
        <v>687.04</v>
      </c>
      <c r="N12344" t="s">
        <v>54</v>
      </c>
      <c r="O12344">
        <v>20230511</v>
      </c>
    </row>
    <row r="12345" spans="1:15" x14ac:dyDescent="0.25">
      <c r="A12345" t="s">
        <v>6033</v>
      </c>
      <c r="B12345" t="s">
        <v>6034</v>
      </c>
      <c r="C12345">
        <v>1600011227</v>
      </c>
      <c r="D12345">
        <v>20231023</v>
      </c>
      <c r="E12345">
        <v>44561005</v>
      </c>
      <c r="F12345" t="s">
        <v>59</v>
      </c>
      <c r="I12345" s="2">
        <v>330900270</v>
      </c>
      <c r="J12345">
        <v>20231023</v>
      </c>
      <c r="K12345" t="s">
        <v>8265</v>
      </c>
      <c r="L12345">
        <v>35.409999999999997</v>
      </c>
      <c r="M12345">
        <v>0</v>
      </c>
      <c r="N12345" t="s">
        <v>27</v>
      </c>
      <c r="O12345">
        <v>20231124</v>
      </c>
    </row>
    <row r="12346" spans="1:15" x14ac:dyDescent="0.25">
      <c r="A12346" t="s">
        <v>6033</v>
      </c>
      <c r="B12346" t="s">
        <v>6034</v>
      </c>
      <c r="C12346">
        <v>1600007242</v>
      </c>
      <c r="D12346">
        <v>20230802</v>
      </c>
      <c r="E12346">
        <v>61550001</v>
      </c>
      <c r="F12346" t="s">
        <v>6100</v>
      </c>
      <c r="I12346">
        <v>428354</v>
      </c>
      <c r="J12346">
        <v>20230802</v>
      </c>
      <c r="K12346" t="s">
        <v>4225</v>
      </c>
      <c r="L12346">
        <v>1113.67</v>
      </c>
      <c r="M12346">
        <v>0</v>
      </c>
    </row>
    <row r="12347" spans="1:15" x14ac:dyDescent="0.25">
      <c r="A12347" t="s">
        <v>6033</v>
      </c>
      <c r="B12347" t="s">
        <v>6034</v>
      </c>
      <c r="C12347">
        <v>1600008495</v>
      </c>
      <c r="D12347">
        <v>20230831</v>
      </c>
      <c r="E12347">
        <v>61550006</v>
      </c>
      <c r="F12347" t="s">
        <v>6064</v>
      </c>
      <c r="I12347" t="s">
        <v>3580</v>
      </c>
      <c r="J12347">
        <v>20230831</v>
      </c>
      <c r="K12347" t="s">
        <v>8266</v>
      </c>
      <c r="L12347">
        <v>66.67</v>
      </c>
      <c r="M12347">
        <v>0</v>
      </c>
    </row>
    <row r="12348" spans="1:15" x14ac:dyDescent="0.25">
      <c r="A12348" t="s">
        <v>6033</v>
      </c>
      <c r="B12348" t="s">
        <v>6034</v>
      </c>
      <c r="C12348">
        <v>1600006083</v>
      </c>
      <c r="D12348">
        <v>20230721</v>
      </c>
      <c r="E12348">
        <v>61550001</v>
      </c>
      <c r="F12348" t="s">
        <v>6100</v>
      </c>
      <c r="I12348">
        <v>428310</v>
      </c>
      <c r="J12348">
        <v>20230721</v>
      </c>
      <c r="K12348" t="s">
        <v>8267</v>
      </c>
      <c r="L12348">
        <v>98.33</v>
      </c>
      <c r="M12348">
        <v>0</v>
      </c>
    </row>
    <row r="12349" spans="1:15" x14ac:dyDescent="0.25">
      <c r="A12349" t="s">
        <v>6033</v>
      </c>
      <c r="B12349" t="s">
        <v>6034</v>
      </c>
      <c r="C12349">
        <v>1600010137</v>
      </c>
      <c r="D12349">
        <v>20231021</v>
      </c>
      <c r="E12349">
        <v>44561005</v>
      </c>
      <c r="F12349" t="s">
        <v>59</v>
      </c>
      <c r="I12349">
        <v>110230064</v>
      </c>
      <c r="J12349">
        <v>20231021</v>
      </c>
      <c r="K12349" t="s">
        <v>4372</v>
      </c>
      <c r="L12349">
        <v>296.31</v>
      </c>
      <c r="M12349">
        <v>0</v>
      </c>
      <c r="N12349" t="s">
        <v>27</v>
      </c>
      <c r="O12349">
        <v>20231124</v>
      </c>
    </row>
    <row r="12350" spans="1:15" x14ac:dyDescent="0.25">
      <c r="A12350" t="s">
        <v>6033</v>
      </c>
      <c r="B12350" t="s">
        <v>6034</v>
      </c>
      <c r="C12350">
        <v>1600005940</v>
      </c>
      <c r="D12350">
        <v>20230630</v>
      </c>
      <c r="E12350">
        <v>40100000</v>
      </c>
      <c r="F12350" t="s">
        <v>55</v>
      </c>
      <c r="G12350" t="s">
        <v>3278</v>
      </c>
      <c r="H12350" t="s">
        <v>3279</v>
      </c>
      <c r="I12350" t="s">
        <v>3280</v>
      </c>
      <c r="J12350">
        <v>20230630</v>
      </c>
      <c r="K12350" t="s">
        <v>3281</v>
      </c>
      <c r="L12350">
        <v>0</v>
      </c>
      <c r="M12350">
        <v>606.78</v>
      </c>
      <c r="N12350" t="s">
        <v>54</v>
      </c>
      <c r="O12350">
        <v>20230724</v>
      </c>
    </row>
    <row r="12351" spans="1:15" x14ac:dyDescent="0.25">
      <c r="A12351" t="s">
        <v>6033</v>
      </c>
      <c r="B12351" t="s">
        <v>6034</v>
      </c>
      <c r="C12351">
        <v>1600011921</v>
      </c>
      <c r="D12351">
        <v>20231031</v>
      </c>
      <c r="E12351">
        <v>44573006</v>
      </c>
      <c r="F12351" t="s">
        <v>6038</v>
      </c>
      <c r="I12351" t="s">
        <v>7622</v>
      </c>
      <c r="J12351">
        <v>20231031</v>
      </c>
      <c r="K12351" t="s">
        <v>7623</v>
      </c>
      <c r="L12351">
        <v>0</v>
      </c>
      <c r="M12351">
        <v>11.8</v>
      </c>
      <c r="N12351" t="s">
        <v>27</v>
      </c>
      <c r="O12351">
        <v>20231124</v>
      </c>
    </row>
    <row r="12352" spans="1:15" x14ac:dyDescent="0.25">
      <c r="A12352" t="s">
        <v>6033</v>
      </c>
      <c r="B12352" t="s">
        <v>6034</v>
      </c>
      <c r="C12352">
        <v>1600008296</v>
      </c>
      <c r="D12352">
        <v>20230901</v>
      </c>
      <c r="E12352">
        <v>40100000</v>
      </c>
      <c r="F12352" t="s">
        <v>55</v>
      </c>
      <c r="G12352" t="s">
        <v>719</v>
      </c>
      <c r="H12352" t="s">
        <v>720</v>
      </c>
      <c r="I12352" t="s">
        <v>6628</v>
      </c>
      <c r="J12352">
        <v>20230901</v>
      </c>
      <c r="K12352" t="s">
        <v>6546</v>
      </c>
      <c r="L12352">
        <v>0</v>
      </c>
      <c r="M12352">
        <v>510.68</v>
      </c>
    </row>
    <row r="12353" spans="1:15" x14ac:dyDescent="0.25">
      <c r="A12353" t="s">
        <v>6033</v>
      </c>
      <c r="B12353" t="s">
        <v>6034</v>
      </c>
      <c r="C12353">
        <v>1600010026</v>
      </c>
      <c r="D12353">
        <v>20231014</v>
      </c>
      <c r="E12353">
        <v>40100000</v>
      </c>
      <c r="F12353" t="s">
        <v>55</v>
      </c>
      <c r="G12353" t="s">
        <v>208</v>
      </c>
      <c r="H12353" t="s">
        <v>209</v>
      </c>
      <c r="I12353" t="s">
        <v>8268</v>
      </c>
      <c r="J12353">
        <v>20231014</v>
      </c>
      <c r="K12353" t="s">
        <v>1049</v>
      </c>
      <c r="L12353">
        <v>0</v>
      </c>
      <c r="M12353">
        <v>1780.8</v>
      </c>
      <c r="N12353" t="s">
        <v>1343</v>
      </c>
      <c r="O12353">
        <v>20231017</v>
      </c>
    </row>
    <row r="12354" spans="1:15" x14ac:dyDescent="0.25">
      <c r="A12354" t="s">
        <v>6033</v>
      </c>
      <c r="B12354" t="s">
        <v>6034</v>
      </c>
      <c r="C12354">
        <v>1600005022</v>
      </c>
      <c r="D12354">
        <v>20230702</v>
      </c>
      <c r="E12354">
        <v>40100000</v>
      </c>
      <c r="F12354" t="s">
        <v>55</v>
      </c>
      <c r="G12354" t="s">
        <v>199</v>
      </c>
      <c r="H12354" t="s">
        <v>200</v>
      </c>
      <c r="I12354">
        <v>107230015</v>
      </c>
      <c r="J12354">
        <v>20230702</v>
      </c>
      <c r="K12354" t="s">
        <v>143</v>
      </c>
      <c r="L12354">
        <v>0</v>
      </c>
      <c r="M12354">
        <v>517.15</v>
      </c>
      <c r="N12354" t="s">
        <v>18</v>
      </c>
      <c r="O12354">
        <v>20230705</v>
      </c>
    </row>
    <row r="12355" spans="1:15" x14ac:dyDescent="0.25">
      <c r="A12355" t="s">
        <v>6033</v>
      </c>
      <c r="B12355" t="s">
        <v>6034</v>
      </c>
      <c r="C12355">
        <v>1600005400</v>
      </c>
      <c r="D12355">
        <v>20230707</v>
      </c>
      <c r="E12355">
        <v>60265000</v>
      </c>
      <c r="F12355" t="s">
        <v>6486</v>
      </c>
      <c r="I12355" t="s">
        <v>1955</v>
      </c>
      <c r="J12355">
        <v>20230707</v>
      </c>
      <c r="K12355" t="s">
        <v>8269</v>
      </c>
      <c r="L12355">
        <v>979.2</v>
      </c>
      <c r="M12355">
        <v>0</v>
      </c>
    </row>
    <row r="12356" spans="1:15" x14ac:dyDescent="0.25">
      <c r="A12356" t="s">
        <v>6033</v>
      </c>
      <c r="B12356" t="s">
        <v>6034</v>
      </c>
      <c r="C12356">
        <v>1600003417</v>
      </c>
      <c r="D12356">
        <v>20230505</v>
      </c>
      <c r="E12356">
        <v>44561005</v>
      </c>
      <c r="F12356" t="s">
        <v>59</v>
      </c>
      <c r="I12356">
        <v>20430231</v>
      </c>
      <c r="J12356">
        <v>20230505</v>
      </c>
      <c r="K12356" t="s">
        <v>6116</v>
      </c>
      <c r="L12356">
        <v>63.79</v>
      </c>
      <c r="M12356">
        <v>0</v>
      </c>
      <c r="N12356" t="s">
        <v>37</v>
      </c>
      <c r="O12356">
        <v>20230718</v>
      </c>
    </row>
    <row r="12357" spans="1:15" x14ac:dyDescent="0.25">
      <c r="A12357" t="s">
        <v>6033</v>
      </c>
      <c r="B12357" t="s">
        <v>6034</v>
      </c>
      <c r="C12357">
        <v>1600010203</v>
      </c>
      <c r="D12357">
        <v>20230926</v>
      </c>
      <c r="E12357">
        <v>62510004</v>
      </c>
      <c r="F12357" t="s">
        <v>6595</v>
      </c>
      <c r="I12357" t="s">
        <v>2782</v>
      </c>
      <c r="J12357">
        <v>20230926</v>
      </c>
      <c r="K12357" t="s">
        <v>2783</v>
      </c>
      <c r="L12357">
        <v>570.97</v>
      </c>
      <c r="M12357">
        <v>0</v>
      </c>
    </row>
    <row r="12358" spans="1:15" x14ac:dyDescent="0.25">
      <c r="A12358" t="s">
        <v>6033</v>
      </c>
      <c r="B12358" t="s">
        <v>6034</v>
      </c>
      <c r="C12358">
        <v>1600005154</v>
      </c>
      <c r="D12358">
        <v>20230714</v>
      </c>
      <c r="E12358">
        <v>40100000</v>
      </c>
      <c r="F12358" t="s">
        <v>55</v>
      </c>
      <c r="G12358" t="s">
        <v>208</v>
      </c>
      <c r="H12358" t="s">
        <v>209</v>
      </c>
      <c r="I12358" t="s">
        <v>8127</v>
      </c>
      <c r="J12358">
        <v>20230714</v>
      </c>
      <c r="K12358" t="s">
        <v>177</v>
      </c>
      <c r="L12358">
        <v>0</v>
      </c>
      <c r="M12358">
        <v>1780.8</v>
      </c>
      <c r="N12358" t="s">
        <v>505</v>
      </c>
      <c r="O12358">
        <v>20230718</v>
      </c>
    </row>
    <row r="12359" spans="1:15" x14ac:dyDescent="0.25">
      <c r="A12359" t="s">
        <v>6033</v>
      </c>
      <c r="B12359" t="s">
        <v>6034</v>
      </c>
      <c r="C12359">
        <v>1600011255</v>
      </c>
      <c r="D12359">
        <v>20231024</v>
      </c>
      <c r="E12359">
        <v>40100000</v>
      </c>
      <c r="F12359" t="s">
        <v>55</v>
      </c>
      <c r="G12359" t="s">
        <v>7901</v>
      </c>
      <c r="H12359" t="s">
        <v>7902</v>
      </c>
      <c r="I12359">
        <v>29418</v>
      </c>
      <c r="J12359">
        <v>20231024</v>
      </c>
      <c r="K12359" t="s">
        <v>8270</v>
      </c>
      <c r="L12359">
        <v>0</v>
      </c>
      <c r="M12359">
        <v>1613.32</v>
      </c>
      <c r="N12359" t="s">
        <v>54</v>
      </c>
      <c r="O12359">
        <v>20231117</v>
      </c>
    </row>
    <row r="12360" spans="1:15" x14ac:dyDescent="0.25">
      <c r="A12360" t="s">
        <v>6033</v>
      </c>
      <c r="B12360" t="s">
        <v>6034</v>
      </c>
      <c r="C12360">
        <v>1600000414</v>
      </c>
      <c r="D12360">
        <v>20230412</v>
      </c>
      <c r="E12360">
        <v>62110000</v>
      </c>
      <c r="F12360" t="s">
        <v>6098</v>
      </c>
      <c r="I12360">
        <v>130</v>
      </c>
      <c r="J12360">
        <v>20230412</v>
      </c>
      <c r="K12360" t="s">
        <v>1589</v>
      </c>
      <c r="L12360">
        <v>1216.17</v>
      </c>
      <c r="M12360">
        <v>0</v>
      </c>
    </row>
    <row r="12361" spans="1:15" x14ac:dyDescent="0.25">
      <c r="A12361" t="s">
        <v>6033</v>
      </c>
      <c r="B12361" t="s">
        <v>6034</v>
      </c>
      <c r="C12361">
        <v>1600011232</v>
      </c>
      <c r="D12361">
        <v>20231015</v>
      </c>
      <c r="E12361">
        <v>60200004</v>
      </c>
      <c r="F12361" t="s">
        <v>6215</v>
      </c>
      <c r="I12361" t="s">
        <v>6795</v>
      </c>
      <c r="J12361">
        <v>20231015</v>
      </c>
      <c r="K12361" t="s">
        <v>8271</v>
      </c>
      <c r="L12361">
        <v>46.71</v>
      </c>
      <c r="M12361">
        <v>0</v>
      </c>
    </row>
    <row r="12362" spans="1:15" x14ac:dyDescent="0.25">
      <c r="A12362" t="s">
        <v>6033</v>
      </c>
      <c r="B12362" t="s">
        <v>6034</v>
      </c>
      <c r="C12362">
        <v>1600000036</v>
      </c>
      <c r="D12362">
        <v>20230417</v>
      </c>
      <c r="E12362">
        <v>44561005</v>
      </c>
      <c r="F12362" t="s">
        <v>59</v>
      </c>
      <c r="I12362" t="s">
        <v>6609</v>
      </c>
      <c r="J12362">
        <v>20230417</v>
      </c>
      <c r="K12362" t="s">
        <v>1793</v>
      </c>
      <c r="L12362">
        <v>222.81</v>
      </c>
      <c r="M12362">
        <v>0</v>
      </c>
      <c r="N12362" t="s">
        <v>54</v>
      </c>
      <c r="O12362">
        <v>20230522</v>
      </c>
    </row>
    <row r="12363" spans="1:15" x14ac:dyDescent="0.25">
      <c r="A12363" t="s">
        <v>6033</v>
      </c>
      <c r="B12363" t="s">
        <v>6034</v>
      </c>
      <c r="C12363">
        <v>1600003480</v>
      </c>
      <c r="D12363">
        <v>20230531</v>
      </c>
      <c r="E12363">
        <v>40100000</v>
      </c>
      <c r="F12363" t="s">
        <v>55</v>
      </c>
      <c r="G12363" t="s">
        <v>573</v>
      </c>
      <c r="H12363" t="s">
        <v>574</v>
      </c>
      <c r="I12363" t="s">
        <v>2757</v>
      </c>
      <c r="J12363">
        <v>20230531</v>
      </c>
      <c r="K12363" t="s">
        <v>2758</v>
      </c>
      <c r="L12363">
        <v>0</v>
      </c>
      <c r="M12363">
        <v>528.38</v>
      </c>
      <c r="N12363" t="s">
        <v>577</v>
      </c>
      <c r="O12363">
        <v>20230608</v>
      </c>
    </row>
    <row r="12364" spans="1:15" x14ac:dyDescent="0.25">
      <c r="A12364" t="s">
        <v>6033</v>
      </c>
      <c r="B12364" t="s">
        <v>6034</v>
      </c>
      <c r="C12364">
        <v>1600005287</v>
      </c>
      <c r="D12364">
        <v>20230601</v>
      </c>
      <c r="E12364">
        <v>21820000</v>
      </c>
      <c r="F12364" t="s">
        <v>23</v>
      </c>
      <c r="I12364">
        <v>356000880</v>
      </c>
      <c r="J12364">
        <v>20230601</v>
      </c>
      <c r="K12364" t="s">
        <v>7354</v>
      </c>
      <c r="L12364">
        <v>32285</v>
      </c>
      <c r="M12364">
        <v>0</v>
      </c>
    </row>
    <row r="12365" spans="1:15" x14ac:dyDescent="0.25">
      <c r="A12365" t="s">
        <v>6033</v>
      </c>
      <c r="B12365" t="s">
        <v>6034</v>
      </c>
      <c r="C12365">
        <v>1600000159</v>
      </c>
      <c r="D12365">
        <v>20230415</v>
      </c>
      <c r="E12365">
        <v>44561005</v>
      </c>
      <c r="F12365" t="s">
        <v>59</v>
      </c>
      <c r="I12365">
        <v>104230054</v>
      </c>
      <c r="J12365">
        <v>20230415</v>
      </c>
      <c r="K12365" t="s">
        <v>848</v>
      </c>
      <c r="L12365">
        <v>98.51</v>
      </c>
      <c r="M12365">
        <v>0</v>
      </c>
      <c r="N12365" t="s">
        <v>54</v>
      </c>
      <c r="O12365">
        <v>20230522</v>
      </c>
    </row>
    <row r="12366" spans="1:15" x14ac:dyDescent="0.25">
      <c r="A12366" t="s">
        <v>6033</v>
      </c>
      <c r="B12366" t="s">
        <v>6034</v>
      </c>
      <c r="C12366">
        <v>1600011227</v>
      </c>
      <c r="D12366">
        <v>20231023</v>
      </c>
      <c r="E12366">
        <v>40100000</v>
      </c>
      <c r="F12366" t="s">
        <v>55</v>
      </c>
      <c r="G12366" t="s">
        <v>4417</v>
      </c>
      <c r="H12366" t="s">
        <v>4418</v>
      </c>
      <c r="I12366" s="2">
        <v>330900270</v>
      </c>
      <c r="J12366">
        <v>20231023</v>
      </c>
      <c r="K12366" t="s">
        <v>8265</v>
      </c>
      <c r="L12366">
        <v>0</v>
      </c>
      <c r="M12366">
        <v>212.46</v>
      </c>
      <c r="N12366" t="s">
        <v>117</v>
      </c>
      <c r="O12366">
        <v>20231130</v>
      </c>
    </row>
    <row r="12367" spans="1:15" x14ac:dyDescent="0.25">
      <c r="A12367" t="s">
        <v>6033</v>
      </c>
      <c r="B12367" t="s">
        <v>6034</v>
      </c>
      <c r="C12367">
        <v>1600006035</v>
      </c>
      <c r="D12367">
        <v>20230701</v>
      </c>
      <c r="E12367">
        <v>62570000</v>
      </c>
      <c r="F12367" t="s">
        <v>6109</v>
      </c>
      <c r="I12367" t="s">
        <v>7513</v>
      </c>
      <c r="J12367">
        <v>20230701</v>
      </c>
      <c r="K12367" t="s">
        <v>8272</v>
      </c>
      <c r="L12367">
        <v>183.63</v>
      </c>
      <c r="M12367">
        <v>0</v>
      </c>
    </row>
    <row r="12368" spans="1:15" x14ac:dyDescent="0.25">
      <c r="A12368" t="s">
        <v>6033</v>
      </c>
      <c r="B12368" t="s">
        <v>6034</v>
      </c>
      <c r="C12368">
        <v>1600000990</v>
      </c>
      <c r="D12368">
        <v>20230514</v>
      </c>
      <c r="E12368">
        <v>40100000</v>
      </c>
      <c r="F12368" t="s">
        <v>55</v>
      </c>
      <c r="G12368" t="s">
        <v>208</v>
      </c>
      <c r="H12368" t="s">
        <v>209</v>
      </c>
      <c r="I12368" t="s">
        <v>7009</v>
      </c>
      <c r="J12368">
        <v>20230514</v>
      </c>
      <c r="K12368" t="s">
        <v>1049</v>
      </c>
      <c r="L12368">
        <v>0</v>
      </c>
      <c r="M12368">
        <v>1780.8</v>
      </c>
      <c r="N12368" t="s">
        <v>239</v>
      </c>
      <c r="O12368">
        <v>20230516</v>
      </c>
    </row>
    <row r="12369" spans="1:15" x14ac:dyDescent="0.25">
      <c r="A12369" t="s">
        <v>6033</v>
      </c>
      <c r="B12369" t="s">
        <v>6034</v>
      </c>
      <c r="C12369">
        <v>1600010035</v>
      </c>
      <c r="D12369">
        <v>20231001</v>
      </c>
      <c r="E12369">
        <v>40100000</v>
      </c>
      <c r="F12369" t="s">
        <v>55</v>
      </c>
      <c r="G12369" t="s">
        <v>1796</v>
      </c>
      <c r="H12369" t="s">
        <v>1797</v>
      </c>
      <c r="I12369" t="s">
        <v>7889</v>
      </c>
      <c r="J12369">
        <v>20231001</v>
      </c>
      <c r="K12369" t="s">
        <v>304</v>
      </c>
      <c r="L12369">
        <v>0</v>
      </c>
      <c r="M12369">
        <v>1560</v>
      </c>
      <c r="N12369" t="s">
        <v>202</v>
      </c>
      <c r="O12369">
        <v>20231103</v>
      </c>
    </row>
    <row r="12370" spans="1:15" x14ac:dyDescent="0.25">
      <c r="A12370" t="s">
        <v>6033</v>
      </c>
      <c r="B12370" t="s">
        <v>6034</v>
      </c>
      <c r="C12370">
        <v>1600008734</v>
      </c>
      <c r="D12370">
        <v>20230831</v>
      </c>
      <c r="E12370">
        <v>40100000</v>
      </c>
      <c r="F12370" t="s">
        <v>55</v>
      </c>
      <c r="G12370" t="s">
        <v>2231</v>
      </c>
      <c r="H12370" t="s">
        <v>2232</v>
      </c>
      <c r="I12370">
        <v>2878</v>
      </c>
      <c r="J12370">
        <v>20230831</v>
      </c>
      <c r="K12370" t="s">
        <v>7768</v>
      </c>
      <c r="L12370">
        <v>0</v>
      </c>
      <c r="M12370">
        <v>11104.91</v>
      </c>
      <c r="N12370" t="s">
        <v>37</v>
      </c>
      <c r="O12370">
        <v>20231006</v>
      </c>
    </row>
    <row r="12371" spans="1:15" x14ac:dyDescent="0.25">
      <c r="A12371" t="s">
        <v>6033</v>
      </c>
      <c r="B12371" t="s">
        <v>6034</v>
      </c>
      <c r="C12371">
        <v>1600011861</v>
      </c>
      <c r="D12371">
        <v>20231012</v>
      </c>
      <c r="E12371">
        <v>40100000</v>
      </c>
      <c r="F12371" t="s">
        <v>55</v>
      </c>
      <c r="G12371" t="s">
        <v>133</v>
      </c>
      <c r="H12371" t="s">
        <v>134</v>
      </c>
      <c r="I12371">
        <v>1760</v>
      </c>
      <c r="J12371">
        <v>20231012</v>
      </c>
      <c r="K12371" t="s">
        <v>7363</v>
      </c>
      <c r="L12371">
        <v>0</v>
      </c>
      <c r="M12371">
        <v>44.89</v>
      </c>
      <c r="N12371" t="s">
        <v>805</v>
      </c>
      <c r="O12371">
        <v>20231117</v>
      </c>
    </row>
    <row r="12372" spans="1:15" x14ac:dyDescent="0.25">
      <c r="A12372" t="s">
        <v>6033</v>
      </c>
      <c r="B12372" t="s">
        <v>6034</v>
      </c>
      <c r="C12372">
        <v>1600010005</v>
      </c>
      <c r="D12372">
        <v>20230929</v>
      </c>
      <c r="E12372">
        <v>61550002</v>
      </c>
      <c r="F12372" t="s">
        <v>6241</v>
      </c>
      <c r="I12372" t="s">
        <v>2994</v>
      </c>
      <c r="J12372">
        <v>20230929</v>
      </c>
      <c r="K12372" t="s">
        <v>8273</v>
      </c>
      <c r="L12372">
        <v>42</v>
      </c>
      <c r="M12372">
        <v>0</v>
      </c>
    </row>
    <row r="12373" spans="1:15" x14ac:dyDescent="0.25">
      <c r="A12373" t="s">
        <v>6033</v>
      </c>
      <c r="B12373" t="s">
        <v>6034</v>
      </c>
      <c r="C12373">
        <v>1600002112</v>
      </c>
      <c r="D12373">
        <v>20230508</v>
      </c>
      <c r="E12373">
        <v>44561001</v>
      </c>
      <c r="F12373" t="s">
        <v>33</v>
      </c>
      <c r="I12373">
        <v>128001255630</v>
      </c>
      <c r="J12373">
        <v>20230508</v>
      </c>
      <c r="K12373" t="s">
        <v>3354</v>
      </c>
      <c r="L12373">
        <v>2.17</v>
      </c>
      <c r="M12373">
        <v>0</v>
      </c>
      <c r="N12373" t="s">
        <v>37</v>
      </c>
      <c r="O12373">
        <v>20230718</v>
      </c>
    </row>
    <row r="12374" spans="1:15" x14ac:dyDescent="0.25">
      <c r="A12374" t="s">
        <v>6033</v>
      </c>
      <c r="B12374" t="s">
        <v>6034</v>
      </c>
      <c r="C12374">
        <v>1600010372</v>
      </c>
      <c r="D12374">
        <v>20230930</v>
      </c>
      <c r="E12374">
        <v>44561005</v>
      </c>
      <c r="F12374" t="s">
        <v>59</v>
      </c>
      <c r="I12374">
        <v>252023141</v>
      </c>
      <c r="J12374">
        <v>20230930</v>
      </c>
      <c r="K12374" t="s">
        <v>5482</v>
      </c>
      <c r="L12374">
        <v>154.96</v>
      </c>
      <c r="M12374">
        <v>0</v>
      </c>
      <c r="N12374" t="s">
        <v>27</v>
      </c>
      <c r="O12374">
        <v>20231124</v>
      </c>
    </row>
    <row r="12375" spans="1:15" x14ac:dyDescent="0.25">
      <c r="A12375" t="s">
        <v>6033</v>
      </c>
      <c r="B12375" t="s">
        <v>6034</v>
      </c>
      <c r="C12375">
        <v>1600008793</v>
      </c>
      <c r="D12375">
        <v>20230831</v>
      </c>
      <c r="E12375">
        <v>40100000</v>
      </c>
      <c r="F12375" t="s">
        <v>55</v>
      </c>
      <c r="G12375" t="s">
        <v>573</v>
      </c>
      <c r="H12375" t="s">
        <v>574</v>
      </c>
      <c r="I12375" t="s">
        <v>6780</v>
      </c>
      <c r="J12375">
        <v>20230831</v>
      </c>
      <c r="K12375" t="s">
        <v>6781</v>
      </c>
      <c r="L12375">
        <v>0</v>
      </c>
      <c r="M12375">
        <v>312.60000000000002</v>
      </c>
      <c r="N12375" t="s">
        <v>2746</v>
      </c>
      <c r="O12375">
        <v>20230915</v>
      </c>
    </row>
    <row r="12376" spans="1:15" x14ac:dyDescent="0.25">
      <c r="A12376" t="s">
        <v>6033</v>
      </c>
      <c r="B12376" t="s">
        <v>6034</v>
      </c>
      <c r="C12376">
        <v>1600008566</v>
      </c>
      <c r="D12376">
        <v>20230807</v>
      </c>
      <c r="E12376">
        <v>44561005</v>
      </c>
      <c r="F12376" t="s">
        <v>59</v>
      </c>
      <c r="I12376">
        <v>841</v>
      </c>
      <c r="J12376">
        <v>20230807</v>
      </c>
      <c r="K12376" t="s">
        <v>7523</v>
      </c>
      <c r="L12376">
        <v>69.58</v>
      </c>
      <c r="M12376">
        <v>0</v>
      </c>
      <c r="N12376" t="s">
        <v>34</v>
      </c>
      <c r="O12376">
        <v>20231024</v>
      </c>
    </row>
    <row r="12377" spans="1:15" x14ac:dyDescent="0.25">
      <c r="A12377" t="s">
        <v>6033</v>
      </c>
      <c r="B12377" t="s">
        <v>6034</v>
      </c>
      <c r="C12377">
        <v>1600010108</v>
      </c>
      <c r="D12377">
        <v>20231001</v>
      </c>
      <c r="E12377">
        <v>40100000</v>
      </c>
      <c r="F12377" t="s">
        <v>55</v>
      </c>
      <c r="G12377" t="s">
        <v>178</v>
      </c>
      <c r="H12377" t="s">
        <v>179</v>
      </c>
      <c r="I12377">
        <v>110230035</v>
      </c>
      <c r="J12377">
        <v>20231001</v>
      </c>
      <c r="K12377" t="s">
        <v>601</v>
      </c>
      <c r="L12377">
        <v>0</v>
      </c>
      <c r="M12377">
        <v>1707.35</v>
      </c>
      <c r="N12377" t="s">
        <v>3178</v>
      </c>
      <c r="O12377">
        <v>20231005</v>
      </c>
    </row>
    <row r="12378" spans="1:15" x14ac:dyDescent="0.25">
      <c r="A12378" t="s">
        <v>6033</v>
      </c>
      <c r="B12378" t="s">
        <v>6034</v>
      </c>
      <c r="C12378">
        <v>1600002022</v>
      </c>
      <c r="D12378">
        <v>20230511</v>
      </c>
      <c r="E12378">
        <v>62110000</v>
      </c>
      <c r="F12378" t="s">
        <v>6098</v>
      </c>
      <c r="I12378">
        <v>152</v>
      </c>
      <c r="J12378">
        <v>20230511</v>
      </c>
      <c r="K12378" t="s">
        <v>875</v>
      </c>
      <c r="L12378">
        <v>959.51</v>
      </c>
      <c r="M12378">
        <v>0</v>
      </c>
    </row>
    <row r="12379" spans="1:15" x14ac:dyDescent="0.25">
      <c r="A12379" t="s">
        <v>6033</v>
      </c>
      <c r="B12379" t="s">
        <v>6034</v>
      </c>
      <c r="C12379">
        <v>1600004861</v>
      </c>
      <c r="D12379">
        <v>20230625</v>
      </c>
      <c r="E12379">
        <v>60265000</v>
      </c>
      <c r="F12379" t="s">
        <v>6486</v>
      </c>
      <c r="I12379">
        <v>30602849</v>
      </c>
      <c r="J12379">
        <v>20230625</v>
      </c>
      <c r="K12379" t="s">
        <v>6495</v>
      </c>
      <c r="L12379">
        <v>-125</v>
      </c>
      <c r="M12379">
        <v>0</v>
      </c>
    </row>
    <row r="12380" spans="1:15" x14ac:dyDescent="0.25">
      <c r="A12380" t="s">
        <v>6033</v>
      </c>
      <c r="B12380" t="s">
        <v>6034</v>
      </c>
      <c r="C12380">
        <v>1600002323</v>
      </c>
      <c r="D12380">
        <v>20230601</v>
      </c>
      <c r="E12380">
        <v>40100000</v>
      </c>
      <c r="F12380" t="s">
        <v>55</v>
      </c>
      <c r="G12380" t="s">
        <v>997</v>
      </c>
      <c r="H12380" t="s">
        <v>998</v>
      </c>
      <c r="I12380" t="s">
        <v>7759</v>
      </c>
      <c r="J12380">
        <v>20230601</v>
      </c>
      <c r="K12380" t="s">
        <v>7760</v>
      </c>
      <c r="L12380">
        <v>0</v>
      </c>
      <c r="M12380">
        <v>240</v>
      </c>
      <c r="N12380" t="s">
        <v>37</v>
      </c>
      <c r="O12380">
        <v>20230616</v>
      </c>
    </row>
    <row r="12381" spans="1:15" x14ac:dyDescent="0.25">
      <c r="A12381" t="s">
        <v>6033</v>
      </c>
      <c r="B12381" t="s">
        <v>6034</v>
      </c>
      <c r="C12381">
        <v>1600005021</v>
      </c>
      <c r="D12381">
        <v>20230701</v>
      </c>
      <c r="E12381">
        <v>40100000</v>
      </c>
      <c r="F12381" t="s">
        <v>55</v>
      </c>
      <c r="G12381" t="s">
        <v>178</v>
      </c>
      <c r="H12381" t="s">
        <v>179</v>
      </c>
      <c r="I12381">
        <v>107230014</v>
      </c>
      <c r="J12381">
        <v>20230701</v>
      </c>
      <c r="K12381" t="s">
        <v>2274</v>
      </c>
      <c r="L12381">
        <v>0</v>
      </c>
      <c r="M12381">
        <v>1871.99</v>
      </c>
      <c r="N12381" t="s">
        <v>837</v>
      </c>
      <c r="O12381">
        <v>20230704</v>
      </c>
    </row>
    <row r="12382" spans="1:15" x14ac:dyDescent="0.25">
      <c r="A12382" t="s">
        <v>6033</v>
      </c>
      <c r="B12382" t="s">
        <v>6034</v>
      </c>
      <c r="C12382">
        <v>1600007997</v>
      </c>
      <c r="D12382">
        <v>20230821</v>
      </c>
      <c r="E12382">
        <v>62110000</v>
      </c>
      <c r="F12382" t="s">
        <v>6098</v>
      </c>
      <c r="I12382">
        <v>22112</v>
      </c>
      <c r="J12382">
        <v>20230821</v>
      </c>
      <c r="K12382" t="s">
        <v>6912</v>
      </c>
      <c r="L12382">
        <v>3174.13</v>
      </c>
      <c r="M12382">
        <v>0</v>
      </c>
    </row>
    <row r="12383" spans="1:15" x14ac:dyDescent="0.25">
      <c r="A12383" t="s">
        <v>6033</v>
      </c>
      <c r="B12383" t="s">
        <v>6034</v>
      </c>
      <c r="C12383">
        <v>1600005830</v>
      </c>
      <c r="D12383">
        <v>20230601</v>
      </c>
      <c r="E12383">
        <v>61550006</v>
      </c>
      <c r="F12383" t="s">
        <v>6064</v>
      </c>
      <c r="I12383" t="s">
        <v>330</v>
      </c>
      <c r="J12383">
        <v>20230601</v>
      </c>
      <c r="K12383" t="s">
        <v>8274</v>
      </c>
      <c r="L12383">
        <v>66.67</v>
      </c>
      <c r="M12383">
        <v>0</v>
      </c>
    </row>
    <row r="12384" spans="1:15" x14ac:dyDescent="0.25">
      <c r="A12384" t="s">
        <v>6033</v>
      </c>
      <c r="B12384" t="s">
        <v>6034</v>
      </c>
      <c r="C12384">
        <v>1600000754</v>
      </c>
      <c r="D12384">
        <v>20230401</v>
      </c>
      <c r="E12384">
        <v>61350003</v>
      </c>
      <c r="F12384" t="s">
        <v>6151</v>
      </c>
      <c r="I12384" t="s">
        <v>6081</v>
      </c>
      <c r="J12384">
        <v>20230401</v>
      </c>
      <c r="K12384" t="s">
        <v>6082</v>
      </c>
      <c r="L12384">
        <v>460</v>
      </c>
      <c r="M12384">
        <v>0</v>
      </c>
    </row>
    <row r="12385" spans="1:15" x14ac:dyDescent="0.25">
      <c r="A12385" t="s">
        <v>6033</v>
      </c>
      <c r="B12385" t="s">
        <v>6034</v>
      </c>
      <c r="C12385">
        <v>1600011961</v>
      </c>
      <c r="D12385">
        <v>20231031</v>
      </c>
      <c r="E12385">
        <v>44561005</v>
      </c>
      <c r="F12385" t="s">
        <v>59</v>
      </c>
      <c r="I12385" t="s">
        <v>8215</v>
      </c>
      <c r="J12385">
        <v>20231031</v>
      </c>
      <c r="K12385" t="s">
        <v>8216</v>
      </c>
      <c r="L12385">
        <v>143.76</v>
      </c>
      <c r="M12385">
        <v>0</v>
      </c>
    </row>
    <row r="12386" spans="1:15" x14ac:dyDescent="0.25">
      <c r="A12386" t="s">
        <v>6033</v>
      </c>
      <c r="B12386" t="s">
        <v>6034</v>
      </c>
      <c r="C12386">
        <v>1600003088</v>
      </c>
      <c r="D12386">
        <v>20230531</v>
      </c>
      <c r="E12386">
        <v>44561005</v>
      </c>
      <c r="F12386" t="s">
        <v>59</v>
      </c>
      <c r="I12386">
        <v>105230223</v>
      </c>
      <c r="J12386">
        <v>20230531</v>
      </c>
      <c r="K12386" t="s">
        <v>6143</v>
      </c>
      <c r="L12386">
        <v>36.57</v>
      </c>
      <c r="M12386">
        <v>0</v>
      </c>
      <c r="N12386" t="s">
        <v>83</v>
      </c>
      <c r="O12386">
        <v>20230622</v>
      </c>
    </row>
    <row r="12387" spans="1:15" x14ac:dyDescent="0.25">
      <c r="A12387" t="s">
        <v>6033</v>
      </c>
      <c r="B12387" t="s">
        <v>6034</v>
      </c>
      <c r="C12387">
        <v>1600006738</v>
      </c>
      <c r="D12387">
        <v>20230801</v>
      </c>
      <c r="E12387">
        <v>44561005</v>
      </c>
      <c r="F12387" t="s">
        <v>59</v>
      </c>
      <c r="I12387" t="s">
        <v>7747</v>
      </c>
      <c r="J12387">
        <v>20230801</v>
      </c>
      <c r="K12387" t="s">
        <v>1195</v>
      </c>
      <c r="L12387">
        <v>317</v>
      </c>
      <c r="M12387">
        <v>0</v>
      </c>
      <c r="N12387" t="s">
        <v>117</v>
      </c>
      <c r="O12387">
        <v>20230921</v>
      </c>
    </row>
    <row r="12388" spans="1:15" x14ac:dyDescent="0.25">
      <c r="A12388" t="s">
        <v>6033</v>
      </c>
      <c r="B12388" t="s">
        <v>6034</v>
      </c>
      <c r="C12388">
        <v>1600008343</v>
      </c>
      <c r="D12388">
        <v>20230825</v>
      </c>
      <c r="E12388">
        <v>61100000</v>
      </c>
      <c r="F12388" t="s">
        <v>6120</v>
      </c>
      <c r="I12388" t="s">
        <v>8275</v>
      </c>
      <c r="J12388">
        <v>20230825</v>
      </c>
      <c r="K12388" t="s">
        <v>8276</v>
      </c>
      <c r="L12388">
        <v>670</v>
      </c>
      <c r="M12388">
        <v>0</v>
      </c>
    </row>
    <row r="12389" spans="1:15" x14ac:dyDescent="0.25">
      <c r="A12389" t="s">
        <v>6033</v>
      </c>
      <c r="B12389" t="s">
        <v>6034</v>
      </c>
      <c r="C12389">
        <v>1600003087</v>
      </c>
      <c r="D12389">
        <v>20230531</v>
      </c>
      <c r="E12389">
        <v>61550007</v>
      </c>
      <c r="F12389" t="s">
        <v>6343</v>
      </c>
      <c r="I12389" t="s">
        <v>6138</v>
      </c>
      <c r="J12389">
        <v>20230531</v>
      </c>
      <c r="K12389" t="s">
        <v>8277</v>
      </c>
      <c r="L12389">
        <v>140</v>
      </c>
      <c r="M12389">
        <v>0</v>
      </c>
    </row>
    <row r="12390" spans="1:15" x14ac:dyDescent="0.25">
      <c r="A12390" t="s">
        <v>6033</v>
      </c>
      <c r="B12390" t="s">
        <v>6034</v>
      </c>
      <c r="C12390">
        <v>1600010303</v>
      </c>
      <c r="D12390">
        <v>20230930</v>
      </c>
      <c r="E12390">
        <v>61100000</v>
      </c>
      <c r="F12390" t="s">
        <v>6120</v>
      </c>
      <c r="I12390">
        <v>8570</v>
      </c>
      <c r="J12390">
        <v>20230930</v>
      </c>
      <c r="K12390" t="s">
        <v>6852</v>
      </c>
      <c r="L12390">
        <v>490</v>
      </c>
      <c r="M12390">
        <v>0</v>
      </c>
    </row>
    <row r="12391" spans="1:15" x14ac:dyDescent="0.25">
      <c r="A12391" t="s">
        <v>6033</v>
      </c>
      <c r="B12391" t="s">
        <v>6034</v>
      </c>
      <c r="C12391">
        <v>1600011237</v>
      </c>
      <c r="D12391">
        <v>20231020</v>
      </c>
      <c r="E12391">
        <v>40100000</v>
      </c>
      <c r="F12391" t="s">
        <v>55</v>
      </c>
      <c r="G12391" t="s">
        <v>1262</v>
      </c>
      <c r="H12391" t="s">
        <v>1263</v>
      </c>
      <c r="I12391">
        <v>2301838</v>
      </c>
      <c r="J12391">
        <v>20231020</v>
      </c>
      <c r="K12391" t="s">
        <v>7184</v>
      </c>
      <c r="L12391">
        <v>0</v>
      </c>
      <c r="M12391">
        <v>768</v>
      </c>
      <c r="N12391" t="s">
        <v>34</v>
      </c>
      <c r="O12391">
        <v>20231117</v>
      </c>
    </row>
    <row r="12392" spans="1:15" x14ac:dyDescent="0.25">
      <c r="A12392" t="s">
        <v>6033</v>
      </c>
      <c r="B12392" t="s">
        <v>6034</v>
      </c>
      <c r="C12392">
        <v>1600008226</v>
      </c>
      <c r="D12392">
        <v>20230918</v>
      </c>
      <c r="E12392">
        <v>44561005</v>
      </c>
      <c r="F12392" t="s">
        <v>59</v>
      </c>
      <c r="I12392">
        <v>109230089</v>
      </c>
      <c r="J12392">
        <v>20230918</v>
      </c>
      <c r="K12392" t="s">
        <v>2867</v>
      </c>
      <c r="L12392">
        <v>281.82</v>
      </c>
      <c r="M12392">
        <v>0</v>
      </c>
      <c r="N12392" t="s">
        <v>34</v>
      </c>
      <c r="O12392">
        <v>20231024</v>
      </c>
    </row>
    <row r="12393" spans="1:15" x14ac:dyDescent="0.25">
      <c r="A12393" t="s">
        <v>6033</v>
      </c>
      <c r="B12393" t="s">
        <v>6034</v>
      </c>
      <c r="C12393">
        <v>1600000111</v>
      </c>
      <c r="D12393">
        <v>20230409</v>
      </c>
      <c r="E12393">
        <v>44561005</v>
      </c>
      <c r="F12393" t="s">
        <v>59</v>
      </c>
      <c r="I12393">
        <v>104230006</v>
      </c>
      <c r="J12393">
        <v>20230409</v>
      </c>
      <c r="K12393" t="s">
        <v>459</v>
      </c>
      <c r="L12393">
        <v>81.28</v>
      </c>
      <c r="M12393">
        <v>0</v>
      </c>
      <c r="N12393" t="s">
        <v>54</v>
      </c>
      <c r="O12393">
        <v>20230522</v>
      </c>
    </row>
    <row r="12394" spans="1:15" x14ac:dyDescent="0.25">
      <c r="A12394" t="s">
        <v>6033</v>
      </c>
      <c r="B12394" t="s">
        <v>6034</v>
      </c>
      <c r="C12394">
        <v>1600003481</v>
      </c>
      <c r="D12394">
        <v>20230531</v>
      </c>
      <c r="E12394">
        <v>44563005</v>
      </c>
      <c r="F12394" t="s">
        <v>6178</v>
      </c>
      <c r="I12394" t="s">
        <v>2849</v>
      </c>
      <c r="J12394">
        <v>20230531</v>
      </c>
      <c r="K12394" t="s">
        <v>576</v>
      </c>
      <c r="L12394">
        <v>89.33</v>
      </c>
      <c r="M12394">
        <v>0</v>
      </c>
      <c r="N12394" t="s">
        <v>83</v>
      </c>
      <c r="O12394">
        <v>20230622</v>
      </c>
    </row>
    <row r="12395" spans="1:15" x14ac:dyDescent="0.25">
      <c r="A12395" t="s">
        <v>6033</v>
      </c>
      <c r="B12395" t="s">
        <v>6034</v>
      </c>
      <c r="C12395">
        <v>1600007312</v>
      </c>
      <c r="D12395">
        <v>20230810</v>
      </c>
      <c r="E12395">
        <v>61350000</v>
      </c>
      <c r="F12395" t="s">
        <v>6059</v>
      </c>
      <c r="I12395" t="s">
        <v>8278</v>
      </c>
      <c r="J12395">
        <v>20230810</v>
      </c>
      <c r="K12395" t="s">
        <v>662</v>
      </c>
      <c r="L12395">
        <v>1550</v>
      </c>
      <c r="M12395">
        <v>0</v>
      </c>
    </row>
    <row r="12396" spans="1:15" x14ac:dyDescent="0.25">
      <c r="A12396" t="s">
        <v>6033</v>
      </c>
      <c r="B12396" t="s">
        <v>6034</v>
      </c>
      <c r="C12396">
        <v>1600007238</v>
      </c>
      <c r="D12396">
        <v>20230731</v>
      </c>
      <c r="E12396">
        <v>40100000</v>
      </c>
      <c r="F12396" t="s">
        <v>55</v>
      </c>
      <c r="G12396" t="s">
        <v>338</v>
      </c>
      <c r="H12396" t="s">
        <v>339</v>
      </c>
      <c r="I12396">
        <v>235</v>
      </c>
      <c r="J12396">
        <v>20230731</v>
      </c>
      <c r="K12396" t="s">
        <v>1928</v>
      </c>
      <c r="L12396">
        <v>0</v>
      </c>
      <c r="M12396">
        <v>6081.6</v>
      </c>
      <c r="N12396" t="s">
        <v>117</v>
      </c>
      <c r="O12396">
        <v>20230821</v>
      </c>
    </row>
    <row r="12397" spans="1:15" x14ac:dyDescent="0.25">
      <c r="A12397" t="s">
        <v>6033</v>
      </c>
      <c r="B12397" t="s">
        <v>6034</v>
      </c>
      <c r="C12397">
        <v>1600005943</v>
      </c>
      <c r="D12397">
        <v>20230630</v>
      </c>
      <c r="E12397">
        <v>40100000</v>
      </c>
      <c r="F12397" t="s">
        <v>55</v>
      </c>
      <c r="G12397" t="s">
        <v>3203</v>
      </c>
      <c r="H12397" t="s">
        <v>3204</v>
      </c>
      <c r="I12397">
        <v>25244</v>
      </c>
      <c r="J12397">
        <v>20230630</v>
      </c>
      <c r="K12397" t="s">
        <v>3656</v>
      </c>
      <c r="L12397">
        <v>0</v>
      </c>
      <c r="M12397">
        <v>702.96</v>
      </c>
      <c r="N12397" t="s">
        <v>27</v>
      </c>
      <c r="O12397">
        <v>20230929</v>
      </c>
    </row>
    <row r="12398" spans="1:15" x14ac:dyDescent="0.25">
      <c r="A12398" t="s">
        <v>6033</v>
      </c>
      <c r="B12398" t="s">
        <v>6034</v>
      </c>
      <c r="C12398">
        <v>1600000179</v>
      </c>
      <c r="D12398">
        <v>20230401</v>
      </c>
      <c r="E12398">
        <v>61220000</v>
      </c>
      <c r="F12398" t="s">
        <v>6117</v>
      </c>
      <c r="I12398">
        <v>104230074</v>
      </c>
      <c r="J12398">
        <v>20230401</v>
      </c>
      <c r="K12398" t="s">
        <v>1871</v>
      </c>
      <c r="L12398">
        <v>653.23</v>
      </c>
      <c r="M12398">
        <v>0</v>
      </c>
    </row>
    <row r="12399" spans="1:15" x14ac:dyDescent="0.25">
      <c r="A12399" t="s">
        <v>6033</v>
      </c>
      <c r="B12399" t="s">
        <v>6034</v>
      </c>
      <c r="C12399">
        <v>1600008194</v>
      </c>
      <c r="D12399">
        <v>20230925</v>
      </c>
      <c r="E12399">
        <v>44561005</v>
      </c>
      <c r="F12399" t="s">
        <v>59</v>
      </c>
      <c r="I12399">
        <v>109230057</v>
      </c>
      <c r="J12399">
        <v>20230925</v>
      </c>
      <c r="K12399" t="s">
        <v>1548</v>
      </c>
      <c r="L12399">
        <v>313.55</v>
      </c>
      <c r="M12399">
        <v>0</v>
      </c>
      <c r="N12399" t="s">
        <v>34</v>
      </c>
      <c r="O12399">
        <v>20231024</v>
      </c>
    </row>
    <row r="12400" spans="1:15" x14ac:dyDescent="0.25">
      <c r="A12400" t="s">
        <v>6033</v>
      </c>
      <c r="B12400" t="s">
        <v>6034</v>
      </c>
      <c r="C12400">
        <v>1600006551</v>
      </c>
      <c r="D12400">
        <v>20230701</v>
      </c>
      <c r="E12400">
        <v>40100000</v>
      </c>
      <c r="F12400" t="s">
        <v>55</v>
      </c>
      <c r="G12400" t="s">
        <v>139</v>
      </c>
      <c r="H12400" t="s">
        <v>140</v>
      </c>
      <c r="I12400">
        <v>21</v>
      </c>
      <c r="J12400">
        <v>20230701</v>
      </c>
      <c r="K12400" t="s">
        <v>6261</v>
      </c>
      <c r="L12400">
        <v>0</v>
      </c>
      <c r="M12400">
        <v>11.2</v>
      </c>
      <c r="N12400" t="s">
        <v>437</v>
      </c>
      <c r="O12400">
        <v>20230731</v>
      </c>
    </row>
    <row r="12401" spans="1:15" x14ac:dyDescent="0.25">
      <c r="A12401" t="s">
        <v>6033</v>
      </c>
      <c r="B12401" t="s">
        <v>6034</v>
      </c>
      <c r="C12401">
        <v>1600007133</v>
      </c>
      <c r="D12401">
        <v>20230701</v>
      </c>
      <c r="E12401">
        <v>61350001</v>
      </c>
      <c r="F12401" t="s">
        <v>6078</v>
      </c>
      <c r="I12401" t="s">
        <v>6380</v>
      </c>
      <c r="J12401">
        <v>20230701</v>
      </c>
      <c r="K12401" t="s">
        <v>6381</v>
      </c>
      <c r="L12401">
        <v>1175</v>
      </c>
      <c r="M12401">
        <v>0</v>
      </c>
    </row>
    <row r="12402" spans="1:15" x14ac:dyDescent="0.25">
      <c r="A12402" t="s">
        <v>6033</v>
      </c>
      <c r="B12402" t="s">
        <v>6034</v>
      </c>
      <c r="C12402">
        <v>1600003223</v>
      </c>
      <c r="D12402">
        <v>20230612</v>
      </c>
      <c r="E12402">
        <v>40100000</v>
      </c>
      <c r="F12402" t="s">
        <v>55</v>
      </c>
      <c r="G12402" t="s">
        <v>767</v>
      </c>
      <c r="H12402" t="s">
        <v>768</v>
      </c>
      <c r="I12402">
        <v>106230057</v>
      </c>
      <c r="J12402">
        <v>20230612</v>
      </c>
      <c r="K12402" t="s">
        <v>485</v>
      </c>
      <c r="L12402">
        <v>0</v>
      </c>
      <c r="M12402">
        <v>2739.46</v>
      </c>
      <c r="N12402" t="s">
        <v>136</v>
      </c>
      <c r="O12402">
        <v>20230613</v>
      </c>
    </row>
    <row r="12403" spans="1:15" x14ac:dyDescent="0.25">
      <c r="A12403" t="s">
        <v>6033</v>
      </c>
      <c r="B12403" t="s">
        <v>6034</v>
      </c>
      <c r="C12403">
        <v>1600007190</v>
      </c>
      <c r="D12403">
        <v>20230801</v>
      </c>
      <c r="E12403">
        <v>44561005</v>
      </c>
      <c r="F12403" t="s">
        <v>59</v>
      </c>
      <c r="I12403" t="s">
        <v>7213</v>
      </c>
      <c r="J12403">
        <v>20230801</v>
      </c>
      <c r="K12403" t="s">
        <v>6219</v>
      </c>
      <c r="L12403">
        <v>85.11</v>
      </c>
      <c r="M12403">
        <v>0</v>
      </c>
      <c r="N12403" t="s">
        <v>117</v>
      </c>
      <c r="O12403">
        <v>20230921</v>
      </c>
    </row>
    <row r="12404" spans="1:15" x14ac:dyDescent="0.25">
      <c r="A12404" t="s">
        <v>6033</v>
      </c>
      <c r="B12404" t="s">
        <v>6034</v>
      </c>
      <c r="C12404">
        <v>1600000208</v>
      </c>
      <c r="D12404">
        <v>20230403</v>
      </c>
      <c r="E12404">
        <v>40100000</v>
      </c>
      <c r="F12404" t="s">
        <v>55</v>
      </c>
      <c r="G12404" t="s">
        <v>386</v>
      </c>
      <c r="H12404" t="s">
        <v>387</v>
      </c>
      <c r="I12404">
        <v>104230098</v>
      </c>
      <c r="J12404">
        <v>20230403</v>
      </c>
      <c r="K12404" t="s">
        <v>953</v>
      </c>
      <c r="L12404">
        <v>0</v>
      </c>
      <c r="M12404">
        <v>99</v>
      </c>
      <c r="N12404" t="s">
        <v>83</v>
      </c>
      <c r="O12404">
        <v>20230404</v>
      </c>
    </row>
    <row r="12405" spans="1:15" x14ac:dyDescent="0.25">
      <c r="A12405" t="s">
        <v>6033</v>
      </c>
      <c r="B12405" t="s">
        <v>6034</v>
      </c>
      <c r="C12405">
        <v>1600009905</v>
      </c>
      <c r="D12405">
        <v>20230930</v>
      </c>
      <c r="E12405">
        <v>61550006</v>
      </c>
      <c r="F12405" t="s">
        <v>6064</v>
      </c>
      <c r="I12405" t="s">
        <v>1114</v>
      </c>
      <c r="J12405">
        <v>20230930</v>
      </c>
      <c r="K12405" t="s">
        <v>8279</v>
      </c>
      <c r="L12405">
        <v>66.67</v>
      </c>
      <c r="M12405">
        <v>0</v>
      </c>
    </row>
    <row r="12406" spans="1:15" x14ac:dyDescent="0.25">
      <c r="A12406" t="s">
        <v>6033</v>
      </c>
      <c r="B12406" t="s">
        <v>6034</v>
      </c>
      <c r="C12406">
        <v>1600008931</v>
      </c>
      <c r="D12406">
        <v>20230918</v>
      </c>
      <c r="E12406">
        <v>62570000</v>
      </c>
      <c r="F12406" t="s">
        <v>6109</v>
      </c>
      <c r="I12406">
        <v>244656</v>
      </c>
      <c r="J12406">
        <v>20230918</v>
      </c>
      <c r="K12406" t="s">
        <v>6425</v>
      </c>
      <c r="L12406">
        <v>107.27</v>
      </c>
      <c r="M12406">
        <v>0</v>
      </c>
    </row>
    <row r="12407" spans="1:15" x14ac:dyDescent="0.25">
      <c r="A12407" t="s">
        <v>6033</v>
      </c>
      <c r="B12407" t="s">
        <v>6034</v>
      </c>
      <c r="C12407">
        <v>1600002328</v>
      </c>
      <c r="D12407">
        <v>20230501</v>
      </c>
      <c r="E12407">
        <v>40100000</v>
      </c>
      <c r="F12407" t="s">
        <v>55</v>
      </c>
      <c r="G12407" t="s">
        <v>997</v>
      </c>
      <c r="H12407" t="s">
        <v>998</v>
      </c>
      <c r="I12407" t="s">
        <v>8280</v>
      </c>
      <c r="J12407">
        <v>20230501</v>
      </c>
      <c r="K12407" t="s">
        <v>8281</v>
      </c>
      <c r="L12407">
        <v>0</v>
      </c>
      <c r="M12407">
        <v>483.6</v>
      </c>
      <c r="N12407" t="s">
        <v>83</v>
      </c>
      <c r="O12407">
        <v>20230519</v>
      </c>
    </row>
    <row r="12408" spans="1:15" x14ac:dyDescent="0.25">
      <c r="A12408" t="s">
        <v>6033</v>
      </c>
      <c r="B12408" t="s">
        <v>6034</v>
      </c>
      <c r="C12408">
        <v>1600001430</v>
      </c>
      <c r="D12408">
        <v>20230430</v>
      </c>
      <c r="E12408">
        <v>66160000</v>
      </c>
      <c r="F12408" t="s">
        <v>7018</v>
      </c>
      <c r="I12408">
        <v>104230242</v>
      </c>
      <c r="J12408">
        <v>20230430</v>
      </c>
      <c r="K12408" t="s">
        <v>6505</v>
      </c>
      <c r="L12408">
        <v>483.15</v>
      </c>
      <c r="M12408">
        <v>0</v>
      </c>
    </row>
    <row r="12409" spans="1:15" x14ac:dyDescent="0.25">
      <c r="A12409" t="s">
        <v>6033</v>
      </c>
      <c r="B12409" t="s">
        <v>6034</v>
      </c>
      <c r="C12409">
        <v>1600011864</v>
      </c>
      <c r="D12409">
        <v>20231030</v>
      </c>
      <c r="E12409">
        <v>61550001</v>
      </c>
      <c r="F12409" t="s">
        <v>6100</v>
      </c>
      <c r="I12409">
        <v>2001</v>
      </c>
      <c r="J12409">
        <v>20231030</v>
      </c>
      <c r="K12409" t="s">
        <v>6765</v>
      </c>
      <c r="L12409">
        <v>94.67</v>
      </c>
      <c r="M12409">
        <v>0</v>
      </c>
    </row>
    <row r="12410" spans="1:15" x14ac:dyDescent="0.25">
      <c r="A12410" t="s">
        <v>6033</v>
      </c>
      <c r="B12410" t="s">
        <v>6034</v>
      </c>
      <c r="C12410">
        <v>1600008914</v>
      </c>
      <c r="D12410">
        <v>20230831</v>
      </c>
      <c r="E12410">
        <v>61350001</v>
      </c>
      <c r="F12410" t="s">
        <v>6078</v>
      </c>
      <c r="I12410" t="s">
        <v>3900</v>
      </c>
      <c r="J12410">
        <v>20230831</v>
      </c>
      <c r="K12410" t="s">
        <v>3901</v>
      </c>
      <c r="L12410">
        <v>300</v>
      </c>
      <c r="M12410">
        <v>0</v>
      </c>
    </row>
    <row r="12411" spans="1:15" x14ac:dyDescent="0.25">
      <c r="A12411" t="s">
        <v>6033</v>
      </c>
      <c r="B12411" t="s">
        <v>6034</v>
      </c>
      <c r="C12411">
        <v>1600003486</v>
      </c>
      <c r="D12411">
        <v>20230531</v>
      </c>
      <c r="E12411">
        <v>40100000</v>
      </c>
      <c r="F12411" t="s">
        <v>55</v>
      </c>
      <c r="G12411" t="s">
        <v>573</v>
      </c>
      <c r="H12411" t="s">
        <v>574</v>
      </c>
      <c r="I12411" t="s">
        <v>1657</v>
      </c>
      <c r="J12411">
        <v>20230531</v>
      </c>
      <c r="K12411" t="s">
        <v>576</v>
      </c>
      <c r="L12411">
        <v>0</v>
      </c>
      <c r="M12411">
        <v>24.37</v>
      </c>
      <c r="N12411" t="s">
        <v>577</v>
      </c>
      <c r="O12411">
        <v>20230608</v>
      </c>
    </row>
    <row r="12412" spans="1:15" x14ac:dyDescent="0.25">
      <c r="A12412" t="s">
        <v>6033</v>
      </c>
      <c r="B12412" t="s">
        <v>6034</v>
      </c>
      <c r="C12412">
        <v>1600002914</v>
      </c>
      <c r="D12412">
        <v>20230524</v>
      </c>
      <c r="E12412">
        <v>44561005</v>
      </c>
      <c r="F12412" t="s">
        <v>59</v>
      </c>
      <c r="I12412">
        <v>157</v>
      </c>
      <c r="J12412">
        <v>20230524</v>
      </c>
      <c r="K12412" t="s">
        <v>7298</v>
      </c>
      <c r="L12412">
        <v>233.6</v>
      </c>
      <c r="M12412">
        <v>0</v>
      </c>
      <c r="N12412" t="s">
        <v>37</v>
      </c>
      <c r="O12412">
        <v>20230718</v>
      </c>
    </row>
    <row r="12413" spans="1:15" x14ac:dyDescent="0.25">
      <c r="A12413" t="s">
        <v>6033</v>
      </c>
      <c r="B12413" t="s">
        <v>6034</v>
      </c>
      <c r="C12413">
        <v>1600007040</v>
      </c>
      <c r="D12413">
        <v>20230725</v>
      </c>
      <c r="E12413">
        <v>40100000</v>
      </c>
      <c r="F12413" t="s">
        <v>55</v>
      </c>
      <c r="G12413" t="s">
        <v>133</v>
      </c>
      <c r="H12413" t="s">
        <v>134</v>
      </c>
      <c r="I12413">
        <v>695</v>
      </c>
      <c r="J12413">
        <v>20230725</v>
      </c>
      <c r="K12413" t="s">
        <v>7363</v>
      </c>
      <c r="L12413">
        <v>0</v>
      </c>
      <c r="M12413">
        <v>30.89</v>
      </c>
      <c r="N12413" t="s">
        <v>160</v>
      </c>
      <c r="O12413">
        <v>20230822</v>
      </c>
    </row>
    <row r="12414" spans="1:15" x14ac:dyDescent="0.25">
      <c r="A12414" t="s">
        <v>6033</v>
      </c>
      <c r="B12414" t="s">
        <v>6034</v>
      </c>
      <c r="C12414">
        <v>1600008256</v>
      </c>
      <c r="D12414">
        <v>20230901</v>
      </c>
      <c r="E12414">
        <v>44561005</v>
      </c>
      <c r="F12414" t="s">
        <v>59</v>
      </c>
      <c r="I12414" t="s">
        <v>7708</v>
      </c>
      <c r="J12414">
        <v>20230901</v>
      </c>
      <c r="K12414" t="s">
        <v>2763</v>
      </c>
      <c r="L12414">
        <v>341.49</v>
      </c>
      <c r="M12414">
        <v>0</v>
      </c>
      <c r="N12414" t="s">
        <v>34</v>
      </c>
      <c r="O12414">
        <v>20231024</v>
      </c>
    </row>
    <row r="12415" spans="1:15" x14ac:dyDescent="0.25">
      <c r="A12415" t="s">
        <v>6033</v>
      </c>
      <c r="B12415" t="s">
        <v>6034</v>
      </c>
      <c r="C12415">
        <v>1600005234</v>
      </c>
      <c r="D12415">
        <v>20230630</v>
      </c>
      <c r="E12415">
        <v>61550006</v>
      </c>
      <c r="F12415" t="s">
        <v>6064</v>
      </c>
      <c r="I12415" t="s">
        <v>373</v>
      </c>
      <c r="J12415">
        <v>20230630</v>
      </c>
      <c r="K12415" t="s">
        <v>8282</v>
      </c>
      <c r="L12415">
        <v>78.33</v>
      </c>
      <c r="M12415">
        <v>0</v>
      </c>
    </row>
    <row r="12416" spans="1:15" x14ac:dyDescent="0.25">
      <c r="A12416" t="s">
        <v>6033</v>
      </c>
      <c r="B12416" t="s">
        <v>6034</v>
      </c>
      <c r="C12416">
        <v>1600008224</v>
      </c>
      <c r="D12416">
        <v>20230927</v>
      </c>
      <c r="E12416">
        <v>44561005</v>
      </c>
      <c r="F12416" t="s">
        <v>59</v>
      </c>
      <c r="I12416">
        <v>109230087</v>
      </c>
      <c r="J12416">
        <v>20230927</v>
      </c>
      <c r="K12416" t="s">
        <v>280</v>
      </c>
      <c r="L12416">
        <v>45.08</v>
      </c>
      <c r="M12416">
        <v>0</v>
      </c>
      <c r="N12416" t="s">
        <v>34</v>
      </c>
      <c r="O12416">
        <v>20231024</v>
      </c>
    </row>
    <row r="12417" spans="1:15" x14ac:dyDescent="0.25">
      <c r="A12417" t="s">
        <v>6033</v>
      </c>
      <c r="B12417" t="s">
        <v>6034</v>
      </c>
      <c r="C12417">
        <v>1600001049</v>
      </c>
      <c r="D12417">
        <v>20230525</v>
      </c>
      <c r="E12417">
        <v>61220000</v>
      </c>
      <c r="F12417" t="s">
        <v>6117</v>
      </c>
      <c r="I12417">
        <v>105230005</v>
      </c>
      <c r="J12417">
        <v>20230525</v>
      </c>
      <c r="K12417" t="s">
        <v>2990</v>
      </c>
      <c r="L12417">
        <v>1567.58</v>
      </c>
      <c r="M12417">
        <v>0</v>
      </c>
    </row>
    <row r="12418" spans="1:15" x14ac:dyDescent="0.25">
      <c r="A12418" t="s">
        <v>6033</v>
      </c>
      <c r="B12418" t="s">
        <v>6034</v>
      </c>
      <c r="C12418">
        <v>1600005193</v>
      </c>
      <c r="D12418">
        <v>20230630</v>
      </c>
      <c r="E12418">
        <v>60200004</v>
      </c>
      <c r="F12418" t="s">
        <v>6215</v>
      </c>
      <c r="I12418" t="s">
        <v>6521</v>
      </c>
      <c r="J12418">
        <v>20230630</v>
      </c>
      <c r="K12418" t="s">
        <v>8283</v>
      </c>
      <c r="L12418">
        <v>113483.6</v>
      </c>
      <c r="M12418">
        <v>0</v>
      </c>
    </row>
    <row r="12419" spans="1:15" x14ac:dyDescent="0.25">
      <c r="A12419" t="s">
        <v>6033</v>
      </c>
      <c r="B12419" t="s">
        <v>6034</v>
      </c>
      <c r="C12419">
        <v>1600006733</v>
      </c>
      <c r="D12419">
        <v>20230814</v>
      </c>
      <c r="E12419">
        <v>61350000</v>
      </c>
      <c r="F12419" t="s">
        <v>6059</v>
      </c>
      <c r="I12419" t="s">
        <v>6338</v>
      </c>
      <c r="J12419">
        <v>20230814</v>
      </c>
      <c r="K12419" t="s">
        <v>380</v>
      </c>
      <c r="L12419">
        <v>1484</v>
      </c>
      <c r="M12419">
        <v>0</v>
      </c>
    </row>
    <row r="12420" spans="1:15" x14ac:dyDescent="0.25">
      <c r="A12420" t="s">
        <v>6033</v>
      </c>
      <c r="B12420" t="s">
        <v>6034</v>
      </c>
      <c r="C12420">
        <v>1600002928</v>
      </c>
      <c r="D12420">
        <v>20230529</v>
      </c>
      <c r="E12420">
        <v>44561005</v>
      </c>
      <c r="F12420" t="s">
        <v>59</v>
      </c>
      <c r="I12420">
        <v>212807178</v>
      </c>
      <c r="J12420">
        <v>20230529</v>
      </c>
      <c r="K12420" t="s">
        <v>7416</v>
      </c>
      <c r="L12420">
        <v>14.1</v>
      </c>
      <c r="M12420">
        <v>0</v>
      </c>
      <c r="N12420" t="s">
        <v>80</v>
      </c>
      <c r="O12420">
        <v>20230821</v>
      </c>
    </row>
    <row r="12421" spans="1:15" x14ac:dyDescent="0.25">
      <c r="A12421" t="s">
        <v>6033</v>
      </c>
      <c r="B12421" t="s">
        <v>6034</v>
      </c>
      <c r="C12421">
        <v>1600000590</v>
      </c>
      <c r="D12421">
        <v>20230415</v>
      </c>
      <c r="E12421">
        <v>62510003</v>
      </c>
      <c r="F12421" t="s">
        <v>6194</v>
      </c>
      <c r="I12421" t="s">
        <v>3393</v>
      </c>
      <c r="J12421">
        <v>20230415</v>
      </c>
      <c r="K12421" t="s">
        <v>421</v>
      </c>
      <c r="L12421">
        <v>409.8</v>
      </c>
      <c r="M12421">
        <v>0</v>
      </c>
    </row>
    <row r="12422" spans="1:15" x14ac:dyDescent="0.25">
      <c r="A12422" t="s">
        <v>6033</v>
      </c>
      <c r="B12422" t="s">
        <v>6034</v>
      </c>
      <c r="C12422">
        <v>1600005063</v>
      </c>
      <c r="D12422">
        <v>20230712</v>
      </c>
      <c r="E12422">
        <v>61220000</v>
      </c>
      <c r="F12422" t="s">
        <v>6117</v>
      </c>
      <c r="I12422">
        <v>107230056</v>
      </c>
      <c r="J12422">
        <v>20230712</v>
      </c>
      <c r="K12422" t="s">
        <v>706</v>
      </c>
      <c r="L12422">
        <v>1528.12</v>
      </c>
      <c r="M12422">
        <v>0</v>
      </c>
    </row>
    <row r="12423" spans="1:15" x14ac:dyDescent="0.25">
      <c r="A12423" t="s">
        <v>6033</v>
      </c>
      <c r="B12423" t="s">
        <v>6034</v>
      </c>
      <c r="C12423">
        <v>1600003124</v>
      </c>
      <c r="D12423">
        <v>20230601</v>
      </c>
      <c r="E12423">
        <v>40100000</v>
      </c>
      <c r="F12423" t="s">
        <v>55</v>
      </c>
      <c r="G12423" t="s">
        <v>719</v>
      </c>
      <c r="H12423" t="s">
        <v>720</v>
      </c>
      <c r="I12423" t="s">
        <v>6991</v>
      </c>
      <c r="J12423">
        <v>20230601</v>
      </c>
      <c r="K12423" t="s">
        <v>6070</v>
      </c>
      <c r="L12423">
        <v>0</v>
      </c>
      <c r="M12423">
        <v>483.6</v>
      </c>
      <c r="N12423" t="s">
        <v>794</v>
      </c>
      <c r="O12423">
        <v>20230808</v>
      </c>
    </row>
    <row r="12424" spans="1:15" x14ac:dyDescent="0.25">
      <c r="A12424" t="s">
        <v>6033</v>
      </c>
      <c r="B12424" t="s">
        <v>6034</v>
      </c>
      <c r="C12424">
        <v>1600008729</v>
      </c>
      <c r="D12424">
        <v>20230912</v>
      </c>
      <c r="E12424">
        <v>44561005</v>
      </c>
      <c r="F12424" t="s">
        <v>59</v>
      </c>
      <c r="I12424">
        <v>2309004</v>
      </c>
      <c r="J12424">
        <v>20230912</v>
      </c>
      <c r="K12424" t="s">
        <v>6877</v>
      </c>
      <c r="L12424">
        <v>2599.2800000000002</v>
      </c>
      <c r="M12424">
        <v>0</v>
      </c>
      <c r="N12424" t="s">
        <v>34</v>
      </c>
      <c r="O12424">
        <v>20231024</v>
      </c>
    </row>
    <row r="12425" spans="1:15" x14ac:dyDescent="0.25">
      <c r="A12425" t="s">
        <v>6033</v>
      </c>
      <c r="B12425" t="s">
        <v>6034</v>
      </c>
      <c r="C12425">
        <v>1600005339</v>
      </c>
      <c r="D12425">
        <v>20230630</v>
      </c>
      <c r="E12425">
        <v>40100000</v>
      </c>
      <c r="F12425" t="s">
        <v>55</v>
      </c>
      <c r="G12425" t="s">
        <v>553</v>
      </c>
      <c r="H12425" t="s">
        <v>554</v>
      </c>
      <c r="I12425">
        <v>7586</v>
      </c>
      <c r="J12425">
        <v>20230630</v>
      </c>
      <c r="K12425" t="s">
        <v>3115</v>
      </c>
      <c r="L12425">
        <v>0</v>
      </c>
      <c r="M12425">
        <v>264</v>
      </c>
      <c r="N12425" t="s">
        <v>766</v>
      </c>
      <c r="O12425">
        <v>20230707</v>
      </c>
    </row>
    <row r="12426" spans="1:15" x14ac:dyDescent="0.25">
      <c r="A12426" t="s">
        <v>6033</v>
      </c>
      <c r="B12426" t="s">
        <v>6034</v>
      </c>
      <c r="C12426">
        <v>1600002569</v>
      </c>
      <c r="D12426">
        <v>20230401</v>
      </c>
      <c r="E12426">
        <v>62510005</v>
      </c>
      <c r="F12426" t="s">
        <v>6728</v>
      </c>
      <c r="I12426">
        <v>198045</v>
      </c>
      <c r="J12426">
        <v>20230401</v>
      </c>
      <c r="K12426" t="s">
        <v>8284</v>
      </c>
      <c r="L12426">
        <v>621.82000000000005</v>
      </c>
      <c r="M12426">
        <v>0</v>
      </c>
    </row>
    <row r="12427" spans="1:15" x14ac:dyDescent="0.25">
      <c r="A12427" t="s">
        <v>6033</v>
      </c>
      <c r="B12427" t="s">
        <v>6034</v>
      </c>
      <c r="C12427">
        <v>1600002914</v>
      </c>
      <c r="D12427">
        <v>20230524</v>
      </c>
      <c r="E12427">
        <v>40100000</v>
      </c>
      <c r="F12427" t="s">
        <v>55</v>
      </c>
      <c r="G12427" t="s">
        <v>728</v>
      </c>
      <c r="H12427" t="s">
        <v>729</v>
      </c>
      <c r="I12427">
        <v>157</v>
      </c>
      <c r="J12427">
        <v>20230524</v>
      </c>
      <c r="K12427" t="s">
        <v>7298</v>
      </c>
      <c r="L12427">
        <v>0</v>
      </c>
      <c r="M12427">
        <v>1401.58</v>
      </c>
      <c r="N12427" t="s">
        <v>34</v>
      </c>
      <c r="O12427">
        <v>20230612</v>
      </c>
    </row>
    <row r="12428" spans="1:15" x14ac:dyDescent="0.25">
      <c r="A12428" t="s">
        <v>6033</v>
      </c>
      <c r="B12428" t="s">
        <v>6034</v>
      </c>
      <c r="C12428">
        <v>1600011177</v>
      </c>
      <c r="D12428">
        <v>20231018</v>
      </c>
      <c r="E12428">
        <v>40100000</v>
      </c>
      <c r="F12428" t="s">
        <v>55</v>
      </c>
      <c r="G12428" t="s">
        <v>2780</v>
      </c>
      <c r="H12428" t="s">
        <v>2781</v>
      </c>
      <c r="I12428" t="s">
        <v>7455</v>
      </c>
      <c r="J12428">
        <v>20231018</v>
      </c>
      <c r="K12428" t="s">
        <v>7456</v>
      </c>
      <c r="L12428">
        <v>0</v>
      </c>
      <c r="M12428">
        <v>120</v>
      </c>
      <c r="N12428" t="s">
        <v>83</v>
      </c>
      <c r="O12428">
        <v>20231117</v>
      </c>
    </row>
    <row r="12429" spans="1:15" x14ac:dyDescent="0.25">
      <c r="A12429" t="s">
        <v>6033</v>
      </c>
      <c r="B12429" t="s">
        <v>6034</v>
      </c>
      <c r="C12429">
        <v>1600000170</v>
      </c>
      <c r="D12429">
        <v>20230416</v>
      </c>
      <c r="E12429">
        <v>61220000</v>
      </c>
      <c r="F12429" t="s">
        <v>6117</v>
      </c>
      <c r="I12429">
        <v>104230065</v>
      </c>
      <c r="J12429">
        <v>20230416</v>
      </c>
      <c r="K12429" t="s">
        <v>567</v>
      </c>
      <c r="L12429">
        <v>2168.19</v>
      </c>
      <c r="M12429">
        <v>0</v>
      </c>
    </row>
    <row r="12430" spans="1:15" x14ac:dyDescent="0.25">
      <c r="A12430" t="s">
        <v>6033</v>
      </c>
      <c r="B12430" t="s">
        <v>6034</v>
      </c>
      <c r="C12430">
        <v>1600008156</v>
      </c>
      <c r="D12430">
        <v>20230925</v>
      </c>
      <c r="E12430">
        <v>61220000</v>
      </c>
      <c r="F12430" t="s">
        <v>6117</v>
      </c>
      <c r="I12430">
        <v>109230019</v>
      </c>
      <c r="J12430">
        <v>20230925</v>
      </c>
      <c r="K12430" t="s">
        <v>2990</v>
      </c>
      <c r="L12430">
        <v>1567.58</v>
      </c>
      <c r="M12430">
        <v>0</v>
      </c>
    </row>
    <row r="12431" spans="1:15" x14ac:dyDescent="0.25">
      <c r="A12431" t="s">
        <v>6033</v>
      </c>
      <c r="B12431" t="s">
        <v>6034</v>
      </c>
      <c r="C12431">
        <v>1600008334</v>
      </c>
      <c r="D12431">
        <v>20230801</v>
      </c>
      <c r="E12431">
        <v>40100000</v>
      </c>
      <c r="F12431" t="s">
        <v>55</v>
      </c>
      <c r="G12431" t="s">
        <v>133</v>
      </c>
      <c r="H12431" t="s">
        <v>134</v>
      </c>
      <c r="I12431">
        <v>30</v>
      </c>
      <c r="J12431">
        <v>20230801</v>
      </c>
      <c r="K12431" t="s">
        <v>8285</v>
      </c>
      <c r="L12431">
        <v>0</v>
      </c>
      <c r="M12431">
        <v>-72.73</v>
      </c>
      <c r="N12431" t="s">
        <v>1020</v>
      </c>
      <c r="O12431">
        <v>20230908</v>
      </c>
    </row>
    <row r="12432" spans="1:15" x14ac:dyDescent="0.25">
      <c r="A12432" t="s">
        <v>6033</v>
      </c>
      <c r="B12432" t="s">
        <v>6034</v>
      </c>
      <c r="C12432">
        <v>1600002581</v>
      </c>
      <c r="D12432">
        <v>20230517</v>
      </c>
      <c r="E12432">
        <v>44561005</v>
      </c>
      <c r="F12432" t="s">
        <v>59</v>
      </c>
      <c r="I12432" t="s">
        <v>3398</v>
      </c>
      <c r="J12432">
        <v>20230517</v>
      </c>
      <c r="K12432" t="s">
        <v>3399</v>
      </c>
      <c r="L12432">
        <v>124</v>
      </c>
      <c r="M12432">
        <v>0</v>
      </c>
      <c r="N12432" t="s">
        <v>80</v>
      </c>
      <c r="O12432">
        <v>20230821</v>
      </c>
    </row>
    <row r="12433" spans="1:15" x14ac:dyDescent="0.25">
      <c r="A12433" t="s">
        <v>6033</v>
      </c>
      <c r="B12433" t="s">
        <v>6034</v>
      </c>
      <c r="C12433">
        <v>1600008307</v>
      </c>
      <c r="D12433">
        <v>20230901</v>
      </c>
      <c r="E12433">
        <v>61350000</v>
      </c>
      <c r="F12433" t="s">
        <v>6059</v>
      </c>
      <c r="I12433" t="s">
        <v>6334</v>
      </c>
      <c r="J12433">
        <v>20230901</v>
      </c>
      <c r="K12433" t="s">
        <v>6050</v>
      </c>
      <c r="L12433">
        <v>633.72</v>
      </c>
      <c r="M12433">
        <v>0</v>
      </c>
    </row>
    <row r="12434" spans="1:15" x14ac:dyDescent="0.25">
      <c r="A12434" t="s">
        <v>6033</v>
      </c>
      <c r="B12434" t="s">
        <v>6034</v>
      </c>
      <c r="C12434">
        <v>1600006722</v>
      </c>
      <c r="D12434">
        <v>20230815</v>
      </c>
      <c r="E12434">
        <v>61350000</v>
      </c>
      <c r="F12434" t="s">
        <v>6059</v>
      </c>
      <c r="I12434" t="s">
        <v>6283</v>
      </c>
      <c r="J12434">
        <v>20230815</v>
      </c>
      <c r="K12434" t="s">
        <v>1010</v>
      </c>
      <c r="L12434">
        <v>588.62</v>
      </c>
      <c r="M12434">
        <v>0</v>
      </c>
    </row>
    <row r="12435" spans="1:15" x14ac:dyDescent="0.25">
      <c r="A12435" t="s">
        <v>6033</v>
      </c>
      <c r="B12435" t="s">
        <v>6034</v>
      </c>
      <c r="C12435">
        <v>1600003583</v>
      </c>
      <c r="D12435">
        <v>20230531</v>
      </c>
      <c r="E12435">
        <v>40100000</v>
      </c>
      <c r="F12435" t="s">
        <v>55</v>
      </c>
      <c r="G12435" t="s">
        <v>2429</v>
      </c>
      <c r="H12435" t="s">
        <v>2430</v>
      </c>
      <c r="I12435" t="s">
        <v>8286</v>
      </c>
      <c r="J12435">
        <v>20230531</v>
      </c>
      <c r="K12435" t="s">
        <v>8287</v>
      </c>
      <c r="L12435">
        <v>0</v>
      </c>
      <c r="M12435">
        <v>20185.54</v>
      </c>
      <c r="N12435" t="s">
        <v>37</v>
      </c>
      <c r="O12435">
        <v>20230713</v>
      </c>
    </row>
    <row r="12436" spans="1:15" x14ac:dyDescent="0.25">
      <c r="A12436" t="s">
        <v>6033</v>
      </c>
      <c r="B12436" t="s">
        <v>6034</v>
      </c>
      <c r="C12436">
        <v>1600007013</v>
      </c>
      <c r="D12436">
        <v>20230701</v>
      </c>
      <c r="E12436">
        <v>60200013</v>
      </c>
      <c r="F12436" t="s">
        <v>6135</v>
      </c>
      <c r="I12436">
        <v>124472</v>
      </c>
      <c r="J12436">
        <v>20230701</v>
      </c>
      <c r="K12436" t="s">
        <v>8121</v>
      </c>
      <c r="L12436">
        <v>682.76</v>
      </c>
      <c r="M12436">
        <v>0</v>
      </c>
    </row>
    <row r="12437" spans="1:15" x14ac:dyDescent="0.25">
      <c r="A12437" t="s">
        <v>6033</v>
      </c>
      <c r="B12437" t="s">
        <v>6034</v>
      </c>
      <c r="C12437">
        <v>1600000194</v>
      </c>
      <c r="D12437">
        <v>20230420</v>
      </c>
      <c r="E12437">
        <v>44561005</v>
      </c>
      <c r="F12437" t="s">
        <v>59</v>
      </c>
      <c r="I12437">
        <v>104230089</v>
      </c>
      <c r="J12437">
        <v>20230420</v>
      </c>
      <c r="K12437" t="s">
        <v>359</v>
      </c>
      <c r="L12437">
        <v>113.52</v>
      </c>
      <c r="M12437">
        <v>0</v>
      </c>
      <c r="N12437" t="s">
        <v>54</v>
      </c>
      <c r="O12437">
        <v>20230522</v>
      </c>
    </row>
    <row r="12438" spans="1:15" x14ac:dyDescent="0.25">
      <c r="A12438" t="s">
        <v>6033</v>
      </c>
      <c r="B12438" t="s">
        <v>6034</v>
      </c>
      <c r="C12438">
        <v>1600001700</v>
      </c>
      <c r="D12438">
        <v>20230427</v>
      </c>
      <c r="E12438">
        <v>62280000</v>
      </c>
      <c r="F12438" t="s">
        <v>6203</v>
      </c>
      <c r="I12438" t="s">
        <v>3933</v>
      </c>
      <c r="J12438">
        <v>20230427</v>
      </c>
      <c r="K12438" t="s">
        <v>3934</v>
      </c>
      <c r="L12438">
        <v>28.13</v>
      </c>
      <c r="M12438">
        <v>0</v>
      </c>
    </row>
    <row r="12439" spans="1:15" x14ac:dyDescent="0.25">
      <c r="A12439" t="s">
        <v>6033</v>
      </c>
      <c r="B12439" t="s">
        <v>6034</v>
      </c>
      <c r="C12439">
        <v>1600001047</v>
      </c>
      <c r="D12439">
        <v>20230518</v>
      </c>
      <c r="E12439">
        <v>61220000</v>
      </c>
      <c r="F12439" t="s">
        <v>6117</v>
      </c>
      <c r="I12439">
        <v>105230003</v>
      </c>
      <c r="J12439">
        <v>20230518</v>
      </c>
      <c r="K12439" t="s">
        <v>1104</v>
      </c>
      <c r="L12439">
        <v>1370.29</v>
      </c>
      <c r="M12439">
        <v>0</v>
      </c>
    </row>
    <row r="12440" spans="1:15" x14ac:dyDescent="0.25">
      <c r="A12440" t="s">
        <v>6033</v>
      </c>
      <c r="B12440" t="s">
        <v>6034</v>
      </c>
      <c r="C12440">
        <v>1600007036</v>
      </c>
      <c r="D12440">
        <v>20230731</v>
      </c>
      <c r="E12440">
        <v>61550006</v>
      </c>
      <c r="F12440" t="s">
        <v>6064</v>
      </c>
      <c r="I12440" t="s">
        <v>1425</v>
      </c>
      <c r="J12440">
        <v>20230731</v>
      </c>
      <c r="K12440" t="s">
        <v>8288</v>
      </c>
      <c r="L12440">
        <v>78.33</v>
      </c>
      <c r="M12440">
        <v>0</v>
      </c>
    </row>
    <row r="12441" spans="1:15" x14ac:dyDescent="0.25">
      <c r="A12441" t="s">
        <v>6033</v>
      </c>
      <c r="B12441" t="s">
        <v>6034</v>
      </c>
      <c r="C12441">
        <v>1600003635</v>
      </c>
      <c r="D12441">
        <v>20230609</v>
      </c>
      <c r="E12441">
        <v>62600002</v>
      </c>
      <c r="F12441" t="s">
        <v>6767</v>
      </c>
      <c r="I12441">
        <v>200000534980623</v>
      </c>
      <c r="J12441">
        <v>20230609</v>
      </c>
      <c r="K12441" t="s">
        <v>8289</v>
      </c>
      <c r="L12441">
        <v>1890.13</v>
      </c>
      <c r="M12441">
        <v>0</v>
      </c>
    </row>
    <row r="12442" spans="1:15" x14ac:dyDescent="0.25">
      <c r="A12442" t="s">
        <v>6033</v>
      </c>
      <c r="B12442" t="s">
        <v>6034</v>
      </c>
      <c r="C12442">
        <v>1600008930</v>
      </c>
      <c r="D12442">
        <v>20230918</v>
      </c>
      <c r="E12442">
        <v>40100000</v>
      </c>
      <c r="F12442" t="s">
        <v>55</v>
      </c>
      <c r="G12442" t="s">
        <v>139</v>
      </c>
      <c r="H12442" t="s">
        <v>140</v>
      </c>
      <c r="I12442">
        <v>366484</v>
      </c>
      <c r="J12442">
        <v>20230918</v>
      </c>
      <c r="K12442" t="s">
        <v>7323</v>
      </c>
      <c r="L12442">
        <v>0</v>
      </c>
      <c r="M12442">
        <v>78.05</v>
      </c>
      <c r="N12442" t="s">
        <v>597</v>
      </c>
      <c r="O12442">
        <v>20230926</v>
      </c>
    </row>
    <row r="12443" spans="1:15" x14ac:dyDescent="0.25">
      <c r="A12443" t="s">
        <v>6033</v>
      </c>
      <c r="B12443" t="s">
        <v>6034</v>
      </c>
      <c r="C12443">
        <v>1600011867</v>
      </c>
      <c r="D12443">
        <v>20231031</v>
      </c>
      <c r="E12443">
        <v>40100000</v>
      </c>
      <c r="F12443" t="s">
        <v>55</v>
      </c>
      <c r="G12443" t="s">
        <v>1590</v>
      </c>
      <c r="H12443" t="s">
        <v>1591</v>
      </c>
      <c r="I12443">
        <v>6028539</v>
      </c>
      <c r="J12443">
        <v>20231031</v>
      </c>
      <c r="K12443" t="s">
        <v>8290</v>
      </c>
      <c r="L12443">
        <v>0</v>
      </c>
      <c r="M12443">
        <v>750.08</v>
      </c>
      <c r="N12443" t="s">
        <v>29</v>
      </c>
      <c r="O12443">
        <v>20231121</v>
      </c>
    </row>
    <row r="12444" spans="1:15" x14ac:dyDescent="0.25">
      <c r="A12444" t="s">
        <v>6033</v>
      </c>
      <c r="B12444" t="s">
        <v>6034</v>
      </c>
      <c r="C12444">
        <v>1600007649</v>
      </c>
      <c r="D12444">
        <v>20230801</v>
      </c>
      <c r="E12444">
        <v>61560006</v>
      </c>
      <c r="F12444" t="s">
        <v>7778</v>
      </c>
      <c r="I12444" t="s">
        <v>6618</v>
      </c>
      <c r="J12444">
        <v>20230801</v>
      </c>
      <c r="K12444" t="s">
        <v>6619</v>
      </c>
      <c r="L12444">
        <v>1352.03</v>
      </c>
      <c r="M12444">
        <v>0</v>
      </c>
    </row>
    <row r="12445" spans="1:15" x14ac:dyDescent="0.25">
      <c r="A12445" t="s">
        <v>6033</v>
      </c>
      <c r="B12445" t="s">
        <v>6034</v>
      </c>
      <c r="C12445">
        <v>1600005832</v>
      </c>
      <c r="D12445">
        <v>20230705</v>
      </c>
      <c r="E12445">
        <v>44561005</v>
      </c>
      <c r="F12445" t="s">
        <v>59</v>
      </c>
      <c r="I12445" t="s">
        <v>3847</v>
      </c>
      <c r="J12445">
        <v>20230705</v>
      </c>
      <c r="K12445" t="s">
        <v>3848</v>
      </c>
      <c r="L12445">
        <v>676</v>
      </c>
      <c r="M12445">
        <v>0</v>
      </c>
      <c r="N12445" t="s">
        <v>27</v>
      </c>
      <c r="O12445">
        <v>20231124</v>
      </c>
    </row>
    <row r="12446" spans="1:15" x14ac:dyDescent="0.25">
      <c r="A12446" t="s">
        <v>6033</v>
      </c>
      <c r="B12446" t="s">
        <v>6034</v>
      </c>
      <c r="C12446">
        <v>1600005457</v>
      </c>
      <c r="D12446">
        <v>20230630</v>
      </c>
      <c r="E12446">
        <v>64750000</v>
      </c>
      <c r="F12446" t="s">
        <v>6066</v>
      </c>
      <c r="I12446">
        <v>23031284</v>
      </c>
      <c r="J12446">
        <v>20230630</v>
      </c>
      <c r="K12446" t="s">
        <v>1968</v>
      </c>
      <c r="L12446">
        <v>79.2</v>
      </c>
      <c r="M12446">
        <v>0</v>
      </c>
    </row>
    <row r="12447" spans="1:15" x14ac:dyDescent="0.25">
      <c r="A12447" t="s">
        <v>6033</v>
      </c>
      <c r="B12447" t="s">
        <v>6034</v>
      </c>
      <c r="C12447">
        <v>1600007653</v>
      </c>
      <c r="D12447">
        <v>20230801</v>
      </c>
      <c r="E12447">
        <v>61110000</v>
      </c>
      <c r="F12447" t="s">
        <v>6369</v>
      </c>
      <c r="I12447" t="s">
        <v>8291</v>
      </c>
      <c r="J12447">
        <v>20230801</v>
      </c>
      <c r="K12447" t="s">
        <v>8292</v>
      </c>
      <c r="L12447">
        <v>21421</v>
      </c>
      <c r="M12447">
        <v>0</v>
      </c>
    </row>
    <row r="12448" spans="1:15" x14ac:dyDescent="0.25">
      <c r="A12448" t="s">
        <v>6033</v>
      </c>
      <c r="B12448" t="s">
        <v>6034</v>
      </c>
      <c r="C12448">
        <v>1600005101</v>
      </c>
      <c r="D12448">
        <v>20230714</v>
      </c>
      <c r="E12448">
        <v>61350000</v>
      </c>
      <c r="F12448" t="s">
        <v>6059</v>
      </c>
      <c r="I12448" t="s">
        <v>6732</v>
      </c>
      <c r="J12448">
        <v>20230714</v>
      </c>
      <c r="K12448" t="s">
        <v>873</v>
      </c>
      <c r="L12448">
        <v>1484</v>
      </c>
      <c r="M12448">
        <v>0</v>
      </c>
    </row>
    <row r="12449" spans="1:15" x14ac:dyDescent="0.25">
      <c r="A12449" t="s">
        <v>6033</v>
      </c>
      <c r="B12449" t="s">
        <v>6034</v>
      </c>
      <c r="C12449">
        <v>1600001452</v>
      </c>
      <c r="D12449">
        <v>20230430</v>
      </c>
      <c r="E12449">
        <v>44561005</v>
      </c>
      <c r="F12449" t="s">
        <v>59</v>
      </c>
      <c r="I12449">
        <v>1605463</v>
      </c>
      <c r="J12449">
        <v>20230430</v>
      </c>
      <c r="K12449" t="s">
        <v>8293</v>
      </c>
      <c r="L12449">
        <v>209.58</v>
      </c>
      <c r="M12449">
        <v>0</v>
      </c>
      <c r="N12449" t="s">
        <v>54</v>
      </c>
      <c r="O12449">
        <v>20230522</v>
      </c>
    </row>
    <row r="12450" spans="1:15" x14ac:dyDescent="0.25">
      <c r="A12450" t="s">
        <v>6033</v>
      </c>
      <c r="B12450" t="s">
        <v>6034</v>
      </c>
      <c r="C12450">
        <v>1600008808</v>
      </c>
      <c r="D12450">
        <v>20230913</v>
      </c>
      <c r="E12450">
        <v>67182000</v>
      </c>
      <c r="F12450" t="s">
        <v>6113</v>
      </c>
      <c r="I12450">
        <v>223090016</v>
      </c>
      <c r="J12450">
        <v>20230913</v>
      </c>
      <c r="K12450" t="s">
        <v>8294</v>
      </c>
      <c r="L12450">
        <v>970.36</v>
      </c>
      <c r="M12450">
        <v>0</v>
      </c>
    </row>
    <row r="12451" spans="1:15" x14ac:dyDescent="0.25">
      <c r="A12451" t="s">
        <v>6033</v>
      </c>
      <c r="B12451" t="s">
        <v>6034</v>
      </c>
      <c r="C12451">
        <v>1600000201</v>
      </c>
      <c r="D12451">
        <v>20230408</v>
      </c>
      <c r="E12451">
        <v>40100000</v>
      </c>
      <c r="F12451" t="s">
        <v>55</v>
      </c>
      <c r="G12451" t="s">
        <v>321</v>
      </c>
      <c r="H12451" t="s">
        <v>322</v>
      </c>
      <c r="I12451">
        <v>104230096</v>
      </c>
      <c r="J12451">
        <v>20230408</v>
      </c>
      <c r="K12451" t="s">
        <v>1338</v>
      </c>
      <c r="L12451">
        <v>0</v>
      </c>
      <c r="M12451">
        <v>1788.59</v>
      </c>
      <c r="N12451" t="s">
        <v>83</v>
      </c>
      <c r="O12451">
        <v>20230413</v>
      </c>
    </row>
    <row r="12452" spans="1:15" x14ac:dyDescent="0.25">
      <c r="A12452" t="s">
        <v>6033</v>
      </c>
      <c r="B12452" t="s">
        <v>6034</v>
      </c>
      <c r="C12452">
        <v>1600007037</v>
      </c>
      <c r="D12452">
        <v>20230731</v>
      </c>
      <c r="E12452">
        <v>40100000</v>
      </c>
      <c r="F12452" t="s">
        <v>55</v>
      </c>
      <c r="G12452" t="s">
        <v>1415</v>
      </c>
      <c r="H12452" t="s">
        <v>1416</v>
      </c>
      <c r="I12452">
        <v>2301623</v>
      </c>
      <c r="J12452">
        <v>20230731</v>
      </c>
      <c r="K12452" t="s">
        <v>6436</v>
      </c>
      <c r="L12452">
        <v>0</v>
      </c>
      <c r="M12452">
        <v>744</v>
      </c>
      <c r="N12452" t="s">
        <v>83</v>
      </c>
      <c r="O12452">
        <v>20230825</v>
      </c>
    </row>
    <row r="12453" spans="1:15" x14ac:dyDescent="0.25">
      <c r="A12453" t="s">
        <v>6033</v>
      </c>
      <c r="B12453" t="s">
        <v>6034</v>
      </c>
      <c r="C12453">
        <v>1600001135</v>
      </c>
      <c r="D12453">
        <v>20230426</v>
      </c>
      <c r="E12453">
        <v>62110000</v>
      </c>
      <c r="F12453" t="s">
        <v>6098</v>
      </c>
      <c r="I12453">
        <v>133</v>
      </c>
      <c r="J12453">
        <v>20230426</v>
      </c>
      <c r="K12453" t="s">
        <v>1581</v>
      </c>
      <c r="L12453">
        <v>1213.33</v>
      </c>
      <c r="M12453">
        <v>0</v>
      </c>
    </row>
    <row r="12454" spans="1:15" x14ac:dyDescent="0.25">
      <c r="A12454" t="s">
        <v>6033</v>
      </c>
      <c r="B12454" t="s">
        <v>6034</v>
      </c>
      <c r="C12454">
        <v>1600004846</v>
      </c>
      <c r="D12454">
        <v>20230627</v>
      </c>
      <c r="E12454">
        <v>40100000</v>
      </c>
      <c r="F12454" t="s">
        <v>55</v>
      </c>
      <c r="G12454" t="s">
        <v>1187</v>
      </c>
      <c r="H12454" t="s">
        <v>1188</v>
      </c>
      <c r="I12454">
        <v>6000048</v>
      </c>
      <c r="J12454">
        <v>20230627</v>
      </c>
      <c r="K12454" t="s">
        <v>3333</v>
      </c>
      <c r="L12454">
        <v>0</v>
      </c>
      <c r="M12454">
        <v>1567.64</v>
      </c>
      <c r="N12454" t="s">
        <v>446</v>
      </c>
      <c r="O12454">
        <v>20230802</v>
      </c>
    </row>
    <row r="12455" spans="1:15" x14ac:dyDescent="0.25">
      <c r="A12455" t="s">
        <v>6033</v>
      </c>
      <c r="B12455" t="s">
        <v>6034</v>
      </c>
      <c r="C12455">
        <v>1600000799</v>
      </c>
      <c r="D12455">
        <v>20230420</v>
      </c>
      <c r="E12455">
        <v>44561005</v>
      </c>
      <c r="F12455" t="s">
        <v>59</v>
      </c>
      <c r="I12455">
        <v>119001477103</v>
      </c>
      <c r="J12455">
        <v>20230420</v>
      </c>
      <c r="K12455" t="s">
        <v>7609</v>
      </c>
      <c r="L12455">
        <v>324.39</v>
      </c>
      <c r="M12455">
        <v>0</v>
      </c>
      <c r="N12455" t="s">
        <v>54</v>
      </c>
      <c r="O12455">
        <v>20230522</v>
      </c>
    </row>
    <row r="12456" spans="1:15" x14ac:dyDescent="0.25">
      <c r="A12456" t="s">
        <v>6033</v>
      </c>
      <c r="B12456" t="s">
        <v>6034</v>
      </c>
      <c r="C12456">
        <v>1600011344</v>
      </c>
      <c r="D12456">
        <v>20231025</v>
      </c>
      <c r="E12456">
        <v>40100000</v>
      </c>
      <c r="F12456" t="s">
        <v>55</v>
      </c>
      <c r="G12456" t="s">
        <v>3731</v>
      </c>
      <c r="H12456" t="s">
        <v>3732</v>
      </c>
      <c r="I12456">
        <v>231033</v>
      </c>
      <c r="J12456">
        <v>20231025</v>
      </c>
      <c r="K12456" t="s">
        <v>6424</v>
      </c>
      <c r="L12456">
        <v>0</v>
      </c>
      <c r="M12456">
        <v>995.52</v>
      </c>
      <c r="N12456" t="s">
        <v>27</v>
      </c>
      <c r="O12456">
        <v>20231124</v>
      </c>
    </row>
    <row r="12457" spans="1:15" x14ac:dyDescent="0.25">
      <c r="A12457" t="s">
        <v>6033</v>
      </c>
      <c r="B12457" t="s">
        <v>6034</v>
      </c>
      <c r="C12457">
        <v>1600007650</v>
      </c>
      <c r="D12457">
        <v>20230901</v>
      </c>
      <c r="E12457">
        <v>62260004</v>
      </c>
      <c r="F12457" t="s">
        <v>6146</v>
      </c>
      <c r="I12457" t="s">
        <v>6056</v>
      </c>
      <c r="J12457">
        <v>20230901</v>
      </c>
      <c r="K12457" t="s">
        <v>6057</v>
      </c>
      <c r="L12457">
        <v>898.02</v>
      </c>
      <c r="M12457">
        <v>0</v>
      </c>
    </row>
    <row r="12458" spans="1:15" x14ac:dyDescent="0.25">
      <c r="A12458" t="s">
        <v>6033</v>
      </c>
      <c r="B12458" t="s">
        <v>6034</v>
      </c>
      <c r="C12458">
        <v>1600005391</v>
      </c>
      <c r="D12458">
        <v>20230630</v>
      </c>
      <c r="E12458">
        <v>40100000</v>
      </c>
      <c r="F12458" t="s">
        <v>55</v>
      </c>
      <c r="G12458" t="s">
        <v>573</v>
      </c>
      <c r="H12458" t="s">
        <v>574</v>
      </c>
      <c r="I12458" t="s">
        <v>6665</v>
      </c>
      <c r="J12458">
        <v>20230630</v>
      </c>
      <c r="K12458" t="s">
        <v>6666</v>
      </c>
      <c r="L12458">
        <v>0</v>
      </c>
      <c r="M12458">
        <v>62.51</v>
      </c>
      <c r="N12458" t="s">
        <v>324</v>
      </c>
      <c r="O12458">
        <v>20230710</v>
      </c>
    </row>
    <row r="12459" spans="1:15" x14ac:dyDescent="0.25">
      <c r="A12459" t="s">
        <v>6033</v>
      </c>
      <c r="B12459" t="s">
        <v>6034</v>
      </c>
      <c r="C12459">
        <v>1600005119</v>
      </c>
      <c r="D12459">
        <v>20230701</v>
      </c>
      <c r="E12459">
        <v>61350000</v>
      </c>
      <c r="F12459" t="s">
        <v>6059</v>
      </c>
      <c r="I12459" t="s">
        <v>6713</v>
      </c>
      <c r="J12459">
        <v>20230701</v>
      </c>
      <c r="K12459" t="s">
        <v>683</v>
      </c>
      <c r="L12459">
        <v>1320</v>
      </c>
      <c r="M12459">
        <v>0</v>
      </c>
    </row>
    <row r="12460" spans="1:15" x14ac:dyDescent="0.25">
      <c r="A12460" t="s">
        <v>6033</v>
      </c>
      <c r="B12460" t="s">
        <v>6034</v>
      </c>
      <c r="C12460">
        <v>1600001035</v>
      </c>
      <c r="D12460">
        <v>20230517</v>
      </c>
      <c r="E12460">
        <v>44561005</v>
      </c>
      <c r="F12460" t="s">
        <v>59</v>
      </c>
      <c r="I12460" t="s">
        <v>8295</v>
      </c>
      <c r="J12460">
        <v>20230517</v>
      </c>
      <c r="K12460" t="s">
        <v>2446</v>
      </c>
      <c r="L12460">
        <v>222.77</v>
      </c>
      <c r="M12460">
        <v>0</v>
      </c>
      <c r="N12460" t="s">
        <v>83</v>
      </c>
      <c r="O12460">
        <v>20230622</v>
      </c>
    </row>
    <row r="12461" spans="1:15" x14ac:dyDescent="0.25">
      <c r="A12461" t="s">
        <v>6033</v>
      </c>
      <c r="B12461" t="s">
        <v>6034</v>
      </c>
      <c r="C12461">
        <v>1600001465</v>
      </c>
      <c r="D12461">
        <v>20230430</v>
      </c>
      <c r="E12461">
        <v>40100000</v>
      </c>
      <c r="F12461" t="s">
        <v>55</v>
      </c>
      <c r="G12461" t="s">
        <v>909</v>
      </c>
      <c r="H12461" t="s">
        <v>910</v>
      </c>
      <c r="I12461" t="s">
        <v>6375</v>
      </c>
      <c r="J12461">
        <v>20230430</v>
      </c>
      <c r="K12461" t="s">
        <v>6376</v>
      </c>
      <c r="L12461">
        <v>0</v>
      </c>
      <c r="M12461">
        <v>2686.38</v>
      </c>
      <c r="N12461" t="s">
        <v>54</v>
      </c>
      <c r="O12461">
        <v>20230602</v>
      </c>
    </row>
    <row r="12462" spans="1:15" x14ac:dyDescent="0.25">
      <c r="A12462" t="s">
        <v>6033</v>
      </c>
      <c r="B12462" t="s">
        <v>6034</v>
      </c>
      <c r="C12462">
        <v>1600008233</v>
      </c>
      <c r="D12462">
        <v>20230927</v>
      </c>
      <c r="E12462">
        <v>61350000</v>
      </c>
      <c r="F12462" t="s">
        <v>6059</v>
      </c>
      <c r="I12462" t="s">
        <v>8296</v>
      </c>
      <c r="J12462">
        <v>20230927</v>
      </c>
      <c r="K12462" t="s">
        <v>710</v>
      </c>
      <c r="L12462">
        <v>1300</v>
      </c>
      <c r="M12462">
        <v>0</v>
      </c>
    </row>
    <row r="12463" spans="1:15" x14ac:dyDescent="0.25">
      <c r="A12463" t="s">
        <v>6033</v>
      </c>
      <c r="B12463" t="s">
        <v>6034</v>
      </c>
      <c r="C12463">
        <v>1600007381</v>
      </c>
      <c r="D12463">
        <v>20230701</v>
      </c>
      <c r="E12463">
        <v>40100000</v>
      </c>
      <c r="F12463" t="s">
        <v>55</v>
      </c>
      <c r="G12463" t="s">
        <v>1365</v>
      </c>
      <c r="H12463" t="s">
        <v>1366</v>
      </c>
      <c r="I12463">
        <v>4</v>
      </c>
      <c r="J12463">
        <v>20230701</v>
      </c>
      <c r="K12463" t="s">
        <v>5279</v>
      </c>
      <c r="L12463">
        <v>0</v>
      </c>
      <c r="M12463">
        <v>10588.8</v>
      </c>
      <c r="N12463" t="s">
        <v>117</v>
      </c>
      <c r="O12463">
        <v>20230825</v>
      </c>
    </row>
    <row r="12464" spans="1:15" x14ac:dyDescent="0.25">
      <c r="A12464" t="s">
        <v>6033</v>
      </c>
      <c r="B12464" t="s">
        <v>6034</v>
      </c>
      <c r="C12464">
        <v>1600003366</v>
      </c>
      <c r="D12464">
        <v>20230531</v>
      </c>
      <c r="E12464">
        <v>60200010</v>
      </c>
      <c r="F12464" t="s">
        <v>6331</v>
      </c>
      <c r="I12464" t="s">
        <v>6821</v>
      </c>
      <c r="J12464">
        <v>20230531</v>
      </c>
      <c r="K12464" t="s">
        <v>8297</v>
      </c>
      <c r="L12464">
        <v>32.83</v>
      </c>
      <c r="M12464">
        <v>0</v>
      </c>
    </row>
    <row r="12465" spans="1:15" x14ac:dyDescent="0.25">
      <c r="A12465" t="s">
        <v>6033</v>
      </c>
      <c r="B12465" t="s">
        <v>6034</v>
      </c>
      <c r="C12465">
        <v>1600003456</v>
      </c>
      <c r="D12465">
        <v>20230531</v>
      </c>
      <c r="E12465">
        <v>44561005</v>
      </c>
      <c r="F12465" t="s">
        <v>59</v>
      </c>
      <c r="I12465">
        <v>20493129</v>
      </c>
      <c r="J12465">
        <v>20230531</v>
      </c>
      <c r="K12465" t="s">
        <v>6267</v>
      </c>
      <c r="L12465">
        <v>-41.24</v>
      </c>
      <c r="M12465">
        <v>0</v>
      </c>
      <c r="N12465" t="s">
        <v>37</v>
      </c>
      <c r="O12465">
        <v>20230718</v>
      </c>
    </row>
    <row r="12466" spans="1:15" x14ac:dyDescent="0.25">
      <c r="A12466" t="s">
        <v>6033</v>
      </c>
      <c r="B12466" t="s">
        <v>6034</v>
      </c>
      <c r="C12466">
        <v>1600005334</v>
      </c>
      <c r="D12466">
        <v>20230605</v>
      </c>
      <c r="E12466">
        <v>44573005</v>
      </c>
      <c r="F12466" t="s">
        <v>6192</v>
      </c>
      <c r="I12466">
        <v>356000893</v>
      </c>
      <c r="J12466">
        <v>20230605</v>
      </c>
      <c r="K12466" t="s">
        <v>7204</v>
      </c>
      <c r="L12466">
        <v>0</v>
      </c>
      <c r="M12466">
        <v>5364.67</v>
      </c>
      <c r="N12466" t="s">
        <v>37</v>
      </c>
      <c r="O12466">
        <v>20230718</v>
      </c>
    </row>
    <row r="12467" spans="1:15" x14ac:dyDescent="0.25">
      <c r="A12467" t="s">
        <v>6033</v>
      </c>
      <c r="B12467" t="s">
        <v>6034</v>
      </c>
      <c r="C12467">
        <v>1600010118</v>
      </c>
      <c r="D12467">
        <v>20231001</v>
      </c>
      <c r="E12467">
        <v>61220000</v>
      </c>
      <c r="F12467" t="s">
        <v>6117</v>
      </c>
      <c r="I12467">
        <v>110230045</v>
      </c>
      <c r="J12467">
        <v>20231001</v>
      </c>
      <c r="K12467" t="s">
        <v>800</v>
      </c>
      <c r="L12467">
        <v>1335.25</v>
      </c>
      <c r="M12467">
        <v>0</v>
      </c>
    </row>
    <row r="12468" spans="1:15" x14ac:dyDescent="0.25">
      <c r="A12468" t="s">
        <v>6033</v>
      </c>
      <c r="B12468" t="s">
        <v>6034</v>
      </c>
      <c r="C12468">
        <v>1600006084</v>
      </c>
      <c r="D12468">
        <v>20230701</v>
      </c>
      <c r="E12468">
        <v>40100000</v>
      </c>
      <c r="F12468" t="s">
        <v>55</v>
      </c>
      <c r="G12468" t="s">
        <v>4417</v>
      </c>
      <c r="H12468" t="s">
        <v>4418</v>
      </c>
      <c r="I12468" s="2">
        <v>330600353</v>
      </c>
      <c r="J12468">
        <v>20230701</v>
      </c>
      <c r="K12468" t="s">
        <v>3568</v>
      </c>
      <c r="L12468">
        <v>0</v>
      </c>
      <c r="M12468">
        <v>105.53</v>
      </c>
      <c r="N12468" t="s">
        <v>37</v>
      </c>
      <c r="O12468">
        <v>20230728</v>
      </c>
    </row>
    <row r="12469" spans="1:15" x14ac:dyDescent="0.25">
      <c r="A12469" t="s">
        <v>6033</v>
      </c>
      <c r="B12469" t="s">
        <v>6034</v>
      </c>
      <c r="C12469">
        <v>1600007046</v>
      </c>
      <c r="D12469">
        <v>20230722</v>
      </c>
      <c r="E12469">
        <v>40100000</v>
      </c>
      <c r="F12469" t="s">
        <v>55</v>
      </c>
      <c r="G12469" t="s">
        <v>133</v>
      </c>
      <c r="H12469" t="s">
        <v>134</v>
      </c>
      <c r="I12469">
        <v>20431569</v>
      </c>
      <c r="J12469">
        <v>20230722</v>
      </c>
      <c r="K12469" t="s">
        <v>8096</v>
      </c>
      <c r="L12469">
        <v>0</v>
      </c>
      <c r="M12469">
        <v>3041.28</v>
      </c>
      <c r="N12469" t="s">
        <v>1708</v>
      </c>
      <c r="O12469">
        <v>20230823</v>
      </c>
    </row>
    <row r="12470" spans="1:15" x14ac:dyDescent="0.25">
      <c r="A12470" t="s">
        <v>6033</v>
      </c>
      <c r="B12470" t="s">
        <v>6034</v>
      </c>
      <c r="C12470">
        <v>1600006076</v>
      </c>
      <c r="D12470">
        <v>20230715</v>
      </c>
      <c r="E12470">
        <v>44573005</v>
      </c>
      <c r="F12470" t="s">
        <v>6192</v>
      </c>
      <c r="I12470" t="s">
        <v>7780</v>
      </c>
      <c r="J12470">
        <v>20230715</v>
      </c>
      <c r="K12470" t="s">
        <v>7781</v>
      </c>
      <c r="L12470">
        <v>0</v>
      </c>
      <c r="M12470">
        <v>218.19</v>
      </c>
      <c r="N12470" t="s">
        <v>80</v>
      </c>
      <c r="O12470">
        <v>20230821</v>
      </c>
    </row>
    <row r="12471" spans="1:15" x14ac:dyDescent="0.25">
      <c r="A12471" t="s">
        <v>6033</v>
      </c>
      <c r="B12471" t="s">
        <v>6034</v>
      </c>
      <c r="C12471">
        <v>1600008622</v>
      </c>
      <c r="D12471">
        <v>20230831</v>
      </c>
      <c r="E12471">
        <v>44561005</v>
      </c>
      <c r="F12471" t="s">
        <v>59</v>
      </c>
      <c r="I12471">
        <v>2308003</v>
      </c>
      <c r="J12471">
        <v>20230831</v>
      </c>
      <c r="K12471" t="s">
        <v>3060</v>
      </c>
      <c r="L12471">
        <v>848</v>
      </c>
      <c r="M12471">
        <v>0</v>
      </c>
      <c r="N12471" t="s">
        <v>34</v>
      </c>
      <c r="O12471">
        <v>20231024</v>
      </c>
    </row>
    <row r="12472" spans="1:15" x14ac:dyDescent="0.25">
      <c r="A12472" t="s">
        <v>6033</v>
      </c>
      <c r="B12472" t="s">
        <v>6034</v>
      </c>
      <c r="C12472">
        <v>1600006775</v>
      </c>
      <c r="D12472">
        <v>20230825</v>
      </c>
      <c r="E12472">
        <v>40100000</v>
      </c>
      <c r="F12472" t="s">
        <v>55</v>
      </c>
      <c r="G12472" t="s">
        <v>178</v>
      </c>
      <c r="H12472" t="s">
        <v>179</v>
      </c>
      <c r="I12472">
        <v>108230030</v>
      </c>
      <c r="J12472">
        <v>20230825</v>
      </c>
      <c r="K12472" t="s">
        <v>1548</v>
      </c>
      <c r="L12472">
        <v>0</v>
      </c>
      <c r="M12472">
        <v>1881.27</v>
      </c>
      <c r="N12472" t="s">
        <v>5117</v>
      </c>
      <c r="O12472">
        <v>20230829</v>
      </c>
    </row>
    <row r="12473" spans="1:15" x14ac:dyDescent="0.25">
      <c r="A12473" t="s">
        <v>6033</v>
      </c>
      <c r="B12473" t="s">
        <v>6034</v>
      </c>
      <c r="C12473">
        <v>1600007191</v>
      </c>
      <c r="D12473">
        <v>20230801</v>
      </c>
      <c r="E12473">
        <v>44561005</v>
      </c>
      <c r="F12473" t="s">
        <v>59</v>
      </c>
      <c r="I12473" t="s">
        <v>7463</v>
      </c>
      <c r="J12473">
        <v>20230801</v>
      </c>
      <c r="K12473" t="s">
        <v>6128</v>
      </c>
      <c r="L12473">
        <v>85.11</v>
      </c>
      <c r="M12473">
        <v>0</v>
      </c>
      <c r="N12473" t="s">
        <v>117</v>
      </c>
      <c r="O12473">
        <v>20230921</v>
      </c>
    </row>
    <row r="12474" spans="1:15" x14ac:dyDescent="0.25">
      <c r="A12474" t="s">
        <v>6033</v>
      </c>
      <c r="B12474" t="s">
        <v>6034</v>
      </c>
      <c r="C12474">
        <v>1600004934</v>
      </c>
      <c r="D12474">
        <v>20230630</v>
      </c>
      <c r="E12474">
        <v>66160000</v>
      </c>
      <c r="F12474" t="s">
        <v>7018</v>
      </c>
      <c r="I12474">
        <v>106230227</v>
      </c>
      <c r="J12474">
        <v>20230630</v>
      </c>
      <c r="K12474" t="s">
        <v>6505</v>
      </c>
      <c r="L12474">
        <v>304.27</v>
      </c>
      <c r="M12474">
        <v>0</v>
      </c>
    </row>
    <row r="12475" spans="1:15" x14ac:dyDescent="0.25">
      <c r="A12475" t="s">
        <v>6033</v>
      </c>
      <c r="B12475" t="s">
        <v>6034</v>
      </c>
      <c r="C12475">
        <v>1600003261</v>
      </c>
      <c r="D12475">
        <v>20230608</v>
      </c>
      <c r="E12475">
        <v>40100000</v>
      </c>
      <c r="F12475" t="s">
        <v>55</v>
      </c>
      <c r="G12475" t="s">
        <v>144</v>
      </c>
      <c r="H12475" t="s">
        <v>145</v>
      </c>
      <c r="I12475">
        <v>106230095</v>
      </c>
      <c r="J12475">
        <v>20230608</v>
      </c>
      <c r="K12475" t="s">
        <v>1028</v>
      </c>
      <c r="L12475">
        <v>0</v>
      </c>
      <c r="M12475">
        <v>586.08000000000004</v>
      </c>
      <c r="N12475" t="s">
        <v>3494</v>
      </c>
      <c r="O12475">
        <v>20230609</v>
      </c>
    </row>
    <row r="12476" spans="1:15" x14ac:dyDescent="0.25">
      <c r="A12476" t="s">
        <v>6033</v>
      </c>
      <c r="B12476" t="s">
        <v>6034</v>
      </c>
      <c r="C12476">
        <v>1600005117</v>
      </c>
      <c r="D12476">
        <v>20230701</v>
      </c>
      <c r="E12476">
        <v>61350000</v>
      </c>
      <c r="F12476" t="s">
        <v>6059</v>
      </c>
      <c r="I12476" t="s">
        <v>7050</v>
      </c>
      <c r="J12476">
        <v>20230701</v>
      </c>
      <c r="K12476" t="s">
        <v>610</v>
      </c>
      <c r="L12476">
        <v>1707.43</v>
      </c>
      <c r="M12476">
        <v>0</v>
      </c>
    </row>
    <row r="12477" spans="1:15" x14ac:dyDescent="0.25">
      <c r="A12477" t="s">
        <v>6033</v>
      </c>
      <c r="B12477" t="s">
        <v>6034</v>
      </c>
      <c r="C12477">
        <v>1600009922</v>
      </c>
      <c r="D12477">
        <v>20230914</v>
      </c>
      <c r="E12477">
        <v>44561005</v>
      </c>
      <c r="F12477" t="s">
        <v>59</v>
      </c>
      <c r="I12477">
        <v>1359</v>
      </c>
      <c r="J12477">
        <v>20230914</v>
      </c>
      <c r="K12477" t="s">
        <v>6954</v>
      </c>
      <c r="L12477">
        <v>26.56</v>
      </c>
      <c r="M12477">
        <v>0</v>
      </c>
    </row>
    <row r="12478" spans="1:15" x14ac:dyDescent="0.25">
      <c r="A12478" t="s">
        <v>6033</v>
      </c>
      <c r="B12478" t="s">
        <v>6034</v>
      </c>
      <c r="C12478">
        <v>1600003338</v>
      </c>
      <c r="D12478">
        <v>20230601</v>
      </c>
      <c r="E12478">
        <v>44561005</v>
      </c>
      <c r="F12478" t="s">
        <v>59</v>
      </c>
      <c r="I12478" t="s">
        <v>3365</v>
      </c>
      <c r="J12478">
        <v>20230601</v>
      </c>
      <c r="K12478" t="s">
        <v>3366</v>
      </c>
      <c r="L12478">
        <v>68.97</v>
      </c>
      <c r="M12478">
        <v>0</v>
      </c>
      <c r="N12478" t="s">
        <v>37</v>
      </c>
      <c r="O12478">
        <v>20230718</v>
      </c>
    </row>
    <row r="12479" spans="1:15" x14ac:dyDescent="0.25">
      <c r="A12479" t="s">
        <v>6033</v>
      </c>
      <c r="B12479" t="s">
        <v>6034</v>
      </c>
      <c r="C12479">
        <v>1600005109</v>
      </c>
      <c r="D12479">
        <v>20230702</v>
      </c>
      <c r="E12479">
        <v>61350000</v>
      </c>
      <c r="F12479" t="s">
        <v>6059</v>
      </c>
      <c r="I12479" t="s">
        <v>8298</v>
      </c>
      <c r="J12479">
        <v>20230702</v>
      </c>
      <c r="K12479" t="s">
        <v>618</v>
      </c>
      <c r="L12479">
        <v>3000</v>
      </c>
      <c r="M12479">
        <v>0</v>
      </c>
    </row>
    <row r="12480" spans="1:15" x14ac:dyDescent="0.25">
      <c r="A12480" t="s">
        <v>6033</v>
      </c>
      <c r="B12480" t="s">
        <v>6034</v>
      </c>
      <c r="C12480">
        <v>1600011820</v>
      </c>
      <c r="D12480">
        <v>20231031</v>
      </c>
      <c r="E12480">
        <v>60200004</v>
      </c>
      <c r="F12480" t="s">
        <v>6215</v>
      </c>
      <c r="I12480" t="s">
        <v>8239</v>
      </c>
      <c r="J12480">
        <v>20231031</v>
      </c>
      <c r="K12480" t="s">
        <v>8299</v>
      </c>
      <c r="L12480">
        <v>126227.95</v>
      </c>
      <c r="M12480">
        <v>0</v>
      </c>
    </row>
    <row r="12481" spans="1:15" x14ac:dyDescent="0.25">
      <c r="A12481" t="s">
        <v>6033</v>
      </c>
      <c r="B12481" t="s">
        <v>6034</v>
      </c>
      <c r="C12481">
        <v>1600009928</v>
      </c>
      <c r="D12481">
        <v>20231002</v>
      </c>
      <c r="E12481">
        <v>61550008</v>
      </c>
      <c r="F12481" t="s">
        <v>6137</v>
      </c>
      <c r="I12481" t="s">
        <v>6265</v>
      </c>
      <c r="J12481">
        <v>20231002</v>
      </c>
      <c r="K12481" t="s">
        <v>8300</v>
      </c>
      <c r="L12481">
        <v>27.63</v>
      </c>
      <c r="M12481">
        <v>0</v>
      </c>
    </row>
    <row r="12482" spans="1:15" x14ac:dyDescent="0.25">
      <c r="A12482" t="s">
        <v>6033</v>
      </c>
      <c r="B12482" t="s">
        <v>6034</v>
      </c>
      <c r="C12482">
        <v>1600010048</v>
      </c>
      <c r="D12482">
        <v>20231001</v>
      </c>
      <c r="E12482">
        <v>61350000</v>
      </c>
      <c r="F12482" t="s">
        <v>6059</v>
      </c>
      <c r="I12482" t="s">
        <v>7221</v>
      </c>
      <c r="J12482">
        <v>20231001</v>
      </c>
      <c r="K12482" t="s">
        <v>683</v>
      </c>
      <c r="L12482">
        <v>1320</v>
      </c>
      <c r="M12482">
        <v>0</v>
      </c>
    </row>
    <row r="12483" spans="1:15" x14ac:dyDescent="0.25">
      <c r="A12483" t="s">
        <v>6033</v>
      </c>
      <c r="B12483" t="s">
        <v>6034</v>
      </c>
      <c r="C12483">
        <v>1600006480</v>
      </c>
      <c r="D12483">
        <v>20230701</v>
      </c>
      <c r="E12483">
        <v>40100000</v>
      </c>
      <c r="F12483" t="s">
        <v>55</v>
      </c>
      <c r="G12483" t="s">
        <v>139</v>
      </c>
      <c r="H12483" t="s">
        <v>140</v>
      </c>
      <c r="I12483" t="s">
        <v>7137</v>
      </c>
      <c r="J12483">
        <v>20230701</v>
      </c>
      <c r="K12483" t="s">
        <v>7138</v>
      </c>
      <c r="L12483">
        <v>0</v>
      </c>
      <c r="M12483">
        <v>66.2</v>
      </c>
      <c r="N12483" t="s">
        <v>437</v>
      </c>
      <c r="O12483">
        <v>20230731</v>
      </c>
    </row>
    <row r="12484" spans="1:15" x14ac:dyDescent="0.25">
      <c r="A12484" t="s">
        <v>6033</v>
      </c>
      <c r="B12484" t="s">
        <v>6034</v>
      </c>
      <c r="C12484">
        <v>1600000741</v>
      </c>
      <c r="D12484">
        <v>20230403</v>
      </c>
      <c r="E12484">
        <v>44561005</v>
      </c>
      <c r="F12484" t="s">
        <v>59</v>
      </c>
      <c r="I12484">
        <v>36243</v>
      </c>
      <c r="J12484">
        <v>20230403</v>
      </c>
      <c r="K12484" t="s">
        <v>6968</v>
      </c>
      <c r="L12484">
        <v>2.33</v>
      </c>
      <c r="M12484">
        <v>0</v>
      </c>
      <c r="N12484" t="s">
        <v>54</v>
      </c>
      <c r="O12484">
        <v>20230522</v>
      </c>
    </row>
    <row r="12485" spans="1:15" x14ac:dyDescent="0.25">
      <c r="A12485" t="s">
        <v>6033</v>
      </c>
      <c r="B12485" t="s">
        <v>6034</v>
      </c>
      <c r="C12485">
        <v>1600010194</v>
      </c>
      <c r="D12485">
        <v>20231004</v>
      </c>
      <c r="E12485">
        <v>40100000</v>
      </c>
      <c r="F12485" t="s">
        <v>55</v>
      </c>
      <c r="G12485" t="s">
        <v>714</v>
      </c>
      <c r="H12485" t="s">
        <v>715</v>
      </c>
      <c r="I12485">
        <v>31000003</v>
      </c>
      <c r="J12485">
        <v>20231004</v>
      </c>
      <c r="K12485" t="s">
        <v>3831</v>
      </c>
      <c r="L12485">
        <v>0</v>
      </c>
      <c r="M12485">
        <v>65923.199999999997</v>
      </c>
      <c r="N12485" t="s">
        <v>1708</v>
      </c>
      <c r="O12485">
        <v>20231010</v>
      </c>
    </row>
    <row r="12486" spans="1:15" x14ac:dyDescent="0.25">
      <c r="A12486" t="s">
        <v>6033</v>
      </c>
      <c r="B12486" t="s">
        <v>6034</v>
      </c>
      <c r="C12486">
        <v>1600005278</v>
      </c>
      <c r="D12486">
        <v>20230630</v>
      </c>
      <c r="E12486">
        <v>44561005</v>
      </c>
      <c r="F12486" t="s">
        <v>59</v>
      </c>
      <c r="I12486" t="s">
        <v>268</v>
      </c>
      <c r="J12486">
        <v>20230630</v>
      </c>
      <c r="K12486" t="s">
        <v>269</v>
      </c>
      <c r="L12486">
        <v>69.2</v>
      </c>
      <c r="M12486">
        <v>0</v>
      </c>
      <c r="N12486" t="s">
        <v>37</v>
      </c>
      <c r="O12486">
        <v>20230718</v>
      </c>
    </row>
    <row r="12487" spans="1:15" x14ac:dyDescent="0.25">
      <c r="A12487" t="s">
        <v>6033</v>
      </c>
      <c r="B12487" t="s">
        <v>6034</v>
      </c>
      <c r="C12487">
        <v>1600012113</v>
      </c>
      <c r="D12487">
        <v>20231010</v>
      </c>
      <c r="E12487">
        <v>44561003</v>
      </c>
      <c r="F12487" t="s">
        <v>89</v>
      </c>
      <c r="I12487">
        <v>110230322</v>
      </c>
      <c r="J12487">
        <v>20231010</v>
      </c>
      <c r="K12487" t="s">
        <v>6681</v>
      </c>
      <c r="L12487">
        <v>3.91</v>
      </c>
      <c r="M12487">
        <v>0</v>
      </c>
    </row>
    <row r="12488" spans="1:15" x14ac:dyDescent="0.25">
      <c r="A12488" t="s">
        <v>6033</v>
      </c>
      <c r="B12488" t="s">
        <v>6034</v>
      </c>
      <c r="C12488">
        <v>1600006215</v>
      </c>
      <c r="D12488">
        <v>20230715</v>
      </c>
      <c r="E12488">
        <v>62510002</v>
      </c>
      <c r="F12488" t="s">
        <v>6035</v>
      </c>
      <c r="I12488" t="s">
        <v>6313</v>
      </c>
      <c r="J12488">
        <v>20230715</v>
      </c>
      <c r="K12488" t="s">
        <v>6314</v>
      </c>
      <c r="L12488">
        <v>134.91</v>
      </c>
      <c r="M12488">
        <v>0</v>
      </c>
    </row>
    <row r="12489" spans="1:15" x14ac:dyDescent="0.25">
      <c r="A12489" t="s">
        <v>6033</v>
      </c>
      <c r="B12489" t="s">
        <v>6034</v>
      </c>
      <c r="C12489">
        <v>1600009597</v>
      </c>
      <c r="D12489">
        <v>20230901</v>
      </c>
      <c r="E12489">
        <v>61350003</v>
      </c>
      <c r="F12489" t="s">
        <v>6151</v>
      </c>
      <c r="I12489" t="s">
        <v>8301</v>
      </c>
      <c r="J12489">
        <v>20230901</v>
      </c>
      <c r="K12489" t="s">
        <v>8302</v>
      </c>
      <c r="L12489">
        <v>681.6</v>
      </c>
      <c r="M12489">
        <v>0</v>
      </c>
    </row>
    <row r="12490" spans="1:15" x14ac:dyDescent="0.25">
      <c r="A12490" t="s">
        <v>6033</v>
      </c>
      <c r="B12490" t="s">
        <v>6034</v>
      </c>
      <c r="C12490">
        <v>1600005454</v>
      </c>
      <c r="D12490">
        <v>20230630</v>
      </c>
      <c r="E12490">
        <v>44561005</v>
      </c>
      <c r="F12490" t="s">
        <v>59</v>
      </c>
      <c r="I12490" t="s">
        <v>7218</v>
      </c>
      <c r="J12490">
        <v>20230630</v>
      </c>
      <c r="K12490" t="s">
        <v>7219</v>
      </c>
      <c r="L12490">
        <v>56.03</v>
      </c>
      <c r="M12490">
        <v>0</v>
      </c>
      <c r="N12490" t="s">
        <v>34</v>
      </c>
      <c r="O12490">
        <v>20231024</v>
      </c>
    </row>
    <row r="12491" spans="1:15" x14ac:dyDescent="0.25">
      <c r="A12491" t="s">
        <v>6033</v>
      </c>
      <c r="B12491" t="s">
        <v>6034</v>
      </c>
      <c r="C12491">
        <v>1600006085</v>
      </c>
      <c r="D12491">
        <v>20230701</v>
      </c>
      <c r="E12491">
        <v>61550001</v>
      </c>
      <c r="F12491" t="s">
        <v>6100</v>
      </c>
      <c r="I12491" t="s">
        <v>4293</v>
      </c>
      <c r="J12491">
        <v>20230701</v>
      </c>
      <c r="K12491" t="s">
        <v>8303</v>
      </c>
      <c r="L12491">
        <v>211.1</v>
      </c>
      <c r="M12491">
        <v>0</v>
      </c>
    </row>
    <row r="12492" spans="1:15" x14ac:dyDescent="0.25">
      <c r="A12492" t="s">
        <v>6033</v>
      </c>
      <c r="B12492" t="s">
        <v>6034</v>
      </c>
      <c r="C12492">
        <v>1600010032</v>
      </c>
      <c r="D12492">
        <v>20231001</v>
      </c>
      <c r="E12492">
        <v>40100000</v>
      </c>
      <c r="F12492" t="s">
        <v>55</v>
      </c>
      <c r="G12492" t="s">
        <v>408</v>
      </c>
      <c r="H12492" t="s">
        <v>409</v>
      </c>
      <c r="I12492" t="s">
        <v>6255</v>
      </c>
      <c r="J12492">
        <v>20231001</v>
      </c>
      <c r="K12492" t="s">
        <v>411</v>
      </c>
      <c r="L12492">
        <v>0</v>
      </c>
      <c r="M12492">
        <v>1902</v>
      </c>
      <c r="N12492" t="s">
        <v>505</v>
      </c>
      <c r="O12492">
        <v>20231006</v>
      </c>
    </row>
    <row r="12493" spans="1:15" x14ac:dyDescent="0.25">
      <c r="A12493" t="s">
        <v>6033</v>
      </c>
      <c r="B12493" t="s">
        <v>6034</v>
      </c>
      <c r="C12493">
        <v>1600005463</v>
      </c>
      <c r="D12493">
        <v>20230630</v>
      </c>
      <c r="E12493">
        <v>40100000</v>
      </c>
      <c r="F12493" t="s">
        <v>55</v>
      </c>
      <c r="G12493" t="s">
        <v>1777</v>
      </c>
      <c r="H12493" t="s">
        <v>1778</v>
      </c>
      <c r="I12493" t="s">
        <v>1779</v>
      </c>
      <c r="J12493">
        <v>20230630</v>
      </c>
      <c r="K12493" t="s">
        <v>1780</v>
      </c>
      <c r="L12493">
        <v>0</v>
      </c>
      <c r="M12493">
        <v>408</v>
      </c>
      <c r="N12493" t="s">
        <v>117</v>
      </c>
      <c r="O12493">
        <v>20230728</v>
      </c>
    </row>
    <row r="12494" spans="1:15" x14ac:dyDescent="0.25">
      <c r="A12494" t="s">
        <v>6033</v>
      </c>
      <c r="B12494" t="s">
        <v>6034</v>
      </c>
      <c r="C12494">
        <v>1600005029</v>
      </c>
      <c r="D12494">
        <v>20230714</v>
      </c>
      <c r="E12494">
        <v>61220000</v>
      </c>
      <c r="F12494" t="s">
        <v>6117</v>
      </c>
      <c r="I12494">
        <v>107230022</v>
      </c>
      <c r="J12494">
        <v>20230714</v>
      </c>
      <c r="K12494" t="s">
        <v>1095</v>
      </c>
      <c r="L12494">
        <v>486.22</v>
      </c>
      <c r="M12494">
        <v>0</v>
      </c>
    </row>
    <row r="12495" spans="1:15" x14ac:dyDescent="0.25">
      <c r="A12495" t="s">
        <v>6033</v>
      </c>
      <c r="B12495" t="s">
        <v>6034</v>
      </c>
      <c r="C12495">
        <v>1600011607</v>
      </c>
      <c r="D12495">
        <v>20231031</v>
      </c>
      <c r="E12495">
        <v>61550006</v>
      </c>
      <c r="F12495" t="s">
        <v>6064</v>
      </c>
      <c r="I12495" t="s">
        <v>6088</v>
      </c>
      <c r="J12495">
        <v>20231031</v>
      </c>
      <c r="K12495" t="s">
        <v>8304</v>
      </c>
      <c r="L12495">
        <v>78.33</v>
      </c>
      <c r="M12495">
        <v>0</v>
      </c>
    </row>
    <row r="12496" spans="1:15" x14ac:dyDescent="0.25">
      <c r="A12496" t="s">
        <v>6033</v>
      </c>
      <c r="B12496" t="s">
        <v>6034</v>
      </c>
      <c r="C12496">
        <v>1600000696</v>
      </c>
      <c r="D12496">
        <v>20230418</v>
      </c>
      <c r="E12496">
        <v>40100000</v>
      </c>
      <c r="F12496" t="s">
        <v>55</v>
      </c>
      <c r="G12496" t="s">
        <v>2597</v>
      </c>
      <c r="H12496" t="s">
        <v>2598</v>
      </c>
      <c r="I12496" t="s">
        <v>4919</v>
      </c>
      <c r="J12496">
        <v>20230418</v>
      </c>
      <c r="K12496" t="s">
        <v>4920</v>
      </c>
      <c r="L12496">
        <v>0</v>
      </c>
      <c r="M12496">
        <v>-2788.28</v>
      </c>
      <c r="N12496" t="s">
        <v>54</v>
      </c>
      <c r="O12496">
        <v>20230425</v>
      </c>
    </row>
    <row r="12497" spans="1:15" x14ac:dyDescent="0.25">
      <c r="A12497" t="s">
        <v>6033</v>
      </c>
      <c r="B12497" t="s">
        <v>6034</v>
      </c>
      <c r="C12497">
        <v>1600005400</v>
      </c>
      <c r="D12497">
        <v>20230707</v>
      </c>
      <c r="E12497">
        <v>44561005</v>
      </c>
      <c r="F12497" t="s">
        <v>59</v>
      </c>
      <c r="I12497" t="s">
        <v>1955</v>
      </c>
      <c r="J12497">
        <v>20230707</v>
      </c>
      <c r="K12497" t="s">
        <v>8269</v>
      </c>
      <c r="L12497">
        <v>195.84</v>
      </c>
      <c r="M12497">
        <v>0</v>
      </c>
      <c r="N12497" t="s">
        <v>80</v>
      </c>
      <c r="O12497">
        <v>20230821</v>
      </c>
    </row>
    <row r="12498" spans="1:15" x14ac:dyDescent="0.25">
      <c r="A12498" t="s">
        <v>6033</v>
      </c>
      <c r="B12498" t="s">
        <v>6034</v>
      </c>
      <c r="C12498">
        <v>1600007171</v>
      </c>
      <c r="D12498">
        <v>20230701</v>
      </c>
      <c r="E12498">
        <v>44561005</v>
      </c>
      <c r="F12498" t="s">
        <v>59</v>
      </c>
      <c r="I12498" t="s">
        <v>8305</v>
      </c>
      <c r="J12498">
        <v>20230701</v>
      </c>
      <c r="K12498" t="s">
        <v>6104</v>
      </c>
      <c r="L12498">
        <v>235</v>
      </c>
      <c r="M12498">
        <v>0</v>
      </c>
      <c r="N12498" t="s">
        <v>80</v>
      </c>
      <c r="O12498">
        <v>20230821</v>
      </c>
    </row>
    <row r="12499" spans="1:15" x14ac:dyDescent="0.25">
      <c r="A12499" t="s">
        <v>6033</v>
      </c>
      <c r="B12499" t="s">
        <v>6034</v>
      </c>
      <c r="C12499">
        <v>1600001424</v>
      </c>
      <c r="D12499">
        <v>20230412</v>
      </c>
      <c r="E12499">
        <v>40100000</v>
      </c>
      <c r="F12499" t="s">
        <v>55</v>
      </c>
      <c r="G12499" t="s">
        <v>139</v>
      </c>
      <c r="H12499" t="s">
        <v>140</v>
      </c>
      <c r="I12499">
        <v>1004</v>
      </c>
      <c r="J12499">
        <v>20230412</v>
      </c>
      <c r="K12499" t="s">
        <v>6395</v>
      </c>
      <c r="L12499">
        <v>0</v>
      </c>
      <c r="M12499">
        <v>57</v>
      </c>
      <c r="N12499" t="s">
        <v>160</v>
      </c>
      <c r="O12499">
        <v>20230502</v>
      </c>
    </row>
    <row r="12500" spans="1:15" x14ac:dyDescent="0.25">
      <c r="A12500" t="s">
        <v>6033</v>
      </c>
      <c r="B12500" t="s">
        <v>6034</v>
      </c>
      <c r="C12500">
        <v>1600003276</v>
      </c>
      <c r="D12500">
        <v>20230603</v>
      </c>
      <c r="E12500">
        <v>40100000</v>
      </c>
      <c r="F12500" t="s">
        <v>55</v>
      </c>
      <c r="G12500" t="s">
        <v>178</v>
      </c>
      <c r="H12500" t="s">
        <v>179</v>
      </c>
      <c r="I12500">
        <v>106230110</v>
      </c>
      <c r="J12500">
        <v>20230603</v>
      </c>
      <c r="K12500" t="s">
        <v>2549</v>
      </c>
      <c r="L12500">
        <v>0</v>
      </c>
      <c r="M12500">
        <v>1881.1</v>
      </c>
      <c r="N12500" t="s">
        <v>385</v>
      </c>
      <c r="O12500">
        <v>20230606</v>
      </c>
    </row>
    <row r="12501" spans="1:15" x14ac:dyDescent="0.25">
      <c r="A12501" t="s">
        <v>6033</v>
      </c>
      <c r="B12501" t="s">
        <v>6034</v>
      </c>
      <c r="C12501">
        <v>1600009841</v>
      </c>
      <c r="D12501">
        <v>20230926</v>
      </c>
      <c r="E12501">
        <v>40100000</v>
      </c>
      <c r="F12501" t="s">
        <v>55</v>
      </c>
      <c r="G12501" t="s">
        <v>2542</v>
      </c>
      <c r="H12501" t="s">
        <v>2543</v>
      </c>
      <c r="I12501" t="s">
        <v>2544</v>
      </c>
      <c r="J12501">
        <v>20230926</v>
      </c>
      <c r="K12501" t="s">
        <v>2545</v>
      </c>
      <c r="L12501">
        <v>0</v>
      </c>
      <c r="M12501">
        <v>480</v>
      </c>
      <c r="N12501" t="s">
        <v>54</v>
      </c>
      <c r="O12501">
        <v>20231031</v>
      </c>
    </row>
    <row r="12502" spans="1:15" x14ac:dyDescent="0.25">
      <c r="A12502" t="s">
        <v>6033</v>
      </c>
      <c r="B12502" t="s">
        <v>6034</v>
      </c>
      <c r="C12502">
        <v>1600005110</v>
      </c>
      <c r="D12502">
        <v>20230701</v>
      </c>
      <c r="E12502">
        <v>44561005</v>
      </c>
      <c r="F12502" t="s">
        <v>59</v>
      </c>
      <c r="I12502" t="s">
        <v>6688</v>
      </c>
      <c r="J12502">
        <v>20230701</v>
      </c>
      <c r="K12502" t="s">
        <v>524</v>
      </c>
      <c r="L12502">
        <v>317</v>
      </c>
      <c r="M12502">
        <v>0</v>
      </c>
      <c r="N12502" t="s">
        <v>80</v>
      </c>
      <c r="O12502">
        <v>20230821</v>
      </c>
    </row>
    <row r="12503" spans="1:15" x14ac:dyDescent="0.25">
      <c r="A12503" t="s">
        <v>6033</v>
      </c>
      <c r="B12503" t="s">
        <v>6034</v>
      </c>
      <c r="C12503">
        <v>1600007253</v>
      </c>
      <c r="D12503">
        <v>20230731</v>
      </c>
      <c r="E12503">
        <v>61100002</v>
      </c>
      <c r="F12503" t="s">
        <v>6290</v>
      </c>
      <c r="I12503" t="s">
        <v>3798</v>
      </c>
      <c r="J12503">
        <v>20230731</v>
      </c>
      <c r="K12503" t="s">
        <v>6496</v>
      </c>
      <c r="L12503">
        <v>3060</v>
      </c>
      <c r="M12503">
        <v>0</v>
      </c>
    </row>
    <row r="12504" spans="1:15" x14ac:dyDescent="0.25">
      <c r="A12504" t="s">
        <v>6033</v>
      </c>
      <c r="B12504" t="s">
        <v>6034</v>
      </c>
      <c r="C12504">
        <v>1600001417</v>
      </c>
      <c r="D12504">
        <v>20230412</v>
      </c>
      <c r="E12504">
        <v>44561005</v>
      </c>
      <c r="F12504" t="s">
        <v>59</v>
      </c>
      <c r="I12504">
        <v>145169</v>
      </c>
      <c r="J12504">
        <v>20230412</v>
      </c>
      <c r="K12504" t="s">
        <v>6198</v>
      </c>
      <c r="L12504">
        <v>4.5199999999999996</v>
      </c>
      <c r="M12504">
        <v>0</v>
      </c>
      <c r="N12504" t="s">
        <v>83</v>
      </c>
      <c r="O12504">
        <v>20230622</v>
      </c>
    </row>
    <row r="12505" spans="1:15" x14ac:dyDescent="0.25">
      <c r="A12505" t="s">
        <v>6033</v>
      </c>
      <c r="B12505" t="s">
        <v>6034</v>
      </c>
      <c r="C12505">
        <v>1600008742</v>
      </c>
      <c r="D12505">
        <v>20230907</v>
      </c>
      <c r="E12505">
        <v>61100002</v>
      </c>
      <c r="F12505" t="s">
        <v>6290</v>
      </c>
      <c r="I12505" t="s">
        <v>2963</v>
      </c>
      <c r="J12505">
        <v>20230907</v>
      </c>
      <c r="K12505" t="s">
        <v>2964</v>
      </c>
      <c r="L12505">
        <v>8522</v>
      </c>
      <c r="M12505">
        <v>0</v>
      </c>
    </row>
    <row r="12506" spans="1:15" x14ac:dyDescent="0.25">
      <c r="A12506" t="s">
        <v>6033</v>
      </c>
      <c r="B12506" t="s">
        <v>6034</v>
      </c>
      <c r="C12506">
        <v>1600005041</v>
      </c>
      <c r="D12506">
        <v>20230714</v>
      </c>
      <c r="E12506">
        <v>40100000</v>
      </c>
      <c r="F12506" t="s">
        <v>55</v>
      </c>
      <c r="G12506" t="s">
        <v>144</v>
      </c>
      <c r="H12506" t="s">
        <v>145</v>
      </c>
      <c r="I12506">
        <v>107230034</v>
      </c>
      <c r="J12506">
        <v>20230714</v>
      </c>
      <c r="K12506" t="s">
        <v>1001</v>
      </c>
      <c r="L12506">
        <v>0</v>
      </c>
      <c r="M12506">
        <v>575.16999999999996</v>
      </c>
      <c r="N12506" t="s">
        <v>2606</v>
      </c>
      <c r="O12506">
        <v>20230717</v>
      </c>
    </row>
    <row r="12507" spans="1:15" x14ac:dyDescent="0.25">
      <c r="A12507" t="s">
        <v>6033</v>
      </c>
      <c r="B12507" t="s">
        <v>6034</v>
      </c>
      <c r="C12507">
        <v>1600003279</v>
      </c>
      <c r="D12507">
        <v>20230617</v>
      </c>
      <c r="E12507">
        <v>61220000</v>
      </c>
      <c r="F12507" t="s">
        <v>6117</v>
      </c>
      <c r="I12507">
        <v>106230113</v>
      </c>
      <c r="J12507">
        <v>20230617</v>
      </c>
      <c r="K12507" t="s">
        <v>323</v>
      </c>
      <c r="L12507">
        <v>1528.12</v>
      </c>
      <c r="M12507">
        <v>0</v>
      </c>
    </row>
    <row r="12508" spans="1:15" x14ac:dyDescent="0.25">
      <c r="A12508" t="s">
        <v>6033</v>
      </c>
      <c r="B12508" t="s">
        <v>6034</v>
      </c>
      <c r="C12508">
        <v>1600006470</v>
      </c>
      <c r="D12508">
        <v>20230701</v>
      </c>
      <c r="E12508">
        <v>62570000</v>
      </c>
      <c r="F12508" t="s">
        <v>6109</v>
      </c>
      <c r="I12508">
        <v>20</v>
      </c>
      <c r="J12508">
        <v>20230701</v>
      </c>
      <c r="K12508" t="s">
        <v>8306</v>
      </c>
      <c r="L12508">
        <v>104.15</v>
      </c>
      <c r="M12508">
        <v>0</v>
      </c>
    </row>
    <row r="12509" spans="1:15" x14ac:dyDescent="0.25">
      <c r="A12509" t="s">
        <v>6033</v>
      </c>
      <c r="B12509" t="s">
        <v>6034</v>
      </c>
      <c r="C12509">
        <v>1600001155</v>
      </c>
      <c r="D12509">
        <v>20230428</v>
      </c>
      <c r="E12509">
        <v>40100000</v>
      </c>
      <c r="F12509" t="s">
        <v>55</v>
      </c>
      <c r="G12509" t="s">
        <v>4033</v>
      </c>
      <c r="H12509" t="s">
        <v>4034</v>
      </c>
      <c r="I12509" t="s">
        <v>3541</v>
      </c>
      <c r="J12509">
        <v>20230428</v>
      </c>
      <c r="K12509" t="s">
        <v>3542</v>
      </c>
      <c r="L12509">
        <v>0</v>
      </c>
      <c r="M12509">
        <v>49.2</v>
      </c>
      <c r="N12509" t="s">
        <v>54</v>
      </c>
      <c r="O12509">
        <v>20230531</v>
      </c>
    </row>
    <row r="12510" spans="1:15" x14ac:dyDescent="0.25">
      <c r="A12510" t="s">
        <v>6033</v>
      </c>
      <c r="B12510" t="s">
        <v>6034</v>
      </c>
      <c r="C12510">
        <v>1600006559</v>
      </c>
      <c r="D12510">
        <v>20230701</v>
      </c>
      <c r="E12510">
        <v>60200009</v>
      </c>
      <c r="F12510" t="s">
        <v>6223</v>
      </c>
      <c r="I12510">
        <v>107230275</v>
      </c>
      <c r="J12510">
        <v>20230701</v>
      </c>
      <c r="K12510" t="s">
        <v>7403</v>
      </c>
      <c r="L12510">
        <v>83.36</v>
      </c>
      <c r="M12510">
        <v>0</v>
      </c>
    </row>
    <row r="12511" spans="1:15" x14ac:dyDescent="0.25">
      <c r="A12511" t="s">
        <v>6033</v>
      </c>
      <c r="B12511" t="s">
        <v>6034</v>
      </c>
      <c r="C12511">
        <v>1600010076</v>
      </c>
      <c r="D12511">
        <v>20231014</v>
      </c>
      <c r="E12511">
        <v>61350000</v>
      </c>
      <c r="F12511" t="s">
        <v>6059</v>
      </c>
      <c r="I12511" t="s">
        <v>7938</v>
      </c>
      <c r="J12511">
        <v>20231014</v>
      </c>
      <c r="K12511" t="s">
        <v>3054</v>
      </c>
      <c r="L12511">
        <v>1484</v>
      </c>
      <c r="M12511">
        <v>0</v>
      </c>
    </row>
    <row r="12512" spans="1:15" x14ac:dyDescent="0.25">
      <c r="A12512" t="s">
        <v>6033</v>
      </c>
      <c r="B12512" t="s">
        <v>6034</v>
      </c>
      <c r="C12512">
        <v>1600003337</v>
      </c>
      <c r="D12512">
        <v>20230531</v>
      </c>
      <c r="E12512">
        <v>40100000</v>
      </c>
      <c r="F12512" t="s">
        <v>55</v>
      </c>
      <c r="G12512" t="s">
        <v>838</v>
      </c>
      <c r="H12512" t="s">
        <v>839</v>
      </c>
      <c r="I12512" t="s">
        <v>991</v>
      </c>
      <c r="J12512">
        <v>20230531</v>
      </c>
      <c r="K12512" t="s">
        <v>992</v>
      </c>
      <c r="L12512">
        <v>0</v>
      </c>
      <c r="M12512">
        <v>2320.7399999999998</v>
      </c>
      <c r="N12512" t="s">
        <v>37</v>
      </c>
      <c r="O12512">
        <v>20230627</v>
      </c>
    </row>
    <row r="12513" spans="1:15" x14ac:dyDescent="0.25">
      <c r="A12513" t="s">
        <v>6033</v>
      </c>
      <c r="B12513" t="s">
        <v>6034</v>
      </c>
      <c r="C12513">
        <v>1600003213</v>
      </c>
      <c r="D12513">
        <v>20230601</v>
      </c>
      <c r="E12513">
        <v>61220000</v>
      </c>
      <c r="F12513" t="s">
        <v>6117</v>
      </c>
      <c r="I12513">
        <v>106230047</v>
      </c>
      <c r="J12513">
        <v>20230601</v>
      </c>
      <c r="K12513" t="s">
        <v>1844</v>
      </c>
      <c r="L12513">
        <v>1397.91</v>
      </c>
      <c r="M12513">
        <v>0</v>
      </c>
    </row>
    <row r="12514" spans="1:15" x14ac:dyDescent="0.25">
      <c r="A12514" t="s">
        <v>6033</v>
      </c>
      <c r="B12514" t="s">
        <v>6034</v>
      </c>
      <c r="C12514">
        <v>1600006708</v>
      </c>
      <c r="D12514">
        <v>20230801</v>
      </c>
      <c r="E12514">
        <v>40100000</v>
      </c>
      <c r="F12514" t="s">
        <v>55</v>
      </c>
      <c r="G12514" t="s">
        <v>1252</v>
      </c>
      <c r="H12514" t="s">
        <v>1253</v>
      </c>
      <c r="I12514" t="s">
        <v>7068</v>
      </c>
      <c r="J12514">
        <v>20230801</v>
      </c>
      <c r="K12514" t="s">
        <v>610</v>
      </c>
      <c r="L12514">
        <v>0</v>
      </c>
      <c r="M12514">
        <v>2048.92</v>
      </c>
      <c r="N12514" t="s">
        <v>1020</v>
      </c>
      <c r="O12514">
        <v>20230802</v>
      </c>
    </row>
    <row r="12515" spans="1:15" x14ac:dyDescent="0.25">
      <c r="A12515" t="s">
        <v>6033</v>
      </c>
      <c r="B12515" t="s">
        <v>6034</v>
      </c>
      <c r="C12515">
        <v>1600002507</v>
      </c>
      <c r="D12515">
        <v>20230531</v>
      </c>
      <c r="E12515">
        <v>44561005</v>
      </c>
      <c r="F12515" t="s">
        <v>59</v>
      </c>
      <c r="I12515" t="s">
        <v>8307</v>
      </c>
      <c r="J12515">
        <v>20230531</v>
      </c>
      <c r="K12515" t="s">
        <v>8308</v>
      </c>
      <c r="L12515">
        <v>10.72</v>
      </c>
      <c r="M12515">
        <v>0</v>
      </c>
      <c r="N12515" t="s">
        <v>80</v>
      </c>
      <c r="O12515">
        <v>20230821</v>
      </c>
    </row>
    <row r="12516" spans="1:15" x14ac:dyDescent="0.25">
      <c r="A12516" t="s">
        <v>6033</v>
      </c>
      <c r="B12516" t="s">
        <v>6034</v>
      </c>
      <c r="C12516">
        <v>1600006759</v>
      </c>
      <c r="D12516">
        <v>20230804</v>
      </c>
      <c r="E12516">
        <v>44561005</v>
      </c>
      <c r="F12516" t="s">
        <v>59</v>
      </c>
      <c r="I12516">
        <v>108230014</v>
      </c>
      <c r="J12516">
        <v>20230804</v>
      </c>
      <c r="K12516" t="s">
        <v>518</v>
      </c>
      <c r="L12516">
        <v>95.92</v>
      </c>
      <c r="M12516">
        <v>0</v>
      </c>
      <c r="N12516" t="s">
        <v>117</v>
      </c>
      <c r="O12516">
        <v>20230921</v>
      </c>
    </row>
    <row r="12517" spans="1:15" x14ac:dyDescent="0.25">
      <c r="A12517" t="s">
        <v>6033</v>
      </c>
      <c r="B12517" t="s">
        <v>6034</v>
      </c>
      <c r="C12517">
        <v>1600011354</v>
      </c>
      <c r="D12517">
        <v>20231030</v>
      </c>
      <c r="E12517">
        <v>44561005</v>
      </c>
      <c r="F12517" t="s">
        <v>59</v>
      </c>
      <c r="I12517">
        <v>3336973</v>
      </c>
      <c r="J12517">
        <v>20231030</v>
      </c>
      <c r="K12517" t="s">
        <v>7413</v>
      </c>
      <c r="L12517">
        <v>4.1399999999999997</v>
      </c>
      <c r="M12517">
        <v>0</v>
      </c>
    </row>
    <row r="12518" spans="1:15" x14ac:dyDescent="0.25">
      <c r="A12518" t="s">
        <v>6033</v>
      </c>
      <c r="B12518" t="s">
        <v>6034</v>
      </c>
      <c r="C12518">
        <v>1600010018</v>
      </c>
      <c r="D12518">
        <v>20231001</v>
      </c>
      <c r="E12518">
        <v>44561005</v>
      </c>
      <c r="F12518" t="s">
        <v>59</v>
      </c>
      <c r="I12518" t="s">
        <v>8309</v>
      </c>
      <c r="J12518">
        <v>20231001</v>
      </c>
      <c r="K12518" t="s">
        <v>3387</v>
      </c>
      <c r="L12518">
        <v>274</v>
      </c>
      <c r="M12518">
        <v>0</v>
      </c>
      <c r="N12518" t="s">
        <v>27</v>
      </c>
      <c r="O12518">
        <v>20231124</v>
      </c>
    </row>
    <row r="12519" spans="1:15" x14ac:dyDescent="0.25">
      <c r="A12519" t="s">
        <v>6033</v>
      </c>
      <c r="B12519" t="s">
        <v>6034</v>
      </c>
      <c r="C12519">
        <v>1600003605</v>
      </c>
      <c r="D12519">
        <v>20230609</v>
      </c>
      <c r="E12519">
        <v>63510001</v>
      </c>
      <c r="F12519" t="s">
        <v>6418</v>
      </c>
      <c r="I12519">
        <v>20</v>
      </c>
      <c r="J12519">
        <v>20230609</v>
      </c>
      <c r="K12519" t="s">
        <v>6578</v>
      </c>
      <c r="L12519">
        <v>1065</v>
      </c>
      <c r="M12519">
        <v>0</v>
      </c>
    </row>
    <row r="12520" spans="1:15" x14ac:dyDescent="0.25">
      <c r="A12520" t="s">
        <v>6033</v>
      </c>
      <c r="B12520" t="s">
        <v>6034</v>
      </c>
      <c r="C12520">
        <v>1600008286</v>
      </c>
      <c r="D12520">
        <v>20230901</v>
      </c>
      <c r="E12520">
        <v>40100000</v>
      </c>
      <c r="F12520" t="s">
        <v>55</v>
      </c>
      <c r="G12520" t="s">
        <v>719</v>
      </c>
      <c r="H12520" t="s">
        <v>720</v>
      </c>
      <c r="I12520" t="s">
        <v>8310</v>
      </c>
      <c r="J12520">
        <v>20230901</v>
      </c>
      <c r="K12520" t="s">
        <v>6460</v>
      </c>
      <c r="L12520">
        <v>0</v>
      </c>
      <c r="M12520">
        <v>510.68</v>
      </c>
    </row>
    <row r="12521" spans="1:15" x14ac:dyDescent="0.25">
      <c r="A12521" t="s">
        <v>6033</v>
      </c>
      <c r="B12521" t="s">
        <v>6034</v>
      </c>
      <c r="C12521">
        <v>1600010120</v>
      </c>
      <c r="D12521">
        <v>20231021</v>
      </c>
      <c r="E12521">
        <v>61220000</v>
      </c>
      <c r="F12521" t="s">
        <v>6117</v>
      </c>
      <c r="I12521">
        <v>110230047</v>
      </c>
      <c r="J12521">
        <v>20231021</v>
      </c>
      <c r="K12521" t="s">
        <v>633</v>
      </c>
      <c r="L12521">
        <v>1481.55</v>
      </c>
      <c r="M12521">
        <v>0</v>
      </c>
    </row>
    <row r="12522" spans="1:15" x14ac:dyDescent="0.25">
      <c r="A12522" t="s">
        <v>6033</v>
      </c>
      <c r="B12522" t="s">
        <v>6034</v>
      </c>
      <c r="C12522">
        <v>1600003170</v>
      </c>
      <c r="D12522">
        <v>20230614</v>
      </c>
      <c r="E12522">
        <v>40100000</v>
      </c>
      <c r="F12522" t="s">
        <v>55</v>
      </c>
      <c r="G12522" t="s">
        <v>208</v>
      </c>
      <c r="H12522" t="s">
        <v>209</v>
      </c>
      <c r="I12522" t="s">
        <v>8311</v>
      </c>
      <c r="J12522">
        <v>20230614</v>
      </c>
      <c r="K12522" t="s">
        <v>985</v>
      </c>
      <c r="L12522">
        <v>0</v>
      </c>
      <c r="M12522">
        <v>1780.8</v>
      </c>
      <c r="N12522" t="s">
        <v>2746</v>
      </c>
      <c r="O12522">
        <v>20230616</v>
      </c>
    </row>
    <row r="12523" spans="1:15" x14ac:dyDescent="0.25">
      <c r="A12523" t="s">
        <v>6033</v>
      </c>
      <c r="B12523" t="s">
        <v>6034</v>
      </c>
      <c r="C12523">
        <v>1600001089</v>
      </c>
      <c r="D12523">
        <v>20230514</v>
      </c>
      <c r="E12523">
        <v>40100000</v>
      </c>
      <c r="F12523" t="s">
        <v>55</v>
      </c>
      <c r="G12523" t="s">
        <v>144</v>
      </c>
      <c r="H12523" t="s">
        <v>145</v>
      </c>
      <c r="I12523">
        <v>105230045</v>
      </c>
      <c r="J12523">
        <v>20230514</v>
      </c>
      <c r="K12523" t="s">
        <v>1095</v>
      </c>
      <c r="L12523">
        <v>0</v>
      </c>
      <c r="M12523">
        <v>583.48</v>
      </c>
      <c r="N12523" t="s">
        <v>558</v>
      </c>
      <c r="O12523">
        <v>20230516</v>
      </c>
    </row>
    <row r="12524" spans="1:15" x14ac:dyDescent="0.25">
      <c r="A12524" t="s">
        <v>6033</v>
      </c>
      <c r="B12524" t="s">
        <v>6034</v>
      </c>
      <c r="C12524">
        <v>1600012094</v>
      </c>
      <c r="D12524">
        <v>20231031</v>
      </c>
      <c r="E12524">
        <v>40100000</v>
      </c>
      <c r="F12524" t="s">
        <v>55</v>
      </c>
      <c r="G12524" t="s">
        <v>139</v>
      </c>
      <c r="H12524" t="s">
        <v>140</v>
      </c>
      <c r="I12524">
        <v>110230303</v>
      </c>
      <c r="J12524">
        <v>20231031</v>
      </c>
      <c r="K12524" t="s">
        <v>8312</v>
      </c>
      <c r="L12524">
        <v>0</v>
      </c>
      <c r="M12524">
        <v>30.9</v>
      </c>
      <c r="N12524" t="s">
        <v>837</v>
      </c>
      <c r="O12524">
        <v>20231114</v>
      </c>
    </row>
    <row r="12525" spans="1:15" x14ac:dyDescent="0.25">
      <c r="A12525" t="s">
        <v>6033</v>
      </c>
      <c r="B12525" t="s">
        <v>6034</v>
      </c>
      <c r="C12525">
        <v>1600002889</v>
      </c>
      <c r="D12525">
        <v>20230524</v>
      </c>
      <c r="E12525">
        <v>44561005</v>
      </c>
      <c r="F12525" t="s">
        <v>59</v>
      </c>
      <c r="I12525">
        <v>5000035</v>
      </c>
      <c r="J12525">
        <v>20230524</v>
      </c>
      <c r="K12525" t="s">
        <v>395</v>
      </c>
      <c r="L12525">
        <v>661.43</v>
      </c>
      <c r="M12525">
        <v>0</v>
      </c>
      <c r="N12525" t="s">
        <v>83</v>
      </c>
      <c r="O12525">
        <v>20230622</v>
      </c>
    </row>
    <row r="12526" spans="1:15" x14ac:dyDescent="0.25">
      <c r="A12526" t="s">
        <v>6033</v>
      </c>
      <c r="B12526" t="s">
        <v>6034</v>
      </c>
      <c r="C12526">
        <v>1600008742</v>
      </c>
      <c r="D12526">
        <v>20230907</v>
      </c>
      <c r="E12526">
        <v>40100000</v>
      </c>
      <c r="F12526" t="s">
        <v>55</v>
      </c>
      <c r="G12526" t="s">
        <v>1617</v>
      </c>
      <c r="H12526" t="s">
        <v>1618</v>
      </c>
      <c r="I12526" t="s">
        <v>2963</v>
      </c>
      <c r="J12526">
        <v>20230907</v>
      </c>
      <c r="K12526" t="s">
        <v>2964</v>
      </c>
      <c r="L12526">
        <v>0</v>
      </c>
      <c r="M12526">
        <v>10226.4</v>
      </c>
      <c r="N12526" t="s">
        <v>117</v>
      </c>
      <c r="O12526">
        <v>20230929</v>
      </c>
    </row>
    <row r="12527" spans="1:15" x14ac:dyDescent="0.25">
      <c r="A12527" t="s">
        <v>6033</v>
      </c>
      <c r="B12527" t="s">
        <v>6034</v>
      </c>
      <c r="C12527">
        <v>1600008237</v>
      </c>
      <c r="D12527">
        <v>20230901</v>
      </c>
      <c r="E12527">
        <v>44561005</v>
      </c>
      <c r="F12527" t="s">
        <v>59</v>
      </c>
      <c r="I12527" t="s">
        <v>8313</v>
      </c>
      <c r="J12527">
        <v>20230901</v>
      </c>
      <c r="K12527" t="s">
        <v>304</v>
      </c>
      <c r="L12527">
        <v>260</v>
      </c>
      <c r="M12527">
        <v>0</v>
      </c>
      <c r="N12527" t="s">
        <v>34</v>
      </c>
      <c r="O12527">
        <v>20231024</v>
      </c>
    </row>
    <row r="12528" spans="1:15" x14ac:dyDescent="0.25">
      <c r="A12528" t="s">
        <v>6033</v>
      </c>
      <c r="B12528" t="s">
        <v>6034</v>
      </c>
      <c r="C12528">
        <v>1600006684</v>
      </c>
      <c r="D12528">
        <v>20230802</v>
      </c>
      <c r="E12528">
        <v>61350000</v>
      </c>
      <c r="F12528" t="s">
        <v>6059</v>
      </c>
      <c r="I12528" t="s">
        <v>6608</v>
      </c>
      <c r="J12528">
        <v>20230802</v>
      </c>
      <c r="K12528" t="s">
        <v>618</v>
      </c>
      <c r="L12528">
        <v>3000</v>
      </c>
      <c r="M12528">
        <v>0</v>
      </c>
    </row>
    <row r="12529" spans="1:15" x14ac:dyDescent="0.25">
      <c r="A12529" t="s">
        <v>6033</v>
      </c>
      <c r="B12529" t="s">
        <v>6034</v>
      </c>
      <c r="C12529">
        <v>1600010268</v>
      </c>
      <c r="D12529">
        <v>20230930</v>
      </c>
      <c r="E12529">
        <v>60200004</v>
      </c>
      <c r="F12529" t="s">
        <v>6215</v>
      </c>
      <c r="I12529" t="s">
        <v>6036</v>
      </c>
      <c r="J12529">
        <v>20230930</v>
      </c>
      <c r="K12529" t="s">
        <v>6362</v>
      </c>
      <c r="L12529">
        <v>593.58000000000004</v>
      </c>
      <c r="M12529">
        <v>0</v>
      </c>
    </row>
    <row r="12530" spans="1:15" x14ac:dyDescent="0.25">
      <c r="A12530" t="s">
        <v>6033</v>
      </c>
      <c r="B12530" t="s">
        <v>6034</v>
      </c>
      <c r="C12530">
        <v>1600009457</v>
      </c>
      <c r="D12530">
        <v>20230901</v>
      </c>
      <c r="E12530">
        <v>61100002</v>
      </c>
      <c r="F12530" t="s">
        <v>6290</v>
      </c>
      <c r="I12530">
        <v>135</v>
      </c>
      <c r="J12530">
        <v>20230901</v>
      </c>
      <c r="K12530" t="s">
        <v>4876</v>
      </c>
      <c r="L12530">
        <v>16987</v>
      </c>
      <c r="M12530">
        <v>0</v>
      </c>
    </row>
    <row r="12531" spans="1:15" x14ac:dyDescent="0.25">
      <c r="A12531" t="s">
        <v>6033</v>
      </c>
      <c r="B12531" t="s">
        <v>6034</v>
      </c>
      <c r="C12531">
        <v>1600010152</v>
      </c>
      <c r="D12531">
        <v>20231002</v>
      </c>
      <c r="E12531">
        <v>40100000</v>
      </c>
      <c r="F12531" t="s">
        <v>55</v>
      </c>
      <c r="G12531" t="s">
        <v>144</v>
      </c>
      <c r="H12531" t="s">
        <v>145</v>
      </c>
      <c r="I12531">
        <v>110230079</v>
      </c>
      <c r="J12531">
        <v>20231002</v>
      </c>
      <c r="K12531" t="s">
        <v>1483</v>
      </c>
      <c r="L12531">
        <v>0</v>
      </c>
      <c r="M12531">
        <v>575.52</v>
      </c>
      <c r="N12531" t="s">
        <v>2891</v>
      </c>
      <c r="O12531">
        <v>20231005</v>
      </c>
    </row>
    <row r="12532" spans="1:15" x14ac:dyDescent="0.25">
      <c r="A12532" t="s">
        <v>6033</v>
      </c>
      <c r="B12532" t="s">
        <v>6034</v>
      </c>
      <c r="C12532">
        <v>1600003156</v>
      </c>
      <c r="D12532">
        <v>20230614</v>
      </c>
      <c r="E12532">
        <v>44561005</v>
      </c>
      <c r="F12532" t="s">
        <v>59</v>
      </c>
      <c r="I12532" t="s">
        <v>6983</v>
      </c>
      <c r="J12532">
        <v>20230614</v>
      </c>
      <c r="K12532" t="s">
        <v>380</v>
      </c>
      <c r="L12532">
        <v>296.8</v>
      </c>
      <c r="M12532">
        <v>0</v>
      </c>
      <c r="N12532" t="s">
        <v>37</v>
      </c>
      <c r="O12532">
        <v>20230718</v>
      </c>
    </row>
    <row r="12533" spans="1:15" x14ac:dyDescent="0.25">
      <c r="A12533" t="s">
        <v>6033</v>
      </c>
      <c r="B12533" t="s">
        <v>6034</v>
      </c>
      <c r="C12533">
        <v>1600011607</v>
      </c>
      <c r="D12533">
        <v>20231031</v>
      </c>
      <c r="E12533">
        <v>61550006</v>
      </c>
      <c r="F12533" t="s">
        <v>6064</v>
      </c>
      <c r="I12533" t="s">
        <v>6088</v>
      </c>
      <c r="J12533">
        <v>20231031</v>
      </c>
      <c r="K12533" t="s">
        <v>8314</v>
      </c>
      <c r="L12533">
        <v>78.33</v>
      </c>
      <c r="M12533">
        <v>0</v>
      </c>
    </row>
    <row r="12534" spans="1:15" x14ac:dyDescent="0.25">
      <c r="A12534" t="s">
        <v>6033</v>
      </c>
      <c r="B12534" t="s">
        <v>6034</v>
      </c>
      <c r="C12534">
        <v>1600003004</v>
      </c>
      <c r="D12534">
        <v>20230506</v>
      </c>
      <c r="E12534">
        <v>40100000</v>
      </c>
      <c r="F12534" t="s">
        <v>55</v>
      </c>
      <c r="G12534" t="s">
        <v>139</v>
      </c>
      <c r="H12534" t="s">
        <v>140</v>
      </c>
      <c r="I12534">
        <v>125666</v>
      </c>
      <c r="J12534">
        <v>20230506</v>
      </c>
      <c r="K12534" t="s">
        <v>7451</v>
      </c>
      <c r="L12534">
        <v>0</v>
      </c>
      <c r="M12534">
        <v>555.04</v>
      </c>
      <c r="N12534" t="s">
        <v>18</v>
      </c>
      <c r="O12534">
        <v>20230531</v>
      </c>
    </row>
    <row r="12535" spans="1:15" x14ac:dyDescent="0.25">
      <c r="A12535" t="s">
        <v>6033</v>
      </c>
      <c r="B12535" t="s">
        <v>6034</v>
      </c>
      <c r="C12535">
        <v>1600000721</v>
      </c>
      <c r="D12535">
        <v>20230411</v>
      </c>
      <c r="E12535">
        <v>40100000</v>
      </c>
      <c r="F12535" t="s">
        <v>55</v>
      </c>
      <c r="G12535" t="s">
        <v>1398</v>
      </c>
      <c r="H12535" t="s">
        <v>1399</v>
      </c>
      <c r="I12535">
        <v>553910</v>
      </c>
      <c r="J12535">
        <v>20230411</v>
      </c>
      <c r="K12535" t="s">
        <v>4197</v>
      </c>
      <c r="L12535">
        <v>0</v>
      </c>
      <c r="M12535">
        <v>59.4</v>
      </c>
      <c r="N12535" t="s">
        <v>54</v>
      </c>
      <c r="O12535">
        <v>20230511</v>
      </c>
    </row>
    <row r="12536" spans="1:15" x14ac:dyDescent="0.25">
      <c r="A12536" t="s">
        <v>6033</v>
      </c>
      <c r="B12536" t="s">
        <v>6034</v>
      </c>
      <c r="C12536">
        <v>1600007195</v>
      </c>
      <c r="D12536">
        <v>20230801</v>
      </c>
      <c r="E12536">
        <v>61350000</v>
      </c>
      <c r="F12536" t="s">
        <v>6059</v>
      </c>
      <c r="I12536" t="s">
        <v>6448</v>
      </c>
      <c r="J12536">
        <v>20230801</v>
      </c>
      <c r="K12536" t="s">
        <v>6050</v>
      </c>
      <c r="L12536">
        <v>633.72</v>
      </c>
      <c r="M12536">
        <v>0</v>
      </c>
    </row>
    <row r="12537" spans="1:15" x14ac:dyDescent="0.25">
      <c r="A12537" t="s">
        <v>6033</v>
      </c>
      <c r="B12537" t="s">
        <v>6034</v>
      </c>
      <c r="C12537">
        <v>1600001058</v>
      </c>
      <c r="D12537">
        <v>20230520</v>
      </c>
      <c r="E12537">
        <v>44561005</v>
      </c>
      <c r="F12537" t="s">
        <v>59</v>
      </c>
      <c r="I12537">
        <v>105230014</v>
      </c>
      <c r="J12537">
        <v>20230520</v>
      </c>
      <c r="K12537" t="s">
        <v>557</v>
      </c>
      <c r="L12537">
        <v>113.52</v>
      </c>
      <c r="M12537">
        <v>0</v>
      </c>
      <c r="N12537" t="s">
        <v>83</v>
      </c>
      <c r="O12537">
        <v>20230622</v>
      </c>
    </row>
    <row r="12538" spans="1:15" x14ac:dyDescent="0.25">
      <c r="A12538" t="s">
        <v>6033</v>
      </c>
      <c r="B12538" t="s">
        <v>6034</v>
      </c>
      <c r="C12538">
        <v>1600008308</v>
      </c>
      <c r="D12538">
        <v>20230901</v>
      </c>
      <c r="E12538">
        <v>44561005</v>
      </c>
      <c r="F12538" t="s">
        <v>59</v>
      </c>
      <c r="I12538" t="s">
        <v>7282</v>
      </c>
      <c r="J12538">
        <v>20230901</v>
      </c>
      <c r="K12538" t="s">
        <v>6163</v>
      </c>
      <c r="L12538">
        <v>85.11</v>
      </c>
      <c r="M12538">
        <v>0</v>
      </c>
      <c r="N12538" t="s">
        <v>34</v>
      </c>
      <c r="O12538">
        <v>20231024</v>
      </c>
    </row>
    <row r="12539" spans="1:15" x14ac:dyDescent="0.25">
      <c r="A12539" t="s">
        <v>6033</v>
      </c>
      <c r="B12539" t="s">
        <v>6034</v>
      </c>
      <c r="C12539">
        <v>1600001094</v>
      </c>
      <c r="D12539">
        <v>20230507</v>
      </c>
      <c r="E12539">
        <v>40100000</v>
      </c>
      <c r="F12539" t="s">
        <v>55</v>
      </c>
      <c r="G12539" t="s">
        <v>199</v>
      </c>
      <c r="H12539" t="s">
        <v>200</v>
      </c>
      <c r="I12539">
        <v>105230050</v>
      </c>
      <c r="J12539">
        <v>20230507</v>
      </c>
      <c r="K12539" t="s">
        <v>201</v>
      </c>
      <c r="L12539">
        <v>0</v>
      </c>
      <c r="M12539">
        <v>694.75</v>
      </c>
      <c r="N12539" t="s">
        <v>202</v>
      </c>
      <c r="O12539">
        <v>20230510</v>
      </c>
    </row>
    <row r="12540" spans="1:15" x14ac:dyDescent="0.25">
      <c r="A12540" t="s">
        <v>6033</v>
      </c>
      <c r="B12540" t="s">
        <v>6034</v>
      </c>
      <c r="C12540">
        <v>1600009905</v>
      </c>
      <c r="D12540">
        <v>20230930</v>
      </c>
      <c r="E12540">
        <v>61550006</v>
      </c>
      <c r="F12540" t="s">
        <v>6064</v>
      </c>
      <c r="I12540" t="s">
        <v>1114</v>
      </c>
      <c r="J12540">
        <v>20230930</v>
      </c>
      <c r="K12540" t="s">
        <v>8315</v>
      </c>
      <c r="L12540">
        <v>66.67</v>
      </c>
      <c r="M12540">
        <v>0</v>
      </c>
    </row>
    <row r="12541" spans="1:15" x14ac:dyDescent="0.25">
      <c r="A12541" t="s">
        <v>6033</v>
      </c>
      <c r="B12541" t="s">
        <v>6034</v>
      </c>
      <c r="C12541">
        <v>1600008181</v>
      </c>
      <c r="D12541">
        <v>20230903</v>
      </c>
      <c r="E12541">
        <v>61220000</v>
      </c>
      <c r="F12541" t="s">
        <v>6117</v>
      </c>
      <c r="I12541">
        <v>109230044</v>
      </c>
      <c r="J12541">
        <v>20230903</v>
      </c>
      <c r="K12541" t="s">
        <v>1199</v>
      </c>
      <c r="L12541">
        <v>568.86</v>
      </c>
      <c r="M12541">
        <v>0</v>
      </c>
    </row>
    <row r="12542" spans="1:15" x14ac:dyDescent="0.25">
      <c r="A12542" t="s">
        <v>6033</v>
      </c>
      <c r="B12542" t="s">
        <v>6034</v>
      </c>
      <c r="C12542">
        <v>1600004052</v>
      </c>
      <c r="D12542">
        <v>20230619</v>
      </c>
      <c r="E12542">
        <v>44561005</v>
      </c>
      <c r="F12542" t="s">
        <v>59</v>
      </c>
      <c r="I12542">
        <v>212888082</v>
      </c>
      <c r="J12542">
        <v>20230619</v>
      </c>
      <c r="K12542" t="s">
        <v>7637</v>
      </c>
      <c r="L12542">
        <v>721.44</v>
      </c>
      <c r="M12542">
        <v>0</v>
      </c>
      <c r="N12542" t="s">
        <v>37</v>
      </c>
      <c r="O12542">
        <v>20230718</v>
      </c>
    </row>
    <row r="12543" spans="1:15" x14ac:dyDescent="0.25">
      <c r="A12543" t="s">
        <v>6033</v>
      </c>
      <c r="B12543" t="s">
        <v>6034</v>
      </c>
      <c r="C12543">
        <v>1600003596</v>
      </c>
      <c r="D12543">
        <v>20230517</v>
      </c>
      <c r="E12543">
        <v>67182000</v>
      </c>
      <c r="F12543" t="s">
        <v>6113</v>
      </c>
      <c r="I12543" t="s">
        <v>1471</v>
      </c>
      <c r="J12543">
        <v>20230517</v>
      </c>
      <c r="K12543" t="s">
        <v>1472</v>
      </c>
      <c r="L12543">
        <v>845.83</v>
      </c>
      <c r="M12543">
        <v>0</v>
      </c>
    </row>
    <row r="12544" spans="1:15" x14ac:dyDescent="0.25">
      <c r="A12544" t="s">
        <v>6033</v>
      </c>
      <c r="B12544" t="s">
        <v>6034</v>
      </c>
      <c r="C12544">
        <v>1600003141</v>
      </c>
      <c r="D12544">
        <v>20230601</v>
      </c>
      <c r="E12544">
        <v>40100000</v>
      </c>
      <c r="F12544" t="s">
        <v>55</v>
      </c>
      <c r="G12544" t="s">
        <v>1252</v>
      </c>
      <c r="H12544" t="s">
        <v>1253</v>
      </c>
      <c r="I12544" t="s">
        <v>8131</v>
      </c>
      <c r="J12544">
        <v>20230601</v>
      </c>
      <c r="K12544" t="s">
        <v>2592</v>
      </c>
      <c r="L12544">
        <v>0</v>
      </c>
      <c r="M12544">
        <v>1889.35</v>
      </c>
      <c r="N12544" t="s">
        <v>446</v>
      </c>
      <c r="O12544">
        <v>20230602</v>
      </c>
    </row>
    <row r="12545" spans="1:15" x14ac:dyDescent="0.25">
      <c r="A12545" t="s">
        <v>6033</v>
      </c>
      <c r="B12545" t="s">
        <v>6034</v>
      </c>
      <c r="C12545">
        <v>1600001725</v>
      </c>
      <c r="D12545">
        <v>20230510</v>
      </c>
      <c r="E12545">
        <v>40100000</v>
      </c>
      <c r="F12545" t="s">
        <v>55</v>
      </c>
      <c r="G12545" t="s">
        <v>585</v>
      </c>
      <c r="H12545" t="s">
        <v>586</v>
      </c>
      <c r="I12545">
        <v>202305</v>
      </c>
      <c r="J12545">
        <v>20230510</v>
      </c>
      <c r="K12545" t="s">
        <v>6871</v>
      </c>
      <c r="L12545">
        <v>0</v>
      </c>
      <c r="M12545">
        <v>3600</v>
      </c>
      <c r="N12545" t="s">
        <v>83</v>
      </c>
      <c r="O12545">
        <v>20230515</v>
      </c>
    </row>
    <row r="12546" spans="1:15" x14ac:dyDescent="0.25">
      <c r="A12546" t="s">
        <v>6033</v>
      </c>
      <c r="B12546" t="s">
        <v>6034</v>
      </c>
      <c r="C12546">
        <v>1600006763</v>
      </c>
      <c r="D12546">
        <v>20230817</v>
      </c>
      <c r="E12546">
        <v>61220000</v>
      </c>
      <c r="F12546" t="s">
        <v>6117</v>
      </c>
      <c r="I12546">
        <v>108230018</v>
      </c>
      <c r="J12546">
        <v>20230817</v>
      </c>
      <c r="K12546" t="s">
        <v>323</v>
      </c>
      <c r="L12546">
        <v>1528.12</v>
      </c>
      <c r="M12546">
        <v>0</v>
      </c>
    </row>
    <row r="12547" spans="1:15" x14ac:dyDescent="0.25">
      <c r="A12547" t="s">
        <v>6033</v>
      </c>
      <c r="B12547" t="s">
        <v>6034</v>
      </c>
      <c r="C12547">
        <v>1600010005</v>
      </c>
      <c r="D12547">
        <v>20230929</v>
      </c>
      <c r="E12547">
        <v>61550002</v>
      </c>
      <c r="F12547" t="s">
        <v>6241</v>
      </c>
      <c r="I12547" t="s">
        <v>2994</v>
      </c>
      <c r="J12547">
        <v>20230929</v>
      </c>
      <c r="K12547" t="s">
        <v>8316</v>
      </c>
      <c r="L12547">
        <v>42</v>
      </c>
      <c r="M12547">
        <v>0</v>
      </c>
    </row>
    <row r="12548" spans="1:15" x14ac:dyDescent="0.25">
      <c r="A12548" t="s">
        <v>6033</v>
      </c>
      <c r="B12548" t="s">
        <v>6034</v>
      </c>
      <c r="C12548">
        <v>1600004967</v>
      </c>
      <c r="D12548">
        <v>20230626</v>
      </c>
      <c r="E12548">
        <v>40100000</v>
      </c>
      <c r="F12548" t="s">
        <v>55</v>
      </c>
      <c r="G12548" t="s">
        <v>6748</v>
      </c>
      <c r="H12548" t="s">
        <v>6749</v>
      </c>
      <c r="I12548" t="s">
        <v>6951</v>
      </c>
      <c r="J12548">
        <v>20230626</v>
      </c>
      <c r="K12548" t="s">
        <v>6952</v>
      </c>
      <c r="L12548">
        <v>0</v>
      </c>
      <c r="M12548">
        <v>183.23</v>
      </c>
      <c r="N12548" t="s">
        <v>37</v>
      </c>
      <c r="O12548">
        <v>20230817</v>
      </c>
    </row>
    <row r="12549" spans="1:15" x14ac:dyDescent="0.25">
      <c r="A12549" t="s">
        <v>6033</v>
      </c>
      <c r="B12549" t="s">
        <v>6034</v>
      </c>
      <c r="C12549">
        <v>1600008566</v>
      </c>
      <c r="D12549">
        <v>20230807</v>
      </c>
      <c r="E12549">
        <v>61550001</v>
      </c>
      <c r="F12549" t="s">
        <v>6100</v>
      </c>
      <c r="I12549">
        <v>841</v>
      </c>
      <c r="J12549">
        <v>20230807</v>
      </c>
      <c r="K12549" t="s">
        <v>7523</v>
      </c>
      <c r="L12549">
        <v>347.89</v>
      </c>
      <c r="M12549">
        <v>0</v>
      </c>
    </row>
    <row r="12550" spans="1:15" x14ac:dyDescent="0.25">
      <c r="A12550" t="s">
        <v>6033</v>
      </c>
      <c r="B12550" t="s">
        <v>6034</v>
      </c>
      <c r="C12550">
        <v>1600008604</v>
      </c>
      <c r="D12550">
        <v>20230828</v>
      </c>
      <c r="E12550">
        <v>61100000</v>
      </c>
      <c r="F12550" t="s">
        <v>6120</v>
      </c>
      <c r="I12550">
        <v>2308057</v>
      </c>
      <c r="J12550">
        <v>20230828</v>
      </c>
      <c r="K12550" t="s">
        <v>7540</v>
      </c>
      <c r="L12550">
        <v>620</v>
      </c>
      <c r="M12550">
        <v>0</v>
      </c>
    </row>
    <row r="12551" spans="1:15" x14ac:dyDescent="0.25">
      <c r="A12551" t="s">
        <v>6033</v>
      </c>
      <c r="B12551" t="s">
        <v>6034</v>
      </c>
      <c r="C12551">
        <v>1600002601</v>
      </c>
      <c r="D12551">
        <v>20230517</v>
      </c>
      <c r="E12551">
        <v>44561005</v>
      </c>
      <c r="F12551" t="s">
        <v>59</v>
      </c>
      <c r="I12551" t="s">
        <v>2384</v>
      </c>
      <c r="J12551">
        <v>20230517</v>
      </c>
      <c r="K12551" t="s">
        <v>2385</v>
      </c>
      <c r="L12551">
        <v>11049.18</v>
      </c>
      <c r="M12551">
        <v>0</v>
      </c>
      <c r="N12551" t="s">
        <v>83</v>
      </c>
      <c r="O12551">
        <v>20230622</v>
      </c>
    </row>
    <row r="12552" spans="1:15" x14ac:dyDescent="0.25">
      <c r="A12552" t="s">
        <v>6033</v>
      </c>
      <c r="B12552" t="s">
        <v>6034</v>
      </c>
      <c r="C12552">
        <v>1600007199</v>
      </c>
      <c r="D12552">
        <v>20230801</v>
      </c>
      <c r="E12552">
        <v>44561005</v>
      </c>
      <c r="F12552" t="s">
        <v>59</v>
      </c>
      <c r="I12552" t="s">
        <v>7980</v>
      </c>
      <c r="J12552">
        <v>20230801</v>
      </c>
      <c r="K12552" t="s">
        <v>304</v>
      </c>
      <c r="L12552">
        <v>260</v>
      </c>
      <c r="M12552">
        <v>0</v>
      </c>
      <c r="N12552" t="s">
        <v>117</v>
      </c>
      <c r="O12552">
        <v>20230921</v>
      </c>
    </row>
    <row r="12553" spans="1:15" x14ac:dyDescent="0.25">
      <c r="A12553" t="s">
        <v>6033</v>
      </c>
      <c r="B12553" t="s">
        <v>6034</v>
      </c>
      <c r="C12553">
        <v>1600011851</v>
      </c>
      <c r="D12553">
        <v>20231005</v>
      </c>
      <c r="E12553">
        <v>61550001</v>
      </c>
      <c r="F12553" t="s">
        <v>6100</v>
      </c>
      <c r="I12553">
        <v>1652</v>
      </c>
      <c r="J12553">
        <v>20231005</v>
      </c>
      <c r="K12553" t="s">
        <v>7258</v>
      </c>
      <c r="L12553">
        <v>1207.5999999999999</v>
      </c>
      <c r="M12553">
        <v>0</v>
      </c>
    </row>
    <row r="12554" spans="1:15" x14ac:dyDescent="0.25">
      <c r="A12554" t="s">
        <v>6033</v>
      </c>
      <c r="B12554" t="s">
        <v>6034</v>
      </c>
      <c r="C12554">
        <v>1600008209</v>
      </c>
      <c r="D12554">
        <v>20230903</v>
      </c>
      <c r="E12554">
        <v>61220000</v>
      </c>
      <c r="F12554" t="s">
        <v>6117</v>
      </c>
      <c r="I12554">
        <v>109230072</v>
      </c>
      <c r="J12554">
        <v>20230903</v>
      </c>
      <c r="K12554" t="s">
        <v>456</v>
      </c>
      <c r="L12554">
        <v>394.75</v>
      </c>
      <c r="M12554">
        <v>0</v>
      </c>
    </row>
    <row r="12555" spans="1:15" x14ac:dyDescent="0.25">
      <c r="A12555" t="s">
        <v>6033</v>
      </c>
      <c r="B12555" t="s">
        <v>6034</v>
      </c>
      <c r="C12555">
        <v>1600012092</v>
      </c>
      <c r="D12555">
        <v>20231031</v>
      </c>
      <c r="E12555">
        <v>60630000</v>
      </c>
      <c r="F12555" t="s">
        <v>6042</v>
      </c>
      <c r="I12555">
        <v>110230301</v>
      </c>
      <c r="J12555">
        <v>20231031</v>
      </c>
      <c r="K12555" t="s">
        <v>8317</v>
      </c>
      <c r="L12555">
        <v>55.84</v>
      </c>
      <c r="M12555">
        <v>0</v>
      </c>
    </row>
    <row r="12556" spans="1:15" x14ac:dyDescent="0.25">
      <c r="A12556" t="s">
        <v>6033</v>
      </c>
      <c r="B12556" t="s">
        <v>6034</v>
      </c>
      <c r="C12556">
        <v>1600005275</v>
      </c>
      <c r="D12556">
        <v>20230630</v>
      </c>
      <c r="E12556">
        <v>40100000</v>
      </c>
      <c r="F12556" t="s">
        <v>55</v>
      </c>
      <c r="G12556" t="s">
        <v>6748</v>
      </c>
      <c r="H12556" t="s">
        <v>6749</v>
      </c>
      <c r="I12556" t="s">
        <v>8196</v>
      </c>
      <c r="J12556">
        <v>20230630</v>
      </c>
      <c r="K12556" t="s">
        <v>8318</v>
      </c>
      <c r="L12556">
        <v>0</v>
      </c>
      <c r="M12556">
        <v>11099.86</v>
      </c>
      <c r="N12556" t="s">
        <v>37</v>
      </c>
      <c r="O12556">
        <v>20230817</v>
      </c>
    </row>
    <row r="12557" spans="1:15" x14ac:dyDescent="0.25">
      <c r="A12557" t="s">
        <v>6033</v>
      </c>
      <c r="B12557" t="s">
        <v>6034</v>
      </c>
      <c r="C12557">
        <v>1600001666</v>
      </c>
      <c r="D12557">
        <v>20230430</v>
      </c>
      <c r="E12557">
        <v>44561005</v>
      </c>
      <c r="F12557" t="s">
        <v>59</v>
      </c>
      <c r="I12557" t="s">
        <v>8319</v>
      </c>
      <c r="J12557">
        <v>20230430</v>
      </c>
      <c r="K12557" t="s">
        <v>8320</v>
      </c>
      <c r="L12557">
        <v>80.09</v>
      </c>
      <c r="M12557">
        <v>0</v>
      </c>
      <c r="N12557" t="s">
        <v>83</v>
      </c>
      <c r="O12557">
        <v>20230622</v>
      </c>
    </row>
    <row r="12558" spans="1:15" x14ac:dyDescent="0.25">
      <c r="A12558" t="s">
        <v>6033</v>
      </c>
      <c r="B12558" t="s">
        <v>6034</v>
      </c>
      <c r="C12558">
        <v>1600004440</v>
      </c>
      <c r="D12558">
        <v>20230615</v>
      </c>
      <c r="E12558">
        <v>44573006</v>
      </c>
      <c r="F12558" t="s">
        <v>6038</v>
      </c>
      <c r="I12558" t="s">
        <v>4671</v>
      </c>
      <c r="J12558">
        <v>20230615</v>
      </c>
      <c r="K12558" t="s">
        <v>1215</v>
      </c>
      <c r="L12558">
        <v>0</v>
      </c>
      <c r="M12558">
        <v>3.93</v>
      </c>
      <c r="N12558" t="s">
        <v>37</v>
      </c>
      <c r="O12558">
        <v>20230718</v>
      </c>
    </row>
    <row r="12559" spans="1:15" x14ac:dyDescent="0.25">
      <c r="A12559" t="s">
        <v>6033</v>
      </c>
      <c r="B12559" t="s">
        <v>6034</v>
      </c>
      <c r="C12559">
        <v>1600008563</v>
      </c>
      <c r="D12559">
        <v>20230803</v>
      </c>
      <c r="E12559">
        <v>40100000</v>
      </c>
      <c r="F12559" t="s">
        <v>55</v>
      </c>
      <c r="G12559" t="s">
        <v>133</v>
      </c>
      <c r="H12559" t="s">
        <v>134</v>
      </c>
      <c r="I12559">
        <v>779</v>
      </c>
      <c r="J12559">
        <v>20230803</v>
      </c>
      <c r="K12559" t="s">
        <v>8246</v>
      </c>
      <c r="L12559">
        <v>0</v>
      </c>
      <c r="M12559">
        <v>406.88</v>
      </c>
      <c r="N12559" t="s">
        <v>239</v>
      </c>
      <c r="O12559">
        <v>20230908</v>
      </c>
    </row>
    <row r="12560" spans="1:15" x14ac:dyDescent="0.25">
      <c r="A12560" t="s">
        <v>6033</v>
      </c>
      <c r="B12560" t="s">
        <v>6034</v>
      </c>
      <c r="C12560">
        <v>1600005487</v>
      </c>
      <c r="D12560">
        <v>20230630</v>
      </c>
      <c r="E12560">
        <v>44561005</v>
      </c>
      <c r="F12560" t="s">
        <v>59</v>
      </c>
      <c r="I12560" t="s">
        <v>7582</v>
      </c>
      <c r="J12560">
        <v>20230630</v>
      </c>
      <c r="K12560" t="s">
        <v>7583</v>
      </c>
      <c r="L12560">
        <v>1030.47</v>
      </c>
      <c r="M12560">
        <v>0</v>
      </c>
      <c r="N12560" t="s">
        <v>80</v>
      </c>
      <c r="O12560">
        <v>20230821</v>
      </c>
    </row>
    <row r="12561" spans="1:15" x14ac:dyDescent="0.25">
      <c r="A12561" t="s">
        <v>6033</v>
      </c>
      <c r="B12561" t="s">
        <v>6034</v>
      </c>
      <c r="C12561">
        <v>1600009909</v>
      </c>
      <c r="D12561">
        <v>20230927</v>
      </c>
      <c r="E12561">
        <v>44561005</v>
      </c>
      <c r="F12561" t="s">
        <v>59</v>
      </c>
      <c r="I12561" t="s">
        <v>3091</v>
      </c>
      <c r="J12561">
        <v>20230927</v>
      </c>
      <c r="K12561" t="s">
        <v>3092</v>
      </c>
      <c r="L12561">
        <v>5.63</v>
      </c>
      <c r="M12561">
        <v>0</v>
      </c>
      <c r="N12561" t="s">
        <v>27</v>
      </c>
      <c r="O12561">
        <v>20231124</v>
      </c>
    </row>
    <row r="12562" spans="1:15" x14ac:dyDescent="0.25">
      <c r="A12562" t="s">
        <v>6033</v>
      </c>
      <c r="B12562" t="s">
        <v>6034</v>
      </c>
      <c r="C12562">
        <v>1600006686</v>
      </c>
      <c r="D12562">
        <v>20230804</v>
      </c>
      <c r="E12562">
        <v>61350000</v>
      </c>
      <c r="F12562" t="s">
        <v>6059</v>
      </c>
      <c r="I12562" t="s">
        <v>8321</v>
      </c>
      <c r="J12562">
        <v>20230804</v>
      </c>
      <c r="K12562" t="s">
        <v>1151</v>
      </c>
      <c r="L12562">
        <v>1340.5</v>
      </c>
      <c r="M12562">
        <v>0</v>
      </c>
    </row>
    <row r="12563" spans="1:15" x14ac:dyDescent="0.25">
      <c r="A12563" t="s">
        <v>6033</v>
      </c>
      <c r="B12563" t="s">
        <v>6034</v>
      </c>
      <c r="C12563">
        <v>1600008791</v>
      </c>
      <c r="D12563">
        <v>20230831</v>
      </c>
      <c r="E12563">
        <v>44561005</v>
      </c>
      <c r="F12563" t="s">
        <v>59</v>
      </c>
      <c r="I12563" t="s">
        <v>7518</v>
      </c>
      <c r="J12563">
        <v>20230831</v>
      </c>
      <c r="K12563" t="s">
        <v>7519</v>
      </c>
      <c r="L12563">
        <v>14880.34</v>
      </c>
      <c r="M12563">
        <v>0</v>
      </c>
      <c r="N12563" t="s">
        <v>34</v>
      </c>
      <c r="O12563">
        <v>20231024</v>
      </c>
    </row>
    <row r="12564" spans="1:15" x14ac:dyDescent="0.25">
      <c r="A12564" t="s">
        <v>6033</v>
      </c>
      <c r="B12564" t="s">
        <v>6034</v>
      </c>
      <c r="C12564">
        <v>1600008641</v>
      </c>
      <c r="D12564">
        <v>20230831</v>
      </c>
      <c r="E12564">
        <v>44561005</v>
      </c>
      <c r="F12564" t="s">
        <v>59</v>
      </c>
      <c r="I12564">
        <v>8150</v>
      </c>
      <c r="J12564">
        <v>20230831</v>
      </c>
      <c r="K12564" t="s">
        <v>5447</v>
      </c>
      <c r="L12564">
        <v>576</v>
      </c>
      <c r="M12564">
        <v>0</v>
      </c>
      <c r="N12564" t="s">
        <v>34</v>
      </c>
      <c r="O12564">
        <v>20231024</v>
      </c>
    </row>
    <row r="12565" spans="1:15" x14ac:dyDescent="0.25">
      <c r="A12565" t="s">
        <v>6033</v>
      </c>
      <c r="B12565" t="s">
        <v>6034</v>
      </c>
      <c r="C12565">
        <v>1600010220</v>
      </c>
      <c r="D12565">
        <v>20231005</v>
      </c>
      <c r="E12565">
        <v>44561005</v>
      </c>
      <c r="F12565" t="s">
        <v>59</v>
      </c>
      <c r="I12565">
        <v>110230112</v>
      </c>
      <c r="J12565">
        <v>20231005</v>
      </c>
      <c r="K12565" t="s">
        <v>7565</v>
      </c>
      <c r="L12565">
        <v>4.82</v>
      </c>
      <c r="M12565">
        <v>0</v>
      </c>
      <c r="N12565" t="s">
        <v>27</v>
      </c>
      <c r="O12565">
        <v>20231124</v>
      </c>
    </row>
    <row r="12566" spans="1:15" x14ac:dyDescent="0.25">
      <c r="A12566" t="s">
        <v>6033</v>
      </c>
      <c r="B12566" t="s">
        <v>6034</v>
      </c>
      <c r="C12566">
        <v>1600010118</v>
      </c>
      <c r="D12566">
        <v>20231001</v>
      </c>
      <c r="E12566">
        <v>44561005</v>
      </c>
      <c r="F12566" t="s">
        <v>59</v>
      </c>
      <c r="I12566">
        <v>110230045</v>
      </c>
      <c r="J12566">
        <v>20231001</v>
      </c>
      <c r="K12566" t="s">
        <v>800</v>
      </c>
      <c r="L12566">
        <v>267.05</v>
      </c>
      <c r="M12566">
        <v>0</v>
      </c>
      <c r="N12566" t="s">
        <v>27</v>
      </c>
      <c r="O12566">
        <v>20231124</v>
      </c>
    </row>
    <row r="12567" spans="1:15" x14ac:dyDescent="0.25">
      <c r="A12567" t="s">
        <v>6033</v>
      </c>
      <c r="B12567" t="s">
        <v>6034</v>
      </c>
      <c r="C12567">
        <v>1600005170</v>
      </c>
      <c r="D12567">
        <v>20230714</v>
      </c>
      <c r="E12567">
        <v>61350000</v>
      </c>
      <c r="F12567" t="s">
        <v>6059</v>
      </c>
      <c r="I12567" t="s">
        <v>8322</v>
      </c>
      <c r="J12567">
        <v>20230714</v>
      </c>
      <c r="K12567" t="s">
        <v>380</v>
      </c>
      <c r="L12567">
        <v>1484</v>
      </c>
      <c r="M12567">
        <v>0</v>
      </c>
    </row>
    <row r="12568" spans="1:15" x14ac:dyDescent="0.25">
      <c r="A12568" t="s">
        <v>6033</v>
      </c>
      <c r="B12568" t="s">
        <v>6034</v>
      </c>
      <c r="C12568">
        <v>1600006085</v>
      </c>
      <c r="D12568">
        <v>20230701</v>
      </c>
      <c r="E12568">
        <v>40100000</v>
      </c>
      <c r="F12568" t="s">
        <v>55</v>
      </c>
      <c r="G12568" t="s">
        <v>4291</v>
      </c>
      <c r="H12568" t="s">
        <v>4292</v>
      </c>
      <c r="I12568" t="s">
        <v>4293</v>
      </c>
      <c r="J12568">
        <v>20230701</v>
      </c>
      <c r="K12568" t="s">
        <v>8303</v>
      </c>
      <c r="L12568">
        <v>0</v>
      </c>
      <c r="M12568">
        <v>404.52</v>
      </c>
      <c r="N12568" t="s">
        <v>37</v>
      </c>
      <c r="O12568">
        <v>20230901</v>
      </c>
    </row>
    <row r="12569" spans="1:15" x14ac:dyDescent="0.25">
      <c r="A12569" t="s">
        <v>6033</v>
      </c>
      <c r="B12569" t="s">
        <v>6034</v>
      </c>
      <c r="C12569">
        <v>1600007312</v>
      </c>
      <c r="D12569">
        <v>20230810</v>
      </c>
      <c r="E12569">
        <v>44561005</v>
      </c>
      <c r="F12569" t="s">
        <v>59</v>
      </c>
      <c r="I12569" t="s">
        <v>8278</v>
      </c>
      <c r="J12569">
        <v>20230810</v>
      </c>
      <c r="K12569" t="s">
        <v>662</v>
      </c>
      <c r="L12569">
        <v>310</v>
      </c>
      <c r="M12569">
        <v>0</v>
      </c>
      <c r="N12569" t="s">
        <v>117</v>
      </c>
      <c r="O12569">
        <v>20230921</v>
      </c>
    </row>
    <row r="12570" spans="1:15" x14ac:dyDescent="0.25">
      <c r="A12570" t="s">
        <v>6033</v>
      </c>
      <c r="B12570" t="s">
        <v>6034</v>
      </c>
      <c r="C12570">
        <v>1600003557</v>
      </c>
      <c r="D12570">
        <v>20230608</v>
      </c>
      <c r="E12570">
        <v>61560005</v>
      </c>
      <c r="F12570" t="s">
        <v>6544</v>
      </c>
      <c r="I12570" t="s">
        <v>3808</v>
      </c>
      <c r="J12570">
        <v>20230608</v>
      </c>
      <c r="K12570" t="s">
        <v>3809</v>
      </c>
      <c r="L12570">
        <v>2020</v>
      </c>
      <c r="M12570">
        <v>0</v>
      </c>
    </row>
    <row r="12571" spans="1:15" x14ac:dyDescent="0.25">
      <c r="A12571" t="s">
        <v>6033</v>
      </c>
      <c r="B12571" t="s">
        <v>6034</v>
      </c>
      <c r="C12571">
        <v>1600010028</v>
      </c>
      <c r="D12571">
        <v>20231010</v>
      </c>
      <c r="E12571">
        <v>40100000</v>
      </c>
      <c r="F12571" t="s">
        <v>55</v>
      </c>
      <c r="G12571" t="s">
        <v>208</v>
      </c>
      <c r="H12571" t="s">
        <v>209</v>
      </c>
      <c r="I12571" t="s">
        <v>6420</v>
      </c>
      <c r="J12571">
        <v>20231010</v>
      </c>
      <c r="K12571" t="s">
        <v>514</v>
      </c>
      <c r="L12571">
        <v>0</v>
      </c>
      <c r="M12571">
        <v>1780.8</v>
      </c>
      <c r="N12571" t="s">
        <v>1242</v>
      </c>
      <c r="O12571">
        <v>20231012</v>
      </c>
    </row>
    <row r="12572" spans="1:15" x14ac:dyDescent="0.25">
      <c r="A12572" t="s">
        <v>6033</v>
      </c>
      <c r="B12572" t="s">
        <v>6034</v>
      </c>
      <c r="C12572">
        <v>1600000048</v>
      </c>
      <c r="D12572">
        <v>20230401</v>
      </c>
      <c r="E12572">
        <v>61350000</v>
      </c>
      <c r="F12572" t="s">
        <v>6059</v>
      </c>
      <c r="I12572" t="s">
        <v>8260</v>
      </c>
      <c r="J12572">
        <v>20230401</v>
      </c>
      <c r="K12572" t="s">
        <v>6491</v>
      </c>
      <c r="L12572">
        <v>403</v>
      </c>
      <c r="M12572">
        <v>0</v>
      </c>
    </row>
    <row r="12573" spans="1:15" x14ac:dyDescent="0.25">
      <c r="A12573" t="s">
        <v>6033</v>
      </c>
      <c r="B12573" t="s">
        <v>6034</v>
      </c>
      <c r="C12573">
        <v>1600011849</v>
      </c>
      <c r="D12573">
        <v>20231004</v>
      </c>
      <c r="E12573">
        <v>40100000</v>
      </c>
      <c r="F12573" t="s">
        <v>55</v>
      </c>
      <c r="G12573" t="s">
        <v>133</v>
      </c>
      <c r="H12573" t="s">
        <v>134</v>
      </c>
      <c r="I12573">
        <v>1632</v>
      </c>
      <c r="J12573">
        <v>20231004</v>
      </c>
      <c r="K12573" t="s">
        <v>7211</v>
      </c>
      <c r="L12573">
        <v>0</v>
      </c>
      <c r="M12573">
        <v>47.71</v>
      </c>
      <c r="N12573" t="s">
        <v>805</v>
      </c>
      <c r="O12573">
        <v>20231117</v>
      </c>
    </row>
    <row r="12574" spans="1:15" x14ac:dyDescent="0.25">
      <c r="A12574" t="s">
        <v>6033</v>
      </c>
      <c r="B12574" t="s">
        <v>6034</v>
      </c>
      <c r="C12574">
        <v>1600008733</v>
      </c>
      <c r="D12574">
        <v>20230831</v>
      </c>
      <c r="E12574">
        <v>62510002</v>
      </c>
      <c r="F12574" t="s">
        <v>6035</v>
      </c>
      <c r="I12574" t="s">
        <v>8065</v>
      </c>
      <c r="J12574">
        <v>20230831</v>
      </c>
      <c r="K12574" t="s">
        <v>6362</v>
      </c>
      <c r="L12574">
        <v>70.709999999999994</v>
      </c>
      <c r="M12574">
        <v>0</v>
      </c>
    </row>
    <row r="12575" spans="1:15" x14ac:dyDescent="0.25">
      <c r="A12575" t="s">
        <v>6033</v>
      </c>
      <c r="B12575" t="s">
        <v>6034</v>
      </c>
      <c r="C12575">
        <v>1600000753</v>
      </c>
      <c r="D12575">
        <v>20230401</v>
      </c>
      <c r="E12575">
        <v>44561005</v>
      </c>
      <c r="F12575" t="s">
        <v>59</v>
      </c>
      <c r="I12575" t="s">
        <v>7918</v>
      </c>
      <c r="J12575">
        <v>20230401</v>
      </c>
      <c r="K12575" t="s">
        <v>7919</v>
      </c>
      <c r="L12575">
        <v>352.2</v>
      </c>
      <c r="M12575">
        <v>0</v>
      </c>
      <c r="N12575" t="s">
        <v>54</v>
      </c>
      <c r="O12575">
        <v>20230522</v>
      </c>
    </row>
    <row r="12576" spans="1:15" x14ac:dyDescent="0.25">
      <c r="A12576" t="s">
        <v>6033</v>
      </c>
      <c r="B12576" t="s">
        <v>6034</v>
      </c>
      <c r="C12576">
        <v>1600005052</v>
      </c>
      <c r="D12576">
        <v>20230716</v>
      </c>
      <c r="E12576">
        <v>61220000</v>
      </c>
      <c r="F12576" t="s">
        <v>6117</v>
      </c>
      <c r="I12576">
        <v>107230045</v>
      </c>
      <c r="J12576">
        <v>20230716</v>
      </c>
      <c r="K12576" t="s">
        <v>520</v>
      </c>
      <c r="L12576">
        <v>2168.19</v>
      </c>
      <c r="M12576">
        <v>0</v>
      </c>
    </row>
    <row r="12577" spans="1:15" x14ac:dyDescent="0.25">
      <c r="A12577" t="s">
        <v>6033</v>
      </c>
      <c r="B12577" t="s">
        <v>6034</v>
      </c>
      <c r="C12577">
        <v>1600011248</v>
      </c>
      <c r="D12577">
        <v>20231023</v>
      </c>
      <c r="E12577">
        <v>44561005</v>
      </c>
      <c r="F12577" t="s">
        <v>59</v>
      </c>
      <c r="I12577" t="s">
        <v>8323</v>
      </c>
      <c r="J12577">
        <v>20231023</v>
      </c>
      <c r="K12577" t="s">
        <v>8324</v>
      </c>
      <c r="L12577">
        <v>20</v>
      </c>
      <c r="M12577">
        <v>0</v>
      </c>
    </row>
    <row r="12578" spans="1:15" x14ac:dyDescent="0.25">
      <c r="A12578" t="s">
        <v>6033</v>
      </c>
      <c r="B12578" t="s">
        <v>6034</v>
      </c>
      <c r="C12578">
        <v>1600006146</v>
      </c>
      <c r="D12578">
        <v>20230720</v>
      </c>
      <c r="E12578">
        <v>60610001</v>
      </c>
      <c r="F12578" t="s">
        <v>6517</v>
      </c>
      <c r="I12578">
        <v>107004212799</v>
      </c>
      <c r="J12578">
        <v>20230720</v>
      </c>
      <c r="K12578" t="s">
        <v>6995</v>
      </c>
      <c r="L12578">
        <v>1398.81</v>
      </c>
      <c r="M12578">
        <v>0</v>
      </c>
    </row>
    <row r="12579" spans="1:15" x14ac:dyDescent="0.25">
      <c r="A12579" t="s">
        <v>6033</v>
      </c>
      <c r="B12579" t="s">
        <v>6034</v>
      </c>
      <c r="C12579">
        <v>1600005392</v>
      </c>
      <c r="D12579">
        <v>20230630</v>
      </c>
      <c r="E12579">
        <v>62510002</v>
      </c>
      <c r="F12579" t="s">
        <v>6035</v>
      </c>
      <c r="I12579" t="s">
        <v>7158</v>
      </c>
      <c r="J12579">
        <v>20230630</v>
      </c>
      <c r="K12579" t="s">
        <v>7159</v>
      </c>
      <c r="L12579">
        <v>395.67</v>
      </c>
      <c r="M12579">
        <v>0</v>
      </c>
    </row>
    <row r="12580" spans="1:15" x14ac:dyDescent="0.25">
      <c r="A12580" t="s">
        <v>6033</v>
      </c>
      <c r="B12580" t="s">
        <v>6034</v>
      </c>
      <c r="C12580">
        <v>1600010005</v>
      </c>
      <c r="D12580">
        <v>20230929</v>
      </c>
      <c r="E12580">
        <v>44561005</v>
      </c>
      <c r="F12580" t="s">
        <v>59</v>
      </c>
      <c r="I12580" t="s">
        <v>2994</v>
      </c>
      <c r="J12580">
        <v>20230929</v>
      </c>
      <c r="K12580" t="s">
        <v>2995</v>
      </c>
      <c r="L12580">
        <v>42</v>
      </c>
      <c r="M12580">
        <v>0</v>
      </c>
      <c r="N12580" t="s">
        <v>27</v>
      </c>
      <c r="O12580">
        <v>20231124</v>
      </c>
    </row>
    <row r="12581" spans="1:15" x14ac:dyDescent="0.25">
      <c r="A12581" t="s">
        <v>6033</v>
      </c>
      <c r="B12581" t="s">
        <v>6034</v>
      </c>
      <c r="C12581">
        <v>1600005321</v>
      </c>
      <c r="D12581">
        <v>20230703</v>
      </c>
      <c r="E12581">
        <v>62600000</v>
      </c>
      <c r="F12581" t="s">
        <v>6613</v>
      </c>
      <c r="I12581">
        <v>65295997</v>
      </c>
      <c r="J12581">
        <v>20230703</v>
      </c>
      <c r="K12581" t="s">
        <v>3915</v>
      </c>
      <c r="L12581">
        <v>136.56</v>
      </c>
      <c r="M12581">
        <v>0</v>
      </c>
    </row>
    <row r="12582" spans="1:15" x14ac:dyDescent="0.25">
      <c r="A12582" t="s">
        <v>6033</v>
      </c>
      <c r="B12582" t="s">
        <v>6034</v>
      </c>
      <c r="C12582">
        <v>1600008326</v>
      </c>
      <c r="D12582">
        <v>20230801</v>
      </c>
      <c r="E12582">
        <v>64750001</v>
      </c>
      <c r="F12582" t="s">
        <v>6190</v>
      </c>
      <c r="I12582" t="s">
        <v>977</v>
      </c>
      <c r="J12582">
        <v>20230801</v>
      </c>
      <c r="K12582" t="s">
        <v>978</v>
      </c>
      <c r="L12582">
        <v>36</v>
      </c>
      <c r="M12582">
        <v>0</v>
      </c>
    </row>
    <row r="12583" spans="1:15" x14ac:dyDescent="0.25">
      <c r="A12583" t="s">
        <v>6033</v>
      </c>
      <c r="B12583" t="s">
        <v>6034</v>
      </c>
      <c r="C12583">
        <v>1600001462</v>
      </c>
      <c r="D12583">
        <v>20230427</v>
      </c>
      <c r="E12583">
        <v>60200010</v>
      </c>
      <c r="F12583" t="s">
        <v>6331</v>
      </c>
      <c r="I12583">
        <v>8001136258</v>
      </c>
      <c r="J12583">
        <v>20230427</v>
      </c>
      <c r="K12583" t="s">
        <v>8325</v>
      </c>
      <c r="L12583">
        <v>52.67</v>
      </c>
      <c r="M12583">
        <v>0</v>
      </c>
    </row>
    <row r="12584" spans="1:15" x14ac:dyDescent="0.25">
      <c r="A12584" t="s">
        <v>6033</v>
      </c>
      <c r="B12584" t="s">
        <v>6034</v>
      </c>
      <c r="C12584">
        <v>1600002113</v>
      </c>
      <c r="D12584">
        <v>20230430</v>
      </c>
      <c r="E12584">
        <v>44561005</v>
      </c>
      <c r="F12584" t="s">
        <v>59</v>
      </c>
      <c r="I12584" t="s">
        <v>1987</v>
      </c>
      <c r="J12584">
        <v>20230430</v>
      </c>
      <c r="K12584" t="s">
        <v>1988</v>
      </c>
      <c r="L12584">
        <v>40</v>
      </c>
      <c r="M12584">
        <v>0</v>
      </c>
      <c r="N12584" t="s">
        <v>37</v>
      </c>
      <c r="O12584">
        <v>20230718</v>
      </c>
    </row>
    <row r="12585" spans="1:15" x14ac:dyDescent="0.25">
      <c r="A12585" t="s">
        <v>6033</v>
      </c>
      <c r="B12585" t="s">
        <v>6034</v>
      </c>
      <c r="C12585">
        <v>1600007243</v>
      </c>
      <c r="D12585">
        <v>20230802</v>
      </c>
      <c r="E12585">
        <v>21820000</v>
      </c>
      <c r="F12585" t="s">
        <v>23</v>
      </c>
      <c r="I12585" t="s">
        <v>6996</v>
      </c>
      <c r="J12585">
        <v>20230802</v>
      </c>
      <c r="K12585" t="s">
        <v>6997</v>
      </c>
      <c r="L12585">
        <v>1176</v>
      </c>
      <c r="M12585">
        <v>0</v>
      </c>
    </row>
    <row r="12586" spans="1:15" x14ac:dyDescent="0.25">
      <c r="A12586" t="s">
        <v>6033</v>
      </c>
      <c r="B12586" t="s">
        <v>6034</v>
      </c>
      <c r="C12586">
        <v>1600010213</v>
      </c>
      <c r="D12586">
        <v>20230906</v>
      </c>
      <c r="E12586">
        <v>44561003</v>
      </c>
      <c r="F12586" t="s">
        <v>89</v>
      </c>
      <c r="I12586">
        <v>109230295</v>
      </c>
      <c r="J12586">
        <v>20230906</v>
      </c>
      <c r="K12586" t="s">
        <v>7164</v>
      </c>
      <c r="L12586">
        <v>5.64</v>
      </c>
      <c r="M12586">
        <v>0</v>
      </c>
      <c r="N12586" t="s">
        <v>136</v>
      </c>
      <c r="O12586">
        <v>20231124</v>
      </c>
    </row>
    <row r="12587" spans="1:15" x14ac:dyDescent="0.25">
      <c r="A12587" t="s">
        <v>6033</v>
      </c>
      <c r="B12587" t="s">
        <v>6034</v>
      </c>
      <c r="C12587">
        <v>1600010371</v>
      </c>
      <c r="D12587">
        <v>20230915</v>
      </c>
      <c r="E12587">
        <v>44561005</v>
      </c>
      <c r="F12587" t="s">
        <v>59</v>
      </c>
      <c r="I12587">
        <v>1232002</v>
      </c>
      <c r="J12587">
        <v>20230915</v>
      </c>
      <c r="K12587" t="s">
        <v>8326</v>
      </c>
      <c r="L12587">
        <v>3.6</v>
      </c>
      <c r="M12587">
        <v>0</v>
      </c>
    </row>
    <row r="12588" spans="1:15" x14ac:dyDescent="0.25">
      <c r="A12588" t="s">
        <v>6033</v>
      </c>
      <c r="B12588" t="s">
        <v>6034</v>
      </c>
      <c r="C12588">
        <v>1600003771</v>
      </c>
      <c r="D12588">
        <v>20230615</v>
      </c>
      <c r="E12588">
        <v>61550003</v>
      </c>
      <c r="F12588" t="s">
        <v>6074</v>
      </c>
      <c r="I12588">
        <v>1622176</v>
      </c>
      <c r="J12588">
        <v>20230615</v>
      </c>
      <c r="K12588" t="s">
        <v>3234</v>
      </c>
      <c r="L12588">
        <v>-17.47</v>
      </c>
      <c r="M12588">
        <v>0</v>
      </c>
    </row>
    <row r="12589" spans="1:15" x14ac:dyDescent="0.25">
      <c r="A12589" t="s">
        <v>6033</v>
      </c>
      <c r="B12589" t="s">
        <v>6034</v>
      </c>
      <c r="C12589">
        <v>1600002933</v>
      </c>
      <c r="D12589">
        <v>20230523</v>
      </c>
      <c r="E12589">
        <v>40100000</v>
      </c>
      <c r="F12589" t="s">
        <v>55</v>
      </c>
      <c r="G12589" t="s">
        <v>921</v>
      </c>
      <c r="H12589" t="s">
        <v>922</v>
      </c>
      <c r="I12589">
        <v>3121445822</v>
      </c>
      <c r="J12589">
        <v>20230523</v>
      </c>
      <c r="K12589" t="s">
        <v>5381</v>
      </c>
      <c r="L12589">
        <v>0</v>
      </c>
      <c r="M12589">
        <v>2322.2399999999998</v>
      </c>
      <c r="N12589" t="s">
        <v>80</v>
      </c>
      <c r="O12589">
        <v>20230901</v>
      </c>
    </row>
    <row r="12590" spans="1:15" x14ac:dyDescent="0.25">
      <c r="A12590" t="s">
        <v>6033</v>
      </c>
      <c r="B12590" t="s">
        <v>6034</v>
      </c>
      <c r="C12590">
        <v>1600008766</v>
      </c>
      <c r="D12590">
        <v>20230912</v>
      </c>
      <c r="E12590">
        <v>40100000</v>
      </c>
      <c r="F12590" t="s">
        <v>55</v>
      </c>
      <c r="G12590" t="s">
        <v>993</v>
      </c>
      <c r="H12590" t="s">
        <v>994</v>
      </c>
      <c r="I12590" t="s">
        <v>5850</v>
      </c>
      <c r="J12590">
        <v>20230912</v>
      </c>
      <c r="K12590" t="s">
        <v>5851</v>
      </c>
      <c r="L12590">
        <v>0</v>
      </c>
      <c r="M12590">
        <v>892.8</v>
      </c>
      <c r="N12590" t="s">
        <v>54</v>
      </c>
      <c r="O12590">
        <v>20231006</v>
      </c>
    </row>
    <row r="12591" spans="1:15" x14ac:dyDescent="0.25">
      <c r="A12591" t="s">
        <v>6033</v>
      </c>
      <c r="B12591" t="s">
        <v>6034</v>
      </c>
      <c r="C12591">
        <v>1600000388</v>
      </c>
      <c r="D12591">
        <v>20230412</v>
      </c>
      <c r="E12591">
        <v>40100000</v>
      </c>
      <c r="F12591" t="s">
        <v>55</v>
      </c>
      <c r="G12591" t="s">
        <v>4291</v>
      </c>
      <c r="H12591" t="s">
        <v>4292</v>
      </c>
      <c r="I12591" t="s">
        <v>4546</v>
      </c>
      <c r="J12591">
        <v>20230412</v>
      </c>
      <c r="K12591" t="s">
        <v>4547</v>
      </c>
      <c r="L12591">
        <v>0</v>
      </c>
      <c r="M12591">
        <v>255.05</v>
      </c>
      <c r="N12591" t="s">
        <v>54</v>
      </c>
      <c r="O12591">
        <v>20230414</v>
      </c>
    </row>
    <row r="12592" spans="1:15" x14ac:dyDescent="0.25">
      <c r="A12592" t="s">
        <v>6033</v>
      </c>
      <c r="B12592" t="s">
        <v>6034</v>
      </c>
      <c r="C12592">
        <v>1600004571</v>
      </c>
      <c r="D12592">
        <v>20230613</v>
      </c>
      <c r="E12592">
        <v>44561005</v>
      </c>
      <c r="F12592" t="s">
        <v>59</v>
      </c>
      <c r="I12592">
        <v>192</v>
      </c>
      <c r="J12592">
        <v>20230613</v>
      </c>
      <c r="K12592" t="s">
        <v>7674</v>
      </c>
      <c r="L12592">
        <v>293.81</v>
      </c>
      <c r="M12592">
        <v>0</v>
      </c>
      <c r="N12592" t="s">
        <v>80</v>
      </c>
      <c r="O12592">
        <v>20230821</v>
      </c>
    </row>
    <row r="12593" spans="1:15" x14ac:dyDescent="0.25">
      <c r="A12593" t="s">
        <v>6033</v>
      </c>
      <c r="B12593" t="s">
        <v>6034</v>
      </c>
      <c r="C12593">
        <v>1600006469</v>
      </c>
      <c r="D12593">
        <v>20230701</v>
      </c>
      <c r="E12593">
        <v>44561005</v>
      </c>
      <c r="F12593" t="s">
        <v>59</v>
      </c>
      <c r="I12593" t="s">
        <v>7737</v>
      </c>
      <c r="J12593">
        <v>20230701</v>
      </c>
      <c r="K12593" t="s">
        <v>7738</v>
      </c>
      <c r="L12593">
        <v>1.23</v>
      </c>
      <c r="M12593">
        <v>0</v>
      </c>
      <c r="N12593" t="s">
        <v>80</v>
      </c>
      <c r="O12593">
        <v>20230821</v>
      </c>
    </row>
    <row r="12594" spans="1:15" x14ac:dyDescent="0.25">
      <c r="A12594" t="s">
        <v>6033</v>
      </c>
      <c r="B12594" t="s">
        <v>6034</v>
      </c>
      <c r="C12594">
        <v>1600006211</v>
      </c>
      <c r="D12594">
        <v>20230715</v>
      </c>
      <c r="E12594">
        <v>44563005</v>
      </c>
      <c r="F12594" t="s">
        <v>6178</v>
      </c>
      <c r="I12594" t="s">
        <v>6554</v>
      </c>
      <c r="J12594">
        <v>20230715</v>
      </c>
      <c r="K12594" t="s">
        <v>6555</v>
      </c>
      <c r="L12594">
        <v>0.13</v>
      </c>
      <c r="M12594">
        <v>0</v>
      </c>
      <c r="N12594" t="s">
        <v>80</v>
      </c>
      <c r="O12594">
        <v>20230821</v>
      </c>
    </row>
    <row r="12595" spans="1:15" x14ac:dyDescent="0.25">
      <c r="A12595" t="s">
        <v>6033</v>
      </c>
      <c r="B12595" t="s">
        <v>6034</v>
      </c>
      <c r="C12595">
        <v>1600007255</v>
      </c>
      <c r="D12595">
        <v>20230731</v>
      </c>
      <c r="E12595">
        <v>40100000</v>
      </c>
      <c r="F12595" t="s">
        <v>55</v>
      </c>
      <c r="G12595" t="s">
        <v>2429</v>
      </c>
      <c r="H12595" t="s">
        <v>2430</v>
      </c>
      <c r="I12595" t="s">
        <v>2726</v>
      </c>
      <c r="J12595">
        <v>20230731</v>
      </c>
      <c r="K12595" t="s">
        <v>2727</v>
      </c>
      <c r="L12595">
        <v>0</v>
      </c>
      <c r="M12595">
        <v>7909.43</v>
      </c>
      <c r="N12595" t="s">
        <v>80</v>
      </c>
      <c r="O12595">
        <v>20230821</v>
      </c>
    </row>
    <row r="12596" spans="1:15" x14ac:dyDescent="0.25">
      <c r="A12596" t="s">
        <v>6033</v>
      </c>
      <c r="B12596" t="s">
        <v>6034</v>
      </c>
      <c r="C12596">
        <v>1600005115</v>
      </c>
      <c r="D12596">
        <v>20230701</v>
      </c>
      <c r="E12596">
        <v>44561005</v>
      </c>
      <c r="F12596" t="s">
        <v>59</v>
      </c>
      <c r="I12596" t="s">
        <v>6524</v>
      </c>
      <c r="J12596">
        <v>20230701</v>
      </c>
      <c r="K12596" t="s">
        <v>1943</v>
      </c>
      <c r="L12596">
        <v>317</v>
      </c>
      <c r="M12596">
        <v>0</v>
      </c>
      <c r="N12596" t="s">
        <v>80</v>
      </c>
      <c r="O12596">
        <v>20230821</v>
      </c>
    </row>
    <row r="12597" spans="1:15" x14ac:dyDescent="0.25">
      <c r="A12597" t="s">
        <v>6033</v>
      </c>
      <c r="B12597" t="s">
        <v>6034</v>
      </c>
      <c r="C12597">
        <v>1600006463</v>
      </c>
      <c r="D12597">
        <v>20230701</v>
      </c>
      <c r="E12597">
        <v>44561005</v>
      </c>
      <c r="F12597" t="s">
        <v>59</v>
      </c>
      <c r="I12597">
        <v>42026</v>
      </c>
      <c r="J12597">
        <v>20230701</v>
      </c>
      <c r="K12597" t="s">
        <v>8327</v>
      </c>
      <c r="L12597">
        <v>3.3</v>
      </c>
      <c r="M12597">
        <v>0</v>
      </c>
      <c r="N12597" t="s">
        <v>80</v>
      </c>
      <c r="O12597">
        <v>20230821</v>
      </c>
    </row>
    <row r="12598" spans="1:15" x14ac:dyDescent="0.25">
      <c r="A12598" t="s">
        <v>6033</v>
      </c>
      <c r="B12598" t="s">
        <v>6034</v>
      </c>
      <c r="C12598">
        <v>1600006489</v>
      </c>
      <c r="D12598">
        <v>20230701</v>
      </c>
      <c r="E12598">
        <v>44561005</v>
      </c>
      <c r="F12598" t="s">
        <v>59</v>
      </c>
      <c r="I12598">
        <v>7</v>
      </c>
      <c r="J12598">
        <v>20230701</v>
      </c>
      <c r="K12598" t="s">
        <v>8328</v>
      </c>
      <c r="L12598">
        <v>2.12</v>
      </c>
      <c r="M12598">
        <v>0</v>
      </c>
      <c r="N12598" t="s">
        <v>80</v>
      </c>
      <c r="O12598">
        <v>20230821</v>
      </c>
    </row>
    <row r="12599" spans="1:15" x14ac:dyDescent="0.25">
      <c r="A12599" t="s">
        <v>6033</v>
      </c>
      <c r="B12599" t="s">
        <v>6034</v>
      </c>
      <c r="C12599">
        <v>1600005172</v>
      </c>
      <c r="D12599">
        <v>20230630</v>
      </c>
      <c r="E12599">
        <v>40100000</v>
      </c>
      <c r="F12599" t="s">
        <v>55</v>
      </c>
      <c r="G12599" t="s">
        <v>549</v>
      </c>
      <c r="H12599" t="s">
        <v>550</v>
      </c>
      <c r="I12599" t="s">
        <v>7099</v>
      </c>
      <c r="J12599">
        <v>20230630</v>
      </c>
      <c r="K12599" t="s">
        <v>8329</v>
      </c>
      <c r="L12599">
        <v>0</v>
      </c>
      <c r="M12599">
        <v>858.01</v>
      </c>
      <c r="N12599" t="s">
        <v>83</v>
      </c>
      <c r="O12599">
        <v>20230721</v>
      </c>
    </row>
    <row r="12600" spans="1:15" x14ac:dyDescent="0.25">
      <c r="A12600" t="s">
        <v>6033</v>
      </c>
      <c r="B12600" t="s">
        <v>6034</v>
      </c>
      <c r="C12600">
        <v>1600010133</v>
      </c>
      <c r="D12600">
        <v>20231014</v>
      </c>
      <c r="E12600">
        <v>61220000</v>
      </c>
      <c r="F12600" t="s">
        <v>6117</v>
      </c>
      <c r="I12600">
        <v>110230060</v>
      </c>
      <c r="J12600">
        <v>20231014</v>
      </c>
      <c r="K12600" t="s">
        <v>564</v>
      </c>
      <c r="L12600">
        <v>1574.63</v>
      </c>
      <c r="M12600">
        <v>0</v>
      </c>
    </row>
    <row r="12601" spans="1:15" x14ac:dyDescent="0.25">
      <c r="A12601" t="s">
        <v>6033</v>
      </c>
      <c r="B12601" t="s">
        <v>6034</v>
      </c>
      <c r="C12601">
        <v>1600003477</v>
      </c>
      <c r="D12601">
        <v>20230516</v>
      </c>
      <c r="E12601">
        <v>62510002</v>
      </c>
      <c r="F12601" t="s">
        <v>6035</v>
      </c>
      <c r="I12601" t="s">
        <v>4494</v>
      </c>
      <c r="J12601">
        <v>20230516</v>
      </c>
      <c r="K12601" t="s">
        <v>4304</v>
      </c>
      <c r="L12601">
        <v>433.33</v>
      </c>
      <c r="M12601">
        <v>0</v>
      </c>
    </row>
    <row r="12602" spans="1:15" x14ac:dyDescent="0.25">
      <c r="A12602" t="s">
        <v>6033</v>
      </c>
      <c r="B12602" t="s">
        <v>6034</v>
      </c>
      <c r="C12602">
        <v>1600009928</v>
      </c>
      <c r="D12602">
        <v>20231002</v>
      </c>
      <c r="E12602">
        <v>61550008</v>
      </c>
      <c r="F12602" t="s">
        <v>6137</v>
      </c>
      <c r="I12602" t="s">
        <v>6265</v>
      </c>
      <c r="J12602">
        <v>20231002</v>
      </c>
      <c r="K12602" t="s">
        <v>8330</v>
      </c>
      <c r="L12602">
        <v>55.25</v>
      </c>
      <c r="M12602">
        <v>0</v>
      </c>
    </row>
    <row r="12603" spans="1:15" x14ac:dyDescent="0.25">
      <c r="A12603" t="s">
        <v>6033</v>
      </c>
      <c r="B12603" t="s">
        <v>6034</v>
      </c>
      <c r="C12603">
        <v>1600006724</v>
      </c>
      <c r="D12603">
        <v>20230814</v>
      </c>
      <c r="E12603">
        <v>44561005</v>
      </c>
      <c r="F12603" t="s">
        <v>59</v>
      </c>
      <c r="I12603" t="s">
        <v>8055</v>
      </c>
      <c r="J12603">
        <v>20230814</v>
      </c>
      <c r="K12603" t="s">
        <v>177</v>
      </c>
      <c r="L12603">
        <v>296.8</v>
      </c>
      <c r="M12603">
        <v>0</v>
      </c>
      <c r="N12603" t="s">
        <v>117</v>
      </c>
      <c r="O12603">
        <v>20230921</v>
      </c>
    </row>
    <row r="12604" spans="1:15" x14ac:dyDescent="0.25">
      <c r="A12604" t="s">
        <v>6033</v>
      </c>
      <c r="B12604" t="s">
        <v>6034</v>
      </c>
      <c r="C12604">
        <v>1600011230</v>
      </c>
      <c r="D12604">
        <v>20231015</v>
      </c>
      <c r="E12604">
        <v>60200004</v>
      </c>
      <c r="F12604" t="s">
        <v>6215</v>
      </c>
      <c r="I12604" t="s">
        <v>7859</v>
      </c>
      <c r="J12604">
        <v>20231015</v>
      </c>
      <c r="K12604" t="s">
        <v>6362</v>
      </c>
      <c r="L12604">
        <v>106402.2</v>
      </c>
      <c r="M12604">
        <v>0</v>
      </c>
    </row>
    <row r="12605" spans="1:15" x14ac:dyDescent="0.25">
      <c r="A12605" t="s">
        <v>6033</v>
      </c>
      <c r="B12605" t="s">
        <v>6034</v>
      </c>
      <c r="C12605">
        <v>1600000167</v>
      </c>
      <c r="D12605">
        <v>20230421</v>
      </c>
      <c r="E12605">
        <v>40100000</v>
      </c>
      <c r="F12605" t="s">
        <v>55</v>
      </c>
      <c r="G12605" t="s">
        <v>178</v>
      </c>
      <c r="H12605" t="s">
        <v>179</v>
      </c>
      <c r="I12605">
        <v>104230062</v>
      </c>
      <c r="J12605">
        <v>20230421</v>
      </c>
      <c r="K12605" t="s">
        <v>4372</v>
      </c>
      <c r="L12605">
        <v>0</v>
      </c>
      <c r="M12605">
        <v>1777.86</v>
      </c>
      <c r="N12605" t="s">
        <v>1978</v>
      </c>
      <c r="O12605">
        <v>20230427</v>
      </c>
    </row>
    <row r="12606" spans="1:15" x14ac:dyDescent="0.25">
      <c r="A12606" t="s">
        <v>6033</v>
      </c>
      <c r="B12606" t="s">
        <v>6034</v>
      </c>
      <c r="C12606">
        <v>1600009890</v>
      </c>
      <c r="D12606">
        <v>20230930</v>
      </c>
      <c r="E12606">
        <v>61550001</v>
      </c>
      <c r="F12606" t="s">
        <v>6100</v>
      </c>
      <c r="I12606">
        <v>1659160</v>
      </c>
      <c r="J12606">
        <v>20230930</v>
      </c>
      <c r="K12606" t="s">
        <v>8331</v>
      </c>
      <c r="L12606">
        <v>72.599999999999994</v>
      </c>
      <c r="M12606">
        <v>0</v>
      </c>
    </row>
    <row r="12607" spans="1:15" x14ac:dyDescent="0.25">
      <c r="A12607" t="s">
        <v>6033</v>
      </c>
      <c r="B12607" t="s">
        <v>6034</v>
      </c>
      <c r="C12607">
        <v>1600005281</v>
      </c>
      <c r="D12607">
        <v>20230630</v>
      </c>
      <c r="E12607">
        <v>40100000</v>
      </c>
      <c r="F12607" t="s">
        <v>55</v>
      </c>
      <c r="G12607" t="s">
        <v>2180</v>
      </c>
      <c r="H12607" t="s">
        <v>2181</v>
      </c>
      <c r="I12607" t="s">
        <v>3477</v>
      </c>
      <c r="J12607">
        <v>20230630</v>
      </c>
      <c r="K12607" t="s">
        <v>7053</v>
      </c>
      <c r="L12607">
        <v>0</v>
      </c>
      <c r="M12607">
        <v>1680.79</v>
      </c>
      <c r="N12607" t="s">
        <v>34</v>
      </c>
      <c r="O12607">
        <v>20230801</v>
      </c>
    </row>
    <row r="12608" spans="1:15" x14ac:dyDescent="0.25">
      <c r="A12608" t="s">
        <v>6033</v>
      </c>
      <c r="B12608" t="s">
        <v>6034</v>
      </c>
      <c r="C12608">
        <v>1600001031</v>
      </c>
      <c r="D12608">
        <v>20230510</v>
      </c>
      <c r="E12608">
        <v>40100000</v>
      </c>
      <c r="F12608" t="s">
        <v>55</v>
      </c>
      <c r="G12608" t="s">
        <v>208</v>
      </c>
      <c r="H12608" t="s">
        <v>209</v>
      </c>
      <c r="I12608" t="s">
        <v>6060</v>
      </c>
      <c r="J12608">
        <v>20230510</v>
      </c>
      <c r="K12608" t="s">
        <v>227</v>
      </c>
      <c r="L12608">
        <v>0</v>
      </c>
      <c r="M12608">
        <v>1780.8</v>
      </c>
      <c r="N12608" t="s">
        <v>1708</v>
      </c>
      <c r="O12608">
        <v>20230511</v>
      </c>
    </row>
    <row r="12609" spans="1:15" x14ac:dyDescent="0.25">
      <c r="A12609" t="s">
        <v>6033</v>
      </c>
      <c r="B12609" t="s">
        <v>6034</v>
      </c>
      <c r="C12609">
        <v>1600005032</v>
      </c>
      <c r="D12609">
        <v>20230708</v>
      </c>
      <c r="E12609">
        <v>40100000</v>
      </c>
      <c r="F12609" t="s">
        <v>55</v>
      </c>
      <c r="G12609" t="s">
        <v>321</v>
      </c>
      <c r="H12609" t="s">
        <v>322</v>
      </c>
      <c r="I12609">
        <v>107230025</v>
      </c>
      <c r="J12609">
        <v>20230708</v>
      </c>
      <c r="K12609" t="s">
        <v>1338</v>
      </c>
      <c r="L12609">
        <v>0</v>
      </c>
      <c r="M12609">
        <v>1788.59</v>
      </c>
      <c r="N12609" t="s">
        <v>1016</v>
      </c>
      <c r="O12609">
        <v>20230710</v>
      </c>
    </row>
    <row r="12610" spans="1:15" x14ac:dyDescent="0.25">
      <c r="A12610" t="s">
        <v>6033</v>
      </c>
      <c r="B12610" t="s">
        <v>6034</v>
      </c>
      <c r="C12610">
        <v>1600000075</v>
      </c>
      <c r="D12610">
        <v>20230414</v>
      </c>
      <c r="E12610">
        <v>61350000</v>
      </c>
      <c r="F12610" t="s">
        <v>6059</v>
      </c>
      <c r="I12610" t="s">
        <v>7682</v>
      </c>
      <c r="J12610">
        <v>20230414</v>
      </c>
      <c r="K12610" t="s">
        <v>1049</v>
      </c>
      <c r="L12610">
        <v>1484</v>
      </c>
      <c r="M12610">
        <v>0</v>
      </c>
    </row>
    <row r="12611" spans="1:15" x14ac:dyDescent="0.25">
      <c r="A12611" t="s">
        <v>6033</v>
      </c>
      <c r="B12611" t="s">
        <v>6034</v>
      </c>
      <c r="C12611">
        <v>1600007163</v>
      </c>
      <c r="D12611">
        <v>20230701</v>
      </c>
      <c r="E12611">
        <v>61350000</v>
      </c>
      <c r="F12611" t="s">
        <v>6059</v>
      </c>
      <c r="I12611" t="s">
        <v>7124</v>
      </c>
      <c r="J12611">
        <v>20230701</v>
      </c>
      <c r="K12611" t="s">
        <v>6631</v>
      </c>
      <c r="L12611">
        <v>1175</v>
      </c>
      <c r="M12611">
        <v>0</v>
      </c>
    </row>
    <row r="12612" spans="1:15" x14ac:dyDescent="0.25">
      <c r="A12612" t="s">
        <v>6033</v>
      </c>
      <c r="B12612" t="s">
        <v>6034</v>
      </c>
      <c r="C12612">
        <v>1600007648</v>
      </c>
      <c r="D12612">
        <v>20230701</v>
      </c>
      <c r="E12612">
        <v>61560006</v>
      </c>
      <c r="F12612" t="s">
        <v>7778</v>
      </c>
      <c r="I12612" t="s">
        <v>6222</v>
      </c>
      <c r="J12612">
        <v>20230701</v>
      </c>
      <c r="K12612" t="s">
        <v>6148</v>
      </c>
      <c r="L12612">
        <v>1352.03</v>
      </c>
      <c r="M12612">
        <v>0</v>
      </c>
    </row>
    <row r="12613" spans="1:15" x14ac:dyDescent="0.25">
      <c r="A12613" t="s">
        <v>6033</v>
      </c>
      <c r="B12613" t="s">
        <v>6034</v>
      </c>
      <c r="C12613">
        <v>1600009536</v>
      </c>
      <c r="D12613">
        <v>20230901</v>
      </c>
      <c r="E12613">
        <v>40100000</v>
      </c>
      <c r="F12613" t="s">
        <v>55</v>
      </c>
      <c r="G12613" t="s">
        <v>408</v>
      </c>
      <c r="H12613" t="s">
        <v>409</v>
      </c>
      <c r="I12613" t="s">
        <v>6400</v>
      </c>
      <c r="J12613">
        <v>20230901</v>
      </c>
      <c r="K12613" t="s">
        <v>6401</v>
      </c>
      <c r="L12613">
        <v>0</v>
      </c>
      <c r="M12613">
        <v>9116.2000000000007</v>
      </c>
    </row>
    <row r="12614" spans="1:15" x14ac:dyDescent="0.25">
      <c r="A12614" t="s">
        <v>6033</v>
      </c>
      <c r="B12614" t="s">
        <v>6034</v>
      </c>
      <c r="C12614">
        <v>1600010060</v>
      </c>
      <c r="D12614">
        <v>20231001</v>
      </c>
      <c r="E12614">
        <v>40100000</v>
      </c>
      <c r="F12614" t="s">
        <v>55</v>
      </c>
      <c r="G12614" t="s">
        <v>488</v>
      </c>
      <c r="H12614" t="s">
        <v>489</v>
      </c>
      <c r="I12614" t="s">
        <v>7049</v>
      </c>
      <c r="J12614">
        <v>20231001</v>
      </c>
      <c r="K12614" t="s">
        <v>491</v>
      </c>
      <c r="L12614">
        <v>0</v>
      </c>
      <c r="M12614">
        <v>1584</v>
      </c>
      <c r="N12614" t="s">
        <v>789</v>
      </c>
      <c r="O12614">
        <v>20231023</v>
      </c>
    </row>
    <row r="12615" spans="1:15" x14ac:dyDescent="0.25">
      <c r="A12615" t="s">
        <v>6033</v>
      </c>
      <c r="B12615" t="s">
        <v>6034</v>
      </c>
      <c r="C12615">
        <v>1600007387</v>
      </c>
      <c r="D12615">
        <v>20230731</v>
      </c>
      <c r="E12615">
        <v>62510002</v>
      </c>
      <c r="F12615" t="s">
        <v>6035</v>
      </c>
      <c r="I12615" t="s">
        <v>6402</v>
      </c>
      <c r="J12615">
        <v>20230731</v>
      </c>
      <c r="K12615" t="s">
        <v>6403</v>
      </c>
      <c r="L12615">
        <v>393.33</v>
      </c>
      <c r="M12615">
        <v>0</v>
      </c>
    </row>
    <row r="12616" spans="1:15" x14ac:dyDescent="0.25">
      <c r="A12616" t="s">
        <v>6033</v>
      </c>
      <c r="B12616" t="s">
        <v>6034</v>
      </c>
      <c r="C12616">
        <v>1600005079</v>
      </c>
      <c r="D12616">
        <v>20230707</v>
      </c>
      <c r="E12616">
        <v>61220000</v>
      </c>
      <c r="F12616" t="s">
        <v>6117</v>
      </c>
      <c r="I12616">
        <v>107230072</v>
      </c>
      <c r="J12616">
        <v>20230707</v>
      </c>
      <c r="K12616" t="s">
        <v>1894</v>
      </c>
      <c r="L12616">
        <v>1485.78</v>
      </c>
      <c r="M12616">
        <v>0</v>
      </c>
    </row>
    <row r="12617" spans="1:15" x14ac:dyDescent="0.25">
      <c r="A12617" t="s">
        <v>6033</v>
      </c>
      <c r="B12617" t="s">
        <v>6034</v>
      </c>
      <c r="C12617">
        <v>1600000731</v>
      </c>
      <c r="D12617">
        <v>20230424</v>
      </c>
      <c r="E12617">
        <v>44561005</v>
      </c>
      <c r="F12617" t="s">
        <v>59</v>
      </c>
      <c r="I12617">
        <v>2012695163</v>
      </c>
      <c r="J12617">
        <v>20230424</v>
      </c>
      <c r="K12617" t="s">
        <v>630</v>
      </c>
      <c r="L12617">
        <v>12.1</v>
      </c>
      <c r="M12617">
        <v>0</v>
      </c>
      <c r="N12617" t="s">
        <v>54</v>
      </c>
      <c r="O12617">
        <v>20230522</v>
      </c>
    </row>
    <row r="12618" spans="1:15" x14ac:dyDescent="0.25">
      <c r="A12618" t="s">
        <v>6033</v>
      </c>
      <c r="B12618" t="s">
        <v>6034</v>
      </c>
      <c r="C12618">
        <v>1600006809</v>
      </c>
      <c r="D12618">
        <v>20230814</v>
      </c>
      <c r="E12618">
        <v>44561005</v>
      </c>
      <c r="F12618" t="s">
        <v>59</v>
      </c>
      <c r="I12618" t="s">
        <v>3570</v>
      </c>
      <c r="J12618">
        <v>20230814</v>
      </c>
      <c r="K12618" t="s">
        <v>564</v>
      </c>
      <c r="L12618">
        <v>314.93</v>
      </c>
      <c r="M12618">
        <v>0</v>
      </c>
      <c r="N12618" t="s">
        <v>117</v>
      </c>
      <c r="O12618">
        <v>20230921</v>
      </c>
    </row>
    <row r="12619" spans="1:15" x14ac:dyDescent="0.25">
      <c r="A12619" t="s">
        <v>6033</v>
      </c>
      <c r="B12619" t="s">
        <v>6034</v>
      </c>
      <c r="C12619">
        <v>1600002168</v>
      </c>
      <c r="D12619">
        <v>20230510</v>
      </c>
      <c r="E12619">
        <v>40100000</v>
      </c>
      <c r="F12619" t="s">
        <v>55</v>
      </c>
      <c r="G12619" t="s">
        <v>139</v>
      </c>
      <c r="H12619" t="s">
        <v>140</v>
      </c>
      <c r="I12619">
        <v>80722827</v>
      </c>
      <c r="J12619">
        <v>20230510</v>
      </c>
      <c r="K12619" t="s">
        <v>8332</v>
      </c>
      <c r="L12619">
        <v>0</v>
      </c>
      <c r="M12619">
        <v>50.3</v>
      </c>
      <c r="N12619" t="s">
        <v>2020</v>
      </c>
      <c r="O12619">
        <v>20230516</v>
      </c>
    </row>
    <row r="12620" spans="1:15" x14ac:dyDescent="0.25">
      <c r="A12620" t="s">
        <v>6033</v>
      </c>
      <c r="B12620" t="s">
        <v>6034</v>
      </c>
      <c r="C12620">
        <v>1600006148</v>
      </c>
      <c r="D12620">
        <v>20230724</v>
      </c>
      <c r="E12620">
        <v>44561005</v>
      </c>
      <c r="F12620" t="s">
        <v>59</v>
      </c>
      <c r="I12620">
        <v>213011218</v>
      </c>
      <c r="J12620">
        <v>20230724</v>
      </c>
      <c r="K12620" t="s">
        <v>4085</v>
      </c>
      <c r="L12620">
        <v>349.2</v>
      </c>
      <c r="M12620">
        <v>0</v>
      </c>
      <c r="N12620" t="s">
        <v>117</v>
      </c>
      <c r="O12620">
        <v>20230921</v>
      </c>
    </row>
    <row r="12621" spans="1:15" x14ac:dyDescent="0.25">
      <c r="A12621" t="s">
        <v>6033</v>
      </c>
      <c r="B12621" t="s">
        <v>6034</v>
      </c>
      <c r="C12621">
        <v>1600002330</v>
      </c>
      <c r="D12621">
        <v>20230501</v>
      </c>
      <c r="E12621">
        <v>44561005</v>
      </c>
      <c r="F12621" t="s">
        <v>59</v>
      </c>
      <c r="I12621" t="s">
        <v>8333</v>
      </c>
      <c r="J12621">
        <v>20230501</v>
      </c>
      <c r="K12621" t="s">
        <v>8334</v>
      </c>
      <c r="L12621">
        <v>7.4</v>
      </c>
      <c r="M12621">
        <v>0</v>
      </c>
      <c r="N12621" t="s">
        <v>83</v>
      </c>
      <c r="O12621">
        <v>20230622</v>
      </c>
    </row>
    <row r="12622" spans="1:15" x14ac:dyDescent="0.25">
      <c r="A12622" t="s">
        <v>6033</v>
      </c>
      <c r="B12622" t="s">
        <v>6034</v>
      </c>
      <c r="C12622">
        <v>1600005087</v>
      </c>
      <c r="D12622">
        <v>20230718</v>
      </c>
      <c r="E12622">
        <v>61220000</v>
      </c>
      <c r="F12622" t="s">
        <v>6117</v>
      </c>
      <c r="I12622">
        <v>107230080</v>
      </c>
      <c r="J12622">
        <v>20230718</v>
      </c>
      <c r="K12622" t="s">
        <v>2867</v>
      </c>
      <c r="L12622">
        <v>1409.1</v>
      </c>
      <c r="M12622">
        <v>0</v>
      </c>
    </row>
    <row r="12623" spans="1:15" x14ac:dyDescent="0.25">
      <c r="A12623" t="s">
        <v>6033</v>
      </c>
      <c r="B12623" t="s">
        <v>6034</v>
      </c>
      <c r="C12623">
        <v>1600006511</v>
      </c>
      <c r="D12623">
        <v>20230701</v>
      </c>
      <c r="E12623">
        <v>44561003</v>
      </c>
      <c r="F12623" t="s">
        <v>89</v>
      </c>
      <c r="I12623">
        <v>117357</v>
      </c>
      <c r="J12623">
        <v>20230701</v>
      </c>
      <c r="K12623" t="s">
        <v>7422</v>
      </c>
      <c r="L12623">
        <v>4.09</v>
      </c>
      <c r="M12623">
        <v>0</v>
      </c>
      <c r="N12623" t="s">
        <v>80</v>
      </c>
      <c r="O12623">
        <v>20230821</v>
      </c>
    </row>
    <row r="12624" spans="1:15" x14ac:dyDescent="0.25">
      <c r="A12624" t="s">
        <v>6033</v>
      </c>
      <c r="B12624" t="s">
        <v>6034</v>
      </c>
      <c r="C12624">
        <v>1600004892</v>
      </c>
      <c r="D12624">
        <v>20230630</v>
      </c>
      <c r="E12624">
        <v>61550004</v>
      </c>
      <c r="F12624" t="s">
        <v>7618</v>
      </c>
      <c r="I12624">
        <v>8</v>
      </c>
      <c r="J12624">
        <v>20230630</v>
      </c>
      <c r="K12624" t="s">
        <v>4128</v>
      </c>
      <c r="L12624">
        <v>692</v>
      </c>
      <c r="M12624">
        <v>0</v>
      </c>
    </row>
    <row r="12625" spans="1:15" x14ac:dyDescent="0.25">
      <c r="A12625" t="s">
        <v>6033</v>
      </c>
      <c r="B12625" t="s">
        <v>6034</v>
      </c>
      <c r="C12625">
        <v>1600008802</v>
      </c>
      <c r="D12625">
        <v>20230829</v>
      </c>
      <c r="E12625">
        <v>40100000</v>
      </c>
      <c r="F12625" t="s">
        <v>55</v>
      </c>
      <c r="G12625" t="s">
        <v>1368</v>
      </c>
      <c r="H12625" t="s">
        <v>1369</v>
      </c>
      <c r="I12625" t="s">
        <v>870</v>
      </c>
      <c r="J12625">
        <v>20230829</v>
      </c>
      <c r="K12625" t="s">
        <v>871</v>
      </c>
      <c r="L12625">
        <v>0</v>
      </c>
      <c r="M12625">
        <v>188.4</v>
      </c>
      <c r="N12625" t="s">
        <v>34</v>
      </c>
      <c r="O12625">
        <v>20230929</v>
      </c>
    </row>
    <row r="12626" spans="1:15" x14ac:dyDescent="0.25">
      <c r="A12626" t="s">
        <v>6033</v>
      </c>
      <c r="B12626" t="s">
        <v>6034</v>
      </c>
      <c r="C12626">
        <v>1600012107</v>
      </c>
      <c r="D12626">
        <v>20231005</v>
      </c>
      <c r="E12626">
        <v>40100000</v>
      </c>
      <c r="F12626" t="s">
        <v>55</v>
      </c>
      <c r="G12626" t="s">
        <v>139</v>
      </c>
      <c r="H12626" t="s">
        <v>140</v>
      </c>
      <c r="I12626">
        <v>110230316</v>
      </c>
      <c r="J12626">
        <v>20231005</v>
      </c>
      <c r="K12626" t="s">
        <v>6509</v>
      </c>
      <c r="L12626">
        <v>0</v>
      </c>
      <c r="M12626">
        <v>555</v>
      </c>
      <c r="N12626" t="s">
        <v>837</v>
      </c>
      <c r="O12626">
        <v>20231114</v>
      </c>
    </row>
    <row r="12627" spans="1:15" x14ac:dyDescent="0.25">
      <c r="A12627" t="s">
        <v>6033</v>
      </c>
      <c r="B12627" t="s">
        <v>6034</v>
      </c>
      <c r="C12627">
        <v>1600011923</v>
      </c>
      <c r="D12627">
        <v>20231031</v>
      </c>
      <c r="E12627">
        <v>62510003</v>
      </c>
      <c r="F12627" t="s">
        <v>6194</v>
      </c>
      <c r="I12627" t="s">
        <v>6565</v>
      </c>
      <c r="J12627">
        <v>20231031</v>
      </c>
      <c r="K12627" t="s">
        <v>6566</v>
      </c>
      <c r="L12627">
        <v>0.42</v>
      </c>
      <c r="M12627">
        <v>0</v>
      </c>
    </row>
    <row r="12628" spans="1:15" x14ac:dyDescent="0.25">
      <c r="A12628" t="s">
        <v>6033</v>
      </c>
      <c r="B12628" t="s">
        <v>6034</v>
      </c>
      <c r="C12628">
        <v>1600000049</v>
      </c>
      <c r="D12628">
        <v>20230401</v>
      </c>
      <c r="E12628">
        <v>40100000</v>
      </c>
      <c r="F12628" t="s">
        <v>55</v>
      </c>
      <c r="G12628" t="s">
        <v>719</v>
      </c>
      <c r="H12628" t="s">
        <v>720</v>
      </c>
      <c r="I12628" t="s">
        <v>7125</v>
      </c>
      <c r="J12628">
        <v>20230401</v>
      </c>
      <c r="K12628" t="s">
        <v>7126</v>
      </c>
      <c r="L12628">
        <v>0</v>
      </c>
      <c r="M12628">
        <v>1410</v>
      </c>
      <c r="N12628" t="s">
        <v>136</v>
      </c>
      <c r="O12628">
        <v>20230808</v>
      </c>
    </row>
    <row r="12629" spans="1:15" x14ac:dyDescent="0.25">
      <c r="A12629" t="s">
        <v>6033</v>
      </c>
      <c r="B12629" t="s">
        <v>6034</v>
      </c>
      <c r="C12629">
        <v>1600006517</v>
      </c>
      <c r="D12629">
        <v>20230701</v>
      </c>
      <c r="E12629">
        <v>44561003</v>
      </c>
      <c r="F12629" t="s">
        <v>89</v>
      </c>
      <c r="I12629">
        <v>53</v>
      </c>
      <c r="J12629">
        <v>20230701</v>
      </c>
      <c r="K12629" t="s">
        <v>7391</v>
      </c>
      <c r="L12629">
        <v>3.11</v>
      </c>
      <c r="M12629">
        <v>0</v>
      </c>
      <c r="N12629" t="s">
        <v>80</v>
      </c>
      <c r="O12629">
        <v>20230821</v>
      </c>
    </row>
    <row r="12630" spans="1:15" x14ac:dyDescent="0.25">
      <c r="A12630" t="s">
        <v>6033</v>
      </c>
      <c r="B12630" t="s">
        <v>6034</v>
      </c>
      <c r="C12630">
        <v>1600003031</v>
      </c>
      <c r="D12630">
        <v>20230522</v>
      </c>
      <c r="E12630">
        <v>44561005</v>
      </c>
      <c r="F12630" t="s">
        <v>59</v>
      </c>
      <c r="I12630">
        <v>2305000841</v>
      </c>
      <c r="J12630">
        <v>20230522</v>
      </c>
      <c r="K12630" t="s">
        <v>1218</v>
      </c>
      <c r="L12630">
        <v>120</v>
      </c>
      <c r="M12630">
        <v>0</v>
      </c>
      <c r="N12630" t="s">
        <v>37</v>
      </c>
      <c r="O12630">
        <v>20230718</v>
      </c>
    </row>
    <row r="12631" spans="1:15" x14ac:dyDescent="0.25">
      <c r="A12631" t="s">
        <v>6033</v>
      </c>
      <c r="B12631" t="s">
        <v>6034</v>
      </c>
      <c r="C12631">
        <v>1600002370</v>
      </c>
      <c r="D12631">
        <v>20230601</v>
      </c>
      <c r="E12631">
        <v>44561005</v>
      </c>
      <c r="F12631" t="s">
        <v>59</v>
      </c>
      <c r="I12631" t="s">
        <v>1526</v>
      </c>
      <c r="J12631">
        <v>20230601</v>
      </c>
      <c r="K12631" t="s">
        <v>1527</v>
      </c>
      <c r="L12631">
        <v>2000</v>
      </c>
      <c r="M12631">
        <v>0</v>
      </c>
      <c r="N12631" t="s">
        <v>37</v>
      </c>
      <c r="O12631">
        <v>20230718</v>
      </c>
    </row>
    <row r="12632" spans="1:15" x14ac:dyDescent="0.25">
      <c r="A12632" t="s">
        <v>6033</v>
      </c>
      <c r="B12632" t="s">
        <v>6034</v>
      </c>
      <c r="C12632">
        <v>1600003367</v>
      </c>
      <c r="D12632">
        <v>20230531</v>
      </c>
      <c r="E12632">
        <v>60200004</v>
      </c>
      <c r="F12632" t="s">
        <v>6215</v>
      </c>
      <c r="I12632" t="s">
        <v>7577</v>
      </c>
      <c r="J12632">
        <v>20230531</v>
      </c>
      <c r="K12632" t="s">
        <v>7865</v>
      </c>
      <c r="L12632">
        <v>99837.23</v>
      </c>
      <c r="M12632">
        <v>0</v>
      </c>
    </row>
    <row r="12633" spans="1:15" x14ac:dyDescent="0.25">
      <c r="A12633" t="s">
        <v>6033</v>
      </c>
      <c r="B12633" t="s">
        <v>6034</v>
      </c>
      <c r="C12633">
        <v>1600006698</v>
      </c>
      <c r="D12633">
        <v>20230810</v>
      </c>
      <c r="E12633">
        <v>44561005</v>
      </c>
      <c r="F12633" t="s">
        <v>59</v>
      </c>
      <c r="I12633" t="s">
        <v>6623</v>
      </c>
      <c r="J12633">
        <v>20230810</v>
      </c>
      <c r="K12633" t="s">
        <v>514</v>
      </c>
      <c r="L12633">
        <v>296.8</v>
      </c>
      <c r="M12633">
        <v>0</v>
      </c>
      <c r="N12633" t="s">
        <v>117</v>
      </c>
      <c r="O12633">
        <v>20230921</v>
      </c>
    </row>
    <row r="12634" spans="1:15" x14ac:dyDescent="0.25">
      <c r="A12634" t="s">
        <v>6033</v>
      </c>
      <c r="B12634" t="s">
        <v>6034</v>
      </c>
      <c r="C12634">
        <v>1600011707</v>
      </c>
      <c r="D12634">
        <v>20231023</v>
      </c>
      <c r="E12634">
        <v>40100000</v>
      </c>
      <c r="F12634" t="s">
        <v>55</v>
      </c>
      <c r="G12634" t="s">
        <v>3203</v>
      </c>
      <c r="H12634" t="s">
        <v>3204</v>
      </c>
      <c r="I12634">
        <v>26056</v>
      </c>
      <c r="J12634">
        <v>20231023</v>
      </c>
      <c r="K12634" t="s">
        <v>8335</v>
      </c>
      <c r="L12634">
        <v>0</v>
      </c>
      <c r="M12634">
        <v>976.87</v>
      </c>
      <c r="N12634" t="s">
        <v>29</v>
      </c>
      <c r="O12634">
        <v>20231117</v>
      </c>
    </row>
    <row r="12635" spans="1:15" x14ac:dyDescent="0.25">
      <c r="A12635" t="s">
        <v>6033</v>
      </c>
      <c r="B12635" t="s">
        <v>6034</v>
      </c>
      <c r="C12635">
        <v>1600008826</v>
      </c>
      <c r="D12635">
        <v>20230831</v>
      </c>
      <c r="E12635">
        <v>62110000</v>
      </c>
      <c r="F12635" t="s">
        <v>6098</v>
      </c>
      <c r="I12635" t="s">
        <v>5228</v>
      </c>
      <c r="J12635">
        <v>20230831</v>
      </c>
      <c r="K12635" t="s">
        <v>5229</v>
      </c>
      <c r="L12635">
        <v>1072.4000000000001</v>
      </c>
      <c r="M12635">
        <v>0</v>
      </c>
    </row>
    <row r="12636" spans="1:15" x14ac:dyDescent="0.25">
      <c r="A12636" t="s">
        <v>6033</v>
      </c>
      <c r="B12636" t="s">
        <v>6034</v>
      </c>
      <c r="C12636">
        <v>1600003608</v>
      </c>
      <c r="D12636">
        <v>20230609</v>
      </c>
      <c r="E12636">
        <v>40100000</v>
      </c>
      <c r="F12636" t="s">
        <v>55</v>
      </c>
      <c r="G12636" t="s">
        <v>288</v>
      </c>
      <c r="H12636" t="s">
        <v>289</v>
      </c>
      <c r="I12636">
        <v>23</v>
      </c>
      <c r="J12636">
        <v>20230609</v>
      </c>
      <c r="K12636" t="s">
        <v>2822</v>
      </c>
      <c r="L12636">
        <v>0</v>
      </c>
      <c r="M12636">
        <v>1143</v>
      </c>
      <c r="N12636" t="s">
        <v>34</v>
      </c>
      <c r="O12636">
        <v>20230620</v>
      </c>
    </row>
    <row r="12637" spans="1:15" x14ac:dyDescent="0.25">
      <c r="A12637" t="s">
        <v>6033</v>
      </c>
      <c r="B12637" t="s">
        <v>6034</v>
      </c>
      <c r="C12637">
        <v>1600008723</v>
      </c>
      <c r="D12637">
        <v>20230801</v>
      </c>
      <c r="E12637">
        <v>62280001</v>
      </c>
      <c r="F12637" t="s">
        <v>7107</v>
      </c>
      <c r="I12637">
        <v>108230277</v>
      </c>
      <c r="J12637">
        <v>20230801</v>
      </c>
      <c r="K12637" t="s">
        <v>1724</v>
      </c>
      <c r="L12637">
        <v>52.5</v>
      </c>
      <c r="M12637">
        <v>0</v>
      </c>
    </row>
    <row r="12638" spans="1:15" x14ac:dyDescent="0.25">
      <c r="A12638" t="s">
        <v>6033</v>
      </c>
      <c r="B12638" t="s">
        <v>6034</v>
      </c>
      <c r="C12638">
        <v>1600008823</v>
      </c>
      <c r="D12638">
        <v>20230905</v>
      </c>
      <c r="E12638">
        <v>62510002</v>
      </c>
      <c r="F12638" t="s">
        <v>6035</v>
      </c>
      <c r="I12638" t="s">
        <v>5726</v>
      </c>
      <c r="J12638">
        <v>20230905</v>
      </c>
      <c r="K12638" t="s">
        <v>8336</v>
      </c>
      <c r="L12638">
        <v>7.08</v>
      </c>
      <c r="M12638">
        <v>0</v>
      </c>
    </row>
    <row r="12639" spans="1:15" x14ac:dyDescent="0.25">
      <c r="A12639" t="s">
        <v>6033</v>
      </c>
      <c r="B12639" t="s">
        <v>6034</v>
      </c>
      <c r="C12639">
        <v>1600005388</v>
      </c>
      <c r="D12639">
        <v>20230630</v>
      </c>
      <c r="E12639">
        <v>44573006</v>
      </c>
      <c r="F12639" t="s">
        <v>6038</v>
      </c>
      <c r="I12639" t="s">
        <v>8225</v>
      </c>
      <c r="J12639">
        <v>20230630</v>
      </c>
      <c r="K12639" t="s">
        <v>8226</v>
      </c>
      <c r="L12639">
        <v>0</v>
      </c>
      <c r="M12639">
        <v>50.81</v>
      </c>
      <c r="N12639" t="s">
        <v>37</v>
      </c>
      <c r="O12639">
        <v>20230718</v>
      </c>
    </row>
    <row r="12640" spans="1:15" x14ac:dyDescent="0.25">
      <c r="A12640" t="s">
        <v>6033</v>
      </c>
      <c r="B12640" t="s">
        <v>6034</v>
      </c>
      <c r="C12640">
        <v>1600005971</v>
      </c>
      <c r="D12640">
        <v>20230701</v>
      </c>
      <c r="E12640">
        <v>61350001</v>
      </c>
      <c r="F12640" t="s">
        <v>6078</v>
      </c>
      <c r="I12640" t="s">
        <v>7699</v>
      </c>
      <c r="J12640">
        <v>20230701</v>
      </c>
      <c r="K12640" t="s">
        <v>7700</v>
      </c>
      <c r="L12640">
        <v>200</v>
      </c>
      <c r="M12640">
        <v>0</v>
      </c>
    </row>
    <row r="12641" spans="1:15" x14ac:dyDescent="0.25">
      <c r="A12641" t="s">
        <v>6033</v>
      </c>
      <c r="B12641" t="s">
        <v>6034</v>
      </c>
      <c r="C12641">
        <v>1600008293</v>
      </c>
      <c r="D12641">
        <v>20230901</v>
      </c>
      <c r="E12641">
        <v>61350000</v>
      </c>
      <c r="F12641" t="s">
        <v>6059</v>
      </c>
      <c r="I12641" t="s">
        <v>8337</v>
      </c>
      <c r="J12641">
        <v>20230901</v>
      </c>
      <c r="K12641" t="s">
        <v>6133</v>
      </c>
      <c r="L12641">
        <v>425.57</v>
      </c>
      <c r="M12641">
        <v>0</v>
      </c>
    </row>
    <row r="12642" spans="1:15" x14ac:dyDescent="0.25">
      <c r="A12642" t="s">
        <v>6033</v>
      </c>
      <c r="B12642" t="s">
        <v>6034</v>
      </c>
      <c r="C12642">
        <v>1600007041</v>
      </c>
      <c r="D12642">
        <v>20230705</v>
      </c>
      <c r="E12642">
        <v>40100000</v>
      </c>
      <c r="F12642" t="s">
        <v>55</v>
      </c>
      <c r="G12642" t="s">
        <v>133</v>
      </c>
      <c r="H12642" t="s">
        <v>134</v>
      </c>
      <c r="I12642">
        <v>20431326</v>
      </c>
      <c r="J12642">
        <v>20230705</v>
      </c>
      <c r="K12642" t="s">
        <v>6236</v>
      </c>
      <c r="L12642">
        <v>0</v>
      </c>
      <c r="M12642">
        <v>1561.2</v>
      </c>
      <c r="N12642" t="s">
        <v>160</v>
      </c>
      <c r="O12642">
        <v>20230822</v>
      </c>
    </row>
    <row r="12643" spans="1:15" x14ac:dyDescent="0.25">
      <c r="A12643" t="s">
        <v>6033</v>
      </c>
      <c r="B12643" t="s">
        <v>6034</v>
      </c>
      <c r="C12643">
        <v>1600003272</v>
      </c>
      <c r="D12643">
        <v>20230621</v>
      </c>
      <c r="E12643">
        <v>61220000</v>
      </c>
      <c r="F12643" t="s">
        <v>6117</v>
      </c>
      <c r="I12643">
        <v>106230106</v>
      </c>
      <c r="J12643">
        <v>20230621</v>
      </c>
      <c r="K12643" t="s">
        <v>879</v>
      </c>
      <c r="L12643">
        <v>1394.67</v>
      </c>
      <c r="M12643">
        <v>0</v>
      </c>
    </row>
    <row r="12644" spans="1:15" x14ac:dyDescent="0.25">
      <c r="A12644" t="s">
        <v>6033</v>
      </c>
      <c r="B12644" t="s">
        <v>6034</v>
      </c>
      <c r="C12644">
        <v>1600008562</v>
      </c>
      <c r="D12644">
        <v>20230803</v>
      </c>
      <c r="E12644">
        <v>44561005</v>
      </c>
      <c r="F12644" t="s">
        <v>59</v>
      </c>
      <c r="I12644">
        <v>780</v>
      </c>
      <c r="J12644">
        <v>20230803</v>
      </c>
      <c r="K12644" t="s">
        <v>8338</v>
      </c>
      <c r="L12644">
        <v>12.7</v>
      </c>
      <c r="M12644">
        <v>0</v>
      </c>
      <c r="N12644" t="s">
        <v>34</v>
      </c>
      <c r="O12644">
        <v>20231024</v>
      </c>
    </row>
    <row r="12645" spans="1:15" x14ac:dyDescent="0.25">
      <c r="A12645" t="s">
        <v>6033</v>
      </c>
      <c r="B12645" t="s">
        <v>6034</v>
      </c>
      <c r="C12645">
        <v>1600011820</v>
      </c>
      <c r="D12645">
        <v>20231031</v>
      </c>
      <c r="E12645">
        <v>44561005</v>
      </c>
      <c r="F12645" t="s">
        <v>59</v>
      </c>
      <c r="I12645" t="s">
        <v>8239</v>
      </c>
      <c r="J12645">
        <v>20231031</v>
      </c>
      <c r="K12645" t="s">
        <v>8339</v>
      </c>
      <c r="L12645">
        <v>25622.5</v>
      </c>
      <c r="M12645">
        <v>0</v>
      </c>
    </row>
    <row r="12646" spans="1:15" x14ac:dyDescent="0.25">
      <c r="A12646" t="s">
        <v>6033</v>
      </c>
      <c r="B12646" t="s">
        <v>6034</v>
      </c>
      <c r="C12646">
        <v>1600003204</v>
      </c>
      <c r="D12646">
        <v>20230618</v>
      </c>
      <c r="E12646">
        <v>40100000</v>
      </c>
      <c r="F12646" t="s">
        <v>55</v>
      </c>
      <c r="G12646" t="s">
        <v>178</v>
      </c>
      <c r="H12646" t="s">
        <v>179</v>
      </c>
      <c r="I12646">
        <v>106230038</v>
      </c>
      <c r="J12646">
        <v>20230618</v>
      </c>
      <c r="K12646" t="s">
        <v>1104</v>
      </c>
      <c r="L12646">
        <v>0</v>
      </c>
      <c r="M12646">
        <v>1644.35</v>
      </c>
      <c r="N12646" t="s">
        <v>1999</v>
      </c>
      <c r="O12646">
        <v>20230621</v>
      </c>
    </row>
    <row r="12647" spans="1:15" x14ac:dyDescent="0.25">
      <c r="A12647" t="s">
        <v>6033</v>
      </c>
      <c r="B12647" t="s">
        <v>6034</v>
      </c>
      <c r="C12647">
        <v>1600008492</v>
      </c>
      <c r="D12647">
        <v>20230828</v>
      </c>
      <c r="E12647">
        <v>61520001</v>
      </c>
      <c r="F12647" t="s">
        <v>6614</v>
      </c>
      <c r="I12647" s="3">
        <v>45153</v>
      </c>
      <c r="J12647">
        <v>20230828</v>
      </c>
      <c r="K12647" t="s">
        <v>4657</v>
      </c>
      <c r="L12647">
        <v>905</v>
      </c>
      <c r="M12647">
        <v>0</v>
      </c>
    </row>
    <row r="12648" spans="1:15" x14ac:dyDescent="0.25">
      <c r="A12648" t="s">
        <v>6033</v>
      </c>
      <c r="B12648" t="s">
        <v>6034</v>
      </c>
      <c r="C12648">
        <v>1600007193</v>
      </c>
      <c r="D12648">
        <v>20230801</v>
      </c>
      <c r="E12648">
        <v>61350000</v>
      </c>
      <c r="F12648" t="s">
        <v>6059</v>
      </c>
      <c r="I12648" t="s">
        <v>7417</v>
      </c>
      <c r="J12648">
        <v>20230801</v>
      </c>
      <c r="K12648" t="s">
        <v>6557</v>
      </c>
      <c r="L12648">
        <v>633.72</v>
      </c>
      <c r="M12648">
        <v>0</v>
      </c>
    </row>
    <row r="12649" spans="1:15" x14ac:dyDescent="0.25">
      <c r="A12649" t="s">
        <v>6033</v>
      </c>
      <c r="B12649" t="s">
        <v>6034</v>
      </c>
      <c r="C12649">
        <v>1600001138</v>
      </c>
      <c r="D12649">
        <v>20230430</v>
      </c>
      <c r="E12649">
        <v>61550001</v>
      </c>
      <c r="F12649" t="s">
        <v>6100</v>
      </c>
      <c r="I12649">
        <v>4000088</v>
      </c>
      <c r="J12649">
        <v>20230430</v>
      </c>
      <c r="K12649" t="s">
        <v>8340</v>
      </c>
      <c r="L12649">
        <v>315.01</v>
      </c>
      <c r="M12649">
        <v>0</v>
      </c>
    </row>
    <row r="12650" spans="1:15" x14ac:dyDescent="0.25">
      <c r="A12650" t="s">
        <v>6033</v>
      </c>
      <c r="B12650" t="s">
        <v>6034</v>
      </c>
      <c r="C12650">
        <v>1600011929</v>
      </c>
      <c r="D12650">
        <v>20231031</v>
      </c>
      <c r="E12650">
        <v>40100000</v>
      </c>
      <c r="F12650" t="s">
        <v>55</v>
      </c>
      <c r="G12650" t="s">
        <v>573</v>
      </c>
      <c r="H12650" t="s">
        <v>574</v>
      </c>
      <c r="I12650" t="s">
        <v>6167</v>
      </c>
      <c r="J12650">
        <v>20231031</v>
      </c>
      <c r="K12650" t="s">
        <v>6168</v>
      </c>
      <c r="L12650">
        <v>0</v>
      </c>
      <c r="M12650">
        <v>296.3</v>
      </c>
      <c r="N12650" t="s">
        <v>1016</v>
      </c>
      <c r="O12650">
        <v>20231113</v>
      </c>
    </row>
    <row r="12651" spans="1:15" x14ac:dyDescent="0.25">
      <c r="A12651" t="s">
        <v>6033</v>
      </c>
      <c r="B12651" t="s">
        <v>6034</v>
      </c>
      <c r="C12651">
        <v>1600001033</v>
      </c>
      <c r="D12651">
        <v>20230514</v>
      </c>
      <c r="E12651">
        <v>61350000</v>
      </c>
      <c r="F12651" t="s">
        <v>6059</v>
      </c>
      <c r="I12651" t="s">
        <v>7906</v>
      </c>
      <c r="J12651">
        <v>20230514</v>
      </c>
      <c r="K12651" t="s">
        <v>1945</v>
      </c>
      <c r="L12651">
        <v>1484</v>
      </c>
      <c r="M12651">
        <v>0</v>
      </c>
    </row>
    <row r="12652" spans="1:15" x14ac:dyDescent="0.25">
      <c r="A12652" t="s">
        <v>6033</v>
      </c>
      <c r="B12652" t="s">
        <v>6034</v>
      </c>
      <c r="C12652">
        <v>1600008329</v>
      </c>
      <c r="D12652">
        <v>20230825</v>
      </c>
      <c r="E12652">
        <v>60630000</v>
      </c>
      <c r="F12652" t="s">
        <v>6042</v>
      </c>
      <c r="I12652">
        <v>8704631973</v>
      </c>
      <c r="J12652">
        <v>20230825</v>
      </c>
      <c r="K12652" t="s">
        <v>2909</v>
      </c>
      <c r="L12652">
        <v>209.08</v>
      </c>
      <c r="M12652">
        <v>0</v>
      </c>
    </row>
    <row r="12653" spans="1:15" x14ac:dyDescent="0.25">
      <c r="A12653" t="s">
        <v>6033</v>
      </c>
      <c r="B12653" t="s">
        <v>6034</v>
      </c>
      <c r="C12653">
        <v>1600005069</v>
      </c>
      <c r="D12653">
        <v>20230701</v>
      </c>
      <c r="E12653">
        <v>61220000</v>
      </c>
      <c r="F12653" t="s">
        <v>6117</v>
      </c>
      <c r="I12653">
        <v>107230062</v>
      </c>
      <c r="J12653">
        <v>20230701</v>
      </c>
      <c r="K12653" t="s">
        <v>804</v>
      </c>
      <c r="L12653">
        <v>1574.93</v>
      </c>
      <c r="M12653">
        <v>0</v>
      </c>
    </row>
    <row r="12654" spans="1:15" x14ac:dyDescent="0.25">
      <c r="A12654" t="s">
        <v>6033</v>
      </c>
      <c r="B12654" t="s">
        <v>6034</v>
      </c>
      <c r="C12654">
        <v>1600007135</v>
      </c>
      <c r="D12654">
        <v>20230701</v>
      </c>
      <c r="E12654">
        <v>40100000</v>
      </c>
      <c r="F12654" t="s">
        <v>55</v>
      </c>
      <c r="G12654" t="s">
        <v>719</v>
      </c>
      <c r="H12654" t="s">
        <v>720</v>
      </c>
      <c r="I12654" t="s">
        <v>6180</v>
      </c>
      <c r="J12654">
        <v>20230701</v>
      </c>
      <c r="K12654" t="s">
        <v>6197</v>
      </c>
      <c r="L12654">
        <v>0</v>
      </c>
      <c r="M12654">
        <v>1410</v>
      </c>
      <c r="N12654" t="s">
        <v>29</v>
      </c>
      <c r="O12654">
        <v>20230808</v>
      </c>
    </row>
    <row r="12655" spans="1:15" x14ac:dyDescent="0.25">
      <c r="A12655" t="s">
        <v>6033</v>
      </c>
      <c r="B12655" t="s">
        <v>6034</v>
      </c>
      <c r="C12655">
        <v>1600008639</v>
      </c>
      <c r="D12655">
        <v>20230831</v>
      </c>
      <c r="E12655">
        <v>60200004</v>
      </c>
      <c r="F12655" t="s">
        <v>6215</v>
      </c>
      <c r="I12655">
        <v>2308010</v>
      </c>
      <c r="J12655">
        <v>20230831</v>
      </c>
      <c r="K12655" t="s">
        <v>7724</v>
      </c>
      <c r="L12655">
        <v>19708.79</v>
      </c>
      <c r="M12655">
        <v>0</v>
      </c>
    </row>
    <row r="12656" spans="1:15" x14ac:dyDescent="0.25">
      <c r="A12656" t="s">
        <v>6033</v>
      </c>
      <c r="B12656" t="s">
        <v>6034</v>
      </c>
      <c r="C12656">
        <v>1600011862</v>
      </c>
      <c r="D12656">
        <v>20231012</v>
      </c>
      <c r="E12656">
        <v>61550001</v>
      </c>
      <c r="F12656" t="s">
        <v>6100</v>
      </c>
      <c r="I12656">
        <v>130</v>
      </c>
      <c r="J12656">
        <v>20231012</v>
      </c>
      <c r="K12656" t="s">
        <v>8341</v>
      </c>
      <c r="L12656">
        <v>-200.91</v>
      </c>
      <c r="M12656">
        <v>0</v>
      </c>
    </row>
    <row r="12657" spans="1:15" x14ac:dyDescent="0.25">
      <c r="A12657" t="s">
        <v>6033</v>
      </c>
      <c r="B12657" t="s">
        <v>6034</v>
      </c>
      <c r="C12657">
        <v>1600003197</v>
      </c>
      <c r="D12657">
        <v>20230601</v>
      </c>
      <c r="E12657">
        <v>40100000</v>
      </c>
      <c r="F12657" t="s">
        <v>55</v>
      </c>
      <c r="G12657" t="s">
        <v>144</v>
      </c>
      <c r="H12657" t="s">
        <v>145</v>
      </c>
      <c r="I12657">
        <v>106230031</v>
      </c>
      <c r="J12657">
        <v>20230601</v>
      </c>
      <c r="K12657" t="s">
        <v>1871</v>
      </c>
      <c r="L12657">
        <v>0</v>
      </c>
      <c r="M12657">
        <v>783.88</v>
      </c>
      <c r="N12657" t="s">
        <v>516</v>
      </c>
      <c r="O12657">
        <v>20230602</v>
      </c>
    </row>
    <row r="12658" spans="1:15" x14ac:dyDescent="0.25">
      <c r="A12658" t="s">
        <v>6033</v>
      </c>
      <c r="B12658" t="s">
        <v>6034</v>
      </c>
      <c r="C12658">
        <v>1600007315</v>
      </c>
      <c r="D12658">
        <v>20230809</v>
      </c>
      <c r="E12658">
        <v>40100000</v>
      </c>
      <c r="F12658" t="s">
        <v>55</v>
      </c>
      <c r="G12658" t="s">
        <v>763</v>
      </c>
      <c r="H12658" t="s">
        <v>764</v>
      </c>
      <c r="I12658">
        <v>20000547930823</v>
      </c>
      <c r="J12658">
        <v>20230809</v>
      </c>
      <c r="K12658" t="s">
        <v>6834</v>
      </c>
      <c r="L12658">
        <v>0</v>
      </c>
      <c r="M12658">
        <v>2549.2600000000002</v>
      </c>
      <c r="N12658" t="s">
        <v>794</v>
      </c>
      <c r="O12658">
        <v>20230911</v>
      </c>
    </row>
    <row r="12659" spans="1:15" x14ac:dyDescent="0.25">
      <c r="A12659" t="s">
        <v>6033</v>
      </c>
      <c r="B12659" t="s">
        <v>6034</v>
      </c>
      <c r="C12659">
        <v>1600001041</v>
      </c>
      <c r="D12659">
        <v>20230501</v>
      </c>
      <c r="E12659">
        <v>44561005</v>
      </c>
      <c r="F12659" t="s">
        <v>59</v>
      </c>
      <c r="I12659" t="s">
        <v>6456</v>
      </c>
      <c r="J12659">
        <v>20230501</v>
      </c>
      <c r="K12659" t="s">
        <v>511</v>
      </c>
      <c r="L12659">
        <v>314.89</v>
      </c>
      <c r="M12659">
        <v>0</v>
      </c>
      <c r="N12659" t="s">
        <v>83</v>
      </c>
      <c r="O12659">
        <v>20230622</v>
      </c>
    </row>
    <row r="12660" spans="1:15" x14ac:dyDescent="0.25">
      <c r="A12660" t="s">
        <v>6033</v>
      </c>
      <c r="B12660" t="s">
        <v>6034</v>
      </c>
      <c r="C12660">
        <v>1600005213</v>
      </c>
      <c r="D12660">
        <v>20230622</v>
      </c>
      <c r="E12660">
        <v>40100000</v>
      </c>
      <c r="F12660" t="s">
        <v>55</v>
      </c>
      <c r="G12660" t="s">
        <v>178</v>
      </c>
      <c r="H12660" t="s">
        <v>179</v>
      </c>
      <c r="I12660">
        <v>2970356163</v>
      </c>
      <c r="J12660">
        <v>20230622</v>
      </c>
      <c r="K12660" t="s">
        <v>6897</v>
      </c>
      <c r="L12660">
        <v>0</v>
      </c>
      <c r="M12660">
        <v>-1644.35</v>
      </c>
      <c r="N12660" t="s">
        <v>2084</v>
      </c>
      <c r="O12660">
        <v>20230804</v>
      </c>
    </row>
    <row r="12661" spans="1:15" x14ac:dyDescent="0.25">
      <c r="A12661" t="s">
        <v>6033</v>
      </c>
      <c r="B12661" t="s">
        <v>6034</v>
      </c>
      <c r="C12661">
        <v>1600002632</v>
      </c>
      <c r="D12661">
        <v>20230520</v>
      </c>
      <c r="E12661">
        <v>44561005</v>
      </c>
      <c r="F12661" t="s">
        <v>59</v>
      </c>
      <c r="I12661">
        <v>1561467</v>
      </c>
      <c r="J12661">
        <v>20230520</v>
      </c>
      <c r="K12661" t="s">
        <v>8086</v>
      </c>
      <c r="L12661">
        <v>435.02</v>
      </c>
      <c r="M12661">
        <v>0</v>
      </c>
      <c r="N12661" t="s">
        <v>37</v>
      </c>
      <c r="O12661">
        <v>20230718</v>
      </c>
    </row>
    <row r="12662" spans="1:15" x14ac:dyDescent="0.25">
      <c r="A12662" t="s">
        <v>6033</v>
      </c>
      <c r="B12662" t="s">
        <v>6034</v>
      </c>
      <c r="C12662">
        <v>1600007166</v>
      </c>
      <c r="D12662">
        <v>20230701</v>
      </c>
      <c r="E12662">
        <v>61350000</v>
      </c>
      <c r="F12662" t="s">
        <v>6059</v>
      </c>
      <c r="I12662" t="s">
        <v>7233</v>
      </c>
      <c r="J12662">
        <v>20230701</v>
      </c>
      <c r="K12662" t="s">
        <v>6095</v>
      </c>
      <c r="L12662">
        <v>1135.93</v>
      </c>
      <c r="M12662">
        <v>0</v>
      </c>
    </row>
    <row r="12663" spans="1:15" x14ac:dyDescent="0.25">
      <c r="A12663" t="s">
        <v>6033</v>
      </c>
      <c r="B12663" t="s">
        <v>6034</v>
      </c>
      <c r="C12663">
        <v>1600008916</v>
      </c>
      <c r="D12663">
        <v>20230918</v>
      </c>
      <c r="E12663">
        <v>44561003</v>
      </c>
      <c r="F12663" t="s">
        <v>89</v>
      </c>
      <c r="I12663" t="s">
        <v>6975</v>
      </c>
      <c r="J12663">
        <v>20230918</v>
      </c>
      <c r="K12663" t="s">
        <v>6976</v>
      </c>
      <c r="L12663">
        <v>3.76</v>
      </c>
      <c r="M12663">
        <v>0</v>
      </c>
      <c r="N12663" t="s">
        <v>27</v>
      </c>
      <c r="O12663">
        <v>20231024</v>
      </c>
    </row>
    <row r="12664" spans="1:15" x14ac:dyDescent="0.25">
      <c r="A12664" t="s">
        <v>6033</v>
      </c>
      <c r="B12664" t="s">
        <v>6034</v>
      </c>
      <c r="C12664">
        <v>1600010111</v>
      </c>
      <c r="D12664">
        <v>20231005</v>
      </c>
      <c r="E12664">
        <v>40100000</v>
      </c>
      <c r="F12664" t="s">
        <v>55</v>
      </c>
      <c r="G12664" t="s">
        <v>144</v>
      </c>
      <c r="H12664" t="s">
        <v>145</v>
      </c>
      <c r="I12664">
        <v>110230038</v>
      </c>
      <c r="J12664">
        <v>20231005</v>
      </c>
      <c r="K12664" t="s">
        <v>1087</v>
      </c>
      <c r="L12664">
        <v>0</v>
      </c>
      <c r="M12664">
        <v>500.2</v>
      </c>
      <c r="N12664" t="s">
        <v>5058</v>
      </c>
      <c r="O12664">
        <v>20231006</v>
      </c>
    </row>
    <row r="12665" spans="1:15" x14ac:dyDescent="0.25">
      <c r="A12665" t="s">
        <v>6033</v>
      </c>
      <c r="B12665" t="s">
        <v>6034</v>
      </c>
      <c r="C12665">
        <v>1600011091</v>
      </c>
      <c r="D12665">
        <v>20231017</v>
      </c>
      <c r="E12665">
        <v>61560005</v>
      </c>
      <c r="F12665" t="s">
        <v>6544</v>
      </c>
      <c r="I12665" t="s">
        <v>8342</v>
      </c>
      <c r="J12665">
        <v>20231017</v>
      </c>
      <c r="K12665" t="s">
        <v>8343</v>
      </c>
      <c r="L12665">
        <v>1890</v>
      </c>
      <c r="M12665">
        <v>0</v>
      </c>
    </row>
    <row r="12666" spans="1:15" x14ac:dyDescent="0.25">
      <c r="A12666" t="s">
        <v>6033</v>
      </c>
      <c r="B12666" t="s">
        <v>6034</v>
      </c>
      <c r="C12666">
        <v>1600003584</v>
      </c>
      <c r="D12666">
        <v>20230602</v>
      </c>
      <c r="E12666">
        <v>40100000</v>
      </c>
      <c r="F12666" t="s">
        <v>55</v>
      </c>
      <c r="G12666" t="s">
        <v>309</v>
      </c>
      <c r="H12666" t="s">
        <v>310</v>
      </c>
      <c r="I12666">
        <v>1020</v>
      </c>
      <c r="J12666">
        <v>20230602</v>
      </c>
      <c r="K12666" t="s">
        <v>5828</v>
      </c>
      <c r="L12666">
        <v>0</v>
      </c>
      <c r="M12666">
        <v>2554.41</v>
      </c>
      <c r="N12666" t="s">
        <v>80</v>
      </c>
      <c r="O12666">
        <v>20230821</v>
      </c>
    </row>
    <row r="12667" spans="1:15" x14ac:dyDescent="0.25">
      <c r="A12667" t="s">
        <v>6033</v>
      </c>
      <c r="B12667" t="s">
        <v>6034</v>
      </c>
      <c r="C12667">
        <v>1600001033</v>
      </c>
      <c r="D12667">
        <v>20230514</v>
      </c>
      <c r="E12667">
        <v>40100000</v>
      </c>
      <c r="F12667" t="s">
        <v>55</v>
      </c>
      <c r="G12667" t="s">
        <v>208</v>
      </c>
      <c r="H12667" t="s">
        <v>209</v>
      </c>
      <c r="I12667" t="s">
        <v>7906</v>
      </c>
      <c r="J12667">
        <v>20230514</v>
      </c>
      <c r="K12667" t="s">
        <v>1945</v>
      </c>
      <c r="L12667">
        <v>0</v>
      </c>
      <c r="M12667">
        <v>1780.8</v>
      </c>
      <c r="N12667" t="s">
        <v>239</v>
      </c>
      <c r="O12667">
        <v>20230516</v>
      </c>
    </row>
    <row r="12668" spans="1:15" x14ac:dyDescent="0.25">
      <c r="A12668" t="s">
        <v>6033</v>
      </c>
      <c r="B12668" t="s">
        <v>6034</v>
      </c>
      <c r="C12668">
        <v>1600005216</v>
      </c>
      <c r="D12668">
        <v>20230630</v>
      </c>
      <c r="E12668">
        <v>61550008</v>
      </c>
      <c r="F12668" t="s">
        <v>6137</v>
      </c>
      <c r="I12668" t="s">
        <v>6454</v>
      </c>
      <c r="J12668">
        <v>20230630</v>
      </c>
      <c r="K12668" t="s">
        <v>8344</v>
      </c>
      <c r="L12668">
        <v>55.25</v>
      </c>
      <c r="M12668">
        <v>0</v>
      </c>
    </row>
    <row r="12669" spans="1:15" x14ac:dyDescent="0.25">
      <c r="A12669" t="s">
        <v>6033</v>
      </c>
      <c r="B12669" t="s">
        <v>6034</v>
      </c>
      <c r="C12669">
        <v>1600006516</v>
      </c>
      <c r="D12669">
        <v>20230701</v>
      </c>
      <c r="E12669">
        <v>62570000</v>
      </c>
      <c r="F12669" t="s">
        <v>6109</v>
      </c>
      <c r="I12669">
        <v>376567</v>
      </c>
      <c r="J12669">
        <v>20230701</v>
      </c>
      <c r="K12669" t="s">
        <v>7591</v>
      </c>
      <c r="L12669">
        <v>26.51</v>
      </c>
      <c r="M12669">
        <v>0</v>
      </c>
    </row>
    <row r="12670" spans="1:15" x14ac:dyDescent="0.25">
      <c r="A12670" t="s">
        <v>6033</v>
      </c>
      <c r="B12670" t="s">
        <v>6034</v>
      </c>
      <c r="C12670">
        <v>1600008169</v>
      </c>
      <c r="D12670">
        <v>20230921</v>
      </c>
      <c r="E12670">
        <v>44561005</v>
      </c>
      <c r="F12670" t="s">
        <v>59</v>
      </c>
      <c r="I12670">
        <v>109230032</v>
      </c>
      <c r="J12670">
        <v>20230921</v>
      </c>
      <c r="K12670" t="s">
        <v>384</v>
      </c>
      <c r="L12670">
        <v>348.18</v>
      </c>
      <c r="M12670">
        <v>0</v>
      </c>
      <c r="N12670" t="s">
        <v>34</v>
      </c>
      <c r="O12670">
        <v>20231024</v>
      </c>
    </row>
    <row r="12671" spans="1:15" x14ac:dyDescent="0.25">
      <c r="A12671" t="s">
        <v>6033</v>
      </c>
      <c r="B12671" t="s">
        <v>6034</v>
      </c>
      <c r="C12671">
        <v>1600008332</v>
      </c>
      <c r="D12671">
        <v>20230801</v>
      </c>
      <c r="E12671">
        <v>44561005</v>
      </c>
      <c r="F12671" t="s">
        <v>59</v>
      </c>
      <c r="I12671">
        <v>20311910</v>
      </c>
      <c r="J12671">
        <v>20230801</v>
      </c>
      <c r="K12671" t="s">
        <v>5985</v>
      </c>
      <c r="L12671">
        <v>245.21</v>
      </c>
      <c r="M12671">
        <v>0</v>
      </c>
      <c r="N12671" t="s">
        <v>34</v>
      </c>
      <c r="O12671">
        <v>20231024</v>
      </c>
    </row>
    <row r="12672" spans="1:15" x14ac:dyDescent="0.25">
      <c r="A12672" t="s">
        <v>6033</v>
      </c>
      <c r="B12672" t="s">
        <v>6034</v>
      </c>
      <c r="C12672">
        <v>1600010137</v>
      </c>
      <c r="D12672">
        <v>20231021</v>
      </c>
      <c r="E12672">
        <v>61220000</v>
      </c>
      <c r="F12672" t="s">
        <v>6117</v>
      </c>
      <c r="I12672">
        <v>110230064</v>
      </c>
      <c r="J12672">
        <v>20231021</v>
      </c>
      <c r="K12672" t="s">
        <v>4372</v>
      </c>
      <c r="L12672">
        <v>1481.55</v>
      </c>
      <c r="M12672">
        <v>0</v>
      </c>
    </row>
    <row r="12673" spans="1:15" x14ac:dyDescent="0.25">
      <c r="A12673" t="s">
        <v>6033</v>
      </c>
      <c r="B12673" t="s">
        <v>6034</v>
      </c>
      <c r="C12673">
        <v>1600003632</v>
      </c>
      <c r="D12673">
        <v>20230608</v>
      </c>
      <c r="E12673">
        <v>40100000</v>
      </c>
      <c r="F12673" t="s">
        <v>55</v>
      </c>
      <c r="G12673" t="s">
        <v>4120</v>
      </c>
      <c r="H12673" t="s">
        <v>4121</v>
      </c>
      <c r="I12673">
        <v>32093</v>
      </c>
      <c r="J12673">
        <v>20230608</v>
      </c>
      <c r="K12673" t="s">
        <v>8345</v>
      </c>
      <c r="L12673">
        <v>0</v>
      </c>
      <c r="M12673">
        <v>-28.94</v>
      </c>
      <c r="N12673" t="s">
        <v>54</v>
      </c>
      <c r="O12673">
        <v>20230620</v>
      </c>
    </row>
    <row r="12674" spans="1:15" x14ac:dyDescent="0.25">
      <c r="A12674" t="s">
        <v>6033</v>
      </c>
      <c r="B12674" t="s">
        <v>6034</v>
      </c>
      <c r="C12674">
        <v>1600006802</v>
      </c>
      <c r="D12674">
        <v>20230813</v>
      </c>
      <c r="E12674">
        <v>61220000</v>
      </c>
      <c r="F12674" t="s">
        <v>6117</v>
      </c>
      <c r="I12674">
        <v>108230057</v>
      </c>
      <c r="J12674">
        <v>20230813</v>
      </c>
      <c r="K12674" t="s">
        <v>973</v>
      </c>
      <c r="L12674">
        <v>429.99</v>
      </c>
      <c r="M12674">
        <v>0</v>
      </c>
    </row>
    <row r="12675" spans="1:15" x14ac:dyDescent="0.25">
      <c r="A12675" t="s">
        <v>6033</v>
      </c>
      <c r="B12675" t="s">
        <v>6034</v>
      </c>
      <c r="C12675">
        <v>1600003189</v>
      </c>
      <c r="D12675">
        <v>20230627</v>
      </c>
      <c r="E12675">
        <v>61350000</v>
      </c>
      <c r="F12675" t="s">
        <v>6059</v>
      </c>
      <c r="I12675" t="s">
        <v>7684</v>
      </c>
      <c r="J12675">
        <v>20230627</v>
      </c>
      <c r="K12675" t="s">
        <v>6928</v>
      </c>
      <c r="L12675">
        <v>1300</v>
      </c>
      <c r="M12675">
        <v>0</v>
      </c>
    </row>
    <row r="12676" spans="1:15" x14ac:dyDescent="0.25">
      <c r="A12676" t="s">
        <v>6033</v>
      </c>
      <c r="B12676" t="s">
        <v>6034</v>
      </c>
      <c r="C12676">
        <v>1600006212</v>
      </c>
      <c r="D12676">
        <v>20230715</v>
      </c>
      <c r="E12676">
        <v>44563005</v>
      </c>
      <c r="F12676" t="s">
        <v>6178</v>
      </c>
      <c r="I12676" t="s">
        <v>8157</v>
      </c>
      <c r="J12676">
        <v>20230715</v>
      </c>
      <c r="K12676" t="s">
        <v>6555</v>
      </c>
      <c r="L12676">
        <v>21.03</v>
      </c>
      <c r="M12676">
        <v>0</v>
      </c>
      <c r="N12676" t="s">
        <v>80</v>
      </c>
      <c r="O12676">
        <v>20230821</v>
      </c>
    </row>
    <row r="12677" spans="1:15" x14ac:dyDescent="0.25">
      <c r="A12677" t="s">
        <v>6033</v>
      </c>
      <c r="B12677" t="s">
        <v>6034</v>
      </c>
      <c r="C12677">
        <v>1600007124</v>
      </c>
      <c r="D12677">
        <v>20230731</v>
      </c>
      <c r="E12677">
        <v>44561005</v>
      </c>
      <c r="F12677" t="s">
        <v>59</v>
      </c>
      <c r="I12677">
        <v>21995</v>
      </c>
      <c r="J12677">
        <v>20230731</v>
      </c>
      <c r="K12677" t="s">
        <v>6571</v>
      </c>
      <c r="L12677">
        <v>1697.56</v>
      </c>
      <c r="M12677">
        <v>0</v>
      </c>
      <c r="N12677" t="s">
        <v>117</v>
      </c>
      <c r="O12677">
        <v>20230921</v>
      </c>
    </row>
    <row r="12678" spans="1:15" x14ac:dyDescent="0.25">
      <c r="A12678" t="s">
        <v>6033</v>
      </c>
      <c r="B12678" t="s">
        <v>6034</v>
      </c>
      <c r="C12678">
        <v>1600007219</v>
      </c>
      <c r="D12678">
        <v>20230727</v>
      </c>
      <c r="E12678">
        <v>61350000</v>
      </c>
      <c r="F12678" t="s">
        <v>6059</v>
      </c>
      <c r="I12678" t="s">
        <v>8165</v>
      </c>
      <c r="J12678">
        <v>20230727</v>
      </c>
      <c r="K12678" t="s">
        <v>710</v>
      </c>
      <c r="L12678">
        <v>1300</v>
      </c>
      <c r="M12678">
        <v>0</v>
      </c>
    </row>
    <row r="12679" spans="1:15" x14ac:dyDescent="0.25">
      <c r="A12679" t="s">
        <v>6033</v>
      </c>
      <c r="B12679" t="s">
        <v>6034</v>
      </c>
      <c r="C12679">
        <v>1600009478</v>
      </c>
      <c r="D12679">
        <v>20230915</v>
      </c>
      <c r="E12679">
        <v>62510002</v>
      </c>
      <c r="F12679" t="s">
        <v>6035</v>
      </c>
      <c r="I12679" t="s">
        <v>7806</v>
      </c>
      <c r="J12679">
        <v>20230915</v>
      </c>
      <c r="K12679" t="s">
        <v>7067</v>
      </c>
      <c r="L12679">
        <v>242.74</v>
      </c>
      <c r="M12679">
        <v>0</v>
      </c>
    </row>
    <row r="12680" spans="1:15" x14ac:dyDescent="0.25">
      <c r="A12680" t="s">
        <v>6033</v>
      </c>
      <c r="B12680" t="s">
        <v>6034</v>
      </c>
      <c r="C12680">
        <v>1600005172</v>
      </c>
      <c r="D12680">
        <v>20230630</v>
      </c>
      <c r="E12680">
        <v>62810000</v>
      </c>
      <c r="F12680" t="s">
        <v>6482</v>
      </c>
      <c r="I12680" t="s">
        <v>7099</v>
      </c>
      <c r="J12680">
        <v>20230630</v>
      </c>
      <c r="K12680" t="s">
        <v>8329</v>
      </c>
      <c r="L12680">
        <v>63.76</v>
      </c>
      <c r="M12680">
        <v>0</v>
      </c>
    </row>
    <row r="12681" spans="1:15" x14ac:dyDescent="0.25">
      <c r="A12681" t="s">
        <v>6033</v>
      </c>
      <c r="B12681" t="s">
        <v>6034</v>
      </c>
      <c r="C12681">
        <v>1600005044</v>
      </c>
      <c r="D12681">
        <v>20230720</v>
      </c>
      <c r="E12681">
        <v>44561005</v>
      </c>
      <c r="F12681" t="s">
        <v>59</v>
      </c>
      <c r="I12681">
        <v>107230037</v>
      </c>
      <c r="J12681">
        <v>20230720</v>
      </c>
      <c r="K12681" t="s">
        <v>344</v>
      </c>
      <c r="L12681">
        <v>278.93</v>
      </c>
      <c r="M12681">
        <v>0</v>
      </c>
      <c r="N12681" t="s">
        <v>80</v>
      </c>
      <c r="O12681">
        <v>20230821</v>
      </c>
    </row>
    <row r="12682" spans="1:15" x14ac:dyDescent="0.25">
      <c r="A12682" t="s">
        <v>6033</v>
      </c>
      <c r="B12682" t="s">
        <v>6034</v>
      </c>
      <c r="C12682">
        <v>1600008907</v>
      </c>
      <c r="D12682">
        <v>20230918</v>
      </c>
      <c r="E12682">
        <v>44561005</v>
      </c>
      <c r="F12682" t="s">
        <v>59</v>
      </c>
      <c r="I12682">
        <v>2204927</v>
      </c>
      <c r="J12682">
        <v>20230918</v>
      </c>
      <c r="K12682" t="s">
        <v>6447</v>
      </c>
      <c r="L12682">
        <v>120</v>
      </c>
      <c r="M12682">
        <v>0</v>
      </c>
    </row>
    <row r="12683" spans="1:15" x14ac:dyDescent="0.25">
      <c r="A12683" t="s">
        <v>6033</v>
      </c>
      <c r="B12683" t="s">
        <v>6034</v>
      </c>
      <c r="C12683">
        <v>1600010262</v>
      </c>
      <c r="D12683">
        <v>20230930</v>
      </c>
      <c r="E12683">
        <v>40100000</v>
      </c>
      <c r="F12683" t="s">
        <v>55</v>
      </c>
      <c r="G12683" t="s">
        <v>573</v>
      </c>
      <c r="H12683" t="s">
        <v>574</v>
      </c>
      <c r="I12683" t="s">
        <v>7328</v>
      </c>
      <c r="J12683">
        <v>20230930</v>
      </c>
      <c r="K12683" t="s">
        <v>6274</v>
      </c>
      <c r="L12683">
        <v>0</v>
      </c>
      <c r="M12683">
        <v>90268.73</v>
      </c>
      <c r="N12683" t="s">
        <v>1451</v>
      </c>
      <c r="O12683">
        <v>20231006</v>
      </c>
    </row>
    <row r="12684" spans="1:15" x14ac:dyDescent="0.25">
      <c r="A12684" t="s">
        <v>6033</v>
      </c>
      <c r="B12684" t="s">
        <v>6034</v>
      </c>
      <c r="C12684">
        <v>1600011859</v>
      </c>
      <c r="D12684">
        <v>20231011</v>
      </c>
      <c r="E12684">
        <v>44561005</v>
      </c>
      <c r="F12684" t="s">
        <v>59</v>
      </c>
      <c r="I12684">
        <v>1742</v>
      </c>
      <c r="J12684">
        <v>20231011</v>
      </c>
      <c r="K12684" t="s">
        <v>7813</v>
      </c>
      <c r="L12684">
        <v>1.56</v>
      </c>
      <c r="M12684">
        <v>0</v>
      </c>
    </row>
    <row r="12685" spans="1:15" x14ac:dyDescent="0.25">
      <c r="A12685" t="s">
        <v>6033</v>
      </c>
      <c r="B12685" t="s">
        <v>6034</v>
      </c>
      <c r="C12685">
        <v>1600011881</v>
      </c>
      <c r="D12685">
        <v>20231031</v>
      </c>
      <c r="E12685">
        <v>40100000</v>
      </c>
      <c r="F12685" t="s">
        <v>55</v>
      </c>
      <c r="G12685" t="s">
        <v>3501</v>
      </c>
      <c r="H12685" t="s">
        <v>3502</v>
      </c>
      <c r="I12685" t="s">
        <v>6589</v>
      </c>
      <c r="J12685">
        <v>20231031</v>
      </c>
      <c r="K12685" t="s">
        <v>6590</v>
      </c>
      <c r="L12685">
        <v>0</v>
      </c>
      <c r="M12685">
        <v>26420.400000000001</v>
      </c>
      <c r="N12685" t="s">
        <v>136</v>
      </c>
      <c r="O12685">
        <v>20231117</v>
      </c>
    </row>
    <row r="12686" spans="1:15" x14ac:dyDescent="0.25">
      <c r="A12686" t="s">
        <v>6033</v>
      </c>
      <c r="B12686" t="s">
        <v>6034</v>
      </c>
      <c r="C12686">
        <v>1600000071</v>
      </c>
      <c r="D12686">
        <v>20230410</v>
      </c>
      <c r="E12686">
        <v>61350000</v>
      </c>
      <c r="F12686" t="s">
        <v>6059</v>
      </c>
      <c r="I12686" t="s">
        <v>6775</v>
      </c>
      <c r="J12686">
        <v>20230410</v>
      </c>
      <c r="K12686" t="s">
        <v>211</v>
      </c>
      <c r="L12686">
        <v>1484</v>
      </c>
      <c r="M12686">
        <v>0</v>
      </c>
    </row>
    <row r="12687" spans="1:15" x14ac:dyDescent="0.25">
      <c r="A12687" t="s">
        <v>6033</v>
      </c>
      <c r="B12687" t="s">
        <v>6034</v>
      </c>
      <c r="C12687">
        <v>1600008283</v>
      </c>
      <c r="D12687">
        <v>20230902</v>
      </c>
      <c r="E12687">
        <v>44561005</v>
      </c>
      <c r="F12687" t="s">
        <v>59</v>
      </c>
      <c r="I12687" t="s">
        <v>7953</v>
      </c>
      <c r="J12687">
        <v>20230902</v>
      </c>
      <c r="K12687" t="s">
        <v>618</v>
      </c>
      <c r="L12687">
        <v>419.4</v>
      </c>
      <c r="M12687">
        <v>0</v>
      </c>
      <c r="N12687" t="s">
        <v>34</v>
      </c>
      <c r="O12687">
        <v>20231024</v>
      </c>
    </row>
    <row r="12688" spans="1:15" x14ac:dyDescent="0.25">
      <c r="A12688" t="s">
        <v>6033</v>
      </c>
      <c r="B12688" t="s">
        <v>6034</v>
      </c>
      <c r="C12688">
        <v>1600002602</v>
      </c>
      <c r="D12688">
        <v>20230522</v>
      </c>
      <c r="E12688">
        <v>44561005</v>
      </c>
      <c r="F12688" t="s">
        <v>59</v>
      </c>
      <c r="I12688">
        <v>212787974</v>
      </c>
      <c r="J12688">
        <v>20230522</v>
      </c>
      <c r="K12688" t="s">
        <v>6611</v>
      </c>
      <c r="L12688">
        <v>876.44</v>
      </c>
      <c r="M12688">
        <v>0</v>
      </c>
      <c r="N12688" t="s">
        <v>80</v>
      </c>
      <c r="O12688">
        <v>20230821</v>
      </c>
    </row>
    <row r="12689" spans="1:15" x14ac:dyDescent="0.25">
      <c r="A12689" t="s">
        <v>6033</v>
      </c>
      <c r="B12689" t="s">
        <v>6034</v>
      </c>
      <c r="C12689">
        <v>1600011818</v>
      </c>
      <c r="D12689">
        <v>20231031</v>
      </c>
      <c r="E12689">
        <v>44561005</v>
      </c>
      <c r="F12689" t="s">
        <v>59</v>
      </c>
      <c r="I12689">
        <v>29570</v>
      </c>
      <c r="J12689">
        <v>20231031</v>
      </c>
      <c r="K12689" t="s">
        <v>6962</v>
      </c>
      <c r="L12689">
        <v>299.67</v>
      </c>
      <c r="M12689">
        <v>0</v>
      </c>
    </row>
    <row r="12690" spans="1:15" x14ac:dyDescent="0.25">
      <c r="A12690" t="s">
        <v>6033</v>
      </c>
      <c r="B12690" t="s">
        <v>6034</v>
      </c>
      <c r="C12690">
        <v>1600003221</v>
      </c>
      <c r="D12690">
        <v>20230612</v>
      </c>
      <c r="E12690">
        <v>40100000</v>
      </c>
      <c r="F12690" t="s">
        <v>55</v>
      </c>
      <c r="G12690" t="s">
        <v>321</v>
      </c>
      <c r="H12690" t="s">
        <v>322</v>
      </c>
      <c r="I12690">
        <v>106230055</v>
      </c>
      <c r="J12690">
        <v>20230612</v>
      </c>
      <c r="K12690" t="s">
        <v>706</v>
      </c>
      <c r="L12690">
        <v>0</v>
      </c>
      <c r="M12690">
        <v>1833.74</v>
      </c>
      <c r="N12690" t="s">
        <v>619</v>
      </c>
      <c r="O12690">
        <v>20230613</v>
      </c>
    </row>
    <row r="12691" spans="1:15" x14ac:dyDescent="0.25">
      <c r="A12691" t="s">
        <v>6033</v>
      </c>
      <c r="B12691" t="s">
        <v>6034</v>
      </c>
      <c r="C12691">
        <v>1600007311</v>
      </c>
      <c r="D12691">
        <v>20230710</v>
      </c>
      <c r="E12691">
        <v>40100000</v>
      </c>
      <c r="F12691" t="s">
        <v>55</v>
      </c>
      <c r="G12691" t="s">
        <v>2419</v>
      </c>
      <c r="H12691" t="s">
        <v>2420</v>
      </c>
      <c r="I12691" t="s">
        <v>661</v>
      </c>
      <c r="J12691">
        <v>20230710</v>
      </c>
      <c r="K12691" t="s">
        <v>662</v>
      </c>
      <c r="L12691">
        <v>0</v>
      </c>
      <c r="M12691">
        <v>1320</v>
      </c>
      <c r="N12691" t="s">
        <v>54</v>
      </c>
      <c r="O12691">
        <v>20230922</v>
      </c>
    </row>
    <row r="12692" spans="1:15" x14ac:dyDescent="0.25">
      <c r="A12692" t="s">
        <v>6033</v>
      </c>
      <c r="B12692" t="s">
        <v>6034</v>
      </c>
      <c r="C12692">
        <v>1600001464</v>
      </c>
      <c r="D12692">
        <v>20230428</v>
      </c>
      <c r="E12692">
        <v>61550007</v>
      </c>
      <c r="F12692" t="s">
        <v>6343</v>
      </c>
      <c r="I12692" t="s">
        <v>3209</v>
      </c>
      <c r="J12692">
        <v>20230428</v>
      </c>
      <c r="K12692" t="s">
        <v>8346</v>
      </c>
      <c r="L12692">
        <v>191.25</v>
      </c>
      <c r="M12692">
        <v>0</v>
      </c>
    </row>
    <row r="12693" spans="1:15" x14ac:dyDescent="0.25">
      <c r="A12693" t="s">
        <v>6033</v>
      </c>
      <c r="B12693" t="s">
        <v>6034</v>
      </c>
      <c r="C12693">
        <v>1600003199</v>
      </c>
      <c r="D12693">
        <v>20230627</v>
      </c>
      <c r="E12693">
        <v>44561005</v>
      </c>
      <c r="F12693" t="s">
        <v>59</v>
      </c>
      <c r="I12693">
        <v>106230033</v>
      </c>
      <c r="J12693">
        <v>20230627</v>
      </c>
      <c r="K12693" t="s">
        <v>277</v>
      </c>
      <c r="L12693">
        <v>94.86</v>
      </c>
      <c r="M12693">
        <v>0</v>
      </c>
      <c r="N12693" t="s">
        <v>37</v>
      </c>
      <c r="O12693">
        <v>20230718</v>
      </c>
    </row>
    <row r="12694" spans="1:15" x14ac:dyDescent="0.25">
      <c r="A12694" t="s">
        <v>6033</v>
      </c>
      <c r="B12694" t="s">
        <v>6034</v>
      </c>
      <c r="C12694">
        <v>1600007254</v>
      </c>
      <c r="D12694">
        <v>20230727</v>
      </c>
      <c r="E12694">
        <v>61520001</v>
      </c>
      <c r="F12694" t="s">
        <v>6614</v>
      </c>
      <c r="I12694" s="3">
        <v>45122</v>
      </c>
      <c r="J12694">
        <v>20230727</v>
      </c>
      <c r="K12694" t="s">
        <v>4129</v>
      </c>
      <c r="L12694">
        <v>905</v>
      </c>
      <c r="M12694">
        <v>0</v>
      </c>
    </row>
    <row r="12695" spans="1:15" x14ac:dyDescent="0.25">
      <c r="A12695" t="s">
        <v>6033</v>
      </c>
      <c r="B12695" t="s">
        <v>6034</v>
      </c>
      <c r="C12695">
        <v>1600003785</v>
      </c>
      <c r="D12695">
        <v>20230615</v>
      </c>
      <c r="E12695">
        <v>44561005</v>
      </c>
      <c r="F12695" t="s">
        <v>59</v>
      </c>
      <c r="I12695" t="s">
        <v>6842</v>
      </c>
      <c r="J12695">
        <v>20230615</v>
      </c>
      <c r="K12695" t="s">
        <v>7487</v>
      </c>
      <c r="L12695">
        <v>22897.29</v>
      </c>
      <c r="M12695">
        <v>0</v>
      </c>
      <c r="N12695" t="s">
        <v>37</v>
      </c>
      <c r="O12695">
        <v>20230718</v>
      </c>
    </row>
    <row r="12696" spans="1:15" x14ac:dyDescent="0.25">
      <c r="A12696" t="s">
        <v>6033</v>
      </c>
      <c r="B12696" t="s">
        <v>6034</v>
      </c>
      <c r="C12696">
        <v>1600011858</v>
      </c>
      <c r="D12696">
        <v>20231011</v>
      </c>
      <c r="E12696">
        <v>44561005</v>
      </c>
      <c r="F12696" t="s">
        <v>59</v>
      </c>
      <c r="I12696">
        <v>1741</v>
      </c>
      <c r="J12696">
        <v>20231011</v>
      </c>
      <c r="K12696" t="s">
        <v>7570</v>
      </c>
      <c r="L12696">
        <v>9.76</v>
      </c>
      <c r="M12696">
        <v>0</v>
      </c>
    </row>
    <row r="12697" spans="1:15" x14ac:dyDescent="0.25">
      <c r="A12697" t="s">
        <v>6033</v>
      </c>
      <c r="B12697" t="s">
        <v>6034</v>
      </c>
      <c r="C12697">
        <v>1600001584</v>
      </c>
      <c r="D12697">
        <v>20230430</v>
      </c>
      <c r="E12697">
        <v>60200005</v>
      </c>
      <c r="F12697" t="s">
        <v>7593</v>
      </c>
      <c r="I12697" t="s">
        <v>7373</v>
      </c>
      <c r="J12697">
        <v>20230430</v>
      </c>
      <c r="K12697" t="s">
        <v>8347</v>
      </c>
      <c r="L12697">
        <v>893.01</v>
      </c>
      <c r="M12697">
        <v>0</v>
      </c>
    </row>
    <row r="12698" spans="1:15" x14ac:dyDescent="0.25">
      <c r="A12698" t="s">
        <v>6033</v>
      </c>
      <c r="B12698" t="s">
        <v>6034</v>
      </c>
      <c r="C12698">
        <v>1600009912</v>
      </c>
      <c r="D12698">
        <v>20230929</v>
      </c>
      <c r="E12698">
        <v>61550001</v>
      </c>
      <c r="F12698" t="s">
        <v>6100</v>
      </c>
      <c r="I12698">
        <v>1591</v>
      </c>
      <c r="J12698">
        <v>20230929</v>
      </c>
      <c r="K12698" t="s">
        <v>6169</v>
      </c>
      <c r="L12698">
        <v>128.53</v>
      </c>
      <c r="M12698">
        <v>0</v>
      </c>
    </row>
    <row r="12699" spans="1:15" x14ac:dyDescent="0.25">
      <c r="A12699" t="s">
        <v>6033</v>
      </c>
      <c r="B12699" t="s">
        <v>6034</v>
      </c>
      <c r="C12699">
        <v>1600009539</v>
      </c>
      <c r="D12699">
        <v>20230922</v>
      </c>
      <c r="E12699">
        <v>44561005</v>
      </c>
      <c r="F12699" t="s">
        <v>59</v>
      </c>
      <c r="I12699">
        <v>428533</v>
      </c>
      <c r="J12699">
        <v>20230922</v>
      </c>
      <c r="K12699" t="s">
        <v>8348</v>
      </c>
      <c r="L12699">
        <v>191.54</v>
      </c>
      <c r="M12699">
        <v>0</v>
      </c>
    </row>
    <row r="12700" spans="1:15" x14ac:dyDescent="0.25">
      <c r="A12700" t="s">
        <v>6033</v>
      </c>
      <c r="B12700" t="s">
        <v>6034</v>
      </c>
      <c r="C12700">
        <v>1600003209</v>
      </c>
      <c r="D12700">
        <v>20230601</v>
      </c>
      <c r="E12700">
        <v>61220000</v>
      </c>
      <c r="F12700" t="s">
        <v>6117</v>
      </c>
      <c r="I12700">
        <v>106230043</v>
      </c>
      <c r="J12700">
        <v>20230601</v>
      </c>
      <c r="K12700" t="s">
        <v>1404</v>
      </c>
      <c r="L12700">
        <v>151.08000000000001</v>
      </c>
      <c r="M12700">
        <v>0</v>
      </c>
    </row>
    <row r="12701" spans="1:15" x14ac:dyDescent="0.25">
      <c r="A12701" t="s">
        <v>6033</v>
      </c>
      <c r="B12701" t="s">
        <v>6034</v>
      </c>
      <c r="C12701">
        <v>1600006087</v>
      </c>
      <c r="D12701">
        <v>20230717</v>
      </c>
      <c r="E12701">
        <v>40100000</v>
      </c>
      <c r="F12701" t="s">
        <v>55</v>
      </c>
      <c r="G12701" t="s">
        <v>3959</v>
      </c>
      <c r="H12701" t="s">
        <v>3960</v>
      </c>
      <c r="I12701">
        <v>5027237265</v>
      </c>
      <c r="J12701">
        <v>20230717</v>
      </c>
      <c r="K12701" t="s">
        <v>8349</v>
      </c>
      <c r="L12701">
        <v>0</v>
      </c>
      <c r="M12701">
        <v>-156</v>
      </c>
      <c r="N12701" t="s">
        <v>54</v>
      </c>
      <c r="O12701">
        <v>20230728</v>
      </c>
    </row>
    <row r="12702" spans="1:15" x14ac:dyDescent="0.25">
      <c r="A12702" t="s">
        <v>6033</v>
      </c>
      <c r="B12702" t="s">
        <v>6034</v>
      </c>
      <c r="C12702">
        <v>1600011609</v>
      </c>
      <c r="D12702">
        <v>20231031</v>
      </c>
      <c r="E12702">
        <v>61550001</v>
      </c>
      <c r="F12702" t="s">
        <v>6100</v>
      </c>
      <c r="I12702">
        <v>10000086</v>
      </c>
      <c r="J12702">
        <v>20231031</v>
      </c>
      <c r="K12702" t="s">
        <v>7382</v>
      </c>
      <c r="L12702">
        <v>162.4</v>
      </c>
      <c r="M12702">
        <v>0</v>
      </c>
    </row>
    <row r="12703" spans="1:15" x14ac:dyDescent="0.25">
      <c r="A12703" t="s">
        <v>6033</v>
      </c>
      <c r="B12703" t="s">
        <v>6034</v>
      </c>
      <c r="C12703">
        <v>1600001067</v>
      </c>
      <c r="D12703">
        <v>20230513</v>
      </c>
      <c r="E12703">
        <v>44561005</v>
      </c>
      <c r="F12703" t="s">
        <v>59</v>
      </c>
      <c r="I12703">
        <v>105230023</v>
      </c>
      <c r="J12703">
        <v>20230513</v>
      </c>
      <c r="K12703" t="s">
        <v>954</v>
      </c>
      <c r="L12703">
        <v>304.57</v>
      </c>
      <c r="M12703">
        <v>0</v>
      </c>
      <c r="N12703" t="s">
        <v>83</v>
      </c>
      <c r="O12703">
        <v>20230622</v>
      </c>
    </row>
    <row r="12704" spans="1:15" x14ac:dyDescent="0.25">
      <c r="A12704" t="s">
        <v>6033</v>
      </c>
      <c r="B12704" t="s">
        <v>6034</v>
      </c>
      <c r="C12704">
        <v>1600007201</v>
      </c>
      <c r="D12704">
        <v>20230801</v>
      </c>
      <c r="E12704">
        <v>61350000</v>
      </c>
      <c r="F12704" t="s">
        <v>6059</v>
      </c>
      <c r="I12704" t="s">
        <v>8209</v>
      </c>
      <c r="J12704">
        <v>20230801</v>
      </c>
      <c r="K12704" t="s">
        <v>4141</v>
      </c>
      <c r="L12704">
        <v>1300</v>
      </c>
      <c r="M12704">
        <v>0</v>
      </c>
    </row>
    <row r="12705" spans="1:15" x14ac:dyDescent="0.25">
      <c r="A12705" t="s">
        <v>6033</v>
      </c>
      <c r="B12705" t="s">
        <v>6034</v>
      </c>
      <c r="C12705">
        <v>1600008044</v>
      </c>
      <c r="D12705">
        <v>20230815</v>
      </c>
      <c r="E12705">
        <v>40100000</v>
      </c>
      <c r="F12705" t="s">
        <v>55</v>
      </c>
      <c r="G12705" t="s">
        <v>549</v>
      </c>
      <c r="H12705" t="s">
        <v>550</v>
      </c>
      <c r="I12705" t="s">
        <v>8029</v>
      </c>
      <c r="J12705">
        <v>20230815</v>
      </c>
      <c r="K12705" t="s">
        <v>8350</v>
      </c>
      <c r="L12705">
        <v>0</v>
      </c>
      <c r="M12705">
        <v>96026.86</v>
      </c>
      <c r="N12705" t="s">
        <v>37</v>
      </c>
      <c r="O12705">
        <v>20230915</v>
      </c>
    </row>
    <row r="12706" spans="1:15" x14ac:dyDescent="0.25">
      <c r="A12706" t="s">
        <v>6033</v>
      </c>
      <c r="B12706" t="s">
        <v>6034</v>
      </c>
      <c r="C12706">
        <v>1600005933</v>
      </c>
      <c r="D12706">
        <v>20230710</v>
      </c>
      <c r="E12706">
        <v>40100000</v>
      </c>
      <c r="F12706" t="s">
        <v>55</v>
      </c>
      <c r="G12706" t="s">
        <v>5840</v>
      </c>
      <c r="H12706" t="s">
        <v>5841</v>
      </c>
      <c r="I12706" t="s">
        <v>244</v>
      </c>
      <c r="J12706">
        <v>20230710</v>
      </c>
      <c r="K12706" t="s">
        <v>2004</v>
      </c>
      <c r="L12706">
        <v>0</v>
      </c>
      <c r="M12706">
        <v>36</v>
      </c>
      <c r="N12706" t="s">
        <v>54</v>
      </c>
      <c r="O12706">
        <v>20230719</v>
      </c>
    </row>
    <row r="12707" spans="1:15" x14ac:dyDescent="0.25">
      <c r="A12707" t="s">
        <v>6033</v>
      </c>
      <c r="B12707" t="s">
        <v>6034</v>
      </c>
      <c r="C12707">
        <v>1600009929</v>
      </c>
      <c r="D12707">
        <v>20230930</v>
      </c>
      <c r="E12707">
        <v>60265000</v>
      </c>
      <c r="F12707" t="s">
        <v>6486</v>
      </c>
      <c r="I12707" t="s">
        <v>6321</v>
      </c>
      <c r="J12707">
        <v>20230930</v>
      </c>
      <c r="K12707" t="s">
        <v>6322</v>
      </c>
      <c r="L12707">
        <v>441</v>
      </c>
      <c r="M12707">
        <v>0</v>
      </c>
    </row>
    <row r="12708" spans="1:15" x14ac:dyDescent="0.25">
      <c r="A12708" t="s">
        <v>6033</v>
      </c>
      <c r="B12708" t="s">
        <v>6034</v>
      </c>
      <c r="C12708">
        <v>1600005082</v>
      </c>
      <c r="D12708">
        <v>20230701</v>
      </c>
      <c r="E12708">
        <v>40100000</v>
      </c>
      <c r="F12708" t="s">
        <v>55</v>
      </c>
      <c r="G12708" t="s">
        <v>144</v>
      </c>
      <c r="H12708" t="s">
        <v>145</v>
      </c>
      <c r="I12708">
        <v>107230075</v>
      </c>
      <c r="J12708">
        <v>20230701</v>
      </c>
      <c r="K12708" t="s">
        <v>1871</v>
      </c>
      <c r="L12708">
        <v>0</v>
      </c>
      <c r="M12708">
        <v>783.88</v>
      </c>
      <c r="N12708" t="s">
        <v>3999</v>
      </c>
      <c r="O12708">
        <v>20230704</v>
      </c>
    </row>
    <row r="12709" spans="1:15" x14ac:dyDescent="0.25">
      <c r="A12709" t="s">
        <v>6033</v>
      </c>
      <c r="B12709" t="s">
        <v>6034</v>
      </c>
      <c r="C12709">
        <v>1600009913</v>
      </c>
      <c r="D12709">
        <v>20230905</v>
      </c>
      <c r="E12709">
        <v>40100000</v>
      </c>
      <c r="F12709" t="s">
        <v>55</v>
      </c>
      <c r="G12709" t="s">
        <v>133</v>
      </c>
      <c r="H12709" t="s">
        <v>134</v>
      </c>
      <c r="I12709">
        <v>74</v>
      </c>
      <c r="J12709">
        <v>20230905</v>
      </c>
      <c r="K12709" t="s">
        <v>8022</v>
      </c>
      <c r="L12709">
        <v>0</v>
      </c>
      <c r="M12709">
        <v>-809.26</v>
      </c>
      <c r="N12709" t="s">
        <v>324</v>
      </c>
      <c r="O12709">
        <v>20231103</v>
      </c>
    </row>
    <row r="12710" spans="1:15" x14ac:dyDescent="0.25">
      <c r="A12710" t="s">
        <v>6033</v>
      </c>
      <c r="B12710" t="s">
        <v>6034</v>
      </c>
      <c r="C12710">
        <v>1600010395</v>
      </c>
      <c r="D12710">
        <v>20231001</v>
      </c>
      <c r="E12710">
        <v>44561005</v>
      </c>
      <c r="F12710" t="s">
        <v>59</v>
      </c>
      <c r="I12710">
        <v>138</v>
      </c>
      <c r="J12710">
        <v>20231001</v>
      </c>
      <c r="K12710" t="s">
        <v>1160</v>
      </c>
      <c r="L12710">
        <v>1929.6</v>
      </c>
      <c r="M12710">
        <v>0</v>
      </c>
      <c r="N12710" t="s">
        <v>27</v>
      </c>
      <c r="O12710">
        <v>20231124</v>
      </c>
    </row>
    <row r="12711" spans="1:15" x14ac:dyDescent="0.25">
      <c r="A12711" t="s">
        <v>6033</v>
      </c>
      <c r="B12711" t="s">
        <v>6034</v>
      </c>
      <c r="C12711">
        <v>1600002024</v>
      </c>
      <c r="D12711">
        <v>20230430</v>
      </c>
      <c r="E12711">
        <v>40100000</v>
      </c>
      <c r="F12711" t="s">
        <v>55</v>
      </c>
      <c r="G12711" t="s">
        <v>360</v>
      </c>
      <c r="H12711" t="s">
        <v>361</v>
      </c>
      <c r="I12711" t="s">
        <v>1524</v>
      </c>
      <c r="J12711">
        <v>20230430</v>
      </c>
      <c r="K12711" t="s">
        <v>1525</v>
      </c>
      <c r="L12711">
        <v>0</v>
      </c>
      <c r="M12711">
        <v>23438.400000000001</v>
      </c>
      <c r="N12711" t="s">
        <v>54</v>
      </c>
      <c r="O12711">
        <v>20230519</v>
      </c>
    </row>
    <row r="12712" spans="1:15" x14ac:dyDescent="0.25">
      <c r="A12712" t="s">
        <v>6033</v>
      </c>
      <c r="B12712" t="s">
        <v>6034</v>
      </c>
      <c r="C12712">
        <v>1600004847</v>
      </c>
      <c r="D12712">
        <v>20230601</v>
      </c>
      <c r="E12712">
        <v>40100000</v>
      </c>
      <c r="F12712" t="s">
        <v>55</v>
      </c>
      <c r="G12712" t="s">
        <v>8351</v>
      </c>
      <c r="H12712" t="s">
        <v>8352</v>
      </c>
      <c r="I12712">
        <v>1183142</v>
      </c>
      <c r="J12712">
        <v>20230601</v>
      </c>
      <c r="K12712" t="s">
        <v>8353</v>
      </c>
      <c r="L12712">
        <v>0</v>
      </c>
      <c r="M12712">
        <v>576</v>
      </c>
      <c r="N12712" t="s">
        <v>766</v>
      </c>
      <c r="O12712">
        <v>20230804</v>
      </c>
    </row>
    <row r="12713" spans="1:15" x14ac:dyDescent="0.25">
      <c r="A12713" t="s">
        <v>6033</v>
      </c>
      <c r="B12713" t="s">
        <v>6034</v>
      </c>
      <c r="C12713">
        <v>1600003337</v>
      </c>
      <c r="D12713">
        <v>20230531</v>
      </c>
      <c r="E12713">
        <v>60200013</v>
      </c>
      <c r="F12713" t="s">
        <v>6135</v>
      </c>
      <c r="I12713" t="s">
        <v>991</v>
      </c>
      <c r="J12713">
        <v>20230531</v>
      </c>
      <c r="K12713" t="s">
        <v>8354</v>
      </c>
      <c r="L12713">
        <v>305.73</v>
      </c>
      <c r="M12713">
        <v>0</v>
      </c>
    </row>
    <row r="12714" spans="1:15" x14ac:dyDescent="0.25">
      <c r="A12714" t="s">
        <v>6033</v>
      </c>
      <c r="B12714" t="s">
        <v>6034</v>
      </c>
      <c r="C12714">
        <v>1600010892</v>
      </c>
      <c r="D12714">
        <v>20231002</v>
      </c>
      <c r="E12714">
        <v>40100000</v>
      </c>
      <c r="F12714" t="s">
        <v>55</v>
      </c>
      <c r="G12714" t="s">
        <v>2912</v>
      </c>
      <c r="H12714" t="s">
        <v>2913</v>
      </c>
      <c r="I12714" t="s">
        <v>2364</v>
      </c>
      <c r="J12714">
        <v>20231002</v>
      </c>
      <c r="K12714" t="s">
        <v>2365</v>
      </c>
      <c r="L12714">
        <v>0</v>
      </c>
      <c r="M12714">
        <v>317.81</v>
      </c>
      <c r="N12714" t="s">
        <v>83</v>
      </c>
      <c r="O12714">
        <v>20231031</v>
      </c>
    </row>
    <row r="12715" spans="1:15" x14ac:dyDescent="0.25">
      <c r="A12715" t="s">
        <v>6033</v>
      </c>
      <c r="B12715" t="s">
        <v>6034</v>
      </c>
      <c r="C12715">
        <v>1600007036</v>
      </c>
      <c r="D12715">
        <v>20230731</v>
      </c>
      <c r="E12715">
        <v>61550006</v>
      </c>
      <c r="F12715" t="s">
        <v>6064</v>
      </c>
      <c r="I12715" t="s">
        <v>1425</v>
      </c>
      <c r="J12715">
        <v>20230731</v>
      </c>
      <c r="K12715" t="s">
        <v>8355</v>
      </c>
      <c r="L12715">
        <v>66.67</v>
      </c>
      <c r="M12715">
        <v>0</v>
      </c>
    </row>
    <row r="12716" spans="1:15" x14ac:dyDescent="0.25">
      <c r="A12716" t="s">
        <v>6033</v>
      </c>
      <c r="B12716" t="s">
        <v>6034</v>
      </c>
      <c r="C12716">
        <v>1600006586</v>
      </c>
      <c r="D12716">
        <v>20230711</v>
      </c>
      <c r="E12716">
        <v>40100000</v>
      </c>
      <c r="F12716" t="s">
        <v>55</v>
      </c>
      <c r="G12716" t="s">
        <v>6693</v>
      </c>
      <c r="H12716" t="s">
        <v>6694</v>
      </c>
      <c r="I12716">
        <v>323070148</v>
      </c>
      <c r="J12716">
        <v>20230711</v>
      </c>
      <c r="K12716" t="s">
        <v>6114</v>
      </c>
      <c r="L12716">
        <v>0</v>
      </c>
      <c r="M12716">
        <v>7709.05</v>
      </c>
    </row>
    <row r="12717" spans="1:15" x14ac:dyDescent="0.25">
      <c r="A12717" t="s">
        <v>6033</v>
      </c>
      <c r="B12717" t="s">
        <v>6034</v>
      </c>
      <c r="C12717">
        <v>1600008221</v>
      </c>
      <c r="D12717">
        <v>20230922</v>
      </c>
      <c r="E12717">
        <v>40100000</v>
      </c>
      <c r="F12717" t="s">
        <v>55</v>
      </c>
      <c r="G12717" t="s">
        <v>144</v>
      </c>
      <c r="H12717" t="s">
        <v>145</v>
      </c>
      <c r="I12717">
        <v>109230084</v>
      </c>
      <c r="J12717">
        <v>20230922</v>
      </c>
      <c r="K12717" t="s">
        <v>473</v>
      </c>
      <c r="L12717">
        <v>0</v>
      </c>
      <c r="M12717">
        <v>586.08000000000004</v>
      </c>
      <c r="N12717" t="s">
        <v>3122</v>
      </c>
      <c r="O12717">
        <v>20230925</v>
      </c>
    </row>
    <row r="12718" spans="1:15" x14ac:dyDescent="0.25">
      <c r="A12718" t="s">
        <v>6033</v>
      </c>
      <c r="B12718" t="s">
        <v>6034</v>
      </c>
      <c r="C12718">
        <v>1600010166</v>
      </c>
      <c r="D12718">
        <v>20231021</v>
      </c>
      <c r="E12718">
        <v>44561005</v>
      </c>
      <c r="F12718" t="s">
        <v>59</v>
      </c>
      <c r="I12718">
        <v>110230093</v>
      </c>
      <c r="J12718">
        <v>20231021</v>
      </c>
      <c r="K12718" t="s">
        <v>1494</v>
      </c>
      <c r="L12718">
        <v>296.31</v>
      </c>
      <c r="M12718">
        <v>0</v>
      </c>
      <c r="N12718" t="s">
        <v>27</v>
      </c>
      <c r="O12718">
        <v>20231124</v>
      </c>
    </row>
    <row r="12719" spans="1:15" x14ac:dyDescent="0.25">
      <c r="A12719" t="s">
        <v>6033</v>
      </c>
      <c r="B12719" t="s">
        <v>6034</v>
      </c>
      <c r="C12719">
        <v>1600010372</v>
      </c>
      <c r="D12719">
        <v>20230930</v>
      </c>
      <c r="E12719">
        <v>40100000</v>
      </c>
      <c r="F12719" t="s">
        <v>55</v>
      </c>
      <c r="G12719" t="s">
        <v>5480</v>
      </c>
      <c r="H12719" t="s">
        <v>5481</v>
      </c>
      <c r="I12719">
        <v>252023141</v>
      </c>
      <c r="J12719">
        <v>20230930</v>
      </c>
      <c r="K12719" t="s">
        <v>5482</v>
      </c>
      <c r="L12719">
        <v>0</v>
      </c>
      <c r="M12719">
        <v>929.77</v>
      </c>
      <c r="N12719" t="s">
        <v>29</v>
      </c>
      <c r="O12719">
        <v>20231031</v>
      </c>
    </row>
    <row r="12720" spans="1:15" x14ac:dyDescent="0.25">
      <c r="A12720" t="s">
        <v>6033</v>
      </c>
      <c r="B12720" t="s">
        <v>6034</v>
      </c>
      <c r="C12720">
        <v>1600010104</v>
      </c>
      <c r="D12720">
        <v>20231027</v>
      </c>
      <c r="E12720">
        <v>40100000</v>
      </c>
      <c r="F12720" t="s">
        <v>55</v>
      </c>
      <c r="G12720" t="s">
        <v>321</v>
      </c>
      <c r="H12720" t="s">
        <v>322</v>
      </c>
      <c r="I12720">
        <v>110230031</v>
      </c>
      <c r="J12720">
        <v>20231027</v>
      </c>
      <c r="K12720" t="s">
        <v>1086</v>
      </c>
      <c r="L12720">
        <v>0</v>
      </c>
      <c r="M12720">
        <v>1803.23</v>
      </c>
      <c r="N12720" t="s">
        <v>3157</v>
      </c>
      <c r="O12720">
        <v>20231030</v>
      </c>
    </row>
    <row r="12721" spans="1:15" x14ac:dyDescent="0.25">
      <c r="A12721" t="s">
        <v>6033</v>
      </c>
      <c r="B12721" t="s">
        <v>6034</v>
      </c>
      <c r="C12721">
        <v>1600008238</v>
      </c>
      <c r="D12721">
        <v>20230910</v>
      </c>
      <c r="E12721">
        <v>44561005</v>
      </c>
      <c r="F12721" t="s">
        <v>59</v>
      </c>
      <c r="I12721" t="s">
        <v>6921</v>
      </c>
      <c r="J12721">
        <v>20230910</v>
      </c>
      <c r="K12721" t="s">
        <v>514</v>
      </c>
      <c r="L12721">
        <v>296.8</v>
      </c>
      <c r="M12721">
        <v>0</v>
      </c>
      <c r="N12721" t="s">
        <v>34</v>
      </c>
      <c r="O12721">
        <v>20231024</v>
      </c>
    </row>
    <row r="12722" spans="1:15" x14ac:dyDescent="0.25">
      <c r="A12722" t="s">
        <v>6033</v>
      </c>
      <c r="B12722" t="s">
        <v>6034</v>
      </c>
      <c r="C12722">
        <v>1600009919</v>
      </c>
      <c r="D12722">
        <v>20230913</v>
      </c>
      <c r="E12722">
        <v>61550001</v>
      </c>
      <c r="F12722" t="s">
        <v>6100</v>
      </c>
      <c r="I12722">
        <v>1311</v>
      </c>
      <c r="J12722">
        <v>20230913</v>
      </c>
      <c r="K12722" t="s">
        <v>8356</v>
      </c>
      <c r="L12722">
        <v>94.67</v>
      </c>
      <c r="M12722">
        <v>0</v>
      </c>
    </row>
    <row r="12723" spans="1:15" x14ac:dyDescent="0.25">
      <c r="A12723" t="s">
        <v>6033</v>
      </c>
      <c r="B12723" t="s">
        <v>6034</v>
      </c>
      <c r="C12723">
        <v>1600005949</v>
      </c>
      <c r="D12723">
        <v>20230630</v>
      </c>
      <c r="E12723">
        <v>40100000</v>
      </c>
      <c r="F12723" t="s">
        <v>55</v>
      </c>
      <c r="G12723" t="s">
        <v>2200</v>
      </c>
      <c r="H12723" t="s">
        <v>2201</v>
      </c>
      <c r="I12723" t="s">
        <v>4609</v>
      </c>
      <c r="J12723">
        <v>20230630</v>
      </c>
      <c r="K12723" t="s">
        <v>4610</v>
      </c>
      <c r="L12723">
        <v>0</v>
      </c>
      <c r="M12723">
        <v>1349.34</v>
      </c>
      <c r="N12723" t="s">
        <v>37</v>
      </c>
      <c r="O12723">
        <v>20230915</v>
      </c>
    </row>
    <row r="12724" spans="1:15" x14ac:dyDescent="0.25">
      <c r="A12724" t="s">
        <v>6033</v>
      </c>
      <c r="B12724" t="s">
        <v>6034</v>
      </c>
      <c r="C12724">
        <v>1600000413</v>
      </c>
      <c r="D12724">
        <v>20230413</v>
      </c>
      <c r="E12724">
        <v>40100000</v>
      </c>
      <c r="F12724" t="s">
        <v>55</v>
      </c>
      <c r="G12724" t="s">
        <v>346</v>
      </c>
      <c r="H12724" t="s">
        <v>347</v>
      </c>
      <c r="I12724">
        <v>2304004</v>
      </c>
      <c r="J12724">
        <v>20230413</v>
      </c>
      <c r="K12724" t="s">
        <v>4700</v>
      </c>
      <c r="L12724">
        <v>0</v>
      </c>
      <c r="M12724">
        <v>14653.24</v>
      </c>
      <c r="N12724" t="s">
        <v>54</v>
      </c>
      <c r="O12724">
        <v>20230417</v>
      </c>
    </row>
    <row r="12725" spans="1:15" x14ac:dyDescent="0.25">
      <c r="A12725" t="s">
        <v>6033</v>
      </c>
      <c r="B12725" t="s">
        <v>6034</v>
      </c>
      <c r="C12725">
        <v>1600006581</v>
      </c>
      <c r="D12725">
        <v>20230724</v>
      </c>
      <c r="E12725">
        <v>40100000</v>
      </c>
      <c r="F12725" t="s">
        <v>55</v>
      </c>
      <c r="G12725" t="s">
        <v>157</v>
      </c>
      <c r="H12725" t="s">
        <v>158</v>
      </c>
      <c r="I12725">
        <v>124522</v>
      </c>
      <c r="J12725">
        <v>20230724</v>
      </c>
      <c r="K12725" t="s">
        <v>8357</v>
      </c>
      <c r="L12725">
        <v>0</v>
      </c>
      <c r="M12725">
        <v>1132.6600000000001</v>
      </c>
      <c r="N12725" t="s">
        <v>353</v>
      </c>
      <c r="O12725">
        <v>20230904</v>
      </c>
    </row>
    <row r="12726" spans="1:15" x14ac:dyDescent="0.25">
      <c r="A12726" t="s">
        <v>6033</v>
      </c>
      <c r="B12726" t="s">
        <v>6034</v>
      </c>
      <c r="C12726">
        <v>1600007179</v>
      </c>
      <c r="D12726">
        <v>20230701</v>
      </c>
      <c r="E12726">
        <v>44561005</v>
      </c>
      <c r="F12726" t="s">
        <v>59</v>
      </c>
      <c r="I12726" t="s">
        <v>8122</v>
      </c>
      <c r="J12726">
        <v>20230701</v>
      </c>
      <c r="K12726" t="s">
        <v>7188</v>
      </c>
      <c r="L12726">
        <v>235</v>
      </c>
      <c r="M12726">
        <v>0</v>
      </c>
      <c r="N12726" t="s">
        <v>80</v>
      </c>
      <c r="O12726">
        <v>20230821</v>
      </c>
    </row>
    <row r="12727" spans="1:15" x14ac:dyDescent="0.25">
      <c r="A12727" t="s">
        <v>6033</v>
      </c>
      <c r="B12727" t="s">
        <v>6034</v>
      </c>
      <c r="C12727">
        <v>1600006149</v>
      </c>
      <c r="D12727">
        <v>20230724</v>
      </c>
      <c r="E12727">
        <v>40100000</v>
      </c>
      <c r="F12727" t="s">
        <v>55</v>
      </c>
      <c r="G12727" t="s">
        <v>598</v>
      </c>
      <c r="H12727" t="s">
        <v>599</v>
      </c>
      <c r="I12727">
        <v>213011220</v>
      </c>
      <c r="J12727">
        <v>20230724</v>
      </c>
      <c r="K12727" t="s">
        <v>7873</v>
      </c>
      <c r="L12727">
        <v>0</v>
      </c>
      <c r="M12727">
        <v>2095.1999999999998</v>
      </c>
      <c r="N12727" t="s">
        <v>117</v>
      </c>
      <c r="O12727">
        <v>20230809</v>
      </c>
    </row>
    <row r="12728" spans="1:15" x14ac:dyDescent="0.25">
      <c r="A12728" t="s">
        <v>6033</v>
      </c>
      <c r="B12728" t="s">
        <v>6034</v>
      </c>
      <c r="C12728">
        <v>1600000632</v>
      </c>
      <c r="D12728">
        <v>20230415</v>
      </c>
      <c r="E12728">
        <v>44561005</v>
      </c>
      <c r="F12728" t="s">
        <v>59</v>
      </c>
      <c r="I12728">
        <v>20310762</v>
      </c>
      <c r="J12728">
        <v>20230415</v>
      </c>
      <c r="K12728" t="s">
        <v>1788</v>
      </c>
      <c r="L12728">
        <v>30.43</v>
      </c>
      <c r="M12728">
        <v>0</v>
      </c>
      <c r="N12728" t="s">
        <v>54</v>
      </c>
      <c r="O12728">
        <v>20230522</v>
      </c>
    </row>
    <row r="12729" spans="1:15" x14ac:dyDescent="0.25">
      <c r="A12729" t="s">
        <v>6033</v>
      </c>
      <c r="B12729" t="s">
        <v>6034</v>
      </c>
      <c r="C12729">
        <v>1600003479</v>
      </c>
      <c r="D12729">
        <v>20230531</v>
      </c>
      <c r="E12729">
        <v>44561005</v>
      </c>
      <c r="F12729" t="s">
        <v>59</v>
      </c>
      <c r="I12729" t="s">
        <v>4303</v>
      </c>
      <c r="J12729">
        <v>20230531</v>
      </c>
      <c r="K12729" t="s">
        <v>4304</v>
      </c>
      <c r="L12729">
        <v>16796.849999999999</v>
      </c>
      <c r="M12729">
        <v>0</v>
      </c>
      <c r="N12729" t="s">
        <v>37</v>
      </c>
      <c r="O12729">
        <v>20230718</v>
      </c>
    </row>
    <row r="12730" spans="1:15" x14ac:dyDescent="0.25">
      <c r="A12730" t="s">
        <v>6033</v>
      </c>
      <c r="B12730" t="s">
        <v>6034</v>
      </c>
      <c r="C12730">
        <v>1600010139</v>
      </c>
      <c r="D12730">
        <v>20231008</v>
      </c>
      <c r="E12730">
        <v>61220000</v>
      </c>
      <c r="F12730" t="s">
        <v>6117</v>
      </c>
      <c r="I12730">
        <v>110230066</v>
      </c>
      <c r="J12730">
        <v>20231008</v>
      </c>
      <c r="K12730" t="s">
        <v>1338</v>
      </c>
      <c r="L12730">
        <v>1490.49</v>
      </c>
      <c r="M12730">
        <v>0</v>
      </c>
    </row>
    <row r="12731" spans="1:15" x14ac:dyDescent="0.25">
      <c r="A12731" t="s">
        <v>6033</v>
      </c>
      <c r="B12731" t="s">
        <v>6034</v>
      </c>
      <c r="C12731">
        <v>1600006713</v>
      </c>
      <c r="D12731">
        <v>20230801</v>
      </c>
      <c r="E12731">
        <v>44561005</v>
      </c>
      <c r="F12731" t="s">
        <v>59</v>
      </c>
      <c r="I12731" t="s">
        <v>8026</v>
      </c>
      <c r="J12731">
        <v>20230801</v>
      </c>
      <c r="K12731" t="s">
        <v>536</v>
      </c>
      <c r="L12731">
        <v>317</v>
      </c>
      <c r="M12731">
        <v>0</v>
      </c>
      <c r="N12731" t="s">
        <v>117</v>
      </c>
      <c r="O12731">
        <v>20230921</v>
      </c>
    </row>
    <row r="12732" spans="1:15" x14ac:dyDescent="0.25">
      <c r="A12732" t="s">
        <v>6033</v>
      </c>
      <c r="B12732" t="s">
        <v>6034</v>
      </c>
      <c r="C12732">
        <v>1600010201</v>
      </c>
      <c r="D12732">
        <v>20230930</v>
      </c>
      <c r="E12732">
        <v>40100000</v>
      </c>
      <c r="F12732" t="s">
        <v>55</v>
      </c>
      <c r="G12732" t="s">
        <v>475</v>
      </c>
      <c r="H12732" t="s">
        <v>476</v>
      </c>
      <c r="I12732" t="s">
        <v>3484</v>
      </c>
      <c r="J12732">
        <v>20230930</v>
      </c>
      <c r="K12732" t="s">
        <v>3485</v>
      </c>
      <c r="L12732">
        <v>0</v>
      </c>
      <c r="M12732">
        <v>1515.86</v>
      </c>
      <c r="N12732" t="s">
        <v>27</v>
      </c>
      <c r="O12732">
        <v>20231031</v>
      </c>
    </row>
    <row r="12733" spans="1:15" x14ac:dyDescent="0.25">
      <c r="A12733" t="s">
        <v>6033</v>
      </c>
      <c r="B12733" t="s">
        <v>6034</v>
      </c>
      <c r="C12733">
        <v>1600005267</v>
      </c>
      <c r="D12733">
        <v>20230606</v>
      </c>
      <c r="E12733">
        <v>44561005</v>
      </c>
      <c r="F12733" t="s">
        <v>59</v>
      </c>
      <c r="I12733">
        <v>20430831</v>
      </c>
      <c r="J12733">
        <v>20230606</v>
      </c>
      <c r="K12733" t="s">
        <v>6302</v>
      </c>
      <c r="L12733">
        <v>71.709999999999994</v>
      </c>
      <c r="M12733">
        <v>0</v>
      </c>
      <c r="N12733" t="s">
        <v>80</v>
      </c>
      <c r="O12733">
        <v>20230821</v>
      </c>
    </row>
    <row r="12734" spans="1:15" x14ac:dyDescent="0.25">
      <c r="A12734" t="s">
        <v>6033</v>
      </c>
      <c r="B12734" t="s">
        <v>6034</v>
      </c>
      <c r="C12734">
        <v>1600010270</v>
      </c>
      <c r="D12734">
        <v>20230930</v>
      </c>
      <c r="E12734">
        <v>44573006</v>
      </c>
      <c r="F12734" t="s">
        <v>6038</v>
      </c>
      <c r="I12734" t="s">
        <v>7751</v>
      </c>
      <c r="J12734">
        <v>20230930</v>
      </c>
      <c r="K12734" t="s">
        <v>6826</v>
      </c>
      <c r="L12734">
        <v>0</v>
      </c>
      <c r="M12734">
        <v>125.12</v>
      </c>
      <c r="N12734" t="s">
        <v>34</v>
      </c>
      <c r="O12734">
        <v>20231024</v>
      </c>
    </row>
    <row r="12735" spans="1:15" x14ac:dyDescent="0.25">
      <c r="A12735" t="s">
        <v>6033</v>
      </c>
      <c r="B12735" t="s">
        <v>6034</v>
      </c>
      <c r="C12735">
        <v>1600010073</v>
      </c>
      <c r="D12735">
        <v>20231010</v>
      </c>
      <c r="E12735">
        <v>61350000</v>
      </c>
      <c r="F12735" t="s">
        <v>6059</v>
      </c>
      <c r="I12735" t="s">
        <v>6439</v>
      </c>
      <c r="J12735">
        <v>20231010</v>
      </c>
      <c r="K12735" t="s">
        <v>662</v>
      </c>
      <c r="L12735">
        <v>1550</v>
      </c>
      <c r="M12735">
        <v>0</v>
      </c>
    </row>
    <row r="12736" spans="1:15" x14ac:dyDescent="0.25">
      <c r="A12736" t="s">
        <v>6033</v>
      </c>
      <c r="B12736" t="s">
        <v>6034</v>
      </c>
      <c r="C12736">
        <v>1600005038</v>
      </c>
      <c r="D12736">
        <v>20230717</v>
      </c>
      <c r="E12736">
        <v>61220000</v>
      </c>
      <c r="F12736" t="s">
        <v>6117</v>
      </c>
      <c r="I12736">
        <v>107230031</v>
      </c>
      <c r="J12736">
        <v>20230717</v>
      </c>
      <c r="K12736" t="s">
        <v>323</v>
      </c>
      <c r="L12736">
        <v>1528.12</v>
      </c>
      <c r="M12736">
        <v>0</v>
      </c>
    </row>
    <row r="12737" spans="1:15" x14ac:dyDescent="0.25">
      <c r="A12737" t="s">
        <v>6033</v>
      </c>
      <c r="B12737" t="s">
        <v>6034</v>
      </c>
      <c r="C12737">
        <v>1600008223</v>
      </c>
      <c r="D12737">
        <v>20230917</v>
      </c>
      <c r="E12737">
        <v>40100000</v>
      </c>
      <c r="F12737" t="s">
        <v>55</v>
      </c>
      <c r="G12737" t="s">
        <v>321</v>
      </c>
      <c r="H12737" t="s">
        <v>322</v>
      </c>
      <c r="I12737">
        <v>109230086</v>
      </c>
      <c r="J12737">
        <v>20230917</v>
      </c>
      <c r="K12737" t="s">
        <v>323</v>
      </c>
      <c r="L12737">
        <v>0</v>
      </c>
      <c r="M12737">
        <v>1833.74</v>
      </c>
      <c r="N12737" t="s">
        <v>212</v>
      </c>
      <c r="O12737">
        <v>20230918</v>
      </c>
    </row>
    <row r="12738" spans="1:15" x14ac:dyDescent="0.25">
      <c r="A12738" t="s">
        <v>6033</v>
      </c>
      <c r="B12738" t="s">
        <v>6034</v>
      </c>
      <c r="C12738">
        <v>1600000565</v>
      </c>
      <c r="D12738">
        <v>20230418</v>
      </c>
      <c r="E12738">
        <v>60630000</v>
      </c>
      <c r="F12738" t="s">
        <v>6042</v>
      </c>
      <c r="I12738">
        <v>3227442</v>
      </c>
      <c r="J12738">
        <v>20230418</v>
      </c>
      <c r="K12738" t="s">
        <v>8358</v>
      </c>
      <c r="L12738">
        <v>293.64999999999998</v>
      </c>
      <c r="M12738">
        <v>0</v>
      </c>
    </row>
    <row r="12739" spans="1:15" x14ac:dyDescent="0.25">
      <c r="A12739" t="s">
        <v>6033</v>
      </c>
      <c r="B12739" t="s">
        <v>6034</v>
      </c>
      <c r="C12739">
        <v>1600005220</v>
      </c>
      <c r="D12739">
        <v>20230630</v>
      </c>
      <c r="E12739">
        <v>44561005</v>
      </c>
      <c r="F12739" t="s">
        <v>59</v>
      </c>
      <c r="I12739">
        <v>1616288</v>
      </c>
      <c r="J12739">
        <v>20230630</v>
      </c>
      <c r="K12739" t="s">
        <v>7940</v>
      </c>
      <c r="L12739">
        <v>88.2</v>
      </c>
      <c r="M12739">
        <v>0</v>
      </c>
      <c r="N12739" t="s">
        <v>37</v>
      </c>
      <c r="O12739">
        <v>20230718</v>
      </c>
    </row>
    <row r="12740" spans="1:15" x14ac:dyDescent="0.25">
      <c r="A12740" t="s">
        <v>6033</v>
      </c>
      <c r="B12740" t="s">
        <v>6034</v>
      </c>
      <c r="C12740">
        <v>1600009487</v>
      </c>
      <c r="D12740">
        <v>20230914</v>
      </c>
      <c r="E12740">
        <v>62510002</v>
      </c>
      <c r="F12740" t="s">
        <v>6035</v>
      </c>
      <c r="I12740" t="s">
        <v>3596</v>
      </c>
      <c r="J12740">
        <v>20230914</v>
      </c>
      <c r="K12740" t="s">
        <v>3597</v>
      </c>
      <c r="L12740">
        <v>3</v>
      </c>
      <c r="M12740">
        <v>0</v>
      </c>
    </row>
    <row r="12741" spans="1:15" x14ac:dyDescent="0.25">
      <c r="A12741" t="s">
        <v>6033</v>
      </c>
      <c r="B12741" t="s">
        <v>6034</v>
      </c>
      <c r="C12741">
        <v>1600005216</v>
      </c>
      <c r="D12741">
        <v>20230630</v>
      </c>
      <c r="E12741">
        <v>61550008</v>
      </c>
      <c r="F12741" t="s">
        <v>6137</v>
      </c>
      <c r="I12741" t="s">
        <v>6454</v>
      </c>
      <c r="J12741">
        <v>20230630</v>
      </c>
      <c r="K12741" t="s">
        <v>8359</v>
      </c>
      <c r="L12741">
        <v>55.25</v>
      </c>
      <c r="M12741">
        <v>0</v>
      </c>
    </row>
    <row r="12742" spans="1:15" x14ac:dyDescent="0.25">
      <c r="A12742" t="s">
        <v>6033</v>
      </c>
      <c r="B12742" t="s">
        <v>6034</v>
      </c>
      <c r="C12742">
        <v>1600001538</v>
      </c>
      <c r="D12742">
        <v>20230401</v>
      </c>
      <c r="E12742">
        <v>62600002</v>
      </c>
      <c r="F12742" t="s">
        <v>6767</v>
      </c>
      <c r="I12742" t="s">
        <v>1101</v>
      </c>
      <c r="J12742">
        <v>20230401</v>
      </c>
      <c r="K12742" t="s">
        <v>1102</v>
      </c>
      <c r="L12742">
        <v>76.08</v>
      </c>
      <c r="M12742">
        <v>0</v>
      </c>
    </row>
    <row r="12743" spans="1:15" x14ac:dyDescent="0.25">
      <c r="A12743" t="s">
        <v>6033</v>
      </c>
      <c r="B12743" t="s">
        <v>6034</v>
      </c>
      <c r="C12743">
        <v>1600009594</v>
      </c>
      <c r="D12743">
        <v>20230901</v>
      </c>
      <c r="E12743">
        <v>44561005</v>
      </c>
      <c r="F12743" t="s">
        <v>59</v>
      </c>
      <c r="I12743" t="s">
        <v>6444</v>
      </c>
      <c r="J12743">
        <v>20230901</v>
      </c>
      <c r="K12743" t="s">
        <v>6445</v>
      </c>
      <c r="L12743">
        <v>352.2</v>
      </c>
      <c r="M12743">
        <v>0</v>
      </c>
      <c r="N12743" t="s">
        <v>34</v>
      </c>
      <c r="O12743">
        <v>20231024</v>
      </c>
    </row>
    <row r="12744" spans="1:15" x14ac:dyDescent="0.25">
      <c r="A12744" t="s">
        <v>6033</v>
      </c>
      <c r="B12744" t="s">
        <v>6034</v>
      </c>
      <c r="C12744">
        <v>1600006827</v>
      </c>
      <c r="D12744">
        <v>20230824</v>
      </c>
      <c r="E12744">
        <v>44561005</v>
      </c>
      <c r="F12744" t="s">
        <v>59</v>
      </c>
      <c r="I12744">
        <v>108230082</v>
      </c>
      <c r="J12744">
        <v>20230824</v>
      </c>
      <c r="K12744" t="s">
        <v>867</v>
      </c>
      <c r="L12744">
        <v>317.7</v>
      </c>
      <c r="M12744">
        <v>0</v>
      </c>
      <c r="N12744" t="s">
        <v>117</v>
      </c>
      <c r="O12744">
        <v>20230921</v>
      </c>
    </row>
    <row r="12745" spans="1:15" x14ac:dyDescent="0.25">
      <c r="A12745" t="s">
        <v>6033</v>
      </c>
      <c r="B12745" t="s">
        <v>6034</v>
      </c>
      <c r="C12745">
        <v>1600011924</v>
      </c>
      <c r="D12745">
        <v>20231031</v>
      </c>
      <c r="E12745">
        <v>62510003</v>
      </c>
      <c r="F12745" t="s">
        <v>6194</v>
      </c>
      <c r="I12745" t="s">
        <v>8360</v>
      </c>
      <c r="J12745">
        <v>20231031</v>
      </c>
      <c r="K12745" t="s">
        <v>8361</v>
      </c>
      <c r="L12745">
        <v>46.18</v>
      </c>
      <c r="M12745">
        <v>0</v>
      </c>
    </row>
    <row r="12746" spans="1:15" x14ac:dyDescent="0.25">
      <c r="A12746" t="s">
        <v>6033</v>
      </c>
      <c r="B12746" t="s">
        <v>6034</v>
      </c>
      <c r="C12746">
        <v>1600004447</v>
      </c>
      <c r="D12746">
        <v>20230615</v>
      </c>
      <c r="E12746">
        <v>44561005</v>
      </c>
      <c r="F12746" t="s">
        <v>59</v>
      </c>
      <c r="I12746" t="s">
        <v>3584</v>
      </c>
      <c r="J12746">
        <v>20230615</v>
      </c>
      <c r="K12746" t="s">
        <v>3516</v>
      </c>
      <c r="L12746">
        <v>60.8</v>
      </c>
      <c r="M12746">
        <v>0</v>
      </c>
      <c r="N12746" t="s">
        <v>37</v>
      </c>
      <c r="O12746">
        <v>20230718</v>
      </c>
    </row>
    <row r="12747" spans="1:15" x14ac:dyDescent="0.25">
      <c r="A12747" t="s">
        <v>6033</v>
      </c>
      <c r="B12747" t="s">
        <v>6034</v>
      </c>
      <c r="C12747">
        <v>1600009797</v>
      </c>
      <c r="D12747">
        <v>20230925</v>
      </c>
      <c r="E12747">
        <v>61350000</v>
      </c>
      <c r="F12747" t="s">
        <v>6059</v>
      </c>
      <c r="I12747" t="s">
        <v>3679</v>
      </c>
      <c r="J12747">
        <v>20230925</v>
      </c>
      <c r="K12747" t="s">
        <v>3680</v>
      </c>
      <c r="L12747">
        <v>648.51</v>
      </c>
      <c r="M12747">
        <v>0</v>
      </c>
    </row>
    <row r="12748" spans="1:15" x14ac:dyDescent="0.25">
      <c r="A12748" t="s">
        <v>6033</v>
      </c>
      <c r="B12748" t="s">
        <v>6034</v>
      </c>
      <c r="C12748">
        <v>1600008331</v>
      </c>
      <c r="D12748">
        <v>20230828</v>
      </c>
      <c r="E12748">
        <v>61550001</v>
      </c>
      <c r="F12748" t="s">
        <v>6100</v>
      </c>
      <c r="I12748">
        <v>8000049</v>
      </c>
      <c r="J12748">
        <v>20230828</v>
      </c>
      <c r="K12748" t="s">
        <v>1927</v>
      </c>
      <c r="L12748">
        <v>1111.53</v>
      </c>
      <c r="M12748">
        <v>0</v>
      </c>
    </row>
    <row r="12749" spans="1:15" x14ac:dyDescent="0.25">
      <c r="A12749" t="s">
        <v>6033</v>
      </c>
      <c r="B12749" t="s">
        <v>6034</v>
      </c>
      <c r="C12749">
        <v>1600001601</v>
      </c>
      <c r="D12749">
        <v>20230430</v>
      </c>
      <c r="E12749">
        <v>44561005</v>
      </c>
      <c r="F12749" t="s">
        <v>59</v>
      </c>
      <c r="I12749" t="s">
        <v>7189</v>
      </c>
      <c r="J12749">
        <v>20230430</v>
      </c>
      <c r="K12749" t="s">
        <v>7190</v>
      </c>
      <c r="L12749">
        <v>6.68</v>
      </c>
      <c r="M12749">
        <v>0</v>
      </c>
      <c r="N12749" t="s">
        <v>83</v>
      </c>
      <c r="O12749">
        <v>20230622</v>
      </c>
    </row>
    <row r="12750" spans="1:15" x14ac:dyDescent="0.25">
      <c r="A12750" t="s">
        <v>6033</v>
      </c>
      <c r="B12750" t="s">
        <v>6034</v>
      </c>
      <c r="C12750">
        <v>1600002377</v>
      </c>
      <c r="D12750">
        <v>20230601</v>
      </c>
      <c r="E12750">
        <v>61320000</v>
      </c>
      <c r="F12750" t="s">
        <v>6173</v>
      </c>
      <c r="I12750" t="s">
        <v>3027</v>
      </c>
      <c r="J12750">
        <v>20230601</v>
      </c>
      <c r="K12750" t="s">
        <v>3028</v>
      </c>
      <c r="L12750">
        <v>16750</v>
      </c>
      <c r="M12750">
        <v>0</v>
      </c>
    </row>
    <row r="12751" spans="1:15" x14ac:dyDescent="0.25">
      <c r="A12751" t="s">
        <v>6033</v>
      </c>
      <c r="B12751" t="s">
        <v>6034</v>
      </c>
      <c r="C12751">
        <v>1600006751</v>
      </c>
      <c r="D12751">
        <v>20230801</v>
      </c>
      <c r="E12751">
        <v>44561005</v>
      </c>
      <c r="F12751" t="s">
        <v>59</v>
      </c>
      <c r="I12751" t="s">
        <v>8362</v>
      </c>
      <c r="J12751">
        <v>20230801</v>
      </c>
      <c r="K12751" t="s">
        <v>3772</v>
      </c>
      <c r="L12751">
        <v>264</v>
      </c>
      <c r="M12751">
        <v>0</v>
      </c>
      <c r="N12751" t="s">
        <v>117</v>
      </c>
      <c r="O12751">
        <v>20230921</v>
      </c>
    </row>
    <row r="12752" spans="1:15" x14ac:dyDescent="0.25">
      <c r="A12752" t="s">
        <v>6033</v>
      </c>
      <c r="B12752" t="s">
        <v>6034</v>
      </c>
      <c r="C12752">
        <v>1600000170</v>
      </c>
      <c r="D12752">
        <v>20230416</v>
      </c>
      <c r="E12752">
        <v>44561005</v>
      </c>
      <c r="F12752" t="s">
        <v>59</v>
      </c>
      <c r="I12752">
        <v>104230065</v>
      </c>
      <c r="J12752">
        <v>20230416</v>
      </c>
      <c r="K12752" t="s">
        <v>567</v>
      </c>
      <c r="L12752">
        <v>433.64</v>
      </c>
      <c r="M12752">
        <v>0</v>
      </c>
      <c r="N12752" t="s">
        <v>54</v>
      </c>
      <c r="O12752">
        <v>20230522</v>
      </c>
    </row>
    <row r="12753" spans="1:15" x14ac:dyDescent="0.25">
      <c r="A12753" t="s">
        <v>6033</v>
      </c>
      <c r="B12753" t="s">
        <v>6034</v>
      </c>
      <c r="C12753">
        <v>1600009878</v>
      </c>
      <c r="D12753">
        <v>20230930</v>
      </c>
      <c r="E12753">
        <v>44561005</v>
      </c>
      <c r="F12753" t="s">
        <v>59</v>
      </c>
      <c r="I12753">
        <v>9000094</v>
      </c>
      <c r="J12753">
        <v>20230930</v>
      </c>
      <c r="K12753" t="s">
        <v>8363</v>
      </c>
      <c r="L12753">
        <v>986.02</v>
      </c>
      <c r="M12753">
        <v>0</v>
      </c>
      <c r="N12753" t="s">
        <v>27</v>
      </c>
      <c r="O12753">
        <v>20231124</v>
      </c>
    </row>
    <row r="12754" spans="1:15" x14ac:dyDescent="0.25">
      <c r="A12754" t="s">
        <v>6033</v>
      </c>
      <c r="B12754" t="s">
        <v>6034</v>
      </c>
      <c r="C12754">
        <v>1600008610</v>
      </c>
      <c r="D12754">
        <v>20230831</v>
      </c>
      <c r="E12754">
        <v>62110000</v>
      </c>
      <c r="F12754" t="s">
        <v>6098</v>
      </c>
      <c r="I12754">
        <v>6028035</v>
      </c>
      <c r="J12754">
        <v>20230831</v>
      </c>
      <c r="K12754" t="s">
        <v>1959</v>
      </c>
      <c r="L12754">
        <v>1098.76</v>
      </c>
      <c r="M12754">
        <v>0</v>
      </c>
    </row>
    <row r="12755" spans="1:15" x14ac:dyDescent="0.25">
      <c r="A12755" t="s">
        <v>6033</v>
      </c>
      <c r="B12755" t="s">
        <v>6034</v>
      </c>
      <c r="C12755">
        <v>1600006660</v>
      </c>
      <c r="D12755">
        <v>20230731</v>
      </c>
      <c r="E12755">
        <v>61550001</v>
      </c>
      <c r="F12755" t="s">
        <v>6100</v>
      </c>
      <c r="I12755" t="s">
        <v>4902</v>
      </c>
      <c r="J12755">
        <v>20230731</v>
      </c>
      <c r="K12755" t="s">
        <v>8364</v>
      </c>
      <c r="L12755">
        <v>239</v>
      </c>
      <c r="M12755">
        <v>0</v>
      </c>
    </row>
    <row r="12756" spans="1:15" x14ac:dyDescent="0.25">
      <c r="A12756" t="s">
        <v>6033</v>
      </c>
      <c r="B12756" t="s">
        <v>6034</v>
      </c>
      <c r="C12756">
        <v>1600009968</v>
      </c>
      <c r="D12756">
        <v>20230930</v>
      </c>
      <c r="E12756">
        <v>40100000</v>
      </c>
      <c r="F12756" t="s">
        <v>55</v>
      </c>
      <c r="G12756" t="s">
        <v>964</v>
      </c>
      <c r="H12756" t="s">
        <v>965</v>
      </c>
      <c r="I12756" t="s">
        <v>5441</v>
      </c>
      <c r="J12756">
        <v>20230930</v>
      </c>
      <c r="K12756" t="s">
        <v>5442</v>
      </c>
      <c r="L12756">
        <v>0</v>
      </c>
      <c r="M12756">
        <v>1078.46</v>
      </c>
      <c r="N12756" t="s">
        <v>27</v>
      </c>
      <c r="O12756">
        <v>20231026</v>
      </c>
    </row>
    <row r="12757" spans="1:15" x14ac:dyDescent="0.25">
      <c r="A12757" t="s">
        <v>6033</v>
      </c>
      <c r="B12757" t="s">
        <v>6034</v>
      </c>
      <c r="C12757">
        <v>1600005940</v>
      </c>
      <c r="D12757">
        <v>20230630</v>
      </c>
      <c r="E12757">
        <v>62110000</v>
      </c>
      <c r="F12757" t="s">
        <v>6098</v>
      </c>
      <c r="I12757" t="s">
        <v>3280</v>
      </c>
      <c r="J12757">
        <v>20230630</v>
      </c>
      <c r="K12757" t="s">
        <v>3281</v>
      </c>
      <c r="L12757">
        <v>505.65</v>
      </c>
      <c r="M12757">
        <v>0</v>
      </c>
    </row>
    <row r="12758" spans="1:15" x14ac:dyDescent="0.25">
      <c r="A12758" t="s">
        <v>6033</v>
      </c>
      <c r="B12758" t="s">
        <v>6034</v>
      </c>
      <c r="C12758">
        <v>1600005468</v>
      </c>
      <c r="D12758">
        <v>20230630</v>
      </c>
      <c r="E12758">
        <v>44561005</v>
      </c>
      <c r="F12758" t="s">
        <v>59</v>
      </c>
      <c r="I12758" t="s">
        <v>6823</v>
      </c>
      <c r="J12758">
        <v>20230630</v>
      </c>
      <c r="K12758" t="s">
        <v>6824</v>
      </c>
      <c r="L12758">
        <v>24.08</v>
      </c>
      <c r="M12758">
        <v>0</v>
      </c>
      <c r="N12758" t="s">
        <v>117</v>
      </c>
      <c r="O12758">
        <v>20230921</v>
      </c>
    </row>
    <row r="12759" spans="1:15" x14ac:dyDescent="0.25">
      <c r="A12759" t="s">
        <v>6033</v>
      </c>
      <c r="B12759" t="s">
        <v>6034</v>
      </c>
      <c r="C12759">
        <v>1600000521</v>
      </c>
      <c r="D12759">
        <v>20230414</v>
      </c>
      <c r="E12759">
        <v>44561005</v>
      </c>
      <c r="F12759" t="s">
        <v>59</v>
      </c>
      <c r="I12759">
        <v>2304686</v>
      </c>
      <c r="J12759">
        <v>20230414</v>
      </c>
      <c r="K12759" t="s">
        <v>7602</v>
      </c>
      <c r="L12759">
        <v>124</v>
      </c>
      <c r="M12759">
        <v>0</v>
      </c>
    </row>
    <row r="12760" spans="1:15" x14ac:dyDescent="0.25">
      <c r="A12760" t="s">
        <v>6033</v>
      </c>
      <c r="B12760" t="s">
        <v>6034</v>
      </c>
      <c r="C12760">
        <v>1600004908</v>
      </c>
      <c r="D12760">
        <v>20230630</v>
      </c>
      <c r="E12760">
        <v>61550001</v>
      </c>
      <c r="F12760" t="s">
        <v>6100</v>
      </c>
      <c r="I12760">
        <v>6000096</v>
      </c>
      <c r="J12760">
        <v>20230630</v>
      </c>
      <c r="K12760" t="s">
        <v>8365</v>
      </c>
      <c r="L12760">
        <v>395.95</v>
      </c>
      <c r="M12760">
        <v>0</v>
      </c>
    </row>
    <row r="12761" spans="1:15" x14ac:dyDescent="0.25">
      <c r="A12761" t="s">
        <v>6033</v>
      </c>
      <c r="B12761" t="s">
        <v>6034</v>
      </c>
      <c r="C12761">
        <v>1600008806</v>
      </c>
      <c r="D12761">
        <v>20230901</v>
      </c>
      <c r="E12761">
        <v>61350000</v>
      </c>
      <c r="F12761" t="s">
        <v>6059</v>
      </c>
      <c r="I12761">
        <v>959154302</v>
      </c>
      <c r="J12761">
        <v>20230901</v>
      </c>
      <c r="K12761" t="s">
        <v>8366</v>
      </c>
      <c r="L12761">
        <v>207.5</v>
      </c>
      <c r="M12761">
        <v>0</v>
      </c>
    </row>
    <row r="12762" spans="1:15" x14ac:dyDescent="0.25">
      <c r="A12762" t="s">
        <v>6033</v>
      </c>
      <c r="B12762" t="s">
        <v>6034</v>
      </c>
      <c r="C12762">
        <v>1600007274</v>
      </c>
      <c r="D12762">
        <v>20230803</v>
      </c>
      <c r="E12762">
        <v>44561005</v>
      </c>
      <c r="F12762" t="s">
        <v>59</v>
      </c>
      <c r="I12762" t="s">
        <v>6832</v>
      </c>
      <c r="J12762">
        <v>20230803</v>
      </c>
      <c r="K12762" t="s">
        <v>6833</v>
      </c>
      <c r="L12762">
        <v>-130.51</v>
      </c>
      <c r="M12762">
        <v>0</v>
      </c>
    </row>
    <row r="12763" spans="1:15" x14ac:dyDescent="0.25">
      <c r="A12763" t="s">
        <v>6033</v>
      </c>
      <c r="B12763" t="s">
        <v>6034</v>
      </c>
      <c r="C12763">
        <v>1600005215</v>
      </c>
      <c r="D12763">
        <v>20230630</v>
      </c>
      <c r="E12763">
        <v>61100000</v>
      </c>
      <c r="F12763" t="s">
        <v>6120</v>
      </c>
      <c r="I12763" t="s">
        <v>8367</v>
      </c>
      <c r="J12763">
        <v>20230630</v>
      </c>
      <c r="K12763" t="s">
        <v>8368</v>
      </c>
      <c r="L12763">
        <v>3190</v>
      </c>
      <c r="M12763">
        <v>0</v>
      </c>
    </row>
    <row r="12764" spans="1:15" x14ac:dyDescent="0.25">
      <c r="A12764" t="s">
        <v>6033</v>
      </c>
      <c r="B12764" t="s">
        <v>6034</v>
      </c>
      <c r="C12764">
        <v>1600006478</v>
      </c>
      <c r="D12764">
        <v>20230701</v>
      </c>
      <c r="E12764">
        <v>44561001</v>
      </c>
      <c r="F12764" t="s">
        <v>33</v>
      </c>
      <c r="I12764">
        <v>79</v>
      </c>
      <c r="J12764">
        <v>20230701</v>
      </c>
      <c r="K12764" t="s">
        <v>6087</v>
      </c>
      <c r="L12764">
        <v>0.49</v>
      </c>
      <c r="M12764">
        <v>0</v>
      </c>
      <c r="N12764" t="s">
        <v>80</v>
      </c>
      <c r="O12764">
        <v>20230821</v>
      </c>
    </row>
    <row r="12765" spans="1:15" x14ac:dyDescent="0.25">
      <c r="A12765" t="s">
        <v>6033</v>
      </c>
      <c r="B12765" t="s">
        <v>6034</v>
      </c>
      <c r="C12765">
        <v>1600002070</v>
      </c>
      <c r="D12765">
        <v>20230513</v>
      </c>
      <c r="E12765">
        <v>62780000</v>
      </c>
      <c r="F12765" t="s">
        <v>6150</v>
      </c>
      <c r="I12765">
        <v>105230115</v>
      </c>
      <c r="J12765">
        <v>20230513</v>
      </c>
      <c r="K12765" t="s">
        <v>4432</v>
      </c>
      <c r="L12765">
        <v>50</v>
      </c>
      <c r="M12765">
        <v>0</v>
      </c>
    </row>
    <row r="12766" spans="1:15" x14ac:dyDescent="0.25">
      <c r="A12766" t="s">
        <v>6033</v>
      </c>
      <c r="B12766" t="s">
        <v>6034</v>
      </c>
      <c r="C12766">
        <v>1600005136</v>
      </c>
      <c r="D12766">
        <v>20230701</v>
      </c>
      <c r="E12766">
        <v>40100000</v>
      </c>
      <c r="F12766" t="s">
        <v>55</v>
      </c>
      <c r="G12766" t="s">
        <v>1252</v>
      </c>
      <c r="H12766" t="s">
        <v>1253</v>
      </c>
      <c r="I12766" t="s">
        <v>8369</v>
      </c>
      <c r="J12766">
        <v>20230701</v>
      </c>
      <c r="K12766" t="s">
        <v>655</v>
      </c>
      <c r="L12766">
        <v>0</v>
      </c>
      <c r="M12766">
        <v>1889.35</v>
      </c>
      <c r="N12766" t="s">
        <v>766</v>
      </c>
      <c r="O12766">
        <v>20230704</v>
      </c>
    </row>
    <row r="12767" spans="1:15" x14ac:dyDescent="0.25">
      <c r="A12767" t="s">
        <v>6033</v>
      </c>
      <c r="B12767" t="s">
        <v>6034</v>
      </c>
      <c r="C12767">
        <v>1600001023</v>
      </c>
      <c r="D12767">
        <v>20230501</v>
      </c>
      <c r="E12767">
        <v>40100000</v>
      </c>
      <c r="F12767" t="s">
        <v>55</v>
      </c>
      <c r="G12767" t="s">
        <v>488</v>
      </c>
      <c r="H12767" t="s">
        <v>489</v>
      </c>
      <c r="I12767" t="s">
        <v>7359</v>
      </c>
      <c r="J12767">
        <v>20230501</v>
      </c>
      <c r="K12767" t="s">
        <v>491</v>
      </c>
      <c r="L12767">
        <v>0</v>
      </c>
      <c r="M12767">
        <v>1584</v>
      </c>
      <c r="N12767" t="s">
        <v>27</v>
      </c>
      <c r="O12767">
        <v>20230523</v>
      </c>
    </row>
    <row r="12768" spans="1:15" x14ac:dyDescent="0.25">
      <c r="A12768" t="s">
        <v>6033</v>
      </c>
      <c r="B12768" t="s">
        <v>6034</v>
      </c>
      <c r="C12768">
        <v>1600012076</v>
      </c>
      <c r="D12768">
        <v>20231031</v>
      </c>
      <c r="E12768">
        <v>62250000</v>
      </c>
      <c r="F12768" t="s">
        <v>6377</v>
      </c>
      <c r="I12768">
        <v>110230299</v>
      </c>
      <c r="J12768">
        <v>20231031</v>
      </c>
      <c r="K12768" t="s">
        <v>6315</v>
      </c>
      <c r="L12768">
        <v>3019.02</v>
      </c>
      <c r="M12768">
        <v>0</v>
      </c>
    </row>
    <row r="12769" spans="1:15" x14ac:dyDescent="0.25">
      <c r="A12769" t="s">
        <v>6033</v>
      </c>
      <c r="B12769" t="s">
        <v>6034</v>
      </c>
      <c r="C12769">
        <v>1600010112</v>
      </c>
      <c r="D12769">
        <v>20231012</v>
      </c>
      <c r="E12769">
        <v>40100000</v>
      </c>
      <c r="F12769" t="s">
        <v>55</v>
      </c>
      <c r="G12769" t="s">
        <v>767</v>
      </c>
      <c r="H12769" t="s">
        <v>768</v>
      </c>
      <c r="I12769">
        <v>110230039</v>
      </c>
      <c r="J12769">
        <v>20231012</v>
      </c>
      <c r="K12769" t="s">
        <v>404</v>
      </c>
      <c r="L12769">
        <v>0</v>
      </c>
      <c r="M12769">
        <v>2739.46</v>
      </c>
      <c r="N12769" t="s">
        <v>472</v>
      </c>
      <c r="O12769">
        <v>20231013</v>
      </c>
    </row>
    <row r="12770" spans="1:15" x14ac:dyDescent="0.25">
      <c r="A12770" t="s">
        <v>6033</v>
      </c>
      <c r="B12770" t="s">
        <v>6034</v>
      </c>
      <c r="C12770">
        <v>1600001420</v>
      </c>
      <c r="D12770">
        <v>20230419</v>
      </c>
      <c r="E12770">
        <v>40100000</v>
      </c>
      <c r="F12770" t="s">
        <v>55</v>
      </c>
      <c r="G12770" t="s">
        <v>139</v>
      </c>
      <c r="H12770" t="s">
        <v>140</v>
      </c>
      <c r="I12770">
        <v>1009</v>
      </c>
      <c r="J12770">
        <v>20230419</v>
      </c>
      <c r="K12770" t="s">
        <v>6170</v>
      </c>
      <c r="L12770">
        <v>0</v>
      </c>
      <c r="M12770">
        <v>140.04</v>
      </c>
      <c r="N12770" t="s">
        <v>537</v>
      </c>
      <c r="O12770">
        <v>20230502</v>
      </c>
    </row>
    <row r="12771" spans="1:15" x14ac:dyDescent="0.25">
      <c r="A12771" t="s">
        <v>6033</v>
      </c>
      <c r="B12771" t="s">
        <v>6034</v>
      </c>
      <c r="C12771">
        <v>1600003248</v>
      </c>
      <c r="D12771">
        <v>20230613</v>
      </c>
      <c r="E12771">
        <v>44561005</v>
      </c>
      <c r="F12771" t="s">
        <v>59</v>
      </c>
      <c r="I12771">
        <v>106230082</v>
      </c>
      <c r="J12771">
        <v>20230613</v>
      </c>
      <c r="K12771" t="s">
        <v>973</v>
      </c>
      <c r="L12771">
        <v>86</v>
      </c>
      <c r="M12771">
        <v>0</v>
      </c>
      <c r="N12771" t="s">
        <v>37</v>
      </c>
      <c r="O12771">
        <v>20230718</v>
      </c>
    </row>
    <row r="12772" spans="1:15" x14ac:dyDescent="0.25">
      <c r="A12772" t="s">
        <v>6033</v>
      </c>
      <c r="B12772" t="s">
        <v>6034</v>
      </c>
      <c r="C12772">
        <v>1600000065</v>
      </c>
      <c r="D12772">
        <v>20230401</v>
      </c>
      <c r="E12772">
        <v>61350000</v>
      </c>
      <c r="F12772" t="s">
        <v>6059</v>
      </c>
      <c r="I12772" t="s">
        <v>6746</v>
      </c>
      <c r="J12772">
        <v>20230401</v>
      </c>
      <c r="K12772" t="s">
        <v>2763</v>
      </c>
      <c r="L12772">
        <v>1707.43</v>
      </c>
      <c r="M12772">
        <v>0</v>
      </c>
    </row>
    <row r="12773" spans="1:15" x14ac:dyDescent="0.25">
      <c r="A12773" t="s">
        <v>6033</v>
      </c>
      <c r="B12773" t="s">
        <v>6034</v>
      </c>
      <c r="C12773">
        <v>1600005024</v>
      </c>
      <c r="D12773">
        <v>20230714</v>
      </c>
      <c r="E12773">
        <v>61220000</v>
      </c>
      <c r="F12773" t="s">
        <v>6117</v>
      </c>
      <c r="I12773">
        <v>107230017</v>
      </c>
      <c r="J12773">
        <v>20230714</v>
      </c>
      <c r="K12773" t="s">
        <v>564</v>
      </c>
      <c r="L12773">
        <v>1574.63</v>
      </c>
      <c r="M12773">
        <v>0</v>
      </c>
    </row>
    <row r="12774" spans="1:15" x14ac:dyDescent="0.25">
      <c r="A12774" t="s">
        <v>6033</v>
      </c>
      <c r="B12774" t="s">
        <v>6034</v>
      </c>
      <c r="C12774">
        <v>1600012101</v>
      </c>
      <c r="D12774">
        <v>20231016</v>
      </c>
      <c r="E12774">
        <v>44561001</v>
      </c>
      <c r="F12774" t="s">
        <v>33</v>
      </c>
      <c r="I12774">
        <v>110230310</v>
      </c>
      <c r="J12774">
        <v>20231016</v>
      </c>
      <c r="K12774" t="s">
        <v>7826</v>
      </c>
      <c r="L12774">
        <v>1</v>
      </c>
      <c r="M12774">
        <v>0</v>
      </c>
    </row>
    <row r="12775" spans="1:15" x14ac:dyDescent="0.25">
      <c r="A12775" t="s">
        <v>6033</v>
      </c>
      <c r="B12775" t="s">
        <v>6034</v>
      </c>
      <c r="C12775">
        <v>1600003115</v>
      </c>
      <c r="D12775">
        <v>20230531</v>
      </c>
      <c r="E12775">
        <v>44561005</v>
      </c>
      <c r="F12775" t="s">
        <v>59</v>
      </c>
      <c r="I12775">
        <v>1610643</v>
      </c>
      <c r="J12775">
        <v>20230531</v>
      </c>
      <c r="K12775" t="s">
        <v>2728</v>
      </c>
      <c r="L12775">
        <v>398.84</v>
      </c>
      <c r="M12775">
        <v>0</v>
      </c>
      <c r="N12775" t="s">
        <v>83</v>
      </c>
      <c r="O12775">
        <v>20230622</v>
      </c>
    </row>
    <row r="12776" spans="1:15" x14ac:dyDescent="0.25">
      <c r="A12776" t="s">
        <v>6033</v>
      </c>
      <c r="B12776" t="s">
        <v>6034</v>
      </c>
      <c r="C12776">
        <v>1600003377</v>
      </c>
      <c r="D12776">
        <v>20230530</v>
      </c>
      <c r="E12776">
        <v>61520001</v>
      </c>
      <c r="F12776" t="s">
        <v>6614</v>
      </c>
      <c r="I12776" s="3">
        <v>45061</v>
      </c>
      <c r="J12776">
        <v>20230530</v>
      </c>
      <c r="K12776" t="s">
        <v>4863</v>
      </c>
      <c r="L12776">
        <v>905</v>
      </c>
      <c r="M12776">
        <v>0</v>
      </c>
    </row>
    <row r="12777" spans="1:15" x14ac:dyDescent="0.25">
      <c r="A12777" t="s">
        <v>6033</v>
      </c>
      <c r="B12777" t="s">
        <v>6034</v>
      </c>
      <c r="C12777">
        <v>1600008592</v>
      </c>
      <c r="D12777">
        <v>20230831</v>
      </c>
      <c r="E12777">
        <v>44561005</v>
      </c>
      <c r="F12777" t="s">
        <v>59</v>
      </c>
      <c r="I12777" t="s">
        <v>7932</v>
      </c>
      <c r="J12777">
        <v>20230831</v>
      </c>
      <c r="K12777" t="s">
        <v>7381</v>
      </c>
      <c r="L12777">
        <v>385.6</v>
      </c>
      <c r="M12777">
        <v>0</v>
      </c>
      <c r="N12777" t="s">
        <v>27</v>
      </c>
      <c r="O12777">
        <v>20231124</v>
      </c>
    </row>
    <row r="12778" spans="1:15" x14ac:dyDescent="0.25">
      <c r="A12778" t="s">
        <v>6033</v>
      </c>
      <c r="B12778" t="s">
        <v>6034</v>
      </c>
      <c r="C12778">
        <v>1600004979</v>
      </c>
      <c r="D12778">
        <v>20230703</v>
      </c>
      <c r="E12778">
        <v>62780000</v>
      </c>
      <c r="F12778" t="s">
        <v>6150</v>
      </c>
      <c r="I12778">
        <v>107230004</v>
      </c>
      <c r="J12778">
        <v>20230703</v>
      </c>
      <c r="K12778" t="s">
        <v>388</v>
      </c>
      <c r="L12778">
        <v>2534.63</v>
      </c>
      <c r="M12778">
        <v>0</v>
      </c>
    </row>
    <row r="12779" spans="1:15" x14ac:dyDescent="0.25">
      <c r="A12779" t="s">
        <v>6033</v>
      </c>
      <c r="B12779" t="s">
        <v>6034</v>
      </c>
      <c r="C12779">
        <v>1600003218</v>
      </c>
      <c r="D12779">
        <v>20230609</v>
      </c>
      <c r="E12779">
        <v>61220000</v>
      </c>
      <c r="F12779" t="s">
        <v>6117</v>
      </c>
      <c r="I12779">
        <v>106230052</v>
      </c>
      <c r="J12779">
        <v>20230609</v>
      </c>
      <c r="K12779" t="s">
        <v>459</v>
      </c>
      <c r="L12779">
        <v>406.4</v>
      </c>
      <c r="M12779">
        <v>0</v>
      </c>
    </row>
    <row r="12780" spans="1:15" x14ac:dyDescent="0.25">
      <c r="A12780" t="s">
        <v>6033</v>
      </c>
      <c r="B12780" t="s">
        <v>6034</v>
      </c>
      <c r="C12780">
        <v>1600000107</v>
      </c>
      <c r="D12780">
        <v>20230404</v>
      </c>
      <c r="E12780">
        <v>40100000</v>
      </c>
      <c r="F12780" t="s">
        <v>55</v>
      </c>
      <c r="G12780" t="s">
        <v>178</v>
      </c>
      <c r="H12780" t="s">
        <v>179</v>
      </c>
      <c r="I12780">
        <v>104230002</v>
      </c>
      <c r="J12780">
        <v>20230404</v>
      </c>
      <c r="K12780" t="s">
        <v>698</v>
      </c>
      <c r="L12780">
        <v>0</v>
      </c>
      <c r="M12780">
        <v>1881.1</v>
      </c>
      <c r="N12780" t="s">
        <v>83</v>
      </c>
      <c r="O12780">
        <v>20230405</v>
      </c>
    </row>
    <row r="12781" spans="1:15" x14ac:dyDescent="0.25">
      <c r="A12781" t="s">
        <v>6033</v>
      </c>
      <c r="B12781" t="s">
        <v>6034</v>
      </c>
      <c r="C12781">
        <v>1600006488</v>
      </c>
      <c r="D12781">
        <v>20230701</v>
      </c>
      <c r="E12781">
        <v>40100000</v>
      </c>
      <c r="F12781" t="s">
        <v>55</v>
      </c>
      <c r="G12781" t="s">
        <v>139</v>
      </c>
      <c r="H12781" t="s">
        <v>140</v>
      </c>
      <c r="I12781">
        <v>4005487</v>
      </c>
      <c r="J12781">
        <v>20230701</v>
      </c>
      <c r="K12781" t="s">
        <v>6634</v>
      </c>
      <c r="L12781">
        <v>0</v>
      </c>
      <c r="M12781">
        <v>171.54</v>
      </c>
      <c r="N12781" t="s">
        <v>437</v>
      </c>
      <c r="O12781">
        <v>20230731</v>
      </c>
    </row>
    <row r="12782" spans="1:15" x14ac:dyDescent="0.25">
      <c r="A12782" t="s">
        <v>6033</v>
      </c>
      <c r="B12782" t="s">
        <v>6034</v>
      </c>
      <c r="C12782">
        <v>1600005151</v>
      </c>
      <c r="D12782">
        <v>20230714</v>
      </c>
      <c r="E12782">
        <v>61350000</v>
      </c>
      <c r="F12782" t="s">
        <v>6059</v>
      </c>
      <c r="I12782" t="s">
        <v>8370</v>
      </c>
      <c r="J12782">
        <v>20230714</v>
      </c>
      <c r="K12782" t="s">
        <v>1049</v>
      </c>
      <c r="L12782">
        <v>1484</v>
      </c>
      <c r="M12782">
        <v>0</v>
      </c>
    </row>
    <row r="12783" spans="1:15" x14ac:dyDescent="0.25">
      <c r="A12783" t="s">
        <v>6033</v>
      </c>
      <c r="B12783" t="s">
        <v>6034</v>
      </c>
      <c r="C12783">
        <v>1600005172</v>
      </c>
      <c r="D12783">
        <v>20230630</v>
      </c>
      <c r="E12783">
        <v>60200004</v>
      </c>
      <c r="F12783" t="s">
        <v>6215</v>
      </c>
      <c r="I12783" t="s">
        <v>7099</v>
      </c>
      <c r="J12783">
        <v>20230630</v>
      </c>
      <c r="K12783" t="s">
        <v>7483</v>
      </c>
      <c r="L12783">
        <v>476.69</v>
      </c>
      <c r="M12783">
        <v>0</v>
      </c>
    </row>
    <row r="12784" spans="1:15" x14ac:dyDescent="0.25">
      <c r="A12784" t="s">
        <v>6033</v>
      </c>
      <c r="B12784" t="s">
        <v>6034</v>
      </c>
      <c r="C12784">
        <v>1600000058</v>
      </c>
      <c r="D12784">
        <v>20230401</v>
      </c>
      <c r="E12784">
        <v>61350000</v>
      </c>
      <c r="F12784" t="s">
        <v>6059</v>
      </c>
      <c r="I12784" t="s">
        <v>6885</v>
      </c>
      <c r="J12784">
        <v>20230401</v>
      </c>
      <c r="K12784" t="s">
        <v>1983</v>
      </c>
      <c r="L12784">
        <v>1320</v>
      </c>
      <c r="M12784">
        <v>0</v>
      </c>
    </row>
    <row r="12785" spans="1:15" x14ac:dyDescent="0.25">
      <c r="A12785" t="s">
        <v>6033</v>
      </c>
      <c r="B12785" t="s">
        <v>6034</v>
      </c>
      <c r="C12785">
        <v>1600010098</v>
      </c>
      <c r="D12785">
        <v>20231006</v>
      </c>
      <c r="E12785">
        <v>44561005</v>
      </c>
      <c r="F12785" t="s">
        <v>59</v>
      </c>
      <c r="I12785">
        <v>110230025</v>
      </c>
      <c r="J12785">
        <v>20231006</v>
      </c>
      <c r="K12785" t="s">
        <v>1948</v>
      </c>
      <c r="L12785">
        <v>98.51</v>
      </c>
      <c r="M12785">
        <v>0</v>
      </c>
      <c r="N12785" t="s">
        <v>27</v>
      </c>
      <c r="O12785">
        <v>20231124</v>
      </c>
    </row>
    <row r="12786" spans="1:15" x14ac:dyDescent="0.25">
      <c r="A12786" t="s">
        <v>6033</v>
      </c>
      <c r="B12786" t="s">
        <v>6034</v>
      </c>
      <c r="C12786">
        <v>1600006692</v>
      </c>
      <c r="D12786">
        <v>20230804</v>
      </c>
      <c r="E12786">
        <v>61350000</v>
      </c>
      <c r="F12786" t="s">
        <v>6059</v>
      </c>
      <c r="I12786">
        <v>108230006</v>
      </c>
      <c r="J12786">
        <v>20230804</v>
      </c>
      <c r="K12786" t="s">
        <v>1389</v>
      </c>
      <c r="L12786">
        <v>1724.38</v>
      </c>
      <c r="M12786">
        <v>0</v>
      </c>
    </row>
    <row r="12787" spans="1:15" x14ac:dyDescent="0.25">
      <c r="A12787" t="s">
        <v>6033</v>
      </c>
      <c r="B12787" t="s">
        <v>6034</v>
      </c>
      <c r="C12787">
        <v>1600010216</v>
      </c>
      <c r="D12787">
        <v>20230914</v>
      </c>
      <c r="E12787">
        <v>60630000</v>
      </c>
      <c r="F12787" t="s">
        <v>6042</v>
      </c>
      <c r="I12787">
        <v>109230298</v>
      </c>
      <c r="J12787">
        <v>20230914</v>
      </c>
      <c r="K12787" t="s">
        <v>7517</v>
      </c>
      <c r="L12787">
        <v>14.98</v>
      </c>
      <c r="M12787">
        <v>0</v>
      </c>
    </row>
    <row r="12788" spans="1:15" x14ac:dyDescent="0.25">
      <c r="A12788" t="s">
        <v>6033</v>
      </c>
      <c r="B12788" t="s">
        <v>6034</v>
      </c>
      <c r="C12788">
        <v>1600007648</v>
      </c>
      <c r="D12788">
        <v>20230701</v>
      </c>
      <c r="E12788">
        <v>44561005</v>
      </c>
      <c r="F12788" t="s">
        <v>59</v>
      </c>
      <c r="I12788" t="s">
        <v>6222</v>
      </c>
      <c r="J12788">
        <v>20230701</v>
      </c>
      <c r="K12788" t="s">
        <v>6148</v>
      </c>
      <c r="L12788">
        <v>3185.98</v>
      </c>
      <c r="M12788">
        <v>0</v>
      </c>
      <c r="N12788" t="s">
        <v>117</v>
      </c>
      <c r="O12788">
        <v>20230921</v>
      </c>
    </row>
    <row r="12789" spans="1:15" x14ac:dyDescent="0.25">
      <c r="A12789" t="s">
        <v>6033</v>
      </c>
      <c r="B12789" t="s">
        <v>6034</v>
      </c>
      <c r="C12789">
        <v>1600011869</v>
      </c>
      <c r="D12789">
        <v>20231031</v>
      </c>
      <c r="E12789">
        <v>44561005</v>
      </c>
      <c r="F12789" t="s">
        <v>59</v>
      </c>
      <c r="I12789">
        <v>2310200</v>
      </c>
      <c r="J12789">
        <v>20231031</v>
      </c>
      <c r="K12789" t="s">
        <v>7506</v>
      </c>
      <c r="L12789">
        <v>60</v>
      </c>
      <c r="M12789">
        <v>0</v>
      </c>
    </row>
    <row r="12790" spans="1:15" x14ac:dyDescent="0.25">
      <c r="A12790" t="s">
        <v>6033</v>
      </c>
      <c r="B12790" t="s">
        <v>6034</v>
      </c>
      <c r="C12790">
        <v>1600012099</v>
      </c>
      <c r="D12790">
        <v>20231017</v>
      </c>
      <c r="E12790">
        <v>44561001</v>
      </c>
      <c r="F12790" t="s">
        <v>33</v>
      </c>
      <c r="I12790">
        <v>110230308</v>
      </c>
      <c r="J12790">
        <v>20231017</v>
      </c>
      <c r="K12790" t="s">
        <v>6115</v>
      </c>
      <c r="L12790">
        <v>3.41</v>
      </c>
      <c r="M12790">
        <v>0</v>
      </c>
    </row>
    <row r="12791" spans="1:15" x14ac:dyDescent="0.25">
      <c r="A12791" t="s">
        <v>6033</v>
      </c>
      <c r="B12791" t="s">
        <v>6034</v>
      </c>
      <c r="C12791">
        <v>1600006588</v>
      </c>
      <c r="D12791">
        <v>20230731</v>
      </c>
      <c r="E12791">
        <v>61350001</v>
      </c>
      <c r="F12791" t="s">
        <v>6078</v>
      </c>
      <c r="I12791" t="s">
        <v>6552</v>
      </c>
      <c r="J12791">
        <v>20230731</v>
      </c>
      <c r="K12791" t="s">
        <v>6553</v>
      </c>
      <c r="L12791">
        <v>1928</v>
      </c>
      <c r="M12791">
        <v>0</v>
      </c>
    </row>
    <row r="12792" spans="1:15" x14ac:dyDescent="0.25">
      <c r="A12792" t="s">
        <v>6033</v>
      </c>
      <c r="B12792" t="s">
        <v>6034</v>
      </c>
      <c r="C12792">
        <v>1600003453</v>
      </c>
      <c r="D12792">
        <v>20230531</v>
      </c>
      <c r="E12792">
        <v>61550002</v>
      </c>
      <c r="F12792" t="s">
        <v>6241</v>
      </c>
      <c r="I12792" t="s">
        <v>4324</v>
      </c>
      <c r="J12792">
        <v>20230531</v>
      </c>
      <c r="K12792" t="s">
        <v>8371</v>
      </c>
      <c r="L12792">
        <v>42</v>
      </c>
      <c r="M12792">
        <v>0</v>
      </c>
    </row>
    <row r="12793" spans="1:15" x14ac:dyDescent="0.25">
      <c r="A12793" t="s">
        <v>6033</v>
      </c>
      <c r="B12793" t="s">
        <v>6034</v>
      </c>
      <c r="C12793">
        <v>1600009799</v>
      </c>
      <c r="D12793">
        <v>20230929</v>
      </c>
      <c r="E12793">
        <v>44561005</v>
      </c>
      <c r="F12793" t="s">
        <v>59</v>
      </c>
      <c r="I12793" t="s">
        <v>7142</v>
      </c>
      <c r="J12793">
        <v>20230929</v>
      </c>
      <c r="K12793" t="s">
        <v>7143</v>
      </c>
      <c r="L12793">
        <v>612.24</v>
      </c>
      <c r="M12793">
        <v>0</v>
      </c>
      <c r="N12793" t="s">
        <v>27</v>
      </c>
      <c r="O12793">
        <v>20231124</v>
      </c>
    </row>
    <row r="12794" spans="1:15" x14ac:dyDescent="0.25">
      <c r="A12794" t="s">
        <v>6033</v>
      </c>
      <c r="B12794" t="s">
        <v>6034</v>
      </c>
      <c r="C12794">
        <v>1600006768</v>
      </c>
      <c r="D12794">
        <v>20230806</v>
      </c>
      <c r="E12794">
        <v>61220000</v>
      </c>
      <c r="F12794" t="s">
        <v>6117</v>
      </c>
      <c r="I12794">
        <v>108230023</v>
      </c>
      <c r="J12794">
        <v>20230806</v>
      </c>
      <c r="K12794" t="s">
        <v>1246</v>
      </c>
      <c r="L12794">
        <v>1514.33</v>
      </c>
      <c r="M12794">
        <v>0</v>
      </c>
    </row>
    <row r="12795" spans="1:15" x14ac:dyDescent="0.25">
      <c r="A12795" t="s">
        <v>6033</v>
      </c>
      <c r="B12795" t="s">
        <v>6034</v>
      </c>
      <c r="C12795">
        <v>1600007239</v>
      </c>
      <c r="D12795">
        <v>20230731</v>
      </c>
      <c r="E12795">
        <v>40100000</v>
      </c>
      <c r="F12795" t="s">
        <v>55</v>
      </c>
      <c r="G12795" t="s">
        <v>728</v>
      </c>
      <c r="H12795" t="s">
        <v>729</v>
      </c>
      <c r="I12795">
        <v>229</v>
      </c>
      <c r="J12795">
        <v>20230731</v>
      </c>
      <c r="K12795" t="s">
        <v>7441</v>
      </c>
      <c r="L12795">
        <v>0</v>
      </c>
      <c r="M12795">
        <v>140.35</v>
      </c>
      <c r="N12795" t="s">
        <v>794</v>
      </c>
      <c r="O12795">
        <v>20230821</v>
      </c>
    </row>
    <row r="12796" spans="1:15" x14ac:dyDescent="0.25">
      <c r="A12796" t="s">
        <v>6033</v>
      </c>
      <c r="B12796" t="s">
        <v>6034</v>
      </c>
      <c r="C12796">
        <v>1600000164</v>
      </c>
      <c r="D12796">
        <v>20230414</v>
      </c>
      <c r="E12796">
        <v>40100000</v>
      </c>
      <c r="F12796" t="s">
        <v>55</v>
      </c>
      <c r="G12796" t="s">
        <v>144</v>
      </c>
      <c r="H12796" t="s">
        <v>145</v>
      </c>
      <c r="I12796">
        <v>104230059</v>
      </c>
      <c r="J12796">
        <v>20230414</v>
      </c>
      <c r="K12796" t="s">
        <v>1095</v>
      </c>
      <c r="L12796">
        <v>0</v>
      </c>
      <c r="M12796">
        <v>583.48</v>
      </c>
      <c r="N12796" t="s">
        <v>202</v>
      </c>
      <c r="O12796">
        <v>20230417</v>
      </c>
    </row>
    <row r="12797" spans="1:15" x14ac:dyDescent="0.25">
      <c r="A12797" t="s">
        <v>6033</v>
      </c>
      <c r="B12797" t="s">
        <v>6034</v>
      </c>
      <c r="C12797">
        <v>1600007010</v>
      </c>
      <c r="D12797">
        <v>20230731</v>
      </c>
      <c r="E12797">
        <v>40100000</v>
      </c>
      <c r="F12797" t="s">
        <v>55</v>
      </c>
      <c r="G12797" t="s">
        <v>4257</v>
      </c>
      <c r="H12797" t="s">
        <v>4258</v>
      </c>
      <c r="I12797" t="s">
        <v>4259</v>
      </c>
      <c r="J12797">
        <v>20230731</v>
      </c>
      <c r="K12797" t="s">
        <v>4260</v>
      </c>
      <c r="L12797">
        <v>0</v>
      </c>
      <c r="M12797">
        <v>720</v>
      </c>
      <c r="N12797" t="s">
        <v>54</v>
      </c>
      <c r="O12797">
        <v>20230825</v>
      </c>
    </row>
    <row r="12798" spans="1:15" x14ac:dyDescent="0.25">
      <c r="A12798" t="s">
        <v>6033</v>
      </c>
      <c r="B12798" t="s">
        <v>6034</v>
      </c>
      <c r="C12798">
        <v>1600005208</v>
      </c>
      <c r="D12798">
        <v>20230630</v>
      </c>
      <c r="E12798">
        <v>40100000</v>
      </c>
      <c r="F12798" t="s">
        <v>55</v>
      </c>
      <c r="G12798" t="s">
        <v>549</v>
      </c>
      <c r="H12798" t="s">
        <v>550</v>
      </c>
      <c r="I12798" t="s">
        <v>7155</v>
      </c>
      <c r="J12798">
        <v>20230630</v>
      </c>
      <c r="K12798" t="s">
        <v>7095</v>
      </c>
      <c r="L12798">
        <v>0</v>
      </c>
      <c r="M12798">
        <v>1721.03</v>
      </c>
      <c r="N12798" t="s">
        <v>83</v>
      </c>
      <c r="O12798">
        <v>20230721</v>
      </c>
    </row>
    <row r="12799" spans="1:15" x14ac:dyDescent="0.25">
      <c r="A12799" t="s">
        <v>6033</v>
      </c>
      <c r="B12799" t="s">
        <v>6034</v>
      </c>
      <c r="C12799">
        <v>1600005130</v>
      </c>
      <c r="D12799">
        <v>20230714</v>
      </c>
      <c r="E12799">
        <v>44561005</v>
      </c>
      <c r="F12799" t="s">
        <v>59</v>
      </c>
      <c r="I12799" t="s">
        <v>8372</v>
      </c>
      <c r="J12799">
        <v>20230714</v>
      </c>
      <c r="K12799" t="s">
        <v>1787</v>
      </c>
      <c r="L12799">
        <v>296.8</v>
      </c>
      <c r="M12799">
        <v>0</v>
      </c>
      <c r="N12799" t="s">
        <v>80</v>
      </c>
      <c r="O12799">
        <v>20230821</v>
      </c>
    </row>
    <row r="12800" spans="1:15" x14ac:dyDescent="0.25">
      <c r="A12800" t="s">
        <v>6033</v>
      </c>
      <c r="B12800" t="s">
        <v>6034</v>
      </c>
      <c r="C12800">
        <v>1600003105</v>
      </c>
      <c r="D12800">
        <v>20230531</v>
      </c>
      <c r="E12800">
        <v>40100000</v>
      </c>
      <c r="F12800" t="s">
        <v>55</v>
      </c>
      <c r="G12800" t="s">
        <v>728</v>
      </c>
      <c r="H12800" t="s">
        <v>729</v>
      </c>
      <c r="I12800">
        <v>160</v>
      </c>
      <c r="J12800">
        <v>20230531</v>
      </c>
      <c r="K12800" t="s">
        <v>7868</v>
      </c>
      <c r="L12800">
        <v>0</v>
      </c>
      <c r="M12800">
        <v>-198.07</v>
      </c>
      <c r="N12800" t="s">
        <v>117</v>
      </c>
      <c r="O12800">
        <v>20230602</v>
      </c>
    </row>
    <row r="12801" spans="1:15" x14ac:dyDescent="0.25">
      <c r="A12801" t="s">
        <v>6033</v>
      </c>
      <c r="B12801" t="s">
        <v>6034</v>
      </c>
      <c r="C12801">
        <v>1600010209</v>
      </c>
      <c r="D12801">
        <v>20231005</v>
      </c>
      <c r="E12801">
        <v>60630000</v>
      </c>
      <c r="F12801" t="s">
        <v>6042</v>
      </c>
      <c r="I12801">
        <v>110230107</v>
      </c>
      <c r="J12801">
        <v>20231005</v>
      </c>
      <c r="K12801" t="s">
        <v>8373</v>
      </c>
      <c r="L12801">
        <v>73.86</v>
      </c>
      <c r="M12801">
        <v>0</v>
      </c>
    </row>
    <row r="12802" spans="1:15" x14ac:dyDescent="0.25">
      <c r="A12802" t="s">
        <v>6033</v>
      </c>
      <c r="B12802" t="s">
        <v>6034</v>
      </c>
      <c r="C12802">
        <v>1600007133</v>
      </c>
      <c r="D12802">
        <v>20230701</v>
      </c>
      <c r="E12802">
        <v>40100000</v>
      </c>
      <c r="F12802" t="s">
        <v>55</v>
      </c>
      <c r="G12802" t="s">
        <v>719</v>
      </c>
      <c r="H12802" t="s">
        <v>720</v>
      </c>
      <c r="I12802" t="s">
        <v>6380</v>
      </c>
      <c r="J12802">
        <v>20230701</v>
      </c>
      <c r="K12802" t="s">
        <v>6674</v>
      </c>
      <c r="L12802">
        <v>0</v>
      </c>
      <c r="M12802">
        <v>1410</v>
      </c>
      <c r="N12802" t="s">
        <v>136</v>
      </c>
      <c r="O12802">
        <v>20230808</v>
      </c>
    </row>
    <row r="12803" spans="1:15" x14ac:dyDescent="0.25">
      <c r="A12803" t="s">
        <v>6033</v>
      </c>
      <c r="B12803" t="s">
        <v>6034</v>
      </c>
      <c r="C12803">
        <v>1600010026</v>
      </c>
      <c r="D12803">
        <v>20231014</v>
      </c>
      <c r="E12803">
        <v>44561005</v>
      </c>
      <c r="F12803" t="s">
        <v>59</v>
      </c>
      <c r="I12803" t="s">
        <v>8268</v>
      </c>
      <c r="J12803">
        <v>20231014</v>
      </c>
      <c r="K12803" t="s">
        <v>1049</v>
      </c>
      <c r="L12803">
        <v>296.8</v>
      </c>
      <c r="M12803">
        <v>0</v>
      </c>
      <c r="N12803" t="s">
        <v>27</v>
      </c>
      <c r="O12803">
        <v>20231124</v>
      </c>
    </row>
    <row r="12804" spans="1:15" x14ac:dyDescent="0.25">
      <c r="A12804" t="s">
        <v>6033</v>
      </c>
      <c r="B12804" t="s">
        <v>6034</v>
      </c>
      <c r="C12804">
        <v>1600000049</v>
      </c>
      <c r="D12804">
        <v>20230401</v>
      </c>
      <c r="E12804">
        <v>61350000</v>
      </c>
      <c r="F12804" t="s">
        <v>6059</v>
      </c>
      <c r="I12804" t="s">
        <v>7125</v>
      </c>
      <c r="J12804">
        <v>20230401</v>
      </c>
      <c r="K12804" t="s">
        <v>8374</v>
      </c>
      <c r="L12804">
        <v>1175</v>
      </c>
      <c r="M12804">
        <v>0</v>
      </c>
    </row>
    <row r="12805" spans="1:15" x14ac:dyDescent="0.25">
      <c r="A12805" t="s">
        <v>6033</v>
      </c>
      <c r="B12805" t="s">
        <v>6034</v>
      </c>
      <c r="C12805">
        <v>1600010045</v>
      </c>
      <c r="D12805">
        <v>20231014</v>
      </c>
      <c r="E12805">
        <v>61350000</v>
      </c>
      <c r="F12805" t="s">
        <v>6059</v>
      </c>
      <c r="I12805" t="s">
        <v>8375</v>
      </c>
      <c r="J12805">
        <v>20231014</v>
      </c>
      <c r="K12805" t="s">
        <v>1787</v>
      </c>
      <c r="L12805">
        <v>1484</v>
      </c>
      <c r="M12805">
        <v>0</v>
      </c>
    </row>
    <row r="12806" spans="1:15" x14ac:dyDescent="0.25">
      <c r="A12806" t="s">
        <v>6033</v>
      </c>
      <c r="B12806" t="s">
        <v>6034</v>
      </c>
      <c r="C12806">
        <v>1600006517</v>
      </c>
      <c r="D12806">
        <v>20230701</v>
      </c>
      <c r="E12806">
        <v>40100000</v>
      </c>
      <c r="F12806" t="s">
        <v>55</v>
      </c>
      <c r="G12806" t="s">
        <v>139</v>
      </c>
      <c r="H12806" t="s">
        <v>140</v>
      </c>
      <c r="I12806">
        <v>53</v>
      </c>
      <c r="J12806">
        <v>20230701</v>
      </c>
      <c r="K12806" t="s">
        <v>7391</v>
      </c>
      <c r="L12806">
        <v>0</v>
      </c>
      <c r="M12806">
        <v>34.25</v>
      </c>
      <c r="N12806" t="s">
        <v>437</v>
      </c>
      <c r="O12806">
        <v>20230731</v>
      </c>
    </row>
    <row r="12807" spans="1:15" x14ac:dyDescent="0.25">
      <c r="A12807" t="s">
        <v>6033</v>
      </c>
      <c r="B12807" t="s">
        <v>6034</v>
      </c>
      <c r="C12807">
        <v>1600001047</v>
      </c>
      <c r="D12807">
        <v>20230518</v>
      </c>
      <c r="E12807">
        <v>40100000</v>
      </c>
      <c r="F12807" t="s">
        <v>55</v>
      </c>
      <c r="G12807" t="s">
        <v>178</v>
      </c>
      <c r="H12807" t="s">
        <v>179</v>
      </c>
      <c r="I12807">
        <v>105230003</v>
      </c>
      <c r="J12807">
        <v>20230518</v>
      </c>
      <c r="K12807" t="s">
        <v>1104</v>
      </c>
      <c r="L12807">
        <v>0</v>
      </c>
      <c r="M12807">
        <v>1644.35</v>
      </c>
      <c r="N12807" t="s">
        <v>18</v>
      </c>
      <c r="O12807">
        <v>20230522</v>
      </c>
    </row>
    <row r="12808" spans="1:15" x14ac:dyDescent="0.25">
      <c r="A12808" t="s">
        <v>6033</v>
      </c>
      <c r="B12808" t="s">
        <v>6034</v>
      </c>
      <c r="C12808">
        <v>1600011853</v>
      </c>
      <c r="D12808">
        <v>20231005</v>
      </c>
      <c r="E12808">
        <v>44561005</v>
      </c>
      <c r="F12808" t="s">
        <v>59</v>
      </c>
      <c r="I12808">
        <v>111</v>
      </c>
      <c r="J12808">
        <v>20231005</v>
      </c>
      <c r="K12808" t="s">
        <v>6629</v>
      </c>
      <c r="L12808">
        <v>-12.63</v>
      </c>
      <c r="M12808">
        <v>0</v>
      </c>
    </row>
    <row r="12809" spans="1:15" x14ac:dyDescent="0.25">
      <c r="A12809" t="s">
        <v>6033</v>
      </c>
      <c r="B12809" t="s">
        <v>6034</v>
      </c>
      <c r="C12809">
        <v>1600001450</v>
      </c>
      <c r="D12809">
        <v>20230430</v>
      </c>
      <c r="E12809">
        <v>60200013</v>
      </c>
      <c r="F12809" t="s">
        <v>6135</v>
      </c>
      <c r="I12809">
        <v>1605465</v>
      </c>
      <c r="J12809">
        <v>20230430</v>
      </c>
      <c r="K12809" t="s">
        <v>8376</v>
      </c>
      <c r="L12809">
        <v>1047.9000000000001</v>
      </c>
      <c r="M12809">
        <v>0</v>
      </c>
    </row>
    <row r="12810" spans="1:15" x14ac:dyDescent="0.25">
      <c r="A12810" t="s">
        <v>6033</v>
      </c>
      <c r="B12810" t="s">
        <v>6034</v>
      </c>
      <c r="C12810">
        <v>1600005388</v>
      </c>
      <c r="D12810">
        <v>20230630</v>
      </c>
      <c r="E12810">
        <v>62510003</v>
      </c>
      <c r="F12810" t="s">
        <v>6194</v>
      </c>
      <c r="I12810" t="s">
        <v>8225</v>
      </c>
      <c r="J12810">
        <v>20230630</v>
      </c>
      <c r="K12810" t="s">
        <v>8226</v>
      </c>
      <c r="L12810">
        <v>288.8</v>
      </c>
      <c r="M12810">
        <v>0</v>
      </c>
    </row>
    <row r="12811" spans="1:15" x14ac:dyDescent="0.25">
      <c r="A12811" t="s">
        <v>6033</v>
      </c>
      <c r="B12811" t="s">
        <v>6034</v>
      </c>
      <c r="C12811">
        <v>1600006715</v>
      </c>
      <c r="D12811">
        <v>20230814</v>
      </c>
      <c r="E12811">
        <v>40100000</v>
      </c>
      <c r="F12811" t="s">
        <v>55</v>
      </c>
      <c r="G12811" t="s">
        <v>208</v>
      </c>
      <c r="H12811" t="s">
        <v>209</v>
      </c>
      <c r="I12811" t="s">
        <v>8377</v>
      </c>
      <c r="J12811">
        <v>20230814</v>
      </c>
      <c r="K12811" t="s">
        <v>1049</v>
      </c>
      <c r="L12811">
        <v>0</v>
      </c>
      <c r="M12811">
        <v>1780.8</v>
      </c>
      <c r="N12811" t="s">
        <v>381</v>
      </c>
      <c r="O12811">
        <v>20230816</v>
      </c>
    </row>
    <row r="12812" spans="1:15" x14ac:dyDescent="0.25">
      <c r="A12812" t="s">
        <v>6033</v>
      </c>
      <c r="B12812" t="s">
        <v>6034</v>
      </c>
      <c r="C12812">
        <v>1600000095</v>
      </c>
      <c r="D12812">
        <v>20230620</v>
      </c>
      <c r="E12812">
        <v>44561005</v>
      </c>
      <c r="F12812" t="s">
        <v>59</v>
      </c>
      <c r="I12812" t="s">
        <v>7116</v>
      </c>
      <c r="J12812">
        <v>20230620</v>
      </c>
      <c r="K12812" t="s">
        <v>255</v>
      </c>
      <c r="L12812">
        <v>317</v>
      </c>
      <c r="M12812">
        <v>0</v>
      </c>
      <c r="N12812" t="s">
        <v>54</v>
      </c>
      <c r="O12812">
        <v>20230522</v>
      </c>
    </row>
    <row r="12813" spans="1:15" x14ac:dyDescent="0.25">
      <c r="A12813" t="s">
        <v>6033</v>
      </c>
      <c r="B12813" t="s">
        <v>6034</v>
      </c>
      <c r="C12813">
        <v>1600002015</v>
      </c>
      <c r="D12813">
        <v>20230430</v>
      </c>
      <c r="E12813">
        <v>44561005</v>
      </c>
      <c r="F12813" t="s">
        <v>59</v>
      </c>
      <c r="I12813">
        <v>6948</v>
      </c>
      <c r="J12813">
        <v>20230430</v>
      </c>
      <c r="K12813" t="s">
        <v>676</v>
      </c>
      <c r="L12813">
        <v>408</v>
      </c>
      <c r="M12813">
        <v>0</v>
      </c>
      <c r="N12813" t="s">
        <v>37</v>
      </c>
      <c r="O12813">
        <v>20230718</v>
      </c>
    </row>
    <row r="12814" spans="1:15" x14ac:dyDescent="0.25">
      <c r="A12814" t="s">
        <v>6033</v>
      </c>
      <c r="B12814" t="s">
        <v>6034</v>
      </c>
      <c r="C12814">
        <v>1600006715</v>
      </c>
      <c r="D12814">
        <v>20230814</v>
      </c>
      <c r="E12814">
        <v>44561005</v>
      </c>
      <c r="F12814" t="s">
        <v>59</v>
      </c>
      <c r="I12814" t="s">
        <v>8377</v>
      </c>
      <c r="J12814">
        <v>20230814</v>
      </c>
      <c r="K12814" t="s">
        <v>1049</v>
      </c>
      <c r="L12814">
        <v>296.8</v>
      </c>
      <c r="M12814">
        <v>0</v>
      </c>
      <c r="N12814" t="s">
        <v>117</v>
      </c>
      <c r="O12814">
        <v>20230921</v>
      </c>
    </row>
    <row r="12815" spans="1:15" x14ac:dyDescent="0.25">
      <c r="A12815" t="s">
        <v>6033</v>
      </c>
      <c r="B12815" t="s">
        <v>6034</v>
      </c>
      <c r="C12815">
        <v>1600002888</v>
      </c>
      <c r="D12815">
        <v>20230501</v>
      </c>
      <c r="E12815">
        <v>61100000</v>
      </c>
      <c r="F12815" t="s">
        <v>6120</v>
      </c>
      <c r="I12815" t="s">
        <v>3874</v>
      </c>
      <c r="J12815">
        <v>20230501</v>
      </c>
      <c r="K12815" t="s">
        <v>3875</v>
      </c>
      <c r="L12815">
        <v>280</v>
      </c>
      <c r="M12815">
        <v>0</v>
      </c>
    </row>
    <row r="12816" spans="1:15" x14ac:dyDescent="0.25">
      <c r="A12816" t="s">
        <v>6033</v>
      </c>
      <c r="B12816" t="s">
        <v>6034</v>
      </c>
      <c r="C12816">
        <v>1600008185</v>
      </c>
      <c r="D12816">
        <v>20230901</v>
      </c>
      <c r="E12816">
        <v>40100000</v>
      </c>
      <c r="F12816" t="s">
        <v>55</v>
      </c>
      <c r="G12816" t="s">
        <v>772</v>
      </c>
      <c r="H12816" t="s">
        <v>773</v>
      </c>
      <c r="I12816">
        <v>109230048</v>
      </c>
      <c r="J12816">
        <v>20230901</v>
      </c>
      <c r="K12816" t="s">
        <v>1302</v>
      </c>
      <c r="L12816">
        <v>0</v>
      </c>
      <c r="M12816">
        <v>1670.78</v>
      </c>
      <c r="N12816" t="s">
        <v>766</v>
      </c>
      <c r="O12816">
        <v>20230904</v>
      </c>
    </row>
    <row r="12817" spans="1:15" x14ac:dyDescent="0.25">
      <c r="A12817" t="s">
        <v>6033</v>
      </c>
      <c r="B12817" t="s">
        <v>6034</v>
      </c>
      <c r="C12817">
        <v>1600001107</v>
      </c>
      <c r="D12817">
        <v>20230522</v>
      </c>
      <c r="E12817">
        <v>61220000</v>
      </c>
      <c r="F12817" t="s">
        <v>6117</v>
      </c>
      <c r="I12817">
        <v>105230063</v>
      </c>
      <c r="J12817">
        <v>20230522</v>
      </c>
      <c r="K12817" t="s">
        <v>180</v>
      </c>
      <c r="L12817">
        <v>1588.51</v>
      </c>
      <c r="M12817">
        <v>0</v>
      </c>
    </row>
    <row r="12818" spans="1:15" x14ac:dyDescent="0.25">
      <c r="A12818" t="s">
        <v>6033</v>
      </c>
      <c r="B12818" t="s">
        <v>6034</v>
      </c>
      <c r="C12818">
        <v>1600002025</v>
      </c>
      <c r="D12818">
        <v>20230509</v>
      </c>
      <c r="E12818">
        <v>40100000</v>
      </c>
      <c r="F12818" t="s">
        <v>55</v>
      </c>
      <c r="G12818" t="s">
        <v>763</v>
      </c>
      <c r="H12818" t="s">
        <v>764</v>
      </c>
      <c r="I12818">
        <v>20000534330523</v>
      </c>
      <c r="J12818">
        <v>20230509</v>
      </c>
      <c r="K12818" t="s">
        <v>1550</v>
      </c>
      <c r="L12818">
        <v>0</v>
      </c>
      <c r="M12818">
        <v>2009.88</v>
      </c>
      <c r="N12818" t="s">
        <v>80</v>
      </c>
      <c r="O12818">
        <v>20230613</v>
      </c>
    </row>
    <row r="12819" spans="1:15" x14ac:dyDescent="0.25">
      <c r="A12819" t="s">
        <v>6033</v>
      </c>
      <c r="B12819" t="s">
        <v>6034</v>
      </c>
      <c r="C12819">
        <v>1600010837</v>
      </c>
      <c r="D12819">
        <v>20230930</v>
      </c>
      <c r="E12819">
        <v>62110000</v>
      </c>
      <c r="F12819" t="s">
        <v>6098</v>
      </c>
      <c r="I12819">
        <v>6028306</v>
      </c>
      <c r="J12819">
        <v>20230930</v>
      </c>
      <c r="K12819" t="s">
        <v>8378</v>
      </c>
      <c r="L12819">
        <v>1122.1500000000001</v>
      </c>
      <c r="M12819">
        <v>0</v>
      </c>
    </row>
    <row r="12820" spans="1:15" x14ac:dyDescent="0.25">
      <c r="A12820" t="s">
        <v>6033</v>
      </c>
      <c r="B12820" t="s">
        <v>6034</v>
      </c>
      <c r="C12820">
        <v>1600003815</v>
      </c>
      <c r="D12820">
        <v>20230619</v>
      </c>
      <c r="E12820">
        <v>40100000</v>
      </c>
      <c r="F12820" t="s">
        <v>55</v>
      </c>
      <c r="G12820" t="s">
        <v>8351</v>
      </c>
      <c r="H12820" t="s">
        <v>8352</v>
      </c>
      <c r="I12820">
        <v>1185817</v>
      </c>
      <c r="J12820">
        <v>20230619</v>
      </c>
      <c r="K12820" t="s">
        <v>6737</v>
      </c>
      <c r="L12820">
        <v>0</v>
      </c>
      <c r="M12820">
        <v>288</v>
      </c>
      <c r="N12820" t="s">
        <v>794</v>
      </c>
      <c r="O12820">
        <v>20230802</v>
      </c>
    </row>
    <row r="12821" spans="1:15" x14ac:dyDescent="0.25">
      <c r="A12821" t="s">
        <v>6033</v>
      </c>
      <c r="B12821" t="s">
        <v>6034</v>
      </c>
      <c r="C12821">
        <v>1600000106</v>
      </c>
      <c r="D12821">
        <v>20230428</v>
      </c>
      <c r="E12821">
        <v>40100000</v>
      </c>
      <c r="F12821" t="s">
        <v>55</v>
      </c>
      <c r="G12821" t="s">
        <v>133</v>
      </c>
      <c r="H12821" t="s">
        <v>134</v>
      </c>
      <c r="I12821" t="s">
        <v>6830</v>
      </c>
      <c r="J12821">
        <v>20230428</v>
      </c>
      <c r="K12821" t="s">
        <v>2209</v>
      </c>
      <c r="L12821">
        <v>0</v>
      </c>
      <c r="M12821">
        <v>1368</v>
      </c>
      <c r="N12821" t="s">
        <v>83</v>
      </c>
      <c r="O12821">
        <v>20230509</v>
      </c>
    </row>
    <row r="12822" spans="1:15" x14ac:dyDescent="0.25">
      <c r="A12822" t="s">
        <v>6033</v>
      </c>
      <c r="B12822" t="s">
        <v>6034</v>
      </c>
      <c r="C12822">
        <v>1600008149</v>
      </c>
      <c r="D12822">
        <v>20230912</v>
      </c>
      <c r="E12822">
        <v>40100000</v>
      </c>
      <c r="F12822" t="s">
        <v>55</v>
      </c>
      <c r="G12822" t="s">
        <v>767</v>
      </c>
      <c r="H12822" t="s">
        <v>768</v>
      </c>
      <c r="I12822">
        <v>109230012</v>
      </c>
      <c r="J12822">
        <v>20230912</v>
      </c>
      <c r="K12822" t="s">
        <v>404</v>
      </c>
      <c r="L12822">
        <v>0</v>
      </c>
      <c r="M12822">
        <v>2739.46</v>
      </c>
      <c r="N12822" t="s">
        <v>202</v>
      </c>
      <c r="O12822">
        <v>20230913</v>
      </c>
    </row>
    <row r="12823" spans="1:15" x14ac:dyDescent="0.25">
      <c r="A12823" t="s">
        <v>6033</v>
      </c>
      <c r="B12823" t="s">
        <v>6034</v>
      </c>
      <c r="C12823">
        <v>1600003536</v>
      </c>
      <c r="D12823">
        <v>20230608</v>
      </c>
      <c r="E12823">
        <v>40100000</v>
      </c>
      <c r="F12823" t="s">
        <v>55</v>
      </c>
      <c r="G12823" t="s">
        <v>1617</v>
      </c>
      <c r="H12823" t="s">
        <v>1618</v>
      </c>
      <c r="I12823" t="s">
        <v>1619</v>
      </c>
      <c r="J12823">
        <v>20230608</v>
      </c>
      <c r="K12823" t="s">
        <v>1620</v>
      </c>
      <c r="L12823">
        <v>0</v>
      </c>
      <c r="M12823">
        <v>6795.6</v>
      </c>
      <c r="N12823" t="s">
        <v>54</v>
      </c>
      <c r="O12823">
        <v>20230616</v>
      </c>
    </row>
    <row r="12824" spans="1:15" x14ac:dyDescent="0.25">
      <c r="A12824" t="s">
        <v>6033</v>
      </c>
      <c r="B12824" t="s">
        <v>6034</v>
      </c>
      <c r="C12824">
        <v>1600005940</v>
      </c>
      <c r="D12824">
        <v>20230630</v>
      </c>
      <c r="E12824">
        <v>44561005</v>
      </c>
      <c r="F12824" t="s">
        <v>59</v>
      </c>
      <c r="I12824" t="s">
        <v>3280</v>
      </c>
      <c r="J12824">
        <v>20230630</v>
      </c>
      <c r="K12824" t="s">
        <v>3281</v>
      </c>
      <c r="L12824">
        <v>101.13</v>
      </c>
      <c r="M12824">
        <v>0</v>
      </c>
      <c r="N12824" t="s">
        <v>80</v>
      </c>
      <c r="O12824">
        <v>20230821</v>
      </c>
    </row>
    <row r="12825" spans="1:15" x14ac:dyDescent="0.25">
      <c r="A12825" t="s">
        <v>6033</v>
      </c>
      <c r="B12825" t="s">
        <v>6034</v>
      </c>
      <c r="C12825">
        <v>1600003480</v>
      </c>
      <c r="D12825">
        <v>20230531</v>
      </c>
      <c r="E12825">
        <v>44561005</v>
      </c>
      <c r="F12825" t="s">
        <v>59</v>
      </c>
      <c r="I12825" t="s">
        <v>2757</v>
      </c>
      <c r="J12825">
        <v>20230531</v>
      </c>
      <c r="K12825" t="s">
        <v>2758</v>
      </c>
      <c r="L12825">
        <v>88.06</v>
      </c>
      <c r="M12825">
        <v>0</v>
      </c>
      <c r="N12825" t="s">
        <v>37</v>
      </c>
      <c r="O12825">
        <v>20230718</v>
      </c>
    </row>
    <row r="12826" spans="1:15" x14ac:dyDescent="0.25">
      <c r="A12826" t="s">
        <v>6033</v>
      </c>
      <c r="B12826" t="s">
        <v>6034</v>
      </c>
      <c r="C12826">
        <v>1600001038</v>
      </c>
      <c r="D12826">
        <v>20230517</v>
      </c>
      <c r="E12826">
        <v>61350000</v>
      </c>
      <c r="F12826" t="s">
        <v>6059</v>
      </c>
      <c r="I12826" t="s">
        <v>7765</v>
      </c>
      <c r="J12826">
        <v>20230517</v>
      </c>
      <c r="K12826" t="s">
        <v>1793</v>
      </c>
      <c r="L12826">
        <v>1114.03</v>
      </c>
      <c r="M12826">
        <v>0</v>
      </c>
    </row>
    <row r="12827" spans="1:15" x14ac:dyDescent="0.25">
      <c r="A12827" t="s">
        <v>6033</v>
      </c>
      <c r="B12827" t="s">
        <v>6034</v>
      </c>
      <c r="C12827">
        <v>1600003080</v>
      </c>
      <c r="D12827">
        <v>20230531</v>
      </c>
      <c r="E12827">
        <v>61550006</v>
      </c>
      <c r="F12827" t="s">
        <v>6064</v>
      </c>
      <c r="I12827" t="s">
        <v>2695</v>
      </c>
      <c r="J12827">
        <v>20230531</v>
      </c>
      <c r="K12827" t="s">
        <v>8379</v>
      </c>
      <c r="L12827">
        <v>66.67</v>
      </c>
      <c r="M12827">
        <v>0</v>
      </c>
    </row>
    <row r="12828" spans="1:15" x14ac:dyDescent="0.25">
      <c r="A12828" t="s">
        <v>6033</v>
      </c>
      <c r="B12828" t="s">
        <v>6034</v>
      </c>
      <c r="C12828">
        <v>1600000128</v>
      </c>
      <c r="D12828">
        <v>20230427</v>
      </c>
      <c r="E12828">
        <v>61220000</v>
      </c>
      <c r="F12828" t="s">
        <v>6117</v>
      </c>
      <c r="I12828">
        <v>104230023</v>
      </c>
      <c r="J12828">
        <v>20230427</v>
      </c>
      <c r="K12828" t="s">
        <v>280</v>
      </c>
      <c r="L12828">
        <v>509.41</v>
      </c>
      <c r="M12828">
        <v>0</v>
      </c>
    </row>
    <row r="12829" spans="1:15" x14ac:dyDescent="0.25">
      <c r="A12829" t="s">
        <v>6033</v>
      </c>
      <c r="B12829" t="s">
        <v>6034</v>
      </c>
      <c r="C12829">
        <v>1600005297</v>
      </c>
      <c r="D12829">
        <v>20230630</v>
      </c>
      <c r="E12829">
        <v>40100000</v>
      </c>
      <c r="F12829" t="s">
        <v>55</v>
      </c>
      <c r="G12829" t="s">
        <v>728</v>
      </c>
      <c r="H12829" t="s">
        <v>729</v>
      </c>
      <c r="I12829">
        <v>213</v>
      </c>
      <c r="J12829">
        <v>20230630</v>
      </c>
      <c r="K12829" t="s">
        <v>6295</v>
      </c>
      <c r="L12829">
        <v>0</v>
      </c>
      <c r="M12829">
        <v>126.55</v>
      </c>
      <c r="N12829" t="s">
        <v>353</v>
      </c>
      <c r="O12829">
        <v>20230713</v>
      </c>
    </row>
    <row r="12830" spans="1:15" x14ac:dyDescent="0.25">
      <c r="A12830" t="s">
        <v>6033</v>
      </c>
      <c r="B12830" t="s">
        <v>6034</v>
      </c>
      <c r="C12830">
        <v>1600001076</v>
      </c>
      <c r="D12830">
        <v>20230501</v>
      </c>
      <c r="E12830">
        <v>44561005</v>
      </c>
      <c r="F12830" t="s">
        <v>59</v>
      </c>
      <c r="I12830">
        <v>105230032</v>
      </c>
      <c r="J12830">
        <v>20230501</v>
      </c>
      <c r="K12830" t="s">
        <v>1871</v>
      </c>
      <c r="L12830">
        <v>130.65</v>
      </c>
      <c r="M12830">
        <v>0</v>
      </c>
      <c r="N12830" t="s">
        <v>83</v>
      </c>
      <c r="O12830">
        <v>20230622</v>
      </c>
    </row>
    <row r="12831" spans="1:15" x14ac:dyDescent="0.25">
      <c r="A12831" t="s">
        <v>6033</v>
      </c>
      <c r="B12831" t="s">
        <v>6034</v>
      </c>
      <c r="C12831">
        <v>1600003777</v>
      </c>
      <c r="D12831">
        <v>20230615</v>
      </c>
      <c r="E12831">
        <v>60200004</v>
      </c>
      <c r="F12831" t="s">
        <v>6215</v>
      </c>
      <c r="I12831" t="s">
        <v>7168</v>
      </c>
      <c r="J12831">
        <v>20230615</v>
      </c>
      <c r="K12831" t="s">
        <v>7483</v>
      </c>
      <c r="L12831">
        <v>1317.09</v>
      </c>
      <c r="M12831">
        <v>0</v>
      </c>
    </row>
    <row r="12832" spans="1:15" x14ac:dyDescent="0.25">
      <c r="A12832" t="s">
        <v>6033</v>
      </c>
      <c r="B12832" t="s">
        <v>6034</v>
      </c>
      <c r="C12832">
        <v>1600010012</v>
      </c>
      <c r="D12832">
        <v>20231015</v>
      </c>
      <c r="E12832">
        <v>44561005</v>
      </c>
      <c r="F12832" t="s">
        <v>59</v>
      </c>
      <c r="I12832" t="s">
        <v>7326</v>
      </c>
      <c r="J12832">
        <v>20231015</v>
      </c>
      <c r="K12832" t="s">
        <v>1010</v>
      </c>
      <c r="L12832">
        <v>117.72</v>
      </c>
      <c r="M12832">
        <v>0</v>
      </c>
      <c r="N12832" t="s">
        <v>27</v>
      </c>
      <c r="O12832">
        <v>20231124</v>
      </c>
    </row>
    <row r="12833" spans="1:15" x14ac:dyDescent="0.25">
      <c r="A12833" t="s">
        <v>6033</v>
      </c>
      <c r="B12833" t="s">
        <v>6034</v>
      </c>
      <c r="C12833">
        <v>1600011772</v>
      </c>
      <c r="D12833">
        <v>20231031</v>
      </c>
      <c r="E12833">
        <v>60200005</v>
      </c>
      <c r="F12833" t="s">
        <v>7593</v>
      </c>
      <c r="I12833" t="s">
        <v>7594</v>
      </c>
      <c r="J12833">
        <v>20231031</v>
      </c>
      <c r="K12833" t="s">
        <v>8380</v>
      </c>
      <c r="L12833">
        <v>68.8</v>
      </c>
      <c r="M12833">
        <v>0</v>
      </c>
    </row>
    <row r="12834" spans="1:15" x14ac:dyDescent="0.25">
      <c r="A12834" t="s">
        <v>6033</v>
      </c>
      <c r="B12834" t="s">
        <v>6034</v>
      </c>
      <c r="C12834">
        <v>1600000432</v>
      </c>
      <c r="D12834">
        <v>20230413</v>
      </c>
      <c r="E12834">
        <v>61550001</v>
      </c>
      <c r="F12834" t="s">
        <v>6100</v>
      </c>
      <c r="I12834">
        <v>344288</v>
      </c>
      <c r="J12834">
        <v>20230413</v>
      </c>
      <c r="K12834" t="s">
        <v>8381</v>
      </c>
      <c r="L12834">
        <v>733.1</v>
      </c>
      <c r="M12834">
        <v>0</v>
      </c>
    </row>
    <row r="12835" spans="1:15" x14ac:dyDescent="0.25">
      <c r="A12835" t="s">
        <v>6033</v>
      </c>
      <c r="B12835" t="s">
        <v>6034</v>
      </c>
      <c r="C12835">
        <v>1600010137</v>
      </c>
      <c r="D12835">
        <v>20231021</v>
      </c>
      <c r="E12835">
        <v>40100000</v>
      </c>
      <c r="F12835" t="s">
        <v>55</v>
      </c>
      <c r="G12835" t="s">
        <v>178</v>
      </c>
      <c r="H12835" t="s">
        <v>179</v>
      </c>
      <c r="I12835">
        <v>110230064</v>
      </c>
      <c r="J12835">
        <v>20231021</v>
      </c>
      <c r="K12835" t="s">
        <v>4372</v>
      </c>
      <c r="L12835">
        <v>0</v>
      </c>
      <c r="M12835">
        <v>1777.86</v>
      </c>
      <c r="N12835" t="s">
        <v>566</v>
      </c>
      <c r="O12835">
        <v>20231026</v>
      </c>
    </row>
    <row r="12836" spans="1:15" x14ac:dyDescent="0.25">
      <c r="A12836" t="s">
        <v>6033</v>
      </c>
      <c r="B12836" t="s">
        <v>6034</v>
      </c>
      <c r="C12836">
        <v>1600006460</v>
      </c>
      <c r="D12836">
        <v>20230701</v>
      </c>
      <c r="E12836">
        <v>44561001</v>
      </c>
      <c r="F12836" t="s">
        <v>33</v>
      </c>
      <c r="I12836">
        <v>608762</v>
      </c>
      <c r="J12836">
        <v>20230701</v>
      </c>
      <c r="K12836" t="s">
        <v>8382</v>
      </c>
      <c r="L12836">
        <v>1.01</v>
      </c>
      <c r="M12836">
        <v>0</v>
      </c>
      <c r="N12836" t="s">
        <v>80</v>
      </c>
      <c r="O12836">
        <v>20230821</v>
      </c>
    </row>
    <row r="12837" spans="1:15" x14ac:dyDescent="0.25">
      <c r="A12837" t="s">
        <v>6033</v>
      </c>
      <c r="B12837" t="s">
        <v>6034</v>
      </c>
      <c r="C12837">
        <v>1600010170</v>
      </c>
      <c r="D12837">
        <v>20231022</v>
      </c>
      <c r="E12837">
        <v>61220000</v>
      </c>
      <c r="F12837" t="s">
        <v>6117</v>
      </c>
      <c r="I12837">
        <v>110230097</v>
      </c>
      <c r="J12837">
        <v>20231022</v>
      </c>
      <c r="K12837" t="s">
        <v>440</v>
      </c>
      <c r="L12837">
        <v>406.4</v>
      </c>
      <c r="M12837">
        <v>0</v>
      </c>
    </row>
    <row r="12838" spans="1:15" x14ac:dyDescent="0.25">
      <c r="A12838" t="s">
        <v>6033</v>
      </c>
      <c r="B12838" t="s">
        <v>6034</v>
      </c>
      <c r="C12838">
        <v>1600001123</v>
      </c>
      <c r="D12838">
        <v>20230513</v>
      </c>
      <c r="E12838">
        <v>44561005</v>
      </c>
      <c r="F12838" t="s">
        <v>59</v>
      </c>
      <c r="I12838">
        <v>105230079</v>
      </c>
      <c r="J12838">
        <v>20230513</v>
      </c>
      <c r="K12838" t="s">
        <v>1441</v>
      </c>
      <c r="L12838">
        <v>97.24</v>
      </c>
      <c r="M12838">
        <v>0</v>
      </c>
      <c r="N12838" t="s">
        <v>83</v>
      </c>
      <c r="O12838">
        <v>20230622</v>
      </c>
    </row>
    <row r="12839" spans="1:15" x14ac:dyDescent="0.25">
      <c r="A12839" t="s">
        <v>6033</v>
      </c>
      <c r="B12839" t="s">
        <v>6034</v>
      </c>
      <c r="C12839">
        <v>1600010168</v>
      </c>
      <c r="D12839">
        <v>20231013</v>
      </c>
      <c r="E12839">
        <v>65800000</v>
      </c>
      <c r="F12839" t="s">
        <v>6347</v>
      </c>
      <c r="I12839">
        <v>110230095</v>
      </c>
      <c r="J12839">
        <v>20231013</v>
      </c>
      <c r="K12839" t="s">
        <v>8383</v>
      </c>
      <c r="L12839">
        <v>0.02</v>
      </c>
      <c r="M12839">
        <v>0</v>
      </c>
    </row>
    <row r="12840" spans="1:15" x14ac:dyDescent="0.25">
      <c r="A12840" t="s">
        <v>6033</v>
      </c>
      <c r="B12840" t="s">
        <v>6034</v>
      </c>
      <c r="C12840">
        <v>1600003223</v>
      </c>
      <c r="D12840">
        <v>20230612</v>
      </c>
      <c r="E12840">
        <v>61220000</v>
      </c>
      <c r="F12840" t="s">
        <v>6117</v>
      </c>
      <c r="I12840">
        <v>106230057</v>
      </c>
      <c r="J12840">
        <v>20230612</v>
      </c>
      <c r="K12840" t="s">
        <v>485</v>
      </c>
      <c r="L12840">
        <v>2282.88</v>
      </c>
      <c r="M12840">
        <v>0</v>
      </c>
    </row>
    <row r="12841" spans="1:15" x14ac:dyDescent="0.25">
      <c r="A12841" t="s">
        <v>6033</v>
      </c>
      <c r="B12841" t="s">
        <v>6034</v>
      </c>
      <c r="C12841">
        <v>1600010207</v>
      </c>
      <c r="D12841">
        <v>20230911</v>
      </c>
      <c r="E12841">
        <v>44561005</v>
      </c>
      <c r="F12841" t="s">
        <v>59</v>
      </c>
      <c r="I12841">
        <v>109230292</v>
      </c>
      <c r="J12841">
        <v>20230911</v>
      </c>
      <c r="K12841" t="s">
        <v>6475</v>
      </c>
      <c r="L12841">
        <v>3.3</v>
      </c>
      <c r="M12841">
        <v>0</v>
      </c>
      <c r="N12841" t="s">
        <v>27</v>
      </c>
      <c r="O12841">
        <v>20231124</v>
      </c>
    </row>
    <row r="12842" spans="1:15" x14ac:dyDescent="0.25">
      <c r="A12842" t="s">
        <v>6033</v>
      </c>
      <c r="B12842" t="s">
        <v>6034</v>
      </c>
      <c r="C12842">
        <v>1600003367</v>
      </c>
      <c r="D12842">
        <v>20230531</v>
      </c>
      <c r="E12842">
        <v>44561005</v>
      </c>
      <c r="F12842" t="s">
        <v>59</v>
      </c>
      <c r="I12842" t="s">
        <v>7577</v>
      </c>
      <c r="J12842">
        <v>20230531</v>
      </c>
      <c r="K12842" t="s">
        <v>7884</v>
      </c>
      <c r="L12842">
        <v>20273.05</v>
      </c>
      <c r="M12842">
        <v>0</v>
      </c>
      <c r="N12842" t="s">
        <v>37</v>
      </c>
      <c r="O12842">
        <v>20230718</v>
      </c>
    </row>
    <row r="12843" spans="1:15" x14ac:dyDescent="0.25">
      <c r="A12843" t="s">
        <v>6033</v>
      </c>
      <c r="B12843" t="s">
        <v>6034</v>
      </c>
      <c r="C12843">
        <v>1600000593</v>
      </c>
      <c r="D12843">
        <v>20230415</v>
      </c>
      <c r="E12843">
        <v>44563005</v>
      </c>
      <c r="F12843" t="s">
        <v>6178</v>
      </c>
      <c r="I12843">
        <v>6205777284</v>
      </c>
      <c r="J12843">
        <v>20230415</v>
      </c>
      <c r="K12843" t="s">
        <v>421</v>
      </c>
      <c r="L12843">
        <v>5.45</v>
      </c>
      <c r="M12843">
        <v>0</v>
      </c>
      <c r="N12843" t="s">
        <v>54</v>
      </c>
      <c r="O12843">
        <v>20230522</v>
      </c>
    </row>
    <row r="12844" spans="1:15" x14ac:dyDescent="0.25">
      <c r="A12844" t="s">
        <v>6033</v>
      </c>
      <c r="B12844" t="s">
        <v>6034</v>
      </c>
      <c r="C12844">
        <v>1600005056</v>
      </c>
      <c r="D12844">
        <v>20230701</v>
      </c>
      <c r="E12844">
        <v>44561005</v>
      </c>
      <c r="F12844" t="s">
        <v>59</v>
      </c>
      <c r="I12844">
        <v>107230049</v>
      </c>
      <c r="J12844">
        <v>20230701</v>
      </c>
      <c r="K12844" t="s">
        <v>1302</v>
      </c>
      <c r="L12844">
        <v>278.45999999999998</v>
      </c>
      <c r="M12844">
        <v>0</v>
      </c>
      <c r="N12844" t="s">
        <v>80</v>
      </c>
      <c r="O12844">
        <v>20230821</v>
      </c>
    </row>
    <row r="12845" spans="1:15" x14ac:dyDescent="0.25">
      <c r="A12845" t="s">
        <v>6033</v>
      </c>
      <c r="B12845" t="s">
        <v>6034</v>
      </c>
      <c r="C12845">
        <v>1600007385</v>
      </c>
      <c r="D12845">
        <v>20230731</v>
      </c>
      <c r="E12845">
        <v>40100000</v>
      </c>
      <c r="F12845" t="s">
        <v>55</v>
      </c>
      <c r="G12845" t="s">
        <v>573</v>
      </c>
      <c r="H12845" t="s">
        <v>574</v>
      </c>
      <c r="I12845" t="s">
        <v>7226</v>
      </c>
      <c r="J12845">
        <v>20230731</v>
      </c>
      <c r="K12845" t="s">
        <v>6403</v>
      </c>
      <c r="L12845">
        <v>0</v>
      </c>
      <c r="M12845">
        <v>59.51</v>
      </c>
      <c r="N12845" t="s">
        <v>701</v>
      </c>
      <c r="O12845">
        <v>20230816</v>
      </c>
    </row>
    <row r="12846" spans="1:15" x14ac:dyDescent="0.25">
      <c r="A12846" t="s">
        <v>6033</v>
      </c>
      <c r="B12846" t="s">
        <v>6034</v>
      </c>
      <c r="C12846">
        <v>1600001113</v>
      </c>
      <c r="D12846">
        <v>20230514</v>
      </c>
      <c r="E12846">
        <v>61220000</v>
      </c>
      <c r="F12846" t="s">
        <v>6117</v>
      </c>
      <c r="I12846">
        <v>105230069</v>
      </c>
      <c r="J12846">
        <v>20230514</v>
      </c>
      <c r="K12846" t="s">
        <v>1001</v>
      </c>
      <c r="L12846">
        <v>479.31</v>
      </c>
      <c r="M12846">
        <v>0</v>
      </c>
    </row>
    <row r="12847" spans="1:15" x14ac:dyDescent="0.25">
      <c r="A12847" t="s">
        <v>6033</v>
      </c>
      <c r="B12847" t="s">
        <v>6034</v>
      </c>
      <c r="C12847">
        <v>1600006761</v>
      </c>
      <c r="D12847">
        <v>20230824</v>
      </c>
      <c r="E12847">
        <v>61220000</v>
      </c>
      <c r="F12847" t="s">
        <v>6117</v>
      </c>
      <c r="I12847">
        <v>108230016</v>
      </c>
      <c r="J12847">
        <v>20230824</v>
      </c>
      <c r="K12847" t="s">
        <v>1241</v>
      </c>
      <c r="L12847">
        <v>1490.49</v>
      </c>
      <c r="M12847">
        <v>0</v>
      </c>
    </row>
    <row r="12848" spans="1:15" x14ac:dyDescent="0.25">
      <c r="A12848" t="s">
        <v>6033</v>
      </c>
      <c r="B12848" t="s">
        <v>6034</v>
      </c>
      <c r="C12848">
        <v>1600003106</v>
      </c>
      <c r="D12848">
        <v>20230531</v>
      </c>
      <c r="E12848">
        <v>61550001</v>
      </c>
      <c r="F12848" t="s">
        <v>6100</v>
      </c>
      <c r="I12848">
        <v>5000083</v>
      </c>
      <c r="J12848">
        <v>20230531</v>
      </c>
      <c r="K12848" t="s">
        <v>8384</v>
      </c>
      <c r="L12848">
        <v>437.33</v>
      </c>
      <c r="M12848">
        <v>0</v>
      </c>
    </row>
    <row r="12849" spans="1:15" x14ac:dyDescent="0.25">
      <c r="A12849" t="s">
        <v>6033</v>
      </c>
      <c r="B12849" t="s">
        <v>6034</v>
      </c>
      <c r="C12849">
        <v>1600010301</v>
      </c>
      <c r="D12849">
        <v>20230914</v>
      </c>
      <c r="E12849">
        <v>40100000</v>
      </c>
      <c r="F12849" t="s">
        <v>55</v>
      </c>
      <c r="G12849" t="s">
        <v>139</v>
      </c>
      <c r="H12849" t="s">
        <v>140</v>
      </c>
      <c r="I12849">
        <v>109230327</v>
      </c>
      <c r="J12849">
        <v>20230914</v>
      </c>
      <c r="K12849" t="s">
        <v>6515</v>
      </c>
      <c r="L12849">
        <v>0</v>
      </c>
      <c r="M12849">
        <v>111.5</v>
      </c>
      <c r="N12849" t="s">
        <v>699</v>
      </c>
      <c r="O12849">
        <v>20231130</v>
      </c>
    </row>
    <row r="12850" spans="1:15" x14ac:dyDescent="0.25">
      <c r="A12850" t="s">
        <v>6033</v>
      </c>
      <c r="B12850" t="s">
        <v>6034</v>
      </c>
      <c r="C12850">
        <v>1600003697</v>
      </c>
      <c r="D12850">
        <v>20230501</v>
      </c>
      <c r="E12850">
        <v>62110000</v>
      </c>
      <c r="F12850" t="s">
        <v>6098</v>
      </c>
      <c r="I12850" t="s">
        <v>8385</v>
      </c>
      <c r="J12850">
        <v>20230501</v>
      </c>
      <c r="K12850" t="s">
        <v>8386</v>
      </c>
      <c r="L12850">
        <v>4000</v>
      </c>
      <c r="M12850">
        <v>0</v>
      </c>
    </row>
    <row r="12851" spans="1:15" x14ac:dyDescent="0.25">
      <c r="A12851" t="s">
        <v>6033</v>
      </c>
      <c r="B12851" t="s">
        <v>6034</v>
      </c>
      <c r="C12851">
        <v>1600009891</v>
      </c>
      <c r="D12851">
        <v>20230930</v>
      </c>
      <c r="E12851">
        <v>40100000</v>
      </c>
      <c r="F12851" t="s">
        <v>55</v>
      </c>
      <c r="G12851" t="s">
        <v>443</v>
      </c>
      <c r="H12851" t="s">
        <v>444</v>
      </c>
      <c r="I12851">
        <v>1659159</v>
      </c>
      <c r="J12851">
        <v>20230930</v>
      </c>
      <c r="K12851" t="s">
        <v>8387</v>
      </c>
      <c r="L12851">
        <v>0</v>
      </c>
      <c r="M12851">
        <v>-183.58</v>
      </c>
      <c r="N12851" t="s">
        <v>353</v>
      </c>
      <c r="O12851">
        <v>20231010</v>
      </c>
    </row>
    <row r="12852" spans="1:15" x14ac:dyDescent="0.25">
      <c r="A12852" t="s">
        <v>6033</v>
      </c>
      <c r="B12852" t="s">
        <v>6034</v>
      </c>
      <c r="C12852">
        <v>1600008766</v>
      </c>
      <c r="D12852">
        <v>20230912</v>
      </c>
      <c r="E12852">
        <v>44561005</v>
      </c>
      <c r="F12852" t="s">
        <v>59</v>
      </c>
      <c r="I12852" t="s">
        <v>5850</v>
      </c>
      <c r="J12852">
        <v>20230912</v>
      </c>
      <c r="K12852" t="s">
        <v>5851</v>
      </c>
      <c r="L12852">
        <v>148.80000000000001</v>
      </c>
      <c r="M12852">
        <v>0</v>
      </c>
      <c r="N12852" t="s">
        <v>27</v>
      </c>
      <c r="O12852">
        <v>20231124</v>
      </c>
    </row>
    <row r="12853" spans="1:15" x14ac:dyDescent="0.25">
      <c r="A12853" t="s">
        <v>6033</v>
      </c>
      <c r="B12853" t="s">
        <v>6034</v>
      </c>
      <c r="C12853">
        <v>1600001462</v>
      </c>
      <c r="D12853">
        <v>20230427</v>
      </c>
      <c r="E12853">
        <v>40100000</v>
      </c>
      <c r="F12853" t="s">
        <v>55</v>
      </c>
      <c r="G12853" t="s">
        <v>1782</v>
      </c>
      <c r="H12853" t="s">
        <v>1783</v>
      </c>
      <c r="I12853">
        <v>8001136258</v>
      </c>
      <c r="J12853">
        <v>20230427</v>
      </c>
      <c r="K12853" t="s">
        <v>8388</v>
      </c>
      <c r="L12853">
        <v>0</v>
      </c>
      <c r="M12853">
        <v>3116.98</v>
      </c>
      <c r="N12853" t="s">
        <v>27</v>
      </c>
      <c r="O12853">
        <v>20230831</v>
      </c>
    </row>
    <row r="12854" spans="1:15" x14ac:dyDescent="0.25">
      <c r="A12854" t="s">
        <v>6033</v>
      </c>
      <c r="B12854" t="s">
        <v>6034</v>
      </c>
      <c r="C12854">
        <v>1600006808</v>
      </c>
      <c r="D12854">
        <v>20230821</v>
      </c>
      <c r="E12854">
        <v>61220000</v>
      </c>
      <c r="F12854" t="s">
        <v>6117</v>
      </c>
      <c r="I12854">
        <v>108230063</v>
      </c>
      <c r="J12854">
        <v>20230821</v>
      </c>
      <c r="K12854" t="s">
        <v>2950</v>
      </c>
      <c r="L12854">
        <v>1740.88</v>
      </c>
      <c r="M12854">
        <v>0</v>
      </c>
    </row>
    <row r="12855" spans="1:15" x14ac:dyDescent="0.25">
      <c r="A12855" t="s">
        <v>6033</v>
      </c>
      <c r="B12855" t="s">
        <v>6034</v>
      </c>
      <c r="C12855">
        <v>1600005126</v>
      </c>
      <c r="D12855">
        <v>20230704</v>
      </c>
      <c r="E12855">
        <v>61350000</v>
      </c>
      <c r="F12855" t="s">
        <v>6059</v>
      </c>
      <c r="I12855" t="s">
        <v>6944</v>
      </c>
      <c r="J12855">
        <v>20230704</v>
      </c>
      <c r="K12855" t="s">
        <v>1267</v>
      </c>
      <c r="L12855">
        <v>1340.5</v>
      </c>
      <c r="M12855">
        <v>0</v>
      </c>
    </row>
    <row r="12856" spans="1:15" x14ac:dyDescent="0.25">
      <c r="A12856" t="s">
        <v>6033</v>
      </c>
      <c r="B12856" t="s">
        <v>6034</v>
      </c>
      <c r="C12856">
        <v>1600005943</v>
      </c>
      <c r="D12856">
        <v>20230630</v>
      </c>
      <c r="E12856">
        <v>61550001</v>
      </c>
      <c r="F12856" t="s">
        <v>6100</v>
      </c>
      <c r="I12856">
        <v>25244</v>
      </c>
      <c r="J12856">
        <v>20230630</v>
      </c>
      <c r="K12856" t="s">
        <v>8389</v>
      </c>
      <c r="L12856">
        <v>585.79999999999995</v>
      </c>
      <c r="M12856">
        <v>0</v>
      </c>
    </row>
    <row r="12857" spans="1:15" x14ac:dyDescent="0.25">
      <c r="A12857" t="s">
        <v>6033</v>
      </c>
      <c r="B12857" t="s">
        <v>6034</v>
      </c>
      <c r="C12857">
        <v>1600000693</v>
      </c>
      <c r="D12857">
        <v>20230420</v>
      </c>
      <c r="E12857">
        <v>60200013</v>
      </c>
      <c r="F12857" t="s">
        <v>6135</v>
      </c>
      <c r="I12857">
        <v>1546792</v>
      </c>
      <c r="J12857">
        <v>20230420</v>
      </c>
      <c r="K12857" t="s">
        <v>6726</v>
      </c>
      <c r="L12857">
        <v>1217.6400000000001</v>
      </c>
      <c r="M12857">
        <v>0</v>
      </c>
    </row>
    <row r="12858" spans="1:15" x14ac:dyDescent="0.25">
      <c r="A12858" t="s">
        <v>6033</v>
      </c>
      <c r="B12858" t="s">
        <v>6034</v>
      </c>
      <c r="C12858">
        <v>1600002275</v>
      </c>
      <c r="D12858">
        <v>20230516</v>
      </c>
      <c r="E12858">
        <v>44561005</v>
      </c>
      <c r="F12858" t="s">
        <v>59</v>
      </c>
      <c r="I12858">
        <v>155</v>
      </c>
      <c r="J12858">
        <v>20230516</v>
      </c>
      <c r="K12858" t="s">
        <v>7345</v>
      </c>
      <c r="L12858">
        <v>227.56</v>
      </c>
      <c r="M12858">
        <v>0</v>
      </c>
      <c r="N12858" t="s">
        <v>37</v>
      </c>
      <c r="O12858">
        <v>20230718</v>
      </c>
    </row>
    <row r="12859" spans="1:15" x14ac:dyDescent="0.25">
      <c r="A12859" t="s">
        <v>6033</v>
      </c>
      <c r="B12859" t="s">
        <v>6034</v>
      </c>
      <c r="C12859">
        <v>1600000980</v>
      </c>
      <c r="D12859">
        <v>20230514</v>
      </c>
      <c r="E12859">
        <v>40100000</v>
      </c>
      <c r="F12859" t="s">
        <v>55</v>
      </c>
      <c r="G12859" t="s">
        <v>208</v>
      </c>
      <c r="H12859" t="s">
        <v>209</v>
      </c>
      <c r="I12859" t="s">
        <v>6993</v>
      </c>
      <c r="J12859">
        <v>20230514</v>
      </c>
      <c r="K12859" t="s">
        <v>238</v>
      </c>
      <c r="L12859">
        <v>0</v>
      </c>
      <c r="M12859">
        <v>1780.8</v>
      </c>
      <c r="N12859" t="s">
        <v>239</v>
      </c>
      <c r="O12859">
        <v>20230516</v>
      </c>
    </row>
    <row r="12860" spans="1:15" x14ac:dyDescent="0.25">
      <c r="A12860" t="s">
        <v>6033</v>
      </c>
      <c r="B12860" t="s">
        <v>6034</v>
      </c>
      <c r="C12860">
        <v>1600003152</v>
      </c>
      <c r="D12860">
        <v>20230601</v>
      </c>
      <c r="E12860">
        <v>40100000</v>
      </c>
      <c r="F12860" t="s">
        <v>55</v>
      </c>
      <c r="G12860" t="s">
        <v>1796</v>
      </c>
      <c r="H12860" t="s">
        <v>1797</v>
      </c>
      <c r="I12860" t="s">
        <v>6246</v>
      </c>
      <c r="J12860">
        <v>20230601</v>
      </c>
      <c r="K12860" t="s">
        <v>304</v>
      </c>
      <c r="L12860">
        <v>0</v>
      </c>
      <c r="M12860">
        <v>1560</v>
      </c>
      <c r="N12860" t="s">
        <v>136</v>
      </c>
      <c r="O12860">
        <v>20230704</v>
      </c>
    </row>
    <row r="12861" spans="1:15" x14ac:dyDescent="0.25">
      <c r="A12861" t="s">
        <v>6033</v>
      </c>
      <c r="B12861" t="s">
        <v>6034</v>
      </c>
      <c r="C12861">
        <v>1600007010</v>
      </c>
      <c r="D12861">
        <v>20230731</v>
      </c>
      <c r="E12861">
        <v>61100000</v>
      </c>
      <c r="F12861" t="s">
        <v>6120</v>
      </c>
      <c r="I12861" t="s">
        <v>4259</v>
      </c>
      <c r="J12861">
        <v>20230731</v>
      </c>
      <c r="K12861" t="s">
        <v>4260</v>
      </c>
      <c r="L12861">
        <v>600</v>
      </c>
      <c r="M12861">
        <v>0</v>
      </c>
    </row>
    <row r="12862" spans="1:15" x14ac:dyDescent="0.25">
      <c r="A12862" t="s">
        <v>6033</v>
      </c>
      <c r="B12862" t="s">
        <v>6034</v>
      </c>
      <c r="C12862">
        <v>1600000130</v>
      </c>
      <c r="D12862">
        <v>20230417</v>
      </c>
      <c r="E12862">
        <v>40100000</v>
      </c>
      <c r="F12862" t="s">
        <v>55</v>
      </c>
      <c r="G12862" t="s">
        <v>321</v>
      </c>
      <c r="H12862" t="s">
        <v>322</v>
      </c>
      <c r="I12862">
        <v>104230025</v>
      </c>
      <c r="J12862">
        <v>20230417</v>
      </c>
      <c r="K12862" t="s">
        <v>602</v>
      </c>
      <c r="L12862">
        <v>0</v>
      </c>
      <c r="M12862">
        <v>1788.59</v>
      </c>
      <c r="N12862" t="s">
        <v>80</v>
      </c>
      <c r="O12862">
        <v>20230418</v>
      </c>
    </row>
    <row r="12863" spans="1:15" x14ac:dyDescent="0.25">
      <c r="A12863" t="s">
        <v>6033</v>
      </c>
      <c r="B12863" t="s">
        <v>6034</v>
      </c>
      <c r="C12863">
        <v>1600003712</v>
      </c>
      <c r="D12863">
        <v>20230609</v>
      </c>
      <c r="E12863">
        <v>44561005</v>
      </c>
      <c r="F12863" t="s">
        <v>59</v>
      </c>
      <c r="I12863">
        <v>675747</v>
      </c>
      <c r="J12863">
        <v>20230609</v>
      </c>
      <c r="K12863" t="s">
        <v>6896</v>
      </c>
      <c r="L12863">
        <v>577.79999999999995</v>
      </c>
      <c r="M12863">
        <v>0</v>
      </c>
      <c r="N12863" t="s">
        <v>80</v>
      </c>
      <c r="O12863">
        <v>20230821</v>
      </c>
    </row>
    <row r="12864" spans="1:15" x14ac:dyDescent="0.25">
      <c r="A12864" t="s">
        <v>6033</v>
      </c>
      <c r="B12864" t="s">
        <v>6034</v>
      </c>
      <c r="C12864">
        <v>1600011813</v>
      </c>
      <c r="D12864">
        <v>20231010</v>
      </c>
      <c r="E12864">
        <v>44561005</v>
      </c>
      <c r="F12864" t="s">
        <v>59</v>
      </c>
      <c r="I12864">
        <v>202310</v>
      </c>
      <c r="J12864">
        <v>20231010</v>
      </c>
      <c r="K12864" t="s">
        <v>6632</v>
      </c>
      <c r="L12864">
        <v>600</v>
      </c>
      <c r="M12864">
        <v>0</v>
      </c>
    </row>
    <row r="12865" spans="1:15" x14ac:dyDescent="0.25">
      <c r="A12865" t="s">
        <v>6033</v>
      </c>
      <c r="B12865" t="s">
        <v>6034</v>
      </c>
      <c r="C12865">
        <v>1600002358</v>
      </c>
      <c r="D12865">
        <v>20230401</v>
      </c>
      <c r="E12865">
        <v>61600000</v>
      </c>
      <c r="F12865" t="s">
        <v>6244</v>
      </c>
      <c r="I12865" t="s">
        <v>6288</v>
      </c>
      <c r="J12865">
        <v>20230401</v>
      </c>
      <c r="K12865" t="s">
        <v>6289</v>
      </c>
      <c r="L12865">
        <v>23631</v>
      </c>
      <c r="M12865">
        <v>0</v>
      </c>
    </row>
    <row r="12866" spans="1:15" x14ac:dyDescent="0.25">
      <c r="A12866" t="s">
        <v>6033</v>
      </c>
      <c r="B12866" t="s">
        <v>6034</v>
      </c>
      <c r="C12866">
        <v>1600001733</v>
      </c>
      <c r="D12866">
        <v>20230430</v>
      </c>
      <c r="E12866">
        <v>40100000</v>
      </c>
      <c r="F12866" t="s">
        <v>55</v>
      </c>
      <c r="G12866" t="s">
        <v>2482</v>
      </c>
      <c r="H12866" t="s">
        <v>2483</v>
      </c>
      <c r="I12866" t="s">
        <v>3956</v>
      </c>
      <c r="J12866">
        <v>20230430</v>
      </c>
      <c r="K12866" t="s">
        <v>3957</v>
      </c>
      <c r="L12866">
        <v>0</v>
      </c>
      <c r="M12866">
        <v>372.6</v>
      </c>
      <c r="N12866" t="s">
        <v>54</v>
      </c>
      <c r="O12866">
        <v>20230602</v>
      </c>
    </row>
    <row r="12867" spans="1:15" x14ac:dyDescent="0.25">
      <c r="A12867" t="s">
        <v>6033</v>
      </c>
      <c r="B12867" t="s">
        <v>6034</v>
      </c>
      <c r="C12867">
        <v>1600006407</v>
      </c>
      <c r="D12867">
        <v>20230701</v>
      </c>
      <c r="E12867">
        <v>44561003</v>
      </c>
      <c r="F12867" t="s">
        <v>89</v>
      </c>
      <c r="I12867">
        <v>200190</v>
      </c>
      <c r="J12867">
        <v>20230701</v>
      </c>
      <c r="K12867" t="s">
        <v>7244</v>
      </c>
      <c r="L12867">
        <v>16.36</v>
      </c>
      <c r="M12867">
        <v>0</v>
      </c>
      <c r="N12867" t="s">
        <v>80</v>
      </c>
      <c r="O12867">
        <v>20230821</v>
      </c>
    </row>
    <row r="12868" spans="1:15" x14ac:dyDescent="0.25">
      <c r="A12868" t="s">
        <v>6033</v>
      </c>
      <c r="B12868" t="s">
        <v>6034</v>
      </c>
      <c r="C12868">
        <v>1600011706</v>
      </c>
      <c r="D12868">
        <v>20231031</v>
      </c>
      <c r="E12868">
        <v>40100000</v>
      </c>
      <c r="F12868" t="s">
        <v>55</v>
      </c>
      <c r="G12868" t="s">
        <v>6011</v>
      </c>
      <c r="H12868" t="s">
        <v>6012</v>
      </c>
      <c r="I12868">
        <v>530016869</v>
      </c>
      <c r="J12868">
        <v>20231031</v>
      </c>
      <c r="K12868" t="s">
        <v>8390</v>
      </c>
      <c r="L12868">
        <v>0</v>
      </c>
      <c r="M12868">
        <v>2113.8000000000002</v>
      </c>
    </row>
    <row r="12869" spans="1:15" x14ac:dyDescent="0.25">
      <c r="A12869" t="s">
        <v>6033</v>
      </c>
      <c r="B12869" t="s">
        <v>6034</v>
      </c>
      <c r="C12869">
        <v>1600002113</v>
      </c>
      <c r="D12869">
        <v>20230430</v>
      </c>
      <c r="E12869">
        <v>61100000</v>
      </c>
      <c r="F12869" t="s">
        <v>6120</v>
      </c>
      <c r="I12869" t="s">
        <v>1987</v>
      </c>
      <c r="J12869">
        <v>20230430</v>
      </c>
      <c r="K12869" t="s">
        <v>1988</v>
      </c>
      <c r="L12869">
        <v>200</v>
      </c>
      <c r="M12869">
        <v>0</v>
      </c>
    </row>
    <row r="12870" spans="1:15" x14ac:dyDescent="0.25">
      <c r="A12870" t="s">
        <v>6033</v>
      </c>
      <c r="B12870" t="s">
        <v>6034</v>
      </c>
      <c r="C12870">
        <v>1600007388</v>
      </c>
      <c r="D12870">
        <v>20230731</v>
      </c>
      <c r="E12870">
        <v>40100000</v>
      </c>
      <c r="F12870" t="s">
        <v>55</v>
      </c>
      <c r="G12870" t="s">
        <v>573</v>
      </c>
      <c r="H12870" t="s">
        <v>574</v>
      </c>
      <c r="I12870" t="s">
        <v>7279</v>
      </c>
      <c r="J12870">
        <v>20230731</v>
      </c>
      <c r="K12870" t="s">
        <v>7280</v>
      </c>
      <c r="L12870">
        <v>0</v>
      </c>
      <c r="M12870">
        <v>433.6</v>
      </c>
      <c r="N12870" t="s">
        <v>701</v>
      </c>
      <c r="O12870">
        <v>20230816</v>
      </c>
    </row>
    <row r="12871" spans="1:15" x14ac:dyDescent="0.25">
      <c r="A12871" t="s">
        <v>6033</v>
      </c>
      <c r="B12871" t="s">
        <v>6034</v>
      </c>
      <c r="C12871">
        <v>1600009412</v>
      </c>
      <c r="D12871">
        <v>20230918</v>
      </c>
      <c r="E12871">
        <v>44561005</v>
      </c>
      <c r="F12871" t="s">
        <v>59</v>
      </c>
      <c r="I12871">
        <v>213195327</v>
      </c>
      <c r="J12871">
        <v>20230918</v>
      </c>
      <c r="K12871" t="s">
        <v>6800</v>
      </c>
      <c r="L12871">
        <v>54.35</v>
      </c>
      <c r="M12871">
        <v>0</v>
      </c>
    </row>
    <row r="12872" spans="1:15" x14ac:dyDescent="0.25">
      <c r="A12872" t="s">
        <v>6033</v>
      </c>
      <c r="B12872" t="s">
        <v>6034</v>
      </c>
      <c r="C12872">
        <v>1600008217</v>
      </c>
      <c r="D12872">
        <v>20230901</v>
      </c>
      <c r="E12872">
        <v>40100000</v>
      </c>
      <c r="F12872" t="s">
        <v>55</v>
      </c>
      <c r="G12872" t="s">
        <v>178</v>
      </c>
      <c r="H12872" t="s">
        <v>179</v>
      </c>
      <c r="I12872">
        <v>109230080</v>
      </c>
      <c r="J12872">
        <v>20230901</v>
      </c>
      <c r="K12872" t="s">
        <v>2274</v>
      </c>
      <c r="L12872">
        <v>0</v>
      </c>
      <c r="M12872">
        <v>1871.99</v>
      </c>
      <c r="N12872" t="s">
        <v>1918</v>
      </c>
      <c r="O12872">
        <v>20230904</v>
      </c>
    </row>
    <row r="12873" spans="1:15" x14ac:dyDescent="0.25">
      <c r="A12873" t="s">
        <v>6033</v>
      </c>
      <c r="B12873" t="s">
        <v>6034</v>
      </c>
      <c r="C12873">
        <v>1600008236</v>
      </c>
      <c r="D12873">
        <v>20230901</v>
      </c>
      <c r="E12873">
        <v>61350000</v>
      </c>
      <c r="F12873" t="s">
        <v>6059</v>
      </c>
      <c r="I12873" t="s">
        <v>8391</v>
      </c>
      <c r="J12873">
        <v>20230901</v>
      </c>
      <c r="K12873" t="s">
        <v>3772</v>
      </c>
      <c r="L12873">
        <v>1320</v>
      </c>
      <c r="M12873">
        <v>0</v>
      </c>
    </row>
    <row r="12874" spans="1:15" x14ac:dyDescent="0.25">
      <c r="A12874" t="s">
        <v>6033</v>
      </c>
      <c r="B12874" t="s">
        <v>6034</v>
      </c>
      <c r="C12874">
        <v>1600009457</v>
      </c>
      <c r="D12874">
        <v>20230901</v>
      </c>
      <c r="E12874">
        <v>40100000</v>
      </c>
      <c r="F12874" t="s">
        <v>55</v>
      </c>
      <c r="G12874" t="s">
        <v>1071</v>
      </c>
      <c r="H12874" t="s">
        <v>1072</v>
      </c>
      <c r="I12874">
        <v>135</v>
      </c>
      <c r="J12874">
        <v>20230901</v>
      </c>
      <c r="K12874" t="s">
        <v>4876</v>
      </c>
      <c r="L12874">
        <v>0</v>
      </c>
      <c r="M12874">
        <v>20384.400000000001</v>
      </c>
      <c r="N12874" t="s">
        <v>34</v>
      </c>
      <c r="O12874">
        <v>20230929</v>
      </c>
    </row>
    <row r="12875" spans="1:15" x14ac:dyDescent="0.25">
      <c r="A12875" t="s">
        <v>6033</v>
      </c>
      <c r="B12875" t="s">
        <v>6034</v>
      </c>
      <c r="C12875">
        <v>1600000382</v>
      </c>
      <c r="D12875">
        <v>20230412</v>
      </c>
      <c r="E12875">
        <v>40100000</v>
      </c>
      <c r="F12875" t="s">
        <v>55</v>
      </c>
      <c r="G12875" t="s">
        <v>4066</v>
      </c>
      <c r="H12875" t="s">
        <v>4067</v>
      </c>
      <c r="I12875">
        <v>23004452</v>
      </c>
      <c r="J12875">
        <v>20230412</v>
      </c>
      <c r="K12875" t="s">
        <v>4068</v>
      </c>
      <c r="L12875">
        <v>0</v>
      </c>
      <c r="M12875">
        <v>208.8</v>
      </c>
      <c r="N12875" t="s">
        <v>54</v>
      </c>
      <c r="O12875">
        <v>20230511</v>
      </c>
    </row>
    <row r="12876" spans="1:15" x14ac:dyDescent="0.25">
      <c r="A12876" t="s">
        <v>6033</v>
      </c>
      <c r="B12876" t="s">
        <v>6034</v>
      </c>
      <c r="C12876">
        <v>1600009876</v>
      </c>
      <c r="D12876">
        <v>20230925</v>
      </c>
      <c r="E12876">
        <v>44561005</v>
      </c>
      <c r="F12876" t="s">
        <v>59</v>
      </c>
      <c r="I12876">
        <v>23090075</v>
      </c>
      <c r="J12876">
        <v>20230925</v>
      </c>
      <c r="K12876" t="s">
        <v>7893</v>
      </c>
      <c r="L12876">
        <v>114</v>
      </c>
      <c r="M12876">
        <v>0</v>
      </c>
    </row>
    <row r="12877" spans="1:15" x14ac:dyDescent="0.25">
      <c r="A12877" t="s">
        <v>6033</v>
      </c>
      <c r="B12877" t="s">
        <v>6034</v>
      </c>
      <c r="C12877">
        <v>1600006583</v>
      </c>
      <c r="D12877">
        <v>20230728</v>
      </c>
      <c r="E12877">
        <v>40100000</v>
      </c>
      <c r="F12877" t="s">
        <v>55</v>
      </c>
      <c r="G12877" t="s">
        <v>5945</v>
      </c>
      <c r="H12877" t="s">
        <v>5946</v>
      </c>
      <c r="I12877" t="s">
        <v>4236</v>
      </c>
      <c r="J12877">
        <v>20230728</v>
      </c>
      <c r="K12877" t="s">
        <v>4237</v>
      </c>
      <c r="L12877">
        <v>0</v>
      </c>
      <c r="M12877">
        <v>540</v>
      </c>
      <c r="N12877" t="s">
        <v>54</v>
      </c>
      <c r="O12877">
        <v>20230825</v>
      </c>
    </row>
    <row r="12878" spans="1:15" x14ac:dyDescent="0.25">
      <c r="A12878" t="s">
        <v>6033</v>
      </c>
      <c r="B12878" t="s">
        <v>6034</v>
      </c>
      <c r="C12878">
        <v>1600001424</v>
      </c>
      <c r="D12878">
        <v>20230412</v>
      </c>
      <c r="E12878">
        <v>44561005</v>
      </c>
      <c r="F12878" t="s">
        <v>59</v>
      </c>
      <c r="I12878">
        <v>1004</v>
      </c>
      <c r="J12878">
        <v>20230412</v>
      </c>
      <c r="K12878" t="s">
        <v>6395</v>
      </c>
      <c r="L12878">
        <v>1.1000000000000001</v>
      </c>
      <c r="M12878">
        <v>0</v>
      </c>
      <c r="N12878" t="s">
        <v>83</v>
      </c>
      <c r="O12878">
        <v>20230622</v>
      </c>
    </row>
    <row r="12879" spans="1:15" x14ac:dyDescent="0.25">
      <c r="A12879" t="s">
        <v>6033</v>
      </c>
      <c r="B12879" t="s">
        <v>6034</v>
      </c>
      <c r="C12879">
        <v>1600006404</v>
      </c>
      <c r="D12879">
        <v>20230701</v>
      </c>
      <c r="E12879">
        <v>44561003</v>
      </c>
      <c r="F12879" t="s">
        <v>89</v>
      </c>
      <c r="I12879">
        <v>200188</v>
      </c>
      <c r="J12879">
        <v>20230701</v>
      </c>
      <c r="K12879" t="s">
        <v>7772</v>
      </c>
      <c r="L12879">
        <v>16.36</v>
      </c>
      <c r="M12879">
        <v>0</v>
      </c>
      <c r="N12879" t="s">
        <v>80</v>
      </c>
      <c r="O12879">
        <v>20230821</v>
      </c>
    </row>
    <row r="12880" spans="1:15" x14ac:dyDescent="0.25">
      <c r="A12880" t="s">
        <v>6033</v>
      </c>
      <c r="B12880" t="s">
        <v>6034</v>
      </c>
      <c r="C12880">
        <v>1600006768</v>
      </c>
      <c r="D12880">
        <v>20230806</v>
      </c>
      <c r="E12880">
        <v>44561005</v>
      </c>
      <c r="F12880" t="s">
        <v>59</v>
      </c>
      <c r="I12880">
        <v>108230023</v>
      </c>
      <c r="J12880">
        <v>20230806</v>
      </c>
      <c r="K12880" t="s">
        <v>1246</v>
      </c>
      <c r="L12880">
        <v>302.87</v>
      </c>
      <c r="M12880">
        <v>0</v>
      </c>
      <c r="N12880" t="s">
        <v>117</v>
      </c>
      <c r="O12880">
        <v>20230921</v>
      </c>
    </row>
    <row r="12881" spans="1:15" x14ac:dyDescent="0.25">
      <c r="A12881" t="s">
        <v>6033</v>
      </c>
      <c r="B12881" t="s">
        <v>6034</v>
      </c>
      <c r="C12881">
        <v>1600000197</v>
      </c>
      <c r="D12881">
        <v>20230416</v>
      </c>
      <c r="E12881">
        <v>44561005</v>
      </c>
      <c r="F12881" t="s">
        <v>59</v>
      </c>
      <c r="I12881">
        <v>104230092</v>
      </c>
      <c r="J12881">
        <v>20230416</v>
      </c>
      <c r="K12881" t="s">
        <v>520</v>
      </c>
      <c r="L12881">
        <v>433.64</v>
      </c>
      <c r="M12881">
        <v>0</v>
      </c>
      <c r="N12881" t="s">
        <v>54</v>
      </c>
      <c r="O12881">
        <v>20230522</v>
      </c>
    </row>
    <row r="12882" spans="1:15" x14ac:dyDescent="0.25">
      <c r="A12882" t="s">
        <v>6033</v>
      </c>
      <c r="B12882" t="s">
        <v>6034</v>
      </c>
      <c r="C12882">
        <v>1600007709</v>
      </c>
      <c r="D12882">
        <v>20230731</v>
      </c>
      <c r="E12882">
        <v>40100000</v>
      </c>
      <c r="F12882" t="s">
        <v>55</v>
      </c>
      <c r="G12882" t="s">
        <v>1886</v>
      </c>
      <c r="H12882" t="s">
        <v>1887</v>
      </c>
      <c r="I12882" t="s">
        <v>5367</v>
      </c>
      <c r="J12882">
        <v>20230731</v>
      </c>
      <c r="K12882" t="s">
        <v>5368</v>
      </c>
      <c r="L12882">
        <v>0</v>
      </c>
      <c r="M12882">
        <v>934.16</v>
      </c>
      <c r="N12882" t="s">
        <v>34</v>
      </c>
      <c r="O12882">
        <v>20230825</v>
      </c>
    </row>
    <row r="12883" spans="1:15" x14ac:dyDescent="0.25">
      <c r="A12883" t="s">
        <v>6033</v>
      </c>
      <c r="B12883" t="s">
        <v>6034</v>
      </c>
      <c r="C12883">
        <v>1600003134</v>
      </c>
      <c r="D12883">
        <v>20230615</v>
      </c>
      <c r="E12883">
        <v>44561005</v>
      </c>
      <c r="F12883" t="s">
        <v>59</v>
      </c>
      <c r="I12883" t="s">
        <v>8392</v>
      </c>
      <c r="J12883">
        <v>20230615</v>
      </c>
      <c r="K12883" t="s">
        <v>1010</v>
      </c>
      <c r="L12883">
        <v>117.72</v>
      </c>
      <c r="M12883">
        <v>0</v>
      </c>
      <c r="N12883" t="s">
        <v>37</v>
      </c>
      <c r="O12883">
        <v>20230718</v>
      </c>
    </row>
    <row r="12884" spans="1:15" x14ac:dyDescent="0.25">
      <c r="A12884" t="s">
        <v>6033</v>
      </c>
      <c r="B12884" t="s">
        <v>6034</v>
      </c>
      <c r="C12884">
        <v>1600000180</v>
      </c>
      <c r="D12884">
        <v>20230413</v>
      </c>
      <c r="E12884">
        <v>61220000</v>
      </c>
      <c r="F12884" t="s">
        <v>6117</v>
      </c>
      <c r="I12884">
        <v>104230075</v>
      </c>
      <c r="J12884">
        <v>20230413</v>
      </c>
      <c r="K12884" t="s">
        <v>1441</v>
      </c>
      <c r="L12884">
        <v>486.24</v>
      </c>
      <c r="M12884">
        <v>0</v>
      </c>
    </row>
    <row r="12885" spans="1:15" x14ac:dyDescent="0.25">
      <c r="A12885" t="s">
        <v>6033</v>
      </c>
      <c r="B12885" t="s">
        <v>6034</v>
      </c>
      <c r="C12885">
        <v>1600003545</v>
      </c>
      <c r="D12885">
        <v>20230606</v>
      </c>
      <c r="E12885">
        <v>44561005</v>
      </c>
      <c r="F12885" t="s">
        <v>59</v>
      </c>
      <c r="I12885">
        <v>53302818</v>
      </c>
      <c r="J12885">
        <v>20230606</v>
      </c>
      <c r="K12885" t="s">
        <v>2136</v>
      </c>
      <c r="L12885">
        <v>268.13</v>
      </c>
      <c r="M12885">
        <v>0</v>
      </c>
      <c r="N12885" t="s">
        <v>80</v>
      </c>
      <c r="O12885">
        <v>20230821</v>
      </c>
    </row>
    <row r="12886" spans="1:15" x14ac:dyDescent="0.25">
      <c r="A12886" t="s">
        <v>6033</v>
      </c>
      <c r="B12886" t="s">
        <v>6034</v>
      </c>
      <c r="C12886">
        <v>1600007985</v>
      </c>
      <c r="D12886">
        <v>20230818</v>
      </c>
      <c r="E12886">
        <v>40100000</v>
      </c>
      <c r="F12886" t="s">
        <v>55</v>
      </c>
      <c r="G12886" t="s">
        <v>719</v>
      </c>
      <c r="H12886" t="s">
        <v>720</v>
      </c>
      <c r="I12886" t="s">
        <v>4297</v>
      </c>
      <c r="J12886">
        <v>20230818</v>
      </c>
      <c r="K12886" t="s">
        <v>4298</v>
      </c>
      <c r="L12886">
        <v>0</v>
      </c>
      <c r="M12886">
        <v>80.28</v>
      </c>
      <c r="N12886" t="s">
        <v>766</v>
      </c>
      <c r="O12886">
        <v>20230919</v>
      </c>
    </row>
    <row r="12887" spans="1:15" x14ac:dyDescent="0.25">
      <c r="A12887" t="s">
        <v>6033</v>
      </c>
      <c r="B12887" t="s">
        <v>6034</v>
      </c>
      <c r="C12887">
        <v>1600011705</v>
      </c>
      <c r="D12887">
        <v>20231031</v>
      </c>
      <c r="E12887">
        <v>40100000</v>
      </c>
      <c r="F12887" t="s">
        <v>55</v>
      </c>
      <c r="G12887" t="s">
        <v>909</v>
      </c>
      <c r="H12887" t="s">
        <v>910</v>
      </c>
      <c r="I12887" t="s">
        <v>6141</v>
      </c>
      <c r="J12887">
        <v>20231031</v>
      </c>
      <c r="K12887" t="s">
        <v>6142</v>
      </c>
      <c r="L12887">
        <v>0</v>
      </c>
      <c r="M12887">
        <v>864</v>
      </c>
    </row>
    <row r="12888" spans="1:15" x14ac:dyDescent="0.25">
      <c r="A12888" t="s">
        <v>6033</v>
      </c>
      <c r="B12888" t="s">
        <v>6034</v>
      </c>
      <c r="C12888">
        <v>1600003149</v>
      </c>
      <c r="D12888">
        <v>20230601</v>
      </c>
      <c r="E12888">
        <v>40100000</v>
      </c>
      <c r="F12888" t="s">
        <v>55</v>
      </c>
      <c r="G12888" t="s">
        <v>408</v>
      </c>
      <c r="H12888" t="s">
        <v>409</v>
      </c>
      <c r="I12888" t="s">
        <v>7227</v>
      </c>
      <c r="J12888">
        <v>20230601</v>
      </c>
      <c r="K12888" t="s">
        <v>750</v>
      </c>
      <c r="L12888">
        <v>0</v>
      </c>
      <c r="M12888">
        <v>1902</v>
      </c>
      <c r="N12888" t="s">
        <v>537</v>
      </c>
      <c r="O12888">
        <v>20230602</v>
      </c>
    </row>
    <row r="12889" spans="1:15" x14ac:dyDescent="0.25">
      <c r="A12889" t="s">
        <v>6033</v>
      </c>
      <c r="B12889" t="s">
        <v>6034</v>
      </c>
      <c r="C12889">
        <v>1600001090</v>
      </c>
      <c r="D12889">
        <v>20230513</v>
      </c>
      <c r="E12889">
        <v>61220000</v>
      </c>
      <c r="F12889" t="s">
        <v>6117</v>
      </c>
      <c r="I12889">
        <v>105230046</v>
      </c>
      <c r="J12889">
        <v>20230513</v>
      </c>
      <c r="K12889" t="s">
        <v>455</v>
      </c>
      <c r="L12889">
        <v>429.99</v>
      </c>
      <c r="M12889">
        <v>0</v>
      </c>
    </row>
    <row r="12890" spans="1:15" x14ac:dyDescent="0.25">
      <c r="A12890" t="s">
        <v>6033</v>
      </c>
      <c r="B12890" t="s">
        <v>6034</v>
      </c>
      <c r="C12890">
        <v>1600005118</v>
      </c>
      <c r="D12890">
        <v>20230714</v>
      </c>
      <c r="E12890">
        <v>40100000</v>
      </c>
      <c r="F12890" t="s">
        <v>55</v>
      </c>
      <c r="G12890" t="s">
        <v>208</v>
      </c>
      <c r="H12890" t="s">
        <v>209</v>
      </c>
      <c r="I12890" t="s">
        <v>6282</v>
      </c>
      <c r="J12890">
        <v>20230714</v>
      </c>
      <c r="K12890" t="s">
        <v>788</v>
      </c>
      <c r="L12890">
        <v>0</v>
      </c>
      <c r="M12890">
        <v>1780.8</v>
      </c>
      <c r="N12890" t="s">
        <v>525</v>
      </c>
      <c r="O12890">
        <v>20230718</v>
      </c>
    </row>
    <row r="12891" spans="1:15" x14ac:dyDescent="0.25">
      <c r="A12891" t="s">
        <v>6033</v>
      </c>
      <c r="B12891" t="s">
        <v>6034</v>
      </c>
      <c r="C12891">
        <v>1600003210</v>
      </c>
      <c r="D12891">
        <v>20230606</v>
      </c>
      <c r="E12891">
        <v>40100000</v>
      </c>
      <c r="F12891" t="s">
        <v>55</v>
      </c>
      <c r="G12891" t="s">
        <v>178</v>
      </c>
      <c r="H12891" t="s">
        <v>179</v>
      </c>
      <c r="I12891">
        <v>106230044</v>
      </c>
      <c r="J12891">
        <v>20230606</v>
      </c>
      <c r="K12891" t="s">
        <v>1179</v>
      </c>
      <c r="L12891">
        <v>0</v>
      </c>
      <c r="M12891">
        <v>1889.56</v>
      </c>
      <c r="N12891" t="s">
        <v>2908</v>
      </c>
      <c r="O12891">
        <v>20230607</v>
      </c>
    </row>
    <row r="12892" spans="1:15" x14ac:dyDescent="0.25">
      <c r="A12892" t="s">
        <v>6033</v>
      </c>
      <c r="B12892" t="s">
        <v>6034</v>
      </c>
      <c r="C12892">
        <v>1600007726</v>
      </c>
      <c r="D12892">
        <v>20230814</v>
      </c>
      <c r="E12892">
        <v>44561005</v>
      </c>
      <c r="F12892" t="s">
        <v>59</v>
      </c>
      <c r="I12892">
        <v>8000019</v>
      </c>
      <c r="J12892">
        <v>20230814</v>
      </c>
      <c r="K12892" t="s">
        <v>4676</v>
      </c>
      <c r="L12892">
        <v>31.39</v>
      </c>
      <c r="M12892">
        <v>0</v>
      </c>
      <c r="N12892" t="s">
        <v>117</v>
      </c>
      <c r="O12892">
        <v>20230921</v>
      </c>
    </row>
    <row r="12893" spans="1:15" x14ac:dyDescent="0.25">
      <c r="A12893" t="s">
        <v>6033</v>
      </c>
      <c r="B12893" t="s">
        <v>6034</v>
      </c>
      <c r="C12893">
        <v>1600011775</v>
      </c>
      <c r="D12893">
        <v>20231023</v>
      </c>
      <c r="E12893">
        <v>44561005</v>
      </c>
      <c r="F12893" t="s">
        <v>59</v>
      </c>
      <c r="I12893">
        <v>3070302266</v>
      </c>
      <c r="J12893">
        <v>20231023</v>
      </c>
      <c r="K12893" t="s">
        <v>8393</v>
      </c>
      <c r="L12893">
        <v>-46.59</v>
      </c>
      <c r="M12893">
        <v>0</v>
      </c>
    </row>
    <row r="12894" spans="1:15" x14ac:dyDescent="0.25">
      <c r="A12894" t="s">
        <v>6033</v>
      </c>
      <c r="B12894" t="s">
        <v>6034</v>
      </c>
      <c r="C12894">
        <v>1600003677</v>
      </c>
      <c r="D12894">
        <v>20230610</v>
      </c>
      <c r="E12894">
        <v>40100000</v>
      </c>
      <c r="F12894" t="s">
        <v>55</v>
      </c>
      <c r="G12894" t="s">
        <v>695</v>
      </c>
      <c r="H12894" t="s">
        <v>696</v>
      </c>
      <c r="I12894">
        <v>1572860</v>
      </c>
      <c r="J12894">
        <v>20230610</v>
      </c>
      <c r="K12894" t="s">
        <v>6726</v>
      </c>
      <c r="L12894">
        <v>0</v>
      </c>
      <c r="M12894">
        <v>1256.71</v>
      </c>
      <c r="N12894" t="s">
        <v>117</v>
      </c>
      <c r="O12894">
        <v>20230627</v>
      </c>
    </row>
    <row r="12895" spans="1:15" x14ac:dyDescent="0.25">
      <c r="A12895" t="s">
        <v>6033</v>
      </c>
      <c r="B12895" t="s">
        <v>6034</v>
      </c>
      <c r="C12895">
        <v>1600000383</v>
      </c>
      <c r="D12895">
        <v>20230410</v>
      </c>
      <c r="E12895">
        <v>60200013</v>
      </c>
      <c r="F12895" t="s">
        <v>6135</v>
      </c>
      <c r="I12895">
        <v>1540889</v>
      </c>
      <c r="J12895">
        <v>20230410</v>
      </c>
      <c r="K12895" t="s">
        <v>2085</v>
      </c>
      <c r="L12895">
        <v>3343.76</v>
      </c>
      <c r="M12895">
        <v>0</v>
      </c>
    </row>
    <row r="12896" spans="1:15" x14ac:dyDescent="0.25">
      <c r="A12896" t="s">
        <v>6033</v>
      </c>
      <c r="B12896" t="s">
        <v>6034</v>
      </c>
      <c r="C12896">
        <v>1600000794</v>
      </c>
      <c r="D12896">
        <v>20230421</v>
      </c>
      <c r="E12896">
        <v>40100000</v>
      </c>
      <c r="F12896" t="s">
        <v>55</v>
      </c>
      <c r="G12896" t="s">
        <v>3556</v>
      </c>
      <c r="H12896" t="s">
        <v>3557</v>
      </c>
      <c r="I12896" t="s">
        <v>3558</v>
      </c>
      <c r="J12896">
        <v>20230421</v>
      </c>
      <c r="K12896" t="s">
        <v>3559</v>
      </c>
      <c r="L12896">
        <v>0</v>
      </c>
      <c r="M12896">
        <v>720</v>
      </c>
      <c r="N12896" t="s">
        <v>54</v>
      </c>
      <c r="O12896">
        <v>20230519</v>
      </c>
    </row>
    <row r="12897" spans="1:15" x14ac:dyDescent="0.25">
      <c r="A12897" t="s">
        <v>6033</v>
      </c>
      <c r="B12897" t="s">
        <v>6034</v>
      </c>
      <c r="C12897">
        <v>1600008759</v>
      </c>
      <c r="D12897">
        <v>20230830</v>
      </c>
      <c r="E12897">
        <v>40100000</v>
      </c>
      <c r="F12897" t="s">
        <v>55</v>
      </c>
      <c r="G12897" t="s">
        <v>246</v>
      </c>
      <c r="H12897" t="s">
        <v>247</v>
      </c>
      <c r="I12897" t="s">
        <v>3813</v>
      </c>
      <c r="J12897">
        <v>20230830</v>
      </c>
      <c r="K12897" t="s">
        <v>3814</v>
      </c>
      <c r="L12897">
        <v>0</v>
      </c>
      <c r="M12897">
        <v>744</v>
      </c>
      <c r="N12897" t="s">
        <v>117</v>
      </c>
      <c r="O12897">
        <v>20230929</v>
      </c>
    </row>
    <row r="12898" spans="1:15" x14ac:dyDescent="0.25">
      <c r="A12898" t="s">
        <v>6033</v>
      </c>
      <c r="B12898" t="s">
        <v>6034</v>
      </c>
      <c r="C12898">
        <v>1600008797</v>
      </c>
      <c r="D12898">
        <v>20230831</v>
      </c>
      <c r="E12898">
        <v>62510003</v>
      </c>
      <c r="F12898" t="s">
        <v>6194</v>
      </c>
      <c r="I12898" t="s">
        <v>8222</v>
      </c>
      <c r="J12898">
        <v>20230831</v>
      </c>
      <c r="K12898" t="s">
        <v>6040</v>
      </c>
      <c r="L12898">
        <v>60.26</v>
      </c>
      <c r="M12898">
        <v>0</v>
      </c>
    </row>
    <row r="12899" spans="1:15" x14ac:dyDescent="0.25">
      <c r="A12899" t="s">
        <v>6033</v>
      </c>
      <c r="B12899" t="s">
        <v>6034</v>
      </c>
      <c r="C12899">
        <v>1600008340</v>
      </c>
      <c r="D12899">
        <v>20230825</v>
      </c>
      <c r="E12899">
        <v>44561005</v>
      </c>
      <c r="F12899" t="s">
        <v>59</v>
      </c>
      <c r="I12899">
        <v>22126</v>
      </c>
      <c r="J12899">
        <v>20230825</v>
      </c>
      <c r="K12899" t="s">
        <v>653</v>
      </c>
      <c r="L12899">
        <v>346.91</v>
      </c>
      <c r="M12899">
        <v>0</v>
      </c>
      <c r="N12899" t="s">
        <v>34</v>
      </c>
      <c r="O12899">
        <v>20231024</v>
      </c>
    </row>
    <row r="12900" spans="1:15" x14ac:dyDescent="0.25">
      <c r="A12900" t="s">
        <v>6033</v>
      </c>
      <c r="B12900" t="s">
        <v>6034</v>
      </c>
      <c r="C12900">
        <v>1600006198</v>
      </c>
      <c r="D12900">
        <v>20230724</v>
      </c>
      <c r="E12900">
        <v>60200010</v>
      </c>
      <c r="F12900" t="s">
        <v>6331</v>
      </c>
      <c r="I12900">
        <v>2307010</v>
      </c>
      <c r="J12900">
        <v>20230724</v>
      </c>
      <c r="K12900" t="s">
        <v>8394</v>
      </c>
      <c r="L12900">
        <v>150.84</v>
      </c>
      <c r="M12900">
        <v>0</v>
      </c>
    </row>
    <row r="12901" spans="1:15" x14ac:dyDescent="0.25">
      <c r="A12901" t="s">
        <v>6033</v>
      </c>
      <c r="B12901" t="s">
        <v>6034</v>
      </c>
      <c r="C12901">
        <v>1600008643</v>
      </c>
      <c r="D12901">
        <v>20230831</v>
      </c>
      <c r="E12901">
        <v>44561005</v>
      </c>
      <c r="F12901" t="s">
        <v>59</v>
      </c>
      <c r="I12901" t="s">
        <v>4828</v>
      </c>
      <c r="J12901">
        <v>20230831</v>
      </c>
      <c r="K12901" t="s">
        <v>4829</v>
      </c>
      <c r="L12901">
        <v>66.349999999999994</v>
      </c>
      <c r="M12901">
        <v>0</v>
      </c>
      <c r="N12901" t="s">
        <v>34</v>
      </c>
      <c r="O12901">
        <v>20231024</v>
      </c>
    </row>
    <row r="12902" spans="1:15" x14ac:dyDescent="0.25">
      <c r="A12902" t="s">
        <v>6033</v>
      </c>
      <c r="B12902" t="s">
        <v>6034</v>
      </c>
      <c r="C12902">
        <v>1600009887</v>
      </c>
      <c r="D12902">
        <v>20230930</v>
      </c>
      <c r="E12902">
        <v>44561005</v>
      </c>
      <c r="F12902" t="s">
        <v>59</v>
      </c>
      <c r="I12902">
        <v>1632091</v>
      </c>
      <c r="J12902">
        <v>20230930</v>
      </c>
      <c r="K12902" t="s">
        <v>6868</v>
      </c>
      <c r="L12902">
        <v>172.6</v>
      </c>
      <c r="M12902">
        <v>0</v>
      </c>
      <c r="N12902" t="s">
        <v>27</v>
      </c>
      <c r="O12902">
        <v>20231124</v>
      </c>
    </row>
    <row r="12903" spans="1:15" x14ac:dyDescent="0.25">
      <c r="A12903" t="s">
        <v>6033</v>
      </c>
      <c r="B12903" t="s">
        <v>6034</v>
      </c>
      <c r="C12903">
        <v>1600008641</v>
      </c>
      <c r="D12903">
        <v>20230831</v>
      </c>
      <c r="E12903">
        <v>61100000</v>
      </c>
      <c r="F12903" t="s">
        <v>6120</v>
      </c>
      <c r="I12903">
        <v>8150</v>
      </c>
      <c r="J12903">
        <v>20230831</v>
      </c>
      <c r="K12903" t="s">
        <v>5447</v>
      </c>
      <c r="L12903">
        <v>2880</v>
      </c>
      <c r="M12903">
        <v>0</v>
      </c>
    </row>
    <row r="12904" spans="1:15" x14ac:dyDescent="0.25">
      <c r="A12904" t="s">
        <v>6033</v>
      </c>
      <c r="B12904" t="s">
        <v>6034</v>
      </c>
      <c r="C12904">
        <v>1600002325</v>
      </c>
      <c r="D12904">
        <v>20230601</v>
      </c>
      <c r="E12904">
        <v>40100000</v>
      </c>
      <c r="F12904" t="s">
        <v>55</v>
      </c>
      <c r="G12904" t="s">
        <v>997</v>
      </c>
      <c r="H12904" t="s">
        <v>998</v>
      </c>
      <c r="I12904" t="s">
        <v>8395</v>
      </c>
      <c r="J12904">
        <v>20230601</v>
      </c>
      <c r="K12904" t="s">
        <v>8396</v>
      </c>
      <c r="L12904">
        <v>0</v>
      </c>
      <c r="M12904">
        <v>240</v>
      </c>
      <c r="N12904" t="s">
        <v>37</v>
      </c>
      <c r="O12904">
        <v>20230616</v>
      </c>
    </row>
    <row r="12905" spans="1:15" x14ac:dyDescent="0.25">
      <c r="A12905" t="s">
        <v>6033</v>
      </c>
      <c r="B12905" t="s">
        <v>6034</v>
      </c>
      <c r="C12905">
        <v>1600009794</v>
      </c>
      <c r="D12905">
        <v>20230930</v>
      </c>
      <c r="E12905">
        <v>61350000</v>
      </c>
      <c r="F12905" t="s">
        <v>6059</v>
      </c>
      <c r="I12905" t="s">
        <v>8397</v>
      </c>
      <c r="J12905">
        <v>20230930</v>
      </c>
      <c r="K12905" t="s">
        <v>6904</v>
      </c>
      <c r="L12905">
        <v>1550</v>
      </c>
      <c r="M12905">
        <v>0</v>
      </c>
    </row>
    <row r="12906" spans="1:15" x14ac:dyDescent="0.25">
      <c r="A12906" t="s">
        <v>6033</v>
      </c>
      <c r="B12906" t="s">
        <v>6034</v>
      </c>
      <c r="C12906">
        <v>1600005090</v>
      </c>
      <c r="D12906">
        <v>20230724</v>
      </c>
      <c r="E12906">
        <v>44561005</v>
      </c>
      <c r="F12906" t="s">
        <v>59</v>
      </c>
      <c r="I12906">
        <v>107230083</v>
      </c>
      <c r="J12906">
        <v>20230724</v>
      </c>
      <c r="K12906" t="s">
        <v>791</v>
      </c>
      <c r="L12906">
        <v>96.8</v>
      </c>
      <c r="M12906">
        <v>0</v>
      </c>
      <c r="N12906" t="s">
        <v>80</v>
      </c>
      <c r="O12906">
        <v>20230821</v>
      </c>
    </row>
    <row r="12907" spans="1:15" x14ac:dyDescent="0.25">
      <c r="A12907" t="s">
        <v>6033</v>
      </c>
      <c r="B12907" t="s">
        <v>6034</v>
      </c>
      <c r="C12907">
        <v>1600008269</v>
      </c>
      <c r="D12907">
        <v>20230904</v>
      </c>
      <c r="E12907">
        <v>61350000</v>
      </c>
      <c r="F12907" t="s">
        <v>6059</v>
      </c>
      <c r="I12907" t="s">
        <v>8398</v>
      </c>
      <c r="J12907">
        <v>20230904</v>
      </c>
      <c r="K12907" t="s">
        <v>6653</v>
      </c>
      <c r="L12907">
        <v>1140</v>
      </c>
      <c r="M12907">
        <v>0</v>
      </c>
    </row>
    <row r="12908" spans="1:15" x14ac:dyDescent="0.25">
      <c r="A12908" t="s">
        <v>6033</v>
      </c>
      <c r="B12908" t="s">
        <v>6034</v>
      </c>
      <c r="C12908">
        <v>1600009896</v>
      </c>
      <c r="D12908">
        <v>20231002</v>
      </c>
      <c r="E12908">
        <v>44561005</v>
      </c>
      <c r="F12908" t="s">
        <v>59</v>
      </c>
      <c r="I12908">
        <v>27</v>
      </c>
      <c r="J12908">
        <v>20231002</v>
      </c>
      <c r="K12908" t="s">
        <v>2918</v>
      </c>
      <c r="L12908">
        <v>25.6</v>
      </c>
      <c r="M12908">
        <v>0</v>
      </c>
      <c r="N12908" t="s">
        <v>27</v>
      </c>
      <c r="O12908">
        <v>20231124</v>
      </c>
    </row>
    <row r="12909" spans="1:15" x14ac:dyDescent="0.25">
      <c r="A12909" t="s">
        <v>6033</v>
      </c>
      <c r="B12909" t="s">
        <v>6034</v>
      </c>
      <c r="C12909">
        <v>1600012127</v>
      </c>
      <c r="D12909">
        <v>20231031</v>
      </c>
      <c r="E12909">
        <v>40100000</v>
      </c>
      <c r="F12909" t="s">
        <v>55</v>
      </c>
      <c r="G12909" t="s">
        <v>553</v>
      </c>
      <c r="H12909" t="s">
        <v>554</v>
      </c>
      <c r="I12909" t="s">
        <v>7442</v>
      </c>
      <c r="J12909">
        <v>20231031</v>
      </c>
      <c r="K12909" t="s">
        <v>7443</v>
      </c>
      <c r="L12909">
        <v>0</v>
      </c>
      <c r="M12909">
        <v>2903.24</v>
      </c>
      <c r="N12909" t="s">
        <v>597</v>
      </c>
      <c r="O12909">
        <v>20231117</v>
      </c>
    </row>
    <row r="12910" spans="1:15" x14ac:dyDescent="0.25">
      <c r="A12910" t="s">
        <v>6033</v>
      </c>
      <c r="B12910" t="s">
        <v>6034</v>
      </c>
      <c r="C12910">
        <v>1600011092</v>
      </c>
      <c r="D12910">
        <v>20231018</v>
      </c>
      <c r="E12910">
        <v>40100000</v>
      </c>
      <c r="F12910" t="s">
        <v>55</v>
      </c>
      <c r="G12910" t="s">
        <v>157</v>
      </c>
      <c r="H12910" t="s">
        <v>158</v>
      </c>
      <c r="I12910">
        <v>428599</v>
      </c>
      <c r="J12910">
        <v>20231018</v>
      </c>
      <c r="K12910" t="s">
        <v>8399</v>
      </c>
      <c r="L12910">
        <v>0</v>
      </c>
      <c r="M12910">
        <v>569.79999999999995</v>
      </c>
    </row>
    <row r="12911" spans="1:15" x14ac:dyDescent="0.25">
      <c r="A12911" t="s">
        <v>6033</v>
      </c>
      <c r="B12911" t="s">
        <v>6034</v>
      </c>
      <c r="C12911">
        <v>1600011707</v>
      </c>
      <c r="D12911">
        <v>20231023</v>
      </c>
      <c r="E12911">
        <v>61550001</v>
      </c>
      <c r="F12911" t="s">
        <v>6100</v>
      </c>
      <c r="I12911">
        <v>26056</v>
      </c>
      <c r="J12911">
        <v>20231023</v>
      </c>
      <c r="K12911" t="s">
        <v>8335</v>
      </c>
      <c r="L12911">
        <v>814.06</v>
      </c>
      <c r="M12911">
        <v>0</v>
      </c>
    </row>
    <row r="12912" spans="1:15" x14ac:dyDescent="0.25">
      <c r="A12912" t="s">
        <v>6033</v>
      </c>
      <c r="B12912" t="s">
        <v>6034</v>
      </c>
      <c r="C12912">
        <v>1600007999</v>
      </c>
      <c r="D12912">
        <v>20230821</v>
      </c>
      <c r="E12912">
        <v>44561005</v>
      </c>
      <c r="F12912" t="s">
        <v>59</v>
      </c>
      <c r="I12912">
        <v>264</v>
      </c>
      <c r="J12912">
        <v>20230821</v>
      </c>
      <c r="K12912" t="s">
        <v>5700</v>
      </c>
      <c r="L12912">
        <v>374.72</v>
      </c>
      <c r="M12912">
        <v>0</v>
      </c>
      <c r="N12912" t="s">
        <v>117</v>
      </c>
      <c r="O12912">
        <v>20230921</v>
      </c>
    </row>
    <row r="12913" spans="1:15" x14ac:dyDescent="0.25">
      <c r="A12913" t="s">
        <v>6033</v>
      </c>
      <c r="B12913" t="s">
        <v>6034</v>
      </c>
      <c r="C12913">
        <v>1600003125</v>
      </c>
      <c r="D12913">
        <v>20230614</v>
      </c>
      <c r="E12913">
        <v>44561005</v>
      </c>
      <c r="F12913" t="s">
        <v>59</v>
      </c>
      <c r="I12913" t="s">
        <v>8204</v>
      </c>
      <c r="J12913">
        <v>20230614</v>
      </c>
      <c r="K12913" t="s">
        <v>1049</v>
      </c>
      <c r="L12913">
        <v>296.8</v>
      </c>
      <c r="M12913">
        <v>0</v>
      </c>
      <c r="N12913" t="s">
        <v>37</v>
      </c>
      <c r="O12913">
        <v>20230718</v>
      </c>
    </row>
    <row r="12914" spans="1:15" x14ac:dyDescent="0.25">
      <c r="A12914" t="s">
        <v>6033</v>
      </c>
      <c r="B12914" t="s">
        <v>6034</v>
      </c>
      <c r="C12914">
        <v>1600001017</v>
      </c>
      <c r="D12914">
        <v>20230501</v>
      </c>
      <c r="E12914">
        <v>61350000</v>
      </c>
      <c r="F12914" t="s">
        <v>6059</v>
      </c>
      <c r="I12914" t="s">
        <v>8400</v>
      </c>
      <c r="J12914">
        <v>20230501</v>
      </c>
      <c r="K12914" t="s">
        <v>1523</v>
      </c>
      <c r="L12914">
        <v>1585</v>
      </c>
      <c r="M12914">
        <v>0</v>
      </c>
    </row>
    <row r="12915" spans="1:15" x14ac:dyDescent="0.25">
      <c r="A12915" t="s">
        <v>6033</v>
      </c>
      <c r="B12915" t="s">
        <v>6034</v>
      </c>
      <c r="C12915">
        <v>1600003599</v>
      </c>
      <c r="D12915">
        <v>20230606</v>
      </c>
      <c r="E12915">
        <v>40100000</v>
      </c>
      <c r="F12915" t="s">
        <v>55</v>
      </c>
      <c r="G12915" t="s">
        <v>578</v>
      </c>
      <c r="H12915" t="s">
        <v>579</v>
      </c>
      <c r="I12915" t="s">
        <v>5160</v>
      </c>
      <c r="J12915">
        <v>20230606</v>
      </c>
      <c r="K12915" t="s">
        <v>5161</v>
      </c>
      <c r="L12915">
        <v>0</v>
      </c>
      <c r="M12915">
        <v>138.34</v>
      </c>
      <c r="N12915" t="s">
        <v>83</v>
      </c>
      <c r="O12915">
        <v>20230623</v>
      </c>
    </row>
    <row r="12916" spans="1:15" x14ac:dyDescent="0.25">
      <c r="A12916" t="s">
        <v>6033</v>
      </c>
      <c r="B12916" t="s">
        <v>6034</v>
      </c>
      <c r="C12916">
        <v>1600008919</v>
      </c>
      <c r="D12916">
        <v>20230918</v>
      </c>
      <c r="E12916">
        <v>44561003</v>
      </c>
      <c r="F12916" t="s">
        <v>89</v>
      </c>
      <c r="I12916">
        <v>110660</v>
      </c>
      <c r="J12916">
        <v>20230918</v>
      </c>
      <c r="K12916" t="s">
        <v>6352</v>
      </c>
      <c r="L12916">
        <v>2.59</v>
      </c>
      <c r="M12916">
        <v>0</v>
      </c>
      <c r="N12916" t="s">
        <v>27</v>
      </c>
      <c r="O12916">
        <v>20231024</v>
      </c>
    </row>
    <row r="12917" spans="1:15" x14ac:dyDescent="0.25">
      <c r="A12917" t="s">
        <v>6033</v>
      </c>
      <c r="B12917" t="s">
        <v>6034</v>
      </c>
      <c r="C12917">
        <v>1600010228</v>
      </c>
      <c r="D12917">
        <v>20230912</v>
      </c>
      <c r="E12917">
        <v>44561005</v>
      </c>
      <c r="F12917" t="s">
        <v>59</v>
      </c>
      <c r="I12917">
        <v>109230302</v>
      </c>
      <c r="J12917">
        <v>20230912</v>
      </c>
      <c r="K12917" t="s">
        <v>7400</v>
      </c>
      <c r="L12917">
        <v>132</v>
      </c>
      <c r="M12917">
        <v>0</v>
      </c>
      <c r="N12917" t="s">
        <v>27</v>
      </c>
      <c r="O12917">
        <v>20231124</v>
      </c>
    </row>
    <row r="12918" spans="1:15" x14ac:dyDescent="0.25">
      <c r="A12918" t="s">
        <v>6033</v>
      </c>
      <c r="B12918" t="s">
        <v>6034</v>
      </c>
      <c r="C12918">
        <v>1600001131</v>
      </c>
      <c r="D12918">
        <v>20230521</v>
      </c>
      <c r="E12918">
        <v>61220000</v>
      </c>
      <c r="F12918" t="s">
        <v>6117</v>
      </c>
      <c r="I12918">
        <v>105230087</v>
      </c>
      <c r="J12918">
        <v>20230521</v>
      </c>
      <c r="K12918" t="s">
        <v>1494</v>
      </c>
      <c r="L12918">
        <v>1481.55</v>
      </c>
      <c r="M12918">
        <v>0</v>
      </c>
    </row>
    <row r="12919" spans="1:15" x14ac:dyDescent="0.25">
      <c r="A12919" t="s">
        <v>6033</v>
      </c>
      <c r="B12919" t="s">
        <v>6034</v>
      </c>
      <c r="C12919">
        <v>1600011779</v>
      </c>
      <c r="D12919">
        <v>20231030</v>
      </c>
      <c r="E12919">
        <v>44561005</v>
      </c>
      <c r="F12919" t="s">
        <v>59</v>
      </c>
      <c r="I12919">
        <v>732</v>
      </c>
      <c r="J12919">
        <v>20231030</v>
      </c>
      <c r="K12919" t="s">
        <v>6769</v>
      </c>
      <c r="L12919">
        <v>65.75</v>
      </c>
      <c r="M12919">
        <v>0</v>
      </c>
    </row>
    <row r="12920" spans="1:15" x14ac:dyDescent="0.25">
      <c r="A12920" t="s">
        <v>6033</v>
      </c>
      <c r="B12920" t="s">
        <v>6034</v>
      </c>
      <c r="C12920">
        <v>1600007036</v>
      </c>
      <c r="D12920">
        <v>20230731</v>
      </c>
      <c r="E12920">
        <v>61550006</v>
      </c>
      <c r="F12920" t="s">
        <v>6064</v>
      </c>
      <c r="I12920" t="s">
        <v>1425</v>
      </c>
      <c r="J12920">
        <v>20230731</v>
      </c>
      <c r="K12920" t="s">
        <v>8401</v>
      </c>
      <c r="L12920">
        <v>66.67</v>
      </c>
      <c r="M12920">
        <v>0</v>
      </c>
    </row>
    <row r="12921" spans="1:15" x14ac:dyDescent="0.25">
      <c r="A12921" t="s">
        <v>6033</v>
      </c>
      <c r="B12921" t="s">
        <v>6034</v>
      </c>
      <c r="C12921">
        <v>1600012975</v>
      </c>
      <c r="D12921">
        <v>20231031</v>
      </c>
      <c r="E12921">
        <v>44561005</v>
      </c>
      <c r="F12921" t="s">
        <v>59</v>
      </c>
      <c r="I12921">
        <v>110230331</v>
      </c>
      <c r="J12921">
        <v>20231031</v>
      </c>
      <c r="K12921" t="s">
        <v>7333</v>
      </c>
      <c r="L12921">
        <v>-228</v>
      </c>
      <c r="M12921">
        <v>0</v>
      </c>
    </row>
    <row r="12922" spans="1:15" x14ac:dyDescent="0.25">
      <c r="A12922" t="s">
        <v>6033</v>
      </c>
      <c r="B12922" t="s">
        <v>6034</v>
      </c>
      <c r="C12922">
        <v>1600000797</v>
      </c>
      <c r="D12922">
        <v>20230420</v>
      </c>
      <c r="E12922">
        <v>40100000</v>
      </c>
      <c r="F12922" t="s">
        <v>55</v>
      </c>
      <c r="G12922" t="s">
        <v>921</v>
      </c>
      <c r="H12922" t="s">
        <v>922</v>
      </c>
      <c r="I12922" t="s">
        <v>923</v>
      </c>
      <c r="J12922">
        <v>20230420</v>
      </c>
      <c r="K12922" t="s">
        <v>924</v>
      </c>
      <c r="L12922">
        <v>0</v>
      </c>
      <c r="M12922">
        <v>612</v>
      </c>
      <c r="N12922" t="s">
        <v>54</v>
      </c>
      <c r="O12922">
        <v>20230602</v>
      </c>
    </row>
    <row r="12923" spans="1:15" x14ac:dyDescent="0.25">
      <c r="A12923" t="s">
        <v>6033</v>
      </c>
      <c r="B12923" t="s">
        <v>6034</v>
      </c>
      <c r="C12923">
        <v>1600003219</v>
      </c>
      <c r="D12923">
        <v>20230615</v>
      </c>
      <c r="E12923">
        <v>40100000</v>
      </c>
      <c r="F12923" t="s">
        <v>55</v>
      </c>
      <c r="G12923" t="s">
        <v>144</v>
      </c>
      <c r="H12923" t="s">
        <v>145</v>
      </c>
      <c r="I12923">
        <v>106230053</v>
      </c>
      <c r="J12923">
        <v>20230615</v>
      </c>
      <c r="K12923" t="s">
        <v>4491</v>
      </c>
      <c r="L12923">
        <v>0</v>
      </c>
      <c r="M12923">
        <v>738.91</v>
      </c>
      <c r="N12923" t="s">
        <v>528</v>
      </c>
      <c r="O12923">
        <v>20230627</v>
      </c>
    </row>
    <row r="12924" spans="1:15" x14ac:dyDescent="0.25">
      <c r="A12924" t="s">
        <v>6033</v>
      </c>
      <c r="B12924" t="s">
        <v>6034</v>
      </c>
      <c r="C12924">
        <v>1600011252</v>
      </c>
      <c r="D12924">
        <v>20231023</v>
      </c>
      <c r="E12924">
        <v>61550001</v>
      </c>
      <c r="F12924" t="s">
        <v>6100</v>
      </c>
      <c r="I12924">
        <v>213312143</v>
      </c>
      <c r="J12924">
        <v>20231023</v>
      </c>
      <c r="K12924" t="s">
        <v>8402</v>
      </c>
      <c r="L12924">
        <v>98.34</v>
      </c>
      <c r="M12924">
        <v>0</v>
      </c>
    </row>
    <row r="12925" spans="1:15" x14ac:dyDescent="0.25">
      <c r="A12925" t="s">
        <v>6033</v>
      </c>
      <c r="B12925" t="s">
        <v>6034</v>
      </c>
      <c r="C12925">
        <v>1600006752</v>
      </c>
      <c r="D12925">
        <v>20230801</v>
      </c>
      <c r="E12925">
        <v>40100000</v>
      </c>
      <c r="F12925" t="s">
        <v>55</v>
      </c>
      <c r="G12925" t="s">
        <v>408</v>
      </c>
      <c r="H12925" t="s">
        <v>409</v>
      </c>
      <c r="I12925" t="s">
        <v>8403</v>
      </c>
      <c r="J12925">
        <v>20230801</v>
      </c>
      <c r="K12925" t="s">
        <v>255</v>
      </c>
      <c r="L12925">
        <v>0</v>
      </c>
      <c r="M12925">
        <v>1902</v>
      </c>
      <c r="N12925" t="s">
        <v>18</v>
      </c>
      <c r="O12925">
        <v>20230802</v>
      </c>
    </row>
    <row r="12926" spans="1:15" x14ac:dyDescent="0.25">
      <c r="A12926" t="s">
        <v>6033</v>
      </c>
      <c r="B12926" t="s">
        <v>6034</v>
      </c>
      <c r="C12926">
        <v>1600005082</v>
      </c>
      <c r="D12926">
        <v>20230701</v>
      </c>
      <c r="E12926">
        <v>61220000</v>
      </c>
      <c r="F12926" t="s">
        <v>6117</v>
      </c>
      <c r="I12926">
        <v>107230075</v>
      </c>
      <c r="J12926">
        <v>20230701</v>
      </c>
      <c r="K12926" t="s">
        <v>1871</v>
      </c>
      <c r="L12926">
        <v>653.23</v>
      </c>
      <c r="M12926">
        <v>0</v>
      </c>
    </row>
    <row r="12927" spans="1:15" x14ac:dyDescent="0.25">
      <c r="A12927" t="s">
        <v>6033</v>
      </c>
      <c r="B12927" t="s">
        <v>6034</v>
      </c>
      <c r="C12927">
        <v>1600008266</v>
      </c>
      <c r="D12927">
        <v>20230902</v>
      </c>
      <c r="E12927">
        <v>40100000</v>
      </c>
      <c r="F12927" t="s">
        <v>55</v>
      </c>
      <c r="G12927" t="s">
        <v>288</v>
      </c>
      <c r="H12927" t="s">
        <v>289</v>
      </c>
      <c r="I12927" t="s">
        <v>8404</v>
      </c>
      <c r="J12927">
        <v>20230902</v>
      </c>
      <c r="K12927" t="s">
        <v>1505</v>
      </c>
      <c r="L12927">
        <v>0</v>
      </c>
      <c r="M12927">
        <v>2516.4</v>
      </c>
      <c r="N12927" t="s">
        <v>701</v>
      </c>
      <c r="O12927">
        <v>20230918</v>
      </c>
    </row>
    <row r="12928" spans="1:15" x14ac:dyDescent="0.25">
      <c r="A12928" t="s">
        <v>6033</v>
      </c>
      <c r="B12928" t="s">
        <v>6034</v>
      </c>
      <c r="C12928">
        <v>1600005948</v>
      </c>
      <c r="D12928">
        <v>20230630</v>
      </c>
      <c r="E12928">
        <v>40100000</v>
      </c>
      <c r="F12928" t="s">
        <v>55</v>
      </c>
      <c r="G12928" t="s">
        <v>2231</v>
      </c>
      <c r="H12928" t="s">
        <v>2232</v>
      </c>
      <c r="I12928">
        <v>2775</v>
      </c>
      <c r="J12928">
        <v>20230630</v>
      </c>
      <c r="K12928" t="s">
        <v>7608</v>
      </c>
      <c r="L12928">
        <v>0</v>
      </c>
      <c r="M12928">
        <v>4467.6000000000004</v>
      </c>
      <c r="N12928" t="s">
        <v>54</v>
      </c>
      <c r="O12928">
        <v>20230728</v>
      </c>
    </row>
    <row r="12929" spans="1:15" x14ac:dyDescent="0.25">
      <c r="A12929" t="s">
        <v>6033</v>
      </c>
      <c r="B12929" t="s">
        <v>6034</v>
      </c>
      <c r="C12929">
        <v>1600010209</v>
      </c>
      <c r="D12929">
        <v>20231005</v>
      </c>
      <c r="E12929">
        <v>44561005</v>
      </c>
      <c r="F12929" t="s">
        <v>59</v>
      </c>
      <c r="I12929">
        <v>110230107</v>
      </c>
      <c r="J12929">
        <v>20231005</v>
      </c>
      <c r="K12929" t="s">
        <v>8373</v>
      </c>
      <c r="L12929">
        <v>14.77</v>
      </c>
      <c r="M12929">
        <v>0</v>
      </c>
      <c r="N12929" t="s">
        <v>27</v>
      </c>
      <c r="O12929">
        <v>20231124</v>
      </c>
    </row>
    <row r="12930" spans="1:15" x14ac:dyDescent="0.25">
      <c r="A12930" t="s">
        <v>6033</v>
      </c>
      <c r="B12930" t="s">
        <v>6034</v>
      </c>
      <c r="C12930">
        <v>1600007177</v>
      </c>
      <c r="D12930">
        <v>20230801</v>
      </c>
      <c r="E12930">
        <v>61350000</v>
      </c>
      <c r="F12930" t="s">
        <v>6059</v>
      </c>
      <c r="I12930" t="s">
        <v>7288</v>
      </c>
      <c r="J12930">
        <v>20230801</v>
      </c>
      <c r="K12930" t="s">
        <v>7289</v>
      </c>
      <c r="L12930">
        <v>1175</v>
      </c>
      <c r="M12930">
        <v>0</v>
      </c>
    </row>
    <row r="12931" spans="1:15" x14ac:dyDescent="0.25">
      <c r="A12931" t="s">
        <v>6033</v>
      </c>
      <c r="B12931" t="s">
        <v>6034</v>
      </c>
      <c r="C12931">
        <v>1600001427</v>
      </c>
      <c r="D12931">
        <v>20230422</v>
      </c>
      <c r="E12931">
        <v>40100000</v>
      </c>
      <c r="F12931" t="s">
        <v>55</v>
      </c>
      <c r="G12931" t="s">
        <v>139</v>
      </c>
      <c r="H12931" t="s">
        <v>140</v>
      </c>
      <c r="I12931">
        <v>583101</v>
      </c>
      <c r="J12931">
        <v>20230422</v>
      </c>
      <c r="K12931" t="s">
        <v>6548</v>
      </c>
      <c r="L12931">
        <v>0</v>
      </c>
      <c r="M12931">
        <v>29.99</v>
      </c>
      <c r="N12931" t="s">
        <v>2746</v>
      </c>
      <c r="O12931">
        <v>20230503</v>
      </c>
    </row>
    <row r="12932" spans="1:15" x14ac:dyDescent="0.25">
      <c r="A12932" t="s">
        <v>6033</v>
      </c>
      <c r="B12932" t="s">
        <v>6034</v>
      </c>
      <c r="C12932">
        <v>1600007728</v>
      </c>
      <c r="D12932">
        <v>20230811</v>
      </c>
      <c r="E12932">
        <v>62110000</v>
      </c>
      <c r="F12932" t="s">
        <v>6098</v>
      </c>
      <c r="I12932">
        <v>13788</v>
      </c>
      <c r="J12932">
        <v>20230811</v>
      </c>
      <c r="K12932" t="s">
        <v>6760</v>
      </c>
      <c r="L12932">
        <v>1319.76</v>
      </c>
      <c r="M12932">
        <v>0</v>
      </c>
    </row>
    <row r="12933" spans="1:15" x14ac:dyDescent="0.25">
      <c r="A12933" t="s">
        <v>6033</v>
      </c>
      <c r="B12933" t="s">
        <v>6034</v>
      </c>
      <c r="C12933">
        <v>1600006651</v>
      </c>
      <c r="D12933">
        <v>20230801</v>
      </c>
      <c r="E12933">
        <v>61550008</v>
      </c>
      <c r="F12933" t="s">
        <v>6137</v>
      </c>
      <c r="I12933" t="s">
        <v>2357</v>
      </c>
      <c r="J12933">
        <v>20230801</v>
      </c>
      <c r="K12933" t="s">
        <v>8405</v>
      </c>
      <c r="L12933">
        <v>55.25</v>
      </c>
      <c r="M12933">
        <v>0</v>
      </c>
    </row>
    <row r="12934" spans="1:15" x14ac:dyDescent="0.25">
      <c r="A12934" t="s">
        <v>6033</v>
      </c>
      <c r="B12934" t="s">
        <v>6034</v>
      </c>
      <c r="C12934">
        <v>1600004626</v>
      </c>
      <c r="D12934">
        <v>20230620</v>
      </c>
      <c r="E12934">
        <v>40100000</v>
      </c>
      <c r="F12934" t="s">
        <v>55</v>
      </c>
      <c r="G12934" t="s">
        <v>1024</v>
      </c>
      <c r="H12934" t="s">
        <v>1025</v>
      </c>
      <c r="I12934">
        <v>102004818279</v>
      </c>
      <c r="J12934">
        <v>20230620</v>
      </c>
      <c r="K12934" t="s">
        <v>8217</v>
      </c>
      <c r="L12934">
        <v>0</v>
      </c>
      <c r="M12934">
        <v>1724.48</v>
      </c>
      <c r="N12934" t="s">
        <v>27</v>
      </c>
      <c r="O12934">
        <v>20230830</v>
      </c>
    </row>
    <row r="12935" spans="1:15" x14ac:dyDescent="0.25">
      <c r="A12935" t="s">
        <v>6033</v>
      </c>
      <c r="B12935" t="s">
        <v>6034</v>
      </c>
      <c r="C12935">
        <v>1600002899</v>
      </c>
      <c r="D12935">
        <v>20230522</v>
      </c>
      <c r="E12935">
        <v>44561005</v>
      </c>
      <c r="F12935" t="s">
        <v>59</v>
      </c>
      <c r="I12935">
        <v>32041</v>
      </c>
      <c r="J12935">
        <v>20230522</v>
      </c>
      <c r="K12935" t="s">
        <v>8004</v>
      </c>
      <c r="L12935">
        <v>4.82</v>
      </c>
      <c r="M12935">
        <v>0</v>
      </c>
      <c r="N12935" t="s">
        <v>37</v>
      </c>
      <c r="O12935">
        <v>20230718</v>
      </c>
    </row>
    <row r="12936" spans="1:15" x14ac:dyDescent="0.25">
      <c r="A12936" t="s">
        <v>6033</v>
      </c>
      <c r="B12936" t="s">
        <v>6034</v>
      </c>
      <c r="C12936">
        <v>1600006833</v>
      </c>
      <c r="D12936">
        <v>20230822</v>
      </c>
      <c r="E12936">
        <v>44561005</v>
      </c>
      <c r="F12936" t="s">
        <v>59</v>
      </c>
      <c r="I12936">
        <v>108230088</v>
      </c>
      <c r="J12936">
        <v>20230822</v>
      </c>
      <c r="K12936" t="s">
        <v>473</v>
      </c>
      <c r="L12936">
        <v>97.68</v>
      </c>
      <c r="M12936">
        <v>0</v>
      </c>
      <c r="N12936" t="s">
        <v>117</v>
      </c>
      <c r="O12936">
        <v>20230921</v>
      </c>
    </row>
    <row r="12937" spans="1:15" x14ac:dyDescent="0.25">
      <c r="A12937" t="s">
        <v>6033</v>
      </c>
      <c r="B12937" t="s">
        <v>6034</v>
      </c>
      <c r="C12937">
        <v>1600006812</v>
      </c>
      <c r="D12937">
        <v>20230821</v>
      </c>
      <c r="E12937">
        <v>44561005</v>
      </c>
      <c r="F12937" t="s">
        <v>59</v>
      </c>
      <c r="I12937">
        <v>108230067</v>
      </c>
      <c r="J12937">
        <v>20230821</v>
      </c>
      <c r="K12937" t="s">
        <v>633</v>
      </c>
      <c r="L12937">
        <v>296.31</v>
      </c>
      <c r="M12937">
        <v>0</v>
      </c>
      <c r="N12937" t="s">
        <v>117</v>
      </c>
      <c r="O12937">
        <v>20230921</v>
      </c>
    </row>
    <row r="12938" spans="1:15" x14ac:dyDescent="0.25">
      <c r="A12938" t="s">
        <v>6033</v>
      </c>
      <c r="B12938" t="s">
        <v>6034</v>
      </c>
      <c r="C12938">
        <v>1600003608</v>
      </c>
      <c r="D12938">
        <v>20230609</v>
      </c>
      <c r="E12938">
        <v>44561005</v>
      </c>
      <c r="F12938" t="s">
        <v>59</v>
      </c>
      <c r="I12938">
        <v>23</v>
      </c>
      <c r="J12938">
        <v>20230609</v>
      </c>
      <c r="K12938" t="s">
        <v>2822</v>
      </c>
      <c r="L12938">
        <v>13</v>
      </c>
      <c r="M12938">
        <v>0</v>
      </c>
      <c r="N12938" t="s">
        <v>37</v>
      </c>
      <c r="O12938">
        <v>20230718</v>
      </c>
    </row>
    <row r="12939" spans="1:15" x14ac:dyDescent="0.25">
      <c r="A12939" t="s">
        <v>6033</v>
      </c>
      <c r="B12939" t="s">
        <v>6034</v>
      </c>
      <c r="C12939">
        <v>1600005062</v>
      </c>
      <c r="D12939">
        <v>20230724</v>
      </c>
      <c r="E12939">
        <v>40100000</v>
      </c>
      <c r="F12939" t="s">
        <v>55</v>
      </c>
      <c r="G12939" t="s">
        <v>321</v>
      </c>
      <c r="H12939" t="s">
        <v>322</v>
      </c>
      <c r="I12939">
        <v>107230055</v>
      </c>
      <c r="J12939">
        <v>20230724</v>
      </c>
      <c r="K12939" t="s">
        <v>1241</v>
      </c>
      <c r="L12939">
        <v>0</v>
      </c>
      <c r="M12939">
        <v>1788.59</v>
      </c>
      <c r="N12939" t="s">
        <v>1378</v>
      </c>
      <c r="O12939">
        <v>20230726</v>
      </c>
    </row>
    <row r="12940" spans="1:15" x14ac:dyDescent="0.25">
      <c r="A12940" t="s">
        <v>6033</v>
      </c>
      <c r="B12940" t="s">
        <v>6034</v>
      </c>
      <c r="C12940">
        <v>1600010049</v>
      </c>
      <c r="D12940">
        <v>20231010</v>
      </c>
      <c r="E12940">
        <v>61350000</v>
      </c>
      <c r="F12940" t="s">
        <v>6059</v>
      </c>
      <c r="I12940" t="s">
        <v>7571</v>
      </c>
      <c r="J12940">
        <v>20231010</v>
      </c>
      <c r="K12940" t="s">
        <v>227</v>
      </c>
      <c r="L12940">
        <v>1484</v>
      </c>
      <c r="M12940">
        <v>0</v>
      </c>
    </row>
    <row r="12941" spans="1:15" x14ac:dyDescent="0.25">
      <c r="A12941" t="s">
        <v>6033</v>
      </c>
      <c r="B12941" t="s">
        <v>6034</v>
      </c>
      <c r="C12941">
        <v>1600006186</v>
      </c>
      <c r="D12941">
        <v>20230724</v>
      </c>
      <c r="E12941">
        <v>21820000</v>
      </c>
      <c r="F12941" t="s">
        <v>23</v>
      </c>
      <c r="I12941" t="s">
        <v>3325</v>
      </c>
      <c r="J12941">
        <v>20230724</v>
      </c>
      <c r="K12941" t="s">
        <v>3326</v>
      </c>
      <c r="L12941">
        <v>524.75</v>
      </c>
      <c r="M12941">
        <v>0</v>
      </c>
    </row>
    <row r="12942" spans="1:15" x14ac:dyDescent="0.25">
      <c r="A12942" t="s">
        <v>6033</v>
      </c>
      <c r="B12942" t="s">
        <v>6034</v>
      </c>
      <c r="C12942">
        <v>1600008494</v>
      </c>
      <c r="D12942">
        <v>20230831</v>
      </c>
      <c r="E12942">
        <v>40100000</v>
      </c>
      <c r="F12942" t="s">
        <v>55</v>
      </c>
      <c r="G12942" t="s">
        <v>598</v>
      </c>
      <c r="H12942" t="s">
        <v>599</v>
      </c>
      <c r="I12942">
        <v>213144082</v>
      </c>
      <c r="J12942">
        <v>20230831</v>
      </c>
      <c r="K12942" t="s">
        <v>4599</v>
      </c>
      <c r="L12942">
        <v>0</v>
      </c>
      <c r="M12942">
        <v>7554.04</v>
      </c>
      <c r="N12942" t="s">
        <v>34</v>
      </c>
      <c r="O12942">
        <v>20231006</v>
      </c>
    </row>
    <row r="12943" spans="1:15" x14ac:dyDescent="0.25">
      <c r="A12943" t="s">
        <v>6033</v>
      </c>
      <c r="B12943" t="s">
        <v>6034</v>
      </c>
      <c r="C12943">
        <v>1600006786</v>
      </c>
      <c r="D12943">
        <v>20230804</v>
      </c>
      <c r="E12943">
        <v>44561005</v>
      </c>
      <c r="F12943" t="s">
        <v>59</v>
      </c>
      <c r="I12943">
        <v>108230041</v>
      </c>
      <c r="J12943">
        <v>20230804</v>
      </c>
      <c r="K12943" t="s">
        <v>146</v>
      </c>
      <c r="L12943">
        <v>99.3</v>
      </c>
      <c r="M12943">
        <v>0</v>
      </c>
      <c r="N12943" t="s">
        <v>117</v>
      </c>
      <c r="O12943">
        <v>20230921</v>
      </c>
    </row>
    <row r="12944" spans="1:15" x14ac:dyDescent="0.25">
      <c r="A12944" t="s">
        <v>6033</v>
      </c>
      <c r="B12944" t="s">
        <v>6034</v>
      </c>
      <c r="C12944">
        <v>1600010086</v>
      </c>
      <c r="D12944">
        <v>20231001</v>
      </c>
      <c r="E12944">
        <v>40100000</v>
      </c>
      <c r="F12944" t="s">
        <v>55</v>
      </c>
      <c r="G12944" t="s">
        <v>408</v>
      </c>
      <c r="H12944" t="s">
        <v>409</v>
      </c>
      <c r="I12944" t="s">
        <v>8060</v>
      </c>
      <c r="J12944">
        <v>20231001</v>
      </c>
      <c r="K12944" t="s">
        <v>1943</v>
      </c>
      <c r="L12944">
        <v>0</v>
      </c>
      <c r="M12944">
        <v>1902</v>
      </c>
      <c r="N12944" t="s">
        <v>505</v>
      </c>
      <c r="O12944">
        <v>20231006</v>
      </c>
    </row>
    <row r="12945" spans="1:15" x14ac:dyDescent="0.25">
      <c r="A12945" t="s">
        <v>6033</v>
      </c>
      <c r="B12945" t="s">
        <v>6034</v>
      </c>
      <c r="C12945">
        <v>1600003008</v>
      </c>
      <c r="D12945">
        <v>20230501</v>
      </c>
      <c r="E12945">
        <v>62410000</v>
      </c>
      <c r="F12945" t="s">
        <v>6934</v>
      </c>
      <c r="I12945" t="s">
        <v>8240</v>
      </c>
      <c r="J12945">
        <v>20230501</v>
      </c>
      <c r="K12945" t="s">
        <v>8241</v>
      </c>
      <c r="L12945">
        <v>5.98</v>
      </c>
      <c r="M12945">
        <v>0</v>
      </c>
    </row>
    <row r="12946" spans="1:15" x14ac:dyDescent="0.25">
      <c r="A12946" t="s">
        <v>6033</v>
      </c>
      <c r="B12946" t="s">
        <v>6034</v>
      </c>
      <c r="C12946">
        <v>1600003135</v>
      </c>
      <c r="D12946">
        <v>20230601</v>
      </c>
      <c r="E12946">
        <v>61350000</v>
      </c>
      <c r="F12946" t="s">
        <v>6059</v>
      </c>
      <c r="I12946" t="s">
        <v>7850</v>
      </c>
      <c r="J12946">
        <v>20230601</v>
      </c>
      <c r="K12946" t="s">
        <v>6460</v>
      </c>
      <c r="L12946">
        <v>403</v>
      </c>
      <c r="M12946">
        <v>0</v>
      </c>
    </row>
    <row r="12947" spans="1:15" x14ac:dyDescent="0.25">
      <c r="A12947" t="s">
        <v>6033</v>
      </c>
      <c r="B12947" t="s">
        <v>6034</v>
      </c>
      <c r="C12947">
        <v>1600008643</v>
      </c>
      <c r="D12947">
        <v>20230831</v>
      </c>
      <c r="E12947">
        <v>61550001</v>
      </c>
      <c r="F12947" t="s">
        <v>6100</v>
      </c>
      <c r="I12947" t="s">
        <v>4828</v>
      </c>
      <c r="J12947">
        <v>20230831</v>
      </c>
      <c r="K12947" t="s">
        <v>8406</v>
      </c>
      <c r="L12947">
        <v>112.5</v>
      </c>
      <c r="M12947">
        <v>0</v>
      </c>
    </row>
    <row r="12948" spans="1:15" x14ac:dyDescent="0.25">
      <c r="A12948" t="s">
        <v>6033</v>
      </c>
      <c r="B12948" t="s">
        <v>6034</v>
      </c>
      <c r="C12948">
        <v>1600008565</v>
      </c>
      <c r="D12948">
        <v>20230807</v>
      </c>
      <c r="E12948">
        <v>44561005</v>
      </c>
      <c r="F12948" t="s">
        <v>59</v>
      </c>
      <c r="I12948">
        <v>839</v>
      </c>
      <c r="J12948">
        <v>20230807</v>
      </c>
      <c r="K12948" t="s">
        <v>7287</v>
      </c>
      <c r="L12948">
        <v>41.85</v>
      </c>
      <c r="M12948">
        <v>0</v>
      </c>
      <c r="N12948" t="s">
        <v>34</v>
      </c>
      <c r="O12948">
        <v>20231024</v>
      </c>
    </row>
    <row r="12949" spans="1:15" x14ac:dyDescent="0.25">
      <c r="A12949" t="s">
        <v>6033</v>
      </c>
      <c r="B12949" t="s">
        <v>6034</v>
      </c>
      <c r="C12949">
        <v>1600001052</v>
      </c>
      <c r="D12949">
        <v>20230505</v>
      </c>
      <c r="E12949">
        <v>44561005</v>
      </c>
      <c r="F12949" t="s">
        <v>59</v>
      </c>
      <c r="I12949">
        <v>105230008</v>
      </c>
      <c r="J12949">
        <v>20230505</v>
      </c>
      <c r="K12949" t="s">
        <v>1727</v>
      </c>
      <c r="L12949">
        <v>281.82</v>
      </c>
      <c r="M12949">
        <v>0</v>
      </c>
      <c r="N12949" t="s">
        <v>83</v>
      </c>
      <c r="O12949">
        <v>20230622</v>
      </c>
    </row>
    <row r="12950" spans="1:15" x14ac:dyDescent="0.25">
      <c r="A12950" t="s">
        <v>6033</v>
      </c>
      <c r="B12950" t="s">
        <v>6034</v>
      </c>
      <c r="C12950">
        <v>1600000988</v>
      </c>
      <c r="D12950">
        <v>20230501</v>
      </c>
      <c r="E12950">
        <v>40100000</v>
      </c>
      <c r="F12950" t="s">
        <v>55</v>
      </c>
      <c r="G12950" t="s">
        <v>1252</v>
      </c>
      <c r="H12950" t="s">
        <v>1253</v>
      </c>
      <c r="I12950" t="s">
        <v>7769</v>
      </c>
      <c r="J12950">
        <v>20230501</v>
      </c>
      <c r="K12950" t="s">
        <v>2763</v>
      </c>
      <c r="L12950">
        <v>0</v>
      </c>
      <c r="M12950">
        <v>2048.92</v>
      </c>
      <c r="N12950" t="s">
        <v>27</v>
      </c>
      <c r="O12950">
        <v>20230503</v>
      </c>
    </row>
    <row r="12951" spans="1:15" x14ac:dyDescent="0.25">
      <c r="A12951" t="s">
        <v>6033</v>
      </c>
      <c r="B12951" t="s">
        <v>6034</v>
      </c>
      <c r="C12951">
        <v>1600002570</v>
      </c>
      <c r="D12951">
        <v>20230421</v>
      </c>
      <c r="E12951">
        <v>40100000</v>
      </c>
      <c r="F12951" t="s">
        <v>55</v>
      </c>
      <c r="G12951" t="s">
        <v>1181</v>
      </c>
      <c r="H12951" t="s">
        <v>1182</v>
      </c>
      <c r="I12951">
        <v>198732</v>
      </c>
      <c r="J12951">
        <v>20230421</v>
      </c>
      <c r="K12951" t="s">
        <v>8133</v>
      </c>
      <c r="L12951">
        <v>0</v>
      </c>
      <c r="M12951">
        <v>756</v>
      </c>
      <c r="N12951" t="s">
        <v>54</v>
      </c>
      <c r="O12951">
        <v>20230519</v>
      </c>
    </row>
    <row r="12952" spans="1:15" x14ac:dyDescent="0.25">
      <c r="A12952" t="s">
        <v>6033</v>
      </c>
      <c r="B12952" t="s">
        <v>6034</v>
      </c>
      <c r="C12952">
        <v>1600000564</v>
      </c>
      <c r="D12952">
        <v>20230401</v>
      </c>
      <c r="E12952">
        <v>40100000</v>
      </c>
      <c r="F12952" t="s">
        <v>55</v>
      </c>
      <c r="G12952" t="s">
        <v>1092</v>
      </c>
      <c r="H12952" t="s">
        <v>1093</v>
      </c>
      <c r="I12952">
        <v>23020046</v>
      </c>
      <c r="J12952">
        <v>20230401</v>
      </c>
      <c r="K12952" t="s">
        <v>4548</v>
      </c>
      <c r="L12952">
        <v>0</v>
      </c>
      <c r="M12952">
        <v>720</v>
      </c>
      <c r="N12952" t="s">
        <v>54</v>
      </c>
      <c r="O12952">
        <v>20230420</v>
      </c>
    </row>
    <row r="12953" spans="1:15" x14ac:dyDescent="0.25">
      <c r="A12953" t="s">
        <v>6033</v>
      </c>
      <c r="B12953" t="s">
        <v>6034</v>
      </c>
      <c r="C12953">
        <v>1600001077</v>
      </c>
      <c r="D12953">
        <v>20230503</v>
      </c>
      <c r="E12953">
        <v>61220000</v>
      </c>
      <c r="F12953" t="s">
        <v>6117</v>
      </c>
      <c r="I12953">
        <v>105230033</v>
      </c>
      <c r="J12953">
        <v>20230503</v>
      </c>
      <c r="K12953" t="s">
        <v>456</v>
      </c>
      <c r="L12953">
        <v>394.75</v>
      </c>
      <c r="M12953">
        <v>0</v>
      </c>
    </row>
    <row r="12954" spans="1:15" x14ac:dyDescent="0.25">
      <c r="A12954" t="s">
        <v>6033</v>
      </c>
      <c r="B12954" t="s">
        <v>6034</v>
      </c>
      <c r="C12954">
        <v>1600008780</v>
      </c>
      <c r="D12954">
        <v>20230831</v>
      </c>
      <c r="E12954">
        <v>60200011</v>
      </c>
      <c r="F12954" t="s">
        <v>6636</v>
      </c>
      <c r="I12954">
        <v>2308016</v>
      </c>
      <c r="J12954">
        <v>20230831</v>
      </c>
      <c r="K12954" t="s">
        <v>7698</v>
      </c>
      <c r="L12954">
        <v>44081.8</v>
      </c>
      <c r="M12954">
        <v>0</v>
      </c>
    </row>
    <row r="12955" spans="1:15" x14ac:dyDescent="0.25">
      <c r="A12955" t="s">
        <v>6033</v>
      </c>
      <c r="B12955" t="s">
        <v>6034</v>
      </c>
      <c r="C12955">
        <v>1600008250</v>
      </c>
      <c r="D12955">
        <v>20230902</v>
      </c>
      <c r="E12955">
        <v>40100000</v>
      </c>
      <c r="F12955" t="s">
        <v>55</v>
      </c>
      <c r="G12955" t="s">
        <v>288</v>
      </c>
      <c r="H12955" t="s">
        <v>289</v>
      </c>
      <c r="I12955" t="s">
        <v>6576</v>
      </c>
      <c r="J12955">
        <v>20230902</v>
      </c>
      <c r="K12955" t="s">
        <v>449</v>
      </c>
      <c r="L12955">
        <v>0</v>
      </c>
      <c r="M12955">
        <v>2516.4</v>
      </c>
      <c r="N12955" t="s">
        <v>701</v>
      </c>
      <c r="O12955">
        <v>20230918</v>
      </c>
    </row>
    <row r="12956" spans="1:15" x14ac:dyDescent="0.25">
      <c r="A12956" t="s">
        <v>6033</v>
      </c>
      <c r="B12956" t="s">
        <v>6034</v>
      </c>
      <c r="C12956">
        <v>1600001107</v>
      </c>
      <c r="D12956">
        <v>20230522</v>
      </c>
      <c r="E12956">
        <v>44561005</v>
      </c>
      <c r="F12956" t="s">
        <v>59</v>
      </c>
      <c r="I12956">
        <v>105230063</v>
      </c>
      <c r="J12956">
        <v>20230522</v>
      </c>
      <c r="K12956" t="s">
        <v>180</v>
      </c>
      <c r="L12956">
        <v>317.7</v>
      </c>
      <c r="M12956">
        <v>0</v>
      </c>
      <c r="N12956" t="s">
        <v>83</v>
      </c>
      <c r="O12956">
        <v>20230622</v>
      </c>
    </row>
    <row r="12957" spans="1:15" x14ac:dyDescent="0.25">
      <c r="A12957" t="s">
        <v>6033</v>
      </c>
      <c r="B12957" t="s">
        <v>6034</v>
      </c>
      <c r="C12957">
        <v>1600006671</v>
      </c>
      <c r="D12957">
        <v>20230731</v>
      </c>
      <c r="E12957">
        <v>61550003</v>
      </c>
      <c r="F12957" t="s">
        <v>6074</v>
      </c>
      <c r="I12957">
        <v>1638670</v>
      </c>
      <c r="J12957">
        <v>20230731</v>
      </c>
      <c r="K12957" t="s">
        <v>8407</v>
      </c>
      <c r="L12957">
        <v>23.55</v>
      </c>
      <c r="M12957">
        <v>0</v>
      </c>
    </row>
    <row r="12958" spans="1:15" x14ac:dyDescent="0.25">
      <c r="A12958" t="s">
        <v>6033</v>
      </c>
      <c r="B12958" t="s">
        <v>6034</v>
      </c>
      <c r="C12958">
        <v>1600006746</v>
      </c>
      <c r="D12958">
        <v>20230814</v>
      </c>
      <c r="E12958">
        <v>61350000</v>
      </c>
      <c r="F12958" t="s">
        <v>6059</v>
      </c>
      <c r="I12958" t="s">
        <v>8408</v>
      </c>
      <c r="J12958">
        <v>20230814</v>
      </c>
      <c r="K12958" t="s">
        <v>788</v>
      </c>
      <c r="L12958">
        <v>1484</v>
      </c>
      <c r="M12958">
        <v>0</v>
      </c>
    </row>
    <row r="12959" spans="1:15" x14ac:dyDescent="0.25">
      <c r="A12959" t="s">
        <v>6033</v>
      </c>
      <c r="B12959" t="s">
        <v>6034</v>
      </c>
      <c r="C12959">
        <v>1600005060</v>
      </c>
      <c r="D12959">
        <v>20230721</v>
      </c>
      <c r="E12959">
        <v>40100000</v>
      </c>
      <c r="F12959" t="s">
        <v>55</v>
      </c>
      <c r="G12959" t="s">
        <v>178</v>
      </c>
      <c r="H12959" t="s">
        <v>179</v>
      </c>
      <c r="I12959">
        <v>107230053</v>
      </c>
      <c r="J12959">
        <v>20230721</v>
      </c>
      <c r="K12959" t="s">
        <v>879</v>
      </c>
      <c r="L12959">
        <v>0</v>
      </c>
      <c r="M12959">
        <v>1673.6</v>
      </c>
      <c r="N12959" t="s">
        <v>3157</v>
      </c>
      <c r="O12959">
        <v>20230724</v>
      </c>
    </row>
    <row r="12960" spans="1:15" x14ac:dyDescent="0.25">
      <c r="A12960" t="s">
        <v>6033</v>
      </c>
      <c r="B12960" t="s">
        <v>6034</v>
      </c>
      <c r="C12960">
        <v>1600003370</v>
      </c>
      <c r="D12960">
        <v>20230531</v>
      </c>
      <c r="E12960">
        <v>44561005</v>
      </c>
      <c r="F12960" t="s">
        <v>59</v>
      </c>
      <c r="I12960" t="s">
        <v>7864</v>
      </c>
      <c r="J12960">
        <v>20230531</v>
      </c>
      <c r="K12960" t="s">
        <v>8409</v>
      </c>
      <c r="L12960">
        <v>-669.34</v>
      </c>
      <c r="M12960">
        <v>0</v>
      </c>
      <c r="N12960" t="s">
        <v>37</v>
      </c>
      <c r="O12960">
        <v>20230718</v>
      </c>
    </row>
    <row r="12961" spans="1:15" x14ac:dyDescent="0.25">
      <c r="A12961" t="s">
        <v>6033</v>
      </c>
      <c r="B12961" t="s">
        <v>6034</v>
      </c>
      <c r="C12961">
        <v>1600000127</v>
      </c>
      <c r="D12961">
        <v>20230418</v>
      </c>
      <c r="E12961">
        <v>44561005</v>
      </c>
      <c r="F12961" t="s">
        <v>59</v>
      </c>
      <c r="I12961">
        <v>104230022</v>
      </c>
      <c r="J12961">
        <v>20230418</v>
      </c>
      <c r="K12961" t="s">
        <v>1104</v>
      </c>
      <c r="L12961">
        <v>274.06</v>
      </c>
      <c r="M12961">
        <v>0</v>
      </c>
      <c r="N12961" t="s">
        <v>54</v>
      </c>
      <c r="O12961">
        <v>20230522</v>
      </c>
    </row>
    <row r="12962" spans="1:15" x14ac:dyDescent="0.25">
      <c r="A12962" t="s">
        <v>6033</v>
      </c>
      <c r="B12962" t="s">
        <v>6034</v>
      </c>
      <c r="C12962">
        <v>1600006513</v>
      </c>
      <c r="D12962">
        <v>20230701</v>
      </c>
      <c r="E12962">
        <v>44561003</v>
      </c>
      <c r="F12962" t="s">
        <v>89</v>
      </c>
      <c r="I12962" t="s">
        <v>8061</v>
      </c>
      <c r="J12962">
        <v>20230701</v>
      </c>
      <c r="K12962" t="s">
        <v>8062</v>
      </c>
      <c r="L12962">
        <v>2.15</v>
      </c>
      <c r="M12962">
        <v>0</v>
      </c>
      <c r="N12962" t="s">
        <v>80</v>
      </c>
      <c r="O12962">
        <v>20230821</v>
      </c>
    </row>
    <row r="12963" spans="1:15" x14ac:dyDescent="0.25">
      <c r="A12963" t="s">
        <v>6033</v>
      </c>
      <c r="B12963" t="s">
        <v>6034</v>
      </c>
      <c r="C12963">
        <v>1600012103</v>
      </c>
      <c r="D12963">
        <v>20231017</v>
      </c>
      <c r="E12963">
        <v>40100000</v>
      </c>
      <c r="F12963" t="s">
        <v>55</v>
      </c>
      <c r="G12963" t="s">
        <v>139</v>
      </c>
      <c r="H12963" t="s">
        <v>140</v>
      </c>
      <c r="I12963">
        <v>110230312</v>
      </c>
      <c r="J12963">
        <v>20231017</v>
      </c>
      <c r="K12963" t="s">
        <v>8077</v>
      </c>
      <c r="L12963">
        <v>0</v>
      </c>
      <c r="M12963">
        <v>29.1</v>
      </c>
      <c r="N12963" t="s">
        <v>837</v>
      </c>
      <c r="O12963">
        <v>20231114</v>
      </c>
    </row>
    <row r="12964" spans="1:15" x14ac:dyDescent="0.25">
      <c r="A12964" t="s">
        <v>6033</v>
      </c>
      <c r="B12964" t="s">
        <v>6034</v>
      </c>
      <c r="C12964">
        <v>1600007258</v>
      </c>
      <c r="D12964">
        <v>20230731</v>
      </c>
      <c r="E12964">
        <v>40100000</v>
      </c>
      <c r="F12964" t="s">
        <v>55</v>
      </c>
      <c r="G12964" t="s">
        <v>1590</v>
      </c>
      <c r="H12964" t="s">
        <v>1591</v>
      </c>
      <c r="I12964">
        <v>6027807</v>
      </c>
      <c r="J12964">
        <v>20230731</v>
      </c>
      <c r="K12964" t="s">
        <v>1947</v>
      </c>
      <c r="L12964">
        <v>0</v>
      </c>
      <c r="M12964">
        <v>213.98</v>
      </c>
      <c r="N12964" t="s">
        <v>34</v>
      </c>
      <c r="O12964">
        <v>20230821</v>
      </c>
    </row>
    <row r="12965" spans="1:15" x14ac:dyDescent="0.25">
      <c r="A12965" t="s">
        <v>6033</v>
      </c>
      <c r="B12965" t="s">
        <v>6034</v>
      </c>
      <c r="C12965">
        <v>1600003224</v>
      </c>
      <c r="D12965">
        <v>20230625</v>
      </c>
      <c r="E12965">
        <v>40100000</v>
      </c>
      <c r="F12965" t="s">
        <v>55</v>
      </c>
      <c r="G12965" t="s">
        <v>178</v>
      </c>
      <c r="H12965" t="s">
        <v>179</v>
      </c>
      <c r="I12965">
        <v>106230058</v>
      </c>
      <c r="J12965">
        <v>20230625</v>
      </c>
      <c r="K12965" t="s">
        <v>2990</v>
      </c>
      <c r="L12965">
        <v>0</v>
      </c>
      <c r="M12965">
        <v>1881.1</v>
      </c>
      <c r="N12965" t="s">
        <v>228</v>
      </c>
      <c r="O12965">
        <v>20230627</v>
      </c>
    </row>
    <row r="12966" spans="1:15" x14ac:dyDescent="0.25">
      <c r="A12966" t="s">
        <v>6033</v>
      </c>
      <c r="B12966" t="s">
        <v>6034</v>
      </c>
      <c r="C12966">
        <v>1600001103</v>
      </c>
      <c r="D12966">
        <v>20230525</v>
      </c>
      <c r="E12966">
        <v>40100000</v>
      </c>
      <c r="F12966" t="s">
        <v>55</v>
      </c>
      <c r="G12966" t="s">
        <v>199</v>
      </c>
      <c r="H12966" t="s">
        <v>200</v>
      </c>
      <c r="I12966">
        <v>105230059</v>
      </c>
      <c r="J12966">
        <v>20230525</v>
      </c>
      <c r="K12966" t="s">
        <v>171</v>
      </c>
      <c r="L12966">
        <v>0</v>
      </c>
      <c r="M12966">
        <v>681.1</v>
      </c>
      <c r="N12966" t="s">
        <v>324</v>
      </c>
      <c r="O12966">
        <v>20230530</v>
      </c>
    </row>
    <row r="12967" spans="1:15" x14ac:dyDescent="0.25">
      <c r="A12967" t="s">
        <v>6033</v>
      </c>
      <c r="B12967" t="s">
        <v>6034</v>
      </c>
      <c r="C12967">
        <v>1600001700</v>
      </c>
      <c r="D12967">
        <v>20230427</v>
      </c>
      <c r="E12967">
        <v>40100000</v>
      </c>
      <c r="F12967" t="s">
        <v>55</v>
      </c>
      <c r="G12967" t="s">
        <v>1840</v>
      </c>
      <c r="H12967" t="s">
        <v>1841</v>
      </c>
      <c r="I12967" t="s">
        <v>3933</v>
      </c>
      <c r="J12967">
        <v>20230427</v>
      </c>
      <c r="K12967" t="s">
        <v>3934</v>
      </c>
      <c r="L12967">
        <v>0</v>
      </c>
      <c r="M12967">
        <v>33.76</v>
      </c>
      <c r="N12967" t="s">
        <v>54</v>
      </c>
      <c r="O12967">
        <v>20230530</v>
      </c>
    </row>
    <row r="12968" spans="1:15" x14ac:dyDescent="0.25">
      <c r="A12968" t="s">
        <v>6033</v>
      </c>
      <c r="B12968" t="s">
        <v>6034</v>
      </c>
      <c r="C12968">
        <v>1600007136</v>
      </c>
      <c r="D12968">
        <v>20230701</v>
      </c>
      <c r="E12968">
        <v>44561005</v>
      </c>
      <c r="F12968" t="s">
        <v>59</v>
      </c>
      <c r="I12968" t="s">
        <v>6691</v>
      </c>
      <c r="J12968">
        <v>20230701</v>
      </c>
      <c r="K12968" t="s">
        <v>7306</v>
      </c>
      <c r="L12968">
        <v>235</v>
      </c>
      <c r="M12968">
        <v>0</v>
      </c>
      <c r="N12968" t="s">
        <v>80</v>
      </c>
      <c r="O12968">
        <v>20230821</v>
      </c>
    </row>
    <row r="12969" spans="1:15" x14ac:dyDescent="0.25">
      <c r="A12969" t="s">
        <v>6033</v>
      </c>
      <c r="B12969" t="s">
        <v>6034</v>
      </c>
      <c r="C12969">
        <v>1600012108</v>
      </c>
      <c r="D12969">
        <v>20231031</v>
      </c>
      <c r="E12969">
        <v>44561003</v>
      </c>
      <c r="F12969" t="s">
        <v>89</v>
      </c>
      <c r="I12969">
        <v>110230317</v>
      </c>
      <c r="J12969">
        <v>20231031</v>
      </c>
      <c r="K12969" t="s">
        <v>7549</v>
      </c>
      <c r="L12969">
        <v>0.35</v>
      </c>
      <c r="M12969">
        <v>0</v>
      </c>
    </row>
    <row r="12970" spans="1:15" x14ac:dyDescent="0.25">
      <c r="A12970" t="s">
        <v>6033</v>
      </c>
      <c r="B12970" t="s">
        <v>6034</v>
      </c>
      <c r="C12970">
        <v>1600006071</v>
      </c>
      <c r="D12970">
        <v>20230712</v>
      </c>
      <c r="E12970">
        <v>40100000</v>
      </c>
      <c r="F12970" t="s">
        <v>55</v>
      </c>
      <c r="G12970" t="s">
        <v>133</v>
      </c>
      <c r="H12970" t="s">
        <v>134</v>
      </c>
      <c r="I12970">
        <v>20312015</v>
      </c>
      <c r="J12970">
        <v>20230712</v>
      </c>
      <c r="K12970" t="s">
        <v>6101</v>
      </c>
      <c r="L12970">
        <v>0</v>
      </c>
      <c r="M12970">
        <v>252.41</v>
      </c>
      <c r="N12970" t="s">
        <v>1708</v>
      </c>
      <c r="O12970">
        <v>20230823</v>
      </c>
    </row>
    <row r="12971" spans="1:15" x14ac:dyDescent="0.25">
      <c r="A12971" t="s">
        <v>6033</v>
      </c>
      <c r="B12971" t="s">
        <v>6034</v>
      </c>
      <c r="C12971">
        <v>1600010256</v>
      </c>
      <c r="D12971">
        <v>20231004</v>
      </c>
      <c r="E12971">
        <v>44561005</v>
      </c>
      <c r="F12971" t="s">
        <v>59</v>
      </c>
      <c r="I12971">
        <v>231023</v>
      </c>
      <c r="J12971">
        <v>20231004</v>
      </c>
      <c r="K12971" t="s">
        <v>8011</v>
      </c>
      <c r="L12971">
        <v>26.32</v>
      </c>
      <c r="M12971">
        <v>0</v>
      </c>
    </row>
    <row r="12972" spans="1:15" x14ac:dyDescent="0.25">
      <c r="A12972" t="s">
        <v>6033</v>
      </c>
      <c r="B12972" t="s">
        <v>6034</v>
      </c>
      <c r="C12972">
        <v>1600010046</v>
      </c>
      <c r="D12972">
        <v>20231001</v>
      </c>
      <c r="E12972">
        <v>61350000</v>
      </c>
      <c r="F12972" t="s">
        <v>6059</v>
      </c>
      <c r="I12972" t="s">
        <v>7694</v>
      </c>
      <c r="J12972">
        <v>20231001</v>
      </c>
      <c r="K12972" t="s">
        <v>6631</v>
      </c>
      <c r="L12972">
        <v>1175</v>
      </c>
      <c r="M12972">
        <v>0</v>
      </c>
    </row>
    <row r="12973" spans="1:15" x14ac:dyDescent="0.25">
      <c r="A12973" t="s">
        <v>6033</v>
      </c>
      <c r="B12973" t="s">
        <v>6034</v>
      </c>
      <c r="C12973">
        <v>1600003111</v>
      </c>
      <c r="D12973">
        <v>20230531</v>
      </c>
      <c r="E12973">
        <v>61350001</v>
      </c>
      <c r="F12973" t="s">
        <v>6078</v>
      </c>
      <c r="I12973" t="s">
        <v>2399</v>
      </c>
      <c r="J12973">
        <v>20230531</v>
      </c>
      <c r="K12973" t="s">
        <v>2400</v>
      </c>
      <c r="L12973">
        <v>720</v>
      </c>
      <c r="M12973">
        <v>0</v>
      </c>
    </row>
    <row r="12974" spans="1:15" x14ac:dyDescent="0.25">
      <c r="A12974" t="s">
        <v>6033</v>
      </c>
      <c r="B12974" t="s">
        <v>6034</v>
      </c>
      <c r="C12974">
        <v>1600003235</v>
      </c>
      <c r="D12974">
        <v>20230615</v>
      </c>
      <c r="E12974">
        <v>40100000</v>
      </c>
      <c r="F12974" t="s">
        <v>55</v>
      </c>
      <c r="G12974" t="s">
        <v>144</v>
      </c>
      <c r="H12974" t="s">
        <v>145</v>
      </c>
      <c r="I12974">
        <v>106230069</v>
      </c>
      <c r="J12974">
        <v>20230615</v>
      </c>
      <c r="K12974" t="s">
        <v>1641</v>
      </c>
      <c r="L12974">
        <v>0</v>
      </c>
      <c r="M12974">
        <v>738.91</v>
      </c>
      <c r="N12974" t="s">
        <v>2305</v>
      </c>
      <c r="O12974">
        <v>20230627</v>
      </c>
    </row>
    <row r="12975" spans="1:15" x14ac:dyDescent="0.25">
      <c r="A12975" t="s">
        <v>6033</v>
      </c>
      <c r="B12975" t="s">
        <v>6034</v>
      </c>
      <c r="C12975">
        <v>1600007270</v>
      </c>
      <c r="D12975">
        <v>20230807</v>
      </c>
      <c r="E12975">
        <v>44561005</v>
      </c>
      <c r="F12975" t="s">
        <v>59</v>
      </c>
      <c r="I12975" t="s">
        <v>1849</v>
      </c>
      <c r="J12975">
        <v>20230807</v>
      </c>
      <c r="K12975" t="s">
        <v>1850</v>
      </c>
      <c r="L12975">
        <v>46</v>
      </c>
      <c r="M12975">
        <v>0</v>
      </c>
      <c r="N12975" t="s">
        <v>117</v>
      </c>
      <c r="O12975">
        <v>20230921</v>
      </c>
    </row>
    <row r="12976" spans="1:15" x14ac:dyDescent="0.25">
      <c r="A12976" t="s">
        <v>6033</v>
      </c>
      <c r="B12976" t="s">
        <v>6034</v>
      </c>
      <c r="C12976">
        <v>1600008182</v>
      </c>
      <c r="D12976">
        <v>20230922</v>
      </c>
      <c r="E12976">
        <v>40100000</v>
      </c>
      <c r="F12976" t="s">
        <v>55</v>
      </c>
      <c r="G12976" t="s">
        <v>144</v>
      </c>
      <c r="H12976" t="s">
        <v>145</v>
      </c>
      <c r="I12976">
        <v>109230045</v>
      </c>
      <c r="J12976">
        <v>20230922</v>
      </c>
      <c r="K12976" t="s">
        <v>440</v>
      </c>
      <c r="L12976">
        <v>0</v>
      </c>
      <c r="M12976">
        <v>487.68</v>
      </c>
      <c r="N12976" t="s">
        <v>3136</v>
      </c>
      <c r="O12976">
        <v>20230925</v>
      </c>
    </row>
    <row r="12977" spans="1:15" x14ac:dyDescent="0.25">
      <c r="A12977" t="s">
        <v>6033</v>
      </c>
      <c r="B12977" t="s">
        <v>6034</v>
      </c>
      <c r="C12977">
        <v>1600010085</v>
      </c>
      <c r="D12977">
        <v>20231001</v>
      </c>
      <c r="E12977">
        <v>44561005</v>
      </c>
      <c r="F12977" t="s">
        <v>59</v>
      </c>
      <c r="I12977" t="s">
        <v>7986</v>
      </c>
      <c r="J12977">
        <v>20231001</v>
      </c>
      <c r="K12977" t="s">
        <v>718</v>
      </c>
      <c r="L12977">
        <v>264</v>
      </c>
      <c r="M12977">
        <v>0</v>
      </c>
      <c r="N12977" t="s">
        <v>27</v>
      </c>
      <c r="O12977">
        <v>20231124</v>
      </c>
    </row>
    <row r="12978" spans="1:15" x14ac:dyDescent="0.25">
      <c r="A12978" t="s">
        <v>6033</v>
      </c>
      <c r="B12978" t="s">
        <v>6034</v>
      </c>
      <c r="C12978">
        <v>1600006485</v>
      </c>
      <c r="D12978">
        <v>20230726</v>
      </c>
      <c r="E12978">
        <v>40100000</v>
      </c>
      <c r="F12978" t="s">
        <v>55</v>
      </c>
      <c r="G12978" t="s">
        <v>242</v>
      </c>
      <c r="H12978" t="s">
        <v>243</v>
      </c>
      <c r="I12978" t="s">
        <v>244</v>
      </c>
      <c r="J12978">
        <v>20230726</v>
      </c>
      <c r="K12978" t="s">
        <v>245</v>
      </c>
      <c r="L12978">
        <v>0</v>
      </c>
      <c r="M12978">
        <v>63</v>
      </c>
      <c r="N12978" t="s">
        <v>54</v>
      </c>
      <c r="O12978">
        <v>20230731</v>
      </c>
    </row>
    <row r="12979" spans="1:15" x14ac:dyDescent="0.25">
      <c r="A12979" t="s">
        <v>6033</v>
      </c>
      <c r="B12979" t="s">
        <v>6034</v>
      </c>
      <c r="C12979">
        <v>1600006186</v>
      </c>
      <c r="D12979">
        <v>20230724</v>
      </c>
      <c r="E12979">
        <v>44562000</v>
      </c>
      <c r="F12979" t="s">
        <v>116</v>
      </c>
      <c r="I12979" t="s">
        <v>3325</v>
      </c>
      <c r="J12979">
        <v>20230724</v>
      </c>
      <c r="K12979" t="s">
        <v>3326</v>
      </c>
      <c r="L12979">
        <v>104.95</v>
      </c>
      <c r="M12979">
        <v>0</v>
      </c>
      <c r="N12979" t="s">
        <v>37</v>
      </c>
      <c r="O12979">
        <v>20230821</v>
      </c>
    </row>
    <row r="12980" spans="1:15" x14ac:dyDescent="0.25">
      <c r="A12980" t="s">
        <v>6033</v>
      </c>
      <c r="B12980" t="s">
        <v>6034</v>
      </c>
      <c r="C12980">
        <v>1600007245</v>
      </c>
      <c r="D12980">
        <v>20230701</v>
      </c>
      <c r="E12980">
        <v>67181000</v>
      </c>
      <c r="F12980" t="s">
        <v>6532</v>
      </c>
      <c r="I12980" t="s">
        <v>7557</v>
      </c>
      <c r="J12980">
        <v>20230701</v>
      </c>
      <c r="K12980" t="s">
        <v>7558</v>
      </c>
      <c r="L12980">
        <v>2223.8000000000002</v>
      </c>
      <c r="M12980">
        <v>0</v>
      </c>
    </row>
    <row r="12981" spans="1:15" x14ac:dyDescent="0.25">
      <c r="A12981" t="s">
        <v>6033</v>
      </c>
      <c r="B12981" t="s">
        <v>6034</v>
      </c>
      <c r="C12981">
        <v>1600005467</v>
      </c>
      <c r="D12981">
        <v>20230710</v>
      </c>
      <c r="E12981">
        <v>40100000</v>
      </c>
      <c r="F12981" t="s">
        <v>55</v>
      </c>
      <c r="G12981" t="s">
        <v>1398</v>
      </c>
      <c r="H12981" t="s">
        <v>1399</v>
      </c>
      <c r="I12981">
        <v>558045</v>
      </c>
      <c r="J12981">
        <v>20230710</v>
      </c>
      <c r="K12981" t="s">
        <v>1400</v>
      </c>
      <c r="L12981">
        <v>0</v>
      </c>
      <c r="M12981">
        <v>237.6</v>
      </c>
      <c r="N12981" t="s">
        <v>83</v>
      </c>
      <c r="O12981">
        <v>20230804</v>
      </c>
    </row>
    <row r="12982" spans="1:15" x14ac:dyDescent="0.25">
      <c r="A12982" t="s">
        <v>6033</v>
      </c>
      <c r="B12982" t="s">
        <v>6034</v>
      </c>
      <c r="C12982">
        <v>1600003122</v>
      </c>
      <c r="D12982">
        <v>20230504</v>
      </c>
      <c r="E12982">
        <v>40100000</v>
      </c>
      <c r="F12982" t="s">
        <v>55</v>
      </c>
      <c r="G12982" t="s">
        <v>162</v>
      </c>
      <c r="H12982" t="s">
        <v>163</v>
      </c>
      <c r="I12982">
        <v>105230238</v>
      </c>
      <c r="J12982">
        <v>20230504</v>
      </c>
      <c r="K12982" t="s">
        <v>165</v>
      </c>
      <c r="L12982">
        <v>0</v>
      </c>
      <c r="M12982">
        <v>24000</v>
      </c>
      <c r="N12982" t="s">
        <v>54</v>
      </c>
      <c r="O12982">
        <v>20230601</v>
      </c>
    </row>
    <row r="12983" spans="1:15" x14ac:dyDescent="0.25">
      <c r="A12983" t="s">
        <v>6033</v>
      </c>
      <c r="B12983" t="s">
        <v>6034</v>
      </c>
      <c r="C12983">
        <v>1600010077</v>
      </c>
      <c r="D12983">
        <v>20231001</v>
      </c>
      <c r="E12983">
        <v>40100000</v>
      </c>
      <c r="F12983" t="s">
        <v>55</v>
      </c>
      <c r="G12983" t="s">
        <v>408</v>
      </c>
      <c r="H12983" t="s">
        <v>409</v>
      </c>
      <c r="I12983" t="s">
        <v>7385</v>
      </c>
      <c r="J12983">
        <v>20231001</v>
      </c>
      <c r="K12983" t="s">
        <v>1162</v>
      </c>
      <c r="L12983">
        <v>0</v>
      </c>
      <c r="M12983">
        <v>1902</v>
      </c>
      <c r="N12983" t="s">
        <v>505</v>
      </c>
      <c r="O12983">
        <v>20231006</v>
      </c>
    </row>
    <row r="12984" spans="1:15" x14ac:dyDescent="0.25">
      <c r="A12984" t="s">
        <v>6033</v>
      </c>
      <c r="B12984" t="s">
        <v>6034</v>
      </c>
      <c r="C12984">
        <v>1600001044</v>
      </c>
      <c r="D12984">
        <v>20230514</v>
      </c>
      <c r="E12984">
        <v>61350000</v>
      </c>
      <c r="F12984" t="s">
        <v>6059</v>
      </c>
      <c r="I12984" t="s">
        <v>8214</v>
      </c>
      <c r="J12984">
        <v>20230514</v>
      </c>
      <c r="K12984" t="s">
        <v>788</v>
      </c>
      <c r="L12984">
        <v>1484</v>
      </c>
      <c r="M12984">
        <v>0</v>
      </c>
    </row>
    <row r="12985" spans="1:15" x14ac:dyDescent="0.25">
      <c r="A12985" t="s">
        <v>6033</v>
      </c>
      <c r="B12985" t="s">
        <v>6034</v>
      </c>
      <c r="C12985">
        <v>1600005124</v>
      </c>
      <c r="D12985">
        <v>20230701</v>
      </c>
      <c r="E12985">
        <v>61350000</v>
      </c>
      <c r="F12985" t="s">
        <v>6059</v>
      </c>
      <c r="I12985" t="s">
        <v>7773</v>
      </c>
      <c r="J12985">
        <v>20230701</v>
      </c>
      <c r="K12985" t="s">
        <v>491</v>
      </c>
      <c r="L12985">
        <v>1320</v>
      </c>
      <c r="M12985">
        <v>0</v>
      </c>
    </row>
    <row r="12986" spans="1:15" x14ac:dyDescent="0.25">
      <c r="A12986" t="s">
        <v>6033</v>
      </c>
      <c r="B12986" t="s">
        <v>6034</v>
      </c>
      <c r="C12986">
        <v>1600005067</v>
      </c>
      <c r="D12986">
        <v>20230722</v>
      </c>
      <c r="E12986">
        <v>44561005</v>
      </c>
      <c r="F12986" t="s">
        <v>59</v>
      </c>
      <c r="I12986">
        <v>107230060</v>
      </c>
      <c r="J12986">
        <v>20230722</v>
      </c>
      <c r="K12986" t="s">
        <v>180</v>
      </c>
      <c r="L12986">
        <v>317.7</v>
      </c>
      <c r="M12986">
        <v>0</v>
      </c>
      <c r="N12986" t="s">
        <v>80</v>
      </c>
      <c r="O12986">
        <v>20230821</v>
      </c>
    </row>
    <row r="12987" spans="1:15" x14ac:dyDescent="0.25">
      <c r="A12987" t="s">
        <v>6033</v>
      </c>
      <c r="B12987" t="s">
        <v>6034</v>
      </c>
      <c r="C12987">
        <v>1600003002</v>
      </c>
      <c r="D12987">
        <v>20230530</v>
      </c>
      <c r="E12987">
        <v>40100000</v>
      </c>
      <c r="F12987" t="s">
        <v>55</v>
      </c>
      <c r="G12987" t="s">
        <v>1443</v>
      </c>
      <c r="H12987" t="s">
        <v>1444</v>
      </c>
      <c r="I12987">
        <v>3251900</v>
      </c>
      <c r="J12987">
        <v>20230530</v>
      </c>
      <c r="K12987" t="s">
        <v>7197</v>
      </c>
      <c r="L12987">
        <v>0</v>
      </c>
      <c r="M12987">
        <v>110.14</v>
      </c>
      <c r="N12987" t="s">
        <v>37</v>
      </c>
      <c r="O12987">
        <v>20230620</v>
      </c>
    </row>
    <row r="12988" spans="1:15" x14ac:dyDescent="0.25">
      <c r="A12988" t="s">
        <v>6033</v>
      </c>
      <c r="B12988" t="s">
        <v>6034</v>
      </c>
      <c r="C12988">
        <v>1600003482</v>
      </c>
      <c r="D12988">
        <v>20230531</v>
      </c>
      <c r="E12988">
        <v>40100000</v>
      </c>
      <c r="F12988" t="s">
        <v>55</v>
      </c>
      <c r="G12988" t="s">
        <v>573</v>
      </c>
      <c r="H12988" t="s">
        <v>574</v>
      </c>
      <c r="I12988" t="s">
        <v>1696</v>
      </c>
      <c r="J12988">
        <v>20230531</v>
      </c>
      <c r="K12988" t="s">
        <v>576</v>
      </c>
      <c r="L12988">
        <v>0</v>
      </c>
      <c r="M12988">
        <v>0.38</v>
      </c>
      <c r="N12988" t="s">
        <v>577</v>
      </c>
      <c r="O12988">
        <v>20230608</v>
      </c>
    </row>
    <row r="12989" spans="1:15" x14ac:dyDescent="0.25">
      <c r="A12989" t="s">
        <v>6033</v>
      </c>
      <c r="B12989" t="s">
        <v>6034</v>
      </c>
      <c r="C12989">
        <v>1600008276</v>
      </c>
      <c r="D12989">
        <v>20230901</v>
      </c>
      <c r="E12989">
        <v>40100000</v>
      </c>
      <c r="F12989" t="s">
        <v>55</v>
      </c>
      <c r="G12989" t="s">
        <v>408</v>
      </c>
      <c r="H12989" t="s">
        <v>409</v>
      </c>
      <c r="I12989" t="s">
        <v>7559</v>
      </c>
      <c r="J12989">
        <v>20230901</v>
      </c>
      <c r="K12989" t="s">
        <v>1943</v>
      </c>
      <c r="L12989">
        <v>0</v>
      </c>
      <c r="M12989">
        <v>1902</v>
      </c>
      <c r="N12989" t="s">
        <v>525</v>
      </c>
      <c r="O12989">
        <v>20230904</v>
      </c>
    </row>
    <row r="12990" spans="1:15" x14ac:dyDescent="0.25">
      <c r="A12990" t="s">
        <v>6033</v>
      </c>
      <c r="B12990" t="s">
        <v>6034</v>
      </c>
      <c r="C12990">
        <v>1600002355</v>
      </c>
      <c r="D12990">
        <v>20230401</v>
      </c>
      <c r="E12990">
        <v>61560001</v>
      </c>
      <c r="F12990" t="s">
        <v>6682</v>
      </c>
      <c r="I12990" t="s">
        <v>6579</v>
      </c>
      <c r="J12990">
        <v>20230401</v>
      </c>
      <c r="K12990" t="s">
        <v>6580</v>
      </c>
      <c r="L12990">
        <v>5607.35</v>
      </c>
      <c r="M12990">
        <v>0</v>
      </c>
    </row>
    <row r="12991" spans="1:15" x14ac:dyDescent="0.25">
      <c r="A12991" t="s">
        <v>6033</v>
      </c>
      <c r="B12991" t="s">
        <v>6034</v>
      </c>
      <c r="C12991">
        <v>1600007240</v>
      </c>
      <c r="D12991">
        <v>20230731</v>
      </c>
      <c r="E12991">
        <v>44561005</v>
      </c>
      <c r="F12991" t="s">
        <v>59</v>
      </c>
      <c r="I12991">
        <v>228</v>
      </c>
      <c r="J12991">
        <v>20230731</v>
      </c>
      <c r="K12991" t="s">
        <v>7441</v>
      </c>
      <c r="L12991">
        <v>13.91</v>
      </c>
      <c r="M12991">
        <v>0</v>
      </c>
      <c r="N12991" t="s">
        <v>117</v>
      </c>
      <c r="O12991">
        <v>20230921</v>
      </c>
    </row>
    <row r="12992" spans="1:15" x14ac:dyDescent="0.25">
      <c r="A12992" t="s">
        <v>6033</v>
      </c>
      <c r="B12992" t="s">
        <v>6034</v>
      </c>
      <c r="C12992">
        <v>1600000069</v>
      </c>
      <c r="D12992">
        <v>20230401</v>
      </c>
      <c r="E12992">
        <v>40100000</v>
      </c>
      <c r="F12992" t="s">
        <v>55</v>
      </c>
      <c r="G12992" t="s">
        <v>5981</v>
      </c>
      <c r="H12992" t="s">
        <v>5982</v>
      </c>
      <c r="I12992" t="s">
        <v>6660</v>
      </c>
      <c r="J12992">
        <v>20230401</v>
      </c>
      <c r="K12992" t="s">
        <v>6661</v>
      </c>
      <c r="L12992">
        <v>0</v>
      </c>
      <c r="M12992">
        <v>552</v>
      </c>
      <c r="N12992" t="s">
        <v>54</v>
      </c>
      <c r="O12992">
        <v>20230502</v>
      </c>
    </row>
    <row r="12993" spans="1:15" x14ac:dyDescent="0.25">
      <c r="A12993" t="s">
        <v>6033</v>
      </c>
      <c r="B12993" t="s">
        <v>6034</v>
      </c>
      <c r="C12993">
        <v>1600008253</v>
      </c>
      <c r="D12993">
        <v>20230917</v>
      </c>
      <c r="E12993">
        <v>44561005</v>
      </c>
      <c r="F12993" t="s">
        <v>59</v>
      </c>
      <c r="I12993" t="s">
        <v>8410</v>
      </c>
      <c r="J12993">
        <v>20230917</v>
      </c>
      <c r="K12993" t="s">
        <v>2559</v>
      </c>
      <c r="L12993">
        <v>208.64</v>
      </c>
      <c r="M12993">
        <v>0</v>
      </c>
      <c r="N12993" t="s">
        <v>34</v>
      </c>
      <c r="O12993">
        <v>20231024</v>
      </c>
    </row>
    <row r="12994" spans="1:15" x14ac:dyDescent="0.25">
      <c r="A12994" t="s">
        <v>6033</v>
      </c>
      <c r="B12994" t="s">
        <v>6034</v>
      </c>
      <c r="C12994">
        <v>1600005955</v>
      </c>
      <c r="D12994">
        <v>20230717</v>
      </c>
      <c r="E12994">
        <v>60200004</v>
      </c>
      <c r="F12994" t="s">
        <v>6215</v>
      </c>
      <c r="I12994">
        <v>2307004</v>
      </c>
      <c r="J12994">
        <v>20230717</v>
      </c>
      <c r="K12994" t="s">
        <v>8411</v>
      </c>
      <c r="L12994">
        <v>7411.09</v>
      </c>
      <c r="M12994">
        <v>0</v>
      </c>
    </row>
    <row r="12995" spans="1:15" x14ac:dyDescent="0.25">
      <c r="A12995" t="s">
        <v>6033</v>
      </c>
      <c r="B12995" t="s">
        <v>6034</v>
      </c>
      <c r="C12995">
        <v>1600001533</v>
      </c>
      <c r="D12995">
        <v>20230428</v>
      </c>
      <c r="E12995">
        <v>44561005</v>
      </c>
      <c r="F12995" t="s">
        <v>59</v>
      </c>
      <c r="I12995">
        <v>1003</v>
      </c>
      <c r="J12995">
        <v>20230428</v>
      </c>
      <c r="K12995" t="s">
        <v>7294</v>
      </c>
      <c r="L12995">
        <v>0.5</v>
      </c>
      <c r="M12995">
        <v>0</v>
      </c>
      <c r="N12995" t="s">
        <v>83</v>
      </c>
      <c r="O12995">
        <v>20230622</v>
      </c>
    </row>
    <row r="12996" spans="1:15" x14ac:dyDescent="0.25">
      <c r="A12996" t="s">
        <v>6033</v>
      </c>
      <c r="B12996" t="s">
        <v>6034</v>
      </c>
      <c r="C12996">
        <v>1600004811</v>
      </c>
      <c r="D12996">
        <v>20230621</v>
      </c>
      <c r="E12996">
        <v>40100000</v>
      </c>
      <c r="F12996" t="s">
        <v>55</v>
      </c>
      <c r="G12996" t="s">
        <v>157</v>
      </c>
      <c r="H12996" t="s">
        <v>158</v>
      </c>
      <c r="I12996">
        <v>428188</v>
      </c>
      <c r="J12996">
        <v>20230621</v>
      </c>
      <c r="K12996" t="s">
        <v>7842</v>
      </c>
      <c r="L12996">
        <v>0</v>
      </c>
      <c r="M12996">
        <v>231.4</v>
      </c>
      <c r="N12996" t="s">
        <v>29</v>
      </c>
      <c r="O12996">
        <v>20230804</v>
      </c>
    </row>
    <row r="12997" spans="1:15" x14ac:dyDescent="0.25">
      <c r="A12997" t="s">
        <v>6033</v>
      </c>
      <c r="B12997" t="s">
        <v>6034</v>
      </c>
      <c r="C12997">
        <v>1600003375</v>
      </c>
      <c r="D12997">
        <v>20230527</v>
      </c>
      <c r="E12997">
        <v>40100000</v>
      </c>
      <c r="F12997" t="s">
        <v>55</v>
      </c>
      <c r="G12997" t="s">
        <v>157</v>
      </c>
      <c r="H12997" t="s">
        <v>158</v>
      </c>
      <c r="I12997">
        <v>428085</v>
      </c>
      <c r="J12997">
        <v>20230527</v>
      </c>
      <c r="K12997" t="s">
        <v>3449</v>
      </c>
      <c r="L12997">
        <v>0</v>
      </c>
      <c r="M12997">
        <v>179.8</v>
      </c>
      <c r="N12997" t="s">
        <v>37</v>
      </c>
      <c r="O12997">
        <v>20230703</v>
      </c>
    </row>
    <row r="12998" spans="1:15" x14ac:dyDescent="0.25">
      <c r="A12998" t="s">
        <v>6033</v>
      </c>
      <c r="B12998" t="s">
        <v>6034</v>
      </c>
      <c r="C12998">
        <v>1600003174</v>
      </c>
      <c r="D12998">
        <v>20230601</v>
      </c>
      <c r="E12998">
        <v>44561005</v>
      </c>
      <c r="F12998" t="s">
        <v>59</v>
      </c>
      <c r="I12998" t="s">
        <v>7166</v>
      </c>
      <c r="J12998">
        <v>20230601</v>
      </c>
      <c r="K12998" t="s">
        <v>6133</v>
      </c>
      <c r="L12998">
        <v>80.599999999999994</v>
      </c>
      <c r="M12998">
        <v>0</v>
      </c>
      <c r="N12998" t="s">
        <v>37</v>
      </c>
      <c r="O12998">
        <v>20230718</v>
      </c>
    </row>
    <row r="12999" spans="1:15" x14ac:dyDescent="0.25">
      <c r="A12999" t="s">
        <v>6033</v>
      </c>
      <c r="B12999" t="s">
        <v>6034</v>
      </c>
      <c r="C12999">
        <v>1600002922</v>
      </c>
      <c r="D12999">
        <v>20230517</v>
      </c>
      <c r="E12999">
        <v>44561005</v>
      </c>
      <c r="F12999" t="s">
        <v>59</v>
      </c>
      <c r="I12999">
        <v>23041228</v>
      </c>
      <c r="J12999">
        <v>20230517</v>
      </c>
      <c r="K12999" t="s">
        <v>4869</v>
      </c>
      <c r="L12999">
        <v>70.069999999999993</v>
      </c>
      <c r="M12999">
        <v>0</v>
      </c>
      <c r="N12999" t="s">
        <v>83</v>
      </c>
      <c r="O12999">
        <v>20230622</v>
      </c>
    </row>
    <row r="13000" spans="1:15" x14ac:dyDescent="0.25">
      <c r="A13000" t="s">
        <v>6033</v>
      </c>
      <c r="B13000" t="s">
        <v>6034</v>
      </c>
      <c r="C13000">
        <v>1600000152</v>
      </c>
      <c r="D13000">
        <v>20230404</v>
      </c>
      <c r="E13000">
        <v>44561005</v>
      </c>
      <c r="F13000" t="s">
        <v>59</v>
      </c>
      <c r="I13000">
        <v>104230047</v>
      </c>
      <c r="J13000">
        <v>20230404</v>
      </c>
      <c r="K13000" t="s">
        <v>146</v>
      </c>
      <c r="L13000">
        <v>99.3</v>
      </c>
      <c r="M13000">
        <v>0</v>
      </c>
      <c r="N13000" t="s">
        <v>54</v>
      </c>
      <c r="O13000">
        <v>20230522</v>
      </c>
    </row>
    <row r="13001" spans="1:15" x14ac:dyDescent="0.25">
      <c r="A13001" t="s">
        <v>6033</v>
      </c>
      <c r="B13001" t="s">
        <v>6034</v>
      </c>
      <c r="C13001">
        <v>1600000101</v>
      </c>
      <c r="D13001">
        <v>20230414</v>
      </c>
      <c r="E13001">
        <v>40100000</v>
      </c>
      <c r="F13001" t="s">
        <v>55</v>
      </c>
      <c r="G13001" t="s">
        <v>208</v>
      </c>
      <c r="H13001" t="s">
        <v>209</v>
      </c>
      <c r="I13001" t="s">
        <v>6312</v>
      </c>
      <c r="J13001">
        <v>20230414</v>
      </c>
      <c r="K13001" t="s">
        <v>1945</v>
      </c>
      <c r="L13001">
        <v>0</v>
      </c>
      <c r="M13001">
        <v>1780.8</v>
      </c>
      <c r="N13001" t="s">
        <v>353</v>
      </c>
      <c r="O13001">
        <v>20230418</v>
      </c>
    </row>
    <row r="13002" spans="1:15" x14ac:dyDescent="0.25">
      <c r="A13002" t="s">
        <v>6033</v>
      </c>
      <c r="B13002" t="s">
        <v>6034</v>
      </c>
      <c r="C13002">
        <v>1600000805</v>
      </c>
      <c r="D13002">
        <v>20230426</v>
      </c>
      <c r="E13002">
        <v>40100000</v>
      </c>
      <c r="F13002" t="s">
        <v>55</v>
      </c>
      <c r="G13002" t="s">
        <v>133</v>
      </c>
      <c r="H13002" t="s">
        <v>134</v>
      </c>
      <c r="I13002">
        <v>20584471</v>
      </c>
      <c r="J13002">
        <v>20230426</v>
      </c>
      <c r="K13002" t="s">
        <v>8412</v>
      </c>
      <c r="L13002">
        <v>0</v>
      </c>
      <c r="M13002">
        <v>-1368</v>
      </c>
      <c r="N13002" t="s">
        <v>54</v>
      </c>
      <c r="O13002">
        <v>20230502</v>
      </c>
    </row>
    <row r="13003" spans="1:15" x14ac:dyDescent="0.25">
      <c r="A13003" t="s">
        <v>6033</v>
      </c>
      <c r="B13003" t="s">
        <v>6034</v>
      </c>
      <c r="C13003">
        <v>1600006781</v>
      </c>
      <c r="D13003">
        <v>20230802</v>
      </c>
      <c r="E13003">
        <v>61220000</v>
      </c>
      <c r="F13003" t="s">
        <v>6117</v>
      </c>
      <c r="I13003">
        <v>108230036</v>
      </c>
      <c r="J13003">
        <v>20230802</v>
      </c>
      <c r="K13003" t="s">
        <v>143</v>
      </c>
      <c r="L13003">
        <v>430.96</v>
      </c>
      <c r="M13003">
        <v>0</v>
      </c>
    </row>
    <row r="13004" spans="1:15" x14ac:dyDescent="0.25">
      <c r="A13004" t="s">
        <v>6033</v>
      </c>
      <c r="B13004" t="s">
        <v>6034</v>
      </c>
      <c r="C13004">
        <v>1600008203</v>
      </c>
      <c r="D13004">
        <v>20230902</v>
      </c>
      <c r="E13004">
        <v>40100000</v>
      </c>
      <c r="F13004" t="s">
        <v>55</v>
      </c>
      <c r="G13004" t="s">
        <v>144</v>
      </c>
      <c r="H13004" t="s">
        <v>145</v>
      </c>
      <c r="I13004">
        <v>109230066</v>
      </c>
      <c r="J13004">
        <v>20230902</v>
      </c>
      <c r="K13004" t="s">
        <v>1483</v>
      </c>
      <c r="L13004">
        <v>0</v>
      </c>
      <c r="M13004">
        <v>575.52</v>
      </c>
      <c r="N13004" t="s">
        <v>3421</v>
      </c>
      <c r="O13004">
        <v>20230905</v>
      </c>
    </row>
    <row r="13005" spans="1:15" x14ac:dyDescent="0.25">
      <c r="A13005" t="s">
        <v>6033</v>
      </c>
      <c r="B13005" t="s">
        <v>6034</v>
      </c>
      <c r="C13005">
        <v>1600006803</v>
      </c>
      <c r="D13005">
        <v>20230821</v>
      </c>
      <c r="E13005">
        <v>40100000</v>
      </c>
      <c r="F13005" t="s">
        <v>55</v>
      </c>
      <c r="G13005" t="s">
        <v>178</v>
      </c>
      <c r="H13005" t="s">
        <v>179</v>
      </c>
      <c r="I13005">
        <v>108230058</v>
      </c>
      <c r="J13005">
        <v>20230821</v>
      </c>
      <c r="K13005" t="s">
        <v>343</v>
      </c>
      <c r="L13005">
        <v>0</v>
      </c>
      <c r="M13005">
        <v>1777.86</v>
      </c>
      <c r="N13005" t="s">
        <v>3999</v>
      </c>
      <c r="O13005">
        <v>20230822</v>
      </c>
    </row>
    <row r="13006" spans="1:15" x14ac:dyDescent="0.25">
      <c r="A13006" t="s">
        <v>6033</v>
      </c>
      <c r="B13006" t="s">
        <v>6034</v>
      </c>
      <c r="C13006">
        <v>1600011860</v>
      </c>
      <c r="D13006">
        <v>20231011</v>
      </c>
      <c r="E13006">
        <v>40100000</v>
      </c>
      <c r="F13006" t="s">
        <v>55</v>
      </c>
      <c r="G13006" t="s">
        <v>133</v>
      </c>
      <c r="H13006" t="s">
        <v>134</v>
      </c>
      <c r="I13006">
        <v>1743</v>
      </c>
      <c r="J13006">
        <v>20231011</v>
      </c>
      <c r="K13006" t="s">
        <v>6235</v>
      </c>
      <c r="L13006">
        <v>0</v>
      </c>
      <c r="M13006">
        <v>243.07</v>
      </c>
      <c r="N13006" t="s">
        <v>805</v>
      </c>
      <c r="O13006">
        <v>20231117</v>
      </c>
    </row>
    <row r="13007" spans="1:15" x14ac:dyDescent="0.25">
      <c r="A13007" t="s">
        <v>6033</v>
      </c>
      <c r="B13007" t="s">
        <v>6034</v>
      </c>
      <c r="C13007">
        <v>1600010223</v>
      </c>
      <c r="D13007">
        <v>20231005</v>
      </c>
      <c r="E13007">
        <v>60630000</v>
      </c>
      <c r="F13007" t="s">
        <v>6042</v>
      </c>
      <c r="I13007">
        <v>110230114</v>
      </c>
      <c r="J13007">
        <v>20231005</v>
      </c>
      <c r="K13007" t="s">
        <v>7311</v>
      </c>
      <c r="L13007">
        <v>117.12</v>
      </c>
      <c r="M13007">
        <v>0</v>
      </c>
    </row>
    <row r="13008" spans="1:15" x14ac:dyDescent="0.25">
      <c r="A13008" t="s">
        <v>6033</v>
      </c>
      <c r="B13008" t="s">
        <v>6034</v>
      </c>
      <c r="C13008">
        <v>1600003250</v>
      </c>
      <c r="D13008">
        <v>20230627</v>
      </c>
      <c r="E13008">
        <v>61220000</v>
      </c>
      <c r="F13008" t="s">
        <v>6117</v>
      </c>
      <c r="I13008">
        <v>106230084</v>
      </c>
      <c r="J13008">
        <v>20230627</v>
      </c>
      <c r="K13008" t="s">
        <v>1086</v>
      </c>
      <c r="L13008">
        <v>1502.69</v>
      </c>
      <c r="M13008">
        <v>0</v>
      </c>
    </row>
    <row r="13009" spans="1:15" x14ac:dyDescent="0.25">
      <c r="A13009" t="s">
        <v>6033</v>
      </c>
      <c r="B13009" t="s">
        <v>6034</v>
      </c>
      <c r="C13009">
        <v>1600008046</v>
      </c>
      <c r="D13009">
        <v>20230816</v>
      </c>
      <c r="E13009">
        <v>40100000</v>
      </c>
      <c r="F13009" t="s">
        <v>55</v>
      </c>
      <c r="G13009" t="s">
        <v>3287</v>
      </c>
      <c r="H13009" t="s">
        <v>3288</v>
      </c>
      <c r="I13009" t="s">
        <v>5571</v>
      </c>
      <c r="J13009">
        <v>20230816</v>
      </c>
      <c r="K13009" t="s">
        <v>5572</v>
      </c>
      <c r="L13009">
        <v>0</v>
      </c>
      <c r="M13009">
        <v>1015.61</v>
      </c>
      <c r="N13009" t="s">
        <v>80</v>
      </c>
      <c r="O13009">
        <v>20230915</v>
      </c>
    </row>
    <row r="13010" spans="1:15" x14ac:dyDescent="0.25">
      <c r="A13010" t="s">
        <v>6033</v>
      </c>
      <c r="B13010" t="s">
        <v>6034</v>
      </c>
      <c r="C13010">
        <v>1600010142</v>
      </c>
      <c r="D13010">
        <v>20231024</v>
      </c>
      <c r="E13010">
        <v>61220000</v>
      </c>
      <c r="F13010" t="s">
        <v>6117</v>
      </c>
      <c r="I13010">
        <v>110230069</v>
      </c>
      <c r="J13010">
        <v>20231024</v>
      </c>
      <c r="K13010" t="s">
        <v>867</v>
      </c>
      <c r="L13010">
        <v>1588.51</v>
      </c>
      <c r="M13010">
        <v>0</v>
      </c>
    </row>
    <row r="13011" spans="1:15" x14ac:dyDescent="0.25">
      <c r="A13011" t="s">
        <v>6033</v>
      </c>
      <c r="B13011" t="s">
        <v>6034</v>
      </c>
      <c r="C13011">
        <v>1600000736</v>
      </c>
      <c r="D13011">
        <v>20230401</v>
      </c>
      <c r="E13011">
        <v>62570000</v>
      </c>
      <c r="F13011" t="s">
        <v>6109</v>
      </c>
      <c r="I13011" t="s">
        <v>7032</v>
      </c>
      <c r="J13011">
        <v>20230401</v>
      </c>
      <c r="K13011" t="s">
        <v>7033</v>
      </c>
      <c r="L13011">
        <v>23.7</v>
      </c>
      <c r="M13011">
        <v>0</v>
      </c>
    </row>
    <row r="13012" spans="1:15" x14ac:dyDescent="0.25">
      <c r="A13012" t="s">
        <v>6033</v>
      </c>
      <c r="B13012" t="s">
        <v>6034</v>
      </c>
      <c r="C13012">
        <v>1600005944</v>
      </c>
      <c r="D13012">
        <v>20230630</v>
      </c>
      <c r="E13012">
        <v>61550003</v>
      </c>
      <c r="F13012" t="s">
        <v>6074</v>
      </c>
      <c r="I13012">
        <v>25296</v>
      </c>
      <c r="J13012">
        <v>20230630</v>
      </c>
      <c r="K13012" t="s">
        <v>2261</v>
      </c>
      <c r="L13012">
        <v>69</v>
      </c>
      <c r="M13012">
        <v>0</v>
      </c>
    </row>
    <row r="13013" spans="1:15" x14ac:dyDescent="0.25">
      <c r="A13013" t="s">
        <v>6033</v>
      </c>
      <c r="B13013" t="s">
        <v>6034</v>
      </c>
      <c r="C13013">
        <v>1600011302</v>
      </c>
      <c r="D13013">
        <v>20231014</v>
      </c>
      <c r="E13013">
        <v>44561005</v>
      </c>
      <c r="F13013" t="s">
        <v>59</v>
      </c>
      <c r="I13013">
        <v>230154015</v>
      </c>
      <c r="J13013">
        <v>20231014</v>
      </c>
      <c r="K13013" t="s">
        <v>7108</v>
      </c>
      <c r="L13013">
        <v>26.88</v>
      </c>
      <c r="M13013">
        <v>0</v>
      </c>
    </row>
    <row r="13014" spans="1:15" x14ac:dyDescent="0.25">
      <c r="A13014" t="s">
        <v>6033</v>
      </c>
      <c r="B13014" t="s">
        <v>6034</v>
      </c>
      <c r="C13014">
        <v>1600008928</v>
      </c>
      <c r="D13014">
        <v>20230918</v>
      </c>
      <c r="E13014">
        <v>60630000</v>
      </c>
      <c r="F13014" t="s">
        <v>6042</v>
      </c>
      <c r="I13014">
        <v>109230146</v>
      </c>
      <c r="J13014">
        <v>20230918</v>
      </c>
      <c r="K13014" t="s">
        <v>6561</v>
      </c>
      <c r="L13014">
        <v>358.77</v>
      </c>
      <c r="M13014">
        <v>0</v>
      </c>
    </row>
    <row r="13015" spans="1:15" x14ac:dyDescent="0.25">
      <c r="A13015" t="s">
        <v>6033</v>
      </c>
      <c r="B13015" t="s">
        <v>6034</v>
      </c>
      <c r="C13015">
        <v>1600001066</v>
      </c>
      <c r="D13015">
        <v>20230502</v>
      </c>
      <c r="E13015">
        <v>61220000</v>
      </c>
      <c r="F13015" t="s">
        <v>6117</v>
      </c>
      <c r="I13015">
        <v>105230022</v>
      </c>
      <c r="J13015">
        <v>20230502</v>
      </c>
      <c r="K13015" t="s">
        <v>1483</v>
      </c>
      <c r="L13015">
        <v>479.6</v>
      </c>
      <c r="M13015">
        <v>0</v>
      </c>
    </row>
    <row r="13016" spans="1:15" x14ac:dyDescent="0.25">
      <c r="A13016" t="s">
        <v>6033</v>
      </c>
      <c r="B13016" t="s">
        <v>6034</v>
      </c>
      <c r="C13016">
        <v>1600010132</v>
      </c>
      <c r="D13016">
        <v>20231013</v>
      </c>
      <c r="E13016">
        <v>40100000</v>
      </c>
      <c r="F13016" t="s">
        <v>55</v>
      </c>
      <c r="G13016" t="s">
        <v>742</v>
      </c>
      <c r="H13016" t="s">
        <v>743</v>
      </c>
      <c r="I13016">
        <v>110230059</v>
      </c>
      <c r="J13016">
        <v>20231013</v>
      </c>
      <c r="K13016" t="s">
        <v>954</v>
      </c>
      <c r="L13016">
        <v>0</v>
      </c>
      <c r="M13016">
        <v>1827.43</v>
      </c>
      <c r="N13016" t="s">
        <v>577</v>
      </c>
      <c r="O13016">
        <v>20231016</v>
      </c>
    </row>
    <row r="13017" spans="1:15" x14ac:dyDescent="0.25">
      <c r="A13017" t="s">
        <v>6033</v>
      </c>
      <c r="B13017" t="s">
        <v>6034</v>
      </c>
      <c r="C13017">
        <v>1600003337</v>
      </c>
      <c r="D13017">
        <v>20230531</v>
      </c>
      <c r="E13017">
        <v>60200013</v>
      </c>
      <c r="F13017" t="s">
        <v>6135</v>
      </c>
      <c r="I13017" t="s">
        <v>991</v>
      </c>
      <c r="J13017">
        <v>20230531</v>
      </c>
      <c r="K13017" t="s">
        <v>8413</v>
      </c>
      <c r="L13017">
        <v>33.99</v>
      </c>
      <c r="M13017">
        <v>0</v>
      </c>
    </row>
    <row r="13018" spans="1:15" x14ac:dyDescent="0.25">
      <c r="A13018" t="s">
        <v>6033</v>
      </c>
      <c r="B13018" t="s">
        <v>6034</v>
      </c>
      <c r="C13018">
        <v>1600006470</v>
      </c>
      <c r="D13018">
        <v>20230701</v>
      </c>
      <c r="E13018">
        <v>40100000</v>
      </c>
      <c r="F13018" t="s">
        <v>55</v>
      </c>
      <c r="G13018" t="s">
        <v>139</v>
      </c>
      <c r="H13018" t="s">
        <v>140</v>
      </c>
      <c r="I13018">
        <v>20</v>
      </c>
      <c r="J13018">
        <v>20230701</v>
      </c>
      <c r="K13018" t="s">
        <v>7295</v>
      </c>
      <c r="L13018">
        <v>0</v>
      </c>
      <c r="M13018">
        <v>116.2</v>
      </c>
      <c r="N13018" t="s">
        <v>505</v>
      </c>
      <c r="O13018">
        <v>20230731</v>
      </c>
    </row>
    <row r="13019" spans="1:15" x14ac:dyDescent="0.25">
      <c r="A13019" t="s">
        <v>6033</v>
      </c>
      <c r="B13019" t="s">
        <v>6034</v>
      </c>
      <c r="C13019">
        <v>1600010014</v>
      </c>
      <c r="D13019">
        <v>20231014</v>
      </c>
      <c r="E13019">
        <v>40100000</v>
      </c>
      <c r="F13019" t="s">
        <v>55</v>
      </c>
      <c r="G13019" t="s">
        <v>208</v>
      </c>
      <c r="H13019" t="s">
        <v>209</v>
      </c>
      <c r="I13019" t="s">
        <v>6925</v>
      </c>
      <c r="J13019">
        <v>20231014</v>
      </c>
      <c r="K13019" t="s">
        <v>380</v>
      </c>
      <c r="L13019">
        <v>0</v>
      </c>
      <c r="M13019">
        <v>1780.8</v>
      </c>
      <c r="N13019" t="s">
        <v>1521</v>
      </c>
      <c r="O13019">
        <v>20231017</v>
      </c>
    </row>
    <row r="13020" spans="1:15" x14ac:dyDescent="0.25">
      <c r="A13020" t="s">
        <v>6033</v>
      </c>
      <c r="B13020" t="s">
        <v>6034</v>
      </c>
      <c r="C13020">
        <v>1600003412</v>
      </c>
      <c r="D13020">
        <v>20230531</v>
      </c>
      <c r="E13020">
        <v>44561005</v>
      </c>
      <c r="F13020" t="s">
        <v>59</v>
      </c>
      <c r="I13020" t="s">
        <v>3865</v>
      </c>
      <c r="J13020">
        <v>20230531</v>
      </c>
      <c r="K13020" t="s">
        <v>3866</v>
      </c>
      <c r="L13020">
        <v>12.4</v>
      </c>
      <c r="M13020">
        <v>0</v>
      </c>
      <c r="N13020" t="s">
        <v>83</v>
      </c>
      <c r="O13020">
        <v>20230622</v>
      </c>
    </row>
    <row r="13021" spans="1:15" x14ac:dyDescent="0.25">
      <c r="A13021" t="s">
        <v>6033</v>
      </c>
      <c r="B13021" t="s">
        <v>6034</v>
      </c>
      <c r="C13021">
        <v>1600012118</v>
      </c>
      <c r="D13021">
        <v>20231019</v>
      </c>
      <c r="E13021">
        <v>62570000</v>
      </c>
      <c r="F13021" t="s">
        <v>6109</v>
      </c>
      <c r="I13021">
        <v>110230327</v>
      </c>
      <c r="J13021">
        <v>20231019</v>
      </c>
      <c r="K13021" t="s">
        <v>7817</v>
      </c>
      <c r="L13021">
        <v>36.68</v>
      </c>
      <c r="M13021">
        <v>0</v>
      </c>
    </row>
    <row r="13022" spans="1:15" x14ac:dyDescent="0.25">
      <c r="A13022" t="s">
        <v>6033</v>
      </c>
      <c r="B13022" t="s">
        <v>6034</v>
      </c>
      <c r="C13022">
        <v>1600006801</v>
      </c>
      <c r="D13022">
        <v>20230821</v>
      </c>
      <c r="E13022">
        <v>44561005</v>
      </c>
      <c r="F13022" t="s">
        <v>59</v>
      </c>
      <c r="I13022">
        <v>108230056</v>
      </c>
      <c r="J13022">
        <v>20230821</v>
      </c>
      <c r="K13022" t="s">
        <v>4372</v>
      </c>
      <c r="L13022">
        <v>296.31</v>
      </c>
      <c r="M13022">
        <v>0</v>
      </c>
      <c r="N13022" t="s">
        <v>117</v>
      </c>
      <c r="O13022">
        <v>20230921</v>
      </c>
    </row>
    <row r="13023" spans="1:15" x14ac:dyDescent="0.25">
      <c r="A13023" t="s">
        <v>6033</v>
      </c>
      <c r="B13023" t="s">
        <v>6034</v>
      </c>
      <c r="C13023">
        <v>1600009448</v>
      </c>
      <c r="D13023">
        <v>20230920</v>
      </c>
      <c r="E13023">
        <v>40100000</v>
      </c>
      <c r="F13023" t="s">
        <v>55</v>
      </c>
      <c r="G13023" t="s">
        <v>838</v>
      </c>
      <c r="H13023" t="s">
        <v>839</v>
      </c>
      <c r="I13023" t="s">
        <v>8187</v>
      </c>
      <c r="J13023">
        <v>20230920</v>
      </c>
      <c r="K13023" t="s">
        <v>8188</v>
      </c>
      <c r="L13023">
        <v>0</v>
      </c>
      <c r="M13023">
        <v>66.3</v>
      </c>
      <c r="N13023" t="s">
        <v>136</v>
      </c>
      <c r="O13023">
        <v>20231110</v>
      </c>
    </row>
    <row r="13024" spans="1:15" x14ac:dyDescent="0.25">
      <c r="A13024" t="s">
        <v>6033</v>
      </c>
      <c r="B13024" t="s">
        <v>6034</v>
      </c>
      <c r="C13024">
        <v>1600006754</v>
      </c>
      <c r="D13024">
        <v>20230818</v>
      </c>
      <c r="E13024">
        <v>61220000</v>
      </c>
      <c r="F13024" t="s">
        <v>6117</v>
      </c>
      <c r="I13024">
        <v>108230009</v>
      </c>
      <c r="J13024">
        <v>20230818</v>
      </c>
      <c r="K13024" t="s">
        <v>1050</v>
      </c>
      <c r="L13024">
        <v>496.5</v>
      </c>
      <c r="M13024">
        <v>0</v>
      </c>
    </row>
    <row r="13025" spans="1:15" x14ac:dyDescent="0.25">
      <c r="A13025" t="s">
        <v>6033</v>
      </c>
      <c r="B13025" t="s">
        <v>6034</v>
      </c>
      <c r="C13025">
        <v>1600000970</v>
      </c>
      <c r="D13025">
        <v>20230428</v>
      </c>
      <c r="E13025">
        <v>40100000</v>
      </c>
      <c r="F13025" t="s">
        <v>55</v>
      </c>
      <c r="G13025" t="s">
        <v>2700</v>
      </c>
      <c r="H13025" t="s">
        <v>2701</v>
      </c>
      <c r="I13025">
        <v>133262104</v>
      </c>
      <c r="J13025">
        <v>20230428</v>
      </c>
      <c r="K13025" t="s">
        <v>8414</v>
      </c>
      <c r="L13025">
        <v>0</v>
      </c>
      <c r="M13025">
        <v>238.37</v>
      </c>
      <c r="N13025" t="s">
        <v>83</v>
      </c>
      <c r="O13025">
        <v>20230707</v>
      </c>
    </row>
    <row r="13026" spans="1:15" x14ac:dyDescent="0.25">
      <c r="A13026" t="s">
        <v>6033</v>
      </c>
      <c r="B13026" t="s">
        <v>6034</v>
      </c>
      <c r="C13026">
        <v>1600003190</v>
      </c>
      <c r="D13026">
        <v>20230601</v>
      </c>
      <c r="E13026">
        <v>44561005</v>
      </c>
      <c r="F13026" t="s">
        <v>59</v>
      </c>
      <c r="I13026" t="s">
        <v>6888</v>
      </c>
      <c r="J13026">
        <v>20230601</v>
      </c>
      <c r="K13026" t="s">
        <v>610</v>
      </c>
      <c r="L13026">
        <v>341.49</v>
      </c>
      <c r="M13026">
        <v>0</v>
      </c>
      <c r="N13026" t="s">
        <v>37</v>
      </c>
      <c r="O13026">
        <v>20230718</v>
      </c>
    </row>
    <row r="13027" spans="1:15" x14ac:dyDescent="0.25">
      <c r="A13027" t="s">
        <v>6033</v>
      </c>
      <c r="B13027" t="s">
        <v>6034</v>
      </c>
      <c r="C13027">
        <v>1600010218</v>
      </c>
      <c r="D13027">
        <v>20231005</v>
      </c>
      <c r="E13027">
        <v>44561005</v>
      </c>
      <c r="F13027" t="s">
        <v>59</v>
      </c>
      <c r="I13027">
        <v>110230110</v>
      </c>
      <c r="J13027">
        <v>20231005</v>
      </c>
      <c r="K13027" t="s">
        <v>6306</v>
      </c>
      <c r="L13027">
        <v>44.53</v>
      </c>
      <c r="M13027">
        <v>0</v>
      </c>
      <c r="N13027" t="s">
        <v>27</v>
      </c>
      <c r="O13027">
        <v>20231124</v>
      </c>
    </row>
    <row r="13028" spans="1:15" x14ac:dyDescent="0.25">
      <c r="A13028" t="s">
        <v>6033</v>
      </c>
      <c r="B13028" t="s">
        <v>6034</v>
      </c>
      <c r="C13028">
        <v>1600008806</v>
      </c>
      <c r="D13028">
        <v>20230901</v>
      </c>
      <c r="E13028">
        <v>44561005</v>
      </c>
      <c r="F13028" t="s">
        <v>59</v>
      </c>
      <c r="I13028">
        <v>959154302</v>
      </c>
      <c r="J13028">
        <v>20230901</v>
      </c>
      <c r="K13028" t="s">
        <v>8366</v>
      </c>
      <c r="L13028">
        <v>41.5</v>
      </c>
      <c r="M13028">
        <v>0</v>
      </c>
      <c r="N13028" t="s">
        <v>34</v>
      </c>
      <c r="O13028">
        <v>20231024</v>
      </c>
    </row>
    <row r="13029" spans="1:15" x14ac:dyDescent="0.25">
      <c r="A13029" t="s">
        <v>6033</v>
      </c>
      <c r="B13029" t="s">
        <v>6034</v>
      </c>
      <c r="C13029">
        <v>1600001087</v>
      </c>
      <c r="D13029">
        <v>20230504</v>
      </c>
      <c r="E13029">
        <v>61220000</v>
      </c>
      <c r="F13029" t="s">
        <v>6117</v>
      </c>
      <c r="I13029">
        <v>105230043</v>
      </c>
      <c r="J13029">
        <v>20230504</v>
      </c>
      <c r="K13029" t="s">
        <v>698</v>
      </c>
      <c r="L13029">
        <v>1567.58</v>
      </c>
      <c r="M13029">
        <v>0</v>
      </c>
    </row>
    <row r="13030" spans="1:15" x14ac:dyDescent="0.25">
      <c r="A13030" t="s">
        <v>6033</v>
      </c>
      <c r="B13030" t="s">
        <v>6034</v>
      </c>
      <c r="C13030">
        <v>1600007394</v>
      </c>
      <c r="D13030">
        <v>20230731</v>
      </c>
      <c r="E13030">
        <v>44561005</v>
      </c>
      <c r="F13030" t="s">
        <v>59</v>
      </c>
      <c r="I13030">
        <v>2820</v>
      </c>
      <c r="J13030">
        <v>20230731</v>
      </c>
      <c r="K13030" t="s">
        <v>4983</v>
      </c>
      <c r="L13030">
        <v>420.03</v>
      </c>
      <c r="M13030">
        <v>0</v>
      </c>
      <c r="N13030" t="s">
        <v>117</v>
      </c>
      <c r="O13030">
        <v>20230921</v>
      </c>
    </row>
    <row r="13031" spans="1:15" x14ac:dyDescent="0.25">
      <c r="A13031" t="s">
        <v>6033</v>
      </c>
      <c r="B13031" t="s">
        <v>6034</v>
      </c>
      <c r="C13031">
        <v>1600001112</v>
      </c>
      <c r="D13031">
        <v>20230515</v>
      </c>
      <c r="E13031">
        <v>61220000</v>
      </c>
      <c r="F13031" t="s">
        <v>6117</v>
      </c>
      <c r="I13031">
        <v>105230068</v>
      </c>
      <c r="J13031">
        <v>20230515</v>
      </c>
      <c r="K13031" t="s">
        <v>848</v>
      </c>
      <c r="L13031">
        <v>492.56</v>
      </c>
      <c r="M13031">
        <v>0</v>
      </c>
    </row>
    <row r="13032" spans="1:15" x14ac:dyDescent="0.25">
      <c r="A13032" t="s">
        <v>6033</v>
      </c>
      <c r="B13032" t="s">
        <v>6034</v>
      </c>
      <c r="C13032">
        <v>1600010170</v>
      </c>
      <c r="D13032">
        <v>20231022</v>
      </c>
      <c r="E13032">
        <v>40100000</v>
      </c>
      <c r="F13032" t="s">
        <v>55</v>
      </c>
      <c r="G13032" t="s">
        <v>144</v>
      </c>
      <c r="H13032" t="s">
        <v>145</v>
      </c>
      <c r="I13032">
        <v>110230097</v>
      </c>
      <c r="J13032">
        <v>20231022</v>
      </c>
      <c r="K13032" t="s">
        <v>440</v>
      </c>
      <c r="L13032">
        <v>0</v>
      </c>
      <c r="M13032">
        <v>487.68</v>
      </c>
      <c r="N13032" t="s">
        <v>4619</v>
      </c>
      <c r="O13032">
        <v>20231026</v>
      </c>
    </row>
    <row r="13033" spans="1:15" x14ac:dyDescent="0.25">
      <c r="A13033" t="s">
        <v>6033</v>
      </c>
      <c r="B13033" t="s">
        <v>6034</v>
      </c>
      <c r="C13033">
        <v>1600002014</v>
      </c>
      <c r="D13033">
        <v>20230430</v>
      </c>
      <c r="E13033">
        <v>40100000</v>
      </c>
      <c r="F13033" t="s">
        <v>55</v>
      </c>
      <c r="G13033" t="s">
        <v>2673</v>
      </c>
      <c r="H13033" t="s">
        <v>2674</v>
      </c>
      <c r="I13033" t="s">
        <v>4513</v>
      </c>
      <c r="J13033">
        <v>20230430</v>
      </c>
      <c r="K13033" t="s">
        <v>4514</v>
      </c>
      <c r="L13033">
        <v>0</v>
      </c>
      <c r="M13033">
        <v>2590.8200000000002</v>
      </c>
      <c r="N13033" t="s">
        <v>54</v>
      </c>
      <c r="O13033">
        <v>20230530</v>
      </c>
    </row>
    <row r="13034" spans="1:15" x14ac:dyDescent="0.25">
      <c r="A13034" t="s">
        <v>6033</v>
      </c>
      <c r="B13034" t="s">
        <v>6034</v>
      </c>
      <c r="C13034">
        <v>1600009410</v>
      </c>
      <c r="D13034">
        <v>20230918</v>
      </c>
      <c r="E13034">
        <v>61550001</v>
      </c>
      <c r="F13034" t="s">
        <v>6100</v>
      </c>
      <c r="I13034">
        <v>213195313</v>
      </c>
      <c r="J13034">
        <v>20230918</v>
      </c>
      <c r="K13034" t="s">
        <v>6649</v>
      </c>
      <c r="L13034">
        <v>98.34</v>
      </c>
      <c r="M13034">
        <v>0</v>
      </c>
    </row>
    <row r="13035" spans="1:15" x14ac:dyDescent="0.25">
      <c r="A13035" t="s">
        <v>6033</v>
      </c>
      <c r="B13035" t="s">
        <v>6034</v>
      </c>
      <c r="C13035">
        <v>1600008288</v>
      </c>
      <c r="D13035">
        <v>20230901</v>
      </c>
      <c r="E13035">
        <v>40100000</v>
      </c>
      <c r="F13035" t="s">
        <v>55</v>
      </c>
      <c r="G13035" t="s">
        <v>488</v>
      </c>
      <c r="H13035" t="s">
        <v>489</v>
      </c>
      <c r="I13035" t="s">
        <v>6212</v>
      </c>
      <c r="J13035">
        <v>20230901</v>
      </c>
      <c r="K13035" t="s">
        <v>1983</v>
      </c>
      <c r="L13035">
        <v>0</v>
      </c>
      <c r="M13035">
        <v>1584</v>
      </c>
      <c r="N13035" t="s">
        <v>701</v>
      </c>
      <c r="O13035">
        <v>20230921</v>
      </c>
    </row>
    <row r="13036" spans="1:15" x14ac:dyDescent="0.25">
      <c r="A13036" t="s">
        <v>6033</v>
      </c>
      <c r="B13036" t="s">
        <v>6034</v>
      </c>
      <c r="C13036">
        <v>1600001679</v>
      </c>
      <c r="D13036">
        <v>20230430</v>
      </c>
      <c r="E13036">
        <v>60200010</v>
      </c>
      <c r="F13036" t="s">
        <v>6331</v>
      </c>
      <c r="I13036" t="s">
        <v>8070</v>
      </c>
      <c r="J13036">
        <v>20230430</v>
      </c>
      <c r="K13036" t="s">
        <v>8415</v>
      </c>
      <c r="L13036">
        <v>-136.36000000000001</v>
      </c>
      <c r="M13036">
        <v>0</v>
      </c>
    </row>
    <row r="13037" spans="1:15" x14ac:dyDescent="0.25">
      <c r="A13037" t="s">
        <v>6033</v>
      </c>
      <c r="B13037" t="s">
        <v>6034</v>
      </c>
      <c r="C13037">
        <v>1600006641</v>
      </c>
      <c r="D13037">
        <v>20230727</v>
      </c>
      <c r="E13037">
        <v>40100000</v>
      </c>
      <c r="F13037" t="s">
        <v>55</v>
      </c>
      <c r="G13037" t="s">
        <v>2200</v>
      </c>
      <c r="H13037" t="s">
        <v>2201</v>
      </c>
      <c r="I13037" t="s">
        <v>4149</v>
      </c>
      <c r="J13037">
        <v>20230727</v>
      </c>
      <c r="K13037" t="s">
        <v>4150</v>
      </c>
      <c r="L13037">
        <v>0</v>
      </c>
      <c r="M13037">
        <v>411.66</v>
      </c>
      <c r="N13037" t="s">
        <v>83</v>
      </c>
      <c r="O13037">
        <v>20230901</v>
      </c>
    </row>
    <row r="13038" spans="1:15" x14ac:dyDescent="0.25">
      <c r="A13038" t="s">
        <v>6033</v>
      </c>
      <c r="B13038" t="s">
        <v>6034</v>
      </c>
      <c r="C13038">
        <v>1600005025</v>
      </c>
      <c r="D13038">
        <v>20230713</v>
      </c>
      <c r="E13038">
        <v>44561005</v>
      </c>
      <c r="F13038" t="s">
        <v>59</v>
      </c>
      <c r="I13038">
        <v>107230018</v>
      </c>
      <c r="J13038">
        <v>20230713</v>
      </c>
      <c r="K13038" t="s">
        <v>973</v>
      </c>
      <c r="L13038">
        <v>86</v>
      </c>
      <c r="M13038">
        <v>0</v>
      </c>
      <c r="N13038" t="s">
        <v>80</v>
      </c>
      <c r="O13038">
        <v>20230821</v>
      </c>
    </row>
    <row r="13039" spans="1:15" x14ac:dyDescent="0.25">
      <c r="A13039" t="s">
        <v>6033</v>
      </c>
      <c r="B13039" t="s">
        <v>6034</v>
      </c>
      <c r="C13039">
        <v>1600000741</v>
      </c>
      <c r="D13039">
        <v>20230403</v>
      </c>
      <c r="E13039">
        <v>62570000</v>
      </c>
      <c r="F13039" t="s">
        <v>6109</v>
      </c>
      <c r="I13039">
        <v>36243</v>
      </c>
      <c r="J13039">
        <v>20230403</v>
      </c>
      <c r="K13039" t="s">
        <v>6968</v>
      </c>
      <c r="L13039">
        <v>35.31</v>
      </c>
      <c r="M13039">
        <v>0</v>
      </c>
    </row>
    <row r="13040" spans="1:15" x14ac:dyDescent="0.25">
      <c r="A13040" t="s">
        <v>6033</v>
      </c>
      <c r="B13040" t="s">
        <v>6034</v>
      </c>
      <c r="C13040">
        <v>1600008271</v>
      </c>
      <c r="D13040">
        <v>20230901</v>
      </c>
      <c r="E13040">
        <v>44561005</v>
      </c>
      <c r="F13040" t="s">
        <v>59</v>
      </c>
      <c r="I13040" t="s">
        <v>8416</v>
      </c>
      <c r="J13040">
        <v>20230901</v>
      </c>
      <c r="K13040" t="s">
        <v>3387</v>
      </c>
      <c r="L13040">
        <v>274</v>
      </c>
      <c r="M13040">
        <v>0</v>
      </c>
      <c r="N13040" t="s">
        <v>34</v>
      </c>
      <c r="O13040">
        <v>20231024</v>
      </c>
    </row>
    <row r="13041" spans="1:15" x14ac:dyDescent="0.25">
      <c r="A13041" t="s">
        <v>6033</v>
      </c>
      <c r="B13041" t="s">
        <v>6034</v>
      </c>
      <c r="C13041">
        <v>1600000075</v>
      </c>
      <c r="D13041">
        <v>20230414</v>
      </c>
      <c r="E13041">
        <v>44561005</v>
      </c>
      <c r="F13041" t="s">
        <v>59</v>
      </c>
      <c r="I13041" t="s">
        <v>7682</v>
      </c>
      <c r="J13041">
        <v>20230414</v>
      </c>
      <c r="K13041" t="s">
        <v>1049</v>
      </c>
      <c r="L13041">
        <v>296.8</v>
      </c>
      <c r="M13041">
        <v>0</v>
      </c>
      <c r="N13041" t="s">
        <v>54</v>
      </c>
      <c r="O13041">
        <v>20230522</v>
      </c>
    </row>
    <row r="13042" spans="1:15" x14ac:dyDescent="0.25">
      <c r="A13042" t="s">
        <v>6033</v>
      </c>
      <c r="B13042" t="s">
        <v>6034</v>
      </c>
      <c r="C13042">
        <v>1600004497</v>
      </c>
      <c r="D13042">
        <v>20230620</v>
      </c>
      <c r="E13042">
        <v>44561005</v>
      </c>
      <c r="F13042" t="s">
        <v>59</v>
      </c>
      <c r="I13042">
        <v>1578469</v>
      </c>
      <c r="J13042">
        <v>20230620</v>
      </c>
      <c r="K13042" t="s">
        <v>8417</v>
      </c>
      <c r="L13042">
        <v>145</v>
      </c>
      <c r="M13042">
        <v>0</v>
      </c>
      <c r="N13042" t="s">
        <v>37</v>
      </c>
      <c r="O13042">
        <v>20230718</v>
      </c>
    </row>
    <row r="13043" spans="1:15" x14ac:dyDescent="0.25">
      <c r="A13043" t="s">
        <v>6033</v>
      </c>
      <c r="B13043" t="s">
        <v>6034</v>
      </c>
      <c r="C13043">
        <v>1600004056</v>
      </c>
      <c r="D13043">
        <v>20230612</v>
      </c>
      <c r="E13043">
        <v>44561005</v>
      </c>
      <c r="F13043" t="s">
        <v>59</v>
      </c>
      <c r="I13043">
        <v>20311467</v>
      </c>
      <c r="J13043">
        <v>20230612</v>
      </c>
      <c r="K13043" t="s">
        <v>7697</v>
      </c>
      <c r="L13043">
        <v>17.899999999999999</v>
      </c>
      <c r="M13043">
        <v>0</v>
      </c>
      <c r="N13043" t="s">
        <v>117</v>
      </c>
      <c r="O13043">
        <v>20230921</v>
      </c>
    </row>
    <row r="13044" spans="1:15" x14ac:dyDescent="0.25">
      <c r="A13044" t="s">
        <v>6033</v>
      </c>
      <c r="B13044" t="s">
        <v>6034</v>
      </c>
      <c r="C13044">
        <v>1600000722</v>
      </c>
      <c r="D13044">
        <v>20230401</v>
      </c>
      <c r="E13044">
        <v>40100000</v>
      </c>
      <c r="F13044" t="s">
        <v>55</v>
      </c>
      <c r="G13044" t="s">
        <v>1398</v>
      </c>
      <c r="H13044" t="s">
        <v>1399</v>
      </c>
      <c r="I13044">
        <v>518848</v>
      </c>
      <c r="J13044">
        <v>20230401</v>
      </c>
      <c r="K13044" t="s">
        <v>835</v>
      </c>
      <c r="L13044">
        <v>0</v>
      </c>
      <c r="M13044">
        <v>113.4</v>
      </c>
      <c r="N13044" t="s">
        <v>54</v>
      </c>
      <c r="O13044">
        <v>20230511</v>
      </c>
    </row>
    <row r="13045" spans="1:15" x14ac:dyDescent="0.25">
      <c r="A13045" t="s">
        <v>6033</v>
      </c>
      <c r="B13045" t="s">
        <v>6034</v>
      </c>
      <c r="C13045">
        <v>1600009488</v>
      </c>
      <c r="D13045">
        <v>20230915</v>
      </c>
      <c r="E13045">
        <v>40100000</v>
      </c>
      <c r="F13045" t="s">
        <v>55</v>
      </c>
      <c r="G13045" t="s">
        <v>549</v>
      </c>
      <c r="H13045" t="s">
        <v>550</v>
      </c>
      <c r="I13045" t="s">
        <v>6356</v>
      </c>
      <c r="J13045">
        <v>20230915</v>
      </c>
      <c r="K13045" t="s">
        <v>6357</v>
      </c>
      <c r="L13045">
        <v>0</v>
      </c>
      <c r="M13045">
        <v>1228.1500000000001</v>
      </c>
      <c r="N13045" t="s">
        <v>80</v>
      </c>
      <c r="O13045">
        <v>20231006</v>
      </c>
    </row>
    <row r="13046" spans="1:15" x14ac:dyDescent="0.25">
      <c r="A13046" t="s">
        <v>6033</v>
      </c>
      <c r="B13046" t="s">
        <v>6034</v>
      </c>
      <c r="C13046">
        <v>1600005065</v>
      </c>
      <c r="D13046">
        <v>20230727</v>
      </c>
      <c r="E13046">
        <v>61220000</v>
      </c>
      <c r="F13046" t="s">
        <v>6117</v>
      </c>
      <c r="I13046">
        <v>107230058</v>
      </c>
      <c r="J13046">
        <v>20230727</v>
      </c>
      <c r="K13046" t="s">
        <v>917</v>
      </c>
      <c r="L13046">
        <v>474.32</v>
      </c>
      <c r="M13046">
        <v>0</v>
      </c>
    </row>
    <row r="13047" spans="1:15" x14ac:dyDescent="0.25">
      <c r="A13047" t="s">
        <v>6033</v>
      </c>
      <c r="B13047" t="s">
        <v>6034</v>
      </c>
      <c r="C13047">
        <v>1600004482</v>
      </c>
      <c r="D13047">
        <v>20230621</v>
      </c>
      <c r="E13047">
        <v>44561005</v>
      </c>
      <c r="F13047" t="s">
        <v>59</v>
      </c>
      <c r="I13047">
        <v>350043301</v>
      </c>
      <c r="J13047">
        <v>20230621</v>
      </c>
      <c r="K13047" t="s">
        <v>7477</v>
      </c>
      <c r="L13047">
        <v>5.28</v>
      </c>
      <c r="M13047">
        <v>0</v>
      </c>
      <c r="N13047" t="s">
        <v>80</v>
      </c>
      <c r="O13047">
        <v>20230821</v>
      </c>
    </row>
    <row r="13048" spans="1:15" x14ac:dyDescent="0.25">
      <c r="A13048" t="s">
        <v>6033</v>
      </c>
      <c r="B13048" t="s">
        <v>6034</v>
      </c>
      <c r="C13048">
        <v>1600003499</v>
      </c>
      <c r="D13048">
        <v>20230527</v>
      </c>
      <c r="E13048">
        <v>62280001</v>
      </c>
      <c r="F13048" t="s">
        <v>7107</v>
      </c>
      <c r="I13048">
        <v>230078706</v>
      </c>
      <c r="J13048">
        <v>20230527</v>
      </c>
      <c r="K13048" t="s">
        <v>4583</v>
      </c>
      <c r="L13048">
        <v>52.5</v>
      </c>
      <c r="M13048">
        <v>0</v>
      </c>
    </row>
    <row r="13049" spans="1:15" x14ac:dyDescent="0.25">
      <c r="A13049" t="s">
        <v>6033</v>
      </c>
      <c r="B13049" t="s">
        <v>6034</v>
      </c>
      <c r="C13049">
        <v>1600008213</v>
      </c>
      <c r="D13049">
        <v>20230920</v>
      </c>
      <c r="E13049">
        <v>61220000</v>
      </c>
      <c r="F13049" t="s">
        <v>6117</v>
      </c>
      <c r="I13049">
        <v>109230076</v>
      </c>
      <c r="J13049">
        <v>20230920</v>
      </c>
      <c r="K13049" t="s">
        <v>429</v>
      </c>
      <c r="L13049">
        <v>1370.29</v>
      </c>
      <c r="M13049">
        <v>0</v>
      </c>
    </row>
    <row r="13050" spans="1:15" x14ac:dyDescent="0.25">
      <c r="A13050" t="s">
        <v>6033</v>
      </c>
      <c r="B13050" t="s">
        <v>6034</v>
      </c>
      <c r="C13050">
        <v>1600002175</v>
      </c>
      <c r="D13050">
        <v>20230515</v>
      </c>
      <c r="E13050">
        <v>60200014</v>
      </c>
      <c r="F13050" t="s">
        <v>6201</v>
      </c>
      <c r="I13050">
        <v>231513</v>
      </c>
      <c r="J13050">
        <v>20230515</v>
      </c>
      <c r="K13050" t="s">
        <v>5608</v>
      </c>
      <c r="L13050">
        <v>352.6</v>
      </c>
      <c r="M13050">
        <v>0</v>
      </c>
    </row>
    <row r="13051" spans="1:15" x14ac:dyDescent="0.25">
      <c r="A13051" t="s">
        <v>6033</v>
      </c>
      <c r="B13051" t="s">
        <v>6034</v>
      </c>
      <c r="C13051">
        <v>1600006684</v>
      </c>
      <c r="D13051">
        <v>20230802</v>
      </c>
      <c r="E13051">
        <v>44561005</v>
      </c>
      <c r="F13051" t="s">
        <v>59</v>
      </c>
      <c r="I13051" t="s">
        <v>6608</v>
      </c>
      <c r="J13051">
        <v>20230802</v>
      </c>
      <c r="K13051" t="s">
        <v>618</v>
      </c>
      <c r="L13051">
        <v>600</v>
      </c>
      <c r="M13051">
        <v>0</v>
      </c>
      <c r="N13051" t="s">
        <v>117</v>
      </c>
      <c r="O13051">
        <v>20230921</v>
      </c>
    </row>
    <row r="13052" spans="1:15" x14ac:dyDescent="0.25">
      <c r="A13052" t="s">
        <v>6033</v>
      </c>
      <c r="B13052" t="s">
        <v>6034</v>
      </c>
      <c r="C13052">
        <v>1600010122</v>
      </c>
      <c r="D13052">
        <v>20231012</v>
      </c>
      <c r="E13052">
        <v>40100000</v>
      </c>
      <c r="F13052" t="s">
        <v>55</v>
      </c>
      <c r="G13052" t="s">
        <v>767</v>
      </c>
      <c r="H13052" t="s">
        <v>768</v>
      </c>
      <c r="I13052">
        <v>110230049</v>
      </c>
      <c r="J13052">
        <v>20231012</v>
      </c>
      <c r="K13052" t="s">
        <v>485</v>
      </c>
      <c r="L13052">
        <v>0</v>
      </c>
      <c r="M13052">
        <v>2739.46</v>
      </c>
      <c r="N13052" t="s">
        <v>239</v>
      </c>
      <c r="O13052">
        <v>20231013</v>
      </c>
    </row>
    <row r="13053" spans="1:15" x14ac:dyDescent="0.25">
      <c r="A13053" t="s">
        <v>6033</v>
      </c>
      <c r="B13053" t="s">
        <v>6034</v>
      </c>
      <c r="C13053">
        <v>1600005331</v>
      </c>
      <c r="D13053">
        <v>20230630</v>
      </c>
      <c r="E13053">
        <v>44561005</v>
      </c>
      <c r="F13053" t="s">
        <v>59</v>
      </c>
      <c r="I13053">
        <v>7574</v>
      </c>
      <c r="J13053">
        <v>20230630</v>
      </c>
      <c r="K13053" t="s">
        <v>8255</v>
      </c>
      <c r="L13053">
        <v>1262</v>
      </c>
      <c r="M13053">
        <v>0</v>
      </c>
    </row>
    <row r="13054" spans="1:15" x14ac:dyDescent="0.25">
      <c r="A13054" t="s">
        <v>6033</v>
      </c>
      <c r="B13054" t="s">
        <v>6034</v>
      </c>
      <c r="C13054">
        <v>1600000188</v>
      </c>
      <c r="D13054">
        <v>20230401</v>
      </c>
      <c r="E13054">
        <v>61220000</v>
      </c>
      <c r="F13054" t="s">
        <v>6117</v>
      </c>
      <c r="I13054">
        <v>104230083</v>
      </c>
      <c r="J13054">
        <v>20230401</v>
      </c>
      <c r="K13054" t="s">
        <v>1844</v>
      </c>
      <c r="L13054">
        <v>1397.91</v>
      </c>
      <c r="M13054">
        <v>0</v>
      </c>
    </row>
    <row r="13055" spans="1:15" x14ac:dyDescent="0.25">
      <c r="A13055" t="s">
        <v>6033</v>
      </c>
      <c r="B13055" t="s">
        <v>6034</v>
      </c>
      <c r="C13055">
        <v>1600000134</v>
      </c>
      <c r="D13055">
        <v>20230417</v>
      </c>
      <c r="E13055">
        <v>40100000</v>
      </c>
      <c r="F13055" t="s">
        <v>55</v>
      </c>
      <c r="G13055" t="s">
        <v>178</v>
      </c>
      <c r="H13055" t="s">
        <v>179</v>
      </c>
      <c r="I13055">
        <v>104230029</v>
      </c>
      <c r="J13055">
        <v>20230417</v>
      </c>
      <c r="K13055" t="s">
        <v>1013</v>
      </c>
      <c r="L13055">
        <v>0</v>
      </c>
      <c r="M13055">
        <v>1690.92</v>
      </c>
      <c r="N13055" t="s">
        <v>29</v>
      </c>
      <c r="O13055">
        <v>20230418</v>
      </c>
    </row>
    <row r="13056" spans="1:15" x14ac:dyDescent="0.25">
      <c r="A13056" t="s">
        <v>6033</v>
      </c>
      <c r="B13056" t="s">
        <v>6034</v>
      </c>
      <c r="C13056">
        <v>1600011628</v>
      </c>
      <c r="D13056">
        <v>20231031</v>
      </c>
      <c r="E13056">
        <v>44561005</v>
      </c>
      <c r="F13056" t="s">
        <v>59</v>
      </c>
      <c r="I13056" t="s">
        <v>7427</v>
      </c>
      <c r="J13056">
        <v>20231031</v>
      </c>
      <c r="K13056" t="s">
        <v>7732</v>
      </c>
      <c r="L13056">
        <v>126.65</v>
      </c>
      <c r="M13056">
        <v>0</v>
      </c>
    </row>
    <row r="13057" spans="1:15" x14ac:dyDescent="0.25">
      <c r="A13057" t="s">
        <v>6033</v>
      </c>
      <c r="B13057" t="s">
        <v>6034</v>
      </c>
      <c r="C13057">
        <v>1600003194</v>
      </c>
      <c r="D13057">
        <v>20230608</v>
      </c>
      <c r="E13057">
        <v>44561005</v>
      </c>
      <c r="F13057" t="s">
        <v>59</v>
      </c>
      <c r="I13057">
        <v>106230028</v>
      </c>
      <c r="J13057">
        <v>20230608</v>
      </c>
      <c r="K13057" t="s">
        <v>990</v>
      </c>
      <c r="L13057">
        <v>314.93</v>
      </c>
      <c r="M13057">
        <v>0</v>
      </c>
      <c r="N13057" t="s">
        <v>37</v>
      </c>
      <c r="O13057">
        <v>20230718</v>
      </c>
    </row>
    <row r="13058" spans="1:15" x14ac:dyDescent="0.25">
      <c r="A13058" t="s">
        <v>6033</v>
      </c>
      <c r="B13058" t="s">
        <v>6034</v>
      </c>
      <c r="C13058">
        <v>1600010196</v>
      </c>
      <c r="D13058">
        <v>20230930</v>
      </c>
      <c r="E13058">
        <v>40100000</v>
      </c>
      <c r="F13058" t="s">
        <v>55</v>
      </c>
      <c r="G13058" t="s">
        <v>5578</v>
      </c>
      <c r="H13058" t="s">
        <v>5579</v>
      </c>
      <c r="I13058">
        <v>2300432</v>
      </c>
      <c r="J13058">
        <v>20230930</v>
      </c>
      <c r="K13058" t="s">
        <v>3849</v>
      </c>
      <c r="L13058">
        <v>0</v>
      </c>
      <c r="M13058">
        <v>768</v>
      </c>
      <c r="N13058" t="s">
        <v>83</v>
      </c>
      <c r="O13058">
        <v>20231031</v>
      </c>
    </row>
    <row r="13059" spans="1:15" x14ac:dyDescent="0.25">
      <c r="A13059" t="s">
        <v>6033</v>
      </c>
      <c r="B13059" t="s">
        <v>6034</v>
      </c>
      <c r="C13059">
        <v>1600008302</v>
      </c>
      <c r="D13059">
        <v>20230904</v>
      </c>
      <c r="E13059">
        <v>44561005</v>
      </c>
      <c r="F13059" t="s">
        <v>59</v>
      </c>
      <c r="I13059" t="s">
        <v>6453</v>
      </c>
      <c r="J13059">
        <v>20230904</v>
      </c>
      <c r="K13059" t="s">
        <v>1151</v>
      </c>
      <c r="L13059">
        <v>268.10000000000002</v>
      </c>
      <c r="M13059">
        <v>0</v>
      </c>
      <c r="N13059" t="s">
        <v>34</v>
      </c>
      <c r="O13059">
        <v>20231024</v>
      </c>
    </row>
    <row r="13060" spans="1:15" x14ac:dyDescent="0.25">
      <c r="A13060" t="s">
        <v>6033</v>
      </c>
      <c r="B13060" t="s">
        <v>6034</v>
      </c>
      <c r="C13060">
        <v>1600010837</v>
      </c>
      <c r="D13060">
        <v>20230930</v>
      </c>
      <c r="E13060">
        <v>44561005</v>
      </c>
      <c r="F13060" t="s">
        <v>59</v>
      </c>
      <c r="I13060">
        <v>6028306</v>
      </c>
      <c r="J13060">
        <v>20230930</v>
      </c>
      <c r="K13060" t="s">
        <v>8378</v>
      </c>
      <c r="L13060">
        <v>224.43</v>
      </c>
      <c r="M13060">
        <v>0</v>
      </c>
    </row>
    <row r="13061" spans="1:15" x14ac:dyDescent="0.25">
      <c r="A13061" t="s">
        <v>6033</v>
      </c>
      <c r="B13061" t="s">
        <v>6034</v>
      </c>
      <c r="C13061">
        <v>1600000592</v>
      </c>
      <c r="D13061">
        <v>20230415</v>
      </c>
      <c r="E13061">
        <v>62510002</v>
      </c>
      <c r="F13061" t="s">
        <v>6035</v>
      </c>
      <c r="I13061" t="s">
        <v>4351</v>
      </c>
      <c r="J13061">
        <v>20230415</v>
      </c>
      <c r="K13061" t="s">
        <v>4224</v>
      </c>
      <c r="L13061">
        <v>64883.67</v>
      </c>
      <c r="M13061">
        <v>0</v>
      </c>
    </row>
    <row r="13062" spans="1:15" x14ac:dyDescent="0.25">
      <c r="A13062" t="s">
        <v>6033</v>
      </c>
      <c r="B13062" t="s">
        <v>6034</v>
      </c>
      <c r="C13062">
        <v>1600002341</v>
      </c>
      <c r="D13062">
        <v>20230601</v>
      </c>
      <c r="E13062">
        <v>61350001</v>
      </c>
      <c r="F13062" t="s">
        <v>6078</v>
      </c>
      <c r="I13062" t="s">
        <v>8418</v>
      </c>
      <c r="J13062">
        <v>20230601</v>
      </c>
      <c r="K13062" t="s">
        <v>8419</v>
      </c>
      <c r="L13062">
        <v>1761</v>
      </c>
      <c r="M13062">
        <v>0</v>
      </c>
    </row>
    <row r="13063" spans="1:15" x14ac:dyDescent="0.25">
      <c r="A13063" t="s">
        <v>6033</v>
      </c>
      <c r="B13063" t="s">
        <v>6034</v>
      </c>
      <c r="C13063">
        <v>1600009792</v>
      </c>
      <c r="D13063">
        <v>20230930</v>
      </c>
      <c r="E13063">
        <v>40100000</v>
      </c>
      <c r="F13063" t="s">
        <v>55</v>
      </c>
      <c r="G13063" t="s">
        <v>2419</v>
      </c>
      <c r="H13063" t="s">
        <v>2420</v>
      </c>
      <c r="I13063" t="s">
        <v>8420</v>
      </c>
      <c r="J13063">
        <v>20230930</v>
      </c>
      <c r="K13063" t="s">
        <v>6160</v>
      </c>
      <c r="L13063">
        <v>0</v>
      </c>
      <c r="M13063">
        <v>1860</v>
      </c>
      <c r="N13063" t="s">
        <v>117</v>
      </c>
      <c r="O13063">
        <v>20231031</v>
      </c>
    </row>
    <row r="13064" spans="1:15" x14ac:dyDescent="0.25">
      <c r="A13064" t="s">
        <v>6033</v>
      </c>
      <c r="B13064" t="s">
        <v>6034</v>
      </c>
      <c r="C13064">
        <v>1600011925</v>
      </c>
      <c r="D13064">
        <v>20231031</v>
      </c>
      <c r="E13064">
        <v>40100000</v>
      </c>
      <c r="F13064" t="s">
        <v>55</v>
      </c>
      <c r="G13064" t="s">
        <v>573</v>
      </c>
      <c r="H13064" t="s">
        <v>574</v>
      </c>
      <c r="I13064" t="s">
        <v>7923</v>
      </c>
      <c r="J13064">
        <v>20231031</v>
      </c>
      <c r="K13064" t="s">
        <v>7924</v>
      </c>
      <c r="L13064">
        <v>0</v>
      </c>
      <c r="M13064">
        <v>181</v>
      </c>
      <c r="N13064" t="s">
        <v>1016</v>
      </c>
      <c r="O13064">
        <v>20231113</v>
      </c>
    </row>
    <row r="13065" spans="1:15" x14ac:dyDescent="0.25">
      <c r="A13065" t="s">
        <v>6033</v>
      </c>
      <c r="B13065" t="s">
        <v>6034</v>
      </c>
      <c r="C13065">
        <v>1600006461</v>
      </c>
      <c r="D13065">
        <v>20230701</v>
      </c>
      <c r="E13065">
        <v>40100000</v>
      </c>
      <c r="F13065" t="s">
        <v>55</v>
      </c>
      <c r="G13065" t="s">
        <v>139</v>
      </c>
      <c r="H13065" t="s">
        <v>140</v>
      </c>
      <c r="I13065">
        <v>7</v>
      </c>
      <c r="J13065">
        <v>20230701</v>
      </c>
      <c r="K13065" t="s">
        <v>7991</v>
      </c>
      <c r="L13065">
        <v>0</v>
      </c>
      <c r="M13065">
        <v>53.5</v>
      </c>
      <c r="N13065" t="s">
        <v>525</v>
      </c>
      <c r="O13065">
        <v>20230731</v>
      </c>
    </row>
    <row r="13066" spans="1:15" x14ac:dyDescent="0.25">
      <c r="A13066" t="s">
        <v>6033</v>
      </c>
      <c r="B13066" t="s">
        <v>6034</v>
      </c>
      <c r="C13066">
        <v>1600000997</v>
      </c>
      <c r="D13066">
        <v>20230501</v>
      </c>
      <c r="E13066">
        <v>40100000</v>
      </c>
      <c r="F13066" t="s">
        <v>55</v>
      </c>
      <c r="G13066" t="s">
        <v>408</v>
      </c>
      <c r="H13066" t="s">
        <v>409</v>
      </c>
      <c r="I13066" t="s">
        <v>8421</v>
      </c>
      <c r="J13066">
        <v>20230501</v>
      </c>
      <c r="K13066" t="s">
        <v>536</v>
      </c>
      <c r="L13066">
        <v>0</v>
      </c>
      <c r="M13066">
        <v>1902</v>
      </c>
      <c r="N13066" t="s">
        <v>577</v>
      </c>
      <c r="O13066">
        <v>20230503</v>
      </c>
    </row>
    <row r="13067" spans="1:15" x14ac:dyDescent="0.25">
      <c r="A13067" t="s">
        <v>6033</v>
      </c>
      <c r="B13067" t="s">
        <v>6034</v>
      </c>
      <c r="C13067">
        <v>1600006745</v>
      </c>
      <c r="D13067">
        <v>20230817</v>
      </c>
      <c r="E13067">
        <v>61350000</v>
      </c>
      <c r="F13067" t="s">
        <v>6059</v>
      </c>
      <c r="I13067" t="s">
        <v>7963</v>
      </c>
      <c r="J13067">
        <v>20230817</v>
      </c>
      <c r="K13067" t="s">
        <v>2446</v>
      </c>
      <c r="L13067">
        <v>1113.8399999999999</v>
      </c>
      <c r="M13067">
        <v>0</v>
      </c>
    </row>
    <row r="13068" spans="1:15" x14ac:dyDescent="0.25">
      <c r="A13068" t="s">
        <v>6033</v>
      </c>
      <c r="B13068" t="s">
        <v>6034</v>
      </c>
      <c r="C13068">
        <v>1600000173</v>
      </c>
      <c r="D13068">
        <v>20230411</v>
      </c>
      <c r="E13068">
        <v>40100000</v>
      </c>
      <c r="F13068" t="s">
        <v>55</v>
      </c>
      <c r="G13068" t="s">
        <v>742</v>
      </c>
      <c r="H13068" t="s">
        <v>743</v>
      </c>
      <c r="I13068">
        <v>104230068</v>
      </c>
      <c r="J13068">
        <v>20230411</v>
      </c>
      <c r="K13068" t="s">
        <v>126</v>
      </c>
      <c r="L13068">
        <v>0</v>
      </c>
      <c r="M13068">
        <v>1695.66</v>
      </c>
      <c r="N13068" t="s">
        <v>54</v>
      </c>
      <c r="O13068">
        <v>20230413</v>
      </c>
    </row>
    <row r="13069" spans="1:15" x14ac:dyDescent="0.25">
      <c r="A13069" t="s">
        <v>6033</v>
      </c>
      <c r="B13069" t="s">
        <v>6034</v>
      </c>
      <c r="C13069">
        <v>1600005061</v>
      </c>
      <c r="D13069">
        <v>20230702</v>
      </c>
      <c r="E13069">
        <v>44561005</v>
      </c>
      <c r="F13069" t="s">
        <v>59</v>
      </c>
      <c r="I13069">
        <v>107230054</v>
      </c>
      <c r="J13069">
        <v>20230702</v>
      </c>
      <c r="K13069" t="s">
        <v>1576</v>
      </c>
      <c r="L13069">
        <v>312</v>
      </c>
      <c r="M13069">
        <v>0</v>
      </c>
      <c r="N13069" t="s">
        <v>80</v>
      </c>
      <c r="O13069">
        <v>20230821</v>
      </c>
    </row>
    <row r="13070" spans="1:15" x14ac:dyDescent="0.25">
      <c r="A13070" t="s">
        <v>6033</v>
      </c>
      <c r="B13070" t="s">
        <v>6034</v>
      </c>
      <c r="C13070">
        <v>1600003658</v>
      </c>
      <c r="D13070">
        <v>20230608</v>
      </c>
      <c r="E13070">
        <v>60610002</v>
      </c>
      <c r="F13070" t="s">
        <v>6707</v>
      </c>
      <c r="I13070">
        <v>201230110253</v>
      </c>
      <c r="J13070">
        <v>20230608</v>
      </c>
      <c r="K13070" t="s">
        <v>8422</v>
      </c>
      <c r="L13070">
        <v>9.99</v>
      </c>
      <c r="M13070">
        <v>0</v>
      </c>
    </row>
    <row r="13071" spans="1:15" x14ac:dyDescent="0.25">
      <c r="A13071" t="s">
        <v>6033</v>
      </c>
      <c r="B13071" t="s">
        <v>6034</v>
      </c>
      <c r="C13071">
        <v>1600010214</v>
      </c>
      <c r="D13071">
        <v>20230906</v>
      </c>
      <c r="E13071">
        <v>44561005</v>
      </c>
      <c r="F13071" t="s">
        <v>59</v>
      </c>
      <c r="I13071">
        <v>109230296</v>
      </c>
      <c r="J13071">
        <v>20230906</v>
      </c>
      <c r="K13071" t="s">
        <v>8073</v>
      </c>
      <c r="L13071">
        <v>13.02</v>
      </c>
      <c r="M13071">
        <v>0</v>
      </c>
      <c r="N13071" t="s">
        <v>27</v>
      </c>
      <c r="O13071">
        <v>20231124</v>
      </c>
    </row>
    <row r="13072" spans="1:15" x14ac:dyDescent="0.25">
      <c r="A13072" t="s">
        <v>6033</v>
      </c>
      <c r="B13072" t="s">
        <v>6034</v>
      </c>
      <c r="C13072">
        <v>1600006403</v>
      </c>
      <c r="D13072">
        <v>20230727</v>
      </c>
      <c r="E13072">
        <v>40100000</v>
      </c>
      <c r="F13072" t="s">
        <v>55</v>
      </c>
      <c r="G13072" t="s">
        <v>1443</v>
      </c>
      <c r="H13072" t="s">
        <v>1444</v>
      </c>
      <c r="I13072">
        <v>3290177</v>
      </c>
      <c r="J13072">
        <v>20230727</v>
      </c>
      <c r="K13072" t="s">
        <v>8423</v>
      </c>
      <c r="L13072">
        <v>0</v>
      </c>
      <c r="M13072">
        <v>1269.8800000000001</v>
      </c>
      <c r="N13072" t="s">
        <v>117</v>
      </c>
      <c r="O13072">
        <v>20230728</v>
      </c>
    </row>
    <row r="13073" spans="1:15" x14ac:dyDescent="0.25">
      <c r="A13073" t="s">
        <v>6033</v>
      </c>
      <c r="B13073" t="s">
        <v>6034</v>
      </c>
      <c r="C13073">
        <v>1600000086</v>
      </c>
      <c r="D13073">
        <v>20230414</v>
      </c>
      <c r="E13073">
        <v>40100000</v>
      </c>
      <c r="F13073" t="s">
        <v>55</v>
      </c>
      <c r="G13073" t="s">
        <v>208</v>
      </c>
      <c r="H13073" t="s">
        <v>209</v>
      </c>
      <c r="I13073" t="s">
        <v>7734</v>
      </c>
      <c r="J13073">
        <v>20230414</v>
      </c>
      <c r="K13073" t="s">
        <v>572</v>
      </c>
      <c r="L13073">
        <v>0</v>
      </c>
      <c r="M13073">
        <v>1780.8</v>
      </c>
      <c r="N13073" t="s">
        <v>29</v>
      </c>
      <c r="O13073">
        <v>20230418</v>
      </c>
    </row>
    <row r="13074" spans="1:15" x14ac:dyDescent="0.25">
      <c r="A13074" t="s">
        <v>6033</v>
      </c>
      <c r="B13074" t="s">
        <v>6034</v>
      </c>
      <c r="C13074">
        <v>1600003148</v>
      </c>
      <c r="D13074">
        <v>20230601</v>
      </c>
      <c r="E13074">
        <v>44561005</v>
      </c>
      <c r="F13074" t="s">
        <v>59</v>
      </c>
      <c r="I13074" t="s">
        <v>7642</v>
      </c>
      <c r="J13074">
        <v>20230601</v>
      </c>
      <c r="K13074" t="s">
        <v>491</v>
      </c>
      <c r="L13074">
        <v>264</v>
      </c>
      <c r="M13074">
        <v>0</v>
      </c>
      <c r="N13074" t="s">
        <v>37</v>
      </c>
      <c r="O13074">
        <v>20230718</v>
      </c>
    </row>
    <row r="13075" spans="1:15" x14ac:dyDescent="0.25">
      <c r="A13075" t="s">
        <v>6033</v>
      </c>
      <c r="B13075" t="s">
        <v>6034</v>
      </c>
      <c r="C13075">
        <v>1600005485</v>
      </c>
      <c r="D13075">
        <v>20230711</v>
      </c>
      <c r="E13075">
        <v>44561005</v>
      </c>
      <c r="F13075" t="s">
        <v>59</v>
      </c>
      <c r="I13075">
        <v>230717</v>
      </c>
      <c r="J13075">
        <v>20230711</v>
      </c>
      <c r="K13075" t="s">
        <v>5812</v>
      </c>
      <c r="L13075">
        <v>26.22</v>
      </c>
      <c r="M13075">
        <v>0</v>
      </c>
      <c r="N13075" t="s">
        <v>34</v>
      </c>
      <c r="O13075">
        <v>20231024</v>
      </c>
    </row>
    <row r="13076" spans="1:15" x14ac:dyDescent="0.25">
      <c r="A13076" t="s">
        <v>6033</v>
      </c>
      <c r="B13076" t="s">
        <v>6034</v>
      </c>
      <c r="C13076">
        <v>1600006717</v>
      </c>
      <c r="D13076">
        <v>20230802</v>
      </c>
      <c r="E13076">
        <v>44561005</v>
      </c>
      <c r="F13076" t="s">
        <v>59</v>
      </c>
      <c r="I13076" t="s">
        <v>7078</v>
      </c>
      <c r="J13076">
        <v>20230802</v>
      </c>
      <c r="K13076" t="s">
        <v>1364</v>
      </c>
      <c r="L13076">
        <v>600</v>
      </c>
      <c r="M13076">
        <v>0</v>
      </c>
      <c r="N13076" t="s">
        <v>117</v>
      </c>
      <c r="O13076">
        <v>20230921</v>
      </c>
    </row>
    <row r="13077" spans="1:15" x14ac:dyDescent="0.25">
      <c r="A13077" t="s">
        <v>6033</v>
      </c>
      <c r="B13077" t="s">
        <v>6034</v>
      </c>
      <c r="C13077">
        <v>1600008045</v>
      </c>
      <c r="D13077">
        <v>20230815</v>
      </c>
      <c r="E13077">
        <v>40100000</v>
      </c>
      <c r="F13077" t="s">
        <v>55</v>
      </c>
      <c r="G13077" t="s">
        <v>549</v>
      </c>
      <c r="H13077" t="s">
        <v>550</v>
      </c>
      <c r="I13077" t="s">
        <v>6224</v>
      </c>
      <c r="J13077">
        <v>20230815</v>
      </c>
      <c r="K13077" t="s">
        <v>8424</v>
      </c>
      <c r="L13077">
        <v>0</v>
      </c>
      <c r="M13077">
        <v>2214.9299999999998</v>
      </c>
      <c r="N13077" t="s">
        <v>37</v>
      </c>
      <c r="O13077">
        <v>20230915</v>
      </c>
    </row>
    <row r="13078" spans="1:15" x14ac:dyDescent="0.25">
      <c r="A13078" t="s">
        <v>6033</v>
      </c>
      <c r="B13078" t="s">
        <v>6034</v>
      </c>
      <c r="C13078">
        <v>1600010078</v>
      </c>
      <c r="D13078">
        <v>20231004</v>
      </c>
      <c r="E13078">
        <v>40100000</v>
      </c>
      <c r="F13078" t="s">
        <v>55</v>
      </c>
      <c r="G13078" t="s">
        <v>162</v>
      </c>
      <c r="H13078" t="s">
        <v>163</v>
      </c>
      <c r="I13078">
        <v>110230016</v>
      </c>
      <c r="J13078">
        <v>20231004</v>
      </c>
      <c r="K13078" t="s">
        <v>1389</v>
      </c>
      <c r="L13078">
        <v>0</v>
      </c>
      <c r="M13078">
        <v>2069.2600000000002</v>
      </c>
      <c r="N13078" t="s">
        <v>794</v>
      </c>
      <c r="O13078">
        <v>20231006</v>
      </c>
    </row>
    <row r="13079" spans="1:15" x14ac:dyDescent="0.25">
      <c r="A13079" t="s">
        <v>6033</v>
      </c>
      <c r="B13079" t="s">
        <v>6034</v>
      </c>
      <c r="C13079">
        <v>1600003080</v>
      </c>
      <c r="D13079">
        <v>20230531</v>
      </c>
      <c r="E13079">
        <v>61550006</v>
      </c>
      <c r="F13079" t="s">
        <v>6064</v>
      </c>
      <c r="I13079" t="s">
        <v>2695</v>
      </c>
      <c r="J13079">
        <v>20230531</v>
      </c>
      <c r="K13079" t="s">
        <v>8425</v>
      </c>
      <c r="L13079">
        <v>66.67</v>
      </c>
      <c r="M13079">
        <v>0</v>
      </c>
    </row>
    <row r="13080" spans="1:15" x14ac:dyDescent="0.25">
      <c r="A13080" t="s">
        <v>6033</v>
      </c>
      <c r="B13080" t="s">
        <v>6034</v>
      </c>
      <c r="C13080">
        <v>1600005234</v>
      </c>
      <c r="D13080">
        <v>20230630</v>
      </c>
      <c r="E13080">
        <v>61550006</v>
      </c>
      <c r="F13080" t="s">
        <v>6064</v>
      </c>
      <c r="I13080" t="s">
        <v>373</v>
      </c>
      <c r="J13080">
        <v>20230630</v>
      </c>
      <c r="K13080" t="s">
        <v>8426</v>
      </c>
      <c r="L13080">
        <v>78.33</v>
      </c>
      <c r="M13080">
        <v>0</v>
      </c>
    </row>
    <row r="13081" spans="1:15" x14ac:dyDescent="0.25">
      <c r="A13081" t="s">
        <v>6033</v>
      </c>
      <c r="B13081" t="s">
        <v>6034</v>
      </c>
      <c r="C13081">
        <v>1600010086</v>
      </c>
      <c r="D13081">
        <v>20231001</v>
      </c>
      <c r="E13081">
        <v>61350000</v>
      </c>
      <c r="F13081" t="s">
        <v>6059</v>
      </c>
      <c r="I13081" t="s">
        <v>8060</v>
      </c>
      <c r="J13081">
        <v>20231001</v>
      </c>
      <c r="K13081" t="s">
        <v>1943</v>
      </c>
      <c r="L13081">
        <v>1585</v>
      </c>
      <c r="M13081">
        <v>0</v>
      </c>
    </row>
    <row r="13082" spans="1:15" x14ac:dyDescent="0.25">
      <c r="A13082" t="s">
        <v>6033</v>
      </c>
      <c r="B13082" t="s">
        <v>6034</v>
      </c>
      <c r="C13082">
        <v>1600006735</v>
      </c>
      <c r="D13082">
        <v>20230802</v>
      </c>
      <c r="E13082">
        <v>40100000</v>
      </c>
      <c r="F13082" t="s">
        <v>55</v>
      </c>
      <c r="G13082" t="s">
        <v>288</v>
      </c>
      <c r="H13082" t="s">
        <v>289</v>
      </c>
      <c r="I13082" t="s">
        <v>6935</v>
      </c>
      <c r="J13082">
        <v>20230802</v>
      </c>
      <c r="K13082" t="s">
        <v>241</v>
      </c>
      <c r="L13082">
        <v>0</v>
      </c>
      <c r="M13082">
        <v>3600</v>
      </c>
      <c r="N13082" t="s">
        <v>1978</v>
      </c>
      <c r="O13082">
        <v>20230816</v>
      </c>
    </row>
    <row r="13083" spans="1:15" x14ac:dyDescent="0.25">
      <c r="A13083" t="s">
        <v>6033</v>
      </c>
      <c r="B13083" t="s">
        <v>6034</v>
      </c>
      <c r="C13083">
        <v>1600001079</v>
      </c>
      <c r="D13083">
        <v>20230522</v>
      </c>
      <c r="E13083">
        <v>44561005</v>
      </c>
      <c r="F13083" t="s">
        <v>59</v>
      </c>
      <c r="I13083">
        <v>105230035</v>
      </c>
      <c r="J13083">
        <v>20230522</v>
      </c>
      <c r="K13083" t="s">
        <v>2278</v>
      </c>
      <c r="L13083">
        <v>42.55</v>
      </c>
      <c r="M13083">
        <v>0</v>
      </c>
      <c r="N13083" t="s">
        <v>83</v>
      </c>
      <c r="O13083">
        <v>20230622</v>
      </c>
    </row>
    <row r="13084" spans="1:15" x14ac:dyDescent="0.25">
      <c r="A13084" t="s">
        <v>6033</v>
      </c>
      <c r="B13084" t="s">
        <v>6034</v>
      </c>
      <c r="C13084">
        <v>1600006671</v>
      </c>
      <c r="D13084">
        <v>20230731</v>
      </c>
      <c r="E13084">
        <v>61550003</v>
      </c>
      <c r="F13084" t="s">
        <v>6074</v>
      </c>
      <c r="I13084">
        <v>1638670</v>
      </c>
      <c r="J13084">
        <v>20230731</v>
      </c>
      <c r="K13084" t="s">
        <v>8427</v>
      </c>
      <c r="L13084">
        <v>137.1</v>
      </c>
      <c r="M13084">
        <v>0</v>
      </c>
    </row>
    <row r="13085" spans="1:15" x14ac:dyDescent="0.25">
      <c r="A13085" t="s">
        <v>6033</v>
      </c>
      <c r="B13085" t="s">
        <v>6034</v>
      </c>
      <c r="C13085">
        <v>1600008332</v>
      </c>
      <c r="D13085">
        <v>20230801</v>
      </c>
      <c r="E13085">
        <v>40100000</v>
      </c>
      <c r="F13085" t="s">
        <v>55</v>
      </c>
      <c r="G13085" t="s">
        <v>133</v>
      </c>
      <c r="H13085" t="s">
        <v>134</v>
      </c>
      <c r="I13085">
        <v>20311910</v>
      </c>
      <c r="J13085">
        <v>20230801</v>
      </c>
      <c r="K13085" t="s">
        <v>5985</v>
      </c>
      <c r="L13085">
        <v>0</v>
      </c>
      <c r="M13085">
        <v>1471.26</v>
      </c>
      <c r="N13085" t="s">
        <v>1020</v>
      </c>
      <c r="O13085">
        <v>20230908</v>
      </c>
    </row>
    <row r="13086" spans="1:15" x14ac:dyDescent="0.25">
      <c r="A13086" t="s">
        <v>6033</v>
      </c>
      <c r="B13086" t="s">
        <v>6034</v>
      </c>
      <c r="C13086">
        <v>1600000753</v>
      </c>
      <c r="D13086">
        <v>20230401</v>
      </c>
      <c r="E13086">
        <v>40100000</v>
      </c>
      <c r="F13086" t="s">
        <v>55</v>
      </c>
      <c r="G13086" t="s">
        <v>997</v>
      </c>
      <c r="H13086" t="s">
        <v>998</v>
      </c>
      <c r="I13086" t="s">
        <v>7918</v>
      </c>
      <c r="J13086">
        <v>20230401</v>
      </c>
      <c r="K13086" t="s">
        <v>7919</v>
      </c>
      <c r="L13086">
        <v>0</v>
      </c>
      <c r="M13086">
        <v>2113.1999999999998</v>
      </c>
      <c r="N13086" t="s">
        <v>54</v>
      </c>
      <c r="O13086">
        <v>20230425</v>
      </c>
    </row>
    <row r="13087" spans="1:15" x14ac:dyDescent="0.25">
      <c r="A13087" t="s">
        <v>6033</v>
      </c>
      <c r="B13087" t="s">
        <v>6034</v>
      </c>
      <c r="C13087">
        <v>1600008165</v>
      </c>
      <c r="D13087">
        <v>20230904</v>
      </c>
      <c r="E13087">
        <v>44561005</v>
      </c>
      <c r="F13087" t="s">
        <v>59</v>
      </c>
      <c r="I13087">
        <v>109230028</v>
      </c>
      <c r="J13087">
        <v>20230904</v>
      </c>
      <c r="K13087" t="s">
        <v>146</v>
      </c>
      <c r="L13087">
        <v>99.3</v>
      </c>
      <c r="M13087">
        <v>0</v>
      </c>
      <c r="N13087" t="s">
        <v>34</v>
      </c>
      <c r="O13087">
        <v>20231024</v>
      </c>
    </row>
    <row r="13088" spans="1:15" x14ac:dyDescent="0.25">
      <c r="A13088" t="s">
        <v>6033</v>
      </c>
      <c r="B13088" t="s">
        <v>6034</v>
      </c>
      <c r="C13088">
        <v>1600005977</v>
      </c>
      <c r="D13088">
        <v>20230701</v>
      </c>
      <c r="E13088">
        <v>61350001</v>
      </c>
      <c r="F13088" t="s">
        <v>6078</v>
      </c>
      <c r="I13088" t="s">
        <v>7152</v>
      </c>
      <c r="J13088">
        <v>20230701</v>
      </c>
      <c r="K13088" t="s">
        <v>7153</v>
      </c>
      <c r="L13088">
        <v>1761</v>
      </c>
      <c r="M13088">
        <v>0</v>
      </c>
    </row>
    <row r="13089" spans="1:15" x14ac:dyDescent="0.25">
      <c r="A13089" t="s">
        <v>6033</v>
      </c>
      <c r="B13089" t="s">
        <v>6034</v>
      </c>
      <c r="C13089">
        <v>1600009424</v>
      </c>
      <c r="D13089">
        <v>20230915</v>
      </c>
      <c r="E13089">
        <v>44561005</v>
      </c>
      <c r="F13089" t="s">
        <v>59</v>
      </c>
      <c r="I13089" t="s">
        <v>4822</v>
      </c>
      <c r="J13089">
        <v>20230915</v>
      </c>
      <c r="K13089" t="s">
        <v>4823</v>
      </c>
      <c r="L13089">
        <v>225.07</v>
      </c>
      <c r="M13089">
        <v>0</v>
      </c>
      <c r="N13089" t="s">
        <v>27</v>
      </c>
      <c r="O13089">
        <v>20231124</v>
      </c>
    </row>
    <row r="13090" spans="1:15" x14ac:dyDescent="0.25">
      <c r="A13090" t="s">
        <v>6033</v>
      </c>
      <c r="B13090" t="s">
        <v>6034</v>
      </c>
      <c r="C13090">
        <v>1600005234</v>
      </c>
      <c r="D13090">
        <v>20230630</v>
      </c>
      <c r="E13090">
        <v>44561005</v>
      </c>
      <c r="F13090" t="s">
        <v>59</v>
      </c>
      <c r="I13090" t="s">
        <v>373</v>
      </c>
      <c r="J13090">
        <v>20230630</v>
      </c>
      <c r="K13090" t="s">
        <v>374</v>
      </c>
      <c r="L13090">
        <v>475</v>
      </c>
      <c r="M13090">
        <v>0</v>
      </c>
      <c r="N13090" t="s">
        <v>80</v>
      </c>
      <c r="O13090">
        <v>20230821</v>
      </c>
    </row>
    <row r="13091" spans="1:15" x14ac:dyDescent="0.25">
      <c r="A13091" t="s">
        <v>6033</v>
      </c>
      <c r="B13091" t="s">
        <v>6034</v>
      </c>
      <c r="C13091">
        <v>1600004858</v>
      </c>
      <c r="D13091">
        <v>20230627</v>
      </c>
      <c r="E13091">
        <v>44561005</v>
      </c>
      <c r="F13091" t="s">
        <v>59</v>
      </c>
      <c r="I13091">
        <v>2306049</v>
      </c>
      <c r="J13091">
        <v>20230627</v>
      </c>
      <c r="K13091" t="s">
        <v>8428</v>
      </c>
      <c r="L13091">
        <v>-44</v>
      </c>
      <c r="M13091">
        <v>0</v>
      </c>
      <c r="N13091" t="s">
        <v>80</v>
      </c>
      <c r="O13091">
        <v>20230821</v>
      </c>
    </row>
    <row r="13092" spans="1:15" x14ac:dyDescent="0.25">
      <c r="A13092" t="s">
        <v>6033</v>
      </c>
      <c r="B13092" t="s">
        <v>6034</v>
      </c>
      <c r="C13092">
        <v>1600006076</v>
      </c>
      <c r="D13092">
        <v>20230715</v>
      </c>
      <c r="E13092">
        <v>60200004</v>
      </c>
      <c r="F13092" t="s">
        <v>6215</v>
      </c>
      <c r="I13092" t="s">
        <v>7780</v>
      </c>
      <c r="J13092">
        <v>20230715</v>
      </c>
      <c r="K13092" t="s">
        <v>8429</v>
      </c>
      <c r="L13092">
        <v>1209.96</v>
      </c>
      <c r="M13092">
        <v>0</v>
      </c>
    </row>
    <row r="13093" spans="1:15" x14ac:dyDescent="0.25">
      <c r="A13093" t="s">
        <v>6033</v>
      </c>
      <c r="B13093" t="s">
        <v>6034</v>
      </c>
      <c r="C13093">
        <v>1600010257</v>
      </c>
      <c r="D13093">
        <v>20230930</v>
      </c>
      <c r="E13093">
        <v>40100000</v>
      </c>
      <c r="F13093" t="s">
        <v>55</v>
      </c>
      <c r="G13093" t="s">
        <v>4417</v>
      </c>
      <c r="H13093" t="s">
        <v>4418</v>
      </c>
      <c r="I13093" s="2">
        <v>33090270</v>
      </c>
      <c r="J13093">
        <v>20230930</v>
      </c>
      <c r="K13093" t="s">
        <v>3932</v>
      </c>
      <c r="L13093">
        <v>0</v>
      </c>
      <c r="M13093">
        <v>212.46</v>
      </c>
      <c r="N13093" t="s">
        <v>117</v>
      </c>
      <c r="O13093">
        <v>20231130</v>
      </c>
    </row>
    <row r="13094" spans="1:15" x14ac:dyDescent="0.25">
      <c r="A13094" t="s">
        <v>6033</v>
      </c>
      <c r="B13094" t="s">
        <v>6034</v>
      </c>
      <c r="C13094">
        <v>1600012105</v>
      </c>
      <c r="D13094">
        <v>20231017</v>
      </c>
      <c r="E13094">
        <v>40100000</v>
      </c>
      <c r="F13094" t="s">
        <v>55</v>
      </c>
      <c r="G13094" t="s">
        <v>139</v>
      </c>
      <c r="H13094" t="s">
        <v>140</v>
      </c>
      <c r="I13094">
        <v>110230314</v>
      </c>
      <c r="J13094">
        <v>20231017</v>
      </c>
      <c r="K13094" t="s">
        <v>7729</v>
      </c>
      <c r="L13094">
        <v>0</v>
      </c>
      <c r="M13094">
        <v>341.03</v>
      </c>
      <c r="N13094" t="s">
        <v>837</v>
      </c>
      <c r="O13094">
        <v>20231114</v>
      </c>
    </row>
    <row r="13095" spans="1:15" x14ac:dyDescent="0.25">
      <c r="A13095" t="s">
        <v>6033</v>
      </c>
      <c r="B13095" t="s">
        <v>6034</v>
      </c>
      <c r="C13095">
        <v>1600005950</v>
      </c>
      <c r="D13095">
        <v>20230630</v>
      </c>
      <c r="E13095">
        <v>44561005</v>
      </c>
      <c r="F13095" t="s">
        <v>59</v>
      </c>
      <c r="I13095" t="s">
        <v>4605</v>
      </c>
      <c r="J13095">
        <v>20230630</v>
      </c>
      <c r="K13095" t="s">
        <v>4606</v>
      </c>
      <c r="L13095">
        <v>183.64</v>
      </c>
      <c r="M13095">
        <v>0</v>
      </c>
      <c r="N13095" t="s">
        <v>27</v>
      </c>
      <c r="O13095">
        <v>20231124</v>
      </c>
    </row>
    <row r="13096" spans="1:15" x14ac:dyDescent="0.25">
      <c r="A13096" t="s">
        <v>6033</v>
      </c>
      <c r="B13096" t="s">
        <v>6034</v>
      </c>
      <c r="C13096">
        <v>1600003661</v>
      </c>
      <c r="D13096">
        <v>20230612</v>
      </c>
      <c r="E13096">
        <v>40100000</v>
      </c>
      <c r="F13096" t="s">
        <v>55</v>
      </c>
      <c r="G13096" t="s">
        <v>346</v>
      </c>
      <c r="H13096" t="s">
        <v>347</v>
      </c>
      <c r="I13096">
        <v>2306004</v>
      </c>
      <c r="J13096">
        <v>20230612</v>
      </c>
      <c r="K13096" t="s">
        <v>2230</v>
      </c>
      <c r="L13096">
        <v>0</v>
      </c>
      <c r="M13096">
        <v>14190.91</v>
      </c>
      <c r="N13096" t="s">
        <v>27</v>
      </c>
      <c r="O13096">
        <v>20230614</v>
      </c>
    </row>
    <row r="13097" spans="1:15" x14ac:dyDescent="0.25">
      <c r="A13097" t="s">
        <v>6033</v>
      </c>
      <c r="B13097" t="s">
        <v>6034</v>
      </c>
      <c r="C13097">
        <v>1600008150</v>
      </c>
      <c r="D13097">
        <v>20230924</v>
      </c>
      <c r="E13097">
        <v>40100000</v>
      </c>
      <c r="F13097" t="s">
        <v>55</v>
      </c>
      <c r="G13097" t="s">
        <v>144</v>
      </c>
      <c r="H13097" t="s">
        <v>145</v>
      </c>
      <c r="I13097">
        <v>109230013</v>
      </c>
      <c r="J13097">
        <v>20230924</v>
      </c>
      <c r="K13097" t="s">
        <v>2134</v>
      </c>
      <c r="L13097">
        <v>0</v>
      </c>
      <c r="M13097">
        <v>580.79</v>
      </c>
      <c r="N13097" t="s">
        <v>4189</v>
      </c>
      <c r="O13097">
        <v>20230926</v>
      </c>
    </row>
    <row r="13098" spans="1:15" x14ac:dyDescent="0.25">
      <c r="A13098" t="s">
        <v>6033</v>
      </c>
      <c r="B13098" t="s">
        <v>6034</v>
      </c>
      <c r="C13098">
        <v>1600009492</v>
      </c>
      <c r="D13098">
        <v>20230920</v>
      </c>
      <c r="E13098">
        <v>44561005</v>
      </c>
      <c r="F13098" t="s">
        <v>59</v>
      </c>
      <c r="I13098">
        <v>1626715</v>
      </c>
      <c r="J13098">
        <v>20230920</v>
      </c>
      <c r="K13098" t="s">
        <v>7726</v>
      </c>
      <c r="L13098">
        <v>147.9</v>
      </c>
      <c r="M13098">
        <v>0</v>
      </c>
    </row>
    <row r="13099" spans="1:15" x14ac:dyDescent="0.25">
      <c r="A13099" t="s">
        <v>6033</v>
      </c>
      <c r="B13099" t="s">
        <v>6034</v>
      </c>
      <c r="C13099">
        <v>1600008215</v>
      </c>
      <c r="D13099">
        <v>20230908</v>
      </c>
      <c r="E13099">
        <v>40100000</v>
      </c>
      <c r="F13099" t="s">
        <v>55</v>
      </c>
      <c r="G13099" t="s">
        <v>321</v>
      </c>
      <c r="H13099" t="s">
        <v>322</v>
      </c>
      <c r="I13099">
        <v>109230078</v>
      </c>
      <c r="J13099">
        <v>20230908</v>
      </c>
      <c r="K13099" t="s">
        <v>1338</v>
      </c>
      <c r="L13099">
        <v>0</v>
      </c>
      <c r="M13099">
        <v>1788.59</v>
      </c>
      <c r="N13099" t="s">
        <v>228</v>
      </c>
      <c r="O13099">
        <v>20230911</v>
      </c>
    </row>
    <row r="13100" spans="1:15" x14ac:dyDescent="0.25">
      <c r="A13100" t="s">
        <v>6033</v>
      </c>
      <c r="B13100" t="s">
        <v>6034</v>
      </c>
      <c r="C13100">
        <v>1600004908</v>
      </c>
      <c r="D13100">
        <v>20230630</v>
      </c>
      <c r="E13100">
        <v>61550001</v>
      </c>
      <c r="F13100" t="s">
        <v>6100</v>
      </c>
      <c r="I13100">
        <v>6000096</v>
      </c>
      <c r="J13100">
        <v>20230630</v>
      </c>
      <c r="K13100" t="s">
        <v>8430</v>
      </c>
      <c r="L13100">
        <v>415.88</v>
      </c>
      <c r="M13100">
        <v>0</v>
      </c>
    </row>
    <row r="13101" spans="1:15" x14ac:dyDescent="0.25">
      <c r="A13101" t="s">
        <v>6033</v>
      </c>
      <c r="B13101" t="s">
        <v>6034</v>
      </c>
      <c r="C13101">
        <v>1600008479</v>
      </c>
      <c r="D13101">
        <v>20230831</v>
      </c>
      <c r="E13101">
        <v>40100000</v>
      </c>
      <c r="F13101" t="s">
        <v>55</v>
      </c>
      <c r="G13101" t="s">
        <v>970</v>
      </c>
      <c r="H13101" t="s">
        <v>971</v>
      </c>
      <c r="I13101">
        <v>30800848</v>
      </c>
      <c r="J13101">
        <v>20230831</v>
      </c>
      <c r="K13101" t="s">
        <v>884</v>
      </c>
      <c r="L13101">
        <v>0</v>
      </c>
      <c r="M13101">
        <v>63072</v>
      </c>
      <c r="N13101" t="s">
        <v>117</v>
      </c>
      <c r="O13101">
        <v>20230908</v>
      </c>
    </row>
    <row r="13102" spans="1:15" x14ac:dyDescent="0.25">
      <c r="A13102" t="s">
        <v>6033</v>
      </c>
      <c r="B13102" t="s">
        <v>6034</v>
      </c>
      <c r="C13102">
        <v>1600008910</v>
      </c>
      <c r="D13102">
        <v>20230916</v>
      </c>
      <c r="E13102">
        <v>44561005</v>
      </c>
      <c r="F13102" t="s">
        <v>59</v>
      </c>
      <c r="I13102" t="s">
        <v>4088</v>
      </c>
      <c r="J13102">
        <v>20230916</v>
      </c>
      <c r="K13102" t="s">
        <v>4089</v>
      </c>
      <c r="L13102">
        <v>15.22</v>
      </c>
      <c r="M13102">
        <v>0</v>
      </c>
      <c r="N13102" t="s">
        <v>27</v>
      </c>
      <c r="O13102">
        <v>20231124</v>
      </c>
    </row>
    <row r="13103" spans="1:15" x14ac:dyDescent="0.25">
      <c r="A13103" t="s">
        <v>6033</v>
      </c>
      <c r="B13103" t="s">
        <v>6034</v>
      </c>
      <c r="C13103">
        <v>1600006566</v>
      </c>
      <c r="D13103">
        <v>20230701</v>
      </c>
      <c r="E13103">
        <v>44561005</v>
      </c>
      <c r="F13103" t="s">
        <v>59</v>
      </c>
      <c r="I13103" t="s">
        <v>931</v>
      </c>
      <c r="J13103">
        <v>20230701</v>
      </c>
      <c r="K13103" t="s">
        <v>932</v>
      </c>
      <c r="L13103">
        <v>1577.2</v>
      </c>
      <c r="M13103">
        <v>0</v>
      </c>
      <c r="N13103" t="s">
        <v>117</v>
      </c>
      <c r="O13103">
        <v>20230921</v>
      </c>
    </row>
    <row r="13104" spans="1:15" x14ac:dyDescent="0.25">
      <c r="A13104" t="s">
        <v>6033</v>
      </c>
      <c r="B13104" t="s">
        <v>6034</v>
      </c>
      <c r="C13104">
        <v>1600003799</v>
      </c>
      <c r="D13104">
        <v>20230601</v>
      </c>
      <c r="E13104">
        <v>40100000</v>
      </c>
      <c r="F13104" t="s">
        <v>55</v>
      </c>
      <c r="G13104" t="s">
        <v>204</v>
      </c>
      <c r="H13104" t="s">
        <v>205</v>
      </c>
      <c r="I13104" t="s">
        <v>5710</v>
      </c>
      <c r="J13104">
        <v>20230601</v>
      </c>
      <c r="K13104" t="s">
        <v>5711</v>
      </c>
      <c r="L13104">
        <v>0</v>
      </c>
      <c r="M13104">
        <v>312</v>
      </c>
      <c r="N13104" t="s">
        <v>136</v>
      </c>
      <c r="O13104">
        <v>20230804</v>
      </c>
    </row>
    <row r="13105" spans="1:15" x14ac:dyDescent="0.25">
      <c r="A13105" t="s">
        <v>6033</v>
      </c>
      <c r="B13105" t="s">
        <v>6034</v>
      </c>
      <c r="C13105">
        <v>1600003257</v>
      </c>
      <c r="D13105">
        <v>20230624</v>
      </c>
      <c r="E13105">
        <v>61220000</v>
      </c>
      <c r="F13105" t="s">
        <v>6117</v>
      </c>
      <c r="I13105">
        <v>106230091</v>
      </c>
      <c r="J13105">
        <v>20230624</v>
      </c>
      <c r="K13105" t="s">
        <v>2134</v>
      </c>
      <c r="L13105">
        <v>483.99</v>
      </c>
      <c r="M13105">
        <v>0</v>
      </c>
    </row>
    <row r="13106" spans="1:15" x14ac:dyDescent="0.25">
      <c r="A13106" t="s">
        <v>6033</v>
      </c>
      <c r="B13106" t="s">
        <v>6034</v>
      </c>
      <c r="C13106">
        <v>1600002041</v>
      </c>
      <c r="D13106">
        <v>20230430</v>
      </c>
      <c r="E13106">
        <v>62110000</v>
      </c>
      <c r="F13106" t="s">
        <v>6098</v>
      </c>
      <c r="I13106" t="s">
        <v>7887</v>
      </c>
      <c r="J13106">
        <v>20230430</v>
      </c>
      <c r="K13106" t="s">
        <v>7888</v>
      </c>
      <c r="L13106">
        <v>2593.23</v>
      </c>
      <c r="M13106">
        <v>0</v>
      </c>
    </row>
    <row r="13107" spans="1:15" x14ac:dyDescent="0.25">
      <c r="A13107" t="s">
        <v>6033</v>
      </c>
      <c r="B13107" t="s">
        <v>6034</v>
      </c>
      <c r="C13107">
        <v>1600005142</v>
      </c>
      <c r="D13107">
        <v>20230701</v>
      </c>
      <c r="E13107">
        <v>40100000</v>
      </c>
      <c r="F13107" t="s">
        <v>55</v>
      </c>
      <c r="G13107" t="s">
        <v>488</v>
      </c>
      <c r="H13107" t="s">
        <v>489</v>
      </c>
      <c r="I13107" t="s">
        <v>7860</v>
      </c>
      <c r="J13107">
        <v>20230701</v>
      </c>
      <c r="K13107" t="s">
        <v>1983</v>
      </c>
      <c r="L13107">
        <v>0</v>
      </c>
      <c r="M13107">
        <v>1584</v>
      </c>
      <c r="N13107" t="s">
        <v>202</v>
      </c>
      <c r="O13107">
        <v>20230721</v>
      </c>
    </row>
    <row r="13108" spans="1:15" x14ac:dyDescent="0.25">
      <c r="A13108" t="s">
        <v>6033</v>
      </c>
      <c r="B13108" t="s">
        <v>6034</v>
      </c>
      <c r="C13108">
        <v>1600005114</v>
      </c>
      <c r="D13108">
        <v>20230701</v>
      </c>
      <c r="E13108">
        <v>44561005</v>
      </c>
      <c r="F13108" t="s">
        <v>59</v>
      </c>
      <c r="I13108" t="s">
        <v>7543</v>
      </c>
      <c r="J13108">
        <v>20230701</v>
      </c>
      <c r="K13108" t="s">
        <v>6491</v>
      </c>
      <c r="L13108">
        <v>80.599999999999994</v>
      </c>
      <c r="M13108">
        <v>0</v>
      </c>
      <c r="N13108" t="s">
        <v>80</v>
      </c>
      <c r="O13108">
        <v>20230821</v>
      </c>
    </row>
    <row r="13109" spans="1:15" x14ac:dyDescent="0.25">
      <c r="A13109" t="s">
        <v>6033</v>
      </c>
      <c r="B13109" t="s">
        <v>6034</v>
      </c>
      <c r="C13109">
        <v>1600005946</v>
      </c>
      <c r="D13109">
        <v>20230630</v>
      </c>
      <c r="E13109">
        <v>60200004</v>
      </c>
      <c r="F13109" t="s">
        <v>6215</v>
      </c>
      <c r="I13109">
        <v>2302012</v>
      </c>
      <c r="J13109">
        <v>20230630</v>
      </c>
      <c r="K13109" t="s">
        <v>1485</v>
      </c>
      <c r="L13109">
        <v>13061.48</v>
      </c>
      <c r="M13109">
        <v>0</v>
      </c>
    </row>
    <row r="13110" spans="1:15" x14ac:dyDescent="0.25">
      <c r="A13110" t="s">
        <v>6033</v>
      </c>
      <c r="B13110" t="s">
        <v>6034</v>
      </c>
      <c r="C13110">
        <v>1600006715</v>
      </c>
      <c r="D13110">
        <v>20230814</v>
      </c>
      <c r="E13110">
        <v>61350000</v>
      </c>
      <c r="F13110" t="s">
        <v>6059</v>
      </c>
      <c r="I13110" t="s">
        <v>8377</v>
      </c>
      <c r="J13110">
        <v>20230814</v>
      </c>
      <c r="K13110" t="s">
        <v>1049</v>
      </c>
      <c r="L13110">
        <v>1484</v>
      </c>
      <c r="M13110">
        <v>0</v>
      </c>
    </row>
    <row r="13111" spans="1:15" x14ac:dyDescent="0.25">
      <c r="A13111" t="s">
        <v>6033</v>
      </c>
      <c r="B13111" t="s">
        <v>6034</v>
      </c>
      <c r="C13111">
        <v>1600003191</v>
      </c>
      <c r="D13111">
        <v>20230614</v>
      </c>
      <c r="E13111">
        <v>61350000</v>
      </c>
      <c r="F13111" t="s">
        <v>6059</v>
      </c>
      <c r="I13111" t="s">
        <v>6234</v>
      </c>
      <c r="J13111">
        <v>20230614</v>
      </c>
      <c r="K13111" t="s">
        <v>238</v>
      </c>
      <c r="L13111">
        <v>1484</v>
      </c>
      <c r="M13111">
        <v>0</v>
      </c>
    </row>
    <row r="13112" spans="1:15" x14ac:dyDescent="0.25">
      <c r="A13112" t="s">
        <v>6033</v>
      </c>
      <c r="B13112" t="s">
        <v>6034</v>
      </c>
      <c r="C13112">
        <v>1600003185</v>
      </c>
      <c r="D13112">
        <v>20230601</v>
      </c>
      <c r="E13112">
        <v>40100000</v>
      </c>
      <c r="F13112" t="s">
        <v>55</v>
      </c>
      <c r="G13112" t="s">
        <v>408</v>
      </c>
      <c r="H13112" t="s">
        <v>409</v>
      </c>
      <c r="I13112" t="s">
        <v>8126</v>
      </c>
      <c r="J13112">
        <v>20230601</v>
      </c>
      <c r="K13112" t="s">
        <v>1523</v>
      </c>
      <c r="L13112">
        <v>0</v>
      </c>
      <c r="M13112">
        <v>1902</v>
      </c>
      <c r="N13112" t="s">
        <v>537</v>
      </c>
      <c r="O13112">
        <v>20230602</v>
      </c>
    </row>
    <row r="13113" spans="1:15" x14ac:dyDescent="0.25">
      <c r="A13113" t="s">
        <v>6033</v>
      </c>
      <c r="B13113" t="s">
        <v>6034</v>
      </c>
      <c r="C13113">
        <v>1600003275</v>
      </c>
      <c r="D13113">
        <v>20230605</v>
      </c>
      <c r="E13113">
        <v>61220000</v>
      </c>
      <c r="F13113" t="s">
        <v>6117</v>
      </c>
      <c r="I13113">
        <v>106230109</v>
      </c>
      <c r="J13113">
        <v>20230605</v>
      </c>
      <c r="K13113" t="s">
        <v>1727</v>
      </c>
      <c r="L13113">
        <v>1409.1</v>
      </c>
      <c r="M13113">
        <v>0</v>
      </c>
    </row>
    <row r="13114" spans="1:15" x14ac:dyDescent="0.25">
      <c r="A13114" t="s">
        <v>6033</v>
      </c>
      <c r="B13114" t="s">
        <v>6034</v>
      </c>
      <c r="C13114">
        <v>1600006080</v>
      </c>
      <c r="D13114">
        <v>20230708</v>
      </c>
      <c r="E13114">
        <v>40100000</v>
      </c>
      <c r="F13114" t="s">
        <v>55</v>
      </c>
      <c r="G13114" t="s">
        <v>842</v>
      </c>
      <c r="H13114" t="s">
        <v>843</v>
      </c>
      <c r="I13114">
        <v>230103751</v>
      </c>
      <c r="J13114">
        <v>20230708</v>
      </c>
      <c r="K13114" t="s">
        <v>7785</v>
      </c>
      <c r="L13114">
        <v>0</v>
      </c>
      <c r="M13114">
        <v>63</v>
      </c>
      <c r="N13114" t="s">
        <v>80</v>
      </c>
      <c r="O13114">
        <v>20230821</v>
      </c>
    </row>
    <row r="13115" spans="1:15" x14ac:dyDescent="0.25">
      <c r="A13115" t="s">
        <v>6033</v>
      </c>
      <c r="B13115" t="s">
        <v>6034</v>
      </c>
      <c r="C13115">
        <v>1600003377</v>
      </c>
      <c r="D13115">
        <v>20230530</v>
      </c>
      <c r="E13115">
        <v>40100000</v>
      </c>
      <c r="F13115" t="s">
        <v>55</v>
      </c>
      <c r="G13115" t="s">
        <v>1735</v>
      </c>
      <c r="H13115" t="s">
        <v>1736</v>
      </c>
      <c r="I13115" s="3">
        <v>45061</v>
      </c>
      <c r="J13115">
        <v>20230530</v>
      </c>
      <c r="K13115" t="s">
        <v>4863</v>
      </c>
      <c r="L13115">
        <v>0</v>
      </c>
      <c r="M13115">
        <v>1086</v>
      </c>
      <c r="N13115" t="s">
        <v>37</v>
      </c>
      <c r="O13115">
        <v>20230707</v>
      </c>
    </row>
    <row r="13116" spans="1:15" x14ac:dyDescent="0.25">
      <c r="A13116" t="s">
        <v>6033</v>
      </c>
      <c r="B13116" t="s">
        <v>6034</v>
      </c>
      <c r="C13116">
        <v>1600008562</v>
      </c>
      <c r="D13116">
        <v>20230803</v>
      </c>
      <c r="E13116">
        <v>40100000</v>
      </c>
      <c r="F13116" t="s">
        <v>55</v>
      </c>
      <c r="G13116" t="s">
        <v>133</v>
      </c>
      <c r="H13116" t="s">
        <v>134</v>
      </c>
      <c r="I13116">
        <v>780</v>
      </c>
      <c r="J13116">
        <v>20230803</v>
      </c>
      <c r="K13116" t="s">
        <v>8338</v>
      </c>
      <c r="L13116">
        <v>0</v>
      </c>
      <c r="M13116">
        <v>76.209999999999994</v>
      </c>
      <c r="N13116" t="s">
        <v>239</v>
      </c>
      <c r="O13116">
        <v>20230908</v>
      </c>
    </row>
    <row r="13117" spans="1:15" x14ac:dyDescent="0.25">
      <c r="A13117" t="s">
        <v>6033</v>
      </c>
      <c r="B13117" t="s">
        <v>6034</v>
      </c>
      <c r="C13117">
        <v>1600008254</v>
      </c>
      <c r="D13117">
        <v>20230901</v>
      </c>
      <c r="E13117">
        <v>61350000</v>
      </c>
      <c r="F13117" t="s">
        <v>6059</v>
      </c>
      <c r="I13117" t="s">
        <v>7966</v>
      </c>
      <c r="J13117">
        <v>20230901</v>
      </c>
      <c r="K13117" t="s">
        <v>411</v>
      </c>
      <c r="L13117">
        <v>1585</v>
      </c>
      <c r="M13117">
        <v>0</v>
      </c>
    </row>
    <row r="13118" spans="1:15" x14ac:dyDescent="0.25">
      <c r="A13118" t="s">
        <v>6033</v>
      </c>
      <c r="B13118" t="s">
        <v>6034</v>
      </c>
      <c r="C13118">
        <v>1600005278</v>
      </c>
      <c r="D13118">
        <v>20230630</v>
      </c>
      <c r="E13118">
        <v>61550002</v>
      </c>
      <c r="F13118" t="s">
        <v>6241</v>
      </c>
      <c r="I13118" t="s">
        <v>268</v>
      </c>
      <c r="J13118">
        <v>20230630</v>
      </c>
      <c r="K13118" t="s">
        <v>8431</v>
      </c>
      <c r="L13118">
        <v>42</v>
      </c>
      <c r="M13118">
        <v>0</v>
      </c>
    </row>
    <row r="13119" spans="1:15" x14ac:dyDescent="0.25">
      <c r="A13119" t="s">
        <v>6033</v>
      </c>
      <c r="B13119" t="s">
        <v>6034</v>
      </c>
      <c r="C13119">
        <v>1600006504</v>
      </c>
      <c r="D13119">
        <v>20230701</v>
      </c>
      <c r="E13119">
        <v>44561005</v>
      </c>
      <c r="F13119" t="s">
        <v>59</v>
      </c>
      <c r="I13119" t="s">
        <v>8033</v>
      </c>
      <c r="J13119">
        <v>20230701</v>
      </c>
      <c r="K13119" t="s">
        <v>8034</v>
      </c>
      <c r="L13119">
        <v>162.85</v>
      </c>
      <c r="M13119">
        <v>0</v>
      </c>
      <c r="N13119" t="s">
        <v>80</v>
      </c>
      <c r="O13119">
        <v>20230821</v>
      </c>
    </row>
    <row r="13120" spans="1:15" x14ac:dyDescent="0.25">
      <c r="A13120" t="s">
        <v>6033</v>
      </c>
      <c r="B13120" t="s">
        <v>6034</v>
      </c>
      <c r="C13120">
        <v>1600001455</v>
      </c>
      <c r="D13120">
        <v>20230428</v>
      </c>
      <c r="E13120">
        <v>61550006</v>
      </c>
      <c r="F13120" t="s">
        <v>6064</v>
      </c>
      <c r="I13120" t="s">
        <v>6363</v>
      </c>
      <c r="J13120">
        <v>20230428</v>
      </c>
      <c r="K13120" t="s">
        <v>8155</v>
      </c>
      <c r="L13120">
        <v>66.67</v>
      </c>
      <c r="M13120">
        <v>0</v>
      </c>
    </row>
    <row r="13121" spans="1:15" x14ac:dyDescent="0.25">
      <c r="A13121" t="s">
        <v>6033</v>
      </c>
      <c r="B13121" t="s">
        <v>6034</v>
      </c>
      <c r="C13121">
        <v>1600008650</v>
      </c>
      <c r="D13121">
        <v>20230831</v>
      </c>
      <c r="E13121">
        <v>61100002</v>
      </c>
      <c r="F13121" t="s">
        <v>6290</v>
      </c>
      <c r="I13121" t="s">
        <v>4163</v>
      </c>
      <c r="J13121">
        <v>20230831</v>
      </c>
      <c r="K13121" t="s">
        <v>4164</v>
      </c>
      <c r="L13121">
        <v>24669</v>
      </c>
      <c r="M13121">
        <v>0</v>
      </c>
    </row>
    <row r="13122" spans="1:15" x14ac:dyDescent="0.25">
      <c r="A13122" t="s">
        <v>6033</v>
      </c>
      <c r="B13122" t="s">
        <v>6034</v>
      </c>
      <c r="C13122">
        <v>1600002354</v>
      </c>
      <c r="D13122">
        <v>20230430</v>
      </c>
      <c r="E13122">
        <v>62260005</v>
      </c>
      <c r="F13122" t="s">
        <v>6055</v>
      </c>
      <c r="I13122" t="s">
        <v>3909</v>
      </c>
      <c r="J13122">
        <v>20230430</v>
      </c>
      <c r="K13122" t="s">
        <v>3910</v>
      </c>
      <c r="L13122">
        <v>2304.33</v>
      </c>
      <c r="M13122">
        <v>0</v>
      </c>
    </row>
    <row r="13123" spans="1:15" x14ac:dyDescent="0.25">
      <c r="A13123" t="s">
        <v>6033</v>
      </c>
      <c r="B13123" t="s">
        <v>6034</v>
      </c>
      <c r="C13123">
        <v>1600003458</v>
      </c>
      <c r="D13123">
        <v>20230601</v>
      </c>
      <c r="E13123">
        <v>40100000</v>
      </c>
      <c r="F13123" t="s">
        <v>55</v>
      </c>
      <c r="G13123" t="s">
        <v>3913</v>
      </c>
      <c r="H13123" t="s">
        <v>3914</v>
      </c>
      <c r="I13123">
        <v>65104999</v>
      </c>
      <c r="J13123">
        <v>20230601</v>
      </c>
      <c r="K13123" t="s">
        <v>4249</v>
      </c>
      <c r="L13123">
        <v>0</v>
      </c>
      <c r="M13123">
        <v>111.66</v>
      </c>
      <c r="N13123" t="s">
        <v>37</v>
      </c>
      <c r="O13123">
        <v>20230613</v>
      </c>
    </row>
    <row r="13124" spans="1:15" x14ac:dyDescent="0.25">
      <c r="A13124" t="s">
        <v>6033</v>
      </c>
      <c r="B13124" t="s">
        <v>6034</v>
      </c>
      <c r="C13124">
        <v>1600000056</v>
      </c>
      <c r="D13124">
        <v>20230401</v>
      </c>
      <c r="E13124">
        <v>61350000</v>
      </c>
      <c r="F13124" t="s">
        <v>6059</v>
      </c>
      <c r="I13124" t="s">
        <v>6572</v>
      </c>
      <c r="J13124">
        <v>20230401</v>
      </c>
      <c r="K13124" t="s">
        <v>1943</v>
      </c>
      <c r="L13124">
        <v>1585</v>
      </c>
      <c r="M13124">
        <v>0</v>
      </c>
    </row>
    <row r="13125" spans="1:15" x14ac:dyDescent="0.25">
      <c r="A13125" t="s">
        <v>6033</v>
      </c>
      <c r="B13125" t="s">
        <v>6034</v>
      </c>
      <c r="C13125">
        <v>1600005345</v>
      </c>
      <c r="D13125">
        <v>20230706</v>
      </c>
      <c r="E13125">
        <v>44561005</v>
      </c>
      <c r="F13125" t="s">
        <v>59</v>
      </c>
      <c r="I13125">
        <v>107230099</v>
      </c>
      <c r="J13125">
        <v>20230706</v>
      </c>
      <c r="K13125" t="s">
        <v>3948</v>
      </c>
      <c r="L13125">
        <v>26</v>
      </c>
      <c r="M13125">
        <v>0</v>
      </c>
      <c r="N13125" t="s">
        <v>80</v>
      </c>
      <c r="O13125">
        <v>20230821</v>
      </c>
    </row>
    <row r="13126" spans="1:15" x14ac:dyDescent="0.25">
      <c r="A13126" t="s">
        <v>6033</v>
      </c>
      <c r="B13126" t="s">
        <v>6034</v>
      </c>
      <c r="C13126">
        <v>1600003031</v>
      </c>
      <c r="D13126">
        <v>20230522</v>
      </c>
      <c r="E13126">
        <v>61100000</v>
      </c>
      <c r="F13126" t="s">
        <v>6120</v>
      </c>
      <c r="I13126">
        <v>2305000841</v>
      </c>
      <c r="J13126">
        <v>20230522</v>
      </c>
      <c r="K13126" t="s">
        <v>1218</v>
      </c>
      <c r="L13126">
        <v>600</v>
      </c>
      <c r="M13126">
        <v>0</v>
      </c>
    </row>
    <row r="13127" spans="1:15" x14ac:dyDescent="0.25">
      <c r="A13127" t="s">
        <v>6033</v>
      </c>
      <c r="B13127" t="s">
        <v>6034</v>
      </c>
      <c r="C13127">
        <v>1600008621</v>
      </c>
      <c r="D13127">
        <v>20230801</v>
      </c>
      <c r="E13127">
        <v>60200014</v>
      </c>
      <c r="F13127" t="s">
        <v>6201</v>
      </c>
      <c r="I13127">
        <v>230711</v>
      </c>
      <c r="J13127">
        <v>20230801</v>
      </c>
      <c r="K13127" t="s">
        <v>7879</v>
      </c>
      <c r="L13127">
        <v>266</v>
      </c>
      <c r="M13127">
        <v>0</v>
      </c>
    </row>
    <row r="13128" spans="1:15" x14ac:dyDescent="0.25">
      <c r="A13128" t="s">
        <v>6033</v>
      </c>
      <c r="B13128" t="s">
        <v>6034</v>
      </c>
      <c r="C13128">
        <v>1600008155</v>
      </c>
      <c r="D13128">
        <v>20230905</v>
      </c>
      <c r="E13128">
        <v>40100000</v>
      </c>
      <c r="F13128" t="s">
        <v>55</v>
      </c>
      <c r="G13128" t="s">
        <v>178</v>
      </c>
      <c r="H13128" t="s">
        <v>179</v>
      </c>
      <c r="I13128">
        <v>109230018</v>
      </c>
      <c r="J13128">
        <v>20230905</v>
      </c>
      <c r="K13128" t="s">
        <v>1727</v>
      </c>
      <c r="L13128">
        <v>0</v>
      </c>
      <c r="M13128">
        <v>1690.92</v>
      </c>
      <c r="N13128" t="s">
        <v>4703</v>
      </c>
      <c r="O13128">
        <v>20230906</v>
      </c>
    </row>
    <row r="13129" spans="1:15" x14ac:dyDescent="0.25">
      <c r="A13129" t="s">
        <v>6033</v>
      </c>
      <c r="B13129" t="s">
        <v>6034</v>
      </c>
      <c r="C13129">
        <v>1600006509</v>
      </c>
      <c r="D13129">
        <v>20230701</v>
      </c>
      <c r="E13129">
        <v>40100000</v>
      </c>
      <c r="F13129" t="s">
        <v>55</v>
      </c>
      <c r="G13129" t="s">
        <v>139</v>
      </c>
      <c r="H13129" t="s">
        <v>140</v>
      </c>
      <c r="I13129">
        <v>970659</v>
      </c>
      <c r="J13129">
        <v>20230701</v>
      </c>
      <c r="K13129" t="s">
        <v>8262</v>
      </c>
      <c r="L13129">
        <v>0</v>
      </c>
      <c r="M13129">
        <v>24.8</v>
      </c>
      <c r="N13129" t="s">
        <v>437</v>
      </c>
      <c r="O13129">
        <v>20230731</v>
      </c>
    </row>
    <row r="13130" spans="1:15" x14ac:dyDescent="0.25">
      <c r="A13130" t="s">
        <v>6033</v>
      </c>
      <c r="B13130" t="s">
        <v>6034</v>
      </c>
      <c r="C13130">
        <v>1600004060</v>
      </c>
      <c r="D13130">
        <v>20230616</v>
      </c>
      <c r="E13130">
        <v>61350000</v>
      </c>
      <c r="F13130" t="s">
        <v>6059</v>
      </c>
      <c r="I13130" t="s">
        <v>7920</v>
      </c>
      <c r="J13130">
        <v>20230616</v>
      </c>
      <c r="K13130" t="s">
        <v>241</v>
      </c>
      <c r="L13130">
        <v>3000</v>
      </c>
      <c r="M13130">
        <v>0</v>
      </c>
    </row>
    <row r="13131" spans="1:15" x14ac:dyDescent="0.25">
      <c r="A13131" t="s">
        <v>6033</v>
      </c>
      <c r="B13131" t="s">
        <v>6034</v>
      </c>
      <c r="C13131">
        <v>1600010195</v>
      </c>
      <c r="D13131">
        <v>20231001</v>
      </c>
      <c r="E13131">
        <v>40100000</v>
      </c>
      <c r="F13131" t="s">
        <v>55</v>
      </c>
      <c r="G13131" t="s">
        <v>1617</v>
      </c>
      <c r="H13131" t="s">
        <v>1618</v>
      </c>
      <c r="I13131" t="s">
        <v>6204</v>
      </c>
      <c r="J13131">
        <v>20231001</v>
      </c>
      <c r="K13131" t="s">
        <v>6205</v>
      </c>
      <c r="L13131">
        <v>0</v>
      </c>
      <c r="M13131">
        <v>6690</v>
      </c>
      <c r="N13131" t="s">
        <v>34</v>
      </c>
      <c r="O13131">
        <v>20231103</v>
      </c>
    </row>
    <row r="13132" spans="1:15" x14ac:dyDescent="0.25">
      <c r="A13132" t="s">
        <v>6033</v>
      </c>
      <c r="B13132" t="s">
        <v>6034</v>
      </c>
      <c r="C13132">
        <v>1600000588</v>
      </c>
      <c r="D13132">
        <v>20230415</v>
      </c>
      <c r="E13132">
        <v>40100000</v>
      </c>
      <c r="F13132" t="s">
        <v>55</v>
      </c>
      <c r="G13132" t="s">
        <v>573</v>
      </c>
      <c r="H13132" t="s">
        <v>574</v>
      </c>
      <c r="I13132" t="s">
        <v>420</v>
      </c>
      <c r="J13132">
        <v>20230415</v>
      </c>
      <c r="K13132" t="s">
        <v>421</v>
      </c>
      <c r="L13132">
        <v>0</v>
      </c>
      <c r="M13132">
        <v>48</v>
      </c>
      <c r="N13132" t="s">
        <v>80</v>
      </c>
      <c r="O13132">
        <v>20230424</v>
      </c>
    </row>
    <row r="13133" spans="1:15" x14ac:dyDescent="0.25">
      <c r="A13133" t="s">
        <v>6033</v>
      </c>
      <c r="B13133" t="s">
        <v>6034</v>
      </c>
      <c r="C13133">
        <v>1600006077</v>
      </c>
      <c r="D13133">
        <v>20230715</v>
      </c>
      <c r="E13133">
        <v>44573006</v>
      </c>
      <c r="F13133" t="s">
        <v>6038</v>
      </c>
      <c r="I13133" t="s">
        <v>6735</v>
      </c>
      <c r="J13133">
        <v>20230715</v>
      </c>
      <c r="K13133" t="s">
        <v>7770</v>
      </c>
      <c r="L13133">
        <v>0</v>
      </c>
      <c r="M13133">
        <v>40.200000000000003</v>
      </c>
      <c r="N13133" t="s">
        <v>80</v>
      </c>
      <c r="O13133">
        <v>20230821</v>
      </c>
    </row>
    <row r="13134" spans="1:15" x14ac:dyDescent="0.25">
      <c r="A13134" t="s">
        <v>6033</v>
      </c>
      <c r="B13134" t="s">
        <v>6034</v>
      </c>
      <c r="C13134">
        <v>1600004497</v>
      </c>
      <c r="D13134">
        <v>20230620</v>
      </c>
      <c r="E13134">
        <v>40100000</v>
      </c>
      <c r="F13134" t="s">
        <v>55</v>
      </c>
      <c r="G13134" t="s">
        <v>695</v>
      </c>
      <c r="H13134" t="s">
        <v>696</v>
      </c>
      <c r="I13134">
        <v>1578469</v>
      </c>
      <c r="J13134">
        <v>20230620</v>
      </c>
      <c r="K13134" t="s">
        <v>8417</v>
      </c>
      <c r="L13134">
        <v>0</v>
      </c>
      <c r="M13134">
        <v>870</v>
      </c>
      <c r="N13134" t="s">
        <v>117</v>
      </c>
      <c r="O13134">
        <v>20230627</v>
      </c>
    </row>
    <row r="13135" spans="1:15" x14ac:dyDescent="0.25">
      <c r="A13135" t="s">
        <v>6033</v>
      </c>
      <c r="B13135" t="s">
        <v>6034</v>
      </c>
      <c r="C13135">
        <v>1600012106</v>
      </c>
      <c r="D13135">
        <v>20231026</v>
      </c>
      <c r="E13135">
        <v>40100000</v>
      </c>
      <c r="F13135" t="s">
        <v>55</v>
      </c>
      <c r="G13135" t="s">
        <v>139</v>
      </c>
      <c r="H13135" t="s">
        <v>140</v>
      </c>
      <c r="I13135">
        <v>110230315</v>
      </c>
      <c r="J13135">
        <v>20231026</v>
      </c>
      <c r="K13135" t="s">
        <v>6987</v>
      </c>
      <c r="L13135">
        <v>0</v>
      </c>
      <c r="M13135">
        <v>113.95</v>
      </c>
      <c r="N13135" t="s">
        <v>837</v>
      </c>
      <c r="O13135">
        <v>20231114</v>
      </c>
    </row>
    <row r="13136" spans="1:15" x14ac:dyDescent="0.25">
      <c r="A13136" t="s">
        <v>6033</v>
      </c>
      <c r="B13136" t="s">
        <v>6034</v>
      </c>
      <c r="C13136">
        <v>1600009912</v>
      </c>
      <c r="D13136">
        <v>20230929</v>
      </c>
      <c r="E13136">
        <v>44561005</v>
      </c>
      <c r="F13136" t="s">
        <v>59</v>
      </c>
      <c r="I13136">
        <v>1591</v>
      </c>
      <c r="J13136">
        <v>20230929</v>
      </c>
      <c r="K13136" t="s">
        <v>6169</v>
      </c>
      <c r="L13136">
        <v>25.71</v>
      </c>
      <c r="M13136">
        <v>0</v>
      </c>
    </row>
    <row r="13137" spans="1:15" x14ac:dyDescent="0.25">
      <c r="A13137" t="s">
        <v>6033</v>
      </c>
      <c r="B13137" t="s">
        <v>6034</v>
      </c>
      <c r="C13137">
        <v>1600006486</v>
      </c>
      <c r="D13137">
        <v>20230701</v>
      </c>
      <c r="E13137">
        <v>44561003</v>
      </c>
      <c r="F13137" t="s">
        <v>89</v>
      </c>
      <c r="I13137" t="s">
        <v>6252</v>
      </c>
      <c r="J13137">
        <v>20230701</v>
      </c>
      <c r="K13137" t="s">
        <v>6253</v>
      </c>
      <c r="L13137">
        <v>3.2</v>
      </c>
      <c r="M13137">
        <v>0</v>
      </c>
      <c r="N13137" t="s">
        <v>80</v>
      </c>
      <c r="O13137">
        <v>20230821</v>
      </c>
    </row>
    <row r="13138" spans="1:15" x14ac:dyDescent="0.25">
      <c r="A13138" t="s">
        <v>6033</v>
      </c>
      <c r="B13138" t="s">
        <v>6034</v>
      </c>
      <c r="C13138">
        <v>1600008325</v>
      </c>
      <c r="D13138">
        <v>20230801</v>
      </c>
      <c r="E13138">
        <v>40100000</v>
      </c>
      <c r="F13138" t="s">
        <v>55</v>
      </c>
      <c r="G13138" t="s">
        <v>4338</v>
      </c>
      <c r="H13138" t="s">
        <v>4339</v>
      </c>
      <c r="I13138" t="s">
        <v>977</v>
      </c>
      <c r="J13138">
        <v>20230801</v>
      </c>
      <c r="K13138" t="s">
        <v>4340</v>
      </c>
      <c r="L13138">
        <v>0</v>
      </c>
      <c r="M13138">
        <v>12.8</v>
      </c>
      <c r="N13138" t="s">
        <v>54</v>
      </c>
      <c r="O13138">
        <v>20230901</v>
      </c>
    </row>
    <row r="13139" spans="1:15" x14ac:dyDescent="0.25">
      <c r="A13139" t="s">
        <v>6033</v>
      </c>
      <c r="B13139" t="s">
        <v>6034</v>
      </c>
      <c r="C13139">
        <v>1600009844</v>
      </c>
      <c r="D13139">
        <v>20230927</v>
      </c>
      <c r="E13139">
        <v>44561005</v>
      </c>
      <c r="F13139" t="s">
        <v>59</v>
      </c>
      <c r="I13139">
        <v>30900031</v>
      </c>
      <c r="J13139">
        <v>20230927</v>
      </c>
      <c r="K13139" t="s">
        <v>7733</v>
      </c>
      <c r="L13139">
        <v>10857</v>
      </c>
      <c r="M13139">
        <v>0</v>
      </c>
      <c r="N13139" t="s">
        <v>27</v>
      </c>
      <c r="O13139">
        <v>20231124</v>
      </c>
    </row>
    <row r="13140" spans="1:15" x14ac:dyDescent="0.25">
      <c r="A13140" t="s">
        <v>6033</v>
      </c>
      <c r="B13140" t="s">
        <v>6034</v>
      </c>
      <c r="C13140">
        <v>1600001070</v>
      </c>
      <c r="D13140">
        <v>20230514</v>
      </c>
      <c r="E13140">
        <v>61220000</v>
      </c>
      <c r="F13140" t="s">
        <v>6117</v>
      </c>
      <c r="I13140">
        <v>105230026</v>
      </c>
      <c r="J13140">
        <v>20230514</v>
      </c>
      <c r="K13140" t="s">
        <v>564</v>
      </c>
      <c r="L13140">
        <v>1574.63</v>
      </c>
      <c r="M13140">
        <v>0</v>
      </c>
    </row>
    <row r="13141" spans="1:15" x14ac:dyDescent="0.25">
      <c r="A13141" t="s">
        <v>6033</v>
      </c>
      <c r="B13141" t="s">
        <v>6034</v>
      </c>
      <c r="C13141">
        <v>1600006759</v>
      </c>
      <c r="D13141">
        <v>20230804</v>
      </c>
      <c r="E13141">
        <v>40100000</v>
      </c>
      <c r="F13141" t="s">
        <v>55</v>
      </c>
      <c r="G13141" t="s">
        <v>144</v>
      </c>
      <c r="H13141" t="s">
        <v>145</v>
      </c>
      <c r="I13141">
        <v>108230014</v>
      </c>
      <c r="J13141">
        <v>20230804</v>
      </c>
      <c r="K13141" t="s">
        <v>518</v>
      </c>
      <c r="L13141">
        <v>0</v>
      </c>
      <c r="M13141">
        <v>575.52</v>
      </c>
      <c r="N13141" t="s">
        <v>4744</v>
      </c>
      <c r="O13141">
        <v>20230807</v>
      </c>
    </row>
    <row r="13142" spans="1:15" x14ac:dyDescent="0.25">
      <c r="A13142" t="s">
        <v>6033</v>
      </c>
      <c r="B13142" t="s">
        <v>6034</v>
      </c>
      <c r="C13142">
        <v>1600006800</v>
      </c>
      <c r="D13142">
        <v>20230816</v>
      </c>
      <c r="E13142">
        <v>61220000</v>
      </c>
      <c r="F13142" t="s">
        <v>6117</v>
      </c>
      <c r="I13142" t="s">
        <v>3570</v>
      </c>
      <c r="J13142">
        <v>20230816</v>
      </c>
      <c r="K13142" t="s">
        <v>520</v>
      </c>
      <c r="L13142">
        <v>2168.19</v>
      </c>
      <c r="M13142">
        <v>0</v>
      </c>
    </row>
    <row r="13143" spans="1:15" x14ac:dyDescent="0.25">
      <c r="A13143" t="s">
        <v>6033</v>
      </c>
      <c r="B13143" t="s">
        <v>6034</v>
      </c>
      <c r="C13143">
        <v>1600008207</v>
      </c>
      <c r="D13143">
        <v>20230922</v>
      </c>
      <c r="E13143">
        <v>40100000</v>
      </c>
      <c r="F13143" t="s">
        <v>55</v>
      </c>
      <c r="G13143" t="s">
        <v>178</v>
      </c>
      <c r="H13143" t="s">
        <v>179</v>
      </c>
      <c r="I13143">
        <v>109230070</v>
      </c>
      <c r="J13143">
        <v>20230922</v>
      </c>
      <c r="K13143" t="s">
        <v>180</v>
      </c>
      <c r="L13143">
        <v>0</v>
      </c>
      <c r="M13143">
        <v>1906.21</v>
      </c>
      <c r="N13143" t="s">
        <v>2135</v>
      </c>
      <c r="O13143">
        <v>20230925</v>
      </c>
    </row>
    <row r="13144" spans="1:15" x14ac:dyDescent="0.25">
      <c r="A13144" t="s">
        <v>6033</v>
      </c>
      <c r="B13144" t="s">
        <v>6034</v>
      </c>
      <c r="C13144">
        <v>1600011252</v>
      </c>
      <c r="D13144">
        <v>20231023</v>
      </c>
      <c r="E13144">
        <v>44561005</v>
      </c>
      <c r="F13144" t="s">
        <v>59</v>
      </c>
      <c r="I13144">
        <v>213312143</v>
      </c>
      <c r="J13144">
        <v>20231023</v>
      </c>
      <c r="K13144" t="s">
        <v>8402</v>
      </c>
      <c r="L13144">
        <v>19.66</v>
      </c>
      <c r="M13144">
        <v>0</v>
      </c>
    </row>
    <row r="13145" spans="1:15" x14ac:dyDescent="0.25">
      <c r="A13145" t="s">
        <v>6033</v>
      </c>
      <c r="B13145" t="s">
        <v>6034</v>
      </c>
      <c r="C13145">
        <v>1600008162</v>
      </c>
      <c r="D13145">
        <v>20230906</v>
      </c>
      <c r="E13145">
        <v>40100000</v>
      </c>
      <c r="F13145" t="s">
        <v>55</v>
      </c>
      <c r="G13145" t="s">
        <v>178</v>
      </c>
      <c r="H13145" t="s">
        <v>179</v>
      </c>
      <c r="I13145">
        <v>109230025</v>
      </c>
      <c r="J13145">
        <v>20230906</v>
      </c>
      <c r="K13145" t="s">
        <v>1179</v>
      </c>
      <c r="L13145">
        <v>0</v>
      </c>
      <c r="M13145">
        <v>1889.56</v>
      </c>
      <c r="N13145" t="s">
        <v>3818</v>
      </c>
      <c r="O13145">
        <v>20230907</v>
      </c>
    </row>
    <row r="13146" spans="1:15" x14ac:dyDescent="0.25">
      <c r="A13146" t="s">
        <v>6033</v>
      </c>
      <c r="B13146" t="s">
        <v>6034</v>
      </c>
      <c r="C13146">
        <v>1600007996</v>
      </c>
      <c r="D13146">
        <v>20230814</v>
      </c>
      <c r="E13146">
        <v>40100000</v>
      </c>
      <c r="F13146" t="s">
        <v>55</v>
      </c>
      <c r="G13146" t="s">
        <v>2336</v>
      </c>
      <c r="H13146" t="s">
        <v>2337</v>
      </c>
      <c r="I13146" t="s">
        <v>6597</v>
      </c>
      <c r="J13146">
        <v>20230814</v>
      </c>
      <c r="K13146" t="s">
        <v>6598</v>
      </c>
      <c r="L13146">
        <v>0</v>
      </c>
      <c r="M13146">
        <v>851.28</v>
      </c>
      <c r="N13146" t="s">
        <v>54</v>
      </c>
      <c r="O13146">
        <v>20230823</v>
      </c>
    </row>
    <row r="13147" spans="1:15" x14ac:dyDescent="0.25">
      <c r="A13147" t="s">
        <v>6033</v>
      </c>
      <c r="B13147" t="s">
        <v>6034</v>
      </c>
      <c r="C13147">
        <v>1600006791</v>
      </c>
      <c r="D13147">
        <v>20230804</v>
      </c>
      <c r="E13147">
        <v>44561005</v>
      </c>
      <c r="F13147" t="s">
        <v>59</v>
      </c>
      <c r="I13147">
        <v>108230046</v>
      </c>
      <c r="J13147">
        <v>20230804</v>
      </c>
      <c r="K13147" t="s">
        <v>698</v>
      </c>
      <c r="L13147">
        <v>313.52</v>
      </c>
      <c r="M13147">
        <v>0</v>
      </c>
      <c r="N13147" t="s">
        <v>117</v>
      </c>
      <c r="O13147">
        <v>20230921</v>
      </c>
    </row>
    <row r="13148" spans="1:15" x14ac:dyDescent="0.25">
      <c r="A13148" t="s">
        <v>6033</v>
      </c>
      <c r="B13148" t="s">
        <v>6034</v>
      </c>
      <c r="C13148">
        <v>1600003445</v>
      </c>
      <c r="D13148">
        <v>20230525</v>
      </c>
      <c r="E13148">
        <v>40100000</v>
      </c>
      <c r="F13148" t="s">
        <v>55</v>
      </c>
      <c r="G13148" t="s">
        <v>133</v>
      </c>
      <c r="H13148" t="s">
        <v>134</v>
      </c>
      <c r="I13148">
        <v>20430600</v>
      </c>
      <c r="J13148">
        <v>20230525</v>
      </c>
      <c r="K13148" t="s">
        <v>6164</v>
      </c>
      <c r="L13148">
        <v>0</v>
      </c>
      <c r="M13148">
        <v>314.88</v>
      </c>
      <c r="N13148" t="s">
        <v>117</v>
      </c>
      <c r="O13148">
        <v>20230614</v>
      </c>
    </row>
    <row r="13149" spans="1:15" x14ac:dyDescent="0.25">
      <c r="A13149" t="s">
        <v>6033</v>
      </c>
      <c r="B13149" t="s">
        <v>6034</v>
      </c>
      <c r="C13149">
        <v>1600006467</v>
      </c>
      <c r="D13149">
        <v>20230701</v>
      </c>
      <c r="E13149">
        <v>62570000</v>
      </c>
      <c r="F13149" t="s">
        <v>6109</v>
      </c>
      <c r="I13149">
        <v>106143</v>
      </c>
      <c r="J13149">
        <v>20230701</v>
      </c>
      <c r="K13149" t="s">
        <v>7525</v>
      </c>
      <c r="L13149">
        <v>84</v>
      </c>
      <c r="M13149">
        <v>0</v>
      </c>
    </row>
    <row r="13150" spans="1:15" x14ac:dyDescent="0.25">
      <c r="A13150" t="s">
        <v>6033</v>
      </c>
      <c r="B13150" t="s">
        <v>6034</v>
      </c>
      <c r="C13150">
        <v>1600003678</v>
      </c>
      <c r="D13150">
        <v>20230613</v>
      </c>
      <c r="E13150">
        <v>40100000</v>
      </c>
      <c r="F13150" t="s">
        <v>55</v>
      </c>
      <c r="G13150" t="s">
        <v>728</v>
      </c>
      <c r="H13150" t="s">
        <v>729</v>
      </c>
      <c r="I13150">
        <v>191</v>
      </c>
      <c r="J13150">
        <v>20230613</v>
      </c>
      <c r="K13150" t="s">
        <v>8432</v>
      </c>
      <c r="L13150">
        <v>0</v>
      </c>
      <c r="M13150">
        <v>1660.19</v>
      </c>
      <c r="N13150" t="s">
        <v>27</v>
      </c>
      <c r="O13150">
        <v>20230619</v>
      </c>
    </row>
    <row r="13151" spans="1:15" x14ac:dyDescent="0.25">
      <c r="A13151" t="s">
        <v>6033</v>
      </c>
      <c r="B13151" t="s">
        <v>6034</v>
      </c>
      <c r="C13151">
        <v>1600003412</v>
      </c>
      <c r="D13151">
        <v>20230531</v>
      </c>
      <c r="E13151">
        <v>40100000</v>
      </c>
      <c r="F13151" t="s">
        <v>55</v>
      </c>
      <c r="G13151" t="s">
        <v>2118</v>
      </c>
      <c r="H13151" t="s">
        <v>2119</v>
      </c>
      <c r="I13151" t="s">
        <v>3865</v>
      </c>
      <c r="J13151">
        <v>20230531</v>
      </c>
      <c r="K13151" t="s">
        <v>3866</v>
      </c>
      <c r="L13151">
        <v>0</v>
      </c>
      <c r="M13151">
        <v>118.69</v>
      </c>
      <c r="N13151" t="s">
        <v>83</v>
      </c>
      <c r="O13151">
        <v>20230616</v>
      </c>
    </row>
    <row r="13152" spans="1:15" x14ac:dyDescent="0.25">
      <c r="A13152" t="s">
        <v>6033</v>
      </c>
      <c r="B13152" t="s">
        <v>6034</v>
      </c>
      <c r="C13152">
        <v>1600002172</v>
      </c>
      <c r="D13152">
        <v>20230515</v>
      </c>
      <c r="E13152">
        <v>40100000</v>
      </c>
      <c r="F13152" t="s">
        <v>55</v>
      </c>
      <c r="G13152" t="s">
        <v>1303</v>
      </c>
      <c r="H13152" t="s">
        <v>1304</v>
      </c>
      <c r="I13152" t="s">
        <v>3408</v>
      </c>
      <c r="J13152">
        <v>20230515</v>
      </c>
      <c r="K13152" t="s">
        <v>3409</v>
      </c>
      <c r="L13152">
        <v>0</v>
      </c>
      <c r="M13152">
        <v>560</v>
      </c>
      <c r="N13152" t="s">
        <v>54</v>
      </c>
      <c r="O13152">
        <v>20230602</v>
      </c>
    </row>
    <row r="13153" spans="1:15" x14ac:dyDescent="0.25">
      <c r="A13153" t="s">
        <v>6033</v>
      </c>
      <c r="B13153" t="s">
        <v>6034</v>
      </c>
      <c r="C13153">
        <v>1600009593</v>
      </c>
      <c r="D13153">
        <v>20230901</v>
      </c>
      <c r="E13153">
        <v>40100000</v>
      </c>
      <c r="F13153" t="s">
        <v>55</v>
      </c>
      <c r="G13153" t="s">
        <v>997</v>
      </c>
      <c r="H13153" t="s">
        <v>998</v>
      </c>
      <c r="I13153" t="s">
        <v>7969</v>
      </c>
      <c r="J13153">
        <v>20230901</v>
      </c>
      <c r="K13153" t="s">
        <v>7970</v>
      </c>
      <c r="L13153">
        <v>0</v>
      </c>
      <c r="M13153">
        <v>1227.5999999999999</v>
      </c>
      <c r="N13153" t="s">
        <v>136</v>
      </c>
      <c r="O13153">
        <v>20230925</v>
      </c>
    </row>
    <row r="13154" spans="1:15" x14ac:dyDescent="0.25">
      <c r="A13154" t="s">
        <v>6033</v>
      </c>
      <c r="B13154" t="s">
        <v>6034</v>
      </c>
      <c r="C13154">
        <v>1600001680</v>
      </c>
      <c r="D13154">
        <v>20230430</v>
      </c>
      <c r="E13154">
        <v>60200010</v>
      </c>
      <c r="F13154" t="s">
        <v>6331</v>
      </c>
      <c r="I13154" t="s">
        <v>7482</v>
      </c>
      <c r="J13154">
        <v>20230430</v>
      </c>
      <c r="K13154" t="s">
        <v>6843</v>
      </c>
      <c r="L13154">
        <v>1494.06</v>
      </c>
      <c r="M13154">
        <v>0</v>
      </c>
    </row>
    <row r="13155" spans="1:15" x14ac:dyDescent="0.25">
      <c r="A13155" t="s">
        <v>6033</v>
      </c>
      <c r="B13155" t="s">
        <v>6034</v>
      </c>
      <c r="C13155">
        <v>1600006565</v>
      </c>
      <c r="D13155">
        <v>20230731</v>
      </c>
      <c r="E13155">
        <v>40100000</v>
      </c>
      <c r="F13155" t="s">
        <v>55</v>
      </c>
      <c r="G13155" t="s">
        <v>1564</v>
      </c>
      <c r="H13155" t="s">
        <v>1565</v>
      </c>
      <c r="I13155" t="s">
        <v>3252</v>
      </c>
      <c r="J13155">
        <v>20230731</v>
      </c>
      <c r="K13155" t="s">
        <v>3253</v>
      </c>
      <c r="L13155">
        <v>0</v>
      </c>
      <c r="M13155">
        <v>108</v>
      </c>
      <c r="N13155" t="s">
        <v>37</v>
      </c>
      <c r="O13155">
        <v>20230825</v>
      </c>
    </row>
    <row r="13156" spans="1:15" x14ac:dyDescent="0.25">
      <c r="A13156" t="s">
        <v>6033</v>
      </c>
      <c r="B13156" t="s">
        <v>6034</v>
      </c>
      <c r="C13156">
        <v>1600006470</v>
      </c>
      <c r="D13156">
        <v>20230701</v>
      </c>
      <c r="E13156">
        <v>44561003</v>
      </c>
      <c r="F13156" t="s">
        <v>89</v>
      </c>
      <c r="I13156">
        <v>20</v>
      </c>
      <c r="J13156">
        <v>20230701</v>
      </c>
      <c r="K13156" t="s">
        <v>7295</v>
      </c>
      <c r="L13156">
        <v>8.77</v>
      </c>
      <c r="M13156">
        <v>0</v>
      </c>
      <c r="N13156" t="s">
        <v>80</v>
      </c>
      <c r="O13156">
        <v>20230821</v>
      </c>
    </row>
    <row r="13157" spans="1:15" x14ac:dyDescent="0.25">
      <c r="A13157" t="s">
        <v>6033</v>
      </c>
      <c r="B13157" t="s">
        <v>6034</v>
      </c>
      <c r="C13157">
        <v>1600000092</v>
      </c>
      <c r="D13157">
        <v>20230401</v>
      </c>
      <c r="E13157">
        <v>61350000</v>
      </c>
      <c r="F13157" t="s">
        <v>6059</v>
      </c>
      <c r="I13157" t="s">
        <v>6429</v>
      </c>
      <c r="J13157">
        <v>20230401</v>
      </c>
      <c r="K13157" t="s">
        <v>2592</v>
      </c>
      <c r="L13157">
        <v>1574.46</v>
      </c>
      <c r="M13157">
        <v>0</v>
      </c>
    </row>
    <row r="13158" spans="1:15" x14ac:dyDescent="0.25">
      <c r="A13158" t="s">
        <v>6033</v>
      </c>
      <c r="B13158" t="s">
        <v>6034</v>
      </c>
      <c r="C13158">
        <v>1600003291</v>
      </c>
      <c r="D13158">
        <v>20230531</v>
      </c>
      <c r="E13158">
        <v>40100000</v>
      </c>
      <c r="F13158" t="s">
        <v>55</v>
      </c>
      <c r="G13158" t="s">
        <v>8433</v>
      </c>
      <c r="H13158" t="s">
        <v>8434</v>
      </c>
      <c r="I13158">
        <v>30507241</v>
      </c>
      <c r="J13158">
        <v>20230531</v>
      </c>
      <c r="K13158" t="s">
        <v>7992</v>
      </c>
      <c r="L13158">
        <v>0</v>
      </c>
      <c r="M13158">
        <v>630</v>
      </c>
      <c r="N13158" t="s">
        <v>27</v>
      </c>
      <c r="O13158">
        <v>20230713</v>
      </c>
    </row>
    <row r="13159" spans="1:15" x14ac:dyDescent="0.25">
      <c r="A13159" t="s">
        <v>6033</v>
      </c>
      <c r="B13159" t="s">
        <v>6034</v>
      </c>
      <c r="C13159">
        <v>1600011607</v>
      </c>
      <c r="D13159">
        <v>20231031</v>
      </c>
      <c r="E13159">
        <v>61550006</v>
      </c>
      <c r="F13159" t="s">
        <v>6064</v>
      </c>
      <c r="I13159" t="s">
        <v>6088</v>
      </c>
      <c r="J13159">
        <v>20231031</v>
      </c>
      <c r="K13159" t="s">
        <v>6549</v>
      </c>
      <c r="L13159">
        <v>66.67</v>
      </c>
      <c r="M13159">
        <v>0</v>
      </c>
    </row>
    <row r="13160" spans="1:15" x14ac:dyDescent="0.25">
      <c r="A13160" t="s">
        <v>6033</v>
      </c>
      <c r="B13160" t="s">
        <v>6034</v>
      </c>
      <c r="C13160">
        <v>1600002928</v>
      </c>
      <c r="D13160">
        <v>20230529</v>
      </c>
      <c r="E13160">
        <v>40100000</v>
      </c>
      <c r="F13160" t="s">
        <v>55</v>
      </c>
      <c r="G13160" t="s">
        <v>598</v>
      </c>
      <c r="H13160" t="s">
        <v>599</v>
      </c>
      <c r="I13160">
        <v>212807178</v>
      </c>
      <c r="J13160">
        <v>20230529</v>
      </c>
      <c r="K13160" t="s">
        <v>7416</v>
      </c>
      <c r="L13160">
        <v>0</v>
      </c>
      <c r="M13160">
        <v>84.58</v>
      </c>
      <c r="N13160" t="s">
        <v>37</v>
      </c>
      <c r="O13160">
        <v>20230627</v>
      </c>
    </row>
    <row r="13161" spans="1:15" x14ac:dyDescent="0.25">
      <c r="A13161" t="s">
        <v>6033</v>
      </c>
      <c r="B13161" t="s">
        <v>6034</v>
      </c>
      <c r="C13161">
        <v>1600009905</v>
      </c>
      <c r="D13161">
        <v>20230930</v>
      </c>
      <c r="E13161">
        <v>61550006</v>
      </c>
      <c r="F13161" t="s">
        <v>6064</v>
      </c>
      <c r="I13161" t="s">
        <v>1114</v>
      </c>
      <c r="J13161">
        <v>20230930</v>
      </c>
      <c r="K13161" t="s">
        <v>8435</v>
      </c>
      <c r="L13161">
        <v>66.67</v>
      </c>
      <c r="M13161">
        <v>0</v>
      </c>
    </row>
    <row r="13162" spans="1:15" x14ac:dyDescent="0.25">
      <c r="A13162" t="s">
        <v>6033</v>
      </c>
      <c r="B13162" t="s">
        <v>6034</v>
      </c>
      <c r="C13162">
        <v>1600003154</v>
      </c>
      <c r="D13162">
        <v>20230601</v>
      </c>
      <c r="E13162">
        <v>40100000</v>
      </c>
      <c r="F13162" t="s">
        <v>55</v>
      </c>
      <c r="G13162" t="s">
        <v>133</v>
      </c>
      <c r="H13162" t="s">
        <v>134</v>
      </c>
      <c r="I13162" t="s">
        <v>7533</v>
      </c>
      <c r="J13162">
        <v>20230601</v>
      </c>
      <c r="K13162" t="s">
        <v>3387</v>
      </c>
      <c r="L13162">
        <v>0</v>
      </c>
      <c r="M13162">
        <v>1644</v>
      </c>
      <c r="N13162" t="s">
        <v>27</v>
      </c>
      <c r="O13162">
        <v>20230705</v>
      </c>
    </row>
    <row r="13163" spans="1:15" x14ac:dyDescent="0.25">
      <c r="A13163" t="s">
        <v>6033</v>
      </c>
      <c r="B13163" t="s">
        <v>6034</v>
      </c>
      <c r="C13163">
        <v>1600003251</v>
      </c>
      <c r="D13163">
        <v>20230601</v>
      </c>
      <c r="E13163">
        <v>40100000</v>
      </c>
      <c r="F13163" t="s">
        <v>55</v>
      </c>
      <c r="G13163" t="s">
        <v>178</v>
      </c>
      <c r="H13163" t="s">
        <v>179</v>
      </c>
      <c r="I13163">
        <v>106230085</v>
      </c>
      <c r="J13163">
        <v>20230601</v>
      </c>
      <c r="K13163" t="s">
        <v>601</v>
      </c>
      <c r="L13163">
        <v>0</v>
      </c>
      <c r="M13163">
        <v>1707.35</v>
      </c>
      <c r="N13163" t="s">
        <v>437</v>
      </c>
      <c r="O13163">
        <v>20230602</v>
      </c>
    </row>
    <row r="13164" spans="1:15" x14ac:dyDescent="0.25">
      <c r="A13164" t="s">
        <v>6033</v>
      </c>
      <c r="B13164" t="s">
        <v>6034</v>
      </c>
      <c r="C13164">
        <v>1600000158</v>
      </c>
      <c r="D13164">
        <v>20230414</v>
      </c>
      <c r="E13164">
        <v>40100000</v>
      </c>
      <c r="F13164" t="s">
        <v>55</v>
      </c>
      <c r="G13164" t="s">
        <v>144</v>
      </c>
      <c r="H13164" t="s">
        <v>145</v>
      </c>
      <c r="I13164">
        <v>104230053</v>
      </c>
      <c r="J13164">
        <v>20230414</v>
      </c>
      <c r="K13164" t="s">
        <v>1001</v>
      </c>
      <c r="L13164">
        <v>0</v>
      </c>
      <c r="M13164">
        <v>575.16999999999996</v>
      </c>
      <c r="N13164" t="s">
        <v>577</v>
      </c>
      <c r="O13164">
        <v>20230417</v>
      </c>
    </row>
    <row r="13165" spans="1:15" x14ac:dyDescent="0.25">
      <c r="A13165" t="s">
        <v>6033</v>
      </c>
      <c r="B13165" t="s">
        <v>6034</v>
      </c>
      <c r="C13165">
        <v>1600009585</v>
      </c>
      <c r="D13165">
        <v>20230901</v>
      </c>
      <c r="E13165">
        <v>61350003</v>
      </c>
      <c r="F13165" t="s">
        <v>6151</v>
      </c>
      <c r="I13165" t="s">
        <v>8436</v>
      </c>
      <c r="J13165">
        <v>20230901</v>
      </c>
      <c r="K13165" t="s">
        <v>8437</v>
      </c>
      <c r="L13165">
        <v>519.6</v>
      </c>
      <c r="M13165">
        <v>0</v>
      </c>
    </row>
    <row r="13166" spans="1:15" x14ac:dyDescent="0.25">
      <c r="A13166" t="s">
        <v>6033</v>
      </c>
      <c r="B13166" t="s">
        <v>6034</v>
      </c>
      <c r="C13166">
        <v>1600010177</v>
      </c>
      <c r="D13166">
        <v>20231004</v>
      </c>
      <c r="E13166">
        <v>64750000</v>
      </c>
      <c r="F13166" t="s">
        <v>6066</v>
      </c>
      <c r="I13166">
        <v>161142</v>
      </c>
      <c r="J13166">
        <v>20231004</v>
      </c>
      <c r="K13166" t="s">
        <v>7087</v>
      </c>
      <c r="L13166">
        <v>82</v>
      </c>
      <c r="M13166">
        <v>0</v>
      </c>
    </row>
    <row r="13167" spans="1:15" x14ac:dyDescent="0.25">
      <c r="A13167" t="s">
        <v>6033</v>
      </c>
      <c r="B13167" t="s">
        <v>6034</v>
      </c>
      <c r="C13167">
        <v>1600008585</v>
      </c>
      <c r="D13167">
        <v>20230901</v>
      </c>
      <c r="E13167">
        <v>61550004</v>
      </c>
      <c r="F13167" t="s">
        <v>7618</v>
      </c>
      <c r="I13167">
        <v>35</v>
      </c>
      <c r="J13167">
        <v>20230901</v>
      </c>
      <c r="K13167" t="s">
        <v>8177</v>
      </c>
      <c r="L13167">
        <v>120</v>
      </c>
      <c r="M13167">
        <v>0</v>
      </c>
    </row>
    <row r="13168" spans="1:15" x14ac:dyDescent="0.25">
      <c r="A13168" t="s">
        <v>6033</v>
      </c>
      <c r="B13168" t="s">
        <v>6034</v>
      </c>
      <c r="C13168">
        <v>1600001056</v>
      </c>
      <c r="D13168">
        <v>20230501</v>
      </c>
      <c r="E13168">
        <v>61220000</v>
      </c>
      <c r="F13168" t="s">
        <v>6117</v>
      </c>
      <c r="I13168">
        <v>105230012</v>
      </c>
      <c r="J13168">
        <v>20230501</v>
      </c>
      <c r="K13168" t="s">
        <v>1404</v>
      </c>
      <c r="L13168">
        <v>151.08000000000001</v>
      </c>
      <c r="M13168">
        <v>0</v>
      </c>
    </row>
    <row r="13169" spans="1:15" x14ac:dyDescent="0.25">
      <c r="A13169" t="s">
        <v>6033</v>
      </c>
      <c r="B13169" t="s">
        <v>6034</v>
      </c>
      <c r="C13169">
        <v>1600010016</v>
      </c>
      <c r="D13169">
        <v>20231001</v>
      </c>
      <c r="E13169">
        <v>40100000</v>
      </c>
      <c r="F13169" t="s">
        <v>55</v>
      </c>
      <c r="G13169" t="s">
        <v>1796</v>
      </c>
      <c r="H13169" t="s">
        <v>1797</v>
      </c>
      <c r="I13169" t="s">
        <v>7800</v>
      </c>
      <c r="J13169">
        <v>20231001</v>
      </c>
      <c r="K13169" t="s">
        <v>2627</v>
      </c>
      <c r="L13169">
        <v>0</v>
      </c>
      <c r="M13169">
        <v>1560</v>
      </c>
      <c r="N13169" t="s">
        <v>202</v>
      </c>
      <c r="O13169">
        <v>20231103</v>
      </c>
    </row>
    <row r="13170" spans="1:15" x14ac:dyDescent="0.25">
      <c r="A13170" t="s">
        <v>6033</v>
      </c>
      <c r="B13170" t="s">
        <v>6034</v>
      </c>
      <c r="C13170">
        <v>1600010128</v>
      </c>
      <c r="D13170">
        <v>20231028</v>
      </c>
      <c r="E13170">
        <v>44561005</v>
      </c>
      <c r="F13170" t="s">
        <v>59</v>
      </c>
      <c r="I13170">
        <v>110230055</v>
      </c>
      <c r="J13170">
        <v>20231028</v>
      </c>
      <c r="K13170" t="s">
        <v>2064</v>
      </c>
      <c r="L13170">
        <v>109.81</v>
      </c>
      <c r="M13170">
        <v>0</v>
      </c>
      <c r="N13170" t="s">
        <v>27</v>
      </c>
      <c r="O13170">
        <v>20231124</v>
      </c>
    </row>
    <row r="13171" spans="1:15" x14ac:dyDescent="0.25">
      <c r="A13171" t="s">
        <v>6033</v>
      </c>
      <c r="B13171" t="s">
        <v>6034</v>
      </c>
      <c r="C13171">
        <v>1600003262</v>
      </c>
      <c r="D13171">
        <v>20230621</v>
      </c>
      <c r="E13171">
        <v>40100000</v>
      </c>
      <c r="F13171" t="s">
        <v>55</v>
      </c>
      <c r="G13171" t="s">
        <v>178</v>
      </c>
      <c r="H13171" t="s">
        <v>179</v>
      </c>
      <c r="I13171">
        <v>106230096</v>
      </c>
      <c r="J13171">
        <v>20230621</v>
      </c>
      <c r="K13171" t="s">
        <v>1494</v>
      </c>
      <c r="L13171">
        <v>0</v>
      </c>
      <c r="M13171">
        <v>1777.86</v>
      </c>
      <c r="N13171" t="s">
        <v>228</v>
      </c>
      <c r="O13171">
        <v>20230627</v>
      </c>
    </row>
    <row r="13172" spans="1:15" x14ac:dyDescent="0.25">
      <c r="A13172" t="s">
        <v>6033</v>
      </c>
      <c r="B13172" t="s">
        <v>6034</v>
      </c>
      <c r="C13172">
        <v>1600000143</v>
      </c>
      <c r="D13172">
        <v>20230420</v>
      </c>
      <c r="E13172">
        <v>44561005</v>
      </c>
      <c r="F13172" t="s">
        <v>59</v>
      </c>
      <c r="I13172">
        <v>104230038</v>
      </c>
      <c r="J13172">
        <v>20230420</v>
      </c>
      <c r="K13172" t="s">
        <v>344</v>
      </c>
      <c r="L13172">
        <v>278.93</v>
      </c>
      <c r="M13172">
        <v>0</v>
      </c>
      <c r="N13172" t="s">
        <v>54</v>
      </c>
      <c r="O13172">
        <v>20230522</v>
      </c>
    </row>
    <row r="13173" spans="1:15" x14ac:dyDescent="0.25">
      <c r="A13173" t="s">
        <v>6033</v>
      </c>
      <c r="B13173" t="s">
        <v>6034</v>
      </c>
      <c r="C13173">
        <v>1600006520</v>
      </c>
      <c r="D13173">
        <v>20230701</v>
      </c>
      <c r="E13173">
        <v>44561003</v>
      </c>
      <c r="F13173" t="s">
        <v>89</v>
      </c>
      <c r="I13173">
        <v>78469</v>
      </c>
      <c r="J13173">
        <v>20230701</v>
      </c>
      <c r="K13173" t="s">
        <v>6946</v>
      </c>
      <c r="L13173">
        <v>8.59</v>
      </c>
      <c r="M13173">
        <v>0</v>
      </c>
      <c r="N13173" t="s">
        <v>80</v>
      </c>
      <c r="O13173">
        <v>20230821</v>
      </c>
    </row>
    <row r="13174" spans="1:15" x14ac:dyDescent="0.25">
      <c r="A13174" t="s">
        <v>6033</v>
      </c>
      <c r="B13174" t="s">
        <v>6034</v>
      </c>
      <c r="C13174">
        <v>1600006718</v>
      </c>
      <c r="D13174">
        <v>20230801</v>
      </c>
      <c r="E13174">
        <v>61350000</v>
      </c>
      <c r="F13174" t="s">
        <v>6059</v>
      </c>
      <c r="I13174" t="s">
        <v>7931</v>
      </c>
      <c r="J13174">
        <v>20230801</v>
      </c>
      <c r="K13174" t="s">
        <v>655</v>
      </c>
      <c r="L13174">
        <v>1574.46</v>
      </c>
      <c r="M13174">
        <v>0</v>
      </c>
    </row>
    <row r="13175" spans="1:15" x14ac:dyDescent="0.25">
      <c r="A13175" t="s">
        <v>6033</v>
      </c>
      <c r="B13175" t="s">
        <v>6034</v>
      </c>
      <c r="C13175">
        <v>1600006826</v>
      </c>
      <c r="D13175">
        <v>20230820</v>
      </c>
      <c r="E13175">
        <v>40100000</v>
      </c>
      <c r="F13175" t="s">
        <v>55</v>
      </c>
      <c r="G13175" t="s">
        <v>199</v>
      </c>
      <c r="H13175" t="s">
        <v>200</v>
      </c>
      <c r="I13175">
        <v>108230081</v>
      </c>
      <c r="J13175">
        <v>20230820</v>
      </c>
      <c r="K13175" t="s">
        <v>557</v>
      </c>
      <c r="L13175">
        <v>0</v>
      </c>
      <c r="M13175">
        <v>681.1</v>
      </c>
      <c r="N13175" t="s">
        <v>837</v>
      </c>
      <c r="O13175">
        <v>20230823</v>
      </c>
    </row>
    <row r="13176" spans="1:15" x14ac:dyDescent="0.25">
      <c r="A13176" t="s">
        <v>6033</v>
      </c>
      <c r="B13176" t="s">
        <v>6034</v>
      </c>
      <c r="C13176">
        <v>1600005153</v>
      </c>
      <c r="D13176">
        <v>20230701</v>
      </c>
      <c r="E13176">
        <v>44561005</v>
      </c>
      <c r="F13176" t="s">
        <v>59</v>
      </c>
      <c r="I13176" t="s">
        <v>7719</v>
      </c>
      <c r="J13176">
        <v>20230701</v>
      </c>
      <c r="K13176" t="s">
        <v>6471</v>
      </c>
      <c r="L13176">
        <v>80.599999999999994</v>
      </c>
      <c r="M13176">
        <v>0</v>
      </c>
      <c r="N13176" t="s">
        <v>80</v>
      </c>
      <c r="O13176">
        <v>20230821</v>
      </c>
    </row>
    <row r="13177" spans="1:15" x14ac:dyDescent="0.25">
      <c r="A13177" t="s">
        <v>6033</v>
      </c>
      <c r="B13177" t="s">
        <v>6034</v>
      </c>
      <c r="C13177">
        <v>1600012094</v>
      </c>
      <c r="D13177">
        <v>20231031</v>
      </c>
      <c r="E13177">
        <v>62570000</v>
      </c>
      <c r="F13177" t="s">
        <v>6109</v>
      </c>
      <c r="I13177">
        <v>110230303</v>
      </c>
      <c r="J13177">
        <v>20231031</v>
      </c>
      <c r="K13177" t="s">
        <v>8312</v>
      </c>
      <c r="L13177">
        <v>27.49</v>
      </c>
      <c r="M13177">
        <v>0</v>
      </c>
    </row>
    <row r="13178" spans="1:15" x14ac:dyDescent="0.25">
      <c r="A13178" t="s">
        <v>6033</v>
      </c>
      <c r="B13178" t="s">
        <v>6034</v>
      </c>
      <c r="C13178">
        <v>1600003699</v>
      </c>
      <c r="D13178">
        <v>20230531</v>
      </c>
      <c r="E13178">
        <v>40100000</v>
      </c>
      <c r="F13178" t="s">
        <v>55</v>
      </c>
      <c r="G13178" t="s">
        <v>1938</v>
      </c>
      <c r="H13178" t="s">
        <v>1939</v>
      </c>
      <c r="I13178" t="s">
        <v>1940</v>
      </c>
      <c r="J13178">
        <v>20230531</v>
      </c>
      <c r="K13178" t="s">
        <v>1941</v>
      </c>
      <c r="L13178">
        <v>0</v>
      </c>
      <c r="M13178">
        <v>2684.09</v>
      </c>
      <c r="N13178" t="s">
        <v>54</v>
      </c>
      <c r="O13178">
        <v>20230619</v>
      </c>
    </row>
    <row r="13179" spans="1:15" x14ac:dyDescent="0.25">
      <c r="A13179" t="s">
        <v>6033</v>
      </c>
      <c r="B13179" t="s">
        <v>6034</v>
      </c>
      <c r="C13179">
        <v>1600008176</v>
      </c>
      <c r="D13179">
        <v>20230916</v>
      </c>
      <c r="E13179">
        <v>44561005</v>
      </c>
      <c r="F13179" t="s">
        <v>59</v>
      </c>
      <c r="I13179">
        <v>109230039</v>
      </c>
      <c r="J13179">
        <v>20230916</v>
      </c>
      <c r="K13179" t="s">
        <v>520</v>
      </c>
      <c r="L13179">
        <v>433.64</v>
      </c>
      <c r="M13179">
        <v>0</v>
      </c>
      <c r="N13179" t="s">
        <v>34</v>
      </c>
      <c r="O13179">
        <v>20231024</v>
      </c>
    </row>
    <row r="13180" spans="1:15" x14ac:dyDescent="0.25">
      <c r="A13180" t="s">
        <v>6033</v>
      </c>
      <c r="B13180" t="s">
        <v>6034</v>
      </c>
      <c r="C13180">
        <v>1600008666</v>
      </c>
      <c r="D13180">
        <v>20230831</v>
      </c>
      <c r="E13180">
        <v>46799996</v>
      </c>
      <c r="F13180" t="s">
        <v>67</v>
      </c>
      <c r="I13180">
        <v>108230276</v>
      </c>
      <c r="J13180">
        <v>20230831</v>
      </c>
      <c r="K13180" t="s">
        <v>7027</v>
      </c>
      <c r="L13180">
        <v>0</v>
      </c>
      <c r="M13180">
        <v>4765.17</v>
      </c>
    </row>
    <row r="13181" spans="1:15" x14ac:dyDescent="0.25">
      <c r="A13181" t="s">
        <v>6033</v>
      </c>
      <c r="B13181" t="s">
        <v>6034</v>
      </c>
      <c r="C13181">
        <v>1600001045</v>
      </c>
      <c r="D13181">
        <v>20230524</v>
      </c>
      <c r="E13181">
        <v>40100000</v>
      </c>
      <c r="F13181" t="s">
        <v>55</v>
      </c>
      <c r="G13181" t="s">
        <v>144</v>
      </c>
      <c r="H13181" t="s">
        <v>145</v>
      </c>
      <c r="I13181">
        <v>105230001</v>
      </c>
      <c r="J13181">
        <v>20230524</v>
      </c>
      <c r="K13181" t="s">
        <v>2134</v>
      </c>
      <c r="L13181">
        <v>0</v>
      </c>
      <c r="M13181">
        <v>580.79</v>
      </c>
      <c r="N13181" t="s">
        <v>142</v>
      </c>
      <c r="O13181">
        <v>20230530</v>
      </c>
    </row>
    <row r="13182" spans="1:15" x14ac:dyDescent="0.25">
      <c r="A13182" t="s">
        <v>6033</v>
      </c>
      <c r="B13182" t="s">
        <v>6034</v>
      </c>
      <c r="C13182">
        <v>1600005077</v>
      </c>
      <c r="D13182">
        <v>20230706</v>
      </c>
      <c r="E13182">
        <v>61220000</v>
      </c>
      <c r="F13182" t="s">
        <v>6117</v>
      </c>
      <c r="I13182">
        <v>107230070</v>
      </c>
      <c r="J13182">
        <v>20230706</v>
      </c>
      <c r="K13182" t="s">
        <v>1948</v>
      </c>
      <c r="L13182">
        <v>492.56</v>
      </c>
      <c r="M13182">
        <v>0</v>
      </c>
    </row>
    <row r="13183" spans="1:15" x14ac:dyDescent="0.25">
      <c r="A13183" t="s">
        <v>6033</v>
      </c>
      <c r="B13183" t="s">
        <v>6034</v>
      </c>
      <c r="C13183">
        <v>1600001704</v>
      </c>
      <c r="D13183">
        <v>20230420</v>
      </c>
      <c r="E13183">
        <v>60610001</v>
      </c>
      <c r="F13183" t="s">
        <v>6517</v>
      </c>
      <c r="I13183">
        <v>104004369167</v>
      </c>
      <c r="J13183">
        <v>20230420</v>
      </c>
      <c r="K13183" t="s">
        <v>1747</v>
      </c>
      <c r="L13183">
        <v>38.79</v>
      </c>
      <c r="M13183">
        <v>0</v>
      </c>
    </row>
    <row r="13184" spans="1:15" x14ac:dyDescent="0.25">
      <c r="A13184" t="s">
        <v>6033</v>
      </c>
      <c r="B13184" t="s">
        <v>6034</v>
      </c>
      <c r="C13184">
        <v>1600008912</v>
      </c>
      <c r="D13184">
        <v>20230915</v>
      </c>
      <c r="E13184">
        <v>40100000</v>
      </c>
      <c r="F13184" t="s">
        <v>55</v>
      </c>
      <c r="G13184" t="s">
        <v>443</v>
      </c>
      <c r="H13184" t="s">
        <v>444</v>
      </c>
      <c r="I13184">
        <v>1653545</v>
      </c>
      <c r="J13184">
        <v>20230915</v>
      </c>
      <c r="K13184" t="s">
        <v>5820</v>
      </c>
      <c r="L13184">
        <v>0</v>
      </c>
      <c r="M13184">
        <v>453.22</v>
      </c>
      <c r="N13184" t="s">
        <v>29</v>
      </c>
      <c r="O13184">
        <v>20230922</v>
      </c>
    </row>
    <row r="13185" spans="1:15" x14ac:dyDescent="0.25">
      <c r="A13185" t="s">
        <v>6033</v>
      </c>
      <c r="B13185" t="s">
        <v>6034</v>
      </c>
      <c r="C13185">
        <v>1600000993</v>
      </c>
      <c r="D13185">
        <v>20230501</v>
      </c>
      <c r="E13185">
        <v>40100000</v>
      </c>
      <c r="F13185" t="s">
        <v>55</v>
      </c>
      <c r="G13185" t="s">
        <v>719</v>
      </c>
      <c r="H13185" t="s">
        <v>720</v>
      </c>
      <c r="I13185" t="s">
        <v>7341</v>
      </c>
      <c r="J13185">
        <v>20230501</v>
      </c>
      <c r="K13185" t="s">
        <v>6557</v>
      </c>
      <c r="L13185">
        <v>0</v>
      </c>
      <c r="M13185">
        <v>729.6</v>
      </c>
      <c r="N13185" t="s">
        <v>29</v>
      </c>
      <c r="O13185">
        <v>20230808</v>
      </c>
    </row>
    <row r="13186" spans="1:15" x14ac:dyDescent="0.25">
      <c r="A13186" t="s">
        <v>6033</v>
      </c>
      <c r="B13186" t="s">
        <v>6034</v>
      </c>
      <c r="C13186">
        <v>1600003112</v>
      </c>
      <c r="D13186">
        <v>20230531</v>
      </c>
      <c r="E13186">
        <v>44561005</v>
      </c>
      <c r="F13186" t="s">
        <v>59</v>
      </c>
      <c r="I13186" t="s">
        <v>8438</v>
      </c>
      <c r="J13186">
        <v>20230531</v>
      </c>
      <c r="K13186" t="s">
        <v>2400</v>
      </c>
      <c r="L13186">
        <v>385.6</v>
      </c>
      <c r="M13186">
        <v>0</v>
      </c>
      <c r="N13186" t="s">
        <v>83</v>
      </c>
      <c r="O13186">
        <v>20230622</v>
      </c>
    </row>
    <row r="13187" spans="1:15" x14ac:dyDescent="0.25">
      <c r="A13187" t="s">
        <v>6033</v>
      </c>
      <c r="B13187" t="s">
        <v>6034</v>
      </c>
      <c r="C13187">
        <v>1600010014</v>
      </c>
      <c r="D13187">
        <v>20231014</v>
      </c>
      <c r="E13187">
        <v>44561005</v>
      </c>
      <c r="F13187" t="s">
        <v>59</v>
      </c>
      <c r="I13187" t="s">
        <v>6925</v>
      </c>
      <c r="J13187">
        <v>20231014</v>
      </c>
      <c r="K13187" t="s">
        <v>380</v>
      </c>
      <c r="L13187">
        <v>296.8</v>
      </c>
      <c r="M13187">
        <v>0</v>
      </c>
      <c r="N13187" t="s">
        <v>27</v>
      </c>
      <c r="O13187">
        <v>20231124</v>
      </c>
    </row>
    <row r="13188" spans="1:15" x14ac:dyDescent="0.25">
      <c r="A13188" t="s">
        <v>6033</v>
      </c>
      <c r="B13188" t="s">
        <v>6034</v>
      </c>
      <c r="C13188">
        <v>1600005328</v>
      </c>
      <c r="D13188">
        <v>20230630</v>
      </c>
      <c r="E13188">
        <v>62410000</v>
      </c>
      <c r="F13188" t="s">
        <v>6934</v>
      </c>
      <c r="I13188" t="s">
        <v>477</v>
      </c>
      <c r="J13188">
        <v>20230630</v>
      </c>
      <c r="K13188" t="s">
        <v>478</v>
      </c>
      <c r="L13188">
        <v>1213.8900000000001</v>
      </c>
      <c r="M13188">
        <v>0</v>
      </c>
    </row>
    <row r="13189" spans="1:15" x14ac:dyDescent="0.25">
      <c r="A13189" t="s">
        <v>6033</v>
      </c>
      <c r="B13189" t="s">
        <v>6034</v>
      </c>
      <c r="C13189">
        <v>1600010217</v>
      </c>
      <c r="D13189">
        <v>20230923</v>
      </c>
      <c r="E13189">
        <v>62570000</v>
      </c>
      <c r="F13189" t="s">
        <v>6109</v>
      </c>
      <c r="I13189">
        <v>109230299</v>
      </c>
      <c r="J13189">
        <v>20230923</v>
      </c>
      <c r="K13189" t="s">
        <v>8439</v>
      </c>
      <c r="L13189">
        <v>5.12</v>
      </c>
      <c r="M13189">
        <v>0</v>
      </c>
    </row>
    <row r="13190" spans="1:15" x14ac:dyDescent="0.25">
      <c r="A13190" t="s">
        <v>6033</v>
      </c>
      <c r="B13190" t="s">
        <v>6034</v>
      </c>
      <c r="C13190">
        <v>1600008183</v>
      </c>
      <c r="D13190">
        <v>20230901</v>
      </c>
      <c r="E13190">
        <v>44561005</v>
      </c>
      <c r="F13190" t="s">
        <v>59</v>
      </c>
      <c r="I13190">
        <v>109230046</v>
      </c>
      <c r="J13190">
        <v>20230901</v>
      </c>
      <c r="K13190" t="s">
        <v>800</v>
      </c>
      <c r="L13190">
        <v>267.05</v>
      </c>
      <c r="M13190">
        <v>0</v>
      </c>
      <c r="N13190" t="s">
        <v>34</v>
      </c>
      <c r="O13190">
        <v>20231024</v>
      </c>
    </row>
    <row r="13191" spans="1:15" x14ac:dyDescent="0.25">
      <c r="A13191" t="s">
        <v>6033</v>
      </c>
      <c r="B13191" t="s">
        <v>6034</v>
      </c>
      <c r="C13191">
        <v>1600006692</v>
      </c>
      <c r="D13191">
        <v>20230804</v>
      </c>
      <c r="E13191">
        <v>40100000</v>
      </c>
      <c r="F13191" t="s">
        <v>55</v>
      </c>
      <c r="G13191" t="s">
        <v>162</v>
      </c>
      <c r="H13191" t="s">
        <v>163</v>
      </c>
      <c r="I13191">
        <v>108230006</v>
      </c>
      <c r="J13191">
        <v>20230804</v>
      </c>
      <c r="K13191" t="s">
        <v>1389</v>
      </c>
      <c r="L13191">
        <v>0</v>
      </c>
      <c r="M13191">
        <v>2069.2600000000002</v>
      </c>
      <c r="N13191" t="s">
        <v>353</v>
      </c>
      <c r="O13191">
        <v>20230807</v>
      </c>
    </row>
    <row r="13192" spans="1:15" x14ac:dyDescent="0.25">
      <c r="A13192" t="s">
        <v>6033</v>
      </c>
      <c r="B13192" t="s">
        <v>6034</v>
      </c>
      <c r="C13192">
        <v>1600007165</v>
      </c>
      <c r="D13192">
        <v>20230801</v>
      </c>
      <c r="E13192">
        <v>44561005</v>
      </c>
      <c r="F13192" t="s">
        <v>59</v>
      </c>
      <c r="I13192" t="s">
        <v>8440</v>
      </c>
      <c r="J13192">
        <v>20230801</v>
      </c>
      <c r="K13192" t="s">
        <v>6631</v>
      </c>
      <c r="L13192">
        <v>235</v>
      </c>
      <c r="M13192">
        <v>0</v>
      </c>
      <c r="N13192" t="s">
        <v>117</v>
      </c>
      <c r="O13192">
        <v>20230921</v>
      </c>
    </row>
    <row r="13193" spans="1:15" x14ac:dyDescent="0.25">
      <c r="A13193" t="s">
        <v>6033</v>
      </c>
      <c r="B13193" t="s">
        <v>6034</v>
      </c>
      <c r="C13193">
        <v>1600000179</v>
      </c>
      <c r="D13193">
        <v>20230401</v>
      </c>
      <c r="E13193">
        <v>44561005</v>
      </c>
      <c r="F13193" t="s">
        <v>59</v>
      </c>
      <c r="I13193">
        <v>104230074</v>
      </c>
      <c r="J13193">
        <v>20230401</v>
      </c>
      <c r="K13193" t="s">
        <v>1871</v>
      </c>
      <c r="L13193">
        <v>130.65</v>
      </c>
      <c r="M13193">
        <v>0</v>
      </c>
      <c r="N13193" t="s">
        <v>54</v>
      </c>
      <c r="O13193">
        <v>20230522</v>
      </c>
    </row>
    <row r="13194" spans="1:15" x14ac:dyDescent="0.25">
      <c r="A13194" t="s">
        <v>6033</v>
      </c>
      <c r="B13194" t="s">
        <v>6034</v>
      </c>
      <c r="C13194">
        <v>1600003080</v>
      </c>
      <c r="D13194">
        <v>20230531</v>
      </c>
      <c r="E13194">
        <v>61550006</v>
      </c>
      <c r="F13194" t="s">
        <v>6064</v>
      </c>
      <c r="I13194" t="s">
        <v>2695</v>
      </c>
      <c r="J13194">
        <v>20230531</v>
      </c>
      <c r="K13194" t="s">
        <v>8441</v>
      </c>
      <c r="L13194">
        <v>66.67</v>
      </c>
      <c r="M13194">
        <v>0</v>
      </c>
    </row>
    <row r="13195" spans="1:15" x14ac:dyDescent="0.25">
      <c r="A13195" t="s">
        <v>6033</v>
      </c>
      <c r="B13195" t="s">
        <v>6034</v>
      </c>
      <c r="C13195">
        <v>1600004968</v>
      </c>
      <c r="D13195">
        <v>20230628</v>
      </c>
      <c r="E13195">
        <v>61550001</v>
      </c>
      <c r="F13195" t="s">
        <v>6100</v>
      </c>
      <c r="I13195" t="s">
        <v>641</v>
      </c>
      <c r="J13195">
        <v>20230628</v>
      </c>
      <c r="K13195" t="s">
        <v>8442</v>
      </c>
      <c r="L13195">
        <v>1107.55</v>
      </c>
      <c r="M13195">
        <v>0</v>
      </c>
    </row>
    <row r="13196" spans="1:15" x14ac:dyDescent="0.25">
      <c r="A13196" t="s">
        <v>6033</v>
      </c>
      <c r="B13196" t="s">
        <v>6034</v>
      </c>
      <c r="C13196">
        <v>1600001124</v>
      </c>
      <c r="D13196">
        <v>20230501</v>
      </c>
      <c r="E13196">
        <v>61220000</v>
      </c>
      <c r="F13196" t="s">
        <v>6117</v>
      </c>
      <c r="I13196">
        <v>105230080</v>
      </c>
      <c r="J13196">
        <v>20230501</v>
      </c>
      <c r="K13196" t="s">
        <v>1302</v>
      </c>
      <c r="L13196">
        <v>1392.32</v>
      </c>
      <c r="M13196">
        <v>0</v>
      </c>
    </row>
    <row r="13197" spans="1:15" x14ac:dyDescent="0.25">
      <c r="A13197" t="s">
        <v>6033</v>
      </c>
      <c r="B13197" t="s">
        <v>6034</v>
      </c>
      <c r="C13197">
        <v>1600001071</v>
      </c>
      <c r="D13197">
        <v>20230527</v>
      </c>
      <c r="E13197">
        <v>40100000</v>
      </c>
      <c r="F13197" t="s">
        <v>55</v>
      </c>
      <c r="G13197" t="s">
        <v>321</v>
      </c>
      <c r="H13197" t="s">
        <v>322</v>
      </c>
      <c r="I13197">
        <v>105230027</v>
      </c>
      <c r="J13197">
        <v>20230527</v>
      </c>
      <c r="K13197" t="s">
        <v>1086</v>
      </c>
      <c r="L13197">
        <v>0</v>
      </c>
      <c r="M13197">
        <v>1803.23</v>
      </c>
      <c r="N13197" t="s">
        <v>239</v>
      </c>
      <c r="O13197">
        <v>20230530</v>
      </c>
    </row>
    <row r="13198" spans="1:15" x14ac:dyDescent="0.25">
      <c r="A13198" t="s">
        <v>6033</v>
      </c>
      <c r="B13198" t="s">
        <v>6034</v>
      </c>
      <c r="C13198">
        <v>1600012076</v>
      </c>
      <c r="D13198">
        <v>20231031</v>
      </c>
      <c r="E13198">
        <v>46799996</v>
      </c>
      <c r="F13198" t="s">
        <v>67</v>
      </c>
      <c r="I13198">
        <v>110230299</v>
      </c>
      <c r="J13198">
        <v>20231031</v>
      </c>
      <c r="K13198" t="s">
        <v>7027</v>
      </c>
      <c r="L13198">
        <v>0</v>
      </c>
      <c r="M13198">
        <v>6603.71</v>
      </c>
    </row>
    <row r="13199" spans="1:15" x14ac:dyDescent="0.25">
      <c r="A13199" t="s">
        <v>6033</v>
      </c>
      <c r="B13199" t="s">
        <v>6034</v>
      </c>
      <c r="C13199">
        <v>1600005100</v>
      </c>
      <c r="D13199">
        <v>20230714</v>
      </c>
      <c r="E13199">
        <v>61350000</v>
      </c>
      <c r="F13199" t="s">
        <v>6059</v>
      </c>
      <c r="I13199" t="s">
        <v>7960</v>
      </c>
      <c r="J13199">
        <v>20230714</v>
      </c>
      <c r="K13199" t="s">
        <v>3054</v>
      </c>
      <c r="L13199">
        <v>1484</v>
      </c>
      <c r="M13199">
        <v>0</v>
      </c>
    </row>
    <row r="13200" spans="1:15" x14ac:dyDescent="0.25">
      <c r="A13200" t="s">
        <v>6033</v>
      </c>
      <c r="B13200" t="s">
        <v>6034</v>
      </c>
      <c r="C13200">
        <v>1600007719</v>
      </c>
      <c r="D13200">
        <v>20230801</v>
      </c>
      <c r="E13200">
        <v>61350003</v>
      </c>
      <c r="F13200" t="s">
        <v>6151</v>
      </c>
      <c r="I13200" t="s">
        <v>8443</v>
      </c>
      <c r="J13200">
        <v>20230801</v>
      </c>
      <c r="K13200" t="s">
        <v>8444</v>
      </c>
      <c r="L13200">
        <v>552</v>
      </c>
      <c r="M13200">
        <v>0</v>
      </c>
    </row>
    <row r="13201" spans="1:15" x14ac:dyDescent="0.25">
      <c r="A13201" t="s">
        <v>6033</v>
      </c>
      <c r="B13201" t="s">
        <v>6034</v>
      </c>
      <c r="C13201">
        <v>1600004745</v>
      </c>
      <c r="D13201">
        <v>20230601</v>
      </c>
      <c r="E13201">
        <v>44561005</v>
      </c>
      <c r="F13201" t="s">
        <v>59</v>
      </c>
      <c r="I13201">
        <v>60823050000042</v>
      </c>
      <c r="J13201">
        <v>20230601</v>
      </c>
      <c r="K13201" t="s">
        <v>5493</v>
      </c>
      <c r="L13201">
        <v>54</v>
      </c>
      <c r="M13201">
        <v>0</v>
      </c>
      <c r="N13201" t="s">
        <v>80</v>
      </c>
      <c r="O13201">
        <v>20230821</v>
      </c>
    </row>
    <row r="13202" spans="1:15" x14ac:dyDescent="0.25">
      <c r="A13202" t="s">
        <v>6033</v>
      </c>
      <c r="B13202" t="s">
        <v>6034</v>
      </c>
      <c r="C13202">
        <v>1600006567</v>
      </c>
      <c r="D13202">
        <v>20230731</v>
      </c>
      <c r="E13202">
        <v>40100000</v>
      </c>
      <c r="F13202" t="s">
        <v>55</v>
      </c>
      <c r="G13202" t="s">
        <v>5578</v>
      </c>
      <c r="H13202" t="s">
        <v>5579</v>
      </c>
      <c r="I13202">
        <v>2300267</v>
      </c>
      <c r="J13202">
        <v>20230731</v>
      </c>
      <c r="K13202" t="s">
        <v>4753</v>
      </c>
      <c r="L13202">
        <v>0</v>
      </c>
      <c r="M13202">
        <v>660</v>
      </c>
      <c r="N13202" t="s">
        <v>54</v>
      </c>
      <c r="O13202">
        <v>20230825</v>
      </c>
    </row>
    <row r="13203" spans="1:15" x14ac:dyDescent="0.25">
      <c r="A13203" t="s">
        <v>6033</v>
      </c>
      <c r="B13203" t="s">
        <v>6034</v>
      </c>
      <c r="C13203">
        <v>1600010373</v>
      </c>
      <c r="D13203">
        <v>20230930</v>
      </c>
      <c r="E13203">
        <v>40100000</v>
      </c>
      <c r="F13203" t="s">
        <v>55</v>
      </c>
      <c r="G13203" t="s">
        <v>346</v>
      </c>
      <c r="H13203" t="s">
        <v>347</v>
      </c>
      <c r="I13203">
        <v>2309016</v>
      </c>
      <c r="J13203">
        <v>20230930</v>
      </c>
      <c r="K13203" t="s">
        <v>1019</v>
      </c>
      <c r="L13203">
        <v>0</v>
      </c>
      <c r="M13203">
        <v>15015.66</v>
      </c>
      <c r="N13203" t="s">
        <v>1020</v>
      </c>
      <c r="O13203">
        <v>20231020</v>
      </c>
    </row>
    <row r="13204" spans="1:15" x14ac:dyDescent="0.25">
      <c r="A13204" t="s">
        <v>6033</v>
      </c>
      <c r="B13204" t="s">
        <v>6034</v>
      </c>
      <c r="C13204">
        <v>1600001420</v>
      </c>
      <c r="D13204">
        <v>20230419</v>
      </c>
      <c r="E13204">
        <v>62570000</v>
      </c>
      <c r="F13204" t="s">
        <v>6109</v>
      </c>
      <c r="I13204">
        <v>1009</v>
      </c>
      <c r="J13204">
        <v>20230419</v>
      </c>
      <c r="K13204" t="s">
        <v>6170</v>
      </c>
      <c r="L13204">
        <v>125.87</v>
      </c>
      <c r="M13204">
        <v>0</v>
      </c>
    </row>
    <row r="13205" spans="1:15" x14ac:dyDescent="0.25">
      <c r="A13205" t="s">
        <v>6033</v>
      </c>
      <c r="B13205" t="s">
        <v>6034</v>
      </c>
      <c r="C13205">
        <v>1600001096</v>
      </c>
      <c r="D13205">
        <v>20230516</v>
      </c>
      <c r="E13205">
        <v>61220000</v>
      </c>
      <c r="F13205" t="s">
        <v>6117</v>
      </c>
      <c r="I13205">
        <v>105230052</v>
      </c>
      <c r="J13205">
        <v>20230516</v>
      </c>
      <c r="K13205" t="s">
        <v>520</v>
      </c>
      <c r="L13205">
        <v>2168.19</v>
      </c>
      <c r="M13205">
        <v>0</v>
      </c>
    </row>
    <row r="13206" spans="1:15" x14ac:dyDescent="0.25">
      <c r="A13206" t="s">
        <v>6033</v>
      </c>
      <c r="B13206" t="s">
        <v>6034</v>
      </c>
      <c r="C13206">
        <v>1600000168</v>
      </c>
      <c r="D13206">
        <v>20230401</v>
      </c>
      <c r="E13206">
        <v>44561005</v>
      </c>
      <c r="F13206" t="s">
        <v>59</v>
      </c>
      <c r="I13206">
        <v>104230063</v>
      </c>
      <c r="J13206">
        <v>20230401</v>
      </c>
      <c r="K13206" t="s">
        <v>2274</v>
      </c>
      <c r="L13206">
        <v>312</v>
      </c>
      <c r="M13206">
        <v>0</v>
      </c>
      <c r="N13206" t="s">
        <v>54</v>
      </c>
      <c r="O13206">
        <v>20230522</v>
      </c>
    </row>
    <row r="13207" spans="1:15" x14ac:dyDescent="0.25">
      <c r="A13207" t="s">
        <v>6033</v>
      </c>
      <c r="B13207" t="s">
        <v>6034</v>
      </c>
      <c r="C13207">
        <v>1600005460</v>
      </c>
      <c r="D13207">
        <v>20230629</v>
      </c>
      <c r="E13207">
        <v>44561005</v>
      </c>
      <c r="F13207" t="s">
        <v>59</v>
      </c>
      <c r="I13207" t="s">
        <v>2178</v>
      </c>
      <c r="J13207">
        <v>20230629</v>
      </c>
      <c r="K13207" t="s">
        <v>2179</v>
      </c>
      <c r="L13207">
        <v>1666.4</v>
      </c>
      <c r="M13207">
        <v>0</v>
      </c>
      <c r="N13207" t="s">
        <v>80</v>
      </c>
      <c r="O13207">
        <v>20230821</v>
      </c>
    </row>
    <row r="13208" spans="1:15" x14ac:dyDescent="0.25">
      <c r="A13208" t="s">
        <v>6033</v>
      </c>
      <c r="B13208" t="s">
        <v>6034</v>
      </c>
      <c r="C13208">
        <v>1600011395</v>
      </c>
      <c r="D13208">
        <v>20231030</v>
      </c>
      <c r="E13208">
        <v>60200011</v>
      </c>
      <c r="F13208" t="s">
        <v>6636</v>
      </c>
      <c r="I13208">
        <v>213343768</v>
      </c>
      <c r="J13208">
        <v>20231030</v>
      </c>
      <c r="K13208" t="s">
        <v>8445</v>
      </c>
      <c r="L13208">
        <v>3629.6</v>
      </c>
      <c r="M13208">
        <v>0</v>
      </c>
    </row>
    <row r="13209" spans="1:15" x14ac:dyDescent="0.25">
      <c r="A13209" t="s">
        <v>6033</v>
      </c>
      <c r="B13209" t="s">
        <v>6034</v>
      </c>
      <c r="C13209">
        <v>1600001074</v>
      </c>
      <c r="D13209">
        <v>20230508</v>
      </c>
      <c r="E13209">
        <v>44561005</v>
      </c>
      <c r="F13209" t="s">
        <v>59</v>
      </c>
      <c r="I13209">
        <v>105230030</v>
      </c>
      <c r="J13209">
        <v>20230508</v>
      </c>
      <c r="K13209" t="s">
        <v>990</v>
      </c>
      <c r="L13209">
        <v>314.93</v>
      </c>
      <c r="M13209">
        <v>0</v>
      </c>
      <c r="N13209" t="s">
        <v>83</v>
      </c>
      <c r="O13209">
        <v>20230622</v>
      </c>
    </row>
    <row r="13210" spans="1:15" x14ac:dyDescent="0.25">
      <c r="A13210" t="s">
        <v>6033</v>
      </c>
      <c r="B13210" t="s">
        <v>6034</v>
      </c>
      <c r="C13210">
        <v>1600001675</v>
      </c>
      <c r="D13210">
        <v>20230430</v>
      </c>
      <c r="E13210">
        <v>44561005</v>
      </c>
      <c r="F13210" t="s">
        <v>59</v>
      </c>
      <c r="I13210" t="s">
        <v>8446</v>
      </c>
      <c r="J13210">
        <v>20230430</v>
      </c>
      <c r="K13210" t="s">
        <v>8447</v>
      </c>
      <c r="L13210">
        <v>15628.98</v>
      </c>
      <c r="M13210">
        <v>0</v>
      </c>
      <c r="N13210" t="s">
        <v>83</v>
      </c>
      <c r="O13210">
        <v>20230622</v>
      </c>
    </row>
    <row r="13211" spans="1:15" x14ac:dyDescent="0.25">
      <c r="A13211" t="s">
        <v>6033</v>
      </c>
      <c r="B13211" t="s">
        <v>6034</v>
      </c>
      <c r="C13211">
        <v>1600000584</v>
      </c>
      <c r="D13211">
        <v>20230415</v>
      </c>
      <c r="E13211">
        <v>44561005</v>
      </c>
      <c r="F13211" t="s">
        <v>59</v>
      </c>
      <c r="I13211" t="s">
        <v>8448</v>
      </c>
      <c r="J13211">
        <v>20230415</v>
      </c>
      <c r="K13211" t="s">
        <v>7243</v>
      </c>
      <c r="L13211">
        <v>345.81</v>
      </c>
      <c r="M13211">
        <v>0</v>
      </c>
      <c r="N13211" t="s">
        <v>54</v>
      </c>
      <c r="O13211">
        <v>20230522</v>
      </c>
    </row>
    <row r="13212" spans="1:15" x14ac:dyDescent="0.25">
      <c r="A13212" t="s">
        <v>6033</v>
      </c>
      <c r="B13212" t="s">
        <v>6034</v>
      </c>
      <c r="C13212">
        <v>1600006642</v>
      </c>
      <c r="D13212">
        <v>20230731</v>
      </c>
      <c r="E13212">
        <v>60200013</v>
      </c>
      <c r="F13212" t="s">
        <v>6135</v>
      </c>
      <c r="I13212">
        <v>25069804</v>
      </c>
      <c r="J13212">
        <v>20230731</v>
      </c>
      <c r="K13212" t="s">
        <v>8449</v>
      </c>
      <c r="L13212">
        <v>390</v>
      </c>
      <c r="M13212">
        <v>0</v>
      </c>
    </row>
    <row r="13213" spans="1:15" x14ac:dyDescent="0.25">
      <c r="A13213" t="s">
        <v>6033</v>
      </c>
      <c r="B13213" t="s">
        <v>6034</v>
      </c>
      <c r="C13213">
        <v>1600002365</v>
      </c>
      <c r="D13213">
        <v>20230531</v>
      </c>
      <c r="E13213">
        <v>61560002</v>
      </c>
      <c r="F13213" t="s">
        <v>6437</v>
      </c>
      <c r="I13213" t="s">
        <v>7165</v>
      </c>
      <c r="J13213">
        <v>20230531</v>
      </c>
      <c r="K13213" t="s">
        <v>6734</v>
      </c>
      <c r="L13213">
        <v>281.16000000000003</v>
      </c>
      <c r="M13213">
        <v>0</v>
      </c>
    </row>
    <row r="13214" spans="1:15" x14ac:dyDescent="0.25">
      <c r="A13214" t="s">
        <v>6033</v>
      </c>
      <c r="B13214" t="s">
        <v>6034</v>
      </c>
      <c r="C13214">
        <v>1600010202</v>
      </c>
      <c r="D13214">
        <v>20231005</v>
      </c>
      <c r="E13214">
        <v>44561005</v>
      </c>
      <c r="F13214" t="s">
        <v>59</v>
      </c>
      <c r="I13214" t="s">
        <v>2958</v>
      </c>
      <c r="J13214">
        <v>20231005</v>
      </c>
      <c r="K13214" t="s">
        <v>8450</v>
      </c>
      <c r="L13214">
        <v>1275.8</v>
      </c>
      <c r="M13214">
        <v>0</v>
      </c>
    </row>
    <row r="13215" spans="1:15" x14ac:dyDescent="0.25">
      <c r="A13215" t="s">
        <v>6033</v>
      </c>
      <c r="B13215" t="s">
        <v>6034</v>
      </c>
      <c r="C13215">
        <v>1600005327</v>
      </c>
      <c r="D13215">
        <v>20230630</v>
      </c>
      <c r="E13215">
        <v>61100000</v>
      </c>
      <c r="F13215" t="s">
        <v>6120</v>
      </c>
      <c r="I13215">
        <v>4334907</v>
      </c>
      <c r="J13215">
        <v>20230630</v>
      </c>
      <c r="K13215" t="s">
        <v>8182</v>
      </c>
      <c r="L13215">
        <v>270</v>
      </c>
      <c r="M13215">
        <v>0</v>
      </c>
    </row>
    <row r="13216" spans="1:15" x14ac:dyDescent="0.25">
      <c r="A13216" t="s">
        <v>6033</v>
      </c>
      <c r="B13216" t="s">
        <v>6034</v>
      </c>
      <c r="C13216">
        <v>1600007660</v>
      </c>
      <c r="D13216">
        <v>20230731</v>
      </c>
      <c r="E13216">
        <v>61600000</v>
      </c>
      <c r="F13216" t="s">
        <v>6244</v>
      </c>
      <c r="I13216" t="s">
        <v>8451</v>
      </c>
      <c r="J13216">
        <v>20230731</v>
      </c>
      <c r="K13216" t="s">
        <v>8452</v>
      </c>
      <c r="L13216">
        <v>191.22</v>
      </c>
      <c r="M13216">
        <v>0</v>
      </c>
    </row>
    <row r="13217" spans="1:15" x14ac:dyDescent="0.25">
      <c r="A13217" t="s">
        <v>6033</v>
      </c>
      <c r="B13217" t="s">
        <v>6034</v>
      </c>
      <c r="C13217">
        <v>1600004962</v>
      </c>
      <c r="D13217">
        <v>20230622</v>
      </c>
      <c r="E13217">
        <v>40100000</v>
      </c>
      <c r="F13217" t="s">
        <v>55</v>
      </c>
      <c r="G13217" t="s">
        <v>178</v>
      </c>
      <c r="H13217" t="s">
        <v>179</v>
      </c>
      <c r="I13217">
        <v>2960049790</v>
      </c>
      <c r="J13217">
        <v>20230622</v>
      </c>
      <c r="K13217" t="s">
        <v>7186</v>
      </c>
      <c r="L13217">
        <v>0</v>
      </c>
      <c r="M13217">
        <v>21948.31</v>
      </c>
      <c r="N13217" t="s">
        <v>2971</v>
      </c>
      <c r="O13217">
        <v>20230707</v>
      </c>
    </row>
    <row r="13218" spans="1:15" x14ac:dyDescent="0.25">
      <c r="A13218" t="s">
        <v>6033</v>
      </c>
      <c r="B13218" t="s">
        <v>6034</v>
      </c>
      <c r="C13218">
        <v>1600003220</v>
      </c>
      <c r="D13218">
        <v>20230621</v>
      </c>
      <c r="E13218">
        <v>44561005</v>
      </c>
      <c r="F13218" t="s">
        <v>59</v>
      </c>
      <c r="I13218">
        <v>106230054</v>
      </c>
      <c r="J13218">
        <v>20230621</v>
      </c>
      <c r="K13218" t="s">
        <v>633</v>
      </c>
      <c r="L13218">
        <v>296.31</v>
      </c>
      <c r="M13218">
        <v>0</v>
      </c>
      <c r="N13218" t="s">
        <v>37</v>
      </c>
      <c r="O13218">
        <v>20230718</v>
      </c>
    </row>
    <row r="13219" spans="1:15" x14ac:dyDescent="0.25">
      <c r="A13219" t="s">
        <v>6033</v>
      </c>
      <c r="B13219" t="s">
        <v>6034</v>
      </c>
      <c r="C13219">
        <v>1600003139</v>
      </c>
      <c r="D13219">
        <v>20230614</v>
      </c>
      <c r="E13219">
        <v>40100000</v>
      </c>
      <c r="F13219" t="s">
        <v>55</v>
      </c>
      <c r="G13219" t="s">
        <v>208</v>
      </c>
      <c r="H13219" t="s">
        <v>209</v>
      </c>
      <c r="I13219" t="s">
        <v>7979</v>
      </c>
      <c r="J13219">
        <v>20230614</v>
      </c>
      <c r="K13219" t="s">
        <v>572</v>
      </c>
      <c r="L13219">
        <v>0</v>
      </c>
      <c r="M13219">
        <v>1780.8</v>
      </c>
      <c r="N13219" t="s">
        <v>805</v>
      </c>
      <c r="O13219">
        <v>20230616</v>
      </c>
    </row>
    <row r="13220" spans="1:15" x14ac:dyDescent="0.25">
      <c r="A13220" t="s">
        <v>6033</v>
      </c>
      <c r="B13220" t="s">
        <v>6034</v>
      </c>
      <c r="C13220">
        <v>1600002894</v>
      </c>
      <c r="D13220">
        <v>20230525</v>
      </c>
      <c r="E13220">
        <v>62110000</v>
      </c>
      <c r="F13220" t="s">
        <v>6098</v>
      </c>
      <c r="I13220">
        <v>23058415</v>
      </c>
      <c r="J13220">
        <v>20230525</v>
      </c>
      <c r="K13220" t="s">
        <v>7821</v>
      </c>
      <c r="L13220">
        <v>958.91</v>
      </c>
      <c r="M13220">
        <v>0</v>
      </c>
    </row>
    <row r="13221" spans="1:15" x14ac:dyDescent="0.25">
      <c r="A13221" t="s">
        <v>6033</v>
      </c>
      <c r="B13221" t="s">
        <v>6034</v>
      </c>
      <c r="C13221">
        <v>1600000111</v>
      </c>
      <c r="D13221">
        <v>20230409</v>
      </c>
      <c r="E13221">
        <v>40100000</v>
      </c>
      <c r="F13221" t="s">
        <v>55</v>
      </c>
      <c r="G13221" t="s">
        <v>144</v>
      </c>
      <c r="H13221" t="s">
        <v>145</v>
      </c>
      <c r="I13221">
        <v>104230006</v>
      </c>
      <c r="J13221">
        <v>20230409</v>
      </c>
      <c r="K13221" t="s">
        <v>459</v>
      </c>
      <c r="L13221">
        <v>0</v>
      </c>
      <c r="M13221">
        <v>487.68</v>
      </c>
      <c r="N13221" t="s">
        <v>353</v>
      </c>
      <c r="O13221">
        <v>20230413</v>
      </c>
    </row>
    <row r="13222" spans="1:15" x14ac:dyDescent="0.25">
      <c r="A13222" t="s">
        <v>6033</v>
      </c>
      <c r="B13222" t="s">
        <v>6034</v>
      </c>
      <c r="C13222">
        <v>1600007036</v>
      </c>
      <c r="D13222">
        <v>20230731</v>
      </c>
      <c r="E13222">
        <v>61550006</v>
      </c>
      <c r="F13222" t="s">
        <v>6064</v>
      </c>
      <c r="I13222" t="s">
        <v>1425</v>
      </c>
      <c r="J13222">
        <v>20230731</v>
      </c>
      <c r="K13222" t="s">
        <v>8453</v>
      </c>
      <c r="L13222">
        <v>66.67</v>
      </c>
      <c r="M13222">
        <v>0</v>
      </c>
    </row>
    <row r="13223" spans="1:15" x14ac:dyDescent="0.25">
      <c r="A13223" t="s">
        <v>6033</v>
      </c>
      <c r="B13223" t="s">
        <v>6034</v>
      </c>
      <c r="C13223">
        <v>1600003667</v>
      </c>
      <c r="D13223">
        <v>20230501</v>
      </c>
      <c r="E13223">
        <v>61100002</v>
      </c>
      <c r="F13223" t="s">
        <v>6290</v>
      </c>
      <c r="I13223" t="s">
        <v>1646</v>
      </c>
      <c r="J13223">
        <v>20230501</v>
      </c>
      <c r="K13223" t="s">
        <v>1647</v>
      </c>
      <c r="L13223">
        <v>7456</v>
      </c>
      <c r="M13223">
        <v>0</v>
      </c>
    </row>
    <row r="13224" spans="1:15" x14ac:dyDescent="0.25">
      <c r="A13224" t="s">
        <v>6033</v>
      </c>
      <c r="B13224" t="s">
        <v>6034</v>
      </c>
      <c r="C13224">
        <v>1600008567</v>
      </c>
      <c r="D13224">
        <v>20230807</v>
      </c>
      <c r="E13224">
        <v>40100000</v>
      </c>
      <c r="F13224" t="s">
        <v>55</v>
      </c>
      <c r="G13224" t="s">
        <v>133</v>
      </c>
      <c r="H13224" t="s">
        <v>134</v>
      </c>
      <c r="I13224">
        <v>847</v>
      </c>
      <c r="J13224">
        <v>20230807</v>
      </c>
      <c r="K13224" t="s">
        <v>7679</v>
      </c>
      <c r="L13224">
        <v>0</v>
      </c>
      <c r="M13224">
        <v>612.11</v>
      </c>
      <c r="N13224" t="s">
        <v>239</v>
      </c>
      <c r="O13224">
        <v>20230908</v>
      </c>
    </row>
    <row r="13225" spans="1:15" x14ac:dyDescent="0.25">
      <c r="A13225" t="s">
        <v>6033</v>
      </c>
      <c r="B13225" t="s">
        <v>6034</v>
      </c>
      <c r="C13225">
        <v>1600007178</v>
      </c>
      <c r="D13225">
        <v>20230701</v>
      </c>
      <c r="E13225">
        <v>44561005</v>
      </c>
      <c r="F13225" t="s">
        <v>59</v>
      </c>
      <c r="I13225" t="s">
        <v>7643</v>
      </c>
      <c r="J13225">
        <v>20230701</v>
      </c>
      <c r="K13225" t="s">
        <v>7188</v>
      </c>
      <c r="L13225">
        <v>23.5</v>
      </c>
      <c r="M13225">
        <v>0</v>
      </c>
      <c r="N13225" t="s">
        <v>80</v>
      </c>
      <c r="O13225">
        <v>20230821</v>
      </c>
    </row>
    <row r="13226" spans="1:15" x14ac:dyDescent="0.25">
      <c r="A13226" t="s">
        <v>6033</v>
      </c>
      <c r="B13226" t="s">
        <v>6034</v>
      </c>
      <c r="C13226">
        <v>1600006821</v>
      </c>
      <c r="D13226">
        <v>20230820</v>
      </c>
      <c r="E13226">
        <v>44561005</v>
      </c>
      <c r="F13226" t="s">
        <v>59</v>
      </c>
      <c r="I13226">
        <v>108230076</v>
      </c>
      <c r="J13226">
        <v>20230820</v>
      </c>
      <c r="K13226" t="s">
        <v>429</v>
      </c>
      <c r="L13226">
        <v>274.06</v>
      </c>
      <c r="M13226">
        <v>0</v>
      </c>
      <c r="N13226" t="s">
        <v>117</v>
      </c>
      <c r="O13226">
        <v>20230921</v>
      </c>
    </row>
    <row r="13227" spans="1:15" x14ac:dyDescent="0.25">
      <c r="A13227" t="s">
        <v>6033</v>
      </c>
      <c r="B13227" t="s">
        <v>6034</v>
      </c>
      <c r="C13227">
        <v>1600006481</v>
      </c>
      <c r="D13227">
        <v>20230701</v>
      </c>
      <c r="E13227">
        <v>44561001</v>
      </c>
      <c r="F13227" t="s">
        <v>33</v>
      </c>
      <c r="I13227" t="s">
        <v>7797</v>
      </c>
      <c r="J13227">
        <v>20230701</v>
      </c>
      <c r="K13227" t="s">
        <v>7798</v>
      </c>
      <c r="L13227">
        <v>1.43</v>
      </c>
      <c r="M13227">
        <v>0</v>
      </c>
      <c r="N13227" t="s">
        <v>80</v>
      </c>
      <c r="O13227">
        <v>20230821</v>
      </c>
    </row>
    <row r="13228" spans="1:15" x14ac:dyDescent="0.25">
      <c r="A13228" t="s">
        <v>6033</v>
      </c>
      <c r="B13228" t="s">
        <v>6034</v>
      </c>
      <c r="C13228">
        <v>1600010005</v>
      </c>
      <c r="D13228">
        <v>20230929</v>
      </c>
      <c r="E13228">
        <v>61550002</v>
      </c>
      <c r="F13228" t="s">
        <v>6241</v>
      </c>
      <c r="I13228" t="s">
        <v>2994</v>
      </c>
      <c r="J13228">
        <v>20230929</v>
      </c>
      <c r="K13228" t="s">
        <v>2995</v>
      </c>
      <c r="L13228">
        <v>42</v>
      </c>
      <c r="M13228">
        <v>0</v>
      </c>
    </row>
    <row r="13229" spans="1:15" x14ac:dyDescent="0.25">
      <c r="A13229" t="s">
        <v>6033</v>
      </c>
      <c r="B13229" t="s">
        <v>6034</v>
      </c>
      <c r="C13229">
        <v>1600007123</v>
      </c>
      <c r="D13229">
        <v>20230731</v>
      </c>
      <c r="E13229">
        <v>62110000</v>
      </c>
      <c r="F13229" t="s">
        <v>6098</v>
      </c>
      <c r="I13229" t="s">
        <v>3523</v>
      </c>
      <c r="J13229">
        <v>20230731</v>
      </c>
      <c r="K13229" t="s">
        <v>3524</v>
      </c>
      <c r="L13229">
        <v>308.8</v>
      </c>
      <c r="M13229">
        <v>0</v>
      </c>
    </row>
    <row r="13230" spans="1:15" x14ac:dyDescent="0.25">
      <c r="A13230" t="s">
        <v>6033</v>
      </c>
      <c r="B13230" t="s">
        <v>6034</v>
      </c>
      <c r="C13230">
        <v>1600003171</v>
      </c>
      <c r="D13230">
        <v>20230601</v>
      </c>
      <c r="E13230">
        <v>61350000</v>
      </c>
      <c r="F13230" t="s">
        <v>6059</v>
      </c>
      <c r="I13230" t="s">
        <v>6200</v>
      </c>
      <c r="J13230">
        <v>20230601</v>
      </c>
      <c r="K13230" t="s">
        <v>1943</v>
      </c>
      <c r="L13230">
        <v>1585</v>
      </c>
      <c r="M13230">
        <v>0</v>
      </c>
    </row>
    <row r="13231" spans="1:15" x14ac:dyDescent="0.25">
      <c r="A13231" t="s">
        <v>6033</v>
      </c>
      <c r="B13231" t="s">
        <v>6034</v>
      </c>
      <c r="C13231">
        <v>1600000564</v>
      </c>
      <c r="D13231">
        <v>20230401</v>
      </c>
      <c r="E13231">
        <v>61100000</v>
      </c>
      <c r="F13231" t="s">
        <v>6120</v>
      </c>
      <c r="I13231">
        <v>23020046</v>
      </c>
      <c r="J13231">
        <v>20230401</v>
      </c>
      <c r="K13231" t="s">
        <v>4548</v>
      </c>
      <c r="L13231">
        <v>600</v>
      </c>
      <c r="M13231">
        <v>0</v>
      </c>
    </row>
    <row r="13232" spans="1:15" x14ac:dyDescent="0.25">
      <c r="A13232" t="s">
        <v>6033</v>
      </c>
      <c r="B13232" t="s">
        <v>6034</v>
      </c>
      <c r="C13232">
        <v>1600004812</v>
      </c>
      <c r="D13232">
        <v>20230614</v>
      </c>
      <c r="E13232">
        <v>40100000</v>
      </c>
      <c r="F13232" t="s">
        <v>55</v>
      </c>
      <c r="G13232" t="s">
        <v>2333</v>
      </c>
      <c r="H13232" t="s">
        <v>2334</v>
      </c>
      <c r="I13232">
        <v>10343314</v>
      </c>
      <c r="J13232">
        <v>20230614</v>
      </c>
      <c r="K13232" t="s">
        <v>2335</v>
      </c>
      <c r="L13232">
        <v>0</v>
      </c>
      <c r="M13232">
        <v>3950.4</v>
      </c>
      <c r="N13232" t="s">
        <v>54</v>
      </c>
      <c r="O13232">
        <v>20230731</v>
      </c>
    </row>
    <row r="13233" spans="1:15" x14ac:dyDescent="0.25">
      <c r="A13233" t="s">
        <v>6033</v>
      </c>
      <c r="B13233" t="s">
        <v>6034</v>
      </c>
      <c r="C13233">
        <v>1600001675</v>
      </c>
      <c r="D13233">
        <v>20230430</v>
      </c>
      <c r="E13233">
        <v>40100000</v>
      </c>
      <c r="F13233" t="s">
        <v>55</v>
      </c>
      <c r="G13233" t="s">
        <v>573</v>
      </c>
      <c r="H13233" t="s">
        <v>574</v>
      </c>
      <c r="I13233" t="s">
        <v>8446</v>
      </c>
      <c r="J13233">
        <v>20230430</v>
      </c>
      <c r="K13233" t="s">
        <v>8447</v>
      </c>
      <c r="L13233">
        <v>0</v>
      </c>
      <c r="M13233">
        <v>93830.23</v>
      </c>
      <c r="N13233" t="s">
        <v>353</v>
      </c>
      <c r="O13233">
        <v>20230509</v>
      </c>
    </row>
    <row r="13234" spans="1:15" x14ac:dyDescent="0.25">
      <c r="A13234" t="s">
        <v>6033</v>
      </c>
      <c r="B13234" t="s">
        <v>6034</v>
      </c>
      <c r="C13234">
        <v>1600008286</v>
      </c>
      <c r="D13234">
        <v>20230901</v>
      </c>
      <c r="E13234">
        <v>61350000</v>
      </c>
      <c r="F13234" t="s">
        <v>6059</v>
      </c>
      <c r="I13234" t="s">
        <v>8310</v>
      </c>
      <c r="J13234">
        <v>20230901</v>
      </c>
      <c r="K13234" t="s">
        <v>6460</v>
      </c>
      <c r="L13234">
        <v>425.57</v>
      </c>
      <c r="M13234">
        <v>0</v>
      </c>
    </row>
    <row r="13235" spans="1:15" x14ac:dyDescent="0.25">
      <c r="A13235" t="s">
        <v>6033</v>
      </c>
      <c r="B13235" t="s">
        <v>6034</v>
      </c>
      <c r="C13235">
        <v>1600005332</v>
      </c>
      <c r="D13235">
        <v>20230605</v>
      </c>
      <c r="E13235">
        <v>40100000</v>
      </c>
      <c r="F13235" t="s">
        <v>55</v>
      </c>
      <c r="G13235" t="s">
        <v>1060</v>
      </c>
      <c r="H13235" t="s">
        <v>1061</v>
      </c>
      <c r="I13235">
        <v>356000890</v>
      </c>
      <c r="J13235">
        <v>20230605</v>
      </c>
      <c r="K13235" t="s">
        <v>7681</v>
      </c>
      <c r="L13235">
        <v>0</v>
      </c>
      <c r="M13235">
        <v>32285</v>
      </c>
      <c r="N13235" t="s">
        <v>37</v>
      </c>
      <c r="O13235">
        <v>20230706</v>
      </c>
    </row>
    <row r="13236" spans="1:15" x14ac:dyDescent="0.25">
      <c r="A13236" t="s">
        <v>6033</v>
      </c>
      <c r="B13236" t="s">
        <v>6034</v>
      </c>
      <c r="C13236">
        <v>1600006201</v>
      </c>
      <c r="D13236">
        <v>20230724</v>
      </c>
      <c r="E13236">
        <v>44561005</v>
      </c>
      <c r="F13236" t="s">
        <v>59</v>
      </c>
      <c r="I13236" t="s">
        <v>4634</v>
      </c>
      <c r="J13236">
        <v>20230724</v>
      </c>
      <c r="K13236" t="s">
        <v>4635</v>
      </c>
      <c r="L13236">
        <v>92.4</v>
      </c>
      <c r="M13236">
        <v>0</v>
      </c>
      <c r="N13236" t="s">
        <v>80</v>
      </c>
      <c r="O13236">
        <v>20230821</v>
      </c>
    </row>
    <row r="13237" spans="1:15" x14ac:dyDescent="0.25">
      <c r="A13237" t="s">
        <v>6033</v>
      </c>
      <c r="B13237" t="s">
        <v>6034</v>
      </c>
      <c r="C13237">
        <v>1600008927</v>
      </c>
      <c r="D13237">
        <v>20230918</v>
      </c>
      <c r="E13237">
        <v>40100000</v>
      </c>
      <c r="F13237" t="s">
        <v>55</v>
      </c>
      <c r="G13237" t="s">
        <v>139</v>
      </c>
      <c r="H13237" t="s">
        <v>140</v>
      </c>
      <c r="I13237">
        <v>13825</v>
      </c>
      <c r="J13237">
        <v>20230918</v>
      </c>
      <c r="K13237" t="s">
        <v>7809</v>
      </c>
      <c r="L13237">
        <v>0</v>
      </c>
      <c r="M13237">
        <v>106.81</v>
      </c>
      <c r="N13237" t="s">
        <v>597</v>
      </c>
      <c r="O13237">
        <v>20230926</v>
      </c>
    </row>
    <row r="13238" spans="1:15" x14ac:dyDescent="0.25">
      <c r="A13238" t="s">
        <v>6033</v>
      </c>
      <c r="B13238" t="s">
        <v>6034</v>
      </c>
      <c r="C13238">
        <v>1600006813</v>
      </c>
      <c r="D13238">
        <v>20230817</v>
      </c>
      <c r="E13238">
        <v>61220000</v>
      </c>
      <c r="F13238" t="s">
        <v>6117</v>
      </c>
      <c r="I13238">
        <v>108230068</v>
      </c>
      <c r="J13238">
        <v>20230817</v>
      </c>
      <c r="K13238" t="s">
        <v>602</v>
      </c>
      <c r="L13238">
        <v>1490.49</v>
      </c>
      <c r="M13238">
        <v>0</v>
      </c>
    </row>
    <row r="13239" spans="1:15" x14ac:dyDescent="0.25">
      <c r="A13239" t="s">
        <v>6033</v>
      </c>
      <c r="B13239" t="s">
        <v>6034</v>
      </c>
      <c r="C13239">
        <v>1600001075</v>
      </c>
      <c r="D13239">
        <v>20230525</v>
      </c>
      <c r="E13239">
        <v>61220000</v>
      </c>
      <c r="F13239" t="s">
        <v>6117</v>
      </c>
      <c r="I13239">
        <v>105230031</v>
      </c>
      <c r="J13239">
        <v>20230525</v>
      </c>
      <c r="K13239" t="s">
        <v>1548</v>
      </c>
      <c r="L13239">
        <v>1567.72</v>
      </c>
      <c r="M13239">
        <v>0</v>
      </c>
    </row>
    <row r="13240" spans="1:15" x14ac:dyDescent="0.25">
      <c r="A13240" t="s">
        <v>6033</v>
      </c>
      <c r="B13240" t="s">
        <v>6034</v>
      </c>
      <c r="C13240">
        <v>1600000797</v>
      </c>
      <c r="D13240">
        <v>20230420</v>
      </c>
      <c r="E13240">
        <v>44561005</v>
      </c>
      <c r="F13240" t="s">
        <v>59</v>
      </c>
      <c r="I13240" t="s">
        <v>923</v>
      </c>
      <c r="J13240">
        <v>20230420</v>
      </c>
      <c r="K13240" t="s">
        <v>924</v>
      </c>
      <c r="L13240">
        <v>102</v>
      </c>
      <c r="M13240">
        <v>0</v>
      </c>
      <c r="N13240" t="s">
        <v>37</v>
      </c>
      <c r="O13240">
        <v>20230718</v>
      </c>
    </row>
    <row r="13241" spans="1:15" x14ac:dyDescent="0.25">
      <c r="A13241" t="s">
        <v>6033</v>
      </c>
      <c r="B13241" t="s">
        <v>6034</v>
      </c>
      <c r="C13241">
        <v>1600006585</v>
      </c>
      <c r="D13241">
        <v>20230728</v>
      </c>
      <c r="E13241">
        <v>40100000</v>
      </c>
      <c r="F13241" t="s">
        <v>55</v>
      </c>
      <c r="G13241" t="s">
        <v>3192</v>
      </c>
      <c r="H13241" t="s">
        <v>3193</v>
      </c>
      <c r="I13241">
        <v>360853</v>
      </c>
      <c r="J13241">
        <v>20230728</v>
      </c>
      <c r="K13241" t="s">
        <v>3194</v>
      </c>
      <c r="L13241">
        <v>0</v>
      </c>
      <c r="M13241">
        <v>139.19999999999999</v>
      </c>
      <c r="N13241" t="s">
        <v>54</v>
      </c>
      <c r="O13241">
        <v>20230825</v>
      </c>
    </row>
    <row r="13242" spans="1:15" x14ac:dyDescent="0.25">
      <c r="A13242" t="s">
        <v>6033</v>
      </c>
      <c r="B13242" t="s">
        <v>6034</v>
      </c>
      <c r="C13242">
        <v>1600000136</v>
      </c>
      <c r="D13242">
        <v>20230420</v>
      </c>
      <c r="E13242">
        <v>44561005</v>
      </c>
      <c r="F13242" t="s">
        <v>59</v>
      </c>
      <c r="I13242">
        <v>104230031</v>
      </c>
      <c r="J13242">
        <v>20230420</v>
      </c>
      <c r="K13242" t="s">
        <v>735</v>
      </c>
      <c r="L13242">
        <v>300.54000000000002</v>
      </c>
      <c r="M13242">
        <v>0</v>
      </c>
      <c r="N13242" t="s">
        <v>54</v>
      </c>
      <c r="O13242">
        <v>20230522</v>
      </c>
    </row>
    <row r="13243" spans="1:15" x14ac:dyDescent="0.25">
      <c r="A13243" t="s">
        <v>6033</v>
      </c>
      <c r="B13243" t="s">
        <v>6034</v>
      </c>
      <c r="C13243">
        <v>1600008583</v>
      </c>
      <c r="D13243">
        <v>20230826</v>
      </c>
      <c r="E13243">
        <v>62280001</v>
      </c>
      <c r="F13243" t="s">
        <v>7107</v>
      </c>
      <c r="I13243">
        <v>230127759</v>
      </c>
      <c r="J13243">
        <v>20230826</v>
      </c>
      <c r="K13243" t="s">
        <v>7728</v>
      </c>
      <c r="L13243">
        <v>112</v>
      </c>
      <c r="M13243">
        <v>0</v>
      </c>
    </row>
    <row r="13244" spans="1:15" x14ac:dyDescent="0.25">
      <c r="A13244" t="s">
        <v>6033</v>
      </c>
      <c r="B13244" t="s">
        <v>6034</v>
      </c>
      <c r="C13244">
        <v>1600002376</v>
      </c>
      <c r="D13244">
        <v>20230501</v>
      </c>
      <c r="E13244">
        <v>61320000</v>
      </c>
      <c r="F13244" t="s">
        <v>6173</v>
      </c>
      <c r="I13244" t="s">
        <v>5387</v>
      </c>
      <c r="J13244">
        <v>20230501</v>
      </c>
      <c r="K13244" t="s">
        <v>5388</v>
      </c>
      <c r="L13244">
        <v>16750</v>
      </c>
      <c r="M13244">
        <v>0</v>
      </c>
    </row>
    <row r="13245" spans="1:15" x14ac:dyDescent="0.25">
      <c r="A13245" t="s">
        <v>6033</v>
      </c>
      <c r="B13245" t="s">
        <v>6034</v>
      </c>
      <c r="C13245">
        <v>1600011259</v>
      </c>
      <c r="D13245">
        <v>20231024</v>
      </c>
      <c r="E13245">
        <v>60265000</v>
      </c>
      <c r="F13245" t="s">
        <v>6486</v>
      </c>
      <c r="I13245" t="s">
        <v>7947</v>
      </c>
      <c r="J13245">
        <v>20231024</v>
      </c>
      <c r="K13245" t="s">
        <v>7948</v>
      </c>
      <c r="L13245">
        <v>-3232</v>
      </c>
      <c r="M13245">
        <v>0</v>
      </c>
    </row>
    <row r="13246" spans="1:15" x14ac:dyDescent="0.25">
      <c r="A13246" t="s">
        <v>6033</v>
      </c>
      <c r="B13246" t="s">
        <v>6034</v>
      </c>
      <c r="C13246">
        <v>1600010026</v>
      </c>
      <c r="D13246">
        <v>20231014</v>
      </c>
      <c r="E13246">
        <v>61350000</v>
      </c>
      <c r="F13246" t="s">
        <v>6059</v>
      </c>
      <c r="I13246" t="s">
        <v>8268</v>
      </c>
      <c r="J13246">
        <v>20231014</v>
      </c>
      <c r="K13246" t="s">
        <v>1049</v>
      </c>
      <c r="L13246">
        <v>1484</v>
      </c>
      <c r="M13246">
        <v>0</v>
      </c>
    </row>
    <row r="13247" spans="1:15" x14ac:dyDescent="0.25">
      <c r="A13247" t="s">
        <v>6033</v>
      </c>
      <c r="B13247" t="s">
        <v>6034</v>
      </c>
      <c r="C13247">
        <v>1600006617</v>
      </c>
      <c r="D13247">
        <v>20230716</v>
      </c>
      <c r="E13247">
        <v>62110000</v>
      </c>
      <c r="F13247" t="s">
        <v>6098</v>
      </c>
      <c r="I13247" t="s">
        <v>7818</v>
      </c>
      <c r="J13247">
        <v>20230716</v>
      </c>
      <c r="K13247" t="s">
        <v>7819</v>
      </c>
      <c r="L13247">
        <v>1041.26</v>
      </c>
      <c r="M13247">
        <v>0</v>
      </c>
    </row>
    <row r="13248" spans="1:15" x14ac:dyDescent="0.25">
      <c r="A13248" t="s">
        <v>6033</v>
      </c>
      <c r="B13248" t="s">
        <v>6034</v>
      </c>
      <c r="C13248">
        <v>1600010121</v>
      </c>
      <c r="D13248">
        <v>20231018</v>
      </c>
      <c r="E13248">
        <v>40100000</v>
      </c>
      <c r="F13248" t="s">
        <v>55</v>
      </c>
      <c r="G13248" t="s">
        <v>178</v>
      </c>
      <c r="H13248" t="s">
        <v>179</v>
      </c>
      <c r="I13248">
        <v>110230048</v>
      </c>
      <c r="J13248">
        <v>20231018</v>
      </c>
      <c r="K13248" t="s">
        <v>2867</v>
      </c>
      <c r="L13248">
        <v>0</v>
      </c>
      <c r="M13248">
        <v>1690.92</v>
      </c>
      <c r="N13248" t="s">
        <v>4744</v>
      </c>
      <c r="O13248">
        <v>20231020</v>
      </c>
    </row>
    <row r="13249" spans="1:15" x14ac:dyDescent="0.25">
      <c r="A13249" t="s">
        <v>6033</v>
      </c>
      <c r="B13249" t="s">
        <v>6034</v>
      </c>
      <c r="C13249">
        <v>1600007989</v>
      </c>
      <c r="D13249">
        <v>20230822</v>
      </c>
      <c r="E13249">
        <v>40100000</v>
      </c>
      <c r="F13249" t="s">
        <v>55</v>
      </c>
      <c r="G13249" t="s">
        <v>157</v>
      </c>
      <c r="H13249" t="s">
        <v>158</v>
      </c>
      <c r="I13249">
        <v>428399</v>
      </c>
      <c r="J13249">
        <v>20230822</v>
      </c>
      <c r="K13249" t="s">
        <v>793</v>
      </c>
      <c r="L13249">
        <v>0</v>
      </c>
      <c r="M13249">
        <v>125.8</v>
      </c>
      <c r="N13249" t="s">
        <v>794</v>
      </c>
      <c r="O13249">
        <v>20231004</v>
      </c>
    </row>
    <row r="13250" spans="1:15" x14ac:dyDescent="0.25">
      <c r="A13250" t="s">
        <v>6033</v>
      </c>
      <c r="B13250" t="s">
        <v>6034</v>
      </c>
      <c r="C13250">
        <v>1600005263</v>
      </c>
      <c r="D13250">
        <v>20230630</v>
      </c>
      <c r="E13250">
        <v>40100000</v>
      </c>
      <c r="F13250" t="s">
        <v>55</v>
      </c>
      <c r="G13250" t="s">
        <v>133</v>
      </c>
      <c r="H13250" t="s">
        <v>134</v>
      </c>
      <c r="I13250">
        <v>204312258</v>
      </c>
      <c r="J13250">
        <v>20230630</v>
      </c>
      <c r="K13250" t="s">
        <v>8454</v>
      </c>
      <c r="L13250">
        <v>0</v>
      </c>
      <c r="M13250">
        <v>858.65</v>
      </c>
      <c r="N13250" t="s">
        <v>353</v>
      </c>
      <c r="O13250">
        <v>20230707</v>
      </c>
    </row>
    <row r="13251" spans="1:15" x14ac:dyDescent="0.25">
      <c r="A13251" t="s">
        <v>6033</v>
      </c>
      <c r="B13251" t="s">
        <v>6034</v>
      </c>
      <c r="C13251">
        <v>1600010175</v>
      </c>
      <c r="D13251">
        <v>20231002</v>
      </c>
      <c r="E13251">
        <v>40100000</v>
      </c>
      <c r="F13251" t="s">
        <v>55</v>
      </c>
      <c r="G13251" t="s">
        <v>6748</v>
      </c>
      <c r="H13251" t="s">
        <v>6749</v>
      </c>
      <c r="I13251" t="s">
        <v>7661</v>
      </c>
      <c r="J13251">
        <v>20231002</v>
      </c>
      <c r="K13251" t="s">
        <v>7662</v>
      </c>
      <c r="L13251">
        <v>0</v>
      </c>
      <c r="M13251">
        <v>26.02</v>
      </c>
      <c r="N13251" t="s">
        <v>117</v>
      </c>
      <c r="O13251">
        <v>20231116</v>
      </c>
    </row>
    <row r="13252" spans="1:15" x14ac:dyDescent="0.25">
      <c r="A13252" t="s">
        <v>6033</v>
      </c>
      <c r="B13252" t="s">
        <v>6034</v>
      </c>
      <c r="C13252">
        <v>1600001009</v>
      </c>
      <c r="D13252">
        <v>20230501</v>
      </c>
      <c r="E13252">
        <v>40100000</v>
      </c>
      <c r="F13252" t="s">
        <v>55</v>
      </c>
      <c r="G13252" t="s">
        <v>719</v>
      </c>
      <c r="H13252" t="s">
        <v>720</v>
      </c>
      <c r="I13252" t="s">
        <v>7841</v>
      </c>
      <c r="J13252">
        <v>20230501</v>
      </c>
      <c r="K13252" t="s">
        <v>6128</v>
      </c>
      <c r="L13252">
        <v>0</v>
      </c>
      <c r="M13252">
        <v>483.6</v>
      </c>
      <c r="N13252" t="s">
        <v>29</v>
      </c>
      <c r="O13252">
        <v>20230808</v>
      </c>
    </row>
    <row r="13253" spans="1:15" x14ac:dyDescent="0.25">
      <c r="A13253" t="s">
        <v>6033</v>
      </c>
      <c r="B13253" t="s">
        <v>6034</v>
      </c>
      <c r="C13253">
        <v>1600009483</v>
      </c>
      <c r="D13253">
        <v>20230920</v>
      </c>
      <c r="E13253">
        <v>60610001</v>
      </c>
      <c r="F13253" t="s">
        <v>6517</v>
      </c>
      <c r="I13253">
        <v>110003931389</v>
      </c>
      <c r="J13253">
        <v>20230920</v>
      </c>
      <c r="K13253" t="s">
        <v>5947</v>
      </c>
      <c r="L13253">
        <v>1426.63</v>
      </c>
      <c r="M13253">
        <v>0</v>
      </c>
    </row>
    <row r="13254" spans="1:15" x14ac:dyDescent="0.25">
      <c r="A13254" t="s">
        <v>6033</v>
      </c>
      <c r="B13254" t="s">
        <v>6034</v>
      </c>
      <c r="C13254">
        <v>1600007217</v>
      </c>
      <c r="D13254">
        <v>20230801</v>
      </c>
      <c r="E13254">
        <v>44561005</v>
      </c>
      <c r="F13254" t="s">
        <v>59</v>
      </c>
      <c r="I13254" t="s">
        <v>6421</v>
      </c>
      <c r="J13254">
        <v>20230801</v>
      </c>
      <c r="K13254" t="s">
        <v>3387</v>
      </c>
      <c r="L13254">
        <v>274</v>
      </c>
      <c r="M13254">
        <v>0</v>
      </c>
      <c r="N13254" t="s">
        <v>117</v>
      </c>
      <c r="O13254">
        <v>20230921</v>
      </c>
    </row>
    <row r="13255" spans="1:15" x14ac:dyDescent="0.25">
      <c r="A13255" t="s">
        <v>6033</v>
      </c>
      <c r="B13255" t="s">
        <v>6034</v>
      </c>
      <c r="C13255">
        <v>1600006823</v>
      </c>
      <c r="D13255">
        <v>20230807</v>
      </c>
      <c r="E13255">
        <v>44561005</v>
      </c>
      <c r="F13255" t="s">
        <v>59</v>
      </c>
      <c r="I13255">
        <v>108230078</v>
      </c>
      <c r="J13255">
        <v>20230807</v>
      </c>
      <c r="K13255" t="s">
        <v>259</v>
      </c>
      <c r="L13255">
        <v>96.92</v>
      </c>
      <c r="M13255">
        <v>0</v>
      </c>
      <c r="N13255" t="s">
        <v>117</v>
      </c>
      <c r="O13255">
        <v>20230921</v>
      </c>
    </row>
    <row r="13256" spans="1:15" x14ac:dyDescent="0.25">
      <c r="A13256" t="s">
        <v>6033</v>
      </c>
      <c r="B13256" t="s">
        <v>6034</v>
      </c>
      <c r="C13256">
        <v>1600011098</v>
      </c>
      <c r="D13256">
        <v>20231009</v>
      </c>
      <c r="E13256">
        <v>40100000</v>
      </c>
      <c r="F13256" t="s">
        <v>55</v>
      </c>
      <c r="G13256" t="s">
        <v>763</v>
      </c>
      <c r="H13256" t="s">
        <v>764</v>
      </c>
      <c r="I13256">
        <v>200005444411023</v>
      </c>
      <c r="J13256">
        <v>20231009</v>
      </c>
      <c r="K13256" t="s">
        <v>6768</v>
      </c>
      <c r="L13256">
        <v>0</v>
      </c>
      <c r="M13256">
        <v>2273.8200000000002</v>
      </c>
      <c r="N13256" t="s">
        <v>202</v>
      </c>
      <c r="O13256">
        <v>20231113</v>
      </c>
    </row>
    <row r="13257" spans="1:15" x14ac:dyDescent="0.25">
      <c r="A13257" t="s">
        <v>6033</v>
      </c>
      <c r="B13257" t="s">
        <v>6034</v>
      </c>
      <c r="C13257">
        <v>1600009407</v>
      </c>
      <c r="D13257">
        <v>20230913</v>
      </c>
      <c r="E13257">
        <v>60265000</v>
      </c>
      <c r="F13257" t="s">
        <v>6486</v>
      </c>
      <c r="I13257" t="s">
        <v>8455</v>
      </c>
      <c r="J13257">
        <v>20230913</v>
      </c>
      <c r="K13257" t="s">
        <v>8456</v>
      </c>
      <c r="L13257">
        <v>3232</v>
      </c>
      <c r="M13257">
        <v>0</v>
      </c>
    </row>
    <row r="13258" spans="1:15" x14ac:dyDescent="0.25">
      <c r="A13258" t="s">
        <v>6033</v>
      </c>
      <c r="B13258" t="s">
        <v>6034</v>
      </c>
      <c r="C13258">
        <v>1600006578</v>
      </c>
      <c r="D13258">
        <v>20230731</v>
      </c>
      <c r="E13258">
        <v>44561005</v>
      </c>
      <c r="F13258" t="s">
        <v>59</v>
      </c>
      <c r="I13258" t="s">
        <v>7633</v>
      </c>
      <c r="J13258">
        <v>20230731</v>
      </c>
      <c r="K13258" t="s">
        <v>7634</v>
      </c>
      <c r="L13258">
        <v>72</v>
      </c>
      <c r="M13258">
        <v>0</v>
      </c>
      <c r="N13258" t="s">
        <v>117</v>
      </c>
      <c r="O13258">
        <v>20230921</v>
      </c>
    </row>
    <row r="13259" spans="1:15" x14ac:dyDescent="0.25">
      <c r="A13259" t="s">
        <v>6033</v>
      </c>
      <c r="B13259" t="s">
        <v>6034</v>
      </c>
      <c r="C13259">
        <v>1600006641</v>
      </c>
      <c r="D13259">
        <v>20230727</v>
      </c>
      <c r="E13259">
        <v>44561005</v>
      </c>
      <c r="F13259" t="s">
        <v>59</v>
      </c>
      <c r="I13259" t="s">
        <v>4149</v>
      </c>
      <c r="J13259">
        <v>20230727</v>
      </c>
      <c r="K13259" t="s">
        <v>4150</v>
      </c>
      <c r="L13259">
        <v>68.61</v>
      </c>
      <c r="M13259">
        <v>0</v>
      </c>
      <c r="N13259" t="s">
        <v>34</v>
      </c>
      <c r="O13259">
        <v>20231024</v>
      </c>
    </row>
    <row r="13260" spans="1:15" x14ac:dyDescent="0.25">
      <c r="A13260" t="s">
        <v>6033</v>
      </c>
      <c r="B13260" t="s">
        <v>6034</v>
      </c>
      <c r="C13260">
        <v>1600008310</v>
      </c>
      <c r="D13260">
        <v>20230914</v>
      </c>
      <c r="E13260">
        <v>40100000</v>
      </c>
      <c r="F13260" t="s">
        <v>55</v>
      </c>
      <c r="G13260" t="s">
        <v>208</v>
      </c>
      <c r="H13260" t="s">
        <v>209</v>
      </c>
      <c r="I13260" t="s">
        <v>8457</v>
      </c>
      <c r="J13260">
        <v>20230914</v>
      </c>
      <c r="K13260" t="s">
        <v>1945</v>
      </c>
      <c r="L13260">
        <v>0</v>
      </c>
      <c r="M13260">
        <v>1780.8</v>
      </c>
      <c r="N13260" t="s">
        <v>1508</v>
      </c>
      <c r="O13260">
        <v>20230918</v>
      </c>
    </row>
    <row r="13261" spans="1:15" x14ac:dyDescent="0.25">
      <c r="A13261" t="s">
        <v>6033</v>
      </c>
      <c r="B13261" t="s">
        <v>6034</v>
      </c>
      <c r="C13261">
        <v>1600009905</v>
      </c>
      <c r="D13261">
        <v>20230930</v>
      </c>
      <c r="E13261">
        <v>61550006</v>
      </c>
      <c r="F13261" t="s">
        <v>6064</v>
      </c>
      <c r="I13261" t="s">
        <v>1114</v>
      </c>
      <c r="J13261">
        <v>20230930</v>
      </c>
      <c r="K13261" t="s">
        <v>8458</v>
      </c>
      <c r="L13261">
        <v>66.67</v>
      </c>
      <c r="M13261">
        <v>0</v>
      </c>
    </row>
    <row r="13262" spans="1:15" x14ac:dyDescent="0.25">
      <c r="A13262" t="s">
        <v>6033</v>
      </c>
      <c r="B13262" t="s">
        <v>6034</v>
      </c>
      <c r="C13262">
        <v>1600003248</v>
      </c>
      <c r="D13262">
        <v>20230613</v>
      </c>
      <c r="E13262">
        <v>40100000</v>
      </c>
      <c r="F13262" t="s">
        <v>55</v>
      </c>
      <c r="G13262" t="s">
        <v>199</v>
      </c>
      <c r="H13262" t="s">
        <v>200</v>
      </c>
      <c r="I13262">
        <v>106230082</v>
      </c>
      <c r="J13262">
        <v>20230613</v>
      </c>
      <c r="K13262" t="s">
        <v>973</v>
      </c>
      <c r="L13262">
        <v>0</v>
      </c>
      <c r="M13262">
        <v>515.99</v>
      </c>
      <c r="N13262" t="s">
        <v>1451</v>
      </c>
      <c r="O13262">
        <v>20230614</v>
      </c>
    </row>
    <row r="13263" spans="1:15" x14ac:dyDescent="0.25">
      <c r="A13263" t="s">
        <v>6033</v>
      </c>
      <c r="B13263" t="s">
        <v>6034</v>
      </c>
      <c r="C13263">
        <v>1600005064</v>
      </c>
      <c r="D13263">
        <v>20230713</v>
      </c>
      <c r="E13263">
        <v>44561005</v>
      </c>
      <c r="F13263" t="s">
        <v>59</v>
      </c>
      <c r="I13263">
        <v>107230057</v>
      </c>
      <c r="J13263">
        <v>20230713</v>
      </c>
      <c r="K13263" t="s">
        <v>954</v>
      </c>
      <c r="L13263">
        <v>304.57</v>
      </c>
      <c r="M13263">
        <v>0</v>
      </c>
      <c r="N13263" t="s">
        <v>80</v>
      </c>
      <c r="O13263">
        <v>20230821</v>
      </c>
    </row>
    <row r="13264" spans="1:15" x14ac:dyDescent="0.25">
      <c r="A13264" t="s">
        <v>6033</v>
      </c>
      <c r="B13264" t="s">
        <v>6034</v>
      </c>
      <c r="C13264">
        <v>1600003270</v>
      </c>
      <c r="D13264">
        <v>20230615</v>
      </c>
      <c r="E13264">
        <v>61220000</v>
      </c>
      <c r="F13264" t="s">
        <v>6117</v>
      </c>
      <c r="I13264">
        <v>106230104</v>
      </c>
      <c r="J13264">
        <v>20230615</v>
      </c>
      <c r="K13264" t="s">
        <v>848</v>
      </c>
      <c r="L13264">
        <v>492.56</v>
      </c>
      <c r="M13264">
        <v>0</v>
      </c>
    </row>
    <row r="13265" spans="1:15" x14ac:dyDescent="0.25">
      <c r="A13265" t="s">
        <v>6033</v>
      </c>
      <c r="B13265" t="s">
        <v>6034</v>
      </c>
      <c r="C13265">
        <v>1600010789</v>
      </c>
      <c r="D13265">
        <v>20230930</v>
      </c>
      <c r="E13265">
        <v>44561005</v>
      </c>
      <c r="F13265" t="s">
        <v>59</v>
      </c>
      <c r="I13265" t="s">
        <v>7885</v>
      </c>
      <c r="J13265">
        <v>20230930</v>
      </c>
      <c r="K13265" t="s">
        <v>7886</v>
      </c>
      <c r="L13265">
        <v>-20.34</v>
      </c>
      <c r="M13265">
        <v>0</v>
      </c>
      <c r="N13265" t="s">
        <v>27</v>
      </c>
      <c r="O13265">
        <v>20231124</v>
      </c>
    </row>
    <row r="13266" spans="1:15" x14ac:dyDescent="0.25">
      <c r="A13266" t="s">
        <v>6033</v>
      </c>
      <c r="B13266" t="s">
        <v>6034</v>
      </c>
      <c r="C13266">
        <v>1600000601</v>
      </c>
      <c r="D13266">
        <v>20230415</v>
      </c>
      <c r="E13266">
        <v>44573006</v>
      </c>
      <c r="F13266" t="s">
        <v>6038</v>
      </c>
      <c r="I13266">
        <v>630561506</v>
      </c>
      <c r="J13266">
        <v>20230415</v>
      </c>
      <c r="K13266" t="s">
        <v>442</v>
      </c>
      <c r="L13266">
        <v>0</v>
      </c>
      <c r="M13266">
        <v>23.1</v>
      </c>
      <c r="N13266" t="s">
        <v>54</v>
      </c>
      <c r="O13266">
        <v>20230522</v>
      </c>
    </row>
    <row r="13267" spans="1:15" x14ac:dyDescent="0.25">
      <c r="A13267" t="s">
        <v>6033</v>
      </c>
      <c r="B13267" t="s">
        <v>6034</v>
      </c>
      <c r="C13267">
        <v>1600006773</v>
      </c>
      <c r="D13267">
        <v>20230815</v>
      </c>
      <c r="E13267">
        <v>61220000</v>
      </c>
      <c r="F13267" t="s">
        <v>6117</v>
      </c>
      <c r="I13267">
        <v>108230028</v>
      </c>
      <c r="J13267">
        <v>20230815</v>
      </c>
      <c r="K13267" t="s">
        <v>848</v>
      </c>
      <c r="L13267">
        <v>492.56</v>
      </c>
      <c r="M13267">
        <v>0</v>
      </c>
    </row>
    <row r="13268" spans="1:15" x14ac:dyDescent="0.25">
      <c r="A13268" t="s">
        <v>6033</v>
      </c>
      <c r="B13268" t="s">
        <v>6034</v>
      </c>
      <c r="C13268">
        <v>1600003257</v>
      </c>
      <c r="D13268">
        <v>20230624</v>
      </c>
      <c r="E13268">
        <v>44561005</v>
      </c>
      <c r="F13268" t="s">
        <v>59</v>
      </c>
      <c r="I13268">
        <v>106230091</v>
      </c>
      <c r="J13268">
        <v>20230624</v>
      </c>
      <c r="K13268" t="s">
        <v>2134</v>
      </c>
      <c r="L13268">
        <v>96.8</v>
      </c>
      <c r="M13268">
        <v>0</v>
      </c>
      <c r="N13268" t="s">
        <v>37</v>
      </c>
      <c r="O13268">
        <v>20230718</v>
      </c>
    </row>
    <row r="13269" spans="1:15" x14ac:dyDescent="0.25">
      <c r="A13269" t="s">
        <v>6033</v>
      </c>
      <c r="B13269" t="s">
        <v>6034</v>
      </c>
      <c r="C13269">
        <v>1600003208</v>
      </c>
      <c r="D13269">
        <v>20230612</v>
      </c>
      <c r="E13269">
        <v>44561005</v>
      </c>
      <c r="F13269" t="s">
        <v>59</v>
      </c>
      <c r="I13269">
        <v>106230042</v>
      </c>
      <c r="J13269">
        <v>20230612</v>
      </c>
      <c r="K13269" t="s">
        <v>404</v>
      </c>
      <c r="L13269">
        <v>456.58</v>
      </c>
      <c r="M13269">
        <v>0</v>
      </c>
      <c r="N13269" t="s">
        <v>37</v>
      </c>
      <c r="O13269">
        <v>20230718</v>
      </c>
    </row>
    <row r="13270" spans="1:15" x14ac:dyDescent="0.25">
      <c r="A13270" t="s">
        <v>6033</v>
      </c>
      <c r="B13270" t="s">
        <v>6034</v>
      </c>
      <c r="C13270">
        <v>1600005258</v>
      </c>
      <c r="D13270">
        <v>20230619</v>
      </c>
      <c r="E13270">
        <v>40100000</v>
      </c>
      <c r="F13270" t="s">
        <v>55</v>
      </c>
      <c r="G13270" t="s">
        <v>133</v>
      </c>
      <c r="H13270" t="s">
        <v>134</v>
      </c>
      <c r="I13270">
        <v>506</v>
      </c>
      <c r="J13270">
        <v>20230619</v>
      </c>
      <c r="K13270" t="s">
        <v>7467</v>
      </c>
      <c r="L13270">
        <v>0</v>
      </c>
      <c r="M13270">
        <v>304.06</v>
      </c>
      <c r="N13270" t="s">
        <v>353</v>
      </c>
      <c r="O13270">
        <v>20230707</v>
      </c>
    </row>
    <row r="13271" spans="1:15" x14ac:dyDescent="0.25">
      <c r="A13271" t="s">
        <v>6033</v>
      </c>
      <c r="B13271" t="s">
        <v>6034</v>
      </c>
      <c r="C13271">
        <v>1600008300</v>
      </c>
      <c r="D13271">
        <v>20230901</v>
      </c>
      <c r="E13271">
        <v>61350000</v>
      </c>
      <c r="F13271" t="s">
        <v>6059</v>
      </c>
      <c r="I13271" t="s">
        <v>7408</v>
      </c>
      <c r="J13271">
        <v>20230901</v>
      </c>
      <c r="K13271" t="s">
        <v>491</v>
      </c>
      <c r="L13271">
        <v>1320</v>
      </c>
      <c r="M13271">
        <v>0</v>
      </c>
    </row>
    <row r="13272" spans="1:15" x14ac:dyDescent="0.25">
      <c r="A13272" t="s">
        <v>6033</v>
      </c>
      <c r="B13272" t="s">
        <v>6034</v>
      </c>
      <c r="C13272">
        <v>1600011867</v>
      </c>
      <c r="D13272">
        <v>20231031</v>
      </c>
      <c r="E13272">
        <v>44561005</v>
      </c>
      <c r="F13272" t="s">
        <v>59</v>
      </c>
      <c r="I13272">
        <v>6028539</v>
      </c>
      <c r="J13272">
        <v>20231031</v>
      </c>
      <c r="K13272" t="s">
        <v>8290</v>
      </c>
      <c r="L13272">
        <v>125.01</v>
      </c>
      <c r="M13272">
        <v>0</v>
      </c>
    </row>
    <row r="13273" spans="1:15" x14ac:dyDescent="0.25">
      <c r="A13273" t="s">
        <v>6033</v>
      </c>
      <c r="B13273" t="s">
        <v>6034</v>
      </c>
      <c r="C13273">
        <v>1600005161</v>
      </c>
      <c r="D13273">
        <v>20230701</v>
      </c>
      <c r="E13273">
        <v>61350000</v>
      </c>
      <c r="F13273" t="s">
        <v>6059</v>
      </c>
      <c r="I13273" t="s">
        <v>8088</v>
      </c>
      <c r="J13273">
        <v>20230701</v>
      </c>
      <c r="K13273" t="s">
        <v>718</v>
      </c>
      <c r="L13273">
        <v>1320</v>
      </c>
      <c r="M13273">
        <v>0</v>
      </c>
    </row>
    <row r="13274" spans="1:15" x14ac:dyDescent="0.25">
      <c r="A13274" t="s">
        <v>6033</v>
      </c>
      <c r="B13274" t="s">
        <v>6034</v>
      </c>
      <c r="C13274">
        <v>1600005259</v>
      </c>
      <c r="D13274">
        <v>20230627</v>
      </c>
      <c r="E13274">
        <v>40100000</v>
      </c>
      <c r="F13274" t="s">
        <v>55</v>
      </c>
      <c r="G13274" t="s">
        <v>133</v>
      </c>
      <c r="H13274" t="s">
        <v>134</v>
      </c>
      <c r="I13274">
        <v>16</v>
      </c>
      <c r="J13274">
        <v>20230627</v>
      </c>
      <c r="K13274" t="s">
        <v>7789</v>
      </c>
      <c r="L13274">
        <v>0</v>
      </c>
      <c r="M13274">
        <v>-336.38</v>
      </c>
      <c r="N13274" t="s">
        <v>202</v>
      </c>
      <c r="O13274">
        <v>20230822</v>
      </c>
    </row>
    <row r="13275" spans="1:15" x14ac:dyDescent="0.25">
      <c r="A13275" t="s">
        <v>6033</v>
      </c>
      <c r="B13275" t="s">
        <v>6034</v>
      </c>
      <c r="C13275">
        <v>1600005288</v>
      </c>
      <c r="D13275">
        <v>20230601</v>
      </c>
      <c r="E13275">
        <v>44562001</v>
      </c>
      <c r="F13275" t="s">
        <v>6278</v>
      </c>
      <c r="I13275">
        <v>356000881</v>
      </c>
      <c r="J13275">
        <v>20230601</v>
      </c>
      <c r="K13275" t="s">
        <v>6607</v>
      </c>
      <c r="L13275">
        <v>5380.83</v>
      </c>
      <c r="M13275">
        <v>0</v>
      </c>
      <c r="N13275" t="s">
        <v>54</v>
      </c>
      <c r="O13275">
        <v>20230718</v>
      </c>
    </row>
    <row r="13276" spans="1:15" x14ac:dyDescent="0.25">
      <c r="A13276" t="s">
        <v>6033</v>
      </c>
      <c r="B13276" t="s">
        <v>6034</v>
      </c>
      <c r="C13276">
        <v>1600005054</v>
      </c>
      <c r="D13276">
        <v>20230706</v>
      </c>
      <c r="E13276">
        <v>40100000</v>
      </c>
      <c r="F13276" t="s">
        <v>55</v>
      </c>
      <c r="G13276" t="s">
        <v>178</v>
      </c>
      <c r="H13276" t="s">
        <v>179</v>
      </c>
      <c r="I13276">
        <v>107230047</v>
      </c>
      <c r="J13276">
        <v>20230706</v>
      </c>
      <c r="K13276" t="s">
        <v>1179</v>
      </c>
      <c r="L13276">
        <v>0</v>
      </c>
      <c r="M13276">
        <v>1889.56</v>
      </c>
      <c r="N13276" t="s">
        <v>2638</v>
      </c>
      <c r="O13276">
        <v>20230707</v>
      </c>
    </row>
    <row r="13277" spans="1:15" x14ac:dyDescent="0.25">
      <c r="A13277" t="s">
        <v>6033</v>
      </c>
      <c r="B13277" t="s">
        <v>6034</v>
      </c>
      <c r="C13277">
        <v>1600006509</v>
      </c>
      <c r="D13277">
        <v>20230701</v>
      </c>
      <c r="E13277">
        <v>62510006</v>
      </c>
      <c r="F13277" t="s">
        <v>7343</v>
      </c>
      <c r="I13277">
        <v>970659</v>
      </c>
      <c r="J13277">
        <v>20230701</v>
      </c>
      <c r="K13277" t="s">
        <v>8262</v>
      </c>
      <c r="L13277">
        <v>20.67</v>
      </c>
      <c r="M13277">
        <v>0</v>
      </c>
    </row>
    <row r="13278" spans="1:15" x14ac:dyDescent="0.25">
      <c r="A13278" t="s">
        <v>6033</v>
      </c>
      <c r="B13278" t="s">
        <v>6034</v>
      </c>
      <c r="C13278">
        <v>1600006469</v>
      </c>
      <c r="D13278">
        <v>20230701</v>
      </c>
      <c r="E13278">
        <v>40100000</v>
      </c>
      <c r="F13278" t="s">
        <v>55</v>
      </c>
      <c r="G13278" t="s">
        <v>139</v>
      </c>
      <c r="H13278" t="s">
        <v>140</v>
      </c>
      <c r="I13278" t="s">
        <v>7737</v>
      </c>
      <c r="J13278">
        <v>20230701</v>
      </c>
      <c r="K13278" t="s">
        <v>7738</v>
      </c>
      <c r="L13278">
        <v>0</v>
      </c>
      <c r="M13278">
        <v>13.5</v>
      </c>
      <c r="N13278" t="s">
        <v>505</v>
      </c>
      <c r="O13278">
        <v>20230731</v>
      </c>
    </row>
    <row r="13279" spans="1:15" x14ac:dyDescent="0.25">
      <c r="A13279" t="s">
        <v>6033</v>
      </c>
      <c r="B13279" t="s">
        <v>6034</v>
      </c>
      <c r="C13279">
        <v>1600010077</v>
      </c>
      <c r="D13279">
        <v>20231001</v>
      </c>
      <c r="E13279">
        <v>44561005</v>
      </c>
      <c r="F13279" t="s">
        <v>59</v>
      </c>
      <c r="I13279" t="s">
        <v>7385</v>
      </c>
      <c r="J13279">
        <v>20231001</v>
      </c>
      <c r="K13279" t="s">
        <v>1162</v>
      </c>
      <c r="L13279">
        <v>317</v>
      </c>
      <c r="M13279">
        <v>0</v>
      </c>
      <c r="N13279" t="s">
        <v>27</v>
      </c>
      <c r="O13279">
        <v>20231124</v>
      </c>
    </row>
    <row r="13280" spans="1:15" x14ac:dyDescent="0.25">
      <c r="A13280" t="s">
        <v>6033</v>
      </c>
      <c r="B13280" t="s">
        <v>6034</v>
      </c>
      <c r="C13280">
        <v>1600010829</v>
      </c>
      <c r="D13280">
        <v>20230930</v>
      </c>
      <c r="E13280">
        <v>40110000</v>
      </c>
      <c r="F13280" t="s">
        <v>45</v>
      </c>
      <c r="G13280" t="s">
        <v>2482</v>
      </c>
      <c r="H13280" t="s">
        <v>2483</v>
      </c>
      <c r="I13280" t="s">
        <v>7016</v>
      </c>
      <c r="J13280">
        <v>20230930</v>
      </c>
      <c r="K13280" t="s">
        <v>7017</v>
      </c>
      <c r="L13280">
        <v>0</v>
      </c>
      <c r="M13280">
        <v>632.16</v>
      </c>
      <c r="N13280" t="s">
        <v>27</v>
      </c>
      <c r="O13280">
        <v>20231110</v>
      </c>
    </row>
    <row r="13281" spans="1:15" x14ac:dyDescent="0.25">
      <c r="A13281" t="s">
        <v>6033</v>
      </c>
      <c r="B13281" t="s">
        <v>6034</v>
      </c>
      <c r="C13281">
        <v>1600010196</v>
      </c>
      <c r="D13281">
        <v>20230930</v>
      </c>
      <c r="E13281">
        <v>61100000</v>
      </c>
      <c r="F13281" t="s">
        <v>6120</v>
      </c>
      <c r="I13281">
        <v>2300432</v>
      </c>
      <c r="J13281">
        <v>20230930</v>
      </c>
      <c r="K13281" t="s">
        <v>3849</v>
      </c>
      <c r="L13281">
        <v>640</v>
      </c>
      <c r="M13281">
        <v>0</v>
      </c>
    </row>
    <row r="13282" spans="1:15" x14ac:dyDescent="0.25">
      <c r="A13282" t="s">
        <v>6033</v>
      </c>
      <c r="B13282" t="s">
        <v>6034</v>
      </c>
      <c r="C13282">
        <v>1600006476</v>
      </c>
      <c r="D13282">
        <v>20230701</v>
      </c>
      <c r="E13282">
        <v>40100000</v>
      </c>
      <c r="F13282" t="s">
        <v>55</v>
      </c>
      <c r="G13282" t="s">
        <v>139</v>
      </c>
      <c r="H13282" t="s">
        <v>140</v>
      </c>
      <c r="I13282" t="s">
        <v>6978</v>
      </c>
      <c r="J13282">
        <v>20230701</v>
      </c>
      <c r="K13282" t="s">
        <v>7974</v>
      </c>
      <c r="L13282">
        <v>0</v>
      </c>
      <c r="M13282">
        <v>326.3</v>
      </c>
      <c r="N13282" t="s">
        <v>558</v>
      </c>
      <c r="O13282">
        <v>20230731</v>
      </c>
    </row>
    <row r="13283" spans="1:15" x14ac:dyDescent="0.25">
      <c r="A13283" t="s">
        <v>6033</v>
      </c>
      <c r="B13283" t="s">
        <v>6034</v>
      </c>
      <c r="C13283">
        <v>1600003495</v>
      </c>
      <c r="D13283">
        <v>20230531</v>
      </c>
      <c r="E13283">
        <v>44561005</v>
      </c>
      <c r="F13283" t="s">
        <v>59</v>
      </c>
      <c r="I13283">
        <v>3795811</v>
      </c>
      <c r="J13283">
        <v>20230531</v>
      </c>
      <c r="K13283" t="s">
        <v>8459</v>
      </c>
      <c r="L13283">
        <v>242.38</v>
      </c>
      <c r="M13283">
        <v>0</v>
      </c>
      <c r="N13283" t="s">
        <v>34</v>
      </c>
      <c r="O13283">
        <v>20231024</v>
      </c>
    </row>
    <row r="13284" spans="1:15" x14ac:dyDescent="0.25">
      <c r="A13284" t="s">
        <v>6033</v>
      </c>
      <c r="B13284" t="s">
        <v>6034</v>
      </c>
      <c r="C13284">
        <v>1600007137</v>
      </c>
      <c r="D13284">
        <v>20230701</v>
      </c>
      <c r="E13284">
        <v>40100000</v>
      </c>
      <c r="F13284" t="s">
        <v>55</v>
      </c>
      <c r="G13284" t="s">
        <v>719</v>
      </c>
      <c r="H13284" t="s">
        <v>720</v>
      </c>
      <c r="I13284" t="s">
        <v>6866</v>
      </c>
      <c r="J13284">
        <v>20230701</v>
      </c>
      <c r="K13284" t="s">
        <v>8460</v>
      </c>
      <c r="L13284">
        <v>0</v>
      </c>
      <c r="M13284">
        <v>1410</v>
      </c>
      <c r="N13284" t="s">
        <v>794</v>
      </c>
      <c r="O13284">
        <v>20230808</v>
      </c>
    </row>
    <row r="13285" spans="1:15" x14ac:dyDescent="0.25">
      <c r="A13285" t="s">
        <v>6033</v>
      </c>
      <c r="B13285" t="s">
        <v>6034</v>
      </c>
      <c r="C13285">
        <v>1600003366</v>
      </c>
      <c r="D13285">
        <v>20230531</v>
      </c>
      <c r="E13285">
        <v>62510002</v>
      </c>
      <c r="F13285" t="s">
        <v>6035</v>
      </c>
      <c r="I13285" t="s">
        <v>6821</v>
      </c>
      <c r="J13285">
        <v>20230531</v>
      </c>
      <c r="K13285" t="s">
        <v>8461</v>
      </c>
      <c r="L13285">
        <v>138.91</v>
      </c>
      <c r="M13285">
        <v>0</v>
      </c>
    </row>
    <row r="13286" spans="1:15" x14ac:dyDescent="0.25">
      <c r="A13286" t="s">
        <v>6033</v>
      </c>
      <c r="B13286" t="s">
        <v>6034</v>
      </c>
      <c r="C13286">
        <v>1600007135</v>
      </c>
      <c r="D13286">
        <v>20230701</v>
      </c>
      <c r="E13286">
        <v>61350001</v>
      </c>
      <c r="F13286" t="s">
        <v>6078</v>
      </c>
      <c r="I13286" t="s">
        <v>6180</v>
      </c>
      <c r="J13286">
        <v>20230701</v>
      </c>
      <c r="K13286" t="s">
        <v>7743</v>
      </c>
      <c r="L13286">
        <v>1175</v>
      </c>
      <c r="M13286">
        <v>0</v>
      </c>
    </row>
    <row r="13287" spans="1:15" x14ac:dyDescent="0.25">
      <c r="A13287" t="s">
        <v>6033</v>
      </c>
      <c r="B13287" t="s">
        <v>6034</v>
      </c>
      <c r="C13287">
        <v>1600001422</v>
      </c>
      <c r="D13287">
        <v>20230419</v>
      </c>
      <c r="E13287">
        <v>44561005</v>
      </c>
      <c r="F13287" t="s">
        <v>59</v>
      </c>
      <c r="I13287">
        <v>89314</v>
      </c>
      <c r="J13287">
        <v>20230419</v>
      </c>
      <c r="K13287" t="s">
        <v>7344</v>
      </c>
      <c r="L13287">
        <v>1.87</v>
      </c>
      <c r="M13287">
        <v>0</v>
      </c>
      <c r="N13287" t="s">
        <v>83</v>
      </c>
      <c r="O13287">
        <v>20230622</v>
      </c>
    </row>
    <row r="13288" spans="1:15" x14ac:dyDescent="0.25">
      <c r="A13288" t="s">
        <v>6033</v>
      </c>
      <c r="B13288" t="s">
        <v>6034</v>
      </c>
      <c r="C13288">
        <v>1600012120</v>
      </c>
      <c r="D13288">
        <v>20231031</v>
      </c>
      <c r="E13288">
        <v>44561003</v>
      </c>
      <c r="F13288" t="s">
        <v>89</v>
      </c>
      <c r="I13288">
        <v>110230329</v>
      </c>
      <c r="J13288">
        <v>20231031</v>
      </c>
      <c r="K13288" t="s">
        <v>6299</v>
      </c>
      <c r="L13288">
        <v>10.5</v>
      </c>
      <c r="M13288">
        <v>0</v>
      </c>
    </row>
    <row r="13289" spans="1:15" x14ac:dyDescent="0.25">
      <c r="A13289" t="s">
        <v>6033</v>
      </c>
      <c r="B13289" t="s">
        <v>6034</v>
      </c>
      <c r="C13289">
        <v>1600007241</v>
      </c>
      <c r="D13289">
        <v>20230731</v>
      </c>
      <c r="E13289">
        <v>40100000</v>
      </c>
      <c r="F13289" t="s">
        <v>55</v>
      </c>
      <c r="G13289" t="s">
        <v>5324</v>
      </c>
      <c r="H13289" t="s">
        <v>5325</v>
      </c>
      <c r="I13289">
        <v>1002011</v>
      </c>
      <c r="J13289">
        <v>20230731</v>
      </c>
      <c r="K13289" t="s">
        <v>6905</v>
      </c>
      <c r="L13289">
        <v>0</v>
      </c>
      <c r="M13289">
        <v>216</v>
      </c>
      <c r="N13289" t="s">
        <v>54</v>
      </c>
      <c r="O13289">
        <v>20230825</v>
      </c>
    </row>
    <row r="13290" spans="1:15" x14ac:dyDescent="0.25">
      <c r="A13290" t="s">
        <v>6033</v>
      </c>
      <c r="B13290" t="s">
        <v>6034</v>
      </c>
      <c r="C13290">
        <v>1600008277</v>
      </c>
      <c r="D13290">
        <v>20230914</v>
      </c>
      <c r="E13290">
        <v>44561005</v>
      </c>
      <c r="F13290" t="s">
        <v>59</v>
      </c>
      <c r="I13290" t="s">
        <v>7951</v>
      </c>
      <c r="J13290">
        <v>20230914</v>
      </c>
      <c r="K13290" t="s">
        <v>572</v>
      </c>
      <c r="L13290">
        <v>296.8</v>
      </c>
      <c r="M13290">
        <v>0</v>
      </c>
      <c r="N13290" t="s">
        <v>34</v>
      </c>
      <c r="O13290">
        <v>20231024</v>
      </c>
    </row>
    <row r="13291" spans="1:15" x14ac:dyDescent="0.25">
      <c r="A13291" t="s">
        <v>6033</v>
      </c>
      <c r="B13291" t="s">
        <v>6034</v>
      </c>
      <c r="C13291">
        <v>1600001002</v>
      </c>
      <c r="D13291">
        <v>20230501</v>
      </c>
      <c r="E13291">
        <v>44561005</v>
      </c>
      <c r="F13291" t="s">
        <v>59</v>
      </c>
      <c r="I13291" t="s">
        <v>8462</v>
      </c>
      <c r="J13291">
        <v>20230501</v>
      </c>
      <c r="K13291" t="s">
        <v>683</v>
      </c>
      <c r="L13291">
        <v>264</v>
      </c>
      <c r="M13291">
        <v>0</v>
      </c>
      <c r="N13291" t="s">
        <v>83</v>
      </c>
      <c r="O13291">
        <v>20230622</v>
      </c>
    </row>
    <row r="13292" spans="1:15" x14ac:dyDescent="0.25">
      <c r="A13292" t="s">
        <v>6033</v>
      </c>
      <c r="B13292" t="s">
        <v>6034</v>
      </c>
      <c r="C13292">
        <v>1600001135</v>
      </c>
      <c r="D13292">
        <v>20230426</v>
      </c>
      <c r="E13292">
        <v>40100000</v>
      </c>
      <c r="F13292" t="s">
        <v>55</v>
      </c>
      <c r="G13292" t="s">
        <v>728</v>
      </c>
      <c r="H13292" t="s">
        <v>729</v>
      </c>
      <c r="I13292">
        <v>133</v>
      </c>
      <c r="J13292">
        <v>20230426</v>
      </c>
      <c r="K13292" t="s">
        <v>1581</v>
      </c>
      <c r="L13292">
        <v>0</v>
      </c>
      <c r="M13292">
        <v>1456</v>
      </c>
      <c r="N13292" t="s">
        <v>37</v>
      </c>
      <c r="O13292">
        <v>20230511</v>
      </c>
    </row>
    <row r="13293" spans="1:15" x14ac:dyDescent="0.25">
      <c r="A13293" t="s">
        <v>6033</v>
      </c>
      <c r="B13293" t="s">
        <v>6034</v>
      </c>
      <c r="C13293">
        <v>1600003227</v>
      </c>
      <c r="D13293">
        <v>20230607</v>
      </c>
      <c r="E13293">
        <v>44561005</v>
      </c>
      <c r="F13293" t="s">
        <v>59</v>
      </c>
      <c r="I13293">
        <v>106230061</v>
      </c>
      <c r="J13293">
        <v>20230607</v>
      </c>
      <c r="K13293" t="s">
        <v>1894</v>
      </c>
      <c r="L13293">
        <v>297.16000000000003</v>
      </c>
      <c r="M13293">
        <v>0</v>
      </c>
      <c r="N13293" t="s">
        <v>37</v>
      </c>
      <c r="O13293">
        <v>20230718</v>
      </c>
    </row>
    <row r="13294" spans="1:15" x14ac:dyDescent="0.25">
      <c r="A13294" t="s">
        <v>6033</v>
      </c>
      <c r="B13294" t="s">
        <v>6034</v>
      </c>
      <c r="C13294">
        <v>1600008259</v>
      </c>
      <c r="D13294">
        <v>20230901</v>
      </c>
      <c r="E13294">
        <v>40100000</v>
      </c>
      <c r="F13294" t="s">
        <v>55</v>
      </c>
      <c r="G13294" t="s">
        <v>719</v>
      </c>
      <c r="H13294" t="s">
        <v>720</v>
      </c>
      <c r="I13294" t="s">
        <v>6270</v>
      </c>
      <c r="J13294">
        <v>20230901</v>
      </c>
      <c r="K13294" t="s">
        <v>6128</v>
      </c>
      <c r="L13294">
        <v>0</v>
      </c>
      <c r="M13294">
        <v>510.68</v>
      </c>
    </row>
    <row r="13295" spans="1:15" x14ac:dyDescent="0.25">
      <c r="A13295" t="s">
        <v>6033</v>
      </c>
      <c r="B13295" t="s">
        <v>6034</v>
      </c>
      <c r="C13295">
        <v>1600002044</v>
      </c>
      <c r="D13295">
        <v>20230417</v>
      </c>
      <c r="E13295">
        <v>44561005</v>
      </c>
      <c r="F13295" t="s">
        <v>59</v>
      </c>
      <c r="I13295">
        <v>11625900000694</v>
      </c>
      <c r="J13295">
        <v>20230417</v>
      </c>
      <c r="K13295" t="s">
        <v>6385</v>
      </c>
      <c r="L13295">
        <v>15.33</v>
      </c>
      <c r="M13295">
        <v>0</v>
      </c>
      <c r="N13295" t="s">
        <v>54</v>
      </c>
      <c r="O13295">
        <v>20230522</v>
      </c>
    </row>
    <row r="13296" spans="1:15" x14ac:dyDescent="0.25">
      <c r="A13296" t="s">
        <v>6033</v>
      </c>
      <c r="B13296" t="s">
        <v>6034</v>
      </c>
      <c r="C13296">
        <v>1600003404</v>
      </c>
      <c r="D13296">
        <v>20230531</v>
      </c>
      <c r="E13296">
        <v>44561005</v>
      </c>
      <c r="F13296" t="s">
        <v>59</v>
      </c>
      <c r="I13296">
        <v>1567388</v>
      </c>
      <c r="J13296">
        <v>20230531</v>
      </c>
      <c r="K13296" t="s">
        <v>8086</v>
      </c>
      <c r="L13296">
        <v>565.05999999999995</v>
      </c>
      <c r="M13296">
        <v>0</v>
      </c>
      <c r="N13296" t="s">
        <v>37</v>
      </c>
      <c r="O13296">
        <v>20230718</v>
      </c>
    </row>
    <row r="13297" spans="1:15" x14ac:dyDescent="0.25">
      <c r="A13297" t="s">
        <v>6033</v>
      </c>
      <c r="B13297" t="s">
        <v>6034</v>
      </c>
      <c r="C13297">
        <v>1600008932</v>
      </c>
      <c r="D13297">
        <v>20230918</v>
      </c>
      <c r="E13297">
        <v>40100000</v>
      </c>
      <c r="F13297" t="s">
        <v>55</v>
      </c>
      <c r="G13297" t="s">
        <v>139</v>
      </c>
      <c r="H13297" t="s">
        <v>140</v>
      </c>
      <c r="I13297" t="s">
        <v>8463</v>
      </c>
      <c r="J13297">
        <v>20230918</v>
      </c>
      <c r="K13297" t="s">
        <v>8464</v>
      </c>
      <c r="L13297">
        <v>0</v>
      </c>
      <c r="M13297">
        <v>-239.4</v>
      </c>
      <c r="N13297" t="s">
        <v>597</v>
      </c>
      <c r="O13297">
        <v>20230926</v>
      </c>
    </row>
    <row r="13298" spans="1:15" x14ac:dyDescent="0.25">
      <c r="A13298" t="s">
        <v>6033</v>
      </c>
      <c r="B13298" t="s">
        <v>6034</v>
      </c>
      <c r="C13298">
        <v>1600000041</v>
      </c>
      <c r="D13298">
        <v>20230410</v>
      </c>
      <c r="E13298">
        <v>44561005</v>
      </c>
      <c r="F13298" t="s">
        <v>59</v>
      </c>
      <c r="I13298" t="s">
        <v>6058</v>
      </c>
      <c r="J13298">
        <v>20230410</v>
      </c>
      <c r="K13298" t="s">
        <v>514</v>
      </c>
      <c r="L13298">
        <v>296.8</v>
      </c>
      <c r="M13298">
        <v>0</v>
      </c>
      <c r="N13298" t="s">
        <v>54</v>
      </c>
      <c r="O13298">
        <v>20230522</v>
      </c>
    </row>
    <row r="13299" spans="1:15" x14ac:dyDescent="0.25">
      <c r="A13299" t="s">
        <v>6033</v>
      </c>
      <c r="B13299" t="s">
        <v>6034</v>
      </c>
      <c r="C13299">
        <v>1600005335</v>
      </c>
      <c r="D13299">
        <v>20230622</v>
      </c>
      <c r="E13299">
        <v>21820000</v>
      </c>
      <c r="F13299" t="s">
        <v>23</v>
      </c>
      <c r="I13299">
        <v>356000929</v>
      </c>
      <c r="J13299">
        <v>20230622</v>
      </c>
      <c r="K13299" t="s">
        <v>8465</v>
      </c>
      <c r="L13299">
        <v>32188</v>
      </c>
      <c r="M13299">
        <v>0</v>
      </c>
    </row>
    <row r="13300" spans="1:15" x14ac:dyDescent="0.25">
      <c r="A13300" t="s">
        <v>6033</v>
      </c>
      <c r="B13300" t="s">
        <v>6034</v>
      </c>
      <c r="C13300">
        <v>1600005216</v>
      </c>
      <c r="D13300">
        <v>20230630</v>
      </c>
      <c r="E13300">
        <v>61550008</v>
      </c>
      <c r="F13300" t="s">
        <v>6137</v>
      </c>
      <c r="I13300" t="s">
        <v>6454</v>
      </c>
      <c r="J13300">
        <v>20230630</v>
      </c>
      <c r="K13300" t="s">
        <v>8466</v>
      </c>
      <c r="L13300">
        <v>55.25</v>
      </c>
      <c r="M13300">
        <v>0</v>
      </c>
    </row>
    <row r="13301" spans="1:15" x14ac:dyDescent="0.25">
      <c r="A13301" t="s">
        <v>6033</v>
      </c>
      <c r="B13301" t="s">
        <v>6034</v>
      </c>
      <c r="C13301">
        <v>1600010113</v>
      </c>
      <c r="D13301">
        <v>20231013</v>
      </c>
      <c r="E13301">
        <v>40100000</v>
      </c>
      <c r="F13301" t="s">
        <v>55</v>
      </c>
      <c r="G13301" t="s">
        <v>199</v>
      </c>
      <c r="H13301" t="s">
        <v>200</v>
      </c>
      <c r="I13301">
        <v>110230040</v>
      </c>
      <c r="J13301">
        <v>20231013</v>
      </c>
      <c r="K13301" t="s">
        <v>455</v>
      </c>
      <c r="L13301">
        <v>0</v>
      </c>
      <c r="M13301">
        <v>515.99</v>
      </c>
      <c r="N13301" t="s">
        <v>3328</v>
      </c>
      <c r="O13301">
        <v>20231016</v>
      </c>
    </row>
    <row r="13302" spans="1:15" x14ac:dyDescent="0.25">
      <c r="A13302" t="s">
        <v>6033</v>
      </c>
      <c r="B13302" t="s">
        <v>6034</v>
      </c>
      <c r="C13302">
        <v>1600002045</v>
      </c>
      <c r="D13302">
        <v>20230509</v>
      </c>
      <c r="E13302">
        <v>61100000</v>
      </c>
      <c r="F13302" t="s">
        <v>6120</v>
      </c>
      <c r="I13302" t="s">
        <v>2712</v>
      </c>
      <c r="J13302">
        <v>20230509</v>
      </c>
      <c r="K13302" t="s">
        <v>2713</v>
      </c>
      <c r="L13302">
        <v>700</v>
      </c>
      <c r="M13302">
        <v>0</v>
      </c>
    </row>
    <row r="13303" spans="1:15" x14ac:dyDescent="0.25">
      <c r="A13303" t="s">
        <v>6033</v>
      </c>
      <c r="B13303" t="s">
        <v>6034</v>
      </c>
      <c r="C13303">
        <v>1600008045</v>
      </c>
      <c r="D13303">
        <v>20230815</v>
      </c>
      <c r="E13303">
        <v>60200010</v>
      </c>
      <c r="F13303" t="s">
        <v>6331</v>
      </c>
      <c r="I13303" t="s">
        <v>6224</v>
      </c>
      <c r="J13303">
        <v>20230815</v>
      </c>
      <c r="K13303" t="s">
        <v>8467</v>
      </c>
      <c r="L13303">
        <v>21.78</v>
      </c>
      <c r="M13303">
        <v>0</v>
      </c>
    </row>
    <row r="13304" spans="1:15" x14ac:dyDescent="0.25">
      <c r="A13304" t="s">
        <v>6033</v>
      </c>
      <c r="B13304" t="s">
        <v>6034</v>
      </c>
      <c r="C13304">
        <v>1600007311</v>
      </c>
      <c r="D13304">
        <v>20230710</v>
      </c>
      <c r="E13304">
        <v>61350000</v>
      </c>
      <c r="F13304" t="s">
        <v>6059</v>
      </c>
      <c r="I13304" t="s">
        <v>661</v>
      </c>
      <c r="J13304">
        <v>20230710</v>
      </c>
      <c r="K13304" t="s">
        <v>662</v>
      </c>
      <c r="L13304">
        <v>1100</v>
      </c>
      <c r="M13304">
        <v>0</v>
      </c>
    </row>
    <row r="13305" spans="1:15" x14ac:dyDescent="0.25">
      <c r="A13305" t="s">
        <v>6033</v>
      </c>
      <c r="B13305" t="s">
        <v>6034</v>
      </c>
      <c r="C13305">
        <v>1600000590</v>
      </c>
      <c r="D13305">
        <v>20230415</v>
      </c>
      <c r="E13305">
        <v>44563005</v>
      </c>
      <c r="F13305" t="s">
        <v>6178</v>
      </c>
      <c r="I13305" t="s">
        <v>3393</v>
      </c>
      <c r="J13305">
        <v>20230415</v>
      </c>
      <c r="K13305" t="s">
        <v>421</v>
      </c>
      <c r="L13305">
        <v>73.260000000000005</v>
      </c>
      <c r="M13305">
        <v>0</v>
      </c>
      <c r="N13305" t="s">
        <v>54</v>
      </c>
      <c r="O13305">
        <v>20230522</v>
      </c>
    </row>
    <row r="13306" spans="1:15" x14ac:dyDescent="0.25">
      <c r="A13306" t="s">
        <v>6033</v>
      </c>
      <c r="B13306" t="s">
        <v>6034</v>
      </c>
      <c r="C13306">
        <v>1600008161</v>
      </c>
      <c r="D13306">
        <v>20230907</v>
      </c>
      <c r="E13306">
        <v>44561005</v>
      </c>
      <c r="F13306" t="s">
        <v>59</v>
      </c>
      <c r="I13306">
        <v>109230024</v>
      </c>
      <c r="J13306">
        <v>20230907</v>
      </c>
      <c r="K13306" t="s">
        <v>259</v>
      </c>
      <c r="L13306">
        <v>96.92</v>
      </c>
      <c r="M13306">
        <v>0</v>
      </c>
      <c r="N13306" t="s">
        <v>34</v>
      </c>
      <c r="O13306">
        <v>20231024</v>
      </c>
    </row>
    <row r="13307" spans="1:15" x14ac:dyDescent="0.25">
      <c r="A13307" t="s">
        <v>6033</v>
      </c>
      <c r="B13307" t="s">
        <v>6034</v>
      </c>
      <c r="C13307">
        <v>1600011232</v>
      </c>
      <c r="D13307">
        <v>20231015</v>
      </c>
      <c r="E13307">
        <v>60200004</v>
      </c>
      <c r="F13307" t="s">
        <v>6215</v>
      </c>
      <c r="I13307" t="s">
        <v>6795</v>
      </c>
      <c r="J13307">
        <v>20231015</v>
      </c>
      <c r="K13307" t="s">
        <v>8468</v>
      </c>
      <c r="L13307">
        <v>1372.54</v>
      </c>
      <c r="M13307">
        <v>0</v>
      </c>
    </row>
    <row r="13308" spans="1:15" x14ac:dyDescent="0.25">
      <c r="A13308" t="s">
        <v>6033</v>
      </c>
      <c r="B13308" t="s">
        <v>6034</v>
      </c>
      <c r="C13308">
        <v>1600003014</v>
      </c>
      <c r="D13308">
        <v>20230506</v>
      </c>
      <c r="E13308">
        <v>40100000</v>
      </c>
      <c r="F13308" t="s">
        <v>55</v>
      </c>
      <c r="G13308" t="s">
        <v>139</v>
      </c>
      <c r="H13308" t="s">
        <v>140</v>
      </c>
      <c r="I13308">
        <v>6502</v>
      </c>
      <c r="J13308">
        <v>20230506</v>
      </c>
      <c r="K13308" t="s">
        <v>7171</v>
      </c>
      <c r="L13308">
        <v>0</v>
      </c>
      <c r="M13308">
        <v>661.97</v>
      </c>
      <c r="N13308" t="s">
        <v>2013</v>
      </c>
      <c r="O13308">
        <v>20230531</v>
      </c>
    </row>
    <row r="13309" spans="1:15" x14ac:dyDescent="0.25">
      <c r="A13309" t="s">
        <v>6033</v>
      </c>
      <c r="B13309" t="s">
        <v>6034</v>
      </c>
      <c r="C13309">
        <v>1600005086</v>
      </c>
      <c r="D13309">
        <v>20230718</v>
      </c>
      <c r="E13309">
        <v>40100000</v>
      </c>
      <c r="F13309" t="s">
        <v>55</v>
      </c>
      <c r="G13309" t="s">
        <v>144</v>
      </c>
      <c r="H13309" t="s">
        <v>145</v>
      </c>
      <c r="I13309">
        <v>107230079</v>
      </c>
      <c r="J13309">
        <v>20230718</v>
      </c>
      <c r="K13309" t="s">
        <v>1050</v>
      </c>
      <c r="L13309">
        <v>0</v>
      </c>
      <c r="M13309">
        <v>595.79999999999995</v>
      </c>
      <c r="N13309" t="s">
        <v>880</v>
      </c>
      <c r="O13309">
        <v>20230719</v>
      </c>
    </row>
    <row r="13310" spans="1:15" x14ac:dyDescent="0.25">
      <c r="A13310" t="s">
        <v>6033</v>
      </c>
      <c r="B13310" t="s">
        <v>6034</v>
      </c>
      <c r="C13310">
        <v>1600004059</v>
      </c>
      <c r="D13310">
        <v>20230616</v>
      </c>
      <c r="E13310">
        <v>40100000</v>
      </c>
      <c r="F13310" t="s">
        <v>55</v>
      </c>
      <c r="G13310" t="s">
        <v>288</v>
      </c>
      <c r="H13310" t="s">
        <v>289</v>
      </c>
      <c r="I13310" t="s">
        <v>7836</v>
      </c>
      <c r="J13310">
        <v>20230616</v>
      </c>
      <c r="K13310" t="s">
        <v>2299</v>
      </c>
      <c r="L13310">
        <v>0</v>
      </c>
      <c r="M13310">
        <v>3600</v>
      </c>
      <c r="N13310" t="s">
        <v>446</v>
      </c>
      <c r="O13310">
        <v>20230620</v>
      </c>
    </row>
    <row r="13311" spans="1:15" x14ac:dyDescent="0.25">
      <c r="A13311" t="s">
        <v>6033</v>
      </c>
      <c r="B13311" t="s">
        <v>6034</v>
      </c>
      <c r="C13311">
        <v>1600010098</v>
      </c>
      <c r="D13311">
        <v>20231006</v>
      </c>
      <c r="E13311">
        <v>40100000</v>
      </c>
      <c r="F13311" t="s">
        <v>55</v>
      </c>
      <c r="G13311" t="s">
        <v>144</v>
      </c>
      <c r="H13311" t="s">
        <v>145</v>
      </c>
      <c r="I13311">
        <v>110230025</v>
      </c>
      <c r="J13311">
        <v>20231006</v>
      </c>
      <c r="K13311" t="s">
        <v>1948</v>
      </c>
      <c r="L13311">
        <v>0</v>
      </c>
      <c r="M13311">
        <v>591.07000000000005</v>
      </c>
      <c r="N13311" t="s">
        <v>4161</v>
      </c>
      <c r="O13311">
        <v>20231009</v>
      </c>
    </row>
    <row r="13312" spans="1:15" x14ac:dyDescent="0.25">
      <c r="A13312" t="s">
        <v>6033</v>
      </c>
      <c r="B13312" t="s">
        <v>6034</v>
      </c>
      <c r="C13312">
        <v>1600000199</v>
      </c>
      <c r="D13312">
        <v>20230424</v>
      </c>
      <c r="E13312">
        <v>61220000</v>
      </c>
      <c r="F13312" t="s">
        <v>6117</v>
      </c>
      <c r="I13312">
        <v>104230094</v>
      </c>
      <c r="J13312">
        <v>20230424</v>
      </c>
      <c r="K13312" t="s">
        <v>2134</v>
      </c>
      <c r="L13312">
        <v>483.99</v>
      </c>
      <c r="M13312">
        <v>0</v>
      </c>
    </row>
    <row r="13313" spans="1:15" x14ac:dyDescent="0.25">
      <c r="A13313" t="s">
        <v>6033</v>
      </c>
      <c r="B13313" t="s">
        <v>6034</v>
      </c>
      <c r="C13313">
        <v>1600005255</v>
      </c>
      <c r="D13313">
        <v>20230630</v>
      </c>
      <c r="E13313">
        <v>60200013</v>
      </c>
      <c r="F13313" t="s">
        <v>6135</v>
      </c>
      <c r="I13313" t="s">
        <v>8043</v>
      </c>
      <c r="J13313">
        <v>20230630</v>
      </c>
      <c r="K13313" t="s">
        <v>8469</v>
      </c>
      <c r="L13313">
        <v>239</v>
      </c>
      <c r="M13313">
        <v>0</v>
      </c>
    </row>
    <row r="13314" spans="1:15" x14ac:dyDescent="0.25">
      <c r="A13314" t="s">
        <v>6033</v>
      </c>
      <c r="B13314" t="s">
        <v>6034</v>
      </c>
      <c r="C13314">
        <v>1600001418</v>
      </c>
      <c r="D13314">
        <v>20230420</v>
      </c>
      <c r="E13314">
        <v>40100000</v>
      </c>
      <c r="F13314" t="s">
        <v>55</v>
      </c>
      <c r="G13314" t="s">
        <v>139</v>
      </c>
      <c r="H13314" t="s">
        <v>140</v>
      </c>
      <c r="I13314">
        <v>1013</v>
      </c>
      <c r="J13314">
        <v>20230420</v>
      </c>
      <c r="K13314" t="s">
        <v>6170</v>
      </c>
      <c r="L13314">
        <v>0</v>
      </c>
      <c r="M13314">
        <v>101.32</v>
      </c>
      <c r="N13314" t="s">
        <v>239</v>
      </c>
      <c r="O13314">
        <v>20230502</v>
      </c>
    </row>
    <row r="13315" spans="1:15" x14ac:dyDescent="0.25">
      <c r="A13315" t="s">
        <v>6033</v>
      </c>
      <c r="B13315" t="s">
        <v>6034</v>
      </c>
      <c r="C13315">
        <v>1600009908</v>
      </c>
      <c r="D13315">
        <v>20230929</v>
      </c>
      <c r="E13315">
        <v>44561005</v>
      </c>
      <c r="F13315" t="s">
        <v>59</v>
      </c>
      <c r="I13315" t="s">
        <v>6874</v>
      </c>
      <c r="J13315">
        <v>20230929</v>
      </c>
      <c r="K13315" t="s">
        <v>6875</v>
      </c>
      <c r="L13315">
        <v>196.47</v>
      </c>
      <c r="M13315">
        <v>0</v>
      </c>
    </row>
    <row r="13316" spans="1:15" x14ac:dyDescent="0.25">
      <c r="A13316" t="s">
        <v>6033</v>
      </c>
      <c r="B13316" t="s">
        <v>6034</v>
      </c>
      <c r="C13316">
        <v>1600000379</v>
      </c>
      <c r="D13316">
        <v>20230407</v>
      </c>
      <c r="E13316">
        <v>44561005</v>
      </c>
      <c r="F13316" t="s">
        <v>59</v>
      </c>
      <c r="I13316">
        <v>7450</v>
      </c>
      <c r="J13316">
        <v>20230407</v>
      </c>
      <c r="K13316" t="s">
        <v>1670</v>
      </c>
      <c r="L13316">
        <v>15.2</v>
      </c>
      <c r="M13316">
        <v>0</v>
      </c>
      <c r="N13316" t="s">
        <v>37</v>
      </c>
      <c r="O13316">
        <v>20230718</v>
      </c>
    </row>
    <row r="13317" spans="1:15" x14ac:dyDescent="0.25">
      <c r="A13317" t="s">
        <v>6033</v>
      </c>
      <c r="B13317" t="s">
        <v>6034</v>
      </c>
      <c r="C13317">
        <v>1600006695</v>
      </c>
      <c r="D13317">
        <v>20230814</v>
      </c>
      <c r="E13317">
        <v>61350000</v>
      </c>
      <c r="F13317" t="s">
        <v>6059</v>
      </c>
      <c r="I13317" t="s">
        <v>8191</v>
      </c>
      <c r="J13317">
        <v>20230814</v>
      </c>
      <c r="K13317" t="s">
        <v>3054</v>
      </c>
      <c r="L13317">
        <v>1484</v>
      </c>
      <c r="M13317">
        <v>0</v>
      </c>
    </row>
    <row r="13318" spans="1:15" x14ac:dyDescent="0.25">
      <c r="A13318" t="s">
        <v>6033</v>
      </c>
      <c r="B13318" t="s">
        <v>6034</v>
      </c>
      <c r="C13318">
        <v>1600011099</v>
      </c>
      <c r="D13318">
        <v>20231018</v>
      </c>
      <c r="E13318">
        <v>60200001</v>
      </c>
      <c r="F13318" t="s">
        <v>6573</v>
      </c>
      <c r="I13318">
        <v>31000022</v>
      </c>
      <c r="J13318">
        <v>20231018</v>
      </c>
      <c r="K13318" t="s">
        <v>3401</v>
      </c>
      <c r="L13318">
        <v>54108</v>
      </c>
      <c r="M13318">
        <v>0</v>
      </c>
    </row>
    <row r="13319" spans="1:15" x14ac:dyDescent="0.25">
      <c r="A13319" t="s">
        <v>6033</v>
      </c>
      <c r="B13319" t="s">
        <v>6034</v>
      </c>
      <c r="C13319">
        <v>1600001685</v>
      </c>
      <c r="D13319">
        <v>20230404</v>
      </c>
      <c r="E13319">
        <v>61550001</v>
      </c>
      <c r="F13319" t="s">
        <v>6100</v>
      </c>
      <c r="I13319">
        <v>20429605</v>
      </c>
      <c r="J13319">
        <v>20230404</v>
      </c>
      <c r="K13319" t="s">
        <v>7129</v>
      </c>
      <c r="L13319">
        <v>523.73</v>
      </c>
      <c r="M13319">
        <v>0</v>
      </c>
    </row>
    <row r="13320" spans="1:15" x14ac:dyDescent="0.25">
      <c r="A13320" t="s">
        <v>6033</v>
      </c>
      <c r="B13320" t="s">
        <v>6034</v>
      </c>
      <c r="C13320">
        <v>1600008734</v>
      </c>
      <c r="D13320">
        <v>20230831</v>
      </c>
      <c r="E13320">
        <v>62110000</v>
      </c>
      <c r="F13320" t="s">
        <v>6098</v>
      </c>
      <c r="I13320">
        <v>2878</v>
      </c>
      <c r="J13320">
        <v>20230831</v>
      </c>
      <c r="K13320" t="s">
        <v>7768</v>
      </c>
      <c r="L13320">
        <v>9254.09</v>
      </c>
      <c r="M13320">
        <v>0</v>
      </c>
    </row>
    <row r="13321" spans="1:15" x14ac:dyDescent="0.25">
      <c r="A13321" t="s">
        <v>6033</v>
      </c>
      <c r="B13321" t="s">
        <v>6034</v>
      </c>
      <c r="C13321">
        <v>1600001534</v>
      </c>
      <c r="D13321">
        <v>20230502</v>
      </c>
      <c r="E13321">
        <v>44561001</v>
      </c>
      <c r="F13321" t="s">
        <v>33</v>
      </c>
      <c r="I13321">
        <v>922442</v>
      </c>
      <c r="J13321">
        <v>20230502</v>
      </c>
      <c r="K13321" t="s">
        <v>6742</v>
      </c>
      <c r="L13321">
        <v>1.53</v>
      </c>
      <c r="M13321">
        <v>0</v>
      </c>
      <c r="N13321" t="s">
        <v>83</v>
      </c>
      <c r="O13321">
        <v>20230712</v>
      </c>
    </row>
    <row r="13322" spans="1:15" x14ac:dyDescent="0.25">
      <c r="A13322" t="s">
        <v>6033</v>
      </c>
      <c r="B13322" t="s">
        <v>6034</v>
      </c>
      <c r="C13322">
        <v>1600007259</v>
      </c>
      <c r="D13322">
        <v>20230731</v>
      </c>
      <c r="E13322">
        <v>40100000</v>
      </c>
      <c r="F13322" t="s">
        <v>55</v>
      </c>
      <c r="G13322" t="s">
        <v>1590</v>
      </c>
      <c r="H13322" t="s">
        <v>1591</v>
      </c>
      <c r="I13322">
        <v>6027809</v>
      </c>
      <c r="J13322">
        <v>20230731</v>
      </c>
      <c r="K13322" t="s">
        <v>1947</v>
      </c>
      <c r="L13322">
        <v>0</v>
      </c>
      <c r="M13322">
        <v>48.61</v>
      </c>
      <c r="N13322" t="s">
        <v>34</v>
      </c>
      <c r="O13322">
        <v>20230821</v>
      </c>
    </row>
    <row r="13323" spans="1:15" x14ac:dyDescent="0.25">
      <c r="A13323" t="s">
        <v>6033</v>
      </c>
      <c r="B13323" t="s">
        <v>6034</v>
      </c>
      <c r="C13323">
        <v>1600005278</v>
      </c>
      <c r="D13323">
        <v>20230630</v>
      </c>
      <c r="E13323">
        <v>40100000</v>
      </c>
      <c r="F13323" t="s">
        <v>55</v>
      </c>
      <c r="G13323" t="s">
        <v>4322</v>
      </c>
      <c r="H13323" t="s">
        <v>4323</v>
      </c>
      <c r="I13323" t="s">
        <v>268</v>
      </c>
      <c r="J13323">
        <v>20230630</v>
      </c>
      <c r="K13323" t="s">
        <v>269</v>
      </c>
      <c r="L13323">
        <v>0</v>
      </c>
      <c r="M13323">
        <v>415.2</v>
      </c>
      <c r="N13323" t="s">
        <v>37</v>
      </c>
      <c r="O13323">
        <v>20230707</v>
      </c>
    </row>
    <row r="13324" spans="1:15" x14ac:dyDescent="0.25">
      <c r="A13324" t="s">
        <v>6033</v>
      </c>
      <c r="B13324" t="s">
        <v>6034</v>
      </c>
      <c r="C13324">
        <v>1600010793</v>
      </c>
      <c r="D13324">
        <v>20230926</v>
      </c>
      <c r="E13324">
        <v>44561005</v>
      </c>
      <c r="F13324" t="s">
        <v>59</v>
      </c>
      <c r="I13324" t="s">
        <v>3433</v>
      </c>
      <c r="J13324">
        <v>20230926</v>
      </c>
      <c r="K13324" t="s">
        <v>3434</v>
      </c>
      <c r="L13324">
        <v>22.3</v>
      </c>
      <c r="M13324">
        <v>0</v>
      </c>
      <c r="N13324" t="s">
        <v>27</v>
      </c>
      <c r="O13324">
        <v>20231124</v>
      </c>
    </row>
    <row r="13325" spans="1:15" x14ac:dyDescent="0.25">
      <c r="A13325" t="s">
        <v>6033</v>
      </c>
      <c r="B13325" t="s">
        <v>6034</v>
      </c>
      <c r="C13325">
        <v>1600010373</v>
      </c>
      <c r="D13325">
        <v>20230930</v>
      </c>
      <c r="E13325">
        <v>44561005</v>
      </c>
      <c r="F13325" t="s">
        <v>59</v>
      </c>
      <c r="I13325">
        <v>2309016</v>
      </c>
      <c r="J13325">
        <v>20230930</v>
      </c>
      <c r="K13325" t="s">
        <v>1019</v>
      </c>
      <c r="L13325">
        <v>2502.61</v>
      </c>
      <c r="M13325">
        <v>0</v>
      </c>
      <c r="N13325" t="s">
        <v>27</v>
      </c>
      <c r="O13325">
        <v>20231124</v>
      </c>
    </row>
    <row r="13326" spans="1:15" x14ac:dyDescent="0.25">
      <c r="A13326" t="s">
        <v>6033</v>
      </c>
      <c r="B13326" t="s">
        <v>6034</v>
      </c>
      <c r="C13326">
        <v>1600001115</v>
      </c>
      <c r="D13326">
        <v>20230509</v>
      </c>
      <c r="E13326">
        <v>61220000</v>
      </c>
      <c r="F13326" t="s">
        <v>6117</v>
      </c>
      <c r="I13326">
        <v>105230071</v>
      </c>
      <c r="J13326">
        <v>20230509</v>
      </c>
      <c r="K13326" t="s">
        <v>459</v>
      </c>
      <c r="L13326">
        <v>406.4</v>
      </c>
      <c r="M13326">
        <v>0</v>
      </c>
    </row>
    <row r="13327" spans="1:15" x14ac:dyDescent="0.25">
      <c r="A13327" t="s">
        <v>6033</v>
      </c>
      <c r="B13327" t="s">
        <v>6034</v>
      </c>
      <c r="C13327">
        <v>1600005398</v>
      </c>
      <c r="D13327">
        <v>20230630</v>
      </c>
      <c r="E13327">
        <v>40100000</v>
      </c>
      <c r="F13327" t="s">
        <v>55</v>
      </c>
      <c r="G13327" t="s">
        <v>1985</v>
      </c>
      <c r="H13327" t="s">
        <v>1986</v>
      </c>
      <c r="I13327" t="s">
        <v>4776</v>
      </c>
      <c r="J13327">
        <v>20230630</v>
      </c>
      <c r="K13327" t="s">
        <v>4777</v>
      </c>
      <c r="L13327">
        <v>0</v>
      </c>
      <c r="M13327">
        <v>2528.4</v>
      </c>
      <c r="N13327" t="s">
        <v>117</v>
      </c>
      <c r="O13327">
        <v>20230728</v>
      </c>
    </row>
    <row r="13328" spans="1:15" x14ac:dyDescent="0.25">
      <c r="A13328" t="s">
        <v>6033</v>
      </c>
      <c r="B13328" t="s">
        <v>6034</v>
      </c>
      <c r="C13328">
        <v>1600006712</v>
      </c>
      <c r="D13328">
        <v>20230801</v>
      </c>
      <c r="E13328">
        <v>40100000</v>
      </c>
      <c r="F13328" t="s">
        <v>55</v>
      </c>
      <c r="G13328" t="s">
        <v>1252</v>
      </c>
      <c r="H13328" t="s">
        <v>1253</v>
      </c>
      <c r="I13328" t="s">
        <v>6230</v>
      </c>
      <c r="J13328">
        <v>20230801</v>
      </c>
      <c r="K13328" t="s">
        <v>511</v>
      </c>
      <c r="L13328">
        <v>0</v>
      </c>
      <c r="M13328">
        <v>1889.35</v>
      </c>
      <c r="N13328" t="s">
        <v>472</v>
      </c>
      <c r="O13328">
        <v>20230802</v>
      </c>
    </row>
    <row r="13329" spans="1:15" x14ac:dyDescent="0.25">
      <c r="A13329" t="s">
        <v>6033</v>
      </c>
      <c r="B13329" t="s">
        <v>6034</v>
      </c>
      <c r="C13329">
        <v>1600009869</v>
      </c>
      <c r="D13329">
        <v>20230930</v>
      </c>
      <c r="E13329">
        <v>44561005</v>
      </c>
      <c r="F13329" t="s">
        <v>59</v>
      </c>
      <c r="I13329">
        <v>109230232</v>
      </c>
      <c r="J13329">
        <v>20230930</v>
      </c>
      <c r="K13329" t="s">
        <v>6143</v>
      </c>
      <c r="L13329">
        <v>27.62</v>
      </c>
      <c r="M13329">
        <v>0</v>
      </c>
      <c r="N13329" t="s">
        <v>34</v>
      </c>
      <c r="O13329">
        <v>20231024</v>
      </c>
    </row>
    <row r="13330" spans="1:15" x14ac:dyDescent="0.25">
      <c r="A13330" t="s">
        <v>6033</v>
      </c>
      <c r="B13330" t="s">
        <v>6034</v>
      </c>
      <c r="C13330">
        <v>1600001426</v>
      </c>
      <c r="D13330">
        <v>20230428</v>
      </c>
      <c r="E13330">
        <v>62510004</v>
      </c>
      <c r="F13330" t="s">
        <v>6595</v>
      </c>
      <c r="I13330" s="3">
        <v>594251</v>
      </c>
      <c r="J13330">
        <v>20230428</v>
      </c>
      <c r="K13330" t="s">
        <v>6955</v>
      </c>
      <c r="L13330">
        <v>38.1</v>
      </c>
      <c r="M13330">
        <v>0</v>
      </c>
    </row>
    <row r="13331" spans="1:15" x14ac:dyDescent="0.25">
      <c r="A13331" t="s">
        <v>6033</v>
      </c>
      <c r="B13331" t="s">
        <v>6034</v>
      </c>
      <c r="C13331">
        <v>1600001099</v>
      </c>
      <c r="D13331">
        <v>20230521</v>
      </c>
      <c r="E13331">
        <v>40100000</v>
      </c>
      <c r="F13331" t="s">
        <v>55</v>
      </c>
      <c r="G13331" t="s">
        <v>178</v>
      </c>
      <c r="H13331" t="s">
        <v>179</v>
      </c>
      <c r="I13331">
        <v>105230055</v>
      </c>
      <c r="J13331">
        <v>20230521</v>
      </c>
      <c r="K13331" t="s">
        <v>633</v>
      </c>
      <c r="L13331">
        <v>0</v>
      </c>
      <c r="M13331">
        <v>1777.86</v>
      </c>
      <c r="N13331" t="s">
        <v>212</v>
      </c>
      <c r="O13331">
        <v>20230627</v>
      </c>
    </row>
    <row r="13332" spans="1:15" x14ac:dyDescent="0.25">
      <c r="A13332" t="s">
        <v>6033</v>
      </c>
      <c r="B13332" t="s">
        <v>6034</v>
      </c>
      <c r="C13332">
        <v>1600001603</v>
      </c>
      <c r="D13332">
        <v>20230430</v>
      </c>
      <c r="E13332">
        <v>62110000</v>
      </c>
      <c r="F13332" t="s">
        <v>6098</v>
      </c>
      <c r="I13332">
        <v>2655</v>
      </c>
      <c r="J13332">
        <v>20230430</v>
      </c>
      <c r="K13332" t="s">
        <v>287</v>
      </c>
      <c r="L13332">
        <v>430.99</v>
      </c>
      <c r="M13332">
        <v>0</v>
      </c>
    </row>
    <row r="13333" spans="1:15" x14ac:dyDescent="0.25">
      <c r="A13333" t="s">
        <v>6033</v>
      </c>
      <c r="B13333" t="s">
        <v>6034</v>
      </c>
      <c r="C13333">
        <v>1600007242</v>
      </c>
      <c r="D13333">
        <v>20230802</v>
      </c>
      <c r="E13333">
        <v>40100000</v>
      </c>
      <c r="F13333" t="s">
        <v>55</v>
      </c>
      <c r="G13333" t="s">
        <v>157</v>
      </c>
      <c r="H13333" t="s">
        <v>158</v>
      </c>
      <c r="I13333">
        <v>428354</v>
      </c>
      <c r="J13333">
        <v>20230802</v>
      </c>
      <c r="K13333" t="s">
        <v>4225</v>
      </c>
      <c r="L13333">
        <v>0</v>
      </c>
      <c r="M13333">
        <v>1336.4</v>
      </c>
      <c r="N13333" t="s">
        <v>766</v>
      </c>
      <c r="O13333">
        <v>20231004</v>
      </c>
    </row>
    <row r="13334" spans="1:15" x14ac:dyDescent="0.25">
      <c r="A13334" t="s">
        <v>6033</v>
      </c>
      <c r="B13334" t="s">
        <v>6034</v>
      </c>
      <c r="C13334">
        <v>1600008331</v>
      </c>
      <c r="D13334">
        <v>20230828</v>
      </c>
      <c r="E13334">
        <v>44561005</v>
      </c>
      <c r="F13334" t="s">
        <v>59</v>
      </c>
      <c r="I13334">
        <v>8000049</v>
      </c>
      <c r="J13334">
        <v>20230828</v>
      </c>
      <c r="K13334" t="s">
        <v>1927</v>
      </c>
      <c r="L13334">
        <v>222.31</v>
      </c>
      <c r="M13334">
        <v>0</v>
      </c>
      <c r="N13334" t="s">
        <v>117</v>
      </c>
      <c r="O13334">
        <v>20230921</v>
      </c>
    </row>
    <row r="13335" spans="1:15" x14ac:dyDescent="0.25">
      <c r="A13335" t="s">
        <v>6033</v>
      </c>
      <c r="B13335" t="s">
        <v>6034</v>
      </c>
      <c r="C13335">
        <v>1600008235</v>
      </c>
      <c r="D13335">
        <v>20230901</v>
      </c>
      <c r="E13335">
        <v>40100000</v>
      </c>
      <c r="F13335" t="s">
        <v>55</v>
      </c>
      <c r="G13335" t="s">
        <v>719</v>
      </c>
      <c r="H13335" t="s">
        <v>720</v>
      </c>
      <c r="I13335" t="s">
        <v>7320</v>
      </c>
      <c r="J13335">
        <v>20230901</v>
      </c>
      <c r="K13335" t="s">
        <v>6491</v>
      </c>
      <c r="L13335">
        <v>0</v>
      </c>
      <c r="M13335">
        <v>510.68</v>
      </c>
    </row>
    <row r="13336" spans="1:15" x14ac:dyDescent="0.25">
      <c r="A13336" t="s">
        <v>6033</v>
      </c>
      <c r="B13336" t="s">
        <v>6034</v>
      </c>
      <c r="C13336">
        <v>1600003178</v>
      </c>
      <c r="D13336">
        <v>20230604</v>
      </c>
      <c r="E13336">
        <v>61350000</v>
      </c>
      <c r="F13336" t="s">
        <v>6059</v>
      </c>
      <c r="I13336" t="s">
        <v>6469</v>
      </c>
      <c r="J13336">
        <v>20230604</v>
      </c>
      <c r="K13336" t="s">
        <v>1151</v>
      </c>
      <c r="L13336">
        <v>1340.5</v>
      </c>
      <c r="M13336">
        <v>0</v>
      </c>
    </row>
    <row r="13337" spans="1:15" x14ac:dyDescent="0.25">
      <c r="A13337" t="s">
        <v>6033</v>
      </c>
      <c r="B13337" t="s">
        <v>6034</v>
      </c>
      <c r="C13337">
        <v>1600011236</v>
      </c>
      <c r="D13337">
        <v>20231022</v>
      </c>
      <c r="E13337">
        <v>44561005</v>
      </c>
      <c r="F13337" t="s">
        <v>59</v>
      </c>
      <c r="I13337">
        <v>195641146</v>
      </c>
      <c r="J13337">
        <v>20231022</v>
      </c>
      <c r="K13337" t="s">
        <v>4913</v>
      </c>
      <c r="L13337">
        <v>20</v>
      </c>
      <c r="M13337">
        <v>0</v>
      </c>
      <c r="N13337" t="s">
        <v>27</v>
      </c>
      <c r="O13337">
        <v>20231124</v>
      </c>
    </row>
    <row r="13338" spans="1:15" x14ac:dyDescent="0.25">
      <c r="A13338" t="s">
        <v>6033</v>
      </c>
      <c r="B13338" t="s">
        <v>6034</v>
      </c>
      <c r="C13338">
        <v>1600006778</v>
      </c>
      <c r="D13338">
        <v>20230818</v>
      </c>
      <c r="E13338">
        <v>44561005</v>
      </c>
      <c r="F13338" t="s">
        <v>59</v>
      </c>
      <c r="I13338">
        <v>108230033</v>
      </c>
      <c r="J13338">
        <v>20230818</v>
      </c>
      <c r="K13338" t="s">
        <v>2867</v>
      </c>
      <c r="L13338">
        <v>281.82</v>
      </c>
      <c r="M13338">
        <v>0</v>
      </c>
      <c r="N13338" t="s">
        <v>117</v>
      </c>
      <c r="O13338">
        <v>20230921</v>
      </c>
    </row>
    <row r="13339" spans="1:15" x14ac:dyDescent="0.25">
      <c r="A13339" t="s">
        <v>6033</v>
      </c>
      <c r="B13339" t="s">
        <v>6034</v>
      </c>
      <c r="C13339">
        <v>1600005037</v>
      </c>
      <c r="D13339">
        <v>20230724</v>
      </c>
      <c r="E13339">
        <v>44561005</v>
      </c>
      <c r="F13339" t="s">
        <v>59</v>
      </c>
      <c r="I13339">
        <v>107230030</v>
      </c>
      <c r="J13339">
        <v>20230724</v>
      </c>
      <c r="K13339" t="s">
        <v>1040</v>
      </c>
      <c r="L13339">
        <v>94.86</v>
      </c>
      <c r="M13339">
        <v>0</v>
      </c>
      <c r="N13339" t="s">
        <v>80</v>
      </c>
      <c r="O13339">
        <v>20230821</v>
      </c>
    </row>
    <row r="13340" spans="1:15" x14ac:dyDescent="0.25">
      <c r="A13340" t="s">
        <v>6033</v>
      </c>
      <c r="B13340" t="s">
        <v>6034</v>
      </c>
      <c r="C13340">
        <v>1600007122</v>
      </c>
      <c r="D13340">
        <v>20230712</v>
      </c>
      <c r="E13340">
        <v>79100007</v>
      </c>
      <c r="F13340" t="s">
        <v>8470</v>
      </c>
      <c r="I13340">
        <v>13438</v>
      </c>
      <c r="J13340">
        <v>20230712</v>
      </c>
      <c r="K13340" t="s">
        <v>3188</v>
      </c>
      <c r="L13340">
        <v>0</v>
      </c>
      <c r="M13340">
        <v>4928.26</v>
      </c>
    </row>
    <row r="13341" spans="1:15" x14ac:dyDescent="0.25">
      <c r="A13341" t="s">
        <v>6033</v>
      </c>
      <c r="B13341" t="s">
        <v>6034</v>
      </c>
      <c r="C13341">
        <v>1600001488</v>
      </c>
      <c r="D13341">
        <v>20230430</v>
      </c>
      <c r="E13341">
        <v>44561005</v>
      </c>
      <c r="F13341" t="s">
        <v>59</v>
      </c>
      <c r="I13341" t="s">
        <v>3737</v>
      </c>
      <c r="J13341">
        <v>20230430</v>
      </c>
      <c r="K13341" t="s">
        <v>7053</v>
      </c>
      <c r="L13341">
        <v>92.54</v>
      </c>
      <c r="M13341">
        <v>0</v>
      </c>
      <c r="N13341" t="s">
        <v>37</v>
      </c>
      <c r="O13341">
        <v>20230718</v>
      </c>
    </row>
    <row r="13342" spans="1:15" x14ac:dyDescent="0.25">
      <c r="A13342" t="s">
        <v>6033</v>
      </c>
      <c r="B13342" t="s">
        <v>6034</v>
      </c>
      <c r="C13342">
        <v>1600005974</v>
      </c>
      <c r="D13342">
        <v>20230701</v>
      </c>
      <c r="E13342">
        <v>44561005</v>
      </c>
      <c r="F13342" t="s">
        <v>59</v>
      </c>
      <c r="I13342" t="s">
        <v>7653</v>
      </c>
      <c r="J13342">
        <v>20230701</v>
      </c>
      <c r="K13342" t="s">
        <v>7654</v>
      </c>
      <c r="L13342">
        <v>7.4</v>
      </c>
      <c r="M13342">
        <v>0</v>
      </c>
      <c r="N13342" t="s">
        <v>80</v>
      </c>
      <c r="O13342">
        <v>20230821</v>
      </c>
    </row>
    <row r="13343" spans="1:15" x14ac:dyDescent="0.25">
      <c r="A13343" t="s">
        <v>6033</v>
      </c>
      <c r="B13343" t="s">
        <v>6034</v>
      </c>
      <c r="C13343">
        <v>1600007011</v>
      </c>
      <c r="D13343">
        <v>20230801</v>
      </c>
      <c r="E13343">
        <v>44561005</v>
      </c>
      <c r="F13343" t="s">
        <v>59</v>
      </c>
      <c r="I13343">
        <v>30800001</v>
      </c>
      <c r="J13343">
        <v>20230801</v>
      </c>
      <c r="K13343" t="s">
        <v>2242</v>
      </c>
      <c r="L13343">
        <v>10288.799999999999</v>
      </c>
      <c r="M13343">
        <v>0</v>
      </c>
      <c r="N13343" t="s">
        <v>117</v>
      </c>
      <c r="O13343">
        <v>20230921</v>
      </c>
    </row>
    <row r="13344" spans="1:15" x14ac:dyDescent="0.25">
      <c r="A13344" t="s">
        <v>6033</v>
      </c>
      <c r="B13344" t="s">
        <v>6034</v>
      </c>
      <c r="C13344">
        <v>1600008790</v>
      </c>
      <c r="D13344">
        <v>20230831</v>
      </c>
      <c r="E13344">
        <v>62510002</v>
      </c>
      <c r="F13344" t="s">
        <v>6035</v>
      </c>
      <c r="I13344" t="s">
        <v>8471</v>
      </c>
      <c r="J13344">
        <v>20230831</v>
      </c>
      <c r="K13344" t="s">
        <v>8472</v>
      </c>
      <c r="L13344">
        <v>106.79</v>
      </c>
      <c r="M13344">
        <v>0</v>
      </c>
    </row>
    <row r="13345" spans="1:15" x14ac:dyDescent="0.25">
      <c r="A13345" t="s">
        <v>6033</v>
      </c>
      <c r="B13345" t="s">
        <v>6034</v>
      </c>
      <c r="C13345">
        <v>1600002326</v>
      </c>
      <c r="D13345">
        <v>20230501</v>
      </c>
      <c r="E13345">
        <v>44561005</v>
      </c>
      <c r="F13345" t="s">
        <v>59</v>
      </c>
      <c r="I13345" t="s">
        <v>7656</v>
      </c>
      <c r="J13345">
        <v>20230501</v>
      </c>
      <c r="K13345" t="s">
        <v>7657</v>
      </c>
      <c r="L13345">
        <v>40</v>
      </c>
      <c r="M13345">
        <v>0</v>
      </c>
      <c r="N13345" t="s">
        <v>83</v>
      </c>
      <c r="O13345">
        <v>20230622</v>
      </c>
    </row>
    <row r="13346" spans="1:15" x14ac:dyDescent="0.25">
      <c r="A13346" t="s">
        <v>6033</v>
      </c>
      <c r="B13346" t="s">
        <v>6034</v>
      </c>
      <c r="C13346">
        <v>1600005024</v>
      </c>
      <c r="D13346">
        <v>20230714</v>
      </c>
      <c r="E13346">
        <v>44561005</v>
      </c>
      <c r="F13346" t="s">
        <v>59</v>
      </c>
      <c r="I13346">
        <v>107230017</v>
      </c>
      <c r="J13346">
        <v>20230714</v>
      </c>
      <c r="K13346" t="s">
        <v>564</v>
      </c>
      <c r="L13346">
        <v>314.93</v>
      </c>
      <c r="M13346">
        <v>0</v>
      </c>
      <c r="N13346" t="s">
        <v>80</v>
      </c>
      <c r="O13346">
        <v>20230821</v>
      </c>
    </row>
    <row r="13347" spans="1:15" x14ac:dyDescent="0.25">
      <c r="A13347" t="s">
        <v>6033</v>
      </c>
      <c r="B13347" t="s">
        <v>6034</v>
      </c>
      <c r="C13347">
        <v>1600011704</v>
      </c>
      <c r="D13347">
        <v>20231031</v>
      </c>
      <c r="E13347">
        <v>62260005</v>
      </c>
      <c r="F13347" t="s">
        <v>6055</v>
      </c>
      <c r="I13347" t="s">
        <v>7458</v>
      </c>
      <c r="J13347">
        <v>20231031</v>
      </c>
      <c r="K13347" t="s">
        <v>7459</v>
      </c>
      <c r="L13347">
        <v>8690</v>
      </c>
      <c r="M13347">
        <v>0</v>
      </c>
    </row>
    <row r="13348" spans="1:15" x14ac:dyDescent="0.25">
      <c r="A13348" t="s">
        <v>6033</v>
      </c>
      <c r="B13348" t="s">
        <v>6034</v>
      </c>
      <c r="C13348">
        <v>1600003080</v>
      </c>
      <c r="D13348">
        <v>20230531</v>
      </c>
      <c r="E13348">
        <v>61550006</v>
      </c>
      <c r="F13348" t="s">
        <v>6064</v>
      </c>
      <c r="I13348" t="s">
        <v>2695</v>
      </c>
      <c r="J13348">
        <v>20230531</v>
      </c>
      <c r="K13348" t="s">
        <v>8473</v>
      </c>
      <c r="L13348">
        <v>66.67</v>
      </c>
      <c r="M13348">
        <v>0</v>
      </c>
    </row>
    <row r="13349" spans="1:15" x14ac:dyDescent="0.25">
      <c r="A13349" t="s">
        <v>6033</v>
      </c>
      <c r="B13349" t="s">
        <v>6034</v>
      </c>
      <c r="C13349">
        <v>1600007252</v>
      </c>
      <c r="D13349">
        <v>20230731</v>
      </c>
      <c r="E13349">
        <v>40100000</v>
      </c>
      <c r="F13349" t="s">
        <v>55</v>
      </c>
      <c r="G13349" t="s">
        <v>3501</v>
      </c>
      <c r="H13349" t="s">
        <v>3502</v>
      </c>
      <c r="I13349" t="s">
        <v>2520</v>
      </c>
      <c r="J13349">
        <v>20230731</v>
      </c>
      <c r="K13349" t="s">
        <v>2521</v>
      </c>
      <c r="L13349">
        <v>0</v>
      </c>
      <c r="M13349">
        <v>28600.799999999999</v>
      </c>
      <c r="N13349" t="s">
        <v>117</v>
      </c>
      <c r="O13349">
        <v>20230825</v>
      </c>
    </row>
    <row r="13350" spans="1:15" x14ac:dyDescent="0.25">
      <c r="A13350" t="s">
        <v>6033</v>
      </c>
      <c r="B13350" t="s">
        <v>6034</v>
      </c>
      <c r="C13350">
        <v>1600011779</v>
      </c>
      <c r="D13350">
        <v>20231030</v>
      </c>
      <c r="E13350">
        <v>40100000</v>
      </c>
      <c r="F13350" t="s">
        <v>55</v>
      </c>
      <c r="G13350" t="s">
        <v>133</v>
      </c>
      <c r="H13350" t="s">
        <v>134</v>
      </c>
      <c r="I13350">
        <v>732</v>
      </c>
      <c r="J13350">
        <v>20231030</v>
      </c>
      <c r="K13350" t="s">
        <v>6769</v>
      </c>
      <c r="L13350">
        <v>0</v>
      </c>
      <c r="M13350">
        <v>394.49</v>
      </c>
      <c r="N13350" t="s">
        <v>805</v>
      </c>
      <c r="O13350">
        <v>20231117</v>
      </c>
    </row>
    <row r="13351" spans="1:15" x14ac:dyDescent="0.25">
      <c r="A13351" t="s">
        <v>6033</v>
      </c>
      <c r="B13351" t="s">
        <v>6034</v>
      </c>
      <c r="C13351">
        <v>1600000563</v>
      </c>
      <c r="D13351">
        <v>20230418</v>
      </c>
      <c r="E13351">
        <v>44561005</v>
      </c>
      <c r="F13351" t="s">
        <v>59</v>
      </c>
      <c r="I13351">
        <v>30400535</v>
      </c>
      <c r="J13351">
        <v>20230418</v>
      </c>
      <c r="K13351" t="s">
        <v>3749</v>
      </c>
      <c r="L13351">
        <v>1565</v>
      </c>
      <c r="M13351">
        <v>0</v>
      </c>
      <c r="N13351" t="s">
        <v>54</v>
      </c>
      <c r="O13351">
        <v>20230522</v>
      </c>
    </row>
    <row r="13352" spans="1:15" x14ac:dyDescent="0.25">
      <c r="A13352" t="s">
        <v>6033</v>
      </c>
      <c r="B13352" t="s">
        <v>6034</v>
      </c>
      <c r="C13352">
        <v>1600003164</v>
      </c>
      <c r="D13352">
        <v>20230601</v>
      </c>
      <c r="E13352">
        <v>40100000</v>
      </c>
      <c r="F13352" t="s">
        <v>55</v>
      </c>
      <c r="G13352" t="s">
        <v>719</v>
      </c>
      <c r="H13352" t="s">
        <v>720</v>
      </c>
      <c r="I13352" t="s">
        <v>7869</v>
      </c>
      <c r="J13352">
        <v>20230601</v>
      </c>
      <c r="K13352" t="s">
        <v>6557</v>
      </c>
      <c r="L13352">
        <v>0</v>
      </c>
      <c r="M13352">
        <v>729.6</v>
      </c>
      <c r="N13352" t="s">
        <v>794</v>
      </c>
      <c r="O13352">
        <v>20230808</v>
      </c>
    </row>
    <row r="13353" spans="1:15" x14ac:dyDescent="0.25">
      <c r="A13353" t="s">
        <v>6033</v>
      </c>
      <c r="B13353" t="s">
        <v>6034</v>
      </c>
      <c r="C13353">
        <v>1600000967</v>
      </c>
      <c r="D13353">
        <v>20230427</v>
      </c>
      <c r="E13353">
        <v>60200001</v>
      </c>
      <c r="F13353" t="s">
        <v>6573</v>
      </c>
      <c r="I13353">
        <v>30400022</v>
      </c>
      <c r="J13353">
        <v>20230427</v>
      </c>
      <c r="K13353" t="s">
        <v>2815</v>
      </c>
      <c r="L13353">
        <v>47880</v>
      </c>
      <c r="M13353">
        <v>0</v>
      </c>
    </row>
    <row r="13354" spans="1:15" x14ac:dyDescent="0.25">
      <c r="A13354" t="s">
        <v>6033</v>
      </c>
      <c r="B13354" t="s">
        <v>6034</v>
      </c>
      <c r="C13354">
        <v>1600008487</v>
      </c>
      <c r="D13354">
        <v>20230825</v>
      </c>
      <c r="E13354">
        <v>44561005</v>
      </c>
      <c r="F13354" t="s">
        <v>59</v>
      </c>
      <c r="I13354" t="s">
        <v>3527</v>
      </c>
      <c r="J13354">
        <v>20230825</v>
      </c>
      <c r="K13354" t="s">
        <v>3528</v>
      </c>
      <c r="L13354">
        <v>124</v>
      </c>
      <c r="M13354">
        <v>0</v>
      </c>
      <c r="N13354" t="s">
        <v>34</v>
      </c>
      <c r="O13354">
        <v>20231024</v>
      </c>
    </row>
    <row r="13355" spans="1:15" x14ac:dyDescent="0.25">
      <c r="A13355" t="s">
        <v>6033</v>
      </c>
      <c r="B13355" t="s">
        <v>6034</v>
      </c>
      <c r="C13355">
        <v>1600011631</v>
      </c>
      <c r="D13355">
        <v>20231031</v>
      </c>
      <c r="E13355">
        <v>40100000</v>
      </c>
      <c r="F13355" t="s">
        <v>55</v>
      </c>
      <c r="G13355" t="s">
        <v>3801</v>
      </c>
      <c r="H13355" t="s">
        <v>3802</v>
      </c>
      <c r="I13355" t="s">
        <v>6827</v>
      </c>
      <c r="J13355">
        <v>20231031</v>
      </c>
      <c r="K13355" t="s">
        <v>6828</v>
      </c>
      <c r="L13355">
        <v>0</v>
      </c>
      <c r="M13355">
        <v>4320</v>
      </c>
      <c r="N13355" t="s">
        <v>37</v>
      </c>
      <c r="O13355">
        <v>20231110</v>
      </c>
    </row>
    <row r="13356" spans="1:15" x14ac:dyDescent="0.25">
      <c r="A13356" t="s">
        <v>6033</v>
      </c>
      <c r="B13356" t="s">
        <v>6034</v>
      </c>
      <c r="C13356">
        <v>1600005048</v>
      </c>
      <c r="D13356">
        <v>20230708</v>
      </c>
      <c r="E13356">
        <v>40100000</v>
      </c>
      <c r="F13356" t="s">
        <v>55</v>
      </c>
      <c r="G13356" t="s">
        <v>144</v>
      </c>
      <c r="H13356" t="s">
        <v>145</v>
      </c>
      <c r="I13356">
        <v>107230041</v>
      </c>
      <c r="J13356">
        <v>20230708</v>
      </c>
      <c r="K13356" t="s">
        <v>1520</v>
      </c>
      <c r="L13356">
        <v>0</v>
      </c>
      <c r="M13356">
        <v>595.79999999999995</v>
      </c>
      <c r="N13356" t="s">
        <v>4703</v>
      </c>
      <c r="O13356">
        <v>20230711</v>
      </c>
    </row>
    <row r="13357" spans="1:15" x14ac:dyDescent="0.25">
      <c r="A13357" t="s">
        <v>6033</v>
      </c>
      <c r="B13357" t="s">
        <v>6034</v>
      </c>
      <c r="C13357">
        <v>1600003598</v>
      </c>
      <c r="D13357">
        <v>20230531</v>
      </c>
      <c r="E13357">
        <v>61100002</v>
      </c>
      <c r="F13357" t="s">
        <v>6290</v>
      </c>
      <c r="I13357" t="s">
        <v>4696</v>
      </c>
      <c r="J13357">
        <v>20230531</v>
      </c>
      <c r="K13357" t="s">
        <v>4697</v>
      </c>
      <c r="L13357">
        <v>9712</v>
      </c>
      <c r="M13357">
        <v>0</v>
      </c>
    </row>
    <row r="13358" spans="1:15" x14ac:dyDescent="0.25">
      <c r="A13358" t="s">
        <v>6033</v>
      </c>
      <c r="B13358" t="s">
        <v>6034</v>
      </c>
      <c r="C13358">
        <v>1600000602</v>
      </c>
      <c r="D13358">
        <v>20230401</v>
      </c>
      <c r="E13358">
        <v>44561005</v>
      </c>
      <c r="F13358" t="s">
        <v>59</v>
      </c>
      <c r="I13358">
        <v>3000060</v>
      </c>
      <c r="J13358">
        <v>20230401</v>
      </c>
      <c r="K13358" t="s">
        <v>3017</v>
      </c>
      <c r="L13358">
        <v>275.12</v>
      </c>
      <c r="M13358">
        <v>0</v>
      </c>
      <c r="N13358" t="s">
        <v>54</v>
      </c>
      <c r="O13358">
        <v>20230522</v>
      </c>
    </row>
    <row r="13359" spans="1:15" x14ac:dyDescent="0.25">
      <c r="A13359" t="s">
        <v>6033</v>
      </c>
      <c r="B13359" t="s">
        <v>6034</v>
      </c>
      <c r="C13359">
        <v>1600000144</v>
      </c>
      <c r="D13359">
        <v>20230412</v>
      </c>
      <c r="E13359">
        <v>61220000</v>
      </c>
      <c r="F13359" t="s">
        <v>6117</v>
      </c>
      <c r="I13359">
        <v>104230039</v>
      </c>
      <c r="J13359">
        <v>20230412</v>
      </c>
      <c r="K13359" t="s">
        <v>485</v>
      </c>
      <c r="L13359">
        <v>2282.88</v>
      </c>
      <c r="M13359">
        <v>0</v>
      </c>
    </row>
    <row r="13360" spans="1:15" x14ac:dyDescent="0.25">
      <c r="A13360" t="s">
        <v>6033</v>
      </c>
      <c r="B13360" t="s">
        <v>6034</v>
      </c>
      <c r="C13360">
        <v>1600003222</v>
      </c>
      <c r="D13360">
        <v>20230620</v>
      </c>
      <c r="E13360">
        <v>44561005</v>
      </c>
      <c r="F13360" t="s">
        <v>59</v>
      </c>
      <c r="I13360">
        <v>106230056</v>
      </c>
      <c r="J13360">
        <v>20230620</v>
      </c>
      <c r="K13360" t="s">
        <v>557</v>
      </c>
      <c r="L13360">
        <v>113.52</v>
      </c>
      <c r="M13360">
        <v>0</v>
      </c>
      <c r="N13360" t="s">
        <v>37</v>
      </c>
      <c r="O13360">
        <v>20230718</v>
      </c>
    </row>
    <row r="13361" spans="1:15" x14ac:dyDescent="0.25">
      <c r="A13361" t="s">
        <v>6033</v>
      </c>
      <c r="B13361" t="s">
        <v>6034</v>
      </c>
      <c r="C13361">
        <v>1600007719</v>
      </c>
      <c r="D13361">
        <v>20230801</v>
      </c>
      <c r="E13361">
        <v>40100000</v>
      </c>
      <c r="F13361" t="s">
        <v>55</v>
      </c>
      <c r="G13361" t="s">
        <v>997</v>
      </c>
      <c r="H13361" t="s">
        <v>998</v>
      </c>
      <c r="I13361" t="s">
        <v>8443</v>
      </c>
      <c r="J13361">
        <v>20230801</v>
      </c>
      <c r="K13361" t="s">
        <v>8474</v>
      </c>
      <c r="L13361">
        <v>0</v>
      </c>
      <c r="M13361">
        <v>552</v>
      </c>
      <c r="N13361" t="s">
        <v>27</v>
      </c>
      <c r="O13361">
        <v>20230825</v>
      </c>
    </row>
    <row r="13362" spans="1:15" x14ac:dyDescent="0.25">
      <c r="A13362" t="s">
        <v>6033</v>
      </c>
      <c r="B13362" t="s">
        <v>6034</v>
      </c>
      <c r="C13362">
        <v>1600012111</v>
      </c>
      <c r="D13362">
        <v>20231011</v>
      </c>
      <c r="E13362">
        <v>44561005</v>
      </c>
      <c r="F13362" t="s">
        <v>59</v>
      </c>
      <c r="I13362">
        <v>110230320</v>
      </c>
      <c r="J13362">
        <v>20231011</v>
      </c>
      <c r="K13362" t="s">
        <v>7771</v>
      </c>
      <c r="L13362">
        <v>2.98</v>
      </c>
      <c r="M13362">
        <v>0</v>
      </c>
    </row>
    <row r="13363" spans="1:15" x14ac:dyDescent="0.25">
      <c r="A13363" t="s">
        <v>6033</v>
      </c>
      <c r="B13363" t="s">
        <v>6034</v>
      </c>
      <c r="C13363">
        <v>1600011190</v>
      </c>
      <c r="D13363">
        <v>20231020</v>
      </c>
      <c r="E13363">
        <v>64750001</v>
      </c>
      <c r="F13363" t="s">
        <v>6190</v>
      </c>
      <c r="I13363">
        <v>110230153</v>
      </c>
      <c r="J13363">
        <v>20231020</v>
      </c>
      <c r="K13363" t="s">
        <v>1722</v>
      </c>
      <c r="L13363">
        <v>36</v>
      </c>
      <c r="M13363">
        <v>0</v>
      </c>
    </row>
    <row r="13364" spans="1:15" x14ac:dyDescent="0.25">
      <c r="A13364" t="s">
        <v>6033</v>
      </c>
      <c r="B13364" t="s">
        <v>6034</v>
      </c>
      <c r="C13364">
        <v>1600000105</v>
      </c>
      <c r="D13364">
        <v>20230401</v>
      </c>
      <c r="E13364">
        <v>40100000</v>
      </c>
      <c r="F13364" t="s">
        <v>55</v>
      </c>
      <c r="G13364" t="s">
        <v>719</v>
      </c>
      <c r="H13364" t="s">
        <v>720</v>
      </c>
      <c r="I13364" t="s">
        <v>6587</v>
      </c>
      <c r="J13364">
        <v>20230401</v>
      </c>
      <c r="K13364" t="s">
        <v>6546</v>
      </c>
      <c r="L13364">
        <v>0</v>
      </c>
      <c r="M13364">
        <v>483.6</v>
      </c>
      <c r="N13364" t="s">
        <v>136</v>
      </c>
      <c r="O13364">
        <v>20230808</v>
      </c>
    </row>
    <row r="13365" spans="1:15" x14ac:dyDescent="0.25">
      <c r="A13365" t="s">
        <v>6033</v>
      </c>
      <c r="B13365" t="s">
        <v>6034</v>
      </c>
      <c r="C13365">
        <v>1600003440</v>
      </c>
      <c r="D13365">
        <v>20230525</v>
      </c>
      <c r="E13365">
        <v>44561005</v>
      </c>
      <c r="F13365" t="s">
        <v>59</v>
      </c>
      <c r="I13365">
        <v>20430598</v>
      </c>
      <c r="J13365">
        <v>20230525</v>
      </c>
      <c r="K13365" t="s">
        <v>8475</v>
      </c>
      <c r="L13365">
        <v>80.33</v>
      </c>
      <c r="M13365">
        <v>0</v>
      </c>
      <c r="N13365" t="s">
        <v>37</v>
      </c>
      <c r="O13365">
        <v>20230718</v>
      </c>
    </row>
    <row r="13366" spans="1:15" x14ac:dyDescent="0.25">
      <c r="A13366" t="s">
        <v>6033</v>
      </c>
      <c r="B13366" t="s">
        <v>6034</v>
      </c>
      <c r="C13366">
        <v>1600002023</v>
      </c>
      <c r="D13366">
        <v>20230511</v>
      </c>
      <c r="E13366">
        <v>61550005</v>
      </c>
      <c r="F13366" t="s">
        <v>6071</v>
      </c>
      <c r="I13366">
        <v>5000013</v>
      </c>
      <c r="J13366">
        <v>20230511</v>
      </c>
      <c r="K13366" t="s">
        <v>8476</v>
      </c>
      <c r="L13366">
        <v>657.65</v>
      </c>
      <c r="M13366">
        <v>0</v>
      </c>
    </row>
    <row r="13367" spans="1:15" x14ac:dyDescent="0.25">
      <c r="A13367" t="s">
        <v>6033</v>
      </c>
      <c r="B13367" t="s">
        <v>6034</v>
      </c>
      <c r="C13367">
        <v>1600006405</v>
      </c>
      <c r="D13367">
        <v>20230701</v>
      </c>
      <c r="E13367">
        <v>62510005</v>
      </c>
      <c r="F13367" t="s">
        <v>6728</v>
      </c>
      <c r="I13367">
        <v>200189</v>
      </c>
      <c r="J13367">
        <v>20230701</v>
      </c>
      <c r="K13367" t="s">
        <v>6528</v>
      </c>
      <c r="L13367">
        <v>163.63999999999999</v>
      </c>
      <c r="M13367">
        <v>0</v>
      </c>
    </row>
    <row r="13368" spans="1:15" x14ac:dyDescent="0.25">
      <c r="A13368" t="s">
        <v>6033</v>
      </c>
      <c r="B13368" t="s">
        <v>6034</v>
      </c>
      <c r="C13368">
        <v>1600011252</v>
      </c>
      <c r="D13368">
        <v>20231023</v>
      </c>
      <c r="E13368">
        <v>40100000</v>
      </c>
      <c r="F13368" t="s">
        <v>55</v>
      </c>
      <c r="G13368" t="s">
        <v>598</v>
      </c>
      <c r="H13368" t="s">
        <v>599</v>
      </c>
      <c r="I13368">
        <v>213312143</v>
      </c>
      <c r="J13368">
        <v>20231023</v>
      </c>
      <c r="K13368" t="s">
        <v>8402</v>
      </c>
      <c r="L13368">
        <v>0</v>
      </c>
      <c r="M13368">
        <v>118</v>
      </c>
      <c r="N13368" t="s">
        <v>29</v>
      </c>
      <c r="O13368">
        <v>20231103</v>
      </c>
    </row>
    <row r="13369" spans="1:15" x14ac:dyDescent="0.25">
      <c r="A13369" t="s">
        <v>6033</v>
      </c>
      <c r="B13369" t="s">
        <v>6034</v>
      </c>
      <c r="C13369">
        <v>1600005483</v>
      </c>
      <c r="D13369">
        <v>20230810</v>
      </c>
      <c r="E13369">
        <v>40100000</v>
      </c>
      <c r="F13369" t="s">
        <v>55</v>
      </c>
      <c r="G13369" t="s">
        <v>585</v>
      </c>
      <c r="H13369" t="s">
        <v>586</v>
      </c>
      <c r="I13369">
        <v>203308</v>
      </c>
      <c r="J13369">
        <v>20230810</v>
      </c>
      <c r="K13369" t="s">
        <v>7774</v>
      </c>
      <c r="L13369">
        <v>0</v>
      </c>
      <c r="M13369">
        <v>3600</v>
      </c>
      <c r="N13369" t="s">
        <v>117</v>
      </c>
      <c r="O13369">
        <v>20230804</v>
      </c>
    </row>
    <row r="13370" spans="1:15" x14ac:dyDescent="0.25">
      <c r="A13370" t="s">
        <v>6033</v>
      </c>
      <c r="B13370" t="s">
        <v>6034</v>
      </c>
      <c r="C13370">
        <v>1600001012</v>
      </c>
      <c r="D13370">
        <v>20230504</v>
      </c>
      <c r="E13370">
        <v>40100000</v>
      </c>
      <c r="F13370" t="s">
        <v>55</v>
      </c>
      <c r="G13370" t="s">
        <v>1148</v>
      </c>
      <c r="H13370" t="s">
        <v>1149</v>
      </c>
      <c r="I13370" t="s">
        <v>7088</v>
      </c>
      <c r="J13370">
        <v>20230504</v>
      </c>
      <c r="K13370" t="s">
        <v>1151</v>
      </c>
      <c r="L13370">
        <v>0</v>
      </c>
      <c r="M13370">
        <v>1608.6</v>
      </c>
      <c r="N13370" t="s">
        <v>37</v>
      </c>
      <c r="O13370">
        <v>20230510</v>
      </c>
    </row>
    <row r="13371" spans="1:15" x14ac:dyDescent="0.25">
      <c r="A13371" t="s">
        <v>6033</v>
      </c>
      <c r="B13371" t="s">
        <v>6034</v>
      </c>
      <c r="C13371">
        <v>1600005219</v>
      </c>
      <c r="D13371">
        <v>20230630</v>
      </c>
      <c r="E13371">
        <v>44561005</v>
      </c>
      <c r="F13371" t="s">
        <v>59</v>
      </c>
      <c r="I13371">
        <v>224711</v>
      </c>
      <c r="J13371">
        <v>20230630</v>
      </c>
      <c r="K13371" t="s">
        <v>3724</v>
      </c>
      <c r="L13371">
        <v>164</v>
      </c>
      <c r="M13371">
        <v>0</v>
      </c>
      <c r="N13371" t="s">
        <v>80</v>
      </c>
      <c r="O13371">
        <v>20230821</v>
      </c>
    </row>
    <row r="13372" spans="1:15" x14ac:dyDescent="0.25">
      <c r="A13372" t="s">
        <v>6033</v>
      </c>
      <c r="B13372" t="s">
        <v>6034</v>
      </c>
      <c r="C13372">
        <v>1600008178</v>
      </c>
      <c r="D13372">
        <v>20230921</v>
      </c>
      <c r="E13372">
        <v>61220000</v>
      </c>
      <c r="F13372" t="s">
        <v>6117</v>
      </c>
      <c r="I13372">
        <v>109230041</v>
      </c>
      <c r="J13372">
        <v>20230921</v>
      </c>
      <c r="K13372" t="s">
        <v>633</v>
      </c>
      <c r="L13372">
        <v>1481.55</v>
      </c>
      <c r="M13372">
        <v>0</v>
      </c>
    </row>
    <row r="13373" spans="1:15" x14ac:dyDescent="0.25">
      <c r="A13373" t="s">
        <v>6033</v>
      </c>
      <c r="B13373" t="s">
        <v>6034</v>
      </c>
      <c r="C13373">
        <v>1600000379</v>
      </c>
      <c r="D13373">
        <v>20230407</v>
      </c>
      <c r="E13373">
        <v>40100000</v>
      </c>
      <c r="F13373" t="s">
        <v>55</v>
      </c>
      <c r="G13373" t="s">
        <v>2669</v>
      </c>
      <c r="H13373" t="s">
        <v>2670</v>
      </c>
      <c r="I13373">
        <v>7450</v>
      </c>
      <c r="J13373">
        <v>20230407</v>
      </c>
      <c r="K13373" t="s">
        <v>1670</v>
      </c>
      <c r="L13373">
        <v>0</v>
      </c>
      <c r="M13373">
        <v>91.2</v>
      </c>
      <c r="N13373" t="s">
        <v>83</v>
      </c>
      <c r="O13373">
        <v>20230731</v>
      </c>
    </row>
    <row r="13374" spans="1:15" x14ac:dyDescent="0.25">
      <c r="A13374" t="s">
        <v>6033</v>
      </c>
      <c r="B13374" t="s">
        <v>6034</v>
      </c>
      <c r="C13374">
        <v>1600003449</v>
      </c>
      <c r="D13374">
        <v>20230526</v>
      </c>
      <c r="E13374">
        <v>61550001</v>
      </c>
      <c r="F13374" t="s">
        <v>6100</v>
      </c>
      <c r="I13374">
        <v>20430630</v>
      </c>
      <c r="J13374">
        <v>20230526</v>
      </c>
      <c r="K13374" t="s">
        <v>6936</v>
      </c>
      <c r="L13374">
        <v>3293.37</v>
      </c>
      <c r="M13374">
        <v>0</v>
      </c>
    </row>
    <row r="13375" spans="1:15" x14ac:dyDescent="0.25">
      <c r="A13375" t="s">
        <v>6033</v>
      </c>
      <c r="B13375" t="s">
        <v>6034</v>
      </c>
      <c r="C13375">
        <v>1600004625</v>
      </c>
      <c r="D13375">
        <v>20230626</v>
      </c>
      <c r="E13375">
        <v>44561005</v>
      </c>
      <c r="F13375" t="s">
        <v>59</v>
      </c>
      <c r="I13375">
        <v>6000040</v>
      </c>
      <c r="J13375">
        <v>20230626</v>
      </c>
      <c r="K13375" t="s">
        <v>4265</v>
      </c>
      <c r="L13375">
        <v>564.82000000000005</v>
      </c>
      <c r="M13375">
        <v>0</v>
      </c>
      <c r="N13375" t="s">
        <v>37</v>
      </c>
      <c r="O13375">
        <v>20230718</v>
      </c>
    </row>
    <row r="13376" spans="1:15" x14ac:dyDescent="0.25">
      <c r="A13376" t="s">
        <v>6033</v>
      </c>
      <c r="B13376" t="s">
        <v>6034</v>
      </c>
      <c r="C13376">
        <v>1600011417</v>
      </c>
      <c r="D13376">
        <v>20231019</v>
      </c>
      <c r="E13376">
        <v>40100000</v>
      </c>
      <c r="F13376" t="s">
        <v>55</v>
      </c>
      <c r="G13376" t="s">
        <v>204</v>
      </c>
      <c r="H13376" t="s">
        <v>205</v>
      </c>
      <c r="I13376">
        <v>23100007</v>
      </c>
      <c r="J13376">
        <v>20231019</v>
      </c>
      <c r="K13376" t="s">
        <v>8067</v>
      </c>
      <c r="L13376">
        <v>0</v>
      </c>
      <c r="M13376">
        <v>97.34</v>
      </c>
    </row>
    <row r="13377" spans="1:15" x14ac:dyDescent="0.25">
      <c r="A13377" t="s">
        <v>6033</v>
      </c>
      <c r="B13377" t="s">
        <v>6034</v>
      </c>
      <c r="C13377">
        <v>1600005149</v>
      </c>
      <c r="D13377">
        <v>20230704</v>
      </c>
      <c r="E13377">
        <v>40100000</v>
      </c>
      <c r="F13377" t="s">
        <v>55</v>
      </c>
      <c r="G13377" t="s">
        <v>162</v>
      </c>
      <c r="H13377" t="s">
        <v>163</v>
      </c>
      <c r="I13377">
        <v>107230095</v>
      </c>
      <c r="J13377">
        <v>20230704</v>
      </c>
      <c r="K13377" t="s">
        <v>1600</v>
      </c>
      <c r="L13377">
        <v>0</v>
      </c>
      <c r="M13377">
        <v>2069.2600000000002</v>
      </c>
      <c r="N13377" t="s">
        <v>80</v>
      </c>
      <c r="O13377">
        <v>20230706</v>
      </c>
    </row>
    <row r="13378" spans="1:15" x14ac:dyDescent="0.25">
      <c r="A13378" t="s">
        <v>6033</v>
      </c>
      <c r="B13378" t="s">
        <v>6034</v>
      </c>
      <c r="C13378">
        <v>1600010094</v>
      </c>
      <c r="D13378">
        <v>20231001</v>
      </c>
      <c r="E13378">
        <v>61220000</v>
      </c>
      <c r="F13378" t="s">
        <v>6117</v>
      </c>
      <c r="I13378">
        <v>110230021</v>
      </c>
      <c r="J13378">
        <v>20231001</v>
      </c>
      <c r="K13378" t="s">
        <v>802</v>
      </c>
      <c r="L13378">
        <v>151.08000000000001</v>
      </c>
      <c r="M13378">
        <v>0</v>
      </c>
    </row>
    <row r="13379" spans="1:15" x14ac:dyDescent="0.25">
      <c r="A13379" t="s">
        <v>6033</v>
      </c>
      <c r="B13379" t="s">
        <v>6034</v>
      </c>
      <c r="C13379">
        <v>1600003106</v>
      </c>
      <c r="D13379">
        <v>20230531</v>
      </c>
      <c r="E13379">
        <v>61550001</v>
      </c>
      <c r="F13379" t="s">
        <v>6100</v>
      </c>
      <c r="I13379">
        <v>5000083</v>
      </c>
      <c r="J13379">
        <v>20230531</v>
      </c>
      <c r="K13379" t="s">
        <v>395</v>
      </c>
      <c r="L13379">
        <v>60.02</v>
      </c>
      <c r="M13379">
        <v>0</v>
      </c>
    </row>
    <row r="13380" spans="1:15" x14ac:dyDescent="0.25">
      <c r="A13380" t="s">
        <v>6033</v>
      </c>
      <c r="B13380" t="s">
        <v>6034</v>
      </c>
      <c r="C13380">
        <v>1600003485</v>
      </c>
      <c r="D13380">
        <v>20230531</v>
      </c>
      <c r="E13380">
        <v>62510003</v>
      </c>
      <c r="F13380" t="s">
        <v>6194</v>
      </c>
      <c r="I13380" t="s">
        <v>4337</v>
      </c>
      <c r="J13380">
        <v>20230531</v>
      </c>
      <c r="K13380" t="s">
        <v>576</v>
      </c>
      <c r="L13380">
        <v>49.73</v>
      </c>
      <c r="M13380">
        <v>0</v>
      </c>
    </row>
    <row r="13381" spans="1:15" x14ac:dyDescent="0.25">
      <c r="A13381" t="s">
        <v>6033</v>
      </c>
      <c r="B13381" t="s">
        <v>6034</v>
      </c>
      <c r="C13381">
        <v>1600001127</v>
      </c>
      <c r="D13381">
        <v>20230517</v>
      </c>
      <c r="E13381">
        <v>40100000</v>
      </c>
      <c r="F13381" t="s">
        <v>55</v>
      </c>
      <c r="G13381" t="s">
        <v>178</v>
      </c>
      <c r="H13381" t="s">
        <v>179</v>
      </c>
      <c r="I13381">
        <v>105230083</v>
      </c>
      <c r="J13381">
        <v>20230517</v>
      </c>
      <c r="K13381" t="s">
        <v>1013</v>
      </c>
      <c r="L13381">
        <v>0</v>
      </c>
      <c r="M13381">
        <v>1690.92</v>
      </c>
      <c r="N13381" t="s">
        <v>381</v>
      </c>
      <c r="O13381">
        <v>20230627</v>
      </c>
    </row>
    <row r="13382" spans="1:15" x14ac:dyDescent="0.25">
      <c r="A13382" t="s">
        <v>6033</v>
      </c>
      <c r="B13382" t="s">
        <v>6034</v>
      </c>
      <c r="C13382">
        <v>1600002569</v>
      </c>
      <c r="D13382">
        <v>20230401</v>
      </c>
      <c r="E13382">
        <v>40100000</v>
      </c>
      <c r="F13382" t="s">
        <v>55</v>
      </c>
      <c r="G13382" t="s">
        <v>1181</v>
      </c>
      <c r="H13382" t="s">
        <v>1182</v>
      </c>
      <c r="I13382">
        <v>198045</v>
      </c>
      <c r="J13382">
        <v>20230401</v>
      </c>
      <c r="K13382" t="s">
        <v>8284</v>
      </c>
      <c r="L13382">
        <v>0</v>
      </c>
      <c r="M13382">
        <v>684</v>
      </c>
      <c r="N13382" t="s">
        <v>83</v>
      </c>
      <c r="O13382">
        <v>20230620</v>
      </c>
    </row>
    <row r="13383" spans="1:15" x14ac:dyDescent="0.25">
      <c r="A13383" t="s">
        <v>6033</v>
      </c>
      <c r="B13383" t="s">
        <v>6034</v>
      </c>
      <c r="C13383">
        <v>1600002930</v>
      </c>
      <c r="D13383">
        <v>20230529</v>
      </c>
      <c r="E13383">
        <v>60200011</v>
      </c>
      <c r="F13383" t="s">
        <v>6636</v>
      </c>
      <c r="I13383">
        <v>212807190</v>
      </c>
      <c r="J13383">
        <v>20230529</v>
      </c>
      <c r="K13383" t="s">
        <v>7490</v>
      </c>
      <c r="L13383">
        <v>3560.8</v>
      </c>
      <c r="M13383">
        <v>0</v>
      </c>
    </row>
    <row r="13384" spans="1:15" x14ac:dyDescent="0.25">
      <c r="A13384" t="s">
        <v>6033</v>
      </c>
      <c r="B13384" t="s">
        <v>6034</v>
      </c>
      <c r="C13384">
        <v>1600010232</v>
      </c>
      <c r="D13384">
        <v>20230911</v>
      </c>
      <c r="E13384">
        <v>44561005</v>
      </c>
      <c r="F13384" t="s">
        <v>59</v>
      </c>
      <c r="I13384">
        <v>109230305</v>
      </c>
      <c r="J13384">
        <v>20230911</v>
      </c>
      <c r="K13384" t="s">
        <v>7564</v>
      </c>
      <c r="L13384">
        <v>35.26</v>
      </c>
      <c r="M13384">
        <v>0</v>
      </c>
      <c r="N13384" t="s">
        <v>27</v>
      </c>
      <c r="O13384">
        <v>20231124</v>
      </c>
    </row>
    <row r="13385" spans="1:15" x14ac:dyDescent="0.25">
      <c r="A13385" t="s">
        <v>6033</v>
      </c>
      <c r="B13385" t="s">
        <v>6034</v>
      </c>
      <c r="C13385">
        <v>1600003142</v>
      </c>
      <c r="D13385">
        <v>20230601</v>
      </c>
      <c r="E13385">
        <v>44561005</v>
      </c>
      <c r="F13385" t="s">
        <v>59</v>
      </c>
      <c r="I13385" t="s">
        <v>8477</v>
      </c>
      <c r="J13385">
        <v>20230601</v>
      </c>
      <c r="K13385" t="s">
        <v>6050</v>
      </c>
      <c r="L13385">
        <v>121.6</v>
      </c>
      <c r="M13385">
        <v>0</v>
      </c>
      <c r="N13385" t="s">
        <v>37</v>
      </c>
      <c r="O13385">
        <v>20230718</v>
      </c>
    </row>
    <row r="13386" spans="1:15" x14ac:dyDescent="0.25">
      <c r="A13386" t="s">
        <v>6033</v>
      </c>
      <c r="B13386" t="s">
        <v>6034</v>
      </c>
      <c r="C13386">
        <v>1600006734</v>
      </c>
      <c r="D13386">
        <v>20230814</v>
      </c>
      <c r="E13386">
        <v>61350000</v>
      </c>
      <c r="F13386" t="s">
        <v>6059</v>
      </c>
      <c r="I13386" t="s">
        <v>8161</v>
      </c>
      <c r="J13386">
        <v>20230814</v>
      </c>
      <c r="K13386" t="s">
        <v>238</v>
      </c>
      <c r="L13386">
        <v>1484</v>
      </c>
      <c r="M13386">
        <v>0</v>
      </c>
    </row>
    <row r="13387" spans="1:15" x14ac:dyDescent="0.25">
      <c r="A13387" t="s">
        <v>6033</v>
      </c>
      <c r="B13387" t="s">
        <v>6034</v>
      </c>
      <c r="C13387">
        <v>1600001703</v>
      </c>
      <c r="D13387">
        <v>20230401</v>
      </c>
      <c r="E13387">
        <v>40100000</v>
      </c>
      <c r="F13387" t="s">
        <v>55</v>
      </c>
      <c r="G13387" t="s">
        <v>1024</v>
      </c>
      <c r="H13387" t="s">
        <v>1025</v>
      </c>
      <c r="I13387">
        <v>111003465371</v>
      </c>
      <c r="J13387">
        <v>20230401</v>
      </c>
      <c r="K13387" t="s">
        <v>6859</v>
      </c>
      <c r="L13387">
        <v>0</v>
      </c>
      <c r="M13387">
        <v>44.08</v>
      </c>
      <c r="N13387" t="s">
        <v>54</v>
      </c>
      <c r="O13387">
        <v>20230509</v>
      </c>
    </row>
    <row r="13388" spans="1:15" x14ac:dyDescent="0.25">
      <c r="A13388" t="s">
        <v>6033</v>
      </c>
      <c r="B13388" t="s">
        <v>6034</v>
      </c>
      <c r="C13388">
        <v>1600006768</v>
      </c>
      <c r="D13388">
        <v>20230806</v>
      </c>
      <c r="E13388">
        <v>40100000</v>
      </c>
      <c r="F13388" t="s">
        <v>55</v>
      </c>
      <c r="G13388" t="s">
        <v>321</v>
      </c>
      <c r="H13388" t="s">
        <v>322</v>
      </c>
      <c r="I13388">
        <v>108230023</v>
      </c>
      <c r="J13388">
        <v>20230806</v>
      </c>
      <c r="K13388" t="s">
        <v>1246</v>
      </c>
      <c r="L13388">
        <v>0</v>
      </c>
      <c r="M13388">
        <v>1817.2</v>
      </c>
      <c r="N13388" t="s">
        <v>1282</v>
      </c>
      <c r="O13388">
        <v>20230807</v>
      </c>
    </row>
    <row r="13389" spans="1:15" x14ac:dyDescent="0.25">
      <c r="A13389" t="s">
        <v>6033</v>
      </c>
      <c r="B13389" t="s">
        <v>6034</v>
      </c>
      <c r="C13389">
        <v>1600005092</v>
      </c>
      <c r="D13389">
        <v>20230716</v>
      </c>
      <c r="E13389">
        <v>40100000</v>
      </c>
      <c r="F13389" t="s">
        <v>55</v>
      </c>
      <c r="G13389" t="s">
        <v>178</v>
      </c>
      <c r="H13389" t="s">
        <v>179</v>
      </c>
      <c r="I13389">
        <v>107230085</v>
      </c>
      <c r="J13389">
        <v>20230716</v>
      </c>
      <c r="K13389" t="s">
        <v>567</v>
      </c>
      <c r="L13389">
        <v>0</v>
      </c>
      <c r="M13389">
        <v>2601.83</v>
      </c>
      <c r="N13389" t="s">
        <v>801</v>
      </c>
      <c r="O13389">
        <v>20230821</v>
      </c>
    </row>
    <row r="13390" spans="1:15" x14ac:dyDescent="0.25">
      <c r="A13390" t="s">
        <v>6033</v>
      </c>
      <c r="B13390" t="s">
        <v>6034</v>
      </c>
      <c r="C13390">
        <v>1600003159</v>
      </c>
      <c r="D13390">
        <v>20230601</v>
      </c>
      <c r="E13390">
        <v>44561005</v>
      </c>
      <c r="F13390" t="s">
        <v>59</v>
      </c>
      <c r="I13390" t="s">
        <v>8478</v>
      </c>
      <c r="J13390">
        <v>20230601</v>
      </c>
      <c r="K13390" t="s">
        <v>4141</v>
      </c>
      <c r="L13390">
        <v>260</v>
      </c>
      <c r="M13390">
        <v>0</v>
      </c>
      <c r="N13390" t="s">
        <v>37</v>
      </c>
      <c r="O13390">
        <v>20230718</v>
      </c>
    </row>
    <row r="13391" spans="1:15" x14ac:dyDescent="0.25">
      <c r="A13391" t="s">
        <v>6033</v>
      </c>
      <c r="B13391" t="s">
        <v>6034</v>
      </c>
      <c r="C13391">
        <v>1600001537</v>
      </c>
      <c r="D13391">
        <v>20230401</v>
      </c>
      <c r="E13391">
        <v>44561005</v>
      </c>
      <c r="F13391" t="s">
        <v>59</v>
      </c>
      <c r="I13391" t="s">
        <v>3796</v>
      </c>
      <c r="J13391">
        <v>20230401</v>
      </c>
      <c r="K13391" t="s">
        <v>3797</v>
      </c>
      <c r="L13391">
        <v>15.22</v>
      </c>
      <c r="M13391">
        <v>0</v>
      </c>
      <c r="N13391" t="s">
        <v>83</v>
      </c>
      <c r="O13391">
        <v>20230622</v>
      </c>
    </row>
    <row r="13392" spans="1:15" x14ac:dyDescent="0.25">
      <c r="A13392" t="s">
        <v>6033</v>
      </c>
      <c r="B13392" t="s">
        <v>6034</v>
      </c>
      <c r="C13392">
        <v>1600009479</v>
      </c>
      <c r="D13392">
        <v>20230915</v>
      </c>
      <c r="E13392">
        <v>62510002</v>
      </c>
      <c r="F13392" t="s">
        <v>6035</v>
      </c>
      <c r="I13392" t="s">
        <v>7066</v>
      </c>
      <c r="J13392">
        <v>20230915</v>
      </c>
      <c r="K13392" t="s">
        <v>7067</v>
      </c>
      <c r="L13392">
        <v>64987.86</v>
      </c>
      <c r="M13392">
        <v>0</v>
      </c>
    </row>
    <row r="13393" spans="1:15" x14ac:dyDescent="0.25">
      <c r="A13393" t="s">
        <v>6033</v>
      </c>
      <c r="B13393" t="s">
        <v>6034</v>
      </c>
      <c r="C13393">
        <v>1600006825</v>
      </c>
      <c r="D13393">
        <v>20230821</v>
      </c>
      <c r="E13393">
        <v>40100000</v>
      </c>
      <c r="F13393" t="s">
        <v>55</v>
      </c>
      <c r="G13393" t="s">
        <v>199</v>
      </c>
      <c r="H13393" t="s">
        <v>200</v>
      </c>
      <c r="I13393">
        <v>108230080</v>
      </c>
      <c r="J13393">
        <v>20230821</v>
      </c>
      <c r="K13393" t="s">
        <v>1083</v>
      </c>
      <c r="L13393">
        <v>0</v>
      </c>
      <c r="M13393">
        <v>681.1</v>
      </c>
      <c r="N13393" t="s">
        <v>1242</v>
      </c>
      <c r="O13393">
        <v>20230823</v>
      </c>
    </row>
    <row r="13394" spans="1:15" x14ac:dyDescent="0.25">
      <c r="A13394" t="s">
        <v>6033</v>
      </c>
      <c r="B13394" t="s">
        <v>6034</v>
      </c>
      <c r="C13394">
        <v>1600003177</v>
      </c>
      <c r="D13394">
        <v>20230614</v>
      </c>
      <c r="E13394">
        <v>40100000</v>
      </c>
      <c r="F13394" t="s">
        <v>55</v>
      </c>
      <c r="G13394" t="s">
        <v>208</v>
      </c>
      <c r="H13394" t="s">
        <v>209</v>
      </c>
      <c r="I13394" t="s">
        <v>7993</v>
      </c>
      <c r="J13394">
        <v>20230614</v>
      </c>
      <c r="K13394" t="s">
        <v>177</v>
      </c>
      <c r="L13394">
        <v>0</v>
      </c>
      <c r="M13394">
        <v>1780.8</v>
      </c>
      <c r="N13394" t="s">
        <v>1978</v>
      </c>
      <c r="O13394">
        <v>20230616</v>
      </c>
    </row>
    <row r="13395" spans="1:15" x14ac:dyDescent="0.25">
      <c r="A13395" t="s">
        <v>6033</v>
      </c>
      <c r="B13395" t="s">
        <v>6034</v>
      </c>
      <c r="C13395">
        <v>1600008221</v>
      </c>
      <c r="D13395">
        <v>20230922</v>
      </c>
      <c r="E13395">
        <v>61220000</v>
      </c>
      <c r="F13395" t="s">
        <v>6117</v>
      </c>
      <c r="I13395">
        <v>109230084</v>
      </c>
      <c r="J13395">
        <v>20230922</v>
      </c>
      <c r="K13395" t="s">
        <v>473</v>
      </c>
      <c r="L13395">
        <v>488.4</v>
      </c>
      <c r="M13395">
        <v>0</v>
      </c>
    </row>
    <row r="13396" spans="1:15" x14ac:dyDescent="0.25">
      <c r="A13396" t="s">
        <v>6033</v>
      </c>
      <c r="B13396" t="s">
        <v>6034</v>
      </c>
      <c r="C13396">
        <v>1600000153</v>
      </c>
      <c r="D13396">
        <v>20230415</v>
      </c>
      <c r="E13396">
        <v>61220000</v>
      </c>
      <c r="F13396" t="s">
        <v>6117</v>
      </c>
      <c r="I13396">
        <v>104230048</v>
      </c>
      <c r="J13396">
        <v>20230415</v>
      </c>
      <c r="K13396" t="s">
        <v>1641</v>
      </c>
      <c r="L13396">
        <v>615.76</v>
      </c>
      <c r="M13396">
        <v>0</v>
      </c>
    </row>
    <row r="13397" spans="1:15" x14ac:dyDescent="0.25">
      <c r="A13397" t="s">
        <v>6033</v>
      </c>
      <c r="B13397" t="s">
        <v>6034</v>
      </c>
      <c r="C13397">
        <v>1600010097</v>
      </c>
      <c r="D13397">
        <v>20231020</v>
      </c>
      <c r="E13397">
        <v>40100000</v>
      </c>
      <c r="F13397" t="s">
        <v>55</v>
      </c>
      <c r="G13397" t="s">
        <v>199</v>
      </c>
      <c r="H13397" t="s">
        <v>200</v>
      </c>
      <c r="I13397">
        <v>110230024</v>
      </c>
      <c r="J13397">
        <v>20231020</v>
      </c>
      <c r="K13397" t="s">
        <v>359</v>
      </c>
      <c r="L13397">
        <v>0</v>
      </c>
      <c r="M13397">
        <v>681.1</v>
      </c>
      <c r="N13397" t="s">
        <v>2312</v>
      </c>
      <c r="O13397">
        <v>20231023</v>
      </c>
    </row>
    <row r="13398" spans="1:15" x14ac:dyDescent="0.25">
      <c r="A13398" t="s">
        <v>6033</v>
      </c>
      <c r="B13398" t="s">
        <v>6034</v>
      </c>
      <c r="C13398">
        <v>1600010211</v>
      </c>
      <c r="D13398">
        <v>20230901</v>
      </c>
      <c r="E13398">
        <v>60200004</v>
      </c>
      <c r="F13398" t="s">
        <v>6215</v>
      </c>
      <c r="I13398">
        <v>109230294</v>
      </c>
      <c r="J13398">
        <v>20230901</v>
      </c>
      <c r="K13398" t="s">
        <v>7585</v>
      </c>
      <c r="L13398">
        <v>105.95</v>
      </c>
      <c r="M13398">
        <v>0</v>
      </c>
    </row>
    <row r="13399" spans="1:15" x14ac:dyDescent="0.25">
      <c r="A13399" t="s">
        <v>6033</v>
      </c>
      <c r="B13399" t="s">
        <v>6034</v>
      </c>
      <c r="C13399">
        <v>1600005933</v>
      </c>
      <c r="D13399">
        <v>20230710</v>
      </c>
      <c r="E13399">
        <v>64750001</v>
      </c>
      <c r="F13399" t="s">
        <v>6190</v>
      </c>
      <c r="I13399" t="s">
        <v>244</v>
      </c>
      <c r="J13399">
        <v>20230710</v>
      </c>
      <c r="K13399" t="s">
        <v>2004</v>
      </c>
      <c r="L13399">
        <v>36</v>
      </c>
      <c r="M13399">
        <v>0</v>
      </c>
    </row>
    <row r="13400" spans="1:15" x14ac:dyDescent="0.25">
      <c r="A13400" t="s">
        <v>6033</v>
      </c>
      <c r="B13400" t="s">
        <v>6034</v>
      </c>
      <c r="C13400">
        <v>1600008742</v>
      </c>
      <c r="D13400">
        <v>20230907</v>
      </c>
      <c r="E13400">
        <v>44561005</v>
      </c>
      <c r="F13400" t="s">
        <v>59</v>
      </c>
      <c r="I13400" t="s">
        <v>2963</v>
      </c>
      <c r="J13400">
        <v>20230907</v>
      </c>
      <c r="K13400" t="s">
        <v>2964</v>
      </c>
      <c r="L13400">
        <v>1704.4</v>
      </c>
      <c r="M13400">
        <v>0</v>
      </c>
      <c r="N13400" t="s">
        <v>34</v>
      </c>
      <c r="O13400">
        <v>20231024</v>
      </c>
    </row>
    <row r="13401" spans="1:15" x14ac:dyDescent="0.25">
      <c r="A13401" t="s">
        <v>6033</v>
      </c>
      <c r="B13401" t="s">
        <v>6034</v>
      </c>
      <c r="C13401">
        <v>1600003212</v>
      </c>
      <c r="D13401">
        <v>20230627</v>
      </c>
      <c r="E13401">
        <v>61220000</v>
      </c>
      <c r="F13401" t="s">
        <v>6117</v>
      </c>
      <c r="I13401">
        <v>106230046</v>
      </c>
      <c r="J13401">
        <v>20230627</v>
      </c>
      <c r="K13401" t="s">
        <v>2270</v>
      </c>
      <c r="L13401">
        <v>474.96</v>
      </c>
      <c r="M13401">
        <v>0</v>
      </c>
    </row>
    <row r="13402" spans="1:15" x14ac:dyDescent="0.25">
      <c r="A13402" t="s">
        <v>6033</v>
      </c>
      <c r="B13402" t="s">
        <v>6034</v>
      </c>
      <c r="C13402">
        <v>1600006606</v>
      </c>
      <c r="D13402">
        <v>20230723</v>
      </c>
      <c r="E13402">
        <v>44561005</v>
      </c>
      <c r="F13402" t="s">
        <v>59</v>
      </c>
      <c r="I13402" t="s">
        <v>7028</v>
      </c>
      <c r="J13402">
        <v>20230723</v>
      </c>
      <c r="K13402" t="s">
        <v>7029</v>
      </c>
      <c r="L13402">
        <v>237.34</v>
      </c>
      <c r="M13402">
        <v>0</v>
      </c>
      <c r="N13402" t="s">
        <v>117</v>
      </c>
      <c r="O13402">
        <v>20230921</v>
      </c>
    </row>
    <row r="13403" spans="1:15" x14ac:dyDescent="0.25">
      <c r="A13403" t="s">
        <v>6033</v>
      </c>
      <c r="B13403" t="s">
        <v>6034</v>
      </c>
      <c r="C13403">
        <v>1600008739</v>
      </c>
      <c r="D13403">
        <v>20230831</v>
      </c>
      <c r="E13403">
        <v>40100000</v>
      </c>
      <c r="F13403" t="s">
        <v>55</v>
      </c>
      <c r="G13403" t="s">
        <v>728</v>
      </c>
      <c r="H13403" t="s">
        <v>729</v>
      </c>
      <c r="I13403">
        <v>282</v>
      </c>
      <c r="J13403">
        <v>20230831</v>
      </c>
      <c r="K13403" t="s">
        <v>8479</v>
      </c>
      <c r="L13403">
        <v>0</v>
      </c>
      <c r="M13403">
        <v>1665.98</v>
      </c>
      <c r="N13403" t="s">
        <v>577</v>
      </c>
      <c r="O13403">
        <v>20230929</v>
      </c>
    </row>
    <row r="13404" spans="1:15" x14ac:dyDescent="0.25">
      <c r="A13404" t="s">
        <v>6033</v>
      </c>
      <c r="B13404" t="s">
        <v>6034</v>
      </c>
      <c r="C13404">
        <v>1600003145</v>
      </c>
      <c r="D13404">
        <v>20230601</v>
      </c>
      <c r="E13404">
        <v>40100000</v>
      </c>
      <c r="F13404" t="s">
        <v>55</v>
      </c>
      <c r="G13404" t="s">
        <v>408</v>
      </c>
      <c r="H13404" t="s">
        <v>409</v>
      </c>
      <c r="I13404" t="s">
        <v>7930</v>
      </c>
      <c r="J13404">
        <v>20230601</v>
      </c>
      <c r="K13404" t="s">
        <v>255</v>
      </c>
      <c r="L13404">
        <v>0</v>
      </c>
      <c r="M13404">
        <v>1902</v>
      </c>
      <c r="N13404" t="s">
        <v>537</v>
      </c>
      <c r="O13404">
        <v>20230602</v>
      </c>
    </row>
    <row r="13405" spans="1:15" x14ac:dyDescent="0.25">
      <c r="A13405" t="s">
        <v>6033</v>
      </c>
      <c r="B13405" t="s">
        <v>6034</v>
      </c>
      <c r="C13405">
        <v>1600002040</v>
      </c>
      <c r="D13405">
        <v>20230511</v>
      </c>
      <c r="E13405">
        <v>44573006</v>
      </c>
      <c r="F13405" t="s">
        <v>6038</v>
      </c>
      <c r="I13405">
        <v>92458082</v>
      </c>
      <c r="J13405">
        <v>20230511</v>
      </c>
      <c r="K13405" t="s">
        <v>818</v>
      </c>
      <c r="L13405">
        <v>0</v>
      </c>
      <c r="M13405">
        <v>140</v>
      </c>
      <c r="N13405" t="s">
        <v>80</v>
      </c>
      <c r="O13405">
        <v>20230821</v>
      </c>
    </row>
    <row r="13406" spans="1:15" x14ac:dyDescent="0.25">
      <c r="A13406" t="s">
        <v>6033</v>
      </c>
      <c r="B13406" t="s">
        <v>6034</v>
      </c>
      <c r="C13406">
        <v>1600005074</v>
      </c>
      <c r="D13406">
        <v>20230701</v>
      </c>
      <c r="E13406">
        <v>40100000</v>
      </c>
      <c r="F13406" t="s">
        <v>55</v>
      </c>
      <c r="G13406" t="s">
        <v>1323</v>
      </c>
      <c r="H13406" t="s">
        <v>1324</v>
      </c>
      <c r="I13406">
        <v>107230067</v>
      </c>
      <c r="J13406">
        <v>20230701</v>
      </c>
      <c r="K13406" t="s">
        <v>1404</v>
      </c>
      <c r="L13406">
        <v>0</v>
      </c>
      <c r="M13406">
        <v>181.3</v>
      </c>
      <c r="N13406" t="s">
        <v>136</v>
      </c>
      <c r="O13406">
        <v>20230704</v>
      </c>
    </row>
    <row r="13407" spans="1:15" x14ac:dyDescent="0.25">
      <c r="A13407" t="s">
        <v>6033</v>
      </c>
      <c r="B13407" t="s">
        <v>6034</v>
      </c>
      <c r="C13407">
        <v>1600005117</v>
      </c>
      <c r="D13407">
        <v>20230701</v>
      </c>
      <c r="E13407">
        <v>44561005</v>
      </c>
      <c r="F13407" t="s">
        <v>59</v>
      </c>
      <c r="I13407" t="s">
        <v>7050</v>
      </c>
      <c r="J13407">
        <v>20230701</v>
      </c>
      <c r="K13407" t="s">
        <v>610</v>
      </c>
      <c r="L13407">
        <v>341.49</v>
      </c>
      <c r="M13407">
        <v>0</v>
      </c>
      <c r="N13407" t="s">
        <v>80</v>
      </c>
      <c r="O13407">
        <v>20230821</v>
      </c>
    </row>
    <row r="13408" spans="1:15" x14ac:dyDescent="0.25">
      <c r="A13408" t="s">
        <v>6033</v>
      </c>
      <c r="B13408" t="s">
        <v>6034</v>
      </c>
      <c r="C13408">
        <v>1600003439</v>
      </c>
      <c r="D13408">
        <v>20230524</v>
      </c>
      <c r="E13408">
        <v>40100000</v>
      </c>
      <c r="F13408" t="s">
        <v>55</v>
      </c>
      <c r="G13408" t="s">
        <v>133</v>
      </c>
      <c r="H13408" t="s">
        <v>134</v>
      </c>
      <c r="I13408">
        <v>20430587</v>
      </c>
      <c r="J13408">
        <v>20230524</v>
      </c>
      <c r="K13408" t="s">
        <v>6281</v>
      </c>
      <c r="L13408">
        <v>0</v>
      </c>
      <c r="M13408">
        <v>1597.87</v>
      </c>
      <c r="N13408" t="s">
        <v>117</v>
      </c>
      <c r="O13408">
        <v>20230614</v>
      </c>
    </row>
    <row r="13409" spans="1:15" x14ac:dyDescent="0.25">
      <c r="A13409" t="s">
        <v>6033</v>
      </c>
      <c r="B13409" t="s">
        <v>6034</v>
      </c>
      <c r="C13409">
        <v>1600011866</v>
      </c>
      <c r="D13409">
        <v>20231031</v>
      </c>
      <c r="E13409">
        <v>62110000</v>
      </c>
      <c r="F13409" t="s">
        <v>6098</v>
      </c>
      <c r="I13409">
        <v>6028538</v>
      </c>
      <c r="J13409">
        <v>20231031</v>
      </c>
      <c r="K13409" t="s">
        <v>7371</v>
      </c>
      <c r="L13409">
        <v>2865.57</v>
      </c>
      <c r="M13409">
        <v>0</v>
      </c>
    </row>
    <row r="13410" spans="1:15" x14ac:dyDescent="0.25">
      <c r="A13410" t="s">
        <v>6033</v>
      </c>
      <c r="B13410" t="s">
        <v>6034</v>
      </c>
      <c r="C13410">
        <v>1600003229</v>
      </c>
      <c r="D13410">
        <v>20230624</v>
      </c>
      <c r="E13410">
        <v>44561005</v>
      </c>
      <c r="F13410" t="s">
        <v>59</v>
      </c>
      <c r="I13410">
        <v>106230063</v>
      </c>
      <c r="J13410">
        <v>20230624</v>
      </c>
      <c r="K13410" t="s">
        <v>1241</v>
      </c>
      <c r="L13410">
        <v>298.10000000000002</v>
      </c>
      <c r="M13410">
        <v>0</v>
      </c>
      <c r="N13410" t="s">
        <v>37</v>
      </c>
      <c r="O13410">
        <v>20230718</v>
      </c>
    </row>
    <row r="13411" spans="1:15" x14ac:dyDescent="0.25">
      <c r="A13411" t="s">
        <v>6033</v>
      </c>
      <c r="B13411" t="s">
        <v>6034</v>
      </c>
      <c r="C13411">
        <v>1600009540</v>
      </c>
      <c r="D13411">
        <v>20230922</v>
      </c>
      <c r="E13411">
        <v>40100000</v>
      </c>
      <c r="F13411" t="s">
        <v>55</v>
      </c>
      <c r="G13411" t="s">
        <v>3197</v>
      </c>
      <c r="H13411" t="s">
        <v>3198</v>
      </c>
      <c r="I13411">
        <v>35477</v>
      </c>
      <c r="J13411">
        <v>20230922</v>
      </c>
      <c r="K13411" t="s">
        <v>3853</v>
      </c>
      <c r="L13411">
        <v>0</v>
      </c>
      <c r="M13411">
        <v>1693.69</v>
      </c>
      <c r="N13411" t="s">
        <v>83</v>
      </c>
      <c r="O13411">
        <v>20231006</v>
      </c>
    </row>
    <row r="13412" spans="1:15" x14ac:dyDescent="0.25">
      <c r="A13412" t="s">
        <v>6033</v>
      </c>
      <c r="B13412" t="s">
        <v>6034</v>
      </c>
      <c r="C13412">
        <v>1600008557</v>
      </c>
      <c r="D13412">
        <v>20230831</v>
      </c>
      <c r="E13412">
        <v>40100000</v>
      </c>
      <c r="F13412" t="s">
        <v>55</v>
      </c>
      <c r="G13412" t="s">
        <v>6748</v>
      </c>
      <c r="H13412" t="s">
        <v>6749</v>
      </c>
      <c r="I13412" t="s">
        <v>7587</v>
      </c>
      <c r="J13412">
        <v>20230831</v>
      </c>
      <c r="K13412" t="s">
        <v>7588</v>
      </c>
      <c r="L13412">
        <v>0</v>
      </c>
      <c r="M13412">
        <v>32.520000000000003</v>
      </c>
      <c r="N13412" t="s">
        <v>80</v>
      </c>
      <c r="O13412">
        <v>20231010</v>
      </c>
    </row>
    <row r="13413" spans="1:15" x14ac:dyDescent="0.25">
      <c r="A13413" t="s">
        <v>6033</v>
      </c>
      <c r="B13413" t="s">
        <v>6034</v>
      </c>
      <c r="C13413">
        <v>1600008300</v>
      </c>
      <c r="D13413">
        <v>20230901</v>
      </c>
      <c r="E13413">
        <v>40100000</v>
      </c>
      <c r="F13413" t="s">
        <v>55</v>
      </c>
      <c r="G13413" t="s">
        <v>488</v>
      </c>
      <c r="H13413" t="s">
        <v>489</v>
      </c>
      <c r="I13413" t="s">
        <v>7408</v>
      </c>
      <c r="J13413">
        <v>20230901</v>
      </c>
      <c r="K13413" t="s">
        <v>491</v>
      </c>
      <c r="L13413">
        <v>0</v>
      </c>
      <c r="M13413">
        <v>1584</v>
      </c>
      <c r="N13413" t="s">
        <v>701</v>
      </c>
      <c r="O13413">
        <v>20230921</v>
      </c>
    </row>
    <row r="13414" spans="1:15" x14ac:dyDescent="0.25">
      <c r="A13414" t="s">
        <v>6033</v>
      </c>
      <c r="B13414" t="s">
        <v>6034</v>
      </c>
      <c r="C13414">
        <v>1600000349</v>
      </c>
      <c r="D13414">
        <v>20230406</v>
      </c>
      <c r="E13414">
        <v>44561005</v>
      </c>
      <c r="F13414" t="s">
        <v>59</v>
      </c>
      <c r="I13414">
        <v>20000345180423</v>
      </c>
      <c r="J13414">
        <v>20230406</v>
      </c>
      <c r="K13414" t="s">
        <v>1599</v>
      </c>
      <c r="L13414">
        <v>21.8</v>
      </c>
      <c r="M13414">
        <v>0</v>
      </c>
      <c r="N13414" t="s">
        <v>54</v>
      </c>
      <c r="O13414">
        <v>20230522</v>
      </c>
    </row>
    <row r="13415" spans="1:15" x14ac:dyDescent="0.25">
      <c r="A13415" t="s">
        <v>6033</v>
      </c>
      <c r="B13415" t="s">
        <v>6034</v>
      </c>
      <c r="C13415">
        <v>1600011922</v>
      </c>
      <c r="D13415">
        <v>20231031</v>
      </c>
      <c r="E13415">
        <v>40100000</v>
      </c>
      <c r="F13415" t="s">
        <v>55</v>
      </c>
      <c r="G13415" t="s">
        <v>573</v>
      </c>
      <c r="H13415" t="s">
        <v>574</v>
      </c>
      <c r="I13415" t="s">
        <v>8480</v>
      </c>
      <c r="J13415">
        <v>20231031</v>
      </c>
      <c r="K13415" t="s">
        <v>7623</v>
      </c>
      <c r="L13415">
        <v>0</v>
      </c>
      <c r="M13415">
        <v>24.5</v>
      </c>
      <c r="N13415" t="s">
        <v>1016</v>
      </c>
      <c r="O13415">
        <v>20231113</v>
      </c>
    </row>
    <row r="13416" spans="1:15" x14ac:dyDescent="0.25">
      <c r="A13416" t="s">
        <v>6033</v>
      </c>
      <c r="B13416" t="s">
        <v>6034</v>
      </c>
      <c r="C13416">
        <v>1600006465</v>
      </c>
      <c r="D13416">
        <v>20230701</v>
      </c>
      <c r="E13416">
        <v>44561005</v>
      </c>
      <c r="F13416" t="s">
        <v>59</v>
      </c>
      <c r="I13416" t="s">
        <v>7047</v>
      </c>
      <c r="J13416">
        <v>20230701</v>
      </c>
      <c r="K13416" t="s">
        <v>7048</v>
      </c>
      <c r="L13416">
        <v>3.34</v>
      </c>
      <c r="M13416">
        <v>0</v>
      </c>
      <c r="N13416" t="s">
        <v>80</v>
      </c>
      <c r="O13416">
        <v>20230821</v>
      </c>
    </row>
    <row r="13417" spans="1:15" x14ac:dyDescent="0.25">
      <c r="A13417" t="s">
        <v>6033</v>
      </c>
      <c r="B13417" t="s">
        <v>6034</v>
      </c>
      <c r="C13417">
        <v>1600011641</v>
      </c>
      <c r="D13417">
        <v>20231031</v>
      </c>
      <c r="E13417">
        <v>60200013</v>
      </c>
      <c r="F13417" t="s">
        <v>6135</v>
      </c>
      <c r="I13417">
        <v>3339875</v>
      </c>
      <c r="J13417">
        <v>20231031</v>
      </c>
      <c r="K13417" t="s">
        <v>6093</v>
      </c>
      <c r="L13417">
        <v>289.10000000000002</v>
      </c>
      <c r="M13417">
        <v>0</v>
      </c>
    </row>
    <row r="13418" spans="1:15" x14ac:dyDescent="0.25">
      <c r="A13418" t="s">
        <v>6033</v>
      </c>
      <c r="B13418" t="s">
        <v>6034</v>
      </c>
      <c r="C13418">
        <v>1600010226</v>
      </c>
      <c r="D13418">
        <v>20231005</v>
      </c>
      <c r="E13418">
        <v>40100000</v>
      </c>
      <c r="F13418" t="s">
        <v>55</v>
      </c>
      <c r="G13418" t="s">
        <v>139</v>
      </c>
      <c r="H13418" t="s">
        <v>140</v>
      </c>
      <c r="I13418">
        <v>110230117</v>
      </c>
      <c r="J13418">
        <v>20231005</v>
      </c>
      <c r="K13418" t="s">
        <v>7988</v>
      </c>
      <c r="L13418">
        <v>0</v>
      </c>
      <c r="M13418">
        <v>116</v>
      </c>
      <c r="N13418" t="s">
        <v>142</v>
      </c>
      <c r="O13418">
        <v>20231005</v>
      </c>
    </row>
    <row r="13419" spans="1:15" x14ac:dyDescent="0.25">
      <c r="A13419" t="s">
        <v>6033</v>
      </c>
      <c r="B13419" t="s">
        <v>6034</v>
      </c>
      <c r="C13419">
        <v>1600003263</v>
      </c>
      <c r="D13419">
        <v>20230604</v>
      </c>
      <c r="E13419">
        <v>61220000</v>
      </c>
      <c r="F13419" t="s">
        <v>6117</v>
      </c>
      <c r="I13419">
        <v>106230097</v>
      </c>
      <c r="J13419">
        <v>20230604</v>
      </c>
      <c r="K13419" t="s">
        <v>698</v>
      </c>
      <c r="L13419">
        <v>1567.58</v>
      </c>
      <c r="M13419">
        <v>0</v>
      </c>
    </row>
    <row r="13420" spans="1:15" x14ac:dyDescent="0.25">
      <c r="A13420" t="s">
        <v>6033</v>
      </c>
      <c r="B13420" t="s">
        <v>6034</v>
      </c>
      <c r="C13420">
        <v>1600003224</v>
      </c>
      <c r="D13420">
        <v>20230625</v>
      </c>
      <c r="E13420">
        <v>61220000</v>
      </c>
      <c r="F13420" t="s">
        <v>6117</v>
      </c>
      <c r="I13420">
        <v>106230058</v>
      </c>
      <c r="J13420">
        <v>20230625</v>
      </c>
      <c r="K13420" t="s">
        <v>2990</v>
      </c>
      <c r="L13420">
        <v>1567.58</v>
      </c>
      <c r="M13420">
        <v>0</v>
      </c>
    </row>
    <row r="13421" spans="1:15" x14ac:dyDescent="0.25">
      <c r="A13421" t="s">
        <v>6033</v>
      </c>
      <c r="B13421" t="s">
        <v>6034</v>
      </c>
      <c r="C13421">
        <v>1600005104</v>
      </c>
      <c r="D13421">
        <v>20230701</v>
      </c>
      <c r="E13421">
        <v>61350000</v>
      </c>
      <c r="F13421" t="s">
        <v>6059</v>
      </c>
      <c r="I13421" t="s">
        <v>6606</v>
      </c>
      <c r="J13421">
        <v>20230701</v>
      </c>
      <c r="K13421" t="s">
        <v>6163</v>
      </c>
      <c r="L13421">
        <v>403</v>
      </c>
      <c r="M13421">
        <v>0</v>
      </c>
    </row>
    <row r="13422" spans="1:15" x14ac:dyDescent="0.25">
      <c r="A13422" t="s">
        <v>6033</v>
      </c>
      <c r="B13422" t="s">
        <v>6034</v>
      </c>
      <c r="C13422">
        <v>1600009928</v>
      </c>
      <c r="D13422">
        <v>20231002</v>
      </c>
      <c r="E13422">
        <v>61550008</v>
      </c>
      <c r="F13422" t="s">
        <v>6137</v>
      </c>
      <c r="I13422" t="s">
        <v>6265</v>
      </c>
      <c r="J13422">
        <v>20231002</v>
      </c>
      <c r="K13422" t="s">
        <v>8481</v>
      </c>
      <c r="L13422">
        <v>55.25</v>
      </c>
      <c r="M13422">
        <v>0</v>
      </c>
    </row>
    <row r="13423" spans="1:15" x14ac:dyDescent="0.25">
      <c r="A13423" t="s">
        <v>6033</v>
      </c>
      <c r="B13423" t="s">
        <v>6034</v>
      </c>
      <c r="C13423">
        <v>1600012119</v>
      </c>
      <c r="D13423">
        <v>20231013</v>
      </c>
      <c r="E13423">
        <v>40100000</v>
      </c>
      <c r="F13423" t="s">
        <v>55</v>
      </c>
      <c r="G13423" t="s">
        <v>139</v>
      </c>
      <c r="H13423" t="s">
        <v>140</v>
      </c>
      <c r="I13423">
        <v>22100275</v>
      </c>
      <c r="J13423">
        <v>20231013</v>
      </c>
      <c r="K13423" t="s">
        <v>7616</v>
      </c>
      <c r="L13423">
        <v>0</v>
      </c>
      <c r="M13423">
        <v>201.03</v>
      </c>
      <c r="N13423" t="s">
        <v>837</v>
      </c>
      <c r="O13423">
        <v>20231114</v>
      </c>
    </row>
    <row r="13424" spans="1:15" x14ac:dyDescent="0.25">
      <c r="A13424" t="s">
        <v>6033</v>
      </c>
      <c r="B13424" t="s">
        <v>6034</v>
      </c>
      <c r="C13424">
        <v>1600003159</v>
      </c>
      <c r="D13424">
        <v>20230601</v>
      </c>
      <c r="E13424">
        <v>40100000</v>
      </c>
      <c r="F13424" t="s">
        <v>55</v>
      </c>
      <c r="G13424" t="s">
        <v>1796</v>
      </c>
      <c r="H13424" t="s">
        <v>1797</v>
      </c>
      <c r="I13424" t="s">
        <v>8478</v>
      </c>
      <c r="J13424">
        <v>20230601</v>
      </c>
      <c r="K13424" t="s">
        <v>4141</v>
      </c>
      <c r="L13424">
        <v>0</v>
      </c>
      <c r="M13424">
        <v>1560</v>
      </c>
      <c r="N13424" t="s">
        <v>29</v>
      </c>
      <c r="O13424">
        <v>20230704</v>
      </c>
    </row>
    <row r="13425" spans="1:15" x14ac:dyDescent="0.25">
      <c r="A13425" t="s">
        <v>6033</v>
      </c>
      <c r="B13425" t="s">
        <v>6034</v>
      </c>
      <c r="C13425">
        <v>1600002271</v>
      </c>
      <c r="D13425">
        <v>20230401</v>
      </c>
      <c r="E13425">
        <v>44561005</v>
      </c>
      <c r="F13425" t="s">
        <v>59</v>
      </c>
      <c r="I13425" t="s">
        <v>5165</v>
      </c>
      <c r="J13425">
        <v>20230401</v>
      </c>
      <c r="K13425" t="s">
        <v>8482</v>
      </c>
      <c r="L13425">
        <v>570</v>
      </c>
      <c r="M13425">
        <v>0</v>
      </c>
      <c r="N13425" t="s">
        <v>83</v>
      </c>
      <c r="O13425">
        <v>20230622</v>
      </c>
    </row>
    <row r="13426" spans="1:15" x14ac:dyDescent="0.25">
      <c r="A13426" t="s">
        <v>6033</v>
      </c>
      <c r="B13426" t="s">
        <v>6034</v>
      </c>
      <c r="C13426">
        <v>1600011773</v>
      </c>
      <c r="D13426">
        <v>20231027</v>
      </c>
      <c r="E13426">
        <v>62280003</v>
      </c>
      <c r="F13426" t="s">
        <v>6211</v>
      </c>
      <c r="I13426" t="s">
        <v>7603</v>
      </c>
      <c r="J13426">
        <v>20231027</v>
      </c>
      <c r="K13426" t="s">
        <v>7604</v>
      </c>
      <c r="L13426">
        <v>50</v>
      </c>
      <c r="M13426">
        <v>0</v>
      </c>
    </row>
    <row r="13427" spans="1:15" x14ac:dyDescent="0.25">
      <c r="A13427" t="s">
        <v>6033</v>
      </c>
      <c r="B13427" t="s">
        <v>6034</v>
      </c>
      <c r="C13427">
        <v>1600001697</v>
      </c>
      <c r="D13427">
        <v>20230430</v>
      </c>
      <c r="E13427">
        <v>44561005</v>
      </c>
      <c r="F13427" t="s">
        <v>59</v>
      </c>
      <c r="I13427" s="2">
        <v>330400395</v>
      </c>
      <c r="J13427">
        <v>20230430</v>
      </c>
      <c r="K13427" t="s">
        <v>7896</v>
      </c>
      <c r="L13427">
        <v>25.3</v>
      </c>
      <c r="M13427">
        <v>0</v>
      </c>
      <c r="N13427" t="s">
        <v>37</v>
      </c>
      <c r="O13427">
        <v>20230718</v>
      </c>
    </row>
    <row r="13428" spans="1:15" x14ac:dyDescent="0.25">
      <c r="A13428" t="s">
        <v>6033</v>
      </c>
      <c r="B13428" t="s">
        <v>6034</v>
      </c>
      <c r="C13428">
        <v>1600002638</v>
      </c>
      <c r="D13428">
        <v>20230511</v>
      </c>
      <c r="E13428">
        <v>61550001</v>
      </c>
      <c r="F13428" t="s">
        <v>6100</v>
      </c>
      <c r="I13428">
        <v>220642</v>
      </c>
      <c r="J13428">
        <v>20230511</v>
      </c>
      <c r="K13428" t="s">
        <v>5736</v>
      </c>
      <c r="L13428">
        <v>525.20000000000005</v>
      </c>
      <c r="M13428">
        <v>0</v>
      </c>
    </row>
    <row r="13429" spans="1:15" x14ac:dyDescent="0.25">
      <c r="A13429" t="s">
        <v>6033</v>
      </c>
      <c r="B13429" t="s">
        <v>6034</v>
      </c>
      <c r="C13429">
        <v>1600008924</v>
      </c>
      <c r="D13429">
        <v>20230918</v>
      </c>
      <c r="E13429">
        <v>60630000</v>
      </c>
      <c r="F13429" t="s">
        <v>6042</v>
      </c>
      <c r="I13429">
        <v>647468</v>
      </c>
      <c r="J13429">
        <v>20230918</v>
      </c>
      <c r="K13429" t="s">
        <v>8483</v>
      </c>
      <c r="L13429">
        <v>63.46</v>
      </c>
      <c r="M13429">
        <v>0</v>
      </c>
    </row>
    <row r="13430" spans="1:15" x14ac:dyDescent="0.25">
      <c r="A13430" t="s">
        <v>6033</v>
      </c>
      <c r="B13430" t="s">
        <v>6034</v>
      </c>
      <c r="C13430">
        <v>1600011772</v>
      </c>
      <c r="D13430">
        <v>20231031</v>
      </c>
      <c r="E13430">
        <v>60200005</v>
      </c>
      <c r="F13430" t="s">
        <v>7593</v>
      </c>
      <c r="I13430" t="s">
        <v>7594</v>
      </c>
      <c r="J13430">
        <v>20231031</v>
      </c>
      <c r="K13430" t="s">
        <v>8484</v>
      </c>
      <c r="L13430">
        <v>1765.62</v>
      </c>
      <c r="M13430">
        <v>0</v>
      </c>
    </row>
    <row r="13431" spans="1:15" x14ac:dyDescent="0.25">
      <c r="A13431" t="s">
        <v>6033</v>
      </c>
      <c r="B13431" t="s">
        <v>6034</v>
      </c>
      <c r="C13431">
        <v>1600003004</v>
      </c>
      <c r="D13431">
        <v>20230506</v>
      </c>
      <c r="E13431">
        <v>44561003</v>
      </c>
      <c r="F13431" t="s">
        <v>89</v>
      </c>
      <c r="I13431">
        <v>125666</v>
      </c>
      <c r="J13431">
        <v>20230506</v>
      </c>
      <c r="K13431" t="s">
        <v>7451</v>
      </c>
      <c r="L13431">
        <v>47.85</v>
      </c>
      <c r="M13431">
        <v>0</v>
      </c>
      <c r="N13431" t="s">
        <v>83</v>
      </c>
      <c r="O13431">
        <v>20230622</v>
      </c>
    </row>
    <row r="13432" spans="1:15" x14ac:dyDescent="0.25">
      <c r="A13432" t="s">
        <v>6033</v>
      </c>
      <c r="B13432" t="s">
        <v>6034</v>
      </c>
      <c r="C13432">
        <v>1600010116</v>
      </c>
      <c r="D13432">
        <v>20231027</v>
      </c>
      <c r="E13432">
        <v>40100000</v>
      </c>
      <c r="F13432" t="s">
        <v>55</v>
      </c>
      <c r="G13432" t="s">
        <v>199</v>
      </c>
      <c r="H13432" t="s">
        <v>200</v>
      </c>
      <c r="I13432">
        <v>110230043</v>
      </c>
      <c r="J13432">
        <v>20231027</v>
      </c>
      <c r="K13432" t="s">
        <v>280</v>
      </c>
      <c r="L13432">
        <v>0</v>
      </c>
      <c r="M13432">
        <v>270.5</v>
      </c>
      <c r="N13432" t="s">
        <v>3319</v>
      </c>
      <c r="O13432">
        <v>20231030</v>
      </c>
    </row>
    <row r="13433" spans="1:15" x14ac:dyDescent="0.25">
      <c r="A13433" t="s">
        <v>6033</v>
      </c>
      <c r="B13433" t="s">
        <v>6034</v>
      </c>
      <c r="C13433">
        <v>1600011853</v>
      </c>
      <c r="D13433">
        <v>20231005</v>
      </c>
      <c r="E13433">
        <v>61550001</v>
      </c>
      <c r="F13433" t="s">
        <v>6100</v>
      </c>
      <c r="I13433">
        <v>111</v>
      </c>
      <c r="J13433">
        <v>20231005</v>
      </c>
      <c r="K13433" t="s">
        <v>6629</v>
      </c>
      <c r="L13433">
        <v>-63.13</v>
      </c>
      <c r="M13433">
        <v>0</v>
      </c>
    </row>
    <row r="13434" spans="1:15" x14ac:dyDescent="0.25">
      <c r="A13434" t="s">
        <v>6033</v>
      </c>
      <c r="B13434" t="s">
        <v>6034</v>
      </c>
      <c r="C13434">
        <v>1600003453</v>
      </c>
      <c r="D13434">
        <v>20230531</v>
      </c>
      <c r="E13434">
        <v>44561005</v>
      </c>
      <c r="F13434" t="s">
        <v>59</v>
      </c>
      <c r="I13434" t="s">
        <v>4324</v>
      </c>
      <c r="J13434">
        <v>20230531</v>
      </c>
      <c r="K13434" t="s">
        <v>4325</v>
      </c>
      <c r="L13434">
        <v>25.2</v>
      </c>
      <c r="M13434">
        <v>0</v>
      </c>
      <c r="N13434" t="s">
        <v>37</v>
      </c>
      <c r="O13434">
        <v>20230718</v>
      </c>
    </row>
    <row r="13435" spans="1:15" x14ac:dyDescent="0.25">
      <c r="A13435" t="s">
        <v>6033</v>
      </c>
      <c r="B13435" t="s">
        <v>6034</v>
      </c>
      <c r="C13435">
        <v>1600001733</v>
      </c>
      <c r="D13435">
        <v>20230430</v>
      </c>
      <c r="E13435">
        <v>44561005</v>
      </c>
      <c r="F13435" t="s">
        <v>59</v>
      </c>
      <c r="I13435" t="s">
        <v>3956</v>
      </c>
      <c r="J13435">
        <v>20230430</v>
      </c>
      <c r="K13435" t="s">
        <v>3957</v>
      </c>
      <c r="L13435">
        <v>62.1</v>
      </c>
      <c r="M13435">
        <v>0</v>
      </c>
      <c r="N13435" t="s">
        <v>37</v>
      </c>
      <c r="O13435">
        <v>20230718</v>
      </c>
    </row>
    <row r="13436" spans="1:15" x14ac:dyDescent="0.25">
      <c r="A13436" t="s">
        <v>6033</v>
      </c>
      <c r="B13436" t="s">
        <v>6034</v>
      </c>
      <c r="C13436">
        <v>1600007200</v>
      </c>
      <c r="D13436">
        <v>20230701</v>
      </c>
      <c r="E13436">
        <v>61350000</v>
      </c>
      <c r="F13436" t="s">
        <v>6059</v>
      </c>
      <c r="I13436" t="s">
        <v>8485</v>
      </c>
      <c r="J13436">
        <v>20230701</v>
      </c>
      <c r="K13436" t="s">
        <v>4141</v>
      </c>
      <c r="L13436">
        <v>1300</v>
      </c>
      <c r="M13436">
        <v>0</v>
      </c>
    </row>
    <row r="13437" spans="1:15" x14ac:dyDescent="0.25">
      <c r="A13437" t="s">
        <v>6033</v>
      </c>
      <c r="B13437" t="s">
        <v>6034</v>
      </c>
      <c r="C13437">
        <v>1600000981</v>
      </c>
      <c r="D13437">
        <v>20230501</v>
      </c>
      <c r="E13437">
        <v>61350000</v>
      </c>
      <c r="F13437" t="s">
        <v>6059</v>
      </c>
      <c r="I13437" t="s">
        <v>6586</v>
      </c>
      <c r="J13437">
        <v>20230501</v>
      </c>
      <c r="K13437" t="s">
        <v>750</v>
      </c>
      <c r="L13437">
        <v>1585</v>
      </c>
      <c r="M13437">
        <v>0</v>
      </c>
    </row>
    <row r="13438" spans="1:15" x14ac:dyDescent="0.25">
      <c r="A13438" t="s">
        <v>6033</v>
      </c>
      <c r="B13438" t="s">
        <v>6034</v>
      </c>
      <c r="C13438">
        <v>1600001053</v>
      </c>
      <c r="D13438">
        <v>20230512</v>
      </c>
      <c r="E13438">
        <v>40100000</v>
      </c>
      <c r="F13438" t="s">
        <v>55</v>
      </c>
      <c r="G13438" t="s">
        <v>767</v>
      </c>
      <c r="H13438" t="s">
        <v>768</v>
      </c>
      <c r="I13438">
        <v>105230009</v>
      </c>
      <c r="J13438">
        <v>20230512</v>
      </c>
      <c r="K13438" t="s">
        <v>404</v>
      </c>
      <c r="L13438">
        <v>0</v>
      </c>
      <c r="M13438">
        <v>2739.46</v>
      </c>
      <c r="N13438" t="s">
        <v>117</v>
      </c>
      <c r="O13438">
        <v>20230515</v>
      </c>
    </row>
    <row r="13439" spans="1:15" x14ac:dyDescent="0.25">
      <c r="A13439" t="s">
        <v>6033</v>
      </c>
      <c r="B13439" t="s">
        <v>6034</v>
      </c>
      <c r="C13439">
        <v>1600006559</v>
      </c>
      <c r="D13439">
        <v>20230701</v>
      </c>
      <c r="E13439">
        <v>44561005</v>
      </c>
      <c r="F13439" t="s">
        <v>59</v>
      </c>
      <c r="I13439">
        <v>107230275</v>
      </c>
      <c r="J13439">
        <v>20230701</v>
      </c>
      <c r="K13439" t="s">
        <v>7403</v>
      </c>
      <c r="L13439">
        <v>16.670000000000002</v>
      </c>
      <c r="M13439">
        <v>0</v>
      </c>
      <c r="N13439" t="s">
        <v>80</v>
      </c>
      <c r="O13439">
        <v>20230821</v>
      </c>
    </row>
    <row r="13440" spans="1:15" x14ac:dyDescent="0.25">
      <c r="A13440" t="s">
        <v>6033</v>
      </c>
      <c r="B13440" t="s">
        <v>6034</v>
      </c>
      <c r="C13440">
        <v>1600009878</v>
      </c>
      <c r="D13440">
        <v>20230930</v>
      </c>
      <c r="E13440">
        <v>61550001</v>
      </c>
      <c r="F13440" t="s">
        <v>6100</v>
      </c>
      <c r="I13440">
        <v>9000094</v>
      </c>
      <c r="J13440">
        <v>20230930</v>
      </c>
      <c r="K13440" t="s">
        <v>8486</v>
      </c>
      <c r="L13440">
        <v>261.31</v>
      </c>
      <c r="M13440">
        <v>0</v>
      </c>
    </row>
    <row r="13441" spans="1:15" x14ac:dyDescent="0.25">
      <c r="A13441" t="s">
        <v>6033</v>
      </c>
      <c r="B13441" t="s">
        <v>6034</v>
      </c>
      <c r="C13441">
        <v>1600010089</v>
      </c>
      <c r="D13441">
        <v>20231001</v>
      </c>
      <c r="E13441">
        <v>61350000</v>
      </c>
      <c r="F13441" t="s">
        <v>6059</v>
      </c>
      <c r="I13441" t="s">
        <v>6730</v>
      </c>
      <c r="J13441">
        <v>20231001</v>
      </c>
      <c r="K13441" t="s">
        <v>6050</v>
      </c>
      <c r="L13441">
        <v>633.72</v>
      </c>
      <c r="M13441">
        <v>0</v>
      </c>
    </row>
    <row r="13442" spans="1:15" x14ac:dyDescent="0.25">
      <c r="A13442" t="s">
        <v>6033</v>
      </c>
      <c r="B13442" t="s">
        <v>6034</v>
      </c>
      <c r="C13442">
        <v>1600005953</v>
      </c>
      <c r="D13442">
        <v>20230607</v>
      </c>
      <c r="E13442">
        <v>44561005</v>
      </c>
      <c r="F13442" t="s">
        <v>59</v>
      </c>
      <c r="I13442" t="s">
        <v>6118</v>
      </c>
      <c r="J13442">
        <v>20230607</v>
      </c>
      <c r="K13442" t="s">
        <v>6119</v>
      </c>
      <c r="L13442">
        <v>22</v>
      </c>
      <c r="M13442">
        <v>0</v>
      </c>
      <c r="N13442" t="s">
        <v>117</v>
      </c>
      <c r="O13442">
        <v>20230921</v>
      </c>
    </row>
    <row r="13443" spans="1:15" x14ac:dyDescent="0.25">
      <c r="A13443" t="s">
        <v>6033</v>
      </c>
      <c r="B13443" t="s">
        <v>6034</v>
      </c>
      <c r="C13443">
        <v>1600003201</v>
      </c>
      <c r="D13443">
        <v>20230620</v>
      </c>
      <c r="E13443">
        <v>61220000</v>
      </c>
      <c r="F13443" t="s">
        <v>6117</v>
      </c>
      <c r="I13443">
        <v>106230035</v>
      </c>
      <c r="J13443">
        <v>20230620</v>
      </c>
      <c r="K13443" t="s">
        <v>429</v>
      </c>
      <c r="L13443">
        <v>1370.29</v>
      </c>
      <c r="M13443">
        <v>0</v>
      </c>
    </row>
    <row r="13444" spans="1:15" x14ac:dyDescent="0.25">
      <c r="A13444" t="s">
        <v>6033</v>
      </c>
      <c r="B13444" t="s">
        <v>6034</v>
      </c>
      <c r="C13444">
        <v>1600001104</v>
      </c>
      <c r="D13444">
        <v>20230515</v>
      </c>
      <c r="E13444">
        <v>61220000</v>
      </c>
      <c r="F13444" t="s">
        <v>6117</v>
      </c>
      <c r="I13444">
        <v>105230060</v>
      </c>
      <c r="J13444">
        <v>20230515</v>
      </c>
      <c r="K13444" t="s">
        <v>4491</v>
      </c>
      <c r="L13444">
        <v>615.76</v>
      </c>
      <c r="M13444">
        <v>0</v>
      </c>
    </row>
    <row r="13445" spans="1:15" x14ac:dyDescent="0.25">
      <c r="A13445" t="s">
        <v>6033</v>
      </c>
      <c r="B13445" t="s">
        <v>6034</v>
      </c>
      <c r="C13445">
        <v>1600007019</v>
      </c>
      <c r="D13445">
        <v>20230705</v>
      </c>
      <c r="E13445">
        <v>44561005</v>
      </c>
      <c r="F13445" t="s">
        <v>59</v>
      </c>
      <c r="I13445">
        <v>124481</v>
      </c>
      <c r="J13445">
        <v>20230705</v>
      </c>
      <c r="K13445" t="s">
        <v>8487</v>
      </c>
      <c r="L13445">
        <v>208.14</v>
      </c>
      <c r="M13445">
        <v>0</v>
      </c>
      <c r="N13445" t="s">
        <v>34</v>
      </c>
      <c r="O13445">
        <v>20231024</v>
      </c>
    </row>
    <row r="13446" spans="1:15" x14ac:dyDescent="0.25">
      <c r="A13446" t="s">
        <v>6033</v>
      </c>
      <c r="B13446" t="s">
        <v>6034</v>
      </c>
      <c r="C13446">
        <v>1600006828</v>
      </c>
      <c r="D13446">
        <v>20230812</v>
      </c>
      <c r="E13446">
        <v>61220000</v>
      </c>
      <c r="F13446" t="s">
        <v>6117</v>
      </c>
      <c r="I13446">
        <v>108230083</v>
      </c>
      <c r="J13446">
        <v>20230812</v>
      </c>
      <c r="K13446" t="s">
        <v>706</v>
      </c>
      <c r="L13446">
        <v>1528.12</v>
      </c>
      <c r="M13446">
        <v>0</v>
      </c>
    </row>
    <row r="13447" spans="1:15" x14ac:dyDescent="0.25">
      <c r="A13447" t="s">
        <v>6033</v>
      </c>
      <c r="B13447" t="s">
        <v>6034</v>
      </c>
      <c r="C13447">
        <v>1600001130</v>
      </c>
      <c r="D13447">
        <v>20230521</v>
      </c>
      <c r="E13447">
        <v>61220000</v>
      </c>
      <c r="F13447" t="s">
        <v>6117</v>
      </c>
      <c r="I13447">
        <v>105230086</v>
      </c>
      <c r="J13447">
        <v>20230521</v>
      </c>
      <c r="K13447" t="s">
        <v>1083</v>
      </c>
      <c r="L13447">
        <v>567.58000000000004</v>
      </c>
      <c r="M13447">
        <v>0</v>
      </c>
    </row>
    <row r="13448" spans="1:15" x14ac:dyDescent="0.25">
      <c r="A13448" t="s">
        <v>6033</v>
      </c>
      <c r="B13448" t="s">
        <v>6034</v>
      </c>
      <c r="C13448">
        <v>1600006719</v>
      </c>
      <c r="D13448">
        <v>20230810</v>
      </c>
      <c r="E13448">
        <v>44561005</v>
      </c>
      <c r="F13448" t="s">
        <v>59</v>
      </c>
      <c r="I13448" t="s">
        <v>7006</v>
      </c>
      <c r="J13448">
        <v>20230810</v>
      </c>
      <c r="K13448" t="s">
        <v>227</v>
      </c>
      <c r="L13448">
        <v>296.8</v>
      </c>
      <c r="M13448">
        <v>0</v>
      </c>
      <c r="N13448" t="s">
        <v>117</v>
      </c>
      <c r="O13448">
        <v>20230921</v>
      </c>
    </row>
    <row r="13449" spans="1:15" x14ac:dyDescent="0.25">
      <c r="A13449" t="s">
        <v>6033</v>
      </c>
      <c r="B13449" t="s">
        <v>6034</v>
      </c>
      <c r="C13449">
        <v>1600006505</v>
      </c>
      <c r="D13449">
        <v>20230701</v>
      </c>
      <c r="E13449">
        <v>40100000</v>
      </c>
      <c r="F13449" t="s">
        <v>55</v>
      </c>
      <c r="G13449" t="s">
        <v>139</v>
      </c>
      <c r="H13449" t="s">
        <v>140</v>
      </c>
      <c r="I13449">
        <v>323032</v>
      </c>
      <c r="J13449">
        <v>20230701</v>
      </c>
      <c r="K13449" t="s">
        <v>7293</v>
      </c>
      <c r="L13449">
        <v>0</v>
      </c>
      <c r="M13449">
        <v>11.94</v>
      </c>
      <c r="N13449" t="s">
        <v>2189</v>
      </c>
      <c r="O13449">
        <v>20230731</v>
      </c>
    </row>
    <row r="13450" spans="1:15" x14ac:dyDescent="0.25">
      <c r="A13450" t="s">
        <v>6033</v>
      </c>
      <c r="B13450" t="s">
        <v>6034</v>
      </c>
      <c r="C13450">
        <v>1600008231</v>
      </c>
      <c r="D13450">
        <v>20230902</v>
      </c>
      <c r="E13450">
        <v>40100000</v>
      </c>
      <c r="F13450" t="s">
        <v>55</v>
      </c>
      <c r="G13450" t="s">
        <v>288</v>
      </c>
      <c r="H13450" t="s">
        <v>289</v>
      </c>
      <c r="I13450" t="s">
        <v>6621</v>
      </c>
      <c r="J13450">
        <v>20230902</v>
      </c>
      <c r="K13450" t="s">
        <v>1284</v>
      </c>
      <c r="L13450">
        <v>0</v>
      </c>
      <c r="M13450">
        <v>2516.4</v>
      </c>
      <c r="N13450" t="s">
        <v>701</v>
      </c>
      <c r="O13450">
        <v>20230918</v>
      </c>
    </row>
    <row r="13451" spans="1:15" x14ac:dyDescent="0.25">
      <c r="A13451" t="s">
        <v>6033</v>
      </c>
      <c r="B13451" t="s">
        <v>6034</v>
      </c>
      <c r="C13451">
        <v>1600003227</v>
      </c>
      <c r="D13451">
        <v>20230607</v>
      </c>
      <c r="E13451">
        <v>40100000</v>
      </c>
      <c r="F13451" t="s">
        <v>55</v>
      </c>
      <c r="G13451" t="s">
        <v>2608</v>
      </c>
      <c r="H13451" t="s">
        <v>2609</v>
      </c>
      <c r="I13451">
        <v>106230061</v>
      </c>
      <c r="J13451">
        <v>20230607</v>
      </c>
      <c r="K13451" t="s">
        <v>1894</v>
      </c>
      <c r="L13451">
        <v>0</v>
      </c>
      <c r="M13451">
        <v>1782.94</v>
      </c>
      <c r="N13451" t="s">
        <v>80</v>
      </c>
      <c r="O13451">
        <v>20230608</v>
      </c>
    </row>
    <row r="13452" spans="1:15" x14ac:dyDescent="0.25">
      <c r="A13452" t="s">
        <v>6033</v>
      </c>
      <c r="B13452" t="s">
        <v>6034</v>
      </c>
      <c r="C13452">
        <v>1600006067</v>
      </c>
      <c r="D13452">
        <v>20230710</v>
      </c>
      <c r="E13452">
        <v>44561005</v>
      </c>
      <c r="F13452" t="s">
        <v>59</v>
      </c>
      <c r="I13452">
        <v>1589915</v>
      </c>
      <c r="J13452">
        <v>20230710</v>
      </c>
      <c r="K13452" t="s">
        <v>7367</v>
      </c>
      <c r="L13452">
        <v>-231.42</v>
      </c>
      <c r="M13452">
        <v>0</v>
      </c>
      <c r="N13452" t="s">
        <v>117</v>
      </c>
      <c r="O13452">
        <v>20230921</v>
      </c>
    </row>
    <row r="13453" spans="1:15" x14ac:dyDescent="0.25">
      <c r="A13453" t="s">
        <v>6033</v>
      </c>
      <c r="B13453" t="s">
        <v>6034</v>
      </c>
      <c r="C13453">
        <v>1600007723</v>
      </c>
      <c r="D13453">
        <v>20230731</v>
      </c>
      <c r="E13453">
        <v>44561005</v>
      </c>
      <c r="F13453" t="s">
        <v>59</v>
      </c>
      <c r="I13453" t="s">
        <v>8078</v>
      </c>
      <c r="J13453">
        <v>20230731</v>
      </c>
      <c r="K13453" t="s">
        <v>8079</v>
      </c>
      <c r="L13453">
        <v>-1470.49</v>
      </c>
      <c r="M13453">
        <v>0</v>
      </c>
      <c r="N13453" t="s">
        <v>117</v>
      </c>
      <c r="O13453">
        <v>20230921</v>
      </c>
    </row>
    <row r="13454" spans="1:15" x14ac:dyDescent="0.25">
      <c r="A13454" t="s">
        <v>6033</v>
      </c>
      <c r="B13454" t="s">
        <v>6034</v>
      </c>
      <c r="C13454">
        <v>1600002370</v>
      </c>
      <c r="D13454">
        <v>20230601</v>
      </c>
      <c r="E13454">
        <v>40100000</v>
      </c>
      <c r="F13454" t="s">
        <v>55</v>
      </c>
      <c r="G13454" t="s">
        <v>1886</v>
      </c>
      <c r="H13454" t="s">
        <v>1887</v>
      </c>
      <c r="I13454" t="s">
        <v>1526</v>
      </c>
      <c r="J13454">
        <v>20230601</v>
      </c>
      <c r="K13454" t="s">
        <v>1527</v>
      </c>
      <c r="L13454">
        <v>0</v>
      </c>
      <c r="M13454">
        <v>12000</v>
      </c>
      <c r="N13454" t="s">
        <v>37</v>
      </c>
      <c r="O13454">
        <v>20230616</v>
      </c>
    </row>
    <row r="13455" spans="1:15" x14ac:dyDescent="0.25">
      <c r="A13455" t="s">
        <v>6033</v>
      </c>
      <c r="B13455" t="s">
        <v>6034</v>
      </c>
      <c r="C13455">
        <v>1600001032</v>
      </c>
      <c r="D13455">
        <v>20230501</v>
      </c>
      <c r="E13455">
        <v>40100000</v>
      </c>
      <c r="F13455" t="s">
        <v>55</v>
      </c>
      <c r="G13455" t="s">
        <v>408</v>
      </c>
      <c r="H13455" t="s">
        <v>409</v>
      </c>
      <c r="I13455" t="s">
        <v>8488</v>
      </c>
      <c r="J13455">
        <v>20230501</v>
      </c>
      <c r="K13455" t="s">
        <v>2434</v>
      </c>
      <c r="L13455">
        <v>0</v>
      </c>
      <c r="M13455">
        <v>1902</v>
      </c>
      <c r="N13455" t="s">
        <v>202</v>
      </c>
      <c r="O13455">
        <v>20230503</v>
      </c>
    </row>
    <row r="13456" spans="1:15" x14ac:dyDescent="0.25">
      <c r="A13456" t="s">
        <v>6033</v>
      </c>
      <c r="B13456" t="s">
        <v>6034</v>
      </c>
      <c r="C13456">
        <v>1600008197</v>
      </c>
      <c r="D13456">
        <v>20230904</v>
      </c>
      <c r="E13456">
        <v>40100000</v>
      </c>
      <c r="F13456" t="s">
        <v>55</v>
      </c>
      <c r="G13456" t="s">
        <v>144</v>
      </c>
      <c r="H13456" t="s">
        <v>145</v>
      </c>
      <c r="I13456">
        <v>109230060</v>
      </c>
      <c r="J13456">
        <v>20230904</v>
      </c>
      <c r="K13456" t="s">
        <v>518</v>
      </c>
      <c r="L13456">
        <v>0</v>
      </c>
      <c r="M13456">
        <v>575.52</v>
      </c>
      <c r="N13456" t="s">
        <v>4744</v>
      </c>
      <c r="O13456">
        <v>20230905</v>
      </c>
    </row>
    <row r="13457" spans="1:15" x14ac:dyDescent="0.25">
      <c r="A13457" t="s">
        <v>6033</v>
      </c>
      <c r="B13457" t="s">
        <v>6034</v>
      </c>
      <c r="C13457">
        <v>1600006782</v>
      </c>
      <c r="D13457">
        <v>20230827</v>
      </c>
      <c r="E13457">
        <v>44561005</v>
      </c>
      <c r="F13457" t="s">
        <v>59</v>
      </c>
      <c r="I13457">
        <v>108230037</v>
      </c>
      <c r="J13457">
        <v>20230827</v>
      </c>
      <c r="K13457" t="s">
        <v>2270</v>
      </c>
      <c r="L13457">
        <v>94.99</v>
      </c>
      <c r="M13457">
        <v>0</v>
      </c>
      <c r="N13457" t="s">
        <v>117</v>
      </c>
      <c r="O13457">
        <v>20230921</v>
      </c>
    </row>
    <row r="13458" spans="1:15" x14ac:dyDescent="0.25">
      <c r="A13458" t="s">
        <v>6033</v>
      </c>
      <c r="B13458" t="s">
        <v>6034</v>
      </c>
      <c r="C13458">
        <v>1600003496</v>
      </c>
      <c r="D13458">
        <v>20230601</v>
      </c>
      <c r="E13458">
        <v>44561005</v>
      </c>
      <c r="F13458" t="s">
        <v>59</v>
      </c>
      <c r="I13458">
        <v>32052</v>
      </c>
      <c r="J13458">
        <v>20230601</v>
      </c>
      <c r="K13458" t="s">
        <v>7021</v>
      </c>
      <c r="L13458">
        <v>56.4</v>
      </c>
      <c r="M13458">
        <v>0</v>
      </c>
      <c r="N13458" t="s">
        <v>37</v>
      </c>
      <c r="O13458">
        <v>20230718</v>
      </c>
    </row>
    <row r="13459" spans="1:15" x14ac:dyDescent="0.25">
      <c r="A13459" t="s">
        <v>6033</v>
      </c>
      <c r="B13459" t="s">
        <v>6034</v>
      </c>
      <c r="C13459">
        <v>1600001530</v>
      </c>
      <c r="D13459">
        <v>20230420</v>
      </c>
      <c r="E13459">
        <v>44561005</v>
      </c>
      <c r="F13459" t="s">
        <v>59</v>
      </c>
      <c r="I13459">
        <v>3795691</v>
      </c>
      <c r="J13459">
        <v>20230420</v>
      </c>
      <c r="K13459" t="s">
        <v>5088</v>
      </c>
      <c r="L13459">
        <v>148.57</v>
      </c>
      <c r="M13459">
        <v>0</v>
      </c>
      <c r="N13459" t="s">
        <v>34</v>
      </c>
      <c r="O13459">
        <v>20231024</v>
      </c>
    </row>
    <row r="13460" spans="1:15" x14ac:dyDescent="0.25">
      <c r="A13460" t="s">
        <v>6033</v>
      </c>
      <c r="B13460" t="s">
        <v>6034</v>
      </c>
      <c r="C13460">
        <v>1600005469</v>
      </c>
      <c r="D13460">
        <v>20230705</v>
      </c>
      <c r="E13460">
        <v>61550001</v>
      </c>
      <c r="F13460" t="s">
        <v>6100</v>
      </c>
      <c r="I13460">
        <v>20311837</v>
      </c>
      <c r="J13460">
        <v>20230705</v>
      </c>
      <c r="K13460" t="s">
        <v>8489</v>
      </c>
      <c r="L13460">
        <v>281.94</v>
      </c>
      <c r="M13460">
        <v>0</v>
      </c>
    </row>
    <row r="13461" spans="1:15" x14ac:dyDescent="0.25">
      <c r="A13461" t="s">
        <v>6033</v>
      </c>
      <c r="B13461" t="s">
        <v>6034</v>
      </c>
      <c r="C13461">
        <v>1600009793</v>
      </c>
      <c r="D13461">
        <v>20230930</v>
      </c>
      <c r="E13461">
        <v>40100000</v>
      </c>
      <c r="F13461" t="s">
        <v>55</v>
      </c>
      <c r="G13461" t="s">
        <v>2419</v>
      </c>
      <c r="H13461" t="s">
        <v>2420</v>
      </c>
      <c r="I13461" t="s">
        <v>7753</v>
      </c>
      <c r="J13461">
        <v>20230930</v>
      </c>
      <c r="K13461" t="s">
        <v>2422</v>
      </c>
      <c r="L13461">
        <v>0</v>
      </c>
      <c r="M13461">
        <v>1860</v>
      </c>
      <c r="N13461" t="s">
        <v>117</v>
      </c>
      <c r="O13461">
        <v>20231031</v>
      </c>
    </row>
    <row r="13462" spans="1:15" x14ac:dyDescent="0.25">
      <c r="A13462" t="s">
        <v>6033</v>
      </c>
      <c r="B13462" t="s">
        <v>6034</v>
      </c>
      <c r="C13462">
        <v>1600007175</v>
      </c>
      <c r="D13462">
        <v>20230701</v>
      </c>
      <c r="E13462">
        <v>44561005</v>
      </c>
      <c r="F13462" t="s">
        <v>59</v>
      </c>
      <c r="I13462" t="s">
        <v>7370</v>
      </c>
      <c r="J13462">
        <v>20230701</v>
      </c>
      <c r="K13462" t="s">
        <v>8490</v>
      </c>
      <c r="L13462">
        <v>235</v>
      </c>
      <c r="M13462">
        <v>0</v>
      </c>
      <c r="N13462" t="s">
        <v>80</v>
      </c>
      <c r="O13462">
        <v>20230821</v>
      </c>
    </row>
    <row r="13463" spans="1:15" x14ac:dyDescent="0.25">
      <c r="A13463" t="s">
        <v>6033</v>
      </c>
      <c r="B13463" t="s">
        <v>6034</v>
      </c>
      <c r="C13463">
        <v>1600008233</v>
      </c>
      <c r="D13463">
        <v>20230927</v>
      </c>
      <c r="E13463">
        <v>44561005</v>
      </c>
      <c r="F13463" t="s">
        <v>59</v>
      </c>
      <c r="I13463" t="s">
        <v>8296</v>
      </c>
      <c r="J13463">
        <v>20230927</v>
      </c>
      <c r="K13463" t="s">
        <v>710</v>
      </c>
      <c r="L13463">
        <v>260</v>
      </c>
      <c r="M13463">
        <v>0</v>
      </c>
      <c r="N13463" t="s">
        <v>34</v>
      </c>
      <c r="O13463">
        <v>20231024</v>
      </c>
    </row>
    <row r="13464" spans="1:15" x14ac:dyDescent="0.25">
      <c r="A13464" t="s">
        <v>6033</v>
      </c>
      <c r="B13464" t="s">
        <v>6034</v>
      </c>
      <c r="C13464">
        <v>1600010371</v>
      </c>
      <c r="D13464">
        <v>20230915</v>
      </c>
      <c r="E13464">
        <v>40100000</v>
      </c>
      <c r="F13464" t="s">
        <v>55</v>
      </c>
      <c r="G13464" t="s">
        <v>8491</v>
      </c>
      <c r="H13464" t="s">
        <v>8492</v>
      </c>
      <c r="I13464">
        <v>1232002</v>
      </c>
      <c r="J13464">
        <v>20230915</v>
      </c>
      <c r="K13464" t="s">
        <v>8326</v>
      </c>
      <c r="L13464">
        <v>0</v>
      </c>
      <c r="M13464">
        <v>964.27</v>
      </c>
      <c r="N13464" t="s">
        <v>794</v>
      </c>
      <c r="O13464">
        <v>20231121</v>
      </c>
    </row>
    <row r="13465" spans="1:15" x14ac:dyDescent="0.25">
      <c r="A13465" t="s">
        <v>6033</v>
      </c>
      <c r="B13465" t="s">
        <v>6034</v>
      </c>
      <c r="C13465">
        <v>1600010264</v>
      </c>
      <c r="D13465">
        <v>20230930</v>
      </c>
      <c r="E13465">
        <v>44573006</v>
      </c>
      <c r="F13465" t="s">
        <v>6038</v>
      </c>
      <c r="I13465" t="s">
        <v>6603</v>
      </c>
      <c r="J13465">
        <v>20230930</v>
      </c>
      <c r="K13465" t="s">
        <v>6604</v>
      </c>
      <c r="L13465">
        <v>0</v>
      </c>
      <c r="M13465">
        <v>108.66</v>
      </c>
      <c r="N13465" t="s">
        <v>34</v>
      </c>
      <c r="O13465">
        <v>20231024</v>
      </c>
    </row>
    <row r="13466" spans="1:15" x14ac:dyDescent="0.25">
      <c r="A13466" t="s">
        <v>6033</v>
      </c>
      <c r="B13466" t="s">
        <v>6034</v>
      </c>
      <c r="C13466">
        <v>1600005017</v>
      </c>
      <c r="D13466">
        <v>20230709</v>
      </c>
      <c r="E13466">
        <v>40100000</v>
      </c>
      <c r="F13466" t="s">
        <v>55</v>
      </c>
      <c r="G13466" t="s">
        <v>144</v>
      </c>
      <c r="H13466" t="s">
        <v>145</v>
      </c>
      <c r="I13466">
        <v>107230010</v>
      </c>
      <c r="J13466">
        <v>20230709</v>
      </c>
      <c r="K13466" t="s">
        <v>1401</v>
      </c>
      <c r="L13466">
        <v>0</v>
      </c>
      <c r="M13466">
        <v>480.89</v>
      </c>
      <c r="N13466" t="s">
        <v>1904</v>
      </c>
      <c r="O13466">
        <v>20230711</v>
      </c>
    </row>
    <row r="13467" spans="1:15" x14ac:dyDescent="0.25">
      <c r="A13467" t="s">
        <v>6033</v>
      </c>
      <c r="B13467" t="s">
        <v>6034</v>
      </c>
      <c r="C13467">
        <v>1600006671</v>
      </c>
      <c r="D13467">
        <v>20230731</v>
      </c>
      <c r="E13467">
        <v>61550003</v>
      </c>
      <c r="F13467" t="s">
        <v>6074</v>
      </c>
      <c r="I13467">
        <v>1638670</v>
      </c>
      <c r="J13467">
        <v>20230731</v>
      </c>
      <c r="K13467" t="s">
        <v>8493</v>
      </c>
      <c r="L13467">
        <v>234.01</v>
      </c>
      <c r="M13467">
        <v>0</v>
      </c>
    </row>
    <row r="13468" spans="1:15" x14ac:dyDescent="0.25">
      <c r="A13468" t="s">
        <v>6033</v>
      </c>
      <c r="B13468" t="s">
        <v>6034</v>
      </c>
      <c r="C13468">
        <v>1600003479</v>
      </c>
      <c r="D13468">
        <v>20230531</v>
      </c>
      <c r="E13468">
        <v>40100000</v>
      </c>
      <c r="F13468" t="s">
        <v>55</v>
      </c>
      <c r="G13468" t="s">
        <v>573</v>
      </c>
      <c r="H13468" t="s">
        <v>574</v>
      </c>
      <c r="I13468" t="s">
        <v>4303</v>
      </c>
      <c r="J13468">
        <v>20230531</v>
      </c>
      <c r="K13468" t="s">
        <v>4304</v>
      </c>
      <c r="L13468">
        <v>0</v>
      </c>
      <c r="M13468">
        <v>100810.04</v>
      </c>
      <c r="N13468" t="s">
        <v>577</v>
      </c>
      <c r="O13468">
        <v>20230608</v>
      </c>
    </row>
    <row r="13469" spans="1:15" x14ac:dyDescent="0.25">
      <c r="A13469" t="s">
        <v>6033</v>
      </c>
      <c r="B13469" t="s">
        <v>6034</v>
      </c>
      <c r="C13469">
        <v>1600006463</v>
      </c>
      <c r="D13469">
        <v>20230701</v>
      </c>
      <c r="E13469">
        <v>60630000</v>
      </c>
      <c r="F13469" t="s">
        <v>6042</v>
      </c>
      <c r="I13469">
        <v>42026</v>
      </c>
      <c r="J13469">
        <v>20230701</v>
      </c>
      <c r="K13469" t="s">
        <v>8327</v>
      </c>
      <c r="L13469">
        <v>16.5</v>
      </c>
      <c r="M13469">
        <v>0</v>
      </c>
    </row>
    <row r="13470" spans="1:15" x14ac:dyDescent="0.25">
      <c r="A13470" t="s">
        <v>6033</v>
      </c>
      <c r="B13470" t="s">
        <v>6034</v>
      </c>
      <c r="C13470">
        <v>1600010845</v>
      </c>
      <c r="D13470">
        <v>20231006</v>
      </c>
      <c r="E13470">
        <v>40100000</v>
      </c>
      <c r="F13470" t="s">
        <v>55</v>
      </c>
      <c r="G13470" t="s">
        <v>5989</v>
      </c>
      <c r="H13470" t="s">
        <v>5990</v>
      </c>
      <c r="I13470" t="s">
        <v>6372</v>
      </c>
      <c r="J13470">
        <v>20231006</v>
      </c>
      <c r="K13470" t="s">
        <v>6373</v>
      </c>
      <c r="L13470">
        <v>0</v>
      </c>
      <c r="M13470">
        <v>696</v>
      </c>
      <c r="N13470" t="s">
        <v>83</v>
      </c>
      <c r="O13470">
        <v>20231110</v>
      </c>
    </row>
    <row r="13471" spans="1:15" x14ac:dyDescent="0.25">
      <c r="A13471" t="s">
        <v>6033</v>
      </c>
      <c r="B13471" t="s">
        <v>6034</v>
      </c>
      <c r="C13471">
        <v>1600007650</v>
      </c>
      <c r="D13471">
        <v>20230901</v>
      </c>
      <c r="E13471">
        <v>44561005</v>
      </c>
      <c r="F13471" t="s">
        <v>59</v>
      </c>
      <c r="I13471" t="s">
        <v>6056</v>
      </c>
      <c r="J13471">
        <v>20230901</v>
      </c>
      <c r="K13471" t="s">
        <v>6057</v>
      </c>
      <c r="L13471">
        <v>3185.98</v>
      </c>
      <c r="M13471">
        <v>0</v>
      </c>
      <c r="N13471" t="s">
        <v>34</v>
      </c>
      <c r="O13471">
        <v>20231024</v>
      </c>
    </row>
    <row r="13472" spans="1:15" x14ac:dyDescent="0.25">
      <c r="A13472" t="s">
        <v>6033</v>
      </c>
      <c r="B13472" t="s">
        <v>6034</v>
      </c>
      <c r="C13472">
        <v>1600005972</v>
      </c>
      <c r="D13472">
        <v>20230701</v>
      </c>
      <c r="E13472">
        <v>44561005</v>
      </c>
      <c r="F13472" t="s">
        <v>59</v>
      </c>
      <c r="I13472" t="s">
        <v>8494</v>
      </c>
      <c r="J13472">
        <v>20230701</v>
      </c>
      <c r="K13472" t="s">
        <v>8495</v>
      </c>
      <c r="L13472">
        <v>40</v>
      </c>
      <c r="M13472">
        <v>0</v>
      </c>
      <c r="N13472" t="s">
        <v>80</v>
      </c>
      <c r="O13472">
        <v>20230821</v>
      </c>
    </row>
    <row r="13473" spans="1:15" x14ac:dyDescent="0.25">
      <c r="A13473" t="s">
        <v>6033</v>
      </c>
      <c r="B13473" t="s">
        <v>6034</v>
      </c>
      <c r="C13473">
        <v>1600000160</v>
      </c>
      <c r="D13473">
        <v>20230421</v>
      </c>
      <c r="E13473">
        <v>40100000</v>
      </c>
      <c r="F13473" t="s">
        <v>55</v>
      </c>
      <c r="G13473" t="s">
        <v>178</v>
      </c>
      <c r="H13473" t="s">
        <v>179</v>
      </c>
      <c r="I13473">
        <v>104230055</v>
      </c>
      <c r="J13473">
        <v>20230421</v>
      </c>
      <c r="K13473" t="s">
        <v>1494</v>
      </c>
      <c r="L13473">
        <v>0</v>
      </c>
      <c r="M13473">
        <v>1777.86</v>
      </c>
      <c r="N13473" t="s">
        <v>239</v>
      </c>
      <c r="O13473">
        <v>20230424</v>
      </c>
    </row>
    <row r="13474" spans="1:15" x14ac:dyDescent="0.25">
      <c r="A13474" t="s">
        <v>6033</v>
      </c>
      <c r="B13474" t="s">
        <v>6034</v>
      </c>
      <c r="C13474">
        <v>1600000719</v>
      </c>
      <c r="D13474">
        <v>20230424</v>
      </c>
      <c r="E13474">
        <v>44561005</v>
      </c>
      <c r="F13474" t="s">
        <v>59</v>
      </c>
      <c r="I13474">
        <v>4000035</v>
      </c>
      <c r="J13474">
        <v>20230424</v>
      </c>
      <c r="K13474" t="s">
        <v>1733</v>
      </c>
      <c r="L13474">
        <v>299.45999999999998</v>
      </c>
      <c r="M13474">
        <v>0</v>
      </c>
      <c r="N13474" t="s">
        <v>54</v>
      </c>
      <c r="O13474">
        <v>20230522</v>
      </c>
    </row>
    <row r="13475" spans="1:15" x14ac:dyDescent="0.25">
      <c r="A13475" t="s">
        <v>6033</v>
      </c>
      <c r="B13475" t="s">
        <v>6034</v>
      </c>
      <c r="C13475">
        <v>1600007668</v>
      </c>
      <c r="D13475">
        <v>20230901</v>
      </c>
      <c r="E13475">
        <v>40100000</v>
      </c>
      <c r="F13475" t="s">
        <v>55</v>
      </c>
      <c r="G13475" t="s">
        <v>1886</v>
      </c>
      <c r="H13475" t="s">
        <v>1887</v>
      </c>
      <c r="I13475" t="s">
        <v>6685</v>
      </c>
      <c r="J13475">
        <v>20230901</v>
      </c>
      <c r="K13475" t="s">
        <v>6686</v>
      </c>
      <c r="L13475">
        <v>0</v>
      </c>
      <c r="M13475">
        <v>12000</v>
      </c>
      <c r="N13475" t="s">
        <v>27</v>
      </c>
      <c r="O13475">
        <v>20230915</v>
      </c>
    </row>
    <row r="13476" spans="1:15" x14ac:dyDescent="0.25">
      <c r="A13476" t="s">
        <v>6033</v>
      </c>
      <c r="B13476" t="s">
        <v>6034</v>
      </c>
      <c r="C13476">
        <v>1600003338</v>
      </c>
      <c r="D13476">
        <v>20230601</v>
      </c>
      <c r="E13476">
        <v>61520001</v>
      </c>
      <c r="F13476" t="s">
        <v>6614</v>
      </c>
      <c r="I13476" t="s">
        <v>3365</v>
      </c>
      <c r="J13476">
        <v>20230601</v>
      </c>
      <c r="K13476" t="s">
        <v>3366</v>
      </c>
      <c r="L13476">
        <v>344.85</v>
      </c>
      <c r="M13476">
        <v>0</v>
      </c>
    </row>
    <row r="13477" spans="1:15" x14ac:dyDescent="0.25">
      <c r="A13477" t="s">
        <v>6033</v>
      </c>
      <c r="B13477" t="s">
        <v>6034</v>
      </c>
      <c r="C13477">
        <v>1600003368</v>
      </c>
      <c r="D13477">
        <v>20230531</v>
      </c>
      <c r="E13477">
        <v>44563005</v>
      </c>
      <c r="F13477" t="s">
        <v>6178</v>
      </c>
      <c r="I13477" t="s">
        <v>6328</v>
      </c>
      <c r="J13477">
        <v>20230531</v>
      </c>
      <c r="K13477" t="s">
        <v>6329</v>
      </c>
      <c r="L13477">
        <v>216.77</v>
      </c>
      <c r="M13477">
        <v>0</v>
      </c>
      <c r="N13477" t="s">
        <v>83</v>
      </c>
      <c r="O13477">
        <v>20230622</v>
      </c>
    </row>
    <row r="13478" spans="1:15" x14ac:dyDescent="0.25">
      <c r="A13478" t="s">
        <v>6033</v>
      </c>
      <c r="B13478" t="s">
        <v>6034</v>
      </c>
      <c r="C13478">
        <v>1600005327</v>
      </c>
      <c r="D13478">
        <v>20230630</v>
      </c>
      <c r="E13478">
        <v>40100000</v>
      </c>
      <c r="F13478" t="s">
        <v>55</v>
      </c>
      <c r="G13478" t="s">
        <v>8496</v>
      </c>
      <c r="H13478" t="s">
        <v>8497</v>
      </c>
      <c r="I13478">
        <v>4334907</v>
      </c>
      <c r="J13478">
        <v>20230630</v>
      </c>
      <c r="K13478" t="s">
        <v>8182</v>
      </c>
      <c r="L13478">
        <v>0</v>
      </c>
      <c r="M13478">
        <v>324</v>
      </c>
      <c r="N13478" t="s">
        <v>160</v>
      </c>
      <c r="O13478">
        <v>20230918</v>
      </c>
    </row>
    <row r="13479" spans="1:15" x14ac:dyDescent="0.25">
      <c r="A13479" t="s">
        <v>6033</v>
      </c>
      <c r="B13479" t="s">
        <v>6034</v>
      </c>
      <c r="C13479">
        <v>1600008761</v>
      </c>
      <c r="D13479">
        <v>20230831</v>
      </c>
      <c r="E13479">
        <v>44561005</v>
      </c>
      <c r="F13479" t="s">
        <v>59</v>
      </c>
      <c r="I13479">
        <v>2308017</v>
      </c>
      <c r="J13479">
        <v>20230831</v>
      </c>
      <c r="K13479" t="s">
        <v>8498</v>
      </c>
      <c r="L13479">
        <v>686.9</v>
      </c>
      <c r="M13479">
        <v>0</v>
      </c>
      <c r="N13479" t="s">
        <v>34</v>
      </c>
      <c r="O13479">
        <v>20231024</v>
      </c>
    </row>
    <row r="13480" spans="1:15" x14ac:dyDescent="0.25">
      <c r="A13480" t="s">
        <v>6033</v>
      </c>
      <c r="B13480" t="s">
        <v>6034</v>
      </c>
      <c r="C13480">
        <v>1600000800</v>
      </c>
      <c r="D13480">
        <v>20230418</v>
      </c>
      <c r="E13480">
        <v>60630000</v>
      </c>
      <c r="F13480" t="s">
        <v>6042</v>
      </c>
      <c r="I13480" t="s">
        <v>1933</v>
      </c>
      <c r="J13480">
        <v>20230418</v>
      </c>
      <c r="K13480" t="s">
        <v>8499</v>
      </c>
      <c r="L13480">
        <v>360</v>
      </c>
      <c r="M13480">
        <v>0</v>
      </c>
    </row>
    <row r="13481" spans="1:15" x14ac:dyDescent="0.25">
      <c r="A13481" t="s">
        <v>6033</v>
      </c>
      <c r="B13481" t="s">
        <v>6034</v>
      </c>
      <c r="C13481">
        <v>1600003221</v>
      </c>
      <c r="D13481">
        <v>20230612</v>
      </c>
      <c r="E13481">
        <v>61220000</v>
      </c>
      <c r="F13481" t="s">
        <v>6117</v>
      </c>
      <c r="I13481">
        <v>106230055</v>
      </c>
      <c r="J13481">
        <v>20230612</v>
      </c>
      <c r="K13481" t="s">
        <v>706</v>
      </c>
      <c r="L13481">
        <v>1528.12</v>
      </c>
      <c r="M13481">
        <v>0</v>
      </c>
    </row>
    <row r="13482" spans="1:15" x14ac:dyDescent="0.25">
      <c r="A13482" t="s">
        <v>6033</v>
      </c>
      <c r="B13482" t="s">
        <v>6034</v>
      </c>
      <c r="C13482">
        <v>1600004538</v>
      </c>
      <c r="D13482">
        <v>20230612</v>
      </c>
      <c r="E13482">
        <v>61550001</v>
      </c>
      <c r="F13482" t="s">
        <v>6100</v>
      </c>
      <c r="I13482">
        <v>44109495</v>
      </c>
      <c r="J13482">
        <v>20230612</v>
      </c>
      <c r="K13482" t="s">
        <v>6615</v>
      </c>
      <c r="L13482">
        <v>1119.27</v>
      </c>
      <c r="M13482">
        <v>0</v>
      </c>
    </row>
    <row r="13483" spans="1:15" x14ac:dyDescent="0.25">
      <c r="A13483" t="s">
        <v>6033</v>
      </c>
      <c r="B13483" t="s">
        <v>6034</v>
      </c>
      <c r="C13483">
        <v>1600008609</v>
      </c>
      <c r="D13483">
        <v>20230831</v>
      </c>
      <c r="E13483">
        <v>44561005</v>
      </c>
      <c r="F13483" t="s">
        <v>59</v>
      </c>
      <c r="I13483">
        <v>6028033</v>
      </c>
      <c r="J13483">
        <v>20230831</v>
      </c>
      <c r="K13483" t="s">
        <v>1036</v>
      </c>
      <c r="L13483">
        <v>103.17</v>
      </c>
      <c r="M13483">
        <v>0</v>
      </c>
      <c r="N13483" t="s">
        <v>34</v>
      </c>
      <c r="O13483">
        <v>20231024</v>
      </c>
    </row>
    <row r="13484" spans="1:15" x14ac:dyDescent="0.25">
      <c r="A13484" t="s">
        <v>6033</v>
      </c>
      <c r="B13484" t="s">
        <v>6034</v>
      </c>
      <c r="C13484">
        <v>1600007388</v>
      </c>
      <c r="D13484">
        <v>20230731</v>
      </c>
      <c r="E13484">
        <v>62510002</v>
      </c>
      <c r="F13484" t="s">
        <v>6035</v>
      </c>
      <c r="I13484" t="s">
        <v>7279</v>
      </c>
      <c r="J13484">
        <v>20230731</v>
      </c>
      <c r="K13484" t="s">
        <v>7280</v>
      </c>
      <c r="L13484">
        <v>433.6</v>
      </c>
      <c r="M13484">
        <v>0</v>
      </c>
    </row>
    <row r="13485" spans="1:15" x14ac:dyDescent="0.25">
      <c r="A13485" t="s">
        <v>6033</v>
      </c>
      <c r="B13485" t="s">
        <v>6034</v>
      </c>
      <c r="C13485">
        <v>1600007047</v>
      </c>
      <c r="D13485">
        <v>20230725</v>
      </c>
      <c r="E13485">
        <v>44561005</v>
      </c>
      <c r="F13485" t="s">
        <v>59</v>
      </c>
      <c r="I13485">
        <v>20431599</v>
      </c>
      <c r="J13485">
        <v>20230725</v>
      </c>
      <c r="K13485" t="s">
        <v>2681</v>
      </c>
      <c r="L13485">
        <v>11.97</v>
      </c>
      <c r="M13485">
        <v>0</v>
      </c>
      <c r="N13485" t="s">
        <v>117</v>
      </c>
      <c r="O13485">
        <v>20230921</v>
      </c>
    </row>
    <row r="13486" spans="1:15" x14ac:dyDescent="0.25">
      <c r="A13486" t="s">
        <v>6033</v>
      </c>
      <c r="B13486" t="s">
        <v>6034</v>
      </c>
      <c r="C13486">
        <v>1600006793</v>
      </c>
      <c r="D13486">
        <v>20230824</v>
      </c>
      <c r="E13486">
        <v>44561005</v>
      </c>
      <c r="F13486" t="s">
        <v>59</v>
      </c>
      <c r="I13486">
        <v>108230048</v>
      </c>
      <c r="J13486">
        <v>20230824</v>
      </c>
      <c r="K13486" t="s">
        <v>2134</v>
      </c>
      <c r="L13486">
        <v>96.8</v>
      </c>
      <c r="M13486">
        <v>0</v>
      </c>
      <c r="N13486" t="s">
        <v>117</v>
      </c>
      <c r="O13486">
        <v>20230921</v>
      </c>
    </row>
    <row r="13487" spans="1:15" x14ac:dyDescent="0.25">
      <c r="A13487" t="s">
        <v>6033</v>
      </c>
      <c r="B13487" t="s">
        <v>6034</v>
      </c>
      <c r="C13487">
        <v>1600008587</v>
      </c>
      <c r="D13487">
        <v>20230831</v>
      </c>
      <c r="E13487">
        <v>40100000</v>
      </c>
      <c r="F13487" t="s">
        <v>55</v>
      </c>
      <c r="G13487" t="s">
        <v>1368</v>
      </c>
      <c r="H13487" t="s">
        <v>1369</v>
      </c>
      <c r="I13487" t="s">
        <v>3132</v>
      </c>
      <c r="J13487">
        <v>20230831</v>
      </c>
      <c r="K13487" t="s">
        <v>3133</v>
      </c>
      <c r="L13487">
        <v>0</v>
      </c>
      <c r="M13487">
        <v>144</v>
      </c>
      <c r="N13487" t="s">
        <v>117</v>
      </c>
      <c r="O13487">
        <v>20230915</v>
      </c>
    </row>
    <row r="13488" spans="1:15" x14ac:dyDescent="0.25">
      <c r="A13488" t="s">
        <v>6033</v>
      </c>
      <c r="B13488" t="s">
        <v>6034</v>
      </c>
      <c r="C13488">
        <v>1600003605</v>
      </c>
      <c r="D13488">
        <v>20230609</v>
      </c>
      <c r="E13488">
        <v>44561005</v>
      </c>
      <c r="F13488" t="s">
        <v>59</v>
      </c>
      <c r="I13488">
        <v>20</v>
      </c>
      <c r="J13488">
        <v>20230609</v>
      </c>
      <c r="K13488" t="s">
        <v>5443</v>
      </c>
      <c r="L13488">
        <v>13</v>
      </c>
      <c r="M13488">
        <v>0</v>
      </c>
      <c r="N13488" t="s">
        <v>37</v>
      </c>
      <c r="O13488">
        <v>20230718</v>
      </c>
    </row>
    <row r="13489" spans="1:15" x14ac:dyDescent="0.25">
      <c r="A13489" t="s">
        <v>6033</v>
      </c>
      <c r="B13489" t="s">
        <v>6034</v>
      </c>
      <c r="C13489">
        <v>1600001066</v>
      </c>
      <c r="D13489">
        <v>20230502</v>
      </c>
      <c r="E13489">
        <v>44561005</v>
      </c>
      <c r="F13489" t="s">
        <v>59</v>
      </c>
      <c r="I13489">
        <v>105230022</v>
      </c>
      <c r="J13489">
        <v>20230502</v>
      </c>
      <c r="K13489" t="s">
        <v>1483</v>
      </c>
      <c r="L13489">
        <v>95.92</v>
      </c>
      <c r="M13489">
        <v>0</v>
      </c>
      <c r="N13489" t="s">
        <v>83</v>
      </c>
      <c r="O13489">
        <v>20230622</v>
      </c>
    </row>
    <row r="13490" spans="1:15" x14ac:dyDescent="0.25">
      <c r="A13490" t="s">
        <v>6033</v>
      </c>
      <c r="B13490" t="s">
        <v>6034</v>
      </c>
      <c r="C13490">
        <v>1600008042</v>
      </c>
      <c r="D13490">
        <v>20230818</v>
      </c>
      <c r="E13490">
        <v>60200013</v>
      </c>
      <c r="F13490" t="s">
        <v>6135</v>
      </c>
      <c r="I13490" t="s">
        <v>5951</v>
      </c>
      <c r="J13490">
        <v>20230818</v>
      </c>
      <c r="K13490" t="s">
        <v>5952</v>
      </c>
      <c r="L13490">
        <v>464.66</v>
      </c>
      <c r="M13490">
        <v>0</v>
      </c>
    </row>
    <row r="13491" spans="1:15" x14ac:dyDescent="0.25">
      <c r="A13491" t="s">
        <v>6033</v>
      </c>
      <c r="B13491" t="s">
        <v>6034</v>
      </c>
      <c r="C13491">
        <v>1600005479</v>
      </c>
      <c r="D13491">
        <v>20230712</v>
      </c>
      <c r="E13491">
        <v>62110000</v>
      </c>
      <c r="F13491" t="s">
        <v>6098</v>
      </c>
      <c r="I13491">
        <v>23078737</v>
      </c>
      <c r="J13491">
        <v>20230712</v>
      </c>
      <c r="K13491" t="s">
        <v>4139</v>
      </c>
      <c r="L13491">
        <v>880.39</v>
      </c>
      <c r="M13491">
        <v>0</v>
      </c>
    </row>
    <row r="13492" spans="1:15" x14ac:dyDescent="0.25">
      <c r="A13492" t="s">
        <v>6033</v>
      </c>
      <c r="B13492" t="s">
        <v>6034</v>
      </c>
      <c r="C13492">
        <v>1600011255</v>
      </c>
      <c r="D13492">
        <v>20231024</v>
      </c>
      <c r="E13492">
        <v>62110000</v>
      </c>
      <c r="F13492" t="s">
        <v>6098</v>
      </c>
      <c r="I13492">
        <v>29418</v>
      </c>
      <c r="J13492">
        <v>20231024</v>
      </c>
      <c r="K13492" t="s">
        <v>8270</v>
      </c>
      <c r="L13492">
        <v>1344.43</v>
      </c>
      <c r="M13492">
        <v>0</v>
      </c>
    </row>
    <row r="13493" spans="1:15" x14ac:dyDescent="0.25">
      <c r="A13493" t="s">
        <v>6033</v>
      </c>
      <c r="B13493" t="s">
        <v>6034</v>
      </c>
      <c r="C13493">
        <v>1600006801</v>
      </c>
      <c r="D13493">
        <v>20230821</v>
      </c>
      <c r="E13493">
        <v>61220000</v>
      </c>
      <c r="F13493" t="s">
        <v>6117</v>
      </c>
      <c r="I13493">
        <v>108230056</v>
      </c>
      <c r="J13493">
        <v>20230821</v>
      </c>
      <c r="K13493" t="s">
        <v>4372</v>
      </c>
      <c r="L13493">
        <v>1481.55</v>
      </c>
      <c r="M13493">
        <v>0</v>
      </c>
    </row>
    <row r="13494" spans="1:15" x14ac:dyDescent="0.25">
      <c r="A13494" t="s">
        <v>6033</v>
      </c>
      <c r="B13494" t="s">
        <v>6034</v>
      </c>
      <c r="C13494">
        <v>1600000124</v>
      </c>
      <c r="D13494">
        <v>20230408</v>
      </c>
      <c r="E13494">
        <v>40100000</v>
      </c>
      <c r="F13494" t="s">
        <v>55</v>
      </c>
      <c r="G13494" t="s">
        <v>178</v>
      </c>
      <c r="H13494" t="s">
        <v>179</v>
      </c>
      <c r="I13494">
        <v>104230019</v>
      </c>
      <c r="J13494">
        <v>20230408</v>
      </c>
      <c r="K13494" t="s">
        <v>990</v>
      </c>
      <c r="L13494">
        <v>0</v>
      </c>
      <c r="M13494">
        <v>1889.56</v>
      </c>
      <c r="N13494" t="s">
        <v>34</v>
      </c>
      <c r="O13494">
        <v>20230413</v>
      </c>
    </row>
    <row r="13495" spans="1:15" x14ac:dyDescent="0.25">
      <c r="A13495" t="s">
        <v>6033</v>
      </c>
      <c r="B13495" t="s">
        <v>6034</v>
      </c>
      <c r="C13495">
        <v>1600002329</v>
      </c>
      <c r="D13495">
        <v>20230601</v>
      </c>
      <c r="E13495">
        <v>40100000</v>
      </c>
      <c r="F13495" t="s">
        <v>55</v>
      </c>
      <c r="G13495" t="s">
        <v>997</v>
      </c>
      <c r="H13495" t="s">
        <v>998</v>
      </c>
      <c r="I13495" t="s">
        <v>8166</v>
      </c>
      <c r="J13495">
        <v>20230601</v>
      </c>
      <c r="K13495" t="s">
        <v>8500</v>
      </c>
      <c r="L13495">
        <v>0</v>
      </c>
      <c r="M13495">
        <v>483.6</v>
      </c>
      <c r="N13495" t="s">
        <v>37</v>
      </c>
      <c r="O13495">
        <v>20230616</v>
      </c>
    </row>
    <row r="13496" spans="1:15" x14ac:dyDescent="0.25">
      <c r="A13496" t="s">
        <v>6033</v>
      </c>
      <c r="B13496" t="s">
        <v>6034</v>
      </c>
      <c r="C13496">
        <v>1600003279</v>
      </c>
      <c r="D13496">
        <v>20230617</v>
      </c>
      <c r="E13496">
        <v>44561005</v>
      </c>
      <c r="F13496" t="s">
        <v>59</v>
      </c>
      <c r="I13496">
        <v>106230113</v>
      </c>
      <c r="J13496">
        <v>20230617</v>
      </c>
      <c r="K13496" t="s">
        <v>323</v>
      </c>
      <c r="L13496">
        <v>305.62</v>
      </c>
      <c r="M13496">
        <v>0</v>
      </c>
      <c r="N13496" t="s">
        <v>37</v>
      </c>
      <c r="O13496">
        <v>20230718</v>
      </c>
    </row>
    <row r="13497" spans="1:15" x14ac:dyDescent="0.25">
      <c r="A13497" t="s">
        <v>6033</v>
      </c>
      <c r="B13497" t="s">
        <v>6034</v>
      </c>
      <c r="C13497">
        <v>1600003155</v>
      </c>
      <c r="D13497">
        <v>20230617</v>
      </c>
      <c r="E13497">
        <v>61350000</v>
      </c>
      <c r="F13497" t="s">
        <v>6059</v>
      </c>
      <c r="I13497" t="s">
        <v>7300</v>
      </c>
      <c r="J13497">
        <v>20230617</v>
      </c>
      <c r="K13497" t="s">
        <v>471</v>
      </c>
      <c r="L13497">
        <v>1044.3599999999999</v>
      </c>
      <c r="M13497">
        <v>0</v>
      </c>
    </row>
    <row r="13498" spans="1:15" x14ac:dyDescent="0.25">
      <c r="A13498" t="s">
        <v>6033</v>
      </c>
      <c r="B13498" t="s">
        <v>6034</v>
      </c>
      <c r="C13498">
        <v>1600005472</v>
      </c>
      <c r="D13498">
        <v>20230710</v>
      </c>
      <c r="E13498">
        <v>40100000</v>
      </c>
      <c r="F13498" t="s">
        <v>55</v>
      </c>
      <c r="G13498" t="s">
        <v>598</v>
      </c>
      <c r="H13498" t="s">
        <v>599</v>
      </c>
      <c r="I13498">
        <v>212973684</v>
      </c>
      <c r="J13498">
        <v>20230710</v>
      </c>
      <c r="K13498" t="s">
        <v>7586</v>
      </c>
      <c r="L13498">
        <v>0</v>
      </c>
      <c r="M13498">
        <v>926.84</v>
      </c>
      <c r="N13498" t="s">
        <v>117</v>
      </c>
      <c r="O13498">
        <v>20230809</v>
      </c>
    </row>
    <row r="13499" spans="1:15" x14ac:dyDescent="0.25">
      <c r="A13499" t="s">
        <v>6033</v>
      </c>
      <c r="B13499" t="s">
        <v>6034</v>
      </c>
      <c r="C13499">
        <v>1600005823</v>
      </c>
      <c r="D13499">
        <v>20230630</v>
      </c>
      <c r="E13499">
        <v>40100000</v>
      </c>
      <c r="F13499" t="s">
        <v>55</v>
      </c>
      <c r="G13499" t="s">
        <v>2482</v>
      </c>
      <c r="H13499" t="s">
        <v>2483</v>
      </c>
      <c r="I13499" t="s">
        <v>1341</v>
      </c>
      <c r="J13499">
        <v>20230630</v>
      </c>
      <c r="K13499" t="s">
        <v>1342</v>
      </c>
      <c r="L13499">
        <v>0</v>
      </c>
      <c r="M13499">
        <v>980.4</v>
      </c>
      <c r="N13499" t="s">
        <v>80</v>
      </c>
      <c r="O13499">
        <v>20230809</v>
      </c>
    </row>
    <row r="13500" spans="1:15" x14ac:dyDescent="0.25">
      <c r="A13500" t="s">
        <v>6033</v>
      </c>
      <c r="B13500" t="s">
        <v>6034</v>
      </c>
      <c r="C13500">
        <v>1600002044</v>
      </c>
      <c r="D13500">
        <v>20230417</v>
      </c>
      <c r="E13500">
        <v>60610003</v>
      </c>
      <c r="F13500" t="s">
        <v>7054</v>
      </c>
      <c r="I13500">
        <v>11625900000694</v>
      </c>
      <c r="J13500">
        <v>20230417</v>
      </c>
      <c r="K13500" t="s">
        <v>8501</v>
      </c>
      <c r="L13500">
        <v>76.650000000000006</v>
      </c>
      <c r="M13500">
        <v>0</v>
      </c>
    </row>
    <row r="13501" spans="1:15" x14ac:dyDescent="0.25">
      <c r="A13501" t="s">
        <v>6033</v>
      </c>
      <c r="B13501" t="s">
        <v>6034</v>
      </c>
      <c r="C13501">
        <v>1600003146</v>
      </c>
      <c r="D13501">
        <v>20230604</v>
      </c>
      <c r="E13501">
        <v>44561005</v>
      </c>
      <c r="F13501" t="s">
        <v>59</v>
      </c>
      <c r="I13501">
        <v>106230024</v>
      </c>
      <c r="J13501">
        <v>20230604</v>
      </c>
      <c r="K13501" t="s">
        <v>165</v>
      </c>
      <c r="L13501">
        <v>344.88</v>
      </c>
      <c r="M13501">
        <v>0</v>
      </c>
      <c r="N13501" t="s">
        <v>37</v>
      </c>
      <c r="O13501">
        <v>20230718</v>
      </c>
    </row>
    <row r="13502" spans="1:15" x14ac:dyDescent="0.25">
      <c r="A13502" t="s">
        <v>6033</v>
      </c>
      <c r="B13502" t="s">
        <v>6034</v>
      </c>
      <c r="C13502">
        <v>1600012094</v>
      </c>
      <c r="D13502">
        <v>20231031</v>
      </c>
      <c r="E13502">
        <v>44561005</v>
      </c>
      <c r="F13502" t="s">
        <v>59</v>
      </c>
      <c r="I13502">
        <v>110230303</v>
      </c>
      <c r="J13502">
        <v>20231031</v>
      </c>
      <c r="K13502" t="s">
        <v>8312</v>
      </c>
      <c r="L13502">
        <v>1.32</v>
      </c>
      <c r="M13502">
        <v>0</v>
      </c>
    </row>
    <row r="13503" spans="1:15" x14ac:dyDescent="0.25">
      <c r="A13503" t="s">
        <v>6033</v>
      </c>
      <c r="B13503" t="s">
        <v>6034</v>
      </c>
      <c r="C13503">
        <v>1600012098</v>
      </c>
      <c r="D13503">
        <v>20231017</v>
      </c>
      <c r="E13503">
        <v>44561001</v>
      </c>
      <c r="F13503" t="s">
        <v>33</v>
      </c>
      <c r="I13503">
        <v>110230307</v>
      </c>
      <c r="J13503">
        <v>20231017</v>
      </c>
      <c r="K13503" t="s">
        <v>6835</v>
      </c>
      <c r="L13503">
        <v>4.95</v>
      </c>
      <c r="M13503">
        <v>0</v>
      </c>
    </row>
    <row r="13504" spans="1:15" x14ac:dyDescent="0.25">
      <c r="A13504" t="s">
        <v>6033</v>
      </c>
      <c r="B13504" t="s">
        <v>6034</v>
      </c>
      <c r="C13504">
        <v>1600000084</v>
      </c>
      <c r="D13504">
        <v>20230414</v>
      </c>
      <c r="E13504">
        <v>44561005</v>
      </c>
      <c r="F13504" t="s">
        <v>59</v>
      </c>
      <c r="I13504" t="s">
        <v>8502</v>
      </c>
      <c r="J13504">
        <v>20230414</v>
      </c>
      <c r="K13504" t="s">
        <v>177</v>
      </c>
      <c r="L13504">
        <v>296.8</v>
      </c>
      <c r="M13504">
        <v>0</v>
      </c>
      <c r="N13504" t="s">
        <v>54</v>
      </c>
      <c r="O13504">
        <v>20230522</v>
      </c>
    </row>
    <row r="13505" spans="1:15" x14ac:dyDescent="0.25">
      <c r="A13505" t="s">
        <v>6033</v>
      </c>
      <c r="B13505" t="s">
        <v>6034</v>
      </c>
      <c r="C13505">
        <v>1600006664</v>
      </c>
      <c r="D13505">
        <v>20230731</v>
      </c>
      <c r="E13505">
        <v>40100000</v>
      </c>
      <c r="F13505" t="s">
        <v>55</v>
      </c>
      <c r="G13505" t="s">
        <v>598</v>
      </c>
      <c r="H13505" t="s">
        <v>599</v>
      </c>
      <c r="I13505">
        <v>213042725</v>
      </c>
      <c r="J13505">
        <v>20230731</v>
      </c>
      <c r="K13505" t="s">
        <v>7414</v>
      </c>
      <c r="L13505">
        <v>0</v>
      </c>
      <c r="M13505">
        <v>359.1</v>
      </c>
      <c r="N13505" t="s">
        <v>117</v>
      </c>
      <c r="O13505">
        <v>20230809</v>
      </c>
    </row>
    <row r="13506" spans="1:15" x14ac:dyDescent="0.25">
      <c r="A13506" t="s">
        <v>6033</v>
      </c>
      <c r="B13506" t="s">
        <v>6034</v>
      </c>
      <c r="C13506">
        <v>1600003266</v>
      </c>
      <c r="D13506">
        <v>20230624</v>
      </c>
      <c r="E13506">
        <v>44561005</v>
      </c>
      <c r="F13506" t="s">
        <v>59</v>
      </c>
      <c r="I13506">
        <v>106230100</v>
      </c>
      <c r="J13506">
        <v>20230624</v>
      </c>
      <c r="K13506" t="s">
        <v>1040</v>
      </c>
      <c r="L13506">
        <v>94.86</v>
      </c>
      <c r="M13506">
        <v>0</v>
      </c>
      <c r="N13506" t="s">
        <v>37</v>
      </c>
      <c r="O13506">
        <v>20230718</v>
      </c>
    </row>
    <row r="13507" spans="1:15" x14ac:dyDescent="0.25">
      <c r="A13507" t="s">
        <v>6033</v>
      </c>
      <c r="B13507" t="s">
        <v>6034</v>
      </c>
      <c r="C13507">
        <v>1600001036</v>
      </c>
      <c r="D13507">
        <v>20230515</v>
      </c>
      <c r="E13507">
        <v>40100000</v>
      </c>
      <c r="F13507" t="s">
        <v>55</v>
      </c>
      <c r="G13507" t="s">
        <v>1007</v>
      </c>
      <c r="H13507" t="s">
        <v>1008</v>
      </c>
      <c r="I13507" t="s">
        <v>8503</v>
      </c>
      <c r="J13507">
        <v>20230515</v>
      </c>
      <c r="K13507" t="s">
        <v>1010</v>
      </c>
      <c r="L13507">
        <v>0</v>
      </c>
      <c r="M13507">
        <v>706.34</v>
      </c>
      <c r="N13507" t="s">
        <v>83</v>
      </c>
      <c r="O13507">
        <v>20230516</v>
      </c>
    </row>
    <row r="13508" spans="1:15" x14ac:dyDescent="0.25">
      <c r="A13508" t="s">
        <v>6033</v>
      </c>
      <c r="B13508" t="s">
        <v>6034</v>
      </c>
      <c r="C13508">
        <v>1600009540</v>
      </c>
      <c r="D13508">
        <v>20230922</v>
      </c>
      <c r="E13508">
        <v>44561005</v>
      </c>
      <c r="F13508" t="s">
        <v>59</v>
      </c>
      <c r="I13508">
        <v>35477</v>
      </c>
      <c r="J13508">
        <v>20230922</v>
      </c>
      <c r="K13508" t="s">
        <v>3853</v>
      </c>
      <c r="L13508">
        <v>282.27999999999997</v>
      </c>
      <c r="M13508">
        <v>0</v>
      </c>
      <c r="N13508" t="s">
        <v>27</v>
      </c>
      <c r="O13508">
        <v>20231124</v>
      </c>
    </row>
    <row r="13509" spans="1:15" x14ac:dyDescent="0.25">
      <c r="A13509" t="s">
        <v>6033</v>
      </c>
      <c r="B13509" t="s">
        <v>6034</v>
      </c>
      <c r="C13509">
        <v>1600009595</v>
      </c>
      <c r="D13509">
        <v>20230901</v>
      </c>
      <c r="E13509">
        <v>61350001</v>
      </c>
      <c r="F13509" t="s">
        <v>6078</v>
      </c>
      <c r="I13509" t="s">
        <v>6558</v>
      </c>
      <c r="J13509">
        <v>20230901</v>
      </c>
      <c r="K13509" t="s">
        <v>6559</v>
      </c>
      <c r="L13509">
        <v>1761</v>
      </c>
      <c r="M13509">
        <v>0</v>
      </c>
    </row>
    <row r="13510" spans="1:15" x14ac:dyDescent="0.25">
      <c r="A13510" t="s">
        <v>6033</v>
      </c>
      <c r="B13510" t="s">
        <v>6034</v>
      </c>
      <c r="C13510">
        <v>1600007987</v>
      </c>
      <c r="D13510">
        <v>20230801</v>
      </c>
      <c r="E13510">
        <v>40100000</v>
      </c>
      <c r="F13510" t="s">
        <v>55</v>
      </c>
      <c r="G13510" t="s">
        <v>5295</v>
      </c>
      <c r="H13510" t="s">
        <v>5296</v>
      </c>
      <c r="I13510">
        <v>23104325</v>
      </c>
      <c r="J13510">
        <v>20230801</v>
      </c>
      <c r="K13510" t="s">
        <v>6844</v>
      </c>
      <c r="L13510">
        <v>0</v>
      </c>
      <c r="M13510">
        <v>83.36</v>
      </c>
      <c r="N13510" t="s">
        <v>83</v>
      </c>
      <c r="O13510">
        <v>20230823</v>
      </c>
    </row>
    <row r="13511" spans="1:15" x14ac:dyDescent="0.25">
      <c r="A13511" t="s">
        <v>6033</v>
      </c>
      <c r="B13511" t="s">
        <v>6034</v>
      </c>
      <c r="C13511">
        <v>1600001694</v>
      </c>
      <c r="D13511">
        <v>20230505</v>
      </c>
      <c r="E13511">
        <v>44561005</v>
      </c>
      <c r="F13511" t="s">
        <v>59</v>
      </c>
      <c r="I13511">
        <v>31994</v>
      </c>
      <c r="J13511">
        <v>20230505</v>
      </c>
      <c r="K13511" t="s">
        <v>517</v>
      </c>
      <c r="L13511">
        <v>547.22</v>
      </c>
      <c r="M13511">
        <v>0</v>
      </c>
      <c r="N13511" t="s">
        <v>80</v>
      </c>
      <c r="O13511">
        <v>20230821</v>
      </c>
    </row>
    <row r="13512" spans="1:15" x14ac:dyDescent="0.25">
      <c r="A13512" t="s">
        <v>6033</v>
      </c>
      <c r="B13512" t="s">
        <v>6034</v>
      </c>
      <c r="C13512">
        <v>1600008273</v>
      </c>
      <c r="D13512">
        <v>20230904</v>
      </c>
      <c r="E13512">
        <v>40100000</v>
      </c>
      <c r="F13512" t="s">
        <v>55</v>
      </c>
      <c r="G13512" t="s">
        <v>162</v>
      </c>
      <c r="H13512" t="s">
        <v>163</v>
      </c>
      <c r="I13512">
        <v>109230095</v>
      </c>
      <c r="J13512">
        <v>20230904</v>
      </c>
      <c r="K13512" t="s">
        <v>1710</v>
      </c>
      <c r="L13512">
        <v>0</v>
      </c>
      <c r="M13512">
        <v>2069.2600000000002</v>
      </c>
      <c r="N13512" t="s">
        <v>446</v>
      </c>
      <c r="O13512">
        <v>20230906</v>
      </c>
    </row>
    <row r="13513" spans="1:15" x14ac:dyDescent="0.25">
      <c r="A13513" t="s">
        <v>6033</v>
      </c>
      <c r="B13513" t="s">
        <v>6034</v>
      </c>
      <c r="C13513">
        <v>1600005396</v>
      </c>
      <c r="D13513">
        <v>20230630</v>
      </c>
      <c r="E13513">
        <v>40100000</v>
      </c>
      <c r="F13513" t="s">
        <v>55</v>
      </c>
      <c r="G13513" t="s">
        <v>651</v>
      </c>
      <c r="H13513" t="s">
        <v>652</v>
      </c>
      <c r="I13513">
        <v>21898</v>
      </c>
      <c r="J13513">
        <v>20230630</v>
      </c>
      <c r="K13513" t="s">
        <v>5949</v>
      </c>
      <c r="L13513">
        <v>0</v>
      </c>
      <c r="M13513">
        <v>4239.1099999999997</v>
      </c>
      <c r="N13513" t="s">
        <v>80</v>
      </c>
      <c r="O13513">
        <v>20230724</v>
      </c>
    </row>
    <row r="13514" spans="1:15" x14ac:dyDescent="0.25">
      <c r="A13514" t="s">
        <v>6033</v>
      </c>
      <c r="B13514" t="s">
        <v>6034</v>
      </c>
      <c r="C13514">
        <v>1600010225</v>
      </c>
      <c r="D13514">
        <v>20231005</v>
      </c>
      <c r="E13514">
        <v>40100000</v>
      </c>
      <c r="F13514" t="s">
        <v>55</v>
      </c>
      <c r="G13514" t="s">
        <v>139</v>
      </c>
      <c r="H13514" t="s">
        <v>140</v>
      </c>
      <c r="I13514">
        <v>110230116</v>
      </c>
      <c r="J13514">
        <v>20231005</v>
      </c>
      <c r="K13514" t="s">
        <v>8504</v>
      </c>
      <c r="L13514">
        <v>0</v>
      </c>
      <c r="M13514">
        <v>116</v>
      </c>
      <c r="N13514" t="s">
        <v>142</v>
      </c>
      <c r="O13514">
        <v>20231005</v>
      </c>
    </row>
    <row r="13515" spans="1:15" x14ac:dyDescent="0.25">
      <c r="A13515" t="s">
        <v>6033</v>
      </c>
      <c r="B13515" t="s">
        <v>6034</v>
      </c>
      <c r="C13515">
        <v>1600003412</v>
      </c>
      <c r="D13515">
        <v>20230531</v>
      </c>
      <c r="E13515">
        <v>60610001</v>
      </c>
      <c r="F13515" t="s">
        <v>6517</v>
      </c>
      <c r="I13515" t="s">
        <v>3865</v>
      </c>
      <c r="J13515">
        <v>20230531</v>
      </c>
      <c r="K13515" t="s">
        <v>3866</v>
      </c>
      <c r="L13515">
        <v>103.98</v>
      </c>
      <c r="M13515">
        <v>0</v>
      </c>
    </row>
    <row r="13516" spans="1:15" x14ac:dyDescent="0.25">
      <c r="A13516" t="s">
        <v>6033</v>
      </c>
      <c r="B13516" t="s">
        <v>6034</v>
      </c>
      <c r="C13516">
        <v>1600000199</v>
      </c>
      <c r="D13516">
        <v>20230424</v>
      </c>
      <c r="E13516">
        <v>40100000</v>
      </c>
      <c r="F13516" t="s">
        <v>55</v>
      </c>
      <c r="G13516" t="s">
        <v>144</v>
      </c>
      <c r="H13516" t="s">
        <v>145</v>
      </c>
      <c r="I13516">
        <v>104230094</v>
      </c>
      <c r="J13516">
        <v>20230424</v>
      </c>
      <c r="K13516" t="s">
        <v>2134</v>
      </c>
      <c r="L13516">
        <v>0</v>
      </c>
      <c r="M13516">
        <v>580.79</v>
      </c>
      <c r="N13516" t="s">
        <v>619</v>
      </c>
      <c r="O13516">
        <v>20230425</v>
      </c>
    </row>
    <row r="13517" spans="1:15" x14ac:dyDescent="0.25">
      <c r="A13517" t="s">
        <v>6033</v>
      </c>
      <c r="B13517" t="s">
        <v>6034</v>
      </c>
      <c r="C13517">
        <v>1600000181</v>
      </c>
      <c r="D13517">
        <v>20230405</v>
      </c>
      <c r="E13517">
        <v>44561005</v>
      </c>
      <c r="F13517" t="s">
        <v>59</v>
      </c>
      <c r="I13517">
        <v>104230076</v>
      </c>
      <c r="J13517">
        <v>20230405</v>
      </c>
      <c r="K13517" t="s">
        <v>1727</v>
      </c>
      <c r="L13517">
        <v>281.82</v>
      </c>
      <c r="M13517">
        <v>0</v>
      </c>
      <c r="N13517" t="s">
        <v>54</v>
      </c>
      <c r="O13517">
        <v>20230522</v>
      </c>
    </row>
    <row r="13518" spans="1:15" x14ac:dyDescent="0.25">
      <c r="A13518" t="s">
        <v>6033</v>
      </c>
      <c r="B13518" t="s">
        <v>6034</v>
      </c>
      <c r="C13518">
        <v>1600000747</v>
      </c>
      <c r="D13518">
        <v>20230401</v>
      </c>
      <c r="E13518">
        <v>44561005</v>
      </c>
      <c r="F13518" t="s">
        <v>59</v>
      </c>
      <c r="I13518" t="s">
        <v>8192</v>
      </c>
      <c r="J13518">
        <v>20230401</v>
      </c>
      <c r="K13518" t="s">
        <v>8193</v>
      </c>
      <c r="L13518">
        <v>40</v>
      </c>
      <c r="M13518">
        <v>0</v>
      </c>
      <c r="N13518" t="s">
        <v>54</v>
      </c>
      <c r="O13518">
        <v>20230522</v>
      </c>
    </row>
    <row r="13519" spans="1:15" x14ac:dyDescent="0.25">
      <c r="A13519" t="s">
        <v>6033</v>
      </c>
      <c r="B13519" t="s">
        <v>6034</v>
      </c>
      <c r="C13519">
        <v>1600006644</v>
      </c>
      <c r="D13519">
        <v>20230731</v>
      </c>
      <c r="E13519">
        <v>60200013</v>
      </c>
      <c r="F13519" t="s">
        <v>6135</v>
      </c>
      <c r="I13519">
        <v>1600830</v>
      </c>
      <c r="J13519">
        <v>20230731</v>
      </c>
      <c r="K13519" t="s">
        <v>8505</v>
      </c>
      <c r="L13519">
        <v>2044.34</v>
      </c>
      <c r="M13519">
        <v>0</v>
      </c>
    </row>
    <row r="13520" spans="1:15" x14ac:dyDescent="0.25">
      <c r="A13520" t="s">
        <v>6033</v>
      </c>
      <c r="B13520" t="s">
        <v>6034</v>
      </c>
      <c r="C13520">
        <v>1600004885</v>
      </c>
      <c r="D13520">
        <v>20230601</v>
      </c>
      <c r="E13520">
        <v>40100000</v>
      </c>
      <c r="F13520" t="s">
        <v>55</v>
      </c>
      <c r="G13520" t="s">
        <v>719</v>
      </c>
      <c r="H13520" t="s">
        <v>720</v>
      </c>
      <c r="I13520" t="s">
        <v>8098</v>
      </c>
      <c r="J13520">
        <v>20230601</v>
      </c>
      <c r="K13520" t="s">
        <v>8099</v>
      </c>
      <c r="L13520">
        <v>0</v>
      </c>
      <c r="M13520">
        <v>-1410</v>
      </c>
      <c r="N13520" t="s">
        <v>794</v>
      </c>
      <c r="O13520">
        <v>20230808</v>
      </c>
    </row>
    <row r="13521" spans="1:15" x14ac:dyDescent="0.25">
      <c r="A13521" t="s">
        <v>6033</v>
      </c>
      <c r="B13521" t="s">
        <v>6034</v>
      </c>
      <c r="C13521">
        <v>1600000353</v>
      </c>
      <c r="D13521">
        <v>20230406</v>
      </c>
      <c r="E13521">
        <v>61560001</v>
      </c>
      <c r="F13521" t="s">
        <v>6682</v>
      </c>
      <c r="I13521" t="s">
        <v>5193</v>
      </c>
      <c r="J13521">
        <v>20230406</v>
      </c>
      <c r="K13521" t="s">
        <v>5194</v>
      </c>
      <c r="L13521">
        <v>392</v>
      </c>
      <c r="M13521">
        <v>0</v>
      </c>
    </row>
    <row r="13522" spans="1:15" x14ac:dyDescent="0.25">
      <c r="A13522" t="s">
        <v>6033</v>
      </c>
      <c r="B13522" t="s">
        <v>6034</v>
      </c>
      <c r="C13522">
        <v>1600003367</v>
      </c>
      <c r="D13522">
        <v>20230531</v>
      </c>
      <c r="E13522">
        <v>62810000</v>
      </c>
      <c r="F13522" t="s">
        <v>6482</v>
      </c>
      <c r="I13522" t="s">
        <v>7577</v>
      </c>
      <c r="J13522">
        <v>20230531</v>
      </c>
      <c r="K13522" t="s">
        <v>8506</v>
      </c>
      <c r="L13522">
        <v>64</v>
      </c>
      <c r="M13522">
        <v>0</v>
      </c>
    </row>
    <row r="13523" spans="1:15" x14ac:dyDescent="0.25">
      <c r="A13523" t="s">
        <v>6033</v>
      </c>
      <c r="B13523" t="s">
        <v>6034</v>
      </c>
      <c r="C13523">
        <v>1600001066</v>
      </c>
      <c r="D13523">
        <v>20230502</v>
      </c>
      <c r="E13523">
        <v>40100000</v>
      </c>
      <c r="F13523" t="s">
        <v>55</v>
      </c>
      <c r="G13523" t="s">
        <v>144</v>
      </c>
      <c r="H13523" t="s">
        <v>145</v>
      </c>
      <c r="I13523">
        <v>105230022</v>
      </c>
      <c r="J13523">
        <v>20230502</v>
      </c>
      <c r="K13523" t="s">
        <v>1483</v>
      </c>
      <c r="L13523">
        <v>0</v>
      </c>
      <c r="M13523">
        <v>575.52</v>
      </c>
      <c r="N13523" t="s">
        <v>1451</v>
      </c>
      <c r="O13523">
        <v>20230503</v>
      </c>
    </row>
    <row r="13524" spans="1:15" x14ac:dyDescent="0.25">
      <c r="A13524" t="s">
        <v>6033</v>
      </c>
      <c r="B13524" t="s">
        <v>6034</v>
      </c>
      <c r="C13524">
        <v>1600003534</v>
      </c>
      <c r="D13524">
        <v>20230531</v>
      </c>
      <c r="E13524">
        <v>40100000</v>
      </c>
      <c r="F13524" t="s">
        <v>55</v>
      </c>
      <c r="G13524" t="s">
        <v>305</v>
      </c>
      <c r="H13524" t="s">
        <v>306</v>
      </c>
      <c r="I13524" t="s">
        <v>3050</v>
      </c>
      <c r="J13524">
        <v>20230531</v>
      </c>
      <c r="K13524" t="s">
        <v>3051</v>
      </c>
      <c r="L13524">
        <v>0</v>
      </c>
      <c r="M13524">
        <v>144</v>
      </c>
      <c r="N13524" t="s">
        <v>37</v>
      </c>
      <c r="O13524">
        <v>20230719</v>
      </c>
    </row>
    <row r="13525" spans="1:15" x14ac:dyDescent="0.25">
      <c r="A13525" t="s">
        <v>6033</v>
      </c>
      <c r="B13525" t="s">
        <v>6034</v>
      </c>
      <c r="C13525">
        <v>1600010030</v>
      </c>
      <c r="D13525">
        <v>20231017</v>
      </c>
      <c r="E13525">
        <v>40100000</v>
      </c>
      <c r="F13525" t="s">
        <v>55</v>
      </c>
      <c r="G13525" t="s">
        <v>468</v>
      </c>
      <c r="H13525" t="s">
        <v>469</v>
      </c>
      <c r="I13525" t="s">
        <v>6562</v>
      </c>
      <c r="J13525">
        <v>20231017</v>
      </c>
      <c r="K13525" t="s">
        <v>1793</v>
      </c>
      <c r="L13525">
        <v>0</v>
      </c>
      <c r="M13525">
        <v>1336.84</v>
      </c>
      <c r="N13525" t="s">
        <v>684</v>
      </c>
      <c r="O13525">
        <v>20231026</v>
      </c>
    </row>
    <row r="13526" spans="1:15" x14ac:dyDescent="0.25">
      <c r="A13526" t="s">
        <v>6033</v>
      </c>
      <c r="B13526" t="s">
        <v>6034</v>
      </c>
      <c r="C13526">
        <v>1600006797</v>
      </c>
      <c r="D13526">
        <v>20230801</v>
      </c>
      <c r="E13526">
        <v>40100000</v>
      </c>
      <c r="F13526" t="s">
        <v>55</v>
      </c>
      <c r="G13526" t="s">
        <v>178</v>
      </c>
      <c r="H13526" t="s">
        <v>179</v>
      </c>
      <c r="I13526">
        <v>108230052</v>
      </c>
      <c r="J13526">
        <v>20230801</v>
      </c>
      <c r="K13526" t="s">
        <v>804</v>
      </c>
      <c r="L13526">
        <v>0</v>
      </c>
      <c r="M13526">
        <v>1889.92</v>
      </c>
      <c r="N13526" t="s">
        <v>2084</v>
      </c>
      <c r="O13526">
        <v>20230804</v>
      </c>
    </row>
    <row r="13527" spans="1:15" x14ac:dyDescent="0.25">
      <c r="A13527" t="s">
        <v>6033</v>
      </c>
      <c r="B13527" t="s">
        <v>6034</v>
      </c>
      <c r="C13527">
        <v>1600005255</v>
      </c>
      <c r="D13527">
        <v>20230630</v>
      </c>
      <c r="E13527">
        <v>60200013</v>
      </c>
      <c r="F13527" t="s">
        <v>6135</v>
      </c>
      <c r="I13527" t="s">
        <v>8043</v>
      </c>
      <c r="J13527">
        <v>20230630</v>
      </c>
      <c r="K13527" t="s">
        <v>8507</v>
      </c>
      <c r="L13527">
        <v>642.48</v>
      </c>
      <c r="M13527">
        <v>0</v>
      </c>
    </row>
    <row r="13528" spans="1:15" x14ac:dyDescent="0.25">
      <c r="A13528" t="s">
        <v>6033</v>
      </c>
      <c r="B13528" t="s">
        <v>6034</v>
      </c>
      <c r="C13528">
        <v>1600000103</v>
      </c>
      <c r="D13528">
        <v>20230427</v>
      </c>
      <c r="E13528">
        <v>61350000</v>
      </c>
      <c r="F13528" t="s">
        <v>6059</v>
      </c>
      <c r="I13528" t="s">
        <v>7199</v>
      </c>
      <c r="J13528">
        <v>20230427</v>
      </c>
      <c r="K13528" t="s">
        <v>710</v>
      </c>
      <c r="L13528">
        <v>1300</v>
      </c>
      <c r="M13528">
        <v>0</v>
      </c>
    </row>
    <row r="13529" spans="1:15" x14ac:dyDescent="0.25">
      <c r="A13529" t="s">
        <v>6033</v>
      </c>
      <c r="B13529" t="s">
        <v>6034</v>
      </c>
      <c r="C13529">
        <v>1600005259</v>
      </c>
      <c r="D13529">
        <v>20230627</v>
      </c>
      <c r="E13529">
        <v>44561005</v>
      </c>
      <c r="F13529" t="s">
        <v>59</v>
      </c>
      <c r="I13529">
        <v>16</v>
      </c>
      <c r="J13529">
        <v>20230627</v>
      </c>
      <c r="K13529" t="s">
        <v>7789</v>
      </c>
      <c r="L13529">
        <v>-56.06</v>
      </c>
      <c r="M13529">
        <v>0</v>
      </c>
      <c r="N13529" t="s">
        <v>117</v>
      </c>
      <c r="O13529">
        <v>20230921</v>
      </c>
    </row>
    <row r="13530" spans="1:15" x14ac:dyDescent="0.25">
      <c r="A13530" t="s">
        <v>6033</v>
      </c>
      <c r="B13530" t="s">
        <v>6034</v>
      </c>
      <c r="C13530">
        <v>1600008823</v>
      </c>
      <c r="D13530">
        <v>20230905</v>
      </c>
      <c r="E13530">
        <v>44561005</v>
      </c>
      <c r="F13530" t="s">
        <v>59</v>
      </c>
      <c r="I13530" t="s">
        <v>5726</v>
      </c>
      <c r="J13530">
        <v>20230905</v>
      </c>
      <c r="K13530" t="s">
        <v>8336</v>
      </c>
      <c r="L13530">
        <v>1.42</v>
      </c>
      <c r="M13530">
        <v>0</v>
      </c>
      <c r="N13530" t="s">
        <v>34</v>
      </c>
      <c r="O13530">
        <v>20231024</v>
      </c>
    </row>
    <row r="13531" spans="1:15" x14ac:dyDescent="0.25">
      <c r="A13531" t="s">
        <v>6033</v>
      </c>
      <c r="B13531" t="s">
        <v>6034</v>
      </c>
      <c r="C13531">
        <v>1600003596</v>
      </c>
      <c r="D13531">
        <v>20230517</v>
      </c>
      <c r="E13531">
        <v>44561005</v>
      </c>
      <c r="F13531" t="s">
        <v>59</v>
      </c>
      <c r="I13531" t="s">
        <v>1471</v>
      </c>
      <c r="J13531">
        <v>20230517</v>
      </c>
      <c r="K13531" t="s">
        <v>1472</v>
      </c>
      <c r="L13531">
        <v>169.17</v>
      </c>
      <c r="M13531">
        <v>0</v>
      </c>
      <c r="N13531" t="s">
        <v>37</v>
      </c>
      <c r="O13531">
        <v>20230718</v>
      </c>
    </row>
    <row r="13532" spans="1:15" x14ac:dyDescent="0.25">
      <c r="A13532" t="s">
        <v>6033</v>
      </c>
      <c r="B13532" t="s">
        <v>6034</v>
      </c>
      <c r="C13532">
        <v>1600006064</v>
      </c>
      <c r="D13532">
        <v>20230717</v>
      </c>
      <c r="E13532">
        <v>44561005</v>
      </c>
      <c r="F13532" t="s">
        <v>59</v>
      </c>
      <c r="I13532">
        <v>212990937</v>
      </c>
      <c r="J13532">
        <v>20230717</v>
      </c>
      <c r="K13532" t="s">
        <v>6998</v>
      </c>
      <c r="L13532">
        <v>50.19</v>
      </c>
      <c r="M13532">
        <v>0</v>
      </c>
      <c r="N13532" t="s">
        <v>117</v>
      </c>
      <c r="O13532">
        <v>20230921</v>
      </c>
    </row>
    <row r="13533" spans="1:15" x14ac:dyDescent="0.25">
      <c r="A13533" t="s">
        <v>6033</v>
      </c>
      <c r="B13533" t="s">
        <v>6034</v>
      </c>
      <c r="C13533">
        <v>1600003632</v>
      </c>
      <c r="D13533">
        <v>20230608</v>
      </c>
      <c r="E13533">
        <v>44561005</v>
      </c>
      <c r="F13533" t="s">
        <v>59</v>
      </c>
      <c r="I13533">
        <v>32093</v>
      </c>
      <c r="J13533">
        <v>20230608</v>
      </c>
      <c r="K13533" t="s">
        <v>8345</v>
      </c>
      <c r="L13533">
        <v>-4.82</v>
      </c>
      <c r="M13533">
        <v>0</v>
      </c>
      <c r="N13533" t="s">
        <v>80</v>
      </c>
      <c r="O13533">
        <v>20230821</v>
      </c>
    </row>
    <row r="13534" spans="1:15" x14ac:dyDescent="0.25">
      <c r="A13534" t="s">
        <v>6033</v>
      </c>
      <c r="B13534" t="s">
        <v>6034</v>
      </c>
      <c r="C13534">
        <v>1600009448</v>
      </c>
      <c r="D13534">
        <v>20230920</v>
      </c>
      <c r="E13534">
        <v>61550008</v>
      </c>
      <c r="F13534" t="s">
        <v>6137</v>
      </c>
      <c r="I13534" t="s">
        <v>8187</v>
      </c>
      <c r="J13534">
        <v>20230920</v>
      </c>
      <c r="K13534" t="s">
        <v>8188</v>
      </c>
      <c r="L13534">
        <v>55.25</v>
      </c>
      <c r="M13534">
        <v>0</v>
      </c>
    </row>
    <row r="13535" spans="1:15" x14ac:dyDescent="0.25">
      <c r="A13535" t="s">
        <v>6033</v>
      </c>
      <c r="B13535" t="s">
        <v>6034</v>
      </c>
      <c r="C13535">
        <v>1600000042</v>
      </c>
      <c r="D13535">
        <v>20230401</v>
      </c>
      <c r="E13535">
        <v>40100000</v>
      </c>
      <c r="F13535" t="s">
        <v>55</v>
      </c>
      <c r="G13535" t="s">
        <v>488</v>
      </c>
      <c r="H13535" t="s">
        <v>489</v>
      </c>
      <c r="I13535" t="s">
        <v>8508</v>
      </c>
      <c r="J13535">
        <v>20230401</v>
      </c>
      <c r="K13535" t="s">
        <v>3772</v>
      </c>
      <c r="L13535">
        <v>0</v>
      </c>
      <c r="M13535">
        <v>1584</v>
      </c>
      <c r="N13535" t="s">
        <v>37</v>
      </c>
      <c r="O13535">
        <v>20230424</v>
      </c>
    </row>
    <row r="13536" spans="1:15" x14ac:dyDescent="0.25">
      <c r="A13536" t="s">
        <v>6033</v>
      </c>
      <c r="B13536" t="s">
        <v>6034</v>
      </c>
      <c r="C13536">
        <v>1600007130</v>
      </c>
      <c r="D13536">
        <v>20230701</v>
      </c>
      <c r="E13536">
        <v>61350000</v>
      </c>
      <c r="F13536" t="s">
        <v>6059</v>
      </c>
      <c r="I13536">
        <v>107230358</v>
      </c>
      <c r="J13536">
        <v>20230701</v>
      </c>
      <c r="K13536" t="s">
        <v>8509</v>
      </c>
      <c r="L13536">
        <v>-1140</v>
      </c>
      <c r="M13536">
        <v>0</v>
      </c>
    </row>
    <row r="13537" spans="1:15" x14ac:dyDescent="0.25">
      <c r="A13537" t="s">
        <v>6033</v>
      </c>
      <c r="B13537" t="s">
        <v>6034</v>
      </c>
      <c r="C13537">
        <v>1600005264</v>
      </c>
      <c r="D13537">
        <v>20230613</v>
      </c>
      <c r="E13537">
        <v>40100000</v>
      </c>
      <c r="F13537" t="s">
        <v>55</v>
      </c>
      <c r="G13537" t="s">
        <v>133</v>
      </c>
      <c r="H13537" t="s">
        <v>134</v>
      </c>
      <c r="I13537">
        <v>456</v>
      </c>
      <c r="J13537">
        <v>20230613</v>
      </c>
      <c r="K13537" t="s">
        <v>6259</v>
      </c>
      <c r="L13537">
        <v>0</v>
      </c>
      <c r="M13537">
        <v>441.86</v>
      </c>
      <c r="N13537" t="s">
        <v>353</v>
      </c>
      <c r="O13537">
        <v>20230707</v>
      </c>
    </row>
    <row r="13538" spans="1:15" x14ac:dyDescent="0.25">
      <c r="A13538" t="s">
        <v>6033</v>
      </c>
      <c r="B13538" t="s">
        <v>6034</v>
      </c>
      <c r="C13538">
        <v>1600002570</v>
      </c>
      <c r="D13538">
        <v>20230421</v>
      </c>
      <c r="E13538">
        <v>44561003</v>
      </c>
      <c r="F13538" t="s">
        <v>89</v>
      </c>
      <c r="I13538">
        <v>198732</v>
      </c>
      <c r="J13538">
        <v>20230421</v>
      </c>
      <c r="K13538" t="s">
        <v>8133</v>
      </c>
      <c r="L13538">
        <v>68.73</v>
      </c>
      <c r="M13538">
        <v>0</v>
      </c>
      <c r="N13538" t="s">
        <v>83</v>
      </c>
      <c r="O13538">
        <v>20230622</v>
      </c>
    </row>
    <row r="13539" spans="1:15" x14ac:dyDescent="0.25">
      <c r="A13539" t="s">
        <v>6033</v>
      </c>
      <c r="B13539" t="s">
        <v>6034</v>
      </c>
      <c r="C13539">
        <v>1600008213</v>
      </c>
      <c r="D13539">
        <v>20230920</v>
      </c>
      <c r="E13539">
        <v>44561005</v>
      </c>
      <c r="F13539" t="s">
        <v>59</v>
      </c>
      <c r="I13539">
        <v>109230076</v>
      </c>
      <c r="J13539">
        <v>20230920</v>
      </c>
      <c r="K13539" t="s">
        <v>429</v>
      </c>
      <c r="L13539">
        <v>274.06</v>
      </c>
      <c r="M13539">
        <v>0</v>
      </c>
      <c r="N13539" t="s">
        <v>34</v>
      </c>
      <c r="O13539">
        <v>20231024</v>
      </c>
    </row>
    <row r="13540" spans="1:15" x14ac:dyDescent="0.25">
      <c r="A13540" t="s">
        <v>6033</v>
      </c>
      <c r="B13540" t="s">
        <v>6034</v>
      </c>
      <c r="C13540">
        <v>1600008291</v>
      </c>
      <c r="D13540">
        <v>20230910</v>
      </c>
      <c r="E13540">
        <v>44561005</v>
      </c>
      <c r="F13540" t="s">
        <v>59</v>
      </c>
      <c r="I13540" t="s">
        <v>8510</v>
      </c>
      <c r="J13540">
        <v>20230910</v>
      </c>
      <c r="K13540" t="s">
        <v>662</v>
      </c>
      <c r="L13540">
        <v>310</v>
      </c>
      <c r="M13540">
        <v>0</v>
      </c>
      <c r="N13540" t="s">
        <v>34</v>
      </c>
      <c r="O13540">
        <v>20231024</v>
      </c>
    </row>
    <row r="13541" spans="1:15" x14ac:dyDescent="0.25">
      <c r="A13541" t="s">
        <v>6033</v>
      </c>
      <c r="B13541" t="s">
        <v>6034</v>
      </c>
      <c r="C13541">
        <v>1600007999</v>
      </c>
      <c r="D13541">
        <v>20230821</v>
      </c>
      <c r="E13541">
        <v>40100000</v>
      </c>
      <c r="F13541" t="s">
        <v>55</v>
      </c>
      <c r="G13541" t="s">
        <v>728</v>
      </c>
      <c r="H13541" t="s">
        <v>729</v>
      </c>
      <c r="I13541">
        <v>264</v>
      </c>
      <c r="J13541">
        <v>20230821</v>
      </c>
      <c r="K13541" t="s">
        <v>5700</v>
      </c>
      <c r="L13541">
        <v>0</v>
      </c>
      <c r="M13541">
        <v>2248.3200000000002</v>
      </c>
      <c r="N13541" t="s">
        <v>766</v>
      </c>
      <c r="O13541">
        <v>20230825</v>
      </c>
    </row>
    <row r="13542" spans="1:15" x14ac:dyDescent="0.25">
      <c r="A13542" t="s">
        <v>6033</v>
      </c>
      <c r="B13542" t="s">
        <v>6034</v>
      </c>
      <c r="C13542">
        <v>1600010040</v>
      </c>
      <c r="D13542">
        <v>20231001</v>
      </c>
      <c r="E13542">
        <v>61350000</v>
      </c>
      <c r="F13542" t="s">
        <v>6059</v>
      </c>
      <c r="I13542" t="s">
        <v>7148</v>
      </c>
      <c r="J13542">
        <v>20231001</v>
      </c>
      <c r="K13542" t="s">
        <v>6095</v>
      </c>
      <c r="L13542">
        <v>1175</v>
      </c>
      <c r="M13542">
        <v>0</v>
      </c>
    </row>
    <row r="13543" spans="1:15" x14ac:dyDescent="0.25">
      <c r="A13543" t="s">
        <v>6033</v>
      </c>
      <c r="B13543" t="s">
        <v>6034</v>
      </c>
      <c r="C13543">
        <v>1600006670</v>
      </c>
      <c r="D13543">
        <v>20230731</v>
      </c>
      <c r="E13543">
        <v>44561005</v>
      </c>
      <c r="F13543" t="s">
        <v>59</v>
      </c>
      <c r="I13543">
        <v>1621910</v>
      </c>
      <c r="J13543">
        <v>20230731</v>
      </c>
      <c r="K13543" t="s">
        <v>3618</v>
      </c>
      <c r="L13543">
        <v>502.7</v>
      </c>
      <c r="M13543">
        <v>0</v>
      </c>
      <c r="N13543" t="s">
        <v>80</v>
      </c>
      <c r="O13543">
        <v>20230821</v>
      </c>
    </row>
    <row r="13544" spans="1:15" x14ac:dyDescent="0.25">
      <c r="A13544" t="s">
        <v>6033</v>
      </c>
      <c r="B13544" t="s">
        <v>6034</v>
      </c>
      <c r="C13544">
        <v>1600011855</v>
      </c>
      <c r="D13544">
        <v>20231009</v>
      </c>
      <c r="E13544">
        <v>61550001</v>
      </c>
      <c r="F13544" t="s">
        <v>6100</v>
      </c>
      <c r="I13544">
        <v>1703</v>
      </c>
      <c r="J13544">
        <v>20231009</v>
      </c>
      <c r="K13544" t="s">
        <v>8233</v>
      </c>
      <c r="L13544">
        <v>1339.4</v>
      </c>
      <c r="M13544">
        <v>0</v>
      </c>
    </row>
    <row r="13545" spans="1:15" x14ac:dyDescent="0.25">
      <c r="A13545" t="s">
        <v>6033</v>
      </c>
      <c r="B13545" t="s">
        <v>6034</v>
      </c>
      <c r="C13545">
        <v>1600003134</v>
      </c>
      <c r="D13545">
        <v>20230615</v>
      </c>
      <c r="E13545">
        <v>40100000</v>
      </c>
      <c r="F13545" t="s">
        <v>55</v>
      </c>
      <c r="G13545" t="s">
        <v>1007</v>
      </c>
      <c r="H13545" t="s">
        <v>1008</v>
      </c>
      <c r="I13545" t="s">
        <v>8392</v>
      </c>
      <c r="J13545">
        <v>20230615</v>
      </c>
      <c r="K13545" t="s">
        <v>1010</v>
      </c>
      <c r="L13545">
        <v>0</v>
      </c>
      <c r="M13545">
        <v>706.34</v>
      </c>
      <c r="N13545" t="s">
        <v>37</v>
      </c>
      <c r="O13545">
        <v>20230616</v>
      </c>
    </row>
    <row r="13546" spans="1:15" x14ac:dyDescent="0.25">
      <c r="A13546" t="s">
        <v>6033</v>
      </c>
      <c r="B13546" t="s">
        <v>6034</v>
      </c>
      <c r="C13546">
        <v>1600010029</v>
      </c>
      <c r="D13546">
        <v>20231002</v>
      </c>
      <c r="E13546">
        <v>44561005</v>
      </c>
      <c r="F13546" t="s">
        <v>59</v>
      </c>
      <c r="I13546" t="s">
        <v>6807</v>
      </c>
      <c r="J13546">
        <v>20231002</v>
      </c>
      <c r="K13546" t="s">
        <v>449</v>
      </c>
      <c r="L13546">
        <v>419.4</v>
      </c>
      <c r="M13546">
        <v>0</v>
      </c>
      <c r="N13546" t="s">
        <v>27</v>
      </c>
      <c r="O13546">
        <v>20231124</v>
      </c>
    </row>
    <row r="13547" spans="1:15" x14ac:dyDescent="0.25">
      <c r="A13547" t="s">
        <v>6033</v>
      </c>
      <c r="B13547" t="s">
        <v>6034</v>
      </c>
      <c r="C13547">
        <v>1600010216</v>
      </c>
      <c r="D13547">
        <v>20230914</v>
      </c>
      <c r="E13547">
        <v>44561005</v>
      </c>
      <c r="F13547" t="s">
        <v>59</v>
      </c>
      <c r="I13547">
        <v>109230298</v>
      </c>
      <c r="J13547">
        <v>20230914</v>
      </c>
      <c r="K13547" t="s">
        <v>7517</v>
      </c>
      <c r="L13547">
        <v>3</v>
      </c>
      <c r="M13547">
        <v>0</v>
      </c>
      <c r="N13547" t="s">
        <v>27</v>
      </c>
      <c r="O13547">
        <v>20231124</v>
      </c>
    </row>
    <row r="13548" spans="1:15" x14ac:dyDescent="0.25">
      <c r="A13548" t="s">
        <v>6033</v>
      </c>
      <c r="B13548" t="s">
        <v>6034</v>
      </c>
      <c r="C13548">
        <v>1600000334</v>
      </c>
      <c r="D13548">
        <v>20230407</v>
      </c>
      <c r="E13548">
        <v>40100000</v>
      </c>
      <c r="F13548" t="s">
        <v>55</v>
      </c>
      <c r="G13548" t="s">
        <v>585</v>
      </c>
      <c r="H13548" t="s">
        <v>586</v>
      </c>
      <c r="I13548">
        <v>202304</v>
      </c>
      <c r="J13548">
        <v>20230407</v>
      </c>
      <c r="K13548" t="s">
        <v>7754</v>
      </c>
      <c r="L13548">
        <v>0</v>
      </c>
      <c r="M13548">
        <v>3600</v>
      </c>
      <c r="N13548" t="s">
        <v>54</v>
      </c>
      <c r="O13548">
        <v>20230412</v>
      </c>
    </row>
    <row r="13549" spans="1:15" x14ac:dyDescent="0.25">
      <c r="A13549" t="s">
        <v>6033</v>
      </c>
      <c r="B13549" t="s">
        <v>6034</v>
      </c>
      <c r="C13549">
        <v>1600010835</v>
      </c>
      <c r="D13549">
        <v>20230901</v>
      </c>
      <c r="E13549">
        <v>40100000</v>
      </c>
      <c r="F13549" t="s">
        <v>55</v>
      </c>
      <c r="G13549" t="s">
        <v>4108</v>
      </c>
      <c r="H13549" t="s">
        <v>4109</v>
      </c>
      <c r="I13549">
        <v>4218518</v>
      </c>
      <c r="J13549">
        <v>20230901</v>
      </c>
      <c r="K13549" t="s">
        <v>7589</v>
      </c>
      <c r="L13549">
        <v>0</v>
      </c>
      <c r="M13549">
        <v>301.32</v>
      </c>
      <c r="N13549" t="s">
        <v>83</v>
      </c>
      <c r="O13549">
        <v>20231026</v>
      </c>
    </row>
    <row r="13550" spans="1:15" x14ac:dyDescent="0.25">
      <c r="A13550" t="s">
        <v>6033</v>
      </c>
      <c r="B13550" t="s">
        <v>6034</v>
      </c>
      <c r="C13550">
        <v>1600000082</v>
      </c>
      <c r="D13550">
        <v>20230414</v>
      </c>
      <c r="E13550">
        <v>44561005</v>
      </c>
      <c r="F13550" t="s">
        <v>59</v>
      </c>
      <c r="I13550" t="s">
        <v>6622</v>
      </c>
      <c r="J13550">
        <v>20230414</v>
      </c>
      <c r="K13550" t="s">
        <v>3054</v>
      </c>
      <c r="L13550">
        <v>296.8</v>
      </c>
      <c r="M13550">
        <v>0</v>
      </c>
      <c r="N13550" t="s">
        <v>54</v>
      </c>
      <c r="O13550">
        <v>20230522</v>
      </c>
    </row>
    <row r="13551" spans="1:15" x14ac:dyDescent="0.25">
      <c r="A13551" t="s">
        <v>6033</v>
      </c>
      <c r="B13551" t="s">
        <v>6034</v>
      </c>
      <c r="C13551">
        <v>1600005224</v>
      </c>
      <c r="D13551">
        <v>20230630</v>
      </c>
      <c r="E13551">
        <v>44561005</v>
      </c>
      <c r="F13551" t="s">
        <v>59</v>
      </c>
      <c r="I13551">
        <v>1616292</v>
      </c>
      <c r="J13551">
        <v>20230630</v>
      </c>
      <c r="K13551" t="s">
        <v>3631</v>
      </c>
      <c r="L13551">
        <v>15.42</v>
      </c>
      <c r="M13551">
        <v>0</v>
      </c>
      <c r="N13551" t="s">
        <v>80</v>
      </c>
      <c r="O13551">
        <v>20230821</v>
      </c>
    </row>
    <row r="13552" spans="1:15" x14ac:dyDescent="0.25">
      <c r="A13552" t="s">
        <v>6033</v>
      </c>
      <c r="B13552" t="s">
        <v>6034</v>
      </c>
      <c r="C13552">
        <v>1600000696</v>
      </c>
      <c r="D13552">
        <v>20230418</v>
      </c>
      <c r="E13552">
        <v>44561005</v>
      </c>
      <c r="F13552" t="s">
        <v>59</v>
      </c>
      <c r="I13552" t="s">
        <v>4919</v>
      </c>
      <c r="J13552">
        <v>20230418</v>
      </c>
      <c r="K13552" t="s">
        <v>4920</v>
      </c>
      <c r="L13552">
        <v>-464.71</v>
      </c>
      <c r="M13552">
        <v>0</v>
      </c>
      <c r="N13552" t="s">
        <v>54</v>
      </c>
      <c r="O13552">
        <v>20230522</v>
      </c>
    </row>
    <row r="13553" spans="1:15" x14ac:dyDescent="0.25">
      <c r="A13553" t="s">
        <v>6033</v>
      </c>
      <c r="B13553" t="s">
        <v>6034</v>
      </c>
      <c r="C13553">
        <v>1600010267</v>
      </c>
      <c r="D13553">
        <v>20230930</v>
      </c>
      <c r="E13553">
        <v>60200004</v>
      </c>
      <c r="F13553" t="s">
        <v>6215</v>
      </c>
      <c r="I13553" t="s">
        <v>6825</v>
      </c>
      <c r="J13553">
        <v>20230930</v>
      </c>
      <c r="K13553" t="s">
        <v>6362</v>
      </c>
      <c r="L13553">
        <v>120129.4</v>
      </c>
      <c r="M13553">
        <v>0</v>
      </c>
    </row>
    <row r="13554" spans="1:15" x14ac:dyDescent="0.25">
      <c r="A13554" t="s">
        <v>6033</v>
      </c>
      <c r="B13554" t="s">
        <v>6034</v>
      </c>
      <c r="C13554">
        <v>1600009542</v>
      </c>
      <c r="D13554">
        <v>20230915</v>
      </c>
      <c r="E13554">
        <v>40100000</v>
      </c>
      <c r="F13554" t="s">
        <v>55</v>
      </c>
      <c r="G13554" t="s">
        <v>549</v>
      </c>
      <c r="H13554" t="s">
        <v>550</v>
      </c>
      <c r="I13554" t="s">
        <v>6472</v>
      </c>
      <c r="J13554">
        <v>20230915</v>
      </c>
      <c r="K13554" t="s">
        <v>6473</v>
      </c>
      <c r="L13554">
        <v>0</v>
      </c>
      <c r="M13554">
        <v>194.88</v>
      </c>
      <c r="N13554" t="s">
        <v>80</v>
      </c>
      <c r="O13554">
        <v>20231006</v>
      </c>
    </row>
    <row r="13555" spans="1:15" x14ac:dyDescent="0.25">
      <c r="A13555" t="s">
        <v>6033</v>
      </c>
      <c r="B13555" t="s">
        <v>6034</v>
      </c>
      <c r="C13555">
        <v>1600012103</v>
      </c>
      <c r="D13555">
        <v>20231017</v>
      </c>
      <c r="E13555">
        <v>62510006</v>
      </c>
      <c r="F13555" t="s">
        <v>7343</v>
      </c>
      <c r="I13555">
        <v>110230312</v>
      </c>
      <c r="J13555">
        <v>20231017</v>
      </c>
      <c r="K13555" t="s">
        <v>8077</v>
      </c>
      <c r="L13555">
        <v>24.25</v>
      </c>
      <c r="M13555">
        <v>0</v>
      </c>
    </row>
    <row r="13556" spans="1:15" x14ac:dyDescent="0.25">
      <c r="A13556" t="s">
        <v>6033</v>
      </c>
      <c r="B13556" t="s">
        <v>6034</v>
      </c>
      <c r="C13556">
        <v>1600000090</v>
      </c>
      <c r="D13556">
        <v>20230410</v>
      </c>
      <c r="E13556">
        <v>44561005</v>
      </c>
      <c r="F13556" t="s">
        <v>59</v>
      </c>
      <c r="I13556" t="s">
        <v>7802</v>
      </c>
      <c r="J13556">
        <v>20230410</v>
      </c>
      <c r="K13556" t="s">
        <v>227</v>
      </c>
      <c r="L13556">
        <v>296.8</v>
      </c>
      <c r="M13556">
        <v>0</v>
      </c>
      <c r="N13556" t="s">
        <v>54</v>
      </c>
      <c r="O13556">
        <v>20230522</v>
      </c>
    </row>
    <row r="13557" spans="1:15" x14ac:dyDescent="0.25">
      <c r="A13557" t="s">
        <v>6033</v>
      </c>
      <c r="B13557" t="s">
        <v>6034</v>
      </c>
      <c r="C13557">
        <v>1600003458</v>
      </c>
      <c r="D13557">
        <v>20230601</v>
      </c>
      <c r="E13557">
        <v>62600000</v>
      </c>
      <c r="F13557" t="s">
        <v>6613</v>
      </c>
      <c r="I13557">
        <v>65104999</v>
      </c>
      <c r="J13557">
        <v>20230601</v>
      </c>
      <c r="K13557" t="s">
        <v>4249</v>
      </c>
      <c r="L13557">
        <v>111.66</v>
      </c>
      <c r="M13557">
        <v>0</v>
      </c>
    </row>
    <row r="13558" spans="1:15" x14ac:dyDescent="0.25">
      <c r="A13558" t="s">
        <v>6033</v>
      </c>
      <c r="B13558" t="s">
        <v>6034</v>
      </c>
      <c r="C13558">
        <v>1600001729</v>
      </c>
      <c r="D13558">
        <v>20230430</v>
      </c>
      <c r="E13558">
        <v>40100000</v>
      </c>
      <c r="F13558" t="s">
        <v>55</v>
      </c>
      <c r="G13558" t="s">
        <v>1092</v>
      </c>
      <c r="H13558" t="s">
        <v>1093</v>
      </c>
      <c r="I13558">
        <v>23040731</v>
      </c>
      <c r="J13558">
        <v>20230430</v>
      </c>
      <c r="K13558" t="s">
        <v>2467</v>
      </c>
      <c r="L13558">
        <v>0</v>
      </c>
      <c r="M13558">
        <v>348</v>
      </c>
      <c r="N13558" t="s">
        <v>83</v>
      </c>
      <c r="O13558">
        <v>20230530</v>
      </c>
    </row>
    <row r="13559" spans="1:15" x14ac:dyDescent="0.25">
      <c r="A13559" t="s">
        <v>6033</v>
      </c>
      <c r="B13559" t="s">
        <v>6034</v>
      </c>
      <c r="C13559">
        <v>1600007670</v>
      </c>
      <c r="D13559">
        <v>20230801</v>
      </c>
      <c r="E13559">
        <v>61320000</v>
      </c>
      <c r="F13559" t="s">
        <v>6173</v>
      </c>
      <c r="I13559" t="s">
        <v>5810</v>
      </c>
      <c r="J13559">
        <v>20230801</v>
      </c>
      <c r="K13559" t="s">
        <v>5811</v>
      </c>
      <c r="L13559">
        <v>16750</v>
      </c>
      <c r="M13559">
        <v>0</v>
      </c>
    </row>
    <row r="13560" spans="1:15" x14ac:dyDescent="0.25">
      <c r="A13560" t="s">
        <v>6033</v>
      </c>
      <c r="B13560" t="s">
        <v>6034</v>
      </c>
      <c r="C13560">
        <v>1600000524</v>
      </c>
      <c r="D13560">
        <v>20230417</v>
      </c>
      <c r="E13560">
        <v>61320000</v>
      </c>
      <c r="F13560" t="s">
        <v>6173</v>
      </c>
      <c r="I13560" t="s">
        <v>4683</v>
      </c>
      <c r="J13560">
        <v>20230417</v>
      </c>
      <c r="K13560" t="s">
        <v>4684</v>
      </c>
      <c r="L13560">
        <v>1500</v>
      </c>
      <c r="M13560">
        <v>0</v>
      </c>
    </row>
    <row r="13561" spans="1:15" x14ac:dyDescent="0.25">
      <c r="A13561" t="s">
        <v>6033</v>
      </c>
      <c r="B13561" t="s">
        <v>6034</v>
      </c>
      <c r="C13561">
        <v>1600003382</v>
      </c>
      <c r="D13561">
        <v>20230602</v>
      </c>
      <c r="E13561">
        <v>62780000</v>
      </c>
      <c r="F13561" t="s">
        <v>6150</v>
      </c>
      <c r="I13561">
        <v>106230118</v>
      </c>
      <c r="J13561">
        <v>20230602</v>
      </c>
      <c r="K13561" t="s">
        <v>481</v>
      </c>
      <c r="L13561">
        <v>60.6</v>
      </c>
      <c r="M13561">
        <v>0</v>
      </c>
    </row>
    <row r="13562" spans="1:15" x14ac:dyDescent="0.25">
      <c r="A13562" t="s">
        <v>6033</v>
      </c>
      <c r="B13562" t="s">
        <v>6034</v>
      </c>
      <c r="C13562">
        <v>1600007669</v>
      </c>
      <c r="D13562">
        <v>20230701</v>
      </c>
      <c r="E13562">
        <v>40100000</v>
      </c>
      <c r="F13562" t="s">
        <v>55</v>
      </c>
      <c r="G13562" t="s">
        <v>2243</v>
      </c>
      <c r="H13562" t="s">
        <v>2244</v>
      </c>
      <c r="I13562" t="s">
        <v>7019</v>
      </c>
      <c r="J13562">
        <v>20230701</v>
      </c>
      <c r="K13562" t="s">
        <v>7020</v>
      </c>
      <c r="L13562">
        <v>0</v>
      </c>
      <c r="M13562">
        <v>20100</v>
      </c>
      <c r="N13562" t="s">
        <v>80</v>
      </c>
      <c r="O13562">
        <v>20230825</v>
      </c>
    </row>
    <row r="13563" spans="1:15" x14ac:dyDescent="0.25">
      <c r="A13563" t="s">
        <v>6033</v>
      </c>
      <c r="B13563" t="s">
        <v>6034</v>
      </c>
      <c r="C13563">
        <v>1600008195</v>
      </c>
      <c r="D13563">
        <v>20230913</v>
      </c>
      <c r="E13563">
        <v>61220000</v>
      </c>
      <c r="F13563" t="s">
        <v>6117</v>
      </c>
      <c r="I13563">
        <v>109230058</v>
      </c>
      <c r="J13563">
        <v>20230913</v>
      </c>
      <c r="K13563" t="s">
        <v>954</v>
      </c>
      <c r="L13563">
        <v>1522.86</v>
      </c>
      <c r="M13563">
        <v>0</v>
      </c>
    </row>
    <row r="13564" spans="1:15" x14ac:dyDescent="0.25">
      <c r="A13564" t="s">
        <v>6033</v>
      </c>
      <c r="B13564" t="s">
        <v>6034</v>
      </c>
      <c r="C13564">
        <v>1600008236</v>
      </c>
      <c r="D13564">
        <v>20230901</v>
      </c>
      <c r="E13564">
        <v>40100000</v>
      </c>
      <c r="F13564" t="s">
        <v>55</v>
      </c>
      <c r="G13564" t="s">
        <v>488</v>
      </c>
      <c r="H13564" t="s">
        <v>489</v>
      </c>
      <c r="I13564" t="s">
        <v>8391</v>
      </c>
      <c r="J13564">
        <v>20230901</v>
      </c>
      <c r="K13564" t="s">
        <v>3772</v>
      </c>
      <c r="L13564">
        <v>0</v>
      </c>
      <c r="M13564">
        <v>1584</v>
      </c>
      <c r="N13564" t="s">
        <v>701</v>
      </c>
      <c r="O13564">
        <v>20230921</v>
      </c>
    </row>
    <row r="13565" spans="1:15" x14ac:dyDescent="0.25">
      <c r="A13565" t="s">
        <v>6033</v>
      </c>
      <c r="B13565" t="s">
        <v>6034</v>
      </c>
      <c r="C13565">
        <v>1600011748</v>
      </c>
      <c r="D13565">
        <v>20231031</v>
      </c>
      <c r="E13565">
        <v>40100000</v>
      </c>
      <c r="F13565" t="s">
        <v>55</v>
      </c>
      <c r="G13565" t="s">
        <v>6850</v>
      </c>
      <c r="H13565" t="s">
        <v>6851</v>
      </c>
      <c r="I13565">
        <v>110230222</v>
      </c>
      <c r="J13565">
        <v>20231031</v>
      </c>
      <c r="K13565" t="s">
        <v>6412</v>
      </c>
      <c r="L13565">
        <v>0</v>
      </c>
      <c r="M13565">
        <v>-369.96</v>
      </c>
      <c r="N13565" t="s">
        <v>54</v>
      </c>
      <c r="O13565">
        <v>20231106</v>
      </c>
    </row>
    <row r="13566" spans="1:15" x14ac:dyDescent="0.25">
      <c r="A13566" t="s">
        <v>6033</v>
      </c>
      <c r="B13566" t="s">
        <v>6034</v>
      </c>
      <c r="C13566">
        <v>1600006672</v>
      </c>
      <c r="D13566">
        <v>20230731</v>
      </c>
      <c r="E13566">
        <v>40100000</v>
      </c>
      <c r="F13566" t="s">
        <v>55</v>
      </c>
      <c r="G13566" t="s">
        <v>2215</v>
      </c>
      <c r="H13566" t="s">
        <v>2216</v>
      </c>
      <c r="I13566">
        <v>3796360</v>
      </c>
      <c r="J13566">
        <v>20230731</v>
      </c>
      <c r="K13566" t="s">
        <v>2217</v>
      </c>
      <c r="L13566">
        <v>0</v>
      </c>
      <c r="M13566">
        <v>852</v>
      </c>
      <c r="N13566" t="s">
        <v>54</v>
      </c>
      <c r="O13566">
        <v>20230908</v>
      </c>
    </row>
    <row r="13567" spans="1:15" x14ac:dyDescent="0.25">
      <c r="A13567" t="s">
        <v>6033</v>
      </c>
      <c r="B13567" t="s">
        <v>6034</v>
      </c>
      <c r="C13567">
        <v>1600006693</v>
      </c>
      <c r="D13567">
        <v>20230804</v>
      </c>
      <c r="E13567">
        <v>61350000</v>
      </c>
      <c r="F13567" t="s">
        <v>6059</v>
      </c>
      <c r="I13567">
        <v>108230007</v>
      </c>
      <c r="J13567">
        <v>20230804</v>
      </c>
      <c r="K13567" t="s">
        <v>1710</v>
      </c>
      <c r="L13567">
        <v>1724.38</v>
      </c>
      <c r="M13567">
        <v>0</v>
      </c>
    </row>
    <row r="13568" spans="1:15" x14ac:dyDescent="0.25">
      <c r="A13568" t="s">
        <v>6033</v>
      </c>
      <c r="B13568" t="s">
        <v>6034</v>
      </c>
      <c r="C13568">
        <v>1600007191</v>
      </c>
      <c r="D13568">
        <v>20230801</v>
      </c>
      <c r="E13568">
        <v>61350000</v>
      </c>
      <c r="F13568" t="s">
        <v>6059</v>
      </c>
      <c r="I13568" t="s">
        <v>7463</v>
      </c>
      <c r="J13568">
        <v>20230801</v>
      </c>
      <c r="K13568" t="s">
        <v>6128</v>
      </c>
      <c r="L13568">
        <v>425.57</v>
      </c>
      <c r="M13568">
        <v>0</v>
      </c>
    </row>
    <row r="13569" spans="1:15" x14ac:dyDescent="0.25">
      <c r="A13569" t="s">
        <v>6033</v>
      </c>
      <c r="B13569" t="s">
        <v>6034</v>
      </c>
      <c r="C13569">
        <v>1600009928</v>
      </c>
      <c r="D13569">
        <v>20231002</v>
      </c>
      <c r="E13569">
        <v>44561005</v>
      </c>
      <c r="F13569" t="s">
        <v>59</v>
      </c>
      <c r="I13569" t="s">
        <v>6265</v>
      </c>
      <c r="J13569">
        <v>20231002</v>
      </c>
      <c r="K13569" t="s">
        <v>7563</v>
      </c>
      <c r="L13569">
        <v>209.95</v>
      </c>
      <c r="M13569">
        <v>0</v>
      </c>
    </row>
    <row r="13570" spans="1:15" x14ac:dyDescent="0.25">
      <c r="A13570" t="s">
        <v>6033</v>
      </c>
      <c r="B13570" t="s">
        <v>6034</v>
      </c>
      <c r="C13570">
        <v>1600008793</v>
      </c>
      <c r="D13570">
        <v>20230831</v>
      </c>
      <c r="E13570">
        <v>62510003</v>
      </c>
      <c r="F13570" t="s">
        <v>6194</v>
      </c>
      <c r="I13570" t="s">
        <v>6780</v>
      </c>
      <c r="J13570">
        <v>20230831</v>
      </c>
      <c r="K13570" t="s">
        <v>6781</v>
      </c>
      <c r="L13570">
        <v>312.60000000000002</v>
      </c>
      <c r="M13570">
        <v>0</v>
      </c>
    </row>
    <row r="13571" spans="1:15" x14ac:dyDescent="0.25">
      <c r="A13571" t="s">
        <v>6033</v>
      </c>
      <c r="B13571" t="s">
        <v>6034</v>
      </c>
      <c r="C13571">
        <v>1600009484</v>
      </c>
      <c r="D13571">
        <v>20230915</v>
      </c>
      <c r="E13571">
        <v>60200008</v>
      </c>
      <c r="F13571" t="s">
        <v>6922</v>
      </c>
      <c r="I13571" t="s">
        <v>6361</v>
      </c>
      <c r="J13571">
        <v>20230915</v>
      </c>
      <c r="K13571" t="s">
        <v>8021</v>
      </c>
      <c r="L13571">
        <v>393.9</v>
      </c>
      <c r="M13571">
        <v>0</v>
      </c>
    </row>
    <row r="13572" spans="1:15" x14ac:dyDescent="0.25">
      <c r="A13572" t="s">
        <v>6033</v>
      </c>
      <c r="B13572" t="s">
        <v>6034</v>
      </c>
      <c r="C13572">
        <v>1600006511</v>
      </c>
      <c r="D13572">
        <v>20230701</v>
      </c>
      <c r="E13572">
        <v>62570000</v>
      </c>
      <c r="F13572" t="s">
        <v>6109</v>
      </c>
      <c r="I13572">
        <v>117357</v>
      </c>
      <c r="J13572">
        <v>20230701</v>
      </c>
      <c r="K13572" t="s">
        <v>7525</v>
      </c>
      <c r="L13572">
        <v>55.91</v>
      </c>
      <c r="M13572">
        <v>0</v>
      </c>
    </row>
    <row r="13573" spans="1:15" x14ac:dyDescent="0.25">
      <c r="A13573" t="s">
        <v>6033</v>
      </c>
      <c r="B13573" t="s">
        <v>6034</v>
      </c>
      <c r="C13573">
        <v>1600011174</v>
      </c>
      <c r="D13573">
        <v>20231019</v>
      </c>
      <c r="E13573">
        <v>61520000</v>
      </c>
      <c r="F13573" t="s">
        <v>6161</v>
      </c>
      <c r="I13573" t="s">
        <v>8220</v>
      </c>
      <c r="J13573">
        <v>20231019</v>
      </c>
      <c r="K13573" t="s">
        <v>8221</v>
      </c>
      <c r="L13573">
        <v>156</v>
      </c>
      <c r="M13573">
        <v>0</v>
      </c>
    </row>
    <row r="13574" spans="1:15" x14ac:dyDescent="0.25">
      <c r="A13574" t="s">
        <v>6033</v>
      </c>
      <c r="B13574" t="s">
        <v>6034</v>
      </c>
      <c r="C13574">
        <v>1600008229</v>
      </c>
      <c r="D13574">
        <v>20230902</v>
      </c>
      <c r="E13574">
        <v>40100000</v>
      </c>
      <c r="F13574" t="s">
        <v>55</v>
      </c>
      <c r="G13574" t="s">
        <v>199</v>
      </c>
      <c r="H13574" t="s">
        <v>200</v>
      </c>
      <c r="I13574">
        <v>109230092</v>
      </c>
      <c r="J13574">
        <v>20230902</v>
      </c>
      <c r="K13574" t="s">
        <v>143</v>
      </c>
      <c r="L13574">
        <v>0</v>
      </c>
      <c r="M13574">
        <v>517.15</v>
      </c>
      <c r="N13574" t="s">
        <v>1989</v>
      </c>
      <c r="O13574">
        <v>20230905</v>
      </c>
    </row>
    <row r="13575" spans="1:15" x14ac:dyDescent="0.25">
      <c r="A13575" t="s">
        <v>6033</v>
      </c>
      <c r="B13575" t="s">
        <v>6034</v>
      </c>
      <c r="C13575">
        <v>1600005393</v>
      </c>
      <c r="D13575">
        <v>20230706</v>
      </c>
      <c r="E13575">
        <v>44561005</v>
      </c>
      <c r="F13575" t="s">
        <v>59</v>
      </c>
      <c r="I13575">
        <v>30700011</v>
      </c>
      <c r="J13575">
        <v>20230706</v>
      </c>
      <c r="K13575" t="s">
        <v>2607</v>
      </c>
      <c r="L13575">
        <v>9540</v>
      </c>
      <c r="M13575">
        <v>0</v>
      </c>
      <c r="N13575" t="s">
        <v>80</v>
      </c>
      <c r="O13575">
        <v>20230821</v>
      </c>
    </row>
    <row r="13576" spans="1:15" x14ac:dyDescent="0.25">
      <c r="A13576" t="s">
        <v>6033</v>
      </c>
      <c r="B13576" t="s">
        <v>6034</v>
      </c>
      <c r="C13576">
        <v>1600008304</v>
      </c>
      <c r="D13576">
        <v>20230901</v>
      </c>
      <c r="E13576">
        <v>61350000</v>
      </c>
      <c r="F13576" t="s">
        <v>6059</v>
      </c>
      <c r="I13576" t="s">
        <v>8173</v>
      </c>
      <c r="J13576">
        <v>20230901</v>
      </c>
      <c r="K13576" t="s">
        <v>4141</v>
      </c>
      <c r="L13576">
        <v>1300</v>
      </c>
      <c r="M13576">
        <v>0</v>
      </c>
    </row>
    <row r="13577" spans="1:15" x14ac:dyDescent="0.25">
      <c r="A13577" t="s">
        <v>6033</v>
      </c>
      <c r="B13577" t="s">
        <v>6034</v>
      </c>
      <c r="C13577">
        <v>1600001666</v>
      </c>
      <c r="D13577">
        <v>20230430</v>
      </c>
      <c r="E13577">
        <v>40100000</v>
      </c>
      <c r="F13577" t="s">
        <v>55</v>
      </c>
      <c r="G13577" t="s">
        <v>573</v>
      </c>
      <c r="H13577" t="s">
        <v>574</v>
      </c>
      <c r="I13577" t="s">
        <v>8319</v>
      </c>
      <c r="J13577">
        <v>20230430</v>
      </c>
      <c r="K13577" t="s">
        <v>8320</v>
      </c>
      <c r="L13577">
        <v>0</v>
      </c>
      <c r="M13577">
        <v>480.56</v>
      </c>
      <c r="N13577" t="s">
        <v>353</v>
      </c>
      <c r="O13577">
        <v>20230509</v>
      </c>
    </row>
    <row r="13578" spans="1:15" x14ac:dyDescent="0.25">
      <c r="A13578" t="s">
        <v>6033</v>
      </c>
      <c r="B13578" t="s">
        <v>6034</v>
      </c>
      <c r="C13578">
        <v>1600005059</v>
      </c>
      <c r="D13578">
        <v>20230721</v>
      </c>
      <c r="E13578">
        <v>61220000</v>
      </c>
      <c r="F13578" t="s">
        <v>6117</v>
      </c>
      <c r="I13578">
        <v>107230052</v>
      </c>
      <c r="J13578">
        <v>20230721</v>
      </c>
      <c r="K13578" t="s">
        <v>345</v>
      </c>
      <c r="L13578">
        <v>429.99</v>
      </c>
      <c r="M13578">
        <v>0</v>
      </c>
    </row>
    <row r="13579" spans="1:15" x14ac:dyDescent="0.25">
      <c r="A13579" t="s">
        <v>6033</v>
      </c>
      <c r="B13579" t="s">
        <v>6034</v>
      </c>
      <c r="C13579">
        <v>1600001601</v>
      </c>
      <c r="D13579">
        <v>20230430</v>
      </c>
      <c r="E13579">
        <v>62110000</v>
      </c>
      <c r="F13579" t="s">
        <v>6098</v>
      </c>
      <c r="I13579" t="s">
        <v>7189</v>
      </c>
      <c r="J13579">
        <v>20230430</v>
      </c>
      <c r="K13579" t="s">
        <v>7190</v>
      </c>
      <c r="L13579">
        <v>33.39</v>
      </c>
      <c r="M13579">
        <v>0</v>
      </c>
    </row>
    <row r="13580" spans="1:15" x14ac:dyDescent="0.25">
      <c r="A13580" t="s">
        <v>6033</v>
      </c>
      <c r="B13580" t="s">
        <v>6034</v>
      </c>
      <c r="C13580">
        <v>1600010032</v>
      </c>
      <c r="D13580">
        <v>20231001</v>
      </c>
      <c r="E13580">
        <v>44561005</v>
      </c>
      <c r="F13580" t="s">
        <v>59</v>
      </c>
      <c r="I13580" t="s">
        <v>6255</v>
      </c>
      <c r="J13580">
        <v>20231001</v>
      </c>
      <c r="K13580" t="s">
        <v>411</v>
      </c>
      <c r="L13580">
        <v>317</v>
      </c>
      <c r="M13580">
        <v>0</v>
      </c>
      <c r="N13580" t="s">
        <v>27</v>
      </c>
      <c r="O13580">
        <v>20231124</v>
      </c>
    </row>
    <row r="13581" spans="1:15" x14ac:dyDescent="0.25">
      <c r="A13581" t="s">
        <v>6033</v>
      </c>
      <c r="B13581" t="s">
        <v>6034</v>
      </c>
      <c r="C13581">
        <v>1600010046</v>
      </c>
      <c r="D13581">
        <v>20231001</v>
      </c>
      <c r="E13581">
        <v>44561005</v>
      </c>
      <c r="F13581" t="s">
        <v>59</v>
      </c>
      <c r="I13581" t="s">
        <v>7694</v>
      </c>
      <c r="J13581">
        <v>20231001</v>
      </c>
      <c r="K13581" t="s">
        <v>6631</v>
      </c>
      <c r="L13581">
        <v>235</v>
      </c>
      <c r="M13581">
        <v>0</v>
      </c>
      <c r="N13581" t="s">
        <v>27</v>
      </c>
      <c r="O13581">
        <v>20231124</v>
      </c>
    </row>
    <row r="13582" spans="1:15" x14ac:dyDescent="0.25">
      <c r="A13582" t="s">
        <v>6033</v>
      </c>
      <c r="B13582" t="s">
        <v>6034</v>
      </c>
      <c r="C13582">
        <v>1600008267</v>
      </c>
      <c r="D13582">
        <v>20230901</v>
      </c>
      <c r="E13582">
        <v>44561005</v>
      </c>
      <c r="F13582" t="s">
        <v>59</v>
      </c>
      <c r="I13582" t="s">
        <v>6630</v>
      </c>
      <c r="J13582">
        <v>20230901</v>
      </c>
      <c r="K13582" t="s">
        <v>6631</v>
      </c>
      <c r="L13582">
        <v>235</v>
      </c>
      <c r="M13582">
        <v>0</v>
      </c>
      <c r="N13582" t="s">
        <v>34</v>
      </c>
      <c r="O13582">
        <v>20231024</v>
      </c>
    </row>
    <row r="13583" spans="1:15" x14ac:dyDescent="0.25">
      <c r="A13583" t="s">
        <v>6033</v>
      </c>
      <c r="B13583" t="s">
        <v>6034</v>
      </c>
      <c r="C13583">
        <v>1600005977</v>
      </c>
      <c r="D13583">
        <v>20230701</v>
      </c>
      <c r="E13583">
        <v>40100000</v>
      </c>
      <c r="F13583" t="s">
        <v>55</v>
      </c>
      <c r="G13583" t="s">
        <v>997</v>
      </c>
      <c r="H13583" t="s">
        <v>998</v>
      </c>
      <c r="I13583" t="s">
        <v>7152</v>
      </c>
      <c r="J13583">
        <v>20230701</v>
      </c>
      <c r="K13583" t="s">
        <v>7153</v>
      </c>
      <c r="L13583">
        <v>0</v>
      </c>
      <c r="M13583">
        <v>2113.1999999999998</v>
      </c>
      <c r="N13583" t="s">
        <v>34</v>
      </c>
      <c r="O13583">
        <v>20230728</v>
      </c>
    </row>
    <row r="13584" spans="1:15" x14ac:dyDescent="0.25">
      <c r="A13584" t="s">
        <v>6033</v>
      </c>
      <c r="B13584" t="s">
        <v>6034</v>
      </c>
      <c r="C13584">
        <v>1600003661</v>
      </c>
      <c r="D13584">
        <v>20230612</v>
      </c>
      <c r="E13584">
        <v>44561005</v>
      </c>
      <c r="F13584" t="s">
        <v>59</v>
      </c>
      <c r="I13584">
        <v>2306004</v>
      </c>
      <c r="J13584">
        <v>20230612</v>
      </c>
      <c r="K13584" t="s">
        <v>2230</v>
      </c>
      <c r="L13584">
        <v>2365.15</v>
      </c>
      <c r="M13584">
        <v>0</v>
      </c>
      <c r="N13584" t="s">
        <v>37</v>
      </c>
      <c r="O13584">
        <v>20230718</v>
      </c>
    </row>
    <row r="13585" spans="1:15" x14ac:dyDescent="0.25">
      <c r="A13585" t="s">
        <v>6033</v>
      </c>
      <c r="B13585" t="s">
        <v>6034</v>
      </c>
      <c r="C13585">
        <v>1600005158</v>
      </c>
      <c r="D13585">
        <v>20230701</v>
      </c>
      <c r="E13585">
        <v>44561005</v>
      </c>
      <c r="F13585" t="s">
        <v>59</v>
      </c>
      <c r="I13585" t="s">
        <v>7669</v>
      </c>
      <c r="J13585">
        <v>20230701</v>
      </c>
      <c r="K13585" t="s">
        <v>255</v>
      </c>
      <c r="L13585">
        <v>317</v>
      </c>
      <c r="M13585">
        <v>0</v>
      </c>
      <c r="N13585" t="s">
        <v>80</v>
      </c>
      <c r="O13585">
        <v>20230821</v>
      </c>
    </row>
    <row r="13586" spans="1:15" x14ac:dyDescent="0.25">
      <c r="A13586" t="s">
        <v>6033</v>
      </c>
      <c r="B13586" t="s">
        <v>6034</v>
      </c>
      <c r="C13586">
        <v>1600000805</v>
      </c>
      <c r="D13586">
        <v>20230426</v>
      </c>
      <c r="E13586">
        <v>44561005</v>
      </c>
      <c r="F13586" t="s">
        <v>59</v>
      </c>
      <c r="I13586">
        <v>20584471</v>
      </c>
      <c r="J13586">
        <v>20230426</v>
      </c>
      <c r="K13586" t="s">
        <v>8511</v>
      </c>
      <c r="L13586">
        <v>-228</v>
      </c>
      <c r="M13586">
        <v>0</v>
      </c>
      <c r="N13586" t="s">
        <v>83</v>
      </c>
      <c r="O13586">
        <v>20230622</v>
      </c>
    </row>
    <row r="13587" spans="1:15" x14ac:dyDescent="0.25">
      <c r="A13587" t="s">
        <v>6033</v>
      </c>
      <c r="B13587" t="s">
        <v>6034</v>
      </c>
      <c r="C13587">
        <v>1600000788</v>
      </c>
      <c r="D13587">
        <v>20230401</v>
      </c>
      <c r="E13587">
        <v>44561005</v>
      </c>
      <c r="F13587" t="s">
        <v>59</v>
      </c>
      <c r="I13587" t="s">
        <v>7877</v>
      </c>
      <c r="J13587">
        <v>20230401</v>
      </c>
      <c r="K13587" t="s">
        <v>8512</v>
      </c>
      <c r="L13587">
        <v>28</v>
      </c>
      <c r="M13587">
        <v>0</v>
      </c>
    </row>
    <row r="13588" spans="1:15" x14ac:dyDescent="0.25">
      <c r="A13588" t="s">
        <v>6033</v>
      </c>
      <c r="B13588" t="s">
        <v>6034</v>
      </c>
      <c r="C13588">
        <v>1600001443</v>
      </c>
      <c r="D13588">
        <v>20230425</v>
      </c>
      <c r="E13588">
        <v>44561005</v>
      </c>
      <c r="F13588" t="s">
        <v>59</v>
      </c>
      <c r="I13588">
        <v>4094</v>
      </c>
      <c r="J13588">
        <v>20230425</v>
      </c>
      <c r="K13588" t="s">
        <v>7912</v>
      </c>
      <c r="L13588">
        <v>10.72</v>
      </c>
      <c r="M13588">
        <v>0</v>
      </c>
      <c r="N13588" t="s">
        <v>83</v>
      </c>
      <c r="O13588">
        <v>20230622</v>
      </c>
    </row>
    <row r="13589" spans="1:15" x14ac:dyDescent="0.25">
      <c r="A13589" t="s">
        <v>6033</v>
      </c>
      <c r="B13589" t="s">
        <v>6034</v>
      </c>
      <c r="C13589">
        <v>1600001055</v>
      </c>
      <c r="D13589">
        <v>20230506</v>
      </c>
      <c r="E13589">
        <v>44561005</v>
      </c>
      <c r="F13589" t="s">
        <v>59</v>
      </c>
      <c r="I13589">
        <v>105230011</v>
      </c>
      <c r="J13589">
        <v>20230506</v>
      </c>
      <c r="K13589" t="s">
        <v>1948</v>
      </c>
      <c r="L13589">
        <v>98.51</v>
      </c>
      <c r="M13589">
        <v>0</v>
      </c>
      <c r="N13589" t="s">
        <v>83</v>
      </c>
      <c r="O13589">
        <v>20230622</v>
      </c>
    </row>
    <row r="13590" spans="1:15" x14ac:dyDescent="0.25">
      <c r="A13590" t="s">
        <v>6033</v>
      </c>
      <c r="B13590" t="s">
        <v>6034</v>
      </c>
      <c r="C13590">
        <v>1600007185</v>
      </c>
      <c r="D13590">
        <v>20230801</v>
      </c>
      <c r="E13590">
        <v>40100000</v>
      </c>
      <c r="F13590" t="s">
        <v>55</v>
      </c>
      <c r="G13590" t="s">
        <v>719</v>
      </c>
      <c r="H13590" t="s">
        <v>720</v>
      </c>
      <c r="I13590" t="s">
        <v>6545</v>
      </c>
      <c r="J13590">
        <v>20230801</v>
      </c>
      <c r="K13590" t="s">
        <v>6546</v>
      </c>
      <c r="L13590">
        <v>0</v>
      </c>
      <c r="M13590">
        <v>510.68</v>
      </c>
    </row>
    <row r="13591" spans="1:15" x14ac:dyDescent="0.25">
      <c r="A13591" t="s">
        <v>6033</v>
      </c>
      <c r="B13591" t="s">
        <v>6034</v>
      </c>
      <c r="C13591">
        <v>1600006151</v>
      </c>
      <c r="D13591">
        <v>20230724</v>
      </c>
      <c r="E13591">
        <v>44561005</v>
      </c>
      <c r="F13591" t="s">
        <v>59</v>
      </c>
      <c r="I13591">
        <v>230751</v>
      </c>
      <c r="J13591">
        <v>20230724</v>
      </c>
      <c r="K13591" t="s">
        <v>8513</v>
      </c>
      <c r="L13591">
        <v>57.68</v>
      </c>
      <c r="M13591">
        <v>0</v>
      </c>
      <c r="N13591" t="s">
        <v>34</v>
      </c>
      <c r="O13591">
        <v>20231024</v>
      </c>
    </row>
    <row r="13592" spans="1:15" x14ac:dyDescent="0.25">
      <c r="A13592" t="s">
        <v>6033</v>
      </c>
      <c r="B13592" t="s">
        <v>6034</v>
      </c>
      <c r="C13592">
        <v>1600002355</v>
      </c>
      <c r="D13592">
        <v>20230401</v>
      </c>
      <c r="E13592">
        <v>61560006</v>
      </c>
      <c r="F13592" t="s">
        <v>7778</v>
      </c>
      <c r="I13592" t="s">
        <v>6579</v>
      </c>
      <c r="J13592">
        <v>20230401</v>
      </c>
      <c r="K13592" t="s">
        <v>6580</v>
      </c>
      <c r="L13592">
        <v>1352.03</v>
      </c>
      <c r="M13592">
        <v>0</v>
      </c>
    </row>
    <row r="13593" spans="1:15" x14ac:dyDescent="0.25">
      <c r="A13593" t="s">
        <v>6033</v>
      </c>
      <c r="B13593" t="s">
        <v>6034</v>
      </c>
      <c r="C13593">
        <v>1600006184</v>
      </c>
      <c r="D13593">
        <v>20230726</v>
      </c>
      <c r="E13593">
        <v>40100000</v>
      </c>
      <c r="F13593" t="s">
        <v>55</v>
      </c>
      <c r="G13593" t="s">
        <v>386</v>
      </c>
      <c r="H13593" t="s">
        <v>387</v>
      </c>
      <c r="I13593">
        <v>107230179</v>
      </c>
      <c r="J13593">
        <v>20230726</v>
      </c>
      <c r="K13593" t="s">
        <v>4835</v>
      </c>
      <c r="L13593">
        <v>0</v>
      </c>
      <c r="M13593">
        <v>10.5</v>
      </c>
      <c r="N13593" t="s">
        <v>239</v>
      </c>
      <c r="O13593">
        <v>20230727</v>
      </c>
    </row>
    <row r="13594" spans="1:15" x14ac:dyDescent="0.25">
      <c r="A13594" t="s">
        <v>6033</v>
      </c>
      <c r="B13594" t="s">
        <v>6034</v>
      </c>
      <c r="C13594">
        <v>1600010170</v>
      </c>
      <c r="D13594">
        <v>20231022</v>
      </c>
      <c r="E13594">
        <v>44561005</v>
      </c>
      <c r="F13594" t="s">
        <v>59</v>
      </c>
      <c r="I13594">
        <v>110230097</v>
      </c>
      <c r="J13594">
        <v>20231022</v>
      </c>
      <c r="K13594" t="s">
        <v>440</v>
      </c>
      <c r="L13594">
        <v>81.28</v>
      </c>
      <c r="M13594">
        <v>0</v>
      </c>
      <c r="N13594" t="s">
        <v>27</v>
      </c>
      <c r="O13594">
        <v>20231124</v>
      </c>
    </row>
    <row r="13595" spans="1:15" x14ac:dyDescent="0.25">
      <c r="A13595" t="s">
        <v>6033</v>
      </c>
      <c r="B13595" t="s">
        <v>6034</v>
      </c>
      <c r="C13595">
        <v>1600003583</v>
      </c>
      <c r="D13595">
        <v>20230531</v>
      </c>
      <c r="E13595">
        <v>62110000</v>
      </c>
      <c r="F13595" t="s">
        <v>6098</v>
      </c>
      <c r="I13595" t="s">
        <v>8286</v>
      </c>
      <c r="J13595">
        <v>20230531</v>
      </c>
      <c r="K13595" t="s">
        <v>8287</v>
      </c>
      <c r="L13595">
        <v>16821.28</v>
      </c>
      <c r="M13595">
        <v>0</v>
      </c>
    </row>
    <row r="13596" spans="1:15" x14ac:dyDescent="0.25">
      <c r="A13596" t="s">
        <v>6033</v>
      </c>
      <c r="B13596" t="s">
        <v>6034</v>
      </c>
      <c r="C13596">
        <v>1600001126</v>
      </c>
      <c r="D13596">
        <v>20230527</v>
      </c>
      <c r="E13596">
        <v>44561005</v>
      </c>
      <c r="F13596" t="s">
        <v>59</v>
      </c>
      <c r="I13596">
        <v>105230082</v>
      </c>
      <c r="J13596">
        <v>20230527</v>
      </c>
      <c r="K13596" t="s">
        <v>917</v>
      </c>
      <c r="L13596">
        <v>94.86</v>
      </c>
      <c r="M13596">
        <v>0</v>
      </c>
      <c r="N13596" t="s">
        <v>83</v>
      </c>
      <c r="O13596">
        <v>20230622</v>
      </c>
    </row>
    <row r="13597" spans="1:15" x14ac:dyDescent="0.25">
      <c r="A13597" t="s">
        <v>6033</v>
      </c>
      <c r="B13597" t="s">
        <v>6034</v>
      </c>
      <c r="C13597">
        <v>1600008737</v>
      </c>
      <c r="D13597">
        <v>20230831</v>
      </c>
      <c r="E13597">
        <v>62110000</v>
      </c>
      <c r="F13597" t="s">
        <v>6098</v>
      </c>
      <c r="I13597">
        <v>714127</v>
      </c>
      <c r="J13597">
        <v>20230831</v>
      </c>
      <c r="K13597" t="s">
        <v>6971</v>
      </c>
      <c r="L13597">
        <v>1852.29</v>
      </c>
      <c r="M13597">
        <v>0</v>
      </c>
    </row>
    <row r="13598" spans="1:15" x14ac:dyDescent="0.25">
      <c r="A13598" t="s">
        <v>6033</v>
      </c>
      <c r="B13598" t="s">
        <v>6034</v>
      </c>
      <c r="C13598">
        <v>1600000122</v>
      </c>
      <c r="D13598">
        <v>20230406</v>
      </c>
      <c r="E13598">
        <v>61220000</v>
      </c>
      <c r="F13598" t="s">
        <v>6117</v>
      </c>
      <c r="I13598">
        <v>104230017</v>
      </c>
      <c r="J13598">
        <v>20230406</v>
      </c>
      <c r="K13598" t="s">
        <v>1948</v>
      </c>
      <c r="L13598">
        <v>492.56</v>
      </c>
      <c r="M13598">
        <v>0</v>
      </c>
    </row>
    <row r="13599" spans="1:15" x14ac:dyDescent="0.25">
      <c r="A13599" t="s">
        <v>6033</v>
      </c>
      <c r="B13599" t="s">
        <v>6034</v>
      </c>
      <c r="C13599">
        <v>1600000073</v>
      </c>
      <c r="D13599">
        <v>20230401</v>
      </c>
      <c r="E13599">
        <v>44561005</v>
      </c>
      <c r="F13599" t="s">
        <v>59</v>
      </c>
      <c r="I13599" t="s">
        <v>8514</v>
      </c>
      <c r="J13599">
        <v>20230401</v>
      </c>
      <c r="K13599" t="s">
        <v>1523</v>
      </c>
      <c r="L13599">
        <v>317</v>
      </c>
      <c r="M13599">
        <v>0</v>
      </c>
      <c r="N13599" t="s">
        <v>54</v>
      </c>
      <c r="O13599">
        <v>20230522</v>
      </c>
    </row>
    <row r="13600" spans="1:15" x14ac:dyDescent="0.25">
      <c r="A13600" t="s">
        <v>6033</v>
      </c>
      <c r="B13600" t="s">
        <v>6034</v>
      </c>
      <c r="C13600">
        <v>1600008217</v>
      </c>
      <c r="D13600">
        <v>20230901</v>
      </c>
      <c r="E13600">
        <v>44561005</v>
      </c>
      <c r="F13600" t="s">
        <v>59</v>
      </c>
      <c r="I13600">
        <v>109230080</v>
      </c>
      <c r="J13600">
        <v>20230901</v>
      </c>
      <c r="K13600" t="s">
        <v>2274</v>
      </c>
      <c r="L13600">
        <v>312</v>
      </c>
      <c r="M13600">
        <v>0</v>
      </c>
      <c r="N13600" t="s">
        <v>34</v>
      </c>
      <c r="O13600">
        <v>20231024</v>
      </c>
    </row>
    <row r="13601" spans="1:15" x14ac:dyDescent="0.25">
      <c r="A13601" t="s">
        <v>6033</v>
      </c>
      <c r="B13601" t="s">
        <v>6034</v>
      </c>
      <c r="C13601">
        <v>1600006746</v>
      </c>
      <c r="D13601">
        <v>20230814</v>
      </c>
      <c r="E13601">
        <v>44561005</v>
      </c>
      <c r="F13601" t="s">
        <v>59</v>
      </c>
      <c r="I13601" t="s">
        <v>8408</v>
      </c>
      <c r="J13601">
        <v>20230814</v>
      </c>
      <c r="K13601" t="s">
        <v>788</v>
      </c>
      <c r="L13601">
        <v>296.8</v>
      </c>
      <c r="M13601">
        <v>0</v>
      </c>
      <c r="N13601" t="s">
        <v>117</v>
      </c>
      <c r="O13601">
        <v>20230921</v>
      </c>
    </row>
    <row r="13602" spans="1:15" x14ac:dyDescent="0.25">
      <c r="A13602" t="s">
        <v>6033</v>
      </c>
      <c r="B13602" t="s">
        <v>6034</v>
      </c>
      <c r="C13602">
        <v>1600008490</v>
      </c>
      <c r="D13602">
        <v>20230831</v>
      </c>
      <c r="E13602">
        <v>44561005</v>
      </c>
      <c r="F13602" t="s">
        <v>59</v>
      </c>
      <c r="I13602" t="s">
        <v>2661</v>
      </c>
      <c r="J13602">
        <v>20230831</v>
      </c>
      <c r="K13602" t="s">
        <v>2662</v>
      </c>
      <c r="L13602">
        <v>16.8</v>
      </c>
      <c r="M13602">
        <v>0</v>
      </c>
      <c r="N13602" t="s">
        <v>34</v>
      </c>
      <c r="O13602">
        <v>20231024</v>
      </c>
    </row>
    <row r="13603" spans="1:15" x14ac:dyDescent="0.25">
      <c r="A13603" t="s">
        <v>6033</v>
      </c>
      <c r="B13603" t="s">
        <v>6034</v>
      </c>
      <c r="C13603">
        <v>1600005133</v>
      </c>
      <c r="D13603">
        <v>20230714</v>
      </c>
      <c r="E13603">
        <v>44561005</v>
      </c>
      <c r="F13603" t="s">
        <v>59</v>
      </c>
      <c r="I13603" t="s">
        <v>7071</v>
      </c>
      <c r="J13603">
        <v>20230714</v>
      </c>
      <c r="K13603" t="s">
        <v>985</v>
      </c>
      <c r="L13603">
        <v>296.8</v>
      </c>
      <c r="M13603">
        <v>0</v>
      </c>
      <c r="N13603" t="s">
        <v>80</v>
      </c>
      <c r="O13603">
        <v>20230821</v>
      </c>
    </row>
    <row r="13604" spans="1:15" x14ac:dyDescent="0.25">
      <c r="A13604" t="s">
        <v>6033</v>
      </c>
      <c r="B13604" t="s">
        <v>6034</v>
      </c>
      <c r="C13604">
        <v>1600006693</v>
      </c>
      <c r="D13604">
        <v>20230804</v>
      </c>
      <c r="E13604">
        <v>44561005</v>
      </c>
      <c r="F13604" t="s">
        <v>59</v>
      </c>
      <c r="I13604">
        <v>108230007</v>
      </c>
      <c r="J13604">
        <v>20230804</v>
      </c>
      <c r="K13604" t="s">
        <v>1710</v>
      </c>
      <c r="L13604">
        <v>344.88</v>
      </c>
      <c r="M13604">
        <v>0</v>
      </c>
      <c r="N13604" t="s">
        <v>117</v>
      </c>
      <c r="O13604">
        <v>20230921</v>
      </c>
    </row>
    <row r="13605" spans="1:15" x14ac:dyDescent="0.25">
      <c r="A13605" t="s">
        <v>6033</v>
      </c>
      <c r="B13605" t="s">
        <v>6034</v>
      </c>
      <c r="C13605">
        <v>1600005484</v>
      </c>
      <c r="D13605">
        <v>20230910</v>
      </c>
      <c r="E13605">
        <v>61320000</v>
      </c>
      <c r="F13605" t="s">
        <v>6173</v>
      </c>
      <c r="I13605">
        <v>203309</v>
      </c>
      <c r="J13605">
        <v>20230910</v>
      </c>
      <c r="K13605" t="s">
        <v>8515</v>
      </c>
      <c r="L13605">
        <v>3000</v>
      </c>
      <c r="M13605">
        <v>0</v>
      </c>
    </row>
    <row r="13606" spans="1:15" x14ac:dyDescent="0.25">
      <c r="A13606" t="s">
        <v>6033</v>
      </c>
      <c r="B13606" t="s">
        <v>6034</v>
      </c>
      <c r="C13606">
        <v>1600005824</v>
      </c>
      <c r="D13606">
        <v>20230712</v>
      </c>
      <c r="E13606">
        <v>44561005</v>
      </c>
      <c r="F13606" t="s">
        <v>59</v>
      </c>
      <c r="I13606">
        <v>30700016</v>
      </c>
      <c r="J13606">
        <v>20230712</v>
      </c>
      <c r="K13606" t="s">
        <v>2242</v>
      </c>
      <c r="L13606">
        <v>9626.4</v>
      </c>
      <c r="M13606">
        <v>0</v>
      </c>
      <c r="N13606" t="s">
        <v>80</v>
      </c>
      <c r="O13606">
        <v>20230821</v>
      </c>
    </row>
    <row r="13607" spans="1:15" x14ac:dyDescent="0.25">
      <c r="A13607" t="s">
        <v>6033</v>
      </c>
      <c r="B13607" t="s">
        <v>6034</v>
      </c>
      <c r="C13607">
        <v>1600008794</v>
      </c>
      <c r="D13607">
        <v>20230831</v>
      </c>
      <c r="E13607">
        <v>40100000</v>
      </c>
      <c r="F13607" t="s">
        <v>55</v>
      </c>
      <c r="G13607" t="s">
        <v>573</v>
      </c>
      <c r="H13607" t="s">
        <v>574</v>
      </c>
      <c r="I13607" t="s">
        <v>6039</v>
      </c>
      <c r="J13607">
        <v>20230831</v>
      </c>
      <c r="K13607" t="s">
        <v>6040</v>
      </c>
      <c r="L13607">
        <v>0</v>
      </c>
      <c r="M13607">
        <v>16</v>
      </c>
      <c r="N13607" t="s">
        <v>2746</v>
      </c>
      <c r="O13607">
        <v>20230915</v>
      </c>
    </row>
    <row r="13608" spans="1:15" x14ac:dyDescent="0.25">
      <c r="A13608" t="s">
        <v>6033</v>
      </c>
      <c r="B13608" t="s">
        <v>6034</v>
      </c>
      <c r="C13608">
        <v>1600000124</v>
      </c>
      <c r="D13608">
        <v>20230408</v>
      </c>
      <c r="E13608">
        <v>61220000</v>
      </c>
      <c r="F13608" t="s">
        <v>6117</v>
      </c>
      <c r="I13608">
        <v>104230019</v>
      </c>
      <c r="J13608">
        <v>20230408</v>
      </c>
      <c r="K13608" t="s">
        <v>990</v>
      </c>
      <c r="L13608">
        <v>1574.63</v>
      </c>
      <c r="M13608">
        <v>0</v>
      </c>
    </row>
    <row r="13609" spans="1:15" x14ac:dyDescent="0.25">
      <c r="A13609" t="s">
        <v>6033</v>
      </c>
      <c r="B13609" t="s">
        <v>6034</v>
      </c>
      <c r="C13609">
        <v>1600006727</v>
      </c>
      <c r="D13609">
        <v>20230802</v>
      </c>
      <c r="E13609">
        <v>44561005</v>
      </c>
      <c r="F13609" t="s">
        <v>59</v>
      </c>
      <c r="I13609" t="s">
        <v>6335</v>
      </c>
      <c r="J13609">
        <v>20230802</v>
      </c>
      <c r="K13609" t="s">
        <v>1518</v>
      </c>
      <c r="L13609">
        <v>600</v>
      </c>
      <c r="M13609">
        <v>0</v>
      </c>
      <c r="N13609" t="s">
        <v>117</v>
      </c>
      <c r="O13609">
        <v>20230921</v>
      </c>
    </row>
    <row r="13610" spans="1:15" x14ac:dyDescent="0.25">
      <c r="A13610" t="s">
        <v>6033</v>
      </c>
      <c r="B13610" t="s">
        <v>6034</v>
      </c>
      <c r="C13610">
        <v>1600004481</v>
      </c>
      <c r="D13610">
        <v>20230620</v>
      </c>
      <c r="E13610">
        <v>40100000</v>
      </c>
      <c r="F13610" t="s">
        <v>55</v>
      </c>
      <c r="G13610" t="s">
        <v>1607</v>
      </c>
      <c r="H13610" t="s">
        <v>1608</v>
      </c>
      <c r="I13610" t="s">
        <v>2706</v>
      </c>
      <c r="J13610">
        <v>20230620</v>
      </c>
      <c r="K13610" t="s">
        <v>2707</v>
      </c>
      <c r="L13610">
        <v>0</v>
      </c>
      <c r="M13610">
        <v>558.6</v>
      </c>
      <c r="N13610" t="s">
        <v>37</v>
      </c>
      <c r="O13610">
        <v>20230703</v>
      </c>
    </row>
    <row r="13611" spans="1:15" x14ac:dyDescent="0.25">
      <c r="A13611" t="s">
        <v>6033</v>
      </c>
      <c r="B13611" t="s">
        <v>6034</v>
      </c>
      <c r="C13611">
        <v>1600001036</v>
      </c>
      <c r="D13611">
        <v>20230515</v>
      </c>
      <c r="E13611">
        <v>44561005</v>
      </c>
      <c r="F13611" t="s">
        <v>59</v>
      </c>
      <c r="I13611" t="s">
        <v>8503</v>
      </c>
      <c r="J13611">
        <v>20230515</v>
      </c>
      <c r="K13611" t="s">
        <v>1010</v>
      </c>
      <c r="L13611">
        <v>117.72</v>
      </c>
      <c r="M13611">
        <v>0</v>
      </c>
      <c r="N13611" t="s">
        <v>83</v>
      </c>
      <c r="O13611">
        <v>20230622</v>
      </c>
    </row>
    <row r="13612" spans="1:15" x14ac:dyDescent="0.25">
      <c r="A13612" t="s">
        <v>6033</v>
      </c>
      <c r="B13612" t="s">
        <v>6034</v>
      </c>
      <c r="C13612">
        <v>1600010051</v>
      </c>
      <c r="D13612">
        <v>20231001</v>
      </c>
      <c r="E13612">
        <v>61350000</v>
      </c>
      <c r="F13612" t="s">
        <v>6059</v>
      </c>
      <c r="I13612" t="s">
        <v>7232</v>
      </c>
      <c r="J13612">
        <v>20231001</v>
      </c>
      <c r="K13612" t="s">
        <v>1195</v>
      </c>
      <c r="L13612">
        <v>1585</v>
      </c>
      <c r="M13612">
        <v>0</v>
      </c>
    </row>
    <row r="13613" spans="1:15" x14ac:dyDescent="0.25">
      <c r="A13613" t="s">
        <v>6033</v>
      </c>
      <c r="B13613" t="s">
        <v>6034</v>
      </c>
      <c r="C13613">
        <v>1600004837</v>
      </c>
      <c r="D13613">
        <v>20230615</v>
      </c>
      <c r="E13613">
        <v>40100000</v>
      </c>
      <c r="F13613" t="s">
        <v>55</v>
      </c>
      <c r="G13613" t="s">
        <v>8516</v>
      </c>
      <c r="H13613" t="s">
        <v>8517</v>
      </c>
      <c r="I13613" t="s">
        <v>6208</v>
      </c>
      <c r="J13613">
        <v>20230615</v>
      </c>
      <c r="K13613" t="s">
        <v>6209</v>
      </c>
      <c r="L13613">
        <v>0</v>
      </c>
      <c r="M13613">
        <v>11.8</v>
      </c>
    </row>
    <row r="13614" spans="1:15" x14ac:dyDescent="0.25">
      <c r="A13614" t="s">
        <v>6033</v>
      </c>
      <c r="B13614" t="s">
        <v>6034</v>
      </c>
      <c r="C13614">
        <v>1600011828</v>
      </c>
      <c r="D13614">
        <v>20231031</v>
      </c>
      <c r="E13614">
        <v>60200004</v>
      </c>
      <c r="F13614" t="s">
        <v>6215</v>
      </c>
      <c r="I13614">
        <v>2310011</v>
      </c>
      <c r="J13614">
        <v>20231031</v>
      </c>
      <c r="K13614" t="s">
        <v>8518</v>
      </c>
      <c r="L13614">
        <v>12888.67</v>
      </c>
      <c r="M13614">
        <v>0</v>
      </c>
    </row>
    <row r="13615" spans="1:15" x14ac:dyDescent="0.25">
      <c r="A13615" t="s">
        <v>6033</v>
      </c>
      <c r="B13615" t="s">
        <v>6034</v>
      </c>
      <c r="C13615">
        <v>1600008505</v>
      </c>
      <c r="D13615">
        <v>20230815</v>
      </c>
      <c r="E13615">
        <v>40100000</v>
      </c>
      <c r="F13615" t="s">
        <v>55</v>
      </c>
      <c r="G13615" t="s">
        <v>573</v>
      </c>
      <c r="H13615" t="s">
        <v>574</v>
      </c>
      <c r="I13615" t="s">
        <v>8153</v>
      </c>
      <c r="J13615">
        <v>20230815</v>
      </c>
      <c r="K13615" t="s">
        <v>6745</v>
      </c>
      <c r="L13615">
        <v>0</v>
      </c>
      <c r="M13615">
        <v>53939.37</v>
      </c>
      <c r="N13615" t="s">
        <v>805</v>
      </c>
      <c r="O13615">
        <v>20230908</v>
      </c>
    </row>
    <row r="13616" spans="1:15" x14ac:dyDescent="0.25">
      <c r="A13616" t="s">
        <v>6033</v>
      </c>
      <c r="B13616" t="s">
        <v>6034</v>
      </c>
      <c r="C13616">
        <v>1600003314</v>
      </c>
      <c r="D13616">
        <v>20230531</v>
      </c>
      <c r="E13616">
        <v>60200013</v>
      </c>
      <c r="F13616" t="s">
        <v>6135</v>
      </c>
      <c r="I13616">
        <v>3254717</v>
      </c>
      <c r="J13616">
        <v>20230531</v>
      </c>
      <c r="K13616" t="s">
        <v>6185</v>
      </c>
      <c r="L13616">
        <v>870.65</v>
      </c>
      <c r="M13616">
        <v>0</v>
      </c>
    </row>
    <row r="13617" spans="1:15" x14ac:dyDescent="0.25">
      <c r="A13617" t="s">
        <v>6033</v>
      </c>
      <c r="B13617" t="s">
        <v>6034</v>
      </c>
      <c r="C13617">
        <v>1600009905</v>
      </c>
      <c r="D13617">
        <v>20230930</v>
      </c>
      <c r="E13617">
        <v>61550006</v>
      </c>
      <c r="F13617" t="s">
        <v>6064</v>
      </c>
      <c r="I13617" t="s">
        <v>1114</v>
      </c>
      <c r="J13617">
        <v>20230930</v>
      </c>
      <c r="K13617" t="s">
        <v>8519</v>
      </c>
      <c r="L13617">
        <v>78.33</v>
      </c>
      <c r="M13617">
        <v>0</v>
      </c>
    </row>
    <row r="13618" spans="1:15" x14ac:dyDescent="0.25">
      <c r="A13618" t="s">
        <v>6033</v>
      </c>
      <c r="B13618" t="s">
        <v>6034</v>
      </c>
      <c r="C13618">
        <v>1600007076</v>
      </c>
      <c r="D13618">
        <v>20230727</v>
      </c>
      <c r="E13618">
        <v>44561005</v>
      </c>
      <c r="F13618" t="s">
        <v>59</v>
      </c>
      <c r="I13618">
        <v>6328</v>
      </c>
      <c r="J13618">
        <v>20230727</v>
      </c>
      <c r="K13618" t="s">
        <v>1606</v>
      </c>
      <c r="L13618">
        <v>200</v>
      </c>
      <c r="M13618">
        <v>0</v>
      </c>
      <c r="N13618" t="s">
        <v>117</v>
      </c>
      <c r="O13618">
        <v>20230921</v>
      </c>
    </row>
    <row r="13619" spans="1:15" x14ac:dyDescent="0.25">
      <c r="A13619" t="s">
        <v>6033</v>
      </c>
      <c r="B13619" t="s">
        <v>6034</v>
      </c>
      <c r="C13619">
        <v>1600006208</v>
      </c>
      <c r="D13619">
        <v>20230715</v>
      </c>
      <c r="E13619">
        <v>62510003</v>
      </c>
      <c r="F13619" t="s">
        <v>6194</v>
      </c>
      <c r="I13619" t="s">
        <v>7225</v>
      </c>
      <c r="J13619">
        <v>20230715</v>
      </c>
      <c r="K13619" t="s">
        <v>6555</v>
      </c>
      <c r="L13619">
        <v>9.2200000000000006</v>
      </c>
      <c r="M13619">
        <v>0</v>
      </c>
    </row>
    <row r="13620" spans="1:15" x14ac:dyDescent="0.25">
      <c r="A13620" t="s">
        <v>6033</v>
      </c>
      <c r="B13620" t="s">
        <v>6034</v>
      </c>
      <c r="C13620">
        <v>1600000697</v>
      </c>
      <c r="D13620">
        <v>20230424</v>
      </c>
      <c r="E13620">
        <v>40100000</v>
      </c>
      <c r="F13620" t="s">
        <v>55</v>
      </c>
      <c r="G13620" t="s">
        <v>346</v>
      </c>
      <c r="H13620" t="s">
        <v>347</v>
      </c>
      <c r="I13620">
        <v>2304009</v>
      </c>
      <c r="J13620">
        <v>20230424</v>
      </c>
      <c r="K13620" t="s">
        <v>4982</v>
      </c>
      <c r="L13620">
        <v>0</v>
      </c>
      <c r="M13620">
        <v>16938.400000000001</v>
      </c>
      <c r="N13620" t="s">
        <v>83</v>
      </c>
      <c r="O13620">
        <v>20230428</v>
      </c>
    </row>
    <row r="13621" spans="1:15" x14ac:dyDescent="0.25">
      <c r="A13621" t="s">
        <v>6033</v>
      </c>
      <c r="B13621" t="s">
        <v>6034</v>
      </c>
      <c r="C13621">
        <v>1600002899</v>
      </c>
      <c r="D13621">
        <v>20230522</v>
      </c>
      <c r="E13621">
        <v>62510005</v>
      </c>
      <c r="F13621" t="s">
        <v>6728</v>
      </c>
      <c r="I13621">
        <v>32041</v>
      </c>
      <c r="J13621">
        <v>20230522</v>
      </c>
      <c r="K13621" t="s">
        <v>8004</v>
      </c>
      <c r="L13621">
        <v>24.12</v>
      </c>
      <c r="M13621">
        <v>0</v>
      </c>
    </row>
    <row r="13622" spans="1:15" x14ac:dyDescent="0.25">
      <c r="A13622" t="s">
        <v>6033</v>
      </c>
      <c r="B13622" t="s">
        <v>6034</v>
      </c>
      <c r="C13622">
        <v>1600005234</v>
      </c>
      <c r="D13622">
        <v>20230630</v>
      </c>
      <c r="E13622">
        <v>61550006</v>
      </c>
      <c r="F13622" t="s">
        <v>6064</v>
      </c>
      <c r="I13622" t="s">
        <v>373</v>
      </c>
      <c r="J13622">
        <v>20230630</v>
      </c>
      <c r="K13622" t="s">
        <v>8520</v>
      </c>
      <c r="L13622">
        <v>78.33</v>
      </c>
      <c r="M13622">
        <v>0</v>
      </c>
    </row>
    <row r="13623" spans="1:15" x14ac:dyDescent="0.25">
      <c r="A13623" t="s">
        <v>6033</v>
      </c>
      <c r="B13623" t="s">
        <v>6034</v>
      </c>
      <c r="C13623">
        <v>1600006811</v>
      </c>
      <c r="D13623">
        <v>20230802</v>
      </c>
      <c r="E13623">
        <v>40100000</v>
      </c>
      <c r="F13623" t="s">
        <v>55</v>
      </c>
      <c r="G13623" t="s">
        <v>178</v>
      </c>
      <c r="H13623" t="s">
        <v>179</v>
      </c>
      <c r="I13623">
        <v>108230066</v>
      </c>
      <c r="J13623">
        <v>20230802</v>
      </c>
      <c r="K13623" t="s">
        <v>1576</v>
      </c>
      <c r="L13623">
        <v>0</v>
      </c>
      <c r="M13623">
        <v>1871.99</v>
      </c>
      <c r="N13623" t="s">
        <v>2084</v>
      </c>
      <c r="O13623">
        <v>20230804</v>
      </c>
    </row>
    <row r="13624" spans="1:15" x14ac:dyDescent="0.25">
      <c r="A13624" t="s">
        <v>6033</v>
      </c>
      <c r="B13624" t="s">
        <v>6034</v>
      </c>
      <c r="C13624">
        <v>1600003242</v>
      </c>
      <c r="D13624">
        <v>20230622</v>
      </c>
      <c r="E13624">
        <v>61220000</v>
      </c>
      <c r="F13624" t="s">
        <v>6117</v>
      </c>
      <c r="I13624">
        <v>106230076</v>
      </c>
      <c r="J13624">
        <v>20230622</v>
      </c>
      <c r="K13624" t="s">
        <v>440</v>
      </c>
      <c r="L13624">
        <v>406.4</v>
      </c>
      <c r="M13624">
        <v>0</v>
      </c>
    </row>
    <row r="13625" spans="1:15" x14ac:dyDescent="0.25">
      <c r="A13625" t="s">
        <v>6033</v>
      </c>
      <c r="B13625" t="s">
        <v>6034</v>
      </c>
      <c r="C13625">
        <v>1600003188</v>
      </c>
      <c r="D13625">
        <v>20230601</v>
      </c>
      <c r="E13625">
        <v>61350000</v>
      </c>
      <c r="F13625" t="s">
        <v>6059</v>
      </c>
      <c r="I13625" t="s">
        <v>7904</v>
      </c>
      <c r="J13625">
        <v>20230601</v>
      </c>
      <c r="K13625" t="s">
        <v>6471</v>
      </c>
      <c r="L13625">
        <v>403</v>
      </c>
      <c r="M13625">
        <v>0</v>
      </c>
    </row>
    <row r="13626" spans="1:15" x14ac:dyDescent="0.25">
      <c r="A13626" t="s">
        <v>6033</v>
      </c>
      <c r="B13626" t="s">
        <v>6034</v>
      </c>
      <c r="C13626">
        <v>1600005125</v>
      </c>
      <c r="D13626">
        <v>20230701</v>
      </c>
      <c r="E13626">
        <v>44561005</v>
      </c>
      <c r="F13626" t="s">
        <v>59</v>
      </c>
      <c r="I13626" t="s">
        <v>8521</v>
      </c>
      <c r="J13626">
        <v>20230701</v>
      </c>
      <c r="K13626" t="s">
        <v>1195</v>
      </c>
      <c r="L13626">
        <v>317</v>
      </c>
      <c r="M13626">
        <v>0</v>
      </c>
      <c r="N13626" t="s">
        <v>80</v>
      </c>
      <c r="O13626">
        <v>20230821</v>
      </c>
    </row>
    <row r="13627" spans="1:15" x14ac:dyDescent="0.25">
      <c r="A13627" t="s">
        <v>6033</v>
      </c>
      <c r="B13627" t="s">
        <v>6034</v>
      </c>
      <c r="C13627">
        <v>1600001047</v>
      </c>
      <c r="D13627">
        <v>20230518</v>
      </c>
      <c r="E13627">
        <v>44561005</v>
      </c>
      <c r="F13627" t="s">
        <v>59</v>
      </c>
      <c r="I13627">
        <v>105230003</v>
      </c>
      <c r="J13627">
        <v>20230518</v>
      </c>
      <c r="K13627" t="s">
        <v>1104</v>
      </c>
      <c r="L13627">
        <v>274.06</v>
      </c>
      <c r="M13627">
        <v>0</v>
      </c>
      <c r="N13627" t="s">
        <v>83</v>
      </c>
      <c r="O13627">
        <v>20230622</v>
      </c>
    </row>
    <row r="13628" spans="1:15" x14ac:dyDescent="0.25">
      <c r="A13628" t="s">
        <v>6033</v>
      </c>
      <c r="B13628" t="s">
        <v>6034</v>
      </c>
      <c r="C13628">
        <v>1600008206</v>
      </c>
      <c r="D13628">
        <v>20230924</v>
      </c>
      <c r="E13628">
        <v>44561005</v>
      </c>
      <c r="F13628" t="s">
        <v>59</v>
      </c>
      <c r="I13628">
        <v>109230069</v>
      </c>
      <c r="J13628">
        <v>20230924</v>
      </c>
      <c r="K13628" t="s">
        <v>791</v>
      </c>
      <c r="L13628">
        <v>96.8</v>
      </c>
      <c r="M13628">
        <v>0</v>
      </c>
      <c r="N13628" t="s">
        <v>34</v>
      </c>
      <c r="O13628">
        <v>20231024</v>
      </c>
    </row>
    <row r="13629" spans="1:15" x14ac:dyDescent="0.25">
      <c r="A13629" t="s">
        <v>6033</v>
      </c>
      <c r="B13629" t="s">
        <v>6034</v>
      </c>
      <c r="C13629">
        <v>1600006462</v>
      </c>
      <c r="D13629">
        <v>20230701</v>
      </c>
      <c r="E13629">
        <v>40100000</v>
      </c>
      <c r="F13629" t="s">
        <v>55</v>
      </c>
      <c r="G13629" t="s">
        <v>139</v>
      </c>
      <c r="H13629" t="s">
        <v>140</v>
      </c>
      <c r="I13629">
        <v>234</v>
      </c>
      <c r="J13629">
        <v>20230701</v>
      </c>
      <c r="K13629" t="s">
        <v>6650</v>
      </c>
      <c r="L13629">
        <v>0</v>
      </c>
      <c r="M13629">
        <v>18.3</v>
      </c>
      <c r="N13629" t="s">
        <v>525</v>
      </c>
      <c r="O13629">
        <v>20230731</v>
      </c>
    </row>
    <row r="13630" spans="1:15" x14ac:dyDescent="0.25">
      <c r="A13630" t="s">
        <v>6033</v>
      </c>
      <c r="B13630" t="s">
        <v>6034</v>
      </c>
      <c r="C13630">
        <v>1600010056</v>
      </c>
      <c r="D13630">
        <v>20231014</v>
      </c>
      <c r="E13630">
        <v>44561005</v>
      </c>
      <c r="F13630" t="s">
        <v>59</v>
      </c>
      <c r="I13630" t="s">
        <v>6374</v>
      </c>
      <c r="J13630">
        <v>20231014</v>
      </c>
      <c r="K13630" t="s">
        <v>788</v>
      </c>
      <c r="L13630">
        <v>296.8</v>
      </c>
      <c r="M13630">
        <v>0</v>
      </c>
      <c r="N13630" t="s">
        <v>27</v>
      </c>
      <c r="O13630">
        <v>20231124</v>
      </c>
    </row>
    <row r="13631" spans="1:15" x14ac:dyDescent="0.25">
      <c r="A13631" t="s">
        <v>6033</v>
      </c>
      <c r="B13631" t="s">
        <v>6034</v>
      </c>
      <c r="C13631">
        <v>1600007168</v>
      </c>
      <c r="D13631">
        <v>20230701</v>
      </c>
      <c r="E13631">
        <v>61350000</v>
      </c>
      <c r="F13631" t="s">
        <v>6059</v>
      </c>
      <c r="I13631" t="s">
        <v>6094</v>
      </c>
      <c r="J13631">
        <v>20230701</v>
      </c>
      <c r="K13631" t="s">
        <v>6095</v>
      </c>
      <c r="L13631">
        <v>1175</v>
      </c>
      <c r="M13631">
        <v>0</v>
      </c>
    </row>
    <row r="13632" spans="1:15" x14ac:dyDescent="0.25">
      <c r="A13632" t="s">
        <v>6033</v>
      </c>
      <c r="B13632" t="s">
        <v>6034</v>
      </c>
      <c r="C13632">
        <v>1600008495</v>
      </c>
      <c r="D13632">
        <v>20230831</v>
      </c>
      <c r="E13632">
        <v>61550006</v>
      </c>
      <c r="F13632" t="s">
        <v>6064</v>
      </c>
      <c r="I13632" t="s">
        <v>3580</v>
      </c>
      <c r="J13632">
        <v>20230831</v>
      </c>
      <c r="K13632" t="s">
        <v>8522</v>
      </c>
      <c r="L13632">
        <v>78.33</v>
      </c>
      <c r="M13632">
        <v>0</v>
      </c>
    </row>
    <row r="13633" spans="1:15" x14ac:dyDescent="0.25">
      <c r="A13633" t="s">
        <v>6033</v>
      </c>
      <c r="B13633" t="s">
        <v>6034</v>
      </c>
      <c r="C13633">
        <v>1600011257</v>
      </c>
      <c r="D13633">
        <v>20231020</v>
      </c>
      <c r="E13633">
        <v>44561005</v>
      </c>
      <c r="F13633" t="s">
        <v>59</v>
      </c>
      <c r="I13633">
        <v>123001699821</v>
      </c>
      <c r="J13633">
        <v>20231020</v>
      </c>
      <c r="K13633" t="s">
        <v>8248</v>
      </c>
      <c r="L13633">
        <v>320.08</v>
      </c>
      <c r="M13633">
        <v>0</v>
      </c>
    </row>
    <row r="13634" spans="1:15" x14ac:dyDescent="0.25">
      <c r="A13634" t="s">
        <v>6033</v>
      </c>
      <c r="B13634" t="s">
        <v>6034</v>
      </c>
      <c r="C13634">
        <v>1600001096</v>
      </c>
      <c r="D13634">
        <v>20230516</v>
      </c>
      <c r="E13634">
        <v>44561005</v>
      </c>
      <c r="F13634" t="s">
        <v>59</v>
      </c>
      <c r="I13634">
        <v>105230052</v>
      </c>
      <c r="J13634">
        <v>20230516</v>
      </c>
      <c r="K13634" t="s">
        <v>520</v>
      </c>
      <c r="L13634">
        <v>433.64</v>
      </c>
      <c r="M13634">
        <v>0</v>
      </c>
      <c r="N13634" t="s">
        <v>83</v>
      </c>
      <c r="O13634">
        <v>20230622</v>
      </c>
    </row>
    <row r="13635" spans="1:15" x14ac:dyDescent="0.25">
      <c r="A13635" t="s">
        <v>6033</v>
      </c>
      <c r="B13635" t="s">
        <v>6034</v>
      </c>
      <c r="C13635">
        <v>1600009877</v>
      </c>
      <c r="D13635">
        <v>20230930</v>
      </c>
      <c r="E13635">
        <v>44561005</v>
      </c>
      <c r="F13635" t="s">
        <v>59</v>
      </c>
      <c r="I13635">
        <v>213241083</v>
      </c>
      <c r="J13635">
        <v>20230930</v>
      </c>
      <c r="K13635" t="s">
        <v>6654</v>
      </c>
      <c r="L13635">
        <v>994.7</v>
      </c>
      <c r="M13635">
        <v>0</v>
      </c>
    </row>
    <row r="13636" spans="1:15" x14ac:dyDescent="0.25">
      <c r="A13636" t="s">
        <v>6033</v>
      </c>
      <c r="B13636" t="s">
        <v>6034</v>
      </c>
      <c r="C13636">
        <v>1600001450</v>
      </c>
      <c r="D13636">
        <v>20230430</v>
      </c>
      <c r="E13636">
        <v>44561005</v>
      </c>
      <c r="F13636" t="s">
        <v>59</v>
      </c>
      <c r="I13636">
        <v>1605465</v>
      </c>
      <c r="J13636">
        <v>20230430</v>
      </c>
      <c r="K13636" t="s">
        <v>8376</v>
      </c>
      <c r="L13636">
        <v>209.58</v>
      </c>
      <c r="M13636">
        <v>0</v>
      </c>
      <c r="N13636" t="s">
        <v>54</v>
      </c>
      <c r="O13636">
        <v>20230522</v>
      </c>
    </row>
    <row r="13637" spans="1:15" x14ac:dyDescent="0.25">
      <c r="A13637" t="s">
        <v>6033</v>
      </c>
      <c r="B13637" t="s">
        <v>6034</v>
      </c>
      <c r="C13637">
        <v>1600004053</v>
      </c>
      <c r="D13637">
        <v>20230616</v>
      </c>
      <c r="E13637">
        <v>44561005</v>
      </c>
      <c r="F13637" t="s">
        <v>59</v>
      </c>
      <c r="I13637" t="s">
        <v>7127</v>
      </c>
      <c r="J13637">
        <v>20230616</v>
      </c>
      <c r="K13637" t="s">
        <v>1505</v>
      </c>
      <c r="L13637">
        <v>600</v>
      </c>
      <c r="M13637">
        <v>0</v>
      </c>
      <c r="N13637" t="s">
        <v>37</v>
      </c>
      <c r="O13637">
        <v>20230718</v>
      </c>
    </row>
    <row r="13638" spans="1:15" x14ac:dyDescent="0.25">
      <c r="A13638" t="s">
        <v>6033</v>
      </c>
      <c r="B13638" t="s">
        <v>6034</v>
      </c>
      <c r="C13638">
        <v>1600003503</v>
      </c>
      <c r="D13638">
        <v>20230531</v>
      </c>
      <c r="E13638">
        <v>62110000</v>
      </c>
      <c r="F13638" t="s">
        <v>6098</v>
      </c>
      <c r="I13638" t="s">
        <v>8523</v>
      </c>
      <c r="J13638">
        <v>20230531</v>
      </c>
      <c r="K13638" t="s">
        <v>8524</v>
      </c>
      <c r="L13638">
        <v>221.27</v>
      </c>
      <c r="M13638">
        <v>0</v>
      </c>
    </row>
    <row r="13639" spans="1:15" x14ac:dyDescent="0.25">
      <c r="A13639" t="s">
        <v>6033</v>
      </c>
      <c r="B13639" t="s">
        <v>6034</v>
      </c>
      <c r="C13639">
        <v>1600000721</v>
      </c>
      <c r="D13639">
        <v>20230411</v>
      </c>
      <c r="E13639">
        <v>64750000</v>
      </c>
      <c r="F13639" t="s">
        <v>6066</v>
      </c>
      <c r="I13639">
        <v>553910</v>
      </c>
      <c r="J13639">
        <v>20230411</v>
      </c>
      <c r="K13639" t="s">
        <v>4197</v>
      </c>
      <c r="L13639">
        <v>49.5</v>
      </c>
      <c r="M13639">
        <v>0</v>
      </c>
    </row>
    <row r="13640" spans="1:15" x14ac:dyDescent="0.25">
      <c r="A13640" t="s">
        <v>6033</v>
      </c>
      <c r="B13640" t="s">
        <v>6034</v>
      </c>
      <c r="C13640">
        <v>1600011771</v>
      </c>
      <c r="D13640">
        <v>20231031</v>
      </c>
      <c r="E13640">
        <v>40100000</v>
      </c>
      <c r="F13640" t="s">
        <v>55</v>
      </c>
      <c r="G13640" t="s">
        <v>4532</v>
      </c>
      <c r="H13640" t="s">
        <v>4533</v>
      </c>
      <c r="I13640">
        <v>20231011266</v>
      </c>
      <c r="J13640">
        <v>20231031</v>
      </c>
      <c r="K13640" t="s">
        <v>2979</v>
      </c>
      <c r="L13640">
        <v>0</v>
      </c>
      <c r="M13640">
        <v>44</v>
      </c>
      <c r="N13640" t="s">
        <v>117</v>
      </c>
      <c r="O13640">
        <v>20231117</v>
      </c>
    </row>
    <row r="13641" spans="1:15" x14ac:dyDescent="0.25">
      <c r="A13641" t="s">
        <v>6033</v>
      </c>
      <c r="B13641" t="s">
        <v>6034</v>
      </c>
      <c r="C13641">
        <v>1600009925</v>
      </c>
      <c r="D13641">
        <v>20230927</v>
      </c>
      <c r="E13641">
        <v>40100000</v>
      </c>
      <c r="F13641" t="s">
        <v>55</v>
      </c>
      <c r="G13641" t="s">
        <v>133</v>
      </c>
      <c r="H13641" t="s">
        <v>134</v>
      </c>
      <c r="I13641">
        <v>1547</v>
      </c>
      <c r="J13641">
        <v>20230927</v>
      </c>
      <c r="K13641" t="s">
        <v>6327</v>
      </c>
      <c r="L13641">
        <v>0</v>
      </c>
      <c r="M13641">
        <v>2582</v>
      </c>
      <c r="N13641" t="s">
        <v>619</v>
      </c>
      <c r="O13641">
        <v>20231006</v>
      </c>
    </row>
    <row r="13642" spans="1:15" x14ac:dyDescent="0.25">
      <c r="A13642" t="s">
        <v>6033</v>
      </c>
      <c r="B13642" t="s">
        <v>6034</v>
      </c>
      <c r="C13642">
        <v>1600010169</v>
      </c>
      <c r="D13642">
        <v>20231016</v>
      </c>
      <c r="E13642">
        <v>40100000</v>
      </c>
      <c r="F13642" t="s">
        <v>55</v>
      </c>
      <c r="G13642" t="s">
        <v>178</v>
      </c>
      <c r="H13642" t="s">
        <v>179</v>
      </c>
      <c r="I13642">
        <v>110230096</v>
      </c>
      <c r="J13642">
        <v>20231016</v>
      </c>
      <c r="K13642" t="s">
        <v>567</v>
      </c>
      <c r="L13642">
        <v>0</v>
      </c>
      <c r="M13642">
        <v>2601.83</v>
      </c>
      <c r="N13642" t="s">
        <v>184</v>
      </c>
      <c r="O13642">
        <v>20231017</v>
      </c>
    </row>
    <row r="13643" spans="1:15" x14ac:dyDescent="0.25">
      <c r="A13643" t="s">
        <v>6033</v>
      </c>
      <c r="B13643" t="s">
        <v>6034</v>
      </c>
      <c r="C13643">
        <v>1600003206</v>
      </c>
      <c r="D13643">
        <v>20230618</v>
      </c>
      <c r="E13643">
        <v>40100000</v>
      </c>
      <c r="F13643" t="s">
        <v>55</v>
      </c>
      <c r="G13643" t="s">
        <v>144</v>
      </c>
      <c r="H13643" t="s">
        <v>145</v>
      </c>
      <c r="I13643">
        <v>106230040</v>
      </c>
      <c r="J13643">
        <v>20230618</v>
      </c>
      <c r="K13643" t="s">
        <v>1050</v>
      </c>
      <c r="L13643">
        <v>0</v>
      </c>
      <c r="M13643">
        <v>595.79999999999995</v>
      </c>
      <c r="N13643" t="s">
        <v>4107</v>
      </c>
      <c r="O13643">
        <v>20230622</v>
      </c>
    </row>
    <row r="13644" spans="1:15" x14ac:dyDescent="0.25">
      <c r="A13644" t="s">
        <v>6033</v>
      </c>
      <c r="B13644" t="s">
        <v>6034</v>
      </c>
      <c r="C13644">
        <v>1600008208</v>
      </c>
      <c r="D13644">
        <v>20230921</v>
      </c>
      <c r="E13644">
        <v>61220000</v>
      </c>
      <c r="F13644" t="s">
        <v>6117</v>
      </c>
      <c r="I13644">
        <v>109230071</v>
      </c>
      <c r="J13644">
        <v>20230921</v>
      </c>
      <c r="K13644" t="s">
        <v>4372</v>
      </c>
      <c r="L13644">
        <v>1481.55</v>
      </c>
      <c r="M13644">
        <v>0</v>
      </c>
    </row>
    <row r="13645" spans="1:15" x14ac:dyDescent="0.25">
      <c r="A13645" t="s">
        <v>6033</v>
      </c>
      <c r="B13645" t="s">
        <v>6034</v>
      </c>
      <c r="C13645">
        <v>1600010059</v>
      </c>
      <c r="D13645">
        <v>20231001</v>
      </c>
      <c r="E13645">
        <v>40100000</v>
      </c>
      <c r="F13645" t="s">
        <v>55</v>
      </c>
      <c r="G13645" t="s">
        <v>719</v>
      </c>
      <c r="H13645" t="s">
        <v>720</v>
      </c>
      <c r="I13645" t="s">
        <v>6490</v>
      </c>
      <c r="J13645">
        <v>20231001</v>
      </c>
      <c r="K13645" t="s">
        <v>6491</v>
      </c>
      <c r="L13645">
        <v>0</v>
      </c>
      <c r="M13645">
        <v>510.68</v>
      </c>
    </row>
    <row r="13646" spans="1:15" x14ac:dyDescent="0.25">
      <c r="A13646" t="s">
        <v>6033</v>
      </c>
      <c r="B13646" t="s">
        <v>6034</v>
      </c>
      <c r="C13646">
        <v>1600006082</v>
      </c>
      <c r="D13646">
        <v>20230720</v>
      </c>
      <c r="E13646">
        <v>44561005</v>
      </c>
      <c r="F13646" t="s">
        <v>59</v>
      </c>
      <c r="I13646">
        <v>1595162</v>
      </c>
      <c r="J13646">
        <v>20230720</v>
      </c>
      <c r="K13646" t="s">
        <v>8525</v>
      </c>
      <c r="L13646">
        <v>844.27</v>
      </c>
      <c r="M13646">
        <v>0</v>
      </c>
      <c r="N13646" t="s">
        <v>117</v>
      </c>
      <c r="O13646">
        <v>20230921</v>
      </c>
    </row>
    <row r="13647" spans="1:15" x14ac:dyDescent="0.25">
      <c r="A13647" t="s">
        <v>6033</v>
      </c>
      <c r="B13647" t="s">
        <v>6034</v>
      </c>
      <c r="C13647">
        <v>1600001116</v>
      </c>
      <c r="D13647">
        <v>20230513</v>
      </c>
      <c r="E13647">
        <v>61220000</v>
      </c>
      <c r="F13647" t="s">
        <v>6117</v>
      </c>
      <c r="I13647">
        <v>105230072</v>
      </c>
      <c r="J13647">
        <v>20230513</v>
      </c>
      <c r="K13647" t="s">
        <v>973</v>
      </c>
      <c r="L13647">
        <v>429.99</v>
      </c>
      <c r="M13647">
        <v>0</v>
      </c>
    </row>
    <row r="13648" spans="1:15" x14ac:dyDescent="0.25">
      <c r="A13648" t="s">
        <v>6033</v>
      </c>
      <c r="B13648" t="s">
        <v>6034</v>
      </c>
      <c r="C13648">
        <v>1600003129</v>
      </c>
      <c r="D13648">
        <v>20230627</v>
      </c>
      <c r="E13648">
        <v>61350000</v>
      </c>
      <c r="F13648" t="s">
        <v>6059</v>
      </c>
      <c r="I13648" t="s">
        <v>7897</v>
      </c>
      <c r="J13648">
        <v>20230627</v>
      </c>
      <c r="K13648" t="s">
        <v>710</v>
      </c>
      <c r="L13648">
        <v>1300</v>
      </c>
      <c r="M13648">
        <v>0</v>
      </c>
    </row>
    <row r="13649" spans="1:15" x14ac:dyDescent="0.25">
      <c r="A13649" t="s">
        <v>6033</v>
      </c>
      <c r="B13649" t="s">
        <v>6034</v>
      </c>
      <c r="C13649">
        <v>1600003176</v>
      </c>
      <c r="D13649">
        <v>20230601</v>
      </c>
      <c r="E13649">
        <v>61350000</v>
      </c>
      <c r="F13649" t="s">
        <v>6059</v>
      </c>
      <c r="I13649" t="s">
        <v>8172</v>
      </c>
      <c r="J13649">
        <v>20230601</v>
      </c>
      <c r="K13649" t="s">
        <v>511</v>
      </c>
      <c r="L13649">
        <v>1574.46</v>
      </c>
      <c r="M13649">
        <v>0</v>
      </c>
    </row>
    <row r="13650" spans="1:15" x14ac:dyDescent="0.25">
      <c r="A13650" t="s">
        <v>6033</v>
      </c>
      <c r="B13650" t="s">
        <v>6034</v>
      </c>
      <c r="C13650">
        <v>1600008644</v>
      </c>
      <c r="D13650">
        <v>20230831</v>
      </c>
      <c r="E13650">
        <v>44561005</v>
      </c>
      <c r="F13650" t="s">
        <v>59</v>
      </c>
      <c r="I13650">
        <v>3796439</v>
      </c>
      <c r="J13650">
        <v>20230831</v>
      </c>
      <c r="K13650" t="s">
        <v>6964</v>
      </c>
      <c r="L13650">
        <v>380.4</v>
      </c>
      <c r="M13650">
        <v>0</v>
      </c>
    </row>
    <row r="13651" spans="1:15" x14ac:dyDescent="0.25">
      <c r="A13651" t="s">
        <v>6033</v>
      </c>
      <c r="B13651" t="s">
        <v>6034</v>
      </c>
      <c r="C13651">
        <v>1600011782</v>
      </c>
      <c r="D13651">
        <v>20231031</v>
      </c>
      <c r="E13651">
        <v>44561005</v>
      </c>
      <c r="F13651" t="s">
        <v>59</v>
      </c>
      <c r="I13651" t="s">
        <v>7475</v>
      </c>
      <c r="J13651">
        <v>20231031</v>
      </c>
      <c r="K13651" t="s">
        <v>7476</v>
      </c>
      <c r="L13651">
        <v>250.88</v>
      </c>
      <c r="M13651">
        <v>0</v>
      </c>
    </row>
    <row r="13652" spans="1:15" x14ac:dyDescent="0.25">
      <c r="A13652" t="s">
        <v>6033</v>
      </c>
      <c r="B13652" t="s">
        <v>6034</v>
      </c>
      <c r="C13652">
        <v>1600000135</v>
      </c>
      <c r="D13652">
        <v>20230418</v>
      </c>
      <c r="E13652">
        <v>61220000</v>
      </c>
      <c r="F13652" t="s">
        <v>6117</v>
      </c>
      <c r="I13652">
        <v>104230030</v>
      </c>
      <c r="J13652">
        <v>20230418</v>
      </c>
      <c r="K13652" t="s">
        <v>1050</v>
      </c>
      <c r="L13652">
        <v>496.5</v>
      </c>
      <c r="M13652">
        <v>0</v>
      </c>
    </row>
    <row r="13653" spans="1:15" x14ac:dyDescent="0.25">
      <c r="A13653" t="s">
        <v>6033</v>
      </c>
      <c r="B13653" t="s">
        <v>6034</v>
      </c>
      <c r="C13653">
        <v>1600005277</v>
      </c>
      <c r="D13653">
        <v>20230630</v>
      </c>
      <c r="E13653">
        <v>40100000</v>
      </c>
      <c r="F13653" t="s">
        <v>55</v>
      </c>
      <c r="G13653" t="s">
        <v>2065</v>
      </c>
      <c r="H13653" t="s">
        <v>2066</v>
      </c>
      <c r="I13653">
        <v>23068679</v>
      </c>
      <c r="J13653">
        <v>20230630</v>
      </c>
      <c r="K13653" t="s">
        <v>8526</v>
      </c>
      <c r="L13653">
        <v>0</v>
      </c>
      <c r="M13653">
        <v>614.75</v>
      </c>
      <c r="N13653" t="s">
        <v>117</v>
      </c>
      <c r="O13653">
        <v>20230724</v>
      </c>
    </row>
    <row r="13654" spans="1:15" x14ac:dyDescent="0.25">
      <c r="A13654" t="s">
        <v>6033</v>
      </c>
      <c r="B13654" t="s">
        <v>6034</v>
      </c>
      <c r="C13654">
        <v>1600007136</v>
      </c>
      <c r="D13654">
        <v>20230701</v>
      </c>
      <c r="E13654">
        <v>44561005</v>
      </c>
      <c r="F13654" t="s">
        <v>59</v>
      </c>
      <c r="I13654" t="s">
        <v>6691</v>
      </c>
      <c r="J13654">
        <v>20230701</v>
      </c>
      <c r="K13654" t="s">
        <v>8139</v>
      </c>
      <c r="L13654">
        <v>235</v>
      </c>
      <c r="M13654">
        <v>0</v>
      </c>
      <c r="N13654" t="s">
        <v>80</v>
      </c>
      <c r="O13654">
        <v>20230821</v>
      </c>
    </row>
    <row r="13655" spans="1:15" x14ac:dyDescent="0.25">
      <c r="A13655" t="s">
        <v>6033</v>
      </c>
      <c r="B13655" t="s">
        <v>6034</v>
      </c>
      <c r="C13655">
        <v>1600008558</v>
      </c>
      <c r="D13655">
        <v>20230831</v>
      </c>
      <c r="E13655">
        <v>40100000</v>
      </c>
      <c r="F13655" t="s">
        <v>55</v>
      </c>
      <c r="G13655" t="s">
        <v>2931</v>
      </c>
      <c r="H13655" t="s">
        <v>2932</v>
      </c>
      <c r="I13655">
        <v>13797</v>
      </c>
      <c r="J13655">
        <v>20230831</v>
      </c>
      <c r="K13655" t="s">
        <v>8199</v>
      </c>
      <c r="L13655">
        <v>0</v>
      </c>
      <c r="M13655">
        <v>1123.99</v>
      </c>
      <c r="N13655" t="s">
        <v>54</v>
      </c>
      <c r="O13655">
        <v>20230922</v>
      </c>
    </row>
    <row r="13656" spans="1:15" x14ac:dyDescent="0.25">
      <c r="A13656" t="s">
        <v>6033</v>
      </c>
      <c r="B13656" t="s">
        <v>6034</v>
      </c>
      <c r="C13656">
        <v>1600011922</v>
      </c>
      <c r="D13656">
        <v>20231031</v>
      </c>
      <c r="E13656">
        <v>62510003</v>
      </c>
      <c r="F13656" t="s">
        <v>6194</v>
      </c>
      <c r="I13656" t="s">
        <v>8480</v>
      </c>
      <c r="J13656">
        <v>20231031</v>
      </c>
      <c r="K13656" t="s">
        <v>7623</v>
      </c>
      <c r="L13656">
        <v>24.5</v>
      </c>
      <c r="M13656">
        <v>0</v>
      </c>
    </row>
    <row r="13657" spans="1:15" x14ac:dyDescent="0.25">
      <c r="A13657" t="s">
        <v>6033</v>
      </c>
      <c r="B13657" t="s">
        <v>6034</v>
      </c>
      <c r="C13657">
        <v>1600009808</v>
      </c>
      <c r="D13657">
        <v>20230929</v>
      </c>
      <c r="E13657">
        <v>44561005</v>
      </c>
      <c r="F13657" t="s">
        <v>59</v>
      </c>
      <c r="I13657" t="s">
        <v>7160</v>
      </c>
      <c r="J13657">
        <v>20230929</v>
      </c>
      <c r="K13657" t="s">
        <v>7161</v>
      </c>
      <c r="L13657">
        <v>155.25</v>
      </c>
      <c r="M13657">
        <v>0</v>
      </c>
      <c r="N13657" t="s">
        <v>27</v>
      </c>
      <c r="O13657">
        <v>20231124</v>
      </c>
    </row>
    <row r="13658" spans="1:15" x14ac:dyDescent="0.25">
      <c r="A13658" t="s">
        <v>6033</v>
      </c>
      <c r="B13658" t="s">
        <v>6034</v>
      </c>
      <c r="C13658">
        <v>1600006477</v>
      </c>
      <c r="D13658">
        <v>20230701</v>
      </c>
      <c r="E13658">
        <v>40100000</v>
      </c>
      <c r="F13658" t="s">
        <v>55</v>
      </c>
      <c r="G13658" t="s">
        <v>139</v>
      </c>
      <c r="H13658" t="s">
        <v>140</v>
      </c>
      <c r="I13658" t="s">
        <v>7334</v>
      </c>
      <c r="J13658">
        <v>20230701</v>
      </c>
      <c r="K13658" t="s">
        <v>7335</v>
      </c>
      <c r="L13658">
        <v>0</v>
      </c>
      <c r="M13658">
        <v>62.27</v>
      </c>
      <c r="N13658" t="s">
        <v>558</v>
      </c>
      <c r="O13658">
        <v>20230731</v>
      </c>
    </row>
    <row r="13659" spans="1:15" x14ac:dyDescent="0.25">
      <c r="A13659" t="s">
        <v>6033</v>
      </c>
      <c r="B13659" t="s">
        <v>6034</v>
      </c>
      <c r="C13659">
        <v>1600012113</v>
      </c>
      <c r="D13659">
        <v>20231010</v>
      </c>
      <c r="E13659">
        <v>44561005</v>
      </c>
      <c r="F13659" t="s">
        <v>59</v>
      </c>
      <c r="I13659">
        <v>110230322</v>
      </c>
      <c r="J13659">
        <v>20231010</v>
      </c>
      <c r="K13659" t="s">
        <v>6681</v>
      </c>
      <c r="L13659">
        <v>3</v>
      </c>
      <c r="M13659">
        <v>0</v>
      </c>
    </row>
    <row r="13660" spans="1:15" x14ac:dyDescent="0.25">
      <c r="A13660" t="s">
        <v>6033</v>
      </c>
      <c r="B13660" t="s">
        <v>6034</v>
      </c>
      <c r="C13660">
        <v>1600008286</v>
      </c>
      <c r="D13660">
        <v>20230901</v>
      </c>
      <c r="E13660">
        <v>44561005</v>
      </c>
      <c r="F13660" t="s">
        <v>59</v>
      </c>
      <c r="I13660" t="s">
        <v>8310</v>
      </c>
      <c r="J13660">
        <v>20230901</v>
      </c>
      <c r="K13660" t="s">
        <v>6460</v>
      </c>
      <c r="L13660">
        <v>85.11</v>
      </c>
      <c r="M13660">
        <v>0</v>
      </c>
      <c r="N13660" t="s">
        <v>34</v>
      </c>
      <c r="O13660">
        <v>20231024</v>
      </c>
    </row>
    <row r="13661" spans="1:15" x14ac:dyDescent="0.25">
      <c r="A13661" t="s">
        <v>6033</v>
      </c>
      <c r="B13661" t="s">
        <v>6034</v>
      </c>
      <c r="C13661">
        <v>1600003271</v>
      </c>
      <c r="D13661">
        <v>20230621</v>
      </c>
      <c r="E13661">
        <v>44561005</v>
      </c>
      <c r="F13661" t="s">
        <v>59</v>
      </c>
      <c r="I13661">
        <v>106230105</v>
      </c>
      <c r="J13661">
        <v>20230621</v>
      </c>
      <c r="K13661" t="s">
        <v>1083</v>
      </c>
      <c r="L13661">
        <v>113.52</v>
      </c>
      <c r="M13661">
        <v>0</v>
      </c>
      <c r="N13661" t="s">
        <v>37</v>
      </c>
      <c r="O13661">
        <v>20230718</v>
      </c>
    </row>
    <row r="13662" spans="1:15" x14ac:dyDescent="0.25">
      <c r="A13662" t="s">
        <v>6033</v>
      </c>
      <c r="B13662" t="s">
        <v>6034</v>
      </c>
      <c r="C13662">
        <v>1600001441</v>
      </c>
      <c r="D13662">
        <v>20230423</v>
      </c>
      <c r="E13662">
        <v>44561001</v>
      </c>
      <c r="F13662" t="s">
        <v>33</v>
      </c>
      <c r="I13662">
        <v>228915</v>
      </c>
      <c r="J13662">
        <v>20230423</v>
      </c>
      <c r="K13662" t="s">
        <v>7194</v>
      </c>
      <c r="L13662">
        <v>2.5099999999999998</v>
      </c>
      <c r="M13662">
        <v>0</v>
      </c>
      <c r="N13662" t="s">
        <v>83</v>
      </c>
      <c r="O13662">
        <v>20230712</v>
      </c>
    </row>
    <row r="13663" spans="1:15" x14ac:dyDescent="0.25">
      <c r="A13663" t="s">
        <v>6033</v>
      </c>
      <c r="B13663" t="s">
        <v>6034</v>
      </c>
      <c r="C13663">
        <v>1600001727</v>
      </c>
      <c r="D13663">
        <v>20230430</v>
      </c>
      <c r="E13663">
        <v>62110000</v>
      </c>
      <c r="F13663" t="s">
        <v>6098</v>
      </c>
      <c r="I13663" t="s">
        <v>3118</v>
      </c>
      <c r="J13663">
        <v>20230430</v>
      </c>
      <c r="K13663" t="s">
        <v>7369</v>
      </c>
      <c r="L13663">
        <v>2787.89</v>
      </c>
      <c r="M13663">
        <v>0</v>
      </c>
    </row>
    <row r="13664" spans="1:15" x14ac:dyDescent="0.25">
      <c r="A13664" t="s">
        <v>6033</v>
      </c>
      <c r="B13664" t="s">
        <v>6034</v>
      </c>
      <c r="C13664">
        <v>1600010013</v>
      </c>
      <c r="D13664">
        <v>20231004</v>
      </c>
      <c r="E13664">
        <v>44561005</v>
      </c>
      <c r="F13664" t="s">
        <v>59</v>
      </c>
      <c r="I13664" t="s">
        <v>6191</v>
      </c>
      <c r="J13664">
        <v>20231004</v>
      </c>
      <c r="K13664" t="s">
        <v>1267</v>
      </c>
      <c r="L13664">
        <v>268.10000000000002</v>
      </c>
      <c r="M13664">
        <v>0</v>
      </c>
      <c r="N13664" t="s">
        <v>27</v>
      </c>
      <c r="O13664">
        <v>20231124</v>
      </c>
    </row>
    <row r="13665" spans="1:15" x14ac:dyDescent="0.25">
      <c r="A13665" t="s">
        <v>6033</v>
      </c>
      <c r="B13665" t="s">
        <v>6034</v>
      </c>
      <c r="C13665">
        <v>1600009869</v>
      </c>
      <c r="D13665">
        <v>20230930</v>
      </c>
      <c r="E13665">
        <v>44561005</v>
      </c>
      <c r="F13665" t="s">
        <v>59</v>
      </c>
      <c r="I13665">
        <v>109230232</v>
      </c>
      <c r="J13665">
        <v>20230930</v>
      </c>
      <c r="K13665" t="s">
        <v>6505</v>
      </c>
      <c r="L13665">
        <v>155.58000000000001</v>
      </c>
      <c r="M13665">
        <v>0</v>
      </c>
      <c r="N13665" t="s">
        <v>34</v>
      </c>
      <c r="O13665">
        <v>20231024</v>
      </c>
    </row>
    <row r="13666" spans="1:15" x14ac:dyDescent="0.25">
      <c r="A13666" t="s">
        <v>6033</v>
      </c>
      <c r="B13666" t="s">
        <v>6034</v>
      </c>
      <c r="C13666">
        <v>1600008338</v>
      </c>
      <c r="D13666">
        <v>20230826</v>
      </c>
      <c r="E13666">
        <v>44561005</v>
      </c>
      <c r="F13666" t="s">
        <v>59</v>
      </c>
      <c r="I13666">
        <v>30802313</v>
      </c>
      <c r="J13666">
        <v>20230826</v>
      </c>
      <c r="K13666" t="s">
        <v>8176</v>
      </c>
      <c r="L13666">
        <v>42.5</v>
      </c>
      <c r="M13666">
        <v>0</v>
      </c>
      <c r="N13666" t="s">
        <v>27</v>
      </c>
      <c r="O13666">
        <v>20231124</v>
      </c>
    </row>
    <row r="13667" spans="1:15" x14ac:dyDescent="0.25">
      <c r="A13667" t="s">
        <v>6033</v>
      </c>
      <c r="B13667" t="s">
        <v>6034</v>
      </c>
      <c r="C13667">
        <v>1600010122</v>
      </c>
      <c r="D13667">
        <v>20231012</v>
      </c>
      <c r="E13667">
        <v>61220000</v>
      </c>
      <c r="F13667" t="s">
        <v>6117</v>
      </c>
      <c r="I13667">
        <v>110230049</v>
      </c>
      <c r="J13667">
        <v>20231012</v>
      </c>
      <c r="K13667" t="s">
        <v>485</v>
      </c>
      <c r="L13667">
        <v>2282.88</v>
      </c>
      <c r="M13667">
        <v>0</v>
      </c>
    </row>
    <row r="13668" spans="1:15" x14ac:dyDescent="0.25">
      <c r="A13668" t="s">
        <v>6033</v>
      </c>
      <c r="B13668" t="s">
        <v>6034</v>
      </c>
      <c r="C13668">
        <v>1600009446</v>
      </c>
      <c r="D13668">
        <v>20230920</v>
      </c>
      <c r="E13668">
        <v>40100000</v>
      </c>
      <c r="F13668" t="s">
        <v>55</v>
      </c>
      <c r="G13668" t="s">
        <v>1886</v>
      </c>
      <c r="H13668" t="s">
        <v>1887</v>
      </c>
      <c r="I13668" t="s">
        <v>8527</v>
      </c>
      <c r="J13668">
        <v>20230920</v>
      </c>
      <c r="K13668" t="s">
        <v>8528</v>
      </c>
      <c r="L13668">
        <v>0</v>
      </c>
      <c r="M13668">
        <v>-11667.59</v>
      </c>
      <c r="N13668" t="s">
        <v>136</v>
      </c>
      <c r="O13668">
        <v>20231002</v>
      </c>
    </row>
    <row r="13669" spans="1:15" x14ac:dyDescent="0.25">
      <c r="A13669" t="s">
        <v>6033</v>
      </c>
      <c r="B13669" t="s">
        <v>6034</v>
      </c>
      <c r="C13669">
        <v>1600010058</v>
      </c>
      <c r="D13669">
        <v>20231030</v>
      </c>
      <c r="E13669">
        <v>61350000</v>
      </c>
      <c r="F13669" t="s">
        <v>6059</v>
      </c>
      <c r="I13669" t="s">
        <v>6159</v>
      </c>
      <c r="J13669">
        <v>20231030</v>
      </c>
      <c r="K13669" t="s">
        <v>6160</v>
      </c>
      <c r="L13669">
        <v>1550</v>
      </c>
      <c r="M13669">
        <v>0</v>
      </c>
    </row>
    <row r="13670" spans="1:15" x14ac:dyDescent="0.25">
      <c r="A13670" t="s">
        <v>6033</v>
      </c>
      <c r="B13670" t="s">
        <v>6034</v>
      </c>
      <c r="C13670">
        <v>1600005148</v>
      </c>
      <c r="D13670">
        <v>20230710</v>
      </c>
      <c r="E13670">
        <v>61350000</v>
      </c>
      <c r="F13670" t="s">
        <v>6059</v>
      </c>
      <c r="I13670" t="s">
        <v>7314</v>
      </c>
      <c r="J13670">
        <v>20230710</v>
      </c>
      <c r="K13670" t="s">
        <v>211</v>
      </c>
      <c r="L13670">
        <v>1484</v>
      </c>
      <c r="M13670">
        <v>0</v>
      </c>
    </row>
    <row r="13671" spans="1:15" x14ac:dyDescent="0.25">
      <c r="A13671" t="s">
        <v>6033</v>
      </c>
      <c r="B13671" t="s">
        <v>6034</v>
      </c>
      <c r="C13671">
        <v>1600000162</v>
      </c>
      <c r="D13671">
        <v>20230408</v>
      </c>
      <c r="E13671">
        <v>40100000</v>
      </c>
      <c r="F13671" t="s">
        <v>55</v>
      </c>
      <c r="G13671" t="s">
        <v>144</v>
      </c>
      <c r="H13671" t="s">
        <v>145</v>
      </c>
      <c r="I13671">
        <v>104230057</v>
      </c>
      <c r="J13671">
        <v>20230408</v>
      </c>
      <c r="K13671" t="s">
        <v>1520</v>
      </c>
      <c r="L13671">
        <v>0</v>
      </c>
      <c r="M13671">
        <v>595.79999999999995</v>
      </c>
      <c r="N13671" t="s">
        <v>446</v>
      </c>
      <c r="O13671">
        <v>20230413</v>
      </c>
    </row>
    <row r="13672" spans="1:15" x14ac:dyDescent="0.25">
      <c r="A13672" t="s">
        <v>6033</v>
      </c>
      <c r="B13672" t="s">
        <v>6034</v>
      </c>
      <c r="C13672">
        <v>1600010171</v>
      </c>
      <c r="D13672">
        <v>20231001</v>
      </c>
      <c r="E13672">
        <v>44561005</v>
      </c>
      <c r="F13672" t="s">
        <v>59</v>
      </c>
      <c r="I13672">
        <v>110230098</v>
      </c>
      <c r="J13672">
        <v>20231001</v>
      </c>
      <c r="K13672" t="s">
        <v>1302</v>
      </c>
      <c r="L13672">
        <v>278.45999999999998</v>
      </c>
      <c r="M13672">
        <v>0</v>
      </c>
      <c r="N13672" t="s">
        <v>27</v>
      </c>
      <c r="O13672">
        <v>20231124</v>
      </c>
    </row>
    <row r="13673" spans="1:15" x14ac:dyDescent="0.25">
      <c r="A13673" t="s">
        <v>6033</v>
      </c>
      <c r="B13673" t="s">
        <v>6034</v>
      </c>
      <c r="C13673">
        <v>1600002929</v>
      </c>
      <c r="D13673">
        <v>20230524</v>
      </c>
      <c r="E13673">
        <v>44561005</v>
      </c>
      <c r="F13673" t="s">
        <v>59</v>
      </c>
      <c r="I13673">
        <v>212807200</v>
      </c>
      <c r="J13673">
        <v>20230524</v>
      </c>
      <c r="K13673" t="s">
        <v>7516</v>
      </c>
      <c r="L13673">
        <v>79.23</v>
      </c>
      <c r="M13673">
        <v>0</v>
      </c>
      <c r="N13673" t="s">
        <v>117</v>
      </c>
      <c r="O13673">
        <v>20230921</v>
      </c>
    </row>
    <row r="13674" spans="1:15" x14ac:dyDescent="0.25">
      <c r="A13674" t="s">
        <v>6033</v>
      </c>
      <c r="B13674" t="s">
        <v>6034</v>
      </c>
      <c r="C13674">
        <v>1600009848</v>
      </c>
      <c r="D13674">
        <v>20230927</v>
      </c>
      <c r="E13674">
        <v>40100000</v>
      </c>
      <c r="F13674" t="s">
        <v>55</v>
      </c>
      <c r="G13674" t="s">
        <v>346</v>
      </c>
      <c r="H13674" t="s">
        <v>347</v>
      </c>
      <c r="I13674">
        <v>2309010</v>
      </c>
      <c r="J13674">
        <v>20230927</v>
      </c>
      <c r="K13674" t="s">
        <v>4308</v>
      </c>
      <c r="L13674">
        <v>0</v>
      </c>
      <c r="M13674">
        <v>19977.86</v>
      </c>
      <c r="N13674" t="s">
        <v>1708</v>
      </c>
      <c r="O13674">
        <v>20231004</v>
      </c>
    </row>
    <row r="13675" spans="1:15" x14ac:dyDescent="0.25">
      <c r="A13675" t="s">
        <v>6033</v>
      </c>
      <c r="B13675" t="s">
        <v>6034</v>
      </c>
      <c r="C13675">
        <v>1600009928</v>
      </c>
      <c r="D13675">
        <v>20231002</v>
      </c>
      <c r="E13675">
        <v>61550008</v>
      </c>
      <c r="F13675" t="s">
        <v>6137</v>
      </c>
      <c r="I13675" t="s">
        <v>6265</v>
      </c>
      <c r="J13675">
        <v>20231002</v>
      </c>
      <c r="K13675" t="s">
        <v>8529</v>
      </c>
      <c r="L13675">
        <v>55.25</v>
      </c>
      <c r="M13675">
        <v>0</v>
      </c>
    </row>
    <row r="13676" spans="1:15" x14ac:dyDescent="0.25">
      <c r="A13676" t="s">
        <v>6033</v>
      </c>
      <c r="B13676" t="s">
        <v>6034</v>
      </c>
      <c r="C13676">
        <v>1600001464</v>
      </c>
      <c r="D13676">
        <v>20230428</v>
      </c>
      <c r="E13676">
        <v>61550008</v>
      </c>
      <c r="F13676" t="s">
        <v>6137</v>
      </c>
      <c r="I13676" t="s">
        <v>3209</v>
      </c>
      <c r="J13676">
        <v>20230428</v>
      </c>
      <c r="K13676" t="s">
        <v>8530</v>
      </c>
      <c r="L13676">
        <v>27.63</v>
      </c>
      <c r="M13676">
        <v>0</v>
      </c>
    </row>
    <row r="13677" spans="1:15" x14ac:dyDescent="0.25">
      <c r="A13677" t="s">
        <v>6033</v>
      </c>
      <c r="B13677" t="s">
        <v>6034</v>
      </c>
      <c r="C13677">
        <v>1600000413</v>
      </c>
      <c r="D13677">
        <v>20230413</v>
      </c>
      <c r="E13677">
        <v>44561005</v>
      </c>
      <c r="F13677" t="s">
        <v>59</v>
      </c>
      <c r="I13677">
        <v>2304004</v>
      </c>
      <c r="J13677">
        <v>20230413</v>
      </c>
      <c r="K13677" t="s">
        <v>4700</v>
      </c>
      <c r="L13677">
        <v>2442.21</v>
      </c>
      <c r="M13677">
        <v>0</v>
      </c>
      <c r="N13677" t="s">
        <v>54</v>
      </c>
      <c r="O13677">
        <v>20230522</v>
      </c>
    </row>
    <row r="13678" spans="1:15" x14ac:dyDescent="0.25">
      <c r="A13678" t="s">
        <v>6033</v>
      </c>
      <c r="B13678" t="s">
        <v>6034</v>
      </c>
      <c r="C13678">
        <v>1600007049</v>
      </c>
      <c r="D13678">
        <v>20230727</v>
      </c>
      <c r="E13678">
        <v>44561005</v>
      </c>
      <c r="F13678" t="s">
        <v>59</v>
      </c>
      <c r="I13678">
        <v>710</v>
      </c>
      <c r="J13678">
        <v>20230727</v>
      </c>
      <c r="K13678" t="s">
        <v>8068</v>
      </c>
      <c r="L13678">
        <v>97.97</v>
      </c>
      <c r="M13678">
        <v>0</v>
      </c>
      <c r="N13678" t="s">
        <v>117</v>
      </c>
      <c r="O13678">
        <v>20230921</v>
      </c>
    </row>
    <row r="13679" spans="1:15" x14ac:dyDescent="0.25">
      <c r="A13679" t="s">
        <v>6033</v>
      </c>
      <c r="B13679" t="s">
        <v>6034</v>
      </c>
      <c r="C13679">
        <v>1600001687</v>
      </c>
      <c r="D13679">
        <v>20230414</v>
      </c>
      <c r="E13679">
        <v>61550001</v>
      </c>
      <c r="F13679" t="s">
        <v>6100</v>
      </c>
      <c r="I13679">
        <v>20429803</v>
      </c>
      <c r="J13679">
        <v>20230414</v>
      </c>
      <c r="K13679" t="s">
        <v>7149</v>
      </c>
      <c r="L13679">
        <v>1634.38</v>
      </c>
      <c r="M13679">
        <v>0</v>
      </c>
    </row>
    <row r="13680" spans="1:15" x14ac:dyDescent="0.25">
      <c r="A13680" t="s">
        <v>6033</v>
      </c>
      <c r="B13680" t="s">
        <v>6034</v>
      </c>
      <c r="C13680">
        <v>1600001057</v>
      </c>
      <c r="D13680">
        <v>20230503</v>
      </c>
      <c r="E13680">
        <v>44561005</v>
      </c>
      <c r="F13680" t="s">
        <v>59</v>
      </c>
      <c r="I13680">
        <v>105230013</v>
      </c>
      <c r="J13680">
        <v>20230503</v>
      </c>
      <c r="K13680" t="s">
        <v>2549</v>
      </c>
      <c r="L13680">
        <v>313.52</v>
      </c>
      <c r="M13680">
        <v>0</v>
      </c>
      <c r="N13680" t="s">
        <v>83</v>
      </c>
      <c r="O13680">
        <v>20230622</v>
      </c>
    </row>
    <row r="13681" spans="1:15" x14ac:dyDescent="0.25">
      <c r="A13681" t="s">
        <v>6033</v>
      </c>
      <c r="B13681" t="s">
        <v>6034</v>
      </c>
      <c r="C13681">
        <v>1600008495</v>
      </c>
      <c r="D13681">
        <v>20230831</v>
      </c>
      <c r="E13681">
        <v>61550006</v>
      </c>
      <c r="F13681" t="s">
        <v>6064</v>
      </c>
      <c r="I13681" t="s">
        <v>3580</v>
      </c>
      <c r="J13681">
        <v>20230831</v>
      </c>
      <c r="K13681" t="s">
        <v>8531</v>
      </c>
      <c r="L13681">
        <v>66.67</v>
      </c>
      <c r="M13681">
        <v>0</v>
      </c>
    </row>
    <row r="13682" spans="1:15" x14ac:dyDescent="0.25">
      <c r="A13682" t="s">
        <v>6033</v>
      </c>
      <c r="B13682" t="s">
        <v>6034</v>
      </c>
      <c r="C13682">
        <v>1600006813</v>
      </c>
      <c r="D13682">
        <v>20230817</v>
      </c>
      <c r="E13682">
        <v>44561005</v>
      </c>
      <c r="F13682" t="s">
        <v>59</v>
      </c>
      <c r="I13682">
        <v>108230068</v>
      </c>
      <c r="J13682">
        <v>20230817</v>
      </c>
      <c r="K13682" t="s">
        <v>602</v>
      </c>
      <c r="L13682">
        <v>298.10000000000002</v>
      </c>
      <c r="M13682">
        <v>0</v>
      </c>
      <c r="N13682" t="s">
        <v>117</v>
      </c>
      <c r="O13682">
        <v>20230921</v>
      </c>
    </row>
    <row r="13683" spans="1:15" x14ac:dyDescent="0.25">
      <c r="A13683" t="s">
        <v>6033</v>
      </c>
      <c r="B13683" t="s">
        <v>6034</v>
      </c>
      <c r="C13683">
        <v>1600007725</v>
      </c>
      <c r="D13683">
        <v>20230811</v>
      </c>
      <c r="E13683">
        <v>44561005</v>
      </c>
      <c r="F13683" t="s">
        <v>59</v>
      </c>
      <c r="I13683">
        <v>2210697</v>
      </c>
      <c r="J13683">
        <v>20230811</v>
      </c>
      <c r="K13683" t="s">
        <v>4208</v>
      </c>
      <c r="L13683">
        <v>18.190000000000001</v>
      </c>
      <c r="M13683">
        <v>0</v>
      </c>
      <c r="N13683" t="s">
        <v>34</v>
      </c>
      <c r="O13683">
        <v>20231024</v>
      </c>
    </row>
    <row r="13684" spans="1:15" x14ac:dyDescent="0.25">
      <c r="A13684" t="s">
        <v>6033</v>
      </c>
      <c r="B13684" t="s">
        <v>6034</v>
      </c>
      <c r="C13684">
        <v>1600008342</v>
      </c>
      <c r="D13684">
        <v>20230829</v>
      </c>
      <c r="E13684">
        <v>62110000</v>
      </c>
      <c r="F13684" t="s">
        <v>6098</v>
      </c>
      <c r="I13684">
        <v>265</v>
      </c>
      <c r="J13684">
        <v>20230829</v>
      </c>
      <c r="K13684" t="s">
        <v>1789</v>
      </c>
      <c r="L13684">
        <v>632.15</v>
      </c>
      <c r="M13684">
        <v>0</v>
      </c>
    </row>
    <row r="13685" spans="1:15" x14ac:dyDescent="0.25">
      <c r="A13685" t="s">
        <v>6033</v>
      </c>
      <c r="B13685" t="s">
        <v>6034</v>
      </c>
      <c r="C13685">
        <v>1600005451</v>
      </c>
      <c r="D13685">
        <v>20230630</v>
      </c>
      <c r="E13685">
        <v>44561005</v>
      </c>
      <c r="F13685" t="s">
        <v>59</v>
      </c>
      <c r="I13685" t="s">
        <v>898</v>
      </c>
      <c r="J13685">
        <v>20230630</v>
      </c>
      <c r="K13685" t="s">
        <v>6493</v>
      </c>
      <c r="L13685">
        <v>13</v>
      </c>
      <c r="M13685">
        <v>0</v>
      </c>
      <c r="N13685" t="s">
        <v>80</v>
      </c>
      <c r="O13685">
        <v>20230821</v>
      </c>
    </row>
    <row r="13686" spans="1:15" x14ac:dyDescent="0.25">
      <c r="A13686" t="s">
        <v>6033</v>
      </c>
      <c r="B13686" t="s">
        <v>6034</v>
      </c>
      <c r="C13686">
        <v>1600003124</v>
      </c>
      <c r="D13686">
        <v>20230601</v>
      </c>
      <c r="E13686">
        <v>44561005</v>
      </c>
      <c r="F13686" t="s">
        <v>59</v>
      </c>
      <c r="I13686" t="s">
        <v>6991</v>
      </c>
      <c r="J13686">
        <v>20230601</v>
      </c>
      <c r="K13686" t="s">
        <v>6070</v>
      </c>
      <c r="L13686">
        <v>80.599999999999994</v>
      </c>
      <c r="M13686">
        <v>0</v>
      </c>
      <c r="N13686" t="s">
        <v>37</v>
      </c>
      <c r="O13686">
        <v>20230718</v>
      </c>
    </row>
    <row r="13687" spans="1:15" x14ac:dyDescent="0.25">
      <c r="A13687" t="s">
        <v>6033</v>
      </c>
      <c r="B13687" t="s">
        <v>6034</v>
      </c>
      <c r="C13687">
        <v>1600005271</v>
      </c>
      <c r="D13687">
        <v>20230619</v>
      </c>
      <c r="E13687">
        <v>40100000</v>
      </c>
      <c r="F13687" t="s">
        <v>55</v>
      </c>
      <c r="G13687" t="s">
        <v>133</v>
      </c>
      <c r="H13687" t="s">
        <v>134</v>
      </c>
      <c r="I13687">
        <v>505</v>
      </c>
      <c r="J13687">
        <v>20230619</v>
      </c>
      <c r="K13687" t="s">
        <v>8532</v>
      </c>
      <c r="L13687">
        <v>0</v>
      </c>
      <c r="M13687">
        <v>1134.4100000000001</v>
      </c>
      <c r="N13687" t="s">
        <v>353</v>
      </c>
      <c r="O13687">
        <v>20230707</v>
      </c>
    </row>
    <row r="13688" spans="1:15" x14ac:dyDescent="0.25">
      <c r="A13688" t="s">
        <v>6033</v>
      </c>
      <c r="B13688" t="s">
        <v>6034</v>
      </c>
      <c r="C13688">
        <v>1600000119</v>
      </c>
      <c r="D13688">
        <v>20230408</v>
      </c>
      <c r="E13688">
        <v>44561005</v>
      </c>
      <c r="F13688" t="s">
        <v>59</v>
      </c>
      <c r="I13688">
        <v>104230014</v>
      </c>
      <c r="J13688">
        <v>20230408</v>
      </c>
      <c r="K13688" t="s">
        <v>1028</v>
      </c>
      <c r="L13688">
        <v>97.68</v>
      </c>
      <c r="M13688">
        <v>0</v>
      </c>
      <c r="N13688" t="s">
        <v>54</v>
      </c>
      <c r="O13688">
        <v>20230522</v>
      </c>
    </row>
    <row r="13689" spans="1:15" x14ac:dyDescent="0.25">
      <c r="A13689" t="s">
        <v>6033</v>
      </c>
      <c r="B13689" t="s">
        <v>6034</v>
      </c>
      <c r="C13689">
        <v>1600005095</v>
      </c>
      <c r="D13689">
        <v>20230704</v>
      </c>
      <c r="E13689">
        <v>40100000</v>
      </c>
      <c r="F13689" t="s">
        <v>55</v>
      </c>
      <c r="G13689" t="s">
        <v>178</v>
      </c>
      <c r="H13689" t="s">
        <v>179</v>
      </c>
      <c r="I13689">
        <v>107230088</v>
      </c>
      <c r="J13689">
        <v>20230704</v>
      </c>
      <c r="K13689" t="s">
        <v>698</v>
      </c>
      <c r="L13689">
        <v>0</v>
      </c>
      <c r="M13689">
        <v>1881.1</v>
      </c>
      <c r="N13689" t="s">
        <v>699</v>
      </c>
      <c r="O13689">
        <v>20230705</v>
      </c>
    </row>
    <row r="13690" spans="1:15" x14ac:dyDescent="0.25">
      <c r="A13690" t="s">
        <v>6033</v>
      </c>
      <c r="B13690" t="s">
        <v>6034</v>
      </c>
      <c r="C13690">
        <v>1600011096</v>
      </c>
      <c r="D13690">
        <v>20231012</v>
      </c>
      <c r="E13690">
        <v>40100000</v>
      </c>
      <c r="F13690" t="s">
        <v>55</v>
      </c>
      <c r="G13690" t="s">
        <v>921</v>
      </c>
      <c r="H13690" t="s">
        <v>922</v>
      </c>
      <c r="I13690">
        <v>3121736037</v>
      </c>
      <c r="J13690">
        <v>20231012</v>
      </c>
      <c r="K13690" t="s">
        <v>8533</v>
      </c>
      <c r="L13690">
        <v>0</v>
      </c>
      <c r="M13690">
        <v>1134</v>
      </c>
      <c r="N13690" t="s">
        <v>27</v>
      </c>
      <c r="O13690">
        <v>20231130</v>
      </c>
    </row>
    <row r="13691" spans="1:15" x14ac:dyDescent="0.25">
      <c r="A13691" t="s">
        <v>6033</v>
      </c>
      <c r="B13691" t="s">
        <v>6034</v>
      </c>
      <c r="C13691">
        <v>1600003697</v>
      </c>
      <c r="D13691">
        <v>20230501</v>
      </c>
      <c r="E13691">
        <v>40100000</v>
      </c>
      <c r="F13691" t="s">
        <v>55</v>
      </c>
      <c r="G13691" t="s">
        <v>2597</v>
      </c>
      <c r="H13691" t="s">
        <v>2598</v>
      </c>
      <c r="I13691" t="s">
        <v>8385</v>
      </c>
      <c r="J13691">
        <v>20230501</v>
      </c>
      <c r="K13691" t="s">
        <v>8386</v>
      </c>
      <c r="L13691">
        <v>0</v>
      </c>
      <c r="M13691">
        <v>4800</v>
      </c>
      <c r="N13691" t="s">
        <v>83</v>
      </c>
      <c r="O13691">
        <v>20230616</v>
      </c>
    </row>
    <row r="13692" spans="1:15" x14ac:dyDescent="0.25">
      <c r="A13692" t="s">
        <v>6033</v>
      </c>
      <c r="B13692" t="s">
        <v>6034</v>
      </c>
      <c r="C13692">
        <v>1600010291</v>
      </c>
      <c r="D13692">
        <v>20230930</v>
      </c>
      <c r="E13692">
        <v>44561005</v>
      </c>
      <c r="F13692" t="s">
        <v>59</v>
      </c>
      <c r="I13692">
        <v>22288</v>
      </c>
      <c r="J13692">
        <v>20230930</v>
      </c>
      <c r="K13692" t="s">
        <v>3767</v>
      </c>
      <c r="L13692">
        <v>271.95999999999998</v>
      </c>
      <c r="M13692">
        <v>0</v>
      </c>
      <c r="N13692" t="s">
        <v>27</v>
      </c>
      <c r="O13692">
        <v>20231124</v>
      </c>
    </row>
    <row r="13693" spans="1:15" x14ac:dyDescent="0.25">
      <c r="A13693" t="s">
        <v>6033</v>
      </c>
      <c r="B13693" t="s">
        <v>6034</v>
      </c>
      <c r="C13693">
        <v>1600011654</v>
      </c>
      <c r="D13693">
        <v>20231031</v>
      </c>
      <c r="E13693">
        <v>44561005</v>
      </c>
      <c r="F13693" t="s">
        <v>59</v>
      </c>
      <c r="I13693" t="s">
        <v>6778</v>
      </c>
      <c r="J13693">
        <v>20231031</v>
      </c>
      <c r="K13693" t="s">
        <v>6779</v>
      </c>
      <c r="L13693">
        <v>6.8</v>
      </c>
      <c r="M13693">
        <v>0</v>
      </c>
    </row>
    <row r="13694" spans="1:15" x14ac:dyDescent="0.25">
      <c r="A13694" t="s">
        <v>6033</v>
      </c>
      <c r="B13694" t="s">
        <v>6034</v>
      </c>
      <c r="C13694">
        <v>1600006819</v>
      </c>
      <c r="D13694">
        <v>20230824</v>
      </c>
      <c r="E13694">
        <v>40100000</v>
      </c>
      <c r="F13694" t="s">
        <v>55</v>
      </c>
      <c r="G13694" t="s">
        <v>144</v>
      </c>
      <c r="H13694" t="s">
        <v>145</v>
      </c>
      <c r="I13694">
        <v>108230074</v>
      </c>
      <c r="J13694">
        <v>20230824</v>
      </c>
      <c r="K13694" t="s">
        <v>791</v>
      </c>
      <c r="L13694">
        <v>0</v>
      </c>
      <c r="M13694">
        <v>580.79</v>
      </c>
      <c r="N13694" t="s">
        <v>792</v>
      </c>
      <c r="O13694">
        <v>20230825</v>
      </c>
    </row>
    <row r="13695" spans="1:15" x14ac:dyDescent="0.25">
      <c r="A13695" t="s">
        <v>6033</v>
      </c>
      <c r="B13695" t="s">
        <v>6034</v>
      </c>
      <c r="C13695">
        <v>1600008496</v>
      </c>
      <c r="D13695">
        <v>20230831</v>
      </c>
      <c r="E13695">
        <v>61550008</v>
      </c>
      <c r="F13695" t="s">
        <v>6137</v>
      </c>
      <c r="I13695" t="s">
        <v>7640</v>
      </c>
      <c r="J13695">
        <v>20230831</v>
      </c>
      <c r="K13695" t="s">
        <v>8534</v>
      </c>
      <c r="L13695">
        <v>55.25</v>
      </c>
      <c r="M13695">
        <v>0</v>
      </c>
    </row>
    <row r="13696" spans="1:15" x14ac:dyDescent="0.25">
      <c r="A13696" t="s">
        <v>6033</v>
      </c>
      <c r="B13696" t="s">
        <v>6034</v>
      </c>
      <c r="C13696">
        <v>1600006418</v>
      </c>
      <c r="D13696">
        <v>20230731</v>
      </c>
      <c r="E13696">
        <v>44561005</v>
      </c>
      <c r="F13696" t="s">
        <v>59</v>
      </c>
      <c r="I13696">
        <v>107230201</v>
      </c>
      <c r="J13696">
        <v>20230731</v>
      </c>
      <c r="K13696" t="s">
        <v>7808</v>
      </c>
      <c r="L13696">
        <v>274.06</v>
      </c>
      <c r="M13696">
        <v>0</v>
      </c>
      <c r="N13696" t="s">
        <v>117</v>
      </c>
      <c r="O13696">
        <v>20230921</v>
      </c>
    </row>
    <row r="13697" spans="1:15" x14ac:dyDescent="0.25">
      <c r="A13697" t="s">
        <v>6033</v>
      </c>
      <c r="B13697" t="s">
        <v>6034</v>
      </c>
      <c r="C13697">
        <v>1600008271</v>
      </c>
      <c r="D13697">
        <v>20230901</v>
      </c>
      <c r="E13697">
        <v>40100000</v>
      </c>
      <c r="F13697" t="s">
        <v>55</v>
      </c>
      <c r="G13697" t="s">
        <v>133</v>
      </c>
      <c r="H13697" t="s">
        <v>134</v>
      </c>
      <c r="I13697" t="s">
        <v>8416</v>
      </c>
      <c r="J13697">
        <v>20230901</v>
      </c>
      <c r="K13697" t="s">
        <v>3387</v>
      </c>
      <c r="L13697">
        <v>0</v>
      </c>
      <c r="M13697">
        <v>1644</v>
      </c>
      <c r="N13697" t="s">
        <v>684</v>
      </c>
      <c r="O13697">
        <v>20230929</v>
      </c>
    </row>
    <row r="13698" spans="1:15" x14ac:dyDescent="0.25">
      <c r="A13698" t="s">
        <v>6033</v>
      </c>
      <c r="B13698" t="s">
        <v>6034</v>
      </c>
      <c r="C13698">
        <v>1600003486</v>
      </c>
      <c r="D13698">
        <v>20230531</v>
      </c>
      <c r="E13698">
        <v>62510003</v>
      </c>
      <c r="F13698" t="s">
        <v>6194</v>
      </c>
      <c r="I13698" t="s">
        <v>1657</v>
      </c>
      <c r="J13698">
        <v>20230531</v>
      </c>
      <c r="K13698" t="s">
        <v>576</v>
      </c>
      <c r="L13698">
        <v>24.37</v>
      </c>
      <c r="M13698">
        <v>0</v>
      </c>
    </row>
    <row r="13699" spans="1:15" x14ac:dyDescent="0.25">
      <c r="A13699" t="s">
        <v>6033</v>
      </c>
      <c r="B13699" t="s">
        <v>6034</v>
      </c>
      <c r="C13699">
        <v>1600005060</v>
      </c>
      <c r="D13699">
        <v>20230721</v>
      </c>
      <c r="E13699">
        <v>61220000</v>
      </c>
      <c r="F13699" t="s">
        <v>6117</v>
      </c>
      <c r="I13699">
        <v>107230053</v>
      </c>
      <c r="J13699">
        <v>20230721</v>
      </c>
      <c r="K13699" t="s">
        <v>879</v>
      </c>
      <c r="L13699">
        <v>1394.67</v>
      </c>
      <c r="M13699">
        <v>0</v>
      </c>
    </row>
    <row r="13700" spans="1:15" x14ac:dyDescent="0.25">
      <c r="A13700" t="s">
        <v>6033</v>
      </c>
      <c r="B13700" t="s">
        <v>6034</v>
      </c>
      <c r="C13700">
        <v>1600009897</v>
      </c>
      <c r="D13700">
        <v>20231002</v>
      </c>
      <c r="E13700">
        <v>40100000</v>
      </c>
      <c r="F13700" t="s">
        <v>55</v>
      </c>
      <c r="G13700" t="s">
        <v>8535</v>
      </c>
      <c r="H13700" t="s">
        <v>8536</v>
      </c>
      <c r="I13700" t="s">
        <v>6122</v>
      </c>
      <c r="J13700">
        <v>20231002</v>
      </c>
      <c r="K13700" t="s">
        <v>6123</v>
      </c>
      <c r="L13700">
        <v>0</v>
      </c>
      <c r="M13700">
        <v>4620</v>
      </c>
      <c r="N13700" t="s">
        <v>54</v>
      </c>
      <c r="O13700">
        <v>20231103</v>
      </c>
    </row>
    <row r="13701" spans="1:15" x14ac:dyDescent="0.25">
      <c r="A13701" t="s">
        <v>6033</v>
      </c>
      <c r="B13701" t="s">
        <v>6034</v>
      </c>
      <c r="C13701">
        <v>1600001013</v>
      </c>
      <c r="D13701">
        <v>20230501</v>
      </c>
      <c r="E13701">
        <v>61350000</v>
      </c>
      <c r="F13701" t="s">
        <v>6059</v>
      </c>
      <c r="I13701" t="s">
        <v>6433</v>
      </c>
      <c r="J13701">
        <v>20230501</v>
      </c>
      <c r="K13701" t="s">
        <v>1983</v>
      </c>
      <c r="L13701">
        <v>1320</v>
      </c>
      <c r="M13701">
        <v>0</v>
      </c>
    </row>
    <row r="13702" spans="1:15" x14ac:dyDescent="0.25">
      <c r="A13702" t="s">
        <v>6033</v>
      </c>
      <c r="B13702" t="s">
        <v>6034</v>
      </c>
      <c r="C13702">
        <v>1600009835</v>
      </c>
      <c r="D13702">
        <v>20230925</v>
      </c>
      <c r="E13702">
        <v>40100000</v>
      </c>
      <c r="F13702" t="s">
        <v>55</v>
      </c>
      <c r="G13702" t="s">
        <v>1607</v>
      </c>
      <c r="H13702" t="s">
        <v>1608</v>
      </c>
      <c r="I13702" t="s">
        <v>7847</v>
      </c>
      <c r="J13702">
        <v>20230925</v>
      </c>
      <c r="K13702" t="s">
        <v>7848</v>
      </c>
      <c r="L13702">
        <v>0</v>
      </c>
      <c r="M13702">
        <v>550.20000000000005</v>
      </c>
      <c r="N13702" t="s">
        <v>27</v>
      </c>
      <c r="O13702">
        <v>20231006</v>
      </c>
    </row>
    <row r="13703" spans="1:15" x14ac:dyDescent="0.25">
      <c r="A13703" t="s">
        <v>6033</v>
      </c>
      <c r="B13703" t="s">
        <v>6034</v>
      </c>
      <c r="C13703">
        <v>1600000555</v>
      </c>
      <c r="D13703">
        <v>20230415</v>
      </c>
      <c r="E13703">
        <v>40100000</v>
      </c>
      <c r="F13703" t="s">
        <v>55</v>
      </c>
      <c r="G13703" t="s">
        <v>443</v>
      </c>
      <c r="H13703" t="s">
        <v>444</v>
      </c>
      <c r="I13703">
        <v>104230125</v>
      </c>
      <c r="J13703">
        <v>20230415</v>
      </c>
      <c r="K13703" t="s">
        <v>4850</v>
      </c>
      <c r="L13703">
        <v>0</v>
      </c>
      <c r="M13703">
        <v>547.25</v>
      </c>
      <c r="N13703" t="s">
        <v>54</v>
      </c>
      <c r="O13703">
        <v>20230420</v>
      </c>
    </row>
    <row r="13704" spans="1:15" x14ac:dyDescent="0.25">
      <c r="A13704" t="s">
        <v>6033</v>
      </c>
      <c r="B13704" t="s">
        <v>6034</v>
      </c>
      <c r="C13704">
        <v>1600009594</v>
      </c>
      <c r="D13704">
        <v>20230901</v>
      </c>
      <c r="E13704">
        <v>40100000</v>
      </c>
      <c r="F13704" t="s">
        <v>55</v>
      </c>
      <c r="G13704" t="s">
        <v>997</v>
      </c>
      <c r="H13704" t="s">
        <v>998</v>
      </c>
      <c r="I13704" t="s">
        <v>6444</v>
      </c>
      <c r="J13704">
        <v>20230901</v>
      </c>
      <c r="K13704" t="s">
        <v>6445</v>
      </c>
      <c r="L13704">
        <v>0</v>
      </c>
      <c r="M13704">
        <v>2113.1999999999998</v>
      </c>
      <c r="N13704" t="s">
        <v>136</v>
      </c>
      <c r="O13704">
        <v>20230925</v>
      </c>
    </row>
    <row r="13705" spans="1:15" x14ac:dyDescent="0.25">
      <c r="A13705" t="s">
        <v>6033</v>
      </c>
      <c r="B13705" t="s">
        <v>6034</v>
      </c>
      <c r="C13705">
        <v>1600008790</v>
      </c>
      <c r="D13705">
        <v>20230831</v>
      </c>
      <c r="E13705">
        <v>40100000</v>
      </c>
      <c r="F13705" t="s">
        <v>55</v>
      </c>
      <c r="G13705" t="s">
        <v>573</v>
      </c>
      <c r="H13705" t="s">
        <v>574</v>
      </c>
      <c r="I13705" t="s">
        <v>8471</v>
      </c>
      <c r="J13705">
        <v>20230831</v>
      </c>
      <c r="K13705" t="s">
        <v>8472</v>
      </c>
      <c r="L13705">
        <v>0</v>
      </c>
      <c r="M13705">
        <v>128.15</v>
      </c>
      <c r="N13705" t="s">
        <v>2746</v>
      </c>
      <c r="O13705">
        <v>20230915</v>
      </c>
    </row>
    <row r="13706" spans="1:15" x14ac:dyDescent="0.25">
      <c r="A13706" t="s">
        <v>6033</v>
      </c>
      <c r="B13706" t="s">
        <v>6034</v>
      </c>
      <c r="C13706">
        <v>1600011099</v>
      </c>
      <c r="D13706">
        <v>20231018</v>
      </c>
      <c r="E13706">
        <v>40100000</v>
      </c>
      <c r="F13706" t="s">
        <v>55</v>
      </c>
      <c r="G13706" t="s">
        <v>714</v>
      </c>
      <c r="H13706" t="s">
        <v>715</v>
      </c>
      <c r="I13706">
        <v>31000022</v>
      </c>
      <c r="J13706">
        <v>20231018</v>
      </c>
      <c r="K13706" t="s">
        <v>3401</v>
      </c>
      <c r="L13706">
        <v>0</v>
      </c>
      <c r="M13706">
        <v>64929.599999999999</v>
      </c>
      <c r="N13706" t="s">
        <v>472</v>
      </c>
      <c r="O13706">
        <v>20231026</v>
      </c>
    </row>
    <row r="13707" spans="1:15" x14ac:dyDescent="0.25">
      <c r="A13707" t="s">
        <v>6033</v>
      </c>
      <c r="B13707" t="s">
        <v>6034</v>
      </c>
      <c r="C13707">
        <v>1600004571</v>
      </c>
      <c r="D13707">
        <v>20230613</v>
      </c>
      <c r="E13707">
        <v>40100000</v>
      </c>
      <c r="F13707" t="s">
        <v>55</v>
      </c>
      <c r="G13707" t="s">
        <v>728</v>
      </c>
      <c r="H13707" t="s">
        <v>729</v>
      </c>
      <c r="I13707">
        <v>192</v>
      </c>
      <c r="J13707">
        <v>20230613</v>
      </c>
      <c r="K13707" t="s">
        <v>7674</v>
      </c>
      <c r="L13707">
        <v>0</v>
      </c>
      <c r="M13707">
        <v>1762.87</v>
      </c>
      <c r="N13707" t="s">
        <v>29</v>
      </c>
      <c r="O13707">
        <v>20230703</v>
      </c>
    </row>
    <row r="13708" spans="1:15" x14ac:dyDescent="0.25">
      <c r="A13708" t="s">
        <v>6033</v>
      </c>
      <c r="B13708" t="s">
        <v>6034</v>
      </c>
      <c r="C13708">
        <v>1600001728</v>
      </c>
      <c r="D13708">
        <v>20230414</v>
      </c>
      <c r="E13708">
        <v>61550003</v>
      </c>
      <c r="F13708" t="s">
        <v>6074</v>
      </c>
      <c r="I13708">
        <v>20310745</v>
      </c>
      <c r="J13708">
        <v>20230414</v>
      </c>
      <c r="K13708" t="s">
        <v>7663</v>
      </c>
      <c r="L13708">
        <v>1972.23</v>
      </c>
      <c r="M13708">
        <v>0</v>
      </c>
    </row>
    <row r="13709" spans="1:15" x14ac:dyDescent="0.25">
      <c r="A13709" t="s">
        <v>6033</v>
      </c>
      <c r="B13709" t="s">
        <v>6034</v>
      </c>
      <c r="C13709">
        <v>1600006065</v>
      </c>
      <c r="D13709">
        <v>20230717</v>
      </c>
      <c r="E13709">
        <v>44561005</v>
      </c>
      <c r="F13709" t="s">
        <v>59</v>
      </c>
      <c r="I13709" t="s">
        <v>5838</v>
      </c>
      <c r="J13709">
        <v>20230717</v>
      </c>
      <c r="K13709" t="s">
        <v>5839</v>
      </c>
      <c r="L13709">
        <v>404</v>
      </c>
      <c r="M13709">
        <v>0</v>
      </c>
      <c r="N13709" t="s">
        <v>117</v>
      </c>
      <c r="O13709">
        <v>20230921</v>
      </c>
    </row>
    <row r="13710" spans="1:15" x14ac:dyDescent="0.25">
      <c r="A13710" t="s">
        <v>6033</v>
      </c>
      <c r="B13710" t="s">
        <v>6034</v>
      </c>
      <c r="C13710">
        <v>1600000149</v>
      </c>
      <c r="D13710">
        <v>20230421</v>
      </c>
      <c r="E13710">
        <v>44561005</v>
      </c>
      <c r="F13710" t="s">
        <v>59</v>
      </c>
      <c r="I13710">
        <v>104230044</v>
      </c>
      <c r="J13710">
        <v>20230421</v>
      </c>
      <c r="K13710" t="s">
        <v>2950</v>
      </c>
      <c r="L13710">
        <v>348.18</v>
      </c>
      <c r="M13710">
        <v>0</v>
      </c>
      <c r="N13710" t="s">
        <v>54</v>
      </c>
      <c r="O13710">
        <v>20230522</v>
      </c>
    </row>
    <row r="13711" spans="1:15" x14ac:dyDescent="0.25">
      <c r="A13711" t="s">
        <v>6033</v>
      </c>
      <c r="B13711" t="s">
        <v>6034</v>
      </c>
      <c r="C13711">
        <v>1600005832</v>
      </c>
      <c r="D13711">
        <v>20230705</v>
      </c>
      <c r="E13711">
        <v>40100000</v>
      </c>
      <c r="F13711" t="s">
        <v>55</v>
      </c>
      <c r="G13711" t="s">
        <v>3845</v>
      </c>
      <c r="H13711" t="s">
        <v>3846</v>
      </c>
      <c r="I13711" t="s">
        <v>3847</v>
      </c>
      <c r="J13711">
        <v>20230705</v>
      </c>
      <c r="K13711" t="s">
        <v>3848</v>
      </c>
      <c r="L13711">
        <v>0</v>
      </c>
      <c r="M13711">
        <v>4056</v>
      </c>
      <c r="N13711" t="s">
        <v>54</v>
      </c>
      <c r="O13711">
        <v>20231006</v>
      </c>
    </row>
    <row r="13712" spans="1:15" x14ac:dyDescent="0.25">
      <c r="A13712" t="s">
        <v>6033</v>
      </c>
      <c r="B13712" t="s">
        <v>6034</v>
      </c>
      <c r="C13712">
        <v>1600008732</v>
      </c>
      <c r="D13712">
        <v>20230831</v>
      </c>
      <c r="E13712">
        <v>60200010</v>
      </c>
      <c r="F13712" t="s">
        <v>6331</v>
      </c>
      <c r="I13712" t="s">
        <v>6655</v>
      </c>
      <c r="J13712">
        <v>20230831</v>
      </c>
      <c r="K13712" t="s">
        <v>6656</v>
      </c>
      <c r="L13712">
        <v>1216.81</v>
      </c>
      <c r="M13712">
        <v>0</v>
      </c>
    </row>
    <row r="13713" spans="1:15" x14ac:dyDescent="0.25">
      <c r="A13713" t="s">
        <v>6033</v>
      </c>
      <c r="B13713" t="s">
        <v>6034</v>
      </c>
      <c r="C13713">
        <v>1600006838</v>
      </c>
      <c r="D13713">
        <v>20230808</v>
      </c>
      <c r="E13713">
        <v>61220000</v>
      </c>
      <c r="F13713" t="s">
        <v>6117</v>
      </c>
      <c r="I13713">
        <v>108230093</v>
      </c>
      <c r="J13713">
        <v>20230808</v>
      </c>
      <c r="K13713" t="s">
        <v>1520</v>
      </c>
      <c r="L13713">
        <v>496.5</v>
      </c>
      <c r="M13713">
        <v>0</v>
      </c>
    </row>
    <row r="13714" spans="1:15" x14ac:dyDescent="0.25">
      <c r="A13714" t="s">
        <v>6033</v>
      </c>
      <c r="B13714" t="s">
        <v>6034</v>
      </c>
      <c r="C13714">
        <v>1600003189</v>
      </c>
      <c r="D13714">
        <v>20230627</v>
      </c>
      <c r="E13714">
        <v>44561005</v>
      </c>
      <c r="F13714" t="s">
        <v>59</v>
      </c>
      <c r="I13714" t="s">
        <v>7684</v>
      </c>
      <c r="J13714">
        <v>20230627</v>
      </c>
      <c r="K13714" t="s">
        <v>6928</v>
      </c>
      <c r="L13714">
        <v>260</v>
      </c>
      <c r="M13714">
        <v>0</v>
      </c>
      <c r="N13714" t="s">
        <v>37</v>
      </c>
      <c r="O13714">
        <v>20230718</v>
      </c>
    </row>
    <row r="13715" spans="1:15" x14ac:dyDescent="0.25">
      <c r="A13715" t="s">
        <v>6033</v>
      </c>
      <c r="B13715" t="s">
        <v>6034</v>
      </c>
      <c r="C13715">
        <v>1600003143</v>
      </c>
      <c r="D13715">
        <v>20230617</v>
      </c>
      <c r="E13715">
        <v>44561005</v>
      </c>
      <c r="F13715" t="s">
        <v>59</v>
      </c>
      <c r="I13715" t="s">
        <v>7766</v>
      </c>
      <c r="J13715">
        <v>20230617</v>
      </c>
      <c r="K13715" t="s">
        <v>2446</v>
      </c>
      <c r="L13715">
        <v>222.77</v>
      </c>
      <c r="M13715">
        <v>0</v>
      </c>
      <c r="N13715" t="s">
        <v>37</v>
      </c>
      <c r="O13715">
        <v>20230718</v>
      </c>
    </row>
    <row r="13716" spans="1:15" x14ac:dyDescent="0.25">
      <c r="A13716" t="s">
        <v>6033</v>
      </c>
      <c r="B13716" t="s">
        <v>6034</v>
      </c>
      <c r="C13716">
        <v>1600000785</v>
      </c>
      <c r="D13716">
        <v>20230401</v>
      </c>
      <c r="E13716">
        <v>40100000</v>
      </c>
      <c r="F13716" t="s">
        <v>55</v>
      </c>
      <c r="G13716" t="s">
        <v>1963</v>
      </c>
      <c r="H13716" t="s">
        <v>1964</v>
      </c>
      <c r="I13716" t="s">
        <v>1965</v>
      </c>
      <c r="J13716">
        <v>20230401</v>
      </c>
      <c r="K13716" t="s">
        <v>1966</v>
      </c>
      <c r="L13716">
        <v>0</v>
      </c>
      <c r="M13716">
        <v>780</v>
      </c>
      <c r="N13716" t="s">
        <v>117</v>
      </c>
      <c r="O13716">
        <v>20230922</v>
      </c>
    </row>
    <row r="13717" spans="1:15" x14ac:dyDescent="0.25">
      <c r="A13717" t="s">
        <v>6033</v>
      </c>
      <c r="B13717" t="s">
        <v>6034</v>
      </c>
      <c r="C13717">
        <v>1600011733</v>
      </c>
      <c r="D13717">
        <v>20231031</v>
      </c>
      <c r="E13717">
        <v>60200013</v>
      </c>
      <c r="F13717" t="s">
        <v>6135</v>
      </c>
      <c r="I13717">
        <v>3796956</v>
      </c>
      <c r="J13717">
        <v>20231031</v>
      </c>
      <c r="K13717" t="s">
        <v>8537</v>
      </c>
      <c r="L13717">
        <v>13.98</v>
      </c>
      <c r="M13717">
        <v>0</v>
      </c>
    </row>
    <row r="13718" spans="1:15" x14ac:dyDescent="0.25">
      <c r="A13718" t="s">
        <v>6033</v>
      </c>
      <c r="B13718" t="s">
        <v>6034</v>
      </c>
      <c r="C13718">
        <v>1600007990</v>
      </c>
      <c r="D13718">
        <v>20230810</v>
      </c>
      <c r="E13718">
        <v>44561005</v>
      </c>
      <c r="F13718" t="s">
        <v>59</v>
      </c>
      <c r="I13718" t="s">
        <v>2120</v>
      </c>
      <c r="J13718">
        <v>20230810</v>
      </c>
      <c r="K13718" t="s">
        <v>2121</v>
      </c>
      <c r="L13718">
        <v>42.38</v>
      </c>
      <c r="M13718">
        <v>0</v>
      </c>
      <c r="N13718" t="s">
        <v>117</v>
      </c>
      <c r="O13718">
        <v>20230921</v>
      </c>
    </row>
    <row r="13719" spans="1:15" x14ac:dyDescent="0.25">
      <c r="A13719" t="s">
        <v>6033</v>
      </c>
      <c r="B13719" t="s">
        <v>6034</v>
      </c>
      <c r="C13719">
        <v>1600003196</v>
      </c>
      <c r="D13719">
        <v>20230621</v>
      </c>
      <c r="E13719">
        <v>44561005</v>
      </c>
      <c r="F13719" t="s">
        <v>59</v>
      </c>
      <c r="I13719">
        <v>106230030</v>
      </c>
      <c r="J13719">
        <v>20230621</v>
      </c>
      <c r="K13719" t="s">
        <v>345</v>
      </c>
      <c r="L13719">
        <v>86</v>
      </c>
      <c r="M13719">
        <v>0</v>
      </c>
      <c r="N13719" t="s">
        <v>37</v>
      </c>
      <c r="O13719">
        <v>20230718</v>
      </c>
    </row>
    <row r="13720" spans="1:15" x14ac:dyDescent="0.25">
      <c r="A13720" t="s">
        <v>6033</v>
      </c>
      <c r="B13720" t="s">
        <v>6034</v>
      </c>
      <c r="C13720">
        <v>1600008483</v>
      </c>
      <c r="D13720">
        <v>20230831</v>
      </c>
      <c r="E13720">
        <v>40100000</v>
      </c>
      <c r="F13720" t="s">
        <v>55</v>
      </c>
      <c r="G13720" t="s">
        <v>1963</v>
      </c>
      <c r="H13720" t="s">
        <v>1964</v>
      </c>
      <c r="I13720" t="s">
        <v>6465</v>
      </c>
      <c r="J13720">
        <v>20230831</v>
      </c>
      <c r="K13720" t="s">
        <v>6466</v>
      </c>
      <c r="L13720">
        <v>0</v>
      </c>
      <c r="M13720">
        <v>804</v>
      </c>
    </row>
    <row r="13721" spans="1:15" x14ac:dyDescent="0.25">
      <c r="A13721" t="s">
        <v>6033</v>
      </c>
      <c r="B13721" t="s">
        <v>6034</v>
      </c>
      <c r="C13721">
        <v>1600003413</v>
      </c>
      <c r="D13721">
        <v>20230503</v>
      </c>
      <c r="E13721">
        <v>44561005</v>
      </c>
      <c r="F13721" t="s">
        <v>59</v>
      </c>
      <c r="I13721">
        <v>20430137</v>
      </c>
      <c r="J13721">
        <v>20230503</v>
      </c>
      <c r="K13721" t="s">
        <v>7546</v>
      </c>
      <c r="L13721">
        <v>436.9</v>
      </c>
      <c r="M13721">
        <v>0</v>
      </c>
      <c r="N13721" t="s">
        <v>37</v>
      </c>
      <c r="O13721">
        <v>20230718</v>
      </c>
    </row>
    <row r="13722" spans="1:15" x14ac:dyDescent="0.25">
      <c r="A13722" t="s">
        <v>6033</v>
      </c>
      <c r="B13722" t="s">
        <v>6034</v>
      </c>
      <c r="C13722">
        <v>1600003245</v>
      </c>
      <c r="D13722">
        <v>20230601</v>
      </c>
      <c r="E13722">
        <v>40100000</v>
      </c>
      <c r="F13722" t="s">
        <v>55</v>
      </c>
      <c r="G13722" t="s">
        <v>178</v>
      </c>
      <c r="H13722" t="s">
        <v>179</v>
      </c>
      <c r="I13722">
        <v>106230079</v>
      </c>
      <c r="J13722">
        <v>20230601</v>
      </c>
      <c r="K13722" t="s">
        <v>804</v>
      </c>
      <c r="L13722">
        <v>0</v>
      </c>
      <c r="M13722">
        <v>1889.92</v>
      </c>
      <c r="N13722" t="s">
        <v>437</v>
      </c>
      <c r="O13722">
        <v>20230602</v>
      </c>
    </row>
    <row r="13723" spans="1:15" x14ac:dyDescent="0.25">
      <c r="A13723" t="s">
        <v>6033</v>
      </c>
      <c r="B13723" t="s">
        <v>6034</v>
      </c>
      <c r="C13723">
        <v>1600007076</v>
      </c>
      <c r="D13723">
        <v>20230727</v>
      </c>
      <c r="E13723">
        <v>62260001</v>
      </c>
      <c r="F13723" t="s">
        <v>6434</v>
      </c>
      <c r="I13723">
        <v>6328</v>
      </c>
      <c r="J13723">
        <v>20230727</v>
      </c>
      <c r="K13723" t="s">
        <v>1606</v>
      </c>
      <c r="L13723">
        <v>1000</v>
      </c>
      <c r="M13723">
        <v>0</v>
      </c>
    </row>
    <row r="13724" spans="1:15" x14ac:dyDescent="0.25">
      <c r="A13724" t="s">
        <v>6033</v>
      </c>
      <c r="B13724" t="s">
        <v>6034</v>
      </c>
      <c r="C13724">
        <v>1600010202</v>
      </c>
      <c r="D13724">
        <v>20231005</v>
      </c>
      <c r="E13724">
        <v>40100000</v>
      </c>
      <c r="F13724" t="s">
        <v>55</v>
      </c>
      <c r="G13724" t="s">
        <v>3046</v>
      </c>
      <c r="H13724" t="s">
        <v>3047</v>
      </c>
      <c r="I13724" t="s">
        <v>2958</v>
      </c>
      <c r="J13724">
        <v>20231005</v>
      </c>
      <c r="K13724" t="s">
        <v>8450</v>
      </c>
      <c r="L13724">
        <v>0</v>
      </c>
      <c r="M13724">
        <v>7654.8</v>
      </c>
      <c r="N13724" t="s">
        <v>27</v>
      </c>
      <c r="O13724">
        <v>20231103</v>
      </c>
    </row>
    <row r="13725" spans="1:15" x14ac:dyDescent="0.25">
      <c r="A13725" t="s">
        <v>6033</v>
      </c>
      <c r="B13725" t="s">
        <v>6034</v>
      </c>
      <c r="C13725">
        <v>1600005134</v>
      </c>
      <c r="D13725">
        <v>20230701</v>
      </c>
      <c r="E13725">
        <v>40100000</v>
      </c>
      <c r="F13725" t="s">
        <v>55</v>
      </c>
      <c r="G13725" t="s">
        <v>719</v>
      </c>
      <c r="H13725" t="s">
        <v>720</v>
      </c>
      <c r="I13725" t="s">
        <v>7114</v>
      </c>
      <c r="J13725">
        <v>20230701</v>
      </c>
      <c r="K13725" t="s">
        <v>6546</v>
      </c>
      <c r="L13725">
        <v>0</v>
      </c>
      <c r="M13725">
        <v>483.6</v>
      </c>
      <c r="N13725" t="s">
        <v>794</v>
      </c>
      <c r="O13725">
        <v>20230808</v>
      </c>
    </row>
    <row r="13726" spans="1:15" x14ac:dyDescent="0.25">
      <c r="A13726" t="s">
        <v>6033</v>
      </c>
      <c r="B13726" t="s">
        <v>6034</v>
      </c>
      <c r="C13726">
        <v>1600002314</v>
      </c>
      <c r="D13726">
        <v>20230515</v>
      </c>
      <c r="E13726">
        <v>60200004</v>
      </c>
      <c r="F13726" t="s">
        <v>6215</v>
      </c>
      <c r="I13726" t="s">
        <v>7083</v>
      </c>
      <c r="J13726">
        <v>20230515</v>
      </c>
      <c r="K13726" t="s">
        <v>7079</v>
      </c>
      <c r="L13726">
        <v>713.47</v>
      </c>
      <c r="M13726">
        <v>0</v>
      </c>
    </row>
    <row r="13727" spans="1:15" x14ac:dyDescent="0.25">
      <c r="A13727" t="s">
        <v>6033</v>
      </c>
      <c r="B13727" t="s">
        <v>6034</v>
      </c>
      <c r="C13727">
        <v>1600000562</v>
      </c>
      <c r="D13727">
        <v>20230408</v>
      </c>
      <c r="E13727">
        <v>40100000</v>
      </c>
      <c r="F13727" t="s">
        <v>55</v>
      </c>
      <c r="G13727" t="s">
        <v>842</v>
      </c>
      <c r="H13727" t="s">
        <v>843</v>
      </c>
      <c r="I13727">
        <v>230054031</v>
      </c>
      <c r="J13727">
        <v>20230408</v>
      </c>
      <c r="K13727" t="s">
        <v>844</v>
      </c>
      <c r="L13727">
        <v>0</v>
      </c>
      <c r="M13727">
        <v>63</v>
      </c>
      <c r="N13727" t="s">
        <v>54</v>
      </c>
      <c r="O13727">
        <v>20230511</v>
      </c>
    </row>
    <row r="13728" spans="1:15" x14ac:dyDescent="0.25">
      <c r="A13728" t="s">
        <v>6033</v>
      </c>
      <c r="B13728" t="s">
        <v>6034</v>
      </c>
      <c r="C13728">
        <v>1600002375</v>
      </c>
      <c r="D13728">
        <v>20230401</v>
      </c>
      <c r="E13728">
        <v>61320000</v>
      </c>
      <c r="F13728" t="s">
        <v>6173</v>
      </c>
      <c r="I13728" t="s">
        <v>2245</v>
      </c>
      <c r="J13728">
        <v>20230401</v>
      </c>
      <c r="K13728" t="s">
        <v>2246</v>
      </c>
      <c r="L13728">
        <v>16750</v>
      </c>
      <c r="M13728">
        <v>0</v>
      </c>
    </row>
    <row r="13729" spans="1:15" x14ac:dyDescent="0.25">
      <c r="A13729" t="s">
        <v>6033</v>
      </c>
      <c r="B13729" t="s">
        <v>6034</v>
      </c>
      <c r="C13729">
        <v>1600006624</v>
      </c>
      <c r="D13729">
        <v>20230723</v>
      </c>
      <c r="E13729">
        <v>62110000</v>
      </c>
      <c r="F13729" t="s">
        <v>6098</v>
      </c>
      <c r="I13729" t="s">
        <v>8194</v>
      </c>
      <c r="J13729">
        <v>20230723</v>
      </c>
      <c r="K13729" t="s">
        <v>8195</v>
      </c>
      <c r="L13729">
        <v>610.25</v>
      </c>
      <c r="M13729">
        <v>0</v>
      </c>
    </row>
    <row r="13730" spans="1:15" x14ac:dyDescent="0.25">
      <c r="A13730" t="s">
        <v>6033</v>
      </c>
      <c r="B13730" t="s">
        <v>6034</v>
      </c>
      <c r="C13730">
        <v>1600005221</v>
      </c>
      <c r="D13730">
        <v>20230630</v>
      </c>
      <c r="E13730">
        <v>40100000</v>
      </c>
      <c r="F13730" t="s">
        <v>55</v>
      </c>
      <c r="G13730" t="s">
        <v>1569</v>
      </c>
      <c r="H13730" t="s">
        <v>1570</v>
      </c>
      <c r="I13730">
        <v>1616289</v>
      </c>
      <c r="J13730">
        <v>20230630</v>
      </c>
      <c r="K13730" t="s">
        <v>6248</v>
      </c>
      <c r="L13730">
        <v>0</v>
      </c>
      <c r="M13730">
        <v>1832.54</v>
      </c>
      <c r="N13730" t="s">
        <v>37</v>
      </c>
      <c r="O13730">
        <v>20230707</v>
      </c>
    </row>
    <row r="13731" spans="1:15" x14ac:dyDescent="0.25">
      <c r="A13731" t="s">
        <v>6033</v>
      </c>
      <c r="B13731" t="s">
        <v>6034</v>
      </c>
      <c r="C13731">
        <v>1600008735</v>
      </c>
      <c r="D13731">
        <v>20230831</v>
      </c>
      <c r="E13731">
        <v>62110000</v>
      </c>
      <c r="F13731" t="s">
        <v>6098</v>
      </c>
      <c r="I13731" t="s">
        <v>5928</v>
      </c>
      <c r="J13731">
        <v>20230831</v>
      </c>
      <c r="K13731" t="s">
        <v>5929</v>
      </c>
      <c r="L13731">
        <v>808.1</v>
      </c>
      <c r="M13731">
        <v>0</v>
      </c>
    </row>
    <row r="13732" spans="1:15" x14ac:dyDescent="0.25">
      <c r="A13732" t="s">
        <v>6033</v>
      </c>
      <c r="B13732" t="s">
        <v>6034</v>
      </c>
      <c r="C13732">
        <v>1600000796</v>
      </c>
      <c r="D13732">
        <v>20230420</v>
      </c>
      <c r="E13732">
        <v>44561005</v>
      </c>
      <c r="F13732" t="s">
        <v>59</v>
      </c>
      <c r="I13732">
        <v>2300751</v>
      </c>
      <c r="J13732">
        <v>20230420</v>
      </c>
      <c r="K13732" t="s">
        <v>5172</v>
      </c>
      <c r="L13732">
        <v>50</v>
      </c>
      <c r="M13732">
        <v>0</v>
      </c>
      <c r="N13732" t="s">
        <v>83</v>
      </c>
      <c r="O13732">
        <v>20230622</v>
      </c>
    </row>
    <row r="13733" spans="1:15" x14ac:dyDescent="0.25">
      <c r="A13733" t="s">
        <v>6033</v>
      </c>
      <c r="B13733" t="s">
        <v>6034</v>
      </c>
      <c r="C13733">
        <v>1600011192</v>
      </c>
      <c r="D13733">
        <v>20231020</v>
      </c>
      <c r="E13733">
        <v>44561005</v>
      </c>
      <c r="F13733" t="s">
        <v>59</v>
      </c>
      <c r="I13733">
        <v>110230155</v>
      </c>
      <c r="J13733">
        <v>20231020</v>
      </c>
      <c r="K13733" t="s">
        <v>5953</v>
      </c>
      <c r="L13733">
        <v>6.07</v>
      </c>
      <c r="M13733">
        <v>0</v>
      </c>
      <c r="N13733" t="s">
        <v>27</v>
      </c>
      <c r="O13733">
        <v>20231124</v>
      </c>
    </row>
    <row r="13734" spans="1:15" x14ac:dyDescent="0.25">
      <c r="A13734" t="s">
        <v>6033</v>
      </c>
      <c r="B13734" t="s">
        <v>6034</v>
      </c>
      <c r="C13734">
        <v>1600010146</v>
      </c>
      <c r="D13734">
        <v>20231017</v>
      </c>
      <c r="E13734">
        <v>40100000</v>
      </c>
      <c r="F13734" t="s">
        <v>55</v>
      </c>
      <c r="G13734" t="s">
        <v>321</v>
      </c>
      <c r="H13734" t="s">
        <v>322</v>
      </c>
      <c r="I13734">
        <v>110230073</v>
      </c>
      <c r="J13734">
        <v>20231017</v>
      </c>
      <c r="K13734" t="s">
        <v>602</v>
      </c>
      <c r="L13734">
        <v>0</v>
      </c>
      <c r="M13734">
        <v>1788.59</v>
      </c>
      <c r="N13734" t="s">
        <v>2971</v>
      </c>
      <c r="O13734">
        <v>20231018</v>
      </c>
    </row>
    <row r="13735" spans="1:15" x14ac:dyDescent="0.25">
      <c r="A13735" t="s">
        <v>6033</v>
      </c>
      <c r="B13735" t="s">
        <v>6034</v>
      </c>
      <c r="C13735">
        <v>1600004970</v>
      </c>
      <c r="D13735">
        <v>20230622</v>
      </c>
      <c r="E13735">
        <v>40100000</v>
      </c>
      <c r="F13735" t="s">
        <v>55</v>
      </c>
      <c r="G13735" t="s">
        <v>1495</v>
      </c>
      <c r="H13735" t="s">
        <v>1496</v>
      </c>
      <c r="I13735" t="s">
        <v>7971</v>
      </c>
      <c r="J13735">
        <v>20230622</v>
      </c>
      <c r="K13735" t="s">
        <v>7972</v>
      </c>
      <c r="L13735">
        <v>0</v>
      </c>
      <c r="M13735">
        <v>211.42</v>
      </c>
      <c r="N13735" t="s">
        <v>54</v>
      </c>
      <c r="O13735">
        <v>20230713</v>
      </c>
    </row>
    <row r="13736" spans="1:15" x14ac:dyDescent="0.25">
      <c r="A13736" t="s">
        <v>6033</v>
      </c>
      <c r="B13736" t="s">
        <v>6034</v>
      </c>
      <c r="C13736">
        <v>1600008161</v>
      </c>
      <c r="D13736">
        <v>20230907</v>
      </c>
      <c r="E13736">
        <v>40100000</v>
      </c>
      <c r="F13736" t="s">
        <v>55</v>
      </c>
      <c r="G13736" t="s">
        <v>144</v>
      </c>
      <c r="H13736" t="s">
        <v>145</v>
      </c>
      <c r="I13736">
        <v>109230024</v>
      </c>
      <c r="J13736">
        <v>20230907</v>
      </c>
      <c r="K13736" t="s">
        <v>259</v>
      </c>
      <c r="L13736">
        <v>0</v>
      </c>
      <c r="M13736">
        <v>581.52</v>
      </c>
      <c r="N13736" t="s">
        <v>566</v>
      </c>
      <c r="O13736">
        <v>20230908</v>
      </c>
    </row>
    <row r="13737" spans="1:15" x14ac:dyDescent="0.25">
      <c r="A13737" t="s">
        <v>6033</v>
      </c>
      <c r="B13737" t="s">
        <v>6034</v>
      </c>
      <c r="C13737">
        <v>1600001696</v>
      </c>
      <c r="D13737">
        <v>20230430</v>
      </c>
      <c r="E13737">
        <v>44561005</v>
      </c>
      <c r="F13737" t="s">
        <v>59</v>
      </c>
      <c r="I13737" t="s">
        <v>4936</v>
      </c>
      <c r="J13737">
        <v>20230430</v>
      </c>
      <c r="K13737" t="s">
        <v>4937</v>
      </c>
      <c r="L13737">
        <v>4528.2</v>
      </c>
      <c r="M13737">
        <v>0</v>
      </c>
      <c r="N13737" t="s">
        <v>83</v>
      </c>
      <c r="O13737">
        <v>20230622</v>
      </c>
    </row>
    <row r="13738" spans="1:15" x14ac:dyDescent="0.25">
      <c r="A13738" t="s">
        <v>6033</v>
      </c>
      <c r="B13738" t="s">
        <v>6034</v>
      </c>
      <c r="C13738">
        <v>1600005138</v>
      </c>
      <c r="D13738">
        <v>20230714</v>
      </c>
      <c r="E13738">
        <v>44561005</v>
      </c>
      <c r="F13738" t="s">
        <v>59</v>
      </c>
      <c r="I13738" t="s">
        <v>6384</v>
      </c>
      <c r="J13738">
        <v>20230714</v>
      </c>
      <c r="K13738" t="s">
        <v>238</v>
      </c>
      <c r="L13738">
        <v>296.8</v>
      </c>
      <c r="M13738">
        <v>0</v>
      </c>
      <c r="N13738" t="s">
        <v>80</v>
      </c>
      <c r="O13738">
        <v>20230821</v>
      </c>
    </row>
    <row r="13739" spans="1:15" x14ac:dyDescent="0.25">
      <c r="A13739" t="s">
        <v>6033</v>
      </c>
      <c r="B13739" t="s">
        <v>6034</v>
      </c>
      <c r="C13739">
        <v>1600006214</v>
      </c>
      <c r="D13739">
        <v>20230715</v>
      </c>
      <c r="E13739">
        <v>40100000</v>
      </c>
      <c r="F13739" t="s">
        <v>55</v>
      </c>
      <c r="G13739" t="s">
        <v>573</v>
      </c>
      <c r="H13739" t="s">
        <v>574</v>
      </c>
      <c r="I13739" t="s">
        <v>7552</v>
      </c>
      <c r="J13739">
        <v>20230715</v>
      </c>
      <c r="K13739" t="s">
        <v>6314</v>
      </c>
      <c r="L13739">
        <v>0</v>
      </c>
      <c r="M13739">
        <v>76690.649999999994</v>
      </c>
      <c r="N13739" t="s">
        <v>1978</v>
      </c>
      <c r="O13739">
        <v>20230727</v>
      </c>
    </row>
    <row r="13740" spans="1:15" x14ac:dyDescent="0.25">
      <c r="A13740" t="s">
        <v>6033</v>
      </c>
      <c r="B13740" t="s">
        <v>6034</v>
      </c>
      <c r="C13740">
        <v>1600001007</v>
      </c>
      <c r="D13740">
        <v>20230501</v>
      </c>
      <c r="E13740">
        <v>44561005</v>
      </c>
      <c r="F13740" t="s">
        <v>59</v>
      </c>
      <c r="I13740" t="s">
        <v>8259</v>
      </c>
      <c r="J13740">
        <v>20230501</v>
      </c>
      <c r="K13740" t="s">
        <v>6491</v>
      </c>
      <c r="L13740">
        <v>80.599999999999994</v>
      </c>
      <c r="M13740">
        <v>0</v>
      </c>
      <c r="N13740" t="s">
        <v>83</v>
      </c>
      <c r="O13740">
        <v>20230622</v>
      </c>
    </row>
    <row r="13741" spans="1:15" x14ac:dyDescent="0.25">
      <c r="A13741" t="s">
        <v>6033</v>
      </c>
      <c r="B13741" t="s">
        <v>6034</v>
      </c>
      <c r="C13741">
        <v>1600010092</v>
      </c>
      <c r="D13741">
        <v>20231024</v>
      </c>
      <c r="E13741">
        <v>40100000</v>
      </c>
      <c r="F13741" t="s">
        <v>55</v>
      </c>
      <c r="G13741" t="s">
        <v>321</v>
      </c>
      <c r="H13741" t="s">
        <v>322</v>
      </c>
      <c r="I13741">
        <v>110230019</v>
      </c>
      <c r="J13741">
        <v>20231024</v>
      </c>
      <c r="K13741" t="s">
        <v>1241</v>
      </c>
      <c r="L13741">
        <v>0</v>
      </c>
      <c r="M13741">
        <v>1788.59</v>
      </c>
      <c r="N13741" t="s">
        <v>3494</v>
      </c>
      <c r="O13741">
        <v>20231026</v>
      </c>
    </row>
    <row r="13742" spans="1:15" x14ac:dyDescent="0.25">
      <c r="A13742" t="s">
        <v>6033</v>
      </c>
      <c r="B13742" t="s">
        <v>6034</v>
      </c>
      <c r="C13742">
        <v>1600005030</v>
      </c>
      <c r="D13742">
        <v>20230715</v>
      </c>
      <c r="E13742">
        <v>40100000</v>
      </c>
      <c r="F13742" t="s">
        <v>55</v>
      </c>
      <c r="G13742" t="s">
        <v>767</v>
      </c>
      <c r="H13742" t="s">
        <v>768</v>
      </c>
      <c r="I13742">
        <v>107230023</v>
      </c>
      <c r="J13742">
        <v>20230715</v>
      </c>
      <c r="K13742" t="s">
        <v>2716</v>
      </c>
      <c r="L13742">
        <v>0</v>
      </c>
      <c r="M13742">
        <v>1787.44</v>
      </c>
      <c r="N13742" t="s">
        <v>794</v>
      </c>
      <c r="O13742">
        <v>20230718</v>
      </c>
    </row>
    <row r="13743" spans="1:15" x14ac:dyDescent="0.25">
      <c r="A13743" t="s">
        <v>6033</v>
      </c>
      <c r="B13743" t="s">
        <v>6034</v>
      </c>
      <c r="C13743">
        <v>1600008205</v>
      </c>
      <c r="D13743">
        <v>20230921</v>
      </c>
      <c r="E13743">
        <v>40100000</v>
      </c>
      <c r="F13743" t="s">
        <v>55</v>
      </c>
      <c r="G13743" t="s">
        <v>178</v>
      </c>
      <c r="H13743" t="s">
        <v>179</v>
      </c>
      <c r="I13743">
        <v>109230068</v>
      </c>
      <c r="J13743">
        <v>20230921</v>
      </c>
      <c r="K13743" t="s">
        <v>343</v>
      </c>
      <c r="L13743">
        <v>0</v>
      </c>
      <c r="M13743">
        <v>1777.86</v>
      </c>
      <c r="N13743" t="s">
        <v>880</v>
      </c>
      <c r="O13743">
        <v>20230922</v>
      </c>
    </row>
    <row r="13744" spans="1:15" x14ac:dyDescent="0.25">
      <c r="A13744" t="s">
        <v>6033</v>
      </c>
      <c r="B13744" t="s">
        <v>6034</v>
      </c>
      <c r="C13744">
        <v>1600002270</v>
      </c>
      <c r="D13744">
        <v>20230428</v>
      </c>
      <c r="E13744">
        <v>40100000</v>
      </c>
      <c r="F13744" t="s">
        <v>55</v>
      </c>
      <c r="G13744" t="s">
        <v>3682</v>
      </c>
      <c r="H13744" t="s">
        <v>3683</v>
      </c>
      <c r="I13744" t="s">
        <v>4255</v>
      </c>
      <c r="J13744">
        <v>20230428</v>
      </c>
      <c r="K13744" t="s">
        <v>4256</v>
      </c>
      <c r="L13744">
        <v>0</v>
      </c>
      <c r="M13744">
        <v>756</v>
      </c>
      <c r="N13744" t="s">
        <v>83</v>
      </c>
      <c r="O13744">
        <v>20230602</v>
      </c>
    </row>
    <row r="13745" spans="1:15" x14ac:dyDescent="0.25">
      <c r="A13745" t="s">
        <v>6033</v>
      </c>
      <c r="B13745" t="s">
        <v>6034</v>
      </c>
      <c r="C13745">
        <v>1600008493</v>
      </c>
      <c r="D13745">
        <v>20230831</v>
      </c>
      <c r="E13745">
        <v>44561005</v>
      </c>
      <c r="F13745" t="s">
        <v>59</v>
      </c>
      <c r="I13745" t="s">
        <v>1583</v>
      </c>
      <c r="J13745">
        <v>20230831</v>
      </c>
      <c r="K13745" t="s">
        <v>7297</v>
      </c>
      <c r="L13745">
        <v>473.87</v>
      </c>
      <c r="M13745">
        <v>0</v>
      </c>
      <c r="N13745" t="s">
        <v>34</v>
      </c>
      <c r="O13745">
        <v>20231024</v>
      </c>
    </row>
    <row r="13746" spans="1:15" x14ac:dyDescent="0.25">
      <c r="A13746" t="s">
        <v>6033</v>
      </c>
      <c r="B13746" t="s">
        <v>6034</v>
      </c>
      <c r="C13746">
        <v>1600007724</v>
      </c>
      <c r="D13746">
        <v>20230814</v>
      </c>
      <c r="E13746">
        <v>40100000</v>
      </c>
      <c r="F13746" t="s">
        <v>55</v>
      </c>
      <c r="G13746" t="s">
        <v>8538</v>
      </c>
      <c r="H13746" t="s">
        <v>8539</v>
      </c>
      <c r="I13746" t="s">
        <v>6675</v>
      </c>
      <c r="J13746">
        <v>20230814</v>
      </c>
      <c r="K13746" t="s">
        <v>6676</v>
      </c>
      <c r="L13746">
        <v>0</v>
      </c>
      <c r="M13746">
        <v>744</v>
      </c>
    </row>
    <row r="13747" spans="1:15" x14ac:dyDescent="0.25">
      <c r="A13747" t="s">
        <v>6033</v>
      </c>
      <c r="B13747" t="s">
        <v>6034</v>
      </c>
      <c r="C13747">
        <v>1600003274</v>
      </c>
      <c r="D13747">
        <v>20230614</v>
      </c>
      <c r="E13747">
        <v>44561005</v>
      </c>
      <c r="F13747" t="s">
        <v>59</v>
      </c>
      <c r="I13747">
        <v>106230108</v>
      </c>
      <c r="J13747">
        <v>20230614</v>
      </c>
      <c r="K13747" t="s">
        <v>1001</v>
      </c>
      <c r="L13747">
        <v>95.86</v>
      </c>
      <c r="M13747">
        <v>0</v>
      </c>
      <c r="N13747" t="s">
        <v>37</v>
      </c>
      <c r="O13747">
        <v>20230718</v>
      </c>
    </row>
    <row r="13748" spans="1:15" x14ac:dyDescent="0.25">
      <c r="A13748" t="s">
        <v>6033</v>
      </c>
      <c r="B13748" t="s">
        <v>6034</v>
      </c>
      <c r="C13748">
        <v>1600011778</v>
      </c>
      <c r="D13748">
        <v>20231018</v>
      </c>
      <c r="E13748">
        <v>40100000</v>
      </c>
      <c r="F13748" t="s">
        <v>55</v>
      </c>
      <c r="G13748" t="s">
        <v>8540</v>
      </c>
      <c r="H13748" t="s">
        <v>8541</v>
      </c>
      <c r="I13748">
        <v>426539</v>
      </c>
      <c r="J13748">
        <v>20231018</v>
      </c>
      <c r="K13748" t="s">
        <v>6353</v>
      </c>
      <c r="L13748">
        <v>0</v>
      </c>
      <c r="M13748">
        <v>-103.2</v>
      </c>
      <c r="N13748" t="s">
        <v>54</v>
      </c>
      <c r="O13748">
        <v>20231109</v>
      </c>
    </row>
    <row r="13749" spans="1:15" x14ac:dyDescent="0.25">
      <c r="A13749" t="s">
        <v>6033</v>
      </c>
      <c r="B13749" t="s">
        <v>6034</v>
      </c>
      <c r="C13749">
        <v>1600003203</v>
      </c>
      <c r="D13749">
        <v>20230608</v>
      </c>
      <c r="E13749">
        <v>44561005</v>
      </c>
      <c r="F13749" t="s">
        <v>59</v>
      </c>
      <c r="I13749">
        <v>106230037</v>
      </c>
      <c r="J13749">
        <v>20230608</v>
      </c>
      <c r="K13749" t="s">
        <v>1520</v>
      </c>
      <c r="L13749">
        <v>99.3</v>
      </c>
      <c r="M13749">
        <v>0</v>
      </c>
      <c r="N13749" t="s">
        <v>37</v>
      </c>
      <c r="O13749">
        <v>20230718</v>
      </c>
    </row>
    <row r="13750" spans="1:15" x14ac:dyDescent="0.25">
      <c r="A13750" t="s">
        <v>6033</v>
      </c>
      <c r="B13750" t="s">
        <v>6034</v>
      </c>
      <c r="C13750">
        <v>1600008264</v>
      </c>
      <c r="D13750">
        <v>20230914</v>
      </c>
      <c r="E13750">
        <v>40100000</v>
      </c>
      <c r="F13750" t="s">
        <v>55</v>
      </c>
      <c r="G13750" t="s">
        <v>208</v>
      </c>
      <c r="H13750" t="s">
        <v>209</v>
      </c>
      <c r="I13750" t="s">
        <v>6678</v>
      </c>
      <c r="J13750">
        <v>20230914</v>
      </c>
      <c r="K13750" t="s">
        <v>1049</v>
      </c>
      <c r="L13750">
        <v>0</v>
      </c>
      <c r="M13750">
        <v>1780.8</v>
      </c>
      <c r="N13750" t="s">
        <v>1508</v>
      </c>
      <c r="O13750">
        <v>20230918</v>
      </c>
    </row>
    <row r="13751" spans="1:15" x14ac:dyDescent="0.25">
      <c r="A13751" t="s">
        <v>6033</v>
      </c>
      <c r="B13751" t="s">
        <v>6034</v>
      </c>
      <c r="C13751">
        <v>1600006213</v>
      </c>
      <c r="D13751">
        <v>20230715</v>
      </c>
      <c r="E13751">
        <v>44563005</v>
      </c>
      <c r="F13751" t="s">
        <v>6178</v>
      </c>
      <c r="I13751" t="s">
        <v>7601</v>
      </c>
      <c r="J13751">
        <v>20230715</v>
      </c>
      <c r="K13751" t="s">
        <v>6555</v>
      </c>
      <c r="L13751">
        <v>113.02</v>
      </c>
      <c r="M13751">
        <v>0</v>
      </c>
      <c r="N13751" t="s">
        <v>80</v>
      </c>
      <c r="O13751">
        <v>20230821</v>
      </c>
    </row>
    <row r="13752" spans="1:15" x14ac:dyDescent="0.25">
      <c r="A13752" t="s">
        <v>6033</v>
      </c>
      <c r="B13752" t="s">
        <v>6034</v>
      </c>
      <c r="C13752">
        <v>1600006651</v>
      </c>
      <c r="D13752">
        <v>20230801</v>
      </c>
      <c r="E13752">
        <v>61550008</v>
      </c>
      <c r="F13752" t="s">
        <v>6137</v>
      </c>
      <c r="I13752" t="s">
        <v>2357</v>
      </c>
      <c r="J13752">
        <v>20230801</v>
      </c>
      <c r="K13752" t="s">
        <v>8542</v>
      </c>
      <c r="L13752">
        <v>27.63</v>
      </c>
      <c r="M13752">
        <v>0</v>
      </c>
    </row>
    <row r="13753" spans="1:15" x14ac:dyDescent="0.25">
      <c r="A13753" t="s">
        <v>6033</v>
      </c>
      <c r="B13753" t="s">
        <v>6034</v>
      </c>
      <c r="C13753">
        <v>1600010209</v>
      </c>
      <c r="D13753">
        <v>20231005</v>
      </c>
      <c r="E13753">
        <v>40100000</v>
      </c>
      <c r="F13753" t="s">
        <v>55</v>
      </c>
      <c r="G13753" t="s">
        <v>139</v>
      </c>
      <c r="H13753" t="s">
        <v>140</v>
      </c>
      <c r="I13753">
        <v>110230107</v>
      </c>
      <c r="J13753">
        <v>20231005</v>
      </c>
      <c r="K13753" t="s">
        <v>8373</v>
      </c>
      <c r="L13753">
        <v>0</v>
      </c>
      <c r="M13753">
        <v>88.63</v>
      </c>
      <c r="N13753" t="s">
        <v>142</v>
      </c>
      <c r="O13753">
        <v>20231005</v>
      </c>
    </row>
    <row r="13754" spans="1:15" x14ac:dyDescent="0.25">
      <c r="A13754" t="s">
        <v>6033</v>
      </c>
      <c r="B13754" t="s">
        <v>6034</v>
      </c>
      <c r="C13754">
        <v>1600010074</v>
      </c>
      <c r="D13754">
        <v>20231004</v>
      </c>
      <c r="E13754">
        <v>61350000</v>
      </c>
      <c r="F13754" t="s">
        <v>6059</v>
      </c>
      <c r="I13754" t="s">
        <v>6985</v>
      </c>
      <c r="J13754">
        <v>20231004</v>
      </c>
      <c r="K13754" t="s">
        <v>1151</v>
      </c>
      <c r="L13754">
        <v>1340.5</v>
      </c>
      <c r="M13754">
        <v>0</v>
      </c>
    </row>
    <row r="13755" spans="1:15" x14ac:dyDescent="0.25">
      <c r="A13755" t="s">
        <v>6033</v>
      </c>
      <c r="B13755" t="s">
        <v>6034</v>
      </c>
      <c r="C13755">
        <v>1600010022</v>
      </c>
      <c r="D13755">
        <v>20231017</v>
      </c>
      <c r="E13755">
        <v>61350000</v>
      </c>
      <c r="F13755" t="s">
        <v>6059</v>
      </c>
      <c r="I13755" t="s">
        <v>6277</v>
      </c>
      <c r="J13755">
        <v>20231017</v>
      </c>
      <c r="K13755" t="s">
        <v>471</v>
      </c>
      <c r="L13755">
        <v>1044.3599999999999</v>
      </c>
      <c r="M13755">
        <v>0</v>
      </c>
    </row>
    <row r="13756" spans="1:15" x14ac:dyDescent="0.25">
      <c r="A13756" t="s">
        <v>6033</v>
      </c>
      <c r="B13756" t="s">
        <v>6034</v>
      </c>
      <c r="C13756">
        <v>1600008256</v>
      </c>
      <c r="D13756">
        <v>20230901</v>
      </c>
      <c r="E13756">
        <v>61350000</v>
      </c>
      <c r="F13756" t="s">
        <v>6059</v>
      </c>
      <c r="I13756" t="s">
        <v>7708</v>
      </c>
      <c r="J13756">
        <v>20230901</v>
      </c>
      <c r="K13756" t="s">
        <v>2763</v>
      </c>
      <c r="L13756">
        <v>1707.43</v>
      </c>
      <c r="M13756">
        <v>0</v>
      </c>
    </row>
    <row r="13757" spans="1:15" x14ac:dyDescent="0.25">
      <c r="A13757" t="s">
        <v>6033</v>
      </c>
      <c r="B13757" t="s">
        <v>6034</v>
      </c>
      <c r="C13757">
        <v>1600011416</v>
      </c>
      <c r="D13757">
        <v>20231031</v>
      </c>
      <c r="E13757">
        <v>62260000</v>
      </c>
      <c r="F13757" t="s">
        <v>8543</v>
      </c>
      <c r="I13757">
        <v>2301855</v>
      </c>
      <c r="J13757">
        <v>20231031</v>
      </c>
      <c r="K13757" t="s">
        <v>6948</v>
      </c>
      <c r="L13757">
        <v>11500</v>
      </c>
      <c r="M13757">
        <v>0</v>
      </c>
    </row>
    <row r="13758" spans="1:15" x14ac:dyDescent="0.25">
      <c r="A13758" t="s">
        <v>6033</v>
      </c>
      <c r="B13758" t="s">
        <v>6034</v>
      </c>
      <c r="C13758">
        <v>1600008794</v>
      </c>
      <c r="D13758">
        <v>20230831</v>
      </c>
      <c r="E13758">
        <v>62510003</v>
      </c>
      <c r="F13758" t="s">
        <v>6194</v>
      </c>
      <c r="I13758" t="s">
        <v>6039</v>
      </c>
      <c r="J13758">
        <v>20230831</v>
      </c>
      <c r="K13758" t="s">
        <v>6040</v>
      </c>
      <c r="L13758">
        <v>16</v>
      </c>
      <c r="M13758">
        <v>0</v>
      </c>
    </row>
    <row r="13759" spans="1:15" x14ac:dyDescent="0.25">
      <c r="A13759" t="s">
        <v>6033</v>
      </c>
      <c r="B13759" t="s">
        <v>6034</v>
      </c>
      <c r="C13759">
        <v>1600000970</v>
      </c>
      <c r="D13759">
        <v>20230428</v>
      </c>
      <c r="E13759">
        <v>44561005</v>
      </c>
      <c r="F13759" t="s">
        <v>59</v>
      </c>
      <c r="I13759">
        <v>133262104</v>
      </c>
      <c r="J13759">
        <v>20230428</v>
      </c>
      <c r="K13759" t="s">
        <v>8414</v>
      </c>
      <c r="L13759">
        <v>39.729999999999997</v>
      </c>
      <c r="M13759">
        <v>0</v>
      </c>
      <c r="N13759" t="s">
        <v>83</v>
      </c>
      <c r="O13759">
        <v>20230622</v>
      </c>
    </row>
    <row r="13760" spans="1:15" x14ac:dyDescent="0.25">
      <c r="A13760" t="s">
        <v>6033</v>
      </c>
      <c r="B13760" t="s">
        <v>6034</v>
      </c>
      <c r="C13760">
        <v>1600007136</v>
      </c>
      <c r="D13760">
        <v>20230701</v>
      </c>
      <c r="E13760">
        <v>61350001</v>
      </c>
      <c r="F13760" t="s">
        <v>6078</v>
      </c>
      <c r="I13760" t="s">
        <v>6691</v>
      </c>
      <c r="J13760">
        <v>20230701</v>
      </c>
      <c r="K13760" t="s">
        <v>6747</v>
      </c>
      <c r="L13760">
        <v>1175</v>
      </c>
      <c r="M13760">
        <v>0</v>
      </c>
    </row>
    <row r="13761" spans="1:15" x14ac:dyDescent="0.25">
      <c r="A13761" t="s">
        <v>6033</v>
      </c>
      <c r="B13761" t="s">
        <v>6034</v>
      </c>
      <c r="C13761">
        <v>1600009928</v>
      </c>
      <c r="D13761">
        <v>20231002</v>
      </c>
      <c r="E13761">
        <v>61550008</v>
      </c>
      <c r="F13761" t="s">
        <v>6137</v>
      </c>
      <c r="I13761" t="s">
        <v>6265</v>
      </c>
      <c r="J13761">
        <v>20231002</v>
      </c>
      <c r="K13761" t="s">
        <v>8544</v>
      </c>
      <c r="L13761">
        <v>55.25</v>
      </c>
      <c r="M13761">
        <v>0</v>
      </c>
    </row>
    <row r="13762" spans="1:15" x14ac:dyDescent="0.25">
      <c r="A13762" t="s">
        <v>6033</v>
      </c>
      <c r="B13762" t="s">
        <v>6034</v>
      </c>
      <c r="C13762">
        <v>1600010268</v>
      </c>
      <c r="D13762">
        <v>20230930</v>
      </c>
      <c r="E13762">
        <v>40100000</v>
      </c>
      <c r="F13762" t="s">
        <v>55</v>
      </c>
      <c r="G13762" t="s">
        <v>549</v>
      </c>
      <c r="H13762" t="s">
        <v>550</v>
      </c>
      <c r="I13762" t="s">
        <v>6036</v>
      </c>
      <c r="J13762">
        <v>20230930</v>
      </c>
      <c r="K13762" t="s">
        <v>6037</v>
      </c>
      <c r="L13762">
        <v>0</v>
      </c>
      <c r="M13762">
        <v>759.43</v>
      </c>
      <c r="N13762" t="s">
        <v>80</v>
      </c>
      <c r="O13762">
        <v>20231006</v>
      </c>
    </row>
    <row r="13763" spans="1:15" x14ac:dyDescent="0.25">
      <c r="A13763" t="s">
        <v>6033</v>
      </c>
      <c r="B13763" t="s">
        <v>6034</v>
      </c>
      <c r="C13763">
        <v>1600007036</v>
      </c>
      <c r="D13763">
        <v>20230731</v>
      </c>
      <c r="E13763">
        <v>61550006</v>
      </c>
      <c r="F13763" t="s">
        <v>6064</v>
      </c>
      <c r="I13763" t="s">
        <v>1425</v>
      </c>
      <c r="J13763">
        <v>20230731</v>
      </c>
      <c r="K13763" t="s">
        <v>8545</v>
      </c>
      <c r="L13763">
        <v>66.67</v>
      </c>
      <c r="M13763">
        <v>0</v>
      </c>
    </row>
    <row r="13764" spans="1:15" x14ac:dyDescent="0.25">
      <c r="A13764" t="s">
        <v>6033</v>
      </c>
      <c r="B13764" t="s">
        <v>6034</v>
      </c>
      <c r="C13764">
        <v>1600000175</v>
      </c>
      <c r="D13764">
        <v>20230424</v>
      </c>
      <c r="E13764">
        <v>61220000</v>
      </c>
      <c r="F13764" t="s">
        <v>6117</v>
      </c>
      <c r="I13764">
        <v>104230070</v>
      </c>
      <c r="J13764">
        <v>20230424</v>
      </c>
      <c r="K13764" t="s">
        <v>791</v>
      </c>
      <c r="L13764">
        <v>483.99</v>
      </c>
      <c r="M13764">
        <v>0</v>
      </c>
    </row>
    <row r="13765" spans="1:15" x14ac:dyDescent="0.25">
      <c r="A13765" t="s">
        <v>6033</v>
      </c>
      <c r="B13765" t="s">
        <v>6034</v>
      </c>
      <c r="C13765">
        <v>1600002601</v>
      </c>
      <c r="D13765">
        <v>20230517</v>
      </c>
      <c r="E13765">
        <v>62510002</v>
      </c>
      <c r="F13765" t="s">
        <v>6035</v>
      </c>
      <c r="I13765" t="s">
        <v>2384</v>
      </c>
      <c r="J13765">
        <v>20230517</v>
      </c>
      <c r="K13765" t="s">
        <v>2385</v>
      </c>
      <c r="L13765">
        <v>55287.96</v>
      </c>
      <c r="M13765">
        <v>0</v>
      </c>
    </row>
    <row r="13766" spans="1:15" x14ac:dyDescent="0.25">
      <c r="A13766" t="s">
        <v>6033</v>
      </c>
      <c r="B13766" t="s">
        <v>6034</v>
      </c>
      <c r="C13766">
        <v>1600005140</v>
      </c>
      <c r="D13766">
        <v>20230701</v>
      </c>
      <c r="E13766">
        <v>40100000</v>
      </c>
      <c r="F13766" t="s">
        <v>55</v>
      </c>
      <c r="G13766" t="s">
        <v>719</v>
      </c>
      <c r="H13766" t="s">
        <v>720</v>
      </c>
      <c r="I13766" t="s">
        <v>7762</v>
      </c>
      <c r="J13766">
        <v>20230701</v>
      </c>
      <c r="K13766" t="s">
        <v>6557</v>
      </c>
      <c r="L13766">
        <v>0</v>
      </c>
      <c r="M13766">
        <v>729.6</v>
      </c>
      <c r="N13766" t="s">
        <v>794</v>
      </c>
      <c r="O13766">
        <v>20230808</v>
      </c>
    </row>
    <row r="13767" spans="1:15" x14ac:dyDescent="0.25">
      <c r="A13767" t="s">
        <v>6033</v>
      </c>
      <c r="B13767" t="s">
        <v>6034</v>
      </c>
      <c r="C13767">
        <v>1600001702</v>
      </c>
      <c r="D13767">
        <v>20230502</v>
      </c>
      <c r="E13767">
        <v>44561005</v>
      </c>
      <c r="F13767" t="s">
        <v>59</v>
      </c>
      <c r="I13767">
        <v>5052388452</v>
      </c>
      <c r="J13767">
        <v>20230502</v>
      </c>
      <c r="K13767" t="s">
        <v>7749</v>
      </c>
      <c r="L13767">
        <v>45.72</v>
      </c>
      <c r="M13767">
        <v>0</v>
      </c>
      <c r="N13767" t="s">
        <v>37</v>
      </c>
      <c r="O13767">
        <v>20230718</v>
      </c>
    </row>
    <row r="13768" spans="1:15" x14ac:dyDescent="0.25">
      <c r="A13768" t="s">
        <v>6033</v>
      </c>
      <c r="B13768" t="s">
        <v>6034</v>
      </c>
      <c r="C13768">
        <v>1600008495</v>
      </c>
      <c r="D13768">
        <v>20230831</v>
      </c>
      <c r="E13768">
        <v>61550006</v>
      </c>
      <c r="F13768" t="s">
        <v>6064</v>
      </c>
      <c r="I13768" t="s">
        <v>3580</v>
      </c>
      <c r="J13768">
        <v>20230831</v>
      </c>
      <c r="K13768" t="s">
        <v>8546</v>
      </c>
      <c r="L13768">
        <v>33.33</v>
      </c>
      <c r="M13768">
        <v>0</v>
      </c>
    </row>
    <row r="13769" spans="1:15" x14ac:dyDescent="0.25">
      <c r="A13769" t="s">
        <v>6033</v>
      </c>
      <c r="B13769" t="s">
        <v>6034</v>
      </c>
      <c r="C13769">
        <v>1600007721</v>
      </c>
      <c r="D13769">
        <v>20230801</v>
      </c>
      <c r="E13769">
        <v>40100000</v>
      </c>
      <c r="F13769" t="s">
        <v>55</v>
      </c>
      <c r="G13769" t="s">
        <v>997</v>
      </c>
      <c r="H13769" t="s">
        <v>998</v>
      </c>
      <c r="I13769" t="s">
        <v>7792</v>
      </c>
      <c r="J13769">
        <v>20230801</v>
      </c>
      <c r="K13769" t="s">
        <v>8547</v>
      </c>
      <c r="L13769">
        <v>0</v>
      </c>
      <c r="M13769">
        <v>434.4</v>
      </c>
      <c r="N13769" t="s">
        <v>27</v>
      </c>
      <c r="O13769">
        <v>20230825</v>
      </c>
    </row>
    <row r="13770" spans="1:15" x14ac:dyDescent="0.25">
      <c r="A13770" t="s">
        <v>6033</v>
      </c>
      <c r="B13770" t="s">
        <v>6034</v>
      </c>
      <c r="C13770">
        <v>1600003777</v>
      </c>
      <c r="D13770">
        <v>20230615</v>
      </c>
      <c r="E13770">
        <v>44561005</v>
      </c>
      <c r="F13770" t="s">
        <v>59</v>
      </c>
      <c r="I13770" t="s">
        <v>7168</v>
      </c>
      <c r="J13770">
        <v>20230615</v>
      </c>
      <c r="K13770" t="s">
        <v>7169</v>
      </c>
      <c r="L13770">
        <v>315.75</v>
      </c>
      <c r="M13770">
        <v>0</v>
      </c>
      <c r="N13770" t="s">
        <v>37</v>
      </c>
      <c r="O13770">
        <v>20230718</v>
      </c>
    </row>
    <row r="13771" spans="1:15" x14ac:dyDescent="0.25">
      <c r="A13771" t="s">
        <v>6033</v>
      </c>
      <c r="B13771" t="s">
        <v>6034</v>
      </c>
      <c r="C13771">
        <v>1600001441</v>
      </c>
      <c r="D13771">
        <v>20230423</v>
      </c>
      <c r="E13771">
        <v>60630000</v>
      </c>
      <c r="F13771" t="s">
        <v>6042</v>
      </c>
      <c r="I13771">
        <v>228915</v>
      </c>
      <c r="J13771">
        <v>20230423</v>
      </c>
      <c r="K13771" t="s">
        <v>7194</v>
      </c>
      <c r="L13771">
        <v>45.69</v>
      </c>
      <c r="M13771">
        <v>0</v>
      </c>
    </row>
    <row r="13772" spans="1:15" x14ac:dyDescent="0.25">
      <c r="A13772" t="s">
        <v>6033</v>
      </c>
      <c r="B13772" t="s">
        <v>6034</v>
      </c>
      <c r="C13772">
        <v>1600004846</v>
      </c>
      <c r="D13772">
        <v>20230627</v>
      </c>
      <c r="E13772">
        <v>44561005</v>
      </c>
      <c r="F13772" t="s">
        <v>59</v>
      </c>
      <c r="I13772">
        <v>6000048</v>
      </c>
      <c r="J13772">
        <v>20230627</v>
      </c>
      <c r="K13772" t="s">
        <v>3333</v>
      </c>
      <c r="L13772">
        <v>261.27</v>
      </c>
      <c r="M13772">
        <v>0</v>
      </c>
      <c r="N13772" t="s">
        <v>37</v>
      </c>
      <c r="O13772">
        <v>20230718</v>
      </c>
    </row>
    <row r="13773" spans="1:15" x14ac:dyDescent="0.25">
      <c r="A13773" t="s">
        <v>6033</v>
      </c>
      <c r="B13773" t="s">
        <v>6034</v>
      </c>
      <c r="C13773">
        <v>1600001048</v>
      </c>
      <c r="D13773">
        <v>20230507</v>
      </c>
      <c r="E13773">
        <v>40100000</v>
      </c>
      <c r="F13773" t="s">
        <v>55</v>
      </c>
      <c r="G13773" t="s">
        <v>144</v>
      </c>
      <c r="H13773" t="s">
        <v>145</v>
      </c>
      <c r="I13773">
        <v>105230004</v>
      </c>
      <c r="J13773">
        <v>20230507</v>
      </c>
      <c r="K13773" t="s">
        <v>259</v>
      </c>
      <c r="L13773">
        <v>0</v>
      </c>
      <c r="M13773">
        <v>581.52</v>
      </c>
      <c r="N13773" t="s">
        <v>18</v>
      </c>
      <c r="O13773">
        <v>20230509</v>
      </c>
    </row>
    <row r="13774" spans="1:15" x14ac:dyDescent="0.25">
      <c r="A13774" t="s">
        <v>6033</v>
      </c>
      <c r="B13774" t="s">
        <v>6034</v>
      </c>
      <c r="C13774">
        <v>1600007315</v>
      </c>
      <c r="D13774">
        <v>20230809</v>
      </c>
      <c r="E13774">
        <v>62600002</v>
      </c>
      <c r="F13774" t="s">
        <v>6767</v>
      </c>
      <c r="I13774">
        <v>20000547930823</v>
      </c>
      <c r="J13774">
        <v>20230809</v>
      </c>
      <c r="K13774" t="s">
        <v>6834</v>
      </c>
      <c r="L13774">
        <v>2124.38</v>
      </c>
      <c r="M13774">
        <v>0</v>
      </c>
    </row>
    <row r="13775" spans="1:15" x14ac:dyDescent="0.25">
      <c r="A13775" t="s">
        <v>6033</v>
      </c>
      <c r="B13775" t="s">
        <v>6034</v>
      </c>
      <c r="C13775">
        <v>1600000083</v>
      </c>
      <c r="D13775">
        <v>20230401</v>
      </c>
      <c r="E13775">
        <v>40100000</v>
      </c>
      <c r="F13775" t="s">
        <v>55</v>
      </c>
      <c r="G13775" t="s">
        <v>719</v>
      </c>
      <c r="H13775" t="s">
        <v>720</v>
      </c>
      <c r="I13775" t="s">
        <v>6743</v>
      </c>
      <c r="J13775">
        <v>20230401</v>
      </c>
      <c r="K13775" t="s">
        <v>6219</v>
      </c>
      <c r="L13775">
        <v>0</v>
      </c>
      <c r="M13775">
        <v>483.6</v>
      </c>
      <c r="N13775" t="s">
        <v>136</v>
      </c>
      <c r="O13775">
        <v>20230808</v>
      </c>
    </row>
    <row r="13776" spans="1:15" x14ac:dyDescent="0.25">
      <c r="A13776" t="s">
        <v>6033</v>
      </c>
      <c r="B13776" t="s">
        <v>6034</v>
      </c>
      <c r="C13776">
        <v>1600007656</v>
      </c>
      <c r="D13776">
        <v>20230801</v>
      </c>
      <c r="E13776">
        <v>44561005</v>
      </c>
      <c r="F13776" t="s">
        <v>59</v>
      </c>
      <c r="I13776" t="s">
        <v>8036</v>
      </c>
      <c r="J13776">
        <v>20230801</v>
      </c>
      <c r="K13776" t="s">
        <v>8037</v>
      </c>
      <c r="L13776">
        <v>4574.42</v>
      </c>
      <c r="M13776">
        <v>0</v>
      </c>
      <c r="N13776" t="s">
        <v>117</v>
      </c>
      <c r="O13776">
        <v>20230921</v>
      </c>
    </row>
    <row r="13777" spans="1:15" x14ac:dyDescent="0.25">
      <c r="A13777" t="s">
        <v>6033</v>
      </c>
      <c r="B13777" t="s">
        <v>6034</v>
      </c>
      <c r="C13777">
        <v>1600006767</v>
      </c>
      <c r="D13777">
        <v>20230821</v>
      </c>
      <c r="E13777">
        <v>40100000</v>
      </c>
      <c r="F13777" t="s">
        <v>55</v>
      </c>
      <c r="G13777" t="s">
        <v>321</v>
      </c>
      <c r="H13777" t="s">
        <v>322</v>
      </c>
      <c r="I13777">
        <v>108230022</v>
      </c>
      <c r="J13777">
        <v>20230821</v>
      </c>
      <c r="K13777" t="s">
        <v>384</v>
      </c>
      <c r="L13777">
        <v>0</v>
      </c>
      <c r="M13777">
        <v>2089.06</v>
      </c>
      <c r="N13777" t="s">
        <v>385</v>
      </c>
      <c r="O13777">
        <v>20230822</v>
      </c>
    </row>
    <row r="13778" spans="1:15" x14ac:dyDescent="0.25">
      <c r="A13778" t="s">
        <v>6033</v>
      </c>
      <c r="B13778" t="s">
        <v>6034</v>
      </c>
      <c r="C13778">
        <v>1600007036</v>
      </c>
      <c r="D13778">
        <v>20230731</v>
      </c>
      <c r="E13778">
        <v>61550006</v>
      </c>
      <c r="F13778" t="s">
        <v>6064</v>
      </c>
      <c r="I13778" t="s">
        <v>1425</v>
      </c>
      <c r="J13778">
        <v>20230731</v>
      </c>
      <c r="K13778" t="s">
        <v>8548</v>
      </c>
      <c r="L13778">
        <v>78.33</v>
      </c>
      <c r="M13778">
        <v>0</v>
      </c>
    </row>
    <row r="13779" spans="1:15" x14ac:dyDescent="0.25">
      <c r="A13779" t="s">
        <v>6033</v>
      </c>
      <c r="B13779" t="s">
        <v>6034</v>
      </c>
      <c r="C13779">
        <v>1600008262</v>
      </c>
      <c r="D13779">
        <v>20230914</v>
      </c>
      <c r="E13779">
        <v>44561005</v>
      </c>
      <c r="F13779" t="s">
        <v>59</v>
      </c>
      <c r="I13779" t="s">
        <v>6840</v>
      </c>
      <c r="J13779">
        <v>20230914</v>
      </c>
      <c r="K13779" t="s">
        <v>985</v>
      </c>
      <c r="L13779">
        <v>296.8</v>
      </c>
      <c r="M13779">
        <v>0</v>
      </c>
      <c r="N13779" t="s">
        <v>34</v>
      </c>
      <c r="O13779">
        <v>20231024</v>
      </c>
    </row>
    <row r="13780" spans="1:15" x14ac:dyDescent="0.25">
      <c r="A13780" t="s">
        <v>6033</v>
      </c>
      <c r="B13780" t="s">
        <v>6034</v>
      </c>
      <c r="C13780">
        <v>1600007653</v>
      </c>
      <c r="D13780">
        <v>20230801</v>
      </c>
      <c r="E13780">
        <v>44561005</v>
      </c>
      <c r="F13780" t="s">
        <v>59</v>
      </c>
      <c r="I13780" t="s">
        <v>8291</v>
      </c>
      <c r="J13780">
        <v>20230801</v>
      </c>
      <c r="K13780" t="s">
        <v>8292</v>
      </c>
      <c r="L13780">
        <v>4284.2</v>
      </c>
      <c r="M13780">
        <v>0</v>
      </c>
      <c r="N13780" t="s">
        <v>117</v>
      </c>
      <c r="O13780">
        <v>20230921</v>
      </c>
    </row>
    <row r="13781" spans="1:15" x14ac:dyDescent="0.25">
      <c r="A13781" t="s">
        <v>6033</v>
      </c>
      <c r="B13781" t="s">
        <v>6034</v>
      </c>
      <c r="C13781">
        <v>1600003369</v>
      </c>
      <c r="D13781">
        <v>20230531</v>
      </c>
      <c r="E13781">
        <v>62510002</v>
      </c>
      <c r="F13781" t="s">
        <v>6035</v>
      </c>
      <c r="I13781" t="s">
        <v>8046</v>
      </c>
      <c r="J13781">
        <v>20230531</v>
      </c>
      <c r="K13781" t="s">
        <v>8047</v>
      </c>
      <c r="L13781">
        <v>1465.95</v>
      </c>
      <c r="M13781">
        <v>0</v>
      </c>
    </row>
    <row r="13782" spans="1:15" x14ac:dyDescent="0.25">
      <c r="A13782" t="s">
        <v>6033</v>
      </c>
      <c r="B13782" t="s">
        <v>6034</v>
      </c>
      <c r="C13782">
        <v>1600007034</v>
      </c>
      <c r="D13782">
        <v>20230731</v>
      </c>
      <c r="E13782">
        <v>61550002</v>
      </c>
      <c r="F13782" t="s">
        <v>6241</v>
      </c>
      <c r="I13782">
        <v>69230926</v>
      </c>
      <c r="J13782">
        <v>20230731</v>
      </c>
      <c r="K13782" t="s">
        <v>5255</v>
      </c>
      <c r="L13782">
        <v>42</v>
      </c>
      <c r="M13782">
        <v>0</v>
      </c>
    </row>
    <row r="13783" spans="1:15" x14ac:dyDescent="0.25">
      <c r="A13783" t="s">
        <v>6033</v>
      </c>
      <c r="B13783" t="s">
        <v>6034</v>
      </c>
      <c r="C13783">
        <v>1600008306</v>
      </c>
      <c r="D13783">
        <v>20230901</v>
      </c>
      <c r="E13783">
        <v>61350000</v>
      </c>
      <c r="F13783" t="s">
        <v>6059</v>
      </c>
      <c r="I13783" t="s">
        <v>8549</v>
      </c>
      <c r="J13783">
        <v>20230901</v>
      </c>
      <c r="K13783" t="s">
        <v>7289</v>
      </c>
      <c r="L13783">
        <v>1175</v>
      </c>
      <c r="M13783">
        <v>0</v>
      </c>
    </row>
    <row r="13784" spans="1:15" x14ac:dyDescent="0.25">
      <c r="A13784" t="s">
        <v>6033</v>
      </c>
      <c r="B13784" t="s">
        <v>6034</v>
      </c>
      <c r="C13784">
        <v>1600000612</v>
      </c>
      <c r="D13784">
        <v>20230419</v>
      </c>
      <c r="E13784">
        <v>40100000</v>
      </c>
      <c r="F13784" t="s">
        <v>55</v>
      </c>
      <c r="G13784" t="s">
        <v>728</v>
      </c>
      <c r="H13784" t="s">
        <v>729</v>
      </c>
      <c r="I13784">
        <v>131</v>
      </c>
      <c r="J13784">
        <v>20230419</v>
      </c>
      <c r="K13784" t="s">
        <v>730</v>
      </c>
      <c r="L13784">
        <v>0</v>
      </c>
      <c r="M13784">
        <v>1180.73</v>
      </c>
      <c r="N13784" t="s">
        <v>83</v>
      </c>
      <c r="O13784">
        <v>20230424</v>
      </c>
    </row>
    <row r="13785" spans="1:15" x14ac:dyDescent="0.25">
      <c r="A13785" t="s">
        <v>6033</v>
      </c>
      <c r="B13785" t="s">
        <v>6034</v>
      </c>
      <c r="C13785">
        <v>1600002268</v>
      </c>
      <c r="D13785">
        <v>20230515</v>
      </c>
      <c r="E13785">
        <v>44561005</v>
      </c>
      <c r="F13785" t="s">
        <v>59</v>
      </c>
      <c r="I13785">
        <v>191400817</v>
      </c>
      <c r="J13785">
        <v>20230515</v>
      </c>
      <c r="K13785" t="s">
        <v>3032</v>
      </c>
      <c r="L13785">
        <v>13.6</v>
      </c>
      <c r="M13785">
        <v>0</v>
      </c>
      <c r="N13785" t="s">
        <v>83</v>
      </c>
      <c r="O13785">
        <v>20230622</v>
      </c>
    </row>
    <row r="13786" spans="1:15" x14ac:dyDescent="0.25">
      <c r="A13786" t="s">
        <v>6033</v>
      </c>
      <c r="B13786" t="s">
        <v>6034</v>
      </c>
      <c r="C13786">
        <v>1600010158</v>
      </c>
      <c r="D13786">
        <v>20231001</v>
      </c>
      <c r="E13786">
        <v>44561005</v>
      </c>
      <c r="F13786" t="s">
        <v>59</v>
      </c>
      <c r="I13786">
        <v>110230085</v>
      </c>
      <c r="J13786">
        <v>20231001</v>
      </c>
      <c r="K13786" t="s">
        <v>804</v>
      </c>
      <c r="L13786">
        <v>314.99</v>
      </c>
      <c r="M13786">
        <v>0</v>
      </c>
      <c r="N13786" t="s">
        <v>27</v>
      </c>
      <c r="O13786">
        <v>20231124</v>
      </c>
    </row>
    <row r="13787" spans="1:15" x14ac:dyDescent="0.25">
      <c r="A13787" t="s">
        <v>6033</v>
      </c>
      <c r="B13787" t="s">
        <v>6034</v>
      </c>
      <c r="C13787">
        <v>1600001117</v>
      </c>
      <c r="D13787">
        <v>20230521</v>
      </c>
      <c r="E13787">
        <v>44561005</v>
      </c>
      <c r="F13787" t="s">
        <v>59</v>
      </c>
      <c r="I13787">
        <v>105230073</v>
      </c>
      <c r="J13787">
        <v>20230521</v>
      </c>
      <c r="K13787" t="s">
        <v>384</v>
      </c>
      <c r="L13787">
        <v>348.18</v>
      </c>
      <c r="M13787">
        <v>0</v>
      </c>
      <c r="N13787" t="s">
        <v>83</v>
      </c>
      <c r="O13787">
        <v>20230622</v>
      </c>
    </row>
    <row r="13788" spans="1:15" x14ac:dyDescent="0.25">
      <c r="A13788" t="s">
        <v>6033</v>
      </c>
      <c r="B13788" t="s">
        <v>6034</v>
      </c>
      <c r="C13788">
        <v>1600006468</v>
      </c>
      <c r="D13788">
        <v>20230701</v>
      </c>
      <c r="E13788">
        <v>62510006</v>
      </c>
      <c r="F13788" t="s">
        <v>7343</v>
      </c>
      <c r="I13788">
        <v>23864</v>
      </c>
      <c r="J13788">
        <v>20230701</v>
      </c>
      <c r="K13788" t="s">
        <v>7043</v>
      </c>
      <c r="L13788">
        <v>9.33</v>
      </c>
      <c r="M13788">
        <v>0</v>
      </c>
    </row>
    <row r="13789" spans="1:15" x14ac:dyDescent="0.25">
      <c r="A13789" t="s">
        <v>6033</v>
      </c>
      <c r="B13789" t="s">
        <v>6034</v>
      </c>
      <c r="C13789">
        <v>1600008242</v>
      </c>
      <c r="D13789">
        <v>20230904</v>
      </c>
      <c r="E13789">
        <v>61350000</v>
      </c>
      <c r="F13789" t="s">
        <v>6059</v>
      </c>
      <c r="I13789">
        <v>109230093</v>
      </c>
      <c r="J13789">
        <v>20230904</v>
      </c>
      <c r="K13789" t="s">
        <v>1600</v>
      </c>
      <c r="L13789">
        <v>1724.38</v>
      </c>
      <c r="M13789">
        <v>0</v>
      </c>
    </row>
    <row r="13790" spans="1:15" x14ac:dyDescent="0.25">
      <c r="A13790" t="s">
        <v>6033</v>
      </c>
      <c r="B13790" t="s">
        <v>6034</v>
      </c>
      <c r="C13790">
        <v>1600008586</v>
      </c>
      <c r="D13790">
        <v>20230827</v>
      </c>
      <c r="E13790">
        <v>62280000</v>
      </c>
      <c r="F13790" t="s">
        <v>6203</v>
      </c>
      <c r="I13790" t="s">
        <v>1297</v>
      </c>
      <c r="J13790">
        <v>20230827</v>
      </c>
      <c r="K13790" t="s">
        <v>8550</v>
      </c>
      <c r="L13790">
        <v>28.13</v>
      </c>
      <c r="M13790">
        <v>0</v>
      </c>
    </row>
    <row r="13791" spans="1:15" x14ac:dyDescent="0.25">
      <c r="A13791" t="s">
        <v>6033</v>
      </c>
      <c r="B13791" t="s">
        <v>6034</v>
      </c>
      <c r="C13791">
        <v>1600010788</v>
      </c>
      <c r="D13791">
        <v>20230930</v>
      </c>
      <c r="E13791">
        <v>62110000</v>
      </c>
      <c r="F13791" t="s">
        <v>6098</v>
      </c>
      <c r="I13791" t="s">
        <v>3190</v>
      </c>
      <c r="J13791">
        <v>20230930</v>
      </c>
      <c r="K13791" t="s">
        <v>7098</v>
      </c>
      <c r="L13791">
        <v>12269.16</v>
      </c>
      <c r="M13791">
        <v>0</v>
      </c>
    </row>
    <row r="13792" spans="1:15" x14ac:dyDescent="0.25">
      <c r="A13792" t="s">
        <v>6033</v>
      </c>
      <c r="B13792" t="s">
        <v>6034</v>
      </c>
      <c r="C13792">
        <v>1600008163</v>
      </c>
      <c r="D13792">
        <v>20230909</v>
      </c>
      <c r="E13792">
        <v>44561005</v>
      </c>
      <c r="F13792" t="s">
        <v>59</v>
      </c>
      <c r="I13792">
        <v>109230026</v>
      </c>
      <c r="J13792">
        <v>20230909</v>
      </c>
      <c r="K13792" t="s">
        <v>1401</v>
      </c>
      <c r="L13792">
        <v>80.150000000000006</v>
      </c>
      <c r="M13792">
        <v>0</v>
      </c>
      <c r="N13792" t="s">
        <v>34</v>
      </c>
      <c r="O13792">
        <v>20231024</v>
      </c>
    </row>
    <row r="13793" spans="1:15" x14ac:dyDescent="0.25">
      <c r="A13793" t="s">
        <v>6033</v>
      </c>
      <c r="B13793" t="s">
        <v>6034</v>
      </c>
      <c r="C13793">
        <v>1600000757</v>
      </c>
      <c r="D13793">
        <v>20230401</v>
      </c>
      <c r="E13793">
        <v>61350001</v>
      </c>
      <c r="F13793" t="s">
        <v>6078</v>
      </c>
      <c r="I13793" t="s">
        <v>7688</v>
      </c>
      <c r="J13793">
        <v>20230401</v>
      </c>
      <c r="K13793" t="s">
        <v>8551</v>
      </c>
      <c r="L13793">
        <v>1428</v>
      </c>
      <c r="M13793">
        <v>0</v>
      </c>
    </row>
    <row r="13794" spans="1:15" x14ac:dyDescent="0.25">
      <c r="A13794" t="s">
        <v>6033</v>
      </c>
      <c r="B13794" t="s">
        <v>6034</v>
      </c>
      <c r="C13794">
        <v>1600011790</v>
      </c>
      <c r="D13794">
        <v>20231031</v>
      </c>
      <c r="E13794">
        <v>61320000</v>
      </c>
      <c r="F13794" t="s">
        <v>6173</v>
      </c>
      <c r="I13794" t="s">
        <v>6501</v>
      </c>
      <c r="J13794">
        <v>20231031</v>
      </c>
      <c r="K13794" t="s">
        <v>6502</v>
      </c>
      <c r="L13794">
        <v>120</v>
      </c>
      <c r="M13794">
        <v>0</v>
      </c>
    </row>
    <row r="13795" spans="1:15" x14ac:dyDescent="0.25">
      <c r="A13795" t="s">
        <v>6033</v>
      </c>
      <c r="B13795" t="s">
        <v>6034</v>
      </c>
      <c r="C13795">
        <v>1600000788</v>
      </c>
      <c r="D13795">
        <v>20230401</v>
      </c>
      <c r="E13795">
        <v>40100000</v>
      </c>
      <c r="F13795" t="s">
        <v>55</v>
      </c>
      <c r="G13795" t="s">
        <v>1963</v>
      </c>
      <c r="H13795" t="s">
        <v>1964</v>
      </c>
      <c r="I13795" t="s">
        <v>7877</v>
      </c>
      <c r="J13795">
        <v>20230401</v>
      </c>
      <c r="K13795" t="s">
        <v>8512</v>
      </c>
      <c r="L13795">
        <v>0</v>
      </c>
      <c r="M13795">
        <v>168</v>
      </c>
    </row>
    <row r="13796" spans="1:15" x14ac:dyDescent="0.25">
      <c r="A13796" t="s">
        <v>6033</v>
      </c>
      <c r="B13796" t="s">
        <v>6034</v>
      </c>
      <c r="C13796">
        <v>1600008495</v>
      </c>
      <c r="D13796">
        <v>20230831</v>
      </c>
      <c r="E13796">
        <v>61550006</v>
      </c>
      <c r="F13796" t="s">
        <v>6064</v>
      </c>
      <c r="I13796" t="s">
        <v>3580</v>
      </c>
      <c r="J13796">
        <v>20230831</v>
      </c>
      <c r="K13796" t="s">
        <v>8552</v>
      </c>
      <c r="L13796">
        <v>108.33</v>
      </c>
      <c r="M13796">
        <v>0</v>
      </c>
    </row>
    <row r="13797" spans="1:15" x14ac:dyDescent="0.25">
      <c r="A13797" t="s">
        <v>6033</v>
      </c>
      <c r="B13797" t="s">
        <v>6034</v>
      </c>
      <c r="C13797">
        <v>1600010215</v>
      </c>
      <c r="D13797">
        <v>20230922</v>
      </c>
      <c r="E13797">
        <v>40100000</v>
      </c>
      <c r="F13797" t="s">
        <v>55</v>
      </c>
      <c r="G13797" t="s">
        <v>139</v>
      </c>
      <c r="H13797" t="s">
        <v>140</v>
      </c>
      <c r="I13797">
        <v>109230297</v>
      </c>
      <c r="J13797">
        <v>20230922</v>
      </c>
      <c r="K13797" t="s">
        <v>7111</v>
      </c>
      <c r="L13797">
        <v>0</v>
      </c>
      <c r="M13797">
        <v>186.88</v>
      </c>
      <c r="N13797" t="s">
        <v>142</v>
      </c>
      <c r="O13797">
        <v>20231005</v>
      </c>
    </row>
    <row r="13798" spans="1:15" x14ac:dyDescent="0.25">
      <c r="A13798" t="s">
        <v>6033</v>
      </c>
      <c r="B13798" t="s">
        <v>6034</v>
      </c>
      <c r="C13798">
        <v>1600012116</v>
      </c>
      <c r="D13798">
        <v>20231012</v>
      </c>
      <c r="E13798">
        <v>60630000</v>
      </c>
      <c r="F13798" t="s">
        <v>6042</v>
      </c>
      <c r="I13798">
        <v>110230325</v>
      </c>
      <c r="J13798">
        <v>20231012</v>
      </c>
      <c r="K13798" t="s">
        <v>7042</v>
      </c>
      <c r="L13798">
        <v>100.38</v>
      </c>
      <c r="M13798">
        <v>0</v>
      </c>
    </row>
    <row r="13799" spans="1:15" x14ac:dyDescent="0.25">
      <c r="A13799" t="s">
        <v>6033</v>
      </c>
      <c r="B13799" t="s">
        <v>6034</v>
      </c>
      <c r="C13799">
        <v>1600005170</v>
      </c>
      <c r="D13799">
        <v>20230714</v>
      </c>
      <c r="E13799">
        <v>40100000</v>
      </c>
      <c r="F13799" t="s">
        <v>55</v>
      </c>
      <c r="G13799" t="s">
        <v>208</v>
      </c>
      <c r="H13799" t="s">
        <v>209</v>
      </c>
      <c r="I13799" t="s">
        <v>8322</v>
      </c>
      <c r="J13799">
        <v>20230714</v>
      </c>
      <c r="K13799" t="s">
        <v>380</v>
      </c>
      <c r="L13799">
        <v>0</v>
      </c>
      <c r="M13799">
        <v>1780.8</v>
      </c>
      <c r="N13799" t="s">
        <v>18</v>
      </c>
      <c r="O13799">
        <v>20230718</v>
      </c>
    </row>
    <row r="13800" spans="1:15" x14ac:dyDescent="0.25">
      <c r="A13800" t="s">
        <v>6033</v>
      </c>
      <c r="B13800" t="s">
        <v>6034</v>
      </c>
      <c r="C13800">
        <v>1600008603</v>
      </c>
      <c r="D13800">
        <v>20230831</v>
      </c>
      <c r="E13800">
        <v>40100000</v>
      </c>
      <c r="F13800" t="s">
        <v>55</v>
      </c>
      <c r="G13800" t="s">
        <v>2100</v>
      </c>
      <c r="H13800" t="s">
        <v>2101</v>
      </c>
      <c r="I13800" t="s">
        <v>4938</v>
      </c>
      <c r="J13800">
        <v>20230831</v>
      </c>
      <c r="K13800" t="s">
        <v>4939</v>
      </c>
      <c r="L13800">
        <v>0</v>
      </c>
      <c r="M13800">
        <v>13465.2</v>
      </c>
      <c r="N13800" t="s">
        <v>34</v>
      </c>
      <c r="O13800">
        <v>20230915</v>
      </c>
    </row>
    <row r="13801" spans="1:15" x14ac:dyDescent="0.25">
      <c r="A13801" t="s">
        <v>6033</v>
      </c>
      <c r="B13801" t="s">
        <v>6034</v>
      </c>
      <c r="C13801">
        <v>1600007662</v>
      </c>
      <c r="D13801">
        <v>20230731</v>
      </c>
      <c r="E13801">
        <v>61560002</v>
      </c>
      <c r="F13801" t="s">
        <v>6437</v>
      </c>
      <c r="I13801" t="s">
        <v>8553</v>
      </c>
      <c r="J13801">
        <v>20230731</v>
      </c>
      <c r="K13801" t="s">
        <v>8554</v>
      </c>
      <c r="L13801">
        <v>281.16000000000003</v>
      </c>
      <c r="M13801">
        <v>0</v>
      </c>
    </row>
    <row r="13802" spans="1:15" x14ac:dyDescent="0.25">
      <c r="A13802" t="s">
        <v>6033</v>
      </c>
      <c r="B13802" t="s">
        <v>6034</v>
      </c>
      <c r="C13802">
        <v>1600005466</v>
      </c>
      <c r="D13802">
        <v>20230630</v>
      </c>
      <c r="E13802">
        <v>40100000</v>
      </c>
      <c r="F13802" t="s">
        <v>55</v>
      </c>
      <c r="G13802" t="s">
        <v>4855</v>
      </c>
      <c r="H13802" t="s">
        <v>4856</v>
      </c>
      <c r="I13802">
        <v>2304070</v>
      </c>
      <c r="J13802">
        <v>20230630</v>
      </c>
      <c r="K13802" t="s">
        <v>4857</v>
      </c>
      <c r="L13802">
        <v>0</v>
      </c>
      <c r="M13802">
        <v>260</v>
      </c>
      <c r="N13802" t="s">
        <v>54</v>
      </c>
      <c r="O13802">
        <v>20230713</v>
      </c>
    </row>
    <row r="13803" spans="1:15" x14ac:dyDescent="0.25">
      <c r="A13803" t="s">
        <v>6033</v>
      </c>
      <c r="B13803" t="s">
        <v>6034</v>
      </c>
      <c r="C13803">
        <v>1600005282</v>
      </c>
      <c r="D13803">
        <v>20230630</v>
      </c>
      <c r="E13803">
        <v>44561005</v>
      </c>
      <c r="F13803" t="s">
        <v>59</v>
      </c>
      <c r="I13803">
        <v>20311755</v>
      </c>
      <c r="J13803">
        <v>20230630</v>
      </c>
      <c r="K13803" t="s">
        <v>8218</v>
      </c>
      <c r="L13803">
        <v>53.7</v>
      </c>
      <c r="M13803">
        <v>0</v>
      </c>
      <c r="N13803" t="s">
        <v>80</v>
      </c>
      <c r="O13803">
        <v>20230821</v>
      </c>
    </row>
    <row r="13804" spans="1:15" x14ac:dyDescent="0.25">
      <c r="A13804" t="s">
        <v>6033</v>
      </c>
      <c r="B13804" t="s">
        <v>6034</v>
      </c>
      <c r="C13804">
        <v>1600001124</v>
      </c>
      <c r="D13804">
        <v>20230501</v>
      </c>
      <c r="E13804">
        <v>40100000</v>
      </c>
      <c r="F13804" t="s">
        <v>55</v>
      </c>
      <c r="G13804" t="s">
        <v>772</v>
      </c>
      <c r="H13804" t="s">
        <v>773</v>
      </c>
      <c r="I13804">
        <v>105230080</v>
      </c>
      <c r="J13804">
        <v>20230501</v>
      </c>
      <c r="K13804" t="s">
        <v>1302</v>
      </c>
      <c r="L13804">
        <v>0</v>
      </c>
      <c r="M13804">
        <v>1670.78</v>
      </c>
      <c r="N13804" t="s">
        <v>37</v>
      </c>
      <c r="O13804">
        <v>20230503</v>
      </c>
    </row>
    <row r="13805" spans="1:15" x14ac:dyDescent="0.25">
      <c r="A13805" t="s">
        <v>6033</v>
      </c>
      <c r="B13805" t="s">
        <v>6034</v>
      </c>
      <c r="C13805">
        <v>1600001093</v>
      </c>
      <c r="D13805">
        <v>20230520</v>
      </c>
      <c r="E13805">
        <v>61220000</v>
      </c>
      <c r="F13805" t="s">
        <v>6117</v>
      </c>
      <c r="I13805">
        <v>105230049</v>
      </c>
      <c r="J13805">
        <v>20230520</v>
      </c>
      <c r="K13805" t="s">
        <v>429</v>
      </c>
      <c r="L13805">
        <v>1370.29</v>
      </c>
      <c r="M13805">
        <v>0</v>
      </c>
    </row>
    <row r="13806" spans="1:15" x14ac:dyDescent="0.25">
      <c r="A13806" t="s">
        <v>6033</v>
      </c>
      <c r="B13806" t="s">
        <v>6034</v>
      </c>
      <c r="C13806">
        <v>1600010326</v>
      </c>
      <c r="D13806">
        <v>20230930</v>
      </c>
      <c r="E13806">
        <v>44561005</v>
      </c>
      <c r="F13806" t="s">
        <v>59</v>
      </c>
      <c r="I13806" t="s">
        <v>4601</v>
      </c>
      <c r="J13806">
        <v>20230930</v>
      </c>
      <c r="K13806" t="s">
        <v>4602</v>
      </c>
      <c r="L13806">
        <v>60</v>
      </c>
      <c r="M13806">
        <v>0</v>
      </c>
      <c r="N13806" t="s">
        <v>27</v>
      </c>
      <c r="O13806">
        <v>20231124</v>
      </c>
    </row>
    <row r="13807" spans="1:15" x14ac:dyDescent="0.25">
      <c r="A13807" t="s">
        <v>6033</v>
      </c>
      <c r="B13807" t="s">
        <v>6034</v>
      </c>
      <c r="C13807">
        <v>1600011784</v>
      </c>
      <c r="D13807">
        <v>20231031</v>
      </c>
      <c r="E13807">
        <v>44561005</v>
      </c>
      <c r="F13807" t="s">
        <v>59</v>
      </c>
      <c r="I13807" t="s">
        <v>7686</v>
      </c>
      <c r="J13807">
        <v>20231031</v>
      </c>
      <c r="K13807" t="s">
        <v>7687</v>
      </c>
      <c r="L13807">
        <v>2244.1999999999998</v>
      </c>
      <c r="M13807">
        <v>0</v>
      </c>
    </row>
    <row r="13808" spans="1:15" x14ac:dyDescent="0.25">
      <c r="A13808" t="s">
        <v>6033</v>
      </c>
      <c r="B13808" t="s">
        <v>6034</v>
      </c>
      <c r="C13808">
        <v>1600008330</v>
      </c>
      <c r="D13808">
        <v>20230801</v>
      </c>
      <c r="E13808">
        <v>60630000</v>
      </c>
      <c r="F13808" t="s">
        <v>6042</v>
      </c>
      <c r="I13808" t="s">
        <v>5745</v>
      </c>
      <c r="J13808">
        <v>20230801</v>
      </c>
      <c r="K13808" t="s">
        <v>5746</v>
      </c>
      <c r="L13808">
        <v>369.99</v>
      </c>
      <c r="M13808">
        <v>0</v>
      </c>
    </row>
    <row r="13809" spans="1:15" x14ac:dyDescent="0.25">
      <c r="A13809" t="s">
        <v>6033</v>
      </c>
      <c r="B13809" t="s">
        <v>6034</v>
      </c>
      <c r="C13809">
        <v>1600002350</v>
      </c>
      <c r="D13809">
        <v>20230501</v>
      </c>
      <c r="E13809">
        <v>44561005</v>
      </c>
      <c r="F13809" t="s">
        <v>59</v>
      </c>
      <c r="I13809" t="s">
        <v>7510</v>
      </c>
      <c r="J13809">
        <v>20230501</v>
      </c>
      <c r="K13809" t="s">
        <v>7672</v>
      </c>
      <c r="L13809">
        <v>285.60000000000002</v>
      </c>
      <c r="M13809">
        <v>0</v>
      </c>
      <c r="N13809" t="s">
        <v>37</v>
      </c>
      <c r="O13809">
        <v>20230718</v>
      </c>
    </row>
    <row r="13810" spans="1:15" x14ac:dyDescent="0.25">
      <c r="A13810" t="s">
        <v>6033</v>
      </c>
      <c r="B13810" t="s">
        <v>6034</v>
      </c>
      <c r="C13810">
        <v>1600008153</v>
      </c>
      <c r="D13810">
        <v>20230902</v>
      </c>
      <c r="E13810">
        <v>61220000</v>
      </c>
      <c r="F13810" t="s">
        <v>6117</v>
      </c>
      <c r="I13810">
        <v>109230016</v>
      </c>
      <c r="J13810">
        <v>20230902</v>
      </c>
      <c r="K13810" t="s">
        <v>1576</v>
      </c>
      <c r="L13810">
        <v>1559.99</v>
      </c>
      <c r="M13810">
        <v>0</v>
      </c>
    </row>
    <row r="13811" spans="1:15" x14ac:dyDescent="0.25">
      <c r="A13811" t="s">
        <v>6033</v>
      </c>
      <c r="B13811" t="s">
        <v>6034</v>
      </c>
      <c r="C13811">
        <v>1600011251</v>
      </c>
      <c r="D13811">
        <v>20231001</v>
      </c>
      <c r="E13811">
        <v>62510004</v>
      </c>
      <c r="F13811" t="s">
        <v>6595</v>
      </c>
      <c r="I13811">
        <v>204357</v>
      </c>
      <c r="J13811">
        <v>20231001</v>
      </c>
      <c r="K13811" t="s">
        <v>8555</v>
      </c>
      <c r="L13811">
        <v>654.54999999999995</v>
      </c>
      <c r="M13811">
        <v>0</v>
      </c>
    </row>
    <row r="13812" spans="1:15" x14ac:dyDescent="0.25">
      <c r="A13812" t="s">
        <v>6033</v>
      </c>
      <c r="B13812" t="s">
        <v>6034</v>
      </c>
      <c r="C13812">
        <v>1600008739</v>
      </c>
      <c r="D13812">
        <v>20230831</v>
      </c>
      <c r="E13812">
        <v>62110000</v>
      </c>
      <c r="F13812" t="s">
        <v>6098</v>
      </c>
      <c r="I13812">
        <v>282</v>
      </c>
      <c r="J13812">
        <v>20230831</v>
      </c>
      <c r="K13812" t="s">
        <v>8479</v>
      </c>
      <c r="L13812">
        <v>1388.32</v>
      </c>
      <c r="M13812">
        <v>0</v>
      </c>
    </row>
    <row r="13813" spans="1:15" x14ac:dyDescent="0.25">
      <c r="A13813" t="s">
        <v>6033</v>
      </c>
      <c r="B13813" t="s">
        <v>6034</v>
      </c>
      <c r="C13813">
        <v>1600008213</v>
      </c>
      <c r="D13813">
        <v>20230920</v>
      </c>
      <c r="E13813">
        <v>40100000</v>
      </c>
      <c r="F13813" t="s">
        <v>55</v>
      </c>
      <c r="G13813" t="s">
        <v>178</v>
      </c>
      <c r="H13813" t="s">
        <v>179</v>
      </c>
      <c r="I13813">
        <v>109230076</v>
      </c>
      <c r="J13813">
        <v>20230920</v>
      </c>
      <c r="K13813" t="s">
        <v>429</v>
      </c>
      <c r="L13813">
        <v>0</v>
      </c>
      <c r="M13813">
        <v>1644.35</v>
      </c>
      <c r="N13813" t="s">
        <v>2606</v>
      </c>
      <c r="O13813">
        <v>20230921</v>
      </c>
    </row>
    <row r="13814" spans="1:15" x14ac:dyDescent="0.25">
      <c r="A13814" t="s">
        <v>6033</v>
      </c>
      <c r="B13814" t="s">
        <v>6034</v>
      </c>
      <c r="C13814">
        <v>1600000584</v>
      </c>
      <c r="D13814">
        <v>20230415</v>
      </c>
      <c r="E13814">
        <v>40100000</v>
      </c>
      <c r="F13814" t="s">
        <v>55</v>
      </c>
      <c r="G13814" t="s">
        <v>549</v>
      </c>
      <c r="H13814" t="s">
        <v>550</v>
      </c>
      <c r="I13814" t="s">
        <v>8448</v>
      </c>
      <c r="J13814">
        <v>20230415</v>
      </c>
      <c r="K13814" t="s">
        <v>7243</v>
      </c>
      <c r="L13814">
        <v>0</v>
      </c>
      <c r="M13814">
        <v>2074.87</v>
      </c>
      <c r="N13814" t="s">
        <v>54</v>
      </c>
      <c r="O13814">
        <v>20230620</v>
      </c>
    </row>
    <row r="13815" spans="1:15" x14ac:dyDescent="0.25">
      <c r="A13815" t="s">
        <v>6033</v>
      </c>
      <c r="B13815" t="s">
        <v>6034</v>
      </c>
      <c r="C13815">
        <v>1600006465</v>
      </c>
      <c r="D13815">
        <v>20230701</v>
      </c>
      <c r="E13815">
        <v>62570000</v>
      </c>
      <c r="F13815" t="s">
        <v>6109</v>
      </c>
      <c r="I13815" t="s">
        <v>7047</v>
      </c>
      <c r="J13815">
        <v>20230701</v>
      </c>
      <c r="K13815" t="s">
        <v>6111</v>
      </c>
      <c r="L13815">
        <v>27.96</v>
      </c>
      <c r="M13815">
        <v>0</v>
      </c>
    </row>
    <row r="13816" spans="1:15" x14ac:dyDescent="0.25">
      <c r="A13816" t="s">
        <v>6033</v>
      </c>
      <c r="B13816" t="s">
        <v>6034</v>
      </c>
      <c r="C13816">
        <v>1600000088</v>
      </c>
      <c r="D13816">
        <v>20230401</v>
      </c>
      <c r="E13816">
        <v>61350000</v>
      </c>
      <c r="F13816" t="s">
        <v>6059</v>
      </c>
      <c r="I13816" t="s">
        <v>6738</v>
      </c>
      <c r="J13816">
        <v>20230401</v>
      </c>
      <c r="K13816" t="s">
        <v>6050</v>
      </c>
      <c r="L13816">
        <v>608</v>
      </c>
      <c r="M13816">
        <v>0</v>
      </c>
    </row>
    <row r="13817" spans="1:15" x14ac:dyDescent="0.25">
      <c r="A13817" t="s">
        <v>6033</v>
      </c>
      <c r="B13817" t="s">
        <v>6034</v>
      </c>
      <c r="C13817">
        <v>1600002271</v>
      </c>
      <c r="D13817">
        <v>20230401</v>
      </c>
      <c r="E13817">
        <v>62130000</v>
      </c>
      <c r="F13817" t="s">
        <v>6121</v>
      </c>
      <c r="I13817" t="s">
        <v>5165</v>
      </c>
      <c r="J13817">
        <v>20230401</v>
      </c>
      <c r="K13817" t="s">
        <v>5166</v>
      </c>
      <c r="L13817">
        <v>2850</v>
      </c>
      <c r="M13817">
        <v>0</v>
      </c>
    </row>
    <row r="13818" spans="1:15" x14ac:dyDescent="0.25">
      <c r="A13818" t="s">
        <v>6033</v>
      </c>
      <c r="B13818" t="s">
        <v>6034</v>
      </c>
      <c r="C13818">
        <v>1600005153</v>
      </c>
      <c r="D13818">
        <v>20230701</v>
      </c>
      <c r="E13818">
        <v>40100000</v>
      </c>
      <c r="F13818" t="s">
        <v>55</v>
      </c>
      <c r="G13818" t="s">
        <v>719</v>
      </c>
      <c r="H13818" t="s">
        <v>720</v>
      </c>
      <c r="I13818" t="s">
        <v>7719</v>
      </c>
      <c r="J13818">
        <v>20230701</v>
      </c>
      <c r="K13818" t="s">
        <v>6471</v>
      </c>
      <c r="L13818">
        <v>0</v>
      </c>
      <c r="M13818">
        <v>483.6</v>
      </c>
      <c r="N13818" t="s">
        <v>794</v>
      </c>
      <c r="O13818">
        <v>20230808</v>
      </c>
    </row>
    <row r="13819" spans="1:15" x14ac:dyDescent="0.25">
      <c r="A13819" t="s">
        <v>6033</v>
      </c>
      <c r="B13819" t="s">
        <v>6034</v>
      </c>
      <c r="C13819">
        <v>1600006078</v>
      </c>
      <c r="D13819">
        <v>20230715</v>
      </c>
      <c r="E13819">
        <v>60200004</v>
      </c>
      <c r="F13819" t="s">
        <v>6215</v>
      </c>
      <c r="I13819" t="s">
        <v>7237</v>
      </c>
      <c r="J13819">
        <v>20230715</v>
      </c>
      <c r="K13819" t="s">
        <v>8556</v>
      </c>
      <c r="L13819">
        <v>102835.48</v>
      </c>
      <c r="M13819">
        <v>0</v>
      </c>
    </row>
    <row r="13820" spans="1:15" x14ac:dyDescent="0.25">
      <c r="A13820" t="s">
        <v>6033</v>
      </c>
      <c r="B13820" t="s">
        <v>6034</v>
      </c>
      <c r="C13820">
        <v>1600005938</v>
      </c>
      <c r="D13820">
        <v>20230630</v>
      </c>
      <c r="E13820">
        <v>67181000</v>
      </c>
      <c r="F13820" t="s">
        <v>6532</v>
      </c>
      <c r="I13820" t="s">
        <v>8005</v>
      </c>
      <c r="J13820">
        <v>20230630</v>
      </c>
      <c r="K13820" t="s">
        <v>8006</v>
      </c>
      <c r="L13820">
        <v>799.99</v>
      </c>
      <c r="M13820">
        <v>0</v>
      </c>
    </row>
    <row r="13821" spans="1:15" x14ac:dyDescent="0.25">
      <c r="A13821" t="s">
        <v>6033</v>
      </c>
      <c r="B13821" t="s">
        <v>6034</v>
      </c>
      <c r="C13821">
        <v>1600002336</v>
      </c>
      <c r="D13821">
        <v>20230601</v>
      </c>
      <c r="E13821">
        <v>44561005</v>
      </c>
      <c r="F13821" t="s">
        <v>59</v>
      </c>
      <c r="I13821" t="s">
        <v>8159</v>
      </c>
      <c r="J13821">
        <v>20230601</v>
      </c>
      <c r="K13821" t="s">
        <v>8160</v>
      </c>
      <c r="L13821">
        <v>204.6</v>
      </c>
      <c r="M13821">
        <v>0</v>
      </c>
      <c r="N13821" t="s">
        <v>37</v>
      </c>
      <c r="O13821">
        <v>20230718</v>
      </c>
    </row>
    <row r="13822" spans="1:15" x14ac:dyDescent="0.25">
      <c r="A13822" t="s">
        <v>6033</v>
      </c>
      <c r="B13822" t="s">
        <v>6034</v>
      </c>
      <c r="C13822">
        <v>1600006066</v>
      </c>
      <c r="D13822">
        <v>20230710</v>
      </c>
      <c r="E13822">
        <v>60200013</v>
      </c>
      <c r="F13822" t="s">
        <v>6135</v>
      </c>
      <c r="I13822">
        <v>1589916</v>
      </c>
      <c r="J13822">
        <v>20230710</v>
      </c>
      <c r="K13822" t="s">
        <v>6741</v>
      </c>
      <c r="L13822">
        <v>892.71</v>
      </c>
      <c r="M13822">
        <v>0</v>
      </c>
    </row>
    <row r="13823" spans="1:15" x14ac:dyDescent="0.25">
      <c r="A13823" t="s">
        <v>6033</v>
      </c>
      <c r="B13823" t="s">
        <v>6034</v>
      </c>
      <c r="C13823">
        <v>1600011957</v>
      </c>
      <c r="D13823">
        <v>20231031</v>
      </c>
      <c r="E13823">
        <v>61550001</v>
      </c>
      <c r="F13823" t="s">
        <v>6100</v>
      </c>
      <c r="I13823">
        <v>10000147</v>
      </c>
      <c r="J13823">
        <v>20231031</v>
      </c>
      <c r="K13823" t="s">
        <v>6963</v>
      </c>
      <c r="L13823">
        <v>2148</v>
      </c>
      <c r="M13823">
        <v>0</v>
      </c>
    </row>
    <row r="13824" spans="1:15" x14ac:dyDescent="0.25">
      <c r="A13824" t="s">
        <v>6033</v>
      </c>
      <c r="B13824" t="s">
        <v>6034</v>
      </c>
      <c r="C13824">
        <v>1600002341</v>
      </c>
      <c r="D13824">
        <v>20230601</v>
      </c>
      <c r="E13824">
        <v>40100000</v>
      </c>
      <c r="F13824" t="s">
        <v>55</v>
      </c>
      <c r="G13824" t="s">
        <v>997</v>
      </c>
      <c r="H13824" t="s">
        <v>998</v>
      </c>
      <c r="I13824" t="s">
        <v>8418</v>
      </c>
      <c r="J13824">
        <v>20230601</v>
      </c>
      <c r="K13824" t="s">
        <v>8419</v>
      </c>
      <c r="L13824">
        <v>0</v>
      </c>
      <c r="M13824">
        <v>2113.1999999999998</v>
      </c>
      <c r="N13824" t="s">
        <v>37</v>
      </c>
      <c r="O13824">
        <v>20230616</v>
      </c>
    </row>
    <row r="13825" spans="1:15" x14ac:dyDescent="0.25">
      <c r="A13825" t="s">
        <v>6033</v>
      </c>
      <c r="B13825" t="s">
        <v>6034</v>
      </c>
      <c r="C13825">
        <v>1600009907</v>
      </c>
      <c r="D13825">
        <v>20230930</v>
      </c>
      <c r="E13825">
        <v>44561005</v>
      </c>
      <c r="F13825" t="s">
        <v>59</v>
      </c>
      <c r="I13825" t="s">
        <v>396</v>
      </c>
      <c r="J13825">
        <v>20230930</v>
      </c>
      <c r="K13825" t="s">
        <v>397</v>
      </c>
      <c r="L13825">
        <v>681.98</v>
      </c>
      <c r="M13825">
        <v>0</v>
      </c>
      <c r="N13825" t="s">
        <v>27</v>
      </c>
      <c r="O13825">
        <v>20231124</v>
      </c>
    </row>
    <row r="13826" spans="1:15" x14ac:dyDescent="0.25">
      <c r="A13826" t="s">
        <v>6033</v>
      </c>
      <c r="B13826" t="s">
        <v>6034</v>
      </c>
      <c r="C13826">
        <v>1600008347</v>
      </c>
      <c r="D13826">
        <v>20230823</v>
      </c>
      <c r="E13826">
        <v>61100000</v>
      </c>
      <c r="F13826" t="s">
        <v>6120</v>
      </c>
      <c r="I13826">
        <v>23080333</v>
      </c>
      <c r="J13826">
        <v>20230823</v>
      </c>
      <c r="K13826" t="s">
        <v>6831</v>
      </c>
      <c r="L13826">
        <v>600</v>
      </c>
      <c r="M13826">
        <v>0</v>
      </c>
    </row>
    <row r="13827" spans="1:15" x14ac:dyDescent="0.25">
      <c r="A13827" t="s">
        <v>6033</v>
      </c>
      <c r="B13827" t="s">
        <v>6034</v>
      </c>
      <c r="C13827">
        <v>1600001696</v>
      </c>
      <c r="D13827">
        <v>20230430</v>
      </c>
      <c r="E13827">
        <v>61100002</v>
      </c>
      <c r="F13827" t="s">
        <v>6290</v>
      </c>
      <c r="I13827" t="s">
        <v>4936</v>
      </c>
      <c r="J13827">
        <v>20230430</v>
      </c>
      <c r="K13827" t="s">
        <v>4937</v>
      </c>
      <c r="L13827">
        <v>22641</v>
      </c>
      <c r="M13827">
        <v>0</v>
      </c>
    </row>
    <row r="13828" spans="1:15" x14ac:dyDescent="0.25">
      <c r="A13828" t="s">
        <v>6033</v>
      </c>
      <c r="B13828" t="s">
        <v>6034</v>
      </c>
      <c r="C13828">
        <v>1600006088</v>
      </c>
      <c r="D13828">
        <v>20230720</v>
      </c>
      <c r="E13828">
        <v>44561005</v>
      </c>
      <c r="F13828" t="s">
        <v>59</v>
      </c>
      <c r="I13828">
        <v>1001908</v>
      </c>
      <c r="J13828">
        <v>20230720</v>
      </c>
      <c r="K13828" t="s">
        <v>3951</v>
      </c>
      <c r="L13828">
        <v>36</v>
      </c>
      <c r="M13828">
        <v>0</v>
      </c>
      <c r="N13828" t="s">
        <v>117</v>
      </c>
      <c r="O13828">
        <v>20230921</v>
      </c>
    </row>
    <row r="13829" spans="1:15" x14ac:dyDescent="0.25">
      <c r="A13829" t="s">
        <v>6033</v>
      </c>
      <c r="B13829" t="s">
        <v>6034</v>
      </c>
      <c r="C13829">
        <v>1600007035</v>
      </c>
      <c r="D13829">
        <v>20230701</v>
      </c>
      <c r="E13829">
        <v>60200013</v>
      </c>
      <c r="F13829" t="s">
        <v>6135</v>
      </c>
      <c r="I13829" t="s">
        <v>594</v>
      </c>
      <c r="J13829">
        <v>20230701</v>
      </c>
      <c r="K13829" t="s">
        <v>595</v>
      </c>
      <c r="L13829">
        <v>1500</v>
      </c>
      <c r="M13829">
        <v>0</v>
      </c>
    </row>
    <row r="13830" spans="1:15" x14ac:dyDescent="0.25">
      <c r="A13830" t="s">
        <v>6033</v>
      </c>
      <c r="B13830" t="s">
        <v>6034</v>
      </c>
      <c r="C13830">
        <v>1600001031</v>
      </c>
      <c r="D13830">
        <v>20230510</v>
      </c>
      <c r="E13830">
        <v>44561005</v>
      </c>
      <c r="F13830" t="s">
        <v>59</v>
      </c>
      <c r="I13830" t="s">
        <v>6060</v>
      </c>
      <c r="J13830">
        <v>20230510</v>
      </c>
      <c r="K13830" t="s">
        <v>227</v>
      </c>
      <c r="L13830">
        <v>296.8</v>
      </c>
      <c r="M13830">
        <v>0</v>
      </c>
      <c r="N13830" t="s">
        <v>83</v>
      </c>
      <c r="O13830">
        <v>20230622</v>
      </c>
    </row>
    <row r="13831" spans="1:15" x14ac:dyDescent="0.25">
      <c r="A13831" t="s">
        <v>6033</v>
      </c>
      <c r="B13831" t="s">
        <v>6034</v>
      </c>
      <c r="C13831">
        <v>1600006584</v>
      </c>
      <c r="D13831">
        <v>20230724</v>
      </c>
      <c r="E13831">
        <v>40100000</v>
      </c>
      <c r="F13831" t="s">
        <v>55</v>
      </c>
      <c r="G13831" t="s">
        <v>8557</v>
      </c>
      <c r="H13831" t="s">
        <v>8558</v>
      </c>
      <c r="I13831" t="s">
        <v>8559</v>
      </c>
      <c r="J13831">
        <v>20230724</v>
      </c>
      <c r="K13831" t="s">
        <v>8560</v>
      </c>
      <c r="L13831">
        <v>0</v>
      </c>
      <c r="M13831">
        <v>109.2</v>
      </c>
    </row>
    <row r="13832" spans="1:15" x14ac:dyDescent="0.25">
      <c r="A13832" t="s">
        <v>6033</v>
      </c>
      <c r="B13832" t="s">
        <v>6034</v>
      </c>
      <c r="C13832">
        <v>1600003274</v>
      </c>
      <c r="D13832">
        <v>20230614</v>
      </c>
      <c r="E13832">
        <v>40100000</v>
      </c>
      <c r="F13832" t="s">
        <v>55</v>
      </c>
      <c r="G13832" t="s">
        <v>144</v>
      </c>
      <c r="H13832" t="s">
        <v>145</v>
      </c>
      <c r="I13832">
        <v>106230108</v>
      </c>
      <c r="J13832">
        <v>20230614</v>
      </c>
      <c r="K13832" t="s">
        <v>1001</v>
      </c>
      <c r="L13832">
        <v>0</v>
      </c>
      <c r="M13832">
        <v>575.16999999999996</v>
      </c>
      <c r="N13832" t="s">
        <v>2949</v>
      </c>
      <c r="O13832">
        <v>20230622</v>
      </c>
    </row>
    <row r="13833" spans="1:15" x14ac:dyDescent="0.25">
      <c r="A13833" t="s">
        <v>6033</v>
      </c>
      <c r="B13833" t="s">
        <v>6034</v>
      </c>
      <c r="C13833">
        <v>1600006819</v>
      </c>
      <c r="D13833">
        <v>20230824</v>
      </c>
      <c r="E13833">
        <v>61220000</v>
      </c>
      <c r="F13833" t="s">
        <v>6117</v>
      </c>
      <c r="I13833">
        <v>108230074</v>
      </c>
      <c r="J13833">
        <v>20230824</v>
      </c>
      <c r="K13833" t="s">
        <v>791</v>
      </c>
      <c r="L13833">
        <v>483.99</v>
      </c>
      <c r="M13833">
        <v>0</v>
      </c>
    </row>
    <row r="13834" spans="1:15" x14ac:dyDescent="0.25">
      <c r="A13834" t="s">
        <v>6033</v>
      </c>
      <c r="B13834" t="s">
        <v>6034</v>
      </c>
      <c r="C13834">
        <v>1600010124</v>
      </c>
      <c r="D13834">
        <v>20231015</v>
      </c>
      <c r="E13834">
        <v>61220000</v>
      </c>
      <c r="F13834" t="s">
        <v>6117</v>
      </c>
      <c r="I13834">
        <v>110230051</v>
      </c>
      <c r="J13834">
        <v>20231015</v>
      </c>
      <c r="K13834" t="s">
        <v>2716</v>
      </c>
      <c r="L13834">
        <v>1489.53</v>
      </c>
      <c r="M13834">
        <v>0</v>
      </c>
    </row>
    <row r="13835" spans="1:15" x14ac:dyDescent="0.25">
      <c r="A13835" t="s">
        <v>6033</v>
      </c>
      <c r="B13835" t="s">
        <v>6034</v>
      </c>
      <c r="C13835">
        <v>1600003503</v>
      </c>
      <c r="D13835">
        <v>20230531</v>
      </c>
      <c r="E13835">
        <v>40100000</v>
      </c>
      <c r="F13835" t="s">
        <v>55</v>
      </c>
      <c r="G13835" t="s">
        <v>647</v>
      </c>
      <c r="H13835" t="s">
        <v>648</v>
      </c>
      <c r="I13835" t="s">
        <v>8523</v>
      </c>
      <c r="J13835">
        <v>20230531</v>
      </c>
      <c r="K13835" t="s">
        <v>8524</v>
      </c>
      <c r="L13835">
        <v>0</v>
      </c>
      <c r="M13835">
        <v>265.52</v>
      </c>
      <c r="N13835" t="s">
        <v>37</v>
      </c>
      <c r="O13835">
        <v>20230623</v>
      </c>
    </row>
    <row r="13836" spans="1:15" x14ac:dyDescent="0.25">
      <c r="A13836" t="s">
        <v>6033</v>
      </c>
      <c r="B13836" t="s">
        <v>6034</v>
      </c>
      <c r="C13836">
        <v>1600008311</v>
      </c>
      <c r="D13836">
        <v>20230901</v>
      </c>
      <c r="E13836">
        <v>61350000</v>
      </c>
      <c r="F13836" t="s">
        <v>6059</v>
      </c>
      <c r="I13836" t="s">
        <v>8561</v>
      </c>
      <c r="J13836">
        <v>20230901</v>
      </c>
      <c r="K13836" t="s">
        <v>2434</v>
      </c>
      <c r="L13836">
        <v>1585</v>
      </c>
      <c r="M13836">
        <v>0</v>
      </c>
    </row>
    <row r="13837" spans="1:15" x14ac:dyDescent="0.25">
      <c r="A13837" t="s">
        <v>6033</v>
      </c>
      <c r="B13837" t="s">
        <v>6034</v>
      </c>
      <c r="C13837">
        <v>1600001108</v>
      </c>
      <c r="D13837">
        <v>20230506</v>
      </c>
      <c r="E13837">
        <v>61220000</v>
      </c>
      <c r="F13837" t="s">
        <v>6117</v>
      </c>
      <c r="I13837">
        <v>105230064</v>
      </c>
      <c r="J13837">
        <v>20230506</v>
      </c>
      <c r="K13837" t="s">
        <v>1179</v>
      </c>
      <c r="L13837">
        <v>1574.63</v>
      </c>
      <c r="M13837">
        <v>0</v>
      </c>
    </row>
    <row r="13838" spans="1:15" x14ac:dyDescent="0.25">
      <c r="A13838" t="s">
        <v>6033</v>
      </c>
      <c r="B13838" t="s">
        <v>6034</v>
      </c>
      <c r="C13838">
        <v>1600009880</v>
      </c>
      <c r="D13838">
        <v>20230929</v>
      </c>
      <c r="E13838">
        <v>44561005</v>
      </c>
      <c r="F13838" t="s">
        <v>59</v>
      </c>
      <c r="I13838" t="s">
        <v>8562</v>
      </c>
      <c r="J13838">
        <v>20230929</v>
      </c>
      <c r="K13838" t="s">
        <v>8563</v>
      </c>
      <c r="L13838">
        <v>60.8</v>
      </c>
      <c r="M13838">
        <v>0</v>
      </c>
    </row>
    <row r="13839" spans="1:15" x14ac:dyDescent="0.25">
      <c r="A13839" t="s">
        <v>6033</v>
      </c>
      <c r="B13839" t="s">
        <v>6034</v>
      </c>
      <c r="C13839">
        <v>1600005945</v>
      </c>
      <c r="D13839">
        <v>20230630</v>
      </c>
      <c r="E13839">
        <v>60200004</v>
      </c>
      <c r="F13839" t="s">
        <v>6215</v>
      </c>
      <c r="I13839">
        <v>2306016</v>
      </c>
      <c r="J13839">
        <v>20230630</v>
      </c>
      <c r="K13839" t="s">
        <v>2328</v>
      </c>
      <c r="L13839">
        <v>13445.41</v>
      </c>
      <c r="M13839">
        <v>0</v>
      </c>
    </row>
    <row r="13840" spans="1:15" x14ac:dyDescent="0.25">
      <c r="A13840" t="s">
        <v>6033</v>
      </c>
      <c r="B13840" t="s">
        <v>6034</v>
      </c>
      <c r="C13840">
        <v>1600006471</v>
      </c>
      <c r="D13840">
        <v>20230701</v>
      </c>
      <c r="E13840">
        <v>62510006</v>
      </c>
      <c r="F13840" t="s">
        <v>7343</v>
      </c>
      <c r="I13840">
        <v>44571</v>
      </c>
      <c r="J13840">
        <v>20230701</v>
      </c>
      <c r="K13840" t="s">
        <v>8564</v>
      </c>
      <c r="L13840">
        <v>24.8</v>
      </c>
      <c r="M13840">
        <v>0</v>
      </c>
    </row>
    <row r="13841" spans="1:15" x14ac:dyDescent="0.25">
      <c r="A13841" t="s">
        <v>6033</v>
      </c>
      <c r="B13841" t="s">
        <v>6034</v>
      </c>
      <c r="C13841">
        <v>1600003126</v>
      </c>
      <c r="D13841">
        <v>20230601</v>
      </c>
      <c r="E13841">
        <v>40100000</v>
      </c>
      <c r="F13841" t="s">
        <v>55</v>
      </c>
      <c r="G13841" t="s">
        <v>719</v>
      </c>
      <c r="H13841" t="s">
        <v>720</v>
      </c>
      <c r="I13841" t="s">
        <v>8141</v>
      </c>
      <c r="J13841">
        <v>20230601</v>
      </c>
      <c r="K13841" t="s">
        <v>6491</v>
      </c>
      <c r="L13841">
        <v>0</v>
      </c>
      <c r="M13841">
        <v>483.6</v>
      </c>
      <c r="N13841" t="s">
        <v>794</v>
      </c>
      <c r="O13841">
        <v>20230808</v>
      </c>
    </row>
    <row r="13842" spans="1:15" x14ac:dyDescent="0.25">
      <c r="A13842" t="s">
        <v>6033</v>
      </c>
      <c r="B13842" t="s">
        <v>6034</v>
      </c>
      <c r="C13842">
        <v>1600005085</v>
      </c>
      <c r="D13842">
        <v>20230728</v>
      </c>
      <c r="E13842">
        <v>61220000</v>
      </c>
      <c r="F13842" t="s">
        <v>6117</v>
      </c>
      <c r="I13842">
        <v>107230078</v>
      </c>
      <c r="J13842">
        <v>20230728</v>
      </c>
      <c r="K13842" t="s">
        <v>1932</v>
      </c>
      <c r="L13842">
        <v>1399.91</v>
      </c>
      <c r="M13842">
        <v>0</v>
      </c>
    </row>
    <row r="13843" spans="1:15" x14ac:dyDescent="0.25">
      <c r="A13843" t="s">
        <v>6033</v>
      </c>
      <c r="B13843" t="s">
        <v>6034</v>
      </c>
      <c r="C13843">
        <v>1600001726</v>
      </c>
      <c r="D13843">
        <v>20230427</v>
      </c>
      <c r="E13843">
        <v>62280003</v>
      </c>
      <c r="F13843" t="s">
        <v>6211</v>
      </c>
      <c r="I13843" t="s">
        <v>896</v>
      </c>
      <c r="J13843">
        <v>20230427</v>
      </c>
      <c r="K13843" t="s">
        <v>897</v>
      </c>
      <c r="L13843">
        <v>50</v>
      </c>
      <c r="M13843">
        <v>0</v>
      </c>
    </row>
    <row r="13844" spans="1:15" x14ac:dyDescent="0.25">
      <c r="A13844" t="s">
        <v>6033</v>
      </c>
      <c r="B13844" t="s">
        <v>6034</v>
      </c>
      <c r="C13844">
        <v>1600002042</v>
      </c>
      <c r="D13844">
        <v>20230427</v>
      </c>
      <c r="E13844">
        <v>40100000</v>
      </c>
      <c r="F13844" t="s">
        <v>55</v>
      </c>
      <c r="G13844" t="s">
        <v>3682</v>
      </c>
      <c r="H13844" t="s">
        <v>3683</v>
      </c>
      <c r="I13844" t="s">
        <v>3341</v>
      </c>
      <c r="J13844">
        <v>20230427</v>
      </c>
      <c r="K13844" t="s">
        <v>3342</v>
      </c>
      <c r="L13844">
        <v>0</v>
      </c>
      <c r="M13844">
        <v>840</v>
      </c>
      <c r="N13844" t="s">
        <v>54</v>
      </c>
      <c r="O13844">
        <v>20230531</v>
      </c>
    </row>
    <row r="13845" spans="1:15" x14ac:dyDescent="0.25">
      <c r="A13845" t="s">
        <v>6033</v>
      </c>
      <c r="B13845" t="s">
        <v>6034</v>
      </c>
      <c r="C13845">
        <v>1600003166</v>
      </c>
      <c r="D13845">
        <v>20230617</v>
      </c>
      <c r="E13845">
        <v>61350000</v>
      </c>
      <c r="F13845" t="s">
        <v>6059</v>
      </c>
      <c r="I13845" t="s">
        <v>8074</v>
      </c>
      <c r="J13845">
        <v>20230617</v>
      </c>
      <c r="K13845" t="s">
        <v>1793</v>
      </c>
      <c r="L13845">
        <v>1114.03</v>
      </c>
      <c r="M13845">
        <v>0</v>
      </c>
    </row>
    <row r="13846" spans="1:15" x14ac:dyDescent="0.25">
      <c r="A13846" t="s">
        <v>6033</v>
      </c>
      <c r="B13846" t="s">
        <v>6034</v>
      </c>
      <c r="C13846">
        <v>1600010172</v>
      </c>
      <c r="D13846">
        <v>20231008</v>
      </c>
      <c r="E13846">
        <v>40100000</v>
      </c>
      <c r="F13846" t="s">
        <v>55</v>
      </c>
      <c r="G13846" t="s">
        <v>144</v>
      </c>
      <c r="H13846" t="s">
        <v>145</v>
      </c>
      <c r="I13846">
        <v>110230099</v>
      </c>
      <c r="J13846">
        <v>20231008</v>
      </c>
      <c r="K13846" t="s">
        <v>1520</v>
      </c>
      <c r="L13846">
        <v>0</v>
      </c>
      <c r="M13846">
        <v>595.79999999999995</v>
      </c>
      <c r="N13846" t="s">
        <v>2756</v>
      </c>
      <c r="O13846">
        <v>20231010</v>
      </c>
    </row>
    <row r="13847" spans="1:15" x14ac:dyDescent="0.25">
      <c r="A13847" t="s">
        <v>6033</v>
      </c>
      <c r="B13847" t="s">
        <v>6034</v>
      </c>
      <c r="C13847">
        <v>1600008216</v>
      </c>
      <c r="D13847">
        <v>20230917</v>
      </c>
      <c r="E13847">
        <v>61220000</v>
      </c>
      <c r="F13847" t="s">
        <v>6117</v>
      </c>
      <c r="I13847">
        <v>109230079</v>
      </c>
      <c r="J13847">
        <v>20230917</v>
      </c>
      <c r="K13847" t="s">
        <v>1013</v>
      </c>
      <c r="L13847">
        <v>1409.1</v>
      </c>
      <c r="M13847">
        <v>0</v>
      </c>
    </row>
    <row r="13848" spans="1:15" x14ac:dyDescent="0.25">
      <c r="A13848" t="s">
        <v>6033</v>
      </c>
      <c r="B13848" t="s">
        <v>6034</v>
      </c>
      <c r="C13848">
        <v>1600005339</v>
      </c>
      <c r="D13848">
        <v>20230630</v>
      </c>
      <c r="E13848">
        <v>61100000</v>
      </c>
      <c r="F13848" t="s">
        <v>6120</v>
      </c>
      <c r="I13848">
        <v>7586</v>
      </c>
      <c r="J13848">
        <v>20230630</v>
      </c>
      <c r="K13848" t="s">
        <v>3115</v>
      </c>
      <c r="L13848">
        <v>220</v>
      </c>
      <c r="M13848">
        <v>0</v>
      </c>
    </row>
    <row r="13849" spans="1:15" x14ac:dyDescent="0.25">
      <c r="A13849" t="s">
        <v>6033</v>
      </c>
      <c r="B13849" t="s">
        <v>6034</v>
      </c>
      <c r="C13849">
        <v>1600008215</v>
      </c>
      <c r="D13849">
        <v>20230908</v>
      </c>
      <c r="E13849">
        <v>61220000</v>
      </c>
      <c r="F13849" t="s">
        <v>6117</v>
      </c>
      <c r="I13849">
        <v>109230078</v>
      </c>
      <c r="J13849">
        <v>20230908</v>
      </c>
      <c r="K13849" t="s">
        <v>1338</v>
      </c>
      <c r="L13849">
        <v>1490.49</v>
      </c>
      <c r="M13849">
        <v>0</v>
      </c>
    </row>
    <row r="13850" spans="1:15" x14ac:dyDescent="0.25">
      <c r="A13850" t="s">
        <v>6033</v>
      </c>
      <c r="B13850" t="s">
        <v>6034</v>
      </c>
      <c r="C13850">
        <v>1600000378</v>
      </c>
      <c r="D13850">
        <v>20230405</v>
      </c>
      <c r="E13850">
        <v>61100000</v>
      </c>
      <c r="F13850" t="s">
        <v>6120</v>
      </c>
      <c r="I13850" t="s">
        <v>5507</v>
      </c>
      <c r="J13850">
        <v>20230405</v>
      </c>
      <c r="K13850" t="s">
        <v>5508</v>
      </c>
      <c r="L13850">
        <v>240</v>
      </c>
      <c r="M13850">
        <v>0</v>
      </c>
    </row>
    <row r="13851" spans="1:15" x14ac:dyDescent="0.25">
      <c r="A13851" t="s">
        <v>6033</v>
      </c>
      <c r="B13851" t="s">
        <v>6034</v>
      </c>
      <c r="C13851">
        <v>1600004969</v>
      </c>
      <c r="D13851">
        <v>20230622</v>
      </c>
      <c r="E13851">
        <v>40100000</v>
      </c>
      <c r="F13851" t="s">
        <v>55</v>
      </c>
      <c r="G13851" t="s">
        <v>1495</v>
      </c>
      <c r="H13851" t="s">
        <v>1496</v>
      </c>
      <c r="I13851" t="s">
        <v>1497</v>
      </c>
      <c r="J13851">
        <v>20230622</v>
      </c>
      <c r="K13851" t="s">
        <v>1498</v>
      </c>
      <c r="L13851">
        <v>0</v>
      </c>
      <c r="M13851">
        <v>143.65</v>
      </c>
      <c r="N13851" t="s">
        <v>54</v>
      </c>
      <c r="O13851">
        <v>20230713</v>
      </c>
    </row>
    <row r="13852" spans="1:15" x14ac:dyDescent="0.25">
      <c r="A13852" t="s">
        <v>6033</v>
      </c>
      <c r="B13852" t="s">
        <v>6034</v>
      </c>
      <c r="C13852">
        <v>1600001443</v>
      </c>
      <c r="D13852">
        <v>20230425</v>
      </c>
      <c r="E13852">
        <v>60630000</v>
      </c>
      <c r="F13852" t="s">
        <v>6042</v>
      </c>
      <c r="I13852">
        <v>4094</v>
      </c>
      <c r="J13852">
        <v>20230425</v>
      </c>
      <c r="K13852" t="s">
        <v>7912</v>
      </c>
      <c r="L13852">
        <v>77.69</v>
      </c>
      <c r="M13852">
        <v>0</v>
      </c>
    </row>
    <row r="13853" spans="1:15" x14ac:dyDescent="0.25">
      <c r="A13853" t="s">
        <v>6033</v>
      </c>
      <c r="B13853" t="s">
        <v>6034</v>
      </c>
      <c r="C13853">
        <v>1600007180</v>
      </c>
      <c r="D13853">
        <v>20230701</v>
      </c>
      <c r="E13853">
        <v>40100000</v>
      </c>
      <c r="F13853" t="s">
        <v>55</v>
      </c>
      <c r="G13853" t="s">
        <v>719</v>
      </c>
      <c r="H13853" t="s">
        <v>720</v>
      </c>
      <c r="I13853" t="s">
        <v>8058</v>
      </c>
      <c r="J13853">
        <v>20230701</v>
      </c>
      <c r="K13853" t="s">
        <v>7289</v>
      </c>
      <c r="L13853">
        <v>0</v>
      </c>
      <c r="M13853">
        <v>1410</v>
      </c>
      <c r="N13853" t="s">
        <v>794</v>
      </c>
      <c r="O13853">
        <v>20230808</v>
      </c>
    </row>
    <row r="13854" spans="1:15" x14ac:dyDescent="0.25">
      <c r="A13854" t="s">
        <v>6033</v>
      </c>
      <c r="B13854" t="s">
        <v>6034</v>
      </c>
      <c r="C13854">
        <v>1600000089</v>
      </c>
      <c r="D13854">
        <v>20230401</v>
      </c>
      <c r="E13854">
        <v>44561005</v>
      </c>
      <c r="F13854" t="s">
        <v>59</v>
      </c>
      <c r="I13854" t="s">
        <v>6947</v>
      </c>
      <c r="J13854">
        <v>20230401</v>
      </c>
      <c r="K13854" t="s">
        <v>655</v>
      </c>
      <c r="L13854">
        <v>314.89</v>
      </c>
      <c r="M13854">
        <v>0</v>
      </c>
      <c r="N13854" t="s">
        <v>54</v>
      </c>
      <c r="O13854">
        <v>20230522</v>
      </c>
    </row>
    <row r="13855" spans="1:15" x14ac:dyDescent="0.25">
      <c r="A13855" t="s">
        <v>6033</v>
      </c>
      <c r="B13855" t="s">
        <v>6034</v>
      </c>
      <c r="C13855">
        <v>1600001134</v>
      </c>
      <c r="D13855">
        <v>20230508</v>
      </c>
      <c r="E13855">
        <v>44561005</v>
      </c>
      <c r="F13855" t="s">
        <v>59</v>
      </c>
      <c r="I13855">
        <v>105230090</v>
      </c>
      <c r="J13855">
        <v>20230508</v>
      </c>
      <c r="K13855" t="s">
        <v>1028</v>
      </c>
      <c r="L13855">
        <v>97.68</v>
      </c>
      <c r="M13855">
        <v>0</v>
      </c>
      <c r="N13855" t="s">
        <v>83</v>
      </c>
      <c r="O13855">
        <v>20230622</v>
      </c>
    </row>
    <row r="13856" spans="1:15" x14ac:dyDescent="0.25">
      <c r="A13856" t="s">
        <v>6033</v>
      </c>
      <c r="B13856" t="s">
        <v>6034</v>
      </c>
      <c r="C13856">
        <v>1600000051</v>
      </c>
      <c r="D13856">
        <v>20230401</v>
      </c>
      <c r="E13856">
        <v>61350000</v>
      </c>
      <c r="F13856" t="s">
        <v>6059</v>
      </c>
      <c r="I13856" t="s">
        <v>8565</v>
      </c>
      <c r="J13856">
        <v>20230401</v>
      </c>
      <c r="K13856" t="s">
        <v>718</v>
      </c>
      <c r="L13856">
        <v>1320</v>
      </c>
      <c r="M13856">
        <v>0</v>
      </c>
    </row>
    <row r="13857" spans="1:15" x14ac:dyDescent="0.25">
      <c r="A13857" t="s">
        <v>6033</v>
      </c>
      <c r="B13857" t="s">
        <v>6034</v>
      </c>
      <c r="C13857">
        <v>1600005046</v>
      </c>
      <c r="D13857">
        <v>20230703</v>
      </c>
      <c r="E13857">
        <v>44561005</v>
      </c>
      <c r="F13857" t="s">
        <v>59</v>
      </c>
      <c r="I13857">
        <v>107230039</v>
      </c>
      <c r="J13857">
        <v>20230703</v>
      </c>
      <c r="K13857" t="s">
        <v>1199</v>
      </c>
      <c r="L13857">
        <v>113.77</v>
      </c>
      <c r="M13857">
        <v>0</v>
      </c>
      <c r="N13857" t="s">
        <v>80</v>
      </c>
      <c r="O13857">
        <v>20230821</v>
      </c>
    </row>
    <row r="13858" spans="1:15" x14ac:dyDescent="0.25">
      <c r="A13858" t="s">
        <v>6033</v>
      </c>
      <c r="B13858" t="s">
        <v>6034</v>
      </c>
      <c r="C13858">
        <v>1600000587</v>
      </c>
      <c r="D13858">
        <v>20230415</v>
      </c>
      <c r="E13858">
        <v>40100000</v>
      </c>
      <c r="F13858" t="s">
        <v>55</v>
      </c>
      <c r="G13858" t="s">
        <v>573</v>
      </c>
      <c r="H13858" t="s">
        <v>574</v>
      </c>
      <c r="I13858">
        <v>104230139</v>
      </c>
      <c r="J13858">
        <v>20230415</v>
      </c>
      <c r="K13858" t="s">
        <v>8566</v>
      </c>
      <c r="L13858">
        <v>0</v>
      </c>
      <c r="M13858">
        <v>0.76</v>
      </c>
      <c r="N13858" t="s">
        <v>117</v>
      </c>
      <c r="O13858">
        <v>20230424</v>
      </c>
    </row>
    <row r="13859" spans="1:15" x14ac:dyDescent="0.25">
      <c r="A13859" t="s">
        <v>6033</v>
      </c>
      <c r="B13859" t="s">
        <v>6034</v>
      </c>
      <c r="C13859">
        <v>1600005955</v>
      </c>
      <c r="D13859">
        <v>20230717</v>
      </c>
      <c r="E13859">
        <v>44561005</v>
      </c>
      <c r="F13859" t="s">
        <v>59</v>
      </c>
      <c r="I13859">
        <v>2307004</v>
      </c>
      <c r="J13859">
        <v>20230717</v>
      </c>
      <c r="K13859" t="s">
        <v>2328</v>
      </c>
      <c r="L13859">
        <v>1508.06</v>
      </c>
      <c r="M13859">
        <v>0</v>
      </c>
      <c r="N13859" t="s">
        <v>80</v>
      </c>
      <c r="O13859">
        <v>20230821</v>
      </c>
    </row>
    <row r="13860" spans="1:15" x14ac:dyDescent="0.25">
      <c r="A13860" t="s">
        <v>6033</v>
      </c>
      <c r="B13860" t="s">
        <v>6034</v>
      </c>
      <c r="C13860">
        <v>1600007984</v>
      </c>
      <c r="D13860">
        <v>20230815</v>
      </c>
      <c r="E13860">
        <v>60200004</v>
      </c>
      <c r="F13860" t="s">
        <v>6215</v>
      </c>
      <c r="I13860">
        <v>2308004</v>
      </c>
      <c r="J13860">
        <v>20230815</v>
      </c>
      <c r="K13860" t="s">
        <v>4531</v>
      </c>
      <c r="L13860">
        <v>11070.39</v>
      </c>
      <c r="M13860">
        <v>0</v>
      </c>
    </row>
    <row r="13861" spans="1:15" x14ac:dyDescent="0.25">
      <c r="A13861" t="s">
        <v>6033</v>
      </c>
      <c r="B13861" t="s">
        <v>6034</v>
      </c>
      <c r="C13861">
        <v>1600011909</v>
      </c>
      <c r="D13861">
        <v>20231031</v>
      </c>
      <c r="E13861">
        <v>63510001</v>
      </c>
      <c r="F13861" t="s">
        <v>6418</v>
      </c>
      <c r="I13861">
        <v>110230272</v>
      </c>
      <c r="J13861">
        <v>20231031</v>
      </c>
      <c r="K13861" t="s">
        <v>7440</v>
      </c>
      <c r="L13861">
        <v>185.76</v>
      </c>
      <c r="M13861">
        <v>0</v>
      </c>
    </row>
    <row r="13862" spans="1:15" x14ac:dyDescent="0.25">
      <c r="A13862" t="s">
        <v>6033</v>
      </c>
      <c r="B13862" t="s">
        <v>6034</v>
      </c>
      <c r="C13862">
        <v>1600006527</v>
      </c>
      <c r="D13862">
        <v>20230701</v>
      </c>
      <c r="E13862">
        <v>60640000</v>
      </c>
      <c r="F13862" t="s">
        <v>7377</v>
      </c>
      <c r="I13862" t="s">
        <v>8162</v>
      </c>
      <c r="J13862">
        <v>20230701</v>
      </c>
      <c r="K13862" t="s">
        <v>7378</v>
      </c>
      <c r="L13862">
        <v>256.36</v>
      </c>
      <c r="M13862">
        <v>0</v>
      </c>
    </row>
    <row r="13863" spans="1:15" x14ac:dyDescent="0.25">
      <c r="A13863" t="s">
        <v>6033</v>
      </c>
      <c r="B13863" t="s">
        <v>6034</v>
      </c>
      <c r="C13863">
        <v>1600007993</v>
      </c>
      <c r="D13863">
        <v>20230818</v>
      </c>
      <c r="E13863">
        <v>44561005</v>
      </c>
      <c r="F13863" t="s">
        <v>59</v>
      </c>
      <c r="I13863" t="s">
        <v>4152</v>
      </c>
      <c r="J13863">
        <v>20230818</v>
      </c>
      <c r="K13863" t="s">
        <v>4153</v>
      </c>
      <c r="L13863">
        <v>93.8</v>
      </c>
      <c r="M13863">
        <v>0</v>
      </c>
      <c r="N13863" t="s">
        <v>117</v>
      </c>
      <c r="O13863">
        <v>20230921</v>
      </c>
    </row>
    <row r="13864" spans="1:15" x14ac:dyDescent="0.25">
      <c r="A13864" t="s">
        <v>6033</v>
      </c>
      <c r="B13864" t="s">
        <v>6034</v>
      </c>
      <c r="C13864">
        <v>1600004628</v>
      </c>
      <c r="D13864">
        <v>20230601</v>
      </c>
      <c r="E13864">
        <v>44561005</v>
      </c>
      <c r="F13864" t="s">
        <v>59</v>
      </c>
      <c r="I13864" t="s">
        <v>6644</v>
      </c>
      <c r="J13864">
        <v>20230601</v>
      </c>
      <c r="K13864" t="s">
        <v>6645</v>
      </c>
      <c r="L13864">
        <v>42</v>
      </c>
      <c r="M13864">
        <v>0</v>
      </c>
      <c r="N13864" t="s">
        <v>80</v>
      </c>
      <c r="O13864">
        <v>20230821</v>
      </c>
    </row>
    <row r="13865" spans="1:15" x14ac:dyDescent="0.25">
      <c r="A13865" t="s">
        <v>6033</v>
      </c>
      <c r="B13865" t="s">
        <v>6034</v>
      </c>
      <c r="C13865">
        <v>1600008494</v>
      </c>
      <c r="D13865">
        <v>20230831</v>
      </c>
      <c r="E13865">
        <v>60200011</v>
      </c>
      <c r="F13865" t="s">
        <v>6636</v>
      </c>
      <c r="I13865">
        <v>213144082</v>
      </c>
      <c r="J13865">
        <v>20230831</v>
      </c>
      <c r="K13865" t="s">
        <v>4599</v>
      </c>
      <c r="L13865">
        <v>6295.04</v>
      </c>
      <c r="M13865">
        <v>0</v>
      </c>
    </row>
    <row r="13866" spans="1:15" x14ac:dyDescent="0.25">
      <c r="A13866" t="s">
        <v>6033</v>
      </c>
      <c r="B13866" t="s">
        <v>6034</v>
      </c>
      <c r="C13866">
        <v>1600012102</v>
      </c>
      <c r="D13866">
        <v>20231017</v>
      </c>
      <c r="E13866">
        <v>40100000</v>
      </c>
      <c r="F13866" t="s">
        <v>55</v>
      </c>
      <c r="G13866" t="s">
        <v>139</v>
      </c>
      <c r="H13866" t="s">
        <v>140</v>
      </c>
      <c r="I13866">
        <v>110230311</v>
      </c>
      <c r="J13866">
        <v>20231017</v>
      </c>
      <c r="K13866" t="s">
        <v>8567</v>
      </c>
      <c r="L13866">
        <v>0</v>
      </c>
      <c r="M13866">
        <v>36.299999999999997</v>
      </c>
      <c r="N13866" t="s">
        <v>837</v>
      </c>
      <c r="O13866">
        <v>20231114</v>
      </c>
    </row>
    <row r="13867" spans="1:15" x14ac:dyDescent="0.25">
      <c r="A13867" t="s">
        <v>6033</v>
      </c>
      <c r="B13867" t="s">
        <v>6034</v>
      </c>
      <c r="C13867">
        <v>1600009878</v>
      </c>
      <c r="D13867">
        <v>20230930</v>
      </c>
      <c r="E13867">
        <v>60200013</v>
      </c>
      <c r="F13867" t="s">
        <v>6135</v>
      </c>
      <c r="I13867">
        <v>9000094</v>
      </c>
      <c r="J13867">
        <v>20230930</v>
      </c>
      <c r="K13867" t="s">
        <v>8363</v>
      </c>
      <c r="L13867">
        <v>1166.8499999999999</v>
      </c>
      <c r="M13867">
        <v>0</v>
      </c>
    </row>
    <row r="13868" spans="1:15" x14ac:dyDescent="0.25">
      <c r="A13868" t="s">
        <v>6033</v>
      </c>
      <c r="B13868" t="s">
        <v>6034</v>
      </c>
      <c r="C13868">
        <v>1600007256</v>
      </c>
      <c r="D13868">
        <v>20230731</v>
      </c>
      <c r="E13868">
        <v>62110000</v>
      </c>
      <c r="F13868" t="s">
        <v>6098</v>
      </c>
      <c r="I13868">
        <v>6027808</v>
      </c>
      <c r="J13868">
        <v>20230731</v>
      </c>
      <c r="K13868" t="s">
        <v>6759</v>
      </c>
      <c r="L13868">
        <v>1628.05</v>
      </c>
      <c r="M13868">
        <v>0</v>
      </c>
    </row>
    <row r="13869" spans="1:15" x14ac:dyDescent="0.25">
      <c r="A13869" t="s">
        <v>6033</v>
      </c>
      <c r="B13869" t="s">
        <v>6034</v>
      </c>
      <c r="C13869">
        <v>1600008158</v>
      </c>
      <c r="D13869">
        <v>20230918</v>
      </c>
      <c r="E13869">
        <v>61220000</v>
      </c>
      <c r="F13869" t="s">
        <v>6117</v>
      </c>
      <c r="I13869">
        <v>109230021</v>
      </c>
      <c r="J13869">
        <v>20230918</v>
      </c>
      <c r="K13869" t="s">
        <v>1104</v>
      </c>
      <c r="L13869">
        <v>1370.29</v>
      </c>
      <c r="M13869">
        <v>0</v>
      </c>
    </row>
    <row r="13870" spans="1:15" x14ac:dyDescent="0.25">
      <c r="A13870" t="s">
        <v>6033</v>
      </c>
      <c r="B13870" t="s">
        <v>6034</v>
      </c>
      <c r="C13870">
        <v>1600005211</v>
      </c>
      <c r="D13870">
        <v>20230626</v>
      </c>
      <c r="E13870">
        <v>44561005</v>
      </c>
      <c r="F13870" t="s">
        <v>59</v>
      </c>
      <c r="I13870" t="s">
        <v>6350</v>
      </c>
      <c r="J13870">
        <v>20230626</v>
      </c>
      <c r="K13870" t="s">
        <v>7621</v>
      </c>
      <c r="L13870">
        <v>61.66</v>
      </c>
      <c r="M13870">
        <v>0</v>
      </c>
    </row>
    <row r="13871" spans="1:15" x14ac:dyDescent="0.25">
      <c r="A13871" t="s">
        <v>6033</v>
      </c>
      <c r="B13871" t="s">
        <v>6034</v>
      </c>
      <c r="C13871">
        <v>1600008843</v>
      </c>
      <c r="D13871">
        <v>20230915</v>
      </c>
      <c r="E13871">
        <v>44561005</v>
      </c>
      <c r="F13871" t="s">
        <v>59</v>
      </c>
      <c r="I13871" t="s">
        <v>5871</v>
      </c>
      <c r="J13871">
        <v>20230915</v>
      </c>
      <c r="K13871" t="s">
        <v>5872</v>
      </c>
      <c r="L13871">
        <v>46</v>
      </c>
      <c r="M13871">
        <v>0</v>
      </c>
      <c r="N13871" t="s">
        <v>34</v>
      </c>
      <c r="O13871">
        <v>20231024</v>
      </c>
    </row>
    <row r="13872" spans="1:15" x14ac:dyDescent="0.25">
      <c r="A13872" t="s">
        <v>6033</v>
      </c>
      <c r="B13872" t="s">
        <v>6034</v>
      </c>
      <c r="C13872">
        <v>1600004972</v>
      </c>
      <c r="D13872">
        <v>20230628</v>
      </c>
      <c r="E13872">
        <v>40100000</v>
      </c>
      <c r="F13872" t="s">
        <v>55</v>
      </c>
      <c r="G13872" t="s">
        <v>8496</v>
      </c>
      <c r="H13872" t="s">
        <v>8497</v>
      </c>
      <c r="I13872">
        <v>9112557</v>
      </c>
      <c r="J13872">
        <v>20230628</v>
      </c>
      <c r="K13872" t="s">
        <v>7630</v>
      </c>
      <c r="L13872">
        <v>0</v>
      </c>
      <c r="M13872">
        <v>420</v>
      </c>
      <c r="N13872" t="s">
        <v>160</v>
      </c>
      <c r="O13872">
        <v>20230918</v>
      </c>
    </row>
    <row r="13873" spans="1:15" x14ac:dyDescent="0.25">
      <c r="A13873" t="s">
        <v>6033</v>
      </c>
      <c r="B13873" t="s">
        <v>6034</v>
      </c>
      <c r="C13873">
        <v>1600005226</v>
      </c>
      <c r="D13873">
        <v>20230630</v>
      </c>
      <c r="E13873">
        <v>44561005</v>
      </c>
      <c r="F13873" t="s">
        <v>59</v>
      </c>
      <c r="I13873">
        <v>1628021</v>
      </c>
      <c r="J13873">
        <v>20230630</v>
      </c>
      <c r="K13873" t="s">
        <v>8568</v>
      </c>
      <c r="L13873">
        <v>-3.73</v>
      </c>
      <c r="M13873">
        <v>0</v>
      </c>
      <c r="N13873" t="s">
        <v>80</v>
      </c>
      <c r="O13873">
        <v>20230821</v>
      </c>
    </row>
    <row r="13874" spans="1:15" x14ac:dyDescent="0.25">
      <c r="A13874" t="s">
        <v>6033</v>
      </c>
      <c r="B13874" t="s">
        <v>6034</v>
      </c>
      <c r="C13874">
        <v>1600010072</v>
      </c>
      <c r="D13874">
        <v>20231027</v>
      </c>
      <c r="E13874">
        <v>61350000</v>
      </c>
      <c r="F13874" t="s">
        <v>6059</v>
      </c>
      <c r="I13874" t="s">
        <v>8569</v>
      </c>
      <c r="J13874">
        <v>20231027</v>
      </c>
      <c r="K13874" t="s">
        <v>6928</v>
      </c>
      <c r="L13874">
        <v>1300</v>
      </c>
      <c r="M13874">
        <v>0</v>
      </c>
    </row>
    <row r="13875" spans="1:15" x14ac:dyDescent="0.25">
      <c r="A13875" t="s">
        <v>6033</v>
      </c>
      <c r="B13875" t="s">
        <v>6034</v>
      </c>
      <c r="C13875">
        <v>1600011822</v>
      </c>
      <c r="D13875">
        <v>20231031</v>
      </c>
      <c r="E13875">
        <v>60200004</v>
      </c>
      <c r="F13875" t="s">
        <v>6215</v>
      </c>
      <c r="I13875" t="s">
        <v>8570</v>
      </c>
      <c r="J13875">
        <v>20231031</v>
      </c>
      <c r="K13875" t="s">
        <v>8571</v>
      </c>
      <c r="L13875">
        <v>-3430.59</v>
      </c>
      <c r="M13875">
        <v>0</v>
      </c>
    </row>
    <row r="13876" spans="1:15" x14ac:dyDescent="0.25">
      <c r="A13876" t="s">
        <v>6033</v>
      </c>
      <c r="B13876" t="s">
        <v>6034</v>
      </c>
      <c r="C13876">
        <v>1600005129</v>
      </c>
      <c r="D13876">
        <v>20230701</v>
      </c>
      <c r="E13876">
        <v>40100000</v>
      </c>
      <c r="F13876" t="s">
        <v>55</v>
      </c>
      <c r="G13876" t="s">
        <v>1252</v>
      </c>
      <c r="H13876" t="s">
        <v>1253</v>
      </c>
      <c r="I13876" t="s">
        <v>6772</v>
      </c>
      <c r="J13876">
        <v>20230701</v>
      </c>
      <c r="K13876" t="s">
        <v>2763</v>
      </c>
      <c r="L13876">
        <v>0</v>
      </c>
      <c r="M13876">
        <v>2048.92</v>
      </c>
      <c r="N13876" t="s">
        <v>160</v>
      </c>
      <c r="O13876">
        <v>20230704</v>
      </c>
    </row>
    <row r="13877" spans="1:15" x14ac:dyDescent="0.25">
      <c r="A13877" t="s">
        <v>6033</v>
      </c>
      <c r="B13877" t="s">
        <v>6034</v>
      </c>
      <c r="C13877">
        <v>1600007189</v>
      </c>
      <c r="D13877">
        <v>20230801</v>
      </c>
      <c r="E13877">
        <v>40100000</v>
      </c>
      <c r="F13877" t="s">
        <v>55</v>
      </c>
      <c r="G13877" t="s">
        <v>719</v>
      </c>
      <c r="H13877" t="s">
        <v>720</v>
      </c>
      <c r="I13877" t="s">
        <v>7746</v>
      </c>
      <c r="J13877">
        <v>20230801</v>
      </c>
      <c r="K13877" t="s">
        <v>6460</v>
      </c>
      <c r="L13877">
        <v>0</v>
      </c>
      <c r="M13877">
        <v>510.68</v>
      </c>
    </row>
    <row r="13878" spans="1:15" x14ac:dyDescent="0.25">
      <c r="A13878" t="s">
        <v>6033</v>
      </c>
      <c r="B13878" t="s">
        <v>6034</v>
      </c>
      <c r="C13878">
        <v>1600011229</v>
      </c>
      <c r="D13878">
        <v>20231019</v>
      </c>
      <c r="E13878">
        <v>40100000</v>
      </c>
      <c r="F13878" t="s">
        <v>55</v>
      </c>
      <c r="G13878" t="s">
        <v>651</v>
      </c>
      <c r="H13878" t="s">
        <v>652</v>
      </c>
      <c r="I13878">
        <v>22405</v>
      </c>
      <c r="J13878">
        <v>20231019</v>
      </c>
      <c r="K13878" t="s">
        <v>3139</v>
      </c>
      <c r="L13878">
        <v>0</v>
      </c>
      <c r="M13878">
        <v>3305.22</v>
      </c>
      <c r="N13878" t="s">
        <v>29</v>
      </c>
      <c r="O13878">
        <v>20231031</v>
      </c>
    </row>
    <row r="13879" spans="1:15" x14ac:dyDescent="0.25">
      <c r="A13879" t="s">
        <v>6033</v>
      </c>
      <c r="B13879" t="s">
        <v>6034</v>
      </c>
      <c r="C13879">
        <v>1600007955</v>
      </c>
      <c r="D13879">
        <v>20230810</v>
      </c>
      <c r="E13879">
        <v>44561001</v>
      </c>
      <c r="F13879" t="s">
        <v>33</v>
      </c>
      <c r="I13879" t="s">
        <v>977</v>
      </c>
      <c r="J13879">
        <v>20230810</v>
      </c>
      <c r="K13879" t="s">
        <v>2766</v>
      </c>
      <c r="L13879">
        <v>0.21</v>
      </c>
      <c r="M13879">
        <v>0</v>
      </c>
      <c r="N13879" t="s">
        <v>117</v>
      </c>
      <c r="O13879">
        <v>20230921</v>
      </c>
    </row>
    <row r="13880" spans="1:15" x14ac:dyDescent="0.25">
      <c r="A13880" t="s">
        <v>6033</v>
      </c>
      <c r="B13880" t="s">
        <v>6034</v>
      </c>
      <c r="C13880">
        <v>1600007185</v>
      </c>
      <c r="D13880">
        <v>20230801</v>
      </c>
      <c r="E13880">
        <v>61350000</v>
      </c>
      <c r="F13880" t="s">
        <v>6059</v>
      </c>
      <c r="I13880" t="s">
        <v>6545</v>
      </c>
      <c r="J13880">
        <v>20230801</v>
      </c>
      <c r="K13880" t="s">
        <v>6546</v>
      </c>
      <c r="L13880">
        <v>425.57</v>
      </c>
      <c r="M13880">
        <v>0</v>
      </c>
    </row>
    <row r="13881" spans="1:15" x14ac:dyDescent="0.25">
      <c r="A13881" t="s">
        <v>6033</v>
      </c>
      <c r="B13881" t="s">
        <v>6034</v>
      </c>
      <c r="C13881">
        <v>1600001460</v>
      </c>
      <c r="D13881">
        <v>20230430</v>
      </c>
      <c r="E13881">
        <v>40100000</v>
      </c>
      <c r="F13881" t="s">
        <v>55</v>
      </c>
      <c r="G13881" t="s">
        <v>443</v>
      </c>
      <c r="H13881" t="s">
        <v>444</v>
      </c>
      <c r="I13881">
        <v>1605689</v>
      </c>
      <c r="J13881">
        <v>20230430</v>
      </c>
      <c r="K13881" t="s">
        <v>4658</v>
      </c>
      <c r="L13881">
        <v>0</v>
      </c>
      <c r="M13881">
        <v>18.84</v>
      </c>
      <c r="N13881" t="s">
        <v>83</v>
      </c>
      <c r="O13881">
        <v>20230505</v>
      </c>
    </row>
    <row r="13882" spans="1:15" x14ac:dyDescent="0.25">
      <c r="A13882" t="s">
        <v>6033</v>
      </c>
      <c r="B13882" t="s">
        <v>6034</v>
      </c>
      <c r="C13882">
        <v>1600004061</v>
      </c>
      <c r="D13882">
        <v>20230616</v>
      </c>
      <c r="E13882">
        <v>61350000</v>
      </c>
      <c r="F13882" t="s">
        <v>6059</v>
      </c>
      <c r="I13882" t="s">
        <v>6926</v>
      </c>
      <c r="J13882">
        <v>20230616</v>
      </c>
      <c r="K13882" t="s">
        <v>1364</v>
      </c>
      <c r="L13882">
        <v>3000</v>
      </c>
      <c r="M13882">
        <v>0</v>
      </c>
    </row>
    <row r="13883" spans="1:15" x14ac:dyDescent="0.25">
      <c r="A13883" t="s">
        <v>6033</v>
      </c>
      <c r="B13883" t="s">
        <v>6034</v>
      </c>
      <c r="C13883">
        <v>1600001630</v>
      </c>
      <c r="D13883">
        <v>20230430</v>
      </c>
      <c r="E13883">
        <v>62410000</v>
      </c>
      <c r="F13883" t="s">
        <v>6934</v>
      </c>
      <c r="I13883" t="s">
        <v>3452</v>
      </c>
      <c r="J13883">
        <v>20230430</v>
      </c>
      <c r="K13883" t="s">
        <v>3453</v>
      </c>
      <c r="L13883">
        <v>924.13</v>
      </c>
      <c r="M13883">
        <v>0</v>
      </c>
    </row>
    <row r="13884" spans="1:15" x14ac:dyDescent="0.25">
      <c r="A13884" t="s">
        <v>6033</v>
      </c>
      <c r="B13884" t="s">
        <v>6034</v>
      </c>
      <c r="C13884">
        <v>1600001025</v>
      </c>
      <c r="D13884">
        <v>20230501</v>
      </c>
      <c r="E13884">
        <v>61350000</v>
      </c>
      <c r="F13884" t="s">
        <v>6059</v>
      </c>
      <c r="I13884" t="s">
        <v>7691</v>
      </c>
      <c r="J13884">
        <v>20230501</v>
      </c>
      <c r="K13884" t="s">
        <v>1162</v>
      </c>
      <c r="L13884">
        <v>1585</v>
      </c>
      <c r="M13884">
        <v>0</v>
      </c>
    </row>
    <row r="13885" spans="1:15" x14ac:dyDescent="0.25">
      <c r="A13885" t="s">
        <v>6033</v>
      </c>
      <c r="B13885" t="s">
        <v>6034</v>
      </c>
      <c r="C13885">
        <v>1600011828</v>
      </c>
      <c r="D13885">
        <v>20231031</v>
      </c>
      <c r="E13885">
        <v>44561005</v>
      </c>
      <c r="F13885" t="s">
        <v>59</v>
      </c>
      <c r="I13885">
        <v>2310011</v>
      </c>
      <c r="J13885">
        <v>20231031</v>
      </c>
      <c r="K13885" t="s">
        <v>6774</v>
      </c>
      <c r="L13885">
        <v>2612.9699999999998</v>
      </c>
      <c r="M13885">
        <v>0</v>
      </c>
    </row>
    <row r="13886" spans="1:15" x14ac:dyDescent="0.25">
      <c r="A13886" t="s">
        <v>6033</v>
      </c>
      <c r="B13886" t="s">
        <v>6034</v>
      </c>
      <c r="C13886">
        <v>1600006791</v>
      </c>
      <c r="D13886">
        <v>20230804</v>
      </c>
      <c r="E13886">
        <v>40100000</v>
      </c>
      <c r="F13886" t="s">
        <v>55</v>
      </c>
      <c r="G13886" t="s">
        <v>178</v>
      </c>
      <c r="H13886" t="s">
        <v>179</v>
      </c>
      <c r="I13886">
        <v>108230046</v>
      </c>
      <c r="J13886">
        <v>20230804</v>
      </c>
      <c r="K13886" t="s">
        <v>698</v>
      </c>
      <c r="L13886">
        <v>0</v>
      </c>
      <c r="M13886">
        <v>1881.1</v>
      </c>
      <c r="N13886" t="s">
        <v>4107</v>
      </c>
      <c r="O13886">
        <v>20230807</v>
      </c>
    </row>
    <row r="13887" spans="1:15" x14ac:dyDescent="0.25">
      <c r="A13887" t="s">
        <v>6033</v>
      </c>
      <c r="B13887" t="s">
        <v>6034</v>
      </c>
      <c r="C13887">
        <v>1600008223</v>
      </c>
      <c r="D13887">
        <v>20230917</v>
      </c>
      <c r="E13887">
        <v>44561005</v>
      </c>
      <c r="F13887" t="s">
        <v>59</v>
      </c>
      <c r="I13887">
        <v>109230086</v>
      </c>
      <c r="J13887">
        <v>20230917</v>
      </c>
      <c r="K13887" t="s">
        <v>323</v>
      </c>
      <c r="L13887">
        <v>305.62</v>
      </c>
      <c r="M13887">
        <v>0</v>
      </c>
      <c r="N13887" t="s">
        <v>34</v>
      </c>
      <c r="O13887">
        <v>20231024</v>
      </c>
    </row>
    <row r="13888" spans="1:15" x14ac:dyDescent="0.25">
      <c r="A13888" t="s">
        <v>6033</v>
      </c>
      <c r="B13888" t="s">
        <v>6034</v>
      </c>
      <c r="C13888">
        <v>1600005140</v>
      </c>
      <c r="D13888">
        <v>20230701</v>
      </c>
      <c r="E13888">
        <v>44561005</v>
      </c>
      <c r="F13888" t="s">
        <v>59</v>
      </c>
      <c r="I13888" t="s">
        <v>7762</v>
      </c>
      <c r="J13888">
        <v>20230701</v>
      </c>
      <c r="K13888" t="s">
        <v>6557</v>
      </c>
      <c r="L13888">
        <v>121.6</v>
      </c>
      <c r="M13888">
        <v>0</v>
      </c>
      <c r="N13888" t="s">
        <v>80</v>
      </c>
      <c r="O13888">
        <v>20230821</v>
      </c>
    </row>
    <row r="13889" spans="1:15" x14ac:dyDescent="0.25">
      <c r="A13889" t="s">
        <v>6033</v>
      </c>
      <c r="B13889" t="s">
        <v>6034</v>
      </c>
      <c r="C13889">
        <v>1600008194</v>
      </c>
      <c r="D13889">
        <v>20230925</v>
      </c>
      <c r="E13889">
        <v>61220000</v>
      </c>
      <c r="F13889" t="s">
        <v>6117</v>
      </c>
      <c r="I13889">
        <v>109230057</v>
      </c>
      <c r="J13889">
        <v>20230925</v>
      </c>
      <c r="K13889" t="s">
        <v>1548</v>
      </c>
      <c r="L13889">
        <v>1567.73</v>
      </c>
      <c r="M13889">
        <v>0</v>
      </c>
    </row>
    <row r="13890" spans="1:15" x14ac:dyDescent="0.25">
      <c r="A13890" t="s">
        <v>6033</v>
      </c>
      <c r="B13890" t="s">
        <v>6034</v>
      </c>
      <c r="C13890">
        <v>1600000750</v>
      </c>
      <c r="D13890">
        <v>20230401</v>
      </c>
      <c r="E13890">
        <v>61350003</v>
      </c>
      <c r="F13890" t="s">
        <v>6151</v>
      </c>
      <c r="I13890" t="s">
        <v>8038</v>
      </c>
      <c r="J13890">
        <v>20230401</v>
      </c>
      <c r="K13890" t="s">
        <v>8572</v>
      </c>
      <c r="L13890">
        <v>403</v>
      </c>
      <c r="M13890">
        <v>0</v>
      </c>
    </row>
    <row r="13891" spans="1:15" x14ac:dyDescent="0.25">
      <c r="A13891" t="s">
        <v>6033</v>
      </c>
      <c r="B13891" t="s">
        <v>6034</v>
      </c>
      <c r="C13891">
        <v>1600002339</v>
      </c>
      <c r="D13891">
        <v>20230601</v>
      </c>
      <c r="E13891">
        <v>61350001</v>
      </c>
      <c r="F13891" t="s">
        <v>6078</v>
      </c>
      <c r="I13891" t="s">
        <v>6862</v>
      </c>
      <c r="J13891">
        <v>20230601</v>
      </c>
      <c r="K13891" t="s">
        <v>6863</v>
      </c>
      <c r="L13891">
        <v>1761</v>
      </c>
      <c r="M13891">
        <v>0</v>
      </c>
    </row>
    <row r="13892" spans="1:15" x14ac:dyDescent="0.25">
      <c r="A13892" t="s">
        <v>6033</v>
      </c>
      <c r="B13892" t="s">
        <v>6034</v>
      </c>
      <c r="C13892">
        <v>1600005067</v>
      </c>
      <c r="D13892">
        <v>20230722</v>
      </c>
      <c r="E13892">
        <v>40100000</v>
      </c>
      <c r="F13892" t="s">
        <v>55</v>
      </c>
      <c r="G13892" t="s">
        <v>178</v>
      </c>
      <c r="H13892" t="s">
        <v>179</v>
      </c>
      <c r="I13892">
        <v>107230060</v>
      </c>
      <c r="J13892">
        <v>20230722</v>
      </c>
      <c r="K13892" t="s">
        <v>180</v>
      </c>
      <c r="L13892">
        <v>0</v>
      </c>
      <c r="M13892">
        <v>1906.21</v>
      </c>
      <c r="N13892" t="s">
        <v>1815</v>
      </c>
      <c r="O13892">
        <v>20230726</v>
      </c>
    </row>
    <row r="13893" spans="1:15" x14ac:dyDescent="0.25">
      <c r="A13893" t="s">
        <v>6033</v>
      </c>
      <c r="B13893" t="s">
        <v>6034</v>
      </c>
      <c r="C13893">
        <v>1600005193</v>
      </c>
      <c r="D13893">
        <v>20230630</v>
      </c>
      <c r="E13893">
        <v>40100000</v>
      </c>
      <c r="F13893" t="s">
        <v>55</v>
      </c>
      <c r="G13893" t="s">
        <v>549</v>
      </c>
      <c r="H13893" t="s">
        <v>550</v>
      </c>
      <c r="I13893" t="s">
        <v>6521</v>
      </c>
      <c r="J13893">
        <v>20230630</v>
      </c>
      <c r="K13893" t="s">
        <v>6522</v>
      </c>
      <c r="L13893">
        <v>0</v>
      </c>
      <c r="M13893">
        <v>138259.71</v>
      </c>
      <c r="N13893" t="s">
        <v>83</v>
      </c>
      <c r="O13893">
        <v>20230721</v>
      </c>
    </row>
    <row r="13894" spans="1:15" x14ac:dyDescent="0.25">
      <c r="A13894" t="s">
        <v>6033</v>
      </c>
      <c r="B13894" t="s">
        <v>6034</v>
      </c>
      <c r="C13894">
        <v>1600001060</v>
      </c>
      <c r="D13894">
        <v>20230521</v>
      </c>
      <c r="E13894">
        <v>44561005</v>
      </c>
      <c r="F13894" t="s">
        <v>59</v>
      </c>
      <c r="I13894">
        <v>105230016</v>
      </c>
      <c r="J13894">
        <v>20230521</v>
      </c>
      <c r="K13894" t="s">
        <v>4372</v>
      </c>
      <c r="L13894">
        <v>296.31</v>
      </c>
      <c r="M13894">
        <v>0</v>
      </c>
      <c r="N13894" t="s">
        <v>83</v>
      </c>
      <c r="O13894">
        <v>20230622</v>
      </c>
    </row>
    <row r="13895" spans="1:15" x14ac:dyDescent="0.25">
      <c r="A13895" t="s">
        <v>6033</v>
      </c>
      <c r="B13895" t="s">
        <v>6034</v>
      </c>
      <c r="C13895">
        <v>1600008146</v>
      </c>
      <c r="D13895">
        <v>20230924</v>
      </c>
      <c r="E13895">
        <v>61220000</v>
      </c>
      <c r="F13895" t="s">
        <v>6117</v>
      </c>
      <c r="I13895">
        <v>109230009</v>
      </c>
      <c r="J13895">
        <v>20230924</v>
      </c>
      <c r="K13895" t="s">
        <v>1241</v>
      </c>
      <c r="L13895">
        <v>1490.49</v>
      </c>
      <c r="M13895">
        <v>0</v>
      </c>
    </row>
    <row r="13896" spans="1:15" x14ac:dyDescent="0.25">
      <c r="A13896" t="s">
        <v>6033</v>
      </c>
      <c r="B13896" t="s">
        <v>6034</v>
      </c>
      <c r="C13896">
        <v>1600008200</v>
      </c>
      <c r="D13896">
        <v>20230901</v>
      </c>
      <c r="E13896">
        <v>44561005</v>
      </c>
      <c r="F13896" t="s">
        <v>59</v>
      </c>
      <c r="I13896">
        <v>109230063</v>
      </c>
      <c r="J13896">
        <v>20230901</v>
      </c>
      <c r="K13896" t="s">
        <v>804</v>
      </c>
      <c r="L13896">
        <v>314.99</v>
      </c>
      <c r="M13896">
        <v>0</v>
      </c>
      <c r="N13896" t="s">
        <v>34</v>
      </c>
      <c r="O13896">
        <v>20231024</v>
      </c>
    </row>
    <row r="13897" spans="1:15" x14ac:dyDescent="0.25">
      <c r="A13897" t="s">
        <v>6033</v>
      </c>
      <c r="B13897" t="s">
        <v>6034</v>
      </c>
      <c r="C13897">
        <v>1600003542</v>
      </c>
      <c r="D13897">
        <v>20230531</v>
      </c>
      <c r="E13897">
        <v>61100000</v>
      </c>
      <c r="F13897" t="s">
        <v>6120</v>
      </c>
      <c r="I13897" t="s">
        <v>1826</v>
      </c>
      <c r="J13897">
        <v>20230531</v>
      </c>
      <c r="K13897" t="s">
        <v>1827</v>
      </c>
      <c r="L13897">
        <v>670</v>
      </c>
      <c r="M13897">
        <v>0</v>
      </c>
    </row>
    <row r="13898" spans="1:15" x14ac:dyDescent="0.25">
      <c r="A13898" t="s">
        <v>6033</v>
      </c>
      <c r="B13898" t="s">
        <v>6034</v>
      </c>
      <c r="C13898">
        <v>1600006754</v>
      </c>
      <c r="D13898">
        <v>20230818</v>
      </c>
      <c r="E13898">
        <v>44561005</v>
      </c>
      <c r="F13898" t="s">
        <v>59</v>
      </c>
      <c r="I13898">
        <v>108230009</v>
      </c>
      <c r="J13898">
        <v>20230818</v>
      </c>
      <c r="K13898" t="s">
        <v>1050</v>
      </c>
      <c r="L13898">
        <v>99.3</v>
      </c>
      <c r="M13898">
        <v>0</v>
      </c>
      <c r="N13898" t="s">
        <v>117</v>
      </c>
      <c r="O13898">
        <v>20230921</v>
      </c>
    </row>
    <row r="13899" spans="1:15" x14ac:dyDescent="0.25">
      <c r="A13899" t="s">
        <v>6033</v>
      </c>
      <c r="B13899" t="s">
        <v>6034</v>
      </c>
      <c r="C13899">
        <v>1600005088</v>
      </c>
      <c r="D13899">
        <v>20230725</v>
      </c>
      <c r="E13899">
        <v>44561005</v>
      </c>
      <c r="F13899" t="s">
        <v>59</v>
      </c>
      <c r="I13899">
        <v>107230081</v>
      </c>
      <c r="J13899">
        <v>20230725</v>
      </c>
      <c r="K13899" t="s">
        <v>2990</v>
      </c>
      <c r="L13899">
        <v>313.52</v>
      </c>
      <c r="M13899">
        <v>0</v>
      </c>
      <c r="N13899" t="s">
        <v>80</v>
      </c>
      <c r="O13899">
        <v>20230821</v>
      </c>
    </row>
    <row r="13900" spans="1:15" x14ac:dyDescent="0.25">
      <c r="A13900" t="s">
        <v>6033</v>
      </c>
      <c r="B13900" t="s">
        <v>6034</v>
      </c>
      <c r="C13900">
        <v>1600005469</v>
      </c>
      <c r="D13900">
        <v>20230705</v>
      </c>
      <c r="E13900">
        <v>40100000</v>
      </c>
      <c r="F13900" t="s">
        <v>55</v>
      </c>
      <c r="G13900" t="s">
        <v>133</v>
      </c>
      <c r="H13900" t="s">
        <v>134</v>
      </c>
      <c r="I13900">
        <v>20311837</v>
      </c>
      <c r="J13900">
        <v>20230705</v>
      </c>
      <c r="K13900" t="s">
        <v>8489</v>
      </c>
      <c r="L13900">
        <v>0</v>
      </c>
      <c r="M13900">
        <v>338.33</v>
      </c>
      <c r="N13900" t="s">
        <v>160</v>
      </c>
      <c r="O13900">
        <v>20230822</v>
      </c>
    </row>
    <row r="13901" spans="1:15" x14ac:dyDescent="0.25">
      <c r="A13901" t="s">
        <v>6033</v>
      </c>
      <c r="B13901" t="s">
        <v>6034</v>
      </c>
      <c r="C13901">
        <v>1600003258</v>
      </c>
      <c r="D13901">
        <v>20230608</v>
      </c>
      <c r="E13901">
        <v>44561005</v>
      </c>
      <c r="F13901" t="s">
        <v>59</v>
      </c>
      <c r="I13901">
        <v>106230092</v>
      </c>
      <c r="J13901">
        <v>20230608</v>
      </c>
      <c r="K13901" t="s">
        <v>1338</v>
      </c>
      <c r="L13901">
        <v>298.10000000000002</v>
      </c>
      <c r="M13901">
        <v>0</v>
      </c>
      <c r="N13901" t="s">
        <v>37</v>
      </c>
      <c r="O13901">
        <v>20230718</v>
      </c>
    </row>
    <row r="13902" spans="1:15" x14ac:dyDescent="0.25">
      <c r="A13902" t="s">
        <v>6033</v>
      </c>
      <c r="B13902" t="s">
        <v>6034</v>
      </c>
      <c r="C13902">
        <v>1600008222</v>
      </c>
      <c r="D13902">
        <v>20230921</v>
      </c>
      <c r="E13902">
        <v>61220000</v>
      </c>
      <c r="F13902" t="s">
        <v>6117</v>
      </c>
      <c r="I13902">
        <v>109230085</v>
      </c>
      <c r="J13902">
        <v>20230921</v>
      </c>
      <c r="K13902" t="s">
        <v>1083</v>
      </c>
      <c r="L13902">
        <v>567.58000000000004</v>
      </c>
      <c r="M13902">
        <v>0</v>
      </c>
    </row>
    <row r="13903" spans="1:15" x14ac:dyDescent="0.25">
      <c r="A13903" t="s">
        <v>6033</v>
      </c>
      <c r="B13903" t="s">
        <v>6034</v>
      </c>
      <c r="C13903">
        <v>1600005283</v>
      </c>
      <c r="D13903">
        <v>20230630</v>
      </c>
      <c r="E13903">
        <v>44561005</v>
      </c>
      <c r="F13903" t="s">
        <v>59</v>
      </c>
      <c r="I13903">
        <v>20311752</v>
      </c>
      <c r="J13903">
        <v>20230630</v>
      </c>
      <c r="K13903" t="s">
        <v>2594</v>
      </c>
      <c r="L13903">
        <v>124.1</v>
      </c>
      <c r="M13903">
        <v>0</v>
      </c>
      <c r="N13903" t="s">
        <v>80</v>
      </c>
      <c r="O13903">
        <v>20230821</v>
      </c>
    </row>
    <row r="13904" spans="1:15" x14ac:dyDescent="0.25">
      <c r="A13904" t="s">
        <v>6033</v>
      </c>
      <c r="B13904" t="s">
        <v>6034</v>
      </c>
      <c r="C13904">
        <v>1600003411</v>
      </c>
      <c r="D13904">
        <v>20230531</v>
      </c>
      <c r="E13904">
        <v>44561005</v>
      </c>
      <c r="F13904" t="s">
        <v>59</v>
      </c>
      <c r="I13904" t="s">
        <v>756</v>
      </c>
      <c r="J13904">
        <v>20230531</v>
      </c>
      <c r="K13904" t="s">
        <v>757</v>
      </c>
      <c r="L13904">
        <v>242.22</v>
      </c>
      <c r="M13904">
        <v>0</v>
      </c>
      <c r="N13904" t="s">
        <v>37</v>
      </c>
      <c r="O13904">
        <v>20230718</v>
      </c>
    </row>
    <row r="13905" spans="1:15" x14ac:dyDescent="0.25">
      <c r="A13905" t="s">
        <v>6033</v>
      </c>
      <c r="B13905" t="s">
        <v>6034</v>
      </c>
      <c r="C13905">
        <v>1600001730</v>
      </c>
      <c r="D13905">
        <v>20230401</v>
      </c>
      <c r="E13905">
        <v>40100000</v>
      </c>
      <c r="F13905" t="s">
        <v>55</v>
      </c>
      <c r="G13905" t="s">
        <v>2975</v>
      </c>
      <c r="H13905" t="s">
        <v>2976</v>
      </c>
      <c r="I13905" t="s">
        <v>2977</v>
      </c>
      <c r="J13905">
        <v>20230401</v>
      </c>
      <c r="K13905" t="s">
        <v>2978</v>
      </c>
      <c r="L13905">
        <v>0</v>
      </c>
      <c r="M13905">
        <v>294</v>
      </c>
      <c r="N13905" t="s">
        <v>54</v>
      </c>
      <c r="O13905">
        <v>20230511</v>
      </c>
    </row>
    <row r="13906" spans="1:15" x14ac:dyDescent="0.25">
      <c r="A13906" t="s">
        <v>6033</v>
      </c>
      <c r="B13906" t="s">
        <v>6034</v>
      </c>
      <c r="C13906">
        <v>1600008252</v>
      </c>
      <c r="D13906">
        <v>20230904</v>
      </c>
      <c r="E13906">
        <v>61350000</v>
      </c>
      <c r="F13906" t="s">
        <v>6059</v>
      </c>
      <c r="I13906" t="s">
        <v>7670</v>
      </c>
      <c r="J13906">
        <v>20230904</v>
      </c>
      <c r="K13906" t="s">
        <v>1267</v>
      </c>
      <c r="L13906">
        <v>1340.5</v>
      </c>
      <c r="M13906">
        <v>0</v>
      </c>
    </row>
    <row r="13907" spans="1:15" x14ac:dyDescent="0.25">
      <c r="A13907" t="s">
        <v>6033</v>
      </c>
      <c r="B13907" t="s">
        <v>6034</v>
      </c>
      <c r="C13907">
        <v>1600001113</v>
      </c>
      <c r="D13907">
        <v>20230514</v>
      </c>
      <c r="E13907">
        <v>44561005</v>
      </c>
      <c r="F13907" t="s">
        <v>59</v>
      </c>
      <c r="I13907">
        <v>105230069</v>
      </c>
      <c r="J13907">
        <v>20230514</v>
      </c>
      <c r="K13907" t="s">
        <v>1001</v>
      </c>
      <c r="L13907">
        <v>95.86</v>
      </c>
      <c r="M13907">
        <v>0</v>
      </c>
      <c r="N13907" t="s">
        <v>83</v>
      </c>
      <c r="O13907">
        <v>20230622</v>
      </c>
    </row>
    <row r="13908" spans="1:15" x14ac:dyDescent="0.25">
      <c r="A13908" t="s">
        <v>6033</v>
      </c>
      <c r="B13908" t="s">
        <v>6034</v>
      </c>
      <c r="C13908">
        <v>1600002167</v>
      </c>
      <c r="D13908">
        <v>20230510</v>
      </c>
      <c r="E13908">
        <v>62570000</v>
      </c>
      <c r="F13908" t="s">
        <v>6109</v>
      </c>
      <c r="I13908" t="s">
        <v>8230</v>
      </c>
      <c r="J13908">
        <v>20230510</v>
      </c>
      <c r="K13908" t="s">
        <v>8231</v>
      </c>
      <c r="L13908">
        <v>22.95</v>
      </c>
      <c r="M13908">
        <v>0</v>
      </c>
    </row>
    <row r="13909" spans="1:15" x14ac:dyDescent="0.25">
      <c r="A13909" t="s">
        <v>6033</v>
      </c>
      <c r="B13909" t="s">
        <v>6034</v>
      </c>
      <c r="C13909">
        <v>1600003140</v>
      </c>
      <c r="D13909">
        <v>20230601</v>
      </c>
      <c r="E13909">
        <v>40100000</v>
      </c>
      <c r="F13909" t="s">
        <v>55</v>
      </c>
      <c r="G13909" t="s">
        <v>719</v>
      </c>
      <c r="H13909" t="s">
        <v>720</v>
      </c>
      <c r="I13909" t="s">
        <v>8573</v>
      </c>
      <c r="J13909">
        <v>20230601</v>
      </c>
      <c r="K13909" t="s">
        <v>6163</v>
      </c>
      <c r="L13909">
        <v>0</v>
      </c>
      <c r="M13909">
        <v>483.6</v>
      </c>
      <c r="N13909" t="s">
        <v>794</v>
      </c>
      <c r="O13909">
        <v>20230808</v>
      </c>
    </row>
    <row r="13910" spans="1:15" x14ac:dyDescent="0.25">
      <c r="A13910" t="s">
        <v>6033</v>
      </c>
      <c r="B13910" t="s">
        <v>6034</v>
      </c>
      <c r="C13910">
        <v>1600009539</v>
      </c>
      <c r="D13910">
        <v>20230922</v>
      </c>
      <c r="E13910">
        <v>40100000</v>
      </c>
      <c r="F13910" t="s">
        <v>55</v>
      </c>
      <c r="G13910" t="s">
        <v>157</v>
      </c>
      <c r="H13910" t="s">
        <v>158</v>
      </c>
      <c r="I13910">
        <v>428533</v>
      </c>
      <c r="J13910">
        <v>20230922</v>
      </c>
      <c r="K13910" t="s">
        <v>8348</v>
      </c>
      <c r="L13910">
        <v>0</v>
      </c>
      <c r="M13910">
        <v>1149.24</v>
      </c>
      <c r="N13910" t="s">
        <v>577</v>
      </c>
      <c r="O13910">
        <v>20231102</v>
      </c>
    </row>
    <row r="13911" spans="1:15" x14ac:dyDescent="0.25">
      <c r="A13911" t="s">
        <v>6033</v>
      </c>
      <c r="B13911" t="s">
        <v>6034</v>
      </c>
      <c r="C13911">
        <v>1600000432</v>
      </c>
      <c r="D13911">
        <v>20230413</v>
      </c>
      <c r="E13911">
        <v>61550001</v>
      </c>
      <c r="F13911" t="s">
        <v>6100</v>
      </c>
      <c r="I13911">
        <v>344288</v>
      </c>
      <c r="J13911">
        <v>20230413</v>
      </c>
      <c r="K13911" t="s">
        <v>8574</v>
      </c>
      <c r="L13911">
        <v>360</v>
      </c>
      <c r="M13911">
        <v>0</v>
      </c>
    </row>
    <row r="13912" spans="1:15" x14ac:dyDescent="0.25">
      <c r="A13912" t="s">
        <v>6033</v>
      </c>
      <c r="B13912" t="s">
        <v>6034</v>
      </c>
      <c r="C13912">
        <v>1600011192</v>
      </c>
      <c r="D13912">
        <v>20231020</v>
      </c>
      <c r="E13912">
        <v>60630000</v>
      </c>
      <c r="F13912" t="s">
        <v>6042</v>
      </c>
      <c r="I13912">
        <v>110230155</v>
      </c>
      <c r="J13912">
        <v>20231020</v>
      </c>
      <c r="K13912" t="s">
        <v>8575</v>
      </c>
      <c r="L13912">
        <v>2.4900000000000002</v>
      </c>
      <c r="M13912">
        <v>0</v>
      </c>
    </row>
    <row r="13913" spans="1:15" x14ac:dyDescent="0.25">
      <c r="A13913" t="s">
        <v>6033</v>
      </c>
      <c r="B13913" t="s">
        <v>6034</v>
      </c>
      <c r="C13913">
        <v>1600011867</v>
      </c>
      <c r="D13913">
        <v>20231031</v>
      </c>
      <c r="E13913">
        <v>62110000</v>
      </c>
      <c r="F13913" t="s">
        <v>6098</v>
      </c>
      <c r="I13913">
        <v>6028539</v>
      </c>
      <c r="J13913">
        <v>20231031</v>
      </c>
      <c r="K13913" t="s">
        <v>8290</v>
      </c>
      <c r="L13913">
        <v>625.07000000000005</v>
      </c>
      <c r="M13913">
        <v>0</v>
      </c>
    </row>
    <row r="13914" spans="1:15" x14ac:dyDescent="0.25">
      <c r="A13914" t="s">
        <v>6033</v>
      </c>
      <c r="B13914" t="s">
        <v>6034</v>
      </c>
      <c r="C13914">
        <v>1600010837</v>
      </c>
      <c r="D13914">
        <v>20230930</v>
      </c>
      <c r="E13914">
        <v>40100000</v>
      </c>
      <c r="F13914" t="s">
        <v>55</v>
      </c>
      <c r="G13914" t="s">
        <v>1590</v>
      </c>
      <c r="H13914" t="s">
        <v>1591</v>
      </c>
      <c r="I13914">
        <v>6028306</v>
      </c>
      <c r="J13914">
        <v>20230930</v>
      </c>
      <c r="K13914" t="s">
        <v>8378</v>
      </c>
      <c r="L13914">
        <v>0</v>
      </c>
      <c r="M13914">
        <v>1346.58</v>
      </c>
      <c r="N13914" t="s">
        <v>136</v>
      </c>
      <c r="O13914">
        <v>20231110</v>
      </c>
    </row>
    <row r="13915" spans="1:15" x14ac:dyDescent="0.25">
      <c r="A13915" t="s">
        <v>6033</v>
      </c>
      <c r="B13915" t="s">
        <v>6034</v>
      </c>
      <c r="C13915">
        <v>1600007133</v>
      </c>
      <c r="D13915">
        <v>20230701</v>
      </c>
      <c r="E13915">
        <v>61350001</v>
      </c>
      <c r="F13915" t="s">
        <v>6078</v>
      </c>
      <c r="I13915" t="s">
        <v>6380</v>
      </c>
      <c r="J13915">
        <v>20230701</v>
      </c>
      <c r="K13915" t="s">
        <v>6674</v>
      </c>
      <c r="L13915">
        <v>1175</v>
      </c>
      <c r="M13915">
        <v>0</v>
      </c>
    </row>
    <row r="13916" spans="1:15" x14ac:dyDescent="0.25">
      <c r="A13916" t="s">
        <v>6033</v>
      </c>
      <c r="B13916" t="s">
        <v>6034</v>
      </c>
      <c r="C13916">
        <v>1600009905</v>
      </c>
      <c r="D13916">
        <v>20230930</v>
      </c>
      <c r="E13916">
        <v>61550006</v>
      </c>
      <c r="F13916" t="s">
        <v>6064</v>
      </c>
      <c r="I13916" t="s">
        <v>1114</v>
      </c>
      <c r="J13916">
        <v>20230930</v>
      </c>
      <c r="K13916" t="s">
        <v>8576</v>
      </c>
      <c r="L13916">
        <v>66.67</v>
      </c>
      <c r="M13916">
        <v>0</v>
      </c>
    </row>
    <row r="13917" spans="1:15" x14ac:dyDescent="0.25">
      <c r="A13917" t="s">
        <v>6033</v>
      </c>
      <c r="B13917" t="s">
        <v>6034</v>
      </c>
      <c r="C13917">
        <v>1600006832</v>
      </c>
      <c r="D13917">
        <v>20230806</v>
      </c>
      <c r="E13917">
        <v>44561005</v>
      </c>
      <c r="F13917" t="s">
        <v>59</v>
      </c>
      <c r="I13917">
        <v>108230087</v>
      </c>
      <c r="J13917">
        <v>20230806</v>
      </c>
      <c r="K13917" t="s">
        <v>1948</v>
      </c>
      <c r="L13917">
        <v>98.51</v>
      </c>
      <c r="M13917">
        <v>0</v>
      </c>
      <c r="N13917" t="s">
        <v>117</v>
      </c>
      <c r="O13917">
        <v>20230921</v>
      </c>
    </row>
    <row r="13918" spans="1:15" x14ac:dyDescent="0.25">
      <c r="A13918" t="s">
        <v>6033</v>
      </c>
      <c r="B13918" t="s">
        <v>6034</v>
      </c>
      <c r="C13918">
        <v>1600005484</v>
      </c>
      <c r="D13918">
        <v>20230910</v>
      </c>
      <c r="E13918">
        <v>44561005</v>
      </c>
      <c r="F13918" t="s">
        <v>59</v>
      </c>
      <c r="I13918">
        <v>203309</v>
      </c>
      <c r="J13918">
        <v>20230910</v>
      </c>
      <c r="K13918" t="s">
        <v>8515</v>
      </c>
      <c r="L13918">
        <v>600</v>
      </c>
      <c r="M13918">
        <v>0</v>
      </c>
      <c r="N13918" t="s">
        <v>34</v>
      </c>
      <c r="O13918">
        <v>20231024</v>
      </c>
    </row>
    <row r="13919" spans="1:15" x14ac:dyDescent="0.25">
      <c r="A13919" t="s">
        <v>6033</v>
      </c>
      <c r="B13919" t="s">
        <v>6034</v>
      </c>
      <c r="C13919">
        <v>1600006835</v>
      </c>
      <c r="D13919">
        <v>20230813</v>
      </c>
      <c r="E13919">
        <v>40100000</v>
      </c>
      <c r="F13919" t="s">
        <v>55</v>
      </c>
      <c r="G13919" t="s">
        <v>144</v>
      </c>
      <c r="H13919" t="s">
        <v>145</v>
      </c>
      <c r="I13919">
        <v>108230090</v>
      </c>
      <c r="J13919">
        <v>20230813</v>
      </c>
      <c r="K13919" t="s">
        <v>1441</v>
      </c>
      <c r="L13919">
        <v>0</v>
      </c>
      <c r="M13919">
        <v>583.48</v>
      </c>
      <c r="N13919" t="s">
        <v>4078</v>
      </c>
      <c r="O13919">
        <v>20230816</v>
      </c>
    </row>
    <row r="13920" spans="1:15" x14ac:dyDescent="0.25">
      <c r="A13920" t="s">
        <v>6033</v>
      </c>
      <c r="B13920" t="s">
        <v>6034</v>
      </c>
      <c r="C13920">
        <v>1600000091</v>
      </c>
      <c r="D13920">
        <v>20230401</v>
      </c>
      <c r="E13920">
        <v>40100000</v>
      </c>
      <c r="F13920" t="s">
        <v>55</v>
      </c>
      <c r="G13920" t="s">
        <v>408</v>
      </c>
      <c r="H13920" t="s">
        <v>409</v>
      </c>
      <c r="I13920" t="s">
        <v>8158</v>
      </c>
      <c r="J13920">
        <v>20230401</v>
      </c>
      <c r="K13920" t="s">
        <v>536</v>
      </c>
      <c r="L13920">
        <v>0</v>
      </c>
      <c r="M13920">
        <v>1902</v>
      </c>
      <c r="N13920" t="s">
        <v>34</v>
      </c>
      <c r="O13920">
        <v>20230406</v>
      </c>
    </row>
    <row r="13921" spans="1:15" x14ac:dyDescent="0.25">
      <c r="A13921" t="s">
        <v>6033</v>
      </c>
      <c r="B13921" t="s">
        <v>6034</v>
      </c>
      <c r="C13921">
        <v>1600007176</v>
      </c>
      <c r="D13921">
        <v>20230701</v>
      </c>
      <c r="E13921">
        <v>61350000</v>
      </c>
      <c r="F13921" t="s">
        <v>6059</v>
      </c>
      <c r="I13921" t="s">
        <v>8252</v>
      </c>
      <c r="J13921">
        <v>20230701</v>
      </c>
      <c r="K13921" t="s">
        <v>7289</v>
      </c>
      <c r="L13921">
        <v>1175</v>
      </c>
      <c r="M13921">
        <v>0</v>
      </c>
    </row>
    <row r="13922" spans="1:15" x14ac:dyDescent="0.25">
      <c r="A13922" t="s">
        <v>6033</v>
      </c>
      <c r="B13922" t="s">
        <v>6034</v>
      </c>
      <c r="C13922">
        <v>1600005063</v>
      </c>
      <c r="D13922">
        <v>20230712</v>
      </c>
      <c r="E13922">
        <v>40100000</v>
      </c>
      <c r="F13922" t="s">
        <v>55</v>
      </c>
      <c r="G13922" t="s">
        <v>321</v>
      </c>
      <c r="H13922" t="s">
        <v>322</v>
      </c>
      <c r="I13922">
        <v>107230056</v>
      </c>
      <c r="J13922">
        <v>20230712</v>
      </c>
      <c r="K13922" t="s">
        <v>706</v>
      </c>
      <c r="L13922">
        <v>0</v>
      </c>
      <c r="M13922">
        <v>1833.74</v>
      </c>
      <c r="N13922" t="s">
        <v>2020</v>
      </c>
      <c r="O13922">
        <v>20230713</v>
      </c>
    </row>
    <row r="13923" spans="1:15" x14ac:dyDescent="0.25">
      <c r="A13923" t="s">
        <v>6033</v>
      </c>
      <c r="B13923" t="s">
        <v>6034</v>
      </c>
      <c r="C13923">
        <v>1600007164</v>
      </c>
      <c r="D13923">
        <v>20230701</v>
      </c>
      <c r="E13923">
        <v>61350000</v>
      </c>
      <c r="F13923" t="s">
        <v>6059</v>
      </c>
      <c r="I13923" t="s">
        <v>8577</v>
      </c>
      <c r="J13923">
        <v>20230701</v>
      </c>
      <c r="K13923" t="s">
        <v>6631</v>
      </c>
      <c r="L13923">
        <v>1175</v>
      </c>
      <c r="M13923">
        <v>0</v>
      </c>
    </row>
    <row r="13924" spans="1:15" x14ac:dyDescent="0.25">
      <c r="A13924" t="s">
        <v>6033</v>
      </c>
      <c r="B13924" t="s">
        <v>6034</v>
      </c>
      <c r="C13924">
        <v>1600002332</v>
      </c>
      <c r="D13924">
        <v>20230601</v>
      </c>
      <c r="E13924">
        <v>40100000</v>
      </c>
      <c r="F13924" t="s">
        <v>55</v>
      </c>
      <c r="G13924" t="s">
        <v>997</v>
      </c>
      <c r="H13924" t="s">
        <v>998</v>
      </c>
      <c r="I13924" t="s">
        <v>357</v>
      </c>
      <c r="J13924">
        <v>20230601</v>
      </c>
      <c r="K13924" t="s">
        <v>358</v>
      </c>
      <c r="L13924">
        <v>0</v>
      </c>
      <c r="M13924">
        <v>44.4</v>
      </c>
      <c r="N13924" t="s">
        <v>37</v>
      </c>
      <c r="O13924">
        <v>20230616</v>
      </c>
    </row>
    <row r="13925" spans="1:15" x14ac:dyDescent="0.25">
      <c r="A13925" t="s">
        <v>6033</v>
      </c>
      <c r="B13925" t="s">
        <v>6034</v>
      </c>
      <c r="C13925">
        <v>1600001080</v>
      </c>
      <c r="D13925">
        <v>20230501</v>
      </c>
      <c r="E13925">
        <v>44561005</v>
      </c>
      <c r="F13925" t="s">
        <v>59</v>
      </c>
      <c r="I13925">
        <v>105230036</v>
      </c>
      <c r="J13925">
        <v>20230501</v>
      </c>
      <c r="K13925" t="s">
        <v>800</v>
      </c>
      <c r="L13925">
        <v>267.05</v>
      </c>
      <c r="M13925">
        <v>0</v>
      </c>
      <c r="N13925" t="s">
        <v>83</v>
      </c>
      <c r="O13925">
        <v>20230622</v>
      </c>
    </row>
    <row r="13926" spans="1:15" x14ac:dyDescent="0.25">
      <c r="A13926" t="s">
        <v>6033</v>
      </c>
      <c r="B13926" t="s">
        <v>6034</v>
      </c>
      <c r="C13926">
        <v>1600010326</v>
      </c>
      <c r="D13926">
        <v>20230930</v>
      </c>
      <c r="E13926">
        <v>61320000</v>
      </c>
      <c r="F13926" t="s">
        <v>6173</v>
      </c>
      <c r="I13926" t="s">
        <v>4601</v>
      </c>
      <c r="J13926">
        <v>20230930</v>
      </c>
      <c r="K13926" t="s">
        <v>4602</v>
      </c>
      <c r="L13926">
        <v>300</v>
      </c>
      <c r="M13926">
        <v>0</v>
      </c>
    </row>
    <row r="13927" spans="1:15" x14ac:dyDescent="0.25">
      <c r="A13927" t="s">
        <v>6033</v>
      </c>
      <c r="B13927" t="s">
        <v>6034</v>
      </c>
      <c r="C13927">
        <v>1600002920</v>
      </c>
      <c r="D13927">
        <v>20230526</v>
      </c>
      <c r="E13927">
        <v>40100000</v>
      </c>
      <c r="F13927" t="s">
        <v>55</v>
      </c>
      <c r="G13927" t="s">
        <v>3692</v>
      </c>
      <c r="H13927" t="s">
        <v>3693</v>
      </c>
      <c r="I13927">
        <v>2302369</v>
      </c>
      <c r="J13927">
        <v>20230526</v>
      </c>
      <c r="K13927" t="s">
        <v>3694</v>
      </c>
      <c r="L13927">
        <v>0</v>
      </c>
      <c r="M13927">
        <v>756</v>
      </c>
      <c r="N13927" t="s">
        <v>83</v>
      </c>
      <c r="O13927">
        <v>20230731</v>
      </c>
    </row>
    <row r="13928" spans="1:15" x14ac:dyDescent="0.25">
      <c r="A13928" t="s">
        <v>6033</v>
      </c>
      <c r="B13928" t="s">
        <v>6034</v>
      </c>
      <c r="C13928">
        <v>1600011866</v>
      </c>
      <c r="D13928">
        <v>20231031</v>
      </c>
      <c r="E13928">
        <v>40100000</v>
      </c>
      <c r="F13928" t="s">
        <v>55</v>
      </c>
      <c r="G13928" t="s">
        <v>1590</v>
      </c>
      <c r="H13928" t="s">
        <v>1591</v>
      </c>
      <c r="I13928">
        <v>6028538</v>
      </c>
      <c r="J13928">
        <v>20231031</v>
      </c>
      <c r="K13928" t="s">
        <v>7371</v>
      </c>
      <c r="L13928">
        <v>0</v>
      </c>
      <c r="M13928">
        <v>3438.68</v>
      </c>
      <c r="N13928" t="s">
        <v>29</v>
      </c>
      <c r="O13928">
        <v>20231121</v>
      </c>
    </row>
    <row r="13929" spans="1:15" x14ac:dyDescent="0.25">
      <c r="A13929" t="s">
        <v>6033</v>
      </c>
      <c r="B13929" t="s">
        <v>6034</v>
      </c>
      <c r="C13929">
        <v>1600003273</v>
      </c>
      <c r="D13929">
        <v>20230607</v>
      </c>
      <c r="E13929">
        <v>44561005</v>
      </c>
      <c r="F13929" t="s">
        <v>59</v>
      </c>
      <c r="I13929">
        <v>106230107</v>
      </c>
      <c r="J13929">
        <v>20230607</v>
      </c>
      <c r="K13929" t="s">
        <v>259</v>
      </c>
      <c r="L13929">
        <v>96.92</v>
      </c>
      <c r="M13929">
        <v>0</v>
      </c>
      <c r="N13929" t="s">
        <v>37</v>
      </c>
      <c r="O13929">
        <v>20230718</v>
      </c>
    </row>
    <row r="13930" spans="1:15" x14ac:dyDescent="0.25">
      <c r="A13930" t="s">
        <v>6033</v>
      </c>
      <c r="B13930" t="s">
        <v>6034</v>
      </c>
      <c r="C13930">
        <v>1600005028</v>
      </c>
      <c r="D13930">
        <v>20230712</v>
      </c>
      <c r="E13930">
        <v>40100000</v>
      </c>
      <c r="F13930" t="s">
        <v>55</v>
      </c>
      <c r="G13930" t="s">
        <v>767</v>
      </c>
      <c r="H13930" t="s">
        <v>768</v>
      </c>
      <c r="I13930">
        <v>107230021</v>
      </c>
      <c r="J13930">
        <v>20230712</v>
      </c>
      <c r="K13930" t="s">
        <v>404</v>
      </c>
      <c r="L13930">
        <v>0</v>
      </c>
      <c r="M13930">
        <v>2739.46</v>
      </c>
      <c r="N13930" t="s">
        <v>446</v>
      </c>
      <c r="O13930">
        <v>20230713</v>
      </c>
    </row>
    <row r="13931" spans="1:15" x14ac:dyDescent="0.25">
      <c r="A13931" t="s">
        <v>6033</v>
      </c>
      <c r="B13931" t="s">
        <v>6034</v>
      </c>
      <c r="C13931">
        <v>1600001046</v>
      </c>
      <c r="D13931">
        <v>20230528</v>
      </c>
      <c r="E13931">
        <v>44561005</v>
      </c>
      <c r="F13931" t="s">
        <v>59</v>
      </c>
      <c r="I13931">
        <v>105230002</v>
      </c>
      <c r="J13931">
        <v>20230528</v>
      </c>
      <c r="K13931" t="s">
        <v>1932</v>
      </c>
      <c r="L13931">
        <v>279.98</v>
      </c>
      <c r="M13931">
        <v>0</v>
      </c>
      <c r="N13931" t="s">
        <v>83</v>
      </c>
      <c r="O13931">
        <v>20230622</v>
      </c>
    </row>
    <row r="13932" spans="1:15" x14ac:dyDescent="0.25">
      <c r="A13932" t="s">
        <v>6033</v>
      </c>
      <c r="B13932" t="s">
        <v>6034</v>
      </c>
      <c r="C13932">
        <v>1600009944</v>
      </c>
      <c r="D13932">
        <v>20231002</v>
      </c>
      <c r="E13932">
        <v>62780000</v>
      </c>
      <c r="F13932" t="s">
        <v>6150</v>
      </c>
      <c r="I13932">
        <v>110230006</v>
      </c>
      <c r="J13932">
        <v>20231002</v>
      </c>
      <c r="K13932" t="s">
        <v>2894</v>
      </c>
      <c r="L13932">
        <v>11.25</v>
      </c>
      <c r="M13932">
        <v>0</v>
      </c>
    </row>
    <row r="13933" spans="1:15" x14ac:dyDescent="0.25">
      <c r="A13933" t="s">
        <v>6033</v>
      </c>
      <c r="B13933" t="s">
        <v>6034</v>
      </c>
      <c r="C13933">
        <v>1600010217</v>
      </c>
      <c r="D13933">
        <v>20230923</v>
      </c>
      <c r="E13933">
        <v>40100000</v>
      </c>
      <c r="F13933" t="s">
        <v>55</v>
      </c>
      <c r="G13933" t="s">
        <v>139</v>
      </c>
      <c r="H13933" t="s">
        <v>140</v>
      </c>
      <c r="I13933">
        <v>109230299</v>
      </c>
      <c r="J13933">
        <v>20230923</v>
      </c>
      <c r="K13933" t="s">
        <v>8439</v>
      </c>
      <c r="L13933">
        <v>0</v>
      </c>
      <c r="M13933">
        <v>5.5</v>
      </c>
      <c r="N13933" t="s">
        <v>142</v>
      </c>
      <c r="O13933">
        <v>20231005</v>
      </c>
    </row>
    <row r="13934" spans="1:15" x14ac:dyDescent="0.25">
      <c r="A13934" t="s">
        <v>6033</v>
      </c>
      <c r="B13934" t="s">
        <v>6034</v>
      </c>
      <c r="C13934">
        <v>1600004973</v>
      </c>
      <c r="D13934">
        <v>20230629</v>
      </c>
      <c r="E13934">
        <v>61100000</v>
      </c>
      <c r="F13934" t="s">
        <v>6120</v>
      </c>
      <c r="I13934" t="s">
        <v>8052</v>
      </c>
      <c r="J13934">
        <v>20230629</v>
      </c>
      <c r="K13934" t="s">
        <v>8053</v>
      </c>
      <c r="L13934">
        <v>550</v>
      </c>
      <c r="M13934">
        <v>0</v>
      </c>
    </row>
    <row r="13935" spans="1:15" x14ac:dyDescent="0.25">
      <c r="A13935" t="s">
        <v>6033</v>
      </c>
      <c r="B13935" t="s">
        <v>6034</v>
      </c>
      <c r="C13935">
        <v>1600008763</v>
      </c>
      <c r="D13935">
        <v>20230904</v>
      </c>
      <c r="E13935">
        <v>44561005</v>
      </c>
      <c r="F13935" t="s">
        <v>59</v>
      </c>
      <c r="I13935">
        <v>124580</v>
      </c>
      <c r="J13935">
        <v>20230904</v>
      </c>
      <c r="K13935" t="s">
        <v>7718</v>
      </c>
      <c r="L13935">
        <v>264.81</v>
      </c>
      <c r="M13935">
        <v>0</v>
      </c>
    </row>
    <row r="13936" spans="1:15" x14ac:dyDescent="0.25">
      <c r="A13936" t="s">
        <v>6033</v>
      </c>
      <c r="B13936" t="s">
        <v>6034</v>
      </c>
      <c r="C13936">
        <v>1600006641</v>
      </c>
      <c r="D13936">
        <v>20230727</v>
      </c>
      <c r="E13936">
        <v>61550001</v>
      </c>
      <c r="F13936" t="s">
        <v>6100</v>
      </c>
      <c r="I13936" t="s">
        <v>4149</v>
      </c>
      <c r="J13936">
        <v>20230727</v>
      </c>
      <c r="K13936" t="s">
        <v>4150</v>
      </c>
      <c r="L13936">
        <v>267.08</v>
      </c>
      <c r="M13936">
        <v>0</v>
      </c>
    </row>
    <row r="13937" spans="1:15" x14ac:dyDescent="0.25">
      <c r="A13937" t="s">
        <v>6033</v>
      </c>
      <c r="B13937" t="s">
        <v>6034</v>
      </c>
      <c r="C13937">
        <v>1600005479</v>
      </c>
      <c r="D13937">
        <v>20230712</v>
      </c>
      <c r="E13937">
        <v>44561005</v>
      </c>
      <c r="F13937" t="s">
        <v>59</v>
      </c>
      <c r="I13937">
        <v>23078737</v>
      </c>
      <c r="J13937">
        <v>20230712</v>
      </c>
      <c r="K13937" t="s">
        <v>4139</v>
      </c>
      <c r="L13937">
        <v>176.08</v>
      </c>
      <c r="M13937">
        <v>0</v>
      </c>
      <c r="N13937" t="s">
        <v>117</v>
      </c>
      <c r="O13937">
        <v>20230921</v>
      </c>
    </row>
    <row r="13938" spans="1:15" x14ac:dyDescent="0.25">
      <c r="A13938" t="s">
        <v>6033</v>
      </c>
      <c r="B13938" t="s">
        <v>6034</v>
      </c>
      <c r="C13938">
        <v>1600001430</v>
      </c>
      <c r="D13938">
        <v>20230430</v>
      </c>
      <c r="E13938">
        <v>44561005</v>
      </c>
      <c r="F13938" t="s">
        <v>59</v>
      </c>
      <c r="I13938">
        <v>104230242</v>
      </c>
      <c r="J13938">
        <v>20230430</v>
      </c>
      <c r="K13938" t="s">
        <v>6143</v>
      </c>
      <c r="L13938">
        <v>20.84</v>
      </c>
      <c r="M13938">
        <v>0</v>
      </c>
      <c r="N13938" t="s">
        <v>54</v>
      </c>
      <c r="O13938">
        <v>20230522</v>
      </c>
    </row>
    <row r="13939" spans="1:15" x14ac:dyDescent="0.25">
      <c r="A13939" t="s">
        <v>6033</v>
      </c>
      <c r="B13939" t="s">
        <v>6034</v>
      </c>
      <c r="C13939">
        <v>1600002955</v>
      </c>
      <c r="D13939">
        <v>20230525</v>
      </c>
      <c r="E13939">
        <v>40100000</v>
      </c>
      <c r="F13939" t="s">
        <v>55</v>
      </c>
      <c r="G13939" t="s">
        <v>386</v>
      </c>
      <c r="H13939" t="s">
        <v>387</v>
      </c>
      <c r="I13939">
        <v>105230202</v>
      </c>
      <c r="J13939">
        <v>20230525</v>
      </c>
      <c r="K13939" t="s">
        <v>2803</v>
      </c>
      <c r="L13939">
        <v>57.35</v>
      </c>
      <c r="M13939">
        <v>0</v>
      </c>
      <c r="N13939" t="s">
        <v>27</v>
      </c>
      <c r="O13939">
        <v>20230530</v>
      </c>
    </row>
    <row r="13940" spans="1:15" x14ac:dyDescent="0.25">
      <c r="A13940" t="s">
        <v>6033</v>
      </c>
      <c r="B13940" t="s">
        <v>6034</v>
      </c>
      <c r="C13940">
        <v>1600001019</v>
      </c>
      <c r="D13940">
        <v>20230504</v>
      </c>
      <c r="E13940">
        <v>61350000</v>
      </c>
      <c r="F13940" t="s">
        <v>6059</v>
      </c>
      <c r="I13940" t="s">
        <v>8578</v>
      </c>
      <c r="J13940">
        <v>20230504</v>
      </c>
      <c r="K13940" t="s">
        <v>1267</v>
      </c>
      <c r="L13940">
        <v>1340.5</v>
      </c>
      <c r="M13940">
        <v>0</v>
      </c>
    </row>
    <row r="13941" spans="1:15" x14ac:dyDescent="0.25">
      <c r="A13941" t="s">
        <v>6033</v>
      </c>
      <c r="B13941" t="s">
        <v>6034</v>
      </c>
      <c r="C13941">
        <v>1600006783</v>
      </c>
      <c r="D13941">
        <v>20230809</v>
      </c>
      <c r="E13941">
        <v>61220000</v>
      </c>
      <c r="F13941" t="s">
        <v>6117</v>
      </c>
      <c r="I13941">
        <v>108230038</v>
      </c>
      <c r="J13941">
        <v>20230809</v>
      </c>
      <c r="K13941" t="s">
        <v>1401</v>
      </c>
      <c r="L13941">
        <v>400.74</v>
      </c>
      <c r="M13941">
        <v>0</v>
      </c>
    </row>
    <row r="13942" spans="1:15" x14ac:dyDescent="0.25">
      <c r="A13942" t="s">
        <v>6033</v>
      </c>
      <c r="B13942" t="s">
        <v>6034</v>
      </c>
      <c r="C13942">
        <v>1600000120</v>
      </c>
      <c r="D13942">
        <v>20230407</v>
      </c>
      <c r="E13942">
        <v>61220000</v>
      </c>
      <c r="F13942" t="s">
        <v>6117</v>
      </c>
      <c r="I13942">
        <v>104230015</v>
      </c>
      <c r="J13942">
        <v>20230407</v>
      </c>
      <c r="K13942" t="s">
        <v>259</v>
      </c>
      <c r="L13942">
        <v>484.6</v>
      </c>
      <c r="M13942">
        <v>0</v>
      </c>
    </row>
    <row r="13943" spans="1:15" x14ac:dyDescent="0.25">
      <c r="A13943" t="s">
        <v>6033</v>
      </c>
      <c r="B13943" t="s">
        <v>6034</v>
      </c>
      <c r="C13943">
        <v>1600005226</v>
      </c>
      <c r="D13943">
        <v>20230630</v>
      </c>
      <c r="E13943">
        <v>40100000</v>
      </c>
      <c r="F13943" t="s">
        <v>55</v>
      </c>
      <c r="G13943" t="s">
        <v>443</v>
      </c>
      <c r="H13943" t="s">
        <v>444</v>
      </c>
      <c r="I13943">
        <v>1628021</v>
      </c>
      <c r="J13943">
        <v>20230630</v>
      </c>
      <c r="K13943" t="s">
        <v>8568</v>
      </c>
      <c r="L13943">
        <v>0</v>
      </c>
      <c r="M13943">
        <v>-22.37</v>
      </c>
      <c r="N13943" t="s">
        <v>117</v>
      </c>
      <c r="O13943">
        <v>20230707</v>
      </c>
    </row>
    <row r="13944" spans="1:15" x14ac:dyDescent="0.25">
      <c r="A13944" t="s">
        <v>6033</v>
      </c>
      <c r="B13944" t="s">
        <v>6034</v>
      </c>
      <c r="C13944">
        <v>1600008291</v>
      </c>
      <c r="D13944">
        <v>20230910</v>
      </c>
      <c r="E13944">
        <v>40100000</v>
      </c>
      <c r="F13944" t="s">
        <v>55</v>
      </c>
      <c r="G13944" t="s">
        <v>2419</v>
      </c>
      <c r="H13944" t="s">
        <v>2420</v>
      </c>
      <c r="I13944" t="s">
        <v>8510</v>
      </c>
      <c r="J13944">
        <v>20230910</v>
      </c>
      <c r="K13944" t="s">
        <v>662</v>
      </c>
      <c r="L13944">
        <v>0</v>
      </c>
      <c r="M13944">
        <v>1860</v>
      </c>
      <c r="N13944" t="s">
        <v>117</v>
      </c>
      <c r="O13944">
        <v>20231031</v>
      </c>
    </row>
    <row r="13945" spans="1:15" x14ac:dyDescent="0.25">
      <c r="A13945" t="s">
        <v>6033</v>
      </c>
      <c r="B13945" t="s">
        <v>6034</v>
      </c>
      <c r="C13945">
        <v>1600005159</v>
      </c>
      <c r="D13945">
        <v>20230702</v>
      </c>
      <c r="E13945">
        <v>44561005</v>
      </c>
      <c r="F13945" t="s">
        <v>59</v>
      </c>
      <c r="I13945" t="s">
        <v>7430</v>
      </c>
      <c r="J13945">
        <v>20230702</v>
      </c>
      <c r="K13945" t="s">
        <v>1284</v>
      </c>
      <c r="L13945">
        <v>600</v>
      </c>
      <c r="M13945">
        <v>0</v>
      </c>
      <c r="N13945" t="s">
        <v>80</v>
      </c>
      <c r="O13945">
        <v>20230821</v>
      </c>
    </row>
    <row r="13946" spans="1:15" x14ac:dyDescent="0.25">
      <c r="A13946" t="s">
        <v>6033</v>
      </c>
      <c r="B13946" t="s">
        <v>6034</v>
      </c>
      <c r="C13946">
        <v>1600008225</v>
      </c>
      <c r="D13946">
        <v>20230921</v>
      </c>
      <c r="E13946">
        <v>61220000</v>
      </c>
      <c r="F13946" t="s">
        <v>6117</v>
      </c>
      <c r="I13946">
        <v>109230088</v>
      </c>
      <c r="J13946">
        <v>20230921</v>
      </c>
      <c r="K13946" t="s">
        <v>345</v>
      </c>
      <c r="L13946">
        <v>429.99</v>
      </c>
      <c r="M13946">
        <v>0</v>
      </c>
    </row>
    <row r="13947" spans="1:15" x14ac:dyDescent="0.25">
      <c r="A13947" t="s">
        <v>6033</v>
      </c>
      <c r="B13947" t="s">
        <v>6034</v>
      </c>
      <c r="C13947">
        <v>1600005051</v>
      </c>
      <c r="D13947">
        <v>20230708</v>
      </c>
      <c r="E13947">
        <v>44561005</v>
      </c>
      <c r="F13947" t="s">
        <v>59</v>
      </c>
      <c r="I13947">
        <v>107230044</v>
      </c>
      <c r="J13947">
        <v>20230708</v>
      </c>
      <c r="K13947" t="s">
        <v>1028</v>
      </c>
      <c r="L13947">
        <v>97.68</v>
      </c>
      <c r="M13947">
        <v>0</v>
      </c>
      <c r="N13947" t="s">
        <v>80</v>
      </c>
      <c r="O13947">
        <v>20230821</v>
      </c>
    </row>
    <row r="13948" spans="1:15" x14ac:dyDescent="0.25">
      <c r="A13948" t="s">
        <v>6033</v>
      </c>
      <c r="B13948" t="s">
        <v>6034</v>
      </c>
      <c r="C13948">
        <v>1600000999</v>
      </c>
      <c r="D13948">
        <v>20230501</v>
      </c>
      <c r="E13948">
        <v>40100000</v>
      </c>
      <c r="F13948" t="s">
        <v>55</v>
      </c>
      <c r="G13948" t="s">
        <v>488</v>
      </c>
      <c r="H13948" t="s">
        <v>489</v>
      </c>
      <c r="I13948" t="s">
        <v>6417</v>
      </c>
      <c r="J13948">
        <v>20230501</v>
      </c>
      <c r="K13948" t="s">
        <v>3772</v>
      </c>
      <c r="L13948">
        <v>0</v>
      </c>
      <c r="M13948">
        <v>1584</v>
      </c>
      <c r="N13948" t="s">
        <v>27</v>
      </c>
      <c r="O13948">
        <v>20230523</v>
      </c>
    </row>
    <row r="13949" spans="1:15" x14ac:dyDescent="0.25">
      <c r="A13949" t="s">
        <v>6033</v>
      </c>
      <c r="B13949" t="s">
        <v>6034</v>
      </c>
      <c r="C13949">
        <v>1600007047</v>
      </c>
      <c r="D13949">
        <v>20230725</v>
      </c>
      <c r="E13949">
        <v>61550001</v>
      </c>
      <c r="F13949" t="s">
        <v>6100</v>
      </c>
      <c r="I13949">
        <v>20431599</v>
      </c>
      <c r="J13949">
        <v>20230725</v>
      </c>
      <c r="K13949" t="s">
        <v>2681</v>
      </c>
      <c r="L13949">
        <v>59.87</v>
      </c>
      <c r="M13949">
        <v>0</v>
      </c>
    </row>
    <row r="13950" spans="1:15" x14ac:dyDescent="0.25">
      <c r="A13950" t="s">
        <v>6033</v>
      </c>
      <c r="B13950" t="s">
        <v>6034</v>
      </c>
      <c r="C13950">
        <v>1600005485</v>
      </c>
      <c r="D13950">
        <v>20230711</v>
      </c>
      <c r="E13950">
        <v>40100000</v>
      </c>
      <c r="F13950" t="s">
        <v>55</v>
      </c>
      <c r="G13950" t="s">
        <v>3731</v>
      </c>
      <c r="H13950" t="s">
        <v>3732</v>
      </c>
      <c r="I13950">
        <v>230717</v>
      </c>
      <c r="J13950">
        <v>20230711</v>
      </c>
      <c r="K13950" t="s">
        <v>5812</v>
      </c>
      <c r="L13950">
        <v>0</v>
      </c>
      <c r="M13950">
        <v>157.32</v>
      </c>
      <c r="N13950" t="s">
        <v>117</v>
      </c>
      <c r="O13950">
        <v>20230908</v>
      </c>
    </row>
    <row r="13951" spans="1:15" x14ac:dyDescent="0.25">
      <c r="A13951" t="s">
        <v>6033</v>
      </c>
      <c r="B13951" t="s">
        <v>6034</v>
      </c>
      <c r="C13951">
        <v>1600006817</v>
      </c>
      <c r="D13951">
        <v>20230813</v>
      </c>
      <c r="E13951">
        <v>44561005</v>
      </c>
      <c r="F13951" t="s">
        <v>59</v>
      </c>
      <c r="I13951">
        <v>108230072</v>
      </c>
      <c r="J13951">
        <v>20230813</v>
      </c>
      <c r="K13951" t="s">
        <v>954</v>
      </c>
      <c r="L13951">
        <v>304.57</v>
      </c>
      <c r="M13951">
        <v>0</v>
      </c>
      <c r="N13951" t="s">
        <v>117</v>
      </c>
      <c r="O13951">
        <v>20230921</v>
      </c>
    </row>
    <row r="13952" spans="1:15" x14ac:dyDescent="0.25">
      <c r="A13952" t="s">
        <v>6033</v>
      </c>
      <c r="B13952" t="s">
        <v>6034</v>
      </c>
      <c r="C13952">
        <v>1600011880</v>
      </c>
      <c r="D13952">
        <v>20231008</v>
      </c>
      <c r="E13952">
        <v>40100000</v>
      </c>
      <c r="F13952" t="s">
        <v>55</v>
      </c>
      <c r="G13952" t="s">
        <v>3267</v>
      </c>
      <c r="H13952" t="s">
        <v>3268</v>
      </c>
      <c r="I13952" t="s">
        <v>7713</v>
      </c>
      <c r="J13952">
        <v>20231008</v>
      </c>
      <c r="K13952" t="s">
        <v>7714</v>
      </c>
      <c r="L13952">
        <v>0</v>
      </c>
      <c r="M13952">
        <v>19185.599999999999</v>
      </c>
      <c r="N13952" t="s">
        <v>34</v>
      </c>
      <c r="O13952">
        <v>20231117</v>
      </c>
    </row>
    <row r="13953" spans="1:15" x14ac:dyDescent="0.25">
      <c r="A13953" t="s">
        <v>6033</v>
      </c>
      <c r="B13953" t="s">
        <v>6034</v>
      </c>
      <c r="C13953">
        <v>1600006537</v>
      </c>
      <c r="D13953">
        <v>20230731</v>
      </c>
      <c r="E13953">
        <v>67180001</v>
      </c>
      <c r="F13953" t="s">
        <v>7957</v>
      </c>
      <c r="I13953" t="s">
        <v>7561</v>
      </c>
      <c r="J13953">
        <v>20230731</v>
      </c>
      <c r="K13953" t="s">
        <v>7562</v>
      </c>
      <c r="L13953">
        <v>1549.95</v>
      </c>
      <c r="M13953">
        <v>0</v>
      </c>
    </row>
    <row r="13954" spans="1:15" x14ac:dyDescent="0.25">
      <c r="A13954" t="s">
        <v>6033</v>
      </c>
      <c r="B13954" t="s">
        <v>6034</v>
      </c>
      <c r="C13954">
        <v>1600003264</v>
      </c>
      <c r="D13954">
        <v>20230601</v>
      </c>
      <c r="E13954">
        <v>44561005</v>
      </c>
      <c r="F13954" t="s">
        <v>59</v>
      </c>
      <c r="I13954">
        <v>106230098</v>
      </c>
      <c r="J13954">
        <v>20230601</v>
      </c>
      <c r="K13954" t="s">
        <v>802</v>
      </c>
      <c r="L13954">
        <v>30.22</v>
      </c>
      <c r="M13954">
        <v>0</v>
      </c>
      <c r="N13954" t="s">
        <v>37</v>
      </c>
      <c r="O13954">
        <v>20230718</v>
      </c>
    </row>
    <row r="13955" spans="1:15" x14ac:dyDescent="0.25">
      <c r="A13955" t="s">
        <v>6033</v>
      </c>
      <c r="B13955" t="s">
        <v>6034</v>
      </c>
      <c r="C13955">
        <v>1600010161</v>
      </c>
      <c r="D13955">
        <v>20231017</v>
      </c>
      <c r="E13955">
        <v>40100000</v>
      </c>
      <c r="F13955" t="s">
        <v>55</v>
      </c>
      <c r="G13955" t="s">
        <v>178</v>
      </c>
      <c r="H13955" t="s">
        <v>179</v>
      </c>
      <c r="I13955">
        <v>110230088</v>
      </c>
      <c r="J13955">
        <v>20231017</v>
      </c>
      <c r="K13955" t="s">
        <v>1013</v>
      </c>
      <c r="L13955">
        <v>0</v>
      </c>
      <c r="M13955">
        <v>1690.92</v>
      </c>
      <c r="N13955" t="s">
        <v>3421</v>
      </c>
      <c r="O13955">
        <v>20231018</v>
      </c>
    </row>
    <row r="13956" spans="1:15" x14ac:dyDescent="0.25">
      <c r="A13956" t="s">
        <v>6033</v>
      </c>
      <c r="B13956" t="s">
        <v>6034</v>
      </c>
      <c r="C13956">
        <v>1600006512</v>
      </c>
      <c r="D13956">
        <v>20230701</v>
      </c>
      <c r="E13956">
        <v>62510004</v>
      </c>
      <c r="F13956" t="s">
        <v>6595</v>
      </c>
      <c r="I13956" t="s">
        <v>6393</v>
      </c>
      <c r="J13956">
        <v>20230701</v>
      </c>
      <c r="K13956" t="s">
        <v>8579</v>
      </c>
      <c r="L13956">
        <v>93.03</v>
      </c>
      <c r="M13956">
        <v>0</v>
      </c>
    </row>
    <row r="13957" spans="1:15" x14ac:dyDescent="0.25">
      <c r="A13957" t="s">
        <v>6033</v>
      </c>
      <c r="B13957" t="s">
        <v>6034</v>
      </c>
      <c r="C13957">
        <v>1600005051</v>
      </c>
      <c r="D13957">
        <v>20230708</v>
      </c>
      <c r="E13957">
        <v>40100000</v>
      </c>
      <c r="F13957" t="s">
        <v>55</v>
      </c>
      <c r="G13957" t="s">
        <v>144</v>
      </c>
      <c r="H13957" t="s">
        <v>145</v>
      </c>
      <c r="I13957">
        <v>107230044</v>
      </c>
      <c r="J13957">
        <v>20230708</v>
      </c>
      <c r="K13957" t="s">
        <v>1028</v>
      </c>
      <c r="L13957">
        <v>0</v>
      </c>
      <c r="M13957">
        <v>586.08000000000004</v>
      </c>
      <c r="N13957" t="s">
        <v>3818</v>
      </c>
      <c r="O13957">
        <v>20230711</v>
      </c>
    </row>
    <row r="13958" spans="1:15" x14ac:dyDescent="0.25">
      <c r="A13958" t="s">
        <v>6033</v>
      </c>
      <c r="B13958" t="s">
        <v>6034</v>
      </c>
      <c r="C13958">
        <v>1600011395</v>
      </c>
      <c r="D13958">
        <v>20231030</v>
      </c>
      <c r="E13958">
        <v>44561005</v>
      </c>
      <c r="F13958" t="s">
        <v>59</v>
      </c>
      <c r="I13958">
        <v>213343768</v>
      </c>
      <c r="J13958">
        <v>20231030</v>
      </c>
      <c r="K13958" t="s">
        <v>8445</v>
      </c>
      <c r="L13958">
        <v>725.92</v>
      </c>
      <c r="M13958">
        <v>0</v>
      </c>
    </row>
    <row r="13959" spans="1:15" x14ac:dyDescent="0.25">
      <c r="A13959" t="s">
        <v>6033</v>
      </c>
      <c r="B13959" t="s">
        <v>6034</v>
      </c>
      <c r="C13959">
        <v>1600002603</v>
      </c>
      <c r="D13959">
        <v>20230515</v>
      </c>
      <c r="E13959">
        <v>44561005</v>
      </c>
      <c r="F13959" t="s">
        <v>59</v>
      </c>
      <c r="I13959" t="s">
        <v>2498</v>
      </c>
      <c r="J13959">
        <v>20230515</v>
      </c>
      <c r="K13959" t="s">
        <v>2499</v>
      </c>
      <c r="L13959">
        <v>404</v>
      </c>
      <c r="M13959">
        <v>0</v>
      </c>
      <c r="N13959" t="s">
        <v>37</v>
      </c>
      <c r="O13959">
        <v>20230718</v>
      </c>
    </row>
    <row r="13960" spans="1:15" x14ac:dyDescent="0.25">
      <c r="A13960" t="s">
        <v>6033</v>
      </c>
      <c r="B13960" t="s">
        <v>6034</v>
      </c>
      <c r="C13960">
        <v>1600006830</v>
      </c>
      <c r="D13960">
        <v>20230814</v>
      </c>
      <c r="E13960">
        <v>40100000</v>
      </c>
      <c r="F13960" t="s">
        <v>55</v>
      </c>
      <c r="G13960" t="s">
        <v>144</v>
      </c>
      <c r="H13960" t="s">
        <v>145</v>
      </c>
      <c r="I13960">
        <v>108230085</v>
      </c>
      <c r="J13960">
        <v>20230814</v>
      </c>
      <c r="K13960" t="s">
        <v>1095</v>
      </c>
      <c r="L13960">
        <v>0</v>
      </c>
      <c r="M13960">
        <v>583.48</v>
      </c>
      <c r="N13960" t="s">
        <v>868</v>
      </c>
      <c r="O13960">
        <v>20230816</v>
      </c>
    </row>
    <row r="13961" spans="1:15" x14ac:dyDescent="0.25">
      <c r="A13961" t="s">
        <v>6033</v>
      </c>
      <c r="B13961" t="s">
        <v>6034</v>
      </c>
      <c r="C13961">
        <v>1600012109</v>
      </c>
      <c r="D13961">
        <v>20231011</v>
      </c>
      <c r="E13961">
        <v>40100000</v>
      </c>
      <c r="F13961" t="s">
        <v>55</v>
      </c>
      <c r="G13961" t="s">
        <v>139</v>
      </c>
      <c r="H13961" t="s">
        <v>140</v>
      </c>
      <c r="I13961">
        <v>110230318</v>
      </c>
      <c r="J13961">
        <v>20231011</v>
      </c>
      <c r="K13961" t="s">
        <v>6430</v>
      </c>
      <c r="L13961">
        <v>0</v>
      </c>
      <c r="M13961">
        <v>2.8</v>
      </c>
      <c r="N13961" t="s">
        <v>837</v>
      </c>
      <c r="O13961">
        <v>20231114</v>
      </c>
    </row>
    <row r="13962" spans="1:15" x14ac:dyDescent="0.25">
      <c r="A13962" t="s">
        <v>6033</v>
      </c>
      <c r="B13962" t="s">
        <v>6034</v>
      </c>
      <c r="C13962">
        <v>1600008732</v>
      </c>
      <c r="D13962">
        <v>20230831</v>
      </c>
      <c r="E13962">
        <v>60200008</v>
      </c>
      <c r="F13962" t="s">
        <v>6922</v>
      </c>
      <c r="I13962" t="s">
        <v>6655</v>
      </c>
      <c r="J13962">
        <v>20230831</v>
      </c>
      <c r="K13962" t="s">
        <v>6656</v>
      </c>
      <c r="L13962">
        <v>285.58</v>
      </c>
      <c r="M13962">
        <v>0</v>
      </c>
    </row>
    <row r="13963" spans="1:15" x14ac:dyDescent="0.25">
      <c r="A13963" t="s">
        <v>6033</v>
      </c>
      <c r="B13963" t="s">
        <v>6034</v>
      </c>
      <c r="C13963">
        <v>1600011100</v>
      </c>
      <c r="D13963">
        <v>20231009</v>
      </c>
      <c r="E13963">
        <v>40100000</v>
      </c>
      <c r="F13963" t="s">
        <v>55</v>
      </c>
      <c r="G13963" t="s">
        <v>157</v>
      </c>
      <c r="H13963" t="s">
        <v>158</v>
      </c>
      <c r="I13963">
        <v>124650</v>
      </c>
      <c r="J13963">
        <v>20231009</v>
      </c>
      <c r="K13963" t="s">
        <v>6715</v>
      </c>
      <c r="L13963">
        <v>0</v>
      </c>
      <c r="M13963">
        <v>933.65</v>
      </c>
    </row>
    <row r="13964" spans="1:15" x14ac:dyDescent="0.25">
      <c r="A13964" t="s">
        <v>6033</v>
      </c>
      <c r="B13964" t="s">
        <v>6034</v>
      </c>
      <c r="C13964">
        <v>1600006640</v>
      </c>
      <c r="D13964">
        <v>20230727</v>
      </c>
      <c r="E13964">
        <v>40100000</v>
      </c>
      <c r="F13964" t="s">
        <v>55</v>
      </c>
      <c r="G13964" t="s">
        <v>4147</v>
      </c>
      <c r="H13964" t="s">
        <v>4148</v>
      </c>
      <c r="I13964" t="s">
        <v>6286</v>
      </c>
      <c r="J13964">
        <v>20230727</v>
      </c>
      <c r="K13964" t="s">
        <v>6287</v>
      </c>
      <c r="L13964">
        <v>0</v>
      </c>
      <c r="M13964">
        <v>1004.1</v>
      </c>
      <c r="N13964" t="s">
        <v>54</v>
      </c>
      <c r="O13964">
        <v>20230809</v>
      </c>
    </row>
    <row r="13965" spans="1:15" x14ac:dyDescent="0.25">
      <c r="A13965" t="s">
        <v>6033</v>
      </c>
      <c r="B13965" t="s">
        <v>6034</v>
      </c>
      <c r="C13965">
        <v>1600008345</v>
      </c>
      <c r="D13965">
        <v>20230801</v>
      </c>
      <c r="E13965">
        <v>44561005</v>
      </c>
      <c r="F13965" t="s">
        <v>59</v>
      </c>
      <c r="I13965" t="s">
        <v>913</v>
      </c>
      <c r="J13965">
        <v>20230801</v>
      </c>
      <c r="K13965" t="s">
        <v>914</v>
      </c>
      <c r="L13965">
        <v>60</v>
      </c>
      <c r="M13965">
        <v>0</v>
      </c>
      <c r="N13965" t="s">
        <v>34</v>
      </c>
      <c r="O13965">
        <v>20231024</v>
      </c>
    </row>
    <row r="13966" spans="1:15" x14ac:dyDescent="0.25">
      <c r="A13966" t="s">
        <v>6033</v>
      </c>
      <c r="B13966" t="s">
        <v>6034</v>
      </c>
      <c r="C13966">
        <v>1600008912</v>
      </c>
      <c r="D13966">
        <v>20230915</v>
      </c>
      <c r="E13966">
        <v>44561005</v>
      </c>
      <c r="F13966" t="s">
        <v>59</v>
      </c>
      <c r="I13966">
        <v>1653545</v>
      </c>
      <c r="J13966">
        <v>20230915</v>
      </c>
      <c r="K13966" t="s">
        <v>5820</v>
      </c>
      <c r="L13966">
        <v>75.540000000000006</v>
      </c>
      <c r="M13966">
        <v>0</v>
      </c>
      <c r="N13966" t="s">
        <v>34</v>
      </c>
      <c r="O13966">
        <v>20231024</v>
      </c>
    </row>
    <row r="13967" spans="1:15" x14ac:dyDescent="0.25">
      <c r="A13967" t="s">
        <v>6033</v>
      </c>
      <c r="B13967" t="s">
        <v>6034</v>
      </c>
      <c r="C13967">
        <v>1600005283</v>
      </c>
      <c r="D13967">
        <v>20230630</v>
      </c>
      <c r="E13967">
        <v>61550001</v>
      </c>
      <c r="F13967" t="s">
        <v>6100</v>
      </c>
      <c r="I13967">
        <v>20311752</v>
      </c>
      <c r="J13967">
        <v>20230630</v>
      </c>
      <c r="K13967" t="s">
        <v>2594</v>
      </c>
      <c r="L13967">
        <v>620.48</v>
      </c>
      <c r="M13967">
        <v>0</v>
      </c>
    </row>
    <row r="13968" spans="1:15" x14ac:dyDescent="0.25">
      <c r="A13968" t="s">
        <v>6033</v>
      </c>
      <c r="B13968" t="s">
        <v>6034</v>
      </c>
      <c r="C13968">
        <v>1600003249</v>
      </c>
      <c r="D13968">
        <v>20230613</v>
      </c>
      <c r="E13968">
        <v>44561005</v>
      </c>
      <c r="F13968" t="s">
        <v>59</v>
      </c>
      <c r="I13968">
        <v>106230083</v>
      </c>
      <c r="J13968">
        <v>20230613</v>
      </c>
      <c r="K13968" t="s">
        <v>954</v>
      </c>
      <c r="L13968">
        <v>304.57</v>
      </c>
      <c r="M13968">
        <v>0</v>
      </c>
      <c r="N13968" t="s">
        <v>37</v>
      </c>
      <c r="O13968">
        <v>20230718</v>
      </c>
    </row>
    <row r="13969" spans="1:15" x14ac:dyDescent="0.25">
      <c r="A13969" t="s">
        <v>6033</v>
      </c>
      <c r="B13969" t="s">
        <v>6034</v>
      </c>
      <c r="C13969">
        <v>1600011908</v>
      </c>
      <c r="D13969">
        <v>20231031</v>
      </c>
      <c r="E13969">
        <v>63510001</v>
      </c>
      <c r="F13969" t="s">
        <v>6418</v>
      </c>
      <c r="I13969">
        <v>110230271</v>
      </c>
      <c r="J13969">
        <v>20231031</v>
      </c>
      <c r="K13969" t="s">
        <v>7223</v>
      </c>
      <c r="L13969">
        <v>185.76</v>
      </c>
      <c r="M13969">
        <v>0</v>
      </c>
    </row>
    <row r="13970" spans="1:15" x14ac:dyDescent="0.25">
      <c r="A13970" t="s">
        <v>6033</v>
      </c>
      <c r="B13970" t="s">
        <v>6034</v>
      </c>
      <c r="C13970">
        <v>1600005226</v>
      </c>
      <c r="D13970">
        <v>20230630</v>
      </c>
      <c r="E13970">
        <v>60200013</v>
      </c>
      <c r="F13970" t="s">
        <v>6135</v>
      </c>
      <c r="I13970">
        <v>1628021</v>
      </c>
      <c r="J13970">
        <v>20230630</v>
      </c>
      <c r="K13970" t="s">
        <v>8580</v>
      </c>
      <c r="L13970">
        <v>-18.64</v>
      </c>
      <c r="M13970">
        <v>0</v>
      </c>
    </row>
    <row r="13971" spans="1:15" x14ac:dyDescent="0.25">
      <c r="A13971" t="s">
        <v>6033</v>
      </c>
      <c r="B13971" t="s">
        <v>6034</v>
      </c>
      <c r="C13971">
        <v>1600003160</v>
      </c>
      <c r="D13971">
        <v>20230601</v>
      </c>
      <c r="E13971">
        <v>40100000</v>
      </c>
      <c r="F13971" t="s">
        <v>55</v>
      </c>
      <c r="G13971" t="s">
        <v>488</v>
      </c>
      <c r="H13971" t="s">
        <v>489</v>
      </c>
      <c r="I13971" t="s">
        <v>6773</v>
      </c>
      <c r="J13971">
        <v>20230601</v>
      </c>
      <c r="K13971" t="s">
        <v>217</v>
      </c>
      <c r="L13971">
        <v>0</v>
      </c>
      <c r="M13971">
        <v>1584</v>
      </c>
      <c r="N13971" t="s">
        <v>353</v>
      </c>
      <c r="O13971">
        <v>20230621</v>
      </c>
    </row>
    <row r="13972" spans="1:15" x14ac:dyDescent="0.25">
      <c r="A13972" t="s">
        <v>6033</v>
      </c>
      <c r="B13972" t="s">
        <v>6034</v>
      </c>
      <c r="C13972">
        <v>1600008568</v>
      </c>
      <c r="D13972">
        <v>20230808</v>
      </c>
      <c r="E13972">
        <v>61550001</v>
      </c>
      <c r="F13972" t="s">
        <v>6100</v>
      </c>
      <c r="I13972">
        <v>864</v>
      </c>
      <c r="J13972">
        <v>20230808</v>
      </c>
      <c r="K13972" t="s">
        <v>7538</v>
      </c>
      <c r="L13972">
        <v>116.09</v>
      </c>
      <c r="M13972">
        <v>0</v>
      </c>
    </row>
    <row r="13973" spans="1:15" x14ac:dyDescent="0.25">
      <c r="A13973" t="s">
        <v>6033</v>
      </c>
      <c r="B13973" t="s">
        <v>6034</v>
      </c>
      <c r="C13973">
        <v>1600005158</v>
      </c>
      <c r="D13973">
        <v>20230701</v>
      </c>
      <c r="E13973">
        <v>40100000</v>
      </c>
      <c r="F13973" t="s">
        <v>55</v>
      </c>
      <c r="G13973" t="s">
        <v>408</v>
      </c>
      <c r="H13973" t="s">
        <v>409</v>
      </c>
      <c r="I13973" t="s">
        <v>7669</v>
      </c>
      <c r="J13973">
        <v>20230701</v>
      </c>
      <c r="K13973" t="s">
        <v>255</v>
      </c>
      <c r="L13973">
        <v>0</v>
      </c>
      <c r="M13973">
        <v>1902</v>
      </c>
      <c r="N13973" t="s">
        <v>1451</v>
      </c>
      <c r="O13973">
        <v>20230704</v>
      </c>
    </row>
    <row r="13974" spans="1:15" x14ac:dyDescent="0.25">
      <c r="A13974" t="s">
        <v>6033</v>
      </c>
      <c r="B13974" t="s">
        <v>6034</v>
      </c>
      <c r="C13974">
        <v>1600001102</v>
      </c>
      <c r="D13974">
        <v>20230520</v>
      </c>
      <c r="E13974">
        <v>40100000</v>
      </c>
      <c r="F13974" t="s">
        <v>55</v>
      </c>
      <c r="G13974" t="s">
        <v>178</v>
      </c>
      <c r="H13974" t="s">
        <v>179</v>
      </c>
      <c r="I13974">
        <v>105230058</v>
      </c>
      <c r="J13974">
        <v>20230520</v>
      </c>
      <c r="K13974" t="s">
        <v>344</v>
      </c>
      <c r="L13974">
        <v>0</v>
      </c>
      <c r="M13974">
        <v>1673.6</v>
      </c>
      <c r="N13974" t="s">
        <v>212</v>
      </c>
      <c r="O13974">
        <v>20230627</v>
      </c>
    </row>
    <row r="13975" spans="1:15" x14ac:dyDescent="0.25">
      <c r="A13975" t="s">
        <v>6033</v>
      </c>
      <c r="B13975" t="s">
        <v>6034</v>
      </c>
      <c r="C13975">
        <v>1600009919</v>
      </c>
      <c r="D13975">
        <v>20230913</v>
      </c>
      <c r="E13975">
        <v>40100000</v>
      </c>
      <c r="F13975" t="s">
        <v>55</v>
      </c>
      <c r="G13975" t="s">
        <v>133</v>
      </c>
      <c r="H13975" t="s">
        <v>134</v>
      </c>
      <c r="I13975">
        <v>1311</v>
      </c>
      <c r="J13975">
        <v>20230913</v>
      </c>
      <c r="K13975" t="s">
        <v>8356</v>
      </c>
      <c r="L13975">
        <v>0</v>
      </c>
      <c r="M13975">
        <v>113.6</v>
      </c>
      <c r="N13975" t="s">
        <v>324</v>
      </c>
      <c r="O13975">
        <v>20231103</v>
      </c>
    </row>
    <row r="13976" spans="1:15" x14ac:dyDescent="0.25">
      <c r="A13976" t="s">
        <v>6033</v>
      </c>
      <c r="B13976" t="s">
        <v>6034</v>
      </c>
      <c r="C13976">
        <v>1600008237</v>
      </c>
      <c r="D13976">
        <v>20230901</v>
      </c>
      <c r="E13976">
        <v>40100000</v>
      </c>
      <c r="F13976" t="s">
        <v>55</v>
      </c>
      <c r="G13976" t="s">
        <v>1796</v>
      </c>
      <c r="H13976" t="s">
        <v>1797</v>
      </c>
      <c r="I13976" t="s">
        <v>8313</v>
      </c>
      <c r="J13976">
        <v>20230901</v>
      </c>
      <c r="K13976" t="s">
        <v>304</v>
      </c>
      <c r="L13976">
        <v>0</v>
      </c>
      <c r="M13976">
        <v>1560</v>
      </c>
      <c r="N13976" t="s">
        <v>577</v>
      </c>
      <c r="O13976">
        <v>20231010</v>
      </c>
    </row>
    <row r="13977" spans="1:15" x14ac:dyDescent="0.25">
      <c r="A13977" t="s">
        <v>6033</v>
      </c>
      <c r="B13977" t="s">
        <v>6034</v>
      </c>
      <c r="C13977">
        <v>1600008038</v>
      </c>
      <c r="D13977">
        <v>20230815</v>
      </c>
      <c r="E13977">
        <v>44561001</v>
      </c>
      <c r="F13977" t="s">
        <v>33</v>
      </c>
      <c r="I13977">
        <v>30800199</v>
      </c>
      <c r="J13977">
        <v>20230815</v>
      </c>
      <c r="K13977" t="s">
        <v>8581</v>
      </c>
      <c r="L13977">
        <v>34.1</v>
      </c>
      <c r="M13977">
        <v>0</v>
      </c>
    </row>
    <row r="13978" spans="1:15" x14ac:dyDescent="0.25">
      <c r="A13978" t="s">
        <v>6033</v>
      </c>
      <c r="B13978" t="s">
        <v>6034</v>
      </c>
      <c r="C13978">
        <v>1600003777</v>
      </c>
      <c r="D13978">
        <v>20230615</v>
      </c>
      <c r="E13978">
        <v>62810000</v>
      </c>
      <c r="F13978" t="s">
        <v>6482</v>
      </c>
      <c r="I13978" t="s">
        <v>7168</v>
      </c>
      <c r="J13978">
        <v>20230615</v>
      </c>
      <c r="K13978" t="s">
        <v>8582</v>
      </c>
      <c r="L13978">
        <v>27.19</v>
      </c>
      <c r="M13978">
        <v>0</v>
      </c>
    </row>
    <row r="13979" spans="1:15" x14ac:dyDescent="0.25">
      <c r="A13979" t="s">
        <v>6033</v>
      </c>
      <c r="B13979" t="s">
        <v>6034</v>
      </c>
      <c r="C13979">
        <v>1600007313</v>
      </c>
      <c r="D13979">
        <v>20230731</v>
      </c>
      <c r="E13979">
        <v>61100000</v>
      </c>
      <c r="F13979" t="s">
        <v>6120</v>
      </c>
      <c r="I13979" t="s">
        <v>1226</v>
      </c>
      <c r="J13979">
        <v>20230731</v>
      </c>
      <c r="K13979" t="s">
        <v>1227</v>
      </c>
      <c r="L13979">
        <v>885</v>
      </c>
      <c r="M13979">
        <v>0</v>
      </c>
    </row>
    <row r="13980" spans="1:15" x14ac:dyDescent="0.25">
      <c r="A13980" t="s">
        <v>6033</v>
      </c>
      <c r="B13980" t="s">
        <v>6034</v>
      </c>
      <c r="C13980">
        <v>1600006456</v>
      </c>
      <c r="D13980">
        <v>20230728</v>
      </c>
      <c r="E13980">
        <v>60630000</v>
      </c>
      <c r="F13980" t="s">
        <v>6042</v>
      </c>
      <c r="I13980">
        <v>8704604711</v>
      </c>
      <c r="J13980">
        <v>20230728</v>
      </c>
      <c r="K13980" t="s">
        <v>2702</v>
      </c>
      <c r="L13980">
        <v>209.08</v>
      </c>
      <c r="M13980">
        <v>0</v>
      </c>
    </row>
    <row r="13981" spans="1:15" x14ac:dyDescent="0.25">
      <c r="A13981" t="s">
        <v>6033</v>
      </c>
      <c r="B13981" t="s">
        <v>6034</v>
      </c>
      <c r="C13981">
        <v>1600006520</v>
      </c>
      <c r="D13981">
        <v>20230701</v>
      </c>
      <c r="E13981">
        <v>40100000</v>
      </c>
      <c r="F13981" t="s">
        <v>55</v>
      </c>
      <c r="G13981" t="s">
        <v>139</v>
      </c>
      <c r="H13981" t="s">
        <v>140</v>
      </c>
      <c r="I13981">
        <v>78469</v>
      </c>
      <c r="J13981">
        <v>20230701</v>
      </c>
      <c r="K13981" t="s">
        <v>6946</v>
      </c>
      <c r="L13981">
        <v>0</v>
      </c>
      <c r="M13981">
        <v>144.9</v>
      </c>
      <c r="N13981" t="s">
        <v>437</v>
      </c>
      <c r="O13981">
        <v>20230731</v>
      </c>
    </row>
    <row r="13982" spans="1:15" x14ac:dyDescent="0.25">
      <c r="A13982" t="s">
        <v>6033</v>
      </c>
      <c r="B13982" t="s">
        <v>6034</v>
      </c>
      <c r="C13982">
        <v>1600003006</v>
      </c>
      <c r="D13982">
        <v>20230517</v>
      </c>
      <c r="E13982">
        <v>62340002</v>
      </c>
      <c r="F13982" t="s">
        <v>6067</v>
      </c>
      <c r="I13982" t="s">
        <v>6624</v>
      </c>
      <c r="J13982">
        <v>20230517</v>
      </c>
      <c r="K13982" t="s">
        <v>6625</v>
      </c>
      <c r="L13982">
        <v>450</v>
      </c>
      <c r="M13982">
        <v>0</v>
      </c>
    </row>
    <row r="13983" spans="1:15" x14ac:dyDescent="0.25">
      <c r="A13983" t="s">
        <v>6033</v>
      </c>
      <c r="B13983" t="s">
        <v>6034</v>
      </c>
      <c r="C13983">
        <v>1600005107</v>
      </c>
      <c r="D13983">
        <v>20230717</v>
      </c>
      <c r="E13983">
        <v>40100000</v>
      </c>
      <c r="F13983" t="s">
        <v>55</v>
      </c>
      <c r="G13983" t="s">
        <v>468</v>
      </c>
      <c r="H13983" t="s">
        <v>469</v>
      </c>
      <c r="I13983" t="s">
        <v>7631</v>
      </c>
      <c r="J13983">
        <v>20230717</v>
      </c>
      <c r="K13983" t="s">
        <v>1793</v>
      </c>
      <c r="L13983">
        <v>0</v>
      </c>
      <c r="M13983">
        <v>1336.84</v>
      </c>
      <c r="N13983" t="s">
        <v>446</v>
      </c>
      <c r="O13983">
        <v>20230721</v>
      </c>
    </row>
    <row r="13984" spans="1:15" x14ac:dyDescent="0.25">
      <c r="A13984" t="s">
        <v>6033</v>
      </c>
      <c r="B13984" t="s">
        <v>6034</v>
      </c>
      <c r="C13984">
        <v>1600005019</v>
      </c>
      <c r="D13984">
        <v>20230708</v>
      </c>
      <c r="E13984">
        <v>61220000</v>
      </c>
      <c r="F13984" t="s">
        <v>6117</v>
      </c>
      <c r="I13984">
        <v>107230012</v>
      </c>
      <c r="J13984">
        <v>20230708</v>
      </c>
      <c r="K13984" t="s">
        <v>990</v>
      </c>
      <c r="L13984">
        <v>1574.63</v>
      </c>
      <c r="M13984">
        <v>0</v>
      </c>
    </row>
    <row r="13985" spans="1:15" x14ac:dyDescent="0.25">
      <c r="A13985" t="s">
        <v>6033</v>
      </c>
      <c r="B13985" t="s">
        <v>6034</v>
      </c>
      <c r="C13985">
        <v>1600000079</v>
      </c>
      <c r="D13985">
        <v>20230417</v>
      </c>
      <c r="E13985">
        <v>44561005</v>
      </c>
      <c r="F13985" t="s">
        <v>59</v>
      </c>
      <c r="I13985" t="s">
        <v>6752</v>
      </c>
      <c r="J13985">
        <v>20230417</v>
      </c>
      <c r="K13985" t="s">
        <v>471</v>
      </c>
      <c r="L13985">
        <v>208.87</v>
      </c>
      <c r="M13985">
        <v>0</v>
      </c>
      <c r="N13985" t="s">
        <v>54</v>
      </c>
      <c r="O13985">
        <v>20230522</v>
      </c>
    </row>
    <row r="13986" spans="1:15" x14ac:dyDescent="0.25">
      <c r="A13986" t="s">
        <v>6033</v>
      </c>
      <c r="B13986" t="s">
        <v>6034</v>
      </c>
      <c r="C13986">
        <v>1600010050</v>
      </c>
      <c r="D13986">
        <v>20231001</v>
      </c>
      <c r="E13986">
        <v>40100000</v>
      </c>
      <c r="F13986" t="s">
        <v>55</v>
      </c>
      <c r="G13986" t="s">
        <v>719</v>
      </c>
      <c r="H13986" t="s">
        <v>720</v>
      </c>
      <c r="I13986" t="s">
        <v>7701</v>
      </c>
      <c r="J13986">
        <v>20231001</v>
      </c>
      <c r="K13986" t="s">
        <v>6460</v>
      </c>
      <c r="L13986">
        <v>0</v>
      </c>
      <c r="M13986">
        <v>510.68</v>
      </c>
    </row>
    <row r="13987" spans="1:15" x14ac:dyDescent="0.25">
      <c r="A13987" t="s">
        <v>6033</v>
      </c>
      <c r="B13987" t="s">
        <v>6034</v>
      </c>
      <c r="C13987">
        <v>1600000118</v>
      </c>
      <c r="D13987">
        <v>20230424</v>
      </c>
      <c r="E13987">
        <v>40100000</v>
      </c>
      <c r="F13987" t="s">
        <v>55</v>
      </c>
      <c r="G13987" t="s">
        <v>144</v>
      </c>
      <c r="H13987" t="s">
        <v>145</v>
      </c>
      <c r="I13987">
        <v>104230013</v>
      </c>
      <c r="J13987">
        <v>20230424</v>
      </c>
      <c r="K13987" t="s">
        <v>1040</v>
      </c>
      <c r="L13987">
        <v>0</v>
      </c>
      <c r="M13987">
        <v>569.17999999999995</v>
      </c>
      <c r="N13987" t="s">
        <v>537</v>
      </c>
      <c r="O13987">
        <v>20230425</v>
      </c>
    </row>
    <row r="13988" spans="1:15" x14ac:dyDescent="0.25">
      <c r="A13988" t="s">
        <v>6033</v>
      </c>
      <c r="B13988" t="s">
        <v>6034</v>
      </c>
      <c r="C13988">
        <v>1600000139</v>
      </c>
      <c r="D13988">
        <v>20230417</v>
      </c>
      <c r="E13988">
        <v>61220000</v>
      </c>
      <c r="F13988" t="s">
        <v>6117</v>
      </c>
      <c r="I13988">
        <v>104230034</v>
      </c>
      <c r="J13988">
        <v>20230417</v>
      </c>
      <c r="K13988" t="s">
        <v>323</v>
      </c>
      <c r="L13988">
        <v>1528.12</v>
      </c>
      <c r="M13988">
        <v>0</v>
      </c>
    </row>
    <row r="13989" spans="1:15" x14ac:dyDescent="0.25">
      <c r="A13989" t="s">
        <v>6033</v>
      </c>
      <c r="B13989" t="s">
        <v>6034</v>
      </c>
      <c r="C13989">
        <v>1600003495</v>
      </c>
      <c r="D13989">
        <v>20230531</v>
      </c>
      <c r="E13989">
        <v>60200013</v>
      </c>
      <c r="F13989" t="s">
        <v>6135</v>
      </c>
      <c r="I13989">
        <v>3795811</v>
      </c>
      <c r="J13989">
        <v>20230531</v>
      </c>
      <c r="K13989" t="s">
        <v>8583</v>
      </c>
      <c r="L13989">
        <v>86.77</v>
      </c>
      <c r="M13989">
        <v>0</v>
      </c>
    </row>
    <row r="13990" spans="1:15" x14ac:dyDescent="0.25">
      <c r="A13990" t="s">
        <v>6033</v>
      </c>
      <c r="B13990" t="s">
        <v>6034</v>
      </c>
      <c r="C13990">
        <v>1600001079</v>
      </c>
      <c r="D13990">
        <v>20230522</v>
      </c>
      <c r="E13990">
        <v>40100000</v>
      </c>
      <c r="F13990" t="s">
        <v>55</v>
      </c>
      <c r="G13990" t="s">
        <v>199</v>
      </c>
      <c r="H13990" t="s">
        <v>200</v>
      </c>
      <c r="I13990">
        <v>105230035</v>
      </c>
      <c r="J13990">
        <v>20230522</v>
      </c>
      <c r="K13990" t="s">
        <v>2278</v>
      </c>
      <c r="L13990">
        <v>0</v>
      </c>
      <c r="M13990">
        <v>255.31</v>
      </c>
      <c r="N13990" t="s">
        <v>684</v>
      </c>
      <c r="O13990">
        <v>20230530</v>
      </c>
    </row>
    <row r="13991" spans="1:15" x14ac:dyDescent="0.25">
      <c r="A13991" t="s">
        <v>6033</v>
      </c>
      <c r="B13991" t="s">
        <v>6034</v>
      </c>
      <c r="C13991">
        <v>1600001030</v>
      </c>
      <c r="D13991">
        <v>20230514</v>
      </c>
      <c r="E13991">
        <v>61350000</v>
      </c>
      <c r="F13991" t="s">
        <v>6059</v>
      </c>
      <c r="I13991" t="s">
        <v>6770</v>
      </c>
      <c r="J13991">
        <v>20230514</v>
      </c>
      <c r="K13991" t="s">
        <v>3054</v>
      </c>
      <c r="L13991">
        <v>1484</v>
      </c>
      <c r="M13991">
        <v>0</v>
      </c>
    </row>
    <row r="13992" spans="1:15" x14ac:dyDescent="0.25">
      <c r="A13992" t="s">
        <v>6033</v>
      </c>
      <c r="B13992" t="s">
        <v>6034</v>
      </c>
      <c r="C13992">
        <v>1600005263</v>
      </c>
      <c r="D13992">
        <v>20230630</v>
      </c>
      <c r="E13992">
        <v>61550001</v>
      </c>
      <c r="F13992" t="s">
        <v>6100</v>
      </c>
      <c r="I13992">
        <v>204312258</v>
      </c>
      <c r="J13992">
        <v>20230630</v>
      </c>
      <c r="K13992" t="s">
        <v>8454</v>
      </c>
      <c r="L13992">
        <v>715.54</v>
      </c>
      <c r="M13992">
        <v>0</v>
      </c>
    </row>
    <row r="13993" spans="1:15" x14ac:dyDescent="0.25">
      <c r="A13993" t="s">
        <v>6033</v>
      </c>
      <c r="B13993" t="s">
        <v>6034</v>
      </c>
      <c r="C13993">
        <v>1600004594</v>
      </c>
      <c r="D13993">
        <v>20230615</v>
      </c>
      <c r="E13993">
        <v>44561005</v>
      </c>
      <c r="F13993" t="s">
        <v>59</v>
      </c>
      <c r="I13993" t="s">
        <v>3394</v>
      </c>
      <c r="J13993">
        <v>20230615</v>
      </c>
      <c r="K13993" t="s">
        <v>3395</v>
      </c>
      <c r="L13993">
        <v>118</v>
      </c>
      <c r="M13993">
        <v>0</v>
      </c>
      <c r="N13993" t="s">
        <v>80</v>
      </c>
      <c r="O13993">
        <v>20230821</v>
      </c>
    </row>
    <row r="13994" spans="1:15" x14ac:dyDescent="0.25">
      <c r="A13994" t="s">
        <v>6033</v>
      </c>
      <c r="B13994" t="s">
        <v>6034</v>
      </c>
      <c r="C13994">
        <v>1600000079</v>
      </c>
      <c r="D13994">
        <v>20230417</v>
      </c>
      <c r="E13994">
        <v>40100000</v>
      </c>
      <c r="F13994" t="s">
        <v>55</v>
      </c>
      <c r="G13994" t="s">
        <v>468</v>
      </c>
      <c r="H13994" t="s">
        <v>469</v>
      </c>
      <c r="I13994" t="s">
        <v>6752</v>
      </c>
      <c r="J13994">
        <v>20230417</v>
      </c>
      <c r="K13994" t="s">
        <v>471</v>
      </c>
      <c r="L13994">
        <v>0</v>
      </c>
      <c r="M13994">
        <v>1253.23</v>
      </c>
      <c r="N13994" t="s">
        <v>37</v>
      </c>
      <c r="O13994">
        <v>20230424</v>
      </c>
    </row>
    <row r="13995" spans="1:15" x14ac:dyDescent="0.25">
      <c r="A13995" t="s">
        <v>6033</v>
      </c>
      <c r="B13995" t="s">
        <v>6034</v>
      </c>
      <c r="C13995">
        <v>1600006788</v>
      </c>
      <c r="D13995">
        <v>20230821</v>
      </c>
      <c r="E13995">
        <v>44561005</v>
      </c>
      <c r="F13995" t="s">
        <v>59</v>
      </c>
      <c r="I13995">
        <v>108230043</v>
      </c>
      <c r="J13995">
        <v>20230821</v>
      </c>
      <c r="K13995" t="s">
        <v>1494</v>
      </c>
      <c r="L13995">
        <v>296.31</v>
      </c>
      <c r="M13995">
        <v>0</v>
      </c>
      <c r="N13995" t="s">
        <v>117</v>
      </c>
      <c r="O13995">
        <v>20230921</v>
      </c>
    </row>
    <row r="13996" spans="1:15" x14ac:dyDescent="0.25">
      <c r="A13996" t="s">
        <v>6033</v>
      </c>
      <c r="B13996" t="s">
        <v>6034</v>
      </c>
      <c r="C13996">
        <v>1600011644</v>
      </c>
      <c r="D13996">
        <v>20231020</v>
      </c>
      <c r="E13996">
        <v>44561005</v>
      </c>
      <c r="F13996" t="s">
        <v>59</v>
      </c>
      <c r="I13996">
        <v>3070302134</v>
      </c>
      <c r="J13996">
        <v>20231020</v>
      </c>
      <c r="K13996" t="s">
        <v>6551</v>
      </c>
      <c r="L13996">
        <v>-14.56</v>
      </c>
      <c r="M13996">
        <v>0</v>
      </c>
    </row>
    <row r="13997" spans="1:15" x14ac:dyDescent="0.25">
      <c r="A13997" t="s">
        <v>6033</v>
      </c>
      <c r="B13997" t="s">
        <v>6034</v>
      </c>
      <c r="C13997">
        <v>1600003596</v>
      </c>
      <c r="D13997">
        <v>20230517</v>
      </c>
      <c r="E13997">
        <v>40100000</v>
      </c>
      <c r="F13997" t="s">
        <v>55</v>
      </c>
      <c r="G13997" t="s">
        <v>172</v>
      </c>
      <c r="H13997" t="s">
        <v>173</v>
      </c>
      <c r="I13997" t="s">
        <v>1471</v>
      </c>
      <c r="J13997">
        <v>20230517</v>
      </c>
      <c r="K13997" t="s">
        <v>1472</v>
      </c>
      <c r="L13997">
        <v>0</v>
      </c>
      <c r="M13997">
        <v>1015</v>
      </c>
      <c r="N13997" t="s">
        <v>83</v>
      </c>
      <c r="O13997">
        <v>20230614</v>
      </c>
    </row>
    <row r="13998" spans="1:15" x14ac:dyDescent="0.25">
      <c r="A13998" t="s">
        <v>6033</v>
      </c>
      <c r="B13998" t="s">
        <v>6034</v>
      </c>
      <c r="C13998">
        <v>1600010111</v>
      </c>
      <c r="D13998">
        <v>20231005</v>
      </c>
      <c r="E13998">
        <v>44561005</v>
      </c>
      <c r="F13998" t="s">
        <v>59</v>
      </c>
      <c r="I13998">
        <v>110230038</v>
      </c>
      <c r="J13998">
        <v>20231005</v>
      </c>
      <c r="K13998" t="s">
        <v>1087</v>
      </c>
      <c r="L13998">
        <v>83.37</v>
      </c>
      <c r="M13998">
        <v>0</v>
      </c>
      <c r="N13998" t="s">
        <v>27</v>
      </c>
      <c r="O13998">
        <v>20231124</v>
      </c>
    </row>
    <row r="13999" spans="1:15" x14ac:dyDescent="0.25">
      <c r="A13999" t="s">
        <v>6033</v>
      </c>
      <c r="B13999" t="s">
        <v>6034</v>
      </c>
      <c r="C13999">
        <v>1600000061</v>
      </c>
      <c r="D13999">
        <v>20230417</v>
      </c>
      <c r="E13999">
        <v>44561005</v>
      </c>
      <c r="F13999" t="s">
        <v>59</v>
      </c>
      <c r="I13999" t="s">
        <v>7832</v>
      </c>
      <c r="J13999">
        <v>20230417</v>
      </c>
      <c r="K13999" t="s">
        <v>2446</v>
      </c>
      <c r="L13999">
        <v>222.77</v>
      </c>
      <c r="M13999">
        <v>0</v>
      </c>
      <c r="N13999" t="s">
        <v>54</v>
      </c>
      <c r="O13999">
        <v>20230522</v>
      </c>
    </row>
    <row r="14000" spans="1:15" x14ac:dyDescent="0.25">
      <c r="A14000" t="s">
        <v>6033</v>
      </c>
      <c r="B14000" t="s">
        <v>6034</v>
      </c>
      <c r="C14000">
        <v>1600011851</v>
      </c>
      <c r="D14000">
        <v>20231005</v>
      </c>
      <c r="E14000">
        <v>44561005</v>
      </c>
      <c r="F14000" t="s">
        <v>59</v>
      </c>
      <c r="I14000">
        <v>1652</v>
      </c>
      <c r="J14000">
        <v>20231005</v>
      </c>
      <c r="K14000" t="s">
        <v>7258</v>
      </c>
      <c r="L14000">
        <v>241.52</v>
      </c>
      <c r="M14000">
        <v>0</v>
      </c>
    </row>
    <row r="14001" spans="1:15" x14ac:dyDescent="0.25">
      <c r="A14001" t="s">
        <v>6033</v>
      </c>
      <c r="B14001" t="s">
        <v>6034</v>
      </c>
      <c r="C14001">
        <v>1600006491</v>
      </c>
      <c r="D14001">
        <v>20230701</v>
      </c>
      <c r="E14001">
        <v>62510004</v>
      </c>
      <c r="F14001" t="s">
        <v>6595</v>
      </c>
      <c r="I14001" t="s">
        <v>6704</v>
      </c>
      <c r="J14001">
        <v>20230701</v>
      </c>
      <c r="K14001" t="s">
        <v>8584</v>
      </c>
      <c r="L14001">
        <v>6.73</v>
      </c>
      <c r="M14001">
        <v>0</v>
      </c>
    </row>
    <row r="14002" spans="1:15" x14ac:dyDescent="0.25">
      <c r="A14002" t="s">
        <v>6033</v>
      </c>
      <c r="B14002" t="s">
        <v>6034</v>
      </c>
      <c r="C14002">
        <v>1600006762</v>
      </c>
      <c r="D14002">
        <v>20230801</v>
      </c>
      <c r="E14002">
        <v>40100000</v>
      </c>
      <c r="F14002" t="s">
        <v>55</v>
      </c>
      <c r="G14002" t="s">
        <v>1323</v>
      </c>
      <c r="H14002" t="s">
        <v>1324</v>
      </c>
      <c r="I14002">
        <v>108230017</v>
      </c>
      <c r="J14002">
        <v>20230801</v>
      </c>
      <c r="K14002" t="s">
        <v>802</v>
      </c>
      <c r="L14002">
        <v>0</v>
      </c>
      <c r="M14002">
        <v>181.3</v>
      </c>
      <c r="N14002" t="s">
        <v>29</v>
      </c>
      <c r="O14002">
        <v>20230802</v>
      </c>
    </row>
    <row r="14003" spans="1:15" x14ac:dyDescent="0.25">
      <c r="A14003" t="s">
        <v>6033</v>
      </c>
      <c r="B14003" t="s">
        <v>6034</v>
      </c>
      <c r="C14003">
        <v>1600003212</v>
      </c>
      <c r="D14003">
        <v>20230627</v>
      </c>
      <c r="E14003">
        <v>44561005</v>
      </c>
      <c r="F14003" t="s">
        <v>59</v>
      </c>
      <c r="I14003">
        <v>106230046</v>
      </c>
      <c r="J14003">
        <v>20230627</v>
      </c>
      <c r="K14003" t="s">
        <v>2270</v>
      </c>
      <c r="L14003">
        <v>94.99</v>
      </c>
      <c r="M14003">
        <v>0</v>
      </c>
      <c r="N14003" t="s">
        <v>37</v>
      </c>
      <c r="O14003">
        <v>20230718</v>
      </c>
    </row>
    <row r="14004" spans="1:15" x14ac:dyDescent="0.25">
      <c r="A14004" t="s">
        <v>6033</v>
      </c>
      <c r="B14004" t="s">
        <v>6034</v>
      </c>
      <c r="C14004">
        <v>1600007135</v>
      </c>
      <c r="D14004">
        <v>20230701</v>
      </c>
      <c r="E14004">
        <v>40100000</v>
      </c>
      <c r="F14004" t="s">
        <v>55</v>
      </c>
      <c r="G14004" t="s">
        <v>719</v>
      </c>
      <c r="H14004" t="s">
        <v>720</v>
      </c>
      <c r="I14004" t="s">
        <v>6180</v>
      </c>
      <c r="J14004">
        <v>20230701</v>
      </c>
      <c r="K14004" t="s">
        <v>7743</v>
      </c>
      <c r="L14004">
        <v>0</v>
      </c>
      <c r="M14004">
        <v>1410</v>
      </c>
      <c r="N14004" t="s">
        <v>29</v>
      </c>
      <c r="O14004">
        <v>20230808</v>
      </c>
    </row>
    <row r="14005" spans="1:15" x14ac:dyDescent="0.25">
      <c r="A14005" t="s">
        <v>6033</v>
      </c>
      <c r="B14005" t="s">
        <v>6034</v>
      </c>
      <c r="C14005">
        <v>1600011175</v>
      </c>
      <c r="D14005">
        <v>20231019</v>
      </c>
      <c r="E14005">
        <v>40100000</v>
      </c>
      <c r="F14005" t="s">
        <v>55</v>
      </c>
      <c r="G14005" t="s">
        <v>553</v>
      </c>
      <c r="H14005" t="s">
        <v>554</v>
      </c>
      <c r="I14005">
        <v>8695</v>
      </c>
      <c r="J14005">
        <v>20231019</v>
      </c>
      <c r="K14005" t="s">
        <v>7815</v>
      </c>
      <c r="L14005">
        <v>0</v>
      </c>
      <c r="M14005">
        <v>216</v>
      </c>
      <c r="N14005" t="s">
        <v>2908</v>
      </c>
      <c r="O14005">
        <v>20231117</v>
      </c>
    </row>
    <row r="14006" spans="1:15" x14ac:dyDescent="0.25">
      <c r="A14006" t="s">
        <v>6033</v>
      </c>
      <c r="B14006" t="s">
        <v>6034</v>
      </c>
      <c r="C14006">
        <v>1600003147</v>
      </c>
      <c r="D14006">
        <v>20230617</v>
      </c>
      <c r="E14006">
        <v>44561005</v>
      </c>
      <c r="F14006" t="s">
        <v>59</v>
      </c>
      <c r="I14006" t="s">
        <v>7235</v>
      </c>
      <c r="J14006">
        <v>20230617</v>
      </c>
      <c r="K14006" t="s">
        <v>2559</v>
      </c>
      <c r="L14006">
        <v>208.64</v>
      </c>
      <c r="M14006">
        <v>0</v>
      </c>
      <c r="N14006" t="s">
        <v>37</v>
      </c>
      <c r="O14006">
        <v>20230718</v>
      </c>
    </row>
    <row r="14007" spans="1:15" x14ac:dyDescent="0.25">
      <c r="A14007" t="s">
        <v>6033</v>
      </c>
      <c r="B14007" t="s">
        <v>6034</v>
      </c>
      <c r="C14007">
        <v>1600010150</v>
      </c>
      <c r="D14007">
        <v>20231017</v>
      </c>
      <c r="E14007">
        <v>61220000</v>
      </c>
      <c r="F14007" t="s">
        <v>6117</v>
      </c>
      <c r="I14007">
        <v>110230077</v>
      </c>
      <c r="J14007">
        <v>20231017</v>
      </c>
      <c r="K14007" t="s">
        <v>323</v>
      </c>
      <c r="L14007">
        <v>1528.12</v>
      </c>
      <c r="M14007">
        <v>0</v>
      </c>
    </row>
    <row r="14008" spans="1:15" x14ac:dyDescent="0.25">
      <c r="A14008" t="s">
        <v>6033</v>
      </c>
      <c r="B14008" t="s">
        <v>6034</v>
      </c>
      <c r="C14008">
        <v>1600002922</v>
      </c>
      <c r="D14008">
        <v>20230517</v>
      </c>
      <c r="E14008">
        <v>40100000</v>
      </c>
      <c r="F14008" t="s">
        <v>55</v>
      </c>
      <c r="G14008" t="s">
        <v>2859</v>
      </c>
      <c r="H14008" t="s">
        <v>2860</v>
      </c>
      <c r="I14008">
        <v>23041228</v>
      </c>
      <c r="J14008">
        <v>20230517</v>
      </c>
      <c r="K14008" t="s">
        <v>4869</v>
      </c>
      <c r="L14008">
        <v>0</v>
      </c>
      <c r="M14008">
        <v>420.44</v>
      </c>
      <c r="N14008" t="s">
        <v>83</v>
      </c>
      <c r="O14008">
        <v>20230609</v>
      </c>
    </row>
    <row r="14009" spans="1:15" x14ac:dyDescent="0.25">
      <c r="A14009" t="s">
        <v>6033</v>
      </c>
      <c r="B14009" t="s">
        <v>6034</v>
      </c>
      <c r="C14009">
        <v>1600006691</v>
      </c>
      <c r="D14009">
        <v>20230802</v>
      </c>
      <c r="E14009">
        <v>40100000</v>
      </c>
      <c r="F14009" t="s">
        <v>55</v>
      </c>
      <c r="G14009" t="s">
        <v>288</v>
      </c>
      <c r="H14009" t="s">
        <v>289</v>
      </c>
      <c r="I14009" t="s">
        <v>7530</v>
      </c>
      <c r="J14009">
        <v>20230802</v>
      </c>
      <c r="K14009" t="s">
        <v>1505</v>
      </c>
      <c r="L14009">
        <v>0</v>
      </c>
      <c r="M14009">
        <v>3600</v>
      </c>
      <c r="N14009" t="s">
        <v>1978</v>
      </c>
      <c r="O14009">
        <v>20230816</v>
      </c>
    </row>
    <row r="14010" spans="1:15" x14ac:dyDescent="0.25">
      <c r="A14010" t="s">
        <v>6033</v>
      </c>
      <c r="B14010" t="s">
        <v>6034</v>
      </c>
      <c r="C14010">
        <v>1600003658</v>
      </c>
      <c r="D14010">
        <v>20230608</v>
      </c>
      <c r="E14010">
        <v>40100000</v>
      </c>
      <c r="F14010" t="s">
        <v>55</v>
      </c>
      <c r="G14010" t="s">
        <v>3064</v>
      </c>
      <c r="H14010" t="s">
        <v>3065</v>
      </c>
      <c r="I14010">
        <v>201230110253</v>
      </c>
      <c r="J14010">
        <v>20230608</v>
      </c>
      <c r="K14010" t="s">
        <v>3066</v>
      </c>
      <c r="L14010">
        <v>0</v>
      </c>
      <c r="M14010">
        <v>24.34</v>
      </c>
      <c r="N14010" t="s">
        <v>37</v>
      </c>
      <c r="O14010">
        <v>20230908</v>
      </c>
    </row>
    <row r="14011" spans="1:15" x14ac:dyDescent="0.25">
      <c r="A14011" t="s">
        <v>6033</v>
      </c>
      <c r="B14011" t="s">
        <v>6034</v>
      </c>
      <c r="C14011">
        <v>1600006464</v>
      </c>
      <c r="D14011">
        <v>20230701</v>
      </c>
      <c r="E14011">
        <v>44561005</v>
      </c>
      <c r="F14011" t="s">
        <v>59</v>
      </c>
      <c r="I14011" t="s">
        <v>6105</v>
      </c>
      <c r="J14011">
        <v>20230701</v>
      </c>
      <c r="K14011" t="s">
        <v>6106</v>
      </c>
      <c r="L14011">
        <v>0.64</v>
      </c>
      <c r="M14011">
        <v>0</v>
      </c>
      <c r="N14011" t="s">
        <v>80</v>
      </c>
      <c r="O14011">
        <v>20230821</v>
      </c>
    </row>
    <row r="14012" spans="1:15" x14ac:dyDescent="0.25">
      <c r="A14012" t="s">
        <v>6033</v>
      </c>
      <c r="B14012" t="s">
        <v>6034</v>
      </c>
      <c r="C14012">
        <v>1600011235</v>
      </c>
      <c r="D14012">
        <v>20231015</v>
      </c>
      <c r="E14012">
        <v>40100000</v>
      </c>
      <c r="F14012" t="s">
        <v>55</v>
      </c>
      <c r="G14012" t="s">
        <v>573</v>
      </c>
      <c r="H14012" t="s">
        <v>574</v>
      </c>
      <c r="I14012" t="s">
        <v>8261</v>
      </c>
      <c r="J14012">
        <v>20231015</v>
      </c>
      <c r="K14012" t="s">
        <v>1029</v>
      </c>
      <c r="L14012">
        <v>0</v>
      </c>
      <c r="M14012">
        <v>569.6</v>
      </c>
      <c r="N14012" t="s">
        <v>454</v>
      </c>
      <c r="O14012">
        <v>20231026</v>
      </c>
    </row>
    <row r="14013" spans="1:15" x14ac:dyDescent="0.25">
      <c r="A14013" t="s">
        <v>6033</v>
      </c>
      <c r="B14013" t="s">
        <v>6034</v>
      </c>
      <c r="C14013">
        <v>1600011904</v>
      </c>
      <c r="D14013">
        <v>20231031</v>
      </c>
      <c r="E14013">
        <v>40100000</v>
      </c>
      <c r="F14013" t="s">
        <v>55</v>
      </c>
      <c r="G14013" t="s">
        <v>909</v>
      </c>
      <c r="H14013" t="s">
        <v>910</v>
      </c>
      <c r="I14013" t="s">
        <v>8104</v>
      </c>
      <c r="J14013">
        <v>20231031</v>
      </c>
      <c r="K14013" t="s">
        <v>8105</v>
      </c>
      <c r="L14013">
        <v>0</v>
      </c>
      <c r="M14013">
        <v>2313.6</v>
      </c>
    </row>
    <row r="14014" spans="1:15" x14ac:dyDescent="0.25">
      <c r="A14014" t="s">
        <v>6033</v>
      </c>
      <c r="B14014" t="s">
        <v>6034</v>
      </c>
      <c r="C14014">
        <v>1600006724</v>
      </c>
      <c r="D14014">
        <v>20230814</v>
      </c>
      <c r="E14014">
        <v>61350000</v>
      </c>
      <c r="F14014" t="s">
        <v>6059</v>
      </c>
      <c r="I14014" t="s">
        <v>8055</v>
      </c>
      <c r="J14014">
        <v>20230814</v>
      </c>
      <c r="K14014" t="s">
        <v>177</v>
      </c>
      <c r="L14014">
        <v>1484</v>
      </c>
      <c r="M14014">
        <v>0</v>
      </c>
    </row>
    <row r="14015" spans="1:15" x14ac:dyDescent="0.25">
      <c r="A14015" t="s">
        <v>6033</v>
      </c>
      <c r="B14015" t="s">
        <v>6034</v>
      </c>
      <c r="C14015">
        <v>1600010151</v>
      </c>
      <c r="D14015">
        <v>20231024</v>
      </c>
      <c r="E14015">
        <v>40100000</v>
      </c>
      <c r="F14015" t="s">
        <v>55</v>
      </c>
      <c r="G14015" t="s">
        <v>144</v>
      </c>
      <c r="H14015" t="s">
        <v>145</v>
      </c>
      <c r="I14015">
        <v>110230078</v>
      </c>
      <c r="J14015">
        <v>20231024</v>
      </c>
      <c r="K14015" t="s">
        <v>2134</v>
      </c>
      <c r="L14015">
        <v>0</v>
      </c>
      <c r="M14015">
        <v>580.79</v>
      </c>
      <c r="N14015" t="s">
        <v>3136</v>
      </c>
      <c r="O14015">
        <v>20231026</v>
      </c>
    </row>
    <row r="14016" spans="1:15" x14ac:dyDescent="0.25">
      <c r="A14016" t="s">
        <v>6033</v>
      </c>
      <c r="B14016" t="s">
        <v>6034</v>
      </c>
      <c r="C14016">
        <v>1600002902</v>
      </c>
      <c r="D14016">
        <v>20230514</v>
      </c>
      <c r="E14016">
        <v>61550008</v>
      </c>
      <c r="F14016" t="s">
        <v>6137</v>
      </c>
      <c r="I14016">
        <v>428046</v>
      </c>
      <c r="J14016">
        <v>20230514</v>
      </c>
      <c r="K14016" t="s">
        <v>1935</v>
      </c>
      <c r="L14016">
        <v>60</v>
      </c>
      <c r="M14016">
        <v>0</v>
      </c>
    </row>
    <row r="14017" spans="1:15" x14ac:dyDescent="0.25">
      <c r="A14017" t="s">
        <v>6033</v>
      </c>
      <c r="B14017" t="s">
        <v>6034</v>
      </c>
      <c r="C14017">
        <v>1600000159</v>
      </c>
      <c r="D14017">
        <v>20230415</v>
      </c>
      <c r="E14017">
        <v>40100000</v>
      </c>
      <c r="F14017" t="s">
        <v>55</v>
      </c>
      <c r="G14017" t="s">
        <v>144</v>
      </c>
      <c r="H14017" t="s">
        <v>145</v>
      </c>
      <c r="I14017">
        <v>104230054</v>
      </c>
      <c r="J14017">
        <v>20230415</v>
      </c>
      <c r="K14017" t="s">
        <v>848</v>
      </c>
      <c r="L14017">
        <v>0</v>
      </c>
      <c r="M14017">
        <v>591.07000000000005</v>
      </c>
      <c r="N14017" t="s">
        <v>1708</v>
      </c>
      <c r="O14017">
        <v>20230418</v>
      </c>
    </row>
    <row r="14018" spans="1:15" x14ac:dyDescent="0.25">
      <c r="A14018" t="s">
        <v>6033</v>
      </c>
      <c r="B14018" t="s">
        <v>6034</v>
      </c>
      <c r="C14018">
        <v>1600004896</v>
      </c>
      <c r="D14018">
        <v>20230630</v>
      </c>
      <c r="E14018">
        <v>44561005</v>
      </c>
      <c r="F14018" t="s">
        <v>59</v>
      </c>
      <c r="I14018">
        <v>8704575086</v>
      </c>
      <c r="J14018">
        <v>20230630</v>
      </c>
      <c r="K14018" t="s">
        <v>6092</v>
      </c>
      <c r="L14018">
        <v>49.66</v>
      </c>
      <c r="M14018">
        <v>0</v>
      </c>
      <c r="N14018" t="s">
        <v>117</v>
      </c>
      <c r="O14018">
        <v>20230921</v>
      </c>
    </row>
    <row r="14019" spans="1:15" x14ac:dyDescent="0.25">
      <c r="A14019" t="s">
        <v>6033</v>
      </c>
      <c r="B14019" t="s">
        <v>6034</v>
      </c>
      <c r="C14019">
        <v>1600001585</v>
      </c>
      <c r="D14019">
        <v>20230430</v>
      </c>
      <c r="E14019">
        <v>40100000</v>
      </c>
      <c r="F14019" t="s">
        <v>55</v>
      </c>
      <c r="G14019" t="s">
        <v>6748</v>
      </c>
      <c r="H14019" t="s">
        <v>6749</v>
      </c>
      <c r="I14019" t="s">
        <v>6206</v>
      </c>
      <c r="J14019">
        <v>20230430</v>
      </c>
      <c r="K14019" t="s">
        <v>8585</v>
      </c>
      <c r="L14019">
        <v>0</v>
      </c>
      <c r="M14019">
        <v>53.46</v>
      </c>
      <c r="N14019" t="s">
        <v>83</v>
      </c>
      <c r="O14019">
        <v>20230713</v>
      </c>
    </row>
    <row r="14020" spans="1:15" x14ac:dyDescent="0.25">
      <c r="A14020" t="s">
        <v>6033</v>
      </c>
      <c r="B14020" t="s">
        <v>6034</v>
      </c>
      <c r="C14020">
        <v>1600003226</v>
      </c>
      <c r="D14020">
        <v>20230621</v>
      </c>
      <c r="E14020">
        <v>44561005</v>
      </c>
      <c r="F14020" t="s">
        <v>59</v>
      </c>
      <c r="I14020">
        <v>106230060</v>
      </c>
      <c r="J14020">
        <v>20230621</v>
      </c>
      <c r="K14020" t="s">
        <v>343</v>
      </c>
      <c r="L14020">
        <v>296.31</v>
      </c>
      <c r="M14020">
        <v>0</v>
      </c>
      <c r="N14020" t="s">
        <v>37</v>
      </c>
      <c r="O14020">
        <v>20230718</v>
      </c>
    </row>
    <row r="14021" spans="1:15" x14ac:dyDescent="0.25">
      <c r="A14021" t="s">
        <v>6033</v>
      </c>
      <c r="B14021" t="s">
        <v>6034</v>
      </c>
      <c r="C14021">
        <v>1600003186</v>
      </c>
      <c r="D14021">
        <v>20230601</v>
      </c>
      <c r="E14021">
        <v>44561005</v>
      </c>
      <c r="F14021" t="s">
        <v>59</v>
      </c>
      <c r="I14021" t="s">
        <v>6982</v>
      </c>
      <c r="J14021">
        <v>20230601</v>
      </c>
      <c r="K14021" t="s">
        <v>536</v>
      </c>
      <c r="L14021">
        <v>317</v>
      </c>
      <c r="M14021">
        <v>0</v>
      </c>
      <c r="N14021" t="s">
        <v>37</v>
      </c>
      <c r="O14021">
        <v>20230718</v>
      </c>
    </row>
    <row r="14022" spans="1:15" x14ac:dyDescent="0.25">
      <c r="A14022" t="s">
        <v>6033</v>
      </c>
      <c r="B14022" t="s">
        <v>6034</v>
      </c>
      <c r="C14022">
        <v>1600010118</v>
      </c>
      <c r="D14022">
        <v>20231001</v>
      </c>
      <c r="E14022">
        <v>40100000</v>
      </c>
      <c r="F14022" t="s">
        <v>55</v>
      </c>
      <c r="G14022" t="s">
        <v>772</v>
      </c>
      <c r="H14022" t="s">
        <v>773</v>
      </c>
      <c r="I14022">
        <v>110230045</v>
      </c>
      <c r="J14022">
        <v>20231001</v>
      </c>
      <c r="K14022" t="s">
        <v>800</v>
      </c>
      <c r="L14022">
        <v>0</v>
      </c>
      <c r="M14022">
        <v>1602.3</v>
      </c>
      <c r="N14022" t="s">
        <v>160</v>
      </c>
      <c r="O14022">
        <v>20231006</v>
      </c>
    </row>
    <row r="14023" spans="1:15" x14ac:dyDescent="0.25">
      <c r="A14023" t="s">
        <v>6033</v>
      </c>
      <c r="B14023" t="s">
        <v>6034</v>
      </c>
      <c r="C14023">
        <v>1600001584</v>
      </c>
      <c r="D14023">
        <v>20230430</v>
      </c>
      <c r="E14023">
        <v>40100000</v>
      </c>
      <c r="F14023" t="s">
        <v>55</v>
      </c>
      <c r="G14023" t="s">
        <v>6748</v>
      </c>
      <c r="H14023" t="s">
        <v>6749</v>
      </c>
      <c r="I14023" t="s">
        <v>7373</v>
      </c>
      <c r="J14023">
        <v>20230430</v>
      </c>
      <c r="K14023" t="s">
        <v>7837</v>
      </c>
      <c r="L14023">
        <v>0</v>
      </c>
      <c r="M14023">
        <v>3910.85</v>
      </c>
      <c r="N14023" t="s">
        <v>83</v>
      </c>
      <c r="O14023">
        <v>20230713</v>
      </c>
    </row>
    <row r="14024" spans="1:15" x14ac:dyDescent="0.25">
      <c r="A14024" t="s">
        <v>6033</v>
      </c>
      <c r="B14024" t="s">
        <v>6034</v>
      </c>
      <c r="C14024">
        <v>1600010057</v>
      </c>
      <c r="D14024">
        <v>20231001</v>
      </c>
      <c r="E14024">
        <v>40100000</v>
      </c>
      <c r="F14024" t="s">
        <v>55</v>
      </c>
      <c r="G14024" t="s">
        <v>719</v>
      </c>
      <c r="H14024" t="s">
        <v>720</v>
      </c>
      <c r="I14024" t="s">
        <v>8243</v>
      </c>
      <c r="J14024">
        <v>20231001</v>
      </c>
      <c r="K14024" t="s">
        <v>6546</v>
      </c>
      <c r="L14024">
        <v>0</v>
      </c>
      <c r="M14024">
        <v>510.68</v>
      </c>
    </row>
    <row r="14025" spans="1:15" x14ac:dyDescent="0.25">
      <c r="A14025" t="s">
        <v>6033</v>
      </c>
      <c r="B14025" t="s">
        <v>6034</v>
      </c>
      <c r="C14025">
        <v>1600009927</v>
      </c>
      <c r="D14025">
        <v>20230929</v>
      </c>
      <c r="E14025">
        <v>40100000</v>
      </c>
      <c r="F14025" t="s">
        <v>55</v>
      </c>
      <c r="G14025" t="s">
        <v>133</v>
      </c>
      <c r="H14025" t="s">
        <v>134</v>
      </c>
      <c r="I14025">
        <v>101</v>
      </c>
      <c r="J14025">
        <v>20230929</v>
      </c>
      <c r="K14025" t="s">
        <v>6917</v>
      </c>
      <c r="L14025">
        <v>0</v>
      </c>
      <c r="M14025">
        <v>-338.95</v>
      </c>
      <c r="N14025" t="s">
        <v>324</v>
      </c>
      <c r="O14025">
        <v>20231103</v>
      </c>
    </row>
    <row r="14026" spans="1:15" x14ac:dyDescent="0.25">
      <c r="A14026" t="s">
        <v>6033</v>
      </c>
      <c r="B14026" t="s">
        <v>6034</v>
      </c>
      <c r="C14026">
        <v>1600003161</v>
      </c>
      <c r="D14026">
        <v>20230614</v>
      </c>
      <c r="E14026">
        <v>40100000</v>
      </c>
      <c r="F14026" t="s">
        <v>55</v>
      </c>
      <c r="G14026" t="s">
        <v>208</v>
      </c>
      <c r="H14026" t="s">
        <v>209</v>
      </c>
      <c r="I14026" t="s">
        <v>6616</v>
      </c>
      <c r="J14026">
        <v>20230614</v>
      </c>
      <c r="K14026" t="s">
        <v>1787</v>
      </c>
      <c r="L14026">
        <v>0</v>
      </c>
      <c r="M14026">
        <v>1780.8</v>
      </c>
      <c r="N14026" t="s">
        <v>324</v>
      </c>
      <c r="O14026">
        <v>20230616</v>
      </c>
    </row>
    <row r="14027" spans="1:15" x14ac:dyDescent="0.25">
      <c r="A14027" t="s">
        <v>6033</v>
      </c>
      <c r="B14027" t="s">
        <v>6034</v>
      </c>
      <c r="C14027">
        <v>1600007169</v>
      </c>
      <c r="D14027">
        <v>20230801</v>
      </c>
      <c r="E14027">
        <v>61350000</v>
      </c>
      <c r="F14027" t="s">
        <v>6059</v>
      </c>
      <c r="I14027" t="s">
        <v>8137</v>
      </c>
      <c r="J14027">
        <v>20230801</v>
      </c>
      <c r="K14027" t="s">
        <v>6095</v>
      </c>
      <c r="L14027">
        <v>1175</v>
      </c>
      <c r="M14027">
        <v>0</v>
      </c>
    </row>
    <row r="14028" spans="1:15" x14ac:dyDescent="0.25">
      <c r="A14028" t="s">
        <v>6033</v>
      </c>
      <c r="B14028" t="s">
        <v>6034</v>
      </c>
      <c r="C14028">
        <v>1600003037</v>
      </c>
      <c r="D14028">
        <v>20230501</v>
      </c>
      <c r="E14028">
        <v>44561005</v>
      </c>
      <c r="F14028" t="s">
        <v>59</v>
      </c>
      <c r="I14028">
        <v>449355</v>
      </c>
      <c r="J14028">
        <v>20230501</v>
      </c>
      <c r="K14028" t="s">
        <v>2346</v>
      </c>
      <c r="L14028">
        <v>33.6</v>
      </c>
      <c r="M14028">
        <v>0</v>
      </c>
      <c r="N14028" t="s">
        <v>37</v>
      </c>
      <c r="O14028">
        <v>20230718</v>
      </c>
    </row>
    <row r="14029" spans="1:15" x14ac:dyDescent="0.25">
      <c r="A14029" t="s">
        <v>6033</v>
      </c>
      <c r="B14029" t="s">
        <v>6034</v>
      </c>
      <c r="C14029">
        <v>1600005334</v>
      </c>
      <c r="D14029">
        <v>20230605</v>
      </c>
      <c r="E14029">
        <v>21820000</v>
      </c>
      <c r="F14029" t="s">
        <v>23</v>
      </c>
      <c r="I14029">
        <v>356000893</v>
      </c>
      <c r="J14029">
        <v>20230605</v>
      </c>
      <c r="K14029" t="s">
        <v>7204</v>
      </c>
      <c r="L14029">
        <v>32188</v>
      </c>
      <c r="M14029">
        <v>0</v>
      </c>
    </row>
    <row r="14030" spans="1:15" x14ac:dyDescent="0.25">
      <c r="A14030" t="s">
        <v>6033</v>
      </c>
      <c r="B14030" t="s">
        <v>6034</v>
      </c>
      <c r="C14030">
        <v>1600008503</v>
      </c>
      <c r="D14030">
        <v>20230831</v>
      </c>
      <c r="E14030">
        <v>40100000</v>
      </c>
      <c r="F14030" t="s">
        <v>55</v>
      </c>
      <c r="G14030" t="s">
        <v>1187</v>
      </c>
      <c r="H14030" t="s">
        <v>1188</v>
      </c>
      <c r="I14030">
        <v>8000075</v>
      </c>
      <c r="J14030">
        <v>20230831</v>
      </c>
      <c r="K14030" t="s">
        <v>6264</v>
      </c>
      <c r="L14030">
        <v>0</v>
      </c>
      <c r="M14030">
        <v>8112.06</v>
      </c>
      <c r="N14030" t="s">
        <v>160</v>
      </c>
      <c r="O14030">
        <v>20231004</v>
      </c>
    </row>
    <row r="14031" spans="1:15" x14ac:dyDescent="0.25">
      <c r="A14031" t="s">
        <v>6033</v>
      </c>
      <c r="B14031" t="s">
        <v>6034</v>
      </c>
      <c r="C14031">
        <v>1600000522</v>
      </c>
      <c r="D14031">
        <v>20230404</v>
      </c>
      <c r="E14031">
        <v>61100000</v>
      </c>
      <c r="F14031" t="s">
        <v>6120</v>
      </c>
      <c r="I14031">
        <v>23040062</v>
      </c>
      <c r="J14031">
        <v>20230404</v>
      </c>
      <c r="K14031" t="s">
        <v>7407</v>
      </c>
      <c r="L14031">
        <v>650</v>
      </c>
      <c r="M14031">
        <v>0</v>
      </c>
    </row>
    <row r="14032" spans="1:15" x14ac:dyDescent="0.25">
      <c r="A14032" t="s">
        <v>6033</v>
      </c>
      <c r="B14032" t="s">
        <v>6034</v>
      </c>
      <c r="C14032">
        <v>1600008802</v>
      </c>
      <c r="D14032">
        <v>20230829</v>
      </c>
      <c r="E14032">
        <v>44561005</v>
      </c>
      <c r="F14032" t="s">
        <v>59</v>
      </c>
      <c r="I14032" t="s">
        <v>870</v>
      </c>
      <c r="J14032">
        <v>20230829</v>
      </c>
      <c r="K14032" t="s">
        <v>871</v>
      </c>
      <c r="L14032">
        <v>31.4</v>
      </c>
      <c r="M14032">
        <v>0</v>
      </c>
      <c r="N14032" t="s">
        <v>34</v>
      </c>
      <c r="O14032">
        <v>20231024</v>
      </c>
    </row>
    <row r="14033" spans="1:15" x14ac:dyDescent="0.25">
      <c r="A14033" t="s">
        <v>6033</v>
      </c>
      <c r="B14033" t="s">
        <v>6034</v>
      </c>
      <c r="C14033">
        <v>1600007169</v>
      </c>
      <c r="D14033">
        <v>20230801</v>
      </c>
      <c r="E14033">
        <v>44561005</v>
      </c>
      <c r="F14033" t="s">
        <v>59</v>
      </c>
      <c r="I14033" t="s">
        <v>8137</v>
      </c>
      <c r="J14033">
        <v>20230801</v>
      </c>
      <c r="K14033" t="s">
        <v>6095</v>
      </c>
      <c r="L14033">
        <v>235</v>
      </c>
      <c r="M14033">
        <v>0</v>
      </c>
      <c r="N14033" t="s">
        <v>117</v>
      </c>
      <c r="O14033">
        <v>20230921</v>
      </c>
    </row>
    <row r="14034" spans="1:15" x14ac:dyDescent="0.25">
      <c r="A14034" t="s">
        <v>6033</v>
      </c>
      <c r="B14034" t="s">
        <v>6034</v>
      </c>
      <c r="C14034">
        <v>1600006525</v>
      </c>
      <c r="D14034">
        <v>20230701</v>
      </c>
      <c r="E14034">
        <v>44561005</v>
      </c>
      <c r="F14034" t="s">
        <v>59</v>
      </c>
      <c r="I14034">
        <v>147485</v>
      </c>
      <c r="J14034">
        <v>20230701</v>
      </c>
      <c r="K14034" t="s">
        <v>6591</v>
      </c>
      <c r="L14034">
        <v>1.5</v>
      </c>
      <c r="M14034">
        <v>0</v>
      </c>
      <c r="N14034" t="s">
        <v>80</v>
      </c>
      <c r="O14034">
        <v>20230821</v>
      </c>
    </row>
    <row r="14035" spans="1:15" x14ac:dyDescent="0.25">
      <c r="A14035" t="s">
        <v>6033</v>
      </c>
      <c r="B14035" t="s">
        <v>6034</v>
      </c>
      <c r="C14035">
        <v>1600001588</v>
      </c>
      <c r="D14035">
        <v>20230428</v>
      </c>
      <c r="E14035">
        <v>44561005</v>
      </c>
      <c r="F14035" t="s">
        <v>59</v>
      </c>
      <c r="I14035">
        <v>4000137</v>
      </c>
      <c r="J14035">
        <v>20230428</v>
      </c>
      <c r="K14035" t="s">
        <v>1189</v>
      </c>
      <c r="L14035">
        <v>39.229999999999997</v>
      </c>
      <c r="M14035">
        <v>0</v>
      </c>
      <c r="N14035" t="s">
        <v>54</v>
      </c>
      <c r="O14035">
        <v>20230522</v>
      </c>
    </row>
    <row r="14036" spans="1:15" x14ac:dyDescent="0.25">
      <c r="A14036" t="s">
        <v>6033</v>
      </c>
      <c r="B14036" t="s">
        <v>6034</v>
      </c>
      <c r="C14036">
        <v>1600003080</v>
      </c>
      <c r="D14036">
        <v>20230531</v>
      </c>
      <c r="E14036">
        <v>61550006</v>
      </c>
      <c r="F14036" t="s">
        <v>6064</v>
      </c>
      <c r="I14036" t="s">
        <v>2695</v>
      </c>
      <c r="J14036">
        <v>20230531</v>
      </c>
      <c r="K14036" t="s">
        <v>8586</v>
      </c>
      <c r="L14036">
        <v>66.67</v>
      </c>
      <c r="M14036">
        <v>0</v>
      </c>
    </row>
    <row r="14037" spans="1:15" x14ac:dyDescent="0.25">
      <c r="A14037" t="s">
        <v>6033</v>
      </c>
      <c r="B14037" t="s">
        <v>6034</v>
      </c>
      <c r="C14037">
        <v>1600010047</v>
      </c>
      <c r="D14037">
        <v>20231017</v>
      </c>
      <c r="E14037">
        <v>44561005</v>
      </c>
      <c r="F14037" t="s">
        <v>59</v>
      </c>
      <c r="I14037" t="s">
        <v>7240</v>
      </c>
      <c r="J14037">
        <v>20231017</v>
      </c>
      <c r="K14037" t="s">
        <v>2559</v>
      </c>
      <c r="L14037">
        <v>208.64</v>
      </c>
      <c r="M14037">
        <v>0</v>
      </c>
      <c r="N14037" t="s">
        <v>27</v>
      </c>
      <c r="O14037">
        <v>20231124</v>
      </c>
    </row>
    <row r="14038" spans="1:15" x14ac:dyDescent="0.25">
      <c r="A14038" t="s">
        <v>6033</v>
      </c>
      <c r="B14038" t="s">
        <v>6034</v>
      </c>
      <c r="C14038">
        <v>1600005457</v>
      </c>
      <c r="D14038">
        <v>20230630</v>
      </c>
      <c r="E14038">
        <v>40100000</v>
      </c>
      <c r="F14038" t="s">
        <v>55</v>
      </c>
      <c r="G14038" t="s">
        <v>1681</v>
      </c>
      <c r="H14038" t="s">
        <v>1682</v>
      </c>
      <c r="I14038">
        <v>23031284</v>
      </c>
      <c r="J14038">
        <v>20230630</v>
      </c>
      <c r="K14038" t="s">
        <v>1968</v>
      </c>
      <c r="L14038">
        <v>0</v>
      </c>
      <c r="M14038">
        <v>95.04</v>
      </c>
      <c r="N14038" t="s">
        <v>37</v>
      </c>
      <c r="O14038">
        <v>20230804</v>
      </c>
    </row>
    <row r="14039" spans="1:15" x14ac:dyDescent="0.25">
      <c r="A14039" t="s">
        <v>6033</v>
      </c>
      <c r="B14039" t="s">
        <v>6034</v>
      </c>
      <c r="C14039">
        <v>1600003776</v>
      </c>
      <c r="D14039">
        <v>20230615</v>
      </c>
      <c r="E14039">
        <v>61550003</v>
      </c>
      <c r="F14039" t="s">
        <v>6074</v>
      </c>
      <c r="I14039">
        <v>1622177</v>
      </c>
      <c r="J14039">
        <v>20230615</v>
      </c>
      <c r="K14039" t="s">
        <v>8587</v>
      </c>
      <c r="L14039">
        <v>37.92</v>
      </c>
      <c r="M14039">
        <v>0</v>
      </c>
    </row>
    <row r="14040" spans="1:15" x14ac:dyDescent="0.25">
      <c r="A14040" t="s">
        <v>6033</v>
      </c>
      <c r="B14040" t="s">
        <v>6034</v>
      </c>
      <c r="C14040">
        <v>1600011238</v>
      </c>
      <c r="D14040">
        <v>20231023</v>
      </c>
      <c r="E14040">
        <v>60200010</v>
      </c>
      <c r="F14040" t="s">
        <v>6331</v>
      </c>
      <c r="I14040">
        <v>2310003</v>
      </c>
      <c r="J14040">
        <v>20231023</v>
      </c>
      <c r="K14040" t="s">
        <v>4308</v>
      </c>
      <c r="L14040">
        <v>203.33</v>
      </c>
      <c r="M14040">
        <v>0</v>
      </c>
    </row>
    <row r="14041" spans="1:15" x14ac:dyDescent="0.25">
      <c r="A14041" t="s">
        <v>6033</v>
      </c>
      <c r="B14041" t="s">
        <v>6034</v>
      </c>
      <c r="C14041">
        <v>1600003253</v>
      </c>
      <c r="D14041">
        <v>20230616</v>
      </c>
      <c r="E14041">
        <v>44561005</v>
      </c>
      <c r="F14041" t="s">
        <v>59</v>
      </c>
      <c r="I14041">
        <v>106230087</v>
      </c>
      <c r="J14041">
        <v>20230616</v>
      </c>
      <c r="K14041" t="s">
        <v>567</v>
      </c>
      <c r="L14041">
        <v>433.64</v>
      </c>
      <c r="M14041">
        <v>0</v>
      </c>
      <c r="N14041" t="s">
        <v>37</v>
      </c>
      <c r="O14041">
        <v>20230718</v>
      </c>
    </row>
    <row r="14042" spans="1:15" x14ac:dyDescent="0.25">
      <c r="A14042" t="s">
        <v>6033</v>
      </c>
      <c r="B14042" t="s">
        <v>6034</v>
      </c>
      <c r="C14042">
        <v>1600006212</v>
      </c>
      <c r="D14042">
        <v>20230715</v>
      </c>
      <c r="E14042">
        <v>62510003</v>
      </c>
      <c r="F14042" t="s">
        <v>6194</v>
      </c>
      <c r="I14042" t="s">
        <v>8157</v>
      </c>
      <c r="J14042">
        <v>20230715</v>
      </c>
      <c r="K14042" t="s">
        <v>6555</v>
      </c>
      <c r="L14042">
        <v>105.16</v>
      </c>
      <c r="M14042">
        <v>0</v>
      </c>
    </row>
    <row r="14043" spans="1:15" x14ac:dyDescent="0.25">
      <c r="A14043" t="s">
        <v>6033</v>
      </c>
      <c r="B14043" t="s">
        <v>6034</v>
      </c>
      <c r="C14043">
        <v>1600006766</v>
      </c>
      <c r="D14043">
        <v>20230816</v>
      </c>
      <c r="E14043">
        <v>40100000</v>
      </c>
      <c r="F14043" t="s">
        <v>55</v>
      </c>
      <c r="G14043" t="s">
        <v>178</v>
      </c>
      <c r="H14043" t="s">
        <v>179</v>
      </c>
      <c r="I14043" t="s">
        <v>3570</v>
      </c>
      <c r="J14043">
        <v>20230816</v>
      </c>
      <c r="K14043" t="s">
        <v>567</v>
      </c>
      <c r="L14043">
        <v>0</v>
      </c>
      <c r="M14043">
        <v>2601.83</v>
      </c>
      <c r="N14043" t="s">
        <v>2305</v>
      </c>
      <c r="O14043">
        <v>20230817</v>
      </c>
    </row>
    <row r="14044" spans="1:15" x14ac:dyDescent="0.25">
      <c r="A14044" t="s">
        <v>6033</v>
      </c>
      <c r="B14044" t="s">
        <v>6034</v>
      </c>
      <c r="C14044">
        <v>1600000614</v>
      </c>
      <c r="D14044">
        <v>20230419</v>
      </c>
      <c r="E14044">
        <v>61100000</v>
      </c>
      <c r="F14044" t="s">
        <v>6120</v>
      </c>
      <c r="I14044">
        <v>6011536</v>
      </c>
      <c r="J14044">
        <v>20230419</v>
      </c>
      <c r="K14044" t="s">
        <v>2656</v>
      </c>
      <c r="L14044">
        <v>760</v>
      </c>
      <c r="M14044">
        <v>0</v>
      </c>
    </row>
    <row r="14045" spans="1:15" x14ac:dyDescent="0.25">
      <c r="A14045" t="s">
        <v>6033</v>
      </c>
      <c r="B14045" t="s">
        <v>6034</v>
      </c>
      <c r="C14045">
        <v>1600000996</v>
      </c>
      <c r="D14045">
        <v>20230501</v>
      </c>
      <c r="E14045">
        <v>44561005</v>
      </c>
      <c r="F14045" t="s">
        <v>59</v>
      </c>
      <c r="I14045" t="s">
        <v>6041</v>
      </c>
      <c r="J14045">
        <v>20230501</v>
      </c>
      <c r="K14045" t="s">
        <v>3387</v>
      </c>
      <c r="L14045">
        <v>274</v>
      </c>
      <c r="M14045">
        <v>0</v>
      </c>
      <c r="N14045" t="s">
        <v>83</v>
      </c>
      <c r="O14045">
        <v>20230622</v>
      </c>
    </row>
    <row r="14046" spans="1:15" x14ac:dyDescent="0.25">
      <c r="A14046" t="s">
        <v>6033</v>
      </c>
      <c r="B14046" t="s">
        <v>6034</v>
      </c>
      <c r="C14046">
        <v>1600010064</v>
      </c>
      <c r="D14046">
        <v>20231002</v>
      </c>
      <c r="E14046">
        <v>44561005</v>
      </c>
      <c r="F14046" t="s">
        <v>59</v>
      </c>
      <c r="I14046" t="s">
        <v>6228</v>
      </c>
      <c r="J14046">
        <v>20231002</v>
      </c>
      <c r="K14046" t="s">
        <v>1284</v>
      </c>
      <c r="L14046">
        <v>419.4</v>
      </c>
      <c r="M14046">
        <v>0</v>
      </c>
      <c r="N14046" t="s">
        <v>27</v>
      </c>
      <c r="O14046">
        <v>20231124</v>
      </c>
    </row>
    <row r="14047" spans="1:15" x14ac:dyDescent="0.25">
      <c r="A14047" t="s">
        <v>6033</v>
      </c>
      <c r="B14047" t="s">
        <v>6034</v>
      </c>
      <c r="C14047">
        <v>1600008798</v>
      </c>
      <c r="D14047">
        <v>20230831</v>
      </c>
      <c r="E14047">
        <v>44563005</v>
      </c>
      <c r="F14047" t="s">
        <v>6178</v>
      </c>
      <c r="I14047" t="s">
        <v>7671</v>
      </c>
      <c r="J14047">
        <v>20230831</v>
      </c>
      <c r="K14047" t="s">
        <v>6040</v>
      </c>
      <c r="L14047">
        <v>28.8</v>
      </c>
      <c r="M14047">
        <v>0</v>
      </c>
      <c r="N14047" t="s">
        <v>117</v>
      </c>
      <c r="O14047">
        <v>20230921</v>
      </c>
    </row>
    <row r="14048" spans="1:15" x14ac:dyDescent="0.25">
      <c r="A14048" t="s">
        <v>6033</v>
      </c>
      <c r="B14048" t="s">
        <v>6034</v>
      </c>
      <c r="C14048">
        <v>1600000414</v>
      </c>
      <c r="D14048">
        <v>20230412</v>
      </c>
      <c r="E14048">
        <v>40100000</v>
      </c>
      <c r="F14048" t="s">
        <v>55</v>
      </c>
      <c r="G14048" t="s">
        <v>728</v>
      </c>
      <c r="H14048" t="s">
        <v>729</v>
      </c>
      <c r="I14048">
        <v>130</v>
      </c>
      <c r="J14048">
        <v>20230412</v>
      </c>
      <c r="K14048" t="s">
        <v>1589</v>
      </c>
      <c r="L14048">
        <v>0</v>
      </c>
      <c r="M14048">
        <v>1459.4</v>
      </c>
      <c r="N14048" t="s">
        <v>83</v>
      </c>
      <c r="O14048">
        <v>20230424</v>
      </c>
    </row>
    <row r="14049" spans="1:15" x14ac:dyDescent="0.25">
      <c r="A14049" t="s">
        <v>6033</v>
      </c>
      <c r="B14049" t="s">
        <v>6034</v>
      </c>
      <c r="C14049">
        <v>1600005934</v>
      </c>
      <c r="D14049">
        <v>20230630</v>
      </c>
      <c r="E14049">
        <v>62510001</v>
      </c>
      <c r="F14049" t="s">
        <v>8588</v>
      </c>
      <c r="I14049" t="s">
        <v>1579</v>
      </c>
      <c r="J14049">
        <v>20230630</v>
      </c>
      <c r="K14049" t="s">
        <v>4440</v>
      </c>
      <c r="L14049">
        <v>123.62</v>
      </c>
      <c r="M14049">
        <v>0</v>
      </c>
    </row>
    <row r="14050" spans="1:15" x14ac:dyDescent="0.25">
      <c r="A14050" t="s">
        <v>6033</v>
      </c>
      <c r="B14050" t="s">
        <v>6034</v>
      </c>
      <c r="C14050">
        <v>1600003278</v>
      </c>
      <c r="D14050">
        <v>20230601</v>
      </c>
      <c r="E14050">
        <v>40100000</v>
      </c>
      <c r="F14050" t="s">
        <v>55</v>
      </c>
      <c r="G14050" t="s">
        <v>144</v>
      </c>
      <c r="H14050" t="s">
        <v>145</v>
      </c>
      <c r="I14050">
        <v>106230112</v>
      </c>
      <c r="J14050">
        <v>20230601</v>
      </c>
      <c r="K14050" t="s">
        <v>981</v>
      </c>
      <c r="L14050">
        <v>0</v>
      </c>
      <c r="M14050">
        <v>783.88</v>
      </c>
      <c r="N14050" t="s">
        <v>2659</v>
      </c>
      <c r="O14050">
        <v>20230602</v>
      </c>
    </row>
    <row r="14051" spans="1:15" x14ac:dyDescent="0.25">
      <c r="A14051" t="s">
        <v>6033</v>
      </c>
      <c r="B14051" t="s">
        <v>6034</v>
      </c>
      <c r="C14051">
        <v>1600005105</v>
      </c>
      <c r="D14051">
        <v>20230702</v>
      </c>
      <c r="E14051">
        <v>44561005</v>
      </c>
      <c r="F14051" t="s">
        <v>59</v>
      </c>
      <c r="I14051" t="s">
        <v>7944</v>
      </c>
      <c r="J14051">
        <v>20230702</v>
      </c>
      <c r="K14051" t="s">
        <v>449</v>
      </c>
      <c r="L14051">
        <v>600</v>
      </c>
      <c r="M14051">
        <v>0</v>
      </c>
      <c r="N14051" t="s">
        <v>80</v>
      </c>
      <c r="O14051">
        <v>20230821</v>
      </c>
    </row>
    <row r="14052" spans="1:15" x14ac:dyDescent="0.25">
      <c r="A14052" t="s">
        <v>6033</v>
      </c>
      <c r="B14052" t="s">
        <v>6034</v>
      </c>
      <c r="C14052">
        <v>1600008500</v>
      </c>
      <c r="D14052">
        <v>20230831</v>
      </c>
      <c r="E14052">
        <v>60200013</v>
      </c>
      <c r="F14052" t="s">
        <v>6135</v>
      </c>
      <c r="I14052">
        <v>1627017</v>
      </c>
      <c r="J14052">
        <v>20230831</v>
      </c>
      <c r="K14052" t="s">
        <v>3839</v>
      </c>
      <c r="L14052">
        <v>189</v>
      </c>
      <c r="M14052">
        <v>0</v>
      </c>
    </row>
    <row r="14053" spans="1:15" x14ac:dyDescent="0.25">
      <c r="A14053" t="s">
        <v>6033</v>
      </c>
      <c r="B14053" t="s">
        <v>6034</v>
      </c>
      <c r="C14053">
        <v>1600007034</v>
      </c>
      <c r="D14053">
        <v>20230731</v>
      </c>
      <c r="E14053">
        <v>44561005</v>
      </c>
      <c r="F14053" t="s">
        <v>59</v>
      </c>
      <c r="I14053">
        <v>69230926</v>
      </c>
      <c r="J14053">
        <v>20230731</v>
      </c>
      <c r="K14053" t="s">
        <v>5255</v>
      </c>
      <c r="L14053">
        <v>8.4</v>
      </c>
      <c r="M14053">
        <v>0</v>
      </c>
      <c r="N14053" t="s">
        <v>117</v>
      </c>
      <c r="O14053">
        <v>20230921</v>
      </c>
    </row>
    <row r="14054" spans="1:15" x14ac:dyDescent="0.25">
      <c r="A14054" t="s">
        <v>6033</v>
      </c>
      <c r="B14054" t="s">
        <v>6034</v>
      </c>
      <c r="C14054">
        <v>1600009885</v>
      </c>
      <c r="D14054">
        <v>20230929</v>
      </c>
      <c r="E14054">
        <v>40100000</v>
      </c>
      <c r="F14054" t="s">
        <v>55</v>
      </c>
      <c r="G14054" t="s">
        <v>2700</v>
      </c>
      <c r="H14054" t="s">
        <v>2701</v>
      </c>
      <c r="I14054">
        <v>8704659496</v>
      </c>
      <c r="J14054">
        <v>20230929</v>
      </c>
      <c r="K14054" t="s">
        <v>8156</v>
      </c>
      <c r="L14054">
        <v>0</v>
      </c>
      <c r="M14054">
        <v>313.62</v>
      </c>
      <c r="N14054" t="s">
        <v>34</v>
      </c>
      <c r="O14054">
        <v>20231110</v>
      </c>
    </row>
    <row r="14055" spans="1:15" x14ac:dyDescent="0.25">
      <c r="A14055" t="s">
        <v>6033</v>
      </c>
      <c r="B14055" t="s">
        <v>6034</v>
      </c>
      <c r="C14055">
        <v>1600004812</v>
      </c>
      <c r="D14055">
        <v>20230614</v>
      </c>
      <c r="E14055">
        <v>44561005</v>
      </c>
      <c r="F14055" t="s">
        <v>59</v>
      </c>
      <c r="I14055">
        <v>10343314</v>
      </c>
      <c r="J14055">
        <v>20230614</v>
      </c>
      <c r="K14055" t="s">
        <v>2335</v>
      </c>
      <c r="L14055">
        <v>658.4</v>
      </c>
      <c r="M14055">
        <v>0</v>
      </c>
      <c r="N14055" t="s">
        <v>80</v>
      </c>
      <c r="O14055">
        <v>20230821</v>
      </c>
    </row>
    <row r="14056" spans="1:15" x14ac:dyDescent="0.25">
      <c r="A14056" t="s">
        <v>6033</v>
      </c>
      <c r="B14056" t="s">
        <v>6034</v>
      </c>
      <c r="C14056">
        <v>1600006090</v>
      </c>
      <c r="D14056">
        <v>20230717</v>
      </c>
      <c r="E14056">
        <v>40100000</v>
      </c>
      <c r="F14056" t="s">
        <v>55</v>
      </c>
      <c r="G14056" t="s">
        <v>1911</v>
      </c>
      <c r="H14056" t="s">
        <v>1912</v>
      </c>
      <c r="I14056" t="s">
        <v>615</v>
      </c>
      <c r="J14056">
        <v>20230717</v>
      </c>
      <c r="K14056" t="s">
        <v>616</v>
      </c>
      <c r="L14056">
        <v>0</v>
      </c>
      <c r="M14056">
        <v>200</v>
      </c>
      <c r="N14056" t="s">
        <v>54</v>
      </c>
      <c r="O14056">
        <v>20230901</v>
      </c>
    </row>
    <row r="14057" spans="1:15" x14ac:dyDescent="0.25">
      <c r="A14057" t="s">
        <v>6033</v>
      </c>
      <c r="B14057" t="s">
        <v>6034</v>
      </c>
      <c r="C14057">
        <v>1600004567</v>
      </c>
      <c r="D14057">
        <v>20230622</v>
      </c>
      <c r="E14057">
        <v>44561005</v>
      </c>
      <c r="F14057" t="s">
        <v>59</v>
      </c>
      <c r="I14057" t="s">
        <v>2324</v>
      </c>
      <c r="J14057">
        <v>20230622</v>
      </c>
      <c r="K14057" t="s">
        <v>2325</v>
      </c>
      <c r="L14057">
        <v>20.03</v>
      </c>
      <c r="M14057">
        <v>0</v>
      </c>
      <c r="N14057" t="s">
        <v>37</v>
      </c>
      <c r="O14057">
        <v>20230718</v>
      </c>
    </row>
    <row r="14058" spans="1:15" x14ac:dyDescent="0.25">
      <c r="A14058" t="s">
        <v>6033</v>
      </c>
      <c r="B14058" t="s">
        <v>6034</v>
      </c>
      <c r="C14058">
        <v>1600005944</v>
      </c>
      <c r="D14058">
        <v>20230630</v>
      </c>
      <c r="E14058">
        <v>40100000</v>
      </c>
      <c r="F14058" t="s">
        <v>55</v>
      </c>
      <c r="G14058" t="s">
        <v>3203</v>
      </c>
      <c r="H14058" t="s">
        <v>3204</v>
      </c>
      <c r="I14058">
        <v>25296</v>
      </c>
      <c r="J14058">
        <v>20230630</v>
      </c>
      <c r="K14058" t="s">
        <v>2261</v>
      </c>
      <c r="L14058">
        <v>0</v>
      </c>
      <c r="M14058">
        <v>82.8</v>
      </c>
      <c r="N14058" t="s">
        <v>34</v>
      </c>
      <c r="O14058">
        <v>20230915</v>
      </c>
    </row>
    <row r="14059" spans="1:15" x14ac:dyDescent="0.25">
      <c r="A14059" t="s">
        <v>6033</v>
      </c>
      <c r="B14059" t="s">
        <v>6034</v>
      </c>
      <c r="C14059">
        <v>1600010020</v>
      </c>
      <c r="D14059">
        <v>20231004</v>
      </c>
      <c r="E14059">
        <v>44561005</v>
      </c>
      <c r="F14059" t="s">
        <v>59</v>
      </c>
      <c r="I14059">
        <v>110230013</v>
      </c>
      <c r="J14059">
        <v>20231004</v>
      </c>
      <c r="K14059" t="s">
        <v>1600</v>
      </c>
      <c r="L14059">
        <v>344.88</v>
      </c>
      <c r="M14059">
        <v>0</v>
      </c>
      <c r="N14059" t="s">
        <v>27</v>
      </c>
      <c r="O14059">
        <v>20231124</v>
      </c>
    </row>
    <row r="14060" spans="1:15" x14ac:dyDescent="0.25">
      <c r="A14060" t="s">
        <v>6033</v>
      </c>
      <c r="B14060" t="s">
        <v>6034</v>
      </c>
      <c r="C14060">
        <v>1600005141</v>
      </c>
      <c r="D14060">
        <v>20230704</v>
      </c>
      <c r="E14060">
        <v>40100000</v>
      </c>
      <c r="F14060" t="s">
        <v>55</v>
      </c>
      <c r="G14060" t="s">
        <v>162</v>
      </c>
      <c r="H14060" t="s">
        <v>163</v>
      </c>
      <c r="I14060">
        <v>107230094</v>
      </c>
      <c r="J14060">
        <v>20230704</v>
      </c>
      <c r="K14060" t="s">
        <v>1710</v>
      </c>
      <c r="L14060">
        <v>0</v>
      </c>
      <c r="M14060">
        <v>2069.2600000000002</v>
      </c>
      <c r="N14060" t="s">
        <v>117</v>
      </c>
      <c r="O14060">
        <v>20230706</v>
      </c>
    </row>
    <row r="14061" spans="1:15" x14ac:dyDescent="0.25">
      <c r="A14061" t="s">
        <v>6033</v>
      </c>
      <c r="B14061" t="s">
        <v>6034</v>
      </c>
      <c r="C14061">
        <v>1600010080</v>
      </c>
      <c r="D14061">
        <v>20231001</v>
      </c>
      <c r="E14061">
        <v>61350000</v>
      </c>
      <c r="F14061" t="s">
        <v>6059</v>
      </c>
      <c r="I14061" t="s">
        <v>6940</v>
      </c>
      <c r="J14061">
        <v>20231001</v>
      </c>
      <c r="K14061" t="s">
        <v>3772</v>
      </c>
      <c r="L14061">
        <v>1320</v>
      </c>
      <c r="M14061">
        <v>0</v>
      </c>
    </row>
    <row r="14062" spans="1:15" x14ac:dyDescent="0.25">
      <c r="A14062" t="s">
        <v>6033</v>
      </c>
      <c r="B14062" t="s">
        <v>6034</v>
      </c>
      <c r="C14062">
        <v>1600006740</v>
      </c>
      <c r="D14062">
        <v>20230802</v>
      </c>
      <c r="E14062">
        <v>61350000</v>
      </c>
      <c r="F14062" t="s">
        <v>6059</v>
      </c>
      <c r="I14062" t="s">
        <v>7707</v>
      </c>
      <c r="J14062">
        <v>20230802</v>
      </c>
      <c r="K14062" t="s">
        <v>1284</v>
      </c>
      <c r="L14062">
        <v>3000</v>
      </c>
      <c r="M14062">
        <v>0</v>
      </c>
    </row>
    <row r="14063" spans="1:15" x14ac:dyDescent="0.25">
      <c r="A14063" t="s">
        <v>6033</v>
      </c>
      <c r="B14063" t="s">
        <v>6034</v>
      </c>
      <c r="C14063">
        <v>1600008232</v>
      </c>
      <c r="D14063">
        <v>20230914</v>
      </c>
      <c r="E14063">
        <v>40100000</v>
      </c>
      <c r="F14063" t="s">
        <v>55</v>
      </c>
      <c r="G14063" t="s">
        <v>208</v>
      </c>
      <c r="H14063" t="s">
        <v>209</v>
      </c>
      <c r="I14063" t="s">
        <v>8206</v>
      </c>
      <c r="J14063">
        <v>20230914</v>
      </c>
      <c r="K14063" t="s">
        <v>873</v>
      </c>
      <c r="L14063">
        <v>0</v>
      </c>
      <c r="M14063">
        <v>1780.8</v>
      </c>
      <c r="N14063" t="s">
        <v>1508</v>
      </c>
      <c r="O14063">
        <v>20230918</v>
      </c>
    </row>
    <row r="14064" spans="1:15" x14ac:dyDescent="0.25">
      <c r="A14064" t="s">
        <v>6033</v>
      </c>
      <c r="B14064" t="s">
        <v>6034</v>
      </c>
      <c r="C14064">
        <v>1600005976</v>
      </c>
      <c r="D14064">
        <v>20230701</v>
      </c>
      <c r="E14064">
        <v>44561005</v>
      </c>
      <c r="F14064" t="s">
        <v>59</v>
      </c>
      <c r="I14064" t="s">
        <v>6388</v>
      </c>
      <c r="J14064">
        <v>20230701</v>
      </c>
      <c r="K14064" t="s">
        <v>6389</v>
      </c>
      <c r="L14064">
        <v>352.2</v>
      </c>
      <c r="M14064">
        <v>0</v>
      </c>
      <c r="N14064" t="s">
        <v>80</v>
      </c>
      <c r="O14064">
        <v>20230821</v>
      </c>
    </row>
    <row r="14065" spans="1:15" x14ac:dyDescent="0.25">
      <c r="A14065" t="s">
        <v>6033</v>
      </c>
      <c r="B14065" t="s">
        <v>6034</v>
      </c>
      <c r="C14065">
        <v>1600002334</v>
      </c>
      <c r="D14065">
        <v>20230501</v>
      </c>
      <c r="E14065">
        <v>44561005</v>
      </c>
      <c r="F14065" t="s">
        <v>59</v>
      </c>
      <c r="I14065" t="s">
        <v>7182</v>
      </c>
      <c r="J14065">
        <v>20230501</v>
      </c>
      <c r="K14065" t="s">
        <v>7183</v>
      </c>
      <c r="L14065">
        <v>204.6</v>
      </c>
      <c r="M14065">
        <v>0</v>
      </c>
      <c r="N14065" t="s">
        <v>83</v>
      </c>
      <c r="O14065">
        <v>20230622</v>
      </c>
    </row>
    <row r="14066" spans="1:15" x14ac:dyDescent="0.25">
      <c r="A14066" t="s">
        <v>6033</v>
      </c>
      <c r="B14066" t="s">
        <v>6034</v>
      </c>
      <c r="C14066">
        <v>1600001531</v>
      </c>
      <c r="D14066">
        <v>20230421</v>
      </c>
      <c r="E14066">
        <v>44573006</v>
      </c>
      <c r="F14066" t="s">
        <v>6038</v>
      </c>
      <c r="I14066">
        <v>23459</v>
      </c>
      <c r="J14066">
        <v>20230421</v>
      </c>
      <c r="K14066" t="s">
        <v>8189</v>
      </c>
      <c r="L14066">
        <v>0</v>
      </c>
      <c r="M14066">
        <v>112.93</v>
      </c>
      <c r="N14066" t="s">
        <v>54</v>
      </c>
      <c r="O14066">
        <v>20230522</v>
      </c>
    </row>
    <row r="14067" spans="1:15" x14ac:dyDescent="0.25">
      <c r="A14067" t="s">
        <v>6033</v>
      </c>
      <c r="B14067" t="s">
        <v>6034</v>
      </c>
      <c r="C14067">
        <v>1600005066</v>
      </c>
      <c r="D14067">
        <v>20230713</v>
      </c>
      <c r="E14067">
        <v>61220000</v>
      </c>
      <c r="F14067" t="s">
        <v>6117</v>
      </c>
      <c r="I14067">
        <v>107230059</v>
      </c>
      <c r="J14067">
        <v>20230713</v>
      </c>
      <c r="K14067" t="s">
        <v>1441</v>
      </c>
      <c r="L14067">
        <v>486.22</v>
      </c>
      <c r="M14067">
        <v>0</v>
      </c>
    </row>
    <row r="14068" spans="1:15" x14ac:dyDescent="0.25">
      <c r="A14068" t="s">
        <v>6033</v>
      </c>
      <c r="B14068" t="s">
        <v>6034</v>
      </c>
      <c r="C14068">
        <v>1600007671</v>
      </c>
      <c r="D14068">
        <v>20230901</v>
      </c>
      <c r="E14068">
        <v>61320000</v>
      </c>
      <c r="F14068" t="s">
        <v>6173</v>
      </c>
      <c r="I14068" t="s">
        <v>634</v>
      </c>
      <c r="J14068">
        <v>20230901</v>
      </c>
      <c r="K14068" t="s">
        <v>635</v>
      </c>
      <c r="L14068">
        <v>16750</v>
      </c>
      <c r="M14068">
        <v>0</v>
      </c>
    </row>
    <row r="14069" spans="1:15" x14ac:dyDescent="0.25">
      <c r="A14069" t="s">
        <v>6033</v>
      </c>
      <c r="B14069" t="s">
        <v>6034</v>
      </c>
      <c r="C14069">
        <v>1600008572</v>
      </c>
      <c r="D14069">
        <v>20230811</v>
      </c>
      <c r="E14069">
        <v>44561005</v>
      </c>
      <c r="F14069" t="s">
        <v>59</v>
      </c>
      <c r="I14069">
        <v>906</v>
      </c>
      <c r="J14069">
        <v>20230811</v>
      </c>
      <c r="K14069" t="s">
        <v>7005</v>
      </c>
      <c r="L14069">
        <v>8.25</v>
      </c>
      <c r="M14069">
        <v>0</v>
      </c>
      <c r="N14069" t="s">
        <v>34</v>
      </c>
      <c r="O14069">
        <v>20231024</v>
      </c>
    </row>
    <row r="14070" spans="1:15" x14ac:dyDescent="0.25">
      <c r="A14070" t="s">
        <v>6033</v>
      </c>
      <c r="B14070" t="s">
        <v>6034</v>
      </c>
      <c r="C14070">
        <v>1600012106</v>
      </c>
      <c r="D14070">
        <v>20231026</v>
      </c>
      <c r="E14070">
        <v>44561005</v>
      </c>
      <c r="F14070" t="s">
        <v>59</v>
      </c>
      <c r="I14070">
        <v>110230315</v>
      </c>
      <c r="J14070">
        <v>20231026</v>
      </c>
      <c r="K14070" t="s">
        <v>6987</v>
      </c>
      <c r="L14070">
        <v>1</v>
      </c>
      <c r="M14070">
        <v>0</v>
      </c>
    </row>
    <row r="14071" spans="1:15" x14ac:dyDescent="0.25">
      <c r="A14071" t="s">
        <v>6033</v>
      </c>
      <c r="B14071" t="s">
        <v>6034</v>
      </c>
      <c r="C14071">
        <v>1600011228</v>
      </c>
      <c r="D14071">
        <v>20231019</v>
      </c>
      <c r="E14071">
        <v>44561005</v>
      </c>
      <c r="F14071" t="s">
        <v>59</v>
      </c>
      <c r="I14071" t="s">
        <v>1642</v>
      </c>
      <c r="J14071">
        <v>20231019</v>
      </c>
      <c r="K14071" t="s">
        <v>1643</v>
      </c>
      <c r="L14071">
        <v>90.3</v>
      </c>
      <c r="M14071">
        <v>0</v>
      </c>
      <c r="N14071" t="s">
        <v>27</v>
      </c>
      <c r="O14071">
        <v>20231124</v>
      </c>
    </row>
    <row r="14072" spans="1:15" x14ac:dyDescent="0.25">
      <c r="A14072" t="s">
        <v>6033</v>
      </c>
      <c r="B14072" t="s">
        <v>6034</v>
      </c>
      <c r="C14072">
        <v>1600006568</v>
      </c>
      <c r="D14072">
        <v>20230731</v>
      </c>
      <c r="E14072">
        <v>40100000</v>
      </c>
      <c r="F14072" t="s">
        <v>55</v>
      </c>
      <c r="G14072" t="s">
        <v>598</v>
      </c>
      <c r="H14072" t="s">
        <v>599</v>
      </c>
      <c r="I14072">
        <v>213042727</v>
      </c>
      <c r="J14072">
        <v>20230731</v>
      </c>
      <c r="K14072" t="s">
        <v>8093</v>
      </c>
      <c r="L14072">
        <v>0</v>
      </c>
      <c r="M14072">
        <v>59472</v>
      </c>
      <c r="N14072" t="s">
        <v>117</v>
      </c>
      <c r="O14072">
        <v>20230809</v>
      </c>
    </row>
    <row r="14073" spans="1:15" x14ac:dyDescent="0.25">
      <c r="A14073" t="s">
        <v>6033</v>
      </c>
      <c r="B14073" t="s">
        <v>6034</v>
      </c>
      <c r="C14073">
        <v>1600001609</v>
      </c>
      <c r="D14073">
        <v>20230430</v>
      </c>
      <c r="E14073">
        <v>61100000</v>
      </c>
      <c r="F14073" t="s">
        <v>6120</v>
      </c>
      <c r="I14073">
        <v>2304050</v>
      </c>
      <c r="J14073">
        <v>20230430</v>
      </c>
      <c r="K14073" t="s">
        <v>6841</v>
      </c>
      <c r="L14073">
        <v>220</v>
      </c>
      <c r="M14073">
        <v>0</v>
      </c>
    </row>
    <row r="14074" spans="1:15" x14ac:dyDescent="0.25">
      <c r="A14074" t="s">
        <v>6033</v>
      </c>
      <c r="B14074" t="s">
        <v>6034</v>
      </c>
      <c r="C14074">
        <v>1600008200</v>
      </c>
      <c r="D14074">
        <v>20230901</v>
      </c>
      <c r="E14074">
        <v>40100000</v>
      </c>
      <c r="F14074" t="s">
        <v>55</v>
      </c>
      <c r="G14074" t="s">
        <v>178</v>
      </c>
      <c r="H14074" t="s">
        <v>179</v>
      </c>
      <c r="I14074">
        <v>109230063</v>
      </c>
      <c r="J14074">
        <v>20230901</v>
      </c>
      <c r="K14074" t="s">
        <v>804</v>
      </c>
      <c r="L14074">
        <v>0</v>
      </c>
      <c r="M14074">
        <v>1889.92</v>
      </c>
      <c r="N14074" t="s">
        <v>1918</v>
      </c>
      <c r="O14074">
        <v>20230904</v>
      </c>
    </row>
    <row r="14075" spans="1:15" x14ac:dyDescent="0.25">
      <c r="A14075" t="s">
        <v>6033</v>
      </c>
      <c r="B14075" t="s">
        <v>6034</v>
      </c>
      <c r="C14075">
        <v>1600008577</v>
      </c>
      <c r="D14075">
        <v>20230825</v>
      </c>
      <c r="E14075">
        <v>44561005</v>
      </c>
      <c r="F14075" t="s">
        <v>59</v>
      </c>
      <c r="I14075">
        <v>1058</v>
      </c>
      <c r="J14075">
        <v>20230825</v>
      </c>
      <c r="K14075" t="s">
        <v>6900</v>
      </c>
      <c r="L14075">
        <v>22.75</v>
      </c>
      <c r="M14075">
        <v>0</v>
      </c>
      <c r="N14075" t="s">
        <v>34</v>
      </c>
      <c r="O14075">
        <v>20231024</v>
      </c>
    </row>
    <row r="14076" spans="1:15" x14ac:dyDescent="0.25">
      <c r="A14076" t="s">
        <v>6033</v>
      </c>
      <c r="B14076" t="s">
        <v>6034</v>
      </c>
      <c r="C14076">
        <v>1600008481</v>
      </c>
      <c r="D14076">
        <v>20230831</v>
      </c>
      <c r="E14076">
        <v>62260001</v>
      </c>
      <c r="F14076" t="s">
        <v>6434</v>
      </c>
      <c r="I14076" t="s">
        <v>3803</v>
      </c>
      <c r="J14076">
        <v>20230831</v>
      </c>
      <c r="K14076" t="s">
        <v>6599</v>
      </c>
      <c r="L14076">
        <v>1350</v>
      </c>
      <c r="M14076">
        <v>0</v>
      </c>
    </row>
    <row r="14077" spans="1:15" x14ac:dyDescent="0.25">
      <c r="A14077" t="s">
        <v>6033</v>
      </c>
      <c r="B14077" t="s">
        <v>6034</v>
      </c>
      <c r="C14077">
        <v>1600007654</v>
      </c>
      <c r="D14077">
        <v>20230901</v>
      </c>
      <c r="E14077">
        <v>40100000</v>
      </c>
      <c r="F14077" t="s">
        <v>55</v>
      </c>
      <c r="G14077" t="s">
        <v>1886</v>
      </c>
      <c r="H14077" t="s">
        <v>1887</v>
      </c>
      <c r="I14077" t="s">
        <v>8589</v>
      </c>
      <c r="J14077">
        <v>20230901</v>
      </c>
      <c r="K14077" t="s">
        <v>8590</v>
      </c>
      <c r="L14077">
        <v>0</v>
      </c>
      <c r="M14077">
        <v>25705.200000000001</v>
      </c>
      <c r="N14077" t="s">
        <v>27</v>
      </c>
      <c r="O14077">
        <v>20230915</v>
      </c>
    </row>
    <row r="14078" spans="1:15" x14ac:dyDescent="0.25">
      <c r="A14078" t="s">
        <v>6033</v>
      </c>
      <c r="B14078" t="s">
        <v>6034</v>
      </c>
      <c r="C14078">
        <v>1600005234</v>
      </c>
      <c r="D14078">
        <v>20230630</v>
      </c>
      <c r="E14078">
        <v>61550006</v>
      </c>
      <c r="F14078" t="s">
        <v>6064</v>
      </c>
      <c r="I14078" t="s">
        <v>373</v>
      </c>
      <c r="J14078">
        <v>20230630</v>
      </c>
      <c r="K14078" t="s">
        <v>8591</v>
      </c>
      <c r="L14078">
        <v>78.33</v>
      </c>
      <c r="M14078">
        <v>0</v>
      </c>
    </row>
    <row r="14079" spans="1:15" x14ac:dyDescent="0.25">
      <c r="A14079" t="s">
        <v>6033</v>
      </c>
      <c r="B14079" t="s">
        <v>6034</v>
      </c>
      <c r="C14079">
        <v>1600001130</v>
      </c>
      <c r="D14079">
        <v>20230521</v>
      </c>
      <c r="E14079">
        <v>40100000</v>
      </c>
      <c r="F14079" t="s">
        <v>55</v>
      </c>
      <c r="G14079" t="s">
        <v>199</v>
      </c>
      <c r="H14079" t="s">
        <v>200</v>
      </c>
      <c r="I14079">
        <v>105230086</v>
      </c>
      <c r="J14079">
        <v>20230521</v>
      </c>
      <c r="K14079" t="s">
        <v>1083</v>
      </c>
      <c r="L14079">
        <v>0</v>
      </c>
      <c r="M14079">
        <v>681.1</v>
      </c>
      <c r="N14079" t="s">
        <v>537</v>
      </c>
      <c r="O14079">
        <v>20230530</v>
      </c>
    </row>
    <row r="14080" spans="1:15" x14ac:dyDescent="0.25">
      <c r="A14080" t="s">
        <v>6033</v>
      </c>
      <c r="B14080" t="s">
        <v>6034</v>
      </c>
      <c r="C14080">
        <v>1600011253</v>
      </c>
      <c r="D14080">
        <v>20231023</v>
      </c>
      <c r="E14080">
        <v>60200011</v>
      </c>
      <c r="F14080" t="s">
        <v>6636</v>
      </c>
      <c r="I14080">
        <v>213312164</v>
      </c>
      <c r="J14080">
        <v>20231023</v>
      </c>
      <c r="K14080" t="s">
        <v>6540</v>
      </c>
      <c r="L14080">
        <v>3629.6</v>
      </c>
      <c r="M14080">
        <v>0</v>
      </c>
    </row>
    <row r="14081" spans="1:15" x14ac:dyDescent="0.25">
      <c r="A14081" t="s">
        <v>6033</v>
      </c>
      <c r="B14081" t="s">
        <v>6034</v>
      </c>
      <c r="C14081">
        <v>1600008204</v>
      </c>
      <c r="D14081">
        <v>20230909</v>
      </c>
      <c r="E14081">
        <v>44561005</v>
      </c>
      <c r="F14081" t="s">
        <v>59</v>
      </c>
      <c r="I14081">
        <v>109230067</v>
      </c>
      <c r="J14081">
        <v>20230909</v>
      </c>
      <c r="K14081" t="s">
        <v>459</v>
      </c>
      <c r="L14081">
        <v>81.28</v>
      </c>
      <c r="M14081">
        <v>0</v>
      </c>
      <c r="N14081" t="s">
        <v>34</v>
      </c>
      <c r="O14081">
        <v>20231024</v>
      </c>
    </row>
    <row r="14082" spans="1:15" x14ac:dyDescent="0.25">
      <c r="A14082" t="s">
        <v>6033</v>
      </c>
      <c r="B14082" t="s">
        <v>6034</v>
      </c>
      <c r="C14082">
        <v>1600012097</v>
      </c>
      <c r="D14082">
        <v>20231018</v>
      </c>
      <c r="E14082">
        <v>44561005</v>
      </c>
      <c r="F14082" t="s">
        <v>59</v>
      </c>
      <c r="I14082">
        <v>110230306</v>
      </c>
      <c r="J14082">
        <v>20231018</v>
      </c>
      <c r="K14082" t="s">
        <v>7117</v>
      </c>
      <c r="L14082">
        <v>1.17</v>
      </c>
      <c r="M14082">
        <v>0</v>
      </c>
    </row>
    <row r="14083" spans="1:15" x14ac:dyDescent="0.25">
      <c r="A14083" t="s">
        <v>6033</v>
      </c>
      <c r="B14083" t="s">
        <v>6034</v>
      </c>
      <c r="C14083">
        <v>1600003138</v>
      </c>
      <c r="D14083">
        <v>20230604</v>
      </c>
      <c r="E14083">
        <v>44561005</v>
      </c>
      <c r="F14083" t="s">
        <v>59</v>
      </c>
      <c r="I14083">
        <v>106230022</v>
      </c>
      <c r="J14083">
        <v>20230604</v>
      </c>
      <c r="K14083" t="s">
        <v>1710</v>
      </c>
      <c r="L14083">
        <v>344.88</v>
      </c>
      <c r="M14083">
        <v>0</v>
      </c>
      <c r="N14083" t="s">
        <v>37</v>
      </c>
      <c r="O14083">
        <v>20230718</v>
      </c>
    </row>
    <row r="14084" spans="1:15" x14ac:dyDescent="0.25">
      <c r="A14084" t="s">
        <v>6033</v>
      </c>
      <c r="B14084" t="s">
        <v>6034</v>
      </c>
      <c r="C14084">
        <v>1600008803</v>
      </c>
      <c r="D14084">
        <v>20230831</v>
      </c>
      <c r="E14084">
        <v>44561005</v>
      </c>
      <c r="F14084" t="s">
        <v>59</v>
      </c>
      <c r="I14084" t="s">
        <v>5684</v>
      </c>
      <c r="J14084">
        <v>20230831</v>
      </c>
      <c r="K14084" t="s">
        <v>5685</v>
      </c>
      <c r="L14084">
        <v>5.3</v>
      </c>
      <c r="M14084">
        <v>0</v>
      </c>
      <c r="N14084" t="s">
        <v>34</v>
      </c>
      <c r="O14084">
        <v>20231024</v>
      </c>
    </row>
    <row r="14085" spans="1:15" x14ac:dyDescent="0.25">
      <c r="A14085" t="s">
        <v>6033</v>
      </c>
      <c r="B14085" t="s">
        <v>6034</v>
      </c>
      <c r="C14085">
        <v>1600001072</v>
      </c>
      <c r="D14085">
        <v>20230501</v>
      </c>
      <c r="E14085">
        <v>40100000</v>
      </c>
      <c r="F14085" t="s">
        <v>55</v>
      </c>
      <c r="G14085" t="s">
        <v>1323</v>
      </c>
      <c r="H14085" t="s">
        <v>1324</v>
      </c>
      <c r="I14085">
        <v>105230028</v>
      </c>
      <c r="J14085">
        <v>20230501</v>
      </c>
      <c r="K14085" t="s">
        <v>802</v>
      </c>
      <c r="L14085">
        <v>0</v>
      </c>
      <c r="M14085">
        <v>181.3</v>
      </c>
      <c r="N14085" t="s">
        <v>37</v>
      </c>
      <c r="O14085">
        <v>20230503</v>
      </c>
    </row>
    <row r="14086" spans="1:15" x14ac:dyDescent="0.25">
      <c r="A14086" t="s">
        <v>6033</v>
      </c>
      <c r="B14086" t="s">
        <v>6034</v>
      </c>
      <c r="C14086">
        <v>1600011913</v>
      </c>
      <c r="D14086">
        <v>20231015</v>
      </c>
      <c r="E14086">
        <v>62510005</v>
      </c>
      <c r="F14086" t="s">
        <v>6728</v>
      </c>
      <c r="I14086">
        <v>110230275</v>
      </c>
      <c r="J14086">
        <v>20231015</v>
      </c>
      <c r="K14086" t="s">
        <v>6838</v>
      </c>
      <c r="L14086">
        <v>63.6</v>
      </c>
      <c r="M14086">
        <v>0</v>
      </c>
    </row>
    <row r="14087" spans="1:15" x14ac:dyDescent="0.25">
      <c r="A14087" t="s">
        <v>6033</v>
      </c>
      <c r="B14087" t="s">
        <v>6034</v>
      </c>
      <c r="C14087">
        <v>1600000992</v>
      </c>
      <c r="D14087">
        <v>20230501</v>
      </c>
      <c r="E14087">
        <v>40100000</v>
      </c>
      <c r="F14087" t="s">
        <v>55</v>
      </c>
      <c r="G14087" t="s">
        <v>488</v>
      </c>
      <c r="H14087" t="s">
        <v>489</v>
      </c>
      <c r="I14087" t="s">
        <v>7863</v>
      </c>
      <c r="J14087">
        <v>20230501</v>
      </c>
      <c r="K14087" t="s">
        <v>718</v>
      </c>
      <c r="L14087">
        <v>0</v>
      </c>
      <c r="M14087">
        <v>1584</v>
      </c>
      <c r="N14087" t="s">
        <v>27</v>
      </c>
      <c r="O14087">
        <v>20230523</v>
      </c>
    </row>
    <row r="14088" spans="1:15" x14ac:dyDescent="0.25">
      <c r="A14088" t="s">
        <v>6033</v>
      </c>
      <c r="B14088" t="s">
        <v>6034</v>
      </c>
      <c r="C14088">
        <v>1600000110</v>
      </c>
      <c r="D14088">
        <v>20230401</v>
      </c>
      <c r="E14088">
        <v>44561005</v>
      </c>
      <c r="F14088" t="s">
        <v>59</v>
      </c>
      <c r="I14088">
        <v>104230005</v>
      </c>
      <c r="J14088">
        <v>20230401</v>
      </c>
      <c r="K14088" t="s">
        <v>1302</v>
      </c>
      <c r="L14088">
        <v>278.45999999999998</v>
      </c>
      <c r="M14088">
        <v>0</v>
      </c>
      <c r="N14088" t="s">
        <v>54</v>
      </c>
      <c r="O14088">
        <v>20230522</v>
      </c>
    </row>
    <row r="14089" spans="1:15" x14ac:dyDescent="0.25">
      <c r="A14089" t="s">
        <v>6033</v>
      </c>
      <c r="B14089" t="s">
        <v>6034</v>
      </c>
      <c r="C14089">
        <v>1600009911</v>
      </c>
      <c r="D14089">
        <v>20230927</v>
      </c>
      <c r="E14089">
        <v>40100000</v>
      </c>
      <c r="F14089" t="s">
        <v>55</v>
      </c>
      <c r="G14089" t="s">
        <v>133</v>
      </c>
      <c r="H14089" t="s">
        <v>134</v>
      </c>
      <c r="I14089">
        <v>20312940</v>
      </c>
      <c r="J14089">
        <v>20230927</v>
      </c>
      <c r="K14089" t="s">
        <v>2326</v>
      </c>
      <c r="L14089">
        <v>0</v>
      </c>
      <c r="M14089">
        <v>5163.91</v>
      </c>
      <c r="N14089" t="s">
        <v>619</v>
      </c>
      <c r="O14089">
        <v>20231006</v>
      </c>
    </row>
    <row r="14090" spans="1:15" x14ac:dyDescent="0.25">
      <c r="A14090" t="s">
        <v>6033</v>
      </c>
      <c r="B14090" t="s">
        <v>6034</v>
      </c>
      <c r="C14090">
        <v>1600001692</v>
      </c>
      <c r="D14090">
        <v>20230428</v>
      </c>
      <c r="E14090">
        <v>44561005</v>
      </c>
      <c r="F14090" t="s">
        <v>59</v>
      </c>
      <c r="I14090">
        <v>4000142</v>
      </c>
      <c r="J14090">
        <v>20230428</v>
      </c>
      <c r="K14090" t="s">
        <v>395</v>
      </c>
      <c r="L14090">
        <v>223.33</v>
      </c>
      <c r="M14090">
        <v>0</v>
      </c>
      <c r="N14090" t="s">
        <v>54</v>
      </c>
      <c r="O14090">
        <v>20230522</v>
      </c>
    </row>
    <row r="14091" spans="1:15" x14ac:dyDescent="0.25">
      <c r="A14091" t="s">
        <v>6033</v>
      </c>
      <c r="B14091" t="s">
        <v>6034</v>
      </c>
      <c r="C14091">
        <v>1600009968</v>
      </c>
      <c r="D14091">
        <v>20230930</v>
      </c>
      <c r="E14091">
        <v>62110000</v>
      </c>
      <c r="F14091" t="s">
        <v>6098</v>
      </c>
      <c r="I14091" t="s">
        <v>5441</v>
      </c>
      <c r="J14091">
        <v>20230930</v>
      </c>
      <c r="K14091" t="s">
        <v>5442</v>
      </c>
      <c r="L14091">
        <v>898.72</v>
      </c>
      <c r="M14091">
        <v>0</v>
      </c>
    </row>
    <row r="14092" spans="1:15" x14ac:dyDescent="0.25">
      <c r="A14092" t="s">
        <v>6033</v>
      </c>
      <c r="B14092" t="s">
        <v>6034</v>
      </c>
      <c r="C14092">
        <v>1600002890</v>
      </c>
      <c r="D14092">
        <v>20230524</v>
      </c>
      <c r="E14092">
        <v>40100000</v>
      </c>
      <c r="F14092" t="s">
        <v>55</v>
      </c>
      <c r="G14092" t="s">
        <v>1187</v>
      </c>
      <c r="H14092" t="s">
        <v>1188</v>
      </c>
      <c r="I14092">
        <v>5000036</v>
      </c>
      <c r="J14092">
        <v>20230524</v>
      </c>
      <c r="K14092" t="s">
        <v>395</v>
      </c>
      <c r="L14092">
        <v>0</v>
      </c>
      <c r="M14092">
        <v>426.84</v>
      </c>
      <c r="N14092" t="s">
        <v>27</v>
      </c>
      <c r="O14092">
        <v>20230703</v>
      </c>
    </row>
    <row r="14093" spans="1:15" x14ac:dyDescent="0.25">
      <c r="A14093" t="s">
        <v>6033</v>
      </c>
      <c r="B14093" t="s">
        <v>6034</v>
      </c>
      <c r="C14093">
        <v>1600006809</v>
      </c>
      <c r="D14093">
        <v>20230814</v>
      </c>
      <c r="E14093">
        <v>61220000</v>
      </c>
      <c r="F14093" t="s">
        <v>6117</v>
      </c>
      <c r="I14093" t="s">
        <v>3570</v>
      </c>
      <c r="J14093">
        <v>20230814</v>
      </c>
      <c r="K14093" t="s">
        <v>564</v>
      </c>
      <c r="L14093">
        <v>1574.63</v>
      </c>
      <c r="M14093">
        <v>0</v>
      </c>
    </row>
    <row r="14094" spans="1:15" x14ac:dyDescent="0.25">
      <c r="A14094" t="s">
        <v>6033</v>
      </c>
      <c r="B14094" t="s">
        <v>6034</v>
      </c>
      <c r="C14094">
        <v>1600001430</v>
      </c>
      <c r="D14094">
        <v>20230430</v>
      </c>
      <c r="E14094">
        <v>44561005</v>
      </c>
      <c r="F14094" t="s">
        <v>59</v>
      </c>
      <c r="I14094">
        <v>104230242</v>
      </c>
      <c r="J14094">
        <v>20230430</v>
      </c>
      <c r="K14094" t="s">
        <v>6505</v>
      </c>
      <c r="L14094">
        <v>96.63</v>
      </c>
      <c r="M14094">
        <v>0</v>
      </c>
      <c r="N14094" t="s">
        <v>54</v>
      </c>
      <c r="O14094">
        <v>20230522</v>
      </c>
    </row>
    <row r="14095" spans="1:15" x14ac:dyDescent="0.25">
      <c r="A14095" t="s">
        <v>6033</v>
      </c>
      <c r="B14095" t="s">
        <v>6034</v>
      </c>
      <c r="C14095">
        <v>1600005049</v>
      </c>
      <c r="D14095">
        <v>20230702</v>
      </c>
      <c r="E14095">
        <v>40100000</v>
      </c>
      <c r="F14095" t="s">
        <v>55</v>
      </c>
      <c r="G14095" t="s">
        <v>144</v>
      </c>
      <c r="H14095" t="s">
        <v>145</v>
      </c>
      <c r="I14095">
        <v>107230042</v>
      </c>
      <c r="J14095">
        <v>20230702</v>
      </c>
      <c r="K14095" t="s">
        <v>1483</v>
      </c>
      <c r="L14095">
        <v>0</v>
      </c>
      <c r="M14095">
        <v>575.52</v>
      </c>
      <c r="N14095" t="s">
        <v>3628</v>
      </c>
      <c r="O14095">
        <v>20230704</v>
      </c>
    </row>
    <row r="14096" spans="1:15" x14ac:dyDescent="0.25">
      <c r="A14096" t="s">
        <v>6033</v>
      </c>
      <c r="B14096" t="s">
        <v>6034</v>
      </c>
      <c r="C14096">
        <v>1600001420</v>
      </c>
      <c r="D14096">
        <v>20230419</v>
      </c>
      <c r="E14096">
        <v>44561003</v>
      </c>
      <c r="F14096" t="s">
        <v>89</v>
      </c>
      <c r="I14096">
        <v>1009</v>
      </c>
      <c r="J14096">
        <v>20230419</v>
      </c>
      <c r="K14096" t="s">
        <v>6170</v>
      </c>
      <c r="L14096">
        <v>11.02</v>
      </c>
      <c r="M14096">
        <v>0</v>
      </c>
      <c r="N14096" t="s">
        <v>83</v>
      </c>
      <c r="O14096">
        <v>20230622</v>
      </c>
    </row>
    <row r="14097" spans="1:15" x14ac:dyDescent="0.25">
      <c r="A14097" t="s">
        <v>6033</v>
      </c>
      <c r="B14097" t="s">
        <v>6034</v>
      </c>
      <c r="C14097">
        <v>1600001730</v>
      </c>
      <c r="D14097">
        <v>20230401</v>
      </c>
      <c r="E14097">
        <v>61550002</v>
      </c>
      <c r="F14097" t="s">
        <v>6241</v>
      </c>
      <c r="I14097" t="s">
        <v>2977</v>
      </c>
      <c r="J14097">
        <v>20230401</v>
      </c>
      <c r="K14097" t="s">
        <v>8592</v>
      </c>
      <c r="L14097">
        <v>90</v>
      </c>
      <c r="M14097">
        <v>0</v>
      </c>
    </row>
    <row r="14098" spans="1:15" x14ac:dyDescent="0.25">
      <c r="A14098" t="s">
        <v>6033</v>
      </c>
      <c r="B14098" t="s">
        <v>6034</v>
      </c>
      <c r="C14098">
        <v>1600005150</v>
      </c>
      <c r="D14098">
        <v>20230702</v>
      </c>
      <c r="E14098">
        <v>44561005</v>
      </c>
      <c r="F14098" t="s">
        <v>59</v>
      </c>
      <c r="I14098" t="s">
        <v>7128</v>
      </c>
      <c r="J14098">
        <v>20230702</v>
      </c>
      <c r="K14098" t="s">
        <v>241</v>
      </c>
      <c r="L14098">
        <v>600</v>
      </c>
      <c r="M14098">
        <v>0</v>
      </c>
      <c r="N14098" t="s">
        <v>80</v>
      </c>
      <c r="O14098">
        <v>20230821</v>
      </c>
    </row>
    <row r="14099" spans="1:15" x14ac:dyDescent="0.25">
      <c r="A14099" t="s">
        <v>6033</v>
      </c>
      <c r="B14099" t="s">
        <v>6034</v>
      </c>
      <c r="C14099">
        <v>1600008495</v>
      </c>
      <c r="D14099">
        <v>20230831</v>
      </c>
      <c r="E14099">
        <v>61550006</v>
      </c>
      <c r="F14099" t="s">
        <v>6064</v>
      </c>
      <c r="I14099" t="s">
        <v>3580</v>
      </c>
      <c r="J14099">
        <v>20230831</v>
      </c>
      <c r="K14099" t="s">
        <v>8593</v>
      </c>
      <c r="L14099">
        <v>78.33</v>
      </c>
      <c r="M14099">
        <v>0</v>
      </c>
    </row>
    <row r="14100" spans="1:15" x14ac:dyDescent="0.25">
      <c r="A14100" t="s">
        <v>6033</v>
      </c>
      <c r="B14100" t="s">
        <v>6034</v>
      </c>
      <c r="C14100">
        <v>1600010145</v>
      </c>
      <c r="D14100">
        <v>20231020</v>
      </c>
      <c r="E14100">
        <v>44561005</v>
      </c>
      <c r="F14100" t="s">
        <v>59</v>
      </c>
      <c r="I14100">
        <v>110230072</v>
      </c>
      <c r="J14100">
        <v>20231020</v>
      </c>
      <c r="K14100" t="s">
        <v>429</v>
      </c>
      <c r="L14100">
        <v>274.06</v>
      </c>
      <c r="M14100">
        <v>0</v>
      </c>
      <c r="N14100" t="s">
        <v>27</v>
      </c>
      <c r="O14100">
        <v>20231124</v>
      </c>
    </row>
    <row r="14101" spans="1:15" x14ac:dyDescent="0.25">
      <c r="A14101" t="s">
        <v>6033</v>
      </c>
      <c r="B14101" t="s">
        <v>6034</v>
      </c>
      <c r="C14101">
        <v>1600009980</v>
      </c>
      <c r="D14101">
        <v>20230930</v>
      </c>
      <c r="E14101">
        <v>40100000</v>
      </c>
      <c r="F14101" t="s">
        <v>55</v>
      </c>
      <c r="G14101" t="s">
        <v>6748</v>
      </c>
      <c r="H14101" t="s">
        <v>6749</v>
      </c>
      <c r="I14101" t="s">
        <v>6332</v>
      </c>
      <c r="J14101">
        <v>20230930</v>
      </c>
      <c r="K14101" t="s">
        <v>8594</v>
      </c>
      <c r="L14101">
        <v>0</v>
      </c>
      <c r="M14101">
        <v>4570.96</v>
      </c>
      <c r="N14101" t="s">
        <v>117</v>
      </c>
      <c r="O14101">
        <v>20231116</v>
      </c>
    </row>
    <row r="14102" spans="1:15" x14ac:dyDescent="0.25">
      <c r="A14102" t="s">
        <v>6033</v>
      </c>
      <c r="B14102" t="s">
        <v>6034</v>
      </c>
      <c r="C14102">
        <v>1600001093</v>
      </c>
      <c r="D14102">
        <v>20230520</v>
      </c>
      <c r="E14102">
        <v>44561005</v>
      </c>
      <c r="F14102" t="s">
        <v>59</v>
      </c>
      <c r="I14102">
        <v>105230049</v>
      </c>
      <c r="J14102">
        <v>20230520</v>
      </c>
      <c r="K14102" t="s">
        <v>429</v>
      </c>
      <c r="L14102">
        <v>274.06</v>
      </c>
      <c r="M14102">
        <v>0</v>
      </c>
      <c r="N14102" t="s">
        <v>83</v>
      </c>
      <c r="O14102">
        <v>20230622</v>
      </c>
    </row>
    <row r="14103" spans="1:15" x14ac:dyDescent="0.25">
      <c r="A14103" t="s">
        <v>6033</v>
      </c>
      <c r="B14103" t="s">
        <v>6034</v>
      </c>
      <c r="C14103">
        <v>1600005065</v>
      </c>
      <c r="D14103">
        <v>20230727</v>
      </c>
      <c r="E14103">
        <v>44561005</v>
      </c>
      <c r="F14103" t="s">
        <v>59</v>
      </c>
      <c r="I14103">
        <v>107230058</v>
      </c>
      <c r="J14103">
        <v>20230727</v>
      </c>
      <c r="K14103" t="s">
        <v>917</v>
      </c>
      <c r="L14103">
        <v>94.86</v>
      </c>
      <c r="M14103">
        <v>0</v>
      </c>
      <c r="N14103" t="s">
        <v>80</v>
      </c>
      <c r="O14103">
        <v>20230821</v>
      </c>
    </row>
    <row r="14104" spans="1:15" x14ac:dyDescent="0.25">
      <c r="A14104" t="s">
        <v>6033</v>
      </c>
      <c r="B14104" t="s">
        <v>6034</v>
      </c>
      <c r="C14104">
        <v>1600008266</v>
      </c>
      <c r="D14104">
        <v>20230902</v>
      </c>
      <c r="E14104">
        <v>61350000</v>
      </c>
      <c r="F14104" t="s">
        <v>6059</v>
      </c>
      <c r="I14104" t="s">
        <v>8404</v>
      </c>
      <c r="J14104">
        <v>20230902</v>
      </c>
      <c r="K14104" t="s">
        <v>1505</v>
      </c>
      <c r="L14104">
        <v>2097</v>
      </c>
      <c r="M14104">
        <v>0</v>
      </c>
    </row>
    <row r="14105" spans="1:15" x14ac:dyDescent="0.25">
      <c r="A14105" t="s">
        <v>6033</v>
      </c>
      <c r="B14105" t="s">
        <v>6034</v>
      </c>
      <c r="C14105">
        <v>1600011854</v>
      </c>
      <c r="D14105">
        <v>20231009</v>
      </c>
      <c r="E14105">
        <v>61550001</v>
      </c>
      <c r="F14105" t="s">
        <v>6100</v>
      </c>
      <c r="I14105">
        <v>1702</v>
      </c>
      <c r="J14105">
        <v>20231009</v>
      </c>
      <c r="K14105" t="s">
        <v>7316</v>
      </c>
      <c r="L14105">
        <v>210.88</v>
      </c>
      <c r="M14105">
        <v>0</v>
      </c>
    </row>
    <row r="14106" spans="1:15" x14ac:dyDescent="0.25">
      <c r="A14106" t="s">
        <v>6033</v>
      </c>
      <c r="B14106" t="s">
        <v>6034</v>
      </c>
      <c r="C14106">
        <v>1600009424</v>
      </c>
      <c r="D14106">
        <v>20230915</v>
      </c>
      <c r="E14106">
        <v>61550001</v>
      </c>
      <c r="F14106" t="s">
        <v>6100</v>
      </c>
      <c r="I14106" t="s">
        <v>4822</v>
      </c>
      <c r="J14106">
        <v>20230915</v>
      </c>
      <c r="K14106" t="s">
        <v>4823</v>
      </c>
      <c r="L14106">
        <v>1125.3399999999999</v>
      </c>
      <c r="M14106">
        <v>0</v>
      </c>
    </row>
    <row r="14107" spans="1:15" x14ac:dyDescent="0.25">
      <c r="A14107" t="s">
        <v>6033</v>
      </c>
      <c r="B14107" t="s">
        <v>6034</v>
      </c>
      <c r="C14107">
        <v>1600011229</v>
      </c>
      <c r="D14107">
        <v>20231019</v>
      </c>
      <c r="E14107">
        <v>44561005</v>
      </c>
      <c r="F14107" t="s">
        <v>59</v>
      </c>
      <c r="I14107">
        <v>22405</v>
      </c>
      <c r="J14107">
        <v>20231019</v>
      </c>
      <c r="K14107" t="s">
        <v>3139</v>
      </c>
      <c r="L14107">
        <v>550.87</v>
      </c>
      <c r="M14107">
        <v>0</v>
      </c>
      <c r="N14107" t="s">
        <v>27</v>
      </c>
      <c r="O14107">
        <v>20231124</v>
      </c>
    </row>
    <row r="14108" spans="1:15" x14ac:dyDescent="0.25">
      <c r="A14108" t="s">
        <v>6033</v>
      </c>
      <c r="B14108" t="s">
        <v>6034</v>
      </c>
      <c r="C14108">
        <v>1600009905</v>
      </c>
      <c r="D14108">
        <v>20230930</v>
      </c>
      <c r="E14108">
        <v>61550006</v>
      </c>
      <c r="F14108" t="s">
        <v>6064</v>
      </c>
      <c r="I14108" t="s">
        <v>1114</v>
      </c>
      <c r="J14108">
        <v>20230930</v>
      </c>
      <c r="K14108" t="s">
        <v>8595</v>
      </c>
      <c r="L14108">
        <v>104.17</v>
      </c>
      <c r="M14108">
        <v>0</v>
      </c>
    </row>
    <row r="14109" spans="1:15" x14ac:dyDescent="0.25">
      <c r="A14109" t="s">
        <v>6033</v>
      </c>
      <c r="B14109" t="s">
        <v>6034</v>
      </c>
      <c r="C14109">
        <v>1600009899</v>
      </c>
      <c r="D14109">
        <v>20230930</v>
      </c>
      <c r="E14109">
        <v>60265000</v>
      </c>
      <c r="F14109" t="s">
        <v>6486</v>
      </c>
      <c r="I14109">
        <v>30907697</v>
      </c>
      <c r="J14109">
        <v>20230930</v>
      </c>
      <c r="K14109" t="s">
        <v>6899</v>
      </c>
      <c r="L14109">
        <v>137.5</v>
      </c>
      <c r="M14109">
        <v>0</v>
      </c>
    </row>
    <row r="14110" spans="1:15" x14ac:dyDescent="0.25">
      <c r="A14110" t="s">
        <v>6033</v>
      </c>
      <c r="B14110" t="s">
        <v>6034</v>
      </c>
      <c r="C14110">
        <v>1600006526</v>
      </c>
      <c r="D14110">
        <v>20230701</v>
      </c>
      <c r="E14110">
        <v>60630000</v>
      </c>
      <c r="F14110" t="s">
        <v>6042</v>
      </c>
      <c r="I14110" t="s">
        <v>8596</v>
      </c>
      <c r="J14110">
        <v>20230701</v>
      </c>
      <c r="K14110" t="s">
        <v>8597</v>
      </c>
      <c r="L14110">
        <v>27.29</v>
      </c>
      <c r="M14110">
        <v>0</v>
      </c>
    </row>
    <row r="14111" spans="1:15" x14ac:dyDescent="0.25">
      <c r="A14111" t="s">
        <v>6033</v>
      </c>
      <c r="B14111" t="s">
        <v>6034</v>
      </c>
      <c r="C14111">
        <v>1600010106</v>
      </c>
      <c r="D14111">
        <v>20231022</v>
      </c>
      <c r="E14111">
        <v>61220000</v>
      </c>
      <c r="F14111" t="s">
        <v>6117</v>
      </c>
      <c r="I14111">
        <v>110230033</v>
      </c>
      <c r="J14111">
        <v>20231022</v>
      </c>
      <c r="K14111" t="s">
        <v>473</v>
      </c>
      <c r="L14111">
        <v>488.4</v>
      </c>
      <c r="M14111">
        <v>0</v>
      </c>
    </row>
    <row r="14112" spans="1:15" x14ac:dyDescent="0.25">
      <c r="A14112" t="s">
        <v>6033</v>
      </c>
      <c r="B14112" t="s">
        <v>6034</v>
      </c>
      <c r="C14112">
        <v>1600000388</v>
      </c>
      <c r="D14112">
        <v>20230412</v>
      </c>
      <c r="E14112">
        <v>44561005</v>
      </c>
      <c r="F14112" t="s">
        <v>59</v>
      </c>
      <c r="I14112" t="s">
        <v>4546</v>
      </c>
      <c r="J14112">
        <v>20230412</v>
      </c>
      <c r="K14112" t="s">
        <v>4547</v>
      </c>
      <c r="L14112">
        <v>42.51</v>
      </c>
      <c r="M14112">
        <v>0</v>
      </c>
      <c r="N14112" t="s">
        <v>54</v>
      </c>
      <c r="O14112">
        <v>20230522</v>
      </c>
    </row>
    <row r="14113" spans="1:15" x14ac:dyDescent="0.25">
      <c r="A14113" t="s">
        <v>6033</v>
      </c>
      <c r="B14113" t="s">
        <v>6034</v>
      </c>
      <c r="C14113">
        <v>1600001023</v>
      </c>
      <c r="D14113">
        <v>20230501</v>
      </c>
      <c r="E14113">
        <v>44561005</v>
      </c>
      <c r="F14113" t="s">
        <v>59</v>
      </c>
      <c r="I14113" t="s">
        <v>7359</v>
      </c>
      <c r="J14113">
        <v>20230501</v>
      </c>
      <c r="K14113" t="s">
        <v>491</v>
      </c>
      <c r="L14113">
        <v>264</v>
      </c>
      <c r="M14113">
        <v>0</v>
      </c>
      <c r="N14113" t="s">
        <v>83</v>
      </c>
      <c r="O14113">
        <v>20230622</v>
      </c>
    </row>
    <row r="14114" spans="1:15" x14ac:dyDescent="0.25">
      <c r="A14114" t="s">
        <v>6033</v>
      </c>
      <c r="B14114" t="s">
        <v>6034</v>
      </c>
      <c r="C14114">
        <v>1600007248</v>
      </c>
      <c r="D14114">
        <v>20230731</v>
      </c>
      <c r="E14114">
        <v>44561005</v>
      </c>
      <c r="F14114" t="s">
        <v>59</v>
      </c>
      <c r="I14114" t="s">
        <v>622</v>
      </c>
      <c r="J14114">
        <v>20230731</v>
      </c>
      <c r="K14114" t="s">
        <v>8598</v>
      </c>
      <c r="L14114">
        <v>20</v>
      </c>
      <c r="M14114">
        <v>0</v>
      </c>
      <c r="N14114" t="s">
        <v>34</v>
      </c>
      <c r="O14114">
        <v>20231024</v>
      </c>
    </row>
    <row r="14115" spans="1:15" x14ac:dyDescent="0.25">
      <c r="A14115" t="s">
        <v>6033</v>
      </c>
      <c r="B14115" t="s">
        <v>6034</v>
      </c>
      <c r="C14115">
        <v>1600003486</v>
      </c>
      <c r="D14115">
        <v>20230531</v>
      </c>
      <c r="E14115">
        <v>44573006</v>
      </c>
      <c r="F14115" t="s">
        <v>6038</v>
      </c>
      <c r="I14115" t="s">
        <v>1657</v>
      </c>
      <c r="J14115">
        <v>20230531</v>
      </c>
      <c r="K14115" t="s">
        <v>576</v>
      </c>
      <c r="L14115">
        <v>0</v>
      </c>
      <c r="M14115">
        <v>4.07</v>
      </c>
      <c r="N14115" t="s">
        <v>83</v>
      </c>
      <c r="O14115">
        <v>20230622</v>
      </c>
    </row>
    <row r="14116" spans="1:15" x14ac:dyDescent="0.25">
      <c r="A14116" t="s">
        <v>6033</v>
      </c>
      <c r="B14116" t="s">
        <v>6034</v>
      </c>
      <c r="C14116">
        <v>1600008503</v>
      </c>
      <c r="D14116">
        <v>20230831</v>
      </c>
      <c r="E14116">
        <v>61550001</v>
      </c>
      <c r="F14116" t="s">
        <v>6100</v>
      </c>
      <c r="I14116">
        <v>8000075</v>
      </c>
      <c r="J14116">
        <v>20230831</v>
      </c>
      <c r="K14116" t="s">
        <v>6264</v>
      </c>
      <c r="L14116">
        <v>6760.05</v>
      </c>
      <c r="M14116">
        <v>0</v>
      </c>
    </row>
    <row r="14117" spans="1:15" x14ac:dyDescent="0.25">
      <c r="A14117" t="s">
        <v>6033</v>
      </c>
      <c r="B14117" t="s">
        <v>6034</v>
      </c>
      <c r="C14117">
        <v>1600004893</v>
      </c>
      <c r="D14117">
        <v>20230629</v>
      </c>
      <c r="E14117">
        <v>61550001</v>
      </c>
      <c r="F14117" t="s">
        <v>6100</v>
      </c>
      <c r="I14117" t="s">
        <v>4489</v>
      </c>
      <c r="J14117">
        <v>20230629</v>
      </c>
      <c r="K14117" t="s">
        <v>4490</v>
      </c>
      <c r="L14117">
        <v>60</v>
      </c>
      <c r="M14117">
        <v>0</v>
      </c>
    </row>
    <row r="14118" spans="1:15" x14ac:dyDescent="0.25">
      <c r="A14118" t="s">
        <v>6033</v>
      </c>
      <c r="B14118" t="s">
        <v>6034</v>
      </c>
      <c r="C14118">
        <v>1600001532</v>
      </c>
      <c r="D14118">
        <v>20230429</v>
      </c>
      <c r="E14118">
        <v>62510004</v>
      </c>
      <c r="F14118" t="s">
        <v>6595</v>
      </c>
      <c r="I14118">
        <v>117839</v>
      </c>
      <c r="J14118">
        <v>20230429</v>
      </c>
      <c r="K14118" t="s">
        <v>8211</v>
      </c>
      <c r="L14118">
        <v>125.26</v>
      </c>
      <c r="M14118">
        <v>0</v>
      </c>
    </row>
    <row r="14119" spans="1:15" x14ac:dyDescent="0.25">
      <c r="A14119" t="s">
        <v>6033</v>
      </c>
      <c r="B14119" t="s">
        <v>6034</v>
      </c>
      <c r="C14119">
        <v>1600007122</v>
      </c>
      <c r="D14119">
        <v>20230712</v>
      </c>
      <c r="E14119">
        <v>44561005</v>
      </c>
      <c r="F14119" t="s">
        <v>59</v>
      </c>
      <c r="I14119">
        <v>13438</v>
      </c>
      <c r="J14119">
        <v>20230712</v>
      </c>
      <c r="K14119" t="s">
        <v>3188</v>
      </c>
      <c r="L14119">
        <v>0</v>
      </c>
      <c r="M14119">
        <v>276.5</v>
      </c>
      <c r="N14119" t="s">
        <v>117</v>
      </c>
      <c r="O14119">
        <v>20230921</v>
      </c>
    </row>
    <row r="14120" spans="1:15" x14ac:dyDescent="0.25">
      <c r="A14120" t="s">
        <v>6033</v>
      </c>
      <c r="B14120" t="s">
        <v>6034</v>
      </c>
      <c r="C14120">
        <v>1600000177</v>
      </c>
      <c r="D14120">
        <v>20230401</v>
      </c>
      <c r="E14120">
        <v>61220000</v>
      </c>
      <c r="F14120" t="s">
        <v>6117</v>
      </c>
      <c r="I14120">
        <v>104230072</v>
      </c>
      <c r="J14120">
        <v>20230401</v>
      </c>
      <c r="K14120" t="s">
        <v>601</v>
      </c>
      <c r="L14120">
        <v>1422.79</v>
      </c>
      <c r="M14120">
        <v>0</v>
      </c>
    </row>
    <row r="14121" spans="1:15" x14ac:dyDescent="0.25">
      <c r="A14121" t="s">
        <v>6033</v>
      </c>
      <c r="B14121" t="s">
        <v>6034</v>
      </c>
      <c r="C14121">
        <v>1600007252</v>
      </c>
      <c r="D14121">
        <v>20230731</v>
      </c>
      <c r="E14121">
        <v>61100002</v>
      </c>
      <c r="F14121" t="s">
        <v>6290</v>
      </c>
      <c r="I14121" t="s">
        <v>2520</v>
      </c>
      <c r="J14121">
        <v>20230731</v>
      </c>
      <c r="K14121" t="s">
        <v>2521</v>
      </c>
      <c r="L14121">
        <v>23834</v>
      </c>
      <c r="M14121">
        <v>0</v>
      </c>
    </row>
    <row r="14122" spans="1:15" x14ac:dyDescent="0.25">
      <c r="A14122" t="s">
        <v>6033</v>
      </c>
      <c r="B14122" t="s">
        <v>6034</v>
      </c>
      <c r="C14122">
        <v>1600003609</v>
      </c>
      <c r="D14122">
        <v>20230609</v>
      </c>
      <c r="E14122">
        <v>40100000</v>
      </c>
      <c r="F14122" t="s">
        <v>55</v>
      </c>
      <c r="G14122" t="s">
        <v>288</v>
      </c>
      <c r="H14122" t="s">
        <v>289</v>
      </c>
      <c r="I14122">
        <v>24</v>
      </c>
      <c r="J14122">
        <v>20230609</v>
      </c>
      <c r="K14122" t="s">
        <v>290</v>
      </c>
      <c r="L14122">
        <v>0</v>
      </c>
      <c r="M14122">
        <v>1143</v>
      </c>
      <c r="N14122" t="s">
        <v>117</v>
      </c>
      <c r="O14122">
        <v>20230620</v>
      </c>
    </row>
    <row r="14123" spans="1:15" x14ac:dyDescent="0.25">
      <c r="A14123" t="s">
        <v>6033</v>
      </c>
      <c r="B14123" t="s">
        <v>6034</v>
      </c>
      <c r="C14123">
        <v>1600003495</v>
      </c>
      <c r="D14123">
        <v>20230531</v>
      </c>
      <c r="E14123">
        <v>60200013</v>
      </c>
      <c r="F14123" t="s">
        <v>6135</v>
      </c>
      <c r="I14123">
        <v>3795811</v>
      </c>
      <c r="J14123">
        <v>20230531</v>
      </c>
      <c r="K14123" t="s">
        <v>8599</v>
      </c>
      <c r="L14123">
        <v>742.87</v>
      </c>
      <c r="M14123">
        <v>0</v>
      </c>
    </row>
    <row r="14124" spans="1:15" x14ac:dyDescent="0.25">
      <c r="A14124" t="s">
        <v>6033</v>
      </c>
      <c r="B14124" t="s">
        <v>6034</v>
      </c>
      <c r="C14124">
        <v>1600007077</v>
      </c>
      <c r="D14124">
        <v>20230731</v>
      </c>
      <c r="E14124">
        <v>62340002</v>
      </c>
      <c r="F14124" t="s">
        <v>6067</v>
      </c>
      <c r="I14124" t="s">
        <v>244</v>
      </c>
      <c r="J14124">
        <v>20230731</v>
      </c>
      <c r="K14124" t="s">
        <v>636</v>
      </c>
      <c r="L14124">
        <v>86.1</v>
      </c>
      <c r="M14124">
        <v>0</v>
      </c>
    </row>
    <row r="14125" spans="1:15" x14ac:dyDescent="0.25">
      <c r="A14125" t="s">
        <v>6033</v>
      </c>
      <c r="B14125" t="s">
        <v>6034</v>
      </c>
      <c r="C14125">
        <v>1600010045</v>
      </c>
      <c r="D14125">
        <v>20231014</v>
      </c>
      <c r="E14125">
        <v>40100000</v>
      </c>
      <c r="F14125" t="s">
        <v>55</v>
      </c>
      <c r="G14125" t="s">
        <v>208</v>
      </c>
      <c r="H14125" t="s">
        <v>209</v>
      </c>
      <c r="I14125" t="s">
        <v>8375</v>
      </c>
      <c r="J14125">
        <v>20231014</v>
      </c>
      <c r="K14125" t="s">
        <v>1787</v>
      </c>
      <c r="L14125">
        <v>0</v>
      </c>
      <c r="M14125">
        <v>1780.8</v>
      </c>
      <c r="N14125" t="s">
        <v>2971</v>
      </c>
      <c r="O14125">
        <v>20231017</v>
      </c>
    </row>
    <row r="14126" spans="1:15" x14ac:dyDescent="0.25">
      <c r="A14126" t="s">
        <v>6033</v>
      </c>
      <c r="B14126" t="s">
        <v>6034</v>
      </c>
      <c r="C14126">
        <v>1600009597</v>
      </c>
      <c r="D14126">
        <v>20230901</v>
      </c>
      <c r="E14126">
        <v>40100000</v>
      </c>
      <c r="F14126" t="s">
        <v>55</v>
      </c>
      <c r="G14126" t="s">
        <v>997</v>
      </c>
      <c r="H14126" t="s">
        <v>998</v>
      </c>
      <c r="I14126" t="s">
        <v>8301</v>
      </c>
      <c r="J14126">
        <v>20230901</v>
      </c>
      <c r="K14126" t="s">
        <v>8600</v>
      </c>
      <c r="L14126">
        <v>0</v>
      </c>
      <c r="M14126">
        <v>681.6</v>
      </c>
      <c r="N14126" t="s">
        <v>136</v>
      </c>
      <c r="O14126">
        <v>20230925</v>
      </c>
    </row>
    <row r="14127" spans="1:15" x14ac:dyDescent="0.25">
      <c r="A14127" t="s">
        <v>6033</v>
      </c>
      <c r="B14127" t="s">
        <v>6034</v>
      </c>
      <c r="C14127">
        <v>1600001132</v>
      </c>
      <c r="D14127">
        <v>20230518</v>
      </c>
      <c r="E14127">
        <v>44561005</v>
      </c>
      <c r="F14127" t="s">
        <v>59</v>
      </c>
      <c r="I14127">
        <v>105230088</v>
      </c>
      <c r="J14127">
        <v>20230518</v>
      </c>
      <c r="K14127" t="s">
        <v>2867</v>
      </c>
      <c r="L14127">
        <v>281.82</v>
      </c>
      <c r="M14127">
        <v>0</v>
      </c>
      <c r="N14127" t="s">
        <v>83</v>
      </c>
      <c r="O14127">
        <v>20230622</v>
      </c>
    </row>
    <row r="14128" spans="1:15" x14ac:dyDescent="0.25">
      <c r="A14128" t="s">
        <v>6033</v>
      </c>
      <c r="B14128" t="s">
        <v>6034</v>
      </c>
      <c r="C14128">
        <v>1600008349</v>
      </c>
      <c r="D14128">
        <v>20230801</v>
      </c>
      <c r="E14128">
        <v>40100000</v>
      </c>
      <c r="F14128" t="s">
        <v>55</v>
      </c>
      <c r="G14128" t="s">
        <v>5918</v>
      </c>
      <c r="H14128" t="s">
        <v>5919</v>
      </c>
      <c r="I14128" t="s">
        <v>3498</v>
      </c>
      <c r="J14128">
        <v>20230801</v>
      </c>
      <c r="K14128" t="s">
        <v>3499</v>
      </c>
      <c r="L14128">
        <v>0</v>
      </c>
      <c r="M14128">
        <v>540</v>
      </c>
      <c r="N14128" t="s">
        <v>54</v>
      </c>
      <c r="O14128">
        <v>20230915</v>
      </c>
    </row>
    <row r="14129" spans="1:15" x14ac:dyDescent="0.25">
      <c r="A14129" t="s">
        <v>6033</v>
      </c>
      <c r="B14129" t="s">
        <v>6034</v>
      </c>
      <c r="C14129">
        <v>1600005146</v>
      </c>
      <c r="D14129">
        <v>20230701</v>
      </c>
      <c r="E14129">
        <v>44561005</v>
      </c>
      <c r="F14129" t="s">
        <v>59</v>
      </c>
      <c r="I14129" t="s">
        <v>7106</v>
      </c>
      <c r="J14129">
        <v>20230701</v>
      </c>
      <c r="K14129" t="s">
        <v>536</v>
      </c>
      <c r="L14129">
        <v>317</v>
      </c>
      <c r="M14129">
        <v>0</v>
      </c>
      <c r="N14129" t="s">
        <v>80</v>
      </c>
      <c r="O14129">
        <v>20230821</v>
      </c>
    </row>
    <row r="14130" spans="1:15" x14ac:dyDescent="0.25">
      <c r="A14130" t="s">
        <v>6033</v>
      </c>
      <c r="B14130" t="s">
        <v>6034</v>
      </c>
      <c r="C14130">
        <v>1600008921</v>
      </c>
      <c r="D14130">
        <v>20230918</v>
      </c>
      <c r="E14130">
        <v>61350003</v>
      </c>
      <c r="F14130" t="s">
        <v>6151</v>
      </c>
      <c r="I14130">
        <v>109230139</v>
      </c>
      <c r="J14130">
        <v>20230918</v>
      </c>
      <c r="K14130" t="s">
        <v>7489</v>
      </c>
      <c r="L14130">
        <v>550</v>
      </c>
      <c r="M14130">
        <v>0</v>
      </c>
    </row>
    <row r="14131" spans="1:15" x14ac:dyDescent="0.25">
      <c r="A14131" t="s">
        <v>6033</v>
      </c>
      <c r="B14131" t="s">
        <v>6034</v>
      </c>
      <c r="C14131">
        <v>1600007258</v>
      </c>
      <c r="D14131">
        <v>20230731</v>
      </c>
      <c r="E14131">
        <v>62110000</v>
      </c>
      <c r="F14131" t="s">
        <v>6098</v>
      </c>
      <c r="I14131">
        <v>6027807</v>
      </c>
      <c r="J14131">
        <v>20230731</v>
      </c>
      <c r="K14131" t="s">
        <v>8601</v>
      </c>
      <c r="L14131">
        <v>178.32</v>
      </c>
      <c r="M14131">
        <v>0</v>
      </c>
    </row>
    <row r="14132" spans="1:15" x14ac:dyDescent="0.25">
      <c r="A14132" t="s">
        <v>6033</v>
      </c>
      <c r="B14132" t="s">
        <v>6034</v>
      </c>
      <c r="C14132">
        <v>1600011703</v>
      </c>
      <c r="D14132">
        <v>20231031</v>
      </c>
      <c r="E14132">
        <v>61550001</v>
      </c>
      <c r="F14132" t="s">
        <v>6100</v>
      </c>
      <c r="I14132">
        <v>10000136</v>
      </c>
      <c r="J14132">
        <v>20231031</v>
      </c>
      <c r="K14132" t="s">
        <v>8001</v>
      </c>
      <c r="L14132">
        <v>49.04</v>
      </c>
      <c r="M14132">
        <v>0</v>
      </c>
    </row>
    <row r="14133" spans="1:15" x14ac:dyDescent="0.25">
      <c r="A14133" t="s">
        <v>6033</v>
      </c>
      <c r="B14133" t="s">
        <v>6034</v>
      </c>
      <c r="C14133">
        <v>1600005059</v>
      </c>
      <c r="D14133">
        <v>20230721</v>
      </c>
      <c r="E14133">
        <v>40100000</v>
      </c>
      <c r="F14133" t="s">
        <v>55</v>
      </c>
      <c r="G14133" t="s">
        <v>199</v>
      </c>
      <c r="H14133" t="s">
        <v>200</v>
      </c>
      <c r="I14133">
        <v>107230052</v>
      </c>
      <c r="J14133">
        <v>20230721</v>
      </c>
      <c r="K14133" t="s">
        <v>345</v>
      </c>
      <c r="L14133">
        <v>0</v>
      </c>
      <c r="M14133">
        <v>515.99</v>
      </c>
      <c r="N14133" t="s">
        <v>2189</v>
      </c>
      <c r="O14133">
        <v>20230724</v>
      </c>
    </row>
    <row r="14134" spans="1:15" x14ac:dyDescent="0.25">
      <c r="A14134" t="s">
        <v>6033</v>
      </c>
      <c r="B14134" t="s">
        <v>6034</v>
      </c>
      <c r="C14134">
        <v>1600002019</v>
      </c>
      <c r="D14134">
        <v>20230430</v>
      </c>
      <c r="E14134">
        <v>40100000</v>
      </c>
      <c r="F14134" t="s">
        <v>55</v>
      </c>
      <c r="G14134" t="s">
        <v>1590</v>
      </c>
      <c r="H14134" t="s">
        <v>1591</v>
      </c>
      <c r="I14134">
        <v>6027147</v>
      </c>
      <c r="J14134">
        <v>20230430</v>
      </c>
      <c r="K14134" t="s">
        <v>4459</v>
      </c>
      <c r="L14134">
        <v>0</v>
      </c>
      <c r="M14134">
        <v>3363.71</v>
      </c>
      <c r="N14134" t="s">
        <v>83</v>
      </c>
      <c r="O14134">
        <v>20230530</v>
      </c>
    </row>
    <row r="14135" spans="1:15" x14ac:dyDescent="0.25">
      <c r="A14135" t="s">
        <v>6033</v>
      </c>
      <c r="B14135" t="s">
        <v>6034</v>
      </c>
      <c r="C14135">
        <v>1600005067</v>
      </c>
      <c r="D14135">
        <v>20230722</v>
      </c>
      <c r="E14135">
        <v>61220000</v>
      </c>
      <c r="F14135" t="s">
        <v>6117</v>
      </c>
      <c r="I14135">
        <v>107230060</v>
      </c>
      <c r="J14135">
        <v>20230722</v>
      </c>
      <c r="K14135" t="s">
        <v>180</v>
      </c>
      <c r="L14135">
        <v>1588.51</v>
      </c>
      <c r="M14135">
        <v>0</v>
      </c>
    </row>
    <row r="14136" spans="1:15" x14ac:dyDescent="0.25">
      <c r="A14136" t="s">
        <v>6033</v>
      </c>
      <c r="B14136" t="s">
        <v>6034</v>
      </c>
      <c r="C14136">
        <v>1600005284</v>
      </c>
      <c r="D14136">
        <v>20230630</v>
      </c>
      <c r="E14136">
        <v>62260002</v>
      </c>
      <c r="F14136" t="s">
        <v>7089</v>
      </c>
      <c r="I14136">
        <v>55230000291</v>
      </c>
      <c r="J14136">
        <v>20230630</v>
      </c>
      <c r="K14136" t="s">
        <v>3969</v>
      </c>
      <c r="L14136">
        <v>2770</v>
      </c>
      <c r="M14136">
        <v>0</v>
      </c>
    </row>
    <row r="14137" spans="1:15" x14ac:dyDescent="0.25">
      <c r="A14137" t="s">
        <v>6033</v>
      </c>
      <c r="B14137" t="s">
        <v>6034</v>
      </c>
      <c r="C14137">
        <v>1600001022</v>
      </c>
      <c r="D14137">
        <v>20230517</v>
      </c>
      <c r="E14137">
        <v>44561005</v>
      </c>
      <c r="F14137" t="s">
        <v>59</v>
      </c>
      <c r="I14137" t="s">
        <v>6913</v>
      </c>
      <c r="J14137">
        <v>20230517</v>
      </c>
      <c r="K14137" t="s">
        <v>6062</v>
      </c>
      <c r="L14137">
        <v>228</v>
      </c>
      <c r="M14137">
        <v>0</v>
      </c>
      <c r="N14137" t="s">
        <v>83</v>
      </c>
      <c r="O14137">
        <v>20230622</v>
      </c>
    </row>
    <row r="14138" spans="1:15" x14ac:dyDescent="0.25">
      <c r="A14138" t="s">
        <v>6033</v>
      </c>
      <c r="B14138" t="s">
        <v>6034</v>
      </c>
      <c r="C14138">
        <v>1600005223</v>
      </c>
      <c r="D14138">
        <v>20230630</v>
      </c>
      <c r="E14138">
        <v>60200013</v>
      </c>
      <c r="F14138" t="s">
        <v>6135</v>
      </c>
      <c r="I14138">
        <v>1616291</v>
      </c>
      <c r="J14138">
        <v>20230630</v>
      </c>
      <c r="K14138" t="s">
        <v>6272</v>
      </c>
      <c r="L14138">
        <v>431.3</v>
      </c>
      <c r="M14138">
        <v>0</v>
      </c>
    </row>
    <row r="14139" spans="1:15" x14ac:dyDescent="0.25">
      <c r="A14139" t="s">
        <v>6033</v>
      </c>
      <c r="B14139" t="s">
        <v>6034</v>
      </c>
      <c r="C14139">
        <v>1600009905</v>
      </c>
      <c r="D14139">
        <v>20230930</v>
      </c>
      <c r="E14139">
        <v>61550006</v>
      </c>
      <c r="F14139" t="s">
        <v>6064</v>
      </c>
      <c r="I14139" t="s">
        <v>1114</v>
      </c>
      <c r="J14139">
        <v>20230930</v>
      </c>
      <c r="K14139" t="s">
        <v>8602</v>
      </c>
      <c r="L14139">
        <v>108.33</v>
      </c>
      <c r="M14139">
        <v>0</v>
      </c>
    </row>
    <row r="14140" spans="1:15" x14ac:dyDescent="0.25">
      <c r="A14140" t="s">
        <v>6033</v>
      </c>
      <c r="B14140" t="s">
        <v>6034</v>
      </c>
      <c r="C14140">
        <v>1600008200</v>
      </c>
      <c r="D14140">
        <v>20230901</v>
      </c>
      <c r="E14140">
        <v>61220000</v>
      </c>
      <c r="F14140" t="s">
        <v>6117</v>
      </c>
      <c r="I14140">
        <v>109230063</v>
      </c>
      <c r="J14140">
        <v>20230901</v>
      </c>
      <c r="K14140" t="s">
        <v>804</v>
      </c>
      <c r="L14140">
        <v>1574.93</v>
      </c>
      <c r="M14140">
        <v>0</v>
      </c>
    </row>
    <row r="14141" spans="1:15" x14ac:dyDescent="0.25">
      <c r="A14141" t="s">
        <v>6033</v>
      </c>
      <c r="B14141" t="s">
        <v>6034</v>
      </c>
      <c r="C14141">
        <v>1600008575</v>
      </c>
      <c r="D14141">
        <v>20230816</v>
      </c>
      <c r="E14141">
        <v>44561005</v>
      </c>
      <c r="F14141" t="s">
        <v>59</v>
      </c>
      <c r="I14141">
        <v>923</v>
      </c>
      <c r="J14141">
        <v>20230816</v>
      </c>
      <c r="K14141" t="s">
        <v>7479</v>
      </c>
      <c r="L14141">
        <v>103.4</v>
      </c>
      <c r="M14141">
        <v>0</v>
      </c>
      <c r="N14141" t="s">
        <v>34</v>
      </c>
      <c r="O14141">
        <v>20231024</v>
      </c>
    </row>
    <row r="14142" spans="1:15" x14ac:dyDescent="0.25">
      <c r="A14142" t="s">
        <v>6033</v>
      </c>
      <c r="B14142" t="s">
        <v>6034</v>
      </c>
      <c r="C14142">
        <v>1600005971</v>
      </c>
      <c r="D14142">
        <v>20230701</v>
      </c>
      <c r="E14142">
        <v>40100000</v>
      </c>
      <c r="F14142" t="s">
        <v>55</v>
      </c>
      <c r="G14142" t="s">
        <v>997</v>
      </c>
      <c r="H14142" t="s">
        <v>998</v>
      </c>
      <c r="I14142" t="s">
        <v>7699</v>
      </c>
      <c r="J14142">
        <v>20230701</v>
      </c>
      <c r="K14142" t="s">
        <v>7700</v>
      </c>
      <c r="L14142">
        <v>0</v>
      </c>
      <c r="M14142">
        <v>240</v>
      </c>
      <c r="N14142" t="s">
        <v>34</v>
      </c>
      <c r="O14142">
        <v>20230728</v>
      </c>
    </row>
    <row r="14143" spans="1:15" x14ac:dyDescent="0.25">
      <c r="A14143" t="s">
        <v>6033</v>
      </c>
      <c r="B14143" t="s">
        <v>6034</v>
      </c>
      <c r="C14143">
        <v>1600010075</v>
      </c>
      <c r="D14143">
        <v>20231004</v>
      </c>
      <c r="E14143">
        <v>61350000</v>
      </c>
      <c r="F14143" t="s">
        <v>6059</v>
      </c>
      <c r="I14143">
        <v>110230015</v>
      </c>
      <c r="J14143">
        <v>20231004</v>
      </c>
      <c r="K14143" t="s">
        <v>1710</v>
      </c>
      <c r="L14143">
        <v>1724.38</v>
      </c>
      <c r="M14143">
        <v>0</v>
      </c>
    </row>
    <row r="14144" spans="1:15" x14ac:dyDescent="0.25">
      <c r="A14144" t="s">
        <v>6033</v>
      </c>
      <c r="B14144" t="s">
        <v>6034</v>
      </c>
      <c r="C14144">
        <v>1600001068</v>
      </c>
      <c r="D14144">
        <v>20230527</v>
      </c>
      <c r="E14144">
        <v>40100000</v>
      </c>
      <c r="F14144" t="s">
        <v>55</v>
      </c>
      <c r="G14144" t="s">
        <v>199</v>
      </c>
      <c r="H14144" t="s">
        <v>200</v>
      </c>
      <c r="I14144">
        <v>105230024</v>
      </c>
      <c r="J14144">
        <v>20230527</v>
      </c>
      <c r="K14144" t="s">
        <v>280</v>
      </c>
      <c r="L14144">
        <v>0</v>
      </c>
      <c r="M14144">
        <v>611.29</v>
      </c>
      <c r="N14144" t="s">
        <v>1978</v>
      </c>
      <c r="O14144">
        <v>20230530</v>
      </c>
    </row>
    <row r="14145" spans="1:15" x14ac:dyDescent="0.25">
      <c r="A14145" t="s">
        <v>6033</v>
      </c>
      <c r="B14145" t="s">
        <v>6034</v>
      </c>
      <c r="C14145">
        <v>1600003036</v>
      </c>
      <c r="D14145">
        <v>20230531</v>
      </c>
      <c r="E14145">
        <v>40100000</v>
      </c>
      <c r="F14145" t="s">
        <v>55</v>
      </c>
      <c r="G14145" t="s">
        <v>5230</v>
      </c>
      <c r="H14145" t="s">
        <v>5231</v>
      </c>
      <c r="I14145" t="s">
        <v>4921</v>
      </c>
      <c r="J14145">
        <v>20230531</v>
      </c>
      <c r="K14145" t="s">
        <v>4922</v>
      </c>
      <c r="L14145">
        <v>0</v>
      </c>
      <c r="M14145">
        <v>159</v>
      </c>
      <c r="N14145" t="s">
        <v>54</v>
      </c>
      <c r="O14145">
        <v>20230609</v>
      </c>
    </row>
    <row r="14146" spans="1:15" x14ac:dyDescent="0.25">
      <c r="A14146" t="s">
        <v>6033</v>
      </c>
      <c r="B14146" t="s">
        <v>6034</v>
      </c>
      <c r="C14146">
        <v>1600003680</v>
      </c>
      <c r="D14146">
        <v>20230612</v>
      </c>
      <c r="E14146">
        <v>62110000</v>
      </c>
      <c r="F14146" t="s">
        <v>6098</v>
      </c>
      <c r="I14146">
        <v>190</v>
      </c>
      <c r="J14146">
        <v>20230612</v>
      </c>
      <c r="K14146" t="s">
        <v>3469</v>
      </c>
      <c r="L14146">
        <v>133.41</v>
      </c>
      <c r="M14146">
        <v>0</v>
      </c>
    </row>
    <row r="14147" spans="1:15" x14ac:dyDescent="0.25">
      <c r="A14147" t="s">
        <v>6033</v>
      </c>
      <c r="B14147" t="s">
        <v>6034</v>
      </c>
      <c r="C14147">
        <v>1600001417</v>
      </c>
      <c r="D14147">
        <v>20230412</v>
      </c>
      <c r="E14147">
        <v>44561003</v>
      </c>
      <c r="F14147" t="s">
        <v>89</v>
      </c>
      <c r="I14147">
        <v>145169</v>
      </c>
      <c r="J14147">
        <v>20230412</v>
      </c>
      <c r="K14147" t="s">
        <v>6198</v>
      </c>
      <c r="L14147">
        <v>11.43</v>
      </c>
      <c r="M14147">
        <v>0</v>
      </c>
      <c r="N14147" t="s">
        <v>83</v>
      </c>
      <c r="O14147">
        <v>20230622</v>
      </c>
    </row>
    <row r="14148" spans="1:15" x14ac:dyDescent="0.25">
      <c r="A14148" t="s">
        <v>6033</v>
      </c>
      <c r="B14148" t="s">
        <v>6034</v>
      </c>
      <c r="C14148">
        <v>1600011239</v>
      </c>
      <c r="D14148">
        <v>20231001</v>
      </c>
      <c r="E14148">
        <v>62110000</v>
      </c>
      <c r="F14148" t="s">
        <v>6098</v>
      </c>
      <c r="I14148">
        <v>306</v>
      </c>
      <c r="J14148">
        <v>20231001</v>
      </c>
      <c r="K14148" t="s">
        <v>3685</v>
      </c>
      <c r="L14148">
        <v>296.39999999999998</v>
      </c>
      <c r="M14148">
        <v>0</v>
      </c>
    </row>
    <row r="14149" spans="1:15" x14ac:dyDescent="0.25">
      <c r="A14149" t="s">
        <v>6033</v>
      </c>
      <c r="B14149" t="s">
        <v>6034</v>
      </c>
      <c r="C14149">
        <v>1600000175</v>
      </c>
      <c r="D14149">
        <v>20230424</v>
      </c>
      <c r="E14149">
        <v>44561005</v>
      </c>
      <c r="F14149" t="s">
        <v>59</v>
      </c>
      <c r="I14149">
        <v>104230070</v>
      </c>
      <c r="J14149">
        <v>20230424</v>
      </c>
      <c r="K14149" t="s">
        <v>791</v>
      </c>
      <c r="L14149">
        <v>96.8</v>
      </c>
      <c r="M14149">
        <v>0</v>
      </c>
      <c r="N14149" t="s">
        <v>54</v>
      </c>
      <c r="O14149">
        <v>20230522</v>
      </c>
    </row>
    <row r="14150" spans="1:15" x14ac:dyDescent="0.25">
      <c r="A14150" t="s">
        <v>6033</v>
      </c>
      <c r="B14150" t="s">
        <v>6034</v>
      </c>
      <c r="C14150">
        <v>1600009486</v>
      </c>
      <c r="D14150">
        <v>20230915</v>
      </c>
      <c r="E14150">
        <v>44561005</v>
      </c>
      <c r="F14150" t="s">
        <v>59</v>
      </c>
      <c r="I14150" t="s">
        <v>3596</v>
      </c>
      <c r="J14150">
        <v>20230915</v>
      </c>
      <c r="K14150" t="s">
        <v>4077</v>
      </c>
      <c r="L14150">
        <v>75.17</v>
      </c>
      <c r="M14150">
        <v>0</v>
      </c>
      <c r="N14150" t="s">
        <v>34</v>
      </c>
      <c r="O14150">
        <v>20231024</v>
      </c>
    </row>
    <row r="14151" spans="1:15" x14ac:dyDescent="0.25">
      <c r="A14151" t="s">
        <v>6033</v>
      </c>
      <c r="B14151" t="s">
        <v>6034</v>
      </c>
      <c r="C14151">
        <v>1600006482</v>
      </c>
      <c r="D14151">
        <v>20230701</v>
      </c>
      <c r="E14151">
        <v>40100000</v>
      </c>
      <c r="F14151" t="s">
        <v>55</v>
      </c>
      <c r="G14151" t="s">
        <v>139</v>
      </c>
      <c r="H14151" t="s">
        <v>140</v>
      </c>
      <c r="I14151">
        <v>350147</v>
      </c>
      <c r="J14151">
        <v>20230701</v>
      </c>
      <c r="K14151" t="s">
        <v>6106</v>
      </c>
      <c r="L14151">
        <v>0</v>
      </c>
      <c r="M14151">
        <v>18.8</v>
      </c>
      <c r="N14151" t="s">
        <v>437</v>
      </c>
      <c r="O14151">
        <v>20230731</v>
      </c>
    </row>
    <row r="14152" spans="1:15" x14ac:dyDescent="0.25">
      <c r="A14152" t="s">
        <v>6033</v>
      </c>
      <c r="B14152" t="s">
        <v>6034</v>
      </c>
      <c r="C14152">
        <v>1600000104</v>
      </c>
      <c r="D14152">
        <v>20230401</v>
      </c>
      <c r="E14152">
        <v>44561005</v>
      </c>
      <c r="F14152" t="s">
        <v>59</v>
      </c>
      <c r="I14152" t="s">
        <v>6698</v>
      </c>
      <c r="J14152">
        <v>20230401</v>
      </c>
      <c r="K14152" t="s">
        <v>4141</v>
      </c>
      <c r="L14152">
        <v>260</v>
      </c>
      <c r="M14152">
        <v>0</v>
      </c>
      <c r="N14152" t="s">
        <v>54</v>
      </c>
      <c r="O14152">
        <v>20230522</v>
      </c>
    </row>
    <row r="14153" spans="1:15" x14ac:dyDescent="0.25">
      <c r="A14153" t="s">
        <v>6033</v>
      </c>
      <c r="B14153" t="s">
        <v>6034</v>
      </c>
      <c r="C14153">
        <v>1600008285</v>
      </c>
      <c r="D14153">
        <v>20230901</v>
      </c>
      <c r="E14153">
        <v>40100000</v>
      </c>
      <c r="F14153" t="s">
        <v>55</v>
      </c>
      <c r="G14153" t="s">
        <v>1252</v>
      </c>
      <c r="H14153" t="s">
        <v>1253</v>
      </c>
      <c r="I14153" t="s">
        <v>8066</v>
      </c>
      <c r="J14153">
        <v>20230901</v>
      </c>
      <c r="K14153" t="s">
        <v>511</v>
      </c>
      <c r="L14153">
        <v>0</v>
      </c>
      <c r="M14153">
        <v>1889.35</v>
      </c>
      <c r="N14153" t="s">
        <v>684</v>
      </c>
      <c r="O14153">
        <v>20230904</v>
      </c>
    </row>
    <row r="14154" spans="1:15" x14ac:dyDescent="0.25">
      <c r="A14154" t="s">
        <v>6033</v>
      </c>
      <c r="B14154" t="s">
        <v>6034</v>
      </c>
      <c r="C14154">
        <v>1600001042</v>
      </c>
      <c r="D14154">
        <v>20230501</v>
      </c>
      <c r="E14154">
        <v>61350000</v>
      </c>
      <c r="F14154" t="s">
        <v>6059</v>
      </c>
      <c r="I14154" t="s">
        <v>7961</v>
      </c>
      <c r="J14154">
        <v>20230501</v>
      </c>
      <c r="K14154" t="s">
        <v>2592</v>
      </c>
      <c r="L14154">
        <v>1574.46</v>
      </c>
      <c r="M14154">
        <v>0</v>
      </c>
    </row>
    <row r="14155" spans="1:15" x14ac:dyDescent="0.25">
      <c r="A14155" t="s">
        <v>6033</v>
      </c>
      <c r="B14155" t="s">
        <v>6034</v>
      </c>
      <c r="C14155">
        <v>1600005972</v>
      </c>
      <c r="D14155">
        <v>20230701</v>
      </c>
      <c r="E14155">
        <v>40100000</v>
      </c>
      <c r="F14155" t="s">
        <v>55</v>
      </c>
      <c r="G14155" t="s">
        <v>997</v>
      </c>
      <c r="H14155" t="s">
        <v>998</v>
      </c>
      <c r="I14155" t="s">
        <v>8494</v>
      </c>
      <c r="J14155">
        <v>20230701</v>
      </c>
      <c r="K14155" t="s">
        <v>8495</v>
      </c>
      <c r="L14155">
        <v>0</v>
      </c>
      <c r="M14155">
        <v>240</v>
      </c>
      <c r="N14155" t="s">
        <v>34</v>
      </c>
      <c r="O14155">
        <v>20230728</v>
      </c>
    </row>
    <row r="14156" spans="1:15" x14ac:dyDescent="0.25">
      <c r="A14156" t="s">
        <v>6033</v>
      </c>
      <c r="B14156" t="s">
        <v>6034</v>
      </c>
      <c r="C14156">
        <v>1600011353</v>
      </c>
      <c r="D14156">
        <v>20231026</v>
      </c>
      <c r="E14156">
        <v>44561005</v>
      </c>
      <c r="F14156" t="s">
        <v>59</v>
      </c>
      <c r="I14156">
        <v>4157942</v>
      </c>
      <c r="J14156">
        <v>20231026</v>
      </c>
      <c r="K14156" t="s">
        <v>6977</v>
      </c>
      <c r="L14156">
        <v>20</v>
      </c>
      <c r="M14156">
        <v>0</v>
      </c>
    </row>
    <row r="14157" spans="1:15" x14ac:dyDescent="0.25">
      <c r="A14157" t="s">
        <v>6033</v>
      </c>
      <c r="B14157" t="s">
        <v>6034</v>
      </c>
      <c r="C14157">
        <v>1600005265</v>
      </c>
      <c r="D14157">
        <v>20230607</v>
      </c>
      <c r="E14157">
        <v>40100000</v>
      </c>
      <c r="F14157" t="s">
        <v>55</v>
      </c>
      <c r="G14157" t="s">
        <v>133</v>
      </c>
      <c r="H14157" t="s">
        <v>134</v>
      </c>
      <c r="I14157">
        <v>20430856</v>
      </c>
      <c r="J14157">
        <v>20230607</v>
      </c>
      <c r="K14157" t="s">
        <v>6700</v>
      </c>
      <c r="L14157">
        <v>0</v>
      </c>
      <c r="M14157">
        <v>122.38</v>
      </c>
      <c r="N14157" t="s">
        <v>353</v>
      </c>
      <c r="O14157">
        <v>20230707</v>
      </c>
    </row>
    <row r="14158" spans="1:15" x14ac:dyDescent="0.25">
      <c r="A14158" t="s">
        <v>6033</v>
      </c>
      <c r="B14158" t="s">
        <v>6034</v>
      </c>
      <c r="C14158">
        <v>1600001679</v>
      </c>
      <c r="D14158">
        <v>20230430</v>
      </c>
      <c r="E14158">
        <v>40100000</v>
      </c>
      <c r="F14158" t="s">
        <v>55</v>
      </c>
      <c r="G14158" t="s">
        <v>549</v>
      </c>
      <c r="H14158" t="s">
        <v>550</v>
      </c>
      <c r="I14158" t="s">
        <v>8070</v>
      </c>
      <c r="J14158">
        <v>20230430</v>
      </c>
      <c r="K14158" t="s">
        <v>8603</v>
      </c>
      <c r="L14158">
        <v>0</v>
      </c>
      <c r="M14158">
        <v>-4271.6099999999997</v>
      </c>
      <c r="N14158" t="s">
        <v>54</v>
      </c>
      <c r="O14158">
        <v>20230620</v>
      </c>
    </row>
    <row r="14159" spans="1:15" x14ac:dyDescent="0.25">
      <c r="A14159" t="s">
        <v>6033</v>
      </c>
      <c r="B14159" t="s">
        <v>6034</v>
      </c>
      <c r="C14159">
        <v>1600002356</v>
      </c>
      <c r="D14159">
        <v>20230501</v>
      </c>
      <c r="E14159">
        <v>62260005</v>
      </c>
      <c r="F14159" t="s">
        <v>6055</v>
      </c>
      <c r="I14159" t="s">
        <v>7795</v>
      </c>
      <c r="J14159">
        <v>20230501</v>
      </c>
      <c r="K14159" t="s">
        <v>7796</v>
      </c>
      <c r="L14159">
        <v>2763.91</v>
      </c>
      <c r="M14159">
        <v>0</v>
      </c>
    </row>
    <row r="14160" spans="1:15" x14ac:dyDescent="0.25">
      <c r="A14160" t="s">
        <v>6033</v>
      </c>
      <c r="B14160" t="s">
        <v>6034</v>
      </c>
      <c r="C14160">
        <v>1600002638</v>
      </c>
      <c r="D14160">
        <v>20230511</v>
      </c>
      <c r="E14160">
        <v>44561005</v>
      </c>
      <c r="F14160" t="s">
        <v>59</v>
      </c>
      <c r="I14160">
        <v>220642</v>
      </c>
      <c r="J14160">
        <v>20230511</v>
      </c>
      <c r="K14160" t="s">
        <v>5736</v>
      </c>
      <c r="L14160">
        <v>105.04</v>
      </c>
      <c r="M14160">
        <v>0</v>
      </c>
      <c r="N14160" t="s">
        <v>37</v>
      </c>
      <c r="O14160">
        <v>20230718</v>
      </c>
    </row>
    <row r="14161" spans="1:15" x14ac:dyDescent="0.25">
      <c r="A14161" t="s">
        <v>6033</v>
      </c>
      <c r="B14161" t="s">
        <v>6034</v>
      </c>
      <c r="C14161">
        <v>1600001118</v>
      </c>
      <c r="D14161">
        <v>20230505</v>
      </c>
      <c r="E14161">
        <v>61220000</v>
      </c>
      <c r="F14161" t="s">
        <v>6117</v>
      </c>
      <c r="I14161">
        <v>105230074</v>
      </c>
      <c r="J14161">
        <v>20230505</v>
      </c>
      <c r="K14161" t="s">
        <v>1087</v>
      </c>
      <c r="L14161">
        <v>416.83</v>
      </c>
      <c r="M14161">
        <v>0</v>
      </c>
    </row>
    <row r="14162" spans="1:15" x14ac:dyDescent="0.25">
      <c r="A14162" t="s">
        <v>6033</v>
      </c>
      <c r="B14162" t="s">
        <v>6034</v>
      </c>
      <c r="C14162">
        <v>1600006874</v>
      </c>
      <c r="D14162">
        <v>20230731</v>
      </c>
      <c r="E14162">
        <v>60200004</v>
      </c>
      <c r="F14162" t="s">
        <v>6215</v>
      </c>
      <c r="I14162" t="s">
        <v>7327</v>
      </c>
      <c r="J14162">
        <v>20230731</v>
      </c>
      <c r="K14162" t="s">
        <v>6217</v>
      </c>
      <c r="L14162">
        <v>-3487.54</v>
      </c>
      <c r="M14162">
        <v>0</v>
      </c>
    </row>
    <row r="14163" spans="1:15" x14ac:dyDescent="0.25">
      <c r="A14163" t="s">
        <v>6033</v>
      </c>
      <c r="B14163" t="s">
        <v>6034</v>
      </c>
      <c r="C14163">
        <v>1600010069</v>
      </c>
      <c r="D14163">
        <v>20231001</v>
      </c>
      <c r="E14163">
        <v>61350000</v>
      </c>
      <c r="F14163" t="s">
        <v>6059</v>
      </c>
      <c r="I14163" t="s">
        <v>8023</v>
      </c>
      <c r="J14163">
        <v>20231001</v>
      </c>
      <c r="K14163" t="s">
        <v>7188</v>
      </c>
      <c r="L14163">
        <v>1175</v>
      </c>
      <c r="M14163">
        <v>0</v>
      </c>
    </row>
    <row r="14164" spans="1:15" x14ac:dyDescent="0.25">
      <c r="A14164" t="s">
        <v>6033</v>
      </c>
      <c r="B14164" t="s">
        <v>6034</v>
      </c>
      <c r="C14164">
        <v>1600008157</v>
      </c>
      <c r="D14164">
        <v>20230928</v>
      </c>
      <c r="E14164">
        <v>40100000</v>
      </c>
      <c r="F14164" t="s">
        <v>55</v>
      </c>
      <c r="G14164" t="s">
        <v>1930</v>
      </c>
      <c r="H14164" t="s">
        <v>1931</v>
      </c>
      <c r="I14164">
        <v>109230020</v>
      </c>
      <c r="J14164">
        <v>20230928</v>
      </c>
      <c r="K14164" t="s">
        <v>1932</v>
      </c>
      <c r="L14164">
        <v>0</v>
      </c>
      <c r="M14164">
        <v>1679.89</v>
      </c>
      <c r="N14164" t="s">
        <v>27</v>
      </c>
      <c r="O14164">
        <v>20230929</v>
      </c>
    </row>
    <row r="14165" spans="1:15" x14ac:dyDescent="0.25">
      <c r="A14165" t="s">
        <v>6033</v>
      </c>
      <c r="B14165" t="s">
        <v>6034</v>
      </c>
      <c r="C14165">
        <v>1600006460</v>
      </c>
      <c r="D14165">
        <v>20230701</v>
      </c>
      <c r="E14165">
        <v>40100000</v>
      </c>
      <c r="F14165" t="s">
        <v>55</v>
      </c>
      <c r="G14165" t="s">
        <v>139</v>
      </c>
      <c r="H14165" t="s">
        <v>140</v>
      </c>
      <c r="I14165">
        <v>608762</v>
      </c>
      <c r="J14165">
        <v>20230701</v>
      </c>
      <c r="K14165" t="s">
        <v>8382</v>
      </c>
      <c r="L14165">
        <v>0</v>
      </c>
      <c r="M14165">
        <v>19.36</v>
      </c>
      <c r="N14165" t="s">
        <v>437</v>
      </c>
      <c r="O14165">
        <v>20230731</v>
      </c>
    </row>
    <row r="14166" spans="1:15" x14ac:dyDescent="0.25">
      <c r="A14166" t="s">
        <v>6033</v>
      </c>
      <c r="B14166" t="s">
        <v>6034</v>
      </c>
      <c r="C14166">
        <v>1600001553</v>
      </c>
      <c r="D14166">
        <v>20230430</v>
      </c>
      <c r="E14166">
        <v>40100000</v>
      </c>
      <c r="F14166" t="s">
        <v>55</v>
      </c>
      <c r="G14166" t="s">
        <v>728</v>
      </c>
      <c r="H14166" t="s">
        <v>729</v>
      </c>
      <c r="I14166">
        <v>134</v>
      </c>
      <c r="J14166">
        <v>20230430</v>
      </c>
      <c r="K14166" t="s">
        <v>6500</v>
      </c>
      <c r="L14166">
        <v>0</v>
      </c>
      <c r="M14166">
        <v>1577.06</v>
      </c>
      <c r="N14166" t="s">
        <v>37</v>
      </c>
      <c r="O14166">
        <v>20230511</v>
      </c>
    </row>
    <row r="14167" spans="1:15" x14ac:dyDescent="0.25">
      <c r="A14167" t="s">
        <v>6033</v>
      </c>
      <c r="B14167" t="s">
        <v>6034</v>
      </c>
      <c r="C14167">
        <v>1600010345</v>
      </c>
      <c r="D14167">
        <v>20230930</v>
      </c>
      <c r="E14167">
        <v>62110000</v>
      </c>
      <c r="F14167" t="s">
        <v>6098</v>
      </c>
      <c r="I14167">
        <v>341</v>
      </c>
      <c r="J14167">
        <v>20230930</v>
      </c>
      <c r="K14167" t="s">
        <v>799</v>
      </c>
      <c r="L14167">
        <v>233.45</v>
      </c>
      <c r="M14167">
        <v>0</v>
      </c>
    </row>
    <row r="14168" spans="1:15" x14ac:dyDescent="0.25">
      <c r="A14168" t="s">
        <v>6033</v>
      </c>
      <c r="B14168" t="s">
        <v>6034</v>
      </c>
      <c r="C14168">
        <v>1600008167</v>
      </c>
      <c r="D14168">
        <v>20230927</v>
      </c>
      <c r="E14168">
        <v>61220000</v>
      </c>
      <c r="F14168" t="s">
        <v>6117</v>
      </c>
      <c r="I14168">
        <v>109230030</v>
      </c>
      <c r="J14168">
        <v>20230927</v>
      </c>
      <c r="K14168" t="s">
        <v>917</v>
      </c>
      <c r="L14168">
        <v>474.32</v>
      </c>
      <c r="M14168">
        <v>0</v>
      </c>
    </row>
    <row r="14169" spans="1:15" x14ac:dyDescent="0.25">
      <c r="A14169" t="s">
        <v>6033</v>
      </c>
      <c r="B14169" t="s">
        <v>6034</v>
      </c>
      <c r="C14169">
        <v>1600000138</v>
      </c>
      <c r="D14169">
        <v>20230413</v>
      </c>
      <c r="E14169">
        <v>61220000</v>
      </c>
      <c r="F14169" t="s">
        <v>6117</v>
      </c>
      <c r="I14169">
        <v>104230033</v>
      </c>
      <c r="J14169">
        <v>20230413</v>
      </c>
      <c r="K14169" t="s">
        <v>954</v>
      </c>
      <c r="L14169">
        <v>1522.86</v>
      </c>
      <c r="M14169">
        <v>0</v>
      </c>
    </row>
    <row r="14170" spans="1:15" x14ac:dyDescent="0.25">
      <c r="A14170" t="s">
        <v>6033</v>
      </c>
      <c r="B14170" t="s">
        <v>6034</v>
      </c>
      <c r="C14170">
        <v>1600006523</v>
      </c>
      <c r="D14170">
        <v>20230701</v>
      </c>
      <c r="E14170">
        <v>40100000</v>
      </c>
      <c r="F14170" t="s">
        <v>55</v>
      </c>
      <c r="G14170" t="s">
        <v>139</v>
      </c>
      <c r="H14170" t="s">
        <v>140</v>
      </c>
      <c r="I14170">
        <v>22741</v>
      </c>
      <c r="J14170">
        <v>20230701</v>
      </c>
      <c r="K14170" t="s">
        <v>7606</v>
      </c>
      <c r="L14170">
        <v>0</v>
      </c>
      <c r="M14170">
        <v>88.11</v>
      </c>
      <c r="N14170" t="s">
        <v>437</v>
      </c>
      <c r="O14170">
        <v>20230731</v>
      </c>
    </row>
    <row r="14171" spans="1:15" x14ac:dyDescent="0.25">
      <c r="A14171" t="s">
        <v>6033</v>
      </c>
      <c r="B14171" t="s">
        <v>6034</v>
      </c>
      <c r="C14171">
        <v>1600002583</v>
      </c>
      <c r="D14171">
        <v>20230517</v>
      </c>
      <c r="E14171">
        <v>60610002</v>
      </c>
      <c r="F14171" t="s">
        <v>6707</v>
      </c>
      <c r="I14171">
        <v>201230081517</v>
      </c>
      <c r="J14171">
        <v>20230517</v>
      </c>
      <c r="K14171" t="s">
        <v>4815</v>
      </c>
      <c r="L14171">
        <v>138.66</v>
      </c>
      <c r="M14171">
        <v>0</v>
      </c>
    </row>
    <row r="14172" spans="1:15" x14ac:dyDescent="0.25">
      <c r="A14172" t="s">
        <v>6033</v>
      </c>
      <c r="B14172" t="s">
        <v>6034</v>
      </c>
      <c r="C14172">
        <v>1600003667</v>
      </c>
      <c r="D14172">
        <v>20230501</v>
      </c>
      <c r="E14172">
        <v>40100000</v>
      </c>
      <c r="F14172" t="s">
        <v>55</v>
      </c>
      <c r="G14172" t="s">
        <v>1247</v>
      </c>
      <c r="H14172" t="s">
        <v>1248</v>
      </c>
      <c r="I14172" t="s">
        <v>1646</v>
      </c>
      <c r="J14172">
        <v>20230501</v>
      </c>
      <c r="K14172" t="s">
        <v>1647</v>
      </c>
      <c r="L14172">
        <v>0</v>
      </c>
      <c r="M14172">
        <v>8947.2000000000007</v>
      </c>
      <c r="N14172" t="s">
        <v>83</v>
      </c>
      <c r="O14172">
        <v>20230616</v>
      </c>
    </row>
    <row r="14173" spans="1:15" x14ac:dyDescent="0.25">
      <c r="A14173" t="s">
        <v>6033</v>
      </c>
      <c r="B14173" t="s">
        <v>6034</v>
      </c>
      <c r="C14173">
        <v>1600008344</v>
      </c>
      <c r="D14173">
        <v>20230823</v>
      </c>
      <c r="E14173">
        <v>44561005</v>
      </c>
      <c r="F14173" t="s">
        <v>59</v>
      </c>
      <c r="I14173" t="s">
        <v>8146</v>
      </c>
      <c r="J14173">
        <v>20230823</v>
      </c>
      <c r="K14173" t="s">
        <v>8147</v>
      </c>
      <c r="L14173">
        <v>134</v>
      </c>
      <c r="M14173">
        <v>0</v>
      </c>
    </row>
    <row r="14174" spans="1:15" x14ac:dyDescent="0.25">
      <c r="A14174" t="s">
        <v>6033</v>
      </c>
      <c r="B14174" t="s">
        <v>6034</v>
      </c>
      <c r="C14174">
        <v>1600008919</v>
      </c>
      <c r="D14174">
        <v>20230918</v>
      </c>
      <c r="E14174">
        <v>62570000</v>
      </c>
      <c r="F14174" t="s">
        <v>6109</v>
      </c>
      <c r="I14174">
        <v>110660</v>
      </c>
      <c r="J14174">
        <v>20230918</v>
      </c>
      <c r="K14174" t="s">
        <v>6352</v>
      </c>
      <c r="L14174">
        <v>25.91</v>
      </c>
      <c r="M14174">
        <v>0</v>
      </c>
    </row>
    <row r="14175" spans="1:15" x14ac:dyDescent="0.25">
      <c r="A14175" t="s">
        <v>6033</v>
      </c>
      <c r="B14175" t="s">
        <v>6034</v>
      </c>
      <c r="C14175">
        <v>1600008235</v>
      </c>
      <c r="D14175">
        <v>20230901</v>
      </c>
      <c r="E14175">
        <v>61350000</v>
      </c>
      <c r="F14175" t="s">
        <v>6059</v>
      </c>
      <c r="I14175" t="s">
        <v>7320</v>
      </c>
      <c r="J14175">
        <v>20230901</v>
      </c>
      <c r="K14175" t="s">
        <v>6491</v>
      </c>
      <c r="L14175">
        <v>425.57</v>
      </c>
      <c r="M14175">
        <v>0</v>
      </c>
    </row>
    <row r="14176" spans="1:15" x14ac:dyDescent="0.25">
      <c r="A14176" t="s">
        <v>6033</v>
      </c>
      <c r="B14176" t="s">
        <v>6034</v>
      </c>
      <c r="C14176">
        <v>1600000132</v>
      </c>
      <c r="D14176">
        <v>20230403</v>
      </c>
      <c r="E14176">
        <v>44561005</v>
      </c>
      <c r="F14176" t="s">
        <v>59</v>
      </c>
      <c r="I14176">
        <v>104230027</v>
      </c>
      <c r="J14176">
        <v>20230403</v>
      </c>
      <c r="K14176" t="s">
        <v>456</v>
      </c>
      <c r="L14176">
        <v>78.95</v>
      </c>
      <c r="M14176">
        <v>0</v>
      </c>
      <c r="N14176" t="s">
        <v>54</v>
      </c>
      <c r="O14176">
        <v>20230522</v>
      </c>
    </row>
    <row r="14177" spans="1:15" x14ac:dyDescent="0.25">
      <c r="A14177" t="s">
        <v>6033</v>
      </c>
      <c r="B14177" t="s">
        <v>6034</v>
      </c>
      <c r="C14177">
        <v>1600008289</v>
      </c>
      <c r="D14177">
        <v>20230927</v>
      </c>
      <c r="E14177">
        <v>40100000</v>
      </c>
      <c r="F14177" t="s">
        <v>55</v>
      </c>
      <c r="G14177" t="s">
        <v>133</v>
      </c>
      <c r="H14177" t="s">
        <v>134</v>
      </c>
      <c r="I14177" t="s">
        <v>7823</v>
      </c>
      <c r="J14177">
        <v>20230927</v>
      </c>
      <c r="K14177" t="s">
        <v>6928</v>
      </c>
      <c r="L14177">
        <v>0</v>
      </c>
      <c r="M14177">
        <v>1560</v>
      </c>
      <c r="N14177" t="s">
        <v>684</v>
      </c>
      <c r="O14177">
        <v>20230929</v>
      </c>
    </row>
    <row r="14178" spans="1:15" x14ac:dyDescent="0.25">
      <c r="A14178" t="s">
        <v>6033</v>
      </c>
      <c r="B14178" t="s">
        <v>6034</v>
      </c>
      <c r="C14178">
        <v>1600006075</v>
      </c>
      <c r="D14178">
        <v>20230701</v>
      </c>
      <c r="E14178">
        <v>40100000</v>
      </c>
      <c r="F14178" t="s">
        <v>55</v>
      </c>
      <c r="G14178" t="s">
        <v>881</v>
      </c>
      <c r="H14178" t="s">
        <v>882</v>
      </c>
      <c r="I14178">
        <v>21646</v>
      </c>
      <c r="J14178">
        <v>20230701</v>
      </c>
      <c r="K14178" t="s">
        <v>883</v>
      </c>
      <c r="L14178">
        <v>0</v>
      </c>
      <c r="M14178">
        <v>264</v>
      </c>
      <c r="N14178" t="s">
        <v>54</v>
      </c>
      <c r="O14178">
        <v>20230809</v>
      </c>
    </row>
    <row r="14179" spans="1:15" x14ac:dyDescent="0.25">
      <c r="A14179" t="s">
        <v>6033</v>
      </c>
      <c r="B14179" t="s">
        <v>6034</v>
      </c>
      <c r="C14179">
        <v>1600009905</v>
      </c>
      <c r="D14179">
        <v>20230930</v>
      </c>
      <c r="E14179">
        <v>61550006</v>
      </c>
      <c r="F14179" t="s">
        <v>6064</v>
      </c>
      <c r="I14179" t="s">
        <v>1114</v>
      </c>
      <c r="J14179">
        <v>20230930</v>
      </c>
      <c r="K14179" t="s">
        <v>8604</v>
      </c>
      <c r="L14179">
        <v>78.33</v>
      </c>
      <c r="M14179">
        <v>0</v>
      </c>
    </row>
    <row r="14180" spans="1:15" x14ac:dyDescent="0.25">
      <c r="A14180" t="s">
        <v>6033</v>
      </c>
      <c r="B14180" t="s">
        <v>6034</v>
      </c>
      <c r="C14180">
        <v>1600005040</v>
      </c>
      <c r="D14180">
        <v>20230727</v>
      </c>
      <c r="E14180">
        <v>61220000</v>
      </c>
      <c r="F14180" t="s">
        <v>6117</v>
      </c>
      <c r="I14180">
        <v>107230033</v>
      </c>
      <c r="J14180">
        <v>20230727</v>
      </c>
      <c r="K14180" t="s">
        <v>2270</v>
      </c>
      <c r="L14180">
        <v>474.96</v>
      </c>
      <c r="M14180">
        <v>0</v>
      </c>
    </row>
    <row r="14181" spans="1:15" x14ac:dyDescent="0.25">
      <c r="A14181" t="s">
        <v>6033</v>
      </c>
      <c r="B14181" t="s">
        <v>6034</v>
      </c>
      <c r="C14181">
        <v>1600005979</v>
      </c>
      <c r="D14181">
        <v>20230701</v>
      </c>
      <c r="E14181">
        <v>40100000</v>
      </c>
      <c r="F14181" t="s">
        <v>55</v>
      </c>
      <c r="G14181" t="s">
        <v>997</v>
      </c>
      <c r="H14181" t="s">
        <v>998</v>
      </c>
      <c r="I14181" t="s">
        <v>7208</v>
      </c>
      <c r="J14181">
        <v>20230701</v>
      </c>
      <c r="K14181" t="s">
        <v>8605</v>
      </c>
      <c r="L14181">
        <v>0</v>
      </c>
      <c r="M14181">
        <v>681.6</v>
      </c>
      <c r="N14181" t="s">
        <v>34</v>
      </c>
      <c r="O14181">
        <v>20230728</v>
      </c>
    </row>
    <row r="14182" spans="1:15" x14ac:dyDescent="0.25">
      <c r="A14182" t="s">
        <v>6033</v>
      </c>
      <c r="B14182" t="s">
        <v>6034</v>
      </c>
      <c r="C14182">
        <v>1600008914</v>
      </c>
      <c r="D14182">
        <v>20230831</v>
      </c>
      <c r="E14182">
        <v>44561005</v>
      </c>
      <c r="F14182" t="s">
        <v>59</v>
      </c>
      <c r="I14182" t="s">
        <v>3900</v>
      </c>
      <c r="J14182">
        <v>20230831</v>
      </c>
      <c r="K14182" t="s">
        <v>3901</v>
      </c>
      <c r="L14182">
        <v>60</v>
      </c>
      <c r="M14182">
        <v>0</v>
      </c>
      <c r="N14182" t="s">
        <v>27</v>
      </c>
      <c r="O14182">
        <v>20231124</v>
      </c>
    </row>
    <row r="14183" spans="1:15" x14ac:dyDescent="0.25">
      <c r="A14183" t="s">
        <v>6033</v>
      </c>
      <c r="B14183" t="s">
        <v>6034</v>
      </c>
      <c r="C14183">
        <v>1600006718</v>
      </c>
      <c r="D14183">
        <v>20230801</v>
      </c>
      <c r="E14183">
        <v>44561005</v>
      </c>
      <c r="F14183" t="s">
        <v>59</v>
      </c>
      <c r="I14183" t="s">
        <v>7931</v>
      </c>
      <c r="J14183">
        <v>20230801</v>
      </c>
      <c r="K14183" t="s">
        <v>655</v>
      </c>
      <c r="L14183">
        <v>314.89</v>
      </c>
      <c r="M14183">
        <v>0</v>
      </c>
      <c r="N14183" t="s">
        <v>117</v>
      </c>
      <c r="O14183">
        <v>20230921</v>
      </c>
    </row>
    <row r="14184" spans="1:15" x14ac:dyDescent="0.25">
      <c r="A14184" t="s">
        <v>6033</v>
      </c>
      <c r="B14184" t="s">
        <v>6034</v>
      </c>
      <c r="C14184">
        <v>1600005260</v>
      </c>
      <c r="D14184">
        <v>20230607</v>
      </c>
      <c r="E14184">
        <v>44561005</v>
      </c>
      <c r="F14184" t="s">
        <v>59</v>
      </c>
      <c r="I14184">
        <v>20430855</v>
      </c>
      <c r="J14184">
        <v>20230607</v>
      </c>
      <c r="K14184" t="s">
        <v>3406</v>
      </c>
      <c r="L14184">
        <v>26.56</v>
      </c>
      <c r="M14184">
        <v>0</v>
      </c>
      <c r="N14184" t="s">
        <v>80</v>
      </c>
      <c r="O14184">
        <v>20230821</v>
      </c>
    </row>
    <row r="14185" spans="1:15" x14ac:dyDescent="0.25">
      <c r="A14185" t="s">
        <v>6033</v>
      </c>
      <c r="B14185" t="s">
        <v>6034</v>
      </c>
      <c r="C14185">
        <v>1600010037</v>
      </c>
      <c r="D14185">
        <v>20231014</v>
      </c>
      <c r="E14185">
        <v>40100000</v>
      </c>
      <c r="F14185" t="s">
        <v>55</v>
      </c>
      <c r="G14185" t="s">
        <v>208</v>
      </c>
      <c r="H14185" t="s">
        <v>209</v>
      </c>
      <c r="I14185" t="s">
        <v>6669</v>
      </c>
      <c r="J14185">
        <v>20231014</v>
      </c>
      <c r="K14185" t="s">
        <v>238</v>
      </c>
      <c r="L14185">
        <v>0</v>
      </c>
      <c r="M14185">
        <v>1780.8</v>
      </c>
      <c r="N14185" t="s">
        <v>2638</v>
      </c>
      <c r="O14185">
        <v>20231017</v>
      </c>
    </row>
    <row r="14186" spans="1:15" x14ac:dyDescent="0.25">
      <c r="A14186" t="s">
        <v>6033</v>
      </c>
      <c r="B14186" t="s">
        <v>6034</v>
      </c>
      <c r="C14186">
        <v>1600008570</v>
      </c>
      <c r="D14186">
        <v>20230810</v>
      </c>
      <c r="E14186">
        <v>44561005</v>
      </c>
      <c r="F14186" t="s">
        <v>59</v>
      </c>
      <c r="I14186">
        <v>885</v>
      </c>
      <c r="J14186">
        <v>20230810</v>
      </c>
      <c r="K14186" t="s">
        <v>6083</v>
      </c>
      <c r="L14186">
        <v>4.93</v>
      </c>
      <c r="M14186">
        <v>0</v>
      </c>
      <c r="N14186" t="s">
        <v>34</v>
      </c>
      <c r="O14186">
        <v>20231024</v>
      </c>
    </row>
    <row r="14187" spans="1:15" x14ac:dyDescent="0.25">
      <c r="A14187" t="s">
        <v>6033</v>
      </c>
      <c r="B14187" t="s">
        <v>6034</v>
      </c>
      <c r="C14187">
        <v>1600007722</v>
      </c>
      <c r="D14187">
        <v>20230801</v>
      </c>
      <c r="E14187">
        <v>61350001</v>
      </c>
      <c r="F14187" t="s">
        <v>6078</v>
      </c>
      <c r="I14187" t="s">
        <v>7711</v>
      </c>
      <c r="J14187">
        <v>20230801</v>
      </c>
      <c r="K14187" t="s">
        <v>7712</v>
      </c>
      <c r="L14187">
        <v>1428</v>
      </c>
      <c r="M14187">
        <v>0</v>
      </c>
    </row>
    <row r="14188" spans="1:15" x14ac:dyDescent="0.25">
      <c r="A14188" t="s">
        <v>6033</v>
      </c>
      <c r="B14188" t="s">
        <v>6034</v>
      </c>
      <c r="C14188">
        <v>1600004967</v>
      </c>
      <c r="D14188">
        <v>20230626</v>
      </c>
      <c r="E14188">
        <v>61550004</v>
      </c>
      <c r="F14188" t="s">
        <v>7618</v>
      </c>
      <c r="I14188" t="s">
        <v>6951</v>
      </c>
      <c r="J14188">
        <v>20230626</v>
      </c>
      <c r="K14188" t="s">
        <v>6952</v>
      </c>
      <c r="L14188">
        <v>152.69</v>
      </c>
      <c r="M14188">
        <v>0</v>
      </c>
    </row>
    <row r="14189" spans="1:15" x14ac:dyDescent="0.25">
      <c r="A14189" t="s">
        <v>6033</v>
      </c>
      <c r="B14189" t="s">
        <v>6034</v>
      </c>
      <c r="C14189">
        <v>1600006489</v>
      </c>
      <c r="D14189">
        <v>20230701</v>
      </c>
      <c r="E14189">
        <v>62570000</v>
      </c>
      <c r="F14189" t="s">
        <v>6109</v>
      </c>
      <c r="I14189">
        <v>7</v>
      </c>
      <c r="J14189">
        <v>20230701</v>
      </c>
      <c r="K14189" t="s">
        <v>8606</v>
      </c>
      <c r="L14189">
        <v>27.22</v>
      </c>
      <c r="M14189">
        <v>0</v>
      </c>
    </row>
    <row r="14190" spans="1:15" x14ac:dyDescent="0.25">
      <c r="A14190" t="s">
        <v>6033</v>
      </c>
      <c r="B14190" t="s">
        <v>6034</v>
      </c>
      <c r="C14190">
        <v>1600002039</v>
      </c>
      <c r="D14190">
        <v>20230512</v>
      </c>
      <c r="E14190">
        <v>44561005</v>
      </c>
      <c r="F14190" t="s">
        <v>59</v>
      </c>
      <c r="I14190">
        <v>23058349</v>
      </c>
      <c r="J14190">
        <v>20230512</v>
      </c>
      <c r="K14190" t="s">
        <v>5122</v>
      </c>
      <c r="L14190">
        <v>207.65</v>
      </c>
      <c r="M14190">
        <v>0</v>
      </c>
      <c r="N14190" t="s">
        <v>37</v>
      </c>
      <c r="O14190">
        <v>20230718</v>
      </c>
    </row>
    <row r="14191" spans="1:15" x14ac:dyDescent="0.25">
      <c r="A14191" t="s">
        <v>6033</v>
      </c>
      <c r="B14191" t="s">
        <v>6034</v>
      </c>
      <c r="C14191">
        <v>1600003661</v>
      </c>
      <c r="D14191">
        <v>20230612</v>
      </c>
      <c r="E14191">
        <v>60200004</v>
      </c>
      <c r="F14191" t="s">
        <v>6215</v>
      </c>
      <c r="I14191">
        <v>2306004</v>
      </c>
      <c r="J14191">
        <v>20230612</v>
      </c>
      <c r="K14191" t="s">
        <v>8607</v>
      </c>
      <c r="L14191">
        <v>11698.32</v>
      </c>
      <c r="M14191">
        <v>0</v>
      </c>
    </row>
    <row r="14192" spans="1:15" x14ac:dyDescent="0.25">
      <c r="A14192" t="s">
        <v>6033</v>
      </c>
      <c r="B14192" t="s">
        <v>6034</v>
      </c>
      <c r="C14192">
        <v>1600008036</v>
      </c>
      <c r="D14192">
        <v>20230801</v>
      </c>
      <c r="E14192">
        <v>44561005</v>
      </c>
      <c r="F14192" t="s">
        <v>59</v>
      </c>
      <c r="I14192" t="s">
        <v>6051</v>
      </c>
      <c r="J14192">
        <v>20230801</v>
      </c>
      <c r="K14192" t="s">
        <v>6052</v>
      </c>
      <c r="L14192">
        <v>15.22</v>
      </c>
      <c r="M14192">
        <v>0</v>
      </c>
      <c r="N14192" t="s">
        <v>117</v>
      </c>
      <c r="O14192">
        <v>20230921</v>
      </c>
    </row>
    <row r="14193" spans="1:15" x14ac:dyDescent="0.25">
      <c r="A14193" t="s">
        <v>6033</v>
      </c>
      <c r="B14193" t="s">
        <v>6034</v>
      </c>
      <c r="C14193">
        <v>1600010061</v>
      </c>
      <c r="D14193">
        <v>20231002</v>
      </c>
      <c r="E14193">
        <v>61350000</v>
      </c>
      <c r="F14193" t="s">
        <v>6059</v>
      </c>
      <c r="I14193" t="s">
        <v>7353</v>
      </c>
      <c r="J14193">
        <v>20231002</v>
      </c>
      <c r="K14193" t="s">
        <v>1364</v>
      </c>
      <c r="L14193">
        <v>2097</v>
      </c>
      <c r="M14193">
        <v>0</v>
      </c>
    </row>
    <row r="14194" spans="1:15" x14ac:dyDescent="0.25">
      <c r="A14194" t="s">
        <v>6033</v>
      </c>
      <c r="B14194" t="s">
        <v>6034</v>
      </c>
      <c r="C14194">
        <v>1600006727</v>
      </c>
      <c r="D14194">
        <v>20230802</v>
      </c>
      <c r="E14194">
        <v>40100000</v>
      </c>
      <c r="F14194" t="s">
        <v>55</v>
      </c>
      <c r="G14194" t="s">
        <v>288</v>
      </c>
      <c r="H14194" t="s">
        <v>289</v>
      </c>
      <c r="I14194" t="s">
        <v>6335</v>
      </c>
      <c r="J14194">
        <v>20230802</v>
      </c>
      <c r="K14194" t="s">
        <v>1518</v>
      </c>
      <c r="L14194">
        <v>0</v>
      </c>
      <c r="M14194">
        <v>3600</v>
      </c>
      <c r="N14194" t="s">
        <v>1978</v>
      </c>
      <c r="O14194">
        <v>20230816</v>
      </c>
    </row>
    <row r="14195" spans="1:15" x14ac:dyDescent="0.25">
      <c r="A14195" t="s">
        <v>6033</v>
      </c>
      <c r="B14195" t="s">
        <v>6034</v>
      </c>
      <c r="C14195">
        <v>1600008565</v>
      </c>
      <c r="D14195">
        <v>20230807</v>
      </c>
      <c r="E14195">
        <v>40100000</v>
      </c>
      <c r="F14195" t="s">
        <v>55</v>
      </c>
      <c r="G14195" t="s">
        <v>133</v>
      </c>
      <c r="H14195" t="s">
        <v>134</v>
      </c>
      <c r="I14195">
        <v>839</v>
      </c>
      <c r="J14195">
        <v>20230807</v>
      </c>
      <c r="K14195" t="s">
        <v>7287</v>
      </c>
      <c r="L14195">
        <v>0</v>
      </c>
      <c r="M14195">
        <v>251.11</v>
      </c>
      <c r="N14195" t="s">
        <v>239</v>
      </c>
      <c r="O14195">
        <v>20230908</v>
      </c>
    </row>
    <row r="14196" spans="1:15" x14ac:dyDescent="0.25">
      <c r="A14196" t="s">
        <v>6033</v>
      </c>
      <c r="B14196" t="s">
        <v>6034</v>
      </c>
      <c r="C14196">
        <v>1600007174</v>
      </c>
      <c r="D14196">
        <v>20230701</v>
      </c>
      <c r="E14196">
        <v>44561005</v>
      </c>
      <c r="F14196" t="s">
        <v>59</v>
      </c>
      <c r="I14196" t="s">
        <v>7405</v>
      </c>
      <c r="J14196">
        <v>20230701</v>
      </c>
      <c r="K14196" t="s">
        <v>7289</v>
      </c>
      <c r="L14196">
        <v>23.5</v>
      </c>
      <c r="M14196">
        <v>0</v>
      </c>
      <c r="N14196" t="s">
        <v>80</v>
      </c>
      <c r="O14196">
        <v>20230821</v>
      </c>
    </row>
    <row r="14197" spans="1:15" x14ac:dyDescent="0.25">
      <c r="A14197" t="s">
        <v>6033</v>
      </c>
      <c r="B14197" t="s">
        <v>6034</v>
      </c>
      <c r="C14197">
        <v>1600009457</v>
      </c>
      <c r="D14197">
        <v>20230901</v>
      </c>
      <c r="E14197">
        <v>44561005</v>
      </c>
      <c r="F14197" t="s">
        <v>59</v>
      </c>
      <c r="I14197">
        <v>135</v>
      </c>
      <c r="J14197">
        <v>20230901</v>
      </c>
      <c r="K14197" t="s">
        <v>4876</v>
      </c>
      <c r="L14197">
        <v>3397.4</v>
      </c>
      <c r="M14197">
        <v>0</v>
      </c>
      <c r="N14197" t="s">
        <v>34</v>
      </c>
      <c r="O14197">
        <v>20231024</v>
      </c>
    </row>
    <row r="14198" spans="1:15" x14ac:dyDescent="0.25">
      <c r="A14198" t="s">
        <v>6033</v>
      </c>
      <c r="B14198" t="s">
        <v>6034</v>
      </c>
      <c r="C14198">
        <v>1600007137</v>
      </c>
      <c r="D14198">
        <v>20230701</v>
      </c>
      <c r="E14198">
        <v>61350001</v>
      </c>
      <c r="F14198" t="s">
        <v>6078</v>
      </c>
      <c r="I14198" t="s">
        <v>6866</v>
      </c>
      <c r="J14198">
        <v>20230701</v>
      </c>
      <c r="K14198" t="s">
        <v>7775</v>
      </c>
      <c r="L14198">
        <v>1175</v>
      </c>
      <c r="M14198">
        <v>0</v>
      </c>
    </row>
    <row r="14199" spans="1:15" x14ac:dyDescent="0.25">
      <c r="A14199" t="s">
        <v>6033</v>
      </c>
      <c r="B14199" t="s">
        <v>6034</v>
      </c>
      <c r="C14199">
        <v>1600006720</v>
      </c>
      <c r="D14199">
        <v>20230801</v>
      </c>
      <c r="E14199">
        <v>40100000</v>
      </c>
      <c r="F14199" t="s">
        <v>55</v>
      </c>
      <c r="G14199" t="s">
        <v>408</v>
      </c>
      <c r="H14199" t="s">
        <v>409</v>
      </c>
      <c r="I14199" t="s">
        <v>7911</v>
      </c>
      <c r="J14199">
        <v>20230801</v>
      </c>
      <c r="K14199" t="s">
        <v>750</v>
      </c>
      <c r="L14199">
        <v>0</v>
      </c>
      <c r="M14199">
        <v>1902</v>
      </c>
      <c r="N14199" t="s">
        <v>1059</v>
      </c>
      <c r="O14199">
        <v>20230802</v>
      </c>
    </row>
    <row r="14200" spans="1:15" x14ac:dyDescent="0.25">
      <c r="A14200" t="s">
        <v>6033</v>
      </c>
      <c r="B14200" t="s">
        <v>6034</v>
      </c>
      <c r="C14200">
        <v>1600003080</v>
      </c>
      <c r="D14200">
        <v>20230531</v>
      </c>
      <c r="E14200">
        <v>61550006</v>
      </c>
      <c r="F14200" t="s">
        <v>6064</v>
      </c>
      <c r="I14200" t="s">
        <v>2695</v>
      </c>
      <c r="J14200">
        <v>20230531</v>
      </c>
      <c r="K14200" t="s">
        <v>8608</v>
      </c>
      <c r="L14200">
        <v>78.33</v>
      </c>
      <c r="M14200">
        <v>0</v>
      </c>
    </row>
    <row r="14201" spans="1:15" x14ac:dyDescent="0.25">
      <c r="A14201" t="s">
        <v>6033</v>
      </c>
      <c r="B14201" t="s">
        <v>6034</v>
      </c>
      <c r="C14201">
        <v>1600006589</v>
      </c>
      <c r="D14201">
        <v>20230731</v>
      </c>
      <c r="E14201">
        <v>44561005</v>
      </c>
      <c r="F14201" t="s">
        <v>59</v>
      </c>
      <c r="I14201" t="s">
        <v>5679</v>
      </c>
      <c r="J14201">
        <v>20230731</v>
      </c>
      <c r="K14201" t="s">
        <v>5680</v>
      </c>
      <c r="L14201">
        <v>24</v>
      </c>
      <c r="M14201">
        <v>0</v>
      </c>
      <c r="N14201" t="s">
        <v>27</v>
      </c>
      <c r="O14201">
        <v>20231124</v>
      </c>
    </row>
    <row r="14202" spans="1:15" x14ac:dyDescent="0.25">
      <c r="A14202" t="s">
        <v>6033</v>
      </c>
      <c r="B14202" t="s">
        <v>6034</v>
      </c>
      <c r="C14202">
        <v>1600006511</v>
      </c>
      <c r="D14202">
        <v>20230701</v>
      </c>
      <c r="E14202">
        <v>44561005</v>
      </c>
      <c r="F14202" t="s">
        <v>59</v>
      </c>
      <c r="I14202">
        <v>117357</v>
      </c>
      <c r="J14202">
        <v>20230701</v>
      </c>
      <c r="K14202" t="s">
        <v>7422</v>
      </c>
      <c r="L14202">
        <v>3</v>
      </c>
      <c r="M14202">
        <v>0</v>
      </c>
      <c r="N14202" t="s">
        <v>80</v>
      </c>
      <c r="O14202">
        <v>20230821</v>
      </c>
    </row>
    <row r="14203" spans="1:15" x14ac:dyDescent="0.25">
      <c r="A14203" t="s">
        <v>6033</v>
      </c>
      <c r="B14203" t="s">
        <v>6034</v>
      </c>
      <c r="C14203">
        <v>1600008571</v>
      </c>
      <c r="D14203">
        <v>20230810</v>
      </c>
      <c r="E14203">
        <v>40100000</v>
      </c>
      <c r="F14203" t="s">
        <v>55</v>
      </c>
      <c r="G14203" t="s">
        <v>133</v>
      </c>
      <c r="H14203" t="s">
        <v>134</v>
      </c>
      <c r="I14203">
        <v>890</v>
      </c>
      <c r="J14203">
        <v>20230810</v>
      </c>
      <c r="K14203" t="s">
        <v>6659</v>
      </c>
      <c r="L14203">
        <v>0</v>
      </c>
      <c r="M14203">
        <v>185.99</v>
      </c>
      <c r="N14203" t="s">
        <v>239</v>
      </c>
      <c r="O14203">
        <v>20230908</v>
      </c>
    </row>
    <row r="14204" spans="1:15" x14ac:dyDescent="0.25">
      <c r="A14204" t="s">
        <v>6033</v>
      </c>
      <c r="B14204" t="s">
        <v>6034</v>
      </c>
      <c r="C14204">
        <v>1600009812</v>
      </c>
      <c r="D14204">
        <v>20230929</v>
      </c>
      <c r="E14204">
        <v>40100000</v>
      </c>
      <c r="F14204" t="s">
        <v>55</v>
      </c>
      <c r="G14204" t="s">
        <v>1247</v>
      </c>
      <c r="H14204" t="s">
        <v>1248</v>
      </c>
      <c r="I14204" t="s">
        <v>2687</v>
      </c>
      <c r="J14204">
        <v>20230929</v>
      </c>
      <c r="K14204" t="s">
        <v>2688</v>
      </c>
      <c r="L14204">
        <v>0</v>
      </c>
      <c r="M14204">
        <v>1943.72</v>
      </c>
      <c r="N14204" t="s">
        <v>34</v>
      </c>
      <c r="O14204">
        <v>20231010</v>
      </c>
    </row>
    <row r="14205" spans="1:15" x14ac:dyDescent="0.25">
      <c r="A14205" t="s">
        <v>6033</v>
      </c>
      <c r="B14205" t="s">
        <v>6034</v>
      </c>
      <c r="C14205">
        <v>1600001701</v>
      </c>
      <c r="D14205">
        <v>20230502</v>
      </c>
      <c r="E14205">
        <v>62600000</v>
      </c>
      <c r="F14205" t="s">
        <v>6613</v>
      </c>
      <c r="I14205">
        <v>64871495</v>
      </c>
      <c r="J14205">
        <v>20230502</v>
      </c>
      <c r="K14205" t="s">
        <v>8609</v>
      </c>
      <c r="L14205">
        <v>102.23</v>
      </c>
      <c r="M14205">
        <v>0</v>
      </c>
    </row>
    <row r="14206" spans="1:15" x14ac:dyDescent="0.25">
      <c r="A14206" t="s">
        <v>6033</v>
      </c>
      <c r="B14206" t="s">
        <v>6034</v>
      </c>
      <c r="C14206">
        <v>1600002356</v>
      </c>
      <c r="D14206">
        <v>20230501</v>
      </c>
      <c r="E14206">
        <v>40100000</v>
      </c>
      <c r="F14206" t="s">
        <v>55</v>
      </c>
      <c r="G14206" t="s">
        <v>1886</v>
      </c>
      <c r="H14206" t="s">
        <v>1887</v>
      </c>
      <c r="I14206" t="s">
        <v>7795</v>
      </c>
      <c r="J14206">
        <v>20230501</v>
      </c>
      <c r="K14206" t="s">
        <v>7796</v>
      </c>
      <c r="L14206">
        <v>0</v>
      </c>
      <c r="M14206">
        <v>19115.830000000002</v>
      </c>
      <c r="N14206" t="s">
        <v>83</v>
      </c>
      <c r="O14206">
        <v>20230519</v>
      </c>
    </row>
    <row r="14207" spans="1:15" x14ac:dyDescent="0.25">
      <c r="A14207" t="s">
        <v>6033</v>
      </c>
      <c r="B14207" t="s">
        <v>6034</v>
      </c>
      <c r="C14207">
        <v>1600003232</v>
      </c>
      <c r="D14207">
        <v>20230620</v>
      </c>
      <c r="E14207">
        <v>44561005</v>
      </c>
      <c r="F14207" t="s">
        <v>59</v>
      </c>
      <c r="I14207">
        <v>106230066</v>
      </c>
      <c r="J14207">
        <v>20230620</v>
      </c>
      <c r="K14207" t="s">
        <v>344</v>
      </c>
      <c r="L14207">
        <v>278.93</v>
      </c>
      <c r="M14207">
        <v>0</v>
      </c>
      <c r="N14207" t="s">
        <v>37</v>
      </c>
      <c r="O14207">
        <v>20230718</v>
      </c>
    </row>
    <row r="14208" spans="1:15" x14ac:dyDescent="0.25">
      <c r="A14208" t="s">
        <v>6033</v>
      </c>
      <c r="B14208" t="s">
        <v>6034</v>
      </c>
      <c r="C14208">
        <v>1600006568</v>
      </c>
      <c r="D14208">
        <v>20230731</v>
      </c>
      <c r="E14208">
        <v>60200011</v>
      </c>
      <c r="F14208" t="s">
        <v>6636</v>
      </c>
      <c r="I14208">
        <v>213042727</v>
      </c>
      <c r="J14208">
        <v>20230731</v>
      </c>
      <c r="K14208" t="s">
        <v>8093</v>
      </c>
      <c r="L14208">
        <v>49560</v>
      </c>
      <c r="M14208">
        <v>0</v>
      </c>
    </row>
    <row r="14209" spans="1:15" x14ac:dyDescent="0.25">
      <c r="A14209" t="s">
        <v>6033</v>
      </c>
      <c r="B14209" t="s">
        <v>6034</v>
      </c>
      <c r="C14209">
        <v>1600005167</v>
      </c>
      <c r="D14209">
        <v>20230701</v>
      </c>
      <c r="E14209">
        <v>40100000</v>
      </c>
      <c r="F14209" t="s">
        <v>55</v>
      </c>
      <c r="G14209" t="s">
        <v>1252</v>
      </c>
      <c r="H14209" t="s">
        <v>1253</v>
      </c>
      <c r="I14209" t="s">
        <v>6721</v>
      </c>
      <c r="J14209">
        <v>20230701</v>
      </c>
      <c r="K14209" t="s">
        <v>511</v>
      </c>
      <c r="L14209">
        <v>0</v>
      </c>
      <c r="M14209">
        <v>1889.35</v>
      </c>
      <c r="N14209" t="s">
        <v>577</v>
      </c>
      <c r="O14209">
        <v>20230704</v>
      </c>
    </row>
    <row r="14210" spans="1:15" x14ac:dyDescent="0.25">
      <c r="A14210" t="s">
        <v>6033</v>
      </c>
      <c r="B14210" t="s">
        <v>6034</v>
      </c>
      <c r="C14210">
        <v>1600000587</v>
      </c>
      <c r="D14210">
        <v>20230415</v>
      </c>
      <c r="E14210">
        <v>62510003</v>
      </c>
      <c r="F14210" t="s">
        <v>6194</v>
      </c>
      <c r="I14210" t="s">
        <v>8610</v>
      </c>
      <c r="J14210">
        <v>20230415</v>
      </c>
      <c r="K14210" t="s">
        <v>8566</v>
      </c>
      <c r="L14210">
        <v>0.76</v>
      </c>
      <c r="M14210">
        <v>0</v>
      </c>
    </row>
    <row r="14211" spans="1:15" x14ac:dyDescent="0.25">
      <c r="A14211" t="s">
        <v>6033</v>
      </c>
      <c r="B14211" t="s">
        <v>6034</v>
      </c>
      <c r="C14211">
        <v>1600011630</v>
      </c>
      <c r="D14211">
        <v>20231031</v>
      </c>
      <c r="E14211">
        <v>67180001</v>
      </c>
      <c r="F14211" t="s">
        <v>7957</v>
      </c>
      <c r="I14211">
        <v>2318610</v>
      </c>
      <c r="J14211">
        <v>20231031</v>
      </c>
      <c r="K14211" t="s">
        <v>6943</v>
      </c>
      <c r="L14211">
        <v>3285</v>
      </c>
      <c r="M14211">
        <v>0</v>
      </c>
    </row>
    <row r="14212" spans="1:15" x14ac:dyDescent="0.25">
      <c r="A14212" t="s">
        <v>6033</v>
      </c>
      <c r="B14212" t="s">
        <v>6034</v>
      </c>
      <c r="C14212">
        <v>1600000560</v>
      </c>
      <c r="D14212">
        <v>20230413</v>
      </c>
      <c r="E14212">
        <v>61350001</v>
      </c>
      <c r="F14212" t="s">
        <v>6078</v>
      </c>
      <c r="I14212">
        <v>111148264</v>
      </c>
      <c r="J14212">
        <v>20230413</v>
      </c>
      <c r="K14212" t="s">
        <v>4268</v>
      </c>
      <c r="L14212">
        <v>572.53</v>
      </c>
      <c r="M14212">
        <v>0</v>
      </c>
    </row>
    <row r="14213" spans="1:15" x14ac:dyDescent="0.25">
      <c r="A14213" t="s">
        <v>6033</v>
      </c>
      <c r="B14213" t="s">
        <v>6034</v>
      </c>
      <c r="C14213">
        <v>1600003004</v>
      </c>
      <c r="D14213">
        <v>20230506</v>
      </c>
      <c r="E14213">
        <v>62510004</v>
      </c>
      <c r="F14213" t="s">
        <v>6595</v>
      </c>
      <c r="I14213">
        <v>125666</v>
      </c>
      <c r="J14213">
        <v>20230506</v>
      </c>
      <c r="K14213" t="s">
        <v>7451</v>
      </c>
      <c r="L14213">
        <v>504.69</v>
      </c>
      <c r="M14213">
        <v>0</v>
      </c>
    </row>
    <row r="14214" spans="1:15" x14ac:dyDescent="0.25">
      <c r="A14214" t="s">
        <v>6033</v>
      </c>
      <c r="B14214" t="s">
        <v>6034</v>
      </c>
      <c r="C14214">
        <v>1600001087</v>
      </c>
      <c r="D14214">
        <v>20230504</v>
      </c>
      <c r="E14214">
        <v>44561005</v>
      </c>
      <c r="F14214" t="s">
        <v>59</v>
      </c>
      <c r="I14214">
        <v>105230043</v>
      </c>
      <c r="J14214">
        <v>20230504</v>
      </c>
      <c r="K14214" t="s">
        <v>698</v>
      </c>
      <c r="L14214">
        <v>313.52</v>
      </c>
      <c r="M14214">
        <v>0</v>
      </c>
      <c r="N14214" t="s">
        <v>83</v>
      </c>
      <c r="O14214">
        <v>20230622</v>
      </c>
    </row>
    <row r="14215" spans="1:15" x14ac:dyDescent="0.25">
      <c r="A14215" t="s">
        <v>6033</v>
      </c>
      <c r="B14215" t="s">
        <v>6034</v>
      </c>
      <c r="C14215">
        <v>1600005216</v>
      </c>
      <c r="D14215">
        <v>20230630</v>
      </c>
      <c r="E14215">
        <v>40100000</v>
      </c>
      <c r="F14215" t="s">
        <v>55</v>
      </c>
      <c r="G14215" t="s">
        <v>838</v>
      </c>
      <c r="H14215" t="s">
        <v>839</v>
      </c>
      <c r="I14215" t="s">
        <v>6454</v>
      </c>
      <c r="J14215">
        <v>20230630</v>
      </c>
      <c r="K14215" t="s">
        <v>6455</v>
      </c>
      <c r="L14215">
        <v>0</v>
      </c>
      <c r="M14215">
        <v>1855.48</v>
      </c>
      <c r="N14215" t="s">
        <v>80</v>
      </c>
      <c r="O14215">
        <v>20230809</v>
      </c>
    </row>
    <row r="14216" spans="1:15" x14ac:dyDescent="0.25">
      <c r="A14216" t="s">
        <v>6033</v>
      </c>
      <c r="B14216" t="s">
        <v>6034</v>
      </c>
      <c r="C14216">
        <v>1600005141</v>
      </c>
      <c r="D14216">
        <v>20230704</v>
      </c>
      <c r="E14216">
        <v>44561005</v>
      </c>
      <c r="F14216" t="s">
        <v>59</v>
      </c>
      <c r="I14216">
        <v>107230094</v>
      </c>
      <c r="J14216">
        <v>20230704</v>
      </c>
      <c r="K14216" t="s">
        <v>1710</v>
      </c>
      <c r="L14216">
        <v>344.88</v>
      </c>
      <c r="M14216">
        <v>0</v>
      </c>
      <c r="N14216" t="s">
        <v>80</v>
      </c>
      <c r="O14216">
        <v>20230821</v>
      </c>
    </row>
    <row r="14217" spans="1:15" x14ac:dyDescent="0.25">
      <c r="A14217" t="s">
        <v>6033</v>
      </c>
      <c r="B14217" t="s">
        <v>6034</v>
      </c>
      <c r="C14217">
        <v>1600008732</v>
      </c>
      <c r="D14217">
        <v>20230831</v>
      </c>
      <c r="E14217">
        <v>44561005</v>
      </c>
      <c r="F14217" t="s">
        <v>59</v>
      </c>
      <c r="I14217" t="s">
        <v>6655</v>
      </c>
      <c r="J14217">
        <v>20230831</v>
      </c>
      <c r="K14217" t="s">
        <v>6656</v>
      </c>
      <c r="L14217">
        <v>21128.42</v>
      </c>
      <c r="M14217">
        <v>0</v>
      </c>
      <c r="N14217" t="s">
        <v>34</v>
      </c>
      <c r="O14217">
        <v>20231024</v>
      </c>
    </row>
    <row r="14218" spans="1:15" x14ac:dyDescent="0.25">
      <c r="A14218" t="s">
        <v>6033</v>
      </c>
      <c r="B14218" t="s">
        <v>6034</v>
      </c>
      <c r="C14218">
        <v>1600003765</v>
      </c>
      <c r="D14218">
        <v>20230531</v>
      </c>
      <c r="E14218">
        <v>61100002</v>
      </c>
      <c r="F14218" t="s">
        <v>6290</v>
      </c>
      <c r="I14218" t="s">
        <v>4086</v>
      </c>
      <c r="J14218">
        <v>20230531</v>
      </c>
      <c r="K14218" t="s">
        <v>4087</v>
      </c>
      <c r="L14218">
        <v>22723</v>
      </c>
      <c r="M14218">
        <v>0</v>
      </c>
    </row>
    <row r="14219" spans="1:15" x14ac:dyDescent="0.25">
      <c r="A14219" t="s">
        <v>6033</v>
      </c>
      <c r="B14219" t="s">
        <v>6034</v>
      </c>
      <c r="C14219">
        <v>1600008798</v>
      </c>
      <c r="D14219">
        <v>20230831</v>
      </c>
      <c r="E14219">
        <v>62510003</v>
      </c>
      <c r="F14219" t="s">
        <v>6194</v>
      </c>
      <c r="I14219" t="s">
        <v>7671</v>
      </c>
      <c r="J14219">
        <v>20230831</v>
      </c>
      <c r="K14219" t="s">
        <v>6040</v>
      </c>
      <c r="L14219">
        <v>143.94</v>
      </c>
      <c r="M14219">
        <v>0</v>
      </c>
    </row>
    <row r="14220" spans="1:15" x14ac:dyDescent="0.25">
      <c r="A14220" t="s">
        <v>6033</v>
      </c>
      <c r="B14220" t="s">
        <v>6034</v>
      </c>
      <c r="C14220">
        <v>1600005014</v>
      </c>
      <c r="D14220">
        <v>20230721</v>
      </c>
      <c r="E14220">
        <v>40100000</v>
      </c>
      <c r="F14220" t="s">
        <v>55</v>
      </c>
      <c r="G14220" t="s">
        <v>178</v>
      </c>
      <c r="H14220" t="s">
        <v>179</v>
      </c>
      <c r="I14220">
        <v>107230007</v>
      </c>
      <c r="J14220">
        <v>20230721</v>
      </c>
      <c r="K14220" t="s">
        <v>1494</v>
      </c>
      <c r="L14220">
        <v>0</v>
      </c>
      <c r="M14220">
        <v>1777.86</v>
      </c>
      <c r="N14220" t="s">
        <v>3157</v>
      </c>
      <c r="O14220">
        <v>20230724</v>
      </c>
    </row>
    <row r="14221" spans="1:15" x14ac:dyDescent="0.25">
      <c r="A14221" t="s">
        <v>6033</v>
      </c>
      <c r="B14221" t="s">
        <v>6034</v>
      </c>
      <c r="C14221">
        <v>1600005830</v>
      </c>
      <c r="D14221">
        <v>20230601</v>
      </c>
      <c r="E14221">
        <v>61550006</v>
      </c>
      <c r="F14221" t="s">
        <v>6064</v>
      </c>
      <c r="I14221" t="s">
        <v>330</v>
      </c>
      <c r="J14221">
        <v>20230601</v>
      </c>
      <c r="K14221" t="s">
        <v>8611</v>
      </c>
      <c r="L14221">
        <v>78.33</v>
      </c>
      <c r="M14221">
        <v>0</v>
      </c>
    </row>
    <row r="14222" spans="1:15" x14ac:dyDescent="0.25">
      <c r="A14222" t="s">
        <v>6033</v>
      </c>
      <c r="B14222" t="s">
        <v>6034</v>
      </c>
      <c r="C14222">
        <v>1600010236</v>
      </c>
      <c r="D14222">
        <v>20230926</v>
      </c>
      <c r="E14222">
        <v>40100000</v>
      </c>
      <c r="F14222" t="s">
        <v>55</v>
      </c>
      <c r="G14222" t="s">
        <v>157</v>
      </c>
      <c r="H14222" t="s">
        <v>158</v>
      </c>
      <c r="I14222">
        <v>124630</v>
      </c>
      <c r="J14222">
        <v>20230926</v>
      </c>
      <c r="K14222" t="s">
        <v>7965</v>
      </c>
      <c r="L14222">
        <v>0</v>
      </c>
      <c r="M14222">
        <v>1030.42</v>
      </c>
      <c r="N14222" t="s">
        <v>577</v>
      </c>
      <c r="O14222">
        <v>20231102</v>
      </c>
    </row>
    <row r="14223" spans="1:15" x14ac:dyDescent="0.25">
      <c r="A14223" t="s">
        <v>6033</v>
      </c>
      <c r="B14223" t="s">
        <v>6034</v>
      </c>
      <c r="C14223">
        <v>1600008310</v>
      </c>
      <c r="D14223">
        <v>20230914</v>
      </c>
      <c r="E14223">
        <v>61350000</v>
      </c>
      <c r="F14223" t="s">
        <v>6059</v>
      </c>
      <c r="I14223" t="s">
        <v>8457</v>
      </c>
      <c r="J14223">
        <v>20230914</v>
      </c>
      <c r="K14223" t="s">
        <v>1945</v>
      </c>
      <c r="L14223">
        <v>1484</v>
      </c>
      <c r="M14223">
        <v>0</v>
      </c>
    </row>
    <row r="14224" spans="1:15" x14ac:dyDescent="0.25">
      <c r="A14224" t="s">
        <v>6033</v>
      </c>
      <c r="B14224" t="s">
        <v>6034</v>
      </c>
      <c r="C14224">
        <v>1600011849</v>
      </c>
      <c r="D14224">
        <v>20231004</v>
      </c>
      <c r="E14224">
        <v>44561005</v>
      </c>
      <c r="F14224" t="s">
        <v>59</v>
      </c>
      <c r="I14224">
        <v>1632</v>
      </c>
      <c r="J14224">
        <v>20231004</v>
      </c>
      <c r="K14224" t="s">
        <v>7211</v>
      </c>
      <c r="L14224">
        <v>7.95</v>
      </c>
      <c r="M14224">
        <v>0</v>
      </c>
    </row>
    <row r="14225" spans="1:15" x14ac:dyDescent="0.25">
      <c r="A14225" t="s">
        <v>6033</v>
      </c>
      <c r="B14225" t="s">
        <v>6034</v>
      </c>
      <c r="C14225">
        <v>1600006529</v>
      </c>
      <c r="D14225">
        <v>20230701</v>
      </c>
      <c r="E14225">
        <v>67120000</v>
      </c>
      <c r="F14225" t="s">
        <v>5972</v>
      </c>
      <c r="I14225" t="s">
        <v>7012</v>
      </c>
      <c r="J14225">
        <v>20230701</v>
      </c>
      <c r="K14225" t="s">
        <v>7013</v>
      </c>
      <c r="L14225">
        <v>450</v>
      </c>
      <c r="M14225">
        <v>0</v>
      </c>
    </row>
    <row r="14226" spans="1:15" x14ac:dyDescent="0.25">
      <c r="A14226" t="s">
        <v>6033</v>
      </c>
      <c r="B14226" t="s">
        <v>6034</v>
      </c>
      <c r="C14226">
        <v>1600004623</v>
      </c>
      <c r="D14226">
        <v>20230623</v>
      </c>
      <c r="E14226">
        <v>44561005</v>
      </c>
      <c r="F14226" t="s">
        <v>59</v>
      </c>
      <c r="I14226" t="s">
        <v>7935</v>
      </c>
      <c r="J14226">
        <v>20230623</v>
      </c>
      <c r="K14226" t="s">
        <v>7936</v>
      </c>
      <c r="L14226">
        <v>-470</v>
      </c>
      <c r="M14226">
        <v>0</v>
      </c>
      <c r="N14226" t="s">
        <v>117</v>
      </c>
      <c r="O14226">
        <v>20230921</v>
      </c>
    </row>
    <row r="14227" spans="1:15" x14ac:dyDescent="0.25">
      <c r="A14227" t="s">
        <v>6033</v>
      </c>
      <c r="B14227" t="s">
        <v>6034</v>
      </c>
      <c r="C14227">
        <v>1600002040</v>
      </c>
      <c r="D14227">
        <v>20230511</v>
      </c>
      <c r="E14227">
        <v>61100000</v>
      </c>
      <c r="F14227" t="s">
        <v>6120</v>
      </c>
      <c r="I14227">
        <v>92458082</v>
      </c>
      <c r="J14227">
        <v>20230511</v>
      </c>
      <c r="K14227" t="s">
        <v>818</v>
      </c>
      <c r="L14227">
        <v>700</v>
      </c>
      <c r="M14227">
        <v>0</v>
      </c>
    </row>
    <row r="14228" spans="1:15" x14ac:dyDescent="0.25">
      <c r="A14228" t="s">
        <v>6033</v>
      </c>
      <c r="B14228" t="s">
        <v>6034</v>
      </c>
      <c r="C14228">
        <v>1600007384</v>
      </c>
      <c r="D14228">
        <v>20230731</v>
      </c>
      <c r="E14228">
        <v>44561005</v>
      </c>
      <c r="F14228" t="s">
        <v>59</v>
      </c>
      <c r="I14228" t="s">
        <v>6481</v>
      </c>
      <c r="J14228">
        <v>20230731</v>
      </c>
      <c r="K14228" t="s">
        <v>6403</v>
      </c>
      <c r="L14228">
        <v>113.5</v>
      </c>
      <c r="M14228">
        <v>0</v>
      </c>
      <c r="N14228" t="s">
        <v>117</v>
      </c>
      <c r="O14228">
        <v>20230921</v>
      </c>
    </row>
    <row r="14229" spans="1:15" x14ac:dyDescent="0.25">
      <c r="A14229" t="s">
        <v>6033</v>
      </c>
      <c r="B14229" t="s">
        <v>6034</v>
      </c>
      <c r="C14229">
        <v>1600002894</v>
      </c>
      <c r="D14229">
        <v>20230525</v>
      </c>
      <c r="E14229">
        <v>44561005</v>
      </c>
      <c r="F14229" t="s">
        <v>59</v>
      </c>
      <c r="I14229">
        <v>23058415</v>
      </c>
      <c r="J14229">
        <v>20230525</v>
      </c>
      <c r="K14229" t="s">
        <v>7821</v>
      </c>
      <c r="L14229">
        <v>191.78</v>
      </c>
      <c r="M14229">
        <v>0</v>
      </c>
      <c r="N14229" t="s">
        <v>37</v>
      </c>
      <c r="O14229">
        <v>20230718</v>
      </c>
    </row>
    <row r="14230" spans="1:15" x14ac:dyDescent="0.25">
      <c r="A14230" t="s">
        <v>6033</v>
      </c>
      <c r="B14230" t="s">
        <v>6034</v>
      </c>
      <c r="C14230">
        <v>1600010175</v>
      </c>
      <c r="D14230">
        <v>20231002</v>
      </c>
      <c r="E14230">
        <v>44561005</v>
      </c>
      <c r="F14230" t="s">
        <v>59</v>
      </c>
      <c r="I14230" t="s">
        <v>7661</v>
      </c>
      <c r="J14230">
        <v>20231002</v>
      </c>
      <c r="K14230" t="s">
        <v>7662</v>
      </c>
      <c r="L14230">
        <v>4.34</v>
      </c>
      <c r="M14230">
        <v>0</v>
      </c>
    </row>
    <row r="14231" spans="1:15" x14ac:dyDescent="0.25">
      <c r="A14231" t="s">
        <v>6033</v>
      </c>
      <c r="B14231" t="s">
        <v>6034</v>
      </c>
      <c r="C14231">
        <v>1600005399</v>
      </c>
      <c r="D14231">
        <v>20230630</v>
      </c>
      <c r="E14231">
        <v>40100000</v>
      </c>
      <c r="F14231" t="s">
        <v>55</v>
      </c>
      <c r="G14231" t="s">
        <v>3058</v>
      </c>
      <c r="H14231" t="s">
        <v>3059</v>
      </c>
      <c r="I14231">
        <v>2306003</v>
      </c>
      <c r="J14231">
        <v>20230630</v>
      </c>
      <c r="K14231" t="s">
        <v>5132</v>
      </c>
      <c r="L14231">
        <v>0</v>
      </c>
      <c r="M14231">
        <v>5088</v>
      </c>
      <c r="N14231" t="s">
        <v>117</v>
      </c>
      <c r="O14231">
        <v>20230804</v>
      </c>
    </row>
    <row r="14232" spans="1:15" x14ac:dyDescent="0.25">
      <c r="A14232" t="s">
        <v>6033</v>
      </c>
      <c r="B14232" t="s">
        <v>6034</v>
      </c>
      <c r="C14232">
        <v>1600001096</v>
      </c>
      <c r="D14232">
        <v>20230516</v>
      </c>
      <c r="E14232">
        <v>40100000</v>
      </c>
      <c r="F14232" t="s">
        <v>55</v>
      </c>
      <c r="G14232" t="s">
        <v>178</v>
      </c>
      <c r="H14232" t="s">
        <v>179</v>
      </c>
      <c r="I14232">
        <v>105230052</v>
      </c>
      <c r="J14232">
        <v>20230516</v>
      </c>
      <c r="K14232" t="s">
        <v>520</v>
      </c>
      <c r="L14232">
        <v>0</v>
      </c>
      <c r="M14232">
        <v>2601.83</v>
      </c>
      <c r="N14232" t="s">
        <v>2378</v>
      </c>
      <c r="O14232">
        <v>20230517</v>
      </c>
    </row>
    <row r="14233" spans="1:15" x14ac:dyDescent="0.25">
      <c r="A14233" t="s">
        <v>6033</v>
      </c>
      <c r="B14233" t="s">
        <v>6034</v>
      </c>
      <c r="C14233">
        <v>1600000987</v>
      </c>
      <c r="D14233">
        <v>20230514</v>
      </c>
      <c r="E14233">
        <v>61350000</v>
      </c>
      <c r="F14233" t="s">
        <v>6059</v>
      </c>
      <c r="I14233" t="s">
        <v>6404</v>
      </c>
      <c r="J14233">
        <v>20230514</v>
      </c>
      <c r="K14233" t="s">
        <v>380</v>
      </c>
      <c r="L14233">
        <v>1484</v>
      </c>
      <c r="M14233">
        <v>0</v>
      </c>
    </row>
    <row r="14234" spans="1:15" x14ac:dyDescent="0.25">
      <c r="A14234" t="s">
        <v>6033</v>
      </c>
      <c r="B14234" t="s">
        <v>6034</v>
      </c>
      <c r="C14234">
        <v>1600000047</v>
      </c>
      <c r="D14234">
        <v>20230401</v>
      </c>
      <c r="E14234">
        <v>40100000</v>
      </c>
      <c r="F14234" t="s">
        <v>55</v>
      </c>
      <c r="G14234" t="s">
        <v>719</v>
      </c>
      <c r="H14234" t="s">
        <v>720</v>
      </c>
      <c r="I14234" t="s">
        <v>6459</v>
      </c>
      <c r="J14234">
        <v>20230401</v>
      </c>
      <c r="K14234" t="s">
        <v>6460</v>
      </c>
      <c r="L14234">
        <v>0</v>
      </c>
      <c r="M14234">
        <v>483.6</v>
      </c>
      <c r="N14234" t="s">
        <v>136</v>
      </c>
      <c r="O14234">
        <v>20230808</v>
      </c>
    </row>
    <row r="14235" spans="1:15" x14ac:dyDescent="0.25">
      <c r="A14235" t="s">
        <v>6033</v>
      </c>
      <c r="B14235" t="s">
        <v>6034</v>
      </c>
      <c r="C14235">
        <v>1600008802</v>
      </c>
      <c r="D14235">
        <v>20230829</v>
      </c>
      <c r="E14235">
        <v>61100000</v>
      </c>
      <c r="F14235" t="s">
        <v>6120</v>
      </c>
      <c r="I14235" t="s">
        <v>870</v>
      </c>
      <c r="J14235">
        <v>20230829</v>
      </c>
      <c r="K14235" t="s">
        <v>871</v>
      </c>
      <c r="L14235">
        <v>157</v>
      </c>
      <c r="M14235">
        <v>0</v>
      </c>
    </row>
    <row r="14236" spans="1:15" x14ac:dyDescent="0.25">
      <c r="A14236" t="s">
        <v>6033</v>
      </c>
      <c r="B14236" t="s">
        <v>6034</v>
      </c>
      <c r="C14236">
        <v>1600006209</v>
      </c>
      <c r="D14236">
        <v>20230715</v>
      </c>
      <c r="E14236">
        <v>62510003</v>
      </c>
      <c r="F14236" t="s">
        <v>6194</v>
      </c>
      <c r="I14236" t="s">
        <v>7075</v>
      </c>
      <c r="J14236">
        <v>20230715</v>
      </c>
      <c r="K14236" t="s">
        <v>7076</v>
      </c>
      <c r="L14236">
        <v>73.989999999999995</v>
      </c>
      <c r="M14236">
        <v>0</v>
      </c>
    </row>
    <row r="14237" spans="1:15" x14ac:dyDescent="0.25">
      <c r="A14237" t="s">
        <v>6033</v>
      </c>
      <c r="B14237" t="s">
        <v>6034</v>
      </c>
      <c r="C14237">
        <v>1600009914</v>
      </c>
      <c r="D14237">
        <v>20230905</v>
      </c>
      <c r="E14237">
        <v>40100000</v>
      </c>
      <c r="F14237" t="s">
        <v>55</v>
      </c>
      <c r="G14237" t="s">
        <v>133</v>
      </c>
      <c r="H14237" t="s">
        <v>134</v>
      </c>
      <c r="I14237">
        <v>73</v>
      </c>
      <c r="J14237">
        <v>20230905</v>
      </c>
      <c r="K14237" t="s">
        <v>8022</v>
      </c>
      <c r="L14237">
        <v>0</v>
      </c>
      <c r="M14237">
        <v>-338.95</v>
      </c>
      <c r="N14237" t="s">
        <v>324</v>
      </c>
      <c r="O14237">
        <v>20231103</v>
      </c>
    </row>
    <row r="14238" spans="1:15" x14ac:dyDescent="0.25">
      <c r="A14238" t="s">
        <v>6033</v>
      </c>
      <c r="B14238" t="s">
        <v>6034</v>
      </c>
      <c r="C14238">
        <v>1600011352</v>
      </c>
      <c r="D14238">
        <v>20231030</v>
      </c>
      <c r="E14238">
        <v>40100000</v>
      </c>
      <c r="F14238" t="s">
        <v>55</v>
      </c>
      <c r="G14238" t="s">
        <v>2673</v>
      </c>
      <c r="H14238" t="s">
        <v>2674</v>
      </c>
      <c r="I14238" t="s">
        <v>7790</v>
      </c>
      <c r="J14238">
        <v>20231030</v>
      </c>
      <c r="K14238" t="s">
        <v>7791</v>
      </c>
      <c r="L14238">
        <v>0</v>
      </c>
      <c r="M14238">
        <v>2343.62</v>
      </c>
      <c r="N14238" t="s">
        <v>34</v>
      </c>
      <c r="O14238">
        <v>20231121</v>
      </c>
    </row>
    <row r="14239" spans="1:15" x14ac:dyDescent="0.25">
      <c r="A14239" t="s">
        <v>6033</v>
      </c>
      <c r="B14239" t="s">
        <v>6034</v>
      </c>
      <c r="C14239">
        <v>1600006148</v>
      </c>
      <c r="D14239">
        <v>20230724</v>
      </c>
      <c r="E14239">
        <v>40100000</v>
      </c>
      <c r="F14239" t="s">
        <v>55</v>
      </c>
      <c r="G14239" t="s">
        <v>598</v>
      </c>
      <c r="H14239" t="s">
        <v>599</v>
      </c>
      <c r="I14239">
        <v>213011218</v>
      </c>
      <c r="J14239">
        <v>20230724</v>
      </c>
      <c r="K14239" t="s">
        <v>4085</v>
      </c>
      <c r="L14239">
        <v>0</v>
      </c>
      <c r="M14239">
        <v>2095.1999999999998</v>
      </c>
      <c r="N14239" t="s">
        <v>117</v>
      </c>
      <c r="O14239">
        <v>20230809</v>
      </c>
    </row>
    <row r="14240" spans="1:15" x14ac:dyDescent="0.25">
      <c r="A14240" t="s">
        <v>6033</v>
      </c>
      <c r="B14240" t="s">
        <v>6034</v>
      </c>
      <c r="C14240">
        <v>1600002046</v>
      </c>
      <c r="D14240">
        <v>20230430</v>
      </c>
      <c r="E14240">
        <v>44561005</v>
      </c>
      <c r="F14240" t="s">
        <v>59</v>
      </c>
      <c r="I14240" t="s">
        <v>4844</v>
      </c>
      <c r="J14240">
        <v>20230430</v>
      </c>
      <c r="K14240" t="s">
        <v>4845</v>
      </c>
      <c r="L14240">
        <v>60</v>
      </c>
      <c r="M14240">
        <v>0</v>
      </c>
      <c r="N14240" t="s">
        <v>83</v>
      </c>
      <c r="O14240">
        <v>20230622</v>
      </c>
    </row>
    <row r="14241" spans="1:15" x14ac:dyDescent="0.25">
      <c r="A14241" t="s">
        <v>6033</v>
      </c>
      <c r="B14241" t="s">
        <v>6034</v>
      </c>
      <c r="C14241">
        <v>1600006668</v>
      </c>
      <c r="D14241">
        <v>20230731</v>
      </c>
      <c r="E14241">
        <v>40100000</v>
      </c>
      <c r="F14241" t="s">
        <v>55</v>
      </c>
      <c r="G14241" t="s">
        <v>1569</v>
      </c>
      <c r="H14241" t="s">
        <v>1570</v>
      </c>
      <c r="I14241">
        <v>1621908</v>
      </c>
      <c r="J14241">
        <v>20230731</v>
      </c>
      <c r="K14241" t="s">
        <v>3179</v>
      </c>
      <c r="L14241">
        <v>0</v>
      </c>
      <c r="M14241">
        <v>2997.3</v>
      </c>
      <c r="N14241" t="s">
        <v>117</v>
      </c>
      <c r="O14241">
        <v>20230901</v>
      </c>
    </row>
    <row r="14242" spans="1:15" x14ac:dyDescent="0.25">
      <c r="A14242" t="s">
        <v>6033</v>
      </c>
      <c r="B14242" t="s">
        <v>6034</v>
      </c>
      <c r="C14242">
        <v>1600007164</v>
      </c>
      <c r="D14242">
        <v>20230701</v>
      </c>
      <c r="E14242">
        <v>44561005</v>
      </c>
      <c r="F14242" t="s">
        <v>59</v>
      </c>
      <c r="I14242" t="s">
        <v>8577</v>
      </c>
      <c r="J14242">
        <v>20230701</v>
      </c>
      <c r="K14242" t="s">
        <v>6631</v>
      </c>
      <c r="L14242">
        <v>235</v>
      </c>
      <c r="M14242">
        <v>0</v>
      </c>
      <c r="N14242" t="s">
        <v>80</v>
      </c>
      <c r="O14242">
        <v>20230821</v>
      </c>
    </row>
    <row r="14243" spans="1:15" x14ac:dyDescent="0.25">
      <c r="A14243" t="s">
        <v>6033</v>
      </c>
      <c r="B14243" t="s">
        <v>6034</v>
      </c>
      <c r="C14243">
        <v>1600012117</v>
      </c>
      <c r="D14243">
        <v>20231019</v>
      </c>
      <c r="E14243">
        <v>40100000</v>
      </c>
      <c r="F14243" t="s">
        <v>55</v>
      </c>
      <c r="G14243" t="s">
        <v>139</v>
      </c>
      <c r="H14243" t="s">
        <v>140</v>
      </c>
      <c r="I14243">
        <v>110230326</v>
      </c>
      <c r="J14243">
        <v>20231019</v>
      </c>
      <c r="K14243" t="s">
        <v>8612</v>
      </c>
      <c r="L14243">
        <v>0</v>
      </c>
      <c r="M14243">
        <v>25.9</v>
      </c>
      <c r="N14243" t="s">
        <v>813</v>
      </c>
      <c r="O14243">
        <v>20231114</v>
      </c>
    </row>
    <row r="14244" spans="1:15" x14ac:dyDescent="0.25">
      <c r="A14244" t="s">
        <v>6033</v>
      </c>
      <c r="B14244" t="s">
        <v>6034</v>
      </c>
      <c r="C14244">
        <v>1600000632</v>
      </c>
      <c r="D14244">
        <v>20230415</v>
      </c>
      <c r="E14244">
        <v>40100000</v>
      </c>
      <c r="F14244" t="s">
        <v>55</v>
      </c>
      <c r="G14244" t="s">
        <v>133</v>
      </c>
      <c r="H14244" t="s">
        <v>134</v>
      </c>
      <c r="I14244">
        <v>20310762</v>
      </c>
      <c r="J14244">
        <v>20230415</v>
      </c>
      <c r="K14244" t="s">
        <v>1788</v>
      </c>
      <c r="L14244">
        <v>0</v>
      </c>
      <c r="M14244">
        <v>182.58</v>
      </c>
      <c r="N14244" t="s">
        <v>37</v>
      </c>
      <c r="O14244">
        <v>20230605</v>
      </c>
    </row>
    <row r="14245" spans="1:15" x14ac:dyDescent="0.25">
      <c r="A14245" t="s">
        <v>6033</v>
      </c>
      <c r="B14245" t="s">
        <v>6034</v>
      </c>
      <c r="C14245">
        <v>1600004962</v>
      </c>
      <c r="D14245">
        <v>20230622</v>
      </c>
      <c r="E14245">
        <v>44562000</v>
      </c>
      <c r="F14245" t="s">
        <v>116</v>
      </c>
      <c r="I14245">
        <v>2960049790</v>
      </c>
      <c r="J14245">
        <v>20230622</v>
      </c>
      <c r="K14245" t="s">
        <v>7186</v>
      </c>
      <c r="L14245">
        <v>3658.05</v>
      </c>
      <c r="M14245">
        <v>0</v>
      </c>
      <c r="N14245" t="s">
        <v>83</v>
      </c>
      <c r="O14245">
        <v>20230718</v>
      </c>
    </row>
    <row r="14246" spans="1:15" x14ac:dyDescent="0.25">
      <c r="A14246" t="s">
        <v>6033</v>
      </c>
      <c r="B14246" t="s">
        <v>6034</v>
      </c>
      <c r="C14246">
        <v>1600001459</v>
      </c>
      <c r="D14246">
        <v>20230430</v>
      </c>
      <c r="E14246">
        <v>44561005</v>
      </c>
      <c r="F14246" t="s">
        <v>59</v>
      </c>
      <c r="I14246" t="s">
        <v>6787</v>
      </c>
      <c r="J14246">
        <v>20230430</v>
      </c>
      <c r="K14246" t="s">
        <v>4821</v>
      </c>
      <c r="L14246">
        <v>401.84</v>
      </c>
      <c r="M14246">
        <v>0</v>
      </c>
      <c r="N14246" t="s">
        <v>54</v>
      </c>
      <c r="O14246">
        <v>20230522</v>
      </c>
    </row>
    <row r="14247" spans="1:15" x14ac:dyDescent="0.25">
      <c r="A14247" t="s">
        <v>6033</v>
      </c>
      <c r="B14247" t="s">
        <v>6034</v>
      </c>
      <c r="C14247">
        <v>1600000805</v>
      </c>
      <c r="D14247">
        <v>20230426</v>
      </c>
      <c r="E14247">
        <v>61350000</v>
      </c>
      <c r="F14247" t="s">
        <v>6059</v>
      </c>
      <c r="I14247">
        <v>20584471</v>
      </c>
      <c r="J14247">
        <v>20230426</v>
      </c>
      <c r="K14247" t="s">
        <v>8613</v>
      </c>
      <c r="L14247">
        <v>-1140</v>
      </c>
      <c r="M14247">
        <v>0</v>
      </c>
    </row>
    <row r="14248" spans="1:15" x14ac:dyDescent="0.25">
      <c r="A14248" t="s">
        <v>6033</v>
      </c>
      <c r="B14248" t="s">
        <v>6034</v>
      </c>
      <c r="C14248">
        <v>1600002355</v>
      </c>
      <c r="D14248">
        <v>20230401</v>
      </c>
      <c r="E14248">
        <v>62260004</v>
      </c>
      <c r="F14248" t="s">
        <v>6146</v>
      </c>
      <c r="I14248" t="s">
        <v>6579</v>
      </c>
      <c r="J14248">
        <v>20230401</v>
      </c>
      <c r="K14248" t="s">
        <v>6580</v>
      </c>
      <c r="L14248">
        <v>898.02</v>
      </c>
      <c r="M14248">
        <v>0</v>
      </c>
    </row>
    <row r="14249" spans="1:15" x14ac:dyDescent="0.25">
      <c r="A14249" t="s">
        <v>6033</v>
      </c>
      <c r="B14249" t="s">
        <v>6034</v>
      </c>
      <c r="C14249">
        <v>1600005282</v>
      </c>
      <c r="D14249">
        <v>20230630</v>
      </c>
      <c r="E14249">
        <v>40100000</v>
      </c>
      <c r="F14249" t="s">
        <v>55</v>
      </c>
      <c r="G14249" t="s">
        <v>133</v>
      </c>
      <c r="H14249" t="s">
        <v>134</v>
      </c>
      <c r="I14249">
        <v>20311755</v>
      </c>
      <c r="J14249">
        <v>20230630</v>
      </c>
      <c r="K14249" t="s">
        <v>8218</v>
      </c>
      <c r="L14249">
        <v>0</v>
      </c>
      <c r="M14249">
        <v>322.20999999999998</v>
      </c>
      <c r="N14249" t="s">
        <v>353</v>
      </c>
      <c r="O14249">
        <v>20230707</v>
      </c>
    </row>
    <row r="14250" spans="1:15" x14ac:dyDescent="0.25">
      <c r="A14250" t="s">
        <v>6033</v>
      </c>
      <c r="B14250" t="s">
        <v>6034</v>
      </c>
      <c r="C14250">
        <v>1600006147</v>
      </c>
      <c r="D14250">
        <v>20230724</v>
      </c>
      <c r="E14250">
        <v>44561005</v>
      </c>
      <c r="F14250" t="s">
        <v>59</v>
      </c>
      <c r="I14250">
        <v>213011223</v>
      </c>
      <c r="J14250">
        <v>20230724</v>
      </c>
      <c r="K14250" t="s">
        <v>7527</v>
      </c>
      <c r="L14250">
        <v>210.93</v>
      </c>
      <c r="M14250">
        <v>0</v>
      </c>
      <c r="N14250" t="s">
        <v>117</v>
      </c>
      <c r="O14250">
        <v>20230921</v>
      </c>
    </row>
    <row r="14251" spans="1:15" x14ac:dyDescent="0.25">
      <c r="A14251" t="s">
        <v>6033</v>
      </c>
      <c r="B14251" t="s">
        <v>6034</v>
      </c>
      <c r="C14251">
        <v>1600005969</v>
      </c>
      <c r="D14251">
        <v>20230701</v>
      </c>
      <c r="E14251">
        <v>40100000</v>
      </c>
      <c r="F14251" t="s">
        <v>55</v>
      </c>
      <c r="G14251" t="s">
        <v>997</v>
      </c>
      <c r="H14251" t="s">
        <v>998</v>
      </c>
      <c r="I14251" t="s">
        <v>8614</v>
      </c>
      <c r="J14251">
        <v>20230701</v>
      </c>
      <c r="K14251" t="s">
        <v>8615</v>
      </c>
      <c r="L14251">
        <v>0</v>
      </c>
      <c r="M14251">
        <v>519.6</v>
      </c>
      <c r="N14251" t="s">
        <v>34</v>
      </c>
      <c r="O14251">
        <v>20230728</v>
      </c>
    </row>
    <row r="14252" spans="1:15" x14ac:dyDescent="0.25">
      <c r="A14252" t="s">
        <v>6033</v>
      </c>
      <c r="B14252" t="s">
        <v>6034</v>
      </c>
      <c r="C14252">
        <v>1600006824</v>
      </c>
      <c r="D14252">
        <v>20230827</v>
      </c>
      <c r="E14252">
        <v>44561005</v>
      </c>
      <c r="F14252" t="s">
        <v>59</v>
      </c>
      <c r="I14252">
        <v>108230079</v>
      </c>
      <c r="J14252">
        <v>20230827</v>
      </c>
      <c r="K14252" t="s">
        <v>1086</v>
      </c>
      <c r="L14252">
        <v>300.54000000000002</v>
      </c>
      <c r="M14252">
        <v>0</v>
      </c>
      <c r="N14252" t="s">
        <v>117</v>
      </c>
      <c r="O14252">
        <v>20230921</v>
      </c>
    </row>
    <row r="14253" spans="1:15" x14ac:dyDescent="0.25">
      <c r="A14253" t="s">
        <v>6033</v>
      </c>
      <c r="B14253" t="s">
        <v>6034</v>
      </c>
      <c r="C14253">
        <v>1600005164</v>
      </c>
      <c r="D14253">
        <v>20230710</v>
      </c>
      <c r="E14253">
        <v>40100000</v>
      </c>
      <c r="F14253" t="s">
        <v>55</v>
      </c>
      <c r="G14253" t="s">
        <v>208</v>
      </c>
      <c r="H14253" t="s">
        <v>209</v>
      </c>
      <c r="I14253" t="s">
        <v>6740</v>
      </c>
      <c r="J14253">
        <v>20230710</v>
      </c>
      <c r="K14253" t="s">
        <v>227</v>
      </c>
      <c r="L14253">
        <v>0</v>
      </c>
      <c r="M14253">
        <v>1780.8</v>
      </c>
      <c r="N14253" t="s">
        <v>1898</v>
      </c>
      <c r="O14253">
        <v>20230711</v>
      </c>
    </row>
    <row r="14254" spans="1:15" x14ac:dyDescent="0.25">
      <c r="A14254" t="s">
        <v>6033</v>
      </c>
      <c r="B14254" t="s">
        <v>6034</v>
      </c>
      <c r="C14254">
        <v>1600001700</v>
      </c>
      <c r="D14254">
        <v>20230427</v>
      </c>
      <c r="E14254">
        <v>44561005</v>
      </c>
      <c r="F14254" t="s">
        <v>59</v>
      </c>
      <c r="I14254" t="s">
        <v>3933</v>
      </c>
      <c r="J14254">
        <v>20230427</v>
      </c>
      <c r="K14254" t="s">
        <v>3934</v>
      </c>
      <c r="L14254">
        <v>5.63</v>
      </c>
      <c r="M14254">
        <v>0</v>
      </c>
      <c r="N14254" t="s">
        <v>83</v>
      </c>
      <c r="O14254">
        <v>20230622</v>
      </c>
    </row>
    <row r="14255" spans="1:15" x14ac:dyDescent="0.25">
      <c r="A14255" t="s">
        <v>6033</v>
      </c>
      <c r="B14255" t="s">
        <v>6034</v>
      </c>
      <c r="C14255">
        <v>1600001460</v>
      </c>
      <c r="D14255">
        <v>20230430</v>
      </c>
      <c r="E14255">
        <v>44561005</v>
      </c>
      <c r="F14255" t="s">
        <v>59</v>
      </c>
      <c r="I14255">
        <v>1605689</v>
      </c>
      <c r="J14255">
        <v>20230430</v>
      </c>
      <c r="K14255" t="s">
        <v>4658</v>
      </c>
      <c r="L14255">
        <v>3.14</v>
      </c>
      <c r="M14255">
        <v>0</v>
      </c>
      <c r="N14255" t="s">
        <v>54</v>
      </c>
      <c r="O14255">
        <v>20230522</v>
      </c>
    </row>
    <row r="14256" spans="1:15" x14ac:dyDescent="0.25">
      <c r="A14256" t="s">
        <v>6033</v>
      </c>
      <c r="B14256" t="s">
        <v>6034</v>
      </c>
      <c r="C14256">
        <v>1600006700</v>
      </c>
      <c r="D14256">
        <v>20230801</v>
      </c>
      <c r="E14256">
        <v>44561005</v>
      </c>
      <c r="F14256" t="s">
        <v>59</v>
      </c>
      <c r="I14256" t="s">
        <v>7939</v>
      </c>
      <c r="J14256">
        <v>20230801</v>
      </c>
      <c r="K14256" t="s">
        <v>491</v>
      </c>
      <c r="L14256">
        <v>264</v>
      </c>
      <c r="M14256">
        <v>0</v>
      </c>
      <c r="N14256" t="s">
        <v>117</v>
      </c>
      <c r="O14256">
        <v>20230921</v>
      </c>
    </row>
    <row r="14257" spans="1:15" x14ac:dyDescent="0.25">
      <c r="A14257" t="s">
        <v>6033</v>
      </c>
      <c r="B14257" t="s">
        <v>6034</v>
      </c>
      <c r="C14257">
        <v>1600000982</v>
      </c>
      <c r="D14257">
        <v>20230501</v>
      </c>
      <c r="E14257">
        <v>40100000</v>
      </c>
      <c r="F14257" t="s">
        <v>55</v>
      </c>
      <c r="G14257" t="s">
        <v>1252</v>
      </c>
      <c r="H14257" t="s">
        <v>1253</v>
      </c>
      <c r="I14257" t="s">
        <v>8212</v>
      </c>
      <c r="J14257">
        <v>20230501</v>
      </c>
      <c r="K14257" t="s">
        <v>655</v>
      </c>
      <c r="L14257">
        <v>0</v>
      </c>
      <c r="M14257">
        <v>1889.35</v>
      </c>
      <c r="N14257" t="s">
        <v>136</v>
      </c>
      <c r="O14257">
        <v>20230503</v>
      </c>
    </row>
    <row r="14258" spans="1:15" x14ac:dyDescent="0.25">
      <c r="A14258" t="s">
        <v>6033</v>
      </c>
      <c r="B14258" t="s">
        <v>6034</v>
      </c>
      <c r="C14258">
        <v>1600003478</v>
      </c>
      <c r="D14258">
        <v>20230531</v>
      </c>
      <c r="E14258">
        <v>62810000</v>
      </c>
      <c r="F14258" t="s">
        <v>6482</v>
      </c>
      <c r="I14258" t="s">
        <v>4713</v>
      </c>
      <c r="J14258">
        <v>20230531</v>
      </c>
      <c r="K14258" t="s">
        <v>4714</v>
      </c>
      <c r="L14258">
        <v>51.3</v>
      </c>
      <c r="M14258">
        <v>0</v>
      </c>
    </row>
    <row r="14259" spans="1:15" x14ac:dyDescent="0.25">
      <c r="A14259" t="s">
        <v>6033</v>
      </c>
      <c r="B14259" t="s">
        <v>6034</v>
      </c>
      <c r="C14259">
        <v>1600000790</v>
      </c>
      <c r="D14259">
        <v>20230425</v>
      </c>
      <c r="E14259">
        <v>44563005</v>
      </c>
      <c r="F14259" t="s">
        <v>6178</v>
      </c>
      <c r="I14259" t="s">
        <v>6836</v>
      </c>
      <c r="J14259">
        <v>20230425</v>
      </c>
      <c r="K14259" t="s">
        <v>6837</v>
      </c>
      <c r="L14259">
        <v>903.2</v>
      </c>
      <c r="M14259">
        <v>0</v>
      </c>
      <c r="N14259" t="s">
        <v>54</v>
      </c>
      <c r="O14259">
        <v>20230522</v>
      </c>
    </row>
    <row r="14260" spans="1:15" x14ac:dyDescent="0.25">
      <c r="A14260" t="s">
        <v>6033</v>
      </c>
      <c r="B14260" t="s">
        <v>6034</v>
      </c>
      <c r="C14260">
        <v>1600010036</v>
      </c>
      <c r="D14260">
        <v>20231001</v>
      </c>
      <c r="E14260">
        <v>44561005</v>
      </c>
      <c r="F14260" t="s">
        <v>59</v>
      </c>
      <c r="I14260" t="s">
        <v>8616</v>
      </c>
      <c r="J14260">
        <v>20231001</v>
      </c>
      <c r="K14260" t="s">
        <v>6133</v>
      </c>
      <c r="L14260">
        <v>85.11</v>
      </c>
      <c r="M14260">
        <v>0</v>
      </c>
      <c r="N14260" t="s">
        <v>27</v>
      </c>
      <c r="O14260">
        <v>20231124</v>
      </c>
    </row>
    <row r="14261" spans="1:15" x14ac:dyDescent="0.25">
      <c r="A14261" t="s">
        <v>6033</v>
      </c>
      <c r="B14261" t="s">
        <v>6034</v>
      </c>
      <c r="C14261">
        <v>1600010149</v>
      </c>
      <c r="D14261">
        <v>20231012</v>
      </c>
      <c r="E14261">
        <v>40100000</v>
      </c>
      <c r="F14261" t="s">
        <v>55</v>
      </c>
      <c r="G14261" t="s">
        <v>321</v>
      </c>
      <c r="H14261" t="s">
        <v>322</v>
      </c>
      <c r="I14261">
        <v>110230076</v>
      </c>
      <c r="J14261">
        <v>20231012</v>
      </c>
      <c r="K14261" t="s">
        <v>706</v>
      </c>
      <c r="L14261">
        <v>0</v>
      </c>
      <c r="M14261">
        <v>1833.74</v>
      </c>
      <c r="N14261" t="s">
        <v>1989</v>
      </c>
      <c r="O14261">
        <v>20231013</v>
      </c>
    </row>
    <row r="14262" spans="1:15" x14ac:dyDescent="0.25">
      <c r="A14262" t="s">
        <v>6033</v>
      </c>
      <c r="B14262" t="s">
        <v>6034</v>
      </c>
      <c r="C14262">
        <v>1600006581</v>
      </c>
      <c r="D14262">
        <v>20230724</v>
      </c>
      <c r="E14262">
        <v>61550001</v>
      </c>
      <c r="F14262" t="s">
        <v>6100</v>
      </c>
      <c r="I14262">
        <v>124522</v>
      </c>
      <c r="J14262">
        <v>20230724</v>
      </c>
      <c r="K14262" t="s">
        <v>8357</v>
      </c>
      <c r="L14262">
        <v>943.88</v>
      </c>
      <c r="M14262">
        <v>0</v>
      </c>
    </row>
    <row r="14263" spans="1:15" x14ac:dyDescent="0.25">
      <c r="A14263" t="s">
        <v>6033</v>
      </c>
      <c r="B14263" t="s">
        <v>6034</v>
      </c>
      <c r="C14263">
        <v>1600000129</v>
      </c>
      <c r="D14263">
        <v>20230422</v>
      </c>
      <c r="E14263">
        <v>44561005</v>
      </c>
      <c r="F14263" t="s">
        <v>59</v>
      </c>
      <c r="I14263">
        <v>104230024</v>
      </c>
      <c r="J14263">
        <v>20230422</v>
      </c>
      <c r="K14263" t="s">
        <v>2278</v>
      </c>
      <c r="L14263">
        <v>42.55</v>
      </c>
      <c r="M14263">
        <v>0</v>
      </c>
      <c r="N14263" t="s">
        <v>54</v>
      </c>
      <c r="O14263">
        <v>20230522</v>
      </c>
    </row>
    <row r="14264" spans="1:15" x14ac:dyDescent="0.25">
      <c r="A14264" t="s">
        <v>6033</v>
      </c>
      <c r="B14264" t="s">
        <v>6034</v>
      </c>
      <c r="C14264">
        <v>1600003446</v>
      </c>
      <c r="D14264">
        <v>20230525</v>
      </c>
      <c r="E14264">
        <v>61550001</v>
      </c>
      <c r="F14264" t="s">
        <v>6100</v>
      </c>
      <c r="I14264">
        <v>20430599</v>
      </c>
      <c r="J14264">
        <v>20230525</v>
      </c>
      <c r="K14264" t="s">
        <v>3291</v>
      </c>
      <c r="L14264">
        <v>201.35</v>
      </c>
      <c r="M14264">
        <v>0</v>
      </c>
    </row>
    <row r="14265" spans="1:15" x14ac:dyDescent="0.25">
      <c r="A14265" t="s">
        <v>6033</v>
      </c>
      <c r="B14265" t="s">
        <v>6034</v>
      </c>
      <c r="C14265">
        <v>1600005136</v>
      </c>
      <c r="D14265">
        <v>20230701</v>
      </c>
      <c r="E14265">
        <v>44561005</v>
      </c>
      <c r="F14265" t="s">
        <v>59</v>
      </c>
      <c r="I14265" t="s">
        <v>8369</v>
      </c>
      <c r="J14265">
        <v>20230701</v>
      </c>
      <c r="K14265" t="s">
        <v>655</v>
      </c>
      <c r="L14265">
        <v>314.89</v>
      </c>
      <c r="M14265">
        <v>0</v>
      </c>
      <c r="N14265" t="s">
        <v>80</v>
      </c>
      <c r="O14265">
        <v>20230821</v>
      </c>
    </row>
    <row r="14266" spans="1:15" x14ac:dyDescent="0.25">
      <c r="A14266" t="s">
        <v>6033</v>
      </c>
      <c r="B14266" t="s">
        <v>6034</v>
      </c>
      <c r="C14266">
        <v>1600001607</v>
      </c>
      <c r="D14266">
        <v>20230502</v>
      </c>
      <c r="E14266">
        <v>60200013</v>
      </c>
      <c r="F14266" t="s">
        <v>6135</v>
      </c>
      <c r="I14266">
        <v>20430111</v>
      </c>
      <c r="J14266">
        <v>20230502</v>
      </c>
      <c r="K14266" t="s">
        <v>7981</v>
      </c>
      <c r="L14266">
        <v>16.239999999999998</v>
      </c>
      <c r="M14266">
        <v>0</v>
      </c>
    </row>
    <row r="14267" spans="1:15" x14ac:dyDescent="0.25">
      <c r="A14267" t="s">
        <v>6033</v>
      </c>
      <c r="B14267" t="s">
        <v>6034</v>
      </c>
      <c r="C14267">
        <v>1600002365</v>
      </c>
      <c r="D14267">
        <v>20230531</v>
      </c>
      <c r="E14267">
        <v>40100000</v>
      </c>
      <c r="F14267" t="s">
        <v>55</v>
      </c>
      <c r="G14267" t="s">
        <v>1886</v>
      </c>
      <c r="H14267" t="s">
        <v>1887</v>
      </c>
      <c r="I14267" t="s">
        <v>7165</v>
      </c>
      <c r="J14267">
        <v>20230531</v>
      </c>
      <c r="K14267" t="s">
        <v>6734</v>
      </c>
      <c r="L14267">
        <v>0</v>
      </c>
      <c r="M14267">
        <v>337.39</v>
      </c>
      <c r="N14267" t="s">
        <v>37</v>
      </c>
      <c r="O14267">
        <v>20230616</v>
      </c>
    </row>
    <row r="14268" spans="1:15" x14ac:dyDescent="0.25">
      <c r="A14268" t="s">
        <v>6033</v>
      </c>
      <c r="B14268" t="s">
        <v>6034</v>
      </c>
      <c r="C14268">
        <v>1600000971</v>
      </c>
      <c r="D14268">
        <v>20230421</v>
      </c>
      <c r="E14268">
        <v>60610001</v>
      </c>
      <c r="F14268" t="s">
        <v>6517</v>
      </c>
      <c r="I14268">
        <v>1358806</v>
      </c>
      <c r="J14268">
        <v>20230421</v>
      </c>
      <c r="K14268" t="s">
        <v>4980</v>
      </c>
      <c r="L14268">
        <v>575.70000000000005</v>
      </c>
      <c r="M14268">
        <v>0</v>
      </c>
    </row>
    <row r="14269" spans="1:15" x14ac:dyDescent="0.25">
      <c r="A14269" t="s">
        <v>6033</v>
      </c>
      <c r="B14269" t="s">
        <v>6034</v>
      </c>
      <c r="C14269">
        <v>1600003245</v>
      </c>
      <c r="D14269">
        <v>20230601</v>
      </c>
      <c r="E14269">
        <v>61220000</v>
      </c>
      <c r="F14269" t="s">
        <v>6117</v>
      </c>
      <c r="I14269">
        <v>106230079</v>
      </c>
      <c r="J14269">
        <v>20230601</v>
      </c>
      <c r="K14269" t="s">
        <v>804</v>
      </c>
      <c r="L14269">
        <v>1574.93</v>
      </c>
      <c r="M14269">
        <v>0</v>
      </c>
    </row>
    <row r="14270" spans="1:15" x14ac:dyDescent="0.25">
      <c r="A14270" t="s">
        <v>6033</v>
      </c>
      <c r="B14270" t="s">
        <v>6034</v>
      </c>
      <c r="C14270">
        <v>1600010033</v>
      </c>
      <c r="D14270">
        <v>20231001</v>
      </c>
      <c r="E14270">
        <v>44561005</v>
      </c>
      <c r="F14270" t="s">
        <v>59</v>
      </c>
      <c r="I14270" t="s">
        <v>6383</v>
      </c>
      <c r="J14270">
        <v>20231001</v>
      </c>
      <c r="K14270" t="s">
        <v>1983</v>
      </c>
      <c r="L14270">
        <v>264</v>
      </c>
      <c r="M14270">
        <v>0</v>
      </c>
      <c r="N14270" t="s">
        <v>27</v>
      </c>
      <c r="O14270">
        <v>20231124</v>
      </c>
    </row>
    <row r="14271" spans="1:15" x14ac:dyDescent="0.25">
      <c r="A14271" t="s">
        <v>6033</v>
      </c>
      <c r="B14271" t="s">
        <v>6034</v>
      </c>
      <c r="C14271">
        <v>1600003492</v>
      </c>
      <c r="D14271">
        <v>20230606</v>
      </c>
      <c r="E14271">
        <v>40100000</v>
      </c>
      <c r="F14271" t="s">
        <v>55</v>
      </c>
      <c r="G14271" t="s">
        <v>1443</v>
      </c>
      <c r="H14271" t="s">
        <v>1444</v>
      </c>
      <c r="I14271">
        <v>3257309</v>
      </c>
      <c r="J14271">
        <v>20230606</v>
      </c>
      <c r="K14271" t="s">
        <v>7001</v>
      </c>
      <c r="L14271">
        <v>0</v>
      </c>
      <c r="M14271">
        <v>12.72</v>
      </c>
      <c r="N14271" t="s">
        <v>37</v>
      </c>
      <c r="O14271">
        <v>20230620</v>
      </c>
    </row>
    <row r="14272" spans="1:15" x14ac:dyDescent="0.25">
      <c r="A14272" t="s">
        <v>6033</v>
      </c>
      <c r="B14272" t="s">
        <v>6034</v>
      </c>
      <c r="C14272">
        <v>1600003337</v>
      </c>
      <c r="D14272">
        <v>20230531</v>
      </c>
      <c r="E14272">
        <v>60200013</v>
      </c>
      <c r="F14272" t="s">
        <v>6135</v>
      </c>
      <c r="I14272" t="s">
        <v>991</v>
      </c>
      <c r="J14272">
        <v>20230531</v>
      </c>
      <c r="K14272" t="s">
        <v>8617</v>
      </c>
      <c r="L14272">
        <v>3</v>
      </c>
      <c r="M14272">
        <v>0</v>
      </c>
    </row>
    <row r="14273" spans="1:15" x14ac:dyDescent="0.25">
      <c r="A14273" t="s">
        <v>6033</v>
      </c>
      <c r="B14273" t="s">
        <v>6034</v>
      </c>
      <c r="C14273">
        <v>1600009908</v>
      </c>
      <c r="D14273">
        <v>20230929</v>
      </c>
      <c r="E14273">
        <v>40100000</v>
      </c>
      <c r="F14273" t="s">
        <v>55</v>
      </c>
      <c r="G14273" t="s">
        <v>838</v>
      </c>
      <c r="H14273" t="s">
        <v>839</v>
      </c>
      <c r="I14273" t="s">
        <v>6874</v>
      </c>
      <c r="J14273">
        <v>20230929</v>
      </c>
      <c r="K14273" t="s">
        <v>6875</v>
      </c>
      <c r="L14273">
        <v>0</v>
      </c>
      <c r="M14273">
        <v>1178.8399999999999</v>
      </c>
      <c r="N14273" t="s">
        <v>136</v>
      </c>
      <c r="O14273">
        <v>20231110</v>
      </c>
    </row>
    <row r="14274" spans="1:15" x14ac:dyDescent="0.25">
      <c r="A14274" t="s">
        <v>6033</v>
      </c>
      <c r="B14274" t="s">
        <v>6034</v>
      </c>
      <c r="C14274">
        <v>1600007391</v>
      </c>
      <c r="D14274">
        <v>20230701</v>
      </c>
      <c r="E14274">
        <v>44561005</v>
      </c>
      <c r="F14274" t="s">
        <v>59</v>
      </c>
      <c r="I14274" t="s">
        <v>5100</v>
      </c>
      <c r="J14274">
        <v>20230701</v>
      </c>
      <c r="K14274" t="s">
        <v>5101</v>
      </c>
      <c r="L14274">
        <v>1654.1</v>
      </c>
      <c r="M14274">
        <v>0</v>
      </c>
      <c r="N14274" t="s">
        <v>117</v>
      </c>
      <c r="O14274">
        <v>20230921</v>
      </c>
    </row>
    <row r="14275" spans="1:15" x14ac:dyDescent="0.25">
      <c r="A14275" t="s">
        <v>6033</v>
      </c>
      <c r="B14275" t="s">
        <v>6034</v>
      </c>
      <c r="C14275">
        <v>1600011953</v>
      </c>
      <c r="D14275">
        <v>20231031</v>
      </c>
      <c r="E14275">
        <v>61520000</v>
      </c>
      <c r="F14275" t="s">
        <v>6161</v>
      </c>
      <c r="I14275">
        <v>23110095</v>
      </c>
      <c r="J14275">
        <v>20231031</v>
      </c>
      <c r="K14275" t="s">
        <v>7255</v>
      </c>
      <c r="L14275">
        <v>640</v>
      </c>
      <c r="M14275">
        <v>0</v>
      </c>
    </row>
    <row r="14276" spans="1:15" x14ac:dyDescent="0.25">
      <c r="A14276" t="s">
        <v>6033</v>
      </c>
      <c r="B14276" t="s">
        <v>6034</v>
      </c>
      <c r="C14276">
        <v>1600005396</v>
      </c>
      <c r="D14276">
        <v>20230630</v>
      </c>
      <c r="E14276">
        <v>62110000</v>
      </c>
      <c r="F14276" t="s">
        <v>6098</v>
      </c>
      <c r="I14276">
        <v>21898</v>
      </c>
      <c r="J14276">
        <v>20230630</v>
      </c>
      <c r="K14276" t="s">
        <v>5949</v>
      </c>
      <c r="L14276">
        <v>3532.59</v>
      </c>
      <c r="M14276">
        <v>0</v>
      </c>
    </row>
    <row r="14277" spans="1:15" x14ac:dyDescent="0.25">
      <c r="A14277" t="s">
        <v>6033</v>
      </c>
      <c r="B14277" t="s">
        <v>6034</v>
      </c>
      <c r="C14277">
        <v>1600000050</v>
      </c>
      <c r="D14277">
        <v>20230401</v>
      </c>
      <c r="E14277">
        <v>40100000</v>
      </c>
      <c r="F14277" t="s">
        <v>55</v>
      </c>
      <c r="G14277" t="s">
        <v>5981</v>
      </c>
      <c r="H14277" t="s">
        <v>5982</v>
      </c>
      <c r="I14277" t="s">
        <v>8618</v>
      </c>
      <c r="J14277">
        <v>20230401</v>
      </c>
      <c r="K14277" t="s">
        <v>8619</v>
      </c>
      <c r="L14277">
        <v>0</v>
      </c>
      <c r="M14277">
        <v>552</v>
      </c>
      <c r="N14277" t="s">
        <v>54</v>
      </c>
      <c r="O14277">
        <v>20230502</v>
      </c>
    </row>
    <row r="14278" spans="1:15" x14ac:dyDescent="0.25">
      <c r="A14278" t="s">
        <v>6033</v>
      </c>
      <c r="B14278" t="s">
        <v>6034</v>
      </c>
      <c r="C14278">
        <v>1600006796</v>
      </c>
      <c r="D14278">
        <v>20230808</v>
      </c>
      <c r="E14278">
        <v>40100000</v>
      </c>
      <c r="F14278" t="s">
        <v>55</v>
      </c>
      <c r="G14278" t="s">
        <v>178</v>
      </c>
      <c r="H14278" t="s">
        <v>179</v>
      </c>
      <c r="I14278">
        <v>108230051</v>
      </c>
      <c r="J14278">
        <v>20230808</v>
      </c>
      <c r="K14278" t="s">
        <v>990</v>
      </c>
      <c r="L14278">
        <v>0</v>
      </c>
      <c r="M14278">
        <v>1889.56</v>
      </c>
      <c r="N14278" t="s">
        <v>801</v>
      </c>
      <c r="O14278">
        <v>20230821</v>
      </c>
    </row>
    <row r="14279" spans="1:15" x14ac:dyDescent="0.25">
      <c r="A14279" t="s">
        <v>6033</v>
      </c>
      <c r="B14279" t="s">
        <v>6034</v>
      </c>
      <c r="C14279">
        <v>1600009588</v>
      </c>
      <c r="D14279">
        <v>20230901</v>
      </c>
      <c r="E14279">
        <v>40100000</v>
      </c>
      <c r="F14279" t="s">
        <v>55</v>
      </c>
      <c r="G14279" t="s">
        <v>997</v>
      </c>
      <c r="H14279" t="s">
        <v>998</v>
      </c>
      <c r="I14279" t="s">
        <v>6533</v>
      </c>
      <c r="J14279">
        <v>20230901</v>
      </c>
      <c r="K14279" t="s">
        <v>8620</v>
      </c>
      <c r="L14279">
        <v>0</v>
      </c>
      <c r="M14279">
        <v>240</v>
      </c>
      <c r="N14279" t="s">
        <v>136</v>
      </c>
      <c r="O14279">
        <v>20230925</v>
      </c>
    </row>
    <row r="14280" spans="1:15" x14ac:dyDescent="0.25">
      <c r="A14280" t="s">
        <v>6033</v>
      </c>
      <c r="B14280" t="s">
        <v>6034</v>
      </c>
      <c r="C14280">
        <v>1600011230</v>
      </c>
      <c r="D14280">
        <v>20231015</v>
      </c>
      <c r="E14280">
        <v>60200008</v>
      </c>
      <c r="F14280" t="s">
        <v>6922</v>
      </c>
      <c r="I14280" t="s">
        <v>7859</v>
      </c>
      <c r="J14280">
        <v>20231015</v>
      </c>
      <c r="K14280" t="s">
        <v>8021</v>
      </c>
      <c r="L14280">
        <v>244.04</v>
      </c>
      <c r="M14280">
        <v>0</v>
      </c>
    </row>
    <row r="14281" spans="1:15" x14ac:dyDescent="0.25">
      <c r="A14281" t="s">
        <v>6033</v>
      </c>
      <c r="B14281" t="s">
        <v>6034</v>
      </c>
      <c r="C14281">
        <v>1600001602</v>
      </c>
      <c r="D14281">
        <v>20230430</v>
      </c>
      <c r="E14281">
        <v>62110000</v>
      </c>
      <c r="F14281" t="s">
        <v>6098</v>
      </c>
      <c r="I14281" t="s">
        <v>5662</v>
      </c>
      <c r="J14281">
        <v>20230430</v>
      </c>
      <c r="K14281" t="s">
        <v>2871</v>
      </c>
      <c r="L14281">
        <v>8834.36</v>
      </c>
      <c r="M14281">
        <v>0</v>
      </c>
    </row>
    <row r="14282" spans="1:15" x14ac:dyDescent="0.25">
      <c r="A14282" t="s">
        <v>6033</v>
      </c>
      <c r="B14282" t="s">
        <v>6034</v>
      </c>
      <c r="C14282">
        <v>1600005279</v>
      </c>
      <c r="D14282">
        <v>20230627</v>
      </c>
      <c r="E14282">
        <v>40100000</v>
      </c>
      <c r="F14282" t="s">
        <v>55</v>
      </c>
      <c r="G14282" t="s">
        <v>495</v>
      </c>
      <c r="H14282" t="s">
        <v>496</v>
      </c>
      <c r="I14282" t="s">
        <v>2925</v>
      </c>
      <c r="J14282">
        <v>20230627</v>
      </c>
      <c r="K14282" t="s">
        <v>2926</v>
      </c>
      <c r="L14282">
        <v>0</v>
      </c>
      <c r="M14282">
        <v>558</v>
      </c>
      <c r="N14282" t="s">
        <v>80</v>
      </c>
      <c r="O14282">
        <v>20230726</v>
      </c>
    </row>
    <row r="14283" spans="1:15" x14ac:dyDescent="0.25">
      <c r="A14283" t="s">
        <v>6033</v>
      </c>
      <c r="B14283" t="s">
        <v>6034</v>
      </c>
      <c r="C14283">
        <v>1600010155</v>
      </c>
      <c r="D14283">
        <v>20231009</v>
      </c>
      <c r="E14283">
        <v>40100000</v>
      </c>
      <c r="F14283" t="s">
        <v>55</v>
      </c>
      <c r="G14283" t="s">
        <v>144</v>
      </c>
      <c r="H14283" t="s">
        <v>145</v>
      </c>
      <c r="I14283">
        <v>110230082</v>
      </c>
      <c r="J14283">
        <v>20231009</v>
      </c>
      <c r="K14283" t="s">
        <v>1401</v>
      </c>
      <c r="L14283">
        <v>0</v>
      </c>
      <c r="M14283">
        <v>480.89</v>
      </c>
      <c r="N14283" t="s">
        <v>5127</v>
      </c>
      <c r="O14283">
        <v>20231010</v>
      </c>
    </row>
    <row r="14284" spans="1:15" x14ac:dyDescent="0.25">
      <c r="A14284" t="s">
        <v>6033</v>
      </c>
      <c r="B14284" t="s">
        <v>6034</v>
      </c>
      <c r="C14284">
        <v>1600010057</v>
      </c>
      <c r="D14284">
        <v>20231001</v>
      </c>
      <c r="E14284">
        <v>44561005</v>
      </c>
      <c r="F14284" t="s">
        <v>59</v>
      </c>
      <c r="I14284" t="s">
        <v>8243</v>
      </c>
      <c r="J14284">
        <v>20231001</v>
      </c>
      <c r="K14284" t="s">
        <v>6546</v>
      </c>
      <c r="L14284">
        <v>85.11</v>
      </c>
      <c r="M14284">
        <v>0</v>
      </c>
      <c r="N14284" t="s">
        <v>27</v>
      </c>
      <c r="O14284">
        <v>20231124</v>
      </c>
    </row>
    <row r="14285" spans="1:15" x14ac:dyDescent="0.25">
      <c r="A14285" t="s">
        <v>6033</v>
      </c>
      <c r="B14285" t="s">
        <v>6034</v>
      </c>
      <c r="C14285">
        <v>1600006212</v>
      </c>
      <c r="D14285">
        <v>20230715</v>
      </c>
      <c r="E14285">
        <v>40100000</v>
      </c>
      <c r="F14285" t="s">
        <v>55</v>
      </c>
      <c r="G14285" t="s">
        <v>573</v>
      </c>
      <c r="H14285" t="s">
        <v>574</v>
      </c>
      <c r="I14285" t="s">
        <v>8157</v>
      </c>
      <c r="J14285">
        <v>20230715</v>
      </c>
      <c r="K14285" t="s">
        <v>6555</v>
      </c>
      <c r="L14285">
        <v>0</v>
      </c>
      <c r="M14285">
        <v>105.16</v>
      </c>
      <c r="N14285" t="s">
        <v>1978</v>
      </c>
      <c r="O14285">
        <v>20230727</v>
      </c>
    </row>
    <row r="14286" spans="1:15" x14ac:dyDescent="0.25">
      <c r="A14286" t="s">
        <v>6033</v>
      </c>
      <c r="B14286" t="s">
        <v>6034</v>
      </c>
      <c r="C14286">
        <v>1600003032</v>
      </c>
      <c r="D14286">
        <v>20230531</v>
      </c>
      <c r="E14286">
        <v>61550008</v>
      </c>
      <c r="F14286" t="s">
        <v>6137</v>
      </c>
      <c r="I14286" t="s">
        <v>7312</v>
      </c>
      <c r="J14286">
        <v>20230531</v>
      </c>
      <c r="K14286" t="s">
        <v>7313</v>
      </c>
      <c r="L14286">
        <v>30.6</v>
      </c>
      <c r="M14286">
        <v>0</v>
      </c>
    </row>
    <row r="14287" spans="1:15" x14ac:dyDescent="0.25">
      <c r="A14287" t="s">
        <v>6033</v>
      </c>
      <c r="B14287" t="s">
        <v>6034</v>
      </c>
      <c r="C14287">
        <v>1600000591</v>
      </c>
      <c r="D14287">
        <v>20230415</v>
      </c>
      <c r="E14287">
        <v>44561005</v>
      </c>
      <c r="F14287" t="s">
        <v>59</v>
      </c>
      <c r="I14287" t="s">
        <v>4223</v>
      </c>
      <c r="J14287">
        <v>20230415</v>
      </c>
      <c r="K14287" t="s">
        <v>4224</v>
      </c>
      <c r="L14287">
        <v>32.08</v>
      </c>
      <c r="M14287">
        <v>0</v>
      </c>
      <c r="N14287" t="s">
        <v>54</v>
      </c>
      <c r="O14287">
        <v>20230522</v>
      </c>
    </row>
    <row r="14288" spans="1:15" x14ac:dyDescent="0.25">
      <c r="A14288" t="s">
        <v>6033</v>
      </c>
      <c r="B14288" t="s">
        <v>6034</v>
      </c>
      <c r="C14288">
        <v>1600011235</v>
      </c>
      <c r="D14288">
        <v>20231015</v>
      </c>
      <c r="E14288">
        <v>62510003</v>
      </c>
      <c r="F14288" t="s">
        <v>6194</v>
      </c>
      <c r="I14288" t="s">
        <v>8261</v>
      </c>
      <c r="J14288">
        <v>20231015</v>
      </c>
      <c r="K14288" t="s">
        <v>8566</v>
      </c>
      <c r="L14288">
        <v>569.6</v>
      </c>
      <c r="M14288">
        <v>0</v>
      </c>
    </row>
    <row r="14289" spans="1:15" x14ac:dyDescent="0.25">
      <c r="A14289" t="s">
        <v>6033</v>
      </c>
      <c r="B14289" t="s">
        <v>6034</v>
      </c>
      <c r="C14289">
        <v>1600006662</v>
      </c>
      <c r="D14289">
        <v>20230701</v>
      </c>
      <c r="E14289">
        <v>61550005</v>
      </c>
      <c r="F14289" t="s">
        <v>6071</v>
      </c>
      <c r="I14289" t="s">
        <v>1770</v>
      </c>
      <c r="J14289">
        <v>20230701</v>
      </c>
      <c r="K14289" t="s">
        <v>1771</v>
      </c>
      <c r="L14289">
        <v>45</v>
      </c>
      <c r="M14289">
        <v>0</v>
      </c>
    </row>
    <row r="14290" spans="1:15" x14ac:dyDescent="0.25">
      <c r="A14290" t="s">
        <v>6033</v>
      </c>
      <c r="B14290" t="s">
        <v>6034</v>
      </c>
      <c r="C14290">
        <v>1600000718</v>
      </c>
      <c r="D14290">
        <v>20230424</v>
      </c>
      <c r="E14290">
        <v>40100000</v>
      </c>
      <c r="F14290" t="s">
        <v>55</v>
      </c>
      <c r="G14290" t="s">
        <v>1187</v>
      </c>
      <c r="H14290" t="s">
        <v>1188</v>
      </c>
      <c r="I14290">
        <v>4000033</v>
      </c>
      <c r="J14290">
        <v>20230424</v>
      </c>
      <c r="K14290" t="s">
        <v>3131</v>
      </c>
      <c r="L14290">
        <v>0</v>
      </c>
      <c r="M14290">
        <v>207.64</v>
      </c>
      <c r="N14290" t="s">
        <v>83</v>
      </c>
      <c r="O14290">
        <v>20230602</v>
      </c>
    </row>
    <row r="14291" spans="1:15" x14ac:dyDescent="0.25">
      <c r="A14291" t="s">
        <v>6033</v>
      </c>
      <c r="B14291" t="s">
        <v>6034</v>
      </c>
      <c r="C14291">
        <v>1600011346</v>
      </c>
      <c r="D14291">
        <v>20231030</v>
      </c>
      <c r="E14291">
        <v>44561005</v>
      </c>
      <c r="F14291" t="s">
        <v>59</v>
      </c>
      <c r="I14291">
        <v>2301906</v>
      </c>
      <c r="J14291">
        <v>20231030</v>
      </c>
      <c r="K14291" t="s">
        <v>7973</v>
      </c>
      <c r="L14291">
        <v>56</v>
      </c>
      <c r="M14291">
        <v>0</v>
      </c>
    </row>
    <row r="14292" spans="1:15" x14ac:dyDescent="0.25">
      <c r="A14292" t="s">
        <v>6033</v>
      </c>
      <c r="B14292" t="s">
        <v>6034</v>
      </c>
      <c r="C14292">
        <v>1600007219</v>
      </c>
      <c r="D14292">
        <v>20230727</v>
      </c>
      <c r="E14292">
        <v>40100000</v>
      </c>
      <c r="F14292" t="s">
        <v>55</v>
      </c>
      <c r="G14292" t="s">
        <v>133</v>
      </c>
      <c r="H14292" t="s">
        <v>134</v>
      </c>
      <c r="I14292" t="s">
        <v>8165</v>
      </c>
      <c r="J14292">
        <v>20230727</v>
      </c>
      <c r="K14292" t="s">
        <v>710</v>
      </c>
      <c r="L14292">
        <v>0</v>
      </c>
      <c r="M14292">
        <v>1560</v>
      </c>
      <c r="N14292" t="s">
        <v>1978</v>
      </c>
      <c r="O14292">
        <v>20231110</v>
      </c>
    </row>
    <row r="14293" spans="1:15" x14ac:dyDescent="0.25">
      <c r="A14293" t="s">
        <v>6033</v>
      </c>
      <c r="B14293" t="s">
        <v>6034</v>
      </c>
      <c r="C14293">
        <v>1600005975</v>
      </c>
      <c r="D14293">
        <v>20230701</v>
      </c>
      <c r="E14293">
        <v>61350001</v>
      </c>
      <c r="F14293" t="s">
        <v>6078</v>
      </c>
      <c r="I14293" t="s">
        <v>7202</v>
      </c>
      <c r="J14293">
        <v>20230701</v>
      </c>
      <c r="K14293" t="s">
        <v>7203</v>
      </c>
      <c r="L14293">
        <v>1023</v>
      </c>
      <c r="M14293">
        <v>0</v>
      </c>
    </row>
    <row r="14294" spans="1:15" x14ac:dyDescent="0.25">
      <c r="A14294" t="s">
        <v>6033</v>
      </c>
      <c r="B14294" t="s">
        <v>6034</v>
      </c>
      <c r="C14294">
        <v>1600010142</v>
      </c>
      <c r="D14294">
        <v>20231024</v>
      </c>
      <c r="E14294">
        <v>40100000</v>
      </c>
      <c r="F14294" t="s">
        <v>55</v>
      </c>
      <c r="G14294" t="s">
        <v>178</v>
      </c>
      <c r="H14294" t="s">
        <v>179</v>
      </c>
      <c r="I14294">
        <v>110230069</v>
      </c>
      <c r="J14294">
        <v>20231024</v>
      </c>
      <c r="K14294" t="s">
        <v>867</v>
      </c>
      <c r="L14294">
        <v>0</v>
      </c>
      <c r="M14294">
        <v>1906.21</v>
      </c>
      <c r="N14294" t="s">
        <v>868</v>
      </c>
      <c r="O14294">
        <v>20231026</v>
      </c>
    </row>
    <row r="14295" spans="1:15" x14ac:dyDescent="0.25">
      <c r="A14295" t="s">
        <v>6033</v>
      </c>
      <c r="B14295" t="s">
        <v>6034</v>
      </c>
      <c r="C14295">
        <v>1600010149</v>
      </c>
      <c r="D14295">
        <v>20231012</v>
      </c>
      <c r="E14295">
        <v>44561005</v>
      </c>
      <c r="F14295" t="s">
        <v>59</v>
      </c>
      <c r="I14295">
        <v>110230076</v>
      </c>
      <c r="J14295">
        <v>20231012</v>
      </c>
      <c r="K14295" t="s">
        <v>706</v>
      </c>
      <c r="L14295">
        <v>305.62</v>
      </c>
      <c r="M14295">
        <v>0</v>
      </c>
      <c r="N14295" t="s">
        <v>27</v>
      </c>
      <c r="O14295">
        <v>20231124</v>
      </c>
    </row>
    <row r="14296" spans="1:15" x14ac:dyDescent="0.25">
      <c r="A14296" t="s">
        <v>6033</v>
      </c>
      <c r="B14296" t="s">
        <v>6034</v>
      </c>
      <c r="C14296">
        <v>1600003155</v>
      </c>
      <c r="D14296">
        <v>20230617</v>
      </c>
      <c r="E14296">
        <v>40100000</v>
      </c>
      <c r="F14296" t="s">
        <v>55</v>
      </c>
      <c r="G14296" t="s">
        <v>468</v>
      </c>
      <c r="H14296" t="s">
        <v>469</v>
      </c>
      <c r="I14296" t="s">
        <v>7300</v>
      </c>
      <c r="J14296">
        <v>20230617</v>
      </c>
      <c r="K14296" t="s">
        <v>471</v>
      </c>
      <c r="L14296">
        <v>0</v>
      </c>
      <c r="M14296">
        <v>1253.23</v>
      </c>
      <c r="N14296" t="s">
        <v>29</v>
      </c>
      <c r="O14296">
        <v>20230622</v>
      </c>
    </row>
    <row r="14297" spans="1:15" x14ac:dyDescent="0.25">
      <c r="A14297" t="s">
        <v>6033</v>
      </c>
      <c r="B14297" t="s">
        <v>6034</v>
      </c>
      <c r="C14297">
        <v>1600007312</v>
      </c>
      <c r="D14297">
        <v>20230810</v>
      </c>
      <c r="E14297">
        <v>40100000</v>
      </c>
      <c r="F14297" t="s">
        <v>55</v>
      </c>
      <c r="G14297" t="s">
        <v>2419</v>
      </c>
      <c r="H14297" t="s">
        <v>2420</v>
      </c>
      <c r="I14297" t="s">
        <v>8278</v>
      </c>
      <c r="J14297">
        <v>20230810</v>
      </c>
      <c r="K14297" t="s">
        <v>662</v>
      </c>
      <c r="L14297">
        <v>0</v>
      </c>
      <c r="M14297">
        <v>1860</v>
      </c>
      <c r="N14297" t="s">
        <v>83</v>
      </c>
      <c r="O14297">
        <v>20231002</v>
      </c>
    </row>
    <row r="14298" spans="1:15" x14ac:dyDescent="0.25">
      <c r="A14298" t="s">
        <v>6033</v>
      </c>
      <c r="B14298" t="s">
        <v>6034</v>
      </c>
      <c r="C14298">
        <v>1600007989</v>
      </c>
      <c r="D14298">
        <v>20230822</v>
      </c>
      <c r="E14298">
        <v>61550001</v>
      </c>
      <c r="F14298" t="s">
        <v>6100</v>
      </c>
      <c r="I14298">
        <v>428399</v>
      </c>
      <c r="J14298">
        <v>20230822</v>
      </c>
      <c r="K14298" t="s">
        <v>793</v>
      </c>
      <c r="L14298">
        <v>104.83</v>
      </c>
      <c r="M14298">
        <v>0</v>
      </c>
    </row>
    <row r="14299" spans="1:15" x14ac:dyDescent="0.25">
      <c r="A14299" t="s">
        <v>6033</v>
      </c>
      <c r="B14299" t="s">
        <v>6034</v>
      </c>
      <c r="C14299">
        <v>1600001452</v>
      </c>
      <c r="D14299">
        <v>20230430</v>
      </c>
      <c r="E14299">
        <v>40100000</v>
      </c>
      <c r="F14299" t="s">
        <v>55</v>
      </c>
      <c r="G14299" t="s">
        <v>1569</v>
      </c>
      <c r="H14299" t="s">
        <v>1570</v>
      </c>
      <c r="I14299">
        <v>1605463</v>
      </c>
      <c r="J14299">
        <v>20230430</v>
      </c>
      <c r="K14299" t="s">
        <v>8293</v>
      </c>
      <c r="L14299">
        <v>0</v>
      </c>
      <c r="M14299">
        <v>1257.48</v>
      </c>
      <c r="N14299" t="s">
        <v>54</v>
      </c>
      <c r="O14299">
        <v>20230531</v>
      </c>
    </row>
    <row r="14300" spans="1:15" x14ac:dyDescent="0.25">
      <c r="A14300" t="s">
        <v>6033</v>
      </c>
      <c r="B14300" t="s">
        <v>6034</v>
      </c>
      <c r="C14300">
        <v>1600010053</v>
      </c>
      <c r="D14300">
        <v>20231014</v>
      </c>
      <c r="E14300">
        <v>44561005</v>
      </c>
      <c r="F14300" t="s">
        <v>59</v>
      </c>
      <c r="I14300" t="s">
        <v>7503</v>
      </c>
      <c r="J14300">
        <v>20231014</v>
      </c>
      <c r="K14300" t="s">
        <v>572</v>
      </c>
      <c r="L14300">
        <v>296.8</v>
      </c>
      <c r="M14300">
        <v>0</v>
      </c>
      <c r="N14300" t="s">
        <v>27</v>
      </c>
      <c r="O14300">
        <v>20231124</v>
      </c>
    </row>
    <row r="14301" spans="1:15" x14ac:dyDescent="0.25">
      <c r="A14301" t="s">
        <v>6033</v>
      </c>
      <c r="B14301" t="s">
        <v>6034</v>
      </c>
      <c r="C14301">
        <v>1600010027</v>
      </c>
      <c r="D14301">
        <v>20231001</v>
      </c>
      <c r="E14301">
        <v>44561005</v>
      </c>
      <c r="F14301" t="s">
        <v>59</v>
      </c>
      <c r="I14301" t="s">
        <v>8002</v>
      </c>
      <c r="J14301">
        <v>20231001</v>
      </c>
      <c r="K14301" t="s">
        <v>6557</v>
      </c>
      <c r="L14301">
        <v>126.74</v>
      </c>
      <c r="M14301">
        <v>0</v>
      </c>
      <c r="N14301" t="s">
        <v>27</v>
      </c>
      <c r="O14301">
        <v>20231124</v>
      </c>
    </row>
    <row r="14302" spans="1:15" x14ac:dyDescent="0.25">
      <c r="A14302" t="s">
        <v>6033</v>
      </c>
      <c r="B14302" t="s">
        <v>6034</v>
      </c>
      <c r="C14302">
        <v>1600008557</v>
      </c>
      <c r="D14302">
        <v>20230831</v>
      </c>
      <c r="E14302">
        <v>44561005</v>
      </c>
      <c r="F14302" t="s">
        <v>59</v>
      </c>
      <c r="I14302" t="s">
        <v>7587</v>
      </c>
      <c r="J14302">
        <v>20230831</v>
      </c>
      <c r="K14302" t="s">
        <v>7588</v>
      </c>
      <c r="L14302">
        <v>5.42</v>
      </c>
      <c r="M14302">
        <v>0</v>
      </c>
      <c r="N14302" t="s">
        <v>27</v>
      </c>
      <c r="O14302">
        <v>20231124</v>
      </c>
    </row>
    <row r="14303" spans="1:15" x14ac:dyDescent="0.25">
      <c r="A14303" t="s">
        <v>6033</v>
      </c>
      <c r="B14303" t="s">
        <v>6034</v>
      </c>
      <c r="C14303">
        <v>1600000044</v>
      </c>
      <c r="D14303">
        <v>20230414</v>
      </c>
      <c r="E14303">
        <v>44561005</v>
      </c>
      <c r="F14303" t="s">
        <v>59</v>
      </c>
      <c r="I14303" t="s">
        <v>6177</v>
      </c>
      <c r="J14303">
        <v>20230414</v>
      </c>
      <c r="K14303" t="s">
        <v>873</v>
      </c>
      <c r="L14303">
        <v>296.8</v>
      </c>
      <c r="M14303">
        <v>0</v>
      </c>
      <c r="N14303" t="s">
        <v>54</v>
      </c>
      <c r="O14303">
        <v>20230522</v>
      </c>
    </row>
    <row r="14304" spans="1:15" x14ac:dyDescent="0.25">
      <c r="A14304" t="s">
        <v>6033</v>
      </c>
      <c r="B14304" t="s">
        <v>6034</v>
      </c>
      <c r="C14304">
        <v>1600003453</v>
      </c>
      <c r="D14304">
        <v>20230531</v>
      </c>
      <c r="E14304">
        <v>61550002</v>
      </c>
      <c r="F14304" t="s">
        <v>6241</v>
      </c>
      <c r="I14304" t="s">
        <v>4324</v>
      </c>
      <c r="J14304">
        <v>20230531</v>
      </c>
      <c r="K14304" t="s">
        <v>8621</v>
      </c>
      <c r="L14304">
        <v>42</v>
      </c>
      <c r="M14304">
        <v>0</v>
      </c>
    </row>
    <row r="14305" spans="1:15" x14ac:dyDescent="0.25">
      <c r="A14305" t="s">
        <v>6033</v>
      </c>
      <c r="B14305" t="s">
        <v>6034</v>
      </c>
      <c r="C14305">
        <v>1600002325</v>
      </c>
      <c r="D14305">
        <v>20230601</v>
      </c>
      <c r="E14305">
        <v>61350001</v>
      </c>
      <c r="F14305" t="s">
        <v>6078</v>
      </c>
      <c r="I14305" t="s">
        <v>8395</v>
      </c>
      <c r="J14305">
        <v>20230601</v>
      </c>
      <c r="K14305" t="s">
        <v>8396</v>
      </c>
      <c r="L14305">
        <v>200</v>
      </c>
      <c r="M14305">
        <v>0</v>
      </c>
    </row>
    <row r="14306" spans="1:15" x14ac:dyDescent="0.25">
      <c r="A14306" t="s">
        <v>6033</v>
      </c>
      <c r="B14306" t="s">
        <v>6034</v>
      </c>
      <c r="C14306">
        <v>1600008494</v>
      </c>
      <c r="D14306">
        <v>20230831</v>
      </c>
      <c r="E14306">
        <v>44561005</v>
      </c>
      <c r="F14306" t="s">
        <v>59</v>
      </c>
      <c r="I14306">
        <v>213144082</v>
      </c>
      <c r="J14306">
        <v>20230831</v>
      </c>
      <c r="K14306" t="s">
        <v>4599</v>
      </c>
      <c r="L14306">
        <v>1259</v>
      </c>
      <c r="M14306">
        <v>0</v>
      </c>
      <c r="N14306" t="s">
        <v>27</v>
      </c>
      <c r="O14306">
        <v>20231124</v>
      </c>
    </row>
    <row r="14307" spans="1:15" x14ac:dyDescent="0.25">
      <c r="A14307" t="s">
        <v>6033</v>
      </c>
      <c r="B14307" t="s">
        <v>6034</v>
      </c>
      <c r="C14307">
        <v>1600008220</v>
      </c>
      <c r="D14307">
        <v>20230901</v>
      </c>
      <c r="E14307">
        <v>61220000</v>
      </c>
      <c r="F14307" t="s">
        <v>6117</v>
      </c>
      <c r="I14307">
        <v>109230083</v>
      </c>
      <c r="J14307">
        <v>20230901</v>
      </c>
      <c r="K14307" t="s">
        <v>802</v>
      </c>
      <c r="L14307">
        <v>151.08000000000001</v>
      </c>
      <c r="M14307">
        <v>0</v>
      </c>
    </row>
    <row r="14308" spans="1:15" x14ac:dyDescent="0.25">
      <c r="A14308" t="s">
        <v>6033</v>
      </c>
      <c r="B14308" t="s">
        <v>6034</v>
      </c>
      <c r="C14308">
        <v>1600007171</v>
      </c>
      <c r="D14308">
        <v>20230701</v>
      </c>
      <c r="E14308">
        <v>40100000</v>
      </c>
      <c r="F14308" t="s">
        <v>55</v>
      </c>
      <c r="G14308" t="s">
        <v>719</v>
      </c>
      <c r="H14308" t="s">
        <v>720</v>
      </c>
      <c r="I14308" t="s">
        <v>8305</v>
      </c>
      <c r="J14308">
        <v>20230701</v>
      </c>
      <c r="K14308" t="s">
        <v>6104</v>
      </c>
      <c r="L14308">
        <v>0</v>
      </c>
      <c r="M14308">
        <v>1410</v>
      </c>
      <c r="N14308" t="s">
        <v>794</v>
      </c>
      <c r="O14308">
        <v>20230808</v>
      </c>
    </row>
    <row r="14309" spans="1:15" x14ac:dyDescent="0.25">
      <c r="A14309" t="s">
        <v>6033</v>
      </c>
      <c r="B14309" t="s">
        <v>6034</v>
      </c>
      <c r="C14309">
        <v>1600003633</v>
      </c>
      <c r="D14309">
        <v>20230531</v>
      </c>
      <c r="E14309">
        <v>44561005</v>
      </c>
      <c r="F14309" t="s">
        <v>59</v>
      </c>
      <c r="I14309">
        <v>2305003</v>
      </c>
      <c r="J14309">
        <v>20230531</v>
      </c>
      <c r="K14309" t="s">
        <v>3263</v>
      </c>
      <c r="L14309">
        <v>848</v>
      </c>
      <c r="M14309">
        <v>0</v>
      </c>
      <c r="N14309" t="s">
        <v>80</v>
      </c>
      <c r="O14309">
        <v>20230821</v>
      </c>
    </row>
    <row r="14310" spans="1:15" x14ac:dyDescent="0.25">
      <c r="A14310" t="s">
        <v>6033</v>
      </c>
      <c r="B14310" t="s">
        <v>6034</v>
      </c>
      <c r="C14310">
        <v>1600012115</v>
      </c>
      <c r="D14310">
        <v>20231012</v>
      </c>
      <c r="E14310">
        <v>60630000</v>
      </c>
      <c r="F14310" t="s">
        <v>6042</v>
      </c>
      <c r="I14310">
        <v>110230324</v>
      </c>
      <c r="J14310">
        <v>20231012</v>
      </c>
      <c r="K14310" t="s">
        <v>6367</v>
      </c>
      <c r="L14310">
        <v>54.51</v>
      </c>
      <c r="M14310">
        <v>0</v>
      </c>
    </row>
    <row r="14311" spans="1:15" x14ac:dyDescent="0.25">
      <c r="A14311" t="s">
        <v>6033</v>
      </c>
      <c r="B14311" t="s">
        <v>6034</v>
      </c>
      <c r="C14311">
        <v>1600003206</v>
      </c>
      <c r="D14311">
        <v>20230618</v>
      </c>
      <c r="E14311">
        <v>44561005</v>
      </c>
      <c r="F14311" t="s">
        <v>59</v>
      </c>
      <c r="I14311">
        <v>106230040</v>
      </c>
      <c r="J14311">
        <v>20230618</v>
      </c>
      <c r="K14311" t="s">
        <v>1050</v>
      </c>
      <c r="L14311">
        <v>99.3</v>
      </c>
      <c r="M14311">
        <v>0</v>
      </c>
      <c r="N14311" t="s">
        <v>37</v>
      </c>
      <c r="O14311">
        <v>20230718</v>
      </c>
    </row>
    <row r="14312" spans="1:15" x14ac:dyDescent="0.25">
      <c r="A14312" t="s">
        <v>6033</v>
      </c>
      <c r="B14312" t="s">
        <v>6034</v>
      </c>
      <c r="C14312">
        <v>1600007648</v>
      </c>
      <c r="D14312">
        <v>20230701</v>
      </c>
      <c r="E14312">
        <v>61560004</v>
      </c>
      <c r="F14312" t="s">
        <v>6617</v>
      </c>
      <c r="I14312" t="s">
        <v>6222</v>
      </c>
      <c r="J14312">
        <v>20230701</v>
      </c>
      <c r="K14312" t="s">
        <v>6148</v>
      </c>
      <c r="L14312">
        <v>5308.54</v>
      </c>
      <c r="M14312">
        <v>0</v>
      </c>
    </row>
    <row r="14313" spans="1:15" x14ac:dyDescent="0.25">
      <c r="A14313" t="s">
        <v>6033</v>
      </c>
      <c r="B14313" t="s">
        <v>6034</v>
      </c>
      <c r="C14313">
        <v>1600009915</v>
      </c>
      <c r="D14313">
        <v>20230906</v>
      </c>
      <c r="E14313">
        <v>44561005</v>
      </c>
      <c r="F14313" t="s">
        <v>59</v>
      </c>
      <c r="I14313">
        <v>1229</v>
      </c>
      <c r="J14313">
        <v>20230906</v>
      </c>
      <c r="K14313" t="s">
        <v>6327</v>
      </c>
      <c r="L14313">
        <v>687.22</v>
      </c>
      <c r="M14313">
        <v>0</v>
      </c>
      <c r="N14313" t="s">
        <v>27</v>
      </c>
      <c r="O14313">
        <v>20231124</v>
      </c>
    </row>
    <row r="14314" spans="1:15" x14ac:dyDescent="0.25">
      <c r="A14314" t="s">
        <v>6033</v>
      </c>
      <c r="B14314" t="s">
        <v>6034</v>
      </c>
      <c r="C14314">
        <v>1600011227</v>
      </c>
      <c r="D14314">
        <v>20231023</v>
      </c>
      <c r="E14314">
        <v>61100000</v>
      </c>
      <c r="F14314" t="s">
        <v>6120</v>
      </c>
      <c r="I14314" s="2">
        <v>330900270</v>
      </c>
      <c r="J14314">
        <v>20231023</v>
      </c>
      <c r="K14314" t="s">
        <v>8265</v>
      </c>
      <c r="L14314">
        <v>177.05</v>
      </c>
      <c r="M14314">
        <v>0</v>
      </c>
    </row>
    <row r="14315" spans="1:15" x14ac:dyDescent="0.25">
      <c r="A14315" t="s">
        <v>6033</v>
      </c>
      <c r="B14315" t="s">
        <v>6034</v>
      </c>
      <c r="C14315">
        <v>1600010789</v>
      </c>
      <c r="D14315">
        <v>20230930</v>
      </c>
      <c r="E14315">
        <v>40100000</v>
      </c>
      <c r="F14315" t="s">
        <v>55</v>
      </c>
      <c r="G14315" t="s">
        <v>2429</v>
      </c>
      <c r="H14315" t="s">
        <v>2430</v>
      </c>
      <c r="I14315" t="s">
        <v>7885</v>
      </c>
      <c r="J14315">
        <v>20230930</v>
      </c>
      <c r="K14315" t="s">
        <v>7886</v>
      </c>
      <c r="L14315">
        <v>0</v>
      </c>
      <c r="M14315">
        <v>-122.05</v>
      </c>
      <c r="N14315" t="s">
        <v>117</v>
      </c>
      <c r="O14315">
        <v>20231020</v>
      </c>
    </row>
    <row r="14316" spans="1:15" x14ac:dyDescent="0.25">
      <c r="A14316" t="s">
        <v>6033</v>
      </c>
      <c r="B14316" t="s">
        <v>6034</v>
      </c>
      <c r="C14316">
        <v>1600010400</v>
      </c>
      <c r="D14316">
        <v>20230930</v>
      </c>
      <c r="E14316">
        <v>44561005</v>
      </c>
      <c r="F14316" t="s">
        <v>59</v>
      </c>
      <c r="I14316" t="s">
        <v>307</v>
      </c>
      <c r="J14316">
        <v>20230930</v>
      </c>
      <c r="K14316" t="s">
        <v>308</v>
      </c>
      <c r="L14316">
        <v>24</v>
      </c>
      <c r="M14316">
        <v>0</v>
      </c>
      <c r="N14316" t="s">
        <v>27</v>
      </c>
      <c r="O14316">
        <v>20231124</v>
      </c>
    </row>
    <row r="14317" spans="1:15" x14ac:dyDescent="0.25">
      <c r="A14317" t="s">
        <v>6033</v>
      </c>
      <c r="B14317" t="s">
        <v>6034</v>
      </c>
      <c r="C14317">
        <v>1600000752</v>
      </c>
      <c r="D14317">
        <v>20230401</v>
      </c>
      <c r="E14317">
        <v>40100000</v>
      </c>
      <c r="F14317" t="s">
        <v>55</v>
      </c>
      <c r="G14317" t="s">
        <v>997</v>
      </c>
      <c r="H14317" t="s">
        <v>998</v>
      </c>
      <c r="I14317" t="s">
        <v>7612</v>
      </c>
      <c r="J14317">
        <v>20230401</v>
      </c>
      <c r="K14317" t="s">
        <v>7613</v>
      </c>
      <c r="L14317">
        <v>0</v>
      </c>
      <c r="M14317">
        <v>1227.5999999999999</v>
      </c>
      <c r="N14317" t="s">
        <v>54</v>
      </c>
      <c r="O14317">
        <v>20230425</v>
      </c>
    </row>
    <row r="14318" spans="1:15" x14ac:dyDescent="0.25">
      <c r="A14318" t="s">
        <v>6033</v>
      </c>
      <c r="B14318" t="s">
        <v>6034</v>
      </c>
      <c r="C14318">
        <v>1600003192</v>
      </c>
      <c r="D14318">
        <v>20230604</v>
      </c>
      <c r="E14318">
        <v>61220000</v>
      </c>
      <c r="F14318" t="s">
        <v>6117</v>
      </c>
      <c r="I14318">
        <v>106230026</v>
      </c>
      <c r="J14318">
        <v>20230604</v>
      </c>
      <c r="K14318" t="s">
        <v>518</v>
      </c>
      <c r="L14318">
        <v>479.6</v>
      </c>
      <c r="M14318">
        <v>0</v>
      </c>
    </row>
    <row r="14319" spans="1:15" x14ac:dyDescent="0.25">
      <c r="A14319" t="s">
        <v>6033</v>
      </c>
      <c r="B14319" t="s">
        <v>6034</v>
      </c>
      <c r="C14319">
        <v>1600008666</v>
      </c>
      <c r="D14319">
        <v>20230831</v>
      </c>
      <c r="E14319">
        <v>44561005</v>
      </c>
      <c r="F14319" t="s">
        <v>59</v>
      </c>
      <c r="I14319">
        <v>108230276</v>
      </c>
      <c r="J14319">
        <v>20230831</v>
      </c>
      <c r="K14319" t="s">
        <v>6505</v>
      </c>
      <c r="L14319">
        <v>227.55</v>
      </c>
      <c r="M14319">
        <v>0</v>
      </c>
      <c r="N14319" t="s">
        <v>117</v>
      </c>
      <c r="O14319">
        <v>20230921</v>
      </c>
    </row>
    <row r="14320" spans="1:15" x14ac:dyDescent="0.25">
      <c r="A14320" t="s">
        <v>6033</v>
      </c>
      <c r="B14320" t="s">
        <v>6034</v>
      </c>
      <c r="C14320">
        <v>1600008176</v>
      </c>
      <c r="D14320">
        <v>20230916</v>
      </c>
      <c r="E14320">
        <v>40100000</v>
      </c>
      <c r="F14320" t="s">
        <v>55</v>
      </c>
      <c r="G14320" t="s">
        <v>178</v>
      </c>
      <c r="H14320" t="s">
        <v>179</v>
      </c>
      <c r="I14320">
        <v>109230039</v>
      </c>
      <c r="J14320">
        <v>20230916</v>
      </c>
      <c r="K14320" t="s">
        <v>520</v>
      </c>
      <c r="L14320">
        <v>0</v>
      </c>
      <c r="M14320">
        <v>2601.83</v>
      </c>
      <c r="N14320" t="s">
        <v>2776</v>
      </c>
      <c r="O14320">
        <v>20230919</v>
      </c>
    </row>
    <row r="14321" spans="1:15" x14ac:dyDescent="0.25">
      <c r="A14321" t="s">
        <v>6033</v>
      </c>
      <c r="B14321" t="s">
        <v>6034</v>
      </c>
      <c r="C14321">
        <v>1600007119</v>
      </c>
      <c r="D14321">
        <v>20230801</v>
      </c>
      <c r="E14321">
        <v>62600000</v>
      </c>
      <c r="F14321" t="s">
        <v>6613</v>
      </c>
      <c r="I14321">
        <v>65512286</v>
      </c>
      <c r="J14321">
        <v>20230801</v>
      </c>
      <c r="K14321" t="s">
        <v>8622</v>
      </c>
      <c r="L14321">
        <v>116.56</v>
      </c>
      <c r="M14321">
        <v>0</v>
      </c>
    </row>
    <row r="14322" spans="1:15" x14ac:dyDescent="0.25">
      <c r="A14322" t="s">
        <v>6033</v>
      </c>
      <c r="B14322" t="s">
        <v>6034</v>
      </c>
      <c r="C14322">
        <v>1600009889</v>
      </c>
      <c r="D14322">
        <v>20230930</v>
      </c>
      <c r="E14322">
        <v>44561005</v>
      </c>
      <c r="F14322" t="s">
        <v>59</v>
      </c>
      <c r="I14322">
        <v>3318515</v>
      </c>
      <c r="J14322">
        <v>20230930</v>
      </c>
      <c r="K14322" t="s">
        <v>7685</v>
      </c>
      <c r="L14322">
        <v>3.22</v>
      </c>
      <c r="M14322">
        <v>0</v>
      </c>
      <c r="N14322" t="s">
        <v>27</v>
      </c>
      <c r="O14322">
        <v>20231124</v>
      </c>
    </row>
    <row r="14323" spans="1:15" x14ac:dyDescent="0.25">
      <c r="A14323" t="s">
        <v>6033</v>
      </c>
      <c r="B14323" t="s">
        <v>6034</v>
      </c>
      <c r="C14323">
        <v>1600001022</v>
      </c>
      <c r="D14323">
        <v>20230517</v>
      </c>
      <c r="E14323">
        <v>40100000</v>
      </c>
      <c r="F14323" t="s">
        <v>55</v>
      </c>
      <c r="G14323" t="s">
        <v>133</v>
      </c>
      <c r="H14323" t="s">
        <v>134</v>
      </c>
      <c r="I14323" t="s">
        <v>6913</v>
      </c>
      <c r="J14323">
        <v>20230517</v>
      </c>
      <c r="K14323" t="s">
        <v>6062</v>
      </c>
      <c r="L14323">
        <v>0</v>
      </c>
      <c r="M14323">
        <v>1368</v>
      </c>
      <c r="N14323" t="s">
        <v>80</v>
      </c>
      <c r="O14323">
        <v>20230614</v>
      </c>
    </row>
    <row r="14324" spans="1:15" x14ac:dyDescent="0.25">
      <c r="A14324" t="s">
        <v>6033</v>
      </c>
      <c r="B14324" t="s">
        <v>6034</v>
      </c>
      <c r="C14324">
        <v>1600003142</v>
      </c>
      <c r="D14324">
        <v>20230601</v>
      </c>
      <c r="E14324">
        <v>40100000</v>
      </c>
      <c r="F14324" t="s">
        <v>55</v>
      </c>
      <c r="G14324" t="s">
        <v>719</v>
      </c>
      <c r="H14324" t="s">
        <v>720</v>
      </c>
      <c r="I14324" t="s">
        <v>8477</v>
      </c>
      <c r="J14324">
        <v>20230601</v>
      </c>
      <c r="K14324" t="s">
        <v>6050</v>
      </c>
      <c r="L14324">
        <v>0</v>
      </c>
      <c r="M14324">
        <v>729.6</v>
      </c>
      <c r="N14324" t="s">
        <v>794</v>
      </c>
      <c r="O14324">
        <v>20230808</v>
      </c>
    </row>
    <row r="14325" spans="1:15" x14ac:dyDescent="0.25">
      <c r="A14325" t="s">
        <v>6033</v>
      </c>
      <c r="B14325" t="s">
        <v>6034</v>
      </c>
      <c r="C14325">
        <v>1600007201</v>
      </c>
      <c r="D14325">
        <v>20230801</v>
      </c>
      <c r="E14325">
        <v>44561005</v>
      </c>
      <c r="F14325" t="s">
        <v>59</v>
      </c>
      <c r="I14325" t="s">
        <v>8209</v>
      </c>
      <c r="J14325">
        <v>20230801</v>
      </c>
      <c r="K14325" t="s">
        <v>4141</v>
      </c>
      <c r="L14325">
        <v>260</v>
      </c>
      <c r="M14325">
        <v>0</v>
      </c>
      <c r="N14325" t="s">
        <v>117</v>
      </c>
      <c r="O14325">
        <v>20230921</v>
      </c>
    </row>
    <row r="14326" spans="1:15" x14ac:dyDescent="0.25">
      <c r="A14326" t="s">
        <v>6033</v>
      </c>
      <c r="B14326" t="s">
        <v>6034</v>
      </c>
      <c r="C14326">
        <v>1600010138</v>
      </c>
      <c r="D14326">
        <v>20231003</v>
      </c>
      <c r="E14326">
        <v>40100000</v>
      </c>
      <c r="F14326" t="s">
        <v>55</v>
      </c>
      <c r="G14326" t="s">
        <v>144</v>
      </c>
      <c r="H14326" t="s">
        <v>145</v>
      </c>
      <c r="I14326">
        <v>110230065</v>
      </c>
      <c r="J14326">
        <v>20231003</v>
      </c>
      <c r="K14326" t="s">
        <v>456</v>
      </c>
      <c r="L14326">
        <v>0</v>
      </c>
      <c r="M14326">
        <v>473.7</v>
      </c>
      <c r="N14326" t="s">
        <v>2891</v>
      </c>
      <c r="O14326">
        <v>20231005</v>
      </c>
    </row>
    <row r="14327" spans="1:15" x14ac:dyDescent="0.25">
      <c r="A14327" t="s">
        <v>6033</v>
      </c>
      <c r="B14327" t="s">
        <v>6034</v>
      </c>
      <c r="C14327">
        <v>1600001101</v>
      </c>
      <c r="D14327">
        <v>20230501</v>
      </c>
      <c r="E14327">
        <v>44561005</v>
      </c>
      <c r="F14327" t="s">
        <v>59</v>
      </c>
      <c r="I14327">
        <v>105230057</v>
      </c>
      <c r="J14327">
        <v>20230501</v>
      </c>
      <c r="K14327" t="s">
        <v>1844</v>
      </c>
      <c r="L14327">
        <v>279.58</v>
      </c>
      <c r="M14327">
        <v>0</v>
      </c>
      <c r="N14327" t="s">
        <v>83</v>
      </c>
      <c r="O14327">
        <v>20230622</v>
      </c>
    </row>
    <row r="14328" spans="1:15" x14ac:dyDescent="0.25">
      <c r="A14328" t="s">
        <v>6033</v>
      </c>
      <c r="B14328" t="s">
        <v>6034</v>
      </c>
      <c r="C14328">
        <v>1600008165</v>
      </c>
      <c r="D14328">
        <v>20230904</v>
      </c>
      <c r="E14328">
        <v>40100000</v>
      </c>
      <c r="F14328" t="s">
        <v>55</v>
      </c>
      <c r="G14328" t="s">
        <v>144</v>
      </c>
      <c r="H14328" t="s">
        <v>145</v>
      </c>
      <c r="I14328">
        <v>109230028</v>
      </c>
      <c r="J14328">
        <v>20230904</v>
      </c>
      <c r="K14328" t="s">
        <v>146</v>
      </c>
      <c r="L14328">
        <v>0</v>
      </c>
      <c r="M14328">
        <v>595.79999999999995</v>
      </c>
      <c r="N14328" t="s">
        <v>147</v>
      </c>
      <c r="O14328">
        <v>20230905</v>
      </c>
    </row>
    <row r="14329" spans="1:15" x14ac:dyDescent="0.25">
      <c r="A14329" t="s">
        <v>6033</v>
      </c>
      <c r="B14329" t="s">
        <v>6034</v>
      </c>
      <c r="C14329">
        <v>1600002268</v>
      </c>
      <c r="D14329">
        <v>20230515</v>
      </c>
      <c r="E14329">
        <v>44561001</v>
      </c>
      <c r="F14329" t="s">
        <v>33</v>
      </c>
      <c r="I14329">
        <v>191400817</v>
      </c>
      <c r="J14329">
        <v>20230515</v>
      </c>
      <c r="K14329" t="s">
        <v>3032</v>
      </c>
      <c r="L14329">
        <v>36.770000000000003</v>
      </c>
      <c r="M14329">
        <v>0</v>
      </c>
      <c r="N14329" t="s">
        <v>83</v>
      </c>
      <c r="O14329">
        <v>20230712</v>
      </c>
    </row>
    <row r="14330" spans="1:15" x14ac:dyDescent="0.25">
      <c r="A14330" t="s">
        <v>6033</v>
      </c>
      <c r="B14330" t="s">
        <v>6034</v>
      </c>
      <c r="C14330">
        <v>1600010017</v>
      </c>
      <c r="D14330">
        <v>20231001</v>
      </c>
      <c r="E14330">
        <v>40100000</v>
      </c>
      <c r="F14330" t="s">
        <v>55</v>
      </c>
      <c r="G14330" t="s">
        <v>719</v>
      </c>
      <c r="H14330" t="s">
        <v>720</v>
      </c>
      <c r="I14330" t="s">
        <v>8170</v>
      </c>
      <c r="J14330">
        <v>20231001</v>
      </c>
      <c r="K14330" t="s">
        <v>7289</v>
      </c>
      <c r="L14330">
        <v>0</v>
      </c>
      <c r="M14330">
        <v>1410</v>
      </c>
    </row>
    <row r="14331" spans="1:15" x14ac:dyDescent="0.25">
      <c r="A14331" t="s">
        <v>6033</v>
      </c>
      <c r="B14331" t="s">
        <v>6034</v>
      </c>
      <c r="C14331">
        <v>1600002375</v>
      </c>
      <c r="D14331">
        <v>20230401</v>
      </c>
      <c r="E14331">
        <v>44561005</v>
      </c>
      <c r="F14331" t="s">
        <v>59</v>
      </c>
      <c r="I14331" t="s">
        <v>2245</v>
      </c>
      <c r="J14331">
        <v>20230401</v>
      </c>
      <c r="K14331" t="s">
        <v>2246</v>
      </c>
      <c r="L14331">
        <v>3350</v>
      </c>
      <c r="M14331">
        <v>0</v>
      </c>
      <c r="N14331" t="s">
        <v>83</v>
      </c>
      <c r="O14331">
        <v>20230622</v>
      </c>
    </row>
    <row r="14332" spans="1:15" x14ac:dyDescent="0.25">
      <c r="A14332" t="s">
        <v>6033</v>
      </c>
      <c r="B14332" t="s">
        <v>6034</v>
      </c>
      <c r="C14332">
        <v>1600000101</v>
      </c>
      <c r="D14332">
        <v>20230414</v>
      </c>
      <c r="E14332">
        <v>44561005</v>
      </c>
      <c r="F14332" t="s">
        <v>59</v>
      </c>
      <c r="I14332" t="s">
        <v>6312</v>
      </c>
      <c r="J14332">
        <v>20230414</v>
      </c>
      <c r="K14332" t="s">
        <v>1945</v>
      </c>
      <c r="L14332">
        <v>296.8</v>
      </c>
      <c r="M14332">
        <v>0</v>
      </c>
      <c r="N14332" t="s">
        <v>54</v>
      </c>
      <c r="O14332">
        <v>20230522</v>
      </c>
    </row>
    <row r="14333" spans="1:15" x14ac:dyDescent="0.25">
      <c r="A14333" t="s">
        <v>6033</v>
      </c>
      <c r="B14333" t="s">
        <v>6034</v>
      </c>
      <c r="C14333">
        <v>1600005215</v>
      </c>
      <c r="D14333">
        <v>20230630</v>
      </c>
      <c r="E14333">
        <v>44561005</v>
      </c>
      <c r="F14333" t="s">
        <v>59</v>
      </c>
      <c r="I14333" t="s">
        <v>8367</v>
      </c>
      <c r="J14333">
        <v>20230630</v>
      </c>
      <c r="K14333" t="s">
        <v>8368</v>
      </c>
      <c r="L14333">
        <v>638</v>
      </c>
      <c r="M14333">
        <v>0</v>
      </c>
    </row>
    <row r="14334" spans="1:15" x14ac:dyDescent="0.25">
      <c r="A14334" t="s">
        <v>6033</v>
      </c>
      <c r="B14334" t="s">
        <v>6034</v>
      </c>
      <c r="C14334">
        <v>1600000037</v>
      </c>
      <c r="D14334">
        <v>20230414</v>
      </c>
      <c r="E14334">
        <v>61350000</v>
      </c>
      <c r="F14334" t="s">
        <v>6059</v>
      </c>
      <c r="I14334" t="s">
        <v>6808</v>
      </c>
      <c r="J14334">
        <v>20230414</v>
      </c>
      <c r="K14334" t="s">
        <v>788</v>
      </c>
      <c r="L14334">
        <v>1484</v>
      </c>
      <c r="M14334">
        <v>0</v>
      </c>
    </row>
    <row r="14335" spans="1:15" x14ac:dyDescent="0.25">
      <c r="A14335" t="s">
        <v>6033</v>
      </c>
      <c r="B14335" t="s">
        <v>6034</v>
      </c>
      <c r="C14335">
        <v>1600000107</v>
      </c>
      <c r="D14335">
        <v>20230404</v>
      </c>
      <c r="E14335">
        <v>44561005</v>
      </c>
      <c r="F14335" t="s">
        <v>59</v>
      </c>
      <c r="I14335">
        <v>104230002</v>
      </c>
      <c r="J14335">
        <v>20230404</v>
      </c>
      <c r="K14335" t="s">
        <v>698</v>
      </c>
      <c r="L14335">
        <v>313.52</v>
      </c>
      <c r="M14335">
        <v>0</v>
      </c>
      <c r="N14335" t="s">
        <v>54</v>
      </c>
      <c r="O14335">
        <v>20230522</v>
      </c>
    </row>
    <row r="14336" spans="1:15" x14ac:dyDescent="0.25">
      <c r="A14336" t="s">
        <v>6033</v>
      </c>
      <c r="B14336" t="s">
        <v>6034</v>
      </c>
      <c r="C14336">
        <v>1600005228</v>
      </c>
      <c r="D14336">
        <v>20230630</v>
      </c>
      <c r="E14336">
        <v>40100000</v>
      </c>
      <c r="F14336" t="s">
        <v>55</v>
      </c>
      <c r="G14336" t="s">
        <v>695</v>
      </c>
      <c r="H14336" t="s">
        <v>696</v>
      </c>
      <c r="I14336">
        <v>1585225</v>
      </c>
      <c r="J14336">
        <v>20230630</v>
      </c>
      <c r="K14336" t="s">
        <v>6726</v>
      </c>
      <c r="L14336">
        <v>0</v>
      </c>
      <c r="M14336">
        <v>13849.4</v>
      </c>
      <c r="N14336" t="s">
        <v>34</v>
      </c>
      <c r="O14336">
        <v>20230809</v>
      </c>
    </row>
    <row r="14337" spans="1:15" x14ac:dyDescent="0.25">
      <c r="A14337" t="s">
        <v>6033</v>
      </c>
      <c r="B14337" t="s">
        <v>6034</v>
      </c>
      <c r="C14337">
        <v>1600000588</v>
      </c>
      <c r="D14337">
        <v>20230415</v>
      </c>
      <c r="E14337">
        <v>62510003</v>
      </c>
      <c r="F14337" t="s">
        <v>6194</v>
      </c>
      <c r="I14337" t="s">
        <v>420</v>
      </c>
      <c r="J14337">
        <v>20230415</v>
      </c>
      <c r="K14337" t="s">
        <v>421</v>
      </c>
      <c r="L14337">
        <v>48</v>
      </c>
      <c r="M14337">
        <v>0</v>
      </c>
    </row>
    <row r="14338" spans="1:15" x14ac:dyDescent="0.25">
      <c r="A14338" t="s">
        <v>6033</v>
      </c>
      <c r="B14338" t="s">
        <v>6034</v>
      </c>
      <c r="C14338">
        <v>1600006660</v>
      </c>
      <c r="D14338">
        <v>20230731</v>
      </c>
      <c r="E14338">
        <v>60200013</v>
      </c>
      <c r="F14338" t="s">
        <v>6135</v>
      </c>
      <c r="I14338" t="s">
        <v>4902</v>
      </c>
      <c r="J14338">
        <v>20230731</v>
      </c>
      <c r="K14338" t="s">
        <v>8623</v>
      </c>
      <c r="L14338">
        <v>159.78</v>
      </c>
      <c r="M14338">
        <v>0</v>
      </c>
    </row>
    <row r="14339" spans="1:15" x14ac:dyDescent="0.25">
      <c r="A14339" t="s">
        <v>6033</v>
      </c>
      <c r="B14339" t="s">
        <v>6034</v>
      </c>
      <c r="C14339">
        <v>1600005132</v>
      </c>
      <c r="D14339">
        <v>20230702</v>
      </c>
      <c r="E14339">
        <v>44561005</v>
      </c>
      <c r="F14339" t="s">
        <v>59</v>
      </c>
      <c r="I14339" t="s">
        <v>8016</v>
      </c>
      <c r="J14339">
        <v>20230702</v>
      </c>
      <c r="K14339" t="s">
        <v>1364</v>
      </c>
      <c r="L14339">
        <v>600</v>
      </c>
      <c r="M14339">
        <v>0</v>
      </c>
      <c r="N14339" t="s">
        <v>80</v>
      </c>
      <c r="O14339">
        <v>20230821</v>
      </c>
    </row>
    <row r="14340" spans="1:15" x14ac:dyDescent="0.25">
      <c r="A14340" t="s">
        <v>6033</v>
      </c>
      <c r="B14340" t="s">
        <v>6034</v>
      </c>
      <c r="C14340">
        <v>1600000166</v>
      </c>
      <c r="D14340">
        <v>20230428</v>
      </c>
      <c r="E14340">
        <v>40100000</v>
      </c>
      <c r="F14340" t="s">
        <v>55</v>
      </c>
      <c r="G14340" t="s">
        <v>1930</v>
      </c>
      <c r="H14340" t="s">
        <v>1931</v>
      </c>
      <c r="I14340">
        <v>104230061</v>
      </c>
      <c r="J14340">
        <v>20230428</v>
      </c>
      <c r="K14340" t="s">
        <v>1932</v>
      </c>
      <c r="L14340">
        <v>0</v>
      </c>
      <c r="M14340">
        <v>1679.89</v>
      </c>
      <c r="N14340" t="s">
        <v>54</v>
      </c>
      <c r="O14340">
        <v>20230502</v>
      </c>
    </row>
    <row r="14341" spans="1:15" x14ac:dyDescent="0.25">
      <c r="A14341" t="s">
        <v>6033</v>
      </c>
      <c r="B14341" t="s">
        <v>6034</v>
      </c>
      <c r="C14341">
        <v>1600005073</v>
      </c>
      <c r="D14341">
        <v>20230722</v>
      </c>
      <c r="E14341">
        <v>61220000</v>
      </c>
      <c r="F14341" t="s">
        <v>6117</v>
      </c>
      <c r="I14341">
        <v>107230066</v>
      </c>
      <c r="J14341">
        <v>20230722</v>
      </c>
      <c r="K14341" t="s">
        <v>473</v>
      </c>
      <c r="L14341">
        <v>488.4</v>
      </c>
      <c r="M14341">
        <v>0</v>
      </c>
    </row>
    <row r="14342" spans="1:15" x14ac:dyDescent="0.25">
      <c r="A14342" t="s">
        <v>6033</v>
      </c>
      <c r="B14342" t="s">
        <v>6034</v>
      </c>
      <c r="C14342">
        <v>1600003216</v>
      </c>
      <c r="D14342">
        <v>20230601</v>
      </c>
      <c r="E14342">
        <v>40100000</v>
      </c>
      <c r="F14342" t="s">
        <v>55</v>
      </c>
      <c r="G14342" t="s">
        <v>772</v>
      </c>
      <c r="H14342" t="s">
        <v>773</v>
      </c>
      <c r="I14342">
        <v>106230050</v>
      </c>
      <c r="J14342">
        <v>20230601</v>
      </c>
      <c r="K14342" t="s">
        <v>800</v>
      </c>
      <c r="L14342">
        <v>0</v>
      </c>
      <c r="M14342">
        <v>1602.3</v>
      </c>
      <c r="N14342" t="s">
        <v>117</v>
      </c>
      <c r="O14342">
        <v>20230602</v>
      </c>
    </row>
    <row r="14343" spans="1:15" x14ac:dyDescent="0.25">
      <c r="A14343" t="s">
        <v>6033</v>
      </c>
      <c r="B14343" t="s">
        <v>6034</v>
      </c>
      <c r="C14343">
        <v>1600008760</v>
      </c>
      <c r="D14343">
        <v>20230906</v>
      </c>
      <c r="E14343">
        <v>44561005</v>
      </c>
      <c r="F14343" t="s">
        <v>59</v>
      </c>
      <c r="I14343">
        <v>20000350240923</v>
      </c>
      <c r="J14343">
        <v>20230906</v>
      </c>
      <c r="K14343" t="s">
        <v>7421</v>
      </c>
      <c r="L14343">
        <v>21.8</v>
      </c>
      <c r="M14343">
        <v>0</v>
      </c>
      <c r="N14343" t="s">
        <v>34</v>
      </c>
      <c r="O14343">
        <v>20231024</v>
      </c>
    </row>
    <row r="14344" spans="1:15" x14ac:dyDescent="0.25">
      <c r="A14344" t="s">
        <v>6033</v>
      </c>
      <c r="B14344" t="s">
        <v>6034</v>
      </c>
      <c r="C14344">
        <v>1600002344</v>
      </c>
      <c r="D14344">
        <v>20230501</v>
      </c>
      <c r="E14344">
        <v>40100000</v>
      </c>
      <c r="F14344" t="s">
        <v>55</v>
      </c>
      <c r="G14344" t="s">
        <v>997</v>
      </c>
      <c r="H14344" t="s">
        <v>998</v>
      </c>
      <c r="I14344" t="s">
        <v>8624</v>
      </c>
      <c r="J14344">
        <v>20230501</v>
      </c>
      <c r="K14344" t="s">
        <v>8625</v>
      </c>
      <c r="L14344">
        <v>0</v>
      </c>
      <c r="M14344">
        <v>681.6</v>
      </c>
      <c r="N14344" t="s">
        <v>83</v>
      </c>
      <c r="O14344">
        <v>20230519</v>
      </c>
    </row>
    <row r="14345" spans="1:15" x14ac:dyDescent="0.25">
      <c r="A14345" t="s">
        <v>6033</v>
      </c>
      <c r="B14345" t="s">
        <v>6034</v>
      </c>
      <c r="C14345">
        <v>1600006495</v>
      </c>
      <c r="D14345">
        <v>20230701</v>
      </c>
      <c r="E14345">
        <v>44561001</v>
      </c>
      <c r="F14345" t="s">
        <v>33</v>
      </c>
      <c r="I14345">
        <v>375826</v>
      </c>
      <c r="J14345">
        <v>20230701</v>
      </c>
      <c r="K14345" t="s">
        <v>6379</v>
      </c>
      <c r="L14345">
        <v>13.99</v>
      </c>
      <c r="M14345">
        <v>0</v>
      </c>
      <c r="N14345" t="s">
        <v>80</v>
      </c>
      <c r="O14345">
        <v>20230821</v>
      </c>
    </row>
    <row r="14346" spans="1:15" x14ac:dyDescent="0.25">
      <c r="A14346" t="s">
        <v>6033</v>
      </c>
      <c r="B14346" t="s">
        <v>6034</v>
      </c>
      <c r="C14346">
        <v>1600005951</v>
      </c>
      <c r="D14346">
        <v>20230711</v>
      </c>
      <c r="E14346">
        <v>62260001</v>
      </c>
      <c r="F14346" t="s">
        <v>6434</v>
      </c>
      <c r="I14346">
        <v>231325</v>
      </c>
      <c r="J14346">
        <v>20230711</v>
      </c>
      <c r="K14346" t="s">
        <v>8626</v>
      </c>
      <c r="L14346">
        <v>358.75</v>
      </c>
      <c r="M14346">
        <v>0</v>
      </c>
    </row>
    <row r="14347" spans="1:15" x14ac:dyDescent="0.25">
      <c r="A14347" t="s">
        <v>6033</v>
      </c>
      <c r="B14347" t="s">
        <v>6034</v>
      </c>
      <c r="C14347">
        <v>1600000148</v>
      </c>
      <c r="D14347">
        <v>20230421</v>
      </c>
      <c r="E14347">
        <v>44561005</v>
      </c>
      <c r="F14347" t="s">
        <v>59</v>
      </c>
      <c r="I14347">
        <v>104230043</v>
      </c>
      <c r="J14347">
        <v>20230421</v>
      </c>
      <c r="K14347" t="s">
        <v>384</v>
      </c>
      <c r="L14347">
        <v>348.18</v>
      </c>
      <c r="M14347">
        <v>0</v>
      </c>
      <c r="N14347" t="s">
        <v>54</v>
      </c>
      <c r="O14347">
        <v>20230522</v>
      </c>
    </row>
    <row r="14348" spans="1:15" x14ac:dyDescent="0.25">
      <c r="A14348" t="s">
        <v>6033</v>
      </c>
      <c r="B14348" t="s">
        <v>6034</v>
      </c>
      <c r="C14348">
        <v>1600010045</v>
      </c>
      <c r="D14348">
        <v>20231014</v>
      </c>
      <c r="E14348">
        <v>44561005</v>
      </c>
      <c r="F14348" t="s">
        <v>59</v>
      </c>
      <c r="I14348" t="s">
        <v>8375</v>
      </c>
      <c r="J14348">
        <v>20231014</v>
      </c>
      <c r="K14348" t="s">
        <v>1787</v>
      </c>
      <c r="L14348">
        <v>296.8</v>
      </c>
      <c r="M14348">
        <v>0</v>
      </c>
      <c r="N14348" t="s">
        <v>27</v>
      </c>
      <c r="O14348">
        <v>20231124</v>
      </c>
    </row>
    <row r="14349" spans="1:15" x14ac:dyDescent="0.25">
      <c r="A14349" t="s">
        <v>6033</v>
      </c>
      <c r="B14349" t="s">
        <v>6034</v>
      </c>
      <c r="C14349">
        <v>1600003460</v>
      </c>
      <c r="D14349">
        <v>20230530</v>
      </c>
      <c r="E14349">
        <v>44561005</v>
      </c>
      <c r="F14349" t="s">
        <v>59</v>
      </c>
      <c r="I14349">
        <v>20311291</v>
      </c>
      <c r="J14349">
        <v>20230530</v>
      </c>
      <c r="K14349" t="s">
        <v>8120</v>
      </c>
      <c r="L14349">
        <v>259.14</v>
      </c>
      <c r="M14349">
        <v>0</v>
      </c>
      <c r="N14349" t="s">
        <v>80</v>
      </c>
      <c r="O14349">
        <v>20230821</v>
      </c>
    </row>
    <row r="14350" spans="1:15" x14ac:dyDescent="0.25">
      <c r="A14350" t="s">
        <v>6033</v>
      </c>
      <c r="B14350" t="s">
        <v>6034</v>
      </c>
      <c r="C14350">
        <v>1600005150</v>
      </c>
      <c r="D14350">
        <v>20230702</v>
      </c>
      <c r="E14350">
        <v>40100000</v>
      </c>
      <c r="F14350" t="s">
        <v>55</v>
      </c>
      <c r="G14350" t="s">
        <v>288</v>
      </c>
      <c r="H14350" t="s">
        <v>289</v>
      </c>
      <c r="I14350" t="s">
        <v>7128</v>
      </c>
      <c r="J14350">
        <v>20230702</v>
      </c>
      <c r="K14350" t="s">
        <v>241</v>
      </c>
      <c r="L14350">
        <v>0</v>
      </c>
      <c r="M14350">
        <v>3600</v>
      </c>
      <c r="N14350" t="s">
        <v>324</v>
      </c>
      <c r="O14350">
        <v>20230718</v>
      </c>
    </row>
    <row r="14351" spans="1:15" x14ac:dyDescent="0.25">
      <c r="A14351" t="s">
        <v>6033</v>
      </c>
      <c r="B14351" t="s">
        <v>6034</v>
      </c>
      <c r="C14351">
        <v>1600002580</v>
      </c>
      <c r="D14351">
        <v>20230515</v>
      </c>
      <c r="E14351">
        <v>62510003</v>
      </c>
      <c r="F14351" t="s">
        <v>6194</v>
      </c>
      <c r="I14351" t="s">
        <v>1237</v>
      </c>
      <c r="J14351">
        <v>20230515</v>
      </c>
      <c r="K14351" t="s">
        <v>798</v>
      </c>
      <c r="L14351">
        <v>215</v>
      </c>
      <c r="M14351">
        <v>0</v>
      </c>
    </row>
    <row r="14352" spans="1:15" x14ac:dyDescent="0.25">
      <c r="A14352" t="s">
        <v>6033</v>
      </c>
      <c r="B14352" t="s">
        <v>6034</v>
      </c>
      <c r="C14352">
        <v>1600000384</v>
      </c>
      <c r="D14352">
        <v>20230412</v>
      </c>
      <c r="E14352">
        <v>44561005</v>
      </c>
      <c r="F14352" t="s">
        <v>59</v>
      </c>
      <c r="I14352">
        <v>30400007</v>
      </c>
      <c r="J14352">
        <v>20230412</v>
      </c>
      <c r="K14352" t="s">
        <v>2080</v>
      </c>
      <c r="L14352">
        <v>10303.200000000001</v>
      </c>
      <c r="M14352">
        <v>0</v>
      </c>
      <c r="N14352" t="s">
        <v>54</v>
      </c>
      <c r="O14352">
        <v>20230522</v>
      </c>
    </row>
    <row r="14353" spans="1:15" x14ac:dyDescent="0.25">
      <c r="A14353" t="s">
        <v>6033</v>
      </c>
      <c r="B14353" t="s">
        <v>6034</v>
      </c>
      <c r="C14353">
        <v>1600011346</v>
      </c>
      <c r="D14353">
        <v>20231030</v>
      </c>
      <c r="E14353">
        <v>40100000</v>
      </c>
      <c r="F14353" t="s">
        <v>55</v>
      </c>
      <c r="G14353" t="s">
        <v>1262</v>
      </c>
      <c r="H14353" t="s">
        <v>1263</v>
      </c>
      <c r="I14353">
        <v>2301906</v>
      </c>
      <c r="J14353">
        <v>20231030</v>
      </c>
      <c r="K14353" t="s">
        <v>7973</v>
      </c>
      <c r="L14353">
        <v>0</v>
      </c>
      <c r="M14353">
        <v>336</v>
      </c>
      <c r="N14353" t="s">
        <v>27</v>
      </c>
      <c r="O14353">
        <v>20231117</v>
      </c>
    </row>
    <row r="14354" spans="1:15" x14ac:dyDescent="0.25">
      <c r="A14354" t="s">
        <v>6033</v>
      </c>
      <c r="B14354" t="s">
        <v>6034</v>
      </c>
      <c r="C14354">
        <v>1600010174</v>
      </c>
      <c r="D14354">
        <v>20231028</v>
      </c>
      <c r="E14354">
        <v>61220000</v>
      </c>
      <c r="F14354" t="s">
        <v>6117</v>
      </c>
      <c r="I14354">
        <v>110230101</v>
      </c>
      <c r="J14354">
        <v>20231028</v>
      </c>
      <c r="K14354" t="s">
        <v>465</v>
      </c>
      <c r="L14354">
        <v>496.5</v>
      </c>
      <c r="M14354">
        <v>0</v>
      </c>
    </row>
    <row r="14355" spans="1:15" x14ac:dyDescent="0.25">
      <c r="A14355" t="s">
        <v>6033</v>
      </c>
      <c r="B14355" t="s">
        <v>6034</v>
      </c>
      <c r="C14355">
        <v>1600002583</v>
      </c>
      <c r="D14355">
        <v>20230517</v>
      </c>
      <c r="E14355">
        <v>44561003</v>
      </c>
      <c r="F14355" t="s">
        <v>89</v>
      </c>
      <c r="I14355">
        <v>201230081517</v>
      </c>
      <c r="J14355">
        <v>20230517</v>
      </c>
      <c r="K14355" t="s">
        <v>4815</v>
      </c>
      <c r="L14355">
        <v>1.08</v>
      </c>
      <c r="M14355">
        <v>0</v>
      </c>
      <c r="N14355" t="s">
        <v>83</v>
      </c>
      <c r="O14355">
        <v>20230622</v>
      </c>
    </row>
    <row r="14356" spans="1:15" x14ac:dyDescent="0.25">
      <c r="A14356" t="s">
        <v>6033</v>
      </c>
      <c r="B14356" t="s">
        <v>6034</v>
      </c>
      <c r="C14356">
        <v>1600009479</v>
      </c>
      <c r="D14356">
        <v>20230915</v>
      </c>
      <c r="E14356">
        <v>40100000</v>
      </c>
      <c r="F14356" t="s">
        <v>55</v>
      </c>
      <c r="G14356" t="s">
        <v>573</v>
      </c>
      <c r="H14356" t="s">
        <v>574</v>
      </c>
      <c r="I14356" t="s">
        <v>7066</v>
      </c>
      <c r="J14356">
        <v>20230915</v>
      </c>
      <c r="K14356" t="s">
        <v>7067</v>
      </c>
      <c r="L14356">
        <v>0</v>
      </c>
      <c r="M14356">
        <v>77956.63</v>
      </c>
      <c r="N14356" t="s">
        <v>789</v>
      </c>
      <c r="O14356">
        <v>20230922</v>
      </c>
    </row>
    <row r="14357" spans="1:15" x14ac:dyDescent="0.25">
      <c r="A14357" t="s">
        <v>6033</v>
      </c>
      <c r="B14357" t="s">
        <v>6034</v>
      </c>
      <c r="C14357">
        <v>1600006815</v>
      </c>
      <c r="D14357">
        <v>20230801</v>
      </c>
      <c r="E14357">
        <v>40100000</v>
      </c>
      <c r="F14357" t="s">
        <v>55</v>
      </c>
      <c r="G14357" t="s">
        <v>1323</v>
      </c>
      <c r="H14357" t="s">
        <v>1324</v>
      </c>
      <c r="I14357">
        <v>108230070</v>
      </c>
      <c r="J14357">
        <v>20230801</v>
      </c>
      <c r="K14357" t="s">
        <v>1404</v>
      </c>
      <c r="L14357">
        <v>0</v>
      </c>
      <c r="M14357">
        <v>181.3</v>
      </c>
      <c r="N14357" t="s">
        <v>353</v>
      </c>
      <c r="O14357">
        <v>20230802</v>
      </c>
    </row>
    <row r="14358" spans="1:15" x14ac:dyDescent="0.25">
      <c r="A14358" t="s">
        <v>6033</v>
      </c>
      <c r="B14358" t="s">
        <v>6034</v>
      </c>
      <c r="C14358">
        <v>1600012975</v>
      </c>
      <c r="D14358">
        <v>20231031</v>
      </c>
      <c r="E14358">
        <v>61350000</v>
      </c>
      <c r="F14358" t="s">
        <v>6059</v>
      </c>
      <c r="I14358">
        <v>110230331</v>
      </c>
      <c r="J14358">
        <v>20231031</v>
      </c>
      <c r="K14358" t="s">
        <v>7333</v>
      </c>
      <c r="L14358">
        <v>-1140</v>
      </c>
      <c r="M14358">
        <v>0</v>
      </c>
    </row>
    <row r="14359" spans="1:15" x14ac:dyDescent="0.25">
      <c r="A14359" t="s">
        <v>6033</v>
      </c>
      <c r="B14359" t="s">
        <v>6034</v>
      </c>
      <c r="C14359">
        <v>1600003455</v>
      </c>
      <c r="D14359">
        <v>20230531</v>
      </c>
      <c r="E14359">
        <v>61550001</v>
      </c>
      <c r="F14359" t="s">
        <v>6100</v>
      </c>
      <c r="I14359">
        <v>20430717</v>
      </c>
      <c r="J14359">
        <v>20230531</v>
      </c>
      <c r="K14359" t="s">
        <v>8627</v>
      </c>
      <c r="L14359">
        <v>704.28</v>
      </c>
      <c r="M14359">
        <v>0</v>
      </c>
    </row>
    <row r="14360" spans="1:15" x14ac:dyDescent="0.25">
      <c r="A14360" t="s">
        <v>6033</v>
      </c>
      <c r="B14360" t="s">
        <v>6034</v>
      </c>
      <c r="C14360">
        <v>1600002578</v>
      </c>
      <c r="D14360">
        <v>20230515</v>
      </c>
      <c r="E14360">
        <v>40100000</v>
      </c>
      <c r="F14360" t="s">
        <v>55</v>
      </c>
      <c r="G14360" t="s">
        <v>573</v>
      </c>
      <c r="H14360" t="s">
        <v>574</v>
      </c>
      <c r="I14360" t="s">
        <v>797</v>
      </c>
      <c r="J14360">
        <v>20230515</v>
      </c>
      <c r="K14360" t="s">
        <v>798</v>
      </c>
      <c r="L14360">
        <v>0</v>
      </c>
      <c r="M14360">
        <v>14.07</v>
      </c>
      <c r="N14360" t="s">
        <v>794</v>
      </c>
      <c r="O14360">
        <v>20230523</v>
      </c>
    </row>
    <row r="14361" spans="1:15" x14ac:dyDescent="0.25">
      <c r="A14361" t="s">
        <v>6033</v>
      </c>
      <c r="B14361" t="s">
        <v>6034</v>
      </c>
      <c r="C14361">
        <v>1600006086</v>
      </c>
      <c r="D14361">
        <v>20230715</v>
      </c>
      <c r="E14361">
        <v>61810000</v>
      </c>
      <c r="F14361" t="s">
        <v>6214</v>
      </c>
      <c r="I14361" t="s">
        <v>7122</v>
      </c>
      <c r="J14361">
        <v>20230715</v>
      </c>
      <c r="K14361" t="s">
        <v>8628</v>
      </c>
      <c r="L14361">
        <v>181.19</v>
      </c>
      <c r="M14361">
        <v>0</v>
      </c>
    </row>
    <row r="14362" spans="1:15" x14ac:dyDescent="0.25">
      <c r="A14362" t="s">
        <v>6033</v>
      </c>
      <c r="B14362" t="s">
        <v>6034</v>
      </c>
      <c r="C14362">
        <v>1600010328</v>
      </c>
      <c r="D14362">
        <v>20230929</v>
      </c>
      <c r="E14362">
        <v>44561005</v>
      </c>
      <c r="F14362" t="s">
        <v>59</v>
      </c>
      <c r="I14362">
        <v>23092105</v>
      </c>
      <c r="J14362">
        <v>20230929</v>
      </c>
      <c r="K14362" t="s">
        <v>3791</v>
      </c>
      <c r="L14362">
        <v>8.5399999999999991</v>
      </c>
      <c r="M14362">
        <v>0</v>
      </c>
      <c r="N14362" t="s">
        <v>27</v>
      </c>
      <c r="O14362">
        <v>20231124</v>
      </c>
    </row>
    <row r="14363" spans="1:15" x14ac:dyDescent="0.25">
      <c r="A14363" t="s">
        <v>6033</v>
      </c>
      <c r="B14363" t="s">
        <v>6034</v>
      </c>
      <c r="C14363">
        <v>1600012094</v>
      </c>
      <c r="D14363">
        <v>20231031</v>
      </c>
      <c r="E14363">
        <v>44561003</v>
      </c>
      <c r="F14363" t="s">
        <v>89</v>
      </c>
      <c r="I14363">
        <v>110230303</v>
      </c>
      <c r="J14363">
        <v>20231031</v>
      </c>
      <c r="K14363" t="s">
        <v>8312</v>
      </c>
      <c r="L14363">
        <v>2.09</v>
      </c>
      <c r="M14363">
        <v>0</v>
      </c>
    </row>
    <row r="14364" spans="1:15" x14ac:dyDescent="0.25">
      <c r="A14364" t="s">
        <v>6033</v>
      </c>
      <c r="B14364" t="s">
        <v>6034</v>
      </c>
      <c r="C14364">
        <v>1600005261</v>
      </c>
      <c r="D14364">
        <v>20230608</v>
      </c>
      <c r="E14364">
        <v>61550001</v>
      </c>
      <c r="F14364" t="s">
        <v>6100</v>
      </c>
      <c r="I14364">
        <v>430</v>
      </c>
      <c r="J14364">
        <v>20230608</v>
      </c>
      <c r="K14364" t="s">
        <v>7705</v>
      </c>
      <c r="L14364">
        <v>141.94</v>
      </c>
      <c r="M14364">
        <v>0</v>
      </c>
    </row>
    <row r="14365" spans="1:15" x14ac:dyDescent="0.25">
      <c r="A14365" t="s">
        <v>6033</v>
      </c>
      <c r="B14365" t="s">
        <v>6034</v>
      </c>
      <c r="C14365">
        <v>1600000097</v>
      </c>
      <c r="D14365">
        <v>20230427</v>
      </c>
      <c r="E14365">
        <v>40100000</v>
      </c>
      <c r="F14365" t="s">
        <v>55</v>
      </c>
      <c r="G14365" t="s">
        <v>133</v>
      </c>
      <c r="H14365" t="s">
        <v>134</v>
      </c>
      <c r="I14365" t="s">
        <v>8027</v>
      </c>
      <c r="J14365">
        <v>20230427</v>
      </c>
      <c r="K14365" t="s">
        <v>6928</v>
      </c>
      <c r="L14365">
        <v>0</v>
      </c>
      <c r="M14365">
        <v>1560</v>
      </c>
      <c r="N14365" t="s">
        <v>83</v>
      </c>
      <c r="O14365">
        <v>20230509</v>
      </c>
    </row>
    <row r="14366" spans="1:15" x14ac:dyDescent="0.25">
      <c r="A14366" t="s">
        <v>6033</v>
      </c>
      <c r="B14366" t="s">
        <v>6034</v>
      </c>
      <c r="C14366">
        <v>1600005160</v>
      </c>
      <c r="D14366">
        <v>20230701</v>
      </c>
      <c r="E14366">
        <v>40100000</v>
      </c>
      <c r="F14366" t="s">
        <v>55</v>
      </c>
      <c r="G14366" t="s">
        <v>1252</v>
      </c>
      <c r="H14366" t="s">
        <v>1253</v>
      </c>
      <c r="I14366" t="s">
        <v>7536</v>
      </c>
      <c r="J14366">
        <v>20230701</v>
      </c>
      <c r="K14366" t="s">
        <v>2592</v>
      </c>
      <c r="L14366">
        <v>0</v>
      </c>
      <c r="M14366">
        <v>1889.35</v>
      </c>
      <c r="N14366" t="s">
        <v>202</v>
      </c>
      <c r="O14366">
        <v>20230704</v>
      </c>
    </row>
    <row r="14367" spans="1:15" x14ac:dyDescent="0.25">
      <c r="A14367" t="s">
        <v>6033</v>
      </c>
      <c r="B14367" t="s">
        <v>6034</v>
      </c>
      <c r="C14367">
        <v>1600000183</v>
      </c>
      <c r="D14367">
        <v>20230407</v>
      </c>
      <c r="E14367">
        <v>61220000</v>
      </c>
      <c r="F14367" t="s">
        <v>6117</v>
      </c>
      <c r="I14367">
        <v>104230078</v>
      </c>
      <c r="J14367">
        <v>20230407</v>
      </c>
      <c r="K14367" t="s">
        <v>1894</v>
      </c>
      <c r="L14367">
        <v>1485.78</v>
      </c>
      <c r="M14367">
        <v>0</v>
      </c>
    </row>
    <row r="14368" spans="1:15" x14ac:dyDescent="0.25">
      <c r="A14368" t="s">
        <v>6033</v>
      </c>
      <c r="B14368" t="s">
        <v>6034</v>
      </c>
      <c r="C14368">
        <v>1600005394</v>
      </c>
      <c r="D14368">
        <v>20230630</v>
      </c>
      <c r="E14368">
        <v>40100000</v>
      </c>
      <c r="F14368" t="s">
        <v>55</v>
      </c>
      <c r="G14368" t="s">
        <v>2844</v>
      </c>
      <c r="H14368" t="s">
        <v>2845</v>
      </c>
      <c r="I14368">
        <v>2306787</v>
      </c>
      <c r="J14368">
        <v>20230630</v>
      </c>
      <c r="K14368" t="s">
        <v>3492</v>
      </c>
      <c r="L14368">
        <v>0</v>
      </c>
      <c r="M14368">
        <v>792</v>
      </c>
      <c r="N14368" t="s">
        <v>37</v>
      </c>
      <c r="O14368">
        <v>20230713</v>
      </c>
    </row>
    <row r="14369" spans="1:15" x14ac:dyDescent="0.25">
      <c r="A14369" t="s">
        <v>6033</v>
      </c>
      <c r="B14369" t="s">
        <v>6034</v>
      </c>
      <c r="C14369">
        <v>1600011926</v>
      </c>
      <c r="D14369">
        <v>20231031</v>
      </c>
      <c r="E14369">
        <v>62510002</v>
      </c>
      <c r="F14369" t="s">
        <v>6035</v>
      </c>
      <c r="I14369" t="s">
        <v>7302</v>
      </c>
      <c r="J14369">
        <v>20231031</v>
      </c>
      <c r="K14369" t="s">
        <v>7303</v>
      </c>
      <c r="L14369">
        <v>555.36</v>
      </c>
      <c r="M14369">
        <v>0</v>
      </c>
    </row>
    <row r="14370" spans="1:15" x14ac:dyDescent="0.25">
      <c r="A14370" t="s">
        <v>6033</v>
      </c>
      <c r="B14370" t="s">
        <v>6034</v>
      </c>
      <c r="C14370">
        <v>1600007286</v>
      </c>
      <c r="D14370">
        <v>20230810</v>
      </c>
      <c r="E14370">
        <v>61100000</v>
      </c>
      <c r="F14370" t="s">
        <v>6120</v>
      </c>
      <c r="I14370" t="s">
        <v>7103</v>
      </c>
      <c r="J14370">
        <v>20230810</v>
      </c>
      <c r="K14370" t="s">
        <v>7104</v>
      </c>
      <c r="L14370">
        <v>740</v>
      </c>
      <c r="M14370">
        <v>0</v>
      </c>
    </row>
    <row r="14371" spans="1:15" x14ac:dyDescent="0.25">
      <c r="A14371" t="s">
        <v>6033</v>
      </c>
      <c r="B14371" t="s">
        <v>6034</v>
      </c>
      <c r="C14371">
        <v>1600009905</v>
      </c>
      <c r="D14371">
        <v>20230930</v>
      </c>
      <c r="E14371">
        <v>61550006</v>
      </c>
      <c r="F14371" t="s">
        <v>6064</v>
      </c>
      <c r="I14371" t="s">
        <v>1114</v>
      </c>
      <c r="J14371">
        <v>20230930</v>
      </c>
      <c r="K14371" t="s">
        <v>8629</v>
      </c>
      <c r="L14371">
        <v>66.67</v>
      </c>
      <c r="M14371">
        <v>0</v>
      </c>
    </row>
    <row r="14372" spans="1:15" x14ac:dyDescent="0.25">
      <c r="A14372" t="s">
        <v>6033</v>
      </c>
      <c r="B14372" t="s">
        <v>6034</v>
      </c>
      <c r="C14372">
        <v>1600005078</v>
      </c>
      <c r="D14372">
        <v>20230724</v>
      </c>
      <c r="E14372">
        <v>61220000</v>
      </c>
      <c r="F14372" t="s">
        <v>6117</v>
      </c>
      <c r="I14372">
        <v>107230071</v>
      </c>
      <c r="J14372">
        <v>20230724</v>
      </c>
      <c r="K14372" t="s">
        <v>2134</v>
      </c>
      <c r="L14372">
        <v>483.99</v>
      </c>
      <c r="M14372">
        <v>0</v>
      </c>
    </row>
    <row r="14373" spans="1:15" x14ac:dyDescent="0.25">
      <c r="A14373" t="s">
        <v>6033</v>
      </c>
      <c r="B14373" t="s">
        <v>6034</v>
      </c>
      <c r="C14373">
        <v>1600005274</v>
      </c>
      <c r="D14373">
        <v>20230620</v>
      </c>
      <c r="E14373">
        <v>40100000</v>
      </c>
      <c r="F14373" t="s">
        <v>55</v>
      </c>
      <c r="G14373" t="s">
        <v>133</v>
      </c>
      <c r="H14373" t="s">
        <v>134</v>
      </c>
      <c r="I14373">
        <v>531</v>
      </c>
      <c r="J14373">
        <v>20230620</v>
      </c>
      <c r="K14373" t="s">
        <v>5639</v>
      </c>
      <c r="L14373">
        <v>0</v>
      </c>
      <c r="M14373">
        <v>304.06</v>
      </c>
      <c r="N14373" t="s">
        <v>29</v>
      </c>
      <c r="O14373">
        <v>20230707</v>
      </c>
    </row>
    <row r="14374" spans="1:15" x14ac:dyDescent="0.25">
      <c r="A14374" t="s">
        <v>6033</v>
      </c>
      <c r="B14374" t="s">
        <v>6034</v>
      </c>
      <c r="C14374">
        <v>1600005097</v>
      </c>
      <c r="D14374">
        <v>20230707</v>
      </c>
      <c r="E14374">
        <v>44561005</v>
      </c>
      <c r="F14374" t="s">
        <v>59</v>
      </c>
      <c r="I14374">
        <v>107230090</v>
      </c>
      <c r="J14374">
        <v>20230707</v>
      </c>
      <c r="K14374" t="s">
        <v>201</v>
      </c>
      <c r="L14374">
        <v>115.79</v>
      </c>
      <c r="M14374">
        <v>0</v>
      </c>
      <c r="N14374" t="s">
        <v>80</v>
      </c>
      <c r="O14374">
        <v>20230821</v>
      </c>
    </row>
    <row r="14375" spans="1:15" x14ac:dyDescent="0.25">
      <c r="A14375" t="s">
        <v>6033</v>
      </c>
      <c r="B14375" t="s">
        <v>6034</v>
      </c>
      <c r="C14375">
        <v>1600003250</v>
      </c>
      <c r="D14375">
        <v>20230627</v>
      </c>
      <c r="E14375">
        <v>44561005</v>
      </c>
      <c r="F14375" t="s">
        <v>59</v>
      </c>
      <c r="I14375">
        <v>106230084</v>
      </c>
      <c r="J14375">
        <v>20230627</v>
      </c>
      <c r="K14375" t="s">
        <v>1086</v>
      </c>
      <c r="L14375">
        <v>300.54000000000002</v>
      </c>
      <c r="M14375">
        <v>0</v>
      </c>
      <c r="N14375" t="s">
        <v>37</v>
      </c>
      <c r="O14375">
        <v>20230718</v>
      </c>
    </row>
    <row r="14376" spans="1:15" x14ac:dyDescent="0.25">
      <c r="A14376" t="s">
        <v>6033</v>
      </c>
      <c r="B14376" t="s">
        <v>6034</v>
      </c>
      <c r="C14376">
        <v>1600010792</v>
      </c>
      <c r="D14376">
        <v>20231005</v>
      </c>
      <c r="E14376">
        <v>44561005</v>
      </c>
      <c r="F14376" t="s">
        <v>59</v>
      </c>
      <c r="I14376">
        <v>2310048</v>
      </c>
      <c r="J14376">
        <v>20231005</v>
      </c>
      <c r="K14376" t="s">
        <v>6679</v>
      </c>
      <c r="L14376">
        <v>66.650000000000006</v>
      </c>
      <c r="M14376">
        <v>0</v>
      </c>
      <c r="N14376" t="s">
        <v>27</v>
      </c>
      <c r="O14376">
        <v>20231124</v>
      </c>
    </row>
    <row r="14377" spans="1:15" x14ac:dyDescent="0.25">
      <c r="A14377" t="s">
        <v>6033</v>
      </c>
      <c r="B14377" t="s">
        <v>6034</v>
      </c>
      <c r="C14377">
        <v>1600006669</v>
      </c>
      <c r="D14377">
        <v>20230731</v>
      </c>
      <c r="E14377">
        <v>44561005</v>
      </c>
      <c r="F14377" t="s">
        <v>59</v>
      </c>
      <c r="I14377">
        <v>1621909</v>
      </c>
      <c r="J14377">
        <v>20230731</v>
      </c>
      <c r="K14377" t="s">
        <v>7872</v>
      </c>
      <c r="L14377">
        <v>7.2</v>
      </c>
      <c r="M14377">
        <v>0</v>
      </c>
      <c r="N14377" t="s">
        <v>117</v>
      </c>
      <c r="O14377">
        <v>20230921</v>
      </c>
    </row>
    <row r="14378" spans="1:15" x14ac:dyDescent="0.25">
      <c r="A14378" t="s">
        <v>6033</v>
      </c>
      <c r="B14378" t="s">
        <v>6034</v>
      </c>
      <c r="C14378">
        <v>1600003138</v>
      </c>
      <c r="D14378">
        <v>20230604</v>
      </c>
      <c r="E14378">
        <v>61350000</v>
      </c>
      <c r="F14378" t="s">
        <v>6059</v>
      </c>
      <c r="I14378">
        <v>106230022</v>
      </c>
      <c r="J14378">
        <v>20230604</v>
      </c>
      <c r="K14378" t="s">
        <v>1710</v>
      </c>
      <c r="L14378">
        <v>1724.38</v>
      </c>
      <c r="M14378">
        <v>0</v>
      </c>
    </row>
    <row r="14379" spans="1:15" x14ac:dyDescent="0.25">
      <c r="A14379" t="s">
        <v>6033</v>
      </c>
      <c r="B14379" t="s">
        <v>6034</v>
      </c>
      <c r="C14379">
        <v>1600008196</v>
      </c>
      <c r="D14379">
        <v>20230908</v>
      </c>
      <c r="E14379">
        <v>61220000</v>
      </c>
      <c r="F14379" t="s">
        <v>6117</v>
      </c>
      <c r="I14379">
        <v>109230059</v>
      </c>
      <c r="J14379">
        <v>20230908</v>
      </c>
      <c r="K14379" t="s">
        <v>1028</v>
      </c>
      <c r="L14379">
        <v>488.4</v>
      </c>
      <c r="M14379">
        <v>0</v>
      </c>
    </row>
    <row r="14380" spans="1:15" x14ac:dyDescent="0.25">
      <c r="A14380" t="s">
        <v>6033</v>
      </c>
      <c r="B14380" t="s">
        <v>6034</v>
      </c>
      <c r="C14380">
        <v>1600010125</v>
      </c>
      <c r="D14380">
        <v>20231025</v>
      </c>
      <c r="E14380">
        <v>61220000</v>
      </c>
      <c r="F14380" t="s">
        <v>6117</v>
      </c>
      <c r="I14380">
        <v>110230052</v>
      </c>
      <c r="J14380">
        <v>20231025</v>
      </c>
      <c r="K14380" t="s">
        <v>1548</v>
      </c>
      <c r="L14380">
        <v>1567.73</v>
      </c>
      <c r="M14380">
        <v>0</v>
      </c>
    </row>
    <row r="14381" spans="1:15" x14ac:dyDescent="0.25">
      <c r="A14381" t="s">
        <v>6033</v>
      </c>
      <c r="B14381" t="s">
        <v>6034</v>
      </c>
      <c r="C14381">
        <v>1600011823</v>
      </c>
      <c r="D14381">
        <v>20231031</v>
      </c>
      <c r="E14381">
        <v>40100000</v>
      </c>
      <c r="F14381" t="s">
        <v>55</v>
      </c>
      <c r="G14381" t="s">
        <v>549</v>
      </c>
      <c r="H14381" t="s">
        <v>550</v>
      </c>
      <c r="I14381" t="s">
        <v>7394</v>
      </c>
      <c r="J14381">
        <v>20231031</v>
      </c>
      <c r="K14381" t="s">
        <v>7395</v>
      </c>
      <c r="L14381">
        <v>0</v>
      </c>
      <c r="M14381">
        <v>1521.71</v>
      </c>
    </row>
    <row r="14382" spans="1:15" x14ac:dyDescent="0.25">
      <c r="A14382" t="s">
        <v>6033</v>
      </c>
      <c r="B14382" t="s">
        <v>6034</v>
      </c>
      <c r="C14382">
        <v>1600001553</v>
      </c>
      <c r="D14382">
        <v>20230430</v>
      </c>
      <c r="E14382">
        <v>62110000</v>
      </c>
      <c r="F14382" t="s">
        <v>6098</v>
      </c>
      <c r="I14382">
        <v>134</v>
      </c>
      <c r="J14382">
        <v>20230430</v>
      </c>
      <c r="K14382" t="s">
        <v>6500</v>
      </c>
      <c r="L14382">
        <v>1314.22</v>
      </c>
      <c r="M14382">
        <v>0</v>
      </c>
    </row>
    <row r="14383" spans="1:15" x14ac:dyDescent="0.25">
      <c r="A14383" t="s">
        <v>6033</v>
      </c>
      <c r="B14383" t="s">
        <v>6034</v>
      </c>
      <c r="C14383">
        <v>1600003600</v>
      </c>
      <c r="D14383">
        <v>20230601</v>
      </c>
      <c r="E14383">
        <v>44561003</v>
      </c>
      <c r="F14383" t="s">
        <v>89</v>
      </c>
      <c r="I14383" t="s">
        <v>898</v>
      </c>
      <c r="J14383">
        <v>20230601</v>
      </c>
      <c r="K14383" t="s">
        <v>1047</v>
      </c>
      <c r="L14383">
        <v>9</v>
      </c>
      <c r="M14383">
        <v>0</v>
      </c>
      <c r="N14383" t="s">
        <v>37</v>
      </c>
      <c r="O14383">
        <v>20230718</v>
      </c>
    </row>
    <row r="14384" spans="1:15" x14ac:dyDescent="0.25">
      <c r="A14384" t="s">
        <v>6033</v>
      </c>
      <c r="B14384" t="s">
        <v>6034</v>
      </c>
      <c r="C14384">
        <v>1600001056</v>
      </c>
      <c r="D14384">
        <v>20230501</v>
      </c>
      <c r="E14384">
        <v>44561005</v>
      </c>
      <c r="F14384" t="s">
        <v>59</v>
      </c>
      <c r="I14384">
        <v>105230012</v>
      </c>
      <c r="J14384">
        <v>20230501</v>
      </c>
      <c r="K14384" t="s">
        <v>1404</v>
      </c>
      <c r="L14384">
        <v>30.22</v>
      </c>
      <c r="M14384">
        <v>0</v>
      </c>
      <c r="N14384" t="s">
        <v>83</v>
      </c>
      <c r="O14384">
        <v>20230622</v>
      </c>
    </row>
    <row r="14385" spans="1:15" x14ac:dyDescent="0.25">
      <c r="A14385" t="s">
        <v>6033</v>
      </c>
      <c r="B14385" t="s">
        <v>6034</v>
      </c>
      <c r="C14385">
        <v>1600010162</v>
      </c>
      <c r="D14385">
        <v>20231008</v>
      </c>
      <c r="E14385">
        <v>44561005</v>
      </c>
      <c r="F14385" t="s">
        <v>59</v>
      </c>
      <c r="I14385">
        <v>110230089</v>
      </c>
      <c r="J14385">
        <v>20231008</v>
      </c>
      <c r="K14385" t="s">
        <v>990</v>
      </c>
      <c r="L14385">
        <v>314.93</v>
      </c>
      <c r="M14385">
        <v>0</v>
      </c>
      <c r="N14385" t="s">
        <v>27</v>
      </c>
      <c r="O14385">
        <v>20231124</v>
      </c>
    </row>
    <row r="14386" spans="1:15" x14ac:dyDescent="0.25">
      <c r="A14386" t="s">
        <v>6033</v>
      </c>
      <c r="B14386" t="s">
        <v>6034</v>
      </c>
      <c r="C14386">
        <v>1600010115</v>
      </c>
      <c r="D14386">
        <v>20231014</v>
      </c>
      <c r="E14386">
        <v>40100000</v>
      </c>
      <c r="F14386" t="s">
        <v>55</v>
      </c>
      <c r="G14386" t="s">
        <v>144</v>
      </c>
      <c r="H14386" t="s">
        <v>145</v>
      </c>
      <c r="I14386">
        <v>110230042</v>
      </c>
      <c r="J14386">
        <v>20231014</v>
      </c>
      <c r="K14386" t="s">
        <v>1001</v>
      </c>
      <c r="L14386">
        <v>0</v>
      </c>
      <c r="M14386">
        <v>575.16999999999996</v>
      </c>
      <c r="N14386" t="s">
        <v>5878</v>
      </c>
      <c r="O14386">
        <v>20231017</v>
      </c>
    </row>
    <row r="14387" spans="1:15" x14ac:dyDescent="0.25">
      <c r="A14387" t="s">
        <v>6033</v>
      </c>
      <c r="B14387" t="s">
        <v>6034</v>
      </c>
      <c r="C14387">
        <v>1600010109</v>
      </c>
      <c r="D14387">
        <v>20231024</v>
      </c>
      <c r="E14387">
        <v>40100000</v>
      </c>
      <c r="F14387" t="s">
        <v>55</v>
      </c>
      <c r="G14387" t="s">
        <v>144</v>
      </c>
      <c r="H14387" t="s">
        <v>145</v>
      </c>
      <c r="I14387">
        <v>110230036</v>
      </c>
      <c r="J14387">
        <v>20231024</v>
      </c>
      <c r="K14387" t="s">
        <v>791</v>
      </c>
      <c r="L14387">
        <v>0</v>
      </c>
      <c r="M14387">
        <v>580.79</v>
      </c>
      <c r="N14387" t="s">
        <v>1805</v>
      </c>
      <c r="O14387">
        <v>20231026</v>
      </c>
    </row>
    <row r="14388" spans="1:15" x14ac:dyDescent="0.25">
      <c r="A14388" t="s">
        <v>6033</v>
      </c>
      <c r="B14388" t="s">
        <v>6034</v>
      </c>
      <c r="C14388">
        <v>1600002356</v>
      </c>
      <c r="D14388">
        <v>20230501</v>
      </c>
      <c r="E14388">
        <v>61560006</v>
      </c>
      <c r="F14388" t="s">
        <v>7778</v>
      </c>
      <c r="I14388" t="s">
        <v>7795</v>
      </c>
      <c r="J14388">
        <v>20230501</v>
      </c>
      <c r="K14388" t="s">
        <v>7796</v>
      </c>
      <c r="L14388">
        <v>1352.03</v>
      </c>
      <c r="M14388">
        <v>0</v>
      </c>
    </row>
    <row r="14389" spans="1:15" x14ac:dyDescent="0.25">
      <c r="A14389" t="s">
        <v>6033</v>
      </c>
      <c r="B14389" t="s">
        <v>6034</v>
      </c>
      <c r="C14389">
        <v>1600003269</v>
      </c>
      <c r="D14389">
        <v>20230620</v>
      </c>
      <c r="E14389">
        <v>40100000</v>
      </c>
      <c r="F14389" t="s">
        <v>55</v>
      </c>
      <c r="G14389" t="s">
        <v>199</v>
      </c>
      <c r="H14389" t="s">
        <v>200</v>
      </c>
      <c r="I14389">
        <v>106230103</v>
      </c>
      <c r="J14389">
        <v>20230620</v>
      </c>
      <c r="K14389" t="s">
        <v>359</v>
      </c>
      <c r="L14389">
        <v>0</v>
      </c>
      <c r="M14389">
        <v>681.1</v>
      </c>
      <c r="N14389" t="s">
        <v>1016</v>
      </c>
      <c r="O14389">
        <v>20230621</v>
      </c>
    </row>
    <row r="14390" spans="1:15" x14ac:dyDescent="0.25">
      <c r="A14390" t="s">
        <v>6033</v>
      </c>
      <c r="B14390" t="s">
        <v>6034</v>
      </c>
      <c r="C14390">
        <v>1600007196</v>
      </c>
      <c r="D14390">
        <v>20230701</v>
      </c>
      <c r="E14390">
        <v>40100000</v>
      </c>
      <c r="F14390" t="s">
        <v>55</v>
      </c>
      <c r="G14390" t="s">
        <v>1796</v>
      </c>
      <c r="H14390" t="s">
        <v>1797</v>
      </c>
      <c r="I14390" t="s">
        <v>6762</v>
      </c>
      <c r="J14390">
        <v>20230701</v>
      </c>
      <c r="K14390" t="s">
        <v>2627</v>
      </c>
      <c r="L14390">
        <v>0</v>
      </c>
      <c r="M14390">
        <v>1560</v>
      </c>
      <c r="N14390" t="s">
        <v>353</v>
      </c>
      <c r="O14390">
        <v>20230809</v>
      </c>
    </row>
    <row r="14391" spans="1:15" x14ac:dyDescent="0.25">
      <c r="A14391" t="s">
        <v>6033</v>
      </c>
      <c r="B14391" t="s">
        <v>6034</v>
      </c>
      <c r="C14391">
        <v>1600007039</v>
      </c>
      <c r="D14391">
        <v>20230726</v>
      </c>
      <c r="E14391">
        <v>40100000</v>
      </c>
      <c r="F14391" t="s">
        <v>55</v>
      </c>
      <c r="G14391" t="s">
        <v>133</v>
      </c>
      <c r="H14391" t="s">
        <v>134</v>
      </c>
      <c r="I14391">
        <v>20390159</v>
      </c>
      <c r="J14391">
        <v>20230726</v>
      </c>
      <c r="K14391" t="s">
        <v>6854</v>
      </c>
      <c r="L14391">
        <v>0</v>
      </c>
      <c r="M14391">
        <v>-23.75</v>
      </c>
      <c r="N14391" t="s">
        <v>160</v>
      </c>
      <c r="O14391">
        <v>20230822</v>
      </c>
    </row>
    <row r="14392" spans="1:15" x14ac:dyDescent="0.25">
      <c r="A14392" t="s">
        <v>6033</v>
      </c>
      <c r="B14392" t="s">
        <v>6034</v>
      </c>
      <c r="C14392">
        <v>1600005125</v>
      </c>
      <c r="D14392">
        <v>20230701</v>
      </c>
      <c r="E14392">
        <v>61350000</v>
      </c>
      <c r="F14392" t="s">
        <v>6059</v>
      </c>
      <c r="I14392" t="s">
        <v>8521</v>
      </c>
      <c r="J14392">
        <v>20230701</v>
      </c>
      <c r="K14392" t="s">
        <v>1195</v>
      </c>
      <c r="L14392">
        <v>1585</v>
      </c>
      <c r="M14392">
        <v>0</v>
      </c>
    </row>
    <row r="14393" spans="1:15" x14ac:dyDescent="0.25">
      <c r="A14393" t="s">
        <v>6033</v>
      </c>
      <c r="B14393" t="s">
        <v>6034</v>
      </c>
      <c r="C14393">
        <v>1600009484</v>
      </c>
      <c r="D14393">
        <v>20230915</v>
      </c>
      <c r="E14393">
        <v>40100000</v>
      </c>
      <c r="F14393" t="s">
        <v>55</v>
      </c>
      <c r="G14393" t="s">
        <v>549</v>
      </c>
      <c r="H14393" t="s">
        <v>550</v>
      </c>
      <c r="I14393" t="s">
        <v>6361</v>
      </c>
      <c r="J14393">
        <v>20230915</v>
      </c>
      <c r="K14393" t="s">
        <v>6826</v>
      </c>
      <c r="L14393">
        <v>0</v>
      </c>
      <c r="M14393">
        <v>141216.51999999999</v>
      </c>
      <c r="N14393" t="s">
        <v>80</v>
      </c>
      <c r="O14393">
        <v>20231006</v>
      </c>
    </row>
    <row r="14394" spans="1:15" x14ac:dyDescent="0.25">
      <c r="A14394" t="s">
        <v>6033</v>
      </c>
      <c r="B14394" t="s">
        <v>6034</v>
      </c>
      <c r="C14394">
        <v>1600005105</v>
      </c>
      <c r="D14394">
        <v>20230702</v>
      </c>
      <c r="E14394">
        <v>40100000</v>
      </c>
      <c r="F14394" t="s">
        <v>55</v>
      </c>
      <c r="G14394" t="s">
        <v>288</v>
      </c>
      <c r="H14394" t="s">
        <v>289</v>
      </c>
      <c r="I14394" t="s">
        <v>7944</v>
      </c>
      <c r="J14394">
        <v>20230702</v>
      </c>
      <c r="K14394" t="s">
        <v>449</v>
      </c>
      <c r="L14394">
        <v>0</v>
      </c>
      <c r="M14394">
        <v>3600</v>
      </c>
      <c r="N14394" t="s">
        <v>537</v>
      </c>
      <c r="O14394">
        <v>20230718</v>
      </c>
    </row>
    <row r="14395" spans="1:15" x14ac:dyDescent="0.25">
      <c r="A14395" t="s">
        <v>6033</v>
      </c>
      <c r="B14395" t="s">
        <v>6034</v>
      </c>
      <c r="C14395">
        <v>1600007195</v>
      </c>
      <c r="D14395">
        <v>20230801</v>
      </c>
      <c r="E14395">
        <v>44561005</v>
      </c>
      <c r="F14395" t="s">
        <v>59</v>
      </c>
      <c r="I14395" t="s">
        <v>6448</v>
      </c>
      <c r="J14395">
        <v>20230801</v>
      </c>
      <c r="K14395" t="s">
        <v>6050</v>
      </c>
      <c r="L14395">
        <v>126.74</v>
      </c>
      <c r="M14395">
        <v>0</v>
      </c>
      <c r="N14395" t="s">
        <v>117</v>
      </c>
      <c r="O14395">
        <v>20230921</v>
      </c>
    </row>
    <row r="14396" spans="1:15" x14ac:dyDescent="0.25">
      <c r="A14396" t="s">
        <v>6033</v>
      </c>
      <c r="B14396" t="s">
        <v>6034</v>
      </c>
      <c r="C14396">
        <v>1600001055</v>
      </c>
      <c r="D14396">
        <v>20230506</v>
      </c>
      <c r="E14396">
        <v>40100000</v>
      </c>
      <c r="F14396" t="s">
        <v>55</v>
      </c>
      <c r="G14396" t="s">
        <v>144</v>
      </c>
      <c r="H14396" t="s">
        <v>145</v>
      </c>
      <c r="I14396">
        <v>105230011</v>
      </c>
      <c r="J14396">
        <v>20230506</v>
      </c>
      <c r="K14396" t="s">
        <v>1948</v>
      </c>
      <c r="L14396">
        <v>0</v>
      </c>
      <c r="M14396">
        <v>591.07000000000005</v>
      </c>
      <c r="N14396" t="s">
        <v>2378</v>
      </c>
      <c r="O14396">
        <v>20230509</v>
      </c>
    </row>
    <row r="14397" spans="1:15" x14ac:dyDescent="0.25">
      <c r="A14397" t="s">
        <v>6033</v>
      </c>
      <c r="B14397" t="s">
        <v>6034</v>
      </c>
      <c r="C14397">
        <v>1600000056</v>
      </c>
      <c r="D14397">
        <v>20230401</v>
      </c>
      <c r="E14397">
        <v>40100000</v>
      </c>
      <c r="F14397" t="s">
        <v>55</v>
      </c>
      <c r="G14397" t="s">
        <v>408</v>
      </c>
      <c r="H14397" t="s">
        <v>409</v>
      </c>
      <c r="I14397" t="s">
        <v>6572</v>
      </c>
      <c r="J14397">
        <v>20230401</v>
      </c>
      <c r="K14397" t="s">
        <v>1943</v>
      </c>
      <c r="L14397">
        <v>0</v>
      </c>
      <c r="M14397">
        <v>1902</v>
      </c>
      <c r="N14397" t="s">
        <v>29</v>
      </c>
      <c r="O14397">
        <v>20230406</v>
      </c>
    </row>
    <row r="14398" spans="1:15" x14ac:dyDescent="0.25">
      <c r="A14398" t="s">
        <v>6033</v>
      </c>
      <c r="B14398" t="s">
        <v>6034</v>
      </c>
      <c r="C14398">
        <v>1600000047</v>
      </c>
      <c r="D14398">
        <v>20230401</v>
      </c>
      <c r="E14398">
        <v>61350000</v>
      </c>
      <c r="F14398" t="s">
        <v>6059</v>
      </c>
      <c r="I14398" t="s">
        <v>6459</v>
      </c>
      <c r="J14398">
        <v>20230401</v>
      </c>
      <c r="K14398" t="s">
        <v>6460</v>
      </c>
      <c r="L14398">
        <v>403</v>
      </c>
      <c r="M14398">
        <v>0</v>
      </c>
    </row>
    <row r="14399" spans="1:15" x14ac:dyDescent="0.25">
      <c r="A14399" t="s">
        <v>6033</v>
      </c>
      <c r="B14399" t="s">
        <v>6034</v>
      </c>
      <c r="C14399">
        <v>1600003128</v>
      </c>
      <c r="D14399">
        <v>20230601</v>
      </c>
      <c r="E14399">
        <v>44561005</v>
      </c>
      <c r="F14399" t="s">
        <v>59</v>
      </c>
      <c r="I14399" t="s">
        <v>7346</v>
      </c>
      <c r="J14399">
        <v>20230601</v>
      </c>
      <c r="K14399" t="s">
        <v>6546</v>
      </c>
      <c r="L14399">
        <v>80.599999999999994</v>
      </c>
      <c r="M14399">
        <v>0</v>
      </c>
      <c r="N14399" t="s">
        <v>37</v>
      </c>
      <c r="O14399">
        <v>20230718</v>
      </c>
    </row>
    <row r="14400" spans="1:15" x14ac:dyDescent="0.25">
      <c r="A14400" t="s">
        <v>6033</v>
      </c>
      <c r="B14400" t="s">
        <v>6034</v>
      </c>
      <c r="C14400">
        <v>1600008168</v>
      </c>
      <c r="D14400">
        <v>20230903</v>
      </c>
      <c r="E14400">
        <v>61220000</v>
      </c>
      <c r="F14400" t="s">
        <v>6117</v>
      </c>
      <c r="I14400">
        <v>109230031</v>
      </c>
      <c r="J14400">
        <v>20230903</v>
      </c>
      <c r="K14400" t="s">
        <v>2549</v>
      </c>
      <c r="L14400">
        <v>1567.58</v>
      </c>
      <c r="M14400">
        <v>0</v>
      </c>
    </row>
    <row r="14401" spans="1:15" x14ac:dyDescent="0.25">
      <c r="A14401" t="s">
        <v>6033</v>
      </c>
      <c r="B14401" t="s">
        <v>6034</v>
      </c>
      <c r="C14401">
        <v>1600006461</v>
      </c>
      <c r="D14401">
        <v>20230701</v>
      </c>
      <c r="E14401">
        <v>44561005</v>
      </c>
      <c r="F14401" t="s">
        <v>59</v>
      </c>
      <c r="I14401">
        <v>7</v>
      </c>
      <c r="J14401">
        <v>20230701</v>
      </c>
      <c r="K14401" t="s">
        <v>7991</v>
      </c>
      <c r="L14401">
        <v>1.28</v>
      </c>
      <c r="M14401">
        <v>0</v>
      </c>
      <c r="N14401" t="s">
        <v>80</v>
      </c>
      <c r="O14401">
        <v>20230821</v>
      </c>
    </row>
    <row r="14402" spans="1:15" x14ac:dyDescent="0.25">
      <c r="A14402" t="s">
        <v>6033</v>
      </c>
      <c r="B14402" t="s">
        <v>6034</v>
      </c>
      <c r="C14402">
        <v>1600006085</v>
      </c>
      <c r="D14402">
        <v>20230701</v>
      </c>
      <c r="E14402">
        <v>61550001</v>
      </c>
      <c r="F14402" t="s">
        <v>6100</v>
      </c>
      <c r="I14402" t="s">
        <v>4293</v>
      </c>
      <c r="J14402">
        <v>20230701</v>
      </c>
      <c r="K14402" t="s">
        <v>8630</v>
      </c>
      <c r="L14402">
        <v>81</v>
      </c>
      <c r="M14402">
        <v>0</v>
      </c>
    </row>
    <row r="14403" spans="1:15" x14ac:dyDescent="0.25">
      <c r="A14403" t="s">
        <v>6033</v>
      </c>
      <c r="B14403" t="s">
        <v>6034</v>
      </c>
      <c r="C14403">
        <v>1600008262</v>
      </c>
      <c r="D14403">
        <v>20230914</v>
      </c>
      <c r="E14403">
        <v>40100000</v>
      </c>
      <c r="F14403" t="s">
        <v>55</v>
      </c>
      <c r="G14403" t="s">
        <v>208</v>
      </c>
      <c r="H14403" t="s">
        <v>209</v>
      </c>
      <c r="I14403" t="s">
        <v>6840</v>
      </c>
      <c r="J14403">
        <v>20230914</v>
      </c>
      <c r="K14403" t="s">
        <v>985</v>
      </c>
      <c r="L14403">
        <v>0</v>
      </c>
      <c r="M14403">
        <v>1780.8</v>
      </c>
      <c r="N14403" t="s">
        <v>1508</v>
      </c>
      <c r="O14403">
        <v>20230918</v>
      </c>
    </row>
    <row r="14404" spans="1:15" x14ac:dyDescent="0.25">
      <c r="A14404" t="s">
        <v>6033</v>
      </c>
      <c r="B14404" t="s">
        <v>6034</v>
      </c>
      <c r="C14404">
        <v>1600002361</v>
      </c>
      <c r="D14404">
        <v>20230401</v>
      </c>
      <c r="E14404">
        <v>44561005</v>
      </c>
      <c r="F14404" t="s">
        <v>59</v>
      </c>
      <c r="I14404" t="s">
        <v>8631</v>
      </c>
      <c r="J14404">
        <v>20230401</v>
      </c>
      <c r="K14404" t="s">
        <v>8632</v>
      </c>
      <c r="L14404">
        <v>4284.2</v>
      </c>
      <c r="M14404">
        <v>0</v>
      </c>
      <c r="N14404" t="s">
        <v>83</v>
      </c>
      <c r="O14404">
        <v>20230622</v>
      </c>
    </row>
    <row r="14405" spans="1:15" x14ac:dyDescent="0.25">
      <c r="A14405" t="s">
        <v>6033</v>
      </c>
      <c r="B14405" t="s">
        <v>6034</v>
      </c>
      <c r="C14405">
        <v>1600007197</v>
      </c>
      <c r="D14405">
        <v>20230801</v>
      </c>
      <c r="E14405">
        <v>44561005</v>
      </c>
      <c r="F14405" t="s">
        <v>59</v>
      </c>
      <c r="I14405" t="s">
        <v>6073</v>
      </c>
      <c r="J14405">
        <v>20230801</v>
      </c>
      <c r="K14405" t="s">
        <v>2627</v>
      </c>
      <c r="L14405">
        <v>260</v>
      </c>
      <c r="M14405">
        <v>0</v>
      </c>
      <c r="N14405" t="s">
        <v>117</v>
      </c>
      <c r="O14405">
        <v>20230921</v>
      </c>
    </row>
    <row r="14406" spans="1:15" x14ac:dyDescent="0.25">
      <c r="A14406" t="s">
        <v>6033</v>
      </c>
      <c r="B14406" t="s">
        <v>6034</v>
      </c>
      <c r="C14406">
        <v>1600006069</v>
      </c>
      <c r="D14406">
        <v>20230703</v>
      </c>
      <c r="E14406">
        <v>67120000</v>
      </c>
      <c r="F14406" t="s">
        <v>5972</v>
      </c>
      <c r="I14406" t="s">
        <v>8633</v>
      </c>
      <c r="J14406">
        <v>20230703</v>
      </c>
      <c r="K14406" t="s">
        <v>8634</v>
      </c>
      <c r="L14406">
        <v>40</v>
      </c>
      <c r="M14406">
        <v>0</v>
      </c>
    </row>
    <row r="14407" spans="1:15" x14ac:dyDescent="0.25">
      <c r="A14407" t="s">
        <v>6033</v>
      </c>
      <c r="B14407" t="s">
        <v>6034</v>
      </c>
      <c r="C14407">
        <v>1600010149</v>
      </c>
      <c r="D14407">
        <v>20231012</v>
      </c>
      <c r="E14407">
        <v>61220000</v>
      </c>
      <c r="F14407" t="s">
        <v>6117</v>
      </c>
      <c r="I14407">
        <v>110230076</v>
      </c>
      <c r="J14407">
        <v>20231012</v>
      </c>
      <c r="K14407" t="s">
        <v>706</v>
      </c>
      <c r="L14407">
        <v>1528.12</v>
      </c>
      <c r="M14407">
        <v>0</v>
      </c>
    </row>
    <row r="14408" spans="1:15" x14ac:dyDescent="0.25">
      <c r="A14408" t="s">
        <v>6033</v>
      </c>
      <c r="B14408" t="s">
        <v>6034</v>
      </c>
      <c r="C14408">
        <v>1600003438</v>
      </c>
      <c r="D14408">
        <v>20230524</v>
      </c>
      <c r="E14408">
        <v>40100000</v>
      </c>
      <c r="F14408" t="s">
        <v>55</v>
      </c>
      <c r="G14408" t="s">
        <v>133</v>
      </c>
      <c r="H14408" t="s">
        <v>134</v>
      </c>
      <c r="I14408">
        <v>20493118</v>
      </c>
      <c r="J14408">
        <v>20230524</v>
      </c>
      <c r="K14408" t="s">
        <v>8635</v>
      </c>
      <c r="L14408">
        <v>0</v>
      </c>
      <c r="M14408">
        <v>-2260.8200000000002</v>
      </c>
      <c r="N14408" t="s">
        <v>117</v>
      </c>
      <c r="O14408">
        <v>20230614</v>
      </c>
    </row>
    <row r="14409" spans="1:15" x14ac:dyDescent="0.25">
      <c r="A14409" t="s">
        <v>6033</v>
      </c>
      <c r="B14409" t="s">
        <v>6034</v>
      </c>
      <c r="C14409">
        <v>1600010225</v>
      </c>
      <c r="D14409">
        <v>20231005</v>
      </c>
      <c r="E14409">
        <v>44561005</v>
      </c>
      <c r="F14409" t="s">
        <v>59</v>
      </c>
      <c r="I14409">
        <v>110230116</v>
      </c>
      <c r="J14409">
        <v>20231005</v>
      </c>
      <c r="K14409" t="s">
        <v>8504</v>
      </c>
      <c r="L14409">
        <v>19.329999999999998</v>
      </c>
      <c r="M14409">
        <v>0</v>
      </c>
      <c r="N14409" t="s">
        <v>27</v>
      </c>
      <c r="O14409">
        <v>20231124</v>
      </c>
    </row>
    <row r="14410" spans="1:15" x14ac:dyDescent="0.25">
      <c r="A14410" t="s">
        <v>6033</v>
      </c>
      <c r="B14410" t="s">
        <v>6034</v>
      </c>
      <c r="C14410">
        <v>1600003159</v>
      </c>
      <c r="D14410">
        <v>20230601</v>
      </c>
      <c r="E14410">
        <v>61350000</v>
      </c>
      <c r="F14410" t="s">
        <v>6059</v>
      </c>
      <c r="I14410" t="s">
        <v>8478</v>
      </c>
      <c r="J14410">
        <v>20230601</v>
      </c>
      <c r="K14410" t="s">
        <v>4141</v>
      </c>
      <c r="L14410">
        <v>1300</v>
      </c>
      <c r="M14410">
        <v>0</v>
      </c>
    </row>
    <row r="14411" spans="1:15" x14ac:dyDescent="0.25">
      <c r="A14411" t="s">
        <v>6033</v>
      </c>
      <c r="B14411" t="s">
        <v>6034</v>
      </c>
      <c r="C14411">
        <v>1600008756</v>
      </c>
      <c r="D14411">
        <v>20230901</v>
      </c>
      <c r="E14411">
        <v>44561005</v>
      </c>
      <c r="F14411" t="s">
        <v>59</v>
      </c>
      <c r="I14411" t="s">
        <v>5245</v>
      </c>
      <c r="J14411">
        <v>20230901</v>
      </c>
      <c r="K14411" t="s">
        <v>5246</v>
      </c>
      <c r="L14411">
        <v>95</v>
      </c>
      <c r="M14411">
        <v>0</v>
      </c>
      <c r="N14411" t="s">
        <v>34</v>
      </c>
      <c r="O14411">
        <v>20231024</v>
      </c>
    </row>
    <row r="14412" spans="1:15" x14ac:dyDescent="0.25">
      <c r="A14412" t="s">
        <v>6033</v>
      </c>
      <c r="B14412" t="s">
        <v>6034</v>
      </c>
      <c r="C14412">
        <v>1600001449</v>
      </c>
      <c r="D14412">
        <v>20230430</v>
      </c>
      <c r="E14412">
        <v>40100000</v>
      </c>
      <c r="F14412" t="s">
        <v>55</v>
      </c>
      <c r="G14412" t="s">
        <v>1569</v>
      </c>
      <c r="H14412" t="s">
        <v>1570</v>
      </c>
      <c r="I14412">
        <v>1605462</v>
      </c>
      <c r="J14412">
        <v>20230430</v>
      </c>
      <c r="K14412" t="s">
        <v>6260</v>
      </c>
      <c r="L14412">
        <v>0</v>
      </c>
      <c r="M14412">
        <v>1299.48</v>
      </c>
      <c r="N14412" t="s">
        <v>54</v>
      </c>
      <c r="O14412">
        <v>20230531</v>
      </c>
    </row>
    <row r="14413" spans="1:15" x14ac:dyDescent="0.25">
      <c r="A14413" t="s">
        <v>6033</v>
      </c>
      <c r="B14413" t="s">
        <v>6034</v>
      </c>
      <c r="C14413">
        <v>1600004534</v>
      </c>
      <c r="D14413">
        <v>20230621</v>
      </c>
      <c r="E14413">
        <v>44561005</v>
      </c>
      <c r="F14413" t="s">
        <v>59</v>
      </c>
      <c r="I14413" t="s">
        <v>6182</v>
      </c>
      <c r="J14413">
        <v>20230621</v>
      </c>
      <c r="K14413" t="s">
        <v>6183</v>
      </c>
      <c r="L14413">
        <v>-345</v>
      </c>
      <c r="M14413">
        <v>0</v>
      </c>
    </row>
    <row r="14414" spans="1:15" x14ac:dyDescent="0.25">
      <c r="A14414" t="s">
        <v>6033</v>
      </c>
      <c r="B14414" t="s">
        <v>6034</v>
      </c>
      <c r="C14414">
        <v>1600001073</v>
      </c>
      <c r="D14414">
        <v>20230508</v>
      </c>
      <c r="E14414">
        <v>40100000</v>
      </c>
      <c r="F14414" t="s">
        <v>55</v>
      </c>
      <c r="G14414" t="s">
        <v>144</v>
      </c>
      <c r="H14414" t="s">
        <v>145</v>
      </c>
      <c r="I14414">
        <v>105230029</v>
      </c>
      <c r="J14414">
        <v>20230508</v>
      </c>
      <c r="K14414" t="s">
        <v>1520</v>
      </c>
      <c r="L14414">
        <v>0</v>
      </c>
      <c r="M14414">
        <v>595.79999999999995</v>
      </c>
      <c r="N14414" t="s">
        <v>1059</v>
      </c>
      <c r="O14414">
        <v>20230509</v>
      </c>
    </row>
    <row r="14415" spans="1:15" x14ac:dyDescent="0.25">
      <c r="A14415" t="s">
        <v>6033</v>
      </c>
      <c r="B14415" t="s">
        <v>6034</v>
      </c>
      <c r="C14415">
        <v>1600005015</v>
      </c>
      <c r="D14415">
        <v>20230720</v>
      </c>
      <c r="E14415">
        <v>40100000</v>
      </c>
      <c r="F14415" t="s">
        <v>55</v>
      </c>
      <c r="G14415" t="s">
        <v>199</v>
      </c>
      <c r="H14415" t="s">
        <v>200</v>
      </c>
      <c r="I14415">
        <v>107230008</v>
      </c>
      <c r="J14415">
        <v>20230720</v>
      </c>
      <c r="K14415" t="s">
        <v>557</v>
      </c>
      <c r="L14415">
        <v>0</v>
      </c>
      <c r="M14415">
        <v>681.1</v>
      </c>
      <c r="N14415" t="s">
        <v>558</v>
      </c>
      <c r="O14415">
        <v>20230721</v>
      </c>
    </row>
    <row r="14416" spans="1:15" x14ac:dyDescent="0.25">
      <c r="A14416" t="s">
        <v>6033</v>
      </c>
      <c r="B14416" t="s">
        <v>6034</v>
      </c>
      <c r="C14416">
        <v>1600008234</v>
      </c>
      <c r="D14416">
        <v>20230901</v>
      </c>
      <c r="E14416">
        <v>44561005</v>
      </c>
      <c r="F14416" t="s">
        <v>59</v>
      </c>
      <c r="I14416" t="s">
        <v>8235</v>
      </c>
      <c r="J14416">
        <v>20230901</v>
      </c>
      <c r="K14416" t="s">
        <v>718</v>
      </c>
      <c r="L14416">
        <v>264</v>
      </c>
      <c r="M14416">
        <v>0</v>
      </c>
      <c r="N14416" t="s">
        <v>34</v>
      </c>
      <c r="O14416">
        <v>20231024</v>
      </c>
    </row>
    <row r="14417" spans="1:15" x14ac:dyDescent="0.25">
      <c r="A14417" t="s">
        <v>6033</v>
      </c>
      <c r="B14417" t="s">
        <v>6034</v>
      </c>
      <c r="C14417">
        <v>1600006475</v>
      </c>
      <c r="D14417">
        <v>20230701</v>
      </c>
      <c r="E14417">
        <v>62570000</v>
      </c>
      <c r="F14417" t="s">
        <v>6109</v>
      </c>
      <c r="I14417" t="s">
        <v>6626</v>
      </c>
      <c r="J14417">
        <v>20230701</v>
      </c>
      <c r="K14417" t="s">
        <v>7532</v>
      </c>
      <c r="L14417">
        <v>47.19</v>
      </c>
      <c r="M14417">
        <v>0</v>
      </c>
    </row>
    <row r="14418" spans="1:15" x14ac:dyDescent="0.25">
      <c r="A14418" t="s">
        <v>6033</v>
      </c>
      <c r="B14418" t="s">
        <v>6034</v>
      </c>
      <c r="C14418">
        <v>1600001605</v>
      </c>
      <c r="D14418">
        <v>20230401</v>
      </c>
      <c r="E14418">
        <v>44561005</v>
      </c>
      <c r="F14418" t="s">
        <v>59</v>
      </c>
      <c r="I14418" t="s">
        <v>7229</v>
      </c>
      <c r="J14418">
        <v>20230401</v>
      </c>
      <c r="K14418" t="s">
        <v>7230</v>
      </c>
      <c r="L14418">
        <v>722.25</v>
      </c>
      <c r="M14418">
        <v>0</v>
      </c>
      <c r="N14418" t="s">
        <v>83</v>
      </c>
      <c r="O14418">
        <v>20230622</v>
      </c>
    </row>
    <row r="14419" spans="1:15" x14ac:dyDescent="0.25">
      <c r="A14419" t="s">
        <v>6033</v>
      </c>
      <c r="B14419" t="s">
        <v>6034</v>
      </c>
      <c r="C14419">
        <v>1600008733</v>
      </c>
      <c r="D14419">
        <v>20230831</v>
      </c>
      <c r="E14419">
        <v>60200010</v>
      </c>
      <c r="F14419" t="s">
        <v>6331</v>
      </c>
      <c r="I14419" t="s">
        <v>8065</v>
      </c>
      <c r="J14419">
        <v>20230831</v>
      </c>
      <c r="K14419" t="s">
        <v>6362</v>
      </c>
      <c r="L14419">
        <v>8.74</v>
      </c>
      <c r="M14419">
        <v>0</v>
      </c>
    </row>
    <row r="14420" spans="1:15" x14ac:dyDescent="0.25">
      <c r="A14420" t="s">
        <v>6033</v>
      </c>
      <c r="B14420" t="s">
        <v>6034</v>
      </c>
      <c r="C14420">
        <v>1600008731</v>
      </c>
      <c r="D14420">
        <v>20230831</v>
      </c>
      <c r="E14420">
        <v>60200010</v>
      </c>
      <c r="F14420" t="s">
        <v>6331</v>
      </c>
      <c r="I14420" t="s">
        <v>6892</v>
      </c>
      <c r="J14420">
        <v>20230831</v>
      </c>
      <c r="K14420" t="s">
        <v>6893</v>
      </c>
      <c r="L14420">
        <v>-105.41</v>
      </c>
      <c r="M14420">
        <v>0</v>
      </c>
    </row>
    <row r="14421" spans="1:15" x14ac:dyDescent="0.25">
      <c r="A14421" t="s">
        <v>6033</v>
      </c>
      <c r="B14421" t="s">
        <v>6034</v>
      </c>
      <c r="C14421">
        <v>1600005109</v>
      </c>
      <c r="D14421">
        <v>20230702</v>
      </c>
      <c r="E14421">
        <v>44561005</v>
      </c>
      <c r="F14421" t="s">
        <v>59</v>
      </c>
      <c r="I14421" t="s">
        <v>8298</v>
      </c>
      <c r="J14421">
        <v>20230702</v>
      </c>
      <c r="K14421" t="s">
        <v>618</v>
      </c>
      <c r="L14421">
        <v>600</v>
      </c>
      <c r="M14421">
        <v>0</v>
      </c>
      <c r="N14421" t="s">
        <v>80</v>
      </c>
      <c r="O14421">
        <v>20230821</v>
      </c>
    </row>
    <row r="14422" spans="1:15" x14ac:dyDescent="0.25">
      <c r="A14422" t="s">
        <v>6033</v>
      </c>
      <c r="B14422" t="s">
        <v>6034</v>
      </c>
      <c r="C14422">
        <v>1600003282</v>
      </c>
      <c r="D14422">
        <v>20230601</v>
      </c>
      <c r="E14422">
        <v>40100000</v>
      </c>
      <c r="F14422" t="s">
        <v>55</v>
      </c>
      <c r="G14422" t="s">
        <v>386</v>
      </c>
      <c r="H14422" t="s">
        <v>387</v>
      </c>
      <c r="I14422">
        <v>106230116</v>
      </c>
      <c r="J14422">
        <v>20230601</v>
      </c>
      <c r="K14422" t="s">
        <v>803</v>
      </c>
      <c r="L14422">
        <v>0</v>
      </c>
      <c r="M14422">
        <v>5.25</v>
      </c>
      <c r="N14422" t="s">
        <v>29</v>
      </c>
      <c r="O14422">
        <v>20230602</v>
      </c>
    </row>
    <row r="14423" spans="1:15" x14ac:dyDescent="0.25">
      <c r="A14423" t="s">
        <v>6033</v>
      </c>
      <c r="B14423" t="s">
        <v>6034</v>
      </c>
      <c r="C14423">
        <v>1600006761</v>
      </c>
      <c r="D14423">
        <v>20230824</v>
      </c>
      <c r="E14423">
        <v>44561005</v>
      </c>
      <c r="F14423" t="s">
        <v>59</v>
      </c>
      <c r="I14423">
        <v>108230016</v>
      </c>
      <c r="J14423">
        <v>20230824</v>
      </c>
      <c r="K14423" t="s">
        <v>1241</v>
      </c>
      <c r="L14423">
        <v>298.10000000000002</v>
      </c>
      <c r="M14423">
        <v>0</v>
      </c>
      <c r="N14423" t="s">
        <v>117</v>
      </c>
      <c r="O14423">
        <v>20230921</v>
      </c>
    </row>
    <row r="14424" spans="1:15" x14ac:dyDescent="0.25">
      <c r="A14424" t="s">
        <v>6033</v>
      </c>
      <c r="B14424" t="s">
        <v>6034</v>
      </c>
      <c r="C14424">
        <v>1600005322</v>
      </c>
      <c r="D14424">
        <v>20230627</v>
      </c>
      <c r="E14424">
        <v>61550001</v>
      </c>
      <c r="F14424" t="s">
        <v>6100</v>
      </c>
      <c r="I14424">
        <v>428223</v>
      </c>
      <c r="J14424">
        <v>20230627</v>
      </c>
      <c r="K14424" t="s">
        <v>8227</v>
      </c>
      <c r="L14424">
        <v>149.33000000000001</v>
      </c>
      <c r="M14424">
        <v>0</v>
      </c>
    </row>
    <row r="14425" spans="1:15" x14ac:dyDescent="0.25">
      <c r="A14425" t="s">
        <v>6033</v>
      </c>
      <c r="B14425" t="s">
        <v>6034</v>
      </c>
      <c r="C14425">
        <v>1600010059</v>
      </c>
      <c r="D14425">
        <v>20231001</v>
      </c>
      <c r="E14425">
        <v>44561005</v>
      </c>
      <c r="F14425" t="s">
        <v>59</v>
      </c>
      <c r="I14425" t="s">
        <v>6490</v>
      </c>
      <c r="J14425">
        <v>20231001</v>
      </c>
      <c r="K14425" t="s">
        <v>6491</v>
      </c>
      <c r="L14425">
        <v>85.11</v>
      </c>
      <c r="M14425">
        <v>0</v>
      </c>
      <c r="N14425" t="s">
        <v>27</v>
      </c>
      <c r="O14425">
        <v>20231124</v>
      </c>
    </row>
    <row r="14426" spans="1:15" x14ac:dyDescent="0.25">
      <c r="A14426" t="s">
        <v>6033</v>
      </c>
      <c r="B14426" t="s">
        <v>6034</v>
      </c>
      <c r="C14426">
        <v>1600003542</v>
      </c>
      <c r="D14426">
        <v>20230531</v>
      </c>
      <c r="E14426">
        <v>44561005</v>
      </c>
      <c r="F14426" t="s">
        <v>59</v>
      </c>
      <c r="I14426" t="s">
        <v>1826</v>
      </c>
      <c r="J14426">
        <v>20230531</v>
      </c>
      <c r="K14426" t="s">
        <v>1827</v>
      </c>
      <c r="L14426">
        <v>134</v>
      </c>
      <c r="M14426">
        <v>0</v>
      </c>
      <c r="N14426" t="s">
        <v>37</v>
      </c>
      <c r="O14426">
        <v>20230718</v>
      </c>
    </row>
    <row r="14427" spans="1:15" x14ac:dyDescent="0.25">
      <c r="A14427" t="s">
        <v>6033</v>
      </c>
      <c r="B14427" t="s">
        <v>6034</v>
      </c>
      <c r="C14427">
        <v>1600001726</v>
      </c>
      <c r="D14427">
        <v>20230427</v>
      </c>
      <c r="E14427">
        <v>40100000</v>
      </c>
      <c r="F14427" t="s">
        <v>55</v>
      </c>
      <c r="G14427" t="s">
        <v>495</v>
      </c>
      <c r="H14427" t="s">
        <v>496</v>
      </c>
      <c r="I14427" t="s">
        <v>896</v>
      </c>
      <c r="J14427">
        <v>20230427</v>
      </c>
      <c r="K14427" t="s">
        <v>897</v>
      </c>
      <c r="L14427">
        <v>0</v>
      </c>
      <c r="M14427">
        <v>60</v>
      </c>
      <c r="N14427" t="s">
        <v>54</v>
      </c>
      <c r="O14427">
        <v>20230530</v>
      </c>
    </row>
    <row r="14428" spans="1:15" x14ac:dyDescent="0.25">
      <c r="A14428" t="s">
        <v>6033</v>
      </c>
      <c r="B14428" t="s">
        <v>6034</v>
      </c>
      <c r="C14428">
        <v>1600003667</v>
      </c>
      <c r="D14428">
        <v>20230501</v>
      </c>
      <c r="E14428">
        <v>44561005</v>
      </c>
      <c r="F14428" t="s">
        <v>59</v>
      </c>
      <c r="I14428" t="s">
        <v>1646</v>
      </c>
      <c r="J14428">
        <v>20230501</v>
      </c>
      <c r="K14428" t="s">
        <v>1647</v>
      </c>
      <c r="L14428">
        <v>1491.2</v>
      </c>
      <c r="M14428">
        <v>0</v>
      </c>
      <c r="N14428" t="s">
        <v>37</v>
      </c>
      <c r="O14428">
        <v>20230718</v>
      </c>
    </row>
    <row r="14429" spans="1:15" x14ac:dyDescent="0.25">
      <c r="A14429" t="s">
        <v>6033</v>
      </c>
      <c r="B14429" t="s">
        <v>6034</v>
      </c>
      <c r="C14429">
        <v>1600003440</v>
      </c>
      <c r="D14429">
        <v>20230525</v>
      </c>
      <c r="E14429">
        <v>61550001</v>
      </c>
      <c r="F14429" t="s">
        <v>6100</v>
      </c>
      <c r="I14429">
        <v>20430598</v>
      </c>
      <c r="J14429">
        <v>20230525</v>
      </c>
      <c r="K14429" t="s">
        <v>8475</v>
      </c>
      <c r="L14429">
        <v>401.65</v>
      </c>
      <c r="M14429">
        <v>0</v>
      </c>
    </row>
    <row r="14430" spans="1:15" x14ac:dyDescent="0.25">
      <c r="A14430" t="s">
        <v>6033</v>
      </c>
      <c r="B14430" t="s">
        <v>6034</v>
      </c>
      <c r="C14430">
        <v>1600006070</v>
      </c>
      <c r="D14430">
        <v>20230707</v>
      </c>
      <c r="E14430">
        <v>61550001</v>
      </c>
      <c r="F14430" t="s">
        <v>6100</v>
      </c>
      <c r="I14430">
        <v>124483</v>
      </c>
      <c r="J14430">
        <v>20230707</v>
      </c>
      <c r="K14430" t="s">
        <v>8636</v>
      </c>
      <c r="L14430">
        <v>869.34</v>
      </c>
      <c r="M14430">
        <v>0</v>
      </c>
    </row>
    <row r="14431" spans="1:15" x14ac:dyDescent="0.25">
      <c r="A14431" t="s">
        <v>6033</v>
      </c>
      <c r="B14431" t="s">
        <v>6034</v>
      </c>
      <c r="C14431">
        <v>1600003237</v>
      </c>
      <c r="D14431">
        <v>20230604</v>
      </c>
      <c r="E14431">
        <v>40100000</v>
      </c>
      <c r="F14431" t="s">
        <v>55</v>
      </c>
      <c r="G14431" t="s">
        <v>144</v>
      </c>
      <c r="H14431" t="s">
        <v>145</v>
      </c>
      <c r="I14431">
        <v>106230071</v>
      </c>
      <c r="J14431">
        <v>20230604</v>
      </c>
      <c r="K14431" t="s">
        <v>146</v>
      </c>
      <c r="L14431">
        <v>0</v>
      </c>
      <c r="M14431">
        <v>595.79999999999995</v>
      </c>
      <c r="N14431" t="s">
        <v>1521</v>
      </c>
      <c r="O14431">
        <v>20230606</v>
      </c>
    </row>
    <row r="14432" spans="1:15" x14ac:dyDescent="0.25">
      <c r="A14432" t="s">
        <v>6033</v>
      </c>
      <c r="B14432" t="s">
        <v>6034</v>
      </c>
      <c r="C14432">
        <v>1600002315</v>
      </c>
      <c r="D14432">
        <v>20230515</v>
      </c>
      <c r="E14432">
        <v>62510002</v>
      </c>
      <c r="F14432" t="s">
        <v>6035</v>
      </c>
      <c r="I14432" t="s">
        <v>7242</v>
      </c>
      <c r="J14432">
        <v>20230515</v>
      </c>
      <c r="K14432" t="s">
        <v>7243</v>
      </c>
      <c r="L14432">
        <v>866.87</v>
      </c>
      <c r="M14432">
        <v>0</v>
      </c>
    </row>
    <row r="14433" spans="1:15" x14ac:dyDescent="0.25">
      <c r="A14433" t="s">
        <v>6033</v>
      </c>
      <c r="B14433" t="s">
        <v>6034</v>
      </c>
      <c r="C14433">
        <v>1600009808</v>
      </c>
      <c r="D14433">
        <v>20230929</v>
      </c>
      <c r="E14433">
        <v>40100000</v>
      </c>
      <c r="F14433" t="s">
        <v>55</v>
      </c>
      <c r="G14433" t="s">
        <v>647</v>
      </c>
      <c r="H14433" t="s">
        <v>648</v>
      </c>
      <c r="I14433" t="s">
        <v>7160</v>
      </c>
      <c r="J14433">
        <v>20230929</v>
      </c>
      <c r="K14433" t="s">
        <v>7161</v>
      </c>
      <c r="L14433">
        <v>0</v>
      </c>
      <c r="M14433">
        <v>931.49</v>
      </c>
      <c r="N14433" t="s">
        <v>117</v>
      </c>
      <c r="O14433">
        <v>20231006</v>
      </c>
    </row>
    <row r="14434" spans="1:15" x14ac:dyDescent="0.25">
      <c r="A14434" t="s">
        <v>6033</v>
      </c>
      <c r="B14434" t="s">
        <v>6034</v>
      </c>
      <c r="C14434">
        <v>1600008348</v>
      </c>
      <c r="D14434">
        <v>20230811</v>
      </c>
      <c r="E14434">
        <v>44561005</v>
      </c>
      <c r="F14434" t="s">
        <v>59</v>
      </c>
      <c r="I14434">
        <v>2300720</v>
      </c>
      <c r="J14434">
        <v>20230811</v>
      </c>
      <c r="K14434" t="s">
        <v>4070</v>
      </c>
      <c r="L14434">
        <v>52</v>
      </c>
      <c r="M14434">
        <v>0</v>
      </c>
      <c r="N14434" t="s">
        <v>34</v>
      </c>
      <c r="O14434">
        <v>20231024</v>
      </c>
    </row>
    <row r="14435" spans="1:15" x14ac:dyDescent="0.25">
      <c r="A14435" t="s">
        <v>6033</v>
      </c>
      <c r="B14435" t="s">
        <v>6034</v>
      </c>
      <c r="C14435">
        <v>1600012036</v>
      </c>
      <c r="D14435">
        <v>20231001</v>
      </c>
      <c r="E14435">
        <v>40100000</v>
      </c>
      <c r="F14435" t="s">
        <v>55</v>
      </c>
      <c r="G14435" t="s">
        <v>1365</v>
      </c>
      <c r="H14435" t="s">
        <v>1366</v>
      </c>
      <c r="I14435">
        <v>8</v>
      </c>
      <c r="J14435">
        <v>20231001</v>
      </c>
      <c r="K14435" t="s">
        <v>8637</v>
      </c>
      <c r="L14435">
        <v>0</v>
      </c>
      <c r="M14435">
        <v>10598.4</v>
      </c>
      <c r="N14435" t="s">
        <v>136</v>
      </c>
      <c r="O14435">
        <v>20231117</v>
      </c>
    </row>
    <row r="14436" spans="1:15" x14ac:dyDescent="0.25">
      <c r="A14436" t="s">
        <v>6033</v>
      </c>
      <c r="B14436" t="s">
        <v>6034</v>
      </c>
      <c r="C14436">
        <v>1600007669</v>
      </c>
      <c r="D14436">
        <v>20230701</v>
      </c>
      <c r="E14436">
        <v>44561005</v>
      </c>
      <c r="F14436" t="s">
        <v>59</v>
      </c>
      <c r="I14436" t="s">
        <v>7019</v>
      </c>
      <c r="J14436">
        <v>20230701</v>
      </c>
      <c r="K14436" t="s">
        <v>7020</v>
      </c>
      <c r="L14436">
        <v>3350</v>
      </c>
      <c r="M14436">
        <v>0</v>
      </c>
      <c r="N14436" t="s">
        <v>117</v>
      </c>
      <c r="O14436">
        <v>20230921</v>
      </c>
    </row>
    <row r="14437" spans="1:15" x14ac:dyDescent="0.25">
      <c r="A14437" t="s">
        <v>6033</v>
      </c>
      <c r="B14437" t="s">
        <v>6034</v>
      </c>
      <c r="C14437">
        <v>1600001676</v>
      </c>
      <c r="D14437">
        <v>20230430</v>
      </c>
      <c r="E14437">
        <v>62510002</v>
      </c>
      <c r="F14437" t="s">
        <v>6035</v>
      </c>
      <c r="I14437" t="s">
        <v>7874</v>
      </c>
      <c r="J14437">
        <v>20230430</v>
      </c>
      <c r="K14437" t="s">
        <v>7875</v>
      </c>
      <c r="L14437">
        <v>56.53</v>
      </c>
      <c r="M14437">
        <v>0</v>
      </c>
    </row>
    <row r="14438" spans="1:15" x14ac:dyDescent="0.25">
      <c r="A14438" t="s">
        <v>6033</v>
      </c>
      <c r="B14438" t="s">
        <v>6034</v>
      </c>
      <c r="C14438">
        <v>1600004624</v>
      </c>
      <c r="D14438">
        <v>20230623</v>
      </c>
      <c r="E14438">
        <v>60200010</v>
      </c>
      <c r="F14438" t="s">
        <v>6331</v>
      </c>
      <c r="I14438">
        <v>2306010</v>
      </c>
      <c r="J14438">
        <v>20230623</v>
      </c>
      <c r="K14438" t="s">
        <v>8638</v>
      </c>
      <c r="L14438">
        <v>201.44</v>
      </c>
      <c r="M14438">
        <v>0</v>
      </c>
    </row>
    <row r="14439" spans="1:15" x14ac:dyDescent="0.25">
      <c r="A14439" t="s">
        <v>6033</v>
      </c>
      <c r="B14439" t="s">
        <v>6034</v>
      </c>
      <c r="C14439">
        <v>1600007127</v>
      </c>
      <c r="D14439">
        <v>20230803</v>
      </c>
      <c r="E14439">
        <v>40100000</v>
      </c>
      <c r="F14439" t="s">
        <v>55</v>
      </c>
      <c r="G14439" t="s">
        <v>970</v>
      </c>
      <c r="H14439" t="s">
        <v>971</v>
      </c>
      <c r="I14439">
        <v>30800111</v>
      </c>
      <c r="J14439">
        <v>20230803</v>
      </c>
      <c r="K14439" t="s">
        <v>6620</v>
      </c>
      <c r="L14439">
        <v>0</v>
      </c>
      <c r="M14439">
        <v>8517.94</v>
      </c>
      <c r="N14439" t="s">
        <v>80</v>
      </c>
      <c r="O14439">
        <v>20230825</v>
      </c>
    </row>
    <row r="14440" spans="1:15" x14ac:dyDescent="0.25">
      <c r="A14440" t="s">
        <v>6033</v>
      </c>
      <c r="B14440" t="s">
        <v>6034</v>
      </c>
      <c r="C14440">
        <v>1600008496</v>
      </c>
      <c r="D14440">
        <v>20230831</v>
      </c>
      <c r="E14440">
        <v>61550008</v>
      </c>
      <c r="F14440" t="s">
        <v>6137</v>
      </c>
      <c r="I14440" t="s">
        <v>7640</v>
      </c>
      <c r="J14440">
        <v>20230831</v>
      </c>
      <c r="K14440" t="s">
        <v>8639</v>
      </c>
      <c r="L14440">
        <v>55.25</v>
      </c>
      <c r="M14440">
        <v>0</v>
      </c>
    </row>
    <row r="14441" spans="1:15" x14ac:dyDescent="0.25">
      <c r="A14441" t="s">
        <v>6033</v>
      </c>
      <c r="B14441" t="s">
        <v>6034</v>
      </c>
      <c r="C14441">
        <v>1600010265</v>
      </c>
      <c r="D14441">
        <v>20230930</v>
      </c>
      <c r="E14441">
        <v>44563005</v>
      </c>
      <c r="F14441" t="s">
        <v>6178</v>
      </c>
      <c r="I14441" t="s">
        <v>7709</v>
      </c>
      <c r="J14441">
        <v>20230930</v>
      </c>
      <c r="K14441" t="s">
        <v>7710</v>
      </c>
      <c r="L14441">
        <v>36.18</v>
      </c>
      <c r="M14441">
        <v>0</v>
      </c>
      <c r="N14441" t="s">
        <v>34</v>
      </c>
      <c r="O14441">
        <v>20231024</v>
      </c>
    </row>
    <row r="14442" spans="1:15" x14ac:dyDescent="0.25">
      <c r="A14442" t="s">
        <v>6033</v>
      </c>
      <c r="B14442" t="s">
        <v>6034</v>
      </c>
      <c r="C14442">
        <v>1600003489</v>
      </c>
      <c r="D14442">
        <v>20230531</v>
      </c>
      <c r="E14442">
        <v>62110000</v>
      </c>
      <c r="F14442" t="s">
        <v>6098</v>
      </c>
      <c r="I14442">
        <v>174</v>
      </c>
      <c r="J14442">
        <v>20230531</v>
      </c>
      <c r="K14442" t="s">
        <v>7675</v>
      </c>
      <c r="L14442">
        <v>1989.23</v>
      </c>
      <c r="M14442">
        <v>0</v>
      </c>
    </row>
    <row r="14443" spans="1:15" x14ac:dyDescent="0.25">
      <c r="A14443" t="s">
        <v>6033</v>
      </c>
      <c r="B14443" t="s">
        <v>6034</v>
      </c>
      <c r="C14443">
        <v>1600007391</v>
      </c>
      <c r="D14443">
        <v>20230701</v>
      </c>
      <c r="E14443">
        <v>61100002</v>
      </c>
      <c r="F14443" t="s">
        <v>6290</v>
      </c>
      <c r="I14443" t="s">
        <v>5100</v>
      </c>
      <c r="J14443">
        <v>20230701</v>
      </c>
      <c r="K14443" t="s">
        <v>5101</v>
      </c>
      <c r="L14443">
        <v>8270.48</v>
      </c>
      <c r="M14443">
        <v>0</v>
      </c>
    </row>
    <row r="14444" spans="1:15" x14ac:dyDescent="0.25">
      <c r="A14444" t="s">
        <v>6033</v>
      </c>
      <c r="B14444" t="s">
        <v>6034</v>
      </c>
      <c r="C14444">
        <v>1600000722</v>
      </c>
      <c r="D14444">
        <v>20230401</v>
      </c>
      <c r="E14444">
        <v>64750000</v>
      </c>
      <c r="F14444" t="s">
        <v>6066</v>
      </c>
      <c r="I14444">
        <v>518848</v>
      </c>
      <c r="J14444">
        <v>20230401</v>
      </c>
      <c r="K14444" t="s">
        <v>8640</v>
      </c>
      <c r="L14444">
        <v>94.5</v>
      </c>
      <c r="M14444">
        <v>0</v>
      </c>
    </row>
    <row r="14445" spans="1:15" x14ac:dyDescent="0.25">
      <c r="A14445" t="s">
        <v>6033</v>
      </c>
      <c r="B14445" t="s">
        <v>6034</v>
      </c>
      <c r="C14445">
        <v>1600011090</v>
      </c>
      <c r="D14445">
        <v>20231013</v>
      </c>
      <c r="E14445">
        <v>44561005</v>
      </c>
      <c r="F14445" t="s">
        <v>59</v>
      </c>
      <c r="I14445">
        <v>1230106</v>
      </c>
      <c r="J14445">
        <v>20231013</v>
      </c>
      <c r="K14445" t="s">
        <v>7399</v>
      </c>
      <c r="L14445">
        <v>186.68</v>
      </c>
      <c r="M14445">
        <v>0</v>
      </c>
    </row>
    <row r="14446" spans="1:15" x14ac:dyDescent="0.25">
      <c r="A14446" t="s">
        <v>6033</v>
      </c>
      <c r="B14446" t="s">
        <v>6034</v>
      </c>
      <c r="C14446">
        <v>1600003141</v>
      </c>
      <c r="D14446">
        <v>20230601</v>
      </c>
      <c r="E14446">
        <v>44561005</v>
      </c>
      <c r="F14446" t="s">
        <v>59</v>
      </c>
      <c r="I14446" t="s">
        <v>8131</v>
      </c>
      <c r="J14446">
        <v>20230601</v>
      </c>
      <c r="K14446" t="s">
        <v>2592</v>
      </c>
      <c r="L14446">
        <v>314.89</v>
      </c>
      <c r="M14446">
        <v>0</v>
      </c>
      <c r="N14446" t="s">
        <v>37</v>
      </c>
      <c r="O14446">
        <v>20230718</v>
      </c>
    </row>
    <row r="14447" spans="1:15" x14ac:dyDescent="0.25">
      <c r="A14447" t="s">
        <v>6033</v>
      </c>
      <c r="B14447" t="s">
        <v>6034</v>
      </c>
      <c r="C14447">
        <v>1600001461</v>
      </c>
      <c r="D14447">
        <v>20230430</v>
      </c>
      <c r="E14447">
        <v>40100000</v>
      </c>
      <c r="F14447" t="s">
        <v>55</v>
      </c>
      <c r="G14447" t="s">
        <v>695</v>
      </c>
      <c r="H14447" t="s">
        <v>696</v>
      </c>
      <c r="I14447">
        <v>1552057</v>
      </c>
      <c r="J14447">
        <v>20230430</v>
      </c>
      <c r="K14447" t="s">
        <v>4284</v>
      </c>
      <c r="L14447">
        <v>0</v>
      </c>
      <c r="M14447">
        <v>3097.08</v>
      </c>
      <c r="N14447" t="s">
        <v>37</v>
      </c>
      <c r="O14447">
        <v>20230602</v>
      </c>
    </row>
    <row r="14448" spans="1:15" x14ac:dyDescent="0.25">
      <c r="A14448" t="s">
        <v>6033</v>
      </c>
      <c r="B14448" t="s">
        <v>6034</v>
      </c>
      <c r="C14448">
        <v>1600000146</v>
      </c>
      <c r="D14448">
        <v>20230401</v>
      </c>
      <c r="E14448">
        <v>61220000</v>
      </c>
      <c r="F14448" t="s">
        <v>6117</v>
      </c>
      <c r="I14448">
        <v>104230041</v>
      </c>
      <c r="J14448">
        <v>20230401</v>
      </c>
      <c r="K14448" t="s">
        <v>802</v>
      </c>
      <c r="L14448">
        <v>151.08000000000001</v>
      </c>
      <c r="M14448">
        <v>0</v>
      </c>
    </row>
    <row r="14449" spans="1:15" x14ac:dyDescent="0.25">
      <c r="A14449" t="s">
        <v>6033</v>
      </c>
      <c r="B14449" t="s">
        <v>6034</v>
      </c>
      <c r="C14449">
        <v>1600007718</v>
      </c>
      <c r="D14449">
        <v>20230801</v>
      </c>
      <c r="E14449">
        <v>40100000</v>
      </c>
      <c r="F14449" t="s">
        <v>55</v>
      </c>
      <c r="G14449" t="s">
        <v>997</v>
      </c>
      <c r="H14449" t="s">
        <v>998</v>
      </c>
      <c r="I14449" t="s">
        <v>6646</v>
      </c>
      <c r="J14449">
        <v>20230801</v>
      </c>
      <c r="K14449" t="s">
        <v>6647</v>
      </c>
      <c r="L14449">
        <v>0</v>
      </c>
      <c r="M14449">
        <v>2113.1999999999998</v>
      </c>
      <c r="N14449" t="s">
        <v>27</v>
      </c>
      <c r="O14449">
        <v>20230825</v>
      </c>
    </row>
    <row r="14450" spans="1:15" x14ac:dyDescent="0.25">
      <c r="A14450" t="s">
        <v>6033</v>
      </c>
      <c r="B14450" t="s">
        <v>6034</v>
      </c>
      <c r="C14450">
        <v>1600005278</v>
      </c>
      <c r="D14450">
        <v>20230630</v>
      </c>
      <c r="E14450">
        <v>61550002</v>
      </c>
      <c r="F14450" t="s">
        <v>6241</v>
      </c>
      <c r="I14450" t="s">
        <v>268</v>
      </c>
      <c r="J14450">
        <v>20230630</v>
      </c>
      <c r="K14450" t="s">
        <v>8641</v>
      </c>
      <c r="L14450">
        <v>42</v>
      </c>
      <c r="M14450">
        <v>0</v>
      </c>
    </row>
    <row r="14451" spans="1:15" x14ac:dyDescent="0.25">
      <c r="A14451" t="s">
        <v>6033</v>
      </c>
      <c r="B14451" t="s">
        <v>6034</v>
      </c>
      <c r="C14451">
        <v>1600001427</v>
      </c>
      <c r="D14451">
        <v>20230422</v>
      </c>
      <c r="E14451">
        <v>44563005</v>
      </c>
      <c r="F14451" t="s">
        <v>6178</v>
      </c>
      <c r="I14451">
        <v>583101</v>
      </c>
      <c r="J14451">
        <v>20230422</v>
      </c>
      <c r="K14451" t="s">
        <v>6548</v>
      </c>
      <c r="L14451">
        <v>5</v>
      </c>
      <c r="M14451">
        <v>0</v>
      </c>
      <c r="N14451" t="s">
        <v>54</v>
      </c>
      <c r="O14451">
        <v>20230522</v>
      </c>
    </row>
    <row r="14452" spans="1:15" x14ac:dyDescent="0.25">
      <c r="A14452" t="s">
        <v>6033</v>
      </c>
      <c r="B14452" t="s">
        <v>6034</v>
      </c>
      <c r="C14452">
        <v>1600005281</v>
      </c>
      <c r="D14452">
        <v>20230630</v>
      </c>
      <c r="E14452">
        <v>60265000</v>
      </c>
      <c r="F14452" t="s">
        <v>6486</v>
      </c>
      <c r="I14452" t="s">
        <v>3477</v>
      </c>
      <c r="J14452">
        <v>20230630</v>
      </c>
      <c r="K14452" t="s">
        <v>7053</v>
      </c>
      <c r="L14452">
        <v>1400.66</v>
      </c>
      <c r="M14452">
        <v>0</v>
      </c>
    </row>
    <row r="14453" spans="1:15" x14ac:dyDescent="0.25">
      <c r="A14453" t="s">
        <v>6033</v>
      </c>
      <c r="B14453" t="s">
        <v>6034</v>
      </c>
      <c r="C14453">
        <v>1600010202</v>
      </c>
      <c r="D14453">
        <v>20231005</v>
      </c>
      <c r="E14453">
        <v>61100002</v>
      </c>
      <c r="F14453" t="s">
        <v>6290</v>
      </c>
      <c r="I14453" t="s">
        <v>2958</v>
      </c>
      <c r="J14453">
        <v>20231005</v>
      </c>
      <c r="K14453" t="s">
        <v>8450</v>
      </c>
      <c r="L14453">
        <v>6379</v>
      </c>
      <c r="M14453">
        <v>0</v>
      </c>
    </row>
    <row r="14454" spans="1:15" x14ac:dyDescent="0.25">
      <c r="A14454" t="s">
        <v>6033</v>
      </c>
      <c r="B14454" t="s">
        <v>6034</v>
      </c>
      <c r="C14454">
        <v>1600008798</v>
      </c>
      <c r="D14454">
        <v>20230831</v>
      </c>
      <c r="E14454">
        <v>40100000</v>
      </c>
      <c r="F14454" t="s">
        <v>55</v>
      </c>
      <c r="G14454" t="s">
        <v>573</v>
      </c>
      <c r="H14454" t="s">
        <v>574</v>
      </c>
      <c r="I14454" t="s">
        <v>7671</v>
      </c>
      <c r="J14454">
        <v>20230831</v>
      </c>
      <c r="K14454" t="s">
        <v>6040</v>
      </c>
      <c r="L14454">
        <v>0</v>
      </c>
      <c r="M14454">
        <v>143.94</v>
      </c>
      <c r="N14454" t="s">
        <v>2746</v>
      </c>
      <c r="O14454">
        <v>20230915</v>
      </c>
    </row>
    <row r="14455" spans="1:15" x14ac:dyDescent="0.25">
      <c r="A14455" t="s">
        <v>6033</v>
      </c>
      <c r="B14455" t="s">
        <v>6034</v>
      </c>
      <c r="C14455">
        <v>1600008643</v>
      </c>
      <c r="D14455">
        <v>20230831</v>
      </c>
      <c r="E14455">
        <v>40100000</v>
      </c>
      <c r="F14455" t="s">
        <v>55</v>
      </c>
      <c r="G14455" t="s">
        <v>2200</v>
      </c>
      <c r="H14455" t="s">
        <v>2201</v>
      </c>
      <c r="I14455" t="s">
        <v>4828</v>
      </c>
      <c r="J14455">
        <v>20230831</v>
      </c>
      <c r="K14455" t="s">
        <v>4829</v>
      </c>
      <c r="L14455">
        <v>0</v>
      </c>
      <c r="M14455">
        <v>398.1</v>
      </c>
      <c r="N14455" t="s">
        <v>80</v>
      </c>
      <c r="O14455">
        <v>20230915</v>
      </c>
    </row>
    <row r="14456" spans="1:15" x14ac:dyDescent="0.25">
      <c r="A14456" t="s">
        <v>6033</v>
      </c>
      <c r="B14456" t="s">
        <v>6034</v>
      </c>
      <c r="C14456">
        <v>1600003192</v>
      </c>
      <c r="D14456">
        <v>20230604</v>
      </c>
      <c r="E14456">
        <v>44561005</v>
      </c>
      <c r="F14456" t="s">
        <v>59</v>
      </c>
      <c r="I14456">
        <v>106230026</v>
      </c>
      <c r="J14456">
        <v>20230604</v>
      </c>
      <c r="K14456" t="s">
        <v>518</v>
      </c>
      <c r="L14456">
        <v>95.92</v>
      </c>
      <c r="M14456">
        <v>0</v>
      </c>
      <c r="N14456" t="s">
        <v>37</v>
      </c>
      <c r="O14456">
        <v>20230718</v>
      </c>
    </row>
    <row r="14457" spans="1:15" x14ac:dyDescent="0.25">
      <c r="A14457" t="s">
        <v>6033</v>
      </c>
      <c r="B14457" t="s">
        <v>6034</v>
      </c>
      <c r="C14457">
        <v>1600007137</v>
      </c>
      <c r="D14457">
        <v>20230701</v>
      </c>
      <c r="E14457">
        <v>61350001</v>
      </c>
      <c r="F14457" t="s">
        <v>6078</v>
      </c>
      <c r="I14457" t="s">
        <v>6866</v>
      </c>
      <c r="J14457">
        <v>20230701</v>
      </c>
      <c r="K14457" t="s">
        <v>8460</v>
      </c>
      <c r="L14457">
        <v>1175</v>
      </c>
      <c r="M14457">
        <v>0</v>
      </c>
    </row>
    <row r="14458" spans="1:15" x14ac:dyDescent="0.25">
      <c r="A14458" t="s">
        <v>6033</v>
      </c>
      <c r="B14458" t="s">
        <v>6034</v>
      </c>
      <c r="C14458">
        <v>1600005466</v>
      </c>
      <c r="D14458">
        <v>20230630</v>
      </c>
      <c r="E14458">
        <v>61100000</v>
      </c>
      <c r="F14458" t="s">
        <v>6120</v>
      </c>
      <c r="I14458">
        <v>2304070</v>
      </c>
      <c r="J14458">
        <v>20230630</v>
      </c>
      <c r="K14458" t="s">
        <v>4857</v>
      </c>
      <c r="L14458">
        <v>260</v>
      </c>
      <c r="M14458">
        <v>0</v>
      </c>
    </row>
    <row r="14459" spans="1:15" x14ac:dyDescent="0.25">
      <c r="A14459" t="s">
        <v>6033</v>
      </c>
      <c r="B14459" t="s">
        <v>6034</v>
      </c>
      <c r="C14459">
        <v>1600010093</v>
      </c>
      <c r="D14459">
        <v>20231002</v>
      </c>
      <c r="E14459">
        <v>40100000</v>
      </c>
      <c r="F14459" t="s">
        <v>55</v>
      </c>
      <c r="G14459" t="s">
        <v>178</v>
      </c>
      <c r="H14459" t="s">
        <v>179</v>
      </c>
      <c r="I14459">
        <v>110230020</v>
      </c>
      <c r="J14459">
        <v>20231002</v>
      </c>
      <c r="K14459" t="s">
        <v>1576</v>
      </c>
      <c r="L14459">
        <v>0</v>
      </c>
      <c r="M14459">
        <v>1871.99</v>
      </c>
      <c r="N14459" t="s">
        <v>3178</v>
      </c>
      <c r="O14459">
        <v>20231005</v>
      </c>
    </row>
    <row r="14460" spans="1:15" x14ac:dyDescent="0.25">
      <c r="A14460" t="s">
        <v>6033</v>
      </c>
      <c r="B14460" t="s">
        <v>6034</v>
      </c>
      <c r="C14460">
        <v>1600002167</v>
      </c>
      <c r="D14460">
        <v>20230510</v>
      </c>
      <c r="E14460">
        <v>40100000</v>
      </c>
      <c r="F14460" t="s">
        <v>55</v>
      </c>
      <c r="G14460" t="s">
        <v>139</v>
      </c>
      <c r="H14460" t="s">
        <v>140</v>
      </c>
      <c r="I14460" t="s">
        <v>8230</v>
      </c>
      <c r="J14460">
        <v>20230510</v>
      </c>
      <c r="K14460" t="s">
        <v>8231</v>
      </c>
      <c r="L14460">
        <v>0</v>
      </c>
      <c r="M14460">
        <v>25.25</v>
      </c>
      <c r="N14460" t="s">
        <v>2020</v>
      </c>
      <c r="O14460">
        <v>20230516</v>
      </c>
    </row>
    <row r="14461" spans="1:15" x14ac:dyDescent="0.25">
      <c r="A14461" t="s">
        <v>6033</v>
      </c>
      <c r="B14461" t="s">
        <v>6034</v>
      </c>
      <c r="C14461">
        <v>1600006491</v>
      </c>
      <c r="D14461">
        <v>20230701</v>
      </c>
      <c r="E14461">
        <v>40100000</v>
      </c>
      <c r="F14461" t="s">
        <v>55</v>
      </c>
      <c r="G14461" t="s">
        <v>139</v>
      </c>
      <c r="H14461" t="s">
        <v>140</v>
      </c>
      <c r="I14461" t="s">
        <v>6704</v>
      </c>
      <c r="J14461">
        <v>20230701</v>
      </c>
      <c r="K14461" t="s">
        <v>6705</v>
      </c>
      <c r="L14461">
        <v>0</v>
      </c>
      <c r="M14461">
        <v>7.3</v>
      </c>
      <c r="N14461" t="s">
        <v>437</v>
      </c>
      <c r="O14461">
        <v>20230731</v>
      </c>
    </row>
    <row r="14462" spans="1:15" x14ac:dyDescent="0.25">
      <c r="A14462" t="s">
        <v>6033</v>
      </c>
      <c r="B14462" t="s">
        <v>6034</v>
      </c>
      <c r="C14462">
        <v>1600010397</v>
      </c>
      <c r="D14462">
        <v>20230930</v>
      </c>
      <c r="E14462">
        <v>40100000</v>
      </c>
      <c r="F14462" t="s">
        <v>55</v>
      </c>
      <c r="G14462" t="s">
        <v>3058</v>
      </c>
      <c r="H14462" t="s">
        <v>3059</v>
      </c>
      <c r="I14462">
        <v>2309003</v>
      </c>
      <c r="J14462">
        <v>20230930</v>
      </c>
      <c r="K14462" t="s">
        <v>3493</v>
      </c>
      <c r="L14462">
        <v>0</v>
      </c>
      <c r="M14462">
        <v>5088</v>
      </c>
      <c r="N14462" t="s">
        <v>136</v>
      </c>
      <c r="O14462">
        <v>20231031</v>
      </c>
    </row>
    <row r="14463" spans="1:15" x14ac:dyDescent="0.25">
      <c r="A14463" t="s">
        <v>6033</v>
      </c>
      <c r="B14463" t="s">
        <v>6034</v>
      </c>
      <c r="C14463">
        <v>1600006463</v>
      </c>
      <c r="D14463">
        <v>20230701</v>
      </c>
      <c r="E14463">
        <v>40100000</v>
      </c>
      <c r="F14463" t="s">
        <v>55</v>
      </c>
      <c r="G14463" t="s">
        <v>139</v>
      </c>
      <c r="H14463" t="s">
        <v>140</v>
      </c>
      <c r="I14463">
        <v>42026</v>
      </c>
      <c r="J14463">
        <v>20230701</v>
      </c>
      <c r="K14463" t="s">
        <v>8327</v>
      </c>
      <c r="L14463">
        <v>0</v>
      </c>
      <c r="M14463">
        <v>19.8</v>
      </c>
      <c r="N14463" t="s">
        <v>525</v>
      </c>
      <c r="O14463">
        <v>20230731</v>
      </c>
    </row>
    <row r="14464" spans="1:15" x14ac:dyDescent="0.25">
      <c r="A14464" t="s">
        <v>6033</v>
      </c>
      <c r="B14464" t="s">
        <v>6034</v>
      </c>
      <c r="C14464">
        <v>1600000099</v>
      </c>
      <c r="D14464">
        <v>20230401</v>
      </c>
      <c r="E14464">
        <v>40100000</v>
      </c>
      <c r="F14464" t="s">
        <v>55</v>
      </c>
      <c r="G14464" t="s">
        <v>1252</v>
      </c>
      <c r="H14464" t="s">
        <v>1253</v>
      </c>
      <c r="I14464" t="s">
        <v>7829</v>
      </c>
      <c r="J14464">
        <v>20230401</v>
      </c>
      <c r="K14464" t="s">
        <v>511</v>
      </c>
      <c r="L14464">
        <v>0</v>
      </c>
      <c r="M14464">
        <v>1889.35</v>
      </c>
      <c r="N14464" t="s">
        <v>83</v>
      </c>
      <c r="O14464">
        <v>20230404</v>
      </c>
    </row>
    <row r="14465" spans="1:15" x14ac:dyDescent="0.25">
      <c r="A14465" t="s">
        <v>6033</v>
      </c>
      <c r="B14465" t="s">
        <v>6034</v>
      </c>
      <c r="C14465">
        <v>1600008293</v>
      </c>
      <c r="D14465">
        <v>20230901</v>
      </c>
      <c r="E14465">
        <v>40100000</v>
      </c>
      <c r="F14465" t="s">
        <v>55</v>
      </c>
      <c r="G14465" t="s">
        <v>719</v>
      </c>
      <c r="H14465" t="s">
        <v>720</v>
      </c>
      <c r="I14465" t="s">
        <v>8337</v>
      </c>
      <c r="J14465">
        <v>20230901</v>
      </c>
      <c r="K14465" t="s">
        <v>6133</v>
      </c>
      <c r="L14465">
        <v>0</v>
      </c>
      <c r="M14465">
        <v>510.68</v>
      </c>
    </row>
    <row r="14466" spans="1:15" x14ac:dyDescent="0.25">
      <c r="A14466" t="s">
        <v>6033</v>
      </c>
      <c r="B14466" t="s">
        <v>6034</v>
      </c>
      <c r="C14466">
        <v>1600003277</v>
      </c>
      <c r="D14466">
        <v>20230628</v>
      </c>
      <c r="E14466">
        <v>61220000</v>
      </c>
      <c r="F14466" t="s">
        <v>6117</v>
      </c>
      <c r="I14466">
        <v>106230111</v>
      </c>
      <c r="J14466">
        <v>20230628</v>
      </c>
      <c r="K14466" t="s">
        <v>2064</v>
      </c>
      <c r="L14466">
        <v>549.04999999999995</v>
      </c>
      <c r="M14466">
        <v>0</v>
      </c>
    </row>
    <row r="14467" spans="1:15" x14ac:dyDescent="0.25">
      <c r="A14467" t="s">
        <v>6033</v>
      </c>
      <c r="B14467" t="s">
        <v>6034</v>
      </c>
      <c r="C14467">
        <v>1600006069</v>
      </c>
      <c r="D14467">
        <v>20230703</v>
      </c>
      <c r="E14467">
        <v>40100000</v>
      </c>
      <c r="F14467" t="s">
        <v>55</v>
      </c>
      <c r="G14467" t="s">
        <v>408</v>
      </c>
      <c r="H14467" t="s">
        <v>409</v>
      </c>
      <c r="I14467" t="s">
        <v>8633</v>
      </c>
      <c r="J14467">
        <v>20230703</v>
      </c>
      <c r="K14467" t="s">
        <v>8634</v>
      </c>
      <c r="L14467">
        <v>0</v>
      </c>
      <c r="M14467">
        <v>48</v>
      </c>
    </row>
    <row r="14468" spans="1:15" x14ac:dyDescent="0.25">
      <c r="A14468" t="s">
        <v>6033</v>
      </c>
      <c r="B14468" t="s">
        <v>6034</v>
      </c>
      <c r="C14468">
        <v>1600003776</v>
      </c>
      <c r="D14468">
        <v>20230615</v>
      </c>
      <c r="E14468">
        <v>40100000</v>
      </c>
      <c r="F14468" t="s">
        <v>55</v>
      </c>
      <c r="G14468" t="s">
        <v>443</v>
      </c>
      <c r="H14468" t="s">
        <v>444</v>
      </c>
      <c r="I14468">
        <v>1622177</v>
      </c>
      <c r="J14468">
        <v>20230615</v>
      </c>
      <c r="K14468" t="s">
        <v>3213</v>
      </c>
      <c r="L14468">
        <v>0</v>
      </c>
      <c r="M14468">
        <v>1656.92</v>
      </c>
      <c r="N14468" t="s">
        <v>80</v>
      </c>
      <c r="O14468">
        <v>20230623</v>
      </c>
    </row>
    <row r="14469" spans="1:15" x14ac:dyDescent="0.25">
      <c r="A14469" t="s">
        <v>6033</v>
      </c>
      <c r="B14469" t="s">
        <v>6034</v>
      </c>
      <c r="C14469">
        <v>1600008145</v>
      </c>
      <c r="D14469">
        <v>20230901</v>
      </c>
      <c r="E14469">
        <v>40100000</v>
      </c>
      <c r="F14469" t="s">
        <v>55</v>
      </c>
      <c r="G14469" t="s">
        <v>178</v>
      </c>
      <c r="H14469" t="s">
        <v>179</v>
      </c>
      <c r="I14469">
        <v>109230008</v>
      </c>
      <c r="J14469">
        <v>20230901</v>
      </c>
      <c r="K14469" t="s">
        <v>1844</v>
      </c>
      <c r="L14469">
        <v>0</v>
      </c>
      <c r="M14469">
        <v>1677.49</v>
      </c>
      <c r="N14469" t="s">
        <v>1918</v>
      </c>
      <c r="O14469">
        <v>20230904</v>
      </c>
    </row>
    <row r="14470" spans="1:15" x14ac:dyDescent="0.25">
      <c r="A14470" t="s">
        <v>6033</v>
      </c>
      <c r="B14470" t="s">
        <v>6034</v>
      </c>
      <c r="C14470">
        <v>1600008778</v>
      </c>
      <c r="D14470">
        <v>20230901</v>
      </c>
      <c r="E14470">
        <v>61350000</v>
      </c>
      <c r="F14470" t="s">
        <v>6059</v>
      </c>
      <c r="I14470" t="s">
        <v>6271</v>
      </c>
      <c r="J14470">
        <v>20230901</v>
      </c>
      <c r="K14470" t="s">
        <v>2627</v>
      </c>
      <c r="L14470">
        <v>1300</v>
      </c>
      <c r="M14470">
        <v>0</v>
      </c>
    </row>
    <row r="14471" spans="1:15" x14ac:dyDescent="0.25">
      <c r="A14471" t="s">
        <v>6033</v>
      </c>
      <c r="B14471" t="s">
        <v>6034</v>
      </c>
      <c r="C14471">
        <v>1600007984</v>
      </c>
      <c r="D14471">
        <v>20230815</v>
      </c>
      <c r="E14471">
        <v>40100000</v>
      </c>
      <c r="F14471" t="s">
        <v>55</v>
      </c>
      <c r="G14471" t="s">
        <v>346</v>
      </c>
      <c r="H14471" t="s">
        <v>347</v>
      </c>
      <c r="I14471">
        <v>2308004</v>
      </c>
      <c r="J14471">
        <v>20230815</v>
      </c>
      <c r="K14471" t="s">
        <v>4531</v>
      </c>
      <c r="L14471">
        <v>0</v>
      </c>
      <c r="M14471">
        <v>13439.23</v>
      </c>
      <c r="N14471" t="s">
        <v>160</v>
      </c>
      <c r="O14471">
        <v>20230825</v>
      </c>
    </row>
    <row r="14472" spans="1:15" x14ac:dyDescent="0.25">
      <c r="A14472" t="s">
        <v>6033</v>
      </c>
      <c r="B14472" t="s">
        <v>6034</v>
      </c>
      <c r="C14472">
        <v>1600001559</v>
      </c>
      <c r="D14472">
        <v>20230430</v>
      </c>
      <c r="E14472">
        <v>40100000</v>
      </c>
      <c r="F14472" t="s">
        <v>55</v>
      </c>
      <c r="G14472" t="s">
        <v>909</v>
      </c>
      <c r="H14472" t="s">
        <v>910</v>
      </c>
      <c r="I14472" t="s">
        <v>2128</v>
      </c>
      <c r="J14472">
        <v>20230430</v>
      </c>
      <c r="K14472" t="s">
        <v>2129</v>
      </c>
      <c r="L14472">
        <v>0</v>
      </c>
      <c r="M14472">
        <v>2393.5700000000002</v>
      </c>
      <c r="N14472" t="s">
        <v>54</v>
      </c>
      <c r="O14472">
        <v>20230602</v>
      </c>
    </row>
    <row r="14473" spans="1:15" x14ac:dyDescent="0.25">
      <c r="A14473" t="s">
        <v>6033</v>
      </c>
      <c r="B14473" t="s">
        <v>6034</v>
      </c>
      <c r="C14473">
        <v>1600008926</v>
      </c>
      <c r="D14473">
        <v>20230918</v>
      </c>
      <c r="E14473">
        <v>60630000</v>
      </c>
      <c r="F14473" t="s">
        <v>6042</v>
      </c>
      <c r="I14473">
        <v>109230144</v>
      </c>
      <c r="J14473">
        <v>20230918</v>
      </c>
      <c r="K14473" t="s">
        <v>6258</v>
      </c>
      <c r="L14473">
        <v>75.48</v>
      </c>
      <c r="M14473">
        <v>0</v>
      </c>
    </row>
    <row r="14474" spans="1:15" x14ac:dyDescent="0.25">
      <c r="A14474" t="s">
        <v>6033</v>
      </c>
      <c r="B14474" t="s">
        <v>6034</v>
      </c>
      <c r="C14474">
        <v>1600000738</v>
      </c>
      <c r="D14474">
        <v>20230406</v>
      </c>
      <c r="E14474">
        <v>40100000</v>
      </c>
      <c r="F14474" t="s">
        <v>55</v>
      </c>
      <c r="G14474" t="s">
        <v>139</v>
      </c>
      <c r="H14474" t="s">
        <v>140</v>
      </c>
      <c r="I14474">
        <v>1010</v>
      </c>
      <c r="J14474">
        <v>20230406</v>
      </c>
      <c r="K14474" t="s">
        <v>6395</v>
      </c>
      <c r="L14474">
        <v>0</v>
      </c>
      <c r="M14474">
        <v>72.78</v>
      </c>
      <c r="N14474" t="s">
        <v>27</v>
      </c>
      <c r="O14474">
        <v>20230425</v>
      </c>
    </row>
    <row r="14475" spans="1:15" x14ac:dyDescent="0.25">
      <c r="A14475" t="s">
        <v>6033</v>
      </c>
      <c r="B14475" t="s">
        <v>6034</v>
      </c>
      <c r="C14475">
        <v>1600010018</v>
      </c>
      <c r="D14475">
        <v>20231001</v>
      </c>
      <c r="E14475">
        <v>40100000</v>
      </c>
      <c r="F14475" t="s">
        <v>55</v>
      </c>
      <c r="G14475" t="s">
        <v>133</v>
      </c>
      <c r="H14475" t="s">
        <v>134</v>
      </c>
      <c r="I14475" t="s">
        <v>8309</v>
      </c>
      <c r="J14475">
        <v>20231001</v>
      </c>
      <c r="K14475" t="s">
        <v>3387</v>
      </c>
      <c r="L14475">
        <v>0</v>
      </c>
      <c r="M14475">
        <v>1644</v>
      </c>
      <c r="N14475" t="s">
        <v>701</v>
      </c>
      <c r="O14475">
        <v>20231110</v>
      </c>
    </row>
    <row r="14476" spans="1:15" x14ac:dyDescent="0.25">
      <c r="A14476" t="s">
        <v>6033</v>
      </c>
      <c r="B14476" t="s">
        <v>6034</v>
      </c>
      <c r="C14476">
        <v>1600010018</v>
      </c>
      <c r="D14476">
        <v>20231001</v>
      </c>
      <c r="E14476">
        <v>61350000</v>
      </c>
      <c r="F14476" t="s">
        <v>6059</v>
      </c>
      <c r="I14476" t="s">
        <v>8309</v>
      </c>
      <c r="J14476">
        <v>20231001</v>
      </c>
      <c r="K14476" t="s">
        <v>3387</v>
      </c>
      <c r="L14476">
        <v>1370</v>
      </c>
      <c r="M14476">
        <v>0</v>
      </c>
    </row>
    <row r="14477" spans="1:15" x14ac:dyDescent="0.25">
      <c r="A14477" t="s">
        <v>6033</v>
      </c>
      <c r="B14477" t="s">
        <v>6034</v>
      </c>
      <c r="C14477">
        <v>1600006079</v>
      </c>
      <c r="D14477">
        <v>20230715</v>
      </c>
      <c r="E14477">
        <v>62510002</v>
      </c>
      <c r="F14477" t="s">
        <v>6035</v>
      </c>
      <c r="I14477" t="s">
        <v>6931</v>
      </c>
      <c r="J14477">
        <v>20230715</v>
      </c>
      <c r="K14477" t="s">
        <v>8642</v>
      </c>
      <c r="L14477">
        <v>33.49</v>
      </c>
      <c r="M14477">
        <v>0</v>
      </c>
    </row>
    <row r="14478" spans="1:15" x14ac:dyDescent="0.25">
      <c r="A14478" t="s">
        <v>6033</v>
      </c>
      <c r="B14478" t="s">
        <v>6034</v>
      </c>
      <c r="C14478">
        <v>1600007172</v>
      </c>
      <c r="D14478">
        <v>20230701</v>
      </c>
      <c r="E14478">
        <v>61350000</v>
      </c>
      <c r="F14478" t="s">
        <v>6059</v>
      </c>
      <c r="I14478" t="s">
        <v>6583</v>
      </c>
      <c r="J14478">
        <v>20230701</v>
      </c>
      <c r="K14478" t="s">
        <v>6104</v>
      </c>
      <c r="L14478">
        <v>1175</v>
      </c>
      <c r="M14478">
        <v>0</v>
      </c>
    </row>
    <row r="14479" spans="1:15" x14ac:dyDescent="0.25">
      <c r="A14479" t="s">
        <v>6033</v>
      </c>
      <c r="B14479" t="s">
        <v>6034</v>
      </c>
      <c r="C14479">
        <v>1600005109</v>
      </c>
      <c r="D14479">
        <v>20230702</v>
      </c>
      <c r="E14479">
        <v>40100000</v>
      </c>
      <c r="F14479" t="s">
        <v>55</v>
      </c>
      <c r="G14479" t="s">
        <v>288</v>
      </c>
      <c r="H14479" t="s">
        <v>289</v>
      </c>
      <c r="I14479" t="s">
        <v>8298</v>
      </c>
      <c r="J14479">
        <v>20230702</v>
      </c>
      <c r="K14479" t="s">
        <v>618</v>
      </c>
      <c r="L14479">
        <v>0</v>
      </c>
      <c r="M14479">
        <v>3600</v>
      </c>
      <c r="N14479" t="s">
        <v>619</v>
      </c>
      <c r="O14479">
        <v>20230718</v>
      </c>
    </row>
    <row r="14480" spans="1:15" x14ac:dyDescent="0.25">
      <c r="A14480" t="s">
        <v>6033</v>
      </c>
      <c r="B14480" t="s">
        <v>6034</v>
      </c>
      <c r="C14480">
        <v>1600011643</v>
      </c>
      <c r="D14480">
        <v>20231031</v>
      </c>
      <c r="E14480">
        <v>60200013</v>
      </c>
      <c r="F14480" t="s">
        <v>6135</v>
      </c>
      <c r="I14480">
        <v>3339876</v>
      </c>
      <c r="J14480">
        <v>20231031</v>
      </c>
      <c r="K14480" t="s">
        <v>7690</v>
      </c>
      <c r="L14480">
        <v>149.26</v>
      </c>
      <c r="M14480">
        <v>0</v>
      </c>
    </row>
    <row r="14481" spans="1:15" x14ac:dyDescent="0.25">
      <c r="A14481" t="s">
        <v>6033</v>
      </c>
      <c r="B14481" t="s">
        <v>6034</v>
      </c>
      <c r="C14481">
        <v>1600006786</v>
      </c>
      <c r="D14481">
        <v>20230804</v>
      </c>
      <c r="E14481">
        <v>40100000</v>
      </c>
      <c r="F14481" t="s">
        <v>55</v>
      </c>
      <c r="G14481" t="s">
        <v>144</v>
      </c>
      <c r="H14481" t="s">
        <v>145</v>
      </c>
      <c r="I14481">
        <v>108230041</v>
      </c>
      <c r="J14481">
        <v>20230804</v>
      </c>
      <c r="K14481" t="s">
        <v>146</v>
      </c>
      <c r="L14481">
        <v>0</v>
      </c>
      <c r="M14481">
        <v>595.79999999999995</v>
      </c>
      <c r="N14481" t="s">
        <v>3421</v>
      </c>
      <c r="O14481">
        <v>20230807</v>
      </c>
    </row>
    <row r="14482" spans="1:15" x14ac:dyDescent="0.25">
      <c r="A14482" t="s">
        <v>6033</v>
      </c>
      <c r="B14482" t="s">
        <v>6034</v>
      </c>
      <c r="C14482">
        <v>1600000741</v>
      </c>
      <c r="D14482">
        <v>20230403</v>
      </c>
      <c r="E14482">
        <v>40100000</v>
      </c>
      <c r="F14482" t="s">
        <v>55</v>
      </c>
      <c r="G14482" t="s">
        <v>139</v>
      </c>
      <c r="H14482" t="s">
        <v>140</v>
      </c>
      <c r="I14482">
        <v>36243</v>
      </c>
      <c r="J14482">
        <v>20230403</v>
      </c>
      <c r="K14482" t="s">
        <v>6968</v>
      </c>
      <c r="L14482">
        <v>0</v>
      </c>
      <c r="M14482">
        <v>40</v>
      </c>
      <c r="N14482" t="s">
        <v>80</v>
      </c>
      <c r="O14482">
        <v>20230425</v>
      </c>
    </row>
    <row r="14483" spans="1:15" x14ac:dyDescent="0.25">
      <c r="A14483" t="s">
        <v>6033</v>
      </c>
      <c r="B14483" t="s">
        <v>6034</v>
      </c>
      <c r="C14483">
        <v>1600000193</v>
      </c>
      <c r="D14483">
        <v>20230413</v>
      </c>
      <c r="E14483">
        <v>61220000</v>
      </c>
      <c r="F14483" t="s">
        <v>6117</v>
      </c>
      <c r="I14483">
        <v>104230088</v>
      </c>
      <c r="J14483">
        <v>20230413</v>
      </c>
      <c r="K14483" t="s">
        <v>455</v>
      </c>
      <c r="L14483">
        <v>429.99</v>
      </c>
      <c r="M14483">
        <v>0</v>
      </c>
    </row>
    <row r="14484" spans="1:15" x14ac:dyDescent="0.25">
      <c r="A14484" t="s">
        <v>6033</v>
      </c>
      <c r="B14484" t="s">
        <v>6034</v>
      </c>
      <c r="C14484">
        <v>1600006474</v>
      </c>
      <c r="D14484">
        <v>20230701</v>
      </c>
      <c r="E14484">
        <v>44561003</v>
      </c>
      <c r="F14484" t="s">
        <v>89</v>
      </c>
      <c r="I14484">
        <v>109145</v>
      </c>
      <c r="J14484">
        <v>20230701</v>
      </c>
      <c r="K14484" t="s">
        <v>8085</v>
      </c>
      <c r="L14484">
        <v>2.68</v>
      </c>
      <c r="M14484">
        <v>0</v>
      </c>
      <c r="N14484" t="s">
        <v>80</v>
      </c>
      <c r="O14484">
        <v>20230821</v>
      </c>
    </row>
    <row r="14485" spans="1:15" x14ac:dyDescent="0.25">
      <c r="A14485" t="s">
        <v>6033</v>
      </c>
      <c r="B14485" t="s">
        <v>6034</v>
      </c>
      <c r="C14485">
        <v>1600008182</v>
      </c>
      <c r="D14485">
        <v>20230922</v>
      </c>
      <c r="E14485">
        <v>44561005</v>
      </c>
      <c r="F14485" t="s">
        <v>59</v>
      </c>
      <c r="I14485">
        <v>109230045</v>
      </c>
      <c r="J14485">
        <v>20230922</v>
      </c>
      <c r="K14485" t="s">
        <v>440</v>
      </c>
      <c r="L14485">
        <v>81.28</v>
      </c>
      <c r="M14485">
        <v>0</v>
      </c>
      <c r="N14485" t="s">
        <v>34</v>
      </c>
      <c r="O14485">
        <v>20231024</v>
      </c>
    </row>
    <row r="14486" spans="1:15" x14ac:dyDescent="0.25">
      <c r="A14486" t="s">
        <v>6033</v>
      </c>
      <c r="B14486" t="s">
        <v>6034</v>
      </c>
      <c r="C14486">
        <v>1600003805</v>
      </c>
      <c r="D14486">
        <v>20230602</v>
      </c>
      <c r="E14486">
        <v>40100000</v>
      </c>
      <c r="F14486" t="s">
        <v>55</v>
      </c>
      <c r="G14486" t="s">
        <v>288</v>
      </c>
      <c r="H14486" t="s">
        <v>289</v>
      </c>
      <c r="I14486" t="s">
        <v>7347</v>
      </c>
      <c r="J14486">
        <v>20230602</v>
      </c>
      <c r="K14486" t="s">
        <v>1284</v>
      </c>
      <c r="L14486">
        <v>0</v>
      </c>
      <c r="M14486">
        <v>3600</v>
      </c>
      <c r="N14486" t="s">
        <v>27</v>
      </c>
      <c r="O14486">
        <v>20230620</v>
      </c>
    </row>
    <row r="14487" spans="1:15" x14ac:dyDescent="0.25">
      <c r="A14487" t="s">
        <v>6033</v>
      </c>
      <c r="B14487" t="s">
        <v>6034</v>
      </c>
      <c r="C14487">
        <v>1600008158</v>
      </c>
      <c r="D14487">
        <v>20230918</v>
      </c>
      <c r="E14487">
        <v>40100000</v>
      </c>
      <c r="F14487" t="s">
        <v>55</v>
      </c>
      <c r="G14487" t="s">
        <v>178</v>
      </c>
      <c r="H14487" t="s">
        <v>179</v>
      </c>
      <c r="I14487">
        <v>109230021</v>
      </c>
      <c r="J14487">
        <v>20230918</v>
      </c>
      <c r="K14487" t="s">
        <v>1104</v>
      </c>
      <c r="L14487">
        <v>0</v>
      </c>
      <c r="M14487">
        <v>1644.35</v>
      </c>
      <c r="N14487" t="s">
        <v>2776</v>
      </c>
      <c r="O14487">
        <v>20230919</v>
      </c>
    </row>
    <row r="14488" spans="1:15" x14ac:dyDescent="0.25">
      <c r="A14488" t="s">
        <v>6033</v>
      </c>
      <c r="B14488" t="s">
        <v>6034</v>
      </c>
      <c r="C14488">
        <v>1600003583</v>
      </c>
      <c r="D14488">
        <v>20230531</v>
      </c>
      <c r="E14488">
        <v>44561005</v>
      </c>
      <c r="F14488" t="s">
        <v>59</v>
      </c>
      <c r="I14488" t="s">
        <v>8286</v>
      </c>
      <c r="J14488">
        <v>20230531</v>
      </c>
      <c r="K14488" t="s">
        <v>8287</v>
      </c>
      <c r="L14488">
        <v>3364.26</v>
      </c>
      <c r="M14488">
        <v>0</v>
      </c>
      <c r="N14488" t="s">
        <v>80</v>
      </c>
      <c r="O14488">
        <v>20230821</v>
      </c>
    </row>
    <row r="14489" spans="1:15" x14ac:dyDescent="0.25">
      <c r="A14489" t="s">
        <v>6033</v>
      </c>
      <c r="B14489" t="s">
        <v>6034</v>
      </c>
      <c r="C14489">
        <v>1600001604</v>
      </c>
      <c r="D14489">
        <v>20230430</v>
      </c>
      <c r="E14489">
        <v>40100000</v>
      </c>
      <c r="F14489" t="s">
        <v>55</v>
      </c>
      <c r="G14489" t="s">
        <v>651</v>
      </c>
      <c r="H14489" t="s">
        <v>652</v>
      </c>
      <c r="I14489">
        <v>21617</v>
      </c>
      <c r="J14489">
        <v>20230430</v>
      </c>
      <c r="K14489" t="s">
        <v>3670</v>
      </c>
      <c r="L14489">
        <v>0</v>
      </c>
      <c r="M14489">
        <v>890.58</v>
      </c>
      <c r="N14489" t="s">
        <v>54</v>
      </c>
      <c r="O14489">
        <v>20230519</v>
      </c>
    </row>
    <row r="14490" spans="1:15" x14ac:dyDescent="0.25">
      <c r="A14490" t="s">
        <v>6033</v>
      </c>
      <c r="B14490" t="s">
        <v>6034</v>
      </c>
      <c r="C14490">
        <v>1600009851</v>
      </c>
      <c r="D14490">
        <v>20230927</v>
      </c>
      <c r="E14490">
        <v>40100000</v>
      </c>
      <c r="F14490" t="s">
        <v>55</v>
      </c>
      <c r="G14490" t="s">
        <v>3046</v>
      </c>
      <c r="H14490" t="s">
        <v>3047</v>
      </c>
      <c r="I14490">
        <v>2332090049</v>
      </c>
      <c r="J14490">
        <v>20230927</v>
      </c>
      <c r="K14490" t="s">
        <v>2705</v>
      </c>
      <c r="L14490">
        <v>0</v>
      </c>
      <c r="M14490">
        <v>10836</v>
      </c>
      <c r="N14490" t="s">
        <v>34</v>
      </c>
      <c r="O14490">
        <v>20231006</v>
      </c>
    </row>
    <row r="14491" spans="1:15" x14ac:dyDescent="0.25">
      <c r="A14491" t="s">
        <v>6033</v>
      </c>
      <c r="B14491" t="s">
        <v>6034</v>
      </c>
      <c r="C14491">
        <v>1600005228</v>
      </c>
      <c r="D14491">
        <v>20230630</v>
      </c>
      <c r="E14491">
        <v>60200013</v>
      </c>
      <c r="F14491" t="s">
        <v>6135</v>
      </c>
      <c r="I14491">
        <v>1585225</v>
      </c>
      <c r="J14491">
        <v>20230630</v>
      </c>
      <c r="K14491" t="s">
        <v>6726</v>
      </c>
      <c r="L14491">
        <v>11541.17</v>
      </c>
      <c r="M14491">
        <v>0</v>
      </c>
    </row>
    <row r="14492" spans="1:15" x14ac:dyDescent="0.25">
      <c r="A14492" t="s">
        <v>6033</v>
      </c>
      <c r="B14492" t="s">
        <v>6034</v>
      </c>
      <c r="C14492">
        <v>1600011248</v>
      </c>
      <c r="D14492">
        <v>20231023</v>
      </c>
      <c r="E14492">
        <v>40100000</v>
      </c>
      <c r="F14492" t="s">
        <v>55</v>
      </c>
      <c r="G14492" t="s">
        <v>8643</v>
      </c>
      <c r="H14492" t="s">
        <v>8644</v>
      </c>
      <c r="I14492" t="s">
        <v>8323</v>
      </c>
      <c r="J14492">
        <v>20231023</v>
      </c>
      <c r="K14492" t="s">
        <v>8324</v>
      </c>
      <c r="L14492">
        <v>0</v>
      </c>
      <c r="M14492">
        <v>120</v>
      </c>
    </row>
    <row r="14493" spans="1:15" x14ac:dyDescent="0.25">
      <c r="A14493" t="s">
        <v>6033</v>
      </c>
      <c r="B14493" t="s">
        <v>6034</v>
      </c>
      <c r="C14493">
        <v>1600001461</v>
      </c>
      <c r="D14493">
        <v>20230430</v>
      </c>
      <c r="E14493">
        <v>60200013</v>
      </c>
      <c r="F14493" t="s">
        <v>6135</v>
      </c>
      <c r="I14493">
        <v>1552057</v>
      </c>
      <c r="J14493">
        <v>20230430</v>
      </c>
      <c r="K14493" t="s">
        <v>4284</v>
      </c>
      <c r="L14493">
        <v>2580.9</v>
      </c>
      <c r="M14493">
        <v>0</v>
      </c>
    </row>
    <row r="14494" spans="1:15" x14ac:dyDescent="0.25">
      <c r="A14494" t="s">
        <v>6033</v>
      </c>
      <c r="B14494" t="s">
        <v>6034</v>
      </c>
      <c r="C14494">
        <v>1600011176</v>
      </c>
      <c r="D14494">
        <v>20231005</v>
      </c>
      <c r="E14494">
        <v>44561005</v>
      </c>
      <c r="F14494" t="s">
        <v>59</v>
      </c>
      <c r="I14494" t="s">
        <v>6487</v>
      </c>
      <c r="J14494">
        <v>20231005</v>
      </c>
      <c r="K14494" t="s">
        <v>8645</v>
      </c>
      <c r="L14494">
        <v>160</v>
      </c>
      <c r="M14494">
        <v>0</v>
      </c>
    </row>
    <row r="14495" spans="1:15" x14ac:dyDescent="0.25">
      <c r="A14495" t="s">
        <v>6033</v>
      </c>
      <c r="B14495" t="s">
        <v>6034</v>
      </c>
      <c r="C14495">
        <v>1600003496</v>
      </c>
      <c r="D14495">
        <v>20230601</v>
      </c>
      <c r="E14495">
        <v>62510004</v>
      </c>
      <c r="F14495" t="s">
        <v>6595</v>
      </c>
      <c r="I14495">
        <v>32052</v>
      </c>
      <c r="J14495">
        <v>20230601</v>
      </c>
      <c r="K14495" t="s">
        <v>7021</v>
      </c>
      <c r="L14495">
        <v>282</v>
      </c>
      <c r="M14495">
        <v>0</v>
      </c>
    </row>
    <row r="14496" spans="1:15" x14ac:dyDescent="0.25">
      <c r="A14496" t="s">
        <v>6033</v>
      </c>
      <c r="B14496" t="s">
        <v>6034</v>
      </c>
      <c r="C14496">
        <v>1600007239</v>
      </c>
      <c r="D14496">
        <v>20230731</v>
      </c>
      <c r="E14496">
        <v>44561005</v>
      </c>
      <c r="F14496" t="s">
        <v>59</v>
      </c>
      <c r="I14496">
        <v>229</v>
      </c>
      <c r="J14496">
        <v>20230731</v>
      </c>
      <c r="K14496" t="s">
        <v>7441</v>
      </c>
      <c r="L14496">
        <v>23.39</v>
      </c>
      <c r="M14496">
        <v>0</v>
      </c>
      <c r="N14496" t="s">
        <v>117</v>
      </c>
      <c r="O14496">
        <v>20230921</v>
      </c>
    </row>
    <row r="14497" spans="1:15" x14ac:dyDescent="0.25">
      <c r="A14497" t="s">
        <v>6033</v>
      </c>
      <c r="B14497" t="s">
        <v>6034</v>
      </c>
      <c r="C14497">
        <v>1600003203</v>
      </c>
      <c r="D14497">
        <v>20230608</v>
      </c>
      <c r="E14497">
        <v>61220000</v>
      </c>
      <c r="F14497" t="s">
        <v>6117</v>
      </c>
      <c r="I14497">
        <v>106230037</v>
      </c>
      <c r="J14497">
        <v>20230608</v>
      </c>
      <c r="K14497" t="s">
        <v>1520</v>
      </c>
      <c r="L14497">
        <v>496.5</v>
      </c>
      <c r="M14497">
        <v>0</v>
      </c>
    </row>
    <row r="14498" spans="1:15" x14ac:dyDescent="0.25">
      <c r="A14498" t="s">
        <v>6033</v>
      </c>
      <c r="B14498" t="s">
        <v>6034</v>
      </c>
      <c r="C14498">
        <v>1600008350</v>
      </c>
      <c r="D14498">
        <v>20230829</v>
      </c>
      <c r="E14498">
        <v>61100000</v>
      </c>
      <c r="F14498" t="s">
        <v>6120</v>
      </c>
      <c r="I14498">
        <v>16252</v>
      </c>
      <c r="J14498">
        <v>20230829</v>
      </c>
      <c r="K14498" t="s">
        <v>3200</v>
      </c>
      <c r="L14498">
        <v>600</v>
      </c>
      <c r="M14498">
        <v>0</v>
      </c>
    </row>
    <row r="14499" spans="1:15" x14ac:dyDescent="0.25">
      <c r="A14499" t="s">
        <v>6033</v>
      </c>
      <c r="B14499" t="s">
        <v>6034</v>
      </c>
      <c r="C14499">
        <v>1600001731</v>
      </c>
      <c r="D14499">
        <v>20230610</v>
      </c>
      <c r="E14499">
        <v>61320000</v>
      </c>
      <c r="F14499" t="s">
        <v>6173</v>
      </c>
      <c r="I14499">
        <v>202306</v>
      </c>
      <c r="J14499">
        <v>20230610</v>
      </c>
      <c r="K14499" t="s">
        <v>2745</v>
      </c>
      <c r="L14499">
        <v>3000</v>
      </c>
      <c r="M14499">
        <v>0</v>
      </c>
    </row>
    <row r="14500" spans="1:15" x14ac:dyDescent="0.25">
      <c r="A14500" t="s">
        <v>6033</v>
      </c>
      <c r="B14500" t="s">
        <v>6034</v>
      </c>
      <c r="C14500">
        <v>1600005273</v>
      </c>
      <c r="D14500">
        <v>20230620</v>
      </c>
      <c r="E14500">
        <v>44561005</v>
      </c>
      <c r="F14500" t="s">
        <v>59</v>
      </c>
      <c r="I14500">
        <v>530</v>
      </c>
      <c r="J14500">
        <v>20230620</v>
      </c>
      <c r="K14500" t="s">
        <v>8250</v>
      </c>
      <c r="L14500">
        <v>143.11000000000001</v>
      </c>
      <c r="M14500">
        <v>0</v>
      </c>
      <c r="N14500" t="s">
        <v>80</v>
      </c>
      <c r="O14500">
        <v>20230821</v>
      </c>
    </row>
    <row r="14501" spans="1:15" x14ac:dyDescent="0.25">
      <c r="A14501" t="s">
        <v>6033</v>
      </c>
      <c r="B14501" t="s">
        <v>6034</v>
      </c>
      <c r="C14501">
        <v>1600005944</v>
      </c>
      <c r="D14501">
        <v>20230630</v>
      </c>
      <c r="E14501">
        <v>44561005</v>
      </c>
      <c r="F14501" t="s">
        <v>59</v>
      </c>
      <c r="I14501">
        <v>25296</v>
      </c>
      <c r="J14501">
        <v>20230630</v>
      </c>
      <c r="K14501" t="s">
        <v>2261</v>
      </c>
      <c r="L14501">
        <v>13.8</v>
      </c>
      <c r="M14501">
        <v>0</v>
      </c>
      <c r="N14501" t="s">
        <v>34</v>
      </c>
      <c r="O14501">
        <v>20231024</v>
      </c>
    </row>
    <row r="14502" spans="1:15" x14ac:dyDescent="0.25">
      <c r="A14502" t="s">
        <v>6033</v>
      </c>
      <c r="B14502" t="s">
        <v>6034</v>
      </c>
      <c r="C14502">
        <v>1600006796</v>
      </c>
      <c r="D14502">
        <v>20230808</v>
      </c>
      <c r="E14502">
        <v>44561005</v>
      </c>
      <c r="F14502" t="s">
        <v>59</v>
      </c>
      <c r="I14502">
        <v>108230051</v>
      </c>
      <c r="J14502">
        <v>20230808</v>
      </c>
      <c r="K14502" t="s">
        <v>990</v>
      </c>
      <c r="L14502">
        <v>314.93</v>
      </c>
      <c r="M14502">
        <v>0</v>
      </c>
      <c r="N14502" t="s">
        <v>117</v>
      </c>
      <c r="O14502">
        <v>20230921</v>
      </c>
    </row>
    <row r="14503" spans="1:15" x14ac:dyDescent="0.25">
      <c r="A14503" t="s">
        <v>6033</v>
      </c>
      <c r="B14503" t="s">
        <v>6034</v>
      </c>
      <c r="C14503">
        <v>1600003543</v>
      </c>
      <c r="D14503">
        <v>20230608</v>
      </c>
      <c r="E14503">
        <v>44561005</v>
      </c>
      <c r="F14503" t="s">
        <v>59</v>
      </c>
      <c r="I14503" t="s">
        <v>7134</v>
      </c>
      <c r="J14503">
        <v>20230608</v>
      </c>
      <c r="K14503" t="s">
        <v>8646</v>
      </c>
      <c r="L14503">
        <v>68</v>
      </c>
      <c r="M14503">
        <v>0</v>
      </c>
      <c r="N14503" t="s">
        <v>80</v>
      </c>
      <c r="O14503">
        <v>20230821</v>
      </c>
    </row>
    <row r="14504" spans="1:15" x14ac:dyDescent="0.25">
      <c r="A14504" t="s">
        <v>6033</v>
      </c>
      <c r="B14504" t="s">
        <v>6034</v>
      </c>
      <c r="C14504">
        <v>1600007259</v>
      </c>
      <c r="D14504">
        <v>20230731</v>
      </c>
      <c r="E14504">
        <v>44561005</v>
      </c>
      <c r="F14504" t="s">
        <v>59</v>
      </c>
      <c r="I14504">
        <v>6027809</v>
      </c>
      <c r="J14504">
        <v>20230731</v>
      </c>
      <c r="K14504" t="s">
        <v>1947</v>
      </c>
      <c r="L14504">
        <v>8.1</v>
      </c>
      <c r="M14504">
        <v>0</v>
      </c>
      <c r="N14504" t="s">
        <v>117</v>
      </c>
      <c r="O14504">
        <v>20230921</v>
      </c>
    </row>
    <row r="14505" spans="1:15" x14ac:dyDescent="0.25">
      <c r="A14505" t="s">
        <v>6033</v>
      </c>
      <c r="B14505" t="s">
        <v>6034</v>
      </c>
      <c r="C14505">
        <v>1600005227</v>
      </c>
      <c r="D14505">
        <v>20230630</v>
      </c>
      <c r="E14505">
        <v>60200013</v>
      </c>
      <c r="F14505" t="s">
        <v>6135</v>
      </c>
      <c r="I14505">
        <v>1628022</v>
      </c>
      <c r="J14505">
        <v>20230630</v>
      </c>
      <c r="K14505" t="s">
        <v>8647</v>
      </c>
      <c r="L14505">
        <v>313.39999999999998</v>
      </c>
      <c r="M14505">
        <v>0</v>
      </c>
    </row>
    <row r="14506" spans="1:15" x14ac:dyDescent="0.25">
      <c r="A14506" t="s">
        <v>6033</v>
      </c>
      <c r="B14506" t="s">
        <v>6034</v>
      </c>
      <c r="C14506">
        <v>1600008232</v>
      </c>
      <c r="D14506">
        <v>20230914</v>
      </c>
      <c r="E14506">
        <v>44561005</v>
      </c>
      <c r="F14506" t="s">
        <v>59</v>
      </c>
      <c r="I14506" t="s">
        <v>8206</v>
      </c>
      <c r="J14506">
        <v>20230914</v>
      </c>
      <c r="K14506" t="s">
        <v>873</v>
      </c>
      <c r="L14506">
        <v>296.8</v>
      </c>
      <c r="M14506">
        <v>0</v>
      </c>
      <c r="N14506" t="s">
        <v>34</v>
      </c>
      <c r="O14506">
        <v>20231024</v>
      </c>
    </row>
    <row r="14507" spans="1:15" x14ac:dyDescent="0.25">
      <c r="A14507" t="s">
        <v>6033</v>
      </c>
      <c r="B14507" t="s">
        <v>6034</v>
      </c>
      <c r="C14507">
        <v>1600000084</v>
      </c>
      <c r="D14507">
        <v>20230414</v>
      </c>
      <c r="E14507">
        <v>61350000</v>
      </c>
      <c r="F14507" t="s">
        <v>6059</v>
      </c>
      <c r="I14507" t="s">
        <v>8502</v>
      </c>
      <c r="J14507">
        <v>20230414</v>
      </c>
      <c r="K14507" t="s">
        <v>177</v>
      </c>
      <c r="L14507">
        <v>1484</v>
      </c>
      <c r="M14507">
        <v>0</v>
      </c>
    </row>
    <row r="14508" spans="1:15" x14ac:dyDescent="0.25">
      <c r="A14508" t="s">
        <v>6033</v>
      </c>
      <c r="B14508" t="s">
        <v>6034</v>
      </c>
      <c r="C14508">
        <v>1600008864</v>
      </c>
      <c r="D14508">
        <v>20230913</v>
      </c>
      <c r="E14508">
        <v>62310001</v>
      </c>
      <c r="F14508" t="s">
        <v>8648</v>
      </c>
      <c r="I14508">
        <v>32265</v>
      </c>
      <c r="J14508">
        <v>20230913</v>
      </c>
      <c r="K14508" t="s">
        <v>7534</v>
      </c>
      <c r="L14508">
        <v>3500</v>
      </c>
      <c r="M14508">
        <v>0</v>
      </c>
    </row>
    <row r="14509" spans="1:15" x14ac:dyDescent="0.25">
      <c r="A14509" t="s">
        <v>6033</v>
      </c>
      <c r="B14509" t="s">
        <v>6034</v>
      </c>
      <c r="C14509">
        <v>1600011707</v>
      </c>
      <c r="D14509">
        <v>20231023</v>
      </c>
      <c r="E14509">
        <v>44561005</v>
      </c>
      <c r="F14509" t="s">
        <v>59</v>
      </c>
      <c r="I14509">
        <v>26056</v>
      </c>
      <c r="J14509">
        <v>20231023</v>
      </c>
      <c r="K14509" t="s">
        <v>8335</v>
      </c>
      <c r="L14509">
        <v>162.81</v>
      </c>
      <c r="M14509">
        <v>0</v>
      </c>
    </row>
    <row r="14510" spans="1:15" x14ac:dyDescent="0.25">
      <c r="A14510" t="s">
        <v>6033</v>
      </c>
      <c r="B14510" t="s">
        <v>6034</v>
      </c>
      <c r="C14510">
        <v>1600005421</v>
      </c>
      <c r="D14510">
        <v>20230708</v>
      </c>
      <c r="E14510">
        <v>62780000</v>
      </c>
      <c r="F14510" t="s">
        <v>6150</v>
      </c>
      <c r="I14510">
        <v>107230104</v>
      </c>
      <c r="J14510">
        <v>20230708</v>
      </c>
      <c r="K14510" t="s">
        <v>5536</v>
      </c>
      <c r="L14510">
        <v>2.4</v>
      </c>
      <c r="M14510">
        <v>0</v>
      </c>
    </row>
    <row r="14511" spans="1:15" x14ac:dyDescent="0.25">
      <c r="A14511" t="s">
        <v>6033</v>
      </c>
      <c r="B14511" t="s">
        <v>6034</v>
      </c>
      <c r="C14511">
        <v>1600006660</v>
      </c>
      <c r="D14511">
        <v>20230731</v>
      </c>
      <c r="E14511">
        <v>44561005</v>
      </c>
      <c r="F14511" t="s">
        <v>59</v>
      </c>
      <c r="I14511" t="s">
        <v>4902</v>
      </c>
      <c r="J14511">
        <v>20230731</v>
      </c>
      <c r="K14511" t="s">
        <v>8242</v>
      </c>
      <c r="L14511">
        <v>311.69</v>
      </c>
      <c r="M14511">
        <v>0</v>
      </c>
      <c r="N14511" t="s">
        <v>34</v>
      </c>
      <c r="O14511">
        <v>20231024</v>
      </c>
    </row>
    <row r="14512" spans="1:15" x14ac:dyDescent="0.25">
      <c r="A14512" t="s">
        <v>6033</v>
      </c>
      <c r="B14512" t="s">
        <v>6034</v>
      </c>
      <c r="C14512">
        <v>1600000158</v>
      </c>
      <c r="D14512">
        <v>20230414</v>
      </c>
      <c r="E14512">
        <v>44561005</v>
      </c>
      <c r="F14512" t="s">
        <v>59</v>
      </c>
      <c r="I14512">
        <v>104230053</v>
      </c>
      <c r="J14512">
        <v>20230414</v>
      </c>
      <c r="K14512" t="s">
        <v>1001</v>
      </c>
      <c r="L14512">
        <v>95.86</v>
      </c>
      <c r="M14512">
        <v>0</v>
      </c>
      <c r="N14512" t="s">
        <v>54</v>
      </c>
      <c r="O14512">
        <v>20230522</v>
      </c>
    </row>
    <row r="14513" spans="1:15" x14ac:dyDescent="0.25">
      <c r="A14513" t="s">
        <v>6033</v>
      </c>
      <c r="B14513" t="s">
        <v>6034</v>
      </c>
      <c r="C14513">
        <v>1600008201</v>
      </c>
      <c r="D14513">
        <v>20230913</v>
      </c>
      <c r="E14513">
        <v>44561005</v>
      </c>
      <c r="F14513" t="s">
        <v>59</v>
      </c>
      <c r="I14513">
        <v>109230064</v>
      </c>
      <c r="J14513">
        <v>20230913</v>
      </c>
      <c r="K14513" t="s">
        <v>973</v>
      </c>
      <c r="L14513">
        <v>86</v>
      </c>
      <c r="M14513">
        <v>0</v>
      </c>
      <c r="N14513" t="s">
        <v>34</v>
      </c>
      <c r="O14513">
        <v>20231024</v>
      </c>
    </row>
    <row r="14514" spans="1:15" x14ac:dyDescent="0.25">
      <c r="A14514" t="s">
        <v>6033</v>
      </c>
      <c r="B14514" t="s">
        <v>6034</v>
      </c>
      <c r="C14514">
        <v>1600000800</v>
      </c>
      <c r="D14514">
        <v>20230418</v>
      </c>
      <c r="E14514">
        <v>60630000</v>
      </c>
      <c r="F14514" t="s">
        <v>6042</v>
      </c>
      <c r="I14514" t="s">
        <v>1933</v>
      </c>
      <c r="J14514">
        <v>20230418</v>
      </c>
      <c r="K14514" t="s">
        <v>8649</v>
      </c>
      <c r="L14514">
        <v>360</v>
      </c>
      <c r="M14514">
        <v>0</v>
      </c>
    </row>
    <row r="14515" spans="1:15" x14ac:dyDescent="0.25">
      <c r="A14515" t="s">
        <v>6033</v>
      </c>
      <c r="B14515" t="s">
        <v>6034</v>
      </c>
      <c r="C14515">
        <v>1600005266</v>
      </c>
      <c r="D14515">
        <v>20230623</v>
      </c>
      <c r="E14515">
        <v>40100000</v>
      </c>
      <c r="F14515" t="s">
        <v>55</v>
      </c>
      <c r="G14515" t="s">
        <v>133</v>
      </c>
      <c r="H14515" t="s">
        <v>134</v>
      </c>
      <c r="I14515">
        <v>550</v>
      </c>
      <c r="J14515">
        <v>20230623</v>
      </c>
      <c r="K14515" t="s">
        <v>6309</v>
      </c>
      <c r="L14515">
        <v>0</v>
      </c>
      <c r="M14515">
        <v>620.4</v>
      </c>
      <c r="N14515" t="s">
        <v>353</v>
      </c>
      <c r="O14515">
        <v>20230707</v>
      </c>
    </row>
    <row r="14516" spans="1:15" x14ac:dyDescent="0.25">
      <c r="A14516" t="s">
        <v>6033</v>
      </c>
      <c r="B14516" t="s">
        <v>6034</v>
      </c>
      <c r="C14516">
        <v>1600006792</v>
      </c>
      <c r="D14516">
        <v>20230824</v>
      </c>
      <c r="E14516">
        <v>40100000</v>
      </c>
      <c r="F14516" t="s">
        <v>55</v>
      </c>
      <c r="G14516" t="s">
        <v>144</v>
      </c>
      <c r="H14516" t="s">
        <v>145</v>
      </c>
      <c r="I14516">
        <v>108230047</v>
      </c>
      <c r="J14516">
        <v>20230824</v>
      </c>
      <c r="K14516" t="s">
        <v>1040</v>
      </c>
      <c r="L14516">
        <v>0</v>
      </c>
      <c r="M14516">
        <v>569.17999999999995</v>
      </c>
      <c r="N14516" t="s">
        <v>1041</v>
      </c>
      <c r="O14516">
        <v>20230825</v>
      </c>
    </row>
    <row r="14517" spans="1:15" x14ac:dyDescent="0.25">
      <c r="A14517" t="s">
        <v>6033</v>
      </c>
      <c r="B14517" t="s">
        <v>6034</v>
      </c>
      <c r="C14517">
        <v>1600004567</v>
      </c>
      <c r="D14517">
        <v>20230622</v>
      </c>
      <c r="E14517">
        <v>40100000</v>
      </c>
      <c r="F14517" t="s">
        <v>55</v>
      </c>
      <c r="G14517" t="s">
        <v>719</v>
      </c>
      <c r="H14517" t="s">
        <v>720</v>
      </c>
      <c r="I14517" t="s">
        <v>2324</v>
      </c>
      <c r="J14517">
        <v>20230622</v>
      </c>
      <c r="K14517" t="s">
        <v>2325</v>
      </c>
      <c r="L14517">
        <v>0</v>
      </c>
      <c r="M14517">
        <v>120.2</v>
      </c>
      <c r="N14517" t="s">
        <v>117</v>
      </c>
      <c r="O14517">
        <v>20230725</v>
      </c>
    </row>
    <row r="14518" spans="1:15" x14ac:dyDescent="0.25">
      <c r="A14518" t="s">
        <v>6033</v>
      </c>
      <c r="B14518" t="s">
        <v>6034</v>
      </c>
      <c r="C14518">
        <v>1600009888</v>
      </c>
      <c r="D14518">
        <v>20230930</v>
      </c>
      <c r="E14518">
        <v>60200013</v>
      </c>
      <c r="F14518" t="s">
        <v>6135</v>
      </c>
      <c r="I14518">
        <v>1632092</v>
      </c>
      <c r="J14518">
        <v>20230930</v>
      </c>
      <c r="K14518" t="s">
        <v>3101</v>
      </c>
      <c r="L14518">
        <v>985</v>
      </c>
      <c r="M14518">
        <v>0</v>
      </c>
    </row>
    <row r="14519" spans="1:15" x14ac:dyDescent="0.25">
      <c r="A14519" t="s">
        <v>6033</v>
      </c>
      <c r="B14519" t="s">
        <v>6034</v>
      </c>
      <c r="C14519">
        <v>1600006769</v>
      </c>
      <c r="D14519">
        <v>20230812</v>
      </c>
      <c r="E14519">
        <v>61220000</v>
      </c>
      <c r="F14519" t="s">
        <v>6117</v>
      </c>
      <c r="I14519">
        <v>108230024</v>
      </c>
      <c r="J14519">
        <v>20230812</v>
      </c>
      <c r="K14519" t="s">
        <v>485</v>
      </c>
      <c r="L14519">
        <v>2282.88</v>
      </c>
      <c r="M14519">
        <v>0</v>
      </c>
    </row>
    <row r="14520" spans="1:15" x14ac:dyDescent="0.25">
      <c r="A14520" t="s">
        <v>6033</v>
      </c>
      <c r="B14520" t="s">
        <v>6034</v>
      </c>
      <c r="C14520">
        <v>1600007726</v>
      </c>
      <c r="D14520">
        <v>20230814</v>
      </c>
      <c r="E14520">
        <v>40100000</v>
      </c>
      <c r="F14520" t="s">
        <v>55</v>
      </c>
      <c r="G14520" t="s">
        <v>1187</v>
      </c>
      <c r="H14520" t="s">
        <v>1188</v>
      </c>
      <c r="I14520">
        <v>8000019</v>
      </c>
      <c r="J14520">
        <v>20230814</v>
      </c>
      <c r="K14520" t="s">
        <v>4676</v>
      </c>
      <c r="L14520">
        <v>0</v>
      </c>
      <c r="M14520">
        <v>188.33</v>
      </c>
      <c r="N14520" t="s">
        <v>160</v>
      </c>
      <c r="O14520">
        <v>20231004</v>
      </c>
    </row>
    <row r="14521" spans="1:15" x14ac:dyDescent="0.25">
      <c r="A14521" t="s">
        <v>6033</v>
      </c>
      <c r="B14521" t="s">
        <v>6034</v>
      </c>
      <c r="C14521">
        <v>1600001062</v>
      </c>
      <c r="D14521">
        <v>20230501</v>
      </c>
      <c r="E14521">
        <v>61220000</v>
      </c>
      <c r="F14521" t="s">
        <v>6117</v>
      </c>
      <c r="I14521">
        <v>105230018</v>
      </c>
      <c r="J14521">
        <v>20230501</v>
      </c>
      <c r="K14521" t="s">
        <v>601</v>
      </c>
      <c r="L14521">
        <v>1422.79</v>
      </c>
      <c r="M14521">
        <v>0</v>
      </c>
    </row>
    <row r="14522" spans="1:15" x14ac:dyDescent="0.25">
      <c r="A14522" t="s">
        <v>6033</v>
      </c>
      <c r="B14522" t="s">
        <v>6034</v>
      </c>
      <c r="C14522">
        <v>1600009914</v>
      </c>
      <c r="D14522">
        <v>20230905</v>
      </c>
      <c r="E14522">
        <v>44561005</v>
      </c>
      <c r="F14522" t="s">
        <v>59</v>
      </c>
      <c r="I14522">
        <v>73</v>
      </c>
      <c r="J14522">
        <v>20230905</v>
      </c>
      <c r="K14522" t="s">
        <v>8022</v>
      </c>
      <c r="L14522">
        <v>-56.49</v>
      </c>
      <c r="M14522">
        <v>0</v>
      </c>
    </row>
    <row r="14523" spans="1:15" x14ac:dyDescent="0.25">
      <c r="A14523" t="s">
        <v>6033</v>
      </c>
      <c r="B14523" t="s">
        <v>6034</v>
      </c>
      <c r="C14523">
        <v>1600002709</v>
      </c>
      <c r="D14523">
        <v>20230524</v>
      </c>
      <c r="E14523">
        <v>40100000</v>
      </c>
      <c r="F14523" t="s">
        <v>55</v>
      </c>
      <c r="G14523" t="s">
        <v>1700</v>
      </c>
      <c r="H14523" t="s">
        <v>1701</v>
      </c>
      <c r="I14523" t="s">
        <v>8650</v>
      </c>
      <c r="J14523">
        <v>20230524</v>
      </c>
      <c r="K14523" t="s">
        <v>8651</v>
      </c>
      <c r="L14523">
        <v>0</v>
      </c>
      <c r="M14523">
        <v>11001.6</v>
      </c>
      <c r="N14523" t="s">
        <v>54</v>
      </c>
      <c r="O14523">
        <v>20230523</v>
      </c>
    </row>
    <row r="14524" spans="1:15" x14ac:dyDescent="0.25">
      <c r="A14524" t="s">
        <v>6033</v>
      </c>
      <c r="B14524" t="s">
        <v>6034</v>
      </c>
      <c r="C14524">
        <v>1600005455</v>
      </c>
      <c r="D14524">
        <v>20230630</v>
      </c>
      <c r="E14524">
        <v>40100000</v>
      </c>
      <c r="F14524" t="s">
        <v>55</v>
      </c>
      <c r="G14524" t="s">
        <v>647</v>
      </c>
      <c r="H14524" t="s">
        <v>648</v>
      </c>
      <c r="I14524" t="s">
        <v>7109</v>
      </c>
      <c r="J14524">
        <v>20230630</v>
      </c>
      <c r="K14524" t="s">
        <v>7110</v>
      </c>
      <c r="L14524">
        <v>0</v>
      </c>
      <c r="M14524">
        <v>435.83</v>
      </c>
      <c r="N14524" t="s">
        <v>80</v>
      </c>
      <c r="O14524">
        <v>20230915</v>
      </c>
    </row>
    <row r="14525" spans="1:15" x14ac:dyDescent="0.25">
      <c r="A14525" t="s">
        <v>6033</v>
      </c>
      <c r="B14525" t="s">
        <v>6034</v>
      </c>
      <c r="C14525">
        <v>1600008242</v>
      </c>
      <c r="D14525">
        <v>20230904</v>
      </c>
      <c r="E14525">
        <v>44561005</v>
      </c>
      <c r="F14525" t="s">
        <v>59</v>
      </c>
      <c r="I14525">
        <v>109230093</v>
      </c>
      <c r="J14525">
        <v>20230904</v>
      </c>
      <c r="K14525" t="s">
        <v>1600</v>
      </c>
      <c r="L14525">
        <v>344.88</v>
      </c>
      <c r="M14525">
        <v>0</v>
      </c>
      <c r="N14525" t="s">
        <v>34</v>
      </c>
      <c r="O14525">
        <v>20231024</v>
      </c>
    </row>
    <row r="14526" spans="1:15" x14ac:dyDescent="0.25">
      <c r="A14526" t="s">
        <v>6033</v>
      </c>
      <c r="B14526" t="s">
        <v>6034</v>
      </c>
      <c r="C14526">
        <v>1600008578</v>
      </c>
      <c r="D14526">
        <v>20230825</v>
      </c>
      <c r="E14526">
        <v>40100000</v>
      </c>
      <c r="F14526" t="s">
        <v>55</v>
      </c>
      <c r="G14526" t="s">
        <v>133</v>
      </c>
      <c r="H14526" t="s">
        <v>134</v>
      </c>
      <c r="I14526">
        <v>20431747</v>
      </c>
      <c r="J14526">
        <v>20230825</v>
      </c>
      <c r="K14526" t="s">
        <v>7172</v>
      </c>
      <c r="L14526">
        <v>0</v>
      </c>
      <c r="M14526">
        <v>18.260000000000002</v>
      </c>
      <c r="N14526" t="s">
        <v>239</v>
      </c>
      <c r="O14526">
        <v>20230908</v>
      </c>
    </row>
    <row r="14527" spans="1:15" x14ac:dyDescent="0.25">
      <c r="A14527" t="s">
        <v>6033</v>
      </c>
      <c r="B14527" t="s">
        <v>6034</v>
      </c>
      <c r="C14527">
        <v>1600001059</v>
      </c>
      <c r="D14527">
        <v>20230517</v>
      </c>
      <c r="E14527">
        <v>61220000</v>
      </c>
      <c r="F14527" t="s">
        <v>6117</v>
      </c>
      <c r="I14527">
        <v>105230015</v>
      </c>
      <c r="J14527">
        <v>20230517</v>
      </c>
      <c r="K14527" t="s">
        <v>323</v>
      </c>
      <c r="L14527">
        <v>1528.12</v>
      </c>
      <c r="M14527">
        <v>0</v>
      </c>
    </row>
    <row r="14528" spans="1:15" x14ac:dyDescent="0.25">
      <c r="A14528" t="s">
        <v>6033</v>
      </c>
      <c r="B14528" t="s">
        <v>6034</v>
      </c>
      <c r="C14528">
        <v>1600008252</v>
      </c>
      <c r="D14528">
        <v>20230904</v>
      </c>
      <c r="E14528">
        <v>40100000</v>
      </c>
      <c r="F14528" t="s">
        <v>55</v>
      </c>
      <c r="G14528" t="s">
        <v>1148</v>
      </c>
      <c r="H14528" t="s">
        <v>1149</v>
      </c>
      <c r="I14528" t="s">
        <v>7670</v>
      </c>
      <c r="J14528">
        <v>20230904</v>
      </c>
      <c r="K14528" t="s">
        <v>1267</v>
      </c>
      <c r="L14528">
        <v>0</v>
      </c>
      <c r="M14528">
        <v>1608.6</v>
      </c>
      <c r="N14528" t="s">
        <v>353</v>
      </c>
      <c r="O14528">
        <v>20230911</v>
      </c>
    </row>
    <row r="14529" spans="1:15" x14ac:dyDescent="0.25">
      <c r="A14529" t="s">
        <v>6033</v>
      </c>
      <c r="B14529" t="s">
        <v>6034</v>
      </c>
      <c r="C14529">
        <v>1600003634</v>
      </c>
      <c r="D14529">
        <v>20230601</v>
      </c>
      <c r="E14529">
        <v>44561005</v>
      </c>
      <c r="F14529" t="s">
        <v>59</v>
      </c>
      <c r="I14529">
        <v>125</v>
      </c>
      <c r="J14529">
        <v>20230601</v>
      </c>
      <c r="K14529" t="s">
        <v>3759</v>
      </c>
      <c r="L14529">
        <v>3492.4</v>
      </c>
      <c r="M14529">
        <v>0</v>
      </c>
      <c r="N14529" t="s">
        <v>37</v>
      </c>
      <c r="O14529">
        <v>20230718</v>
      </c>
    </row>
    <row r="14530" spans="1:15" x14ac:dyDescent="0.25">
      <c r="A14530" t="s">
        <v>6033</v>
      </c>
      <c r="B14530" t="s">
        <v>6034</v>
      </c>
      <c r="C14530">
        <v>1600006063</v>
      </c>
      <c r="D14530">
        <v>20230705</v>
      </c>
      <c r="E14530">
        <v>44561005</v>
      </c>
      <c r="F14530" t="s">
        <v>59</v>
      </c>
      <c r="I14530" t="s">
        <v>2517</v>
      </c>
      <c r="J14530">
        <v>20230705</v>
      </c>
      <c r="K14530" t="s">
        <v>2518</v>
      </c>
      <c r="L14530">
        <v>37.799999999999997</v>
      </c>
      <c r="M14530">
        <v>0</v>
      </c>
      <c r="N14530" t="s">
        <v>34</v>
      </c>
      <c r="O14530">
        <v>20231024</v>
      </c>
    </row>
    <row r="14531" spans="1:15" x14ac:dyDescent="0.25">
      <c r="A14531" t="s">
        <v>6033</v>
      </c>
      <c r="B14531" t="s">
        <v>6034</v>
      </c>
      <c r="C14531">
        <v>1600008329</v>
      </c>
      <c r="D14531">
        <v>20230825</v>
      </c>
      <c r="E14531">
        <v>44561005</v>
      </c>
      <c r="F14531" t="s">
        <v>59</v>
      </c>
      <c r="I14531">
        <v>8704631973</v>
      </c>
      <c r="J14531">
        <v>20230825</v>
      </c>
      <c r="K14531" t="s">
        <v>2909</v>
      </c>
      <c r="L14531">
        <v>41.82</v>
      </c>
      <c r="M14531">
        <v>0</v>
      </c>
      <c r="N14531" t="s">
        <v>27</v>
      </c>
      <c r="O14531">
        <v>20231124</v>
      </c>
    </row>
    <row r="14532" spans="1:15" x14ac:dyDescent="0.25">
      <c r="A14532" t="s">
        <v>6033</v>
      </c>
      <c r="B14532" t="s">
        <v>6034</v>
      </c>
      <c r="C14532">
        <v>1600001111</v>
      </c>
      <c r="D14532">
        <v>20230520</v>
      </c>
      <c r="E14532">
        <v>40100000</v>
      </c>
      <c r="F14532" t="s">
        <v>55</v>
      </c>
      <c r="G14532" t="s">
        <v>321</v>
      </c>
      <c r="H14532" t="s">
        <v>322</v>
      </c>
      <c r="I14532">
        <v>105230067</v>
      </c>
      <c r="J14532">
        <v>20230520</v>
      </c>
      <c r="K14532" t="s">
        <v>735</v>
      </c>
      <c r="L14532">
        <v>0</v>
      </c>
      <c r="M14532">
        <v>1803.23</v>
      </c>
      <c r="N14532" t="s">
        <v>1020</v>
      </c>
      <c r="O14532">
        <v>20230522</v>
      </c>
    </row>
    <row r="14533" spans="1:15" x14ac:dyDescent="0.25">
      <c r="A14533" t="s">
        <v>6033</v>
      </c>
      <c r="B14533" t="s">
        <v>6034</v>
      </c>
      <c r="C14533">
        <v>1600006569</v>
      </c>
      <c r="D14533">
        <v>20230731</v>
      </c>
      <c r="E14533">
        <v>61550001</v>
      </c>
      <c r="F14533" t="s">
        <v>6100</v>
      </c>
      <c r="I14533">
        <v>7000091</v>
      </c>
      <c r="J14533">
        <v>20230731</v>
      </c>
      <c r="K14533" t="s">
        <v>8652</v>
      </c>
      <c r="L14533">
        <v>142.72999999999999</v>
      </c>
      <c r="M14533">
        <v>0</v>
      </c>
    </row>
    <row r="14534" spans="1:15" x14ac:dyDescent="0.25">
      <c r="A14534" t="s">
        <v>6033</v>
      </c>
      <c r="B14534" t="s">
        <v>6034</v>
      </c>
      <c r="C14534">
        <v>1600003153</v>
      </c>
      <c r="D14534">
        <v>20230601</v>
      </c>
      <c r="E14534">
        <v>40100000</v>
      </c>
      <c r="F14534" t="s">
        <v>55</v>
      </c>
      <c r="G14534" t="s">
        <v>408</v>
      </c>
      <c r="H14534" t="s">
        <v>409</v>
      </c>
      <c r="I14534" t="s">
        <v>8653</v>
      </c>
      <c r="J14534">
        <v>20230601</v>
      </c>
      <c r="K14534" t="s">
        <v>524</v>
      </c>
      <c r="L14534">
        <v>0</v>
      </c>
      <c r="M14534">
        <v>1902</v>
      </c>
      <c r="N14534" t="s">
        <v>537</v>
      </c>
      <c r="O14534">
        <v>20230602</v>
      </c>
    </row>
    <row r="14535" spans="1:15" x14ac:dyDescent="0.25">
      <c r="A14535" t="s">
        <v>6033</v>
      </c>
      <c r="B14535" t="s">
        <v>6034</v>
      </c>
      <c r="C14535">
        <v>1600003133</v>
      </c>
      <c r="D14535">
        <v>20230601</v>
      </c>
      <c r="E14535">
        <v>61350000</v>
      </c>
      <c r="F14535" t="s">
        <v>6059</v>
      </c>
      <c r="I14535" t="s">
        <v>7498</v>
      </c>
      <c r="J14535">
        <v>20230601</v>
      </c>
      <c r="K14535" t="s">
        <v>1162</v>
      </c>
      <c r="L14535">
        <v>1585</v>
      </c>
      <c r="M14535">
        <v>0</v>
      </c>
    </row>
    <row r="14536" spans="1:15" x14ac:dyDescent="0.25">
      <c r="A14536" t="s">
        <v>6033</v>
      </c>
      <c r="B14536" t="s">
        <v>6034</v>
      </c>
      <c r="C14536">
        <v>1600008488</v>
      </c>
      <c r="D14536">
        <v>20230830</v>
      </c>
      <c r="E14536">
        <v>61100002</v>
      </c>
      <c r="F14536" t="s">
        <v>6290</v>
      </c>
      <c r="I14536">
        <v>2332080101</v>
      </c>
      <c r="J14536">
        <v>20230830</v>
      </c>
      <c r="K14536" t="s">
        <v>8032</v>
      </c>
      <c r="L14536">
        <v>8157</v>
      </c>
      <c r="M14536">
        <v>0</v>
      </c>
    </row>
    <row r="14537" spans="1:15" x14ac:dyDescent="0.25">
      <c r="A14537" t="s">
        <v>6033</v>
      </c>
      <c r="B14537" t="s">
        <v>6034</v>
      </c>
      <c r="C14537">
        <v>1600008228</v>
      </c>
      <c r="D14537">
        <v>20230927</v>
      </c>
      <c r="E14537">
        <v>61220000</v>
      </c>
      <c r="F14537" t="s">
        <v>6117</v>
      </c>
      <c r="I14537">
        <v>109230091</v>
      </c>
      <c r="J14537">
        <v>20230927</v>
      </c>
      <c r="K14537" t="s">
        <v>2270</v>
      </c>
      <c r="L14537">
        <v>474.96</v>
      </c>
      <c r="M14537">
        <v>0</v>
      </c>
    </row>
    <row r="14538" spans="1:15" x14ac:dyDescent="0.25">
      <c r="A14538" t="s">
        <v>6033</v>
      </c>
      <c r="B14538" t="s">
        <v>6034</v>
      </c>
      <c r="C14538">
        <v>1600008233</v>
      </c>
      <c r="D14538">
        <v>20230927</v>
      </c>
      <c r="E14538">
        <v>40100000</v>
      </c>
      <c r="F14538" t="s">
        <v>55</v>
      </c>
      <c r="G14538" t="s">
        <v>133</v>
      </c>
      <c r="H14538" t="s">
        <v>134</v>
      </c>
      <c r="I14538" t="s">
        <v>8296</v>
      </c>
      <c r="J14538">
        <v>20230927</v>
      </c>
      <c r="K14538" t="s">
        <v>710</v>
      </c>
      <c r="L14538">
        <v>0</v>
      </c>
      <c r="M14538">
        <v>1560</v>
      </c>
      <c r="N14538" t="s">
        <v>684</v>
      </c>
      <c r="O14538">
        <v>20230929</v>
      </c>
    </row>
    <row r="14539" spans="1:15" x14ac:dyDescent="0.25">
      <c r="A14539" t="s">
        <v>6033</v>
      </c>
      <c r="B14539" t="s">
        <v>6034</v>
      </c>
      <c r="C14539">
        <v>1600005399</v>
      </c>
      <c r="D14539">
        <v>20230630</v>
      </c>
      <c r="E14539">
        <v>61320000</v>
      </c>
      <c r="F14539" t="s">
        <v>6173</v>
      </c>
      <c r="I14539">
        <v>2306003</v>
      </c>
      <c r="J14539">
        <v>20230630</v>
      </c>
      <c r="K14539" t="s">
        <v>5132</v>
      </c>
      <c r="L14539">
        <v>4240</v>
      </c>
      <c r="M14539">
        <v>0</v>
      </c>
    </row>
    <row r="14540" spans="1:15" x14ac:dyDescent="0.25">
      <c r="A14540" t="s">
        <v>6033</v>
      </c>
      <c r="B14540" t="s">
        <v>6034</v>
      </c>
      <c r="C14540">
        <v>1600010044</v>
      </c>
      <c r="D14540">
        <v>20231001</v>
      </c>
      <c r="E14540">
        <v>40100000</v>
      </c>
      <c r="F14540" t="s">
        <v>55</v>
      </c>
      <c r="G14540" t="s">
        <v>1796</v>
      </c>
      <c r="H14540" t="s">
        <v>1797</v>
      </c>
      <c r="I14540" t="s">
        <v>7825</v>
      </c>
      <c r="J14540">
        <v>20231001</v>
      </c>
      <c r="K14540" t="s">
        <v>4141</v>
      </c>
      <c r="L14540">
        <v>0</v>
      </c>
      <c r="M14540">
        <v>1560</v>
      </c>
      <c r="N14540" t="s">
        <v>202</v>
      </c>
      <c r="O14540">
        <v>20231103</v>
      </c>
    </row>
    <row r="14541" spans="1:15" x14ac:dyDescent="0.25">
      <c r="A14541" t="s">
        <v>6033</v>
      </c>
      <c r="B14541" t="s">
        <v>6034</v>
      </c>
      <c r="C14541">
        <v>1600010019</v>
      </c>
      <c r="D14541">
        <v>20231030</v>
      </c>
      <c r="E14541">
        <v>61350000</v>
      </c>
      <c r="F14541" t="s">
        <v>6059</v>
      </c>
      <c r="I14541" t="s">
        <v>8654</v>
      </c>
      <c r="J14541">
        <v>20231030</v>
      </c>
      <c r="K14541" t="s">
        <v>2422</v>
      </c>
      <c r="L14541">
        <v>1550</v>
      </c>
      <c r="M14541">
        <v>0</v>
      </c>
    </row>
    <row r="14542" spans="1:15" x14ac:dyDescent="0.25">
      <c r="A14542" t="s">
        <v>6033</v>
      </c>
      <c r="B14542" t="s">
        <v>6034</v>
      </c>
      <c r="C14542">
        <v>1600006873</v>
      </c>
      <c r="D14542">
        <v>20230731</v>
      </c>
      <c r="E14542">
        <v>62510002</v>
      </c>
      <c r="F14542" t="s">
        <v>6035</v>
      </c>
      <c r="I14542" t="s">
        <v>7177</v>
      </c>
      <c r="J14542">
        <v>20230731</v>
      </c>
      <c r="K14542" t="s">
        <v>6703</v>
      </c>
      <c r="L14542">
        <v>55.24</v>
      </c>
      <c r="M14542">
        <v>0</v>
      </c>
    </row>
    <row r="14543" spans="1:15" x14ac:dyDescent="0.25">
      <c r="A14543" t="s">
        <v>6033</v>
      </c>
      <c r="B14543" t="s">
        <v>6034</v>
      </c>
      <c r="C14543">
        <v>1600007663</v>
      </c>
      <c r="D14543">
        <v>20230831</v>
      </c>
      <c r="E14543">
        <v>40100000</v>
      </c>
      <c r="F14543" t="s">
        <v>55</v>
      </c>
      <c r="G14543" t="s">
        <v>1886</v>
      </c>
      <c r="H14543" t="s">
        <v>1887</v>
      </c>
      <c r="I14543" t="s">
        <v>8024</v>
      </c>
      <c r="J14543">
        <v>20230831</v>
      </c>
      <c r="K14543" t="s">
        <v>8025</v>
      </c>
      <c r="L14543">
        <v>0</v>
      </c>
      <c r="M14543">
        <v>337.39</v>
      </c>
      <c r="N14543" t="s">
        <v>27</v>
      </c>
      <c r="O14543">
        <v>20230915</v>
      </c>
    </row>
    <row r="14544" spans="1:15" x14ac:dyDescent="0.25">
      <c r="A14544" t="s">
        <v>6033</v>
      </c>
      <c r="B14544" t="s">
        <v>6034</v>
      </c>
      <c r="C14544">
        <v>1600011933</v>
      </c>
      <c r="D14544">
        <v>20231031</v>
      </c>
      <c r="E14544">
        <v>40100000</v>
      </c>
      <c r="F14544" t="s">
        <v>55</v>
      </c>
      <c r="G14544" t="s">
        <v>4747</v>
      </c>
      <c r="H14544" t="s">
        <v>4748</v>
      </c>
      <c r="I14544" t="s">
        <v>8655</v>
      </c>
      <c r="J14544">
        <v>20231031</v>
      </c>
      <c r="K14544" t="s">
        <v>8656</v>
      </c>
      <c r="L14544">
        <v>0</v>
      </c>
      <c r="M14544">
        <v>3399.85</v>
      </c>
      <c r="N14544" t="s">
        <v>80</v>
      </c>
      <c r="O14544">
        <v>20231121</v>
      </c>
    </row>
    <row r="14545" spans="1:15" x14ac:dyDescent="0.25">
      <c r="A14545" t="s">
        <v>6033</v>
      </c>
      <c r="B14545" t="s">
        <v>6034</v>
      </c>
      <c r="C14545">
        <v>1600007648</v>
      </c>
      <c r="D14545">
        <v>20230701</v>
      </c>
      <c r="E14545">
        <v>40100000</v>
      </c>
      <c r="F14545" t="s">
        <v>55</v>
      </c>
      <c r="G14545" t="s">
        <v>1886</v>
      </c>
      <c r="H14545" t="s">
        <v>1887</v>
      </c>
      <c r="I14545" t="s">
        <v>6222</v>
      </c>
      <c r="J14545">
        <v>20230701</v>
      </c>
      <c r="K14545" t="s">
        <v>6148</v>
      </c>
      <c r="L14545">
        <v>0</v>
      </c>
      <c r="M14545">
        <v>19115.830000000002</v>
      </c>
      <c r="N14545" t="s">
        <v>34</v>
      </c>
      <c r="O14545">
        <v>20230825</v>
      </c>
    </row>
    <row r="14546" spans="1:15" x14ac:dyDescent="0.25">
      <c r="A14546" t="s">
        <v>6033</v>
      </c>
      <c r="B14546" t="s">
        <v>6034</v>
      </c>
      <c r="C14546">
        <v>1600005046</v>
      </c>
      <c r="D14546">
        <v>20230703</v>
      </c>
      <c r="E14546">
        <v>40100000</v>
      </c>
      <c r="F14546" t="s">
        <v>55</v>
      </c>
      <c r="G14546" t="s">
        <v>199</v>
      </c>
      <c r="H14546" t="s">
        <v>200</v>
      </c>
      <c r="I14546">
        <v>107230039</v>
      </c>
      <c r="J14546">
        <v>20230703</v>
      </c>
      <c r="K14546" t="s">
        <v>1199</v>
      </c>
      <c r="L14546">
        <v>0</v>
      </c>
      <c r="M14546">
        <v>682.63</v>
      </c>
      <c r="N14546" t="s">
        <v>1378</v>
      </c>
      <c r="O14546">
        <v>20230705</v>
      </c>
    </row>
    <row r="14547" spans="1:15" x14ac:dyDescent="0.25">
      <c r="A14547" t="s">
        <v>6033</v>
      </c>
      <c r="B14547" t="s">
        <v>6034</v>
      </c>
      <c r="C14547">
        <v>1600004897</v>
      </c>
      <c r="D14547">
        <v>20230630</v>
      </c>
      <c r="E14547">
        <v>61550001</v>
      </c>
      <c r="F14547" t="s">
        <v>6100</v>
      </c>
      <c r="I14547" t="s">
        <v>2922</v>
      </c>
      <c r="J14547">
        <v>20230630</v>
      </c>
      <c r="K14547" t="s">
        <v>2923</v>
      </c>
      <c r="L14547">
        <v>131.65</v>
      </c>
      <c r="M14547">
        <v>0</v>
      </c>
    </row>
    <row r="14548" spans="1:15" x14ac:dyDescent="0.25">
      <c r="A14548" t="s">
        <v>6033</v>
      </c>
      <c r="B14548" t="s">
        <v>6034</v>
      </c>
      <c r="C14548">
        <v>1600008044</v>
      </c>
      <c r="D14548">
        <v>20230815</v>
      </c>
      <c r="E14548">
        <v>60200010</v>
      </c>
      <c r="F14548" t="s">
        <v>6331</v>
      </c>
      <c r="I14548" t="s">
        <v>8029</v>
      </c>
      <c r="J14548">
        <v>20230815</v>
      </c>
      <c r="K14548" t="s">
        <v>8657</v>
      </c>
      <c r="L14548">
        <v>931.65</v>
      </c>
      <c r="M14548">
        <v>0</v>
      </c>
    </row>
    <row r="14549" spans="1:15" x14ac:dyDescent="0.25">
      <c r="A14549" t="s">
        <v>6033</v>
      </c>
      <c r="B14549" t="s">
        <v>6034</v>
      </c>
      <c r="C14549">
        <v>1600008273</v>
      </c>
      <c r="D14549">
        <v>20230904</v>
      </c>
      <c r="E14549">
        <v>44561005</v>
      </c>
      <c r="F14549" t="s">
        <v>59</v>
      </c>
      <c r="I14549">
        <v>109230095</v>
      </c>
      <c r="J14549">
        <v>20230904</v>
      </c>
      <c r="K14549" t="s">
        <v>1710</v>
      </c>
      <c r="L14549">
        <v>344.88</v>
      </c>
      <c r="M14549">
        <v>0</v>
      </c>
      <c r="N14549" t="s">
        <v>34</v>
      </c>
      <c r="O14549">
        <v>20231024</v>
      </c>
    </row>
    <row r="14550" spans="1:15" x14ac:dyDescent="0.25">
      <c r="A14550" t="s">
        <v>6033</v>
      </c>
      <c r="B14550" t="s">
        <v>6034</v>
      </c>
      <c r="C14550">
        <v>1600003800</v>
      </c>
      <c r="D14550">
        <v>20230615</v>
      </c>
      <c r="E14550">
        <v>40100000</v>
      </c>
      <c r="F14550" t="s">
        <v>55</v>
      </c>
      <c r="G14550" t="s">
        <v>736</v>
      </c>
      <c r="H14550" t="s">
        <v>737</v>
      </c>
      <c r="I14550">
        <v>21611</v>
      </c>
      <c r="J14550">
        <v>20230615</v>
      </c>
      <c r="K14550" t="s">
        <v>3448</v>
      </c>
      <c r="L14550">
        <v>0</v>
      </c>
      <c r="M14550">
        <v>780</v>
      </c>
      <c r="N14550" t="s">
        <v>37</v>
      </c>
      <c r="O14550">
        <v>20230707</v>
      </c>
    </row>
    <row r="14551" spans="1:15" x14ac:dyDescent="0.25">
      <c r="A14551" t="s">
        <v>6033</v>
      </c>
      <c r="B14551" t="s">
        <v>6034</v>
      </c>
      <c r="C14551">
        <v>1600009793</v>
      </c>
      <c r="D14551">
        <v>20230930</v>
      </c>
      <c r="E14551">
        <v>44561005</v>
      </c>
      <c r="F14551" t="s">
        <v>59</v>
      </c>
      <c r="I14551" t="s">
        <v>7753</v>
      </c>
      <c r="J14551">
        <v>20230930</v>
      </c>
      <c r="K14551" t="s">
        <v>2422</v>
      </c>
      <c r="L14551">
        <v>310</v>
      </c>
      <c r="M14551">
        <v>0</v>
      </c>
      <c r="N14551" t="s">
        <v>34</v>
      </c>
      <c r="O14551">
        <v>20231024</v>
      </c>
    </row>
    <row r="14552" spans="1:15" x14ac:dyDescent="0.25">
      <c r="A14552" t="s">
        <v>6033</v>
      </c>
      <c r="B14552" t="s">
        <v>6034</v>
      </c>
      <c r="C14552">
        <v>1600005276</v>
      </c>
      <c r="D14552">
        <v>20230630</v>
      </c>
      <c r="E14552">
        <v>44561005</v>
      </c>
      <c r="F14552" t="s">
        <v>59</v>
      </c>
      <c r="I14552">
        <v>290</v>
      </c>
      <c r="J14552">
        <v>20230630</v>
      </c>
      <c r="K14552" t="s">
        <v>1265</v>
      </c>
      <c r="L14552">
        <v>-1.82</v>
      </c>
      <c r="M14552">
        <v>0</v>
      </c>
      <c r="N14552" t="s">
        <v>80</v>
      </c>
      <c r="O14552">
        <v>20230821</v>
      </c>
    </row>
    <row r="14553" spans="1:15" x14ac:dyDescent="0.25">
      <c r="A14553" t="s">
        <v>6033</v>
      </c>
      <c r="B14553" t="s">
        <v>6034</v>
      </c>
      <c r="C14553">
        <v>1600001415</v>
      </c>
      <c r="D14553">
        <v>20230426</v>
      </c>
      <c r="E14553">
        <v>44561005</v>
      </c>
      <c r="F14553" t="s">
        <v>59</v>
      </c>
      <c r="I14553">
        <v>3004238315</v>
      </c>
      <c r="J14553">
        <v>20230426</v>
      </c>
      <c r="K14553" t="s">
        <v>8148</v>
      </c>
      <c r="L14553">
        <v>2589.1799999999998</v>
      </c>
      <c r="M14553">
        <v>0</v>
      </c>
    </row>
    <row r="14554" spans="1:15" x14ac:dyDescent="0.25">
      <c r="A14554" t="s">
        <v>6033</v>
      </c>
      <c r="B14554" t="s">
        <v>6034</v>
      </c>
      <c r="C14554">
        <v>1600008287</v>
      </c>
      <c r="D14554">
        <v>20230901</v>
      </c>
      <c r="E14554">
        <v>40100000</v>
      </c>
      <c r="F14554" t="s">
        <v>55</v>
      </c>
      <c r="G14554" t="s">
        <v>1252</v>
      </c>
      <c r="H14554" t="s">
        <v>1253</v>
      </c>
      <c r="I14554" t="s">
        <v>7073</v>
      </c>
      <c r="J14554">
        <v>20230901</v>
      </c>
      <c r="K14554" t="s">
        <v>610</v>
      </c>
      <c r="L14554">
        <v>0</v>
      </c>
      <c r="M14554">
        <v>2048.92</v>
      </c>
      <c r="N14554" t="s">
        <v>684</v>
      </c>
      <c r="O14554">
        <v>20230904</v>
      </c>
    </row>
    <row r="14555" spans="1:15" x14ac:dyDescent="0.25">
      <c r="A14555" t="s">
        <v>6033</v>
      </c>
      <c r="B14555" t="s">
        <v>6034</v>
      </c>
      <c r="C14555">
        <v>1600007244</v>
      </c>
      <c r="D14555">
        <v>20230731</v>
      </c>
      <c r="E14555">
        <v>61320000</v>
      </c>
      <c r="F14555" t="s">
        <v>6173</v>
      </c>
      <c r="I14555" t="s">
        <v>2195</v>
      </c>
      <c r="J14555">
        <v>20230731</v>
      </c>
      <c r="K14555" t="s">
        <v>2196</v>
      </c>
      <c r="L14555">
        <v>300</v>
      </c>
      <c r="M14555">
        <v>0</v>
      </c>
    </row>
    <row r="14556" spans="1:15" x14ac:dyDescent="0.25">
      <c r="A14556" t="s">
        <v>6033</v>
      </c>
      <c r="B14556" t="s">
        <v>6034</v>
      </c>
      <c r="C14556">
        <v>1600010266</v>
      </c>
      <c r="D14556">
        <v>20230930</v>
      </c>
      <c r="E14556">
        <v>44563005</v>
      </c>
      <c r="F14556" t="s">
        <v>6178</v>
      </c>
      <c r="I14556" t="s">
        <v>7703</v>
      </c>
      <c r="J14556">
        <v>20230930</v>
      </c>
      <c r="K14556" t="s">
        <v>7704</v>
      </c>
      <c r="L14556">
        <v>26.17</v>
      </c>
      <c r="M14556">
        <v>0</v>
      </c>
      <c r="N14556" t="s">
        <v>34</v>
      </c>
      <c r="O14556">
        <v>20231024</v>
      </c>
    </row>
    <row r="14557" spans="1:15" x14ac:dyDescent="0.25">
      <c r="A14557" t="s">
        <v>6033</v>
      </c>
      <c r="B14557" t="s">
        <v>6034</v>
      </c>
      <c r="C14557">
        <v>1600010196</v>
      </c>
      <c r="D14557">
        <v>20230930</v>
      </c>
      <c r="E14557">
        <v>44561005</v>
      </c>
      <c r="F14557" t="s">
        <v>59</v>
      </c>
      <c r="I14557">
        <v>2300432</v>
      </c>
      <c r="J14557">
        <v>20230930</v>
      </c>
      <c r="K14557" t="s">
        <v>3849</v>
      </c>
      <c r="L14557">
        <v>128</v>
      </c>
      <c r="M14557">
        <v>0</v>
      </c>
      <c r="N14557" t="s">
        <v>27</v>
      </c>
      <c r="O14557">
        <v>20231124</v>
      </c>
    </row>
    <row r="14558" spans="1:15" x14ac:dyDescent="0.25">
      <c r="A14558" t="s">
        <v>6033</v>
      </c>
      <c r="B14558" t="s">
        <v>6034</v>
      </c>
      <c r="C14558">
        <v>1600003175</v>
      </c>
      <c r="D14558">
        <v>20230601</v>
      </c>
      <c r="E14558">
        <v>40100000</v>
      </c>
      <c r="F14558" t="s">
        <v>55</v>
      </c>
      <c r="G14558" t="s">
        <v>488</v>
      </c>
      <c r="H14558" t="s">
        <v>489</v>
      </c>
      <c r="I14558" t="s">
        <v>6249</v>
      </c>
      <c r="J14558">
        <v>20230601</v>
      </c>
      <c r="K14558" t="s">
        <v>1983</v>
      </c>
      <c r="L14558">
        <v>0</v>
      </c>
      <c r="M14558">
        <v>1584</v>
      </c>
      <c r="N14558" t="s">
        <v>446</v>
      </c>
      <c r="O14558">
        <v>20230621</v>
      </c>
    </row>
    <row r="14559" spans="1:15" x14ac:dyDescent="0.25">
      <c r="A14559" t="s">
        <v>6033</v>
      </c>
      <c r="B14559" t="s">
        <v>6034</v>
      </c>
      <c r="C14559">
        <v>1600007174</v>
      </c>
      <c r="D14559">
        <v>20230701</v>
      </c>
      <c r="E14559">
        <v>61350000</v>
      </c>
      <c r="F14559" t="s">
        <v>6059</v>
      </c>
      <c r="I14559" t="s">
        <v>7405</v>
      </c>
      <c r="J14559">
        <v>20230701</v>
      </c>
      <c r="K14559" t="s">
        <v>7289</v>
      </c>
      <c r="L14559">
        <v>117.51</v>
      </c>
      <c r="M14559">
        <v>0</v>
      </c>
    </row>
    <row r="14560" spans="1:15" x14ac:dyDescent="0.25">
      <c r="A14560" t="s">
        <v>6033</v>
      </c>
      <c r="B14560" t="s">
        <v>6034</v>
      </c>
      <c r="C14560">
        <v>1600005024</v>
      </c>
      <c r="D14560">
        <v>20230714</v>
      </c>
      <c r="E14560">
        <v>40100000</v>
      </c>
      <c r="F14560" t="s">
        <v>55</v>
      </c>
      <c r="G14560" t="s">
        <v>178</v>
      </c>
      <c r="H14560" t="s">
        <v>179</v>
      </c>
      <c r="I14560">
        <v>107230017</v>
      </c>
      <c r="J14560">
        <v>20230714</v>
      </c>
      <c r="K14560" t="s">
        <v>564</v>
      </c>
      <c r="L14560">
        <v>0</v>
      </c>
      <c r="M14560">
        <v>1889.56</v>
      </c>
      <c r="N14560" t="s">
        <v>1442</v>
      </c>
      <c r="O14560">
        <v>20230808</v>
      </c>
    </row>
    <row r="14561" spans="1:15" x14ac:dyDescent="0.25">
      <c r="A14561" t="s">
        <v>6033</v>
      </c>
      <c r="B14561" t="s">
        <v>6034</v>
      </c>
      <c r="C14561">
        <v>1600000151</v>
      </c>
      <c r="D14561">
        <v>20230413</v>
      </c>
      <c r="E14561">
        <v>40100000</v>
      </c>
      <c r="F14561" t="s">
        <v>55</v>
      </c>
      <c r="G14561" t="s">
        <v>199</v>
      </c>
      <c r="H14561" t="s">
        <v>200</v>
      </c>
      <c r="I14561">
        <v>104230046</v>
      </c>
      <c r="J14561">
        <v>20230413</v>
      </c>
      <c r="K14561" t="s">
        <v>973</v>
      </c>
      <c r="L14561">
        <v>0</v>
      </c>
      <c r="M14561">
        <v>515.99</v>
      </c>
      <c r="N14561" t="s">
        <v>117</v>
      </c>
      <c r="O14561">
        <v>20230414</v>
      </c>
    </row>
    <row r="14562" spans="1:15" x14ac:dyDescent="0.25">
      <c r="A14562" t="s">
        <v>6033</v>
      </c>
      <c r="B14562" t="s">
        <v>6034</v>
      </c>
      <c r="C14562">
        <v>1600004569</v>
      </c>
      <c r="D14562">
        <v>20230622</v>
      </c>
      <c r="E14562">
        <v>62110000</v>
      </c>
      <c r="F14562" t="s">
        <v>6098</v>
      </c>
      <c r="I14562">
        <v>2767</v>
      </c>
      <c r="J14562">
        <v>20230622</v>
      </c>
      <c r="K14562" t="s">
        <v>419</v>
      </c>
      <c r="L14562">
        <v>-18.22</v>
      </c>
      <c r="M14562">
        <v>0</v>
      </c>
    </row>
    <row r="14563" spans="1:15" x14ac:dyDescent="0.25">
      <c r="A14563" t="s">
        <v>6033</v>
      </c>
      <c r="B14563" t="s">
        <v>6034</v>
      </c>
      <c r="C14563">
        <v>1600003179</v>
      </c>
      <c r="D14563">
        <v>20230601</v>
      </c>
      <c r="E14563">
        <v>44561005</v>
      </c>
      <c r="F14563" t="s">
        <v>59</v>
      </c>
      <c r="I14563" t="s">
        <v>7497</v>
      </c>
      <c r="J14563">
        <v>20230601</v>
      </c>
      <c r="K14563" t="s">
        <v>3772</v>
      </c>
      <c r="L14563">
        <v>264</v>
      </c>
      <c r="M14563">
        <v>0</v>
      </c>
      <c r="N14563" t="s">
        <v>37</v>
      </c>
      <c r="O14563">
        <v>20230718</v>
      </c>
    </row>
    <row r="14564" spans="1:15" x14ac:dyDescent="0.25">
      <c r="A14564" t="s">
        <v>6033</v>
      </c>
      <c r="B14564" t="s">
        <v>6034</v>
      </c>
      <c r="C14564">
        <v>1600011933</v>
      </c>
      <c r="D14564">
        <v>20231031</v>
      </c>
      <c r="E14564">
        <v>44561005</v>
      </c>
      <c r="F14564" t="s">
        <v>59</v>
      </c>
      <c r="I14564" t="s">
        <v>8655</v>
      </c>
      <c r="J14564">
        <v>20231031</v>
      </c>
      <c r="K14564" t="s">
        <v>8656</v>
      </c>
      <c r="L14564">
        <v>566.64</v>
      </c>
      <c r="M14564">
        <v>0</v>
      </c>
    </row>
    <row r="14565" spans="1:15" x14ac:dyDescent="0.25">
      <c r="A14565" t="s">
        <v>6033</v>
      </c>
      <c r="B14565" t="s">
        <v>6034</v>
      </c>
      <c r="C14565">
        <v>1600012045</v>
      </c>
      <c r="D14565">
        <v>20231030</v>
      </c>
      <c r="E14565">
        <v>40100000</v>
      </c>
      <c r="F14565" t="s">
        <v>55</v>
      </c>
      <c r="G14565" t="s">
        <v>3203</v>
      </c>
      <c r="H14565" t="s">
        <v>3204</v>
      </c>
      <c r="I14565">
        <v>26103</v>
      </c>
      <c r="J14565">
        <v>20231030</v>
      </c>
      <c r="K14565" t="s">
        <v>7336</v>
      </c>
      <c r="L14565">
        <v>0</v>
      </c>
      <c r="M14565">
        <v>976.87</v>
      </c>
      <c r="N14565" t="s">
        <v>353</v>
      </c>
      <c r="O14565">
        <v>20231124</v>
      </c>
    </row>
    <row r="14566" spans="1:15" x14ac:dyDescent="0.25">
      <c r="A14566" t="s">
        <v>6033</v>
      </c>
      <c r="B14566" t="s">
        <v>6034</v>
      </c>
      <c r="C14566">
        <v>1600006522</v>
      </c>
      <c r="D14566">
        <v>20230701</v>
      </c>
      <c r="E14566">
        <v>60630000</v>
      </c>
      <c r="F14566" t="s">
        <v>6042</v>
      </c>
      <c r="I14566">
        <v>4855</v>
      </c>
      <c r="J14566">
        <v>20230701</v>
      </c>
      <c r="K14566" t="s">
        <v>7355</v>
      </c>
      <c r="L14566">
        <v>67.97</v>
      </c>
      <c r="M14566">
        <v>0</v>
      </c>
    </row>
    <row r="14567" spans="1:15" x14ac:dyDescent="0.25">
      <c r="A14567" t="s">
        <v>6033</v>
      </c>
      <c r="B14567" t="s">
        <v>6034</v>
      </c>
      <c r="C14567">
        <v>1600006210</v>
      </c>
      <c r="D14567">
        <v>20230715</v>
      </c>
      <c r="E14567">
        <v>62510003</v>
      </c>
      <c r="F14567" t="s">
        <v>6194</v>
      </c>
      <c r="I14567" t="s">
        <v>6945</v>
      </c>
      <c r="J14567">
        <v>20230715</v>
      </c>
      <c r="K14567" t="s">
        <v>6555</v>
      </c>
      <c r="L14567">
        <v>55.67</v>
      </c>
      <c r="M14567">
        <v>0</v>
      </c>
    </row>
    <row r="14568" spans="1:15" x14ac:dyDescent="0.25">
      <c r="A14568" t="s">
        <v>6033</v>
      </c>
      <c r="B14568" t="s">
        <v>6034</v>
      </c>
      <c r="C14568">
        <v>1600003035</v>
      </c>
      <c r="D14568">
        <v>20230501</v>
      </c>
      <c r="E14568">
        <v>44561005</v>
      </c>
      <c r="F14568" t="s">
        <v>59</v>
      </c>
      <c r="I14568">
        <v>23010092</v>
      </c>
      <c r="J14568">
        <v>20230501</v>
      </c>
      <c r="K14568" t="s">
        <v>1273</v>
      </c>
      <c r="L14568">
        <v>50</v>
      </c>
      <c r="M14568">
        <v>0</v>
      </c>
      <c r="N14568" t="s">
        <v>37</v>
      </c>
      <c r="O14568">
        <v>20230718</v>
      </c>
    </row>
    <row r="14569" spans="1:15" x14ac:dyDescent="0.25">
      <c r="A14569" t="s">
        <v>6033</v>
      </c>
      <c r="B14569" t="s">
        <v>6034</v>
      </c>
      <c r="C14569">
        <v>1600008806</v>
      </c>
      <c r="D14569">
        <v>20230901</v>
      </c>
      <c r="E14569">
        <v>40100000</v>
      </c>
      <c r="F14569" t="s">
        <v>55</v>
      </c>
      <c r="G14569" t="s">
        <v>3601</v>
      </c>
      <c r="H14569" t="s">
        <v>3602</v>
      </c>
      <c r="I14569">
        <v>959154302</v>
      </c>
      <c r="J14569">
        <v>20230901</v>
      </c>
      <c r="K14569" t="s">
        <v>8366</v>
      </c>
      <c r="L14569">
        <v>0</v>
      </c>
      <c r="M14569">
        <v>249</v>
      </c>
      <c r="N14569" t="s">
        <v>54</v>
      </c>
      <c r="O14569">
        <v>20230922</v>
      </c>
    </row>
    <row r="14570" spans="1:15" x14ac:dyDescent="0.25">
      <c r="A14570" t="s">
        <v>6033</v>
      </c>
      <c r="B14570" t="s">
        <v>6034</v>
      </c>
      <c r="C14570">
        <v>1600011625</v>
      </c>
      <c r="D14570">
        <v>20231031</v>
      </c>
      <c r="E14570">
        <v>60200001</v>
      </c>
      <c r="F14570" t="s">
        <v>6573</v>
      </c>
      <c r="I14570">
        <v>31001116</v>
      </c>
      <c r="J14570">
        <v>20231031</v>
      </c>
      <c r="K14570" t="s">
        <v>6304</v>
      </c>
      <c r="L14570">
        <v>52524</v>
      </c>
      <c r="M14570">
        <v>0</v>
      </c>
    </row>
    <row r="14571" spans="1:15" x14ac:dyDescent="0.25">
      <c r="A14571" t="s">
        <v>6033</v>
      </c>
      <c r="B14571" t="s">
        <v>6034</v>
      </c>
      <c r="C14571">
        <v>1600008778</v>
      </c>
      <c r="D14571">
        <v>20230901</v>
      </c>
      <c r="E14571">
        <v>44561005</v>
      </c>
      <c r="F14571" t="s">
        <v>59</v>
      </c>
      <c r="I14571" t="s">
        <v>6271</v>
      </c>
      <c r="J14571">
        <v>20230901</v>
      </c>
      <c r="K14571" t="s">
        <v>2627</v>
      </c>
      <c r="L14571">
        <v>260</v>
      </c>
      <c r="M14571">
        <v>0</v>
      </c>
      <c r="N14571" t="s">
        <v>34</v>
      </c>
      <c r="O14571">
        <v>20231024</v>
      </c>
    </row>
    <row r="14572" spans="1:15" x14ac:dyDescent="0.25">
      <c r="A14572" t="s">
        <v>6033</v>
      </c>
      <c r="B14572" t="s">
        <v>6034</v>
      </c>
      <c r="C14572">
        <v>1600010231</v>
      </c>
      <c r="D14572">
        <v>20230915</v>
      </c>
      <c r="E14572">
        <v>60200011</v>
      </c>
      <c r="F14572" t="s">
        <v>6636</v>
      </c>
      <c r="I14572">
        <v>109230304</v>
      </c>
      <c r="J14572">
        <v>20230915</v>
      </c>
      <c r="K14572" t="s">
        <v>8040</v>
      </c>
      <c r="L14572">
        <v>1196.72</v>
      </c>
      <c r="M14572">
        <v>0</v>
      </c>
    </row>
    <row r="14573" spans="1:15" x14ac:dyDescent="0.25">
      <c r="A14573" t="s">
        <v>6033</v>
      </c>
      <c r="B14573" t="s">
        <v>6034</v>
      </c>
      <c r="C14573">
        <v>1600002927</v>
      </c>
      <c r="D14573">
        <v>20230524</v>
      </c>
      <c r="E14573">
        <v>40100000</v>
      </c>
      <c r="F14573" t="s">
        <v>55</v>
      </c>
      <c r="G14573" t="s">
        <v>4333</v>
      </c>
      <c r="H14573" t="s">
        <v>4334</v>
      </c>
      <c r="I14573">
        <v>23050248</v>
      </c>
      <c r="J14573">
        <v>20230524</v>
      </c>
      <c r="K14573" t="s">
        <v>1917</v>
      </c>
      <c r="L14573">
        <v>0</v>
      </c>
      <c r="M14573">
        <v>300</v>
      </c>
      <c r="N14573" t="s">
        <v>54</v>
      </c>
      <c r="O14573">
        <v>20230616</v>
      </c>
    </row>
    <row r="14574" spans="1:15" x14ac:dyDescent="0.25">
      <c r="A14574" t="s">
        <v>6033</v>
      </c>
      <c r="B14574" t="s">
        <v>6034</v>
      </c>
      <c r="C14574">
        <v>1600005981</v>
      </c>
      <c r="D14574">
        <v>20230701</v>
      </c>
      <c r="E14574">
        <v>61350001</v>
      </c>
      <c r="F14574" t="s">
        <v>6078</v>
      </c>
      <c r="I14574" t="s">
        <v>7200</v>
      </c>
      <c r="J14574">
        <v>20230701</v>
      </c>
      <c r="K14574" t="s">
        <v>7201</v>
      </c>
      <c r="L14574">
        <v>1428</v>
      </c>
      <c r="M14574">
        <v>0</v>
      </c>
    </row>
    <row r="14575" spans="1:15" x14ac:dyDescent="0.25">
      <c r="A14575" t="s">
        <v>6033</v>
      </c>
      <c r="B14575" t="s">
        <v>6034</v>
      </c>
      <c r="C14575">
        <v>1600008576</v>
      </c>
      <c r="D14575">
        <v>20230823</v>
      </c>
      <c r="E14575">
        <v>61550001</v>
      </c>
      <c r="F14575" t="s">
        <v>6100</v>
      </c>
      <c r="I14575">
        <v>1010</v>
      </c>
      <c r="J14575">
        <v>20230823</v>
      </c>
      <c r="K14575" t="s">
        <v>7479</v>
      </c>
      <c r="L14575">
        <v>2197.92</v>
      </c>
      <c r="M14575">
        <v>0</v>
      </c>
    </row>
    <row r="14576" spans="1:15" x14ac:dyDescent="0.25">
      <c r="A14576" t="s">
        <v>6033</v>
      </c>
      <c r="B14576" t="s">
        <v>6034</v>
      </c>
      <c r="C14576">
        <v>1600001425</v>
      </c>
      <c r="D14576">
        <v>20230428</v>
      </c>
      <c r="E14576">
        <v>44561005</v>
      </c>
      <c r="F14576" t="s">
        <v>59</v>
      </c>
      <c r="I14576" t="s">
        <v>8236</v>
      </c>
      <c r="J14576">
        <v>20230428</v>
      </c>
      <c r="K14576" t="s">
        <v>8237</v>
      </c>
      <c r="L14576">
        <v>26.34</v>
      </c>
      <c r="M14576">
        <v>0</v>
      </c>
      <c r="N14576" t="s">
        <v>83</v>
      </c>
      <c r="O14576">
        <v>20230622</v>
      </c>
    </row>
    <row r="14577" spans="1:15" x14ac:dyDescent="0.25">
      <c r="A14577" t="s">
        <v>6033</v>
      </c>
      <c r="B14577" t="s">
        <v>6034</v>
      </c>
      <c r="C14577">
        <v>1600007164</v>
      </c>
      <c r="D14577">
        <v>20230701</v>
      </c>
      <c r="E14577">
        <v>40100000</v>
      </c>
      <c r="F14577" t="s">
        <v>55</v>
      </c>
      <c r="G14577" t="s">
        <v>719</v>
      </c>
      <c r="H14577" t="s">
        <v>720</v>
      </c>
      <c r="I14577" t="s">
        <v>8577</v>
      </c>
      <c r="J14577">
        <v>20230701</v>
      </c>
      <c r="K14577" t="s">
        <v>6631</v>
      </c>
      <c r="L14577">
        <v>0</v>
      </c>
      <c r="M14577">
        <v>1410</v>
      </c>
      <c r="N14577" t="s">
        <v>794</v>
      </c>
      <c r="O14577">
        <v>20230808</v>
      </c>
    </row>
    <row r="14578" spans="1:15" x14ac:dyDescent="0.25">
      <c r="A14578" t="s">
        <v>6033</v>
      </c>
      <c r="B14578" t="s">
        <v>6034</v>
      </c>
      <c r="C14578">
        <v>1600002072</v>
      </c>
      <c r="D14578">
        <v>20230510</v>
      </c>
      <c r="E14578">
        <v>44561005</v>
      </c>
      <c r="F14578" t="s">
        <v>59</v>
      </c>
      <c r="I14578">
        <v>30500013</v>
      </c>
      <c r="J14578">
        <v>20230510</v>
      </c>
      <c r="K14578" t="s">
        <v>2242</v>
      </c>
      <c r="L14578">
        <v>9252.26</v>
      </c>
      <c r="M14578">
        <v>0</v>
      </c>
      <c r="N14578" t="s">
        <v>83</v>
      </c>
      <c r="O14578">
        <v>20230622</v>
      </c>
    </row>
    <row r="14579" spans="1:15" x14ac:dyDescent="0.25">
      <c r="A14579" t="s">
        <v>6033</v>
      </c>
      <c r="B14579" t="s">
        <v>6034</v>
      </c>
      <c r="C14579">
        <v>1600010328</v>
      </c>
      <c r="D14579">
        <v>20230929</v>
      </c>
      <c r="E14579">
        <v>61560002</v>
      </c>
      <c r="F14579" t="s">
        <v>6437</v>
      </c>
      <c r="I14579">
        <v>23092105</v>
      </c>
      <c r="J14579">
        <v>20230929</v>
      </c>
      <c r="K14579" t="s">
        <v>3791</v>
      </c>
      <c r="L14579">
        <v>42.7</v>
      </c>
      <c r="M14579">
        <v>0</v>
      </c>
    </row>
    <row r="14580" spans="1:15" x14ac:dyDescent="0.25">
      <c r="A14580" t="s">
        <v>6033</v>
      </c>
      <c r="B14580" t="s">
        <v>6034</v>
      </c>
      <c r="C14580">
        <v>1600000093</v>
      </c>
      <c r="D14580">
        <v>20230401</v>
      </c>
      <c r="E14580">
        <v>44561005</v>
      </c>
      <c r="F14580" t="s">
        <v>59</v>
      </c>
      <c r="I14580" t="s">
        <v>7776</v>
      </c>
      <c r="J14580">
        <v>20230401</v>
      </c>
      <c r="K14580" t="s">
        <v>2434</v>
      </c>
      <c r="L14580">
        <v>317</v>
      </c>
      <c r="M14580">
        <v>0</v>
      </c>
      <c r="N14580" t="s">
        <v>54</v>
      </c>
      <c r="O14580">
        <v>20230522</v>
      </c>
    </row>
    <row r="14581" spans="1:15" x14ac:dyDescent="0.25">
      <c r="A14581" t="s">
        <v>6033</v>
      </c>
      <c r="B14581" t="s">
        <v>6034</v>
      </c>
      <c r="C14581">
        <v>1600011920</v>
      </c>
      <c r="D14581">
        <v>20231031</v>
      </c>
      <c r="E14581">
        <v>44563005</v>
      </c>
      <c r="F14581" t="s">
        <v>6178</v>
      </c>
      <c r="I14581" t="s">
        <v>6195</v>
      </c>
      <c r="J14581">
        <v>20231031</v>
      </c>
      <c r="K14581" t="s">
        <v>7573</v>
      </c>
      <c r="L14581">
        <v>0.27</v>
      </c>
      <c r="M14581">
        <v>0</v>
      </c>
      <c r="N14581" t="s">
        <v>27</v>
      </c>
      <c r="O14581">
        <v>20231124</v>
      </c>
    </row>
    <row r="14582" spans="1:15" x14ac:dyDescent="0.25">
      <c r="A14582" t="s">
        <v>6033</v>
      </c>
      <c r="B14582" t="s">
        <v>6034</v>
      </c>
      <c r="C14582">
        <v>1600000090</v>
      </c>
      <c r="D14582">
        <v>20230410</v>
      </c>
      <c r="E14582">
        <v>40100000</v>
      </c>
      <c r="F14582" t="s">
        <v>55</v>
      </c>
      <c r="G14582" t="s">
        <v>208</v>
      </c>
      <c r="H14582" t="s">
        <v>209</v>
      </c>
      <c r="I14582" t="s">
        <v>7802</v>
      </c>
      <c r="J14582">
        <v>20230410</v>
      </c>
      <c r="K14582" t="s">
        <v>227</v>
      </c>
      <c r="L14582">
        <v>0</v>
      </c>
      <c r="M14582">
        <v>1780.8</v>
      </c>
      <c r="N14582" t="s">
        <v>37</v>
      </c>
      <c r="O14582">
        <v>20230413</v>
      </c>
    </row>
    <row r="14583" spans="1:15" x14ac:dyDescent="0.25">
      <c r="A14583" t="s">
        <v>6033</v>
      </c>
      <c r="B14583" t="s">
        <v>6034</v>
      </c>
      <c r="C14583">
        <v>1600001079</v>
      </c>
      <c r="D14583">
        <v>20230522</v>
      </c>
      <c r="E14583">
        <v>61220000</v>
      </c>
      <c r="F14583" t="s">
        <v>6117</v>
      </c>
      <c r="I14583">
        <v>105230035</v>
      </c>
      <c r="J14583">
        <v>20230522</v>
      </c>
      <c r="K14583" t="s">
        <v>2278</v>
      </c>
      <c r="L14583">
        <v>212.76</v>
      </c>
      <c r="M14583">
        <v>0</v>
      </c>
    </row>
    <row r="14584" spans="1:15" x14ac:dyDescent="0.25">
      <c r="A14584" t="s">
        <v>6033</v>
      </c>
      <c r="B14584" t="s">
        <v>6034</v>
      </c>
      <c r="C14584">
        <v>1600002979</v>
      </c>
      <c r="D14584">
        <v>20230520</v>
      </c>
      <c r="E14584">
        <v>60610001</v>
      </c>
      <c r="F14584" t="s">
        <v>6517</v>
      </c>
      <c r="I14584">
        <v>122001473848</v>
      </c>
      <c r="J14584">
        <v>20230520</v>
      </c>
      <c r="K14584" t="s">
        <v>2888</v>
      </c>
      <c r="L14584">
        <v>-60</v>
      </c>
      <c r="M14584">
        <v>0</v>
      </c>
    </row>
    <row r="14585" spans="1:15" x14ac:dyDescent="0.25">
      <c r="A14585" t="s">
        <v>6033</v>
      </c>
      <c r="B14585" t="s">
        <v>6034</v>
      </c>
      <c r="C14585">
        <v>1600008244</v>
      </c>
      <c r="D14585">
        <v>20230901</v>
      </c>
      <c r="E14585">
        <v>40100000</v>
      </c>
      <c r="F14585" t="s">
        <v>55</v>
      </c>
      <c r="G14585" t="s">
        <v>719</v>
      </c>
      <c r="H14585" t="s">
        <v>720</v>
      </c>
      <c r="I14585" t="s">
        <v>7307</v>
      </c>
      <c r="J14585">
        <v>20230901</v>
      </c>
      <c r="K14585" t="s">
        <v>6471</v>
      </c>
      <c r="L14585">
        <v>0</v>
      </c>
      <c r="M14585">
        <v>510.68</v>
      </c>
    </row>
    <row r="14586" spans="1:15" x14ac:dyDescent="0.25">
      <c r="A14586" t="s">
        <v>6033</v>
      </c>
      <c r="B14586" t="s">
        <v>6034</v>
      </c>
      <c r="C14586">
        <v>1600000156</v>
      </c>
      <c r="D14586">
        <v>20230402</v>
      </c>
      <c r="E14586">
        <v>40100000</v>
      </c>
      <c r="F14586" t="s">
        <v>55</v>
      </c>
      <c r="G14586" t="s">
        <v>144</v>
      </c>
      <c r="H14586" t="s">
        <v>145</v>
      </c>
      <c r="I14586">
        <v>104230051</v>
      </c>
      <c r="J14586">
        <v>20230402</v>
      </c>
      <c r="K14586" t="s">
        <v>1483</v>
      </c>
      <c r="L14586">
        <v>0</v>
      </c>
      <c r="M14586">
        <v>575.52</v>
      </c>
      <c r="N14586" t="s">
        <v>80</v>
      </c>
      <c r="O14586">
        <v>20230404</v>
      </c>
    </row>
    <row r="14587" spans="1:15" x14ac:dyDescent="0.25">
      <c r="A14587" t="s">
        <v>6033</v>
      </c>
      <c r="B14587" t="s">
        <v>6034</v>
      </c>
      <c r="C14587">
        <v>1600000986</v>
      </c>
      <c r="D14587">
        <v>20230501</v>
      </c>
      <c r="E14587">
        <v>61350000</v>
      </c>
      <c r="F14587" t="s">
        <v>6059</v>
      </c>
      <c r="I14587" t="s">
        <v>6588</v>
      </c>
      <c r="J14587">
        <v>20230501</v>
      </c>
      <c r="K14587" t="s">
        <v>6391</v>
      </c>
      <c r="L14587">
        <v>403</v>
      </c>
      <c r="M14587">
        <v>0</v>
      </c>
    </row>
    <row r="14588" spans="1:15" x14ac:dyDescent="0.25">
      <c r="A14588" t="s">
        <v>6033</v>
      </c>
      <c r="B14588" t="s">
        <v>6034</v>
      </c>
      <c r="C14588">
        <v>1600002022</v>
      </c>
      <c r="D14588">
        <v>20230511</v>
      </c>
      <c r="E14588">
        <v>44561005</v>
      </c>
      <c r="F14588" t="s">
        <v>59</v>
      </c>
      <c r="I14588">
        <v>152</v>
      </c>
      <c r="J14588">
        <v>20230511</v>
      </c>
      <c r="K14588" t="s">
        <v>875</v>
      </c>
      <c r="L14588">
        <v>191.9</v>
      </c>
      <c r="M14588">
        <v>0</v>
      </c>
      <c r="N14588" t="s">
        <v>83</v>
      </c>
      <c r="O14588">
        <v>20230622</v>
      </c>
    </row>
    <row r="14589" spans="1:15" x14ac:dyDescent="0.25">
      <c r="A14589" t="s">
        <v>6033</v>
      </c>
      <c r="B14589" t="s">
        <v>6034</v>
      </c>
      <c r="C14589">
        <v>1600001115</v>
      </c>
      <c r="D14589">
        <v>20230509</v>
      </c>
      <c r="E14589">
        <v>40100000</v>
      </c>
      <c r="F14589" t="s">
        <v>55</v>
      </c>
      <c r="G14589" t="s">
        <v>144</v>
      </c>
      <c r="H14589" t="s">
        <v>145</v>
      </c>
      <c r="I14589">
        <v>105230071</v>
      </c>
      <c r="J14589">
        <v>20230509</v>
      </c>
      <c r="K14589" t="s">
        <v>459</v>
      </c>
      <c r="L14589">
        <v>0</v>
      </c>
      <c r="M14589">
        <v>487.68</v>
      </c>
      <c r="N14589" t="s">
        <v>525</v>
      </c>
      <c r="O14589">
        <v>20230510</v>
      </c>
    </row>
    <row r="14590" spans="1:15" x14ac:dyDescent="0.25">
      <c r="A14590" t="s">
        <v>6033</v>
      </c>
      <c r="B14590" t="s">
        <v>6034</v>
      </c>
      <c r="C14590">
        <v>1600005325</v>
      </c>
      <c r="D14590">
        <v>20230628</v>
      </c>
      <c r="E14590">
        <v>40100000</v>
      </c>
      <c r="F14590" t="s">
        <v>55</v>
      </c>
      <c r="G14590" t="s">
        <v>5529</v>
      </c>
      <c r="H14590" t="s">
        <v>5530</v>
      </c>
      <c r="I14590" t="s">
        <v>8658</v>
      </c>
      <c r="J14590">
        <v>20230628</v>
      </c>
      <c r="K14590" t="s">
        <v>8659</v>
      </c>
      <c r="L14590">
        <v>0</v>
      </c>
      <c r="M14590">
        <v>400</v>
      </c>
    </row>
    <row r="14591" spans="1:15" x14ac:dyDescent="0.25">
      <c r="A14591" t="s">
        <v>6033</v>
      </c>
      <c r="B14591" t="s">
        <v>6034</v>
      </c>
      <c r="C14591">
        <v>1600004443</v>
      </c>
      <c r="D14591">
        <v>20230615</v>
      </c>
      <c r="E14591">
        <v>62510003</v>
      </c>
      <c r="F14591" t="s">
        <v>6194</v>
      </c>
      <c r="I14591" t="s">
        <v>3982</v>
      </c>
      <c r="J14591">
        <v>20230615</v>
      </c>
      <c r="K14591" t="s">
        <v>1215</v>
      </c>
      <c r="L14591">
        <v>0.84</v>
      </c>
      <c r="M14591">
        <v>0</v>
      </c>
    </row>
    <row r="14592" spans="1:15" x14ac:dyDescent="0.25">
      <c r="A14592" t="s">
        <v>6033</v>
      </c>
      <c r="B14592" t="s">
        <v>6034</v>
      </c>
      <c r="C14592">
        <v>1600011178</v>
      </c>
      <c r="D14592">
        <v>20231013</v>
      </c>
      <c r="E14592">
        <v>40100000</v>
      </c>
      <c r="F14592" t="s">
        <v>55</v>
      </c>
      <c r="G14592" t="s">
        <v>2118</v>
      </c>
      <c r="H14592" t="s">
        <v>2119</v>
      </c>
      <c r="I14592">
        <v>334542255</v>
      </c>
      <c r="J14592">
        <v>20231013</v>
      </c>
      <c r="K14592" t="s">
        <v>4574</v>
      </c>
      <c r="L14592">
        <v>0</v>
      </c>
      <c r="M14592">
        <v>285.23</v>
      </c>
      <c r="N14592" t="s">
        <v>117</v>
      </c>
      <c r="O14592">
        <v>20231031</v>
      </c>
    </row>
    <row r="14593" spans="1:15" x14ac:dyDescent="0.25">
      <c r="A14593" t="s">
        <v>6033</v>
      </c>
      <c r="B14593" t="s">
        <v>6034</v>
      </c>
      <c r="C14593">
        <v>1600005830</v>
      </c>
      <c r="D14593">
        <v>20230601</v>
      </c>
      <c r="E14593">
        <v>61550006</v>
      </c>
      <c r="F14593" t="s">
        <v>6064</v>
      </c>
      <c r="I14593" t="s">
        <v>330</v>
      </c>
      <c r="J14593">
        <v>20230601</v>
      </c>
      <c r="K14593" t="s">
        <v>8660</v>
      </c>
      <c r="L14593">
        <v>66.67</v>
      </c>
      <c r="M14593">
        <v>0</v>
      </c>
    </row>
    <row r="14594" spans="1:15" x14ac:dyDescent="0.25">
      <c r="A14594" t="s">
        <v>6033</v>
      </c>
      <c r="B14594" t="s">
        <v>6034</v>
      </c>
      <c r="C14594">
        <v>1600003389</v>
      </c>
      <c r="D14594">
        <v>20230531</v>
      </c>
      <c r="E14594">
        <v>44561005</v>
      </c>
      <c r="F14594" t="s">
        <v>59</v>
      </c>
      <c r="I14594" t="s">
        <v>7192</v>
      </c>
      <c r="J14594">
        <v>20230531</v>
      </c>
      <c r="K14594" t="s">
        <v>7193</v>
      </c>
      <c r="L14594">
        <v>8.67</v>
      </c>
      <c r="M14594">
        <v>0</v>
      </c>
      <c r="N14594" t="s">
        <v>80</v>
      </c>
      <c r="O14594">
        <v>20230821</v>
      </c>
    </row>
    <row r="14595" spans="1:15" x14ac:dyDescent="0.25">
      <c r="A14595" t="s">
        <v>6033</v>
      </c>
      <c r="B14595" t="s">
        <v>6034</v>
      </c>
      <c r="C14595">
        <v>1600006651</v>
      </c>
      <c r="D14595">
        <v>20230801</v>
      </c>
      <c r="E14595">
        <v>61550007</v>
      </c>
      <c r="F14595" t="s">
        <v>6343</v>
      </c>
      <c r="I14595" t="s">
        <v>2357</v>
      </c>
      <c r="J14595">
        <v>20230801</v>
      </c>
      <c r="K14595" t="s">
        <v>8661</v>
      </c>
      <c r="L14595">
        <v>191.25</v>
      </c>
      <c r="M14595">
        <v>0</v>
      </c>
    </row>
    <row r="14596" spans="1:15" x14ac:dyDescent="0.25">
      <c r="A14596" t="s">
        <v>6033</v>
      </c>
      <c r="B14596" t="s">
        <v>6034</v>
      </c>
      <c r="C14596">
        <v>1600006083</v>
      </c>
      <c r="D14596">
        <v>20230721</v>
      </c>
      <c r="E14596">
        <v>40100000</v>
      </c>
      <c r="F14596" t="s">
        <v>55</v>
      </c>
      <c r="G14596" t="s">
        <v>157</v>
      </c>
      <c r="H14596" t="s">
        <v>158</v>
      </c>
      <c r="I14596">
        <v>428310</v>
      </c>
      <c r="J14596">
        <v>20230721</v>
      </c>
      <c r="K14596" t="s">
        <v>8267</v>
      </c>
      <c r="L14596">
        <v>0</v>
      </c>
      <c r="M14596">
        <v>118</v>
      </c>
      <c r="N14596" t="s">
        <v>353</v>
      </c>
      <c r="O14596">
        <v>20230904</v>
      </c>
    </row>
    <row r="14597" spans="1:15" x14ac:dyDescent="0.25">
      <c r="A14597" t="s">
        <v>6033</v>
      </c>
      <c r="B14597" t="s">
        <v>6034</v>
      </c>
      <c r="C14597">
        <v>1600001077</v>
      </c>
      <c r="D14597">
        <v>20230503</v>
      </c>
      <c r="E14597">
        <v>44561005</v>
      </c>
      <c r="F14597" t="s">
        <v>59</v>
      </c>
      <c r="I14597">
        <v>105230033</v>
      </c>
      <c r="J14597">
        <v>20230503</v>
      </c>
      <c r="K14597" t="s">
        <v>456</v>
      </c>
      <c r="L14597">
        <v>78.95</v>
      </c>
      <c r="M14597">
        <v>0</v>
      </c>
      <c r="N14597" t="s">
        <v>83</v>
      </c>
      <c r="O14597">
        <v>20230622</v>
      </c>
    </row>
    <row r="14598" spans="1:15" x14ac:dyDescent="0.25">
      <c r="A14598" t="s">
        <v>6033</v>
      </c>
      <c r="B14598" t="s">
        <v>6034</v>
      </c>
      <c r="C14598">
        <v>1600000413</v>
      </c>
      <c r="D14598">
        <v>20230413</v>
      </c>
      <c r="E14598">
        <v>60200010</v>
      </c>
      <c r="F14598" t="s">
        <v>6331</v>
      </c>
      <c r="I14598">
        <v>2304004</v>
      </c>
      <c r="J14598">
        <v>20230413</v>
      </c>
      <c r="K14598" t="s">
        <v>4700</v>
      </c>
      <c r="L14598">
        <v>193.08</v>
      </c>
      <c r="M14598">
        <v>0</v>
      </c>
    </row>
    <row r="14599" spans="1:15" x14ac:dyDescent="0.25">
      <c r="A14599" t="s">
        <v>6033</v>
      </c>
      <c r="B14599" t="s">
        <v>6034</v>
      </c>
      <c r="C14599">
        <v>1600003180</v>
      </c>
      <c r="D14599">
        <v>20230610</v>
      </c>
      <c r="E14599">
        <v>40100000</v>
      </c>
      <c r="F14599" t="s">
        <v>55</v>
      </c>
      <c r="G14599" t="s">
        <v>208</v>
      </c>
      <c r="H14599" t="s">
        <v>209</v>
      </c>
      <c r="I14599" t="s">
        <v>7339</v>
      </c>
      <c r="J14599">
        <v>20230610</v>
      </c>
      <c r="K14599" t="s">
        <v>514</v>
      </c>
      <c r="L14599">
        <v>0</v>
      </c>
      <c r="M14599">
        <v>1780.8</v>
      </c>
      <c r="N14599" t="s">
        <v>537</v>
      </c>
      <c r="O14599">
        <v>20230613</v>
      </c>
    </row>
    <row r="14600" spans="1:15" x14ac:dyDescent="0.25">
      <c r="A14600" t="s">
        <v>6033</v>
      </c>
      <c r="B14600" t="s">
        <v>6034</v>
      </c>
      <c r="C14600">
        <v>1600005262</v>
      </c>
      <c r="D14600">
        <v>20230630</v>
      </c>
      <c r="E14600">
        <v>44561005</v>
      </c>
      <c r="F14600" t="s">
        <v>59</v>
      </c>
      <c r="I14600">
        <v>584</v>
      </c>
      <c r="J14600">
        <v>20230630</v>
      </c>
      <c r="K14600" t="s">
        <v>7471</v>
      </c>
      <c r="L14600">
        <v>53.62</v>
      </c>
      <c r="M14600">
        <v>0</v>
      </c>
      <c r="N14600" t="s">
        <v>80</v>
      </c>
      <c r="O14600">
        <v>20230821</v>
      </c>
    </row>
    <row r="14601" spans="1:15" x14ac:dyDescent="0.25">
      <c r="A14601" t="s">
        <v>6033</v>
      </c>
      <c r="B14601" t="s">
        <v>6034</v>
      </c>
      <c r="C14601">
        <v>1600000812</v>
      </c>
      <c r="D14601">
        <v>20230426</v>
      </c>
      <c r="E14601">
        <v>62110000</v>
      </c>
      <c r="F14601" t="s">
        <v>6098</v>
      </c>
      <c r="I14601">
        <v>23048260</v>
      </c>
      <c r="J14601">
        <v>20230426</v>
      </c>
      <c r="K14601" t="s">
        <v>7437</v>
      </c>
      <c r="L14601">
        <v>980.8</v>
      </c>
      <c r="M14601">
        <v>0</v>
      </c>
    </row>
    <row r="14602" spans="1:15" x14ac:dyDescent="0.25">
      <c r="A14602" t="s">
        <v>6033</v>
      </c>
      <c r="B14602" t="s">
        <v>6034</v>
      </c>
      <c r="C14602">
        <v>1600009913</v>
      </c>
      <c r="D14602">
        <v>20230905</v>
      </c>
      <c r="E14602">
        <v>44561005</v>
      </c>
      <c r="F14602" t="s">
        <v>59</v>
      </c>
      <c r="I14602">
        <v>74</v>
      </c>
      <c r="J14602">
        <v>20230905</v>
      </c>
      <c r="K14602" t="s">
        <v>8022</v>
      </c>
      <c r="L14602">
        <v>-134.88</v>
      </c>
      <c r="M14602">
        <v>0</v>
      </c>
    </row>
    <row r="14603" spans="1:15" x14ac:dyDescent="0.25">
      <c r="A14603" t="s">
        <v>6033</v>
      </c>
      <c r="B14603" t="s">
        <v>6034</v>
      </c>
      <c r="C14603">
        <v>1600000789</v>
      </c>
      <c r="D14603">
        <v>20230408</v>
      </c>
      <c r="E14603">
        <v>40100000</v>
      </c>
      <c r="F14603" t="s">
        <v>55</v>
      </c>
      <c r="G14603" t="s">
        <v>2998</v>
      </c>
      <c r="H14603" t="s">
        <v>2999</v>
      </c>
      <c r="I14603" t="s">
        <v>3000</v>
      </c>
      <c r="J14603">
        <v>20230408</v>
      </c>
      <c r="K14603" t="s">
        <v>3001</v>
      </c>
      <c r="L14603">
        <v>0</v>
      </c>
      <c r="M14603">
        <v>660</v>
      </c>
      <c r="N14603" t="s">
        <v>54</v>
      </c>
      <c r="O14603">
        <v>20230505</v>
      </c>
    </row>
    <row r="14604" spans="1:15" x14ac:dyDescent="0.25">
      <c r="A14604" t="s">
        <v>6033</v>
      </c>
      <c r="B14604" t="s">
        <v>6034</v>
      </c>
      <c r="C14604">
        <v>1600005076</v>
      </c>
      <c r="D14604">
        <v>20230728</v>
      </c>
      <c r="E14604">
        <v>44561005</v>
      </c>
      <c r="F14604" t="s">
        <v>59</v>
      </c>
      <c r="I14604">
        <v>107230069</v>
      </c>
      <c r="J14604">
        <v>20230728</v>
      </c>
      <c r="K14604" t="s">
        <v>465</v>
      </c>
      <c r="L14604">
        <v>99.3</v>
      </c>
      <c r="M14604">
        <v>0</v>
      </c>
      <c r="N14604" t="s">
        <v>80</v>
      </c>
      <c r="O14604">
        <v>20230821</v>
      </c>
    </row>
    <row r="14605" spans="1:15" x14ac:dyDescent="0.25">
      <c r="A14605" t="s">
        <v>6033</v>
      </c>
      <c r="B14605" t="s">
        <v>6034</v>
      </c>
      <c r="C14605">
        <v>1600008324</v>
      </c>
      <c r="D14605">
        <v>20230824</v>
      </c>
      <c r="E14605">
        <v>44561005</v>
      </c>
      <c r="F14605" t="s">
        <v>59</v>
      </c>
      <c r="I14605">
        <v>30800021</v>
      </c>
      <c r="J14605">
        <v>20230824</v>
      </c>
      <c r="K14605" t="s">
        <v>745</v>
      </c>
      <c r="L14605">
        <v>10512</v>
      </c>
      <c r="M14605">
        <v>0</v>
      </c>
      <c r="N14605" t="s">
        <v>34</v>
      </c>
      <c r="O14605">
        <v>20231024</v>
      </c>
    </row>
    <row r="14606" spans="1:15" x14ac:dyDescent="0.25">
      <c r="A14606" t="s">
        <v>6033</v>
      </c>
      <c r="B14606" t="s">
        <v>6034</v>
      </c>
      <c r="C14606">
        <v>1600010083</v>
      </c>
      <c r="D14606">
        <v>20231001</v>
      </c>
      <c r="E14606">
        <v>40100000</v>
      </c>
      <c r="F14606" t="s">
        <v>55</v>
      </c>
      <c r="G14606" t="s">
        <v>1252</v>
      </c>
      <c r="H14606" t="s">
        <v>1253</v>
      </c>
      <c r="I14606" t="s">
        <v>8662</v>
      </c>
      <c r="J14606">
        <v>20231001</v>
      </c>
      <c r="K14606" t="s">
        <v>2763</v>
      </c>
      <c r="L14606">
        <v>0</v>
      </c>
      <c r="M14606">
        <v>2048.92</v>
      </c>
      <c r="N14606" t="s">
        <v>619</v>
      </c>
      <c r="O14606">
        <v>20231006</v>
      </c>
    </row>
    <row r="14607" spans="1:15" x14ac:dyDescent="0.25">
      <c r="A14607" t="s">
        <v>6033</v>
      </c>
      <c r="B14607" t="s">
        <v>6034</v>
      </c>
      <c r="C14607">
        <v>1600001733</v>
      </c>
      <c r="D14607">
        <v>20230430</v>
      </c>
      <c r="E14607">
        <v>61350001</v>
      </c>
      <c r="F14607" t="s">
        <v>6078</v>
      </c>
      <c r="I14607" t="s">
        <v>3956</v>
      </c>
      <c r="J14607">
        <v>20230430</v>
      </c>
      <c r="K14607" t="s">
        <v>3957</v>
      </c>
      <c r="L14607">
        <v>310.5</v>
      </c>
      <c r="M14607">
        <v>0</v>
      </c>
    </row>
    <row r="14608" spans="1:15" x14ac:dyDescent="0.25">
      <c r="A14608" t="s">
        <v>6033</v>
      </c>
      <c r="B14608" t="s">
        <v>6034</v>
      </c>
      <c r="C14608">
        <v>1600001084</v>
      </c>
      <c r="D14608">
        <v>20230521</v>
      </c>
      <c r="E14608">
        <v>61220000</v>
      </c>
      <c r="F14608" t="s">
        <v>6117</v>
      </c>
      <c r="I14608">
        <v>105230040</v>
      </c>
      <c r="J14608">
        <v>20230521</v>
      </c>
      <c r="K14608" t="s">
        <v>2950</v>
      </c>
      <c r="L14608">
        <v>1740.88</v>
      </c>
      <c r="M14608">
        <v>0</v>
      </c>
    </row>
    <row r="14609" spans="1:15" x14ac:dyDescent="0.25">
      <c r="A14609" t="s">
        <v>6033</v>
      </c>
      <c r="B14609" t="s">
        <v>6034</v>
      </c>
      <c r="C14609">
        <v>1600003741</v>
      </c>
      <c r="D14609">
        <v>20230615</v>
      </c>
      <c r="E14609">
        <v>62510005</v>
      </c>
      <c r="F14609" t="s">
        <v>6728</v>
      </c>
      <c r="I14609" t="s">
        <v>5145</v>
      </c>
      <c r="J14609">
        <v>20230615</v>
      </c>
      <c r="K14609" t="s">
        <v>5146</v>
      </c>
      <c r="L14609">
        <v>59.24</v>
      </c>
      <c r="M14609">
        <v>0</v>
      </c>
    </row>
    <row r="14610" spans="1:15" x14ac:dyDescent="0.25">
      <c r="A14610" t="s">
        <v>6033</v>
      </c>
      <c r="B14610" t="s">
        <v>6034</v>
      </c>
      <c r="C14610">
        <v>1600010199</v>
      </c>
      <c r="D14610">
        <v>20230830</v>
      </c>
      <c r="E14610">
        <v>44561005</v>
      </c>
      <c r="F14610" t="s">
        <v>59</v>
      </c>
      <c r="I14610" t="s">
        <v>7445</v>
      </c>
      <c r="J14610">
        <v>20230830</v>
      </c>
      <c r="K14610" t="s">
        <v>2422</v>
      </c>
      <c r="L14610">
        <v>20</v>
      </c>
      <c r="M14610">
        <v>0</v>
      </c>
      <c r="N14610" t="s">
        <v>34</v>
      </c>
      <c r="O14610">
        <v>20231024</v>
      </c>
    </row>
    <row r="14611" spans="1:15" x14ac:dyDescent="0.25">
      <c r="A14611" t="s">
        <v>6033</v>
      </c>
      <c r="B14611" t="s">
        <v>6034</v>
      </c>
      <c r="C14611">
        <v>1600006792</v>
      </c>
      <c r="D14611">
        <v>20230824</v>
      </c>
      <c r="E14611">
        <v>44561005</v>
      </c>
      <c r="F14611" t="s">
        <v>59</v>
      </c>
      <c r="I14611">
        <v>108230047</v>
      </c>
      <c r="J14611">
        <v>20230824</v>
      </c>
      <c r="K14611" t="s">
        <v>1040</v>
      </c>
      <c r="L14611">
        <v>94.86</v>
      </c>
      <c r="M14611">
        <v>0</v>
      </c>
      <c r="N14611" t="s">
        <v>117</v>
      </c>
      <c r="O14611">
        <v>20230921</v>
      </c>
    </row>
    <row r="14612" spans="1:15" x14ac:dyDescent="0.25">
      <c r="A14612" t="s">
        <v>6033</v>
      </c>
      <c r="B14612" t="s">
        <v>6034</v>
      </c>
      <c r="C14612">
        <v>1600006480</v>
      </c>
      <c r="D14612">
        <v>20230701</v>
      </c>
      <c r="E14612">
        <v>44561003</v>
      </c>
      <c r="F14612" t="s">
        <v>89</v>
      </c>
      <c r="I14612" t="s">
        <v>7137</v>
      </c>
      <c r="J14612">
        <v>20230701</v>
      </c>
      <c r="K14612" t="s">
        <v>7138</v>
      </c>
      <c r="L14612">
        <v>5.49</v>
      </c>
      <c r="M14612">
        <v>0</v>
      </c>
      <c r="N14612" t="s">
        <v>80</v>
      </c>
      <c r="O14612">
        <v>20230821</v>
      </c>
    </row>
    <row r="14613" spans="1:15" x14ac:dyDescent="0.25">
      <c r="A14613" t="s">
        <v>6033</v>
      </c>
      <c r="B14613" t="s">
        <v>6034</v>
      </c>
      <c r="C14613">
        <v>1600006769</v>
      </c>
      <c r="D14613">
        <v>20230812</v>
      </c>
      <c r="E14613">
        <v>44561005</v>
      </c>
      <c r="F14613" t="s">
        <v>59</v>
      </c>
      <c r="I14613">
        <v>108230024</v>
      </c>
      <c r="J14613">
        <v>20230812</v>
      </c>
      <c r="K14613" t="s">
        <v>485</v>
      </c>
      <c r="L14613">
        <v>456.58</v>
      </c>
      <c r="M14613">
        <v>0</v>
      </c>
      <c r="N14613" t="s">
        <v>117</v>
      </c>
      <c r="O14613">
        <v>20230921</v>
      </c>
    </row>
    <row r="14614" spans="1:15" x14ac:dyDescent="0.25">
      <c r="A14614" t="s">
        <v>6033</v>
      </c>
      <c r="B14614" t="s">
        <v>6034</v>
      </c>
      <c r="C14614">
        <v>1600002896</v>
      </c>
      <c r="D14614">
        <v>20230501</v>
      </c>
      <c r="E14614">
        <v>40100000</v>
      </c>
      <c r="F14614" t="s">
        <v>55</v>
      </c>
      <c r="G14614" t="s">
        <v>4108</v>
      </c>
      <c r="H14614" t="s">
        <v>4109</v>
      </c>
      <c r="I14614">
        <v>4217590</v>
      </c>
      <c r="J14614">
        <v>20230501</v>
      </c>
      <c r="K14614" t="s">
        <v>5574</v>
      </c>
      <c r="L14614">
        <v>0</v>
      </c>
      <c r="M14614">
        <v>71.34</v>
      </c>
      <c r="N14614" t="s">
        <v>54</v>
      </c>
      <c r="O14614">
        <v>20230614</v>
      </c>
    </row>
    <row r="14615" spans="1:15" x14ac:dyDescent="0.25">
      <c r="A14615" t="s">
        <v>6033</v>
      </c>
      <c r="B14615" t="s">
        <v>6034</v>
      </c>
      <c r="C14615">
        <v>1600010103</v>
      </c>
      <c r="D14615">
        <v>20231002</v>
      </c>
      <c r="E14615">
        <v>44561005</v>
      </c>
      <c r="F14615" t="s">
        <v>59</v>
      </c>
      <c r="I14615">
        <v>110230030</v>
      </c>
      <c r="J14615">
        <v>20231002</v>
      </c>
      <c r="K14615" t="s">
        <v>143</v>
      </c>
      <c r="L14615">
        <v>86.19</v>
      </c>
      <c r="M14615">
        <v>0</v>
      </c>
      <c r="N14615" t="s">
        <v>27</v>
      </c>
      <c r="O14615">
        <v>20231124</v>
      </c>
    </row>
    <row r="14616" spans="1:15" x14ac:dyDescent="0.25">
      <c r="A14616" t="s">
        <v>6033</v>
      </c>
      <c r="B14616" t="s">
        <v>6034</v>
      </c>
      <c r="C14616">
        <v>1600011857</v>
      </c>
      <c r="D14616">
        <v>20231010</v>
      </c>
      <c r="E14616">
        <v>61550001</v>
      </c>
      <c r="F14616" t="s">
        <v>6100</v>
      </c>
      <c r="I14616">
        <v>1722</v>
      </c>
      <c r="J14616">
        <v>20231010</v>
      </c>
      <c r="K14616" t="s">
        <v>6423</v>
      </c>
      <c r="L14616">
        <v>324.89999999999998</v>
      </c>
      <c r="M14616">
        <v>0</v>
      </c>
    </row>
    <row r="14617" spans="1:15" x14ac:dyDescent="0.25">
      <c r="A14617" t="s">
        <v>6033</v>
      </c>
      <c r="B14617" t="s">
        <v>6034</v>
      </c>
      <c r="C14617">
        <v>1600008338</v>
      </c>
      <c r="D14617">
        <v>20230826</v>
      </c>
      <c r="E14617">
        <v>60265000</v>
      </c>
      <c r="F14617" t="s">
        <v>6486</v>
      </c>
      <c r="I14617">
        <v>30802313</v>
      </c>
      <c r="J14617">
        <v>20230826</v>
      </c>
      <c r="K14617" t="s">
        <v>8176</v>
      </c>
      <c r="L14617">
        <v>212.5</v>
      </c>
      <c r="M14617">
        <v>0</v>
      </c>
    </row>
    <row r="14618" spans="1:15" x14ac:dyDescent="0.25">
      <c r="A14618" t="s">
        <v>6033</v>
      </c>
      <c r="B14618" t="s">
        <v>6034</v>
      </c>
      <c r="C14618">
        <v>1600006197</v>
      </c>
      <c r="D14618">
        <v>20230724</v>
      </c>
      <c r="E14618">
        <v>40100000</v>
      </c>
      <c r="F14618" t="s">
        <v>55</v>
      </c>
      <c r="G14618" t="s">
        <v>144</v>
      </c>
      <c r="H14618" t="s">
        <v>145</v>
      </c>
      <c r="I14618" t="s">
        <v>182</v>
      </c>
      <c r="J14618">
        <v>20230724</v>
      </c>
      <c r="K14618" t="s">
        <v>183</v>
      </c>
      <c r="L14618">
        <v>0</v>
      </c>
      <c r="M14618">
        <v>629.70000000000005</v>
      </c>
      <c r="N14618" t="s">
        <v>184</v>
      </c>
      <c r="O14618">
        <v>20230802</v>
      </c>
    </row>
    <row r="14619" spans="1:15" x14ac:dyDescent="0.25">
      <c r="A14619" t="s">
        <v>6033</v>
      </c>
      <c r="B14619" t="s">
        <v>6034</v>
      </c>
      <c r="C14619">
        <v>1600006145</v>
      </c>
      <c r="D14619">
        <v>20230724</v>
      </c>
      <c r="E14619">
        <v>61100002</v>
      </c>
      <c r="F14619" t="s">
        <v>6290</v>
      </c>
      <c r="I14619">
        <v>2332070083</v>
      </c>
      <c r="J14619">
        <v>20230724</v>
      </c>
      <c r="K14619" t="s">
        <v>4596</v>
      </c>
      <c r="L14619">
        <v>9801</v>
      </c>
      <c r="M14619">
        <v>0</v>
      </c>
    </row>
    <row r="14620" spans="1:15" x14ac:dyDescent="0.25">
      <c r="A14620" t="s">
        <v>6033</v>
      </c>
      <c r="B14620" t="s">
        <v>6034</v>
      </c>
      <c r="C14620">
        <v>1600003241</v>
      </c>
      <c r="D14620">
        <v>20230628</v>
      </c>
      <c r="E14620">
        <v>40100000</v>
      </c>
      <c r="F14620" t="s">
        <v>55</v>
      </c>
      <c r="G14620" t="s">
        <v>144</v>
      </c>
      <c r="H14620" t="s">
        <v>145</v>
      </c>
      <c r="I14620">
        <v>106230075</v>
      </c>
      <c r="J14620">
        <v>20230628</v>
      </c>
      <c r="K14620" t="s">
        <v>465</v>
      </c>
      <c r="L14620">
        <v>0</v>
      </c>
      <c r="M14620">
        <v>595.79999999999995</v>
      </c>
      <c r="N14620" t="s">
        <v>3121</v>
      </c>
      <c r="O14620">
        <v>20230703</v>
      </c>
    </row>
    <row r="14621" spans="1:15" x14ac:dyDescent="0.25">
      <c r="A14621" t="s">
        <v>6033</v>
      </c>
      <c r="B14621" t="s">
        <v>6034</v>
      </c>
      <c r="C14621">
        <v>1600008278</v>
      </c>
      <c r="D14621">
        <v>20230901</v>
      </c>
      <c r="E14621">
        <v>40100000</v>
      </c>
      <c r="F14621" t="s">
        <v>55</v>
      </c>
      <c r="G14621" t="s">
        <v>719</v>
      </c>
      <c r="H14621" t="s">
        <v>720</v>
      </c>
      <c r="I14621" t="s">
        <v>8663</v>
      </c>
      <c r="J14621">
        <v>20230901</v>
      </c>
      <c r="K14621" t="s">
        <v>6095</v>
      </c>
      <c r="L14621">
        <v>0</v>
      </c>
      <c r="M14621">
        <v>1410</v>
      </c>
    </row>
    <row r="14622" spans="1:15" x14ac:dyDescent="0.25">
      <c r="A14622" t="s">
        <v>6033</v>
      </c>
      <c r="B14622" t="s">
        <v>6034</v>
      </c>
      <c r="C14622">
        <v>1600007128</v>
      </c>
      <c r="D14622">
        <v>20230731</v>
      </c>
      <c r="E14622">
        <v>44561005</v>
      </c>
      <c r="F14622" t="s">
        <v>59</v>
      </c>
      <c r="I14622">
        <v>2307016</v>
      </c>
      <c r="J14622">
        <v>20230731</v>
      </c>
      <c r="K14622" t="s">
        <v>5866</v>
      </c>
      <c r="L14622">
        <v>2751.73</v>
      </c>
      <c r="M14622">
        <v>0</v>
      </c>
      <c r="N14622" t="s">
        <v>117</v>
      </c>
      <c r="O14622">
        <v>20230921</v>
      </c>
    </row>
    <row r="14623" spans="1:15" x14ac:dyDescent="0.25">
      <c r="A14623" t="s">
        <v>6033</v>
      </c>
      <c r="B14623" t="s">
        <v>6034</v>
      </c>
      <c r="C14623">
        <v>1600007276</v>
      </c>
      <c r="D14623">
        <v>20230806</v>
      </c>
      <c r="E14623">
        <v>62600001</v>
      </c>
      <c r="F14623" t="s">
        <v>6405</v>
      </c>
      <c r="I14623">
        <v>20000299190823</v>
      </c>
      <c r="J14623">
        <v>20230806</v>
      </c>
      <c r="K14623" t="s">
        <v>3082</v>
      </c>
      <c r="L14623">
        <v>109</v>
      </c>
      <c r="M14623">
        <v>0</v>
      </c>
    </row>
    <row r="14624" spans="1:15" x14ac:dyDescent="0.25">
      <c r="A14624" t="s">
        <v>6033</v>
      </c>
      <c r="B14624" t="s">
        <v>6034</v>
      </c>
      <c r="C14624">
        <v>1600009905</v>
      </c>
      <c r="D14624">
        <v>20230930</v>
      </c>
      <c r="E14624">
        <v>61550006</v>
      </c>
      <c r="F14624" t="s">
        <v>6064</v>
      </c>
      <c r="I14624" t="s">
        <v>1114</v>
      </c>
      <c r="J14624">
        <v>20230930</v>
      </c>
      <c r="K14624" t="s">
        <v>8664</v>
      </c>
      <c r="L14624">
        <v>66.67</v>
      </c>
      <c r="M14624">
        <v>0</v>
      </c>
    </row>
    <row r="14625" spans="1:15" x14ac:dyDescent="0.25">
      <c r="A14625" t="s">
        <v>6033</v>
      </c>
      <c r="B14625" t="s">
        <v>6034</v>
      </c>
      <c r="C14625">
        <v>1600003080</v>
      </c>
      <c r="D14625">
        <v>20230531</v>
      </c>
      <c r="E14625">
        <v>44561005</v>
      </c>
      <c r="F14625" t="s">
        <v>59</v>
      </c>
      <c r="I14625" t="s">
        <v>2695</v>
      </c>
      <c r="J14625">
        <v>20230531</v>
      </c>
      <c r="K14625" t="s">
        <v>2696</v>
      </c>
      <c r="L14625">
        <v>324</v>
      </c>
      <c r="M14625">
        <v>0</v>
      </c>
      <c r="N14625" t="s">
        <v>37</v>
      </c>
      <c r="O14625">
        <v>20230718</v>
      </c>
    </row>
    <row r="14626" spans="1:15" x14ac:dyDescent="0.25">
      <c r="A14626" t="s">
        <v>6033</v>
      </c>
      <c r="B14626" t="s">
        <v>6034</v>
      </c>
      <c r="C14626">
        <v>1600000720</v>
      </c>
      <c r="D14626">
        <v>20230424</v>
      </c>
      <c r="E14626">
        <v>44561005</v>
      </c>
      <c r="F14626" t="s">
        <v>59</v>
      </c>
      <c r="I14626">
        <v>4000036</v>
      </c>
      <c r="J14626">
        <v>20230424</v>
      </c>
      <c r="K14626" t="s">
        <v>2391</v>
      </c>
      <c r="L14626">
        <v>-98.1</v>
      </c>
      <c r="M14626">
        <v>0</v>
      </c>
      <c r="N14626" t="s">
        <v>54</v>
      </c>
      <c r="O14626">
        <v>20230522</v>
      </c>
    </row>
    <row r="14627" spans="1:15" x14ac:dyDescent="0.25">
      <c r="A14627" t="s">
        <v>6033</v>
      </c>
      <c r="B14627" t="s">
        <v>6034</v>
      </c>
      <c r="C14627">
        <v>1600010215</v>
      </c>
      <c r="D14627">
        <v>20230922</v>
      </c>
      <c r="E14627">
        <v>44561005</v>
      </c>
      <c r="F14627" t="s">
        <v>59</v>
      </c>
      <c r="I14627">
        <v>109230297</v>
      </c>
      <c r="J14627">
        <v>20230922</v>
      </c>
      <c r="K14627" t="s">
        <v>7111</v>
      </c>
      <c r="L14627">
        <v>31.16</v>
      </c>
      <c r="M14627">
        <v>0</v>
      </c>
      <c r="N14627" t="s">
        <v>27</v>
      </c>
      <c r="O14627">
        <v>20231124</v>
      </c>
    </row>
    <row r="14628" spans="1:15" x14ac:dyDescent="0.25">
      <c r="A14628" t="s">
        <v>6033</v>
      </c>
      <c r="B14628" t="s">
        <v>6034</v>
      </c>
      <c r="C14628">
        <v>1600010206</v>
      </c>
      <c r="D14628">
        <v>20230913</v>
      </c>
      <c r="E14628">
        <v>44561003</v>
      </c>
      <c r="F14628" t="s">
        <v>89</v>
      </c>
      <c r="I14628" t="s">
        <v>7492</v>
      </c>
      <c r="J14628">
        <v>20230913</v>
      </c>
      <c r="K14628" t="s">
        <v>7493</v>
      </c>
      <c r="L14628">
        <v>3.72</v>
      </c>
      <c r="M14628">
        <v>0</v>
      </c>
      <c r="N14628" t="s">
        <v>136</v>
      </c>
      <c r="O14628">
        <v>20231124</v>
      </c>
    </row>
    <row r="14629" spans="1:15" x14ac:dyDescent="0.25">
      <c r="A14629" t="s">
        <v>6033</v>
      </c>
      <c r="B14629" t="s">
        <v>6034</v>
      </c>
      <c r="C14629">
        <v>1600010082</v>
      </c>
      <c r="D14629">
        <v>20231001</v>
      </c>
      <c r="E14629">
        <v>61350000</v>
      </c>
      <c r="F14629" t="s">
        <v>6059</v>
      </c>
      <c r="I14629" t="s">
        <v>8665</v>
      </c>
      <c r="J14629">
        <v>20231001</v>
      </c>
      <c r="K14629" t="s">
        <v>6391</v>
      </c>
      <c r="L14629">
        <v>425.57</v>
      </c>
      <c r="M14629">
        <v>0</v>
      </c>
    </row>
    <row r="14630" spans="1:15" x14ac:dyDescent="0.25">
      <c r="A14630" t="s">
        <v>6033</v>
      </c>
      <c r="B14630" t="s">
        <v>6034</v>
      </c>
      <c r="C14630">
        <v>1600009471</v>
      </c>
      <c r="D14630">
        <v>20230919</v>
      </c>
      <c r="E14630">
        <v>60200007</v>
      </c>
      <c r="F14630" t="s">
        <v>8666</v>
      </c>
      <c r="I14630" t="s">
        <v>4179</v>
      </c>
      <c r="J14630">
        <v>20230919</v>
      </c>
      <c r="K14630" t="s">
        <v>6895</v>
      </c>
      <c r="L14630">
        <v>100.33</v>
      </c>
      <c r="M14630">
        <v>0</v>
      </c>
    </row>
    <row r="14631" spans="1:15" x14ac:dyDescent="0.25">
      <c r="A14631" t="s">
        <v>6033</v>
      </c>
      <c r="B14631" t="s">
        <v>6034</v>
      </c>
      <c r="C14631">
        <v>1600010205</v>
      </c>
      <c r="D14631">
        <v>20230830</v>
      </c>
      <c r="E14631">
        <v>44561005</v>
      </c>
      <c r="F14631" t="s">
        <v>59</v>
      </c>
      <c r="I14631">
        <v>108230318</v>
      </c>
      <c r="J14631">
        <v>20230830</v>
      </c>
      <c r="K14631" t="s">
        <v>8667</v>
      </c>
      <c r="L14631">
        <v>-60</v>
      </c>
      <c r="M14631">
        <v>0</v>
      </c>
      <c r="N14631" t="s">
        <v>27</v>
      </c>
      <c r="O14631">
        <v>20231124</v>
      </c>
    </row>
    <row r="14632" spans="1:15" x14ac:dyDescent="0.25">
      <c r="A14632" t="s">
        <v>6033</v>
      </c>
      <c r="B14632" t="s">
        <v>6034</v>
      </c>
      <c r="C14632">
        <v>1600008622</v>
      </c>
      <c r="D14632">
        <v>20230831</v>
      </c>
      <c r="E14632">
        <v>40100000</v>
      </c>
      <c r="F14632" t="s">
        <v>55</v>
      </c>
      <c r="G14632" t="s">
        <v>3058</v>
      </c>
      <c r="H14632" t="s">
        <v>3059</v>
      </c>
      <c r="I14632">
        <v>2308003</v>
      </c>
      <c r="J14632">
        <v>20230831</v>
      </c>
      <c r="K14632" t="s">
        <v>3060</v>
      </c>
      <c r="L14632">
        <v>0</v>
      </c>
      <c r="M14632">
        <v>5088</v>
      </c>
      <c r="N14632" t="s">
        <v>27</v>
      </c>
      <c r="O14632">
        <v>20230915</v>
      </c>
    </row>
    <row r="14633" spans="1:15" x14ac:dyDescent="0.25">
      <c r="A14633" t="s">
        <v>6033</v>
      </c>
      <c r="B14633" t="s">
        <v>6034</v>
      </c>
      <c r="C14633">
        <v>1600003778</v>
      </c>
      <c r="D14633">
        <v>20230615</v>
      </c>
      <c r="E14633">
        <v>44563005</v>
      </c>
      <c r="F14633" t="s">
        <v>6178</v>
      </c>
      <c r="I14633" t="s">
        <v>7094</v>
      </c>
      <c r="J14633">
        <v>20230615</v>
      </c>
      <c r="K14633" t="s">
        <v>7095</v>
      </c>
      <c r="L14633">
        <v>111.14</v>
      </c>
      <c r="M14633">
        <v>0</v>
      </c>
      <c r="N14633" t="s">
        <v>37</v>
      </c>
      <c r="O14633">
        <v>20230718</v>
      </c>
    </row>
    <row r="14634" spans="1:15" x14ac:dyDescent="0.25">
      <c r="A14634" t="s">
        <v>6033</v>
      </c>
      <c r="B14634" t="s">
        <v>6034</v>
      </c>
      <c r="C14634">
        <v>1600011395</v>
      </c>
      <c r="D14634">
        <v>20231030</v>
      </c>
      <c r="E14634">
        <v>40100000</v>
      </c>
      <c r="F14634" t="s">
        <v>55</v>
      </c>
      <c r="G14634" t="s">
        <v>598</v>
      </c>
      <c r="H14634" t="s">
        <v>599</v>
      </c>
      <c r="I14634">
        <v>213343768</v>
      </c>
      <c r="J14634">
        <v>20231030</v>
      </c>
      <c r="K14634" t="s">
        <v>8445</v>
      </c>
      <c r="L14634">
        <v>0</v>
      </c>
      <c r="M14634">
        <v>4355.5200000000004</v>
      </c>
    </row>
    <row r="14635" spans="1:15" x14ac:dyDescent="0.25">
      <c r="A14635" t="s">
        <v>6033</v>
      </c>
      <c r="B14635" t="s">
        <v>6034</v>
      </c>
      <c r="C14635">
        <v>1600001603</v>
      </c>
      <c r="D14635">
        <v>20230430</v>
      </c>
      <c r="E14635">
        <v>44561005</v>
      </c>
      <c r="F14635" t="s">
        <v>59</v>
      </c>
      <c r="I14635">
        <v>2655</v>
      </c>
      <c r="J14635">
        <v>20230430</v>
      </c>
      <c r="K14635" t="s">
        <v>287</v>
      </c>
      <c r="L14635">
        <v>86.2</v>
      </c>
      <c r="M14635">
        <v>0</v>
      </c>
      <c r="N14635" t="s">
        <v>37</v>
      </c>
      <c r="O14635">
        <v>20230718</v>
      </c>
    </row>
    <row r="14636" spans="1:15" x14ac:dyDescent="0.25">
      <c r="A14636" t="s">
        <v>6033</v>
      </c>
      <c r="B14636" t="s">
        <v>6034</v>
      </c>
      <c r="C14636">
        <v>1600011231</v>
      </c>
      <c r="D14636">
        <v>20231015</v>
      </c>
      <c r="E14636">
        <v>40100000</v>
      </c>
      <c r="F14636" t="s">
        <v>55</v>
      </c>
      <c r="G14636" t="s">
        <v>549</v>
      </c>
      <c r="H14636" t="s">
        <v>550</v>
      </c>
      <c r="I14636" t="s">
        <v>8668</v>
      </c>
      <c r="J14636">
        <v>20231015</v>
      </c>
      <c r="K14636" t="s">
        <v>8669</v>
      </c>
      <c r="L14636">
        <v>0</v>
      </c>
      <c r="M14636">
        <v>354.99</v>
      </c>
    </row>
    <row r="14637" spans="1:15" x14ac:dyDescent="0.25">
      <c r="A14637" t="s">
        <v>6033</v>
      </c>
      <c r="B14637" t="s">
        <v>6034</v>
      </c>
      <c r="C14637">
        <v>1600000180</v>
      </c>
      <c r="D14637">
        <v>20230413</v>
      </c>
      <c r="E14637">
        <v>44561005</v>
      </c>
      <c r="F14637" t="s">
        <v>59</v>
      </c>
      <c r="I14637">
        <v>104230075</v>
      </c>
      <c r="J14637">
        <v>20230413</v>
      </c>
      <c r="K14637" t="s">
        <v>1441</v>
      </c>
      <c r="L14637">
        <v>97.24</v>
      </c>
      <c r="M14637">
        <v>0</v>
      </c>
      <c r="N14637" t="s">
        <v>54</v>
      </c>
      <c r="O14637">
        <v>20230522</v>
      </c>
    </row>
    <row r="14638" spans="1:15" x14ac:dyDescent="0.25">
      <c r="A14638" t="s">
        <v>6033</v>
      </c>
      <c r="B14638" t="s">
        <v>6034</v>
      </c>
      <c r="C14638">
        <v>1600008568</v>
      </c>
      <c r="D14638">
        <v>20230808</v>
      </c>
      <c r="E14638">
        <v>40100000</v>
      </c>
      <c r="F14638" t="s">
        <v>55</v>
      </c>
      <c r="G14638" t="s">
        <v>133</v>
      </c>
      <c r="H14638" t="s">
        <v>134</v>
      </c>
      <c r="I14638">
        <v>864</v>
      </c>
      <c r="J14638">
        <v>20230808</v>
      </c>
      <c r="K14638" t="s">
        <v>7538</v>
      </c>
      <c r="L14638">
        <v>0</v>
      </c>
      <c r="M14638">
        <v>139.31</v>
      </c>
      <c r="N14638" t="s">
        <v>239</v>
      </c>
      <c r="O14638">
        <v>20230908</v>
      </c>
    </row>
    <row r="14639" spans="1:15" x14ac:dyDescent="0.25">
      <c r="A14639" t="s">
        <v>6033</v>
      </c>
      <c r="B14639" t="s">
        <v>6034</v>
      </c>
      <c r="C14639">
        <v>1600001426</v>
      </c>
      <c r="D14639">
        <v>20230428</v>
      </c>
      <c r="E14639">
        <v>40100000</v>
      </c>
      <c r="F14639" t="s">
        <v>55</v>
      </c>
      <c r="G14639" t="s">
        <v>139</v>
      </c>
      <c r="H14639" t="s">
        <v>140</v>
      </c>
      <c r="I14639" s="3">
        <v>594251</v>
      </c>
      <c r="J14639">
        <v>20230428</v>
      </c>
      <c r="K14639" t="s">
        <v>6955</v>
      </c>
      <c r="L14639">
        <v>0</v>
      </c>
      <c r="M14639">
        <v>42.5</v>
      </c>
      <c r="N14639" t="s">
        <v>202</v>
      </c>
      <c r="O14639">
        <v>20230502</v>
      </c>
    </row>
    <row r="14640" spans="1:15" x14ac:dyDescent="0.25">
      <c r="A14640" t="s">
        <v>6033</v>
      </c>
      <c r="B14640" t="s">
        <v>6034</v>
      </c>
      <c r="C14640">
        <v>1600003137</v>
      </c>
      <c r="D14640">
        <v>20230614</v>
      </c>
      <c r="E14640">
        <v>61350000</v>
      </c>
      <c r="F14640" t="s">
        <v>6059</v>
      </c>
      <c r="I14640" t="s">
        <v>7736</v>
      </c>
      <c r="J14640">
        <v>20230614</v>
      </c>
      <c r="K14640" t="s">
        <v>3054</v>
      </c>
      <c r="L14640">
        <v>1484</v>
      </c>
      <c r="M14640">
        <v>0</v>
      </c>
    </row>
    <row r="14641" spans="1:15" x14ac:dyDescent="0.25">
      <c r="A14641" t="s">
        <v>6033</v>
      </c>
      <c r="B14641" t="s">
        <v>6034</v>
      </c>
      <c r="C14641">
        <v>1600005057</v>
      </c>
      <c r="D14641">
        <v>20230701</v>
      </c>
      <c r="E14641">
        <v>40100000</v>
      </c>
      <c r="F14641" t="s">
        <v>55</v>
      </c>
      <c r="G14641" t="s">
        <v>178</v>
      </c>
      <c r="H14641" t="s">
        <v>179</v>
      </c>
      <c r="I14641">
        <v>107230050</v>
      </c>
      <c r="J14641">
        <v>20230701</v>
      </c>
      <c r="K14641" t="s">
        <v>1844</v>
      </c>
      <c r="L14641">
        <v>0</v>
      </c>
      <c r="M14641">
        <v>1677.49</v>
      </c>
      <c r="N14641" t="s">
        <v>1242</v>
      </c>
      <c r="O14641">
        <v>20230704</v>
      </c>
    </row>
    <row r="14642" spans="1:15" x14ac:dyDescent="0.25">
      <c r="A14642" t="s">
        <v>6033</v>
      </c>
      <c r="B14642" t="s">
        <v>6034</v>
      </c>
      <c r="C14642">
        <v>1600008582</v>
      </c>
      <c r="D14642">
        <v>20230831</v>
      </c>
      <c r="E14642">
        <v>62410000</v>
      </c>
      <c r="F14642" t="s">
        <v>6934</v>
      </c>
      <c r="I14642" t="s">
        <v>5302</v>
      </c>
      <c r="J14642">
        <v>20230831</v>
      </c>
      <c r="K14642" t="s">
        <v>5303</v>
      </c>
      <c r="L14642">
        <v>936.47</v>
      </c>
      <c r="M14642">
        <v>0</v>
      </c>
    </row>
    <row r="14643" spans="1:15" x14ac:dyDescent="0.25">
      <c r="A14643" t="s">
        <v>6033</v>
      </c>
      <c r="B14643" t="s">
        <v>6034</v>
      </c>
      <c r="C14643">
        <v>1600000083</v>
      </c>
      <c r="D14643">
        <v>20230401</v>
      </c>
      <c r="E14643">
        <v>61350000</v>
      </c>
      <c r="F14643" t="s">
        <v>6059</v>
      </c>
      <c r="I14643" t="s">
        <v>6743</v>
      </c>
      <c r="J14643">
        <v>20230401</v>
      </c>
      <c r="K14643" t="s">
        <v>6219</v>
      </c>
      <c r="L14643">
        <v>403</v>
      </c>
      <c r="M14643">
        <v>0</v>
      </c>
    </row>
    <row r="14644" spans="1:15" x14ac:dyDescent="0.25">
      <c r="A14644" t="s">
        <v>6033</v>
      </c>
      <c r="B14644" t="s">
        <v>6034</v>
      </c>
      <c r="C14644">
        <v>1600006417</v>
      </c>
      <c r="D14644">
        <v>20230630</v>
      </c>
      <c r="E14644">
        <v>44561005</v>
      </c>
      <c r="F14644" t="s">
        <v>59</v>
      </c>
      <c r="I14644">
        <v>106230354</v>
      </c>
      <c r="J14644">
        <v>20230630</v>
      </c>
      <c r="K14644" t="s">
        <v>7914</v>
      </c>
      <c r="L14644">
        <v>274.06</v>
      </c>
      <c r="M14644">
        <v>0</v>
      </c>
      <c r="N14644" t="s">
        <v>117</v>
      </c>
      <c r="O14644">
        <v>20230921</v>
      </c>
    </row>
    <row r="14645" spans="1:15" x14ac:dyDescent="0.25">
      <c r="A14645" t="s">
        <v>6033</v>
      </c>
      <c r="B14645" t="s">
        <v>6034</v>
      </c>
      <c r="C14645">
        <v>1600000171</v>
      </c>
      <c r="D14645">
        <v>20230428</v>
      </c>
      <c r="E14645">
        <v>61220000</v>
      </c>
      <c r="F14645" t="s">
        <v>6117</v>
      </c>
      <c r="I14645">
        <v>104230066</v>
      </c>
      <c r="J14645">
        <v>20230428</v>
      </c>
      <c r="K14645" t="s">
        <v>2064</v>
      </c>
      <c r="L14645">
        <v>549.04999999999995</v>
      </c>
      <c r="M14645">
        <v>0</v>
      </c>
    </row>
    <row r="14646" spans="1:15" x14ac:dyDescent="0.25">
      <c r="A14646" t="s">
        <v>6033</v>
      </c>
      <c r="B14646" t="s">
        <v>6034</v>
      </c>
      <c r="C14646">
        <v>1600006208</v>
      </c>
      <c r="D14646">
        <v>20230715</v>
      </c>
      <c r="E14646">
        <v>44573006</v>
      </c>
      <c r="F14646" t="s">
        <v>6038</v>
      </c>
      <c r="I14646" t="s">
        <v>7225</v>
      </c>
      <c r="J14646">
        <v>20230715</v>
      </c>
      <c r="K14646" t="s">
        <v>6555</v>
      </c>
      <c r="L14646">
        <v>0</v>
      </c>
      <c r="M14646">
        <v>1.84</v>
      </c>
      <c r="N14646" t="s">
        <v>80</v>
      </c>
      <c r="O14646">
        <v>20230821</v>
      </c>
    </row>
    <row r="14647" spans="1:15" x14ac:dyDescent="0.25">
      <c r="A14647" t="s">
        <v>6033</v>
      </c>
      <c r="B14647" t="s">
        <v>6034</v>
      </c>
      <c r="C14647">
        <v>1600006780</v>
      </c>
      <c r="D14647">
        <v>20230820</v>
      </c>
      <c r="E14647">
        <v>40100000</v>
      </c>
      <c r="F14647" t="s">
        <v>55</v>
      </c>
      <c r="G14647" t="s">
        <v>178</v>
      </c>
      <c r="H14647" t="s">
        <v>179</v>
      </c>
      <c r="I14647">
        <v>108230035</v>
      </c>
      <c r="J14647">
        <v>20230820</v>
      </c>
      <c r="K14647" t="s">
        <v>344</v>
      </c>
      <c r="L14647">
        <v>0</v>
      </c>
      <c r="M14647">
        <v>1673.6</v>
      </c>
      <c r="N14647" t="s">
        <v>3817</v>
      </c>
      <c r="O14647">
        <v>20230822</v>
      </c>
    </row>
    <row r="14648" spans="1:15" x14ac:dyDescent="0.25">
      <c r="A14648" t="s">
        <v>6033</v>
      </c>
      <c r="B14648" t="s">
        <v>6034</v>
      </c>
      <c r="C14648">
        <v>1600001010</v>
      </c>
      <c r="D14648">
        <v>20230514</v>
      </c>
      <c r="E14648">
        <v>40100000</v>
      </c>
      <c r="F14648" t="s">
        <v>55</v>
      </c>
      <c r="G14648" t="s">
        <v>208</v>
      </c>
      <c r="H14648" t="s">
        <v>209</v>
      </c>
      <c r="I14648" t="s">
        <v>7539</v>
      </c>
      <c r="J14648">
        <v>20230514</v>
      </c>
      <c r="K14648" t="s">
        <v>873</v>
      </c>
      <c r="L14648">
        <v>0</v>
      </c>
      <c r="M14648">
        <v>1780.8</v>
      </c>
      <c r="N14648" t="s">
        <v>239</v>
      </c>
      <c r="O14648">
        <v>20230516</v>
      </c>
    </row>
    <row r="14649" spans="1:15" x14ac:dyDescent="0.25">
      <c r="A14649" t="s">
        <v>6033</v>
      </c>
      <c r="B14649" t="s">
        <v>6034</v>
      </c>
      <c r="C14649">
        <v>1600006752</v>
      </c>
      <c r="D14649">
        <v>20230801</v>
      </c>
      <c r="E14649">
        <v>44561005</v>
      </c>
      <c r="F14649" t="s">
        <v>59</v>
      </c>
      <c r="I14649" t="s">
        <v>8403</v>
      </c>
      <c r="J14649">
        <v>20230801</v>
      </c>
      <c r="K14649" t="s">
        <v>255</v>
      </c>
      <c r="L14649">
        <v>317</v>
      </c>
      <c r="M14649">
        <v>0</v>
      </c>
      <c r="N14649" t="s">
        <v>117</v>
      </c>
      <c r="O14649">
        <v>20230921</v>
      </c>
    </row>
    <row r="14650" spans="1:15" x14ac:dyDescent="0.25">
      <c r="A14650" t="s">
        <v>6033</v>
      </c>
      <c r="B14650" t="s">
        <v>6034</v>
      </c>
      <c r="C14650">
        <v>1600000153</v>
      </c>
      <c r="D14650">
        <v>20230415</v>
      </c>
      <c r="E14650">
        <v>40100000</v>
      </c>
      <c r="F14650" t="s">
        <v>55</v>
      </c>
      <c r="G14650" t="s">
        <v>144</v>
      </c>
      <c r="H14650" t="s">
        <v>145</v>
      </c>
      <c r="I14650">
        <v>104230048</v>
      </c>
      <c r="J14650">
        <v>20230415</v>
      </c>
      <c r="K14650" t="s">
        <v>1641</v>
      </c>
      <c r="L14650">
        <v>0</v>
      </c>
      <c r="M14650">
        <v>738.91</v>
      </c>
      <c r="N14650" t="s">
        <v>1978</v>
      </c>
      <c r="O14650">
        <v>20230426</v>
      </c>
    </row>
    <row r="14651" spans="1:15" x14ac:dyDescent="0.25">
      <c r="A14651" t="s">
        <v>6033</v>
      </c>
      <c r="B14651" t="s">
        <v>6034</v>
      </c>
      <c r="C14651">
        <v>1600010131</v>
      </c>
      <c r="D14651">
        <v>20231021</v>
      </c>
      <c r="E14651">
        <v>44561005</v>
      </c>
      <c r="F14651" t="s">
        <v>59</v>
      </c>
      <c r="I14651">
        <v>110230058</v>
      </c>
      <c r="J14651">
        <v>20231021</v>
      </c>
      <c r="K14651" t="s">
        <v>879</v>
      </c>
      <c r="L14651">
        <v>278.93</v>
      </c>
      <c r="M14651">
        <v>0</v>
      </c>
      <c r="N14651" t="s">
        <v>27</v>
      </c>
      <c r="O14651">
        <v>20231124</v>
      </c>
    </row>
    <row r="14652" spans="1:15" x14ac:dyDescent="0.25">
      <c r="A14652" t="s">
        <v>6033</v>
      </c>
      <c r="B14652" t="s">
        <v>6034</v>
      </c>
      <c r="C14652">
        <v>1600009904</v>
      </c>
      <c r="D14652">
        <v>20230927</v>
      </c>
      <c r="E14652">
        <v>44561005</v>
      </c>
      <c r="F14652" t="s">
        <v>59</v>
      </c>
      <c r="I14652">
        <v>2234513</v>
      </c>
      <c r="J14652">
        <v>20230927</v>
      </c>
      <c r="K14652" t="s">
        <v>1276</v>
      </c>
      <c r="L14652">
        <v>10</v>
      </c>
      <c r="M14652">
        <v>0</v>
      </c>
      <c r="N14652" t="s">
        <v>27</v>
      </c>
      <c r="O14652">
        <v>20231124</v>
      </c>
    </row>
    <row r="14653" spans="1:15" x14ac:dyDescent="0.25">
      <c r="A14653" t="s">
        <v>6033</v>
      </c>
      <c r="B14653" t="s">
        <v>6034</v>
      </c>
      <c r="C14653">
        <v>1600005130</v>
      </c>
      <c r="D14653">
        <v>20230714</v>
      </c>
      <c r="E14653">
        <v>40100000</v>
      </c>
      <c r="F14653" t="s">
        <v>55</v>
      </c>
      <c r="G14653" t="s">
        <v>208</v>
      </c>
      <c r="H14653" t="s">
        <v>209</v>
      </c>
      <c r="I14653" t="s">
        <v>8372</v>
      </c>
      <c r="J14653">
        <v>20230714</v>
      </c>
      <c r="K14653" t="s">
        <v>1787</v>
      </c>
      <c r="L14653">
        <v>0</v>
      </c>
      <c r="M14653">
        <v>1780.8</v>
      </c>
      <c r="N14653" t="s">
        <v>1282</v>
      </c>
      <c r="O14653">
        <v>20230718</v>
      </c>
    </row>
    <row r="14654" spans="1:15" x14ac:dyDescent="0.25">
      <c r="A14654" t="s">
        <v>6033</v>
      </c>
      <c r="B14654" t="s">
        <v>6034</v>
      </c>
      <c r="C14654">
        <v>1600003108</v>
      </c>
      <c r="D14654">
        <v>20230601</v>
      </c>
      <c r="E14654">
        <v>61550004</v>
      </c>
      <c r="F14654" t="s">
        <v>7618</v>
      </c>
      <c r="I14654">
        <v>28</v>
      </c>
      <c r="J14654">
        <v>20230601</v>
      </c>
      <c r="K14654" t="s">
        <v>8670</v>
      </c>
      <c r="L14654">
        <v>360</v>
      </c>
      <c r="M14654">
        <v>0</v>
      </c>
    </row>
    <row r="14655" spans="1:15" x14ac:dyDescent="0.25">
      <c r="A14655" t="s">
        <v>6033</v>
      </c>
      <c r="B14655" t="s">
        <v>6034</v>
      </c>
      <c r="C14655">
        <v>1600006761</v>
      </c>
      <c r="D14655">
        <v>20230824</v>
      </c>
      <c r="E14655">
        <v>40100000</v>
      </c>
      <c r="F14655" t="s">
        <v>55</v>
      </c>
      <c r="G14655" t="s">
        <v>321</v>
      </c>
      <c r="H14655" t="s">
        <v>322</v>
      </c>
      <c r="I14655">
        <v>108230016</v>
      </c>
      <c r="J14655">
        <v>20230824</v>
      </c>
      <c r="K14655" t="s">
        <v>1241</v>
      </c>
      <c r="L14655">
        <v>0</v>
      </c>
      <c r="M14655">
        <v>1788.59</v>
      </c>
      <c r="N14655" t="s">
        <v>597</v>
      </c>
      <c r="O14655">
        <v>20230825</v>
      </c>
    </row>
    <row r="14656" spans="1:15" x14ac:dyDescent="0.25">
      <c r="A14656" t="s">
        <v>6033</v>
      </c>
      <c r="B14656" t="s">
        <v>6034</v>
      </c>
      <c r="C14656">
        <v>1600000781</v>
      </c>
      <c r="D14656">
        <v>20230401</v>
      </c>
      <c r="E14656">
        <v>40100000</v>
      </c>
      <c r="F14656" t="s">
        <v>55</v>
      </c>
      <c r="G14656" t="s">
        <v>5211</v>
      </c>
      <c r="H14656" t="s">
        <v>5212</v>
      </c>
      <c r="I14656" t="s">
        <v>1969</v>
      </c>
      <c r="J14656">
        <v>20230401</v>
      </c>
      <c r="K14656" t="s">
        <v>1970</v>
      </c>
      <c r="L14656">
        <v>0</v>
      </c>
      <c r="M14656">
        <v>780</v>
      </c>
      <c r="N14656" t="s">
        <v>54</v>
      </c>
      <c r="O14656">
        <v>20230922</v>
      </c>
    </row>
    <row r="14657" spans="1:15" x14ac:dyDescent="0.25">
      <c r="A14657" t="s">
        <v>6033</v>
      </c>
      <c r="B14657" t="s">
        <v>6034</v>
      </c>
      <c r="C14657">
        <v>1600011957</v>
      </c>
      <c r="D14657">
        <v>20231031</v>
      </c>
      <c r="E14657">
        <v>40100000</v>
      </c>
      <c r="F14657" t="s">
        <v>55</v>
      </c>
      <c r="G14657" t="s">
        <v>1187</v>
      </c>
      <c r="H14657" t="s">
        <v>1188</v>
      </c>
      <c r="I14657">
        <v>10000147</v>
      </c>
      <c r="J14657">
        <v>20231031</v>
      </c>
      <c r="K14657" t="s">
        <v>6963</v>
      </c>
      <c r="L14657">
        <v>0</v>
      </c>
      <c r="M14657">
        <v>2577.6</v>
      </c>
    </row>
    <row r="14658" spans="1:15" x14ac:dyDescent="0.25">
      <c r="A14658" t="s">
        <v>6033</v>
      </c>
      <c r="B14658" t="s">
        <v>6034</v>
      </c>
      <c r="C14658">
        <v>1600010793</v>
      </c>
      <c r="D14658">
        <v>20230926</v>
      </c>
      <c r="E14658">
        <v>40100000</v>
      </c>
      <c r="F14658" t="s">
        <v>55</v>
      </c>
      <c r="G14658" t="s">
        <v>5821</v>
      </c>
      <c r="H14658" t="s">
        <v>5822</v>
      </c>
      <c r="I14658" t="s">
        <v>3433</v>
      </c>
      <c r="J14658">
        <v>20230926</v>
      </c>
      <c r="K14658" t="s">
        <v>3434</v>
      </c>
      <c r="L14658">
        <v>0</v>
      </c>
      <c r="M14658">
        <v>133.80000000000001</v>
      </c>
      <c r="N14658" t="s">
        <v>54</v>
      </c>
      <c r="O14658">
        <v>20231031</v>
      </c>
    </row>
    <row r="14659" spans="1:15" x14ac:dyDescent="0.25">
      <c r="A14659" t="s">
        <v>6033</v>
      </c>
      <c r="B14659" t="s">
        <v>6034</v>
      </c>
      <c r="C14659">
        <v>1600003033</v>
      </c>
      <c r="D14659">
        <v>20230516</v>
      </c>
      <c r="E14659">
        <v>61550001</v>
      </c>
      <c r="F14659" t="s">
        <v>6100</v>
      </c>
      <c r="I14659">
        <v>25008</v>
      </c>
      <c r="J14659">
        <v>20230516</v>
      </c>
      <c r="K14659" t="s">
        <v>4447</v>
      </c>
      <c r="L14659">
        <v>814.06</v>
      </c>
      <c r="M14659">
        <v>0</v>
      </c>
    </row>
    <row r="14660" spans="1:15" x14ac:dyDescent="0.25">
      <c r="A14660" t="s">
        <v>6033</v>
      </c>
      <c r="B14660" t="s">
        <v>6034</v>
      </c>
      <c r="C14660">
        <v>1600001417</v>
      </c>
      <c r="D14660">
        <v>20230412</v>
      </c>
      <c r="E14660">
        <v>40100000</v>
      </c>
      <c r="F14660" t="s">
        <v>55</v>
      </c>
      <c r="G14660" t="s">
        <v>139</v>
      </c>
      <c r="H14660" t="s">
        <v>140</v>
      </c>
      <c r="I14660">
        <v>145169</v>
      </c>
      <c r="J14660">
        <v>20230412</v>
      </c>
      <c r="K14660" t="s">
        <v>6198</v>
      </c>
      <c r="L14660">
        <v>0</v>
      </c>
      <c r="M14660">
        <v>152.80000000000001</v>
      </c>
      <c r="N14660" t="s">
        <v>472</v>
      </c>
      <c r="O14660">
        <v>20230502</v>
      </c>
    </row>
    <row r="14661" spans="1:15" x14ac:dyDescent="0.25">
      <c r="A14661" t="s">
        <v>6033</v>
      </c>
      <c r="B14661" t="s">
        <v>6034</v>
      </c>
      <c r="C14661">
        <v>1600008496</v>
      </c>
      <c r="D14661">
        <v>20230831</v>
      </c>
      <c r="E14661">
        <v>61550008</v>
      </c>
      <c r="F14661" t="s">
        <v>6137</v>
      </c>
      <c r="I14661" t="s">
        <v>7640</v>
      </c>
      <c r="J14661">
        <v>20230831</v>
      </c>
      <c r="K14661" t="s">
        <v>8671</v>
      </c>
      <c r="L14661">
        <v>55.25</v>
      </c>
      <c r="M14661">
        <v>0</v>
      </c>
    </row>
    <row r="14662" spans="1:15" x14ac:dyDescent="0.25">
      <c r="A14662" t="s">
        <v>6033</v>
      </c>
      <c r="B14662" t="s">
        <v>6034</v>
      </c>
      <c r="C14662">
        <v>1600009416</v>
      </c>
      <c r="D14662">
        <v>20230915</v>
      </c>
      <c r="E14662">
        <v>60200001</v>
      </c>
      <c r="F14662" t="s">
        <v>6573</v>
      </c>
      <c r="I14662">
        <v>30900017</v>
      </c>
      <c r="J14662">
        <v>20230915</v>
      </c>
      <c r="K14662" t="s">
        <v>5623</v>
      </c>
      <c r="L14662">
        <v>55548</v>
      </c>
      <c r="M14662">
        <v>0</v>
      </c>
    </row>
    <row r="14663" spans="1:15" x14ac:dyDescent="0.25">
      <c r="A14663" t="s">
        <v>6033</v>
      </c>
      <c r="B14663" t="s">
        <v>6034</v>
      </c>
      <c r="C14663">
        <v>1600001420</v>
      </c>
      <c r="D14663">
        <v>20230419</v>
      </c>
      <c r="E14663">
        <v>44561005</v>
      </c>
      <c r="F14663" t="s">
        <v>59</v>
      </c>
      <c r="I14663">
        <v>1009</v>
      </c>
      <c r="J14663">
        <v>20230419</v>
      </c>
      <c r="K14663" t="s">
        <v>6170</v>
      </c>
      <c r="L14663">
        <v>3.15</v>
      </c>
      <c r="M14663">
        <v>0</v>
      </c>
      <c r="N14663" t="s">
        <v>83</v>
      </c>
      <c r="O14663">
        <v>20230622</v>
      </c>
    </row>
    <row r="14664" spans="1:15" x14ac:dyDescent="0.25">
      <c r="A14664" t="s">
        <v>6033</v>
      </c>
      <c r="B14664" t="s">
        <v>6034</v>
      </c>
      <c r="C14664">
        <v>1600003134</v>
      </c>
      <c r="D14664">
        <v>20230615</v>
      </c>
      <c r="E14664">
        <v>61350000</v>
      </c>
      <c r="F14664" t="s">
        <v>6059</v>
      </c>
      <c r="I14664" t="s">
        <v>8392</v>
      </c>
      <c r="J14664">
        <v>20230615</v>
      </c>
      <c r="K14664" t="s">
        <v>1010</v>
      </c>
      <c r="L14664">
        <v>588.62</v>
      </c>
      <c r="M14664">
        <v>0</v>
      </c>
    </row>
    <row r="14665" spans="1:15" x14ac:dyDescent="0.25">
      <c r="A14665" t="s">
        <v>6033</v>
      </c>
      <c r="B14665" t="s">
        <v>6034</v>
      </c>
      <c r="C14665">
        <v>1600006805</v>
      </c>
      <c r="D14665">
        <v>20230814</v>
      </c>
      <c r="E14665">
        <v>61220000</v>
      </c>
      <c r="F14665" t="s">
        <v>6117</v>
      </c>
      <c r="I14665">
        <v>108230060</v>
      </c>
      <c r="J14665">
        <v>20230814</v>
      </c>
      <c r="K14665" t="s">
        <v>1001</v>
      </c>
      <c r="L14665">
        <v>479.31</v>
      </c>
      <c r="M14665">
        <v>0</v>
      </c>
    </row>
    <row r="14666" spans="1:15" x14ac:dyDescent="0.25">
      <c r="A14666" t="s">
        <v>6033</v>
      </c>
      <c r="B14666" t="s">
        <v>6034</v>
      </c>
      <c r="C14666">
        <v>1600004784</v>
      </c>
      <c r="D14666">
        <v>20230624</v>
      </c>
      <c r="E14666">
        <v>60265000</v>
      </c>
      <c r="F14666" t="s">
        <v>6486</v>
      </c>
      <c r="I14666">
        <v>30602649</v>
      </c>
      <c r="J14666">
        <v>20230624</v>
      </c>
      <c r="K14666" t="s">
        <v>7145</v>
      </c>
      <c r="L14666">
        <v>162.5</v>
      </c>
      <c r="M14666">
        <v>0</v>
      </c>
    </row>
    <row r="14667" spans="1:15" x14ac:dyDescent="0.25">
      <c r="A14667" t="s">
        <v>6033</v>
      </c>
      <c r="B14667" t="s">
        <v>6034</v>
      </c>
      <c r="C14667">
        <v>1600003148</v>
      </c>
      <c r="D14667">
        <v>20230601</v>
      </c>
      <c r="E14667">
        <v>61350000</v>
      </c>
      <c r="F14667" t="s">
        <v>6059</v>
      </c>
      <c r="I14667" t="s">
        <v>7642</v>
      </c>
      <c r="J14667">
        <v>20230601</v>
      </c>
      <c r="K14667" t="s">
        <v>491</v>
      </c>
      <c r="L14667">
        <v>1320</v>
      </c>
      <c r="M14667">
        <v>0</v>
      </c>
    </row>
    <row r="14668" spans="1:15" x14ac:dyDescent="0.25">
      <c r="A14668" t="s">
        <v>6033</v>
      </c>
      <c r="B14668" t="s">
        <v>6034</v>
      </c>
      <c r="C14668">
        <v>1600001052</v>
      </c>
      <c r="D14668">
        <v>20230505</v>
      </c>
      <c r="E14668">
        <v>40100000</v>
      </c>
      <c r="F14668" t="s">
        <v>55</v>
      </c>
      <c r="G14668" t="s">
        <v>178</v>
      </c>
      <c r="H14668" t="s">
        <v>179</v>
      </c>
      <c r="I14668">
        <v>105230008</v>
      </c>
      <c r="J14668">
        <v>20230505</v>
      </c>
      <c r="K14668" t="s">
        <v>1727</v>
      </c>
      <c r="L14668">
        <v>0</v>
      </c>
      <c r="M14668">
        <v>1690.92</v>
      </c>
      <c r="N14668" t="s">
        <v>1059</v>
      </c>
      <c r="O14668">
        <v>20230519</v>
      </c>
    </row>
    <row r="14669" spans="1:15" x14ac:dyDescent="0.25">
      <c r="A14669" t="s">
        <v>6033</v>
      </c>
      <c r="B14669" t="s">
        <v>6034</v>
      </c>
      <c r="C14669">
        <v>1600006540</v>
      </c>
      <c r="D14669">
        <v>20230731</v>
      </c>
      <c r="E14669">
        <v>40100000</v>
      </c>
      <c r="F14669" t="s">
        <v>55</v>
      </c>
      <c r="G14669" t="s">
        <v>1886</v>
      </c>
      <c r="H14669" t="s">
        <v>1887</v>
      </c>
      <c r="I14669" t="s">
        <v>6410</v>
      </c>
      <c r="J14669">
        <v>20230731</v>
      </c>
      <c r="K14669" t="s">
        <v>6411</v>
      </c>
      <c r="L14669">
        <v>0</v>
      </c>
      <c r="M14669">
        <v>911.62</v>
      </c>
      <c r="N14669" t="s">
        <v>34</v>
      </c>
      <c r="O14669">
        <v>20230825</v>
      </c>
    </row>
    <row r="14670" spans="1:15" x14ac:dyDescent="0.25">
      <c r="A14670" t="s">
        <v>6033</v>
      </c>
      <c r="B14670" t="s">
        <v>6034</v>
      </c>
      <c r="C14670">
        <v>1600009449</v>
      </c>
      <c r="D14670">
        <v>20230909</v>
      </c>
      <c r="E14670">
        <v>40100000</v>
      </c>
      <c r="F14670" t="s">
        <v>55</v>
      </c>
      <c r="G14670" t="s">
        <v>842</v>
      </c>
      <c r="H14670" t="s">
        <v>843</v>
      </c>
      <c r="I14670">
        <v>230134277</v>
      </c>
      <c r="J14670">
        <v>20230909</v>
      </c>
      <c r="K14670" t="s">
        <v>3667</v>
      </c>
      <c r="L14670">
        <v>0</v>
      </c>
      <c r="M14670">
        <v>67.2</v>
      </c>
      <c r="N14670" t="s">
        <v>27</v>
      </c>
      <c r="O14670">
        <v>20231006</v>
      </c>
    </row>
    <row r="14671" spans="1:15" x14ac:dyDescent="0.25">
      <c r="A14671" t="s">
        <v>6033</v>
      </c>
      <c r="B14671" t="s">
        <v>6034</v>
      </c>
      <c r="C14671">
        <v>1600001021</v>
      </c>
      <c r="D14671">
        <v>20230528</v>
      </c>
      <c r="E14671">
        <v>44561005</v>
      </c>
      <c r="F14671" t="s">
        <v>59</v>
      </c>
      <c r="I14671" t="s">
        <v>6251</v>
      </c>
      <c r="J14671">
        <v>20230528</v>
      </c>
      <c r="K14671" t="s">
        <v>2209</v>
      </c>
      <c r="L14671">
        <v>228</v>
      </c>
      <c r="M14671">
        <v>0</v>
      </c>
      <c r="N14671" t="s">
        <v>83</v>
      </c>
      <c r="O14671">
        <v>20230622</v>
      </c>
    </row>
    <row r="14672" spans="1:15" x14ac:dyDescent="0.25">
      <c r="A14672" t="s">
        <v>6033</v>
      </c>
      <c r="B14672" t="s">
        <v>6034</v>
      </c>
      <c r="C14672">
        <v>1600009966</v>
      </c>
      <c r="D14672">
        <v>20231002</v>
      </c>
      <c r="E14672">
        <v>62510006</v>
      </c>
      <c r="F14672" t="s">
        <v>7343</v>
      </c>
      <c r="I14672">
        <v>23081991</v>
      </c>
      <c r="J14672">
        <v>20231002</v>
      </c>
      <c r="K14672" t="s">
        <v>7393</v>
      </c>
      <c r="L14672">
        <v>230</v>
      </c>
      <c r="M14672">
        <v>0</v>
      </c>
    </row>
    <row r="14673" spans="1:15" x14ac:dyDescent="0.25">
      <c r="A14673" t="s">
        <v>6033</v>
      </c>
      <c r="B14673" t="s">
        <v>6034</v>
      </c>
      <c r="C14673">
        <v>1600009848</v>
      </c>
      <c r="D14673">
        <v>20230927</v>
      </c>
      <c r="E14673">
        <v>60200010</v>
      </c>
      <c r="F14673" t="s">
        <v>6331</v>
      </c>
      <c r="I14673">
        <v>2309010</v>
      </c>
      <c r="J14673">
        <v>20230927</v>
      </c>
      <c r="K14673" t="s">
        <v>4308</v>
      </c>
      <c r="L14673">
        <v>131.19999999999999</v>
      </c>
      <c r="M14673">
        <v>0</v>
      </c>
    </row>
    <row r="14674" spans="1:15" x14ac:dyDescent="0.25">
      <c r="A14674" t="s">
        <v>6033</v>
      </c>
      <c r="B14674" t="s">
        <v>6034</v>
      </c>
      <c r="C14674">
        <v>1600003202</v>
      </c>
      <c r="D14674">
        <v>20230625</v>
      </c>
      <c r="E14674">
        <v>61220000</v>
      </c>
      <c r="F14674" t="s">
        <v>6117</v>
      </c>
      <c r="I14674">
        <v>106230036</v>
      </c>
      <c r="J14674">
        <v>20230625</v>
      </c>
      <c r="K14674" t="s">
        <v>171</v>
      </c>
      <c r="L14674">
        <v>567.58000000000004</v>
      </c>
      <c r="M14674">
        <v>0</v>
      </c>
    </row>
    <row r="14675" spans="1:15" x14ac:dyDescent="0.25">
      <c r="A14675" t="s">
        <v>6033</v>
      </c>
      <c r="B14675" t="s">
        <v>6034</v>
      </c>
      <c r="C14675">
        <v>1600009905</v>
      </c>
      <c r="D14675">
        <v>20230930</v>
      </c>
      <c r="E14675">
        <v>61550006</v>
      </c>
      <c r="F14675" t="s">
        <v>6064</v>
      </c>
      <c r="I14675" t="s">
        <v>1114</v>
      </c>
      <c r="J14675">
        <v>20230930</v>
      </c>
      <c r="K14675" t="s">
        <v>8672</v>
      </c>
      <c r="L14675">
        <v>66.67</v>
      </c>
      <c r="M14675">
        <v>0</v>
      </c>
    </row>
    <row r="14676" spans="1:15" x14ac:dyDescent="0.25">
      <c r="A14676" t="s">
        <v>6033</v>
      </c>
      <c r="B14676" t="s">
        <v>6034</v>
      </c>
      <c r="C14676">
        <v>1600007392</v>
      </c>
      <c r="D14676">
        <v>20230731</v>
      </c>
      <c r="E14676">
        <v>62110000</v>
      </c>
      <c r="F14676" t="s">
        <v>6098</v>
      </c>
      <c r="I14676" t="s">
        <v>3834</v>
      </c>
      <c r="J14676">
        <v>20230731</v>
      </c>
      <c r="K14676" t="s">
        <v>3835</v>
      </c>
      <c r="L14676">
        <v>170.82</v>
      </c>
      <c r="M14676">
        <v>0</v>
      </c>
    </row>
    <row r="14677" spans="1:15" x14ac:dyDescent="0.25">
      <c r="A14677" t="s">
        <v>6033</v>
      </c>
      <c r="B14677" t="s">
        <v>6034</v>
      </c>
      <c r="C14677">
        <v>1600003485</v>
      </c>
      <c r="D14677">
        <v>20230531</v>
      </c>
      <c r="E14677">
        <v>44573006</v>
      </c>
      <c r="F14677" t="s">
        <v>6038</v>
      </c>
      <c r="I14677" t="s">
        <v>4337</v>
      </c>
      <c r="J14677">
        <v>20230531</v>
      </c>
      <c r="K14677" t="s">
        <v>576</v>
      </c>
      <c r="L14677">
        <v>0</v>
      </c>
      <c r="M14677">
        <v>8.6300000000000008</v>
      </c>
      <c r="N14677" t="s">
        <v>83</v>
      </c>
      <c r="O14677">
        <v>20230622</v>
      </c>
    </row>
    <row r="14678" spans="1:15" x14ac:dyDescent="0.25">
      <c r="A14678" t="s">
        <v>6033</v>
      </c>
      <c r="B14678" t="s">
        <v>6034</v>
      </c>
      <c r="C14678">
        <v>1600005482</v>
      </c>
      <c r="D14678">
        <v>20230710</v>
      </c>
      <c r="E14678">
        <v>61320000</v>
      </c>
      <c r="F14678" t="s">
        <v>6173</v>
      </c>
      <c r="I14678">
        <v>203307</v>
      </c>
      <c r="J14678">
        <v>20230710</v>
      </c>
      <c r="K14678" t="s">
        <v>7673</v>
      </c>
      <c r="L14678">
        <v>3000</v>
      </c>
      <c r="M14678">
        <v>0</v>
      </c>
    </row>
    <row r="14679" spans="1:15" x14ac:dyDescent="0.25">
      <c r="A14679" t="s">
        <v>6033</v>
      </c>
      <c r="B14679" t="s">
        <v>6034</v>
      </c>
      <c r="C14679">
        <v>1600003491</v>
      </c>
      <c r="D14679">
        <v>20230531</v>
      </c>
      <c r="E14679">
        <v>40100000</v>
      </c>
      <c r="F14679" t="s">
        <v>55</v>
      </c>
      <c r="G14679" t="s">
        <v>3501</v>
      </c>
      <c r="H14679" t="s">
        <v>3502</v>
      </c>
      <c r="I14679" t="s">
        <v>4560</v>
      </c>
      <c r="J14679">
        <v>20230531</v>
      </c>
      <c r="K14679" t="s">
        <v>4561</v>
      </c>
      <c r="L14679">
        <v>0</v>
      </c>
      <c r="M14679">
        <v>30319.200000000001</v>
      </c>
      <c r="N14679" t="s">
        <v>83</v>
      </c>
      <c r="O14679">
        <v>20230616</v>
      </c>
    </row>
    <row r="14680" spans="1:15" x14ac:dyDescent="0.25">
      <c r="A14680" t="s">
        <v>6033</v>
      </c>
      <c r="B14680" t="s">
        <v>6034</v>
      </c>
      <c r="C14680">
        <v>1600006639</v>
      </c>
      <c r="D14680">
        <v>20230731</v>
      </c>
      <c r="E14680">
        <v>60200001</v>
      </c>
      <c r="F14680" t="s">
        <v>6573</v>
      </c>
      <c r="I14680">
        <v>30701265</v>
      </c>
      <c r="J14680">
        <v>20230731</v>
      </c>
      <c r="K14680" t="s">
        <v>972</v>
      </c>
      <c r="L14680">
        <v>50761.41</v>
      </c>
      <c r="M14680">
        <v>0</v>
      </c>
    </row>
    <row r="14681" spans="1:15" x14ac:dyDescent="0.25">
      <c r="A14681" t="s">
        <v>6033</v>
      </c>
      <c r="B14681" t="s">
        <v>6034</v>
      </c>
      <c r="C14681">
        <v>1600003240</v>
      </c>
      <c r="D14681">
        <v>20230624</v>
      </c>
      <c r="E14681">
        <v>40100000</v>
      </c>
      <c r="F14681" t="s">
        <v>55</v>
      </c>
      <c r="G14681" t="s">
        <v>144</v>
      </c>
      <c r="H14681" t="s">
        <v>145</v>
      </c>
      <c r="I14681">
        <v>106230074</v>
      </c>
      <c r="J14681">
        <v>20230624</v>
      </c>
      <c r="K14681" t="s">
        <v>791</v>
      </c>
      <c r="L14681">
        <v>0</v>
      </c>
      <c r="M14681">
        <v>580.79</v>
      </c>
      <c r="N14681" t="s">
        <v>1230</v>
      </c>
      <c r="O14681">
        <v>20230627</v>
      </c>
    </row>
    <row r="14682" spans="1:15" x14ac:dyDescent="0.25">
      <c r="A14682" t="s">
        <v>6033</v>
      </c>
      <c r="B14682" t="s">
        <v>6034</v>
      </c>
      <c r="C14682">
        <v>1600008348</v>
      </c>
      <c r="D14682">
        <v>20230811</v>
      </c>
      <c r="E14682">
        <v>40100000</v>
      </c>
      <c r="F14682" t="s">
        <v>55</v>
      </c>
      <c r="G14682" t="s">
        <v>4362</v>
      </c>
      <c r="H14682" t="s">
        <v>4363</v>
      </c>
      <c r="I14682">
        <v>2300720</v>
      </c>
      <c r="J14682">
        <v>20230811</v>
      </c>
      <c r="K14682" t="s">
        <v>4070</v>
      </c>
      <c r="L14682">
        <v>0</v>
      </c>
      <c r="M14682">
        <v>312</v>
      </c>
      <c r="N14682" t="s">
        <v>54</v>
      </c>
      <c r="O14682">
        <v>20230915</v>
      </c>
    </row>
    <row r="14683" spans="1:15" x14ac:dyDescent="0.25">
      <c r="A14683" t="s">
        <v>6033</v>
      </c>
      <c r="B14683" t="s">
        <v>6034</v>
      </c>
      <c r="C14683">
        <v>1600005090</v>
      </c>
      <c r="D14683">
        <v>20230724</v>
      </c>
      <c r="E14683">
        <v>40100000</v>
      </c>
      <c r="F14683" t="s">
        <v>55</v>
      </c>
      <c r="G14683" t="s">
        <v>144</v>
      </c>
      <c r="H14683" t="s">
        <v>145</v>
      </c>
      <c r="I14683">
        <v>107230083</v>
      </c>
      <c r="J14683">
        <v>20230724</v>
      </c>
      <c r="K14683" t="s">
        <v>791</v>
      </c>
      <c r="L14683">
        <v>0</v>
      </c>
      <c r="M14683">
        <v>580.79</v>
      </c>
      <c r="N14683" t="s">
        <v>441</v>
      </c>
      <c r="O14683">
        <v>20230725</v>
      </c>
    </row>
    <row r="14684" spans="1:15" x14ac:dyDescent="0.25">
      <c r="A14684" t="s">
        <v>6033</v>
      </c>
      <c r="B14684" t="s">
        <v>6034</v>
      </c>
      <c r="C14684">
        <v>1600003165</v>
      </c>
      <c r="D14684">
        <v>20230601</v>
      </c>
      <c r="E14684">
        <v>61350000</v>
      </c>
      <c r="F14684" t="s">
        <v>6059</v>
      </c>
      <c r="I14684" t="s">
        <v>7600</v>
      </c>
      <c r="J14684">
        <v>20230601</v>
      </c>
      <c r="K14684" t="s">
        <v>2627</v>
      </c>
      <c r="L14684">
        <v>1300</v>
      </c>
      <c r="M14684">
        <v>0</v>
      </c>
    </row>
    <row r="14685" spans="1:15" x14ac:dyDescent="0.25">
      <c r="A14685" t="s">
        <v>6033</v>
      </c>
      <c r="B14685" t="s">
        <v>6034</v>
      </c>
      <c r="C14685">
        <v>1600009910</v>
      </c>
      <c r="D14685">
        <v>20230929</v>
      </c>
      <c r="E14685">
        <v>44561005</v>
      </c>
      <c r="F14685" t="s">
        <v>59</v>
      </c>
      <c r="I14685">
        <v>230903208</v>
      </c>
      <c r="J14685">
        <v>20230929</v>
      </c>
      <c r="K14685" t="s">
        <v>3249</v>
      </c>
      <c r="L14685">
        <v>116.67</v>
      </c>
      <c r="M14685">
        <v>0</v>
      </c>
      <c r="N14685" t="s">
        <v>27</v>
      </c>
      <c r="O14685">
        <v>20231124</v>
      </c>
    </row>
    <row r="14686" spans="1:15" x14ac:dyDescent="0.25">
      <c r="A14686" t="s">
        <v>6033</v>
      </c>
      <c r="B14686" t="s">
        <v>6034</v>
      </c>
      <c r="C14686">
        <v>1600003005</v>
      </c>
      <c r="D14686">
        <v>20230517</v>
      </c>
      <c r="E14686">
        <v>62340002</v>
      </c>
      <c r="F14686" t="s">
        <v>6067</v>
      </c>
      <c r="I14686" t="s">
        <v>7566</v>
      </c>
      <c r="J14686">
        <v>20230517</v>
      </c>
      <c r="K14686" t="s">
        <v>7567</v>
      </c>
      <c r="L14686">
        <v>450</v>
      </c>
      <c r="M14686">
        <v>0</v>
      </c>
    </row>
    <row r="14687" spans="1:15" x14ac:dyDescent="0.25">
      <c r="A14687" t="s">
        <v>6033</v>
      </c>
      <c r="B14687" t="s">
        <v>6034</v>
      </c>
      <c r="C14687">
        <v>1600003419</v>
      </c>
      <c r="D14687">
        <v>20230524</v>
      </c>
      <c r="E14687">
        <v>44561005</v>
      </c>
      <c r="F14687" t="s">
        <v>59</v>
      </c>
      <c r="I14687">
        <v>20430580</v>
      </c>
      <c r="J14687">
        <v>20230524</v>
      </c>
      <c r="K14687" t="s">
        <v>6406</v>
      </c>
      <c r="L14687">
        <v>558.35</v>
      </c>
      <c r="M14687">
        <v>0</v>
      </c>
      <c r="N14687" t="s">
        <v>37</v>
      </c>
      <c r="O14687">
        <v>20230718</v>
      </c>
    </row>
    <row r="14688" spans="1:15" x14ac:dyDescent="0.25">
      <c r="A14688" t="s">
        <v>6033</v>
      </c>
      <c r="B14688" t="s">
        <v>6034</v>
      </c>
      <c r="C14688">
        <v>1600000521</v>
      </c>
      <c r="D14688">
        <v>20230414</v>
      </c>
      <c r="E14688">
        <v>40100000</v>
      </c>
      <c r="F14688" t="s">
        <v>55</v>
      </c>
      <c r="G14688" t="s">
        <v>5477</v>
      </c>
      <c r="H14688" t="s">
        <v>5478</v>
      </c>
      <c r="I14688">
        <v>2304686</v>
      </c>
      <c r="J14688">
        <v>20230414</v>
      </c>
      <c r="K14688" t="s">
        <v>7602</v>
      </c>
      <c r="L14688">
        <v>0</v>
      </c>
      <c r="M14688">
        <v>744</v>
      </c>
      <c r="N14688" t="s">
        <v>54</v>
      </c>
      <c r="O14688">
        <v>20231117</v>
      </c>
    </row>
    <row r="14689" spans="1:15" x14ac:dyDescent="0.25">
      <c r="A14689" t="s">
        <v>6033</v>
      </c>
      <c r="B14689" t="s">
        <v>6034</v>
      </c>
      <c r="C14689">
        <v>1600002634</v>
      </c>
      <c r="D14689">
        <v>20230523</v>
      </c>
      <c r="E14689">
        <v>40100000</v>
      </c>
      <c r="F14689" t="s">
        <v>55</v>
      </c>
      <c r="G14689" t="s">
        <v>3046</v>
      </c>
      <c r="H14689" t="s">
        <v>3047</v>
      </c>
      <c r="I14689">
        <v>2332050055</v>
      </c>
      <c r="J14689">
        <v>20230523</v>
      </c>
      <c r="K14689" t="s">
        <v>5390</v>
      </c>
      <c r="L14689">
        <v>0</v>
      </c>
      <c r="M14689">
        <v>9892.7999999999993</v>
      </c>
      <c r="N14689" t="s">
        <v>54</v>
      </c>
      <c r="O14689">
        <v>20230602</v>
      </c>
    </row>
    <row r="14690" spans="1:15" x14ac:dyDescent="0.25">
      <c r="A14690" t="s">
        <v>6033</v>
      </c>
      <c r="B14690" t="s">
        <v>6034</v>
      </c>
      <c r="C14690">
        <v>1600003007</v>
      </c>
      <c r="D14690">
        <v>20230520</v>
      </c>
      <c r="E14690">
        <v>60200011</v>
      </c>
      <c r="F14690" t="s">
        <v>6636</v>
      </c>
      <c r="I14690">
        <v>105230208</v>
      </c>
      <c r="J14690">
        <v>20230520</v>
      </c>
      <c r="K14690" t="s">
        <v>6667</v>
      </c>
      <c r="L14690">
        <v>1040</v>
      </c>
      <c r="M14690">
        <v>0</v>
      </c>
    </row>
    <row r="14691" spans="1:15" x14ac:dyDescent="0.25">
      <c r="A14691" t="s">
        <v>6033</v>
      </c>
      <c r="B14691" t="s">
        <v>6034</v>
      </c>
      <c r="C14691">
        <v>1600008810</v>
      </c>
      <c r="D14691">
        <v>20230914</v>
      </c>
      <c r="E14691">
        <v>44561005</v>
      </c>
      <c r="F14691" t="s">
        <v>59</v>
      </c>
      <c r="I14691" t="s">
        <v>8118</v>
      </c>
      <c r="J14691">
        <v>20230914</v>
      </c>
      <c r="K14691" t="s">
        <v>8119</v>
      </c>
      <c r="L14691">
        <v>378</v>
      </c>
      <c r="M14691">
        <v>0</v>
      </c>
      <c r="N14691" t="s">
        <v>27</v>
      </c>
      <c r="O14691">
        <v>20231124</v>
      </c>
    </row>
    <row r="14692" spans="1:15" x14ac:dyDescent="0.25">
      <c r="A14692" t="s">
        <v>6033</v>
      </c>
      <c r="B14692" t="s">
        <v>6034</v>
      </c>
      <c r="C14692">
        <v>1600011089</v>
      </c>
      <c r="D14692">
        <v>20231015</v>
      </c>
      <c r="E14692">
        <v>44561005</v>
      </c>
      <c r="F14692" t="s">
        <v>59</v>
      </c>
      <c r="I14692">
        <v>1664840</v>
      </c>
      <c r="J14692">
        <v>20231015</v>
      </c>
      <c r="K14692" t="s">
        <v>445</v>
      </c>
      <c r="L14692">
        <v>47.41</v>
      </c>
      <c r="M14692">
        <v>0</v>
      </c>
      <c r="N14692" t="s">
        <v>27</v>
      </c>
      <c r="O14692">
        <v>20231124</v>
      </c>
    </row>
    <row r="14693" spans="1:15" x14ac:dyDescent="0.25">
      <c r="A14693" t="s">
        <v>6033</v>
      </c>
      <c r="B14693" t="s">
        <v>6034</v>
      </c>
      <c r="C14693">
        <v>1600000986</v>
      </c>
      <c r="D14693">
        <v>20230501</v>
      </c>
      <c r="E14693">
        <v>40100000</v>
      </c>
      <c r="F14693" t="s">
        <v>55</v>
      </c>
      <c r="G14693" t="s">
        <v>719</v>
      </c>
      <c r="H14693" t="s">
        <v>720</v>
      </c>
      <c r="I14693" t="s">
        <v>6588</v>
      </c>
      <c r="J14693">
        <v>20230501</v>
      </c>
      <c r="K14693" t="s">
        <v>6391</v>
      </c>
      <c r="L14693">
        <v>0</v>
      </c>
      <c r="M14693">
        <v>483.6</v>
      </c>
      <c r="N14693" t="s">
        <v>29</v>
      </c>
      <c r="O14693">
        <v>20230808</v>
      </c>
    </row>
    <row r="14694" spans="1:15" x14ac:dyDescent="0.25">
      <c r="A14694" t="s">
        <v>6033</v>
      </c>
      <c r="B14694" t="s">
        <v>6034</v>
      </c>
      <c r="C14694">
        <v>1600000126</v>
      </c>
      <c r="D14694">
        <v>20230425</v>
      </c>
      <c r="E14694">
        <v>61220000</v>
      </c>
      <c r="F14694" t="s">
        <v>6117</v>
      </c>
      <c r="I14694">
        <v>104230021</v>
      </c>
      <c r="J14694">
        <v>20230425</v>
      </c>
      <c r="K14694" t="s">
        <v>2990</v>
      </c>
      <c r="L14694">
        <v>1567.58</v>
      </c>
      <c r="M14694">
        <v>0</v>
      </c>
    </row>
    <row r="14695" spans="1:15" x14ac:dyDescent="0.25">
      <c r="A14695" t="s">
        <v>6033</v>
      </c>
      <c r="B14695" t="s">
        <v>6034</v>
      </c>
      <c r="C14695">
        <v>1600010324</v>
      </c>
      <c r="D14695">
        <v>20230905</v>
      </c>
      <c r="E14695">
        <v>21820000</v>
      </c>
      <c r="F14695" t="s">
        <v>23</v>
      </c>
      <c r="I14695">
        <v>24812300005791</v>
      </c>
      <c r="J14695">
        <v>20230905</v>
      </c>
      <c r="K14695" t="s">
        <v>7376</v>
      </c>
      <c r="L14695">
        <v>310</v>
      </c>
      <c r="M14695">
        <v>0</v>
      </c>
    </row>
    <row r="14696" spans="1:15" x14ac:dyDescent="0.25">
      <c r="A14696" t="s">
        <v>6033</v>
      </c>
      <c r="B14696" t="s">
        <v>6034</v>
      </c>
      <c r="C14696">
        <v>1600005212</v>
      </c>
      <c r="D14696">
        <v>20230622</v>
      </c>
      <c r="E14696">
        <v>44561005</v>
      </c>
      <c r="F14696" t="s">
        <v>59</v>
      </c>
      <c r="I14696">
        <v>2970356162</v>
      </c>
      <c r="J14696">
        <v>20230622</v>
      </c>
      <c r="K14696" t="s">
        <v>6959</v>
      </c>
      <c r="L14696">
        <v>-274.06</v>
      </c>
      <c r="M14696">
        <v>0</v>
      </c>
      <c r="N14696" t="s">
        <v>117</v>
      </c>
      <c r="O14696">
        <v>20230921</v>
      </c>
    </row>
    <row r="14697" spans="1:15" x14ac:dyDescent="0.25">
      <c r="A14697" t="s">
        <v>6033</v>
      </c>
      <c r="B14697" t="s">
        <v>6034</v>
      </c>
      <c r="C14697">
        <v>1600005234</v>
      </c>
      <c r="D14697">
        <v>20230630</v>
      </c>
      <c r="E14697">
        <v>61550006</v>
      </c>
      <c r="F14697" t="s">
        <v>6064</v>
      </c>
      <c r="I14697" t="s">
        <v>373</v>
      </c>
      <c r="J14697">
        <v>20230630</v>
      </c>
      <c r="K14697" t="s">
        <v>8673</v>
      </c>
      <c r="L14697">
        <v>66.67</v>
      </c>
      <c r="M14697">
        <v>0</v>
      </c>
    </row>
    <row r="14698" spans="1:15" x14ac:dyDescent="0.25">
      <c r="A14698" t="s">
        <v>6033</v>
      </c>
      <c r="B14698" t="s">
        <v>6034</v>
      </c>
      <c r="C14698">
        <v>1600000073</v>
      </c>
      <c r="D14698">
        <v>20230401</v>
      </c>
      <c r="E14698">
        <v>40100000</v>
      </c>
      <c r="F14698" t="s">
        <v>55</v>
      </c>
      <c r="G14698" t="s">
        <v>408</v>
      </c>
      <c r="H14698" t="s">
        <v>409</v>
      </c>
      <c r="I14698" t="s">
        <v>8514</v>
      </c>
      <c r="J14698">
        <v>20230401</v>
      </c>
      <c r="K14698" t="s">
        <v>1523</v>
      </c>
      <c r="L14698">
        <v>0</v>
      </c>
      <c r="M14698">
        <v>1902</v>
      </c>
      <c r="N14698" t="s">
        <v>353</v>
      </c>
      <c r="O14698">
        <v>20230406</v>
      </c>
    </row>
    <row r="14699" spans="1:15" x14ac:dyDescent="0.25">
      <c r="A14699" t="s">
        <v>6033</v>
      </c>
      <c r="B14699" t="s">
        <v>6034</v>
      </c>
      <c r="C14699">
        <v>1600006634</v>
      </c>
      <c r="D14699">
        <v>20230801</v>
      </c>
      <c r="E14699">
        <v>40100000</v>
      </c>
      <c r="F14699" t="s">
        <v>55</v>
      </c>
      <c r="G14699" t="s">
        <v>2379</v>
      </c>
      <c r="H14699" t="s">
        <v>2380</v>
      </c>
      <c r="I14699">
        <v>25</v>
      </c>
      <c r="J14699">
        <v>20230801</v>
      </c>
      <c r="K14699" t="s">
        <v>4335</v>
      </c>
      <c r="L14699">
        <v>0</v>
      </c>
      <c r="M14699">
        <v>216</v>
      </c>
      <c r="N14699" t="s">
        <v>117</v>
      </c>
      <c r="O14699">
        <v>20230825</v>
      </c>
    </row>
    <row r="14700" spans="1:15" x14ac:dyDescent="0.25">
      <c r="A14700" t="s">
        <v>6033</v>
      </c>
      <c r="B14700" t="s">
        <v>6034</v>
      </c>
      <c r="C14700">
        <v>1600003112</v>
      </c>
      <c r="D14700">
        <v>20230531</v>
      </c>
      <c r="E14700">
        <v>61350001</v>
      </c>
      <c r="F14700" t="s">
        <v>6078</v>
      </c>
      <c r="I14700" t="s">
        <v>8438</v>
      </c>
      <c r="J14700">
        <v>20230531</v>
      </c>
      <c r="K14700" t="s">
        <v>2400</v>
      </c>
      <c r="L14700">
        <v>1928</v>
      </c>
      <c r="M14700">
        <v>0</v>
      </c>
    </row>
    <row r="14701" spans="1:15" x14ac:dyDescent="0.25">
      <c r="A14701" t="s">
        <v>6033</v>
      </c>
      <c r="B14701" t="s">
        <v>6034</v>
      </c>
      <c r="C14701">
        <v>1600010117</v>
      </c>
      <c r="D14701">
        <v>20231020</v>
      </c>
      <c r="E14701">
        <v>44561005</v>
      </c>
      <c r="F14701" t="s">
        <v>59</v>
      </c>
      <c r="I14701">
        <v>110230044</v>
      </c>
      <c r="J14701">
        <v>20231020</v>
      </c>
      <c r="K14701" t="s">
        <v>557</v>
      </c>
      <c r="L14701">
        <v>113.52</v>
      </c>
      <c r="M14701">
        <v>0</v>
      </c>
      <c r="N14701" t="s">
        <v>27</v>
      </c>
      <c r="O14701">
        <v>20231124</v>
      </c>
    </row>
    <row r="14702" spans="1:15" x14ac:dyDescent="0.25">
      <c r="A14702" t="s">
        <v>6033</v>
      </c>
      <c r="B14702" t="s">
        <v>6034</v>
      </c>
      <c r="C14702">
        <v>1600003242</v>
      </c>
      <c r="D14702">
        <v>20230622</v>
      </c>
      <c r="E14702">
        <v>40100000</v>
      </c>
      <c r="F14702" t="s">
        <v>55</v>
      </c>
      <c r="G14702" t="s">
        <v>144</v>
      </c>
      <c r="H14702" t="s">
        <v>145</v>
      </c>
      <c r="I14702">
        <v>106230076</v>
      </c>
      <c r="J14702">
        <v>20230622</v>
      </c>
      <c r="K14702" t="s">
        <v>440</v>
      </c>
      <c r="L14702">
        <v>0</v>
      </c>
      <c r="M14702">
        <v>487.68</v>
      </c>
      <c r="N14702" t="s">
        <v>3328</v>
      </c>
      <c r="O14702">
        <v>20230623</v>
      </c>
    </row>
    <row r="14703" spans="1:15" x14ac:dyDescent="0.25">
      <c r="A14703" t="s">
        <v>6033</v>
      </c>
      <c r="B14703" t="s">
        <v>6034</v>
      </c>
      <c r="C14703">
        <v>1600005487</v>
      </c>
      <c r="D14703">
        <v>20230630</v>
      </c>
      <c r="E14703">
        <v>40100000</v>
      </c>
      <c r="F14703" t="s">
        <v>55</v>
      </c>
      <c r="G14703" t="s">
        <v>2429</v>
      </c>
      <c r="H14703" t="s">
        <v>2430</v>
      </c>
      <c r="I14703" t="s">
        <v>7582</v>
      </c>
      <c r="J14703">
        <v>20230630</v>
      </c>
      <c r="K14703" t="s">
        <v>7583</v>
      </c>
      <c r="L14703">
        <v>0</v>
      </c>
      <c r="M14703">
        <v>6182.8</v>
      </c>
      <c r="N14703" t="s">
        <v>37</v>
      </c>
      <c r="O14703">
        <v>20230713</v>
      </c>
    </row>
    <row r="14704" spans="1:15" x14ac:dyDescent="0.25">
      <c r="A14704" t="s">
        <v>6033</v>
      </c>
      <c r="B14704" t="s">
        <v>6034</v>
      </c>
      <c r="C14704">
        <v>1600005069</v>
      </c>
      <c r="D14704">
        <v>20230701</v>
      </c>
      <c r="E14704">
        <v>44561005</v>
      </c>
      <c r="F14704" t="s">
        <v>59</v>
      </c>
      <c r="I14704">
        <v>107230062</v>
      </c>
      <c r="J14704">
        <v>20230701</v>
      </c>
      <c r="K14704" t="s">
        <v>804</v>
      </c>
      <c r="L14704">
        <v>314.99</v>
      </c>
      <c r="M14704">
        <v>0</v>
      </c>
      <c r="N14704" t="s">
        <v>80</v>
      </c>
      <c r="O14704">
        <v>20230821</v>
      </c>
    </row>
    <row r="14705" spans="1:15" x14ac:dyDescent="0.25">
      <c r="A14705" t="s">
        <v>6033</v>
      </c>
      <c r="B14705" t="s">
        <v>6034</v>
      </c>
      <c r="C14705">
        <v>1600005154</v>
      </c>
      <c r="D14705">
        <v>20230714</v>
      </c>
      <c r="E14705">
        <v>61350000</v>
      </c>
      <c r="F14705" t="s">
        <v>6059</v>
      </c>
      <c r="I14705" t="s">
        <v>8127</v>
      </c>
      <c r="J14705">
        <v>20230714</v>
      </c>
      <c r="K14705" t="s">
        <v>177</v>
      </c>
      <c r="L14705">
        <v>1484</v>
      </c>
      <c r="M14705">
        <v>0</v>
      </c>
    </row>
    <row r="14706" spans="1:15" x14ac:dyDescent="0.25">
      <c r="A14706" t="s">
        <v>6033</v>
      </c>
      <c r="B14706" t="s">
        <v>6034</v>
      </c>
      <c r="C14706">
        <v>1600008152</v>
      </c>
      <c r="D14706">
        <v>20230924</v>
      </c>
      <c r="E14706">
        <v>40100000</v>
      </c>
      <c r="F14706" t="s">
        <v>55</v>
      </c>
      <c r="G14706" t="s">
        <v>178</v>
      </c>
      <c r="H14706" t="s">
        <v>179</v>
      </c>
      <c r="I14706">
        <v>109230015</v>
      </c>
      <c r="J14706">
        <v>20230924</v>
      </c>
      <c r="K14706" t="s">
        <v>867</v>
      </c>
      <c r="L14706">
        <v>0</v>
      </c>
      <c r="M14706">
        <v>1906.21</v>
      </c>
      <c r="N14706" t="s">
        <v>441</v>
      </c>
      <c r="O14706">
        <v>20230926</v>
      </c>
    </row>
    <row r="14707" spans="1:15" x14ac:dyDescent="0.25">
      <c r="A14707" t="s">
        <v>6033</v>
      </c>
      <c r="B14707" t="s">
        <v>6034</v>
      </c>
      <c r="C14707">
        <v>1600005111</v>
      </c>
      <c r="D14707">
        <v>20230701</v>
      </c>
      <c r="E14707">
        <v>61350000</v>
      </c>
      <c r="F14707" t="s">
        <v>6059</v>
      </c>
      <c r="I14707" t="s">
        <v>6881</v>
      </c>
      <c r="J14707">
        <v>20230701</v>
      </c>
      <c r="K14707" t="s">
        <v>411</v>
      </c>
      <c r="L14707">
        <v>1585</v>
      </c>
      <c r="M14707">
        <v>0</v>
      </c>
    </row>
    <row r="14708" spans="1:15" x14ac:dyDescent="0.25">
      <c r="A14708" t="s">
        <v>6033</v>
      </c>
      <c r="B14708" t="s">
        <v>6034</v>
      </c>
      <c r="C14708">
        <v>1600001091</v>
      </c>
      <c r="D14708">
        <v>20230521</v>
      </c>
      <c r="E14708">
        <v>40100000</v>
      </c>
      <c r="F14708" t="s">
        <v>55</v>
      </c>
      <c r="G14708" t="s">
        <v>178</v>
      </c>
      <c r="H14708" t="s">
        <v>179</v>
      </c>
      <c r="I14708">
        <v>105230047</v>
      </c>
      <c r="J14708">
        <v>20230521</v>
      </c>
      <c r="K14708" t="s">
        <v>343</v>
      </c>
      <c r="L14708">
        <v>0</v>
      </c>
      <c r="M14708">
        <v>1777.86</v>
      </c>
      <c r="N14708" t="s">
        <v>212</v>
      </c>
      <c r="O14708">
        <v>20230627</v>
      </c>
    </row>
    <row r="14709" spans="1:15" x14ac:dyDescent="0.25">
      <c r="A14709" t="s">
        <v>6033</v>
      </c>
      <c r="B14709" t="s">
        <v>6034</v>
      </c>
      <c r="C14709">
        <v>1600003337</v>
      </c>
      <c r="D14709">
        <v>20230531</v>
      </c>
      <c r="E14709">
        <v>60200013</v>
      </c>
      <c r="F14709" t="s">
        <v>6135</v>
      </c>
      <c r="I14709" t="s">
        <v>991</v>
      </c>
      <c r="J14709">
        <v>20230531</v>
      </c>
      <c r="K14709" t="s">
        <v>8674</v>
      </c>
      <c r="L14709">
        <v>57.17</v>
      </c>
      <c r="M14709">
        <v>0</v>
      </c>
    </row>
    <row r="14710" spans="1:15" x14ac:dyDescent="0.25">
      <c r="A14710" t="s">
        <v>6033</v>
      </c>
      <c r="B14710" t="s">
        <v>6034</v>
      </c>
      <c r="C14710">
        <v>1600003613</v>
      </c>
      <c r="D14710">
        <v>20230609</v>
      </c>
      <c r="E14710">
        <v>40100000</v>
      </c>
      <c r="F14710" t="s">
        <v>55</v>
      </c>
      <c r="G14710" t="s">
        <v>1060</v>
      </c>
      <c r="H14710" t="s">
        <v>1061</v>
      </c>
      <c r="I14710">
        <v>350042602</v>
      </c>
      <c r="J14710">
        <v>20230609</v>
      </c>
      <c r="K14710" t="s">
        <v>603</v>
      </c>
      <c r="L14710">
        <v>0</v>
      </c>
      <c r="M14710">
        <v>109.2</v>
      </c>
      <c r="N14710" t="s">
        <v>80</v>
      </c>
      <c r="O14710">
        <v>20230707</v>
      </c>
    </row>
    <row r="14711" spans="1:15" x14ac:dyDescent="0.25">
      <c r="A14711" t="s">
        <v>6033</v>
      </c>
      <c r="B14711" t="s">
        <v>6034</v>
      </c>
      <c r="C14711">
        <v>1600000159</v>
      </c>
      <c r="D14711">
        <v>20230415</v>
      </c>
      <c r="E14711">
        <v>61220000</v>
      </c>
      <c r="F14711" t="s">
        <v>6117</v>
      </c>
      <c r="I14711">
        <v>104230054</v>
      </c>
      <c r="J14711">
        <v>20230415</v>
      </c>
      <c r="K14711" t="s">
        <v>848</v>
      </c>
      <c r="L14711">
        <v>492.56</v>
      </c>
      <c r="M14711">
        <v>0</v>
      </c>
    </row>
    <row r="14712" spans="1:15" x14ac:dyDescent="0.25">
      <c r="A14712" t="s">
        <v>6033</v>
      </c>
      <c r="B14712" t="s">
        <v>6034</v>
      </c>
      <c r="C14712">
        <v>1600010114</v>
      </c>
      <c r="D14712">
        <v>20231003</v>
      </c>
      <c r="E14712">
        <v>40100000</v>
      </c>
      <c r="F14712" t="s">
        <v>55</v>
      </c>
      <c r="G14712" t="s">
        <v>199</v>
      </c>
      <c r="H14712" t="s">
        <v>200</v>
      </c>
      <c r="I14712">
        <v>110230041</v>
      </c>
      <c r="J14712">
        <v>20231003</v>
      </c>
      <c r="K14712" t="s">
        <v>1199</v>
      </c>
      <c r="L14712">
        <v>0</v>
      </c>
      <c r="M14712">
        <v>682.63</v>
      </c>
      <c r="N14712" t="s">
        <v>4107</v>
      </c>
      <c r="O14712">
        <v>20231006</v>
      </c>
    </row>
    <row r="14713" spans="1:15" x14ac:dyDescent="0.25">
      <c r="A14713" t="s">
        <v>6033</v>
      </c>
      <c r="B14713" t="s">
        <v>6034</v>
      </c>
      <c r="C14713">
        <v>1600006489</v>
      </c>
      <c r="D14713">
        <v>20230701</v>
      </c>
      <c r="E14713">
        <v>40100000</v>
      </c>
      <c r="F14713" t="s">
        <v>55</v>
      </c>
      <c r="G14713" t="s">
        <v>139</v>
      </c>
      <c r="H14713" t="s">
        <v>140</v>
      </c>
      <c r="I14713">
        <v>7</v>
      </c>
      <c r="J14713">
        <v>20230701</v>
      </c>
      <c r="K14713" t="s">
        <v>8328</v>
      </c>
      <c r="L14713">
        <v>0</v>
      </c>
      <c r="M14713">
        <v>31</v>
      </c>
      <c r="N14713" t="s">
        <v>437</v>
      </c>
      <c r="O14713">
        <v>20230731</v>
      </c>
    </row>
    <row r="14714" spans="1:15" x14ac:dyDescent="0.25">
      <c r="A14714" t="s">
        <v>6033</v>
      </c>
      <c r="B14714" t="s">
        <v>6034</v>
      </c>
      <c r="C14714">
        <v>1600008306</v>
      </c>
      <c r="D14714">
        <v>20230901</v>
      </c>
      <c r="E14714">
        <v>40100000</v>
      </c>
      <c r="F14714" t="s">
        <v>55</v>
      </c>
      <c r="G14714" t="s">
        <v>719</v>
      </c>
      <c r="H14714" t="s">
        <v>720</v>
      </c>
      <c r="I14714" t="s">
        <v>8549</v>
      </c>
      <c r="J14714">
        <v>20230901</v>
      </c>
      <c r="K14714" t="s">
        <v>7289</v>
      </c>
      <c r="L14714">
        <v>0</v>
      </c>
      <c r="M14714">
        <v>1410</v>
      </c>
    </row>
    <row r="14715" spans="1:15" x14ac:dyDescent="0.25">
      <c r="A14715" t="s">
        <v>6033</v>
      </c>
      <c r="B14715" t="s">
        <v>6034</v>
      </c>
      <c r="C14715">
        <v>1600008311</v>
      </c>
      <c r="D14715">
        <v>20230901</v>
      </c>
      <c r="E14715">
        <v>40100000</v>
      </c>
      <c r="F14715" t="s">
        <v>55</v>
      </c>
      <c r="G14715" t="s">
        <v>408</v>
      </c>
      <c r="H14715" t="s">
        <v>409</v>
      </c>
      <c r="I14715" t="s">
        <v>8561</v>
      </c>
      <c r="J14715">
        <v>20230901</v>
      </c>
      <c r="K14715" t="s">
        <v>2434</v>
      </c>
      <c r="L14715">
        <v>0</v>
      </c>
      <c r="M14715">
        <v>1902</v>
      </c>
      <c r="N14715" t="s">
        <v>525</v>
      </c>
      <c r="O14715">
        <v>20230904</v>
      </c>
    </row>
    <row r="14716" spans="1:15" x14ac:dyDescent="0.25">
      <c r="A14716" t="s">
        <v>6033</v>
      </c>
      <c r="B14716" t="s">
        <v>6034</v>
      </c>
      <c r="C14716">
        <v>1600008590</v>
      </c>
      <c r="D14716">
        <v>20230831</v>
      </c>
      <c r="E14716">
        <v>40100000</v>
      </c>
      <c r="F14716" t="s">
        <v>55</v>
      </c>
      <c r="G14716" t="s">
        <v>6748</v>
      </c>
      <c r="H14716" t="s">
        <v>6749</v>
      </c>
      <c r="I14716" t="s">
        <v>7646</v>
      </c>
      <c r="J14716">
        <v>20230831</v>
      </c>
      <c r="K14716" t="s">
        <v>7647</v>
      </c>
      <c r="L14716">
        <v>0</v>
      </c>
      <c r="M14716">
        <v>4193.2299999999996</v>
      </c>
      <c r="N14716" t="s">
        <v>80</v>
      </c>
      <c r="O14716">
        <v>20231010</v>
      </c>
    </row>
    <row r="14717" spans="1:15" x14ac:dyDescent="0.25">
      <c r="A14717" t="s">
        <v>6033</v>
      </c>
      <c r="B14717" t="s">
        <v>6034</v>
      </c>
      <c r="C14717">
        <v>1600007715</v>
      </c>
      <c r="D14717">
        <v>20230801</v>
      </c>
      <c r="E14717">
        <v>61350001</v>
      </c>
      <c r="F14717" t="s">
        <v>6078</v>
      </c>
      <c r="I14717" t="s">
        <v>6256</v>
      </c>
      <c r="J14717">
        <v>20230801</v>
      </c>
      <c r="K14717" t="s">
        <v>6257</v>
      </c>
      <c r="L14717">
        <v>37</v>
      </c>
      <c r="M14717">
        <v>0</v>
      </c>
    </row>
    <row r="14718" spans="1:15" x14ac:dyDescent="0.25">
      <c r="A14718" t="s">
        <v>6033</v>
      </c>
      <c r="B14718" t="s">
        <v>6034</v>
      </c>
      <c r="C14718">
        <v>1600009414</v>
      </c>
      <c r="D14718">
        <v>20230918</v>
      </c>
      <c r="E14718">
        <v>44561005</v>
      </c>
      <c r="F14718" t="s">
        <v>59</v>
      </c>
      <c r="I14718" t="s">
        <v>1742</v>
      </c>
      <c r="J14718">
        <v>20230918</v>
      </c>
      <c r="K14718" t="s">
        <v>1743</v>
      </c>
      <c r="L14718">
        <v>351.58</v>
      </c>
      <c r="M14718">
        <v>0</v>
      </c>
      <c r="N14718" t="s">
        <v>34</v>
      </c>
      <c r="O14718">
        <v>20231024</v>
      </c>
    </row>
    <row r="14719" spans="1:15" x14ac:dyDescent="0.25">
      <c r="A14719" t="s">
        <v>6033</v>
      </c>
      <c r="B14719" t="s">
        <v>6034</v>
      </c>
      <c r="C14719">
        <v>1600000738</v>
      </c>
      <c r="D14719">
        <v>20230406</v>
      </c>
      <c r="E14719">
        <v>44561003</v>
      </c>
      <c r="F14719" t="s">
        <v>89</v>
      </c>
      <c r="I14719">
        <v>1010</v>
      </c>
      <c r="J14719">
        <v>20230406</v>
      </c>
      <c r="K14719" t="s">
        <v>6395</v>
      </c>
      <c r="L14719">
        <v>5.61</v>
      </c>
      <c r="M14719">
        <v>0</v>
      </c>
      <c r="N14719" t="s">
        <v>54</v>
      </c>
      <c r="O14719">
        <v>20230522</v>
      </c>
    </row>
    <row r="14720" spans="1:15" x14ac:dyDescent="0.25">
      <c r="A14720" t="s">
        <v>6033</v>
      </c>
      <c r="B14720" t="s">
        <v>6034</v>
      </c>
      <c r="C14720">
        <v>1600007962</v>
      </c>
      <c r="D14720">
        <v>20230801</v>
      </c>
      <c r="E14720">
        <v>44561001</v>
      </c>
      <c r="F14720" t="s">
        <v>33</v>
      </c>
      <c r="I14720">
        <v>108230319</v>
      </c>
      <c r="J14720">
        <v>20230801</v>
      </c>
      <c r="K14720" t="s">
        <v>7715</v>
      </c>
      <c r="L14720">
        <v>-0.39</v>
      </c>
      <c r="M14720">
        <v>0</v>
      </c>
      <c r="N14720" t="s">
        <v>34</v>
      </c>
      <c r="O14720">
        <v>20231024</v>
      </c>
    </row>
    <row r="14721" spans="1:15" x14ac:dyDescent="0.25">
      <c r="A14721" t="s">
        <v>6033</v>
      </c>
      <c r="B14721" t="s">
        <v>6034</v>
      </c>
      <c r="C14721">
        <v>1600003168</v>
      </c>
      <c r="D14721">
        <v>20230601</v>
      </c>
      <c r="E14721">
        <v>61350000</v>
      </c>
      <c r="F14721" t="s">
        <v>6059</v>
      </c>
      <c r="I14721" t="s">
        <v>7151</v>
      </c>
      <c r="J14721">
        <v>20230601</v>
      </c>
      <c r="K14721" t="s">
        <v>2434</v>
      </c>
      <c r="L14721">
        <v>1585</v>
      </c>
      <c r="M14721">
        <v>0</v>
      </c>
    </row>
    <row r="14722" spans="1:15" x14ac:dyDescent="0.25">
      <c r="A14722" t="s">
        <v>6033</v>
      </c>
      <c r="B14722" t="s">
        <v>6034</v>
      </c>
      <c r="C14722">
        <v>1600005071</v>
      </c>
      <c r="D14722">
        <v>20230728</v>
      </c>
      <c r="E14722">
        <v>44561005</v>
      </c>
      <c r="F14722" t="s">
        <v>59</v>
      </c>
      <c r="I14722">
        <v>107230064</v>
      </c>
      <c r="J14722">
        <v>20230728</v>
      </c>
      <c r="K14722" t="s">
        <v>2064</v>
      </c>
      <c r="L14722">
        <v>109.81</v>
      </c>
      <c r="M14722">
        <v>0</v>
      </c>
      <c r="N14722" t="s">
        <v>80</v>
      </c>
      <c r="O14722">
        <v>20230821</v>
      </c>
    </row>
    <row r="14723" spans="1:15" x14ac:dyDescent="0.25">
      <c r="A14723" t="s">
        <v>6033</v>
      </c>
      <c r="B14723" t="s">
        <v>6034</v>
      </c>
      <c r="C14723">
        <v>1600000730</v>
      </c>
      <c r="D14723">
        <v>20230424</v>
      </c>
      <c r="E14723">
        <v>40100000</v>
      </c>
      <c r="F14723" t="s">
        <v>55</v>
      </c>
      <c r="G14723" t="s">
        <v>598</v>
      </c>
      <c r="H14723" t="s">
        <v>599</v>
      </c>
      <c r="I14723">
        <v>212695158</v>
      </c>
      <c r="J14723">
        <v>20230424</v>
      </c>
      <c r="K14723" t="s">
        <v>5087</v>
      </c>
      <c r="L14723">
        <v>0</v>
      </c>
      <c r="M14723">
        <v>72.62</v>
      </c>
      <c r="N14723" t="s">
        <v>54</v>
      </c>
      <c r="O14723">
        <v>20230609</v>
      </c>
    </row>
    <row r="14724" spans="1:15" x14ac:dyDescent="0.25">
      <c r="A14724" t="s">
        <v>6033</v>
      </c>
      <c r="B14724" t="s">
        <v>6034</v>
      </c>
      <c r="C14724">
        <v>1600010090</v>
      </c>
      <c r="D14724">
        <v>20231025</v>
      </c>
      <c r="E14724">
        <v>40100000</v>
      </c>
      <c r="F14724" t="s">
        <v>55</v>
      </c>
      <c r="G14724" t="s">
        <v>178</v>
      </c>
      <c r="H14724" t="s">
        <v>179</v>
      </c>
      <c r="I14724">
        <v>110230017</v>
      </c>
      <c r="J14724">
        <v>20231025</v>
      </c>
      <c r="K14724" t="s">
        <v>2990</v>
      </c>
      <c r="L14724">
        <v>0</v>
      </c>
      <c r="M14724">
        <v>1881.1</v>
      </c>
      <c r="N14724" t="s">
        <v>2135</v>
      </c>
      <c r="O14724">
        <v>20231026</v>
      </c>
    </row>
    <row r="14725" spans="1:15" x14ac:dyDescent="0.25">
      <c r="A14725" t="s">
        <v>6033</v>
      </c>
      <c r="B14725" t="s">
        <v>6034</v>
      </c>
      <c r="C14725">
        <v>1600008929</v>
      </c>
      <c r="D14725">
        <v>20230918</v>
      </c>
      <c r="E14725">
        <v>60630000</v>
      </c>
      <c r="F14725" t="s">
        <v>6042</v>
      </c>
      <c r="I14725">
        <v>224244</v>
      </c>
      <c r="J14725">
        <v>20230918</v>
      </c>
      <c r="K14725" t="s">
        <v>7788</v>
      </c>
      <c r="L14725">
        <v>83.42</v>
      </c>
      <c r="M14725">
        <v>0</v>
      </c>
    </row>
    <row r="14726" spans="1:15" x14ac:dyDescent="0.25">
      <c r="A14726" t="s">
        <v>6033</v>
      </c>
      <c r="B14726" t="s">
        <v>6034</v>
      </c>
      <c r="C14726">
        <v>1600008488</v>
      </c>
      <c r="D14726">
        <v>20230830</v>
      </c>
      <c r="E14726">
        <v>40100000</v>
      </c>
      <c r="F14726" t="s">
        <v>55</v>
      </c>
      <c r="G14726" t="s">
        <v>3046</v>
      </c>
      <c r="H14726" t="s">
        <v>3047</v>
      </c>
      <c r="I14726">
        <v>2332080101</v>
      </c>
      <c r="J14726">
        <v>20230830</v>
      </c>
      <c r="K14726" t="s">
        <v>8032</v>
      </c>
      <c r="L14726">
        <v>0</v>
      </c>
      <c r="M14726">
        <v>9788.4</v>
      </c>
      <c r="N14726" t="s">
        <v>117</v>
      </c>
      <c r="O14726">
        <v>20230908</v>
      </c>
    </row>
    <row r="14727" spans="1:15" x14ac:dyDescent="0.25">
      <c r="A14727" t="s">
        <v>6033</v>
      </c>
      <c r="B14727" t="s">
        <v>6034</v>
      </c>
      <c r="C14727">
        <v>1600002020</v>
      </c>
      <c r="D14727">
        <v>20230430</v>
      </c>
      <c r="E14727">
        <v>44561005</v>
      </c>
      <c r="F14727" t="s">
        <v>59</v>
      </c>
      <c r="I14727">
        <v>6027149</v>
      </c>
      <c r="J14727">
        <v>20230430</v>
      </c>
      <c r="K14727" t="s">
        <v>1691</v>
      </c>
      <c r="L14727">
        <v>580.63</v>
      </c>
      <c r="M14727">
        <v>0</v>
      </c>
      <c r="N14727" t="s">
        <v>83</v>
      </c>
      <c r="O14727">
        <v>20230622</v>
      </c>
    </row>
    <row r="14728" spans="1:15" x14ac:dyDescent="0.25">
      <c r="A14728" t="s">
        <v>6033</v>
      </c>
      <c r="B14728" t="s">
        <v>6034</v>
      </c>
      <c r="C14728">
        <v>1600011706</v>
      </c>
      <c r="D14728">
        <v>20231031</v>
      </c>
      <c r="E14728">
        <v>60200011</v>
      </c>
      <c r="F14728" t="s">
        <v>6636</v>
      </c>
      <c r="I14728">
        <v>530016869</v>
      </c>
      <c r="J14728">
        <v>20231031</v>
      </c>
      <c r="K14728" t="s">
        <v>8390</v>
      </c>
      <c r="L14728">
        <v>1761.5</v>
      </c>
      <c r="M14728">
        <v>0</v>
      </c>
    </row>
    <row r="14729" spans="1:15" x14ac:dyDescent="0.25">
      <c r="A14729" t="s">
        <v>6033</v>
      </c>
      <c r="B14729" t="s">
        <v>6034</v>
      </c>
      <c r="C14729">
        <v>1600003135</v>
      </c>
      <c r="D14729">
        <v>20230601</v>
      </c>
      <c r="E14729">
        <v>44561005</v>
      </c>
      <c r="F14729" t="s">
        <v>59</v>
      </c>
      <c r="I14729" t="s">
        <v>7850</v>
      </c>
      <c r="J14729">
        <v>20230601</v>
      </c>
      <c r="K14729" t="s">
        <v>6460</v>
      </c>
      <c r="L14729">
        <v>80.599999999999994</v>
      </c>
      <c r="M14729">
        <v>0</v>
      </c>
      <c r="N14729" t="s">
        <v>37</v>
      </c>
      <c r="O14729">
        <v>20230718</v>
      </c>
    </row>
    <row r="14730" spans="1:15" x14ac:dyDescent="0.25">
      <c r="A14730" t="s">
        <v>6033</v>
      </c>
      <c r="B14730" t="s">
        <v>6034</v>
      </c>
      <c r="C14730">
        <v>1600001588</v>
      </c>
      <c r="D14730">
        <v>20230428</v>
      </c>
      <c r="E14730">
        <v>40100000</v>
      </c>
      <c r="F14730" t="s">
        <v>55</v>
      </c>
      <c r="G14730" t="s">
        <v>1187</v>
      </c>
      <c r="H14730" t="s">
        <v>1188</v>
      </c>
      <c r="I14730">
        <v>4000137</v>
      </c>
      <c r="J14730">
        <v>20230428</v>
      </c>
      <c r="K14730" t="s">
        <v>1189</v>
      </c>
      <c r="L14730">
        <v>0</v>
      </c>
      <c r="M14730">
        <v>235.4</v>
      </c>
      <c r="N14730" t="s">
        <v>83</v>
      </c>
      <c r="O14730">
        <v>20230602</v>
      </c>
    </row>
    <row r="14731" spans="1:15" x14ac:dyDescent="0.25">
      <c r="A14731" t="s">
        <v>6033</v>
      </c>
      <c r="B14731" t="s">
        <v>6034</v>
      </c>
      <c r="C14731">
        <v>1600008807</v>
      </c>
      <c r="D14731">
        <v>20230907</v>
      </c>
      <c r="E14731">
        <v>40100000</v>
      </c>
      <c r="F14731" t="s">
        <v>55</v>
      </c>
      <c r="G14731" t="s">
        <v>309</v>
      </c>
      <c r="H14731" t="s">
        <v>310</v>
      </c>
      <c r="I14731">
        <v>109230121</v>
      </c>
      <c r="J14731">
        <v>20230907</v>
      </c>
      <c r="K14731" t="s">
        <v>8117</v>
      </c>
      <c r="L14731">
        <v>0</v>
      </c>
      <c r="M14731">
        <v>3798.22</v>
      </c>
      <c r="N14731" t="s">
        <v>34</v>
      </c>
      <c r="O14731">
        <v>20231010</v>
      </c>
    </row>
    <row r="14732" spans="1:15" x14ac:dyDescent="0.25">
      <c r="A14732" t="s">
        <v>6033</v>
      </c>
      <c r="B14732" t="s">
        <v>6034</v>
      </c>
      <c r="C14732">
        <v>1600010265</v>
      </c>
      <c r="D14732">
        <v>20230930</v>
      </c>
      <c r="E14732">
        <v>62510003</v>
      </c>
      <c r="F14732" t="s">
        <v>6194</v>
      </c>
      <c r="I14732" t="s">
        <v>7709</v>
      </c>
      <c r="J14732">
        <v>20230930</v>
      </c>
      <c r="K14732" t="s">
        <v>7710</v>
      </c>
      <c r="L14732">
        <v>180.93</v>
      </c>
      <c r="M14732">
        <v>0</v>
      </c>
    </row>
    <row r="14733" spans="1:15" x14ac:dyDescent="0.25">
      <c r="A14733" t="s">
        <v>6033</v>
      </c>
      <c r="B14733" t="s">
        <v>6034</v>
      </c>
      <c r="C14733">
        <v>1600006767</v>
      </c>
      <c r="D14733">
        <v>20230821</v>
      </c>
      <c r="E14733">
        <v>61220000</v>
      </c>
      <c r="F14733" t="s">
        <v>6117</v>
      </c>
      <c r="I14733">
        <v>108230022</v>
      </c>
      <c r="J14733">
        <v>20230821</v>
      </c>
      <c r="K14733" t="s">
        <v>384</v>
      </c>
      <c r="L14733">
        <v>1740.88</v>
      </c>
      <c r="M14733">
        <v>0</v>
      </c>
    </row>
    <row r="14734" spans="1:15" x14ac:dyDescent="0.25">
      <c r="A14734" t="s">
        <v>6033</v>
      </c>
      <c r="B14734" t="s">
        <v>6034</v>
      </c>
      <c r="C14734">
        <v>1600003211</v>
      </c>
      <c r="D14734">
        <v>20230609</v>
      </c>
      <c r="E14734">
        <v>40100000</v>
      </c>
      <c r="F14734" t="s">
        <v>55</v>
      </c>
      <c r="G14734" t="s">
        <v>144</v>
      </c>
      <c r="H14734" t="s">
        <v>145</v>
      </c>
      <c r="I14734">
        <v>106230045</v>
      </c>
      <c r="J14734">
        <v>20230609</v>
      </c>
      <c r="K14734" t="s">
        <v>1401</v>
      </c>
      <c r="L14734">
        <v>0</v>
      </c>
      <c r="M14734">
        <v>480.89</v>
      </c>
      <c r="N14734" t="s">
        <v>1815</v>
      </c>
      <c r="O14734">
        <v>20230612</v>
      </c>
    </row>
    <row r="14735" spans="1:15" x14ac:dyDescent="0.25">
      <c r="A14735" t="s">
        <v>6033</v>
      </c>
      <c r="B14735" t="s">
        <v>6034</v>
      </c>
      <c r="C14735">
        <v>1600003531</v>
      </c>
      <c r="D14735">
        <v>20230527</v>
      </c>
      <c r="E14735">
        <v>44561005</v>
      </c>
      <c r="F14735" t="s">
        <v>59</v>
      </c>
      <c r="I14735" t="s">
        <v>5417</v>
      </c>
      <c r="J14735">
        <v>20230527</v>
      </c>
      <c r="K14735" t="s">
        <v>5418</v>
      </c>
      <c r="L14735">
        <v>5.63</v>
      </c>
      <c r="M14735">
        <v>0</v>
      </c>
      <c r="N14735" t="s">
        <v>37</v>
      </c>
      <c r="O14735">
        <v>20230718</v>
      </c>
    </row>
    <row r="14736" spans="1:15" x14ac:dyDescent="0.25">
      <c r="A14736" t="s">
        <v>6033</v>
      </c>
      <c r="B14736" t="s">
        <v>6034</v>
      </c>
      <c r="C14736">
        <v>1600006855</v>
      </c>
      <c r="D14736">
        <v>20230731</v>
      </c>
      <c r="E14736">
        <v>44573006</v>
      </c>
      <c r="F14736" t="s">
        <v>6038</v>
      </c>
      <c r="I14736" t="s">
        <v>7568</v>
      </c>
      <c r="J14736">
        <v>20230731</v>
      </c>
      <c r="K14736" t="s">
        <v>7095</v>
      </c>
      <c r="L14736">
        <v>0</v>
      </c>
      <c r="M14736">
        <v>91.6</v>
      </c>
      <c r="N14736" t="s">
        <v>117</v>
      </c>
      <c r="O14736">
        <v>20230921</v>
      </c>
    </row>
    <row r="14737" spans="1:15" x14ac:dyDescent="0.25">
      <c r="A14737" t="s">
        <v>6033</v>
      </c>
      <c r="B14737" t="s">
        <v>6034</v>
      </c>
      <c r="C14737">
        <v>1600008341</v>
      </c>
      <c r="D14737">
        <v>20230818</v>
      </c>
      <c r="E14737">
        <v>44561005</v>
      </c>
      <c r="F14737" t="s">
        <v>59</v>
      </c>
      <c r="I14737">
        <v>13790</v>
      </c>
      <c r="J14737">
        <v>20230818</v>
      </c>
      <c r="K14737" t="s">
        <v>6360</v>
      </c>
      <c r="L14737">
        <v>223.24</v>
      </c>
      <c r="M14737">
        <v>0</v>
      </c>
    </row>
    <row r="14738" spans="1:15" x14ac:dyDescent="0.25">
      <c r="A14738" t="s">
        <v>6033</v>
      </c>
      <c r="B14738" t="s">
        <v>6034</v>
      </c>
      <c r="C14738">
        <v>1600010048</v>
      </c>
      <c r="D14738">
        <v>20231001</v>
      </c>
      <c r="E14738">
        <v>44561005</v>
      </c>
      <c r="F14738" t="s">
        <v>59</v>
      </c>
      <c r="I14738" t="s">
        <v>7221</v>
      </c>
      <c r="J14738">
        <v>20231001</v>
      </c>
      <c r="K14738" t="s">
        <v>683</v>
      </c>
      <c r="L14738">
        <v>264</v>
      </c>
      <c r="M14738">
        <v>0</v>
      </c>
      <c r="N14738" t="s">
        <v>27</v>
      </c>
      <c r="O14738">
        <v>20231124</v>
      </c>
    </row>
    <row r="14739" spans="1:15" x14ac:dyDescent="0.25">
      <c r="A14739" t="s">
        <v>6033</v>
      </c>
      <c r="B14739" t="s">
        <v>6034</v>
      </c>
      <c r="C14739">
        <v>1600005083</v>
      </c>
      <c r="D14739">
        <v>20230727</v>
      </c>
      <c r="E14739">
        <v>61220000</v>
      </c>
      <c r="F14739" t="s">
        <v>6117</v>
      </c>
      <c r="I14739">
        <v>107230076</v>
      </c>
      <c r="J14739">
        <v>20230727</v>
      </c>
      <c r="K14739" t="s">
        <v>280</v>
      </c>
      <c r="L14739">
        <v>225.42</v>
      </c>
      <c r="M14739">
        <v>0</v>
      </c>
    </row>
    <row r="14740" spans="1:15" x14ac:dyDescent="0.25">
      <c r="A14740" t="s">
        <v>6033</v>
      </c>
      <c r="B14740" t="s">
        <v>6034</v>
      </c>
      <c r="C14740">
        <v>1600007388</v>
      </c>
      <c r="D14740">
        <v>20230731</v>
      </c>
      <c r="E14740">
        <v>44563005</v>
      </c>
      <c r="F14740" t="s">
        <v>6178</v>
      </c>
      <c r="I14740" t="s">
        <v>7279</v>
      </c>
      <c r="J14740">
        <v>20230731</v>
      </c>
      <c r="K14740" t="s">
        <v>7280</v>
      </c>
      <c r="L14740">
        <v>86.72</v>
      </c>
      <c r="M14740">
        <v>0</v>
      </c>
      <c r="N14740" t="s">
        <v>80</v>
      </c>
      <c r="O14740">
        <v>20230821</v>
      </c>
    </row>
    <row r="14741" spans="1:15" x14ac:dyDescent="0.25">
      <c r="A14741" t="s">
        <v>6033</v>
      </c>
      <c r="B14741" t="s">
        <v>6034</v>
      </c>
      <c r="C14741">
        <v>1600011820</v>
      </c>
      <c r="D14741">
        <v>20231031</v>
      </c>
      <c r="E14741">
        <v>40100000</v>
      </c>
      <c r="F14741" t="s">
        <v>55</v>
      </c>
      <c r="G14741" t="s">
        <v>549</v>
      </c>
      <c r="H14741" t="s">
        <v>550</v>
      </c>
      <c r="I14741" t="s">
        <v>8239</v>
      </c>
      <c r="J14741">
        <v>20231031</v>
      </c>
      <c r="K14741" t="s">
        <v>8339</v>
      </c>
      <c r="L14741">
        <v>0</v>
      </c>
      <c r="M14741">
        <v>153735.01</v>
      </c>
    </row>
    <row r="14742" spans="1:15" x14ac:dyDescent="0.25">
      <c r="A14742" t="s">
        <v>6033</v>
      </c>
      <c r="B14742" t="s">
        <v>6034</v>
      </c>
      <c r="C14742">
        <v>1600000108</v>
      </c>
      <c r="D14742">
        <v>20230418</v>
      </c>
      <c r="E14742">
        <v>44561005</v>
      </c>
      <c r="F14742" t="s">
        <v>59</v>
      </c>
      <c r="I14742">
        <v>104230003</v>
      </c>
      <c r="J14742">
        <v>20230418</v>
      </c>
      <c r="K14742" t="s">
        <v>2867</v>
      </c>
      <c r="L14742">
        <v>281.82</v>
      </c>
      <c r="M14742">
        <v>0</v>
      </c>
      <c r="N14742" t="s">
        <v>54</v>
      </c>
      <c r="O14742">
        <v>20230522</v>
      </c>
    </row>
    <row r="14743" spans="1:15" x14ac:dyDescent="0.25">
      <c r="A14743" t="s">
        <v>6033</v>
      </c>
      <c r="B14743" t="s">
        <v>6034</v>
      </c>
      <c r="C14743">
        <v>1600003623</v>
      </c>
      <c r="D14743">
        <v>20230612</v>
      </c>
      <c r="E14743">
        <v>40100000</v>
      </c>
      <c r="F14743" t="s">
        <v>55</v>
      </c>
      <c r="G14743" t="s">
        <v>3267</v>
      </c>
      <c r="H14743" t="s">
        <v>3268</v>
      </c>
      <c r="I14743" t="s">
        <v>5660</v>
      </c>
      <c r="J14743">
        <v>20230612</v>
      </c>
      <c r="K14743" t="s">
        <v>5661</v>
      </c>
      <c r="L14743">
        <v>0</v>
      </c>
      <c r="M14743">
        <v>5505.6</v>
      </c>
      <c r="N14743" t="s">
        <v>54</v>
      </c>
      <c r="O14743">
        <v>20230627</v>
      </c>
    </row>
    <row r="14744" spans="1:15" x14ac:dyDescent="0.25">
      <c r="A14744" t="s">
        <v>6033</v>
      </c>
      <c r="B14744" t="s">
        <v>6034</v>
      </c>
      <c r="C14744">
        <v>1600001093</v>
      </c>
      <c r="D14744">
        <v>20230520</v>
      </c>
      <c r="E14744">
        <v>40100000</v>
      </c>
      <c r="F14744" t="s">
        <v>55</v>
      </c>
      <c r="G14744" t="s">
        <v>178</v>
      </c>
      <c r="H14744" t="s">
        <v>179</v>
      </c>
      <c r="I14744">
        <v>105230049</v>
      </c>
      <c r="J14744">
        <v>20230520</v>
      </c>
      <c r="K14744" t="s">
        <v>429</v>
      </c>
      <c r="L14744">
        <v>0</v>
      </c>
      <c r="M14744">
        <v>1644.35</v>
      </c>
      <c r="N14744" t="s">
        <v>212</v>
      </c>
      <c r="O14744">
        <v>20230627</v>
      </c>
    </row>
    <row r="14745" spans="1:15" x14ac:dyDescent="0.25">
      <c r="A14745" t="s">
        <v>6033</v>
      </c>
      <c r="B14745" t="s">
        <v>6034</v>
      </c>
      <c r="C14745">
        <v>1600010371</v>
      </c>
      <c r="D14745">
        <v>20230915</v>
      </c>
      <c r="E14745">
        <v>67182000</v>
      </c>
      <c r="F14745" t="s">
        <v>6113</v>
      </c>
      <c r="I14745">
        <v>1232002</v>
      </c>
      <c r="J14745">
        <v>20230915</v>
      </c>
      <c r="K14745" t="s">
        <v>8326</v>
      </c>
      <c r="L14745">
        <v>960.67</v>
      </c>
      <c r="M14745">
        <v>0</v>
      </c>
    </row>
    <row r="14746" spans="1:15" x14ac:dyDescent="0.25">
      <c r="A14746" t="s">
        <v>6033</v>
      </c>
      <c r="B14746" t="s">
        <v>6034</v>
      </c>
      <c r="C14746">
        <v>1600000384</v>
      </c>
      <c r="D14746">
        <v>20230412</v>
      </c>
      <c r="E14746">
        <v>60200001</v>
      </c>
      <c r="F14746" t="s">
        <v>6573</v>
      </c>
      <c r="I14746">
        <v>30400007</v>
      </c>
      <c r="J14746">
        <v>20230412</v>
      </c>
      <c r="K14746" t="s">
        <v>2080</v>
      </c>
      <c r="L14746">
        <v>51516</v>
      </c>
      <c r="M14746">
        <v>0</v>
      </c>
    </row>
    <row r="14747" spans="1:15" x14ac:dyDescent="0.25">
      <c r="A14747" t="s">
        <v>6033</v>
      </c>
      <c r="B14747" t="s">
        <v>6034</v>
      </c>
      <c r="C14747">
        <v>1600003002</v>
      </c>
      <c r="D14747">
        <v>20230530</v>
      </c>
      <c r="E14747">
        <v>60200013</v>
      </c>
      <c r="F14747" t="s">
        <v>6135</v>
      </c>
      <c r="I14747">
        <v>3251900</v>
      </c>
      <c r="J14747">
        <v>20230530</v>
      </c>
      <c r="K14747" t="s">
        <v>7197</v>
      </c>
      <c r="L14747">
        <v>91.78</v>
      </c>
      <c r="M14747">
        <v>0</v>
      </c>
    </row>
    <row r="14748" spans="1:15" x14ac:dyDescent="0.25">
      <c r="A14748" t="s">
        <v>6033</v>
      </c>
      <c r="B14748" t="s">
        <v>6034</v>
      </c>
      <c r="C14748">
        <v>1600000109</v>
      </c>
      <c r="D14748">
        <v>20230421</v>
      </c>
      <c r="E14748">
        <v>61220000</v>
      </c>
      <c r="F14748" t="s">
        <v>6117</v>
      </c>
      <c r="I14748">
        <v>104230004</v>
      </c>
      <c r="J14748">
        <v>20230421</v>
      </c>
      <c r="K14748" t="s">
        <v>345</v>
      </c>
      <c r="L14748">
        <v>429.99</v>
      </c>
      <c r="M14748">
        <v>0</v>
      </c>
    </row>
    <row r="14749" spans="1:15" x14ac:dyDescent="0.25">
      <c r="A14749" t="s">
        <v>6033</v>
      </c>
      <c r="B14749" t="s">
        <v>6034</v>
      </c>
      <c r="C14749">
        <v>1600008236</v>
      </c>
      <c r="D14749">
        <v>20230901</v>
      </c>
      <c r="E14749">
        <v>44561005</v>
      </c>
      <c r="F14749" t="s">
        <v>59</v>
      </c>
      <c r="I14749" t="s">
        <v>8391</v>
      </c>
      <c r="J14749">
        <v>20230901</v>
      </c>
      <c r="K14749" t="s">
        <v>3772</v>
      </c>
      <c r="L14749">
        <v>264</v>
      </c>
      <c r="M14749">
        <v>0</v>
      </c>
      <c r="N14749" t="s">
        <v>34</v>
      </c>
      <c r="O14749">
        <v>20231024</v>
      </c>
    </row>
    <row r="14750" spans="1:15" x14ac:dyDescent="0.25">
      <c r="A14750" t="s">
        <v>6033</v>
      </c>
      <c r="B14750" t="s">
        <v>6034</v>
      </c>
      <c r="C14750">
        <v>1600000756</v>
      </c>
      <c r="D14750">
        <v>20230401</v>
      </c>
      <c r="E14750">
        <v>61350003</v>
      </c>
      <c r="F14750" t="s">
        <v>6151</v>
      </c>
      <c r="I14750" t="s">
        <v>7894</v>
      </c>
      <c r="J14750">
        <v>20230401</v>
      </c>
      <c r="K14750" t="s">
        <v>7895</v>
      </c>
      <c r="L14750">
        <v>434.4</v>
      </c>
      <c r="M14750">
        <v>0</v>
      </c>
    </row>
    <row r="14751" spans="1:15" x14ac:dyDescent="0.25">
      <c r="A14751" t="s">
        <v>6033</v>
      </c>
      <c r="B14751" t="s">
        <v>6034</v>
      </c>
      <c r="C14751">
        <v>1600003175</v>
      </c>
      <c r="D14751">
        <v>20230601</v>
      </c>
      <c r="E14751">
        <v>44561005</v>
      </c>
      <c r="F14751" t="s">
        <v>59</v>
      </c>
      <c r="I14751" t="s">
        <v>6249</v>
      </c>
      <c r="J14751">
        <v>20230601</v>
      </c>
      <c r="K14751" t="s">
        <v>1983</v>
      </c>
      <c r="L14751">
        <v>264</v>
      </c>
      <c r="M14751">
        <v>0</v>
      </c>
      <c r="N14751" t="s">
        <v>37</v>
      </c>
      <c r="O14751">
        <v>20230718</v>
      </c>
    </row>
    <row r="14752" spans="1:15" x14ac:dyDescent="0.25">
      <c r="A14752" t="s">
        <v>6033</v>
      </c>
      <c r="B14752" t="s">
        <v>6034</v>
      </c>
      <c r="C14752">
        <v>1600006838</v>
      </c>
      <c r="D14752">
        <v>20230808</v>
      </c>
      <c r="E14752">
        <v>44561005</v>
      </c>
      <c r="F14752" t="s">
        <v>59</v>
      </c>
      <c r="I14752">
        <v>108230093</v>
      </c>
      <c r="J14752">
        <v>20230808</v>
      </c>
      <c r="K14752" t="s">
        <v>1520</v>
      </c>
      <c r="L14752">
        <v>99.3</v>
      </c>
      <c r="M14752">
        <v>0</v>
      </c>
      <c r="N14752" t="s">
        <v>117</v>
      </c>
      <c r="O14752">
        <v>20230921</v>
      </c>
    </row>
    <row r="14753" spans="1:15" x14ac:dyDescent="0.25">
      <c r="A14753" t="s">
        <v>6033</v>
      </c>
      <c r="B14753" t="s">
        <v>6034</v>
      </c>
      <c r="C14753">
        <v>1600008045</v>
      </c>
      <c r="D14753">
        <v>20230815</v>
      </c>
      <c r="E14753">
        <v>60200004</v>
      </c>
      <c r="F14753" t="s">
        <v>6215</v>
      </c>
      <c r="I14753" t="s">
        <v>6224</v>
      </c>
      <c r="J14753">
        <v>20230815</v>
      </c>
      <c r="K14753" t="s">
        <v>8675</v>
      </c>
      <c r="L14753">
        <v>1652.57</v>
      </c>
      <c r="M14753">
        <v>0</v>
      </c>
    </row>
    <row r="14754" spans="1:15" x14ac:dyDescent="0.25">
      <c r="A14754" t="s">
        <v>6033</v>
      </c>
      <c r="B14754" t="s">
        <v>6034</v>
      </c>
      <c r="C14754">
        <v>1600000085</v>
      </c>
      <c r="D14754">
        <v>20230401</v>
      </c>
      <c r="E14754">
        <v>61350000</v>
      </c>
      <c r="F14754" t="s">
        <v>6059</v>
      </c>
      <c r="I14754" t="s">
        <v>8129</v>
      </c>
      <c r="J14754">
        <v>20230401</v>
      </c>
      <c r="K14754" t="s">
        <v>1162</v>
      </c>
      <c r="L14754">
        <v>1585</v>
      </c>
      <c r="M14754">
        <v>0</v>
      </c>
    </row>
    <row r="14755" spans="1:15" x14ac:dyDescent="0.25">
      <c r="A14755" t="s">
        <v>6033</v>
      </c>
      <c r="B14755" t="s">
        <v>6034</v>
      </c>
      <c r="C14755">
        <v>1600000187</v>
      </c>
      <c r="D14755">
        <v>20230409</v>
      </c>
      <c r="E14755">
        <v>44561005</v>
      </c>
      <c r="F14755" t="s">
        <v>59</v>
      </c>
      <c r="I14755">
        <v>104230082</v>
      </c>
      <c r="J14755">
        <v>20230409</v>
      </c>
      <c r="K14755" t="s">
        <v>1401</v>
      </c>
      <c r="L14755">
        <v>80.150000000000006</v>
      </c>
      <c r="M14755">
        <v>0</v>
      </c>
      <c r="N14755" t="s">
        <v>54</v>
      </c>
      <c r="O14755">
        <v>20230522</v>
      </c>
    </row>
    <row r="14756" spans="1:15" x14ac:dyDescent="0.25">
      <c r="A14756" t="s">
        <v>6033</v>
      </c>
      <c r="B14756" t="s">
        <v>6034</v>
      </c>
      <c r="C14756">
        <v>1600011827</v>
      </c>
      <c r="D14756">
        <v>20231031</v>
      </c>
      <c r="E14756">
        <v>61100002</v>
      </c>
      <c r="F14756" t="s">
        <v>6290</v>
      </c>
      <c r="I14756" t="s">
        <v>6084</v>
      </c>
      <c r="J14756">
        <v>20231031</v>
      </c>
      <c r="K14756" t="s">
        <v>6085</v>
      </c>
      <c r="L14756">
        <v>7269</v>
      </c>
      <c r="M14756">
        <v>0</v>
      </c>
    </row>
    <row r="14757" spans="1:15" x14ac:dyDescent="0.25">
      <c r="A14757" t="s">
        <v>6033</v>
      </c>
      <c r="B14757" t="s">
        <v>6034</v>
      </c>
      <c r="C14757">
        <v>1600011235</v>
      </c>
      <c r="D14757">
        <v>20231015</v>
      </c>
      <c r="E14757">
        <v>44573006</v>
      </c>
      <c r="F14757" t="s">
        <v>6038</v>
      </c>
      <c r="I14757" t="s">
        <v>8261</v>
      </c>
      <c r="J14757">
        <v>20231015</v>
      </c>
      <c r="K14757" t="s">
        <v>1029</v>
      </c>
      <c r="L14757">
        <v>0</v>
      </c>
      <c r="M14757">
        <v>93.63</v>
      </c>
      <c r="N14757" t="s">
        <v>27</v>
      </c>
      <c r="O14757">
        <v>20231124</v>
      </c>
    </row>
    <row r="14758" spans="1:15" x14ac:dyDescent="0.25">
      <c r="A14758" t="s">
        <v>6033</v>
      </c>
      <c r="B14758" t="s">
        <v>6034</v>
      </c>
      <c r="C14758">
        <v>1600001045</v>
      </c>
      <c r="D14758">
        <v>20230524</v>
      </c>
      <c r="E14758">
        <v>44561005</v>
      </c>
      <c r="F14758" t="s">
        <v>59</v>
      </c>
      <c r="I14758">
        <v>105230001</v>
      </c>
      <c r="J14758">
        <v>20230524</v>
      </c>
      <c r="K14758" t="s">
        <v>2134</v>
      </c>
      <c r="L14758">
        <v>96.8</v>
      </c>
      <c r="M14758">
        <v>0</v>
      </c>
      <c r="N14758" t="s">
        <v>83</v>
      </c>
      <c r="O14758">
        <v>20230622</v>
      </c>
    </row>
    <row r="14759" spans="1:15" x14ac:dyDescent="0.25">
      <c r="A14759" t="s">
        <v>6033</v>
      </c>
      <c r="B14759" t="s">
        <v>6034</v>
      </c>
      <c r="C14759">
        <v>1600006753</v>
      </c>
      <c r="D14759">
        <v>20230814</v>
      </c>
      <c r="E14759">
        <v>61350000</v>
      </c>
      <c r="F14759" t="s">
        <v>6059</v>
      </c>
      <c r="I14759" t="s">
        <v>8107</v>
      </c>
      <c r="J14759">
        <v>20230814</v>
      </c>
      <c r="K14759" t="s">
        <v>985</v>
      </c>
      <c r="L14759">
        <v>1484</v>
      </c>
      <c r="M14759">
        <v>0</v>
      </c>
    </row>
    <row r="14760" spans="1:15" x14ac:dyDescent="0.25">
      <c r="A14760" t="s">
        <v>6033</v>
      </c>
      <c r="B14760" t="s">
        <v>6034</v>
      </c>
      <c r="C14760">
        <v>1600010345</v>
      </c>
      <c r="D14760">
        <v>20230930</v>
      </c>
      <c r="E14760">
        <v>40100000</v>
      </c>
      <c r="F14760" t="s">
        <v>55</v>
      </c>
      <c r="G14760" t="s">
        <v>728</v>
      </c>
      <c r="H14760" t="s">
        <v>729</v>
      </c>
      <c r="I14760">
        <v>341</v>
      </c>
      <c r="J14760">
        <v>20230930</v>
      </c>
      <c r="K14760" t="s">
        <v>799</v>
      </c>
      <c r="L14760">
        <v>0</v>
      </c>
      <c r="M14760">
        <v>280.14</v>
      </c>
      <c r="N14760" t="s">
        <v>1708</v>
      </c>
      <c r="O14760">
        <v>20231031</v>
      </c>
    </row>
    <row r="14761" spans="1:15" x14ac:dyDescent="0.25">
      <c r="A14761" t="s">
        <v>6033</v>
      </c>
      <c r="B14761" t="s">
        <v>6034</v>
      </c>
      <c r="C14761">
        <v>1600006734</v>
      </c>
      <c r="D14761">
        <v>20230814</v>
      </c>
      <c r="E14761">
        <v>40100000</v>
      </c>
      <c r="F14761" t="s">
        <v>55</v>
      </c>
      <c r="G14761" t="s">
        <v>208</v>
      </c>
      <c r="H14761" t="s">
        <v>209</v>
      </c>
      <c r="I14761" t="s">
        <v>8161</v>
      </c>
      <c r="J14761">
        <v>20230814</v>
      </c>
      <c r="K14761" t="s">
        <v>238</v>
      </c>
      <c r="L14761">
        <v>0</v>
      </c>
      <c r="M14761">
        <v>1780.8</v>
      </c>
      <c r="N14761" t="s">
        <v>381</v>
      </c>
      <c r="O14761">
        <v>20230816</v>
      </c>
    </row>
    <row r="14762" spans="1:15" x14ac:dyDescent="0.25">
      <c r="A14762" t="s">
        <v>6033</v>
      </c>
      <c r="B14762" t="s">
        <v>6034</v>
      </c>
      <c r="C14762">
        <v>1600000037</v>
      </c>
      <c r="D14762">
        <v>20230414</v>
      </c>
      <c r="E14762">
        <v>40100000</v>
      </c>
      <c r="F14762" t="s">
        <v>55</v>
      </c>
      <c r="G14762" t="s">
        <v>208</v>
      </c>
      <c r="H14762" t="s">
        <v>209</v>
      </c>
      <c r="I14762" t="s">
        <v>6808</v>
      </c>
      <c r="J14762">
        <v>20230414</v>
      </c>
      <c r="K14762" t="s">
        <v>788</v>
      </c>
      <c r="L14762">
        <v>0</v>
      </c>
      <c r="M14762">
        <v>1780.8</v>
      </c>
      <c r="N14762" t="s">
        <v>446</v>
      </c>
      <c r="O14762">
        <v>20230418</v>
      </c>
    </row>
    <row r="14763" spans="1:15" x14ac:dyDescent="0.25">
      <c r="A14763" t="s">
        <v>6033</v>
      </c>
      <c r="B14763" t="s">
        <v>6034</v>
      </c>
      <c r="C14763">
        <v>1600000524</v>
      </c>
      <c r="D14763">
        <v>20230417</v>
      </c>
      <c r="E14763">
        <v>44561005</v>
      </c>
      <c r="F14763" t="s">
        <v>59</v>
      </c>
      <c r="I14763" t="s">
        <v>4683</v>
      </c>
      <c r="J14763">
        <v>20230417</v>
      </c>
      <c r="K14763" t="s">
        <v>4684</v>
      </c>
      <c r="L14763">
        <v>300</v>
      </c>
      <c r="M14763">
        <v>0</v>
      </c>
      <c r="N14763" t="s">
        <v>83</v>
      </c>
      <c r="O14763">
        <v>20230622</v>
      </c>
    </row>
    <row r="14764" spans="1:15" x14ac:dyDescent="0.25">
      <c r="A14764" t="s">
        <v>6033</v>
      </c>
      <c r="B14764" t="s">
        <v>6034</v>
      </c>
      <c r="C14764">
        <v>1600005167</v>
      </c>
      <c r="D14764">
        <v>20230701</v>
      </c>
      <c r="E14764">
        <v>44561005</v>
      </c>
      <c r="F14764" t="s">
        <v>59</v>
      </c>
      <c r="I14764" t="s">
        <v>6721</v>
      </c>
      <c r="J14764">
        <v>20230701</v>
      </c>
      <c r="K14764" t="s">
        <v>511</v>
      </c>
      <c r="L14764">
        <v>314.89</v>
      </c>
      <c r="M14764">
        <v>0</v>
      </c>
      <c r="N14764" t="s">
        <v>80</v>
      </c>
      <c r="O14764">
        <v>20230821</v>
      </c>
    </row>
    <row r="14765" spans="1:15" x14ac:dyDescent="0.25">
      <c r="A14765" t="s">
        <v>6033</v>
      </c>
      <c r="B14765" t="s">
        <v>6034</v>
      </c>
      <c r="C14765">
        <v>1600004908</v>
      </c>
      <c r="D14765">
        <v>20230630</v>
      </c>
      <c r="E14765">
        <v>61550001</v>
      </c>
      <c r="F14765" t="s">
        <v>6100</v>
      </c>
      <c r="I14765">
        <v>6000096</v>
      </c>
      <c r="J14765">
        <v>20230630</v>
      </c>
      <c r="K14765" t="s">
        <v>8676</v>
      </c>
      <c r="L14765">
        <v>260.57</v>
      </c>
      <c r="M14765">
        <v>0</v>
      </c>
    </row>
    <row r="14766" spans="1:15" x14ac:dyDescent="0.25">
      <c r="A14766" t="s">
        <v>6033</v>
      </c>
      <c r="B14766" t="s">
        <v>6034</v>
      </c>
      <c r="C14766">
        <v>1600008723</v>
      </c>
      <c r="D14766">
        <v>20230801</v>
      </c>
      <c r="E14766">
        <v>44561005</v>
      </c>
      <c r="F14766" t="s">
        <v>59</v>
      </c>
      <c r="I14766">
        <v>108230277</v>
      </c>
      <c r="J14766">
        <v>20230801</v>
      </c>
      <c r="K14766" t="s">
        <v>1724</v>
      </c>
      <c r="L14766">
        <v>10.5</v>
      </c>
      <c r="M14766">
        <v>0</v>
      </c>
      <c r="N14766" t="s">
        <v>34</v>
      </c>
      <c r="O14766">
        <v>20231024</v>
      </c>
    </row>
    <row r="14767" spans="1:15" x14ac:dyDescent="0.25">
      <c r="A14767" t="s">
        <v>6033</v>
      </c>
      <c r="B14767" t="s">
        <v>6034</v>
      </c>
      <c r="C14767">
        <v>1600002361</v>
      </c>
      <c r="D14767">
        <v>20230401</v>
      </c>
      <c r="E14767">
        <v>61110000</v>
      </c>
      <c r="F14767" t="s">
        <v>6369</v>
      </c>
      <c r="I14767" t="s">
        <v>8631</v>
      </c>
      <c r="J14767">
        <v>20230401</v>
      </c>
      <c r="K14767" t="s">
        <v>8632</v>
      </c>
      <c r="L14767">
        <v>21421</v>
      </c>
      <c r="M14767">
        <v>0</v>
      </c>
    </row>
    <row r="14768" spans="1:15" x14ac:dyDescent="0.25">
      <c r="A14768" t="s">
        <v>6033</v>
      </c>
      <c r="B14768" t="s">
        <v>6034</v>
      </c>
      <c r="C14768">
        <v>1600008275</v>
      </c>
      <c r="D14768">
        <v>20230915</v>
      </c>
      <c r="E14768">
        <v>44561005</v>
      </c>
      <c r="F14768" t="s">
        <v>59</v>
      </c>
      <c r="I14768" t="s">
        <v>7157</v>
      </c>
      <c r="J14768">
        <v>20230915</v>
      </c>
      <c r="K14768" t="s">
        <v>1010</v>
      </c>
      <c r="L14768">
        <v>117.72</v>
      </c>
      <c r="M14768">
        <v>0</v>
      </c>
      <c r="N14768" t="s">
        <v>34</v>
      </c>
      <c r="O14768">
        <v>20231024</v>
      </c>
    </row>
    <row r="14769" spans="1:15" x14ac:dyDescent="0.25">
      <c r="A14769" t="s">
        <v>6033</v>
      </c>
      <c r="B14769" t="s">
        <v>6034</v>
      </c>
      <c r="C14769">
        <v>1600008040</v>
      </c>
      <c r="D14769">
        <v>20230820</v>
      </c>
      <c r="E14769">
        <v>44561005</v>
      </c>
      <c r="F14769" t="s">
        <v>59</v>
      </c>
      <c r="I14769" t="s">
        <v>6672</v>
      </c>
      <c r="J14769">
        <v>20230820</v>
      </c>
      <c r="K14769" t="s">
        <v>6673</v>
      </c>
      <c r="L14769">
        <v>-4.47</v>
      </c>
      <c r="M14769">
        <v>0</v>
      </c>
      <c r="N14769" t="s">
        <v>34</v>
      </c>
      <c r="O14769">
        <v>20231024</v>
      </c>
    </row>
    <row r="14770" spans="1:15" x14ac:dyDescent="0.25">
      <c r="A14770" t="s">
        <v>6033</v>
      </c>
      <c r="B14770" t="s">
        <v>6034</v>
      </c>
      <c r="C14770">
        <v>1600004838</v>
      </c>
      <c r="D14770">
        <v>20230620</v>
      </c>
      <c r="E14770">
        <v>40100000</v>
      </c>
      <c r="F14770" t="s">
        <v>55</v>
      </c>
      <c r="G14770" t="s">
        <v>5079</v>
      </c>
      <c r="H14770" t="s">
        <v>5080</v>
      </c>
      <c r="I14770" t="s">
        <v>898</v>
      </c>
      <c r="J14770">
        <v>20230620</v>
      </c>
      <c r="K14770" t="s">
        <v>899</v>
      </c>
      <c r="L14770">
        <v>0</v>
      </c>
      <c r="M14770">
        <v>100.01</v>
      </c>
      <c r="N14770" t="s">
        <v>54</v>
      </c>
      <c r="O14770">
        <v>20230627</v>
      </c>
    </row>
    <row r="14771" spans="1:15" x14ac:dyDescent="0.25">
      <c r="A14771" t="s">
        <v>6033</v>
      </c>
      <c r="B14771" t="s">
        <v>6034</v>
      </c>
      <c r="C14771">
        <v>1600001039</v>
      </c>
      <c r="D14771">
        <v>20230501</v>
      </c>
      <c r="E14771">
        <v>44561005</v>
      </c>
      <c r="F14771" t="s">
        <v>59</v>
      </c>
      <c r="I14771" t="s">
        <v>7388</v>
      </c>
      <c r="J14771">
        <v>20230501</v>
      </c>
      <c r="K14771" t="s">
        <v>6471</v>
      </c>
      <c r="L14771">
        <v>80.599999999999994</v>
      </c>
      <c r="M14771">
        <v>0</v>
      </c>
      <c r="N14771" t="s">
        <v>83</v>
      </c>
      <c r="O14771">
        <v>20230622</v>
      </c>
    </row>
    <row r="14772" spans="1:15" x14ac:dyDescent="0.25">
      <c r="A14772" t="s">
        <v>6033</v>
      </c>
      <c r="B14772" t="s">
        <v>6034</v>
      </c>
      <c r="C14772">
        <v>1600000076</v>
      </c>
      <c r="D14772">
        <v>20230401</v>
      </c>
      <c r="E14772">
        <v>40100000</v>
      </c>
      <c r="F14772" t="s">
        <v>55</v>
      </c>
      <c r="G14772" t="s">
        <v>719</v>
      </c>
      <c r="H14772" t="s">
        <v>720</v>
      </c>
      <c r="I14772" t="s">
        <v>6696</v>
      </c>
      <c r="J14772">
        <v>20230401</v>
      </c>
      <c r="K14772" t="s">
        <v>6391</v>
      </c>
      <c r="L14772">
        <v>0</v>
      </c>
      <c r="M14772">
        <v>483.6</v>
      </c>
      <c r="N14772" t="s">
        <v>136</v>
      </c>
      <c r="O14772">
        <v>20230808</v>
      </c>
    </row>
    <row r="14773" spans="1:15" x14ac:dyDescent="0.25">
      <c r="A14773" t="s">
        <v>6033</v>
      </c>
      <c r="B14773" t="s">
        <v>6034</v>
      </c>
      <c r="C14773">
        <v>1600003510</v>
      </c>
      <c r="D14773">
        <v>20230607</v>
      </c>
      <c r="E14773">
        <v>62780000</v>
      </c>
      <c r="F14773" t="s">
        <v>6150</v>
      </c>
      <c r="I14773">
        <v>106230123</v>
      </c>
      <c r="J14773">
        <v>20230607</v>
      </c>
      <c r="K14773" t="s">
        <v>4800</v>
      </c>
      <c r="L14773">
        <v>8.5</v>
      </c>
      <c r="M14773">
        <v>0</v>
      </c>
    </row>
    <row r="14774" spans="1:15" x14ac:dyDescent="0.25">
      <c r="A14774" t="s">
        <v>6033</v>
      </c>
      <c r="B14774" t="s">
        <v>6034</v>
      </c>
      <c r="C14774">
        <v>1600005400</v>
      </c>
      <c r="D14774">
        <v>20230707</v>
      </c>
      <c r="E14774">
        <v>40100000</v>
      </c>
      <c r="F14774" t="s">
        <v>55</v>
      </c>
      <c r="G14774" t="s">
        <v>3649</v>
      </c>
      <c r="H14774" t="s">
        <v>3650</v>
      </c>
      <c r="I14774" t="s">
        <v>1955</v>
      </c>
      <c r="J14774">
        <v>20230707</v>
      </c>
      <c r="K14774" t="s">
        <v>8269</v>
      </c>
      <c r="L14774">
        <v>0</v>
      </c>
      <c r="M14774">
        <v>1175.04</v>
      </c>
      <c r="N14774" t="s">
        <v>54</v>
      </c>
      <c r="O14774">
        <v>20230713</v>
      </c>
    </row>
    <row r="14775" spans="1:15" x14ac:dyDescent="0.25">
      <c r="A14775" t="s">
        <v>6033</v>
      </c>
      <c r="B14775" t="s">
        <v>6034</v>
      </c>
      <c r="C14775">
        <v>1600000185</v>
      </c>
      <c r="D14775">
        <v>20230422</v>
      </c>
      <c r="E14775">
        <v>44561005</v>
      </c>
      <c r="F14775" t="s">
        <v>59</v>
      </c>
      <c r="I14775">
        <v>104230080</v>
      </c>
      <c r="J14775">
        <v>20230422</v>
      </c>
      <c r="K14775" t="s">
        <v>440</v>
      </c>
      <c r="L14775">
        <v>81.28</v>
      </c>
      <c r="M14775">
        <v>0</v>
      </c>
      <c r="N14775" t="s">
        <v>54</v>
      </c>
      <c r="O14775">
        <v>20230522</v>
      </c>
    </row>
    <row r="14776" spans="1:15" x14ac:dyDescent="0.25">
      <c r="A14776" t="s">
        <v>6033</v>
      </c>
      <c r="B14776" t="s">
        <v>6034</v>
      </c>
      <c r="C14776">
        <v>1600011920</v>
      </c>
      <c r="D14776">
        <v>20231031</v>
      </c>
      <c r="E14776">
        <v>40100000</v>
      </c>
      <c r="F14776" t="s">
        <v>55</v>
      </c>
      <c r="G14776" t="s">
        <v>573</v>
      </c>
      <c r="H14776" t="s">
        <v>574</v>
      </c>
      <c r="I14776" t="s">
        <v>6195</v>
      </c>
      <c r="J14776">
        <v>20231031</v>
      </c>
      <c r="K14776" t="s">
        <v>7573</v>
      </c>
      <c r="L14776">
        <v>0</v>
      </c>
      <c r="M14776">
        <v>1.65</v>
      </c>
      <c r="N14776" t="s">
        <v>1016</v>
      </c>
      <c r="O14776">
        <v>20231113</v>
      </c>
    </row>
    <row r="14777" spans="1:15" x14ac:dyDescent="0.25">
      <c r="A14777" t="s">
        <v>6033</v>
      </c>
      <c r="B14777" t="s">
        <v>6034</v>
      </c>
      <c r="C14777">
        <v>1600007237</v>
      </c>
      <c r="D14777">
        <v>20230717</v>
      </c>
      <c r="E14777">
        <v>44561005</v>
      </c>
      <c r="F14777" t="s">
        <v>59</v>
      </c>
      <c r="I14777">
        <v>107230374</v>
      </c>
      <c r="J14777">
        <v>20230717</v>
      </c>
      <c r="K14777" t="s">
        <v>3688</v>
      </c>
      <c r="L14777">
        <v>0.9</v>
      </c>
      <c r="M14777">
        <v>0</v>
      </c>
      <c r="N14777" t="s">
        <v>117</v>
      </c>
      <c r="O14777">
        <v>20230921</v>
      </c>
    </row>
    <row r="14778" spans="1:15" x14ac:dyDescent="0.25">
      <c r="A14778" t="s">
        <v>6033</v>
      </c>
      <c r="B14778" t="s">
        <v>6034</v>
      </c>
      <c r="C14778">
        <v>1600008188</v>
      </c>
      <c r="D14778">
        <v>20230905</v>
      </c>
      <c r="E14778">
        <v>61220000</v>
      </c>
      <c r="F14778" t="s">
        <v>6117</v>
      </c>
      <c r="I14778">
        <v>109230051</v>
      </c>
      <c r="J14778">
        <v>20230905</v>
      </c>
      <c r="K14778" t="s">
        <v>1087</v>
      </c>
      <c r="L14778">
        <v>416.83</v>
      </c>
      <c r="M14778">
        <v>0</v>
      </c>
    </row>
    <row r="14779" spans="1:15" x14ac:dyDescent="0.25">
      <c r="A14779" t="s">
        <v>6033</v>
      </c>
      <c r="B14779" t="s">
        <v>6034</v>
      </c>
      <c r="C14779">
        <v>1600005335</v>
      </c>
      <c r="D14779">
        <v>20230622</v>
      </c>
      <c r="E14779">
        <v>44573005</v>
      </c>
      <c r="F14779" t="s">
        <v>6192</v>
      </c>
      <c r="I14779">
        <v>356000929</v>
      </c>
      <c r="J14779">
        <v>20230622</v>
      </c>
      <c r="K14779" t="s">
        <v>8465</v>
      </c>
      <c r="L14779">
        <v>0</v>
      </c>
      <c r="M14779">
        <v>5364.67</v>
      </c>
      <c r="N14779" t="s">
        <v>37</v>
      </c>
      <c r="O14779">
        <v>20230718</v>
      </c>
    </row>
    <row r="14780" spans="1:15" x14ac:dyDescent="0.25">
      <c r="A14780" t="s">
        <v>6033</v>
      </c>
      <c r="B14780" t="s">
        <v>6034</v>
      </c>
      <c r="C14780">
        <v>1600006486</v>
      </c>
      <c r="D14780">
        <v>20230701</v>
      </c>
      <c r="E14780">
        <v>40100000</v>
      </c>
      <c r="F14780" t="s">
        <v>55</v>
      </c>
      <c r="G14780" t="s">
        <v>139</v>
      </c>
      <c r="H14780" t="s">
        <v>140</v>
      </c>
      <c r="I14780" t="s">
        <v>6252</v>
      </c>
      <c r="J14780">
        <v>20230701</v>
      </c>
      <c r="K14780" t="s">
        <v>6253</v>
      </c>
      <c r="L14780">
        <v>0</v>
      </c>
      <c r="M14780">
        <v>52.3</v>
      </c>
      <c r="N14780" t="s">
        <v>558</v>
      </c>
      <c r="O14780">
        <v>20230731</v>
      </c>
    </row>
    <row r="14781" spans="1:15" x14ac:dyDescent="0.25">
      <c r="A14781" t="s">
        <v>6033</v>
      </c>
      <c r="B14781" t="s">
        <v>6034</v>
      </c>
      <c r="C14781">
        <v>1600000061</v>
      </c>
      <c r="D14781">
        <v>20230417</v>
      </c>
      <c r="E14781">
        <v>61350000</v>
      </c>
      <c r="F14781" t="s">
        <v>6059</v>
      </c>
      <c r="I14781" t="s">
        <v>7832</v>
      </c>
      <c r="J14781">
        <v>20230417</v>
      </c>
      <c r="K14781" t="s">
        <v>2446</v>
      </c>
      <c r="L14781">
        <v>1113.8399999999999</v>
      </c>
      <c r="M14781">
        <v>0</v>
      </c>
    </row>
    <row r="14782" spans="1:15" x14ac:dyDescent="0.25">
      <c r="A14782" t="s">
        <v>6033</v>
      </c>
      <c r="B14782" t="s">
        <v>6034</v>
      </c>
      <c r="C14782">
        <v>1600007994</v>
      </c>
      <c r="D14782">
        <v>20230816</v>
      </c>
      <c r="E14782">
        <v>44562000</v>
      </c>
      <c r="F14782" t="s">
        <v>116</v>
      </c>
      <c r="I14782" t="s">
        <v>2983</v>
      </c>
      <c r="J14782">
        <v>20230816</v>
      </c>
      <c r="K14782" t="s">
        <v>2984</v>
      </c>
      <c r="L14782">
        <v>104.95</v>
      </c>
      <c r="M14782">
        <v>0</v>
      </c>
      <c r="N14782" t="s">
        <v>80</v>
      </c>
      <c r="O14782">
        <v>20230921</v>
      </c>
    </row>
    <row r="14783" spans="1:15" x14ac:dyDescent="0.25">
      <c r="A14783" t="s">
        <v>6033</v>
      </c>
      <c r="B14783" t="s">
        <v>6034</v>
      </c>
      <c r="C14783">
        <v>1600007244</v>
      </c>
      <c r="D14783">
        <v>20230731</v>
      </c>
      <c r="E14783">
        <v>44561005</v>
      </c>
      <c r="F14783" t="s">
        <v>59</v>
      </c>
      <c r="I14783" t="s">
        <v>2195</v>
      </c>
      <c r="J14783">
        <v>20230731</v>
      </c>
      <c r="K14783" t="s">
        <v>2196</v>
      </c>
      <c r="L14783">
        <v>60</v>
      </c>
      <c r="M14783">
        <v>0</v>
      </c>
      <c r="N14783" t="s">
        <v>117</v>
      </c>
      <c r="O14783">
        <v>20230921</v>
      </c>
    </row>
    <row r="14784" spans="1:15" x14ac:dyDescent="0.25">
      <c r="A14784" t="s">
        <v>6033</v>
      </c>
      <c r="B14784" t="s">
        <v>6034</v>
      </c>
      <c r="C14784">
        <v>1600008569</v>
      </c>
      <c r="D14784">
        <v>20230810</v>
      </c>
      <c r="E14784">
        <v>61550001</v>
      </c>
      <c r="F14784" t="s">
        <v>6100</v>
      </c>
      <c r="I14784">
        <v>884</v>
      </c>
      <c r="J14784">
        <v>20230810</v>
      </c>
      <c r="K14784" t="s">
        <v>6900</v>
      </c>
      <c r="L14784">
        <v>3463.23</v>
      </c>
      <c r="M14784">
        <v>0</v>
      </c>
    </row>
    <row r="14785" spans="1:15" x14ac:dyDescent="0.25">
      <c r="A14785" t="s">
        <v>6033</v>
      </c>
      <c r="B14785" t="s">
        <v>6034</v>
      </c>
      <c r="C14785">
        <v>1600000413</v>
      </c>
      <c r="D14785">
        <v>20230413</v>
      </c>
      <c r="E14785">
        <v>60200004</v>
      </c>
      <c r="F14785" t="s">
        <v>6215</v>
      </c>
      <c r="I14785">
        <v>2304004</v>
      </c>
      <c r="J14785">
        <v>20230413</v>
      </c>
      <c r="K14785" t="s">
        <v>4700</v>
      </c>
      <c r="L14785">
        <v>12017.95</v>
      </c>
      <c r="M14785">
        <v>0</v>
      </c>
    </row>
    <row r="14786" spans="1:15" x14ac:dyDescent="0.25">
      <c r="A14786" t="s">
        <v>6033</v>
      </c>
      <c r="B14786" t="s">
        <v>6034</v>
      </c>
      <c r="C14786">
        <v>1600006643</v>
      </c>
      <c r="D14786">
        <v>20230731</v>
      </c>
      <c r="E14786">
        <v>60200012</v>
      </c>
      <c r="F14786" t="s">
        <v>6550</v>
      </c>
      <c r="I14786" t="s">
        <v>674</v>
      </c>
      <c r="J14786">
        <v>20230731</v>
      </c>
      <c r="K14786" t="s">
        <v>675</v>
      </c>
      <c r="L14786">
        <v>6601.5</v>
      </c>
      <c r="M14786">
        <v>0</v>
      </c>
    </row>
    <row r="14787" spans="1:15" x14ac:dyDescent="0.25">
      <c r="A14787" t="s">
        <v>6033</v>
      </c>
      <c r="B14787" t="s">
        <v>6034</v>
      </c>
      <c r="C14787">
        <v>1600003797</v>
      </c>
      <c r="D14787">
        <v>20230609</v>
      </c>
      <c r="E14787">
        <v>44561005</v>
      </c>
      <c r="F14787" t="s">
        <v>59</v>
      </c>
      <c r="I14787">
        <v>23027415</v>
      </c>
      <c r="J14787">
        <v>20230609</v>
      </c>
      <c r="K14787" t="s">
        <v>7702</v>
      </c>
      <c r="L14787">
        <v>95.04</v>
      </c>
      <c r="M14787">
        <v>0</v>
      </c>
      <c r="N14787" t="s">
        <v>37</v>
      </c>
      <c r="O14787">
        <v>20230718</v>
      </c>
    </row>
    <row r="14788" spans="1:15" x14ac:dyDescent="0.25">
      <c r="A14788" t="s">
        <v>6033</v>
      </c>
      <c r="B14788" t="s">
        <v>6034</v>
      </c>
      <c r="C14788">
        <v>1600002170</v>
      </c>
      <c r="D14788">
        <v>20230515</v>
      </c>
      <c r="E14788">
        <v>44561005</v>
      </c>
      <c r="F14788" t="s">
        <v>59</v>
      </c>
      <c r="I14788">
        <v>1004</v>
      </c>
      <c r="J14788">
        <v>20230515</v>
      </c>
      <c r="K14788" t="s">
        <v>6395</v>
      </c>
      <c r="L14788">
        <v>1.1499999999999999</v>
      </c>
      <c r="M14788">
        <v>0</v>
      </c>
      <c r="N14788" t="s">
        <v>83</v>
      </c>
      <c r="O14788">
        <v>20230622</v>
      </c>
    </row>
    <row r="14789" spans="1:15" x14ac:dyDescent="0.25">
      <c r="A14789" t="s">
        <v>6033</v>
      </c>
      <c r="B14789" t="s">
        <v>6034</v>
      </c>
      <c r="C14789">
        <v>1600001134</v>
      </c>
      <c r="D14789">
        <v>20230508</v>
      </c>
      <c r="E14789">
        <v>61220000</v>
      </c>
      <c r="F14789" t="s">
        <v>6117</v>
      </c>
      <c r="I14789">
        <v>105230090</v>
      </c>
      <c r="J14789">
        <v>20230508</v>
      </c>
      <c r="K14789" t="s">
        <v>1028</v>
      </c>
      <c r="L14789">
        <v>488.4</v>
      </c>
      <c r="M14789">
        <v>0</v>
      </c>
    </row>
    <row r="14790" spans="1:15" x14ac:dyDescent="0.25">
      <c r="A14790" t="s">
        <v>6033</v>
      </c>
      <c r="B14790" t="s">
        <v>6034</v>
      </c>
      <c r="C14790">
        <v>1600010101</v>
      </c>
      <c r="D14790">
        <v>20231004</v>
      </c>
      <c r="E14790">
        <v>40100000</v>
      </c>
      <c r="F14790" t="s">
        <v>55</v>
      </c>
      <c r="G14790" t="s">
        <v>178</v>
      </c>
      <c r="H14790" t="s">
        <v>179</v>
      </c>
      <c r="I14790">
        <v>110230028</v>
      </c>
      <c r="J14790">
        <v>20231004</v>
      </c>
      <c r="K14790" t="s">
        <v>698</v>
      </c>
      <c r="L14790">
        <v>0</v>
      </c>
      <c r="M14790">
        <v>1881.1</v>
      </c>
      <c r="N14790" t="s">
        <v>1929</v>
      </c>
      <c r="O14790">
        <v>20231005</v>
      </c>
    </row>
    <row r="14791" spans="1:15" x14ac:dyDescent="0.25">
      <c r="A14791" t="s">
        <v>6033</v>
      </c>
      <c r="B14791" t="s">
        <v>6034</v>
      </c>
      <c r="C14791">
        <v>1600008246</v>
      </c>
      <c r="D14791">
        <v>20230902</v>
      </c>
      <c r="E14791">
        <v>44561005</v>
      </c>
      <c r="F14791" t="s">
        <v>59</v>
      </c>
      <c r="I14791" t="s">
        <v>7574</v>
      </c>
      <c r="J14791">
        <v>20230902</v>
      </c>
      <c r="K14791" t="s">
        <v>1364</v>
      </c>
      <c r="L14791">
        <v>419.4</v>
      </c>
      <c r="M14791">
        <v>0</v>
      </c>
      <c r="N14791" t="s">
        <v>34</v>
      </c>
      <c r="O14791">
        <v>20231024</v>
      </c>
    </row>
    <row r="14792" spans="1:15" x14ac:dyDescent="0.25">
      <c r="A14792" t="s">
        <v>6033</v>
      </c>
      <c r="B14792" t="s">
        <v>6034</v>
      </c>
      <c r="C14792">
        <v>1600003338</v>
      </c>
      <c r="D14792">
        <v>20230601</v>
      </c>
      <c r="E14792">
        <v>40100000</v>
      </c>
      <c r="F14792" t="s">
        <v>55</v>
      </c>
      <c r="G14792" t="s">
        <v>3363</v>
      </c>
      <c r="H14792" t="s">
        <v>3364</v>
      </c>
      <c r="I14792" t="s">
        <v>3365</v>
      </c>
      <c r="J14792">
        <v>20230601</v>
      </c>
      <c r="K14792" t="s">
        <v>3366</v>
      </c>
      <c r="L14792">
        <v>0</v>
      </c>
      <c r="M14792">
        <v>413.82</v>
      </c>
      <c r="N14792" t="s">
        <v>54</v>
      </c>
      <c r="O14792">
        <v>20230609</v>
      </c>
    </row>
    <row r="14793" spans="1:15" x14ac:dyDescent="0.25">
      <c r="A14793" t="s">
        <v>6033</v>
      </c>
      <c r="B14793" t="s">
        <v>6034</v>
      </c>
      <c r="C14793">
        <v>1600003228</v>
      </c>
      <c r="D14793">
        <v>20230602</v>
      </c>
      <c r="E14793">
        <v>44561005</v>
      </c>
      <c r="F14793" t="s">
        <v>59</v>
      </c>
      <c r="I14793">
        <v>106230062</v>
      </c>
      <c r="J14793">
        <v>20230602</v>
      </c>
      <c r="K14793" t="s">
        <v>143</v>
      </c>
      <c r="L14793">
        <v>86.19</v>
      </c>
      <c r="M14793">
        <v>0</v>
      </c>
      <c r="N14793" t="s">
        <v>37</v>
      </c>
      <c r="O14793">
        <v>20230718</v>
      </c>
    </row>
    <row r="14794" spans="1:15" x14ac:dyDescent="0.25">
      <c r="A14794" t="s">
        <v>6033</v>
      </c>
      <c r="B14794" t="s">
        <v>6034</v>
      </c>
      <c r="C14794">
        <v>1600001011</v>
      </c>
      <c r="D14794">
        <v>20230501</v>
      </c>
      <c r="E14794">
        <v>40100000</v>
      </c>
      <c r="F14794" t="s">
        <v>55</v>
      </c>
      <c r="G14794" t="s">
        <v>1796</v>
      </c>
      <c r="H14794" t="s">
        <v>1797</v>
      </c>
      <c r="I14794" t="s">
        <v>7515</v>
      </c>
      <c r="J14794">
        <v>20230501</v>
      </c>
      <c r="K14794" t="s">
        <v>304</v>
      </c>
      <c r="L14794">
        <v>0</v>
      </c>
      <c r="M14794">
        <v>1560</v>
      </c>
      <c r="N14794" t="s">
        <v>34</v>
      </c>
      <c r="O14794">
        <v>20230602</v>
      </c>
    </row>
    <row r="14795" spans="1:15" x14ac:dyDescent="0.25">
      <c r="A14795" t="s">
        <v>6033</v>
      </c>
      <c r="B14795" t="s">
        <v>6034</v>
      </c>
      <c r="C14795">
        <v>1600010401</v>
      </c>
      <c r="D14795">
        <v>20230930</v>
      </c>
      <c r="E14795">
        <v>40100000</v>
      </c>
      <c r="F14795" t="s">
        <v>55</v>
      </c>
      <c r="G14795" t="s">
        <v>246</v>
      </c>
      <c r="H14795" t="s">
        <v>247</v>
      </c>
      <c r="I14795" t="s">
        <v>248</v>
      </c>
      <c r="J14795">
        <v>20230930</v>
      </c>
      <c r="K14795" t="s">
        <v>249</v>
      </c>
      <c r="L14795">
        <v>0</v>
      </c>
      <c r="M14795">
        <v>1572</v>
      </c>
      <c r="N14795" t="s">
        <v>34</v>
      </c>
      <c r="O14795">
        <v>20231031</v>
      </c>
    </row>
    <row r="14796" spans="1:15" x14ac:dyDescent="0.25">
      <c r="A14796" t="s">
        <v>6033</v>
      </c>
      <c r="B14796" t="s">
        <v>6034</v>
      </c>
      <c r="C14796">
        <v>1600002923</v>
      </c>
      <c r="D14796">
        <v>20230526</v>
      </c>
      <c r="E14796">
        <v>40100000</v>
      </c>
      <c r="F14796" t="s">
        <v>55</v>
      </c>
      <c r="G14796" t="s">
        <v>1053</v>
      </c>
      <c r="H14796" t="s">
        <v>1054</v>
      </c>
      <c r="I14796">
        <v>171</v>
      </c>
      <c r="J14796">
        <v>20230526</v>
      </c>
      <c r="K14796" t="s">
        <v>1055</v>
      </c>
      <c r="L14796">
        <v>0</v>
      </c>
      <c r="M14796">
        <v>900</v>
      </c>
      <c r="N14796" t="s">
        <v>54</v>
      </c>
      <c r="O14796">
        <v>20230614</v>
      </c>
    </row>
    <row r="14797" spans="1:15" x14ac:dyDescent="0.25">
      <c r="A14797" t="s">
        <v>6033</v>
      </c>
      <c r="B14797" t="s">
        <v>6034</v>
      </c>
      <c r="C14797">
        <v>1600006808</v>
      </c>
      <c r="D14797">
        <v>20230821</v>
      </c>
      <c r="E14797">
        <v>40100000</v>
      </c>
      <c r="F14797" t="s">
        <v>55</v>
      </c>
      <c r="G14797" t="s">
        <v>321</v>
      </c>
      <c r="H14797" t="s">
        <v>322</v>
      </c>
      <c r="I14797">
        <v>108230063</v>
      </c>
      <c r="J14797">
        <v>20230821</v>
      </c>
      <c r="K14797" t="s">
        <v>2950</v>
      </c>
      <c r="L14797">
        <v>0</v>
      </c>
      <c r="M14797">
        <v>2089.06</v>
      </c>
      <c r="N14797" t="s">
        <v>2908</v>
      </c>
      <c r="O14797">
        <v>20230822</v>
      </c>
    </row>
    <row r="14798" spans="1:15" x14ac:dyDescent="0.25">
      <c r="A14798" t="s">
        <v>6033</v>
      </c>
      <c r="B14798" t="s">
        <v>6034</v>
      </c>
      <c r="C14798">
        <v>1600011347</v>
      </c>
      <c r="D14798">
        <v>20231027</v>
      </c>
      <c r="E14798">
        <v>60630000</v>
      </c>
      <c r="F14798" t="s">
        <v>6042</v>
      </c>
      <c r="I14798">
        <v>8704688884</v>
      </c>
      <c r="J14798">
        <v>20231027</v>
      </c>
      <c r="K14798" t="s">
        <v>8677</v>
      </c>
      <c r="L14798">
        <v>209.08</v>
      </c>
      <c r="M14798">
        <v>0</v>
      </c>
    </row>
    <row r="14799" spans="1:15" x14ac:dyDescent="0.25">
      <c r="A14799" t="s">
        <v>6033</v>
      </c>
      <c r="B14799" t="s">
        <v>6034</v>
      </c>
      <c r="C14799">
        <v>1600000787</v>
      </c>
      <c r="D14799">
        <v>20230401</v>
      </c>
      <c r="E14799">
        <v>40100000</v>
      </c>
      <c r="F14799" t="s">
        <v>55</v>
      </c>
      <c r="G14799" t="s">
        <v>5930</v>
      </c>
      <c r="H14799" t="s">
        <v>5931</v>
      </c>
      <c r="I14799" t="s">
        <v>5788</v>
      </c>
      <c r="J14799">
        <v>20230401</v>
      </c>
      <c r="K14799" t="s">
        <v>5789</v>
      </c>
      <c r="L14799">
        <v>0</v>
      </c>
      <c r="M14799">
        <v>768</v>
      </c>
      <c r="N14799" t="s">
        <v>446</v>
      </c>
      <c r="O14799">
        <v>20230922</v>
      </c>
    </row>
    <row r="14800" spans="1:15" x14ac:dyDescent="0.25">
      <c r="A14800" t="s">
        <v>6033</v>
      </c>
      <c r="B14800" t="s">
        <v>6034</v>
      </c>
      <c r="C14800">
        <v>1600000121</v>
      </c>
      <c r="D14800">
        <v>20230402</v>
      </c>
      <c r="E14800">
        <v>40100000</v>
      </c>
      <c r="F14800" t="s">
        <v>55</v>
      </c>
      <c r="G14800" t="s">
        <v>199</v>
      </c>
      <c r="H14800" t="s">
        <v>200</v>
      </c>
      <c r="I14800">
        <v>104230016</v>
      </c>
      <c r="J14800">
        <v>20230402</v>
      </c>
      <c r="K14800" t="s">
        <v>143</v>
      </c>
      <c r="L14800">
        <v>0</v>
      </c>
      <c r="M14800">
        <v>517.15</v>
      </c>
      <c r="N14800" t="s">
        <v>83</v>
      </c>
      <c r="O14800">
        <v>20230405</v>
      </c>
    </row>
    <row r="14801" spans="1:15" x14ac:dyDescent="0.25">
      <c r="A14801" t="s">
        <v>6033</v>
      </c>
      <c r="B14801" t="s">
        <v>6034</v>
      </c>
      <c r="C14801">
        <v>1600000067</v>
      </c>
      <c r="D14801">
        <v>20230417</v>
      </c>
      <c r="E14801">
        <v>44561005</v>
      </c>
      <c r="F14801" t="s">
        <v>59</v>
      </c>
      <c r="I14801" t="s">
        <v>6602</v>
      </c>
      <c r="J14801">
        <v>20230417</v>
      </c>
      <c r="K14801" t="s">
        <v>2559</v>
      </c>
      <c r="L14801">
        <v>208.64</v>
      </c>
      <c r="M14801">
        <v>0</v>
      </c>
      <c r="N14801" t="s">
        <v>54</v>
      </c>
      <c r="O14801">
        <v>20230522</v>
      </c>
    </row>
    <row r="14802" spans="1:15" x14ac:dyDescent="0.25">
      <c r="A14802" t="s">
        <v>6033</v>
      </c>
      <c r="B14802" t="s">
        <v>6034</v>
      </c>
      <c r="C14802">
        <v>1600002268</v>
      </c>
      <c r="D14802">
        <v>20230515</v>
      </c>
      <c r="E14802">
        <v>40100000</v>
      </c>
      <c r="F14802" t="s">
        <v>55</v>
      </c>
      <c r="G14802" t="s">
        <v>3029</v>
      </c>
      <c r="H14802" t="s">
        <v>3030</v>
      </c>
      <c r="I14802">
        <v>191400817</v>
      </c>
      <c r="J14802">
        <v>20230515</v>
      </c>
      <c r="K14802" t="s">
        <v>3032</v>
      </c>
      <c r="L14802">
        <v>0</v>
      </c>
      <c r="M14802">
        <v>786.89</v>
      </c>
      <c r="N14802" t="s">
        <v>54</v>
      </c>
      <c r="O14802">
        <v>20230519</v>
      </c>
    </row>
    <row r="14803" spans="1:15" x14ac:dyDescent="0.25">
      <c r="A14803" t="s">
        <v>6033</v>
      </c>
      <c r="B14803" t="s">
        <v>6034</v>
      </c>
      <c r="C14803">
        <v>1600001016</v>
      </c>
      <c r="D14803">
        <v>20230517</v>
      </c>
      <c r="E14803">
        <v>40100000</v>
      </c>
      <c r="F14803" t="s">
        <v>55</v>
      </c>
      <c r="G14803" t="s">
        <v>468</v>
      </c>
      <c r="H14803" t="s">
        <v>469</v>
      </c>
      <c r="I14803" t="s">
        <v>7824</v>
      </c>
      <c r="J14803">
        <v>20230517</v>
      </c>
      <c r="K14803" t="s">
        <v>2559</v>
      </c>
      <c r="L14803">
        <v>0</v>
      </c>
      <c r="M14803">
        <v>1251.8599999999999</v>
      </c>
      <c r="N14803" t="s">
        <v>117</v>
      </c>
      <c r="O14803">
        <v>20230523</v>
      </c>
    </row>
    <row r="14804" spans="1:15" x14ac:dyDescent="0.25">
      <c r="A14804" t="s">
        <v>6033</v>
      </c>
      <c r="B14804" t="s">
        <v>6034</v>
      </c>
      <c r="C14804">
        <v>1600007712</v>
      </c>
      <c r="D14804">
        <v>20230801</v>
      </c>
      <c r="E14804">
        <v>61350001</v>
      </c>
      <c r="F14804" t="s">
        <v>6078</v>
      </c>
      <c r="I14804" t="s">
        <v>7984</v>
      </c>
      <c r="J14804">
        <v>20230801</v>
      </c>
      <c r="K14804" t="s">
        <v>7985</v>
      </c>
      <c r="L14804">
        <v>200</v>
      </c>
      <c r="M14804">
        <v>0</v>
      </c>
    </row>
    <row r="14805" spans="1:15" x14ac:dyDescent="0.25">
      <c r="A14805" t="s">
        <v>6033</v>
      </c>
      <c r="B14805" t="s">
        <v>6034</v>
      </c>
      <c r="C14805">
        <v>1600009878</v>
      </c>
      <c r="D14805">
        <v>20230930</v>
      </c>
      <c r="E14805">
        <v>40100000</v>
      </c>
      <c r="F14805" t="s">
        <v>55</v>
      </c>
      <c r="G14805" t="s">
        <v>1187</v>
      </c>
      <c r="H14805" t="s">
        <v>1188</v>
      </c>
      <c r="I14805">
        <v>9000094</v>
      </c>
      <c r="J14805">
        <v>20230930</v>
      </c>
      <c r="K14805" t="s">
        <v>8363</v>
      </c>
      <c r="L14805">
        <v>0</v>
      </c>
      <c r="M14805">
        <v>5916.1</v>
      </c>
      <c r="N14805" t="s">
        <v>577</v>
      </c>
      <c r="O14805">
        <v>20231103</v>
      </c>
    </row>
    <row r="14806" spans="1:15" x14ac:dyDescent="0.25">
      <c r="A14806" t="s">
        <v>6033</v>
      </c>
      <c r="B14806" t="s">
        <v>6034</v>
      </c>
      <c r="C14806">
        <v>1600000733</v>
      </c>
      <c r="D14806">
        <v>20230401</v>
      </c>
      <c r="E14806">
        <v>61350001</v>
      </c>
      <c r="F14806" t="s">
        <v>6078</v>
      </c>
      <c r="I14806" t="s">
        <v>7989</v>
      </c>
      <c r="J14806">
        <v>20230401</v>
      </c>
      <c r="K14806" t="s">
        <v>7990</v>
      </c>
      <c r="L14806">
        <v>2238.65</v>
      </c>
      <c r="M14806">
        <v>0</v>
      </c>
    </row>
    <row r="14807" spans="1:15" x14ac:dyDescent="0.25">
      <c r="A14807" t="s">
        <v>6033</v>
      </c>
      <c r="B14807" t="s">
        <v>6034</v>
      </c>
      <c r="C14807">
        <v>1600006670</v>
      </c>
      <c r="D14807">
        <v>20230731</v>
      </c>
      <c r="E14807">
        <v>40100000</v>
      </c>
      <c r="F14807" t="s">
        <v>55</v>
      </c>
      <c r="G14807" t="s">
        <v>1569</v>
      </c>
      <c r="H14807" t="s">
        <v>1570</v>
      </c>
      <c r="I14807">
        <v>1621910</v>
      </c>
      <c r="J14807">
        <v>20230731</v>
      </c>
      <c r="K14807" t="s">
        <v>3618</v>
      </c>
      <c r="L14807">
        <v>0</v>
      </c>
      <c r="M14807">
        <v>3016.2</v>
      </c>
      <c r="N14807" t="s">
        <v>34</v>
      </c>
      <c r="O14807">
        <v>20230915</v>
      </c>
    </row>
    <row r="14808" spans="1:15" x14ac:dyDescent="0.25">
      <c r="A14808" t="s">
        <v>6033</v>
      </c>
      <c r="B14808" t="s">
        <v>6034</v>
      </c>
      <c r="C14808">
        <v>1600004061</v>
      </c>
      <c r="D14808">
        <v>20230616</v>
      </c>
      <c r="E14808">
        <v>40100000</v>
      </c>
      <c r="F14808" t="s">
        <v>55</v>
      </c>
      <c r="G14808" t="s">
        <v>288</v>
      </c>
      <c r="H14808" t="s">
        <v>289</v>
      </c>
      <c r="I14808" t="s">
        <v>6926</v>
      </c>
      <c r="J14808">
        <v>20230616</v>
      </c>
      <c r="K14808" t="s">
        <v>1364</v>
      </c>
      <c r="L14808">
        <v>0</v>
      </c>
      <c r="M14808">
        <v>3900</v>
      </c>
      <c r="N14808" t="s">
        <v>160</v>
      </c>
      <c r="O14808">
        <v>20230620</v>
      </c>
    </row>
    <row r="14809" spans="1:15" x14ac:dyDescent="0.25">
      <c r="A14809" t="s">
        <v>6033</v>
      </c>
      <c r="B14809" t="s">
        <v>6034</v>
      </c>
      <c r="C14809">
        <v>1600008165</v>
      </c>
      <c r="D14809">
        <v>20230904</v>
      </c>
      <c r="E14809">
        <v>61220000</v>
      </c>
      <c r="F14809" t="s">
        <v>6117</v>
      </c>
      <c r="I14809">
        <v>109230028</v>
      </c>
      <c r="J14809">
        <v>20230904</v>
      </c>
      <c r="K14809" t="s">
        <v>146</v>
      </c>
      <c r="L14809">
        <v>496.5</v>
      </c>
      <c r="M14809">
        <v>0</v>
      </c>
    </row>
    <row r="14810" spans="1:15" x14ac:dyDescent="0.25">
      <c r="A14810" t="s">
        <v>6033</v>
      </c>
      <c r="B14810" t="s">
        <v>6034</v>
      </c>
      <c r="C14810">
        <v>1600005278</v>
      </c>
      <c r="D14810">
        <v>20230630</v>
      </c>
      <c r="E14810">
        <v>61550002</v>
      </c>
      <c r="F14810" t="s">
        <v>6241</v>
      </c>
      <c r="I14810" t="s">
        <v>268</v>
      </c>
      <c r="J14810">
        <v>20230630</v>
      </c>
      <c r="K14810" t="s">
        <v>8431</v>
      </c>
      <c r="L14810">
        <v>42</v>
      </c>
      <c r="M14810">
        <v>0</v>
      </c>
    </row>
    <row r="14811" spans="1:15" x14ac:dyDescent="0.25">
      <c r="A14811" t="s">
        <v>6033</v>
      </c>
      <c r="B14811" t="s">
        <v>6034</v>
      </c>
      <c r="C14811">
        <v>1600006697</v>
      </c>
      <c r="D14811">
        <v>20230801</v>
      </c>
      <c r="E14811">
        <v>61350000</v>
      </c>
      <c r="F14811" t="s">
        <v>6059</v>
      </c>
      <c r="I14811" t="s">
        <v>6140</v>
      </c>
      <c r="J14811">
        <v>20230801</v>
      </c>
      <c r="K14811" t="s">
        <v>217</v>
      </c>
      <c r="L14811">
        <v>1320</v>
      </c>
      <c r="M14811">
        <v>0</v>
      </c>
    </row>
    <row r="14812" spans="1:15" x14ac:dyDescent="0.25">
      <c r="A14812" t="s">
        <v>6033</v>
      </c>
      <c r="B14812" t="s">
        <v>6034</v>
      </c>
      <c r="C14812">
        <v>1600000787</v>
      </c>
      <c r="D14812">
        <v>20230401</v>
      </c>
      <c r="E14812">
        <v>44561005</v>
      </c>
      <c r="F14812" t="s">
        <v>59</v>
      </c>
      <c r="I14812" t="s">
        <v>5788</v>
      </c>
      <c r="J14812">
        <v>20230401</v>
      </c>
      <c r="K14812" t="s">
        <v>5789</v>
      </c>
      <c r="L14812">
        <v>128</v>
      </c>
      <c r="M14812">
        <v>0</v>
      </c>
      <c r="N14812" t="s">
        <v>34</v>
      </c>
      <c r="O14812">
        <v>20231024</v>
      </c>
    </row>
    <row r="14813" spans="1:15" x14ac:dyDescent="0.25">
      <c r="A14813" t="s">
        <v>6033</v>
      </c>
      <c r="B14813" t="s">
        <v>6034</v>
      </c>
      <c r="C14813">
        <v>1600001100</v>
      </c>
      <c r="D14813">
        <v>20230527</v>
      </c>
      <c r="E14813">
        <v>40100000</v>
      </c>
      <c r="F14813" t="s">
        <v>55</v>
      </c>
      <c r="G14813" t="s">
        <v>144</v>
      </c>
      <c r="H14813" t="s">
        <v>145</v>
      </c>
      <c r="I14813">
        <v>105230056</v>
      </c>
      <c r="J14813">
        <v>20230527</v>
      </c>
      <c r="K14813" t="s">
        <v>277</v>
      </c>
      <c r="L14813">
        <v>0</v>
      </c>
      <c r="M14813">
        <v>569.17999999999995</v>
      </c>
      <c r="N14813" t="s">
        <v>813</v>
      </c>
      <c r="O14813">
        <v>20230530</v>
      </c>
    </row>
    <row r="14814" spans="1:15" x14ac:dyDescent="0.25">
      <c r="A14814" t="s">
        <v>6033</v>
      </c>
      <c r="B14814" t="s">
        <v>6034</v>
      </c>
      <c r="C14814">
        <v>1600003481</v>
      </c>
      <c r="D14814">
        <v>20230531</v>
      </c>
      <c r="E14814">
        <v>44573006</v>
      </c>
      <c r="F14814" t="s">
        <v>6038</v>
      </c>
      <c r="I14814" t="s">
        <v>2849</v>
      </c>
      <c r="J14814">
        <v>20230531</v>
      </c>
      <c r="K14814" t="s">
        <v>576</v>
      </c>
      <c r="L14814">
        <v>0</v>
      </c>
      <c r="M14814">
        <v>89.33</v>
      </c>
      <c r="N14814" t="s">
        <v>83</v>
      </c>
      <c r="O14814">
        <v>20230622</v>
      </c>
    </row>
    <row r="14815" spans="1:15" x14ac:dyDescent="0.25">
      <c r="A14815" t="s">
        <v>6033</v>
      </c>
      <c r="B14815" t="s">
        <v>6034</v>
      </c>
      <c r="C14815">
        <v>1600008311</v>
      </c>
      <c r="D14815">
        <v>20230901</v>
      </c>
      <c r="E14815">
        <v>44561005</v>
      </c>
      <c r="F14815" t="s">
        <v>59</v>
      </c>
      <c r="I14815" t="s">
        <v>8561</v>
      </c>
      <c r="J14815">
        <v>20230901</v>
      </c>
      <c r="K14815" t="s">
        <v>2434</v>
      </c>
      <c r="L14815">
        <v>317</v>
      </c>
      <c r="M14815">
        <v>0</v>
      </c>
      <c r="N14815" t="s">
        <v>34</v>
      </c>
      <c r="O14815">
        <v>20231024</v>
      </c>
    </row>
    <row r="14816" spans="1:15" x14ac:dyDescent="0.25">
      <c r="A14816" t="s">
        <v>6033</v>
      </c>
      <c r="B14816" t="s">
        <v>6034</v>
      </c>
      <c r="C14816">
        <v>1600008502</v>
      </c>
      <c r="D14816">
        <v>20230901</v>
      </c>
      <c r="E14816">
        <v>40100000</v>
      </c>
      <c r="F14816" t="s">
        <v>55</v>
      </c>
      <c r="G14816" t="s">
        <v>838</v>
      </c>
      <c r="H14816" t="s">
        <v>839</v>
      </c>
      <c r="I14816" t="s">
        <v>2144</v>
      </c>
      <c r="J14816">
        <v>20230901</v>
      </c>
      <c r="K14816" t="s">
        <v>2145</v>
      </c>
      <c r="L14816">
        <v>0</v>
      </c>
      <c r="M14816">
        <v>249.6</v>
      </c>
      <c r="N14816" t="s">
        <v>34</v>
      </c>
      <c r="O14816">
        <v>20230915</v>
      </c>
    </row>
    <row r="14817" spans="1:15" x14ac:dyDescent="0.25">
      <c r="A14817" t="s">
        <v>6033</v>
      </c>
      <c r="B14817" t="s">
        <v>6034</v>
      </c>
      <c r="C14817">
        <v>1600009534</v>
      </c>
      <c r="D14817">
        <v>20230918</v>
      </c>
      <c r="E14817">
        <v>44561005</v>
      </c>
      <c r="F14817" t="s">
        <v>59</v>
      </c>
      <c r="I14817">
        <v>124602</v>
      </c>
      <c r="J14817">
        <v>20230918</v>
      </c>
      <c r="K14817" t="s">
        <v>7004</v>
      </c>
      <c r="L14817">
        <v>13.91</v>
      </c>
      <c r="M14817">
        <v>0</v>
      </c>
    </row>
    <row r="14818" spans="1:15" x14ac:dyDescent="0.25">
      <c r="A14818" t="s">
        <v>6033</v>
      </c>
      <c r="B14818" t="s">
        <v>6034</v>
      </c>
      <c r="C14818">
        <v>1600003267</v>
      </c>
      <c r="D14818">
        <v>20230622</v>
      </c>
      <c r="E14818">
        <v>40100000</v>
      </c>
      <c r="F14818" t="s">
        <v>55</v>
      </c>
      <c r="G14818" t="s">
        <v>178</v>
      </c>
      <c r="H14818" t="s">
        <v>179</v>
      </c>
      <c r="I14818">
        <v>106230101</v>
      </c>
      <c r="J14818">
        <v>20230622</v>
      </c>
      <c r="K14818" t="s">
        <v>180</v>
      </c>
      <c r="L14818">
        <v>0</v>
      </c>
      <c r="M14818">
        <v>1906.21</v>
      </c>
      <c r="N14818" t="s">
        <v>228</v>
      </c>
      <c r="O14818">
        <v>20230627</v>
      </c>
    </row>
    <row r="14819" spans="1:15" x14ac:dyDescent="0.25">
      <c r="A14819" t="s">
        <v>6033</v>
      </c>
      <c r="B14819" t="s">
        <v>6034</v>
      </c>
      <c r="C14819">
        <v>1600003495</v>
      </c>
      <c r="D14819">
        <v>20230531</v>
      </c>
      <c r="E14819">
        <v>60200013</v>
      </c>
      <c r="F14819" t="s">
        <v>6135</v>
      </c>
      <c r="I14819">
        <v>3795811</v>
      </c>
      <c r="J14819">
        <v>20230531</v>
      </c>
      <c r="K14819" t="s">
        <v>5250</v>
      </c>
      <c r="L14819">
        <v>19.73</v>
      </c>
      <c r="M14819">
        <v>0</v>
      </c>
    </row>
    <row r="14820" spans="1:15" x14ac:dyDescent="0.25">
      <c r="A14820" t="s">
        <v>6033</v>
      </c>
      <c r="B14820" t="s">
        <v>6034</v>
      </c>
      <c r="C14820">
        <v>1600005275</v>
      </c>
      <c r="D14820">
        <v>20230630</v>
      </c>
      <c r="E14820">
        <v>60200005</v>
      </c>
      <c r="F14820" t="s">
        <v>7593</v>
      </c>
      <c r="I14820" t="s">
        <v>8196</v>
      </c>
      <c r="J14820">
        <v>20230630</v>
      </c>
      <c r="K14820" t="s">
        <v>8678</v>
      </c>
      <c r="L14820">
        <v>8891.57</v>
      </c>
      <c r="M14820">
        <v>0</v>
      </c>
    </row>
    <row r="14821" spans="1:15" x14ac:dyDescent="0.25">
      <c r="A14821" t="s">
        <v>6033</v>
      </c>
      <c r="B14821" t="s">
        <v>6034</v>
      </c>
      <c r="C14821">
        <v>1600006765</v>
      </c>
      <c r="D14821">
        <v>20230822</v>
      </c>
      <c r="E14821">
        <v>44561005</v>
      </c>
      <c r="F14821" t="s">
        <v>59</v>
      </c>
      <c r="I14821">
        <v>108230020</v>
      </c>
      <c r="J14821">
        <v>20230822</v>
      </c>
      <c r="K14821" t="s">
        <v>440</v>
      </c>
      <c r="L14821">
        <v>81.28</v>
      </c>
      <c r="M14821">
        <v>0</v>
      </c>
      <c r="N14821" t="s">
        <v>117</v>
      </c>
      <c r="O14821">
        <v>20230921</v>
      </c>
    </row>
    <row r="14822" spans="1:15" x14ac:dyDescent="0.25">
      <c r="A14822" t="s">
        <v>6033</v>
      </c>
      <c r="B14822" t="s">
        <v>6034</v>
      </c>
      <c r="C14822">
        <v>1600010136</v>
      </c>
      <c r="D14822">
        <v>20231016</v>
      </c>
      <c r="E14822">
        <v>61220000</v>
      </c>
      <c r="F14822" t="s">
        <v>6117</v>
      </c>
      <c r="I14822">
        <v>110230063</v>
      </c>
      <c r="J14822">
        <v>20231016</v>
      </c>
      <c r="K14822" t="s">
        <v>520</v>
      </c>
      <c r="L14822">
        <v>2168.19</v>
      </c>
      <c r="M14822">
        <v>0</v>
      </c>
    </row>
    <row r="14823" spans="1:15" x14ac:dyDescent="0.25">
      <c r="A14823" t="s">
        <v>6033</v>
      </c>
      <c r="B14823" t="s">
        <v>6034</v>
      </c>
      <c r="C14823">
        <v>1600000057</v>
      </c>
      <c r="D14823">
        <v>20230401</v>
      </c>
      <c r="E14823">
        <v>44561005</v>
      </c>
      <c r="F14823" t="s">
        <v>59</v>
      </c>
      <c r="I14823" t="s">
        <v>7398</v>
      </c>
      <c r="J14823">
        <v>20230401</v>
      </c>
      <c r="K14823" t="s">
        <v>491</v>
      </c>
      <c r="L14823">
        <v>264</v>
      </c>
      <c r="M14823">
        <v>0</v>
      </c>
      <c r="N14823" t="s">
        <v>54</v>
      </c>
      <c r="O14823">
        <v>20230522</v>
      </c>
    </row>
    <row r="14824" spans="1:15" x14ac:dyDescent="0.25">
      <c r="A14824" t="s">
        <v>6033</v>
      </c>
      <c r="B14824" t="s">
        <v>6034</v>
      </c>
      <c r="C14824">
        <v>1600006692</v>
      </c>
      <c r="D14824">
        <v>20230804</v>
      </c>
      <c r="E14824">
        <v>44561005</v>
      </c>
      <c r="F14824" t="s">
        <v>59</v>
      </c>
      <c r="I14824">
        <v>108230006</v>
      </c>
      <c r="J14824">
        <v>20230804</v>
      </c>
      <c r="K14824" t="s">
        <v>1389</v>
      </c>
      <c r="L14824">
        <v>344.88</v>
      </c>
      <c r="M14824">
        <v>0</v>
      </c>
      <c r="N14824" t="s">
        <v>117</v>
      </c>
      <c r="O14824">
        <v>20230921</v>
      </c>
    </row>
    <row r="14825" spans="1:15" x14ac:dyDescent="0.25">
      <c r="A14825" t="s">
        <v>6033</v>
      </c>
      <c r="B14825" t="s">
        <v>6034</v>
      </c>
      <c r="C14825">
        <v>1600012119</v>
      </c>
      <c r="D14825">
        <v>20231013</v>
      </c>
      <c r="E14825">
        <v>44561003</v>
      </c>
      <c r="F14825" t="s">
        <v>89</v>
      </c>
      <c r="I14825">
        <v>22100275</v>
      </c>
      <c r="J14825">
        <v>20231013</v>
      </c>
      <c r="K14825" t="s">
        <v>7616</v>
      </c>
      <c r="L14825">
        <v>18.28</v>
      </c>
      <c r="M14825">
        <v>0</v>
      </c>
    </row>
    <row r="14826" spans="1:15" x14ac:dyDescent="0.25">
      <c r="A14826" t="s">
        <v>6033</v>
      </c>
      <c r="B14826" t="s">
        <v>6034</v>
      </c>
      <c r="C14826">
        <v>1600000983</v>
      </c>
      <c r="D14826">
        <v>20230501</v>
      </c>
      <c r="E14826">
        <v>44561005</v>
      </c>
      <c r="F14826" t="s">
        <v>59</v>
      </c>
      <c r="I14826" t="s">
        <v>7299</v>
      </c>
      <c r="J14826">
        <v>20230501</v>
      </c>
      <c r="K14826" t="s">
        <v>6546</v>
      </c>
      <c r="L14826">
        <v>80.599999999999994</v>
      </c>
      <c r="M14826">
        <v>0</v>
      </c>
      <c r="N14826" t="s">
        <v>83</v>
      </c>
      <c r="O14826">
        <v>20230622</v>
      </c>
    </row>
    <row r="14827" spans="1:15" x14ac:dyDescent="0.25">
      <c r="A14827" t="s">
        <v>6033</v>
      </c>
      <c r="B14827" t="s">
        <v>6034</v>
      </c>
      <c r="C14827">
        <v>1600003785</v>
      </c>
      <c r="D14827">
        <v>20230615</v>
      </c>
      <c r="E14827">
        <v>60200004</v>
      </c>
      <c r="F14827" t="s">
        <v>6215</v>
      </c>
      <c r="I14827" t="s">
        <v>6842</v>
      </c>
      <c r="J14827">
        <v>20230615</v>
      </c>
      <c r="K14827" t="s">
        <v>7079</v>
      </c>
      <c r="L14827">
        <v>112801.48</v>
      </c>
      <c r="M14827">
        <v>0</v>
      </c>
    </row>
    <row r="14828" spans="1:15" x14ac:dyDescent="0.25">
      <c r="A14828" t="s">
        <v>6033</v>
      </c>
      <c r="B14828" t="s">
        <v>6034</v>
      </c>
      <c r="C14828">
        <v>1600006592</v>
      </c>
      <c r="D14828">
        <v>20230727</v>
      </c>
      <c r="E14828">
        <v>40100000</v>
      </c>
      <c r="F14828" t="s">
        <v>55</v>
      </c>
      <c r="G14828" t="s">
        <v>8679</v>
      </c>
      <c r="H14828" t="s">
        <v>8680</v>
      </c>
      <c r="I14828">
        <v>230701654</v>
      </c>
      <c r="J14828">
        <v>20230727</v>
      </c>
      <c r="K14828" t="s">
        <v>6872</v>
      </c>
      <c r="L14828">
        <v>0</v>
      </c>
      <c r="M14828">
        <v>150</v>
      </c>
      <c r="N14828" t="s">
        <v>29</v>
      </c>
      <c r="O14828">
        <v>20231121</v>
      </c>
    </row>
    <row r="14829" spans="1:15" x14ac:dyDescent="0.25">
      <c r="A14829" t="s">
        <v>6033</v>
      </c>
      <c r="B14829" t="s">
        <v>6034</v>
      </c>
      <c r="C14829">
        <v>1600005271</v>
      </c>
      <c r="D14829">
        <v>20230619</v>
      </c>
      <c r="E14829">
        <v>61550001</v>
      </c>
      <c r="F14829" t="s">
        <v>6100</v>
      </c>
      <c r="I14829">
        <v>505</v>
      </c>
      <c r="J14829">
        <v>20230619</v>
      </c>
      <c r="K14829" t="s">
        <v>8532</v>
      </c>
      <c r="L14829">
        <v>945.34</v>
      </c>
      <c r="M14829">
        <v>0</v>
      </c>
    </row>
    <row r="14830" spans="1:15" x14ac:dyDescent="0.25">
      <c r="A14830" t="s">
        <v>6033</v>
      </c>
      <c r="B14830" t="s">
        <v>6034</v>
      </c>
      <c r="C14830">
        <v>1600006714</v>
      </c>
      <c r="D14830">
        <v>20230814</v>
      </c>
      <c r="E14830">
        <v>40100000</v>
      </c>
      <c r="F14830" t="s">
        <v>55</v>
      </c>
      <c r="G14830" t="s">
        <v>208</v>
      </c>
      <c r="H14830" t="s">
        <v>209</v>
      </c>
      <c r="I14830" t="s">
        <v>7529</v>
      </c>
      <c r="J14830">
        <v>20230814</v>
      </c>
      <c r="K14830" t="s">
        <v>873</v>
      </c>
      <c r="L14830">
        <v>0</v>
      </c>
      <c r="M14830">
        <v>1780.8</v>
      </c>
      <c r="N14830" t="s">
        <v>381</v>
      </c>
      <c r="O14830">
        <v>20230816</v>
      </c>
    </row>
    <row r="14831" spans="1:15" x14ac:dyDescent="0.25">
      <c r="A14831" t="s">
        <v>6033</v>
      </c>
      <c r="B14831" t="s">
        <v>6034</v>
      </c>
      <c r="C14831">
        <v>1600002357</v>
      </c>
      <c r="D14831">
        <v>20230601</v>
      </c>
      <c r="E14831">
        <v>44561005</v>
      </c>
      <c r="F14831" t="s">
        <v>59</v>
      </c>
      <c r="I14831" t="s">
        <v>6147</v>
      </c>
      <c r="J14831">
        <v>20230601</v>
      </c>
      <c r="K14831" t="s">
        <v>6148</v>
      </c>
      <c r="L14831">
        <v>3185.98</v>
      </c>
      <c r="M14831">
        <v>0</v>
      </c>
      <c r="N14831" t="s">
        <v>37</v>
      </c>
      <c r="O14831">
        <v>20230718</v>
      </c>
    </row>
    <row r="14832" spans="1:15" x14ac:dyDescent="0.25">
      <c r="A14832" t="s">
        <v>6033</v>
      </c>
      <c r="B14832" t="s">
        <v>6034</v>
      </c>
      <c r="C14832">
        <v>1600006802</v>
      </c>
      <c r="D14832">
        <v>20230813</v>
      </c>
      <c r="E14832">
        <v>44561005</v>
      </c>
      <c r="F14832" t="s">
        <v>59</v>
      </c>
      <c r="I14832">
        <v>108230057</v>
      </c>
      <c r="J14832">
        <v>20230813</v>
      </c>
      <c r="K14832" t="s">
        <v>973</v>
      </c>
      <c r="L14832">
        <v>86</v>
      </c>
      <c r="M14832">
        <v>0</v>
      </c>
      <c r="N14832" t="s">
        <v>117</v>
      </c>
      <c r="O14832">
        <v>20230921</v>
      </c>
    </row>
    <row r="14833" spans="1:15" x14ac:dyDescent="0.25">
      <c r="A14833" t="s">
        <v>6033</v>
      </c>
      <c r="B14833" t="s">
        <v>6034</v>
      </c>
      <c r="C14833">
        <v>1600008282</v>
      </c>
      <c r="D14833">
        <v>20230901</v>
      </c>
      <c r="E14833">
        <v>44561005</v>
      </c>
      <c r="F14833" t="s">
        <v>59</v>
      </c>
      <c r="I14833" t="s">
        <v>8681</v>
      </c>
      <c r="J14833">
        <v>20230901</v>
      </c>
      <c r="K14833" t="s">
        <v>6070</v>
      </c>
      <c r="L14833">
        <v>85.11</v>
      </c>
      <c r="M14833">
        <v>0</v>
      </c>
      <c r="N14833" t="s">
        <v>34</v>
      </c>
      <c r="O14833">
        <v>20231024</v>
      </c>
    </row>
    <row r="14834" spans="1:15" x14ac:dyDescent="0.25">
      <c r="A14834" t="s">
        <v>6033</v>
      </c>
      <c r="B14834" t="s">
        <v>6034</v>
      </c>
      <c r="C14834">
        <v>1600000125</v>
      </c>
      <c r="D14834">
        <v>20230402</v>
      </c>
      <c r="E14834">
        <v>61220000</v>
      </c>
      <c r="F14834" t="s">
        <v>6117</v>
      </c>
      <c r="I14834">
        <v>104230020</v>
      </c>
      <c r="J14834">
        <v>20230402</v>
      </c>
      <c r="K14834" t="s">
        <v>1576</v>
      </c>
      <c r="L14834">
        <v>1559.99</v>
      </c>
      <c r="M14834">
        <v>0</v>
      </c>
    </row>
    <row r="14835" spans="1:15" x14ac:dyDescent="0.25">
      <c r="A14835" t="s">
        <v>6033</v>
      </c>
      <c r="B14835" t="s">
        <v>6034</v>
      </c>
      <c r="C14835">
        <v>1600005232</v>
      </c>
      <c r="D14835">
        <v>20230630</v>
      </c>
      <c r="E14835">
        <v>61350001</v>
      </c>
      <c r="F14835" t="s">
        <v>6078</v>
      </c>
      <c r="I14835" t="s">
        <v>7508</v>
      </c>
      <c r="J14835">
        <v>20230630</v>
      </c>
      <c r="K14835" t="s">
        <v>7509</v>
      </c>
      <c r="L14835">
        <v>1928</v>
      </c>
      <c r="M14835">
        <v>0</v>
      </c>
    </row>
    <row r="14836" spans="1:15" x14ac:dyDescent="0.25">
      <c r="A14836" t="s">
        <v>6033</v>
      </c>
      <c r="B14836" t="s">
        <v>6034</v>
      </c>
      <c r="C14836">
        <v>1600002971</v>
      </c>
      <c r="D14836">
        <v>20230523</v>
      </c>
      <c r="E14836">
        <v>40100000</v>
      </c>
      <c r="F14836" t="s">
        <v>55</v>
      </c>
      <c r="G14836" t="s">
        <v>386</v>
      </c>
      <c r="H14836" t="s">
        <v>387</v>
      </c>
      <c r="I14836">
        <v>105230203</v>
      </c>
      <c r="J14836">
        <v>20230523</v>
      </c>
      <c r="K14836" t="s">
        <v>4305</v>
      </c>
      <c r="L14836">
        <v>0</v>
      </c>
      <c r="M14836">
        <v>135</v>
      </c>
      <c r="N14836" t="s">
        <v>136</v>
      </c>
      <c r="O14836">
        <v>20230530</v>
      </c>
    </row>
    <row r="14837" spans="1:15" x14ac:dyDescent="0.25">
      <c r="A14837" t="s">
        <v>6033</v>
      </c>
      <c r="B14837" t="s">
        <v>6034</v>
      </c>
      <c r="C14837">
        <v>1600002319</v>
      </c>
      <c r="D14837">
        <v>20230430</v>
      </c>
      <c r="E14837">
        <v>44561005</v>
      </c>
      <c r="F14837" t="s">
        <v>59</v>
      </c>
      <c r="I14837" t="s">
        <v>1634</v>
      </c>
      <c r="J14837">
        <v>20230430</v>
      </c>
      <c r="K14837" t="s">
        <v>1635</v>
      </c>
      <c r="L14837">
        <v>191.85</v>
      </c>
      <c r="M14837">
        <v>0</v>
      </c>
      <c r="N14837" t="s">
        <v>83</v>
      </c>
      <c r="O14837">
        <v>20230622</v>
      </c>
    </row>
    <row r="14838" spans="1:15" x14ac:dyDescent="0.25">
      <c r="A14838" t="s">
        <v>6033</v>
      </c>
      <c r="B14838" t="s">
        <v>6034</v>
      </c>
      <c r="C14838">
        <v>1600006812</v>
      </c>
      <c r="D14838">
        <v>20230821</v>
      </c>
      <c r="E14838">
        <v>40100000</v>
      </c>
      <c r="F14838" t="s">
        <v>55</v>
      </c>
      <c r="G14838" t="s">
        <v>178</v>
      </c>
      <c r="H14838" t="s">
        <v>179</v>
      </c>
      <c r="I14838">
        <v>108230067</v>
      </c>
      <c r="J14838">
        <v>20230821</v>
      </c>
      <c r="K14838" t="s">
        <v>633</v>
      </c>
      <c r="L14838">
        <v>0</v>
      </c>
      <c r="M14838">
        <v>1777.86</v>
      </c>
      <c r="N14838" t="s">
        <v>3121</v>
      </c>
      <c r="O14838">
        <v>20230822</v>
      </c>
    </row>
    <row r="14839" spans="1:15" x14ac:dyDescent="0.25">
      <c r="A14839" t="s">
        <v>6033</v>
      </c>
      <c r="B14839" t="s">
        <v>6034</v>
      </c>
      <c r="C14839">
        <v>1600009809</v>
      </c>
      <c r="D14839">
        <v>20230929</v>
      </c>
      <c r="E14839">
        <v>44561005</v>
      </c>
      <c r="F14839" t="s">
        <v>59</v>
      </c>
      <c r="I14839" t="s">
        <v>8082</v>
      </c>
      <c r="J14839">
        <v>20230929</v>
      </c>
      <c r="K14839" t="s">
        <v>8083</v>
      </c>
      <c r="L14839">
        <v>159.63</v>
      </c>
      <c r="M14839">
        <v>0</v>
      </c>
      <c r="N14839" t="s">
        <v>27</v>
      </c>
      <c r="O14839">
        <v>20231124</v>
      </c>
    </row>
    <row r="14840" spans="1:15" x14ac:dyDescent="0.25">
      <c r="A14840" t="s">
        <v>6033</v>
      </c>
      <c r="B14840" t="s">
        <v>6034</v>
      </c>
      <c r="C14840">
        <v>1600003185</v>
      </c>
      <c r="D14840">
        <v>20230601</v>
      </c>
      <c r="E14840">
        <v>61350000</v>
      </c>
      <c r="F14840" t="s">
        <v>6059</v>
      </c>
      <c r="I14840" t="s">
        <v>8126</v>
      </c>
      <c r="J14840">
        <v>20230601</v>
      </c>
      <c r="K14840" t="s">
        <v>1523</v>
      </c>
      <c r="L14840">
        <v>1585</v>
      </c>
      <c r="M14840">
        <v>0</v>
      </c>
    </row>
    <row r="14841" spans="1:15" x14ac:dyDescent="0.25">
      <c r="A14841" t="s">
        <v>6033</v>
      </c>
      <c r="B14841" t="s">
        <v>6034</v>
      </c>
      <c r="C14841">
        <v>1600005116</v>
      </c>
      <c r="D14841">
        <v>20230701</v>
      </c>
      <c r="E14841">
        <v>40100000</v>
      </c>
      <c r="F14841" t="s">
        <v>55</v>
      </c>
      <c r="G14841" t="s">
        <v>719</v>
      </c>
      <c r="H14841" t="s">
        <v>720</v>
      </c>
      <c r="I14841" t="s">
        <v>8682</v>
      </c>
      <c r="J14841">
        <v>20230701</v>
      </c>
      <c r="K14841" t="s">
        <v>6133</v>
      </c>
      <c r="L14841">
        <v>0</v>
      </c>
      <c r="M14841">
        <v>483.6</v>
      </c>
      <c r="N14841" t="s">
        <v>794</v>
      </c>
      <c r="O14841">
        <v>20230808</v>
      </c>
    </row>
    <row r="14842" spans="1:15" x14ac:dyDescent="0.25">
      <c r="A14842" t="s">
        <v>6033</v>
      </c>
      <c r="B14842" t="s">
        <v>6034</v>
      </c>
      <c r="C14842">
        <v>1600008495</v>
      </c>
      <c r="D14842">
        <v>20230831</v>
      </c>
      <c r="E14842">
        <v>61550006</v>
      </c>
      <c r="F14842" t="s">
        <v>6064</v>
      </c>
      <c r="I14842" t="s">
        <v>3580</v>
      </c>
      <c r="J14842">
        <v>20230831</v>
      </c>
      <c r="K14842" t="s">
        <v>8683</v>
      </c>
      <c r="L14842">
        <v>78.33</v>
      </c>
      <c r="M14842">
        <v>0</v>
      </c>
    </row>
    <row r="14843" spans="1:15" x14ac:dyDescent="0.25">
      <c r="A14843" t="s">
        <v>6033</v>
      </c>
      <c r="B14843" t="s">
        <v>6034</v>
      </c>
      <c r="C14843">
        <v>1600002170</v>
      </c>
      <c r="D14843">
        <v>20230515</v>
      </c>
      <c r="E14843">
        <v>62570000</v>
      </c>
      <c r="F14843" t="s">
        <v>6109</v>
      </c>
      <c r="I14843">
        <v>1004</v>
      </c>
      <c r="J14843">
        <v>20230515</v>
      </c>
      <c r="K14843" t="s">
        <v>6170</v>
      </c>
      <c r="L14843">
        <v>44.84</v>
      </c>
      <c r="M14843">
        <v>0</v>
      </c>
    </row>
    <row r="14844" spans="1:15" x14ac:dyDescent="0.25">
      <c r="A14844" t="s">
        <v>6033</v>
      </c>
      <c r="B14844" t="s">
        <v>6034</v>
      </c>
      <c r="C14844">
        <v>1600010011</v>
      </c>
      <c r="D14844">
        <v>20231002</v>
      </c>
      <c r="E14844">
        <v>44561005</v>
      </c>
      <c r="F14844" t="s">
        <v>59</v>
      </c>
      <c r="I14844" t="s">
        <v>7580</v>
      </c>
      <c r="J14844">
        <v>20231002</v>
      </c>
      <c r="K14844" t="s">
        <v>1518</v>
      </c>
      <c r="L14844">
        <v>419.4</v>
      </c>
      <c r="M14844">
        <v>0</v>
      </c>
      <c r="N14844" t="s">
        <v>27</v>
      </c>
      <c r="O14844">
        <v>20231124</v>
      </c>
    </row>
    <row r="14845" spans="1:15" x14ac:dyDescent="0.25">
      <c r="A14845" t="s">
        <v>6033</v>
      </c>
      <c r="B14845" t="s">
        <v>6034</v>
      </c>
      <c r="C14845">
        <v>1600011820</v>
      </c>
      <c r="D14845">
        <v>20231031</v>
      </c>
      <c r="E14845">
        <v>62810000</v>
      </c>
      <c r="F14845" t="s">
        <v>6482</v>
      </c>
      <c r="I14845" t="s">
        <v>8239</v>
      </c>
      <c r="J14845">
        <v>20231031</v>
      </c>
      <c r="K14845" t="s">
        <v>8339</v>
      </c>
      <c r="L14845">
        <v>54</v>
      </c>
      <c r="M14845">
        <v>0</v>
      </c>
    </row>
    <row r="14846" spans="1:15" x14ac:dyDescent="0.25">
      <c r="A14846" t="s">
        <v>6033</v>
      </c>
      <c r="B14846" t="s">
        <v>6034</v>
      </c>
      <c r="C14846">
        <v>1600010160</v>
      </c>
      <c r="D14846">
        <v>20231007</v>
      </c>
      <c r="E14846">
        <v>40100000</v>
      </c>
      <c r="F14846" t="s">
        <v>55</v>
      </c>
      <c r="G14846" t="s">
        <v>199</v>
      </c>
      <c r="H14846" t="s">
        <v>200</v>
      </c>
      <c r="I14846">
        <v>110230087</v>
      </c>
      <c r="J14846">
        <v>20231007</v>
      </c>
      <c r="K14846" t="s">
        <v>201</v>
      </c>
      <c r="L14846">
        <v>0</v>
      </c>
      <c r="M14846">
        <v>694.75</v>
      </c>
      <c r="N14846" t="s">
        <v>4916</v>
      </c>
      <c r="O14846">
        <v>20231010</v>
      </c>
    </row>
    <row r="14847" spans="1:15" x14ac:dyDescent="0.25">
      <c r="A14847" t="s">
        <v>6033</v>
      </c>
      <c r="B14847" t="s">
        <v>6034</v>
      </c>
      <c r="C14847">
        <v>1600010036</v>
      </c>
      <c r="D14847">
        <v>20231001</v>
      </c>
      <c r="E14847">
        <v>61350000</v>
      </c>
      <c r="F14847" t="s">
        <v>6059</v>
      </c>
      <c r="I14847" t="s">
        <v>8616</v>
      </c>
      <c r="J14847">
        <v>20231001</v>
      </c>
      <c r="K14847" t="s">
        <v>6133</v>
      </c>
      <c r="L14847">
        <v>425.57</v>
      </c>
      <c r="M14847">
        <v>0</v>
      </c>
    </row>
    <row r="14848" spans="1:15" x14ac:dyDescent="0.25">
      <c r="A14848" t="s">
        <v>6033</v>
      </c>
      <c r="B14848" t="s">
        <v>6034</v>
      </c>
      <c r="C14848">
        <v>1600003438</v>
      </c>
      <c r="D14848">
        <v>20230524</v>
      </c>
      <c r="E14848">
        <v>61550001</v>
      </c>
      <c r="F14848" t="s">
        <v>6100</v>
      </c>
      <c r="I14848">
        <v>20493118</v>
      </c>
      <c r="J14848">
        <v>20230524</v>
      </c>
      <c r="K14848" t="s">
        <v>8684</v>
      </c>
      <c r="L14848">
        <v>-1884.02</v>
      </c>
      <c r="M14848">
        <v>0</v>
      </c>
    </row>
    <row r="14849" spans="1:15" x14ac:dyDescent="0.25">
      <c r="A14849" t="s">
        <v>6033</v>
      </c>
      <c r="B14849" t="s">
        <v>6034</v>
      </c>
      <c r="C14849">
        <v>1600005389</v>
      </c>
      <c r="D14849">
        <v>20230630</v>
      </c>
      <c r="E14849">
        <v>44561005</v>
      </c>
      <c r="F14849" t="s">
        <v>59</v>
      </c>
      <c r="I14849" t="s">
        <v>8180</v>
      </c>
      <c r="J14849">
        <v>20230630</v>
      </c>
      <c r="K14849" t="s">
        <v>6666</v>
      </c>
      <c r="L14849">
        <v>105.08</v>
      </c>
      <c r="M14849">
        <v>0</v>
      </c>
      <c r="N14849" t="s">
        <v>80</v>
      </c>
      <c r="O14849">
        <v>20230821</v>
      </c>
    </row>
    <row r="14850" spans="1:15" x14ac:dyDescent="0.25">
      <c r="A14850" t="s">
        <v>6033</v>
      </c>
      <c r="B14850" t="s">
        <v>6034</v>
      </c>
      <c r="C14850">
        <v>1600007188</v>
      </c>
      <c r="D14850">
        <v>20230801</v>
      </c>
      <c r="E14850">
        <v>40100000</v>
      </c>
      <c r="F14850" t="s">
        <v>55</v>
      </c>
      <c r="G14850" t="s">
        <v>719</v>
      </c>
      <c r="H14850" t="s">
        <v>720</v>
      </c>
      <c r="I14850" t="s">
        <v>6132</v>
      </c>
      <c r="J14850">
        <v>20230801</v>
      </c>
      <c r="K14850" t="s">
        <v>6133</v>
      </c>
      <c r="L14850">
        <v>0</v>
      </c>
      <c r="M14850">
        <v>510.68</v>
      </c>
    </row>
    <row r="14851" spans="1:15" x14ac:dyDescent="0.25">
      <c r="A14851" t="s">
        <v>6033</v>
      </c>
      <c r="B14851" t="s">
        <v>6034</v>
      </c>
      <c r="C14851">
        <v>1600006076</v>
      </c>
      <c r="D14851">
        <v>20230715</v>
      </c>
      <c r="E14851">
        <v>44563005</v>
      </c>
      <c r="F14851" t="s">
        <v>6178</v>
      </c>
      <c r="I14851" t="s">
        <v>7780</v>
      </c>
      <c r="J14851">
        <v>20230715</v>
      </c>
      <c r="K14851" t="s">
        <v>7781</v>
      </c>
      <c r="L14851">
        <v>218.19</v>
      </c>
      <c r="M14851">
        <v>0</v>
      </c>
      <c r="N14851" t="s">
        <v>80</v>
      </c>
      <c r="O14851">
        <v>20230821</v>
      </c>
    </row>
    <row r="14852" spans="1:15" x14ac:dyDescent="0.25">
      <c r="A14852" t="s">
        <v>6033</v>
      </c>
      <c r="B14852" t="s">
        <v>6034</v>
      </c>
      <c r="C14852">
        <v>1600003677</v>
      </c>
      <c r="D14852">
        <v>20230610</v>
      </c>
      <c r="E14852">
        <v>60200013</v>
      </c>
      <c r="F14852" t="s">
        <v>6135</v>
      </c>
      <c r="I14852">
        <v>1572860</v>
      </c>
      <c r="J14852">
        <v>20230610</v>
      </c>
      <c r="K14852" t="s">
        <v>6726</v>
      </c>
      <c r="L14852">
        <v>1047.26</v>
      </c>
      <c r="M14852">
        <v>0</v>
      </c>
    </row>
    <row r="14853" spans="1:15" x14ac:dyDescent="0.25">
      <c r="A14853" t="s">
        <v>6033</v>
      </c>
      <c r="B14853" t="s">
        <v>6034</v>
      </c>
      <c r="C14853">
        <v>1600003278</v>
      </c>
      <c r="D14853">
        <v>20230601</v>
      </c>
      <c r="E14853">
        <v>44561005</v>
      </c>
      <c r="F14853" t="s">
        <v>59</v>
      </c>
      <c r="I14853">
        <v>106230112</v>
      </c>
      <c r="J14853">
        <v>20230601</v>
      </c>
      <c r="K14853" t="s">
        <v>981</v>
      </c>
      <c r="L14853">
        <v>130.65</v>
      </c>
      <c r="M14853">
        <v>0</v>
      </c>
      <c r="N14853" t="s">
        <v>37</v>
      </c>
      <c r="O14853">
        <v>20230718</v>
      </c>
    </row>
    <row r="14854" spans="1:15" x14ac:dyDescent="0.25">
      <c r="A14854" t="s">
        <v>6033</v>
      </c>
      <c r="B14854" t="s">
        <v>6034</v>
      </c>
      <c r="C14854">
        <v>1600007133</v>
      </c>
      <c r="D14854">
        <v>20230701</v>
      </c>
      <c r="E14854">
        <v>40100000</v>
      </c>
      <c r="F14854" t="s">
        <v>55</v>
      </c>
      <c r="G14854" t="s">
        <v>719</v>
      </c>
      <c r="H14854" t="s">
        <v>720</v>
      </c>
      <c r="I14854" t="s">
        <v>6380</v>
      </c>
      <c r="J14854">
        <v>20230701</v>
      </c>
      <c r="K14854" t="s">
        <v>6381</v>
      </c>
      <c r="L14854">
        <v>0</v>
      </c>
      <c r="M14854">
        <v>1410</v>
      </c>
    </row>
    <row r="14855" spans="1:15" x14ac:dyDescent="0.25">
      <c r="A14855" t="s">
        <v>6033</v>
      </c>
      <c r="B14855" t="s">
        <v>6034</v>
      </c>
      <c r="C14855">
        <v>1600007013</v>
      </c>
      <c r="D14855">
        <v>20230701</v>
      </c>
      <c r="E14855">
        <v>40100000</v>
      </c>
      <c r="F14855" t="s">
        <v>55</v>
      </c>
      <c r="G14855" t="s">
        <v>157</v>
      </c>
      <c r="H14855" t="s">
        <v>158</v>
      </c>
      <c r="I14855">
        <v>124472</v>
      </c>
      <c r="J14855">
        <v>20230701</v>
      </c>
      <c r="K14855" t="s">
        <v>8121</v>
      </c>
      <c r="L14855">
        <v>0</v>
      </c>
      <c r="M14855">
        <v>819.31</v>
      </c>
      <c r="N14855" t="s">
        <v>29</v>
      </c>
      <c r="O14855">
        <v>20230804</v>
      </c>
    </row>
    <row r="14856" spans="1:15" x14ac:dyDescent="0.25">
      <c r="A14856" t="s">
        <v>6033</v>
      </c>
      <c r="B14856" t="s">
        <v>6034</v>
      </c>
      <c r="C14856">
        <v>1600012036</v>
      </c>
      <c r="D14856">
        <v>20231001</v>
      </c>
      <c r="E14856">
        <v>44561005</v>
      </c>
      <c r="F14856" t="s">
        <v>59</v>
      </c>
      <c r="I14856">
        <v>8</v>
      </c>
      <c r="J14856">
        <v>20231001</v>
      </c>
      <c r="K14856" t="s">
        <v>8637</v>
      </c>
      <c r="L14856">
        <v>1766.4</v>
      </c>
      <c r="M14856">
        <v>0</v>
      </c>
    </row>
    <row r="14857" spans="1:15" x14ac:dyDescent="0.25">
      <c r="A14857" t="s">
        <v>6033</v>
      </c>
      <c r="B14857" t="s">
        <v>6034</v>
      </c>
      <c r="C14857">
        <v>1600010039</v>
      </c>
      <c r="D14857">
        <v>20231002</v>
      </c>
      <c r="E14857">
        <v>61350000</v>
      </c>
      <c r="F14857" t="s">
        <v>6059</v>
      </c>
      <c r="I14857" t="s">
        <v>8263</v>
      </c>
      <c r="J14857">
        <v>20231002</v>
      </c>
      <c r="K14857" t="s">
        <v>241</v>
      </c>
      <c r="L14857">
        <v>2097</v>
      </c>
      <c r="M14857">
        <v>0</v>
      </c>
    </row>
    <row r="14858" spans="1:15" x14ac:dyDescent="0.25">
      <c r="A14858" t="s">
        <v>6033</v>
      </c>
      <c r="B14858" t="s">
        <v>6034</v>
      </c>
      <c r="C14858">
        <v>1600007130</v>
      </c>
      <c r="D14858">
        <v>20230701</v>
      </c>
      <c r="E14858">
        <v>40100000</v>
      </c>
      <c r="F14858" t="s">
        <v>55</v>
      </c>
      <c r="G14858" t="s">
        <v>133</v>
      </c>
      <c r="H14858" t="s">
        <v>134</v>
      </c>
      <c r="I14858">
        <v>107230358</v>
      </c>
      <c r="J14858">
        <v>20230701</v>
      </c>
      <c r="K14858" t="s">
        <v>8509</v>
      </c>
      <c r="L14858">
        <v>0</v>
      </c>
      <c r="M14858">
        <v>-1368</v>
      </c>
      <c r="N14858" t="s">
        <v>766</v>
      </c>
      <c r="O14858">
        <v>20230807</v>
      </c>
    </row>
    <row r="14859" spans="1:15" x14ac:dyDescent="0.25">
      <c r="A14859" t="s">
        <v>6033</v>
      </c>
      <c r="B14859" t="s">
        <v>6034</v>
      </c>
      <c r="C14859">
        <v>1600004481</v>
      </c>
      <c r="D14859">
        <v>20230620</v>
      </c>
      <c r="E14859">
        <v>62260004</v>
      </c>
      <c r="F14859" t="s">
        <v>6146</v>
      </c>
      <c r="I14859" t="s">
        <v>2706</v>
      </c>
      <c r="J14859">
        <v>20230620</v>
      </c>
      <c r="K14859" t="s">
        <v>2707</v>
      </c>
      <c r="L14859">
        <v>465.5</v>
      </c>
      <c r="M14859">
        <v>0</v>
      </c>
    </row>
    <row r="14860" spans="1:15" x14ac:dyDescent="0.25">
      <c r="A14860" t="s">
        <v>6033</v>
      </c>
      <c r="B14860" t="s">
        <v>6034</v>
      </c>
      <c r="C14860">
        <v>1600005025</v>
      </c>
      <c r="D14860">
        <v>20230713</v>
      </c>
      <c r="E14860">
        <v>61220000</v>
      </c>
      <c r="F14860" t="s">
        <v>6117</v>
      </c>
      <c r="I14860">
        <v>107230018</v>
      </c>
      <c r="J14860">
        <v>20230713</v>
      </c>
      <c r="K14860" t="s">
        <v>973</v>
      </c>
      <c r="L14860">
        <v>429.99</v>
      </c>
      <c r="M14860">
        <v>0</v>
      </c>
    </row>
    <row r="14861" spans="1:15" x14ac:dyDescent="0.25">
      <c r="A14861" t="s">
        <v>6033</v>
      </c>
      <c r="B14861" t="s">
        <v>6034</v>
      </c>
      <c r="C14861">
        <v>1600004893</v>
      </c>
      <c r="D14861">
        <v>20230629</v>
      </c>
      <c r="E14861">
        <v>44561005</v>
      </c>
      <c r="F14861" t="s">
        <v>59</v>
      </c>
      <c r="I14861" t="s">
        <v>4489</v>
      </c>
      <c r="J14861">
        <v>20230629</v>
      </c>
      <c r="K14861" t="s">
        <v>4490</v>
      </c>
      <c r="L14861">
        <v>12</v>
      </c>
      <c r="M14861">
        <v>0</v>
      </c>
      <c r="N14861" t="s">
        <v>117</v>
      </c>
      <c r="O14861">
        <v>20230921</v>
      </c>
    </row>
    <row r="14862" spans="1:15" x14ac:dyDescent="0.25">
      <c r="A14862" t="s">
        <v>6033</v>
      </c>
      <c r="B14862" t="s">
        <v>6034</v>
      </c>
      <c r="C14862">
        <v>1600000997</v>
      </c>
      <c r="D14862">
        <v>20230501</v>
      </c>
      <c r="E14862">
        <v>44561005</v>
      </c>
      <c r="F14862" t="s">
        <v>59</v>
      </c>
      <c r="I14862" t="s">
        <v>8421</v>
      </c>
      <c r="J14862">
        <v>20230501</v>
      </c>
      <c r="K14862" t="s">
        <v>536</v>
      </c>
      <c r="L14862">
        <v>317</v>
      </c>
      <c r="M14862">
        <v>0</v>
      </c>
      <c r="N14862" t="s">
        <v>83</v>
      </c>
      <c r="O14862">
        <v>20230622</v>
      </c>
    </row>
    <row r="14863" spans="1:15" x14ac:dyDescent="0.25">
      <c r="A14863" t="s">
        <v>6033</v>
      </c>
      <c r="B14863" t="s">
        <v>6034</v>
      </c>
      <c r="C14863">
        <v>1600001443</v>
      </c>
      <c r="D14863">
        <v>20230425</v>
      </c>
      <c r="E14863">
        <v>40100000</v>
      </c>
      <c r="F14863" t="s">
        <v>55</v>
      </c>
      <c r="G14863" t="s">
        <v>139</v>
      </c>
      <c r="H14863" t="s">
        <v>140</v>
      </c>
      <c r="I14863">
        <v>4094</v>
      </c>
      <c r="J14863">
        <v>20230425</v>
      </c>
      <c r="K14863" t="s">
        <v>7912</v>
      </c>
      <c r="L14863">
        <v>0</v>
      </c>
      <c r="M14863">
        <v>89.73</v>
      </c>
      <c r="N14863" t="s">
        <v>324</v>
      </c>
      <c r="O14863">
        <v>20230502</v>
      </c>
    </row>
    <row r="14864" spans="1:15" x14ac:dyDescent="0.25">
      <c r="A14864" t="s">
        <v>6033</v>
      </c>
      <c r="B14864" t="s">
        <v>6034</v>
      </c>
      <c r="C14864">
        <v>1600006416</v>
      </c>
      <c r="D14864">
        <v>20230630</v>
      </c>
      <c r="E14864">
        <v>61220000</v>
      </c>
      <c r="F14864" t="s">
        <v>6117</v>
      </c>
      <c r="I14864">
        <v>106230353</v>
      </c>
      <c r="J14864">
        <v>20230630</v>
      </c>
      <c r="K14864" t="s">
        <v>7956</v>
      </c>
      <c r="L14864">
        <v>1370.29</v>
      </c>
      <c r="M14864">
        <v>0</v>
      </c>
    </row>
    <row r="14865" spans="1:15" x14ac:dyDescent="0.25">
      <c r="A14865" t="s">
        <v>6033</v>
      </c>
      <c r="B14865" t="s">
        <v>6034</v>
      </c>
      <c r="C14865">
        <v>1600010401</v>
      </c>
      <c r="D14865">
        <v>20230930</v>
      </c>
      <c r="E14865">
        <v>61100000</v>
      </c>
      <c r="F14865" t="s">
        <v>6120</v>
      </c>
      <c r="I14865" t="s">
        <v>248</v>
      </c>
      <c r="J14865">
        <v>20230930</v>
      </c>
      <c r="K14865" t="s">
        <v>249</v>
      </c>
      <c r="L14865">
        <v>1310</v>
      </c>
      <c r="M14865">
        <v>0</v>
      </c>
    </row>
    <row r="14866" spans="1:15" x14ac:dyDescent="0.25">
      <c r="A14866" t="s">
        <v>6033</v>
      </c>
      <c r="B14866" t="s">
        <v>6034</v>
      </c>
      <c r="C14866">
        <v>1600000991</v>
      </c>
      <c r="D14866">
        <v>20230501</v>
      </c>
      <c r="E14866">
        <v>44561005</v>
      </c>
      <c r="F14866" t="s">
        <v>59</v>
      </c>
      <c r="I14866" t="s">
        <v>6882</v>
      </c>
      <c r="J14866">
        <v>20230501</v>
      </c>
      <c r="K14866" t="s">
        <v>411</v>
      </c>
      <c r="L14866">
        <v>317</v>
      </c>
      <c r="M14866">
        <v>0</v>
      </c>
      <c r="N14866" t="s">
        <v>83</v>
      </c>
      <c r="O14866">
        <v>20230622</v>
      </c>
    </row>
    <row r="14867" spans="1:15" x14ac:dyDescent="0.25">
      <c r="A14867" t="s">
        <v>6033</v>
      </c>
      <c r="B14867" t="s">
        <v>6034</v>
      </c>
      <c r="C14867">
        <v>1600009894</v>
      </c>
      <c r="D14867">
        <v>20230930</v>
      </c>
      <c r="E14867">
        <v>44561005</v>
      </c>
      <c r="F14867" t="s">
        <v>59</v>
      </c>
      <c r="I14867" t="s">
        <v>6079</v>
      </c>
      <c r="J14867">
        <v>20230930</v>
      </c>
      <c r="K14867" t="s">
        <v>6080</v>
      </c>
      <c r="L14867">
        <v>366</v>
      </c>
      <c r="M14867">
        <v>0</v>
      </c>
    </row>
    <row r="14868" spans="1:15" x14ac:dyDescent="0.25">
      <c r="A14868" t="s">
        <v>6033</v>
      </c>
      <c r="B14868" t="s">
        <v>6034</v>
      </c>
      <c r="C14868">
        <v>1600008305</v>
      </c>
      <c r="D14868">
        <v>20230902</v>
      </c>
      <c r="E14868">
        <v>44561005</v>
      </c>
      <c r="F14868" t="s">
        <v>59</v>
      </c>
      <c r="I14868" t="s">
        <v>7803</v>
      </c>
      <c r="J14868">
        <v>20230902</v>
      </c>
      <c r="K14868" t="s">
        <v>2299</v>
      </c>
      <c r="L14868">
        <v>419.4</v>
      </c>
      <c r="M14868">
        <v>0</v>
      </c>
      <c r="N14868" t="s">
        <v>34</v>
      </c>
      <c r="O14868">
        <v>20231024</v>
      </c>
    </row>
    <row r="14869" spans="1:15" x14ac:dyDescent="0.25">
      <c r="A14869" t="s">
        <v>6033</v>
      </c>
      <c r="B14869" t="s">
        <v>6034</v>
      </c>
      <c r="C14869">
        <v>1600002363</v>
      </c>
      <c r="D14869">
        <v>20230601</v>
      </c>
      <c r="E14869">
        <v>44561005</v>
      </c>
      <c r="F14869" t="s">
        <v>59</v>
      </c>
      <c r="I14869" t="s">
        <v>7870</v>
      </c>
      <c r="J14869">
        <v>20230601</v>
      </c>
      <c r="K14869" t="s">
        <v>7871</v>
      </c>
      <c r="L14869">
        <v>4284.2</v>
      </c>
      <c r="M14869">
        <v>0</v>
      </c>
      <c r="N14869" t="s">
        <v>37</v>
      </c>
      <c r="O14869">
        <v>20230718</v>
      </c>
    </row>
    <row r="14870" spans="1:15" x14ac:dyDescent="0.25">
      <c r="A14870" t="s">
        <v>6033</v>
      </c>
      <c r="B14870" t="s">
        <v>6034</v>
      </c>
      <c r="C14870">
        <v>1600005023</v>
      </c>
      <c r="D14870">
        <v>20230727</v>
      </c>
      <c r="E14870">
        <v>61220000</v>
      </c>
      <c r="F14870" t="s">
        <v>6117</v>
      </c>
      <c r="I14870">
        <v>107230016</v>
      </c>
      <c r="J14870">
        <v>20230727</v>
      </c>
      <c r="K14870" t="s">
        <v>1086</v>
      </c>
      <c r="L14870">
        <v>1502.69</v>
      </c>
      <c r="M14870">
        <v>0</v>
      </c>
    </row>
    <row r="14871" spans="1:15" x14ac:dyDescent="0.25">
      <c r="A14871" t="s">
        <v>6033</v>
      </c>
      <c r="B14871" t="s">
        <v>6034</v>
      </c>
      <c r="C14871">
        <v>1600010121</v>
      </c>
      <c r="D14871">
        <v>20231018</v>
      </c>
      <c r="E14871">
        <v>44561005</v>
      </c>
      <c r="F14871" t="s">
        <v>59</v>
      </c>
      <c r="I14871">
        <v>110230048</v>
      </c>
      <c r="J14871">
        <v>20231018</v>
      </c>
      <c r="K14871" t="s">
        <v>2867</v>
      </c>
      <c r="L14871">
        <v>281.82</v>
      </c>
      <c r="M14871">
        <v>0</v>
      </c>
      <c r="N14871" t="s">
        <v>27</v>
      </c>
      <c r="O14871">
        <v>20231124</v>
      </c>
    </row>
    <row r="14872" spans="1:15" x14ac:dyDescent="0.25">
      <c r="A14872" t="s">
        <v>6033</v>
      </c>
      <c r="B14872" t="s">
        <v>6034</v>
      </c>
      <c r="C14872">
        <v>1600010041</v>
      </c>
      <c r="D14872">
        <v>20231001</v>
      </c>
      <c r="E14872">
        <v>40100000</v>
      </c>
      <c r="F14872" t="s">
        <v>55</v>
      </c>
      <c r="G14872" t="s">
        <v>719</v>
      </c>
      <c r="H14872" t="s">
        <v>720</v>
      </c>
      <c r="I14872" t="s">
        <v>6494</v>
      </c>
      <c r="J14872">
        <v>20231001</v>
      </c>
      <c r="K14872" t="s">
        <v>6471</v>
      </c>
      <c r="L14872">
        <v>0</v>
      </c>
      <c r="M14872">
        <v>510.68</v>
      </c>
    </row>
    <row r="14873" spans="1:15" x14ac:dyDescent="0.25">
      <c r="A14873" t="s">
        <v>6033</v>
      </c>
      <c r="B14873" t="s">
        <v>6034</v>
      </c>
      <c r="C14873">
        <v>1600007656</v>
      </c>
      <c r="D14873">
        <v>20230801</v>
      </c>
      <c r="E14873">
        <v>61600000</v>
      </c>
      <c r="F14873" t="s">
        <v>6244</v>
      </c>
      <c r="I14873" t="s">
        <v>8036</v>
      </c>
      <c r="J14873">
        <v>20230801</v>
      </c>
      <c r="K14873" t="s">
        <v>8037</v>
      </c>
      <c r="L14873">
        <v>22872.080000000002</v>
      </c>
      <c r="M14873">
        <v>0</v>
      </c>
    </row>
    <row r="14874" spans="1:15" x14ac:dyDescent="0.25">
      <c r="A14874" t="s">
        <v>6033</v>
      </c>
      <c r="B14874" t="s">
        <v>6034</v>
      </c>
      <c r="C14874">
        <v>1600008289</v>
      </c>
      <c r="D14874">
        <v>20230927</v>
      </c>
      <c r="E14874">
        <v>44561005</v>
      </c>
      <c r="F14874" t="s">
        <v>59</v>
      </c>
      <c r="I14874" t="s">
        <v>7823</v>
      </c>
      <c r="J14874">
        <v>20230927</v>
      </c>
      <c r="K14874" t="s">
        <v>6928</v>
      </c>
      <c r="L14874">
        <v>260</v>
      </c>
      <c r="M14874">
        <v>0</v>
      </c>
      <c r="N14874" t="s">
        <v>34</v>
      </c>
      <c r="O14874">
        <v>20231024</v>
      </c>
    </row>
    <row r="14875" spans="1:15" x14ac:dyDescent="0.25">
      <c r="A14875" t="s">
        <v>6033</v>
      </c>
      <c r="B14875" t="s">
        <v>6034</v>
      </c>
      <c r="C14875">
        <v>1600003087</v>
      </c>
      <c r="D14875">
        <v>20230531</v>
      </c>
      <c r="E14875">
        <v>61550008</v>
      </c>
      <c r="F14875" t="s">
        <v>6137</v>
      </c>
      <c r="I14875" t="s">
        <v>6138</v>
      </c>
      <c r="J14875">
        <v>20230531</v>
      </c>
      <c r="K14875" t="s">
        <v>8685</v>
      </c>
      <c r="L14875">
        <v>55.25</v>
      </c>
      <c r="M14875">
        <v>0</v>
      </c>
    </row>
    <row r="14876" spans="1:15" x14ac:dyDescent="0.25">
      <c r="A14876" t="s">
        <v>6033</v>
      </c>
      <c r="B14876" t="s">
        <v>6034</v>
      </c>
      <c r="C14876">
        <v>1600000985</v>
      </c>
      <c r="D14876">
        <v>20230504</v>
      </c>
      <c r="E14876">
        <v>40100000</v>
      </c>
      <c r="F14876" t="s">
        <v>55</v>
      </c>
      <c r="G14876" t="s">
        <v>133</v>
      </c>
      <c r="H14876" t="s">
        <v>134</v>
      </c>
      <c r="I14876" t="s">
        <v>8686</v>
      </c>
      <c r="J14876">
        <v>20230504</v>
      </c>
      <c r="K14876" t="s">
        <v>6653</v>
      </c>
      <c r="L14876">
        <v>0</v>
      </c>
      <c r="M14876">
        <v>1368</v>
      </c>
      <c r="N14876" t="s">
        <v>80</v>
      </c>
      <c r="O14876">
        <v>20230614</v>
      </c>
    </row>
    <row r="14877" spans="1:15" x14ac:dyDescent="0.25">
      <c r="A14877" t="s">
        <v>6033</v>
      </c>
      <c r="B14877" t="s">
        <v>6034</v>
      </c>
      <c r="C14877">
        <v>1600004446</v>
      </c>
      <c r="D14877">
        <v>20230615</v>
      </c>
      <c r="E14877">
        <v>62510002</v>
      </c>
      <c r="F14877" t="s">
        <v>6035</v>
      </c>
      <c r="I14877" t="s">
        <v>3515</v>
      </c>
      <c r="J14877">
        <v>20230615</v>
      </c>
      <c r="K14877" t="s">
        <v>3516</v>
      </c>
      <c r="L14877">
        <v>77649.710000000006</v>
      </c>
      <c r="M14877">
        <v>0</v>
      </c>
    </row>
    <row r="14878" spans="1:15" x14ac:dyDescent="0.25">
      <c r="A14878" t="s">
        <v>6033</v>
      </c>
      <c r="B14878" t="s">
        <v>6034</v>
      </c>
      <c r="C14878">
        <v>1600007183</v>
      </c>
      <c r="D14878">
        <v>20230801</v>
      </c>
      <c r="E14878">
        <v>61350000</v>
      </c>
      <c r="F14878" t="s">
        <v>6059</v>
      </c>
      <c r="I14878" t="s">
        <v>7833</v>
      </c>
      <c r="J14878">
        <v>20230801</v>
      </c>
      <c r="K14878" t="s">
        <v>6163</v>
      </c>
      <c r="L14878">
        <v>425.57</v>
      </c>
      <c r="M14878">
        <v>0</v>
      </c>
    </row>
    <row r="14879" spans="1:15" x14ac:dyDescent="0.25">
      <c r="A14879" t="s">
        <v>6033</v>
      </c>
      <c r="B14879" t="s">
        <v>6034</v>
      </c>
      <c r="C14879">
        <v>1600000997</v>
      </c>
      <c r="D14879">
        <v>20230501</v>
      </c>
      <c r="E14879">
        <v>61350000</v>
      </c>
      <c r="F14879" t="s">
        <v>6059</v>
      </c>
      <c r="I14879" t="s">
        <v>8421</v>
      </c>
      <c r="J14879">
        <v>20230501</v>
      </c>
      <c r="K14879" t="s">
        <v>536</v>
      </c>
      <c r="L14879">
        <v>1585</v>
      </c>
      <c r="M14879">
        <v>0</v>
      </c>
    </row>
    <row r="14880" spans="1:15" x14ac:dyDescent="0.25">
      <c r="A14880" t="s">
        <v>6033</v>
      </c>
      <c r="B14880" t="s">
        <v>6034</v>
      </c>
      <c r="C14880">
        <v>1600001118</v>
      </c>
      <c r="D14880">
        <v>20230505</v>
      </c>
      <c r="E14880">
        <v>44561005</v>
      </c>
      <c r="F14880" t="s">
        <v>59</v>
      </c>
      <c r="I14880">
        <v>105230074</v>
      </c>
      <c r="J14880">
        <v>20230505</v>
      </c>
      <c r="K14880" t="s">
        <v>1087</v>
      </c>
      <c r="L14880">
        <v>83.37</v>
      </c>
      <c r="M14880">
        <v>0</v>
      </c>
      <c r="N14880" t="s">
        <v>83</v>
      </c>
      <c r="O14880">
        <v>20230622</v>
      </c>
    </row>
    <row r="14881" spans="1:15" x14ac:dyDescent="0.25">
      <c r="A14881" t="s">
        <v>6033</v>
      </c>
      <c r="B14881" t="s">
        <v>6034</v>
      </c>
      <c r="C14881">
        <v>1600005458</v>
      </c>
      <c r="D14881">
        <v>20230710</v>
      </c>
      <c r="E14881">
        <v>40100000</v>
      </c>
      <c r="F14881" t="s">
        <v>55</v>
      </c>
      <c r="G14881" t="s">
        <v>1187</v>
      </c>
      <c r="H14881" t="s">
        <v>1188</v>
      </c>
      <c r="I14881">
        <v>7000008</v>
      </c>
      <c r="J14881">
        <v>20230710</v>
      </c>
      <c r="K14881" t="s">
        <v>2649</v>
      </c>
      <c r="L14881">
        <v>0</v>
      </c>
      <c r="M14881">
        <v>938.46</v>
      </c>
      <c r="N14881" t="s">
        <v>766</v>
      </c>
      <c r="O14881">
        <v>20230904</v>
      </c>
    </row>
    <row r="14882" spans="1:15" x14ac:dyDescent="0.25">
      <c r="A14882" t="s">
        <v>6033</v>
      </c>
      <c r="B14882" t="s">
        <v>6034</v>
      </c>
      <c r="C14882">
        <v>1600006660</v>
      </c>
      <c r="D14882">
        <v>20230731</v>
      </c>
      <c r="E14882">
        <v>61550001</v>
      </c>
      <c r="F14882" t="s">
        <v>6100</v>
      </c>
      <c r="I14882" t="s">
        <v>4902</v>
      </c>
      <c r="J14882">
        <v>20230731</v>
      </c>
      <c r="K14882" t="s">
        <v>8687</v>
      </c>
      <c r="L14882">
        <v>299.52999999999997</v>
      </c>
      <c r="M14882">
        <v>0</v>
      </c>
    </row>
    <row r="14883" spans="1:15" x14ac:dyDescent="0.25">
      <c r="A14883" t="s">
        <v>6033</v>
      </c>
      <c r="B14883" t="s">
        <v>6034</v>
      </c>
      <c r="C14883">
        <v>1600003414</v>
      </c>
      <c r="D14883">
        <v>20230503</v>
      </c>
      <c r="E14883">
        <v>44561005</v>
      </c>
      <c r="F14883" t="s">
        <v>59</v>
      </c>
      <c r="I14883">
        <v>20430138</v>
      </c>
      <c r="J14883">
        <v>20230503</v>
      </c>
      <c r="K14883" t="s">
        <v>6210</v>
      </c>
      <c r="L14883">
        <v>181.55</v>
      </c>
      <c r="M14883">
        <v>0</v>
      </c>
      <c r="N14883" t="s">
        <v>37</v>
      </c>
      <c r="O14883">
        <v>20230718</v>
      </c>
    </row>
    <row r="14884" spans="1:15" x14ac:dyDescent="0.25">
      <c r="A14884" t="s">
        <v>6033</v>
      </c>
      <c r="B14884" t="s">
        <v>6034</v>
      </c>
      <c r="C14884">
        <v>1600003176</v>
      </c>
      <c r="D14884">
        <v>20230601</v>
      </c>
      <c r="E14884">
        <v>40100000</v>
      </c>
      <c r="F14884" t="s">
        <v>55</v>
      </c>
      <c r="G14884" t="s">
        <v>1252</v>
      </c>
      <c r="H14884" t="s">
        <v>1253</v>
      </c>
      <c r="I14884" t="s">
        <v>8172</v>
      </c>
      <c r="J14884">
        <v>20230601</v>
      </c>
      <c r="K14884" t="s">
        <v>511</v>
      </c>
      <c r="L14884">
        <v>0</v>
      </c>
      <c r="M14884">
        <v>1889.35</v>
      </c>
      <c r="N14884" t="s">
        <v>446</v>
      </c>
      <c r="O14884">
        <v>20230602</v>
      </c>
    </row>
    <row r="14885" spans="1:15" x14ac:dyDescent="0.25">
      <c r="A14885" t="s">
        <v>6033</v>
      </c>
      <c r="B14885" t="s">
        <v>6034</v>
      </c>
      <c r="C14885">
        <v>1600009596</v>
      </c>
      <c r="D14885">
        <v>20230901</v>
      </c>
      <c r="E14885">
        <v>61350003</v>
      </c>
      <c r="F14885" t="s">
        <v>6151</v>
      </c>
      <c r="I14885" t="s">
        <v>8075</v>
      </c>
      <c r="J14885">
        <v>20230901</v>
      </c>
      <c r="K14885" t="s">
        <v>8688</v>
      </c>
      <c r="L14885">
        <v>552</v>
      </c>
      <c r="M14885">
        <v>0</v>
      </c>
    </row>
    <row r="14886" spans="1:15" x14ac:dyDescent="0.25">
      <c r="A14886" t="s">
        <v>6033</v>
      </c>
      <c r="B14886" t="s">
        <v>6034</v>
      </c>
      <c r="C14886">
        <v>1600009988</v>
      </c>
      <c r="D14886">
        <v>20230930</v>
      </c>
      <c r="E14886">
        <v>61100002</v>
      </c>
      <c r="F14886" t="s">
        <v>6290</v>
      </c>
      <c r="I14886" t="s">
        <v>3935</v>
      </c>
      <c r="J14886">
        <v>20230930</v>
      </c>
      <c r="K14886" t="s">
        <v>3936</v>
      </c>
      <c r="L14886">
        <v>19123</v>
      </c>
      <c r="M14886">
        <v>0</v>
      </c>
    </row>
    <row r="14887" spans="1:15" x14ac:dyDescent="0.25">
      <c r="A14887" t="s">
        <v>6033</v>
      </c>
      <c r="B14887" t="s">
        <v>6034</v>
      </c>
      <c r="C14887">
        <v>1600001540</v>
      </c>
      <c r="D14887">
        <v>20230416</v>
      </c>
      <c r="E14887">
        <v>40100000</v>
      </c>
      <c r="F14887" t="s">
        <v>55</v>
      </c>
      <c r="G14887" t="s">
        <v>1099</v>
      </c>
      <c r="H14887" t="s">
        <v>1100</v>
      </c>
      <c r="I14887" t="s">
        <v>4232</v>
      </c>
      <c r="J14887">
        <v>20230416</v>
      </c>
      <c r="K14887" t="s">
        <v>4233</v>
      </c>
      <c r="L14887">
        <v>0</v>
      </c>
      <c r="M14887">
        <v>91.3</v>
      </c>
      <c r="N14887" t="s">
        <v>54</v>
      </c>
      <c r="O14887">
        <v>20230516</v>
      </c>
    </row>
    <row r="14888" spans="1:15" x14ac:dyDescent="0.25">
      <c r="A14888" t="s">
        <v>6033</v>
      </c>
      <c r="B14888" t="s">
        <v>6034</v>
      </c>
      <c r="C14888">
        <v>1600000040</v>
      </c>
      <c r="D14888">
        <v>20230401</v>
      </c>
      <c r="E14888">
        <v>40100000</v>
      </c>
      <c r="F14888" t="s">
        <v>55</v>
      </c>
      <c r="G14888" t="s">
        <v>719</v>
      </c>
      <c r="H14888" t="s">
        <v>720</v>
      </c>
      <c r="I14888" t="s">
        <v>8130</v>
      </c>
      <c r="J14888">
        <v>20230401</v>
      </c>
      <c r="K14888" t="s">
        <v>6340</v>
      </c>
      <c r="L14888">
        <v>0</v>
      </c>
      <c r="M14888">
        <v>729.6</v>
      </c>
      <c r="N14888" t="s">
        <v>136</v>
      </c>
      <c r="O14888">
        <v>20230808</v>
      </c>
    </row>
    <row r="14889" spans="1:15" x14ac:dyDescent="0.25">
      <c r="A14889" t="s">
        <v>6033</v>
      </c>
      <c r="B14889" t="s">
        <v>6034</v>
      </c>
      <c r="C14889">
        <v>1600000557</v>
      </c>
      <c r="D14889">
        <v>20230413</v>
      </c>
      <c r="E14889">
        <v>44561005</v>
      </c>
      <c r="F14889" t="s">
        <v>59</v>
      </c>
      <c r="I14889" t="s">
        <v>7976</v>
      </c>
      <c r="J14889">
        <v>20230413</v>
      </c>
      <c r="K14889" t="s">
        <v>7977</v>
      </c>
      <c r="L14889">
        <v>4</v>
      </c>
      <c r="M14889">
        <v>0</v>
      </c>
    </row>
    <row r="14890" spans="1:15" x14ac:dyDescent="0.25">
      <c r="A14890" t="s">
        <v>6033</v>
      </c>
      <c r="B14890" t="s">
        <v>6034</v>
      </c>
      <c r="C14890">
        <v>1600006474</v>
      </c>
      <c r="D14890">
        <v>20230701</v>
      </c>
      <c r="E14890">
        <v>40100000</v>
      </c>
      <c r="F14890" t="s">
        <v>55</v>
      </c>
      <c r="G14890" t="s">
        <v>139</v>
      </c>
      <c r="H14890" t="s">
        <v>140</v>
      </c>
      <c r="I14890">
        <v>109145</v>
      </c>
      <c r="J14890">
        <v>20230701</v>
      </c>
      <c r="K14890" t="s">
        <v>8085</v>
      </c>
      <c r="L14890">
        <v>0</v>
      </c>
      <c r="M14890">
        <v>29.5</v>
      </c>
      <c r="N14890" t="s">
        <v>505</v>
      </c>
      <c r="O14890">
        <v>20230731</v>
      </c>
    </row>
    <row r="14891" spans="1:15" x14ac:dyDescent="0.25">
      <c r="A14891" t="s">
        <v>6033</v>
      </c>
      <c r="B14891" t="s">
        <v>6034</v>
      </c>
      <c r="C14891">
        <v>1600004965</v>
      </c>
      <c r="D14891">
        <v>20230626</v>
      </c>
      <c r="E14891">
        <v>44561005</v>
      </c>
      <c r="F14891" t="s">
        <v>59</v>
      </c>
      <c r="I14891" t="s">
        <v>8689</v>
      </c>
      <c r="J14891">
        <v>20230626</v>
      </c>
      <c r="K14891" t="s">
        <v>8690</v>
      </c>
      <c r="L14891">
        <v>5.42</v>
      </c>
      <c r="M14891">
        <v>0</v>
      </c>
      <c r="N14891" t="s">
        <v>117</v>
      </c>
      <c r="O14891">
        <v>20230921</v>
      </c>
    </row>
    <row r="14892" spans="1:15" x14ac:dyDescent="0.25">
      <c r="A14892" t="s">
        <v>6033</v>
      </c>
      <c r="B14892" t="s">
        <v>6034</v>
      </c>
      <c r="C14892">
        <v>1600008757</v>
      </c>
      <c r="D14892">
        <v>20230831</v>
      </c>
      <c r="E14892">
        <v>40100000</v>
      </c>
      <c r="F14892" t="s">
        <v>55</v>
      </c>
      <c r="G14892" t="s">
        <v>338</v>
      </c>
      <c r="H14892" t="s">
        <v>339</v>
      </c>
      <c r="I14892">
        <v>253</v>
      </c>
      <c r="J14892">
        <v>20230831</v>
      </c>
      <c r="K14892" t="s">
        <v>2492</v>
      </c>
      <c r="L14892">
        <v>0</v>
      </c>
      <c r="M14892">
        <v>960</v>
      </c>
      <c r="N14892" t="s">
        <v>136</v>
      </c>
      <c r="O14892">
        <v>20230929</v>
      </c>
    </row>
    <row r="14893" spans="1:15" x14ac:dyDescent="0.25">
      <c r="A14893" t="s">
        <v>6033</v>
      </c>
      <c r="B14893" t="s">
        <v>6034</v>
      </c>
      <c r="C14893">
        <v>1600011092</v>
      </c>
      <c r="D14893">
        <v>20231018</v>
      </c>
      <c r="E14893">
        <v>44561005</v>
      </c>
      <c r="F14893" t="s">
        <v>59</v>
      </c>
      <c r="I14893">
        <v>428599</v>
      </c>
      <c r="J14893">
        <v>20231018</v>
      </c>
      <c r="K14893" t="s">
        <v>8399</v>
      </c>
      <c r="L14893">
        <v>94.97</v>
      </c>
      <c r="M14893">
        <v>0</v>
      </c>
    </row>
    <row r="14894" spans="1:15" x14ac:dyDescent="0.25">
      <c r="A14894" t="s">
        <v>6033</v>
      </c>
      <c r="B14894" t="s">
        <v>6034</v>
      </c>
      <c r="C14894">
        <v>1600002340</v>
      </c>
      <c r="D14894">
        <v>20230501</v>
      </c>
      <c r="E14894">
        <v>40100000</v>
      </c>
      <c r="F14894" t="s">
        <v>55</v>
      </c>
      <c r="G14894" t="s">
        <v>997</v>
      </c>
      <c r="H14894" t="s">
        <v>998</v>
      </c>
      <c r="I14894" t="s">
        <v>7839</v>
      </c>
      <c r="J14894">
        <v>20230501</v>
      </c>
      <c r="K14894" t="s">
        <v>7840</v>
      </c>
      <c r="L14894">
        <v>0</v>
      </c>
      <c r="M14894">
        <v>2113.1999999999998</v>
      </c>
      <c r="N14894" t="s">
        <v>83</v>
      </c>
      <c r="O14894">
        <v>20230519</v>
      </c>
    </row>
    <row r="14895" spans="1:15" x14ac:dyDescent="0.25">
      <c r="A14895" t="s">
        <v>6033</v>
      </c>
      <c r="B14895" t="s">
        <v>6034</v>
      </c>
      <c r="C14895">
        <v>1600000039</v>
      </c>
      <c r="D14895">
        <v>20230401</v>
      </c>
      <c r="E14895">
        <v>40100000</v>
      </c>
      <c r="F14895" t="s">
        <v>55</v>
      </c>
      <c r="G14895" t="s">
        <v>719</v>
      </c>
      <c r="H14895" t="s">
        <v>720</v>
      </c>
      <c r="I14895" t="s">
        <v>7975</v>
      </c>
      <c r="J14895">
        <v>20230401</v>
      </c>
      <c r="K14895" t="s">
        <v>6163</v>
      </c>
      <c r="L14895">
        <v>0</v>
      </c>
      <c r="M14895">
        <v>483.6</v>
      </c>
      <c r="N14895" t="s">
        <v>136</v>
      </c>
      <c r="O14895">
        <v>20230808</v>
      </c>
    </row>
    <row r="14896" spans="1:15" x14ac:dyDescent="0.25">
      <c r="A14896" t="s">
        <v>6033</v>
      </c>
      <c r="B14896" t="s">
        <v>6034</v>
      </c>
      <c r="C14896">
        <v>1600008914</v>
      </c>
      <c r="D14896">
        <v>20230831</v>
      </c>
      <c r="E14896">
        <v>40100000</v>
      </c>
      <c r="F14896" t="s">
        <v>55</v>
      </c>
      <c r="G14896" t="s">
        <v>2419</v>
      </c>
      <c r="H14896" t="s">
        <v>2420</v>
      </c>
      <c r="I14896" t="s">
        <v>3900</v>
      </c>
      <c r="J14896">
        <v>20230831</v>
      </c>
      <c r="K14896" t="s">
        <v>3901</v>
      </c>
      <c r="L14896">
        <v>0</v>
      </c>
      <c r="M14896">
        <v>360</v>
      </c>
      <c r="N14896" t="s">
        <v>37</v>
      </c>
      <c r="O14896">
        <v>20231002</v>
      </c>
    </row>
    <row r="14897" spans="1:15" x14ac:dyDescent="0.25">
      <c r="A14897" t="s">
        <v>6033</v>
      </c>
      <c r="B14897" t="s">
        <v>6034</v>
      </c>
      <c r="C14897">
        <v>1600011230</v>
      </c>
      <c r="D14897">
        <v>20231015</v>
      </c>
      <c r="E14897">
        <v>60200010</v>
      </c>
      <c r="F14897" t="s">
        <v>6331</v>
      </c>
      <c r="I14897" t="s">
        <v>7859</v>
      </c>
      <c r="J14897">
        <v>20231015</v>
      </c>
      <c r="K14897" t="s">
        <v>6826</v>
      </c>
      <c r="L14897">
        <v>1254.0999999999999</v>
      </c>
      <c r="M14897">
        <v>0</v>
      </c>
    </row>
    <row r="14898" spans="1:15" x14ac:dyDescent="0.25">
      <c r="A14898" t="s">
        <v>6033</v>
      </c>
      <c r="B14898" t="s">
        <v>6034</v>
      </c>
      <c r="C14898">
        <v>1600008301</v>
      </c>
      <c r="D14898">
        <v>20230901</v>
      </c>
      <c r="E14898">
        <v>44561005</v>
      </c>
      <c r="F14898" t="s">
        <v>59</v>
      </c>
      <c r="I14898" t="s">
        <v>6218</v>
      </c>
      <c r="J14898">
        <v>20230901</v>
      </c>
      <c r="K14898" t="s">
        <v>6219</v>
      </c>
      <c r="L14898">
        <v>85.11</v>
      </c>
      <c r="M14898">
        <v>0</v>
      </c>
      <c r="N14898" t="s">
        <v>34</v>
      </c>
      <c r="O14898">
        <v>20231024</v>
      </c>
    </row>
    <row r="14899" spans="1:15" x14ac:dyDescent="0.25">
      <c r="A14899" t="s">
        <v>6033</v>
      </c>
      <c r="B14899" t="s">
        <v>6034</v>
      </c>
      <c r="C14899">
        <v>1600006515</v>
      </c>
      <c r="D14899">
        <v>20230701</v>
      </c>
      <c r="E14899">
        <v>40100000</v>
      </c>
      <c r="F14899" t="s">
        <v>55</v>
      </c>
      <c r="G14899" t="s">
        <v>139</v>
      </c>
      <c r="H14899" t="s">
        <v>140</v>
      </c>
      <c r="I14899">
        <v>134421</v>
      </c>
      <c r="J14899">
        <v>20230701</v>
      </c>
      <c r="K14899" t="s">
        <v>7464</v>
      </c>
      <c r="L14899">
        <v>0</v>
      </c>
      <c r="M14899">
        <v>240.03</v>
      </c>
      <c r="N14899" t="s">
        <v>2189</v>
      </c>
      <c r="O14899">
        <v>20230731</v>
      </c>
    </row>
    <row r="14900" spans="1:15" x14ac:dyDescent="0.25">
      <c r="A14900" t="s">
        <v>6033</v>
      </c>
      <c r="B14900" t="s">
        <v>6034</v>
      </c>
      <c r="C14900">
        <v>1600010090</v>
      </c>
      <c r="D14900">
        <v>20231025</v>
      </c>
      <c r="E14900">
        <v>44561005</v>
      </c>
      <c r="F14900" t="s">
        <v>59</v>
      </c>
      <c r="I14900">
        <v>110230017</v>
      </c>
      <c r="J14900">
        <v>20231025</v>
      </c>
      <c r="K14900" t="s">
        <v>2990</v>
      </c>
      <c r="L14900">
        <v>313.52</v>
      </c>
      <c r="M14900">
        <v>0</v>
      </c>
      <c r="N14900" t="s">
        <v>27</v>
      </c>
      <c r="O14900">
        <v>20231124</v>
      </c>
    </row>
    <row r="14901" spans="1:15" x14ac:dyDescent="0.25">
      <c r="A14901" t="s">
        <v>6033</v>
      </c>
      <c r="B14901" t="s">
        <v>6034</v>
      </c>
      <c r="C14901">
        <v>1600003260</v>
      </c>
      <c r="D14901">
        <v>20230603</v>
      </c>
      <c r="E14901">
        <v>61220000</v>
      </c>
      <c r="F14901" t="s">
        <v>6117</v>
      </c>
      <c r="I14901">
        <v>106230094</v>
      </c>
      <c r="J14901">
        <v>20230603</v>
      </c>
      <c r="K14901" t="s">
        <v>1199</v>
      </c>
      <c r="L14901">
        <v>568.86</v>
      </c>
      <c r="M14901">
        <v>0</v>
      </c>
    </row>
    <row r="14902" spans="1:15" x14ac:dyDescent="0.25">
      <c r="A14902" t="s">
        <v>6033</v>
      </c>
      <c r="B14902" t="s">
        <v>6034</v>
      </c>
      <c r="C14902">
        <v>1600000183</v>
      </c>
      <c r="D14902">
        <v>20230407</v>
      </c>
      <c r="E14902">
        <v>40100000</v>
      </c>
      <c r="F14902" t="s">
        <v>55</v>
      </c>
      <c r="G14902" t="s">
        <v>2608</v>
      </c>
      <c r="H14902" t="s">
        <v>2609</v>
      </c>
      <c r="I14902">
        <v>104230078</v>
      </c>
      <c r="J14902">
        <v>20230407</v>
      </c>
      <c r="K14902" t="s">
        <v>1894</v>
      </c>
      <c r="L14902">
        <v>0</v>
      </c>
      <c r="M14902">
        <v>1782.94</v>
      </c>
      <c r="N14902" t="s">
        <v>54</v>
      </c>
      <c r="O14902">
        <v>20230413</v>
      </c>
    </row>
    <row r="14903" spans="1:15" x14ac:dyDescent="0.25">
      <c r="A14903" t="s">
        <v>6033</v>
      </c>
      <c r="B14903" t="s">
        <v>6034</v>
      </c>
      <c r="C14903">
        <v>1600006803</v>
      </c>
      <c r="D14903">
        <v>20230821</v>
      </c>
      <c r="E14903">
        <v>44561005</v>
      </c>
      <c r="F14903" t="s">
        <v>59</v>
      </c>
      <c r="I14903">
        <v>108230058</v>
      </c>
      <c r="J14903">
        <v>20230821</v>
      </c>
      <c r="K14903" t="s">
        <v>343</v>
      </c>
      <c r="L14903">
        <v>296.31</v>
      </c>
      <c r="M14903">
        <v>0</v>
      </c>
      <c r="N14903" t="s">
        <v>117</v>
      </c>
      <c r="O14903">
        <v>20230921</v>
      </c>
    </row>
    <row r="14904" spans="1:15" x14ac:dyDescent="0.25">
      <c r="A14904" t="s">
        <v>6033</v>
      </c>
      <c r="B14904" t="s">
        <v>6034</v>
      </c>
      <c r="C14904">
        <v>1600008260</v>
      </c>
      <c r="D14904">
        <v>20230901</v>
      </c>
      <c r="E14904">
        <v>40100000</v>
      </c>
      <c r="F14904" t="s">
        <v>55</v>
      </c>
      <c r="G14904" t="s">
        <v>408</v>
      </c>
      <c r="H14904" t="s">
        <v>409</v>
      </c>
      <c r="I14904" t="s">
        <v>7375</v>
      </c>
      <c r="J14904">
        <v>20230901</v>
      </c>
      <c r="K14904" t="s">
        <v>536</v>
      </c>
      <c r="L14904">
        <v>0</v>
      </c>
      <c r="M14904">
        <v>1902</v>
      </c>
      <c r="N14904" t="s">
        <v>525</v>
      </c>
      <c r="O14904">
        <v>20230904</v>
      </c>
    </row>
    <row r="14905" spans="1:15" x14ac:dyDescent="0.25">
      <c r="A14905" t="s">
        <v>6033</v>
      </c>
      <c r="B14905" t="s">
        <v>6034</v>
      </c>
      <c r="C14905">
        <v>1600008808</v>
      </c>
      <c r="D14905">
        <v>20230913</v>
      </c>
      <c r="E14905">
        <v>44561005</v>
      </c>
      <c r="F14905" t="s">
        <v>59</v>
      </c>
      <c r="I14905">
        <v>223090016</v>
      </c>
      <c r="J14905">
        <v>20230913</v>
      </c>
      <c r="K14905" t="s">
        <v>8294</v>
      </c>
      <c r="L14905">
        <v>194.07</v>
      </c>
      <c r="M14905">
        <v>0</v>
      </c>
    </row>
    <row r="14906" spans="1:15" x14ac:dyDescent="0.25">
      <c r="A14906" t="s">
        <v>6033</v>
      </c>
      <c r="B14906" t="s">
        <v>6034</v>
      </c>
      <c r="C14906">
        <v>1600003291</v>
      </c>
      <c r="D14906">
        <v>20230531</v>
      </c>
      <c r="E14906">
        <v>60265000</v>
      </c>
      <c r="F14906" t="s">
        <v>6486</v>
      </c>
      <c r="I14906">
        <v>30507241</v>
      </c>
      <c r="J14906">
        <v>20230531</v>
      </c>
      <c r="K14906" t="s">
        <v>7992</v>
      </c>
      <c r="L14906">
        <v>525</v>
      </c>
      <c r="M14906">
        <v>0</v>
      </c>
    </row>
    <row r="14907" spans="1:15" x14ac:dyDescent="0.25">
      <c r="A14907" t="s">
        <v>6033</v>
      </c>
      <c r="B14907" t="s">
        <v>6034</v>
      </c>
      <c r="C14907">
        <v>1600003170</v>
      </c>
      <c r="D14907">
        <v>20230614</v>
      </c>
      <c r="E14907">
        <v>44561005</v>
      </c>
      <c r="F14907" t="s">
        <v>59</v>
      </c>
      <c r="I14907" t="s">
        <v>8311</v>
      </c>
      <c r="J14907">
        <v>20230614</v>
      </c>
      <c r="K14907" t="s">
        <v>985</v>
      </c>
      <c r="L14907">
        <v>296.8</v>
      </c>
      <c r="M14907">
        <v>0</v>
      </c>
      <c r="N14907" t="s">
        <v>37</v>
      </c>
      <c r="O14907">
        <v>20230718</v>
      </c>
    </row>
    <row r="14908" spans="1:15" x14ac:dyDescent="0.25">
      <c r="A14908" t="s">
        <v>6033</v>
      </c>
      <c r="B14908" t="s">
        <v>6034</v>
      </c>
      <c r="C14908">
        <v>1600006489</v>
      </c>
      <c r="D14908">
        <v>20230701</v>
      </c>
      <c r="E14908">
        <v>44561003</v>
      </c>
      <c r="F14908" t="s">
        <v>89</v>
      </c>
      <c r="I14908">
        <v>7</v>
      </c>
      <c r="J14908">
        <v>20230701</v>
      </c>
      <c r="K14908" t="s">
        <v>8328</v>
      </c>
      <c r="L14908">
        <v>1.66</v>
      </c>
      <c r="M14908">
        <v>0</v>
      </c>
      <c r="N14908" t="s">
        <v>80</v>
      </c>
      <c r="O14908">
        <v>20230821</v>
      </c>
    </row>
    <row r="14909" spans="1:15" x14ac:dyDescent="0.25">
      <c r="A14909" t="s">
        <v>6033</v>
      </c>
      <c r="B14909" t="s">
        <v>6034</v>
      </c>
      <c r="C14909">
        <v>1600003246</v>
      </c>
      <c r="D14909">
        <v>20230613</v>
      </c>
      <c r="E14909">
        <v>40100000</v>
      </c>
      <c r="F14909" t="s">
        <v>55</v>
      </c>
      <c r="G14909" t="s">
        <v>199</v>
      </c>
      <c r="H14909" t="s">
        <v>200</v>
      </c>
      <c r="I14909">
        <v>106230080</v>
      </c>
      <c r="J14909">
        <v>20230613</v>
      </c>
      <c r="K14909" t="s">
        <v>455</v>
      </c>
      <c r="L14909">
        <v>0</v>
      </c>
      <c r="M14909">
        <v>515.99</v>
      </c>
      <c r="N14909" t="s">
        <v>454</v>
      </c>
      <c r="O14909">
        <v>20230614</v>
      </c>
    </row>
    <row r="14910" spans="1:15" x14ac:dyDescent="0.25">
      <c r="A14910" t="s">
        <v>6033</v>
      </c>
      <c r="B14910" t="s">
        <v>6034</v>
      </c>
      <c r="C14910">
        <v>1600011641</v>
      </c>
      <c r="D14910">
        <v>20231031</v>
      </c>
      <c r="E14910">
        <v>40100000</v>
      </c>
      <c r="F14910" t="s">
        <v>55</v>
      </c>
      <c r="G14910" t="s">
        <v>1443</v>
      </c>
      <c r="H14910" t="s">
        <v>1444</v>
      </c>
      <c r="I14910">
        <v>3339875</v>
      </c>
      <c r="J14910">
        <v>20231031</v>
      </c>
      <c r="K14910" t="s">
        <v>6093</v>
      </c>
      <c r="L14910">
        <v>0</v>
      </c>
      <c r="M14910">
        <v>346.92</v>
      </c>
      <c r="N14910" t="s">
        <v>136</v>
      </c>
      <c r="O14910">
        <v>20231103</v>
      </c>
    </row>
    <row r="14911" spans="1:15" x14ac:dyDescent="0.25">
      <c r="A14911" t="s">
        <v>6033</v>
      </c>
      <c r="B14911" t="s">
        <v>6034</v>
      </c>
      <c r="C14911">
        <v>1600001057</v>
      </c>
      <c r="D14911">
        <v>20230503</v>
      </c>
      <c r="E14911">
        <v>61220000</v>
      </c>
      <c r="F14911" t="s">
        <v>6117</v>
      </c>
      <c r="I14911">
        <v>105230013</v>
      </c>
      <c r="J14911">
        <v>20230503</v>
      </c>
      <c r="K14911" t="s">
        <v>2549</v>
      </c>
      <c r="L14911">
        <v>1567.58</v>
      </c>
      <c r="M14911">
        <v>0</v>
      </c>
    </row>
    <row r="14912" spans="1:15" x14ac:dyDescent="0.25">
      <c r="A14912" t="s">
        <v>6033</v>
      </c>
      <c r="B14912" t="s">
        <v>6034</v>
      </c>
      <c r="C14912">
        <v>1600003681</v>
      </c>
      <c r="D14912">
        <v>20230501</v>
      </c>
      <c r="E14912">
        <v>40100000</v>
      </c>
      <c r="F14912" t="s">
        <v>55</v>
      </c>
      <c r="G14912" t="s">
        <v>1262</v>
      </c>
      <c r="H14912" t="s">
        <v>1263</v>
      </c>
      <c r="I14912">
        <v>2300687</v>
      </c>
      <c r="J14912">
        <v>20230501</v>
      </c>
      <c r="K14912" t="s">
        <v>156</v>
      </c>
      <c r="L14912">
        <v>0</v>
      </c>
      <c r="M14912">
        <v>1128</v>
      </c>
      <c r="N14912" t="s">
        <v>80</v>
      </c>
      <c r="O14912">
        <v>20230707</v>
      </c>
    </row>
    <row r="14913" spans="1:15" x14ac:dyDescent="0.25">
      <c r="A14913" t="s">
        <v>6033</v>
      </c>
      <c r="B14913" t="s">
        <v>6034</v>
      </c>
      <c r="C14913">
        <v>1600008927</v>
      </c>
      <c r="D14913">
        <v>20230918</v>
      </c>
      <c r="E14913">
        <v>44561005</v>
      </c>
      <c r="F14913" t="s">
        <v>59</v>
      </c>
      <c r="I14913">
        <v>13825</v>
      </c>
      <c r="J14913">
        <v>20230918</v>
      </c>
      <c r="K14913" t="s">
        <v>7809</v>
      </c>
      <c r="L14913">
        <v>17.8</v>
      </c>
      <c r="M14913">
        <v>0</v>
      </c>
      <c r="N14913" t="s">
        <v>34</v>
      </c>
      <c r="O14913">
        <v>20231024</v>
      </c>
    </row>
    <row r="14914" spans="1:15" x14ac:dyDescent="0.25">
      <c r="A14914" t="s">
        <v>6033</v>
      </c>
      <c r="B14914" t="s">
        <v>6034</v>
      </c>
      <c r="C14914">
        <v>1600008169</v>
      </c>
      <c r="D14914">
        <v>20230921</v>
      </c>
      <c r="E14914">
        <v>61220000</v>
      </c>
      <c r="F14914" t="s">
        <v>6117</v>
      </c>
      <c r="I14914">
        <v>109230032</v>
      </c>
      <c r="J14914">
        <v>20230921</v>
      </c>
      <c r="K14914" t="s">
        <v>384</v>
      </c>
      <c r="L14914">
        <v>1740.88</v>
      </c>
      <c r="M14914">
        <v>0</v>
      </c>
    </row>
    <row r="14915" spans="1:15" x14ac:dyDescent="0.25">
      <c r="A14915" t="s">
        <v>6033</v>
      </c>
      <c r="B14915" t="s">
        <v>6034</v>
      </c>
      <c r="C14915">
        <v>1600007250</v>
      </c>
      <c r="D14915">
        <v>20230808</v>
      </c>
      <c r="E14915">
        <v>44561005</v>
      </c>
      <c r="F14915" t="s">
        <v>59</v>
      </c>
      <c r="I14915" t="s">
        <v>3582</v>
      </c>
      <c r="J14915">
        <v>20230808</v>
      </c>
      <c r="K14915" t="s">
        <v>3583</v>
      </c>
      <c r="L14915">
        <v>3180</v>
      </c>
      <c r="M14915">
        <v>0</v>
      </c>
      <c r="N14915" t="s">
        <v>117</v>
      </c>
      <c r="O14915">
        <v>20230921</v>
      </c>
    </row>
    <row r="14916" spans="1:15" x14ac:dyDescent="0.25">
      <c r="A14916" t="s">
        <v>6033</v>
      </c>
      <c r="B14916" t="s">
        <v>6034</v>
      </c>
      <c r="C14916">
        <v>1600001724</v>
      </c>
      <c r="D14916">
        <v>20230430</v>
      </c>
      <c r="E14916">
        <v>44561005</v>
      </c>
      <c r="F14916" t="s">
        <v>59</v>
      </c>
      <c r="I14916" t="s">
        <v>3734</v>
      </c>
      <c r="J14916">
        <v>20230430</v>
      </c>
      <c r="K14916" t="s">
        <v>3735</v>
      </c>
      <c r="L14916">
        <v>1938.8</v>
      </c>
      <c r="M14916">
        <v>0</v>
      </c>
      <c r="N14916" t="s">
        <v>83</v>
      </c>
      <c r="O14916">
        <v>20230622</v>
      </c>
    </row>
    <row r="14917" spans="1:15" x14ac:dyDescent="0.25">
      <c r="A14917" t="s">
        <v>6033</v>
      </c>
      <c r="B14917" t="s">
        <v>6034</v>
      </c>
      <c r="C14917">
        <v>1600008929</v>
      </c>
      <c r="D14917">
        <v>20230918</v>
      </c>
      <c r="E14917">
        <v>40100000</v>
      </c>
      <c r="F14917" t="s">
        <v>55</v>
      </c>
      <c r="G14917" t="s">
        <v>139</v>
      </c>
      <c r="H14917" t="s">
        <v>140</v>
      </c>
      <c r="I14917">
        <v>224244</v>
      </c>
      <c r="J14917">
        <v>20230918</v>
      </c>
      <c r="K14917" t="s">
        <v>7788</v>
      </c>
      <c r="L14917">
        <v>0</v>
      </c>
      <c r="M14917">
        <v>100.1</v>
      </c>
      <c r="N14917" t="s">
        <v>597</v>
      </c>
      <c r="O14917">
        <v>20230926</v>
      </c>
    </row>
    <row r="14918" spans="1:15" x14ac:dyDescent="0.25">
      <c r="A14918" t="s">
        <v>6033</v>
      </c>
      <c r="B14918" t="s">
        <v>6034</v>
      </c>
      <c r="C14918">
        <v>1600001132</v>
      </c>
      <c r="D14918">
        <v>20230518</v>
      </c>
      <c r="E14918">
        <v>61220000</v>
      </c>
      <c r="F14918" t="s">
        <v>6117</v>
      </c>
      <c r="I14918">
        <v>105230088</v>
      </c>
      <c r="J14918">
        <v>20230518</v>
      </c>
      <c r="K14918" t="s">
        <v>2867</v>
      </c>
      <c r="L14918">
        <v>1409.1</v>
      </c>
      <c r="M14918">
        <v>0</v>
      </c>
    </row>
    <row r="14919" spans="1:15" x14ac:dyDescent="0.25">
      <c r="A14919" t="s">
        <v>6033</v>
      </c>
      <c r="B14919" t="s">
        <v>6034</v>
      </c>
      <c r="C14919">
        <v>1600001609</v>
      </c>
      <c r="D14919">
        <v>20230430</v>
      </c>
      <c r="E14919">
        <v>44561005</v>
      </c>
      <c r="F14919" t="s">
        <v>59</v>
      </c>
      <c r="I14919">
        <v>2304050</v>
      </c>
      <c r="J14919">
        <v>20230430</v>
      </c>
      <c r="K14919" t="s">
        <v>6841</v>
      </c>
      <c r="L14919">
        <v>44</v>
      </c>
      <c r="M14919">
        <v>0</v>
      </c>
      <c r="N14919" t="s">
        <v>80</v>
      </c>
      <c r="O14919">
        <v>20230821</v>
      </c>
    </row>
    <row r="14920" spans="1:15" x14ac:dyDescent="0.25">
      <c r="A14920" t="s">
        <v>6033</v>
      </c>
      <c r="B14920" t="s">
        <v>6034</v>
      </c>
      <c r="C14920">
        <v>1600000135</v>
      </c>
      <c r="D14920">
        <v>20230418</v>
      </c>
      <c r="E14920">
        <v>44561005</v>
      </c>
      <c r="F14920" t="s">
        <v>59</v>
      </c>
      <c r="I14920">
        <v>104230030</v>
      </c>
      <c r="J14920">
        <v>20230418</v>
      </c>
      <c r="K14920" t="s">
        <v>1050</v>
      </c>
      <c r="L14920">
        <v>99.3</v>
      </c>
      <c r="M14920">
        <v>0</v>
      </c>
      <c r="N14920" t="s">
        <v>54</v>
      </c>
      <c r="O14920">
        <v>20230522</v>
      </c>
    </row>
    <row r="14921" spans="1:15" x14ac:dyDescent="0.25">
      <c r="A14921" t="s">
        <v>6033</v>
      </c>
      <c r="B14921" t="s">
        <v>6034</v>
      </c>
      <c r="C14921">
        <v>1600006546</v>
      </c>
      <c r="D14921">
        <v>20230731</v>
      </c>
      <c r="E14921">
        <v>40100000</v>
      </c>
      <c r="F14921" t="s">
        <v>55</v>
      </c>
      <c r="G14921" t="s">
        <v>1886</v>
      </c>
      <c r="H14921" t="s">
        <v>1887</v>
      </c>
      <c r="I14921" t="s">
        <v>8223</v>
      </c>
      <c r="J14921">
        <v>20230731</v>
      </c>
      <c r="K14921" t="s">
        <v>8224</v>
      </c>
      <c r="L14921">
        <v>0</v>
      </c>
      <c r="M14921">
        <v>1260</v>
      </c>
      <c r="N14921" t="s">
        <v>34</v>
      </c>
      <c r="O14921">
        <v>20230825</v>
      </c>
    </row>
    <row r="14922" spans="1:15" x14ac:dyDescent="0.25">
      <c r="A14922" t="s">
        <v>6033</v>
      </c>
      <c r="B14922" t="s">
        <v>6034</v>
      </c>
      <c r="C14922">
        <v>1600008240</v>
      </c>
      <c r="D14922">
        <v>20230901</v>
      </c>
      <c r="E14922">
        <v>61350000</v>
      </c>
      <c r="F14922" t="s">
        <v>6059</v>
      </c>
      <c r="I14922" t="s">
        <v>7338</v>
      </c>
      <c r="J14922">
        <v>20230901</v>
      </c>
      <c r="K14922" t="s">
        <v>1162</v>
      </c>
      <c r="L14922">
        <v>1585</v>
      </c>
      <c r="M14922">
        <v>0</v>
      </c>
    </row>
    <row r="14923" spans="1:15" x14ac:dyDescent="0.25">
      <c r="A14923" t="s">
        <v>6033</v>
      </c>
      <c r="B14923" t="s">
        <v>6034</v>
      </c>
      <c r="C14923">
        <v>1600010092</v>
      </c>
      <c r="D14923">
        <v>20231024</v>
      </c>
      <c r="E14923">
        <v>61220000</v>
      </c>
      <c r="F14923" t="s">
        <v>6117</v>
      </c>
      <c r="I14923">
        <v>110230019</v>
      </c>
      <c r="J14923">
        <v>20231024</v>
      </c>
      <c r="K14923" t="s">
        <v>1241</v>
      </c>
      <c r="L14923">
        <v>1490.49</v>
      </c>
      <c r="M14923">
        <v>0</v>
      </c>
    </row>
    <row r="14924" spans="1:15" x14ac:dyDescent="0.25">
      <c r="A14924" t="s">
        <v>6033</v>
      </c>
      <c r="B14924" t="s">
        <v>6034</v>
      </c>
      <c r="C14924">
        <v>1600003657</v>
      </c>
      <c r="D14924">
        <v>20230609</v>
      </c>
      <c r="E14924">
        <v>40100000</v>
      </c>
      <c r="F14924" t="s">
        <v>55</v>
      </c>
      <c r="G14924" t="s">
        <v>3377</v>
      </c>
      <c r="H14924" t="s">
        <v>3378</v>
      </c>
      <c r="I14924" t="s">
        <v>3379</v>
      </c>
      <c r="J14924">
        <v>20230609</v>
      </c>
      <c r="K14924" t="s">
        <v>6870</v>
      </c>
      <c r="L14924">
        <v>0</v>
      </c>
      <c r="M14924">
        <v>228</v>
      </c>
      <c r="N14924" t="s">
        <v>54</v>
      </c>
      <c r="O14924">
        <v>20230623</v>
      </c>
    </row>
    <row r="14925" spans="1:15" x14ac:dyDescent="0.25">
      <c r="A14925" t="s">
        <v>6033</v>
      </c>
      <c r="B14925" t="s">
        <v>6034</v>
      </c>
      <c r="C14925">
        <v>1600006624</v>
      </c>
      <c r="D14925">
        <v>20230723</v>
      </c>
      <c r="E14925">
        <v>40100000</v>
      </c>
      <c r="F14925" t="s">
        <v>55</v>
      </c>
      <c r="G14925" t="s">
        <v>1663</v>
      </c>
      <c r="H14925" t="s">
        <v>1664</v>
      </c>
      <c r="I14925" t="s">
        <v>8194</v>
      </c>
      <c r="J14925">
        <v>20230723</v>
      </c>
      <c r="K14925" t="s">
        <v>8195</v>
      </c>
      <c r="L14925">
        <v>0</v>
      </c>
      <c r="M14925">
        <v>732.3</v>
      </c>
      <c r="N14925" t="s">
        <v>54</v>
      </c>
      <c r="O14925">
        <v>20230821</v>
      </c>
    </row>
    <row r="14926" spans="1:15" x14ac:dyDescent="0.25">
      <c r="A14926" t="s">
        <v>6033</v>
      </c>
      <c r="B14926" t="s">
        <v>6034</v>
      </c>
      <c r="C14926">
        <v>1600003200</v>
      </c>
      <c r="D14926">
        <v>20230628</v>
      </c>
      <c r="E14926">
        <v>61220000</v>
      </c>
      <c r="F14926" t="s">
        <v>6117</v>
      </c>
      <c r="I14926">
        <v>106230034</v>
      </c>
      <c r="J14926">
        <v>20230628</v>
      </c>
      <c r="K14926" t="s">
        <v>1932</v>
      </c>
      <c r="L14926">
        <v>1399.91</v>
      </c>
      <c r="M14926">
        <v>0</v>
      </c>
    </row>
    <row r="14927" spans="1:15" x14ac:dyDescent="0.25">
      <c r="A14927" t="s">
        <v>6033</v>
      </c>
      <c r="B14927" t="s">
        <v>6034</v>
      </c>
      <c r="C14927">
        <v>1600000051</v>
      </c>
      <c r="D14927">
        <v>20230401</v>
      </c>
      <c r="E14927">
        <v>44561005</v>
      </c>
      <c r="F14927" t="s">
        <v>59</v>
      </c>
      <c r="I14927" t="s">
        <v>8565</v>
      </c>
      <c r="J14927">
        <v>20230401</v>
      </c>
      <c r="K14927" t="s">
        <v>718</v>
      </c>
      <c r="L14927">
        <v>264</v>
      </c>
      <c r="M14927">
        <v>0</v>
      </c>
      <c r="N14927" t="s">
        <v>54</v>
      </c>
      <c r="O14927">
        <v>20230522</v>
      </c>
    </row>
    <row r="14928" spans="1:15" x14ac:dyDescent="0.25">
      <c r="A14928" t="s">
        <v>6033</v>
      </c>
      <c r="B14928" t="s">
        <v>6034</v>
      </c>
      <c r="C14928">
        <v>1600010201</v>
      </c>
      <c r="D14928">
        <v>20230930</v>
      </c>
      <c r="E14928">
        <v>62410000</v>
      </c>
      <c r="F14928" t="s">
        <v>6934</v>
      </c>
      <c r="I14928" t="s">
        <v>3484</v>
      </c>
      <c r="J14928">
        <v>20230930</v>
      </c>
      <c r="K14928" t="s">
        <v>3485</v>
      </c>
      <c r="L14928">
        <v>1263.22</v>
      </c>
      <c r="M14928">
        <v>0</v>
      </c>
    </row>
    <row r="14929" spans="1:15" x14ac:dyDescent="0.25">
      <c r="A14929" t="s">
        <v>6033</v>
      </c>
      <c r="B14929" t="s">
        <v>6034</v>
      </c>
      <c r="C14929">
        <v>1600008666</v>
      </c>
      <c r="D14929">
        <v>20230831</v>
      </c>
      <c r="E14929">
        <v>62250000</v>
      </c>
      <c r="F14929" t="s">
        <v>6377</v>
      </c>
      <c r="I14929">
        <v>108230276</v>
      </c>
      <c r="J14929">
        <v>20230831</v>
      </c>
      <c r="K14929" t="s">
        <v>6143</v>
      </c>
      <c r="L14929">
        <v>131.9</v>
      </c>
      <c r="M14929">
        <v>0</v>
      </c>
    </row>
    <row r="14930" spans="1:15" x14ac:dyDescent="0.25">
      <c r="A14930" t="s">
        <v>6033</v>
      </c>
      <c r="B14930" t="s">
        <v>6034</v>
      </c>
      <c r="C14930">
        <v>1600003229</v>
      </c>
      <c r="D14930">
        <v>20230624</v>
      </c>
      <c r="E14930">
        <v>40100000</v>
      </c>
      <c r="F14930" t="s">
        <v>55</v>
      </c>
      <c r="G14930" t="s">
        <v>321</v>
      </c>
      <c r="H14930" t="s">
        <v>322</v>
      </c>
      <c r="I14930">
        <v>106230063</v>
      </c>
      <c r="J14930">
        <v>20230624</v>
      </c>
      <c r="K14930" t="s">
        <v>1241</v>
      </c>
      <c r="L14930">
        <v>0</v>
      </c>
      <c r="M14930">
        <v>1788.59</v>
      </c>
      <c r="N14930" t="s">
        <v>789</v>
      </c>
      <c r="O14930">
        <v>20230626</v>
      </c>
    </row>
    <row r="14931" spans="1:15" x14ac:dyDescent="0.25">
      <c r="A14931" t="s">
        <v>6033</v>
      </c>
      <c r="B14931" t="s">
        <v>6034</v>
      </c>
      <c r="C14931">
        <v>1600003270</v>
      </c>
      <c r="D14931">
        <v>20230615</v>
      </c>
      <c r="E14931">
        <v>44561005</v>
      </c>
      <c r="F14931" t="s">
        <v>59</v>
      </c>
      <c r="I14931">
        <v>106230104</v>
      </c>
      <c r="J14931">
        <v>20230615</v>
      </c>
      <c r="K14931" t="s">
        <v>848</v>
      </c>
      <c r="L14931">
        <v>98.51</v>
      </c>
      <c r="M14931">
        <v>0</v>
      </c>
      <c r="N14931" t="s">
        <v>37</v>
      </c>
      <c r="O14931">
        <v>20230718</v>
      </c>
    </row>
    <row r="14932" spans="1:15" x14ac:dyDescent="0.25">
      <c r="A14932" t="s">
        <v>6033</v>
      </c>
      <c r="B14932" t="s">
        <v>6034</v>
      </c>
      <c r="C14932">
        <v>1600008238</v>
      </c>
      <c r="D14932">
        <v>20230910</v>
      </c>
      <c r="E14932">
        <v>61350000</v>
      </c>
      <c r="F14932" t="s">
        <v>6059</v>
      </c>
      <c r="I14932" t="s">
        <v>6921</v>
      </c>
      <c r="J14932">
        <v>20230910</v>
      </c>
      <c r="K14932" t="s">
        <v>514</v>
      </c>
      <c r="L14932">
        <v>1484</v>
      </c>
      <c r="M14932">
        <v>0</v>
      </c>
    </row>
    <row r="14933" spans="1:15" x14ac:dyDescent="0.25">
      <c r="A14933" t="s">
        <v>6033</v>
      </c>
      <c r="B14933" t="s">
        <v>6034</v>
      </c>
      <c r="C14933">
        <v>1600006524</v>
      </c>
      <c r="D14933">
        <v>20230701</v>
      </c>
      <c r="E14933">
        <v>44561005</v>
      </c>
      <c r="F14933" t="s">
        <v>59</v>
      </c>
      <c r="I14933">
        <v>1768</v>
      </c>
      <c r="J14933">
        <v>20230701</v>
      </c>
      <c r="K14933" t="s">
        <v>6816</v>
      </c>
      <c r="L14933">
        <v>18.84</v>
      </c>
      <c r="M14933">
        <v>0</v>
      </c>
      <c r="N14933" t="s">
        <v>80</v>
      </c>
      <c r="O14933">
        <v>20230821</v>
      </c>
    </row>
    <row r="14934" spans="1:15" x14ac:dyDescent="0.25">
      <c r="A14934" t="s">
        <v>6033</v>
      </c>
      <c r="B14934" t="s">
        <v>6034</v>
      </c>
      <c r="C14934">
        <v>1600000352</v>
      </c>
      <c r="D14934">
        <v>20230404</v>
      </c>
      <c r="E14934">
        <v>62600000</v>
      </c>
      <c r="F14934" t="s">
        <v>6613</v>
      </c>
      <c r="I14934">
        <v>64742767</v>
      </c>
      <c r="J14934">
        <v>20230404</v>
      </c>
      <c r="K14934" t="s">
        <v>4617</v>
      </c>
      <c r="L14934">
        <v>217.48</v>
      </c>
      <c r="M14934">
        <v>0</v>
      </c>
    </row>
    <row r="14935" spans="1:15" x14ac:dyDescent="0.25">
      <c r="A14935" t="s">
        <v>6033</v>
      </c>
      <c r="B14935" t="s">
        <v>6034</v>
      </c>
      <c r="C14935">
        <v>1600003765</v>
      </c>
      <c r="D14935">
        <v>20230531</v>
      </c>
      <c r="E14935">
        <v>44561005</v>
      </c>
      <c r="F14935" t="s">
        <v>59</v>
      </c>
      <c r="I14935" t="s">
        <v>4086</v>
      </c>
      <c r="J14935">
        <v>20230531</v>
      </c>
      <c r="K14935" t="s">
        <v>4087</v>
      </c>
      <c r="L14935">
        <v>4544.6000000000004</v>
      </c>
      <c r="M14935">
        <v>0</v>
      </c>
      <c r="N14935" t="s">
        <v>37</v>
      </c>
      <c r="O14935">
        <v>20230718</v>
      </c>
    </row>
    <row r="14936" spans="1:15" x14ac:dyDescent="0.25">
      <c r="A14936" t="s">
        <v>6033</v>
      </c>
      <c r="B14936" t="s">
        <v>6034</v>
      </c>
      <c r="C14936">
        <v>1600004975</v>
      </c>
      <c r="D14936">
        <v>20230629</v>
      </c>
      <c r="E14936">
        <v>40100000</v>
      </c>
      <c r="F14936" t="s">
        <v>55</v>
      </c>
      <c r="G14936" t="s">
        <v>1735</v>
      </c>
      <c r="H14936" t="s">
        <v>1736</v>
      </c>
      <c r="I14936" s="3">
        <v>45092</v>
      </c>
      <c r="J14936">
        <v>20230629</v>
      </c>
      <c r="K14936" t="s">
        <v>3629</v>
      </c>
      <c r="L14936">
        <v>0</v>
      </c>
      <c r="M14936">
        <v>1086</v>
      </c>
      <c r="N14936" t="s">
        <v>117</v>
      </c>
      <c r="O14936">
        <v>20230825</v>
      </c>
    </row>
    <row r="14937" spans="1:15" x14ac:dyDescent="0.25">
      <c r="A14937" t="s">
        <v>6033</v>
      </c>
      <c r="B14937" t="s">
        <v>6034</v>
      </c>
      <c r="C14937">
        <v>1600002345</v>
      </c>
      <c r="D14937">
        <v>20230601</v>
      </c>
      <c r="E14937">
        <v>61350003</v>
      </c>
      <c r="F14937" t="s">
        <v>6151</v>
      </c>
      <c r="I14937" t="s">
        <v>8691</v>
      </c>
      <c r="J14937">
        <v>20230601</v>
      </c>
      <c r="K14937" t="s">
        <v>8692</v>
      </c>
      <c r="L14937">
        <v>681.6</v>
      </c>
      <c r="M14937">
        <v>0</v>
      </c>
    </row>
    <row r="14938" spans="1:15" x14ac:dyDescent="0.25">
      <c r="A14938" t="s">
        <v>6033</v>
      </c>
      <c r="B14938" t="s">
        <v>6034</v>
      </c>
      <c r="C14938">
        <v>1600008337</v>
      </c>
      <c r="D14938">
        <v>20230825</v>
      </c>
      <c r="E14938">
        <v>44561005</v>
      </c>
      <c r="F14938" t="s">
        <v>59</v>
      </c>
      <c r="I14938">
        <v>23080169</v>
      </c>
      <c r="J14938">
        <v>20230825</v>
      </c>
      <c r="K14938" t="s">
        <v>3266</v>
      </c>
      <c r="L14938">
        <v>4.13</v>
      </c>
      <c r="M14938">
        <v>0</v>
      </c>
      <c r="N14938" t="s">
        <v>34</v>
      </c>
      <c r="O14938">
        <v>20231024</v>
      </c>
    </row>
    <row r="14939" spans="1:15" x14ac:dyDescent="0.25">
      <c r="A14939" t="s">
        <v>6033</v>
      </c>
      <c r="B14939" t="s">
        <v>6034</v>
      </c>
      <c r="C14939">
        <v>1600003223</v>
      </c>
      <c r="D14939">
        <v>20230612</v>
      </c>
      <c r="E14939">
        <v>44561005</v>
      </c>
      <c r="F14939" t="s">
        <v>59</v>
      </c>
      <c r="I14939">
        <v>106230057</v>
      </c>
      <c r="J14939">
        <v>20230612</v>
      </c>
      <c r="K14939" t="s">
        <v>485</v>
      </c>
      <c r="L14939">
        <v>456.58</v>
      </c>
      <c r="M14939">
        <v>0</v>
      </c>
      <c r="N14939" t="s">
        <v>37</v>
      </c>
      <c r="O14939">
        <v>20230718</v>
      </c>
    </row>
    <row r="14940" spans="1:15" x14ac:dyDescent="0.25">
      <c r="A14940" t="s">
        <v>6033</v>
      </c>
      <c r="B14940" t="s">
        <v>6034</v>
      </c>
      <c r="C14940">
        <v>1600001065</v>
      </c>
      <c r="D14940">
        <v>20230528</v>
      </c>
      <c r="E14940">
        <v>61220000</v>
      </c>
      <c r="F14940" t="s">
        <v>6117</v>
      </c>
      <c r="I14940">
        <v>105230021</v>
      </c>
      <c r="J14940">
        <v>20230528</v>
      </c>
      <c r="K14940" t="s">
        <v>2064</v>
      </c>
      <c r="L14940">
        <v>549.04999999999995</v>
      </c>
      <c r="M14940">
        <v>0</v>
      </c>
    </row>
    <row r="14941" spans="1:15" x14ac:dyDescent="0.25">
      <c r="A14941" t="s">
        <v>6033</v>
      </c>
      <c r="B14941" t="s">
        <v>6034</v>
      </c>
      <c r="C14941">
        <v>1600007313</v>
      </c>
      <c r="D14941">
        <v>20230731</v>
      </c>
      <c r="E14941">
        <v>40100000</v>
      </c>
      <c r="F14941" t="s">
        <v>55</v>
      </c>
      <c r="G14941" t="s">
        <v>1985</v>
      </c>
      <c r="H14941" t="s">
        <v>1986</v>
      </c>
      <c r="I14941" t="s">
        <v>1226</v>
      </c>
      <c r="J14941">
        <v>20230731</v>
      </c>
      <c r="K14941" t="s">
        <v>1227</v>
      </c>
      <c r="L14941">
        <v>0</v>
      </c>
      <c r="M14941">
        <v>1062</v>
      </c>
      <c r="N14941" t="s">
        <v>27</v>
      </c>
      <c r="O14941">
        <v>20230929</v>
      </c>
    </row>
    <row r="14942" spans="1:15" x14ac:dyDescent="0.25">
      <c r="A14942" t="s">
        <v>6033</v>
      </c>
      <c r="B14942" t="s">
        <v>6034</v>
      </c>
      <c r="C14942">
        <v>1600007247</v>
      </c>
      <c r="D14942">
        <v>20230731</v>
      </c>
      <c r="E14942">
        <v>44561005</v>
      </c>
      <c r="F14942" t="s">
        <v>59</v>
      </c>
      <c r="I14942" t="s">
        <v>293</v>
      </c>
      <c r="J14942">
        <v>20230731</v>
      </c>
      <c r="K14942" t="s">
        <v>294</v>
      </c>
      <c r="L14942">
        <v>16</v>
      </c>
      <c r="M14942">
        <v>0</v>
      </c>
      <c r="N14942" t="s">
        <v>34</v>
      </c>
      <c r="O14942">
        <v>20231024</v>
      </c>
    </row>
    <row r="14943" spans="1:15" x14ac:dyDescent="0.25">
      <c r="A14943" t="s">
        <v>6033</v>
      </c>
      <c r="B14943" t="s">
        <v>6034</v>
      </c>
      <c r="C14943">
        <v>1600006735</v>
      </c>
      <c r="D14943">
        <v>20230802</v>
      </c>
      <c r="E14943">
        <v>61350000</v>
      </c>
      <c r="F14943" t="s">
        <v>6059</v>
      </c>
      <c r="I14943" t="s">
        <v>6935</v>
      </c>
      <c r="J14943">
        <v>20230802</v>
      </c>
      <c r="K14943" t="s">
        <v>241</v>
      </c>
      <c r="L14943">
        <v>3000</v>
      </c>
      <c r="M14943">
        <v>0</v>
      </c>
    </row>
    <row r="14944" spans="1:15" x14ac:dyDescent="0.25">
      <c r="A14944" t="s">
        <v>6033</v>
      </c>
      <c r="B14944" t="s">
        <v>6034</v>
      </c>
      <c r="C14944">
        <v>1600003198</v>
      </c>
      <c r="D14944">
        <v>20230615</v>
      </c>
      <c r="E14944">
        <v>40100000</v>
      </c>
      <c r="F14944" t="s">
        <v>55</v>
      </c>
      <c r="G14944" t="s">
        <v>767</v>
      </c>
      <c r="H14944" t="s">
        <v>768</v>
      </c>
      <c r="I14944">
        <v>106230032</v>
      </c>
      <c r="J14944">
        <v>20230615</v>
      </c>
      <c r="K14944" t="s">
        <v>2716</v>
      </c>
      <c r="L14944">
        <v>0</v>
      </c>
      <c r="M14944">
        <v>1787.44</v>
      </c>
      <c r="N14944" t="s">
        <v>29</v>
      </c>
      <c r="O14944">
        <v>20230616</v>
      </c>
    </row>
    <row r="14945" spans="1:15" x14ac:dyDescent="0.25">
      <c r="A14945" t="s">
        <v>6033</v>
      </c>
      <c r="B14945" t="s">
        <v>6034</v>
      </c>
      <c r="C14945">
        <v>1600006581</v>
      </c>
      <c r="D14945">
        <v>20230724</v>
      </c>
      <c r="E14945">
        <v>44561005</v>
      </c>
      <c r="F14945" t="s">
        <v>59</v>
      </c>
      <c r="I14945">
        <v>124522</v>
      </c>
      <c r="J14945">
        <v>20230724</v>
      </c>
      <c r="K14945" t="s">
        <v>8357</v>
      </c>
      <c r="L14945">
        <v>188.78</v>
      </c>
      <c r="M14945">
        <v>0</v>
      </c>
      <c r="N14945" t="s">
        <v>34</v>
      </c>
      <c r="O14945">
        <v>20231024</v>
      </c>
    </row>
    <row r="14946" spans="1:15" x14ac:dyDescent="0.25">
      <c r="A14946" t="s">
        <v>6033</v>
      </c>
      <c r="B14946" t="s">
        <v>6034</v>
      </c>
      <c r="C14946">
        <v>1600010833</v>
      </c>
      <c r="D14946">
        <v>20230901</v>
      </c>
      <c r="E14946">
        <v>40100000</v>
      </c>
      <c r="F14946" t="s">
        <v>55</v>
      </c>
      <c r="G14946" t="s">
        <v>4108</v>
      </c>
      <c r="H14946" t="s">
        <v>4109</v>
      </c>
      <c r="I14946">
        <v>4218299</v>
      </c>
      <c r="J14946">
        <v>20230901</v>
      </c>
      <c r="K14946" t="s">
        <v>7480</v>
      </c>
      <c r="L14946">
        <v>0</v>
      </c>
      <c r="M14946">
        <v>3059.15</v>
      </c>
      <c r="N14946" t="s">
        <v>83</v>
      </c>
      <c r="O14946">
        <v>20231026</v>
      </c>
    </row>
    <row r="14947" spans="1:15" x14ac:dyDescent="0.25">
      <c r="A14947" t="s">
        <v>6033</v>
      </c>
      <c r="B14947" t="s">
        <v>6034</v>
      </c>
      <c r="C14947">
        <v>1600005272</v>
      </c>
      <c r="D14947">
        <v>20230619</v>
      </c>
      <c r="E14947">
        <v>61550001</v>
      </c>
      <c r="F14947" t="s">
        <v>6100</v>
      </c>
      <c r="I14947">
        <v>507</v>
      </c>
      <c r="J14947">
        <v>20230619</v>
      </c>
      <c r="K14947" t="s">
        <v>7034</v>
      </c>
      <c r="L14947">
        <v>121.84</v>
      </c>
      <c r="M14947">
        <v>0</v>
      </c>
    </row>
    <row r="14948" spans="1:15" x14ac:dyDescent="0.25">
      <c r="A14948" t="s">
        <v>6033</v>
      </c>
      <c r="B14948" t="s">
        <v>6034</v>
      </c>
      <c r="C14948">
        <v>1600006151</v>
      </c>
      <c r="D14948">
        <v>20230724</v>
      </c>
      <c r="E14948">
        <v>60200014</v>
      </c>
      <c r="F14948" t="s">
        <v>6201</v>
      </c>
      <c r="I14948">
        <v>230751</v>
      </c>
      <c r="J14948">
        <v>20230724</v>
      </c>
      <c r="K14948" t="s">
        <v>5425</v>
      </c>
      <c r="L14948">
        <v>288.39999999999998</v>
      </c>
      <c r="M14948">
        <v>0</v>
      </c>
    </row>
    <row r="14949" spans="1:15" x14ac:dyDescent="0.25">
      <c r="A14949" t="s">
        <v>6033</v>
      </c>
      <c r="B14949" t="s">
        <v>6034</v>
      </c>
      <c r="C14949">
        <v>1600006742</v>
      </c>
      <c r="D14949">
        <v>20230801</v>
      </c>
      <c r="E14949">
        <v>44561005</v>
      </c>
      <c r="F14949" t="s">
        <v>59</v>
      </c>
      <c r="I14949" t="s">
        <v>7810</v>
      </c>
      <c r="J14949">
        <v>20230801</v>
      </c>
      <c r="K14949" t="s">
        <v>524</v>
      </c>
      <c r="L14949">
        <v>317</v>
      </c>
      <c r="M14949">
        <v>0</v>
      </c>
      <c r="N14949" t="s">
        <v>117</v>
      </c>
      <c r="O14949">
        <v>20230921</v>
      </c>
    </row>
    <row r="14950" spans="1:15" x14ac:dyDescent="0.25">
      <c r="A14950" t="s">
        <v>6033</v>
      </c>
      <c r="B14950" t="s">
        <v>6034</v>
      </c>
      <c r="C14950">
        <v>1600006488</v>
      </c>
      <c r="D14950">
        <v>20230701</v>
      </c>
      <c r="E14950">
        <v>44561005</v>
      </c>
      <c r="F14950" t="s">
        <v>59</v>
      </c>
      <c r="I14950">
        <v>4005487</v>
      </c>
      <c r="J14950">
        <v>20230701</v>
      </c>
      <c r="K14950" t="s">
        <v>6634</v>
      </c>
      <c r="L14950">
        <v>27.1</v>
      </c>
      <c r="M14950">
        <v>0</v>
      </c>
      <c r="N14950" t="s">
        <v>80</v>
      </c>
      <c r="O14950">
        <v>20230821</v>
      </c>
    </row>
    <row r="14951" spans="1:15" x14ac:dyDescent="0.25">
      <c r="A14951" t="s">
        <v>6033</v>
      </c>
      <c r="B14951" t="s">
        <v>6034</v>
      </c>
      <c r="C14951">
        <v>1600006486</v>
      </c>
      <c r="D14951">
        <v>20230701</v>
      </c>
      <c r="E14951">
        <v>62570000</v>
      </c>
      <c r="F14951" t="s">
        <v>6109</v>
      </c>
      <c r="I14951" t="s">
        <v>6252</v>
      </c>
      <c r="J14951">
        <v>20230701</v>
      </c>
      <c r="K14951" t="s">
        <v>8693</v>
      </c>
      <c r="L14951">
        <v>46.25</v>
      </c>
      <c r="M14951">
        <v>0</v>
      </c>
    </row>
    <row r="14952" spans="1:15" x14ac:dyDescent="0.25">
      <c r="A14952" t="s">
        <v>6033</v>
      </c>
      <c r="B14952" t="s">
        <v>6034</v>
      </c>
      <c r="C14952">
        <v>1600006666</v>
      </c>
      <c r="D14952">
        <v>20230731</v>
      </c>
      <c r="E14952">
        <v>62260005</v>
      </c>
      <c r="F14952" t="s">
        <v>6055</v>
      </c>
      <c r="I14952" t="s">
        <v>979</v>
      </c>
      <c r="J14952">
        <v>20230731</v>
      </c>
      <c r="K14952" t="s">
        <v>980</v>
      </c>
      <c r="L14952">
        <v>2370</v>
      </c>
      <c r="M14952">
        <v>0</v>
      </c>
    </row>
    <row r="14953" spans="1:15" x14ac:dyDescent="0.25">
      <c r="A14953" t="s">
        <v>6033</v>
      </c>
      <c r="B14953" t="s">
        <v>6034</v>
      </c>
      <c r="C14953">
        <v>1600000150</v>
      </c>
      <c r="D14953">
        <v>20230427</v>
      </c>
      <c r="E14953">
        <v>44561005</v>
      </c>
      <c r="F14953" t="s">
        <v>59</v>
      </c>
      <c r="I14953">
        <v>104230045</v>
      </c>
      <c r="J14953">
        <v>20230427</v>
      </c>
      <c r="K14953" t="s">
        <v>1086</v>
      </c>
      <c r="L14953">
        <v>300.54000000000002</v>
      </c>
      <c r="M14953">
        <v>0</v>
      </c>
      <c r="N14953" t="s">
        <v>54</v>
      </c>
      <c r="O14953">
        <v>20230522</v>
      </c>
    </row>
    <row r="14954" spans="1:15" x14ac:dyDescent="0.25">
      <c r="A14954" t="s">
        <v>6033</v>
      </c>
      <c r="B14954" t="s">
        <v>6034</v>
      </c>
      <c r="C14954">
        <v>1600008162</v>
      </c>
      <c r="D14954">
        <v>20230906</v>
      </c>
      <c r="E14954">
        <v>44561005</v>
      </c>
      <c r="F14954" t="s">
        <v>59</v>
      </c>
      <c r="I14954">
        <v>109230025</v>
      </c>
      <c r="J14954">
        <v>20230906</v>
      </c>
      <c r="K14954" t="s">
        <v>1179</v>
      </c>
      <c r="L14954">
        <v>314.93</v>
      </c>
      <c r="M14954">
        <v>0</v>
      </c>
      <c r="N14954" t="s">
        <v>34</v>
      </c>
      <c r="O14954">
        <v>20231024</v>
      </c>
    </row>
    <row r="14955" spans="1:15" x14ac:dyDescent="0.25">
      <c r="A14955" t="s">
        <v>6033</v>
      </c>
      <c r="B14955" t="s">
        <v>6034</v>
      </c>
      <c r="C14955">
        <v>1600006748</v>
      </c>
      <c r="D14955">
        <v>20230801</v>
      </c>
      <c r="E14955">
        <v>61350000</v>
      </c>
      <c r="F14955" t="s">
        <v>6059</v>
      </c>
      <c r="I14955" t="s">
        <v>6849</v>
      </c>
      <c r="J14955">
        <v>20230801</v>
      </c>
      <c r="K14955" t="s">
        <v>1983</v>
      </c>
      <c r="L14955">
        <v>1320</v>
      </c>
      <c r="M14955">
        <v>0</v>
      </c>
    </row>
    <row r="14956" spans="1:15" x14ac:dyDescent="0.25">
      <c r="A14956" t="s">
        <v>6033</v>
      </c>
      <c r="B14956" t="s">
        <v>6034</v>
      </c>
      <c r="C14956">
        <v>1600011607</v>
      </c>
      <c r="D14956">
        <v>20231031</v>
      </c>
      <c r="E14956">
        <v>40100000</v>
      </c>
      <c r="F14956" t="s">
        <v>55</v>
      </c>
      <c r="G14956" t="s">
        <v>1112</v>
      </c>
      <c r="H14956" t="s">
        <v>1113</v>
      </c>
      <c r="I14956" t="s">
        <v>6088</v>
      </c>
      <c r="J14956">
        <v>20231031</v>
      </c>
      <c r="K14956" t="s">
        <v>6549</v>
      </c>
      <c r="L14956">
        <v>0</v>
      </c>
      <c r="M14956">
        <v>1428</v>
      </c>
      <c r="N14956" t="s">
        <v>29</v>
      </c>
      <c r="O14956">
        <v>20231117</v>
      </c>
    </row>
    <row r="14957" spans="1:15" x14ac:dyDescent="0.25">
      <c r="A14957" t="s">
        <v>6033</v>
      </c>
      <c r="B14957" t="s">
        <v>6034</v>
      </c>
      <c r="C14957">
        <v>1600010128</v>
      </c>
      <c r="D14957">
        <v>20231028</v>
      </c>
      <c r="E14957">
        <v>40100000</v>
      </c>
      <c r="F14957" t="s">
        <v>55</v>
      </c>
      <c r="G14957" t="s">
        <v>199</v>
      </c>
      <c r="H14957" t="s">
        <v>200</v>
      </c>
      <c r="I14957">
        <v>110230055</v>
      </c>
      <c r="J14957">
        <v>20231028</v>
      </c>
      <c r="K14957" t="s">
        <v>2064</v>
      </c>
      <c r="L14957">
        <v>0</v>
      </c>
      <c r="M14957">
        <v>658.86</v>
      </c>
      <c r="N14957" t="s">
        <v>2249</v>
      </c>
      <c r="O14957">
        <v>20231102</v>
      </c>
    </row>
    <row r="14958" spans="1:15" x14ac:dyDescent="0.25">
      <c r="A14958" t="s">
        <v>6033</v>
      </c>
      <c r="B14958" t="s">
        <v>6034</v>
      </c>
      <c r="C14958">
        <v>1600005163</v>
      </c>
      <c r="D14958">
        <v>20230701</v>
      </c>
      <c r="E14958">
        <v>44561005</v>
      </c>
      <c r="F14958" t="s">
        <v>59</v>
      </c>
      <c r="I14958" t="s">
        <v>6254</v>
      </c>
      <c r="J14958">
        <v>20230701</v>
      </c>
      <c r="K14958" t="s">
        <v>2434</v>
      </c>
      <c r="L14958">
        <v>317</v>
      </c>
      <c r="M14958">
        <v>0</v>
      </c>
      <c r="N14958" t="s">
        <v>80</v>
      </c>
      <c r="O14958">
        <v>20230821</v>
      </c>
    </row>
    <row r="14959" spans="1:15" x14ac:dyDescent="0.25">
      <c r="A14959" t="s">
        <v>6033</v>
      </c>
      <c r="B14959" t="s">
        <v>6034</v>
      </c>
      <c r="C14959">
        <v>1600007274</v>
      </c>
      <c r="D14959">
        <v>20230803</v>
      </c>
      <c r="E14959">
        <v>40100000</v>
      </c>
      <c r="F14959" t="s">
        <v>55</v>
      </c>
      <c r="G14959" t="s">
        <v>2215</v>
      </c>
      <c r="H14959" t="s">
        <v>2216</v>
      </c>
      <c r="I14959" t="s">
        <v>6832</v>
      </c>
      <c r="J14959">
        <v>20230803</v>
      </c>
      <c r="K14959" t="s">
        <v>6833</v>
      </c>
      <c r="L14959">
        <v>0</v>
      </c>
      <c r="M14959">
        <v>-783.08</v>
      </c>
      <c r="N14959" t="s">
        <v>117</v>
      </c>
      <c r="O14959">
        <v>20231121</v>
      </c>
    </row>
    <row r="14960" spans="1:15" x14ac:dyDescent="0.25">
      <c r="A14960" t="s">
        <v>6033</v>
      </c>
      <c r="B14960" t="s">
        <v>6034</v>
      </c>
      <c r="C14960">
        <v>1600011232</v>
      </c>
      <c r="D14960">
        <v>20231015</v>
      </c>
      <c r="E14960">
        <v>40100000</v>
      </c>
      <c r="F14960" t="s">
        <v>55</v>
      </c>
      <c r="G14960" t="s">
        <v>549</v>
      </c>
      <c r="H14960" t="s">
        <v>550</v>
      </c>
      <c r="I14960" t="s">
        <v>6795</v>
      </c>
      <c r="J14960">
        <v>20231015</v>
      </c>
      <c r="K14960" t="s">
        <v>6037</v>
      </c>
      <c r="L14960">
        <v>0</v>
      </c>
      <c r="M14960">
        <v>1886.74</v>
      </c>
    </row>
    <row r="14961" spans="1:15" x14ac:dyDescent="0.25">
      <c r="A14961" t="s">
        <v>6033</v>
      </c>
      <c r="B14961" t="s">
        <v>6034</v>
      </c>
      <c r="C14961">
        <v>1600003454</v>
      </c>
      <c r="D14961">
        <v>20230530</v>
      </c>
      <c r="E14961">
        <v>61550001</v>
      </c>
      <c r="F14961" t="s">
        <v>6100</v>
      </c>
      <c r="I14961">
        <v>20430676</v>
      </c>
      <c r="J14961">
        <v>20230530</v>
      </c>
      <c r="K14961" t="s">
        <v>7301</v>
      </c>
      <c r="L14961">
        <v>76.61</v>
      </c>
      <c r="M14961">
        <v>0</v>
      </c>
    </row>
    <row r="14962" spans="1:15" x14ac:dyDescent="0.25">
      <c r="A14962" t="s">
        <v>6033</v>
      </c>
      <c r="B14962" t="s">
        <v>6034</v>
      </c>
      <c r="C14962">
        <v>1600008924</v>
      </c>
      <c r="D14962">
        <v>20230918</v>
      </c>
      <c r="E14962">
        <v>44561005</v>
      </c>
      <c r="F14962" t="s">
        <v>59</v>
      </c>
      <c r="I14962">
        <v>647468</v>
      </c>
      <c r="J14962">
        <v>20230918</v>
      </c>
      <c r="K14962" t="s">
        <v>8483</v>
      </c>
      <c r="L14962">
        <v>12.7</v>
      </c>
      <c r="M14962">
        <v>0</v>
      </c>
      <c r="N14962" t="s">
        <v>34</v>
      </c>
      <c r="O14962">
        <v>20231024</v>
      </c>
    </row>
    <row r="14963" spans="1:15" x14ac:dyDescent="0.25">
      <c r="A14963" t="s">
        <v>6033</v>
      </c>
      <c r="B14963" t="s">
        <v>6034</v>
      </c>
      <c r="C14963">
        <v>1600008229</v>
      </c>
      <c r="D14963">
        <v>20230902</v>
      </c>
      <c r="E14963">
        <v>61220000</v>
      </c>
      <c r="F14963" t="s">
        <v>6117</v>
      </c>
      <c r="I14963">
        <v>109230092</v>
      </c>
      <c r="J14963">
        <v>20230902</v>
      </c>
      <c r="K14963" t="s">
        <v>143</v>
      </c>
      <c r="L14963">
        <v>430.96</v>
      </c>
      <c r="M14963">
        <v>0</v>
      </c>
    </row>
    <row r="14964" spans="1:15" x14ac:dyDescent="0.25">
      <c r="A14964" t="s">
        <v>6033</v>
      </c>
      <c r="B14964" t="s">
        <v>6034</v>
      </c>
      <c r="C14964">
        <v>1600000731</v>
      </c>
      <c r="D14964">
        <v>20230424</v>
      </c>
      <c r="E14964">
        <v>61550003</v>
      </c>
      <c r="F14964" t="s">
        <v>6074</v>
      </c>
      <c r="I14964">
        <v>2012695163</v>
      </c>
      <c r="J14964">
        <v>20230424</v>
      </c>
      <c r="K14964" t="s">
        <v>630</v>
      </c>
      <c r="L14964">
        <v>60.52</v>
      </c>
      <c r="M14964">
        <v>0</v>
      </c>
    </row>
    <row r="14965" spans="1:15" x14ac:dyDescent="0.25">
      <c r="A14965" t="s">
        <v>6033</v>
      </c>
      <c r="B14965" t="s">
        <v>6034</v>
      </c>
      <c r="C14965">
        <v>1600003169</v>
      </c>
      <c r="D14965">
        <v>20230628</v>
      </c>
      <c r="E14965">
        <v>61350000</v>
      </c>
      <c r="F14965" t="s">
        <v>6059</v>
      </c>
      <c r="I14965" t="s">
        <v>6810</v>
      </c>
      <c r="J14965">
        <v>20230628</v>
      </c>
      <c r="K14965" t="s">
        <v>2209</v>
      </c>
      <c r="L14965">
        <v>1140</v>
      </c>
      <c r="M14965">
        <v>0</v>
      </c>
    </row>
    <row r="14966" spans="1:15" x14ac:dyDescent="0.25">
      <c r="A14966" t="s">
        <v>6033</v>
      </c>
      <c r="B14966" t="s">
        <v>6034</v>
      </c>
      <c r="C14966">
        <v>1600012076</v>
      </c>
      <c r="D14966">
        <v>20231031</v>
      </c>
      <c r="E14966">
        <v>62250000</v>
      </c>
      <c r="F14966" t="s">
        <v>6377</v>
      </c>
      <c r="I14966">
        <v>110230299</v>
      </c>
      <c r="J14966">
        <v>20231031</v>
      </c>
      <c r="K14966" t="s">
        <v>6143</v>
      </c>
      <c r="L14966">
        <v>586.16999999999996</v>
      </c>
      <c r="M14966">
        <v>0</v>
      </c>
    </row>
    <row r="14967" spans="1:15" x14ac:dyDescent="0.25">
      <c r="A14967" t="s">
        <v>6033</v>
      </c>
      <c r="B14967" t="s">
        <v>6034</v>
      </c>
      <c r="C14967">
        <v>1600009589</v>
      </c>
      <c r="D14967">
        <v>20230901</v>
      </c>
      <c r="E14967">
        <v>40100000</v>
      </c>
      <c r="F14967" t="s">
        <v>55</v>
      </c>
      <c r="G14967" t="s">
        <v>997</v>
      </c>
      <c r="H14967" t="s">
        <v>998</v>
      </c>
      <c r="I14967" t="s">
        <v>6790</v>
      </c>
      <c r="J14967">
        <v>20230901</v>
      </c>
      <c r="K14967" t="s">
        <v>6791</v>
      </c>
      <c r="L14967">
        <v>0</v>
      </c>
      <c r="M14967">
        <v>240</v>
      </c>
      <c r="N14967" t="s">
        <v>136</v>
      </c>
      <c r="O14967">
        <v>20230925</v>
      </c>
    </row>
    <row r="14968" spans="1:15" x14ac:dyDescent="0.25">
      <c r="A14968" t="s">
        <v>6033</v>
      </c>
      <c r="B14968" t="s">
        <v>6034</v>
      </c>
      <c r="C14968">
        <v>1600006792</v>
      </c>
      <c r="D14968">
        <v>20230824</v>
      </c>
      <c r="E14968">
        <v>61220000</v>
      </c>
      <c r="F14968" t="s">
        <v>6117</v>
      </c>
      <c r="I14968">
        <v>108230047</v>
      </c>
      <c r="J14968">
        <v>20230824</v>
      </c>
      <c r="K14968" t="s">
        <v>1040</v>
      </c>
      <c r="L14968">
        <v>474.32</v>
      </c>
      <c r="M14968">
        <v>0</v>
      </c>
    </row>
    <row r="14969" spans="1:15" x14ac:dyDescent="0.25">
      <c r="A14969" t="s">
        <v>6033</v>
      </c>
      <c r="B14969" t="s">
        <v>6034</v>
      </c>
      <c r="C14969">
        <v>1600000586</v>
      </c>
      <c r="D14969">
        <v>20230415</v>
      </c>
      <c r="E14969">
        <v>44573006</v>
      </c>
      <c r="F14969" t="s">
        <v>6038</v>
      </c>
      <c r="I14969" t="s">
        <v>1325</v>
      </c>
      <c r="J14969">
        <v>20230415</v>
      </c>
      <c r="K14969" t="s">
        <v>421</v>
      </c>
      <c r="L14969">
        <v>0</v>
      </c>
      <c r="M14969">
        <v>5.14</v>
      </c>
      <c r="N14969" t="s">
        <v>54</v>
      </c>
      <c r="O14969">
        <v>20230522</v>
      </c>
    </row>
    <row r="14970" spans="1:15" x14ac:dyDescent="0.25">
      <c r="A14970" t="s">
        <v>6033</v>
      </c>
      <c r="B14970" t="s">
        <v>6034</v>
      </c>
      <c r="C14970">
        <v>1600005322</v>
      </c>
      <c r="D14970">
        <v>20230627</v>
      </c>
      <c r="E14970">
        <v>40100000</v>
      </c>
      <c r="F14970" t="s">
        <v>55</v>
      </c>
      <c r="G14970" t="s">
        <v>157</v>
      </c>
      <c r="H14970" t="s">
        <v>158</v>
      </c>
      <c r="I14970">
        <v>428223</v>
      </c>
      <c r="J14970">
        <v>20230627</v>
      </c>
      <c r="K14970" t="s">
        <v>8227</v>
      </c>
      <c r="L14970">
        <v>0</v>
      </c>
      <c r="M14970">
        <v>179.2</v>
      </c>
      <c r="N14970" t="s">
        <v>29</v>
      </c>
      <c r="O14970">
        <v>20230804</v>
      </c>
    </row>
    <row r="14971" spans="1:15" x14ac:dyDescent="0.25">
      <c r="A14971" t="s">
        <v>6033</v>
      </c>
      <c r="B14971" t="s">
        <v>6034</v>
      </c>
      <c r="C14971">
        <v>1600008502</v>
      </c>
      <c r="D14971">
        <v>20230901</v>
      </c>
      <c r="E14971">
        <v>61550001</v>
      </c>
      <c r="F14971" t="s">
        <v>6100</v>
      </c>
      <c r="I14971" t="s">
        <v>2144</v>
      </c>
      <c r="J14971">
        <v>20230901</v>
      </c>
      <c r="K14971" t="s">
        <v>2145</v>
      </c>
      <c r="L14971">
        <v>208</v>
      </c>
      <c r="M14971">
        <v>0</v>
      </c>
    </row>
    <row r="14972" spans="1:15" x14ac:dyDescent="0.25">
      <c r="A14972" t="s">
        <v>6033</v>
      </c>
      <c r="B14972" t="s">
        <v>6034</v>
      </c>
      <c r="C14972">
        <v>1600006816</v>
      </c>
      <c r="D14972">
        <v>20230810</v>
      </c>
      <c r="E14972">
        <v>61220000</v>
      </c>
      <c r="F14972" t="s">
        <v>6117</v>
      </c>
      <c r="I14972">
        <v>108230071</v>
      </c>
      <c r="J14972">
        <v>20230810</v>
      </c>
      <c r="K14972" t="s">
        <v>744</v>
      </c>
      <c r="L14972">
        <v>1496.22</v>
      </c>
      <c r="M14972">
        <v>0</v>
      </c>
    </row>
    <row r="14973" spans="1:15" x14ac:dyDescent="0.25">
      <c r="A14973" t="s">
        <v>6033</v>
      </c>
      <c r="B14973" t="s">
        <v>6034</v>
      </c>
      <c r="C14973">
        <v>1600008930</v>
      </c>
      <c r="D14973">
        <v>20230918</v>
      </c>
      <c r="E14973">
        <v>62570000</v>
      </c>
      <c r="F14973" t="s">
        <v>6109</v>
      </c>
      <c r="I14973">
        <v>366484</v>
      </c>
      <c r="J14973">
        <v>20230918</v>
      </c>
      <c r="K14973" t="s">
        <v>7323</v>
      </c>
      <c r="L14973">
        <v>70.5</v>
      </c>
      <c r="M14973">
        <v>0</v>
      </c>
    </row>
    <row r="14974" spans="1:15" x14ac:dyDescent="0.25">
      <c r="A14974" t="s">
        <v>6033</v>
      </c>
      <c r="B14974" t="s">
        <v>6034</v>
      </c>
      <c r="C14974">
        <v>1600006215</v>
      </c>
      <c r="D14974">
        <v>20230715</v>
      </c>
      <c r="E14974">
        <v>40100000</v>
      </c>
      <c r="F14974" t="s">
        <v>55</v>
      </c>
      <c r="G14974" t="s">
        <v>573</v>
      </c>
      <c r="H14974" t="s">
        <v>574</v>
      </c>
      <c r="I14974" t="s">
        <v>6313</v>
      </c>
      <c r="J14974">
        <v>20230715</v>
      </c>
      <c r="K14974" t="s">
        <v>6314</v>
      </c>
      <c r="L14974">
        <v>0</v>
      </c>
      <c r="M14974">
        <v>161.9</v>
      </c>
      <c r="N14974" t="s">
        <v>1978</v>
      </c>
      <c r="O14974">
        <v>20230727</v>
      </c>
    </row>
    <row r="14975" spans="1:15" x14ac:dyDescent="0.25">
      <c r="A14975" t="s">
        <v>6033</v>
      </c>
      <c r="B14975" t="s">
        <v>6034</v>
      </c>
      <c r="C14975">
        <v>1600008035</v>
      </c>
      <c r="D14975">
        <v>20230816</v>
      </c>
      <c r="E14975">
        <v>40100000</v>
      </c>
      <c r="F14975" t="s">
        <v>55</v>
      </c>
      <c r="G14975" t="s">
        <v>1099</v>
      </c>
      <c r="H14975" t="s">
        <v>1100</v>
      </c>
      <c r="I14975" t="s">
        <v>4797</v>
      </c>
      <c r="J14975">
        <v>20230816</v>
      </c>
      <c r="K14975" t="s">
        <v>4798</v>
      </c>
      <c r="L14975">
        <v>0</v>
      </c>
      <c r="M14975">
        <v>93.28</v>
      </c>
      <c r="N14975" t="s">
        <v>80</v>
      </c>
      <c r="O14975">
        <v>20230901</v>
      </c>
    </row>
    <row r="14976" spans="1:15" x14ac:dyDescent="0.25">
      <c r="A14976" t="s">
        <v>6033</v>
      </c>
      <c r="B14976" t="s">
        <v>6034</v>
      </c>
      <c r="C14976">
        <v>1600008181</v>
      </c>
      <c r="D14976">
        <v>20230903</v>
      </c>
      <c r="E14976">
        <v>40100000</v>
      </c>
      <c r="F14976" t="s">
        <v>55</v>
      </c>
      <c r="G14976" t="s">
        <v>199</v>
      </c>
      <c r="H14976" t="s">
        <v>200</v>
      </c>
      <c r="I14976">
        <v>109230044</v>
      </c>
      <c r="J14976">
        <v>20230903</v>
      </c>
      <c r="K14976" t="s">
        <v>1199</v>
      </c>
      <c r="L14976">
        <v>0</v>
      </c>
      <c r="M14976">
        <v>682.63</v>
      </c>
      <c r="N14976" t="s">
        <v>2638</v>
      </c>
      <c r="O14976">
        <v>20230906</v>
      </c>
    </row>
    <row r="14977" spans="1:15" x14ac:dyDescent="0.25">
      <c r="A14977" t="s">
        <v>6033</v>
      </c>
      <c r="B14977" t="s">
        <v>6034</v>
      </c>
      <c r="C14977">
        <v>1600001688</v>
      </c>
      <c r="D14977">
        <v>20230425</v>
      </c>
      <c r="E14977">
        <v>44561005</v>
      </c>
      <c r="F14977" t="s">
        <v>59</v>
      </c>
      <c r="I14977">
        <v>20429984</v>
      </c>
      <c r="J14977">
        <v>20230425</v>
      </c>
      <c r="K14977" t="s">
        <v>6766</v>
      </c>
      <c r="L14977">
        <v>5.69</v>
      </c>
      <c r="M14977">
        <v>0</v>
      </c>
      <c r="N14977" t="s">
        <v>54</v>
      </c>
      <c r="O14977">
        <v>20230522</v>
      </c>
    </row>
    <row r="14978" spans="1:15" x14ac:dyDescent="0.25">
      <c r="A14978" t="s">
        <v>6033</v>
      </c>
      <c r="B14978" t="s">
        <v>6034</v>
      </c>
      <c r="C14978">
        <v>1600008585</v>
      </c>
      <c r="D14978">
        <v>20230901</v>
      </c>
      <c r="E14978">
        <v>40100000</v>
      </c>
      <c r="F14978" t="s">
        <v>55</v>
      </c>
      <c r="G14978" t="s">
        <v>2379</v>
      </c>
      <c r="H14978" t="s">
        <v>2380</v>
      </c>
      <c r="I14978">
        <v>35</v>
      </c>
      <c r="J14978">
        <v>20230901</v>
      </c>
      <c r="K14978" t="s">
        <v>8177</v>
      </c>
      <c r="L14978">
        <v>0</v>
      </c>
      <c r="M14978">
        <v>144</v>
      </c>
      <c r="N14978" t="s">
        <v>34</v>
      </c>
      <c r="O14978">
        <v>20230915</v>
      </c>
    </row>
    <row r="14979" spans="1:15" x14ac:dyDescent="0.25">
      <c r="A14979" t="s">
        <v>6033</v>
      </c>
      <c r="B14979" t="s">
        <v>6034</v>
      </c>
      <c r="C14979">
        <v>1600003490</v>
      </c>
      <c r="D14979">
        <v>20230531</v>
      </c>
      <c r="E14979">
        <v>40100000</v>
      </c>
      <c r="F14979" t="s">
        <v>55</v>
      </c>
      <c r="G14979" t="s">
        <v>651</v>
      </c>
      <c r="H14979" t="s">
        <v>652</v>
      </c>
      <c r="I14979">
        <v>21744</v>
      </c>
      <c r="J14979">
        <v>20230531</v>
      </c>
      <c r="K14979" t="s">
        <v>1757</v>
      </c>
      <c r="L14979">
        <v>0</v>
      </c>
      <c r="M14979">
        <v>10389.18</v>
      </c>
      <c r="N14979" t="s">
        <v>37</v>
      </c>
      <c r="O14979">
        <v>20230704</v>
      </c>
    </row>
    <row r="14980" spans="1:15" x14ac:dyDescent="0.25">
      <c r="A14980" t="s">
        <v>6033</v>
      </c>
      <c r="B14980" t="s">
        <v>6034</v>
      </c>
      <c r="C14980">
        <v>1600002919</v>
      </c>
      <c r="D14980">
        <v>20230525</v>
      </c>
      <c r="E14980">
        <v>60200001</v>
      </c>
      <c r="F14980" t="s">
        <v>6573</v>
      </c>
      <c r="I14980">
        <v>30500023</v>
      </c>
      <c r="J14980">
        <v>20230525</v>
      </c>
      <c r="K14980" t="s">
        <v>7658</v>
      </c>
      <c r="L14980">
        <v>47268</v>
      </c>
      <c r="M14980">
        <v>0</v>
      </c>
    </row>
    <row r="14981" spans="1:15" x14ac:dyDescent="0.25">
      <c r="A14981" t="s">
        <v>6033</v>
      </c>
      <c r="B14981" t="s">
        <v>6034</v>
      </c>
      <c r="C14981">
        <v>1600005234</v>
      </c>
      <c r="D14981">
        <v>20230630</v>
      </c>
      <c r="E14981">
        <v>61550001</v>
      </c>
      <c r="F14981" t="s">
        <v>6100</v>
      </c>
      <c r="I14981" t="s">
        <v>373</v>
      </c>
      <c r="J14981">
        <v>20230630</v>
      </c>
      <c r="K14981" t="s">
        <v>8694</v>
      </c>
      <c r="L14981">
        <v>78.33</v>
      </c>
      <c r="M14981">
        <v>0</v>
      </c>
    </row>
    <row r="14982" spans="1:15" x14ac:dyDescent="0.25">
      <c r="A14982" t="s">
        <v>6033</v>
      </c>
      <c r="B14982" t="s">
        <v>6034</v>
      </c>
      <c r="C14982">
        <v>1600011258</v>
      </c>
      <c r="D14982">
        <v>20231025</v>
      </c>
      <c r="E14982">
        <v>44561005</v>
      </c>
      <c r="F14982" t="s">
        <v>59</v>
      </c>
      <c r="I14982">
        <v>4218748</v>
      </c>
      <c r="J14982">
        <v>20231025</v>
      </c>
      <c r="K14982" t="s">
        <v>6442</v>
      </c>
      <c r="L14982">
        <v>-3.04</v>
      </c>
      <c r="M14982">
        <v>0</v>
      </c>
    </row>
    <row r="14983" spans="1:15" x14ac:dyDescent="0.25">
      <c r="A14983" t="s">
        <v>6033</v>
      </c>
      <c r="B14983" t="s">
        <v>6034</v>
      </c>
      <c r="C14983">
        <v>1600000063</v>
      </c>
      <c r="D14983">
        <v>20230410</v>
      </c>
      <c r="E14983">
        <v>61350000</v>
      </c>
      <c r="F14983" t="s">
        <v>6059</v>
      </c>
      <c r="I14983" t="s">
        <v>7629</v>
      </c>
      <c r="J14983">
        <v>20230410</v>
      </c>
      <c r="K14983" t="s">
        <v>1432</v>
      </c>
      <c r="L14983">
        <v>1484</v>
      </c>
      <c r="M14983">
        <v>0</v>
      </c>
    </row>
    <row r="14984" spans="1:15" x14ac:dyDescent="0.25">
      <c r="A14984" t="s">
        <v>6033</v>
      </c>
      <c r="B14984" t="s">
        <v>6034</v>
      </c>
      <c r="C14984">
        <v>1600010167</v>
      </c>
      <c r="D14984">
        <v>20231021</v>
      </c>
      <c r="E14984">
        <v>61220000</v>
      </c>
      <c r="F14984" t="s">
        <v>6117</v>
      </c>
      <c r="I14984">
        <v>110230094</v>
      </c>
      <c r="J14984">
        <v>20231021</v>
      </c>
      <c r="K14984" t="s">
        <v>2950</v>
      </c>
      <c r="L14984">
        <v>1740.88</v>
      </c>
      <c r="M14984">
        <v>0</v>
      </c>
    </row>
    <row r="14985" spans="1:15" x14ac:dyDescent="0.25">
      <c r="A14985" t="s">
        <v>6033</v>
      </c>
      <c r="B14985" t="s">
        <v>6034</v>
      </c>
      <c r="C14985">
        <v>1600011863</v>
      </c>
      <c r="D14985">
        <v>20231013</v>
      </c>
      <c r="E14985">
        <v>40100000</v>
      </c>
      <c r="F14985" t="s">
        <v>55</v>
      </c>
      <c r="G14985" t="s">
        <v>133</v>
      </c>
      <c r="H14985" t="s">
        <v>134</v>
      </c>
      <c r="I14985">
        <v>1785</v>
      </c>
      <c r="J14985">
        <v>20231013</v>
      </c>
      <c r="K14985" t="s">
        <v>7211</v>
      </c>
      <c r="L14985">
        <v>0</v>
      </c>
      <c r="M14985">
        <v>18.53</v>
      </c>
      <c r="N14985" t="s">
        <v>805</v>
      </c>
      <c r="O14985">
        <v>20231117</v>
      </c>
    </row>
    <row r="14986" spans="1:15" x14ac:dyDescent="0.25">
      <c r="A14986" t="s">
        <v>6033</v>
      </c>
      <c r="B14986" t="s">
        <v>6034</v>
      </c>
      <c r="C14986">
        <v>1600001606</v>
      </c>
      <c r="D14986">
        <v>20230401</v>
      </c>
      <c r="E14986">
        <v>40100000</v>
      </c>
      <c r="F14986" t="s">
        <v>55</v>
      </c>
      <c r="G14986" t="s">
        <v>5534</v>
      </c>
      <c r="H14986" t="s">
        <v>5535</v>
      </c>
      <c r="I14986" t="s">
        <v>7804</v>
      </c>
      <c r="J14986">
        <v>20230401</v>
      </c>
      <c r="K14986" t="s">
        <v>7805</v>
      </c>
      <c r="L14986">
        <v>0</v>
      </c>
      <c r="M14986">
        <v>1270.8</v>
      </c>
      <c r="N14986" t="s">
        <v>54</v>
      </c>
      <c r="O14986">
        <v>20230620</v>
      </c>
    </row>
    <row r="14987" spans="1:15" x14ac:dyDescent="0.25">
      <c r="A14987" t="s">
        <v>6033</v>
      </c>
      <c r="B14987" t="s">
        <v>6034</v>
      </c>
      <c r="C14987">
        <v>1600008293</v>
      </c>
      <c r="D14987">
        <v>20230901</v>
      </c>
      <c r="E14987">
        <v>44561005</v>
      </c>
      <c r="F14987" t="s">
        <v>59</v>
      </c>
      <c r="I14987" t="s">
        <v>8337</v>
      </c>
      <c r="J14987">
        <v>20230901</v>
      </c>
      <c r="K14987" t="s">
        <v>6133</v>
      </c>
      <c r="L14987">
        <v>85.11</v>
      </c>
      <c r="M14987">
        <v>0</v>
      </c>
      <c r="N14987" t="s">
        <v>34</v>
      </c>
      <c r="O14987">
        <v>20231024</v>
      </c>
    </row>
    <row r="14988" spans="1:15" x14ac:dyDescent="0.25">
      <c r="A14988" t="s">
        <v>6033</v>
      </c>
      <c r="B14988" t="s">
        <v>6034</v>
      </c>
      <c r="C14988">
        <v>1600001701</v>
      </c>
      <c r="D14988">
        <v>20230502</v>
      </c>
      <c r="E14988">
        <v>40100000</v>
      </c>
      <c r="F14988" t="s">
        <v>55</v>
      </c>
      <c r="G14988" t="s">
        <v>3913</v>
      </c>
      <c r="H14988" t="s">
        <v>3914</v>
      </c>
      <c r="I14988">
        <v>64871495</v>
      </c>
      <c r="J14988">
        <v>20230502</v>
      </c>
      <c r="K14988" t="s">
        <v>3587</v>
      </c>
      <c r="L14988">
        <v>0</v>
      </c>
      <c r="M14988">
        <v>102.23</v>
      </c>
      <c r="N14988" t="s">
        <v>83</v>
      </c>
      <c r="O14988">
        <v>20230515</v>
      </c>
    </row>
    <row r="14989" spans="1:15" x14ac:dyDescent="0.25">
      <c r="A14989" t="s">
        <v>6033</v>
      </c>
      <c r="B14989" t="s">
        <v>6034</v>
      </c>
      <c r="C14989">
        <v>1600000148</v>
      </c>
      <c r="D14989">
        <v>20230421</v>
      </c>
      <c r="E14989">
        <v>40100000</v>
      </c>
      <c r="F14989" t="s">
        <v>55</v>
      </c>
      <c r="G14989" t="s">
        <v>321</v>
      </c>
      <c r="H14989" t="s">
        <v>322</v>
      </c>
      <c r="I14989">
        <v>104230043</v>
      </c>
      <c r="J14989">
        <v>20230421</v>
      </c>
      <c r="K14989" t="s">
        <v>384</v>
      </c>
      <c r="L14989">
        <v>0</v>
      </c>
      <c r="M14989">
        <v>2089.06</v>
      </c>
      <c r="N14989" t="s">
        <v>27</v>
      </c>
      <c r="O14989">
        <v>20230424</v>
      </c>
    </row>
    <row r="14990" spans="1:15" x14ac:dyDescent="0.25">
      <c r="A14990" t="s">
        <v>6033</v>
      </c>
      <c r="B14990" t="s">
        <v>6034</v>
      </c>
      <c r="C14990">
        <v>1600006686</v>
      </c>
      <c r="D14990">
        <v>20230804</v>
      </c>
      <c r="E14990">
        <v>40100000</v>
      </c>
      <c r="F14990" t="s">
        <v>55</v>
      </c>
      <c r="G14990" t="s">
        <v>1148</v>
      </c>
      <c r="H14990" t="s">
        <v>1149</v>
      </c>
      <c r="I14990" t="s">
        <v>8321</v>
      </c>
      <c r="J14990">
        <v>20230804</v>
      </c>
      <c r="K14990" t="s">
        <v>1151</v>
      </c>
      <c r="L14990">
        <v>0</v>
      </c>
      <c r="M14990">
        <v>1608.6</v>
      </c>
      <c r="N14990" t="s">
        <v>136</v>
      </c>
      <c r="O14990">
        <v>20230809</v>
      </c>
    </row>
    <row r="14991" spans="1:15" x14ac:dyDescent="0.25">
      <c r="A14991" t="s">
        <v>6033</v>
      </c>
      <c r="B14991" t="s">
        <v>6034</v>
      </c>
      <c r="C14991">
        <v>1600003438</v>
      </c>
      <c r="D14991">
        <v>20230524</v>
      </c>
      <c r="E14991">
        <v>44561005</v>
      </c>
      <c r="F14991" t="s">
        <v>59</v>
      </c>
      <c r="I14991">
        <v>20493118</v>
      </c>
      <c r="J14991">
        <v>20230524</v>
      </c>
      <c r="K14991" t="s">
        <v>8635</v>
      </c>
      <c r="L14991">
        <v>-376.8</v>
      </c>
      <c r="M14991">
        <v>0</v>
      </c>
      <c r="N14991" t="s">
        <v>37</v>
      </c>
      <c r="O14991">
        <v>20230718</v>
      </c>
    </row>
    <row r="14992" spans="1:15" x14ac:dyDescent="0.25">
      <c r="A14992" t="s">
        <v>6033</v>
      </c>
      <c r="B14992" t="s">
        <v>6034</v>
      </c>
      <c r="C14992">
        <v>1600008194</v>
      </c>
      <c r="D14992">
        <v>20230925</v>
      </c>
      <c r="E14992">
        <v>40100000</v>
      </c>
      <c r="F14992" t="s">
        <v>55</v>
      </c>
      <c r="G14992" t="s">
        <v>178</v>
      </c>
      <c r="H14992" t="s">
        <v>179</v>
      </c>
      <c r="I14992">
        <v>109230057</v>
      </c>
      <c r="J14992">
        <v>20230925</v>
      </c>
      <c r="K14992" t="s">
        <v>1548</v>
      </c>
      <c r="L14992">
        <v>0</v>
      </c>
      <c r="M14992">
        <v>1881.28</v>
      </c>
      <c r="N14992" t="s">
        <v>792</v>
      </c>
      <c r="O14992">
        <v>20230926</v>
      </c>
    </row>
    <row r="14993" spans="1:15" x14ac:dyDescent="0.25">
      <c r="A14993" t="s">
        <v>6033</v>
      </c>
      <c r="B14993" t="s">
        <v>6034</v>
      </c>
      <c r="C14993">
        <v>1600010144</v>
      </c>
      <c r="D14993">
        <v>20231020</v>
      </c>
      <c r="E14993">
        <v>44561005</v>
      </c>
      <c r="F14993" t="s">
        <v>59</v>
      </c>
      <c r="I14993">
        <v>110230071</v>
      </c>
      <c r="J14993">
        <v>20231020</v>
      </c>
      <c r="K14993" t="s">
        <v>735</v>
      </c>
      <c r="L14993">
        <v>300.54000000000002</v>
      </c>
      <c r="M14993">
        <v>0</v>
      </c>
      <c r="N14993" t="s">
        <v>27</v>
      </c>
      <c r="O14993">
        <v>20231124</v>
      </c>
    </row>
    <row r="14994" spans="1:15" x14ac:dyDescent="0.25">
      <c r="A14994" t="s">
        <v>6033</v>
      </c>
      <c r="B14994" t="s">
        <v>6034</v>
      </c>
      <c r="C14994">
        <v>1600001699</v>
      </c>
      <c r="D14994">
        <v>20230425</v>
      </c>
      <c r="E14994">
        <v>61100000</v>
      </c>
      <c r="F14994" t="s">
        <v>6120</v>
      </c>
      <c r="I14994">
        <v>2304068</v>
      </c>
      <c r="J14994">
        <v>20230425</v>
      </c>
      <c r="K14994" t="s">
        <v>8149</v>
      </c>
      <c r="L14994">
        <v>600</v>
      </c>
      <c r="M14994">
        <v>0</v>
      </c>
    </row>
    <row r="14995" spans="1:15" x14ac:dyDescent="0.25">
      <c r="A14995" t="s">
        <v>6033</v>
      </c>
      <c r="B14995" t="s">
        <v>6034</v>
      </c>
      <c r="C14995">
        <v>1600003817</v>
      </c>
      <c r="D14995">
        <v>20230619</v>
      </c>
      <c r="E14995">
        <v>40100000</v>
      </c>
      <c r="F14995" t="s">
        <v>55</v>
      </c>
      <c r="G14995" t="s">
        <v>598</v>
      </c>
      <c r="H14995" t="s">
        <v>599</v>
      </c>
      <c r="I14995">
        <v>212888103</v>
      </c>
      <c r="J14995">
        <v>20230619</v>
      </c>
      <c r="K14995" t="s">
        <v>7308</v>
      </c>
      <c r="L14995">
        <v>0</v>
      </c>
      <c r="M14995">
        <v>831.86</v>
      </c>
      <c r="N14995" t="s">
        <v>117</v>
      </c>
      <c r="O14995">
        <v>20230809</v>
      </c>
    </row>
    <row r="14996" spans="1:15" x14ac:dyDescent="0.25">
      <c r="A14996" t="s">
        <v>6033</v>
      </c>
      <c r="B14996" t="s">
        <v>6034</v>
      </c>
      <c r="C14996">
        <v>1600005230</v>
      </c>
      <c r="D14996">
        <v>20230630</v>
      </c>
      <c r="E14996">
        <v>40100000</v>
      </c>
      <c r="F14996" t="s">
        <v>55</v>
      </c>
      <c r="G14996" t="s">
        <v>672</v>
      </c>
      <c r="H14996" t="s">
        <v>673</v>
      </c>
      <c r="I14996" t="s">
        <v>3229</v>
      </c>
      <c r="J14996">
        <v>20230630</v>
      </c>
      <c r="K14996" t="s">
        <v>6054</v>
      </c>
      <c r="L14996">
        <v>0</v>
      </c>
      <c r="M14996">
        <v>451.5</v>
      </c>
      <c r="N14996" t="s">
        <v>37</v>
      </c>
      <c r="O14996">
        <v>20230707</v>
      </c>
    </row>
    <row r="14997" spans="1:15" x14ac:dyDescent="0.25">
      <c r="A14997" t="s">
        <v>6033</v>
      </c>
      <c r="B14997" t="s">
        <v>6034</v>
      </c>
      <c r="C14997">
        <v>1600001428</v>
      </c>
      <c r="D14997">
        <v>20230418</v>
      </c>
      <c r="E14997">
        <v>40100000</v>
      </c>
      <c r="F14997" t="s">
        <v>55</v>
      </c>
      <c r="G14997" t="s">
        <v>139</v>
      </c>
      <c r="H14997" t="s">
        <v>140</v>
      </c>
      <c r="I14997">
        <v>61941</v>
      </c>
      <c r="J14997">
        <v>20230418</v>
      </c>
      <c r="K14997" t="s">
        <v>6193</v>
      </c>
      <c r="L14997">
        <v>0</v>
      </c>
      <c r="M14997">
        <v>736</v>
      </c>
      <c r="N14997" t="s">
        <v>789</v>
      </c>
      <c r="O14997">
        <v>20230503</v>
      </c>
    </row>
    <row r="14998" spans="1:15" x14ac:dyDescent="0.25">
      <c r="A14998" t="s">
        <v>6033</v>
      </c>
      <c r="B14998" t="s">
        <v>6034</v>
      </c>
      <c r="C14998">
        <v>1600002921</v>
      </c>
      <c r="D14998">
        <v>20230526</v>
      </c>
      <c r="E14998">
        <v>44561005</v>
      </c>
      <c r="F14998" t="s">
        <v>59</v>
      </c>
      <c r="I14998">
        <v>8704545575</v>
      </c>
      <c r="J14998">
        <v>20230526</v>
      </c>
      <c r="K14998" t="s">
        <v>4441</v>
      </c>
      <c r="L14998">
        <v>39.729999999999997</v>
      </c>
      <c r="M14998">
        <v>0</v>
      </c>
      <c r="N14998" t="s">
        <v>80</v>
      </c>
      <c r="O14998">
        <v>20230821</v>
      </c>
    </row>
    <row r="14999" spans="1:15" x14ac:dyDescent="0.25">
      <c r="A14999" t="s">
        <v>6033</v>
      </c>
      <c r="B14999" t="s">
        <v>6034</v>
      </c>
      <c r="C14999">
        <v>1600003234</v>
      </c>
      <c r="D14999">
        <v>20230617</v>
      </c>
      <c r="E14999">
        <v>40100000</v>
      </c>
      <c r="F14999" t="s">
        <v>55</v>
      </c>
      <c r="G14999" t="s">
        <v>321</v>
      </c>
      <c r="H14999" t="s">
        <v>322</v>
      </c>
      <c r="I14999">
        <v>106230068</v>
      </c>
      <c r="J14999">
        <v>20230617</v>
      </c>
      <c r="K14999" t="s">
        <v>602</v>
      </c>
      <c r="L14999">
        <v>0</v>
      </c>
      <c r="M14999">
        <v>1788.59</v>
      </c>
      <c r="N14999" t="s">
        <v>1978</v>
      </c>
      <c r="O14999">
        <v>20230619</v>
      </c>
    </row>
    <row r="15000" spans="1:15" x14ac:dyDescent="0.25">
      <c r="A15000" t="s">
        <v>6033</v>
      </c>
      <c r="B15000" t="s">
        <v>6034</v>
      </c>
      <c r="C15000">
        <v>1600003450</v>
      </c>
      <c r="D15000">
        <v>20230526</v>
      </c>
      <c r="E15000">
        <v>61550001</v>
      </c>
      <c r="F15000" t="s">
        <v>6100</v>
      </c>
      <c r="I15000">
        <v>20430639</v>
      </c>
      <c r="J15000">
        <v>20230526</v>
      </c>
      <c r="K15000" t="s">
        <v>6936</v>
      </c>
      <c r="L15000">
        <v>344.25</v>
      </c>
      <c r="M15000">
        <v>0</v>
      </c>
    </row>
    <row r="15001" spans="1:15" x14ac:dyDescent="0.25">
      <c r="A15001" t="s">
        <v>6033</v>
      </c>
      <c r="B15001" t="s">
        <v>6034</v>
      </c>
      <c r="C15001">
        <v>1600008297</v>
      </c>
      <c r="D15001">
        <v>20230901</v>
      </c>
      <c r="E15001">
        <v>40100000</v>
      </c>
      <c r="F15001" t="s">
        <v>55</v>
      </c>
      <c r="G15001" t="s">
        <v>719</v>
      </c>
      <c r="H15001" t="s">
        <v>720</v>
      </c>
      <c r="I15001" t="s">
        <v>7949</v>
      </c>
      <c r="J15001">
        <v>20230901</v>
      </c>
      <c r="K15001" t="s">
        <v>6391</v>
      </c>
      <c r="L15001">
        <v>0</v>
      </c>
      <c r="M15001">
        <v>510.68</v>
      </c>
    </row>
    <row r="15002" spans="1:15" x14ac:dyDescent="0.25">
      <c r="A15002" t="s">
        <v>6033</v>
      </c>
      <c r="B15002" t="s">
        <v>6034</v>
      </c>
      <c r="C15002">
        <v>1600003205</v>
      </c>
      <c r="D15002">
        <v>20230614</v>
      </c>
      <c r="E15002">
        <v>61220000</v>
      </c>
      <c r="F15002" t="s">
        <v>6117</v>
      </c>
      <c r="I15002">
        <v>106230039</v>
      </c>
      <c r="J15002">
        <v>20230614</v>
      </c>
      <c r="K15002" t="s">
        <v>1095</v>
      </c>
      <c r="L15002">
        <v>486.22</v>
      </c>
      <c r="M15002">
        <v>0</v>
      </c>
    </row>
    <row r="15003" spans="1:15" x14ac:dyDescent="0.25">
      <c r="A15003" t="s">
        <v>6033</v>
      </c>
      <c r="B15003" t="s">
        <v>6034</v>
      </c>
      <c r="C15003">
        <v>1600001706</v>
      </c>
      <c r="D15003">
        <v>20230401</v>
      </c>
      <c r="E15003">
        <v>40100000</v>
      </c>
      <c r="F15003" t="s">
        <v>55</v>
      </c>
      <c r="G15003" t="s">
        <v>1024</v>
      </c>
      <c r="H15003" t="s">
        <v>1025</v>
      </c>
      <c r="I15003">
        <v>1110003466048</v>
      </c>
      <c r="J15003">
        <v>20230401</v>
      </c>
      <c r="K15003" t="s">
        <v>3537</v>
      </c>
      <c r="L15003">
        <v>0</v>
      </c>
      <c r="M15003">
        <v>3755.35</v>
      </c>
      <c r="N15003" t="s">
        <v>83</v>
      </c>
      <c r="O15003">
        <v>20230510</v>
      </c>
    </row>
    <row r="15004" spans="1:15" x14ac:dyDescent="0.25">
      <c r="A15004" t="s">
        <v>6033</v>
      </c>
      <c r="B15004" t="s">
        <v>6034</v>
      </c>
      <c r="C15004">
        <v>1600001122</v>
      </c>
      <c r="D15004">
        <v>20230521</v>
      </c>
      <c r="E15004">
        <v>44561005</v>
      </c>
      <c r="F15004" t="s">
        <v>59</v>
      </c>
      <c r="I15004">
        <v>105230078</v>
      </c>
      <c r="J15004">
        <v>20230521</v>
      </c>
      <c r="K15004" t="s">
        <v>345</v>
      </c>
      <c r="L15004">
        <v>86</v>
      </c>
      <c r="M15004">
        <v>0</v>
      </c>
      <c r="N15004" t="s">
        <v>83</v>
      </c>
      <c r="O15004">
        <v>20230622</v>
      </c>
    </row>
    <row r="15005" spans="1:15" x14ac:dyDescent="0.25">
      <c r="A15005" t="s">
        <v>6033</v>
      </c>
      <c r="B15005" t="s">
        <v>6034</v>
      </c>
      <c r="C15005">
        <v>1600003227</v>
      </c>
      <c r="D15005">
        <v>20230607</v>
      </c>
      <c r="E15005">
        <v>61220000</v>
      </c>
      <c r="F15005" t="s">
        <v>6117</v>
      </c>
      <c r="I15005">
        <v>106230061</v>
      </c>
      <c r="J15005">
        <v>20230607</v>
      </c>
      <c r="K15005" t="s">
        <v>1894</v>
      </c>
      <c r="L15005">
        <v>1485.78</v>
      </c>
      <c r="M15005">
        <v>0</v>
      </c>
    </row>
    <row r="15006" spans="1:15" x14ac:dyDescent="0.25">
      <c r="A15006" t="s">
        <v>6033</v>
      </c>
      <c r="B15006" t="s">
        <v>6034</v>
      </c>
      <c r="C15006">
        <v>1600001089</v>
      </c>
      <c r="D15006">
        <v>20230514</v>
      </c>
      <c r="E15006">
        <v>61220000</v>
      </c>
      <c r="F15006" t="s">
        <v>6117</v>
      </c>
      <c r="I15006">
        <v>105230045</v>
      </c>
      <c r="J15006">
        <v>20230514</v>
      </c>
      <c r="K15006" t="s">
        <v>1095</v>
      </c>
      <c r="L15006">
        <v>486.24</v>
      </c>
      <c r="M15006">
        <v>0</v>
      </c>
    </row>
    <row r="15007" spans="1:15" x14ac:dyDescent="0.25">
      <c r="A15007" t="s">
        <v>6033</v>
      </c>
      <c r="B15007" t="s">
        <v>6034</v>
      </c>
      <c r="C15007">
        <v>1600004784</v>
      </c>
      <c r="D15007">
        <v>20230624</v>
      </c>
      <c r="E15007">
        <v>40100000</v>
      </c>
      <c r="F15007" t="s">
        <v>55</v>
      </c>
      <c r="G15007" t="s">
        <v>8433</v>
      </c>
      <c r="H15007" t="s">
        <v>8434</v>
      </c>
      <c r="I15007">
        <v>30602649</v>
      </c>
      <c r="J15007">
        <v>20230624</v>
      </c>
      <c r="K15007" t="s">
        <v>8695</v>
      </c>
      <c r="L15007">
        <v>0</v>
      </c>
      <c r="M15007">
        <v>195</v>
      </c>
      <c r="N15007" t="s">
        <v>353</v>
      </c>
      <c r="O15007">
        <v>20230817</v>
      </c>
    </row>
    <row r="15008" spans="1:15" x14ac:dyDescent="0.25">
      <c r="A15008" t="s">
        <v>6033</v>
      </c>
      <c r="B15008" t="s">
        <v>6034</v>
      </c>
      <c r="C15008">
        <v>1600000433</v>
      </c>
      <c r="D15008">
        <v>20230414</v>
      </c>
      <c r="E15008">
        <v>44561005</v>
      </c>
      <c r="F15008" t="s">
        <v>59</v>
      </c>
      <c r="I15008" t="s">
        <v>3087</v>
      </c>
      <c r="J15008">
        <v>20230414</v>
      </c>
      <c r="K15008" t="s">
        <v>3088</v>
      </c>
      <c r="L15008">
        <v>16.829999999999998</v>
      </c>
      <c r="M15008">
        <v>0</v>
      </c>
      <c r="N15008" t="s">
        <v>83</v>
      </c>
      <c r="O15008">
        <v>20230622</v>
      </c>
    </row>
    <row r="15009" spans="1:15" x14ac:dyDescent="0.25">
      <c r="A15009" t="s">
        <v>6033</v>
      </c>
      <c r="B15009" t="s">
        <v>6034</v>
      </c>
      <c r="C15009">
        <v>1600011629</v>
      </c>
      <c r="D15009">
        <v>20231031</v>
      </c>
      <c r="E15009">
        <v>60200013</v>
      </c>
      <c r="F15009" t="s">
        <v>6135</v>
      </c>
      <c r="I15009">
        <v>1651814</v>
      </c>
      <c r="J15009">
        <v>20231031</v>
      </c>
      <c r="K15009" t="s">
        <v>6443</v>
      </c>
      <c r="L15009">
        <v>631.26</v>
      </c>
      <c r="M15009">
        <v>0</v>
      </c>
    </row>
    <row r="15010" spans="1:15" x14ac:dyDescent="0.25">
      <c r="A15010" t="s">
        <v>6033</v>
      </c>
      <c r="B15010" t="s">
        <v>6034</v>
      </c>
      <c r="C15010">
        <v>1600002364</v>
      </c>
      <c r="D15010">
        <v>20230430</v>
      </c>
      <c r="E15010">
        <v>40100000</v>
      </c>
      <c r="F15010" t="s">
        <v>55</v>
      </c>
      <c r="G15010" t="s">
        <v>1886</v>
      </c>
      <c r="H15010" t="s">
        <v>1887</v>
      </c>
      <c r="I15010" t="s">
        <v>6733</v>
      </c>
      <c r="J15010">
        <v>20230430</v>
      </c>
      <c r="K15010" t="s">
        <v>6734</v>
      </c>
      <c r="L15010">
        <v>0</v>
      </c>
      <c r="M15010">
        <v>337.39</v>
      </c>
      <c r="N15010" t="s">
        <v>83</v>
      </c>
      <c r="O15010">
        <v>20230519</v>
      </c>
    </row>
    <row r="15011" spans="1:15" x14ac:dyDescent="0.25">
      <c r="A15011" t="s">
        <v>6033</v>
      </c>
      <c r="B15011" t="s">
        <v>6034</v>
      </c>
      <c r="C15011">
        <v>1600008283</v>
      </c>
      <c r="D15011">
        <v>20230902</v>
      </c>
      <c r="E15011">
        <v>61350000</v>
      </c>
      <c r="F15011" t="s">
        <v>6059</v>
      </c>
      <c r="I15011" t="s">
        <v>7953</v>
      </c>
      <c r="J15011">
        <v>20230902</v>
      </c>
      <c r="K15011" t="s">
        <v>618</v>
      </c>
      <c r="L15011">
        <v>2097</v>
      </c>
      <c r="M15011">
        <v>0</v>
      </c>
    </row>
    <row r="15012" spans="1:15" x14ac:dyDescent="0.25">
      <c r="A15012" t="s">
        <v>6033</v>
      </c>
      <c r="B15012" t="s">
        <v>6034</v>
      </c>
      <c r="C15012">
        <v>1600001464</v>
      </c>
      <c r="D15012">
        <v>20230428</v>
      </c>
      <c r="E15012">
        <v>44561005</v>
      </c>
      <c r="F15012" t="s">
        <v>59</v>
      </c>
      <c r="I15012" t="s">
        <v>3209</v>
      </c>
      <c r="J15012">
        <v>20230428</v>
      </c>
      <c r="K15012" t="s">
        <v>3210</v>
      </c>
      <c r="L15012">
        <v>109.65</v>
      </c>
      <c r="M15012">
        <v>0</v>
      </c>
      <c r="N15012" t="s">
        <v>37</v>
      </c>
      <c r="O15012">
        <v>20230718</v>
      </c>
    </row>
    <row r="15013" spans="1:15" x14ac:dyDescent="0.25">
      <c r="A15013" t="s">
        <v>6033</v>
      </c>
      <c r="B15013" t="s">
        <v>6034</v>
      </c>
      <c r="C15013">
        <v>1600000143</v>
      </c>
      <c r="D15013">
        <v>20230420</v>
      </c>
      <c r="E15013">
        <v>61220000</v>
      </c>
      <c r="F15013" t="s">
        <v>6117</v>
      </c>
      <c r="I15013">
        <v>104230038</v>
      </c>
      <c r="J15013">
        <v>20230420</v>
      </c>
      <c r="K15013" t="s">
        <v>344</v>
      </c>
      <c r="L15013">
        <v>1394.67</v>
      </c>
      <c r="M15013">
        <v>0</v>
      </c>
    </row>
    <row r="15014" spans="1:15" x14ac:dyDescent="0.25">
      <c r="A15014" t="s">
        <v>6033</v>
      </c>
      <c r="B15014" t="s">
        <v>6034</v>
      </c>
      <c r="C15014">
        <v>1600010173</v>
      </c>
      <c r="D15014">
        <v>20231021</v>
      </c>
      <c r="E15014">
        <v>61220000</v>
      </c>
      <c r="F15014" t="s">
        <v>6117</v>
      </c>
      <c r="I15014">
        <v>110230100</v>
      </c>
      <c r="J15014">
        <v>20231021</v>
      </c>
      <c r="K15014" t="s">
        <v>345</v>
      </c>
      <c r="L15014">
        <v>429.99</v>
      </c>
      <c r="M15014">
        <v>0</v>
      </c>
    </row>
    <row r="15015" spans="1:15" x14ac:dyDescent="0.25">
      <c r="A15015" t="s">
        <v>6033</v>
      </c>
      <c r="B15015" t="s">
        <v>6034</v>
      </c>
      <c r="C15015">
        <v>1600001455</v>
      </c>
      <c r="D15015">
        <v>20230428</v>
      </c>
      <c r="E15015">
        <v>61550006</v>
      </c>
      <c r="F15015" t="s">
        <v>6064</v>
      </c>
      <c r="I15015" t="s">
        <v>6363</v>
      </c>
      <c r="J15015">
        <v>20230428</v>
      </c>
      <c r="K15015" t="s">
        <v>8696</v>
      </c>
      <c r="L15015">
        <v>78.33</v>
      </c>
      <c r="M15015">
        <v>0</v>
      </c>
    </row>
    <row r="15016" spans="1:15" x14ac:dyDescent="0.25">
      <c r="A15016" t="s">
        <v>6033</v>
      </c>
      <c r="B15016" t="s">
        <v>6034</v>
      </c>
      <c r="C15016">
        <v>1600008586</v>
      </c>
      <c r="D15016">
        <v>20230827</v>
      </c>
      <c r="E15016">
        <v>44561005</v>
      </c>
      <c r="F15016" t="s">
        <v>59</v>
      </c>
      <c r="I15016" t="s">
        <v>1297</v>
      </c>
      <c r="J15016">
        <v>20230827</v>
      </c>
      <c r="K15016" t="s">
        <v>8550</v>
      </c>
      <c r="L15016">
        <v>5.63</v>
      </c>
      <c r="M15016">
        <v>0</v>
      </c>
      <c r="N15016" t="s">
        <v>34</v>
      </c>
      <c r="O15016">
        <v>20231024</v>
      </c>
    </row>
    <row r="15017" spans="1:15" x14ac:dyDescent="0.25">
      <c r="A15017" t="s">
        <v>6033</v>
      </c>
      <c r="B15017" t="s">
        <v>6034</v>
      </c>
      <c r="C15017">
        <v>1600005224</v>
      </c>
      <c r="D15017">
        <v>20230630</v>
      </c>
      <c r="E15017">
        <v>60200013</v>
      </c>
      <c r="F15017" t="s">
        <v>6135</v>
      </c>
      <c r="I15017">
        <v>1616292</v>
      </c>
      <c r="J15017">
        <v>20230630</v>
      </c>
      <c r="K15017" t="s">
        <v>3631</v>
      </c>
      <c r="L15017">
        <v>77.099999999999994</v>
      </c>
      <c r="M15017">
        <v>0</v>
      </c>
    </row>
    <row r="15018" spans="1:15" x14ac:dyDescent="0.25">
      <c r="A15018" t="s">
        <v>6033</v>
      </c>
      <c r="B15018" t="s">
        <v>6034</v>
      </c>
      <c r="C15018">
        <v>1600010119</v>
      </c>
      <c r="D15018">
        <v>20231001</v>
      </c>
      <c r="E15018">
        <v>40100000</v>
      </c>
      <c r="F15018" t="s">
        <v>55</v>
      </c>
      <c r="G15018" t="s">
        <v>1323</v>
      </c>
      <c r="H15018" t="s">
        <v>1324</v>
      </c>
      <c r="I15018">
        <v>110230046</v>
      </c>
      <c r="J15018">
        <v>20231001</v>
      </c>
      <c r="K15018" t="s">
        <v>1404</v>
      </c>
      <c r="L15018">
        <v>0</v>
      </c>
      <c r="M15018">
        <v>181.3</v>
      </c>
      <c r="N15018" t="s">
        <v>766</v>
      </c>
      <c r="O15018">
        <v>20231006</v>
      </c>
    </row>
    <row r="15019" spans="1:15" x14ac:dyDescent="0.25">
      <c r="A15019" t="s">
        <v>6033</v>
      </c>
      <c r="B15019" t="s">
        <v>6034</v>
      </c>
      <c r="C15019">
        <v>1600002048</v>
      </c>
      <c r="D15019">
        <v>20230430</v>
      </c>
      <c r="E15019">
        <v>40100000</v>
      </c>
      <c r="F15019" t="s">
        <v>55</v>
      </c>
      <c r="G15019" t="s">
        <v>3850</v>
      </c>
      <c r="H15019" t="s">
        <v>3851</v>
      </c>
      <c r="I15019">
        <v>23040870</v>
      </c>
      <c r="J15019">
        <v>20230430</v>
      </c>
      <c r="K15019" t="s">
        <v>3852</v>
      </c>
      <c r="L15019">
        <v>0</v>
      </c>
      <c r="M15019">
        <v>396</v>
      </c>
      <c r="N15019" t="s">
        <v>54</v>
      </c>
      <c r="O15019">
        <v>20230623</v>
      </c>
    </row>
    <row r="15020" spans="1:15" x14ac:dyDescent="0.25">
      <c r="A15020" t="s">
        <v>6033</v>
      </c>
      <c r="B15020" t="s">
        <v>6034</v>
      </c>
      <c r="C15020">
        <v>1600000988</v>
      </c>
      <c r="D15020">
        <v>20230501</v>
      </c>
      <c r="E15020">
        <v>44561005</v>
      </c>
      <c r="F15020" t="s">
        <v>59</v>
      </c>
      <c r="I15020" t="s">
        <v>7769</v>
      </c>
      <c r="J15020">
        <v>20230501</v>
      </c>
      <c r="K15020" t="s">
        <v>2763</v>
      </c>
      <c r="L15020">
        <v>341.49</v>
      </c>
      <c r="M15020">
        <v>0</v>
      </c>
      <c r="N15020" t="s">
        <v>83</v>
      </c>
      <c r="O15020">
        <v>20230622</v>
      </c>
    </row>
    <row r="15021" spans="1:15" x14ac:dyDescent="0.25">
      <c r="A15021" t="s">
        <v>6033</v>
      </c>
      <c r="B15021" t="s">
        <v>6034</v>
      </c>
      <c r="C15021">
        <v>1600010081</v>
      </c>
      <c r="D15021">
        <v>20231001</v>
      </c>
      <c r="E15021">
        <v>44561005</v>
      </c>
      <c r="F15021" t="s">
        <v>59</v>
      </c>
      <c r="I15021" t="s">
        <v>7337</v>
      </c>
      <c r="J15021">
        <v>20231001</v>
      </c>
      <c r="K15021" t="s">
        <v>2434</v>
      </c>
      <c r="L15021">
        <v>317</v>
      </c>
      <c r="M15021">
        <v>0</v>
      </c>
      <c r="N15021" t="s">
        <v>27</v>
      </c>
      <c r="O15021">
        <v>20231124</v>
      </c>
    </row>
    <row r="15022" spans="1:15" x14ac:dyDescent="0.25">
      <c r="A15022" t="s">
        <v>6033</v>
      </c>
      <c r="B15022" t="s">
        <v>6034</v>
      </c>
      <c r="C15022">
        <v>1600010143</v>
      </c>
      <c r="D15022">
        <v>20231003</v>
      </c>
      <c r="E15022">
        <v>44561005</v>
      </c>
      <c r="F15022" t="s">
        <v>59</v>
      </c>
      <c r="I15022">
        <v>110230070</v>
      </c>
      <c r="J15022">
        <v>20231003</v>
      </c>
      <c r="K15022" t="s">
        <v>2549</v>
      </c>
      <c r="L15022">
        <v>313.52</v>
      </c>
      <c r="M15022">
        <v>0</v>
      </c>
      <c r="N15022" t="s">
        <v>27</v>
      </c>
      <c r="O15022">
        <v>20231124</v>
      </c>
    </row>
    <row r="15023" spans="1:15" x14ac:dyDescent="0.25">
      <c r="A15023" t="s">
        <v>6033</v>
      </c>
      <c r="B15023" t="s">
        <v>6034</v>
      </c>
      <c r="C15023">
        <v>1600008171</v>
      </c>
      <c r="D15023">
        <v>20230920</v>
      </c>
      <c r="E15023">
        <v>40100000</v>
      </c>
      <c r="F15023" t="s">
        <v>55</v>
      </c>
      <c r="G15023" t="s">
        <v>199</v>
      </c>
      <c r="H15023" t="s">
        <v>200</v>
      </c>
      <c r="I15023">
        <v>109230034</v>
      </c>
      <c r="J15023">
        <v>20230920</v>
      </c>
      <c r="K15023" t="s">
        <v>557</v>
      </c>
      <c r="L15023">
        <v>0</v>
      </c>
      <c r="M15023">
        <v>681.1</v>
      </c>
      <c r="N15023" t="s">
        <v>1343</v>
      </c>
      <c r="O15023">
        <v>20230921</v>
      </c>
    </row>
    <row r="15024" spans="1:15" x14ac:dyDescent="0.25">
      <c r="A15024" t="s">
        <v>6033</v>
      </c>
      <c r="B15024" t="s">
        <v>6034</v>
      </c>
      <c r="C15024">
        <v>1600008575</v>
      </c>
      <c r="D15024">
        <v>20230816</v>
      </c>
      <c r="E15024">
        <v>61550001</v>
      </c>
      <c r="F15024" t="s">
        <v>6100</v>
      </c>
      <c r="I15024">
        <v>923</v>
      </c>
      <c r="J15024">
        <v>20230816</v>
      </c>
      <c r="K15024" t="s">
        <v>7479</v>
      </c>
      <c r="L15024">
        <v>517</v>
      </c>
      <c r="M15024">
        <v>0</v>
      </c>
    </row>
    <row r="15025" spans="1:15" x14ac:dyDescent="0.25">
      <c r="A15025" t="s">
        <v>6033</v>
      </c>
      <c r="B15025" t="s">
        <v>6034</v>
      </c>
      <c r="C15025">
        <v>1600010119</v>
      </c>
      <c r="D15025">
        <v>20231001</v>
      </c>
      <c r="E15025">
        <v>44561005</v>
      </c>
      <c r="F15025" t="s">
        <v>59</v>
      </c>
      <c r="I15025">
        <v>110230046</v>
      </c>
      <c r="J15025">
        <v>20231001</v>
      </c>
      <c r="K15025" t="s">
        <v>1404</v>
      </c>
      <c r="L15025">
        <v>30.22</v>
      </c>
      <c r="M15025">
        <v>0</v>
      </c>
      <c r="N15025" t="s">
        <v>27</v>
      </c>
      <c r="O15025">
        <v>20231124</v>
      </c>
    </row>
    <row r="15026" spans="1:15" x14ac:dyDescent="0.25">
      <c r="A15026" t="s">
        <v>6033</v>
      </c>
      <c r="B15026" t="s">
        <v>6034</v>
      </c>
      <c r="C15026">
        <v>1600008154</v>
      </c>
      <c r="D15026">
        <v>20230913</v>
      </c>
      <c r="E15026">
        <v>40100000</v>
      </c>
      <c r="F15026" t="s">
        <v>55</v>
      </c>
      <c r="G15026" t="s">
        <v>144</v>
      </c>
      <c r="H15026" t="s">
        <v>145</v>
      </c>
      <c r="I15026">
        <v>109230017</v>
      </c>
      <c r="J15026">
        <v>20230913</v>
      </c>
      <c r="K15026" t="s">
        <v>1441</v>
      </c>
      <c r="L15026">
        <v>0</v>
      </c>
      <c r="M15026">
        <v>583.48</v>
      </c>
      <c r="N15026" t="s">
        <v>4078</v>
      </c>
      <c r="O15026">
        <v>20230914</v>
      </c>
    </row>
    <row r="15027" spans="1:15" x14ac:dyDescent="0.25">
      <c r="A15027" t="s">
        <v>6033</v>
      </c>
      <c r="B15027" t="s">
        <v>6034</v>
      </c>
      <c r="C15027">
        <v>1600001444</v>
      </c>
      <c r="D15027">
        <v>20230414</v>
      </c>
      <c r="E15027">
        <v>40100000</v>
      </c>
      <c r="F15027" t="s">
        <v>55</v>
      </c>
      <c r="G15027" t="s">
        <v>139</v>
      </c>
      <c r="H15027" t="s">
        <v>140</v>
      </c>
      <c r="I15027" t="s">
        <v>6519</v>
      </c>
      <c r="J15027">
        <v>20230414</v>
      </c>
      <c r="K15027" t="s">
        <v>6520</v>
      </c>
      <c r="L15027">
        <v>0</v>
      </c>
      <c r="M15027">
        <v>35</v>
      </c>
      <c r="N15027" t="s">
        <v>446</v>
      </c>
      <c r="O15027">
        <v>20230502</v>
      </c>
    </row>
    <row r="15028" spans="1:15" x14ac:dyDescent="0.25">
      <c r="A15028" t="s">
        <v>6033</v>
      </c>
      <c r="B15028" t="s">
        <v>6034</v>
      </c>
      <c r="C15028">
        <v>1600011191</v>
      </c>
      <c r="D15028">
        <v>20231020</v>
      </c>
      <c r="E15028">
        <v>62280001</v>
      </c>
      <c r="F15028" t="s">
        <v>7107</v>
      </c>
      <c r="I15028">
        <v>110230154</v>
      </c>
      <c r="J15028">
        <v>20231020</v>
      </c>
      <c r="K15028" t="s">
        <v>1923</v>
      </c>
      <c r="L15028">
        <v>56</v>
      </c>
      <c r="M15028">
        <v>0</v>
      </c>
    </row>
    <row r="15029" spans="1:15" x14ac:dyDescent="0.25">
      <c r="A15029" t="s">
        <v>6033</v>
      </c>
      <c r="B15029" t="s">
        <v>6034</v>
      </c>
      <c r="C15029">
        <v>1600006069</v>
      </c>
      <c r="D15029">
        <v>20230703</v>
      </c>
      <c r="E15029">
        <v>44561005</v>
      </c>
      <c r="F15029" t="s">
        <v>59</v>
      </c>
      <c r="I15029" t="s">
        <v>8633</v>
      </c>
      <c r="J15029">
        <v>20230703</v>
      </c>
      <c r="K15029" t="s">
        <v>8634</v>
      </c>
      <c r="L15029">
        <v>8</v>
      </c>
      <c r="M15029">
        <v>0</v>
      </c>
    </row>
    <row r="15030" spans="1:15" x14ac:dyDescent="0.25">
      <c r="A15030" t="s">
        <v>6033</v>
      </c>
      <c r="B15030" t="s">
        <v>6034</v>
      </c>
      <c r="C15030">
        <v>1600001126</v>
      </c>
      <c r="D15030">
        <v>20230527</v>
      </c>
      <c r="E15030">
        <v>61220000</v>
      </c>
      <c r="F15030" t="s">
        <v>6117</v>
      </c>
      <c r="I15030">
        <v>105230082</v>
      </c>
      <c r="J15030">
        <v>20230527</v>
      </c>
      <c r="K15030" t="s">
        <v>917</v>
      </c>
      <c r="L15030">
        <v>474.32</v>
      </c>
      <c r="M15030">
        <v>0</v>
      </c>
    </row>
    <row r="15031" spans="1:15" x14ac:dyDescent="0.25">
      <c r="A15031" t="s">
        <v>6033</v>
      </c>
      <c r="B15031" t="s">
        <v>6034</v>
      </c>
      <c r="C15031">
        <v>1600008285</v>
      </c>
      <c r="D15031">
        <v>20230901</v>
      </c>
      <c r="E15031">
        <v>61350000</v>
      </c>
      <c r="F15031" t="s">
        <v>6059</v>
      </c>
      <c r="I15031" t="s">
        <v>8066</v>
      </c>
      <c r="J15031">
        <v>20230901</v>
      </c>
      <c r="K15031" t="s">
        <v>511</v>
      </c>
      <c r="L15031">
        <v>1574.46</v>
      </c>
      <c r="M15031">
        <v>0</v>
      </c>
    </row>
    <row r="15032" spans="1:15" x14ac:dyDescent="0.25">
      <c r="A15032" t="s">
        <v>6033</v>
      </c>
      <c r="B15032" t="s">
        <v>6034</v>
      </c>
      <c r="C15032">
        <v>1600007251</v>
      </c>
      <c r="D15032">
        <v>20230801</v>
      </c>
      <c r="E15032">
        <v>61100002</v>
      </c>
      <c r="F15032" t="s">
        <v>6290</v>
      </c>
      <c r="I15032" t="s">
        <v>3307</v>
      </c>
      <c r="J15032">
        <v>20230801</v>
      </c>
      <c r="K15032" t="s">
        <v>3308</v>
      </c>
      <c r="L15032">
        <v>3613</v>
      </c>
      <c r="M15032">
        <v>0</v>
      </c>
    </row>
    <row r="15033" spans="1:15" x14ac:dyDescent="0.25">
      <c r="A15033" t="s">
        <v>6033</v>
      </c>
      <c r="B15033" t="s">
        <v>6034</v>
      </c>
      <c r="C15033">
        <v>1600007038</v>
      </c>
      <c r="D15033">
        <v>20230726</v>
      </c>
      <c r="E15033">
        <v>61550001</v>
      </c>
      <c r="F15033" t="s">
        <v>6100</v>
      </c>
      <c r="I15033">
        <v>20493191</v>
      </c>
      <c r="J15033">
        <v>20230726</v>
      </c>
      <c r="K15033" t="s">
        <v>8697</v>
      </c>
      <c r="L15033">
        <v>-27.46</v>
      </c>
      <c r="M15033">
        <v>0</v>
      </c>
    </row>
    <row r="15034" spans="1:15" x14ac:dyDescent="0.25">
      <c r="A15034" t="s">
        <v>6033</v>
      </c>
      <c r="B15034" t="s">
        <v>6034</v>
      </c>
      <c r="C15034">
        <v>1600009850</v>
      </c>
      <c r="D15034">
        <v>20230928</v>
      </c>
      <c r="E15034">
        <v>62110000</v>
      </c>
      <c r="F15034" t="s">
        <v>6098</v>
      </c>
      <c r="I15034">
        <v>2907</v>
      </c>
      <c r="J15034">
        <v>20230928</v>
      </c>
      <c r="K15034" t="s">
        <v>1547</v>
      </c>
      <c r="L15034">
        <v>-9.11</v>
      </c>
      <c r="M15034">
        <v>0</v>
      </c>
    </row>
    <row r="15035" spans="1:15" x14ac:dyDescent="0.25">
      <c r="A15035" t="s">
        <v>6033</v>
      </c>
      <c r="B15035" t="s">
        <v>6034</v>
      </c>
      <c r="C15035">
        <v>1600007991</v>
      </c>
      <c r="D15035">
        <v>20230801</v>
      </c>
      <c r="E15035">
        <v>44561005</v>
      </c>
      <c r="F15035" t="s">
        <v>59</v>
      </c>
      <c r="I15035">
        <v>192796826</v>
      </c>
      <c r="J15035">
        <v>20230801</v>
      </c>
      <c r="K15035" t="s">
        <v>6450</v>
      </c>
      <c r="L15035">
        <v>83.26</v>
      </c>
      <c r="M15035">
        <v>0</v>
      </c>
      <c r="N15035" t="s">
        <v>117</v>
      </c>
      <c r="O15035">
        <v>20230921</v>
      </c>
    </row>
    <row r="15036" spans="1:15" x14ac:dyDescent="0.25">
      <c r="A15036" t="s">
        <v>6033</v>
      </c>
      <c r="B15036" t="s">
        <v>6034</v>
      </c>
      <c r="C15036">
        <v>1600000586</v>
      </c>
      <c r="D15036">
        <v>20230415</v>
      </c>
      <c r="E15036">
        <v>40100000</v>
      </c>
      <c r="F15036" t="s">
        <v>55</v>
      </c>
      <c r="G15036" t="s">
        <v>573</v>
      </c>
      <c r="H15036" t="s">
        <v>574</v>
      </c>
      <c r="I15036" t="s">
        <v>1325</v>
      </c>
      <c r="J15036">
        <v>20230415</v>
      </c>
      <c r="K15036" t="s">
        <v>421</v>
      </c>
      <c r="L15036">
        <v>0</v>
      </c>
      <c r="M15036">
        <v>29.6</v>
      </c>
      <c r="N15036" t="s">
        <v>34</v>
      </c>
      <c r="O15036">
        <v>20230424</v>
      </c>
    </row>
    <row r="15037" spans="1:15" x14ac:dyDescent="0.25">
      <c r="A15037" t="s">
        <v>6033</v>
      </c>
      <c r="B15037" t="s">
        <v>6034</v>
      </c>
      <c r="C15037">
        <v>1600003594</v>
      </c>
      <c r="D15037">
        <v>20230605</v>
      </c>
      <c r="E15037">
        <v>42100000</v>
      </c>
      <c r="F15037" t="s">
        <v>28</v>
      </c>
      <c r="G15037" t="s">
        <v>2764</v>
      </c>
      <c r="H15037" t="s">
        <v>2765</v>
      </c>
      <c r="I15037">
        <v>106230133</v>
      </c>
      <c r="J15037">
        <v>20230605</v>
      </c>
      <c r="K15037" t="s">
        <v>5146</v>
      </c>
      <c r="L15037">
        <v>0</v>
      </c>
      <c r="M15037">
        <v>151.62</v>
      </c>
      <c r="N15037" t="s">
        <v>54</v>
      </c>
      <c r="O15037">
        <v>20230614</v>
      </c>
    </row>
    <row r="15038" spans="1:15" x14ac:dyDescent="0.25">
      <c r="A15038" t="s">
        <v>6033</v>
      </c>
      <c r="B15038" t="s">
        <v>6034</v>
      </c>
      <c r="C15038">
        <v>1600012093</v>
      </c>
      <c r="D15038">
        <v>20231031</v>
      </c>
      <c r="E15038">
        <v>44561003</v>
      </c>
      <c r="F15038" t="s">
        <v>89</v>
      </c>
      <c r="I15038">
        <v>110230302</v>
      </c>
      <c r="J15038">
        <v>20231031</v>
      </c>
      <c r="K15038" t="s">
        <v>6268</v>
      </c>
      <c r="L15038">
        <v>0.64</v>
      </c>
      <c r="M15038">
        <v>0</v>
      </c>
    </row>
    <row r="15039" spans="1:15" x14ac:dyDescent="0.25">
      <c r="A15039" t="s">
        <v>6033</v>
      </c>
      <c r="B15039" t="s">
        <v>6034</v>
      </c>
      <c r="C15039">
        <v>1600009880</v>
      </c>
      <c r="D15039">
        <v>20230929</v>
      </c>
      <c r="E15039">
        <v>40100000</v>
      </c>
      <c r="F15039" t="s">
        <v>55</v>
      </c>
      <c r="G15039" t="s">
        <v>719</v>
      </c>
      <c r="H15039" t="s">
        <v>720</v>
      </c>
      <c r="I15039" t="s">
        <v>8562</v>
      </c>
      <c r="J15039">
        <v>20230929</v>
      </c>
      <c r="K15039" t="s">
        <v>8563</v>
      </c>
      <c r="L15039">
        <v>0</v>
      </c>
      <c r="M15039">
        <v>364.8</v>
      </c>
    </row>
    <row r="15040" spans="1:15" x14ac:dyDescent="0.25">
      <c r="A15040" t="s">
        <v>6033</v>
      </c>
      <c r="B15040" t="s">
        <v>6034</v>
      </c>
      <c r="C15040">
        <v>1600000071</v>
      </c>
      <c r="D15040">
        <v>20230410</v>
      </c>
      <c r="E15040">
        <v>40100000</v>
      </c>
      <c r="F15040" t="s">
        <v>55</v>
      </c>
      <c r="G15040" t="s">
        <v>208</v>
      </c>
      <c r="H15040" t="s">
        <v>209</v>
      </c>
      <c r="I15040" t="s">
        <v>6775</v>
      </c>
      <c r="J15040">
        <v>20230410</v>
      </c>
      <c r="K15040" t="s">
        <v>211</v>
      </c>
      <c r="L15040">
        <v>0</v>
      </c>
      <c r="M15040">
        <v>1780.8</v>
      </c>
      <c r="N15040" t="s">
        <v>80</v>
      </c>
      <c r="O15040">
        <v>20230413</v>
      </c>
    </row>
    <row r="15041" spans="1:15" x14ac:dyDescent="0.25">
      <c r="A15041" t="s">
        <v>6033</v>
      </c>
      <c r="B15041" t="s">
        <v>6034</v>
      </c>
      <c r="C15041">
        <v>1600006544</v>
      </c>
      <c r="D15041">
        <v>20230701</v>
      </c>
      <c r="E15041">
        <v>44561005</v>
      </c>
      <c r="F15041" t="s">
        <v>59</v>
      </c>
      <c r="I15041">
        <v>3382</v>
      </c>
      <c r="J15041">
        <v>20230701</v>
      </c>
      <c r="K15041" t="s">
        <v>7372</v>
      </c>
      <c r="L15041">
        <v>9.9499999999999993</v>
      </c>
      <c r="M15041">
        <v>0</v>
      </c>
      <c r="N15041" t="s">
        <v>80</v>
      </c>
      <c r="O15041">
        <v>20230821</v>
      </c>
    </row>
    <row r="15042" spans="1:15" x14ac:dyDescent="0.25">
      <c r="A15042" t="s">
        <v>6033</v>
      </c>
      <c r="B15042" t="s">
        <v>6034</v>
      </c>
      <c r="C15042">
        <v>1600008278</v>
      </c>
      <c r="D15042">
        <v>20230901</v>
      </c>
      <c r="E15042">
        <v>44561005</v>
      </c>
      <c r="F15042" t="s">
        <v>59</v>
      </c>
      <c r="I15042" t="s">
        <v>8663</v>
      </c>
      <c r="J15042">
        <v>20230901</v>
      </c>
      <c r="K15042" t="s">
        <v>6095</v>
      </c>
      <c r="L15042">
        <v>235</v>
      </c>
      <c r="M15042">
        <v>0</v>
      </c>
      <c r="N15042" t="s">
        <v>34</v>
      </c>
      <c r="O15042">
        <v>20231024</v>
      </c>
    </row>
    <row r="15043" spans="1:15" x14ac:dyDescent="0.25">
      <c r="A15043" t="s">
        <v>6033</v>
      </c>
      <c r="B15043" t="s">
        <v>6034</v>
      </c>
      <c r="C15043">
        <v>1600010100</v>
      </c>
      <c r="D15043">
        <v>20231028</v>
      </c>
      <c r="E15043">
        <v>61220000</v>
      </c>
      <c r="F15043" t="s">
        <v>6117</v>
      </c>
      <c r="I15043">
        <v>110230027</v>
      </c>
      <c r="J15043">
        <v>20231028</v>
      </c>
      <c r="K15043" t="s">
        <v>1932</v>
      </c>
      <c r="L15043">
        <v>1399.91</v>
      </c>
      <c r="M15043">
        <v>0</v>
      </c>
    </row>
    <row r="15044" spans="1:15" x14ac:dyDescent="0.25">
      <c r="A15044" t="s">
        <v>6033</v>
      </c>
      <c r="B15044" t="s">
        <v>6034</v>
      </c>
      <c r="C15044">
        <v>1600008339</v>
      </c>
      <c r="D15044">
        <v>20230801</v>
      </c>
      <c r="E15044">
        <v>62600002</v>
      </c>
      <c r="F15044" t="s">
        <v>6767</v>
      </c>
      <c r="I15044" t="s">
        <v>6325</v>
      </c>
      <c r="J15044">
        <v>20230801</v>
      </c>
      <c r="K15044" t="s">
        <v>6326</v>
      </c>
      <c r="L15044">
        <v>76.08</v>
      </c>
      <c r="M15044">
        <v>0</v>
      </c>
    </row>
    <row r="15045" spans="1:15" x14ac:dyDescent="0.25">
      <c r="A15045" t="s">
        <v>6033</v>
      </c>
      <c r="B15045" t="s">
        <v>6034</v>
      </c>
      <c r="C15045">
        <v>1600001693</v>
      </c>
      <c r="D15045">
        <v>20230508</v>
      </c>
      <c r="E15045">
        <v>44561005</v>
      </c>
      <c r="F15045" t="s">
        <v>59</v>
      </c>
      <c r="I15045" t="s">
        <v>1321</v>
      </c>
      <c r="J15045">
        <v>20230508</v>
      </c>
      <c r="K15045" t="s">
        <v>1322</v>
      </c>
      <c r="L15045">
        <v>16.66</v>
      </c>
      <c r="M15045">
        <v>0</v>
      </c>
      <c r="N15045" t="s">
        <v>83</v>
      </c>
      <c r="O15045">
        <v>20230622</v>
      </c>
    </row>
    <row r="15046" spans="1:15" x14ac:dyDescent="0.25">
      <c r="A15046" t="s">
        <v>6033</v>
      </c>
      <c r="B15046" t="s">
        <v>6034</v>
      </c>
      <c r="C15046">
        <v>1600005421</v>
      </c>
      <c r="D15046">
        <v>20230708</v>
      </c>
      <c r="E15046">
        <v>40100000</v>
      </c>
      <c r="F15046" t="s">
        <v>55</v>
      </c>
      <c r="G15046" t="s">
        <v>386</v>
      </c>
      <c r="H15046" t="s">
        <v>387</v>
      </c>
      <c r="I15046">
        <v>107230104</v>
      </c>
      <c r="J15046">
        <v>20230708</v>
      </c>
      <c r="K15046" t="s">
        <v>5536</v>
      </c>
      <c r="L15046">
        <v>0</v>
      </c>
      <c r="M15046">
        <v>2.4</v>
      </c>
      <c r="N15046" t="s">
        <v>1708</v>
      </c>
      <c r="O15046">
        <v>20230710</v>
      </c>
    </row>
    <row r="15047" spans="1:15" x14ac:dyDescent="0.25">
      <c r="A15047" t="s">
        <v>6033</v>
      </c>
      <c r="B15047" t="s">
        <v>6034</v>
      </c>
      <c r="C15047">
        <v>1600006746</v>
      </c>
      <c r="D15047">
        <v>20230814</v>
      </c>
      <c r="E15047">
        <v>40100000</v>
      </c>
      <c r="F15047" t="s">
        <v>55</v>
      </c>
      <c r="G15047" t="s">
        <v>208</v>
      </c>
      <c r="H15047" t="s">
        <v>209</v>
      </c>
      <c r="I15047" t="s">
        <v>8408</v>
      </c>
      <c r="J15047">
        <v>20230814</v>
      </c>
      <c r="K15047" t="s">
        <v>788</v>
      </c>
      <c r="L15047">
        <v>0</v>
      </c>
      <c r="M15047">
        <v>1780.8</v>
      </c>
      <c r="N15047" t="s">
        <v>381</v>
      </c>
      <c r="O15047">
        <v>20230816</v>
      </c>
    </row>
    <row r="15048" spans="1:15" x14ac:dyDescent="0.25">
      <c r="A15048" t="s">
        <v>6033</v>
      </c>
      <c r="B15048" t="s">
        <v>6034</v>
      </c>
      <c r="C15048">
        <v>1600008862</v>
      </c>
      <c r="D15048">
        <v>20230901</v>
      </c>
      <c r="E15048">
        <v>44561005</v>
      </c>
      <c r="F15048" t="s">
        <v>59</v>
      </c>
      <c r="I15048">
        <v>13839</v>
      </c>
      <c r="J15048">
        <v>20230901</v>
      </c>
      <c r="K15048" t="s">
        <v>6687</v>
      </c>
      <c r="L15048">
        <v>68.98</v>
      </c>
      <c r="M15048">
        <v>0</v>
      </c>
      <c r="N15048" t="s">
        <v>27</v>
      </c>
      <c r="O15048">
        <v>20231124</v>
      </c>
    </row>
    <row r="15049" spans="1:15" x14ac:dyDescent="0.25">
      <c r="A15049" t="s">
        <v>6033</v>
      </c>
      <c r="B15049" t="s">
        <v>6034</v>
      </c>
      <c r="C15049">
        <v>1600007076</v>
      </c>
      <c r="D15049">
        <v>20230727</v>
      </c>
      <c r="E15049">
        <v>40100000</v>
      </c>
      <c r="F15049" t="s">
        <v>55</v>
      </c>
      <c r="G15049" t="s">
        <v>5915</v>
      </c>
      <c r="H15049" t="s">
        <v>5916</v>
      </c>
      <c r="I15049">
        <v>6328</v>
      </c>
      <c r="J15049">
        <v>20230727</v>
      </c>
      <c r="K15049" t="s">
        <v>1606</v>
      </c>
      <c r="L15049">
        <v>0</v>
      </c>
      <c r="M15049">
        <v>1200</v>
      </c>
      <c r="N15049" t="s">
        <v>54</v>
      </c>
      <c r="O15049">
        <v>20230804</v>
      </c>
    </row>
    <row r="15050" spans="1:15" x14ac:dyDescent="0.25">
      <c r="A15050" t="s">
        <v>6033</v>
      </c>
      <c r="B15050" t="s">
        <v>6034</v>
      </c>
      <c r="C15050">
        <v>1600011192</v>
      </c>
      <c r="D15050">
        <v>20231020</v>
      </c>
      <c r="E15050">
        <v>62310001</v>
      </c>
      <c r="F15050" t="s">
        <v>8648</v>
      </c>
      <c r="I15050">
        <v>110230155</v>
      </c>
      <c r="J15050">
        <v>20231020</v>
      </c>
      <c r="K15050" t="s">
        <v>5953</v>
      </c>
      <c r="L15050">
        <v>27.82</v>
      </c>
      <c r="M15050">
        <v>0</v>
      </c>
    </row>
    <row r="15051" spans="1:15" x14ac:dyDescent="0.25">
      <c r="A15051" t="s">
        <v>6033</v>
      </c>
      <c r="B15051" t="s">
        <v>6034</v>
      </c>
      <c r="C15051">
        <v>1600000157</v>
      </c>
      <c r="D15051">
        <v>20230425</v>
      </c>
      <c r="E15051">
        <v>44561005</v>
      </c>
      <c r="F15051" t="s">
        <v>59</v>
      </c>
      <c r="I15051">
        <v>104230052</v>
      </c>
      <c r="J15051">
        <v>20230425</v>
      </c>
      <c r="K15051" t="s">
        <v>171</v>
      </c>
      <c r="L15051">
        <v>113.52</v>
      </c>
      <c r="M15051">
        <v>0</v>
      </c>
      <c r="N15051" t="s">
        <v>54</v>
      </c>
      <c r="O15051">
        <v>20230522</v>
      </c>
    </row>
    <row r="15052" spans="1:15" x14ac:dyDescent="0.25">
      <c r="A15052" t="s">
        <v>6033</v>
      </c>
      <c r="B15052" t="s">
        <v>6034</v>
      </c>
      <c r="C15052">
        <v>1600010214</v>
      </c>
      <c r="D15052">
        <v>20230906</v>
      </c>
      <c r="E15052">
        <v>60630000</v>
      </c>
      <c r="F15052" t="s">
        <v>6042</v>
      </c>
      <c r="I15052">
        <v>109230296</v>
      </c>
      <c r="J15052">
        <v>20230906</v>
      </c>
      <c r="K15052" t="s">
        <v>8073</v>
      </c>
      <c r="L15052">
        <v>67.489999999999995</v>
      </c>
      <c r="M15052">
        <v>0</v>
      </c>
    </row>
    <row r="15053" spans="1:15" x14ac:dyDescent="0.25">
      <c r="A15053" t="s">
        <v>6033</v>
      </c>
      <c r="B15053" t="s">
        <v>6034</v>
      </c>
      <c r="C15053">
        <v>1600000984</v>
      </c>
      <c r="D15053">
        <v>20230501</v>
      </c>
      <c r="E15053">
        <v>44561005</v>
      </c>
      <c r="F15053" t="s">
        <v>59</v>
      </c>
      <c r="I15053" t="s">
        <v>7150</v>
      </c>
      <c r="J15053">
        <v>20230501</v>
      </c>
      <c r="K15053" t="s">
        <v>6163</v>
      </c>
      <c r="L15053">
        <v>80.599999999999994</v>
      </c>
      <c r="M15053">
        <v>0</v>
      </c>
      <c r="N15053" t="s">
        <v>83</v>
      </c>
      <c r="O15053">
        <v>20230622</v>
      </c>
    </row>
    <row r="15054" spans="1:15" x14ac:dyDescent="0.25">
      <c r="A15054" t="s">
        <v>6033</v>
      </c>
      <c r="B15054" t="s">
        <v>6034</v>
      </c>
      <c r="C15054">
        <v>1600000764</v>
      </c>
      <c r="D15054">
        <v>20230425</v>
      </c>
      <c r="E15054">
        <v>40100000</v>
      </c>
      <c r="F15054" t="s">
        <v>55</v>
      </c>
      <c r="G15054" t="s">
        <v>1443</v>
      </c>
      <c r="H15054" t="s">
        <v>1444</v>
      </c>
      <c r="I15054">
        <v>3232123</v>
      </c>
      <c r="J15054">
        <v>20230425</v>
      </c>
      <c r="K15054" t="s">
        <v>7967</v>
      </c>
      <c r="L15054">
        <v>0</v>
      </c>
      <c r="M15054">
        <v>384</v>
      </c>
      <c r="N15054" t="s">
        <v>83</v>
      </c>
      <c r="O15054">
        <v>20230502</v>
      </c>
    </row>
    <row r="15055" spans="1:15" x14ac:dyDescent="0.25">
      <c r="A15055" t="s">
        <v>6033</v>
      </c>
      <c r="B15055" t="s">
        <v>6034</v>
      </c>
      <c r="C15055">
        <v>1600007392</v>
      </c>
      <c r="D15055">
        <v>20230731</v>
      </c>
      <c r="E15055">
        <v>40100000</v>
      </c>
      <c r="F15055" t="s">
        <v>55</v>
      </c>
      <c r="G15055" t="s">
        <v>3287</v>
      </c>
      <c r="H15055" t="s">
        <v>3288</v>
      </c>
      <c r="I15055" t="s">
        <v>3834</v>
      </c>
      <c r="J15055">
        <v>20230731</v>
      </c>
      <c r="K15055" t="s">
        <v>3835</v>
      </c>
      <c r="L15055">
        <v>0</v>
      </c>
      <c r="M15055">
        <v>204.98</v>
      </c>
      <c r="N15055" t="s">
        <v>37</v>
      </c>
      <c r="O15055">
        <v>20230901</v>
      </c>
    </row>
    <row r="15056" spans="1:15" x14ac:dyDescent="0.25">
      <c r="A15056" t="s">
        <v>6033</v>
      </c>
      <c r="B15056" t="s">
        <v>6034</v>
      </c>
      <c r="C15056">
        <v>1600005231</v>
      </c>
      <c r="D15056">
        <v>20230609</v>
      </c>
      <c r="E15056">
        <v>61100002</v>
      </c>
      <c r="F15056" t="s">
        <v>6290</v>
      </c>
      <c r="I15056">
        <v>2332060093</v>
      </c>
      <c r="J15056">
        <v>20230609</v>
      </c>
      <c r="K15056" t="s">
        <v>5663</v>
      </c>
      <c r="L15056">
        <v>8439</v>
      </c>
      <c r="M15056">
        <v>0</v>
      </c>
    </row>
    <row r="15057" spans="1:15" x14ac:dyDescent="0.25">
      <c r="A15057" t="s">
        <v>6033</v>
      </c>
      <c r="B15057" t="s">
        <v>6034</v>
      </c>
      <c r="C15057">
        <v>1600011257</v>
      </c>
      <c r="D15057">
        <v>20231020</v>
      </c>
      <c r="E15057">
        <v>40100000</v>
      </c>
      <c r="F15057" t="s">
        <v>55</v>
      </c>
      <c r="G15057" t="s">
        <v>1024</v>
      </c>
      <c r="H15057" t="s">
        <v>1025</v>
      </c>
      <c r="I15057">
        <v>123001699821</v>
      </c>
      <c r="J15057">
        <v>20231020</v>
      </c>
      <c r="K15057" t="s">
        <v>8248</v>
      </c>
      <c r="L15057">
        <v>0</v>
      </c>
      <c r="M15057">
        <v>1920.48</v>
      </c>
      <c r="N15057" t="s">
        <v>353</v>
      </c>
      <c r="O15057">
        <v>20231113</v>
      </c>
    </row>
    <row r="15058" spans="1:15" x14ac:dyDescent="0.25">
      <c r="A15058" t="s">
        <v>6033</v>
      </c>
      <c r="B15058" t="s">
        <v>6034</v>
      </c>
      <c r="C15058">
        <v>1600007662</v>
      </c>
      <c r="D15058">
        <v>20230731</v>
      </c>
      <c r="E15058">
        <v>40100000</v>
      </c>
      <c r="F15058" t="s">
        <v>55</v>
      </c>
      <c r="G15058" t="s">
        <v>1886</v>
      </c>
      <c r="H15058" t="s">
        <v>1887</v>
      </c>
      <c r="I15058" t="s">
        <v>8553</v>
      </c>
      <c r="J15058">
        <v>20230731</v>
      </c>
      <c r="K15058" t="s">
        <v>8554</v>
      </c>
      <c r="L15058">
        <v>0</v>
      </c>
      <c r="M15058">
        <v>337.39</v>
      </c>
      <c r="N15058" t="s">
        <v>34</v>
      </c>
      <c r="O15058">
        <v>20230825</v>
      </c>
    </row>
    <row r="15059" spans="1:15" x14ac:dyDescent="0.25">
      <c r="A15059" t="s">
        <v>6033</v>
      </c>
      <c r="B15059" t="s">
        <v>6034</v>
      </c>
      <c r="C15059">
        <v>1600010096</v>
      </c>
      <c r="D15059">
        <v>20231010</v>
      </c>
      <c r="E15059">
        <v>44561005</v>
      </c>
      <c r="F15059" t="s">
        <v>59</v>
      </c>
      <c r="I15059">
        <v>110230023</v>
      </c>
      <c r="J15059">
        <v>20231010</v>
      </c>
      <c r="K15059" t="s">
        <v>744</v>
      </c>
      <c r="L15059">
        <v>299.24</v>
      </c>
      <c r="M15059">
        <v>0</v>
      </c>
      <c r="N15059" t="s">
        <v>27</v>
      </c>
      <c r="O15059">
        <v>20231124</v>
      </c>
    </row>
    <row r="15060" spans="1:15" x14ac:dyDescent="0.25">
      <c r="A15060" t="s">
        <v>6033</v>
      </c>
      <c r="B15060" t="s">
        <v>6034</v>
      </c>
      <c r="C15060">
        <v>1600004892</v>
      </c>
      <c r="D15060">
        <v>20230630</v>
      </c>
      <c r="E15060">
        <v>40100000</v>
      </c>
      <c r="F15060" t="s">
        <v>55</v>
      </c>
      <c r="G15060" t="s">
        <v>2379</v>
      </c>
      <c r="H15060" t="s">
        <v>2380</v>
      </c>
      <c r="I15060">
        <v>8</v>
      </c>
      <c r="J15060">
        <v>20230630</v>
      </c>
      <c r="K15060" t="s">
        <v>8698</v>
      </c>
      <c r="L15060">
        <v>0</v>
      </c>
      <c r="M15060">
        <v>830.4</v>
      </c>
      <c r="N15060" t="s">
        <v>80</v>
      </c>
      <c r="O15060">
        <v>20230707</v>
      </c>
    </row>
    <row r="15061" spans="1:15" x14ac:dyDescent="0.25">
      <c r="A15061" t="s">
        <v>6033</v>
      </c>
      <c r="B15061" t="s">
        <v>6034</v>
      </c>
      <c r="C15061">
        <v>1600002313</v>
      </c>
      <c r="D15061">
        <v>20230515</v>
      </c>
      <c r="E15061">
        <v>60200010</v>
      </c>
      <c r="F15061" t="s">
        <v>6331</v>
      </c>
      <c r="I15061" t="s">
        <v>6107</v>
      </c>
      <c r="J15061">
        <v>20230515</v>
      </c>
      <c r="K15061" t="s">
        <v>6108</v>
      </c>
      <c r="L15061">
        <v>1222.6199999999999</v>
      </c>
      <c r="M15061">
        <v>0</v>
      </c>
    </row>
    <row r="15062" spans="1:15" x14ac:dyDescent="0.25">
      <c r="A15062" t="s">
        <v>6033</v>
      </c>
      <c r="B15062" t="s">
        <v>6034</v>
      </c>
      <c r="C15062">
        <v>1600009905</v>
      </c>
      <c r="D15062">
        <v>20230930</v>
      </c>
      <c r="E15062">
        <v>61550006</v>
      </c>
      <c r="F15062" t="s">
        <v>6064</v>
      </c>
      <c r="I15062" t="s">
        <v>1114</v>
      </c>
      <c r="J15062">
        <v>20230930</v>
      </c>
      <c r="K15062" t="s">
        <v>8699</v>
      </c>
      <c r="L15062">
        <v>66.67</v>
      </c>
      <c r="M15062">
        <v>0</v>
      </c>
    </row>
    <row r="15063" spans="1:15" x14ac:dyDescent="0.25">
      <c r="A15063" t="s">
        <v>6033</v>
      </c>
      <c r="B15063" t="s">
        <v>6034</v>
      </c>
      <c r="C15063">
        <v>1600010167</v>
      </c>
      <c r="D15063">
        <v>20231021</v>
      </c>
      <c r="E15063">
        <v>40100000</v>
      </c>
      <c r="F15063" t="s">
        <v>55</v>
      </c>
      <c r="G15063" t="s">
        <v>321</v>
      </c>
      <c r="H15063" t="s">
        <v>322</v>
      </c>
      <c r="I15063">
        <v>110230094</v>
      </c>
      <c r="J15063">
        <v>20231021</v>
      </c>
      <c r="K15063" t="s">
        <v>2950</v>
      </c>
      <c r="L15063">
        <v>0</v>
      </c>
      <c r="M15063">
        <v>2089.06</v>
      </c>
      <c r="N15063" t="s">
        <v>2868</v>
      </c>
      <c r="O15063">
        <v>20231023</v>
      </c>
    </row>
    <row r="15064" spans="1:15" x14ac:dyDescent="0.25">
      <c r="A15064" t="s">
        <v>6033</v>
      </c>
      <c r="B15064" t="s">
        <v>6034</v>
      </c>
      <c r="C15064">
        <v>1600006197</v>
      </c>
      <c r="D15064">
        <v>20230724</v>
      </c>
      <c r="E15064">
        <v>21820000</v>
      </c>
      <c r="F15064" t="s">
        <v>23</v>
      </c>
      <c r="I15064" t="s">
        <v>182</v>
      </c>
      <c r="J15064">
        <v>20230724</v>
      </c>
      <c r="K15064" t="s">
        <v>183</v>
      </c>
      <c r="L15064">
        <v>524.75</v>
      </c>
      <c r="M15064">
        <v>0</v>
      </c>
    </row>
    <row r="15065" spans="1:15" x14ac:dyDescent="0.25">
      <c r="A15065" t="s">
        <v>6033</v>
      </c>
      <c r="B15065" t="s">
        <v>6034</v>
      </c>
      <c r="C15065">
        <v>1600002930</v>
      </c>
      <c r="D15065">
        <v>20230529</v>
      </c>
      <c r="E15065">
        <v>40100000</v>
      </c>
      <c r="F15065" t="s">
        <v>55</v>
      </c>
      <c r="G15065" t="s">
        <v>598</v>
      </c>
      <c r="H15065" t="s">
        <v>599</v>
      </c>
      <c r="I15065">
        <v>212807190</v>
      </c>
      <c r="J15065">
        <v>20230529</v>
      </c>
      <c r="K15065" t="s">
        <v>7490</v>
      </c>
      <c r="L15065">
        <v>0</v>
      </c>
      <c r="M15065">
        <v>4272.96</v>
      </c>
      <c r="N15065" t="s">
        <v>37</v>
      </c>
      <c r="O15065">
        <v>20230627</v>
      </c>
    </row>
    <row r="15066" spans="1:15" x14ac:dyDescent="0.25">
      <c r="A15066" t="s">
        <v>6033</v>
      </c>
      <c r="B15066" t="s">
        <v>6034</v>
      </c>
      <c r="C15066">
        <v>1600001000</v>
      </c>
      <c r="D15066">
        <v>20230514</v>
      </c>
      <c r="E15066">
        <v>44561005</v>
      </c>
      <c r="F15066" t="s">
        <v>59</v>
      </c>
      <c r="I15066" t="s">
        <v>7659</v>
      </c>
      <c r="J15066">
        <v>20230514</v>
      </c>
      <c r="K15066" t="s">
        <v>1787</v>
      </c>
      <c r="L15066">
        <v>296.8</v>
      </c>
      <c r="M15066">
        <v>0</v>
      </c>
      <c r="N15066" t="s">
        <v>83</v>
      </c>
      <c r="O15066">
        <v>20230622</v>
      </c>
    </row>
    <row r="15067" spans="1:15" x14ac:dyDescent="0.25">
      <c r="A15067" t="s">
        <v>6033</v>
      </c>
      <c r="B15067" t="s">
        <v>6034</v>
      </c>
      <c r="C15067">
        <v>1600002601</v>
      </c>
      <c r="D15067">
        <v>20230517</v>
      </c>
      <c r="E15067">
        <v>40100000</v>
      </c>
      <c r="F15067" t="s">
        <v>55</v>
      </c>
      <c r="G15067" t="s">
        <v>573</v>
      </c>
      <c r="H15067" t="s">
        <v>574</v>
      </c>
      <c r="I15067" t="s">
        <v>2384</v>
      </c>
      <c r="J15067">
        <v>20230517</v>
      </c>
      <c r="K15067" t="s">
        <v>2385</v>
      </c>
      <c r="L15067">
        <v>0</v>
      </c>
      <c r="M15067">
        <v>66337.14</v>
      </c>
      <c r="N15067" t="s">
        <v>160</v>
      </c>
      <c r="O15067">
        <v>20230523</v>
      </c>
    </row>
    <row r="15068" spans="1:15" x14ac:dyDescent="0.25">
      <c r="A15068" t="s">
        <v>6033</v>
      </c>
      <c r="B15068" t="s">
        <v>6034</v>
      </c>
      <c r="C15068">
        <v>1600006567</v>
      </c>
      <c r="D15068">
        <v>20230731</v>
      </c>
      <c r="E15068">
        <v>44561005</v>
      </c>
      <c r="F15068" t="s">
        <v>59</v>
      </c>
      <c r="I15068">
        <v>2300267</v>
      </c>
      <c r="J15068">
        <v>20230731</v>
      </c>
      <c r="K15068" t="s">
        <v>4753</v>
      </c>
      <c r="L15068">
        <v>110</v>
      </c>
      <c r="M15068">
        <v>0</v>
      </c>
      <c r="N15068" t="s">
        <v>117</v>
      </c>
      <c r="O15068">
        <v>20230921</v>
      </c>
    </row>
    <row r="15069" spans="1:15" x14ac:dyDescent="0.25">
      <c r="A15069" t="s">
        <v>6033</v>
      </c>
      <c r="B15069" t="s">
        <v>6034</v>
      </c>
      <c r="C15069">
        <v>1600010232</v>
      </c>
      <c r="D15069">
        <v>20230911</v>
      </c>
      <c r="E15069">
        <v>60630000</v>
      </c>
      <c r="F15069" t="s">
        <v>6042</v>
      </c>
      <c r="I15069">
        <v>109230305</v>
      </c>
      <c r="J15069">
        <v>20230911</v>
      </c>
      <c r="K15069" t="s">
        <v>7564</v>
      </c>
      <c r="L15069">
        <v>176.29</v>
      </c>
      <c r="M15069">
        <v>0</v>
      </c>
    </row>
    <row r="15070" spans="1:15" x14ac:dyDescent="0.25">
      <c r="A15070" t="s">
        <v>6033</v>
      </c>
      <c r="B15070" t="s">
        <v>6034</v>
      </c>
      <c r="C15070">
        <v>1600008249</v>
      </c>
      <c r="D15070">
        <v>20230917</v>
      </c>
      <c r="E15070">
        <v>61350000</v>
      </c>
      <c r="F15070" t="s">
        <v>6059</v>
      </c>
      <c r="I15070" t="s">
        <v>7093</v>
      </c>
      <c r="J15070">
        <v>20230917</v>
      </c>
      <c r="K15070" t="s">
        <v>1793</v>
      </c>
      <c r="L15070">
        <v>1114.03</v>
      </c>
      <c r="M15070">
        <v>0</v>
      </c>
    </row>
    <row r="15071" spans="1:15" x14ac:dyDescent="0.25">
      <c r="A15071" t="s">
        <v>6033</v>
      </c>
      <c r="B15071" t="s">
        <v>6034</v>
      </c>
      <c r="C15071">
        <v>1600010892</v>
      </c>
      <c r="D15071">
        <v>20231002</v>
      </c>
      <c r="E15071">
        <v>44561005</v>
      </c>
      <c r="F15071" t="s">
        <v>59</v>
      </c>
      <c r="I15071" t="s">
        <v>2364</v>
      </c>
      <c r="J15071">
        <v>20231002</v>
      </c>
      <c r="K15071" t="s">
        <v>2365</v>
      </c>
      <c r="L15071">
        <v>52.97</v>
      </c>
      <c r="M15071">
        <v>0</v>
      </c>
      <c r="N15071" t="s">
        <v>27</v>
      </c>
      <c r="O15071">
        <v>20231124</v>
      </c>
    </row>
    <row r="15072" spans="1:15" x14ac:dyDescent="0.25">
      <c r="A15072" t="s">
        <v>6033</v>
      </c>
      <c r="B15072" t="s">
        <v>6034</v>
      </c>
      <c r="C15072">
        <v>1600005089</v>
      </c>
      <c r="D15072">
        <v>20230701</v>
      </c>
      <c r="E15072">
        <v>61220000</v>
      </c>
      <c r="F15072" t="s">
        <v>6117</v>
      </c>
      <c r="I15072">
        <v>107230082</v>
      </c>
      <c r="J15072">
        <v>20230701</v>
      </c>
      <c r="K15072" t="s">
        <v>800</v>
      </c>
      <c r="L15072">
        <v>1335.25</v>
      </c>
      <c r="M15072">
        <v>0</v>
      </c>
    </row>
    <row r="15073" spans="1:15" x14ac:dyDescent="0.25">
      <c r="A15073" t="s">
        <v>6033</v>
      </c>
      <c r="B15073" t="s">
        <v>6034</v>
      </c>
      <c r="C15073">
        <v>1600003157</v>
      </c>
      <c r="D15073">
        <v>20230601</v>
      </c>
      <c r="E15073">
        <v>61350000</v>
      </c>
      <c r="F15073" t="s">
        <v>6059</v>
      </c>
      <c r="I15073" t="s">
        <v>7680</v>
      </c>
      <c r="J15073">
        <v>20230601</v>
      </c>
      <c r="K15073" t="s">
        <v>718</v>
      </c>
      <c r="L15073">
        <v>1320</v>
      </c>
      <c r="M15073">
        <v>0</v>
      </c>
    </row>
    <row r="15074" spans="1:15" x14ac:dyDescent="0.25">
      <c r="A15074" t="s">
        <v>6033</v>
      </c>
      <c r="B15074" t="s">
        <v>6034</v>
      </c>
      <c r="C15074">
        <v>1600001680</v>
      </c>
      <c r="D15074">
        <v>20230430</v>
      </c>
      <c r="E15074">
        <v>44561005</v>
      </c>
      <c r="F15074" t="s">
        <v>59</v>
      </c>
      <c r="I15074" t="s">
        <v>7482</v>
      </c>
      <c r="J15074">
        <v>20230430</v>
      </c>
      <c r="K15074" t="s">
        <v>8700</v>
      </c>
      <c r="L15074">
        <v>22586.49</v>
      </c>
      <c r="M15074">
        <v>0</v>
      </c>
      <c r="N15074" t="s">
        <v>54</v>
      </c>
      <c r="O15074">
        <v>20230522</v>
      </c>
    </row>
    <row r="15075" spans="1:15" x14ac:dyDescent="0.25">
      <c r="A15075" t="s">
        <v>6033</v>
      </c>
      <c r="B15075" t="s">
        <v>6034</v>
      </c>
      <c r="C15075">
        <v>1600006760</v>
      </c>
      <c r="D15075">
        <v>20230808</v>
      </c>
      <c r="E15075">
        <v>40100000</v>
      </c>
      <c r="F15075" t="s">
        <v>55</v>
      </c>
      <c r="G15075" t="s">
        <v>321</v>
      </c>
      <c r="H15075" t="s">
        <v>322</v>
      </c>
      <c r="I15075">
        <v>108230015</v>
      </c>
      <c r="J15075">
        <v>20230808</v>
      </c>
      <c r="K15075" t="s">
        <v>1338</v>
      </c>
      <c r="L15075">
        <v>0</v>
      </c>
      <c r="M15075">
        <v>1788.59</v>
      </c>
      <c r="N15075" t="s">
        <v>525</v>
      </c>
      <c r="O15075">
        <v>20230809</v>
      </c>
    </row>
    <row r="15076" spans="1:15" x14ac:dyDescent="0.25">
      <c r="A15076" t="s">
        <v>6033</v>
      </c>
      <c r="B15076" t="s">
        <v>6034</v>
      </c>
      <c r="C15076">
        <v>1600008580</v>
      </c>
      <c r="D15076">
        <v>20230807</v>
      </c>
      <c r="E15076">
        <v>61550001</v>
      </c>
      <c r="F15076" t="s">
        <v>6100</v>
      </c>
      <c r="I15076">
        <v>36</v>
      </c>
      <c r="J15076">
        <v>20230807</v>
      </c>
      <c r="K15076" t="s">
        <v>565</v>
      </c>
      <c r="L15076">
        <v>-1994.79</v>
      </c>
      <c r="M15076">
        <v>0</v>
      </c>
    </row>
    <row r="15077" spans="1:15" x14ac:dyDescent="0.25">
      <c r="A15077" t="s">
        <v>6033</v>
      </c>
      <c r="B15077" t="s">
        <v>6034</v>
      </c>
      <c r="C15077">
        <v>1600000560</v>
      </c>
      <c r="D15077">
        <v>20230413</v>
      </c>
      <c r="E15077">
        <v>44561005</v>
      </c>
      <c r="F15077" t="s">
        <v>59</v>
      </c>
      <c r="I15077">
        <v>111148264</v>
      </c>
      <c r="J15077">
        <v>20230413</v>
      </c>
      <c r="K15077" t="s">
        <v>4268</v>
      </c>
      <c r="L15077">
        <v>114.51</v>
      </c>
      <c r="M15077">
        <v>0</v>
      </c>
      <c r="N15077" t="s">
        <v>54</v>
      </c>
      <c r="O15077">
        <v>20230522</v>
      </c>
    </row>
    <row r="15078" spans="1:15" x14ac:dyDescent="0.25">
      <c r="A15078" t="s">
        <v>6033</v>
      </c>
      <c r="B15078" t="s">
        <v>6034</v>
      </c>
      <c r="C15078">
        <v>1600000057</v>
      </c>
      <c r="D15078">
        <v>20230401</v>
      </c>
      <c r="E15078">
        <v>40100000</v>
      </c>
      <c r="F15078" t="s">
        <v>55</v>
      </c>
      <c r="G15078" t="s">
        <v>488</v>
      </c>
      <c r="H15078" t="s">
        <v>489</v>
      </c>
      <c r="I15078" t="s">
        <v>7398</v>
      </c>
      <c r="J15078">
        <v>20230401</v>
      </c>
      <c r="K15078" t="s">
        <v>491</v>
      </c>
      <c r="L15078">
        <v>0</v>
      </c>
      <c r="M15078">
        <v>1584</v>
      </c>
      <c r="N15078" t="s">
        <v>80</v>
      </c>
      <c r="O15078">
        <v>20230424</v>
      </c>
    </row>
    <row r="15079" spans="1:15" x14ac:dyDescent="0.25">
      <c r="A15079" t="s">
        <v>6033</v>
      </c>
      <c r="B15079" t="s">
        <v>6034</v>
      </c>
      <c r="C15079">
        <v>1600005395</v>
      </c>
      <c r="D15079">
        <v>20230701</v>
      </c>
      <c r="E15079">
        <v>44561001</v>
      </c>
      <c r="F15079" t="s">
        <v>33</v>
      </c>
      <c r="I15079">
        <v>126001427501</v>
      </c>
      <c r="J15079">
        <v>20230701</v>
      </c>
      <c r="K15079" t="s">
        <v>7446</v>
      </c>
      <c r="L15079">
        <v>-1.07</v>
      </c>
      <c r="M15079">
        <v>0</v>
      </c>
      <c r="N15079" t="s">
        <v>117</v>
      </c>
      <c r="O15079">
        <v>20230921</v>
      </c>
    </row>
    <row r="15080" spans="1:15" x14ac:dyDescent="0.25">
      <c r="A15080" t="s">
        <v>6033</v>
      </c>
      <c r="B15080" t="s">
        <v>6034</v>
      </c>
      <c r="C15080">
        <v>1600000144</v>
      </c>
      <c r="D15080">
        <v>20230412</v>
      </c>
      <c r="E15080">
        <v>44561005</v>
      </c>
      <c r="F15080" t="s">
        <v>59</v>
      </c>
      <c r="I15080">
        <v>104230039</v>
      </c>
      <c r="J15080">
        <v>20230412</v>
      </c>
      <c r="K15080" t="s">
        <v>485</v>
      </c>
      <c r="L15080">
        <v>456.58</v>
      </c>
      <c r="M15080">
        <v>0</v>
      </c>
      <c r="N15080" t="s">
        <v>54</v>
      </c>
      <c r="O15080">
        <v>20230522</v>
      </c>
    </row>
    <row r="15081" spans="1:15" x14ac:dyDescent="0.25">
      <c r="A15081" t="s">
        <v>6033</v>
      </c>
      <c r="B15081" t="s">
        <v>6034</v>
      </c>
      <c r="C15081">
        <v>1600003817</v>
      </c>
      <c r="D15081">
        <v>20230619</v>
      </c>
      <c r="E15081">
        <v>60200011</v>
      </c>
      <c r="F15081" t="s">
        <v>6636</v>
      </c>
      <c r="I15081">
        <v>212888103</v>
      </c>
      <c r="J15081">
        <v>20230619</v>
      </c>
      <c r="K15081" t="s">
        <v>8701</v>
      </c>
      <c r="L15081">
        <v>474.72</v>
      </c>
      <c r="M15081">
        <v>0</v>
      </c>
    </row>
    <row r="15082" spans="1:15" x14ac:dyDescent="0.25">
      <c r="A15082" t="s">
        <v>6033</v>
      </c>
      <c r="B15082" t="s">
        <v>6034</v>
      </c>
      <c r="C15082">
        <v>1600003112</v>
      </c>
      <c r="D15082">
        <v>20230531</v>
      </c>
      <c r="E15082">
        <v>40100000</v>
      </c>
      <c r="F15082" t="s">
        <v>55</v>
      </c>
      <c r="G15082" t="s">
        <v>909</v>
      </c>
      <c r="H15082" t="s">
        <v>910</v>
      </c>
      <c r="I15082" t="s">
        <v>8438</v>
      </c>
      <c r="J15082">
        <v>20230531</v>
      </c>
      <c r="K15082" t="s">
        <v>2400</v>
      </c>
      <c r="L15082">
        <v>0</v>
      </c>
      <c r="M15082">
        <v>2313.6</v>
      </c>
      <c r="N15082" t="s">
        <v>37</v>
      </c>
      <c r="O15082">
        <v>20230627</v>
      </c>
    </row>
    <row r="15083" spans="1:15" x14ac:dyDescent="0.25">
      <c r="A15083" t="s">
        <v>6033</v>
      </c>
      <c r="B15083" t="s">
        <v>6034</v>
      </c>
      <c r="C15083">
        <v>1600007651</v>
      </c>
      <c r="D15083">
        <v>20230731</v>
      </c>
      <c r="E15083">
        <v>40100000</v>
      </c>
      <c r="F15083" t="s">
        <v>55</v>
      </c>
      <c r="G15083" t="s">
        <v>3278</v>
      </c>
      <c r="H15083" t="s">
        <v>3279</v>
      </c>
      <c r="I15083" t="s">
        <v>5863</v>
      </c>
      <c r="J15083">
        <v>20230731</v>
      </c>
      <c r="K15083" t="s">
        <v>5864</v>
      </c>
      <c r="L15083">
        <v>0</v>
      </c>
      <c r="M15083">
        <v>44.39</v>
      </c>
      <c r="N15083" t="s">
        <v>83</v>
      </c>
      <c r="O15083">
        <v>20230821</v>
      </c>
    </row>
    <row r="15084" spans="1:15" x14ac:dyDescent="0.25">
      <c r="A15084" t="s">
        <v>6033</v>
      </c>
      <c r="B15084" t="s">
        <v>6034</v>
      </c>
      <c r="C15084">
        <v>1600005165</v>
      </c>
      <c r="D15084">
        <v>20230714</v>
      </c>
      <c r="E15084">
        <v>40100000</v>
      </c>
      <c r="F15084" t="s">
        <v>55</v>
      </c>
      <c r="G15084" t="s">
        <v>208</v>
      </c>
      <c r="H15084" t="s">
        <v>209</v>
      </c>
      <c r="I15084" t="s">
        <v>6801</v>
      </c>
      <c r="J15084">
        <v>20230714</v>
      </c>
      <c r="K15084" t="s">
        <v>1945</v>
      </c>
      <c r="L15084">
        <v>0</v>
      </c>
      <c r="M15084">
        <v>1780.8</v>
      </c>
      <c r="N15084" t="s">
        <v>1378</v>
      </c>
      <c r="O15084">
        <v>20230718</v>
      </c>
    </row>
    <row r="15085" spans="1:15" x14ac:dyDescent="0.25">
      <c r="A15085" t="s">
        <v>6033</v>
      </c>
      <c r="B15085" t="s">
        <v>6034</v>
      </c>
      <c r="C15085">
        <v>1600003085</v>
      </c>
      <c r="D15085">
        <v>20230531</v>
      </c>
      <c r="E15085">
        <v>44561005</v>
      </c>
      <c r="F15085" t="s">
        <v>59</v>
      </c>
      <c r="I15085">
        <v>20230510610</v>
      </c>
      <c r="J15085">
        <v>20230531</v>
      </c>
      <c r="K15085" t="s">
        <v>2979</v>
      </c>
      <c r="L15085">
        <v>7.13</v>
      </c>
      <c r="M15085">
        <v>0</v>
      </c>
      <c r="N15085" t="s">
        <v>37</v>
      </c>
      <c r="O15085">
        <v>20230718</v>
      </c>
    </row>
    <row r="15086" spans="1:15" x14ac:dyDescent="0.25">
      <c r="A15086" t="s">
        <v>6033</v>
      </c>
      <c r="B15086" t="s">
        <v>6034</v>
      </c>
      <c r="C15086">
        <v>1600005114</v>
      </c>
      <c r="D15086">
        <v>20230701</v>
      </c>
      <c r="E15086">
        <v>61350000</v>
      </c>
      <c r="F15086" t="s">
        <v>6059</v>
      </c>
      <c r="I15086" t="s">
        <v>7543</v>
      </c>
      <c r="J15086">
        <v>20230701</v>
      </c>
      <c r="K15086" t="s">
        <v>6491</v>
      </c>
      <c r="L15086">
        <v>403</v>
      </c>
      <c r="M15086">
        <v>0</v>
      </c>
    </row>
    <row r="15087" spans="1:15" x14ac:dyDescent="0.25">
      <c r="A15087" t="s">
        <v>6033</v>
      </c>
      <c r="B15087" t="s">
        <v>6034</v>
      </c>
      <c r="C15087">
        <v>1600007720</v>
      </c>
      <c r="D15087">
        <v>20230801</v>
      </c>
      <c r="E15087">
        <v>40100000</v>
      </c>
      <c r="F15087" t="s">
        <v>55</v>
      </c>
      <c r="G15087" t="s">
        <v>997</v>
      </c>
      <c r="H15087" t="s">
        <v>998</v>
      </c>
      <c r="I15087" t="s">
        <v>6297</v>
      </c>
      <c r="J15087">
        <v>20230801</v>
      </c>
      <c r="K15087" t="s">
        <v>8702</v>
      </c>
      <c r="L15087">
        <v>0</v>
      </c>
      <c r="M15087">
        <v>681.6</v>
      </c>
      <c r="N15087" t="s">
        <v>27</v>
      </c>
      <c r="O15087">
        <v>20230825</v>
      </c>
    </row>
    <row r="15088" spans="1:15" x14ac:dyDescent="0.25">
      <c r="A15088" t="s">
        <v>6033</v>
      </c>
      <c r="B15088" t="s">
        <v>6034</v>
      </c>
      <c r="C15088">
        <v>1600006805</v>
      </c>
      <c r="D15088">
        <v>20230814</v>
      </c>
      <c r="E15088">
        <v>40100000</v>
      </c>
      <c r="F15088" t="s">
        <v>55</v>
      </c>
      <c r="G15088" t="s">
        <v>144</v>
      </c>
      <c r="H15088" t="s">
        <v>145</v>
      </c>
      <c r="I15088">
        <v>108230060</v>
      </c>
      <c r="J15088">
        <v>20230814</v>
      </c>
      <c r="K15088" t="s">
        <v>1001</v>
      </c>
      <c r="L15088">
        <v>0</v>
      </c>
      <c r="M15088">
        <v>575.16999999999996</v>
      </c>
      <c r="N15088" t="s">
        <v>181</v>
      </c>
      <c r="O15088">
        <v>20230816</v>
      </c>
    </row>
    <row r="15089" spans="1:15" x14ac:dyDescent="0.25">
      <c r="A15089" t="s">
        <v>6033</v>
      </c>
      <c r="B15089" t="s">
        <v>6034</v>
      </c>
      <c r="C15089">
        <v>1600008570</v>
      </c>
      <c r="D15089">
        <v>20230810</v>
      </c>
      <c r="E15089">
        <v>61550001</v>
      </c>
      <c r="F15089" t="s">
        <v>6100</v>
      </c>
      <c r="I15089">
        <v>885</v>
      </c>
      <c r="J15089">
        <v>20230810</v>
      </c>
      <c r="K15089" t="s">
        <v>6083</v>
      </c>
      <c r="L15089">
        <v>24.66</v>
      </c>
      <c r="M15089">
        <v>0</v>
      </c>
    </row>
    <row r="15090" spans="1:15" x14ac:dyDescent="0.25">
      <c r="A15090" t="s">
        <v>6033</v>
      </c>
      <c r="B15090" t="s">
        <v>6034</v>
      </c>
      <c r="C15090">
        <v>1600006695</v>
      </c>
      <c r="D15090">
        <v>20230814</v>
      </c>
      <c r="E15090">
        <v>44561005</v>
      </c>
      <c r="F15090" t="s">
        <v>59</v>
      </c>
      <c r="I15090" t="s">
        <v>8191</v>
      </c>
      <c r="J15090">
        <v>20230814</v>
      </c>
      <c r="K15090" t="s">
        <v>3054</v>
      </c>
      <c r="L15090">
        <v>296.8</v>
      </c>
      <c r="M15090">
        <v>0</v>
      </c>
      <c r="N15090" t="s">
        <v>117</v>
      </c>
      <c r="O15090">
        <v>20230921</v>
      </c>
    </row>
    <row r="15091" spans="1:15" x14ac:dyDescent="0.25">
      <c r="A15091" t="s">
        <v>6033</v>
      </c>
      <c r="B15091" t="s">
        <v>6034</v>
      </c>
      <c r="C15091">
        <v>1600004858</v>
      </c>
      <c r="D15091">
        <v>20230627</v>
      </c>
      <c r="E15091">
        <v>61100000</v>
      </c>
      <c r="F15091" t="s">
        <v>6120</v>
      </c>
      <c r="I15091">
        <v>2306049</v>
      </c>
      <c r="J15091">
        <v>20230627</v>
      </c>
      <c r="K15091" t="s">
        <v>8428</v>
      </c>
      <c r="L15091">
        <v>-220</v>
      </c>
      <c r="M15091">
        <v>0</v>
      </c>
    </row>
    <row r="15092" spans="1:15" x14ac:dyDescent="0.25">
      <c r="A15092" t="s">
        <v>6033</v>
      </c>
      <c r="B15092" t="s">
        <v>6034</v>
      </c>
      <c r="C15092">
        <v>1600006566</v>
      </c>
      <c r="D15092">
        <v>20230701</v>
      </c>
      <c r="E15092">
        <v>61100002</v>
      </c>
      <c r="F15092" t="s">
        <v>6290</v>
      </c>
      <c r="I15092" t="s">
        <v>931</v>
      </c>
      <c r="J15092">
        <v>20230701</v>
      </c>
      <c r="K15092" t="s">
        <v>932</v>
      </c>
      <c r="L15092">
        <v>7886</v>
      </c>
      <c r="M15092">
        <v>0</v>
      </c>
    </row>
    <row r="15093" spans="1:15" x14ac:dyDescent="0.25">
      <c r="A15093" t="s">
        <v>6033</v>
      </c>
      <c r="B15093" t="s">
        <v>6034</v>
      </c>
      <c r="C15093">
        <v>1600005136</v>
      </c>
      <c r="D15093">
        <v>20230701</v>
      </c>
      <c r="E15093">
        <v>61350000</v>
      </c>
      <c r="F15093" t="s">
        <v>6059</v>
      </c>
      <c r="I15093" t="s">
        <v>8369</v>
      </c>
      <c r="J15093">
        <v>20230701</v>
      </c>
      <c r="K15093" t="s">
        <v>655</v>
      </c>
      <c r="L15093">
        <v>1574.46</v>
      </c>
      <c r="M15093">
        <v>0</v>
      </c>
    </row>
    <row r="15094" spans="1:15" x14ac:dyDescent="0.25">
      <c r="A15094" t="s">
        <v>6033</v>
      </c>
      <c r="B15094" t="s">
        <v>6034</v>
      </c>
      <c r="C15094">
        <v>1600003187</v>
      </c>
      <c r="D15094">
        <v>20230610</v>
      </c>
      <c r="E15094">
        <v>61350000</v>
      </c>
      <c r="F15094" t="s">
        <v>6059</v>
      </c>
      <c r="I15094" t="s">
        <v>7660</v>
      </c>
      <c r="J15094">
        <v>20230610</v>
      </c>
      <c r="K15094" t="s">
        <v>211</v>
      </c>
      <c r="L15094">
        <v>1484</v>
      </c>
      <c r="M15094">
        <v>0</v>
      </c>
    </row>
    <row r="15095" spans="1:15" x14ac:dyDescent="0.25">
      <c r="A15095" t="s">
        <v>6033</v>
      </c>
      <c r="B15095" t="s">
        <v>6034</v>
      </c>
      <c r="C15095">
        <v>1600001430</v>
      </c>
      <c r="D15095">
        <v>20230430</v>
      </c>
      <c r="E15095">
        <v>62250000</v>
      </c>
      <c r="F15095" t="s">
        <v>6377</v>
      </c>
      <c r="I15095">
        <v>104230242</v>
      </c>
      <c r="J15095">
        <v>20230430</v>
      </c>
      <c r="K15095" t="s">
        <v>6315</v>
      </c>
      <c r="L15095">
        <v>3369.16</v>
      </c>
      <c r="M15095">
        <v>0</v>
      </c>
    </row>
    <row r="15096" spans="1:15" x14ac:dyDescent="0.25">
      <c r="A15096" t="s">
        <v>6033</v>
      </c>
      <c r="B15096" t="s">
        <v>6034</v>
      </c>
      <c r="C15096">
        <v>1600004063</v>
      </c>
      <c r="D15096">
        <v>20230616</v>
      </c>
      <c r="E15096">
        <v>44561005</v>
      </c>
      <c r="F15096" t="s">
        <v>59</v>
      </c>
      <c r="I15096" t="s">
        <v>6507</v>
      </c>
      <c r="J15096">
        <v>20230616</v>
      </c>
      <c r="K15096" t="s">
        <v>449</v>
      </c>
      <c r="L15096">
        <v>650</v>
      </c>
      <c r="M15096">
        <v>0</v>
      </c>
      <c r="N15096" t="s">
        <v>37</v>
      </c>
      <c r="O15096">
        <v>20230718</v>
      </c>
    </row>
    <row r="15097" spans="1:15" x14ac:dyDescent="0.25">
      <c r="A15097" t="s">
        <v>6033</v>
      </c>
      <c r="B15097" t="s">
        <v>6034</v>
      </c>
      <c r="C15097">
        <v>1600010792</v>
      </c>
      <c r="D15097">
        <v>20231005</v>
      </c>
      <c r="E15097">
        <v>40100000</v>
      </c>
      <c r="F15097" t="s">
        <v>55</v>
      </c>
      <c r="G15097" t="s">
        <v>1659</v>
      </c>
      <c r="H15097" t="s">
        <v>1660</v>
      </c>
      <c r="I15097">
        <v>2310048</v>
      </c>
      <c r="J15097">
        <v>20231005</v>
      </c>
      <c r="K15097" t="s">
        <v>6679</v>
      </c>
      <c r="L15097">
        <v>0</v>
      </c>
      <c r="M15097">
        <v>399.92</v>
      </c>
      <c r="N15097" t="s">
        <v>83</v>
      </c>
      <c r="O15097">
        <v>20231024</v>
      </c>
    </row>
    <row r="15098" spans="1:15" x14ac:dyDescent="0.25">
      <c r="A15098" t="s">
        <v>6033</v>
      </c>
      <c r="B15098" t="s">
        <v>6034</v>
      </c>
      <c r="C15098">
        <v>1600007722</v>
      </c>
      <c r="D15098">
        <v>20230801</v>
      </c>
      <c r="E15098">
        <v>40100000</v>
      </c>
      <c r="F15098" t="s">
        <v>55</v>
      </c>
      <c r="G15098" t="s">
        <v>997</v>
      </c>
      <c r="H15098" t="s">
        <v>998</v>
      </c>
      <c r="I15098" t="s">
        <v>7711</v>
      </c>
      <c r="J15098">
        <v>20230801</v>
      </c>
      <c r="K15098" t="s">
        <v>7712</v>
      </c>
      <c r="L15098">
        <v>0</v>
      </c>
      <c r="M15098">
        <v>1713.6</v>
      </c>
      <c r="N15098" t="s">
        <v>27</v>
      </c>
      <c r="O15098">
        <v>20230825</v>
      </c>
    </row>
    <row r="15099" spans="1:15" x14ac:dyDescent="0.25">
      <c r="A15099" t="s">
        <v>6033</v>
      </c>
      <c r="B15099" t="s">
        <v>6034</v>
      </c>
      <c r="C15099">
        <v>1600009811</v>
      </c>
      <c r="D15099">
        <v>20230929</v>
      </c>
      <c r="E15099">
        <v>44561005</v>
      </c>
      <c r="F15099" t="s">
        <v>59</v>
      </c>
      <c r="I15099" t="s">
        <v>7096</v>
      </c>
      <c r="J15099">
        <v>20230929</v>
      </c>
      <c r="K15099" t="s">
        <v>7097</v>
      </c>
      <c r="L15099">
        <v>273.25</v>
      </c>
      <c r="M15099">
        <v>0</v>
      </c>
      <c r="N15099" t="s">
        <v>27</v>
      </c>
      <c r="O15099">
        <v>20231124</v>
      </c>
    </row>
    <row r="15100" spans="1:15" x14ac:dyDescent="0.25">
      <c r="A15100" t="s">
        <v>6033</v>
      </c>
      <c r="B15100" t="s">
        <v>6034</v>
      </c>
      <c r="C15100">
        <v>1600002583</v>
      </c>
      <c r="D15100">
        <v>20230517</v>
      </c>
      <c r="E15100">
        <v>44561001</v>
      </c>
      <c r="F15100" t="s">
        <v>33</v>
      </c>
      <c r="I15100">
        <v>201230081517</v>
      </c>
      <c r="J15100">
        <v>20230517</v>
      </c>
      <c r="K15100" t="s">
        <v>4815</v>
      </c>
      <c r="L15100">
        <v>7.03</v>
      </c>
      <c r="M15100">
        <v>0</v>
      </c>
      <c r="N15100" t="s">
        <v>83</v>
      </c>
      <c r="O15100">
        <v>20230712</v>
      </c>
    </row>
    <row r="15101" spans="1:15" x14ac:dyDescent="0.25">
      <c r="A15101" t="s">
        <v>6033</v>
      </c>
      <c r="B15101" t="s">
        <v>6034</v>
      </c>
      <c r="C15101">
        <v>1600003268</v>
      </c>
      <c r="D15101">
        <v>20230616</v>
      </c>
      <c r="E15101">
        <v>44561005</v>
      </c>
      <c r="F15101" t="s">
        <v>59</v>
      </c>
      <c r="I15101">
        <v>106230102</v>
      </c>
      <c r="J15101">
        <v>20230616</v>
      </c>
      <c r="K15101" t="s">
        <v>520</v>
      </c>
      <c r="L15101">
        <v>433.64</v>
      </c>
      <c r="M15101">
        <v>0</v>
      </c>
      <c r="N15101" t="s">
        <v>37</v>
      </c>
      <c r="O15101">
        <v>20230718</v>
      </c>
    </row>
    <row r="15102" spans="1:15" x14ac:dyDescent="0.25">
      <c r="A15102" t="s">
        <v>6033</v>
      </c>
      <c r="B15102" t="s">
        <v>6034</v>
      </c>
      <c r="C15102">
        <v>1600000119</v>
      </c>
      <c r="D15102">
        <v>20230408</v>
      </c>
      <c r="E15102">
        <v>61220000</v>
      </c>
      <c r="F15102" t="s">
        <v>6117</v>
      </c>
      <c r="I15102">
        <v>104230014</v>
      </c>
      <c r="J15102">
        <v>20230408</v>
      </c>
      <c r="K15102" t="s">
        <v>1028</v>
      </c>
      <c r="L15102">
        <v>488.4</v>
      </c>
      <c r="M15102">
        <v>0</v>
      </c>
    </row>
    <row r="15103" spans="1:15" x14ac:dyDescent="0.25">
      <c r="A15103" t="s">
        <v>6033</v>
      </c>
      <c r="B15103" t="s">
        <v>6034</v>
      </c>
      <c r="C15103">
        <v>1600008199</v>
      </c>
      <c r="D15103">
        <v>20230906</v>
      </c>
      <c r="E15103">
        <v>61220000</v>
      </c>
      <c r="F15103" t="s">
        <v>6117</v>
      </c>
      <c r="I15103">
        <v>109230062</v>
      </c>
      <c r="J15103">
        <v>20230906</v>
      </c>
      <c r="K15103" t="s">
        <v>1948</v>
      </c>
      <c r="L15103">
        <v>492.56</v>
      </c>
      <c r="M15103">
        <v>0</v>
      </c>
    </row>
    <row r="15104" spans="1:15" x14ac:dyDescent="0.25">
      <c r="A15104" t="s">
        <v>6033</v>
      </c>
      <c r="B15104" t="s">
        <v>6034</v>
      </c>
      <c r="C15104">
        <v>1600008730</v>
      </c>
      <c r="D15104">
        <v>20230907</v>
      </c>
      <c r="E15104">
        <v>60200001</v>
      </c>
      <c r="F15104" t="s">
        <v>6573</v>
      </c>
      <c r="I15104">
        <v>30900208</v>
      </c>
      <c r="J15104">
        <v>20230907</v>
      </c>
      <c r="K15104" t="s">
        <v>4765</v>
      </c>
      <c r="L15104">
        <v>53784</v>
      </c>
      <c r="M15104">
        <v>0</v>
      </c>
    </row>
    <row r="15105" spans="1:15" x14ac:dyDescent="0.25">
      <c r="A15105" t="s">
        <v>6033</v>
      </c>
      <c r="B15105" t="s">
        <v>6034</v>
      </c>
      <c r="C15105">
        <v>1600007217</v>
      </c>
      <c r="D15105">
        <v>20230801</v>
      </c>
      <c r="E15105">
        <v>61350000</v>
      </c>
      <c r="F15105" t="s">
        <v>6059</v>
      </c>
      <c r="I15105" t="s">
        <v>6421</v>
      </c>
      <c r="J15105">
        <v>20230801</v>
      </c>
      <c r="K15105" t="s">
        <v>3387</v>
      </c>
      <c r="L15105">
        <v>1370</v>
      </c>
      <c r="M15105">
        <v>0</v>
      </c>
    </row>
    <row r="15106" spans="1:15" x14ac:dyDescent="0.25">
      <c r="A15106" t="s">
        <v>6033</v>
      </c>
      <c r="B15106" t="s">
        <v>6034</v>
      </c>
      <c r="C15106">
        <v>1600005976</v>
      </c>
      <c r="D15106">
        <v>20230701</v>
      </c>
      <c r="E15106">
        <v>61350001</v>
      </c>
      <c r="F15106" t="s">
        <v>6078</v>
      </c>
      <c r="I15106" t="s">
        <v>6388</v>
      </c>
      <c r="J15106">
        <v>20230701</v>
      </c>
      <c r="K15106" t="s">
        <v>6389</v>
      </c>
      <c r="L15106">
        <v>1761</v>
      </c>
      <c r="M15106">
        <v>0</v>
      </c>
    </row>
    <row r="15107" spans="1:15" x14ac:dyDescent="0.25">
      <c r="A15107" t="s">
        <v>6033</v>
      </c>
      <c r="B15107" t="s">
        <v>6034</v>
      </c>
      <c r="C15107">
        <v>1600003087</v>
      </c>
      <c r="D15107">
        <v>20230531</v>
      </c>
      <c r="E15107">
        <v>61550007</v>
      </c>
      <c r="F15107" t="s">
        <v>6343</v>
      </c>
      <c r="I15107" t="s">
        <v>6138</v>
      </c>
      <c r="J15107">
        <v>20230531</v>
      </c>
      <c r="K15107" t="s">
        <v>8703</v>
      </c>
      <c r="L15107">
        <v>221</v>
      </c>
      <c r="M15107">
        <v>0</v>
      </c>
    </row>
    <row r="15108" spans="1:15" x14ac:dyDescent="0.25">
      <c r="A15108" t="s">
        <v>6033</v>
      </c>
      <c r="B15108" t="s">
        <v>6034</v>
      </c>
      <c r="C15108">
        <v>1600010270</v>
      </c>
      <c r="D15108">
        <v>20230930</v>
      </c>
      <c r="E15108">
        <v>44563005</v>
      </c>
      <c r="F15108" t="s">
        <v>6178</v>
      </c>
      <c r="I15108" t="s">
        <v>7751</v>
      </c>
      <c r="J15108">
        <v>20230930</v>
      </c>
      <c r="K15108" t="s">
        <v>8704</v>
      </c>
      <c r="L15108">
        <v>125.12</v>
      </c>
      <c r="M15108">
        <v>0</v>
      </c>
      <c r="N15108" t="s">
        <v>34</v>
      </c>
      <c r="O15108">
        <v>20231024</v>
      </c>
    </row>
    <row r="15109" spans="1:15" x14ac:dyDescent="0.25">
      <c r="A15109" t="s">
        <v>6033</v>
      </c>
      <c r="B15109" t="s">
        <v>6034</v>
      </c>
      <c r="C15109">
        <v>1600010151</v>
      </c>
      <c r="D15109">
        <v>20231024</v>
      </c>
      <c r="E15109">
        <v>44561005</v>
      </c>
      <c r="F15109" t="s">
        <v>59</v>
      </c>
      <c r="I15109">
        <v>110230078</v>
      </c>
      <c r="J15109">
        <v>20231024</v>
      </c>
      <c r="K15109" t="s">
        <v>2134</v>
      </c>
      <c r="L15109">
        <v>96.8</v>
      </c>
      <c r="M15109">
        <v>0</v>
      </c>
      <c r="N15109" t="s">
        <v>27</v>
      </c>
      <c r="O15109">
        <v>20231124</v>
      </c>
    </row>
    <row r="15110" spans="1:15" x14ac:dyDescent="0.25">
      <c r="A15110" t="s">
        <v>6033</v>
      </c>
      <c r="B15110" t="s">
        <v>6034</v>
      </c>
      <c r="C15110">
        <v>1600005216</v>
      </c>
      <c r="D15110">
        <v>20230630</v>
      </c>
      <c r="E15110">
        <v>61550007</v>
      </c>
      <c r="F15110" t="s">
        <v>6343</v>
      </c>
      <c r="I15110" t="s">
        <v>6454</v>
      </c>
      <c r="J15110">
        <v>20230630</v>
      </c>
      <c r="K15110" t="s">
        <v>8705</v>
      </c>
      <c r="L15110">
        <v>221</v>
      </c>
      <c r="M15110">
        <v>0</v>
      </c>
    </row>
    <row r="15111" spans="1:15" x14ac:dyDescent="0.25">
      <c r="A15111" t="s">
        <v>6033</v>
      </c>
      <c r="B15111" t="s">
        <v>6034</v>
      </c>
      <c r="C15111">
        <v>1600000137</v>
      </c>
      <c r="D15111">
        <v>20230403</v>
      </c>
      <c r="E15111">
        <v>44561005</v>
      </c>
      <c r="F15111" t="s">
        <v>59</v>
      </c>
      <c r="I15111">
        <v>104230032</v>
      </c>
      <c r="J15111">
        <v>20230403</v>
      </c>
      <c r="K15111" t="s">
        <v>1199</v>
      </c>
      <c r="L15111">
        <v>113.77</v>
      </c>
      <c r="M15111">
        <v>0</v>
      </c>
      <c r="N15111" t="s">
        <v>54</v>
      </c>
      <c r="O15111">
        <v>20230522</v>
      </c>
    </row>
    <row r="15112" spans="1:15" x14ac:dyDescent="0.25">
      <c r="A15112" t="s">
        <v>6033</v>
      </c>
      <c r="B15112" t="s">
        <v>6034</v>
      </c>
      <c r="C15112">
        <v>1600003214</v>
      </c>
      <c r="D15112">
        <v>20230621</v>
      </c>
      <c r="E15112">
        <v>61220000</v>
      </c>
      <c r="F15112" t="s">
        <v>6117</v>
      </c>
      <c r="I15112">
        <v>106230048</v>
      </c>
      <c r="J15112">
        <v>20230621</v>
      </c>
      <c r="K15112" t="s">
        <v>384</v>
      </c>
      <c r="L15112">
        <v>1740.88</v>
      </c>
      <c r="M15112">
        <v>0</v>
      </c>
    </row>
    <row r="15113" spans="1:15" x14ac:dyDescent="0.25">
      <c r="A15113" t="s">
        <v>6033</v>
      </c>
      <c r="B15113" t="s">
        <v>6034</v>
      </c>
      <c r="C15113">
        <v>1600008002</v>
      </c>
      <c r="D15113">
        <v>20230814</v>
      </c>
      <c r="E15113">
        <v>61100000</v>
      </c>
      <c r="F15113" t="s">
        <v>6120</v>
      </c>
      <c r="I15113">
        <v>544581</v>
      </c>
      <c r="J15113">
        <v>20230814</v>
      </c>
      <c r="K15113" t="s">
        <v>3361</v>
      </c>
      <c r="L15113">
        <v>800</v>
      </c>
      <c r="M15113">
        <v>0</v>
      </c>
    </row>
    <row r="15114" spans="1:15" x14ac:dyDescent="0.25">
      <c r="A15114" t="s">
        <v>6033</v>
      </c>
      <c r="B15114" t="s">
        <v>6034</v>
      </c>
      <c r="C15114">
        <v>1600003603</v>
      </c>
      <c r="D15114">
        <v>20230609</v>
      </c>
      <c r="E15114">
        <v>44561005</v>
      </c>
      <c r="F15114" t="s">
        <v>59</v>
      </c>
      <c r="I15114">
        <v>18</v>
      </c>
      <c r="J15114">
        <v>20230609</v>
      </c>
      <c r="K15114" t="s">
        <v>3162</v>
      </c>
      <c r="L15114">
        <v>13</v>
      </c>
      <c r="M15114">
        <v>0</v>
      </c>
      <c r="N15114" t="s">
        <v>37</v>
      </c>
      <c r="O15114">
        <v>20230718</v>
      </c>
    </row>
    <row r="15115" spans="1:15" x14ac:dyDescent="0.25">
      <c r="A15115" t="s">
        <v>6033</v>
      </c>
      <c r="B15115" t="s">
        <v>6034</v>
      </c>
      <c r="C15115">
        <v>1600001019</v>
      </c>
      <c r="D15115">
        <v>20230504</v>
      </c>
      <c r="E15115">
        <v>40100000</v>
      </c>
      <c r="F15115" t="s">
        <v>55</v>
      </c>
      <c r="G15115" t="s">
        <v>1148</v>
      </c>
      <c r="H15115" t="s">
        <v>1149</v>
      </c>
      <c r="I15115" t="s">
        <v>8578</v>
      </c>
      <c r="J15115">
        <v>20230504</v>
      </c>
      <c r="K15115" t="s">
        <v>1267</v>
      </c>
      <c r="L15115">
        <v>0</v>
      </c>
      <c r="M15115">
        <v>1608.6</v>
      </c>
      <c r="N15115" t="s">
        <v>80</v>
      </c>
      <c r="O15115">
        <v>20230510</v>
      </c>
    </row>
    <row r="15116" spans="1:15" x14ac:dyDescent="0.25">
      <c r="A15116" t="s">
        <v>6033</v>
      </c>
      <c r="B15116" t="s">
        <v>6034</v>
      </c>
      <c r="C15116">
        <v>1600007260</v>
      </c>
      <c r="D15116">
        <v>20230731</v>
      </c>
      <c r="E15116">
        <v>40100000</v>
      </c>
      <c r="F15116" t="s">
        <v>55</v>
      </c>
      <c r="G15116" t="s">
        <v>1590</v>
      </c>
      <c r="H15116" t="s">
        <v>1591</v>
      </c>
      <c r="I15116">
        <v>6028706</v>
      </c>
      <c r="J15116">
        <v>20230731</v>
      </c>
      <c r="K15116" t="s">
        <v>1947</v>
      </c>
      <c r="L15116">
        <v>0</v>
      </c>
      <c r="M15116">
        <v>1753.85</v>
      </c>
      <c r="N15116" t="s">
        <v>34</v>
      </c>
      <c r="O15116">
        <v>20230821</v>
      </c>
    </row>
    <row r="15117" spans="1:15" x14ac:dyDescent="0.25">
      <c r="A15117" t="s">
        <v>6033</v>
      </c>
      <c r="B15117" t="s">
        <v>6034</v>
      </c>
      <c r="C15117">
        <v>1600005053</v>
      </c>
      <c r="D15117">
        <v>20230705</v>
      </c>
      <c r="E15117">
        <v>44561005</v>
      </c>
      <c r="F15117" t="s">
        <v>59</v>
      </c>
      <c r="I15117">
        <v>107230046</v>
      </c>
      <c r="J15117">
        <v>20230705</v>
      </c>
      <c r="K15117" t="s">
        <v>1087</v>
      </c>
      <c r="L15117">
        <v>83.37</v>
      </c>
      <c r="M15117">
        <v>0</v>
      </c>
      <c r="N15117" t="s">
        <v>80</v>
      </c>
      <c r="O15117">
        <v>20230821</v>
      </c>
    </row>
    <row r="15118" spans="1:15" x14ac:dyDescent="0.25">
      <c r="A15118" t="s">
        <v>6033</v>
      </c>
      <c r="B15118" t="s">
        <v>6034</v>
      </c>
      <c r="C15118">
        <v>1600001600</v>
      </c>
      <c r="D15118">
        <v>20230430</v>
      </c>
      <c r="E15118">
        <v>44561005</v>
      </c>
      <c r="F15118" t="s">
        <v>59</v>
      </c>
      <c r="I15118" t="s">
        <v>2870</v>
      </c>
      <c r="J15118">
        <v>20230430</v>
      </c>
      <c r="K15118" t="s">
        <v>2871</v>
      </c>
      <c r="L15118">
        <v>2182.5300000000002</v>
      </c>
      <c r="M15118">
        <v>0</v>
      </c>
      <c r="N15118" t="s">
        <v>83</v>
      </c>
      <c r="O15118">
        <v>20230622</v>
      </c>
    </row>
    <row r="15119" spans="1:15" x14ac:dyDescent="0.25">
      <c r="A15119" t="s">
        <v>6033</v>
      </c>
      <c r="B15119" t="s">
        <v>6034</v>
      </c>
      <c r="C15119">
        <v>1600008583</v>
      </c>
      <c r="D15119">
        <v>20230826</v>
      </c>
      <c r="E15119">
        <v>40100000</v>
      </c>
      <c r="F15119" t="s">
        <v>55</v>
      </c>
      <c r="G15119" t="s">
        <v>842</v>
      </c>
      <c r="H15119" t="s">
        <v>843</v>
      </c>
      <c r="I15119">
        <v>230127759</v>
      </c>
      <c r="J15119">
        <v>20230826</v>
      </c>
      <c r="K15119" t="s">
        <v>7728</v>
      </c>
      <c r="L15119">
        <v>0</v>
      </c>
      <c r="M15119">
        <v>134.4</v>
      </c>
      <c r="N15119" t="s">
        <v>34</v>
      </c>
      <c r="O15119">
        <v>20230929</v>
      </c>
    </row>
    <row r="15120" spans="1:15" x14ac:dyDescent="0.25">
      <c r="A15120" t="s">
        <v>6033</v>
      </c>
      <c r="B15120" t="s">
        <v>6034</v>
      </c>
      <c r="C15120">
        <v>1600003679</v>
      </c>
      <c r="D15120">
        <v>20230612</v>
      </c>
      <c r="E15120">
        <v>40100000</v>
      </c>
      <c r="F15120" t="s">
        <v>55</v>
      </c>
      <c r="G15120" t="s">
        <v>728</v>
      </c>
      <c r="H15120" t="s">
        <v>729</v>
      </c>
      <c r="I15120">
        <v>189</v>
      </c>
      <c r="J15120">
        <v>20230612</v>
      </c>
      <c r="K15120" t="s">
        <v>6099</v>
      </c>
      <c r="L15120">
        <v>0</v>
      </c>
      <c r="M15120">
        <v>673.75</v>
      </c>
      <c r="N15120" t="s">
        <v>27</v>
      </c>
      <c r="O15120">
        <v>20230619</v>
      </c>
    </row>
    <row r="15121" spans="1:15" x14ac:dyDescent="0.25">
      <c r="A15121" t="s">
        <v>6033</v>
      </c>
      <c r="B15121" t="s">
        <v>6034</v>
      </c>
      <c r="C15121">
        <v>1600005068</v>
      </c>
      <c r="D15121">
        <v>20230718</v>
      </c>
      <c r="E15121">
        <v>40100000</v>
      </c>
      <c r="F15121" t="s">
        <v>55</v>
      </c>
      <c r="G15121" t="s">
        <v>178</v>
      </c>
      <c r="H15121" t="s">
        <v>179</v>
      </c>
      <c r="I15121">
        <v>107230061</v>
      </c>
      <c r="J15121">
        <v>20230718</v>
      </c>
      <c r="K15121" t="s">
        <v>1104</v>
      </c>
      <c r="L15121">
        <v>0</v>
      </c>
      <c r="M15121">
        <v>1644.35</v>
      </c>
      <c r="N15121" t="s">
        <v>1521</v>
      </c>
      <c r="O15121">
        <v>20230719</v>
      </c>
    </row>
    <row r="15122" spans="1:15" x14ac:dyDescent="0.25">
      <c r="A15122" t="s">
        <v>6033</v>
      </c>
      <c r="B15122" t="s">
        <v>6034</v>
      </c>
      <c r="C15122">
        <v>1600004812</v>
      </c>
      <c r="D15122">
        <v>20230614</v>
      </c>
      <c r="E15122">
        <v>61550005</v>
      </c>
      <c r="F15122" t="s">
        <v>6071</v>
      </c>
      <c r="I15122">
        <v>10343314</v>
      </c>
      <c r="J15122">
        <v>20230614</v>
      </c>
      <c r="K15122" t="s">
        <v>2335</v>
      </c>
      <c r="L15122">
        <v>3292</v>
      </c>
      <c r="M15122">
        <v>0</v>
      </c>
    </row>
    <row r="15123" spans="1:15" x14ac:dyDescent="0.25">
      <c r="A15123" t="s">
        <v>6033</v>
      </c>
      <c r="B15123" t="s">
        <v>6034</v>
      </c>
      <c r="C15123">
        <v>1600008933</v>
      </c>
      <c r="D15123">
        <v>20230918</v>
      </c>
      <c r="E15123">
        <v>44561005</v>
      </c>
      <c r="F15123" t="s">
        <v>59</v>
      </c>
      <c r="I15123" t="s">
        <v>8253</v>
      </c>
      <c r="J15123">
        <v>20230918</v>
      </c>
      <c r="K15123" t="s">
        <v>8254</v>
      </c>
      <c r="L15123">
        <v>10.65</v>
      </c>
      <c r="M15123">
        <v>0</v>
      </c>
      <c r="N15123" t="s">
        <v>34</v>
      </c>
      <c r="O15123">
        <v>20231024</v>
      </c>
    </row>
    <row r="15124" spans="1:15" x14ac:dyDescent="0.25">
      <c r="A15124" t="s">
        <v>6033</v>
      </c>
      <c r="B15124" t="s">
        <v>6034</v>
      </c>
      <c r="C15124">
        <v>1600001537</v>
      </c>
      <c r="D15124">
        <v>20230401</v>
      </c>
      <c r="E15124">
        <v>40100000</v>
      </c>
      <c r="F15124" t="s">
        <v>55</v>
      </c>
      <c r="G15124" t="s">
        <v>1099</v>
      </c>
      <c r="H15124" t="s">
        <v>1100</v>
      </c>
      <c r="I15124" t="s">
        <v>3796</v>
      </c>
      <c r="J15124">
        <v>20230401</v>
      </c>
      <c r="K15124" t="s">
        <v>3797</v>
      </c>
      <c r="L15124">
        <v>0</v>
      </c>
      <c r="M15124">
        <v>91.3</v>
      </c>
      <c r="N15124" t="s">
        <v>54</v>
      </c>
      <c r="O15124">
        <v>20230516</v>
      </c>
    </row>
    <row r="15125" spans="1:15" x14ac:dyDescent="0.25">
      <c r="A15125" t="s">
        <v>6033</v>
      </c>
      <c r="B15125" t="s">
        <v>6034</v>
      </c>
      <c r="C15125">
        <v>1600001725</v>
      </c>
      <c r="D15125">
        <v>20230510</v>
      </c>
      <c r="E15125">
        <v>61320000</v>
      </c>
      <c r="F15125" t="s">
        <v>6173</v>
      </c>
      <c r="I15125">
        <v>202305</v>
      </c>
      <c r="J15125">
        <v>20230510</v>
      </c>
      <c r="K15125" t="s">
        <v>6871</v>
      </c>
      <c r="L15125">
        <v>3000</v>
      </c>
      <c r="M15125">
        <v>0</v>
      </c>
    </row>
    <row r="15126" spans="1:15" x14ac:dyDescent="0.25">
      <c r="A15126" t="s">
        <v>6033</v>
      </c>
      <c r="B15126" t="s">
        <v>6034</v>
      </c>
      <c r="C15126">
        <v>1600003167</v>
      </c>
      <c r="D15126">
        <v>20230601</v>
      </c>
      <c r="E15126">
        <v>44561005</v>
      </c>
      <c r="F15126" t="s">
        <v>59</v>
      </c>
      <c r="I15126" t="s">
        <v>6974</v>
      </c>
      <c r="J15126">
        <v>20230601</v>
      </c>
      <c r="K15126" t="s">
        <v>6219</v>
      </c>
      <c r="L15126">
        <v>80.599999999999994</v>
      </c>
      <c r="M15126">
        <v>0</v>
      </c>
      <c r="N15126" t="s">
        <v>37</v>
      </c>
      <c r="O15126">
        <v>20230718</v>
      </c>
    </row>
    <row r="15127" spans="1:15" x14ac:dyDescent="0.25">
      <c r="A15127" t="s">
        <v>6033</v>
      </c>
      <c r="B15127" t="s">
        <v>6034</v>
      </c>
      <c r="C15127">
        <v>1600000811</v>
      </c>
      <c r="D15127">
        <v>20230426</v>
      </c>
      <c r="E15127">
        <v>44561005</v>
      </c>
      <c r="F15127" t="s">
        <v>59</v>
      </c>
      <c r="I15127">
        <v>7714</v>
      </c>
      <c r="J15127">
        <v>20230426</v>
      </c>
      <c r="K15127" t="s">
        <v>4381</v>
      </c>
      <c r="L15127">
        <v>289.95999999999998</v>
      </c>
      <c r="M15127">
        <v>0</v>
      </c>
      <c r="N15127" t="s">
        <v>83</v>
      </c>
      <c r="O15127">
        <v>20230622</v>
      </c>
    </row>
    <row r="15128" spans="1:15" x14ac:dyDescent="0.25">
      <c r="A15128" t="s">
        <v>6033</v>
      </c>
      <c r="B15128" t="s">
        <v>6034</v>
      </c>
      <c r="C15128">
        <v>1600008173</v>
      </c>
      <c r="D15128">
        <v>20230912</v>
      </c>
      <c r="E15128">
        <v>40100000</v>
      </c>
      <c r="F15128" t="s">
        <v>55</v>
      </c>
      <c r="G15128" t="s">
        <v>767</v>
      </c>
      <c r="H15128" t="s">
        <v>768</v>
      </c>
      <c r="I15128">
        <v>109230036</v>
      </c>
      <c r="J15128">
        <v>20230912</v>
      </c>
      <c r="K15128" t="s">
        <v>485</v>
      </c>
      <c r="L15128">
        <v>0</v>
      </c>
      <c r="M15128">
        <v>2739.46</v>
      </c>
      <c r="N15128" t="s">
        <v>1708</v>
      </c>
      <c r="O15128">
        <v>20230913</v>
      </c>
    </row>
    <row r="15129" spans="1:15" x14ac:dyDescent="0.25">
      <c r="A15129" t="s">
        <v>6033</v>
      </c>
      <c r="B15129" t="s">
        <v>6034</v>
      </c>
      <c r="C15129">
        <v>1600007045</v>
      </c>
      <c r="D15129">
        <v>20230717</v>
      </c>
      <c r="E15129">
        <v>61550001</v>
      </c>
      <c r="F15129" t="s">
        <v>6100</v>
      </c>
      <c r="I15129">
        <v>20431502</v>
      </c>
      <c r="J15129">
        <v>20230717</v>
      </c>
      <c r="K15129" t="s">
        <v>8706</v>
      </c>
      <c r="L15129">
        <v>945.34</v>
      </c>
      <c r="M15129">
        <v>0</v>
      </c>
    </row>
    <row r="15130" spans="1:15" x14ac:dyDescent="0.25">
      <c r="A15130" t="s">
        <v>6033</v>
      </c>
      <c r="B15130" t="s">
        <v>6034</v>
      </c>
      <c r="C15130">
        <v>1600008159</v>
      </c>
      <c r="D15130">
        <v>20230901</v>
      </c>
      <c r="E15130">
        <v>44561005</v>
      </c>
      <c r="F15130" t="s">
        <v>59</v>
      </c>
      <c r="I15130">
        <v>109230022</v>
      </c>
      <c r="J15130">
        <v>20230901</v>
      </c>
      <c r="K15130" t="s">
        <v>1404</v>
      </c>
      <c r="L15130">
        <v>30.22</v>
      </c>
      <c r="M15130">
        <v>0</v>
      </c>
      <c r="N15130" t="s">
        <v>34</v>
      </c>
      <c r="O15130">
        <v>20231024</v>
      </c>
    </row>
    <row r="15131" spans="1:15" x14ac:dyDescent="0.25">
      <c r="A15131" t="s">
        <v>6033</v>
      </c>
      <c r="B15131" t="s">
        <v>6034</v>
      </c>
      <c r="C15131">
        <v>1600005012</v>
      </c>
      <c r="D15131">
        <v>20230721</v>
      </c>
      <c r="E15131">
        <v>44561005</v>
      </c>
      <c r="F15131" t="s">
        <v>59</v>
      </c>
      <c r="I15131">
        <v>107230005</v>
      </c>
      <c r="J15131">
        <v>20230721</v>
      </c>
      <c r="K15131" t="s">
        <v>633</v>
      </c>
      <c r="L15131">
        <v>296.31</v>
      </c>
      <c r="M15131">
        <v>0</v>
      </c>
      <c r="N15131" t="s">
        <v>80</v>
      </c>
      <c r="O15131">
        <v>20230821</v>
      </c>
    </row>
    <row r="15132" spans="1:15" x14ac:dyDescent="0.25">
      <c r="A15132" t="s">
        <v>6033</v>
      </c>
      <c r="B15132" t="s">
        <v>6034</v>
      </c>
      <c r="C15132">
        <v>1600011822</v>
      </c>
      <c r="D15132">
        <v>20231031</v>
      </c>
      <c r="E15132">
        <v>60200010</v>
      </c>
      <c r="F15132" t="s">
        <v>6331</v>
      </c>
      <c r="I15132" t="s">
        <v>8570</v>
      </c>
      <c r="J15132">
        <v>20231031</v>
      </c>
      <c r="K15132" t="s">
        <v>8571</v>
      </c>
      <c r="L15132">
        <v>-135.79</v>
      </c>
      <c r="M15132">
        <v>0</v>
      </c>
    </row>
    <row r="15133" spans="1:15" x14ac:dyDescent="0.25">
      <c r="A15133" t="s">
        <v>6033</v>
      </c>
      <c r="B15133" t="s">
        <v>6034</v>
      </c>
      <c r="C15133">
        <v>1600003173</v>
      </c>
      <c r="D15133">
        <v>20230610</v>
      </c>
      <c r="E15133">
        <v>44561005</v>
      </c>
      <c r="F15133" t="s">
        <v>59</v>
      </c>
      <c r="I15133" t="s">
        <v>8116</v>
      </c>
      <c r="J15133">
        <v>20230610</v>
      </c>
      <c r="K15133" t="s">
        <v>227</v>
      </c>
      <c r="L15133">
        <v>296.8</v>
      </c>
      <c r="M15133">
        <v>0</v>
      </c>
      <c r="N15133" t="s">
        <v>37</v>
      </c>
      <c r="O15133">
        <v>20230718</v>
      </c>
    </row>
    <row r="15134" spans="1:15" x14ac:dyDescent="0.25">
      <c r="A15134" t="s">
        <v>6033</v>
      </c>
      <c r="B15134" t="s">
        <v>6034</v>
      </c>
      <c r="C15134">
        <v>1600006698</v>
      </c>
      <c r="D15134">
        <v>20230810</v>
      </c>
      <c r="E15134">
        <v>40100000</v>
      </c>
      <c r="F15134" t="s">
        <v>55</v>
      </c>
      <c r="G15134" t="s">
        <v>208</v>
      </c>
      <c r="H15134" t="s">
        <v>209</v>
      </c>
      <c r="I15134" t="s">
        <v>6623</v>
      </c>
      <c r="J15134">
        <v>20230810</v>
      </c>
      <c r="K15134" t="s">
        <v>514</v>
      </c>
      <c r="L15134">
        <v>0</v>
      </c>
      <c r="M15134">
        <v>1780.8</v>
      </c>
      <c r="N15134" t="s">
        <v>142</v>
      </c>
      <c r="O15134">
        <v>20230811</v>
      </c>
    </row>
    <row r="15135" spans="1:15" x14ac:dyDescent="0.25">
      <c r="A15135" t="s">
        <v>6033</v>
      </c>
      <c r="B15135" t="s">
        <v>6034</v>
      </c>
      <c r="C15135">
        <v>1600003151</v>
      </c>
      <c r="D15135">
        <v>20230614</v>
      </c>
      <c r="E15135">
        <v>44561005</v>
      </c>
      <c r="F15135" t="s">
        <v>59</v>
      </c>
      <c r="I15135" t="s">
        <v>6814</v>
      </c>
      <c r="J15135">
        <v>20230614</v>
      </c>
      <c r="K15135" t="s">
        <v>873</v>
      </c>
      <c r="L15135">
        <v>296.8</v>
      </c>
      <c r="M15135">
        <v>0</v>
      </c>
      <c r="N15135" t="s">
        <v>37</v>
      </c>
      <c r="O15135">
        <v>20230718</v>
      </c>
    </row>
    <row r="15136" spans="1:15" x14ac:dyDescent="0.25">
      <c r="A15136" t="s">
        <v>6033</v>
      </c>
      <c r="B15136" t="s">
        <v>6034</v>
      </c>
      <c r="C15136">
        <v>1600003087</v>
      </c>
      <c r="D15136">
        <v>20230531</v>
      </c>
      <c r="E15136">
        <v>61550007</v>
      </c>
      <c r="F15136" t="s">
        <v>6343</v>
      </c>
      <c r="I15136" t="s">
        <v>6138</v>
      </c>
      <c r="J15136">
        <v>20230531</v>
      </c>
      <c r="K15136" t="s">
        <v>8707</v>
      </c>
      <c r="L15136">
        <v>191.25</v>
      </c>
      <c r="M15136">
        <v>0</v>
      </c>
    </row>
    <row r="15137" spans="1:15" x14ac:dyDescent="0.25">
      <c r="A15137" t="s">
        <v>6033</v>
      </c>
      <c r="B15137" t="s">
        <v>6034</v>
      </c>
      <c r="C15137">
        <v>1600008276</v>
      </c>
      <c r="D15137">
        <v>20230901</v>
      </c>
      <c r="E15137">
        <v>61350000</v>
      </c>
      <c r="F15137" t="s">
        <v>6059</v>
      </c>
      <c r="I15137" t="s">
        <v>7559</v>
      </c>
      <c r="J15137">
        <v>20230901</v>
      </c>
      <c r="K15137" t="s">
        <v>1943</v>
      </c>
      <c r="L15137">
        <v>1585</v>
      </c>
      <c r="M15137">
        <v>0</v>
      </c>
    </row>
    <row r="15138" spans="1:15" x14ac:dyDescent="0.25">
      <c r="A15138" t="s">
        <v>6033</v>
      </c>
      <c r="B15138" t="s">
        <v>6034</v>
      </c>
      <c r="C15138">
        <v>1600006512</v>
      </c>
      <c r="D15138">
        <v>20230701</v>
      </c>
      <c r="E15138">
        <v>40100000</v>
      </c>
      <c r="F15138" t="s">
        <v>55</v>
      </c>
      <c r="G15138" t="s">
        <v>139</v>
      </c>
      <c r="H15138" t="s">
        <v>140</v>
      </c>
      <c r="I15138" t="s">
        <v>6393</v>
      </c>
      <c r="J15138">
        <v>20230701</v>
      </c>
      <c r="K15138" t="s">
        <v>6394</v>
      </c>
      <c r="L15138">
        <v>0</v>
      </c>
      <c r="M15138">
        <v>111.63</v>
      </c>
      <c r="N15138" t="s">
        <v>2189</v>
      </c>
      <c r="O15138">
        <v>20230731</v>
      </c>
    </row>
    <row r="15139" spans="1:15" x14ac:dyDescent="0.25">
      <c r="A15139" t="s">
        <v>6033</v>
      </c>
      <c r="B15139" t="s">
        <v>6034</v>
      </c>
      <c r="C15139">
        <v>1600006779</v>
      </c>
      <c r="D15139">
        <v>20230801</v>
      </c>
      <c r="E15139">
        <v>61220000</v>
      </c>
      <c r="F15139" t="s">
        <v>6117</v>
      </c>
      <c r="I15139">
        <v>108230034</v>
      </c>
      <c r="J15139">
        <v>20230801</v>
      </c>
      <c r="K15139" t="s">
        <v>1302</v>
      </c>
      <c r="L15139">
        <v>1392.32</v>
      </c>
      <c r="M15139">
        <v>0</v>
      </c>
    </row>
    <row r="15140" spans="1:15" x14ac:dyDescent="0.25">
      <c r="A15140" t="s">
        <v>6033</v>
      </c>
      <c r="B15140" t="s">
        <v>6034</v>
      </c>
      <c r="C15140">
        <v>1600000800</v>
      </c>
      <c r="D15140">
        <v>20230418</v>
      </c>
      <c r="E15140">
        <v>40100000</v>
      </c>
      <c r="F15140" t="s">
        <v>55</v>
      </c>
      <c r="G15140" t="s">
        <v>229</v>
      </c>
      <c r="H15140" t="s">
        <v>230</v>
      </c>
      <c r="I15140" t="s">
        <v>1933</v>
      </c>
      <c r="J15140">
        <v>20230418</v>
      </c>
      <c r="K15140" t="s">
        <v>8708</v>
      </c>
      <c r="L15140">
        <v>0</v>
      </c>
      <c r="M15140">
        <v>3456</v>
      </c>
      <c r="N15140" t="s">
        <v>54</v>
      </c>
      <c r="O15140">
        <v>20230523</v>
      </c>
    </row>
    <row r="15141" spans="1:15" x14ac:dyDescent="0.25">
      <c r="A15141" t="s">
        <v>6033</v>
      </c>
      <c r="B15141" t="s">
        <v>6034</v>
      </c>
      <c r="C15141">
        <v>1600007042</v>
      </c>
      <c r="D15141">
        <v>20230707</v>
      </c>
      <c r="E15141">
        <v>40100000</v>
      </c>
      <c r="F15141" t="s">
        <v>55</v>
      </c>
      <c r="G15141" t="s">
        <v>133</v>
      </c>
      <c r="H15141" t="s">
        <v>134</v>
      </c>
      <c r="I15141">
        <v>20493170</v>
      </c>
      <c r="J15141">
        <v>20230707</v>
      </c>
      <c r="K15141" t="s">
        <v>7342</v>
      </c>
      <c r="L15141">
        <v>0</v>
      </c>
      <c r="M15141">
        <v>-234.18</v>
      </c>
      <c r="N15141" t="s">
        <v>160</v>
      </c>
      <c r="O15141">
        <v>20230822</v>
      </c>
    </row>
    <row r="15142" spans="1:15" x14ac:dyDescent="0.25">
      <c r="A15142" t="s">
        <v>6033</v>
      </c>
      <c r="B15142" t="s">
        <v>6034</v>
      </c>
      <c r="C15142">
        <v>1600000736</v>
      </c>
      <c r="D15142">
        <v>20230401</v>
      </c>
      <c r="E15142">
        <v>40100000</v>
      </c>
      <c r="F15142" t="s">
        <v>55</v>
      </c>
      <c r="G15142" t="s">
        <v>139</v>
      </c>
      <c r="H15142" t="s">
        <v>140</v>
      </c>
      <c r="I15142" t="s">
        <v>7032</v>
      </c>
      <c r="J15142">
        <v>20230401</v>
      </c>
      <c r="K15142" t="s">
        <v>7033</v>
      </c>
      <c r="L15142">
        <v>0</v>
      </c>
      <c r="M15142">
        <v>25</v>
      </c>
      <c r="N15142" t="s">
        <v>136</v>
      </c>
      <c r="O15142">
        <v>20230425</v>
      </c>
    </row>
    <row r="15143" spans="1:15" x14ac:dyDescent="0.25">
      <c r="A15143" t="s">
        <v>6033</v>
      </c>
      <c r="B15143" t="s">
        <v>6034</v>
      </c>
      <c r="C15143">
        <v>1600001454</v>
      </c>
      <c r="D15143">
        <v>20230430</v>
      </c>
      <c r="E15143">
        <v>60200013</v>
      </c>
      <c r="F15143" t="s">
        <v>6135</v>
      </c>
      <c r="I15143">
        <v>1605464</v>
      </c>
      <c r="J15143">
        <v>20230430</v>
      </c>
      <c r="K15143" t="s">
        <v>6894</v>
      </c>
      <c r="L15143">
        <v>1047.9000000000001</v>
      </c>
      <c r="M15143">
        <v>0</v>
      </c>
    </row>
    <row r="15144" spans="1:15" x14ac:dyDescent="0.25">
      <c r="A15144" t="s">
        <v>6033</v>
      </c>
      <c r="B15144" t="s">
        <v>6034</v>
      </c>
      <c r="C15144">
        <v>1600011256</v>
      </c>
      <c r="D15144">
        <v>20231020</v>
      </c>
      <c r="E15144">
        <v>40100000</v>
      </c>
      <c r="F15144" t="s">
        <v>55</v>
      </c>
      <c r="G15144" t="s">
        <v>4782</v>
      </c>
      <c r="H15144" t="s">
        <v>4783</v>
      </c>
      <c r="I15144" t="s">
        <v>6662</v>
      </c>
      <c r="J15144">
        <v>20231020</v>
      </c>
      <c r="K15144" t="s">
        <v>6663</v>
      </c>
      <c r="L15144">
        <v>0</v>
      </c>
      <c r="M15144">
        <v>558.04</v>
      </c>
      <c r="N15144" t="s">
        <v>37</v>
      </c>
      <c r="O15144">
        <v>20231117</v>
      </c>
    </row>
    <row r="15145" spans="1:15" x14ac:dyDescent="0.25">
      <c r="A15145" t="s">
        <v>6033</v>
      </c>
      <c r="B15145" t="s">
        <v>6034</v>
      </c>
      <c r="C15145">
        <v>1600012120</v>
      </c>
      <c r="D15145">
        <v>20231031</v>
      </c>
      <c r="E15145">
        <v>61520000</v>
      </c>
      <c r="F15145" t="s">
        <v>6161</v>
      </c>
      <c r="I15145">
        <v>110230329</v>
      </c>
      <c r="J15145">
        <v>20231031</v>
      </c>
      <c r="K15145" t="s">
        <v>6299</v>
      </c>
      <c r="L15145">
        <v>105</v>
      </c>
      <c r="M15145">
        <v>0</v>
      </c>
    </row>
    <row r="15146" spans="1:15" x14ac:dyDescent="0.25">
      <c r="A15146" t="s">
        <v>6033</v>
      </c>
      <c r="B15146" t="s">
        <v>6034</v>
      </c>
      <c r="C15146">
        <v>1600006513</v>
      </c>
      <c r="D15146">
        <v>20230701</v>
      </c>
      <c r="E15146">
        <v>62570000</v>
      </c>
      <c r="F15146" t="s">
        <v>6109</v>
      </c>
      <c r="I15146" t="s">
        <v>8061</v>
      </c>
      <c r="J15146">
        <v>20230701</v>
      </c>
      <c r="K15146" t="s">
        <v>8062</v>
      </c>
      <c r="L15146">
        <v>21.5</v>
      </c>
      <c r="M15146">
        <v>0</v>
      </c>
    </row>
    <row r="15147" spans="1:15" x14ac:dyDescent="0.25">
      <c r="A15147" t="s">
        <v>6033</v>
      </c>
      <c r="B15147" t="s">
        <v>6034</v>
      </c>
      <c r="C15147">
        <v>1600010333</v>
      </c>
      <c r="D15147">
        <v>20231005</v>
      </c>
      <c r="E15147">
        <v>44561005</v>
      </c>
      <c r="F15147" t="s">
        <v>59</v>
      </c>
      <c r="I15147">
        <v>20313101</v>
      </c>
      <c r="J15147">
        <v>20231005</v>
      </c>
      <c r="K15147" t="s">
        <v>6846</v>
      </c>
      <c r="L15147">
        <v>393.49</v>
      </c>
      <c r="M15147">
        <v>0</v>
      </c>
    </row>
    <row r="15148" spans="1:15" x14ac:dyDescent="0.25">
      <c r="A15148" t="s">
        <v>6033</v>
      </c>
      <c r="B15148" t="s">
        <v>6034</v>
      </c>
      <c r="C15148">
        <v>1600005072</v>
      </c>
      <c r="D15148">
        <v>20230720</v>
      </c>
      <c r="E15148">
        <v>61220000</v>
      </c>
      <c r="F15148" t="s">
        <v>6117</v>
      </c>
      <c r="I15148">
        <v>107230065</v>
      </c>
      <c r="J15148">
        <v>20230720</v>
      </c>
      <c r="K15148" t="s">
        <v>735</v>
      </c>
      <c r="L15148">
        <v>1502.69</v>
      </c>
      <c r="M15148">
        <v>0</v>
      </c>
    </row>
    <row r="15149" spans="1:15" x14ac:dyDescent="0.25">
      <c r="A15149" t="s">
        <v>6033</v>
      </c>
      <c r="B15149" t="s">
        <v>6034</v>
      </c>
      <c r="C15149">
        <v>1600006416</v>
      </c>
      <c r="D15149">
        <v>20230630</v>
      </c>
      <c r="E15149">
        <v>44561005</v>
      </c>
      <c r="F15149" t="s">
        <v>59</v>
      </c>
      <c r="I15149">
        <v>106230353</v>
      </c>
      <c r="J15149">
        <v>20230630</v>
      </c>
      <c r="K15149" t="s">
        <v>7956</v>
      </c>
      <c r="L15149">
        <v>274.06</v>
      </c>
      <c r="M15149">
        <v>0</v>
      </c>
      <c r="N15149" t="s">
        <v>117</v>
      </c>
      <c r="O15149">
        <v>20230921</v>
      </c>
    </row>
    <row r="15150" spans="1:15" x14ac:dyDescent="0.25">
      <c r="A15150" t="s">
        <v>6033</v>
      </c>
      <c r="B15150" t="s">
        <v>6034</v>
      </c>
      <c r="C15150">
        <v>1600007137</v>
      </c>
      <c r="D15150">
        <v>20230701</v>
      </c>
      <c r="E15150">
        <v>44561005</v>
      </c>
      <c r="F15150" t="s">
        <v>59</v>
      </c>
      <c r="I15150" t="s">
        <v>6866</v>
      </c>
      <c r="J15150">
        <v>20230701</v>
      </c>
      <c r="K15150" t="s">
        <v>8460</v>
      </c>
      <c r="L15150">
        <v>235</v>
      </c>
      <c r="M15150">
        <v>0</v>
      </c>
      <c r="N15150" t="s">
        <v>117</v>
      </c>
      <c r="O15150">
        <v>20230921</v>
      </c>
    </row>
    <row r="15151" spans="1:15" x14ac:dyDescent="0.25">
      <c r="A15151" t="s">
        <v>6033</v>
      </c>
      <c r="B15151" t="s">
        <v>6034</v>
      </c>
      <c r="C15151">
        <v>1600008608</v>
      </c>
      <c r="D15151">
        <v>20230831</v>
      </c>
      <c r="E15151">
        <v>40100000</v>
      </c>
      <c r="F15151" t="s">
        <v>55</v>
      </c>
      <c r="G15151" t="s">
        <v>1590</v>
      </c>
      <c r="H15151" t="s">
        <v>1591</v>
      </c>
      <c r="I15151">
        <v>6028036</v>
      </c>
      <c r="J15151">
        <v>20230831</v>
      </c>
      <c r="K15151" t="s">
        <v>1509</v>
      </c>
      <c r="L15151">
        <v>0</v>
      </c>
      <c r="M15151">
        <v>340.58</v>
      </c>
      <c r="N15151" t="s">
        <v>27</v>
      </c>
      <c r="O15151">
        <v>20230922</v>
      </c>
    </row>
    <row r="15152" spans="1:15" x14ac:dyDescent="0.25">
      <c r="A15152" t="s">
        <v>6033</v>
      </c>
      <c r="B15152" t="s">
        <v>6034</v>
      </c>
      <c r="C15152">
        <v>1600006784</v>
      </c>
      <c r="D15152">
        <v>20230806</v>
      </c>
      <c r="E15152">
        <v>44561005</v>
      </c>
      <c r="F15152" t="s">
        <v>59</v>
      </c>
      <c r="I15152">
        <v>108230039</v>
      </c>
      <c r="J15152">
        <v>20230806</v>
      </c>
      <c r="K15152" t="s">
        <v>1179</v>
      </c>
      <c r="L15152">
        <v>314.93</v>
      </c>
      <c r="M15152">
        <v>0</v>
      </c>
      <c r="N15152" t="s">
        <v>117</v>
      </c>
      <c r="O15152">
        <v>20230921</v>
      </c>
    </row>
    <row r="15153" spans="1:15" x14ac:dyDescent="0.25">
      <c r="A15153" t="s">
        <v>6033</v>
      </c>
      <c r="B15153" t="s">
        <v>6034</v>
      </c>
      <c r="C15153">
        <v>1600011228</v>
      </c>
      <c r="D15153">
        <v>20231019</v>
      </c>
      <c r="E15153">
        <v>40100000</v>
      </c>
      <c r="F15153" t="s">
        <v>55</v>
      </c>
      <c r="G15153" t="s">
        <v>1607</v>
      </c>
      <c r="H15153" t="s">
        <v>1608</v>
      </c>
      <c r="I15153" t="s">
        <v>1642</v>
      </c>
      <c r="J15153">
        <v>20231019</v>
      </c>
      <c r="K15153" t="s">
        <v>1643</v>
      </c>
      <c r="L15153">
        <v>0</v>
      </c>
      <c r="M15153">
        <v>541.79999999999995</v>
      </c>
      <c r="N15153" t="s">
        <v>136</v>
      </c>
      <c r="O15153">
        <v>20231030</v>
      </c>
    </row>
    <row r="15154" spans="1:15" x14ac:dyDescent="0.25">
      <c r="A15154" t="s">
        <v>6033</v>
      </c>
      <c r="B15154" t="s">
        <v>6034</v>
      </c>
      <c r="C15154">
        <v>1600010127</v>
      </c>
      <c r="D15154">
        <v>20231021</v>
      </c>
      <c r="E15154">
        <v>44561005</v>
      </c>
      <c r="F15154" t="s">
        <v>59</v>
      </c>
      <c r="I15154">
        <v>110230054</v>
      </c>
      <c r="J15154">
        <v>20231021</v>
      </c>
      <c r="K15154" t="s">
        <v>384</v>
      </c>
      <c r="L15154">
        <v>348.18</v>
      </c>
      <c r="M15154">
        <v>0</v>
      </c>
      <c r="N15154" t="s">
        <v>27</v>
      </c>
      <c r="O15154">
        <v>20231124</v>
      </c>
    </row>
    <row r="15155" spans="1:15" x14ac:dyDescent="0.25">
      <c r="A15155" t="s">
        <v>6033</v>
      </c>
      <c r="B15155" t="s">
        <v>6034</v>
      </c>
      <c r="C15155">
        <v>1600006720</v>
      </c>
      <c r="D15155">
        <v>20230801</v>
      </c>
      <c r="E15155">
        <v>44561005</v>
      </c>
      <c r="F15155" t="s">
        <v>59</v>
      </c>
      <c r="I15155" t="s">
        <v>7911</v>
      </c>
      <c r="J15155">
        <v>20230801</v>
      </c>
      <c r="K15155" t="s">
        <v>750</v>
      </c>
      <c r="L15155">
        <v>317</v>
      </c>
      <c r="M15155">
        <v>0</v>
      </c>
      <c r="N15155" t="s">
        <v>117</v>
      </c>
      <c r="O15155">
        <v>20230921</v>
      </c>
    </row>
    <row r="15156" spans="1:15" x14ac:dyDescent="0.25">
      <c r="A15156" t="s">
        <v>6033</v>
      </c>
      <c r="B15156" t="s">
        <v>6034</v>
      </c>
      <c r="C15156">
        <v>1600007990</v>
      </c>
      <c r="D15156">
        <v>20230810</v>
      </c>
      <c r="E15156">
        <v>40100000</v>
      </c>
      <c r="F15156" t="s">
        <v>55</v>
      </c>
      <c r="G15156" t="s">
        <v>2118</v>
      </c>
      <c r="H15156" t="s">
        <v>2119</v>
      </c>
      <c r="I15156" t="s">
        <v>2120</v>
      </c>
      <c r="J15156">
        <v>20230810</v>
      </c>
      <c r="K15156" t="s">
        <v>2121</v>
      </c>
      <c r="L15156">
        <v>0</v>
      </c>
      <c r="M15156">
        <v>285.31</v>
      </c>
      <c r="N15156" t="s">
        <v>80</v>
      </c>
      <c r="O15156">
        <v>20230829</v>
      </c>
    </row>
    <row r="15157" spans="1:15" x14ac:dyDescent="0.25">
      <c r="A15157" t="s">
        <v>6033</v>
      </c>
      <c r="B15157" t="s">
        <v>6034</v>
      </c>
      <c r="C15157">
        <v>1600002174</v>
      </c>
      <c r="D15157">
        <v>20230505</v>
      </c>
      <c r="E15157">
        <v>40100000</v>
      </c>
      <c r="F15157" t="s">
        <v>55</v>
      </c>
      <c r="G15157" t="s">
        <v>2666</v>
      </c>
      <c r="H15157" t="s">
        <v>2667</v>
      </c>
      <c r="I15157" s="3">
        <v>34842</v>
      </c>
      <c r="J15157">
        <v>20230505</v>
      </c>
      <c r="K15157" t="s">
        <v>2668</v>
      </c>
      <c r="L15157">
        <v>0</v>
      </c>
      <c r="M15157">
        <v>1200</v>
      </c>
      <c r="N15157" t="s">
        <v>54</v>
      </c>
      <c r="O15157">
        <v>20230519</v>
      </c>
    </row>
    <row r="15158" spans="1:15" x14ac:dyDescent="0.25">
      <c r="A15158" t="s">
        <v>6033</v>
      </c>
      <c r="B15158" t="s">
        <v>6034</v>
      </c>
      <c r="C15158">
        <v>1600008147</v>
      </c>
      <c r="D15158">
        <v>20230915</v>
      </c>
      <c r="E15158">
        <v>61220000</v>
      </c>
      <c r="F15158" t="s">
        <v>6117</v>
      </c>
      <c r="I15158">
        <v>109230010</v>
      </c>
      <c r="J15158">
        <v>20230915</v>
      </c>
      <c r="K15158" t="s">
        <v>848</v>
      </c>
      <c r="L15158">
        <v>492.56</v>
      </c>
      <c r="M15158">
        <v>0</v>
      </c>
    </row>
    <row r="15159" spans="1:15" x14ac:dyDescent="0.25">
      <c r="A15159" t="s">
        <v>6033</v>
      </c>
      <c r="B15159" t="s">
        <v>6034</v>
      </c>
      <c r="C15159">
        <v>1600003088</v>
      </c>
      <c r="D15159">
        <v>20230531</v>
      </c>
      <c r="E15159">
        <v>62250000</v>
      </c>
      <c r="F15159" t="s">
        <v>6377</v>
      </c>
      <c r="I15159">
        <v>105230223</v>
      </c>
      <c r="J15159">
        <v>20230531</v>
      </c>
      <c r="K15159" t="s">
        <v>6315</v>
      </c>
      <c r="L15159">
        <v>2631.68</v>
      </c>
      <c r="M15159">
        <v>0</v>
      </c>
    </row>
    <row r="15160" spans="1:15" x14ac:dyDescent="0.25">
      <c r="A15160" t="s">
        <v>6033</v>
      </c>
      <c r="B15160" t="s">
        <v>6034</v>
      </c>
      <c r="C15160">
        <v>1600001138</v>
      </c>
      <c r="D15160">
        <v>20230430</v>
      </c>
      <c r="E15160">
        <v>61550001</v>
      </c>
      <c r="F15160" t="s">
        <v>6100</v>
      </c>
      <c r="I15160">
        <v>4000088</v>
      </c>
      <c r="J15160">
        <v>20230430</v>
      </c>
      <c r="K15160" t="s">
        <v>1189</v>
      </c>
      <c r="L15160">
        <v>136.54</v>
      </c>
      <c r="M15160">
        <v>0</v>
      </c>
    </row>
    <row r="15161" spans="1:15" x14ac:dyDescent="0.25">
      <c r="A15161" t="s">
        <v>6033</v>
      </c>
      <c r="B15161" t="s">
        <v>6034</v>
      </c>
      <c r="C15161">
        <v>1600003270</v>
      </c>
      <c r="D15161">
        <v>20230615</v>
      </c>
      <c r="E15161">
        <v>40100000</v>
      </c>
      <c r="F15161" t="s">
        <v>55</v>
      </c>
      <c r="G15161" t="s">
        <v>144</v>
      </c>
      <c r="H15161" t="s">
        <v>145</v>
      </c>
      <c r="I15161">
        <v>106230104</v>
      </c>
      <c r="J15161">
        <v>20230615</v>
      </c>
      <c r="K15161" t="s">
        <v>848</v>
      </c>
      <c r="L15161">
        <v>0</v>
      </c>
      <c r="M15161">
        <v>591.07000000000005</v>
      </c>
      <c r="N15161" t="s">
        <v>2084</v>
      </c>
      <c r="O15161">
        <v>20230622</v>
      </c>
    </row>
    <row r="15162" spans="1:15" x14ac:dyDescent="0.25">
      <c r="A15162" t="s">
        <v>6033</v>
      </c>
      <c r="B15162" t="s">
        <v>6034</v>
      </c>
      <c r="C15162">
        <v>1600001039</v>
      </c>
      <c r="D15162">
        <v>20230501</v>
      </c>
      <c r="E15162">
        <v>40100000</v>
      </c>
      <c r="F15162" t="s">
        <v>55</v>
      </c>
      <c r="G15162" t="s">
        <v>719</v>
      </c>
      <c r="H15162" t="s">
        <v>720</v>
      </c>
      <c r="I15162" t="s">
        <v>7388</v>
      </c>
      <c r="J15162">
        <v>20230501</v>
      </c>
      <c r="K15162" t="s">
        <v>6471</v>
      </c>
      <c r="L15162">
        <v>0</v>
      </c>
      <c r="M15162">
        <v>483.6</v>
      </c>
      <c r="N15162" t="s">
        <v>29</v>
      </c>
      <c r="O15162">
        <v>20230808</v>
      </c>
    </row>
    <row r="15163" spans="1:15" x14ac:dyDescent="0.25">
      <c r="A15163" t="s">
        <v>6033</v>
      </c>
      <c r="B15163" t="s">
        <v>6034</v>
      </c>
      <c r="C15163">
        <v>1600006590</v>
      </c>
      <c r="D15163">
        <v>20230731</v>
      </c>
      <c r="E15163">
        <v>61100000</v>
      </c>
      <c r="F15163" t="s">
        <v>6120</v>
      </c>
      <c r="I15163">
        <v>2301636</v>
      </c>
      <c r="J15163">
        <v>20230731</v>
      </c>
      <c r="K15163" t="s">
        <v>906</v>
      </c>
      <c r="L15163">
        <v>680</v>
      </c>
      <c r="M15163">
        <v>0</v>
      </c>
    </row>
    <row r="15164" spans="1:15" x14ac:dyDescent="0.25">
      <c r="A15164" t="s">
        <v>6033</v>
      </c>
      <c r="B15164" t="s">
        <v>6034</v>
      </c>
      <c r="C15164">
        <v>1600005135</v>
      </c>
      <c r="D15164">
        <v>20230701</v>
      </c>
      <c r="E15164">
        <v>40100000</v>
      </c>
      <c r="F15164" t="s">
        <v>55</v>
      </c>
      <c r="G15164" t="s">
        <v>488</v>
      </c>
      <c r="H15164" t="s">
        <v>489</v>
      </c>
      <c r="I15164" t="s">
        <v>7010</v>
      </c>
      <c r="J15164">
        <v>20230701</v>
      </c>
      <c r="K15164" t="s">
        <v>3772</v>
      </c>
      <c r="L15164">
        <v>0</v>
      </c>
      <c r="M15164">
        <v>1584</v>
      </c>
      <c r="N15164" t="s">
        <v>1708</v>
      </c>
      <c r="O15164">
        <v>20230721</v>
      </c>
    </row>
    <row r="15165" spans="1:15" x14ac:dyDescent="0.25">
      <c r="A15165" t="s">
        <v>6033</v>
      </c>
      <c r="B15165" t="s">
        <v>6034</v>
      </c>
      <c r="C15165">
        <v>1600009595</v>
      </c>
      <c r="D15165">
        <v>20230901</v>
      </c>
      <c r="E15165">
        <v>40100000</v>
      </c>
      <c r="F15165" t="s">
        <v>55</v>
      </c>
      <c r="G15165" t="s">
        <v>997</v>
      </c>
      <c r="H15165" t="s">
        <v>998</v>
      </c>
      <c r="I15165" t="s">
        <v>6558</v>
      </c>
      <c r="J15165">
        <v>20230901</v>
      </c>
      <c r="K15165" t="s">
        <v>6559</v>
      </c>
      <c r="L15165">
        <v>0</v>
      </c>
      <c r="M15165">
        <v>2113.1999999999998</v>
      </c>
      <c r="N15165" t="s">
        <v>136</v>
      </c>
      <c r="O15165">
        <v>20230925</v>
      </c>
    </row>
    <row r="15166" spans="1:15" x14ac:dyDescent="0.25">
      <c r="A15166" t="s">
        <v>6033</v>
      </c>
      <c r="B15166" t="s">
        <v>6034</v>
      </c>
      <c r="C15166">
        <v>1600009415</v>
      </c>
      <c r="D15166">
        <v>20230920</v>
      </c>
      <c r="E15166">
        <v>40100000</v>
      </c>
      <c r="F15166" t="s">
        <v>55</v>
      </c>
      <c r="G15166" t="s">
        <v>3614</v>
      </c>
      <c r="H15166" t="s">
        <v>3615</v>
      </c>
      <c r="I15166" t="s">
        <v>479</v>
      </c>
      <c r="J15166">
        <v>20230920</v>
      </c>
      <c r="K15166" t="s">
        <v>480</v>
      </c>
      <c r="L15166">
        <v>0</v>
      </c>
      <c r="M15166">
        <v>4355.5200000000004</v>
      </c>
      <c r="N15166" t="s">
        <v>117</v>
      </c>
      <c r="O15166">
        <v>20230922</v>
      </c>
    </row>
    <row r="15167" spans="1:15" x14ac:dyDescent="0.25">
      <c r="A15167" t="s">
        <v>6033</v>
      </c>
      <c r="B15167" t="s">
        <v>6034</v>
      </c>
      <c r="C15167">
        <v>1600000147</v>
      </c>
      <c r="D15167">
        <v>20230405</v>
      </c>
      <c r="E15167">
        <v>44561005</v>
      </c>
      <c r="F15167" t="s">
        <v>59</v>
      </c>
      <c r="I15167">
        <v>104230042</v>
      </c>
      <c r="J15167">
        <v>20230405</v>
      </c>
      <c r="K15167" t="s">
        <v>1087</v>
      </c>
      <c r="L15167">
        <v>83.37</v>
      </c>
      <c r="M15167">
        <v>0</v>
      </c>
      <c r="N15167" t="s">
        <v>54</v>
      </c>
      <c r="O15167">
        <v>20230522</v>
      </c>
    </row>
    <row r="15168" spans="1:15" x14ac:dyDescent="0.25">
      <c r="A15168" t="s">
        <v>6033</v>
      </c>
      <c r="B15168" t="s">
        <v>6034</v>
      </c>
      <c r="C15168">
        <v>1600003225</v>
      </c>
      <c r="D15168">
        <v>20230613</v>
      </c>
      <c r="E15168">
        <v>61220000</v>
      </c>
      <c r="F15168" t="s">
        <v>6117</v>
      </c>
      <c r="I15168">
        <v>106230059</v>
      </c>
      <c r="J15168">
        <v>20230613</v>
      </c>
      <c r="K15168" t="s">
        <v>1441</v>
      </c>
      <c r="L15168">
        <v>486.22</v>
      </c>
      <c r="M15168">
        <v>0</v>
      </c>
    </row>
    <row r="15169" spans="1:15" x14ac:dyDescent="0.25">
      <c r="A15169" t="s">
        <v>6033</v>
      </c>
      <c r="B15169" t="s">
        <v>6034</v>
      </c>
      <c r="C15169">
        <v>1600003452</v>
      </c>
      <c r="D15169">
        <v>20230526</v>
      </c>
      <c r="E15169">
        <v>61550001</v>
      </c>
      <c r="F15169" t="s">
        <v>6100</v>
      </c>
      <c r="I15169">
        <v>20430642</v>
      </c>
      <c r="J15169">
        <v>20230526</v>
      </c>
      <c r="K15169" t="s">
        <v>8202</v>
      </c>
      <c r="L15169">
        <v>21.37</v>
      </c>
      <c r="M15169">
        <v>0</v>
      </c>
    </row>
    <row r="15170" spans="1:15" x14ac:dyDescent="0.25">
      <c r="A15170" t="s">
        <v>6033</v>
      </c>
      <c r="B15170" t="s">
        <v>6034</v>
      </c>
      <c r="C15170">
        <v>1600009837</v>
      </c>
      <c r="D15170">
        <v>20230925</v>
      </c>
      <c r="E15170">
        <v>61550001</v>
      </c>
      <c r="F15170" t="s">
        <v>6100</v>
      </c>
      <c r="I15170" t="s">
        <v>2098</v>
      </c>
      <c r="J15170">
        <v>20230925</v>
      </c>
      <c r="K15170" t="s">
        <v>2099</v>
      </c>
      <c r="L15170">
        <v>1410.21</v>
      </c>
      <c r="M15170">
        <v>0</v>
      </c>
    </row>
    <row r="15171" spans="1:15" x14ac:dyDescent="0.25">
      <c r="A15171" t="s">
        <v>6033</v>
      </c>
      <c r="B15171" t="s">
        <v>6034</v>
      </c>
      <c r="C15171">
        <v>1600009980</v>
      </c>
      <c r="D15171">
        <v>20230930</v>
      </c>
      <c r="E15171">
        <v>60200005</v>
      </c>
      <c r="F15171" t="s">
        <v>7593</v>
      </c>
      <c r="I15171" t="s">
        <v>6332</v>
      </c>
      <c r="J15171">
        <v>20230930</v>
      </c>
      <c r="K15171" t="s">
        <v>6333</v>
      </c>
      <c r="L15171">
        <v>952.15</v>
      </c>
      <c r="M15171">
        <v>0</v>
      </c>
    </row>
    <row r="15172" spans="1:15" x14ac:dyDescent="0.25">
      <c r="A15172" t="s">
        <v>6033</v>
      </c>
      <c r="B15172" t="s">
        <v>6034</v>
      </c>
      <c r="C15172">
        <v>1600006569</v>
      </c>
      <c r="D15172">
        <v>20230731</v>
      </c>
      <c r="E15172">
        <v>61550001</v>
      </c>
      <c r="F15172" t="s">
        <v>6100</v>
      </c>
      <c r="I15172">
        <v>7000091</v>
      </c>
      <c r="J15172">
        <v>20230731</v>
      </c>
      <c r="K15172" t="s">
        <v>8709</v>
      </c>
      <c r="L15172">
        <v>424</v>
      </c>
      <c r="M15172">
        <v>0</v>
      </c>
    </row>
    <row r="15173" spans="1:15" x14ac:dyDescent="0.25">
      <c r="A15173" t="s">
        <v>6033</v>
      </c>
      <c r="B15173" t="s">
        <v>6034</v>
      </c>
      <c r="C15173">
        <v>1600007135</v>
      </c>
      <c r="D15173">
        <v>20230701</v>
      </c>
      <c r="E15173">
        <v>40100000</v>
      </c>
      <c r="F15173" t="s">
        <v>55</v>
      </c>
      <c r="G15173" t="s">
        <v>719</v>
      </c>
      <c r="H15173" t="s">
        <v>720</v>
      </c>
      <c r="I15173" t="s">
        <v>6180</v>
      </c>
      <c r="J15173">
        <v>20230701</v>
      </c>
      <c r="K15173" t="s">
        <v>6953</v>
      </c>
      <c r="L15173">
        <v>0</v>
      </c>
      <c r="M15173">
        <v>1410</v>
      </c>
      <c r="N15173" t="s">
        <v>29</v>
      </c>
      <c r="O15173">
        <v>20230808</v>
      </c>
    </row>
    <row r="15174" spans="1:15" x14ac:dyDescent="0.25">
      <c r="A15174" t="s">
        <v>6033</v>
      </c>
      <c r="B15174" t="s">
        <v>6034</v>
      </c>
      <c r="C15174">
        <v>1600005168</v>
      </c>
      <c r="D15174">
        <v>20230717</v>
      </c>
      <c r="E15174">
        <v>44561005</v>
      </c>
      <c r="F15174" t="s">
        <v>59</v>
      </c>
      <c r="I15174" t="s">
        <v>8710</v>
      </c>
      <c r="J15174">
        <v>20230717</v>
      </c>
      <c r="K15174" t="s">
        <v>471</v>
      </c>
      <c r="L15174">
        <v>208.87</v>
      </c>
      <c r="M15174">
        <v>0</v>
      </c>
      <c r="N15174" t="s">
        <v>80</v>
      </c>
      <c r="O15174">
        <v>20230821</v>
      </c>
    </row>
    <row r="15175" spans="1:15" x14ac:dyDescent="0.25">
      <c r="A15175" t="s">
        <v>6033</v>
      </c>
      <c r="B15175" t="s">
        <v>6034</v>
      </c>
      <c r="C15175">
        <v>1600010258</v>
      </c>
      <c r="D15175">
        <v>20230919</v>
      </c>
      <c r="E15175">
        <v>62110000</v>
      </c>
      <c r="F15175" t="s">
        <v>6098</v>
      </c>
      <c r="I15175">
        <v>22247</v>
      </c>
      <c r="J15175">
        <v>20230919</v>
      </c>
      <c r="K15175" t="s">
        <v>3318</v>
      </c>
      <c r="L15175">
        <v>2504.84</v>
      </c>
      <c r="M15175">
        <v>0</v>
      </c>
    </row>
    <row r="15176" spans="1:15" x14ac:dyDescent="0.25">
      <c r="A15176" t="s">
        <v>6033</v>
      </c>
      <c r="B15176" t="s">
        <v>6034</v>
      </c>
      <c r="C15176">
        <v>1600001736</v>
      </c>
      <c r="D15176">
        <v>20230430</v>
      </c>
      <c r="E15176">
        <v>40100000</v>
      </c>
      <c r="F15176" t="s">
        <v>55</v>
      </c>
      <c r="G15176" t="s">
        <v>647</v>
      </c>
      <c r="H15176" t="s">
        <v>648</v>
      </c>
      <c r="I15176" t="s">
        <v>7617</v>
      </c>
      <c r="J15176">
        <v>20230430</v>
      </c>
      <c r="K15176" t="s">
        <v>6428</v>
      </c>
      <c r="L15176">
        <v>0</v>
      </c>
      <c r="M15176">
        <v>2534.77</v>
      </c>
      <c r="N15176" t="s">
        <v>54</v>
      </c>
      <c r="O15176">
        <v>20230511</v>
      </c>
    </row>
    <row r="15177" spans="1:15" x14ac:dyDescent="0.25">
      <c r="A15177" t="s">
        <v>6033</v>
      </c>
      <c r="B15177" t="s">
        <v>6034</v>
      </c>
      <c r="C15177">
        <v>1600000086</v>
      </c>
      <c r="D15177">
        <v>20230414</v>
      </c>
      <c r="E15177">
        <v>61350000</v>
      </c>
      <c r="F15177" t="s">
        <v>6059</v>
      </c>
      <c r="I15177" t="s">
        <v>7734</v>
      </c>
      <c r="J15177">
        <v>20230414</v>
      </c>
      <c r="K15177" t="s">
        <v>572</v>
      </c>
      <c r="L15177">
        <v>1484</v>
      </c>
      <c r="M15177">
        <v>0</v>
      </c>
    </row>
    <row r="15178" spans="1:15" x14ac:dyDescent="0.25">
      <c r="A15178" t="s">
        <v>6033</v>
      </c>
      <c r="B15178" t="s">
        <v>6034</v>
      </c>
      <c r="C15178">
        <v>1600005085</v>
      </c>
      <c r="D15178">
        <v>20230728</v>
      </c>
      <c r="E15178">
        <v>44561005</v>
      </c>
      <c r="F15178" t="s">
        <v>59</v>
      </c>
      <c r="I15178">
        <v>107230078</v>
      </c>
      <c r="J15178">
        <v>20230728</v>
      </c>
      <c r="K15178" t="s">
        <v>1932</v>
      </c>
      <c r="L15178">
        <v>279.98</v>
      </c>
      <c r="M15178">
        <v>0</v>
      </c>
      <c r="N15178" t="s">
        <v>80</v>
      </c>
      <c r="O15178">
        <v>20230821</v>
      </c>
    </row>
    <row r="15179" spans="1:15" x14ac:dyDescent="0.25">
      <c r="A15179" t="s">
        <v>6033</v>
      </c>
      <c r="B15179" t="s">
        <v>6034</v>
      </c>
      <c r="C15179">
        <v>1600005087</v>
      </c>
      <c r="D15179">
        <v>20230718</v>
      </c>
      <c r="E15179">
        <v>44561005</v>
      </c>
      <c r="F15179" t="s">
        <v>59</v>
      </c>
      <c r="I15179">
        <v>107230080</v>
      </c>
      <c r="J15179">
        <v>20230718</v>
      </c>
      <c r="K15179" t="s">
        <v>2867</v>
      </c>
      <c r="L15179">
        <v>281.82</v>
      </c>
      <c r="M15179">
        <v>0</v>
      </c>
      <c r="N15179" t="s">
        <v>80</v>
      </c>
      <c r="O15179">
        <v>20230821</v>
      </c>
    </row>
    <row r="15180" spans="1:15" x14ac:dyDescent="0.25">
      <c r="A15180" t="s">
        <v>6033</v>
      </c>
      <c r="B15180" t="s">
        <v>6034</v>
      </c>
      <c r="C15180">
        <v>1600006713</v>
      </c>
      <c r="D15180">
        <v>20230801</v>
      </c>
      <c r="E15180">
        <v>61350000</v>
      </c>
      <c r="F15180" t="s">
        <v>6059</v>
      </c>
      <c r="I15180" t="s">
        <v>8026</v>
      </c>
      <c r="J15180">
        <v>20230801</v>
      </c>
      <c r="K15180" t="s">
        <v>536</v>
      </c>
      <c r="L15180">
        <v>1585</v>
      </c>
      <c r="M15180">
        <v>0</v>
      </c>
    </row>
    <row r="15181" spans="1:15" x14ac:dyDescent="0.25">
      <c r="A15181" t="s">
        <v>6033</v>
      </c>
      <c r="B15181" t="s">
        <v>6034</v>
      </c>
      <c r="C15181">
        <v>1600006644</v>
      </c>
      <c r="D15181">
        <v>20230731</v>
      </c>
      <c r="E15181">
        <v>44561005</v>
      </c>
      <c r="F15181" t="s">
        <v>59</v>
      </c>
      <c r="I15181">
        <v>1600830</v>
      </c>
      <c r="J15181">
        <v>20230731</v>
      </c>
      <c r="K15181" t="s">
        <v>8505</v>
      </c>
      <c r="L15181">
        <v>408.87</v>
      </c>
      <c r="M15181">
        <v>0</v>
      </c>
      <c r="N15181" t="s">
        <v>117</v>
      </c>
      <c r="O15181">
        <v>20230921</v>
      </c>
    </row>
    <row r="15182" spans="1:15" x14ac:dyDescent="0.25">
      <c r="A15182" t="s">
        <v>6033</v>
      </c>
      <c r="B15182" t="s">
        <v>6034</v>
      </c>
      <c r="C15182">
        <v>1600006834</v>
      </c>
      <c r="D15182">
        <v>20230827</v>
      </c>
      <c r="E15182">
        <v>61220000</v>
      </c>
      <c r="F15182" t="s">
        <v>6117</v>
      </c>
      <c r="I15182">
        <v>108230089</v>
      </c>
      <c r="J15182">
        <v>20230827</v>
      </c>
      <c r="K15182" t="s">
        <v>917</v>
      </c>
      <c r="L15182">
        <v>474.32</v>
      </c>
      <c r="M15182">
        <v>0</v>
      </c>
    </row>
    <row r="15183" spans="1:15" x14ac:dyDescent="0.25">
      <c r="A15183" t="s">
        <v>6033</v>
      </c>
      <c r="B15183" t="s">
        <v>6034</v>
      </c>
      <c r="C15183">
        <v>1600003275</v>
      </c>
      <c r="D15183">
        <v>20230605</v>
      </c>
      <c r="E15183">
        <v>40100000</v>
      </c>
      <c r="F15183" t="s">
        <v>55</v>
      </c>
      <c r="G15183" t="s">
        <v>178</v>
      </c>
      <c r="H15183" t="s">
        <v>179</v>
      </c>
      <c r="I15183">
        <v>106230109</v>
      </c>
      <c r="J15183">
        <v>20230605</v>
      </c>
      <c r="K15183" t="s">
        <v>1727</v>
      </c>
      <c r="L15183">
        <v>0</v>
      </c>
      <c r="M15183">
        <v>1690.92</v>
      </c>
      <c r="N15183" t="s">
        <v>385</v>
      </c>
      <c r="O15183">
        <v>20230606</v>
      </c>
    </row>
    <row r="15184" spans="1:15" x14ac:dyDescent="0.25">
      <c r="A15184" t="s">
        <v>6033</v>
      </c>
      <c r="B15184" t="s">
        <v>6034</v>
      </c>
      <c r="C15184">
        <v>1600006810</v>
      </c>
      <c r="D15184">
        <v>20230801</v>
      </c>
      <c r="E15184">
        <v>44561005</v>
      </c>
      <c r="F15184" t="s">
        <v>59</v>
      </c>
      <c r="I15184">
        <v>108230065</v>
      </c>
      <c r="J15184">
        <v>20230801</v>
      </c>
      <c r="K15184" t="s">
        <v>601</v>
      </c>
      <c r="L15184">
        <v>284.56</v>
      </c>
      <c r="M15184">
        <v>0</v>
      </c>
      <c r="N15184" t="s">
        <v>117</v>
      </c>
      <c r="O15184">
        <v>20230921</v>
      </c>
    </row>
    <row r="15185" spans="1:15" x14ac:dyDescent="0.25">
      <c r="A15185" t="s">
        <v>6033</v>
      </c>
      <c r="B15185" t="s">
        <v>6034</v>
      </c>
      <c r="C15185">
        <v>1600003204</v>
      </c>
      <c r="D15185">
        <v>20230618</v>
      </c>
      <c r="E15185">
        <v>61220000</v>
      </c>
      <c r="F15185" t="s">
        <v>6117</v>
      </c>
      <c r="I15185">
        <v>106230038</v>
      </c>
      <c r="J15185">
        <v>20230618</v>
      </c>
      <c r="K15185" t="s">
        <v>1104</v>
      </c>
      <c r="L15185">
        <v>1370.29</v>
      </c>
      <c r="M15185">
        <v>0</v>
      </c>
    </row>
    <row r="15186" spans="1:15" x14ac:dyDescent="0.25">
      <c r="A15186" t="s">
        <v>6033</v>
      </c>
      <c r="B15186" t="s">
        <v>6034</v>
      </c>
      <c r="C15186">
        <v>1600008160</v>
      </c>
      <c r="D15186">
        <v>20230920</v>
      </c>
      <c r="E15186">
        <v>61220000</v>
      </c>
      <c r="F15186" t="s">
        <v>6117</v>
      </c>
      <c r="I15186">
        <v>109230023</v>
      </c>
      <c r="J15186">
        <v>20230920</v>
      </c>
      <c r="K15186" t="s">
        <v>735</v>
      </c>
      <c r="L15186">
        <v>1502.69</v>
      </c>
      <c r="M15186">
        <v>0</v>
      </c>
    </row>
    <row r="15187" spans="1:15" x14ac:dyDescent="0.25">
      <c r="A15187" t="s">
        <v>6033</v>
      </c>
      <c r="B15187" t="s">
        <v>6034</v>
      </c>
      <c r="C15187">
        <v>1600008487</v>
      </c>
      <c r="D15187">
        <v>20230825</v>
      </c>
      <c r="E15187">
        <v>61100000</v>
      </c>
      <c r="F15187" t="s">
        <v>6120</v>
      </c>
      <c r="I15187" t="s">
        <v>3527</v>
      </c>
      <c r="J15187">
        <v>20230825</v>
      </c>
      <c r="K15187" t="s">
        <v>3528</v>
      </c>
      <c r="L15187">
        <v>620</v>
      </c>
      <c r="M15187">
        <v>0</v>
      </c>
    </row>
    <row r="15188" spans="1:15" x14ac:dyDescent="0.25">
      <c r="A15188" t="s">
        <v>6033</v>
      </c>
      <c r="B15188" t="s">
        <v>6034</v>
      </c>
      <c r="C15188">
        <v>1600011822</v>
      </c>
      <c r="D15188">
        <v>20231031</v>
      </c>
      <c r="E15188">
        <v>40100000</v>
      </c>
      <c r="F15188" t="s">
        <v>55</v>
      </c>
      <c r="G15188" t="s">
        <v>549</v>
      </c>
      <c r="H15188" t="s">
        <v>550</v>
      </c>
      <c r="I15188" t="s">
        <v>8570</v>
      </c>
      <c r="J15188">
        <v>20231031</v>
      </c>
      <c r="K15188" t="s">
        <v>8571</v>
      </c>
      <c r="L15188">
        <v>0</v>
      </c>
      <c r="M15188">
        <v>-4279.66</v>
      </c>
    </row>
    <row r="15189" spans="1:15" x14ac:dyDescent="0.25">
      <c r="A15189" t="s">
        <v>6033</v>
      </c>
      <c r="B15189" t="s">
        <v>6034</v>
      </c>
      <c r="C15189">
        <v>1600008281</v>
      </c>
      <c r="D15189">
        <v>20230910</v>
      </c>
      <c r="E15189">
        <v>40100000</v>
      </c>
      <c r="F15189" t="s">
        <v>55</v>
      </c>
      <c r="G15189" t="s">
        <v>208</v>
      </c>
      <c r="H15189" t="s">
        <v>209</v>
      </c>
      <c r="I15189" t="s">
        <v>8018</v>
      </c>
      <c r="J15189">
        <v>20230910</v>
      </c>
      <c r="K15189" t="s">
        <v>1432</v>
      </c>
      <c r="L15189">
        <v>0</v>
      </c>
      <c r="M15189">
        <v>1780.8</v>
      </c>
      <c r="N15189" t="s">
        <v>212</v>
      </c>
      <c r="O15189">
        <v>20230912</v>
      </c>
    </row>
    <row r="15190" spans="1:15" x14ac:dyDescent="0.25">
      <c r="A15190" t="s">
        <v>6033</v>
      </c>
      <c r="B15190" t="s">
        <v>6034</v>
      </c>
      <c r="C15190">
        <v>1600007984</v>
      </c>
      <c r="D15190">
        <v>20230815</v>
      </c>
      <c r="E15190">
        <v>44561005</v>
      </c>
      <c r="F15190" t="s">
        <v>59</v>
      </c>
      <c r="I15190">
        <v>2308004</v>
      </c>
      <c r="J15190">
        <v>20230815</v>
      </c>
      <c r="K15190" t="s">
        <v>4531</v>
      </c>
      <c r="L15190">
        <v>2239.87</v>
      </c>
      <c r="M15190">
        <v>0</v>
      </c>
      <c r="N15190" t="s">
        <v>117</v>
      </c>
      <c r="O15190">
        <v>20230921</v>
      </c>
    </row>
    <row r="15191" spans="1:15" x14ac:dyDescent="0.25">
      <c r="A15191" t="s">
        <v>6033</v>
      </c>
      <c r="B15191" t="s">
        <v>6034</v>
      </c>
      <c r="C15191">
        <v>1600006457</v>
      </c>
      <c r="D15191">
        <v>20230728</v>
      </c>
      <c r="E15191">
        <v>44561003</v>
      </c>
      <c r="F15191" t="s">
        <v>89</v>
      </c>
      <c r="I15191">
        <v>107230204</v>
      </c>
      <c r="J15191">
        <v>20230728</v>
      </c>
      <c r="K15191" t="s">
        <v>3233</v>
      </c>
      <c r="L15191">
        <v>67.2</v>
      </c>
      <c r="M15191">
        <v>0</v>
      </c>
      <c r="N15191" t="s">
        <v>80</v>
      </c>
      <c r="O15191">
        <v>20230821</v>
      </c>
    </row>
    <row r="15192" spans="1:15" x14ac:dyDescent="0.25">
      <c r="A15192" t="s">
        <v>6033</v>
      </c>
      <c r="B15192" t="s">
        <v>6034</v>
      </c>
      <c r="C15192">
        <v>1600012111</v>
      </c>
      <c r="D15192">
        <v>20231011</v>
      </c>
      <c r="E15192">
        <v>40100000</v>
      </c>
      <c r="F15192" t="s">
        <v>55</v>
      </c>
      <c r="G15192" t="s">
        <v>139</v>
      </c>
      <c r="H15192" t="s">
        <v>140</v>
      </c>
      <c r="I15192">
        <v>110230320</v>
      </c>
      <c r="J15192">
        <v>20231011</v>
      </c>
      <c r="K15192" t="s">
        <v>7771</v>
      </c>
      <c r="L15192">
        <v>0</v>
      </c>
      <c r="M15192">
        <v>76.099999999999994</v>
      </c>
      <c r="N15192" t="s">
        <v>837</v>
      </c>
      <c r="O15192">
        <v>20231114</v>
      </c>
    </row>
    <row r="15193" spans="1:15" x14ac:dyDescent="0.25">
      <c r="A15193" t="s">
        <v>6033</v>
      </c>
      <c r="B15193" t="s">
        <v>6034</v>
      </c>
      <c r="C15193">
        <v>1600003280</v>
      </c>
      <c r="D15193">
        <v>20230602</v>
      </c>
      <c r="E15193">
        <v>40100000</v>
      </c>
      <c r="F15193" t="s">
        <v>55</v>
      </c>
      <c r="G15193" t="s">
        <v>144</v>
      </c>
      <c r="H15193" t="s">
        <v>145</v>
      </c>
      <c r="I15193">
        <v>106230114</v>
      </c>
      <c r="J15193">
        <v>20230602</v>
      </c>
      <c r="K15193" t="s">
        <v>1483</v>
      </c>
      <c r="L15193">
        <v>0</v>
      </c>
      <c r="M15193">
        <v>575.52</v>
      </c>
      <c r="N15193" t="s">
        <v>699</v>
      </c>
      <c r="O15193">
        <v>20230605</v>
      </c>
    </row>
    <row r="15194" spans="1:15" x14ac:dyDescent="0.25">
      <c r="A15194" t="s">
        <v>6033</v>
      </c>
      <c r="B15194" t="s">
        <v>6034</v>
      </c>
      <c r="C15194">
        <v>1600008588</v>
      </c>
      <c r="D15194">
        <v>20230901</v>
      </c>
      <c r="E15194">
        <v>61520001</v>
      </c>
      <c r="F15194" t="s">
        <v>6614</v>
      </c>
      <c r="I15194" t="s">
        <v>4502</v>
      </c>
      <c r="J15194">
        <v>20230901</v>
      </c>
      <c r="K15194" t="s">
        <v>4503</v>
      </c>
      <c r="L15194">
        <v>344.85</v>
      </c>
      <c r="M15194">
        <v>0</v>
      </c>
    </row>
    <row r="15195" spans="1:15" x14ac:dyDescent="0.25">
      <c r="A15195" t="s">
        <v>6033</v>
      </c>
      <c r="B15195" t="s">
        <v>6034</v>
      </c>
      <c r="C15195">
        <v>1600000151</v>
      </c>
      <c r="D15195">
        <v>20230413</v>
      </c>
      <c r="E15195">
        <v>61220000</v>
      </c>
      <c r="F15195" t="s">
        <v>6117</v>
      </c>
      <c r="I15195">
        <v>104230046</v>
      </c>
      <c r="J15195">
        <v>20230413</v>
      </c>
      <c r="K15195" t="s">
        <v>973</v>
      </c>
      <c r="L15195">
        <v>429.99</v>
      </c>
      <c r="M15195">
        <v>0</v>
      </c>
    </row>
    <row r="15196" spans="1:15" x14ac:dyDescent="0.25">
      <c r="A15196" t="s">
        <v>6033</v>
      </c>
      <c r="B15196" t="s">
        <v>6034</v>
      </c>
      <c r="C15196">
        <v>1600000800</v>
      </c>
      <c r="D15196">
        <v>20230418</v>
      </c>
      <c r="E15196">
        <v>60630000</v>
      </c>
      <c r="F15196" t="s">
        <v>6042</v>
      </c>
      <c r="I15196" t="s">
        <v>1933</v>
      </c>
      <c r="J15196">
        <v>20230418</v>
      </c>
      <c r="K15196" t="s">
        <v>8711</v>
      </c>
      <c r="L15196">
        <v>360</v>
      </c>
      <c r="M15196">
        <v>0</v>
      </c>
    </row>
    <row r="15197" spans="1:15" x14ac:dyDescent="0.25">
      <c r="A15197" t="s">
        <v>6033</v>
      </c>
      <c r="B15197" t="s">
        <v>6034</v>
      </c>
      <c r="C15197">
        <v>1600005112</v>
      </c>
      <c r="D15197">
        <v>20230701</v>
      </c>
      <c r="E15197">
        <v>44561005</v>
      </c>
      <c r="F15197" t="s">
        <v>59</v>
      </c>
      <c r="I15197" t="s">
        <v>6049</v>
      </c>
      <c r="J15197">
        <v>20230701</v>
      </c>
      <c r="K15197" t="s">
        <v>6050</v>
      </c>
      <c r="L15197">
        <v>121.6</v>
      </c>
      <c r="M15197">
        <v>0</v>
      </c>
      <c r="N15197" t="s">
        <v>80</v>
      </c>
      <c r="O15197">
        <v>20230821</v>
      </c>
    </row>
    <row r="15198" spans="1:15" x14ac:dyDescent="0.25">
      <c r="A15198" t="s">
        <v>6033</v>
      </c>
      <c r="B15198" t="s">
        <v>6034</v>
      </c>
      <c r="C15198">
        <v>1600003502</v>
      </c>
      <c r="D15198">
        <v>20230531</v>
      </c>
      <c r="E15198">
        <v>62110000</v>
      </c>
      <c r="F15198" t="s">
        <v>6098</v>
      </c>
      <c r="I15198" t="s">
        <v>6957</v>
      </c>
      <c r="J15198">
        <v>20230531</v>
      </c>
      <c r="K15198" t="s">
        <v>8712</v>
      </c>
      <c r="L15198">
        <v>1226.3599999999999</v>
      </c>
      <c r="M15198">
        <v>0</v>
      </c>
    </row>
    <row r="15199" spans="1:15" x14ac:dyDescent="0.25">
      <c r="A15199" t="s">
        <v>6033</v>
      </c>
      <c r="B15199" t="s">
        <v>6034</v>
      </c>
      <c r="C15199">
        <v>1600008163</v>
      </c>
      <c r="D15199">
        <v>20230909</v>
      </c>
      <c r="E15199">
        <v>61220000</v>
      </c>
      <c r="F15199" t="s">
        <v>6117</v>
      </c>
      <c r="I15199">
        <v>109230026</v>
      </c>
      <c r="J15199">
        <v>20230909</v>
      </c>
      <c r="K15199" t="s">
        <v>1401</v>
      </c>
      <c r="L15199">
        <v>400.74</v>
      </c>
      <c r="M15199">
        <v>0</v>
      </c>
    </row>
    <row r="15200" spans="1:15" x14ac:dyDescent="0.25">
      <c r="A15200" t="s">
        <v>6033</v>
      </c>
      <c r="B15200" t="s">
        <v>6034</v>
      </c>
      <c r="C15200">
        <v>1600000059</v>
      </c>
      <c r="D15200">
        <v>20230401</v>
      </c>
      <c r="E15200">
        <v>44561005</v>
      </c>
      <c r="F15200" t="s">
        <v>59</v>
      </c>
      <c r="I15200" t="s">
        <v>8713</v>
      </c>
      <c r="J15200">
        <v>20230401</v>
      </c>
      <c r="K15200" t="s">
        <v>411</v>
      </c>
      <c r="L15200">
        <v>317</v>
      </c>
      <c r="M15200">
        <v>0</v>
      </c>
      <c r="N15200" t="s">
        <v>54</v>
      </c>
      <c r="O15200">
        <v>20230522</v>
      </c>
    </row>
    <row r="15201" spans="1:15" x14ac:dyDescent="0.25">
      <c r="A15201" t="s">
        <v>6033</v>
      </c>
      <c r="B15201" t="s">
        <v>6034</v>
      </c>
      <c r="C15201">
        <v>1600003179</v>
      </c>
      <c r="D15201">
        <v>20230601</v>
      </c>
      <c r="E15201">
        <v>40100000</v>
      </c>
      <c r="F15201" t="s">
        <v>55</v>
      </c>
      <c r="G15201" t="s">
        <v>488</v>
      </c>
      <c r="H15201" t="s">
        <v>489</v>
      </c>
      <c r="I15201" t="s">
        <v>7497</v>
      </c>
      <c r="J15201">
        <v>20230601</v>
      </c>
      <c r="K15201" t="s">
        <v>3772</v>
      </c>
      <c r="L15201">
        <v>0</v>
      </c>
      <c r="M15201">
        <v>1584</v>
      </c>
      <c r="N15201" t="s">
        <v>766</v>
      </c>
      <c r="O15201">
        <v>20230621</v>
      </c>
    </row>
    <row r="15202" spans="1:15" x14ac:dyDescent="0.25">
      <c r="A15202" t="s">
        <v>6033</v>
      </c>
      <c r="B15202" t="s">
        <v>6034</v>
      </c>
      <c r="C15202">
        <v>1600002902</v>
      </c>
      <c r="D15202">
        <v>20230514</v>
      </c>
      <c r="E15202">
        <v>44561005</v>
      </c>
      <c r="F15202" t="s">
        <v>59</v>
      </c>
      <c r="I15202">
        <v>428046</v>
      </c>
      <c r="J15202">
        <v>20230514</v>
      </c>
      <c r="K15202" t="s">
        <v>1935</v>
      </c>
      <c r="L15202">
        <v>12</v>
      </c>
      <c r="M15202">
        <v>0</v>
      </c>
      <c r="N15202" t="s">
        <v>80</v>
      </c>
      <c r="O15202">
        <v>20230821</v>
      </c>
    </row>
    <row r="15203" spans="1:15" x14ac:dyDescent="0.25">
      <c r="A15203" t="s">
        <v>6033</v>
      </c>
      <c r="B15203" t="s">
        <v>6034</v>
      </c>
      <c r="C15203">
        <v>1600010257</v>
      </c>
      <c r="D15203">
        <v>20230930</v>
      </c>
      <c r="E15203">
        <v>44561005</v>
      </c>
      <c r="F15203" t="s">
        <v>59</v>
      </c>
      <c r="I15203" s="2">
        <v>33090270</v>
      </c>
      <c r="J15203">
        <v>20230930</v>
      </c>
      <c r="K15203" t="s">
        <v>3932</v>
      </c>
      <c r="L15203">
        <v>35.409999999999997</v>
      </c>
      <c r="M15203">
        <v>0</v>
      </c>
      <c r="N15203" t="s">
        <v>27</v>
      </c>
      <c r="O15203">
        <v>20231124</v>
      </c>
    </row>
    <row r="15204" spans="1:15" x14ac:dyDescent="0.25">
      <c r="A15204" t="s">
        <v>6033</v>
      </c>
      <c r="B15204" t="s">
        <v>6034</v>
      </c>
      <c r="C15204">
        <v>1600009585</v>
      </c>
      <c r="D15204">
        <v>20230901</v>
      </c>
      <c r="E15204">
        <v>40100000</v>
      </c>
      <c r="F15204" t="s">
        <v>55</v>
      </c>
      <c r="G15204" t="s">
        <v>997</v>
      </c>
      <c r="H15204" t="s">
        <v>998</v>
      </c>
      <c r="I15204" t="s">
        <v>8436</v>
      </c>
      <c r="J15204">
        <v>20230901</v>
      </c>
      <c r="K15204" t="s">
        <v>8714</v>
      </c>
      <c r="L15204">
        <v>0</v>
      </c>
      <c r="M15204">
        <v>519.6</v>
      </c>
      <c r="N15204" t="s">
        <v>136</v>
      </c>
      <c r="O15204">
        <v>20230925</v>
      </c>
    </row>
    <row r="15205" spans="1:15" x14ac:dyDescent="0.25">
      <c r="A15205" t="s">
        <v>6033</v>
      </c>
      <c r="B15205" t="s">
        <v>6034</v>
      </c>
      <c r="C15205">
        <v>1600009891</v>
      </c>
      <c r="D15205">
        <v>20230930</v>
      </c>
      <c r="E15205">
        <v>60200013</v>
      </c>
      <c r="F15205" t="s">
        <v>6135</v>
      </c>
      <c r="I15205">
        <v>1659159</v>
      </c>
      <c r="J15205">
        <v>20230930</v>
      </c>
      <c r="K15205" t="s">
        <v>8387</v>
      </c>
      <c r="L15205">
        <v>-86.62</v>
      </c>
      <c r="M15205">
        <v>0</v>
      </c>
    </row>
    <row r="15206" spans="1:15" x14ac:dyDescent="0.25">
      <c r="A15206" t="s">
        <v>6033</v>
      </c>
      <c r="B15206" t="s">
        <v>6034</v>
      </c>
      <c r="C15206">
        <v>1600003585</v>
      </c>
      <c r="D15206">
        <v>20230531</v>
      </c>
      <c r="E15206">
        <v>40100000</v>
      </c>
      <c r="F15206" t="s">
        <v>55</v>
      </c>
      <c r="G15206" t="s">
        <v>1777</v>
      </c>
      <c r="H15206" t="s">
        <v>1778</v>
      </c>
      <c r="I15206" t="s">
        <v>2883</v>
      </c>
      <c r="J15206">
        <v>20230531</v>
      </c>
      <c r="K15206" t="s">
        <v>2884</v>
      </c>
      <c r="L15206">
        <v>0</v>
      </c>
      <c r="M15206">
        <v>360</v>
      </c>
      <c r="N15206" t="s">
        <v>83</v>
      </c>
      <c r="O15206">
        <v>20230616</v>
      </c>
    </row>
    <row r="15207" spans="1:15" x14ac:dyDescent="0.25">
      <c r="A15207" t="s">
        <v>6033</v>
      </c>
      <c r="B15207" t="s">
        <v>6034</v>
      </c>
      <c r="C15207">
        <v>1600003597</v>
      </c>
      <c r="D15207">
        <v>20230608</v>
      </c>
      <c r="E15207">
        <v>60200001</v>
      </c>
      <c r="F15207" t="s">
        <v>6573</v>
      </c>
      <c r="I15207">
        <v>30600008</v>
      </c>
      <c r="J15207">
        <v>20230608</v>
      </c>
      <c r="K15207" t="s">
        <v>3044</v>
      </c>
      <c r="L15207">
        <v>47666.65</v>
      </c>
      <c r="M15207">
        <v>0</v>
      </c>
    </row>
    <row r="15208" spans="1:15" x14ac:dyDescent="0.25">
      <c r="A15208" t="s">
        <v>6033</v>
      </c>
      <c r="B15208" t="s">
        <v>6034</v>
      </c>
      <c r="C15208">
        <v>1600002314</v>
      </c>
      <c r="D15208">
        <v>20230515</v>
      </c>
      <c r="E15208">
        <v>44561005</v>
      </c>
      <c r="F15208" t="s">
        <v>59</v>
      </c>
      <c r="I15208" t="s">
        <v>7083</v>
      </c>
      <c r="J15208">
        <v>20230515</v>
      </c>
      <c r="K15208" t="s">
        <v>8201</v>
      </c>
      <c r="L15208">
        <v>155.09</v>
      </c>
      <c r="M15208">
        <v>0</v>
      </c>
      <c r="N15208" t="s">
        <v>83</v>
      </c>
      <c r="O15208">
        <v>20230622</v>
      </c>
    </row>
    <row r="15209" spans="1:15" x14ac:dyDescent="0.25">
      <c r="A15209" t="s">
        <v>6033</v>
      </c>
      <c r="B15209" t="s">
        <v>6034</v>
      </c>
      <c r="C15209">
        <v>1600010127</v>
      </c>
      <c r="D15209">
        <v>20231021</v>
      </c>
      <c r="E15209">
        <v>40100000</v>
      </c>
      <c r="F15209" t="s">
        <v>55</v>
      </c>
      <c r="G15209" t="s">
        <v>321</v>
      </c>
      <c r="H15209" t="s">
        <v>322</v>
      </c>
      <c r="I15209">
        <v>110230054</v>
      </c>
      <c r="J15209">
        <v>20231021</v>
      </c>
      <c r="K15209" t="s">
        <v>384</v>
      </c>
      <c r="L15209">
        <v>0</v>
      </c>
      <c r="M15209">
        <v>2089.06</v>
      </c>
      <c r="N15209" t="s">
        <v>1343</v>
      </c>
      <c r="O15209">
        <v>20231023</v>
      </c>
    </row>
    <row r="15210" spans="1:15" x14ac:dyDescent="0.25">
      <c r="A15210" t="s">
        <v>6033</v>
      </c>
      <c r="B15210" t="s">
        <v>6034</v>
      </c>
      <c r="C15210">
        <v>1600003484</v>
      </c>
      <c r="D15210">
        <v>20230531</v>
      </c>
      <c r="E15210">
        <v>62510003</v>
      </c>
      <c r="F15210" t="s">
        <v>6194</v>
      </c>
      <c r="I15210" t="s">
        <v>575</v>
      </c>
      <c r="J15210">
        <v>20230531</v>
      </c>
      <c r="K15210" t="s">
        <v>576</v>
      </c>
      <c r="L15210">
        <v>16</v>
      </c>
      <c r="M15210">
        <v>0</v>
      </c>
    </row>
    <row r="15211" spans="1:15" x14ac:dyDescent="0.25">
      <c r="A15211" t="s">
        <v>6033</v>
      </c>
      <c r="B15211" t="s">
        <v>6034</v>
      </c>
      <c r="C15211">
        <v>1600003776</v>
      </c>
      <c r="D15211">
        <v>20230615</v>
      </c>
      <c r="E15211">
        <v>61550003</v>
      </c>
      <c r="F15211" t="s">
        <v>6074</v>
      </c>
      <c r="I15211">
        <v>1622177</v>
      </c>
      <c r="J15211">
        <v>20230615</v>
      </c>
      <c r="K15211" t="s">
        <v>8715</v>
      </c>
      <c r="L15211">
        <v>71.75</v>
      </c>
      <c r="M15211">
        <v>0</v>
      </c>
    </row>
    <row r="15212" spans="1:15" x14ac:dyDescent="0.25">
      <c r="A15212" t="s">
        <v>6033</v>
      </c>
      <c r="B15212" t="s">
        <v>6034</v>
      </c>
      <c r="C15212">
        <v>1600006089</v>
      </c>
      <c r="D15212">
        <v>20230711</v>
      </c>
      <c r="E15212">
        <v>60200013</v>
      </c>
      <c r="F15212" t="s">
        <v>6135</v>
      </c>
      <c r="I15212">
        <v>124489</v>
      </c>
      <c r="J15212">
        <v>20230711</v>
      </c>
      <c r="K15212" t="s">
        <v>8716</v>
      </c>
      <c r="L15212">
        <v>707.04</v>
      </c>
      <c r="M15212">
        <v>0</v>
      </c>
    </row>
    <row r="15213" spans="1:15" x14ac:dyDescent="0.25">
      <c r="A15213" t="s">
        <v>6033</v>
      </c>
      <c r="B15213" t="s">
        <v>6034</v>
      </c>
      <c r="C15213">
        <v>1600002013</v>
      </c>
      <c r="D15213">
        <v>20230511</v>
      </c>
      <c r="E15213">
        <v>61520000</v>
      </c>
      <c r="F15213" t="s">
        <v>6161</v>
      </c>
      <c r="I15213" t="s">
        <v>2910</v>
      </c>
      <c r="J15213">
        <v>20230511</v>
      </c>
      <c r="K15213" t="s">
        <v>2911</v>
      </c>
      <c r="L15213">
        <v>576.5</v>
      </c>
      <c r="M15213">
        <v>0</v>
      </c>
    </row>
    <row r="15214" spans="1:15" x14ac:dyDescent="0.25">
      <c r="A15214" t="s">
        <v>6033</v>
      </c>
      <c r="B15214" t="s">
        <v>6034</v>
      </c>
      <c r="C15214">
        <v>1600009809</v>
      </c>
      <c r="D15214">
        <v>20230929</v>
      </c>
      <c r="E15214">
        <v>62110000</v>
      </c>
      <c r="F15214" t="s">
        <v>6098</v>
      </c>
      <c r="I15214" t="s">
        <v>8082</v>
      </c>
      <c r="J15214">
        <v>20230929</v>
      </c>
      <c r="K15214" t="s">
        <v>8083</v>
      </c>
      <c r="L15214">
        <v>798.15</v>
      </c>
      <c r="M15214">
        <v>0</v>
      </c>
    </row>
    <row r="15215" spans="1:15" x14ac:dyDescent="0.25">
      <c r="A15215" t="s">
        <v>6033</v>
      </c>
      <c r="B15215" t="s">
        <v>6034</v>
      </c>
      <c r="C15215">
        <v>1600010396</v>
      </c>
      <c r="D15215">
        <v>20230901</v>
      </c>
      <c r="E15215">
        <v>40100000</v>
      </c>
      <c r="F15215" t="s">
        <v>55</v>
      </c>
      <c r="G15215" t="s">
        <v>1365</v>
      </c>
      <c r="H15215" t="s">
        <v>1366</v>
      </c>
      <c r="I15215">
        <v>7</v>
      </c>
      <c r="J15215">
        <v>20230901</v>
      </c>
      <c r="K15215" t="s">
        <v>2345</v>
      </c>
      <c r="L15215">
        <v>0</v>
      </c>
      <c r="M15215">
        <v>10213.200000000001</v>
      </c>
      <c r="N15215" t="s">
        <v>27</v>
      </c>
      <c r="O15215">
        <v>20231020</v>
      </c>
    </row>
    <row r="15216" spans="1:15" x14ac:dyDescent="0.25">
      <c r="A15216" t="s">
        <v>6033</v>
      </c>
      <c r="B15216" t="s">
        <v>6034</v>
      </c>
      <c r="C15216">
        <v>1600007273</v>
      </c>
      <c r="D15216">
        <v>20230804</v>
      </c>
      <c r="E15216">
        <v>61550001</v>
      </c>
      <c r="F15216" t="s">
        <v>6100</v>
      </c>
      <c r="I15216">
        <v>8000010</v>
      </c>
      <c r="J15216">
        <v>20230804</v>
      </c>
      <c r="K15216" t="s">
        <v>3400</v>
      </c>
      <c r="L15216">
        <v>821.53</v>
      </c>
      <c r="M15216">
        <v>0</v>
      </c>
    </row>
    <row r="15217" spans="1:15" x14ac:dyDescent="0.25">
      <c r="A15217" t="s">
        <v>6033</v>
      </c>
      <c r="B15217" t="s">
        <v>6034</v>
      </c>
      <c r="C15217">
        <v>1600004858</v>
      </c>
      <c r="D15217">
        <v>20230627</v>
      </c>
      <c r="E15217">
        <v>40100000</v>
      </c>
      <c r="F15217" t="s">
        <v>55</v>
      </c>
      <c r="G15217" t="s">
        <v>4659</v>
      </c>
      <c r="H15217" t="s">
        <v>4660</v>
      </c>
      <c r="I15217">
        <v>2306049</v>
      </c>
      <c r="J15217">
        <v>20230627</v>
      </c>
      <c r="K15217" t="s">
        <v>8428</v>
      </c>
      <c r="L15217">
        <v>0</v>
      </c>
      <c r="M15217">
        <v>-264</v>
      </c>
      <c r="N15217" t="s">
        <v>54</v>
      </c>
      <c r="O15217">
        <v>20230707</v>
      </c>
    </row>
    <row r="15218" spans="1:15" x14ac:dyDescent="0.25">
      <c r="A15218" t="s">
        <v>6033</v>
      </c>
      <c r="B15218" t="s">
        <v>6034</v>
      </c>
      <c r="C15218">
        <v>1600011824</v>
      </c>
      <c r="D15218">
        <v>20231030</v>
      </c>
      <c r="E15218">
        <v>61520001</v>
      </c>
      <c r="F15218" t="s">
        <v>6614</v>
      </c>
      <c r="I15218" s="3">
        <v>45215</v>
      </c>
      <c r="J15218">
        <v>20231030</v>
      </c>
      <c r="K15218" t="s">
        <v>7222</v>
      </c>
      <c r="L15218">
        <v>905</v>
      </c>
      <c r="M15218">
        <v>0</v>
      </c>
    </row>
    <row r="15219" spans="1:15" x14ac:dyDescent="0.25">
      <c r="A15219" t="s">
        <v>6033</v>
      </c>
      <c r="B15219" t="s">
        <v>6034</v>
      </c>
      <c r="C15219">
        <v>1600000790</v>
      </c>
      <c r="D15219">
        <v>20230425</v>
      </c>
      <c r="E15219">
        <v>61550001</v>
      </c>
      <c r="F15219" t="s">
        <v>6100</v>
      </c>
      <c r="I15219" t="s">
        <v>6836</v>
      </c>
      <c r="J15219">
        <v>20230425</v>
      </c>
      <c r="K15219" t="s">
        <v>6837</v>
      </c>
      <c r="L15219">
        <v>4516</v>
      </c>
      <c r="M15219">
        <v>0</v>
      </c>
    </row>
    <row r="15220" spans="1:15" x14ac:dyDescent="0.25">
      <c r="A15220" t="s">
        <v>6033</v>
      </c>
      <c r="B15220" t="s">
        <v>6034</v>
      </c>
      <c r="C15220">
        <v>1600005272</v>
      </c>
      <c r="D15220">
        <v>20230619</v>
      </c>
      <c r="E15220">
        <v>40100000</v>
      </c>
      <c r="F15220" t="s">
        <v>55</v>
      </c>
      <c r="G15220" t="s">
        <v>133</v>
      </c>
      <c r="H15220" t="s">
        <v>134</v>
      </c>
      <c r="I15220">
        <v>507</v>
      </c>
      <c r="J15220">
        <v>20230619</v>
      </c>
      <c r="K15220" t="s">
        <v>7034</v>
      </c>
      <c r="L15220">
        <v>0</v>
      </c>
      <c r="M15220">
        <v>146.21</v>
      </c>
      <c r="N15220" t="s">
        <v>29</v>
      </c>
      <c r="O15220">
        <v>20230707</v>
      </c>
    </row>
    <row r="15221" spans="1:15" x14ac:dyDescent="0.25">
      <c r="A15221" t="s">
        <v>6033</v>
      </c>
      <c r="B15221" t="s">
        <v>6034</v>
      </c>
      <c r="C15221">
        <v>1600006580</v>
      </c>
      <c r="D15221">
        <v>20230725</v>
      </c>
      <c r="E15221">
        <v>44561005</v>
      </c>
      <c r="F15221" t="s">
        <v>59</v>
      </c>
      <c r="I15221">
        <v>3121588618</v>
      </c>
      <c r="J15221">
        <v>20230725</v>
      </c>
      <c r="K15221" t="s">
        <v>2237</v>
      </c>
      <c r="L15221">
        <v>104</v>
      </c>
      <c r="M15221">
        <v>0</v>
      </c>
      <c r="N15221" t="s">
        <v>34</v>
      </c>
      <c r="O15221">
        <v>20231024</v>
      </c>
    </row>
    <row r="15222" spans="1:15" x14ac:dyDescent="0.25">
      <c r="A15222" t="s">
        <v>6033</v>
      </c>
      <c r="B15222" t="s">
        <v>6034</v>
      </c>
      <c r="C15222">
        <v>1600005142</v>
      </c>
      <c r="D15222">
        <v>20230701</v>
      </c>
      <c r="E15222">
        <v>61350000</v>
      </c>
      <c r="F15222" t="s">
        <v>6059</v>
      </c>
      <c r="I15222" t="s">
        <v>7860</v>
      </c>
      <c r="J15222">
        <v>20230701</v>
      </c>
      <c r="K15222" t="s">
        <v>1983</v>
      </c>
      <c r="L15222">
        <v>1320</v>
      </c>
      <c r="M15222">
        <v>0</v>
      </c>
    </row>
    <row r="15223" spans="1:15" x14ac:dyDescent="0.25">
      <c r="A15223" t="s">
        <v>6033</v>
      </c>
      <c r="B15223" t="s">
        <v>6034</v>
      </c>
      <c r="C15223">
        <v>1600007712</v>
      </c>
      <c r="D15223">
        <v>20230801</v>
      </c>
      <c r="E15223">
        <v>44561005</v>
      </c>
      <c r="F15223" t="s">
        <v>59</v>
      </c>
      <c r="I15223" t="s">
        <v>7984</v>
      </c>
      <c r="J15223">
        <v>20230801</v>
      </c>
      <c r="K15223" t="s">
        <v>7985</v>
      </c>
      <c r="L15223">
        <v>40</v>
      </c>
      <c r="M15223">
        <v>0</v>
      </c>
      <c r="N15223" t="s">
        <v>117</v>
      </c>
      <c r="O15223">
        <v>20230921</v>
      </c>
    </row>
    <row r="15224" spans="1:15" x14ac:dyDescent="0.25">
      <c r="A15224" t="s">
        <v>6033</v>
      </c>
      <c r="B15224" t="s">
        <v>6034</v>
      </c>
      <c r="C15224">
        <v>1600007985</v>
      </c>
      <c r="D15224">
        <v>20230818</v>
      </c>
      <c r="E15224">
        <v>44561005</v>
      </c>
      <c r="F15224" t="s">
        <v>59</v>
      </c>
      <c r="I15224" t="s">
        <v>4297</v>
      </c>
      <c r="J15224">
        <v>20230818</v>
      </c>
      <c r="K15224" t="s">
        <v>4298</v>
      </c>
      <c r="L15224">
        <v>13.38</v>
      </c>
      <c r="M15224">
        <v>0</v>
      </c>
      <c r="N15224" t="s">
        <v>34</v>
      </c>
      <c r="O15224">
        <v>20231024</v>
      </c>
    </row>
    <row r="15225" spans="1:15" x14ac:dyDescent="0.25">
      <c r="A15225" t="s">
        <v>6033</v>
      </c>
      <c r="B15225" t="s">
        <v>6034</v>
      </c>
      <c r="C15225">
        <v>1600001121</v>
      </c>
      <c r="D15225">
        <v>20230512</v>
      </c>
      <c r="E15225">
        <v>61220000</v>
      </c>
      <c r="F15225" t="s">
        <v>6117</v>
      </c>
      <c r="I15225">
        <v>105230077</v>
      </c>
      <c r="J15225">
        <v>20230512</v>
      </c>
      <c r="K15225" t="s">
        <v>706</v>
      </c>
      <c r="L15225">
        <v>1528.12</v>
      </c>
      <c r="M15225">
        <v>0</v>
      </c>
    </row>
    <row r="15226" spans="1:15" x14ac:dyDescent="0.25">
      <c r="A15226" t="s">
        <v>6033</v>
      </c>
      <c r="B15226" t="s">
        <v>6034</v>
      </c>
      <c r="C15226">
        <v>1600007030</v>
      </c>
      <c r="D15226">
        <v>20230731</v>
      </c>
      <c r="E15226">
        <v>40100000</v>
      </c>
      <c r="F15226" t="s">
        <v>55</v>
      </c>
      <c r="G15226" t="s">
        <v>2180</v>
      </c>
      <c r="H15226" t="s">
        <v>2181</v>
      </c>
      <c r="I15226" t="s">
        <v>2480</v>
      </c>
      <c r="J15226">
        <v>20230731</v>
      </c>
      <c r="K15226" t="s">
        <v>7053</v>
      </c>
      <c r="L15226">
        <v>0</v>
      </c>
      <c r="M15226">
        <v>1681.68</v>
      </c>
      <c r="N15226" t="s">
        <v>136</v>
      </c>
      <c r="O15226">
        <v>20230901</v>
      </c>
    </row>
    <row r="15227" spans="1:15" x14ac:dyDescent="0.25">
      <c r="A15227" t="s">
        <v>6033</v>
      </c>
      <c r="B15227" t="s">
        <v>6034</v>
      </c>
      <c r="C15227">
        <v>1600003205</v>
      </c>
      <c r="D15227">
        <v>20230614</v>
      </c>
      <c r="E15227">
        <v>65800000</v>
      </c>
      <c r="F15227" t="s">
        <v>6347</v>
      </c>
      <c r="I15227">
        <v>106230039</v>
      </c>
      <c r="J15227">
        <v>20230614</v>
      </c>
      <c r="K15227" t="s">
        <v>1095</v>
      </c>
      <c r="L15227">
        <v>0.02</v>
      </c>
      <c r="M15227">
        <v>0</v>
      </c>
    </row>
    <row r="15228" spans="1:15" x14ac:dyDescent="0.25">
      <c r="A15228" t="s">
        <v>6033</v>
      </c>
      <c r="B15228" t="s">
        <v>6034</v>
      </c>
      <c r="C15228">
        <v>1600005106</v>
      </c>
      <c r="D15228">
        <v>20230701</v>
      </c>
      <c r="E15228">
        <v>40100000</v>
      </c>
      <c r="F15228" t="s">
        <v>55</v>
      </c>
      <c r="G15228" t="s">
        <v>719</v>
      </c>
      <c r="H15228" t="s">
        <v>720</v>
      </c>
      <c r="I15228" t="s">
        <v>7453</v>
      </c>
      <c r="J15228">
        <v>20230701</v>
      </c>
      <c r="K15228" t="s">
        <v>6340</v>
      </c>
      <c r="L15228">
        <v>0</v>
      </c>
      <c r="M15228">
        <v>729.6</v>
      </c>
      <c r="N15228" t="s">
        <v>794</v>
      </c>
      <c r="O15228">
        <v>20230808</v>
      </c>
    </row>
    <row r="15229" spans="1:15" x14ac:dyDescent="0.25">
      <c r="A15229" t="s">
        <v>6033</v>
      </c>
      <c r="B15229" t="s">
        <v>6034</v>
      </c>
      <c r="C15229">
        <v>1600008340</v>
      </c>
      <c r="D15229">
        <v>20230825</v>
      </c>
      <c r="E15229">
        <v>40100000</v>
      </c>
      <c r="F15229" t="s">
        <v>55</v>
      </c>
      <c r="G15229" t="s">
        <v>651</v>
      </c>
      <c r="H15229" t="s">
        <v>652</v>
      </c>
      <c r="I15229">
        <v>22126</v>
      </c>
      <c r="J15229">
        <v>20230825</v>
      </c>
      <c r="K15229" t="s">
        <v>653</v>
      </c>
      <c r="L15229">
        <v>0</v>
      </c>
      <c r="M15229">
        <v>2081.44</v>
      </c>
      <c r="N15229" t="s">
        <v>34</v>
      </c>
      <c r="O15229">
        <v>20230922</v>
      </c>
    </row>
    <row r="15230" spans="1:15" x14ac:dyDescent="0.25">
      <c r="A15230" t="s">
        <v>6033</v>
      </c>
      <c r="B15230" t="s">
        <v>6034</v>
      </c>
      <c r="C15230">
        <v>1600008182</v>
      </c>
      <c r="D15230">
        <v>20230922</v>
      </c>
      <c r="E15230">
        <v>61220000</v>
      </c>
      <c r="F15230" t="s">
        <v>6117</v>
      </c>
      <c r="I15230">
        <v>109230045</v>
      </c>
      <c r="J15230">
        <v>20230922</v>
      </c>
      <c r="K15230" t="s">
        <v>440</v>
      </c>
      <c r="L15230">
        <v>406.4</v>
      </c>
      <c r="M15230">
        <v>0</v>
      </c>
    </row>
    <row r="15231" spans="1:15" x14ac:dyDescent="0.25">
      <c r="A15231" t="s">
        <v>6033</v>
      </c>
      <c r="B15231" t="s">
        <v>6034</v>
      </c>
      <c r="C15231">
        <v>1600007962</v>
      </c>
      <c r="D15231">
        <v>20230801</v>
      </c>
      <c r="E15231">
        <v>60610002</v>
      </c>
      <c r="F15231" t="s">
        <v>6707</v>
      </c>
      <c r="I15231">
        <v>108230319</v>
      </c>
      <c r="J15231">
        <v>20230801</v>
      </c>
      <c r="K15231" t="s">
        <v>7715</v>
      </c>
      <c r="L15231">
        <v>-12.69</v>
      </c>
      <c r="M15231">
        <v>0</v>
      </c>
    </row>
    <row r="15232" spans="1:15" x14ac:dyDescent="0.25">
      <c r="A15232" t="s">
        <v>6033</v>
      </c>
      <c r="B15232" t="s">
        <v>6034</v>
      </c>
      <c r="C15232">
        <v>1600000602</v>
      </c>
      <c r="D15232">
        <v>20230401</v>
      </c>
      <c r="E15232">
        <v>40100000</v>
      </c>
      <c r="F15232" t="s">
        <v>55</v>
      </c>
      <c r="G15232" t="s">
        <v>1187</v>
      </c>
      <c r="H15232" t="s">
        <v>1188</v>
      </c>
      <c r="I15232">
        <v>3000060</v>
      </c>
      <c r="J15232">
        <v>20230401</v>
      </c>
      <c r="K15232" t="s">
        <v>3017</v>
      </c>
      <c r="L15232">
        <v>0</v>
      </c>
      <c r="M15232">
        <v>1650.71</v>
      </c>
      <c r="N15232" t="s">
        <v>54</v>
      </c>
      <c r="O15232">
        <v>20230504</v>
      </c>
    </row>
    <row r="15233" spans="1:15" x14ac:dyDescent="0.25">
      <c r="A15233" t="s">
        <v>6033</v>
      </c>
      <c r="B15233" t="s">
        <v>6034</v>
      </c>
      <c r="C15233">
        <v>1600010834</v>
      </c>
      <c r="D15233">
        <v>20230901</v>
      </c>
      <c r="E15233">
        <v>62110000</v>
      </c>
      <c r="F15233" t="s">
        <v>6098</v>
      </c>
      <c r="I15233">
        <v>4218455</v>
      </c>
      <c r="J15233">
        <v>20230901</v>
      </c>
      <c r="K15233" t="s">
        <v>4110</v>
      </c>
      <c r="L15233">
        <v>329.36</v>
      </c>
      <c r="M15233">
        <v>0</v>
      </c>
    </row>
    <row r="15234" spans="1:15" x14ac:dyDescent="0.25">
      <c r="A15234" t="s">
        <v>6033</v>
      </c>
      <c r="B15234" t="s">
        <v>6034</v>
      </c>
      <c r="C15234">
        <v>1600000136</v>
      </c>
      <c r="D15234">
        <v>20230420</v>
      </c>
      <c r="E15234">
        <v>40100000</v>
      </c>
      <c r="F15234" t="s">
        <v>55</v>
      </c>
      <c r="G15234" t="s">
        <v>321</v>
      </c>
      <c r="H15234" t="s">
        <v>322</v>
      </c>
      <c r="I15234">
        <v>104230031</v>
      </c>
      <c r="J15234">
        <v>20230420</v>
      </c>
      <c r="K15234" t="s">
        <v>735</v>
      </c>
      <c r="L15234">
        <v>0</v>
      </c>
      <c r="M15234">
        <v>1803.23</v>
      </c>
      <c r="N15234" t="s">
        <v>136</v>
      </c>
      <c r="O15234">
        <v>20230424</v>
      </c>
    </row>
    <row r="15235" spans="1:15" x14ac:dyDescent="0.25">
      <c r="A15235" t="s">
        <v>6033</v>
      </c>
      <c r="B15235" t="s">
        <v>6034</v>
      </c>
      <c r="C15235">
        <v>1600008740</v>
      </c>
      <c r="D15235">
        <v>20230831</v>
      </c>
      <c r="E15235">
        <v>40100000</v>
      </c>
      <c r="F15235" t="s">
        <v>55</v>
      </c>
      <c r="G15235" t="s">
        <v>5731</v>
      </c>
      <c r="H15235" t="s">
        <v>5732</v>
      </c>
      <c r="I15235">
        <v>12903</v>
      </c>
      <c r="J15235">
        <v>20230831</v>
      </c>
      <c r="K15235" t="s">
        <v>5167</v>
      </c>
      <c r="L15235">
        <v>0</v>
      </c>
      <c r="M15235">
        <v>1030.1400000000001</v>
      </c>
      <c r="N15235" t="s">
        <v>54</v>
      </c>
      <c r="O15235">
        <v>20230922</v>
      </c>
    </row>
    <row r="15236" spans="1:15" x14ac:dyDescent="0.25">
      <c r="A15236" t="s">
        <v>6033</v>
      </c>
      <c r="B15236" t="s">
        <v>6034</v>
      </c>
      <c r="C15236">
        <v>1600001012</v>
      </c>
      <c r="D15236">
        <v>20230504</v>
      </c>
      <c r="E15236">
        <v>44561005</v>
      </c>
      <c r="F15236" t="s">
        <v>59</v>
      </c>
      <c r="I15236" t="s">
        <v>7088</v>
      </c>
      <c r="J15236">
        <v>20230504</v>
      </c>
      <c r="K15236" t="s">
        <v>1151</v>
      </c>
      <c r="L15236">
        <v>268.10000000000002</v>
      </c>
      <c r="M15236">
        <v>0</v>
      </c>
      <c r="N15236" t="s">
        <v>83</v>
      </c>
      <c r="O15236">
        <v>20230622</v>
      </c>
    </row>
    <row r="15237" spans="1:15" x14ac:dyDescent="0.25">
      <c r="A15237" t="s">
        <v>6033</v>
      </c>
      <c r="B15237" t="s">
        <v>6034</v>
      </c>
      <c r="C15237">
        <v>1600001089</v>
      </c>
      <c r="D15237">
        <v>20230514</v>
      </c>
      <c r="E15237">
        <v>44561005</v>
      </c>
      <c r="F15237" t="s">
        <v>59</v>
      </c>
      <c r="I15237">
        <v>105230045</v>
      </c>
      <c r="J15237">
        <v>20230514</v>
      </c>
      <c r="K15237" t="s">
        <v>1095</v>
      </c>
      <c r="L15237">
        <v>97.24</v>
      </c>
      <c r="M15237">
        <v>0</v>
      </c>
      <c r="N15237" t="s">
        <v>83</v>
      </c>
      <c r="O15237">
        <v>20230622</v>
      </c>
    </row>
    <row r="15238" spans="1:15" x14ac:dyDescent="0.25">
      <c r="A15238" t="s">
        <v>6033</v>
      </c>
      <c r="B15238" t="s">
        <v>6034</v>
      </c>
      <c r="C15238">
        <v>1600005261</v>
      </c>
      <c r="D15238">
        <v>20230608</v>
      </c>
      <c r="E15238">
        <v>40100000</v>
      </c>
      <c r="F15238" t="s">
        <v>55</v>
      </c>
      <c r="G15238" t="s">
        <v>133</v>
      </c>
      <c r="H15238" t="s">
        <v>134</v>
      </c>
      <c r="I15238">
        <v>430</v>
      </c>
      <c r="J15238">
        <v>20230608</v>
      </c>
      <c r="K15238" t="s">
        <v>7705</v>
      </c>
      <c r="L15238">
        <v>0</v>
      </c>
      <c r="M15238">
        <v>170.33</v>
      </c>
      <c r="N15238" t="s">
        <v>29</v>
      </c>
      <c r="O15238">
        <v>20230707</v>
      </c>
    </row>
    <row r="15239" spans="1:15" x14ac:dyDescent="0.25">
      <c r="A15239" t="s">
        <v>6033</v>
      </c>
      <c r="B15239" t="s">
        <v>6034</v>
      </c>
      <c r="C15239">
        <v>1600004934</v>
      </c>
      <c r="D15239">
        <v>20230630</v>
      </c>
      <c r="E15239">
        <v>44561005</v>
      </c>
      <c r="F15239" t="s">
        <v>59</v>
      </c>
      <c r="I15239">
        <v>106230227</v>
      </c>
      <c r="J15239">
        <v>20230630</v>
      </c>
      <c r="K15239" t="s">
        <v>6315</v>
      </c>
      <c r="L15239">
        <v>583.97</v>
      </c>
      <c r="M15239">
        <v>0</v>
      </c>
      <c r="N15239" t="s">
        <v>37</v>
      </c>
      <c r="O15239">
        <v>20230718</v>
      </c>
    </row>
    <row r="15240" spans="1:15" x14ac:dyDescent="0.25">
      <c r="A15240" t="s">
        <v>6033</v>
      </c>
      <c r="B15240" t="s">
        <v>6034</v>
      </c>
      <c r="C15240">
        <v>1600000131</v>
      </c>
      <c r="D15240">
        <v>20230422</v>
      </c>
      <c r="E15240">
        <v>61220000</v>
      </c>
      <c r="F15240" t="s">
        <v>6117</v>
      </c>
      <c r="I15240">
        <v>104230026</v>
      </c>
      <c r="J15240">
        <v>20230422</v>
      </c>
      <c r="K15240" t="s">
        <v>180</v>
      </c>
      <c r="L15240">
        <v>1588.51</v>
      </c>
      <c r="M15240">
        <v>0</v>
      </c>
    </row>
    <row r="15241" spans="1:15" x14ac:dyDescent="0.25">
      <c r="A15241" t="s">
        <v>6033</v>
      </c>
      <c r="B15241" t="s">
        <v>6034</v>
      </c>
      <c r="C15241">
        <v>1600008178</v>
      </c>
      <c r="D15241">
        <v>20230921</v>
      </c>
      <c r="E15241">
        <v>40100000</v>
      </c>
      <c r="F15241" t="s">
        <v>55</v>
      </c>
      <c r="G15241" t="s">
        <v>178</v>
      </c>
      <c r="H15241" t="s">
        <v>179</v>
      </c>
      <c r="I15241">
        <v>109230041</v>
      </c>
      <c r="J15241">
        <v>20230921</v>
      </c>
      <c r="K15241" t="s">
        <v>633</v>
      </c>
      <c r="L15241">
        <v>0</v>
      </c>
      <c r="M15241">
        <v>1777.86</v>
      </c>
      <c r="N15241" t="s">
        <v>880</v>
      </c>
      <c r="O15241">
        <v>20230922</v>
      </c>
    </row>
    <row r="15242" spans="1:15" x14ac:dyDescent="0.25">
      <c r="A15242" t="s">
        <v>6033</v>
      </c>
      <c r="B15242" t="s">
        <v>6034</v>
      </c>
      <c r="C15242">
        <v>1600000176</v>
      </c>
      <c r="D15242">
        <v>20230401</v>
      </c>
      <c r="E15242">
        <v>61220000</v>
      </c>
      <c r="F15242" t="s">
        <v>6117</v>
      </c>
      <c r="I15242">
        <v>104230071</v>
      </c>
      <c r="J15242">
        <v>20230401</v>
      </c>
      <c r="K15242" t="s">
        <v>804</v>
      </c>
      <c r="L15242">
        <v>1574.93</v>
      </c>
      <c r="M15242">
        <v>0</v>
      </c>
    </row>
    <row r="15243" spans="1:15" x14ac:dyDescent="0.25">
      <c r="A15243" t="s">
        <v>6033</v>
      </c>
      <c r="B15243" t="s">
        <v>6034</v>
      </c>
      <c r="C15243">
        <v>1600002920</v>
      </c>
      <c r="D15243">
        <v>20230526</v>
      </c>
      <c r="E15243">
        <v>61100000</v>
      </c>
      <c r="F15243" t="s">
        <v>6120</v>
      </c>
      <c r="I15243">
        <v>2302369</v>
      </c>
      <c r="J15243">
        <v>20230526</v>
      </c>
      <c r="K15243" t="s">
        <v>3694</v>
      </c>
      <c r="L15243">
        <v>630</v>
      </c>
      <c r="M15243">
        <v>0</v>
      </c>
    </row>
    <row r="15244" spans="1:15" x14ac:dyDescent="0.25">
      <c r="A15244" t="s">
        <v>6033</v>
      </c>
      <c r="B15244" t="s">
        <v>6034</v>
      </c>
      <c r="C15244">
        <v>1600009475</v>
      </c>
      <c r="D15244">
        <v>20230917</v>
      </c>
      <c r="E15244">
        <v>40100000</v>
      </c>
      <c r="F15244" t="s">
        <v>55</v>
      </c>
      <c r="G15244" t="s">
        <v>2931</v>
      </c>
      <c r="H15244" t="s">
        <v>2932</v>
      </c>
      <c r="I15244">
        <v>13842</v>
      </c>
      <c r="J15244">
        <v>20230917</v>
      </c>
      <c r="K15244" t="s">
        <v>5922</v>
      </c>
      <c r="L15244">
        <v>0</v>
      </c>
      <c r="M15244">
        <v>-53.24</v>
      </c>
      <c r="N15244" t="s">
        <v>83</v>
      </c>
      <c r="O15244">
        <v>20231020</v>
      </c>
    </row>
    <row r="15245" spans="1:15" x14ac:dyDescent="0.25">
      <c r="A15245" t="s">
        <v>6033</v>
      </c>
      <c r="B15245" t="s">
        <v>6034</v>
      </c>
      <c r="C15245">
        <v>1600005064</v>
      </c>
      <c r="D15245">
        <v>20230713</v>
      </c>
      <c r="E15245">
        <v>61220000</v>
      </c>
      <c r="F15245" t="s">
        <v>6117</v>
      </c>
      <c r="I15245">
        <v>107230057</v>
      </c>
      <c r="J15245">
        <v>20230713</v>
      </c>
      <c r="K15245" t="s">
        <v>954</v>
      </c>
      <c r="L15245">
        <v>1522.86</v>
      </c>
      <c r="M15245">
        <v>0</v>
      </c>
    </row>
    <row r="15246" spans="1:15" x14ac:dyDescent="0.25">
      <c r="A15246" t="s">
        <v>6033</v>
      </c>
      <c r="B15246" t="s">
        <v>6034</v>
      </c>
      <c r="C15246">
        <v>1600000733</v>
      </c>
      <c r="D15246">
        <v>20230401</v>
      </c>
      <c r="E15246">
        <v>44561005</v>
      </c>
      <c r="F15246" t="s">
        <v>59</v>
      </c>
      <c r="I15246" t="s">
        <v>7989</v>
      </c>
      <c r="J15246">
        <v>20230401</v>
      </c>
      <c r="K15246" t="s">
        <v>7990</v>
      </c>
      <c r="L15246">
        <v>447.73</v>
      </c>
      <c r="M15246">
        <v>0</v>
      </c>
      <c r="N15246" t="s">
        <v>54</v>
      </c>
      <c r="O15246">
        <v>20230522</v>
      </c>
    </row>
    <row r="15247" spans="1:15" x14ac:dyDescent="0.25">
      <c r="A15247" t="s">
        <v>6033</v>
      </c>
      <c r="B15247" t="s">
        <v>6034</v>
      </c>
      <c r="C15247">
        <v>1600001109</v>
      </c>
      <c r="D15247">
        <v>20230515</v>
      </c>
      <c r="E15247">
        <v>44561005</v>
      </c>
      <c r="F15247" t="s">
        <v>59</v>
      </c>
      <c r="I15247">
        <v>105230065</v>
      </c>
      <c r="J15247">
        <v>20230515</v>
      </c>
      <c r="K15247" t="s">
        <v>2716</v>
      </c>
      <c r="L15247">
        <v>297.91000000000003</v>
      </c>
      <c r="M15247">
        <v>0</v>
      </c>
      <c r="N15247" t="s">
        <v>83</v>
      </c>
      <c r="O15247">
        <v>20230622</v>
      </c>
    </row>
    <row r="15248" spans="1:15" x14ac:dyDescent="0.25">
      <c r="A15248" t="s">
        <v>6033</v>
      </c>
      <c r="B15248" t="s">
        <v>6034</v>
      </c>
      <c r="C15248">
        <v>1600010081</v>
      </c>
      <c r="D15248">
        <v>20231001</v>
      </c>
      <c r="E15248">
        <v>40100000</v>
      </c>
      <c r="F15248" t="s">
        <v>55</v>
      </c>
      <c r="G15248" t="s">
        <v>408</v>
      </c>
      <c r="H15248" t="s">
        <v>409</v>
      </c>
      <c r="I15248" t="s">
        <v>7337</v>
      </c>
      <c r="J15248">
        <v>20231001</v>
      </c>
      <c r="K15248" t="s">
        <v>2434</v>
      </c>
      <c r="L15248">
        <v>0</v>
      </c>
      <c r="M15248">
        <v>1902</v>
      </c>
      <c r="N15248" t="s">
        <v>505</v>
      </c>
      <c r="O15248">
        <v>20231006</v>
      </c>
    </row>
    <row r="15249" spans="1:15" x14ac:dyDescent="0.25">
      <c r="A15249" t="s">
        <v>6033</v>
      </c>
      <c r="B15249" t="s">
        <v>6034</v>
      </c>
      <c r="C15249">
        <v>1600009795</v>
      </c>
      <c r="D15249">
        <v>20230909</v>
      </c>
      <c r="E15249">
        <v>62600002</v>
      </c>
      <c r="F15249" t="s">
        <v>6767</v>
      </c>
      <c r="I15249">
        <v>200000547870923</v>
      </c>
      <c r="J15249">
        <v>20230909</v>
      </c>
      <c r="K15249" t="s">
        <v>3551</v>
      </c>
      <c r="L15249">
        <v>2240.21</v>
      </c>
      <c r="M15249">
        <v>0</v>
      </c>
    </row>
    <row r="15250" spans="1:15" x14ac:dyDescent="0.25">
      <c r="A15250" t="s">
        <v>6033</v>
      </c>
      <c r="B15250" t="s">
        <v>6034</v>
      </c>
      <c r="C15250">
        <v>1600010398</v>
      </c>
      <c r="D15250">
        <v>20230930</v>
      </c>
      <c r="E15250">
        <v>40100000</v>
      </c>
      <c r="F15250" t="s">
        <v>55</v>
      </c>
      <c r="G15250" t="s">
        <v>2100</v>
      </c>
      <c r="H15250" t="s">
        <v>2101</v>
      </c>
      <c r="I15250" t="s">
        <v>3438</v>
      </c>
      <c r="J15250">
        <v>20230930</v>
      </c>
      <c r="K15250" t="s">
        <v>3439</v>
      </c>
      <c r="L15250">
        <v>0</v>
      </c>
      <c r="M15250">
        <v>11628</v>
      </c>
      <c r="N15250" t="s">
        <v>136</v>
      </c>
      <c r="O15250">
        <v>20231031</v>
      </c>
    </row>
    <row r="15251" spans="1:15" x14ac:dyDescent="0.25">
      <c r="A15251" t="s">
        <v>6033</v>
      </c>
      <c r="B15251" t="s">
        <v>6034</v>
      </c>
      <c r="C15251">
        <v>1600001054</v>
      </c>
      <c r="D15251">
        <v>20230517</v>
      </c>
      <c r="E15251">
        <v>61220000</v>
      </c>
      <c r="F15251" t="s">
        <v>6117</v>
      </c>
      <c r="I15251">
        <v>105230010</v>
      </c>
      <c r="J15251">
        <v>20230517</v>
      </c>
      <c r="K15251" t="s">
        <v>602</v>
      </c>
      <c r="L15251">
        <v>1490.49</v>
      </c>
      <c r="M15251">
        <v>0</v>
      </c>
    </row>
    <row r="15252" spans="1:15" x14ac:dyDescent="0.25">
      <c r="A15252" t="s">
        <v>6033</v>
      </c>
      <c r="B15252" t="s">
        <v>6034</v>
      </c>
      <c r="C15252">
        <v>1600008271</v>
      </c>
      <c r="D15252">
        <v>20230901</v>
      </c>
      <c r="E15252">
        <v>61350000</v>
      </c>
      <c r="F15252" t="s">
        <v>6059</v>
      </c>
      <c r="I15252" t="s">
        <v>8416</v>
      </c>
      <c r="J15252">
        <v>20230901</v>
      </c>
      <c r="K15252" t="s">
        <v>3387</v>
      </c>
      <c r="L15252">
        <v>1370</v>
      </c>
      <c r="M15252">
        <v>0</v>
      </c>
    </row>
    <row r="15253" spans="1:15" x14ac:dyDescent="0.25">
      <c r="A15253" t="s">
        <v>6033</v>
      </c>
      <c r="B15253" t="s">
        <v>6034</v>
      </c>
      <c r="C15253">
        <v>1600011177</v>
      </c>
      <c r="D15253">
        <v>20231018</v>
      </c>
      <c r="E15253">
        <v>44561005</v>
      </c>
      <c r="F15253" t="s">
        <v>59</v>
      </c>
      <c r="I15253" t="s">
        <v>7455</v>
      </c>
      <c r="J15253">
        <v>20231018</v>
      </c>
      <c r="K15253" t="s">
        <v>7456</v>
      </c>
      <c r="L15253">
        <v>20</v>
      </c>
      <c r="M15253">
        <v>0</v>
      </c>
    </row>
    <row r="15254" spans="1:15" x14ac:dyDescent="0.25">
      <c r="A15254" t="s">
        <v>6033</v>
      </c>
      <c r="B15254" t="s">
        <v>6034</v>
      </c>
      <c r="C15254">
        <v>1600003602</v>
      </c>
      <c r="D15254">
        <v>20230609</v>
      </c>
      <c r="E15254">
        <v>62810000</v>
      </c>
      <c r="F15254" t="s">
        <v>6482</v>
      </c>
      <c r="I15254">
        <v>17</v>
      </c>
      <c r="J15254">
        <v>20230609</v>
      </c>
      <c r="K15254" t="s">
        <v>8717</v>
      </c>
      <c r="L15254">
        <v>65</v>
      </c>
      <c r="M15254">
        <v>0</v>
      </c>
    </row>
    <row r="15255" spans="1:15" x14ac:dyDescent="0.25">
      <c r="A15255" t="s">
        <v>6033</v>
      </c>
      <c r="B15255" t="s">
        <v>6034</v>
      </c>
      <c r="C15255">
        <v>1600008282</v>
      </c>
      <c r="D15255">
        <v>20230901</v>
      </c>
      <c r="E15255">
        <v>61350000</v>
      </c>
      <c r="F15255" t="s">
        <v>6059</v>
      </c>
      <c r="I15255" t="s">
        <v>8681</v>
      </c>
      <c r="J15255">
        <v>20230901</v>
      </c>
      <c r="K15255" t="s">
        <v>6070</v>
      </c>
      <c r="L15255">
        <v>425.57</v>
      </c>
      <c r="M15255">
        <v>0</v>
      </c>
    </row>
    <row r="15256" spans="1:15" x14ac:dyDescent="0.25">
      <c r="A15256" t="s">
        <v>6033</v>
      </c>
      <c r="B15256" t="s">
        <v>6034</v>
      </c>
      <c r="C15256">
        <v>1600005215</v>
      </c>
      <c r="D15256">
        <v>20230630</v>
      </c>
      <c r="E15256">
        <v>40100000</v>
      </c>
      <c r="F15256" t="s">
        <v>55</v>
      </c>
      <c r="G15256" t="s">
        <v>5930</v>
      </c>
      <c r="H15256" t="s">
        <v>5931</v>
      </c>
      <c r="I15256" t="s">
        <v>8367</v>
      </c>
      <c r="J15256">
        <v>20230630</v>
      </c>
      <c r="K15256" t="s">
        <v>8368</v>
      </c>
      <c r="L15256">
        <v>0</v>
      </c>
      <c r="M15256">
        <v>3828</v>
      </c>
    </row>
    <row r="15257" spans="1:15" x14ac:dyDescent="0.25">
      <c r="A15257" t="s">
        <v>6033</v>
      </c>
      <c r="B15257" t="s">
        <v>6034</v>
      </c>
      <c r="C15257">
        <v>1600005234</v>
      </c>
      <c r="D15257">
        <v>20230630</v>
      </c>
      <c r="E15257">
        <v>61550006</v>
      </c>
      <c r="F15257" t="s">
        <v>6064</v>
      </c>
      <c r="I15257" t="s">
        <v>373</v>
      </c>
      <c r="J15257">
        <v>20230630</v>
      </c>
      <c r="K15257" t="s">
        <v>8718</v>
      </c>
      <c r="L15257">
        <v>78.33</v>
      </c>
      <c r="M15257">
        <v>0</v>
      </c>
    </row>
    <row r="15258" spans="1:15" x14ac:dyDescent="0.25">
      <c r="A15258" t="s">
        <v>6033</v>
      </c>
      <c r="B15258" t="s">
        <v>6034</v>
      </c>
      <c r="C15258">
        <v>1600000614</v>
      </c>
      <c r="D15258">
        <v>20230419</v>
      </c>
      <c r="E15258">
        <v>40100000</v>
      </c>
      <c r="F15258" t="s">
        <v>55</v>
      </c>
      <c r="G15258" t="s">
        <v>5715</v>
      </c>
      <c r="H15258" t="s">
        <v>5716</v>
      </c>
      <c r="I15258">
        <v>6011536</v>
      </c>
      <c r="J15258">
        <v>20230419</v>
      </c>
      <c r="K15258" t="s">
        <v>2656</v>
      </c>
      <c r="L15258">
        <v>0</v>
      </c>
      <c r="M15258">
        <v>912</v>
      </c>
      <c r="N15258" t="s">
        <v>54</v>
      </c>
      <c r="O15258">
        <v>20230519</v>
      </c>
    </row>
    <row r="15259" spans="1:15" x14ac:dyDescent="0.25">
      <c r="A15259" t="s">
        <v>6033</v>
      </c>
      <c r="B15259" t="s">
        <v>6034</v>
      </c>
      <c r="C15259">
        <v>1600006741</v>
      </c>
      <c r="D15259">
        <v>20230804</v>
      </c>
      <c r="E15259">
        <v>61350000</v>
      </c>
      <c r="F15259" t="s">
        <v>6059</v>
      </c>
      <c r="I15259" t="s">
        <v>8264</v>
      </c>
      <c r="J15259">
        <v>20230804</v>
      </c>
      <c r="K15259" t="s">
        <v>1267</v>
      </c>
      <c r="L15259">
        <v>1340.5</v>
      </c>
      <c r="M15259">
        <v>0</v>
      </c>
    </row>
    <row r="15260" spans="1:15" x14ac:dyDescent="0.25">
      <c r="A15260" t="s">
        <v>6033</v>
      </c>
      <c r="B15260" t="s">
        <v>6034</v>
      </c>
      <c r="C15260">
        <v>1600008261</v>
      </c>
      <c r="D15260">
        <v>20230901</v>
      </c>
      <c r="E15260">
        <v>61350000</v>
      </c>
      <c r="F15260" t="s">
        <v>6059</v>
      </c>
      <c r="I15260" t="s">
        <v>7741</v>
      </c>
      <c r="J15260">
        <v>20230901</v>
      </c>
      <c r="K15260" t="s">
        <v>2592</v>
      </c>
      <c r="L15260">
        <v>1574.46</v>
      </c>
      <c r="M15260">
        <v>0</v>
      </c>
    </row>
    <row r="15261" spans="1:15" x14ac:dyDescent="0.25">
      <c r="A15261" t="s">
        <v>6033</v>
      </c>
      <c r="B15261" t="s">
        <v>6034</v>
      </c>
      <c r="C15261">
        <v>1600007176</v>
      </c>
      <c r="D15261">
        <v>20230701</v>
      </c>
      <c r="E15261">
        <v>40100000</v>
      </c>
      <c r="F15261" t="s">
        <v>55</v>
      </c>
      <c r="G15261" t="s">
        <v>719</v>
      </c>
      <c r="H15261" t="s">
        <v>720</v>
      </c>
      <c r="I15261" t="s">
        <v>8252</v>
      </c>
      <c r="J15261">
        <v>20230701</v>
      </c>
      <c r="K15261" t="s">
        <v>7289</v>
      </c>
      <c r="L15261">
        <v>0</v>
      </c>
      <c r="M15261">
        <v>1410</v>
      </c>
      <c r="N15261" t="s">
        <v>794</v>
      </c>
      <c r="O15261">
        <v>20230808</v>
      </c>
    </row>
    <row r="15262" spans="1:15" x14ac:dyDescent="0.25">
      <c r="A15262" t="s">
        <v>6033</v>
      </c>
      <c r="B15262" t="s">
        <v>6034</v>
      </c>
      <c r="C15262">
        <v>1600004446</v>
      </c>
      <c r="D15262">
        <v>20230615</v>
      </c>
      <c r="E15262">
        <v>44561005</v>
      </c>
      <c r="F15262" t="s">
        <v>59</v>
      </c>
      <c r="I15262" t="s">
        <v>3515</v>
      </c>
      <c r="J15262">
        <v>20230615</v>
      </c>
      <c r="K15262" t="s">
        <v>3516</v>
      </c>
      <c r="L15262">
        <v>15523.29</v>
      </c>
      <c r="M15262">
        <v>0</v>
      </c>
      <c r="N15262" t="s">
        <v>37</v>
      </c>
      <c r="O15262">
        <v>20230718</v>
      </c>
    </row>
    <row r="15263" spans="1:15" x14ac:dyDescent="0.25">
      <c r="A15263" t="s">
        <v>6033</v>
      </c>
      <c r="B15263" t="s">
        <v>6034</v>
      </c>
      <c r="C15263">
        <v>1600007040</v>
      </c>
      <c r="D15263">
        <v>20230725</v>
      </c>
      <c r="E15263">
        <v>61550001</v>
      </c>
      <c r="F15263" t="s">
        <v>6100</v>
      </c>
      <c r="I15263">
        <v>695</v>
      </c>
      <c r="J15263">
        <v>20230725</v>
      </c>
      <c r="K15263" t="s">
        <v>7363</v>
      </c>
      <c r="L15263">
        <v>25.74</v>
      </c>
      <c r="M15263">
        <v>0</v>
      </c>
    </row>
    <row r="15264" spans="1:15" x14ac:dyDescent="0.25">
      <c r="A15264" t="s">
        <v>6033</v>
      </c>
      <c r="B15264" t="s">
        <v>6034</v>
      </c>
      <c r="C15264">
        <v>1600010937</v>
      </c>
      <c r="D15264">
        <v>20231016</v>
      </c>
      <c r="E15264">
        <v>62600002</v>
      </c>
      <c r="F15264" t="s">
        <v>6767</v>
      </c>
      <c r="I15264" t="s">
        <v>2435</v>
      </c>
      <c r="J15264">
        <v>20231016</v>
      </c>
      <c r="K15264" t="s">
        <v>2436</v>
      </c>
      <c r="L15264">
        <v>76.08</v>
      </c>
      <c r="M15264">
        <v>0</v>
      </c>
    </row>
    <row r="15265" spans="1:15" x14ac:dyDescent="0.25">
      <c r="A15265" t="s">
        <v>6033</v>
      </c>
      <c r="B15265" t="s">
        <v>6034</v>
      </c>
      <c r="C15265">
        <v>1600009887</v>
      </c>
      <c r="D15265">
        <v>20230930</v>
      </c>
      <c r="E15265">
        <v>40100000</v>
      </c>
      <c r="F15265" t="s">
        <v>55</v>
      </c>
      <c r="G15265" t="s">
        <v>1569</v>
      </c>
      <c r="H15265" t="s">
        <v>1570</v>
      </c>
      <c r="I15265">
        <v>1632091</v>
      </c>
      <c r="J15265">
        <v>20230930</v>
      </c>
      <c r="K15265" t="s">
        <v>6868</v>
      </c>
      <c r="L15265">
        <v>0</v>
      </c>
      <c r="M15265">
        <v>1035.5999999999999</v>
      </c>
      <c r="N15265" t="s">
        <v>136</v>
      </c>
      <c r="O15265">
        <v>20231031</v>
      </c>
    </row>
    <row r="15266" spans="1:15" x14ac:dyDescent="0.25">
      <c r="A15266" t="s">
        <v>6033</v>
      </c>
      <c r="B15266" t="s">
        <v>6034</v>
      </c>
      <c r="C15266">
        <v>1600006494</v>
      </c>
      <c r="D15266">
        <v>20230701</v>
      </c>
      <c r="E15266">
        <v>40100000</v>
      </c>
      <c r="F15266" t="s">
        <v>55</v>
      </c>
      <c r="G15266" t="s">
        <v>139</v>
      </c>
      <c r="H15266" t="s">
        <v>140</v>
      </c>
      <c r="I15266">
        <v>98681412</v>
      </c>
      <c r="J15266">
        <v>20230701</v>
      </c>
      <c r="K15266" t="s">
        <v>8719</v>
      </c>
      <c r="L15266">
        <v>0</v>
      </c>
      <c r="M15266">
        <v>469</v>
      </c>
      <c r="N15266" t="s">
        <v>2189</v>
      </c>
      <c r="O15266">
        <v>20230731</v>
      </c>
    </row>
    <row r="15267" spans="1:15" x14ac:dyDescent="0.25">
      <c r="A15267" t="s">
        <v>6033</v>
      </c>
      <c r="B15267" t="s">
        <v>6034</v>
      </c>
      <c r="C15267">
        <v>1600001534</v>
      </c>
      <c r="D15267">
        <v>20230502</v>
      </c>
      <c r="E15267">
        <v>40100000</v>
      </c>
      <c r="F15267" t="s">
        <v>55</v>
      </c>
      <c r="G15267" t="s">
        <v>139</v>
      </c>
      <c r="H15267" t="s">
        <v>140</v>
      </c>
      <c r="I15267">
        <v>922442</v>
      </c>
      <c r="J15267">
        <v>20230502</v>
      </c>
      <c r="K15267" t="s">
        <v>6742</v>
      </c>
      <c r="L15267">
        <v>0</v>
      </c>
      <c r="M15267">
        <v>37.1</v>
      </c>
      <c r="N15267" t="s">
        <v>1016</v>
      </c>
      <c r="O15267">
        <v>20230509</v>
      </c>
    </row>
    <row r="15268" spans="1:15" x14ac:dyDescent="0.25">
      <c r="A15268" t="s">
        <v>6033</v>
      </c>
      <c r="B15268" t="s">
        <v>6034</v>
      </c>
      <c r="C15268">
        <v>1600003816</v>
      </c>
      <c r="D15268">
        <v>20230601</v>
      </c>
      <c r="E15268">
        <v>60200013</v>
      </c>
      <c r="F15268" t="s">
        <v>6135</v>
      </c>
      <c r="I15268">
        <v>124356</v>
      </c>
      <c r="J15268">
        <v>20230601</v>
      </c>
      <c r="K15268" t="s">
        <v>6783</v>
      </c>
      <c r="L15268">
        <v>113.79</v>
      </c>
      <c r="M15268">
        <v>0</v>
      </c>
    </row>
    <row r="15269" spans="1:15" x14ac:dyDescent="0.25">
      <c r="A15269" t="s">
        <v>6033</v>
      </c>
      <c r="B15269" t="s">
        <v>6034</v>
      </c>
      <c r="C15269">
        <v>1600008930</v>
      </c>
      <c r="D15269">
        <v>20230918</v>
      </c>
      <c r="E15269">
        <v>44561003</v>
      </c>
      <c r="F15269" t="s">
        <v>89</v>
      </c>
      <c r="I15269">
        <v>366484</v>
      </c>
      <c r="J15269">
        <v>20230918</v>
      </c>
      <c r="K15269" t="s">
        <v>7323</v>
      </c>
      <c r="L15269">
        <v>6.55</v>
      </c>
      <c r="M15269">
        <v>0</v>
      </c>
      <c r="N15269" t="s">
        <v>27</v>
      </c>
      <c r="O15269">
        <v>20231024</v>
      </c>
    </row>
    <row r="15270" spans="1:15" x14ac:dyDescent="0.25">
      <c r="A15270" t="s">
        <v>6033</v>
      </c>
      <c r="B15270" t="s">
        <v>6034</v>
      </c>
      <c r="C15270">
        <v>1600011238</v>
      </c>
      <c r="D15270">
        <v>20231023</v>
      </c>
      <c r="E15270">
        <v>40100000</v>
      </c>
      <c r="F15270" t="s">
        <v>55</v>
      </c>
      <c r="G15270" t="s">
        <v>346</v>
      </c>
      <c r="H15270" t="s">
        <v>347</v>
      </c>
      <c r="I15270">
        <v>2310003</v>
      </c>
      <c r="J15270">
        <v>20231023</v>
      </c>
      <c r="K15270" t="s">
        <v>4308</v>
      </c>
      <c r="L15270">
        <v>0</v>
      </c>
      <c r="M15270">
        <v>30883.32</v>
      </c>
      <c r="N15270" t="s">
        <v>472</v>
      </c>
      <c r="O15270">
        <v>20231026</v>
      </c>
    </row>
    <row r="15271" spans="1:15" x14ac:dyDescent="0.25">
      <c r="A15271" t="s">
        <v>6033</v>
      </c>
      <c r="B15271" t="s">
        <v>6034</v>
      </c>
      <c r="C15271">
        <v>1600003681</v>
      </c>
      <c r="D15271">
        <v>20230501</v>
      </c>
      <c r="E15271">
        <v>44561005</v>
      </c>
      <c r="F15271" t="s">
        <v>59</v>
      </c>
      <c r="I15271">
        <v>2300687</v>
      </c>
      <c r="J15271">
        <v>20230501</v>
      </c>
      <c r="K15271" t="s">
        <v>156</v>
      </c>
      <c r="L15271">
        <v>188</v>
      </c>
      <c r="M15271">
        <v>0</v>
      </c>
      <c r="N15271" t="s">
        <v>80</v>
      </c>
      <c r="O15271">
        <v>20230821</v>
      </c>
    </row>
    <row r="15272" spans="1:15" x14ac:dyDescent="0.25">
      <c r="A15272" t="s">
        <v>6033</v>
      </c>
      <c r="B15272" t="s">
        <v>6034</v>
      </c>
      <c r="C15272">
        <v>1600006078</v>
      </c>
      <c r="D15272">
        <v>20230715</v>
      </c>
      <c r="E15272">
        <v>44561005</v>
      </c>
      <c r="F15272" t="s">
        <v>59</v>
      </c>
      <c r="I15272" t="s">
        <v>7237</v>
      </c>
      <c r="J15272">
        <v>20230715</v>
      </c>
      <c r="K15272" t="s">
        <v>7238</v>
      </c>
      <c r="L15272">
        <v>20859.38</v>
      </c>
      <c r="M15272">
        <v>0</v>
      </c>
      <c r="N15272" t="s">
        <v>34</v>
      </c>
      <c r="O15272">
        <v>20231024</v>
      </c>
    </row>
    <row r="15273" spans="1:15" x14ac:dyDescent="0.25">
      <c r="A15273" t="s">
        <v>6033</v>
      </c>
      <c r="B15273" t="s">
        <v>6034</v>
      </c>
      <c r="C15273">
        <v>1600003158</v>
      </c>
      <c r="D15273">
        <v>20230604</v>
      </c>
      <c r="E15273">
        <v>61350000</v>
      </c>
      <c r="F15273" t="s">
        <v>6059</v>
      </c>
      <c r="I15273" t="s">
        <v>7228</v>
      </c>
      <c r="J15273">
        <v>20230604</v>
      </c>
      <c r="K15273" t="s">
        <v>1267</v>
      </c>
      <c r="L15273">
        <v>1340.5</v>
      </c>
      <c r="M15273">
        <v>0</v>
      </c>
    </row>
    <row r="15274" spans="1:15" x14ac:dyDescent="0.25">
      <c r="A15274" t="s">
        <v>6033</v>
      </c>
      <c r="B15274" t="s">
        <v>6034</v>
      </c>
      <c r="C15274">
        <v>1600008609</v>
      </c>
      <c r="D15274">
        <v>20230831</v>
      </c>
      <c r="E15274">
        <v>40100000</v>
      </c>
      <c r="F15274" t="s">
        <v>55</v>
      </c>
      <c r="G15274" t="s">
        <v>1590</v>
      </c>
      <c r="H15274" t="s">
        <v>1591</v>
      </c>
      <c r="I15274">
        <v>6028033</v>
      </c>
      <c r="J15274">
        <v>20230831</v>
      </c>
      <c r="K15274" t="s">
        <v>1036</v>
      </c>
      <c r="L15274">
        <v>0</v>
      </c>
      <c r="M15274">
        <v>619.04</v>
      </c>
      <c r="N15274" t="s">
        <v>27</v>
      </c>
      <c r="O15274">
        <v>20230922</v>
      </c>
    </row>
    <row r="15275" spans="1:15" x14ac:dyDescent="0.25">
      <c r="A15275" t="s">
        <v>6033</v>
      </c>
      <c r="B15275" t="s">
        <v>6034</v>
      </c>
      <c r="C15275">
        <v>1600009965</v>
      </c>
      <c r="D15275">
        <v>20231001</v>
      </c>
      <c r="E15275">
        <v>62600003</v>
      </c>
      <c r="F15275" t="s">
        <v>8720</v>
      </c>
      <c r="I15275" t="s">
        <v>995</v>
      </c>
      <c r="J15275">
        <v>20231001</v>
      </c>
      <c r="K15275" t="s">
        <v>7264</v>
      </c>
      <c r="L15275">
        <v>87</v>
      </c>
      <c r="M15275">
        <v>0</v>
      </c>
    </row>
    <row r="15276" spans="1:15" x14ac:dyDescent="0.25">
      <c r="A15276" t="s">
        <v>6033</v>
      </c>
      <c r="B15276" t="s">
        <v>6034</v>
      </c>
      <c r="C15276">
        <v>1600000084</v>
      </c>
      <c r="D15276">
        <v>20230414</v>
      </c>
      <c r="E15276">
        <v>40100000</v>
      </c>
      <c r="F15276" t="s">
        <v>55</v>
      </c>
      <c r="G15276" t="s">
        <v>208</v>
      </c>
      <c r="H15276" t="s">
        <v>209</v>
      </c>
      <c r="I15276" t="s">
        <v>8502</v>
      </c>
      <c r="J15276">
        <v>20230414</v>
      </c>
      <c r="K15276" t="s">
        <v>177</v>
      </c>
      <c r="L15276">
        <v>0</v>
      </c>
      <c r="M15276">
        <v>1780.8</v>
      </c>
      <c r="N15276" t="s">
        <v>794</v>
      </c>
      <c r="O15276">
        <v>20230418</v>
      </c>
    </row>
    <row r="15277" spans="1:15" x14ac:dyDescent="0.25">
      <c r="A15277" t="s">
        <v>6033</v>
      </c>
      <c r="B15277" t="s">
        <v>6034</v>
      </c>
      <c r="C15277">
        <v>1600007216</v>
      </c>
      <c r="D15277">
        <v>20230701</v>
      </c>
      <c r="E15277">
        <v>61350000</v>
      </c>
      <c r="F15277" t="s">
        <v>6059</v>
      </c>
      <c r="I15277" t="s">
        <v>8150</v>
      </c>
      <c r="J15277">
        <v>20230701</v>
      </c>
      <c r="K15277" t="s">
        <v>3387</v>
      </c>
      <c r="L15277">
        <v>1370</v>
      </c>
      <c r="M15277">
        <v>0</v>
      </c>
    </row>
    <row r="15278" spans="1:15" x14ac:dyDescent="0.25">
      <c r="A15278" t="s">
        <v>6033</v>
      </c>
      <c r="B15278" t="s">
        <v>6034</v>
      </c>
      <c r="C15278">
        <v>1600008495</v>
      </c>
      <c r="D15278">
        <v>20230831</v>
      </c>
      <c r="E15278">
        <v>61550006</v>
      </c>
      <c r="F15278" t="s">
        <v>6064</v>
      </c>
      <c r="I15278" t="s">
        <v>3580</v>
      </c>
      <c r="J15278">
        <v>20230831</v>
      </c>
      <c r="K15278" t="s">
        <v>3581</v>
      </c>
      <c r="L15278">
        <v>66.67</v>
      </c>
      <c r="M15278">
        <v>0</v>
      </c>
    </row>
    <row r="15279" spans="1:15" x14ac:dyDescent="0.25">
      <c r="A15279" t="s">
        <v>6033</v>
      </c>
      <c r="B15279" t="s">
        <v>6034</v>
      </c>
      <c r="C15279">
        <v>1600008186</v>
      </c>
      <c r="D15279">
        <v>20230913</v>
      </c>
      <c r="E15279">
        <v>61220000</v>
      </c>
      <c r="F15279" t="s">
        <v>6117</v>
      </c>
      <c r="I15279">
        <v>109230049</v>
      </c>
      <c r="J15279">
        <v>20230913</v>
      </c>
      <c r="K15279" t="s">
        <v>455</v>
      </c>
      <c r="L15279">
        <v>429.99</v>
      </c>
      <c r="M15279">
        <v>0</v>
      </c>
    </row>
    <row r="15280" spans="1:15" x14ac:dyDescent="0.25">
      <c r="A15280" t="s">
        <v>6033</v>
      </c>
      <c r="B15280" t="s">
        <v>6034</v>
      </c>
      <c r="C15280">
        <v>1600006799</v>
      </c>
      <c r="D15280">
        <v>20230815</v>
      </c>
      <c r="E15280">
        <v>40100000</v>
      </c>
      <c r="F15280" t="s">
        <v>55</v>
      </c>
      <c r="G15280" t="s">
        <v>767</v>
      </c>
      <c r="H15280" t="s">
        <v>768</v>
      </c>
      <c r="I15280">
        <v>108230054</v>
      </c>
      <c r="J15280">
        <v>20230815</v>
      </c>
      <c r="K15280" t="s">
        <v>2716</v>
      </c>
      <c r="L15280">
        <v>0</v>
      </c>
      <c r="M15280">
        <v>1787.44</v>
      </c>
      <c r="N15280" t="s">
        <v>577</v>
      </c>
      <c r="O15280">
        <v>20230817</v>
      </c>
    </row>
    <row r="15281" spans="1:15" x14ac:dyDescent="0.25">
      <c r="A15281" t="s">
        <v>6033</v>
      </c>
      <c r="B15281" t="s">
        <v>6034</v>
      </c>
      <c r="C15281">
        <v>1600001423</v>
      </c>
      <c r="D15281">
        <v>20230425</v>
      </c>
      <c r="E15281">
        <v>40100000</v>
      </c>
      <c r="F15281" t="s">
        <v>55</v>
      </c>
      <c r="G15281" t="s">
        <v>139</v>
      </c>
      <c r="H15281" t="s">
        <v>140</v>
      </c>
      <c r="I15281">
        <v>1013</v>
      </c>
      <c r="J15281">
        <v>20230425</v>
      </c>
      <c r="K15281" t="s">
        <v>6170</v>
      </c>
      <c r="L15281">
        <v>0</v>
      </c>
      <c r="M15281">
        <v>152.69</v>
      </c>
      <c r="N15281" t="s">
        <v>805</v>
      </c>
      <c r="O15281">
        <v>20230502</v>
      </c>
    </row>
    <row r="15282" spans="1:15" x14ac:dyDescent="0.25">
      <c r="A15282" t="s">
        <v>6033</v>
      </c>
      <c r="B15282" t="s">
        <v>6034</v>
      </c>
      <c r="C15282">
        <v>1600006671</v>
      </c>
      <c r="D15282">
        <v>20230731</v>
      </c>
      <c r="E15282">
        <v>60200013</v>
      </c>
      <c r="F15282" t="s">
        <v>6135</v>
      </c>
      <c r="I15282">
        <v>1638670</v>
      </c>
      <c r="J15282">
        <v>20230731</v>
      </c>
      <c r="K15282" t="s">
        <v>8721</v>
      </c>
      <c r="L15282">
        <v>243.05</v>
      </c>
      <c r="M15282">
        <v>0</v>
      </c>
    </row>
    <row r="15283" spans="1:15" x14ac:dyDescent="0.25">
      <c r="A15283" t="s">
        <v>6033</v>
      </c>
      <c r="B15283" t="s">
        <v>6034</v>
      </c>
      <c r="C15283">
        <v>1600005116</v>
      </c>
      <c r="D15283">
        <v>20230701</v>
      </c>
      <c r="E15283">
        <v>44561005</v>
      </c>
      <c r="F15283" t="s">
        <v>59</v>
      </c>
      <c r="I15283" t="s">
        <v>8682</v>
      </c>
      <c r="J15283">
        <v>20230701</v>
      </c>
      <c r="K15283" t="s">
        <v>6133</v>
      </c>
      <c r="L15283">
        <v>80.599999999999994</v>
      </c>
      <c r="M15283">
        <v>0</v>
      </c>
      <c r="N15283" t="s">
        <v>80</v>
      </c>
      <c r="O15283">
        <v>20230821</v>
      </c>
    </row>
    <row r="15284" spans="1:15" x14ac:dyDescent="0.25">
      <c r="A15284" t="s">
        <v>6033</v>
      </c>
      <c r="B15284" t="s">
        <v>6034</v>
      </c>
      <c r="C15284">
        <v>1600008042</v>
      </c>
      <c r="D15284">
        <v>20230818</v>
      </c>
      <c r="E15284">
        <v>40100000</v>
      </c>
      <c r="F15284" t="s">
        <v>55</v>
      </c>
      <c r="G15284" t="s">
        <v>4782</v>
      </c>
      <c r="H15284" t="s">
        <v>4783</v>
      </c>
      <c r="I15284" t="s">
        <v>5951</v>
      </c>
      <c r="J15284">
        <v>20230818</v>
      </c>
      <c r="K15284" t="s">
        <v>5952</v>
      </c>
      <c r="L15284">
        <v>0</v>
      </c>
      <c r="M15284">
        <v>557.59</v>
      </c>
      <c r="N15284" t="s">
        <v>83</v>
      </c>
      <c r="O15284">
        <v>20230929</v>
      </c>
    </row>
    <row r="15285" spans="1:15" x14ac:dyDescent="0.25">
      <c r="A15285" t="s">
        <v>6033</v>
      </c>
      <c r="B15285" t="s">
        <v>6034</v>
      </c>
      <c r="C15285">
        <v>1600010267</v>
      </c>
      <c r="D15285">
        <v>20230930</v>
      </c>
      <c r="E15285">
        <v>60200010</v>
      </c>
      <c r="F15285" t="s">
        <v>6331</v>
      </c>
      <c r="I15285" t="s">
        <v>6825</v>
      </c>
      <c r="J15285">
        <v>20230930</v>
      </c>
      <c r="K15285" t="s">
        <v>6826</v>
      </c>
      <c r="L15285">
        <v>1409.68</v>
      </c>
      <c r="M15285">
        <v>0</v>
      </c>
    </row>
    <row r="15286" spans="1:15" x14ac:dyDescent="0.25">
      <c r="A15286" t="s">
        <v>6033</v>
      </c>
      <c r="B15286" t="s">
        <v>6034</v>
      </c>
      <c r="C15286">
        <v>1600007216</v>
      </c>
      <c r="D15286">
        <v>20230701</v>
      </c>
      <c r="E15286">
        <v>40100000</v>
      </c>
      <c r="F15286" t="s">
        <v>55</v>
      </c>
      <c r="G15286" t="s">
        <v>133</v>
      </c>
      <c r="H15286" t="s">
        <v>134</v>
      </c>
      <c r="I15286" t="s">
        <v>8150</v>
      </c>
      <c r="J15286">
        <v>20230701</v>
      </c>
      <c r="K15286" t="s">
        <v>3387</v>
      </c>
      <c r="L15286">
        <v>0</v>
      </c>
      <c r="M15286">
        <v>1644</v>
      </c>
      <c r="N15286" t="s">
        <v>1978</v>
      </c>
      <c r="O15286">
        <v>20231110</v>
      </c>
    </row>
    <row r="15287" spans="1:15" x14ac:dyDescent="0.25">
      <c r="A15287" t="s">
        <v>6033</v>
      </c>
      <c r="B15287" t="s">
        <v>6034</v>
      </c>
      <c r="C15287">
        <v>1600002359</v>
      </c>
      <c r="D15287">
        <v>20230501</v>
      </c>
      <c r="E15287">
        <v>61600000</v>
      </c>
      <c r="F15287" t="s">
        <v>6244</v>
      </c>
      <c r="I15287" t="s">
        <v>6883</v>
      </c>
      <c r="J15287">
        <v>20230501</v>
      </c>
      <c r="K15287" t="s">
        <v>6884</v>
      </c>
      <c r="L15287">
        <v>23631</v>
      </c>
      <c r="M15287">
        <v>0</v>
      </c>
    </row>
    <row r="15288" spans="1:15" x14ac:dyDescent="0.25">
      <c r="A15288" t="s">
        <v>6033</v>
      </c>
      <c r="B15288" t="s">
        <v>6034</v>
      </c>
      <c r="C15288">
        <v>1600002360</v>
      </c>
      <c r="D15288">
        <v>20230601</v>
      </c>
      <c r="E15288">
        <v>44561005</v>
      </c>
      <c r="F15288" t="s">
        <v>59</v>
      </c>
      <c r="I15288" t="s">
        <v>7329</v>
      </c>
      <c r="J15288">
        <v>20230601</v>
      </c>
      <c r="K15288" t="s">
        <v>7330</v>
      </c>
      <c r="L15288">
        <v>4726.2</v>
      </c>
      <c r="M15288">
        <v>0</v>
      </c>
      <c r="N15288" t="s">
        <v>37</v>
      </c>
      <c r="O15288">
        <v>20230718</v>
      </c>
    </row>
    <row r="15289" spans="1:15" x14ac:dyDescent="0.25">
      <c r="A15289" t="s">
        <v>6033</v>
      </c>
      <c r="B15289" t="s">
        <v>6034</v>
      </c>
      <c r="C15289">
        <v>1600011772</v>
      </c>
      <c r="D15289">
        <v>20231031</v>
      </c>
      <c r="E15289">
        <v>40110000</v>
      </c>
      <c r="F15289" t="s">
        <v>45</v>
      </c>
      <c r="G15289" t="s">
        <v>8722</v>
      </c>
      <c r="H15289" t="s">
        <v>8723</v>
      </c>
      <c r="I15289" t="s">
        <v>7594</v>
      </c>
      <c r="J15289">
        <v>20231031</v>
      </c>
      <c r="K15289" t="s">
        <v>8724</v>
      </c>
      <c r="L15289">
        <v>0</v>
      </c>
      <c r="M15289">
        <v>5308.84</v>
      </c>
    </row>
    <row r="15290" spans="1:15" x14ac:dyDescent="0.25">
      <c r="A15290" t="s">
        <v>6033</v>
      </c>
      <c r="B15290" t="s">
        <v>6034</v>
      </c>
      <c r="C15290">
        <v>1600012112</v>
      </c>
      <c r="D15290">
        <v>20231031</v>
      </c>
      <c r="E15290">
        <v>62510006</v>
      </c>
      <c r="F15290" t="s">
        <v>7343</v>
      </c>
      <c r="I15290">
        <v>110230321</v>
      </c>
      <c r="J15290">
        <v>20231031</v>
      </c>
      <c r="K15290" t="s">
        <v>7309</v>
      </c>
      <c r="L15290">
        <v>17.25</v>
      </c>
      <c r="M15290">
        <v>0</v>
      </c>
    </row>
    <row r="15291" spans="1:15" x14ac:dyDescent="0.25">
      <c r="A15291" t="s">
        <v>6033</v>
      </c>
      <c r="B15291" t="s">
        <v>6034</v>
      </c>
      <c r="C15291">
        <v>1600004626</v>
      </c>
      <c r="D15291">
        <v>20230620</v>
      </c>
      <c r="E15291">
        <v>44561005</v>
      </c>
      <c r="F15291" t="s">
        <v>59</v>
      </c>
      <c r="I15291">
        <v>102004818279</v>
      </c>
      <c r="J15291">
        <v>20230620</v>
      </c>
      <c r="K15291" t="s">
        <v>8217</v>
      </c>
      <c r="L15291">
        <v>287.41000000000003</v>
      </c>
      <c r="M15291">
        <v>0</v>
      </c>
      <c r="N15291" t="s">
        <v>37</v>
      </c>
      <c r="O15291">
        <v>20230718</v>
      </c>
    </row>
    <row r="15292" spans="1:15" x14ac:dyDescent="0.25">
      <c r="A15292" t="s">
        <v>6033</v>
      </c>
      <c r="B15292" t="s">
        <v>6034</v>
      </c>
      <c r="C15292">
        <v>1600004624</v>
      </c>
      <c r="D15292">
        <v>20230623</v>
      </c>
      <c r="E15292">
        <v>60200004</v>
      </c>
      <c r="F15292" t="s">
        <v>6215</v>
      </c>
      <c r="I15292">
        <v>2306010</v>
      </c>
      <c r="J15292">
        <v>20230623</v>
      </c>
      <c r="K15292" t="s">
        <v>8725</v>
      </c>
      <c r="L15292">
        <v>15166.49</v>
      </c>
      <c r="M15292">
        <v>0</v>
      </c>
    </row>
    <row r="15293" spans="1:15" x14ac:dyDescent="0.25">
      <c r="A15293" t="s">
        <v>6033</v>
      </c>
      <c r="B15293" t="s">
        <v>6034</v>
      </c>
      <c r="C15293">
        <v>1600006455</v>
      </c>
      <c r="D15293">
        <v>20230701</v>
      </c>
      <c r="E15293">
        <v>40100000</v>
      </c>
      <c r="F15293" t="s">
        <v>55</v>
      </c>
      <c r="G15293" t="s">
        <v>1866</v>
      </c>
      <c r="H15293" t="s">
        <v>1867</v>
      </c>
      <c r="I15293">
        <v>9020442486</v>
      </c>
      <c r="J15293">
        <v>20230701</v>
      </c>
      <c r="K15293" t="s">
        <v>6506</v>
      </c>
      <c r="L15293">
        <v>0</v>
      </c>
      <c r="M15293">
        <v>78</v>
      </c>
      <c r="N15293" t="s">
        <v>54</v>
      </c>
      <c r="O15293">
        <v>20230804</v>
      </c>
    </row>
    <row r="15294" spans="1:15" x14ac:dyDescent="0.25">
      <c r="A15294" t="s">
        <v>6033</v>
      </c>
      <c r="B15294" t="s">
        <v>6034</v>
      </c>
      <c r="C15294">
        <v>1600001029</v>
      </c>
      <c r="D15294">
        <v>20230501</v>
      </c>
      <c r="E15294">
        <v>40100000</v>
      </c>
      <c r="F15294" t="s">
        <v>55</v>
      </c>
      <c r="G15294" t="s">
        <v>719</v>
      </c>
      <c r="H15294" t="s">
        <v>720</v>
      </c>
      <c r="I15294" t="s">
        <v>7846</v>
      </c>
      <c r="J15294">
        <v>20230501</v>
      </c>
      <c r="K15294" t="s">
        <v>6340</v>
      </c>
      <c r="L15294">
        <v>0</v>
      </c>
      <c r="M15294">
        <v>729.6</v>
      </c>
      <c r="N15294" t="s">
        <v>29</v>
      </c>
      <c r="O15294">
        <v>20230808</v>
      </c>
    </row>
    <row r="15295" spans="1:15" x14ac:dyDescent="0.25">
      <c r="A15295" t="s">
        <v>6033</v>
      </c>
      <c r="B15295" t="s">
        <v>6034</v>
      </c>
      <c r="C15295">
        <v>1600010100</v>
      </c>
      <c r="D15295">
        <v>20231028</v>
      </c>
      <c r="E15295">
        <v>44561005</v>
      </c>
      <c r="F15295" t="s">
        <v>59</v>
      </c>
      <c r="I15295">
        <v>110230027</v>
      </c>
      <c r="J15295">
        <v>20231028</v>
      </c>
      <c r="K15295" t="s">
        <v>1932</v>
      </c>
      <c r="L15295">
        <v>279.98</v>
      </c>
      <c r="M15295">
        <v>0</v>
      </c>
      <c r="N15295" t="s">
        <v>27</v>
      </c>
      <c r="O15295">
        <v>20231124</v>
      </c>
    </row>
    <row r="15296" spans="1:15" x14ac:dyDescent="0.25">
      <c r="A15296" t="s">
        <v>6033</v>
      </c>
      <c r="B15296" t="s">
        <v>6034</v>
      </c>
      <c r="C15296">
        <v>1600006873</v>
      </c>
      <c r="D15296">
        <v>20230731</v>
      </c>
      <c r="E15296">
        <v>62810000</v>
      </c>
      <c r="F15296" t="s">
        <v>6482</v>
      </c>
      <c r="I15296" t="s">
        <v>7177</v>
      </c>
      <c r="J15296">
        <v>20230731</v>
      </c>
      <c r="K15296" t="s">
        <v>8726</v>
      </c>
      <c r="L15296">
        <v>23.15</v>
      </c>
      <c r="M15296">
        <v>0</v>
      </c>
    </row>
    <row r="15297" spans="1:15" x14ac:dyDescent="0.25">
      <c r="A15297" t="s">
        <v>6033</v>
      </c>
      <c r="B15297" t="s">
        <v>6034</v>
      </c>
      <c r="C15297">
        <v>1600006836</v>
      </c>
      <c r="D15297">
        <v>20230803</v>
      </c>
      <c r="E15297">
        <v>44561005</v>
      </c>
      <c r="F15297" t="s">
        <v>59</v>
      </c>
      <c r="I15297">
        <v>108230091</v>
      </c>
      <c r="J15297">
        <v>20230803</v>
      </c>
      <c r="K15297" t="s">
        <v>456</v>
      </c>
      <c r="L15297">
        <v>78.95</v>
      </c>
      <c r="M15297">
        <v>0</v>
      </c>
      <c r="N15297" t="s">
        <v>117</v>
      </c>
      <c r="O15297">
        <v>20230921</v>
      </c>
    </row>
    <row r="15298" spans="1:15" x14ac:dyDescent="0.25">
      <c r="A15298" t="s">
        <v>6033</v>
      </c>
      <c r="B15298" t="s">
        <v>6034</v>
      </c>
      <c r="C15298">
        <v>1600001695</v>
      </c>
      <c r="D15298">
        <v>20230427</v>
      </c>
      <c r="E15298">
        <v>40100000</v>
      </c>
      <c r="F15298" t="s">
        <v>55</v>
      </c>
      <c r="G15298" t="s">
        <v>1735</v>
      </c>
      <c r="H15298" t="s">
        <v>1736</v>
      </c>
      <c r="I15298" s="3">
        <v>45030</v>
      </c>
      <c r="J15298">
        <v>20230427</v>
      </c>
      <c r="K15298" t="s">
        <v>6358</v>
      </c>
      <c r="L15298">
        <v>0</v>
      </c>
      <c r="M15298">
        <v>1086</v>
      </c>
      <c r="N15298" t="s">
        <v>80</v>
      </c>
      <c r="O15298">
        <v>20230807</v>
      </c>
    </row>
    <row r="15299" spans="1:15" x14ac:dyDescent="0.25">
      <c r="A15299" t="s">
        <v>6033</v>
      </c>
      <c r="B15299" t="s">
        <v>6034</v>
      </c>
      <c r="C15299">
        <v>1600001535</v>
      </c>
      <c r="D15299">
        <v>20230428</v>
      </c>
      <c r="E15299">
        <v>40100000</v>
      </c>
      <c r="F15299" t="s">
        <v>55</v>
      </c>
      <c r="G15299" t="s">
        <v>2912</v>
      </c>
      <c r="H15299" t="s">
        <v>2913</v>
      </c>
      <c r="I15299" t="s">
        <v>4093</v>
      </c>
      <c r="J15299">
        <v>20230428</v>
      </c>
      <c r="K15299" t="s">
        <v>4094</v>
      </c>
      <c r="L15299">
        <v>0</v>
      </c>
      <c r="M15299">
        <v>91.3</v>
      </c>
      <c r="N15299" t="s">
        <v>54</v>
      </c>
      <c r="O15299">
        <v>20230505</v>
      </c>
    </row>
    <row r="15300" spans="1:15" x14ac:dyDescent="0.25">
      <c r="A15300" t="s">
        <v>6033</v>
      </c>
      <c r="B15300" t="s">
        <v>6034</v>
      </c>
      <c r="C15300">
        <v>1600000589</v>
      </c>
      <c r="D15300">
        <v>20230415</v>
      </c>
      <c r="E15300">
        <v>44573006</v>
      </c>
      <c r="F15300" t="s">
        <v>6038</v>
      </c>
      <c r="I15300" t="s">
        <v>4590</v>
      </c>
      <c r="J15300">
        <v>20230415</v>
      </c>
      <c r="K15300" t="s">
        <v>421</v>
      </c>
      <c r="L15300">
        <v>0</v>
      </c>
      <c r="M15300">
        <v>4</v>
      </c>
      <c r="N15300" t="s">
        <v>54</v>
      </c>
      <c r="O15300">
        <v>20230522</v>
      </c>
    </row>
    <row r="15301" spans="1:15" x14ac:dyDescent="0.25">
      <c r="A15301" t="s">
        <v>6033</v>
      </c>
      <c r="B15301" t="s">
        <v>6034</v>
      </c>
      <c r="C15301">
        <v>1600000189</v>
      </c>
      <c r="D15301">
        <v>20230425</v>
      </c>
      <c r="E15301">
        <v>44561005</v>
      </c>
      <c r="F15301" t="s">
        <v>59</v>
      </c>
      <c r="I15301">
        <v>104230084</v>
      </c>
      <c r="J15301">
        <v>20230425</v>
      </c>
      <c r="K15301" t="s">
        <v>1548</v>
      </c>
      <c r="L15301">
        <v>313.55</v>
      </c>
      <c r="M15301">
        <v>0</v>
      </c>
      <c r="N15301" t="s">
        <v>54</v>
      </c>
      <c r="O15301">
        <v>20230522</v>
      </c>
    </row>
    <row r="15302" spans="1:15" x14ac:dyDescent="0.25">
      <c r="A15302" t="s">
        <v>6033</v>
      </c>
      <c r="B15302" t="s">
        <v>6034</v>
      </c>
      <c r="C15302">
        <v>1600006830</v>
      </c>
      <c r="D15302">
        <v>20230814</v>
      </c>
      <c r="E15302">
        <v>44561005</v>
      </c>
      <c r="F15302" t="s">
        <v>59</v>
      </c>
      <c r="I15302">
        <v>108230085</v>
      </c>
      <c r="J15302">
        <v>20230814</v>
      </c>
      <c r="K15302" t="s">
        <v>1095</v>
      </c>
      <c r="L15302">
        <v>97.24</v>
      </c>
      <c r="M15302">
        <v>0</v>
      </c>
      <c r="N15302" t="s">
        <v>117</v>
      </c>
      <c r="O15302">
        <v>20230921</v>
      </c>
    </row>
    <row r="15303" spans="1:15" x14ac:dyDescent="0.25">
      <c r="A15303" t="s">
        <v>6033</v>
      </c>
      <c r="B15303" t="s">
        <v>6034</v>
      </c>
      <c r="C15303">
        <v>1600009875</v>
      </c>
      <c r="D15303">
        <v>20230929</v>
      </c>
      <c r="E15303">
        <v>40100000</v>
      </c>
      <c r="F15303" t="s">
        <v>55</v>
      </c>
      <c r="G15303" t="s">
        <v>702</v>
      </c>
      <c r="H15303" t="s">
        <v>703</v>
      </c>
      <c r="I15303">
        <v>4157889</v>
      </c>
      <c r="J15303">
        <v>20230929</v>
      </c>
      <c r="K15303" t="s">
        <v>7386</v>
      </c>
      <c r="L15303">
        <v>0</v>
      </c>
      <c r="M15303">
        <v>30.07</v>
      </c>
      <c r="N15303" t="s">
        <v>597</v>
      </c>
      <c r="O15303">
        <v>20231130</v>
      </c>
    </row>
    <row r="15304" spans="1:15" x14ac:dyDescent="0.25">
      <c r="A15304" t="s">
        <v>6033</v>
      </c>
      <c r="B15304" t="s">
        <v>6034</v>
      </c>
      <c r="C15304">
        <v>1600011416</v>
      </c>
      <c r="D15304">
        <v>20231031</v>
      </c>
      <c r="E15304">
        <v>40100000</v>
      </c>
      <c r="F15304" t="s">
        <v>55</v>
      </c>
      <c r="G15304" t="s">
        <v>8727</v>
      </c>
      <c r="H15304" t="s">
        <v>8728</v>
      </c>
      <c r="I15304">
        <v>2301855</v>
      </c>
      <c r="J15304">
        <v>20231031</v>
      </c>
      <c r="K15304" t="s">
        <v>6948</v>
      </c>
      <c r="L15304">
        <v>0</v>
      </c>
      <c r="M15304">
        <v>13800</v>
      </c>
      <c r="N15304" t="s">
        <v>54</v>
      </c>
      <c r="O15304">
        <v>20231110</v>
      </c>
    </row>
    <row r="15305" spans="1:15" x14ac:dyDescent="0.25">
      <c r="A15305" t="s">
        <v>6033</v>
      </c>
      <c r="B15305" t="s">
        <v>6034</v>
      </c>
      <c r="C15305">
        <v>1600010019</v>
      </c>
      <c r="D15305">
        <v>20231030</v>
      </c>
      <c r="E15305">
        <v>40100000</v>
      </c>
      <c r="F15305" t="s">
        <v>55</v>
      </c>
      <c r="G15305" t="s">
        <v>2419</v>
      </c>
      <c r="H15305" t="s">
        <v>2420</v>
      </c>
      <c r="I15305" t="s">
        <v>8654</v>
      </c>
      <c r="J15305">
        <v>20231030</v>
      </c>
      <c r="K15305" t="s">
        <v>2422</v>
      </c>
      <c r="L15305">
        <v>0</v>
      </c>
      <c r="M15305">
        <v>1860</v>
      </c>
      <c r="N15305" t="s">
        <v>34</v>
      </c>
      <c r="O15305">
        <v>20231110</v>
      </c>
    </row>
    <row r="15306" spans="1:15" x14ac:dyDescent="0.25">
      <c r="A15306" t="s">
        <v>6033</v>
      </c>
      <c r="B15306" t="s">
        <v>6034</v>
      </c>
      <c r="C15306">
        <v>1600006081</v>
      </c>
      <c r="D15306">
        <v>20230701</v>
      </c>
      <c r="E15306">
        <v>44561005</v>
      </c>
      <c r="F15306" t="s">
        <v>59</v>
      </c>
      <c r="I15306" t="s">
        <v>3763</v>
      </c>
      <c r="J15306">
        <v>20230701</v>
      </c>
      <c r="K15306" t="s">
        <v>6131</v>
      </c>
      <c r="L15306">
        <v>52</v>
      </c>
      <c r="M15306">
        <v>0</v>
      </c>
      <c r="N15306" t="s">
        <v>34</v>
      </c>
      <c r="O15306">
        <v>20231024</v>
      </c>
    </row>
    <row r="15307" spans="1:15" x14ac:dyDescent="0.25">
      <c r="A15307" t="s">
        <v>6033</v>
      </c>
      <c r="B15307" t="s">
        <v>6034</v>
      </c>
      <c r="C15307">
        <v>1600011248</v>
      </c>
      <c r="D15307">
        <v>20231023</v>
      </c>
      <c r="E15307">
        <v>61520000</v>
      </c>
      <c r="F15307" t="s">
        <v>6161</v>
      </c>
      <c r="I15307" t="s">
        <v>8323</v>
      </c>
      <c r="J15307">
        <v>20231023</v>
      </c>
      <c r="K15307" t="s">
        <v>8324</v>
      </c>
      <c r="L15307">
        <v>100</v>
      </c>
      <c r="M15307">
        <v>0</v>
      </c>
    </row>
    <row r="15308" spans="1:15" x14ac:dyDescent="0.25">
      <c r="A15308" t="s">
        <v>6033</v>
      </c>
      <c r="B15308" t="s">
        <v>6034</v>
      </c>
      <c r="C15308">
        <v>1600001677</v>
      </c>
      <c r="D15308">
        <v>20230430</v>
      </c>
      <c r="E15308">
        <v>62510002</v>
      </c>
      <c r="F15308" t="s">
        <v>6035</v>
      </c>
      <c r="I15308" t="s">
        <v>7755</v>
      </c>
      <c r="J15308">
        <v>20230430</v>
      </c>
      <c r="K15308" t="s">
        <v>7756</v>
      </c>
      <c r="L15308">
        <v>366.67</v>
      </c>
      <c r="M15308">
        <v>0</v>
      </c>
    </row>
    <row r="15309" spans="1:15" x14ac:dyDescent="0.25">
      <c r="A15309" t="s">
        <v>6033</v>
      </c>
      <c r="B15309" t="s">
        <v>6034</v>
      </c>
      <c r="C15309">
        <v>1600004965</v>
      </c>
      <c r="D15309">
        <v>20230626</v>
      </c>
      <c r="E15309">
        <v>40100000</v>
      </c>
      <c r="F15309" t="s">
        <v>55</v>
      </c>
      <c r="G15309" t="s">
        <v>6748</v>
      </c>
      <c r="H15309" t="s">
        <v>6749</v>
      </c>
      <c r="I15309" t="s">
        <v>8689</v>
      </c>
      <c r="J15309">
        <v>20230626</v>
      </c>
      <c r="K15309" t="s">
        <v>8690</v>
      </c>
      <c r="L15309">
        <v>0</v>
      </c>
      <c r="M15309">
        <v>32.520000000000003</v>
      </c>
      <c r="N15309" t="s">
        <v>37</v>
      </c>
      <c r="O15309">
        <v>20230817</v>
      </c>
    </row>
    <row r="15310" spans="1:15" x14ac:dyDescent="0.25">
      <c r="A15310" t="s">
        <v>6033</v>
      </c>
      <c r="B15310" t="s">
        <v>6034</v>
      </c>
      <c r="C15310">
        <v>1600010229</v>
      </c>
      <c r="D15310">
        <v>20231005</v>
      </c>
      <c r="E15310">
        <v>44561005</v>
      </c>
      <c r="F15310" t="s">
        <v>59</v>
      </c>
      <c r="I15310">
        <v>110230118</v>
      </c>
      <c r="J15310">
        <v>20231005</v>
      </c>
      <c r="K15310" t="s">
        <v>7272</v>
      </c>
      <c r="L15310">
        <v>12.4</v>
      </c>
      <c r="M15310">
        <v>0</v>
      </c>
      <c r="N15310" t="s">
        <v>27</v>
      </c>
      <c r="O15310">
        <v>20231124</v>
      </c>
    </row>
    <row r="15311" spans="1:15" x14ac:dyDescent="0.25">
      <c r="A15311" t="s">
        <v>6033</v>
      </c>
      <c r="B15311" t="s">
        <v>6034</v>
      </c>
      <c r="C15311">
        <v>1600009905</v>
      </c>
      <c r="D15311">
        <v>20230930</v>
      </c>
      <c r="E15311">
        <v>61550006</v>
      </c>
      <c r="F15311" t="s">
        <v>6064</v>
      </c>
      <c r="I15311" t="s">
        <v>1114</v>
      </c>
      <c r="J15311">
        <v>20230930</v>
      </c>
      <c r="K15311" t="s">
        <v>8729</v>
      </c>
      <c r="L15311">
        <v>104.17</v>
      </c>
      <c r="M15311">
        <v>0</v>
      </c>
    </row>
    <row r="15312" spans="1:15" x14ac:dyDescent="0.25">
      <c r="A15312" t="s">
        <v>6033</v>
      </c>
      <c r="B15312" t="s">
        <v>6034</v>
      </c>
      <c r="C15312">
        <v>1600008496</v>
      </c>
      <c r="D15312">
        <v>20230831</v>
      </c>
      <c r="E15312">
        <v>61550008</v>
      </c>
      <c r="F15312" t="s">
        <v>6137</v>
      </c>
      <c r="I15312" t="s">
        <v>7640</v>
      </c>
      <c r="J15312">
        <v>20230831</v>
      </c>
      <c r="K15312" t="s">
        <v>8730</v>
      </c>
      <c r="L15312">
        <v>55.25</v>
      </c>
      <c r="M15312">
        <v>0</v>
      </c>
    </row>
    <row r="15313" spans="1:15" x14ac:dyDescent="0.25">
      <c r="A15313" t="s">
        <v>6033</v>
      </c>
      <c r="B15313" t="s">
        <v>6034</v>
      </c>
      <c r="C15313">
        <v>1600003659</v>
      </c>
      <c r="D15313">
        <v>20230604</v>
      </c>
      <c r="E15313">
        <v>44561005</v>
      </c>
      <c r="F15313" t="s">
        <v>59</v>
      </c>
      <c r="I15313" t="s">
        <v>7064</v>
      </c>
      <c r="J15313">
        <v>20230604</v>
      </c>
      <c r="K15313" t="s">
        <v>7065</v>
      </c>
      <c r="L15313">
        <v>96.04</v>
      </c>
      <c r="M15313">
        <v>0</v>
      </c>
      <c r="N15313" t="s">
        <v>117</v>
      </c>
      <c r="O15313">
        <v>20230921</v>
      </c>
    </row>
    <row r="15314" spans="1:15" x14ac:dyDescent="0.25">
      <c r="A15314" t="s">
        <v>6033</v>
      </c>
      <c r="B15314" t="s">
        <v>6034</v>
      </c>
      <c r="C15314">
        <v>1600003709</v>
      </c>
      <c r="D15314">
        <v>20230614</v>
      </c>
      <c r="E15314">
        <v>44561005</v>
      </c>
      <c r="F15314" t="s">
        <v>59</v>
      </c>
      <c r="I15314" t="s">
        <v>1862</v>
      </c>
      <c r="J15314">
        <v>20230614</v>
      </c>
      <c r="K15314" t="s">
        <v>8731</v>
      </c>
      <c r="L15314">
        <v>1976.92</v>
      </c>
      <c r="M15314">
        <v>0</v>
      </c>
      <c r="N15314" t="s">
        <v>37</v>
      </c>
      <c r="O15314">
        <v>20230718</v>
      </c>
    </row>
    <row r="15315" spans="1:15" x14ac:dyDescent="0.25">
      <c r="A15315" t="s">
        <v>6033</v>
      </c>
      <c r="B15315" t="s">
        <v>6034</v>
      </c>
      <c r="C15315">
        <v>1600010160</v>
      </c>
      <c r="D15315">
        <v>20231007</v>
      </c>
      <c r="E15315">
        <v>61220000</v>
      </c>
      <c r="F15315" t="s">
        <v>6117</v>
      </c>
      <c r="I15315">
        <v>110230087</v>
      </c>
      <c r="J15315">
        <v>20231007</v>
      </c>
      <c r="K15315" t="s">
        <v>201</v>
      </c>
      <c r="L15315">
        <v>578.96</v>
      </c>
      <c r="M15315">
        <v>0</v>
      </c>
    </row>
    <row r="15316" spans="1:15" x14ac:dyDescent="0.25">
      <c r="A15316" t="s">
        <v>6033</v>
      </c>
      <c r="B15316" t="s">
        <v>6034</v>
      </c>
      <c r="C15316">
        <v>1600001456</v>
      </c>
      <c r="D15316">
        <v>20230401</v>
      </c>
      <c r="E15316">
        <v>40100000</v>
      </c>
      <c r="F15316" t="s">
        <v>55</v>
      </c>
      <c r="G15316" t="s">
        <v>139</v>
      </c>
      <c r="H15316" t="s">
        <v>140</v>
      </c>
      <c r="I15316">
        <v>43</v>
      </c>
      <c r="J15316">
        <v>20230401</v>
      </c>
      <c r="K15316" t="s">
        <v>8732</v>
      </c>
      <c r="L15316">
        <v>0</v>
      </c>
      <c r="M15316">
        <v>65</v>
      </c>
      <c r="N15316" t="s">
        <v>766</v>
      </c>
      <c r="O15316">
        <v>20230502</v>
      </c>
    </row>
    <row r="15317" spans="1:15" x14ac:dyDescent="0.25">
      <c r="A15317" t="s">
        <v>6033</v>
      </c>
      <c r="B15317" t="s">
        <v>6034</v>
      </c>
      <c r="C15317">
        <v>1600003488</v>
      </c>
      <c r="D15317">
        <v>20230531</v>
      </c>
      <c r="E15317">
        <v>44561005</v>
      </c>
      <c r="F15317" t="s">
        <v>59</v>
      </c>
      <c r="I15317">
        <v>175</v>
      </c>
      <c r="J15317">
        <v>20230531</v>
      </c>
      <c r="K15317" t="s">
        <v>7292</v>
      </c>
      <c r="L15317">
        <v>274.27</v>
      </c>
      <c r="M15317">
        <v>0</v>
      </c>
      <c r="N15317" t="s">
        <v>37</v>
      </c>
      <c r="O15317">
        <v>20230718</v>
      </c>
    </row>
    <row r="15318" spans="1:15" x14ac:dyDescent="0.25">
      <c r="A15318" t="s">
        <v>6033</v>
      </c>
      <c r="B15318" t="s">
        <v>6034</v>
      </c>
      <c r="C15318">
        <v>1600005042</v>
      </c>
      <c r="D15318">
        <v>20230720</v>
      </c>
      <c r="E15318">
        <v>40100000</v>
      </c>
      <c r="F15318" t="s">
        <v>55</v>
      </c>
      <c r="G15318" t="s">
        <v>199</v>
      </c>
      <c r="H15318" t="s">
        <v>200</v>
      </c>
      <c r="I15318">
        <v>107230035</v>
      </c>
      <c r="J15318">
        <v>20230720</v>
      </c>
      <c r="K15318" t="s">
        <v>359</v>
      </c>
      <c r="L15318">
        <v>0</v>
      </c>
      <c r="M15318">
        <v>681.1</v>
      </c>
      <c r="N15318" t="s">
        <v>437</v>
      </c>
      <c r="O15318">
        <v>20230721</v>
      </c>
    </row>
    <row r="15319" spans="1:15" x14ac:dyDescent="0.25">
      <c r="A15319" t="s">
        <v>6033</v>
      </c>
      <c r="B15319" t="s">
        <v>6034</v>
      </c>
      <c r="C15319">
        <v>1600006787</v>
      </c>
      <c r="D15319">
        <v>20230828</v>
      </c>
      <c r="E15319">
        <v>40100000</v>
      </c>
      <c r="F15319" t="s">
        <v>55</v>
      </c>
      <c r="G15319" t="s">
        <v>1930</v>
      </c>
      <c r="H15319" t="s">
        <v>1931</v>
      </c>
      <c r="I15319">
        <v>108230042</v>
      </c>
      <c r="J15319">
        <v>20230828</v>
      </c>
      <c r="K15319" t="s">
        <v>1932</v>
      </c>
      <c r="L15319">
        <v>0</v>
      </c>
      <c r="M15319">
        <v>1679.89</v>
      </c>
      <c r="N15319" t="s">
        <v>34</v>
      </c>
      <c r="O15319">
        <v>20230829</v>
      </c>
    </row>
    <row r="15320" spans="1:15" x14ac:dyDescent="0.25">
      <c r="A15320" t="s">
        <v>6033</v>
      </c>
      <c r="B15320" t="s">
        <v>6034</v>
      </c>
      <c r="C15320">
        <v>1600002540</v>
      </c>
      <c r="D15320">
        <v>20230516</v>
      </c>
      <c r="E15320">
        <v>44561005</v>
      </c>
      <c r="F15320" t="s">
        <v>59</v>
      </c>
      <c r="I15320" t="s">
        <v>6670</v>
      </c>
      <c r="J15320">
        <v>20230516</v>
      </c>
      <c r="K15320" t="s">
        <v>6671</v>
      </c>
      <c r="L15320">
        <v>21.5</v>
      </c>
      <c r="M15320">
        <v>0</v>
      </c>
      <c r="N15320" t="s">
        <v>37</v>
      </c>
      <c r="O15320">
        <v>20230718</v>
      </c>
    </row>
    <row r="15321" spans="1:15" x14ac:dyDescent="0.25">
      <c r="A15321" t="s">
        <v>6033</v>
      </c>
      <c r="B15321" t="s">
        <v>6034</v>
      </c>
      <c r="C15321">
        <v>1600003705</v>
      </c>
      <c r="D15321">
        <v>20230614</v>
      </c>
      <c r="E15321">
        <v>44561005</v>
      </c>
      <c r="F15321" t="s">
        <v>59</v>
      </c>
      <c r="I15321">
        <v>30600010</v>
      </c>
      <c r="J15321">
        <v>20230614</v>
      </c>
      <c r="K15321" t="s">
        <v>716</v>
      </c>
      <c r="L15321">
        <v>9352.7999999999993</v>
      </c>
      <c r="M15321">
        <v>0</v>
      </c>
      <c r="N15321" t="s">
        <v>37</v>
      </c>
      <c r="O15321">
        <v>20230718</v>
      </c>
    </row>
    <row r="15322" spans="1:15" x14ac:dyDescent="0.25">
      <c r="A15322" t="s">
        <v>6033</v>
      </c>
      <c r="B15322" t="s">
        <v>6034</v>
      </c>
      <c r="C15322">
        <v>1600004963</v>
      </c>
      <c r="D15322">
        <v>20230703</v>
      </c>
      <c r="E15322">
        <v>62510005</v>
      </c>
      <c r="F15322" t="s">
        <v>6728</v>
      </c>
      <c r="I15322">
        <v>201535</v>
      </c>
      <c r="J15322">
        <v>20230703</v>
      </c>
      <c r="K15322" t="s">
        <v>2272</v>
      </c>
      <c r="L15322">
        <v>621.82000000000005</v>
      </c>
      <c r="M15322">
        <v>0</v>
      </c>
    </row>
    <row r="15323" spans="1:15" x14ac:dyDescent="0.25">
      <c r="A15323" t="s">
        <v>6033</v>
      </c>
      <c r="B15323" t="s">
        <v>6034</v>
      </c>
      <c r="C15323">
        <v>1600008290</v>
      </c>
      <c r="D15323">
        <v>20230901</v>
      </c>
      <c r="E15323">
        <v>40100000</v>
      </c>
      <c r="F15323" t="s">
        <v>55</v>
      </c>
      <c r="G15323" t="s">
        <v>408</v>
      </c>
      <c r="H15323" t="s">
        <v>409</v>
      </c>
      <c r="I15323" t="s">
        <v>7854</v>
      </c>
      <c r="J15323">
        <v>20230901</v>
      </c>
      <c r="K15323" t="s">
        <v>1195</v>
      </c>
      <c r="L15323">
        <v>0</v>
      </c>
      <c r="M15323">
        <v>1902</v>
      </c>
      <c r="N15323" t="s">
        <v>525</v>
      </c>
      <c r="O15323">
        <v>20230904</v>
      </c>
    </row>
    <row r="15324" spans="1:15" x14ac:dyDescent="0.25">
      <c r="A15324" t="s">
        <v>6033</v>
      </c>
      <c r="B15324" t="s">
        <v>6034</v>
      </c>
      <c r="C15324">
        <v>1600003446</v>
      </c>
      <c r="D15324">
        <v>20230525</v>
      </c>
      <c r="E15324">
        <v>44561005</v>
      </c>
      <c r="F15324" t="s">
        <v>59</v>
      </c>
      <c r="I15324">
        <v>20430599</v>
      </c>
      <c r="J15324">
        <v>20230525</v>
      </c>
      <c r="K15324" t="s">
        <v>3291</v>
      </c>
      <c r="L15324">
        <v>40.270000000000003</v>
      </c>
      <c r="M15324">
        <v>0</v>
      </c>
      <c r="N15324" t="s">
        <v>37</v>
      </c>
      <c r="O15324">
        <v>20230718</v>
      </c>
    </row>
    <row r="15325" spans="1:15" x14ac:dyDescent="0.25">
      <c r="A15325" t="s">
        <v>6033</v>
      </c>
      <c r="B15325" t="s">
        <v>6034</v>
      </c>
      <c r="C15325">
        <v>1600002582</v>
      </c>
      <c r="D15325">
        <v>20230501</v>
      </c>
      <c r="E15325">
        <v>40100000</v>
      </c>
      <c r="F15325" t="s">
        <v>55</v>
      </c>
      <c r="G15325" t="s">
        <v>260</v>
      </c>
      <c r="H15325" t="s">
        <v>261</v>
      </c>
      <c r="I15325">
        <v>60823040000774</v>
      </c>
      <c r="J15325">
        <v>20230501</v>
      </c>
      <c r="K15325" t="s">
        <v>1706</v>
      </c>
      <c r="L15325">
        <v>0</v>
      </c>
      <c r="M15325">
        <v>696</v>
      </c>
      <c r="N15325" t="s">
        <v>34</v>
      </c>
      <c r="O15325">
        <v>20230922</v>
      </c>
    </row>
    <row r="15326" spans="1:15" x14ac:dyDescent="0.25">
      <c r="A15326" t="s">
        <v>6033</v>
      </c>
      <c r="B15326" t="s">
        <v>6034</v>
      </c>
      <c r="C15326">
        <v>1600006825</v>
      </c>
      <c r="D15326">
        <v>20230821</v>
      </c>
      <c r="E15326">
        <v>61220000</v>
      </c>
      <c r="F15326" t="s">
        <v>6117</v>
      </c>
      <c r="I15326">
        <v>108230080</v>
      </c>
      <c r="J15326">
        <v>20230821</v>
      </c>
      <c r="K15326" t="s">
        <v>1083</v>
      </c>
      <c r="L15326">
        <v>567.58000000000004</v>
      </c>
      <c r="M15326">
        <v>0</v>
      </c>
    </row>
    <row r="15327" spans="1:15" x14ac:dyDescent="0.25">
      <c r="A15327" t="s">
        <v>6033</v>
      </c>
      <c r="B15327" t="s">
        <v>6034</v>
      </c>
      <c r="C15327">
        <v>1600007670</v>
      </c>
      <c r="D15327">
        <v>20230801</v>
      </c>
      <c r="E15327">
        <v>44561005</v>
      </c>
      <c r="F15327" t="s">
        <v>59</v>
      </c>
      <c r="I15327" t="s">
        <v>5810</v>
      </c>
      <c r="J15327">
        <v>20230801</v>
      </c>
      <c r="K15327" t="s">
        <v>5811</v>
      </c>
      <c r="L15327">
        <v>3350</v>
      </c>
      <c r="M15327">
        <v>0</v>
      </c>
      <c r="N15327" t="s">
        <v>117</v>
      </c>
      <c r="O15327">
        <v>20230921</v>
      </c>
    </row>
    <row r="15328" spans="1:15" x14ac:dyDescent="0.25">
      <c r="A15328" t="s">
        <v>6033</v>
      </c>
      <c r="B15328" t="s">
        <v>6034</v>
      </c>
      <c r="C15328">
        <v>1600008162</v>
      </c>
      <c r="D15328">
        <v>20230906</v>
      </c>
      <c r="E15328">
        <v>61220000</v>
      </c>
      <c r="F15328" t="s">
        <v>6117</v>
      </c>
      <c r="I15328">
        <v>109230025</v>
      </c>
      <c r="J15328">
        <v>20230906</v>
      </c>
      <c r="K15328" t="s">
        <v>1179</v>
      </c>
      <c r="L15328">
        <v>1574.63</v>
      </c>
      <c r="M15328">
        <v>0</v>
      </c>
    </row>
    <row r="15329" spans="1:15" x14ac:dyDescent="0.25">
      <c r="A15329" t="s">
        <v>6033</v>
      </c>
      <c r="B15329" t="s">
        <v>6034</v>
      </c>
      <c r="C15329">
        <v>1600007038</v>
      </c>
      <c r="D15329">
        <v>20230726</v>
      </c>
      <c r="E15329">
        <v>40100000</v>
      </c>
      <c r="F15329" t="s">
        <v>55</v>
      </c>
      <c r="G15329" t="s">
        <v>133</v>
      </c>
      <c r="H15329" t="s">
        <v>134</v>
      </c>
      <c r="I15329">
        <v>20493191</v>
      </c>
      <c r="J15329">
        <v>20230726</v>
      </c>
      <c r="K15329" t="s">
        <v>8733</v>
      </c>
      <c r="L15329">
        <v>0</v>
      </c>
      <c r="M15329">
        <v>-32.950000000000003</v>
      </c>
      <c r="N15329" t="s">
        <v>160</v>
      </c>
      <c r="O15329">
        <v>20230822</v>
      </c>
    </row>
    <row r="15330" spans="1:15" x14ac:dyDescent="0.25">
      <c r="A15330" t="s">
        <v>6033</v>
      </c>
      <c r="B15330" t="s">
        <v>6034</v>
      </c>
      <c r="C15330">
        <v>1600008043</v>
      </c>
      <c r="D15330">
        <v>20230815</v>
      </c>
      <c r="E15330">
        <v>62510003</v>
      </c>
      <c r="F15330" t="s">
        <v>6194</v>
      </c>
      <c r="I15330" t="s">
        <v>6044</v>
      </c>
      <c r="J15330">
        <v>20230815</v>
      </c>
      <c r="K15330" t="s">
        <v>6045</v>
      </c>
      <c r="L15330">
        <v>492.68</v>
      </c>
      <c r="M15330">
        <v>0</v>
      </c>
    </row>
    <row r="15331" spans="1:15" x14ac:dyDescent="0.25">
      <c r="A15331" t="s">
        <v>6033</v>
      </c>
      <c r="B15331" t="s">
        <v>6034</v>
      </c>
      <c r="C15331">
        <v>1600011915</v>
      </c>
      <c r="D15331">
        <v>20231026</v>
      </c>
      <c r="E15331">
        <v>62510006</v>
      </c>
      <c r="F15331" t="s">
        <v>7343</v>
      </c>
      <c r="I15331">
        <v>110230276</v>
      </c>
      <c r="J15331">
        <v>20231026</v>
      </c>
      <c r="K15331" t="s">
        <v>7946</v>
      </c>
      <c r="L15331">
        <v>10.5</v>
      </c>
      <c r="M15331">
        <v>0</v>
      </c>
    </row>
    <row r="15332" spans="1:15" x14ac:dyDescent="0.25">
      <c r="A15332" t="s">
        <v>6033</v>
      </c>
      <c r="B15332" t="s">
        <v>6034</v>
      </c>
      <c r="C15332">
        <v>1600010076</v>
      </c>
      <c r="D15332">
        <v>20231014</v>
      </c>
      <c r="E15332">
        <v>40100000</v>
      </c>
      <c r="F15332" t="s">
        <v>55</v>
      </c>
      <c r="G15332" t="s">
        <v>208</v>
      </c>
      <c r="H15332" t="s">
        <v>209</v>
      </c>
      <c r="I15332" t="s">
        <v>7938</v>
      </c>
      <c r="J15332">
        <v>20231014</v>
      </c>
      <c r="K15332" t="s">
        <v>3054</v>
      </c>
      <c r="L15332">
        <v>0</v>
      </c>
      <c r="M15332">
        <v>1780.8</v>
      </c>
      <c r="N15332" t="s">
        <v>1989</v>
      </c>
      <c r="O15332">
        <v>20231017</v>
      </c>
    </row>
    <row r="15333" spans="1:15" x14ac:dyDescent="0.25">
      <c r="A15333" t="s">
        <v>6033</v>
      </c>
      <c r="B15333" t="s">
        <v>6034</v>
      </c>
      <c r="C15333">
        <v>1600001802</v>
      </c>
      <c r="D15333">
        <v>20230509</v>
      </c>
      <c r="E15333">
        <v>44561005</v>
      </c>
      <c r="F15333" t="s">
        <v>59</v>
      </c>
      <c r="I15333">
        <v>124394</v>
      </c>
      <c r="J15333">
        <v>20230509</v>
      </c>
      <c r="K15333" t="s">
        <v>1773</v>
      </c>
      <c r="L15333">
        <v>149.41</v>
      </c>
      <c r="M15333">
        <v>0</v>
      </c>
      <c r="N15333" t="s">
        <v>80</v>
      </c>
      <c r="O15333">
        <v>20230821</v>
      </c>
    </row>
    <row r="15334" spans="1:15" x14ac:dyDescent="0.25">
      <c r="A15334" t="s">
        <v>6033</v>
      </c>
      <c r="B15334" t="s">
        <v>6034</v>
      </c>
      <c r="C15334">
        <v>1600005152</v>
      </c>
      <c r="D15334">
        <v>20230717</v>
      </c>
      <c r="E15334">
        <v>44561005</v>
      </c>
      <c r="F15334" t="s">
        <v>59</v>
      </c>
      <c r="I15334" t="s">
        <v>8734</v>
      </c>
      <c r="J15334">
        <v>20230717</v>
      </c>
      <c r="K15334" t="s">
        <v>2446</v>
      </c>
      <c r="L15334">
        <v>222.77</v>
      </c>
      <c r="M15334">
        <v>0</v>
      </c>
      <c r="N15334" t="s">
        <v>80</v>
      </c>
      <c r="O15334">
        <v>20230821</v>
      </c>
    </row>
    <row r="15335" spans="1:15" x14ac:dyDescent="0.25">
      <c r="A15335" t="s">
        <v>6033</v>
      </c>
      <c r="B15335" t="s">
        <v>6034</v>
      </c>
      <c r="C15335">
        <v>1600002923</v>
      </c>
      <c r="D15335">
        <v>20230526</v>
      </c>
      <c r="E15335">
        <v>44561005</v>
      </c>
      <c r="F15335" t="s">
        <v>59</v>
      </c>
      <c r="I15335">
        <v>171</v>
      </c>
      <c r="J15335">
        <v>20230526</v>
      </c>
      <c r="K15335" t="s">
        <v>1055</v>
      </c>
      <c r="L15335">
        <v>150</v>
      </c>
      <c r="M15335">
        <v>0</v>
      </c>
      <c r="N15335" t="s">
        <v>37</v>
      </c>
      <c r="O15335">
        <v>20230718</v>
      </c>
    </row>
    <row r="15336" spans="1:15" x14ac:dyDescent="0.25">
      <c r="A15336" t="s">
        <v>6033</v>
      </c>
      <c r="B15336" t="s">
        <v>6034</v>
      </c>
      <c r="C15336">
        <v>1600003787</v>
      </c>
      <c r="D15336">
        <v>20230619</v>
      </c>
      <c r="E15336">
        <v>40100000</v>
      </c>
      <c r="F15336" t="s">
        <v>55</v>
      </c>
      <c r="G15336" t="s">
        <v>3940</v>
      </c>
      <c r="H15336" t="s">
        <v>3941</v>
      </c>
      <c r="I15336" t="s">
        <v>3942</v>
      </c>
      <c r="J15336">
        <v>20230619</v>
      </c>
      <c r="K15336" t="s">
        <v>3943</v>
      </c>
      <c r="L15336">
        <v>0</v>
      </c>
      <c r="M15336">
        <v>300</v>
      </c>
      <c r="N15336" t="s">
        <v>54</v>
      </c>
      <c r="O15336">
        <v>20230619</v>
      </c>
    </row>
    <row r="15337" spans="1:15" x14ac:dyDescent="0.25">
      <c r="A15337" t="s">
        <v>6033</v>
      </c>
      <c r="B15337" t="s">
        <v>6034</v>
      </c>
      <c r="C15337">
        <v>1600008639</v>
      </c>
      <c r="D15337">
        <v>20230831</v>
      </c>
      <c r="E15337">
        <v>40100000</v>
      </c>
      <c r="F15337" t="s">
        <v>55</v>
      </c>
      <c r="G15337" t="s">
        <v>346</v>
      </c>
      <c r="H15337" t="s">
        <v>347</v>
      </c>
      <c r="I15337">
        <v>2308010</v>
      </c>
      <c r="J15337">
        <v>20230831</v>
      </c>
      <c r="K15337" t="s">
        <v>7724</v>
      </c>
      <c r="L15337">
        <v>0</v>
      </c>
      <c r="M15337">
        <v>23947.200000000001</v>
      </c>
      <c r="N15337" t="s">
        <v>577</v>
      </c>
      <c r="O15337">
        <v>20230915</v>
      </c>
    </row>
    <row r="15338" spans="1:15" x14ac:dyDescent="0.25">
      <c r="A15338" t="s">
        <v>6033</v>
      </c>
      <c r="B15338" t="s">
        <v>6034</v>
      </c>
      <c r="C15338">
        <v>1600009994</v>
      </c>
      <c r="D15338">
        <v>20230928</v>
      </c>
      <c r="E15338">
        <v>40100000</v>
      </c>
      <c r="F15338" t="s">
        <v>55</v>
      </c>
      <c r="G15338" t="s">
        <v>1735</v>
      </c>
      <c r="H15338" t="s">
        <v>1736</v>
      </c>
      <c r="I15338" s="3">
        <v>45185</v>
      </c>
      <c r="J15338">
        <v>20230928</v>
      </c>
      <c r="K15338" t="s">
        <v>6988</v>
      </c>
      <c r="L15338">
        <v>0</v>
      </c>
      <c r="M15338">
        <v>1086</v>
      </c>
      <c r="N15338" t="s">
        <v>136</v>
      </c>
      <c r="O15338">
        <v>20231117</v>
      </c>
    </row>
    <row r="15339" spans="1:15" x14ac:dyDescent="0.25">
      <c r="A15339" t="s">
        <v>6033</v>
      </c>
      <c r="B15339" t="s">
        <v>6034</v>
      </c>
      <c r="C15339">
        <v>1600000781</v>
      </c>
      <c r="D15339">
        <v>20230401</v>
      </c>
      <c r="E15339">
        <v>44561005</v>
      </c>
      <c r="F15339" t="s">
        <v>59</v>
      </c>
      <c r="I15339" t="s">
        <v>1969</v>
      </c>
      <c r="J15339">
        <v>20230401</v>
      </c>
      <c r="K15339" t="s">
        <v>1970</v>
      </c>
      <c r="L15339">
        <v>130</v>
      </c>
      <c r="M15339">
        <v>0</v>
      </c>
      <c r="N15339" t="s">
        <v>34</v>
      </c>
      <c r="O15339">
        <v>20231024</v>
      </c>
    </row>
    <row r="15340" spans="1:15" x14ac:dyDescent="0.25">
      <c r="A15340" t="s">
        <v>6033</v>
      </c>
      <c r="B15340" t="s">
        <v>6034</v>
      </c>
      <c r="C15340">
        <v>1600007049</v>
      </c>
      <c r="D15340">
        <v>20230727</v>
      </c>
      <c r="E15340">
        <v>40100000</v>
      </c>
      <c r="F15340" t="s">
        <v>55</v>
      </c>
      <c r="G15340" t="s">
        <v>133</v>
      </c>
      <c r="H15340" t="s">
        <v>134</v>
      </c>
      <c r="I15340">
        <v>710</v>
      </c>
      <c r="J15340">
        <v>20230727</v>
      </c>
      <c r="K15340" t="s">
        <v>8068</v>
      </c>
      <c r="L15340">
        <v>0</v>
      </c>
      <c r="M15340">
        <v>587.84</v>
      </c>
      <c r="N15340" t="s">
        <v>160</v>
      </c>
      <c r="O15340">
        <v>20230822</v>
      </c>
    </row>
    <row r="15341" spans="1:15" x14ac:dyDescent="0.25">
      <c r="A15341" t="s">
        <v>6033</v>
      </c>
      <c r="B15341" t="s">
        <v>6034</v>
      </c>
      <c r="C15341">
        <v>1600009964</v>
      </c>
      <c r="D15341">
        <v>20230929</v>
      </c>
      <c r="E15341">
        <v>40100000</v>
      </c>
      <c r="F15341" t="s">
        <v>55</v>
      </c>
      <c r="G15341" t="s">
        <v>3649</v>
      </c>
      <c r="H15341" t="s">
        <v>3650</v>
      </c>
      <c r="I15341" t="s">
        <v>3651</v>
      </c>
      <c r="J15341">
        <v>20230929</v>
      </c>
      <c r="K15341" t="s">
        <v>3652</v>
      </c>
      <c r="L15341">
        <v>0</v>
      </c>
      <c r="M15341">
        <v>1370.88</v>
      </c>
      <c r="N15341" t="s">
        <v>83</v>
      </c>
      <c r="O15341">
        <v>20231031</v>
      </c>
    </row>
    <row r="15342" spans="1:15" x14ac:dyDescent="0.25">
      <c r="A15342" t="s">
        <v>6033</v>
      </c>
      <c r="B15342" t="s">
        <v>6034</v>
      </c>
      <c r="C15342">
        <v>1600005075</v>
      </c>
      <c r="D15342">
        <v>20230721</v>
      </c>
      <c r="E15342">
        <v>61220000</v>
      </c>
      <c r="F15342" t="s">
        <v>6117</v>
      </c>
      <c r="I15342">
        <v>107230068</v>
      </c>
      <c r="J15342">
        <v>20230721</v>
      </c>
      <c r="K15342" t="s">
        <v>343</v>
      </c>
      <c r="L15342">
        <v>1481.55</v>
      </c>
      <c r="M15342">
        <v>0</v>
      </c>
    </row>
    <row r="15343" spans="1:15" x14ac:dyDescent="0.25">
      <c r="A15343" t="s">
        <v>6033</v>
      </c>
      <c r="B15343" t="s">
        <v>6034</v>
      </c>
      <c r="C15343">
        <v>1600007218</v>
      </c>
      <c r="D15343">
        <v>20230827</v>
      </c>
      <c r="E15343">
        <v>61350000</v>
      </c>
      <c r="F15343" t="s">
        <v>6059</v>
      </c>
      <c r="I15343" t="s">
        <v>6927</v>
      </c>
      <c r="J15343">
        <v>20230827</v>
      </c>
      <c r="K15343" t="s">
        <v>6928</v>
      </c>
      <c r="L15343">
        <v>1300</v>
      </c>
      <c r="M15343">
        <v>0</v>
      </c>
    </row>
    <row r="15344" spans="1:15" x14ac:dyDescent="0.25">
      <c r="A15344" t="s">
        <v>6033</v>
      </c>
      <c r="B15344" t="s">
        <v>6034</v>
      </c>
      <c r="C15344">
        <v>1600005234</v>
      </c>
      <c r="D15344">
        <v>20230630</v>
      </c>
      <c r="E15344">
        <v>61550006</v>
      </c>
      <c r="F15344" t="s">
        <v>6064</v>
      </c>
      <c r="I15344" t="s">
        <v>373</v>
      </c>
      <c r="J15344">
        <v>20230630</v>
      </c>
      <c r="K15344" t="s">
        <v>8735</v>
      </c>
      <c r="L15344">
        <v>66.67</v>
      </c>
      <c r="M15344">
        <v>0</v>
      </c>
    </row>
    <row r="15345" spans="1:15" x14ac:dyDescent="0.25">
      <c r="A15345" t="s">
        <v>6033</v>
      </c>
      <c r="B15345" t="s">
        <v>6034</v>
      </c>
      <c r="C15345">
        <v>1600005076</v>
      </c>
      <c r="D15345">
        <v>20230728</v>
      </c>
      <c r="E15345">
        <v>61220000</v>
      </c>
      <c r="F15345" t="s">
        <v>6117</v>
      </c>
      <c r="I15345">
        <v>107230069</v>
      </c>
      <c r="J15345">
        <v>20230728</v>
      </c>
      <c r="K15345" t="s">
        <v>465</v>
      </c>
      <c r="L15345">
        <v>496.5</v>
      </c>
      <c r="M15345">
        <v>0</v>
      </c>
    </row>
    <row r="15346" spans="1:15" x14ac:dyDescent="0.25">
      <c r="A15346" t="s">
        <v>6033</v>
      </c>
      <c r="B15346" t="s">
        <v>6034</v>
      </c>
      <c r="C15346">
        <v>1600000981</v>
      </c>
      <c r="D15346">
        <v>20230501</v>
      </c>
      <c r="E15346">
        <v>40100000</v>
      </c>
      <c r="F15346" t="s">
        <v>55</v>
      </c>
      <c r="G15346" t="s">
        <v>408</v>
      </c>
      <c r="H15346" t="s">
        <v>409</v>
      </c>
      <c r="I15346" t="s">
        <v>6586</v>
      </c>
      <c r="J15346">
        <v>20230501</v>
      </c>
      <c r="K15346" t="s">
        <v>750</v>
      </c>
      <c r="L15346">
        <v>0</v>
      </c>
      <c r="M15346">
        <v>1902</v>
      </c>
      <c r="N15346" t="s">
        <v>1708</v>
      </c>
      <c r="O15346">
        <v>20230503</v>
      </c>
    </row>
    <row r="15347" spans="1:15" x14ac:dyDescent="0.25">
      <c r="A15347" t="s">
        <v>6033</v>
      </c>
      <c r="B15347" t="s">
        <v>6034</v>
      </c>
      <c r="C15347">
        <v>1600006587</v>
      </c>
      <c r="D15347">
        <v>20230731</v>
      </c>
      <c r="E15347">
        <v>40100000</v>
      </c>
      <c r="F15347" t="s">
        <v>55</v>
      </c>
      <c r="G15347" t="s">
        <v>909</v>
      </c>
      <c r="H15347" t="s">
        <v>910</v>
      </c>
      <c r="I15347" t="s">
        <v>7058</v>
      </c>
      <c r="J15347">
        <v>20230731</v>
      </c>
      <c r="K15347" t="s">
        <v>7059</v>
      </c>
      <c r="L15347">
        <v>0</v>
      </c>
      <c r="M15347">
        <v>864</v>
      </c>
    </row>
    <row r="15348" spans="1:15" x14ac:dyDescent="0.25">
      <c r="A15348" t="s">
        <v>6033</v>
      </c>
      <c r="B15348" t="s">
        <v>6034</v>
      </c>
      <c r="C15348">
        <v>1600001607</v>
      </c>
      <c r="D15348">
        <v>20230502</v>
      </c>
      <c r="E15348">
        <v>44561005</v>
      </c>
      <c r="F15348" t="s">
        <v>59</v>
      </c>
      <c r="I15348">
        <v>20430111</v>
      </c>
      <c r="J15348">
        <v>20230502</v>
      </c>
      <c r="K15348" t="s">
        <v>7981</v>
      </c>
      <c r="L15348">
        <v>3.25</v>
      </c>
      <c r="M15348">
        <v>0</v>
      </c>
      <c r="N15348" t="s">
        <v>37</v>
      </c>
      <c r="O15348">
        <v>20230718</v>
      </c>
    </row>
    <row r="15349" spans="1:15" x14ac:dyDescent="0.25">
      <c r="A15349" t="s">
        <v>6033</v>
      </c>
      <c r="B15349" t="s">
        <v>6034</v>
      </c>
      <c r="C15349">
        <v>1600000048</v>
      </c>
      <c r="D15349">
        <v>20230401</v>
      </c>
      <c r="E15349">
        <v>40100000</v>
      </c>
      <c r="F15349" t="s">
        <v>55</v>
      </c>
      <c r="G15349" t="s">
        <v>719</v>
      </c>
      <c r="H15349" t="s">
        <v>720</v>
      </c>
      <c r="I15349" t="s">
        <v>8260</v>
      </c>
      <c r="J15349">
        <v>20230401</v>
      </c>
      <c r="K15349" t="s">
        <v>6491</v>
      </c>
      <c r="L15349">
        <v>0</v>
      </c>
      <c r="M15349">
        <v>483.6</v>
      </c>
      <c r="N15349" t="s">
        <v>136</v>
      </c>
      <c r="O15349">
        <v>20230808</v>
      </c>
    </row>
    <row r="15350" spans="1:15" x14ac:dyDescent="0.25">
      <c r="A15350" t="s">
        <v>6033</v>
      </c>
      <c r="B15350" t="s">
        <v>6034</v>
      </c>
      <c r="C15350">
        <v>1600010212</v>
      </c>
      <c r="D15350">
        <v>20231005</v>
      </c>
      <c r="E15350">
        <v>40100000</v>
      </c>
      <c r="F15350" t="s">
        <v>55</v>
      </c>
      <c r="G15350" t="s">
        <v>139</v>
      </c>
      <c r="H15350" t="s">
        <v>140</v>
      </c>
      <c r="I15350">
        <v>110230109</v>
      </c>
      <c r="J15350">
        <v>20231005</v>
      </c>
      <c r="K15350" t="s">
        <v>7321</v>
      </c>
      <c r="L15350">
        <v>0</v>
      </c>
      <c r="M15350">
        <v>77.900000000000006</v>
      </c>
      <c r="N15350" t="s">
        <v>142</v>
      </c>
      <c r="O15350">
        <v>20231005</v>
      </c>
    </row>
    <row r="15351" spans="1:15" x14ac:dyDescent="0.25">
      <c r="A15351" t="s">
        <v>6033</v>
      </c>
      <c r="B15351" t="s">
        <v>6034</v>
      </c>
      <c r="C15351">
        <v>1600004846</v>
      </c>
      <c r="D15351">
        <v>20230627</v>
      </c>
      <c r="E15351">
        <v>61550001</v>
      </c>
      <c r="F15351" t="s">
        <v>6100</v>
      </c>
      <c r="I15351">
        <v>6000048</v>
      </c>
      <c r="J15351">
        <v>20230627</v>
      </c>
      <c r="K15351" t="s">
        <v>3333</v>
      </c>
      <c r="L15351">
        <v>1306.3699999999999</v>
      </c>
      <c r="M15351">
        <v>0</v>
      </c>
    </row>
    <row r="15352" spans="1:15" x14ac:dyDescent="0.25">
      <c r="A15352" t="s">
        <v>6033</v>
      </c>
      <c r="B15352" t="s">
        <v>6034</v>
      </c>
      <c r="C15352">
        <v>1600005151</v>
      </c>
      <c r="D15352">
        <v>20230714</v>
      </c>
      <c r="E15352">
        <v>44561005</v>
      </c>
      <c r="F15352" t="s">
        <v>59</v>
      </c>
      <c r="I15352" t="s">
        <v>8370</v>
      </c>
      <c r="J15352">
        <v>20230714</v>
      </c>
      <c r="K15352" t="s">
        <v>1049</v>
      </c>
      <c r="L15352">
        <v>296.8</v>
      </c>
      <c r="M15352">
        <v>0</v>
      </c>
      <c r="N15352" t="s">
        <v>80</v>
      </c>
      <c r="O15352">
        <v>20230821</v>
      </c>
    </row>
    <row r="15353" spans="1:15" x14ac:dyDescent="0.25">
      <c r="A15353" t="s">
        <v>6033</v>
      </c>
      <c r="B15353" t="s">
        <v>6034</v>
      </c>
      <c r="C15353">
        <v>1600012108</v>
      </c>
      <c r="D15353">
        <v>20231031</v>
      </c>
      <c r="E15353">
        <v>62570000</v>
      </c>
      <c r="F15353" t="s">
        <v>6109</v>
      </c>
      <c r="I15353">
        <v>110230317</v>
      </c>
      <c r="J15353">
        <v>20231031</v>
      </c>
      <c r="K15353" t="s">
        <v>7549</v>
      </c>
      <c r="L15353">
        <v>17.77</v>
      </c>
      <c r="M15353">
        <v>0</v>
      </c>
    </row>
    <row r="15354" spans="1:15" x14ac:dyDescent="0.25">
      <c r="A15354" t="s">
        <v>6033</v>
      </c>
      <c r="B15354" t="s">
        <v>6034</v>
      </c>
      <c r="C15354">
        <v>1600003378</v>
      </c>
      <c r="D15354">
        <v>20230531</v>
      </c>
      <c r="E15354">
        <v>40100000</v>
      </c>
      <c r="F15354" t="s">
        <v>55</v>
      </c>
      <c r="G15354" t="s">
        <v>6748</v>
      </c>
      <c r="H15354" t="s">
        <v>6749</v>
      </c>
      <c r="I15354" t="s">
        <v>7544</v>
      </c>
      <c r="J15354">
        <v>20230531</v>
      </c>
      <c r="K15354" t="s">
        <v>7545</v>
      </c>
      <c r="L15354">
        <v>0</v>
      </c>
      <c r="M15354">
        <v>9035.74</v>
      </c>
      <c r="N15354" t="s">
        <v>83</v>
      </c>
      <c r="O15354">
        <v>20230713</v>
      </c>
    </row>
    <row r="15355" spans="1:15" x14ac:dyDescent="0.25">
      <c r="A15355" t="s">
        <v>6033</v>
      </c>
      <c r="B15355" t="s">
        <v>6034</v>
      </c>
      <c r="C15355">
        <v>1600005222</v>
      </c>
      <c r="D15355">
        <v>20230630</v>
      </c>
      <c r="E15355">
        <v>60200013</v>
      </c>
      <c r="F15355" t="s">
        <v>6135</v>
      </c>
      <c r="I15355">
        <v>1616290</v>
      </c>
      <c r="J15355">
        <v>20230630</v>
      </c>
      <c r="K15355" t="s">
        <v>8736</v>
      </c>
      <c r="L15355">
        <v>1424</v>
      </c>
      <c r="M15355">
        <v>0</v>
      </c>
    </row>
    <row r="15356" spans="1:15" x14ac:dyDescent="0.25">
      <c r="A15356" t="s">
        <v>6033</v>
      </c>
      <c r="B15356" t="s">
        <v>6034</v>
      </c>
      <c r="C15356">
        <v>1600010111</v>
      </c>
      <c r="D15356">
        <v>20231005</v>
      </c>
      <c r="E15356">
        <v>61220000</v>
      </c>
      <c r="F15356" t="s">
        <v>6117</v>
      </c>
      <c r="I15356">
        <v>110230038</v>
      </c>
      <c r="J15356">
        <v>20231005</v>
      </c>
      <c r="K15356" t="s">
        <v>1087</v>
      </c>
      <c r="L15356">
        <v>416.83</v>
      </c>
      <c r="M15356">
        <v>0</v>
      </c>
    </row>
    <row r="15357" spans="1:15" x14ac:dyDescent="0.25">
      <c r="A15357" t="s">
        <v>6033</v>
      </c>
      <c r="B15357" t="s">
        <v>6034</v>
      </c>
      <c r="C15357">
        <v>1600002072</v>
      </c>
      <c r="D15357">
        <v>20230510</v>
      </c>
      <c r="E15357">
        <v>40100000</v>
      </c>
      <c r="F15357" t="s">
        <v>55</v>
      </c>
      <c r="G15357" t="s">
        <v>714</v>
      </c>
      <c r="H15357" t="s">
        <v>715</v>
      </c>
      <c r="I15357">
        <v>30500013</v>
      </c>
      <c r="J15357">
        <v>20230510</v>
      </c>
      <c r="K15357" t="s">
        <v>2242</v>
      </c>
      <c r="L15357">
        <v>0</v>
      </c>
      <c r="M15357">
        <v>55513.55</v>
      </c>
      <c r="N15357" t="s">
        <v>117</v>
      </c>
      <c r="O15357">
        <v>20230519</v>
      </c>
    </row>
    <row r="15358" spans="1:15" x14ac:dyDescent="0.25">
      <c r="A15358" t="s">
        <v>6033</v>
      </c>
      <c r="B15358" t="s">
        <v>6034</v>
      </c>
      <c r="C15358">
        <v>1600011418</v>
      </c>
      <c r="D15358">
        <v>20231027</v>
      </c>
      <c r="E15358">
        <v>60630000</v>
      </c>
      <c r="F15358" t="s">
        <v>6042</v>
      </c>
      <c r="I15358" t="s">
        <v>6293</v>
      </c>
      <c r="J15358">
        <v>20231027</v>
      </c>
      <c r="K15358" t="s">
        <v>6294</v>
      </c>
      <c r="L15358">
        <v>400</v>
      </c>
      <c r="M15358">
        <v>0</v>
      </c>
    </row>
    <row r="15359" spans="1:15" x14ac:dyDescent="0.25">
      <c r="A15359" t="s">
        <v>6033</v>
      </c>
      <c r="B15359" t="s">
        <v>6034</v>
      </c>
      <c r="C15359">
        <v>1600007995</v>
      </c>
      <c r="D15359">
        <v>20230816</v>
      </c>
      <c r="E15359">
        <v>40100000</v>
      </c>
      <c r="F15359" t="s">
        <v>55</v>
      </c>
      <c r="G15359" t="s">
        <v>144</v>
      </c>
      <c r="H15359" t="s">
        <v>145</v>
      </c>
      <c r="I15359" t="s">
        <v>4428</v>
      </c>
      <c r="J15359">
        <v>20230816</v>
      </c>
      <c r="K15359" t="s">
        <v>2984</v>
      </c>
      <c r="L15359">
        <v>0</v>
      </c>
      <c r="M15359">
        <v>629.70000000000005</v>
      </c>
      <c r="N15359" t="s">
        <v>1919</v>
      </c>
      <c r="O15359">
        <v>20230825</v>
      </c>
    </row>
    <row r="15360" spans="1:15" x14ac:dyDescent="0.25">
      <c r="A15360" t="s">
        <v>6033</v>
      </c>
      <c r="B15360" t="s">
        <v>6034</v>
      </c>
      <c r="C15360">
        <v>1600011684</v>
      </c>
      <c r="D15360">
        <v>20231031</v>
      </c>
      <c r="E15360">
        <v>60200013</v>
      </c>
      <c r="F15360" t="s">
        <v>6135</v>
      </c>
      <c r="I15360">
        <v>1671081</v>
      </c>
      <c r="J15360">
        <v>20231031</v>
      </c>
      <c r="K15360" t="s">
        <v>8140</v>
      </c>
      <c r="L15360">
        <v>7.85</v>
      </c>
      <c r="M15360">
        <v>0</v>
      </c>
    </row>
    <row r="15361" spans="1:15" x14ac:dyDescent="0.25">
      <c r="A15361" t="s">
        <v>6033</v>
      </c>
      <c r="B15361" t="s">
        <v>6034</v>
      </c>
      <c r="C15361">
        <v>1600011775</v>
      </c>
      <c r="D15361">
        <v>20231023</v>
      </c>
      <c r="E15361">
        <v>60200012</v>
      </c>
      <c r="F15361" t="s">
        <v>6550</v>
      </c>
      <c r="I15361">
        <v>3070302266</v>
      </c>
      <c r="J15361">
        <v>20231023</v>
      </c>
      <c r="K15361" t="s">
        <v>8393</v>
      </c>
      <c r="L15361">
        <v>-232.96</v>
      </c>
      <c r="M15361">
        <v>0</v>
      </c>
    </row>
    <row r="15362" spans="1:15" x14ac:dyDescent="0.25">
      <c r="A15362" t="s">
        <v>6033</v>
      </c>
      <c r="B15362" t="s">
        <v>6034</v>
      </c>
      <c r="C15362">
        <v>1600000200</v>
      </c>
      <c r="D15362">
        <v>20230415</v>
      </c>
      <c r="E15362">
        <v>61220000</v>
      </c>
      <c r="F15362" t="s">
        <v>6117</v>
      </c>
      <c r="I15362">
        <v>104230095</v>
      </c>
      <c r="J15362">
        <v>20230415</v>
      </c>
      <c r="K15362" t="s">
        <v>2716</v>
      </c>
      <c r="L15362">
        <v>1489.53</v>
      </c>
      <c r="M15362">
        <v>0</v>
      </c>
    </row>
    <row r="15363" spans="1:15" x14ac:dyDescent="0.25">
      <c r="A15363" t="s">
        <v>6033</v>
      </c>
      <c r="B15363" t="s">
        <v>6034</v>
      </c>
      <c r="C15363">
        <v>1600007046</v>
      </c>
      <c r="D15363">
        <v>20230722</v>
      </c>
      <c r="E15363">
        <v>44561005</v>
      </c>
      <c r="F15363" t="s">
        <v>59</v>
      </c>
      <c r="I15363">
        <v>20431569</v>
      </c>
      <c r="J15363">
        <v>20230722</v>
      </c>
      <c r="K15363" t="s">
        <v>8096</v>
      </c>
      <c r="L15363">
        <v>506.88</v>
      </c>
      <c r="M15363">
        <v>0</v>
      </c>
      <c r="N15363" t="s">
        <v>117</v>
      </c>
      <c r="O15363">
        <v>20230921</v>
      </c>
    </row>
    <row r="15364" spans="1:15" x14ac:dyDescent="0.25">
      <c r="A15364" t="s">
        <v>6033</v>
      </c>
      <c r="B15364" t="s">
        <v>6034</v>
      </c>
      <c r="C15364">
        <v>1600003255</v>
      </c>
      <c r="D15364">
        <v>20230627</v>
      </c>
      <c r="E15364">
        <v>61220000</v>
      </c>
      <c r="F15364" t="s">
        <v>6117</v>
      </c>
      <c r="I15364">
        <v>106230089</v>
      </c>
      <c r="J15364">
        <v>20230627</v>
      </c>
      <c r="K15364" t="s">
        <v>917</v>
      </c>
      <c r="L15364">
        <v>474.32</v>
      </c>
      <c r="M15364">
        <v>0</v>
      </c>
    </row>
    <row r="15365" spans="1:15" x14ac:dyDescent="0.25">
      <c r="A15365" t="s">
        <v>6033</v>
      </c>
      <c r="B15365" t="s">
        <v>6034</v>
      </c>
      <c r="C15365">
        <v>1600006589</v>
      </c>
      <c r="D15365">
        <v>20230731</v>
      </c>
      <c r="E15365">
        <v>61320000</v>
      </c>
      <c r="F15365" t="s">
        <v>6173</v>
      </c>
      <c r="I15365" t="s">
        <v>5679</v>
      </c>
      <c r="J15365">
        <v>20230731</v>
      </c>
      <c r="K15365" t="s">
        <v>5680</v>
      </c>
      <c r="L15365">
        <v>120</v>
      </c>
      <c r="M15365">
        <v>0</v>
      </c>
    </row>
    <row r="15366" spans="1:15" x14ac:dyDescent="0.25">
      <c r="A15366" t="s">
        <v>6033</v>
      </c>
      <c r="B15366" t="s">
        <v>6034</v>
      </c>
      <c r="C15366">
        <v>1600011345</v>
      </c>
      <c r="D15366">
        <v>20231027</v>
      </c>
      <c r="E15366">
        <v>44561005</v>
      </c>
      <c r="F15366" t="s">
        <v>59</v>
      </c>
      <c r="I15366">
        <v>22422</v>
      </c>
      <c r="J15366">
        <v>20231027</v>
      </c>
      <c r="K15366" t="s">
        <v>8003</v>
      </c>
      <c r="L15366">
        <v>566.02</v>
      </c>
      <c r="M15366">
        <v>0</v>
      </c>
    </row>
    <row r="15367" spans="1:15" x14ac:dyDescent="0.25">
      <c r="A15367" t="s">
        <v>6033</v>
      </c>
      <c r="B15367" t="s">
        <v>6034</v>
      </c>
      <c r="C15367">
        <v>1600008282</v>
      </c>
      <c r="D15367">
        <v>20230901</v>
      </c>
      <c r="E15367">
        <v>40100000</v>
      </c>
      <c r="F15367" t="s">
        <v>55</v>
      </c>
      <c r="G15367" t="s">
        <v>719</v>
      </c>
      <c r="H15367" t="s">
        <v>720</v>
      </c>
      <c r="I15367" t="s">
        <v>8681</v>
      </c>
      <c r="J15367">
        <v>20230901</v>
      </c>
      <c r="K15367" t="s">
        <v>6070</v>
      </c>
      <c r="L15367">
        <v>0</v>
      </c>
      <c r="M15367">
        <v>510.68</v>
      </c>
    </row>
    <row r="15368" spans="1:15" x14ac:dyDescent="0.25">
      <c r="A15368" t="s">
        <v>6033</v>
      </c>
      <c r="B15368" t="s">
        <v>6034</v>
      </c>
      <c r="C15368">
        <v>1600006154</v>
      </c>
      <c r="D15368">
        <v>20230721</v>
      </c>
      <c r="E15368">
        <v>60610003</v>
      </c>
      <c r="F15368" t="s">
        <v>7054</v>
      </c>
      <c r="I15368">
        <v>11625900000811</v>
      </c>
      <c r="J15368">
        <v>20230721</v>
      </c>
      <c r="K15368" t="s">
        <v>3548</v>
      </c>
      <c r="L15368">
        <v>72.98</v>
      </c>
      <c r="M15368">
        <v>0</v>
      </c>
    </row>
    <row r="15369" spans="1:15" x14ac:dyDescent="0.25">
      <c r="A15369" t="s">
        <v>6033</v>
      </c>
      <c r="B15369" t="s">
        <v>6034</v>
      </c>
      <c r="C15369">
        <v>1600001138</v>
      </c>
      <c r="D15369">
        <v>20230430</v>
      </c>
      <c r="E15369">
        <v>61550001</v>
      </c>
      <c r="F15369" t="s">
        <v>6100</v>
      </c>
      <c r="I15369">
        <v>4000088</v>
      </c>
      <c r="J15369">
        <v>20230430</v>
      </c>
      <c r="K15369" t="s">
        <v>8737</v>
      </c>
      <c r="L15369">
        <v>1136.58</v>
      </c>
      <c r="M15369">
        <v>0</v>
      </c>
    </row>
    <row r="15370" spans="1:15" x14ac:dyDescent="0.25">
      <c r="A15370" t="s">
        <v>6033</v>
      </c>
      <c r="B15370" t="s">
        <v>6034</v>
      </c>
      <c r="C15370">
        <v>1600008145</v>
      </c>
      <c r="D15370">
        <v>20230901</v>
      </c>
      <c r="E15370">
        <v>44561005</v>
      </c>
      <c r="F15370" t="s">
        <v>59</v>
      </c>
      <c r="I15370">
        <v>109230008</v>
      </c>
      <c r="J15370">
        <v>20230901</v>
      </c>
      <c r="K15370" t="s">
        <v>1844</v>
      </c>
      <c r="L15370">
        <v>279.58</v>
      </c>
      <c r="M15370">
        <v>0</v>
      </c>
      <c r="N15370" t="s">
        <v>34</v>
      </c>
      <c r="O15370">
        <v>20231024</v>
      </c>
    </row>
    <row r="15371" spans="1:15" x14ac:dyDescent="0.25">
      <c r="A15371" t="s">
        <v>6033</v>
      </c>
      <c r="B15371" t="s">
        <v>6034</v>
      </c>
      <c r="C15371">
        <v>1600003378</v>
      </c>
      <c r="D15371">
        <v>20230531</v>
      </c>
      <c r="E15371">
        <v>60200005</v>
      </c>
      <c r="F15371" t="s">
        <v>7593</v>
      </c>
      <c r="I15371" t="s">
        <v>7544</v>
      </c>
      <c r="J15371">
        <v>20230531</v>
      </c>
      <c r="K15371" t="s">
        <v>8738</v>
      </c>
      <c r="L15371">
        <v>7293.98</v>
      </c>
      <c r="M15371">
        <v>0</v>
      </c>
    </row>
    <row r="15372" spans="1:15" x14ac:dyDescent="0.25">
      <c r="A15372" t="s">
        <v>6033</v>
      </c>
      <c r="B15372" t="s">
        <v>6034</v>
      </c>
      <c r="C15372">
        <v>1600005125</v>
      </c>
      <c r="D15372">
        <v>20230701</v>
      </c>
      <c r="E15372">
        <v>40100000</v>
      </c>
      <c r="F15372" t="s">
        <v>55</v>
      </c>
      <c r="G15372" t="s">
        <v>408</v>
      </c>
      <c r="H15372" t="s">
        <v>409</v>
      </c>
      <c r="I15372" t="s">
        <v>8521</v>
      </c>
      <c r="J15372">
        <v>20230701</v>
      </c>
      <c r="K15372" t="s">
        <v>1195</v>
      </c>
      <c r="L15372">
        <v>0</v>
      </c>
      <c r="M15372">
        <v>1902</v>
      </c>
      <c r="N15372" t="s">
        <v>2746</v>
      </c>
      <c r="O15372">
        <v>20230704</v>
      </c>
    </row>
    <row r="15373" spans="1:15" x14ac:dyDescent="0.25">
      <c r="A15373" t="s">
        <v>6033</v>
      </c>
      <c r="B15373" t="s">
        <v>6034</v>
      </c>
      <c r="C15373">
        <v>1600002016</v>
      </c>
      <c r="D15373">
        <v>20230430</v>
      </c>
      <c r="E15373">
        <v>40100000</v>
      </c>
      <c r="F15373" t="s">
        <v>55</v>
      </c>
      <c r="G15373" t="s">
        <v>1590</v>
      </c>
      <c r="H15373" t="s">
        <v>1591</v>
      </c>
      <c r="I15373">
        <v>6027146</v>
      </c>
      <c r="J15373">
        <v>20230430</v>
      </c>
      <c r="K15373" t="s">
        <v>2110</v>
      </c>
      <c r="L15373">
        <v>0</v>
      </c>
      <c r="M15373">
        <v>1877.03</v>
      </c>
      <c r="N15373" t="s">
        <v>83</v>
      </c>
      <c r="O15373">
        <v>20230530</v>
      </c>
    </row>
    <row r="15374" spans="1:15" x14ac:dyDescent="0.25">
      <c r="A15374" t="s">
        <v>6033</v>
      </c>
      <c r="B15374" t="s">
        <v>6034</v>
      </c>
      <c r="C15374">
        <v>1600003776</v>
      </c>
      <c r="D15374">
        <v>20230615</v>
      </c>
      <c r="E15374">
        <v>61550003</v>
      </c>
      <c r="F15374" t="s">
        <v>6074</v>
      </c>
      <c r="I15374">
        <v>1622177</v>
      </c>
      <c r="J15374">
        <v>20230615</v>
      </c>
      <c r="K15374" t="s">
        <v>8739</v>
      </c>
      <c r="L15374">
        <v>15.7</v>
      </c>
      <c r="M15374">
        <v>0</v>
      </c>
    </row>
    <row r="15375" spans="1:15" x14ac:dyDescent="0.25">
      <c r="A15375" t="s">
        <v>6033</v>
      </c>
      <c r="B15375" t="s">
        <v>6034</v>
      </c>
      <c r="C15375">
        <v>1600010084</v>
      </c>
      <c r="D15375">
        <v>20231001</v>
      </c>
      <c r="E15375">
        <v>61350000</v>
      </c>
      <c r="F15375" t="s">
        <v>6059</v>
      </c>
      <c r="I15375" t="s">
        <v>8069</v>
      </c>
      <c r="J15375">
        <v>20231001</v>
      </c>
      <c r="K15375" t="s">
        <v>655</v>
      </c>
      <c r="L15375">
        <v>1574.46</v>
      </c>
      <c r="M15375">
        <v>0</v>
      </c>
    </row>
    <row r="15376" spans="1:15" x14ac:dyDescent="0.25">
      <c r="A15376" t="s">
        <v>6033</v>
      </c>
      <c r="B15376" t="s">
        <v>6034</v>
      </c>
      <c r="C15376">
        <v>1600007220</v>
      </c>
      <c r="D15376">
        <v>20230827</v>
      </c>
      <c r="E15376">
        <v>40100000</v>
      </c>
      <c r="F15376" t="s">
        <v>55</v>
      </c>
      <c r="G15376" t="s">
        <v>133</v>
      </c>
      <c r="H15376" t="s">
        <v>134</v>
      </c>
      <c r="I15376" t="s">
        <v>8208</v>
      </c>
      <c r="J15376">
        <v>20230827</v>
      </c>
      <c r="K15376" t="s">
        <v>710</v>
      </c>
      <c r="L15376">
        <v>0</v>
      </c>
      <c r="M15376">
        <v>1560</v>
      </c>
      <c r="N15376" t="s">
        <v>472</v>
      </c>
      <c r="O15376">
        <v>20230908</v>
      </c>
    </row>
    <row r="15377" spans="1:15" x14ac:dyDescent="0.25">
      <c r="A15377" t="s">
        <v>6033</v>
      </c>
      <c r="B15377" t="s">
        <v>6034</v>
      </c>
      <c r="C15377">
        <v>1600003172</v>
      </c>
      <c r="D15377">
        <v>20230604</v>
      </c>
      <c r="E15377">
        <v>40100000</v>
      </c>
      <c r="F15377" t="s">
        <v>55</v>
      </c>
      <c r="G15377" t="s">
        <v>133</v>
      </c>
      <c r="H15377" t="s">
        <v>134</v>
      </c>
      <c r="I15377" t="s">
        <v>6652</v>
      </c>
      <c r="J15377">
        <v>20230604</v>
      </c>
      <c r="K15377" t="s">
        <v>6653</v>
      </c>
      <c r="L15377">
        <v>0</v>
      </c>
      <c r="M15377">
        <v>1368</v>
      </c>
      <c r="N15377" t="s">
        <v>766</v>
      </c>
      <c r="O15377">
        <v>20230807</v>
      </c>
    </row>
    <row r="15378" spans="1:15" x14ac:dyDescent="0.25">
      <c r="A15378" t="s">
        <v>6033</v>
      </c>
      <c r="B15378" t="s">
        <v>6034</v>
      </c>
      <c r="C15378">
        <v>1600008245</v>
      </c>
      <c r="D15378">
        <v>20230901</v>
      </c>
      <c r="E15378">
        <v>44561005</v>
      </c>
      <c r="F15378" t="s">
        <v>59</v>
      </c>
      <c r="I15378" t="s">
        <v>7055</v>
      </c>
      <c r="J15378">
        <v>20230901</v>
      </c>
      <c r="K15378" t="s">
        <v>683</v>
      </c>
      <c r="L15378">
        <v>264</v>
      </c>
      <c r="M15378">
        <v>0</v>
      </c>
      <c r="N15378" t="s">
        <v>34</v>
      </c>
      <c r="O15378">
        <v>20231024</v>
      </c>
    </row>
    <row r="15379" spans="1:15" x14ac:dyDescent="0.25">
      <c r="A15379" t="s">
        <v>6033</v>
      </c>
      <c r="B15379" t="s">
        <v>6034</v>
      </c>
      <c r="C15379">
        <v>1600011852</v>
      </c>
      <c r="D15379">
        <v>20231005</v>
      </c>
      <c r="E15379">
        <v>40100000</v>
      </c>
      <c r="F15379" t="s">
        <v>55</v>
      </c>
      <c r="G15379" t="s">
        <v>133</v>
      </c>
      <c r="H15379" t="s">
        <v>134</v>
      </c>
      <c r="I15379">
        <v>1668</v>
      </c>
      <c r="J15379">
        <v>20231005</v>
      </c>
      <c r="K15379" t="s">
        <v>7432</v>
      </c>
      <c r="L15379">
        <v>0</v>
      </c>
      <c r="M15379">
        <v>466.42</v>
      </c>
      <c r="N15379" t="s">
        <v>805</v>
      </c>
      <c r="O15379">
        <v>20231117</v>
      </c>
    </row>
    <row r="15380" spans="1:15" x14ac:dyDescent="0.25">
      <c r="A15380" t="s">
        <v>6033</v>
      </c>
      <c r="B15380" t="s">
        <v>6034</v>
      </c>
      <c r="C15380">
        <v>1600010153</v>
      </c>
      <c r="D15380">
        <v>20231006</v>
      </c>
      <c r="E15380">
        <v>44561005</v>
      </c>
      <c r="F15380" t="s">
        <v>59</v>
      </c>
      <c r="I15380">
        <v>110230080</v>
      </c>
      <c r="J15380">
        <v>20231006</v>
      </c>
      <c r="K15380" t="s">
        <v>1179</v>
      </c>
      <c r="L15380">
        <v>314.93</v>
      </c>
      <c r="M15380">
        <v>0</v>
      </c>
      <c r="N15380" t="s">
        <v>27</v>
      </c>
      <c r="O15380">
        <v>20231124</v>
      </c>
    </row>
    <row r="15381" spans="1:15" x14ac:dyDescent="0.25">
      <c r="A15381" t="s">
        <v>6033</v>
      </c>
      <c r="B15381" t="s">
        <v>6034</v>
      </c>
      <c r="C15381">
        <v>1600003276</v>
      </c>
      <c r="D15381">
        <v>20230603</v>
      </c>
      <c r="E15381">
        <v>61220000</v>
      </c>
      <c r="F15381" t="s">
        <v>6117</v>
      </c>
      <c r="I15381">
        <v>106230110</v>
      </c>
      <c r="J15381">
        <v>20230603</v>
      </c>
      <c r="K15381" t="s">
        <v>2549</v>
      </c>
      <c r="L15381">
        <v>1567.58</v>
      </c>
      <c r="M15381">
        <v>0</v>
      </c>
    </row>
    <row r="15382" spans="1:15" x14ac:dyDescent="0.25">
      <c r="A15382" t="s">
        <v>6033</v>
      </c>
      <c r="B15382" t="s">
        <v>6034</v>
      </c>
      <c r="C15382">
        <v>1600005080</v>
      </c>
      <c r="D15382">
        <v>20230713</v>
      </c>
      <c r="E15382">
        <v>40100000</v>
      </c>
      <c r="F15382" t="s">
        <v>55</v>
      </c>
      <c r="G15382" t="s">
        <v>199</v>
      </c>
      <c r="H15382" t="s">
        <v>200</v>
      </c>
      <c r="I15382">
        <v>107230073</v>
      </c>
      <c r="J15382">
        <v>20230713</v>
      </c>
      <c r="K15382" t="s">
        <v>455</v>
      </c>
      <c r="L15382">
        <v>0</v>
      </c>
      <c r="M15382">
        <v>515.99</v>
      </c>
      <c r="N15382" t="s">
        <v>525</v>
      </c>
      <c r="O15382">
        <v>20230717</v>
      </c>
    </row>
    <row r="15383" spans="1:15" x14ac:dyDescent="0.25">
      <c r="A15383" t="s">
        <v>6033</v>
      </c>
      <c r="B15383" t="s">
        <v>6034</v>
      </c>
      <c r="C15383">
        <v>1600006082</v>
      </c>
      <c r="D15383">
        <v>20230720</v>
      </c>
      <c r="E15383">
        <v>40100000</v>
      </c>
      <c r="F15383" t="s">
        <v>55</v>
      </c>
      <c r="G15383" t="s">
        <v>695</v>
      </c>
      <c r="H15383" t="s">
        <v>696</v>
      </c>
      <c r="I15383">
        <v>1595162</v>
      </c>
      <c r="J15383">
        <v>20230720</v>
      </c>
      <c r="K15383" t="s">
        <v>8525</v>
      </c>
      <c r="L15383">
        <v>0</v>
      </c>
      <c r="M15383">
        <v>5065.62</v>
      </c>
      <c r="N15383" t="s">
        <v>34</v>
      </c>
      <c r="O15383">
        <v>20230809</v>
      </c>
    </row>
    <row r="15384" spans="1:15" x14ac:dyDescent="0.25">
      <c r="A15384" t="s">
        <v>6033</v>
      </c>
      <c r="B15384" t="s">
        <v>6034</v>
      </c>
      <c r="C15384">
        <v>1600000051</v>
      </c>
      <c r="D15384">
        <v>20230401</v>
      </c>
      <c r="E15384">
        <v>40100000</v>
      </c>
      <c r="F15384" t="s">
        <v>55</v>
      </c>
      <c r="G15384" t="s">
        <v>488</v>
      </c>
      <c r="H15384" t="s">
        <v>489</v>
      </c>
      <c r="I15384" t="s">
        <v>8565</v>
      </c>
      <c r="J15384">
        <v>20230401</v>
      </c>
      <c r="K15384" t="s">
        <v>718</v>
      </c>
      <c r="L15384">
        <v>0</v>
      </c>
      <c r="M15384">
        <v>1584</v>
      </c>
      <c r="N15384" t="s">
        <v>117</v>
      </c>
      <c r="O15384">
        <v>20230424</v>
      </c>
    </row>
    <row r="15385" spans="1:15" x14ac:dyDescent="0.25">
      <c r="A15385" t="s">
        <v>6033</v>
      </c>
      <c r="B15385" t="s">
        <v>6034</v>
      </c>
      <c r="C15385">
        <v>1600008304</v>
      </c>
      <c r="D15385">
        <v>20230901</v>
      </c>
      <c r="E15385">
        <v>40100000</v>
      </c>
      <c r="F15385" t="s">
        <v>55</v>
      </c>
      <c r="G15385" t="s">
        <v>1796</v>
      </c>
      <c r="H15385" t="s">
        <v>1797</v>
      </c>
      <c r="I15385" t="s">
        <v>8173</v>
      </c>
      <c r="J15385">
        <v>20230901</v>
      </c>
      <c r="K15385" t="s">
        <v>4141</v>
      </c>
      <c r="L15385">
        <v>0</v>
      </c>
      <c r="M15385">
        <v>1560</v>
      </c>
      <c r="N15385" t="s">
        <v>160</v>
      </c>
      <c r="O15385">
        <v>20231010</v>
      </c>
    </row>
    <row r="15386" spans="1:15" x14ac:dyDescent="0.25">
      <c r="A15386" t="s">
        <v>6033</v>
      </c>
      <c r="B15386" t="s">
        <v>6034</v>
      </c>
      <c r="C15386">
        <v>1600005258</v>
      </c>
      <c r="D15386">
        <v>20230619</v>
      </c>
      <c r="E15386">
        <v>61550001</v>
      </c>
      <c r="F15386" t="s">
        <v>6100</v>
      </c>
      <c r="I15386">
        <v>506</v>
      </c>
      <c r="J15386">
        <v>20230619</v>
      </c>
      <c r="K15386" t="s">
        <v>7467</v>
      </c>
      <c r="L15386">
        <v>253.38</v>
      </c>
      <c r="M15386">
        <v>0</v>
      </c>
    </row>
    <row r="15387" spans="1:15" x14ac:dyDescent="0.25">
      <c r="A15387" t="s">
        <v>6033</v>
      </c>
      <c r="B15387" t="s">
        <v>6034</v>
      </c>
      <c r="C15387">
        <v>1600003556</v>
      </c>
      <c r="D15387">
        <v>20230530</v>
      </c>
      <c r="E15387">
        <v>40100000</v>
      </c>
      <c r="F15387" t="s">
        <v>55</v>
      </c>
      <c r="G15387" t="s">
        <v>229</v>
      </c>
      <c r="H15387" t="s">
        <v>230</v>
      </c>
      <c r="I15387" t="s">
        <v>929</v>
      </c>
      <c r="J15387">
        <v>20230530</v>
      </c>
      <c r="K15387" t="s">
        <v>930</v>
      </c>
      <c r="L15387">
        <v>0</v>
      </c>
      <c r="M15387">
        <v>888</v>
      </c>
      <c r="N15387" t="s">
        <v>80</v>
      </c>
      <c r="O15387">
        <v>20230627</v>
      </c>
    </row>
    <row r="15388" spans="1:15" x14ac:dyDescent="0.25">
      <c r="A15388" t="s">
        <v>6033</v>
      </c>
      <c r="B15388" t="s">
        <v>6034</v>
      </c>
      <c r="C15388">
        <v>1600005973</v>
      </c>
      <c r="D15388">
        <v>20230701</v>
      </c>
      <c r="E15388">
        <v>61350003</v>
      </c>
      <c r="F15388" t="s">
        <v>6151</v>
      </c>
      <c r="I15388" t="s">
        <v>6804</v>
      </c>
      <c r="J15388">
        <v>20230701</v>
      </c>
      <c r="K15388" t="s">
        <v>8740</v>
      </c>
      <c r="L15388">
        <v>483.6</v>
      </c>
      <c r="M15388">
        <v>0</v>
      </c>
    </row>
    <row r="15389" spans="1:15" x14ac:dyDescent="0.25">
      <c r="A15389" t="s">
        <v>6033</v>
      </c>
      <c r="B15389" t="s">
        <v>6034</v>
      </c>
      <c r="C15389">
        <v>1600011174</v>
      </c>
      <c r="D15389">
        <v>20231019</v>
      </c>
      <c r="E15389">
        <v>44561005</v>
      </c>
      <c r="F15389" t="s">
        <v>59</v>
      </c>
      <c r="I15389" t="s">
        <v>8220</v>
      </c>
      <c r="J15389">
        <v>20231019</v>
      </c>
      <c r="K15389" t="s">
        <v>8221</v>
      </c>
      <c r="L15389">
        <v>31.2</v>
      </c>
      <c r="M15389">
        <v>0</v>
      </c>
    </row>
    <row r="15390" spans="1:15" x14ac:dyDescent="0.25">
      <c r="A15390" t="s">
        <v>6033</v>
      </c>
      <c r="B15390" t="s">
        <v>6034</v>
      </c>
      <c r="C15390">
        <v>1600006484</v>
      </c>
      <c r="D15390">
        <v>20230701</v>
      </c>
      <c r="E15390">
        <v>40100000</v>
      </c>
      <c r="F15390" t="s">
        <v>55</v>
      </c>
      <c r="G15390" t="s">
        <v>139</v>
      </c>
      <c r="H15390" t="s">
        <v>140</v>
      </c>
      <c r="I15390">
        <v>1011</v>
      </c>
      <c r="J15390">
        <v>20230701</v>
      </c>
      <c r="K15390" t="s">
        <v>6395</v>
      </c>
      <c r="L15390">
        <v>0</v>
      </c>
      <c r="M15390">
        <v>87.8</v>
      </c>
      <c r="N15390" t="s">
        <v>558</v>
      </c>
      <c r="O15390">
        <v>20230731</v>
      </c>
    </row>
    <row r="15391" spans="1:15" x14ac:dyDescent="0.25">
      <c r="A15391" t="s">
        <v>6033</v>
      </c>
      <c r="B15391" t="s">
        <v>6034</v>
      </c>
      <c r="C15391">
        <v>1600000998</v>
      </c>
      <c r="D15391">
        <v>20230501</v>
      </c>
      <c r="E15391">
        <v>40100000</v>
      </c>
      <c r="F15391" t="s">
        <v>55</v>
      </c>
      <c r="G15391" t="s">
        <v>719</v>
      </c>
      <c r="H15391" t="s">
        <v>720</v>
      </c>
      <c r="I15391" t="s">
        <v>7494</v>
      </c>
      <c r="J15391">
        <v>20230501</v>
      </c>
      <c r="K15391" t="s">
        <v>6133</v>
      </c>
      <c r="L15391">
        <v>0</v>
      </c>
      <c r="M15391">
        <v>483.6</v>
      </c>
      <c r="N15391" t="s">
        <v>29</v>
      </c>
      <c r="O15391">
        <v>20230808</v>
      </c>
    </row>
    <row r="15392" spans="1:15" x14ac:dyDescent="0.25">
      <c r="A15392" t="s">
        <v>6033</v>
      </c>
      <c r="B15392" t="s">
        <v>6034</v>
      </c>
      <c r="C15392">
        <v>1600007050</v>
      </c>
      <c r="D15392">
        <v>20230731</v>
      </c>
      <c r="E15392">
        <v>40100000</v>
      </c>
      <c r="F15392" t="s">
        <v>55</v>
      </c>
      <c r="G15392" t="s">
        <v>2780</v>
      </c>
      <c r="H15392" t="s">
        <v>2781</v>
      </c>
      <c r="I15392" t="s">
        <v>6568</v>
      </c>
      <c r="J15392">
        <v>20230731</v>
      </c>
      <c r="K15392" t="s">
        <v>6569</v>
      </c>
      <c r="L15392">
        <v>0</v>
      </c>
      <c r="M15392">
        <v>600</v>
      </c>
      <c r="N15392" t="s">
        <v>54</v>
      </c>
      <c r="O15392">
        <v>20231031</v>
      </c>
    </row>
    <row r="15393" spans="1:15" x14ac:dyDescent="0.25">
      <c r="A15393" t="s">
        <v>6033</v>
      </c>
      <c r="B15393" t="s">
        <v>6034</v>
      </c>
      <c r="C15393">
        <v>1600003495</v>
      </c>
      <c r="D15393">
        <v>20230531</v>
      </c>
      <c r="E15393">
        <v>60200013</v>
      </c>
      <c r="F15393" t="s">
        <v>6135</v>
      </c>
      <c r="I15393">
        <v>3795811</v>
      </c>
      <c r="J15393">
        <v>20230531</v>
      </c>
      <c r="K15393" t="s">
        <v>8741</v>
      </c>
      <c r="L15393">
        <v>362.51</v>
      </c>
      <c r="M15393">
        <v>0</v>
      </c>
    </row>
    <row r="15394" spans="1:15" x14ac:dyDescent="0.25">
      <c r="A15394" t="s">
        <v>6033</v>
      </c>
      <c r="B15394" t="s">
        <v>6034</v>
      </c>
      <c r="C15394">
        <v>1600006073</v>
      </c>
      <c r="D15394">
        <v>20230720</v>
      </c>
      <c r="E15394">
        <v>44561005</v>
      </c>
      <c r="F15394" t="s">
        <v>59</v>
      </c>
      <c r="I15394">
        <v>72664</v>
      </c>
      <c r="J15394">
        <v>20230720</v>
      </c>
      <c r="K15394" t="s">
        <v>4904</v>
      </c>
      <c r="L15394">
        <v>2.8</v>
      </c>
      <c r="M15394">
        <v>0</v>
      </c>
      <c r="N15394" t="s">
        <v>117</v>
      </c>
      <c r="O15394">
        <v>20230921</v>
      </c>
    </row>
    <row r="15395" spans="1:15" x14ac:dyDescent="0.25">
      <c r="A15395" t="s">
        <v>6033</v>
      </c>
      <c r="B15395" t="s">
        <v>6034</v>
      </c>
      <c r="C15395">
        <v>1600003105</v>
      </c>
      <c r="D15395">
        <v>20230531</v>
      </c>
      <c r="E15395">
        <v>62110000</v>
      </c>
      <c r="F15395" t="s">
        <v>6098</v>
      </c>
      <c r="I15395">
        <v>160</v>
      </c>
      <c r="J15395">
        <v>20230531</v>
      </c>
      <c r="K15395" t="s">
        <v>7868</v>
      </c>
      <c r="L15395">
        <v>-165.06</v>
      </c>
      <c r="M15395">
        <v>0</v>
      </c>
    </row>
    <row r="15396" spans="1:15" x14ac:dyDescent="0.25">
      <c r="A15396" t="s">
        <v>6033</v>
      </c>
      <c r="B15396" t="s">
        <v>6034</v>
      </c>
      <c r="C15396">
        <v>1600010291</v>
      </c>
      <c r="D15396">
        <v>20230930</v>
      </c>
      <c r="E15396">
        <v>62110000</v>
      </c>
      <c r="F15396" t="s">
        <v>6098</v>
      </c>
      <c r="I15396">
        <v>22288</v>
      </c>
      <c r="J15396">
        <v>20230930</v>
      </c>
      <c r="K15396" t="s">
        <v>3767</v>
      </c>
      <c r="L15396">
        <v>1359.82</v>
      </c>
      <c r="M15396">
        <v>0</v>
      </c>
    </row>
    <row r="15397" spans="1:15" x14ac:dyDescent="0.25">
      <c r="A15397" t="s">
        <v>6033</v>
      </c>
      <c r="B15397" t="s">
        <v>6034</v>
      </c>
      <c r="C15397">
        <v>1600001730</v>
      </c>
      <c r="D15397">
        <v>20230401</v>
      </c>
      <c r="E15397">
        <v>61550002</v>
      </c>
      <c r="F15397" t="s">
        <v>6241</v>
      </c>
      <c r="I15397" t="s">
        <v>2977</v>
      </c>
      <c r="J15397">
        <v>20230401</v>
      </c>
      <c r="K15397" t="s">
        <v>8742</v>
      </c>
      <c r="L15397">
        <v>70</v>
      </c>
      <c r="M15397">
        <v>0</v>
      </c>
    </row>
    <row r="15398" spans="1:15" x14ac:dyDescent="0.25">
      <c r="A15398" t="s">
        <v>6033</v>
      </c>
      <c r="B15398" t="s">
        <v>6034</v>
      </c>
      <c r="C15398">
        <v>1600005040</v>
      </c>
      <c r="D15398">
        <v>20230727</v>
      </c>
      <c r="E15398">
        <v>40100000</v>
      </c>
      <c r="F15398" t="s">
        <v>55</v>
      </c>
      <c r="G15398" t="s">
        <v>144</v>
      </c>
      <c r="H15398" t="s">
        <v>145</v>
      </c>
      <c r="I15398">
        <v>107230033</v>
      </c>
      <c r="J15398">
        <v>20230727</v>
      </c>
      <c r="K15398" t="s">
        <v>2270</v>
      </c>
      <c r="L15398">
        <v>0</v>
      </c>
      <c r="M15398">
        <v>569.95000000000005</v>
      </c>
      <c r="N15398" t="s">
        <v>1929</v>
      </c>
      <c r="O15398">
        <v>20230728</v>
      </c>
    </row>
    <row r="15399" spans="1:15" x14ac:dyDescent="0.25">
      <c r="A15399" t="s">
        <v>6033</v>
      </c>
      <c r="B15399" t="s">
        <v>6034</v>
      </c>
      <c r="C15399">
        <v>1600003238</v>
      </c>
      <c r="D15399">
        <v>20230622</v>
      </c>
      <c r="E15399">
        <v>61220000</v>
      </c>
      <c r="F15399" t="s">
        <v>6117</v>
      </c>
      <c r="I15399">
        <v>106230072</v>
      </c>
      <c r="J15399">
        <v>20230622</v>
      </c>
      <c r="K15399" t="s">
        <v>473</v>
      </c>
      <c r="L15399">
        <v>488.4</v>
      </c>
      <c r="M15399">
        <v>0</v>
      </c>
    </row>
    <row r="15400" spans="1:15" x14ac:dyDescent="0.25">
      <c r="A15400" t="s">
        <v>6033</v>
      </c>
      <c r="B15400" t="s">
        <v>6034</v>
      </c>
      <c r="C15400">
        <v>1600010043</v>
      </c>
      <c r="D15400">
        <v>20231014</v>
      </c>
      <c r="E15400">
        <v>40100000</v>
      </c>
      <c r="F15400" t="s">
        <v>55</v>
      </c>
      <c r="G15400" t="s">
        <v>208</v>
      </c>
      <c r="H15400" t="s">
        <v>209</v>
      </c>
      <c r="I15400" t="s">
        <v>6796</v>
      </c>
      <c r="J15400">
        <v>20231014</v>
      </c>
      <c r="K15400" t="s">
        <v>985</v>
      </c>
      <c r="L15400">
        <v>0</v>
      </c>
      <c r="M15400">
        <v>1780.8</v>
      </c>
      <c r="N15400" t="s">
        <v>2659</v>
      </c>
      <c r="O15400">
        <v>20231017</v>
      </c>
    </row>
    <row r="15401" spans="1:15" x14ac:dyDescent="0.25">
      <c r="A15401" t="s">
        <v>6033</v>
      </c>
      <c r="B15401" t="s">
        <v>6034</v>
      </c>
      <c r="C15401">
        <v>1600005051</v>
      </c>
      <c r="D15401">
        <v>20230708</v>
      </c>
      <c r="E15401">
        <v>61220000</v>
      </c>
      <c r="F15401" t="s">
        <v>6117</v>
      </c>
      <c r="I15401">
        <v>107230044</v>
      </c>
      <c r="J15401">
        <v>20230708</v>
      </c>
      <c r="K15401" t="s">
        <v>1028</v>
      </c>
      <c r="L15401">
        <v>488.4</v>
      </c>
      <c r="M15401">
        <v>0</v>
      </c>
    </row>
    <row r="15402" spans="1:15" x14ac:dyDescent="0.25">
      <c r="A15402" t="s">
        <v>6033</v>
      </c>
      <c r="B15402" t="s">
        <v>6034</v>
      </c>
      <c r="C15402">
        <v>1600001016</v>
      </c>
      <c r="D15402">
        <v>20230517</v>
      </c>
      <c r="E15402">
        <v>44561005</v>
      </c>
      <c r="F15402" t="s">
        <v>59</v>
      </c>
      <c r="I15402" t="s">
        <v>7824</v>
      </c>
      <c r="J15402">
        <v>20230517</v>
      </c>
      <c r="K15402" t="s">
        <v>2559</v>
      </c>
      <c r="L15402">
        <v>208.64</v>
      </c>
      <c r="M15402">
        <v>0</v>
      </c>
      <c r="N15402" t="s">
        <v>83</v>
      </c>
      <c r="O15402">
        <v>20230622</v>
      </c>
    </row>
    <row r="15403" spans="1:15" x14ac:dyDescent="0.25">
      <c r="A15403" t="s">
        <v>6033</v>
      </c>
      <c r="B15403" t="s">
        <v>6034</v>
      </c>
      <c r="C15403">
        <v>1600007651</v>
      </c>
      <c r="D15403">
        <v>20230731</v>
      </c>
      <c r="E15403">
        <v>62110000</v>
      </c>
      <c r="F15403" t="s">
        <v>6098</v>
      </c>
      <c r="I15403" t="s">
        <v>5863</v>
      </c>
      <c r="J15403">
        <v>20230731</v>
      </c>
      <c r="K15403" t="s">
        <v>5864</v>
      </c>
      <c r="L15403">
        <v>36.99</v>
      </c>
      <c r="M15403">
        <v>0</v>
      </c>
    </row>
    <row r="15404" spans="1:15" x14ac:dyDescent="0.25">
      <c r="A15404" t="s">
        <v>6033</v>
      </c>
      <c r="B15404" t="s">
        <v>6034</v>
      </c>
      <c r="C15404">
        <v>1600007723</v>
      </c>
      <c r="D15404">
        <v>20230731</v>
      </c>
      <c r="E15404">
        <v>61600000</v>
      </c>
      <c r="F15404" t="s">
        <v>6244</v>
      </c>
      <c r="I15404" t="s">
        <v>8078</v>
      </c>
      <c r="J15404">
        <v>20230731</v>
      </c>
      <c r="K15404" t="s">
        <v>8079</v>
      </c>
      <c r="L15404">
        <v>-7352.47</v>
      </c>
      <c r="M15404">
        <v>0</v>
      </c>
    </row>
    <row r="15405" spans="1:15" x14ac:dyDescent="0.25">
      <c r="A15405" t="s">
        <v>6033</v>
      </c>
      <c r="B15405" t="s">
        <v>6034</v>
      </c>
      <c r="C15405">
        <v>1600000800</v>
      </c>
      <c r="D15405">
        <v>20230418</v>
      </c>
      <c r="E15405">
        <v>44561005</v>
      </c>
      <c r="F15405" t="s">
        <v>59</v>
      </c>
      <c r="I15405" t="s">
        <v>1933</v>
      </c>
      <c r="J15405">
        <v>20230418</v>
      </c>
      <c r="K15405" t="s">
        <v>8743</v>
      </c>
      <c r="L15405">
        <v>576</v>
      </c>
      <c r="M15405">
        <v>0</v>
      </c>
      <c r="N15405" t="s">
        <v>83</v>
      </c>
      <c r="O15405">
        <v>20230622</v>
      </c>
    </row>
    <row r="15406" spans="1:15" x14ac:dyDescent="0.25">
      <c r="A15406" t="s">
        <v>6033</v>
      </c>
      <c r="B15406" t="s">
        <v>6034</v>
      </c>
      <c r="C15406">
        <v>1600001020</v>
      </c>
      <c r="D15406">
        <v>20230514</v>
      </c>
      <c r="E15406">
        <v>44561005</v>
      </c>
      <c r="F15406" t="s">
        <v>59</v>
      </c>
      <c r="I15406" t="s">
        <v>7627</v>
      </c>
      <c r="J15406">
        <v>20230514</v>
      </c>
      <c r="K15406" t="s">
        <v>572</v>
      </c>
      <c r="L15406">
        <v>296.8</v>
      </c>
      <c r="M15406">
        <v>0</v>
      </c>
      <c r="N15406" t="s">
        <v>83</v>
      </c>
      <c r="O15406">
        <v>20230622</v>
      </c>
    </row>
    <row r="15407" spans="1:15" x14ac:dyDescent="0.25">
      <c r="A15407" t="s">
        <v>6033</v>
      </c>
      <c r="B15407" t="s">
        <v>6034</v>
      </c>
      <c r="C15407">
        <v>1600007671</v>
      </c>
      <c r="D15407">
        <v>20230901</v>
      </c>
      <c r="E15407">
        <v>40100000</v>
      </c>
      <c r="F15407" t="s">
        <v>55</v>
      </c>
      <c r="G15407" t="s">
        <v>2243</v>
      </c>
      <c r="H15407" t="s">
        <v>2244</v>
      </c>
      <c r="I15407" t="s">
        <v>634</v>
      </c>
      <c r="J15407">
        <v>20230901</v>
      </c>
      <c r="K15407" t="s">
        <v>635</v>
      </c>
      <c r="L15407">
        <v>0</v>
      </c>
      <c r="M15407">
        <v>20100</v>
      </c>
      <c r="N15407" t="s">
        <v>117</v>
      </c>
      <c r="O15407">
        <v>20230915</v>
      </c>
    </row>
    <row r="15408" spans="1:15" x14ac:dyDescent="0.25">
      <c r="A15408" t="s">
        <v>6033</v>
      </c>
      <c r="B15408" t="s">
        <v>6034</v>
      </c>
      <c r="C15408">
        <v>1600009838</v>
      </c>
      <c r="D15408">
        <v>20230927</v>
      </c>
      <c r="E15408">
        <v>62510005</v>
      </c>
      <c r="F15408" t="s">
        <v>6728</v>
      </c>
      <c r="I15408">
        <v>109230222</v>
      </c>
      <c r="J15408">
        <v>20230927</v>
      </c>
      <c r="K15408" t="s">
        <v>1903</v>
      </c>
      <c r="L15408">
        <v>321.54000000000002</v>
      </c>
      <c r="M15408">
        <v>0</v>
      </c>
    </row>
    <row r="15409" spans="1:15" x14ac:dyDescent="0.25">
      <c r="A15409" t="s">
        <v>6033</v>
      </c>
      <c r="B15409" t="s">
        <v>6034</v>
      </c>
      <c r="C15409">
        <v>1600007314</v>
      </c>
      <c r="D15409">
        <v>20230731</v>
      </c>
      <c r="E15409">
        <v>44561005</v>
      </c>
      <c r="F15409" t="s">
        <v>59</v>
      </c>
      <c r="I15409">
        <v>7846</v>
      </c>
      <c r="J15409">
        <v>20230731</v>
      </c>
      <c r="K15409" t="s">
        <v>4984</v>
      </c>
      <c r="L15409">
        <v>296</v>
      </c>
      <c r="M15409">
        <v>0</v>
      </c>
      <c r="N15409" t="s">
        <v>117</v>
      </c>
      <c r="O15409">
        <v>20230921</v>
      </c>
    </row>
    <row r="15410" spans="1:15" x14ac:dyDescent="0.25">
      <c r="A15410" t="s">
        <v>6033</v>
      </c>
      <c r="B15410" t="s">
        <v>6034</v>
      </c>
      <c r="C15410">
        <v>1600007170</v>
      </c>
      <c r="D15410">
        <v>20230701</v>
      </c>
      <c r="E15410">
        <v>61350000</v>
      </c>
      <c r="F15410" t="s">
        <v>6059</v>
      </c>
      <c r="I15410" t="s">
        <v>7520</v>
      </c>
      <c r="J15410">
        <v>20230701</v>
      </c>
      <c r="K15410" t="s">
        <v>6104</v>
      </c>
      <c r="L15410">
        <v>117.51</v>
      </c>
      <c r="M15410">
        <v>0</v>
      </c>
    </row>
    <row r="15411" spans="1:15" x14ac:dyDescent="0.25">
      <c r="A15411" t="s">
        <v>6033</v>
      </c>
      <c r="B15411" t="s">
        <v>6034</v>
      </c>
      <c r="C15411">
        <v>1600007709</v>
      </c>
      <c r="D15411">
        <v>20230731</v>
      </c>
      <c r="E15411">
        <v>67180001</v>
      </c>
      <c r="F15411" t="s">
        <v>7957</v>
      </c>
      <c r="I15411" t="s">
        <v>5367</v>
      </c>
      <c r="J15411">
        <v>20230731</v>
      </c>
      <c r="K15411" t="s">
        <v>5368</v>
      </c>
      <c r="L15411">
        <v>778.47</v>
      </c>
      <c r="M15411">
        <v>0</v>
      </c>
    </row>
    <row r="15412" spans="1:15" x14ac:dyDescent="0.25">
      <c r="A15412" t="s">
        <v>6033</v>
      </c>
      <c r="B15412" t="s">
        <v>6034</v>
      </c>
      <c r="C15412">
        <v>1600003800</v>
      </c>
      <c r="D15412">
        <v>20230615</v>
      </c>
      <c r="E15412">
        <v>61100000</v>
      </c>
      <c r="F15412" t="s">
        <v>6120</v>
      </c>
      <c r="I15412">
        <v>21611</v>
      </c>
      <c r="J15412">
        <v>20230615</v>
      </c>
      <c r="K15412" t="s">
        <v>3448</v>
      </c>
      <c r="L15412">
        <v>650</v>
      </c>
      <c r="M15412">
        <v>0</v>
      </c>
    </row>
    <row r="15413" spans="1:15" x14ac:dyDescent="0.25">
      <c r="A15413" t="s">
        <v>6033</v>
      </c>
      <c r="B15413" t="s">
        <v>6034</v>
      </c>
      <c r="C15413">
        <v>1600008292</v>
      </c>
      <c r="D15413">
        <v>20230901</v>
      </c>
      <c r="E15413">
        <v>44561005</v>
      </c>
      <c r="F15413" t="s">
        <v>59</v>
      </c>
      <c r="I15413" t="s">
        <v>7187</v>
      </c>
      <c r="J15413">
        <v>20230901</v>
      </c>
      <c r="K15413" t="s">
        <v>7188</v>
      </c>
      <c r="L15413">
        <v>235</v>
      </c>
      <c r="M15413">
        <v>0</v>
      </c>
      <c r="N15413" t="s">
        <v>34</v>
      </c>
      <c r="O15413">
        <v>20231024</v>
      </c>
    </row>
    <row r="15414" spans="1:15" x14ac:dyDescent="0.25">
      <c r="A15414" t="s">
        <v>6033</v>
      </c>
      <c r="B15414" t="s">
        <v>6034</v>
      </c>
      <c r="C15414">
        <v>1600011234</v>
      </c>
      <c r="D15414">
        <v>20231015</v>
      </c>
      <c r="E15414">
        <v>44561005</v>
      </c>
      <c r="F15414" t="s">
        <v>59</v>
      </c>
      <c r="I15414" t="s">
        <v>7448</v>
      </c>
      <c r="J15414">
        <v>20231015</v>
      </c>
      <c r="K15414" t="s">
        <v>6168</v>
      </c>
      <c r="L15414">
        <v>53.7</v>
      </c>
      <c r="M15414">
        <v>0</v>
      </c>
      <c r="N15414" t="s">
        <v>27</v>
      </c>
      <c r="O15414">
        <v>20231124</v>
      </c>
    </row>
    <row r="15415" spans="1:15" x14ac:dyDescent="0.25">
      <c r="A15415" t="s">
        <v>6033</v>
      </c>
      <c r="B15415" t="s">
        <v>6034</v>
      </c>
      <c r="C15415">
        <v>1600006669</v>
      </c>
      <c r="D15415">
        <v>20230731</v>
      </c>
      <c r="E15415">
        <v>40100000</v>
      </c>
      <c r="F15415" t="s">
        <v>55</v>
      </c>
      <c r="G15415" t="s">
        <v>1569</v>
      </c>
      <c r="H15415" t="s">
        <v>1570</v>
      </c>
      <c r="I15415">
        <v>1621909</v>
      </c>
      <c r="J15415">
        <v>20230731</v>
      </c>
      <c r="K15415" t="s">
        <v>7872</v>
      </c>
      <c r="L15415">
        <v>0</v>
      </c>
      <c r="M15415">
        <v>43.2</v>
      </c>
      <c r="N15415" t="s">
        <v>80</v>
      </c>
      <c r="O15415">
        <v>20230825</v>
      </c>
    </row>
    <row r="15416" spans="1:15" x14ac:dyDescent="0.25">
      <c r="A15416" t="s">
        <v>6033</v>
      </c>
      <c r="B15416" t="s">
        <v>6034</v>
      </c>
      <c r="C15416">
        <v>1600000589</v>
      </c>
      <c r="D15416">
        <v>20230415</v>
      </c>
      <c r="E15416">
        <v>44563005</v>
      </c>
      <c r="F15416" t="s">
        <v>6178</v>
      </c>
      <c r="I15416" t="s">
        <v>4590</v>
      </c>
      <c r="J15416">
        <v>20230415</v>
      </c>
      <c r="K15416" t="s">
        <v>421</v>
      </c>
      <c r="L15416">
        <v>4</v>
      </c>
      <c r="M15416">
        <v>0</v>
      </c>
      <c r="N15416" t="s">
        <v>54</v>
      </c>
      <c r="O15416">
        <v>20230522</v>
      </c>
    </row>
    <row r="15417" spans="1:15" x14ac:dyDescent="0.25">
      <c r="A15417" t="s">
        <v>6033</v>
      </c>
      <c r="B15417" t="s">
        <v>6034</v>
      </c>
      <c r="C15417">
        <v>1600002368</v>
      </c>
      <c r="D15417">
        <v>20230501</v>
      </c>
      <c r="E15417">
        <v>62280005</v>
      </c>
      <c r="F15417" t="s">
        <v>6318</v>
      </c>
      <c r="I15417" t="s">
        <v>6512</v>
      </c>
      <c r="J15417">
        <v>20230501</v>
      </c>
      <c r="K15417" t="s">
        <v>6513</v>
      </c>
      <c r="L15417">
        <v>10000</v>
      </c>
      <c r="M15417">
        <v>0</v>
      </c>
    </row>
    <row r="15418" spans="1:15" x14ac:dyDescent="0.25">
      <c r="A15418" t="s">
        <v>6033</v>
      </c>
      <c r="B15418" t="s">
        <v>6034</v>
      </c>
      <c r="C15418">
        <v>1600011822</v>
      </c>
      <c r="D15418">
        <v>20231031</v>
      </c>
      <c r="E15418">
        <v>44561005</v>
      </c>
      <c r="F15418" t="s">
        <v>59</v>
      </c>
      <c r="I15418" t="s">
        <v>8570</v>
      </c>
      <c r="J15418">
        <v>20231031</v>
      </c>
      <c r="K15418" t="s">
        <v>8571</v>
      </c>
      <c r="L15418">
        <v>-713.28</v>
      </c>
      <c r="M15418">
        <v>0</v>
      </c>
    </row>
    <row r="15419" spans="1:15" x14ac:dyDescent="0.25">
      <c r="A15419" t="s">
        <v>6033</v>
      </c>
      <c r="B15419" t="s">
        <v>6034</v>
      </c>
      <c r="C15419">
        <v>1600004444</v>
      </c>
      <c r="D15419">
        <v>20230615</v>
      </c>
      <c r="E15419">
        <v>40100000</v>
      </c>
      <c r="F15419" t="s">
        <v>55</v>
      </c>
      <c r="G15419" t="s">
        <v>573</v>
      </c>
      <c r="H15419" t="s">
        <v>574</v>
      </c>
      <c r="I15419" t="s">
        <v>4934</v>
      </c>
      <c r="J15419">
        <v>20230615</v>
      </c>
      <c r="K15419" t="s">
        <v>1215</v>
      </c>
      <c r="L15419">
        <v>0</v>
      </c>
      <c r="M15419">
        <v>32</v>
      </c>
      <c r="N15419" t="s">
        <v>619</v>
      </c>
      <c r="O15419">
        <v>20230622</v>
      </c>
    </row>
    <row r="15420" spans="1:15" x14ac:dyDescent="0.25">
      <c r="A15420" t="s">
        <v>6033</v>
      </c>
      <c r="B15420" t="s">
        <v>6034</v>
      </c>
      <c r="C15420">
        <v>1600001690</v>
      </c>
      <c r="D15420">
        <v>20230502</v>
      </c>
      <c r="E15420">
        <v>40100000</v>
      </c>
      <c r="F15420" t="s">
        <v>55</v>
      </c>
      <c r="G15420" t="s">
        <v>309</v>
      </c>
      <c r="H15420" t="s">
        <v>310</v>
      </c>
      <c r="I15420">
        <v>1020</v>
      </c>
      <c r="J15420">
        <v>20230502</v>
      </c>
      <c r="K15420" t="s">
        <v>5121</v>
      </c>
      <c r="L15420">
        <v>0</v>
      </c>
      <c r="M15420">
        <v>1568.06</v>
      </c>
      <c r="N15420" t="s">
        <v>54</v>
      </c>
      <c r="O15420">
        <v>20230511</v>
      </c>
    </row>
    <row r="15421" spans="1:15" x14ac:dyDescent="0.25">
      <c r="A15421" t="s">
        <v>6033</v>
      </c>
      <c r="B15421" t="s">
        <v>6034</v>
      </c>
      <c r="C15421">
        <v>1600008643</v>
      </c>
      <c r="D15421">
        <v>20230831</v>
      </c>
      <c r="E15421">
        <v>61550001</v>
      </c>
      <c r="F15421" t="s">
        <v>6100</v>
      </c>
      <c r="I15421" t="s">
        <v>4828</v>
      </c>
      <c r="J15421">
        <v>20230831</v>
      </c>
      <c r="K15421" t="s">
        <v>8744</v>
      </c>
      <c r="L15421">
        <v>75.489999999999995</v>
      </c>
      <c r="M15421">
        <v>0</v>
      </c>
    </row>
    <row r="15422" spans="1:15" x14ac:dyDescent="0.25">
      <c r="A15422" t="s">
        <v>6033</v>
      </c>
      <c r="B15422" t="s">
        <v>6034</v>
      </c>
      <c r="C15422">
        <v>1600002707</v>
      </c>
      <c r="D15422">
        <v>20230401</v>
      </c>
      <c r="E15422">
        <v>61100002</v>
      </c>
      <c r="F15422" t="s">
        <v>6290</v>
      </c>
      <c r="I15422" t="s">
        <v>2767</v>
      </c>
      <c r="J15422">
        <v>20230401</v>
      </c>
      <c r="K15422" t="s">
        <v>2768</v>
      </c>
      <c r="L15422">
        <v>6802</v>
      </c>
      <c r="M15422">
        <v>0</v>
      </c>
    </row>
    <row r="15423" spans="1:15" x14ac:dyDescent="0.25">
      <c r="A15423" t="s">
        <v>6033</v>
      </c>
      <c r="B15423" t="s">
        <v>6034</v>
      </c>
      <c r="C15423">
        <v>1600004894</v>
      </c>
      <c r="D15423">
        <v>20230628</v>
      </c>
      <c r="E15423">
        <v>44561005</v>
      </c>
      <c r="F15423" t="s">
        <v>59</v>
      </c>
      <c r="I15423">
        <v>1363501296</v>
      </c>
      <c r="J15423">
        <v>20230628</v>
      </c>
      <c r="K15423" t="s">
        <v>5539</v>
      </c>
      <c r="L15423">
        <v>95.2</v>
      </c>
      <c r="M15423">
        <v>0</v>
      </c>
      <c r="N15423" t="s">
        <v>117</v>
      </c>
      <c r="O15423">
        <v>20230921</v>
      </c>
    </row>
    <row r="15424" spans="1:15" x14ac:dyDescent="0.25">
      <c r="A15424" t="s">
        <v>6033</v>
      </c>
      <c r="B15424" t="s">
        <v>6034</v>
      </c>
      <c r="C15424">
        <v>1600007985</v>
      </c>
      <c r="D15424">
        <v>20230818</v>
      </c>
      <c r="E15424">
        <v>61550001</v>
      </c>
      <c r="F15424" t="s">
        <v>6100</v>
      </c>
      <c r="I15424" t="s">
        <v>4297</v>
      </c>
      <c r="J15424">
        <v>20230818</v>
      </c>
      <c r="K15424" t="s">
        <v>4298</v>
      </c>
      <c r="L15424">
        <v>66.900000000000006</v>
      </c>
      <c r="M15424">
        <v>0</v>
      </c>
    </row>
    <row r="15425" spans="1:15" x14ac:dyDescent="0.25">
      <c r="A15425" t="s">
        <v>6033</v>
      </c>
      <c r="B15425" t="s">
        <v>6034</v>
      </c>
      <c r="C15425">
        <v>1600006589</v>
      </c>
      <c r="D15425">
        <v>20230731</v>
      </c>
      <c r="E15425">
        <v>40100000</v>
      </c>
      <c r="F15425" t="s">
        <v>55</v>
      </c>
      <c r="G15425" t="s">
        <v>305</v>
      </c>
      <c r="H15425" t="s">
        <v>306</v>
      </c>
      <c r="I15425" t="s">
        <v>5679</v>
      </c>
      <c r="J15425">
        <v>20230731</v>
      </c>
      <c r="K15425" t="s">
        <v>5680</v>
      </c>
      <c r="L15425">
        <v>0</v>
      </c>
      <c r="M15425">
        <v>144</v>
      </c>
      <c r="N15425" t="s">
        <v>117</v>
      </c>
      <c r="O15425">
        <v>20231010</v>
      </c>
    </row>
    <row r="15426" spans="1:15" x14ac:dyDescent="0.25">
      <c r="A15426" t="s">
        <v>6033</v>
      </c>
      <c r="B15426" t="s">
        <v>6034</v>
      </c>
      <c r="C15426">
        <v>1600009919</v>
      </c>
      <c r="D15426">
        <v>20230913</v>
      </c>
      <c r="E15426">
        <v>44561005</v>
      </c>
      <c r="F15426" t="s">
        <v>59</v>
      </c>
      <c r="I15426">
        <v>1311</v>
      </c>
      <c r="J15426">
        <v>20230913</v>
      </c>
      <c r="K15426" t="s">
        <v>8356</v>
      </c>
      <c r="L15426">
        <v>18.93</v>
      </c>
      <c r="M15426">
        <v>0</v>
      </c>
    </row>
    <row r="15427" spans="1:15" x14ac:dyDescent="0.25">
      <c r="A15427" t="s">
        <v>6033</v>
      </c>
      <c r="B15427" t="s">
        <v>6034</v>
      </c>
      <c r="C15427">
        <v>1600004951</v>
      </c>
      <c r="D15427">
        <v>20230701</v>
      </c>
      <c r="E15427">
        <v>62780000</v>
      </c>
      <c r="F15427" t="s">
        <v>6150</v>
      </c>
      <c r="I15427">
        <v>107230001</v>
      </c>
      <c r="J15427">
        <v>20230701</v>
      </c>
      <c r="K15427" t="s">
        <v>1091</v>
      </c>
      <c r="L15427">
        <v>11.25</v>
      </c>
      <c r="M15427">
        <v>0</v>
      </c>
    </row>
    <row r="15428" spans="1:15" x14ac:dyDescent="0.25">
      <c r="A15428" t="s">
        <v>6033</v>
      </c>
      <c r="B15428" t="s">
        <v>6034</v>
      </c>
      <c r="C15428">
        <v>1600003157</v>
      </c>
      <c r="D15428">
        <v>20230601</v>
      </c>
      <c r="E15428">
        <v>40100000</v>
      </c>
      <c r="F15428" t="s">
        <v>55</v>
      </c>
      <c r="G15428" t="s">
        <v>488</v>
      </c>
      <c r="H15428" t="s">
        <v>489</v>
      </c>
      <c r="I15428" t="s">
        <v>7680</v>
      </c>
      <c r="J15428">
        <v>20230601</v>
      </c>
      <c r="K15428" t="s">
        <v>718</v>
      </c>
      <c r="L15428">
        <v>0</v>
      </c>
      <c r="M15428">
        <v>1584</v>
      </c>
      <c r="N15428" t="s">
        <v>794</v>
      </c>
      <c r="O15428">
        <v>20230621</v>
      </c>
    </row>
    <row r="15429" spans="1:15" x14ac:dyDescent="0.25">
      <c r="A15429" t="s">
        <v>6033</v>
      </c>
      <c r="B15429" t="s">
        <v>6034</v>
      </c>
      <c r="C15429">
        <v>1600010155</v>
      </c>
      <c r="D15429">
        <v>20231009</v>
      </c>
      <c r="E15429">
        <v>61220000</v>
      </c>
      <c r="F15429" t="s">
        <v>6117</v>
      </c>
      <c r="I15429">
        <v>110230082</v>
      </c>
      <c r="J15429">
        <v>20231009</v>
      </c>
      <c r="K15429" t="s">
        <v>1401</v>
      </c>
      <c r="L15429">
        <v>400.74</v>
      </c>
      <c r="M15429">
        <v>0</v>
      </c>
    </row>
    <row r="15430" spans="1:15" x14ac:dyDescent="0.25">
      <c r="A15430" t="s">
        <v>6033</v>
      </c>
      <c r="B15430" t="s">
        <v>6034</v>
      </c>
      <c r="C15430">
        <v>1600008932</v>
      </c>
      <c r="D15430">
        <v>20230918</v>
      </c>
      <c r="E15430">
        <v>44561005</v>
      </c>
      <c r="F15430" t="s">
        <v>59</v>
      </c>
      <c r="I15430" t="s">
        <v>8463</v>
      </c>
      <c r="J15430">
        <v>20230918</v>
      </c>
      <c r="K15430" t="s">
        <v>8464</v>
      </c>
      <c r="L15430">
        <v>-39.64</v>
      </c>
      <c r="M15430">
        <v>0</v>
      </c>
      <c r="N15430" t="s">
        <v>34</v>
      </c>
      <c r="O15430">
        <v>20231024</v>
      </c>
    </row>
    <row r="15431" spans="1:15" x14ac:dyDescent="0.25">
      <c r="A15431" t="s">
        <v>6033</v>
      </c>
      <c r="B15431" t="s">
        <v>6034</v>
      </c>
      <c r="C15431">
        <v>1600008196</v>
      </c>
      <c r="D15431">
        <v>20230908</v>
      </c>
      <c r="E15431">
        <v>44561005</v>
      </c>
      <c r="F15431" t="s">
        <v>59</v>
      </c>
      <c r="I15431">
        <v>109230059</v>
      </c>
      <c r="J15431">
        <v>20230908</v>
      </c>
      <c r="K15431" t="s">
        <v>1028</v>
      </c>
      <c r="L15431">
        <v>97.68</v>
      </c>
      <c r="M15431">
        <v>0</v>
      </c>
      <c r="N15431" t="s">
        <v>34</v>
      </c>
      <c r="O15431">
        <v>20231024</v>
      </c>
    </row>
    <row r="15432" spans="1:15" x14ac:dyDescent="0.25">
      <c r="A15432" t="s">
        <v>6033</v>
      </c>
      <c r="B15432" t="s">
        <v>6034</v>
      </c>
      <c r="C15432">
        <v>1600000207</v>
      </c>
      <c r="D15432">
        <v>20230403</v>
      </c>
      <c r="E15432">
        <v>62780000</v>
      </c>
      <c r="F15432" t="s">
        <v>6150</v>
      </c>
      <c r="I15432">
        <v>104230097</v>
      </c>
      <c r="J15432">
        <v>20230403</v>
      </c>
      <c r="K15432" t="s">
        <v>4368</v>
      </c>
      <c r="L15432">
        <v>2500.5300000000002</v>
      </c>
      <c r="M15432">
        <v>0</v>
      </c>
    </row>
    <row r="15433" spans="1:15" x14ac:dyDescent="0.25">
      <c r="A15433" t="s">
        <v>6033</v>
      </c>
      <c r="B15433" t="s">
        <v>6034</v>
      </c>
      <c r="C15433">
        <v>1600011654</v>
      </c>
      <c r="D15433">
        <v>20231031</v>
      </c>
      <c r="E15433">
        <v>60200013</v>
      </c>
      <c r="F15433" t="s">
        <v>6135</v>
      </c>
      <c r="I15433" t="s">
        <v>6778</v>
      </c>
      <c r="J15433">
        <v>20231031</v>
      </c>
      <c r="K15433" t="s">
        <v>6779</v>
      </c>
      <c r="L15433">
        <v>34</v>
      </c>
      <c r="M15433">
        <v>0</v>
      </c>
    </row>
    <row r="15434" spans="1:15" x14ac:dyDescent="0.25">
      <c r="A15434" t="s">
        <v>6033</v>
      </c>
      <c r="B15434" t="s">
        <v>6034</v>
      </c>
      <c r="C15434">
        <v>1600010156</v>
      </c>
      <c r="D15434">
        <v>20231005</v>
      </c>
      <c r="E15434">
        <v>40100000</v>
      </c>
      <c r="F15434" t="s">
        <v>55</v>
      </c>
      <c r="G15434" t="s">
        <v>178</v>
      </c>
      <c r="H15434" t="s">
        <v>179</v>
      </c>
      <c r="I15434">
        <v>110230083</v>
      </c>
      <c r="J15434">
        <v>20231005</v>
      </c>
      <c r="K15434" t="s">
        <v>1727</v>
      </c>
      <c r="L15434">
        <v>0</v>
      </c>
      <c r="M15434">
        <v>1690.92</v>
      </c>
      <c r="N15434" t="s">
        <v>1919</v>
      </c>
      <c r="O15434">
        <v>20231006</v>
      </c>
    </row>
    <row r="15435" spans="1:15" x14ac:dyDescent="0.25">
      <c r="A15435" t="s">
        <v>6033</v>
      </c>
      <c r="B15435" t="s">
        <v>6034</v>
      </c>
      <c r="C15435">
        <v>1600010079</v>
      </c>
      <c r="D15435">
        <v>20231001</v>
      </c>
      <c r="E15435">
        <v>44561005</v>
      </c>
      <c r="F15435" t="s">
        <v>59</v>
      </c>
      <c r="I15435" t="s">
        <v>7664</v>
      </c>
      <c r="J15435">
        <v>20231001</v>
      </c>
      <c r="K15435" t="s">
        <v>6219</v>
      </c>
      <c r="L15435">
        <v>85.11</v>
      </c>
      <c r="M15435">
        <v>0</v>
      </c>
      <c r="N15435" t="s">
        <v>27</v>
      </c>
      <c r="O15435">
        <v>20231124</v>
      </c>
    </row>
    <row r="15436" spans="1:15" x14ac:dyDescent="0.25">
      <c r="A15436" t="s">
        <v>6033</v>
      </c>
      <c r="B15436" t="s">
        <v>6034</v>
      </c>
      <c r="C15436">
        <v>1600008244</v>
      </c>
      <c r="D15436">
        <v>20230901</v>
      </c>
      <c r="E15436">
        <v>44561005</v>
      </c>
      <c r="F15436" t="s">
        <v>59</v>
      </c>
      <c r="I15436" t="s">
        <v>7307</v>
      </c>
      <c r="J15436">
        <v>20230901</v>
      </c>
      <c r="K15436" t="s">
        <v>6471</v>
      </c>
      <c r="L15436">
        <v>85.11</v>
      </c>
      <c r="M15436">
        <v>0</v>
      </c>
      <c r="N15436" t="s">
        <v>34</v>
      </c>
      <c r="O15436">
        <v>20231024</v>
      </c>
    </row>
    <row r="15437" spans="1:15" x14ac:dyDescent="0.25">
      <c r="A15437" t="s">
        <v>6033</v>
      </c>
      <c r="B15437" t="s">
        <v>6034</v>
      </c>
      <c r="C15437">
        <v>1600000558</v>
      </c>
      <c r="D15437">
        <v>20230413</v>
      </c>
      <c r="E15437">
        <v>40100000</v>
      </c>
      <c r="F15437" t="s">
        <v>55</v>
      </c>
      <c r="G15437" t="s">
        <v>408</v>
      </c>
      <c r="H15437" t="s">
        <v>409</v>
      </c>
      <c r="I15437" t="s">
        <v>6639</v>
      </c>
      <c r="J15437">
        <v>20230413</v>
      </c>
      <c r="K15437" t="s">
        <v>6640</v>
      </c>
      <c r="L15437">
        <v>0</v>
      </c>
      <c r="M15437">
        <v>24</v>
      </c>
      <c r="N15437" t="s">
        <v>437</v>
      </c>
      <c r="O15437">
        <v>20231114</v>
      </c>
    </row>
    <row r="15438" spans="1:15" x14ac:dyDescent="0.25">
      <c r="A15438" t="s">
        <v>6033</v>
      </c>
      <c r="B15438" t="s">
        <v>6034</v>
      </c>
      <c r="C15438">
        <v>1600000990</v>
      </c>
      <c r="D15438">
        <v>20230514</v>
      </c>
      <c r="E15438">
        <v>61350000</v>
      </c>
      <c r="F15438" t="s">
        <v>6059</v>
      </c>
      <c r="I15438" t="s">
        <v>7009</v>
      </c>
      <c r="J15438">
        <v>20230514</v>
      </c>
      <c r="K15438" t="s">
        <v>1049</v>
      </c>
      <c r="L15438">
        <v>1484</v>
      </c>
      <c r="M15438">
        <v>0</v>
      </c>
    </row>
    <row r="15439" spans="1:15" x14ac:dyDescent="0.25">
      <c r="A15439" t="s">
        <v>6033</v>
      </c>
      <c r="B15439" t="s">
        <v>6034</v>
      </c>
      <c r="C15439">
        <v>1600001000</v>
      </c>
      <c r="D15439">
        <v>20230514</v>
      </c>
      <c r="E15439">
        <v>40100000</v>
      </c>
      <c r="F15439" t="s">
        <v>55</v>
      </c>
      <c r="G15439" t="s">
        <v>208</v>
      </c>
      <c r="H15439" t="s">
        <v>209</v>
      </c>
      <c r="I15439" t="s">
        <v>7659</v>
      </c>
      <c r="J15439">
        <v>20230514</v>
      </c>
      <c r="K15439" t="s">
        <v>1787</v>
      </c>
      <c r="L15439">
        <v>0</v>
      </c>
      <c r="M15439">
        <v>1780.8</v>
      </c>
      <c r="N15439" t="s">
        <v>239</v>
      </c>
      <c r="O15439">
        <v>20230516</v>
      </c>
    </row>
    <row r="15440" spans="1:15" x14ac:dyDescent="0.25">
      <c r="A15440" t="s">
        <v>6033</v>
      </c>
      <c r="B15440" t="s">
        <v>6034</v>
      </c>
      <c r="C15440">
        <v>1600005025</v>
      </c>
      <c r="D15440">
        <v>20230713</v>
      </c>
      <c r="E15440">
        <v>40100000</v>
      </c>
      <c r="F15440" t="s">
        <v>55</v>
      </c>
      <c r="G15440" t="s">
        <v>199</v>
      </c>
      <c r="H15440" t="s">
        <v>200</v>
      </c>
      <c r="I15440">
        <v>107230018</v>
      </c>
      <c r="J15440">
        <v>20230713</v>
      </c>
      <c r="K15440" t="s">
        <v>973</v>
      </c>
      <c r="L15440">
        <v>0</v>
      </c>
      <c r="M15440">
        <v>515.99</v>
      </c>
      <c r="N15440" t="s">
        <v>505</v>
      </c>
      <c r="O15440">
        <v>20230717</v>
      </c>
    </row>
    <row r="15441" spans="1:15" x14ac:dyDescent="0.25">
      <c r="A15441" t="s">
        <v>6033</v>
      </c>
      <c r="B15441" t="s">
        <v>6034</v>
      </c>
      <c r="C15441">
        <v>1600005100</v>
      </c>
      <c r="D15441">
        <v>20230714</v>
      </c>
      <c r="E15441">
        <v>44561005</v>
      </c>
      <c r="F15441" t="s">
        <v>59</v>
      </c>
      <c r="I15441" t="s">
        <v>7960</v>
      </c>
      <c r="J15441">
        <v>20230714</v>
      </c>
      <c r="K15441" t="s">
        <v>3054</v>
      </c>
      <c r="L15441">
        <v>296.8</v>
      </c>
      <c r="M15441">
        <v>0</v>
      </c>
      <c r="N15441" t="s">
        <v>80</v>
      </c>
      <c r="O15441">
        <v>20230821</v>
      </c>
    </row>
    <row r="15442" spans="1:15" x14ac:dyDescent="0.25">
      <c r="A15442" t="s">
        <v>6033</v>
      </c>
      <c r="B15442" t="s">
        <v>6034</v>
      </c>
      <c r="C15442">
        <v>1600003145</v>
      </c>
      <c r="D15442">
        <v>20230601</v>
      </c>
      <c r="E15442">
        <v>44561005</v>
      </c>
      <c r="F15442" t="s">
        <v>59</v>
      </c>
      <c r="I15442" t="s">
        <v>7930</v>
      </c>
      <c r="J15442">
        <v>20230601</v>
      </c>
      <c r="K15442" t="s">
        <v>255</v>
      </c>
      <c r="L15442">
        <v>317</v>
      </c>
      <c r="M15442">
        <v>0</v>
      </c>
      <c r="N15442" t="s">
        <v>37</v>
      </c>
      <c r="O15442">
        <v>20230718</v>
      </c>
    </row>
    <row r="15443" spans="1:15" x14ac:dyDescent="0.25">
      <c r="A15443" t="s">
        <v>6033</v>
      </c>
      <c r="B15443" t="s">
        <v>6034</v>
      </c>
      <c r="C15443">
        <v>1600005225</v>
      </c>
      <c r="D15443">
        <v>20230630</v>
      </c>
      <c r="E15443">
        <v>40100000</v>
      </c>
      <c r="F15443" t="s">
        <v>55</v>
      </c>
      <c r="G15443" t="s">
        <v>3590</v>
      </c>
      <c r="H15443" t="s">
        <v>3591</v>
      </c>
      <c r="I15443" t="s">
        <v>3592</v>
      </c>
      <c r="J15443">
        <v>20230630</v>
      </c>
      <c r="K15443" t="s">
        <v>3593</v>
      </c>
      <c r="L15443">
        <v>0</v>
      </c>
      <c r="M15443">
        <v>4290</v>
      </c>
      <c r="N15443" t="s">
        <v>54</v>
      </c>
      <c r="O15443">
        <v>20230728</v>
      </c>
    </row>
    <row r="15444" spans="1:15" x14ac:dyDescent="0.25">
      <c r="A15444" t="s">
        <v>6033</v>
      </c>
      <c r="B15444" t="s">
        <v>6034</v>
      </c>
      <c r="C15444">
        <v>1600003169</v>
      </c>
      <c r="D15444">
        <v>20230628</v>
      </c>
      <c r="E15444">
        <v>40100000</v>
      </c>
      <c r="F15444" t="s">
        <v>55</v>
      </c>
      <c r="G15444" t="s">
        <v>133</v>
      </c>
      <c r="H15444" t="s">
        <v>134</v>
      </c>
      <c r="I15444" t="s">
        <v>6810</v>
      </c>
      <c r="J15444">
        <v>20230628</v>
      </c>
      <c r="K15444" t="s">
        <v>2209</v>
      </c>
      <c r="L15444">
        <v>0</v>
      </c>
      <c r="M15444">
        <v>1368</v>
      </c>
      <c r="N15444" t="s">
        <v>794</v>
      </c>
      <c r="O15444">
        <v>20230807</v>
      </c>
    </row>
    <row r="15445" spans="1:15" x14ac:dyDescent="0.25">
      <c r="A15445" t="s">
        <v>6033</v>
      </c>
      <c r="B15445" t="s">
        <v>6034</v>
      </c>
      <c r="C15445">
        <v>1600010006</v>
      </c>
      <c r="D15445">
        <v>20230930</v>
      </c>
      <c r="E15445">
        <v>40100000</v>
      </c>
      <c r="F15445" t="s">
        <v>55</v>
      </c>
      <c r="G15445" t="s">
        <v>2215</v>
      </c>
      <c r="H15445" t="s">
        <v>2216</v>
      </c>
      <c r="I15445">
        <v>3796746</v>
      </c>
      <c r="J15445">
        <v>20230930</v>
      </c>
      <c r="K15445" t="s">
        <v>2948</v>
      </c>
      <c r="L15445">
        <v>0</v>
      </c>
      <c r="M15445">
        <v>1071</v>
      </c>
      <c r="N15445" t="s">
        <v>37</v>
      </c>
      <c r="O15445">
        <v>20231031</v>
      </c>
    </row>
    <row r="15446" spans="1:15" x14ac:dyDescent="0.25">
      <c r="A15446" t="s">
        <v>6033</v>
      </c>
      <c r="B15446" t="s">
        <v>6034</v>
      </c>
      <c r="C15446">
        <v>1600010162</v>
      </c>
      <c r="D15446">
        <v>20231008</v>
      </c>
      <c r="E15446">
        <v>40100000</v>
      </c>
      <c r="F15446" t="s">
        <v>55</v>
      </c>
      <c r="G15446" t="s">
        <v>178</v>
      </c>
      <c r="H15446" t="s">
        <v>179</v>
      </c>
      <c r="I15446">
        <v>110230089</v>
      </c>
      <c r="J15446">
        <v>20231008</v>
      </c>
      <c r="K15446" t="s">
        <v>990</v>
      </c>
      <c r="L15446">
        <v>0</v>
      </c>
      <c r="M15446">
        <v>1889.56</v>
      </c>
      <c r="N15446" t="s">
        <v>3327</v>
      </c>
      <c r="O15446">
        <v>20231010</v>
      </c>
    </row>
    <row r="15447" spans="1:15" x14ac:dyDescent="0.25">
      <c r="A15447" t="s">
        <v>6033</v>
      </c>
      <c r="B15447" t="s">
        <v>6034</v>
      </c>
      <c r="C15447">
        <v>1600008605</v>
      </c>
      <c r="D15447">
        <v>20230831</v>
      </c>
      <c r="E15447">
        <v>44561005</v>
      </c>
      <c r="F15447" t="s">
        <v>59</v>
      </c>
      <c r="I15447">
        <v>13824</v>
      </c>
      <c r="J15447">
        <v>20230831</v>
      </c>
      <c r="K15447" t="s">
        <v>6354</v>
      </c>
      <c r="L15447">
        <v>252.66</v>
      </c>
      <c r="M15447">
        <v>0</v>
      </c>
      <c r="N15447" t="s">
        <v>34</v>
      </c>
      <c r="O15447">
        <v>20231024</v>
      </c>
    </row>
    <row r="15448" spans="1:15" x14ac:dyDescent="0.25">
      <c r="A15448" t="s">
        <v>6033</v>
      </c>
      <c r="B15448" t="s">
        <v>6034</v>
      </c>
      <c r="C15448">
        <v>1600008760</v>
      </c>
      <c r="D15448">
        <v>20230906</v>
      </c>
      <c r="E15448">
        <v>40100000</v>
      </c>
      <c r="F15448" t="s">
        <v>55</v>
      </c>
      <c r="G15448" t="s">
        <v>763</v>
      </c>
      <c r="H15448" t="s">
        <v>764</v>
      </c>
      <c r="I15448">
        <v>20000350240923</v>
      </c>
      <c r="J15448">
        <v>20230906</v>
      </c>
      <c r="K15448" t="s">
        <v>7421</v>
      </c>
      <c r="L15448">
        <v>0</v>
      </c>
      <c r="M15448">
        <v>130.80000000000001</v>
      </c>
      <c r="N15448" t="s">
        <v>766</v>
      </c>
      <c r="O15448">
        <v>20230925</v>
      </c>
    </row>
    <row r="15449" spans="1:15" x14ac:dyDescent="0.25">
      <c r="A15449" t="s">
        <v>6033</v>
      </c>
      <c r="B15449" t="s">
        <v>6034</v>
      </c>
      <c r="C15449">
        <v>1600009869</v>
      </c>
      <c r="D15449">
        <v>20230930</v>
      </c>
      <c r="E15449">
        <v>44561005</v>
      </c>
      <c r="F15449" t="s">
        <v>59</v>
      </c>
      <c r="I15449">
        <v>109230232</v>
      </c>
      <c r="J15449">
        <v>20230930</v>
      </c>
      <c r="K15449" t="s">
        <v>6315</v>
      </c>
      <c r="L15449">
        <v>522.34</v>
      </c>
      <c r="M15449">
        <v>0</v>
      </c>
      <c r="N15449" t="s">
        <v>34</v>
      </c>
      <c r="O15449">
        <v>20231024</v>
      </c>
    </row>
    <row r="15450" spans="1:15" x14ac:dyDescent="0.25">
      <c r="A15450" t="s">
        <v>6033</v>
      </c>
      <c r="B15450" t="s">
        <v>6034</v>
      </c>
      <c r="C15450">
        <v>1600011820</v>
      </c>
      <c r="D15450">
        <v>20231031</v>
      </c>
      <c r="E15450">
        <v>60200008</v>
      </c>
      <c r="F15450" t="s">
        <v>6922</v>
      </c>
      <c r="I15450" t="s">
        <v>8239</v>
      </c>
      <c r="J15450">
        <v>20231031</v>
      </c>
      <c r="K15450" t="s">
        <v>8021</v>
      </c>
      <c r="L15450">
        <v>267.95</v>
      </c>
      <c r="M15450">
        <v>0</v>
      </c>
    </row>
    <row r="15451" spans="1:15" x14ac:dyDescent="0.25">
      <c r="A15451" t="s">
        <v>6033</v>
      </c>
      <c r="B15451" t="s">
        <v>6034</v>
      </c>
      <c r="C15451">
        <v>1600000094</v>
      </c>
      <c r="D15451">
        <v>20230401</v>
      </c>
      <c r="E15451">
        <v>40100000</v>
      </c>
      <c r="F15451" t="s">
        <v>55</v>
      </c>
      <c r="G15451" t="s">
        <v>488</v>
      </c>
      <c r="H15451" t="s">
        <v>489</v>
      </c>
      <c r="I15451" t="s">
        <v>7429</v>
      </c>
      <c r="J15451">
        <v>20230401</v>
      </c>
      <c r="K15451" t="s">
        <v>683</v>
      </c>
      <c r="L15451">
        <v>0</v>
      </c>
      <c r="M15451">
        <v>1584</v>
      </c>
      <c r="N15451" t="s">
        <v>34</v>
      </c>
      <c r="O15451">
        <v>20230424</v>
      </c>
    </row>
    <row r="15452" spans="1:15" x14ac:dyDescent="0.25">
      <c r="A15452" t="s">
        <v>6033</v>
      </c>
      <c r="B15452" t="s">
        <v>6034</v>
      </c>
      <c r="C15452">
        <v>1600012100</v>
      </c>
      <c r="D15452">
        <v>20231017</v>
      </c>
      <c r="E15452">
        <v>40100000</v>
      </c>
      <c r="F15452" t="s">
        <v>55</v>
      </c>
      <c r="G15452" t="s">
        <v>139</v>
      </c>
      <c r="H15452" t="s">
        <v>140</v>
      </c>
      <c r="I15452">
        <v>110230309</v>
      </c>
      <c r="J15452">
        <v>20231017</v>
      </c>
      <c r="K15452" t="s">
        <v>7185</v>
      </c>
      <c r="L15452">
        <v>0</v>
      </c>
      <c r="M15452">
        <v>50.5</v>
      </c>
      <c r="N15452" t="s">
        <v>837</v>
      </c>
      <c r="O15452">
        <v>20231114</v>
      </c>
    </row>
    <row r="15453" spans="1:15" x14ac:dyDescent="0.25">
      <c r="A15453" t="s">
        <v>6033</v>
      </c>
      <c r="B15453" t="s">
        <v>6034</v>
      </c>
      <c r="C15453">
        <v>1600011924</v>
      </c>
      <c r="D15453">
        <v>20231031</v>
      </c>
      <c r="E15453">
        <v>40100000</v>
      </c>
      <c r="F15453" t="s">
        <v>55</v>
      </c>
      <c r="G15453" t="s">
        <v>573</v>
      </c>
      <c r="H15453" t="s">
        <v>574</v>
      </c>
      <c r="I15453" t="s">
        <v>8360</v>
      </c>
      <c r="J15453">
        <v>20231031</v>
      </c>
      <c r="K15453" t="s">
        <v>8361</v>
      </c>
      <c r="L15453">
        <v>0</v>
      </c>
      <c r="M15453">
        <v>46.18</v>
      </c>
      <c r="N15453" t="s">
        <v>1016</v>
      </c>
      <c r="O15453">
        <v>20231113</v>
      </c>
    </row>
    <row r="15454" spans="1:15" x14ac:dyDescent="0.25">
      <c r="A15454" t="s">
        <v>6033</v>
      </c>
      <c r="B15454" t="s">
        <v>6034</v>
      </c>
      <c r="C15454">
        <v>1600008915</v>
      </c>
      <c r="D15454">
        <v>20230831</v>
      </c>
      <c r="E15454">
        <v>40100000</v>
      </c>
      <c r="F15454" t="s">
        <v>55</v>
      </c>
      <c r="G15454" t="s">
        <v>2419</v>
      </c>
      <c r="H15454" t="s">
        <v>2420</v>
      </c>
      <c r="I15454" t="s">
        <v>7014</v>
      </c>
      <c r="J15454">
        <v>20230831</v>
      </c>
      <c r="K15454" t="s">
        <v>7015</v>
      </c>
      <c r="L15454">
        <v>0</v>
      </c>
      <c r="M15454">
        <v>1860</v>
      </c>
      <c r="N15454" t="s">
        <v>37</v>
      </c>
      <c r="O15454">
        <v>20231002</v>
      </c>
    </row>
    <row r="15455" spans="1:15" x14ac:dyDescent="0.25">
      <c r="A15455" t="s">
        <v>6033</v>
      </c>
      <c r="B15455" t="s">
        <v>6034</v>
      </c>
      <c r="C15455">
        <v>1600001090</v>
      </c>
      <c r="D15455">
        <v>20230513</v>
      </c>
      <c r="E15455">
        <v>44561005</v>
      </c>
      <c r="F15455" t="s">
        <v>59</v>
      </c>
      <c r="I15455">
        <v>105230046</v>
      </c>
      <c r="J15455">
        <v>20230513</v>
      </c>
      <c r="K15455" t="s">
        <v>455</v>
      </c>
      <c r="L15455">
        <v>86</v>
      </c>
      <c r="M15455">
        <v>0</v>
      </c>
      <c r="N15455" t="s">
        <v>83</v>
      </c>
      <c r="O15455">
        <v>20230622</v>
      </c>
    </row>
    <row r="15456" spans="1:15" x14ac:dyDescent="0.25">
      <c r="A15456" t="s">
        <v>6033</v>
      </c>
      <c r="B15456" t="s">
        <v>6034</v>
      </c>
      <c r="C15456">
        <v>1600000556</v>
      </c>
      <c r="D15456">
        <v>20230401</v>
      </c>
      <c r="E15456">
        <v>40100000</v>
      </c>
      <c r="F15456" t="s">
        <v>55</v>
      </c>
      <c r="G15456" t="s">
        <v>1542</v>
      </c>
      <c r="H15456" t="s">
        <v>1543</v>
      </c>
      <c r="I15456">
        <v>1616954</v>
      </c>
      <c r="J15456">
        <v>20230401</v>
      </c>
      <c r="K15456" t="s">
        <v>1544</v>
      </c>
      <c r="L15456">
        <v>0</v>
      </c>
      <c r="M15456">
        <v>220</v>
      </c>
      <c r="N15456" t="s">
        <v>54</v>
      </c>
      <c r="O15456">
        <v>20230502</v>
      </c>
    </row>
    <row r="15457" spans="1:15" x14ac:dyDescent="0.25">
      <c r="A15457" t="s">
        <v>6033</v>
      </c>
      <c r="B15457" t="s">
        <v>6034</v>
      </c>
      <c r="C15457">
        <v>1600003260</v>
      </c>
      <c r="D15457">
        <v>20230603</v>
      </c>
      <c r="E15457">
        <v>44561005</v>
      </c>
      <c r="F15457" t="s">
        <v>59</v>
      </c>
      <c r="I15457">
        <v>106230094</v>
      </c>
      <c r="J15457">
        <v>20230603</v>
      </c>
      <c r="K15457" t="s">
        <v>1199</v>
      </c>
      <c r="L15457">
        <v>113.77</v>
      </c>
      <c r="M15457">
        <v>0</v>
      </c>
      <c r="N15457" t="s">
        <v>37</v>
      </c>
      <c r="O15457">
        <v>20230718</v>
      </c>
    </row>
    <row r="15458" spans="1:15" x14ac:dyDescent="0.25">
      <c r="A15458" t="s">
        <v>6033</v>
      </c>
      <c r="B15458" t="s">
        <v>6034</v>
      </c>
      <c r="C15458">
        <v>1600000191</v>
      </c>
      <c r="D15458">
        <v>20230422</v>
      </c>
      <c r="E15458">
        <v>44561005</v>
      </c>
      <c r="F15458" t="s">
        <v>59</v>
      </c>
      <c r="I15458">
        <v>104230086</v>
      </c>
      <c r="J15458">
        <v>20230422</v>
      </c>
      <c r="K15458" t="s">
        <v>473</v>
      </c>
      <c r="L15458">
        <v>97.68</v>
      </c>
      <c r="M15458">
        <v>0</v>
      </c>
      <c r="N15458" t="s">
        <v>54</v>
      </c>
      <c r="O15458">
        <v>20230522</v>
      </c>
    </row>
    <row r="15459" spans="1:15" x14ac:dyDescent="0.25">
      <c r="A15459" t="s">
        <v>6033</v>
      </c>
      <c r="B15459" t="s">
        <v>6034</v>
      </c>
      <c r="C15459">
        <v>1600005168</v>
      </c>
      <c r="D15459">
        <v>20230717</v>
      </c>
      <c r="E15459">
        <v>40100000</v>
      </c>
      <c r="F15459" t="s">
        <v>55</v>
      </c>
      <c r="G15459" t="s">
        <v>468</v>
      </c>
      <c r="H15459" t="s">
        <v>469</v>
      </c>
      <c r="I15459" t="s">
        <v>8710</v>
      </c>
      <c r="J15459">
        <v>20230717</v>
      </c>
      <c r="K15459" t="s">
        <v>471</v>
      </c>
      <c r="L15459">
        <v>0</v>
      </c>
      <c r="M15459">
        <v>1253.23</v>
      </c>
      <c r="N15459" t="s">
        <v>794</v>
      </c>
      <c r="O15459">
        <v>20230721</v>
      </c>
    </row>
    <row r="15460" spans="1:15" x14ac:dyDescent="0.25">
      <c r="A15460" t="s">
        <v>6033</v>
      </c>
      <c r="B15460" t="s">
        <v>6034</v>
      </c>
      <c r="C15460">
        <v>1600007197</v>
      </c>
      <c r="D15460">
        <v>20230801</v>
      </c>
      <c r="E15460">
        <v>61350000</v>
      </c>
      <c r="F15460" t="s">
        <v>6059</v>
      </c>
      <c r="I15460" t="s">
        <v>6073</v>
      </c>
      <c r="J15460">
        <v>20230801</v>
      </c>
      <c r="K15460" t="s">
        <v>2627</v>
      </c>
      <c r="L15460">
        <v>1300</v>
      </c>
      <c r="M15460">
        <v>0</v>
      </c>
    </row>
    <row r="15461" spans="1:15" x14ac:dyDescent="0.25">
      <c r="A15461" t="s">
        <v>6033</v>
      </c>
      <c r="B15461" t="s">
        <v>6034</v>
      </c>
      <c r="C15461">
        <v>1600002338</v>
      </c>
      <c r="D15461">
        <v>20230501</v>
      </c>
      <c r="E15461">
        <v>61350001</v>
      </c>
      <c r="F15461" t="s">
        <v>6078</v>
      </c>
      <c r="I15461" t="s">
        <v>7553</v>
      </c>
      <c r="J15461">
        <v>20230501</v>
      </c>
      <c r="K15461" t="s">
        <v>7554</v>
      </c>
      <c r="L15461">
        <v>1761</v>
      </c>
      <c r="M15461">
        <v>0</v>
      </c>
    </row>
    <row r="15462" spans="1:15" x14ac:dyDescent="0.25">
      <c r="A15462" t="s">
        <v>6033</v>
      </c>
      <c r="B15462" t="s">
        <v>6034</v>
      </c>
      <c r="C15462">
        <v>1600007038</v>
      </c>
      <c r="D15462">
        <v>20230726</v>
      </c>
      <c r="E15462">
        <v>44561005</v>
      </c>
      <c r="F15462" t="s">
        <v>59</v>
      </c>
      <c r="I15462">
        <v>20493191</v>
      </c>
      <c r="J15462">
        <v>20230726</v>
      </c>
      <c r="K15462" t="s">
        <v>8697</v>
      </c>
      <c r="L15462">
        <v>-5.49</v>
      </c>
      <c r="M15462">
        <v>0</v>
      </c>
      <c r="N15462" t="s">
        <v>117</v>
      </c>
      <c r="O15462">
        <v>20230921</v>
      </c>
    </row>
    <row r="15463" spans="1:15" x14ac:dyDescent="0.25">
      <c r="A15463" t="s">
        <v>6033</v>
      </c>
      <c r="B15463" t="s">
        <v>6034</v>
      </c>
      <c r="C15463">
        <v>1600007711</v>
      </c>
      <c r="D15463">
        <v>20230801</v>
      </c>
      <c r="E15463">
        <v>61350001</v>
      </c>
      <c r="F15463" t="s">
        <v>6078</v>
      </c>
      <c r="I15463" t="s">
        <v>2717</v>
      </c>
      <c r="J15463">
        <v>20230801</v>
      </c>
      <c r="K15463" t="s">
        <v>2718</v>
      </c>
      <c r="L15463">
        <v>200</v>
      </c>
      <c r="M15463">
        <v>0</v>
      </c>
    </row>
    <row r="15464" spans="1:15" x14ac:dyDescent="0.25">
      <c r="A15464" t="s">
        <v>6033</v>
      </c>
      <c r="B15464" t="s">
        <v>6034</v>
      </c>
      <c r="C15464">
        <v>1600001101</v>
      </c>
      <c r="D15464">
        <v>20230501</v>
      </c>
      <c r="E15464">
        <v>61220000</v>
      </c>
      <c r="F15464" t="s">
        <v>6117</v>
      </c>
      <c r="I15464">
        <v>105230057</v>
      </c>
      <c r="J15464">
        <v>20230501</v>
      </c>
      <c r="K15464" t="s">
        <v>1844</v>
      </c>
      <c r="L15464">
        <v>1397.91</v>
      </c>
      <c r="M15464">
        <v>0</v>
      </c>
    </row>
    <row r="15465" spans="1:15" x14ac:dyDescent="0.25">
      <c r="A15465" t="s">
        <v>6033</v>
      </c>
      <c r="B15465" t="s">
        <v>6034</v>
      </c>
      <c r="C15465">
        <v>1600010791</v>
      </c>
      <c r="D15465">
        <v>20230930</v>
      </c>
      <c r="E15465">
        <v>62110000</v>
      </c>
      <c r="F15465" t="s">
        <v>6098</v>
      </c>
      <c r="I15465" t="s">
        <v>900</v>
      </c>
      <c r="J15465">
        <v>20230930</v>
      </c>
      <c r="K15465" t="s">
        <v>901</v>
      </c>
      <c r="L15465">
        <v>2367.91</v>
      </c>
      <c r="M15465">
        <v>0</v>
      </c>
    </row>
    <row r="15466" spans="1:15" x14ac:dyDescent="0.25">
      <c r="A15466" t="s">
        <v>6033</v>
      </c>
      <c r="B15466" t="s">
        <v>6034</v>
      </c>
      <c r="C15466">
        <v>1600000730</v>
      </c>
      <c r="D15466">
        <v>20230424</v>
      </c>
      <c r="E15466">
        <v>44561005</v>
      </c>
      <c r="F15466" t="s">
        <v>59</v>
      </c>
      <c r="I15466">
        <v>212695158</v>
      </c>
      <c r="J15466">
        <v>20230424</v>
      </c>
      <c r="K15466" t="s">
        <v>5087</v>
      </c>
      <c r="L15466">
        <v>12.1</v>
      </c>
      <c r="M15466">
        <v>0</v>
      </c>
      <c r="N15466" t="s">
        <v>54</v>
      </c>
      <c r="O15466">
        <v>20230522</v>
      </c>
    </row>
    <row r="15467" spans="1:15" x14ac:dyDescent="0.25">
      <c r="A15467" t="s">
        <v>6033</v>
      </c>
      <c r="B15467" t="s">
        <v>6034</v>
      </c>
      <c r="C15467">
        <v>1600008809</v>
      </c>
      <c r="D15467">
        <v>20230914</v>
      </c>
      <c r="E15467">
        <v>44561005</v>
      </c>
      <c r="F15467" t="s">
        <v>59</v>
      </c>
      <c r="I15467" t="s">
        <v>5107</v>
      </c>
      <c r="J15467">
        <v>20230914</v>
      </c>
      <c r="K15467" t="s">
        <v>5108</v>
      </c>
      <c r="L15467">
        <v>378</v>
      </c>
      <c r="M15467">
        <v>0</v>
      </c>
      <c r="N15467" t="s">
        <v>27</v>
      </c>
      <c r="O15467">
        <v>20231124</v>
      </c>
    </row>
    <row r="15468" spans="1:15" x14ac:dyDescent="0.25">
      <c r="A15468" t="s">
        <v>6033</v>
      </c>
      <c r="B15468" t="s">
        <v>6034</v>
      </c>
      <c r="C15468">
        <v>1600001455</v>
      </c>
      <c r="D15468">
        <v>20230428</v>
      </c>
      <c r="E15468">
        <v>61550006</v>
      </c>
      <c r="F15468" t="s">
        <v>6064</v>
      </c>
      <c r="I15468" t="s">
        <v>6363</v>
      </c>
      <c r="J15468">
        <v>20230428</v>
      </c>
      <c r="K15468" t="s">
        <v>8745</v>
      </c>
      <c r="L15468">
        <v>66.67</v>
      </c>
      <c r="M15468">
        <v>0</v>
      </c>
    </row>
    <row r="15469" spans="1:15" x14ac:dyDescent="0.25">
      <c r="A15469" t="s">
        <v>6033</v>
      </c>
      <c r="B15469" t="s">
        <v>6034</v>
      </c>
      <c r="C15469">
        <v>1600002169</v>
      </c>
      <c r="D15469">
        <v>20230513</v>
      </c>
      <c r="E15469">
        <v>44561003</v>
      </c>
      <c r="F15469" t="s">
        <v>89</v>
      </c>
      <c r="I15469" t="s">
        <v>7000</v>
      </c>
      <c r="J15469">
        <v>20230513</v>
      </c>
      <c r="K15469" t="s">
        <v>6627</v>
      </c>
      <c r="L15469">
        <v>4.33</v>
      </c>
      <c r="M15469">
        <v>0</v>
      </c>
      <c r="N15469" t="s">
        <v>83</v>
      </c>
      <c r="O15469">
        <v>20230622</v>
      </c>
    </row>
    <row r="15470" spans="1:15" x14ac:dyDescent="0.25">
      <c r="A15470" t="s">
        <v>6033</v>
      </c>
      <c r="B15470" t="s">
        <v>6034</v>
      </c>
      <c r="C15470">
        <v>1600004569</v>
      </c>
      <c r="D15470">
        <v>20230622</v>
      </c>
      <c r="E15470">
        <v>40100000</v>
      </c>
      <c r="F15470" t="s">
        <v>55</v>
      </c>
      <c r="G15470" t="s">
        <v>5636</v>
      </c>
      <c r="H15470" t="s">
        <v>5637</v>
      </c>
      <c r="I15470">
        <v>2767</v>
      </c>
      <c r="J15470">
        <v>20230622</v>
      </c>
      <c r="K15470" t="s">
        <v>419</v>
      </c>
      <c r="L15470">
        <v>0</v>
      </c>
      <c r="M15470">
        <v>-21.86</v>
      </c>
      <c r="N15470" t="s">
        <v>83</v>
      </c>
      <c r="O15470">
        <v>20230703</v>
      </c>
    </row>
    <row r="15471" spans="1:15" x14ac:dyDescent="0.25">
      <c r="A15471" t="s">
        <v>6033</v>
      </c>
      <c r="B15471" t="s">
        <v>6034</v>
      </c>
      <c r="C15471">
        <v>1600000610</v>
      </c>
      <c r="D15471">
        <v>20230419</v>
      </c>
      <c r="E15471">
        <v>40100000</v>
      </c>
      <c r="F15471" t="s">
        <v>55</v>
      </c>
      <c r="G15471" t="s">
        <v>1811</v>
      </c>
      <c r="H15471" t="s">
        <v>1812</v>
      </c>
      <c r="I15471">
        <v>230410006</v>
      </c>
      <c r="J15471">
        <v>20230419</v>
      </c>
      <c r="K15471" t="s">
        <v>1039</v>
      </c>
      <c r="L15471">
        <v>0</v>
      </c>
      <c r="M15471">
        <v>696</v>
      </c>
      <c r="N15471" t="s">
        <v>54</v>
      </c>
      <c r="O15471">
        <v>20230519</v>
      </c>
    </row>
    <row r="15472" spans="1:15" x14ac:dyDescent="0.25">
      <c r="A15472" t="s">
        <v>6033</v>
      </c>
      <c r="B15472" t="s">
        <v>6034</v>
      </c>
      <c r="C15472">
        <v>1600005035</v>
      </c>
      <c r="D15472">
        <v>20230725</v>
      </c>
      <c r="E15472">
        <v>61220000</v>
      </c>
      <c r="F15472" t="s">
        <v>6117</v>
      </c>
      <c r="I15472">
        <v>107230028</v>
      </c>
      <c r="J15472">
        <v>20230725</v>
      </c>
      <c r="K15472" t="s">
        <v>1548</v>
      </c>
      <c r="L15472">
        <v>1567.73</v>
      </c>
      <c r="M15472">
        <v>0</v>
      </c>
    </row>
    <row r="15473" spans="1:15" x14ac:dyDescent="0.25">
      <c r="A15473" t="s">
        <v>6033</v>
      </c>
      <c r="B15473" t="s">
        <v>6034</v>
      </c>
      <c r="C15473">
        <v>1600006666</v>
      </c>
      <c r="D15473">
        <v>20230731</v>
      </c>
      <c r="E15473">
        <v>44561005</v>
      </c>
      <c r="F15473" t="s">
        <v>59</v>
      </c>
      <c r="I15473" t="s">
        <v>979</v>
      </c>
      <c r="J15473">
        <v>20230731</v>
      </c>
      <c r="K15473" t="s">
        <v>980</v>
      </c>
      <c r="L15473">
        <v>474</v>
      </c>
      <c r="M15473">
        <v>0</v>
      </c>
      <c r="N15473" t="s">
        <v>117</v>
      </c>
      <c r="O15473">
        <v>20230921</v>
      </c>
    </row>
    <row r="15474" spans="1:15" x14ac:dyDescent="0.25">
      <c r="A15474" t="s">
        <v>6033</v>
      </c>
      <c r="B15474" t="s">
        <v>6034</v>
      </c>
      <c r="C15474">
        <v>1600008173</v>
      </c>
      <c r="D15474">
        <v>20230912</v>
      </c>
      <c r="E15474">
        <v>44561005</v>
      </c>
      <c r="F15474" t="s">
        <v>59</v>
      </c>
      <c r="I15474">
        <v>109230036</v>
      </c>
      <c r="J15474">
        <v>20230912</v>
      </c>
      <c r="K15474" t="s">
        <v>485</v>
      </c>
      <c r="L15474">
        <v>456.58</v>
      </c>
      <c r="M15474">
        <v>0</v>
      </c>
      <c r="N15474" t="s">
        <v>34</v>
      </c>
      <c r="O15474">
        <v>20231024</v>
      </c>
    </row>
    <row r="15475" spans="1:15" x14ac:dyDescent="0.25">
      <c r="A15475" t="s">
        <v>6033</v>
      </c>
      <c r="B15475" t="s">
        <v>6034</v>
      </c>
      <c r="C15475">
        <v>1600008272</v>
      </c>
      <c r="D15475">
        <v>20230901</v>
      </c>
      <c r="E15475">
        <v>44561005</v>
      </c>
      <c r="F15475" t="s">
        <v>59</v>
      </c>
      <c r="I15475" t="s">
        <v>7162</v>
      </c>
      <c r="J15475">
        <v>20230901</v>
      </c>
      <c r="K15475" t="s">
        <v>217</v>
      </c>
      <c r="L15475">
        <v>264</v>
      </c>
      <c r="M15475">
        <v>0</v>
      </c>
      <c r="N15475" t="s">
        <v>34</v>
      </c>
      <c r="O15475">
        <v>20231024</v>
      </c>
    </row>
    <row r="15476" spans="1:15" x14ac:dyDescent="0.25">
      <c r="A15476" t="s">
        <v>6033</v>
      </c>
      <c r="B15476" t="s">
        <v>6034</v>
      </c>
      <c r="C15476">
        <v>1600003455</v>
      </c>
      <c r="D15476">
        <v>20230531</v>
      </c>
      <c r="E15476">
        <v>44561005</v>
      </c>
      <c r="F15476" t="s">
        <v>59</v>
      </c>
      <c r="I15476">
        <v>20430717</v>
      </c>
      <c r="J15476">
        <v>20230531</v>
      </c>
      <c r="K15476" t="s">
        <v>8627</v>
      </c>
      <c r="L15476">
        <v>140.86000000000001</v>
      </c>
      <c r="M15476">
        <v>0</v>
      </c>
      <c r="N15476" t="s">
        <v>37</v>
      </c>
      <c r="O15476">
        <v>20230718</v>
      </c>
    </row>
    <row r="15477" spans="1:15" x14ac:dyDescent="0.25">
      <c r="A15477" t="s">
        <v>6033</v>
      </c>
      <c r="B15477" t="s">
        <v>6034</v>
      </c>
      <c r="C15477">
        <v>1600000076</v>
      </c>
      <c r="D15477">
        <v>20230401</v>
      </c>
      <c r="E15477">
        <v>44561005</v>
      </c>
      <c r="F15477" t="s">
        <v>59</v>
      </c>
      <c r="I15477" t="s">
        <v>6696</v>
      </c>
      <c r="J15477">
        <v>20230401</v>
      </c>
      <c r="K15477" t="s">
        <v>6391</v>
      </c>
      <c r="L15477">
        <v>80.599999999999994</v>
      </c>
      <c r="M15477">
        <v>0</v>
      </c>
      <c r="N15477" t="s">
        <v>54</v>
      </c>
      <c r="O15477">
        <v>20230522</v>
      </c>
    </row>
    <row r="15478" spans="1:15" x14ac:dyDescent="0.25">
      <c r="A15478" t="s">
        <v>6033</v>
      </c>
      <c r="B15478" t="s">
        <v>6034</v>
      </c>
      <c r="C15478">
        <v>1600007660</v>
      </c>
      <c r="D15478">
        <v>20230731</v>
      </c>
      <c r="E15478">
        <v>40100000</v>
      </c>
      <c r="F15478" t="s">
        <v>55</v>
      </c>
      <c r="G15478" t="s">
        <v>1886</v>
      </c>
      <c r="H15478" t="s">
        <v>1887</v>
      </c>
      <c r="I15478" t="s">
        <v>8451</v>
      </c>
      <c r="J15478">
        <v>20230731</v>
      </c>
      <c r="K15478" t="s">
        <v>8452</v>
      </c>
      <c r="L15478">
        <v>0</v>
      </c>
      <c r="M15478">
        <v>191.22</v>
      </c>
      <c r="N15478" t="s">
        <v>34</v>
      </c>
      <c r="O15478">
        <v>20230825</v>
      </c>
    </row>
    <row r="15479" spans="1:15" x14ac:dyDescent="0.25">
      <c r="A15479" t="s">
        <v>6033</v>
      </c>
      <c r="B15479" t="s">
        <v>6034</v>
      </c>
      <c r="C15479">
        <v>1600006765</v>
      </c>
      <c r="D15479">
        <v>20230822</v>
      </c>
      <c r="E15479">
        <v>61220000</v>
      </c>
      <c r="F15479" t="s">
        <v>6117</v>
      </c>
      <c r="I15479">
        <v>108230020</v>
      </c>
      <c r="J15479">
        <v>20230822</v>
      </c>
      <c r="K15479" t="s">
        <v>440</v>
      </c>
      <c r="L15479">
        <v>406.4</v>
      </c>
      <c r="M15479">
        <v>0</v>
      </c>
    </row>
    <row r="15480" spans="1:15" x14ac:dyDescent="0.25">
      <c r="A15480" t="s">
        <v>6033</v>
      </c>
      <c r="B15480" t="s">
        <v>6034</v>
      </c>
      <c r="C15480">
        <v>1600004444</v>
      </c>
      <c r="D15480">
        <v>20230615</v>
      </c>
      <c r="E15480">
        <v>44563005</v>
      </c>
      <c r="F15480" t="s">
        <v>6178</v>
      </c>
      <c r="I15480" t="s">
        <v>4934</v>
      </c>
      <c r="J15480">
        <v>20230615</v>
      </c>
      <c r="K15480" t="s">
        <v>1215</v>
      </c>
      <c r="L15480">
        <v>5.55</v>
      </c>
      <c r="M15480">
        <v>0</v>
      </c>
      <c r="N15480" t="s">
        <v>37</v>
      </c>
      <c r="O15480">
        <v>20230718</v>
      </c>
    </row>
    <row r="15481" spans="1:15" x14ac:dyDescent="0.25">
      <c r="A15481" t="s">
        <v>6033</v>
      </c>
      <c r="B15481" t="s">
        <v>6034</v>
      </c>
      <c r="C15481">
        <v>1600005333</v>
      </c>
      <c r="D15481">
        <v>20230605</v>
      </c>
      <c r="E15481">
        <v>21820000</v>
      </c>
      <c r="F15481" t="s">
        <v>23</v>
      </c>
      <c r="I15481">
        <v>356000892</v>
      </c>
      <c r="J15481">
        <v>20230605</v>
      </c>
      <c r="K15481" t="s">
        <v>6961</v>
      </c>
      <c r="L15481">
        <v>32188</v>
      </c>
      <c r="M15481">
        <v>0</v>
      </c>
    </row>
    <row r="15482" spans="1:15" x14ac:dyDescent="0.25">
      <c r="A15482" t="s">
        <v>6033</v>
      </c>
      <c r="B15482" t="s">
        <v>6034</v>
      </c>
      <c r="C15482">
        <v>1600003031</v>
      </c>
      <c r="D15482">
        <v>20230522</v>
      </c>
      <c r="E15482">
        <v>40100000</v>
      </c>
      <c r="F15482" t="s">
        <v>55</v>
      </c>
      <c r="G15482" t="s">
        <v>1216</v>
      </c>
      <c r="H15482" t="s">
        <v>1217</v>
      </c>
      <c r="I15482">
        <v>2305000841</v>
      </c>
      <c r="J15482">
        <v>20230522</v>
      </c>
      <c r="K15482" t="s">
        <v>1218</v>
      </c>
      <c r="L15482">
        <v>0</v>
      </c>
      <c r="M15482">
        <v>720</v>
      </c>
      <c r="N15482" t="s">
        <v>54</v>
      </c>
      <c r="O15482">
        <v>20230616</v>
      </c>
    </row>
    <row r="15483" spans="1:15" x14ac:dyDescent="0.25">
      <c r="A15483" t="s">
        <v>6033</v>
      </c>
      <c r="B15483" t="s">
        <v>6034</v>
      </c>
      <c r="C15483">
        <v>1600006873</v>
      </c>
      <c r="D15483">
        <v>20230731</v>
      </c>
      <c r="E15483">
        <v>60200010</v>
      </c>
      <c r="F15483" t="s">
        <v>6331</v>
      </c>
      <c r="I15483" t="s">
        <v>7177</v>
      </c>
      <c r="J15483">
        <v>20230731</v>
      </c>
      <c r="K15483" t="s">
        <v>7639</v>
      </c>
      <c r="L15483">
        <v>65.040000000000006</v>
      </c>
      <c r="M15483">
        <v>0</v>
      </c>
    </row>
    <row r="15484" spans="1:15" x14ac:dyDescent="0.25">
      <c r="A15484" t="s">
        <v>6033</v>
      </c>
      <c r="B15484" t="s">
        <v>6034</v>
      </c>
      <c r="C15484">
        <v>1600006087</v>
      </c>
      <c r="D15484">
        <v>20230717</v>
      </c>
      <c r="E15484">
        <v>44561005</v>
      </c>
      <c r="F15484" t="s">
        <v>59</v>
      </c>
      <c r="I15484">
        <v>5027237265</v>
      </c>
      <c r="J15484">
        <v>20230717</v>
      </c>
      <c r="K15484" t="s">
        <v>8349</v>
      </c>
      <c r="L15484">
        <v>-26</v>
      </c>
      <c r="M15484">
        <v>0</v>
      </c>
      <c r="N15484" t="s">
        <v>117</v>
      </c>
      <c r="O15484">
        <v>20230921</v>
      </c>
    </row>
    <row r="15485" spans="1:15" x14ac:dyDescent="0.25">
      <c r="A15485" t="s">
        <v>6033</v>
      </c>
      <c r="B15485" t="s">
        <v>6034</v>
      </c>
      <c r="C15485">
        <v>1600005328</v>
      </c>
      <c r="D15485">
        <v>20230630</v>
      </c>
      <c r="E15485">
        <v>40100000</v>
      </c>
      <c r="F15485" t="s">
        <v>55</v>
      </c>
      <c r="G15485" t="s">
        <v>475</v>
      </c>
      <c r="H15485" t="s">
        <v>476</v>
      </c>
      <c r="I15485" t="s">
        <v>477</v>
      </c>
      <c r="J15485">
        <v>20230630</v>
      </c>
      <c r="K15485" t="s">
        <v>478</v>
      </c>
      <c r="L15485">
        <v>0</v>
      </c>
      <c r="M15485">
        <v>1456.67</v>
      </c>
      <c r="N15485" t="s">
        <v>80</v>
      </c>
      <c r="O15485">
        <v>20230707</v>
      </c>
    </row>
    <row r="15486" spans="1:15" x14ac:dyDescent="0.25">
      <c r="A15486" t="s">
        <v>6033</v>
      </c>
      <c r="B15486" t="s">
        <v>6034</v>
      </c>
      <c r="C15486">
        <v>1600010836</v>
      </c>
      <c r="D15486">
        <v>20230930</v>
      </c>
      <c r="E15486">
        <v>62110000</v>
      </c>
      <c r="F15486" t="s">
        <v>6098</v>
      </c>
      <c r="I15486">
        <v>6028305</v>
      </c>
      <c r="J15486">
        <v>20230930</v>
      </c>
      <c r="K15486" t="s">
        <v>6755</v>
      </c>
      <c r="L15486">
        <v>-333.33</v>
      </c>
      <c r="M15486">
        <v>0</v>
      </c>
    </row>
    <row r="15487" spans="1:15" x14ac:dyDescent="0.25">
      <c r="A15487" t="s">
        <v>6033</v>
      </c>
      <c r="B15487" t="s">
        <v>6034</v>
      </c>
      <c r="C15487">
        <v>1600003543</v>
      </c>
      <c r="D15487">
        <v>20230608</v>
      </c>
      <c r="E15487">
        <v>40100000</v>
      </c>
      <c r="F15487" t="s">
        <v>55</v>
      </c>
      <c r="G15487" t="s">
        <v>4158</v>
      </c>
      <c r="H15487" t="s">
        <v>4159</v>
      </c>
      <c r="I15487" t="s">
        <v>7134</v>
      </c>
      <c r="J15487">
        <v>20230608</v>
      </c>
      <c r="K15487" t="s">
        <v>8746</v>
      </c>
      <c r="L15487">
        <v>0</v>
      </c>
      <c r="M15487">
        <v>408</v>
      </c>
      <c r="N15487" t="s">
        <v>54</v>
      </c>
      <c r="O15487">
        <v>20230713</v>
      </c>
    </row>
    <row r="15488" spans="1:15" x14ac:dyDescent="0.25">
      <c r="A15488" t="s">
        <v>6033</v>
      </c>
      <c r="B15488" t="s">
        <v>6034</v>
      </c>
      <c r="C15488">
        <v>1600010258</v>
      </c>
      <c r="D15488">
        <v>20230919</v>
      </c>
      <c r="E15488">
        <v>40100000</v>
      </c>
      <c r="F15488" t="s">
        <v>55</v>
      </c>
      <c r="G15488" t="s">
        <v>651</v>
      </c>
      <c r="H15488" t="s">
        <v>652</v>
      </c>
      <c r="I15488">
        <v>22247</v>
      </c>
      <c r="J15488">
        <v>20230919</v>
      </c>
      <c r="K15488" t="s">
        <v>3318</v>
      </c>
      <c r="L15488">
        <v>0</v>
      </c>
      <c r="M15488">
        <v>3005.81</v>
      </c>
      <c r="N15488" t="s">
        <v>136</v>
      </c>
      <c r="O15488">
        <v>20231020</v>
      </c>
    </row>
    <row r="15489" spans="1:15" x14ac:dyDescent="0.25">
      <c r="A15489" t="s">
        <v>6033</v>
      </c>
      <c r="B15489" t="s">
        <v>6034</v>
      </c>
      <c r="C15489">
        <v>1600000112</v>
      </c>
      <c r="D15489">
        <v>20230420</v>
      </c>
      <c r="E15489">
        <v>40100000</v>
      </c>
      <c r="F15489" t="s">
        <v>55</v>
      </c>
      <c r="G15489" t="s">
        <v>199</v>
      </c>
      <c r="H15489" t="s">
        <v>200</v>
      </c>
      <c r="I15489">
        <v>104230007</v>
      </c>
      <c r="J15489">
        <v>20230420</v>
      </c>
      <c r="K15489" t="s">
        <v>557</v>
      </c>
      <c r="L15489">
        <v>0</v>
      </c>
      <c r="M15489">
        <v>681.1</v>
      </c>
      <c r="N15489" t="s">
        <v>27</v>
      </c>
      <c r="O15489">
        <v>20230424</v>
      </c>
    </row>
    <row r="15490" spans="1:15" x14ac:dyDescent="0.25">
      <c r="A15490" t="s">
        <v>6033</v>
      </c>
      <c r="B15490" t="s">
        <v>6034</v>
      </c>
      <c r="C15490">
        <v>1600002023</v>
      </c>
      <c r="D15490">
        <v>20230511</v>
      </c>
      <c r="E15490">
        <v>40100000</v>
      </c>
      <c r="F15490" t="s">
        <v>55</v>
      </c>
      <c r="G15490" t="s">
        <v>1187</v>
      </c>
      <c r="H15490" t="s">
        <v>1188</v>
      </c>
      <c r="I15490">
        <v>5000013</v>
      </c>
      <c r="J15490">
        <v>20230511</v>
      </c>
      <c r="K15490" t="s">
        <v>2253</v>
      </c>
      <c r="L15490">
        <v>0</v>
      </c>
      <c r="M15490">
        <v>789.18</v>
      </c>
      <c r="N15490" t="s">
        <v>117</v>
      </c>
      <c r="O15490">
        <v>20230703</v>
      </c>
    </row>
    <row r="15491" spans="1:15" x14ac:dyDescent="0.25">
      <c r="A15491" t="s">
        <v>6033</v>
      </c>
      <c r="B15491" t="s">
        <v>6034</v>
      </c>
      <c r="C15491">
        <v>1600011231</v>
      </c>
      <c r="D15491">
        <v>20231015</v>
      </c>
      <c r="E15491">
        <v>62510002</v>
      </c>
      <c r="F15491" t="s">
        <v>6035</v>
      </c>
      <c r="I15491" t="s">
        <v>8668</v>
      </c>
      <c r="J15491">
        <v>20231015</v>
      </c>
      <c r="K15491" t="s">
        <v>8669</v>
      </c>
      <c r="L15491">
        <v>354.99</v>
      </c>
      <c r="M15491">
        <v>0</v>
      </c>
    </row>
    <row r="15492" spans="1:15" x14ac:dyDescent="0.25">
      <c r="A15492" t="s">
        <v>6033</v>
      </c>
      <c r="B15492" t="s">
        <v>6034</v>
      </c>
      <c r="C15492">
        <v>1600006082</v>
      </c>
      <c r="D15492">
        <v>20230720</v>
      </c>
      <c r="E15492">
        <v>60200013</v>
      </c>
      <c r="F15492" t="s">
        <v>6135</v>
      </c>
      <c r="I15492">
        <v>1595162</v>
      </c>
      <c r="J15492">
        <v>20230720</v>
      </c>
      <c r="K15492" t="s">
        <v>8525</v>
      </c>
      <c r="L15492">
        <v>4221.3500000000004</v>
      </c>
      <c r="M15492">
        <v>0</v>
      </c>
    </row>
    <row r="15493" spans="1:15" x14ac:dyDescent="0.25">
      <c r="A15493" t="s">
        <v>6033</v>
      </c>
      <c r="B15493" t="s">
        <v>6034</v>
      </c>
      <c r="C15493">
        <v>1600001734</v>
      </c>
      <c r="D15493">
        <v>20230422</v>
      </c>
      <c r="E15493">
        <v>62280001</v>
      </c>
      <c r="F15493" t="s">
        <v>7107</v>
      </c>
      <c r="I15493">
        <v>230060934</v>
      </c>
      <c r="J15493">
        <v>20230422</v>
      </c>
      <c r="K15493" t="s">
        <v>1268</v>
      </c>
      <c r="L15493">
        <v>52.5</v>
      </c>
      <c r="M15493">
        <v>0</v>
      </c>
    </row>
    <row r="15494" spans="1:15" x14ac:dyDescent="0.25">
      <c r="A15494" t="s">
        <v>6033</v>
      </c>
      <c r="B15494" t="s">
        <v>6034</v>
      </c>
      <c r="C15494">
        <v>1600010168</v>
      </c>
      <c r="D15494">
        <v>20231013</v>
      </c>
      <c r="E15494">
        <v>40100000</v>
      </c>
      <c r="F15494" t="s">
        <v>55</v>
      </c>
      <c r="G15494" t="s">
        <v>144</v>
      </c>
      <c r="H15494" t="s">
        <v>145</v>
      </c>
      <c r="I15494">
        <v>110230095</v>
      </c>
      <c r="J15494">
        <v>20231013</v>
      </c>
      <c r="K15494" t="s">
        <v>1441</v>
      </c>
      <c r="L15494">
        <v>0</v>
      </c>
      <c r="M15494">
        <v>583.48</v>
      </c>
      <c r="N15494" t="s">
        <v>5093</v>
      </c>
      <c r="O15494">
        <v>20231016</v>
      </c>
    </row>
    <row r="15495" spans="1:15" x14ac:dyDescent="0.25">
      <c r="A15495" t="s">
        <v>6033</v>
      </c>
      <c r="B15495" t="s">
        <v>6034</v>
      </c>
      <c r="C15495">
        <v>1600005084</v>
      </c>
      <c r="D15495">
        <v>20230717</v>
      </c>
      <c r="E15495">
        <v>40100000</v>
      </c>
      <c r="F15495" t="s">
        <v>55</v>
      </c>
      <c r="G15495" t="s">
        <v>321</v>
      </c>
      <c r="H15495" t="s">
        <v>322</v>
      </c>
      <c r="I15495">
        <v>107230077</v>
      </c>
      <c r="J15495">
        <v>20230717</v>
      </c>
      <c r="K15495" t="s">
        <v>602</v>
      </c>
      <c r="L15495">
        <v>0</v>
      </c>
      <c r="M15495">
        <v>1788.59</v>
      </c>
      <c r="N15495" t="s">
        <v>1898</v>
      </c>
      <c r="O15495">
        <v>20230718</v>
      </c>
    </row>
    <row r="15496" spans="1:15" x14ac:dyDescent="0.25">
      <c r="A15496" t="s">
        <v>6033</v>
      </c>
      <c r="B15496" t="s">
        <v>6034</v>
      </c>
      <c r="C15496">
        <v>1600005152</v>
      </c>
      <c r="D15496">
        <v>20230717</v>
      </c>
      <c r="E15496">
        <v>61350000</v>
      </c>
      <c r="F15496" t="s">
        <v>6059</v>
      </c>
      <c r="I15496" t="s">
        <v>8734</v>
      </c>
      <c r="J15496">
        <v>20230717</v>
      </c>
      <c r="K15496" t="s">
        <v>2446</v>
      </c>
      <c r="L15496">
        <v>1113.8399999999999</v>
      </c>
      <c r="M15496">
        <v>0</v>
      </c>
    </row>
    <row r="15497" spans="1:15" x14ac:dyDescent="0.25">
      <c r="A15497" t="s">
        <v>6033</v>
      </c>
      <c r="B15497" t="s">
        <v>6034</v>
      </c>
      <c r="C15497">
        <v>1600007666</v>
      </c>
      <c r="D15497">
        <v>20230701</v>
      </c>
      <c r="E15497">
        <v>62280005</v>
      </c>
      <c r="F15497" t="s">
        <v>6318</v>
      </c>
      <c r="I15497" t="s">
        <v>6581</v>
      </c>
      <c r="J15497">
        <v>20230701</v>
      </c>
      <c r="K15497" t="s">
        <v>6582</v>
      </c>
      <c r="L15497">
        <v>10000</v>
      </c>
      <c r="M15497">
        <v>0</v>
      </c>
    </row>
    <row r="15498" spans="1:15" x14ac:dyDescent="0.25">
      <c r="A15498" t="s">
        <v>6033</v>
      </c>
      <c r="B15498" t="s">
        <v>6034</v>
      </c>
      <c r="C15498">
        <v>1600000066</v>
      </c>
      <c r="D15498">
        <v>20230401</v>
      </c>
      <c r="E15498">
        <v>61350000</v>
      </c>
      <c r="F15498" t="s">
        <v>6059</v>
      </c>
      <c r="I15498" t="s">
        <v>7217</v>
      </c>
      <c r="J15498">
        <v>20230401</v>
      </c>
      <c r="K15498" t="s">
        <v>524</v>
      </c>
      <c r="L15498">
        <v>1585</v>
      </c>
      <c r="M15498">
        <v>0</v>
      </c>
    </row>
    <row r="15499" spans="1:15" x14ac:dyDescent="0.25">
      <c r="A15499" t="s">
        <v>6033</v>
      </c>
      <c r="B15499" t="s">
        <v>6034</v>
      </c>
      <c r="C15499">
        <v>1600001113</v>
      </c>
      <c r="D15499">
        <v>20230514</v>
      </c>
      <c r="E15499">
        <v>40100000</v>
      </c>
      <c r="F15499" t="s">
        <v>55</v>
      </c>
      <c r="G15499" t="s">
        <v>144</v>
      </c>
      <c r="H15499" t="s">
        <v>145</v>
      </c>
      <c r="I15499">
        <v>105230069</v>
      </c>
      <c r="J15499">
        <v>20230514</v>
      </c>
      <c r="K15499" t="s">
        <v>1001</v>
      </c>
      <c r="L15499">
        <v>0</v>
      </c>
      <c r="M15499">
        <v>575.16999999999996</v>
      </c>
      <c r="N15499" t="s">
        <v>505</v>
      </c>
      <c r="O15499">
        <v>20230516</v>
      </c>
    </row>
    <row r="15500" spans="1:15" x14ac:dyDescent="0.25">
      <c r="A15500" t="s">
        <v>6033</v>
      </c>
      <c r="B15500" t="s">
        <v>6034</v>
      </c>
      <c r="C15500">
        <v>1600003173</v>
      </c>
      <c r="D15500">
        <v>20230610</v>
      </c>
      <c r="E15500">
        <v>40100000</v>
      </c>
      <c r="F15500" t="s">
        <v>55</v>
      </c>
      <c r="G15500" t="s">
        <v>208</v>
      </c>
      <c r="H15500" t="s">
        <v>209</v>
      </c>
      <c r="I15500" t="s">
        <v>8116</v>
      </c>
      <c r="J15500">
        <v>20230610</v>
      </c>
      <c r="K15500" t="s">
        <v>227</v>
      </c>
      <c r="L15500">
        <v>0</v>
      </c>
      <c r="M15500">
        <v>1780.8</v>
      </c>
      <c r="N15500" t="s">
        <v>537</v>
      </c>
      <c r="O15500">
        <v>20230613</v>
      </c>
    </row>
    <row r="15501" spans="1:15" x14ac:dyDescent="0.25">
      <c r="A15501" t="s">
        <v>6033</v>
      </c>
      <c r="B15501" t="s">
        <v>6034</v>
      </c>
      <c r="C15501">
        <v>1600008336</v>
      </c>
      <c r="D15501">
        <v>20230801</v>
      </c>
      <c r="E15501">
        <v>44561005</v>
      </c>
      <c r="F15501" t="s">
        <v>59</v>
      </c>
      <c r="I15501">
        <v>2304262</v>
      </c>
      <c r="J15501">
        <v>20230801</v>
      </c>
      <c r="K15501" t="s">
        <v>6855</v>
      </c>
      <c r="L15501">
        <v>168.78</v>
      </c>
      <c r="M15501">
        <v>0</v>
      </c>
      <c r="N15501" t="s">
        <v>117</v>
      </c>
      <c r="O15501">
        <v>20230921</v>
      </c>
    </row>
    <row r="15502" spans="1:15" x14ac:dyDescent="0.25">
      <c r="A15502" t="s">
        <v>6033</v>
      </c>
      <c r="B15502" t="s">
        <v>6034</v>
      </c>
      <c r="C15502">
        <v>1600011862</v>
      </c>
      <c r="D15502">
        <v>20231012</v>
      </c>
      <c r="E15502">
        <v>40100000</v>
      </c>
      <c r="F15502" t="s">
        <v>55</v>
      </c>
      <c r="G15502" t="s">
        <v>133</v>
      </c>
      <c r="H15502" t="s">
        <v>134</v>
      </c>
      <c r="I15502">
        <v>130</v>
      </c>
      <c r="J15502">
        <v>20231012</v>
      </c>
      <c r="K15502" t="s">
        <v>8341</v>
      </c>
      <c r="L15502">
        <v>0</v>
      </c>
      <c r="M15502">
        <v>-241.09</v>
      </c>
      <c r="N15502" t="s">
        <v>805</v>
      </c>
      <c r="O15502">
        <v>20231117</v>
      </c>
    </row>
    <row r="15503" spans="1:15" x14ac:dyDescent="0.25">
      <c r="A15503" t="s">
        <v>6033</v>
      </c>
      <c r="B15503" t="s">
        <v>6034</v>
      </c>
      <c r="C15503">
        <v>1600003503</v>
      </c>
      <c r="D15503">
        <v>20230531</v>
      </c>
      <c r="E15503">
        <v>44561005</v>
      </c>
      <c r="F15503" t="s">
        <v>59</v>
      </c>
      <c r="I15503" t="s">
        <v>8523</v>
      </c>
      <c r="J15503">
        <v>20230531</v>
      </c>
      <c r="K15503" t="s">
        <v>8524</v>
      </c>
      <c r="L15503">
        <v>44.25</v>
      </c>
      <c r="M15503">
        <v>0</v>
      </c>
      <c r="N15503" t="s">
        <v>37</v>
      </c>
      <c r="O15503">
        <v>20230718</v>
      </c>
    </row>
    <row r="15504" spans="1:15" x14ac:dyDescent="0.25">
      <c r="A15504" t="s">
        <v>6033</v>
      </c>
      <c r="B15504" t="s">
        <v>6034</v>
      </c>
      <c r="C15504">
        <v>1600000631</v>
      </c>
      <c r="D15504">
        <v>20230418</v>
      </c>
      <c r="E15504">
        <v>40100000</v>
      </c>
      <c r="F15504" t="s">
        <v>55</v>
      </c>
      <c r="G15504" t="s">
        <v>2597</v>
      </c>
      <c r="H15504" t="s">
        <v>2598</v>
      </c>
      <c r="I15504" t="s">
        <v>7411</v>
      </c>
      <c r="J15504">
        <v>20230418</v>
      </c>
      <c r="K15504" t="s">
        <v>8747</v>
      </c>
      <c r="L15504">
        <v>0</v>
      </c>
      <c r="M15504">
        <v>-4800</v>
      </c>
      <c r="N15504" t="s">
        <v>83</v>
      </c>
      <c r="O15504">
        <v>20230616</v>
      </c>
    </row>
    <row r="15505" spans="1:15" x14ac:dyDescent="0.25">
      <c r="A15505" t="s">
        <v>6033</v>
      </c>
      <c r="B15505" t="s">
        <v>6034</v>
      </c>
      <c r="C15505">
        <v>1600000096</v>
      </c>
      <c r="D15505">
        <v>20230401</v>
      </c>
      <c r="E15505">
        <v>40100000</v>
      </c>
      <c r="F15505" t="s">
        <v>55</v>
      </c>
      <c r="G15505" t="s">
        <v>1796</v>
      </c>
      <c r="H15505" t="s">
        <v>1797</v>
      </c>
      <c r="I15505" t="s">
        <v>6077</v>
      </c>
      <c r="J15505">
        <v>20230401</v>
      </c>
      <c r="K15505" t="s">
        <v>2627</v>
      </c>
      <c r="L15505">
        <v>0</v>
      </c>
      <c r="M15505">
        <v>1560</v>
      </c>
      <c r="N15505" t="s">
        <v>83</v>
      </c>
      <c r="O15505">
        <v>20230504</v>
      </c>
    </row>
    <row r="15506" spans="1:15" x14ac:dyDescent="0.25">
      <c r="A15506" t="s">
        <v>6033</v>
      </c>
      <c r="B15506" t="s">
        <v>6034</v>
      </c>
      <c r="C15506">
        <v>1600009881</v>
      </c>
      <c r="D15506">
        <v>20230929</v>
      </c>
      <c r="E15506">
        <v>44561005</v>
      </c>
      <c r="F15506" t="s">
        <v>59</v>
      </c>
      <c r="I15506" t="s">
        <v>7180</v>
      </c>
      <c r="J15506">
        <v>20230929</v>
      </c>
      <c r="K15506" t="s">
        <v>7181</v>
      </c>
      <c r="L15506">
        <v>116.34</v>
      </c>
      <c r="M15506">
        <v>0</v>
      </c>
    </row>
    <row r="15507" spans="1:15" x14ac:dyDescent="0.25">
      <c r="A15507" t="s">
        <v>6033</v>
      </c>
      <c r="B15507" t="s">
        <v>6034</v>
      </c>
      <c r="C15507">
        <v>1600003172</v>
      </c>
      <c r="D15507">
        <v>20230604</v>
      </c>
      <c r="E15507">
        <v>61350000</v>
      </c>
      <c r="F15507" t="s">
        <v>6059</v>
      </c>
      <c r="I15507" t="s">
        <v>6652</v>
      </c>
      <c r="J15507">
        <v>20230604</v>
      </c>
      <c r="K15507" t="s">
        <v>6653</v>
      </c>
      <c r="L15507">
        <v>1140</v>
      </c>
      <c r="M15507">
        <v>0</v>
      </c>
    </row>
    <row r="15508" spans="1:15" x14ac:dyDescent="0.25">
      <c r="A15508" t="s">
        <v>6033</v>
      </c>
      <c r="B15508" t="s">
        <v>6034</v>
      </c>
      <c r="C15508">
        <v>1600006521</v>
      </c>
      <c r="D15508">
        <v>20230701</v>
      </c>
      <c r="E15508">
        <v>40100000</v>
      </c>
      <c r="F15508" t="s">
        <v>55</v>
      </c>
      <c r="G15508" t="s">
        <v>139</v>
      </c>
      <c r="H15508" t="s">
        <v>140</v>
      </c>
      <c r="I15508">
        <v>947929</v>
      </c>
      <c r="J15508">
        <v>20230701</v>
      </c>
      <c r="K15508" t="s">
        <v>6239</v>
      </c>
      <c r="L15508">
        <v>0</v>
      </c>
      <c r="M15508">
        <v>10.9</v>
      </c>
      <c r="N15508" t="s">
        <v>437</v>
      </c>
      <c r="O15508">
        <v>20230731</v>
      </c>
    </row>
    <row r="15509" spans="1:15" x14ac:dyDescent="0.25">
      <c r="A15509" t="s">
        <v>6033</v>
      </c>
      <c r="B15509" t="s">
        <v>6034</v>
      </c>
      <c r="C15509">
        <v>1600004908</v>
      </c>
      <c r="D15509">
        <v>20230630</v>
      </c>
      <c r="E15509">
        <v>61550001</v>
      </c>
      <c r="F15509" t="s">
        <v>6100</v>
      </c>
      <c r="I15509">
        <v>6000096</v>
      </c>
      <c r="J15509">
        <v>20230630</v>
      </c>
      <c r="K15509" t="s">
        <v>8748</v>
      </c>
      <c r="L15509">
        <v>442.66</v>
      </c>
      <c r="M15509">
        <v>0</v>
      </c>
    </row>
    <row r="15510" spans="1:15" x14ac:dyDescent="0.25">
      <c r="A15510" t="s">
        <v>6033</v>
      </c>
      <c r="B15510" t="s">
        <v>6034</v>
      </c>
      <c r="C15510">
        <v>1600005137</v>
      </c>
      <c r="D15510">
        <v>20230701</v>
      </c>
      <c r="E15510">
        <v>44561005</v>
      </c>
      <c r="F15510" t="s">
        <v>59</v>
      </c>
      <c r="I15510" t="s">
        <v>7731</v>
      </c>
      <c r="J15510">
        <v>20230701</v>
      </c>
      <c r="K15510" t="s">
        <v>6128</v>
      </c>
      <c r="L15510">
        <v>80.599999999999994</v>
      </c>
      <c r="M15510">
        <v>0</v>
      </c>
      <c r="N15510" t="s">
        <v>80</v>
      </c>
      <c r="O15510">
        <v>20230821</v>
      </c>
    </row>
    <row r="15511" spans="1:15" x14ac:dyDescent="0.25">
      <c r="A15511" t="s">
        <v>6033</v>
      </c>
      <c r="B15511" t="s">
        <v>6034</v>
      </c>
      <c r="C15511">
        <v>1600008346</v>
      </c>
      <c r="D15511">
        <v>20230825</v>
      </c>
      <c r="E15511">
        <v>44561005</v>
      </c>
      <c r="F15511" t="s">
        <v>59</v>
      </c>
      <c r="I15511">
        <v>2301874</v>
      </c>
      <c r="J15511">
        <v>20230825</v>
      </c>
      <c r="K15511" t="s">
        <v>8749</v>
      </c>
      <c r="L15511">
        <v>124</v>
      </c>
      <c r="M15511">
        <v>0</v>
      </c>
    </row>
    <row r="15512" spans="1:15" x14ac:dyDescent="0.25">
      <c r="A15512" t="s">
        <v>6033</v>
      </c>
      <c r="B15512" t="s">
        <v>6034</v>
      </c>
      <c r="C15512">
        <v>1600006063</v>
      </c>
      <c r="D15512">
        <v>20230705</v>
      </c>
      <c r="E15512">
        <v>61550001</v>
      </c>
      <c r="F15512" t="s">
        <v>6100</v>
      </c>
      <c r="I15512" t="s">
        <v>2517</v>
      </c>
      <c r="J15512">
        <v>20230705</v>
      </c>
      <c r="K15512" t="s">
        <v>2518</v>
      </c>
      <c r="L15512">
        <v>189</v>
      </c>
      <c r="M15512">
        <v>0</v>
      </c>
    </row>
    <row r="15513" spans="1:15" x14ac:dyDescent="0.25">
      <c r="A15513" t="s">
        <v>6033</v>
      </c>
      <c r="B15513" t="s">
        <v>6034</v>
      </c>
      <c r="C15513">
        <v>1600003161</v>
      </c>
      <c r="D15513">
        <v>20230614</v>
      </c>
      <c r="E15513">
        <v>44561005</v>
      </c>
      <c r="F15513" t="s">
        <v>59</v>
      </c>
      <c r="I15513" t="s">
        <v>6616</v>
      </c>
      <c r="J15513">
        <v>20230614</v>
      </c>
      <c r="K15513" t="s">
        <v>1787</v>
      </c>
      <c r="L15513">
        <v>296.8</v>
      </c>
      <c r="M15513">
        <v>0</v>
      </c>
      <c r="N15513" t="s">
        <v>37</v>
      </c>
      <c r="O15513">
        <v>20230718</v>
      </c>
    </row>
    <row r="15514" spans="1:15" x14ac:dyDescent="0.25">
      <c r="A15514" t="s">
        <v>6033</v>
      </c>
      <c r="B15514" t="s">
        <v>6034</v>
      </c>
      <c r="C15514">
        <v>1600010229</v>
      </c>
      <c r="D15514">
        <v>20231005</v>
      </c>
      <c r="E15514">
        <v>62600000</v>
      </c>
      <c r="F15514" t="s">
        <v>6613</v>
      </c>
      <c r="I15514">
        <v>110230118</v>
      </c>
      <c r="J15514">
        <v>20231005</v>
      </c>
      <c r="K15514" t="s">
        <v>7272</v>
      </c>
      <c r="L15514">
        <v>61.98</v>
      </c>
      <c r="M15514">
        <v>0</v>
      </c>
    </row>
    <row r="15515" spans="1:15" x14ac:dyDescent="0.25">
      <c r="A15515" t="s">
        <v>6033</v>
      </c>
      <c r="B15515" t="s">
        <v>6034</v>
      </c>
      <c r="C15515">
        <v>1600003798</v>
      </c>
      <c r="D15515">
        <v>20230609</v>
      </c>
      <c r="E15515">
        <v>64750000</v>
      </c>
      <c r="F15515" t="s">
        <v>6066</v>
      </c>
      <c r="I15515">
        <v>23027416</v>
      </c>
      <c r="J15515">
        <v>20230609</v>
      </c>
      <c r="K15515" t="s">
        <v>6300</v>
      </c>
      <c r="L15515">
        <v>79.2</v>
      </c>
      <c r="M15515">
        <v>0</v>
      </c>
    </row>
    <row r="15516" spans="1:15" x14ac:dyDescent="0.25">
      <c r="A15516" t="s">
        <v>6033</v>
      </c>
      <c r="B15516" t="s">
        <v>6034</v>
      </c>
      <c r="C15516">
        <v>1600002895</v>
      </c>
      <c r="D15516">
        <v>20230501</v>
      </c>
      <c r="E15516">
        <v>40100000</v>
      </c>
      <c r="F15516" t="s">
        <v>55</v>
      </c>
      <c r="G15516" t="s">
        <v>4108</v>
      </c>
      <c r="H15516" t="s">
        <v>4109</v>
      </c>
      <c r="I15516">
        <v>4217360</v>
      </c>
      <c r="J15516">
        <v>20230501</v>
      </c>
      <c r="K15516" t="s">
        <v>5712</v>
      </c>
      <c r="L15516">
        <v>0</v>
      </c>
      <c r="M15516">
        <v>424.33</v>
      </c>
      <c r="N15516" t="s">
        <v>54</v>
      </c>
      <c r="O15516">
        <v>20230614</v>
      </c>
    </row>
    <row r="15517" spans="1:15" x14ac:dyDescent="0.25">
      <c r="A15517" t="s">
        <v>6033</v>
      </c>
      <c r="B15517" t="s">
        <v>6034</v>
      </c>
      <c r="C15517">
        <v>1600003177</v>
      </c>
      <c r="D15517">
        <v>20230614</v>
      </c>
      <c r="E15517">
        <v>61350000</v>
      </c>
      <c r="F15517" t="s">
        <v>6059</v>
      </c>
      <c r="I15517" t="s">
        <v>7993</v>
      </c>
      <c r="J15517">
        <v>20230614</v>
      </c>
      <c r="K15517" t="s">
        <v>177</v>
      </c>
      <c r="L15517">
        <v>1484</v>
      </c>
      <c r="M15517">
        <v>0</v>
      </c>
    </row>
    <row r="15518" spans="1:15" x14ac:dyDescent="0.25">
      <c r="A15518" t="s">
        <v>6033</v>
      </c>
      <c r="B15518" t="s">
        <v>6034</v>
      </c>
      <c r="C15518">
        <v>1600010369</v>
      </c>
      <c r="D15518">
        <v>20230930</v>
      </c>
      <c r="E15518">
        <v>61100002</v>
      </c>
      <c r="F15518" t="s">
        <v>6290</v>
      </c>
      <c r="I15518" t="s">
        <v>3015</v>
      </c>
      <c r="J15518">
        <v>20230930</v>
      </c>
      <c r="K15518" t="s">
        <v>3016</v>
      </c>
      <c r="L15518">
        <v>24076</v>
      </c>
      <c r="M15518">
        <v>0</v>
      </c>
    </row>
    <row r="15519" spans="1:15" x14ac:dyDescent="0.25">
      <c r="A15519" t="s">
        <v>6033</v>
      </c>
      <c r="B15519" t="s">
        <v>6034</v>
      </c>
      <c r="C15519">
        <v>1600008249</v>
      </c>
      <c r="D15519">
        <v>20230917</v>
      </c>
      <c r="E15519">
        <v>44561005</v>
      </c>
      <c r="F15519" t="s">
        <v>59</v>
      </c>
      <c r="I15519" t="s">
        <v>7093</v>
      </c>
      <c r="J15519">
        <v>20230917</v>
      </c>
      <c r="K15519" t="s">
        <v>1793</v>
      </c>
      <c r="L15519">
        <v>222.81</v>
      </c>
      <c r="M15519">
        <v>0</v>
      </c>
      <c r="N15519" t="s">
        <v>34</v>
      </c>
      <c r="O15519">
        <v>20231024</v>
      </c>
    </row>
    <row r="15520" spans="1:15" x14ac:dyDescent="0.25">
      <c r="A15520" t="s">
        <v>6033</v>
      </c>
      <c r="B15520" t="s">
        <v>6034</v>
      </c>
      <c r="C15520">
        <v>1600001061</v>
      </c>
      <c r="D15520">
        <v>20230518</v>
      </c>
      <c r="E15520">
        <v>61220000</v>
      </c>
      <c r="F15520" t="s">
        <v>6117</v>
      </c>
      <c r="I15520">
        <v>105230017</v>
      </c>
      <c r="J15520">
        <v>20230518</v>
      </c>
      <c r="K15520" t="s">
        <v>1050</v>
      </c>
      <c r="L15520">
        <v>496.5</v>
      </c>
      <c r="M15520">
        <v>0</v>
      </c>
    </row>
    <row r="15521" spans="1:15" x14ac:dyDescent="0.25">
      <c r="A15521" t="s">
        <v>6033</v>
      </c>
      <c r="B15521" t="s">
        <v>6034</v>
      </c>
      <c r="C15521">
        <v>1600001027</v>
      </c>
      <c r="D15521">
        <v>20230501</v>
      </c>
      <c r="E15521">
        <v>61350000</v>
      </c>
      <c r="F15521" t="s">
        <v>6059</v>
      </c>
      <c r="I15521" t="s">
        <v>8219</v>
      </c>
      <c r="J15521">
        <v>20230501</v>
      </c>
      <c r="K15521" t="s">
        <v>4141</v>
      </c>
      <c r="L15521">
        <v>1300</v>
      </c>
      <c r="M15521">
        <v>0</v>
      </c>
    </row>
    <row r="15522" spans="1:15" x14ac:dyDescent="0.25">
      <c r="A15522" t="s">
        <v>6033</v>
      </c>
      <c r="B15522" t="s">
        <v>6034</v>
      </c>
      <c r="C15522">
        <v>1600011302</v>
      </c>
      <c r="D15522">
        <v>20231014</v>
      </c>
      <c r="E15522">
        <v>40100000</v>
      </c>
      <c r="F15522" t="s">
        <v>55</v>
      </c>
      <c r="G15522" t="s">
        <v>842</v>
      </c>
      <c r="H15522" t="s">
        <v>843</v>
      </c>
      <c r="I15522">
        <v>230154015</v>
      </c>
      <c r="J15522">
        <v>20231014</v>
      </c>
      <c r="K15522" t="s">
        <v>7108</v>
      </c>
      <c r="L15522">
        <v>0</v>
      </c>
      <c r="M15522">
        <v>161.28</v>
      </c>
      <c r="N15522" t="s">
        <v>136</v>
      </c>
      <c r="O15522">
        <v>20231110</v>
      </c>
    </row>
    <row r="15523" spans="1:15" x14ac:dyDescent="0.25">
      <c r="A15523" t="s">
        <v>6033</v>
      </c>
      <c r="B15523" t="s">
        <v>6034</v>
      </c>
      <c r="C15523">
        <v>1600010270</v>
      </c>
      <c r="D15523">
        <v>20230930</v>
      </c>
      <c r="E15523">
        <v>60200004</v>
      </c>
      <c r="F15523" t="s">
        <v>6215</v>
      </c>
      <c r="I15523" t="s">
        <v>7751</v>
      </c>
      <c r="J15523">
        <v>20230930</v>
      </c>
      <c r="K15523" t="s">
        <v>8704</v>
      </c>
      <c r="L15523">
        <v>677.41</v>
      </c>
      <c r="M15523">
        <v>0</v>
      </c>
    </row>
    <row r="15524" spans="1:15" x14ac:dyDescent="0.25">
      <c r="A15524" t="s">
        <v>6033</v>
      </c>
      <c r="B15524" t="s">
        <v>6034</v>
      </c>
      <c r="C15524">
        <v>1600000785</v>
      </c>
      <c r="D15524">
        <v>20230401</v>
      </c>
      <c r="E15524">
        <v>61100000</v>
      </c>
      <c r="F15524" t="s">
        <v>6120</v>
      </c>
      <c r="I15524" t="s">
        <v>1965</v>
      </c>
      <c r="J15524">
        <v>20230401</v>
      </c>
      <c r="K15524" t="s">
        <v>1966</v>
      </c>
      <c r="L15524">
        <v>650</v>
      </c>
      <c r="M15524">
        <v>0</v>
      </c>
    </row>
    <row r="15525" spans="1:15" x14ac:dyDescent="0.25">
      <c r="A15525" t="s">
        <v>6033</v>
      </c>
      <c r="B15525" t="s">
        <v>6034</v>
      </c>
      <c r="C15525">
        <v>1600000152</v>
      </c>
      <c r="D15525">
        <v>20230404</v>
      </c>
      <c r="E15525">
        <v>61220000</v>
      </c>
      <c r="F15525" t="s">
        <v>6117</v>
      </c>
      <c r="I15525">
        <v>104230047</v>
      </c>
      <c r="J15525">
        <v>20230404</v>
      </c>
      <c r="K15525" t="s">
        <v>146</v>
      </c>
      <c r="L15525">
        <v>496.5</v>
      </c>
      <c r="M15525">
        <v>0</v>
      </c>
    </row>
    <row r="15526" spans="1:15" x14ac:dyDescent="0.25">
      <c r="A15526" t="s">
        <v>6033</v>
      </c>
      <c r="B15526" t="s">
        <v>6034</v>
      </c>
      <c r="C15526">
        <v>1600008913</v>
      </c>
      <c r="D15526">
        <v>20230915</v>
      </c>
      <c r="E15526">
        <v>60200013</v>
      </c>
      <c r="F15526" t="s">
        <v>6135</v>
      </c>
      <c r="I15526">
        <v>1653544</v>
      </c>
      <c r="J15526">
        <v>20230915</v>
      </c>
      <c r="K15526" t="s">
        <v>7767</v>
      </c>
      <c r="L15526">
        <v>-140.76</v>
      </c>
      <c r="M15526">
        <v>0</v>
      </c>
    </row>
    <row r="15527" spans="1:15" x14ac:dyDescent="0.25">
      <c r="A15527" t="s">
        <v>6033</v>
      </c>
      <c r="B15527" t="s">
        <v>6034</v>
      </c>
      <c r="C15527">
        <v>1600011933</v>
      </c>
      <c r="D15527">
        <v>20231031</v>
      </c>
      <c r="E15527">
        <v>62110000</v>
      </c>
      <c r="F15527" t="s">
        <v>6098</v>
      </c>
      <c r="I15527" t="s">
        <v>8655</v>
      </c>
      <c r="J15527">
        <v>20231031</v>
      </c>
      <c r="K15527" t="s">
        <v>8656</v>
      </c>
      <c r="L15527">
        <v>2833.21</v>
      </c>
      <c r="M15527">
        <v>0</v>
      </c>
    </row>
    <row r="15528" spans="1:15" x14ac:dyDescent="0.25">
      <c r="A15528" t="s">
        <v>6033</v>
      </c>
      <c r="B15528" t="s">
        <v>6034</v>
      </c>
      <c r="C15528">
        <v>1600006410</v>
      </c>
      <c r="D15528">
        <v>20230717</v>
      </c>
      <c r="E15528">
        <v>40100000</v>
      </c>
      <c r="F15528" t="s">
        <v>55</v>
      </c>
      <c r="G15528" t="s">
        <v>1181</v>
      </c>
      <c r="H15528" t="s">
        <v>1182</v>
      </c>
      <c r="I15528">
        <v>202054</v>
      </c>
      <c r="J15528">
        <v>20230717</v>
      </c>
      <c r="K15528" t="s">
        <v>6858</v>
      </c>
      <c r="L15528">
        <v>0</v>
      </c>
      <c r="M15528">
        <v>45</v>
      </c>
    </row>
    <row r="15529" spans="1:15" x14ac:dyDescent="0.25">
      <c r="A15529" t="s">
        <v>6033</v>
      </c>
      <c r="B15529" t="s">
        <v>6034</v>
      </c>
      <c r="C15529">
        <v>1600005335</v>
      </c>
      <c r="D15529">
        <v>20230622</v>
      </c>
      <c r="E15529">
        <v>44562001</v>
      </c>
      <c r="F15529" t="s">
        <v>6278</v>
      </c>
      <c r="I15529">
        <v>356000929</v>
      </c>
      <c r="J15529">
        <v>20230622</v>
      </c>
      <c r="K15529" t="s">
        <v>8465</v>
      </c>
      <c r="L15529">
        <v>5364.67</v>
      </c>
      <c r="M15529">
        <v>0</v>
      </c>
      <c r="N15529" t="s">
        <v>54</v>
      </c>
      <c r="O15529">
        <v>20230718</v>
      </c>
    </row>
    <row r="15530" spans="1:15" x14ac:dyDescent="0.25">
      <c r="A15530" t="s">
        <v>6033</v>
      </c>
      <c r="B15530" t="s">
        <v>6034</v>
      </c>
      <c r="C15530">
        <v>1600002168</v>
      </c>
      <c r="D15530">
        <v>20230510</v>
      </c>
      <c r="E15530">
        <v>62570000</v>
      </c>
      <c r="F15530" t="s">
        <v>6109</v>
      </c>
      <c r="I15530">
        <v>80722827</v>
      </c>
      <c r="J15530">
        <v>20230510</v>
      </c>
      <c r="K15530" t="s">
        <v>8332</v>
      </c>
      <c r="L15530">
        <v>45.73</v>
      </c>
      <c r="M15530">
        <v>0</v>
      </c>
    </row>
    <row r="15531" spans="1:15" x14ac:dyDescent="0.25">
      <c r="A15531" t="s">
        <v>6033</v>
      </c>
      <c r="B15531" t="s">
        <v>6034</v>
      </c>
      <c r="C15531">
        <v>1600003556</v>
      </c>
      <c r="D15531">
        <v>20230530</v>
      </c>
      <c r="E15531">
        <v>60630000</v>
      </c>
      <c r="F15531" t="s">
        <v>6042</v>
      </c>
      <c r="I15531" t="s">
        <v>929</v>
      </c>
      <c r="J15531">
        <v>20230530</v>
      </c>
      <c r="K15531" t="s">
        <v>930</v>
      </c>
      <c r="L15531">
        <v>740</v>
      </c>
      <c r="M15531">
        <v>0</v>
      </c>
    </row>
    <row r="15532" spans="1:15" x14ac:dyDescent="0.25">
      <c r="A15532" t="s">
        <v>6033</v>
      </c>
      <c r="B15532" t="s">
        <v>6034</v>
      </c>
      <c r="C15532">
        <v>1600001106</v>
      </c>
      <c r="D15532">
        <v>20230527</v>
      </c>
      <c r="E15532">
        <v>40100000</v>
      </c>
      <c r="F15532" t="s">
        <v>55</v>
      </c>
      <c r="G15532" t="s">
        <v>144</v>
      </c>
      <c r="H15532" t="s">
        <v>145</v>
      </c>
      <c r="I15532">
        <v>105230062</v>
      </c>
      <c r="J15532">
        <v>20230527</v>
      </c>
      <c r="K15532" t="s">
        <v>2270</v>
      </c>
      <c r="L15532">
        <v>0</v>
      </c>
      <c r="M15532">
        <v>569.95000000000005</v>
      </c>
      <c r="N15532" t="s">
        <v>1508</v>
      </c>
      <c r="O15532">
        <v>20230530</v>
      </c>
    </row>
    <row r="15533" spans="1:15" x14ac:dyDescent="0.25">
      <c r="A15533" t="s">
        <v>6033</v>
      </c>
      <c r="B15533" t="s">
        <v>6034</v>
      </c>
      <c r="C15533">
        <v>1600008226</v>
      </c>
      <c r="D15533">
        <v>20230918</v>
      </c>
      <c r="E15533">
        <v>61220000</v>
      </c>
      <c r="F15533" t="s">
        <v>6117</v>
      </c>
      <c r="I15533">
        <v>109230089</v>
      </c>
      <c r="J15533">
        <v>20230918</v>
      </c>
      <c r="K15533" t="s">
        <v>2867</v>
      </c>
      <c r="L15533">
        <v>1409.1</v>
      </c>
      <c r="M15533">
        <v>0</v>
      </c>
    </row>
    <row r="15534" spans="1:15" x14ac:dyDescent="0.25">
      <c r="A15534" t="s">
        <v>6033</v>
      </c>
      <c r="B15534" t="s">
        <v>6034</v>
      </c>
      <c r="C15534">
        <v>1600006472</v>
      </c>
      <c r="D15534">
        <v>20230701</v>
      </c>
      <c r="E15534">
        <v>62510004</v>
      </c>
      <c r="F15534" t="s">
        <v>6595</v>
      </c>
      <c r="I15534" t="s">
        <v>6819</v>
      </c>
      <c r="J15534">
        <v>20230701</v>
      </c>
      <c r="K15534" t="s">
        <v>6820</v>
      </c>
      <c r="L15534">
        <v>2.82</v>
      </c>
      <c r="M15534">
        <v>0</v>
      </c>
    </row>
    <row r="15535" spans="1:15" x14ac:dyDescent="0.25">
      <c r="A15535" t="s">
        <v>6033</v>
      </c>
      <c r="B15535" t="s">
        <v>6034</v>
      </c>
      <c r="C15535">
        <v>1600003140</v>
      </c>
      <c r="D15535">
        <v>20230601</v>
      </c>
      <c r="E15535">
        <v>61350000</v>
      </c>
      <c r="F15535" t="s">
        <v>6059</v>
      </c>
      <c r="I15535" t="s">
        <v>8573</v>
      </c>
      <c r="J15535">
        <v>20230601</v>
      </c>
      <c r="K15535" t="s">
        <v>6163</v>
      </c>
      <c r="L15535">
        <v>403</v>
      </c>
      <c r="M15535">
        <v>0</v>
      </c>
    </row>
    <row r="15536" spans="1:15" x14ac:dyDescent="0.25">
      <c r="A15536" t="s">
        <v>6033</v>
      </c>
      <c r="B15536" t="s">
        <v>6034</v>
      </c>
      <c r="C15536">
        <v>1600008227</v>
      </c>
      <c r="D15536">
        <v>20230925</v>
      </c>
      <c r="E15536">
        <v>44561005</v>
      </c>
      <c r="F15536" t="s">
        <v>59</v>
      </c>
      <c r="I15536">
        <v>109230090</v>
      </c>
      <c r="J15536">
        <v>20230925</v>
      </c>
      <c r="K15536" t="s">
        <v>171</v>
      </c>
      <c r="L15536">
        <v>113.52</v>
      </c>
      <c r="M15536">
        <v>0</v>
      </c>
      <c r="N15536" t="s">
        <v>34</v>
      </c>
      <c r="O15536">
        <v>20231024</v>
      </c>
    </row>
    <row r="15537" spans="1:15" x14ac:dyDescent="0.25">
      <c r="A15537" t="s">
        <v>6033</v>
      </c>
      <c r="B15537" t="s">
        <v>6034</v>
      </c>
      <c r="C15537">
        <v>1600001015</v>
      </c>
      <c r="D15537">
        <v>20230501</v>
      </c>
      <c r="E15537">
        <v>40100000</v>
      </c>
      <c r="F15537" t="s">
        <v>55</v>
      </c>
      <c r="G15537" t="s">
        <v>719</v>
      </c>
      <c r="H15537" t="s">
        <v>720</v>
      </c>
      <c r="I15537" t="s">
        <v>7473</v>
      </c>
      <c r="J15537">
        <v>20230501</v>
      </c>
      <c r="K15537" t="s">
        <v>6460</v>
      </c>
      <c r="L15537">
        <v>0</v>
      </c>
      <c r="M15537">
        <v>483.6</v>
      </c>
      <c r="N15537" t="s">
        <v>29</v>
      </c>
      <c r="O15537">
        <v>20230808</v>
      </c>
    </row>
    <row r="15538" spans="1:15" x14ac:dyDescent="0.25">
      <c r="A15538" t="s">
        <v>6033</v>
      </c>
      <c r="B15538" t="s">
        <v>6034</v>
      </c>
      <c r="C15538">
        <v>1600010063</v>
      </c>
      <c r="D15538">
        <v>20231004</v>
      </c>
      <c r="E15538">
        <v>40100000</v>
      </c>
      <c r="F15538" t="s">
        <v>55</v>
      </c>
      <c r="G15538" t="s">
        <v>162</v>
      </c>
      <c r="H15538" t="s">
        <v>163</v>
      </c>
      <c r="I15538">
        <v>110230014</v>
      </c>
      <c r="J15538">
        <v>20231004</v>
      </c>
      <c r="K15538" t="s">
        <v>165</v>
      </c>
      <c r="L15538">
        <v>0</v>
      </c>
      <c r="M15538">
        <v>2069.2600000000002</v>
      </c>
      <c r="N15538" t="s">
        <v>794</v>
      </c>
      <c r="O15538">
        <v>20231006</v>
      </c>
    </row>
    <row r="15539" spans="1:15" x14ac:dyDescent="0.25">
      <c r="A15539" t="s">
        <v>6033</v>
      </c>
      <c r="B15539" t="s">
        <v>6034</v>
      </c>
      <c r="C15539">
        <v>1600006661</v>
      </c>
      <c r="D15539">
        <v>20230731</v>
      </c>
      <c r="E15539">
        <v>44561005</v>
      </c>
      <c r="F15539" t="s">
        <v>59</v>
      </c>
      <c r="I15539" t="s">
        <v>6593</v>
      </c>
      <c r="J15539">
        <v>20230731</v>
      </c>
      <c r="K15539" t="s">
        <v>6594</v>
      </c>
      <c r="L15539">
        <v>223</v>
      </c>
      <c r="M15539">
        <v>0</v>
      </c>
    </row>
    <row r="15540" spans="1:15" x14ac:dyDescent="0.25">
      <c r="A15540" t="s">
        <v>6033</v>
      </c>
      <c r="B15540" t="s">
        <v>6034</v>
      </c>
      <c r="C15540">
        <v>1600008161</v>
      </c>
      <c r="D15540">
        <v>20230907</v>
      </c>
      <c r="E15540">
        <v>61220000</v>
      </c>
      <c r="F15540" t="s">
        <v>6117</v>
      </c>
      <c r="I15540">
        <v>109230024</v>
      </c>
      <c r="J15540">
        <v>20230907</v>
      </c>
      <c r="K15540" t="s">
        <v>259</v>
      </c>
      <c r="L15540">
        <v>484.6</v>
      </c>
      <c r="M15540">
        <v>0</v>
      </c>
    </row>
    <row r="15541" spans="1:15" x14ac:dyDescent="0.25">
      <c r="A15541" t="s">
        <v>6033</v>
      </c>
      <c r="B15541" t="s">
        <v>6034</v>
      </c>
      <c r="C15541">
        <v>1600010323</v>
      </c>
      <c r="D15541">
        <v>20231006</v>
      </c>
      <c r="E15541">
        <v>62600002</v>
      </c>
      <c r="F15541" t="s">
        <v>6767</v>
      </c>
      <c r="I15541">
        <v>20000308821023</v>
      </c>
      <c r="J15541">
        <v>20231006</v>
      </c>
      <c r="K15541" t="s">
        <v>7057</v>
      </c>
      <c r="L15541">
        <v>109</v>
      </c>
      <c r="M15541">
        <v>0</v>
      </c>
    </row>
    <row r="15542" spans="1:15" x14ac:dyDescent="0.25">
      <c r="A15542" t="s">
        <v>6033</v>
      </c>
      <c r="B15542" t="s">
        <v>6034</v>
      </c>
      <c r="C15542">
        <v>1600008750</v>
      </c>
      <c r="D15542">
        <v>20230906</v>
      </c>
      <c r="E15542">
        <v>61100002</v>
      </c>
      <c r="F15542" t="s">
        <v>6290</v>
      </c>
      <c r="I15542" t="s">
        <v>5983</v>
      </c>
      <c r="J15542">
        <v>20230906</v>
      </c>
      <c r="K15542" t="s">
        <v>5984</v>
      </c>
      <c r="L15542">
        <v>17228</v>
      </c>
      <c r="M15542">
        <v>0</v>
      </c>
    </row>
    <row r="15543" spans="1:15" x14ac:dyDescent="0.25">
      <c r="A15543" t="s">
        <v>6033</v>
      </c>
      <c r="B15543" t="s">
        <v>6034</v>
      </c>
      <c r="C15543">
        <v>1600005216</v>
      </c>
      <c r="D15543">
        <v>20230630</v>
      </c>
      <c r="E15543">
        <v>61550008</v>
      </c>
      <c r="F15543" t="s">
        <v>6137</v>
      </c>
      <c r="I15543" t="s">
        <v>6454</v>
      </c>
      <c r="J15543">
        <v>20230630</v>
      </c>
      <c r="K15543" t="s">
        <v>8750</v>
      </c>
      <c r="L15543">
        <v>27.63</v>
      </c>
      <c r="M15543">
        <v>0</v>
      </c>
    </row>
    <row r="15544" spans="1:15" x14ac:dyDescent="0.25">
      <c r="A15544" t="s">
        <v>6033</v>
      </c>
      <c r="B15544" t="s">
        <v>6034</v>
      </c>
      <c r="C15544">
        <v>1600005146</v>
      </c>
      <c r="D15544">
        <v>20230701</v>
      </c>
      <c r="E15544">
        <v>61350000</v>
      </c>
      <c r="F15544" t="s">
        <v>6059</v>
      </c>
      <c r="I15544" t="s">
        <v>7106</v>
      </c>
      <c r="J15544">
        <v>20230701</v>
      </c>
      <c r="K15544" t="s">
        <v>536</v>
      </c>
      <c r="L15544">
        <v>1585</v>
      </c>
      <c r="M15544">
        <v>0</v>
      </c>
    </row>
    <row r="15545" spans="1:15" x14ac:dyDescent="0.25">
      <c r="A15545" t="s">
        <v>6033</v>
      </c>
      <c r="B15545" t="s">
        <v>6034</v>
      </c>
      <c r="C15545">
        <v>1600010263</v>
      </c>
      <c r="D15545">
        <v>20230930</v>
      </c>
      <c r="E15545">
        <v>44561005</v>
      </c>
      <c r="F15545" t="s">
        <v>59</v>
      </c>
      <c r="I15545" t="s">
        <v>7666</v>
      </c>
      <c r="J15545">
        <v>20230930</v>
      </c>
      <c r="K15545" t="s">
        <v>7667</v>
      </c>
      <c r="L15545">
        <v>78.760000000000005</v>
      </c>
      <c r="M15545">
        <v>0</v>
      </c>
      <c r="N15545" t="s">
        <v>27</v>
      </c>
      <c r="O15545">
        <v>20231124</v>
      </c>
    </row>
    <row r="15546" spans="1:15" x14ac:dyDescent="0.25">
      <c r="A15546" t="s">
        <v>6033</v>
      </c>
      <c r="B15546" t="s">
        <v>6034</v>
      </c>
      <c r="C15546">
        <v>1600001415</v>
      </c>
      <c r="D15546">
        <v>20230426</v>
      </c>
      <c r="E15546">
        <v>40100000</v>
      </c>
      <c r="F15546" t="s">
        <v>55</v>
      </c>
      <c r="G15546" t="s">
        <v>1231</v>
      </c>
      <c r="H15546" t="s">
        <v>1232</v>
      </c>
      <c r="I15546">
        <v>3004238315</v>
      </c>
      <c r="J15546">
        <v>20230426</v>
      </c>
      <c r="K15546" t="s">
        <v>8148</v>
      </c>
      <c r="L15546">
        <v>0</v>
      </c>
      <c r="M15546">
        <v>15535.1</v>
      </c>
    </row>
    <row r="15547" spans="1:15" x14ac:dyDescent="0.25">
      <c r="A15547" t="s">
        <v>6033</v>
      </c>
      <c r="B15547" t="s">
        <v>6034</v>
      </c>
      <c r="C15547">
        <v>1600001042</v>
      </c>
      <c r="D15547">
        <v>20230501</v>
      </c>
      <c r="E15547">
        <v>40100000</v>
      </c>
      <c r="F15547" t="s">
        <v>55</v>
      </c>
      <c r="G15547" t="s">
        <v>1252</v>
      </c>
      <c r="H15547" t="s">
        <v>1253</v>
      </c>
      <c r="I15547" t="s">
        <v>7961</v>
      </c>
      <c r="J15547">
        <v>20230501</v>
      </c>
      <c r="K15547" t="s">
        <v>2592</v>
      </c>
      <c r="L15547">
        <v>0</v>
      </c>
      <c r="M15547">
        <v>1889.35</v>
      </c>
      <c r="N15547" t="s">
        <v>353</v>
      </c>
      <c r="O15547">
        <v>20230503</v>
      </c>
    </row>
    <row r="15548" spans="1:15" x14ac:dyDescent="0.25">
      <c r="A15548" t="s">
        <v>6033</v>
      </c>
      <c r="B15548" t="s">
        <v>6034</v>
      </c>
      <c r="C15548">
        <v>1600000591</v>
      </c>
      <c r="D15548">
        <v>20230415</v>
      </c>
      <c r="E15548">
        <v>40100000</v>
      </c>
      <c r="F15548" t="s">
        <v>55</v>
      </c>
      <c r="G15548" t="s">
        <v>573</v>
      </c>
      <c r="H15548" t="s">
        <v>574</v>
      </c>
      <c r="I15548" t="s">
        <v>4223</v>
      </c>
      <c r="J15548">
        <v>20230415</v>
      </c>
      <c r="K15548" t="s">
        <v>4224</v>
      </c>
      <c r="L15548">
        <v>0</v>
      </c>
      <c r="M15548">
        <v>197.3</v>
      </c>
      <c r="N15548" t="s">
        <v>27</v>
      </c>
      <c r="O15548">
        <v>20230424</v>
      </c>
    </row>
    <row r="15549" spans="1:15" x14ac:dyDescent="0.25">
      <c r="A15549" t="s">
        <v>6033</v>
      </c>
      <c r="B15549" t="s">
        <v>6034</v>
      </c>
      <c r="C15549">
        <v>1600010308</v>
      </c>
      <c r="D15549">
        <v>20231006</v>
      </c>
      <c r="E15549">
        <v>40100000</v>
      </c>
      <c r="F15549" t="s">
        <v>55</v>
      </c>
      <c r="G15549" t="s">
        <v>1187</v>
      </c>
      <c r="H15549" t="s">
        <v>1188</v>
      </c>
      <c r="I15549">
        <v>10000007</v>
      </c>
      <c r="J15549">
        <v>20231006</v>
      </c>
      <c r="K15549" t="s">
        <v>7252</v>
      </c>
      <c r="L15549">
        <v>0</v>
      </c>
      <c r="M15549">
        <v>673.56</v>
      </c>
    </row>
    <row r="15550" spans="1:15" x14ac:dyDescent="0.25">
      <c r="A15550" t="s">
        <v>6033</v>
      </c>
      <c r="B15550" t="s">
        <v>6034</v>
      </c>
      <c r="C15550">
        <v>1600005038</v>
      </c>
      <c r="D15550">
        <v>20230717</v>
      </c>
      <c r="E15550">
        <v>44561005</v>
      </c>
      <c r="F15550" t="s">
        <v>59</v>
      </c>
      <c r="I15550">
        <v>107230031</v>
      </c>
      <c r="J15550">
        <v>20230717</v>
      </c>
      <c r="K15550" t="s">
        <v>323</v>
      </c>
      <c r="L15550">
        <v>305.62</v>
      </c>
      <c r="M15550">
        <v>0</v>
      </c>
      <c r="N15550" t="s">
        <v>80</v>
      </c>
      <c r="O15550">
        <v>20230821</v>
      </c>
    </row>
    <row r="15551" spans="1:15" x14ac:dyDescent="0.25">
      <c r="A15551" t="s">
        <v>6033</v>
      </c>
      <c r="B15551" t="s">
        <v>6034</v>
      </c>
      <c r="C15551">
        <v>1600006584</v>
      </c>
      <c r="D15551">
        <v>20230724</v>
      </c>
      <c r="E15551">
        <v>64750000</v>
      </c>
      <c r="F15551" t="s">
        <v>6066</v>
      </c>
      <c r="I15551" t="s">
        <v>8559</v>
      </c>
      <c r="J15551">
        <v>20230724</v>
      </c>
      <c r="K15551" t="s">
        <v>8560</v>
      </c>
      <c r="L15551">
        <v>91</v>
      </c>
      <c r="M15551">
        <v>0</v>
      </c>
    </row>
    <row r="15552" spans="1:15" x14ac:dyDescent="0.25">
      <c r="A15552" t="s">
        <v>6033</v>
      </c>
      <c r="B15552" t="s">
        <v>6034</v>
      </c>
      <c r="C15552">
        <v>1600010083</v>
      </c>
      <c r="D15552">
        <v>20231001</v>
      </c>
      <c r="E15552">
        <v>44561005</v>
      </c>
      <c r="F15552" t="s">
        <v>59</v>
      </c>
      <c r="I15552" t="s">
        <v>8662</v>
      </c>
      <c r="J15552">
        <v>20231001</v>
      </c>
      <c r="K15552" t="s">
        <v>2763</v>
      </c>
      <c r="L15552">
        <v>341.49</v>
      </c>
      <c r="M15552">
        <v>0</v>
      </c>
      <c r="N15552" t="s">
        <v>27</v>
      </c>
      <c r="O15552">
        <v>20231124</v>
      </c>
    </row>
    <row r="15553" spans="1:15" x14ac:dyDescent="0.25">
      <c r="A15553" t="s">
        <v>6033</v>
      </c>
      <c r="B15553" t="s">
        <v>6034</v>
      </c>
      <c r="C15553">
        <v>1600002017</v>
      </c>
      <c r="D15553">
        <v>20230430</v>
      </c>
      <c r="E15553">
        <v>40100000</v>
      </c>
      <c r="F15553" t="s">
        <v>55</v>
      </c>
      <c r="G15553" t="s">
        <v>1590</v>
      </c>
      <c r="H15553" t="s">
        <v>1591</v>
      </c>
      <c r="I15553">
        <v>6027148</v>
      </c>
      <c r="J15553">
        <v>20230430</v>
      </c>
      <c r="K15553" t="s">
        <v>2363</v>
      </c>
      <c r="L15553">
        <v>0</v>
      </c>
      <c r="M15553">
        <v>3699.97</v>
      </c>
      <c r="N15553" t="s">
        <v>83</v>
      </c>
      <c r="O15553">
        <v>20230530</v>
      </c>
    </row>
    <row r="15554" spans="1:15" x14ac:dyDescent="0.25">
      <c r="A15554" t="s">
        <v>6033</v>
      </c>
      <c r="B15554" t="s">
        <v>6034</v>
      </c>
      <c r="C15554">
        <v>1600008192</v>
      </c>
      <c r="D15554">
        <v>20230906</v>
      </c>
      <c r="E15554">
        <v>40100000</v>
      </c>
      <c r="F15554" t="s">
        <v>55</v>
      </c>
      <c r="G15554" t="s">
        <v>321</v>
      </c>
      <c r="H15554" t="s">
        <v>322</v>
      </c>
      <c r="I15554">
        <v>109230055</v>
      </c>
      <c r="J15554">
        <v>20230906</v>
      </c>
      <c r="K15554" t="s">
        <v>1246</v>
      </c>
      <c r="L15554">
        <v>0</v>
      </c>
      <c r="M15554">
        <v>1817.2</v>
      </c>
      <c r="N15554" t="s">
        <v>1999</v>
      </c>
      <c r="O15554">
        <v>20230907</v>
      </c>
    </row>
    <row r="15555" spans="1:15" x14ac:dyDescent="0.25">
      <c r="A15555" t="s">
        <v>6033</v>
      </c>
      <c r="B15555" t="s">
        <v>6034</v>
      </c>
      <c r="C15555">
        <v>1600003080</v>
      </c>
      <c r="D15555">
        <v>20230531</v>
      </c>
      <c r="E15555">
        <v>61550006</v>
      </c>
      <c r="F15555" t="s">
        <v>6064</v>
      </c>
      <c r="I15555" t="s">
        <v>2695</v>
      </c>
      <c r="J15555">
        <v>20230531</v>
      </c>
      <c r="K15555" t="s">
        <v>8751</v>
      </c>
      <c r="L15555">
        <v>78.33</v>
      </c>
      <c r="M15555">
        <v>0</v>
      </c>
    </row>
    <row r="15556" spans="1:15" x14ac:dyDescent="0.25">
      <c r="A15556" t="s">
        <v>6033</v>
      </c>
      <c r="B15556" t="s">
        <v>6034</v>
      </c>
      <c r="C15556">
        <v>1600011236</v>
      </c>
      <c r="D15556">
        <v>20231022</v>
      </c>
      <c r="E15556">
        <v>61350001</v>
      </c>
      <c r="F15556" t="s">
        <v>6078</v>
      </c>
      <c r="I15556">
        <v>195641146</v>
      </c>
      <c r="J15556">
        <v>20231022</v>
      </c>
      <c r="K15556" t="s">
        <v>4913</v>
      </c>
      <c r="L15556">
        <v>100</v>
      </c>
      <c r="M15556">
        <v>0</v>
      </c>
    </row>
    <row r="15557" spans="1:15" x14ac:dyDescent="0.25">
      <c r="A15557" t="s">
        <v>6033</v>
      </c>
      <c r="B15557" t="s">
        <v>6034</v>
      </c>
      <c r="C15557">
        <v>1600003481</v>
      </c>
      <c r="D15557">
        <v>20230531</v>
      </c>
      <c r="E15557">
        <v>62510003</v>
      </c>
      <c r="F15557" t="s">
        <v>6194</v>
      </c>
      <c r="I15557" t="s">
        <v>2849</v>
      </c>
      <c r="J15557">
        <v>20230531</v>
      </c>
      <c r="K15557" t="s">
        <v>576</v>
      </c>
      <c r="L15557">
        <v>502.4</v>
      </c>
      <c r="M15557">
        <v>0</v>
      </c>
    </row>
    <row r="15558" spans="1:15" x14ac:dyDescent="0.25">
      <c r="A15558" t="s">
        <v>6033</v>
      </c>
      <c r="B15558" t="s">
        <v>6034</v>
      </c>
      <c r="C15558">
        <v>1600008621</v>
      </c>
      <c r="D15558">
        <v>20230801</v>
      </c>
      <c r="E15558">
        <v>44561005</v>
      </c>
      <c r="F15558" t="s">
        <v>59</v>
      </c>
      <c r="I15558">
        <v>230711</v>
      </c>
      <c r="J15558">
        <v>20230801</v>
      </c>
      <c r="K15558" t="s">
        <v>7879</v>
      </c>
      <c r="L15558">
        <v>53.2</v>
      </c>
      <c r="M15558">
        <v>0</v>
      </c>
      <c r="N15558" t="s">
        <v>34</v>
      </c>
      <c r="O15558">
        <v>20231024</v>
      </c>
    </row>
    <row r="15559" spans="1:15" x14ac:dyDescent="0.25">
      <c r="A15559" t="s">
        <v>6033</v>
      </c>
      <c r="B15559" t="s">
        <v>6034</v>
      </c>
      <c r="C15559">
        <v>1600005223</v>
      </c>
      <c r="D15559">
        <v>20230630</v>
      </c>
      <c r="E15559">
        <v>62410000</v>
      </c>
      <c r="F15559" t="s">
        <v>6934</v>
      </c>
      <c r="I15559">
        <v>1616291</v>
      </c>
      <c r="J15559">
        <v>20230630</v>
      </c>
      <c r="K15559" t="s">
        <v>6272</v>
      </c>
      <c r="L15559">
        <v>35</v>
      </c>
      <c r="M15559">
        <v>0</v>
      </c>
    </row>
    <row r="15560" spans="1:15" x14ac:dyDescent="0.25">
      <c r="A15560" t="s">
        <v>6033</v>
      </c>
      <c r="B15560" t="s">
        <v>6034</v>
      </c>
      <c r="C15560">
        <v>1600012112</v>
      </c>
      <c r="D15560">
        <v>20231031</v>
      </c>
      <c r="E15560">
        <v>44561005</v>
      </c>
      <c r="F15560" t="s">
        <v>59</v>
      </c>
      <c r="I15560">
        <v>110230321</v>
      </c>
      <c r="J15560">
        <v>20231031</v>
      </c>
      <c r="K15560" t="s">
        <v>7309</v>
      </c>
      <c r="L15560">
        <v>3.45</v>
      </c>
      <c r="M15560">
        <v>0</v>
      </c>
    </row>
    <row r="15561" spans="1:15" x14ac:dyDescent="0.25">
      <c r="A15561" t="s">
        <v>6033</v>
      </c>
      <c r="B15561" t="s">
        <v>6034</v>
      </c>
      <c r="C15561">
        <v>1600008210</v>
      </c>
      <c r="D15561">
        <v>20230927</v>
      </c>
      <c r="E15561">
        <v>40100000</v>
      </c>
      <c r="F15561" t="s">
        <v>55</v>
      </c>
      <c r="G15561" t="s">
        <v>321</v>
      </c>
      <c r="H15561" t="s">
        <v>322</v>
      </c>
      <c r="I15561">
        <v>109230073</v>
      </c>
      <c r="J15561">
        <v>20230927</v>
      </c>
      <c r="K15561" t="s">
        <v>1086</v>
      </c>
      <c r="L15561">
        <v>0</v>
      </c>
      <c r="M15561">
        <v>1803.23</v>
      </c>
      <c r="N15561" t="s">
        <v>2659</v>
      </c>
      <c r="O15561">
        <v>20230928</v>
      </c>
    </row>
    <row r="15562" spans="1:15" x14ac:dyDescent="0.25">
      <c r="A15562" t="s">
        <v>6033</v>
      </c>
      <c r="B15562" t="s">
        <v>6034</v>
      </c>
      <c r="C15562">
        <v>1600010005</v>
      </c>
      <c r="D15562">
        <v>20230929</v>
      </c>
      <c r="E15562">
        <v>61550002</v>
      </c>
      <c r="F15562" t="s">
        <v>6241</v>
      </c>
      <c r="I15562" t="s">
        <v>2994</v>
      </c>
      <c r="J15562">
        <v>20230929</v>
      </c>
      <c r="K15562" t="s">
        <v>8041</v>
      </c>
      <c r="L15562">
        <v>42</v>
      </c>
      <c r="M15562">
        <v>0</v>
      </c>
    </row>
    <row r="15563" spans="1:15" x14ac:dyDescent="0.25">
      <c r="A15563" t="s">
        <v>6033</v>
      </c>
      <c r="B15563" t="s">
        <v>6034</v>
      </c>
      <c r="C15563">
        <v>1600005108</v>
      </c>
      <c r="D15563">
        <v>20230717</v>
      </c>
      <c r="E15563">
        <v>40100000</v>
      </c>
      <c r="F15563" t="s">
        <v>55</v>
      </c>
      <c r="G15563" t="s">
        <v>133</v>
      </c>
      <c r="H15563" t="s">
        <v>134</v>
      </c>
      <c r="I15563" t="s">
        <v>6818</v>
      </c>
      <c r="J15563">
        <v>20230717</v>
      </c>
      <c r="K15563" t="s">
        <v>6062</v>
      </c>
      <c r="L15563">
        <v>0</v>
      </c>
      <c r="M15563">
        <v>1368</v>
      </c>
      <c r="N15563" t="s">
        <v>1978</v>
      </c>
      <c r="O15563">
        <v>20231110</v>
      </c>
    </row>
    <row r="15564" spans="1:15" x14ac:dyDescent="0.25">
      <c r="A15564" t="s">
        <v>6033</v>
      </c>
      <c r="B15564" t="s">
        <v>6034</v>
      </c>
      <c r="C15564">
        <v>1600005086</v>
      </c>
      <c r="D15564">
        <v>20230718</v>
      </c>
      <c r="E15564">
        <v>44561005</v>
      </c>
      <c r="F15564" t="s">
        <v>59</v>
      </c>
      <c r="I15564">
        <v>107230079</v>
      </c>
      <c r="J15564">
        <v>20230718</v>
      </c>
      <c r="K15564" t="s">
        <v>1050</v>
      </c>
      <c r="L15564">
        <v>99.3</v>
      </c>
      <c r="M15564">
        <v>0</v>
      </c>
      <c r="N15564" t="s">
        <v>80</v>
      </c>
      <c r="O15564">
        <v>20230821</v>
      </c>
    </row>
    <row r="15565" spans="1:15" x14ac:dyDescent="0.25">
      <c r="A15565" t="s">
        <v>6033</v>
      </c>
      <c r="B15565" t="s">
        <v>6034</v>
      </c>
      <c r="C15565">
        <v>1600001419</v>
      </c>
      <c r="D15565">
        <v>20230419</v>
      </c>
      <c r="E15565">
        <v>44561003</v>
      </c>
      <c r="F15565" t="s">
        <v>89</v>
      </c>
      <c r="I15565">
        <v>103</v>
      </c>
      <c r="J15565">
        <v>20230419</v>
      </c>
      <c r="K15565" t="s">
        <v>6761</v>
      </c>
      <c r="L15565">
        <v>18.95</v>
      </c>
      <c r="M15565">
        <v>0</v>
      </c>
      <c r="N15565" t="s">
        <v>83</v>
      </c>
      <c r="O15565">
        <v>20230622</v>
      </c>
    </row>
    <row r="15566" spans="1:15" x14ac:dyDescent="0.25">
      <c r="A15566" t="s">
        <v>6033</v>
      </c>
      <c r="B15566" t="s">
        <v>6034</v>
      </c>
      <c r="C15566">
        <v>1600010226</v>
      </c>
      <c r="D15566">
        <v>20231005</v>
      </c>
      <c r="E15566">
        <v>44561005</v>
      </c>
      <c r="F15566" t="s">
        <v>59</v>
      </c>
      <c r="I15566">
        <v>110230117</v>
      </c>
      <c r="J15566">
        <v>20231005</v>
      </c>
      <c r="K15566" t="s">
        <v>7988</v>
      </c>
      <c r="L15566">
        <v>19.329999999999998</v>
      </c>
      <c r="M15566">
        <v>0</v>
      </c>
      <c r="N15566" t="s">
        <v>27</v>
      </c>
      <c r="O15566">
        <v>20231124</v>
      </c>
    </row>
    <row r="15567" spans="1:15" x14ac:dyDescent="0.25">
      <c r="A15567" t="s">
        <v>6033</v>
      </c>
      <c r="B15567" t="s">
        <v>6034</v>
      </c>
      <c r="C15567">
        <v>1600001531</v>
      </c>
      <c r="D15567">
        <v>20230421</v>
      </c>
      <c r="E15567">
        <v>62510004</v>
      </c>
      <c r="F15567" t="s">
        <v>6595</v>
      </c>
      <c r="I15567">
        <v>23459</v>
      </c>
      <c r="J15567">
        <v>20230421</v>
      </c>
      <c r="K15567" t="s">
        <v>8111</v>
      </c>
      <c r="L15567">
        <v>976</v>
      </c>
      <c r="M15567">
        <v>0</v>
      </c>
    </row>
    <row r="15568" spans="1:15" x14ac:dyDescent="0.25">
      <c r="A15568" t="s">
        <v>6033</v>
      </c>
      <c r="B15568" t="s">
        <v>6034</v>
      </c>
      <c r="C15568">
        <v>1600001613</v>
      </c>
      <c r="D15568">
        <v>20230430</v>
      </c>
      <c r="E15568">
        <v>40100000</v>
      </c>
      <c r="F15568" t="s">
        <v>55</v>
      </c>
      <c r="G15568" t="s">
        <v>346</v>
      </c>
      <c r="H15568" t="s">
        <v>347</v>
      </c>
      <c r="I15568">
        <v>2304014</v>
      </c>
      <c r="J15568">
        <v>20230430</v>
      </c>
      <c r="K15568" t="s">
        <v>1225</v>
      </c>
      <c r="L15568">
        <v>0</v>
      </c>
      <c r="M15568">
        <v>10554.1</v>
      </c>
      <c r="N15568" t="s">
        <v>37</v>
      </c>
      <c r="O15568">
        <v>20230511</v>
      </c>
    </row>
    <row r="15569" spans="1:15" x14ac:dyDescent="0.25">
      <c r="A15569" t="s">
        <v>6033</v>
      </c>
      <c r="B15569" t="s">
        <v>6034</v>
      </c>
      <c r="C15569">
        <v>1600001538</v>
      </c>
      <c r="D15569">
        <v>20230401</v>
      </c>
      <c r="E15569">
        <v>40100000</v>
      </c>
      <c r="F15569" t="s">
        <v>55</v>
      </c>
      <c r="G15569" t="s">
        <v>1099</v>
      </c>
      <c r="H15569" t="s">
        <v>1100</v>
      </c>
      <c r="I15569" t="s">
        <v>1101</v>
      </c>
      <c r="J15569">
        <v>20230401</v>
      </c>
      <c r="K15569" t="s">
        <v>1102</v>
      </c>
      <c r="L15569">
        <v>0</v>
      </c>
      <c r="M15569">
        <v>91.3</v>
      </c>
      <c r="N15569" t="s">
        <v>54</v>
      </c>
      <c r="O15569">
        <v>20230516</v>
      </c>
    </row>
    <row r="15570" spans="1:15" x14ac:dyDescent="0.25">
      <c r="A15570" t="s">
        <v>6033</v>
      </c>
      <c r="B15570" t="s">
        <v>6034</v>
      </c>
      <c r="C15570">
        <v>1600006518</v>
      </c>
      <c r="D15570">
        <v>20230701</v>
      </c>
      <c r="E15570">
        <v>44561003</v>
      </c>
      <c r="F15570" t="s">
        <v>89</v>
      </c>
      <c r="I15570">
        <v>6412</v>
      </c>
      <c r="J15570">
        <v>20230701</v>
      </c>
      <c r="K15570" t="s">
        <v>7368</v>
      </c>
      <c r="L15570">
        <v>10.91</v>
      </c>
      <c r="M15570">
        <v>0</v>
      </c>
      <c r="N15570" t="s">
        <v>80</v>
      </c>
      <c r="O15570">
        <v>20230821</v>
      </c>
    </row>
    <row r="15571" spans="1:15" x14ac:dyDescent="0.25">
      <c r="A15571" t="s">
        <v>6033</v>
      </c>
      <c r="B15571" t="s">
        <v>6034</v>
      </c>
      <c r="C15571">
        <v>1600001692</v>
      </c>
      <c r="D15571">
        <v>20230428</v>
      </c>
      <c r="E15571">
        <v>61550001</v>
      </c>
      <c r="F15571" t="s">
        <v>6100</v>
      </c>
      <c r="I15571">
        <v>4000142</v>
      </c>
      <c r="J15571">
        <v>20230428</v>
      </c>
      <c r="K15571" t="s">
        <v>395</v>
      </c>
      <c r="L15571">
        <v>1116.6600000000001</v>
      </c>
      <c r="M15571">
        <v>0</v>
      </c>
    </row>
    <row r="15572" spans="1:15" x14ac:dyDescent="0.25">
      <c r="A15572" t="s">
        <v>6033</v>
      </c>
      <c r="B15572" t="s">
        <v>6034</v>
      </c>
      <c r="C15572">
        <v>1600001018</v>
      </c>
      <c r="D15572">
        <v>20230501</v>
      </c>
      <c r="E15572">
        <v>40100000</v>
      </c>
      <c r="F15572" t="s">
        <v>55</v>
      </c>
      <c r="G15572" t="s">
        <v>408</v>
      </c>
      <c r="H15572" t="s">
        <v>409</v>
      </c>
      <c r="I15572" t="s">
        <v>6280</v>
      </c>
      <c r="J15572">
        <v>20230501</v>
      </c>
      <c r="K15572" t="s">
        <v>1943</v>
      </c>
      <c r="L15572">
        <v>0</v>
      </c>
      <c r="M15572">
        <v>1902</v>
      </c>
      <c r="N15572" t="s">
        <v>1020</v>
      </c>
      <c r="O15572">
        <v>20230503</v>
      </c>
    </row>
    <row r="15573" spans="1:15" x14ac:dyDescent="0.25">
      <c r="A15573" t="s">
        <v>6033</v>
      </c>
      <c r="B15573" t="s">
        <v>6034</v>
      </c>
      <c r="C15573">
        <v>1600002176</v>
      </c>
      <c r="D15573">
        <v>20230430</v>
      </c>
      <c r="E15573">
        <v>44561005</v>
      </c>
      <c r="F15573" t="s">
        <v>59</v>
      </c>
      <c r="I15573" t="s">
        <v>2570</v>
      </c>
      <c r="J15573">
        <v>20230430</v>
      </c>
      <c r="K15573" t="s">
        <v>2571</v>
      </c>
      <c r="L15573">
        <v>24</v>
      </c>
      <c r="M15573">
        <v>0</v>
      </c>
      <c r="N15573" t="s">
        <v>83</v>
      </c>
      <c r="O15573">
        <v>20230622</v>
      </c>
    </row>
    <row r="15574" spans="1:15" x14ac:dyDescent="0.25">
      <c r="A15574" t="s">
        <v>6033</v>
      </c>
      <c r="B15574" t="s">
        <v>6034</v>
      </c>
      <c r="C15574">
        <v>1600003008</v>
      </c>
      <c r="D15574">
        <v>20230501</v>
      </c>
      <c r="E15574">
        <v>60630000</v>
      </c>
      <c r="F15574" t="s">
        <v>6042</v>
      </c>
      <c r="I15574" t="s">
        <v>8240</v>
      </c>
      <c r="J15574">
        <v>20230501</v>
      </c>
      <c r="K15574" t="s">
        <v>8241</v>
      </c>
      <c r="L15574">
        <v>56.2</v>
      </c>
      <c r="M15574">
        <v>0</v>
      </c>
    </row>
    <row r="15575" spans="1:15" x14ac:dyDescent="0.25">
      <c r="A15575" t="s">
        <v>6033</v>
      </c>
      <c r="B15575" t="s">
        <v>6034</v>
      </c>
      <c r="C15575">
        <v>1600008479</v>
      </c>
      <c r="D15575">
        <v>20230831</v>
      </c>
      <c r="E15575">
        <v>44561005</v>
      </c>
      <c r="F15575" t="s">
        <v>59</v>
      </c>
      <c r="I15575">
        <v>30800848</v>
      </c>
      <c r="J15575">
        <v>20230831</v>
      </c>
      <c r="K15575" t="s">
        <v>884</v>
      </c>
      <c r="L15575">
        <v>10512</v>
      </c>
      <c r="M15575">
        <v>0</v>
      </c>
      <c r="N15575" t="s">
        <v>34</v>
      </c>
      <c r="O15575">
        <v>20231024</v>
      </c>
    </row>
    <row r="15576" spans="1:15" x14ac:dyDescent="0.25">
      <c r="A15576" t="s">
        <v>6033</v>
      </c>
      <c r="B15576" t="s">
        <v>6034</v>
      </c>
      <c r="C15576">
        <v>1600012098</v>
      </c>
      <c r="D15576">
        <v>20231017</v>
      </c>
      <c r="E15576">
        <v>62570000</v>
      </c>
      <c r="F15576" t="s">
        <v>6109</v>
      </c>
      <c r="I15576">
        <v>110230307</v>
      </c>
      <c r="J15576">
        <v>20231017</v>
      </c>
      <c r="K15576" t="s">
        <v>6835</v>
      </c>
      <c r="L15576">
        <v>90.05</v>
      </c>
      <c r="M15576">
        <v>0</v>
      </c>
    </row>
    <row r="15577" spans="1:15" x14ac:dyDescent="0.25">
      <c r="A15577" t="s">
        <v>6033</v>
      </c>
      <c r="B15577" t="s">
        <v>6034</v>
      </c>
      <c r="C15577">
        <v>1600000166</v>
      </c>
      <c r="D15577">
        <v>20230428</v>
      </c>
      <c r="E15577">
        <v>44561005</v>
      </c>
      <c r="F15577" t="s">
        <v>59</v>
      </c>
      <c r="I15577">
        <v>104230061</v>
      </c>
      <c r="J15577">
        <v>20230428</v>
      </c>
      <c r="K15577" t="s">
        <v>1932</v>
      </c>
      <c r="L15577">
        <v>279.98</v>
      </c>
      <c r="M15577">
        <v>0</v>
      </c>
      <c r="N15577" t="s">
        <v>54</v>
      </c>
      <c r="O15577">
        <v>20230522</v>
      </c>
    </row>
    <row r="15578" spans="1:15" x14ac:dyDescent="0.25">
      <c r="A15578" t="s">
        <v>6033</v>
      </c>
      <c r="B15578" t="s">
        <v>6034</v>
      </c>
      <c r="C15578">
        <v>1600008241</v>
      </c>
      <c r="D15578">
        <v>20230914</v>
      </c>
      <c r="E15578">
        <v>44561005</v>
      </c>
      <c r="F15578" t="s">
        <v>59</v>
      </c>
      <c r="I15578" t="s">
        <v>8108</v>
      </c>
      <c r="J15578">
        <v>20230914</v>
      </c>
      <c r="K15578" t="s">
        <v>1787</v>
      </c>
      <c r="L15578">
        <v>296.8</v>
      </c>
      <c r="M15578">
        <v>0</v>
      </c>
      <c r="N15578" t="s">
        <v>34</v>
      </c>
      <c r="O15578">
        <v>20231024</v>
      </c>
    </row>
    <row r="15579" spans="1:15" x14ac:dyDescent="0.25">
      <c r="A15579" t="s">
        <v>6033</v>
      </c>
      <c r="B15579" t="s">
        <v>6034</v>
      </c>
      <c r="C15579">
        <v>1600001690</v>
      </c>
      <c r="D15579">
        <v>20230502</v>
      </c>
      <c r="E15579">
        <v>64580001</v>
      </c>
      <c r="F15579" t="s">
        <v>7136</v>
      </c>
      <c r="I15579">
        <v>1020</v>
      </c>
      <c r="J15579">
        <v>20230502</v>
      </c>
      <c r="K15579" t="s">
        <v>8752</v>
      </c>
      <c r="L15579">
        <v>1568.06</v>
      </c>
      <c r="M15579">
        <v>0</v>
      </c>
    </row>
    <row r="15580" spans="1:15" x14ac:dyDescent="0.25">
      <c r="A15580" t="s">
        <v>6033</v>
      </c>
      <c r="B15580" t="s">
        <v>6034</v>
      </c>
      <c r="C15580">
        <v>1600008774</v>
      </c>
      <c r="D15580">
        <v>20230831</v>
      </c>
      <c r="E15580">
        <v>60200004</v>
      </c>
      <c r="F15580" t="s">
        <v>6215</v>
      </c>
      <c r="I15580" t="s">
        <v>6414</v>
      </c>
      <c r="J15580">
        <v>20230831</v>
      </c>
      <c r="K15580" t="s">
        <v>6415</v>
      </c>
      <c r="L15580">
        <v>628.63</v>
      </c>
      <c r="M15580">
        <v>0</v>
      </c>
    </row>
    <row r="15581" spans="1:15" x14ac:dyDescent="0.25">
      <c r="A15581" t="s">
        <v>6033</v>
      </c>
      <c r="B15581" t="s">
        <v>6034</v>
      </c>
      <c r="C15581">
        <v>1600001088</v>
      </c>
      <c r="D15581">
        <v>20230515</v>
      </c>
      <c r="E15581">
        <v>44561005</v>
      </c>
      <c r="F15581" t="s">
        <v>59</v>
      </c>
      <c r="I15581">
        <v>105230044</v>
      </c>
      <c r="J15581">
        <v>20230515</v>
      </c>
      <c r="K15581" t="s">
        <v>1641</v>
      </c>
      <c r="L15581">
        <v>123.15</v>
      </c>
      <c r="M15581">
        <v>0</v>
      </c>
      <c r="N15581" t="s">
        <v>83</v>
      </c>
      <c r="O15581">
        <v>20230622</v>
      </c>
    </row>
    <row r="15582" spans="1:15" x14ac:dyDescent="0.25">
      <c r="A15582" t="s">
        <v>6033</v>
      </c>
      <c r="B15582" t="s">
        <v>6034</v>
      </c>
      <c r="C15582">
        <v>1600001600</v>
      </c>
      <c r="D15582">
        <v>20230430</v>
      </c>
      <c r="E15582">
        <v>40100000</v>
      </c>
      <c r="F15582" t="s">
        <v>55</v>
      </c>
      <c r="G15582" t="s">
        <v>2429</v>
      </c>
      <c r="H15582" t="s">
        <v>2430</v>
      </c>
      <c r="I15582" t="s">
        <v>2870</v>
      </c>
      <c r="J15582">
        <v>20230430</v>
      </c>
      <c r="K15582" t="s">
        <v>2871</v>
      </c>
      <c r="L15582">
        <v>0</v>
      </c>
      <c r="M15582">
        <v>13095.18</v>
      </c>
      <c r="N15582" t="s">
        <v>54</v>
      </c>
      <c r="O15582">
        <v>20230511</v>
      </c>
    </row>
    <row r="15583" spans="1:15" x14ac:dyDescent="0.25">
      <c r="A15583" t="s">
        <v>6033</v>
      </c>
      <c r="B15583" t="s">
        <v>6034</v>
      </c>
      <c r="C15583">
        <v>1600009982</v>
      </c>
      <c r="D15583">
        <v>20231003</v>
      </c>
      <c r="E15583">
        <v>40100000</v>
      </c>
      <c r="F15583" t="s">
        <v>55</v>
      </c>
      <c r="G15583" t="s">
        <v>386</v>
      </c>
      <c r="H15583" t="s">
        <v>387</v>
      </c>
      <c r="I15583">
        <v>110230009</v>
      </c>
      <c r="J15583">
        <v>20231003</v>
      </c>
      <c r="K15583" t="s">
        <v>4368</v>
      </c>
      <c r="L15583">
        <v>0</v>
      </c>
      <c r="M15583">
        <v>2375.92</v>
      </c>
      <c r="N15583" t="s">
        <v>789</v>
      </c>
      <c r="O15583">
        <v>20231004</v>
      </c>
    </row>
    <row r="15584" spans="1:15" x14ac:dyDescent="0.25">
      <c r="A15584" t="s">
        <v>6033</v>
      </c>
      <c r="B15584" t="s">
        <v>6034</v>
      </c>
      <c r="C15584">
        <v>1600000045</v>
      </c>
      <c r="D15584">
        <v>20230404</v>
      </c>
      <c r="E15584">
        <v>40100000</v>
      </c>
      <c r="F15584" t="s">
        <v>55</v>
      </c>
      <c r="G15584" t="s">
        <v>133</v>
      </c>
      <c r="H15584" t="s">
        <v>134</v>
      </c>
      <c r="I15584" t="s">
        <v>8134</v>
      </c>
      <c r="J15584">
        <v>20230404</v>
      </c>
      <c r="K15584" t="s">
        <v>6653</v>
      </c>
      <c r="L15584">
        <v>0</v>
      </c>
      <c r="M15584">
        <v>1368</v>
      </c>
      <c r="N15584" t="s">
        <v>54</v>
      </c>
      <c r="O15584">
        <v>20230502</v>
      </c>
    </row>
    <row r="15585" spans="1:15" x14ac:dyDescent="0.25">
      <c r="A15585" t="s">
        <v>6033</v>
      </c>
      <c r="B15585" t="s">
        <v>6034</v>
      </c>
      <c r="C15585">
        <v>1600006516</v>
      </c>
      <c r="D15585">
        <v>20230701</v>
      </c>
      <c r="E15585">
        <v>44561005</v>
      </c>
      <c r="F15585" t="s">
        <v>59</v>
      </c>
      <c r="I15585">
        <v>376567</v>
      </c>
      <c r="J15585">
        <v>20230701</v>
      </c>
      <c r="K15585" t="s">
        <v>7591</v>
      </c>
      <c r="L15585">
        <v>5.3</v>
      </c>
      <c r="M15585">
        <v>0</v>
      </c>
      <c r="N15585" t="s">
        <v>80</v>
      </c>
      <c r="O15585">
        <v>20230821</v>
      </c>
    </row>
    <row r="15586" spans="1:15" x14ac:dyDescent="0.25">
      <c r="A15586" t="s">
        <v>6033</v>
      </c>
      <c r="B15586" t="s">
        <v>6034</v>
      </c>
      <c r="C15586">
        <v>1600010009</v>
      </c>
      <c r="D15586">
        <v>20231002</v>
      </c>
      <c r="E15586">
        <v>61350000</v>
      </c>
      <c r="F15586" t="s">
        <v>6059</v>
      </c>
      <c r="I15586" t="s">
        <v>8087</v>
      </c>
      <c r="J15586">
        <v>20231002</v>
      </c>
      <c r="K15586" t="s">
        <v>1505</v>
      </c>
      <c r="L15586">
        <v>2097</v>
      </c>
      <c r="M15586">
        <v>0</v>
      </c>
    </row>
    <row r="15587" spans="1:15" x14ac:dyDescent="0.25">
      <c r="A15587" t="s">
        <v>6033</v>
      </c>
      <c r="B15587" t="s">
        <v>6034</v>
      </c>
      <c r="C15587">
        <v>1600008177</v>
      </c>
      <c r="D15587">
        <v>20230912</v>
      </c>
      <c r="E15587">
        <v>61220000</v>
      </c>
      <c r="F15587" t="s">
        <v>6117</v>
      </c>
      <c r="I15587">
        <v>109230040</v>
      </c>
      <c r="J15587">
        <v>20230912</v>
      </c>
      <c r="K15587" t="s">
        <v>706</v>
      </c>
      <c r="L15587">
        <v>1528.12</v>
      </c>
      <c r="M15587">
        <v>0</v>
      </c>
    </row>
    <row r="15588" spans="1:15" x14ac:dyDescent="0.25">
      <c r="A15588" t="s">
        <v>6033</v>
      </c>
      <c r="B15588" t="s">
        <v>6034</v>
      </c>
      <c r="C15588">
        <v>1600001686</v>
      </c>
      <c r="D15588">
        <v>20230404</v>
      </c>
      <c r="E15588">
        <v>40100000</v>
      </c>
      <c r="F15588" t="s">
        <v>55</v>
      </c>
      <c r="G15588" t="s">
        <v>133</v>
      </c>
      <c r="H15588" t="s">
        <v>134</v>
      </c>
      <c r="I15588">
        <v>20429598</v>
      </c>
      <c r="J15588">
        <v>20230404</v>
      </c>
      <c r="K15588" t="s">
        <v>7937</v>
      </c>
      <c r="L15588">
        <v>0</v>
      </c>
      <c r="M15588">
        <v>11.77</v>
      </c>
      <c r="N15588" t="s">
        <v>37</v>
      </c>
      <c r="O15588">
        <v>20230605</v>
      </c>
    </row>
    <row r="15589" spans="1:15" x14ac:dyDescent="0.25">
      <c r="A15589" t="s">
        <v>6033</v>
      </c>
      <c r="B15589" t="s">
        <v>6034</v>
      </c>
      <c r="C15589">
        <v>1600006651</v>
      </c>
      <c r="D15589">
        <v>20230801</v>
      </c>
      <c r="E15589">
        <v>61550008</v>
      </c>
      <c r="F15589" t="s">
        <v>6137</v>
      </c>
      <c r="I15589" t="s">
        <v>2357</v>
      </c>
      <c r="J15589">
        <v>20230801</v>
      </c>
      <c r="K15589" t="s">
        <v>8753</v>
      </c>
      <c r="L15589">
        <v>55.25</v>
      </c>
      <c r="M15589">
        <v>0</v>
      </c>
    </row>
    <row r="15590" spans="1:15" x14ac:dyDescent="0.25">
      <c r="A15590" t="s">
        <v>6033</v>
      </c>
      <c r="B15590" t="s">
        <v>6034</v>
      </c>
      <c r="C15590">
        <v>1600009966</v>
      </c>
      <c r="D15590">
        <v>20231002</v>
      </c>
      <c r="E15590">
        <v>40100000</v>
      </c>
      <c r="F15590" t="s">
        <v>55</v>
      </c>
      <c r="G15590" t="s">
        <v>2630</v>
      </c>
      <c r="H15590" t="s">
        <v>2631</v>
      </c>
      <c r="I15590">
        <v>23081991</v>
      </c>
      <c r="J15590">
        <v>20231002</v>
      </c>
      <c r="K15590" t="s">
        <v>7393</v>
      </c>
      <c r="L15590">
        <v>0</v>
      </c>
      <c r="M15590">
        <v>276</v>
      </c>
      <c r="N15590" t="s">
        <v>29</v>
      </c>
      <c r="O15590">
        <v>20231103</v>
      </c>
    </row>
    <row r="15591" spans="1:15" x14ac:dyDescent="0.25">
      <c r="A15591" t="s">
        <v>6033</v>
      </c>
      <c r="B15591" t="s">
        <v>6034</v>
      </c>
      <c r="C15591">
        <v>1600010082</v>
      </c>
      <c r="D15591">
        <v>20231001</v>
      </c>
      <c r="E15591">
        <v>44561005</v>
      </c>
      <c r="F15591" t="s">
        <v>59</v>
      </c>
      <c r="I15591" t="s">
        <v>8665</v>
      </c>
      <c r="J15591">
        <v>20231001</v>
      </c>
      <c r="K15591" t="s">
        <v>6391</v>
      </c>
      <c r="L15591">
        <v>85.11</v>
      </c>
      <c r="M15591">
        <v>0</v>
      </c>
      <c r="N15591" t="s">
        <v>27</v>
      </c>
      <c r="O15591">
        <v>20231124</v>
      </c>
    </row>
    <row r="15592" spans="1:15" x14ac:dyDescent="0.25">
      <c r="A15592" t="s">
        <v>6033</v>
      </c>
      <c r="B15592" t="s">
        <v>6034</v>
      </c>
      <c r="C15592">
        <v>1600001675</v>
      </c>
      <c r="D15592">
        <v>20230430</v>
      </c>
      <c r="E15592">
        <v>62510002</v>
      </c>
      <c r="F15592" t="s">
        <v>6035</v>
      </c>
      <c r="I15592" t="s">
        <v>8446</v>
      </c>
      <c r="J15592">
        <v>20230430</v>
      </c>
      <c r="K15592" t="s">
        <v>8447</v>
      </c>
      <c r="L15592">
        <v>78201.25</v>
      </c>
      <c r="M15592">
        <v>0</v>
      </c>
    </row>
    <row r="15593" spans="1:15" x14ac:dyDescent="0.25">
      <c r="A15593" t="s">
        <v>6033</v>
      </c>
      <c r="B15593" t="s">
        <v>6034</v>
      </c>
      <c r="C15593">
        <v>1600005332</v>
      </c>
      <c r="D15593">
        <v>20230605</v>
      </c>
      <c r="E15593">
        <v>44573005</v>
      </c>
      <c r="F15593" t="s">
        <v>6192</v>
      </c>
      <c r="I15593">
        <v>356000890</v>
      </c>
      <c r="J15593">
        <v>20230605</v>
      </c>
      <c r="K15593" t="s">
        <v>8754</v>
      </c>
      <c r="L15593">
        <v>0</v>
      </c>
      <c r="M15593">
        <v>5380.83</v>
      </c>
      <c r="N15593" t="s">
        <v>37</v>
      </c>
      <c r="O15593">
        <v>20230718</v>
      </c>
    </row>
    <row r="15594" spans="1:15" x14ac:dyDescent="0.25">
      <c r="A15594" t="s">
        <v>6033</v>
      </c>
      <c r="B15594" t="s">
        <v>6034</v>
      </c>
      <c r="C15594">
        <v>1600006748</v>
      </c>
      <c r="D15594">
        <v>20230801</v>
      </c>
      <c r="E15594">
        <v>44561005</v>
      </c>
      <c r="F15594" t="s">
        <v>59</v>
      </c>
      <c r="I15594" t="s">
        <v>6849</v>
      </c>
      <c r="J15594">
        <v>20230801</v>
      </c>
      <c r="K15594" t="s">
        <v>1983</v>
      </c>
      <c r="L15594">
        <v>264</v>
      </c>
      <c r="M15594">
        <v>0</v>
      </c>
      <c r="N15594" t="s">
        <v>117</v>
      </c>
      <c r="O15594">
        <v>20230921</v>
      </c>
    </row>
    <row r="15595" spans="1:15" x14ac:dyDescent="0.25">
      <c r="A15595" t="s">
        <v>6033</v>
      </c>
      <c r="B15595" t="s">
        <v>6034</v>
      </c>
      <c r="C15595">
        <v>1600007241</v>
      </c>
      <c r="D15595">
        <v>20230731</v>
      </c>
      <c r="E15595">
        <v>44561005</v>
      </c>
      <c r="F15595" t="s">
        <v>59</v>
      </c>
      <c r="I15595">
        <v>1002011</v>
      </c>
      <c r="J15595">
        <v>20230731</v>
      </c>
      <c r="K15595" t="s">
        <v>6905</v>
      </c>
      <c r="L15595">
        <v>36</v>
      </c>
      <c r="M15595">
        <v>0</v>
      </c>
      <c r="N15595" t="s">
        <v>117</v>
      </c>
      <c r="O15595">
        <v>20230921</v>
      </c>
    </row>
    <row r="15596" spans="1:15" x14ac:dyDescent="0.25">
      <c r="A15596" t="s">
        <v>6033</v>
      </c>
      <c r="B15596" t="s">
        <v>6034</v>
      </c>
      <c r="C15596">
        <v>1600000967</v>
      </c>
      <c r="D15596">
        <v>20230427</v>
      </c>
      <c r="E15596">
        <v>40100000</v>
      </c>
      <c r="F15596" t="s">
        <v>55</v>
      </c>
      <c r="G15596" t="s">
        <v>714</v>
      </c>
      <c r="H15596" t="s">
        <v>715</v>
      </c>
      <c r="I15596">
        <v>30400022</v>
      </c>
      <c r="J15596">
        <v>20230427</v>
      </c>
      <c r="K15596" t="s">
        <v>2815</v>
      </c>
      <c r="L15596">
        <v>0</v>
      </c>
      <c r="M15596">
        <v>57456</v>
      </c>
      <c r="N15596" t="s">
        <v>37</v>
      </c>
      <c r="O15596">
        <v>20230428</v>
      </c>
    </row>
    <row r="15597" spans="1:15" x14ac:dyDescent="0.25">
      <c r="A15597" t="s">
        <v>6033</v>
      </c>
      <c r="B15597" t="s">
        <v>6034</v>
      </c>
      <c r="C15597">
        <v>1600010117</v>
      </c>
      <c r="D15597">
        <v>20231020</v>
      </c>
      <c r="E15597">
        <v>40100000</v>
      </c>
      <c r="F15597" t="s">
        <v>55</v>
      </c>
      <c r="G15597" t="s">
        <v>199</v>
      </c>
      <c r="H15597" t="s">
        <v>200</v>
      </c>
      <c r="I15597">
        <v>110230044</v>
      </c>
      <c r="J15597">
        <v>20231020</v>
      </c>
      <c r="K15597" t="s">
        <v>557</v>
      </c>
      <c r="L15597">
        <v>0</v>
      </c>
      <c r="M15597">
        <v>681.1</v>
      </c>
      <c r="N15597" t="s">
        <v>528</v>
      </c>
      <c r="O15597">
        <v>20231023</v>
      </c>
    </row>
    <row r="15598" spans="1:15" x14ac:dyDescent="0.25">
      <c r="A15598" t="s">
        <v>6033</v>
      </c>
      <c r="B15598" t="s">
        <v>6034</v>
      </c>
      <c r="C15598">
        <v>1600003085</v>
      </c>
      <c r="D15598">
        <v>20230531</v>
      </c>
      <c r="E15598">
        <v>61550002</v>
      </c>
      <c r="F15598" t="s">
        <v>6241</v>
      </c>
      <c r="I15598">
        <v>20230510610</v>
      </c>
      <c r="J15598">
        <v>20230531</v>
      </c>
      <c r="K15598" t="s">
        <v>2979</v>
      </c>
      <c r="L15598">
        <v>35.67</v>
      </c>
      <c r="M15598">
        <v>0</v>
      </c>
    </row>
    <row r="15599" spans="1:15" x14ac:dyDescent="0.25">
      <c r="A15599" t="s">
        <v>6033</v>
      </c>
      <c r="B15599" t="s">
        <v>6034</v>
      </c>
      <c r="C15599">
        <v>1600011773</v>
      </c>
      <c r="D15599">
        <v>20231027</v>
      </c>
      <c r="E15599">
        <v>44561005</v>
      </c>
      <c r="F15599" t="s">
        <v>59</v>
      </c>
      <c r="I15599" t="s">
        <v>7603</v>
      </c>
      <c r="J15599">
        <v>20231027</v>
      </c>
      <c r="K15599" t="s">
        <v>7604</v>
      </c>
      <c r="L15599">
        <v>10</v>
      </c>
      <c r="M15599">
        <v>0</v>
      </c>
    </row>
    <row r="15600" spans="1:15" x14ac:dyDescent="0.25">
      <c r="A15600" t="s">
        <v>6033</v>
      </c>
      <c r="B15600" t="s">
        <v>6034</v>
      </c>
      <c r="C15600">
        <v>1600005169</v>
      </c>
      <c r="D15600">
        <v>20230704</v>
      </c>
      <c r="E15600">
        <v>40100000</v>
      </c>
      <c r="F15600" t="s">
        <v>55</v>
      </c>
      <c r="G15600" t="s">
        <v>1148</v>
      </c>
      <c r="H15600" t="s">
        <v>1149</v>
      </c>
      <c r="I15600" t="s">
        <v>6712</v>
      </c>
      <c r="J15600">
        <v>20230704</v>
      </c>
      <c r="K15600" t="s">
        <v>1151</v>
      </c>
      <c r="L15600">
        <v>0</v>
      </c>
      <c r="M15600">
        <v>1608.6</v>
      </c>
      <c r="N15600" t="s">
        <v>27</v>
      </c>
      <c r="O15600">
        <v>20230711</v>
      </c>
    </row>
    <row r="15601" spans="1:15" x14ac:dyDescent="0.25">
      <c r="A15601" t="s">
        <v>6033</v>
      </c>
      <c r="B15601" t="s">
        <v>6034</v>
      </c>
      <c r="C15601">
        <v>1600000583</v>
      </c>
      <c r="D15601">
        <v>20230415</v>
      </c>
      <c r="E15601">
        <v>44561005</v>
      </c>
      <c r="F15601" t="s">
        <v>59</v>
      </c>
      <c r="I15601" t="s">
        <v>7273</v>
      </c>
      <c r="J15601">
        <v>20230415</v>
      </c>
      <c r="K15601" t="s">
        <v>8010</v>
      </c>
      <c r="L15601">
        <v>20965.32</v>
      </c>
      <c r="M15601">
        <v>0</v>
      </c>
      <c r="N15601" t="s">
        <v>54</v>
      </c>
      <c r="O15601">
        <v>20230522</v>
      </c>
    </row>
    <row r="15602" spans="1:15" x14ac:dyDescent="0.25">
      <c r="A15602" t="s">
        <v>6033</v>
      </c>
      <c r="B15602" t="s">
        <v>6034</v>
      </c>
      <c r="C15602">
        <v>1600001455</v>
      </c>
      <c r="D15602">
        <v>20230428</v>
      </c>
      <c r="E15602">
        <v>61550006</v>
      </c>
      <c r="F15602" t="s">
        <v>6064</v>
      </c>
      <c r="I15602" t="s">
        <v>6363</v>
      </c>
      <c r="J15602">
        <v>20230428</v>
      </c>
      <c r="K15602" t="s">
        <v>8755</v>
      </c>
      <c r="L15602">
        <v>66.67</v>
      </c>
      <c r="M15602">
        <v>0</v>
      </c>
    </row>
    <row r="15603" spans="1:15" x14ac:dyDescent="0.25">
      <c r="A15603" t="s">
        <v>6033</v>
      </c>
      <c r="B15603" t="s">
        <v>6034</v>
      </c>
      <c r="C15603">
        <v>1600000067</v>
      </c>
      <c r="D15603">
        <v>20230417</v>
      </c>
      <c r="E15603">
        <v>40100000</v>
      </c>
      <c r="F15603" t="s">
        <v>55</v>
      </c>
      <c r="G15603" t="s">
        <v>468</v>
      </c>
      <c r="H15603" t="s">
        <v>469</v>
      </c>
      <c r="I15603" t="s">
        <v>6602</v>
      </c>
      <c r="J15603">
        <v>20230417</v>
      </c>
      <c r="K15603" t="s">
        <v>2559</v>
      </c>
      <c r="L15603">
        <v>0</v>
      </c>
      <c r="M15603">
        <v>1251.8599999999999</v>
      </c>
      <c r="N15603" t="s">
        <v>80</v>
      </c>
      <c r="O15603">
        <v>20230424</v>
      </c>
    </row>
    <row r="15604" spans="1:15" x14ac:dyDescent="0.25">
      <c r="A15604" t="s">
        <v>6033</v>
      </c>
      <c r="B15604" t="s">
        <v>6034</v>
      </c>
      <c r="C15604">
        <v>1600000059</v>
      </c>
      <c r="D15604">
        <v>20230401</v>
      </c>
      <c r="E15604">
        <v>40100000</v>
      </c>
      <c r="F15604" t="s">
        <v>55</v>
      </c>
      <c r="G15604" t="s">
        <v>408</v>
      </c>
      <c r="H15604" t="s">
        <v>409</v>
      </c>
      <c r="I15604" t="s">
        <v>8713</v>
      </c>
      <c r="J15604">
        <v>20230401</v>
      </c>
      <c r="K15604" t="s">
        <v>411</v>
      </c>
      <c r="L15604">
        <v>0</v>
      </c>
      <c r="M15604">
        <v>1902</v>
      </c>
      <c r="N15604" t="s">
        <v>136</v>
      </c>
      <c r="O15604">
        <v>20230406</v>
      </c>
    </row>
    <row r="15605" spans="1:15" x14ac:dyDescent="0.25">
      <c r="A15605" t="s">
        <v>6033</v>
      </c>
      <c r="B15605" t="s">
        <v>6034</v>
      </c>
      <c r="C15605">
        <v>1600005267</v>
      </c>
      <c r="D15605">
        <v>20230606</v>
      </c>
      <c r="E15605">
        <v>61550001</v>
      </c>
      <c r="F15605" t="s">
        <v>6100</v>
      </c>
      <c r="I15605">
        <v>20430831</v>
      </c>
      <c r="J15605">
        <v>20230606</v>
      </c>
      <c r="K15605" t="s">
        <v>6302</v>
      </c>
      <c r="L15605">
        <v>358.56</v>
      </c>
      <c r="M15605">
        <v>0</v>
      </c>
    </row>
    <row r="15606" spans="1:15" x14ac:dyDescent="0.25">
      <c r="A15606" t="s">
        <v>6033</v>
      </c>
      <c r="B15606" t="s">
        <v>6034</v>
      </c>
      <c r="C15606">
        <v>1600007137</v>
      </c>
      <c r="D15606">
        <v>20230701</v>
      </c>
      <c r="E15606">
        <v>40100000</v>
      </c>
      <c r="F15606" t="s">
        <v>55</v>
      </c>
      <c r="G15606" t="s">
        <v>719</v>
      </c>
      <c r="H15606" t="s">
        <v>720</v>
      </c>
      <c r="I15606" t="s">
        <v>6866</v>
      </c>
      <c r="J15606">
        <v>20230701</v>
      </c>
      <c r="K15606" t="s">
        <v>7775</v>
      </c>
      <c r="L15606">
        <v>0</v>
      </c>
      <c r="M15606">
        <v>1410</v>
      </c>
      <c r="N15606" t="s">
        <v>794</v>
      </c>
      <c r="O15606">
        <v>20230808</v>
      </c>
    </row>
    <row r="15607" spans="1:15" x14ac:dyDescent="0.25">
      <c r="A15607" t="s">
        <v>6033</v>
      </c>
      <c r="B15607" t="s">
        <v>6034</v>
      </c>
      <c r="C15607">
        <v>1600002891</v>
      </c>
      <c r="D15607">
        <v>20230519</v>
      </c>
      <c r="E15607">
        <v>40100000</v>
      </c>
      <c r="F15607" t="s">
        <v>55</v>
      </c>
      <c r="G15607" t="s">
        <v>5529</v>
      </c>
      <c r="H15607" t="s">
        <v>5530</v>
      </c>
      <c r="I15607" t="s">
        <v>4629</v>
      </c>
      <c r="J15607">
        <v>20230519</v>
      </c>
      <c r="K15607" t="s">
        <v>4630</v>
      </c>
      <c r="L15607">
        <v>0</v>
      </c>
      <c r="M15607">
        <v>600</v>
      </c>
      <c r="N15607" t="s">
        <v>54</v>
      </c>
      <c r="O15607">
        <v>20230616</v>
      </c>
    </row>
    <row r="15608" spans="1:15" x14ac:dyDescent="0.25">
      <c r="A15608" t="s">
        <v>6033</v>
      </c>
      <c r="B15608" t="s">
        <v>6034</v>
      </c>
      <c r="C15608">
        <v>1600002366</v>
      </c>
      <c r="D15608">
        <v>20230630</v>
      </c>
      <c r="E15608">
        <v>40100000</v>
      </c>
      <c r="F15608" t="s">
        <v>55</v>
      </c>
      <c r="G15608" t="s">
        <v>1886</v>
      </c>
      <c r="H15608" t="s">
        <v>1887</v>
      </c>
      <c r="I15608" t="s">
        <v>4898</v>
      </c>
      <c r="J15608">
        <v>20230630</v>
      </c>
      <c r="K15608" t="s">
        <v>4899</v>
      </c>
      <c r="L15608">
        <v>0</v>
      </c>
      <c r="M15608">
        <v>337.39</v>
      </c>
      <c r="N15608" t="s">
        <v>117</v>
      </c>
      <c r="O15608">
        <v>20230707</v>
      </c>
    </row>
    <row r="15609" spans="1:15" x14ac:dyDescent="0.25">
      <c r="A15609" t="s">
        <v>6033</v>
      </c>
      <c r="B15609" t="s">
        <v>6034</v>
      </c>
      <c r="C15609">
        <v>1600010006</v>
      </c>
      <c r="D15609">
        <v>20230930</v>
      </c>
      <c r="E15609">
        <v>44561005</v>
      </c>
      <c r="F15609" t="s">
        <v>59</v>
      </c>
      <c r="I15609">
        <v>3796746</v>
      </c>
      <c r="J15609">
        <v>20230930</v>
      </c>
      <c r="K15609" t="s">
        <v>2948</v>
      </c>
      <c r="L15609">
        <v>178.5</v>
      </c>
      <c r="M15609">
        <v>0</v>
      </c>
      <c r="N15609" t="s">
        <v>27</v>
      </c>
      <c r="O15609">
        <v>20231124</v>
      </c>
    </row>
    <row r="15610" spans="1:15" x14ac:dyDescent="0.25">
      <c r="A15610" t="s">
        <v>6033</v>
      </c>
      <c r="B15610" t="s">
        <v>6034</v>
      </c>
      <c r="C15610">
        <v>1600010239</v>
      </c>
      <c r="D15610">
        <v>20230929</v>
      </c>
      <c r="E15610">
        <v>44561005</v>
      </c>
      <c r="F15610" t="s">
        <v>59</v>
      </c>
      <c r="I15610" t="s">
        <v>923</v>
      </c>
      <c r="J15610">
        <v>20230929</v>
      </c>
      <c r="K15610" t="s">
        <v>5239</v>
      </c>
      <c r="L15610">
        <v>102</v>
      </c>
      <c r="M15610">
        <v>0</v>
      </c>
      <c r="N15610" t="s">
        <v>27</v>
      </c>
      <c r="O15610">
        <v>20231124</v>
      </c>
    </row>
    <row r="15611" spans="1:15" x14ac:dyDescent="0.25">
      <c r="A15611" t="s">
        <v>6033</v>
      </c>
      <c r="B15611" t="s">
        <v>6034</v>
      </c>
      <c r="C15611">
        <v>1600000611</v>
      </c>
      <c r="D15611">
        <v>20230419</v>
      </c>
      <c r="E15611">
        <v>62110000</v>
      </c>
      <c r="F15611" t="s">
        <v>6098</v>
      </c>
      <c r="I15611">
        <v>132</v>
      </c>
      <c r="J15611">
        <v>20230419</v>
      </c>
      <c r="K15611" t="s">
        <v>7693</v>
      </c>
      <c r="L15611">
        <v>205.3</v>
      </c>
      <c r="M15611">
        <v>0</v>
      </c>
    </row>
    <row r="15612" spans="1:15" x14ac:dyDescent="0.25">
      <c r="A15612" t="s">
        <v>6033</v>
      </c>
      <c r="B15612" t="s">
        <v>6034</v>
      </c>
      <c r="C15612">
        <v>1600010224</v>
      </c>
      <c r="D15612">
        <v>20231005</v>
      </c>
      <c r="E15612">
        <v>44561005</v>
      </c>
      <c r="F15612" t="s">
        <v>59</v>
      </c>
      <c r="I15612">
        <v>110230115</v>
      </c>
      <c r="J15612">
        <v>20231005</v>
      </c>
      <c r="K15612" t="s">
        <v>6477</v>
      </c>
      <c r="L15612">
        <v>148.6</v>
      </c>
      <c r="M15612">
        <v>0</v>
      </c>
      <c r="N15612" t="s">
        <v>27</v>
      </c>
      <c r="O15612">
        <v>20231124</v>
      </c>
    </row>
    <row r="15613" spans="1:15" x14ac:dyDescent="0.25">
      <c r="A15613" t="s">
        <v>6033</v>
      </c>
      <c r="B15613" t="s">
        <v>6034</v>
      </c>
      <c r="C15613">
        <v>1600002932</v>
      </c>
      <c r="D15613">
        <v>20230522</v>
      </c>
      <c r="E15613">
        <v>44561005</v>
      </c>
      <c r="F15613" t="s">
        <v>59</v>
      </c>
      <c r="I15613">
        <v>23050444</v>
      </c>
      <c r="J15613">
        <v>20230522</v>
      </c>
      <c r="K15613" t="s">
        <v>1917</v>
      </c>
      <c r="L15613">
        <v>104</v>
      </c>
      <c r="M15613">
        <v>0</v>
      </c>
      <c r="N15613" t="s">
        <v>27</v>
      </c>
      <c r="O15613">
        <v>20231124</v>
      </c>
    </row>
    <row r="15614" spans="1:15" x14ac:dyDescent="0.25">
      <c r="A15614" t="s">
        <v>6033</v>
      </c>
      <c r="B15614" t="s">
        <v>6034</v>
      </c>
      <c r="C15614">
        <v>1600003160</v>
      </c>
      <c r="D15614">
        <v>20230601</v>
      </c>
      <c r="E15614">
        <v>61350000</v>
      </c>
      <c r="F15614" t="s">
        <v>6059</v>
      </c>
      <c r="I15614" t="s">
        <v>6773</v>
      </c>
      <c r="J15614">
        <v>20230601</v>
      </c>
      <c r="K15614" t="s">
        <v>217</v>
      </c>
      <c r="L15614">
        <v>1320</v>
      </c>
      <c r="M15614">
        <v>0</v>
      </c>
    </row>
    <row r="15615" spans="1:15" x14ac:dyDescent="0.25">
      <c r="A15615" t="s">
        <v>6033</v>
      </c>
      <c r="B15615" t="s">
        <v>6034</v>
      </c>
      <c r="C15615">
        <v>1600008791</v>
      </c>
      <c r="D15615">
        <v>20230831</v>
      </c>
      <c r="E15615">
        <v>62510002</v>
      </c>
      <c r="F15615" t="s">
        <v>6035</v>
      </c>
      <c r="I15615" t="s">
        <v>7518</v>
      </c>
      <c r="J15615">
        <v>20230831</v>
      </c>
      <c r="K15615" t="s">
        <v>7519</v>
      </c>
      <c r="L15615">
        <v>74411.210000000006</v>
      </c>
      <c r="M15615">
        <v>0</v>
      </c>
    </row>
    <row r="15616" spans="1:15" x14ac:dyDescent="0.25">
      <c r="A15616" t="s">
        <v>6033</v>
      </c>
      <c r="B15616" t="s">
        <v>6034</v>
      </c>
      <c r="C15616">
        <v>1600003490</v>
      </c>
      <c r="D15616">
        <v>20230531</v>
      </c>
      <c r="E15616">
        <v>62110000</v>
      </c>
      <c r="F15616" t="s">
        <v>6098</v>
      </c>
      <c r="I15616">
        <v>21744</v>
      </c>
      <c r="J15616">
        <v>20230531</v>
      </c>
      <c r="K15616" t="s">
        <v>8756</v>
      </c>
      <c r="L15616">
        <v>8657.65</v>
      </c>
      <c r="M15616">
        <v>0</v>
      </c>
    </row>
    <row r="15617" spans="1:15" x14ac:dyDescent="0.25">
      <c r="A15617" t="s">
        <v>6033</v>
      </c>
      <c r="B15617" t="s">
        <v>6034</v>
      </c>
      <c r="C15617">
        <v>1600011092</v>
      </c>
      <c r="D15617">
        <v>20231018</v>
      </c>
      <c r="E15617">
        <v>61550001</v>
      </c>
      <c r="F15617" t="s">
        <v>6100</v>
      </c>
      <c r="I15617">
        <v>428599</v>
      </c>
      <c r="J15617">
        <v>20231018</v>
      </c>
      <c r="K15617" t="s">
        <v>8399</v>
      </c>
      <c r="L15617">
        <v>474.83</v>
      </c>
      <c r="M15617">
        <v>0</v>
      </c>
    </row>
    <row r="15618" spans="1:15" x14ac:dyDescent="0.25">
      <c r="A15618" t="s">
        <v>6033</v>
      </c>
      <c r="B15618" t="s">
        <v>6034</v>
      </c>
      <c r="C15618">
        <v>1600008167</v>
      </c>
      <c r="D15618">
        <v>20230927</v>
      </c>
      <c r="E15618">
        <v>44561005</v>
      </c>
      <c r="F15618" t="s">
        <v>59</v>
      </c>
      <c r="I15618">
        <v>109230030</v>
      </c>
      <c r="J15618">
        <v>20230927</v>
      </c>
      <c r="K15618" t="s">
        <v>917</v>
      </c>
      <c r="L15618">
        <v>94.86</v>
      </c>
      <c r="M15618">
        <v>0</v>
      </c>
      <c r="N15618" t="s">
        <v>34</v>
      </c>
      <c r="O15618">
        <v>20231024</v>
      </c>
    </row>
    <row r="15619" spans="1:15" x14ac:dyDescent="0.25">
      <c r="A15619" t="s">
        <v>6033</v>
      </c>
      <c r="B15619" t="s">
        <v>6034</v>
      </c>
      <c r="C15619">
        <v>1600000118</v>
      </c>
      <c r="D15619">
        <v>20230424</v>
      </c>
      <c r="E15619">
        <v>44561005</v>
      </c>
      <c r="F15619" t="s">
        <v>59</v>
      </c>
      <c r="I15619">
        <v>104230013</v>
      </c>
      <c r="J15619">
        <v>20230424</v>
      </c>
      <c r="K15619" t="s">
        <v>1040</v>
      </c>
      <c r="L15619">
        <v>94.86</v>
      </c>
      <c r="M15619">
        <v>0</v>
      </c>
      <c r="N15619" t="s">
        <v>54</v>
      </c>
      <c r="O15619">
        <v>20230522</v>
      </c>
    </row>
    <row r="15620" spans="1:15" x14ac:dyDescent="0.25">
      <c r="A15620" t="s">
        <v>6033</v>
      </c>
      <c r="B15620" t="s">
        <v>6034</v>
      </c>
      <c r="C15620">
        <v>1600006504</v>
      </c>
      <c r="D15620">
        <v>20230701</v>
      </c>
      <c r="E15620">
        <v>60630000</v>
      </c>
      <c r="F15620" t="s">
        <v>6042</v>
      </c>
      <c r="I15620" t="s">
        <v>8033</v>
      </c>
      <c r="J15620">
        <v>20230701</v>
      </c>
      <c r="K15620" t="s">
        <v>8757</v>
      </c>
      <c r="L15620">
        <v>831.38</v>
      </c>
      <c r="M15620">
        <v>0</v>
      </c>
    </row>
    <row r="15621" spans="1:15" x14ac:dyDescent="0.25">
      <c r="A15621" t="s">
        <v>6033</v>
      </c>
      <c r="B15621" t="s">
        <v>6034</v>
      </c>
      <c r="C15621">
        <v>1600005075</v>
      </c>
      <c r="D15621">
        <v>20230721</v>
      </c>
      <c r="E15621">
        <v>40100000</v>
      </c>
      <c r="F15621" t="s">
        <v>55</v>
      </c>
      <c r="G15621" t="s">
        <v>178</v>
      </c>
      <c r="H15621" t="s">
        <v>179</v>
      </c>
      <c r="I15621">
        <v>107230068</v>
      </c>
      <c r="J15621">
        <v>20230721</v>
      </c>
      <c r="K15621" t="s">
        <v>343</v>
      </c>
      <c r="L15621">
        <v>0</v>
      </c>
      <c r="M15621">
        <v>1777.86</v>
      </c>
      <c r="N15621" t="s">
        <v>3157</v>
      </c>
      <c r="O15621">
        <v>20230724</v>
      </c>
    </row>
    <row r="15622" spans="1:15" x14ac:dyDescent="0.25">
      <c r="A15622" t="s">
        <v>6033</v>
      </c>
      <c r="B15622" t="s">
        <v>6034</v>
      </c>
      <c r="C15622">
        <v>1600006740</v>
      </c>
      <c r="D15622">
        <v>20230802</v>
      </c>
      <c r="E15622">
        <v>44561005</v>
      </c>
      <c r="F15622" t="s">
        <v>59</v>
      </c>
      <c r="I15622" t="s">
        <v>7707</v>
      </c>
      <c r="J15622">
        <v>20230802</v>
      </c>
      <c r="K15622" t="s">
        <v>1284</v>
      </c>
      <c r="L15622">
        <v>600</v>
      </c>
      <c r="M15622">
        <v>0</v>
      </c>
      <c r="N15622" t="s">
        <v>117</v>
      </c>
      <c r="O15622">
        <v>20230921</v>
      </c>
    </row>
    <row r="15623" spans="1:15" x14ac:dyDescent="0.25">
      <c r="A15623" t="s">
        <v>6033</v>
      </c>
      <c r="B15623" t="s">
        <v>6034</v>
      </c>
      <c r="C15623">
        <v>1600000065</v>
      </c>
      <c r="D15623">
        <v>20230401</v>
      </c>
      <c r="E15623">
        <v>40100000</v>
      </c>
      <c r="F15623" t="s">
        <v>55</v>
      </c>
      <c r="G15623" t="s">
        <v>1252</v>
      </c>
      <c r="H15623" t="s">
        <v>1253</v>
      </c>
      <c r="I15623" t="s">
        <v>6746</v>
      </c>
      <c r="J15623">
        <v>20230401</v>
      </c>
      <c r="K15623" t="s">
        <v>2763</v>
      </c>
      <c r="L15623">
        <v>0</v>
      </c>
      <c r="M15623">
        <v>2048.92</v>
      </c>
      <c r="N15623" t="s">
        <v>37</v>
      </c>
      <c r="O15623">
        <v>20230404</v>
      </c>
    </row>
    <row r="15624" spans="1:15" x14ac:dyDescent="0.25">
      <c r="A15624" t="s">
        <v>6033</v>
      </c>
      <c r="B15624" t="s">
        <v>6034</v>
      </c>
      <c r="C15624">
        <v>1600005080</v>
      </c>
      <c r="D15624">
        <v>20230713</v>
      </c>
      <c r="E15624">
        <v>44561005</v>
      </c>
      <c r="F15624" t="s">
        <v>59</v>
      </c>
      <c r="I15624">
        <v>107230073</v>
      </c>
      <c r="J15624">
        <v>20230713</v>
      </c>
      <c r="K15624" t="s">
        <v>455</v>
      </c>
      <c r="L15624">
        <v>86</v>
      </c>
      <c r="M15624">
        <v>0</v>
      </c>
      <c r="N15624" t="s">
        <v>80</v>
      </c>
      <c r="O15624">
        <v>20230821</v>
      </c>
    </row>
    <row r="15625" spans="1:15" x14ac:dyDescent="0.25">
      <c r="A15625" t="s">
        <v>6033</v>
      </c>
      <c r="B15625" t="s">
        <v>6034</v>
      </c>
      <c r="C15625">
        <v>1600007037</v>
      </c>
      <c r="D15625">
        <v>20230731</v>
      </c>
      <c r="E15625">
        <v>44561005</v>
      </c>
      <c r="F15625" t="s">
        <v>59</v>
      </c>
      <c r="I15625">
        <v>2301623</v>
      </c>
      <c r="J15625">
        <v>20230731</v>
      </c>
      <c r="K15625" t="s">
        <v>6436</v>
      </c>
      <c r="L15625">
        <v>124</v>
      </c>
      <c r="M15625">
        <v>0</v>
      </c>
      <c r="N15625" t="s">
        <v>117</v>
      </c>
      <c r="O15625">
        <v>20230921</v>
      </c>
    </row>
    <row r="15626" spans="1:15" x14ac:dyDescent="0.25">
      <c r="A15626" t="s">
        <v>6033</v>
      </c>
      <c r="B15626" t="s">
        <v>6034</v>
      </c>
      <c r="C15626">
        <v>1600006211</v>
      </c>
      <c r="D15626">
        <v>20230715</v>
      </c>
      <c r="E15626">
        <v>40100000</v>
      </c>
      <c r="F15626" t="s">
        <v>55</v>
      </c>
      <c r="G15626" t="s">
        <v>573</v>
      </c>
      <c r="H15626" t="s">
        <v>574</v>
      </c>
      <c r="I15626" t="s">
        <v>6554</v>
      </c>
      <c r="J15626">
        <v>20230715</v>
      </c>
      <c r="K15626" t="s">
        <v>6555</v>
      </c>
      <c r="L15626">
        <v>0</v>
      </c>
      <c r="M15626">
        <v>0.64</v>
      </c>
      <c r="N15626" t="s">
        <v>1978</v>
      </c>
      <c r="O15626">
        <v>20230727</v>
      </c>
    </row>
    <row r="15627" spans="1:15" x14ac:dyDescent="0.25">
      <c r="A15627" t="s">
        <v>6033</v>
      </c>
      <c r="B15627" t="s">
        <v>6034</v>
      </c>
      <c r="C15627">
        <v>1600003165</v>
      </c>
      <c r="D15627">
        <v>20230601</v>
      </c>
      <c r="E15627">
        <v>44561005</v>
      </c>
      <c r="F15627" t="s">
        <v>59</v>
      </c>
      <c r="I15627" t="s">
        <v>7600</v>
      </c>
      <c r="J15627">
        <v>20230601</v>
      </c>
      <c r="K15627" t="s">
        <v>2627</v>
      </c>
      <c r="L15627">
        <v>260</v>
      </c>
      <c r="M15627">
        <v>0</v>
      </c>
      <c r="N15627" t="s">
        <v>37</v>
      </c>
      <c r="O15627">
        <v>20230718</v>
      </c>
    </row>
    <row r="15628" spans="1:15" x14ac:dyDescent="0.25">
      <c r="A15628" t="s">
        <v>6033</v>
      </c>
      <c r="B15628" t="s">
        <v>6034</v>
      </c>
      <c r="C15628">
        <v>1600006813</v>
      </c>
      <c r="D15628">
        <v>20230817</v>
      </c>
      <c r="E15628">
        <v>40100000</v>
      </c>
      <c r="F15628" t="s">
        <v>55</v>
      </c>
      <c r="G15628" t="s">
        <v>321</v>
      </c>
      <c r="H15628" t="s">
        <v>322</v>
      </c>
      <c r="I15628">
        <v>108230068</v>
      </c>
      <c r="J15628">
        <v>20230817</v>
      </c>
      <c r="K15628" t="s">
        <v>602</v>
      </c>
      <c r="L15628">
        <v>0</v>
      </c>
      <c r="M15628">
        <v>1788.59</v>
      </c>
      <c r="N15628" t="s">
        <v>558</v>
      </c>
      <c r="O15628">
        <v>20230818</v>
      </c>
    </row>
    <row r="15629" spans="1:15" x14ac:dyDescent="0.25">
      <c r="A15629" t="s">
        <v>6033</v>
      </c>
      <c r="B15629" t="s">
        <v>6034</v>
      </c>
      <c r="C15629">
        <v>1600006466</v>
      </c>
      <c r="D15629">
        <v>20230701</v>
      </c>
      <c r="E15629">
        <v>44561005</v>
      </c>
      <c r="F15629" t="s">
        <v>59</v>
      </c>
      <c r="I15629" t="s">
        <v>7581</v>
      </c>
      <c r="J15629">
        <v>20230701</v>
      </c>
      <c r="K15629" t="s">
        <v>7048</v>
      </c>
      <c r="L15629">
        <v>20</v>
      </c>
      <c r="M15629">
        <v>0</v>
      </c>
      <c r="N15629" t="s">
        <v>80</v>
      </c>
      <c r="O15629">
        <v>20230821</v>
      </c>
    </row>
    <row r="15630" spans="1:15" x14ac:dyDescent="0.25">
      <c r="A15630" t="s">
        <v>6033</v>
      </c>
      <c r="B15630" t="s">
        <v>6034</v>
      </c>
      <c r="C15630">
        <v>1600012114</v>
      </c>
      <c r="D15630">
        <v>20231011</v>
      </c>
      <c r="E15630">
        <v>40100000</v>
      </c>
      <c r="F15630" t="s">
        <v>55</v>
      </c>
      <c r="G15630" t="s">
        <v>139</v>
      </c>
      <c r="H15630" t="s">
        <v>140</v>
      </c>
      <c r="I15630">
        <v>110230323</v>
      </c>
      <c r="J15630">
        <v>20231011</v>
      </c>
      <c r="K15630" t="s">
        <v>6068</v>
      </c>
      <c r="L15630">
        <v>0</v>
      </c>
      <c r="M15630">
        <v>42.7</v>
      </c>
      <c r="N15630" t="s">
        <v>1242</v>
      </c>
      <c r="O15630">
        <v>20231114</v>
      </c>
    </row>
    <row r="15631" spans="1:15" x14ac:dyDescent="0.25">
      <c r="A15631" t="s">
        <v>6033</v>
      </c>
      <c r="B15631" t="s">
        <v>6034</v>
      </c>
      <c r="C15631">
        <v>1600006639</v>
      </c>
      <c r="D15631">
        <v>20230731</v>
      </c>
      <c r="E15631">
        <v>40100000</v>
      </c>
      <c r="F15631" t="s">
        <v>55</v>
      </c>
      <c r="G15631" t="s">
        <v>970</v>
      </c>
      <c r="H15631" t="s">
        <v>971</v>
      </c>
      <c r="I15631">
        <v>30701265</v>
      </c>
      <c r="J15631">
        <v>20230731</v>
      </c>
      <c r="K15631" t="s">
        <v>972</v>
      </c>
      <c r="L15631">
        <v>0</v>
      </c>
      <c r="M15631">
        <v>60913.69</v>
      </c>
      <c r="N15631" t="s">
        <v>37</v>
      </c>
      <c r="O15631">
        <v>20230804</v>
      </c>
    </row>
    <row r="15632" spans="1:15" x14ac:dyDescent="0.25">
      <c r="A15632" t="s">
        <v>6033</v>
      </c>
      <c r="B15632" t="s">
        <v>6034</v>
      </c>
      <c r="C15632">
        <v>1600003003</v>
      </c>
      <c r="D15632">
        <v>20230505</v>
      </c>
      <c r="E15632">
        <v>40100000</v>
      </c>
      <c r="F15632" t="s">
        <v>55</v>
      </c>
      <c r="G15632" t="s">
        <v>139</v>
      </c>
      <c r="H15632" t="s">
        <v>140</v>
      </c>
      <c r="I15632" t="s">
        <v>8758</v>
      </c>
      <c r="J15632">
        <v>20230505</v>
      </c>
      <c r="K15632" t="s">
        <v>6591</v>
      </c>
      <c r="L15632">
        <v>0</v>
      </c>
      <c r="M15632">
        <v>116.65</v>
      </c>
      <c r="N15632" t="s">
        <v>18</v>
      </c>
      <c r="O15632">
        <v>20230531</v>
      </c>
    </row>
    <row r="15633" spans="1:15" x14ac:dyDescent="0.25">
      <c r="A15633" t="s">
        <v>6033</v>
      </c>
      <c r="B15633" t="s">
        <v>6034</v>
      </c>
      <c r="C15633">
        <v>1600006786</v>
      </c>
      <c r="D15633">
        <v>20230804</v>
      </c>
      <c r="E15633">
        <v>61220000</v>
      </c>
      <c r="F15633" t="s">
        <v>6117</v>
      </c>
      <c r="I15633">
        <v>108230041</v>
      </c>
      <c r="J15633">
        <v>20230804</v>
      </c>
      <c r="K15633" t="s">
        <v>146</v>
      </c>
      <c r="L15633">
        <v>496.5</v>
      </c>
      <c r="M15633">
        <v>0</v>
      </c>
    </row>
    <row r="15634" spans="1:15" x14ac:dyDescent="0.25">
      <c r="A15634" t="s">
        <v>6033</v>
      </c>
      <c r="B15634" t="s">
        <v>6034</v>
      </c>
      <c r="C15634">
        <v>1600002024</v>
      </c>
      <c r="D15634">
        <v>20230430</v>
      </c>
      <c r="E15634">
        <v>61100002</v>
      </c>
      <c r="F15634" t="s">
        <v>6290</v>
      </c>
      <c r="I15634" t="s">
        <v>1524</v>
      </c>
      <c r="J15634">
        <v>20230430</v>
      </c>
      <c r="K15634" t="s">
        <v>1525</v>
      </c>
      <c r="L15634">
        <v>19532</v>
      </c>
      <c r="M15634">
        <v>0</v>
      </c>
    </row>
    <row r="15635" spans="1:15" x14ac:dyDescent="0.25">
      <c r="A15635" t="s">
        <v>6033</v>
      </c>
      <c r="B15635" t="s">
        <v>6034</v>
      </c>
      <c r="C15635">
        <v>1600008237</v>
      </c>
      <c r="D15635">
        <v>20230901</v>
      </c>
      <c r="E15635">
        <v>61350000</v>
      </c>
      <c r="F15635" t="s">
        <v>6059</v>
      </c>
      <c r="I15635" t="s">
        <v>8313</v>
      </c>
      <c r="J15635">
        <v>20230901</v>
      </c>
      <c r="K15635" t="s">
        <v>304</v>
      </c>
      <c r="L15635">
        <v>1300</v>
      </c>
      <c r="M15635">
        <v>0</v>
      </c>
    </row>
    <row r="15636" spans="1:15" x14ac:dyDescent="0.25">
      <c r="A15636" t="s">
        <v>6033</v>
      </c>
      <c r="B15636" t="s">
        <v>6034</v>
      </c>
      <c r="C15636">
        <v>1600007648</v>
      </c>
      <c r="D15636">
        <v>20230701</v>
      </c>
      <c r="E15636">
        <v>62260004</v>
      </c>
      <c r="F15636" t="s">
        <v>6146</v>
      </c>
      <c r="I15636" t="s">
        <v>6222</v>
      </c>
      <c r="J15636">
        <v>20230701</v>
      </c>
      <c r="K15636" t="s">
        <v>6148</v>
      </c>
      <c r="L15636">
        <v>898.02</v>
      </c>
      <c r="M15636">
        <v>0</v>
      </c>
    </row>
    <row r="15637" spans="1:15" x14ac:dyDescent="0.25">
      <c r="A15637" t="s">
        <v>6033</v>
      </c>
      <c r="B15637" t="s">
        <v>6034</v>
      </c>
      <c r="C15637">
        <v>1600008755</v>
      </c>
      <c r="D15637">
        <v>20230831</v>
      </c>
      <c r="E15637">
        <v>44561005</v>
      </c>
      <c r="F15637" t="s">
        <v>59</v>
      </c>
      <c r="I15637" t="s">
        <v>2486</v>
      </c>
      <c r="J15637">
        <v>20230831</v>
      </c>
      <c r="K15637" t="s">
        <v>2487</v>
      </c>
      <c r="L15637">
        <v>3276.4</v>
      </c>
      <c r="M15637">
        <v>0</v>
      </c>
      <c r="N15637" t="s">
        <v>27</v>
      </c>
      <c r="O15637">
        <v>20231124</v>
      </c>
    </row>
    <row r="15638" spans="1:15" x14ac:dyDescent="0.25">
      <c r="A15638" t="s">
        <v>6033</v>
      </c>
      <c r="B15638" t="s">
        <v>6034</v>
      </c>
      <c r="C15638">
        <v>1600007135</v>
      </c>
      <c r="D15638">
        <v>20230701</v>
      </c>
      <c r="E15638">
        <v>61350001</v>
      </c>
      <c r="F15638" t="s">
        <v>6078</v>
      </c>
      <c r="I15638" t="s">
        <v>6180</v>
      </c>
      <c r="J15638">
        <v>20230701</v>
      </c>
      <c r="K15638" t="s">
        <v>6953</v>
      </c>
      <c r="L15638">
        <v>1175</v>
      </c>
      <c r="M15638">
        <v>0</v>
      </c>
    </row>
    <row r="15639" spans="1:15" x14ac:dyDescent="0.25">
      <c r="A15639" t="s">
        <v>6033</v>
      </c>
      <c r="B15639" t="s">
        <v>6034</v>
      </c>
      <c r="C15639">
        <v>1600000760</v>
      </c>
      <c r="D15639">
        <v>20230425</v>
      </c>
      <c r="E15639">
        <v>40100000</v>
      </c>
      <c r="F15639" t="s">
        <v>55</v>
      </c>
      <c r="G15639" t="s">
        <v>1443</v>
      </c>
      <c r="H15639" t="s">
        <v>1444</v>
      </c>
      <c r="I15639">
        <v>3232122</v>
      </c>
      <c r="J15639">
        <v>20230425</v>
      </c>
      <c r="K15639" t="s">
        <v>8184</v>
      </c>
      <c r="L15639">
        <v>0</v>
      </c>
      <c r="M15639">
        <v>690.26</v>
      </c>
      <c r="N15639" t="s">
        <v>54</v>
      </c>
      <c r="O15639">
        <v>20230502</v>
      </c>
    </row>
    <row r="15640" spans="1:15" x14ac:dyDescent="0.25">
      <c r="A15640" t="s">
        <v>6033</v>
      </c>
      <c r="B15640" t="s">
        <v>6034</v>
      </c>
      <c r="C15640">
        <v>1600010110</v>
      </c>
      <c r="D15640">
        <v>20231027</v>
      </c>
      <c r="E15640">
        <v>40100000</v>
      </c>
      <c r="F15640" t="s">
        <v>55</v>
      </c>
      <c r="G15640" t="s">
        <v>144</v>
      </c>
      <c r="H15640" t="s">
        <v>145</v>
      </c>
      <c r="I15640">
        <v>110230037</v>
      </c>
      <c r="J15640">
        <v>20231027</v>
      </c>
      <c r="K15640" t="s">
        <v>2270</v>
      </c>
      <c r="L15640">
        <v>0</v>
      </c>
      <c r="M15640">
        <v>569.95000000000005</v>
      </c>
      <c r="N15640" t="s">
        <v>4553</v>
      </c>
      <c r="O15640">
        <v>20231030</v>
      </c>
    </row>
    <row r="15641" spans="1:15" x14ac:dyDescent="0.25">
      <c r="A15641" t="s">
        <v>6033</v>
      </c>
      <c r="B15641" t="s">
        <v>6034</v>
      </c>
      <c r="C15641">
        <v>1600010344</v>
      </c>
      <c r="D15641">
        <v>20230922</v>
      </c>
      <c r="E15641">
        <v>40100000</v>
      </c>
      <c r="F15641" t="s">
        <v>55</v>
      </c>
      <c r="G15641" t="s">
        <v>8679</v>
      </c>
      <c r="H15641" t="s">
        <v>8680</v>
      </c>
      <c r="I15641">
        <v>230902185</v>
      </c>
      <c r="J15641">
        <v>20230922</v>
      </c>
      <c r="K15641" t="s">
        <v>7352</v>
      </c>
      <c r="L15641">
        <v>0</v>
      </c>
      <c r="M15641">
        <v>117.74</v>
      </c>
      <c r="N15641" t="s">
        <v>29</v>
      </c>
      <c r="O15641">
        <v>20231121</v>
      </c>
    </row>
    <row r="15642" spans="1:15" x14ac:dyDescent="0.25">
      <c r="A15642" t="s">
        <v>6033</v>
      </c>
      <c r="B15642" t="s">
        <v>6034</v>
      </c>
      <c r="C15642">
        <v>1600001103</v>
      </c>
      <c r="D15642">
        <v>20230525</v>
      </c>
      <c r="E15642">
        <v>44561005</v>
      </c>
      <c r="F15642" t="s">
        <v>59</v>
      </c>
      <c r="I15642">
        <v>105230059</v>
      </c>
      <c r="J15642">
        <v>20230525</v>
      </c>
      <c r="K15642" t="s">
        <v>171</v>
      </c>
      <c r="L15642">
        <v>113.52</v>
      </c>
      <c r="M15642">
        <v>0</v>
      </c>
      <c r="N15642" t="s">
        <v>83</v>
      </c>
      <c r="O15642">
        <v>20230622</v>
      </c>
    </row>
    <row r="15643" spans="1:15" x14ac:dyDescent="0.25">
      <c r="A15643" t="s">
        <v>6033</v>
      </c>
      <c r="B15643" t="s">
        <v>6034</v>
      </c>
      <c r="C15643">
        <v>1600007654</v>
      </c>
      <c r="D15643">
        <v>20230901</v>
      </c>
      <c r="E15643">
        <v>44561005</v>
      </c>
      <c r="F15643" t="s">
        <v>59</v>
      </c>
      <c r="I15643" t="s">
        <v>8589</v>
      </c>
      <c r="J15643">
        <v>20230901</v>
      </c>
      <c r="K15643" t="s">
        <v>8590</v>
      </c>
      <c r="L15643">
        <v>4284.2</v>
      </c>
      <c r="M15643">
        <v>0</v>
      </c>
      <c r="N15643" t="s">
        <v>34</v>
      </c>
      <c r="O15643">
        <v>20231024</v>
      </c>
    </row>
    <row r="15644" spans="1:15" x14ac:dyDescent="0.25">
      <c r="A15644" t="s">
        <v>6033</v>
      </c>
      <c r="B15644" t="s">
        <v>6034</v>
      </c>
      <c r="C15644">
        <v>1600006417</v>
      </c>
      <c r="D15644">
        <v>20230630</v>
      </c>
      <c r="E15644">
        <v>40100000</v>
      </c>
      <c r="F15644" t="s">
        <v>55</v>
      </c>
      <c r="G15644" t="s">
        <v>178</v>
      </c>
      <c r="H15644" t="s">
        <v>179</v>
      </c>
      <c r="I15644">
        <v>106230354</v>
      </c>
      <c r="J15644">
        <v>20230630</v>
      </c>
      <c r="K15644" t="s">
        <v>7914</v>
      </c>
      <c r="L15644">
        <v>0</v>
      </c>
      <c r="M15644">
        <v>1644.35</v>
      </c>
      <c r="N15644" t="s">
        <v>2084</v>
      </c>
      <c r="O15644">
        <v>20230804</v>
      </c>
    </row>
    <row r="15645" spans="1:15" x14ac:dyDescent="0.25">
      <c r="A15645" t="s">
        <v>6033</v>
      </c>
      <c r="B15645" t="s">
        <v>6034</v>
      </c>
      <c r="C15645">
        <v>1600006078</v>
      </c>
      <c r="D15645">
        <v>20230715</v>
      </c>
      <c r="E15645">
        <v>60200010</v>
      </c>
      <c r="F15645" t="s">
        <v>6331</v>
      </c>
      <c r="I15645" t="s">
        <v>7237</v>
      </c>
      <c r="J15645">
        <v>20230715</v>
      </c>
      <c r="K15645" t="s">
        <v>8556</v>
      </c>
      <c r="L15645">
        <v>1291.1300000000001</v>
      </c>
      <c r="M15645">
        <v>0</v>
      </c>
    </row>
    <row r="15646" spans="1:15" x14ac:dyDescent="0.25">
      <c r="A15646" t="s">
        <v>6033</v>
      </c>
      <c r="B15646" t="s">
        <v>6034</v>
      </c>
      <c r="C15646">
        <v>1600002354</v>
      </c>
      <c r="D15646">
        <v>20230430</v>
      </c>
      <c r="E15646">
        <v>40100000</v>
      </c>
      <c r="F15646" t="s">
        <v>55</v>
      </c>
      <c r="G15646" t="s">
        <v>1886</v>
      </c>
      <c r="H15646" t="s">
        <v>1887</v>
      </c>
      <c r="I15646" t="s">
        <v>3909</v>
      </c>
      <c r="J15646">
        <v>20230430</v>
      </c>
      <c r="K15646" t="s">
        <v>3910</v>
      </c>
      <c r="L15646">
        <v>0</v>
      </c>
      <c r="M15646">
        <v>2765.2</v>
      </c>
      <c r="N15646" t="s">
        <v>83</v>
      </c>
      <c r="O15646">
        <v>20230519</v>
      </c>
    </row>
    <row r="15647" spans="1:15" x14ac:dyDescent="0.25">
      <c r="A15647" t="s">
        <v>6033</v>
      </c>
      <c r="B15647" t="s">
        <v>6034</v>
      </c>
      <c r="C15647">
        <v>1600003233</v>
      </c>
      <c r="D15647">
        <v>20230627</v>
      </c>
      <c r="E15647">
        <v>61220000</v>
      </c>
      <c r="F15647" t="s">
        <v>6117</v>
      </c>
      <c r="I15647">
        <v>106230067</v>
      </c>
      <c r="J15647">
        <v>20230627</v>
      </c>
      <c r="K15647" t="s">
        <v>280</v>
      </c>
      <c r="L15647">
        <v>225.42</v>
      </c>
      <c r="M15647">
        <v>0</v>
      </c>
    </row>
    <row r="15648" spans="1:15" x14ac:dyDescent="0.25">
      <c r="A15648" t="s">
        <v>6033</v>
      </c>
      <c r="B15648" t="s">
        <v>6034</v>
      </c>
      <c r="C15648">
        <v>1600000991</v>
      </c>
      <c r="D15648">
        <v>20230501</v>
      </c>
      <c r="E15648">
        <v>61350000</v>
      </c>
      <c r="F15648" t="s">
        <v>6059</v>
      </c>
      <c r="I15648" t="s">
        <v>6882</v>
      </c>
      <c r="J15648">
        <v>20230501</v>
      </c>
      <c r="K15648" t="s">
        <v>411</v>
      </c>
      <c r="L15648">
        <v>1585</v>
      </c>
      <c r="M15648">
        <v>0</v>
      </c>
    </row>
    <row r="15649" spans="1:15" x14ac:dyDescent="0.25">
      <c r="A15649" t="s">
        <v>6033</v>
      </c>
      <c r="B15649" t="s">
        <v>6034</v>
      </c>
      <c r="C15649">
        <v>1600003368</v>
      </c>
      <c r="D15649">
        <v>20230531</v>
      </c>
      <c r="E15649">
        <v>40100000</v>
      </c>
      <c r="F15649" t="s">
        <v>55</v>
      </c>
      <c r="G15649" t="s">
        <v>549</v>
      </c>
      <c r="H15649" t="s">
        <v>550</v>
      </c>
      <c r="I15649" t="s">
        <v>6328</v>
      </c>
      <c r="J15649">
        <v>20230531</v>
      </c>
      <c r="K15649" t="s">
        <v>6329</v>
      </c>
      <c r="L15649">
        <v>0</v>
      </c>
      <c r="M15649">
        <v>1202.0899999999999</v>
      </c>
      <c r="N15649" t="s">
        <v>54</v>
      </c>
      <c r="O15649">
        <v>20230620</v>
      </c>
    </row>
    <row r="15650" spans="1:15" x14ac:dyDescent="0.25">
      <c r="A15650" t="s">
        <v>6033</v>
      </c>
      <c r="B15650" t="s">
        <v>6034</v>
      </c>
      <c r="C15650">
        <v>1600010154</v>
      </c>
      <c r="D15650">
        <v>20231007</v>
      </c>
      <c r="E15650">
        <v>61220000</v>
      </c>
      <c r="F15650" t="s">
        <v>6117</v>
      </c>
      <c r="I15650">
        <v>110230081</v>
      </c>
      <c r="J15650">
        <v>20231007</v>
      </c>
      <c r="K15650" t="s">
        <v>259</v>
      </c>
      <c r="L15650">
        <v>484.6</v>
      </c>
      <c r="M15650">
        <v>0</v>
      </c>
    </row>
    <row r="15651" spans="1:15" x14ac:dyDescent="0.25">
      <c r="A15651" t="s">
        <v>6033</v>
      </c>
      <c r="B15651" t="s">
        <v>6034</v>
      </c>
      <c r="C15651">
        <v>1600008225</v>
      </c>
      <c r="D15651">
        <v>20230921</v>
      </c>
      <c r="E15651">
        <v>40100000</v>
      </c>
      <c r="F15651" t="s">
        <v>55</v>
      </c>
      <c r="G15651" t="s">
        <v>199</v>
      </c>
      <c r="H15651" t="s">
        <v>200</v>
      </c>
      <c r="I15651">
        <v>109230088</v>
      </c>
      <c r="J15651">
        <v>20230921</v>
      </c>
      <c r="K15651" t="s">
        <v>345</v>
      </c>
      <c r="L15651">
        <v>0</v>
      </c>
      <c r="M15651">
        <v>515.99</v>
      </c>
      <c r="N15651" t="s">
        <v>1815</v>
      </c>
      <c r="O15651">
        <v>20230922</v>
      </c>
    </row>
    <row r="15652" spans="1:15" x14ac:dyDescent="0.25">
      <c r="A15652" t="s">
        <v>6033</v>
      </c>
      <c r="B15652" t="s">
        <v>6034</v>
      </c>
      <c r="C15652">
        <v>1600001011</v>
      </c>
      <c r="D15652">
        <v>20230501</v>
      </c>
      <c r="E15652">
        <v>61350000</v>
      </c>
      <c r="F15652" t="s">
        <v>6059</v>
      </c>
      <c r="I15652" t="s">
        <v>7515</v>
      </c>
      <c r="J15652">
        <v>20230501</v>
      </c>
      <c r="K15652" t="s">
        <v>304</v>
      </c>
      <c r="L15652">
        <v>1300</v>
      </c>
      <c r="M15652">
        <v>0</v>
      </c>
    </row>
    <row r="15653" spans="1:15" x14ac:dyDescent="0.25">
      <c r="A15653" t="s">
        <v>6033</v>
      </c>
      <c r="B15653" t="s">
        <v>6034</v>
      </c>
      <c r="C15653">
        <v>1600001106</v>
      </c>
      <c r="D15653">
        <v>20230527</v>
      </c>
      <c r="E15653">
        <v>44561005</v>
      </c>
      <c r="F15653" t="s">
        <v>59</v>
      </c>
      <c r="I15653">
        <v>105230062</v>
      </c>
      <c r="J15653">
        <v>20230527</v>
      </c>
      <c r="K15653" t="s">
        <v>2270</v>
      </c>
      <c r="L15653">
        <v>94.99</v>
      </c>
      <c r="M15653">
        <v>0</v>
      </c>
      <c r="N15653" t="s">
        <v>83</v>
      </c>
      <c r="O15653">
        <v>20230622</v>
      </c>
    </row>
    <row r="15654" spans="1:15" x14ac:dyDescent="0.25">
      <c r="A15654" t="s">
        <v>6033</v>
      </c>
      <c r="B15654" t="s">
        <v>6034</v>
      </c>
      <c r="C15654">
        <v>1600008040</v>
      </c>
      <c r="D15654">
        <v>20230820</v>
      </c>
      <c r="E15654">
        <v>40100000</v>
      </c>
      <c r="F15654" t="s">
        <v>55</v>
      </c>
      <c r="G15654" t="s">
        <v>3614</v>
      </c>
      <c r="H15654" t="s">
        <v>3615</v>
      </c>
      <c r="I15654" t="s">
        <v>6672</v>
      </c>
      <c r="J15654">
        <v>20230820</v>
      </c>
      <c r="K15654" t="s">
        <v>6673</v>
      </c>
      <c r="L15654">
        <v>0</v>
      </c>
      <c r="M15654">
        <v>-26.82</v>
      </c>
      <c r="N15654" t="s">
        <v>80</v>
      </c>
      <c r="O15654">
        <v>20230901</v>
      </c>
    </row>
    <row r="15655" spans="1:15" x14ac:dyDescent="0.25">
      <c r="A15655" t="s">
        <v>6033</v>
      </c>
      <c r="B15655" t="s">
        <v>6034</v>
      </c>
      <c r="C15655">
        <v>1600007200</v>
      </c>
      <c r="D15655">
        <v>20230701</v>
      </c>
      <c r="E15655">
        <v>40100000</v>
      </c>
      <c r="F15655" t="s">
        <v>55</v>
      </c>
      <c r="G15655" t="s">
        <v>1796</v>
      </c>
      <c r="H15655" t="s">
        <v>1797</v>
      </c>
      <c r="I15655" t="s">
        <v>8485</v>
      </c>
      <c r="J15655">
        <v>20230701</v>
      </c>
      <c r="K15655" t="s">
        <v>4141</v>
      </c>
      <c r="L15655">
        <v>0</v>
      </c>
      <c r="M15655">
        <v>1560</v>
      </c>
      <c r="N15655" t="s">
        <v>353</v>
      </c>
      <c r="O15655">
        <v>20230809</v>
      </c>
    </row>
    <row r="15656" spans="1:15" x14ac:dyDescent="0.25">
      <c r="A15656" t="s">
        <v>6033</v>
      </c>
      <c r="B15656" t="s">
        <v>6034</v>
      </c>
      <c r="C15656">
        <v>1600008493</v>
      </c>
      <c r="D15656">
        <v>20230831</v>
      </c>
      <c r="E15656">
        <v>40100000</v>
      </c>
      <c r="F15656" t="s">
        <v>55</v>
      </c>
      <c r="G15656" t="s">
        <v>672</v>
      </c>
      <c r="H15656" t="s">
        <v>673</v>
      </c>
      <c r="I15656" t="s">
        <v>1583</v>
      </c>
      <c r="J15656">
        <v>20230831</v>
      </c>
      <c r="K15656" t="s">
        <v>7297</v>
      </c>
      <c r="L15656">
        <v>0</v>
      </c>
      <c r="M15656">
        <v>2843.22</v>
      </c>
      <c r="N15656" t="s">
        <v>117</v>
      </c>
      <c r="O15656">
        <v>20230908</v>
      </c>
    </row>
    <row r="15657" spans="1:15" x14ac:dyDescent="0.25">
      <c r="A15657" t="s">
        <v>6033</v>
      </c>
      <c r="B15657" t="s">
        <v>6034</v>
      </c>
      <c r="C15657">
        <v>1600005022</v>
      </c>
      <c r="D15657">
        <v>20230702</v>
      </c>
      <c r="E15657">
        <v>44561005</v>
      </c>
      <c r="F15657" t="s">
        <v>59</v>
      </c>
      <c r="I15657">
        <v>107230015</v>
      </c>
      <c r="J15657">
        <v>20230702</v>
      </c>
      <c r="K15657" t="s">
        <v>143</v>
      </c>
      <c r="L15657">
        <v>86.19</v>
      </c>
      <c r="M15657">
        <v>0</v>
      </c>
      <c r="N15657" t="s">
        <v>80</v>
      </c>
      <c r="O15657">
        <v>20230821</v>
      </c>
    </row>
    <row r="15658" spans="1:15" x14ac:dyDescent="0.25">
      <c r="A15658" t="s">
        <v>6033</v>
      </c>
      <c r="B15658" t="s">
        <v>6034</v>
      </c>
      <c r="C15658">
        <v>1600001013</v>
      </c>
      <c r="D15658">
        <v>20230501</v>
      </c>
      <c r="E15658">
        <v>44561005</v>
      </c>
      <c r="F15658" t="s">
        <v>59</v>
      </c>
      <c r="I15658" t="s">
        <v>6433</v>
      </c>
      <c r="J15658">
        <v>20230501</v>
      </c>
      <c r="K15658" t="s">
        <v>1983</v>
      </c>
      <c r="L15658">
        <v>264</v>
      </c>
      <c r="M15658">
        <v>0</v>
      </c>
      <c r="N15658" t="s">
        <v>83</v>
      </c>
      <c r="O15658">
        <v>20230622</v>
      </c>
    </row>
    <row r="15659" spans="1:15" x14ac:dyDescent="0.25">
      <c r="A15659" t="s">
        <v>6033</v>
      </c>
      <c r="B15659" t="s">
        <v>6034</v>
      </c>
      <c r="C15659">
        <v>1600001559</v>
      </c>
      <c r="D15659">
        <v>20230430</v>
      </c>
      <c r="E15659">
        <v>44561005</v>
      </c>
      <c r="F15659" t="s">
        <v>59</v>
      </c>
      <c r="I15659" t="s">
        <v>2128</v>
      </c>
      <c r="J15659">
        <v>20230430</v>
      </c>
      <c r="K15659" t="s">
        <v>2129</v>
      </c>
      <c r="L15659">
        <v>398.93</v>
      </c>
      <c r="M15659">
        <v>0</v>
      </c>
      <c r="N15659" t="s">
        <v>54</v>
      </c>
      <c r="O15659">
        <v>20230522</v>
      </c>
    </row>
    <row r="15660" spans="1:15" x14ac:dyDescent="0.25">
      <c r="A15660" t="s">
        <v>6033</v>
      </c>
      <c r="B15660" t="s">
        <v>6034</v>
      </c>
      <c r="C15660">
        <v>1600008342</v>
      </c>
      <c r="D15660">
        <v>20230829</v>
      </c>
      <c r="E15660">
        <v>40100000</v>
      </c>
      <c r="F15660" t="s">
        <v>55</v>
      </c>
      <c r="G15660" t="s">
        <v>728</v>
      </c>
      <c r="H15660" t="s">
        <v>729</v>
      </c>
      <c r="I15660">
        <v>265</v>
      </c>
      <c r="J15660">
        <v>20230829</v>
      </c>
      <c r="K15660" t="s">
        <v>1789</v>
      </c>
      <c r="L15660">
        <v>0</v>
      </c>
      <c r="M15660">
        <v>758.58</v>
      </c>
      <c r="N15660" t="s">
        <v>160</v>
      </c>
      <c r="O15660">
        <v>20230908</v>
      </c>
    </row>
    <row r="15661" spans="1:15" x14ac:dyDescent="0.25">
      <c r="A15661" t="s">
        <v>6033</v>
      </c>
      <c r="B15661" t="s">
        <v>6034</v>
      </c>
      <c r="C15661">
        <v>1600003536</v>
      </c>
      <c r="D15661">
        <v>20230608</v>
      </c>
      <c r="E15661">
        <v>61100002</v>
      </c>
      <c r="F15661" t="s">
        <v>6290</v>
      </c>
      <c r="I15661" t="s">
        <v>1619</v>
      </c>
      <c r="J15661">
        <v>20230608</v>
      </c>
      <c r="K15661" t="s">
        <v>1620</v>
      </c>
      <c r="L15661">
        <v>5663</v>
      </c>
      <c r="M15661">
        <v>0</v>
      </c>
    </row>
    <row r="15662" spans="1:15" x14ac:dyDescent="0.25">
      <c r="A15662" t="s">
        <v>6033</v>
      </c>
      <c r="B15662" t="s">
        <v>6034</v>
      </c>
      <c r="C15662">
        <v>1600001019</v>
      </c>
      <c r="D15662">
        <v>20230504</v>
      </c>
      <c r="E15662">
        <v>44561005</v>
      </c>
      <c r="F15662" t="s">
        <v>59</v>
      </c>
      <c r="I15662" t="s">
        <v>8578</v>
      </c>
      <c r="J15662">
        <v>20230504</v>
      </c>
      <c r="K15662" t="s">
        <v>1267</v>
      </c>
      <c r="L15662">
        <v>268.10000000000002</v>
      </c>
      <c r="M15662">
        <v>0</v>
      </c>
      <c r="N15662" t="s">
        <v>83</v>
      </c>
      <c r="O15662">
        <v>20230622</v>
      </c>
    </row>
    <row r="15663" spans="1:15" x14ac:dyDescent="0.25">
      <c r="A15663" t="s">
        <v>6033</v>
      </c>
      <c r="B15663" t="s">
        <v>6034</v>
      </c>
      <c r="C15663">
        <v>1600011684</v>
      </c>
      <c r="D15663">
        <v>20231031</v>
      </c>
      <c r="E15663">
        <v>40100000</v>
      </c>
      <c r="F15663" t="s">
        <v>55</v>
      </c>
      <c r="G15663" t="s">
        <v>443</v>
      </c>
      <c r="H15663" t="s">
        <v>444</v>
      </c>
      <c r="I15663">
        <v>1671081</v>
      </c>
      <c r="J15663">
        <v>20231031</v>
      </c>
      <c r="K15663" t="s">
        <v>8140</v>
      </c>
      <c r="L15663">
        <v>0</v>
      </c>
      <c r="M15663">
        <v>981.04</v>
      </c>
      <c r="N15663" t="s">
        <v>794</v>
      </c>
      <c r="O15663">
        <v>20231117</v>
      </c>
    </row>
    <row r="15664" spans="1:15" x14ac:dyDescent="0.25">
      <c r="A15664" t="s">
        <v>6033</v>
      </c>
      <c r="B15664" t="s">
        <v>6034</v>
      </c>
      <c r="C15664">
        <v>1600011255</v>
      </c>
      <c r="D15664">
        <v>20231024</v>
      </c>
      <c r="E15664">
        <v>44561005</v>
      </c>
      <c r="F15664" t="s">
        <v>59</v>
      </c>
      <c r="I15664">
        <v>29418</v>
      </c>
      <c r="J15664">
        <v>20231024</v>
      </c>
      <c r="K15664" t="s">
        <v>8270</v>
      </c>
      <c r="L15664">
        <v>268.89</v>
      </c>
      <c r="M15664">
        <v>0</v>
      </c>
    </row>
    <row r="15665" spans="1:15" x14ac:dyDescent="0.25">
      <c r="A15665" t="s">
        <v>6033</v>
      </c>
      <c r="B15665" t="s">
        <v>6034</v>
      </c>
      <c r="C15665">
        <v>1600008255</v>
      </c>
      <c r="D15665">
        <v>20230917</v>
      </c>
      <c r="E15665">
        <v>44561005</v>
      </c>
      <c r="F15665" t="s">
        <v>59</v>
      </c>
      <c r="I15665" t="s">
        <v>6839</v>
      </c>
      <c r="J15665">
        <v>20230917</v>
      </c>
      <c r="K15665" t="s">
        <v>471</v>
      </c>
      <c r="L15665">
        <v>208.87</v>
      </c>
      <c r="M15665">
        <v>0</v>
      </c>
      <c r="N15665" t="s">
        <v>34</v>
      </c>
      <c r="O15665">
        <v>20231024</v>
      </c>
    </row>
    <row r="15666" spans="1:15" x14ac:dyDescent="0.25">
      <c r="A15666" t="s">
        <v>6033</v>
      </c>
      <c r="B15666" t="s">
        <v>6034</v>
      </c>
      <c r="C15666">
        <v>1600003244</v>
      </c>
      <c r="D15666">
        <v>20230610</v>
      </c>
      <c r="E15666">
        <v>61220000</v>
      </c>
      <c r="F15666" t="s">
        <v>6117</v>
      </c>
      <c r="I15666">
        <v>106230078</v>
      </c>
      <c r="J15666">
        <v>20230610</v>
      </c>
      <c r="K15666" t="s">
        <v>744</v>
      </c>
      <c r="L15666">
        <v>1496.22</v>
      </c>
      <c r="M15666">
        <v>0</v>
      </c>
    </row>
    <row r="15667" spans="1:15" x14ac:dyDescent="0.25">
      <c r="A15667" t="s">
        <v>6033</v>
      </c>
      <c r="B15667" t="s">
        <v>6034</v>
      </c>
      <c r="C15667">
        <v>1600009889</v>
      </c>
      <c r="D15667">
        <v>20230930</v>
      </c>
      <c r="E15667">
        <v>40100000</v>
      </c>
      <c r="F15667" t="s">
        <v>55</v>
      </c>
      <c r="G15667" t="s">
        <v>1443</v>
      </c>
      <c r="H15667" t="s">
        <v>1444</v>
      </c>
      <c r="I15667">
        <v>3318515</v>
      </c>
      <c r="J15667">
        <v>20230930</v>
      </c>
      <c r="K15667" t="s">
        <v>7685</v>
      </c>
      <c r="L15667">
        <v>0</v>
      </c>
      <c r="M15667">
        <v>19.34</v>
      </c>
      <c r="N15667" t="s">
        <v>27</v>
      </c>
      <c r="O15667">
        <v>20231006</v>
      </c>
    </row>
    <row r="15668" spans="1:15" x14ac:dyDescent="0.25">
      <c r="A15668" t="s">
        <v>6033</v>
      </c>
      <c r="B15668" t="s">
        <v>6034</v>
      </c>
      <c r="C15668">
        <v>1600004057</v>
      </c>
      <c r="D15668">
        <v>20230616</v>
      </c>
      <c r="E15668">
        <v>61350000</v>
      </c>
      <c r="F15668" t="s">
        <v>6059</v>
      </c>
      <c r="I15668" t="s">
        <v>6756</v>
      </c>
      <c r="J15668">
        <v>20230616</v>
      </c>
      <c r="K15668" t="s">
        <v>618</v>
      </c>
      <c r="L15668">
        <v>3000</v>
      </c>
      <c r="M15668">
        <v>0</v>
      </c>
    </row>
    <row r="15669" spans="1:15" x14ac:dyDescent="0.25">
      <c r="A15669" t="s">
        <v>6033</v>
      </c>
      <c r="B15669" t="s">
        <v>6034</v>
      </c>
      <c r="C15669">
        <v>1600008206</v>
      </c>
      <c r="D15669">
        <v>20230924</v>
      </c>
      <c r="E15669">
        <v>40100000</v>
      </c>
      <c r="F15669" t="s">
        <v>55</v>
      </c>
      <c r="G15669" t="s">
        <v>144</v>
      </c>
      <c r="H15669" t="s">
        <v>145</v>
      </c>
      <c r="I15669">
        <v>109230069</v>
      </c>
      <c r="J15669">
        <v>20230924</v>
      </c>
      <c r="K15669" t="s">
        <v>791</v>
      </c>
      <c r="L15669">
        <v>0</v>
      </c>
      <c r="M15669">
        <v>580.79</v>
      </c>
      <c r="N15669" t="s">
        <v>1805</v>
      </c>
      <c r="O15669">
        <v>20230926</v>
      </c>
    </row>
    <row r="15670" spans="1:15" x14ac:dyDescent="0.25">
      <c r="A15670" t="s">
        <v>6033</v>
      </c>
      <c r="B15670" t="s">
        <v>6034</v>
      </c>
      <c r="C15670">
        <v>1600003039</v>
      </c>
      <c r="D15670">
        <v>20230531</v>
      </c>
      <c r="E15670">
        <v>40100000</v>
      </c>
      <c r="F15670" t="s">
        <v>55</v>
      </c>
      <c r="G15670" t="s">
        <v>970</v>
      </c>
      <c r="H15670" t="s">
        <v>971</v>
      </c>
      <c r="I15670">
        <v>30501001</v>
      </c>
      <c r="J15670">
        <v>20230531</v>
      </c>
      <c r="K15670" t="s">
        <v>5337</v>
      </c>
      <c r="L15670">
        <v>0</v>
      </c>
      <c r="M15670">
        <v>12422.08</v>
      </c>
      <c r="N15670" t="s">
        <v>83</v>
      </c>
      <c r="O15670">
        <v>20230616</v>
      </c>
    </row>
    <row r="15671" spans="1:15" x14ac:dyDescent="0.25">
      <c r="A15671" t="s">
        <v>6033</v>
      </c>
      <c r="B15671" t="s">
        <v>6034</v>
      </c>
      <c r="C15671">
        <v>1600006775</v>
      </c>
      <c r="D15671">
        <v>20230825</v>
      </c>
      <c r="E15671">
        <v>44561005</v>
      </c>
      <c r="F15671" t="s">
        <v>59</v>
      </c>
      <c r="I15671">
        <v>108230030</v>
      </c>
      <c r="J15671">
        <v>20230825</v>
      </c>
      <c r="K15671" t="s">
        <v>1548</v>
      </c>
      <c r="L15671">
        <v>313.54000000000002</v>
      </c>
      <c r="M15671">
        <v>0</v>
      </c>
      <c r="N15671" t="s">
        <v>117</v>
      </c>
      <c r="O15671">
        <v>20230921</v>
      </c>
    </row>
    <row r="15672" spans="1:15" x14ac:dyDescent="0.25">
      <c r="A15672" t="s">
        <v>6033</v>
      </c>
      <c r="B15672" t="s">
        <v>6034</v>
      </c>
      <c r="C15672">
        <v>1600008230</v>
      </c>
      <c r="D15672">
        <v>20230914</v>
      </c>
      <c r="E15672">
        <v>44561005</v>
      </c>
      <c r="F15672" t="s">
        <v>59</v>
      </c>
      <c r="I15672" t="s">
        <v>6145</v>
      </c>
      <c r="J15672">
        <v>20230914</v>
      </c>
      <c r="K15672" t="s">
        <v>3054</v>
      </c>
      <c r="L15672">
        <v>296.8</v>
      </c>
      <c r="M15672">
        <v>0</v>
      </c>
      <c r="N15672" t="s">
        <v>34</v>
      </c>
      <c r="O15672">
        <v>20231024</v>
      </c>
    </row>
    <row r="15673" spans="1:15" x14ac:dyDescent="0.25">
      <c r="A15673" t="s">
        <v>6033</v>
      </c>
      <c r="B15673" t="s">
        <v>6034</v>
      </c>
      <c r="C15673">
        <v>1600000796</v>
      </c>
      <c r="D15673">
        <v>20230420</v>
      </c>
      <c r="E15673">
        <v>61100000</v>
      </c>
      <c r="F15673" t="s">
        <v>6120</v>
      </c>
      <c r="I15673">
        <v>2300751</v>
      </c>
      <c r="J15673">
        <v>20230420</v>
      </c>
      <c r="K15673" t="s">
        <v>5172</v>
      </c>
      <c r="L15673">
        <v>250</v>
      </c>
      <c r="M15673">
        <v>0</v>
      </c>
    </row>
    <row r="15674" spans="1:15" x14ac:dyDescent="0.25">
      <c r="A15674" t="s">
        <v>6033</v>
      </c>
      <c r="B15674" t="s">
        <v>6034</v>
      </c>
      <c r="C15674">
        <v>1600011861</v>
      </c>
      <c r="D15674">
        <v>20231012</v>
      </c>
      <c r="E15674">
        <v>44561005</v>
      </c>
      <c r="F15674" t="s">
        <v>59</v>
      </c>
      <c r="I15674">
        <v>1760</v>
      </c>
      <c r="J15674">
        <v>20231012</v>
      </c>
      <c r="K15674" t="s">
        <v>7363</v>
      </c>
      <c r="L15674">
        <v>7.48</v>
      </c>
      <c r="M15674">
        <v>0</v>
      </c>
    </row>
    <row r="15675" spans="1:15" x14ac:dyDescent="0.25">
      <c r="A15675" t="s">
        <v>6033</v>
      </c>
      <c r="B15675" t="s">
        <v>6034</v>
      </c>
      <c r="C15675">
        <v>1600009803</v>
      </c>
      <c r="D15675">
        <v>20230929</v>
      </c>
      <c r="E15675">
        <v>44561005</v>
      </c>
      <c r="F15675" t="s">
        <v>59</v>
      </c>
      <c r="I15675" t="s">
        <v>7799</v>
      </c>
      <c r="J15675">
        <v>20230929</v>
      </c>
      <c r="K15675" t="s">
        <v>7097</v>
      </c>
      <c r="L15675">
        <v>26</v>
      </c>
      <c r="M15675">
        <v>0</v>
      </c>
      <c r="N15675" t="s">
        <v>27</v>
      </c>
      <c r="O15675">
        <v>20231124</v>
      </c>
    </row>
    <row r="15676" spans="1:15" x14ac:dyDescent="0.25">
      <c r="A15676" t="s">
        <v>6033</v>
      </c>
      <c r="B15676" t="s">
        <v>6034</v>
      </c>
      <c r="C15676">
        <v>1600006214</v>
      </c>
      <c r="D15676">
        <v>20230715</v>
      </c>
      <c r="E15676">
        <v>44561005</v>
      </c>
      <c r="F15676" t="s">
        <v>59</v>
      </c>
      <c r="I15676" t="s">
        <v>7552</v>
      </c>
      <c r="J15676">
        <v>20230715</v>
      </c>
      <c r="K15676" t="s">
        <v>6314</v>
      </c>
      <c r="L15676">
        <v>12763.44</v>
      </c>
      <c r="M15676">
        <v>0</v>
      </c>
      <c r="N15676" t="s">
        <v>80</v>
      </c>
      <c r="O15676">
        <v>20230821</v>
      </c>
    </row>
    <row r="15677" spans="1:15" x14ac:dyDescent="0.25">
      <c r="A15677" t="s">
        <v>6033</v>
      </c>
      <c r="B15677" t="s">
        <v>6034</v>
      </c>
      <c r="C15677">
        <v>1600009916</v>
      </c>
      <c r="D15677">
        <v>20230911</v>
      </c>
      <c r="E15677">
        <v>44561005</v>
      </c>
      <c r="F15677" t="s">
        <v>59</v>
      </c>
      <c r="I15677">
        <v>78</v>
      </c>
      <c r="J15677">
        <v>20230911</v>
      </c>
      <c r="K15677" t="s">
        <v>6918</v>
      </c>
      <c r="L15677">
        <v>-398.96</v>
      </c>
      <c r="M15677">
        <v>0</v>
      </c>
      <c r="N15677" t="s">
        <v>27</v>
      </c>
      <c r="O15677">
        <v>20231124</v>
      </c>
    </row>
    <row r="15678" spans="1:15" x14ac:dyDescent="0.25">
      <c r="A15678" t="s">
        <v>6033</v>
      </c>
      <c r="B15678" t="s">
        <v>6034</v>
      </c>
      <c r="C15678">
        <v>1600001459</v>
      </c>
      <c r="D15678">
        <v>20230430</v>
      </c>
      <c r="E15678">
        <v>60200012</v>
      </c>
      <c r="F15678" t="s">
        <v>6550</v>
      </c>
      <c r="I15678" t="s">
        <v>6787</v>
      </c>
      <c r="J15678">
        <v>20230430</v>
      </c>
      <c r="K15678" t="s">
        <v>8759</v>
      </c>
      <c r="L15678">
        <v>233.4</v>
      </c>
      <c r="M15678">
        <v>0</v>
      </c>
    </row>
    <row r="15679" spans="1:15" x14ac:dyDescent="0.25">
      <c r="A15679" t="s">
        <v>6033</v>
      </c>
      <c r="B15679" t="s">
        <v>6034</v>
      </c>
      <c r="C15679">
        <v>1600008823</v>
      </c>
      <c r="D15679">
        <v>20230905</v>
      </c>
      <c r="E15679">
        <v>40100000</v>
      </c>
      <c r="F15679" t="s">
        <v>55</v>
      </c>
      <c r="G15679" t="s">
        <v>6003</v>
      </c>
      <c r="H15679" t="s">
        <v>6004</v>
      </c>
      <c r="I15679" t="s">
        <v>5726</v>
      </c>
      <c r="J15679">
        <v>20230905</v>
      </c>
      <c r="K15679" t="s">
        <v>8336</v>
      </c>
      <c r="L15679">
        <v>0</v>
      </c>
      <c r="M15679">
        <v>8.5</v>
      </c>
      <c r="N15679" t="s">
        <v>54</v>
      </c>
      <c r="O15679">
        <v>20230915</v>
      </c>
    </row>
    <row r="15680" spans="1:15" x14ac:dyDescent="0.25">
      <c r="A15680" t="s">
        <v>6033</v>
      </c>
      <c r="B15680" t="s">
        <v>6034</v>
      </c>
      <c r="C15680">
        <v>1600006651</v>
      </c>
      <c r="D15680">
        <v>20230801</v>
      </c>
      <c r="E15680">
        <v>61550008</v>
      </c>
      <c r="F15680" t="s">
        <v>6137</v>
      </c>
      <c r="I15680" t="s">
        <v>2357</v>
      </c>
      <c r="J15680">
        <v>20230801</v>
      </c>
      <c r="K15680" t="s">
        <v>2358</v>
      </c>
      <c r="L15680">
        <v>55.25</v>
      </c>
      <c r="M15680">
        <v>0</v>
      </c>
    </row>
    <row r="15681" spans="1:15" x14ac:dyDescent="0.25">
      <c r="A15681" t="s">
        <v>6033</v>
      </c>
      <c r="B15681" t="s">
        <v>6034</v>
      </c>
      <c r="C15681">
        <v>1600007045</v>
      </c>
      <c r="D15681">
        <v>20230717</v>
      </c>
      <c r="E15681">
        <v>44561005</v>
      </c>
      <c r="F15681" t="s">
        <v>59</v>
      </c>
      <c r="I15681">
        <v>20431502</v>
      </c>
      <c r="J15681">
        <v>20230717</v>
      </c>
      <c r="K15681" t="s">
        <v>8706</v>
      </c>
      <c r="L15681">
        <v>189.07</v>
      </c>
      <c r="M15681">
        <v>0</v>
      </c>
      <c r="N15681" t="s">
        <v>117</v>
      </c>
      <c r="O15681">
        <v>20230921</v>
      </c>
    </row>
    <row r="15682" spans="1:15" x14ac:dyDescent="0.25">
      <c r="A15682" t="s">
        <v>6033</v>
      </c>
      <c r="B15682" t="s">
        <v>6034</v>
      </c>
      <c r="C15682">
        <v>1600008210</v>
      </c>
      <c r="D15682">
        <v>20230927</v>
      </c>
      <c r="E15682">
        <v>44561005</v>
      </c>
      <c r="F15682" t="s">
        <v>59</v>
      </c>
      <c r="I15682">
        <v>109230073</v>
      </c>
      <c r="J15682">
        <v>20230927</v>
      </c>
      <c r="K15682" t="s">
        <v>1086</v>
      </c>
      <c r="L15682">
        <v>300.54000000000002</v>
      </c>
      <c r="M15682">
        <v>0</v>
      </c>
      <c r="N15682" t="s">
        <v>34</v>
      </c>
      <c r="O15682">
        <v>20231024</v>
      </c>
    </row>
    <row r="15683" spans="1:15" x14ac:dyDescent="0.25">
      <c r="A15683" t="s">
        <v>6033</v>
      </c>
      <c r="B15683" t="s">
        <v>6034</v>
      </c>
      <c r="C15683">
        <v>1600005029</v>
      </c>
      <c r="D15683">
        <v>20230714</v>
      </c>
      <c r="E15683">
        <v>40100000</v>
      </c>
      <c r="F15683" t="s">
        <v>55</v>
      </c>
      <c r="G15683" t="s">
        <v>144</v>
      </c>
      <c r="H15683" t="s">
        <v>145</v>
      </c>
      <c r="I15683">
        <v>107230022</v>
      </c>
      <c r="J15683">
        <v>20230714</v>
      </c>
      <c r="K15683" t="s">
        <v>1095</v>
      </c>
      <c r="L15683">
        <v>0</v>
      </c>
      <c r="M15683">
        <v>583.46</v>
      </c>
      <c r="N15683" t="s">
        <v>2776</v>
      </c>
      <c r="O15683">
        <v>20230717</v>
      </c>
    </row>
    <row r="15684" spans="1:15" x14ac:dyDescent="0.25">
      <c r="A15684" t="s">
        <v>6033</v>
      </c>
      <c r="B15684" t="s">
        <v>6034</v>
      </c>
      <c r="C15684">
        <v>1600006526</v>
      </c>
      <c r="D15684">
        <v>20230701</v>
      </c>
      <c r="E15684">
        <v>44561005</v>
      </c>
      <c r="F15684" t="s">
        <v>59</v>
      </c>
      <c r="I15684" t="s">
        <v>8596</v>
      </c>
      <c r="J15684">
        <v>20230701</v>
      </c>
      <c r="K15684" t="s">
        <v>8597</v>
      </c>
      <c r="L15684">
        <v>5.46</v>
      </c>
      <c r="M15684">
        <v>0</v>
      </c>
      <c r="N15684" t="s">
        <v>80</v>
      </c>
      <c r="O15684">
        <v>20230821</v>
      </c>
    </row>
    <row r="15685" spans="1:15" x14ac:dyDescent="0.25">
      <c r="A15685" t="s">
        <v>6033</v>
      </c>
      <c r="B15685" t="s">
        <v>6034</v>
      </c>
      <c r="C15685">
        <v>1600003230</v>
      </c>
      <c r="D15685">
        <v>20230601</v>
      </c>
      <c r="E15685">
        <v>61220000</v>
      </c>
      <c r="F15685" t="s">
        <v>6117</v>
      </c>
      <c r="I15685">
        <v>106230064</v>
      </c>
      <c r="J15685">
        <v>20230601</v>
      </c>
      <c r="K15685" t="s">
        <v>2274</v>
      </c>
      <c r="L15685">
        <v>1559.98</v>
      </c>
      <c r="M15685">
        <v>0</v>
      </c>
    </row>
    <row r="15686" spans="1:15" x14ac:dyDescent="0.25">
      <c r="A15686" t="s">
        <v>6033</v>
      </c>
      <c r="B15686" t="s">
        <v>6034</v>
      </c>
      <c r="C15686">
        <v>1600009926</v>
      </c>
      <c r="D15686">
        <v>20230909</v>
      </c>
      <c r="E15686">
        <v>61550001</v>
      </c>
      <c r="F15686" t="s">
        <v>6100</v>
      </c>
      <c r="I15686">
        <v>1590</v>
      </c>
      <c r="J15686">
        <v>20230909</v>
      </c>
      <c r="K15686" t="s">
        <v>6169</v>
      </c>
      <c r="L15686">
        <v>534.49</v>
      </c>
      <c r="M15686">
        <v>0</v>
      </c>
    </row>
    <row r="15687" spans="1:15" x14ac:dyDescent="0.25">
      <c r="A15687" t="s">
        <v>6033</v>
      </c>
      <c r="B15687" t="s">
        <v>6034</v>
      </c>
      <c r="C15687">
        <v>1600008483</v>
      </c>
      <c r="D15687">
        <v>20230831</v>
      </c>
      <c r="E15687">
        <v>44561005</v>
      </c>
      <c r="F15687" t="s">
        <v>59</v>
      </c>
      <c r="I15687" t="s">
        <v>6465</v>
      </c>
      <c r="J15687">
        <v>20230831</v>
      </c>
      <c r="K15687" t="s">
        <v>6466</v>
      </c>
      <c r="L15687">
        <v>134</v>
      </c>
      <c r="M15687">
        <v>0</v>
      </c>
    </row>
    <row r="15688" spans="1:15" x14ac:dyDescent="0.25">
      <c r="A15688" t="s">
        <v>6033</v>
      </c>
      <c r="B15688" t="s">
        <v>6034</v>
      </c>
      <c r="C15688">
        <v>1600006063</v>
      </c>
      <c r="D15688">
        <v>20230705</v>
      </c>
      <c r="E15688">
        <v>40100000</v>
      </c>
      <c r="F15688" t="s">
        <v>55</v>
      </c>
      <c r="G15688" t="s">
        <v>2515</v>
      </c>
      <c r="H15688" t="s">
        <v>2516</v>
      </c>
      <c r="I15688" t="s">
        <v>2517</v>
      </c>
      <c r="J15688">
        <v>20230705</v>
      </c>
      <c r="K15688" t="s">
        <v>2518</v>
      </c>
      <c r="L15688">
        <v>0</v>
      </c>
      <c r="M15688">
        <v>226.8</v>
      </c>
      <c r="N15688" t="s">
        <v>37</v>
      </c>
      <c r="O15688">
        <v>20230915</v>
      </c>
    </row>
    <row r="15689" spans="1:15" x14ac:dyDescent="0.25">
      <c r="A15689" t="s">
        <v>6033</v>
      </c>
      <c r="B15689" t="s">
        <v>6034</v>
      </c>
      <c r="C15689">
        <v>1600004445</v>
      </c>
      <c r="D15689">
        <v>20230615</v>
      </c>
      <c r="E15689">
        <v>44563005</v>
      </c>
      <c r="F15689" t="s">
        <v>6178</v>
      </c>
      <c r="I15689" t="s">
        <v>1214</v>
      </c>
      <c r="J15689">
        <v>20230615</v>
      </c>
      <c r="K15689" t="s">
        <v>1215</v>
      </c>
      <c r="L15689">
        <v>108.13</v>
      </c>
      <c r="M15689">
        <v>0</v>
      </c>
      <c r="N15689" t="s">
        <v>37</v>
      </c>
      <c r="O15689">
        <v>20230718</v>
      </c>
    </row>
    <row r="15690" spans="1:15" x14ac:dyDescent="0.25">
      <c r="A15690" t="s">
        <v>6033</v>
      </c>
      <c r="B15690" t="s">
        <v>6034</v>
      </c>
      <c r="C15690">
        <v>1600005456</v>
      </c>
      <c r="D15690">
        <v>20230630</v>
      </c>
      <c r="E15690">
        <v>40100000</v>
      </c>
      <c r="F15690" t="s">
        <v>55</v>
      </c>
      <c r="G15690" t="s">
        <v>647</v>
      </c>
      <c r="H15690" t="s">
        <v>648</v>
      </c>
      <c r="I15690" t="s">
        <v>7830</v>
      </c>
      <c r="J15690">
        <v>20230630</v>
      </c>
      <c r="K15690" t="s">
        <v>7831</v>
      </c>
      <c r="L15690">
        <v>0</v>
      </c>
      <c r="M15690">
        <v>637.96</v>
      </c>
      <c r="N15690" t="s">
        <v>80</v>
      </c>
      <c r="O15690">
        <v>20230915</v>
      </c>
    </row>
    <row r="15691" spans="1:15" x14ac:dyDescent="0.25">
      <c r="A15691" t="s">
        <v>6033</v>
      </c>
      <c r="B15691" t="s">
        <v>6034</v>
      </c>
      <c r="C15691">
        <v>1600010082</v>
      </c>
      <c r="D15691">
        <v>20231001</v>
      </c>
      <c r="E15691">
        <v>40100000</v>
      </c>
      <c r="F15691" t="s">
        <v>55</v>
      </c>
      <c r="G15691" t="s">
        <v>719</v>
      </c>
      <c r="H15691" t="s">
        <v>720</v>
      </c>
      <c r="I15691" t="s">
        <v>8665</v>
      </c>
      <c r="J15691">
        <v>20231001</v>
      </c>
      <c r="K15691" t="s">
        <v>6391</v>
      </c>
      <c r="L15691">
        <v>0</v>
      </c>
      <c r="M15691">
        <v>510.68</v>
      </c>
    </row>
    <row r="15692" spans="1:15" x14ac:dyDescent="0.25">
      <c r="A15692" t="s">
        <v>6033</v>
      </c>
      <c r="B15692" t="s">
        <v>6034</v>
      </c>
      <c r="C15692">
        <v>1600002507</v>
      </c>
      <c r="D15692">
        <v>20230531</v>
      </c>
      <c r="E15692">
        <v>62110000</v>
      </c>
      <c r="F15692" t="s">
        <v>6098</v>
      </c>
      <c r="I15692" t="s">
        <v>8307</v>
      </c>
      <c r="J15692">
        <v>20230531</v>
      </c>
      <c r="K15692" t="s">
        <v>8308</v>
      </c>
      <c r="L15692">
        <v>53.6</v>
      </c>
      <c r="M15692">
        <v>0</v>
      </c>
    </row>
    <row r="15693" spans="1:15" x14ac:dyDescent="0.25">
      <c r="A15693" t="s">
        <v>6033</v>
      </c>
      <c r="B15693" t="s">
        <v>6034</v>
      </c>
      <c r="C15693">
        <v>1600000719</v>
      </c>
      <c r="D15693">
        <v>20230424</v>
      </c>
      <c r="E15693">
        <v>61550001</v>
      </c>
      <c r="F15693" t="s">
        <v>6100</v>
      </c>
      <c r="I15693">
        <v>4000035</v>
      </c>
      <c r="J15693">
        <v>20230424</v>
      </c>
      <c r="K15693" t="s">
        <v>1733</v>
      </c>
      <c r="L15693">
        <v>1497.28</v>
      </c>
      <c r="M15693">
        <v>0</v>
      </c>
    </row>
    <row r="15694" spans="1:15" x14ac:dyDescent="0.25">
      <c r="A15694" t="s">
        <v>6033</v>
      </c>
      <c r="B15694" t="s">
        <v>6034</v>
      </c>
      <c r="C15694">
        <v>1600010270</v>
      </c>
      <c r="D15694">
        <v>20230930</v>
      </c>
      <c r="E15694">
        <v>60200010</v>
      </c>
      <c r="F15694" t="s">
        <v>6331</v>
      </c>
      <c r="I15694" t="s">
        <v>7751</v>
      </c>
      <c r="J15694">
        <v>20230930</v>
      </c>
      <c r="K15694" t="s">
        <v>6826</v>
      </c>
      <c r="L15694">
        <v>67.05</v>
      </c>
      <c r="M15694">
        <v>0</v>
      </c>
    </row>
    <row r="15695" spans="1:15" x14ac:dyDescent="0.25">
      <c r="A15695" t="s">
        <v>6033</v>
      </c>
      <c r="B15695" t="s">
        <v>6034</v>
      </c>
      <c r="C15695">
        <v>1600006752</v>
      </c>
      <c r="D15695">
        <v>20230801</v>
      </c>
      <c r="E15695">
        <v>61350000</v>
      </c>
      <c r="F15695" t="s">
        <v>6059</v>
      </c>
      <c r="I15695" t="s">
        <v>8403</v>
      </c>
      <c r="J15695">
        <v>20230801</v>
      </c>
      <c r="K15695" t="s">
        <v>255</v>
      </c>
      <c r="L15695">
        <v>1585</v>
      </c>
      <c r="M15695">
        <v>0</v>
      </c>
    </row>
    <row r="15696" spans="1:15" x14ac:dyDescent="0.25">
      <c r="A15696" t="s">
        <v>6033</v>
      </c>
      <c r="B15696" t="s">
        <v>6034</v>
      </c>
      <c r="C15696">
        <v>1600009796</v>
      </c>
      <c r="D15696">
        <v>20230923</v>
      </c>
      <c r="E15696">
        <v>44561005</v>
      </c>
      <c r="F15696" t="s">
        <v>59</v>
      </c>
      <c r="I15696">
        <v>30902974</v>
      </c>
      <c r="J15696">
        <v>20230923</v>
      </c>
      <c r="K15696" t="s">
        <v>6539</v>
      </c>
      <c r="L15696">
        <v>25</v>
      </c>
      <c r="M15696">
        <v>0</v>
      </c>
    </row>
    <row r="15697" spans="1:15" x14ac:dyDescent="0.25">
      <c r="A15697" t="s">
        <v>6033</v>
      </c>
      <c r="B15697" t="s">
        <v>6034</v>
      </c>
      <c r="C15697">
        <v>1600000050</v>
      </c>
      <c r="D15697">
        <v>20230401</v>
      </c>
      <c r="E15697">
        <v>61350000</v>
      </c>
      <c r="F15697" t="s">
        <v>6059</v>
      </c>
      <c r="I15697" t="s">
        <v>8618</v>
      </c>
      <c r="J15697">
        <v>20230401</v>
      </c>
      <c r="K15697" t="s">
        <v>8619</v>
      </c>
      <c r="L15697">
        <v>460</v>
      </c>
      <c r="M15697">
        <v>0</v>
      </c>
    </row>
    <row r="15698" spans="1:15" x14ac:dyDescent="0.25">
      <c r="A15698" t="s">
        <v>6033</v>
      </c>
      <c r="B15698" t="s">
        <v>6034</v>
      </c>
      <c r="C15698">
        <v>1600000789</v>
      </c>
      <c r="D15698">
        <v>20230408</v>
      </c>
      <c r="E15698">
        <v>61100000</v>
      </c>
      <c r="F15698" t="s">
        <v>6120</v>
      </c>
      <c r="I15698" t="s">
        <v>3000</v>
      </c>
      <c r="J15698">
        <v>20230408</v>
      </c>
      <c r="K15698" t="s">
        <v>3001</v>
      </c>
      <c r="L15698">
        <v>550</v>
      </c>
      <c r="M15698">
        <v>0</v>
      </c>
    </row>
    <row r="15699" spans="1:15" x14ac:dyDescent="0.25">
      <c r="A15699" t="s">
        <v>6033</v>
      </c>
      <c r="B15699" t="s">
        <v>6034</v>
      </c>
      <c r="C15699">
        <v>1600002364</v>
      </c>
      <c r="D15699">
        <v>20230430</v>
      </c>
      <c r="E15699">
        <v>61560002</v>
      </c>
      <c r="F15699" t="s">
        <v>6437</v>
      </c>
      <c r="I15699" t="s">
        <v>6733</v>
      </c>
      <c r="J15699">
        <v>20230430</v>
      </c>
      <c r="K15699" t="s">
        <v>6734</v>
      </c>
      <c r="L15699">
        <v>281.16000000000003</v>
      </c>
      <c r="M15699">
        <v>0</v>
      </c>
    </row>
    <row r="15700" spans="1:15" x14ac:dyDescent="0.25">
      <c r="A15700" t="s">
        <v>6033</v>
      </c>
      <c r="B15700" t="s">
        <v>6034</v>
      </c>
      <c r="C15700">
        <v>1600003602</v>
      </c>
      <c r="D15700">
        <v>20230609</v>
      </c>
      <c r="E15700">
        <v>63510001</v>
      </c>
      <c r="F15700" t="s">
        <v>6418</v>
      </c>
      <c r="I15700">
        <v>17</v>
      </c>
      <c r="J15700">
        <v>20230609</v>
      </c>
      <c r="K15700" t="s">
        <v>8760</v>
      </c>
      <c r="L15700">
        <v>1065</v>
      </c>
      <c r="M15700">
        <v>0</v>
      </c>
    </row>
    <row r="15701" spans="1:15" x14ac:dyDescent="0.25">
      <c r="A15701" t="s">
        <v>6033</v>
      </c>
      <c r="B15701" t="s">
        <v>6034</v>
      </c>
      <c r="C15701">
        <v>1600007989</v>
      </c>
      <c r="D15701">
        <v>20230822</v>
      </c>
      <c r="E15701">
        <v>44561005</v>
      </c>
      <c r="F15701" t="s">
        <v>59</v>
      </c>
      <c r="I15701">
        <v>428399</v>
      </c>
      <c r="J15701">
        <v>20230822</v>
      </c>
      <c r="K15701" t="s">
        <v>793</v>
      </c>
      <c r="L15701">
        <v>20.97</v>
      </c>
      <c r="M15701">
        <v>0</v>
      </c>
      <c r="N15701" t="s">
        <v>27</v>
      </c>
      <c r="O15701">
        <v>20231124</v>
      </c>
    </row>
    <row r="15702" spans="1:15" x14ac:dyDescent="0.25">
      <c r="A15702" t="s">
        <v>6033</v>
      </c>
      <c r="B15702" t="s">
        <v>6034</v>
      </c>
      <c r="C15702">
        <v>1600001448</v>
      </c>
      <c r="D15702">
        <v>20230430</v>
      </c>
      <c r="E15702">
        <v>40100000</v>
      </c>
      <c r="F15702" t="s">
        <v>55</v>
      </c>
      <c r="G15702" t="s">
        <v>1569</v>
      </c>
      <c r="H15702" t="s">
        <v>1570</v>
      </c>
      <c r="I15702">
        <v>1605459</v>
      </c>
      <c r="J15702">
        <v>20230430</v>
      </c>
      <c r="K15702" t="s">
        <v>7265</v>
      </c>
      <c r="L15702">
        <v>0</v>
      </c>
      <c r="M15702">
        <v>3798.19</v>
      </c>
      <c r="N15702" t="s">
        <v>54</v>
      </c>
      <c r="O15702">
        <v>20230531</v>
      </c>
    </row>
    <row r="15703" spans="1:15" x14ac:dyDescent="0.25">
      <c r="A15703" t="s">
        <v>6033</v>
      </c>
      <c r="B15703" t="s">
        <v>6034</v>
      </c>
      <c r="C15703">
        <v>1600006837</v>
      </c>
      <c r="D15703">
        <v>20230825</v>
      </c>
      <c r="E15703">
        <v>44561005</v>
      </c>
      <c r="F15703" t="s">
        <v>59</v>
      </c>
      <c r="I15703">
        <v>108230092</v>
      </c>
      <c r="J15703">
        <v>20230825</v>
      </c>
      <c r="K15703" t="s">
        <v>171</v>
      </c>
      <c r="L15703">
        <v>113.52</v>
      </c>
      <c r="M15703">
        <v>0</v>
      </c>
      <c r="N15703" t="s">
        <v>117</v>
      </c>
      <c r="O15703">
        <v>20230921</v>
      </c>
    </row>
    <row r="15704" spans="1:15" x14ac:dyDescent="0.25">
      <c r="A15704" t="s">
        <v>6033</v>
      </c>
      <c r="B15704" t="s">
        <v>6034</v>
      </c>
      <c r="C15704">
        <v>1600004746</v>
      </c>
      <c r="D15704">
        <v>20230622</v>
      </c>
      <c r="E15704">
        <v>62310001</v>
      </c>
      <c r="F15704" t="s">
        <v>8648</v>
      </c>
      <c r="I15704">
        <v>32102</v>
      </c>
      <c r="J15704">
        <v>20230622</v>
      </c>
      <c r="K15704" t="s">
        <v>8244</v>
      </c>
      <c r="L15704">
        <v>4200</v>
      </c>
      <c r="M15704">
        <v>0</v>
      </c>
    </row>
    <row r="15705" spans="1:15" x14ac:dyDescent="0.25">
      <c r="A15705" t="s">
        <v>6033</v>
      </c>
      <c r="B15705" t="s">
        <v>6034</v>
      </c>
      <c r="C15705">
        <v>1600003142</v>
      </c>
      <c r="D15705">
        <v>20230601</v>
      </c>
      <c r="E15705">
        <v>61350000</v>
      </c>
      <c r="F15705" t="s">
        <v>6059</v>
      </c>
      <c r="I15705" t="s">
        <v>8477</v>
      </c>
      <c r="J15705">
        <v>20230601</v>
      </c>
      <c r="K15705" t="s">
        <v>6050</v>
      </c>
      <c r="L15705">
        <v>608</v>
      </c>
      <c r="M15705">
        <v>0</v>
      </c>
    </row>
    <row r="15706" spans="1:15" x14ac:dyDescent="0.25">
      <c r="A15706" t="s">
        <v>6033</v>
      </c>
      <c r="B15706" t="s">
        <v>6034</v>
      </c>
      <c r="C15706">
        <v>1600009488</v>
      </c>
      <c r="D15706">
        <v>20230915</v>
      </c>
      <c r="E15706">
        <v>60200004</v>
      </c>
      <c r="F15706" t="s">
        <v>6215</v>
      </c>
      <c r="I15706" t="s">
        <v>6356</v>
      </c>
      <c r="J15706">
        <v>20230915</v>
      </c>
      <c r="K15706" t="s">
        <v>6357</v>
      </c>
      <c r="L15706">
        <v>1023.46</v>
      </c>
      <c r="M15706">
        <v>0</v>
      </c>
    </row>
    <row r="15707" spans="1:15" x14ac:dyDescent="0.25">
      <c r="A15707" t="s">
        <v>6033</v>
      </c>
      <c r="B15707" t="s">
        <v>6034</v>
      </c>
      <c r="C15707">
        <v>1600008295</v>
      </c>
      <c r="D15707">
        <v>20230901</v>
      </c>
      <c r="E15707">
        <v>61350000</v>
      </c>
      <c r="F15707" t="s">
        <v>6059</v>
      </c>
      <c r="I15707" t="s">
        <v>8092</v>
      </c>
      <c r="J15707">
        <v>20230901</v>
      </c>
      <c r="K15707" t="s">
        <v>6340</v>
      </c>
      <c r="L15707">
        <v>633.72</v>
      </c>
      <c r="M15707">
        <v>0</v>
      </c>
    </row>
    <row r="15708" spans="1:15" x14ac:dyDescent="0.25">
      <c r="A15708" t="s">
        <v>6033</v>
      </c>
      <c r="B15708" t="s">
        <v>6034</v>
      </c>
      <c r="C15708">
        <v>1600005837</v>
      </c>
      <c r="D15708">
        <v>20230630</v>
      </c>
      <c r="E15708">
        <v>61100002</v>
      </c>
      <c r="F15708" t="s">
        <v>6290</v>
      </c>
      <c r="I15708" t="s">
        <v>3503</v>
      </c>
      <c r="J15708">
        <v>20230630</v>
      </c>
      <c r="K15708" t="s">
        <v>3504</v>
      </c>
      <c r="L15708">
        <v>24547</v>
      </c>
      <c r="M15708">
        <v>0</v>
      </c>
    </row>
    <row r="15709" spans="1:15" x14ac:dyDescent="0.25">
      <c r="A15709" t="s">
        <v>6033</v>
      </c>
      <c r="B15709" t="s">
        <v>6034</v>
      </c>
      <c r="C15709">
        <v>1600000743</v>
      </c>
      <c r="D15709">
        <v>20230403</v>
      </c>
      <c r="E15709">
        <v>44561001</v>
      </c>
      <c r="F15709" t="s">
        <v>33</v>
      </c>
      <c r="I15709">
        <v>80349357</v>
      </c>
      <c r="J15709">
        <v>20230403</v>
      </c>
      <c r="K15709" t="s">
        <v>6263</v>
      </c>
      <c r="L15709">
        <v>0.56000000000000005</v>
      </c>
      <c r="M15709">
        <v>0</v>
      </c>
      <c r="N15709" t="s">
        <v>54</v>
      </c>
      <c r="O15709">
        <v>20230522</v>
      </c>
    </row>
    <row r="15710" spans="1:15" x14ac:dyDescent="0.25">
      <c r="A15710" t="s">
        <v>6033</v>
      </c>
      <c r="B15710" t="s">
        <v>6034</v>
      </c>
      <c r="C15710">
        <v>1600006664</v>
      </c>
      <c r="D15710">
        <v>20230731</v>
      </c>
      <c r="E15710">
        <v>61550005</v>
      </c>
      <c r="F15710" t="s">
        <v>6071</v>
      </c>
      <c r="I15710">
        <v>213042725</v>
      </c>
      <c r="J15710">
        <v>20230731</v>
      </c>
      <c r="K15710" t="s">
        <v>7414</v>
      </c>
      <c r="L15710">
        <v>299.25</v>
      </c>
      <c r="M15710">
        <v>0</v>
      </c>
    </row>
    <row r="15711" spans="1:15" x14ac:dyDescent="0.25">
      <c r="A15711" t="s">
        <v>6033</v>
      </c>
      <c r="B15711" t="s">
        <v>6034</v>
      </c>
      <c r="C15711">
        <v>1600008037</v>
      </c>
      <c r="D15711">
        <v>20230801</v>
      </c>
      <c r="E15711">
        <v>62600002</v>
      </c>
      <c r="F15711" t="s">
        <v>6767</v>
      </c>
      <c r="I15711" t="s">
        <v>7882</v>
      </c>
      <c r="J15711">
        <v>20230801</v>
      </c>
      <c r="K15711" t="s">
        <v>7883</v>
      </c>
      <c r="L15711">
        <v>76.08</v>
      </c>
      <c r="M15711">
        <v>0</v>
      </c>
    </row>
    <row r="15712" spans="1:15" x14ac:dyDescent="0.25">
      <c r="A15712" t="s">
        <v>6033</v>
      </c>
      <c r="B15712" t="s">
        <v>6034</v>
      </c>
      <c r="C15712">
        <v>1600003366</v>
      </c>
      <c r="D15712">
        <v>20230531</v>
      </c>
      <c r="E15712">
        <v>60200004</v>
      </c>
      <c r="F15712" t="s">
        <v>6215</v>
      </c>
      <c r="I15712" t="s">
        <v>6821</v>
      </c>
      <c r="J15712">
        <v>20230531</v>
      </c>
      <c r="K15712" t="s">
        <v>8761</v>
      </c>
      <c r="L15712">
        <v>1667.48</v>
      </c>
      <c r="M15712">
        <v>0</v>
      </c>
    </row>
    <row r="15713" spans="1:15" x14ac:dyDescent="0.25">
      <c r="A15713" t="s">
        <v>6033</v>
      </c>
      <c r="B15713" t="s">
        <v>6034</v>
      </c>
      <c r="C15713">
        <v>1600011684</v>
      </c>
      <c r="D15713">
        <v>20231031</v>
      </c>
      <c r="E15713">
        <v>60200013</v>
      </c>
      <c r="F15713" t="s">
        <v>6135</v>
      </c>
      <c r="I15713">
        <v>1671081</v>
      </c>
      <c r="J15713">
        <v>20231031</v>
      </c>
      <c r="K15713" t="s">
        <v>8762</v>
      </c>
      <c r="L15713">
        <v>809.68</v>
      </c>
      <c r="M15713">
        <v>0</v>
      </c>
    </row>
    <row r="15714" spans="1:15" x14ac:dyDescent="0.25">
      <c r="A15714" t="s">
        <v>6033</v>
      </c>
      <c r="B15714" t="s">
        <v>6034</v>
      </c>
      <c r="C15714">
        <v>1600000970</v>
      </c>
      <c r="D15714">
        <v>20230428</v>
      </c>
      <c r="E15714">
        <v>60630000</v>
      </c>
      <c r="F15714" t="s">
        <v>6042</v>
      </c>
      <c r="I15714">
        <v>133262104</v>
      </c>
      <c r="J15714">
        <v>20230428</v>
      </c>
      <c r="K15714" t="s">
        <v>8414</v>
      </c>
      <c r="L15714">
        <v>198.64</v>
      </c>
      <c r="M15714">
        <v>0</v>
      </c>
    </row>
    <row r="15715" spans="1:15" x14ac:dyDescent="0.25">
      <c r="A15715" t="s">
        <v>6033</v>
      </c>
      <c r="B15715" t="s">
        <v>6034</v>
      </c>
      <c r="C15715">
        <v>1600006817</v>
      </c>
      <c r="D15715">
        <v>20230813</v>
      </c>
      <c r="E15715">
        <v>40100000</v>
      </c>
      <c r="F15715" t="s">
        <v>55</v>
      </c>
      <c r="G15715" t="s">
        <v>742</v>
      </c>
      <c r="H15715" t="s">
        <v>743</v>
      </c>
      <c r="I15715">
        <v>108230072</v>
      </c>
      <c r="J15715">
        <v>20230813</v>
      </c>
      <c r="K15715" t="s">
        <v>954</v>
      </c>
      <c r="L15715">
        <v>0</v>
      </c>
      <c r="M15715">
        <v>1827.43</v>
      </c>
      <c r="N15715" t="s">
        <v>446</v>
      </c>
      <c r="O15715">
        <v>20230816</v>
      </c>
    </row>
    <row r="15716" spans="1:15" x14ac:dyDescent="0.25">
      <c r="A15716" t="s">
        <v>6033</v>
      </c>
      <c r="B15716" t="s">
        <v>6034</v>
      </c>
      <c r="C15716">
        <v>1600006733</v>
      </c>
      <c r="D15716">
        <v>20230814</v>
      </c>
      <c r="E15716">
        <v>44561005</v>
      </c>
      <c r="F15716" t="s">
        <v>59</v>
      </c>
      <c r="I15716" t="s">
        <v>6338</v>
      </c>
      <c r="J15716">
        <v>20230814</v>
      </c>
      <c r="K15716" t="s">
        <v>380</v>
      </c>
      <c r="L15716">
        <v>296.8</v>
      </c>
      <c r="M15716">
        <v>0</v>
      </c>
      <c r="N15716" t="s">
        <v>117</v>
      </c>
      <c r="O15716">
        <v>20230921</v>
      </c>
    </row>
    <row r="15717" spans="1:15" x14ac:dyDescent="0.25">
      <c r="A15717" t="s">
        <v>6033</v>
      </c>
      <c r="B15717" t="s">
        <v>6034</v>
      </c>
      <c r="C15717">
        <v>1600003417</v>
      </c>
      <c r="D15717">
        <v>20230505</v>
      </c>
      <c r="E15717">
        <v>61550001</v>
      </c>
      <c r="F15717" t="s">
        <v>6100</v>
      </c>
      <c r="I15717">
        <v>20430231</v>
      </c>
      <c r="J15717">
        <v>20230505</v>
      </c>
      <c r="K15717" t="s">
        <v>6116</v>
      </c>
      <c r="L15717">
        <v>318.94</v>
      </c>
      <c r="M15717">
        <v>0</v>
      </c>
    </row>
    <row r="15718" spans="1:15" x14ac:dyDescent="0.25">
      <c r="A15718" t="s">
        <v>6033</v>
      </c>
      <c r="B15718" t="s">
        <v>6034</v>
      </c>
      <c r="C15718">
        <v>1600007653</v>
      </c>
      <c r="D15718">
        <v>20230801</v>
      </c>
      <c r="E15718">
        <v>40100000</v>
      </c>
      <c r="F15718" t="s">
        <v>55</v>
      </c>
      <c r="G15718" t="s">
        <v>1886</v>
      </c>
      <c r="H15718" t="s">
        <v>1887</v>
      </c>
      <c r="I15718" t="s">
        <v>8291</v>
      </c>
      <c r="J15718">
        <v>20230801</v>
      </c>
      <c r="K15718" t="s">
        <v>8292</v>
      </c>
      <c r="L15718">
        <v>0</v>
      </c>
      <c r="M15718">
        <v>25705.200000000001</v>
      </c>
      <c r="N15718" t="s">
        <v>34</v>
      </c>
      <c r="O15718">
        <v>20230825</v>
      </c>
    </row>
    <row r="15719" spans="1:15" x14ac:dyDescent="0.25">
      <c r="A15719" t="s">
        <v>6033</v>
      </c>
      <c r="B15719" t="s">
        <v>6034</v>
      </c>
      <c r="C15719">
        <v>1600007122</v>
      </c>
      <c r="D15719">
        <v>20230712</v>
      </c>
      <c r="E15719">
        <v>40100000</v>
      </c>
      <c r="F15719" t="s">
        <v>55</v>
      </c>
      <c r="G15719" t="s">
        <v>4120</v>
      </c>
      <c r="H15719" t="s">
        <v>4121</v>
      </c>
      <c r="I15719">
        <v>13438</v>
      </c>
      <c r="J15719">
        <v>20230712</v>
      </c>
      <c r="K15719" t="s">
        <v>3188</v>
      </c>
      <c r="L15719">
        <v>5204.76</v>
      </c>
      <c r="M15719">
        <v>0</v>
      </c>
      <c r="N15719" t="s">
        <v>37</v>
      </c>
      <c r="O15719">
        <v>20230811</v>
      </c>
    </row>
    <row r="15720" spans="1:15" x14ac:dyDescent="0.25">
      <c r="A15720" t="s">
        <v>6033</v>
      </c>
      <c r="B15720" t="s">
        <v>6034</v>
      </c>
      <c r="C15720">
        <v>1600000381</v>
      </c>
      <c r="D15720">
        <v>20230411</v>
      </c>
      <c r="E15720">
        <v>40100000</v>
      </c>
      <c r="F15720" t="s">
        <v>55</v>
      </c>
      <c r="G15720" t="s">
        <v>2050</v>
      </c>
      <c r="H15720" t="s">
        <v>2051</v>
      </c>
      <c r="I15720" t="s">
        <v>5474</v>
      </c>
      <c r="J15720">
        <v>20230411</v>
      </c>
      <c r="K15720" t="s">
        <v>5475</v>
      </c>
      <c r="L15720">
        <v>0</v>
      </c>
      <c r="M15720">
        <v>2424</v>
      </c>
      <c r="N15720" t="s">
        <v>54</v>
      </c>
      <c r="O15720">
        <v>20230531</v>
      </c>
    </row>
    <row r="15721" spans="1:15" x14ac:dyDescent="0.25">
      <c r="A15721" t="s">
        <v>6033</v>
      </c>
      <c r="B15721" t="s">
        <v>6034</v>
      </c>
      <c r="C15721">
        <v>1600003415</v>
      </c>
      <c r="D15721">
        <v>20230503</v>
      </c>
      <c r="E15721">
        <v>40100000</v>
      </c>
      <c r="F15721" t="s">
        <v>55</v>
      </c>
      <c r="G15721" t="s">
        <v>133</v>
      </c>
      <c r="H15721" t="s">
        <v>134</v>
      </c>
      <c r="I15721">
        <v>20430136</v>
      </c>
      <c r="J15721">
        <v>20230503</v>
      </c>
      <c r="K15721" t="s">
        <v>7179</v>
      </c>
      <c r="L15721">
        <v>0</v>
      </c>
      <c r="M15721">
        <v>3959.1</v>
      </c>
      <c r="N15721" t="s">
        <v>117</v>
      </c>
      <c r="O15721">
        <v>20230614</v>
      </c>
    </row>
    <row r="15722" spans="1:15" x14ac:dyDescent="0.25">
      <c r="A15722" t="s">
        <v>6033</v>
      </c>
      <c r="B15722" t="s">
        <v>6034</v>
      </c>
      <c r="C15722">
        <v>1600005945</v>
      </c>
      <c r="D15722">
        <v>20230630</v>
      </c>
      <c r="E15722">
        <v>44561005</v>
      </c>
      <c r="F15722" t="s">
        <v>59</v>
      </c>
      <c r="I15722">
        <v>2306016</v>
      </c>
      <c r="J15722">
        <v>20230630</v>
      </c>
      <c r="K15722" t="s">
        <v>2328</v>
      </c>
      <c r="L15722">
        <v>2715.35</v>
      </c>
      <c r="M15722">
        <v>0</v>
      </c>
      <c r="N15722" t="s">
        <v>80</v>
      </c>
      <c r="O15722">
        <v>20230821</v>
      </c>
    </row>
    <row r="15723" spans="1:15" x14ac:dyDescent="0.25">
      <c r="A15723" t="s">
        <v>6033</v>
      </c>
      <c r="B15723" t="s">
        <v>6034</v>
      </c>
      <c r="C15723">
        <v>1600001049</v>
      </c>
      <c r="D15723">
        <v>20230525</v>
      </c>
      <c r="E15723">
        <v>44561005</v>
      </c>
      <c r="F15723" t="s">
        <v>59</v>
      </c>
      <c r="I15723">
        <v>105230005</v>
      </c>
      <c r="J15723">
        <v>20230525</v>
      </c>
      <c r="K15723" t="s">
        <v>2990</v>
      </c>
      <c r="L15723">
        <v>313.52</v>
      </c>
      <c r="M15723">
        <v>0</v>
      </c>
      <c r="N15723" t="s">
        <v>83</v>
      </c>
      <c r="O15723">
        <v>20230622</v>
      </c>
    </row>
    <row r="15724" spans="1:15" x14ac:dyDescent="0.25">
      <c r="A15724" t="s">
        <v>6033</v>
      </c>
      <c r="B15724" t="s">
        <v>6034</v>
      </c>
      <c r="C15724">
        <v>1600010101</v>
      </c>
      <c r="D15724">
        <v>20231004</v>
      </c>
      <c r="E15724">
        <v>61220000</v>
      </c>
      <c r="F15724" t="s">
        <v>6117</v>
      </c>
      <c r="I15724">
        <v>110230028</v>
      </c>
      <c r="J15724">
        <v>20231004</v>
      </c>
      <c r="K15724" t="s">
        <v>698</v>
      </c>
      <c r="L15724">
        <v>1567.58</v>
      </c>
      <c r="M15724">
        <v>0</v>
      </c>
    </row>
    <row r="15725" spans="1:15" x14ac:dyDescent="0.25">
      <c r="A15725" t="s">
        <v>6033</v>
      </c>
      <c r="B15725" t="s">
        <v>6034</v>
      </c>
      <c r="C15725">
        <v>1600010054</v>
      </c>
      <c r="D15725">
        <v>20231001</v>
      </c>
      <c r="E15725">
        <v>40100000</v>
      </c>
      <c r="F15725" t="s">
        <v>55</v>
      </c>
      <c r="G15725" t="s">
        <v>719</v>
      </c>
      <c r="H15725" t="s">
        <v>720</v>
      </c>
      <c r="I15725" t="s">
        <v>6162</v>
      </c>
      <c r="J15725">
        <v>20231001</v>
      </c>
      <c r="K15725" t="s">
        <v>6163</v>
      </c>
      <c r="L15725">
        <v>0</v>
      </c>
      <c r="M15725">
        <v>510.68</v>
      </c>
    </row>
    <row r="15726" spans="1:15" x14ac:dyDescent="0.25">
      <c r="A15726" t="s">
        <v>6033</v>
      </c>
      <c r="B15726" t="s">
        <v>6034</v>
      </c>
      <c r="C15726">
        <v>1600005047</v>
      </c>
      <c r="D15726">
        <v>20230725</v>
      </c>
      <c r="E15726">
        <v>44561005</v>
      </c>
      <c r="F15726" t="s">
        <v>59</v>
      </c>
      <c r="I15726">
        <v>107230040</v>
      </c>
      <c r="J15726">
        <v>20230725</v>
      </c>
      <c r="K15726" t="s">
        <v>171</v>
      </c>
      <c r="L15726">
        <v>113.52</v>
      </c>
      <c r="M15726">
        <v>0</v>
      </c>
      <c r="N15726" t="s">
        <v>80</v>
      </c>
      <c r="O15726">
        <v>20230821</v>
      </c>
    </row>
    <row r="15727" spans="1:15" x14ac:dyDescent="0.25">
      <c r="A15727" t="s">
        <v>6033</v>
      </c>
      <c r="B15727" t="s">
        <v>6034</v>
      </c>
      <c r="C15727">
        <v>1600008809</v>
      </c>
      <c r="D15727">
        <v>20230914</v>
      </c>
      <c r="E15727">
        <v>61560005</v>
      </c>
      <c r="F15727" t="s">
        <v>6544</v>
      </c>
      <c r="I15727" t="s">
        <v>5107</v>
      </c>
      <c r="J15727">
        <v>20230914</v>
      </c>
      <c r="K15727" t="s">
        <v>5108</v>
      </c>
      <c r="L15727">
        <v>1890</v>
      </c>
      <c r="M15727">
        <v>0</v>
      </c>
    </row>
    <row r="15728" spans="1:15" x14ac:dyDescent="0.25">
      <c r="A15728" t="s">
        <v>6033</v>
      </c>
      <c r="B15728" t="s">
        <v>6034</v>
      </c>
      <c r="C15728">
        <v>1600004847</v>
      </c>
      <c r="D15728">
        <v>20230601</v>
      </c>
      <c r="E15728">
        <v>60265000</v>
      </c>
      <c r="F15728" t="s">
        <v>6486</v>
      </c>
      <c r="I15728">
        <v>1183142</v>
      </c>
      <c r="J15728">
        <v>20230601</v>
      </c>
      <c r="K15728" t="s">
        <v>8763</v>
      </c>
      <c r="L15728">
        <v>460</v>
      </c>
      <c r="M15728">
        <v>0</v>
      </c>
    </row>
    <row r="15729" spans="1:15" x14ac:dyDescent="0.25">
      <c r="A15729" t="s">
        <v>6033</v>
      </c>
      <c r="B15729" t="s">
        <v>6034</v>
      </c>
      <c r="C15729">
        <v>1600009884</v>
      </c>
      <c r="D15729">
        <v>20230930</v>
      </c>
      <c r="E15729">
        <v>62260005</v>
      </c>
      <c r="F15729" t="s">
        <v>6055</v>
      </c>
      <c r="I15729" t="s">
        <v>1621</v>
      </c>
      <c r="J15729">
        <v>20230930</v>
      </c>
      <c r="K15729" t="s">
        <v>1622</v>
      </c>
      <c r="L15729">
        <v>6320</v>
      </c>
      <c r="M15729">
        <v>0</v>
      </c>
    </row>
    <row r="15730" spans="1:15" x14ac:dyDescent="0.25">
      <c r="A15730" t="s">
        <v>6033</v>
      </c>
      <c r="B15730" t="s">
        <v>6034</v>
      </c>
      <c r="C15730">
        <v>1600006580</v>
      </c>
      <c r="D15730">
        <v>20230725</v>
      </c>
      <c r="E15730">
        <v>61550001</v>
      </c>
      <c r="F15730" t="s">
        <v>6100</v>
      </c>
      <c r="I15730">
        <v>3121588618</v>
      </c>
      <c r="J15730">
        <v>20230725</v>
      </c>
      <c r="K15730" t="s">
        <v>2237</v>
      </c>
      <c r="L15730">
        <v>520</v>
      </c>
      <c r="M15730">
        <v>0</v>
      </c>
    </row>
    <row r="15731" spans="1:15" x14ac:dyDescent="0.25">
      <c r="A15731" t="s">
        <v>6033</v>
      </c>
      <c r="B15731" t="s">
        <v>6034</v>
      </c>
      <c r="C15731">
        <v>1600003150</v>
      </c>
      <c r="D15731">
        <v>20230601</v>
      </c>
      <c r="E15731">
        <v>40100000</v>
      </c>
      <c r="F15731" t="s">
        <v>55</v>
      </c>
      <c r="G15731" t="s">
        <v>408</v>
      </c>
      <c r="H15731" t="s">
        <v>409</v>
      </c>
      <c r="I15731" t="s">
        <v>6179</v>
      </c>
      <c r="J15731">
        <v>20230601</v>
      </c>
      <c r="K15731" t="s">
        <v>411</v>
      </c>
      <c r="L15731">
        <v>0</v>
      </c>
      <c r="M15731">
        <v>1902</v>
      </c>
      <c r="N15731" t="s">
        <v>537</v>
      </c>
      <c r="O15731">
        <v>20230602</v>
      </c>
    </row>
    <row r="15732" spans="1:15" x14ac:dyDescent="0.25">
      <c r="A15732" t="s">
        <v>6033</v>
      </c>
      <c r="B15732" t="s">
        <v>6034</v>
      </c>
      <c r="C15732">
        <v>1600010123</v>
      </c>
      <c r="D15732">
        <v>20231007</v>
      </c>
      <c r="E15732">
        <v>40100000</v>
      </c>
      <c r="F15732" t="s">
        <v>55</v>
      </c>
      <c r="G15732" t="s">
        <v>2608</v>
      </c>
      <c r="H15732" t="s">
        <v>2609</v>
      </c>
      <c r="I15732">
        <v>110230050</v>
      </c>
      <c r="J15732">
        <v>20231007</v>
      </c>
      <c r="K15732" t="s">
        <v>1894</v>
      </c>
      <c r="L15732">
        <v>0</v>
      </c>
      <c r="M15732">
        <v>1782.94</v>
      </c>
      <c r="N15732" t="s">
        <v>29</v>
      </c>
      <c r="O15732">
        <v>20231010</v>
      </c>
    </row>
    <row r="15733" spans="1:15" x14ac:dyDescent="0.25">
      <c r="A15733" t="s">
        <v>6033</v>
      </c>
      <c r="B15733" t="s">
        <v>6034</v>
      </c>
      <c r="C15733">
        <v>1600006455</v>
      </c>
      <c r="D15733">
        <v>20230701</v>
      </c>
      <c r="E15733">
        <v>67200000</v>
      </c>
      <c r="F15733" t="s">
        <v>8764</v>
      </c>
      <c r="I15733">
        <v>9020442486</v>
      </c>
      <c r="J15733">
        <v>20230701</v>
      </c>
      <c r="K15733" t="s">
        <v>1868</v>
      </c>
      <c r="L15733">
        <v>65</v>
      </c>
      <c r="M15733">
        <v>0</v>
      </c>
    </row>
    <row r="15734" spans="1:15" x14ac:dyDescent="0.25">
      <c r="A15734" t="s">
        <v>6033</v>
      </c>
      <c r="B15734" t="s">
        <v>6034</v>
      </c>
      <c r="C15734">
        <v>1600005231</v>
      </c>
      <c r="D15734">
        <v>20230609</v>
      </c>
      <c r="E15734">
        <v>40100000</v>
      </c>
      <c r="F15734" t="s">
        <v>55</v>
      </c>
      <c r="G15734" t="s">
        <v>3046</v>
      </c>
      <c r="H15734" t="s">
        <v>3047</v>
      </c>
      <c r="I15734">
        <v>2332060093</v>
      </c>
      <c r="J15734">
        <v>20230609</v>
      </c>
      <c r="K15734" t="s">
        <v>5663</v>
      </c>
      <c r="L15734">
        <v>0</v>
      </c>
      <c r="M15734">
        <v>10126.799999999999</v>
      </c>
      <c r="N15734" t="s">
        <v>37</v>
      </c>
      <c r="O15734">
        <v>20230707</v>
      </c>
    </row>
    <row r="15735" spans="1:15" x14ac:dyDescent="0.25">
      <c r="A15735" t="s">
        <v>6033</v>
      </c>
      <c r="B15735" t="s">
        <v>6034</v>
      </c>
      <c r="C15735">
        <v>1600005234</v>
      </c>
      <c r="D15735">
        <v>20230630</v>
      </c>
      <c r="E15735">
        <v>61550006</v>
      </c>
      <c r="F15735" t="s">
        <v>6064</v>
      </c>
      <c r="I15735" t="s">
        <v>373</v>
      </c>
      <c r="J15735">
        <v>20230630</v>
      </c>
      <c r="K15735" t="s">
        <v>8765</v>
      </c>
      <c r="L15735">
        <v>78.33</v>
      </c>
      <c r="M15735">
        <v>0</v>
      </c>
    </row>
    <row r="15736" spans="1:15" x14ac:dyDescent="0.25">
      <c r="A15736" t="s">
        <v>6033</v>
      </c>
      <c r="B15736" t="s">
        <v>6034</v>
      </c>
      <c r="C15736">
        <v>1600009883</v>
      </c>
      <c r="D15736">
        <v>20230929</v>
      </c>
      <c r="E15736">
        <v>44561005</v>
      </c>
      <c r="F15736" t="s">
        <v>59</v>
      </c>
      <c r="I15736" t="s">
        <v>6600</v>
      </c>
      <c r="J15736">
        <v>20230929</v>
      </c>
      <c r="K15736" t="s">
        <v>6601</v>
      </c>
      <c r="L15736">
        <v>15.2</v>
      </c>
      <c r="M15736">
        <v>0</v>
      </c>
      <c r="N15736" t="s">
        <v>27</v>
      </c>
      <c r="O15736">
        <v>20231124</v>
      </c>
    </row>
    <row r="15737" spans="1:15" x14ac:dyDescent="0.25">
      <c r="A15737" t="s">
        <v>6033</v>
      </c>
      <c r="B15737" t="s">
        <v>6034</v>
      </c>
      <c r="C15737">
        <v>1600005086</v>
      </c>
      <c r="D15737">
        <v>20230718</v>
      </c>
      <c r="E15737">
        <v>61220000</v>
      </c>
      <c r="F15737" t="s">
        <v>6117</v>
      </c>
      <c r="I15737">
        <v>107230079</v>
      </c>
      <c r="J15737">
        <v>20230718</v>
      </c>
      <c r="K15737" t="s">
        <v>1050</v>
      </c>
      <c r="L15737">
        <v>496.5</v>
      </c>
      <c r="M15737">
        <v>0</v>
      </c>
    </row>
    <row r="15738" spans="1:15" x14ac:dyDescent="0.25">
      <c r="A15738" t="s">
        <v>6033</v>
      </c>
      <c r="B15738" t="s">
        <v>6034</v>
      </c>
      <c r="C15738">
        <v>1600004974</v>
      </c>
      <c r="D15738">
        <v>20230630</v>
      </c>
      <c r="E15738">
        <v>44561005</v>
      </c>
      <c r="F15738" t="s">
        <v>59</v>
      </c>
      <c r="I15738">
        <v>212940648</v>
      </c>
      <c r="J15738">
        <v>20230630</v>
      </c>
      <c r="K15738" t="s">
        <v>6072</v>
      </c>
      <c r="L15738">
        <v>68.209999999999994</v>
      </c>
      <c r="M15738">
        <v>0</v>
      </c>
      <c r="N15738" t="s">
        <v>117</v>
      </c>
      <c r="O15738">
        <v>20230921</v>
      </c>
    </row>
    <row r="15739" spans="1:15" x14ac:dyDescent="0.25">
      <c r="A15739" t="s">
        <v>6033</v>
      </c>
      <c r="B15739" t="s">
        <v>6034</v>
      </c>
      <c r="C15739">
        <v>1600008343</v>
      </c>
      <c r="D15739">
        <v>20230825</v>
      </c>
      <c r="E15739">
        <v>44561005</v>
      </c>
      <c r="F15739" t="s">
        <v>59</v>
      </c>
      <c r="I15739" t="s">
        <v>8275</v>
      </c>
      <c r="J15739">
        <v>20230825</v>
      </c>
      <c r="K15739" t="s">
        <v>8276</v>
      </c>
      <c r="L15739">
        <v>134</v>
      </c>
      <c r="M15739">
        <v>0</v>
      </c>
    </row>
    <row r="15740" spans="1:15" x14ac:dyDescent="0.25">
      <c r="A15740" t="s">
        <v>6033</v>
      </c>
      <c r="B15740" t="s">
        <v>6034</v>
      </c>
      <c r="C15740">
        <v>1600000557</v>
      </c>
      <c r="D15740">
        <v>20230413</v>
      </c>
      <c r="E15740">
        <v>67120000</v>
      </c>
      <c r="F15740" t="s">
        <v>5972</v>
      </c>
      <c r="I15740" t="s">
        <v>7976</v>
      </c>
      <c r="J15740">
        <v>20230413</v>
      </c>
      <c r="K15740" t="s">
        <v>7977</v>
      </c>
      <c r="L15740">
        <v>20</v>
      </c>
      <c r="M15740">
        <v>0</v>
      </c>
    </row>
    <row r="15741" spans="1:15" x14ac:dyDescent="0.25">
      <c r="A15741" t="s">
        <v>6033</v>
      </c>
      <c r="B15741" t="s">
        <v>6034</v>
      </c>
      <c r="C15741">
        <v>1600011090</v>
      </c>
      <c r="D15741">
        <v>20231013</v>
      </c>
      <c r="E15741">
        <v>40100000</v>
      </c>
      <c r="F15741" t="s">
        <v>55</v>
      </c>
      <c r="G15741" t="s">
        <v>8766</v>
      </c>
      <c r="H15741" t="s">
        <v>8767</v>
      </c>
      <c r="I15741">
        <v>1230106</v>
      </c>
      <c r="J15741">
        <v>20231013</v>
      </c>
      <c r="K15741" t="s">
        <v>7399</v>
      </c>
      <c r="L15741">
        <v>0</v>
      </c>
      <c r="M15741">
        <v>1120.0999999999999</v>
      </c>
      <c r="N15741" t="s">
        <v>54</v>
      </c>
      <c r="O15741">
        <v>20231103</v>
      </c>
    </row>
    <row r="15742" spans="1:15" x14ac:dyDescent="0.25">
      <c r="A15742" t="s">
        <v>6033</v>
      </c>
      <c r="B15742" t="s">
        <v>6034</v>
      </c>
      <c r="C15742">
        <v>1600008923</v>
      </c>
      <c r="D15742">
        <v>20230918</v>
      </c>
      <c r="E15742">
        <v>60630000</v>
      </c>
      <c r="F15742" t="s">
        <v>6042</v>
      </c>
      <c r="I15742">
        <v>2917653</v>
      </c>
      <c r="J15742">
        <v>20230918</v>
      </c>
      <c r="K15742" t="s">
        <v>6898</v>
      </c>
      <c r="L15742">
        <v>858.57</v>
      </c>
      <c r="M15742">
        <v>0</v>
      </c>
    </row>
    <row r="15743" spans="1:15" x14ac:dyDescent="0.25">
      <c r="A15743" t="s">
        <v>6033</v>
      </c>
      <c r="B15743" t="s">
        <v>6034</v>
      </c>
      <c r="C15743">
        <v>1600000349</v>
      </c>
      <c r="D15743">
        <v>20230406</v>
      </c>
      <c r="E15743">
        <v>62600001</v>
      </c>
      <c r="F15743" t="s">
        <v>6405</v>
      </c>
      <c r="I15743">
        <v>20000345180423</v>
      </c>
      <c r="J15743">
        <v>20230406</v>
      </c>
      <c r="K15743" t="s">
        <v>8768</v>
      </c>
      <c r="L15743">
        <v>109</v>
      </c>
      <c r="M15743">
        <v>0</v>
      </c>
    </row>
    <row r="15744" spans="1:15" x14ac:dyDescent="0.25">
      <c r="A15744" t="s">
        <v>6033</v>
      </c>
      <c r="B15744" t="s">
        <v>6034</v>
      </c>
      <c r="C15744">
        <v>1600004060</v>
      </c>
      <c r="D15744">
        <v>20230616</v>
      </c>
      <c r="E15744">
        <v>40100000</v>
      </c>
      <c r="F15744" t="s">
        <v>55</v>
      </c>
      <c r="G15744" t="s">
        <v>288</v>
      </c>
      <c r="H15744" t="s">
        <v>289</v>
      </c>
      <c r="I15744" t="s">
        <v>7920</v>
      </c>
      <c r="J15744">
        <v>20230616</v>
      </c>
      <c r="K15744" t="s">
        <v>241</v>
      </c>
      <c r="L15744">
        <v>0</v>
      </c>
      <c r="M15744">
        <v>3900</v>
      </c>
      <c r="N15744" t="s">
        <v>577</v>
      </c>
      <c r="O15744">
        <v>20230620</v>
      </c>
    </row>
    <row r="15745" spans="1:15" x14ac:dyDescent="0.25">
      <c r="A15745" t="s">
        <v>6033</v>
      </c>
      <c r="B15745" t="s">
        <v>6034</v>
      </c>
      <c r="C15745">
        <v>1600005275</v>
      </c>
      <c r="D15745">
        <v>20230630</v>
      </c>
      <c r="E15745">
        <v>60200010</v>
      </c>
      <c r="F15745" t="s">
        <v>6331</v>
      </c>
      <c r="I15745" t="s">
        <v>8196</v>
      </c>
      <c r="J15745">
        <v>20230630</v>
      </c>
      <c r="K15745" t="s">
        <v>8769</v>
      </c>
      <c r="L15745">
        <v>358.31</v>
      </c>
      <c r="M15745">
        <v>0</v>
      </c>
    </row>
    <row r="15746" spans="1:15" x14ac:dyDescent="0.25">
      <c r="A15746" t="s">
        <v>6033</v>
      </c>
      <c r="B15746" t="s">
        <v>6034</v>
      </c>
      <c r="C15746">
        <v>1600002012</v>
      </c>
      <c r="D15746">
        <v>20230428</v>
      </c>
      <c r="E15746">
        <v>40100000</v>
      </c>
      <c r="F15746" t="s">
        <v>55</v>
      </c>
      <c r="G15746" t="s">
        <v>814</v>
      </c>
      <c r="H15746" t="s">
        <v>815</v>
      </c>
      <c r="I15746" t="s">
        <v>816</v>
      </c>
      <c r="J15746">
        <v>20230428</v>
      </c>
      <c r="K15746" t="s">
        <v>817</v>
      </c>
      <c r="L15746">
        <v>0</v>
      </c>
      <c r="M15746">
        <v>324</v>
      </c>
      <c r="N15746" t="s">
        <v>54</v>
      </c>
      <c r="O15746">
        <v>20230530</v>
      </c>
    </row>
    <row r="15747" spans="1:15" x14ac:dyDescent="0.25">
      <c r="A15747" t="s">
        <v>6033</v>
      </c>
      <c r="B15747" t="s">
        <v>6034</v>
      </c>
      <c r="C15747">
        <v>1600003701</v>
      </c>
      <c r="D15747">
        <v>20230601</v>
      </c>
      <c r="E15747">
        <v>44561005</v>
      </c>
      <c r="F15747" t="s">
        <v>59</v>
      </c>
      <c r="I15747">
        <v>4</v>
      </c>
      <c r="J15747">
        <v>20230601</v>
      </c>
      <c r="K15747" t="s">
        <v>4784</v>
      </c>
      <c r="L15747">
        <v>1965.8</v>
      </c>
      <c r="M15747">
        <v>0</v>
      </c>
      <c r="N15747" t="s">
        <v>37</v>
      </c>
      <c r="O15747">
        <v>20230718</v>
      </c>
    </row>
    <row r="15748" spans="1:15" x14ac:dyDescent="0.25">
      <c r="A15748" t="s">
        <v>6033</v>
      </c>
      <c r="B15748" t="s">
        <v>6034</v>
      </c>
      <c r="C15748">
        <v>1600006527</v>
      </c>
      <c r="D15748">
        <v>20230701</v>
      </c>
      <c r="E15748">
        <v>44561005</v>
      </c>
      <c r="F15748" t="s">
        <v>59</v>
      </c>
      <c r="I15748" t="s">
        <v>8162</v>
      </c>
      <c r="J15748">
        <v>20230701</v>
      </c>
      <c r="K15748" t="s">
        <v>6130</v>
      </c>
      <c r="L15748">
        <v>51.3</v>
      </c>
      <c r="M15748">
        <v>0</v>
      </c>
      <c r="N15748" t="s">
        <v>80</v>
      </c>
      <c r="O15748">
        <v>20230821</v>
      </c>
    </row>
    <row r="15749" spans="1:15" x14ac:dyDescent="0.25">
      <c r="A15749" t="s">
        <v>6033</v>
      </c>
      <c r="B15749" t="s">
        <v>6034</v>
      </c>
      <c r="C15749">
        <v>1600004848</v>
      </c>
      <c r="D15749">
        <v>20230601</v>
      </c>
      <c r="E15749">
        <v>44563005</v>
      </c>
      <c r="F15749" t="s">
        <v>6178</v>
      </c>
      <c r="I15749">
        <v>1012112</v>
      </c>
      <c r="J15749">
        <v>20230601</v>
      </c>
      <c r="K15749" t="s">
        <v>1880</v>
      </c>
      <c r="L15749">
        <v>91.67</v>
      </c>
      <c r="M15749">
        <v>0</v>
      </c>
      <c r="N15749" t="s">
        <v>37</v>
      </c>
      <c r="O15749">
        <v>20230718</v>
      </c>
    </row>
    <row r="15750" spans="1:15" x14ac:dyDescent="0.25">
      <c r="A15750" t="s">
        <v>6033</v>
      </c>
      <c r="B15750" t="s">
        <v>6034</v>
      </c>
      <c r="C15750">
        <v>1600006691</v>
      </c>
      <c r="D15750">
        <v>20230802</v>
      </c>
      <c r="E15750">
        <v>61350000</v>
      </c>
      <c r="F15750" t="s">
        <v>6059</v>
      </c>
      <c r="I15750" t="s">
        <v>7530</v>
      </c>
      <c r="J15750">
        <v>20230802</v>
      </c>
      <c r="K15750" t="s">
        <v>1505</v>
      </c>
      <c r="L15750">
        <v>3000</v>
      </c>
      <c r="M15750">
        <v>0</v>
      </c>
    </row>
    <row r="15751" spans="1:15" x14ac:dyDescent="0.25">
      <c r="A15751" t="s">
        <v>6033</v>
      </c>
      <c r="B15751" t="s">
        <v>6034</v>
      </c>
      <c r="C15751">
        <v>1600000193</v>
      </c>
      <c r="D15751">
        <v>20230413</v>
      </c>
      <c r="E15751">
        <v>44561005</v>
      </c>
      <c r="F15751" t="s">
        <v>59</v>
      </c>
      <c r="I15751">
        <v>104230088</v>
      </c>
      <c r="J15751">
        <v>20230413</v>
      </c>
      <c r="K15751" t="s">
        <v>455</v>
      </c>
      <c r="L15751">
        <v>86</v>
      </c>
      <c r="M15751">
        <v>0</v>
      </c>
      <c r="N15751" t="s">
        <v>54</v>
      </c>
      <c r="O15751">
        <v>20230522</v>
      </c>
    </row>
    <row r="15752" spans="1:15" x14ac:dyDescent="0.25">
      <c r="A15752" t="s">
        <v>6033</v>
      </c>
      <c r="B15752" t="s">
        <v>6034</v>
      </c>
      <c r="C15752">
        <v>1600004908</v>
      </c>
      <c r="D15752">
        <v>20230630</v>
      </c>
      <c r="E15752">
        <v>61550001</v>
      </c>
      <c r="F15752" t="s">
        <v>6100</v>
      </c>
      <c r="I15752">
        <v>6000096</v>
      </c>
      <c r="J15752">
        <v>20230630</v>
      </c>
      <c r="K15752" t="s">
        <v>8770</v>
      </c>
      <c r="L15752">
        <v>248.49</v>
      </c>
      <c r="M15752">
        <v>0</v>
      </c>
    </row>
    <row r="15753" spans="1:15" x14ac:dyDescent="0.25">
      <c r="A15753" t="s">
        <v>6033</v>
      </c>
      <c r="B15753" t="s">
        <v>6034</v>
      </c>
      <c r="C15753">
        <v>1600008804</v>
      </c>
      <c r="D15753">
        <v>20230831</v>
      </c>
      <c r="E15753">
        <v>61350001</v>
      </c>
      <c r="F15753" t="s">
        <v>6078</v>
      </c>
      <c r="I15753" t="s">
        <v>274</v>
      </c>
      <c r="J15753">
        <v>20230831</v>
      </c>
      <c r="K15753" t="s">
        <v>275</v>
      </c>
      <c r="L15753">
        <v>319.5</v>
      </c>
      <c r="M15753">
        <v>0</v>
      </c>
    </row>
    <row r="15754" spans="1:15" x14ac:dyDescent="0.25">
      <c r="A15754" t="s">
        <v>6033</v>
      </c>
      <c r="B15754" t="s">
        <v>6034</v>
      </c>
      <c r="C15754">
        <v>1600007181</v>
      </c>
      <c r="D15754">
        <v>20230801</v>
      </c>
      <c r="E15754">
        <v>61350000</v>
      </c>
      <c r="F15754" t="s">
        <v>6059</v>
      </c>
      <c r="I15754" t="s">
        <v>7251</v>
      </c>
      <c r="J15754">
        <v>20230801</v>
      </c>
      <c r="K15754" t="s">
        <v>7188</v>
      </c>
      <c r="L15754">
        <v>1175</v>
      </c>
      <c r="M15754">
        <v>0</v>
      </c>
    </row>
    <row r="15755" spans="1:15" x14ac:dyDescent="0.25">
      <c r="A15755" t="s">
        <v>6033</v>
      </c>
      <c r="B15755" t="s">
        <v>6034</v>
      </c>
      <c r="C15755">
        <v>1600008495</v>
      </c>
      <c r="D15755">
        <v>20230831</v>
      </c>
      <c r="E15755">
        <v>61550006</v>
      </c>
      <c r="F15755" t="s">
        <v>6064</v>
      </c>
      <c r="I15755" t="s">
        <v>3580</v>
      </c>
      <c r="J15755">
        <v>20230831</v>
      </c>
      <c r="K15755" t="s">
        <v>8771</v>
      </c>
      <c r="L15755">
        <v>66.67</v>
      </c>
      <c r="M15755">
        <v>0</v>
      </c>
    </row>
    <row r="15756" spans="1:15" x14ac:dyDescent="0.25">
      <c r="A15756" t="s">
        <v>6033</v>
      </c>
      <c r="B15756" t="s">
        <v>6034</v>
      </c>
      <c r="C15756">
        <v>1600010136</v>
      </c>
      <c r="D15756">
        <v>20231016</v>
      </c>
      <c r="E15756">
        <v>44561005</v>
      </c>
      <c r="F15756" t="s">
        <v>59</v>
      </c>
      <c r="I15756">
        <v>110230063</v>
      </c>
      <c r="J15756">
        <v>20231016</v>
      </c>
      <c r="K15756" t="s">
        <v>520</v>
      </c>
      <c r="L15756">
        <v>433.64</v>
      </c>
      <c r="M15756">
        <v>0</v>
      </c>
      <c r="N15756" t="s">
        <v>27</v>
      </c>
      <c r="O15756">
        <v>20231124</v>
      </c>
    </row>
    <row r="15757" spans="1:15" x14ac:dyDescent="0.25">
      <c r="A15757" t="s">
        <v>6033</v>
      </c>
      <c r="B15757" t="s">
        <v>6034</v>
      </c>
      <c r="C15757">
        <v>1600011864</v>
      </c>
      <c r="D15757">
        <v>20231030</v>
      </c>
      <c r="E15757">
        <v>40100000</v>
      </c>
      <c r="F15757" t="s">
        <v>55</v>
      </c>
      <c r="G15757" t="s">
        <v>133</v>
      </c>
      <c r="H15757" t="s">
        <v>134</v>
      </c>
      <c r="I15757">
        <v>2001</v>
      </c>
      <c r="J15757">
        <v>20231030</v>
      </c>
      <c r="K15757" t="s">
        <v>6765</v>
      </c>
      <c r="L15757">
        <v>0</v>
      </c>
      <c r="M15757">
        <v>113.6</v>
      </c>
      <c r="N15757" t="s">
        <v>805</v>
      </c>
      <c r="O15757">
        <v>20231117</v>
      </c>
    </row>
    <row r="15758" spans="1:15" x14ac:dyDescent="0.25">
      <c r="A15758" t="s">
        <v>6033</v>
      </c>
      <c r="B15758" t="s">
        <v>6034</v>
      </c>
      <c r="C15758">
        <v>1600010835</v>
      </c>
      <c r="D15758">
        <v>20230901</v>
      </c>
      <c r="E15758">
        <v>44561005</v>
      </c>
      <c r="F15758" t="s">
        <v>59</v>
      </c>
      <c r="I15758">
        <v>4218518</v>
      </c>
      <c r="J15758">
        <v>20230901</v>
      </c>
      <c r="K15758" t="s">
        <v>7589</v>
      </c>
      <c r="L15758">
        <v>50.22</v>
      </c>
      <c r="M15758">
        <v>0</v>
      </c>
      <c r="N15758" t="s">
        <v>27</v>
      </c>
      <c r="O15758">
        <v>20231124</v>
      </c>
    </row>
    <row r="15759" spans="1:15" x14ac:dyDescent="0.25">
      <c r="A15759" t="s">
        <v>6033</v>
      </c>
      <c r="B15759" t="s">
        <v>6034</v>
      </c>
      <c r="C15759">
        <v>1600010236</v>
      </c>
      <c r="D15759">
        <v>20230926</v>
      </c>
      <c r="E15759">
        <v>44561005</v>
      </c>
      <c r="F15759" t="s">
        <v>59</v>
      </c>
      <c r="I15759">
        <v>124630</v>
      </c>
      <c r="J15759">
        <v>20230926</v>
      </c>
      <c r="K15759" t="s">
        <v>7965</v>
      </c>
      <c r="L15759">
        <v>171.74</v>
      </c>
      <c r="M15759">
        <v>0</v>
      </c>
    </row>
    <row r="15760" spans="1:15" x14ac:dyDescent="0.25">
      <c r="A15760" t="s">
        <v>6033</v>
      </c>
      <c r="B15760" t="s">
        <v>6034</v>
      </c>
      <c r="C15760">
        <v>1600000123</v>
      </c>
      <c r="D15760">
        <v>20230420</v>
      </c>
      <c r="E15760">
        <v>44561005</v>
      </c>
      <c r="F15760" t="s">
        <v>59</v>
      </c>
      <c r="I15760">
        <v>104230018</v>
      </c>
      <c r="J15760">
        <v>20230420</v>
      </c>
      <c r="K15760" t="s">
        <v>429</v>
      </c>
      <c r="L15760">
        <v>274.06</v>
      </c>
      <c r="M15760">
        <v>0</v>
      </c>
      <c r="N15760" t="s">
        <v>54</v>
      </c>
      <c r="O15760">
        <v>20230522</v>
      </c>
    </row>
    <row r="15761" spans="1:15" x14ac:dyDescent="0.25">
      <c r="A15761" t="s">
        <v>6033</v>
      </c>
      <c r="B15761" t="s">
        <v>6034</v>
      </c>
      <c r="C15761">
        <v>1600006573</v>
      </c>
      <c r="D15761">
        <v>20230731</v>
      </c>
      <c r="E15761">
        <v>40100000</v>
      </c>
      <c r="F15761" t="s">
        <v>55</v>
      </c>
      <c r="G15761" t="s">
        <v>4033</v>
      </c>
      <c r="H15761" t="s">
        <v>4034</v>
      </c>
      <c r="I15761" t="s">
        <v>3496</v>
      </c>
      <c r="J15761">
        <v>20230731</v>
      </c>
      <c r="K15761" t="s">
        <v>3497</v>
      </c>
      <c r="L15761">
        <v>0</v>
      </c>
      <c r="M15761">
        <v>193.32</v>
      </c>
      <c r="N15761" t="s">
        <v>80</v>
      </c>
      <c r="O15761">
        <v>20230825</v>
      </c>
    </row>
    <row r="15762" spans="1:15" x14ac:dyDescent="0.25">
      <c r="A15762" t="s">
        <v>6033</v>
      </c>
      <c r="B15762" t="s">
        <v>6034</v>
      </c>
      <c r="C15762">
        <v>1600000073</v>
      </c>
      <c r="D15762">
        <v>20230401</v>
      </c>
      <c r="E15762">
        <v>61350000</v>
      </c>
      <c r="F15762" t="s">
        <v>6059</v>
      </c>
      <c r="I15762" t="s">
        <v>8514</v>
      </c>
      <c r="J15762">
        <v>20230401</v>
      </c>
      <c r="K15762" t="s">
        <v>1523</v>
      </c>
      <c r="L15762">
        <v>1585</v>
      </c>
      <c r="M15762">
        <v>0</v>
      </c>
    </row>
    <row r="15763" spans="1:15" x14ac:dyDescent="0.25">
      <c r="A15763" t="s">
        <v>6033</v>
      </c>
      <c r="B15763" t="s">
        <v>6034</v>
      </c>
      <c r="C15763">
        <v>1600006777</v>
      </c>
      <c r="D15763">
        <v>20230825</v>
      </c>
      <c r="E15763">
        <v>44561005</v>
      </c>
      <c r="F15763" t="s">
        <v>59</v>
      </c>
      <c r="I15763">
        <v>108230032</v>
      </c>
      <c r="J15763">
        <v>20230825</v>
      </c>
      <c r="K15763" t="s">
        <v>2990</v>
      </c>
      <c r="L15763">
        <v>313.52</v>
      </c>
      <c r="M15763">
        <v>0</v>
      </c>
      <c r="N15763" t="s">
        <v>117</v>
      </c>
      <c r="O15763">
        <v>20230921</v>
      </c>
    </row>
    <row r="15764" spans="1:15" x14ac:dyDescent="0.25">
      <c r="A15764" t="s">
        <v>6033</v>
      </c>
      <c r="B15764" t="s">
        <v>6034</v>
      </c>
      <c r="C15764">
        <v>1600001100</v>
      </c>
      <c r="D15764">
        <v>20230527</v>
      </c>
      <c r="E15764">
        <v>44561005</v>
      </c>
      <c r="F15764" t="s">
        <v>59</v>
      </c>
      <c r="I15764">
        <v>105230056</v>
      </c>
      <c r="J15764">
        <v>20230527</v>
      </c>
      <c r="K15764" t="s">
        <v>277</v>
      </c>
      <c r="L15764">
        <v>94.86</v>
      </c>
      <c r="M15764">
        <v>0</v>
      </c>
      <c r="N15764" t="s">
        <v>83</v>
      </c>
      <c r="O15764">
        <v>20230622</v>
      </c>
    </row>
    <row r="15765" spans="1:15" x14ac:dyDescent="0.25">
      <c r="A15765" t="s">
        <v>6033</v>
      </c>
      <c r="B15765" t="s">
        <v>6034</v>
      </c>
      <c r="C15765">
        <v>1600008491</v>
      </c>
      <c r="D15765">
        <v>20230831</v>
      </c>
      <c r="E15765">
        <v>61550002</v>
      </c>
      <c r="F15765" t="s">
        <v>6241</v>
      </c>
      <c r="I15765">
        <v>20230810969</v>
      </c>
      <c r="J15765">
        <v>20230831</v>
      </c>
      <c r="K15765" t="s">
        <v>2618</v>
      </c>
      <c r="L15765">
        <v>44.75</v>
      </c>
      <c r="M15765">
        <v>0</v>
      </c>
    </row>
    <row r="15766" spans="1:15" x14ac:dyDescent="0.25">
      <c r="A15766" t="s">
        <v>6033</v>
      </c>
      <c r="B15766" t="s">
        <v>6034</v>
      </c>
      <c r="C15766">
        <v>1600009541</v>
      </c>
      <c r="D15766">
        <v>20230921</v>
      </c>
      <c r="E15766">
        <v>61550001</v>
      </c>
      <c r="F15766" t="s">
        <v>6100</v>
      </c>
      <c r="I15766">
        <v>20312843</v>
      </c>
      <c r="J15766">
        <v>20230921</v>
      </c>
      <c r="K15766" t="s">
        <v>8772</v>
      </c>
      <c r="L15766">
        <v>502.2</v>
      </c>
      <c r="M15766">
        <v>0</v>
      </c>
    </row>
    <row r="15767" spans="1:15" x14ac:dyDescent="0.25">
      <c r="A15767" t="s">
        <v>6033</v>
      </c>
      <c r="B15767" t="s">
        <v>6034</v>
      </c>
      <c r="C15767">
        <v>1600009478</v>
      </c>
      <c r="D15767">
        <v>20230915</v>
      </c>
      <c r="E15767">
        <v>44561005</v>
      </c>
      <c r="F15767" t="s">
        <v>59</v>
      </c>
      <c r="I15767" t="s">
        <v>7806</v>
      </c>
      <c r="J15767">
        <v>20230915</v>
      </c>
      <c r="K15767" t="s">
        <v>7067</v>
      </c>
      <c r="L15767">
        <v>48.06</v>
      </c>
      <c r="M15767">
        <v>0</v>
      </c>
      <c r="N15767" t="s">
        <v>34</v>
      </c>
      <c r="O15767">
        <v>20231024</v>
      </c>
    </row>
    <row r="15768" spans="1:15" x14ac:dyDescent="0.25">
      <c r="A15768" t="s">
        <v>6033</v>
      </c>
      <c r="B15768" t="s">
        <v>6034</v>
      </c>
      <c r="C15768">
        <v>1600004809</v>
      </c>
      <c r="D15768">
        <v>20230623</v>
      </c>
      <c r="E15768">
        <v>61100000</v>
      </c>
      <c r="F15768" t="s">
        <v>6120</v>
      </c>
      <c r="I15768">
        <v>2301145</v>
      </c>
      <c r="J15768">
        <v>20230623</v>
      </c>
      <c r="K15768" t="s">
        <v>1314</v>
      </c>
      <c r="L15768">
        <v>460</v>
      </c>
      <c r="M15768">
        <v>0</v>
      </c>
    </row>
    <row r="15769" spans="1:15" x14ac:dyDescent="0.25">
      <c r="A15769" t="s">
        <v>6033</v>
      </c>
      <c r="B15769" t="s">
        <v>6034</v>
      </c>
      <c r="C15769">
        <v>1600010163</v>
      </c>
      <c r="D15769">
        <v>20231004</v>
      </c>
      <c r="E15769">
        <v>44561005</v>
      </c>
      <c r="F15769" t="s">
        <v>59</v>
      </c>
      <c r="I15769">
        <v>110230090</v>
      </c>
      <c r="J15769">
        <v>20231004</v>
      </c>
      <c r="K15769" t="s">
        <v>518</v>
      </c>
      <c r="L15769">
        <v>95.92</v>
      </c>
      <c r="M15769">
        <v>0</v>
      </c>
      <c r="N15769" t="s">
        <v>27</v>
      </c>
      <c r="O15769">
        <v>20231124</v>
      </c>
    </row>
    <row r="15770" spans="1:15" x14ac:dyDescent="0.25">
      <c r="A15770" t="s">
        <v>6033</v>
      </c>
      <c r="B15770" t="s">
        <v>6034</v>
      </c>
      <c r="C15770">
        <v>1600010007</v>
      </c>
      <c r="D15770">
        <v>20231002</v>
      </c>
      <c r="E15770">
        <v>61350000</v>
      </c>
      <c r="F15770" t="s">
        <v>6059</v>
      </c>
      <c r="I15770" t="s">
        <v>7387</v>
      </c>
      <c r="J15770">
        <v>20231002</v>
      </c>
      <c r="K15770" t="s">
        <v>2299</v>
      </c>
      <c r="L15770">
        <v>2097</v>
      </c>
      <c r="M15770">
        <v>0</v>
      </c>
    </row>
    <row r="15771" spans="1:15" x14ac:dyDescent="0.25">
      <c r="A15771" t="s">
        <v>6033</v>
      </c>
      <c r="B15771" t="s">
        <v>6034</v>
      </c>
      <c r="C15771">
        <v>1600003126</v>
      </c>
      <c r="D15771">
        <v>20230601</v>
      </c>
      <c r="E15771">
        <v>61350000</v>
      </c>
      <c r="F15771" t="s">
        <v>6059</v>
      </c>
      <c r="I15771" t="s">
        <v>8141</v>
      </c>
      <c r="J15771">
        <v>20230601</v>
      </c>
      <c r="K15771" t="s">
        <v>6491</v>
      </c>
      <c r="L15771">
        <v>403</v>
      </c>
      <c r="M15771">
        <v>0</v>
      </c>
    </row>
    <row r="15772" spans="1:15" x14ac:dyDescent="0.25">
      <c r="A15772" t="s">
        <v>6033</v>
      </c>
      <c r="B15772" t="s">
        <v>6034</v>
      </c>
      <c r="C15772">
        <v>1600006503</v>
      </c>
      <c r="D15772">
        <v>20230701</v>
      </c>
      <c r="E15772">
        <v>44561005</v>
      </c>
      <c r="F15772" t="s">
        <v>59</v>
      </c>
      <c r="I15772">
        <v>188255</v>
      </c>
      <c r="J15772">
        <v>20230701</v>
      </c>
      <c r="K15772" t="s">
        <v>6492</v>
      </c>
      <c r="L15772">
        <v>63.8</v>
      </c>
      <c r="M15772">
        <v>0</v>
      </c>
      <c r="N15772" t="s">
        <v>80</v>
      </c>
      <c r="O15772">
        <v>20230821</v>
      </c>
    </row>
    <row r="15773" spans="1:15" x14ac:dyDescent="0.25">
      <c r="A15773" t="s">
        <v>6033</v>
      </c>
      <c r="B15773" t="s">
        <v>6034</v>
      </c>
      <c r="C15773">
        <v>1600008804</v>
      </c>
      <c r="D15773">
        <v>20230831</v>
      </c>
      <c r="E15773">
        <v>44561005</v>
      </c>
      <c r="F15773" t="s">
        <v>59</v>
      </c>
      <c r="I15773" t="s">
        <v>274</v>
      </c>
      <c r="J15773">
        <v>20230831</v>
      </c>
      <c r="K15773" t="s">
        <v>275</v>
      </c>
      <c r="L15773">
        <v>63.9</v>
      </c>
      <c r="M15773">
        <v>0</v>
      </c>
      <c r="N15773" t="s">
        <v>27</v>
      </c>
      <c r="O15773">
        <v>20231124</v>
      </c>
    </row>
    <row r="15774" spans="1:15" x14ac:dyDescent="0.25">
      <c r="A15774" t="s">
        <v>6033</v>
      </c>
      <c r="B15774" t="s">
        <v>6034</v>
      </c>
      <c r="C15774">
        <v>1600005213</v>
      </c>
      <c r="D15774">
        <v>20230622</v>
      </c>
      <c r="E15774">
        <v>61220000</v>
      </c>
      <c r="F15774" t="s">
        <v>6117</v>
      </c>
      <c r="I15774">
        <v>2970356163</v>
      </c>
      <c r="J15774">
        <v>20230622</v>
      </c>
      <c r="K15774" t="s">
        <v>6897</v>
      </c>
      <c r="L15774">
        <v>-1370.29</v>
      </c>
      <c r="M15774">
        <v>0</v>
      </c>
    </row>
    <row r="15775" spans="1:15" x14ac:dyDescent="0.25">
      <c r="A15775" t="s">
        <v>6033</v>
      </c>
      <c r="B15775" t="s">
        <v>6034</v>
      </c>
      <c r="C15775">
        <v>1600010139</v>
      </c>
      <c r="D15775">
        <v>20231008</v>
      </c>
      <c r="E15775">
        <v>40100000</v>
      </c>
      <c r="F15775" t="s">
        <v>55</v>
      </c>
      <c r="G15775" t="s">
        <v>321</v>
      </c>
      <c r="H15775" t="s">
        <v>322</v>
      </c>
      <c r="I15775">
        <v>110230066</v>
      </c>
      <c r="J15775">
        <v>20231008</v>
      </c>
      <c r="K15775" t="s">
        <v>1338</v>
      </c>
      <c r="L15775">
        <v>0</v>
      </c>
      <c r="M15775">
        <v>1788.59</v>
      </c>
      <c r="N15775" t="s">
        <v>699</v>
      </c>
      <c r="O15775">
        <v>20231009</v>
      </c>
    </row>
    <row r="15776" spans="1:15" x14ac:dyDescent="0.25">
      <c r="A15776" t="s">
        <v>6033</v>
      </c>
      <c r="B15776" t="s">
        <v>6034</v>
      </c>
      <c r="C15776">
        <v>1600010219</v>
      </c>
      <c r="D15776">
        <v>20231005</v>
      </c>
      <c r="E15776">
        <v>62570000</v>
      </c>
      <c r="F15776" t="s">
        <v>6109</v>
      </c>
      <c r="I15776">
        <v>110230111</v>
      </c>
      <c r="J15776">
        <v>20231005</v>
      </c>
      <c r="K15776" t="s">
        <v>7263</v>
      </c>
      <c r="L15776">
        <v>100.56</v>
      </c>
      <c r="M15776">
        <v>0</v>
      </c>
    </row>
    <row r="15777" spans="1:15" x14ac:dyDescent="0.25">
      <c r="A15777" t="s">
        <v>6033</v>
      </c>
      <c r="B15777" t="s">
        <v>6034</v>
      </c>
      <c r="C15777">
        <v>1600003374</v>
      </c>
      <c r="D15777">
        <v>20230526</v>
      </c>
      <c r="E15777">
        <v>44561005</v>
      </c>
      <c r="F15777" t="s">
        <v>59</v>
      </c>
      <c r="I15777">
        <v>3121455728</v>
      </c>
      <c r="J15777">
        <v>20230526</v>
      </c>
      <c r="K15777" t="s">
        <v>3250</v>
      </c>
      <c r="L15777">
        <v>159</v>
      </c>
      <c r="M15777">
        <v>0</v>
      </c>
      <c r="N15777" t="s">
        <v>80</v>
      </c>
      <c r="O15777">
        <v>20230821</v>
      </c>
    </row>
    <row r="15778" spans="1:15" x14ac:dyDescent="0.25">
      <c r="A15778" t="s">
        <v>6033</v>
      </c>
      <c r="B15778" t="s">
        <v>6034</v>
      </c>
      <c r="C15778">
        <v>1600008762</v>
      </c>
      <c r="D15778">
        <v>20230831</v>
      </c>
      <c r="E15778">
        <v>40100000</v>
      </c>
      <c r="F15778" t="s">
        <v>55</v>
      </c>
      <c r="G15778" t="s">
        <v>2150</v>
      </c>
      <c r="H15778" t="s">
        <v>2151</v>
      </c>
      <c r="I15778" t="s">
        <v>2152</v>
      </c>
      <c r="J15778">
        <v>20230831</v>
      </c>
      <c r="K15778" t="s">
        <v>2153</v>
      </c>
      <c r="L15778">
        <v>0</v>
      </c>
      <c r="M15778">
        <v>4375.1899999999996</v>
      </c>
      <c r="N15778" t="s">
        <v>83</v>
      </c>
      <c r="O15778">
        <v>20230922</v>
      </c>
    </row>
    <row r="15779" spans="1:15" x14ac:dyDescent="0.25">
      <c r="A15779" t="s">
        <v>6033</v>
      </c>
      <c r="B15779" t="s">
        <v>6034</v>
      </c>
      <c r="C15779">
        <v>1600002917</v>
      </c>
      <c r="D15779">
        <v>20230524</v>
      </c>
      <c r="E15779">
        <v>40100000</v>
      </c>
      <c r="F15779" t="s">
        <v>55</v>
      </c>
      <c r="G15779" t="s">
        <v>346</v>
      </c>
      <c r="H15779" t="s">
        <v>347</v>
      </c>
      <c r="I15779">
        <v>2305010</v>
      </c>
      <c r="J15779">
        <v>20230524</v>
      </c>
      <c r="K15779" t="s">
        <v>3638</v>
      </c>
      <c r="L15779">
        <v>0</v>
      </c>
      <c r="M15779">
        <v>15405.48</v>
      </c>
      <c r="N15779" t="s">
        <v>794</v>
      </c>
      <c r="O15779">
        <v>20230804</v>
      </c>
    </row>
    <row r="15780" spans="1:15" x14ac:dyDescent="0.25">
      <c r="A15780" t="s">
        <v>6033</v>
      </c>
      <c r="B15780" t="s">
        <v>6034</v>
      </c>
      <c r="C15780">
        <v>1600003252</v>
      </c>
      <c r="D15780">
        <v>20230614</v>
      </c>
      <c r="E15780">
        <v>61220000</v>
      </c>
      <c r="F15780" t="s">
        <v>6117</v>
      </c>
      <c r="I15780">
        <v>106230086</v>
      </c>
      <c r="J15780">
        <v>20230614</v>
      </c>
      <c r="K15780" t="s">
        <v>564</v>
      </c>
      <c r="L15780">
        <v>1574.63</v>
      </c>
      <c r="M15780">
        <v>0</v>
      </c>
    </row>
    <row r="15781" spans="1:15" x14ac:dyDescent="0.25">
      <c r="A15781" t="s">
        <v>6033</v>
      </c>
      <c r="B15781" t="s">
        <v>6034</v>
      </c>
      <c r="C15781">
        <v>1600003483</v>
      </c>
      <c r="D15781">
        <v>20230531</v>
      </c>
      <c r="E15781">
        <v>44563005</v>
      </c>
      <c r="F15781" t="s">
        <v>6178</v>
      </c>
      <c r="I15781" t="s">
        <v>4336</v>
      </c>
      <c r="J15781">
        <v>20230531</v>
      </c>
      <c r="K15781" t="s">
        <v>576</v>
      </c>
      <c r="L15781">
        <v>0.91</v>
      </c>
      <c r="M15781">
        <v>0</v>
      </c>
      <c r="N15781" t="s">
        <v>83</v>
      </c>
      <c r="O15781">
        <v>20230622</v>
      </c>
    </row>
    <row r="15782" spans="1:15" x14ac:dyDescent="0.25">
      <c r="A15782" t="s">
        <v>6033</v>
      </c>
      <c r="B15782" t="s">
        <v>6034</v>
      </c>
      <c r="C15782">
        <v>1600000155</v>
      </c>
      <c r="D15782">
        <v>20230427</v>
      </c>
      <c r="E15782">
        <v>44561005</v>
      </c>
      <c r="F15782" t="s">
        <v>59</v>
      </c>
      <c r="I15782">
        <v>104230050</v>
      </c>
      <c r="J15782">
        <v>20230427</v>
      </c>
      <c r="K15782" t="s">
        <v>277</v>
      </c>
      <c r="L15782">
        <v>94.86</v>
      </c>
      <c r="M15782">
        <v>0</v>
      </c>
      <c r="N15782" t="s">
        <v>54</v>
      </c>
      <c r="O15782">
        <v>20230522</v>
      </c>
    </row>
    <row r="15783" spans="1:15" x14ac:dyDescent="0.25">
      <c r="A15783" t="s">
        <v>6033</v>
      </c>
      <c r="B15783" t="s">
        <v>6034</v>
      </c>
      <c r="C15783">
        <v>1600008309</v>
      </c>
      <c r="D15783">
        <v>20230901</v>
      </c>
      <c r="E15783">
        <v>40100000</v>
      </c>
      <c r="F15783" t="s">
        <v>55</v>
      </c>
      <c r="G15783" t="s">
        <v>408</v>
      </c>
      <c r="H15783" t="s">
        <v>409</v>
      </c>
      <c r="I15783" t="s">
        <v>6937</v>
      </c>
      <c r="J15783">
        <v>20230901</v>
      </c>
      <c r="K15783" t="s">
        <v>750</v>
      </c>
      <c r="L15783">
        <v>0</v>
      </c>
      <c r="M15783">
        <v>1902</v>
      </c>
      <c r="N15783" t="s">
        <v>525</v>
      </c>
      <c r="O15783">
        <v>20230904</v>
      </c>
    </row>
    <row r="15784" spans="1:15" x14ac:dyDescent="0.25">
      <c r="A15784" t="s">
        <v>6033</v>
      </c>
      <c r="B15784" t="s">
        <v>6034</v>
      </c>
      <c r="C15784">
        <v>1600008234</v>
      </c>
      <c r="D15784">
        <v>20230901</v>
      </c>
      <c r="E15784">
        <v>61350000</v>
      </c>
      <c r="F15784" t="s">
        <v>6059</v>
      </c>
      <c r="I15784" t="s">
        <v>8235</v>
      </c>
      <c r="J15784">
        <v>20230901</v>
      </c>
      <c r="K15784" t="s">
        <v>718</v>
      </c>
      <c r="L15784">
        <v>1320</v>
      </c>
      <c r="M15784">
        <v>0</v>
      </c>
    </row>
    <row r="15785" spans="1:15" x14ac:dyDescent="0.25">
      <c r="A15785" t="s">
        <v>6033</v>
      </c>
      <c r="B15785" t="s">
        <v>6034</v>
      </c>
      <c r="C15785">
        <v>1600006775</v>
      </c>
      <c r="D15785">
        <v>20230825</v>
      </c>
      <c r="E15785">
        <v>61220000</v>
      </c>
      <c r="F15785" t="s">
        <v>6117</v>
      </c>
      <c r="I15785">
        <v>108230030</v>
      </c>
      <c r="J15785">
        <v>20230825</v>
      </c>
      <c r="K15785" t="s">
        <v>1548</v>
      </c>
      <c r="L15785">
        <v>1567.73</v>
      </c>
      <c r="M15785">
        <v>0</v>
      </c>
    </row>
    <row r="15786" spans="1:15" x14ac:dyDescent="0.25">
      <c r="A15786" t="s">
        <v>6033</v>
      </c>
      <c r="B15786" t="s">
        <v>6034</v>
      </c>
      <c r="C15786">
        <v>1600003604</v>
      </c>
      <c r="D15786">
        <v>20230609</v>
      </c>
      <c r="E15786">
        <v>62810000</v>
      </c>
      <c r="F15786" t="s">
        <v>6482</v>
      </c>
      <c r="I15786">
        <v>19</v>
      </c>
      <c r="J15786">
        <v>20230609</v>
      </c>
      <c r="K15786" t="s">
        <v>8773</v>
      </c>
      <c r="L15786">
        <v>65</v>
      </c>
      <c r="M15786">
        <v>0</v>
      </c>
    </row>
    <row r="15787" spans="1:15" x14ac:dyDescent="0.25">
      <c r="A15787" t="s">
        <v>6033</v>
      </c>
      <c r="B15787" t="s">
        <v>6034</v>
      </c>
      <c r="C15787">
        <v>1600000181</v>
      </c>
      <c r="D15787">
        <v>20230405</v>
      </c>
      <c r="E15787">
        <v>40100000</v>
      </c>
      <c r="F15787" t="s">
        <v>55</v>
      </c>
      <c r="G15787" t="s">
        <v>178</v>
      </c>
      <c r="H15787" t="s">
        <v>179</v>
      </c>
      <c r="I15787">
        <v>104230076</v>
      </c>
      <c r="J15787">
        <v>20230405</v>
      </c>
      <c r="K15787" t="s">
        <v>1727</v>
      </c>
      <c r="L15787">
        <v>0</v>
      </c>
      <c r="M15787">
        <v>1690.92</v>
      </c>
      <c r="N15787" t="s">
        <v>80</v>
      </c>
      <c r="O15787">
        <v>20230406</v>
      </c>
    </row>
    <row r="15788" spans="1:15" x14ac:dyDescent="0.25">
      <c r="A15788" t="s">
        <v>6033</v>
      </c>
      <c r="B15788" t="s">
        <v>6034</v>
      </c>
      <c r="C15788">
        <v>1600008495</v>
      </c>
      <c r="D15788">
        <v>20230831</v>
      </c>
      <c r="E15788">
        <v>40100000</v>
      </c>
      <c r="F15788" t="s">
        <v>55</v>
      </c>
      <c r="G15788" t="s">
        <v>1112</v>
      </c>
      <c r="H15788" t="s">
        <v>1113</v>
      </c>
      <c r="I15788" t="s">
        <v>3580</v>
      </c>
      <c r="J15788">
        <v>20230831</v>
      </c>
      <c r="K15788" t="s">
        <v>3581</v>
      </c>
      <c r="L15788">
        <v>0</v>
      </c>
      <c r="M15788">
        <v>1700</v>
      </c>
      <c r="N15788" t="s">
        <v>27</v>
      </c>
      <c r="O15788">
        <v>20230908</v>
      </c>
    </row>
    <row r="15789" spans="1:15" x14ac:dyDescent="0.25">
      <c r="A15789" t="s">
        <v>6033</v>
      </c>
      <c r="B15789" t="s">
        <v>6034</v>
      </c>
      <c r="C15789">
        <v>1600006475</v>
      </c>
      <c r="D15789">
        <v>20230701</v>
      </c>
      <c r="E15789">
        <v>44561005</v>
      </c>
      <c r="F15789" t="s">
        <v>59</v>
      </c>
      <c r="I15789" t="s">
        <v>6626</v>
      </c>
      <c r="J15789">
        <v>20230701</v>
      </c>
      <c r="K15789" t="s">
        <v>6627</v>
      </c>
      <c r="L15789">
        <v>0.97</v>
      </c>
      <c r="M15789">
        <v>0</v>
      </c>
      <c r="N15789" t="s">
        <v>80</v>
      </c>
      <c r="O15789">
        <v>20230821</v>
      </c>
    </row>
    <row r="15790" spans="1:15" x14ac:dyDescent="0.25">
      <c r="A15790" t="s">
        <v>6033</v>
      </c>
      <c r="B15790" t="s">
        <v>6034</v>
      </c>
      <c r="C15790">
        <v>1600006751</v>
      </c>
      <c r="D15790">
        <v>20230801</v>
      </c>
      <c r="E15790">
        <v>61350000</v>
      </c>
      <c r="F15790" t="s">
        <v>6059</v>
      </c>
      <c r="I15790" t="s">
        <v>8362</v>
      </c>
      <c r="J15790">
        <v>20230801</v>
      </c>
      <c r="K15790" t="s">
        <v>3772</v>
      </c>
      <c r="L15790">
        <v>1320</v>
      </c>
      <c r="M15790">
        <v>0</v>
      </c>
    </row>
    <row r="15791" spans="1:15" x14ac:dyDescent="0.25">
      <c r="A15791" t="s">
        <v>6033</v>
      </c>
      <c r="B15791" t="s">
        <v>6034</v>
      </c>
      <c r="C15791">
        <v>1600003087</v>
      </c>
      <c r="D15791">
        <v>20230531</v>
      </c>
      <c r="E15791">
        <v>44561005</v>
      </c>
      <c r="F15791" t="s">
        <v>59</v>
      </c>
      <c r="I15791" t="s">
        <v>6138</v>
      </c>
      <c r="J15791">
        <v>20230531</v>
      </c>
      <c r="K15791" t="s">
        <v>6994</v>
      </c>
      <c r="L15791">
        <v>204.38</v>
      </c>
      <c r="M15791">
        <v>0</v>
      </c>
      <c r="N15791" t="s">
        <v>80</v>
      </c>
      <c r="O15791">
        <v>20230821</v>
      </c>
    </row>
    <row r="15792" spans="1:15" x14ac:dyDescent="0.25">
      <c r="A15792" t="s">
        <v>6033</v>
      </c>
      <c r="B15792" t="s">
        <v>6034</v>
      </c>
      <c r="C15792">
        <v>1600005034</v>
      </c>
      <c r="D15792">
        <v>20230703</v>
      </c>
      <c r="E15792">
        <v>40100000</v>
      </c>
      <c r="F15792" t="s">
        <v>55</v>
      </c>
      <c r="G15792" t="s">
        <v>178</v>
      </c>
      <c r="H15792" t="s">
        <v>179</v>
      </c>
      <c r="I15792">
        <v>107230027</v>
      </c>
      <c r="J15792">
        <v>20230703</v>
      </c>
      <c r="K15792" t="s">
        <v>2549</v>
      </c>
      <c r="L15792">
        <v>0</v>
      </c>
      <c r="M15792">
        <v>1881.1</v>
      </c>
      <c r="N15792" t="s">
        <v>2659</v>
      </c>
      <c r="O15792">
        <v>20230704</v>
      </c>
    </row>
    <row r="15793" spans="1:15" x14ac:dyDescent="0.25">
      <c r="A15793" t="s">
        <v>6033</v>
      </c>
      <c r="B15793" t="s">
        <v>6034</v>
      </c>
      <c r="C15793">
        <v>1600001034</v>
      </c>
      <c r="D15793">
        <v>20230527</v>
      </c>
      <c r="E15793">
        <v>40100000</v>
      </c>
      <c r="F15793" t="s">
        <v>55</v>
      </c>
      <c r="G15793" t="s">
        <v>133</v>
      </c>
      <c r="H15793" t="s">
        <v>134</v>
      </c>
      <c r="I15793" t="s">
        <v>6233</v>
      </c>
      <c r="J15793">
        <v>20230527</v>
      </c>
      <c r="K15793" t="s">
        <v>710</v>
      </c>
      <c r="L15793">
        <v>0</v>
      </c>
      <c r="M15793">
        <v>1560</v>
      </c>
      <c r="N15793" t="s">
        <v>80</v>
      </c>
      <c r="O15793">
        <v>20230614</v>
      </c>
    </row>
    <row r="15794" spans="1:15" x14ac:dyDescent="0.25">
      <c r="A15794" t="s">
        <v>6033</v>
      </c>
      <c r="B15794" t="s">
        <v>6034</v>
      </c>
      <c r="C15794">
        <v>1600003080</v>
      </c>
      <c r="D15794">
        <v>20230531</v>
      </c>
      <c r="E15794">
        <v>61550006</v>
      </c>
      <c r="F15794" t="s">
        <v>6064</v>
      </c>
      <c r="I15794" t="s">
        <v>2695</v>
      </c>
      <c r="J15794">
        <v>20230531</v>
      </c>
      <c r="K15794" t="s">
        <v>8774</v>
      </c>
      <c r="L15794">
        <v>108.33</v>
      </c>
      <c r="M15794">
        <v>0</v>
      </c>
    </row>
    <row r="15795" spans="1:15" x14ac:dyDescent="0.25">
      <c r="A15795" t="s">
        <v>6033</v>
      </c>
      <c r="B15795" t="s">
        <v>6034</v>
      </c>
      <c r="C15795">
        <v>1600005943</v>
      </c>
      <c r="D15795">
        <v>20230630</v>
      </c>
      <c r="E15795">
        <v>44561005</v>
      </c>
      <c r="F15795" t="s">
        <v>59</v>
      </c>
      <c r="I15795">
        <v>25244</v>
      </c>
      <c r="J15795">
        <v>20230630</v>
      </c>
      <c r="K15795" t="s">
        <v>3656</v>
      </c>
      <c r="L15795">
        <v>117.16</v>
      </c>
      <c r="M15795">
        <v>0</v>
      </c>
      <c r="N15795" t="s">
        <v>34</v>
      </c>
      <c r="O15795">
        <v>20231024</v>
      </c>
    </row>
    <row r="15796" spans="1:15" x14ac:dyDescent="0.25">
      <c r="A15796" t="s">
        <v>6033</v>
      </c>
      <c r="B15796" t="s">
        <v>6034</v>
      </c>
      <c r="C15796">
        <v>1600005397</v>
      </c>
      <c r="D15796">
        <v>20230630</v>
      </c>
      <c r="E15796">
        <v>61550009</v>
      </c>
      <c r="F15796" t="s">
        <v>8045</v>
      </c>
      <c r="I15796">
        <v>7724509</v>
      </c>
      <c r="J15796">
        <v>20230630</v>
      </c>
      <c r="K15796" t="s">
        <v>5494</v>
      </c>
      <c r="L15796">
        <v>1649.94</v>
      </c>
      <c r="M15796">
        <v>0</v>
      </c>
    </row>
    <row r="15797" spans="1:15" x14ac:dyDescent="0.25">
      <c r="A15797" t="s">
        <v>6033</v>
      </c>
      <c r="B15797" t="s">
        <v>6034</v>
      </c>
      <c r="C15797">
        <v>1600001704</v>
      </c>
      <c r="D15797">
        <v>20230420</v>
      </c>
      <c r="E15797">
        <v>44561001</v>
      </c>
      <c r="F15797" t="s">
        <v>33</v>
      </c>
      <c r="I15797">
        <v>104004369167</v>
      </c>
      <c r="J15797">
        <v>20230420</v>
      </c>
      <c r="K15797" t="s">
        <v>1747</v>
      </c>
      <c r="L15797">
        <v>2.13</v>
      </c>
      <c r="M15797">
        <v>0</v>
      </c>
      <c r="N15797" t="s">
        <v>83</v>
      </c>
      <c r="O15797">
        <v>20230712</v>
      </c>
    </row>
    <row r="15798" spans="1:15" x14ac:dyDescent="0.25">
      <c r="A15798" t="s">
        <v>6033</v>
      </c>
      <c r="B15798" t="s">
        <v>6034</v>
      </c>
      <c r="C15798">
        <v>1600000739</v>
      </c>
      <c r="D15798">
        <v>20230411</v>
      </c>
      <c r="E15798">
        <v>40100000</v>
      </c>
      <c r="F15798" t="s">
        <v>55</v>
      </c>
      <c r="G15798" t="s">
        <v>139</v>
      </c>
      <c r="H15798" t="s">
        <v>140</v>
      </c>
      <c r="I15798">
        <v>100178</v>
      </c>
      <c r="J15798">
        <v>20230411</v>
      </c>
      <c r="K15798" t="s">
        <v>7422</v>
      </c>
      <c r="L15798">
        <v>0</v>
      </c>
      <c r="M15798">
        <v>88.5</v>
      </c>
      <c r="N15798" t="s">
        <v>34</v>
      </c>
      <c r="O15798">
        <v>20230425</v>
      </c>
    </row>
    <row r="15799" spans="1:15" x14ac:dyDescent="0.25">
      <c r="A15799" t="s">
        <v>6033</v>
      </c>
      <c r="B15799" t="s">
        <v>6034</v>
      </c>
      <c r="C15799">
        <v>1600008207</v>
      </c>
      <c r="D15799">
        <v>20230922</v>
      </c>
      <c r="E15799">
        <v>44561005</v>
      </c>
      <c r="F15799" t="s">
        <v>59</v>
      </c>
      <c r="I15799">
        <v>109230070</v>
      </c>
      <c r="J15799">
        <v>20230922</v>
      </c>
      <c r="K15799" t="s">
        <v>180</v>
      </c>
      <c r="L15799">
        <v>317.7</v>
      </c>
      <c r="M15799">
        <v>0</v>
      </c>
      <c r="N15799" t="s">
        <v>34</v>
      </c>
      <c r="O15799">
        <v>20231024</v>
      </c>
    </row>
    <row r="15800" spans="1:15" x14ac:dyDescent="0.25">
      <c r="A15800" t="s">
        <v>6033</v>
      </c>
      <c r="B15800" t="s">
        <v>6034</v>
      </c>
      <c r="C15800">
        <v>1600007127</v>
      </c>
      <c r="D15800">
        <v>20230803</v>
      </c>
      <c r="E15800">
        <v>44561005</v>
      </c>
      <c r="F15800" t="s">
        <v>59</v>
      </c>
      <c r="I15800">
        <v>30800111</v>
      </c>
      <c r="J15800">
        <v>20230803</v>
      </c>
      <c r="K15800" t="s">
        <v>6620</v>
      </c>
      <c r="L15800">
        <v>1419.66</v>
      </c>
      <c r="M15800">
        <v>0</v>
      </c>
      <c r="N15800" t="s">
        <v>117</v>
      </c>
      <c r="O15800">
        <v>20230921</v>
      </c>
    </row>
    <row r="15801" spans="1:15" x14ac:dyDescent="0.25">
      <c r="A15801" t="s">
        <v>6033</v>
      </c>
      <c r="B15801" t="s">
        <v>6034</v>
      </c>
      <c r="C15801">
        <v>1600000983</v>
      </c>
      <c r="D15801">
        <v>20230501</v>
      </c>
      <c r="E15801">
        <v>40100000</v>
      </c>
      <c r="F15801" t="s">
        <v>55</v>
      </c>
      <c r="G15801" t="s">
        <v>719</v>
      </c>
      <c r="H15801" t="s">
        <v>720</v>
      </c>
      <c r="I15801" t="s">
        <v>7299</v>
      </c>
      <c r="J15801">
        <v>20230501</v>
      </c>
      <c r="K15801" t="s">
        <v>6546</v>
      </c>
      <c r="L15801">
        <v>0</v>
      </c>
      <c r="M15801">
        <v>483.6</v>
      </c>
      <c r="N15801" t="s">
        <v>29</v>
      </c>
      <c r="O15801">
        <v>20230808</v>
      </c>
    </row>
    <row r="15802" spans="1:15" x14ac:dyDescent="0.25">
      <c r="A15802" t="s">
        <v>6033</v>
      </c>
      <c r="B15802" t="s">
        <v>6034</v>
      </c>
      <c r="C15802">
        <v>1600010142</v>
      </c>
      <c r="D15802">
        <v>20231024</v>
      </c>
      <c r="E15802">
        <v>44561005</v>
      </c>
      <c r="F15802" t="s">
        <v>59</v>
      </c>
      <c r="I15802">
        <v>110230069</v>
      </c>
      <c r="J15802">
        <v>20231024</v>
      </c>
      <c r="K15802" t="s">
        <v>867</v>
      </c>
      <c r="L15802">
        <v>317.7</v>
      </c>
      <c r="M15802">
        <v>0</v>
      </c>
      <c r="N15802" t="s">
        <v>27</v>
      </c>
      <c r="O15802">
        <v>20231124</v>
      </c>
    </row>
    <row r="15803" spans="1:15" x14ac:dyDescent="0.25">
      <c r="A15803" t="s">
        <v>6033</v>
      </c>
      <c r="B15803" t="s">
        <v>6034</v>
      </c>
      <c r="C15803">
        <v>1600010091</v>
      </c>
      <c r="D15803">
        <v>20231027</v>
      </c>
      <c r="E15803">
        <v>44561005</v>
      </c>
      <c r="F15803" t="s">
        <v>59</v>
      </c>
      <c r="I15803">
        <v>110230018</v>
      </c>
      <c r="J15803">
        <v>20231027</v>
      </c>
      <c r="K15803" t="s">
        <v>277</v>
      </c>
      <c r="L15803">
        <v>94.86</v>
      </c>
      <c r="M15803">
        <v>0</v>
      </c>
      <c r="N15803" t="s">
        <v>27</v>
      </c>
      <c r="O15803">
        <v>20231124</v>
      </c>
    </row>
    <row r="15804" spans="1:15" x14ac:dyDescent="0.25">
      <c r="A15804" t="s">
        <v>6033</v>
      </c>
      <c r="B15804" t="s">
        <v>6034</v>
      </c>
      <c r="C15804">
        <v>1600002039</v>
      </c>
      <c r="D15804">
        <v>20230512</v>
      </c>
      <c r="E15804">
        <v>40100000</v>
      </c>
      <c r="F15804" t="s">
        <v>55</v>
      </c>
      <c r="G15804" t="s">
        <v>2065</v>
      </c>
      <c r="H15804" t="s">
        <v>2066</v>
      </c>
      <c r="I15804">
        <v>23058349</v>
      </c>
      <c r="J15804">
        <v>20230512</v>
      </c>
      <c r="K15804" t="s">
        <v>5122</v>
      </c>
      <c r="L15804">
        <v>0</v>
      </c>
      <c r="M15804">
        <v>1245.8800000000001</v>
      </c>
      <c r="N15804" t="s">
        <v>83</v>
      </c>
      <c r="O15804">
        <v>20230602</v>
      </c>
    </row>
    <row r="15805" spans="1:15" x14ac:dyDescent="0.25">
      <c r="A15805" t="s">
        <v>6033</v>
      </c>
      <c r="B15805" t="s">
        <v>6034</v>
      </c>
      <c r="C15805">
        <v>1600005137</v>
      </c>
      <c r="D15805">
        <v>20230701</v>
      </c>
      <c r="E15805">
        <v>61350000</v>
      </c>
      <c r="F15805" t="s">
        <v>6059</v>
      </c>
      <c r="I15805" t="s">
        <v>7731</v>
      </c>
      <c r="J15805">
        <v>20230701</v>
      </c>
      <c r="K15805" t="s">
        <v>6128</v>
      </c>
      <c r="L15805">
        <v>403</v>
      </c>
      <c r="M15805">
        <v>0</v>
      </c>
    </row>
    <row r="15806" spans="1:15" x14ac:dyDescent="0.25">
      <c r="A15806" t="s">
        <v>6033</v>
      </c>
      <c r="B15806" t="s">
        <v>6034</v>
      </c>
      <c r="C15806">
        <v>1600008586</v>
      </c>
      <c r="D15806">
        <v>20230827</v>
      </c>
      <c r="E15806">
        <v>40100000</v>
      </c>
      <c r="F15806" t="s">
        <v>55</v>
      </c>
      <c r="G15806" t="s">
        <v>1840</v>
      </c>
      <c r="H15806" t="s">
        <v>1841</v>
      </c>
      <c r="I15806" t="s">
        <v>1297</v>
      </c>
      <c r="J15806">
        <v>20230827</v>
      </c>
      <c r="K15806" t="s">
        <v>8550</v>
      </c>
      <c r="L15806">
        <v>0</v>
      </c>
      <c r="M15806">
        <v>33.76</v>
      </c>
      <c r="N15806" t="s">
        <v>34</v>
      </c>
      <c r="O15806">
        <v>20230926</v>
      </c>
    </row>
    <row r="15807" spans="1:15" x14ac:dyDescent="0.25">
      <c r="A15807" t="s">
        <v>6033</v>
      </c>
      <c r="B15807" t="s">
        <v>6034</v>
      </c>
      <c r="C15807">
        <v>1600007654</v>
      </c>
      <c r="D15807">
        <v>20230901</v>
      </c>
      <c r="E15807">
        <v>61110000</v>
      </c>
      <c r="F15807" t="s">
        <v>6369</v>
      </c>
      <c r="I15807" t="s">
        <v>8589</v>
      </c>
      <c r="J15807">
        <v>20230901</v>
      </c>
      <c r="K15807" t="s">
        <v>8590</v>
      </c>
      <c r="L15807">
        <v>21421</v>
      </c>
      <c r="M15807">
        <v>0</v>
      </c>
    </row>
    <row r="15808" spans="1:15" x14ac:dyDescent="0.25">
      <c r="A15808" t="s">
        <v>6033</v>
      </c>
      <c r="B15808" t="s">
        <v>6034</v>
      </c>
      <c r="C15808">
        <v>1600004973</v>
      </c>
      <c r="D15808">
        <v>20230629</v>
      </c>
      <c r="E15808">
        <v>40100000</v>
      </c>
      <c r="F15808" t="s">
        <v>55</v>
      </c>
      <c r="G15808" t="s">
        <v>8775</v>
      </c>
      <c r="H15808" t="s">
        <v>8776</v>
      </c>
      <c r="I15808" t="s">
        <v>8052</v>
      </c>
      <c r="J15808">
        <v>20230629</v>
      </c>
      <c r="K15808" t="s">
        <v>8053</v>
      </c>
      <c r="L15808">
        <v>0</v>
      </c>
      <c r="M15808">
        <v>660</v>
      </c>
    </row>
    <row r="15809" spans="1:15" x14ac:dyDescent="0.25">
      <c r="A15809" t="s">
        <v>6033</v>
      </c>
      <c r="B15809" t="s">
        <v>6034</v>
      </c>
      <c r="C15809">
        <v>1600002274</v>
      </c>
      <c r="D15809">
        <v>20230516</v>
      </c>
      <c r="E15809">
        <v>40100000</v>
      </c>
      <c r="F15809" t="s">
        <v>55</v>
      </c>
      <c r="G15809" t="s">
        <v>157</v>
      </c>
      <c r="H15809" t="s">
        <v>158</v>
      </c>
      <c r="I15809">
        <v>428058</v>
      </c>
      <c r="J15809">
        <v>20230516</v>
      </c>
      <c r="K15809" t="s">
        <v>2885</v>
      </c>
      <c r="L15809">
        <v>0</v>
      </c>
      <c r="M15809">
        <v>1807.42</v>
      </c>
      <c r="N15809" t="s">
        <v>80</v>
      </c>
      <c r="O15809">
        <v>20230703</v>
      </c>
    </row>
    <row r="15810" spans="1:15" x14ac:dyDescent="0.25">
      <c r="A15810" t="s">
        <v>6033</v>
      </c>
      <c r="B15810" t="s">
        <v>6034</v>
      </c>
      <c r="C15810">
        <v>1600008740</v>
      </c>
      <c r="D15810">
        <v>20230831</v>
      </c>
      <c r="E15810">
        <v>44561005</v>
      </c>
      <c r="F15810" t="s">
        <v>59</v>
      </c>
      <c r="I15810">
        <v>12903</v>
      </c>
      <c r="J15810">
        <v>20230831</v>
      </c>
      <c r="K15810" t="s">
        <v>5167</v>
      </c>
      <c r="L15810">
        <v>171.69</v>
      </c>
      <c r="M15810">
        <v>0</v>
      </c>
      <c r="N15810" t="s">
        <v>34</v>
      </c>
      <c r="O15810">
        <v>20231024</v>
      </c>
    </row>
    <row r="15811" spans="1:15" x14ac:dyDescent="0.25">
      <c r="A15811" t="s">
        <v>6033</v>
      </c>
      <c r="B15811" t="s">
        <v>6034</v>
      </c>
      <c r="C15811">
        <v>1600005279</v>
      </c>
      <c r="D15811">
        <v>20230627</v>
      </c>
      <c r="E15811">
        <v>44561005</v>
      </c>
      <c r="F15811" t="s">
        <v>59</v>
      </c>
      <c r="I15811" t="s">
        <v>2925</v>
      </c>
      <c r="J15811">
        <v>20230627</v>
      </c>
      <c r="K15811" t="s">
        <v>2926</v>
      </c>
      <c r="L15811">
        <v>93</v>
      </c>
      <c r="M15811">
        <v>0</v>
      </c>
      <c r="N15811" t="s">
        <v>80</v>
      </c>
      <c r="O15811">
        <v>20230821</v>
      </c>
    </row>
    <row r="15812" spans="1:15" x14ac:dyDescent="0.25">
      <c r="A15812" t="s">
        <v>6033</v>
      </c>
      <c r="B15812" t="s">
        <v>6034</v>
      </c>
      <c r="C15812">
        <v>1600010368</v>
      </c>
      <c r="D15812">
        <v>20231009</v>
      </c>
      <c r="E15812">
        <v>62260001</v>
      </c>
      <c r="F15812" t="s">
        <v>6434</v>
      </c>
      <c r="I15812">
        <v>230339</v>
      </c>
      <c r="J15812">
        <v>20231009</v>
      </c>
      <c r="K15812" t="s">
        <v>499</v>
      </c>
      <c r="L15812">
        <v>1245.3800000000001</v>
      </c>
      <c r="M15812">
        <v>0</v>
      </c>
    </row>
    <row r="15813" spans="1:15" x14ac:dyDescent="0.25">
      <c r="A15813" t="s">
        <v>6033</v>
      </c>
      <c r="B15813" t="s">
        <v>6034</v>
      </c>
      <c r="C15813">
        <v>1600010113</v>
      </c>
      <c r="D15813">
        <v>20231013</v>
      </c>
      <c r="E15813">
        <v>44561005</v>
      </c>
      <c r="F15813" t="s">
        <v>59</v>
      </c>
      <c r="I15813">
        <v>110230040</v>
      </c>
      <c r="J15813">
        <v>20231013</v>
      </c>
      <c r="K15813" t="s">
        <v>455</v>
      </c>
      <c r="L15813">
        <v>86</v>
      </c>
      <c r="M15813">
        <v>0</v>
      </c>
      <c r="N15813" t="s">
        <v>27</v>
      </c>
      <c r="O15813">
        <v>20231124</v>
      </c>
    </row>
    <row r="15814" spans="1:15" x14ac:dyDescent="0.25">
      <c r="A15814" t="s">
        <v>6033</v>
      </c>
      <c r="B15814" t="s">
        <v>6034</v>
      </c>
      <c r="C15814">
        <v>1600010205</v>
      </c>
      <c r="D15814">
        <v>20230830</v>
      </c>
      <c r="E15814">
        <v>40100000</v>
      </c>
      <c r="F15814" t="s">
        <v>55</v>
      </c>
      <c r="G15814" t="s">
        <v>2419</v>
      </c>
      <c r="H15814" t="s">
        <v>2420</v>
      </c>
      <c r="I15814">
        <v>108230318</v>
      </c>
      <c r="J15814">
        <v>20230830</v>
      </c>
      <c r="K15814" t="s">
        <v>8667</v>
      </c>
      <c r="L15814">
        <v>0</v>
      </c>
      <c r="M15814">
        <v>-360</v>
      </c>
      <c r="N15814" t="s">
        <v>80</v>
      </c>
      <c r="O15814">
        <v>20231005</v>
      </c>
    </row>
    <row r="15815" spans="1:15" x14ac:dyDescent="0.25">
      <c r="A15815" t="s">
        <v>6033</v>
      </c>
      <c r="B15815" t="s">
        <v>6034</v>
      </c>
      <c r="C15815">
        <v>1600007171</v>
      </c>
      <c r="D15815">
        <v>20230701</v>
      </c>
      <c r="E15815">
        <v>61350000</v>
      </c>
      <c r="F15815" t="s">
        <v>6059</v>
      </c>
      <c r="I15815" t="s">
        <v>8305</v>
      </c>
      <c r="J15815">
        <v>20230701</v>
      </c>
      <c r="K15815" t="s">
        <v>6104</v>
      </c>
      <c r="L15815">
        <v>1175</v>
      </c>
      <c r="M15815">
        <v>0</v>
      </c>
    </row>
    <row r="15816" spans="1:15" x14ac:dyDescent="0.25">
      <c r="A15816" t="s">
        <v>6033</v>
      </c>
      <c r="B15816" t="s">
        <v>6034</v>
      </c>
      <c r="C15816">
        <v>1600002273</v>
      </c>
      <c r="D15816">
        <v>20230501</v>
      </c>
      <c r="E15816">
        <v>40100000</v>
      </c>
      <c r="F15816" t="s">
        <v>55</v>
      </c>
      <c r="G15816" t="s">
        <v>1365</v>
      </c>
      <c r="H15816" t="s">
        <v>1366</v>
      </c>
      <c r="I15816">
        <v>2</v>
      </c>
      <c r="J15816">
        <v>20230501</v>
      </c>
      <c r="K15816" t="s">
        <v>1367</v>
      </c>
      <c r="L15816">
        <v>0</v>
      </c>
      <c r="M15816">
        <v>10062</v>
      </c>
      <c r="N15816" t="s">
        <v>54</v>
      </c>
      <c r="O15816">
        <v>20230519</v>
      </c>
    </row>
    <row r="15817" spans="1:15" x14ac:dyDescent="0.25">
      <c r="A15817" t="s">
        <v>6033</v>
      </c>
      <c r="B15817" t="s">
        <v>6034</v>
      </c>
      <c r="C15817">
        <v>1600006510</v>
      </c>
      <c r="D15817">
        <v>20230701</v>
      </c>
      <c r="E15817">
        <v>40100000</v>
      </c>
      <c r="F15817" t="s">
        <v>55</v>
      </c>
      <c r="G15817" t="s">
        <v>139</v>
      </c>
      <c r="H15817" t="s">
        <v>140</v>
      </c>
      <c r="I15817">
        <v>946264</v>
      </c>
      <c r="J15817">
        <v>20230701</v>
      </c>
      <c r="K15817" t="s">
        <v>6239</v>
      </c>
      <c r="L15817">
        <v>0</v>
      </c>
      <c r="M15817">
        <v>24.85</v>
      </c>
      <c r="N15817" t="s">
        <v>437</v>
      </c>
      <c r="O15817">
        <v>20230731</v>
      </c>
    </row>
    <row r="15818" spans="1:15" x14ac:dyDescent="0.25">
      <c r="A15818" t="s">
        <v>6033</v>
      </c>
      <c r="B15818" t="s">
        <v>6034</v>
      </c>
      <c r="C15818">
        <v>1600005974</v>
      </c>
      <c r="D15818">
        <v>20230701</v>
      </c>
      <c r="E15818">
        <v>61350001</v>
      </c>
      <c r="F15818" t="s">
        <v>6078</v>
      </c>
      <c r="I15818" t="s">
        <v>7653</v>
      </c>
      <c r="J15818">
        <v>20230701</v>
      </c>
      <c r="K15818" t="s">
        <v>7654</v>
      </c>
      <c r="L15818">
        <v>37</v>
      </c>
      <c r="M15818">
        <v>0</v>
      </c>
    </row>
    <row r="15819" spans="1:15" x14ac:dyDescent="0.25">
      <c r="A15819" t="s">
        <v>6033</v>
      </c>
      <c r="B15819" t="s">
        <v>6034</v>
      </c>
      <c r="C15819">
        <v>1600006084</v>
      </c>
      <c r="D15819">
        <v>20230701</v>
      </c>
      <c r="E15819">
        <v>61100000</v>
      </c>
      <c r="F15819" t="s">
        <v>6120</v>
      </c>
      <c r="I15819" s="2">
        <v>330600353</v>
      </c>
      <c r="J15819">
        <v>20230701</v>
      </c>
      <c r="K15819" t="s">
        <v>3568</v>
      </c>
      <c r="L15819">
        <v>87.94</v>
      </c>
      <c r="M15819">
        <v>0</v>
      </c>
    </row>
    <row r="15820" spans="1:15" x14ac:dyDescent="0.25">
      <c r="A15820" t="s">
        <v>6033</v>
      </c>
      <c r="B15820" t="s">
        <v>6034</v>
      </c>
      <c r="C15820">
        <v>1600008800</v>
      </c>
      <c r="D15820">
        <v>20230831</v>
      </c>
      <c r="E15820">
        <v>61320000</v>
      </c>
      <c r="F15820" t="s">
        <v>6173</v>
      </c>
      <c r="I15820" t="s">
        <v>7866</v>
      </c>
      <c r="J15820">
        <v>20230831</v>
      </c>
      <c r="K15820" t="s">
        <v>7867</v>
      </c>
      <c r="L15820">
        <v>120</v>
      </c>
      <c r="M15820">
        <v>0</v>
      </c>
    </row>
    <row r="15821" spans="1:15" x14ac:dyDescent="0.25">
      <c r="A15821" t="s">
        <v>6033</v>
      </c>
      <c r="B15821" t="s">
        <v>6034</v>
      </c>
      <c r="C15821">
        <v>1600009408</v>
      </c>
      <c r="D15821">
        <v>20230913</v>
      </c>
      <c r="E15821">
        <v>21820000</v>
      </c>
      <c r="F15821" t="s">
        <v>23</v>
      </c>
      <c r="I15821">
        <v>134861</v>
      </c>
      <c r="J15821">
        <v>20230913</v>
      </c>
      <c r="K15821" t="s">
        <v>6812</v>
      </c>
      <c r="L15821">
        <v>20252.29</v>
      </c>
      <c r="M15821">
        <v>0</v>
      </c>
    </row>
    <row r="15822" spans="1:15" x14ac:dyDescent="0.25">
      <c r="A15822" t="s">
        <v>6033</v>
      </c>
      <c r="B15822" t="s">
        <v>6034</v>
      </c>
      <c r="C15822">
        <v>1600002168</v>
      </c>
      <c r="D15822">
        <v>20230510</v>
      </c>
      <c r="E15822">
        <v>44561003</v>
      </c>
      <c r="F15822" t="s">
        <v>89</v>
      </c>
      <c r="I15822">
        <v>80722827</v>
      </c>
      <c r="J15822">
        <v>20230510</v>
      </c>
      <c r="K15822" t="s">
        <v>8332</v>
      </c>
      <c r="L15822">
        <v>4.57</v>
      </c>
      <c r="M15822">
        <v>0</v>
      </c>
      <c r="N15822" t="s">
        <v>83</v>
      </c>
      <c r="O15822">
        <v>20230622</v>
      </c>
    </row>
    <row r="15823" spans="1:15" x14ac:dyDescent="0.25">
      <c r="A15823" t="s">
        <v>6033</v>
      </c>
      <c r="B15823" t="s">
        <v>6034</v>
      </c>
      <c r="C15823">
        <v>1600005033</v>
      </c>
      <c r="D15823">
        <v>20230715</v>
      </c>
      <c r="E15823">
        <v>61220000</v>
      </c>
      <c r="F15823" t="s">
        <v>6117</v>
      </c>
      <c r="I15823">
        <v>107230026</v>
      </c>
      <c r="J15823">
        <v>20230715</v>
      </c>
      <c r="K15823" t="s">
        <v>848</v>
      </c>
      <c r="L15823">
        <v>492.56</v>
      </c>
      <c r="M15823">
        <v>0</v>
      </c>
    </row>
    <row r="15824" spans="1:15" x14ac:dyDescent="0.25">
      <c r="A15824" t="s">
        <v>6033</v>
      </c>
      <c r="B15824" t="s">
        <v>6034</v>
      </c>
      <c r="C15824">
        <v>1600011775</v>
      </c>
      <c r="D15824">
        <v>20231023</v>
      </c>
      <c r="E15824">
        <v>40100000</v>
      </c>
      <c r="F15824" t="s">
        <v>55</v>
      </c>
      <c r="G15824" t="s">
        <v>1231</v>
      </c>
      <c r="H15824" t="s">
        <v>1232</v>
      </c>
      <c r="I15824">
        <v>3070302266</v>
      </c>
      <c r="J15824">
        <v>20231023</v>
      </c>
      <c r="K15824" t="s">
        <v>8393</v>
      </c>
      <c r="L15824">
        <v>0</v>
      </c>
      <c r="M15824">
        <v>-279.55</v>
      </c>
    </row>
    <row r="15825" spans="1:15" x14ac:dyDescent="0.25">
      <c r="A15825" t="s">
        <v>6033</v>
      </c>
      <c r="B15825" t="s">
        <v>6034</v>
      </c>
      <c r="C15825">
        <v>1600005042</v>
      </c>
      <c r="D15825">
        <v>20230720</v>
      </c>
      <c r="E15825">
        <v>44561005</v>
      </c>
      <c r="F15825" t="s">
        <v>59</v>
      </c>
      <c r="I15825">
        <v>107230035</v>
      </c>
      <c r="J15825">
        <v>20230720</v>
      </c>
      <c r="K15825" t="s">
        <v>359</v>
      </c>
      <c r="L15825">
        <v>113.52</v>
      </c>
      <c r="M15825">
        <v>0</v>
      </c>
      <c r="N15825" t="s">
        <v>80</v>
      </c>
      <c r="O15825">
        <v>20230821</v>
      </c>
    </row>
    <row r="15826" spans="1:15" x14ac:dyDescent="0.25">
      <c r="A15826" t="s">
        <v>6033</v>
      </c>
      <c r="B15826" t="s">
        <v>6034</v>
      </c>
      <c r="C15826">
        <v>1600005484</v>
      </c>
      <c r="D15826">
        <v>20230910</v>
      </c>
      <c r="E15826">
        <v>40100000</v>
      </c>
      <c r="F15826" t="s">
        <v>55</v>
      </c>
      <c r="G15826" t="s">
        <v>585</v>
      </c>
      <c r="H15826" t="s">
        <v>586</v>
      </c>
      <c r="I15826">
        <v>203309</v>
      </c>
      <c r="J15826">
        <v>20230910</v>
      </c>
      <c r="K15826" t="s">
        <v>8515</v>
      </c>
      <c r="L15826">
        <v>0</v>
      </c>
      <c r="M15826">
        <v>3600</v>
      </c>
      <c r="N15826" t="s">
        <v>34</v>
      </c>
      <c r="O15826">
        <v>20230908</v>
      </c>
    </row>
    <row r="15827" spans="1:15" x14ac:dyDescent="0.25">
      <c r="A15827" t="s">
        <v>6033</v>
      </c>
      <c r="B15827" t="s">
        <v>6034</v>
      </c>
      <c r="C15827">
        <v>1600000168</v>
      </c>
      <c r="D15827">
        <v>20230401</v>
      </c>
      <c r="E15827">
        <v>61220000</v>
      </c>
      <c r="F15827" t="s">
        <v>6117</v>
      </c>
      <c r="I15827">
        <v>104230063</v>
      </c>
      <c r="J15827">
        <v>20230401</v>
      </c>
      <c r="K15827" t="s">
        <v>2274</v>
      </c>
      <c r="L15827">
        <v>1559.99</v>
      </c>
      <c r="M15827">
        <v>0</v>
      </c>
    </row>
    <row r="15828" spans="1:15" x14ac:dyDescent="0.25">
      <c r="A15828" t="s">
        <v>6033</v>
      </c>
      <c r="B15828" t="s">
        <v>6034</v>
      </c>
      <c r="C15828">
        <v>1600008155</v>
      </c>
      <c r="D15828">
        <v>20230905</v>
      </c>
      <c r="E15828">
        <v>44561005</v>
      </c>
      <c r="F15828" t="s">
        <v>59</v>
      </c>
      <c r="I15828">
        <v>109230018</v>
      </c>
      <c r="J15828">
        <v>20230905</v>
      </c>
      <c r="K15828" t="s">
        <v>1727</v>
      </c>
      <c r="L15828">
        <v>281.82</v>
      </c>
      <c r="M15828">
        <v>0</v>
      </c>
      <c r="N15828" t="s">
        <v>34</v>
      </c>
      <c r="O15828">
        <v>20231024</v>
      </c>
    </row>
    <row r="15829" spans="1:15" x14ac:dyDescent="0.25">
      <c r="A15829" t="s">
        <v>6033</v>
      </c>
      <c r="B15829" t="s">
        <v>6034</v>
      </c>
      <c r="C15829">
        <v>1600008799</v>
      </c>
      <c r="D15829">
        <v>20230831</v>
      </c>
      <c r="E15829">
        <v>40100000</v>
      </c>
      <c r="F15829" t="s">
        <v>55</v>
      </c>
      <c r="G15829" t="s">
        <v>1777</v>
      </c>
      <c r="H15829" t="s">
        <v>1778</v>
      </c>
      <c r="I15829" t="s">
        <v>3907</v>
      </c>
      <c r="J15829">
        <v>20230831</v>
      </c>
      <c r="K15829" t="s">
        <v>3908</v>
      </c>
      <c r="L15829">
        <v>0</v>
      </c>
      <c r="M15829">
        <v>432</v>
      </c>
      <c r="N15829" t="s">
        <v>27</v>
      </c>
      <c r="O15829">
        <v>20230915</v>
      </c>
    </row>
    <row r="15830" spans="1:15" x14ac:dyDescent="0.25">
      <c r="A15830" t="s">
        <v>6033</v>
      </c>
      <c r="B15830" t="s">
        <v>6034</v>
      </c>
      <c r="C15830">
        <v>1600006641</v>
      </c>
      <c r="D15830">
        <v>20230727</v>
      </c>
      <c r="E15830">
        <v>61550001</v>
      </c>
      <c r="F15830" t="s">
        <v>6100</v>
      </c>
      <c r="I15830" t="s">
        <v>4149</v>
      </c>
      <c r="J15830">
        <v>20230727</v>
      </c>
      <c r="K15830" t="s">
        <v>8777</v>
      </c>
      <c r="L15830">
        <v>75.97</v>
      </c>
      <c r="M15830">
        <v>0</v>
      </c>
    </row>
    <row r="15831" spans="1:15" x14ac:dyDescent="0.25">
      <c r="A15831" t="s">
        <v>6033</v>
      </c>
      <c r="B15831" t="s">
        <v>6034</v>
      </c>
      <c r="C15831">
        <v>1600005017</v>
      </c>
      <c r="D15831">
        <v>20230709</v>
      </c>
      <c r="E15831">
        <v>61220000</v>
      </c>
      <c r="F15831" t="s">
        <v>6117</v>
      </c>
      <c r="I15831">
        <v>107230010</v>
      </c>
      <c r="J15831">
        <v>20230709</v>
      </c>
      <c r="K15831" t="s">
        <v>1401</v>
      </c>
      <c r="L15831">
        <v>400.74</v>
      </c>
      <c r="M15831">
        <v>0</v>
      </c>
    </row>
    <row r="15832" spans="1:15" x14ac:dyDescent="0.25">
      <c r="A15832" t="s">
        <v>6033</v>
      </c>
      <c r="B15832" t="s">
        <v>6034</v>
      </c>
      <c r="C15832">
        <v>1600008044</v>
      </c>
      <c r="D15832">
        <v>20230815</v>
      </c>
      <c r="E15832">
        <v>60200008</v>
      </c>
      <c r="F15832" t="s">
        <v>6922</v>
      </c>
      <c r="I15832" t="s">
        <v>8029</v>
      </c>
      <c r="J15832">
        <v>20230815</v>
      </c>
      <c r="K15832" t="s">
        <v>8021</v>
      </c>
      <c r="L15832">
        <v>255.19</v>
      </c>
      <c r="M15832">
        <v>0</v>
      </c>
    </row>
    <row r="15833" spans="1:15" x14ac:dyDescent="0.25">
      <c r="A15833" t="s">
        <v>6033</v>
      </c>
      <c r="B15833" t="s">
        <v>6034</v>
      </c>
      <c r="C15833">
        <v>1600008757</v>
      </c>
      <c r="D15833">
        <v>20230831</v>
      </c>
      <c r="E15833">
        <v>44561005</v>
      </c>
      <c r="F15833" t="s">
        <v>59</v>
      </c>
      <c r="I15833">
        <v>253</v>
      </c>
      <c r="J15833">
        <v>20230831</v>
      </c>
      <c r="K15833" t="s">
        <v>2492</v>
      </c>
      <c r="L15833">
        <v>160</v>
      </c>
      <c r="M15833">
        <v>0</v>
      </c>
      <c r="N15833" t="s">
        <v>34</v>
      </c>
      <c r="O15833">
        <v>20231024</v>
      </c>
    </row>
    <row r="15834" spans="1:15" x14ac:dyDescent="0.25">
      <c r="A15834" t="s">
        <v>6033</v>
      </c>
      <c r="B15834" t="s">
        <v>6034</v>
      </c>
      <c r="C15834">
        <v>1600010146</v>
      </c>
      <c r="D15834">
        <v>20231017</v>
      </c>
      <c r="E15834">
        <v>61220000</v>
      </c>
      <c r="F15834" t="s">
        <v>6117</v>
      </c>
      <c r="I15834">
        <v>110230073</v>
      </c>
      <c r="J15834">
        <v>20231017</v>
      </c>
      <c r="K15834" t="s">
        <v>602</v>
      </c>
      <c r="L15834">
        <v>1490.49</v>
      </c>
      <c r="M15834">
        <v>0</v>
      </c>
    </row>
    <row r="15835" spans="1:15" x14ac:dyDescent="0.25">
      <c r="A15835" t="s">
        <v>6033</v>
      </c>
      <c r="B15835" t="s">
        <v>6034</v>
      </c>
      <c r="C15835">
        <v>1600011628</v>
      </c>
      <c r="D15835">
        <v>20231031</v>
      </c>
      <c r="E15835">
        <v>61550008</v>
      </c>
      <c r="F15835" t="s">
        <v>6137</v>
      </c>
      <c r="I15835" t="s">
        <v>7427</v>
      </c>
      <c r="J15835">
        <v>20231031</v>
      </c>
      <c r="K15835" t="s">
        <v>8778</v>
      </c>
      <c r="L15835">
        <v>55.25</v>
      </c>
      <c r="M15835">
        <v>0</v>
      </c>
    </row>
    <row r="15836" spans="1:15" x14ac:dyDescent="0.25">
      <c r="A15836" t="s">
        <v>6033</v>
      </c>
      <c r="B15836" t="s">
        <v>6034</v>
      </c>
      <c r="C15836">
        <v>1600000125</v>
      </c>
      <c r="D15836">
        <v>20230402</v>
      </c>
      <c r="E15836">
        <v>40100000</v>
      </c>
      <c r="F15836" t="s">
        <v>55</v>
      </c>
      <c r="G15836" t="s">
        <v>178</v>
      </c>
      <c r="H15836" t="s">
        <v>179</v>
      </c>
      <c r="I15836">
        <v>104230020</v>
      </c>
      <c r="J15836">
        <v>20230402</v>
      </c>
      <c r="K15836" t="s">
        <v>1576</v>
      </c>
      <c r="L15836">
        <v>0</v>
      </c>
      <c r="M15836">
        <v>1871.99</v>
      </c>
      <c r="N15836" t="s">
        <v>54</v>
      </c>
      <c r="O15836">
        <v>20230404</v>
      </c>
    </row>
    <row r="15837" spans="1:15" x14ac:dyDescent="0.25">
      <c r="A15837" t="s">
        <v>6033</v>
      </c>
      <c r="B15837" t="s">
        <v>6034</v>
      </c>
      <c r="C15837">
        <v>1600003222</v>
      </c>
      <c r="D15837">
        <v>20230620</v>
      </c>
      <c r="E15837">
        <v>40100000</v>
      </c>
      <c r="F15837" t="s">
        <v>55</v>
      </c>
      <c r="G15837" t="s">
        <v>199</v>
      </c>
      <c r="H15837" t="s">
        <v>200</v>
      </c>
      <c r="I15837">
        <v>106230056</v>
      </c>
      <c r="J15837">
        <v>20230620</v>
      </c>
      <c r="K15837" t="s">
        <v>557</v>
      </c>
      <c r="L15837">
        <v>0</v>
      </c>
      <c r="M15837">
        <v>681.1</v>
      </c>
      <c r="N15837" t="s">
        <v>2020</v>
      </c>
      <c r="O15837">
        <v>20230621</v>
      </c>
    </row>
    <row r="15838" spans="1:15" x14ac:dyDescent="0.25">
      <c r="A15838" t="s">
        <v>6033</v>
      </c>
      <c r="B15838" t="s">
        <v>6034</v>
      </c>
      <c r="C15838">
        <v>1600009992</v>
      </c>
      <c r="D15838">
        <v>20231003</v>
      </c>
      <c r="E15838">
        <v>40100000</v>
      </c>
      <c r="F15838" t="s">
        <v>55</v>
      </c>
      <c r="G15838" t="s">
        <v>386</v>
      </c>
      <c r="H15838" t="s">
        <v>387</v>
      </c>
      <c r="I15838">
        <v>110230012</v>
      </c>
      <c r="J15838">
        <v>20231003</v>
      </c>
      <c r="K15838" t="s">
        <v>481</v>
      </c>
      <c r="L15838">
        <v>0</v>
      </c>
      <c r="M15838">
        <v>56.2</v>
      </c>
      <c r="N15838" t="s">
        <v>2746</v>
      </c>
      <c r="O15838">
        <v>20231004</v>
      </c>
    </row>
    <row r="15839" spans="1:15" x14ac:dyDescent="0.25">
      <c r="A15839" t="s">
        <v>6033</v>
      </c>
      <c r="B15839" t="s">
        <v>6034</v>
      </c>
      <c r="C15839">
        <v>1600008257</v>
      </c>
      <c r="D15839">
        <v>20230902</v>
      </c>
      <c r="E15839">
        <v>44561005</v>
      </c>
      <c r="F15839" t="s">
        <v>59</v>
      </c>
      <c r="I15839" t="s">
        <v>7270</v>
      </c>
      <c r="J15839">
        <v>20230902</v>
      </c>
      <c r="K15839" t="s">
        <v>241</v>
      </c>
      <c r="L15839">
        <v>419.4</v>
      </c>
      <c r="M15839">
        <v>0</v>
      </c>
      <c r="N15839" t="s">
        <v>34</v>
      </c>
      <c r="O15839">
        <v>20231024</v>
      </c>
    </row>
    <row r="15840" spans="1:15" x14ac:dyDescent="0.25">
      <c r="A15840" t="s">
        <v>6033</v>
      </c>
      <c r="B15840" t="s">
        <v>6034</v>
      </c>
      <c r="C15840">
        <v>1600008209</v>
      </c>
      <c r="D15840">
        <v>20230903</v>
      </c>
      <c r="E15840">
        <v>40100000</v>
      </c>
      <c r="F15840" t="s">
        <v>55</v>
      </c>
      <c r="G15840" t="s">
        <v>144</v>
      </c>
      <c r="H15840" t="s">
        <v>145</v>
      </c>
      <c r="I15840">
        <v>109230072</v>
      </c>
      <c r="J15840">
        <v>20230903</v>
      </c>
      <c r="K15840" t="s">
        <v>456</v>
      </c>
      <c r="L15840">
        <v>0</v>
      </c>
      <c r="M15840">
        <v>473.7</v>
      </c>
      <c r="N15840" t="s">
        <v>1105</v>
      </c>
      <c r="O15840">
        <v>20230905</v>
      </c>
    </row>
    <row r="15841" spans="1:15" x14ac:dyDescent="0.25">
      <c r="A15841" t="s">
        <v>6033</v>
      </c>
      <c r="B15841" t="s">
        <v>6034</v>
      </c>
      <c r="C15841">
        <v>1600006742</v>
      </c>
      <c r="D15841">
        <v>20230801</v>
      </c>
      <c r="E15841">
        <v>61350000</v>
      </c>
      <c r="F15841" t="s">
        <v>6059</v>
      </c>
      <c r="I15841" t="s">
        <v>7810</v>
      </c>
      <c r="J15841">
        <v>20230801</v>
      </c>
      <c r="K15841" t="s">
        <v>524</v>
      </c>
      <c r="L15841">
        <v>1585</v>
      </c>
      <c r="M15841">
        <v>0</v>
      </c>
    </row>
    <row r="15842" spans="1:15" x14ac:dyDescent="0.25">
      <c r="A15842" t="s">
        <v>6033</v>
      </c>
      <c r="B15842" t="s">
        <v>6034</v>
      </c>
      <c r="C15842">
        <v>1600008344</v>
      </c>
      <c r="D15842">
        <v>20230823</v>
      </c>
      <c r="E15842">
        <v>61100000</v>
      </c>
      <c r="F15842" t="s">
        <v>6120</v>
      </c>
      <c r="I15842" t="s">
        <v>8146</v>
      </c>
      <c r="J15842">
        <v>20230823</v>
      </c>
      <c r="K15842" t="s">
        <v>8147</v>
      </c>
      <c r="L15842">
        <v>670</v>
      </c>
      <c r="M15842">
        <v>0</v>
      </c>
    </row>
    <row r="15843" spans="1:15" x14ac:dyDescent="0.25">
      <c r="A15843" t="s">
        <v>6033</v>
      </c>
      <c r="B15843" t="s">
        <v>6034</v>
      </c>
      <c r="C15843">
        <v>1600001676</v>
      </c>
      <c r="D15843">
        <v>20230430</v>
      </c>
      <c r="E15843">
        <v>40100000</v>
      </c>
      <c r="F15843" t="s">
        <v>55</v>
      </c>
      <c r="G15843" t="s">
        <v>573</v>
      </c>
      <c r="H15843" t="s">
        <v>574</v>
      </c>
      <c r="I15843" t="s">
        <v>7874</v>
      </c>
      <c r="J15843">
        <v>20230430</v>
      </c>
      <c r="K15843" t="s">
        <v>7875</v>
      </c>
      <c r="L15843">
        <v>0</v>
      </c>
      <c r="M15843">
        <v>67.84</v>
      </c>
      <c r="N15843" t="s">
        <v>353</v>
      </c>
      <c r="O15843">
        <v>20230509</v>
      </c>
    </row>
    <row r="15844" spans="1:15" x14ac:dyDescent="0.25">
      <c r="A15844" t="s">
        <v>6033</v>
      </c>
      <c r="B15844" t="s">
        <v>6034</v>
      </c>
      <c r="C15844">
        <v>1600009433</v>
      </c>
      <c r="D15844">
        <v>20230920</v>
      </c>
      <c r="E15844">
        <v>40100000</v>
      </c>
      <c r="F15844" t="s">
        <v>55</v>
      </c>
      <c r="G15844" t="s">
        <v>553</v>
      </c>
      <c r="H15844" t="s">
        <v>554</v>
      </c>
      <c r="I15844">
        <v>8336</v>
      </c>
      <c r="J15844">
        <v>20230920</v>
      </c>
      <c r="K15844" t="s">
        <v>7620</v>
      </c>
      <c r="L15844">
        <v>0</v>
      </c>
      <c r="M15844">
        <v>216</v>
      </c>
      <c r="N15844" t="s">
        <v>558</v>
      </c>
      <c r="O15844">
        <v>20231103</v>
      </c>
    </row>
    <row r="15845" spans="1:15" x14ac:dyDescent="0.25">
      <c r="A15845" t="s">
        <v>6033</v>
      </c>
      <c r="B15845" t="s">
        <v>6034</v>
      </c>
      <c r="C15845">
        <v>1600008261</v>
      </c>
      <c r="D15845">
        <v>20230901</v>
      </c>
      <c r="E15845">
        <v>40100000</v>
      </c>
      <c r="F15845" t="s">
        <v>55</v>
      </c>
      <c r="G15845" t="s">
        <v>1252</v>
      </c>
      <c r="H15845" t="s">
        <v>1253</v>
      </c>
      <c r="I15845" t="s">
        <v>7741</v>
      </c>
      <c r="J15845">
        <v>20230901</v>
      </c>
      <c r="K15845" t="s">
        <v>2592</v>
      </c>
      <c r="L15845">
        <v>0</v>
      </c>
      <c r="M15845">
        <v>1889.35</v>
      </c>
      <c r="N15845" t="s">
        <v>684</v>
      </c>
      <c r="O15845">
        <v>20230904</v>
      </c>
    </row>
    <row r="15846" spans="1:15" x14ac:dyDescent="0.25">
      <c r="A15846" t="s">
        <v>6033</v>
      </c>
      <c r="B15846" t="s">
        <v>6034</v>
      </c>
      <c r="C15846">
        <v>1600008729</v>
      </c>
      <c r="D15846">
        <v>20230912</v>
      </c>
      <c r="E15846">
        <v>60200010</v>
      </c>
      <c r="F15846" t="s">
        <v>6331</v>
      </c>
      <c r="I15846">
        <v>2309004</v>
      </c>
      <c r="J15846">
        <v>20230912</v>
      </c>
      <c r="K15846" t="s">
        <v>6877</v>
      </c>
      <c r="L15846">
        <v>140.08000000000001</v>
      </c>
      <c r="M15846">
        <v>0</v>
      </c>
    </row>
    <row r="15847" spans="1:15" x14ac:dyDescent="0.25">
      <c r="A15847" t="s">
        <v>6033</v>
      </c>
      <c r="B15847" t="s">
        <v>6034</v>
      </c>
      <c r="C15847">
        <v>1600006485</v>
      </c>
      <c r="D15847">
        <v>20230726</v>
      </c>
      <c r="E15847">
        <v>62280001</v>
      </c>
      <c r="F15847" t="s">
        <v>7107</v>
      </c>
      <c r="I15847" t="s">
        <v>244</v>
      </c>
      <c r="J15847">
        <v>20230726</v>
      </c>
      <c r="K15847" t="s">
        <v>245</v>
      </c>
      <c r="L15847">
        <v>63</v>
      </c>
      <c r="M15847">
        <v>0</v>
      </c>
    </row>
    <row r="15848" spans="1:15" x14ac:dyDescent="0.25">
      <c r="A15848" t="s">
        <v>6033</v>
      </c>
      <c r="B15848" t="s">
        <v>6034</v>
      </c>
      <c r="C15848">
        <v>1600008044</v>
      </c>
      <c r="D15848">
        <v>20230815</v>
      </c>
      <c r="E15848">
        <v>44561005</v>
      </c>
      <c r="F15848" t="s">
        <v>59</v>
      </c>
      <c r="I15848" t="s">
        <v>8029</v>
      </c>
      <c r="J15848">
        <v>20230815</v>
      </c>
      <c r="K15848" t="s">
        <v>8350</v>
      </c>
      <c r="L15848">
        <v>16004.48</v>
      </c>
      <c r="M15848">
        <v>0</v>
      </c>
      <c r="N15848" t="s">
        <v>34</v>
      </c>
      <c r="O15848">
        <v>20231024</v>
      </c>
    </row>
    <row r="15849" spans="1:15" x14ac:dyDescent="0.25">
      <c r="A15849" t="s">
        <v>6033</v>
      </c>
      <c r="B15849" t="s">
        <v>6034</v>
      </c>
      <c r="C15849">
        <v>1600006782</v>
      </c>
      <c r="D15849">
        <v>20230827</v>
      </c>
      <c r="E15849">
        <v>40100000</v>
      </c>
      <c r="F15849" t="s">
        <v>55</v>
      </c>
      <c r="G15849" t="s">
        <v>144</v>
      </c>
      <c r="H15849" t="s">
        <v>145</v>
      </c>
      <c r="I15849">
        <v>108230037</v>
      </c>
      <c r="J15849">
        <v>20230827</v>
      </c>
      <c r="K15849" t="s">
        <v>2270</v>
      </c>
      <c r="L15849">
        <v>0</v>
      </c>
      <c r="M15849">
        <v>569.95000000000005</v>
      </c>
      <c r="N15849" t="s">
        <v>2686</v>
      </c>
      <c r="O15849">
        <v>20230829</v>
      </c>
    </row>
    <row r="15850" spans="1:15" x14ac:dyDescent="0.25">
      <c r="A15850" t="s">
        <v>6033</v>
      </c>
      <c r="B15850" t="s">
        <v>6034</v>
      </c>
      <c r="C15850">
        <v>1600000120</v>
      </c>
      <c r="D15850">
        <v>20230407</v>
      </c>
      <c r="E15850">
        <v>40100000</v>
      </c>
      <c r="F15850" t="s">
        <v>55</v>
      </c>
      <c r="G15850" t="s">
        <v>144</v>
      </c>
      <c r="H15850" t="s">
        <v>145</v>
      </c>
      <c r="I15850">
        <v>104230015</v>
      </c>
      <c r="J15850">
        <v>20230407</v>
      </c>
      <c r="K15850" t="s">
        <v>259</v>
      </c>
      <c r="L15850">
        <v>0</v>
      </c>
      <c r="M15850">
        <v>581.52</v>
      </c>
      <c r="N15850" t="s">
        <v>766</v>
      </c>
      <c r="O15850">
        <v>20230413</v>
      </c>
    </row>
    <row r="15851" spans="1:15" x14ac:dyDescent="0.25">
      <c r="A15851" t="s">
        <v>6033</v>
      </c>
      <c r="B15851" t="s">
        <v>6034</v>
      </c>
      <c r="C15851">
        <v>1600003202</v>
      </c>
      <c r="D15851">
        <v>20230625</v>
      </c>
      <c r="E15851">
        <v>44561005</v>
      </c>
      <c r="F15851" t="s">
        <v>59</v>
      </c>
      <c r="I15851">
        <v>106230036</v>
      </c>
      <c r="J15851">
        <v>20230625</v>
      </c>
      <c r="K15851" t="s">
        <v>171</v>
      </c>
      <c r="L15851">
        <v>113.52</v>
      </c>
      <c r="M15851">
        <v>0</v>
      </c>
      <c r="N15851" t="s">
        <v>37</v>
      </c>
      <c r="O15851">
        <v>20230718</v>
      </c>
    </row>
    <row r="15852" spans="1:15" x14ac:dyDescent="0.25">
      <c r="A15852" t="s">
        <v>6033</v>
      </c>
      <c r="B15852" t="s">
        <v>6034</v>
      </c>
      <c r="C15852">
        <v>1600002045</v>
      </c>
      <c r="D15852">
        <v>20230509</v>
      </c>
      <c r="E15852">
        <v>40100000</v>
      </c>
      <c r="F15852" t="s">
        <v>55</v>
      </c>
      <c r="G15852" t="s">
        <v>4063</v>
      </c>
      <c r="H15852" t="s">
        <v>4064</v>
      </c>
      <c r="I15852" t="s">
        <v>2712</v>
      </c>
      <c r="J15852">
        <v>20230509</v>
      </c>
      <c r="K15852" t="s">
        <v>2713</v>
      </c>
      <c r="L15852">
        <v>0</v>
      </c>
      <c r="M15852">
        <v>840</v>
      </c>
      <c r="N15852" t="s">
        <v>54</v>
      </c>
      <c r="O15852">
        <v>20230602</v>
      </c>
    </row>
    <row r="15853" spans="1:15" x14ac:dyDescent="0.25">
      <c r="A15853" t="s">
        <v>6033</v>
      </c>
      <c r="B15853" t="s">
        <v>6034</v>
      </c>
      <c r="C15853">
        <v>1600010087</v>
      </c>
      <c r="D15853">
        <v>20231001</v>
      </c>
      <c r="E15853">
        <v>44561005</v>
      </c>
      <c r="F15853" t="s">
        <v>59</v>
      </c>
      <c r="I15853" t="s">
        <v>6048</v>
      </c>
      <c r="J15853">
        <v>20231001</v>
      </c>
      <c r="K15853" t="s">
        <v>511</v>
      </c>
      <c r="L15853">
        <v>314.89</v>
      </c>
      <c r="M15853">
        <v>0</v>
      </c>
      <c r="N15853" t="s">
        <v>27</v>
      </c>
      <c r="O15853">
        <v>20231124</v>
      </c>
    </row>
    <row r="15854" spans="1:15" x14ac:dyDescent="0.25">
      <c r="A15854" t="s">
        <v>6033</v>
      </c>
      <c r="B15854" t="s">
        <v>6034</v>
      </c>
      <c r="C15854">
        <v>1600010341</v>
      </c>
      <c r="D15854">
        <v>20231002</v>
      </c>
      <c r="E15854">
        <v>40100000</v>
      </c>
      <c r="F15854" t="s">
        <v>55</v>
      </c>
      <c r="G15854" t="s">
        <v>309</v>
      </c>
      <c r="H15854" t="s">
        <v>310</v>
      </c>
      <c r="I15854">
        <v>1020</v>
      </c>
      <c r="J15854">
        <v>20231002</v>
      </c>
      <c r="K15854" t="s">
        <v>3975</v>
      </c>
      <c r="L15854">
        <v>0</v>
      </c>
      <c r="M15854">
        <v>7632.08</v>
      </c>
      <c r="N15854" t="s">
        <v>34</v>
      </c>
      <c r="O15854">
        <v>20231010</v>
      </c>
    </row>
    <row r="15855" spans="1:15" x14ac:dyDescent="0.25">
      <c r="A15855" t="s">
        <v>6033</v>
      </c>
      <c r="B15855" t="s">
        <v>6034</v>
      </c>
      <c r="C15855">
        <v>1600003146</v>
      </c>
      <c r="D15855">
        <v>20230604</v>
      </c>
      <c r="E15855">
        <v>61350000</v>
      </c>
      <c r="F15855" t="s">
        <v>6059</v>
      </c>
      <c r="I15855">
        <v>106230024</v>
      </c>
      <c r="J15855">
        <v>20230604</v>
      </c>
      <c r="K15855" t="s">
        <v>165</v>
      </c>
      <c r="L15855">
        <v>1724.38</v>
      </c>
      <c r="M15855">
        <v>0</v>
      </c>
    </row>
    <row r="15856" spans="1:15" x14ac:dyDescent="0.25">
      <c r="A15856" t="s">
        <v>6033</v>
      </c>
      <c r="B15856" t="s">
        <v>6034</v>
      </c>
      <c r="C15856">
        <v>1600008152</v>
      </c>
      <c r="D15856">
        <v>20230924</v>
      </c>
      <c r="E15856">
        <v>44561005</v>
      </c>
      <c r="F15856" t="s">
        <v>59</v>
      </c>
      <c r="I15856">
        <v>109230015</v>
      </c>
      <c r="J15856">
        <v>20230924</v>
      </c>
      <c r="K15856" t="s">
        <v>867</v>
      </c>
      <c r="L15856">
        <v>317.7</v>
      </c>
      <c r="M15856">
        <v>0</v>
      </c>
      <c r="N15856" t="s">
        <v>34</v>
      </c>
      <c r="O15856">
        <v>20231024</v>
      </c>
    </row>
    <row r="15857" spans="1:15" x14ac:dyDescent="0.25">
      <c r="A15857" t="s">
        <v>6033</v>
      </c>
      <c r="B15857" t="s">
        <v>6034</v>
      </c>
      <c r="C15857">
        <v>1600011303</v>
      </c>
      <c r="D15857">
        <v>20231026</v>
      </c>
      <c r="E15857">
        <v>40100000</v>
      </c>
      <c r="F15857" t="s">
        <v>55</v>
      </c>
      <c r="G15857" t="s">
        <v>178</v>
      </c>
      <c r="H15857" t="s">
        <v>179</v>
      </c>
      <c r="I15857">
        <v>110230181</v>
      </c>
      <c r="J15857">
        <v>20231026</v>
      </c>
      <c r="K15857" t="s">
        <v>6348</v>
      </c>
      <c r="L15857">
        <v>0.01</v>
      </c>
      <c r="M15857">
        <v>0</v>
      </c>
      <c r="N15857" t="s">
        <v>441</v>
      </c>
      <c r="O15857">
        <v>20231026</v>
      </c>
    </row>
    <row r="15858" spans="1:15" x14ac:dyDescent="0.25">
      <c r="A15858" t="s">
        <v>6033</v>
      </c>
      <c r="B15858" t="s">
        <v>6034</v>
      </c>
      <c r="C15858">
        <v>1600002356</v>
      </c>
      <c r="D15858">
        <v>20230501</v>
      </c>
      <c r="E15858">
        <v>61560001</v>
      </c>
      <c r="F15858" t="s">
        <v>6682</v>
      </c>
      <c r="I15858" t="s">
        <v>7795</v>
      </c>
      <c r="J15858">
        <v>20230501</v>
      </c>
      <c r="K15858" t="s">
        <v>7796</v>
      </c>
      <c r="L15858">
        <v>5607.35</v>
      </c>
      <c r="M15858">
        <v>0</v>
      </c>
    </row>
    <row r="15859" spans="1:15" x14ac:dyDescent="0.25">
      <c r="A15859" t="s">
        <v>6033</v>
      </c>
      <c r="B15859" t="s">
        <v>6034</v>
      </c>
      <c r="C15859">
        <v>1600011233</v>
      </c>
      <c r="D15859">
        <v>20231015</v>
      </c>
      <c r="E15859">
        <v>44561005</v>
      </c>
      <c r="F15859" t="s">
        <v>59</v>
      </c>
      <c r="I15859" t="s">
        <v>7740</v>
      </c>
      <c r="J15859">
        <v>20231015</v>
      </c>
      <c r="K15859" t="s">
        <v>6168</v>
      </c>
      <c r="L15859">
        <v>14121.58</v>
      </c>
      <c r="M15859">
        <v>0</v>
      </c>
      <c r="N15859" t="s">
        <v>27</v>
      </c>
      <c r="O15859">
        <v>20231124</v>
      </c>
    </row>
    <row r="15860" spans="1:15" x14ac:dyDescent="0.25">
      <c r="A15860" t="s">
        <v>6033</v>
      </c>
      <c r="B15860" t="s">
        <v>6034</v>
      </c>
      <c r="C15860">
        <v>1600003194</v>
      </c>
      <c r="D15860">
        <v>20230608</v>
      </c>
      <c r="E15860">
        <v>40100000</v>
      </c>
      <c r="F15860" t="s">
        <v>55</v>
      </c>
      <c r="G15860" t="s">
        <v>178</v>
      </c>
      <c r="H15860" t="s">
        <v>179</v>
      </c>
      <c r="I15860">
        <v>106230028</v>
      </c>
      <c r="J15860">
        <v>20230608</v>
      </c>
      <c r="K15860" t="s">
        <v>990</v>
      </c>
      <c r="L15860">
        <v>0</v>
      </c>
      <c r="M15860">
        <v>1889.56</v>
      </c>
      <c r="N15860" t="s">
        <v>597</v>
      </c>
      <c r="O15860">
        <v>20230609</v>
      </c>
    </row>
    <row r="15861" spans="1:15" x14ac:dyDescent="0.25">
      <c r="A15861" t="s">
        <v>6033</v>
      </c>
      <c r="B15861" t="s">
        <v>6034</v>
      </c>
      <c r="C15861">
        <v>1600012036</v>
      </c>
      <c r="D15861">
        <v>20231001</v>
      </c>
      <c r="E15861">
        <v>61100002</v>
      </c>
      <c r="F15861" t="s">
        <v>6290</v>
      </c>
      <c r="I15861">
        <v>8</v>
      </c>
      <c r="J15861">
        <v>20231001</v>
      </c>
      <c r="K15861" t="s">
        <v>8637</v>
      </c>
      <c r="L15861">
        <v>8832</v>
      </c>
      <c r="M15861">
        <v>0</v>
      </c>
    </row>
    <row r="15862" spans="1:15" x14ac:dyDescent="0.25">
      <c r="A15862" t="s">
        <v>6033</v>
      </c>
      <c r="B15862" t="s">
        <v>6034</v>
      </c>
      <c r="C15862">
        <v>1600006460</v>
      </c>
      <c r="D15862">
        <v>20230701</v>
      </c>
      <c r="E15862">
        <v>62570000</v>
      </c>
      <c r="F15862" t="s">
        <v>6109</v>
      </c>
      <c r="I15862">
        <v>608762</v>
      </c>
      <c r="J15862">
        <v>20230701</v>
      </c>
      <c r="K15862" t="s">
        <v>8779</v>
      </c>
      <c r="L15862">
        <v>18.350000000000001</v>
      </c>
      <c r="M15862">
        <v>0</v>
      </c>
    </row>
    <row r="15863" spans="1:15" x14ac:dyDescent="0.25">
      <c r="A15863" t="s">
        <v>6033</v>
      </c>
      <c r="B15863" t="s">
        <v>6034</v>
      </c>
      <c r="C15863">
        <v>1600005271</v>
      </c>
      <c r="D15863">
        <v>20230619</v>
      </c>
      <c r="E15863">
        <v>44561005</v>
      </c>
      <c r="F15863" t="s">
        <v>59</v>
      </c>
      <c r="I15863">
        <v>505</v>
      </c>
      <c r="J15863">
        <v>20230619</v>
      </c>
      <c r="K15863" t="s">
        <v>8532</v>
      </c>
      <c r="L15863">
        <v>189.07</v>
      </c>
      <c r="M15863">
        <v>0</v>
      </c>
      <c r="N15863" t="s">
        <v>80</v>
      </c>
      <c r="O15863">
        <v>20230821</v>
      </c>
    </row>
    <row r="15864" spans="1:15" x14ac:dyDescent="0.25">
      <c r="A15864" t="s">
        <v>6033</v>
      </c>
      <c r="B15864" t="s">
        <v>6034</v>
      </c>
      <c r="C15864">
        <v>1600001083</v>
      </c>
      <c r="D15864">
        <v>20230504</v>
      </c>
      <c r="E15864">
        <v>61220000</v>
      </c>
      <c r="F15864" t="s">
        <v>6117</v>
      </c>
      <c r="I15864">
        <v>105230039</v>
      </c>
      <c r="J15864">
        <v>20230504</v>
      </c>
      <c r="K15864" t="s">
        <v>146</v>
      </c>
      <c r="L15864">
        <v>496.5</v>
      </c>
      <c r="M15864">
        <v>0</v>
      </c>
    </row>
    <row r="15865" spans="1:15" x14ac:dyDescent="0.25">
      <c r="A15865" t="s">
        <v>6033</v>
      </c>
      <c r="B15865" t="s">
        <v>6034</v>
      </c>
      <c r="C15865">
        <v>1600002707</v>
      </c>
      <c r="D15865">
        <v>20230401</v>
      </c>
      <c r="E15865">
        <v>40100000</v>
      </c>
      <c r="F15865" t="s">
        <v>55</v>
      </c>
      <c r="G15865" t="s">
        <v>1247</v>
      </c>
      <c r="H15865" t="s">
        <v>1248</v>
      </c>
      <c r="I15865" t="s">
        <v>2767</v>
      </c>
      <c r="J15865">
        <v>20230401</v>
      </c>
      <c r="K15865" t="s">
        <v>2768</v>
      </c>
      <c r="L15865">
        <v>0</v>
      </c>
      <c r="M15865">
        <v>8162.4</v>
      </c>
      <c r="N15865" t="s">
        <v>54</v>
      </c>
      <c r="O15865">
        <v>20230530</v>
      </c>
    </row>
    <row r="15866" spans="1:15" x14ac:dyDescent="0.25">
      <c r="A15866" t="s">
        <v>6033</v>
      </c>
      <c r="B15866" t="s">
        <v>6034</v>
      </c>
      <c r="C15866">
        <v>1600007120</v>
      </c>
      <c r="D15866">
        <v>20230728</v>
      </c>
      <c r="E15866">
        <v>40100000</v>
      </c>
      <c r="F15866" t="s">
        <v>55</v>
      </c>
      <c r="G15866" t="s">
        <v>4681</v>
      </c>
      <c r="H15866" t="s">
        <v>4682</v>
      </c>
      <c r="I15866">
        <v>23123099</v>
      </c>
      <c r="J15866">
        <v>20230728</v>
      </c>
      <c r="K15866" t="s">
        <v>4653</v>
      </c>
      <c r="L15866">
        <v>0</v>
      </c>
      <c r="M15866">
        <v>384.42</v>
      </c>
      <c r="N15866" t="s">
        <v>54</v>
      </c>
      <c r="O15866">
        <v>20230901</v>
      </c>
    </row>
    <row r="15867" spans="1:15" x14ac:dyDescent="0.25">
      <c r="A15867" t="s">
        <v>6033</v>
      </c>
      <c r="B15867" t="s">
        <v>6034</v>
      </c>
      <c r="C15867">
        <v>1600005482</v>
      </c>
      <c r="D15867">
        <v>20230710</v>
      </c>
      <c r="E15867">
        <v>40100000</v>
      </c>
      <c r="F15867" t="s">
        <v>55</v>
      </c>
      <c r="G15867" t="s">
        <v>585</v>
      </c>
      <c r="H15867" t="s">
        <v>586</v>
      </c>
      <c r="I15867">
        <v>203307</v>
      </c>
      <c r="J15867">
        <v>20230710</v>
      </c>
      <c r="K15867" t="s">
        <v>7673</v>
      </c>
      <c r="L15867">
        <v>0</v>
      </c>
      <c r="M15867">
        <v>3600</v>
      </c>
      <c r="N15867" t="s">
        <v>80</v>
      </c>
      <c r="O15867">
        <v>20230712</v>
      </c>
    </row>
    <row r="15868" spans="1:15" x14ac:dyDescent="0.25">
      <c r="A15868" t="s">
        <v>6033</v>
      </c>
      <c r="B15868" t="s">
        <v>6034</v>
      </c>
      <c r="C15868">
        <v>1600005335</v>
      </c>
      <c r="D15868">
        <v>20230622</v>
      </c>
      <c r="E15868">
        <v>40100000</v>
      </c>
      <c r="F15868" t="s">
        <v>55</v>
      </c>
      <c r="G15868" t="s">
        <v>1060</v>
      </c>
      <c r="H15868" t="s">
        <v>1061</v>
      </c>
      <c r="I15868">
        <v>356000929</v>
      </c>
      <c r="J15868">
        <v>20230622</v>
      </c>
      <c r="K15868" t="s">
        <v>8465</v>
      </c>
      <c r="L15868">
        <v>0</v>
      </c>
      <c r="M15868">
        <v>32188</v>
      </c>
      <c r="N15868" t="s">
        <v>37</v>
      </c>
      <c r="O15868">
        <v>20230706</v>
      </c>
    </row>
    <row r="15869" spans="1:15" x14ac:dyDescent="0.25">
      <c r="A15869" t="s">
        <v>6033</v>
      </c>
      <c r="B15869" t="s">
        <v>6034</v>
      </c>
      <c r="C15869">
        <v>1600006644</v>
      </c>
      <c r="D15869">
        <v>20230731</v>
      </c>
      <c r="E15869">
        <v>40100000</v>
      </c>
      <c r="F15869" t="s">
        <v>55</v>
      </c>
      <c r="G15869" t="s">
        <v>695</v>
      </c>
      <c r="H15869" t="s">
        <v>696</v>
      </c>
      <c r="I15869">
        <v>1600830</v>
      </c>
      <c r="J15869">
        <v>20230731</v>
      </c>
      <c r="K15869" t="s">
        <v>8505</v>
      </c>
      <c r="L15869">
        <v>0</v>
      </c>
      <c r="M15869">
        <v>2453.21</v>
      </c>
      <c r="N15869" t="s">
        <v>34</v>
      </c>
      <c r="O15869">
        <v>20230809</v>
      </c>
    </row>
    <row r="15870" spans="1:15" x14ac:dyDescent="0.25">
      <c r="A15870" t="s">
        <v>6033</v>
      </c>
      <c r="B15870" t="s">
        <v>6034</v>
      </c>
      <c r="C15870">
        <v>1600007221</v>
      </c>
      <c r="D15870">
        <v>20230401</v>
      </c>
      <c r="E15870">
        <v>40100000</v>
      </c>
      <c r="F15870" t="s">
        <v>55</v>
      </c>
      <c r="G15870" t="s">
        <v>5455</v>
      </c>
      <c r="H15870" t="s">
        <v>5456</v>
      </c>
      <c r="I15870">
        <v>133789</v>
      </c>
      <c r="J15870">
        <v>20230401</v>
      </c>
      <c r="K15870" t="s">
        <v>7286</v>
      </c>
      <c r="L15870">
        <v>0</v>
      </c>
      <c r="M15870">
        <v>26752.55</v>
      </c>
      <c r="N15870" t="s">
        <v>54</v>
      </c>
      <c r="O15870">
        <v>20230809</v>
      </c>
    </row>
    <row r="15871" spans="1:15" x14ac:dyDescent="0.25">
      <c r="A15871" t="s">
        <v>6033</v>
      </c>
      <c r="B15871" t="s">
        <v>6034</v>
      </c>
      <c r="C15871">
        <v>1600007199</v>
      </c>
      <c r="D15871">
        <v>20230801</v>
      </c>
      <c r="E15871">
        <v>40100000</v>
      </c>
      <c r="F15871" t="s">
        <v>55</v>
      </c>
      <c r="G15871" t="s">
        <v>1796</v>
      </c>
      <c r="H15871" t="s">
        <v>1797</v>
      </c>
      <c r="I15871" t="s">
        <v>7980</v>
      </c>
      <c r="J15871">
        <v>20230801</v>
      </c>
      <c r="K15871" t="s">
        <v>304</v>
      </c>
      <c r="L15871">
        <v>0</v>
      </c>
      <c r="M15871">
        <v>1560</v>
      </c>
      <c r="N15871" t="s">
        <v>794</v>
      </c>
      <c r="O15871">
        <v>20230905</v>
      </c>
    </row>
    <row r="15872" spans="1:15" x14ac:dyDescent="0.25">
      <c r="A15872" t="s">
        <v>6033</v>
      </c>
      <c r="B15872" t="s">
        <v>6034</v>
      </c>
      <c r="C15872">
        <v>1600011823</v>
      </c>
      <c r="D15872">
        <v>20231031</v>
      </c>
      <c r="E15872">
        <v>60200004</v>
      </c>
      <c r="F15872" t="s">
        <v>6215</v>
      </c>
      <c r="I15872" t="s">
        <v>7394</v>
      </c>
      <c r="J15872">
        <v>20231031</v>
      </c>
      <c r="K15872" t="s">
        <v>8468</v>
      </c>
      <c r="L15872">
        <v>1199.71</v>
      </c>
      <c r="M15872">
        <v>0</v>
      </c>
    </row>
    <row r="15873" spans="1:15" x14ac:dyDescent="0.25">
      <c r="A15873" t="s">
        <v>6033</v>
      </c>
      <c r="B15873" t="s">
        <v>6034</v>
      </c>
      <c r="C15873">
        <v>1600008502</v>
      </c>
      <c r="D15873">
        <v>20230901</v>
      </c>
      <c r="E15873">
        <v>44561005</v>
      </c>
      <c r="F15873" t="s">
        <v>59</v>
      </c>
      <c r="I15873" t="s">
        <v>2144</v>
      </c>
      <c r="J15873">
        <v>20230901</v>
      </c>
      <c r="K15873" t="s">
        <v>2145</v>
      </c>
      <c r="L15873">
        <v>41.6</v>
      </c>
      <c r="M15873">
        <v>0</v>
      </c>
      <c r="N15873" t="s">
        <v>34</v>
      </c>
      <c r="O15873">
        <v>20231024</v>
      </c>
    </row>
    <row r="15874" spans="1:15" x14ac:dyDescent="0.25">
      <c r="A15874" t="s">
        <v>6033</v>
      </c>
      <c r="B15874" t="s">
        <v>6034</v>
      </c>
      <c r="C15874">
        <v>1600003370</v>
      </c>
      <c r="D15874">
        <v>20230531</v>
      </c>
      <c r="E15874">
        <v>40100000</v>
      </c>
      <c r="F15874" t="s">
        <v>55</v>
      </c>
      <c r="G15874" t="s">
        <v>549</v>
      </c>
      <c r="H15874" t="s">
        <v>550</v>
      </c>
      <c r="I15874" t="s">
        <v>7864</v>
      </c>
      <c r="J15874">
        <v>20230531</v>
      </c>
      <c r="K15874" t="s">
        <v>8409</v>
      </c>
      <c r="L15874">
        <v>0</v>
      </c>
      <c r="M15874">
        <v>-4016</v>
      </c>
      <c r="N15874" t="s">
        <v>54</v>
      </c>
      <c r="O15874">
        <v>20230620</v>
      </c>
    </row>
    <row r="15875" spans="1:15" x14ac:dyDescent="0.25">
      <c r="A15875" t="s">
        <v>6033</v>
      </c>
      <c r="B15875" t="s">
        <v>6034</v>
      </c>
      <c r="C15875">
        <v>1600008305</v>
      </c>
      <c r="D15875">
        <v>20230902</v>
      </c>
      <c r="E15875">
        <v>61350000</v>
      </c>
      <c r="F15875" t="s">
        <v>6059</v>
      </c>
      <c r="I15875" t="s">
        <v>7803</v>
      </c>
      <c r="J15875">
        <v>20230902</v>
      </c>
      <c r="K15875" t="s">
        <v>2299</v>
      </c>
      <c r="L15875">
        <v>2097</v>
      </c>
      <c r="M15875">
        <v>0</v>
      </c>
    </row>
    <row r="15876" spans="1:15" x14ac:dyDescent="0.25">
      <c r="A15876" t="s">
        <v>6033</v>
      </c>
      <c r="B15876" t="s">
        <v>6034</v>
      </c>
      <c r="C15876">
        <v>1600006569</v>
      </c>
      <c r="D15876">
        <v>20230731</v>
      </c>
      <c r="E15876">
        <v>61550001</v>
      </c>
      <c r="F15876" t="s">
        <v>6100</v>
      </c>
      <c r="I15876">
        <v>7000091</v>
      </c>
      <c r="J15876">
        <v>20230731</v>
      </c>
      <c r="K15876" t="s">
        <v>8780</v>
      </c>
      <c r="L15876">
        <v>429.31</v>
      </c>
      <c r="M15876">
        <v>0</v>
      </c>
    </row>
    <row r="15877" spans="1:15" x14ac:dyDescent="0.25">
      <c r="A15877" t="s">
        <v>6033</v>
      </c>
      <c r="B15877" t="s">
        <v>6034</v>
      </c>
      <c r="C15877">
        <v>1600007384</v>
      </c>
      <c r="D15877">
        <v>20230731</v>
      </c>
      <c r="E15877">
        <v>40100000</v>
      </c>
      <c r="F15877" t="s">
        <v>55</v>
      </c>
      <c r="G15877" t="s">
        <v>573</v>
      </c>
      <c r="H15877" t="s">
        <v>574</v>
      </c>
      <c r="I15877" t="s">
        <v>6481</v>
      </c>
      <c r="J15877">
        <v>20230731</v>
      </c>
      <c r="K15877" t="s">
        <v>6403</v>
      </c>
      <c r="L15877">
        <v>0</v>
      </c>
      <c r="M15877">
        <v>681</v>
      </c>
      <c r="N15877" t="s">
        <v>701</v>
      </c>
      <c r="O15877">
        <v>20230816</v>
      </c>
    </row>
    <row r="15878" spans="1:15" x14ac:dyDescent="0.25">
      <c r="A15878" t="s">
        <v>6033</v>
      </c>
      <c r="B15878" t="s">
        <v>6034</v>
      </c>
      <c r="C15878">
        <v>1600000192</v>
      </c>
      <c r="D15878">
        <v>20230401</v>
      </c>
      <c r="E15878">
        <v>61220000</v>
      </c>
      <c r="F15878" t="s">
        <v>6117</v>
      </c>
      <c r="I15878">
        <v>104230087</v>
      </c>
      <c r="J15878">
        <v>20230401</v>
      </c>
      <c r="K15878" t="s">
        <v>981</v>
      </c>
      <c r="L15878">
        <v>653.23</v>
      </c>
      <c r="M15878">
        <v>0</v>
      </c>
    </row>
    <row r="15879" spans="1:15" x14ac:dyDescent="0.25">
      <c r="A15879" t="s">
        <v>6033</v>
      </c>
      <c r="B15879" t="s">
        <v>6034</v>
      </c>
      <c r="C15879">
        <v>1600002355</v>
      </c>
      <c r="D15879">
        <v>20230401</v>
      </c>
      <c r="E15879">
        <v>40100000</v>
      </c>
      <c r="F15879" t="s">
        <v>55</v>
      </c>
      <c r="G15879" t="s">
        <v>1886</v>
      </c>
      <c r="H15879" t="s">
        <v>1887</v>
      </c>
      <c r="I15879" t="s">
        <v>6579</v>
      </c>
      <c r="J15879">
        <v>20230401</v>
      </c>
      <c r="K15879" t="s">
        <v>6580</v>
      </c>
      <c r="L15879">
        <v>0</v>
      </c>
      <c r="M15879">
        <v>19115.830000000002</v>
      </c>
      <c r="N15879" t="s">
        <v>54</v>
      </c>
      <c r="O15879">
        <v>20230519</v>
      </c>
    </row>
    <row r="15880" spans="1:15" x14ac:dyDescent="0.25">
      <c r="A15880" t="s">
        <v>6033</v>
      </c>
      <c r="B15880" t="s">
        <v>6034</v>
      </c>
      <c r="C15880">
        <v>1600003035</v>
      </c>
      <c r="D15880">
        <v>20230501</v>
      </c>
      <c r="E15880">
        <v>61100000</v>
      </c>
      <c r="F15880" t="s">
        <v>6120</v>
      </c>
      <c r="I15880">
        <v>23010092</v>
      </c>
      <c r="J15880">
        <v>20230501</v>
      </c>
      <c r="K15880" t="s">
        <v>1273</v>
      </c>
      <c r="L15880">
        <v>250</v>
      </c>
      <c r="M15880">
        <v>0</v>
      </c>
    </row>
    <row r="15881" spans="1:15" x14ac:dyDescent="0.25">
      <c r="A15881" t="s">
        <v>6033</v>
      </c>
      <c r="B15881" t="s">
        <v>6034</v>
      </c>
      <c r="C15881">
        <v>1600012102</v>
      </c>
      <c r="D15881">
        <v>20231017</v>
      </c>
      <c r="E15881">
        <v>44561005</v>
      </c>
      <c r="F15881" t="s">
        <v>59</v>
      </c>
      <c r="I15881">
        <v>110230311</v>
      </c>
      <c r="J15881">
        <v>20231017</v>
      </c>
      <c r="K15881" t="s">
        <v>8567</v>
      </c>
      <c r="L15881">
        <v>0.5</v>
      </c>
      <c r="M15881">
        <v>0</v>
      </c>
    </row>
    <row r="15882" spans="1:15" x14ac:dyDescent="0.25">
      <c r="A15882" t="s">
        <v>6033</v>
      </c>
      <c r="B15882" t="s">
        <v>6034</v>
      </c>
      <c r="C15882">
        <v>1600005234</v>
      </c>
      <c r="D15882">
        <v>20230630</v>
      </c>
      <c r="E15882">
        <v>61550001</v>
      </c>
      <c r="F15882" t="s">
        <v>6100</v>
      </c>
      <c r="I15882" t="s">
        <v>373</v>
      </c>
      <c r="J15882">
        <v>20230630</v>
      </c>
      <c r="K15882" t="s">
        <v>8781</v>
      </c>
      <c r="L15882">
        <v>33.33</v>
      </c>
      <c r="M15882">
        <v>0</v>
      </c>
    </row>
    <row r="15883" spans="1:15" x14ac:dyDescent="0.25">
      <c r="A15883" t="s">
        <v>6033</v>
      </c>
      <c r="B15883" t="s">
        <v>6034</v>
      </c>
      <c r="C15883">
        <v>1600011628</v>
      </c>
      <c r="D15883">
        <v>20231031</v>
      </c>
      <c r="E15883">
        <v>61550008</v>
      </c>
      <c r="F15883" t="s">
        <v>6137</v>
      </c>
      <c r="I15883" t="s">
        <v>7427</v>
      </c>
      <c r="J15883">
        <v>20231031</v>
      </c>
      <c r="K15883" t="s">
        <v>8782</v>
      </c>
      <c r="L15883">
        <v>55.25</v>
      </c>
      <c r="M15883">
        <v>0</v>
      </c>
    </row>
    <row r="15884" spans="1:15" x14ac:dyDescent="0.25">
      <c r="A15884" t="s">
        <v>6033</v>
      </c>
      <c r="B15884" t="s">
        <v>6034</v>
      </c>
      <c r="C15884">
        <v>1600011633</v>
      </c>
      <c r="D15884">
        <v>20231031</v>
      </c>
      <c r="E15884">
        <v>61550001</v>
      </c>
      <c r="F15884" t="s">
        <v>6100</v>
      </c>
      <c r="I15884">
        <v>1637856</v>
      </c>
      <c r="J15884">
        <v>20231031</v>
      </c>
      <c r="K15884" t="s">
        <v>8783</v>
      </c>
      <c r="L15884">
        <v>1105.92</v>
      </c>
      <c r="M15884">
        <v>0</v>
      </c>
    </row>
    <row r="15885" spans="1:15" x14ac:dyDescent="0.25">
      <c r="A15885" t="s">
        <v>6033</v>
      </c>
      <c r="B15885" t="s">
        <v>6034</v>
      </c>
      <c r="C15885">
        <v>1600005234</v>
      </c>
      <c r="D15885">
        <v>20230630</v>
      </c>
      <c r="E15885">
        <v>61550006</v>
      </c>
      <c r="F15885" t="s">
        <v>6064</v>
      </c>
      <c r="I15885" t="s">
        <v>373</v>
      </c>
      <c r="J15885">
        <v>20230630</v>
      </c>
      <c r="K15885" t="s">
        <v>8784</v>
      </c>
      <c r="L15885">
        <v>66.67</v>
      </c>
      <c r="M15885">
        <v>0</v>
      </c>
    </row>
    <row r="15886" spans="1:15" x14ac:dyDescent="0.25">
      <c r="A15886" t="s">
        <v>6033</v>
      </c>
      <c r="B15886" t="s">
        <v>6034</v>
      </c>
      <c r="C15886">
        <v>1600001416</v>
      </c>
      <c r="D15886">
        <v>20230413</v>
      </c>
      <c r="E15886">
        <v>44561003</v>
      </c>
      <c r="F15886" t="s">
        <v>89</v>
      </c>
      <c r="I15886">
        <v>1015</v>
      </c>
      <c r="J15886">
        <v>20230413</v>
      </c>
      <c r="K15886" t="s">
        <v>6395</v>
      </c>
      <c r="L15886">
        <v>3.45</v>
      </c>
      <c r="M15886">
        <v>0</v>
      </c>
      <c r="N15886" t="s">
        <v>83</v>
      </c>
      <c r="O15886">
        <v>20230622</v>
      </c>
    </row>
    <row r="15887" spans="1:15" x14ac:dyDescent="0.25">
      <c r="A15887" t="s">
        <v>6033</v>
      </c>
      <c r="B15887" t="s">
        <v>6034</v>
      </c>
      <c r="C15887">
        <v>1600008306</v>
      </c>
      <c r="D15887">
        <v>20230901</v>
      </c>
      <c r="E15887">
        <v>44561005</v>
      </c>
      <c r="F15887" t="s">
        <v>59</v>
      </c>
      <c r="I15887" t="s">
        <v>8549</v>
      </c>
      <c r="J15887">
        <v>20230901</v>
      </c>
      <c r="K15887" t="s">
        <v>7289</v>
      </c>
      <c r="L15887">
        <v>235</v>
      </c>
      <c r="M15887">
        <v>0</v>
      </c>
      <c r="N15887" t="s">
        <v>34</v>
      </c>
      <c r="O15887">
        <v>20231024</v>
      </c>
    </row>
    <row r="15888" spans="1:15" x14ac:dyDescent="0.25">
      <c r="A15888" t="s">
        <v>6033</v>
      </c>
      <c r="B15888" t="s">
        <v>6034</v>
      </c>
      <c r="C15888">
        <v>1600001450</v>
      </c>
      <c r="D15888">
        <v>20230430</v>
      </c>
      <c r="E15888">
        <v>40100000</v>
      </c>
      <c r="F15888" t="s">
        <v>55</v>
      </c>
      <c r="G15888" t="s">
        <v>1569</v>
      </c>
      <c r="H15888" t="s">
        <v>1570</v>
      </c>
      <c r="I15888">
        <v>1605465</v>
      </c>
      <c r="J15888">
        <v>20230430</v>
      </c>
      <c r="K15888" t="s">
        <v>8376</v>
      </c>
      <c r="L15888">
        <v>0</v>
      </c>
      <c r="M15888">
        <v>1257.48</v>
      </c>
      <c r="N15888" t="s">
        <v>54</v>
      </c>
      <c r="O15888">
        <v>20230531</v>
      </c>
    </row>
    <row r="15889" spans="1:15" x14ac:dyDescent="0.25">
      <c r="A15889" t="s">
        <v>6033</v>
      </c>
      <c r="B15889" t="s">
        <v>6034</v>
      </c>
      <c r="C15889">
        <v>1600006801</v>
      </c>
      <c r="D15889">
        <v>20230821</v>
      </c>
      <c r="E15889">
        <v>40100000</v>
      </c>
      <c r="F15889" t="s">
        <v>55</v>
      </c>
      <c r="G15889" t="s">
        <v>178</v>
      </c>
      <c r="H15889" t="s">
        <v>179</v>
      </c>
      <c r="I15889">
        <v>108230056</v>
      </c>
      <c r="J15889">
        <v>20230821</v>
      </c>
      <c r="K15889" t="s">
        <v>4372</v>
      </c>
      <c r="L15889">
        <v>0</v>
      </c>
      <c r="M15889">
        <v>1777.86</v>
      </c>
      <c r="N15889" t="s">
        <v>2580</v>
      </c>
      <c r="O15889">
        <v>20230822</v>
      </c>
    </row>
    <row r="15890" spans="1:15" x14ac:dyDescent="0.25">
      <c r="A15890" t="s">
        <v>6033</v>
      </c>
      <c r="B15890" t="s">
        <v>6034</v>
      </c>
      <c r="C15890">
        <v>1600009922</v>
      </c>
      <c r="D15890">
        <v>20230914</v>
      </c>
      <c r="E15890">
        <v>61550001</v>
      </c>
      <c r="F15890" t="s">
        <v>6100</v>
      </c>
      <c r="I15890">
        <v>1359</v>
      </c>
      <c r="J15890">
        <v>20230914</v>
      </c>
      <c r="K15890" t="s">
        <v>6954</v>
      </c>
      <c r="L15890">
        <v>132.81</v>
      </c>
      <c r="M15890">
        <v>0</v>
      </c>
    </row>
    <row r="15891" spans="1:15" x14ac:dyDescent="0.25">
      <c r="A15891" t="s">
        <v>6033</v>
      </c>
      <c r="B15891" t="s">
        <v>6034</v>
      </c>
      <c r="C15891">
        <v>1600000197</v>
      </c>
      <c r="D15891">
        <v>20230416</v>
      </c>
      <c r="E15891">
        <v>40100000</v>
      </c>
      <c r="F15891" t="s">
        <v>55</v>
      </c>
      <c r="G15891" t="s">
        <v>178</v>
      </c>
      <c r="H15891" t="s">
        <v>179</v>
      </c>
      <c r="I15891">
        <v>104230092</v>
      </c>
      <c r="J15891">
        <v>20230416</v>
      </c>
      <c r="K15891" t="s">
        <v>520</v>
      </c>
      <c r="L15891">
        <v>0</v>
      </c>
      <c r="M15891">
        <v>2601.83</v>
      </c>
      <c r="N15891" t="s">
        <v>353</v>
      </c>
      <c r="O15891">
        <v>20230418</v>
      </c>
    </row>
    <row r="15892" spans="1:15" x14ac:dyDescent="0.25">
      <c r="A15892" t="s">
        <v>6033</v>
      </c>
      <c r="B15892" t="s">
        <v>6034</v>
      </c>
      <c r="C15892">
        <v>1600009905</v>
      </c>
      <c r="D15892">
        <v>20230930</v>
      </c>
      <c r="E15892">
        <v>61550006</v>
      </c>
      <c r="F15892" t="s">
        <v>6064</v>
      </c>
      <c r="I15892" t="s">
        <v>1114</v>
      </c>
      <c r="J15892">
        <v>20230930</v>
      </c>
      <c r="K15892" t="s">
        <v>8785</v>
      </c>
      <c r="L15892">
        <v>16.670000000000002</v>
      </c>
      <c r="M15892">
        <v>0</v>
      </c>
    </row>
    <row r="15893" spans="1:15" x14ac:dyDescent="0.25">
      <c r="A15893" t="s">
        <v>6033</v>
      </c>
      <c r="B15893" t="s">
        <v>6034</v>
      </c>
      <c r="C15893">
        <v>1600008350</v>
      </c>
      <c r="D15893">
        <v>20230829</v>
      </c>
      <c r="E15893">
        <v>44563005</v>
      </c>
      <c r="F15893" t="s">
        <v>6178</v>
      </c>
      <c r="I15893">
        <v>16252</v>
      </c>
      <c r="J15893">
        <v>20230829</v>
      </c>
      <c r="K15893" t="s">
        <v>3200</v>
      </c>
      <c r="L15893">
        <v>120</v>
      </c>
      <c r="M15893">
        <v>0</v>
      </c>
      <c r="N15893" t="s">
        <v>117</v>
      </c>
      <c r="O15893">
        <v>20230921</v>
      </c>
    </row>
    <row r="15894" spans="1:15" x14ac:dyDescent="0.25">
      <c r="A15894" t="s">
        <v>6033</v>
      </c>
      <c r="B15894" t="s">
        <v>6034</v>
      </c>
      <c r="C15894">
        <v>1600003562</v>
      </c>
      <c r="D15894">
        <v>20230531</v>
      </c>
      <c r="E15894">
        <v>44561005</v>
      </c>
      <c r="F15894" t="s">
        <v>59</v>
      </c>
      <c r="I15894">
        <v>7223</v>
      </c>
      <c r="J15894">
        <v>20230531</v>
      </c>
      <c r="K15894" t="s">
        <v>1984</v>
      </c>
      <c r="L15894">
        <v>206</v>
      </c>
      <c r="M15894">
        <v>0</v>
      </c>
      <c r="N15894" t="s">
        <v>37</v>
      </c>
      <c r="O15894">
        <v>20230718</v>
      </c>
    </row>
    <row r="15895" spans="1:15" x14ac:dyDescent="0.25">
      <c r="A15895" t="s">
        <v>6033</v>
      </c>
      <c r="B15895" t="s">
        <v>6034</v>
      </c>
      <c r="C15895">
        <v>1600005398</v>
      </c>
      <c r="D15895">
        <v>20230630</v>
      </c>
      <c r="E15895">
        <v>44561005</v>
      </c>
      <c r="F15895" t="s">
        <v>59</v>
      </c>
      <c r="I15895" t="s">
        <v>4776</v>
      </c>
      <c r="J15895">
        <v>20230630</v>
      </c>
      <c r="K15895" t="s">
        <v>4777</v>
      </c>
      <c r="L15895">
        <v>421.4</v>
      </c>
      <c r="M15895">
        <v>0</v>
      </c>
      <c r="N15895" t="s">
        <v>80</v>
      </c>
      <c r="O15895">
        <v>20230821</v>
      </c>
    </row>
    <row r="15896" spans="1:15" x14ac:dyDescent="0.25">
      <c r="A15896" t="s">
        <v>6033</v>
      </c>
      <c r="B15896" t="s">
        <v>6034</v>
      </c>
      <c r="C15896">
        <v>1600008035</v>
      </c>
      <c r="D15896">
        <v>20230816</v>
      </c>
      <c r="E15896">
        <v>62600002</v>
      </c>
      <c r="F15896" t="s">
        <v>6767</v>
      </c>
      <c r="I15896" t="s">
        <v>4797</v>
      </c>
      <c r="J15896">
        <v>20230816</v>
      </c>
      <c r="K15896" t="s">
        <v>4798</v>
      </c>
      <c r="L15896">
        <v>77.73</v>
      </c>
      <c r="M15896">
        <v>0</v>
      </c>
    </row>
    <row r="15897" spans="1:15" x14ac:dyDescent="0.25">
      <c r="A15897" t="s">
        <v>6033</v>
      </c>
      <c r="B15897" t="s">
        <v>6034</v>
      </c>
      <c r="C15897">
        <v>1600008590</v>
      </c>
      <c r="D15897">
        <v>20230831</v>
      </c>
      <c r="E15897">
        <v>44561005</v>
      </c>
      <c r="F15897" t="s">
        <v>59</v>
      </c>
      <c r="I15897" t="s">
        <v>7646</v>
      </c>
      <c r="J15897">
        <v>20230831</v>
      </c>
      <c r="K15897" t="s">
        <v>7647</v>
      </c>
      <c r="L15897">
        <v>698.87</v>
      </c>
      <c r="M15897">
        <v>0</v>
      </c>
      <c r="N15897" t="s">
        <v>27</v>
      </c>
      <c r="O15897">
        <v>20231124</v>
      </c>
    </row>
    <row r="15898" spans="1:15" x14ac:dyDescent="0.25">
      <c r="A15898" t="s">
        <v>6033</v>
      </c>
      <c r="B15898" t="s">
        <v>6034</v>
      </c>
      <c r="C15898">
        <v>1600005060</v>
      </c>
      <c r="D15898">
        <v>20230721</v>
      </c>
      <c r="E15898">
        <v>44561005</v>
      </c>
      <c r="F15898" t="s">
        <v>59</v>
      </c>
      <c r="I15898">
        <v>107230053</v>
      </c>
      <c r="J15898">
        <v>20230721</v>
      </c>
      <c r="K15898" t="s">
        <v>879</v>
      </c>
      <c r="L15898">
        <v>278.93</v>
      </c>
      <c r="M15898">
        <v>0</v>
      </c>
      <c r="N15898" t="s">
        <v>80</v>
      </c>
      <c r="O15898">
        <v>20230821</v>
      </c>
    </row>
    <row r="15899" spans="1:15" x14ac:dyDescent="0.25">
      <c r="A15899" t="s">
        <v>6033</v>
      </c>
      <c r="B15899" t="s">
        <v>6034</v>
      </c>
      <c r="C15899">
        <v>1600011175</v>
      </c>
      <c r="D15899">
        <v>20231019</v>
      </c>
      <c r="E15899">
        <v>61100000</v>
      </c>
      <c r="F15899" t="s">
        <v>6120</v>
      </c>
      <c r="I15899">
        <v>8695</v>
      </c>
      <c r="J15899">
        <v>20231019</v>
      </c>
      <c r="K15899" t="s">
        <v>7815</v>
      </c>
      <c r="L15899">
        <v>180</v>
      </c>
      <c r="M15899">
        <v>0</v>
      </c>
    </row>
    <row r="15900" spans="1:15" x14ac:dyDescent="0.25">
      <c r="A15900" t="s">
        <v>6033</v>
      </c>
      <c r="B15900" t="s">
        <v>6034</v>
      </c>
      <c r="C15900">
        <v>1600003777</v>
      </c>
      <c r="D15900">
        <v>20230615</v>
      </c>
      <c r="E15900">
        <v>62510002</v>
      </c>
      <c r="F15900" t="s">
        <v>6035</v>
      </c>
      <c r="I15900" t="s">
        <v>7168</v>
      </c>
      <c r="J15900">
        <v>20230615</v>
      </c>
      <c r="K15900" t="s">
        <v>8786</v>
      </c>
      <c r="L15900">
        <v>199.75</v>
      </c>
      <c r="M15900">
        <v>0</v>
      </c>
    </row>
    <row r="15901" spans="1:15" x14ac:dyDescent="0.25">
      <c r="A15901" t="s">
        <v>6033</v>
      </c>
      <c r="B15901" t="s">
        <v>6034</v>
      </c>
      <c r="C15901">
        <v>1600001703</v>
      </c>
      <c r="D15901">
        <v>20230401</v>
      </c>
      <c r="E15901">
        <v>44561005</v>
      </c>
      <c r="F15901" t="s">
        <v>59</v>
      </c>
      <c r="I15901">
        <v>111003465371</v>
      </c>
      <c r="J15901">
        <v>20230401</v>
      </c>
      <c r="K15901" t="s">
        <v>6859</v>
      </c>
      <c r="L15901">
        <v>0.45</v>
      </c>
      <c r="M15901">
        <v>0</v>
      </c>
      <c r="N15901" t="s">
        <v>83</v>
      </c>
      <c r="O15901">
        <v>20230622</v>
      </c>
    </row>
    <row r="15902" spans="1:15" x14ac:dyDescent="0.25">
      <c r="A15902" t="s">
        <v>6033</v>
      </c>
      <c r="B15902" t="s">
        <v>6034</v>
      </c>
      <c r="C15902">
        <v>1600000349</v>
      </c>
      <c r="D15902">
        <v>20230406</v>
      </c>
      <c r="E15902">
        <v>40100000</v>
      </c>
      <c r="F15902" t="s">
        <v>55</v>
      </c>
      <c r="G15902" t="s">
        <v>763</v>
      </c>
      <c r="H15902" t="s">
        <v>764</v>
      </c>
      <c r="I15902">
        <v>20000345180423</v>
      </c>
      <c r="J15902">
        <v>20230406</v>
      </c>
      <c r="K15902" t="s">
        <v>1599</v>
      </c>
      <c r="L15902">
        <v>0</v>
      </c>
      <c r="M15902">
        <v>130.80000000000001</v>
      </c>
      <c r="N15902" t="s">
        <v>54</v>
      </c>
      <c r="O15902">
        <v>20230425</v>
      </c>
    </row>
    <row r="15903" spans="1:15" x14ac:dyDescent="0.25">
      <c r="A15903" t="s">
        <v>6033</v>
      </c>
      <c r="B15903" t="s">
        <v>6034</v>
      </c>
      <c r="C15903">
        <v>1600009446</v>
      </c>
      <c r="D15903">
        <v>20230920</v>
      </c>
      <c r="E15903">
        <v>61600000</v>
      </c>
      <c r="F15903" t="s">
        <v>6244</v>
      </c>
      <c r="I15903" t="s">
        <v>8527</v>
      </c>
      <c r="J15903">
        <v>20230920</v>
      </c>
      <c r="K15903" t="s">
        <v>8528</v>
      </c>
      <c r="L15903">
        <v>-9722.99</v>
      </c>
      <c r="M15903">
        <v>0</v>
      </c>
    </row>
    <row r="15904" spans="1:15" x14ac:dyDescent="0.25">
      <c r="A15904" t="s">
        <v>6033</v>
      </c>
      <c r="B15904" t="s">
        <v>6034</v>
      </c>
      <c r="C15904">
        <v>1600011703</v>
      </c>
      <c r="D15904">
        <v>20231031</v>
      </c>
      <c r="E15904">
        <v>44561005</v>
      </c>
      <c r="F15904" t="s">
        <v>59</v>
      </c>
      <c r="I15904">
        <v>10000136</v>
      </c>
      <c r="J15904">
        <v>20231031</v>
      </c>
      <c r="K15904" t="s">
        <v>8001</v>
      </c>
      <c r="L15904">
        <v>9.81</v>
      </c>
      <c r="M15904">
        <v>0</v>
      </c>
    </row>
    <row r="15905" spans="1:15" x14ac:dyDescent="0.25">
      <c r="A15905" t="s">
        <v>6033</v>
      </c>
      <c r="B15905" t="s">
        <v>6034</v>
      </c>
      <c r="C15905">
        <v>1600006472</v>
      </c>
      <c r="D15905">
        <v>20230701</v>
      </c>
      <c r="E15905">
        <v>44561003</v>
      </c>
      <c r="F15905" t="s">
        <v>89</v>
      </c>
      <c r="I15905" t="s">
        <v>6819</v>
      </c>
      <c r="J15905">
        <v>20230701</v>
      </c>
      <c r="K15905" t="s">
        <v>6820</v>
      </c>
      <c r="L15905">
        <v>0.28000000000000003</v>
      </c>
      <c r="M15905">
        <v>0</v>
      </c>
      <c r="N15905" t="s">
        <v>80</v>
      </c>
      <c r="O15905">
        <v>20230821</v>
      </c>
    </row>
    <row r="15906" spans="1:15" x14ac:dyDescent="0.25">
      <c r="A15906" t="s">
        <v>6033</v>
      </c>
      <c r="B15906" t="s">
        <v>6034</v>
      </c>
      <c r="C15906">
        <v>1600003544</v>
      </c>
      <c r="D15906">
        <v>20230606</v>
      </c>
      <c r="E15906">
        <v>44561005</v>
      </c>
      <c r="F15906" t="s">
        <v>59</v>
      </c>
      <c r="I15906">
        <v>20000345110623</v>
      </c>
      <c r="J15906">
        <v>20230606</v>
      </c>
      <c r="K15906" t="s">
        <v>3176</v>
      </c>
      <c r="L15906">
        <v>21.8</v>
      </c>
      <c r="M15906">
        <v>0</v>
      </c>
      <c r="N15906" t="s">
        <v>37</v>
      </c>
      <c r="O15906">
        <v>20230718</v>
      </c>
    </row>
    <row r="15907" spans="1:15" x14ac:dyDescent="0.25">
      <c r="A15907" t="s">
        <v>6033</v>
      </c>
      <c r="B15907" t="s">
        <v>6034</v>
      </c>
      <c r="C15907">
        <v>1600001698</v>
      </c>
      <c r="D15907">
        <v>20230506</v>
      </c>
      <c r="E15907">
        <v>40100000</v>
      </c>
      <c r="F15907" t="s">
        <v>55</v>
      </c>
      <c r="G15907" t="s">
        <v>763</v>
      </c>
      <c r="H15907" t="s">
        <v>764</v>
      </c>
      <c r="I15907">
        <v>20000300670523</v>
      </c>
      <c r="J15907">
        <v>20230506</v>
      </c>
      <c r="K15907" t="s">
        <v>1390</v>
      </c>
      <c r="L15907">
        <v>0</v>
      </c>
      <c r="M15907">
        <v>130.80000000000001</v>
      </c>
      <c r="N15907" t="s">
        <v>37</v>
      </c>
      <c r="O15907">
        <v>20230523</v>
      </c>
    </row>
    <row r="15908" spans="1:15" x14ac:dyDescent="0.25">
      <c r="A15908" t="s">
        <v>6033</v>
      </c>
      <c r="B15908" t="s">
        <v>6034</v>
      </c>
      <c r="C15908">
        <v>1600003080</v>
      </c>
      <c r="D15908">
        <v>20230531</v>
      </c>
      <c r="E15908">
        <v>61550006</v>
      </c>
      <c r="F15908" t="s">
        <v>6064</v>
      </c>
      <c r="I15908" t="s">
        <v>2695</v>
      </c>
      <c r="J15908">
        <v>20230531</v>
      </c>
      <c r="K15908" t="s">
        <v>8787</v>
      </c>
      <c r="L15908">
        <v>66.67</v>
      </c>
      <c r="M15908">
        <v>0</v>
      </c>
    </row>
    <row r="15909" spans="1:15" x14ac:dyDescent="0.25">
      <c r="A15909" t="s">
        <v>6033</v>
      </c>
      <c r="B15909" t="s">
        <v>6034</v>
      </c>
      <c r="C15909">
        <v>1600005451</v>
      </c>
      <c r="D15909">
        <v>20230630</v>
      </c>
      <c r="E15909">
        <v>62510005</v>
      </c>
      <c r="F15909" t="s">
        <v>6728</v>
      </c>
      <c r="I15909" t="s">
        <v>898</v>
      </c>
      <c r="J15909">
        <v>20230630</v>
      </c>
      <c r="K15909" t="s">
        <v>6493</v>
      </c>
      <c r="L15909">
        <v>608.5</v>
      </c>
      <c r="M15909">
        <v>0</v>
      </c>
    </row>
    <row r="15910" spans="1:15" x14ac:dyDescent="0.25">
      <c r="A15910" t="s">
        <v>6033</v>
      </c>
      <c r="B15910" t="s">
        <v>6034</v>
      </c>
      <c r="C15910">
        <v>1600009541</v>
      </c>
      <c r="D15910">
        <v>20230921</v>
      </c>
      <c r="E15910">
        <v>40100000</v>
      </c>
      <c r="F15910" t="s">
        <v>55</v>
      </c>
      <c r="G15910" t="s">
        <v>133</v>
      </c>
      <c r="H15910" t="s">
        <v>134</v>
      </c>
      <c r="I15910">
        <v>20312843</v>
      </c>
      <c r="J15910">
        <v>20230921</v>
      </c>
      <c r="K15910" t="s">
        <v>8772</v>
      </c>
      <c r="L15910">
        <v>0</v>
      </c>
      <c r="M15910">
        <v>602.64</v>
      </c>
      <c r="N15910" t="s">
        <v>619</v>
      </c>
      <c r="O15910">
        <v>20231006</v>
      </c>
    </row>
    <row r="15911" spans="1:15" x14ac:dyDescent="0.25">
      <c r="A15911" t="s">
        <v>6033</v>
      </c>
      <c r="B15911" t="s">
        <v>6034</v>
      </c>
      <c r="C15911">
        <v>1600000177</v>
      </c>
      <c r="D15911">
        <v>20230401</v>
      </c>
      <c r="E15911">
        <v>44561005</v>
      </c>
      <c r="F15911" t="s">
        <v>59</v>
      </c>
      <c r="I15911">
        <v>104230072</v>
      </c>
      <c r="J15911">
        <v>20230401</v>
      </c>
      <c r="K15911" t="s">
        <v>601</v>
      </c>
      <c r="L15911">
        <v>284.56</v>
      </c>
      <c r="M15911">
        <v>0</v>
      </c>
      <c r="N15911" t="s">
        <v>54</v>
      </c>
      <c r="O15911">
        <v>20230522</v>
      </c>
    </row>
    <row r="15912" spans="1:15" x14ac:dyDescent="0.25">
      <c r="A15912" t="s">
        <v>6033</v>
      </c>
      <c r="B15912" t="s">
        <v>6034</v>
      </c>
      <c r="C15912">
        <v>1600006834</v>
      </c>
      <c r="D15912">
        <v>20230827</v>
      </c>
      <c r="E15912">
        <v>44561005</v>
      </c>
      <c r="F15912" t="s">
        <v>59</v>
      </c>
      <c r="I15912">
        <v>108230089</v>
      </c>
      <c r="J15912">
        <v>20230827</v>
      </c>
      <c r="K15912" t="s">
        <v>917</v>
      </c>
      <c r="L15912">
        <v>94.86</v>
      </c>
      <c r="M15912">
        <v>0</v>
      </c>
      <c r="N15912" t="s">
        <v>117</v>
      </c>
      <c r="O15912">
        <v>20230921</v>
      </c>
    </row>
    <row r="15913" spans="1:15" x14ac:dyDescent="0.25">
      <c r="A15913" t="s">
        <v>6033</v>
      </c>
      <c r="B15913" t="s">
        <v>6034</v>
      </c>
      <c r="C15913">
        <v>1600008559</v>
      </c>
      <c r="D15913">
        <v>20230905</v>
      </c>
      <c r="E15913">
        <v>44561005</v>
      </c>
      <c r="F15913" t="s">
        <v>59</v>
      </c>
      <c r="I15913" t="s">
        <v>4987</v>
      </c>
      <c r="J15913">
        <v>20230905</v>
      </c>
      <c r="K15913" t="s">
        <v>4988</v>
      </c>
      <c r="L15913">
        <v>32</v>
      </c>
      <c r="M15913">
        <v>0</v>
      </c>
      <c r="N15913" t="s">
        <v>34</v>
      </c>
      <c r="O15913">
        <v>20231024</v>
      </c>
    </row>
    <row r="15914" spans="1:15" x14ac:dyDescent="0.25">
      <c r="A15914" t="s">
        <v>6033</v>
      </c>
      <c r="B15914" t="s">
        <v>6034</v>
      </c>
      <c r="C15914">
        <v>1600002540</v>
      </c>
      <c r="D15914">
        <v>20230516</v>
      </c>
      <c r="E15914">
        <v>40100000</v>
      </c>
      <c r="F15914" t="s">
        <v>55</v>
      </c>
      <c r="G15914" t="s">
        <v>2515</v>
      </c>
      <c r="H15914" t="s">
        <v>2516</v>
      </c>
      <c r="I15914" t="s">
        <v>6670</v>
      </c>
      <c r="J15914">
        <v>20230516</v>
      </c>
      <c r="K15914" t="s">
        <v>6671</v>
      </c>
      <c r="L15914">
        <v>0</v>
      </c>
      <c r="M15914">
        <v>129</v>
      </c>
      <c r="N15914" t="s">
        <v>54</v>
      </c>
      <c r="O15914">
        <v>20230616</v>
      </c>
    </row>
    <row r="15915" spans="1:15" x14ac:dyDescent="0.25">
      <c r="A15915" t="s">
        <v>6033</v>
      </c>
      <c r="B15915" t="s">
        <v>6034</v>
      </c>
      <c r="C15915">
        <v>1600002314</v>
      </c>
      <c r="D15915">
        <v>20230515</v>
      </c>
      <c r="E15915">
        <v>62810000</v>
      </c>
      <c r="F15915" t="s">
        <v>6482</v>
      </c>
      <c r="I15915" t="s">
        <v>7083</v>
      </c>
      <c r="J15915">
        <v>20230515</v>
      </c>
      <c r="K15915" t="s">
        <v>8201</v>
      </c>
      <c r="L15915">
        <v>27.26</v>
      </c>
      <c r="M15915">
        <v>0</v>
      </c>
    </row>
    <row r="15916" spans="1:15" x14ac:dyDescent="0.25">
      <c r="A15916" t="s">
        <v>6033</v>
      </c>
      <c r="B15916" t="s">
        <v>6034</v>
      </c>
      <c r="C15916">
        <v>1600006520</v>
      </c>
      <c r="D15916">
        <v>20230701</v>
      </c>
      <c r="E15916">
        <v>44561005</v>
      </c>
      <c r="F15916" t="s">
        <v>59</v>
      </c>
      <c r="I15916">
        <v>78469</v>
      </c>
      <c r="J15916">
        <v>20230701</v>
      </c>
      <c r="K15916" t="s">
        <v>6946</v>
      </c>
      <c r="L15916">
        <v>7.32</v>
      </c>
      <c r="M15916">
        <v>0</v>
      </c>
      <c r="N15916" t="s">
        <v>80</v>
      </c>
      <c r="O15916">
        <v>20230821</v>
      </c>
    </row>
    <row r="15917" spans="1:15" x14ac:dyDescent="0.25">
      <c r="A15917" t="s">
        <v>6033</v>
      </c>
      <c r="B15917" t="s">
        <v>6034</v>
      </c>
      <c r="C15917">
        <v>1600010010</v>
      </c>
      <c r="D15917">
        <v>20231027</v>
      </c>
      <c r="E15917">
        <v>44561005</v>
      </c>
      <c r="F15917" t="s">
        <v>59</v>
      </c>
      <c r="I15917" t="s">
        <v>6939</v>
      </c>
      <c r="J15917">
        <v>20231027</v>
      </c>
      <c r="K15917" t="s">
        <v>710</v>
      </c>
      <c r="L15917">
        <v>260</v>
      </c>
      <c r="M15917">
        <v>0</v>
      </c>
      <c r="N15917" t="s">
        <v>27</v>
      </c>
      <c r="O15917">
        <v>20231124</v>
      </c>
    </row>
    <row r="15918" spans="1:15" x14ac:dyDescent="0.25">
      <c r="A15918" t="s">
        <v>6033</v>
      </c>
      <c r="B15918" t="s">
        <v>6034</v>
      </c>
      <c r="C15918">
        <v>1600007181</v>
      </c>
      <c r="D15918">
        <v>20230801</v>
      </c>
      <c r="E15918">
        <v>44561005</v>
      </c>
      <c r="F15918" t="s">
        <v>59</v>
      </c>
      <c r="I15918" t="s">
        <v>7251</v>
      </c>
      <c r="J15918">
        <v>20230801</v>
      </c>
      <c r="K15918" t="s">
        <v>7188</v>
      </c>
      <c r="L15918">
        <v>235</v>
      </c>
      <c r="M15918">
        <v>0</v>
      </c>
      <c r="N15918" t="s">
        <v>117</v>
      </c>
      <c r="O15918">
        <v>20230921</v>
      </c>
    </row>
    <row r="15919" spans="1:15" x14ac:dyDescent="0.25">
      <c r="A15919" t="s">
        <v>6033</v>
      </c>
      <c r="B15919" t="s">
        <v>6034</v>
      </c>
      <c r="C15919">
        <v>1600008495</v>
      </c>
      <c r="D15919">
        <v>20230831</v>
      </c>
      <c r="E15919">
        <v>61550006</v>
      </c>
      <c r="F15919" t="s">
        <v>6064</v>
      </c>
      <c r="I15919" t="s">
        <v>3580</v>
      </c>
      <c r="J15919">
        <v>20230831</v>
      </c>
      <c r="K15919" t="s">
        <v>8788</v>
      </c>
      <c r="L15919">
        <v>66.67</v>
      </c>
      <c r="M15919">
        <v>0</v>
      </c>
    </row>
    <row r="15920" spans="1:15" x14ac:dyDescent="0.25">
      <c r="A15920" t="s">
        <v>6033</v>
      </c>
      <c r="B15920" t="s">
        <v>6034</v>
      </c>
      <c r="C15920">
        <v>1600006569</v>
      </c>
      <c r="D15920">
        <v>20230731</v>
      </c>
      <c r="E15920">
        <v>61550001</v>
      </c>
      <c r="F15920" t="s">
        <v>6100</v>
      </c>
      <c r="I15920">
        <v>7000091</v>
      </c>
      <c r="J15920">
        <v>20230731</v>
      </c>
      <c r="K15920" t="s">
        <v>8789</v>
      </c>
      <c r="L15920">
        <v>510.35</v>
      </c>
      <c r="M15920">
        <v>0</v>
      </c>
    </row>
    <row r="15921" spans="1:15" x14ac:dyDescent="0.25">
      <c r="A15921" t="s">
        <v>6033</v>
      </c>
      <c r="B15921" t="s">
        <v>6034</v>
      </c>
      <c r="C15921">
        <v>1600007664</v>
      </c>
      <c r="D15921">
        <v>20230930</v>
      </c>
      <c r="E15921">
        <v>61560002</v>
      </c>
      <c r="F15921" t="s">
        <v>6437</v>
      </c>
      <c r="I15921" t="s">
        <v>7716</v>
      </c>
      <c r="J15921">
        <v>20230930</v>
      </c>
      <c r="K15921" t="s">
        <v>7717</v>
      </c>
      <c r="L15921">
        <v>281.16000000000003</v>
      </c>
      <c r="M15921">
        <v>0</v>
      </c>
    </row>
    <row r="15922" spans="1:15" x14ac:dyDescent="0.25">
      <c r="A15922" t="s">
        <v>6033</v>
      </c>
      <c r="B15922" t="s">
        <v>6034</v>
      </c>
      <c r="C15922">
        <v>1600002015</v>
      </c>
      <c r="D15922">
        <v>20230430</v>
      </c>
      <c r="E15922">
        <v>61100000</v>
      </c>
      <c r="F15922" t="s">
        <v>6120</v>
      </c>
      <c r="I15922">
        <v>6948</v>
      </c>
      <c r="J15922">
        <v>20230430</v>
      </c>
      <c r="K15922" t="s">
        <v>676</v>
      </c>
      <c r="L15922">
        <v>2040</v>
      </c>
      <c r="M15922">
        <v>0</v>
      </c>
    </row>
    <row r="15923" spans="1:15" x14ac:dyDescent="0.25">
      <c r="A15923" t="s">
        <v>6033</v>
      </c>
      <c r="B15923" t="s">
        <v>6034</v>
      </c>
      <c r="C15923">
        <v>1600001044</v>
      </c>
      <c r="D15923">
        <v>20230514</v>
      </c>
      <c r="E15923">
        <v>44561005</v>
      </c>
      <c r="F15923" t="s">
        <v>59</v>
      </c>
      <c r="I15923" t="s">
        <v>8214</v>
      </c>
      <c r="J15923">
        <v>20230514</v>
      </c>
      <c r="K15923" t="s">
        <v>788</v>
      </c>
      <c r="L15923">
        <v>296.8</v>
      </c>
      <c r="M15923">
        <v>0</v>
      </c>
      <c r="N15923" t="s">
        <v>83</v>
      </c>
      <c r="O15923">
        <v>20230622</v>
      </c>
    </row>
    <row r="15924" spans="1:15" x14ac:dyDescent="0.25">
      <c r="A15924" t="s">
        <v>6033</v>
      </c>
      <c r="B15924" t="s">
        <v>6034</v>
      </c>
      <c r="C15924">
        <v>1600005469</v>
      </c>
      <c r="D15924">
        <v>20230705</v>
      </c>
      <c r="E15924">
        <v>44561005</v>
      </c>
      <c r="F15924" t="s">
        <v>59</v>
      </c>
      <c r="I15924">
        <v>20311837</v>
      </c>
      <c r="J15924">
        <v>20230705</v>
      </c>
      <c r="K15924" t="s">
        <v>8489</v>
      </c>
      <c r="L15924">
        <v>56.39</v>
      </c>
      <c r="M15924">
        <v>0</v>
      </c>
      <c r="N15924" t="s">
        <v>117</v>
      </c>
      <c r="O15924">
        <v>20230921</v>
      </c>
    </row>
    <row r="15925" spans="1:15" x14ac:dyDescent="0.25">
      <c r="A15925" t="s">
        <v>6033</v>
      </c>
      <c r="B15925" t="s">
        <v>6034</v>
      </c>
      <c r="C15925">
        <v>1600004060</v>
      </c>
      <c r="D15925">
        <v>20230616</v>
      </c>
      <c r="E15925">
        <v>62270000</v>
      </c>
      <c r="F15925" t="s">
        <v>6046</v>
      </c>
      <c r="I15925" t="s">
        <v>7920</v>
      </c>
      <c r="J15925">
        <v>20230616</v>
      </c>
      <c r="K15925" t="s">
        <v>241</v>
      </c>
      <c r="L15925">
        <v>250</v>
      </c>
      <c r="M15925">
        <v>0</v>
      </c>
    </row>
    <row r="15926" spans="1:15" x14ac:dyDescent="0.25">
      <c r="A15926" t="s">
        <v>6033</v>
      </c>
      <c r="B15926" t="s">
        <v>6034</v>
      </c>
      <c r="C15926">
        <v>1600008917</v>
      </c>
      <c r="D15926">
        <v>20230918</v>
      </c>
      <c r="E15926">
        <v>44561003</v>
      </c>
      <c r="F15926" t="s">
        <v>89</v>
      </c>
      <c r="I15926">
        <v>25001029</v>
      </c>
      <c r="J15926">
        <v>20230918</v>
      </c>
      <c r="K15926" t="s">
        <v>7908</v>
      </c>
      <c r="L15926">
        <v>2.31</v>
      </c>
      <c r="M15926">
        <v>0</v>
      </c>
      <c r="N15926" t="s">
        <v>27</v>
      </c>
      <c r="O15926">
        <v>20231024</v>
      </c>
    </row>
    <row r="15927" spans="1:15" x14ac:dyDescent="0.25">
      <c r="A15927" t="s">
        <v>6033</v>
      </c>
      <c r="B15927" t="s">
        <v>6034</v>
      </c>
      <c r="C15927">
        <v>1600009539</v>
      </c>
      <c r="D15927">
        <v>20230922</v>
      </c>
      <c r="E15927">
        <v>61550001</v>
      </c>
      <c r="F15927" t="s">
        <v>6100</v>
      </c>
      <c r="I15927">
        <v>428533</v>
      </c>
      <c r="J15927">
        <v>20230922</v>
      </c>
      <c r="K15927" t="s">
        <v>8348</v>
      </c>
      <c r="L15927">
        <v>957.7</v>
      </c>
      <c r="M15927">
        <v>0</v>
      </c>
    </row>
    <row r="15928" spans="1:15" x14ac:dyDescent="0.25">
      <c r="A15928" t="s">
        <v>6033</v>
      </c>
      <c r="B15928" t="s">
        <v>6034</v>
      </c>
      <c r="C15928">
        <v>1600008495</v>
      </c>
      <c r="D15928">
        <v>20230831</v>
      </c>
      <c r="E15928">
        <v>61550006</v>
      </c>
      <c r="F15928" t="s">
        <v>6064</v>
      </c>
      <c r="I15928" t="s">
        <v>3580</v>
      </c>
      <c r="J15928">
        <v>20230831</v>
      </c>
      <c r="K15928" t="s">
        <v>8790</v>
      </c>
      <c r="L15928">
        <v>66.67</v>
      </c>
      <c r="M15928">
        <v>0</v>
      </c>
    </row>
    <row r="15929" spans="1:15" x14ac:dyDescent="0.25">
      <c r="A15929" t="s">
        <v>6033</v>
      </c>
      <c r="B15929" t="s">
        <v>6034</v>
      </c>
      <c r="C15929">
        <v>1600009893</v>
      </c>
      <c r="D15929">
        <v>20230930</v>
      </c>
      <c r="E15929">
        <v>44561005</v>
      </c>
      <c r="F15929" t="s">
        <v>59</v>
      </c>
      <c r="I15929">
        <v>25071286</v>
      </c>
      <c r="J15929">
        <v>20230930</v>
      </c>
      <c r="K15929" t="s">
        <v>7040</v>
      </c>
      <c r="L15929">
        <v>27.36</v>
      </c>
      <c r="M15929">
        <v>0</v>
      </c>
      <c r="N15929" t="s">
        <v>27</v>
      </c>
      <c r="O15929">
        <v>20231124</v>
      </c>
    </row>
    <row r="15930" spans="1:15" x14ac:dyDescent="0.25">
      <c r="A15930" t="s">
        <v>6033</v>
      </c>
      <c r="B15930" t="s">
        <v>6034</v>
      </c>
      <c r="C15930">
        <v>1600006696</v>
      </c>
      <c r="D15930">
        <v>20230801</v>
      </c>
      <c r="E15930">
        <v>44561005</v>
      </c>
      <c r="F15930" t="s">
        <v>59</v>
      </c>
      <c r="I15930" t="s">
        <v>6938</v>
      </c>
      <c r="J15930">
        <v>20230801</v>
      </c>
      <c r="K15930" t="s">
        <v>718</v>
      </c>
      <c r="L15930">
        <v>264</v>
      </c>
      <c r="M15930">
        <v>0</v>
      </c>
      <c r="N15930" t="s">
        <v>117</v>
      </c>
      <c r="O15930">
        <v>20230921</v>
      </c>
    </row>
    <row r="15931" spans="1:15" x14ac:dyDescent="0.25">
      <c r="A15931" t="s">
        <v>6033</v>
      </c>
      <c r="B15931" t="s">
        <v>6034</v>
      </c>
      <c r="C15931">
        <v>1600008724</v>
      </c>
      <c r="D15931">
        <v>20230801</v>
      </c>
      <c r="E15931">
        <v>64750001</v>
      </c>
      <c r="F15931" t="s">
        <v>6190</v>
      </c>
      <c r="I15931">
        <v>108230278</v>
      </c>
      <c r="J15931">
        <v>20230801</v>
      </c>
      <c r="K15931" t="s">
        <v>8238</v>
      </c>
      <c r="L15931">
        <v>36</v>
      </c>
      <c r="M15931">
        <v>0</v>
      </c>
    </row>
    <row r="15932" spans="1:15" x14ac:dyDescent="0.25">
      <c r="A15932" t="s">
        <v>6033</v>
      </c>
      <c r="B15932" t="s">
        <v>6034</v>
      </c>
      <c r="C15932">
        <v>1600003595</v>
      </c>
      <c r="D15932">
        <v>20230608</v>
      </c>
      <c r="E15932">
        <v>40100000</v>
      </c>
      <c r="F15932" t="s">
        <v>55</v>
      </c>
      <c r="G15932" t="s">
        <v>172</v>
      </c>
      <c r="H15932" t="s">
        <v>173</v>
      </c>
      <c r="I15932" t="s">
        <v>3373</v>
      </c>
      <c r="J15932">
        <v>20230608</v>
      </c>
      <c r="K15932" t="s">
        <v>1472</v>
      </c>
      <c r="L15932">
        <v>0</v>
      </c>
      <c r="M15932">
        <v>1420</v>
      </c>
      <c r="N15932" t="s">
        <v>83</v>
      </c>
      <c r="O15932">
        <v>20230614</v>
      </c>
    </row>
    <row r="15933" spans="1:15" x14ac:dyDescent="0.25">
      <c r="A15933" t="s">
        <v>6033</v>
      </c>
      <c r="B15933" t="s">
        <v>6034</v>
      </c>
      <c r="C15933">
        <v>1600009599</v>
      </c>
      <c r="D15933">
        <v>20230901</v>
      </c>
      <c r="E15933">
        <v>40100000</v>
      </c>
      <c r="F15933" t="s">
        <v>55</v>
      </c>
      <c r="G15933" t="s">
        <v>997</v>
      </c>
      <c r="H15933" t="s">
        <v>998</v>
      </c>
      <c r="I15933" t="s">
        <v>7998</v>
      </c>
      <c r="J15933">
        <v>20230901</v>
      </c>
      <c r="K15933" t="s">
        <v>7999</v>
      </c>
      <c r="L15933">
        <v>0</v>
      </c>
      <c r="M15933">
        <v>1713.6</v>
      </c>
      <c r="N15933" t="s">
        <v>136</v>
      </c>
      <c r="O15933">
        <v>20230925</v>
      </c>
    </row>
    <row r="15934" spans="1:15" x14ac:dyDescent="0.25">
      <c r="A15934" t="s">
        <v>6033</v>
      </c>
      <c r="B15934" t="s">
        <v>6034</v>
      </c>
      <c r="C15934">
        <v>1600008269</v>
      </c>
      <c r="D15934">
        <v>20230904</v>
      </c>
      <c r="E15934">
        <v>40100000</v>
      </c>
      <c r="F15934" t="s">
        <v>55</v>
      </c>
      <c r="G15934" t="s">
        <v>133</v>
      </c>
      <c r="H15934" t="s">
        <v>134</v>
      </c>
      <c r="I15934" t="s">
        <v>8398</v>
      </c>
      <c r="J15934">
        <v>20230904</v>
      </c>
      <c r="K15934" t="s">
        <v>6653</v>
      </c>
      <c r="L15934">
        <v>0</v>
      </c>
      <c r="M15934">
        <v>1368</v>
      </c>
      <c r="N15934" t="s">
        <v>2746</v>
      </c>
      <c r="O15934">
        <v>20231122</v>
      </c>
    </row>
    <row r="15935" spans="1:15" x14ac:dyDescent="0.25">
      <c r="A15935" t="s">
        <v>6033</v>
      </c>
      <c r="B15935" t="s">
        <v>6034</v>
      </c>
      <c r="C15935">
        <v>1600009898</v>
      </c>
      <c r="D15935">
        <v>20231001</v>
      </c>
      <c r="E15935">
        <v>40100000</v>
      </c>
      <c r="F15935" t="s">
        <v>55</v>
      </c>
      <c r="G15935" t="s">
        <v>1181</v>
      </c>
      <c r="H15935" t="s">
        <v>1182</v>
      </c>
      <c r="I15935">
        <v>204357</v>
      </c>
      <c r="J15935">
        <v>20231001</v>
      </c>
      <c r="K15935" t="s">
        <v>7315</v>
      </c>
      <c r="L15935">
        <v>0</v>
      </c>
      <c r="M15935">
        <v>720</v>
      </c>
      <c r="N15935" t="s">
        <v>34</v>
      </c>
      <c r="O15935">
        <v>20231003</v>
      </c>
    </row>
    <row r="15936" spans="1:15" x14ac:dyDescent="0.25">
      <c r="A15936" t="s">
        <v>6033</v>
      </c>
      <c r="B15936" t="s">
        <v>6034</v>
      </c>
      <c r="C15936">
        <v>1600005459</v>
      </c>
      <c r="D15936">
        <v>20230701</v>
      </c>
      <c r="E15936">
        <v>40100000</v>
      </c>
      <c r="F15936" t="s">
        <v>55</v>
      </c>
      <c r="G15936" t="s">
        <v>719</v>
      </c>
      <c r="H15936" t="s">
        <v>720</v>
      </c>
      <c r="I15936" t="s">
        <v>6866</v>
      </c>
      <c r="J15936">
        <v>20230701</v>
      </c>
      <c r="K15936" t="s">
        <v>8791</v>
      </c>
      <c r="L15936">
        <v>0</v>
      </c>
      <c r="M15936">
        <v>-2490.9699999999998</v>
      </c>
      <c r="N15936" t="s">
        <v>794</v>
      </c>
      <c r="O15936">
        <v>20230808</v>
      </c>
    </row>
    <row r="15937" spans="1:15" x14ac:dyDescent="0.25">
      <c r="A15937" t="s">
        <v>6033</v>
      </c>
      <c r="B15937" t="s">
        <v>6034</v>
      </c>
      <c r="C15937">
        <v>1600008193</v>
      </c>
      <c r="D15937">
        <v>20230907</v>
      </c>
      <c r="E15937">
        <v>44561005</v>
      </c>
      <c r="F15937" t="s">
        <v>59</v>
      </c>
      <c r="I15937">
        <v>109230056</v>
      </c>
      <c r="J15937">
        <v>20230907</v>
      </c>
      <c r="K15937" t="s">
        <v>1894</v>
      </c>
      <c r="L15937">
        <v>297.16000000000003</v>
      </c>
      <c r="M15937">
        <v>0</v>
      </c>
      <c r="N15937" t="s">
        <v>34</v>
      </c>
      <c r="O15937">
        <v>20231024</v>
      </c>
    </row>
    <row r="15938" spans="1:15" x14ac:dyDescent="0.25">
      <c r="A15938" t="s">
        <v>6033</v>
      </c>
      <c r="B15938" t="s">
        <v>6034</v>
      </c>
      <c r="C15938">
        <v>1600002335</v>
      </c>
      <c r="D15938">
        <v>20230516</v>
      </c>
      <c r="E15938">
        <v>40100000</v>
      </c>
      <c r="F15938" t="s">
        <v>55</v>
      </c>
      <c r="G15938" t="s">
        <v>714</v>
      </c>
      <c r="H15938" t="s">
        <v>715</v>
      </c>
      <c r="I15938">
        <v>30500019</v>
      </c>
      <c r="J15938">
        <v>20230516</v>
      </c>
      <c r="K15938" t="s">
        <v>3044</v>
      </c>
      <c r="L15938">
        <v>0</v>
      </c>
      <c r="M15938">
        <v>55857.599999999999</v>
      </c>
      <c r="N15938" t="s">
        <v>117</v>
      </c>
      <c r="O15938">
        <v>20230519</v>
      </c>
    </row>
    <row r="15939" spans="1:15" x14ac:dyDescent="0.25">
      <c r="A15939" t="s">
        <v>6033</v>
      </c>
      <c r="B15939" t="s">
        <v>6034</v>
      </c>
      <c r="C15939">
        <v>1600001678</v>
      </c>
      <c r="D15939">
        <v>20230430</v>
      </c>
      <c r="E15939">
        <v>40100000</v>
      </c>
      <c r="F15939" t="s">
        <v>55</v>
      </c>
      <c r="G15939" t="s">
        <v>549</v>
      </c>
      <c r="H15939" t="s">
        <v>550</v>
      </c>
      <c r="I15939" t="s">
        <v>6702</v>
      </c>
      <c r="J15939">
        <v>20230430</v>
      </c>
      <c r="K15939" t="s">
        <v>6703</v>
      </c>
      <c r="L15939">
        <v>0</v>
      </c>
      <c r="M15939">
        <v>724.6</v>
      </c>
      <c r="N15939" t="s">
        <v>54</v>
      </c>
      <c r="O15939">
        <v>20230620</v>
      </c>
    </row>
    <row r="15940" spans="1:15" x14ac:dyDescent="0.25">
      <c r="A15940" t="s">
        <v>6033</v>
      </c>
      <c r="B15940" t="s">
        <v>6034</v>
      </c>
      <c r="C15940">
        <v>1600003259</v>
      </c>
      <c r="D15940">
        <v>20230606</v>
      </c>
      <c r="E15940">
        <v>44561005</v>
      </c>
      <c r="F15940" t="s">
        <v>59</v>
      </c>
      <c r="I15940">
        <v>106230093</v>
      </c>
      <c r="J15940">
        <v>20230606</v>
      </c>
      <c r="K15940" t="s">
        <v>1246</v>
      </c>
      <c r="L15940">
        <v>302.87</v>
      </c>
      <c r="M15940">
        <v>0</v>
      </c>
      <c r="N15940" t="s">
        <v>37</v>
      </c>
      <c r="O15940">
        <v>20230718</v>
      </c>
    </row>
    <row r="15941" spans="1:15" x14ac:dyDescent="0.25">
      <c r="A15941" t="s">
        <v>6033</v>
      </c>
      <c r="B15941" t="s">
        <v>6034</v>
      </c>
      <c r="C15941">
        <v>1600006772</v>
      </c>
      <c r="D15941">
        <v>20230828</v>
      </c>
      <c r="E15941">
        <v>61220000</v>
      </c>
      <c r="F15941" t="s">
        <v>6117</v>
      </c>
      <c r="I15941">
        <v>108230027</v>
      </c>
      <c r="J15941">
        <v>20230828</v>
      </c>
      <c r="K15941" t="s">
        <v>2064</v>
      </c>
      <c r="L15941">
        <v>549.04999999999995</v>
      </c>
      <c r="M15941">
        <v>0</v>
      </c>
    </row>
    <row r="15942" spans="1:15" x14ac:dyDescent="0.25">
      <c r="A15942" t="s">
        <v>6033</v>
      </c>
      <c r="B15942" t="s">
        <v>6034</v>
      </c>
      <c r="C15942">
        <v>1600003262</v>
      </c>
      <c r="D15942">
        <v>20230621</v>
      </c>
      <c r="E15942">
        <v>44561005</v>
      </c>
      <c r="F15942" t="s">
        <v>59</v>
      </c>
      <c r="I15942">
        <v>106230096</v>
      </c>
      <c r="J15942">
        <v>20230621</v>
      </c>
      <c r="K15942" t="s">
        <v>1494</v>
      </c>
      <c r="L15942">
        <v>296.31</v>
      </c>
      <c r="M15942">
        <v>0</v>
      </c>
      <c r="N15942" t="s">
        <v>37</v>
      </c>
      <c r="O15942">
        <v>20230718</v>
      </c>
    </row>
    <row r="15943" spans="1:15" x14ac:dyDescent="0.25">
      <c r="A15943" t="s">
        <v>6033</v>
      </c>
      <c r="B15943" t="s">
        <v>6034</v>
      </c>
      <c r="C15943">
        <v>1600008181</v>
      </c>
      <c r="D15943">
        <v>20230903</v>
      </c>
      <c r="E15943">
        <v>44561005</v>
      </c>
      <c r="F15943" t="s">
        <v>59</v>
      </c>
      <c r="I15943">
        <v>109230044</v>
      </c>
      <c r="J15943">
        <v>20230903</v>
      </c>
      <c r="K15943" t="s">
        <v>1199</v>
      </c>
      <c r="L15943">
        <v>113.77</v>
      </c>
      <c r="M15943">
        <v>0</v>
      </c>
      <c r="N15943" t="s">
        <v>34</v>
      </c>
      <c r="O15943">
        <v>20231024</v>
      </c>
    </row>
    <row r="15944" spans="1:15" x14ac:dyDescent="0.25">
      <c r="A15944" t="s">
        <v>6033</v>
      </c>
      <c r="B15944" t="s">
        <v>6034</v>
      </c>
      <c r="C15944">
        <v>1600000068</v>
      </c>
      <c r="D15944">
        <v>20230415</v>
      </c>
      <c r="E15944">
        <v>44561005</v>
      </c>
      <c r="F15944" t="s">
        <v>59</v>
      </c>
      <c r="I15944" t="s">
        <v>6316</v>
      </c>
      <c r="J15944">
        <v>20230415</v>
      </c>
      <c r="K15944" t="s">
        <v>1010</v>
      </c>
      <c r="L15944">
        <v>117.72</v>
      </c>
      <c r="M15944">
        <v>0</v>
      </c>
      <c r="N15944" t="s">
        <v>54</v>
      </c>
      <c r="O15944">
        <v>20230522</v>
      </c>
    </row>
    <row r="15945" spans="1:15" x14ac:dyDescent="0.25">
      <c r="A15945" t="s">
        <v>6033</v>
      </c>
      <c r="B15945" t="s">
        <v>6034</v>
      </c>
      <c r="C15945">
        <v>1600002273</v>
      </c>
      <c r="D15945">
        <v>20230501</v>
      </c>
      <c r="E15945">
        <v>44561005</v>
      </c>
      <c r="F15945" t="s">
        <v>59</v>
      </c>
      <c r="I15945">
        <v>2</v>
      </c>
      <c r="J15945">
        <v>20230501</v>
      </c>
      <c r="K15945" t="s">
        <v>1367</v>
      </c>
      <c r="L15945">
        <v>1677</v>
      </c>
      <c r="M15945">
        <v>0</v>
      </c>
      <c r="N15945" t="s">
        <v>83</v>
      </c>
      <c r="O15945">
        <v>20230622</v>
      </c>
    </row>
    <row r="15946" spans="1:15" x14ac:dyDescent="0.25">
      <c r="A15946" t="s">
        <v>6033</v>
      </c>
      <c r="B15946" t="s">
        <v>6034</v>
      </c>
      <c r="C15946">
        <v>1600009591</v>
      </c>
      <c r="D15946">
        <v>20230901</v>
      </c>
      <c r="E15946">
        <v>40100000</v>
      </c>
      <c r="F15946" t="s">
        <v>55</v>
      </c>
      <c r="G15946" t="s">
        <v>997</v>
      </c>
      <c r="H15946" t="s">
        <v>998</v>
      </c>
      <c r="I15946" t="s">
        <v>6723</v>
      </c>
      <c r="J15946">
        <v>20230901</v>
      </c>
      <c r="K15946" t="s">
        <v>8792</v>
      </c>
      <c r="L15946">
        <v>0</v>
      </c>
      <c r="M15946">
        <v>483.6</v>
      </c>
      <c r="N15946" t="s">
        <v>136</v>
      </c>
      <c r="O15946">
        <v>20230925</v>
      </c>
    </row>
    <row r="15947" spans="1:15" x14ac:dyDescent="0.25">
      <c r="A15947" t="s">
        <v>6033</v>
      </c>
      <c r="B15947" t="s">
        <v>6034</v>
      </c>
      <c r="C15947">
        <v>1600010020</v>
      </c>
      <c r="D15947">
        <v>20231004</v>
      </c>
      <c r="E15947">
        <v>61350000</v>
      </c>
      <c r="F15947" t="s">
        <v>6059</v>
      </c>
      <c r="I15947">
        <v>110230013</v>
      </c>
      <c r="J15947">
        <v>20231004</v>
      </c>
      <c r="K15947" t="s">
        <v>1600</v>
      </c>
      <c r="L15947">
        <v>1724.38</v>
      </c>
      <c r="M15947">
        <v>0</v>
      </c>
    </row>
    <row r="15948" spans="1:15" x14ac:dyDescent="0.25">
      <c r="A15948" t="s">
        <v>6033</v>
      </c>
      <c r="B15948" t="s">
        <v>6034</v>
      </c>
      <c r="C15948">
        <v>1600007249</v>
      </c>
      <c r="D15948">
        <v>20230731</v>
      </c>
      <c r="E15948">
        <v>61100000</v>
      </c>
      <c r="F15948" t="s">
        <v>6120</v>
      </c>
      <c r="I15948">
        <v>236</v>
      </c>
      <c r="J15948">
        <v>20230731</v>
      </c>
      <c r="K15948" t="s">
        <v>2332</v>
      </c>
      <c r="L15948">
        <v>2550</v>
      </c>
      <c r="M15948">
        <v>0</v>
      </c>
    </row>
    <row r="15949" spans="1:15" x14ac:dyDescent="0.25">
      <c r="A15949" t="s">
        <v>6033</v>
      </c>
      <c r="B15949" t="s">
        <v>6034</v>
      </c>
      <c r="C15949">
        <v>1600008327</v>
      </c>
      <c r="D15949">
        <v>20230817</v>
      </c>
      <c r="E15949">
        <v>64580001</v>
      </c>
      <c r="F15949" t="s">
        <v>7136</v>
      </c>
      <c r="I15949">
        <v>108230176</v>
      </c>
      <c r="J15949">
        <v>20230817</v>
      </c>
      <c r="K15949" t="s">
        <v>5596</v>
      </c>
      <c r="L15949">
        <v>1405.88</v>
      </c>
      <c r="M15949">
        <v>0</v>
      </c>
    </row>
    <row r="15950" spans="1:15" x14ac:dyDescent="0.25">
      <c r="A15950" t="s">
        <v>6033</v>
      </c>
      <c r="B15950" t="s">
        <v>6034</v>
      </c>
      <c r="C15950">
        <v>1600008579</v>
      </c>
      <c r="D15950">
        <v>20230811</v>
      </c>
      <c r="E15950">
        <v>61550001</v>
      </c>
      <c r="F15950" t="s">
        <v>6100</v>
      </c>
      <c r="I15950">
        <v>51</v>
      </c>
      <c r="J15950">
        <v>20230811</v>
      </c>
      <c r="K15950" t="s">
        <v>6900</v>
      </c>
      <c r="L15950">
        <v>-1994.79</v>
      </c>
      <c r="M15950">
        <v>0</v>
      </c>
    </row>
    <row r="15951" spans="1:15" x14ac:dyDescent="0.25">
      <c r="A15951" t="s">
        <v>6033</v>
      </c>
      <c r="B15951" t="s">
        <v>6034</v>
      </c>
      <c r="C15951">
        <v>1600005268</v>
      </c>
      <c r="D15951">
        <v>20230620</v>
      </c>
      <c r="E15951">
        <v>61550001</v>
      </c>
      <c r="F15951" t="s">
        <v>6100</v>
      </c>
      <c r="I15951">
        <v>532</v>
      </c>
      <c r="J15951">
        <v>20230620</v>
      </c>
      <c r="K15951" t="s">
        <v>3536</v>
      </c>
      <c r="L15951">
        <v>2197.92</v>
      </c>
      <c r="M15951">
        <v>0</v>
      </c>
    </row>
    <row r="15952" spans="1:15" x14ac:dyDescent="0.25">
      <c r="A15952" t="s">
        <v>6033</v>
      </c>
      <c r="B15952" t="s">
        <v>6034</v>
      </c>
      <c r="C15952">
        <v>1600006699</v>
      </c>
      <c r="D15952">
        <v>20230801</v>
      </c>
      <c r="E15952">
        <v>40100000</v>
      </c>
      <c r="F15952" t="s">
        <v>55</v>
      </c>
      <c r="G15952" t="s">
        <v>408</v>
      </c>
      <c r="H15952" t="s">
        <v>409</v>
      </c>
      <c r="I15952" t="s">
        <v>7431</v>
      </c>
      <c r="J15952">
        <v>20230801</v>
      </c>
      <c r="K15952" t="s">
        <v>2434</v>
      </c>
      <c r="L15952">
        <v>0</v>
      </c>
      <c r="M15952">
        <v>1902</v>
      </c>
      <c r="N15952" t="s">
        <v>1378</v>
      </c>
      <c r="O15952">
        <v>20230802</v>
      </c>
    </row>
    <row r="15953" spans="1:15" x14ac:dyDescent="0.25">
      <c r="A15953" t="s">
        <v>6033</v>
      </c>
      <c r="B15953" t="s">
        <v>6034</v>
      </c>
      <c r="C15953">
        <v>1600000749</v>
      </c>
      <c r="D15953">
        <v>20230401</v>
      </c>
      <c r="E15953">
        <v>40100000</v>
      </c>
      <c r="F15953" t="s">
        <v>55</v>
      </c>
      <c r="G15953" t="s">
        <v>997</v>
      </c>
      <c r="H15953" t="s">
        <v>998</v>
      </c>
      <c r="I15953" t="s">
        <v>6431</v>
      </c>
      <c r="J15953">
        <v>20230401</v>
      </c>
      <c r="K15953" t="s">
        <v>6432</v>
      </c>
      <c r="L15953">
        <v>0</v>
      </c>
      <c r="M15953">
        <v>240</v>
      </c>
      <c r="N15953" t="s">
        <v>54</v>
      </c>
      <c r="O15953">
        <v>20230425</v>
      </c>
    </row>
    <row r="15954" spans="1:15" x14ac:dyDescent="0.25">
      <c r="A15954" t="s">
        <v>6033</v>
      </c>
      <c r="B15954" t="s">
        <v>6034</v>
      </c>
      <c r="C15954">
        <v>1600006822</v>
      </c>
      <c r="D15954">
        <v>20230821</v>
      </c>
      <c r="E15954">
        <v>44561005</v>
      </c>
      <c r="F15954" t="s">
        <v>59</v>
      </c>
      <c r="I15954">
        <v>108230077</v>
      </c>
      <c r="J15954">
        <v>20230821</v>
      </c>
      <c r="K15954" t="s">
        <v>345</v>
      </c>
      <c r="L15954">
        <v>86</v>
      </c>
      <c r="M15954">
        <v>0</v>
      </c>
      <c r="N15954" t="s">
        <v>117</v>
      </c>
      <c r="O15954">
        <v>20230921</v>
      </c>
    </row>
    <row r="15955" spans="1:15" x14ac:dyDescent="0.25">
      <c r="A15955" t="s">
        <v>6033</v>
      </c>
      <c r="B15955" t="s">
        <v>6034</v>
      </c>
      <c r="C15955">
        <v>1600009475</v>
      </c>
      <c r="D15955">
        <v>20230917</v>
      </c>
      <c r="E15955">
        <v>62110000</v>
      </c>
      <c r="F15955" t="s">
        <v>6098</v>
      </c>
      <c r="I15955">
        <v>13842</v>
      </c>
      <c r="J15955">
        <v>20230917</v>
      </c>
      <c r="K15955" t="s">
        <v>5922</v>
      </c>
      <c r="L15955">
        <v>-44.37</v>
      </c>
      <c r="M15955">
        <v>0</v>
      </c>
    </row>
    <row r="15956" spans="1:15" x14ac:dyDescent="0.25">
      <c r="A15956" t="s">
        <v>6033</v>
      </c>
      <c r="B15956" t="s">
        <v>6034</v>
      </c>
      <c r="C15956">
        <v>1600002927</v>
      </c>
      <c r="D15956">
        <v>20230524</v>
      </c>
      <c r="E15956">
        <v>44561005</v>
      </c>
      <c r="F15956" t="s">
        <v>59</v>
      </c>
      <c r="I15956">
        <v>23050248</v>
      </c>
      <c r="J15956">
        <v>20230524</v>
      </c>
      <c r="K15956" t="s">
        <v>1917</v>
      </c>
      <c r="L15956">
        <v>50</v>
      </c>
      <c r="M15956">
        <v>0</v>
      </c>
      <c r="N15956" t="s">
        <v>37</v>
      </c>
      <c r="O15956">
        <v>20230718</v>
      </c>
    </row>
    <row r="15957" spans="1:15" x14ac:dyDescent="0.25">
      <c r="A15957" t="s">
        <v>6033</v>
      </c>
      <c r="B15957" t="s">
        <v>6034</v>
      </c>
      <c r="C15957">
        <v>1600008346</v>
      </c>
      <c r="D15957">
        <v>20230825</v>
      </c>
      <c r="E15957">
        <v>40100000</v>
      </c>
      <c r="F15957" t="s">
        <v>55</v>
      </c>
      <c r="G15957" t="s">
        <v>1415</v>
      </c>
      <c r="H15957" t="s">
        <v>1416</v>
      </c>
      <c r="I15957">
        <v>2301874</v>
      </c>
      <c r="J15957">
        <v>20230825</v>
      </c>
      <c r="K15957" t="s">
        <v>8749</v>
      </c>
      <c r="L15957">
        <v>0</v>
      </c>
      <c r="M15957">
        <v>744</v>
      </c>
      <c r="N15957" t="s">
        <v>80</v>
      </c>
      <c r="O15957">
        <v>20231128</v>
      </c>
    </row>
    <row r="15958" spans="1:15" x14ac:dyDescent="0.25">
      <c r="A15958" t="s">
        <v>6033</v>
      </c>
      <c r="B15958" t="s">
        <v>6034</v>
      </c>
      <c r="C15958">
        <v>1600009905</v>
      </c>
      <c r="D15958">
        <v>20230930</v>
      </c>
      <c r="E15958">
        <v>61550006</v>
      </c>
      <c r="F15958" t="s">
        <v>6064</v>
      </c>
      <c r="I15958" t="s">
        <v>1114</v>
      </c>
      <c r="J15958">
        <v>20230930</v>
      </c>
      <c r="K15958" t="s">
        <v>8793</v>
      </c>
      <c r="L15958">
        <v>78.33</v>
      </c>
      <c r="M15958">
        <v>0</v>
      </c>
    </row>
    <row r="15959" spans="1:15" x14ac:dyDescent="0.25">
      <c r="A15959" t="s">
        <v>6033</v>
      </c>
      <c r="B15959" t="s">
        <v>6034</v>
      </c>
      <c r="C15959">
        <v>1600006705</v>
      </c>
      <c r="D15959">
        <v>20230802</v>
      </c>
      <c r="E15959">
        <v>40100000</v>
      </c>
      <c r="F15959" t="s">
        <v>55</v>
      </c>
      <c r="G15959" t="s">
        <v>288</v>
      </c>
      <c r="H15959" t="s">
        <v>289</v>
      </c>
      <c r="I15959" t="s">
        <v>6754</v>
      </c>
      <c r="J15959">
        <v>20230802</v>
      </c>
      <c r="K15959" t="s">
        <v>449</v>
      </c>
      <c r="L15959">
        <v>0</v>
      </c>
      <c r="M15959">
        <v>3600</v>
      </c>
      <c r="N15959" t="s">
        <v>1978</v>
      </c>
      <c r="O15959">
        <v>20230816</v>
      </c>
    </row>
    <row r="15960" spans="1:15" x14ac:dyDescent="0.25">
      <c r="A15960" t="s">
        <v>6033</v>
      </c>
      <c r="B15960" t="s">
        <v>6034</v>
      </c>
      <c r="C15960">
        <v>1600000994</v>
      </c>
      <c r="D15960">
        <v>20230510</v>
      </c>
      <c r="E15960">
        <v>44561005</v>
      </c>
      <c r="F15960" t="s">
        <v>59</v>
      </c>
      <c r="I15960" t="s">
        <v>6276</v>
      </c>
      <c r="J15960">
        <v>20230510</v>
      </c>
      <c r="K15960" t="s">
        <v>1432</v>
      </c>
      <c r="L15960">
        <v>296.8</v>
      </c>
      <c r="M15960">
        <v>0</v>
      </c>
      <c r="N15960" t="s">
        <v>83</v>
      </c>
      <c r="O15960">
        <v>20230622</v>
      </c>
    </row>
    <row r="15961" spans="1:15" x14ac:dyDescent="0.25">
      <c r="A15961" t="s">
        <v>6033</v>
      </c>
      <c r="B15961" t="s">
        <v>6034</v>
      </c>
      <c r="C15961">
        <v>1600003121</v>
      </c>
      <c r="D15961">
        <v>20230504</v>
      </c>
      <c r="E15961">
        <v>40100000</v>
      </c>
      <c r="F15961" t="s">
        <v>55</v>
      </c>
      <c r="G15961" t="s">
        <v>144</v>
      </c>
      <c r="H15961" t="s">
        <v>145</v>
      </c>
      <c r="I15961">
        <v>105230237</v>
      </c>
      <c r="J15961">
        <v>20230504</v>
      </c>
      <c r="K15961" t="s">
        <v>518</v>
      </c>
      <c r="L15961">
        <v>0</v>
      </c>
      <c r="M15961">
        <v>575.52</v>
      </c>
      <c r="N15961" t="s">
        <v>1242</v>
      </c>
      <c r="O15961">
        <v>20230601</v>
      </c>
    </row>
    <row r="15962" spans="1:15" x14ac:dyDescent="0.25">
      <c r="A15962" t="s">
        <v>6033</v>
      </c>
      <c r="B15962" t="s">
        <v>6034</v>
      </c>
      <c r="C15962">
        <v>1600003234</v>
      </c>
      <c r="D15962">
        <v>20230617</v>
      </c>
      <c r="E15962">
        <v>61220000</v>
      </c>
      <c r="F15962" t="s">
        <v>6117</v>
      </c>
      <c r="I15962">
        <v>106230068</v>
      </c>
      <c r="J15962">
        <v>20230617</v>
      </c>
      <c r="K15962" t="s">
        <v>602</v>
      </c>
      <c r="L15962">
        <v>1490.49</v>
      </c>
      <c r="M15962">
        <v>0</v>
      </c>
    </row>
    <row r="15963" spans="1:15" x14ac:dyDescent="0.25">
      <c r="A15963" t="s">
        <v>6033</v>
      </c>
      <c r="B15963" t="s">
        <v>6034</v>
      </c>
      <c r="C15963">
        <v>1600001119</v>
      </c>
      <c r="D15963">
        <v>20230510</v>
      </c>
      <c r="E15963">
        <v>61220000</v>
      </c>
      <c r="F15963" t="s">
        <v>6117</v>
      </c>
      <c r="I15963">
        <v>105230075</v>
      </c>
      <c r="J15963">
        <v>20230510</v>
      </c>
      <c r="K15963" t="s">
        <v>744</v>
      </c>
      <c r="L15963">
        <v>1496.22</v>
      </c>
      <c r="M15963">
        <v>0</v>
      </c>
    </row>
    <row r="15964" spans="1:15" x14ac:dyDescent="0.25">
      <c r="A15964" t="s">
        <v>6033</v>
      </c>
      <c r="B15964" t="s">
        <v>6034</v>
      </c>
      <c r="C15964">
        <v>1600000099</v>
      </c>
      <c r="D15964">
        <v>20230401</v>
      </c>
      <c r="E15964">
        <v>61350000</v>
      </c>
      <c r="F15964" t="s">
        <v>6059</v>
      </c>
      <c r="I15964" t="s">
        <v>7829</v>
      </c>
      <c r="J15964">
        <v>20230401</v>
      </c>
      <c r="K15964" t="s">
        <v>511</v>
      </c>
      <c r="L15964">
        <v>1574.46</v>
      </c>
      <c r="M15964">
        <v>0</v>
      </c>
    </row>
    <row r="15965" spans="1:15" x14ac:dyDescent="0.25">
      <c r="A15965" t="s">
        <v>6033</v>
      </c>
      <c r="B15965" t="s">
        <v>6034</v>
      </c>
      <c r="C15965">
        <v>1600007012</v>
      </c>
      <c r="D15965">
        <v>20230731</v>
      </c>
      <c r="E15965">
        <v>60200005</v>
      </c>
      <c r="F15965" t="s">
        <v>7593</v>
      </c>
      <c r="I15965" t="s">
        <v>6478</v>
      </c>
      <c r="J15965">
        <v>20230731</v>
      </c>
      <c r="K15965" t="s">
        <v>8794</v>
      </c>
      <c r="L15965">
        <v>3282.9</v>
      </c>
      <c r="M15965">
        <v>0</v>
      </c>
    </row>
    <row r="15966" spans="1:15" x14ac:dyDescent="0.25">
      <c r="A15966" t="s">
        <v>6033</v>
      </c>
      <c r="B15966" t="s">
        <v>6034</v>
      </c>
      <c r="C15966">
        <v>1600000794</v>
      </c>
      <c r="D15966">
        <v>20230421</v>
      </c>
      <c r="E15966">
        <v>61100000</v>
      </c>
      <c r="F15966" t="s">
        <v>6120</v>
      </c>
      <c r="I15966" t="s">
        <v>3558</v>
      </c>
      <c r="J15966">
        <v>20230421</v>
      </c>
      <c r="K15966" t="s">
        <v>3559</v>
      </c>
      <c r="L15966">
        <v>600</v>
      </c>
      <c r="M15966">
        <v>0</v>
      </c>
    </row>
    <row r="15967" spans="1:15" x14ac:dyDescent="0.25">
      <c r="A15967" t="s">
        <v>6033</v>
      </c>
      <c r="B15967" t="s">
        <v>6034</v>
      </c>
      <c r="C15967">
        <v>1600008499</v>
      </c>
      <c r="D15967">
        <v>20230831</v>
      </c>
      <c r="E15967">
        <v>44561005</v>
      </c>
      <c r="F15967" t="s">
        <v>59</v>
      </c>
      <c r="I15967">
        <v>1647857</v>
      </c>
      <c r="J15967">
        <v>20230831</v>
      </c>
      <c r="K15967" t="s">
        <v>6136</v>
      </c>
      <c r="L15967">
        <v>33.229999999999997</v>
      </c>
      <c r="M15967">
        <v>0</v>
      </c>
      <c r="N15967" t="s">
        <v>34</v>
      </c>
      <c r="O15967">
        <v>20231024</v>
      </c>
    </row>
    <row r="15968" spans="1:15" x14ac:dyDescent="0.25">
      <c r="A15968" t="s">
        <v>6033</v>
      </c>
      <c r="B15968" t="s">
        <v>6034</v>
      </c>
      <c r="C15968">
        <v>1600010108</v>
      </c>
      <c r="D15968">
        <v>20231001</v>
      </c>
      <c r="E15968">
        <v>44561005</v>
      </c>
      <c r="F15968" t="s">
        <v>59</v>
      </c>
      <c r="I15968">
        <v>110230035</v>
      </c>
      <c r="J15968">
        <v>20231001</v>
      </c>
      <c r="K15968" t="s">
        <v>601</v>
      </c>
      <c r="L15968">
        <v>284.56</v>
      </c>
      <c r="M15968">
        <v>0</v>
      </c>
      <c r="N15968" t="s">
        <v>27</v>
      </c>
      <c r="O15968">
        <v>20231124</v>
      </c>
    </row>
    <row r="15969" spans="1:15" x14ac:dyDescent="0.25">
      <c r="A15969" t="s">
        <v>6033</v>
      </c>
      <c r="B15969" t="s">
        <v>6034</v>
      </c>
      <c r="C15969">
        <v>1600008578</v>
      </c>
      <c r="D15969">
        <v>20230825</v>
      </c>
      <c r="E15969">
        <v>61550001</v>
      </c>
      <c r="F15969" t="s">
        <v>6100</v>
      </c>
      <c r="I15969">
        <v>20431747</v>
      </c>
      <c r="J15969">
        <v>20230825</v>
      </c>
      <c r="K15969" t="s">
        <v>7172</v>
      </c>
      <c r="L15969">
        <v>15.22</v>
      </c>
      <c r="M15969">
        <v>0</v>
      </c>
    </row>
    <row r="15970" spans="1:15" x14ac:dyDescent="0.25">
      <c r="A15970" t="s">
        <v>6033</v>
      </c>
      <c r="B15970" t="s">
        <v>6034</v>
      </c>
      <c r="C15970">
        <v>1600005234</v>
      </c>
      <c r="D15970">
        <v>20230630</v>
      </c>
      <c r="E15970">
        <v>61550006</v>
      </c>
      <c r="F15970" t="s">
        <v>6064</v>
      </c>
      <c r="I15970" t="s">
        <v>373</v>
      </c>
      <c r="J15970">
        <v>20230630</v>
      </c>
      <c r="K15970" t="s">
        <v>8795</v>
      </c>
      <c r="L15970">
        <v>78.33</v>
      </c>
      <c r="M15970">
        <v>0</v>
      </c>
    </row>
    <row r="15971" spans="1:15" x14ac:dyDescent="0.25">
      <c r="A15971" t="s">
        <v>6033</v>
      </c>
      <c r="B15971" t="s">
        <v>6034</v>
      </c>
      <c r="C15971">
        <v>1600008495</v>
      </c>
      <c r="D15971">
        <v>20230831</v>
      </c>
      <c r="E15971">
        <v>61550006</v>
      </c>
      <c r="F15971" t="s">
        <v>6064</v>
      </c>
      <c r="I15971" t="s">
        <v>3580</v>
      </c>
      <c r="J15971">
        <v>20230831</v>
      </c>
      <c r="K15971" t="s">
        <v>8796</v>
      </c>
      <c r="L15971">
        <v>108.33</v>
      </c>
      <c r="M15971">
        <v>0</v>
      </c>
    </row>
    <row r="15972" spans="1:15" x14ac:dyDescent="0.25">
      <c r="A15972" t="s">
        <v>6033</v>
      </c>
      <c r="B15972" t="s">
        <v>6034</v>
      </c>
      <c r="C15972">
        <v>1600006593</v>
      </c>
      <c r="D15972">
        <v>20230726</v>
      </c>
      <c r="E15972">
        <v>61550001</v>
      </c>
      <c r="F15972" t="s">
        <v>6100</v>
      </c>
      <c r="I15972">
        <v>2306613</v>
      </c>
      <c r="J15972">
        <v>20230726</v>
      </c>
      <c r="K15972" t="s">
        <v>7696</v>
      </c>
      <c r="L15972">
        <v>407.91</v>
      </c>
      <c r="M15972">
        <v>0</v>
      </c>
    </row>
    <row r="15973" spans="1:15" x14ac:dyDescent="0.25">
      <c r="A15973" t="s">
        <v>6033</v>
      </c>
      <c r="B15973" t="s">
        <v>6034</v>
      </c>
      <c r="C15973">
        <v>1600011930</v>
      </c>
      <c r="D15973">
        <v>20231031</v>
      </c>
      <c r="E15973">
        <v>61100000</v>
      </c>
      <c r="F15973" t="s">
        <v>6120</v>
      </c>
      <c r="I15973" t="s">
        <v>6792</v>
      </c>
      <c r="J15973">
        <v>20231031</v>
      </c>
      <c r="K15973" t="s">
        <v>6793</v>
      </c>
      <c r="L15973">
        <v>2228</v>
      </c>
      <c r="M15973">
        <v>0</v>
      </c>
    </row>
    <row r="15974" spans="1:15" x14ac:dyDescent="0.25">
      <c r="A15974" t="s">
        <v>6033</v>
      </c>
      <c r="B15974" t="s">
        <v>6034</v>
      </c>
      <c r="C15974">
        <v>1600007045</v>
      </c>
      <c r="D15974">
        <v>20230717</v>
      </c>
      <c r="E15974">
        <v>40100000</v>
      </c>
      <c r="F15974" t="s">
        <v>55</v>
      </c>
      <c r="G15974" t="s">
        <v>133</v>
      </c>
      <c r="H15974" t="s">
        <v>134</v>
      </c>
      <c r="I15974">
        <v>20431502</v>
      </c>
      <c r="J15974">
        <v>20230717</v>
      </c>
      <c r="K15974" t="s">
        <v>8706</v>
      </c>
      <c r="L15974">
        <v>0</v>
      </c>
      <c r="M15974">
        <v>1134.4100000000001</v>
      </c>
      <c r="N15974" t="s">
        <v>577</v>
      </c>
      <c r="O15974">
        <v>20230822</v>
      </c>
    </row>
    <row r="15975" spans="1:15" x14ac:dyDescent="0.25">
      <c r="A15975" t="s">
        <v>6033</v>
      </c>
      <c r="B15975" t="s">
        <v>6034</v>
      </c>
      <c r="C15975">
        <v>1600006835</v>
      </c>
      <c r="D15975">
        <v>20230813</v>
      </c>
      <c r="E15975">
        <v>61220000</v>
      </c>
      <c r="F15975" t="s">
        <v>6117</v>
      </c>
      <c r="I15975">
        <v>108230090</v>
      </c>
      <c r="J15975">
        <v>20230813</v>
      </c>
      <c r="K15975" t="s">
        <v>1441</v>
      </c>
      <c r="L15975">
        <v>486.24</v>
      </c>
      <c r="M15975">
        <v>0</v>
      </c>
    </row>
    <row r="15976" spans="1:15" x14ac:dyDescent="0.25">
      <c r="A15976" t="s">
        <v>6033</v>
      </c>
      <c r="B15976" t="s">
        <v>6034</v>
      </c>
      <c r="C15976">
        <v>1600003709</v>
      </c>
      <c r="D15976">
        <v>20230614</v>
      </c>
      <c r="E15976">
        <v>40100000</v>
      </c>
      <c r="F15976" t="s">
        <v>55</v>
      </c>
      <c r="G15976" t="s">
        <v>5977</v>
      </c>
      <c r="H15976" t="s">
        <v>5978</v>
      </c>
      <c r="I15976" t="s">
        <v>1862</v>
      </c>
      <c r="J15976">
        <v>20230614</v>
      </c>
      <c r="K15976" t="s">
        <v>8731</v>
      </c>
      <c r="L15976">
        <v>0</v>
      </c>
      <c r="M15976">
        <v>11861.52</v>
      </c>
      <c r="N15976" t="s">
        <v>54</v>
      </c>
      <c r="O15976">
        <v>20230623</v>
      </c>
    </row>
    <row r="15977" spans="1:15" x14ac:dyDescent="0.25">
      <c r="A15977" t="s">
        <v>6033</v>
      </c>
      <c r="B15977" t="s">
        <v>6034</v>
      </c>
      <c r="C15977">
        <v>1600003586</v>
      </c>
      <c r="D15977">
        <v>20230607</v>
      </c>
      <c r="E15977">
        <v>60610003</v>
      </c>
      <c r="F15977" t="s">
        <v>7054</v>
      </c>
      <c r="I15977">
        <v>11625900000752</v>
      </c>
      <c r="J15977">
        <v>20230607</v>
      </c>
      <c r="K15977" t="s">
        <v>1301</v>
      </c>
      <c r="L15977">
        <v>76.55</v>
      </c>
      <c r="M15977">
        <v>0</v>
      </c>
    </row>
    <row r="15978" spans="1:15" x14ac:dyDescent="0.25">
      <c r="A15978" t="s">
        <v>6033</v>
      </c>
      <c r="B15978" t="s">
        <v>6034</v>
      </c>
      <c r="C15978">
        <v>1600003710</v>
      </c>
      <c r="D15978">
        <v>20230531</v>
      </c>
      <c r="E15978">
        <v>60265000</v>
      </c>
      <c r="F15978" t="s">
        <v>6486</v>
      </c>
      <c r="I15978">
        <v>12133343</v>
      </c>
      <c r="J15978">
        <v>20230531</v>
      </c>
      <c r="K15978" t="s">
        <v>8797</v>
      </c>
      <c r="L15978">
        <v>15</v>
      </c>
      <c r="M15978">
        <v>0</v>
      </c>
    </row>
    <row r="15979" spans="1:15" x14ac:dyDescent="0.25">
      <c r="A15979" t="s">
        <v>6033</v>
      </c>
      <c r="B15979" t="s">
        <v>6034</v>
      </c>
      <c r="C15979">
        <v>1600000695</v>
      </c>
      <c r="D15979">
        <v>20230419</v>
      </c>
      <c r="E15979">
        <v>44561005</v>
      </c>
      <c r="F15979" t="s">
        <v>59</v>
      </c>
      <c r="I15979" t="s">
        <v>5568</v>
      </c>
      <c r="J15979">
        <v>20230419</v>
      </c>
      <c r="K15979" t="s">
        <v>5569</v>
      </c>
      <c r="L15979">
        <v>116</v>
      </c>
      <c r="M15979">
        <v>0</v>
      </c>
      <c r="N15979" t="s">
        <v>37</v>
      </c>
      <c r="O15979">
        <v>20230718</v>
      </c>
    </row>
    <row r="15980" spans="1:15" x14ac:dyDescent="0.25">
      <c r="A15980" t="s">
        <v>6033</v>
      </c>
      <c r="B15980" t="s">
        <v>6034</v>
      </c>
      <c r="C15980">
        <v>1600001032</v>
      </c>
      <c r="D15980">
        <v>20230501</v>
      </c>
      <c r="E15980">
        <v>61350000</v>
      </c>
      <c r="F15980" t="s">
        <v>6059</v>
      </c>
      <c r="I15980" t="s">
        <v>8488</v>
      </c>
      <c r="J15980">
        <v>20230501</v>
      </c>
      <c r="K15980" t="s">
        <v>2434</v>
      </c>
      <c r="L15980">
        <v>1585</v>
      </c>
      <c r="M15980">
        <v>0</v>
      </c>
    </row>
    <row r="15981" spans="1:15" x14ac:dyDescent="0.25">
      <c r="A15981" t="s">
        <v>6033</v>
      </c>
      <c r="B15981" t="s">
        <v>6034</v>
      </c>
      <c r="C15981">
        <v>1600003741</v>
      </c>
      <c r="D15981">
        <v>20230615</v>
      </c>
      <c r="E15981">
        <v>42100000</v>
      </c>
      <c r="F15981" t="s">
        <v>28</v>
      </c>
      <c r="G15981" t="s">
        <v>2764</v>
      </c>
      <c r="H15981" t="s">
        <v>2765</v>
      </c>
      <c r="I15981" t="s">
        <v>5145</v>
      </c>
      <c r="J15981">
        <v>20230615</v>
      </c>
      <c r="K15981" t="s">
        <v>5146</v>
      </c>
      <c r="L15981">
        <v>0</v>
      </c>
      <c r="M15981">
        <v>59.24</v>
      </c>
      <c r="N15981" t="s">
        <v>83</v>
      </c>
      <c r="O15981">
        <v>20230616</v>
      </c>
    </row>
    <row r="15982" spans="1:15" x14ac:dyDescent="0.25">
      <c r="A15982" t="s">
        <v>6033</v>
      </c>
      <c r="B15982" t="s">
        <v>6034</v>
      </c>
      <c r="C15982">
        <v>1600007187</v>
      </c>
      <c r="D15982">
        <v>20230801</v>
      </c>
      <c r="E15982">
        <v>61350000</v>
      </c>
      <c r="F15982" t="s">
        <v>6059</v>
      </c>
      <c r="I15982" t="s">
        <v>6390</v>
      </c>
      <c r="J15982">
        <v>20230801</v>
      </c>
      <c r="K15982" t="s">
        <v>6391</v>
      </c>
      <c r="L15982">
        <v>425.57</v>
      </c>
      <c r="M15982">
        <v>0</v>
      </c>
    </row>
    <row r="15983" spans="1:15" x14ac:dyDescent="0.25">
      <c r="A15983" t="s">
        <v>6033</v>
      </c>
      <c r="B15983" t="s">
        <v>6034</v>
      </c>
      <c r="C15983">
        <v>1600000052</v>
      </c>
      <c r="D15983">
        <v>20230401</v>
      </c>
      <c r="E15983">
        <v>61350000</v>
      </c>
      <c r="F15983" t="s">
        <v>6059</v>
      </c>
      <c r="I15983" t="s">
        <v>7420</v>
      </c>
      <c r="J15983">
        <v>20230401</v>
      </c>
      <c r="K15983" t="s">
        <v>610</v>
      </c>
      <c r="L15983">
        <v>1707.43</v>
      </c>
      <c r="M15983">
        <v>0</v>
      </c>
    </row>
    <row r="15984" spans="1:15" x14ac:dyDescent="0.25">
      <c r="A15984" t="s">
        <v>6033</v>
      </c>
      <c r="B15984" t="s">
        <v>6034</v>
      </c>
      <c r="C15984">
        <v>1600008522</v>
      </c>
      <c r="D15984">
        <v>20230904</v>
      </c>
      <c r="E15984">
        <v>62780000</v>
      </c>
      <c r="F15984" t="s">
        <v>6150</v>
      </c>
      <c r="I15984">
        <v>109230098</v>
      </c>
      <c r="J15984">
        <v>20230904</v>
      </c>
      <c r="K15984" t="s">
        <v>481</v>
      </c>
      <c r="L15984">
        <v>52.8</v>
      </c>
      <c r="M15984">
        <v>0</v>
      </c>
    </row>
    <row r="15985" spans="1:15" x14ac:dyDescent="0.25">
      <c r="A15985" t="s">
        <v>6033</v>
      </c>
      <c r="B15985" t="s">
        <v>6034</v>
      </c>
      <c r="C15985">
        <v>1600000989</v>
      </c>
      <c r="D15985">
        <v>20230527</v>
      </c>
      <c r="E15985">
        <v>44561005</v>
      </c>
      <c r="F15985" t="s">
        <v>59</v>
      </c>
      <c r="I15985" t="s">
        <v>7735</v>
      </c>
      <c r="J15985">
        <v>20230527</v>
      </c>
      <c r="K15985" t="s">
        <v>6928</v>
      </c>
      <c r="L15985">
        <v>260</v>
      </c>
      <c r="M15985">
        <v>0</v>
      </c>
      <c r="N15985" t="s">
        <v>83</v>
      </c>
      <c r="O15985">
        <v>20230622</v>
      </c>
    </row>
    <row r="15986" spans="1:15" x14ac:dyDescent="0.25">
      <c r="A15986" t="s">
        <v>6033</v>
      </c>
      <c r="B15986" t="s">
        <v>6034</v>
      </c>
      <c r="C15986">
        <v>1600008497</v>
      </c>
      <c r="D15986">
        <v>20230831</v>
      </c>
      <c r="E15986">
        <v>40100000</v>
      </c>
      <c r="F15986" t="s">
        <v>55</v>
      </c>
      <c r="G15986" t="s">
        <v>695</v>
      </c>
      <c r="H15986" t="s">
        <v>696</v>
      </c>
      <c r="I15986">
        <v>1615921</v>
      </c>
      <c r="J15986">
        <v>20230831</v>
      </c>
      <c r="K15986" t="s">
        <v>758</v>
      </c>
      <c r="L15986">
        <v>0</v>
      </c>
      <c r="M15986">
        <v>6590.99</v>
      </c>
      <c r="N15986" t="s">
        <v>27</v>
      </c>
      <c r="O15986">
        <v>20231006</v>
      </c>
    </row>
    <row r="15987" spans="1:15" x14ac:dyDescent="0.25">
      <c r="A15987" t="s">
        <v>6033</v>
      </c>
      <c r="B15987" t="s">
        <v>6034</v>
      </c>
      <c r="C15987">
        <v>1600008177</v>
      </c>
      <c r="D15987">
        <v>20230912</v>
      </c>
      <c r="E15987">
        <v>40100000</v>
      </c>
      <c r="F15987" t="s">
        <v>55</v>
      </c>
      <c r="G15987" t="s">
        <v>321</v>
      </c>
      <c r="H15987" t="s">
        <v>322</v>
      </c>
      <c r="I15987">
        <v>109230040</v>
      </c>
      <c r="J15987">
        <v>20230912</v>
      </c>
      <c r="K15987" t="s">
        <v>706</v>
      </c>
      <c r="L15987">
        <v>0</v>
      </c>
      <c r="M15987">
        <v>1833.74</v>
      </c>
      <c r="N15987" t="s">
        <v>381</v>
      </c>
      <c r="O15987">
        <v>20230913</v>
      </c>
    </row>
    <row r="15988" spans="1:15" x14ac:dyDescent="0.25">
      <c r="A15988" t="s">
        <v>6033</v>
      </c>
      <c r="B15988" t="s">
        <v>6034</v>
      </c>
      <c r="C15988">
        <v>1600003127</v>
      </c>
      <c r="D15988">
        <v>20230601</v>
      </c>
      <c r="E15988">
        <v>40100000</v>
      </c>
      <c r="F15988" t="s">
        <v>55</v>
      </c>
      <c r="G15988" t="s">
        <v>719</v>
      </c>
      <c r="H15988" t="s">
        <v>720</v>
      </c>
      <c r="I15988" t="s">
        <v>6339</v>
      </c>
      <c r="J15988">
        <v>20230601</v>
      </c>
      <c r="K15988" t="s">
        <v>6340</v>
      </c>
      <c r="L15988">
        <v>0</v>
      </c>
      <c r="M15988">
        <v>729.6</v>
      </c>
      <c r="N15988" t="s">
        <v>794</v>
      </c>
      <c r="O15988">
        <v>20230808</v>
      </c>
    </row>
    <row r="15989" spans="1:15" x14ac:dyDescent="0.25">
      <c r="A15989" t="s">
        <v>6033</v>
      </c>
      <c r="B15989" t="s">
        <v>6034</v>
      </c>
      <c r="C15989">
        <v>1600002345</v>
      </c>
      <c r="D15989">
        <v>20230601</v>
      </c>
      <c r="E15989">
        <v>40100000</v>
      </c>
      <c r="F15989" t="s">
        <v>55</v>
      </c>
      <c r="G15989" t="s">
        <v>997</v>
      </c>
      <c r="H15989" t="s">
        <v>998</v>
      </c>
      <c r="I15989" t="s">
        <v>8691</v>
      </c>
      <c r="J15989">
        <v>20230601</v>
      </c>
      <c r="K15989" t="s">
        <v>8798</v>
      </c>
      <c r="L15989">
        <v>0</v>
      </c>
      <c r="M15989">
        <v>681.6</v>
      </c>
      <c r="N15989" t="s">
        <v>37</v>
      </c>
      <c r="O15989">
        <v>20230616</v>
      </c>
    </row>
    <row r="15990" spans="1:15" x14ac:dyDescent="0.25">
      <c r="A15990" t="s">
        <v>6033</v>
      </c>
      <c r="B15990" t="s">
        <v>6034</v>
      </c>
      <c r="C15990">
        <v>1600006634</v>
      </c>
      <c r="D15990">
        <v>20230801</v>
      </c>
      <c r="E15990">
        <v>44561005</v>
      </c>
      <c r="F15990" t="s">
        <v>59</v>
      </c>
      <c r="I15990">
        <v>25</v>
      </c>
      <c r="J15990">
        <v>20230801</v>
      </c>
      <c r="K15990" t="s">
        <v>4335</v>
      </c>
      <c r="L15990">
        <v>36</v>
      </c>
      <c r="M15990">
        <v>0</v>
      </c>
      <c r="N15990" t="s">
        <v>117</v>
      </c>
      <c r="O15990">
        <v>20230921</v>
      </c>
    </row>
    <row r="15991" spans="1:15" x14ac:dyDescent="0.25">
      <c r="A15991" t="s">
        <v>6033</v>
      </c>
      <c r="B15991" t="s">
        <v>6034</v>
      </c>
      <c r="C15991">
        <v>1600006569</v>
      </c>
      <c r="D15991">
        <v>20230731</v>
      </c>
      <c r="E15991">
        <v>40100000</v>
      </c>
      <c r="F15991" t="s">
        <v>55</v>
      </c>
      <c r="G15991" t="s">
        <v>1187</v>
      </c>
      <c r="H15991" t="s">
        <v>1188</v>
      </c>
      <c r="I15991">
        <v>7000091</v>
      </c>
      <c r="J15991">
        <v>20230731</v>
      </c>
      <c r="K15991" t="s">
        <v>3962</v>
      </c>
      <c r="L15991">
        <v>0</v>
      </c>
      <c r="M15991">
        <v>3184.12</v>
      </c>
      <c r="N15991" t="s">
        <v>794</v>
      </c>
      <c r="O15991">
        <v>20230904</v>
      </c>
    </row>
    <row r="15992" spans="1:15" x14ac:dyDescent="0.25">
      <c r="A15992" t="s">
        <v>6033</v>
      </c>
      <c r="B15992" t="s">
        <v>6034</v>
      </c>
      <c r="C15992">
        <v>1600003242</v>
      </c>
      <c r="D15992">
        <v>20230622</v>
      </c>
      <c r="E15992">
        <v>44561005</v>
      </c>
      <c r="F15992" t="s">
        <v>59</v>
      </c>
      <c r="I15992">
        <v>106230076</v>
      </c>
      <c r="J15992">
        <v>20230622</v>
      </c>
      <c r="K15992" t="s">
        <v>440</v>
      </c>
      <c r="L15992">
        <v>81.28</v>
      </c>
      <c r="M15992">
        <v>0</v>
      </c>
      <c r="N15992" t="s">
        <v>37</v>
      </c>
      <c r="O15992">
        <v>20230718</v>
      </c>
    </row>
    <row r="15993" spans="1:15" x14ac:dyDescent="0.25">
      <c r="A15993" t="s">
        <v>6033</v>
      </c>
      <c r="B15993" t="s">
        <v>6034</v>
      </c>
      <c r="C15993">
        <v>1600000045</v>
      </c>
      <c r="D15993">
        <v>20230404</v>
      </c>
      <c r="E15993">
        <v>61350000</v>
      </c>
      <c r="F15993" t="s">
        <v>6059</v>
      </c>
      <c r="I15993" t="s">
        <v>8134</v>
      </c>
      <c r="J15993">
        <v>20230404</v>
      </c>
      <c r="K15993" t="s">
        <v>6653</v>
      </c>
      <c r="L15993">
        <v>1140</v>
      </c>
      <c r="M15993">
        <v>0</v>
      </c>
    </row>
    <row r="15994" spans="1:15" x14ac:dyDescent="0.25">
      <c r="A15994" t="s">
        <v>6033</v>
      </c>
      <c r="B15994" t="s">
        <v>6034</v>
      </c>
      <c r="C15994">
        <v>1600000137</v>
      </c>
      <c r="D15994">
        <v>20230403</v>
      </c>
      <c r="E15994">
        <v>40100000</v>
      </c>
      <c r="F15994" t="s">
        <v>55</v>
      </c>
      <c r="G15994" t="s">
        <v>199</v>
      </c>
      <c r="H15994" t="s">
        <v>200</v>
      </c>
      <c r="I15994">
        <v>104230032</v>
      </c>
      <c r="J15994">
        <v>20230403</v>
      </c>
      <c r="K15994" t="s">
        <v>1199</v>
      </c>
      <c r="L15994">
        <v>0</v>
      </c>
      <c r="M15994">
        <v>682.63</v>
      </c>
      <c r="N15994" t="s">
        <v>54</v>
      </c>
      <c r="O15994">
        <v>20230405</v>
      </c>
    </row>
    <row r="15995" spans="1:15" x14ac:dyDescent="0.25">
      <c r="A15995" t="s">
        <v>6033</v>
      </c>
      <c r="B15995" t="s">
        <v>6034</v>
      </c>
      <c r="C15995">
        <v>1600003243</v>
      </c>
      <c r="D15995">
        <v>20230621</v>
      </c>
      <c r="E15995">
        <v>61220000</v>
      </c>
      <c r="F15995" t="s">
        <v>6117</v>
      </c>
      <c r="I15995">
        <v>106230077</v>
      </c>
      <c r="J15995">
        <v>20230621</v>
      </c>
      <c r="K15995" t="s">
        <v>2950</v>
      </c>
      <c r="L15995">
        <v>1740.88</v>
      </c>
      <c r="M15995">
        <v>0</v>
      </c>
    </row>
    <row r="15996" spans="1:15" x14ac:dyDescent="0.25">
      <c r="A15996" t="s">
        <v>6033</v>
      </c>
      <c r="B15996" t="s">
        <v>6034</v>
      </c>
      <c r="C15996">
        <v>1600007387</v>
      </c>
      <c r="D15996">
        <v>20230731</v>
      </c>
      <c r="E15996">
        <v>40100000</v>
      </c>
      <c r="F15996" t="s">
        <v>55</v>
      </c>
      <c r="G15996" t="s">
        <v>573</v>
      </c>
      <c r="H15996" t="s">
        <v>574</v>
      </c>
      <c r="I15996" t="s">
        <v>6402</v>
      </c>
      <c r="J15996">
        <v>20230731</v>
      </c>
      <c r="K15996" t="s">
        <v>6403</v>
      </c>
      <c r="L15996">
        <v>0</v>
      </c>
      <c r="M15996">
        <v>472</v>
      </c>
      <c r="N15996" t="s">
        <v>701</v>
      </c>
      <c r="O15996">
        <v>20230816</v>
      </c>
    </row>
    <row r="15997" spans="1:15" x14ac:dyDescent="0.25">
      <c r="A15997" t="s">
        <v>6033</v>
      </c>
      <c r="B15997" t="s">
        <v>6034</v>
      </c>
      <c r="C15997">
        <v>1600006526</v>
      </c>
      <c r="D15997">
        <v>20230701</v>
      </c>
      <c r="E15997">
        <v>40100000</v>
      </c>
      <c r="F15997" t="s">
        <v>55</v>
      </c>
      <c r="G15997" t="s">
        <v>139</v>
      </c>
      <c r="H15997" t="s">
        <v>140</v>
      </c>
      <c r="I15997" t="s">
        <v>8596</v>
      </c>
      <c r="J15997">
        <v>20230701</v>
      </c>
      <c r="K15997" t="s">
        <v>8597</v>
      </c>
      <c r="L15997">
        <v>0</v>
      </c>
      <c r="M15997">
        <v>32.75</v>
      </c>
      <c r="N15997" t="s">
        <v>437</v>
      </c>
      <c r="O15997">
        <v>20230731</v>
      </c>
    </row>
    <row r="15998" spans="1:15" x14ac:dyDescent="0.25">
      <c r="A15998" t="s">
        <v>6033</v>
      </c>
      <c r="B15998" t="s">
        <v>6034</v>
      </c>
      <c r="C15998">
        <v>1600002339</v>
      </c>
      <c r="D15998">
        <v>20230601</v>
      </c>
      <c r="E15998">
        <v>44561005</v>
      </c>
      <c r="F15998" t="s">
        <v>59</v>
      </c>
      <c r="I15998" t="s">
        <v>6862</v>
      </c>
      <c r="J15998">
        <v>20230601</v>
      </c>
      <c r="K15998" t="s">
        <v>6863</v>
      </c>
      <c r="L15998">
        <v>352.2</v>
      </c>
      <c r="M15998">
        <v>0</v>
      </c>
      <c r="N15998" t="s">
        <v>37</v>
      </c>
      <c r="O15998">
        <v>20230718</v>
      </c>
    </row>
    <row r="15999" spans="1:15" x14ac:dyDescent="0.25">
      <c r="A15999" t="s">
        <v>6033</v>
      </c>
      <c r="B15999" t="s">
        <v>6034</v>
      </c>
      <c r="C15999">
        <v>1600002330</v>
      </c>
      <c r="D15999">
        <v>20230501</v>
      </c>
      <c r="E15999">
        <v>40100000</v>
      </c>
      <c r="F15999" t="s">
        <v>55</v>
      </c>
      <c r="G15999" t="s">
        <v>997</v>
      </c>
      <c r="H15999" t="s">
        <v>998</v>
      </c>
      <c r="I15999" t="s">
        <v>8333</v>
      </c>
      <c r="J15999">
        <v>20230501</v>
      </c>
      <c r="K15999" t="s">
        <v>8334</v>
      </c>
      <c r="L15999">
        <v>0</v>
      </c>
      <c r="M15999">
        <v>44.4</v>
      </c>
      <c r="N15999" t="s">
        <v>83</v>
      </c>
      <c r="O15999">
        <v>20230519</v>
      </c>
    </row>
    <row r="16000" spans="1:15" x14ac:dyDescent="0.25">
      <c r="A16000" t="s">
        <v>6033</v>
      </c>
      <c r="B16000" t="s">
        <v>6034</v>
      </c>
      <c r="C16000">
        <v>1600002709</v>
      </c>
      <c r="D16000">
        <v>20230524</v>
      </c>
      <c r="E16000">
        <v>61520000</v>
      </c>
      <c r="F16000" t="s">
        <v>6161</v>
      </c>
      <c r="I16000" t="s">
        <v>8650</v>
      </c>
      <c r="J16000">
        <v>20230524</v>
      </c>
      <c r="K16000" t="s">
        <v>8651</v>
      </c>
      <c r="L16000">
        <v>9168</v>
      </c>
      <c r="M16000">
        <v>0</v>
      </c>
    </row>
    <row r="16001" spans="1:15" x14ac:dyDescent="0.25">
      <c r="A16001" t="s">
        <v>6033</v>
      </c>
      <c r="B16001" t="s">
        <v>6034</v>
      </c>
      <c r="C16001">
        <v>1600000603</v>
      </c>
      <c r="D16001">
        <v>20230418</v>
      </c>
      <c r="E16001">
        <v>40100000</v>
      </c>
      <c r="F16001" t="s">
        <v>55</v>
      </c>
      <c r="G16001" t="s">
        <v>246</v>
      </c>
      <c r="H16001" t="s">
        <v>247</v>
      </c>
      <c r="I16001" t="s">
        <v>2228</v>
      </c>
      <c r="J16001">
        <v>20230418</v>
      </c>
      <c r="K16001" t="s">
        <v>2229</v>
      </c>
      <c r="L16001">
        <v>0</v>
      </c>
      <c r="M16001">
        <v>744</v>
      </c>
      <c r="N16001" t="s">
        <v>54</v>
      </c>
      <c r="O16001">
        <v>20230519</v>
      </c>
    </row>
    <row r="16002" spans="1:15" x14ac:dyDescent="0.25">
      <c r="A16002" t="s">
        <v>6033</v>
      </c>
      <c r="B16002" t="s">
        <v>6034</v>
      </c>
      <c r="C16002">
        <v>1600004893</v>
      </c>
      <c r="D16002">
        <v>20230629</v>
      </c>
      <c r="E16002">
        <v>40100000</v>
      </c>
      <c r="F16002" t="s">
        <v>55</v>
      </c>
      <c r="G16002" t="s">
        <v>838</v>
      </c>
      <c r="H16002" t="s">
        <v>839</v>
      </c>
      <c r="I16002" t="s">
        <v>4489</v>
      </c>
      <c r="J16002">
        <v>20230629</v>
      </c>
      <c r="K16002" t="s">
        <v>4490</v>
      </c>
      <c r="L16002">
        <v>0</v>
      </c>
      <c r="M16002">
        <v>72</v>
      </c>
      <c r="N16002" t="s">
        <v>80</v>
      </c>
      <c r="O16002">
        <v>20230809</v>
      </c>
    </row>
    <row r="16003" spans="1:15" x14ac:dyDescent="0.25">
      <c r="A16003" t="s">
        <v>6033</v>
      </c>
      <c r="B16003" t="s">
        <v>6034</v>
      </c>
      <c r="C16003">
        <v>1600009541</v>
      </c>
      <c r="D16003">
        <v>20230921</v>
      </c>
      <c r="E16003">
        <v>44561005</v>
      </c>
      <c r="F16003" t="s">
        <v>59</v>
      </c>
      <c r="I16003">
        <v>20312843</v>
      </c>
      <c r="J16003">
        <v>20230921</v>
      </c>
      <c r="K16003" t="s">
        <v>8772</v>
      </c>
      <c r="L16003">
        <v>100.44</v>
      </c>
      <c r="M16003">
        <v>0</v>
      </c>
      <c r="N16003" t="s">
        <v>27</v>
      </c>
      <c r="O16003">
        <v>20231124</v>
      </c>
    </row>
    <row r="16004" spans="1:15" x14ac:dyDescent="0.25">
      <c r="A16004" t="s">
        <v>6033</v>
      </c>
      <c r="B16004" t="s">
        <v>6034</v>
      </c>
      <c r="C16004">
        <v>1600000524</v>
      </c>
      <c r="D16004">
        <v>20230417</v>
      </c>
      <c r="E16004">
        <v>40100000</v>
      </c>
      <c r="F16004" t="s">
        <v>55</v>
      </c>
      <c r="G16004" t="s">
        <v>5407</v>
      </c>
      <c r="H16004" t="s">
        <v>5408</v>
      </c>
      <c r="I16004" t="s">
        <v>4683</v>
      </c>
      <c r="J16004">
        <v>20230417</v>
      </c>
      <c r="K16004" t="s">
        <v>4684</v>
      </c>
      <c r="L16004">
        <v>0</v>
      </c>
      <c r="M16004">
        <v>1800</v>
      </c>
      <c r="N16004" t="s">
        <v>54</v>
      </c>
      <c r="O16004">
        <v>20230502</v>
      </c>
    </row>
    <row r="16005" spans="1:15" x14ac:dyDescent="0.25">
      <c r="A16005" t="s">
        <v>6033</v>
      </c>
      <c r="B16005" t="s">
        <v>6034</v>
      </c>
      <c r="C16005">
        <v>1600010025</v>
      </c>
      <c r="D16005">
        <v>20231001</v>
      </c>
      <c r="E16005">
        <v>44561005</v>
      </c>
      <c r="F16005" t="s">
        <v>59</v>
      </c>
      <c r="I16005" t="s">
        <v>7056</v>
      </c>
      <c r="J16005">
        <v>20231001</v>
      </c>
      <c r="K16005" t="s">
        <v>217</v>
      </c>
      <c r="L16005">
        <v>264</v>
      </c>
      <c r="M16005">
        <v>0</v>
      </c>
      <c r="N16005" t="s">
        <v>27</v>
      </c>
      <c r="O16005">
        <v>20231124</v>
      </c>
    </row>
    <row r="16006" spans="1:15" x14ac:dyDescent="0.25">
      <c r="A16006" t="s">
        <v>6033</v>
      </c>
      <c r="B16006" t="s">
        <v>6034</v>
      </c>
      <c r="C16006">
        <v>1600007667</v>
      </c>
      <c r="D16006">
        <v>20230801</v>
      </c>
      <c r="E16006">
        <v>62280005</v>
      </c>
      <c r="F16006" t="s">
        <v>6318</v>
      </c>
      <c r="I16006" t="s">
        <v>6864</v>
      </c>
      <c r="J16006">
        <v>20230801</v>
      </c>
      <c r="K16006" t="s">
        <v>6865</v>
      </c>
      <c r="L16006">
        <v>10000</v>
      </c>
      <c r="M16006">
        <v>0</v>
      </c>
    </row>
    <row r="16007" spans="1:15" x14ac:dyDescent="0.25">
      <c r="A16007" t="s">
        <v>6033</v>
      </c>
      <c r="B16007" t="s">
        <v>6034</v>
      </c>
      <c r="C16007">
        <v>1600009911</v>
      </c>
      <c r="D16007">
        <v>20230927</v>
      </c>
      <c r="E16007">
        <v>61550001</v>
      </c>
      <c r="F16007" t="s">
        <v>6100</v>
      </c>
      <c r="I16007">
        <v>20312940</v>
      </c>
      <c r="J16007">
        <v>20230927</v>
      </c>
      <c r="K16007" t="s">
        <v>2326</v>
      </c>
      <c r="L16007">
        <v>4303.26</v>
      </c>
      <c r="M16007">
        <v>0</v>
      </c>
    </row>
    <row r="16008" spans="1:15" x14ac:dyDescent="0.25">
      <c r="A16008" t="s">
        <v>6033</v>
      </c>
      <c r="B16008" t="s">
        <v>6034</v>
      </c>
      <c r="C16008">
        <v>1600007651</v>
      </c>
      <c r="D16008">
        <v>20230731</v>
      </c>
      <c r="E16008">
        <v>44561005</v>
      </c>
      <c r="F16008" t="s">
        <v>59</v>
      </c>
      <c r="I16008" t="s">
        <v>5863</v>
      </c>
      <c r="J16008">
        <v>20230731</v>
      </c>
      <c r="K16008" t="s">
        <v>5864</v>
      </c>
      <c r="L16008">
        <v>7.4</v>
      </c>
      <c r="M16008">
        <v>0</v>
      </c>
      <c r="N16008" t="s">
        <v>117</v>
      </c>
      <c r="O16008">
        <v>20230921</v>
      </c>
    </row>
    <row r="16009" spans="1:15" x14ac:dyDescent="0.25">
      <c r="A16009" t="s">
        <v>6033</v>
      </c>
      <c r="B16009" t="s">
        <v>6034</v>
      </c>
      <c r="C16009">
        <v>1600004809</v>
      </c>
      <c r="D16009">
        <v>20230623</v>
      </c>
      <c r="E16009">
        <v>44561005</v>
      </c>
      <c r="F16009" t="s">
        <v>59</v>
      </c>
      <c r="I16009">
        <v>2301145</v>
      </c>
      <c r="J16009">
        <v>20230623</v>
      </c>
      <c r="K16009" t="s">
        <v>1314</v>
      </c>
      <c r="L16009">
        <v>92</v>
      </c>
      <c r="M16009">
        <v>0</v>
      </c>
      <c r="N16009" t="s">
        <v>80</v>
      </c>
      <c r="O16009">
        <v>20230821</v>
      </c>
    </row>
    <row r="16010" spans="1:15" x14ac:dyDescent="0.25">
      <c r="A16010" t="s">
        <v>6033</v>
      </c>
      <c r="B16010" t="s">
        <v>6034</v>
      </c>
      <c r="C16010">
        <v>1600005216</v>
      </c>
      <c r="D16010">
        <v>20230630</v>
      </c>
      <c r="E16010">
        <v>61550008</v>
      </c>
      <c r="F16010" t="s">
        <v>6137</v>
      </c>
      <c r="I16010" t="s">
        <v>6454</v>
      </c>
      <c r="J16010">
        <v>20230630</v>
      </c>
      <c r="K16010" t="s">
        <v>8799</v>
      </c>
      <c r="L16010">
        <v>55.25</v>
      </c>
      <c r="M16010">
        <v>0</v>
      </c>
    </row>
    <row r="16011" spans="1:15" x14ac:dyDescent="0.25">
      <c r="A16011" t="s">
        <v>6033</v>
      </c>
      <c r="B16011" t="s">
        <v>6034</v>
      </c>
      <c r="C16011">
        <v>1600000169</v>
      </c>
      <c r="D16011">
        <v>20230401</v>
      </c>
      <c r="E16011">
        <v>61220000</v>
      </c>
      <c r="F16011" t="s">
        <v>6117</v>
      </c>
      <c r="I16011">
        <v>104230064</v>
      </c>
      <c r="J16011">
        <v>20230401</v>
      </c>
      <c r="K16011" t="s">
        <v>800</v>
      </c>
      <c r="L16011">
        <v>1335.25</v>
      </c>
      <c r="M16011">
        <v>0</v>
      </c>
    </row>
    <row r="16012" spans="1:15" x14ac:dyDescent="0.25">
      <c r="A16012" t="s">
        <v>6033</v>
      </c>
      <c r="B16012" t="s">
        <v>6034</v>
      </c>
      <c r="C16012">
        <v>1600008038</v>
      </c>
      <c r="D16012">
        <v>20230815</v>
      </c>
      <c r="E16012">
        <v>40100000</v>
      </c>
      <c r="F16012" t="s">
        <v>55</v>
      </c>
      <c r="G16012" t="s">
        <v>8800</v>
      </c>
      <c r="H16012" t="s">
        <v>8801</v>
      </c>
      <c r="I16012">
        <v>30800199</v>
      </c>
      <c r="J16012">
        <v>20230815</v>
      </c>
      <c r="K16012" t="s">
        <v>8581</v>
      </c>
      <c r="L16012">
        <v>0</v>
      </c>
      <c r="M16012">
        <v>654.02</v>
      </c>
    </row>
    <row r="16013" spans="1:15" x14ac:dyDescent="0.25">
      <c r="A16013" t="s">
        <v>6033</v>
      </c>
      <c r="B16013" t="s">
        <v>6034</v>
      </c>
      <c r="C16013">
        <v>1600003537</v>
      </c>
      <c r="D16013">
        <v>20230531</v>
      </c>
      <c r="E16013">
        <v>44561005</v>
      </c>
      <c r="F16013" t="s">
        <v>59</v>
      </c>
      <c r="I16013" t="s">
        <v>3616</v>
      </c>
      <c r="J16013">
        <v>20230531</v>
      </c>
      <c r="K16013" t="s">
        <v>3617</v>
      </c>
      <c r="L16013">
        <v>260.01</v>
      </c>
      <c r="M16013">
        <v>0</v>
      </c>
      <c r="N16013" t="s">
        <v>37</v>
      </c>
      <c r="O16013">
        <v>20230718</v>
      </c>
    </row>
    <row r="16014" spans="1:15" x14ac:dyDescent="0.25">
      <c r="A16014" t="s">
        <v>6033</v>
      </c>
      <c r="B16014" t="s">
        <v>6034</v>
      </c>
      <c r="C16014">
        <v>1600009905</v>
      </c>
      <c r="D16014">
        <v>20230930</v>
      </c>
      <c r="E16014">
        <v>61550006</v>
      </c>
      <c r="F16014" t="s">
        <v>6064</v>
      </c>
      <c r="I16014" t="s">
        <v>1114</v>
      </c>
      <c r="J16014">
        <v>20230930</v>
      </c>
      <c r="K16014" t="s">
        <v>8802</v>
      </c>
      <c r="L16014">
        <v>108.33</v>
      </c>
      <c r="M16014">
        <v>0</v>
      </c>
    </row>
    <row r="16015" spans="1:15" x14ac:dyDescent="0.25">
      <c r="A16015" t="s">
        <v>6033</v>
      </c>
      <c r="B16015" t="s">
        <v>6034</v>
      </c>
      <c r="C16015">
        <v>1600001082</v>
      </c>
      <c r="D16015">
        <v>20230522</v>
      </c>
      <c r="E16015">
        <v>44561005</v>
      </c>
      <c r="F16015" t="s">
        <v>59</v>
      </c>
      <c r="I16015">
        <v>105230038</v>
      </c>
      <c r="J16015">
        <v>20230522</v>
      </c>
      <c r="K16015" t="s">
        <v>440</v>
      </c>
      <c r="L16015">
        <v>81.28</v>
      </c>
      <c r="M16015">
        <v>0</v>
      </c>
      <c r="N16015" t="s">
        <v>83</v>
      </c>
      <c r="O16015">
        <v>20230622</v>
      </c>
    </row>
    <row r="16016" spans="1:15" x14ac:dyDescent="0.25">
      <c r="A16016" t="s">
        <v>6033</v>
      </c>
      <c r="B16016" t="s">
        <v>6034</v>
      </c>
      <c r="C16016">
        <v>1600000757</v>
      </c>
      <c r="D16016">
        <v>20230401</v>
      </c>
      <c r="E16016">
        <v>44561005</v>
      </c>
      <c r="F16016" t="s">
        <v>59</v>
      </c>
      <c r="I16016" t="s">
        <v>7688</v>
      </c>
      <c r="J16016">
        <v>20230401</v>
      </c>
      <c r="K16016" t="s">
        <v>7689</v>
      </c>
      <c r="L16016">
        <v>285.60000000000002</v>
      </c>
      <c r="M16016">
        <v>0</v>
      </c>
      <c r="N16016" t="s">
        <v>54</v>
      </c>
      <c r="O16016">
        <v>20230522</v>
      </c>
    </row>
    <row r="16017" spans="1:15" x14ac:dyDescent="0.25">
      <c r="A16017" t="s">
        <v>6033</v>
      </c>
      <c r="B16017" t="s">
        <v>6034</v>
      </c>
      <c r="C16017">
        <v>1600005035</v>
      </c>
      <c r="D16017">
        <v>20230725</v>
      </c>
      <c r="E16017">
        <v>44561005</v>
      </c>
      <c r="F16017" t="s">
        <v>59</v>
      </c>
      <c r="I16017">
        <v>107230028</v>
      </c>
      <c r="J16017">
        <v>20230725</v>
      </c>
      <c r="K16017" t="s">
        <v>1548</v>
      </c>
      <c r="L16017">
        <v>313.55</v>
      </c>
      <c r="M16017">
        <v>0</v>
      </c>
      <c r="N16017" t="s">
        <v>80</v>
      </c>
      <c r="O16017">
        <v>20230821</v>
      </c>
    </row>
    <row r="16018" spans="1:15" x14ac:dyDescent="0.25">
      <c r="A16018" t="s">
        <v>6033</v>
      </c>
      <c r="B16018" t="s">
        <v>6034</v>
      </c>
      <c r="C16018">
        <v>1600006790</v>
      </c>
      <c r="D16018">
        <v>20230822</v>
      </c>
      <c r="E16018">
        <v>44561005</v>
      </c>
      <c r="F16018" t="s">
        <v>59</v>
      </c>
      <c r="I16018">
        <v>108230045</v>
      </c>
      <c r="J16018">
        <v>20230822</v>
      </c>
      <c r="K16018" t="s">
        <v>180</v>
      </c>
      <c r="L16018">
        <v>317.7</v>
      </c>
      <c r="M16018">
        <v>0</v>
      </c>
      <c r="N16018" t="s">
        <v>117</v>
      </c>
      <c r="O16018">
        <v>20230921</v>
      </c>
    </row>
    <row r="16019" spans="1:15" x14ac:dyDescent="0.25">
      <c r="A16019" t="s">
        <v>6033</v>
      </c>
      <c r="B16019" t="s">
        <v>6034</v>
      </c>
      <c r="C16019">
        <v>1600003404</v>
      </c>
      <c r="D16019">
        <v>20230531</v>
      </c>
      <c r="E16019">
        <v>40100000</v>
      </c>
      <c r="F16019" t="s">
        <v>55</v>
      </c>
      <c r="G16019" t="s">
        <v>695</v>
      </c>
      <c r="H16019" t="s">
        <v>696</v>
      </c>
      <c r="I16019">
        <v>1567388</v>
      </c>
      <c r="J16019">
        <v>20230531</v>
      </c>
      <c r="K16019" t="s">
        <v>8086</v>
      </c>
      <c r="L16019">
        <v>0</v>
      </c>
      <c r="M16019">
        <v>3390.37</v>
      </c>
      <c r="N16019" t="s">
        <v>117</v>
      </c>
      <c r="O16019">
        <v>20230627</v>
      </c>
    </row>
    <row r="16020" spans="1:15" x14ac:dyDescent="0.25">
      <c r="A16020" t="s">
        <v>6033</v>
      </c>
      <c r="B16020" t="s">
        <v>6034</v>
      </c>
      <c r="C16020">
        <v>1600000110</v>
      </c>
      <c r="D16020">
        <v>20230401</v>
      </c>
      <c r="E16020">
        <v>40100000</v>
      </c>
      <c r="F16020" t="s">
        <v>55</v>
      </c>
      <c r="G16020" t="s">
        <v>772</v>
      </c>
      <c r="H16020" t="s">
        <v>773</v>
      </c>
      <c r="I16020">
        <v>104230005</v>
      </c>
      <c r="J16020">
        <v>20230401</v>
      </c>
      <c r="K16020" t="s">
        <v>1302</v>
      </c>
      <c r="L16020">
        <v>0</v>
      </c>
      <c r="M16020">
        <v>1670.78</v>
      </c>
      <c r="N16020" t="s">
        <v>54</v>
      </c>
      <c r="O16020">
        <v>20230404</v>
      </c>
    </row>
    <row r="16021" spans="1:15" x14ac:dyDescent="0.25">
      <c r="A16021" t="s">
        <v>6033</v>
      </c>
      <c r="B16021" t="s">
        <v>6034</v>
      </c>
      <c r="C16021">
        <v>1600009888</v>
      </c>
      <c r="D16021">
        <v>20230930</v>
      </c>
      <c r="E16021">
        <v>40100000</v>
      </c>
      <c r="F16021" t="s">
        <v>55</v>
      </c>
      <c r="G16021" t="s">
        <v>1569</v>
      </c>
      <c r="H16021" t="s">
        <v>1570</v>
      </c>
      <c r="I16021">
        <v>1632092</v>
      </c>
      <c r="J16021">
        <v>20230930</v>
      </c>
      <c r="K16021" t="s">
        <v>3101</v>
      </c>
      <c r="L16021">
        <v>0</v>
      </c>
      <c r="M16021">
        <v>1182</v>
      </c>
      <c r="N16021" t="s">
        <v>136</v>
      </c>
      <c r="O16021">
        <v>20231031</v>
      </c>
    </row>
    <row r="16022" spans="1:15" x14ac:dyDescent="0.25">
      <c r="A16022" t="s">
        <v>6033</v>
      </c>
      <c r="B16022" t="s">
        <v>6034</v>
      </c>
      <c r="C16022">
        <v>1600006831</v>
      </c>
      <c r="D16022">
        <v>20230805</v>
      </c>
      <c r="E16022">
        <v>40100000</v>
      </c>
      <c r="F16022" t="s">
        <v>55</v>
      </c>
      <c r="G16022" t="s">
        <v>178</v>
      </c>
      <c r="H16022" t="s">
        <v>179</v>
      </c>
      <c r="I16022">
        <v>108230086</v>
      </c>
      <c r="J16022">
        <v>20230805</v>
      </c>
      <c r="K16022" t="s">
        <v>1727</v>
      </c>
      <c r="L16022">
        <v>0</v>
      </c>
      <c r="M16022">
        <v>1690.92</v>
      </c>
      <c r="N16022" t="s">
        <v>4916</v>
      </c>
      <c r="O16022">
        <v>20230808</v>
      </c>
    </row>
    <row r="16023" spans="1:15" x14ac:dyDescent="0.25">
      <c r="A16023" t="s">
        <v>6033</v>
      </c>
      <c r="B16023" t="s">
        <v>6034</v>
      </c>
      <c r="C16023">
        <v>1600010271</v>
      </c>
      <c r="D16023">
        <v>20230930</v>
      </c>
      <c r="E16023">
        <v>62510003</v>
      </c>
      <c r="F16023" t="s">
        <v>6194</v>
      </c>
      <c r="I16023" t="s">
        <v>6914</v>
      </c>
      <c r="J16023">
        <v>20230930</v>
      </c>
      <c r="K16023" t="s">
        <v>6915</v>
      </c>
      <c r="L16023">
        <v>142.47999999999999</v>
      </c>
      <c r="M16023">
        <v>0</v>
      </c>
    </row>
    <row r="16024" spans="1:15" x14ac:dyDescent="0.25">
      <c r="A16024" t="s">
        <v>6033</v>
      </c>
      <c r="B16024" t="s">
        <v>6034</v>
      </c>
      <c r="C16024">
        <v>1600003264</v>
      </c>
      <c r="D16024">
        <v>20230601</v>
      </c>
      <c r="E16024">
        <v>61220000</v>
      </c>
      <c r="F16024" t="s">
        <v>6117</v>
      </c>
      <c r="I16024">
        <v>106230098</v>
      </c>
      <c r="J16024">
        <v>20230601</v>
      </c>
      <c r="K16024" t="s">
        <v>802</v>
      </c>
      <c r="L16024">
        <v>151.08000000000001</v>
      </c>
      <c r="M16024">
        <v>0</v>
      </c>
    </row>
    <row r="16025" spans="1:15" x14ac:dyDescent="0.25">
      <c r="A16025" t="s">
        <v>6033</v>
      </c>
      <c r="B16025" t="s">
        <v>6034</v>
      </c>
      <c r="C16025">
        <v>1600008574</v>
      </c>
      <c r="D16025">
        <v>20230816</v>
      </c>
      <c r="E16025">
        <v>44561005</v>
      </c>
      <c r="F16025" t="s">
        <v>59</v>
      </c>
      <c r="I16025">
        <v>922</v>
      </c>
      <c r="J16025">
        <v>20230816</v>
      </c>
      <c r="K16025" t="s">
        <v>6880</v>
      </c>
      <c r="L16025">
        <v>12.7</v>
      </c>
      <c r="M16025">
        <v>0</v>
      </c>
      <c r="N16025" t="s">
        <v>34</v>
      </c>
      <c r="O16025">
        <v>20231024</v>
      </c>
    </row>
    <row r="16026" spans="1:15" x14ac:dyDescent="0.25">
      <c r="A16026" t="s">
        <v>6033</v>
      </c>
      <c r="B16026" t="s">
        <v>6034</v>
      </c>
      <c r="C16026">
        <v>1600001043</v>
      </c>
      <c r="D16026">
        <v>20230514</v>
      </c>
      <c r="E16026">
        <v>61350000</v>
      </c>
      <c r="F16026" t="s">
        <v>6059</v>
      </c>
      <c r="I16026" t="s">
        <v>7224</v>
      </c>
      <c r="J16026">
        <v>20230514</v>
      </c>
      <c r="K16026" t="s">
        <v>177</v>
      </c>
      <c r="L16026">
        <v>1484</v>
      </c>
      <c r="M16026">
        <v>0</v>
      </c>
    </row>
    <row r="16027" spans="1:15" x14ac:dyDescent="0.25">
      <c r="A16027" t="s">
        <v>6033</v>
      </c>
      <c r="B16027" t="s">
        <v>6034</v>
      </c>
      <c r="C16027">
        <v>1600001086</v>
      </c>
      <c r="D16027">
        <v>20230506</v>
      </c>
      <c r="E16027">
        <v>61220000</v>
      </c>
      <c r="F16027" t="s">
        <v>6117</v>
      </c>
      <c r="I16027">
        <v>105230042</v>
      </c>
      <c r="J16027">
        <v>20230506</v>
      </c>
      <c r="K16027" t="s">
        <v>1246</v>
      </c>
      <c r="L16027">
        <v>1514.33</v>
      </c>
      <c r="M16027">
        <v>0</v>
      </c>
    </row>
    <row r="16028" spans="1:15" x14ac:dyDescent="0.25">
      <c r="A16028" t="s">
        <v>6033</v>
      </c>
      <c r="B16028" t="s">
        <v>6034</v>
      </c>
      <c r="C16028">
        <v>1600010033</v>
      </c>
      <c r="D16028">
        <v>20231001</v>
      </c>
      <c r="E16028">
        <v>40100000</v>
      </c>
      <c r="F16028" t="s">
        <v>55</v>
      </c>
      <c r="G16028" t="s">
        <v>488</v>
      </c>
      <c r="H16028" t="s">
        <v>489</v>
      </c>
      <c r="I16028" t="s">
        <v>6383</v>
      </c>
      <c r="J16028">
        <v>20231001</v>
      </c>
      <c r="K16028" t="s">
        <v>1983</v>
      </c>
      <c r="L16028">
        <v>0</v>
      </c>
      <c r="M16028">
        <v>1584</v>
      </c>
      <c r="N16028" t="s">
        <v>2746</v>
      </c>
      <c r="O16028">
        <v>20231023</v>
      </c>
    </row>
    <row r="16029" spans="1:15" x14ac:dyDescent="0.25">
      <c r="A16029" t="s">
        <v>6033</v>
      </c>
      <c r="B16029" t="s">
        <v>6034</v>
      </c>
      <c r="C16029">
        <v>1600008266</v>
      </c>
      <c r="D16029">
        <v>20230902</v>
      </c>
      <c r="E16029">
        <v>44561005</v>
      </c>
      <c r="F16029" t="s">
        <v>59</v>
      </c>
      <c r="I16029" t="s">
        <v>8404</v>
      </c>
      <c r="J16029">
        <v>20230902</v>
      </c>
      <c r="K16029" t="s">
        <v>1505</v>
      </c>
      <c r="L16029">
        <v>419.4</v>
      </c>
      <c r="M16029">
        <v>0</v>
      </c>
      <c r="N16029" t="s">
        <v>34</v>
      </c>
      <c r="O16029">
        <v>20231024</v>
      </c>
    </row>
    <row r="16030" spans="1:15" x14ac:dyDescent="0.25">
      <c r="A16030" t="s">
        <v>6033</v>
      </c>
      <c r="B16030" t="s">
        <v>6034</v>
      </c>
      <c r="C16030">
        <v>1600006584</v>
      </c>
      <c r="D16030">
        <v>20230724</v>
      </c>
      <c r="E16030">
        <v>44561005</v>
      </c>
      <c r="F16030" t="s">
        <v>59</v>
      </c>
      <c r="I16030" t="s">
        <v>8559</v>
      </c>
      <c r="J16030">
        <v>20230724</v>
      </c>
      <c r="K16030" t="s">
        <v>8560</v>
      </c>
      <c r="L16030">
        <v>18.2</v>
      </c>
      <c r="M16030">
        <v>0</v>
      </c>
    </row>
    <row r="16031" spans="1:15" x14ac:dyDescent="0.25">
      <c r="A16031" t="s">
        <v>6033</v>
      </c>
      <c r="B16031" t="s">
        <v>6034</v>
      </c>
      <c r="C16031">
        <v>1600006522</v>
      </c>
      <c r="D16031">
        <v>20230701</v>
      </c>
      <c r="E16031">
        <v>44561005</v>
      </c>
      <c r="F16031" t="s">
        <v>59</v>
      </c>
      <c r="I16031">
        <v>4855</v>
      </c>
      <c r="J16031">
        <v>20230701</v>
      </c>
      <c r="K16031" t="s">
        <v>7355</v>
      </c>
      <c r="L16031">
        <v>10.63</v>
      </c>
      <c r="M16031">
        <v>0</v>
      </c>
      <c r="N16031" t="s">
        <v>80</v>
      </c>
      <c r="O16031">
        <v>20230821</v>
      </c>
    </row>
    <row r="16032" spans="1:15" x14ac:dyDescent="0.25">
      <c r="A16032" t="s">
        <v>6033</v>
      </c>
      <c r="B16032" t="s">
        <v>6034</v>
      </c>
      <c r="C16032">
        <v>1600012102</v>
      </c>
      <c r="D16032">
        <v>20231017</v>
      </c>
      <c r="E16032">
        <v>44561006</v>
      </c>
      <c r="F16032" t="s">
        <v>8803</v>
      </c>
      <c r="I16032">
        <v>110230311</v>
      </c>
      <c r="J16032">
        <v>20231017</v>
      </c>
      <c r="K16032" t="s">
        <v>8567</v>
      </c>
      <c r="L16032">
        <v>0.68</v>
      </c>
      <c r="M16032">
        <v>0</v>
      </c>
    </row>
    <row r="16033" spans="1:15" x14ac:dyDescent="0.25">
      <c r="A16033" t="s">
        <v>6033</v>
      </c>
      <c r="B16033" t="s">
        <v>6034</v>
      </c>
      <c r="C16033">
        <v>1600008731</v>
      </c>
      <c r="D16033">
        <v>20230831</v>
      </c>
      <c r="E16033">
        <v>40100000</v>
      </c>
      <c r="F16033" t="s">
        <v>55</v>
      </c>
      <c r="G16033" t="s">
        <v>549</v>
      </c>
      <c r="H16033" t="s">
        <v>550</v>
      </c>
      <c r="I16033" t="s">
        <v>6892</v>
      </c>
      <c r="J16033">
        <v>20230831</v>
      </c>
      <c r="K16033" t="s">
        <v>6893</v>
      </c>
      <c r="L16033">
        <v>0</v>
      </c>
      <c r="M16033">
        <v>-3435.6</v>
      </c>
      <c r="N16033" t="s">
        <v>37</v>
      </c>
      <c r="O16033">
        <v>20230915</v>
      </c>
    </row>
    <row r="16034" spans="1:15" x14ac:dyDescent="0.25">
      <c r="A16034" t="s">
        <v>6033</v>
      </c>
      <c r="B16034" t="s">
        <v>6034</v>
      </c>
      <c r="C16034">
        <v>1600011091</v>
      </c>
      <c r="D16034">
        <v>20231017</v>
      </c>
      <c r="E16034">
        <v>44561005</v>
      </c>
      <c r="F16034" t="s">
        <v>59</v>
      </c>
      <c r="I16034" t="s">
        <v>8342</v>
      </c>
      <c r="J16034">
        <v>20231017</v>
      </c>
      <c r="K16034" t="s">
        <v>8343</v>
      </c>
      <c r="L16034">
        <v>378</v>
      </c>
      <c r="M16034">
        <v>0</v>
      </c>
    </row>
    <row r="16035" spans="1:15" x14ac:dyDescent="0.25">
      <c r="A16035" t="s">
        <v>6033</v>
      </c>
      <c r="B16035" t="s">
        <v>6034</v>
      </c>
      <c r="C16035">
        <v>1600001451</v>
      </c>
      <c r="D16035">
        <v>20230430</v>
      </c>
      <c r="E16035">
        <v>60200013</v>
      </c>
      <c r="F16035" t="s">
        <v>6135</v>
      </c>
      <c r="I16035">
        <v>16054560</v>
      </c>
      <c r="J16035">
        <v>20230430</v>
      </c>
      <c r="K16035" t="s">
        <v>1447</v>
      </c>
      <c r="L16035">
        <v>975</v>
      </c>
      <c r="M16035">
        <v>0</v>
      </c>
    </row>
    <row r="16036" spans="1:15" x14ac:dyDescent="0.25">
      <c r="A16036" t="s">
        <v>6033</v>
      </c>
      <c r="B16036" t="s">
        <v>6034</v>
      </c>
      <c r="C16036">
        <v>1600010198</v>
      </c>
      <c r="D16036">
        <v>20230830</v>
      </c>
      <c r="E16036">
        <v>40100000</v>
      </c>
      <c r="F16036" t="s">
        <v>55</v>
      </c>
      <c r="G16036" t="s">
        <v>2419</v>
      </c>
      <c r="H16036" t="s">
        <v>2420</v>
      </c>
      <c r="I16036" t="s">
        <v>7952</v>
      </c>
      <c r="J16036">
        <v>20230830</v>
      </c>
      <c r="K16036" t="s">
        <v>6904</v>
      </c>
      <c r="L16036">
        <v>0</v>
      </c>
      <c r="M16036">
        <v>120</v>
      </c>
      <c r="N16036" t="s">
        <v>80</v>
      </c>
      <c r="O16036">
        <v>20231005</v>
      </c>
    </row>
    <row r="16037" spans="1:15" x14ac:dyDescent="0.25">
      <c r="A16037" t="s">
        <v>6033</v>
      </c>
      <c r="B16037" t="s">
        <v>6034</v>
      </c>
      <c r="C16037">
        <v>1600008199</v>
      </c>
      <c r="D16037">
        <v>20230906</v>
      </c>
      <c r="E16037">
        <v>40100000</v>
      </c>
      <c r="F16037" t="s">
        <v>55</v>
      </c>
      <c r="G16037" t="s">
        <v>144</v>
      </c>
      <c r="H16037" t="s">
        <v>145</v>
      </c>
      <c r="I16037">
        <v>109230062</v>
      </c>
      <c r="J16037">
        <v>20230906</v>
      </c>
      <c r="K16037" t="s">
        <v>1948</v>
      </c>
      <c r="L16037">
        <v>0</v>
      </c>
      <c r="M16037">
        <v>591.07000000000005</v>
      </c>
      <c r="N16037" t="s">
        <v>3473</v>
      </c>
      <c r="O16037">
        <v>20230907</v>
      </c>
    </row>
    <row r="16038" spans="1:15" x14ac:dyDescent="0.25">
      <c r="A16038" t="s">
        <v>6033</v>
      </c>
      <c r="B16038" t="s">
        <v>6034</v>
      </c>
      <c r="C16038">
        <v>1600011915</v>
      </c>
      <c r="D16038">
        <v>20231026</v>
      </c>
      <c r="E16038">
        <v>44573006</v>
      </c>
      <c r="F16038" t="s">
        <v>6038</v>
      </c>
      <c r="I16038">
        <v>110230276</v>
      </c>
      <c r="J16038">
        <v>20231026</v>
      </c>
      <c r="K16038" t="s">
        <v>7946</v>
      </c>
      <c r="L16038">
        <v>0</v>
      </c>
      <c r="M16038">
        <v>2.1</v>
      </c>
      <c r="N16038" t="s">
        <v>27</v>
      </c>
      <c r="O16038">
        <v>20231124</v>
      </c>
    </row>
    <row r="16039" spans="1:15" x14ac:dyDescent="0.25">
      <c r="A16039" t="s">
        <v>6033</v>
      </c>
      <c r="B16039" t="s">
        <v>6034</v>
      </c>
      <c r="C16039">
        <v>1600010114</v>
      </c>
      <c r="D16039">
        <v>20231003</v>
      </c>
      <c r="E16039">
        <v>44561005</v>
      </c>
      <c r="F16039" t="s">
        <v>59</v>
      </c>
      <c r="I16039">
        <v>110230041</v>
      </c>
      <c r="J16039">
        <v>20231003</v>
      </c>
      <c r="K16039" t="s">
        <v>1199</v>
      </c>
      <c r="L16039">
        <v>113.77</v>
      </c>
      <c r="M16039">
        <v>0</v>
      </c>
      <c r="N16039" t="s">
        <v>27</v>
      </c>
      <c r="O16039">
        <v>20231124</v>
      </c>
    </row>
    <row r="16040" spans="1:15" x14ac:dyDescent="0.25">
      <c r="A16040" t="s">
        <v>6033</v>
      </c>
      <c r="B16040" t="s">
        <v>6034</v>
      </c>
      <c r="C16040">
        <v>1600003367</v>
      </c>
      <c r="D16040">
        <v>20230531</v>
      </c>
      <c r="E16040">
        <v>60200008</v>
      </c>
      <c r="F16040" t="s">
        <v>6922</v>
      </c>
      <c r="I16040" t="s">
        <v>7577</v>
      </c>
      <c r="J16040">
        <v>20230531</v>
      </c>
      <c r="K16040" t="s">
        <v>8804</v>
      </c>
      <c r="L16040">
        <v>134</v>
      </c>
      <c r="M16040">
        <v>0</v>
      </c>
    </row>
    <row r="16041" spans="1:15" x14ac:dyDescent="0.25">
      <c r="A16041" t="s">
        <v>6033</v>
      </c>
      <c r="B16041" t="s">
        <v>6034</v>
      </c>
      <c r="C16041">
        <v>1600005093</v>
      </c>
      <c r="D16041">
        <v>20230717</v>
      </c>
      <c r="E16041">
        <v>61220000</v>
      </c>
      <c r="F16041" t="s">
        <v>6117</v>
      </c>
      <c r="I16041">
        <v>107230086</v>
      </c>
      <c r="J16041">
        <v>20230717</v>
      </c>
      <c r="K16041" t="s">
        <v>1013</v>
      </c>
      <c r="L16041">
        <v>1409.1</v>
      </c>
      <c r="M16041">
        <v>0</v>
      </c>
    </row>
    <row r="16042" spans="1:15" x14ac:dyDescent="0.25">
      <c r="A16042" t="s">
        <v>6033</v>
      </c>
      <c r="B16042" t="s">
        <v>6034</v>
      </c>
      <c r="C16042">
        <v>1600010261</v>
      </c>
      <c r="D16042">
        <v>20230930</v>
      </c>
      <c r="E16042">
        <v>40100000</v>
      </c>
      <c r="F16042" t="s">
        <v>55</v>
      </c>
      <c r="G16042" t="s">
        <v>573</v>
      </c>
      <c r="H16042" t="s">
        <v>574</v>
      </c>
      <c r="I16042" t="s">
        <v>7146</v>
      </c>
      <c r="J16042">
        <v>20230930</v>
      </c>
      <c r="K16042" t="s">
        <v>7147</v>
      </c>
      <c r="L16042">
        <v>0</v>
      </c>
      <c r="M16042">
        <v>56.29</v>
      </c>
      <c r="N16042" t="s">
        <v>1451</v>
      </c>
      <c r="O16042">
        <v>20231006</v>
      </c>
    </row>
    <row r="16043" spans="1:15" x14ac:dyDescent="0.25">
      <c r="A16043" t="s">
        <v>6033</v>
      </c>
      <c r="B16043" t="s">
        <v>6034</v>
      </c>
      <c r="C16043">
        <v>1600008385</v>
      </c>
      <c r="D16043">
        <v>20230830</v>
      </c>
      <c r="E16043">
        <v>40100000</v>
      </c>
      <c r="F16043" t="s">
        <v>55</v>
      </c>
      <c r="G16043" t="s">
        <v>3565</v>
      </c>
      <c r="H16043" t="s">
        <v>3566</v>
      </c>
      <c r="I16043">
        <v>210037324</v>
      </c>
      <c r="J16043">
        <v>20230830</v>
      </c>
      <c r="K16043" t="s">
        <v>3567</v>
      </c>
      <c r="L16043">
        <v>0</v>
      </c>
      <c r="M16043">
        <v>1660.2</v>
      </c>
      <c r="N16043" t="s">
        <v>54</v>
      </c>
      <c r="O16043">
        <v>20230901</v>
      </c>
    </row>
    <row r="16044" spans="1:15" x14ac:dyDescent="0.25">
      <c r="A16044" t="s">
        <v>6033</v>
      </c>
      <c r="B16044" t="s">
        <v>6034</v>
      </c>
      <c r="C16044">
        <v>1600005028</v>
      </c>
      <c r="D16044">
        <v>20230712</v>
      </c>
      <c r="E16044">
        <v>61220000</v>
      </c>
      <c r="F16044" t="s">
        <v>6117</v>
      </c>
      <c r="I16044">
        <v>107230021</v>
      </c>
      <c r="J16044">
        <v>20230712</v>
      </c>
      <c r="K16044" t="s">
        <v>404</v>
      </c>
      <c r="L16044">
        <v>2282.88</v>
      </c>
      <c r="M16044">
        <v>0</v>
      </c>
    </row>
    <row r="16045" spans="1:15" x14ac:dyDescent="0.25">
      <c r="A16045" t="s">
        <v>6033</v>
      </c>
      <c r="B16045" t="s">
        <v>6034</v>
      </c>
      <c r="C16045">
        <v>1600005481</v>
      </c>
      <c r="D16045">
        <v>20230630</v>
      </c>
      <c r="E16045">
        <v>44561005</v>
      </c>
      <c r="F16045" t="s">
        <v>59</v>
      </c>
      <c r="I16045" t="s">
        <v>2675</v>
      </c>
      <c r="J16045">
        <v>20230630</v>
      </c>
      <c r="K16045" t="s">
        <v>2676</v>
      </c>
      <c r="L16045">
        <v>653.5</v>
      </c>
      <c r="M16045">
        <v>0</v>
      </c>
      <c r="N16045" t="s">
        <v>80</v>
      </c>
      <c r="O16045">
        <v>20230821</v>
      </c>
    </row>
    <row r="16046" spans="1:15" x14ac:dyDescent="0.25">
      <c r="A16046" t="s">
        <v>6033</v>
      </c>
      <c r="B16046" t="s">
        <v>6034</v>
      </c>
      <c r="C16046">
        <v>1600003029</v>
      </c>
      <c r="D16046">
        <v>20230503</v>
      </c>
      <c r="E16046">
        <v>40100000</v>
      </c>
      <c r="F16046" t="s">
        <v>55</v>
      </c>
      <c r="G16046" t="s">
        <v>133</v>
      </c>
      <c r="H16046" t="s">
        <v>134</v>
      </c>
      <c r="I16046">
        <v>20430166</v>
      </c>
      <c r="J16046">
        <v>20230503</v>
      </c>
      <c r="K16046" t="s">
        <v>6956</v>
      </c>
      <c r="L16046">
        <v>0</v>
      </c>
      <c r="M16046">
        <v>54.92</v>
      </c>
      <c r="N16046" t="s">
        <v>117</v>
      </c>
      <c r="O16046">
        <v>20230614</v>
      </c>
    </row>
    <row r="16047" spans="1:15" x14ac:dyDescent="0.25">
      <c r="A16047" t="s">
        <v>6033</v>
      </c>
      <c r="B16047" t="s">
        <v>6034</v>
      </c>
      <c r="C16047">
        <v>1600003612</v>
      </c>
      <c r="D16047">
        <v>20230531</v>
      </c>
      <c r="E16047">
        <v>44561005</v>
      </c>
      <c r="F16047" t="s">
        <v>59</v>
      </c>
      <c r="I16047" t="s">
        <v>2202</v>
      </c>
      <c r="J16047">
        <v>20230531</v>
      </c>
      <c r="K16047" t="s">
        <v>7590</v>
      </c>
      <c r="L16047">
        <v>14.45</v>
      </c>
      <c r="M16047">
        <v>0</v>
      </c>
      <c r="N16047" t="s">
        <v>80</v>
      </c>
      <c r="O16047">
        <v>20230821</v>
      </c>
    </row>
    <row r="16048" spans="1:15" x14ac:dyDescent="0.25">
      <c r="A16048" t="s">
        <v>6033</v>
      </c>
      <c r="B16048" t="s">
        <v>6034</v>
      </c>
      <c r="C16048">
        <v>1600001453</v>
      </c>
      <c r="D16048">
        <v>20230430</v>
      </c>
      <c r="E16048">
        <v>60200013</v>
      </c>
      <c r="F16048" t="s">
        <v>6135</v>
      </c>
      <c r="I16048">
        <v>1605461</v>
      </c>
      <c r="J16048">
        <v>20230430</v>
      </c>
      <c r="K16048" t="s">
        <v>1447</v>
      </c>
      <c r="L16048">
        <v>71</v>
      </c>
      <c r="M16048">
        <v>0</v>
      </c>
    </row>
    <row r="16049" spans="1:15" x14ac:dyDescent="0.25">
      <c r="A16049" t="s">
        <v>6033</v>
      </c>
      <c r="B16049" t="s">
        <v>6034</v>
      </c>
      <c r="C16049">
        <v>1600005208</v>
      </c>
      <c r="D16049">
        <v>20230630</v>
      </c>
      <c r="E16049">
        <v>44563005</v>
      </c>
      <c r="F16049" t="s">
        <v>6178</v>
      </c>
      <c r="I16049" t="s">
        <v>7155</v>
      </c>
      <c r="J16049">
        <v>20230630</v>
      </c>
      <c r="K16049" t="s">
        <v>7095</v>
      </c>
      <c r="L16049">
        <v>286.83999999999997</v>
      </c>
      <c r="M16049">
        <v>0</v>
      </c>
      <c r="N16049" t="s">
        <v>37</v>
      </c>
      <c r="O16049">
        <v>20230718</v>
      </c>
    </row>
    <row r="16050" spans="1:15" x14ac:dyDescent="0.25">
      <c r="A16050" t="s">
        <v>6033</v>
      </c>
      <c r="B16050" t="s">
        <v>6034</v>
      </c>
      <c r="C16050">
        <v>1600000746</v>
      </c>
      <c r="D16050">
        <v>20230401</v>
      </c>
      <c r="E16050">
        <v>40100000</v>
      </c>
      <c r="F16050" t="s">
        <v>55</v>
      </c>
      <c r="G16050" t="s">
        <v>997</v>
      </c>
      <c r="H16050" t="s">
        <v>998</v>
      </c>
      <c r="I16050" t="s">
        <v>7348</v>
      </c>
      <c r="J16050">
        <v>20230401</v>
      </c>
      <c r="K16050" t="s">
        <v>7349</v>
      </c>
      <c r="L16050">
        <v>0</v>
      </c>
      <c r="M16050">
        <v>519.6</v>
      </c>
      <c r="N16050" t="s">
        <v>54</v>
      </c>
      <c r="O16050">
        <v>20230425</v>
      </c>
    </row>
    <row r="16051" spans="1:15" x14ac:dyDescent="0.25">
      <c r="A16051" t="s">
        <v>6033</v>
      </c>
      <c r="B16051" t="s">
        <v>6034</v>
      </c>
      <c r="C16051">
        <v>1600006035</v>
      </c>
      <c r="D16051">
        <v>20230701</v>
      </c>
      <c r="E16051">
        <v>44561005</v>
      </c>
      <c r="F16051" t="s">
        <v>59</v>
      </c>
      <c r="I16051" t="s">
        <v>7513</v>
      </c>
      <c r="J16051">
        <v>20230701</v>
      </c>
      <c r="K16051" t="s">
        <v>7514</v>
      </c>
      <c r="L16051">
        <v>2.82</v>
      </c>
      <c r="M16051">
        <v>0</v>
      </c>
      <c r="N16051" t="s">
        <v>80</v>
      </c>
      <c r="O16051">
        <v>20230821</v>
      </c>
    </row>
    <row r="16052" spans="1:15" x14ac:dyDescent="0.25">
      <c r="A16052" t="s">
        <v>6033</v>
      </c>
      <c r="B16052" t="s">
        <v>6034</v>
      </c>
      <c r="C16052">
        <v>1600010134</v>
      </c>
      <c r="D16052">
        <v>20231024</v>
      </c>
      <c r="E16052">
        <v>40100000</v>
      </c>
      <c r="F16052" t="s">
        <v>55</v>
      </c>
      <c r="G16052" t="s">
        <v>144</v>
      </c>
      <c r="H16052" t="s">
        <v>145</v>
      </c>
      <c r="I16052">
        <v>110230061</v>
      </c>
      <c r="J16052">
        <v>20231024</v>
      </c>
      <c r="K16052" t="s">
        <v>1040</v>
      </c>
      <c r="L16052">
        <v>0</v>
      </c>
      <c r="M16052">
        <v>569.17999999999995</v>
      </c>
      <c r="N16052" t="s">
        <v>3122</v>
      </c>
      <c r="O16052">
        <v>20231026</v>
      </c>
    </row>
    <row r="16053" spans="1:15" x14ac:dyDescent="0.25">
      <c r="A16053" t="s">
        <v>6033</v>
      </c>
      <c r="B16053" t="s">
        <v>6034</v>
      </c>
      <c r="C16053">
        <v>1600009880</v>
      </c>
      <c r="D16053">
        <v>20230929</v>
      </c>
      <c r="E16053">
        <v>61550001</v>
      </c>
      <c r="F16053" t="s">
        <v>6100</v>
      </c>
      <c r="I16053" t="s">
        <v>8562</v>
      </c>
      <c r="J16053">
        <v>20230929</v>
      </c>
      <c r="K16053" t="s">
        <v>8563</v>
      </c>
      <c r="L16053">
        <v>304</v>
      </c>
      <c r="M16053">
        <v>0</v>
      </c>
    </row>
    <row r="16054" spans="1:15" x14ac:dyDescent="0.25">
      <c r="A16054" t="s">
        <v>6033</v>
      </c>
      <c r="B16054" t="s">
        <v>6034</v>
      </c>
      <c r="C16054">
        <v>1600008925</v>
      </c>
      <c r="D16054">
        <v>20230918</v>
      </c>
      <c r="E16054">
        <v>60630000</v>
      </c>
      <c r="F16054" t="s">
        <v>6042</v>
      </c>
      <c r="I16054">
        <v>109230143</v>
      </c>
      <c r="J16054">
        <v>20230918</v>
      </c>
      <c r="K16054" t="s">
        <v>6258</v>
      </c>
      <c r="L16054">
        <v>90.96</v>
      </c>
      <c r="M16054">
        <v>0</v>
      </c>
    </row>
    <row r="16055" spans="1:15" x14ac:dyDescent="0.25">
      <c r="A16055" t="s">
        <v>6033</v>
      </c>
      <c r="B16055" t="s">
        <v>6034</v>
      </c>
      <c r="C16055">
        <v>1600000064</v>
      </c>
      <c r="D16055">
        <v>20230401</v>
      </c>
      <c r="E16055">
        <v>40100000</v>
      </c>
      <c r="F16055" t="s">
        <v>55</v>
      </c>
      <c r="G16055" t="s">
        <v>5201</v>
      </c>
      <c r="H16055" t="s">
        <v>5202</v>
      </c>
      <c r="I16055" t="s">
        <v>6355</v>
      </c>
      <c r="J16055">
        <v>20230401</v>
      </c>
      <c r="K16055" t="s">
        <v>4516</v>
      </c>
      <c r="L16055">
        <v>0</v>
      </c>
      <c r="M16055">
        <v>772.19</v>
      </c>
      <c r="N16055" t="s">
        <v>54</v>
      </c>
      <c r="O16055">
        <v>20230509</v>
      </c>
    </row>
    <row r="16056" spans="1:15" x14ac:dyDescent="0.25">
      <c r="A16056" t="s">
        <v>6033</v>
      </c>
      <c r="B16056" t="s">
        <v>6034</v>
      </c>
      <c r="C16056">
        <v>1600008584</v>
      </c>
      <c r="D16056">
        <v>20230831</v>
      </c>
      <c r="E16056">
        <v>60265000</v>
      </c>
      <c r="F16056" t="s">
        <v>6486</v>
      </c>
      <c r="I16056" t="s">
        <v>483</v>
      </c>
      <c r="J16056">
        <v>20230831</v>
      </c>
      <c r="K16056" t="s">
        <v>6911</v>
      </c>
      <c r="L16056">
        <v>1039.5</v>
      </c>
      <c r="M16056">
        <v>0</v>
      </c>
    </row>
    <row r="16057" spans="1:15" x14ac:dyDescent="0.25">
      <c r="A16057" t="s">
        <v>6033</v>
      </c>
      <c r="B16057" t="s">
        <v>6034</v>
      </c>
      <c r="C16057">
        <v>1600001680</v>
      </c>
      <c r="D16057">
        <v>20230430</v>
      </c>
      <c r="E16057">
        <v>60200008</v>
      </c>
      <c r="F16057" t="s">
        <v>6922</v>
      </c>
      <c r="I16057" t="s">
        <v>7482</v>
      </c>
      <c r="J16057">
        <v>20230430</v>
      </c>
      <c r="K16057" t="s">
        <v>7678</v>
      </c>
      <c r="L16057">
        <v>40.130000000000003</v>
      </c>
      <c r="M16057">
        <v>0</v>
      </c>
    </row>
    <row r="16058" spans="1:15" x14ac:dyDescent="0.25">
      <c r="A16058" t="s">
        <v>6033</v>
      </c>
      <c r="B16058" t="s">
        <v>6034</v>
      </c>
      <c r="C16058">
        <v>1600010746</v>
      </c>
      <c r="D16058">
        <v>20231006</v>
      </c>
      <c r="E16058">
        <v>61100002</v>
      </c>
      <c r="F16058" t="s">
        <v>6290</v>
      </c>
      <c r="I16058" t="s">
        <v>4168</v>
      </c>
      <c r="J16058">
        <v>20231006</v>
      </c>
      <c r="K16058" t="s">
        <v>4169</v>
      </c>
      <c r="L16058">
        <v>16279</v>
      </c>
      <c r="M16058">
        <v>0</v>
      </c>
    </row>
    <row r="16059" spans="1:15" x14ac:dyDescent="0.25">
      <c r="A16059" t="s">
        <v>6033</v>
      </c>
      <c r="B16059" t="s">
        <v>6034</v>
      </c>
      <c r="C16059">
        <v>1600000556</v>
      </c>
      <c r="D16059">
        <v>20230401</v>
      </c>
      <c r="E16059">
        <v>61100000</v>
      </c>
      <c r="F16059" t="s">
        <v>6120</v>
      </c>
      <c r="I16059">
        <v>1616954</v>
      </c>
      <c r="J16059">
        <v>20230401</v>
      </c>
      <c r="K16059" t="s">
        <v>1544</v>
      </c>
      <c r="L16059">
        <v>220</v>
      </c>
      <c r="M16059">
        <v>0</v>
      </c>
    </row>
    <row r="16060" spans="1:15" x14ac:dyDescent="0.25">
      <c r="A16060" t="s">
        <v>6033</v>
      </c>
      <c r="B16060" t="s">
        <v>6034</v>
      </c>
      <c r="C16060">
        <v>1600007251</v>
      </c>
      <c r="D16060">
        <v>20230801</v>
      </c>
      <c r="E16060">
        <v>44561005</v>
      </c>
      <c r="F16060" t="s">
        <v>59</v>
      </c>
      <c r="I16060" t="s">
        <v>3307</v>
      </c>
      <c r="J16060">
        <v>20230801</v>
      </c>
      <c r="K16060" t="s">
        <v>3308</v>
      </c>
      <c r="L16060">
        <v>722.6</v>
      </c>
      <c r="M16060">
        <v>0</v>
      </c>
      <c r="N16060" t="s">
        <v>117</v>
      </c>
      <c r="O16060">
        <v>20230921</v>
      </c>
    </row>
    <row r="16061" spans="1:15" x14ac:dyDescent="0.25">
      <c r="A16061" t="s">
        <v>6033</v>
      </c>
      <c r="B16061" t="s">
        <v>6034</v>
      </c>
      <c r="C16061">
        <v>1600005830</v>
      </c>
      <c r="D16061">
        <v>20230601</v>
      </c>
      <c r="E16061">
        <v>61550006</v>
      </c>
      <c r="F16061" t="s">
        <v>6064</v>
      </c>
      <c r="I16061" t="s">
        <v>330</v>
      </c>
      <c r="J16061">
        <v>20230601</v>
      </c>
      <c r="K16061" t="s">
        <v>8805</v>
      </c>
      <c r="L16061">
        <v>78.33</v>
      </c>
      <c r="M16061">
        <v>0</v>
      </c>
    </row>
    <row r="16062" spans="1:15" x14ac:dyDescent="0.25">
      <c r="A16062" t="s">
        <v>6033</v>
      </c>
      <c r="B16062" t="s">
        <v>6034</v>
      </c>
      <c r="C16062">
        <v>1600006089</v>
      </c>
      <c r="D16062">
        <v>20230711</v>
      </c>
      <c r="E16062">
        <v>40100000</v>
      </c>
      <c r="F16062" t="s">
        <v>55</v>
      </c>
      <c r="G16062" t="s">
        <v>157</v>
      </c>
      <c r="H16062" t="s">
        <v>158</v>
      </c>
      <c r="I16062">
        <v>124489</v>
      </c>
      <c r="J16062">
        <v>20230711</v>
      </c>
      <c r="K16062" t="s">
        <v>8716</v>
      </c>
      <c r="L16062">
        <v>0</v>
      </c>
      <c r="M16062">
        <v>848.45</v>
      </c>
      <c r="N16062" t="s">
        <v>353</v>
      </c>
      <c r="O16062">
        <v>20230904</v>
      </c>
    </row>
    <row r="16063" spans="1:15" x14ac:dyDescent="0.25">
      <c r="A16063" t="s">
        <v>6033</v>
      </c>
      <c r="B16063" t="s">
        <v>6034</v>
      </c>
      <c r="C16063">
        <v>1600008197</v>
      </c>
      <c r="D16063">
        <v>20230904</v>
      </c>
      <c r="E16063">
        <v>61220000</v>
      </c>
      <c r="F16063" t="s">
        <v>6117</v>
      </c>
      <c r="I16063">
        <v>109230060</v>
      </c>
      <c r="J16063">
        <v>20230904</v>
      </c>
      <c r="K16063" t="s">
        <v>518</v>
      </c>
      <c r="L16063">
        <v>479.6</v>
      </c>
      <c r="M16063">
        <v>0</v>
      </c>
    </row>
    <row r="16064" spans="1:15" x14ac:dyDescent="0.25">
      <c r="A16064" t="s">
        <v>6033</v>
      </c>
      <c r="B16064" t="s">
        <v>6034</v>
      </c>
      <c r="C16064">
        <v>1600003089</v>
      </c>
      <c r="D16064">
        <v>20230531</v>
      </c>
      <c r="E16064">
        <v>61550007</v>
      </c>
      <c r="F16064" t="s">
        <v>6343</v>
      </c>
      <c r="I16064" t="s">
        <v>4035</v>
      </c>
      <c r="J16064">
        <v>20230531</v>
      </c>
      <c r="K16064" t="s">
        <v>8806</v>
      </c>
      <c r="L16064">
        <v>195.65</v>
      </c>
      <c r="M16064">
        <v>0</v>
      </c>
    </row>
    <row r="16065" spans="1:15" x14ac:dyDescent="0.25">
      <c r="A16065" t="s">
        <v>6033</v>
      </c>
      <c r="B16065" t="s">
        <v>6034</v>
      </c>
      <c r="C16065">
        <v>1600003108</v>
      </c>
      <c r="D16065">
        <v>20230601</v>
      </c>
      <c r="E16065">
        <v>40100000</v>
      </c>
      <c r="F16065" t="s">
        <v>55</v>
      </c>
      <c r="G16065" t="s">
        <v>2379</v>
      </c>
      <c r="H16065" t="s">
        <v>2380</v>
      </c>
      <c r="I16065">
        <v>28</v>
      </c>
      <c r="J16065">
        <v>20230601</v>
      </c>
      <c r="K16065" t="s">
        <v>2475</v>
      </c>
      <c r="L16065">
        <v>0</v>
      </c>
      <c r="M16065">
        <v>432</v>
      </c>
      <c r="N16065" t="s">
        <v>37</v>
      </c>
      <c r="O16065">
        <v>20230627</v>
      </c>
    </row>
    <row r="16066" spans="1:15" x14ac:dyDescent="0.25">
      <c r="A16066" t="s">
        <v>6033</v>
      </c>
      <c r="B16066" t="s">
        <v>6034</v>
      </c>
      <c r="C16066">
        <v>1600009471</v>
      </c>
      <c r="D16066">
        <v>20230919</v>
      </c>
      <c r="E16066">
        <v>44561005</v>
      </c>
      <c r="F16066" t="s">
        <v>59</v>
      </c>
      <c r="I16066" t="s">
        <v>4179</v>
      </c>
      <c r="J16066">
        <v>20230919</v>
      </c>
      <c r="K16066" t="s">
        <v>6895</v>
      </c>
      <c r="L16066">
        <v>20.07</v>
      </c>
      <c r="M16066">
        <v>0</v>
      </c>
      <c r="N16066" t="s">
        <v>27</v>
      </c>
      <c r="O16066">
        <v>20231124</v>
      </c>
    </row>
    <row r="16067" spans="1:15" x14ac:dyDescent="0.25">
      <c r="A16067" t="s">
        <v>6033</v>
      </c>
      <c r="B16067" t="s">
        <v>6034</v>
      </c>
      <c r="C16067">
        <v>1600009905</v>
      </c>
      <c r="D16067">
        <v>20230930</v>
      </c>
      <c r="E16067">
        <v>61550006</v>
      </c>
      <c r="F16067" t="s">
        <v>6064</v>
      </c>
      <c r="I16067" t="s">
        <v>1114</v>
      </c>
      <c r="J16067">
        <v>20230930</v>
      </c>
      <c r="K16067" t="s">
        <v>8807</v>
      </c>
      <c r="L16067">
        <v>66.67</v>
      </c>
      <c r="M16067">
        <v>0</v>
      </c>
    </row>
    <row r="16068" spans="1:15" x14ac:dyDescent="0.25">
      <c r="A16068" t="s">
        <v>6033</v>
      </c>
      <c r="B16068" t="s">
        <v>6034</v>
      </c>
      <c r="C16068">
        <v>1600005130</v>
      </c>
      <c r="D16068">
        <v>20230714</v>
      </c>
      <c r="E16068">
        <v>61350000</v>
      </c>
      <c r="F16068" t="s">
        <v>6059</v>
      </c>
      <c r="I16068" t="s">
        <v>8372</v>
      </c>
      <c r="J16068">
        <v>20230714</v>
      </c>
      <c r="K16068" t="s">
        <v>1787</v>
      </c>
      <c r="L16068">
        <v>1484</v>
      </c>
      <c r="M16068">
        <v>0</v>
      </c>
    </row>
    <row r="16069" spans="1:15" x14ac:dyDescent="0.25">
      <c r="A16069" t="s">
        <v>6033</v>
      </c>
      <c r="B16069" t="s">
        <v>6034</v>
      </c>
      <c r="C16069">
        <v>1600000518</v>
      </c>
      <c r="D16069">
        <v>20230414</v>
      </c>
      <c r="E16069">
        <v>40100000</v>
      </c>
      <c r="F16069" t="s">
        <v>55</v>
      </c>
      <c r="G16069" t="s">
        <v>3260</v>
      </c>
      <c r="H16069" t="s">
        <v>3261</v>
      </c>
      <c r="I16069" t="s">
        <v>3024</v>
      </c>
      <c r="J16069">
        <v>20230414</v>
      </c>
      <c r="K16069" t="s">
        <v>3025</v>
      </c>
      <c r="L16069">
        <v>0</v>
      </c>
      <c r="M16069">
        <v>150.01</v>
      </c>
      <c r="N16069" t="s">
        <v>54</v>
      </c>
      <c r="O16069">
        <v>20230420</v>
      </c>
    </row>
    <row r="16070" spans="1:15" x14ac:dyDescent="0.25">
      <c r="A16070" t="s">
        <v>6033</v>
      </c>
      <c r="B16070" t="s">
        <v>6034</v>
      </c>
      <c r="C16070">
        <v>1600003130</v>
      </c>
      <c r="D16070">
        <v>20230617</v>
      </c>
      <c r="E16070">
        <v>44561005</v>
      </c>
      <c r="F16070" t="s">
        <v>59</v>
      </c>
      <c r="I16070" t="s">
        <v>7231</v>
      </c>
      <c r="J16070">
        <v>20230617</v>
      </c>
      <c r="K16070" t="s">
        <v>6062</v>
      </c>
      <c r="L16070">
        <v>228</v>
      </c>
      <c r="M16070">
        <v>0</v>
      </c>
      <c r="N16070" t="s">
        <v>37</v>
      </c>
      <c r="O16070">
        <v>20230718</v>
      </c>
    </row>
    <row r="16071" spans="1:15" x14ac:dyDescent="0.25">
      <c r="A16071" t="s">
        <v>6033</v>
      </c>
      <c r="B16071" t="s">
        <v>6034</v>
      </c>
      <c r="C16071">
        <v>1600002925</v>
      </c>
      <c r="D16071">
        <v>20230524</v>
      </c>
      <c r="E16071">
        <v>62260004</v>
      </c>
      <c r="F16071" t="s">
        <v>6146</v>
      </c>
      <c r="I16071" t="s">
        <v>3916</v>
      </c>
      <c r="J16071">
        <v>20230524</v>
      </c>
      <c r="K16071" t="s">
        <v>3917</v>
      </c>
      <c r="L16071">
        <v>469</v>
      </c>
      <c r="M16071">
        <v>0</v>
      </c>
    </row>
    <row r="16072" spans="1:15" x14ac:dyDescent="0.25">
      <c r="A16072" t="s">
        <v>6033</v>
      </c>
      <c r="B16072" t="s">
        <v>6034</v>
      </c>
      <c r="C16072">
        <v>1600003602</v>
      </c>
      <c r="D16072">
        <v>20230609</v>
      </c>
      <c r="E16072">
        <v>40100000</v>
      </c>
      <c r="F16072" t="s">
        <v>55</v>
      </c>
      <c r="G16072" t="s">
        <v>288</v>
      </c>
      <c r="H16072" t="s">
        <v>289</v>
      </c>
      <c r="I16072">
        <v>17</v>
      </c>
      <c r="J16072">
        <v>20230609</v>
      </c>
      <c r="K16072" t="s">
        <v>3310</v>
      </c>
      <c r="L16072">
        <v>0</v>
      </c>
      <c r="M16072">
        <v>1143</v>
      </c>
      <c r="N16072" t="s">
        <v>136</v>
      </c>
      <c r="O16072">
        <v>20230620</v>
      </c>
    </row>
    <row r="16073" spans="1:15" x14ac:dyDescent="0.25">
      <c r="A16073" t="s">
        <v>6033</v>
      </c>
      <c r="B16073" t="s">
        <v>6034</v>
      </c>
      <c r="C16073">
        <v>1600005229</v>
      </c>
      <c r="D16073">
        <v>20230630</v>
      </c>
      <c r="E16073">
        <v>44561005</v>
      </c>
      <c r="F16073" t="s">
        <v>59</v>
      </c>
      <c r="I16073" t="s">
        <v>5975</v>
      </c>
      <c r="J16073">
        <v>20230630</v>
      </c>
      <c r="K16073" t="s">
        <v>5976</v>
      </c>
      <c r="L16073">
        <v>79.290000000000006</v>
      </c>
      <c r="M16073">
        <v>0</v>
      </c>
      <c r="N16073" t="s">
        <v>80</v>
      </c>
      <c r="O16073">
        <v>20230821</v>
      </c>
    </row>
    <row r="16074" spans="1:15" x14ac:dyDescent="0.25">
      <c r="A16074" t="s">
        <v>6033</v>
      </c>
      <c r="B16074" t="s">
        <v>6034</v>
      </c>
      <c r="C16074">
        <v>1600000124</v>
      </c>
      <c r="D16074">
        <v>20230408</v>
      </c>
      <c r="E16074">
        <v>44561005</v>
      </c>
      <c r="F16074" t="s">
        <v>59</v>
      </c>
      <c r="I16074">
        <v>104230019</v>
      </c>
      <c r="J16074">
        <v>20230408</v>
      </c>
      <c r="K16074" t="s">
        <v>990</v>
      </c>
      <c r="L16074">
        <v>314.93</v>
      </c>
      <c r="M16074">
        <v>0</v>
      </c>
      <c r="N16074" t="s">
        <v>54</v>
      </c>
      <c r="O16074">
        <v>20230522</v>
      </c>
    </row>
    <row r="16075" spans="1:15" x14ac:dyDescent="0.25">
      <c r="A16075" t="s">
        <v>6033</v>
      </c>
      <c r="B16075" t="s">
        <v>6034</v>
      </c>
      <c r="C16075">
        <v>1600011236</v>
      </c>
      <c r="D16075">
        <v>20231022</v>
      </c>
      <c r="E16075">
        <v>40100000</v>
      </c>
      <c r="F16075" t="s">
        <v>55</v>
      </c>
      <c r="G16075" t="s">
        <v>3029</v>
      </c>
      <c r="H16075" t="s">
        <v>3030</v>
      </c>
      <c r="I16075">
        <v>195641146</v>
      </c>
      <c r="J16075">
        <v>20231022</v>
      </c>
      <c r="K16075" t="s">
        <v>4913</v>
      </c>
      <c r="L16075">
        <v>0</v>
      </c>
      <c r="M16075">
        <v>120</v>
      </c>
      <c r="N16075" t="s">
        <v>37</v>
      </c>
      <c r="O16075">
        <v>20231026</v>
      </c>
    </row>
    <row r="16076" spans="1:15" x14ac:dyDescent="0.25">
      <c r="A16076" t="s">
        <v>6033</v>
      </c>
      <c r="B16076" t="s">
        <v>6034</v>
      </c>
      <c r="C16076">
        <v>1600001017</v>
      </c>
      <c r="D16076">
        <v>20230501</v>
      </c>
      <c r="E16076">
        <v>44561005</v>
      </c>
      <c r="F16076" t="s">
        <v>59</v>
      </c>
      <c r="I16076" t="s">
        <v>8400</v>
      </c>
      <c r="J16076">
        <v>20230501</v>
      </c>
      <c r="K16076" t="s">
        <v>1523</v>
      </c>
      <c r="L16076">
        <v>317</v>
      </c>
      <c r="M16076">
        <v>0</v>
      </c>
      <c r="N16076" t="s">
        <v>83</v>
      </c>
      <c r="O16076">
        <v>20230622</v>
      </c>
    </row>
    <row r="16077" spans="1:15" x14ac:dyDescent="0.25">
      <c r="A16077" t="s">
        <v>6033</v>
      </c>
      <c r="B16077" t="s">
        <v>6034</v>
      </c>
      <c r="C16077">
        <v>1600002507</v>
      </c>
      <c r="D16077">
        <v>20230531</v>
      </c>
      <c r="E16077">
        <v>40100000</v>
      </c>
      <c r="F16077" t="s">
        <v>55</v>
      </c>
      <c r="G16077" t="s">
        <v>964</v>
      </c>
      <c r="H16077" t="s">
        <v>965</v>
      </c>
      <c r="I16077" t="s">
        <v>8307</v>
      </c>
      <c r="J16077">
        <v>20230531</v>
      </c>
      <c r="K16077" t="s">
        <v>8308</v>
      </c>
      <c r="L16077">
        <v>0</v>
      </c>
      <c r="M16077">
        <v>64.319999999999993</v>
      </c>
      <c r="N16077" t="s">
        <v>117</v>
      </c>
      <c r="O16077">
        <v>20230713</v>
      </c>
    </row>
    <row r="16078" spans="1:15" x14ac:dyDescent="0.25">
      <c r="A16078" t="s">
        <v>6033</v>
      </c>
      <c r="B16078" t="s">
        <v>6034</v>
      </c>
      <c r="C16078">
        <v>1600001728</v>
      </c>
      <c r="D16078">
        <v>20230414</v>
      </c>
      <c r="E16078">
        <v>40100000</v>
      </c>
      <c r="F16078" t="s">
        <v>55</v>
      </c>
      <c r="G16078" t="s">
        <v>133</v>
      </c>
      <c r="H16078" t="s">
        <v>134</v>
      </c>
      <c r="I16078">
        <v>20310745</v>
      </c>
      <c r="J16078">
        <v>20230414</v>
      </c>
      <c r="K16078" t="s">
        <v>7663</v>
      </c>
      <c r="L16078">
        <v>0</v>
      </c>
      <c r="M16078">
        <v>2366.6799999999998</v>
      </c>
      <c r="N16078" t="s">
        <v>37</v>
      </c>
      <c r="O16078">
        <v>20230605</v>
      </c>
    </row>
    <row r="16079" spans="1:15" x14ac:dyDescent="0.25">
      <c r="A16079" t="s">
        <v>6033</v>
      </c>
      <c r="B16079" t="s">
        <v>6034</v>
      </c>
      <c r="C16079">
        <v>1600001133</v>
      </c>
      <c r="D16079">
        <v>20230528</v>
      </c>
      <c r="E16079">
        <v>44561005</v>
      </c>
      <c r="F16079" t="s">
        <v>59</v>
      </c>
      <c r="I16079">
        <v>105230089</v>
      </c>
      <c r="J16079">
        <v>20230528</v>
      </c>
      <c r="K16079" t="s">
        <v>465</v>
      </c>
      <c r="L16079">
        <v>99.3</v>
      </c>
      <c r="M16079">
        <v>0</v>
      </c>
      <c r="N16079" t="s">
        <v>83</v>
      </c>
      <c r="O16079">
        <v>20230622</v>
      </c>
    </row>
    <row r="16080" spans="1:15" x14ac:dyDescent="0.25">
      <c r="A16080" t="s">
        <v>6033</v>
      </c>
      <c r="B16080" t="s">
        <v>6034</v>
      </c>
      <c r="C16080">
        <v>1600001559</v>
      </c>
      <c r="D16080">
        <v>20230503</v>
      </c>
      <c r="E16080">
        <v>62780000</v>
      </c>
      <c r="F16080" t="s">
        <v>6150</v>
      </c>
      <c r="I16080">
        <v>105230095</v>
      </c>
      <c r="J16080">
        <v>20230503</v>
      </c>
      <c r="K16080" t="s">
        <v>481</v>
      </c>
      <c r="L16080">
        <v>50.6</v>
      </c>
      <c r="M16080">
        <v>0</v>
      </c>
    </row>
    <row r="16081" spans="1:15" x14ac:dyDescent="0.25">
      <c r="A16081" t="s">
        <v>6033</v>
      </c>
      <c r="B16081" t="s">
        <v>6034</v>
      </c>
      <c r="C16081">
        <v>1600010072</v>
      </c>
      <c r="D16081">
        <v>20231027</v>
      </c>
      <c r="E16081">
        <v>40100000</v>
      </c>
      <c r="F16081" t="s">
        <v>55</v>
      </c>
      <c r="G16081" t="s">
        <v>133</v>
      </c>
      <c r="H16081" t="s">
        <v>134</v>
      </c>
      <c r="I16081" t="s">
        <v>8569</v>
      </c>
      <c r="J16081">
        <v>20231027</v>
      </c>
      <c r="K16081" t="s">
        <v>6928</v>
      </c>
      <c r="L16081">
        <v>0</v>
      </c>
      <c r="M16081">
        <v>1560</v>
      </c>
      <c r="N16081" t="s">
        <v>701</v>
      </c>
      <c r="O16081">
        <v>20231110</v>
      </c>
    </row>
    <row r="16082" spans="1:15" x14ac:dyDescent="0.25">
      <c r="A16082" t="s">
        <v>6033</v>
      </c>
      <c r="B16082" t="s">
        <v>6034</v>
      </c>
      <c r="C16082">
        <v>1600007047</v>
      </c>
      <c r="D16082">
        <v>20230725</v>
      </c>
      <c r="E16082">
        <v>40100000</v>
      </c>
      <c r="F16082" t="s">
        <v>55</v>
      </c>
      <c r="G16082" t="s">
        <v>133</v>
      </c>
      <c r="H16082" t="s">
        <v>134</v>
      </c>
      <c r="I16082">
        <v>20431599</v>
      </c>
      <c r="J16082">
        <v>20230725</v>
      </c>
      <c r="K16082" t="s">
        <v>2681</v>
      </c>
      <c r="L16082">
        <v>0</v>
      </c>
      <c r="M16082">
        <v>71.84</v>
      </c>
      <c r="N16082" t="s">
        <v>160</v>
      </c>
      <c r="O16082">
        <v>20230822</v>
      </c>
    </row>
    <row r="16083" spans="1:15" x14ac:dyDescent="0.25">
      <c r="A16083" t="s">
        <v>6033</v>
      </c>
      <c r="B16083" t="s">
        <v>6034</v>
      </c>
      <c r="C16083">
        <v>1600001004</v>
      </c>
      <c r="D16083">
        <v>20230501</v>
      </c>
      <c r="E16083">
        <v>61350000</v>
      </c>
      <c r="F16083" t="s">
        <v>6059</v>
      </c>
      <c r="I16083" t="s">
        <v>6815</v>
      </c>
      <c r="J16083">
        <v>20230501</v>
      </c>
      <c r="K16083" t="s">
        <v>610</v>
      </c>
      <c r="L16083">
        <v>1707.43</v>
      </c>
      <c r="M16083">
        <v>0</v>
      </c>
    </row>
    <row r="16084" spans="1:15" x14ac:dyDescent="0.25">
      <c r="A16084" t="s">
        <v>6033</v>
      </c>
      <c r="B16084" t="s">
        <v>6034</v>
      </c>
      <c r="C16084">
        <v>1600001024</v>
      </c>
      <c r="D16084">
        <v>20230501</v>
      </c>
      <c r="E16084">
        <v>44561005</v>
      </c>
      <c r="F16084" t="s">
        <v>59</v>
      </c>
      <c r="I16084" t="s">
        <v>8808</v>
      </c>
      <c r="J16084">
        <v>20230501</v>
      </c>
      <c r="K16084" t="s">
        <v>6050</v>
      </c>
      <c r="L16084">
        <v>121.6</v>
      </c>
      <c r="M16084">
        <v>0</v>
      </c>
      <c r="N16084" t="s">
        <v>83</v>
      </c>
      <c r="O16084">
        <v>20230622</v>
      </c>
    </row>
    <row r="16085" spans="1:15" x14ac:dyDescent="0.25">
      <c r="A16085" t="s">
        <v>6033</v>
      </c>
      <c r="B16085" t="s">
        <v>6034</v>
      </c>
      <c r="C16085">
        <v>1600000163</v>
      </c>
      <c r="D16085">
        <v>20230421</v>
      </c>
      <c r="E16085">
        <v>44561005</v>
      </c>
      <c r="F16085" t="s">
        <v>59</v>
      </c>
      <c r="I16085">
        <v>104230058</v>
      </c>
      <c r="J16085">
        <v>20230421</v>
      </c>
      <c r="K16085" t="s">
        <v>343</v>
      </c>
      <c r="L16085">
        <v>296.31</v>
      </c>
      <c r="M16085">
        <v>0</v>
      </c>
      <c r="N16085" t="s">
        <v>54</v>
      </c>
      <c r="O16085">
        <v>20230522</v>
      </c>
    </row>
    <row r="16086" spans="1:15" x14ac:dyDescent="0.25">
      <c r="A16086" t="s">
        <v>6033</v>
      </c>
      <c r="B16086" t="s">
        <v>6034</v>
      </c>
      <c r="C16086">
        <v>1600008334</v>
      </c>
      <c r="D16086">
        <v>20230801</v>
      </c>
      <c r="E16086">
        <v>61550001</v>
      </c>
      <c r="F16086" t="s">
        <v>6100</v>
      </c>
      <c r="I16086">
        <v>30</v>
      </c>
      <c r="J16086">
        <v>20230801</v>
      </c>
      <c r="K16086" t="s">
        <v>8285</v>
      </c>
      <c r="L16086">
        <v>-60.61</v>
      </c>
      <c r="M16086">
        <v>0</v>
      </c>
    </row>
    <row r="16087" spans="1:15" x14ac:dyDescent="0.25">
      <c r="A16087" t="s">
        <v>6033</v>
      </c>
      <c r="B16087" t="s">
        <v>6034</v>
      </c>
      <c r="C16087">
        <v>1600003710</v>
      </c>
      <c r="D16087">
        <v>20230531</v>
      </c>
      <c r="E16087">
        <v>40100000</v>
      </c>
      <c r="F16087" t="s">
        <v>55</v>
      </c>
      <c r="G16087" t="s">
        <v>8496</v>
      </c>
      <c r="H16087" t="s">
        <v>8497</v>
      </c>
      <c r="I16087">
        <v>12133343</v>
      </c>
      <c r="J16087">
        <v>20230531</v>
      </c>
      <c r="K16087" t="s">
        <v>8797</v>
      </c>
      <c r="L16087">
        <v>0</v>
      </c>
      <c r="M16087">
        <v>18</v>
      </c>
      <c r="N16087" t="s">
        <v>29</v>
      </c>
      <c r="O16087">
        <v>20230703</v>
      </c>
    </row>
    <row r="16088" spans="1:15" x14ac:dyDescent="0.25">
      <c r="A16088" t="s">
        <v>6033</v>
      </c>
      <c r="B16088" t="s">
        <v>6034</v>
      </c>
      <c r="C16088">
        <v>1600003144</v>
      </c>
      <c r="D16088">
        <v>20230604</v>
      </c>
      <c r="E16088">
        <v>61350000</v>
      </c>
      <c r="F16088" t="s">
        <v>6059</v>
      </c>
      <c r="I16088">
        <v>106230023</v>
      </c>
      <c r="J16088">
        <v>20230604</v>
      </c>
      <c r="K16088" t="s">
        <v>1389</v>
      </c>
      <c r="L16088">
        <v>1724.38</v>
      </c>
      <c r="M16088">
        <v>0</v>
      </c>
    </row>
    <row r="16089" spans="1:15" x14ac:dyDescent="0.25">
      <c r="A16089" t="s">
        <v>6033</v>
      </c>
      <c r="B16089" t="s">
        <v>6034</v>
      </c>
      <c r="C16089">
        <v>1600000085</v>
      </c>
      <c r="D16089">
        <v>20230401</v>
      </c>
      <c r="E16089">
        <v>44561005</v>
      </c>
      <c r="F16089" t="s">
        <v>59</v>
      </c>
      <c r="I16089" t="s">
        <v>8129</v>
      </c>
      <c r="J16089">
        <v>20230401</v>
      </c>
      <c r="K16089" t="s">
        <v>1162</v>
      </c>
      <c r="L16089">
        <v>317</v>
      </c>
      <c r="M16089">
        <v>0</v>
      </c>
      <c r="N16089" t="s">
        <v>54</v>
      </c>
      <c r="O16089">
        <v>20230522</v>
      </c>
    </row>
    <row r="16090" spans="1:15" x14ac:dyDescent="0.25">
      <c r="A16090" t="s">
        <v>6033</v>
      </c>
      <c r="B16090" t="s">
        <v>6034</v>
      </c>
      <c r="C16090">
        <v>1600009917</v>
      </c>
      <c r="D16090">
        <v>20230911</v>
      </c>
      <c r="E16090">
        <v>44561005</v>
      </c>
      <c r="F16090" t="s">
        <v>59</v>
      </c>
      <c r="I16090">
        <v>1279</v>
      </c>
      <c r="J16090">
        <v>20230911</v>
      </c>
      <c r="K16090" t="s">
        <v>7779</v>
      </c>
      <c r="L16090">
        <v>183.38</v>
      </c>
      <c r="M16090">
        <v>0</v>
      </c>
      <c r="N16090" t="s">
        <v>27</v>
      </c>
      <c r="O16090">
        <v>20231124</v>
      </c>
    </row>
    <row r="16091" spans="1:15" x14ac:dyDescent="0.25">
      <c r="A16091" t="s">
        <v>6033</v>
      </c>
      <c r="B16091" t="s">
        <v>6034</v>
      </c>
      <c r="C16091">
        <v>1600006737</v>
      </c>
      <c r="D16091">
        <v>20230801</v>
      </c>
      <c r="E16091">
        <v>61350000</v>
      </c>
      <c r="F16091" t="s">
        <v>6059</v>
      </c>
      <c r="I16091" t="s">
        <v>8151</v>
      </c>
      <c r="J16091">
        <v>20230801</v>
      </c>
      <c r="K16091" t="s">
        <v>1162</v>
      </c>
      <c r="L16091">
        <v>1585</v>
      </c>
      <c r="M16091">
        <v>0</v>
      </c>
    </row>
    <row r="16092" spans="1:15" x14ac:dyDescent="0.25">
      <c r="A16092" t="s">
        <v>6033</v>
      </c>
      <c r="B16092" t="s">
        <v>6034</v>
      </c>
      <c r="C16092">
        <v>1600001532</v>
      </c>
      <c r="D16092">
        <v>20230429</v>
      </c>
      <c r="E16092">
        <v>40100000</v>
      </c>
      <c r="F16092" t="s">
        <v>55</v>
      </c>
      <c r="G16092" t="s">
        <v>139</v>
      </c>
      <c r="H16092" t="s">
        <v>140</v>
      </c>
      <c r="I16092">
        <v>117839</v>
      </c>
      <c r="J16092">
        <v>20230429</v>
      </c>
      <c r="K16092" t="s">
        <v>8211</v>
      </c>
      <c r="L16092">
        <v>0</v>
      </c>
      <c r="M16092">
        <v>137.55000000000001</v>
      </c>
      <c r="N16092" t="s">
        <v>454</v>
      </c>
      <c r="O16092">
        <v>20230503</v>
      </c>
    </row>
    <row r="16093" spans="1:15" x14ac:dyDescent="0.25">
      <c r="A16093" t="s">
        <v>6033</v>
      </c>
      <c r="B16093" t="s">
        <v>6034</v>
      </c>
      <c r="C16093">
        <v>1600008925</v>
      </c>
      <c r="D16093">
        <v>20230918</v>
      </c>
      <c r="E16093">
        <v>44561005</v>
      </c>
      <c r="F16093" t="s">
        <v>59</v>
      </c>
      <c r="I16093">
        <v>109230143</v>
      </c>
      <c r="J16093">
        <v>20230918</v>
      </c>
      <c r="K16093" t="s">
        <v>6258</v>
      </c>
      <c r="L16093">
        <v>18.190000000000001</v>
      </c>
      <c r="M16093">
        <v>0</v>
      </c>
      <c r="N16093" t="s">
        <v>34</v>
      </c>
      <c r="O16093">
        <v>20231024</v>
      </c>
    </row>
    <row r="16094" spans="1:15" x14ac:dyDescent="0.25">
      <c r="A16094" t="s">
        <v>6033</v>
      </c>
      <c r="B16094" t="s">
        <v>6034</v>
      </c>
      <c r="C16094">
        <v>1600005467</v>
      </c>
      <c r="D16094">
        <v>20230710</v>
      </c>
      <c r="E16094">
        <v>44561005</v>
      </c>
      <c r="F16094" t="s">
        <v>59</v>
      </c>
      <c r="I16094">
        <v>558045</v>
      </c>
      <c r="J16094">
        <v>20230710</v>
      </c>
      <c r="K16094" t="s">
        <v>1400</v>
      </c>
      <c r="L16094">
        <v>39.6</v>
      </c>
      <c r="M16094">
        <v>0</v>
      </c>
      <c r="N16094" t="s">
        <v>117</v>
      </c>
      <c r="O16094">
        <v>20230921</v>
      </c>
    </row>
    <row r="16095" spans="1:15" x14ac:dyDescent="0.25">
      <c r="A16095" t="s">
        <v>6033</v>
      </c>
      <c r="B16095" t="s">
        <v>6034</v>
      </c>
      <c r="C16095">
        <v>1600006818</v>
      </c>
      <c r="D16095">
        <v>20230827</v>
      </c>
      <c r="E16095">
        <v>44561005</v>
      </c>
      <c r="F16095" t="s">
        <v>59</v>
      </c>
      <c r="I16095">
        <v>108230073</v>
      </c>
      <c r="J16095">
        <v>20230827</v>
      </c>
      <c r="K16095" t="s">
        <v>280</v>
      </c>
      <c r="L16095">
        <v>45.08</v>
      </c>
      <c r="M16095">
        <v>0</v>
      </c>
      <c r="N16095" t="s">
        <v>117</v>
      </c>
      <c r="O16095">
        <v>20230921</v>
      </c>
    </row>
    <row r="16096" spans="1:15" x14ac:dyDescent="0.25">
      <c r="A16096" t="s">
        <v>6033</v>
      </c>
      <c r="B16096" t="s">
        <v>6034</v>
      </c>
      <c r="C16096">
        <v>1600005157</v>
      </c>
      <c r="D16096">
        <v>20230701</v>
      </c>
      <c r="E16096">
        <v>61350000</v>
      </c>
      <c r="F16096" t="s">
        <v>6059</v>
      </c>
      <c r="I16096" t="s">
        <v>7695</v>
      </c>
      <c r="J16096">
        <v>20230701</v>
      </c>
      <c r="K16096" t="s">
        <v>1523</v>
      </c>
      <c r="L16096">
        <v>1585</v>
      </c>
      <c r="M16096">
        <v>0</v>
      </c>
    </row>
    <row r="16097" spans="1:15" x14ac:dyDescent="0.25">
      <c r="A16097" t="s">
        <v>6033</v>
      </c>
      <c r="B16097" t="s">
        <v>6034</v>
      </c>
      <c r="C16097">
        <v>1600006146</v>
      </c>
      <c r="D16097">
        <v>20230720</v>
      </c>
      <c r="E16097">
        <v>40100000</v>
      </c>
      <c r="F16097" t="s">
        <v>55</v>
      </c>
      <c r="G16097" t="s">
        <v>1024</v>
      </c>
      <c r="H16097" t="s">
        <v>1025</v>
      </c>
      <c r="I16097">
        <v>107004212799</v>
      </c>
      <c r="J16097">
        <v>20230720</v>
      </c>
      <c r="K16097" t="s">
        <v>6995</v>
      </c>
      <c r="L16097">
        <v>0</v>
      </c>
      <c r="M16097">
        <v>1678.57</v>
      </c>
      <c r="N16097" t="s">
        <v>27</v>
      </c>
      <c r="O16097">
        <v>20230830</v>
      </c>
    </row>
    <row r="16098" spans="1:15" x14ac:dyDescent="0.25">
      <c r="A16098" t="s">
        <v>6033</v>
      </c>
      <c r="B16098" t="s">
        <v>6034</v>
      </c>
      <c r="C16098">
        <v>1600002175</v>
      </c>
      <c r="D16098">
        <v>20230515</v>
      </c>
      <c r="E16098">
        <v>40100000</v>
      </c>
      <c r="F16098" t="s">
        <v>55</v>
      </c>
      <c r="G16098" t="s">
        <v>3731</v>
      </c>
      <c r="H16098" t="s">
        <v>3732</v>
      </c>
      <c r="I16098">
        <v>231513</v>
      </c>
      <c r="J16098">
        <v>20230515</v>
      </c>
      <c r="K16098" t="s">
        <v>5608</v>
      </c>
      <c r="L16098">
        <v>0</v>
      </c>
      <c r="M16098">
        <v>423.12</v>
      </c>
      <c r="N16098" t="s">
        <v>54</v>
      </c>
      <c r="O16098">
        <v>20230602</v>
      </c>
    </row>
    <row r="16099" spans="1:15" x14ac:dyDescent="0.25">
      <c r="A16099" t="s">
        <v>6033</v>
      </c>
      <c r="B16099" t="s">
        <v>6034</v>
      </c>
      <c r="C16099">
        <v>1600006500</v>
      </c>
      <c r="D16099">
        <v>20230701</v>
      </c>
      <c r="E16099">
        <v>44561005</v>
      </c>
      <c r="F16099" t="s">
        <v>59</v>
      </c>
      <c r="I16099" t="s">
        <v>6396</v>
      </c>
      <c r="J16099">
        <v>20230701</v>
      </c>
      <c r="K16099" t="s">
        <v>6657</v>
      </c>
      <c r="L16099">
        <v>10.210000000000001</v>
      </c>
      <c r="M16099">
        <v>0</v>
      </c>
      <c r="N16099" t="s">
        <v>80</v>
      </c>
      <c r="O16099">
        <v>20230821</v>
      </c>
    </row>
    <row r="16100" spans="1:15" x14ac:dyDescent="0.25">
      <c r="A16100" t="s">
        <v>6033</v>
      </c>
      <c r="B16100" t="s">
        <v>6034</v>
      </c>
      <c r="C16100">
        <v>1600008265</v>
      </c>
      <c r="D16100">
        <v>20230901</v>
      </c>
      <c r="E16100">
        <v>44561005</v>
      </c>
      <c r="F16100" t="s">
        <v>59</v>
      </c>
      <c r="I16100" t="s">
        <v>6499</v>
      </c>
      <c r="J16100">
        <v>20230901</v>
      </c>
      <c r="K16100" t="s">
        <v>655</v>
      </c>
      <c r="L16100">
        <v>314.89</v>
      </c>
      <c r="M16100">
        <v>0</v>
      </c>
      <c r="N16100" t="s">
        <v>34</v>
      </c>
      <c r="O16100">
        <v>20231024</v>
      </c>
    </row>
    <row r="16101" spans="1:15" x14ac:dyDescent="0.25">
      <c r="A16101" t="s">
        <v>6033</v>
      </c>
      <c r="B16101" t="s">
        <v>6034</v>
      </c>
      <c r="C16101">
        <v>1600000742</v>
      </c>
      <c r="D16101">
        <v>20230406</v>
      </c>
      <c r="E16101">
        <v>62570000</v>
      </c>
      <c r="F16101" t="s">
        <v>6109</v>
      </c>
      <c r="I16101">
        <v>1027</v>
      </c>
      <c r="J16101">
        <v>20230406</v>
      </c>
      <c r="K16101" t="s">
        <v>6170</v>
      </c>
      <c r="L16101">
        <v>47.97</v>
      </c>
      <c r="M16101">
        <v>0</v>
      </c>
    </row>
    <row r="16102" spans="1:15" x14ac:dyDescent="0.25">
      <c r="A16102" t="s">
        <v>6033</v>
      </c>
      <c r="B16102" t="s">
        <v>6034</v>
      </c>
      <c r="C16102">
        <v>1600005111</v>
      </c>
      <c r="D16102">
        <v>20230701</v>
      </c>
      <c r="E16102">
        <v>44561005</v>
      </c>
      <c r="F16102" t="s">
        <v>59</v>
      </c>
      <c r="I16102" t="s">
        <v>6881</v>
      </c>
      <c r="J16102">
        <v>20230701</v>
      </c>
      <c r="K16102" t="s">
        <v>411</v>
      </c>
      <c r="L16102">
        <v>317</v>
      </c>
      <c r="M16102">
        <v>0</v>
      </c>
      <c r="N16102" t="s">
        <v>80</v>
      </c>
      <c r="O16102">
        <v>20230821</v>
      </c>
    </row>
    <row r="16103" spans="1:15" x14ac:dyDescent="0.25">
      <c r="A16103" t="s">
        <v>6033</v>
      </c>
      <c r="B16103" t="s">
        <v>6034</v>
      </c>
      <c r="C16103">
        <v>1600011862</v>
      </c>
      <c r="D16103">
        <v>20231012</v>
      </c>
      <c r="E16103">
        <v>44561005</v>
      </c>
      <c r="F16103" t="s">
        <v>59</v>
      </c>
      <c r="I16103">
        <v>130</v>
      </c>
      <c r="J16103">
        <v>20231012</v>
      </c>
      <c r="K16103" t="s">
        <v>8341</v>
      </c>
      <c r="L16103">
        <v>-40.18</v>
      </c>
      <c r="M16103">
        <v>0</v>
      </c>
    </row>
    <row r="16104" spans="1:15" x14ac:dyDescent="0.25">
      <c r="A16104" t="s">
        <v>6033</v>
      </c>
      <c r="B16104" t="s">
        <v>6034</v>
      </c>
      <c r="C16104">
        <v>1600010370</v>
      </c>
      <c r="D16104">
        <v>20231007</v>
      </c>
      <c r="E16104">
        <v>60265000</v>
      </c>
      <c r="F16104" t="s">
        <v>6486</v>
      </c>
      <c r="I16104">
        <v>31000519</v>
      </c>
      <c r="J16104">
        <v>20231007</v>
      </c>
      <c r="K16104" t="s">
        <v>8143</v>
      </c>
      <c r="L16104">
        <v>75</v>
      </c>
      <c r="M16104">
        <v>0</v>
      </c>
    </row>
    <row r="16105" spans="1:15" x14ac:dyDescent="0.25">
      <c r="A16105" t="s">
        <v>6033</v>
      </c>
      <c r="B16105" t="s">
        <v>6034</v>
      </c>
      <c r="C16105">
        <v>1600002017</v>
      </c>
      <c r="D16105">
        <v>20230430</v>
      </c>
      <c r="E16105">
        <v>44561005</v>
      </c>
      <c r="F16105" t="s">
        <v>59</v>
      </c>
      <c r="I16105">
        <v>6027148</v>
      </c>
      <c r="J16105">
        <v>20230430</v>
      </c>
      <c r="K16105" t="s">
        <v>2363</v>
      </c>
      <c r="L16105">
        <v>616.66</v>
      </c>
      <c r="M16105">
        <v>0</v>
      </c>
      <c r="N16105" t="s">
        <v>83</v>
      </c>
      <c r="O16105">
        <v>20230622</v>
      </c>
    </row>
    <row r="16106" spans="1:15" x14ac:dyDescent="0.25">
      <c r="A16106" t="s">
        <v>6033</v>
      </c>
      <c r="B16106" t="s">
        <v>6034</v>
      </c>
      <c r="C16106">
        <v>1600003080</v>
      </c>
      <c r="D16106">
        <v>20230531</v>
      </c>
      <c r="E16106">
        <v>61550006</v>
      </c>
      <c r="F16106" t="s">
        <v>6064</v>
      </c>
      <c r="I16106" t="s">
        <v>2695</v>
      </c>
      <c r="J16106">
        <v>20230531</v>
      </c>
      <c r="K16106" t="s">
        <v>8809</v>
      </c>
      <c r="L16106">
        <v>66.67</v>
      </c>
      <c r="M16106">
        <v>0</v>
      </c>
    </row>
    <row r="16107" spans="1:15" x14ac:dyDescent="0.25">
      <c r="A16107" t="s">
        <v>6033</v>
      </c>
      <c r="B16107" t="s">
        <v>6034</v>
      </c>
      <c r="C16107">
        <v>1600000184</v>
      </c>
      <c r="D16107">
        <v>20230421</v>
      </c>
      <c r="E16107">
        <v>44561005</v>
      </c>
      <c r="F16107" t="s">
        <v>59</v>
      </c>
      <c r="I16107">
        <v>104230079</v>
      </c>
      <c r="J16107">
        <v>20230421</v>
      </c>
      <c r="K16107" t="s">
        <v>633</v>
      </c>
      <c r="L16107">
        <v>296.31</v>
      </c>
      <c r="M16107">
        <v>0</v>
      </c>
      <c r="N16107" t="s">
        <v>54</v>
      </c>
      <c r="O16107">
        <v>20230522</v>
      </c>
    </row>
    <row r="16108" spans="1:15" x14ac:dyDescent="0.25">
      <c r="A16108" t="s">
        <v>6033</v>
      </c>
      <c r="B16108" t="s">
        <v>6034</v>
      </c>
      <c r="C16108">
        <v>1600010337</v>
      </c>
      <c r="D16108">
        <v>20230930</v>
      </c>
      <c r="E16108">
        <v>40100000</v>
      </c>
      <c r="F16108" t="s">
        <v>55</v>
      </c>
      <c r="G16108" t="s">
        <v>153</v>
      </c>
      <c r="H16108" t="s">
        <v>154</v>
      </c>
      <c r="I16108">
        <v>7839490</v>
      </c>
      <c r="J16108">
        <v>20230930</v>
      </c>
      <c r="K16108" t="s">
        <v>155</v>
      </c>
      <c r="L16108">
        <v>0</v>
      </c>
      <c r="M16108">
        <v>1973.69</v>
      </c>
      <c r="N16108" t="s">
        <v>37</v>
      </c>
      <c r="O16108">
        <v>20231031</v>
      </c>
    </row>
    <row r="16109" spans="1:15" x14ac:dyDescent="0.25">
      <c r="A16109" t="s">
        <v>6033</v>
      </c>
      <c r="B16109" t="s">
        <v>6034</v>
      </c>
      <c r="C16109">
        <v>1600001108</v>
      </c>
      <c r="D16109">
        <v>20230506</v>
      </c>
      <c r="E16109">
        <v>40100000</v>
      </c>
      <c r="F16109" t="s">
        <v>55</v>
      </c>
      <c r="G16109" t="s">
        <v>178</v>
      </c>
      <c r="H16109" t="s">
        <v>179</v>
      </c>
      <c r="I16109">
        <v>105230064</v>
      </c>
      <c r="J16109">
        <v>20230506</v>
      </c>
      <c r="K16109" t="s">
        <v>1179</v>
      </c>
      <c r="L16109">
        <v>0</v>
      </c>
      <c r="M16109">
        <v>1889.56</v>
      </c>
      <c r="N16109" t="s">
        <v>1519</v>
      </c>
      <c r="O16109">
        <v>20230510</v>
      </c>
    </row>
    <row r="16110" spans="1:15" x14ac:dyDescent="0.25">
      <c r="A16110" t="s">
        <v>6033</v>
      </c>
      <c r="B16110" t="s">
        <v>6034</v>
      </c>
      <c r="C16110">
        <v>1600010829</v>
      </c>
      <c r="D16110">
        <v>20230930</v>
      </c>
      <c r="E16110">
        <v>44561005</v>
      </c>
      <c r="F16110" t="s">
        <v>59</v>
      </c>
      <c r="I16110" t="s">
        <v>7016</v>
      </c>
      <c r="J16110">
        <v>20230930</v>
      </c>
      <c r="K16110" t="s">
        <v>7017</v>
      </c>
      <c r="L16110">
        <v>105.36</v>
      </c>
      <c r="M16110">
        <v>0</v>
      </c>
    </row>
    <row r="16111" spans="1:15" x14ac:dyDescent="0.25">
      <c r="A16111" t="s">
        <v>6033</v>
      </c>
      <c r="B16111" t="s">
        <v>6034</v>
      </c>
      <c r="C16111">
        <v>1600006184</v>
      </c>
      <c r="D16111">
        <v>20230726</v>
      </c>
      <c r="E16111">
        <v>62780000</v>
      </c>
      <c r="F16111" t="s">
        <v>6150</v>
      </c>
      <c r="I16111">
        <v>107230179</v>
      </c>
      <c r="J16111">
        <v>20230726</v>
      </c>
      <c r="K16111" t="s">
        <v>4835</v>
      </c>
      <c r="L16111">
        <v>10.5</v>
      </c>
      <c r="M16111">
        <v>0</v>
      </c>
    </row>
    <row r="16112" spans="1:15" x14ac:dyDescent="0.25">
      <c r="A16112" t="s">
        <v>6033</v>
      </c>
      <c r="B16112" t="s">
        <v>6034</v>
      </c>
      <c r="C16112">
        <v>1600008920</v>
      </c>
      <c r="D16112">
        <v>20230918</v>
      </c>
      <c r="E16112">
        <v>44561005</v>
      </c>
      <c r="F16112" t="s">
        <v>59</v>
      </c>
      <c r="I16112">
        <v>109230138</v>
      </c>
      <c r="J16112">
        <v>20230918</v>
      </c>
      <c r="K16112" t="s">
        <v>7392</v>
      </c>
      <c r="L16112">
        <v>7.5</v>
      </c>
      <c r="M16112">
        <v>0</v>
      </c>
      <c r="N16112" t="s">
        <v>34</v>
      </c>
      <c r="O16112">
        <v>20231024</v>
      </c>
    </row>
    <row r="16113" spans="1:15" x14ac:dyDescent="0.25">
      <c r="A16113" t="s">
        <v>6033</v>
      </c>
      <c r="B16113" t="s">
        <v>6034</v>
      </c>
      <c r="C16113">
        <v>1600009851</v>
      </c>
      <c r="D16113">
        <v>20230927</v>
      </c>
      <c r="E16113">
        <v>61100002</v>
      </c>
      <c r="F16113" t="s">
        <v>6290</v>
      </c>
      <c r="I16113">
        <v>2332090049</v>
      </c>
      <c r="J16113">
        <v>20230927</v>
      </c>
      <c r="K16113" t="s">
        <v>2705</v>
      </c>
      <c r="L16113">
        <v>9030</v>
      </c>
      <c r="M16113">
        <v>0</v>
      </c>
    </row>
    <row r="16114" spans="1:15" x14ac:dyDescent="0.25">
      <c r="A16114" t="s">
        <v>6033</v>
      </c>
      <c r="B16114" t="s">
        <v>6034</v>
      </c>
      <c r="C16114">
        <v>1600003418</v>
      </c>
      <c r="D16114">
        <v>20230511</v>
      </c>
      <c r="E16114">
        <v>61550001</v>
      </c>
      <c r="F16114" t="s">
        <v>6100</v>
      </c>
      <c r="I16114">
        <v>20493099</v>
      </c>
      <c r="J16114">
        <v>20230511</v>
      </c>
      <c r="K16114" t="s">
        <v>8132</v>
      </c>
      <c r="L16114">
        <v>-280.32</v>
      </c>
      <c r="M16114">
        <v>0</v>
      </c>
    </row>
    <row r="16115" spans="1:15" x14ac:dyDescent="0.25">
      <c r="A16115" t="s">
        <v>6033</v>
      </c>
      <c r="B16115" t="s">
        <v>6034</v>
      </c>
      <c r="C16115">
        <v>1600003085</v>
      </c>
      <c r="D16115">
        <v>20230531</v>
      </c>
      <c r="E16115">
        <v>40100000</v>
      </c>
      <c r="F16115" t="s">
        <v>55</v>
      </c>
      <c r="G16115" t="s">
        <v>4532</v>
      </c>
      <c r="H16115" t="s">
        <v>4533</v>
      </c>
      <c r="I16115">
        <v>20230510610</v>
      </c>
      <c r="J16115">
        <v>20230531</v>
      </c>
      <c r="K16115" t="s">
        <v>2979</v>
      </c>
      <c r="L16115">
        <v>0</v>
      </c>
      <c r="M16115">
        <v>42.8</v>
      </c>
      <c r="N16115" t="s">
        <v>83</v>
      </c>
      <c r="O16115">
        <v>20230627</v>
      </c>
    </row>
    <row r="16116" spans="1:15" x14ac:dyDescent="0.25">
      <c r="A16116" t="s">
        <v>6033</v>
      </c>
      <c r="B16116" t="s">
        <v>6034</v>
      </c>
      <c r="C16116">
        <v>1600000109</v>
      </c>
      <c r="D16116">
        <v>20230421</v>
      </c>
      <c r="E16116">
        <v>40100000</v>
      </c>
      <c r="F16116" t="s">
        <v>55</v>
      </c>
      <c r="G16116" t="s">
        <v>199</v>
      </c>
      <c r="H16116" t="s">
        <v>200</v>
      </c>
      <c r="I16116">
        <v>104230004</v>
      </c>
      <c r="J16116">
        <v>20230421</v>
      </c>
      <c r="K16116" t="s">
        <v>345</v>
      </c>
      <c r="L16116">
        <v>0</v>
      </c>
      <c r="M16116">
        <v>515.99</v>
      </c>
      <c r="N16116" t="s">
        <v>29</v>
      </c>
      <c r="O16116">
        <v>20230424</v>
      </c>
    </row>
    <row r="16117" spans="1:15" x14ac:dyDescent="0.25">
      <c r="A16117" t="s">
        <v>6033</v>
      </c>
      <c r="B16117" t="s">
        <v>6034</v>
      </c>
      <c r="C16117">
        <v>1600006208</v>
      </c>
      <c r="D16117">
        <v>20230715</v>
      </c>
      <c r="E16117">
        <v>40100000</v>
      </c>
      <c r="F16117" t="s">
        <v>55</v>
      </c>
      <c r="G16117" t="s">
        <v>573</v>
      </c>
      <c r="H16117" t="s">
        <v>574</v>
      </c>
      <c r="I16117" t="s">
        <v>7225</v>
      </c>
      <c r="J16117">
        <v>20230715</v>
      </c>
      <c r="K16117" t="s">
        <v>6555</v>
      </c>
      <c r="L16117">
        <v>0</v>
      </c>
      <c r="M16117">
        <v>9.2200000000000006</v>
      </c>
      <c r="N16117" t="s">
        <v>1978</v>
      </c>
      <c r="O16117">
        <v>20230727</v>
      </c>
    </row>
    <row r="16118" spans="1:15" x14ac:dyDescent="0.25">
      <c r="A16118" t="s">
        <v>6033</v>
      </c>
      <c r="B16118" t="s">
        <v>6034</v>
      </c>
      <c r="C16118">
        <v>1600009792</v>
      </c>
      <c r="D16118">
        <v>20230930</v>
      </c>
      <c r="E16118">
        <v>44561005</v>
      </c>
      <c r="F16118" t="s">
        <v>59</v>
      </c>
      <c r="I16118" t="s">
        <v>8420</v>
      </c>
      <c r="J16118">
        <v>20230930</v>
      </c>
      <c r="K16118" t="s">
        <v>6160</v>
      </c>
      <c r="L16118">
        <v>310</v>
      </c>
      <c r="M16118">
        <v>0</v>
      </c>
      <c r="N16118" t="s">
        <v>34</v>
      </c>
      <c r="O16118">
        <v>20231024</v>
      </c>
    </row>
    <row r="16119" spans="1:15" x14ac:dyDescent="0.25">
      <c r="A16119" t="s">
        <v>6033</v>
      </c>
      <c r="B16119" t="s">
        <v>6034</v>
      </c>
      <c r="C16119">
        <v>1600002925</v>
      </c>
      <c r="D16119">
        <v>20230524</v>
      </c>
      <c r="E16119">
        <v>44561005</v>
      </c>
      <c r="F16119" t="s">
        <v>59</v>
      </c>
      <c r="I16119" t="s">
        <v>3916</v>
      </c>
      <c r="J16119">
        <v>20230524</v>
      </c>
      <c r="K16119" t="s">
        <v>3917</v>
      </c>
      <c r="L16119">
        <v>93.8</v>
      </c>
      <c r="M16119">
        <v>0</v>
      </c>
      <c r="N16119" t="s">
        <v>83</v>
      </c>
      <c r="O16119">
        <v>20230622</v>
      </c>
    </row>
    <row r="16120" spans="1:15" x14ac:dyDescent="0.25">
      <c r="A16120" t="s">
        <v>6033</v>
      </c>
      <c r="B16120" t="s">
        <v>6034</v>
      </c>
      <c r="C16120">
        <v>1600001732</v>
      </c>
      <c r="D16120">
        <v>20230509</v>
      </c>
      <c r="E16120">
        <v>67181000</v>
      </c>
      <c r="F16120" t="s">
        <v>6532</v>
      </c>
      <c r="I16120">
        <v>42194740</v>
      </c>
      <c r="J16120">
        <v>20230509</v>
      </c>
      <c r="K16120" t="s">
        <v>7262</v>
      </c>
      <c r="L16120">
        <v>689.28</v>
      </c>
      <c r="M16120">
        <v>0</v>
      </c>
    </row>
    <row r="16121" spans="1:15" x14ac:dyDescent="0.25">
      <c r="A16121" t="s">
        <v>6033</v>
      </c>
      <c r="B16121" t="s">
        <v>6034</v>
      </c>
      <c r="C16121">
        <v>1600004965</v>
      </c>
      <c r="D16121">
        <v>20230626</v>
      </c>
      <c r="E16121">
        <v>61550001</v>
      </c>
      <c r="F16121" t="s">
        <v>6100</v>
      </c>
      <c r="I16121" t="s">
        <v>8689</v>
      </c>
      <c r="J16121">
        <v>20230626</v>
      </c>
      <c r="K16121" t="s">
        <v>8690</v>
      </c>
      <c r="L16121">
        <v>27.1</v>
      </c>
      <c r="M16121">
        <v>0</v>
      </c>
    </row>
    <row r="16122" spans="1:15" x14ac:dyDescent="0.25">
      <c r="A16122" t="s">
        <v>6033</v>
      </c>
      <c r="B16122" t="s">
        <v>6034</v>
      </c>
      <c r="C16122">
        <v>1600005952</v>
      </c>
      <c r="D16122">
        <v>20230715</v>
      </c>
      <c r="E16122">
        <v>40100000</v>
      </c>
      <c r="F16122" t="s">
        <v>55</v>
      </c>
      <c r="G16122" t="s">
        <v>443</v>
      </c>
      <c r="H16122" t="s">
        <v>444</v>
      </c>
      <c r="I16122">
        <v>1633334</v>
      </c>
      <c r="J16122">
        <v>20230715</v>
      </c>
      <c r="K16122" t="s">
        <v>3672</v>
      </c>
      <c r="L16122">
        <v>0</v>
      </c>
      <c r="M16122">
        <v>9.42</v>
      </c>
      <c r="N16122" t="s">
        <v>34</v>
      </c>
      <c r="O16122">
        <v>20230721</v>
      </c>
    </row>
    <row r="16123" spans="1:15" x14ac:dyDescent="0.25">
      <c r="A16123" t="s">
        <v>6033</v>
      </c>
      <c r="B16123" t="s">
        <v>6034</v>
      </c>
      <c r="C16123">
        <v>1600000180</v>
      </c>
      <c r="D16123">
        <v>20230413</v>
      </c>
      <c r="E16123">
        <v>40100000</v>
      </c>
      <c r="F16123" t="s">
        <v>55</v>
      </c>
      <c r="G16123" t="s">
        <v>144</v>
      </c>
      <c r="H16123" t="s">
        <v>145</v>
      </c>
      <c r="I16123">
        <v>104230075</v>
      </c>
      <c r="J16123">
        <v>20230413</v>
      </c>
      <c r="K16123" t="s">
        <v>1441</v>
      </c>
      <c r="L16123">
        <v>0</v>
      </c>
      <c r="M16123">
        <v>583.48</v>
      </c>
      <c r="N16123" t="s">
        <v>160</v>
      </c>
      <c r="O16123">
        <v>20230414</v>
      </c>
    </row>
    <row r="16124" spans="1:15" x14ac:dyDescent="0.25">
      <c r="A16124" t="s">
        <v>6033</v>
      </c>
      <c r="B16124" t="s">
        <v>6034</v>
      </c>
      <c r="C16124">
        <v>1600000747</v>
      </c>
      <c r="D16124">
        <v>20230401</v>
      </c>
      <c r="E16124">
        <v>61350001</v>
      </c>
      <c r="F16124" t="s">
        <v>6078</v>
      </c>
      <c r="I16124" t="s">
        <v>8192</v>
      </c>
      <c r="J16124">
        <v>20230401</v>
      </c>
      <c r="K16124" t="s">
        <v>8193</v>
      </c>
      <c r="L16124">
        <v>200</v>
      </c>
      <c r="M16124">
        <v>0</v>
      </c>
    </row>
    <row r="16125" spans="1:15" x14ac:dyDescent="0.25">
      <c r="A16125" t="s">
        <v>6033</v>
      </c>
      <c r="B16125" t="s">
        <v>6034</v>
      </c>
      <c r="C16125">
        <v>1600010008</v>
      </c>
      <c r="D16125">
        <v>20231014</v>
      </c>
      <c r="E16125">
        <v>44561005</v>
      </c>
      <c r="F16125" t="s">
        <v>59</v>
      </c>
      <c r="I16125" t="s">
        <v>7457</v>
      </c>
      <c r="J16125">
        <v>20231014</v>
      </c>
      <c r="K16125" t="s">
        <v>177</v>
      </c>
      <c r="L16125">
        <v>296.8</v>
      </c>
      <c r="M16125">
        <v>0</v>
      </c>
      <c r="N16125" t="s">
        <v>27</v>
      </c>
      <c r="O16125">
        <v>20231124</v>
      </c>
    </row>
    <row r="16126" spans="1:15" x14ac:dyDescent="0.25">
      <c r="A16126" t="s">
        <v>6033</v>
      </c>
      <c r="B16126" t="s">
        <v>6034</v>
      </c>
      <c r="C16126">
        <v>1600003231</v>
      </c>
      <c r="D16126">
        <v>20230621</v>
      </c>
      <c r="E16126">
        <v>40100000</v>
      </c>
      <c r="F16126" t="s">
        <v>55</v>
      </c>
      <c r="G16126" t="s">
        <v>178</v>
      </c>
      <c r="H16126" t="s">
        <v>179</v>
      </c>
      <c r="I16126">
        <v>106230065</v>
      </c>
      <c r="J16126">
        <v>20230621</v>
      </c>
      <c r="K16126" t="s">
        <v>4372</v>
      </c>
      <c r="L16126">
        <v>0</v>
      </c>
      <c r="M16126">
        <v>1777.86</v>
      </c>
      <c r="N16126" t="s">
        <v>228</v>
      </c>
      <c r="O16126">
        <v>20230627</v>
      </c>
    </row>
    <row r="16127" spans="1:15" x14ac:dyDescent="0.25">
      <c r="A16127" t="s">
        <v>6033</v>
      </c>
      <c r="B16127" t="s">
        <v>6034</v>
      </c>
      <c r="C16127">
        <v>1600006552</v>
      </c>
      <c r="D16127">
        <v>20230701</v>
      </c>
      <c r="E16127">
        <v>40100000</v>
      </c>
      <c r="F16127" t="s">
        <v>55</v>
      </c>
      <c r="G16127" t="s">
        <v>139</v>
      </c>
      <c r="H16127" t="s">
        <v>140</v>
      </c>
      <c r="I16127">
        <v>16</v>
      </c>
      <c r="J16127">
        <v>20230701</v>
      </c>
      <c r="K16127" t="s">
        <v>8163</v>
      </c>
      <c r="L16127">
        <v>0</v>
      </c>
      <c r="M16127">
        <v>7.6</v>
      </c>
      <c r="N16127" t="s">
        <v>437</v>
      </c>
      <c r="O16127">
        <v>20230731</v>
      </c>
    </row>
    <row r="16128" spans="1:15" x14ac:dyDescent="0.25">
      <c r="A16128" t="s">
        <v>6033</v>
      </c>
      <c r="B16128" t="s">
        <v>6034</v>
      </c>
      <c r="C16128">
        <v>1600005483</v>
      </c>
      <c r="D16128">
        <v>20230810</v>
      </c>
      <c r="E16128">
        <v>44561005</v>
      </c>
      <c r="F16128" t="s">
        <v>59</v>
      </c>
      <c r="I16128">
        <v>203308</v>
      </c>
      <c r="J16128">
        <v>20230810</v>
      </c>
      <c r="K16128" t="s">
        <v>7774</v>
      </c>
      <c r="L16128">
        <v>600</v>
      </c>
      <c r="M16128">
        <v>0</v>
      </c>
      <c r="N16128" t="s">
        <v>117</v>
      </c>
      <c r="O16128">
        <v>20230921</v>
      </c>
    </row>
    <row r="16129" spans="1:15" x14ac:dyDescent="0.25">
      <c r="A16129" t="s">
        <v>6033</v>
      </c>
      <c r="B16129" t="s">
        <v>6034</v>
      </c>
      <c r="C16129">
        <v>1600005260</v>
      </c>
      <c r="D16129">
        <v>20230607</v>
      </c>
      <c r="E16129">
        <v>61550001</v>
      </c>
      <c r="F16129" t="s">
        <v>6100</v>
      </c>
      <c r="I16129">
        <v>20430855</v>
      </c>
      <c r="J16129">
        <v>20230607</v>
      </c>
      <c r="K16129" t="s">
        <v>3406</v>
      </c>
      <c r="L16129">
        <v>132.81</v>
      </c>
      <c r="M16129">
        <v>0</v>
      </c>
    </row>
    <row r="16130" spans="1:15" x14ac:dyDescent="0.25">
      <c r="A16130" t="s">
        <v>6033</v>
      </c>
      <c r="B16130" t="s">
        <v>6034</v>
      </c>
      <c r="C16130">
        <v>1600002269</v>
      </c>
      <c r="D16130">
        <v>20230505</v>
      </c>
      <c r="E16130">
        <v>61100000</v>
      </c>
      <c r="F16130" t="s">
        <v>6120</v>
      </c>
      <c r="I16130" t="s">
        <v>4405</v>
      </c>
      <c r="J16130">
        <v>20230505</v>
      </c>
      <c r="K16130" t="s">
        <v>4406</v>
      </c>
      <c r="L16130">
        <v>250</v>
      </c>
      <c r="M16130">
        <v>0</v>
      </c>
    </row>
    <row r="16131" spans="1:15" x14ac:dyDescent="0.25">
      <c r="A16131" t="s">
        <v>6033</v>
      </c>
      <c r="B16131" t="s">
        <v>6034</v>
      </c>
      <c r="C16131">
        <v>1600008203</v>
      </c>
      <c r="D16131">
        <v>20230902</v>
      </c>
      <c r="E16131">
        <v>61220000</v>
      </c>
      <c r="F16131" t="s">
        <v>6117</v>
      </c>
      <c r="I16131">
        <v>109230066</v>
      </c>
      <c r="J16131">
        <v>20230902</v>
      </c>
      <c r="K16131" t="s">
        <v>1483</v>
      </c>
      <c r="L16131">
        <v>479.6</v>
      </c>
      <c r="M16131">
        <v>0</v>
      </c>
    </row>
    <row r="16132" spans="1:15" x14ac:dyDescent="0.25">
      <c r="A16132" t="s">
        <v>6033</v>
      </c>
      <c r="B16132" t="s">
        <v>6034</v>
      </c>
      <c r="C16132">
        <v>1600000105</v>
      </c>
      <c r="D16132">
        <v>20230401</v>
      </c>
      <c r="E16132">
        <v>44561005</v>
      </c>
      <c r="F16132" t="s">
        <v>59</v>
      </c>
      <c r="I16132" t="s">
        <v>6587</v>
      </c>
      <c r="J16132">
        <v>20230401</v>
      </c>
      <c r="K16132" t="s">
        <v>6546</v>
      </c>
      <c r="L16132">
        <v>80.599999999999994</v>
      </c>
      <c r="M16132">
        <v>0</v>
      </c>
      <c r="N16132" t="s">
        <v>54</v>
      </c>
      <c r="O16132">
        <v>20230522</v>
      </c>
    </row>
    <row r="16133" spans="1:15" x14ac:dyDescent="0.25">
      <c r="A16133" t="s">
        <v>6033</v>
      </c>
      <c r="B16133" t="s">
        <v>6034</v>
      </c>
      <c r="C16133">
        <v>1600009413</v>
      </c>
      <c r="D16133">
        <v>20230918</v>
      </c>
      <c r="E16133">
        <v>44561005</v>
      </c>
      <c r="F16133" t="s">
        <v>59</v>
      </c>
      <c r="I16133" t="s">
        <v>5354</v>
      </c>
      <c r="J16133">
        <v>20230918</v>
      </c>
      <c r="K16133" t="s">
        <v>5355</v>
      </c>
      <c r="L16133">
        <v>33.090000000000003</v>
      </c>
      <c r="M16133">
        <v>0</v>
      </c>
      <c r="N16133" t="s">
        <v>34</v>
      </c>
      <c r="O16133">
        <v>20231024</v>
      </c>
    </row>
    <row r="16134" spans="1:15" x14ac:dyDescent="0.25">
      <c r="A16134" t="s">
        <v>6033</v>
      </c>
      <c r="B16134" t="s">
        <v>6034</v>
      </c>
      <c r="C16134">
        <v>1600001074</v>
      </c>
      <c r="D16134">
        <v>20230508</v>
      </c>
      <c r="E16134">
        <v>61220000</v>
      </c>
      <c r="F16134" t="s">
        <v>6117</v>
      </c>
      <c r="I16134">
        <v>105230030</v>
      </c>
      <c r="J16134">
        <v>20230508</v>
      </c>
      <c r="K16134" t="s">
        <v>990</v>
      </c>
      <c r="L16134">
        <v>1574.63</v>
      </c>
      <c r="M16134">
        <v>0</v>
      </c>
    </row>
    <row r="16135" spans="1:15" x14ac:dyDescent="0.25">
      <c r="A16135" t="s">
        <v>6033</v>
      </c>
      <c r="B16135" t="s">
        <v>6034</v>
      </c>
      <c r="C16135">
        <v>1600005459</v>
      </c>
      <c r="D16135">
        <v>20230701</v>
      </c>
      <c r="E16135">
        <v>61350000</v>
      </c>
      <c r="F16135" t="s">
        <v>6059</v>
      </c>
      <c r="I16135" t="s">
        <v>6866</v>
      </c>
      <c r="J16135">
        <v>20230701</v>
      </c>
      <c r="K16135" t="s">
        <v>8810</v>
      </c>
      <c r="L16135">
        <v>-900.81</v>
      </c>
      <c r="M16135">
        <v>0</v>
      </c>
    </row>
    <row r="16136" spans="1:15" x14ac:dyDescent="0.25">
      <c r="A16136" t="s">
        <v>6033</v>
      </c>
      <c r="B16136" t="s">
        <v>6034</v>
      </c>
      <c r="C16136">
        <v>1600005830</v>
      </c>
      <c r="D16136">
        <v>20230601</v>
      </c>
      <c r="E16136">
        <v>61550006</v>
      </c>
      <c r="F16136" t="s">
        <v>6064</v>
      </c>
      <c r="I16136" t="s">
        <v>330</v>
      </c>
      <c r="J16136">
        <v>20230601</v>
      </c>
      <c r="K16136" t="s">
        <v>8811</v>
      </c>
      <c r="L16136">
        <v>66.67</v>
      </c>
      <c r="M16136">
        <v>0</v>
      </c>
    </row>
    <row r="16137" spans="1:15" x14ac:dyDescent="0.25">
      <c r="A16137" t="s">
        <v>6033</v>
      </c>
      <c r="B16137" t="s">
        <v>6034</v>
      </c>
      <c r="C16137">
        <v>1600003260</v>
      </c>
      <c r="D16137">
        <v>20230603</v>
      </c>
      <c r="E16137">
        <v>40100000</v>
      </c>
      <c r="F16137" t="s">
        <v>55</v>
      </c>
      <c r="G16137" t="s">
        <v>199</v>
      </c>
      <c r="H16137" t="s">
        <v>200</v>
      </c>
      <c r="I16137">
        <v>106230094</v>
      </c>
      <c r="J16137">
        <v>20230603</v>
      </c>
      <c r="K16137" t="s">
        <v>1199</v>
      </c>
      <c r="L16137">
        <v>0</v>
      </c>
      <c r="M16137">
        <v>682.63</v>
      </c>
      <c r="N16137" t="s">
        <v>2746</v>
      </c>
      <c r="O16137">
        <v>20230606</v>
      </c>
    </row>
    <row r="16138" spans="1:15" x14ac:dyDescent="0.25">
      <c r="A16138" t="s">
        <v>6033</v>
      </c>
      <c r="B16138" t="s">
        <v>6034</v>
      </c>
      <c r="C16138">
        <v>1600007194</v>
      </c>
      <c r="D16138">
        <v>20230801</v>
      </c>
      <c r="E16138">
        <v>61350000</v>
      </c>
      <c r="F16138" t="s">
        <v>6059</v>
      </c>
      <c r="I16138" t="s">
        <v>7268</v>
      </c>
      <c r="J16138">
        <v>20230801</v>
      </c>
      <c r="K16138" t="s">
        <v>6340</v>
      </c>
      <c r="L16138">
        <v>633.72</v>
      </c>
      <c r="M16138">
        <v>0</v>
      </c>
    </row>
    <row r="16139" spans="1:15" x14ac:dyDescent="0.25">
      <c r="A16139" t="s">
        <v>6033</v>
      </c>
      <c r="B16139" t="s">
        <v>6034</v>
      </c>
      <c r="C16139">
        <v>1600003153</v>
      </c>
      <c r="D16139">
        <v>20230601</v>
      </c>
      <c r="E16139">
        <v>61350000</v>
      </c>
      <c r="F16139" t="s">
        <v>6059</v>
      </c>
      <c r="I16139" t="s">
        <v>8653</v>
      </c>
      <c r="J16139">
        <v>20230601</v>
      </c>
      <c r="K16139" t="s">
        <v>524</v>
      </c>
      <c r="L16139">
        <v>1585</v>
      </c>
      <c r="M16139">
        <v>0</v>
      </c>
    </row>
    <row r="16140" spans="1:15" x14ac:dyDescent="0.25">
      <c r="A16140" t="s">
        <v>6033</v>
      </c>
      <c r="B16140" t="s">
        <v>6034</v>
      </c>
      <c r="C16140">
        <v>1600003190</v>
      </c>
      <c r="D16140">
        <v>20230601</v>
      </c>
      <c r="E16140">
        <v>61350000</v>
      </c>
      <c r="F16140" t="s">
        <v>6059</v>
      </c>
      <c r="I16140" t="s">
        <v>6888</v>
      </c>
      <c r="J16140">
        <v>20230601</v>
      </c>
      <c r="K16140" t="s">
        <v>610</v>
      </c>
      <c r="L16140">
        <v>1707.43</v>
      </c>
      <c r="M16140">
        <v>0</v>
      </c>
    </row>
    <row r="16141" spans="1:15" x14ac:dyDescent="0.25">
      <c r="A16141" t="s">
        <v>6033</v>
      </c>
      <c r="B16141" t="s">
        <v>6034</v>
      </c>
      <c r="C16141">
        <v>1600010130</v>
      </c>
      <c r="D16141">
        <v>20231021</v>
      </c>
      <c r="E16141">
        <v>44561005</v>
      </c>
      <c r="F16141" t="s">
        <v>59</v>
      </c>
      <c r="I16141">
        <v>110230057</v>
      </c>
      <c r="J16141">
        <v>20231021</v>
      </c>
      <c r="K16141" t="s">
        <v>343</v>
      </c>
      <c r="L16141">
        <v>296.31</v>
      </c>
      <c r="M16141">
        <v>0</v>
      </c>
      <c r="N16141" t="s">
        <v>27</v>
      </c>
      <c r="O16141">
        <v>20231124</v>
      </c>
    </row>
    <row r="16142" spans="1:15" x14ac:dyDescent="0.25">
      <c r="A16142" t="s">
        <v>6033</v>
      </c>
      <c r="B16142" t="s">
        <v>6034</v>
      </c>
      <c r="C16142">
        <v>1600010166</v>
      </c>
      <c r="D16142">
        <v>20231021</v>
      </c>
      <c r="E16142">
        <v>40100000</v>
      </c>
      <c r="F16142" t="s">
        <v>55</v>
      </c>
      <c r="G16142" t="s">
        <v>178</v>
      </c>
      <c r="H16142" t="s">
        <v>179</v>
      </c>
      <c r="I16142">
        <v>110230093</v>
      </c>
      <c r="J16142">
        <v>20231021</v>
      </c>
      <c r="K16142" t="s">
        <v>1494</v>
      </c>
      <c r="L16142">
        <v>0</v>
      </c>
      <c r="M16142">
        <v>1777.86</v>
      </c>
      <c r="N16142" t="s">
        <v>4370</v>
      </c>
      <c r="O16142">
        <v>20231026</v>
      </c>
    </row>
    <row r="16143" spans="1:15" x14ac:dyDescent="0.25">
      <c r="A16143" t="s">
        <v>6033</v>
      </c>
      <c r="B16143" t="s">
        <v>6034</v>
      </c>
      <c r="C16143">
        <v>1600005214</v>
      </c>
      <c r="D16143">
        <v>20230720</v>
      </c>
      <c r="E16143">
        <v>40100000</v>
      </c>
      <c r="F16143" t="s">
        <v>55</v>
      </c>
      <c r="G16143" t="s">
        <v>178</v>
      </c>
      <c r="H16143" t="s">
        <v>179</v>
      </c>
      <c r="I16143">
        <v>2970356164</v>
      </c>
      <c r="J16143">
        <v>20230720</v>
      </c>
      <c r="K16143" t="s">
        <v>7404</v>
      </c>
      <c r="L16143">
        <v>0</v>
      </c>
      <c r="M16143">
        <v>-1644.35</v>
      </c>
      <c r="N16143" t="s">
        <v>2084</v>
      </c>
      <c r="O16143">
        <v>20230804</v>
      </c>
    </row>
    <row r="16144" spans="1:15" x14ac:dyDescent="0.25">
      <c r="A16144" t="s">
        <v>6033</v>
      </c>
      <c r="B16144" t="s">
        <v>6034</v>
      </c>
      <c r="C16144">
        <v>1600005139</v>
      </c>
      <c r="D16144">
        <v>20230704</v>
      </c>
      <c r="E16144">
        <v>40100000</v>
      </c>
      <c r="F16144" t="s">
        <v>55</v>
      </c>
      <c r="G16144" t="s">
        <v>162</v>
      </c>
      <c r="H16144" t="s">
        <v>163</v>
      </c>
      <c r="I16144">
        <v>107230093</v>
      </c>
      <c r="J16144">
        <v>20230704</v>
      </c>
      <c r="K16144" t="s">
        <v>165</v>
      </c>
      <c r="L16144">
        <v>0</v>
      </c>
      <c r="M16144">
        <v>2069.2600000000002</v>
      </c>
      <c r="N16144" t="s">
        <v>34</v>
      </c>
      <c r="O16144">
        <v>20230706</v>
      </c>
    </row>
    <row r="16145" spans="1:15" x14ac:dyDescent="0.25">
      <c r="A16145" t="s">
        <v>6033</v>
      </c>
      <c r="B16145" t="s">
        <v>6034</v>
      </c>
      <c r="C16145">
        <v>1600008298</v>
      </c>
      <c r="D16145">
        <v>20230914</v>
      </c>
      <c r="E16145">
        <v>40100000</v>
      </c>
      <c r="F16145" t="s">
        <v>55</v>
      </c>
      <c r="G16145" t="s">
        <v>208</v>
      </c>
      <c r="H16145" t="s">
        <v>209</v>
      </c>
      <c r="I16145" t="s">
        <v>7423</v>
      </c>
      <c r="J16145">
        <v>20230914</v>
      </c>
      <c r="K16145" t="s">
        <v>238</v>
      </c>
      <c r="L16145">
        <v>0</v>
      </c>
      <c r="M16145">
        <v>1780.8</v>
      </c>
      <c r="N16145" t="s">
        <v>1508</v>
      </c>
      <c r="O16145">
        <v>20230918</v>
      </c>
    </row>
    <row r="16146" spans="1:15" x14ac:dyDescent="0.25">
      <c r="A16146" t="s">
        <v>6033</v>
      </c>
      <c r="B16146" t="s">
        <v>6034</v>
      </c>
      <c r="C16146">
        <v>1600010272</v>
      </c>
      <c r="D16146">
        <v>20231002</v>
      </c>
      <c r="E16146">
        <v>40100000</v>
      </c>
      <c r="F16146" t="s">
        <v>55</v>
      </c>
      <c r="G16146" t="s">
        <v>3913</v>
      </c>
      <c r="H16146" t="s">
        <v>3914</v>
      </c>
      <c r="I16146">
        <v>65982713</v>
      </c>
      <c r="J16146">
        <v>20231002</v>
      </c>
      <c r="K16146" t="s">
        <v>170</v>
      </c>
      <c r="L16146">
        <v>0</v>
      </c>
      <c r="M16146">
        <v>51.28</v>
      </c>
      <c r="N16146" t="s">
        <v>136</v>
      </c>
      <c r="O16146">
        <v>20231013</v>
      </c>
    </row>
    <row r="16147" spans="1:15" x14ac:dyDescent="0.25">
      <c r="A16147" t="s">
        <v>6033</v>
      </c>
      <c r="B16147" t="s">
        <v>6034</v>
      </c>
      <c r="C16147">
        <v>1600011633</v>
      </c>
      <c r="D16147">
        <v>20231031</v>
      </c>
      <c r="E16147">
        <v>44561005</v>
      </c>
      <c r="F16147" t="s">
        <v>59</v>
      </c>
      <c r="I16147">
        <v>1637856</v>
      </c>
      <c r="J16147">
        <v>20231031</v>
      </c>
      <c r="K16147" t="s">
        <v>6345</v>
      </c>
      <c r="L16147">
        <v>287.18</v>
      </c>
      <c r="M16147">
        <v>0</v>
      </c>
    </row>
    <row r="16148" spans="1:15" x14ac:dyDescent="0.25">
      <c r="A16148" t="s">
        <v>6033</v>
      </c>
      <c r="B16148" t="s">
        <v>6034</v>
      </c>
      <c r="C16148">
        <v>1600008587</v>
      </c>
      <c r="D16148">
        <v>20230831</v>
      </c>
      <c r="E16148">
        <v>61520000</v>
      </c>
      <c r="F16148" t="s">
        <v>6161</v>
      </c>
      <c r="I16148" t="s">
        <v>3132</v>
      </c>
      <c r="J16148">
        <v>20230831</v>
      </c>
      <c r="K16148" t="s">
        <v>3133</v>
      </c>
      <c r="L16148">
        <v>120</v>
      </c>
      <c r="M16148">
        <v>0</v>
      </c>
    </row>
    <row r="16149" spans="1:15" x14ac:dyDescent="0.25">
      <c r="A16149" t="s">
        <v>6033</v>
      </c>
      <c r="B16149" t="s">
        <v>6034</v>
      </c>
      <c r="C16149">
        <v>1600005234</v>
      </c>
      <c r="D16149">
        <v>20230630</v>
      </c>
      <c r="E16149">
        <v>61550001</v>
      </c>
      <c r="F16149" t="s">
        <v>6100</v>
      </c>
      <c r="I16149" t="s">
        <v>373</v>
      </c>
      <c r="J16149">
        <v>20230630</v>
      </c>
      <c r="K16149" t="s">
        <v>8812</v>
      </c>
      <c r="L16149">
        <v>66.67</v>
      </c>
      <c r="M16149">
        <v>0</v>
      </c>
    </row>
    <row r="16150" spans="1:15" x14ac:dyDescent="0.25">
      <c r="A16150" t="s">
        <v>6033</v>
      </c>
      <c r="B16150" t="s">
        <v>6034</v>
      </c>
      <c r="C16150">
        <v>1600011348</v>
      </c>
      <c r="D16150">
        <v>20231023</v>
      </c>
      <c r="E16150">
        <v>61100000</v>
      </c>
      <c r="F16150" t="s">
        <v>6120</v>
      </c>
      <c r="I16150">
        <v>1226624</v>
      </c>
      <c r="J16150">
        <v>20231023</v>
      </c>
      <c r="K16150" t="s">
        <v>6158</v>
      </c>
      <c r="L16150">
        <v>100</v>
      </c>
      <c r="M16150">
        <v>0</v>
      </c>
    </row>
    <row r="16151" spans="1:15" x14ac:dyDescent="0.25">
      <c r="A16151" t="s">
        <v>6033</v>
      </c>
      <c r="B16151" t="s">
        <v>6034</v>
      </c>
      <c r="C16151">
        <v>1600007175</v>
      </c>
      <c r="D16151">
        <v>20230701</v>
      </c>
      <c r="E16151">
        <v>40100000</v>
      </c>
      <c r="F16151" t="s">
        <v>55</v>
      </c>
      <c r="G16151" t="s">
        <v>719</v>
      </c>
      <c r="H16151" t="s">
        <v>720</v>
      </c>
      <c r="I16151" t="s">
        <v>7370</v>
      </c>
      <c r="J16151">
        <v>20230701</v>
      </c>
      <c r="K16151" t="s">
        <v>8490</v>
      </c>
      <c r="L16151">
        <v>0</v>
      </c>
      <c r="M16151">
        <v>1410</v>
      </c>
      <c r="N16151" t="s">
        <v>794</v>
      </c>
      <c r="O16151">
        <v>20230808</v>
      </c>
    </row>
    <row r="16152" spans="1:15" x14ac:dyDescent="0.25">
      <c r="A16152" t="s">
        <v>6033</v>
      </c>
      <c r="B16152" t="s">
        <v>6034</v>
      </c>
      <c r="C16152">
        <v>1600006552</v>
      </c>
      <c r="D16152">
        <v>20230701</v>
      </c>
      <c r="E16152">
        <v>62510004</v>
      </c>
      <c r="F16152" t="s">
        <v>6595</v>
      </c>
      <c r="I16152">
        <v>16</v>
      </c>
      <c r="J16152">
        <v>20230701</v>
      </c>
      <c r="K16152" t="s">
        <v>8163</v>
      </c>
      <c r="L16152">
        <v>6.91</v>
      </c>
      <c r="M16152">
        <v>0</v>
      </c>
    </row>
    <row r="16153" spans="1:15" x14ac:dyDescent="0.25">
      <c r="A16153" t="s">
        <v>6033</v>
      </c>
      <c r="B16153" t="s">
        <v>6034</v>
      </c>
      <c r="C16153">
        <v>1600006035</v>
      </c>
      <c r="D16153">
        <v>20230701</v>
      </c>
      <c r="E16153">
        <v>40100000</v>
      </c>
      <c r="F16153" t="s">
        <v>55</v>
      </c>
      <c r="G16153" t="s">
        <v>139</v>
      </c>
      <c r="H16153" t="s">
        <v>140</v>
      </c>
      <c r="I16153" t="s">
        <v>7513</v>
      </c>
      <c r="J16153">
        <v>20230701</v>
      </c>
      <c r="K16153" t="s">
        <v>7514</v>
      </c>
      <c r="L16153">
        <v>0</v>
      </c>
      <c r="M16153">
        <v>203.4</v>
      </c>
      <c r="N16153" t="s">
        <v>1282</v>
      </c>
      <c r="O16153">
        <v>20230726</v>
      </c>
    </row>
    <row r="16154" spans="1:15" x14ac:dyDescent="0.25">
      <c r="A16154" t="s">
        <v>6033</v>
      </c>
      <c r="B16154" t="s">
        <v>6034</v>
      </c>
      <c r="C16154">
        <v>1600010019</v>
      </c>
      <c r="D16154">
        <v>20231030</v>
      </c>
      <c r="E16154">
        <v>44561005</v>
      </c>
      <c r="F16154" t="s">
        <v>59</v>
      </c>
      <c r="I16154" t="s">
        <v>8654</v>
      </c>
      <c r="J16154">
        <v>20231030</v>
      </c>
      <c r="K16154" t="s">
        <v>2422</v>
      </c>
      <c r="L16154">
        <v>310</v>
      </c>
      <c r="M16154">
        <v>0</v>
      </c>
      <c r="N16154" t="s">
        <v>27</v>
      </c>
      <c r="O16154">
        <v>20231124</v>
      </c>
    </row>
    <row r="16155" spans="1:15" x14ac:dyDescent="0.25">
      <c r="A16155" t="s">
        <v>6033</v>
      </c>
      <c r="B16155" t="s">
        <v>6034</v>
      </c>
      <c r="C16155">
        <v>1600009484</v>
      </c>
      <c r="D16155">
        <v>20230915</v>
      </c>
      <c r="E16155">
        <v>44561005</v>
      </c>
      <c r="F16155" t="s">
        <v>59</v>
      </c>
      <c r="I16155" t="s">
        <v>6361</v>
      </c>
      <c r="J16155">
        <v>20230915</v>
      </c>
      <c r="K16155" t="s">
        <v>6826</v>
      </c>
      <c r="L16155">
        <v>23536.09</v>
      </c>
      <c r="M16155">
        <v>0</v>
      </c>
      <c r="N16155" t="s">
        <v>27</v>
      </c>
      <c r="O16155">
        <v>20231124</v>
      </c>
    </row>
    <row r="16156" spans="1:15" x14ac:dyDescent="0.25">
      <c r="A16156" t="s">
        <v>6033</v>
      </c>
      <c r="B16156" t="s">
        <v>6034</v>
      </c>
      <c r="C16156">
        <v>1600008480</v>
      </c>
      <c r="D16156">
        <v>20230831</v>
      </c>
      <c r="E16156">
        <v>62260005</v>
      </c>
      <c r="F16156" t="s">
        <v>6055</v>
      </c>
      <c r="I16156" t="s">
        <v>1138</v>
      </c>
      <c r="J16156">
        <v>20230831</v>
      </c>
      <c r="K16156" t="s">
        <v>1139</v>
      </c>
      <c r="L16156">
        <v>10270</v>
      </c>
      <c r="M16156">
        <v>0</v>
      </c>
    </row>
    <row r="16157" spans="1:15" x14ac:dyDescent="0.25">
      <c r="A16157" t="s">
        <v>6033</v>
      </c>
      <c r="B16157" t="s">
        <v>6034</v>
      </c>
      <c r="C16157">
        <v>1600001691</v>
      </c>
      <c r="D16157">
        <v>20230428</v>
      </c>
      <c r="E16157">
        <v>61550001</v>
      </c>
      <c r="F16157" t="s">
        <v>6100</v>
      </c>
      <c r="I16157">
        <v>427987</v>
      </c>
      <c r="J16157">
        <v>20230428</v>
      </c>
      <c r="K16157" t="s">
        <v>6677</v>
      </c>
      <c r="L16157">
        <v>1394.83</v>
      </c>
      <c r="M16157">
        <v>0</v>
      </c>
    </row>
    <row r="16158" spans="1:15" x14ac:dyDescent="0.25">
      <c r="A16158" t="s">
        <v>6033</v>
      </c>
      <c r="B16158" t="s">
        <v>6034</v>
      </c>
      <c r="C16158">
        <v>1600010037</v>
      </c>
      <c r="D16158">
        <v>20231014</v>
      </c>
      <c r="E16158">
        <v>44561005</v>
      </c>
      <c r="F16158" t="s">
        <v>59</v>
      </c>
      <c r="I16158" t="s">
        <v>6669</v>
      </c>
      <c r="J16158">
        <v>20231014</v>
      </c>
      <c r="K16158" t="s">
        <v>238</v>
      </c>
      <c r="L16158">
        <v>296.8</v>
      </c>
      <c r="M16158">
        <v>0</v>
      </c>
      <c r="N16158" t="s">
        <v>27</v>
      </c>
      <c r="O16158">
        <v>20231124</v>
      </c>
    </row>
    <row r="16159" spans="1:15" x14ac:dyDescent="0.25">
      <c r="A16159" t="s">
        <v>6033</v>
      </c>
      <c r="B16159" t="s">
        <v>6034</v>
      </c>
      <c r="C16159">
        <v>1600002113</v>
      </c>
      <c r="D16159">
        <v>20230430</v>
      </c>
      <c r="E16159">
        <v>40100000</v>
      </c>
      <c r="F16159" t="s">
        <v>55</v>
      </c>
      <c r="G16159" t="s">
        <v>1985</v>
      </c>
      <c r="H16159" t="s">
        <v>1986</v>
      </c>
      <c r="I16159" t="s">
        <v>1987</v>
      </c>
      <c r="J16159">
        <v>20230430</v>
      </c>
      <c r="K16159" t="s">
        <v>1988</v>
      </c>
      <c r="L16159">
        <v>0</v>
      </c>
      <c r="M16159">
        <v>240</v>
      </c>
      <c r="N16159" t="s">
        <v>54</v>
      </c>
      <c r="O16159">
        <v>20230531</v>
      </c>
    </row>
    <row r="16160" spans="1:15" x14ac:dyDescent="0.25">
      <c r="A16160" t="s">
        <v>6033</v>
      </c>
      <c r="B16160" t="s">
        <v>6034</v>
      </c>
      <c r="C16160">
        <v>1600000752</v>
      </c>
      <c r="D16160">
        <v>20230401</v>
      </c>
      <c r="E16160">
        <v>61350001</v>
      </c>
      <c r="F16160" t="s">
        <v>6078</v>
      </c>
      <c r="I16160" t="s">
        <v>7612</v>
      </c>
      <c r="J16160">
        <v>20230401</v>
      </c>
      <c r="K16160" t="s">
        <v>7613</v>
      </c>
      <c r="L16160">
        <v>1023</v>
      </c>
      <c r="M16160">
        <v>0</v>
      </c>
    </row>
    <row r="16161" spans="1:15" x14ac:dyDescent="0.25">
      <c r="A16161" t="s">
        <v>6033</v>
      </c>
      <c r="B16161" t="s">
        <v>6034</v>
      </c>
      <c r="C16161">
        <v>1600010123</v>
      </c>
      <c r="D16161">
        <v>20231007</v>
      </c>
      <c r="E16161">
        <v>44561005</v>
      </c>
      <c r="F16161" t="s">
        <v>59</v>
      </c>
      <c r="I16161">
        <v>110230050</v>
      </c>
      <c r="J16161">
        <v>20231007</v>
      </c>
      <c r="K16161" t="s">
        <v>1894</v>
      </c>
      <c r="L16161">
        <v>297.16000000000003</v>
      </c>
      <c r="M16161">
        <v>0</v>
      </c>
      <c r="N16161" t="s">
        <v>27</v>
      </c>
      <c r="O16161">
        <v>20231124</v>
      </c>
    </row>
    <row r="16162" spans="1:15" x14ac:dyDescent="0.25">
      <c r="A16162" t="s">
        <v>6033</v>
      </c>
      <c r="B16162" t="s">
        <v>6034</v>
      </c>
      <c r="C16162">
        <v>1600005970</v>
      </c>
      <c r="D16162">
        <v>20230701</v>
      </c>
      <c r="E16162">
        <v>44561005</v>
      </c>
      <c r="F16162" t="s">
        <v>59</v>
      </c>
      <c r="I16162" t="s">
        <v>8135</v>
      </c>
      <c r="J16162">
        <v>20230701</v>
      </c>
      <c r="K16162" t="s">
        <v>8136</v>
      </c>
      <c r="L16162">
        <v>40</v>
      </c>
      <c r="M16162">
        <v>0</v>
      </c>
      <c r="N16162" t="s">
        <v>80</v>
      </c>
      <c r="O16162">
        <v>20230821</v>
      </c>
    </row>
    <row r="16163" spans="1:15" x14ac:dyDescent="0.25">
      <c r="A16163" t="s">
        <v>6033</v>
      </c>
      <c r="B16163" t="s">
        <v>6034</v>
      </c>
      <c r="C16163">
        <v>1600003218</v>
      </c>
      <c r="D16163">
        <v>20230609</v>
      </c>
      <c r="E16163">
        <v>40100000</v>
      </c>
      <c r="F16163" t="s">
        <v>55</v>
      </c>
      <c r="G16163" t="s">
        <v>144</v>
      </c>
      <c r="H16163" t="s">
        <v>145</v>
      </c>
      <c r="I16163">
        <v>106230052</v>
      </c>
      <c r="J16163">
        <v>20230609</v>
      </c>
      <c r="K16163" t="s">
        <v>459</v>
      </c>
      <c r="L16163">
        <v>0</v>
      </c>
      <c r="M16163">
        <v>487.68</v>
      </c>
      <c r="N16163" t="s">
        <v>460</v>
      </c>
      <c r="O16163">
        <v>20230612</v>
      </c>
    </row>
    <row r="16164" spans="1:15" x14ac:dyDescent="0.25">
      <c r="A16164" t="s">
        <v>6033</v>
      </c>
      <c r="B16164" t="s">
        <v>6034</v>
      </c>
      <c r="C16164">
        <v>1600005122</v>
      </c>
      <c r="D16164">
        <v>20230702</v>
      </c>
      <c r="E16164">
        <v>40100000</v>
      </c>
      <c r="F16164" t="s">
        <v>55</v>
      </c>
      <c r="G16164" t="s">
        <v>288</v>
      </c>
      <c r="H16164" t="s">
        <v>289</v>
      </c>
      <c r="I16164" t="s">
        <v>7579</v>
      </c>
      <c r="J16164">
        <v>20230702</v>
      </c>
      <c r="K16164" t="s">
        <v>1518</v>
      </c>
      <c r="L16164">
        <v>0</v>
      </c>
      <c r="M16164">
        <v>3600</v>
      </c>
      <c r="N16164" t="s">
        <v>684</v>
      </c>
      <c r="O16164">
        <v>20230718</v>
      </c>
    </row>
    <row r="16165" spans="1:15" x14ac:dyDescent="0.25">
      <c r="A16165" t="s">
        <v>6033</v>
      </c>
      <c r="B16165" t="s">
        <v>6034</v>
      </c>
      <c r="C16165">
        <v>1600005120</v>
      </c>
      <c r="D16165">
        <v>20230701</v>
      </c>
      <c r="E16165">
        <v>44561005</v>
      </c>
      <c r="F16165" t="s">
        <v>59</v>
      </c>
      <c r="I16165" t="s">
        <v>8048</v>
      </c>
      <c r="J16165">
        <v>20230701</v>
      </c>
      <c r="K16165" t="s">
        <v>217</v>
      </c>
      <c r="L16165">
        <v>264</v>
      </c>
      <c r="M16165">
        <v>0</v>
      </c>
      <c r="N16165" t="s">
        <v>80</v>
      </c>
      <c r="O16165">
        <v>20230821</v>
      </c>
    </row>
    <row r="16166" spans="1:15" x14ac:dyDescent="0.25">
      <c r="A16166" t="s">
        <v>6033</v>
      </c>
      <c r="B16166" t="s">
        <v>6034</v>
      </c>
      <c r="C16166">
        <v>1600000565</v>
      </c>
      <c r="D16166">
        <v>20230418</v>
      </c>
      <c r="E16166">
        <v>44561005</v>
      </c>
      <c r="F16166" t="s">
        <v>59</v>
      </c>
      <c r="I16166">
        <v>3227442</v>
      </c>
      <c r="J16166">
        <v>20230418</v>
      </c>
      <c r="K16166" t="s">
        <v>8813</v>
      </c>
      <c r="L16166">
        <v>73.849999999999994</v>
      </c>
      <c r="M16166">
        <v>0</v>
      </c>
      <c r="N16166" t="s">
        <v>37</v>
      </c>
      <c r="O16166">
        <v>20230718</v>
      </c>
    </row>
    <row r="16167" spans="1:15" x14ac:dyDescent="0.25">
      <c r="A16167" t="s">
        <v>6033</v>
      </c>
      <c r="B16167" t="s">
        <v>6034</v>
      </c>
      <c r="C16167">
        <v>1600006545</v>
      </c>
      <c r="D16167">
        <v>20230731</v>
      </c>
      <c r="E16167">
        <v>44561005</v>
      </c>
      <c r="F16167" t="s">
        <v>59</v>
      </c>
      <c r="I16167" t="s">
        <v>7843</v>
      </c>
      <c r="J16167">
        <v>20230731</v>
      </c>
      <c r="K16167" t="s">
        <v>7844</v>
      </c>
      <c r="L16167">
        <v>275.08</v>
      </c>
      <c r="M16167">
        <v>0</v>
      </c>
      <c r="N16167" t="s">
        <v>117</v>
      </c>
      <c r="O16167">
        <v>20230921</v>
      </c>
    </row>
    <row r="16168" spans="1:15" x14ac:dyDescent="0.25">
      <c r="A16168" t="s">
        <v>6033</v>
      </c>
      <c r="B16168" t="s">
        <v>6034</v>
      </c>
      <c r="C16168">
        <v>1600005031</v>
      </c>
      <c r="D16168">
        <v>20230710</v>
      </c>
      <c r="E16168">
        <v>40100000</v>
      </c>
      <c r="F16168" t="s">
        <v>55</v>
      </c>
      <c r="G16168" t="s">
        <v>742</v>
      </c>
      <c r="H16168" t="s">
        <v>743</v>
      </c>
      <c r="I16168">
        <v>107230024</v>
      </c>
      <c r="J16168">
        <v>20230710</v>
      </c>
      <c r="K16168" t="s">
        <v>744</v>
      </c>
      <c r="L16168">
        <v>0</v>
      </c>
      <c r="M16168">
        <v>1795.46</v>
      </c>
      <c r="N16168" t="s">
        <v>136</v>
      </c>
      <c r="O16168">
        <v>20230711</v>
      </c>
    </row>
    <row r="16169" spans="1:15" x14ac:dyDescent="0.25">
      <c r="A16169" t="s">
        <v>6033</v>
      </c>
      <c r="B16169" t="s">
        <v>6034</v>
      </c>
      <c r="C16169">
        <v>1600001075</v>
      </c>
      <c r="D16169">
        <v>20230525</v>
      </c>
      <c r="E16169">
        <v>40100000</v>
      </c>
      <c r="F16169" t="s">
        <v>55</v>
      </c>
      <c r="G16169" t="s">
        <v>178</v>
      </c>
      <c r="H16169" t="s">
        <v>179</v>
      </c>
      <c r="I16169">
        <v>105230031</v>
      </c>
      <c r="J16169">
        <v>20230525</v>
      </c>
      <c r="K16169" t="s">
        <v>1548</v>
      </c>
      <c r="L16169">
        <v>0</v>
      </c>
      <c r="M16169">
        <v>1881.27</v>
      </c>
      <c r="N16169" t="s">
        <v>558</v>
      </c>
      <c r="O16169">
        <v>20230530</v>
      </c>
    </row>
    <row r="16170" spans="1:15" x14ac:dyDescent="0.25">
      <c r="A16170" t="s">
        <v>6033</v>
      </c>
      <c r="B16170" t="s">
        <v>6034</v>
      </c>
      <c r="C16170">
        <v>1600001536</v>
      </c>
      <c r="D16170">
        <v>20230401</v>
      </c>
      <c r="E16170">
        <v>40100000</v>
      </c>
      <c r="F16170" t="s">
        <v>55</v>
      </c>
      <c r="G16170" t="s">
        <v>723</v>
      </c>
      <c r="H16170" t="s">
        <v>724</v>
      </c>
      <c r="I16170">
        <v>323020079</v>
      </c>
      <c r="J16170">
        <v>20230401</v>
      </c>
      <c r="K16170" t="s">
        <v>5162</v>
      </c>
      <c r="L16170">
        <v>0</v>
      </c>
      <c r="M16170">
        <v>744</v>
      </c>
      <c r="N16170" t="s">
        <v>54</v>
      </c>
      <c r="O16170">
        <v>20230530</v>
      </c>
    </row>
    <row r="16171" spans="1:15" x14ac:dyDescent="0.25">
      <c r="A16171" t="s">
        <v>6033</v>
      </c>
      <c r="B16171" t="s">
        <v>6034</v>
      </c>
      <c r="C16171">
        <v>1600004964</v>
      </c>
      <c r="D16171">
        <v>20230626</v>
      </c>
      <c r="E16171">
        <v>40100000</v>
      </c>
      <c r="F16171" t="s">
        <v>55</v>
      </c>
      <c r="G16171" t="s">
        <v>2295</v>
      </c>
      <c r="H16171" t="s">
        <v>2296</v>
      </c>
      <c r="I16171" t="s">
        <v>7649</v>
      </c>
      <c r="J16171">
        <v>20230626</v>
      </c>
      <c r="K16171" t="s">
        <v>7650</v>
      </c>
      <c r="L16171">
        <v>0</v>
      </c>
      <c r="M16171">
        <v>61</v>
      </c>
    </row>
    <row r="16172" spans="1:15" x14ac:dyDescent="0.25">
      <c r="A16172" t="s">
        <v>6033</v>
      </c>
      <c r="B16172" t="s">
        <v>6034</v>
      </c>
      <c r="C16172">
        <v>1600001046</v>
      </c>
      <c r="D16172">
        <v>20230528</v>
      </c>
      <c r="E16172">
        <v>61220000</v>
      </c>
      <c r="F16172" t="s">
        <v>6117</v>
      </c>
      <c r="I16172">
        <v>105230002</v>
      </c>
      <c r="J16172">
        <v>20230528</v>
      </c>
      <c r="K16172" t="s">
        <v>1932</v>
      </c>
      <c r="L16172">
        <v>1399.91</v>
      </c>
      <c r="M16172">
        <v>0</v>
      </c>
    </row>
    <row r="16173" spans="1:15" x14ac:dyDescent="0.25">
      <c r="A16173" t="s">
        <v>6033</v>
      </c>
      <c r="B16173" t="s">
        <v>6034</v>
      </c>
      <c r="C16173">
        <v>1600007125</v>
      </c>
      <c r="D16173">
        <v>20230731</v>
      </c>
      <c r="E16173">
        <v>40100000</v>
      </c>
      <c r="F16173" t="s">
        <v>55</v>
      </c>
      <c r="G16173" t="s">
        <v>4417</v>
      </c>
      <c r="H16173" t="s">
        <v>4418</v>
      </c>
      <c r="I16173">
        <v>30700296</v>
      </c>
      <c r="J16173">
        <v>20230731</v>
      </c>
      <c r="K16173" t="s">
        <v>4113</v>
      </c>
      <c r="L16173">
        <v>0</v>
      </c>
      <c r="M16173">
        <v>217.6</v>
      </c>
      <c r="N16173" t="s">
        <v>80</v>
      </c>
      <c r="O16173">
        <v>20230825</v>
      </c>
    </row>
    <row r="16174" spans="1:15" x14ac:dyDescent="0.25">
      <c r="A16174" t="s">
        <v>6033</v>
      </c>
      <c r="B16174" t="s">
        <v>6034</v>
      </c>
      <c r="C16174">
        <v>1600005017</v>
      </c>
      <c r="D16174">
        <v>20230709</v>
      </c>
      <c r="E16174">
        <v>44561005</v>
      </c>
      <c r="F16174" t="s">
        <v>59</v>
      </c>
      <c r="I16174">
        <v>107230010</v>
      </c>
      <c r="J16174">
        <v>20230709</v>
      </c>
      <c r="K16174" t="s">
        <v>1401</v>
      </c>
      <c r="L16174">
        <v>80.150000000000006</v>
      </c>
      <c r="M16174">
        <v>0</v>
      </c>
      <c r="N16174" t="s">
        <v>80</v>
      </c>
      <c r="O16174">
        <v>20230821</v>
      </c>
    </row>
    <row r="16175" spans="1:15" x14ac:dyDescent="0.25">
      <c r="A16175" t="s">
        <v>6033</v>
      </c>
      <c r="B16175" t="s">
        <v>6034</v>
      </c>
      <c r="C16175">
        <v>1600004624</v>
      </c>
      <c r="D16175">
        <v>20230623</v>
      </c>
      <c r="E16175">
        <v>40100000</v>
      </c>
      <c r="F16175" t="s">
        <v>55</v>
      </c>
      <c r="G16175" t="s">
        <v>346</v>
      </c>
      <c r="H16175" t="s">
        <v>347</v>
      </c>
      <c r="I16175">
        <v>2306010</v>
      </c>
      <c r="J16175">
        <v>20230623</v>
      </c>
      <c r="K16175" t="s">
        <v>5263</v>
      </c>
      <c r="L16175">
        <v>0</v>
      </c>
      <c r="M16175">
        <v>18441.52</v>
      </c>
      <c r="N16175" t="s">
        <v>29</v>
      </c>
      <c r="O16175">
        <v>20230627</v>
      </c>
    </row>
    <row r="16176" spans="1:15" x14ac:dyDescent="0.25">
      <c r="A16176" t="s">
        <v>6033</v>
      </c>
      <c r="B16176" t="s">
        <v>6034</v>
      </c>
      <c r="C16176">
        <v>1600009598</v>
      </c>
      <c r="D16176">
        <v>20230901</v>
      </c>
      <c r="E16176">
        <v>40100000</v>
      </c>
      <c r="F16176" t="s">
        <v>55</v>
      </c>
      <c r="G16176" t="s">
        <v>997</v>
      </c>
      <c r="H16176" t="s">
        <v>998</v>
      </c>
      <c r="I16176" t="s">
        <v>3201</v>
      </c>
      <c r="J16176">
        <v>20230901</v>
      </c>
      <c r="K16176" t="s">
        <v>3202</v>
      </c>
      <c r="L16176">
        <v>0</v>
      </c>
      <c r="M16176">
        <v>434.4</v>
      </c>
      <c r="N16176" t="s">
        <v>136</v>
      </c>
      <c r="O16176">
        <v>20230925</v>
      </c>
    </row>
    <row r="16177" spans="1:15" x14ac:dyDescent="0.25">
      <c r="A16177" t="s">
        <v>6033</v>
      </c>
      <c r="B16177" t="s">
        <v>6034</v>
      </c>
      <c r="C16177">
        <v>1600008273</v>
      </c>
      <c r="D16177">
        <v>20230904</v>
      </c>
      <c r="E16177">
        <v>61350000</v>
      </c>
      <c r="F16177" t="s">
        <v>6059</v>
      </c>
      <c r="I16177">
        <v>109230095</v>
      </c>
      <c r="J16177">
        <v>20230904</v>
      </c>
      <c r="K16177" t="s">
        <v>1710</v>
      </c>
      <c r="L16177">
        <v>1724.38</v>
      </c>
      <c r="M16177">
        <v>0</v>
      </c>
    </row>
    <row r="16178" spans="1:15" x14ac:dyDescent="0.25">
      <c r="A16178" t="s">
        <v>6033</v>
      </c>
      <c r="B16178" t="s">
        <v>6034</v>
      </c>
      <c r="C16178">
        <v>1600005157</v>
      </c>
      <c r="D16178">
        <v>20230701</v>
      </c>
      <c r="E16178">
        <v>40100000</v>
      </c>
      <c r="F16178" t="s">
        <v>55</v>
      </c>
      <c r="G16178" t="s">
        <v>408</v>
      </c>
      <c r="H16178" t="s">
        <v>409</v>
      </c>
      <c r="I16178" t="s">
        <v>7695</v>
      </c>
      <c r="J16178">
        <v>20230701</v>
      </c>
      <c r="K16178" t="s">
        <v>1523</v>
      </c>
      <c r="L16178">
        <v>0</v>
      </c>
      <c r="M16178">
        <v>1902</v>
      </c>
      <c r="N16178" t="s">
        <v>701</v>
      </c>
      <c r="O16178">
        <v>20230704</v>
      </c>
    </row>
    <row r="16179" spans="1:15" x14ac:dyDescent="0.25">
      <c r="A16179" t="s">
        <v>6033</v>
      </c>
      <c r="B16179" t="s">
        <v>6034</v>
      </c>
      <c r="C16179">
        <v>1600011733</v>
      </c>
      <c r="D16179">
        <v>20231031</v>
      </c>
      <c r="E16179">
        <v>40100000</v>
      </c>
      <c r="F16179" t="s">
        <v>55</v>
      </c>
      <c r="G16179" t="s">
        <v>2215</v>
      </c>
      <c r="H16179" t="s">
        <v>2216</v>
      </c>
      <c r="I16179">
        <v>3796956</v>
      </c>
      <c r="J16179">
        <v>20231031</v>
      </c>
      <c r="K16179" t="s">
        <v>8537</v>
      </c>
      <c r="L16179">
        <v>0</v>
      </c>
      <c r="M16179">
        <v>16.78</v>
      </c>
      <c r="N16179" t="s">
        <v>80</v>
      </c>
      <c r="O16179">
        <v>20231117</v>
      </c>
    </row>
    <row r="16180" spans="1:15" x14ac:dyDescent="0.25">
      <c r="A16180" t="s">
        <v>6033</v>
      </c>
      <c r="B16180" t="s">
        <v>6034</v>
      </c>
      <c r="C16180">
        <v>1600005044</v>
      </c>
      <c r="D16180">
        <v>20230720</v>
      </c>
      <c r="E16180">
        <v>61220000</v>
      </c>
      <c r="F16180" t="s">
        <v>6117</v>
      </c>
      <c r="I16180">
        <v>107230037</v>
      </c>
      <c r="J16180">
        <v>20230720</v>
      </c>
      <c r="K16180" t="s">
        <v>344</v>
      </c>
      <c r="L16180">
        <v>1394.67</v>
      </c>
      <c r="M16180">
        <v>0</v>
      </c>
    </row>
    <row r="16181" spans="1:15" x14ac:dyDescent="0.25">
      <c r="A16181" t="s">
        <v>6033</v>
      </c>
      <c r="B16181" t="s">
        <v>6034</v>
      </c>
      <c r="C16181">
        <v>1600000750</v>
      </c>
      <c r="D16181">
        <v>20230401</v>
      </c>
      <c r="E16181">
        <v>44561005</v>
      </c>
      <c r="F16181" t="s">
        <v>59</v>
      </c>
      <c r="I16181" t="s">
        <v>8038</v>
      </c>
      <c r="J16181">
        <v>20230401</v>
      </c>
      <c r="K16181" t="s">
        <v>8039</v>
      </c>
      <c r="L16181">
        <v>80.599999999999994</v>
      </c>
      <c r="M16181">
        <v>0</v>
      </c>
      <c r="N16181" t="s">
        <v>54</v>
      </c>
      <c r="O16181">
        <v>20230522</v>
      </c>
    </row>
    <row r="16182" spans="1:15" x14ac:dyDescent="0.25">
      <c r="A16182" t="s">
        <v>6033</v>
      </c>
      <c r="B16182" t="s">
        <v>6034</v>
      </c>
      <c r="C16182">
        <v>1600002358</v>
      </c>
      <c r="D16182">
        <v>20230401</v>
      </c>
      <c r="E16182">
        <v>40100000</v>
      </c>
      <c r="F16182" t="s">
        <v>55</v>
      </c>
      <c r="G16182" t="s">
        <v>1886</v>
      </c>
      <c r="H16182" t="s">
        <v>1887</v>
      </c>
      <c r="I16182" t="s">
        <v>6288</v>
      </c>
      <c r="J16182">
        <v>20230401</v>
      </c>
      <c r="K16182" t="s">
        <v>6289</v>
      </c>
      <c r="L16182">
        <v>0</v>
      </c>
      <c r="M16182">
        <v>28357.200000000001</v>
      </c>
      <c r="N16182" t="s">
        <v>54</v>
      </c>
      <c r="O16182">
        <v>20230519</v>
      </c>
    </row>
    <row r="16183" spans="1:15" x14ac:dyDescent="0.25">
      <c r="A16183" t="s">
        <v>6033</v>
      </c>
      <c r="B16183" t="s">
        <v>6034</v>
      </c>
      <c r="C16183">
        <v>1600000631</v>
      </c>
      <c r="D16183">
        <v>20230418</v>
      </c>
      <c r="E16183">
        <v>62110000</v>
      </c>
      <c r="F16183" t="s">
        <v>6098</v>
      </c>
      <c r="I16183" t="s">
        <v>7411</v>
      </c>
      <c r="J16183">
        <v>20230418</v>
      </c>
      <c r="K16183" t="s">
        <v>8814</v>
      </c>
      <c r="L16183">
        <v>-4000</v>
      </c>
      <c r="M16183">
        <v>0</v>
      </c>
    </row>
    <row r="16184" spans="1:15" x14ac:dyDescent="0.25">
      <c r="A16184" t="s">
        <v>6033</v>
      </c>
      <c r="B16184" t="s">
        <v>6034</v>
      </c>
      <c r="C16184">
        <v>1600006855</v>
      </c>
      <c r="D16184">
        <v>20230731</v>
      </c>
      <c r="E16184">
        <v>40100000</v>
      </c>
      <c r="F16184" t="s">
        <v>55</v>
      </c>
      <c r="G16184" t="s">
        <v>549</v>
      </c>
      <c r="H16184" t="s">
        <v>550</v>
      </c>
      <c r="I16184" t="s">
        <v>7568</v>
      </c>
      <c r="J16184">
        <v>20230731</v>
      </c>
      <c r="K16184" t="s">
        <v>7095</v>
      </c>
      <c r="L16184">
        <v>0</v>
      </c>
      <c r="M16184">
        <v>549.59</v>
      </c>
      <c r="N16184" t="s">
        <v>37</v>
      </c>
      <c r="O16184">
        <v>20230915</v>
      </c>
    </row>
    <row r="16185" spans="1:15" x14ac:dyDescent="0.25">
      <c r="A16185" t="s">
        <v>6033</v>
      </c>
      <c r="B16185" t="s">
        <v>6034</v>
      </c>
      <c r="C16185">
        <v>1600006494</v>
      </c>
      <c r="D16185">
        <v>20230701</v>
      </c>
      <c r="E16185">
        <v>62570000</v>
      </c>
      <c r="F16185" t="s">
        <v>6109</v>
      </c>
      <c r="I16185">
        <v>98681412</v>
      </c>
      <c r="J16185">
        <v>20230701</v>
      </c>
      <c r="K16185" t="s">
        <v>8719</v>
      </c>
      <c r="L16185">
        <v>469</v>
      </c>
      <c r="M16185">
        <v>0</v>
      </c>
    </row>
    <row r="16186" spans="1:15" x14ac:dyDescent="0.25">
      <c r="A16186" t="s">
        <v>6033</v>
      </c>
      <c r="B16186" t="s">
        <v>6034</v>
      </c>
      <c r="C16186">
        <v>1600005123</v>
      </c>
      <c r="D16186">
        <v>20230704</v>
      </c>
      <c r="E16186">
        <v>61350000</v>
      </c>
      <c r="F16186" t="s">
        <v>6059</v>
      </c>
      <c r="I16186">
        <v>107230092</v>
      </c>
      <c r="J16186">
        <v>20230704</v>
      </c>
      <c r="K16186" t="s">
        <v>1389</v>
      </c>
      <c r="L16186">
        <v>1724.38</v>
      </c>
      <c r="M16186">
        <v>0</v>
      </c>
    </row>
    <row r="16187" spans="1:15" x14ac:dyDescent="0.25">
      <c r="A16187" t="s">
        <v>6033</v>
      </c>
      <c r="B16187" t="s">
        <v>6034</v>
      </c>
      <c r="C16187">
        <v>1600003608</v>
      </c>
      <c r="D16187">
        <v>20230609</v>
      </c>
      <c r="E16187">
        <v>62810000</v>
      </c>
      <c r="F16187" t="s">
        <v>6482</v>
      </c>
      <c r="I16187">
        <v>23</v>
      </c>
      <c r="J16187">
        <v>20230609</v>
      </c>
      <c r="K16187" t="s">
        <v>8815</v>
      </c>
      <c r="L16187">
        <v>65</v>
      </c>
      <c r="M16187">
        <v>0</v>
      </c>
    </row>
    <row r="16188" spans="1:15" x14ac:dyDescent="0.25">
      <c r="A16188" t="s">
        <v>6033</v>
      </c>
      <c r="B16188" t="s">
        <v>6034</v>
      </c>
      <c r="C16188">
        <v>1600006763</v>
      </c>
      <c r="D16188">
        <v>20230817</v>
      </c>
      <c r="E16188">
        <v>44561005</v>
      </c>
      <c r="F16188" t="s">
        <v>59</v>
      </c>
      <c r="I16188">
        <v>108230018</v>
      </c>
      <c r="J16188">
        <v>20230817</v>
      </c>
      <c r="K16188" t="s">
        <v>323</v>
      </c>
      <c r="L16188">
        <v>305.62</v>
      </c>
      <c r="M16188">
        <v>0</v>
      </c>
      <c r="N16188" t="s">
        <v>117</v>
      </c>
      <c r="O16188">
        <v>20230921</v>
      </c>
    </row>
    <row r="16189" spans="1:15" x14ac:dyDescent="0.25">
      <c r="A16189" t="s">
        <v>6033</v>
      </c>
      <c r="B16189" t="s">
        <v>6034</v>
      </c>
      <c r="C16189">
        <v>1600003261</v>
      </c>
      <c r="D16189">
        <v>20230608</v>
      </c>
      <c r="E16189">
        <v>44561005</v>
      </c>
      <c r="F16189" t="s">
        <v>59</v>
      </c>
      <c r="I16189">
        <v>106230095</v>
      </c>
      <c r="J16189">
        <v>20230608</v>
      </c>
      <c r="K16189" t="s">
        <v>1028</v>
      </c>
      <c r="L16189">
        <v>97.68</v>
      </c>
      <c r="M16189">
        <v>0</v>
      </c>
      <c r="N16189" t="s">
        <v>37</v>
      </c>
      <c r="O16189">
        <v>20230718</v>
      </c>
    </row>
    <row r="16190" spans="1:15" x14ac:dyDescent="0.25">
      <c r="A16190" t="s">
        <v>6033</v>
      </c>
      <c r="B16190" t="s">
        <v>6034</v>
      </c>
      <c r="C16190">
        <v>1600009869</v>
      </c>
      <c r="D16190">
        <v>20230930</v>
      </c>
      <c r="E16190">
        <v>62250000</v>
      </c>
      <c r="F16190" t="s">
        <v>6377</v>
      </c>
      <c r="I16190">
        <v>109230232</v>
      </c>
      <c r="J16190">
        <v>20230930</v>
      </c>
      <c r="K16190" t="s">
        <v>6143</v>
      </c>
      <c r="L16190">
        <v>138.12</v>
      </c>
      <c r="M16190">
        <v>0</v>
      </c>
    </row>
    <row r="16191" spans="1:15" x14ac:dyDescent="0.25">
      <c r="A16191" t="s">
        <v>6033</v>
      </c>
      <c r="B16191" t="s">
        <v>6034</v>
      </c>
      <c r="C16191">
        <v>1600006471</v>
      </c>
      <c r="D16191">
        <v>20230701</v>
      </c>
      <c r="E16191">
        <v>40100000</v>
      </c>
      <c r="F16191" t="s">
        <v>55</v>
      </c>
      <c r="G16191" t="s">
        <v>139</v>
      </c>
      <c r="H16191" t="s">
        <v>140</v>
      </c>
      <c r="I16191">
        <v>44571</v>
      </c>
      <c r="J16191">
        <v>20230701</v>
      </c>
      <c r="K16191" t="s">
        <v>8564</v>
      </c>
      <c r="L16191">
        <v>0</v>
      </c>
      <c r="M16191">
        <v>24.8</v>
      </c>
      <c r="N16191" t="s">
        <v>558</v>
      </c>
      <c r="O16191">
        <v>20230731</v>
      </c>
    </row>
    <row r="16192" spans="1:15" x14ac:dyDescent="0.25">
      <c r="A16192" t="s">
        <v>6033</v>
      </c>
      <c r="B16192" t="s">
        <v>6034</v>
      </c>
      <c r="C16192">
        <v>1600006690</v>
      </c>
      <c r="D16192">
        <v>20230804</v>
      </c>
      <c r="E16192">
        <v>44561005</v>
      </c>
      <c r="F16192" t="s">
        <v>59</v>
      </c>
      <c r="I16192">
        <v>108230005</v>
      </c>
      <c r="J16192">
        <v>20230804</v>
      </c>
      <c r="K16192" t="s">
        <v>1600</v>
      </c>
      <c r="L16192">
        <v>344.88</v>
      </c>
      <c r="M16192">
        <v>0</v>
      </c>
      <c r="N16192" t="s">
        <v>117</v>
      </c>
      <c r="O16192">
        <v>20230921</v>
      </c>
    </row>
    <row r="16193" spans="1:15" x14ac:dyDescent="0.25">
      <c r="A16193" t="s">
        <v>6033</v>
      </c>
      <c r="B16193" t="s">
        <v>6034</v>
      </c>
      <c r="C16193">
        <v>1600003544</v>
      </c>
      <c r="D16193">
        <v>20230606</v>
      </c>
      <c r="E16193">
        <v>40100000</v>
      </c>
      <c r="F16193" t="s">
        <v>55</v>
      </c>
      <c r="G16193" t="s">
        <v>763</v>
      </c>
      <c r="H16193" t="s">
        <v>764</v>
      </c>
      <c r="I16193">
        <v>20000345110623</v>
      </c>
      <c r="J16193">
        <v>20230606</v>
      </c>
      <c r="K16193" t="s">
        <v>3176</v>
      </c>
      <c r="L16193">
        <v>0</v>
      </c>
      <c r="M16193">
        <v>130.80000000000001</v>
      </c>
      <c r="N16193" t="s">
        <v>34</v>
      </c>
      <c r="O16193">
        <v>20230626</v>
      </c>
    </row>
    <row r="16194" spans="1:15" x14ac:dyDescent="0.25">
      <c r="A16194" t="s">
        <v>6033</v>
      </c>
      <c r="B16194" t="s">
        <v>6034</v>
      </c>
      <c r="C16194">
        <v>1600006751</v>
      </c>
      <c r="D16194">
        <v>20230801</v>
      </c>
      <c r="E16194">
        <v>40100000</v>
      </c>
      <c r="F16194" t="s">
        <v>55</v>
      </c>
      <c r="G16194" t="s">
        <v>488</v>
      </c>
      <c r="H16194" t="s">
        <v>489</v>
      </c>
      <c r="I16194" t="s">
        <v>8362</v>
      </c>
      <c r="J16194">
        <v>20230801</v>
      </c>
      <c r="K16194" t="s">
        <v>3772</v>
      </c>
      <c r="L16194">
        <v>0</v>
      </c>
      <c r="M16194">
        <v>1584</v>
      </c>
      <c r="N16194" t="s">
        <v>1978</v>
      </c>
      <c r="O16194">
        <v>20230822</v>
      </c>
    </row>
    <row r="16195" spans="1:15" x14ac:dyDescent="0.25">
      <c r="A16195" t="s">
        <v>6033</v>
      </c>
      <c r="B16195" t="s">
        <v>6034</v>
      </c>
      <c r="C16195">
        <v>1600005084</v>
      </c>
      <c r="D16195">
        <v>20230717</v>
      </c>
      <c r="E16195">
        <v>61220000</v>
      </c>
      <c r="F16195" t="s">
        <v>6117</v>
      </c>
      <c r="I16195">
        <v>107230077</v>
      </c>
      <c r="J16195">
        <v>20230717</v>
      </c>
      <c r="K16195" t="s">
        <v>602</v>
      </c>
      <c r="L16195">
        <v>1490.49</v>
      </c>
      <c r="M16195">
        <v>0</v>
      </c>
    </row>
    <row r="16196" spans="1:15" x14ac:dyDescent="0.25">
      <c r="A16196" t="s">
        <v>6033</v>
      </c>
      <c r="B16196" t="s">
        <v>6034</v>
      </c>
      <c r="C16196">
        <v>1600009599</v>
      </c>
      <c r="D16196">
        <v>20230901</v>
      </c>
      <c r="E16196">
        <v>61350001</v>
      </c>
      <c r="F16196" t="s">
        <v>6078</v>
      </c>
      <c r="I16196" t="s">
        <v>7998</v>
      </c>
      <c r="J16196">
        <v>20230901</v>
      </c>
      <c r="K16196" t="s">
        <v>7999</v>
      </c>
      <c r="L16196">
        <v>1428</v>
      </c>
      <c r="M16196">
        <v>0</v>
      </c>
    </row>
    <row r="16197" spans="1:15" x14ac:dyDescent="0.25">
      <c r="A16197" t="s">
        <v>6033</v>
      </c>
      <c r="B16197" t="s">
        <v>6034</v>
      </c>
      <c r="C16197">
        <v>1600010005</v>
      </c>
      <c r="D16197">
        <v>20230929</v>
      </c>
      <c r="E16197">
        <v>61550002</v>
      </c>
      <c r="F16197" t="s">
        <v>6241</v>
      </c>
      <c r="I16197" t="s">
        <v>2994</v>
      </c>
      <c r="J16197">
        <v>20230929</v>
      </c>
      <c r="K16197" t="s">
        <v>5255</v>
      </c>
      <c r="L16197">
        <v>42</v>
      </c>
      <c r="M16197">
        <v>0</v>
      </c>
    </row>
    <row r="16198" spans="1:15" x14ac:dyDescent="0.25">
      <c r="A16198" t="s">
        <v>6033</v>
      </c>
      <c r="B16198" t="s">
        <v>6034</v>
      </c>
      <c r="C16198">
        <v>1600000755</v>
      </c>
      <c r="D16198">
        <v>20230401</v>
      </c>
      <c r="E16198">
        <v>40100000</v>
      </c>
      <c r="F16198" t="s">
        <v>55</v>
      </c>
      <c r="G16198" t="s">
        <v>997</v>
      </c>
      <c r="H16198" t="s">
        <v>998</v>
      </c>
      <c r="I16198" t="s">
        <v>7030</v>
      </c>
      <c r="J16198">
        <v>20230401</v>
      </c>
      <c r="K16198" t="s">
        <v>7031</v>
      </c>
      <c r="L16198">
        <v>0</v>
      </c>
      <c r="M16198">
        <v>681.6</v>
      </c>
      <c r="N16198" t="s">
        <v>54</v>
      </c>
      <c r="O16198">
        <v>20230425</v>
      </c>
    </row>
    <row r="16199" spans="1:15" x14ac:dyDescent="0.25">
      <c r="A16199" t="s">
        <v>6033</v>
      </c>
      <c r="B16199" t="s">
        <v>6034</v>
      </c>
      <c r="C16199">
        <v>1600005486</v>
      </c>
      <c r="D16199">
        <v>20230709</v>
      </c>
      <c r="E16199">
        <v>62600002</v>
      </c>
      <c r="F16199" t="s">
        <v>6767</v>
      </c>
      <c r="I16199">
        <v>20000539190723</v>
      </c>
      <c r="J16199">
        <v>20230709</v>
      </c>
      <c r="K16199" t="s">
        <v>7439</v>
      </c>
      <c r="L16199">
        <v>2002.34</v>
      </c>
      <c r="M16199">
        <v>0</v>
      </c>
    </row>
    <row r="16200" spans="1:15" x14ac:dyDescent="0.25">
      <c r="A16200" t="s">
        <v>6033</v>
      </c>
      <c r="B16200" t="s">
        <v>6034</v>
      </c>
      <c r="C16200">
        <v>1600003119</v>
      </c>
      <c r="D16200">
        <v>20230504</v>
      </c>
      <c r="E16200">
        <v>40100000</v>
      </c>
      <c r="F16200" t="s">
        <v>55</v>
      </c>
      <c r="G16200" t="s">
        <v>162</v>
      </c>
      <c r="H16200" t="s">
        <v>163</v>
      </c>
      <c r="I16200">
        <v>105230235</v>
      </c>
      <c r="J16200">
        <v>20230504</v>
      </c>
      <c r="K16200" t="s">
        <v>1389</v>
      </c>
      <c r="L16200">
        <v>0</v>
      </c>
      <c r="M16200">
        <v>24000</v>
      </c>
      <c r="N16200" t="s">
        <v>54</v>
      </c>
      <c r="O16200">
        <v>20230601</v>
      </c>
    </row>
    <row r="16201" spans="1:15" x14ac:dyDescent="0.25">
      <c r="A16201" t="s">
        <v>6033</v>
      </c>
      <c r="B16201" t="s">
        <v>6034</v>
      </c>
      <c r="C16201">
        <v>1600008935</v>
      </c>
      <c r="D16201">
        <v>20230918</v>
      </c>
      <c r="E16201">
        <v>40100000</v>
      </c>
      <c r="F16201" t="s">
        <v>55</v>
      </c>
      <c r="G16201" t="s">
        <v>139</v>
      </c>
      <c r="H16201" t="s">
        <v>140</v>
      </c>
      <c r="I16201" t="s">
        <v>8089</v>
      </c>
      <c r="J16201">
        <v>20230918</v>
      </c>
      <c r="K16201" t="s">
        <v>8090</v>
      </c>
      <c r="L16201">
        <v>0</v>
      </c>
      <c r="M16201">
        <v>499</v>
      </c>
      <c r="N16201" t="s">
        <v>597</v>
      </c>
      <c r="O16201">
        <v>20230926</v>
      </c>
    </row>
    <row r="16202" spans="1:15" x14ac:dyDescent="0.25">
      <c r="A16202" t="s">
        <v>6033</v>
      </c>
      <c r="B16202" t="s">
        <v>6034</v>
      </c>
      <c r="C16202">
        <v>1600003366</v>
      </c>
      <c r="D16202">
        <v>20230531</v>
      </c>
      <c r="E16202">
        <v>40100000</v>
      </c>
      <c r="F16202" t="s">
        <v>55</v>
      </c>
      <c r="G16202" t="s">
        <v>549</v>
      </c>
      <c r="H16202" t="s">
        <v>550</v>
      </c>
      <c r="I16202" t="s">
        <v>6821</v>
      </c>
      <c r="J16202">
        <v>20230531</v>
      </c>
      <c r="K16202" t="s">
        <v>7913</v>
      </c>
      <c r="L16202">
        <v>0</v>
      </c>
      <c r="M16202">
        <v>2265.84</v>
      </c>
      <c r="N16202" t="s">
        <v>54</v>
      </c>
      <c r="O16202">
        <v>20230620</v>
      </c>
    </row>
    <row r="16203" spans="1:15" x14ac:dyDescent="0.25">
      <c r="A16203" t="s">
        <v>6033</v>
      </c>
      <c r="B16203" t="s">
        <v>6034</v>
      </c>
      <c r="C16203">
        <v>1600005451</v>
      </c>
      <c r="D16203">
        <v>20230630</v>
      </c>
      <c r="E16203">
        <v>62510002</v>
      </c>
      <c r="F16203" t="s">
        <v>6035</v>
      </c>
      <c r="I16203" t="s">
        <v>898</v>
      </c>
      <c r="J16203">
        <v>20230630</v>
      </c>
      <c r="K16203" t="s">
        <v>6493</v>
      </c>
      <c r="L16203">
        <v>3.66</v>
      </c>
      <c r="M16203">
        <v>0</v>
      </c>
    </row>
    <row r="16204" spans="1:15" x14ac:dyDescent="0.25">
      <c r="A16204" t="s">
        <v>6033</v>
      </c>
      <c r="B16204" t="s">
        <v>6034</v>
      </c>
      <c r="C16204">
        <v>1600005270</v>
      </c>
      <c r="D16204">
        <v>20230629</v>
      </c>
      <c r="E16204">
        <v>61550001</v>
      </c>
      <c r="F16204" t="s">
        <v>6100</v>
      </c>
      <c r="I16204">
        <v>575</v>
      </c>
      <c r="J16204">
        <v>20230629</v>
      </c>
      <c r="K16204" t="s">
        <v>6714</v>
      </c>
      <c r="L16204">
        <v>268.95999999999998</v>
      </c>
      <c r="M16204">
        <v>0</v>
      </c>
    </row>
    <row r="16205" spans="1:15" x14ac:dyDescent="0.25">
      <c r="A16205" t="s">
        <v>6033</v>
      </c>
      <c r="B16205" t="s">
        <v>6034</v>
      </c>
      <c r="C16205">
        <v>1600007136</v>
      </c>
      <c r="D16205">
        <v>20230701</v>
      </c>
      <c r="E16205">
        <v>40100000</v>
      </c>
      <c r="F16205" t="s">
        <v>55</v>
      </c>
      <c r="G16205" t="s">
        <v>719</v>
      </c>
      <c r="H16205" t="s">
        <v>720</v>
      </c>
      <c r="I16205" t="s">
        <v>6691</v>
      </c>
      <c r="J16205">
        <v>20230701</v>
      </c>
      <c r="K16205" t="s">
        <v>6692</v>
      </c>
      <c r="L16205">
        <v>0</v>
      </c>
      <c r="M16205">
        <v>1410</v>
      </c>
      <c r="N16205" t="s">
        <v>794</v>
      </c>
      <c r="O16205">
        <v>20230808</v>
      </c>
    </row>
    <row r="16206" spans="1:15" x14ac:dyDescent="0.25">
      <c r="A16206" t="s">
        <v>6033</v>
      </c>
      <c r="B16206" t="s">
        <v>6034</v>
      </c>
      <c r="C16206">
        <v>1600003484</v>
      </c>
      <c r="D16206">
        <v>20230531</v>
      </c>
      <c r="E16206">
        <v>44573006</v>
      </c>
      <c r="F16206" t="s">
        <v>6038</v>
      </c>
      <c r="I16206" t="s">
        <v>575</v>
      </c>
      <c r="J16206">
        <v>20230531</v>
      </c>
      <c r="K16206" t="s">
        <v>576</v>
      </c>
      <c r="L16206">
        <v>0</v>
      </c>
      <c r="M16206">
        <v>2.78</v>
      </c>
      <c r="N16206" t="s">
        <v>83</v>
      </c>
      <c r="O16206">
        <v>20230622</v>
      </c>
    </row>
    <row r="16207" spans="1:15" x14ac:dyDescent="0.25">
      <c r="A16207" t="s">
        <v>6033</v>
      </c>
      <c r="B16207" t="s">
        <v>6034</v>
      </c>
      <c r="C16207">
        <v>1600004894</v>
      </c>
      <c r="D16207">
        <v>20230628</v>
      </c>
      <c r="E16207">
        <v>40100000</v>
      </c>
      <c r="F16207" t="s">
        <v>55</v>
      </c>
      <c r="G16207" t="s">
        <v>5993</v>
      </c>
      <c r="H16207" t="s">
        <v>5994</v>
      </c>
      <c r="I16207">
        <v>1363501296</v>
      </c>
      <c r="J16207">
        <v>20230628</v>
      </c>
      <c r="K16207" t="s">
        <v>5539</v>
      </c>
      <c r="L16207">
        <v>0</v>
      </c>
      <c r="M16207">
        <v>571.20000000000005</v>
      </c>
      <c r="N16207" t="s">
        <v>54</v>
      </c>
      <c r="O16207">
        <v>20230825</v>
      </c>
    </row>
    <row r="16208" spans="1:15" x14ac:dyDescent="0.25">
      <c r="A16208" t="s">
        <v>6033</v>
      </c>
      <c r="B16208" t="s">
        <v>6034</v>
      </c>
      <c r="C16208">
        <v>1600006822</v>
      </c>
      <c r="D16208">
        <v>20230821</v>
      </c>
      <c r="E16208">
        <v>40100000</v>
      </c>
      <c r="F16208" t="s">
        <v>55</v>
      </c>
      <c r="G16208" t="s">
        <v>199</v>
      </c>
      <c r="H16208" t="s">
        <v>200</v>
      </c>
      <c r="I16208">
        <v>108230077</v>
      </c>
      <c r="J16208">
        <v>20230821</v>
      </c>
      <c r="K16208" t="s">
        <v>345</v>
      </c>
      <c r="L16208">
        <v>0</v>
      </c>
      <c r="M16208">
        <v>515.99</v>
      </c>
      <c r="N16208" t="s">
        <v>813</v>
      </c>
      <c r="O16208">
        <v>20230823</v>
      </c>
    </row>
    <row r="16209" spans="1:15" x14ac:dyDescent="0.25">
      <c r="A16209" t="s">
        <v>6033</v>
      </c>
      <c r="B16209" t="s">
        <v>6034</v>
      </c>
      <c r="C16209">
        <v>1600010239</v>
      </c>
      <c r="D16209">
        <v>20230929</v>
      </c>
      <c r="E16209">
        <v>61550005</v>
      </c>
      <c r="F16209" t="s">
        <v>6071</v>
      </c>
      <c r="I16209" t="s">
        <v>923</v>
      </c>
      <c r="J16209">
        <v>20230929</v>
      </c>
      <c r="K16209" t="s">
        <v>5239</v>
      </c>
      <c r="L16209">
        <v>510</v>
      </c>
      <c r="M16209">
        <v>0</v>
      </c>
    </row>
    <row r="16210" spans="1:15" x14ac:dyDescent="0.25">
      <c r="A16210" t="s">
        <v>6033</v>
      </c>
      <c r="B16210" t="s">
        <v>6034</v>
      </c>
      <c r="C16210">
        <v>1600006688</v>
      </c>
      <c r="D16210">
        <v>20230814</v>
      </c>
      <c r="E16210">
        <v>61350000</v>
      </c>
      <c r="F16210" t="s">
        <v>6059</v>
      </c>
      <c r="I16210" t="s">
        <v>7502</v>
      </c>
      <c r="J16210">
        <v>20230814</v>
      </c>
      <c r="K16210" t="s">
        <v>1787</v>
      </c>
      <c r="L16210">
        <v>1484</v>
      </c>
      <c r="M16210">
        <v>0</v>
      </c>
    </row>
    <row r="16211" spans="1:15" x14ac:dyDescent="0.25">
      <c r="A16211" t="s">
        <v>6033</v>
      </c>
      <c r="B16211" t="s">
        <v>6034</v>
      </c>
      <c r="C16211">
        <v>1600002366</v>
      </c>
      <c r="D16211">
        <v>20230630</v>
      </c>
      <c r="E16211">
        <v>44561005</v>
      </c>
      <c r="F16211" t="s">
        <v>59</v>
      </c>
      <c r="I16211" t="s">
        <v>4898</v>
      </c>
      <c r="J16211">
        <v>20230630</v>
      </c>
      <c r="K16211" t="s">
        <v>4899</v>
      </c>
      <c r="L16211">
        <v>56.23</v>
      </c>
      <c r="M16211">
        <v>0</v>
      </c>
      <c r="N16211" t="s">
        <v>80</v>
      </c>
      <c r="O16211">
        <v>20230821</v>
      </c>
    </row>
    <row r="16212" spans="1:15" x14ac:dyDescent="0.25">
      <c r="A16212" t="s">
        <v>6033</v>
      </c>
      <c r="B16212" t="s">
        <v>6034</v>
      </c>
      <c r="C16212">
        <v>1600001006</v>
      </c>
      <c r="D16212">
        <v>20230501</v>
      </c>
      <c r="E16212">
        <v>61350000</v>
      </c>
      <c r="F16212" t="s">
        <v>6059</v>
      </c>
      <c r="I16212" t="s">
        <v>7290</v>
      </c>
      <c r="J16212">
        <v>20230501</v>
      </c>
      <c r="K16212" t="s">
        <v>2627</v>
      </c>
      <c r="L16212">
        <v>1300</v>
      </c>
      <c r="M16212">
        <v>0</v>
      </c>
    </row>
    <row r="16213" spans="1:15" x14ac:dyDescent="0.25">
      <c r="A16213" t="s">
        <v>6033</v>
      </c>
      <c r="B16213" t="s">
        <v>6034</v>
      </c>
      <c r="C16213">
        <v>1600007670</v>
      </c>
      <c r="D16213">
        <v>20230801</v>
      </c>
      <c r="E16213">
        <v>40100000</v>
      </c>
      <c r="F16213" t="s">
        <v>55</v>
      </c>
      <c r="G16213" t="s">
        <v>2243</v>
      </c>
      <c r="H16213" t="s">
        <v>2244</v>
      </c>
      <c r="I16213" t="s">
        <v>5810</v>
      </c>
      <c r="J16213">
        <v>20230801</v>
      </c>
      <c r="K16213" t="s">
        <v>5811</v>
      </c>
      <c r="L16213">
        <v>0</v>
      </c>
      <c r="M16213">
        <v>20100</v>
      </c>
      <c r="N16213" t="s">
        <v>80</v>
      </c>
      <c r="O16213">
        <v>20230825</v>
      </c>
    </row>
    <row r="16214" spans="1:15" x14ac:dyDescent="0.25">
      <c r="A16214" t="s">
        <v>6033</v>
      </c>
      <c r="B16214" t="s">
        <v>6034</v>
      </c>
      <c r="C16214">
        <v>1600005281</v>
      </c>
      <c r="D16214">
        <v>20230630</v>
      </c>
      <c r="E16214">
        <v>44561005</v>
      </c>
      <c r="F16214" t="s">
        <v>59</v>
      </c>
      <c r="I16214" t="s">
        <v>3477</v>
      </c>
      <c r="J16214">
        <v>20230630</v>
      </c>
      <c r="K16214" t="s">
        <v>7053</v>
      </c>
      <c r="L16214">
        <v>280.13</v>
      </c>
      <c r="M16214">
        <v>0</v>
      </c>
      <c r="N16214" t="s">
        <v>80</v>
      </c>
      <c r="O16214">
        <v>20230821</v>
      </c>
    </row>
    <row r="16215" spans="1:15" x14ac:dyDescent="0.25">
      <c r="A16215" t="s">
        <v>6033</v>
      </c>
      <c r="B16215" t="s">
        <v>6034</v>
      </c>
      <c r="C16215">
        <v>1600003776</v>
      </c>
      <c r="D16215">
        <v>20230615</v>
      </c>
      <c r="E16215">
        <v>61550003</v>
      </c>
      <c r="F16215" t="s">
        <v>6074</v>
      </c>
      <c r="I16215">
        <v>1622177</v>
      </c>
      <c r="J16215">
        <v>20230615</v>
      </c>
      <c r="K16215" t="s">
        <v>8816</v>
      </c>
      <c r="L16215">
        <v>15.7</v>
      </c>
      <c r="M16215">
        <v>0</v>
      </c>
    </row>
    <row r="16216" spans="1:15" x14ac:dyDescent="0.25">
      <c r="A16216" t="s">
        <v>6033</v>
      </c>
      <c r="B16216" t="s">
        <v>6034</v>
      </c>
      <c r="C16216">
        <v>1600002336</v>
      </c>
      <c r="D16216">
        <v>20230601</v>
      </c>
      <c r="E16216">
        <v>61350001</v>
      </c>
      <c r="F16216" t="s">
        <v>6078</v>
      </c>
      <c r="I16216" t="s">
        <v>8159</v>
      </c>
      <c r="J16216">
        <v>20230601</v>
      </c>
      <c r="K16216" t="s">
        <v>8160</v>
      </c>
      <c r="L16216">
        <v>1023</v>
      </c>
      <c r="M16216">
        <v>0</v>
      </c>
    </row>
    <row r="16217" spans="1:15" x14ac:dyDescent="0.25">
      <c r="A16217" t="s">
        <v>6033</v>
      </c>
      <c r="B16217" t="s">
        <v>6034</v>
      </c>
      <c r="C16217">
        <v>1600009885</v>
      </c>
      <c r="D16217">
        <v>20230929</v>
      </c>
      <c r="E16217">
        <v>44561005</v>
      </c>
      <c r="F16217" t="s">
        <v>59</v>
      </c>
      <c r="I16217">
        <v>8704659496</v>
      </c>
      <c r="J16217">
        <v>20230929</v>
      </c>
      <c r="K16217" t="s">
        <v>8156</v>
      </c>
      <c r="L16217">
        <v>52.27</v>
      </c>
      <c r="M16217">
        <v>0</v>
      </c>
    </row>
    <row r="16218" spans="1:15" x14ac:dyDescent="0.25">
      <c r="A16218" t="s">
        <v>6033</v>
      </c>
      <c r="B16218" t="s">
        <v>6034</v>
      </c>
      <c r="C16218">
        <v>1600006804</v>
      </c>
      <c r="D16218">
        <v>20230820</v>
      </c>
      <c r="E16218">
        <v>44561005</v>
      </c>
      <c r="F16218" t="s">
        <v>59</v>
      </c>
      <c r="I16218">
        <v>108230059</v>
      </c>
      <c r="J16218">
        <v>20230820</v>
      </c>
      <c r="K16218" t="s">
        <v>359</v>
      </c>
      <c r="L16218">
        <v>113.52</v>
      </c>
      <c r="M16218">
        <v>0</v>
      </c>
      <c r="N16218" t="s">
        <v>117</v>
      </c>
      <c r="O16218">
        <v>20230921</v>
      </c>
    </row>
    <row r="16219" spans="1:15" x14ac:dyDescent="0.25">
      <c r="A16219" t="s">
        <v>6033</v>
      </c>
      <c r="B16219" t="s">
        <v>6034</v>
      </c>
      <c r="C16219">
        <v>1600005278</v>
      </c>
      <c r="D16219">
        <v>20230630</v>
      </c>
      <c r="E16219">
        <v>61550002</v>
      </c>
      <c r="F16219" t="s">
        <v>6241</v>
      </c>
      <c r="I16219" t="s">
        <v>268</v>
      </c>
      <c r="J16219">
        <v>20230630</v>
      </c>
      <c r="K16219" t="s">
        <v>269</v>
      </c>
      <c r="L16219">
        <v>42</v>
      </c>
      <c r="M16219">
        <v>0</v>
      </c>
    </row>
    <row r="16220" spans="1:15" x14ac:dyDescent="0.25">
      <c r="A16220" t="s">
        <v>6033</v>
      </c>
      <c r="B16220" t="s">
        <v>6034</v>
      </c>
      <c r="C16220">
        <v>1600003705</v>
      </c>
      <c r="D16220">
        <v>20230614</v>
      </c>
      <c r="E16220">
        <v>60200001</v>
      </c>
      <c r="F16220" t="s">
        <v>6573</v>
      </c>
      <c r="I16220">
        <v>30600010</v>
      </c>
      <c r="J16220">
        <v>20230614</v>
      </c>
      <c r="K16220" t="s">
        <v>716</v>
      </c>
      <c r="L16220">
        <v>46764</v>
      </c>
      <c r="M16220">
        <v>0</v>
      </c>
    </row>
    <row r="16221" spans="1:15" x14ac:dyDescent="0.25">
      <c r="A16221" t="s">
        <v>6033</v>
      </c>
      <c r="B16221" t="s">
        <v>6034</v>
      </c>
      <c r="C16221">
        <v>1600006798</v>
      </c>
      <c r="D16221">
        <v>20230812</v>
      </c>
      <c r="E16221">
        <v>44561005</v>
      </c>
      <c r="F16221" t="s">
        <v>59</v>
      </c>
      <c r="I16221">
        <v>108230053</v>
      </c>
      <c r="J16221">
        <v>20230812</v>
      </c>
      <c r="K16221" t="s">
        <v>404</v>
      </c>
      <c r="L16221">
        <v>456.58</v>
      </c>
      <c r="M16221">
        <v>0</v>
      </c>
      <c r="N16221" t="s">
        <v>117</v>
      </c>
      <c r="O16221">
        <v>20230921</v>
      </c>
    </row>
    <row r="16222" spans="1:15" x14ac:dyDescent="0.25">
      <c r="A16222" t="s">
        <v>6033</v>
      </c>
      <c r="B16222" t="s">
        <v>6034</v>
      </c>
      <c r="C16222">
        <v>1600000169</v>
      </c>
      <c r="D16222">
        <v>20230401</v>
      </c>
      <c r="E16222">
        <v>40100000</v>
      </c>
      <c r="F16222" t="s">
        <v>55</v>
      </c>
      <c r="G16222" t="s">
        <v>772</v>
      </c>
      <c r="H16222" t="s">
        <v>773</v>
      </c>
      <c r="I16222">
        <v>104230064</v>
      </c>
      <c r="J16222">
        <v>20230401</v>
      </c>
      <c r="K16222" t="s">
        <v>800</v>
      </c>
      <c r="L16222">
        <v>0</v>
      </c>
      <c r="M16222">
        <v>1602.3</v>
      </c>
      <c r="N16222" t="s">
        <v>83</v>
      </c>
      <c r="O16222">
        <v>20230404</v>
      </c>
    </row>
    <row r="16223" spans="1:15" x14ac:dyDescent="0.25">
      <c r="A16223" t="s">
        <v>6033</v>
      </c>
      <c r="B16223" t="s">
        <v>6034</v>
      </c>
      <c r="C16223">
        <v>1600010084</v>
      </c>
      <c r="D16223">
        <v>20231001</v>
      </c>
      <c r="E16223">
        <v>40100000</v>
      </c>
      <c r="F16223" t="s">
        <v>55</v>
      </c>
      <c r="G16223" t="s">
        <v>1252</v>
      </c>
      <c r="H16223" t="s">
        <v>1253</v>
      </c>
      <c r="I16223" t="s">
        <v>8069</v>
      </c>
      <c r="J16223">
        <v>20231001</v>
      </c>
      <c r="K16223" t="s">
        <v>655</v>
      </c>
      <c r="L16223">
        <v>0</v>
      </c>
      <c r="M16223">
        <v>1889.35</v>
      </c>
      <c r="N16223" t="s">
        <v>619</v>
      </c>
      <c r="O16223">
        <v>20231006</v>
      </c>
    </row>
    <row r="16224" spans="1:15" x14ac:dyDescent="0.25">
      <c r="A16224" t="s">
        <v>6033</v>
      </c>
      <c r="B16224" t="s">
        <v>6034</v>
      </c>
      <c r="C16224">
        <v>1600002319</v>
      </c>
      <c r="D16224">
        <v>20230430</v>
      </c>
      <c r="E16224">
        <v>62110000</v>
      </c>
      <c r="F16224" t="s">
        <v>6098</v>
      </c>
      <c r="I16224" t="s">
        <v>1634</v>
      </c>
      <c r="J16224">
        <v>20230430</v>
      </c>
      <c r="K16224" t="s">
        <v>1635</v>
      </c>
      <c r="L16224">
        <v>959.27</v>
      </c>
      <c r="M16224">
        <v>0</v>
      </c>
    </row>
    <row r="16225" spans="1:15" x14ac:dyDescent="0.25">
      <c r="A16225" t="s">
        <v>6033</v>
      </c>
      <c r="B16225" t="s">
        <v>6034</v>
      </c>
      <c r="C16225">
        <v>1600000583</v>
      </c>
      <c r="D16225">
        <v>20230415</v>
      </c>
      <c r="E16225">
        <v>40100000</v>
      </c>
      <c r="F16225" t="s">
        <v>55</v>
      </c>
      <c r="G16225" t="s">
        <v>549</v>
      </c>
      <c r="H16225" t="s">
        <v>550</v>
      </c>
      <c r="I16225" t="s">
        <v>7273</v>
      </c>
      <c r="J16225">
        <v>20230415</v>
      </c>
      <c r="K16225" t="s">
        <v>8010</v>
      </c>
      <c r="L16225">
        <v>0</v>
      </c>
      <c r="M16225">
        <v>125791.92</v>
      </c>
      <c r="N16225" t="s">
        <v>54</v>
      </c>
      <c r="O16225">
        <v>20230620</v>
      </c>
    </row>
    <row r="16226" spans="1:15" x14ac:dyDescent="0.25">
      <c r="A16226" t="s">
        <v>6033</v>
      </c>
      <c r="B16226" t="s">
        <v>6034</v>
      </c>
      <c r="C16226">
        <v>1600008324</v>
      </c>
      <c r="D16226">
        <v>20230824</v>
      </c>
      <c r="E16226">
        <v>40100000</v>
      </c>
      <c r="F16226" t="s">
        <v>55</v>
      </c>
      <c r="G16226" t="s">
        <v>714</v>
      </c>
      <c r="H16226" t="s">
        <v>715</v>
      </c>
      <c r="I16226">
        <v>30800021</v>
      </c>
      <c r="J16226">
        <v>20230824</v>
      </c>
      <c r="K16226" t="s">
        <v>745</v>
      </c>
      <c r="L16226">
        <v>0</v>
      </c>
      <c r="M16226">
        <v>63072</v>
      </c>
      <c r="N16226" t="s">
        <v>160</v>
      </c>
      <c r="O16226">
        <v>20230908</v>
      </c>
    </row>
    <row r="16227" spans="1:15" x14ac:dyDescent="0.25">
      <c r="A16227" t="s">
        <v>6033</v>
      </c>
      <c r="B16227" t="s">
        <v>6034</v>
      </c>
      <c r="C16227">
        <v>1600005055</v>
      </c>
      <c r="D16227">
        <v>20230704</v>
      </c>
      <c r="E16227">
        <v>61220000</v>
      </c>
      <c r="F16227" t="s">
        <v>6117</v>
      </c>
      <c r="I16227">
        <v>107230048</v>
      </c>
      <c r="J16227">
        <v>20230704</v>
      </c>
      <c r="K16227" t="s">
        <v>146</v>
      </c>
      <c r="L16227">
        <v>496.5</v>
      </c>
      <c r="M16227">
        <v>0</v>
      </c>
    </row>
    <row r="16228" spans="1:15" x14ac:dyDescent="0.25">
      <c r="A16228" t="s">
        <v>6033</v>
      </c>
      <c r="B16228" t="s">
        <v>6034</v>
      </c>
      <c r="C16228">
        <v>1600008575</v>
      </c>
      <c r="D16228">
        <v>20230816</v>
      </c>
      <c r="E16228">
        <v>40100000</v>
      </c>
      <c r="F16228" t="s">
        <v>55</v>
      </c>
      <c r="G16228" t="s">
        <v>133</v>
      </c>
      <c r="H16228" t="s">
        <v>134</v>
      </c>
      <c r="I16228">
        <v>923</v>
      </c>
      <c r="J16228">
        <v>20230816</v>
      </c>
      <c r="K16228" t="s">
        <v>7479</v>
      </c>
      <c r="L16228">
        <v>0</v>
      </c>
      <c r="M16228">
        <v>620.4</v>
      </c>
      <c r="N16228" t="s">
        <v>239</v>
      </c>
      <c r="O16228">
        <v>20230908</v>
      </c>
    </row>
    <row r="16229" spans="1:15" x14ac:dyDescent="0.25">
      <c r="A16229" t="s">
        <v>6033</v>
      </c>
      <c r="B16229" t="s">
        <v>6034</v>
      </c>
      <c r="C16229">
        <v>1600003037</v>
      </c>
      <c r="D16229">
        <v>20230501</v>
      </c>
      <c r="E16229">
        <v>40100000</v>
      </c>
      <c r="F16229" t="s">
        <v>55</v>
      </c>
      <c r="G16229" t="s">
        <v>3574</v>
      </c>
      <c r="H16229" t="s">
        <v>3575</v>
      </c>
      <c r="I16229">
        <v>449355</v>
      </c>
      <c r="J16229">
        <v>20230501</v>
      </c>
      <c r="K16229" t="s">
        <v>2346</v>
      </c>
      <c r="L16229">
        <v>0</v>
      </c>
      <c r="M16229">
        <v>201.6</v>
      </c>
      <c r="N16229" t="s">
        <v>54</v>
      </c>
      <c r="O16229">
        <v>20230623</v>
      </c>
    </row>
    <row r="16230" spans="1:15" x14ac:dyDescent="0.25">
      <c r="A16230" t="s">
        <v>6033</v>
      </c>
      <c r="B16230" t="s">
        <v>6034</v>
      </c>
      <c r="C16230">
        <v>1600006580</v>
      </c>
      <c r="D16230">
        <v>20230725</v>
      </c>
      <c r="E16230">
        <v>40100000</v>
      </c>
      <c r="F16230" t="s">
        <v>55</v>
      </c>
      <c r="G16230" t="s">
        <v>921</v>
      </c>
      <c r="H16230" t="s">
        <v>922</v>
      </c>
      <c r="I16230">
        <v>3121588618</v>
      </c>
      <c r="J16230">
        <v>20230725</v>
      </c>
      <c r="K16230" t="s">
        <v>2237</v>
      </c>
      <c r="L16230">
        <v>0</v>
      </c>
      <c r="M16230">
        <v>624</v>
      </c>
      <c r="N16230" t="s">
        <v>80</v>
      </c>
      <c r="O16230">
        <v>20230901</v>
      </c>
    </row>
    <row r="16231" spans="1:15" x14ac:dyDescent="0.25">
      <c r="A16231" t="s">
        <v>6033</v>
      </c>
      <c r="B16231" t="s">
        <v>6034</v>
      </c>
      <c r="C16231">
        <v>1600003181</v>
      </c>
      <c r="D16231">
        <v>20230601</v>
      </c>
      <c r="E16231">
        <v>40100000</v>
      </c>
      <c r="F16231" t="s">
        <v>55</v>
      </c>
      <c r="G16231" t="s">
        <v>719</v>
      </c>
      <c r="H16231" t="s">
        <v>720</v>
      </c>
      <c r="I16231" t="s">
        <v>6127</v>
      </c>
      <c r="J16231">
        <v>20230601</v>
      </c>
      <c r="K16231" t="s">
        <v>6128</v>
      </c>
      <c r="L16231">
        <v>0</v>
      </c>
      <c r="M16231">
        <v>483.6</v>
      </c>
      <c r="N16231" t="s">
        <v>794</v>
      </c>
      <c r="O16231">
        <v>20230808</v>
      </c>
    </row>
    <row r="16232" spans="1:15" x14ac:dyDescent="0.25">
      <c r="A16232" t="s">
        <v>6033</v>
      </c>
      <c r="B16232" t="s">
        <v>6034</v>
      </c>
      <c r="C16232">
        <v>1600006756</v>
      </c>
      <c r="D16232">
        <v>20230818</v>
      </c>
      <c r="E16232">
        <v>44561005</v>
      </c>
      <c r="F16232" t="s">
        <v>59</v>
      </c>
      <c r="I16232">
        <v>108230011</v>
      </c>
      <c r="J16232">
        <v>20230818</v>
      </c>
      <c r="K16232" t="s">
        <v>1104</v>
      </c>
      <c r="L16232">
        <v>274.06</v>
      </c>
      <c r="M16232">
        <v>0</v>
      </c>
      <c r="N16232" t="s">
        <v>117</v>
      </c>
      <c r="O16232">
        <v>20230921</v>
      </c>
    </row>
    <row r="16233" spans="1:15" x14ac:dyDescent="0.25">
      <c r="A16233" t="s">
        <v>6033</v>
      </c>
      <c r="B16233" t="s">
        <v>6034</v>
      </c>
      <c r="C16233">
        <v>1600008924</v>
      </c>
      <c r="D16233">
        <v>20230918</v>
      </c>
      <c r="E16233">
        <v>40100000</v>
      </c>
      <c r="F16233" t="s">
        <v>55</v>
      </c>
      <c r="G16233" t="s">
        <v>139</v>
      </c>
      <c r="H16233" t="s">
        <v>140</v>
      </c>
      <c r="I16233">
        <v>647468</v>
      </c>
      <c r="J16233">
        <v>20230918</v>
      </c>
      <c r="K16233" t="s">
        <v>8483</v>
      </c>
      <c r="L16233">
        <v>0</v>
      </c>
      <c r="M16233">
        <v>76.16</v>
      </c>
      <c r="N16233" t="s">
        <v>597</v>
      </c>
      <c r="O16233">
        <v>20230926</v>
      </c>
    </row>
    <row r="16234" spans="1:15" x14ac:dyDescent="0.25">
      <c r="A16234" t="s">
        <v>6033</v>
      </c>
      <c r="B16234" t="s">
        <v>6034</v>
      </c>
      <c r="C16234">
        <v>1600010162</v>
      </c>
      <c r="D16234">
        <v>20231008</v>
      </c>
      <c r="E16234">
        <v>61220000</v>
      </c>
      <c r="F16234" t="s">
        <v>6117</v>
      </c>
      <c r="I16234">
        <v>110230089</v>
      </c>
      <c r="J16234">
        <v>20231008</v>
      </c>
      <c r="K16234" t="s">
        <v>990</v>
      </c>
      <c r="L16234">
        <v>1574.63</v>
      </c>
      <c r="M16234">
        <v>0</v>
      </c>
    </row>
    <row r="16235" spans="1:15" x14ac:dyDescent="0.25">
      <c r="A16235" t="s">
        <v>6033</v>
      </c>
      <c r="B16235" t="s">
        <v>6034</v>
      </c>
      <c r="C16235">
        <v>1600006749</v>
      </c>
      <c r="D16235">
        <v>20230801</v>
      </c>
      <c r="E16235">
        <v>40100000</v>
      </c>
      <c r="F16235" t="s">
        <v>55</v>
      </c>
      <c r="G16235" t="s">
        <v>408</v>
      </c>
      <c r="H16235" t="s">
        <v>409</v>
      </c>
      <c r="I16235" t="s">
        <v>6813</v>
      </c>
      <c r="J16235">
        <v>20230801</v>
      </c>
      <c r="K16235" t="s">
        <v>411</v>
      </c>
      <c r="L16235">
        <v>0</v>
      </c>
      <c r="M16235">
        <v>1902</v>
      </c>
      <c r="N16235" t="s">
        <v>2378</v>
      </c>
      <c r="O16235">
        <v>20230802</v>
      </c>
    </row>
    <row r="16236" spans="1:15" x14ac:dyDescent="0.25">
      <c r="A16236" t="s">
        <v>6033</v>
      </c>
      <c r="B16236" t="s">
        <v>6034</v>
      </c>
      <c r="C16236">
        <v>1600000184</v>
      </c>
      <c r="D16236">
        <v>20230421</v>
      </c>
      <c r="E16236">
        <v>61220000</v>
      </c>
      <c r="F16236" t="s">
        <v>6117</v>
      </c>
      <c r="I16236">
        <v>104230079</v>
      </c>
      <c r="J16236">
        <v>20230421</v>
      </c>
      <c r="K16236" t="s">
        <v>633</v>
      </c>
      <c r="L16236">
        <v>1481.55</v>
      </c>
      <c r="M16236">
        <v>0</v>
      </c>
    </row>
    <row r="16237" spans="1:15" x14ac:dyDescent="0.25">
      <c r="A16237" t="s">
        <v>6033</v>
      </c>
      <c r="B16237" t="s">
        <v>6034</v>
      </c>
      <c r="C16237">
        <v>1600003314</v>
      </c>
      <c r="D16237">
        <v>20230531</v>
      </c>
      <c r="E16237">
        <v>40100000</v>
      </c>
      <c r="F16237" t="s">
        <v>55</v>
      </c>
      <c r="G16237" t="s">
        <v>1443</v>
      </c>
      <c r="H16237" t="s">
        <v>1444</v>
      </c>
      <c r="I16237">
        <v>3254717</v>
      </c>
      <c r="J16237">
        <v>20230531</v>
      </c>
      <c r="K16237" t="s">
        <v>6185</v>
      </c>
      <c r="L16237">
        <v>0</v>
      </c>
      <c r="M16237">
        <v>1044.78</v>
      </c>
      <c r="N16237" t="s">
        <v>37</v>
      </c>
      <c r="O16237">
        <v>20230620</v>
      </c>
    </row>
    <row r="16238" spans="1:15" x14ac:dyDescent="0.25">
      <c r="A16238" t="s">
        <v>6033</v>
      </c>
      <c r="B16238" t="s">
        <v>6034</v>
      </c>
      <c r="C16238">
        <v>1600011932</v>
      </c>
      <c r="D16238">
        <v>20231031</v>
      </c>
      <c r="E16238">
        <v>62110000</v>
      </c>
      <c r="F16238" t="s">
        <v>6098</v>
      </c>
      <c r="I16238" t="s">
        <v>7401</v>
      </c>
      <c r="J16238">
        <v>20231031</v>
      </c>
      <c r="K16238" t="s">
        <v>7402</v>
      </c>
      <c r="L16238">
        <v>3080.03</v>
      </c>
      <c r="M16238">
        <v>0</v>
      </c>
    </row>
    <row r="16239" spans="1:15" x14ac:dyDescent="0.25">
      <c r="A16239" t="s">
        <v>6033</v>
      </c>
      <c r="B16239" t="s">
        <v>6034</v>
      </c>
      <c r="C16239">
        <v>1600001421</v>
      </c>
      <c r="D16239">
        <v>20230424</v>
      </c>
      <c r="E16239">
        <v>62570000</v>
      </c>
      <c r="F16239" t="s">
        <v>6109</v>
      </c>
      <c r="I16239">
        <v>1014</v>
      </c>
      <c r="J16239">
        <v>20230424</v>
      </c>
      <c r="K16239" t="s">
        <v>6395</v>
      </c>
      <c r="L16239">
        <v>42.3</v>
      </c>
      <c r="M16239">
        <v>0</v>
      </c>
    </row>
    <row r="16240" spans="1:15" x14ac:dyDescent="0.25">
      <c r="A16240" t="s">
        <v>6033</v>
      </c>
      <c r="B16240" t="s">
        <v>6034</v>
      </c>
      <c r="C16240">
        <v>1600003011</v>
      </c>
      <c r="D16240">
        <v>20230515</v>
      </c>
      <c r="E16240">
        <v>44561005</v>
      </c>
      <c r="F16240" t="s">
        <v>59</v>
      </c>
      <c r="I16240" t="s">
        <v>6484</v>
      </c>
      <c r="J16240">
        <v>20230515</v>
      </c>
      <c r="K16240" t="s">
        <v>6485</v>
      </c>
      <c r="L16240">
        <v>45.71</v>
      </c>
      <c r="M16240">
        <v>0</v>
      </c>
      <c r="N16240" t="s">
        <v>83</v>
      </c>
      <c r="O16240">
        <v>20230622</v>
      </c>
    </row>
    <row r="16241" spans="1:15" x14ac:dyDescent="0.25">
      <c r="A16241" t="s">
        <v>6033</v>
      </c>
      <c r="B16241" t="s">
        <v>6034</v>
      </c>
      <c r="C16241">
        <v>1600006408</v>
      </c>
      <c r="D16241">
        <v>20230701</v>
      </c>
      <c r="E16241">
        <v>40100000</v>
      </c>
      <c r="F16241" t="s">
        <v>55</v>
      </c>
      <c r="G16241" t="s">
        <v>1181</v>
      </c>
      <c r="H16241" t="s">
        <v>1182</v>
      </c>
      <c r="I16241">
        <v>200191</v>
      </c>
      <c r="J16241">
        <v>20230701</v>
      </c>
      <c r="K16241" t="s">
        <v>6771</v>
      </c>
      <c r="L16241">
        <v>0</v>
      </c>
      <c r="M16241">
        <v>180</v>
      </c>
      <c r="N16241" t="s">
        <v>80</v>
      </c>
      <c r="O16241">
        <v>20230728</v>
      </c>
    </row>
    <row r="16242" spans="1:15" x14ac:dyDescent="0.25">
      <c r="A16242" t="s">
        <v>6033</v>
      </c>
      <c r="B16242" t="s">
        <v>6034</v>
      </c>
      <c r="C16242">
        <v>1600002709</v>
      </c>
      <c r="D16242">
        <v>20230524</v>
      </c>
      <c r="E16242">
        <v>44561005</v>
      </c>
      <c r="F16242" t="s">
        <v>59</v>
      </c>
      <c r="I16242" t="s">
        <v>8650</v>
      </c>
      <c r="J16242">
        <v>20230524</v>
      </c>
      <c r="K16242" t="s">
        <v>8651</v>
      </c>
      <c r="L16242">
        <v>1833.6</v>
      </c>
      <c r="M16242">
        <v>0</v>
      </c>
      <c r="N16242" t="s">
        <v>83</v>
      </c>
      <c r="O16242">
        <v>20230622</v>
      </c>
    </row>
    <row r="16243" spans="1:15" x14ac:dyDescent="0.25">
      <c r="A16243" t="s">
        <v>6033</v>
      </c>
      <c r="B16243" t="s">
        <v>6034</v>
      </c>
      <c r="C16243">
        <v>1600003211</v>
      </c>
      <c r="D16243">
        <v>20230609</v>
      </c>
      <c r="E16243">
        <v>61220000</v>
      </c>
      <c r="F16243" t="s">
        <v>6117</v>
      </c>
      <c r="I16243">
        <v>106230045</v>
      </c>
      <c r="J16243">
        <v>20230609</v>
      </c>
      <c r="K16243" t="s">
        <v>1401</v>
      </c>
      <c r="L16243">
        <v>400.74</v>
      </c>
      <c r="M16243">
        <v>0</v>
      </c>
    </row>
    <row r="16244" spans="1:15" x14ac:dyDescent="0.25">
      <c r="A16244" t="s">
        <v>6033</v>
      </c>
      <c r="B16244" t="s">
        <v>6034</v>
      </c>
      <c r="C16244">
        <v>1600009412</v>
      </c>
      <c r="D16244">
        <v>20230918</v>
      </c>
      <c r="E16244">
        <v>40100000</v>
      </c>
      <c r="F16244" t="s">
        <v>55</v>
      </c>
      <c r="G16244" t="s">
        <v>598</v>
      </c>
      <c r="H16244" t="s">
        <v>599</v>
      </c>
      <c r="I16244">
        <v>213195327</v>
      </c>
      <c r="J16244">
        <v>20230918</v>
      </c>
      <c r="K16244" t="s">
        <v>6800</v>
      </c>
      <c r="L16244">
        <v>0</v>
      </c>
      <c r="M16244">
        <v>326.11</v>
      </c>
      <c r="N16244" t="s">
        <v>29</v>
      </c>
      <c r="O16244">
        <v>20231103</v>
      </c>
    </row>
    <row r="16245" spans="1:15" x14ac:dyDescent="0.25">
      <c r="A16245" t="s">
        <v>6033</v>
      </c>
      <c r="B16245" t="s">
        <v>6034</v>
      </c>
      <c r="C16245">
        <v>1600010070</v>
      </c>
      <c r="D16245">
        <v>20231001</v>
      </c>
      <c r="E16245">
        <v>61350000</v>
      </c>
      <c r="F16245" t="s">
        <v>6059</v>
      </c>
      <c r="I16245" t="s">
        <v>8179</v>
      </c>
      <c r="J16245">
        <v>20231001</v>
      </c>
      <c r="K16245" t="s">
        <v>524</v>
      </c>
      <c r="L16245">
        <v>1585</v>
      </c>
      <c r="M16245">
        <v>0</v>
      </c>
    </row>
    <row r="16246" spans="1:15" x14ac:dyDescent="0.25">
      <c r="A16246" t="s">
        <v>6033</v>
      </c>
      <c r="B16246" t="s">
        <v>6034</v>
      </c>
      <c r="C16246">
        <v>1600008227</v>
      </c>
      <c r="D16246">
        <v>20230925</v>
      </c>
      <c r="E16246">
        <v>61220000</v>
      </c>
      <c r="F16246" t="s">
        <v>6117</v>
      </c>
      <c r="I16246">
        <v>109230090</v>
      </c>
      <c r="J16246">
        <v>20230925</v>
      </c>
      <c r="K16246" t="s">
        <v>171</v>
      </c>
      <c r="L16246">
        <v>567.58000000000004</v>
      </c>
      <c r="M16246">
        <v>0</v>
      </c>
    </row>
    <row r="16247" spans="1:15" x14ac:dyDescent="0.25">
      <c r="A16247" t="s">
        <v>6033</v>
      </c>
      <c r="B16247" t="s">
        <v>6034</v>
      </c>
      <c r="C16247">
        <v>1600000196</v>
      </c>
      <c r="D16247">
        <v>20230421</v>
      </c>
      <c r="E16247">
        <v>61220000</v>
      </c>
      <c r="F16247" t="s">
        <v>6117</v>
      </c>
      <c r="I16247">
        <v>104230091</v>
      </c>
      <c r="J16247">
        <v>20230421</v>
      </c>
      <c r="K16247" t="s">
        <v>879</v>
      </c>
      <c r="L16247">
        <v>1394.67</v>
      </c>
      <c r="M16247">
        <v>0</v>
      </c>
    </row>
    <row r="16248" spans="1:15" x14ac:dyDescent="0.25">
      <c r="A16248" t="s">
        <v>6033</v>
      </c>
      <c r="B16248" t="s">
        <v>6034</v>
      </c>
      <c r="C16248">
        <v>1600008589</v>
      </c>
      <c r="D16248">
        <v>20230904</v>
      </c>
      <c r="E16248">
        <v>44561005</v>
      </c>
      <c r="F16248" t="s">
        <v>59</v>
      </c>
      <c r="I16248">
        <v>213154711</v>
      </c>
      <c r="J16248">
        <v>20230904</v>
      </c>
      <c r="K16248" t="s">
        <v>4709</v>
      </c>
      <c r="L16248">
        <v>533.08000000000004</v>
      </c>
      <c r="M16248">
        <v>0</v>
      </c>
      <c r="N16248" t="s">
        <v>27</v>
      </c>
      <c r="O16248">
        <v>20231124</v>
      </c>
    </row>
    <row r="16249" spans="1:15" x14ac:dyDescent="0.25">
      <c r="A16249" t="s">
        <v>6033</v>
      </c>
      <c r="B16249" t="s">
        <v>6034</v>
      </c>
      <c r="C16249">
        <v>1600011251</v>
      </c>
      <c r="D16249">
        <v>20231001</v>
      </c>
      <c r="E16249">
        <v>44561003</v>
      </c>
      <c r="F16249" t="s">
        <v>89</v>
      </c>
      <c r="I16249">
        <v>204357</v>
      </c>
      <c r="J16249">
        <v>20231001</v>
      </c>
      <c r="K16249" t="s">
        <v>8555</v>
      </c>
      <c r="L16249">
        <v>65.45</v>
      </c>
      <c r="M16249">
        <v>0</v>
      </c>
    </row>
    <row r="16250" spans="1:15" x14ac:dyDescent="0.25">
      <c r="A16250" t="s">
        <v>6033</v>
      </c>
      <c r="B16250" t="s">
        <v>6034</v>
      </c>
      <c r="C16250">
        <v>1600002166</v>
      </c>
      <c r="D16250">
        <v>20230502</v>
      </c>
      <c r="E16250">
        <v>62570000</v>
      </c>
      <c r="F16250" t="s">
        <v>6109</v>
      </c>
      <c r="I16250">
        <v>1010</v>
      </c>
      <c r="J16250">
        <v>20230502</v>
      </c>
      <c r="K16250" t="s">
        <v>6170</v>
      </c>
      <c r="L16250">
        <v>77.14</v>
      </c>
      <c r="M16250">
        <v>0</v>
      </c>
    </row>
    <row r="16251" spans="1:15" x14ac:dyDescent="0.25">
      <c r="A16251" t="s">
        <v>6033</v>
      </c>
      <c r="B16251" t="s">
        <v>6034</v>
      </c>
      <c r="C16251">
        <v>1600003196</v>
      </c>
      <c r="D16251">
        <v>20230621</v>
      </c>
      <c r="E16251">
        <v>40100000</v>
      </c>
      <c r="F16251" t="s">
        <v>55</v>
      </c>
      <c r="G16251" t="s">
        <v>199</v>
      </c>
      <c r="H16251" t="s">
        <v>200</v>
      </c>
      <c r="I16251">
        <v>106230030</v>
      </c>
      <c r="J16251">
        <v>20230621</v>
      </c>
      <c r="K16251" t="s">
        <v>345</v>
      </c>
      <c r="L16251">
        <v>0</v>
      </c>
      <c r="M16251">
        <v>515.99</v>
      </c>
      <c r="N16251" t="s">
        <v>1898</v>
      </c>
      <c r="O16251">
        <v>20230622</v>
      </c>
    </row>
    <row r="16252" spans="1:15" x14ac:dyDescent="0.25">
      <c r="A16252" t="s">
        <v>6033</v>
      </c>
      <c r="B16252" t="s">
        <v>6034</v>
      </c>
      <c r="C16252">
        <v>1600005472</v>
      </c>
      <c r="D16252">
        <v>20230710</v>
      </c>
      <c r="E16252">
        <v>44561005</v>
      </c>
      <c r="F16252" t="s">
        <v>59</v>
      </c>
      <c r="I16252">
        <v>212973684</v>
      </c>
      <c r="J16252">
        <v>20230710</v>
      </c>
      <c r="K16252" t="s">
        <v>7586</v>
      </c>
      <c r="L16252">
        <v>154.47</v>
      </c>
      <c r="M16252">
        <v>0</v>
      </c>
      <c r="N16252" t="s">
        <v>117</v>
      </c>
      <c r="O16252">
        <v>20230921</v>
      </c>
    </row>
    <row r="16253" spans="1:15" x14ac:dyDescent="0.25">
      <c r="A16253" t="s">
        <v>6033</v>
      </c>
      <c r="B16253" t="s">
        <v>6034</v>
      </c>
      <c r="C16253">
        <v>1600002269</v>
      </c>
      <c r="D16253">
        <v>20230505</v>
      </c>
      <c r="E16253">
        <v>44561005</v>
      </c>
      <c r="F16253" t="s">
        <v>59</v>
      </c>
      <c r="I16253" t="s">
        <v>4405</v>
      </c>
      <c r="J16253">
        <v>20230505</v>
      </c>
      <c r="K16253" t="s">
        <v>4406</v>
      </c>
      <c r="L16253">
        <v>50</v>
      </c>
      <c r="M16253">
        <v>0</v>
      </c>
      <c r="N16253" t="s">
        <v>37</v>
      </c>
      <c r="O16253">
        <v>20230718</v>
      </c>
    </row>
    <row r="16254" spans="1:15" x14ac:dyDescent="0.25">
      <c r="A16254" t="s">
        <v>6033</v>
      </c>
      <c r="B16254" t="s">
        <v>6034</v>
      </c>
      <c r="C16254">
        <v>1600000611</v>
      </c>
      <c r="D16254">
        <v>20230419</v>
      </c>
      <c r="E16254">
        <v>40100000</v>
      </c>
      <c r="F16254" t="s">
        <v>55</v>
      </c>
      <c r="G16254" t="s">
        <v>728</v>
      </c>
      <c r="H16254" t="s">
        <v>729</v>
      </c>
      <c r="I16254">
        <v>132</v>
      </c>
      <c r="J16254">
        <v>20230419</v>
      </c>
      <c r="K16254" t="s">
        <v>7693</v>
      </c>
      <c r="L16254">
        <v>0</v>
      </c>
      <c r="M16254">
        <v>246.36</v>
      </c>
      <c r="N16254" t="s">
        <v>54</v>
      </c>
      <c r="O16254">
        <v>20230424</v>
      </c>
    </row>
    <row r="16255" spans="1:15" x14ac:dyDescent="0.25">
      <c r="A16255" t="s">
        <v>6033</v>
      </c>
      <c r="B16255" t="s">
        <v>6034</v>
      </c>
      <c r="C16255">
        <v>1600005170</v>
      </c>
      <c r="D16255">
        <v>20230714</v>
      </c>
      <c r="E16255">
        <v>44561005</v>
      </c>
      <c r="F16255" t="s">
        <v>59</v>
      </c>
      <c r="I16255" t="s">
        <v>8322</v>
      </c>
      <c r="J16255">
        <v>20230714</v>
      </c>
      <c r="K16255" t="s">
        <v>380</v>
      </c>
      <c r="L16255">
        <v>296.8</v>
      </c>
      <c r="M16255">
        <v>0</v>
      </c>
      <c r="N16255" t="s">
        <v>80</v>
      </c>
      <c r="O16255">
        <v>20230821</v>
      </c>
    </row>
    <row r="16256" spans="1:15" x14ac:dyDescent="0.25">
      <c r="A16256" t="s">
        <v>6033</v>
      </c>
      <c r="B16256" t="s">
        <v>6034</v>
      </c>
      <c r="C16256">
        <v>1600005286</v>
      </c>
      <c r="D16256">
        <v>20230601</v>
      </c>
      <c r="E16256">
        <v>21820000</v>
      </c>
      <c r="F16256" t="s">
        <v>23</v>
      </c>
      <c r="I16256">
        <v>356000876</v>
      </c>
      <c r="J16256">
        <v>20230601</v>
      </c>
      <c r="K16256" t="s">
        <v>6279</v>
      </c>
      <c r="L16256">
        <v>32285</v>
      </c>
      <c r="M16256">
        <v>0</v>
      </c>
    </row>
    <row r="16257" spans="1:15" x14ac:dyDescent="0.25">
      <c r="A16257" t="s">
        <v>6033</v>
      </c>
      <c r="B16257" t="s">
        <v>6034</v>
      </c>
      <c r="C16257">
        <v>1600007136</v>
      </c>
      <c r="D16257">
        <v>20230701</v>
      </c>
      <c r="E16257">
        <v>61350001</v>
      </c>
      <c r="F16257" t="s">
        <v>6078</v>
      </c>
      <c r="I16257" t="s">
        <v>6691</v>
      </c>
      <c r="J16257">
        <v>20230701</v>
      </c>
      <c r="K16257" t="s">
        <v>8139</v>
      </c>
      <c r="L16257">
        <v>1175</v>
      </c>
      <c r="M16257">
        <v>0</v>
      </c>
    </row>
    <row r="16258" spans="1:15" x14ac:dyDescent="0.25">
      <c r="A16258" t="s">
        <v>6033</v>
      </c>
      <c r="B16258" t="s">
        <v>6034</v>
      </c>
      <c r="C16258">
        <v>1600008039</v>
      </c>
      <c r="D16258">
        <v>20230822</v>
      </c>
      <c r="E16258">
        <v>60630000</v>
      </c>
      <c r="F16258" t="s">
        <v>6042</v>
      </c>
      <c r="I16258" t="s">
        <v>7283</v>
      </c>
      <c r="J16258">
        <v>20230822</v>
      </c>
      <c r="K16258" t="s">
        <v>7284</v>
      </c>
      <c r="L16258">
        <v>589.53</v>
      </c>
      <c r="M16258">
        <v>0</v>
      </c>
    </row>
    <row r="16259" spans="1:15" x14ac:dyDescent="0.25">
      <c r="A16259" t="s">
        <v>6033</v>
      </c>
      <c r="B16259" t="s">
        <v>6034</v>
      </c>
      <c r="C16259">
        <v>1600005390</v>
      </c>
      <c r="D16259">
        <v>20230630</v>
      </c>
      <c r="E16259">
        <v>44561005</v>
      </c>
      <c r="F16259" t="s">
        <v>59</v>
      </c>
      <c r="I16259" t="s">
        <v>7665</v>
      </c>
      <c r="J16259">
        <v>20230630</v>
      </c>
      <c r="K16259" t="s">
        <v>7159</v>
      </c>
      <c r="L16259">
        <v>16221.74</v>
      </c>
      <c r="M16259">
        <v>0</v>
      </c>
      <c r="N16259" t="s">
        <v>80</v>
      </c>
      <c r="O16259">
        <v>20230821</v>
      </c>
    </row>
    <row r="16260" spans="1:15" x14ac:dyDescent="0.25">
      <c r="A16260" t="s">
        <v>6033</v>
      </c>
      <c r="B16260" t="s">
        <v>6034</v>
      </c>
      <c r="C16260">
        <v>1600010036</v>
      </c>
      <c r="D16260">
        <v>20231001</v>
      </c>
      <c r="E16260">
        <v>40100000</v>
      </c>
      <c r="F16260" t="s">
        <v>55</v>
      </c>
      <c r="G16260" t="s">
        <v>719</v>
      </c>
      <c r="H16260" t="s">
        <v>720</v>
      </c>
      <c r="I16260" t="s">
        <v>8616</v>
      </c>
      <c r="J16260">
        <v>20231001</v>
      </c>
      <c r="K16260" t="s">
        <v>6133</v>
      </c>
      <c r="L16260">
        <v>0</v>
      </c>
      <c r="M16260">
        <v>510.68</v>
      </c>
    </row>
    <row r="16261" spans="1:15" x14ac:dyDescent="0.25">
      <c r="A16261" t="s">
        <v>6033</v>
      </c>
      <c r="B16261" t="s">
        <v>6034</v>
      </c>
      <c r="C16261">
        <v>1600008656</v>
      </c>
      <c r="D16261">
        <v>20230906</v>
      </c>
      <c r="E16261">
        <v>21830000</v>
      </c>
      <c r="F16261" t="s">
        <v>38</v>
      </c>
      <c r="I16261" t="s">
        <v>7469</v>
      </c>
      <c r="J16261">
        <v>20230906</v>
      </c>
      <c r="K16261" t="s">
        <v>7470</v>
      </c>
      <c r="L16261">
        <v>4617</v>
      </c>
      <c r="M16261">
        <v>0</v>
      </c>
    </row>
    <row r="16262" spans="1:15" x14ac:dyDescent="0.25">
      <c r="A16262" t="s">
        <v>6033</v>
      </c>
      <c r="B16262" t="s">
        <v>6034</v>
      </c>
      <c r="C16262">
        <v>1600001036</v>
      </c>
      <c r="D16262">
        <v>20230515</v>
      </c>
      <c r="E16262">
        <v>61350000</v>
      </c>
      <c r="F16262" t="s">
        <v>6059</v>
      </c>
      <c r="I16262" t="s">
        <v>8503</v>
      </c>
      <c r="J16262">
        <v>20230515</v>
      </c>
      <c r="K16262" t="s">
        <v>1010</v>
      </c>
      <c r="L16262">
        <v>588.62</v>
      </c>
      <c r="M16262">
        <v>0</v>
      </c>
    </row>
    <row r="16263" spans="1:15" x14ac:dyDescent="0.25">
      <c r="A16263" t="s">
        <v>6033</v>
      </c>
      <c r="B16263" t="s">
        <v>6034</v>
      </c>
      <c r="C16263">
        <v>1600000701</v>
      </c>
      <c r="D16263">
        <v>20230401</v>
      </c>
      <c r="E16263">
        <v>40100000</v>
      </c>
      <c r="F16263" t="s">
        <v>55</v>
      </c>
      <c r="G16263" t="s">
        <v>5509</v>
      </c>
      <c r="H16263" t="s">
        <v>5510</v>
      </c>
      <c r="I16263" t="s">
        <v>4626</v>
      </c>
      <c r="J16263">
        <v>20230401</v>
      </c>
      <c r="K16263" t="s">
        <v>4627</v>
      </c>
      <c r="L16263">
        <v>0</v>
      </c>
      <c r="M16263">
        <v>250</v>
      </c>
      <c r="N16263" t="s">
        <v>54</v>
      </c>
      <c r="O16263">
        <v>20230428</v>
      </c>
    </row>
    <row r="16264" spans="1:15" x14ac:dyDescent="0.25">
      <c r="A16264" t="s">
        <v>6033</v>
      </c>
      <c r="B16264" t="s">
        <v>6034</v>
      </c>
      <c r="C16264">
        <v>1600000583</v>
      </c>
      <c r="D16264">
        <v>20230415</v>
      </c>
      <c r="E16264">
        <v>60200004</v>
      </c>
      <c r="F16264" t="s">
        <v>6215</v>
      </c>
      <c r="I16264" t="s">
        <v>7273</v>
      </c>
      <c r="J16264">
        <v>20230415</v>
      </c>
      <c r="K16264" t="s">
        <v>8010</v>
      </c>
      <c r="L16264">
        <v>103190.75</v>
      </c>
      <c r="M16264">
        <v>0</v>
      </c>
    </row>
    <row r="16265" spans="1:15" x14ac:dyDescent="0.25">
      <c r="A16265" t="s">
        <v>6033</v>
      </c>
      <c r="B16265" t="s">
        <v>6034</v>
      </c>
      <c r="C16265">
        <v>1600007714</v>
      </c>
      <c r="D16265">
        <v>20230801</v>
      </c>
      <c r="E16265">
        <v>61350003</v>
      </c>
      <c r="F16265" t="s">
        <v>6151</v>
      </c>
      <c r="I16265" t="s">
        <v>7495</v>
      </c>
      <c r="J16265">
        <v>20230801</v>
      </c>
      <c r="K16265" t="s">
        <v>8817</v>
      </c>
      <c r="L16265">
        <v>483.6</v>
      </c>
      <c r="M16265">
        <v>0</v>
      </c>
    </row>
    <row r="16266" spans="1:15" x14ac:dyDescent="0.25">
      <c r="A16266" t="s">
        <v>6033</v>
      </c>
      <c r="B16266" t="s">
        <v>6034</v>
      </c>
      <c r="C16266">
        <v>1600001138</v>
      </c>
      <c r="D16266">
        <v>20230430</v>
      </c>
      <c r="E16266">
        <v>61550001</v>
      </c>
      <c r="F16266" t="s">
        <v>6100</v>
      </c>
      <c r="I16266">
        <v>4000088</v>
      </c>
      <c r="J16266">
        <v>20230430</v>
      </c>
      <c r="K16266" t="s">
        <v>8818</v>
      </c>
      <c r="L16266">
        <v>415.88</v>
      </c>
      <c r="M16266">
        <v>0</v>
      </c>
    </row>
    <row r="16267" spans="1:15" x14ac:dyDescent="0.25">
      <c r="A16267" t="s">
        <v>6033</v>
      </c>
      <c r="B16267" t="s">
        <v>6034</v>
      </c>
      <c r="C16267">
        <v>1600001421</v>
      </c>
      <c r="D16267">
        <v>20230424</v>
      </c>
      <c r="E16267">
        <v>44561003</v>
      </c>
      <c r="F16267" t="s">
        <v>89</v>
      </c>
      <c r="I16267">
        <v>1014</v>
      </c>
      <c r="J16267">
        <v>20230424</v>
      </c>
      <c r="K16267" t="s">
        <v>6395</v>
      </c>
      <c r="L16267">
        <v>3.65</v>
      </c>
      <c r="M16267">
        <v>0</v>
      </c>
      <c r="N16267" t="s">
        <v>83</v>
      </c>
      <c r="O16267">
        <v>20230622</v>
      </c>
    </row>
    <row r="16268" spans="1:15" x14ac:dyDescent="0.25">
      <c r="A16268" t="s">
        <v>6033</v>
      </c>
      <c r="B16268" t="s">
        <v>6034</v>
      </c>
      <c r="C16268">
        <v>1600001132</v>
      </c>
      <c r="D16268">
        <v>20230518</v>
      </c>
      <c r="E16268">
        <v>40100000</v>
      </c>
      <c r="F16268" t="s">
        <v>55</v>
      </c>
      <c r="G16268" t="s">
        <v>178</v>
      </c>
      <c r="H16268" t="s">
        <v>179</v>
      </c>
      <c r="I16268">
        <v>105230088</v>
      </c>
      <c r="J16268">
        <v>20230518</v>
      </c>
      <c r="K16268" t="s">
        <v>2867</v>
      </c>
      <c r="L16268">
        <v>0</v>
      </c>
      <c r="M16268">
        <v>1690.92</v>
      </c>
      <c r="N16268" t="s">
        <v>1378</v>
      </c>
      <c r="O16268">
        <v>20230522</v>
      </c>
    </row>
    <row r="16269" spans="1:15" x14ac:dyDescent="0.25">
      <c r="A16269" t="s">
        <v>6033</v>
      </c>
      <c r="B16269" t="s">
        <v>6034</v>
      </c>
      <c r="C16269">
        <v>1600011096</v>
      </c>
      <c r="D16269">
        <v>20231012</v>
      </c>
      <c r="E16269">
        <v>61550005</v>
      </c>
      <c r="F16269" t="s">
        <v>6071</v>
      </c>
      <c r="I16269">
        <v>3121736037</v>
      </c>
      <c r="J16269">
        <v>20231012</v>
      </c>
      <c r="K16269" t="s">
        <v>8533</v>
      </c>
      <c r="L16269">
        <v>945</v>
      </c>
      <c r="M16269">
        <v>0</v>
      </c>
    </row>
    <row r="16270" spans="1:15" x14ac:dyDescent="0.25">
      <c r="A16270" t="s">
        <v>6033</v>
      </c>
      <c r="B16270" t="s">
        <v>6034</v>
      </c>
      <c r="C16270">
        <v>1600006558</v>
      </c>
      <c r="D16270">
        <v>20230719</v>
      </c>
      <c r="E16270">
        <v>44561005</v>
      </c>
      <c r="F16270" t="s">
        <v>59</v>
      </c>
      <c r="I16270">
        <v>107230274</v>
      </c>
      <c r="J16270">
        <v>20230719</v>
      </c>
      <c r="K16270" t="s">
        <v>8013</v>
      </c>
      <c r="L16270">
        <v>0.95</v>
      </c>
      <c r="M16270">
        <v>0</v>
      </c>
      <c r="N16270" t="s">
        <v>80</v>
      </c>
      <c r="O16270">
        <v>20230821</v>
      </c>
    </row>
    <row r="16271" spans="1:15" x14ac:dyDescent="0.25">
      <c r="A16271" t="s">
        <v>6033</v>
      </c>
      <c r="B16271" t="s">
        <v>6034</v>
      </c>
      <c r="C16271">
        <v>1600008310</v>
      </c>
      <c r="D16271">
        <v>20230914</v>
      </c>
      <c r="E16271">
        <v>44561005</v>
      </c>
      <c r="F16271" t="s">
        <v>59</v>
      </c>
      <c r="I16271" t="s">
        <v>8457</v>
      </c>
      <c r="J16271">
        <v>20230914</v>
      </c>
      <c r="K16271" t="s">
        <v>1945</v>
      </c>
      <c r="L16271">
        <v>296.8</v>
      </c>
      <c r="M16271">
        <v>0</v>
      </c>
      <c r="N16271" t="s">
        <v>34</v>
      </c>
      <c r="O16271">
        <v>20231024</v>
      </c>
    </row>
    <row r="16272" spans="1:15" x14ac:dyDescent="0.25">
      <c r="A16272" t="s">
        <v>6033</v>
      </c>
      <c r="B16272" t="s">
        <v>6034</v>
      </c>
      <c r="C16272">
        <v>1600008248</v>
      </c>
      <c r="D16272">
        <v>20230910</v>
      </c>
      <c r="E16272">
        <v>40100000</v>
      </c>
      <c r="F16272" t="s">
        <v>55</v>
      </c>
      <c r="G16272" t="s">
        <v>208</v>
      </c>
      <c r="H16272" t="s">
        <v>209</v>
      </c>
      <c r="I16272" t="s">
        <v>7278</v>
      </c>
      <c r="J16272">
        <v>20230910</v>
      </c>
      <c r="K16272" t="s">
        <v>211</v>
      </c>
      <c r="L16272">
        <v>0</v>
      </c>
      <c r="M16272">
        <v>1780.8</v>
      </c>
      <c r="N16272" t="s">
        <v>212</v>
      </c>
      <c r="O16272">
        <v>20230912</v>
      </c>
    </row>
    <row r="16273" spans="1:15" x14ac:dyDescent="0.25">
      <c r="A16273" t="s">
        <v>6033</v>
      </c>
      <c r="B16273" t="s">
        <v>6034</v>
      </c>
      <c r="C16273">
        <v>1600006737</v>
      </c>
      <c r="D16273">
        <v>20230801</v>
      </c>
      <c r="E16273">
        <v>40100000</v>
      </c>
      <c r="F16273" t="s">
        <v>55</v>
      </c>
      <c r="G16273" t="s">
        <v>408</v>
      </c>
      <c r="H16273" t="s">
        <v>409</v>
      </c>
      <c r="I16273" t="s">
        <v>8151</v>
      </c>
      <c r="J16273">
        <v>20230801</v>
      </c>
      <c r="K16273" t="s">
        <v>1162</v>
      </c>
      <c r="L16273">
        <v>0</v>
      </c>
      <c r="M16273">
        <v>1902</v>
      </c>
      <c r="N16273" t="s">
        <v>2013</v>
      </c>
      <c r="O16273">
        <v>20230802</v>
      </c>
    </row>
    <row r="16274" spans="1:15" x14ac:dyDescent="0.25">
      <c r="A16274" t="s">
        <v>6033</v>
      </c>
      <c r="B16274" t="s">
        <v>6034</v>
      </c>
      <c r="C16274">
        <v>1600000555</v>
      </c>
      <c r="D16274">
        <v>20230415</v>
      </c>
      <c r="E16274">
        <v>44561005</v>
      </c>
      <c r="F16274" t="s">
        <v>59</v>
      </c>
      <c r="I16274">
        <v>1600497</v>
      </c>
      <c r="J16274">
        <v>20230415</v>
      </c>
      <c r="K16274" t="s">
        <v>4850</v>
      </c>
      <c r="L16274">
        <v>91.21</v>
      </c>
      <c r="M16274">
        <v>0</v>
      </c>
      <c r="N16274" t="s">
        <v>54</v>
      </c>
      <c r="O16274">
        <v>20230522</v>
      </c>
    </row>
    <row r="16275" spans="1:15" x14ac:dyDescent="0.25">
      <c r="A16275" t="s">
        <v>6033</v>
      </c>
      <c r="B16275" t="s">
        <v>6034</v>
      </c>
      <c r="C16275">
        <v>1600002896</v>
      </c>
      <c r="D16275">
        <v>20230501</v>
      </c>
      <c r="E16275">
        <v>62110000</v>
      </c>
      <c r="F16275" t="s">
        <v>6098</v>
      </c>
      <c r="I16275">
        <v>4217590</v>
      </c>
      <c r="J16275">
        <v>20230501</v>
      </c>
      <c r="K16275" t="s">
        <v>5574</v>
      </c>
      <c r="L16275">
        <v>59.45</v>
      </c>
      <c r="M16275">
        <v>0</v>
      </c>
    </row>
    <row r="16276" spans="1:15" x14ac:dyDescent="0.25">
      <c r="A16276" t="s">
        <v>6033</v>
      </c>
      <c r="B16276" t="s">
        <v>6034</v>
      </c>
      <c r="C16276">
        <v>1600008569</v>
      </c>
      <c r="D16276">
        <v>20230810</v>
      </c>
      <c r="E16276">
        <v>40100000</v>
      </c>
      <c r="F16276" t="s">
        <v>55</v>
      </c>
      <c r="G16276" t="s">
        <v>133</v>
      </c>
      <c r="H16276" t="s">
        <v>134</v>
      </c>
      <c r="I16276">
        <v>884</v>
      </c>
      <c r="J16276">
        <v>20230810</v>
      </c>
      <c r="K16276" t="s">
        <v>6900</v>
      </c>
      <c r="L16276">
        <v>0</v>
      </c>
      <c r="M16276">
        <v>4155.88</v>
      </c>
      <c r="N16276" t="s">
        <v>239</v>
      </c>
      <c r="O16276">
        <v>20230908</v>
      </c>
    </row>
    <row r="16277" spans="1:15" x14ac:dyDescent="0.25">
      <c r="A16277" t="s">
        <v>6033</v>
      </c>
      <c r="B16277" t="s">
        <v>6034</v>
      </c>
      <c r="C16277">
        <v>1600008280</v>
      </c>
      <c r="D16277">
        <v>20230914</v>
      </c>
      <c r="E16277">
        <v>40100000</v>
      </c>
      <c r="F16277" t="s">
        <v>55</v>
      </c>
      <c r="G16277" t="s">
        <v>208</v>
      </c>
      <c r="H16277" t="s">
        <v>209</v>
      </c>
      <c r="I16277" t="s">
        <v>6802</v>
      </c>
      <c r="J16277">
        <v>20230914</v>
      </c>
      <c r="K16277" t="s">
        <v>380</v>
      </c>
      <c r="L16277">
        <v>0</v>
      </c>
      <c r="M16277">
        <v>1780.8</v>
      </c>
      <c r="N16277" t="s">
        <v>1508</v>
      </c>
      <c r="O16277">
        <v>20230918</v>
      </c>
    </row>
    <row r="16278" spans="1:15" x14ac:dyDescent="0.25">
      <c r="A16278" t="s">
        <v>6033</v>
      </c>
      <c r="B16278" t="s">
        <v>6034</v>
      </c>
      <c r="C16278">
        <v>1600008345</v>
      </c>
      <c r="D16278">
        <v>20230801</v>
      </c>
      <c r="E16278">
        <v>40100000</v>
      </c>
      <c r="F16278" t="s">
        <v>55</v>
      </c>
      <c r="G16278" t="s">
        <v>5677</v>
      </c>
      <c r="H16278" t="s">
        <v>5678</v>
      </c>
      <c r="I16278" t="s">
        <v>913</v>
      </c>
      <c r="J16278">
        <v>20230801</v>
      </c>
      <c r="K16278" t="s">
        <v>914</v>
      </c>
      <c r="L16278">
        <v>0</v>
      </c>
      <c r="M16278">
        <v>360</v>
      </c>
      <c r="N16278" t="s">
        <v>54</v>
      </c>
      <c r="O16278">
        <v>20230922</v>
      </c>
    </row>
    <row r="16279" spans="1:15" x14ac:dyDescent="0.25">
      <c r="A16279" t="s">
        <v>6033</v>
      </c>
      <c r="B16279" t="s">
        <v>6034</v>
      </c>
      <c r="C16279">
        <v>1600010096</v>
      </c>
      <c r="D16279">
        <v>20231010</v>
      </c>
      <c r="E16279">
        <v>61220000</v>
      </c>
      <c r="F16279" t="s">
        <v>6117</v>
      </c>
      <c r="I16279">
        <v>110230023</v>
      </c>
      <c r="J16279">
        <v>20231010</v>
      </c>
      <c r="K16279" t="s">
        <v>744</v>
      </c>
      <c r="L16279">
        <v>1496.22</v>
      </c>
      <c r="M16279">
        <v>0</v>
      </c>
    </row>
    <row r="16280" spans="1:15" x14ac:dyDescent="0.25">
      <c r="A16280" t="s">
        <v>6033</v>
      </c>
      <c r="B16280" t="s">
        <v>6034</v>
      </c>
      <c r="C16280">
        <v>1600000993</v>
      </c>
      <c r="D16280">
        <v>20230501</v>
      </c>
      <c r="E16280">
        <v>44561005</v>
      </c>
      <c r="F16280" t="s">
        <v>59</v>
      </c>
      <c r="I16280" t="s">
        <v>7341</v>
      </c>
      <c r="J16280">
        <v>20230501</v>
      </c>
      <c r="K16280" t="s">
        <v>6557</v>
      </c>
      <c r="L16280">
        <v>121.6</v>
      </c>
      <c r="M16280">
        <v>0</v>
      </c>
      <c r="N16280" t="s">
        <v>83</v>
      </c>
      <c r="O16280">
        <v>20230622</v>
      </c>
    </row>
    <row r="16281" spans="1:15" x14ac:dyDescent="0.25">
      <c r="A16281" t="s">
        <v>6033</v>
      </c>
      <c r="B16281" t="s">
        <v>6034</v>
      </c>
      <c r="C16281">
        <v>1600005015</v>
      </c>
      <c r="D16281">
        <v>20230720</v>
      </c>
      <c r="E16281">
        <v>61220000</v>
      </c>
      <c r="F16281" t="s">
        <v>6117</v>
      </c>
      <c r="I16281">
        <v>107230008</v>
      </c>
      <c r="J16281">
        <v>20230720</v>
      </c>
      <c r="K16281" t="s">
        <v>557</v>
      </c>
      <c r="L16281">
        <v>567.58000000000004</v>
      </c>
      <c r="M16281">
        <v>0</v>
      </c>
    </row>
    <row r="16282" spans="1:15" x14ac:dyDescent="0.25">
      <c r="A16282" t="s">
        <v>6033</v>
      </c>
      <c r="B16282" t="s">
        <v>6034</v>
      </c>
      <c r="C16282">
        <v>1600005108</v>
      </c>
      <c r="D16282">
        <v>20230717</v>
      </c>
      <c r="E16282">
        <v>61350000</v>
      </c>
      <c r="F16282" t="s">
        <v>6059</v>
      </c>
      <c r="I16282" t="s">
        <v>6818</v>
      </c>
      <c r="J16282">
        <v>20230717</v>
      </c>
      <c r="K16282" t="s">
        <v>6062</v>
      </c>
      <c r="L16282">
        <v>1140</v>
      </c>
      <c r="M16282">
        <v>0</v>
      </c>
    </row>
    <row r="16283" spans="1:15" x14ac:dyDescent="0.25">
      <c r="A16283" t="s">
        <v>6033</v>
      </c>
      <c r="B16283" t="s">
        <v>6034</v>
      </c>
      <c r="C16283">
        <v>1600006800</v>
      </c>
      <c r="D16283">
        <v>20230816</v>
      </c>
      <c r="E16283">
        <v>40100000</v>
      </c>
      <c r="F16283" t="s">
        <v>55</v>
      </c>
      <c r="G16283" t="s">
        <v>178</v>
      </c>
      <c r="H16283" t="s">
        <v>179</v>
      </c>
      <c r="I16283" t="s">
        <v>3570</v>
      </c>
      <c r="J16283">
        <v>20230816</v>
      </c>
      <c r="K16283" t="s">
        <v>520</v>
      </c>
      <c r="L16283">
        <v>0</v>
      </c>
      <c r="M16283">
        <v>2601.83</v>
      </c>
      <c r="N16283" t="s">
        <v>3571</v>
      </c>
      <c r="O16283">
        <v>20230817</v>
      </c>
    </row>
    <row r="16284" spans="1:15" x14ac:dyDescent="0.25">
      <c r="A16284" t="s">
        <v>6033</v>
      </c>
      <c r="B16284" t="s">
        <v>6034</v>
      </c>
      <c r="C16284">
        <v>1600006067</v>
      </c>
      <c r="D16284">
        <v>20230710</v>
      </c>
      <c r="E16284">
        <v>40100000</v>
      </c>
      <c r="F16284" t="s">
        <v>55</v>
      </c>
      <c r="G16284" t="s">
        <v>695</v>
      </c>
      <c r="H16284" t="s">
        <v>696</v>
      </c>
      <c r="I16284">
        <v>1589915</v>
      </c>
      <c r="J16284">
        <v>20230710</v>
      </c>
      <c r="K16284" t="s">
        <v>7367</v>
      </c>
      <c r="L16284">
        <v>0</v>
      </c>
      <c r="M16284">
        <v>-1388.52</v>
      </c>
      <c r="N16284" t="s">
        <v>34</v>
      </c>
      <c r="O16284">
        <v>20230809</v>
      </c>
    </row>
    <row r="16285" spans="1:15" x14ac:dyDescent="0.25">
      <c r="A16285" t="s">
        <v>6033</v>
      </c>
      <c r="B16285" t="s">
        <v>6034</v>
      </c>
      <c r="C16285">
        <v>1600010165</v>
      </c>
      <c r="D16285">
        <v>20231006</v>
      </c>
      <c r="E16285">
        <v>61220000</v>
      </c>
      <c r="F16285" t="s">
        <v>6117</v>
      </c>
      <c r="I16285">
        <v>110230092</v>
      </c>
      <c r="J16285">
        <v>20231006</v>
      </c>
      <c r="K16285" t="s">
        <v>1246</v>
      </c>
      <c r="L16285">
        <v>1514.33</v>
      </c>
      <c r="M16285">
        <v>0</v>
      </c>
    </row>
    <row r="16286" spans="1:15" x14ac:dyDescent="0.25">
      <c r="A16286" t="s">
        <v>6033</v>
      </c>
      <c r="B16286" t="s">
        <v>6034</v>
      </c>
      <c r="C16286">
        <v>1600008155</v>
      </c>
      <c r="D16286">
        <v>20230905</v>
      </c>
      <c r="E16286">
        <v>61220000</v>
      </c>
      <c r="F16286" t="s">
        <v>6117</v>
      </c>
      <c r="I16286">
        <v>109230018</v>
      </c>
      <c r="J16286">
        <v>20230905</v>
      </c>
      <c r="K16286" t="s">
        <v>1727</v>
      </c>
      <c r="L16286">
        <v>1409.1</v>
      </c>
      <c r="M16286">
        <v>0</v>
      </c>
    </row>
    <row r="16287" spans="1:15" x14ac:dyDescent="0.25">
      <c r="A16287" t="s">
        <v>6033</v>
      </c>
      <c r="B16287" t="s">
        <v>6034</v>
      </c>
      <c r="C16287">
        <v>1600003108</v>
      </c>
      <c r="D16287">
        <v>20230601</v>
      </c>
      <c r="E16287">
        <v>44561005</v>
      </c>
      <c r="F16287" t="s">
        <v>59</v>
      </c>
      <c r="I16287">
        <v>28</v>
      </c>
      <c r="J16287">
        <v>20230601</v>
      </c>
      <c r="K16287" t="s">
        <v>2475</v>
      </c>
      <c r="L16287">
        <v>72</v>
      </c>
      <c r="M16287">
        <v>0</v>
      </c>
      <c r="N16287" t="s">
        <v>37</v>
      </c>
      <c r="O16287">
        <v>20230718</v>
      </c>
    </row>
    <row r="16288" spans="1:15" x14ac:dyDescent="0.25">
      <c r="A16288" t="s">
        <v>6033</v>
      </c>
      <c r="B16288" t="s">
        <v>6034</v>
      </c>
      <c r="C16288">
        <v>1600008269</v>
      </c>
      <c r="D16288">
        <v>20230904</v>
      </c>
      <c r="E16288">
        <v>44561005</v>
      </c>
      <c r="F16288" t="s">
        <v>59</v>
      </c>
      <c r="I16288" t="s">
        <v>8398</v>
      </c>
      <c r="J16288">
        <v>20230904</v>
      </c>
      <c r="K16288" t="s">
        <v>6653</v>
      </c>
      <c r="L16288">
        <v>228</v>
      </c>
      <c r="M16288">
        <v>0</v>
      </c>
      <c r="N16288" t="s">
        <v>34</v>
      </c>
      <c r="O16288">
        <v>20231024</v>
      </c>
    </row>
    <row r="16289" spans="1:15" x14ac:dyDescent="0.25">
      <c r="A16289" t="s">
        <v>6033</v>
      </c>
      <c r="B16289" t="s">
        <v>6034</v>
      </c>
      <c r="C16289">
        <v>1600005152</v>
      </c>
      <c r="D16289">
        <v>20230717</v>
      </c>
      <c r="E16289">
        <v>40100000</v>
      </c>
      <c r="F16289" t="s">
        <v>55</v>
      </c>
      <c r="G16289" t="s">
        <v>468</v>
      </c>
      <c r="H16289" t="s">
        <v>469</v>
      </c>
      <c r="I16289" t="s">
        <v>8734</v>
      </c>
      <c r="J16289">
        <v>20230717</v>
      </c>
      <c r="K16289" t="s">
        <v>2446</v>
      </c>
      <c r="L16289">
        <v>0</v>
      </c>
      <c r="M16289">
        <v>1336.61</v>
      </c>
      <c r="N16289" t="s">
        <v>766</v>
      </c>
      <c r="O16289">
        <v>20230721</v>
      </c>
    </row>
    <row r="16290" spans="1:15" x14ac:dyDescent="0.25">
      <c r="A16290" t="s">
        <v>6033</v>
      </c>
      <c r="B16290" t="s">
        <v>6034</v>
      </c>
      <c r="C16290">
        <v>1600009926</v>
      </c>
      <c r="D16290">
        <v>20230909</v>
      </c>
      <c r="E16290">
        <v>40100000</v>
      </c>
      <c r="F16290" t="s">
        <v>55</v>
      </c>
      <c r="G16290" t="s">
        <v>133</v>
      </c>
      <c r="H16290" t="s">
        <v>134</v>
      </c>
      <c r="I16290">
        <v>1590</v>
      </c>
      <c r="J16290">
        <v>20230909</v>
      </c>
      <c r="K16290" t="s">
        <v>6169</v>
      </c>
      <c r="L16290">
        <v>0</v>
      </c>
      <c r="M16290">
        <v>641.39</v>
      </c>
      <c r="N16290" t="s">
        <v>324</v>
      </c>
      <c r="O16290">
        <v>20231103</v>
      </c>
    </row>
    <row r="16291" spans="1:15" x14ac:dyDescent="0.25">
      <c r="A16291" t="s">
        <v>6033</v>
      </c>
      <c r="B16291" t="s">
        <v>6034</v>
      </c>
      <c r="C16291">
        <v>1600011253</v>
      </c>
      <c r="D16291">
        <v>20231023</v>
      </c>
      <c r="E16291">
        <v>40100000</v>
      </c>
      <c r="F16291" t="s">
        <v>55</v>
      </c>
      <c r="G16291" t="s">
        <v>598</v>
      </c>
      <c r="H16291" t="s">
        <v>599</v>
      </c>
      <c r="I16291">
        <v>213312164</v>
      </c>
      <c r="J16291">
        <v>20231023</v>
      </c>
      <c r="K16291" t="s">
        <v>6540</v>
      </c>
      <c r="L16291">
        <v>0</v>
      </c>
      <c r="M16291">
        <v>4355.5200000000004</v>
      </c>
      <c r="N16291" t="s">
        <v>29</v>
      </c>
      <c r="O16291">
        <v>20231103</v>
      </c>
    </row>
    <row r="16292" spans="1:15" x14ac:dyDescent="0.25">
      <c r="A16292" t="s">
        <v>6033</v>
      </c>
      <c r="B16292" t="s">
        <v>6034</v>
      </c>
      <c r="C16292">
        <v>1600008206</v>
      </c>
      <c r="D16292">
        <v>20230924</v>
      </c>
      <c r="E16292">
        <v>61220000</v>
      </c>
      <c r="F16292" t="s">
        <v>6117</v>
      </c>
      <c r="I16292">
        <v>109230069</v>
      </c>
      <c r="J16292">
        <v>20230924</v>
      </c>
      <c r="K16292" t="s">
        <v>791</v>
      </c>
      <c r="L16292">
        <v>483.99</v>
      </c>
      <c r="M16292">
        <v>0</v>
      </c>
    </row>
    <row r="16293" spans="1:15" x14ac:dyDescent="0.25">
      <c r="A16293" t="s">
        <v>6033</v>
      </c>
      <c r="B16293" t="s">
        <v>6034</v>
      </c>
      <c r="C16293">
        <v>1600006778</v>
      </c>
      <c r="D16293">
        <v>20230818</v>
      </c>
      <c r="E16293">
        <v>61220000</v>
      </c>
      <c r="F16293" t="s">
        <v>6117</v>
      </c>
      <c r="I16293">
        <v>108230033</v>
      </c>
      <c r="J16293">
        <v>20230818</v>
      </c>
      <c r="K16293" t="s">
        <v>2867</v>
      </c>
      <c r="L16293">
        <v>1409.1</v>
      </c>
      <c r="M16293">
        <v>0</v>
      </c>
    </row>
    <row r="16294" spans="1:15" x14ac:dyDescent="0.25">
      <c r="A16294" t="s">
        <v>6033</v>
      </c>
      <c r="B16294" t="s">
        <v>6034</v>
      </c>
      <c r="C16294">
        <v>1600000382</v>
      </c>
      <c r="D16294">
        <v>20230412</v>
      </c>
      <c r="E16294">
        <v>44561005</v>
      </c>
      <c r="F16294" t="s">
        <v>59</v>
      </c>
      <c r="I16294">
        <v>23004452</v>
      </c>
      <c r="J16294">
        <v>20230412</v>
      </c>
      <c r="K16294" t="s">
        <v>4068</v>
      </c>
      <c r="L16294">
        <v>34.799999999999997</v>
      </c>
      <c r="M16294">
        <v>0</v>
      </c>
      <c r="N16294" t="s">
        <v>83</v>
      </c>
      <c r="O16294">
        <v>20230622</v>
      </c>
    </row>
    <row r="16295" spans="1:15" x14ac:dyDescent="0.25">
      <c r="A16295" t="s">
        <v>6033</v>
      </c>
      <c r="B16295" t="s">
        <v>6034</v>
      </c>
      <c r="C16295">
        <v>1600003595</v>
      </c>
      <c r="D16295">
        <v>20230608</v>
      </c>
      <c r="E16295">
        <v>44561005</v>
      </c>
      <c r="F16295" t="s">
        <v>59</v>
      </c>
      <c r="I16295" t="s">
        <v>3373</v>
      </c>
      <c r="J16295">
        <v>20230608</v>
      </c>
      <c r="K16295" t="s">
        <v>1472</v>
      </c>
      <c r="L16295">
        <v>236.67</v>
      </c>
      <c r="M16295">
        <v>0</v>
      </c>
      <c r="N16295" t="s">
        <v>37</v>
      </c>
      <c r="O16295">
        <v>20230718</v>
      </c>
    </row>
    <row r="16296" spans="1:15" x14ac:dyDescent="0.25">
      <c r="A16296" t="s">
        <v>6033</v>
      </c>
      <c r="B16296" t="s">
        <v>6034</v>
      </c>
      <c r="C16296">
        <v>1600004964</v>
      </c>
      <c r="D16296">
        <v>20230626</v>
      </c>
      <c r="E16296">
        <v>44561006</v>
      </c>
      <c r="F16296" t="s">
        <v>8803</v>
      </c>
      <c r="I16296" t="s">
        <v>7649</v>
      </c>
      <c r="J16296">
        <v>20230626</v>
      </c>
      <c r="K16296" t="s">
        <v>7650</v>
      </c>
      <c r="L16296">
        <v>1.25</v>
      </c>
      <c r="M16296">
        <v>0</v>
      </c>
    </row>
    <row r="16297" spans="1:15" x14ac:dyDescent="0.25">
      <c r="A16297" t="s">
        <v>6033</v>
      </c>
      <c r="B16297" t="s">
        <v>6034</v>
      </c>
      <c r="C16297">
        <v>1600006484</v>
      </c>
      <c r="D16297">
        <v>20230701</v>
      </c>
      <c r="E16297">
        <v>44561003</v>
      </c>
      <c r="F16297" t="s">
        <v>89</v>
      </c>
      <c r="I16297">
        <v>1011</v>
      </c>
      <c r="J16297">
        <v>20230701</v>
      </c>
      <c r="K16297" t="s">
        <v>6395</v>
      </c>
      <c r="L16297">
        <v>6.73</v>
      </c>
      <c r="M16297">
        <v>0</v>
      </c>
      <c r="N16297" t="s">
        <v>80</v>
      </c>
      <c r="O16297">
        <v>20230821</v>
      </c>
    </row>
    <row r="16298" spans="1:15" x14ac:dyDescent="0.25">
      <c r="A16298" t="s">
        <v>6033</v>
      </c>
      <c r="B16298" t="s">
        <v>6034</v>
      </c>
      <c r="C16298">
        <v>1600008148</v>
      </c>
      <c r="D16298">
        <v>20230920</v>
      </c>
      <c r="E16298">
        <v>44561005</v>
      </c>
      <c r="F16298" t="s">
        <v>59</v>
      </c>
      <c r="I16298">
        <v>109230011</v>
      </c>
      <c r="J16298">
        <v>20230920</v>
      </c>
      <c r="K16298" t="s">
        <v>359</v>
      </c>
      <c r="L16298">
        <v>113.52</v>
      </c>
      <c r="M16298">
        <v>0</v>
      </c>
      <c r="N16298" t="s">
        <v>34</v>
      </c>
      <c r="O16298">
        <v>20231024</v>
      </c>
    </row>
    <row r="16299" spans="1:15" x14ac:dyDescent="0.25">
      <c r="A16299" t="s">
        <v>6033</v>
      </c>
      <c r="B16299" t="s">
        <v>6034</v>
      </c>
      <c r="C16299">
        <v>1600007652</v>
      </c>
      <c r="D16299">
        <v>20230701</v>
      </c>
      <c r="E16299">
        <v>61110000</v>
      </c>
      <c r="F16299" t="s">
        <v>6369</v>
      </c>
      <c r="I16299" t="s">
        <v>7744</v>
      </c>
      <c r="J16299">
        <v>20230701</v>
      </c>
      <c r="K16299" t="s">
        <v>7745</v>
      </c>
      <c r="L16299">
        <v>21421</v>
      </c>
      <c r="M16299">
        <v>0</v>
      </c>
    </row>
    <row r="16300" spans="1:15" x14ac:dyDescent="0.25">
      <c r="A16300" t="s">
        <v>6033</v>
      </c>
      <c r="B16300" t="s">
        <v>6034</v>
      </c>
      <c r="C16300">
        <v>1600001698</v>
      </c>
      <c r="D16300">
        <v>20230506</v>
      </c>
      <c r="E16300">
        <v>62600001</v>
      </c>
      <c r="F16300" t="s">
        <v>6405</v>
      </c>
      <c r="I16300">
        <v>20000300670523</v>
      </c>
      <c r="J16300">
        <v>20230506</v>
      </c>
      <c r="K16300" t="s">
        <v>1390</v>
      </c>
      <c r="L16300">
        <v>109</v>
      </c>
      <c r="M16300">
        <v>0</v>
      </c>
    </row>
    <row r="16301" spans="1:15" x14ac:dyDescent="0.25">
      <c r="A16301" t="s">
        <v>6033</v>
      </c>
      <c r="B16301" t="s">
        <v>6034</v>
      </c>
      <c r="C16301">
        <v>1600001451</v>
      </c>
      <c r="D16301">
        <v>20230430</v>
      </c>
      <c r="E16301">
        <v>44561005</v>
      </c>
      <c r="F16301" t="s">
        <v>59</v>
      </c>
      <c r="I16301">
        <v>16054560</v>
      </c>
      <c r="J16301">
        <v>20230430</v>
      </c>
      <c r="K16301" t="s">
        <v>1447</v>
      </c>
      <c r="L16301">
        <v>195</v>
      </c>
      <c r="M16301">
        <v>0</v>
      </c>
      <c r="N16301" t="s">
        <v>54</v>
      </c>
      <c r="O16301">
        <v>20230522</v>
      </c>
    </row>
    <row r="16302" spans="1:15" x14ac:dyDescent="0.25">
      <c r="A16302" t="s">
        <v>6033</v>
      </c>
      <c r="B16302" t="s">
        <v>6034</v>
      </c>
      <c r="C16302">
        <v>1600003678</v>
      </c>
      <c r="D16302">
        <v>20230613</v>
      </c>
      <c r="E16302">
        <v>44561005</v>
      </c>
      <c r="F16302" t="s">
        <v>59</v>
      </c>
      <c r="I16302">
        <v>191</v>
      </c>
      <c r="J16302">
        <v>20230613</v>
      </c>
      <c r="K16302" t="s">
        <v>8432</v>
      </c>
      <c r="L16302">
        <v>276.7</v>
      </c>
      <c r="M16302">
        <v>0</v>
      </c>
      <c r="N16302" t="s">
        <v>37</v>
      </c>
      <c r="O16302">
        <v>20230718</v>
      </c>
    </row>
    <row r="16303" spans="1:15" x14ac:dyDescent="0.25">
      <c r="A16303" t="s">
        <v>6033</v>
      </c>
      <c r="B16303" t="s">
        <v>6034</v>
      </c>
      <c r="C16303">
        <v>1600010066</v>
      </c>
      <c r="D16303">
        <v>20231001</v>
      </c>
      <c r="E16303">
        <v>40100000</v>
      </c>
      <c r="F16303" t="s">
        <v>55</v>
      </c>
      <c r="G16303" t="s">
        <v>719</v>
      </c>
      <c r="H16303" t="s">
        <v>720</v>
      </c>
      <c r="I16303" t="s">
        <v>6103</v>
      </c>
      <c r="J16303">
        <v>20231001</v>
      </c>
      <c r="K16303" t="s">
        <v>6104</v>
      </c>
      <c r="L16303">
        <v>0</v>
      </c>
      <c r="M16303">
        <v>1410</v>
      </c>
    </row>
    <row r="16304" spans="1:15" x14ac:dyDescent="0.25">
      <c r="A16304" t="s">
        <v>6033</v>
      </c>
      <c r="B16304" t="s">
        <v>6034</v>
      </c>
      <c r="C16304">
        <v>1600008918</v>
      </c>
      <c r="D16304">
        <v>20230918</v>
      </c>
      <c r="E16304">
        <v>44561003</v>
      </c>
      <c r="F16304" t="s">
        <v>89</v>
      </c>
      <c r="I16304" t="s">
        <v>7651</v>
      </c>
      <c r="J16304">
        <v>20230918</v>
      </c>
      <c r="K16304" t="s">
        <v>7652</v>
      </c>
      <c r="L16304">
        <v>7.08</v>
      </c>
      <c r="M16304">
        <v>0</v>
      </c>
      <c r="N16304" t="s">
        <v>27</v>
      </c>
      <c r="O16304">
        <v>20231024</v>
      </c>
    </row>
    <row r="16305" spans="1:15" x14ac:dyDescent="0.25">
      <c r="A16305" t="s">
        <v>6033</v>
      </c>
      <c r="B16305" t="s">
        <v>6034</v>
      </c>
      <c r="C16305">
        <v>1600000141</v>
      </c>
      <c r="D16305">
        <v>20230405</v>
      </c>
      <c r="E16305">
        <v>61220000</v>
      </c>
      <c r="F16305" t="s">
        <v>6117</v>
      </c>
      <c r="I16305">
        <v>104230036</v>
      </c>
      <c r="J16305">
        <v>20230405</v>
      </c>
      <c r="K16305" t="s">
        <v>1192</v>
      </c>
      <c r="L16305">
        <v>1409.1</v>
      </c>
      <c r="M16305">
        <v>0</v>
      </c>
    </row>
    <row r="16306" spans="1:15" x14ac:dyDescent="0.25">
      <c r="A16306" t="s">
        <v>6033</v>
      </c>
      <c r="B16306" t="s">
        <v>6034</v>
      </c>
      <c r="C16306">
        <v>1600003404</v>
      </c>
      <c r="D16306">
        <v>20230531</v>
      </c>
      <c r="E16306">
        <v>60200013</v>
      </c>
      <c r="F16306" t="s">
        <v>6135</v>
      </c>
      <c r="I16306">
        <v>1567388</v>
      </c>
      <c r="J16306">
        <v>20230531</v>
      </c>
      <c r="K16306" t="s">
        <v>8086</v>
      </c>
      <c r="L16306">
        <v>2825.31</v>
      </c>
      <c r="M16306">
        <v>0</v>
      </c>
    </row>
    <row r="16307" spans="1:15" x14ac:dyDescent="0.25">
      <c r="A16307" t="s">
        <v>6033</v>
      </c>
      <c r="B16307" t="s">
        <v>6034</v>
      </c>
      <c r="C16307">
        <v>1600005276</v>
      </c>
      <c r="D16307">
        <v>20230630</v>
      </c>
      <c r="E16307">
        <v>62110000</v>
      </c>
      <c r="F16307" t="s">
        <v>6098</v>
      </c>
      <c r="I16307">
        <v>290</v>
      </c>
      <c r="J16307">
        <v>20230630</v>
      </c>
      <c r="K16307" t="s">
        <v>1265</v>
      </c>
      <c r="L16307">
        <v>-9.11</v>
      </c>
      <c r="M16307">
        <v>0</v>
      </c>
    </row>
    <row r="16308" spans="1:15" x14ac:dyDescent="0.25">
      <c r="A16308" t="s">
        <v>6033</v>
      </c>
      <c r="B16308" t="s">
        <v>6034</v>
      </c>
      <c r="C16308">
        <v>1600002330</v>
      </c>
      <c r="D16308">
        <v>20230501</v>
      </c>
      <c r="E16308">
        <v>61350001</v>
      </c>
      <c r="F16308" t="s">
        <v>6078</v>
      </c>
      <c r="I16308" t="s">
        <v>8333</v>
      </c>
      <c r="J16308">
        <v>20230501</v>
      </c>
      <c r="K16308" t="s">
        <v>8334</v>
      </c>
      <c r="L16308">
        <v>37</v>
      </c>
      <c r="M16308">
        <v>0</v>
      </c>
    </row>
    <row r="16309" spans="1:15" x14ac:dyDescent="0.25">
      <c r="A16309" t="s">
        <v>6033</v>
      </c>
      <c r="B16309" t="s">
        <v>6034</v>
      </c>
      <c r="C16309">
        <v>1600010373</v>
      </c>
      <c r="D16309">
        <v>20230930</v>
      </c>
      <c r="E16309">
        <v>60200010</v>
      </c>
      <c r="F16309" t="s">
        <v>6331</v>
      </c>
      <c r="I16309">
        <v>2309016</v>
      </c>
      <c r="J16309">
        <v>20230930</v>
      </c>
      <c r="K16309" t="s">
        <v>8819</v>
      </c>
      <c r="L16309">
        <v>116.91</v>
      </c>
      <c r="M16309">
        <v>0</v>
      </c>
    </row>
    <row r="16310" spans="1:15" x14ac:dyDescent="0.25">
      <c r="A16310" t="s">
        <v>6033</v>
      </c>
      <c r="B16310" t="s">
        <v>6034</v>
      </c>
      <c r="C16310">
        <v>1600010083</v>
      </c>
      <c r="D16310">
        <v>20231001</v>
      </c>
      <c r="E16310">
        <v>61350000</v>
      </c>
      <c r="F16310" t="s">
        <v>6059</v>
      </c>
      <c r="I16310" t="s">
        <v>8662</v>
      </c>
      <c r="J16310">
        <v>20231001</v>
      </c>
      <c r="K16310" t="s">
        <v>2763</v>
      </c>
      <c r="L16310">
        <v>1707.43</v>
      </c>
      <c r="M16310">
        <v>0</v>
      </c>
    </row>
    <row r="16311" spans="1:15" x14ac:dyDescent="0.25">
      <c r="A16311" t="s">
        <v>6033</v>
      </c>
      <c r="B16311" t="s">
        <v>6034</v>
      </c>
      <c r="C16311">
        <v>1600000042</v>
      </c>
      <c r="D16311">
        <v>20230401</v>
      </c>
      <c r="E16311">
        <v>61350000</v>
      </c>
      <c r="F16311" t="s">
        <v>6059</v>
      </c>
      <c r="I16311" t="s">
        <v>8508</v>
      </c>
      <c r="J16311">
        <v>20230401</v>
      </c>
      <c r="K16311" t="s">
        <v>3772</v>
      </c>
      <c r="L16311">
        <v>1320</v>
      </c>
      <c r="M16311">
        <v>0</v>
      </c>
    </row>
    <row r="16312" spans="1:15" x14ac:dyDescent="0.25">
      <c r="A16312" t="s">
        <v>6033</v>
      </c>
      <c r="B16312" t="s">
        <v>6034</v>
      </c>
      <c r="C16312">
        <v>1600000564</v>
      </c>
      <c r="D16312">
        <v>20230401</v>
      </c>
      <c r="E16312">
        <v>44561005</v>
      </c>
      <c r="F16312" t="s">
        <v>59</v>
      </c>
      <c r="I16312">
        <v>23020046</v>
      </c>
      <c r="J16312">
        <v>20230401</v>
      </c>
      <c r="K16312" t="s">
        <v>4548</v>
      </c>
      <c r="L16312">
        <v>120</v>
      </c>
      <c r="M16312">
        <v>0</v>
      </c>
      <c r="N16312" t="s">
        <v>54</v>
      </c>
      <c r="O16312">
        <v>20230522</v>
      </c>
    </row>
    <row r="16313" spans="1:15" x14ac:dyDescent="0.25">
      <c r="A16313" t="s">
        <v>6033</v>
      </c>
      <c r="B16313" t="s">
        <v>6034</v>
      </c>
      <c r="C16313">
        <v>1600008574</v>
      </c>
      <c r="D16313">
        <v>20230816</v>
      </c>
      <c r="E16313">
        <v>40100000</v>
      </c>
      <c r="F16313" t="s">
        <v>55</v>
      </c>
      <c r="G16313" t="s">
        <v>133</v>
      </c>
      <c r="H16313" t="s">
        <v>134</v>
      </c>
      <c r="I16313">
        <v>922</v>
      </c>
      <c r="J16313">
        <v>20230816</v>
      </c>
      <c r="K16313" t="s">
        <v>6880</v>
      </c>
      <c r="L16313">
        <v>0</v>
      </c>
      <c r="M16313">
        <v>76.209999999999994</v>
      </c>
      <c r="N16313" t="s">
        <v>239</v>
      </c>
      <c r="O16313">
        <v>20230908</v>
      </c>
    </row>
    <row r="16314" spans="1:15" x14ac:dyDescent="0.25">
      <c r="A16314" t="s">
        <v>6033</v>
      </c>
      <c r="B16314" t="s">
        <v>6034</v>
      </c>
      <c r="C16314">
        <v>1600006723</v>
      </c>
      <c r="D16314">
        <v>20230817</v>
      </c>
      <c r="E16314">
        <v>44561005</v>
      </c>
      <c r="F16314" t="s">
        <v>59</v>
      </c>
      <c r="I16314" t="s">
        <v>7060</v>
      </c>
      <c r="J16314">
        <v>20230817</v>
      </c>
      <c r="K16314" t="s">
        <v>1793</v>
      </c>
      <c r="L16314">
        <v>222.81</v>
      </c>
      <c r="M16314">
        <v>0</v>
      </c>
      <c r="N16314" t="s">
        <v>117</v>
      </c>
      <c r="O16314">
        <v>20230921</v>
      </c>
    </row>
    <row r="16315" spans="1:15" x14ac:dyDescent="0.25">
      <c r="A16315" t="s">
        <v>6033</v>
      </c>
      <c r="B16315" t="s">
        <v>6034</v>
      </c>
      <c r="C16315">
        <v>1600005115</v>
      </c>
      <c r="D16315">
        <v>20230701</v>
      </c>
      <c r="E16315">
        <v>61350000</v>
      </c>
      <c r="F16315" t="s">
        <v>6059</v>
      </c>
      <c r="I16315" t="s">
        <v>6524</v>
      </c>
      <c r="J16315">
        <v>20230701</v>
      </c>
      <c r="K16315" t="s">
        <v>1943</v>
      </c>
      <c r="L16315">
        <v>1585</v>
      </c>
      <c r="M16315">
        <v>0</v>
      </c>
    </row>
    <row r="16316" spans="1:15" x14ac:dyDescent="0.25">
      <c r="A16316" t="s">
        <v>6033</v>
      </c>
      <c r="B16316" t="s">
        <v>6034</v>
      </c>
      <c r="C16316">
        <v>1600008211</v>
      </c>
      <c r="D16316">
        <v>20230916</v>
      </c>
      <c r="E16316">
        <v>61220000</v>
      </c>
      <c r="F16316" t="s">
        <v>6117</v>
      </c>
      <c r="I16316">
        <v>109230074</v>
      </c>
      <c r="J16316">
        <v>20230916</v>
      </c>
      <c r="K16316" t="s">
        <v>567</v>
      </c>
      <c r="L16316">
        <v>2168.19</v>
      </c>
      <c r="M16316">
        <v>0</v>
      </c>
    </row>
    <row r="16317" spans="1:15" x14ac:dyDescent="0.25">
      <c r="A16317" t="s">
        <v>6033</v>
      </c>
      <c r="B16317" t="s">
        <v>6034</v>
      </c>
      <c r="C16317">
        <v>1600009814</v>
      </c>
      <c r="D16317">
        <v>20230925</v>
      </c>
      <c r="E16317">
        <v>44561005</v>
      </c>
      <c r="F16317" t="s">
        <v>59</v>
      </c>
      <c r="I16317">
        <v>302</v>
      </c>
      <c r="J16317">
        <v>20230925</v>
      </c>
      <c r="K16317" t="s">
        <v>2896</v>
      </c>
      <c r="L16317">
        <v>63.35</v>
      </c>
      <c r="M16317">
        <v>0</v>
      </c>
      <c r="N16317" t="s">
        <v>27</v>
      </c>
      <c r="O16317">
        <v>20231124</v>
      </c>
    </row>
    <row r="16318" spans="1:15" x14ac:dyDescent="0.25">
      <c r="A16318" t="s">
        <v>6033</v>
      </c>
      <c r="B16318" t="s">
        <v>6034</v>
      </c>
      <c r="C16318">
        <v>1600010126</v>
      </c>
      <c r="D16318">
        <v>20231018</v>
      </c>
      <c r="E16318">
        <v>61220000</v>
      </c>
      <c r="F16318" t="s">
        <v>6117</v>
      </c>
      <c r="I16318">
        <v>110230053</v>
      </c>
      <c r="J16318">
        <v>20231018</v>
      </c>
      <c r="K16318" t="s">
        <v>1104</v>
      </c>
      <c r="L16318">
        <v>1370.29</v>
      </c>
      <c r="M16318">
        <v>0</v>
      </c>
    </row>
    <row r="16319" spans="1:15" x14ac:dyDescent="0.25">
      <c r="A16319" t="s">
        <v>6033</v>
      </c>
      <c r="B16319" t="s">
        <v>6034</v>
      </c>
      <c r="C16319">
        <v>1600008792</v>
      </c>
      <c r="D16319">
        <v>20230831</v>
      </c>
      <c r="E16319">
        <v>62510002</v>
      </c>
      <c r="F16319" t="s">
        <v>6035</v>
      </c>
      <c r="I16319" t="s">
        <v>7051</v>
      </c>
      <c r="J16319">
        <v>20230831</v>
      </c>
      <c r="K16319" t="s">
        <v>7052</v>
      </c>
      <c r="L16319">
        <v>345.44</v>
      </c>
      <c r="M16319">
        <v>0</v>
      </c>
    </row>
    <row r="16320" spans="1:15" x14ac:dyDescent="0.25">
      <c r="A16320" t="s">
        <v>6033</v>
      </c>
      <c r="B16320" t="s">
        <v>6034</v>
      </c>
      <c r="C16320">
        <v>1600012076</v>
      </c>
      <c r="D16320">
        <v>20231031</v>
      </c>
      <c r="E16320">
        <v>44561005</v>
      </c>
      <c r="F16320" t="s">
        <v>59</v>
      </c>
      <c r="I16320">
        <v>110230299</v>
      </c>
      <c r="J16320">
        <v>20231031</v>
      </c>
      <c r="K16320" t="s">
        <v>6143</v>
      </c>
      <c r="L16320">
        <v>117.23</v>
      </c>
      <c r="M16320">
        <v>0</v>
      </c>
      <c r="N16320" t="s">
        <v>27</v>
      </c>
      <c r="O16320">
        <v>20231124</v>
      </c>
    </row>
    <row r="16321" spans="1:15" x14ac:dyDescent="0.25">
      <c r="A16321" t="s">
        <v>6033</v>
      </c>
      <c r="B16321" t="s">
        <v>6034</v>
      </c>
      <c r="C16321">
        <v>1600008038</v>
      </c>
      <c r="D16321">
        <v>20230815</v>
      </c>
      <c r="E16321">
        <v>67182000</v>
      </c>
      <c r="F16321" t="s">
        <v>6113</v>
      </c>
      <c r="I16321">
        <v>30800199</v>
      </c>
      <c r="J16321">
        <v>20230815</v>
      </c>
      <c r="K16321" t="s">
        <v>8581</v>
      </c>
      <c r="L16321">
        <v>619.91999999999996</v>
      </c>
      <c r="M16321">
        <v>0</v>
      </c>
    </row>
    <row r="16322" spans="1:15" x14ac:dyDescent="0.25">
      <c r="A16322" t="s">
        <v>6033</v>
      </c>
      <c r="B16322" t="s">
        <v>6034</v>
      </c>
      <c r="C16322">
        <v>1600001802</v>
      </c>
      <c r="D16322">
        <v>20230509</v>
      </c>
      <c r="E16322">
        <v>40100000</v>
      </c>
      <c r="F16322" t="s">
        <v>55</v>
      </c>
      <c r="G16322" t="s">
        <v>157</v>
      </c>
      <c r="H16322" t="s">
        <v>158</v>
      </c>
      <c r="I16322">
        <v>124394</v>
      </c>
      <c r="J16322">
        <v>20230509</v>
      </c>
      <c r="K16322" t="s">
        <v>1773</v>
      </c>
      <c r="L16322">
        <v>0</v>
      </c>
      <c r="M16322">
        <v>896.45</v>
      </c>
      <c r="N16322" t="s">
        <v>117</v>
      </c>
      <c r="O16322">
        <v>20230703</v>
      </c>
    </row>
    <row r="16323" spans="1:15" x14ac:dyDescent="0.25">
      <c r="A16323" t="s">
        <v>6033</v>
      </c>
      <c r="B16323" t="s">
        <v>6034</v>
      </c>
      <c r="C16323">
        <v>1600010210</v>
      </c>
      <c r="D16323">
        <v>20231005</v>
      </c>
      <c r="E16323">
        <v>44561005</v>
      </c>
      <c r="F16323" t="s">
        <v>59</v>
      </c>
      <c r="I16323">
        <v>110230108</v>
      </c>
      <c r="J16323">
        <v>20231005</v>
      </c>
      <c r="K16323" t="s">
        <v>6584</v>
      </c>
      <c r="L16323">
        <v>53.98</v>
      </c>
      <c r="M16323">
        <v>0</v>
      </c>
      <c r="N16323" t="s">
        <v>27</v>
      </c>
      <c r="O16323">
        <v>20231124</v>
      </c>
    </row>
    <row r="16324" spans="1:15" x14ac:dyDescent="0.25">
      <c r="A16324" t="s">
        <v>6033</v>
      </c>
      <c r="B16324" t="s">
        <v>6034</v>
      </c>
      <c r="C16324">
        <v>1600000720</v>
      </c>
      <c r="D16324">
        <v>20230424</v>
      </c>
      <c r="E16324">
        <v>40100000</v>
      </c>
      <c r="F16324" t="s">
        <v>55</v>
      </c>
      <c r="G16324" t="s">
        <v>1187</v>
      </c>
      <c r="H16324" t="s">
        <v>1188</v>
      </c>
      <c r="I16324">
        <v>4000036</v>
      </c>
      <c r="J16324">
        <v>20230424</v>
      </c>
      <c r="K16324" t="s">
        <v>2391</v>
      </c>
      <c r="L16324">
        <v>0</v>
      </c>
      <c r="M16324">
        <v>-588.6</v>
      </c>
      <c r="N16324" t="s">
        <v>83</v>
      </c>
      <c r="O16324">
        <v>20230602</v>
      </c>
    </row>
    <row r="16325" spans="1:15" x14ac:dyDescent="0.25">
      <c r="A16325" t="s">
        <v>6033</v>
      </c>
      <c r="B16325" t="s">
        <v>6034</v>
      </c>
      <c r="C16325">
        <v>1600005949</v>
      </c>
      <c r="D16325">
        <v>20230630</v>
      </c>
      <c r="E16325">
        <v>61550001</v>
      </c>
      <c r="F16325" t="s">
        <v>6100</v>
      </c>
      <c r="I16325" t="s">
        <v>4609</v>
      </c>
      <c r="J16325">
        <v>20230630</v>
      </c>
      <c r="K16325" t="s">
        <v>4610</v>
      </c>
      <c r="L16325">
        <v>1124.45</v>
      </c>
      <c r="M16325">
        <v>0</v>
      </c>
    </row>
    <row r="16326" spans="1:15" x14ac:dyDescent="0.25">
      <c r="A16326" t="s">
        <v>6033</v>
      </c>
      <c r="B16326" t="s">
        <v>6034</v>
      </c>
      <c r="C16326">
        <v>1600003182</v>
      </c>
      <c r="D16326">
        <v>20230604</v>
      </c>
      <c r="E16326">
        <v>40100000</v>
      </c>
      <c r="F16326" t="s">
        <v>55</v>
      </c>
      <c r="G16326" t="s">
        <v>162</v>
      </c>
      <c r="H16326" t="s">
        <v>163</v>
      </c>
      <c r="I16326">
        <v>106230025</v>
      </c>
      <c r="J16326">
        <v>20230604</v>
      </c>
      <c r="K16326" t="s">
        <v>1600</v>
      </c>
      <c r="L16326">
        <v>0</v>
      </c>
      <c r="M16326">
        <v>2069.2600000000002</v>
      </c>
      <c r="N16326" t="s">
        <v>83</v>
      </c>
      <c r="O16326">
        <v>20230607</v>
      </c>
    </row>
    <row r="16327" spans="1:15" x14ac:dyDescent="0.25">
      <c r="A16327" t="s">
        <v>6033</v>
      </c>
      <c r="B16327" t="s">
        <v>6034</v>
      </c>
      <c r="C16327">
        <v>1600003597</v>
      </c>
      <c r="D16327">
        <v>20230608</v>
      </c>
      <c r="E16327">
        <v>44561005</v>
      </c>
      <c r="F16327" t="s">
        <v>59</v>
      </c>
      <c r="I16327">
        <v>30600008</v>
      </c>
      <c r="J16327">
        <v>20230608</v>
      </c>
      <c r="K16327" t="s">
        <v>3044</v>
      </c>
      <c r="L16327">
        <v>9533.33</v>
      </c>
      <c r="M16327">
        <v>0</v>
      </c>
      <c r="N16327" t="s">
        <v>37</v>
      </c>
      <c r="O16327">
        <v>20230718</v>
      </c>
    </row>
    <row r="16328" spans="1:15" x14ac:dyDescent="0.25">
      <c r="A16328" t="s">
        <v>6033</v>
      </c>
      <c r="B16328" t="s">
        <v>6034</v>
      </c>
      <c r="C16328">
        <v>1600009879</v>
      </c>
      <c r="D16328">
        <v>20230930</v>
      </c>
      <c r="E16328">
        <v>61350001</v>
      </c>
      <c r="F16328" t="s">
        <v>6078</v>
      </c>
      <c r="I16328" t="s">
        <v>7834</v>
      </c>
      <c r="J16328">
        <v>20230930</v>
      </c>
      <c r="K16328" t="s">
        <v>7835</v>
      </c>
      <c r="L16328">
        <v>720</v>
      </c>
      <c r="M16328">
        <v>0</v>
      </c>
    </row>
    <row r="16329" spans="1:15" x14ac:dyDescent="0.25">
      <c r="A16329" t="s">
        <v>6033</v>
      </c>
      <c r="B16329" t="s">
        <v>6034</v>
      </c>
      <c r="C16329">
        <v>1600006151</v>
      </c>
      <c r="D16329">
        <v>20230724</v>
      </c>
      <c r="E16329">
        <v>40100000</v>
      </c>
      <c r="F16329" t="s">
        <v>55</v>
      </c>
      <c r="G16329" t="s">
        <v>3731</v>
      </c>
      <c r="H16329" t="s">
        <v>3732</v>
      </c>
      <c r="I16329">
        <v>230751</v>
      </c>
      <c r="J16329">
        <v>20230724</v>
      </c>
      <c r="K16329" t="s">
        <v>5425</v>
      </c>
      <c r="L16329">
        <v>0</v>
      </c>
      <c r="M16329">
        <v>346.08</v>
      </c>
      <c r="N16329" t="s">
        <v>80</v>
      </c>
      <c r="O16329">
        <v>20230901</v>
      </c>
    </row>
    <row r="16330" spans="1:15" x14ac:dyDescent="0.25">
      <c r="A16330" t="s">
        <v>6033</v>
      </c>
      <c r="B16330" t="s">
        <v>6034</v>
      </c>
      <c r="C16330">
        <v>1600001732</v>
      </c>
      <c r="D16330">
        <v>20230509</v>
      </c>
      <c r="E16330">
        <v>40100000</v>
      </c>
      <c r="F16330" t="s">
        <v>55</v>
      </c>
      <c r="G16330" t="s">
        <v>8820</v>
      </c>
      <c r="H16330" t="s">
        <v>8821</v>
      </c>
      <c r="I16330">
        <v>42194740</v>
      </c>
      <c r="J16330">
        <v>20230509</v>
      </c>
      <c r="K16330" t="s">
        <v>7262</v>
      </c>
      <c r="L16330">
        <v>0</v>
      </c>
      <c r="M16330">
        <v>827.14</v>
      </c>
      <c r="N16330" t="s">
        <v>34</v>
      </c>
      <c r="O16330">
        <v>20230804</v>
      </c>
    </row>
    <row r="16331" spans="1:15" x14ac:dyDescent="0.25">
      <c r="A16331" t="s">
        <v>6033</v>
      </c>
      <c r="B16331" t="s">
        <v>6034</v>
      </c>
      <c r="C16331">
        <v>1600008350</v>
      </c>
      <c r="D16331">
        <v>20230829</v>
      </c>
      <c r="E16331">
        <v>44573006</v>
      </c>
      <c r="F16331" t="s">
        <v>6038</v>
      </c>
      <c r="I16331">
        <v>16252</v>
      </c>
      <c r="J16331">
        <v>20230829</v>
      </c>
      <c r="K16331" t="s">
        <v>3200</v>
      </c>
      <c r="L16331">
        <v>0</v>
      </c>
      <c r="M16331">
        <v>120</v>
      </c>
      <c r="N16331" t="s">
        <v>117</v>
      </c>
      <c r="O16331">
        <v>20230921</v>
      </c>
    </row>
    <row r="16332" spans="1:15" x14ac:dyDescent="0.25">
      <c r="A16332" t="s">
        <v>6033</v>
      </c>
      <c r="B16332" t="s">
        <v>6034</v>
      </c>
      <c r="C16332">
        <v>1600005193</v>
      </c>
      <c r="D16332">
        <v>20230630</v>
      </c>
      <c r="E16332">
        <v>62810000</v>
      </c>
      <c r="F16332" t="s">
        <v>6482</v>
      </c>
      <c r="I16332" t="s">
        <v>6521</v>
      </c>
      <c r="J16332">
        <v>20230630</v>
      </c>
      <c r="K16332" t="s">
        <v>8822</v>
      </c>
      <c r="L16332">
        <v>60.75</v>
      </c>
      <c r="M16332">
        <v>0</v>
      </c>
    </row>
    <row r="16333" spans="1:15" x14ac:dyDescent="0.25">
      <c r="A16333" t="s">
        <v>6033</v>
      </c>
      <c r="B16333" t="s">
        <v>6034</v>
      </c>
      <c r="C16333">
        <v>1600000432</v>
      </c>
      <c r="D16333">
        <v>20230413</v>
      </c>
      <c r="E16333">
        <v>44561005</v>
      </c>
      <c r="F16333" t="s">
        <v>59</v>
      </c>
      <c r="I16333">
        <v>344288</v>
      </c>
      <c r="J16333">
        <v>20230413</v>
      </c>
      <c r="K16333" t="s">
        <v>5873</v>
      </c>
      <c r="L16333">
        <v>365.24</v>
      </c>
      <c r="M16333">
        <v>0</v>
      </c>
      <c r="N16333" t="s">
        <v>83</v>
      </c>
      <c r="O16333">
        <v>20230622</v>
      </c>
    </row>
    <row r="16334" spans="1:15" x14ac:dyDescent="0.25">
      <c r="A16334" t="s">
        <v>6033</v>
      </c>
      <c r="B16334" t="s">
        <v>6034</v>
      </c>
      <c r="C16334">
        <v>1600004976</v>
      </c>
      <c r="D16334">
        <v>20230630</v>
      </c>
      <c r="E16334">
        <v>40100000</v>
      </c>
      <c r="F16334" t="s">
        <v>55</v>
      </c>
      <c r="G16334" t="s">
        <v>4033</v>
      </c>
      <c r="H16334" t="s">
        <v>4034</v>
      </c>
      <c r="I16334" t="s">
        <v>5558</v>
      </c>
      <c r="J16334">
        <v>20230630</v>
      </c>
      <c r="K16334" t="s">
        <v>5559</v>
      </c>
      <c r="L16334">
        <v>0</v>
      </c>
      <c r="M16334">
        <v>205.32</v>
      </c>
      <c r="N16334" t="s">
        <v>37</v>
      </c>
      <c r="O16334">
        <v>20230707</v>
      </c>
    </row>
    <row r="16335" spans="1:15" x14ac:dyDescent="0.25">
      <c r="A16335" t="s">
        <v>6033</v>
      </c>
      <c r="B16335" t="s">
        <v>6034</v>
      </c>
      <c r="C16335">
        <v>1600001538</v>
      </c>
      <c r="D16335">
        <v>20230401</v>
      </c>
      <c r="E16335">
        <v>44561005</v>
      </c>
      <c r="F16335" t="s">
        <v>59</v>
      </c>
      <c r="I16335" t="s">
        <v>1101</v>
      </c>
      <c r="J16335">
        <v>20230401</v>
      </c>
      <c r="K16335" t="s">
        <v>1102</v>
      </c>
      <c r="L16335">
        <v>15.22</v>
      </c>
      <c r="M16335">
        <v>0</v>
      </c>
      <c r="N16335" t="s">
        <v>83</v>
      </c>
      <c r="O16335">
        <v>20230622</v>
      </c>
    </row>
    <row r="16336" spans="1:15" x14ac:dyDescent="0.25">
      <c r="A16336" t="s">
        <v>6033</v>
      </c>
      <c r="B16336" t="s">
        <v>6034</v>
      </c>
      <c r="C16336">
        <v>1600000798</v>
      </c>
      <c r="D16336">
        <v>20230421</v>
      </c>
      <c r="E16336">
        <v>40100000</v>
      </c>
      <c r="F16336" t="s">
        <v>55</v>
      </c>
      <c r="G16336" t="s">
        <v>1607</v>
      </c>
      <c r="H16336" t="s">
        <v>1608</v>
      </c>
      <c r="I16336" t="s">
        <v>1609</v>
      </c>
      <c r="J16336">
        <v>20230421</v>
      </c>
      <c r="K16336" t="s">
        <v>1610</v>
      </c>
      <c r="L16336">
        <v>0</v>
      </c>
      <c r="M16336">
        <v>562.79999999999995</v>
      </c>
      <c r="N16336" t="s">
        <v>54</v>
      </c>
      <c r="O16336">
        <v>20230502</v>
      </c>
    </row>
    <row r="16337" spans="1:15" x14ac:dyDescent="0.25">
      <c r="A16337" t="s">
        <v>6033</v>
      </c>
      <c r="B16337" t="s">
        <v>6034</v>
      </c>
      <c r="C16337">
        <v>1600003416</v>
      </c>
      <c r="D16337">
        <v>20230505</v>
      </c>
      <c r="E16337">
        <v>44561005</v>
      </c>
      <c r="F16337" t="s">
        <v>59</v>
      </c>
      <c r="I16337">
        <v>20430223</v>
      </c>
      <c r="J16337">
        <v>20230505</v>
      </c>
      <c r="K16337" t="s">
        <v>6210</v>
      </c>
      <c r="L16337">
        <v>8.7899999999999991</v>
      </c>
      <c r="M16337">
        <v>0</v>
      </c>
      <c r="N16337" t="s">
        <v>37</v>
      </c>
      <c r="O16337">
        <v>20230718</v>
      </c>
    </row>
    <row r="16338" spans="1:15" x14ac:dyDescent="0.25">
      <c r="A16338" t="s">
        <v>6033</v>
      </c>
      <c r="B16338" t="s">
        <v>6034</v>
      </c>
      <c r="C16338">
        <v>1600003701</v>
      </c>
      <c r="D16338">
        <v>20230601</v>
      </c>
      <c r="E16338">
        <v>61100002</v>
      </c>
      <c r="F16338" t="s">
        <v>6290</v>
      </c>
      <c r="I16338">
        <v>4</v>
      </c>
      <c r="J16338">
        <v>20230601</v>
      </c>
      <c r="K16338" t="s">
        <v>4784</v>
      </c>
      <c r="L16338">
        <v>9829</v>
      </c>
      <c r="M16338">
        <v>0</v>
      </c>
    </row>
    <row r="16339" spans="1:15" x14ac:dyDescent="0.25">
      <c r="A16339" t="s">
        <v>6033</v>
      </c>
      <c r="B16339" t="s">
        <v>6034</v>
      </c>
      <c r="C16339">
        <v>1600002175</v>
      </c>
      <c r="D16339">
        <v>20230515</v>
      </c>
      <c r="E16339">
        <v>44561005</v>
      </c>
      <c r="F16339" t="s">
        <v>59</v>
      </c>
      <c r="I16339">
        <v>231513</v>
      </c>
      <c r="J16339">
        <v>20230515</v>
      </c>
      <c r="K16339" t="s">
        <v>5608</v>
      </c>
      <c r="L16339">
        <v>70.52</v>
      </c>
      <c r="M16339">
        <v>0</v>
      </c>
      <c r="N16339" t="s">
        <v>37</v>
      </c>
      <c r="O16339">
        <v>20230718</v>
      </c>
    </row>
    <row r="16340" spans="1:15" x14ac:dyDescent="0.25">
      <c r="A16340" t="s">
        <v>6033</v>
      </c>
      <c r="B16340" t="s">
        <v>6034</v>
      </c>
      <c r="C16340">
        <v>1600008245</v>
      </c>
      <c r="D16340">
        <v>20230901</v>
      </c>
      <c r="E16340">
        <v>40100000</v>
      </c>
      <c r="F16340" t="s">
        <v>55</v>
      </c>
      <c r="G16340" t="s">
        <v>488</v>
      </c>
      <c r="H16340" t="s">
        <v>489</v>
      </c>
      <c r="I16340" t="s">
        <v>7055</v>
      </c>
      <c r="J16340">
        <v>20230901</v>
      </c>
      <c r="K16340" t="s">
        <v>683</v>
      </c>
      <c r="L16340">
        <v>0</v>
      </c>
      <c r="M16340">
        <v>1584</v>
      </c>
      <c r="N16340" t="s">
        <v>701</v>
      </c>
      <c r="O16340">
        <v>20230921</v>
      </c>
    </row>
    <row r="16341" spans="1:15" x14ac:dyDescent="0.25">
      <c r="A16341" t="s">
        <v>6033</v>
      </c>
      <c r="B16341" t="s">
        <v>6034</v>
      </c>
      <c r="C16341">
        <v>1600007649</v>
      </c>
      <c r="D16341">
        <v>20230801</v>
      </c>
      <c r="E16341">
        <v>44561005</v>
      </c>
      <c r="F16341" t="s">
        <v>59</v>
      </c>
      <c r="I16341" t="s">
        <v>6618</v>
      </c>
      <c r="J16341">
        <v>20230801</v>
      </c>
      <c r="K16341" t="s">
        <v>6619</v>
      </c>
      <c r="L16341">
        <v>3185.98</v>
      </c>
      <c r="M16341">
        <v>0</v>
      </c>
      <c r="N16341" t="s">
        <v>117</v>
      </c>
      <c r="O16341">
        <v>20230921</v>
      </c>
    </row>
    <row r="16342" spans="1:15" x14ac:dyDescent="0.25">
      <c r="A16342" t="s">
        <v>6033</v>
      </c>
      <c r="B16342" t="s">
        <v>6034</v>
      </c>
      <c r="C16342">
        <v>1600000150</v>
      </c>
      <c r="D16342">
        <v>20230427</v>
      </c>
      <c r="E16342">
        <v>61220000</v>
      </c>
      <c r="F16342" t="s">
        <v>6117</v>
      </c>
      <c r="I16342">
        <v>104230045</v>
      </c>
      <c r="J16342">
        <v>20230427</v>
      </c>
      <c r="K16342" t="s">
        <v>1086</v>
      </c>
      <c r="L16342">
        <v>1502.69</v>
      </c>
      <c r="M16342">
        <v>0</v>
      </c>
    </row>
    <row r="16343" spans="1:15" x14ac:dyDescent="0.25">
      <c r="A16343" t="s">
        <v>6033</v>
      </c>
      <c r="B16343" t="s">
        <v>6034</v>
      </c>
      <c r="C16343">
        <v>1600003199</v>
      </c>
      <c r="D16343">
        <v>20230627</v>
      </c>
      <c r="E16343">
        <v>40100000</v>
      </c>
      <c r="F16343" t="s">
        <v>55</v>
      </c>
      <c r="G16343" t="s">
        <v>144</v>
      </c>
      <c r="H16343" t="s">
        <v>145</v>
      </c>
      <c r="I16343">
        <v>106230033</v>
      </c>
      <c r="J16343">
        <v>20230627</v>
      </c>
      <c r="K16343" t="s">
        <v>277</v>
      </c>
      <c r="L16343">
        <v>0</v>
      </c>
      <c r="M16343">
        <v>569.17999999999995</v>
      </c>
      <c r="N16343" t="s">
        <v>2580</v>
      </c>
      <c r="O16343">
        <v>20230628</v>
      </c>
    </row>
    <row r="16344" spans="1:15" x14ac:dyDescent="0.25">
      <c r="A16344" t="s">
        <v>6033</v>
      </c>
      <c r="B16344" t="s">
        <v>6034</v>
      </c>
      <c r="C16344">
        <v>1600003207</v>
      </c>
      <c r="D16344">
        <v>20230606</v>
      </c>
      <c r="E16344">
        <v>40100000</v>
      </c>
      <c r="F16344" t="s">
        <v>55</v>
      </c>
      <c r="G16344" t="s">
        <v>144</v>
      </c>
      <c r="H16344" t="s">
        <v>145</v>
      </c>
      <c r="I16344">
        <v>106230041</v>
      </c>
      <c r="J16344">
        <v>20230606</v>
      </c>
      <c r="K16344" t="s">
        <v>1948</v>
      </c>
      <c r="L16344">
        <v>0</v>
      </c>
      <c r="M16344">
        <v>591.07000000000005</v>
      </c>
      <c r="N16344" t="s">
        <v>2868</v>
      </c>
      <c r="O16344">
        <v>20230607</v>
      </c>
    </row>
    <row r="16345" spans="1:15" x14ac:dyDescent="0.25">
      <c r="A16345" t="s">
        <v>6033</v>
      </c>
      <c r="B16345" t="s">
        <v>6034</v>
      </c>
      <c r="C16345">
        <v>1600004503</v>
      </c>
      <c r="D16345">
        <v>20230615</v>
      </c>
      <c r="E16345">
        <v>40100000</v>
      </c>
      <c r="F16345" t="s">
        <v>55</v>
      </c>
      <c r="G16345" t="s">
        <v>8823</v>
      </c>
      <c r="H16345" t="s">
        <v>8824</v>
      </c>
      <c r="I16345" t="s">
        <v>898</v>
      </c>
      <c r="J16345">
        <v>20230615</v>
      </c>
      <c r="K16345" t="s">
        <v>5030</v>
      </c>
      <c r="L16345">
        <v>0</v>
      </c>
      <c r="M16345">
        <v>36</v>
      </c>
      <c r="N16345" t="s">
        <v>54</v>
      </c>
      <c r="O16345">
        <v>20230623</v>
      </c>
    </row>
    <row r="16346" spans="1:15" x14ac:dyDescent="0.25">
      <c r="A16346" t="s">
        <v>6033</v>
      </c>
      <c r="B16346" t="s">
        <v>6034</v>
      </c>
      <c r="C16346">
        <v>1600006198</v>
      </c>
      <c r="D16346">
        <v>20230724</v>
      </c>
      <c r="E16346">
        <v>40100000</v>
      </c>
      <c r="F16346" t="s">
        <v>55</v>
      </c>
      <c r="G16346" t="s">
        <v>346</v>
      </c>
      <c r="H16346" t="s">
        <v>347</v>
      </c>
      <c r="I16346">
        <v>2307010</v>
      </c>
      <c r="J16346">
        <v>20230724</v>
      </c>
      <c r="K16346" t="s">
        <v>7692</v>
      </c>
      <c r="L16346">
        <v>0</v>
      </c>
      <c r="M16346">
        <v>13289.1</v>
      </c>
      <c r="N16346" t="s">
        <v>446</v>
      </c>
      <c r="O16346">
        <v>20230728</v>
      </c>
    </row>
    <row r="16347" spans="1:15" x14ac:dyDescent="0.25">
      <c r="A16347" t="s">
        <v>6033</v>
      </c>
      <c r="B16347" t="s">
        <v>6034</v>
      </c>
      <c r="C16347">
        <v>1600009928</v>
      </c>
      <c r="D16347">
        <v>20231002</v>
      </c>
      <c r="E16347">
        <v>61550008</v>
      </c>
      <c r="F16347" t="s">
        <v>6137</v>
      </c>
      <c r="I16347" t="s">
        <v>6265</v>
      </c>
      <c r="J16347">
        <v>20231002</v>
      </c>
      <c r="K16347" t="s">
        <v>8825</v>
      </c>
      <c r="L16347">
        <v>55.25</v>
      </c>
      <c r="M16347">
        <v>0</v>
      </c>
    </row>
    <row r="16348" spans="1:15" x14ac:dyDescent="0.25">
      <c r="A16348" t="s">
        <v>6033</v>
      </c>
      <c r="B16348" t="s">
        <v>6034</v>
      </c>
      <c r="C16348">
        <v>1600007015</v>
      </c>
      <c r="D16348">
        <v>20230727</v>
      </c>
      <c r="E16348">
        <v>40100000</v>
      </c>
      <c r="F16348" t="s">
        <v>55</v>
      </c>
      <c r="G16348" t="s">
        <v>157</v>
      </c>
      <c r="H16348" t="s">
        <v>158</v>
      </c>
      <c r="I16348">
        <v>352108</v>
      </c>
      <c r="J16348">
        <v>20230727</v>
      </c>
      <c r="K16348" t="s">
        <v>6960</v>
      </c>
      <c r="L16348">
        <v>0</v>
      </c>
      <c r="M16348">
        <v>-211.48</v>
      </c>
      <c r="N16348" t="s">
        <v>353</v>
      </c>
      <c r="O16348">
        <v>20230904</v>
      </c>
    </row>
    <row r="16349" spans="1:15" x14ac:dyDescent="0.25">
      <c r="A16349" t="s">
        <v>6033</v>
      </c>
      <c r="B16349" t="s">
        <v>6034</v>
      </c>
      <c r="C16349">
        <v>1600000613</v>
      </c>
      <c r="D16349">
        <v>20230419</v>
      </c>
      <c r="E16349">
        <v>40100000</v>
      </c>
      <c r="F16349" t="s">
        <v>55</v>
      </c>
      <c r="G16349" t="s">
        <v>719</v>
      </c>
      <c r="H16349" t="s">
        <v>720</v>
      </c>
      <c r="I16349" t="s">
        <v>3080</v>
      </c>
      <c r="J16349">
        <v>20230419</v>
      </c>
      <c r="K16349" t="s">
        <v>3081</v>
      </c>
      <c r="L16349">
        <v>0</v>
      </c>
      <c r="M16349">
        <v>140.72</v>
      </c>
      <c r="N16349" t="s">
        <v>83</v>
      </c>
      <c r="O16349">
        <v>20230522</v>
      </c>
    </row>
    <row r="16350" spans="1:15" x14ac:dyDescent="0.25">
      <c r="A16350" t="s">
        <v>6033</v>
      </c>
      <c r="B16350" t="s">
        <v>6034</v>
      </c>
      <c r="C16350">
        <v>1600004813</v>
      </c>
      <c r="D16350">
        <v>20230626</v>
      </c>
      <c r="E16350">
        <v>40100000</v>
      </c>
      <c r="F16350" t="s">
        <v>55</v>
      </c>
      <c r="G16350" t="s">
        <v>598</v>
      </c>
      <c r="H16350" t="s">
        <v>599</v>
      </c>
      <c r="I16350">
        <v>212916452</v>
      </c>
      <c r="J16350">
        <v>20230626</v>
      </c>
      <c r="K16350" t="s">
        <v>7364</v>
      </c>
      <c r="L16350">
        <v>0</v>
      </c>
      <c r="M16350">
        <v>2740.2</v>
      </c>
      <c r="N16350" t="s">
        <v>117</v>
      </c>
      <c r="O16350">
        <v>20230809</v>
      </c>
    </row>
    <row r="16351" spans="1:15" x14ac:dyDescent="0.25">
      <c r="A16351" t="s">
        <v>6033</v>
      </c>
      <c r="B16351" t="s">
        <v>6034</v>
      </c>
      <c r="C16351">
        <v>1600007200</v>
      </c>
      <c r="D16351">
        <v>20230701</v>
      </c>
      <c r="E16351">
        <v>44561005</v>
      </c>
      <c r="F16351" t="s">
        <v>59</v>
      </c>
      <c r="I16351" t="s">
        <v>8485</v>
      </c>
      <c r="J16351">
        <v>20230701</v>
      </c>
      <c r="K16351" t="s">
        <v>4141</v>
      </c>
      <c r="L16351">
        <v>260</v>
      </c>
      <c r="M16351">
        <v>0</v>
      </c>
      <c r="N16351" t="s">
        <v>80</v>
      </c>
      <c r="O16351">
        <v>20230821</v>
      </c>
    </row>
    <row r="16352" spans="1:15" x14ac:dyDescent="0.25">
      <c r="A16352" t="s">
        <v>6033</v>
      </c>
      <c r="B16352" t="s">
        <v>6034</v>
      </c>
      <c r="C16352">
        <v>1600005072</v>
      </c>
      <c r="D16352">
        <v>20230720</v>
      </c>
      <c r="E16352">
        <v>40100000</v>
      </c>
      <c r="F16352" t="s">
        <v>55</v>
      </c>
      <c r="G16352" t="s">
        <v>321</v>
      </c>
      <c r="H16352" t="s">
        <v>322</v>
      </c>
      <c r="I16352">
        <v>107230065</v>
      </c>
      <c r="J16352">
        <v>20230720</v>
      </c>
      <c r="K16352" t="s">
        <v>735</v>
      </c>
      <c r="L16352">
        <v>0</v>
      </c>
      <c r="M16352">
        <v>1803.23</v>
      </c>
      <c r="N16352" t="s">
        <v>2013</v>
      </c>
      <c r="O16352">
        <v>20230721</v>
      </c>
    </row>
    <row r="16353" spans="1:15" x14ac:dyDescent="0.25">
      <c r="A16353" t="s">
        <v>6033</v>
      </c>
      <c r="B16353" t="s">
        <v>6034</v>
      </c>
      <c r="C16353">
        <v>1600006769</v>
      </c>
      <c r="D16353">
        <v>20230812</v>
      </c>
      <c r="E16353">
        <v>40100000</v>
      </c>
      <c r="F16353" t="s">
        <v>55</v>
      </c>
      <c r="G16353" t="s">
        <v>767</v>
      </c>
      <c r="H16353" t="s">
        <v>768</v>
      </c>
      <c r="I16353">
        <v>108230024</v>
      </c>
      <c r="J16353">
        <v>20230812</v>
      </c>
      <c r="K16353" t="s">
        <v>485</v>
      </c>
      <c r="L16353">
        <v>0</v>
      </c>
      <c r="M16353">
        <v>2739.46</v>
      </c>
      <c r="N16353" t="s">
        <v>160</v>
      </c>
      <c r="O16353">
        <v>20230816</v>
      </c>
    </row>
    <row r="16354" spans="1:15" x14ac:dyDescent="0.25">
      <c r="A16354" t="s">
        <v>6033</v>
      </c>
      <c r="B16354" t="s">
        <v>6034</v>
      </c>
      <c r="C16354">
        <v>1600006211</v>
      </c>
      <c r="D16354">
        <v>20230715</v>
      </c>
      <c r="E16354">
        <v>62510003</v>
      </c>
      <c r="F16354" t="s">
        <v>6194</v>
      </c>
      <c r="I16354" t="s">
        <v>6554</v>
      </c>
      <c r="J16354">
        <v>20230715</v>
      </c>
      <c r="K16354" t="s">
        <v>6555</v>
      </c>
      <c r="L16354">
        <v>0.64</v>
      </c>
      <c r="M16354">
        <v>0</v>
      </c>
    </row>
    <row r="16355" spans="1:15" x14ac:dyDescent="0.25">
      <c r="A16355" t="s">
        <v>6033</v>
      </c>
      <c r="B16355" t="s">
        <v>6034</v>
      </c>
      <c r="C16355">
        <v>1600000156</v>
      </c>
      <c r="D16355">
        <v>20230402</v>
      </c>
      <c r="E16355">
        <v>61220000</v>
      </c>
      <c r="F16355" t="s">
        <v>6117</v>
      </c>
      <c r="I16355">
        <v>104230051</v>
      </c>
      <c r="J16355">
        <v>20230402</v>
      </c>
      <c r="K16355" t="s">
        <v>1483</v>
      </c>
      <c r="L16355">
        <v>479.6</v>
      </c>
      <c r="M16355">
        <v>0</v>
      </c>
    </row>
    <row r="16356" spans="1:15" x14ac:dyDescent="0.25">
      <c r="A16356" t="s">
        <v>6033</v>
      </c>
      <c r="B16356" t="s">
        <v>6034</v>
      </c>
      <c r="C16356">
        <v>1600006084</v>
      </c>
      <c r="D16356">
        <v>20230701</v>
      </c>
      <c r="E16356">
        <v>44561005</v>
      </c>
      <c r="F16356" t="s">
        <v>59</v>
      </c>
      <c r="I16356" s="2">
        <v>330600353</v>
      </c>
      <c r="J16356">
        <v>20230701</v>
      </c>
      <c r="K16356" t="s">
        <v>3568</v>
      </c>
      <c r="L16356">
        <v>17.59</v>
      </c>
      <c r="M16356">
        <v>0</v>
      </c>
      <c r="N16356" t="s">
        <v>80</v>
      </c>
      <c r="O16356">
        <v>20230821</v>
      </c>
    </row>
    <row r="16357" spans="1:15" x14ac:dyDescent="0.25">
      <c r="A16357" t="s">
        <v>6033</v>
      </c>
      <c r="B16357" t="s">
        <v>6034</v>
      </c>
      <c r="C16357">
        <v>1600007717</v>
      </c>
      <c r="D16357">
        <v>20230801</v>
      </c>
      <c r="E16357">
        <v>40100000</v>
      </c>
      <c r="F16357" t="s">
        <v>55</v>
      </c>
      <c r="G16357" t="s">
        <v>997</v>
      </c>
      <c r="H16357" t="s">
        <v>998</v>
      </c>
      <c r="I16357" t="s">
        <v>6709</v>
      </c>
      <c r="J16357">
        <v>20230801</v>
      </c>
      <c r="K16357" t="s">
        <v>6710</v>
      </c>
      <c r="L16357">
        <v>0</v>
      </c>
      <c r="M16357">
        <v>2113.1999999999998</v>
      </c>
      <c r="N16357" t="s">
        <v>27</v>
      </c>
      <c r="O16357">
        <v>20230825</v>
      </c>
    </row>
    <row r="16358" spans="1:15" x14ac:dyDescent="0.25">
      <c r="A16358" t="s">
        <v>6033</v>
      </c>
      <c r="B16358" t="s">
        <v>6034</v>
      </c>
      <c r="C16358">
        <v>1600000381</v>
      </c>
      <c r="D16358">
        <v>20230411</v>
      </c>
      <c r="E16358">
        <v>44561005</v>
      </c>
      <c r="F16358" t="s">
        <v>59</v>
      </c>
      <c r="I16358" t="s">
        <v>5474</v>
      </c>
      <c r="J16358">
        <v>20230411</v>
      </c>
      <c r="K16358" t="s">
        <v>5475</v>
      </c>
      <c r="L16358">
        <v>404</v>
      </c>
      <c r="M16358">
        <v>0</v>
      </c>
      <c r="N16358" t="s">
        <v>37</v>
      </c>
      <c r="O16358">
        <v>20230718</v>
      </c>
    </row>
    <row r="16359" spans="1:15" x14ac:dyDescent="0.25">
      <c r="A16359" t="s">
        <v>6033</v>
      </c>
      <c r="B16359" t="s">
        <v>6034</v>
      </c>
      <c r="C16359">
        <v>1600010205</v>
      </c>
      <c r="D16359">
        <v>20230830</v>
      </c>
      <c r="E16359">
        <v>61350001</v>
      </c>
      <c r="F16359" t="s">
        <v>6078</v>
      </c>
      <c r="I16359">
        <v>108230318</v>
      </c>
      <c r="J16359">
        <v>20230830</v>
      </c>
      <c r="K16359" t="s">
        <v>8826</v>
      </c>
      <c r="L16359">
        <v>-100</v>
      </c>
      <c r="M16359">
        <v>0</v>
      </c>
    </row>
    <row r="16360" spans="1:15" x14ac:dyDescent="0.25">
      <c r="A16360" t="s">
        <v>6033</v>
      </c>
      <c r="B16360" t="s">
        <v>6034</v>
      </c>
      <c r="C16360">
        <v>1600009841</v>
      </c>
      <c r="D16360">
        <v>20230926</v>
      </c>
      <c r="E16360">
        <v>61100000</v>
      </c>
      <c r="F16360" t="s">
        <v>6120</v>
      </c>
      <c r="I16360" t="s">
        <v>2544</v>
      </c>
      <c r="J16360">
        <v>20230926</v>
      </c>
      <c r="K16360" t="s">
        <v>2545</v>
      </c>
      <c r="L16360">
        <v>400</v>
      </c>
      <c r="M16360">
        <v>0</v>
      </c>
    </row>
    <row r="16361" spans="1:15" x14ac:dyDescent="0.25">
      <c r="A16361" t="s">
        <v>6033</v>
      </c>
      <c r="B16361" t="s">
        <v>6034</v>
      </c>
      <c r="C16361">
        <v>1600007019</v>
      </c>
      <c r="D16361">
        <v>20230705</v>
      </c>
      <c r="E16361">
        <v>61550001</v>
      </c>
      <c r="F16361" t="s">
        <v>6100</v>
      </c>
      <c r="I16361">
        <v>124481</v>
      </c>
      <c r="J16361">
        <v>20230705</v>
      </c>
      <c r="K16361" t="s">
        <v>8827</v>
      </c>
      <c r="L16361">
        <v>1040.7</v>
      </c>
      <c r="M16361">
        <v>0</v>
      </c>
    </row>
    <row r="16362" spans="1:15" x14ac:dyDescent="0.25">
      <c r="A16362" t="s">
        <v>6033</v>
      </c>
      <c r="B16362" t="s">
        <v>6034</v>
      </c>
      <c r="C16362">
        <v>1600008198</v>
      </c>
      <c r="D16362">
        <v>20230924</v>
      </c>
      <c r="E16362">
        <v>61220000</v>
      </c>
      <c r="F16362" t="s">
        <v>6117</v>
      </c>
      <c r="I16362">
        <v>109230061</v>
      </c>
      <c r="J16362">
        <v>20230924</v>
      </c>
      <c r="K16362" t="s">
        <v>1040</v>
      </c>
      <c r="L16362">
        <v>474.32</v>
      </c>
      <c r="M16362">
        <v>0</v>
      </c>
    </row>
    <row r="16363" spans="1:15" x14ac:dyDescent="0.25">
      <c r="A16363" t="s">
        <v>6033</v>
      </c>
      <c r="B16363" t="s">
        <v>6034</v>
      </c>
      <c r="C16363">
        <v>1600000158</v>
      </c>
      <c r="D16363">
        <v>20230414</v>
      </c>
      <c r="E16363">
        <v>61220000</v>
      </c>
      <c r="F16363" t="s">
        <v>6117</v>
      </c>
      <c r="I16363">
        <v>104230053</v>
      </c>
      <c r="J16363">
        <v>20230414</v>
      </c>
      <c r="K16363" t="s">
        <v>1001</v>
      </c>
      <c r="L16363">
        <v>479.31</v>
      </c>
      <c r="M16363">
        <v>0</v>
      </c>
    </row>
    <row r="16364" spans="1:15" x14ac:dyDescent="0.25">
      <c r="A16364" t="s">
        <v>6033</v>
      </c>
      <c r="B16364" t="s">
        <v>6034</v>
      </c>
      <c r="C16364">
        <v>1600001055</v>
      </c>
      <c r="D16364">
        <v>20230506</v>
      </c>
      <c r="E16364">
        <v>61220000</v>
      </c>
      <c r="F16364" t="s">
        <v>6117</v>
      </c>
      <c r="I16364">
        <v>105230011</v>
      </c>
      <c r="J16364">
        <v>20230506</v>
      </c>
      <c r="K16364" t="s">
        <v>1948</v>
      </c>
      <c r="L16364">
        <v>492.56</v>
      </c>
      <c r="M16364">
        <v>0</v>
      </c>
    </row>
    <row r="16365" spans="1:15" x14ac:dyDescent="0.25">
      <c r="A16365" t="s">
        <v>6033</v>
      </c>
      <c r="B16365" t="s">
        <v>6034</v>
      </c>
      <c r="C16365">
        <v>1600007336</v>
      </c>
      <c r="D16365">
        <v>20230731</v>
      </c>
      <c r="E16365">
        <v>61100002</v>
      </c>
      <c r="F16365" t="s">
        <v>6290</v>
      </c>
      <c r="I16365" t="s">
        <v>2224</v>
      </c>
      <c r="J16365">
        <v>20230731</v>
      </c>
      <c r="K16365" t="s">
        <v>2225</v>
      </c>
      <c r="L16365">
        <v>16622</v>
      </c>
      <c r="M16365">
        <v>0</v>
      </c>
    </row>
    <row r="16366" spans="1:15" x14ac:dyDescent="0.25">
      <c r="A16366" t="s">
        <v>6033</v>
      </c>
      <c r="B16366" t="s">
        <v>6034</v>
      </c>
      <c r="C16366">
        <v>1600006785</v>
      </c>
      <c r="D16366">
        <v>20230807</v>
      </c>
      <c r="E16366">
        <v>61220000</v>
      </c>
      <c r="F16366" t="s">
        <v>6117</v>
      </c>
      <c r="I16366">
        <v>108230040</v>
      </c>
      <c r="J16366">
        <v>20230807</v>
      </c>
      <c r="K16366" t="s">
        <v>201</v>
      </c>
      <c r="L16366">
        <v>578.96</v>
      </c>
      <c r="M16366">
        <v>0</v>
      </c>
    </row>
    <row r="16367" spans="1:15" x14ac:dyDescent="0.25">
      <c r="A16367" t="s">
        <v>6033</v>
      </c>
      <c r="B16367" t="s">
        <v>6034</v>
      </c>
      <c r="C16367">
        <v>1600005216</v>
      </c>
      <c r="D16367">
        <v>20230630</v>
      </c>
      <c r="E16367">
        <v>61550008</v>
      </c>
      <c r="F16367" t="s">
        <v>6137</v>
      </c>
      <c r="I16367" t="s">
        <v>6454</v>
      </c>
      <c r="J16367">
        <v>20230630</v>
      </c>
      <c r="K16367" t="s">
        <v>8828</v>
      </c>
      <c r="L16367">
        <v>55.25</v>
      </c>
      <c r="M16367">
        <v>0</v>
      </c>
    </row>
    <row r="16368" spans="1:15" x14ac:dyDescent="0.25">
      <c r="A16368" t="s">
        <v>6033</v>
      </c>
      <c r="B16368" t="s">
        <v>6034</v>
      </c>
      <c r="C16368">
        <v>1600001071</v>
      </c>
      <c r="D16368">
        <v>20230527</v>
      </c>
      <c r="E16368">
        <v>61220000</v>
      </c>
      <c r="F16368" t="s">
        <v>6117</v>
      </c>
      <c r="I16368">
        <v>105230027</v>
      </c>
      <c r="J16368">
        <v>20230527</v>
      </c>
      <c r="K16368" t="s">
        <v>1086</v>
      </c>
      <c r="L16368">
        <v>1502.69</v>
      </c>
      <c r="M16368">
        <v>0</v>
      </c>
    </row>
    <row r="16369" spans="1:15" x14ac:dyDescent="0.25">
      <c r="A16369" t="s">
        <v>6033</v>
      </c>
      <c r="B16369" t="s">
        <v>6034</v>
      </c>
      <c r="C16369">
        <v>1600002344</v>
      </c>
      <c r="D16369">
        <v>20230501</v>
      </c>
      <c r="E16369">
        <v>61350003</v>
      </c>
      <c r="F16369" t="s">
        <v>6151</v>
      </c>
      <c r="I16369" t="s">
        <v>8624</v>
      </c>
      <c r="J16369">
        <v>20230501</v>
      </c>
      <c r="K16369" t="s">
        <v>8829</v>
      </c>
      <c r="L16369">
        <v>681.6</v>
      </c>
      <c r="M16369">
        <v>0</v>
      </c>
    </row>
    <row r="16370" spans="1:15" x14ac:dyDescent="0.25">
      <c r="A16370" t="s">
        <v>6033</v>
      </c>
      <c r="B16370" t="s">
        <v>6034</v>
      </c>
      <c r="C16370">
        <v>1600005166</v>
      </c>
      <c r="D16370">
        <v>20230701</v>
      </c>
      <c r="E16370">
        <v>61350000</v>
      </c>
      <c r="F16370" t="s">
        <v>6059</v>
      </c>
      <c r="I16370" t="s">
        <v>8007</v>
      </c>
      <c r="J16370">
        <v>20230701</v>
      </c>
      <c r="K16370" t="s">
        <v>6460</v>
      </c>
      <c r="L16370">
        <v>403</v>
      </c>
      <c r="M16370">
        <v>0</v>
      </c>
    </row>
    <row r="16371" spans="1:15" x14ac:dyDescent="0.25">
      <c r="A16371" t="s">
        <v>6033</v>
      </c>
      <c r="B16371" t="s">
        <v>6034</v>
      </c>
      <c r="C16371">
        <v>1600008195</v>
      </c>
      <c r="D16371">
        <v>20230913</v>
      </c>
      <c r="E16371">
        <v>44561005</v>
      </c>
      <c r="F16371" t="s">
        <v>59</v>
      </c>
      <c r="I16371">
        <v>109230058</v>
      </c>
      <c r="J16371">
        <v>20230913</v>
      </c>
      <c r="K16371" t="s">
        <v>954</v>
      </c>
      <c r="L16371">
        <v>304.57</v>
      </c>
      <c r="M16371">
        <v>0</v>
      </c>
      <c r="N16371" t="s">
        <v>34</v>
      </c>
      <c r="O16371">
        <v>20231024</v>
      </c>
    </row>
    <row r="16372" spans="1:15" x14ac:dyDescent="0.25">
      <c r="A16372" t="s">
        <v>6033</v>
      </c>
      <c r="B16372" t="s">
        <v>6034</v>
      </c>
      <c r="C16372">
        <v>1600004972</v>
      </c>
      <c r="D16372">
        <v>20230628</v>
      </c>
      <c r="E16372">
        <v>44561005</v>
      </c>
      <c r="F16372" t="s">
        <v>59</v>
      </c>
      <c r="I16372">
        <v>9112557</v>
      </c>
      <c r="J16372">
        <v>20230628</v>
      </c>
      <c r="K16372" t="s">
        <v>7630</v>
      </c>
      <c r="L16372">
        <v>70</v>
      </c>
      <c r="M16372">
        <v>0</v>
      </c>
      <c r="N16372" t="s">
        <v>34</v>
      </c>
      <c r="O16372">
        <v>20231024</v>
      </c>
    </row>
    <row r="16373" spans="1:15" x14ac:dyDescent="0.25">
      <c r="A16373" t="s">
        <v>6033</v>
      </c>
      <c r="B16373" t="s">
        <v>6034</v>
      </c>
      <c r="C16373">
        <v>1600005970</v>
      </c>
      <c r="D16373">
        <v>20230701</v>
      </c>
      <c r="E16373">
        <v>61350001</v>
      </c>
      <c r="F16373" t="s">
        <v>6078</v>
      </c>
      <c r="I16373" t="s">
        <v>8135</v>
      </c>
      <c r="J16373">
        <v>20230701</v>
      </c>
      <c r="K16373" t="s">
        <v>8136</v>
      </c>
      <c r="L16373">
        <v>200</v>
      </c>
      <c r="M16373">
        <v>0</v>
      </c>
    </row>
    <row r="16374" spans="1:15" x14ac:dyDescent="0.25">
      <c r="A16374" t="s">
        <v>6033</v>
      </c>
      <c r="B16374" t="s">
        <v>6034</v>
      </c>
      <c r="C16374">
        <v>1600006738</v>
      </c>
      <c r="D16374">
        <v>20230801</v>
      </c>
      <c r="E16374">
        <v>40100000</v>
      </c>
      <c r="F16374" t="s">
        <v>55</v>
      </c>
      <c r="G16374" t="s">
        <v>408</v>
      </c>
      <c r="H16374" t="s">
        <v>409</v>
      </c>
      <c r="I16374" t="s">
        <v>7747</v>
      </c>
      <c r="J16374">
        <v>20230801</v>
      </c>
      <c r="K16374" t="s">
        <v>1195</v>
      </c>
      <c r="L16374">
        <v>0</v>
      </c>
      <c r="M16374">
        <v>1902</v>
      </c>
      <c r="N16374" t="s">
        <v>1282</v>
      </c>
      <c r="O16374">
        <v>20230802</v>
      </c>
    </row>
    <row r="16375" spans="1:15" x14ac:dyDescent="0.25">
      <c r="A16375" t="s">
        <v>6033</v>
      </c>
      <c r="B16375" t="s">
        <v>6034</v>
      </c>
      <c r="C16375">
        <v>1600010258</v>
      </c>
      <c r="D16375">
        <v>20230919</v>
      </c>
      <c r="E16375">
        <v>44561005</v>
      </c>
      <c r="F16375" t="s">
        <v>59</v>
      </c>
      <c r="I16375">
        <v>22247</v>
      </c>
      <c r="J16375">
        <v>20230919</v>
      </c>
      <c r="K16375" t="s">
        <v>3318</v>
      </c>
      <c r="L16375">
        <v>500.97</v>
      </c>
      <c r="M16375">
        <v>0</v>
      </c>
      <c r="N16375" t="s">
        <v>27</v>
      </c>
      <c r="O16375">
        <v>20231124</v>
      </c>
    </row>
    <row r="16376" spans="1:15" x14ac:dyDescent="0.25">
      <c r="A16376" t="s">
        <v>6033</v>
      </c>
      <c r="B16376" t="s">
        <v>6034</v>
      </c>
      <c r="C16376">
        <v>1600001706</v>
      </c>
      <c r="D16376">
        <v>20230401</v>
      </c>
      <c r="E16376">
        <v>44561001</v>
      </c>
      <c r="F16376" t="s">
        <v>33</v>
      </c>
      <c r="I16376">
        <v>1110003466048</v>
      </c>
      <c r="J16376">
        <v>20230401</v>
      </c>
      <c r="K16376" t="s">
        <v>3537</v>
      </c>
      <c r="L16376">
        <v>2.1</v>
      </c>
      <c r="M16376">
        <v>0</v>
      </c>
      <c r="N16376" t="s">
        <v>83</v>
      </c>
      <c r="O16376">
        <v>20230712</v>
      </c>
    </row>
    <row r="16377" spans="1:15" x14ac:dyDescent="0.25">
      <c r="A16377" t="s">
        <v>6033</v>
      </c>
      <c r="B16377" t="s">
        <v>6034</v>
      </c>
      <c r="C16377">
        <v>1600010309</v>
      </c>
      <c r="D16377">
        <v>20230930</v>
      </c>
      <c r="E16377">
        <v>61550003</v>
      </c>
      <c r="F16377" t="s">
        <v>6074</v>
      </c>
      <c r="I16377">
        <v>223238</v>
      </c>
      <c r="J16377">
        <v>20230930</v>
      </c>
      <c r="K16377" t="s">
        <v>3788</v>
      </c>
      <c r="L16377">
        <v>525.20000000000005</v>
      </c>
      <c r="M16377">
        <v>0</v>
      </c>
    </row>
    <row r="16378" spans="1:15" x14ac:dyDescent="0.25">
      <c r="A16378" t="s">
        <v>6033</v>
      </c>
      <c r="B16378" t="s">
        <v>6034</v>
      </c>
      <c r="C16378">
        <v>1600006777</v>
      </c>
      <c r="D16378">
        <v>20230825</v>
      </c>
      <c r="E16378">
        <v>61220000</v>
      </c>
      <c r="F16378" t="s">
        <v>6117</v>
      </c>
      <c r="I16378">
        <v>108230032</v>
      </c>
      <c r="J16378">
        <v>20230825</v>
      </c>
      <c r="K16378" t="s">
        <v>2990</v>
      </c>
      <c r="L16378">
        <v>1567.58</v>
      </c>
      <c r="M16378">
        <v>0</v>
      </c>
    </row>
    <row r="16379" spans="1:15" x14ac:dyDescent="0.25">
      <c r="A16379" t="s">
        <v>6033</v>
      </c>
      <c r="B16379" t="s">
        <v>6034</v>
      </c>
      <c r="C16379">
        <v>1600003540</v>
      </c>
      <c r="D16379">
        <v>20230531</v>
      </c>
      <c r="E16379">
        <v>44561005</v>
      </c>
      <c r="F16379" t="s">
        <v>59</v>
      </c>
      <c r="I16379">
        <v>6027346</v>
      </c>
      <c r="J16379">
        <v>20230531</v>
      </c>
      <c r="K16379" t="s">
        <v>6729</v>
      </c>
      <c r="L16379">
        <v>59.69</v>
      </c>
      <c r="M16379">
        <v>0</v>
      </c>
      <c r="N16379" t="s">
        <v>37</v>
      </c>
      <c r="O16379">
        <v>20230718</v>
      </c>
    </row>
    <row r="16380" spans="1:15" x14ac:dyDescent="0.25">
      <c r="A16380" t="s">
        <v>6033</v>
      </c>
      <c r="B16380" t="s">
        <v>6034</v>
      </c>
      <c r="C16380">
        <v>1600008254</v>
      </c>
      <c r="D16380">
        <v>20230901</v>
      </c>
      <c r="E16380">
        <v>44561005</v>
      </c>
      <c r="F16380" t="s">
        <v>59</v>
      </c>
      <c r="I16380" t="s">
        <v>7966</v>
      </c>
      <c r="J16380">
        <v>20230901</v>
      </c>
      <c r="K16380" t="s">
        <v>411</v>
      </c>
      <c r="L16380">
        <v>317</v>
      </c>
      <c r="M16380">
        <v>0</v>
      </c>
      <c r="N16380" t="s">
        <v>34</v>
      </c>
      <c r="O16380">
        <v>20231024</v>
      </c>
    </row>
    <row r="16381" spans="1:15" x14ac:dyDescent="0.25">
      <c r="A16381" t="s">
        <v>6033</v>
      </c>
      <c r="B16381" t="s">
        <v>6034</v>
      </c>
      <c r="C16381">
        <v>1600008756</v>
      </c>
      <c r="D16381">
        <v>20230901</v>
      </c>
      <c r="E16381">
        <v>40100000</v>
      </c>
      <c r="F16381" t="s">
        <v>55</v>
      </c>
      <c r="G16381" t="s">
        <v>1985</v>
      </c>
      <c r="H16381" t="s">
        <v>1986</v>
      </c>
      <c r="I16381" t="s">
        <v>5245</v>
      </c>
      <c r="J16381">
        <v>20230901</v>
      </c>
      <c r="K16381" t="s">
        <v>5246</v>
      </c>
      <c r="L16381">
        <v>0</v>
      </c>
      <c r="M16381">
        <v>570</v>
      </c>
      <c r="N16381" t="s">
        <v>34</v>
      </c>
      <c r="O16381">
        <v>20230929</v>
      </c>
    </row>
    <row r="16382" spans="1:15" x14ac:dyDescent="0.25">
      <c r="A16382" t="s">
        <v>6033</v>
      </c>
      <c r="B16382" t="s">
        <v>6034</v>
      </c>
      <c r="C16382">
        <v>1600003164</v>
      </c>
      <c r="D16382">
        <v>20230601</v>
      </c>
      <c r="E16382">
        <v>61350000</v>
      </c>
      <c r="F16382" t="s">
        <v>6059</v>
      </c>
      <c r="I16382" t="s">
        <v>7869</v>
      </c>
      <c r="J16382">
        <v>20230601</v>
      </c>
      <c r="K16382" t="s">
        <v>6557</v>
      </c>
      <c r="L16382">
        <v>608</v>
      </c>
      <c r="M16382">
        <v>0</v>
      </c>
    </row>
    <row r="16383" spans="1:15" x14ac:dyDescent="0.25">
      <c r="A16383" t="s">
        <v>6033</v>
      </c>
      <c r="B16383" t="s">
        <v>6034</v>
      </c>
      <c r="C16383">
        <v>1600000738</v>
      </c>
      <c r="D16383">
        <v>20230406</v>
      </c>
      <c r="E16383">
        <v>44561005</v>
      </c>
      <c r="F16383" t="s">
        <v>59</v>
      </c>
      <c r="I16383">
        <v>1010</v>
      </c>
      <c r="J16383">
        <v>20230406</v>
      </c>
      <c r="K16383" t="s">
        <v>6395</v>
      </c>
      <c r="L16383">
        <v>1.85</v>
      </c>
      <c r="M16383">
        <v>0</v>
      </c>
      <c r="N16383" t="s">
        <v>54</v>
      </c>
      <c r="O16383">
        <v>20230522</v>
      </c>
    </row>
    <row r="16384" spans="1:15" x14ac:dyDescent="0.25">
      <c r="A16384" t="s">
        <v>6033</v>
      </c>
      <c r="B16384" t="s">
        <v>6034</v>
      </c>
      <c r="C16384">
        <v>1600005901</v>
      </c>
      <c r="D16384">
        <v>20230601</v>
      </c>
      <c r="E16384">
        <v>44561005</v>
      </c>
      <c r="F16384" t="s">
        <v>59</v>
      </c>
      <c r="I16384">
        <v>106230336</v>
      </c>
      <c r="J16384">
        <v>20230601</v>
      </c>
      <c r="K16384" t="s">
        <v>8830</v>
      </c>
      <c r="L16384">
        <v>0</v>
      </c>
      <c r="M16384">
        <v>80.599999999999994</v>
      </c>
      <c r="N16384" t="s">
        <v>37</v>
      </c>
      <c r="O16384">
        <v>20230718</v>
      </c>
    </row>
    <row r="16385" spans="1:15" x14ac:dyDescent="0.25">
      <c r="A16385" t="s">
        <v>6033</v>
      </c>
      <c r="B16385" t="s">
        <v>6034</v>
      </c>
      <c r="C16385">
        <v>1600004968</v>
      </c>
      <c r="D16385">
        <v>20230628</v>
      </c>
      <c r="E16385">
        <v>40100000</v>
      </c>
      <c r="F16385" t="s">
        <v>55</v>
      </c>
      <c r="G16385" t="s">
        <v>1315</v>
      </c>
      <c r="H16385" t="s">
        <v>1316</v>
      </c>
      <c r="I16385" t="s">
        <v>641</v>
      </c>
      <c r="J16385">
        <v>20230628</v>
      </c>
      <c r="K16385" t="s">
        <v>642</v>
      </c>
      <c r="L16385">
        <v>0</v>
      </c>
      <c r="M16385">
        <v>1329.06</v>
      </c>
      <c r="N16385" t="s">
        <v>54</v>
      </c>
      <c r="O16385">
        <v>20230721</v>
      </c>
    </row>
    <row r="16386" spans="1:15" x14ac:dyDescent="0.25">
      <c r="A16386" t="s">
        <v>6033</v>
      </c>
      <c r="B16386" t="s">
        <v>6034</v>
      </c>
      <c r="C16386">
        <v>1600002504</v>
      </c>
      <c r="D16386">
        <v>20230511</v>
      </c>
      <c r="E16386">
        <v>21820000</v>
      </c>
      <c r="F16386" t="s">
        <v>23</v>
      </c>
      <c r="I16386">
        <v>2960049300</v>
      </c>
      <c r="J16386">
        <v>20230511</v>
      </c>
      <c r="K16386" t="s">
        <v>6920</v>
      </c>
      <c r="L16386">
        <v>20154.37</v>
      </c>
      <c r="M16386">
        <v>0</v>
      </c>
      <c r="N16386" t="s">
        <v>54</v>
      </c>
      <c r="O16386">
        <v>20230706</v>
      </c>
    </row>
    <row r="16387" spans="1:15" x14ac:dyDescent="0.25">
      <c r="A16387" t="s">
        <v>6033</v>
      </c>
      <c r="B16387" t="s">
        <v>6034</v>
      </c>
      <c r="C16387">
        <v>1600007248</v>
      </c>
      <c r="D16387">
        <v>20230731</v>
      </c>
      <c r="E16387">
        <v>61350001</v>
      </c>
      <c r="F16387" t="s">
        <v>6078</v>
      </c>
      <c r="I16387" t="s">
        <v>622</v>
      </c>
      <c r="J16387">
        <v>20230731</v>
      </c>
      <c r="K16387" t="s">
        <v>8598</v>
      </c>
      <c r="L16387">
        <v>100</v>
      </c>
      <c r="M16387">
        <v>0</v>
      </c>
    </row>
    <row r="16388" spans="1:15" x14ac:dyDescent="0.25">
      <c r="A16388" t="s">
        <v>6033</v>
      </c>
      <c r="B16388" t="s">
        <v>6034</v>
      </c>
      <c r="C16388">
        <v>1600011096</v>
      </c>
      <c r="D16388">
        <v>20231012</v>
      </c>
      <c r="E16388">
        <v>44561005</v>
      </c>
      <c r="F16388" t="s">
        <v>59</v>
      </c>
      <c r="I16388">
        <v>3121736037</v>
      </c>
      <c r="J16388">
        <v>20231012</v>
      </c>
      <c r="K16388" t="s">
        <v>8533</v>
      </c>
      <c r="L16388">
        <v>189</v>
      </c>
      <c r="M16388">
        <v>0</v>
      </c>
    </row>
    <row r="16389" spans="1:15" x14ac:dyDescent="0.25">
      <c r="A16389" t="s">
        <v>6033</v>
      </c>
      <c r="B16389" t="s">
        <v>6034</v>
      </c>
      <c r="C16389">
        <v>1600008647</v>
      </c>
      <c r="D16389">
        <v>20230905</v>
      </c>
      <c r="E16389">
        <v>40100000</v>
      </c>
      <c r="F16389" t="s">
        <v>55</v>
      </c>
      <c r="G16389" t="s">
        <v>4788</v>
      </c>
      <c r="H16389" t="s">
        <v>4789</v>
      </c>
      <c r="I16389" t="s">
        <v>7827</v>
      </c>
      <c r="J16389">
        <v>20230905</v>
      </c>
      <c r="K16389" t="s">
        <v>7828</v>
      </c>
      <c r="L16389">
        <v>0</v>
      </c>
      <c r="M16389">
        <v>68</v>
      </c>
      <c r="N16389" t="s">
        <v>83</v>
      </c>
      <c r="O16389">
        <v>20231117</v>
      </c>
    </row>
    <row r="16390" spans="1:15" x14ac:dyDescent="0.25">
      <c r="A16390" t="s">
        <v>6033</v>
      </c>
      <c r="B16390" t="s">
        <v>6034</v>
      </c>
      <c r="C16390">
        <v>1600011232</v>
      </c>
      <c r="D16390">
        <v>20231015</v>
      </c>
      <c r="E16390">
        <v>44561005</v>
      </c>
      <c r="F16390" t="s">
        <v>59</v>
      </c>
      <c r="I16390" t="s">
        <v>6795</v>
      </c>
      <c r="J16390">
        <v>20231015</v>
      </c>
      <c r="K16390" t="s">
        <v>6037</v>
      </c>
      <c r="L16390">
        <v>314.45999999999998</v>
      </c>
      <c r="M16390">
        <v>0</v>
      </c>
    </row>
    <row r="16391" spans="1:15" x14ac:dyDescent="0.25">
      <c r="A16391" t="s">
        <v>6033</v>
      </c>
      <c r="B16391" t="s">
        <v>6034</v>
      </c>
      <c r="C16391">
        <v>1600005144</v>
      </c>
      <c r="D16391">
        <v>20230701</v>
      </c>
      <c r="E16391">
        <v>61350000</v>
      </c>
      <c r="F16391" t="s">
        <v>6059</v>
      </c>
      <c r="I16391" t="s">
        <v>7849</v>
      </c>
      <c r="J16391">
        <v>20230701</v>
      </c>
      <c r="K16391" t="s">
        <v>6391</v>
      </c>
      <c r="L16391">
        <v>403</v>
      </c>
      <c r="M16391">
        <v>0</v>
      </c>
    </row>
    <row r="16392" spans="1:15" x14ac:dyDescent="0.25">
      <c r="A16392" t="s">
        <v>6033</v>
      </c>
      <c r="B16392" t="s">
        <v>6034</v>
      </c>
      <c r="C16392">
        <v>1600008147</v>
      </c>
      <c r="D16392">
        <v>20230915</v>
      </c>
      <c r="E16392">
        <v>40100000</v>
      </c>
      <c r="F16392" t="s">
        <v>55</v>
      </c>
      <c r="G16392" t="s">
        <v>144</v>
      </c>
      <c r="H16392" t="s">
        <v>145</v>
      </c>
      <c r="I16392">
        <v>109230010</v>
      </c>
      <c r="J16392">
        <v>20230915</v>
      </c>
      <c r="K16392" t="s">
        <v>848</v>
      </c>
      <c r="L16392">
        <v>0</v>
      </c>
      <c r="M16392">
        <v>591.07000000000005</v>
      </c>
      <c r="N16392" t="s">
        <v>4619</v>
      </c>
      <c r="O16392">
        <v>20230918</v>
      </c>
    </row>
    <row r="16393" spans="1:15" x14ac:dyDescent="0.25">
      <c r="A16393" t="s">
        <v>6033</v>
      </c>
      <c r="B16393" t="s">
        <v>6034</v>
      </c>
      <c r="C16393">
        <v>1600006793</v>
      </c>
      <c r="D16393">
        <v>20230824</v>
      </c>
      <c r="E16393">
        <v>40100000</v>
      </c>
      <c r="F16393" t="s">
        <v>55</v>
      </c>
      <c r="G16393" t="s">
        <v>144</v>
      </c>
      <c r="H16393" t="s">
        <v>145</v>
      </c>
      <c r="I16393">
        <v>108230048</v>
      </c>
      <c r="J16393">
        <v>20230824</v>
      </c>
      <c r="K16393" t="s">
        <v>2134</v>
      </c>
      <c r="L16393">
        <v>0</v>
      </c>
      <c r="M16393">
        <v>580.79</v>
      </c>
      <c r="N16393" t="s">
        <v>3178</v>
      </c>
      <c r="O16393">
        <v>20230825</v>
      </c>
    </row>
    <row r="16394" spans="1:15" x14ac:dyDescent="0.25">
      <c r="A16394" t="s">
        <v>6033</v>
      </c>
      <c r="B16394" t="s">
        <v>6034</v>
      </c>
      <c r="C16394">
        <v>1600002363</v>
      </c>
      <c r="D16394">
        <v>20230601</v>
      </c>
      <c r="E16394">
        <v>40100000</v>
      </c>
      <c r="F16394" t="s">
        <v>55</v>
      </c>
      <c r="G16394" t="s">
        <v>1886</v>
      </c>
      <c r="H16394" t="s">
        <v>1887</v>
      </c>
      <c r="I16394" t="s">
        <v>7870</v>
      </c>
      <c r="J16394">
        <v>20230601</v>
      </c>
      <c r="K16394" t="s">
        <v>7871</v>
      </c>
      <c r="L16394">
        <v>0</v>
      </c>
      <c r="M16394">
        <v>25705.200000000001</v>
      </c>
      <c r="N16394" t="s">
        <v>37</v>
      </c>
      <c r="O16394">
        <v>20230616</v>
      </c>
    </row>
    <row r="16395" spans="1:15" x14ac:dyDescent="0.25">
      <c r="A16395" t="s">
        <v>6033</v>
      </c>
      <c r="B16395" t="s">
        <v>6034</v>
      </c>
      <c r="C16395">
        <v>1600007179</v>
      </c>
      <c r="D16395">
        <v>20230701</v>
      </c>
      <c r="E16395">
        <v>40100000</v>
      </c>
      <c r="F16395" t="s">
        <v>55</v>
      </c>
      <c r="G16395" t="s">
        <v>719</v>
      </c>
      <c r="H16395" t="s">
        <v>720</v>
      </c>
      <c r="I16395" t="s">
        <v>8122</v>
      </c>
      <c r="J16395">
        <v>20230701</v>
      </c>
      <c r="K16395" t="s">
        <v>7188</v>
      </c>
      <c r="L16395">
        <v>0</v>
      </c>
      <c r="M16395">
        <v>1410</v>
      </c>
      <c r="N16395" t="s">
        <v>794</v>
      </c>
      <c r="O16395">
        <v>20230808</v>
      </c>
    </row>
    <row r="16396" spans="1:15" x14ac:dyDescent="0.25">
      <c r="A16396" t="s">
        <v>6033</v>
      </c>
      <c r="B16396" t="s">
        <v>6034</v>
      </c>
      <c r="C16396">
        <v>1600008172</v>
      </c>
      <c r="D16396">
        <v>20230921</v>
      </c>
      <c r="E16396">
        <v>61220000</v>
      </c>
      <c r="F16396" t="s">
        <v>6117</v>
      </c>
      <c r="I16396">
        <v>109230035</v>
      </c>
      <c r="J16396">
        <v>20230921</v>
      </c>
      <c r="K16396" t="s">
        <v>1494</v>
      </c>
      <c r="L16396">
        <v>1481.55</v>
      </c>
      <c r="M16396">
        <v>0</v>
      </c>
    </row>
    <row r="16397" spans="1:15" x14ac:dyDescent="0.25">
      <c r="A16397" t="s">
        <v>6033</v>
      </c>
      <c r="B16397" t="s">
        <v>6034</v>
      </c>
      <c r="C16397">
        <v>1600004969</v>
      </c>
      <c r="D16397">
        <v>20230622</v>
      </c>
      <c r="E16397">
        <v>44561005</v>
      </c>
      <c r="F16397" t="s">
        <v>59</v>
      </c>
      <c r="I16397" t="s">
        <v>1497</v>
      </c>
      <c r="J16397">
        <v>20230622</v>
      </c>
      <c r="K16397" t="s">
        <v>1498</v>
      </c>
      <c r="L16397">
        <v>23.94</v>
      </c>
      <c r="M16397">
        <v>0</v>
      </c>
      <c r="N16397" t="s">
        <v>80</v>
      </c>
      <c r="O16397">
        <v>20230821</v>
      </c>
    </row>
    <row r="16398" spans="1:15" x14ac:dyDescent="0.25">
      <c r="A16398" t="s">
        <v>6033</v>
      </c>
      <c r="B16398" t="s">
        <v>6034</v>
      </c>
      <c r="C16398">
        <v>1600000087</v>
      </c>
      <c r="D16398">
        <v>20230401</v>
      </c>
      <c r="E16398">
        <v>40100000</v>
      </c>
      <c r="F16398" t="s">
        <v>55</v>
      </c>
      <c r="G16398" t="s">
        <v>133</v>
      </c>
      <c r="H16398" t="s">
        <v>134</v>
      </c>
      <c r="I16398" t="s">
        <v>7491</v>
      </c>
      <c r="J16398">
        <v>20230401</v>
      </c>
      <c r="K16398" t="s">
        <v>3387</v>
      </c>
      <c r="L16398">
        <v>0</v>
      </c>
      <c r="M16398">
        <v>1644</v>
      </c>
      <c r="N16398" t="s">
        <v>83</v>
      </c>
      <c r="O16398">
        <v>20230509</v>
      </c>
    </row>
    <row r="16399" spans="1:15" x14ac:dyDescent="0.25">
      <c r="A16399" t="s">
        <v>6033</v>
      </c>
      <c r="B16399" t="s">
        <v>6034</v>
      </c>
      <c r="C16399">
        <v>1600006089</v>
      </c>
      <c r="D16399">
        <v>20230711</v>
      </c>
      <c r="E16399">
        <v>44561005</v>
      </c>
      <c r="F16399" t="s">
        <v>59</v>
      </c>
      <c r="I16399">
        <v>124489</v>
      </c>
      <c r="J16399">
        <v>20230711</v>
      </c>
      <c r="K16399" t="s">
        <v>8716</v>
      </c>
      <c r="L16399">
        <v>141.41</v>
      </c>
      <c r="M16399">
        <v>0</v>
      </c>
      <c r="N16399" t="s">
        <v>34</v>
      </c>
      <c r="O16399">
        <v>20231024</v>
      </c>
    </row>
    <row r="16400" spans="1:15" x14ac:dyDescent="0.25">
      <c r="A16400" t="s">
        <v>6033</v>
      </c>
      <c r="B16400" t="s">
        <v>6034</v>
      </c>
      <c r="C16400">
        <v>1600003678</v>
      </c>
      <c r="D16400">
        <v>20230613</v>
      </c>
      <c r="E16400">
        <v>62110000</v>
      </c>
      <c r="F16400" t="s">
        <v>6098</v>
      </c>
      <c r="I16400">
        <v>191</v>
      </c>
      <c r="J16400">
        <v>20230613</v>
      </c>
      <c r="K16400" t="s">
        <v>8432</v>
      </c>
      <c r="L16400">
        <v>1383.49</v>
      </c>
      <c r="M16400">
        <v>0</v>
      </c>
    </row>
    <row r="16401" spans="1:15" x14ac:dyDescent="0.25">
      <c r="A16401" t="s">
        <v>6033</v>
      </c>
      <c r="B16401" t="s">
        <v>6034</v>
      </c>
      <c r="C16401">
        <v>1600003604</v>
      </c>
      <c r="D16401">
        <v>20230609</v>
      </c>
      <c r="E16401">
        <v>40100000</v>
      </c>
      <c r="F16401" t="s">
        <v>55</v>
      </c>
      <c r="G16401" t="s">
        <v>288</v>
      </c>
      <c r="H16401" t="s">
        <v>289</v>
      </c>
      <c r="I16401">
        <v>19</v>
      </c>
      <c r="J16401">
        <v>20230609</v>
      </c>
      <c r="K16401" t="s">
        <v>4889</v>
      </c>
      <c r="L16401">
        <v>0</v>
      </c>
      <c r="M16401">
        <v>1143</v>
      </c>
      <c r="N16401" t="s">
        <v>29</v>
      </c>
      <c r="O16401">
        <v>20230620</v>
      </c>
    </row>
    <row r="16402" spans="1:15" x14ac:dyDescent="0.25">
      <c r="A16402" t="s">
        <v>6033</v>
      </c>
      <c r="B16402" t="s">
        <v>6034</v>
      </c>
      <c r="C16402">
        <v>1600003562</v>
      </c>
      <c r="D16402">
        <v>20230531</v>
      </c>
      <c r="E16402">
        <v>61100000</v>
      </c>
      <c r="F16402" t="s">
        <v>6120</v>
      </c>
      <c r="I16402">
        <v>7223</v>
      </c>
      <c r="J16402">
        <v>20230531</v>
      </c>
      <c r="K16402" t="s">
        <v>1984</v>
      </c>
      <c r="L16402">
        <v>1030</v>
      </c>
      <c r="M16402">
        <v>0</v>
      </c>
    </row>
    <row r="16403" spans="1:15" x14ac:dyDescent="0.25">
      <c r="A16403" t="s">
        <v>6033</v>
      </c>
      <c r="B16403" t="s">
        <v>6034</v>
      </c>
      <c r="C16403">
        <v>1600008790</v>
      </c>
      <c r="D16403">
        <v>20230831</v>
      </c>
      <c r="E16403">
        <v>44561005</v>
      </c>
      <c r="F16403" t="s">
        <v>59</v>
      </c>
      <c r="I16403" t="s">
        <v>8471</v>
      </c>
      <c r="J16403">
        <v>20230831</v>
      </c>
      <c r="K16403" t="s">
        <v>8472</v>
      </c>
      <c r="L16403">
        <v>21.36</v>
      </c>
      <c r="M16403">
        <v>0</v>
      </c>
      <c r="N16403" t="s">
        <v>34</v>
      </c>
      <c r="O16403">
        <v>20231024</v>
      </c>
    </row>
    <row r="16404" spans="1:15" x14ac:dyDescent="0.25">
      <c r="A16404" t="s">
        <v>6033</v>
      </c>
      <c r="B16404" t="s">
        <v>6034</v>
      </c>
      <c r="C16404">
        <v>1600004059</v>
      </c>
      <c r="D16404">
        <v>20230616</v>
      </c>
      <c r="E16404">
        <v>44561005</v>
      </c>
      <c r="F16404" t="s">
        <v>59</v>
      </c>
      <c r="I16404" t="s">
        <v>7836</v>
      </c>
      <c r="J16404">
        <v>20230616</v>
      </c>
      <c r="K16404" t="s">
        <v>2299</v>
      </c>
      <c r="L16404">
        <v>600</v>
      </c>
      <c r="M16404">
        <v>0</v>
      </c>
      <c r="N16404" t="s">
        <v>37</v>
      </c>
      <c r="O16404">
        <v>20230718</v>
      </c>
    </row>
    <row r="16405" spans="1:15" x14ac:dyDescent="0.25">
      <c r="A16405" t="s">
        <v>6033</v>
      </c>
      <c r="B16405" t="s">
        <v>6034</v>
      </c>
      <c r="C16405">
        <v>1600006506</v>
      </c>
      <c r="D16405">
        <v>20230701</v>
      </c>
      <c r="E16405">
        <v>44561005</v>
      </c>
      <c r="F16405" t="s">
        <v>59</v>
      </c>
      <c r="I16405">
        <v>3473</v>
      </c>
      <c r="J16405">
        <v>20230701</v>
      </c>
      <c r="K16405" t="s">
        <v>6198</v>
      </c>
      <c r="L16405">
        <v>2.08</v>
      </c>
      <c r="M16405">
        <v>0</v>
      </c>
      <c r="N16405" t="s">
        <v>80</v>
      </c>
      <c r="O16405">
        <v>20230821</v>
      </c>
    </row>
    <row r="16406" spans="1:15" x14ac:dyDescent="0.25">
      <c r="A16406" t="s">
        <v>6033</v>
      </c>
      <c r="B16406" t="s">
        <v>6034</v>
      </c>
      <c r="C16406">
        <v>1600005151</v>
      </c>
      <c r="D16406">
        <v>20230714</v>
      </c>
      <c r="E16406">
        <v>40100000</v>
      </c>
      <c r="F16406" t="s">
        <v>55</v>
      </c>
      <c r="G16406" t="s">
        <v>208</v>
      </c>
      <c r="H16406" t="s">
        <v>209</v>
      </c>
      <c r="I16406" t="s">
        <v>8370</v>
      </c>
      <c r="J16406">
        <v>20230714</v>
      </c>
      <c r="K16406" t="s">
        <v>1049</v>
      </c>
      <c r="L16406">
        <v>0</v>
      </c>
      <c r="M16406">
        <v>1780.8</v>
      </c>
      <c r="N16406" t="s">
        <v>437</v>
      </c>
      <c r="O16406">
        <v>20230718</v>
      </c>
    </row>
    <row r="16407" spans="1:15" x14ac:dyDescent="0.25">
      <c r="A16407" t="s">
        <v>6033</v>
      </c>
      <c r="B16407" t="s">
        <v>6034</v>
      </c>
      <c r="C16407">
        <v>1600001119</v>
      </c>
      <c r="D16407">
        <v>20230510</v>
      </c>
      <c r="E16407">
        <v>40100000</v>
      </c>
      <c r="F16407" t="s">
        <v>55</v>
      </c>
      <c r="G16407" t="s">
        <v>742</v>
      </c>
      <c r="H16407" t="s">
        <v>743</v>
      </c>
      <c r="I16407">
        <v>105230075</v>
      </c>
      <c r="J16407">
        <v>20230510</v>
      </c>
      <c r="K16407" t="s">
        <v>744</v>
      </c>
      <c r="L16407">
        <v>0</v>
      </c>
      <c r="M16407">
        <v>1795.46</v>
      </c>
      <c r="N16407" t="s">
        <v>80</v>
      </c>
      <c r="O16407">
        <v>20230511</v>
      </c>
    </row>
    <row r="16408" spans="1:15" x14ac:dyDescent="0.25">
      <c r="A16408" t="s">
        <v>6033</v>
      </c>
      <c r="B16408" t="s">
        <v>6034</v>
      </c>
      <c r="C16408">
        <v>1600002041</v>
      </c>
      <c r="D16408">
        <v>20230430</v>
      </c>
      <c r="E16408">
        <v>44561005</v>
      </c>
      <c r="F16408" t="s">
        <v>59</v>
      </c>
      <c r="I16408" t="s">
        <v>7887</v>
      </c>
      <c r="J16408">
        <v>20230430</v>
      </c>
      <c r="K16408" t="s">
        <v>7888</v>
      </c>
      <c r="L16408">
        <v>518.65</v>
      </c>
      <c r="M16408">
        <v>0</v>
      </c>
      <c r="N16408" t="s">
        <v>37</v>
      </c>
      <c r="O16408">
        <v>20230718</v>
      </c>
    </row>
    <row r="16409" spans="1:15" x14ac:dyDescent="0.25">
      <c r="A16409" t="s">
        <v>6033</v>
      </c>
      <c r="B16409" t="s">
        <v>6034</v>
      </c>
      <c r="C16409">
        <v>1600008219</v>
      </c>
      <c r="D16409">
        <v>20230928</v>
      </c>
      <c r="E16409">
        <v>61220000</v>
      </c>
      <c r="F16409" t="s">
        <v>6117</v>
      </c>
      <c r="I16409">
        <v>109230082</v>
      </c>
      <c r="J16409">
        <v>20230928</v>
      </c>
      <c r="K16409" t="s">
        <v>2064</v>
      </c>
      <c r="L16409">
        <v>549.04999999999995</v>
      </c>
      <c r="M16409">
        <v>0</v>
      </c>
    </row>
    <row r="16410" spans="1:15" x14ac:dyDescent="0.25">
      <c r="A16410" t="s">
        <v>6033</v>
      </c>
      <c r="B16410" t="s">
        <v>6034</v>
      </c>
      <c r="C16410">
        <v>1600006213</v>
      </c>
      <c r="D16410">
        <v>20230715</v>
      </c>
      <c r="E16410">
        <v>44573006</v>
      </c>
      <c r="F16410" t="s">
        <v>6038</v>
      </c>
      <c r="I16410" t="s">
        <v>7601</v>
      </c>
      <c r="J16410">
        <v>20230715</v>
      </c>
      <c r="K16410" t="s">
        <v>6555</v>
      </c>
      <c r="L16410">
        <v>0</v>
      </c>
      <c r="M16410">
        <v>113.02</v>
      </c>
      <c r="N16410" t="s">
        <v>80</v>
      </c>
      <c r="O16410">
        <v>20230821</v>
      </c>
    </row>
    <row r="16411" spans="1:15" x14ac:dyDescent="0.25">
      <c r="A16411" t="s">
        <v>6033</v>
      </c>
      <c r="B16411" t="s">
        <v>6034</v>
      </c>
      <c r="C16411">
        <v>1600011953</v>
      </c>
      <c r="D16411">
        <v>20231031</v>
      </c>
      <c r="E16411">
        <v>40100000</v>
      </c>
      <c r="F16411" t="s">
        <v>55</v>
      </c>
      <c r="G16411" t="s">
        <v>139</v>
      </c>
      <c r="H16411" t="s">
        <v>140</v>
      </c>
      <c r="I16411">
        <v>23110095</v>
      </c>
      <c r="J16411">
        <v>20231031</v>
      </c>
      <c r="K16411" t="s">
        <v>7255</v>
      </c>
      <c r="L16411">
        <v>0</v>
      </c>
      <c r="M16411">
        <v>768</v>
      </c>
      <c r="N16411" t="s">
        <v>837</v>
      </c>
      <c r="O16411">
        <v>20231114</v>
      </c>
    </row>
    <row r="16412" spans="1:15" x14ac:dyDescent="0.25">
      <c r="A16412" t="s">
        <v>6033</v>
      </c>
      <c r="B16412" t="s">
        <v>6034</v>
      </c>
      <c r="C16412">
        <v>1600008559</v>
      </c>
      <c r="D16412">
        <v>20230905</v>
      </c>
      <c r="E16412">
        <v>61550001</v>
      </c>
      <c r="F16412" t="s">
        <v>6100</v>
      </c>
      <c r="I16412" t="s">
        <v>4987</v>
      </c>
      <c r="J16412">
        <v>20230905</v>
      </c>
      <c r="K16412" t="s">
        <v>4988</v>
      </c>
      <c r="L16412">
        <v>160</v>
      </c>
      <c r="M16412">
        <v>0</v>
      </c>
    </row>
    <row r="16413" spans="1:15" x14ac:dyDescent="0.25">
      <c r="A16413" t="s">
        <v>6033</v>
      </c>
      <c r="B16413" t="s">
        <v>6034</v>
      </c>
      <c r="C16413">
        <v>1600001606</v>
      </c>
      <c r="D16413">
        <v>20230401</v>
      </c>
      <c r="E16413">
        <v>62110000</v>
      </c>
      <c r="F16413" t="s">
        <v>6098</v>
      </c>
      <c r="I16413" t="s">
        <v>7804</v>
      </c>
      <c r="J16413">
        <v>20230401</v>
      </c>
      <c r="K16413" t="s">
        <v>7805</v>
      </c>
      <c r="L16413">
        <v>1059</v>
      </c>
      <c r="M16413">
        <v>0</v>
      </c>
    </row>
    <row r="16414" spans="1:15" x14ac:dyDescent="0.25">
      <c r="A16414" t="s">
        <v>6033</v>
      </c>
      <c r="B16414" t="s">
        <v>6034</v>
      </c>
      <c r="C16414">
        <v>1600001457</v>
      </c>
      <c r="D16414">
        <v>20230502</v>
      </c>
      <c r="E16414">
        <v>60200014</v>
      </c>
      <c r="F16414" t="s">
        <v>6201</v>
      </c>
      <c r="I16414">
        <v>105230093</v>
      </c>
      <c r="J16414">
        <v>20230502</v>
      </c>
      <c r="K16414" t="s">
        <v>3609</v>
      </c>
      <c r="L16414">
        <v>6</v>
      </c>
      <c r="M16414">
        <v>0</v>
      </c>
    </row>
    <row r="16415" spans="1:15" x14ac:dyDescent="0.25">
      <c r="A16415" t="s">
        <v>6033</v>
      </c>
      <c r="B16415" t="s">
        <v>6034</v>
      </c>
      <c r="C16415">
        <v>1600006686</v>
      </c>
      <c r="D16415">
        <v>20230804</v>
      </c>
      <c r="E16415">
        <v>44561005</v>
      </c>
      <c r="F16415" t="s">
        <v>59</v>
      </c>
      <c r="I16415" t="s">
        <v>8321</v>
      </c>
      <c r="J16415">
        <v>20230804</v>
      </c>
      <c r="K16415" t="s">
        <v>1151</v>
      </c>
      <c r="L16415">
        <v>268.10000000000002</v>
      </c>
      <c r="M16415">
        <v>0</v>
      </c>
      <c r="N16415" t="s">
        <v>117</v>
      </c>
      <c r="O16415">
        <v>20230921</v>
      </c>
    </row>
    <row r="16416" spans="1:15" x14ac:dyDescent="0.25">
      <c r="A16416" t="s">
        <v>6033</v>
      </c>
      <c r="B16416" t="s">
        <v>6034</v>
      </c>
      <c r="C16416">
        <v>1600008591</v>
      </c>
      <c r="D16416">
        <v>20230831</v>
      </c>
      <c r="E16416">
        <v>40100000</v>
      </c>
      <c r="F16416" t="s">
        <v>55</v>
      </c>
      <c r="G16416" t="s">
        <v>909</v>
      </c>
      <c r="H16416" t="s">
        <v>910</v>
      </c>
      <c r="I16416" t="s">
        <v>1858</v>
      </c>
      <c r="J16416">
        <v>20230831</v>
      </c>
      <c r="K16416" t="s">
        <v>1859</v>
      </c>
      <c r="L16416">
        <v>0</v>
      </c>
      <c r="M16416">
        <v>864</v>
      </c>
      <c r="N16416" t="s">
        <v>34</v>
      </c>
      <c r="O16416">
        <v>20231006</v>
      </c>
    </row>
    <row r="16417" spans="1:15" x14ac:dyDescent="0.25">
      <c r="A16417" t="s">
        <v>6033</v>
      </c>
      <c r="B16417" t="s">
        <v>6034</v>
      </c>
      <c r="C16417">
        <v>1600008263</v>
      </c>
      <c r="D16417">
        <v>20230904</v>
      </c>
      <c r="E16417">
        <v>40100000</v>
      </c>
      <c r="F16417" t="s">
        <v>55</v>
      </c>
      <c r="G16417" t="s">
        <v>162</v>
      </c>
      <c r="H16417" t="s">
        <v>163</v>
      </c>
      <c r="I16417">
        <v>109230094</v>
      </c>
      <c r="J16417">
        <v>20230904</v>
      </c>
      <c r="K16417" t="s">
        <v>1389</v>
      </c>
      <c r="L16417">
        <v>0</v>
      </c>
      <c r="M16417">
        <v>2069.2600000000002</v>
      </c>
      <c r="N16417" t="s">
        <v>446</v>
      </c>
      <c r="O16417">
        <v>20230906</v>
      </c>
    </row>
    <row r="16418" spans="1:15" x14ac:dyDescent="0.25">
      <c r="A16418" t="s">
        <v>6033</v>
      </c>
      <c r="B16418" t="s">
        <v>6034</v>
      </c>
      <c r="C16418">
        <v>1600003611</v>
      </c>
      <c r="D16418">
        <v>20230531</v>
      </c>
      <c r="E16418">
        <v>62110000</v>
      </c>
      <c r="F16418" t="s">
        <v>6098</v>
      </c>
      <c r="I16418" t="s">
        <v>6642</v>
      </c>
      <c r="J16418">
        <v>20230531</v>
      </c>
      <c r="K16418" t="s">
        <v>6643</v>
      </c>
      <c r="L16418">
        <v>67.959999999999994</v>
      </c>
      <c r="M16418">
        <v>0</v>
      </c>
    </row>
    <row r="16419" spans="1:15" x14ac:dyDescent="0.25">
      <c r="A16419" t="s">
        <v>6033</v>
      </c>
      <c r="B16419" t="s">
        <v>6034</v>
      </c>
      <c r="C16419">
        <v>1600006642</v>
      </c>
      <c r="D16419">
        <v>20230731</v>
      </c>
      <c r="E16419">
        <v>40100000</v>
      </c>
      <c r="F16419" t="s">
        <v>55</v>
      </c>
      <c r="G16419" t="s">
        <v>4241</v>
      </c>
      <c r="H16419" t="s">
        <v>4242</v>
      </c>
      <c r="I16419">
        <v>25069804</v>
      </c>
      <c r="J16419">
        <v>20230731</v>
      </c>
      <c r="K16419" t="s">
        <v>8831</v>
      </c>
      <c r="L16419">
        <v>0</v>
      </c>
      <c r="M16419">
        <v>729.98</v>
      </c>
      <c r="N16419" t="s">
        <v>54</v>
      </c>
      <c r="O16419">
        <v>20230804</v>
      </c>
    </row>
    <row r="16420" spans="1:15" x14ac:dyDescent="0.25">
      <c r="A16420" t="s">
        <v>6033</v>
      </c>
      <c r="B16420" t="s">
        <v>6034</v>
      </c>
      <c r="C16420">
        <v>1600012105</v>
      </c>
      <c r="D16420">
        <v>20231017</v>
      </c>
      <c r="E16420">
        <v>62510004</v>
      </c>
      <c r="F16420" t="s">
        <v>6595</v>
      </c>
      <c r="I16420">
        <v>110230314</v>
      </c>
      <c r="J16420">
        <v>20231017</v>
      </c>
      <c r="K16420" t="s">
        <v>7729</v>
      </c>
      <c r="L16420">
        <v>309.38</v>
      </c>
      <c r="M16420">
        <v>0</v>
      </c>
    </row>
    <row r="16421" spans="1:15" x14ac:dyDescent="0.25">
      <c r="A16421" t="s">
        <v>6033</v>
      </c>
      <c r="B16421" t="s">
        <v>6034</v>
      </c>
      <c r="C16421">
        <v>1600008562</v>
      </c>
      <c r="D16421">
        <v>20230803</v>
      </c>
      <c r="E16421">
        <v>61550001</v>
      </c>
      <c r="F16421" t="s">
        <v>6100</v>
      </c>
      <c r="I16421">
        <v>780</v>
      </c>
      <c r="J16421">
        <v>20230803</v>
      </c>
      <c r="K16421" t="s">
        <v>8338</v>
      </c>
      <c r="L16421">
        <v>63.51</v>
      </c>
      <c r="M16421">
        <v>0</v>
      </c>
    </row>
    <row r="16422" spans="1:15" x14ac:dyDescent="0.25">
      <c r="A16422" t="s">
        <v>6033</v>
      </c>
      <c r="B16422" t="s">
        <v>6034</v>
      </c>
      <c r="C16422">
        <v>1600011316</v>
      </c>
      <c r="D16422">
        <v>20231026</v>
      </c>
      <c r="E16422">
        <v>44561005</v>
      </c>
      <c r="F16422" t="s">
        <v>59</v>
      </c>
      <c r="I16422">
        <v>428627</v>
      </c>
      <c r="J16422">
        <v>20231026</v>
      </c>
      <c r="K16422" t="s">
        <v>6461</v>
      </c>
      <c r="L16422">
        <v>83.47</v>
      </c>
      <c r="M16422">
        <v>0</v>
      </c>
    </row>
    <row r="16423" spans="1:15" x14ac:dyDescent="0.25">
      <c r="A16423" t="s">
        <v>6033</v>
      </c>
      <c r="B16423" t="s">
        <v>6034</v>
      </c>
      <c r="C16423">
        <v>1600008175</v>
      </c>
      <c r="D16423">
        <v>20230914</v>
      </c>
      <c r="E16423">
        <v>44561005</v>
      </c>
      <c r="F16423" t="s">
        <v>59</v>
      </c>
      <c r="I16423">
        <v>109230038</v>
      </c>
      <c r="J16423">
        <v>20230914</v>
      </c>
      <c r="K16423" t="s">
        <v>1001</v>
      </c>
      <c r="L16423">
        <v>95.86</v>
      </c>
      <c r="M16423">
        <v>0</v>
      </c>
      <c r="N16423" t="s">
        <v>34</v>
      </c>
      <c r="O16423">
        <v>20231024</v>
      </c>
    </row>
    <row r="16424" spans="1:15" x14ac:dyDescent="0.25">
      <c r="A16424" t="s">
        <v>6033</v>
      </c>
      <c r="B16424" t="s">
        <v>6034</v>
      </c>
      <c r="C16424">
        <v>1600002016</v>
      </c>
      <c r="D16424">
        <v>20230430</v>
      </c>
      <c r="E16424">
        <v>44561005</v>
      </c>
      <c r="F16424" t="s">
        <v>59</v>
      </c>
      <c r="I16424">
        <v>6027146</v>
      </c>
      <c r="J16424">
        <v>20230430</v>
      </c>
      <c r="K16424" t="s">
        <v>2110</v>
      </c>
      <c r="L16424">
        <v>312.83999999999997</v>
      </c>
      <c r="M16424">
        <v>0</v>
      </c>
      <c r="N16424" t="s">
        <v>83</v>
      </c>
      <c r="O16424">
        <v>20230622</v>
      </c>
    </row>
    <row r="16425" spans="1:15" x14ac:dyDescent="0.25">
      <c r="A16425" t="s">
        <v>6033</v>
      </c>
      <c r="B16425" t="s">
        <v>6034</v>
      </c>
      <c r="C16425">
        <v>1600002356</v>
      </c>
      <c r="D16425">
        <v>20230501</v>
      </c>
      <c r="E16425">
        <v>62260004</v>
      </c>
      <c r="F16425" t="s">
        <v>6146</v>
      </c>
      <c r="I16425" t="s">
        <v>7795</v>
      </c>
      <c r="J16425">
        <v>20230501</v>
      </c>
      <c r="K16425" t="s">
        <v>7796</v>
      </c>
      <c r="L16425">
        <v>898.02</v>
      </c>
      <c r="M16425">
        <v>0</v>
      </c>
    </row>
    <row r="16426" spans="1:15" x14ac:dyDescent="0.25">
      <c r="A16426" t="s">
        <v>6033</v>
      </c>
      <c r="B16426" t="s">
        <v>6034</v>
      </c>
      <c r="C16426">
        <v>1600004569</v>
      </c>
      <c r="D16426">
        <v>20230622</v>
      </c>
      <c r="E16426">
        <v>44561005</v>
      </c>
      <c r="F16426" t="s">
        <v>59</v>
      </c>
      <c r="I16426">
        <v>2767</v>
      </c>
      <c r="J16426">
        <v>20230622</v>
      </c>
      <c r="K16426" t="s">
        <v>419</v>
      </c>
      <c r="L16426">
        <v>-3.64</v>
      </c>
      <c r="M16426">
        <v>0</v>
      </c>
      <c r="N16426" t="s">
        <v>80</v>
      </c>
      <c r="O16426">
        <v>20230821</v>
      </c>
    </row>
    <row r="16427" spans="1:15" x14ac:dyDescent="0.25">
      <c r="A16427" t="s">
        <v>6033</v>
      </c>
      <c r="B16427" t="s">
        <v>6034</v>
      </c>
      <c r="C16427">
        <v>1600010291</v>
      </c>
      <c r="D16427">
        <v>20230930</v>
      </c>
      <c r="E16427">
        <v>40100000</v>
      </c>
      <c r="F16427" t="s">
        <v>55</v>
      </c>
      <c r="G16427" t="s">
        <v>651</v>
      </c>
      <c r="H16427" t="s">
        <v>652</v>
      </c>
      <c r="I16427">
        <v>22288</v>
      </c>
      <c r="J16427">
        <v>20230930</v>
      </c>
      <c r="K16427" t="s">
        <v>3767</v>
      </c>
      <c r="L16427">
        <v>0</v>
      </c>
      <c r="M16427">
        <v>1631.78</v>
      </c>
      <c r="N16427" t="s">
        <v>27</v>
      </c>
      <c r="O16427">
        <v>20231016</v>
      </c>
    </row>
    <row r="16428" spans="1:15" x14ac:dyDescent="0.25">
      <c r="A16428" t="s">
        <v>6033</v>
      </c>
      <c r="B16428" t="s">
        <v>6034</v>
      </c>
      <c r="C16428">
        <v>1600004627</v>
      </c>
      <c r="D16428">
        <v>20230620</v>
      </c>
      <c r="E16428">
        <v>60610001</v>
      </c>
      <c r="F16428" t="s">
        <v>6517</v>
      </c>
      <c r="I16428">
        <v>116001732666</v>
      </c>
      <c r="J16428">
        <v>20230620</v>
      </c>
      <c r="K16428" t="s">
        <v>7462</v>
      </c>
      <c r="L16428">
        <v>-141.04</v>
      </c>
      <c r="M16428">
        <v>0</v>
      </c>
    </row>
    <row r="16429" spans="1:15" x14ac:dyDescent="0.25">
      <c r="A16429" t="s">
        <v>6033</v>
      </c>
      <c r="B16429" t="s">
        <v>6034</v>
      </c>
      <c r="C16429">
        <v>1600010396</v>
      </c>
      <c r="D16429">
        <v>20230901</v>
      </c>
      <c r="E16429">
        <v>44561005</v>
      </c>
      <c r="F16429" t="s">
        <v>59</v>
      </c>
      <c r="I16429">
        <v>7</v>
      </c>
      <c r="J16429">
        <v>20230901</v>
      </c>
      <c r="K16429" t="s">
        <v>2345</v>
      </c>
      <c r="L16429">
        <v>1702.2</v>
      </c>
      <c r="M16429">
        <v>0</v>
      </c>
      <c r="N16429" t="s">
        <v>27</v>
      </c>
      <c r="O16429">
        <v>20231124</v>
      </c>
    </row>
    <row r="16430" spans="1:15" x14ac:dyDescent="0.25">
      <c r="A16430" t="s">
        <v>6033</v>
      </c>
      <c r="B16430" t="s">
        <v>6034</v>
      </c>
      <c r="C16430">
        <v>1600005062</v>
      </c>
      <c r="D16430">
        <v>20230724</v>
      </c>
      <c r="E16430">
        <v>44561005</v>
      </c>
      <c r="F16430" t="s">
        <v>59</v>
      </c>
      <c r="I16430">
        <v>107230055</v>
      </c>
      <c r="J16430">
        <v>20230724</v>
      </c>
      <c r="K16430" t="s">
        <v>1241</v>
      </c>
      <c r="L16430">
        <v>298.10000000000002</v>
      </c>
      <c r="M16430">
        <v>0</v>
      </c>
      <c r="N16430" t="s">
        <v>80</v>
      </c>
      <c r="O16430">
        <v>20230821</v>
      </c>
    </row>
    <row r="16431" spans="1:15" x14ac:dyDescent="0.25">
      <c r="A16431" t="s">
        <v>6033</v>
      </c>
      <c r="B16431" t="s">
        <v>6034</v>
      </c>
      <c r="C16431">
        <v>1600004892</v>
      </c>
      <c r="D16431">
        <v>20230630</v>
      </c>
      <c r="E16431">
        <v>44561005</v>
      </c>
      <c r="F16431" t="s">
        <v>59</v>
      </c>
      <c r="I16431">
        <v>8</v>
      </c>
      <c r="J16431">
        <v>20230630</v>
      </c>
      <c r="K16431" t="s">
        <v>8698</v>
      </c>
      <c r="L16431">
        <v>138.4</v>
      </c>
      <c r="M16431">
        <v>0</v>
      </c>
      <c r="N16431" t="s">
        <v>80</v>
      </c>
      <c r="O16431">
        <v>20230821</v>
      </c>
    </row>
    <row r="16432" spans="1:15" x14ac:dyDescent="0.25">
      <c r="A16432" t="s">
        <v>6033</v>
      </c>
      <c r="B16432" t="s">
        <v>6034</v>
      </c>
      <c r="C16432">
        <v>1600011771</v>
      </c>
      <c r="D16432">
        <v>20231031</v>
      </c>
      <c r="E16432">
        <v>44561005</v>
      </c>
      <c r="F16432" t="s">
        <v>59</v>
      </c>
      <c r="I16432">
        <v>20231011266</v>
      </c>
      <c r="J16432">
        <v>20231031</v>
      </c>
      <c r="K16432" t="s">
        <v>2979</v>
      </c>
      <c r="L16432">
        <v>7.33</v>
      </c>
      <c r="M16432">
        <v>0</v>
      </c>
    </row>
    <row r="16433" spans="1:15" x14ac:dyDescent="0.25">
      <c r="A16433" t="s">
        <v>6033</v>
      </c>
      <c r="B16433" t="s">
        <v>6034</v>
      </c>
      <c r="C16433">
        <v>1600003167</v>
      </c>
      <c r="D16433">
        <v>20230601</v>
      </c>
      <c r="E16433">
        <v>61350000</v>
      </c>
      <c r="F16433" t="s">
        <v>6059</v>
      </c>
      <c r="I16433" t="s">
        <v>6974</v>
      </c>
      <c r="J16433">
        <v>20230601</v>
      </c>
      <c r="K16433" t="s">
        <v>6219</v>
      </c>
      <c r="L16433">
        <v>403</v>
      </c>
      <c r="M16433">
        <v>0</v>
      </c>
    </row>
    <row r="16434" spans="1:15" x14ac:dyDescent="0.25">
      <c r="A16434" t="s">
        <v>6033</v>
      </c>
      <c r="B16434" t="s">
        <v>6034</v>
      </c>
      <c r="C16434">
        <v>1600004543</v>
      </c>
      <c r="D16434">
        <v>20230621</v>
      </c>
      <c r="E16434">
        <v>44561005</v>
      </c>
      <c r="F16434" t="s">
        <v>59</v>
      </c>
      <c r="I16434">
        <v>30600025</v>
      </c>
      <c r="J16434">
        <v>20230621</v>
      </c>
      <c r="K16434" t="s">
        <v>3084</v>
      </c>
      <c r="L16434">
        <v>9669.6</v>
      </c>
      <c r="M16434">
        <v>0</v>
      </c>
      <c r="N16434" t="s">
        <v>37</v>
      </c>
      <c r="O16434">
        <v>20230718</v>
      </c>
    </row>
    <row r="16435" spans="1:15" x14ac:dyDescent="0.25">
      <c r="A16435" t="s">
        <v>6033</v>
      </c>
      <c r="B16435" t="s">
        <v>6034</v>
      </c>
      <c r="C16435">
        <v>1600001014</v>
      </c>
      <c r="D16435">
        <v>20230501</v>
      </c>
      <c r="E16435">
        <v>40100000</v>
      </c>
      <c r="F16435" t="s">
        <v>55</v>
      </c>
      <c r="G16435" t="s">
        <v>408</v>
      </c>
      <c r="H16435" t="s">
        <v>409</v>
      </c>
      <c r="I16435" t="s">
        <v>6126</v>
      </c>
      <c r="J16435">
        <v>20230501</v>
      </c>
      <c r="K16435" t="s">
        <v>1195</v>
      </c>
      <c r="L16435">
        <v>0</v>
      </c>
      <c r="M16435">
        <v>1902</v>
      </c>
      <c r="N16435" t="s">
        <v>472</v>
      </c>
      <c r="O16435">
        <v>20230503</v>
      </c>
    </row>
    <row r="16436" spans="1:15" x14ac:dyDescent="0.25">
      <c r="A16436" t="s">
        <v>6033</v>
      </c>
      <c r="B16436" t="s">
        <v>6034</v>
      </c>
      <c r="C16436">
        <v>1600006728</v>
      </c>
      <c r="D16436">
        <v>20230810</v>
      </c>
      <c r="E16436">
        <v>44561005</v>
      </c>
      <c r="F16436" t="s">
        <v>59</v>
      </c>
      <c r="I16436" t="s">
        <v>6476</v>
      </c>
      <c r="J16436">
        <v>20230810</v>
      </c>
      <c r="K16436" t="s">
        <v>1432</v>
      </c>
      <c r="L16436">
        <v>296.8</v>
      </c>
      <c r="M16436">
        <v>0</v>
      </c>
      <c r="N16436" t="s">
        <v>117</v>
      </c>
      <c r="O16436">
        <v>20230921</v>
      </c>
    </row>
    <row r="16437" spans="1:15" x14ac:dyDescent="0.25">
      <c r="A16437" t="s">
        <v>6033</v>
      </c>
      <c r="B16437" t="s">
        <v>6034</v>
      </c>
      <c r="C16437">
        <v>1600009593</v>
      </c>
      <c r="D16437">
        <v>20230901</v>
      </c>
      <c r="E16437">
        <v>44561005</v>
      </c>
      <c r="F16437" t="s">
        <v>59</v>
      </c>
      <c r="I16437" t="s">
        <v>7969</v>
      </c>
      <c r="J16437">
        <v>20230901</v>
      </c>
      <c r="K16437" t="s">
        <v>7970</v>
      </c>
      <c r="L16437">
        <v>204.6</v>
      </c>
      <c r="M16437">
        <v>0</v>
      </c>
      <c r="N16437" t="s">
        <v>34</v>
      </c>
      <c r="O16437">
        <v>20231024</v>
      </c>
    </row>
    <row r="16438" spans="1:15" x14ac:dyDescent="0.25">
      <c r="A16438" t="s">
        <v>6033</v>
      </c>
      <c r="B16438" t="s">
        <v>6034</v>
      </c>
      <c r="C16438">
        <v>1600005214</v>
      </c>
      <c r="D16438">
        <v>20230720</v>
      </c>
      <c r="E16438">
        <v>44561005</v>
      </c>
      <c r="F16438" t="s">
        <v>59</v>
      </c>
      <c r="I16438">
        <v>2970356164</v>
      </c>
      <c r="J16438">
        <v>20230720</v>
      </c>
      <c r="K16438" t="s">
        <v>7404</v>
      </c>
      <c r="L16438">
        <v>-274.06</v>
      </c>
      <c r="M16438">
        <v>0</v>
      </c>
      <c r="N16438" t="s">
        <v>117</v>
      </c>
      <c r="O16438">
        <v>20230921</v>
      </c>
    </row>
    <row r="16439" spans="1:15" x14ac:dyDescent="0.25">
      <c r="A16439" t="s">
        <v>6033</v>
      </c>
      <c r="B16439" t="s">
        <v>6034</v>
      </c>
      <c r="C16439">
        <v>1600002933</v>
      </c>
      <c r="D16439">
        <v>20230523</v>
      </c>
      <c r="E16439">
        <v>44561005</v>
      </c>
      <c r="F16439" t="s">
        <v>59</v>
      </c>
      <c r="I16439">
        <v>3121445822</v>
      </c>
      <c r="J16439">
        <v>20230523</v>
      </c>
      <c r="K16439" t="s">
        <v>5381</v>
      </c>
      <c r="L16439">
        <v>387.04</v>
      </c>
      <c r="M16439">
        <v>0</v>
      </c>
      <c r="N16439" t="s">
        <v>83</v>
      </c>
      <c r="O16439">
        <v>20230622</v>
      </c>
    </row>
    <row r="16440" spans="1:15" x14ac:dyDescent="0.25">
      <c r="A16440" t="s">
        <v>6033</v>
      </c>
      <c r="B16440" t="s">
        <v>6034</v>
      </c>
      <c r="C16440">
        <v>1600002334</v>
      </c>
      <c r="D16440">
        <v>20230501</v>
      </c>
      <c r="E16440">
        <v>61350001</v>
      </c>
      <c r="F16440" t="s">
        <v>6078</v>
      </c>
      <c r="I16440" t="s">
        <v>7182</v>
      </c>
      <c r="J16440">
        <v>20230501</v>
      </c>
      <c r="K16440" t="s">
        <v>7183</v>
      </c>
      <c r="L16440">
        <v>1023</v>
      </c>
      <c r="M16440">
        <v>0</v>
      </c>
    </row>
    <row r="16441" spans="1:15" x14ac:dyDescent="0.25">
      <c r="A16441" t="s">
        <v>6033</v>
      </c>
      <c r="B16441" t="s">
        <v>6034</v>
      </c>
      <c r="C16441">
        <v>1600003784</v>
      </c>
      <c r="D16441">
        <v>20230615</v>
      </c>
      <c r="E16441">
        <v>44573006</v>
      </c>
      <c r="F16441" t="s">
        <v>6038</v>
      </c>
      <c r="I16441" t="s">
        <v>6776</v>
      </c>
      <c r="J16441">
        <v>20230615</v>
      </c>
      <c r="K16441" t="s">
        <v>7310</v>
      </c>
      <c r="L16441">
        <v>0</v>
      </c>
      <c r="M16441">
        <v>183.61</v>
      </c>
      <c r="N16441" t="s">
        <v>37</v>
      </c>
      <c r="O16441">
        <v>20230718</v>
      </c>
    </row>
    <row r="16442" spans="1:15" x14ac:dyDescent="0.25">
      <c r="A16442" t="s">
        <v>6033</v>
      </c>
      <c r="B16442" t="s">
        <v>6034</v>
      </c>
      <c r="C16442">
        <v>1600006874</v>
      </c>
      <c r="D16442">
        <v>20230731</v>
      </c>
      <c r="E16442">
        <v>40100000</v>
      </c>
      <c r="F16442" t="s">
        <v>55</v>
      </c>
      <c r="G16442" t="s">
        <v>549</v>
      </c>
      <c r="H16442" t="s">
        <v>550</v>
      </c>
      <c r="I16442" t="s">
        <v>7327</v>
      </c>
      <c r="J16442">
        <v>20230731</v>
      </c>
      <c r="K16442" t="s">
        <v>8832</v>
      </c>
      <c r="L16442">
        <v>0</v>
      </c>
      <c r="M16442">
        <v>-4333.62</v>
      </c>
      <c r="N16442" t="s">
        <v>37</v>
      </c>
      <c r="O16442">
        <v>20230915</v>
      </c>
    </row>
    <row r="16443" spans="1:15" x14ac:dyDescent="0.25">
      <c r="A16443" t="s">
        <v>6033</v>
      </c>
      <c r="B16443" t="s">
        <v>6034</v>
      </c>
      <c r="C16443">
        <v>1600008793</v>
      </c>
      <c r="D16443">
        <v>20230831</v>
      </c>
      <c r="E16443">
        <v>44563005</v>
      </c>
      <c r="F16443" t="s">
        <v>6178</v>
      </c>
      <c r="I16443" t="s">
        <v>6780</v>
      </c>
      <c r="J16443">
        <v>20230831</v>
      </c>
      <c r="K16443" t="s">
        <v>6781</v>
      </c>
      <c r="L16443">
        <v>62.52</v>
      </c>
      <c r="M16443">
        <v>0</v>
      </c>
      <c r="N16443" t="s">
        <v>117</v>
      </c>
      <c r="O16443">
        <v>20230921</v>
      </c>
    </row>
    <row r="16444" spans="1:15" x14ac:dyDescent="0.25">
      <c r="A16444" t="s">
        <v>6033</v>
      </c>
      <c r="B16444" t="s">
        <v>6034</v>
      </c>
      <c r="C16444">
        <v>1600008198</v>
      </c>
      <c r="D16444">
        <v>20230924</v>
      </c>
      <c r="E16444">
        <v>44561005</v>
      </c>
      <c r="F16444" t="s">
        <v>59</v>
      </c>
      <c r="I16444">
        <v>109230061</v>
      </c>
      <c r="J16444">
        <v>20230924</v>
      </c>
      <c r="K16444" t="s">
        <v>1040</v>
      </c>
      <c r="L16444">
        <v>94.86</v>
      </c>
      <c r="M16444">
        <v>0</v>
      </c>
      <c r="N16444" t="s">
        <v>34</v>
      </c>
      <c r="O16444">
        <v>20231024</v>
      </c>
    </row>
    <row r="16445" spans="1:15" x14ac:dyDescent="0.25">
      <c r="A16445" t="s">
        <v>6033</v>
      </c>
      <c r="B16445" t="s">
        <v>6034</v>
      </c>
      <c r="C16445">
        <v>1600008351</v>
      </c>
      <c r="D16445">
        <v>20230830</v>
      </c>
      <c r="E16445">
        <v>61100000</v>
      </c>
      <c r="F16445" t="s">
        <v>6120</v>
      </c>
      <c r="I16445">
        <v>323080186</v>
      </c>
      <c r="J16445">
        <v>20230830</v>
      </c>
      <c r="K16445" t="s">
        <v>1835</v>
      </c>
      <c r="L16445">
        <v>720</v>
      </c>
      <c r="M16445">
        <v>0</v>
      </c>
    </row>
    <row r="16446" spans="1:15" x14ac:dyDescent="0.25">
      <c r="A16446" t="s">
        <v>6033</v>
      </c>
      <c r="B16446" t="s">
        <v>6034</v>
      </c>
      <c r="C16446">
        <v>1600006079</v>
      </c>
      <c r="D16446">
        <v>20230715</v>
      </c>
      <c r="E16446">
        <v>40100000</v>
      </c>
      <c r="F16446" t="s">
        <v>55</v>
      </c>
      <c r="G16446" t="s">
        <v>549</v>
      </c>
      <c r="H16446" t="s">
        <v>550</v>
      </c>
      <c r="I16446" t="s">
        <v>6931</v>
      </c>
      <c r="J16446">
        <v>20230715</v>
      </c>
      <c r="K16446" t="s">
        <v>7929</v>
      </c>
      <c r="L16446">
        <v>0</v>
      </c>
      <c r="M16446">
        <v>804.37</v>
      </c>
      <c r="N16446" t="s">
        <v>37</v>
      </c>
      <c r="O16446">
        <v>20230915</v>
      </c>
    </row>
    <row r="16447" spans="1:15" x14ac:dyDescent="0.25">
      <c r="A16447" t="s">
        <v>6033</v>
      </c>
      <c r="B16447" t="s">
        <v>6034</v>
      </c>
      <c r="C16447">
        <v>1600005283</v>
      </c>
      <c r="D16447">
        <v>20230630</v>
      </c>
      <c r="E16447">
        <v>40100000</v>
      </c>
      <c r="F16447" t="s">
        <v>55</v>
      </c>
      <c r="G16447" t="s">
        <v>133</v>
      </c>
      <c r="H16447" t="s">
        <v>134</v>
      </c>
      <c r="I16447">
        <v>20311752</v>
      </c>
      <c r="J16447">
        <v>20230630</v>
      </c>
      <c r="K16447" t="s">
        <v>2594</v>
      </c>
      <c r="L16447">
        <v>0</v>
      </c>
      <c r="M16447">
        <v>744.58</v>
      </c>
      <c r="N16447" t="s">
        <v>353</v>
      </c>
      <c r="O16447">
        <v>20230707</v>
      </c>
    </row>
    <row r="16448" spans="1:15" x14ac:dyDescent="0.25">
      <c r="A16448" t="s">
        <v>6033</v>
      </c>
      <c r="B16448" t="s">
        <v>6034</v>
      </c>
      <c r="C16448">
        <v>1600006883</v>
      </c>
      <c r="D16448">
        <v>20230731</v>
      </c>
      <c r="E16448">
        <v>62810000</v>
      </c>
      <c r="F16448" t="s">
        <v>6482</v>
      </c>
      <c r="I16448" t="s">
        <v>6923</v>
      </c>
      <c r="J16448">
        <v>20230731</v>
      </c>
      <c r="K16448" t="s">
        <v>7639</v>
      </c>
      <c r="L16448">
        <v>78</v>
      </c>
      <c r="M16448">
        <v>0</v>
      </c>
    </row>
    <row r="16449" spans="1:15" x14ac:dyDescent="0.25">
      <c r="A16449" t="s">
        <v>6033</v>
      </c>
      <c r="B16449" t="s">
        <v>6034</v>
      </c>
      <c r="C16449">
        <v>1600000742</v>
      </c>
      <c r="D16449">
        <v>20230406</v>
      </c>
      <c r="E16449">
        <v>44561005</v>
      </c>
      <c r="F16449" t="s">
        <v>59</v>
      </c>
      <c r="I16449">
        <v>1027</v>
      </c>
      <c r="J16449">
        <v>20230406</v>
      </c>
      <c r="K16449" t="s">
        <v>6170</v>
      </c>
      <c r="L16449">
        <v>1.1000000000000001</v>
      </c>
      <c r="M16449">
        <v>0</v>
      </c>
      <c r="N16449" t="s">
        <v>54</v>
      </c>
      <c r="O16449">
        <v>20230522</v>
      </c>
    </row>
    <row r="16450" spans="1:15" x14ac:dyDescent="0.25">
      <c r="A16450" t="s">
        <v>6033</v>
      </c>
      <c r="B16450" t="s">
        <v>6034</v>
      </c>
      <c r="C16450">
        <v>1600010075</v>
      </c>
      <c r="D16450">
        <v>20231004</v>
      </c>
      <c r="E16450">
        <v>40100000</v>
      </c>
      <c r="F16450" t="s">
        <v>55</v>
      </c>
      <c r="G16450" t="s">
        <v>162</v>
      </c>
      <c r="H16450" t="s">
        <v>163</v>
      </c>
      <c r="I16450">
        <v>110230015</v>
      </c>
      <c r="J16450">
        <v>20231004</v>
      </c>
      <c r="K16450" t="s">
        <v>1710</v>
      </c>
      <c r="L16450">
        <v>0</v>
      </c>
      <c r="M16450">
        <v>2069.2600000000002</v>
      </c>
      <c r="N16450" t="s">
        <v>794</v>
      </c>
      <c r="O16450">
        <v>20231006</v>
      </c>
    </row>
    <row r="16451" spans="1:15" x14ac:dyDescent="0.25">
      <c r="A16451" t="s">
        <v>6033</v>
      </c>
      <c r="B16451" t="s">
        <v>6034</v>
      </c>
      <c r="C16451">
        <v>1600001035</v>
      </c>
      <c r="D16451">
        <v>20230517</v>
      </c>
      <c r="E16451">
        <v>40100000</v>
      </c>
      <c r="F16451" t="s">
        <v>55</v>
      </c>
      <c r="G16451" t="s">
        <v>468</v>
      </c>
      <c r="H16451" t="s">
        <v>469</v>
      </c>
      <c r="I16451" t="s">
        <v>8295</v>
      </c>
      <c r="J16451">
        <v>20230517</v>
      </c>
      <c r="K16451" t="s">
        <v>2446</v>
      </c>
      <c r="L16451">
        <v>0</v>
      </c>
      <c r="M16451">
        <v>1336.61</v>
      </c>
      <c r="N16451" t="s">
        <v>117</v>
      </c>
      <c r="O16451">
        <v>20230523</v>
      </c>
    </row>
    <row r="16452" spans="1:15" x14ac:dyDescent="0.25">
      <c r="A16452" t="s">
        <v>6033</v>
      </c>
      <c r="B16452" t="s">
        <v>6034</v>
      </c>
      <c r="C16452">
        <v>1600003170</v>
      </c>
      <c r="D16452">
        <v>20230614</v>
      </c>
      <c r="E16452">
        <v>61350000</v>
      </c>
      <c r="F16452" t="s">
        <v>6059</v>
      </c>
      <c r="I16452" t="s">
        <v>8311</v>
      </c>
      <c r="J16452">
        <v>20230614</v>
      </c>
      <c r="K16452" t="s">
        <v>985</v>
      </c>
      <c r="L16452">
        <v>1484</v>
      </c>
      <c r="M16452">
        <v>0</v>
      </c>
    </row>
    <row r="16453" spans="1:15" x14ac:dyDescent="0.25">
      <c r="A16453" t="s">
        <v>6033</v>
      </c>
      <c r="B16453" t="s">
        <v>6034</v>
      </c>
      <c r="C16453">
        <v>1600003787</v>
      </c>
      <c r="D16453">
        <v>20230619</v>
      </c>
      <c r="E16453">
        <v>61350001</v>
      </c>
      <c r="F16453" t="s">
        <v>6078</v>
      </c>
      <c r="I16453" t="s">
        <v>3942</v>
      </c>
      <c r="J16453">
        <v>20230619</v>
      </c>
      <c r="K16453" t="s">
        <v>3943</v>
      </c>
      <c r="L16453">
        <v>250</v>
      </c>
      <c r="M16453">
        <v>0</v>
      </c>
    </row>
    <row r="16454" spans="1:15" x14ac:dyDescent="0.25">
      <c r="A16454" t="s">
        <v>6033</v>
      </c>
      <c r="B16454" t="s">
        <v>6034</v>
      </c>
      <c r="C16454">
        <v>1600010095</v>
      </c>
      <c r="D16454">
        <v>20231018</v>
      </c>
      <c r="E16454">
        <v>44561005</v>
      </c>
      <c r="F16454" t="s">
        <v>59</v>
      </c>
      <c r="I16454">
        <v>110230022</v>
      </c>
      <c r="J16454">
        <v>20231018</v>
      </c>
      <c r="K16454" t="s">
        <v>1050</v>
      </c>
      <c r="L16454">
        <v>99.3</v>
      </c>
      <c r="M16454">
        <v>0</v>
      </c>
      <c r="N16454" t="s">
        <v>27</v>
      </c>
      <c r="O16454">
        <v>20231124</v>
      </c>
    </row>
    <row r="16455" spans="1:15" x14ac:dyDescent="0.25">
      <c r="A16455" t="s">
        <v>6033</v>
      </c>
      <c r="B16455" t="s">
        <v>6034</v>
      </c>
      <c r="C16455">
        <v>1600007257</v>
      </c>
      <c r="D16455">
        <v>20230731</v>
      </c>
      <c r="E16455">
        <v>40100000</v>
      </c>
      <c r="F16455" t="s">
        <v>55</v>
      </c>
      <c r="G16455" t="s">
        <v>1590</v>
      </c>
      <c r="H16455" t="s">
        <v>1591</v>
      </c>
      <c r="I16455">
        <v>6027810</v>
      </c>
      <c r="J16455">
        <v>20230731</v>
      </c>
      <c r="K16455" t="s">
        <v>1947</v>
      </c>
      <c r="L16455">
        <v>0</v>
      </c>
      <c r="M16455">
        <v>151.6</v>
      </c>
      <c r="N16455" t="s">
        <v>34</v>
      </c>
      <c r="O16455">
        <v>20230821</v>
      </c>
    </row>
    <row r="16456" spans="1:15" x14ac:dyDescent="0.25">
      <c r="A16456" t="s">
        <v>6033</v>
      </c>
      <c r="B16456" t="s">
        <v>6034</v>
      </c>
      <c r="C16456">
        <v>1600009844</v>
      </c>
      <c r="D16456">
        <v>20230927</v>
      </c>
      <c r="E16456">
        <v>40100000</v>
      </c>
      <c r="F16456" t="s">
        <v>55</v>
      </c>
      <c r="G16456" t="s">
        <v>714</v>
      </c>
      <c r="H16456" t="s">
        <v>715</v>
      </c>
      <c r="I16456">
        <v>30900031</v>
      </c>
      <c r="J16456">
        <v>20230927</v>
      </c>
      <c r="K16456" t="s">
        <v>7733</v>
      </c>
      <c r="L16456">
        <v>0</v>
      </c>
      <c r="M16456">
        <v>65141.98</v>
      </c>
      <c r="N16456" t="s">
        <v>202</v>
      </c>
      <c r="O16456">
        <v>20231004</v>
      </c>
    </row>
    <row r="16457" spans="1:15" x14ac:dyDescent="0.25">
      <c r="A16457" t="s">
        <v>6033</v>
      </c>
      <c r="B16457" t="s">
        <v>6034</v>
      </c>
      <c r="C16457">
        <v>1600008732</v>
      </c>
      <c r="D16457">
        <v>20230831</v>
      </c>
      <c r="E16457">
        <v>40100000</v>
      </c>
      <c r="F16457" t="s">
        <v>55</v>
      </c>
      <c r="G16457" t="s">
        <v>549</v>
      </c>
      <c r="H16457" t="s">
        <v>550</v>
      </c>
      <c r="I16457" t="s">
        <v>6655</v>
      </c>
      <c r="J16457">
        <v>20230831</v>
      </c>
      <c r="K16457" t="s">
        <v>6656</v>
      </c>
      <c r="L16457">
        <v>0</v>
      </c>
      <c r="M16457">
        <v>126770.49</v>
      </c>
      <c r="N16457" t="s">
        <v>37</v>
      </c>
      <c r="O16457">
        <v>20230915</v>
      </c>
    </row>
    <row r="16458" spans="1:15" x14ac:dyDescent="0.25">
      <c r="A16458" t="s">
        <v>6033</v>
      </c>
      <c r="B16458" t="s">
        <v>6034</v>
      </c>
      <c r="C16458">
        <v>1600003479</v>
      </c>
      <c r="D16458">
        <v>20230531</v>
      </c>
      <c r="E16458">
        <v>62510002</v>
      </c>
      <c r="F16458" t="s">
        <v>6035</v>
      </c>
      <c r="I16458" t="s">
        <v>4303</v>
      </c>
      <c r="J16458">
        <v>20230531</v>
      </c>
      <c r="K16458" t="s">
        <v>4304</v>
      </c>
      <c r="L16458">
        <v>84013.19</v>
      </c>
      <c r="M16458">
        <v>0</v>
      </c>
    </row>
    <row r="16459" spans="1:15" x14ac:dyDescent="0.25">
      <c r="A16459" t="s">
        <v>6033</v>
      </c>
      <c r="B16459" t="s">
        <v>6034</v>
      </c>
      <c r="C16459">
        <v>1600010210</v>
      </c>
      <c r="D16459">
        <v>20231005</v>
      </c>
      <c r="E16459">
        <v>60630000</v>
      </c>
      <c r="F16459" t="s">
        <v>6042</v>
      </c>
      <c r="I16459">
        <v>110230108</v>
      </c>
      <c r="J16459">
        <v>20231005</v>
      </c>
      <c r="K16459" t="s">
        <v>6584</v>
      </c>
      <c r="L16459">
        <v>269.92</v>
      </c>
      <c r="M16459">
        <v>0</v>
      </c>
    </row>
    <row r="16460" spans="1:15" x14ac:dyDescent="0.25">
      <c r="A16460" t="s">
        <v>6033</v>
      </c>
      <c r="B16460" t="s">
        <v>6034</v>
      </c>
      <c r="C16460">
        <v>1600011850</v>
      </c>
      <c r="D16460">
        <v>20231004</v>
      </c>
      <c r="E16460">
        <v>61550001</v>
      </c>
      <c r="F16460" t="s">
        <v>6100</v>
      </c>
      <c r="I16460">
        <v>103</v>
      </c>
      <c r="J16460">
        <v>20231004</v>
      </c>
      <c r="K16460" t="s">
        <v>7082</v>
      </c>
      <c r="L16460">
        <v>-53.71</v>
      </c>
      <c r="M16460">
        <v>0</v>
      </c>
    </row>
    <row r="16461" spans="1:15" x14ac:dyDescent="0.25">
      <c r="A16461" t="s">
        <v>6033</v>
      </c>
      <c r="B16461" t="s">
        <v>6034</v>
      </c>
      <c r="C16461">
        <v>1600005462</v>
      </c>
      <c r="D16461">
        <v>20230630</v>
      </c>
      <c r="E16461">
        <v>44561005</v>
      </c>
      <c r="F16461" t="s">
        <v>59</v>
      </c>
      <c r="I16461">
        <v>6000166</v>
      </c>
      <c r="J16461">
        <v>20230630</v>
      </c>
      <c r="K16461" t="s">
        <v>2869</v>
      </c>
      <c r="L16461">
        <v>33.35</v>
      </c>
      <c r="M16461">
        <v>0</v>
      </c>
      <c r="N16461" t="s">
        <v>117</v>
      </c>
      <c r="O16461">
        <v>20230921</v>
      </c>
    </row>
    <row r="16462" spans="1:15" x14ac:dyDescent="0.25">
      <c r="A16462" t="s">
        <v>6033</v>
      </c>
      <c r="B16462" t="s">
        <v>6034</v>
      </c>
      <c r="C16462">
        <v>1600007955</v>
      </c>
      <c r="D16462">
        <v>20230810</v>
      </c>
      <c r="E16462">
        <v>44561003</v>
      </c>
      <c r="F16462" t="s">
        <v>89</v>
      </c>
      <c r="I16462" t="s">
        <v>977</v>
      </c>
      <c r="J16462">
        <v>20230810</v>
      </c>
      <c r="K16462" t="s">
        <v>2766</v>
      </c>
      <c r="L16462">
        <v>4.25</v>
      </c>
      <c r="M16462">
        <v>0</v>
      </c>
      <c r="N16462" t="s">
        <v>117</v>
      </c>
      <c r="O16462">
        <v>20230921</v>
      </c>
    </row>
    <row r="16463" spans="1:15" x14ac:dyDescent="0.25">
      <c r="A16463" t="s">
        <v>6033</v>
      </c>
      <c r="B16463" t="s">
        <v>6034</v>
      </c>
      <c r="C16463">
        <v>1600003485</v>
      </c>
      <c r="D16463">
        <v>20230531</v>
      </c>
      <c r="E16463">
        <v>40100000</v>
      </c>
      <c r="F16463" t="s">
        <v>55</v>
      </c>
      <c r="G16463" t="s">
        <v>573</v>
      </c>
      <c r="H16463" t="s">
        <v>574</v>
      </c>
      <c r="I16463" t="s">
        <v>4337</v>
      </c>
      <c r="J16463">
        <v>20230531</v>
      </c>
      <c r="K16463" t="s">
        <v>576</v>
      </c>
      <c r="L16463">
        <v>0</v>
      </c>
      <c r="M16463">
        <v>49.73</v>
      </c>
      <c r="N16463" t="s">
        <v>577</v>
      </c>
      <c r="O16463">
        <v>20230608</v>
      </c>
    </row>
    <row r="16464" spans="1:15" x14ac:dyDescent="0.25">
      <c r="A16464" t="s">
        <v>6033</v>
      </c>
      <c r="B16464" t="s">
        <v>6034</v>
      </c>
      <c r="C16464">
        <v>1600009803</v>
      </c>
      <c r="D16464">
        <v>20230929</v>
      </c>
      <c r="E16464">
        <v>40100000</v>
      </c>
      <c r="F16464" t="s">
        <v>55</v>
      </c>
      <c r="G16464" t="s">
        <v>647</v>
      </c>
      <c r="H16464" t="s">
        <v>648</v>
      </c>
      <c r="I16464" t="s">
        <v>7799</v>
      </c>
      <c r="J16464">
        <v>20230929</v>
      </c>
      <c r="K16464" t="s">
        <v>7097</v>
      </c>
      <c r="L16464">
        <v>0</v>
      </c>
      <c r="M16464">
        <v>156.02000000000001</v>
      </c>
      <c r="N16464" t="s">
        <v>117</v>
      </c>
      <c r="O16464">
        <v>20231006</v>
      </c>
    </row>
    <row r="16465" spans="1:15" x14ac:dyDescent="0.25">
      <c r="A16465" t="s">
        <v>6033</v>
      </c>
      <c r="B16465" t="s">
        <v>6034</v>
      </c>
      <c r="C16465">
        <v>1600001054</v>
      </c>
      <c r="D16465">
        <v>20230517</v>
      </c>
      <c r="E16465">
        <v>44561005</v>
      </c>
      <c r="F16465" t="s">
        <v>59</v>
      </c>
      <c r="I16465">
        <v>105230010</v>
      </c>
      <c r="J16465">
        <v>20230517</v>
      </c>
      <c r="K16465" t="s">
        <v>602</v>
      </c>
      <c r="L16465">
        <v>298.10000000000002</v>
      </c>
      <c r="M16465">
        <v>0</v>
      </c>
      <c r="N16465" t="s">
        <v>83</v>
      </c>
      <c r="O16465">
        <v>20230622</v>
      </c>
    </row>
    <row r="16466" spans="1:15" x14ac:dyDescent="0.25">
      <c r="A16466" t="s">
        <v>6033</v>
      </c>
      <c r="B16466" t="s">
        <v>6034</v>
      </c>
      <c r="C16466">
        <v>1600011176</v>
      </c>
      <c r="D16466">
        <v>20231005</v>
      </c>
      <c r="E16466">
        <v>40100000</v>
      </c>
      <c r="F16466" t="s">
        <v>55</v>
      </c>
      <c r="G16466" t="s">
        <v>8833</v>
      </c>
      <c r="H16466" t="s">
        <v>8834</v>
      </c>
      <c r="I16466" t="s">
        <v>6487</v>
      </c>
      <c r="J16466">
        <v>20231005</v>
      </c>
      <c r="K16466" t="s">
        <v>8645</v>
      </c>
      <c r="L16466">
        <v>0</v>
      </c>
      <c r="M16466">
        <v>960</v>
      </c>
    </row>
    <row r="16467" spans="1:15" x14ac:dyDescent="0.25">
      <c r="A16467" t="s">
        <v>6033</v>
      </c>
      <c r="B16467" t="s">
        <v>6034</v>
      </c>
      <c r="C16467">
        <v>1600010034</v>
      </c>
      <c r="D16467">
        <v>20231010</v>
      </c>
      <c r="E16467">
        <v>61350000</v>
      </c>
      <c r="F16467" t="s">
        <v>6059</v>
      </c>
      <c r="I16467" t="s">
        <v>7569</v>
      </c>
      <c r="J16467">
        <v>20231010</v>
      </c>
      <c r="K16467" t="s">
        <v>211</v>
      </c>
      <c r="L16467">
        <v>1484</v>
      </c>
      <c r="M16467">
        <v>0</v>
      </c>
    </row>
    <row r="16468" spans="1:15" x14ac:dyDescent="0.25">
      <c r="A16468" t="s">
        <v>6033</v>
      </c>
      <c r="B16468" t="s">
        <v>6034</v>
      </c>
      <c r="C16468">
        <v>1600005345</v>
      </c>
      <c r="D16468">
        <v>20230706</v>
      </c>
      <c r="E16468">
        <v>62780000</v>
      </c>
      <c r="F16468" t="s">
        <v>6150</v>
      </c>
      <c r="I16468">
        <v>107230099</v>
      </c>
      <c r="J16468">
        <v>20230706</v>
      </c>
      <c r="K16468" t="s">
        <v>3948</v>
      </c>
      <c r="L16468">
        <v>130</v>
      </c>
      <c r="M16468">
        <v>0</v>
      </c>
    </row>
    <row r="16469" spans="1:15" x14ac:dyDescent="0.25">
      <c r="A16469" t="s">
        <v>6033</v>
      </c>
      <c r="B16469" t="s">
        <v>6034</v>
      </c>
      <c r="C16469">
        <v>1600002890</v>
      </c>
      <c r="D16469">
        <v>20230524</v>
      </c>
      <c r="E16469">
        <v>44561005</v>
      </c>
      <c r="F16469" t="s">
        <v>59</v>
      </c>
      <c r="I16469">
        <v>5000036</v>
      </c>
      <c r="J16469">
        <v>20230524</v>
      </c>
      <c r="K16469" t="s">
        <v>395</v>
      </c>
      <c r="L16469">
        <v>71.14</v>
      </c>
      <c r="M16469">
        <v>0</v>
      </c>
      <c r="N16469" t="s">
        <v>83</v>
      </c>
      <c r="O16469">
        <v>20230622</v>
      </c>
    </row>
    <row r="16470" spans="1:15" x14ac:dyDescent="0.25">
      <c r="A16470" t="s">
        <v>6033</v>
      </c>
      <c r="B16470" t="s">
        <v>6034</v>
      </c>
      <c r="C16470">
        <v>1600003700</v>
      </c>
      <c r="D16470">
        <v>20230526</v>
      </c>
      <c r="E16470">
        <v>61550001</v>
      </c>
      <c r="F16470" t="s">
        <v>6100</v>
      </c>
      <c r="I16470">
        <v>20493122</v>
      </c>
      <c r="J16470">
        <v>20230526</v>
      </c>
      <c r="K16470" t="s">
        <v>8106</v>
      </c>
      <c r="L16470">
        <v>-280.32</v>
      </c>
      <c r="M16470">
        <v>0</v>
      </c>
    </row>
    <row r="16471" spans="1:15" x14ac:dyDescent="0.25">
      <c r="A16471" t="s">
        <v>6033</v>
      </c>
      <c r="B16471" t="s">
        <v>6034</v>
      </c>
      <c r="C16471">
        <v>1600009794</v>
      </c>
      <c r="D16471">
        <v>20230930</v>
      </c>
      <c r="E16471">
        <v>40100000</v>
      </c>
      <c r="F16471" t="s">
        <v>55</v>
      </c>
      <c r="G16471" t="s">
        <v>2419</v>
      </c>
      <c r="H16471" t="s">
        <v>2420</v>
      </c>
      <c r="I16471" t="s">
        <v>8397</v>
      </c>
      <c r="J16471">
        <v>20230930</v>
      </c>
      <c r="K16471" t="s">
        <v>6904</v>
      </c>
      <c r="L16471">
        <v>0</v>
      </c>
      <c r="M16471">
        <v>1860</v>
      </c>
      <c r="N16471" t="s">
        <v>117</v>
      </c>
      <c r="O16471">
        <v>20231031</v>
      </c>
    </row>
    <row r="16472" spans="1:15" x14ac:dyDescent="0.25">
      <c r="A16472" t="s">
        <v>6033</v>
      </c>
      <c r="B16472" t="s">
        <v>6034</v>
      </c>
      <c r="C16472">
        <v>1600003797</v>
      </c>
      <c r="D16472">
        <v>20230609</v>
      </c>
      <c r="E16472">
        <v>40100000</v>
      </c>
      <c r="F16472" t="s">
        <v>55</v>
      </c>
      <c r="G16472" t="s">
        <v>1681</v>
      </c>
      <c r="H16472" t="s">
        <v>1682</v>
      </c>
      <c r="I16472">
        <v>23027415</v>
      </c>
      <c r="J16472">
        <v>20230609</v>
      </c>
      <c r="K16472" t="s">
        <v>1699</v>
      </c>
      <c r="L16472">
        <v>0</v>
      </c>
      <c r="M16472">
        <v>570.24</v>
      </c>
      <c r="N16472" t="s">
        <v>83</v>
      </c>
      <c r="O16472">
        <v>20230804</v>
      </c>
    </row>
    <row r="16473" spans="1:15" x14ac:dyDescent="0.25">
      <c r="A16473" t="s">
        <v>6033</v>
      </c>
      <c r="B16473" t="s">
        <v>6034</v>
      </c>
      <c r="C16473">
        <v>1600000038</v>
      </c>
      <c r="D16473">
        <v>20230404</v>
      </c>
      <c r="E16473">
        <v>40100000</v>
      </c>
      <c r="F16473" t="s">
        <v>55</v>
      </c>
      <c r="G16473" t="s">
        <v>1148</v>
      </c>
      <c r="H16473" t="s">
        <v>1149</v>
      </c>
      <c r="I16473" t="s">
        <v>7644</v>
      </c>
      <c r="J16473">
        <v>20230404</v>
      </c>
      <c r="K16473" t="s">
        <v>1267</v>
      </c>
      <c r="L16473">
        <v>0</v>
      </c>
      <c r="M16473">
        <v>1608.6</v>
      </c>
      <c r="N16473" t="s">
        <v>83</v>
      </c>
      <c r="O16473">
        <v>20230413</v>
      </c>
    </row>
    <row r="16474" spans="1:15" x14ac:dyDescent="0.25">
      <c r="A16474" t="s">
        <v>6033</v>
      </c>
      <c r="B16474" t="s">
        <v>6034</v>
      </c>
      <c r="C16474">
        <v>1600003184</v>
      </c>
      <c r="D16474">
        <v>20230601</v>
      </c>
      <c r="E16474">
        <v>61350000</v>
      </c>
      <c r="F16474" t="s">
        <v>6059</v>
      </c>
      <c r="I16474" t="s">
        <v>6291</v>
      </c>
      <c r="J16474">
        <v>20230601</v>
      </c>
      <c r="K16474" t="s">
        <v>2763</v>
      </c>
      <c r="L16474">
        <v>1707.43</v>
      </c>
      <c r="M16474">
        <v>0</v>
      </c>
    </row>
    <row r="16475" spans="1:15" x14ac:dyDescent="0.25">
      <c r="A16475" t="s">
        <v>6033</v>
      </c>
      <c r="B16475" t="s">
        <v>6034</v>
      </c>
      <c r="C16475">
        <v>1600009474</v>
      </c>
      <c r="D16475">
        <v>20230920</v>
      </c>
      <c r="E16475">
        <v>60200001</v>
      </c>
      <c r="F16475" t="s">
        <v>6573</v>
      </c>
      <c r="I16475">
        <v>30900022</v>
      </c>
      <c r="J16475">
        <v>20230920</v>
      </c>
      <c r="K16475" t="s">
        <v>7212</v>
      </c>
      <c r="L16475">
        <v>54363.02</v>
      </c>
      <c r="M16475">
        <v>0</v>
      </c>
    </row>
    <row r="16476" spans="1:15" x14ac:dyDescent="0.25">
      <c r="A16476" t="s">
        <v>6033</v>
      </c>
      <c r="B16476" t="s">
        <v>6034</v>
      </c>
      <c r="C16476">
        <v>1600010328</v>
      </c>
      <c r="D16476">
        <v>20230929</v>
      </c>
      <c r="E16476">
        <v>40100000</v>
      </c>
      <c r="F16476" t="s">
        <v>55</v>
      </c>
      <c r="G16476" t="s">
        <v>2158</v>
      </c>
      <c r="H16476" t="s">
        <v>2159</v>
      </c>
      <c r="I16476">
        <v>23092105</v>
      </c>
      <c r="J16476">
        <v>20230929</v>
      </c>
      <c r="K16476" t="s">
        <v>3791</v>
      </c>
      <c r="L16476">
        <v>0</v>
      </c>
      <c r="M16476">
        <v>51.24</v>
      </c>
      <c r="N16476" t="s">
        <v>80</v>
      </c>
      <c r="O16476">
        <v>20231031</v>
      </c>
    </row>
    <row r="16477" spans="1:15" x14ac:dyDescent="0.25">
      <c r="A16477" t="s">
        <v>6033</v>
      </c>
      <c r="B16477" t="s">
        <v>6034</v>
      </c>
      <c r="C16477">
        <v>1600007165</v>
      </c>
      <c r="D16477">
        <v>20230801</v>
      </c>
      <c r="E16477">
        <v>61350000</v>
      </c>
      <c r="F16477" t="s">
        <v>6059</v>
      </c>
      <c r="I16477" t="s">
        <v>8440</v>
      </c>
      <c r="J16477">
        <v>20230801</v>
      </c>
      <c r="K16477" t="s">
        <v>6631</v>
      </c>
      <c r="L16477">
        <v>1175</v>
      </c>
      <c r="M16477">
        <v>0</v>
      </c>
    </row>
    <row r="16478" spans="1:15" x14ac:dyDescent="0.25">
      <c r="A16478" t="s">
        <v>6033</v>
      </c>
      <c r="B16478" t="s">
        <v>6034</v>
      </c>
      <c r="C16478">
        <v>1600008794</v>
      </c>
      <c r="D16478">
        <v>20230831</v>
      </c>
      <c r="E16478">
        <v>44563005</v>
      </c>
      <c r="F16478" t="s">
        <v>6178</v>
      </c>
      <c r="I16478" t="s">
        <v>6039</v>
      </c>
      <c r="J16478">
        <v>20230831</v>
      </c>
      <c r="K16478" t="s">
        <v>6040</v>
      </c>
      <c r="L16478">
        <v>3.2</v>
      </c>
      <c r="M16478">
        <v>0</v>
      </c>
      <c r="N16478" t="s">
        <v>117</v>
      </c>
      <c r="O16478">
        <v>20230921</v>
      </c>
    </row>
    <row r="16479" spans="1:15" x14ac:dyDescent="0.25">
      <c r="A16479" t="s">
        <v>6033</v>
      </c>
      <c r="B16479" t="s">
        <v>6034</v>
      </c>
      <c r="C16479">
        <v>1600008164</v>
      </c>
      <c r="D16479">
        <v>20230904</v>
      </c>
      <c r="E16479">
        <v>44561005</v>
      </c>
      <c r="F16479" t="s">
        <v>59</v>
      </c>
      <c r="I16479">
        <v>109230027</v>
      </c>
      <c r="J16479">
        <v>20230904</v>
      </c>
      <c r="K16479" t="s">
        <v>698</v>
      </c>
      <c r="L16479">
        <v>313.52</v>
      </c>
      <c r="M16479">
        <v>0</v>
      </c>
      <c r="N16479" t="s">
        <v>34</v>
      </c>
      <c r="O16479">
        <v>20231024</v>
      </c>
    </row>
    <row r="16480" spans="1:15" x14ac:dyDescent="0.25">
      <c r="A16480" t="s">
        <v>6033</v>
      </c>
      <c r="B16480" t="s">
        <v>6034</v>
      </c>
      <c r="C16480">
        <v>1600007073</v>
      </c>
      <c r="D16480">
        <v>20230803</v>
      </c>
      <c r="E16480">
        <v>62780000</v>
      </c>
      <c r="F16480" t="s">
        <v>6150</v>
      </c>
      <c r="I16480">
        <v>108230095</v>
      </c>
      <c r="J16480">
        <v>20230803</v>
      </c>
      <c r="K16480" t="s">
        <v>3299</v>
      </c>
      <c r="L16480" t="s">
        <v>3300</v>
      </c>
      <c r="M16480">
        <v>56.4</v>
      </c>
      <c r="N16480">
        <v>0</v>
      </c>
    </row>
    <row r="16481" spans="1:15" x14ac:dyDescent="0.25">
      <c r="A16481" t="s">
        <v>6033</v>
      </c>
      <c r="B16481" t="s">
        <v>6034</v>
      </c>
      <c r="C16481">
        <v>1600004838</v>
      </c>
      <c r="D16481">
        <v>20230620</v>
      </c>
      <c r="E16481">
        <v>60200004</v>
      </c>
      <c r="F16481" t="s">
        <v>6215</v>
      </c>
      <c r="I16481" t="s">
        <v>898</v>
      </c>
      <c r="J16481">
        <v>20230620</v>
      </c>
      <c r="K16481" t="s">
        <v>899</v>
      </c>
      <c r="L16481">
        <v>100.01</v>
      </c>
      <c r="M16481">
        <v>0</v>
      </c>
    </row>
    <row r="16482" spans="1:15" x14ac:dyDescent="0.25">
      <c r="A16482" t="s">
        <v>6033</v>
      </c>
      <c r="B16482" t="s">
        <v>6034</v>
      </c>
      <c r="C16482">
        <v>1600002327</v>
      </c>
      <c r="D16482">
        <v>20230601</v>
      </c>
      <c r="E16482">
        <v>44561005</v>
      </c>
      <c r="F16482" t="s">
        <v>59</v>
      </c>
      <c r="I16482" t="s">
        <v>7080</v>
      </c>
      <c r="J16482">
        <v>20230601</v>
      </c>
      <c r="K16482" t="s">
        <v>7081</v>
      </c>
      <c r="L16482">
        <v>40</v>
      </c>
      <c r="M16482">
        <v>0</v>
      </c>
      <c r="N16482" t="s">
        <v>37</v>
      </c>
      <c r="O16482">
        <v>20230718</v>
      </c>
    </row>
    <row r="16483" spans="1:15" x14ac:dyDescent="0.25">
      <c r="A16483" t="s">
        <v>6033</v>
      </c>
      <c r="B16483" t="s">
        <v>6034</v>
      </c>
      <c r="C16483">
        <v>1600003680</v>
      </c>
      <c r="D16483">
        <v>20230612</v>
      </c>
      <c r="E16483">
        <v>44561005</v>
      </c>
      <c r="F16483" t="s">
        <v>59</v>
      </c>
      <c r="I16483">
        <v>190</v>
      </c>
      <c r="J16483">
        <v>20230612</v>
      </c>
      <c r="K16483" t="s">
        <v>3469</v>
      </c>
      <c r="L16483">
        <v>26.68</v>
      </c>
      <c r="M16483">
        <v>0</v>
      </c>
      <c r="N16483" t="s">
        <v>37</v>
      </c>
      <c r="O16483">
        <v>20230718</v>
      </c>
    </row>
    <row r="16484" spans="1:15" x14ac:dyDescent="0.25">
      <c r="A16484" t="s">
        <v>6033</v>
      </c>
      <c r="B16484" t="s">
        <v>6034</v>
      </c>
      <c r="C16484">
        <v>1600008780</v>
      </c>
      <c r="D16484">
        <v>20230831</v>
      </c>
      <c r="E16484">
        <v>40100000</v>
      </c>
      <c r="F16484" t="s">
        <v>55</v>
      </c>
      <c r="G16484" t="s">
        <v>346</v>
      </c>
      <c r="H16484" t="s">
        <v>347</v>
      </c>
      <c r="I16484">
        <v>2308016</v>
      </c>
      <c r="J16484">
        <v>20230831</v>
      </c>
      <c r="K16484" t="s">
        <v>7698</v>
      </c>
      <c r="L16484">
        <v>0</v>
      </c>
      <c r="M16484">
        <v>52898.16</v>
      </c>
      <c r="N16484" t="s">
        <v>577</v>
      </c>
      <c r="O16484">
        <v>20230915</v>
      </c>
    </row>
    <row r="16485" spans="1:15" x14ac:dyDescent="0.25">
      <c r="A16485" t="s">
        <v>6033</v>
      </c>
      <c r="B16485" t="s">
        <v>6034</v>
      </c>
      <c r="C16485">
        <v>1600011925</v>
      </c>
      <c r="D16485">
        <v>20231031</v>
      </c>
      <c r="E16485">
        <v>44573006</v>
      </c>
      <c r="F16485" t="s">
        <v>6038</v>
      </c>
      <c r="I16485" t="s">
        <v>7923</v>
      </c>
      <c r="J16485">
        <v>20231031</v>
      </c>
      <c r="K16485" t="s">
        <v>7924</v>
      </c>
      <c r="L16485">
        <v>0</v>
      </c>
      <c r="M16485">
        <v>29.67</v>
      </c>
      <c r="N16485" t="s">
        <v>27</v>
      </c>
      <c r="O16485">
        <v>20231124</v>
      </c>
    </row>
    <row r="16486" spans="1:15" x14ac:dyDescent="0.25">
      <c r="A16486" t="s">
        <v>6033</v>
      </c>
      <c r="B16486" t="s">
        <v>6034</v>
      </c>
      <c r="C16486">
        <v>1600005268</v>
      </c>
      <c r="D16486">
        <v>20230620</v>
      </c>
      <c r="E16486">
        <v>40100000</v>
      </c>
      <c r="F16486" t="s">
        <v>55</v>
      </c>
      <c r="G16486" t="s">
        <v>133</v>
      </c>
      <c r="H16486" t="s">
        <v>134</v>
      </c>
      <c r="I16486">
        <v>532</v>
      </c>
      <c r="J16486">
        <v>20230620</v>
      </c>
      <c r="K16486" t="s">
        <v>3536</v>
      </c>
      <c r="L16486">
        <v>0</v>
      </c>
      <c r="M16486">
        <v>2637.5</v>
      </c>
      <c r="N16486" t="s">
        <v>202</v>
      </c>
      <c r="O16486">
        <v>20230822</v>
      </c>
    </row>
    <row r="16487" spans="1:15" x14ac:dyDescent="0.25">
      <c r="A16487" t="s">
        <v>6033</v>
      </c>
      <c r="B16487" t="s">
        <v>6034</v>
      </c>
      <c r="C16487">
        <v>1600002048</v>
      </c>
      <c r="D16487">
        <v>20230430</v>
      </c>
      <c r="E16487">
        <v>61100000</v>
      </c>
      <c r="F16487" t="s">
        <v>6120</v>
      </c>
      <c r="I16487">
        <v>23040870</v>
      </c>
      <c r="J16487">
        <v>20230430</v>
      </c>
      <c r="K16487" t="s">
        <v>3852</v>
      </c>
      <c r="L16487">
        <v>330</v>
      </c>
      <c r="M16487">
        <v>0</v>
      </c>
    </row>
    <row r="16488" spans="1:15" x14ac:dyDescent="0.25">
      <c r="A16488" t="s">
        <v>6033</v>
      </c>
      <c r="B16488" t="s">
        <v>6034</v>
      </c>
      <c r="C16488">
        <v>1600000043</v>
      </c>
      <c r="D16488">
        <v>20230417</v>
      </c>
      <c r="E16488">
        <v>40100000</v>
      </c>
      <c r="F16488" t="s">
        <v>55</v>
      </c>
      <c r="G16488" t="s">
        <v>133</v>
      </c>
      <c r="H16488" t="s">
        <v>134</v>
      </c>
      <c r="I16488" t="s">
        <v>6061</v>
      </c>
      <c r="J16488">
        <v>20230417</v>
      </c>
      <c r="K16488" t="s">
        <v>6062</v>
      </c>
      <c r="L16488">
        <v>0</v>
      </c>
      <c r="M16488">
        <v>1368</v>
      </c>
      <c r="N16488" t="s">
        <v>83</v>
      </c>
      <c r="O16488">
        <v>20230509</v>
      </c>
    </row>
    <row r="16489" spans="1:15" x14ac:dyDescent="0.25">
      <c r="A16489" t="s">
        <v>6033</v>
      </c>
      <c r="B16489" t="s">
        <v>6034</v>
      </c>
      <c r="C16489">
        <v>1600008611</v>
      </c>
      <c r="D16489">
        <v>20230831</v>
      </c>
      <c r="E16489">
        <v>62110000</v>
      </c>
      <c r="F16489" t="s">
        <v>6098</v>
      </c>
      <c r="I16489">
        <v>6028034</v>
      </c>
      <c r="J16489">
        <v>20230831</v>
      </c>
      <c r="K16489" t="s">
        <v>5518</v>
      </c>
      <c r="L16489">
        <v>141.12</v>
      </c>
      <c r="M16489">
        <v>0</v>
      </c>
    </row>
    <row r="16490" spans="1:15" x14ac:dyDescent="0.25">
      <c r="A16490" t="s">
        <v>6033</v>
      </c>
      <c r="B16490" t="s">
        <v>6034</v>
      </c>
      <c r="C16490">
        <v>1600002929</v>
      </c>
      <c r="D16490">
        <v>20230524</v>
      </c>
      <c r="E16490">
        <v>40100000</v>
      </c>
      <c r="F16490" t="s">
        <v>55</v>
      </c>
      <c r="G16490" t="s">
        <v>598</v>
      </c>
      <c r="H16490" t="s">
        <v>599</v>
      </c>
      <c r="I16490">
        <v>212807200</v>
      </c>
      <c r="J16490">
        <v>20230524</v>
      </c>
      <c r="K16490" t="s">
        <v>8835</v>
      </c>
      <c r="L16490">
        <v>0</v>
      </c>
      <c r="M16490">
        <v>475.38</v>
      </c>
      <c r="N16490" t="s">
        <v>117</v>
      </c>
      <c r="O16490">
        <v>20230809</v>
      </c>
    </row>
    <row r="16491" spans="1:15" x14ac:dyDescent="0.25">
      <c r="A16491" t="s">
        <v>6033</v>
      </c>
      <c r="B16491" t="s">
        <v>6034</v>
      </c>
      <c r="C16491">
        <v>1600008240</v>
      </c>
      <c r="D16491">
        <v>20230901</v>
      </c>
      <c r="E16491">
        <v>44561005</v>
      </c>
      <c r="F16491" t="s">
        <v>59</v>
      </c>
      <c r="I16491" t="s">
        <v>7338</v>
      </c>
      <c r="J16491">
        <v>20230901</v>
      </c>
      <c r="K16491" t="s">
        <v>1162</v>
      </c>
      <c r="L16491">
        <v>317</v>
      </c>
      <c r="M16491">
        <v>0</v>
      </c>
      <c r="N16491" t="s">
        <v>34</v>
      </c>
      <c r="O16491">
        <v>20231024</v>
      </c>
    </row>
    <row r="16492" spans="1:15" x14ac:dyDescent="0.25">
      <c r="A16492" t="s">
        <v>6033</v>
      </c>
      <c r="B16492" t="s">
        <v>6034</v>
      </c>
      <c r="C16492">
        <v>1600012117</v>
      </c>
      <c r="D16492">
        <v>20231019</v>
      </c>
      <c r="E16492">
        <v>44561005</v>
      </c>
      <c r="F16492" t="s">
        <v>59</v>
      </c>
      <c r="I16492">
        <v>110230326</v>
      </c>
      <c r="J16492">
        <v>20231019</v>
      </c>
      <c r="K16492" t="s">
        <v>8612</v>
      </c>
      <c r="L16492">
        <v>4.32</v>
      </c>
      <c r="M16492">
        <v>0</v>
      </c>
    </row>
    <row r="16493" spans="1:15" x14ac:dyDescent="0.25">
      <c r="A16493" t="s">
        <v>6033</v>
      </c>
      <c r="B16493" t="s">
        <v>6034</v>
      </c>
      <c r="C16493">
        <v>1600005830</v>
      </c>
      <c r="D16493">
        <v>20230601</v>
      </c>
      <c r="E16493">
        <v>61550006</v>
      </c>
      <c r="F16493" t="s">
        <v>6064</v>
      </c>
      <c r="I16493" t="s">
        <v>330</v>
      </c>
      <c r="J16493">
        <v>20230601</v>
      </c>
      <c r="K16493" t="s">
        <v>8836</v>
      </c>
      <c r="L16493">
        <v>66.67</v>
      </c>
      <c r="M16493">
        <v>0</v>
      </c>
    </row>
    <row r="16494" spans="1:15" x14ac:dyDescent="0.25">
      <c r="A16494" t="s">
        <v>6033</v>
      </c>
      <c r="B16494" t="s">
        <v>6034</v>
      </c>
      <c r="C16494">
        <v>1600006645</v>
      </c>
      <c r="D16494">
        <v>20230731</v>
      </c>
      <c r="E16494">
        <v>44561005</v>
      </c>
      <c r="F16494" t="s">
        <v>59</v>
      </c>
      <c r="I16494">
        <v>107230308</v>
      </c>
      <c r="J16494">
        <v>20230731</v>
      </c>
      <c r="K16494" t="s">
        <v>6143</v>
      </c>
      <c r="L16494">
        <v>35.29</v>
      </c>
      <c r="M16494">
        <v>0</v>
      </c>
      <c r="N16494" t="s">
        <v>80</v>
      </c>
      <c r="O16494">
        <v>20230821</v>
      </c>
    </row>
    <row r="16495" spans="1:15" x14ac:dyDescent="0.25">
      <c r="A16495" t="s">
        <v>6033</v>
      </c>
      <c r="B16495" t="s">
        <v>6034</v>
      </c>
      <c r="C16495">
        <v>1600001666</v>
      </c>
      <c r="D16495">
        <v>20230430</v>
      </c>
      <c r="E16495">
        <v>62510002</v>
      </c>
      <c r="F16495" t="s">
        <v>6035</v>
      </c>
      <c r="I16495" t="s">
        <v>8319</v>
      </c>
      <c r="J16495">
        <v>20230430</v>
      </c>
      <c r="K16495" t="s">
        <v>8837</v>
      </c>
      <c r="L16495">
        <v>400.47</v>
      </c>
      <c r="M16495">
        <v>0</v>
      </c>
    </row>
    <row r="16496" spans="1:15" x14ac:dyDescent="0.25">
      <c r="A16496" t="s">
        <v>6033</v>
      </c>
      <c r="B16496" t="s">
        <v>6034</v>
      </c>
      <c r="C16496">
        <v>1600000144</v>
      </c>
      <c r="D16496">
        <v>20230412</v>
      </c>
      <c r="E16496">
        <v>40100000</v>
      </c>
      <c r="F16496" t="s">
        <v>55</v>
      </c>
      <c r="G16496" t="s">
        <v>767</v>
      </c>
      <c r="H16496" t="s">
        <v>768</v>
      </c>
      <c r="I16496">
        <v>104230039</v>
      </c>
      <c r="J16496">
        <v>20230412</v>
      </c>
      <c r="K16496" t="s">
        <v>485</v>
      </c>
      <c r="L16496">
        <v>0</v>
      </c>
      <c r="M16496">
        <v>2739.46</v>
      </c>
      <c r="N16496" t="s">
        <v>83</v>
      </c>
      <c r="O16496">
        <v>20230413</v>
      </c>
    </row>
    <row r="16497" spans="1:15" x14ac:dyDescent="0.25">
      <c r="A16497" t="s">
        <v>6033</v>
      </c>
      <c r="B16497" t="s">
        <v>6034</v>
      </c>
      <c r="C16497">
        <v>1600007962</v>
      </c>
      <c r="D16497">
        <v>20230801</v>
      </c>
      <c r="E16497">
        <v>40100000</v>
      </c>
      <c r="F16497" t="s">
        <v>55</v>
      </c>
      <c r="G16497" t="s">
        <v>3064</v>
      </c>
      <c r="H16497" t="s">
        <v>3065</v>
      </c>
      <c r="I16497">
        <v>108230319</v>
      </c>
      <c r="J16497">
        <v>20230801</v>
      </c>
      <c r="K16497" t="s">
        <v>7715</v>
      </c>
      <c r="L16497">
        <v>0</v>
      </c>
      <c r="M16497">
        <v>-13.63</v>
      </c>
      <c r="N16497" t="s">
        <v>80</v>
      </c>
      <c r="O16497">
        <v>20231024</v>
      </c>
    </row>
    <row r="16498" spans="1:15" x14ac:dyDescent="0.25">
      <c r="A16498" t="s">
        <v>6033</v>
      </c>
      <c r="B16498" t="s">
        <v>6034</v>
      </c>
      <c r="C16498">
        <v>1600003440</v>
      </c>
      <c r="D16498">
        <v>20230525</v>
      </c>
      <c r="E16498">
        <v>40100000</v>
      </c>
      <c r="F16498" t="s">
        <v>55</v>
      </c>
      <c r="G16498" t="s">
        <v>133</v>
      </c>
      <c r="H16498" t="s">
        <v>134</v>
      </c>
      <c r="I16498">
        <v>20430598</v>
      </c>
      <c r="J16498">
        <v>20230525</v>
      </c>
      <c r="K16498" t="s">
        <v>8475</v>
      </c>
      <c r="L16498">
        <v>0</v>
      </c>
      <c r="M16498">
        <v>481.98</v>
      </c>
      <c r="N16498" t="s">
        <v>117</v>
      </c>
      <c r="O16498">
        <v>20230614</v>
      </c>
    </row>
    <row r="16499" spans="1:15" x14ac:dyDescent="0.25">
      <c r="A16499" t="s">
        <v>6033</v>
      </c>
      <c r="B16499" t="s">
        <v>6034</v>
      </c>
      <c r="C16499">
        <v>1600000804</v>
      </c>
      <c r="D16499">
        <v>20230415</v>
      </c>
      <c r="E16499">
        <v>40100000</v>
      </c>
      <c r="F16499" t="s">
        <v>55</v>
      </c>
      <c r="G16499" t="s">
        <v>4449</v>
      </c>
      <c r="H16499" t="s">
        <v>4450</v>
      </c>
      <c r="I16499">
        <v>2300423</v>
      </c>
      <c r="J16499">
        <v>20230415</v>
      </c>
      <c r="K16499" t="s">
        <v>5454</v>
      </c>
      <c r="L16499">
        <v>0</v>
      </c>
      <c r="M16499">
        <v>456</v>
      </c>
      <c r="N16499" t="s">
        <v>54</v>
      </c>
      <c r="O16499">
        <v>20230511</v>
      </c>
    </row>
    <row r="16500" spans="1:15" x14ac:dyDescent="0.25">
      <c r="A16500" t="s">
        <v>6033</v>
      </c>
      <c r="B16500" t="s">
        <v>6034</v>
      </c>
      <c r="C16500">
        <v>1600010214</v>
      </c>
      <c r="D16500">
        <v>20230906</v>
      </c>
      <c r="E16500">
        <v>44561001</v>
      </c>
      <c r="F16500" t="s">
        <v>33</v>
      </c>
      <c r="I16500">
        <v>109230296</v>
      </c>
      <c r="J16500">
        <v>20230906</v>
      </c>
      <c r="K16500" t="s">
        <v>8073</v>
      </c>
      <c r="L16500">
        <v>0.13</v>
      </c>
      <c r="M16500">
        <v>0</v>
      </c>
      <c r="N16500" t="s">
        <v>27</v>
      </c>
      <c r="O16500">
        <v>20231124</v>
      </c>
    </row>
    <row r="16501" spans="1:15" x14ac:dyDescent="0.25">
      <c r="A16501" t="s">
        <v>6033</v>
      </c>
      <c r="B16501" t="s">
        <v>6034</v>
      </c>
      <c r="C16501">
        <v>1600005032</v>
      </c>
      <c r="D16501">
        <v>20230708</v>
      </c>
      <c r="E16501">
        <v>44561005</v>
      </c>
      <c r="F16501" t="s">
        <v>59</v>
      </c>
      <c r="I16501">
        <v>107230025</v>
      </c>
      <c r="J16501">
        <v>20230708</v>
      </c>
      <c r="K16501" t="s">
        <v>1338</v>
      </c>
      <c r="L16501">
        <v>298.10000000000002</v>
      </c>
      <c r="M16501">
        <v>0</v>
      </c>
      <c r="N16501" t="s">
        <v>80</v>
      </c>
      <c r="O16501">
        <v>20230821</v>
      </c>
    </row>
    <row r="16502" spans="1:15" x14ac:dyDescent="0.25">
      <c r="A16502" t="s">
        <v>6033</v>
      </c>
      <c r="B16502" t="s">
        <v>6034</v>
      </c>
      <c r="C16502">
        <v>1600003107</v>
      </c>
      <c r="D16502">
        <v>20230531</v>
      </c>
      <c r="E16502">
        <v>61550007</v>
      </c>
      <c r="F16502" t="s">
        <v>6343</v>
      </c>
      <c r="I16502">
        <v>212823190</v>
      </c>
      <c r="J16502">
        <v>20230531</v>
      </c>
      <c r="K16502" t="s">
        <v>2368</v>
      </c>
      <c r="L16502">
        <v>285.79000000000002</v>
      </c>
      <c r="M16502">
        <v>0</v>
      </c>
    </row>
    <row r="16503" spans="1:15" x14ac:dyDescent="0.25">
      <c r="A16503" t="s">
        <v>6033</v>
      </c>
      <c r="B16503" t="s">
        <v>6034</v>
      </c>
      <c r="C16503">
        <v>1600005144</v>
      </c>
      <c r="D16503">
        <v>20230701</v>
      </c>
      <c r="E16503">
        <v>40100000</v>
      </c>
      <c r="F16503" t="s">
        <v>55</v>
      </c>
      <c r="G16503" t="s">
        <v>719</v>
      </c>
      <c r="H16503" t="s">
        <v>720</v>
      </c>
      <c r="I16503" t="s">
        <v>7849</v>
      </c>
      <c r="J16503">
        <v>20230701</v>
      </c>
      <c r="K16503" t="s">
        <v>6391</v>
      </c>
      <c r="L16503">
        <v>0</v>
      </c>
      <c r="M16503">
        <v>483.6</v>
      </c>
      <c r="N16503" t="s">
        <v>794</v>
      </c>
      <c r="O16503">
        <v>20230808</v>
      </c>
    </row>
    <row r="16504" spans="1:15" x14ac:dyDescent="0.25">
      <c r="A16504" t="s">
        <v>6033</v>
      </c>
      <c r="B16504" t="s">
        <v>6034</v>
      </c>
      <c r="C16504">
        <v>1600003280</v>
      </c>
      <c r="D16504">
        <v>20230602</v>
      </c>
      <c r="E16504">
        <v>61220000</v>
      </c>
      <c r="F16504" t="s">
        <v>6117</v>
      </c>
      <c r="I16504">
        <v>106230114</v>
      </c>
      <c r="J16504">
        <v>20230602</v>
      </c>
      <c r="K16504" t="s">
        <v>1483</v>
      </c>
      <c r="L16504">
        <v>479.6</v>
      </c>
      <c r="M16504">
        <v>0</v>
      </c>
    </row>
    <row r="16505" spans="1:15" x14ac:dyDescent="0.25">
      <c r="A16505" t="s">
        <v>6033</v>
      </c>
      <c r="B16505" t="s">
        <v>6034</v>
      </c>
      <c r="C16505">
        <v>1600000102</v>
      </c>
      <c r="D16505">
        <v>20230401</v>
      </c>
      <c r="E16505">
        <v>40100000</v>
      </c>
      <c r="F16505" t="s">
        <v>55</v>
      </c>
      <c r="G16505" t="s">
        <v>1796</v>
      </c>
      <c r="H16505" t="s">
        <v>1797</v>
      </c>
      <c r="I16505" t="s">
        <v>6518</v>
      </c>
      <c r="J16505">
        <v>20230401</v>
      </c>
      <c r="K16505" t="s">
        <v>304</v>
      </c>
      <c r="L16505">
        <v>0</v>
      </c>
      <c r="M16505">
        <v>1560</v>
      </c>
      <c r="N16505" t="s">
        <v>37</v>
      </c>
      <c r="O16505">
        <v>20230504</v>
      </c>
    </row>
    <row r="16506" spans="1:15" x14ac:dyDescent="0.25">
      <c r="A16506" t="s">
        <v>6033</v>
      </c>
      <c r="B16506" t="s">
        <v>6034</v>
      </c>
      <c r="C16506">
        <v>1600000760</v>
      </c>
      <c r="D16506">
        <v>20230425</v>
      </c>
      <c r="E16506">
        <v>44561005</v>
      </c>
      <c r="F16506" t="s">
        <v>59</v>
      </c>
      <c r="I16506">
        <v>3232122</v>
      </c>
      <c r="J16506">
        <v>20230425</v>
      </c>
      <c r="K16506" t="s">
        <v>8184</v>
      </c>
      <c r="L16506">
        <v>115.04</v>
      </c>
      <c r="M16506">
        <v>0</v>
      </c>
      <c r="N16506" t="s">
        <v>54</v>
      </c>
      <c r="O16506">
        <v>20230522</v>
      </c>
    </row>
    <row r="16507" spans="1:15" x14ac:dyDescent="0.25">
      <c r="A16507" t="s">
        <v>6033</v>
      </c>
      <c r="B16507" t="s">
        <v>6034</v>
      </c>
      <c r="C16507">
        <v>1600012076</v>
      </c>
      <c r="D16507">
        <v>20231031</v>
      </c>
      <c r="E16507">
        <v>66160000</v>
      </c>
      <c r="F16507" t="s">
        <v>7018</v>
      </c>
      <c r="I16507">
        <v>110230299</v>
      </c>
      <c r="J16507">
        <v>20231031</v>
      </c>
      <c r="K16507" t="s">
        <v>6505</v>
      </c>
      <c r="L16507">
        <v>1897.91</v>
      </c>
      <c r="M16507">
        <v>0</v>
      </c>
    </row>
    <row r="16508" spans="1:15" x14ac:dyDescent="0.25">
      <c r="A16508" t="s">
        <v>6033</v>
      </c>
      <c r="B16508" t="s">
        <v>6034</v>
      </c>
      <c r="C16508">
        <v>1600011880</v>
      </c>
      <c r="D16508">
        <v>20231008</v>
      </c>
      <c r="E16508">
        <v>61100002</v>
      </c>
      <c r="F16508" t="s">
        <v>6290</v>
      </c>
      <c r="I16508" t="s">
        <v>7713</v>
      </c>
      <c r="J16508">
        <v>20231008</v>
      </c>
      <c r="K16508" t="s">
        <v>7714</v>
      </c>
      <c r="L16508">
        <v>15988</v>
      </c>
      <c r="M16508">
        <v>0</v>
      </c>
    </row>
    <row r="16509" spans="1:15" x14ac:dyDescent="0.25">
      <c r="A16509" t="s">
        <v>6033</v>
      </c>
      <c r="B16509" t="s">
        <v>6034</v>
      </c>
      <c r="C16509">
        <v>1600000174</v>
      </c>
      <c r="D16509">
        <v>20230406</v>
      </c>
      <c r="E16509">
        <v>40100000</v>
      </c>
      <c r="F16509" t="s">
        <v>55</v>
      </c>
      <c r="G16509" t="s">
        <v>178</v>
      </c>
      <c r="H16509" t="s">
        <v>179</v>
      </c>
      <c r="I16509">
        <v>104230069</v>
      </c>
      <c r="J16509">
        <v>20230406</v>
      </c>
      <c r="K16509" t="s">
        <v>1179</v>
      </c>
      <c r="L16509">
        <v>0</v>
      </c>
      <c r="M16509">
        <v>1889.56</v>
      </c>
      <c r="N16509" t="s">
        <v>117</v>
      </c>
      <c r="O16509">
        <v>20230407</v>
      </c>
    </row>
    <row r="16510" spans="1:15" x14ac:dyDescent="0.25">
      <c r="A16510" t="s">
        <v>6033</v>
      </c>
      <c r="B16510" t="s">
        <v>6034</v>
      </c>
      <c r="C16510">
        <v>1600006515</v>
      </c>
      <c r="D16510">
        <v>20230701</v>
      </c>
      <c r="E16510">
        <v>62510004</v>
      </c>
      <c r="F16510" t="s">
        <v>6595</v>
      </c>
      <c r="I16510">
        <v>134421</v>
      </c>
      <c r="J16510">
        <v>20230701</v>
      </c>
      <c r="K16510" t="s">
        <v>7464</v>
      </c>
      <c r="L16510">
        <v>218.47</v>
      </c>
      <c r="M16510">
        <v>0</v>
      </c>
    </row>
    <row r="16511" spans="1:15" x14ac:dyDescent="0.25">
      <c r="A16511" t="s">
        <v>6033</v>
      </c>
      <c r="B16511" t="s">
        <v>6034</v>
      </c>
      <c r="C16511">
        <v>1600000141</v>
      </c>
      <c r="D16511">
        <v>20230405</v>
      </c>
      <c r="E16511">
        <v>44561005</v>
      </c>
      <c r="F16511" t="s">
        <v>59</v>
      </c>
      <c r="I16511">
        <v>104230036</v>
      </c>
      <c r="J16511">
        <v>20230405</v>
      </c>
      <c r="K16511" t="s">
        <v>1192</v>
      </c>
      <c r="L16511">
        <v>281.82</v>
      </c>
      <c r="M16511">
        <v>0</v>
      </c>
      <c r="N16511" t="s">
        <v>54</v>
      </c>
      <c r="O16511">
        <v>20230522</v>
      </c>
    </row>
    <row r="16512" spans="1:15" x14ac:dyDescent="0.25">
      <c r="A16512" t="s">
        <v>6033</v>
      </c>
      <c r="B16512" t="s">
        <v>6034</v>
      </c>
      <c r="C16512">
        <v>1600009815</v>
      </c>
      <c r="D16512">
        <v>20230926</v>
      </c>
      <c r="E16512">
        <v>44561005</v>
      </c>
      <c r="F16512" t="s">
        <v>59</v>
      </c>
      <c r="I16512">
        <v>9000019</v>
      </c>
      <c r="J16512">
        <v>20230926</v>
      </c>
      <c r="K16512" t="s">
        <v>6722</v>
      </c>
      <c r="L16512">
        <v>156.99</v>
      </c>
      <c r="M16512">
        <v>0</v>
      </c>
      <c r="N16512" t="s">
        <v>27</v>
      </c>
      <c r="O16512">
        <v>20231124</v>
      </c>
    </row>
    <row r="16513" spans="1:15" x14ac:dyDescent="0.25">
      <c r="A16513" t="s">
        <v>6033</v>
      </c>
      <c r="B16513" t="s">
        <v>6034</v>
      </c>
      <c r="C16513">
        <v>1600008591</v>
      </c>
      <c r="D16513">
        <v>20230831</v>
      </c>
      <c r="E16513">
        <v>61350001</v>
      </c>
      <c r="F16513" t="s">
        <v>6078</v>
      </c>
      <c r="I16513" t="s">
        <v>1858</v>
      </c>
      <c r="J16513">
        <v>20230831</v>
      </c>
      <c r="K16513" t="s">
        <v>1859</v>
      </c>
      <c r="L16513">
        <v>720</v>
      </c>
      <c r="M16513">
        <v>0</v>
      </c>
    </row>
    <row r="16514" spans="1:15" x14ac:dyDescent="0.25">
      <c r="A16514" t="s">
        <v>6033</v>
      </c>
      <c r="B16514" t="s">
        <v>6034</v>
      </c>
      <c r="C16514">
        <v>1600005216</v>
      </c>
      <c r="D16514">
        <v>20230630</v>
      </c>
      <c r="E16514">
        <v>61550008</v>
      </c>
      <c r="F16514" t="s">
        <v>6137</v>
      </c>
      <c r="I16514" t="s">
        <v>6454</v>
      </c>
      <c r="J16514">
        <v>20230630</v>
      </c>
      <c r="K16514" t="s">
        <v>8838</v>
      </c>
      <c r="L16514">
        <v>55.25</v>
      </c>
      <c r="M16514">
        <v>0</v>
      </c>
    </row>
    <row r="16515" spans="1:15" x14ac:dyDescent="0.25">
      <c r="A16515" t="s">
        <v>6033</v>
      </c>
      <c r="B16515" t="s">
        <v>6034</v>
      </c>
      <c r="C16515">
        <v>1600011823</v>
      </c>
      <c r="D16515">
        <v>20231031</v>
      </c>
      <c r="E16515">
        <v>62510002</v>
      </c>
      <c r="F16515" t="s">
        <v>6035</v>
      </c>
      <c r="I16515" t="s">
        <v>7394</v>
      </c>
      <c r="J16515">
        <v>20231031</v>
      </c>
      <c r="K16515" t="s">
        <v>7395</v>
      </c>
      <c r="L16515">
        <v>66</v>
      </c>
      <c r="M16515">
        <v>0</v>
      </c>
    </row>
    <row r="16516" spans="1:15" x14ac:dyDescent="0.25">
      <c r="A16516" t="s">
        <v>6033</v>
      </c>
      <c r="B16516" t="s">
        <v>6034</v>
      </c>
      <c r="C16516">
        <v>1600003235</v>
      </c>
      <c r="D16516">
        <v>20230615</v>
      </c>
      <c r="E16516">
        <v>61220000</v>
      </c>
      <c r="F16516" t="s">
        <v>6117</v>
      </c>
      <c r="I16516">
        <v>106230069</v>
      </c>
      <c r="J16516">
        <v>20230615</v>
      </c>
      <c r="K16516" t="s">
        <v>1641</v>
      </c>
      <c r="L16516">
        <v>615.76</v>
      </c>
      <c r="M16516">
        <v>0</v>
      </c>
    </row>
    <row r="16517" spans="1:15" x14ac:dyDescent="0.25">
      <c r="A16517" t="s">
        <v>6033</v>
      </c>
      <c r="B16517" t="s">
        <v>6034</v>
      </c>
      <c r="C16517">
        <v>1600000379</v>
      </c>
      <c r="D16517">
        <v>20230407</v>
      </c>
      <c r="E16517">
        <v>64750000</v>
      </c>
      <c r="F16517" t="s">
        <v>6066</v>
      </c>
      <c r="I16517">
        <v>7450</v>
      </c>
      <c r="J16517">
        <v>20230407</v>
      </c>
      <c r="K16517" t="s">
        <v>1670</v>
      </c>
      <c r="L16517">
        <v>76</v>
      </c>
      <c r="M16517">
        <v>0</v>
      </c>
    </row>
    <row r="16518" spans="1:15" x14ac:dyDescent="0.25">
      <c r="A16518" t="s">
        <v>6033</v>
      </c>
      <c r="B16518" t="s">
        <v>6034</v>
      </c>
      <c r="C16518">
        <v>1600010370</v>
      </c>
      <c r="D16518">
        <v>20231007</v>
      </c>
      <c r="E16518">
        <v>44561005</v>
      </c>
      <c r="F16518" t="s">
        <v>59</v>
      </c>
      <c r="I16518">
        <v>31000519</v>
      </c>
      <c r="J16518">
        <v>20231007</v>
      </c>
      <c r="K16518" t="s">
        <v>8143</v>
      </c>
      <c r="L16518">
        <v>15</v>
      </c>
      <c r="M16518">
        <v>0</v>
      </c>
    </row>
    <row r="16519" spans="1:15" x14ac:dyDescent="0.25">
      <c r="A16519" t="s">
        <v>6033</v>
      </c>
      <c r="B16519" t="s">
        <v>6034</v>
      </c>
      <c r="C16519">
        <v>1600001527</v>
      </c>
      <c r="D16519">
        <v>20230430</v>
      </c>
      <c r="E16519">
        <v>44561005</v>
      </c>
      <c r="F16519" t="s">
        <v>59</v>
      </c>
      <c r="I16519">
        <v>23048309</v>
      </c>
      <c r="J16519">
        <v>20230430</v>
      </c>
      <c r="K16519" t="s">
        <v>6969</v>
      </c>
      <c r="L16519">
        <v>211.69</v>
      </c>
      <c r="M16519">
        <v>0</v>
      </c>
      <c r="N16519" t="s">
        <v>83</v>
      </c>
      <c r="O16519">
        <v>20230622</v>
      </c>
    </row>
    <row r="16520" spans="1:15" x14ac:dyDescent="0.25">
      <c r="A16520" t="s">
        <v>6033</v>
      </c>
      <c r="B16520" t="s">
        <v>6034</v>
      </c>
      <c r="C16520">
        <v>1600006756</v>
      </c>
      <c r="D16520">
        <v>20230818</v>
      </c>
      <c r="E16520">
        <v>40100000</v>
      </c>
      <c r="F16520" t="s">
        <v>55</v>
      </c>
      <c r="G16520" t="s">
        <v>178</v>
      </c>
      <c r="H16520" t="s">
        <v>179</v>
      </c>
      <c r="I16520">
        <v>108230011</v>
      </c>
      <c r="J16520">
        <v>20230818</v>
      </c>
      <c r="K16520" t="s">
        <v>1104</v>
      </c>
      <c r="L16520">
        <v>0</v>
      </c>
      <c r="M16520">
        <v>1644.35</v>
      </c>
      <c r="N16520" t="s">
        <v>3319</v>
      </c>
      <c r="O16520">
        <v>20230821</v>
      </c>
    </row>
    <row r="16521" spans="1:15" x14ac:dyDescent="0.25">
      <c r="A16521" t="s">
        <v>6033</v>
      </c>
      <c r="B16521" t="s">
        <v>6034</v>
      </c>
      <c r="C16521">
        <v>1600008328</v>
      </c>
      <c r="D16521">
        <v>20230807</v>
      </c>
      <c r="E16521">
        <v>44561005</v>
      </c>
      <c r="F16521" t="s">
        <v>59</v>
      </c>
      <c r="I16521" t="s">
        <v>2320</v>
      </c>
      <c r="J16521">
        <v>20230807</v>
      </c>
      <c r="K16521" t="s">
        <v>2321</v>
      </c>
      <c r="L16521">
        <v>21.17</v>
      </c>
      <c r="M16521">
        <v>0</v>
      </c>
      <c r="N16521" t="s">
        <v>34</v>
      </c>
      <c r="O16521">
        <v>20231024</v>
      </c>
    </row>
    <row r="16522" spans="1:15" x14ac:dyDescent="0.25">
      <c r="A16522" t="s">
        <v>6033</v>
      </c>
      <c r="B16522" t="s">
        <v>6034</v>
      </c>
      <c r="C16522">
        <v>1600003498</v>
      </c>
      <c r="D16522">
        <v>20230527</v>
      </c>
      <c r="E16522">
        <v>40100000</v>
      </c>
      <c r="F16522" t="s">
        <v>55</v>
      </c>
      <c r="G16522" t="s">
        <v>842</v>
      </c>
      <c r="H16522" t="s">
        <v>843</v>
      </c>
      <c r="I16522">
        <v>233000907</v>
      </c>
      <c r="J16522">
        <v>20230527</v>
      </c>
      <c r="K16522" t="s">
        <v>7318</v>
      </c>
      <c r="L16522">
        <v>0</v>
      </c>
      <c r="M16522">
        <v>15.05</v>
      </c>
      <c r="N16522" t="s">
        <v>37</v>
      </c>
      <c r="O16522">
        <v>20230627</v>
      </c>
    </row>
    <row r="16523" spans="1:15" x14ac:dyDescent="0.25">
      <c r="A16523" t="s">
        <v>6033</v>
      </c>
      <c r="B16523" t="s">
        <v>6034</v>
      </c>
      <c r="C16523">
        <v>1600000126</v>
      </c>
      <c r="D16523">
        <v>20230425</v>
      </c>
      <c r="E16523">
        <v>40100000</v>
      </c>
      <c r="F16523" t="s">
        <v>55</v>
      </c>
      <c r="G16523" t="s">
        <v>178</v>
      </c>
      <c r="H16523" t="s">
        <v>179</v>
      </c>
      <c r="I16523">
        <v>104230021</v>
      </c>
      <c r="J16523">
        <v>20230425</v>
      </c>
      <c r="K16523" t="s">
        <v>2990</v>
      </c>
      <c r="L16523">
        <v>0</v>
      </c>
      <c r="M16523">
        <v>1881.1</v>
      </c>
      <c r="N16523" t="s">
        <v>324</v>
      </c>
      <c r="O16523">
        <v>20230426</v>
      </c>
    </row>
    <row r="16524" spans="1:15" x14ac:dyDescent="0.25">
      <c r="A16524" t="s">
        <v>6033</v>
      </c>
      <c r="B16524" t="s">
        <v>6034</v>
      </c>
      <c r="C16524">
        <v>1600010262</v>
      </c>
      <c r="D16524">
        <v>20230930</v>
      </c>
      <c r="E16524">
        <v>44561005</v>
      </c>
      <c r="F16524" t="s">
        <v>59</v>
      </c>
      <c r="I16524" t="s">
        <v>7328</v>
      </c>
      <c r="J16524">
        <v>20230930</v>
      </c>
      <c r="K16524" t="s">
        <v>6274</v>
      </c>
      <c r="L16524">
        <v>15036.79</v>
      </c>
      <c r="M16524">
        <v>0</v>
      </c>
      <c r="N16524" t="s">
        <v>27</v>
      </c>
      <c r="O16524">
        <v>20231124</v>
      </c>
    </row>
    <row r="16525" spans="1:15" x14ac:dyDescent="0.25">
      <c r="A16525" t="s">
        <v>6033</v>
      </c>
      <c r="B16525" t="s">
        <v>6034</v>
      </c>
      <c r="C16525">
        <v>1600005077</v>
      </c>
      <c r="D16525">
        <v>20230706</v>
      </c>
      <c r="E16525">
        <v>44561005</v>
      </c>
      <c r="F16525" t="s">
        <v>59</v>
      </c>
      <c r="I16525">
        <v>107230070</v>
      </c>
      <c r="J16525">
        <v>20230706</v>
      </c>
      <c r="K16525" t="s">
        <v>1948</v>
      </c>
      <c r="L16525">
        <v>98.51</v>
      </c>
      <c r="M16525">
        <v>0</v>
      </c>
      <c r="N16525" t="s">
        <v>80</v>
      </c>
      <c r="O16525">
        <v>20230821</v>
      </c>
    </row>
    <row r="16526" spans="1:15" x14ac:dyDescent="0.25">
      <c r="A16526" t="s">
        <v>6033</v>
      </c>
      <c r="B16526" t="s">
        <v>6034</v>
      </c>
      <c r="C16526">
        <v>1600003771</v>
      </c>
      <c r="D16526">
        <v>20230615</v>
      </c>
      <c r="E16526">
        <v>44561005</v>
      </c>
      <c r="F16526" t="s">
        <v>59</v>
      </c>
      <c r="I16526">
        <v>1622176</v>
      </c>
      <c r="J16526">
        <v>20230615</v>
      </c>
      <c r="K16526" t="s">
        <v>3234</v>
      </c>
      <c r="L16526">
        <v>-3.49</v>
      </c>
      <c r="M16526">
        <v>0</v>
      </c>
      <c r="N16526" t="s">
        <v>37</v>
      </c>
      <c r="O16526">
        <v>20230718</v>
      </c>
    </row>
    <row r="16527" spans="1:15" x14ac:dyDescent="0.25">
      <c r="A16527" t="s">
        <v>6033</v>
      </c>
      <c r="B16527" t="s">
        <v>6034</v>
      </c>
      <c r="C16527">
        <v>1600005122</v>
      </c>
      <c r="D16527">
        <v>20230702</v>
      </c>
      <c r="E16527">
        <v>44561005</v>
      </c>
      <c r="F16527" t="s">
        <v>59</v>
      </c>
      <c r="I16527" t="s">
        <v>7579</v>
      </c>
      <c r="J16527">
        <v>20230702</v>
      </c>
      <c r="K16527" t="s">
        <v>1518</v>
      </c>
      <c r="L16527">
        <v>600</v>
      </c>
      <c r="M16527">
        <v>0</v>
      </c>
      <c r="N16527" t="s">
        <v>80</v>
      </c>
      <c r="O16527">
        <v>20230821</v>
      </c>
    </row>
    <row r="16528" spans="1:15" x14ac:dyDescent="0.25">
      <c r="A16528" t="s">
        <v>6033</v>
      </c>
      <c r="B16528" t="s">
        <v>6034</v>
      </c>
      <c r="C16528">
        <v>1600008560</v>
      </c>
      <c r="D16528">
        <v>20230825</v>
      </c>
      <c r="E16528">
        <v>40100000</v>
      </c>
      <c r="F16528" t="s">
        <v>55</v>
      </c>
      <c r="G16528" t="s">
        <v>157</v>
      </c>
      <c r="H16528" t="s">
        <v>158</v>
      </c>
      <c r="I16528">
        <v>428422</v>
      </c>
      <c r="J16528">
        <v>20230825</v>
      </c>
      <c r="K16528" t="s">
        <v>6292</v>
      </c>
      <c r="L16528">
        <v>0</v>
      </c>
      <c r="M16528">
        <v>4060.88</v>
      </c>
      <c r="N16528" t="s">
        <v>160</v>
      </c>
      <c r="O16528">
        <v>20231004</v>
      </c>
    </row>
    <row r="16529" spans="1:15" x14ac:dyDescent="0.25">
      <c r="A16529" t="s">
        <v>6033</v>
      </c>
      <c r="B16529" t="s">
        <v>6034</v>
      </c>
      <c r="C16529">
        <v>1600003180</v>
      </c>
      <c r="D16529">
        <v>20230610</v>
      </c>
      <c r="E16529">
        <v>61350000</v>
      </c>
      <c r="F16529" t="s">
        <v>6059</v>
      </c>
      <c r="I16529" t="s">
        <v>7339</v>
      </c>
      <c r="J16529">
        <v>20230610</v>
      </c>
      <c r="K16529" t="s">
        <v>514</v>
      </c>
      <c r="L16529">
        <v>1484</v>
      </c>
      <c r="M16529">
        <v>0</v>
      </c>
    </row>
    <row r="16530" spans="1:15" x14ac:dyDescent="0.25">
      <c r="A16530" t="s">
        <v>6033</v>
      </c>
      <c r="B16530" t="s">
        <v>6034</v>
      </c>
      <c r="C16530">
        <v>1600011630</v>
      </c>
      <c r="D16530">
        <v>20231031</v>
      </c>
      <c r="E16530">
        <v>40100000</v>
      </c>
      <c r="F16530" t="s">
        <v>55</v>
      </c>
      <c r="G16530" t="s">
        <v>3801</v>
      </c>
      <c r="H16530" t="s">
        <v>3802</v>
      </c>
      <c r="I16530">
        <v>2318610</v>
      </c>
      <c r="J16530">
        <v>20231031</v>
      </c>
      <c r="K16530" t="s">
        <v>6943</v>
      </c>
      <c r="L16530">
        <v>0</v>
      </c>
      <c r="M16530">
        <v>3942</v>
      </c>
      <c r="N16530" t="s">
        <v>37</v>
      </c>
      <c r="O16530">
        <v>20231110</v>
      </c>
    </row>
    <row r="16531" spans="1:15" x14ac:dyDescent="0.25">
      <c r="A16531" t="s">
        <v>6033</v>
      </c>
      <c r="B16531" t="s">
        <v>6034</v>
      </c>
      <c r="C16531">
        <v>1600001447</v>
      </c>
      <c r="D16531">
        <v>20230502</v>
      </c>
      <c r="E16531">
        <v>44561005</v>
      </c>
      <c r="F16531" t="s">
        <v>59</v>
      </c>
      <c r="I16531">
        <v>2</v>
      </c>
      <c r="J16531">
        <v>20230502</v>
      </c>
      <c r="K16531" t="s">
        <v>2381</v>
      </c>
      <c r="L16531">
        <v>16.8</v>
      </c>
      <c r="M16531">
        <v>0</v>
      </c>
      <c r="N16531" t="s">
        <v>37</v>
      </c>
      <c r="O16531">
        <v>20230718</v>
      </c>
    </row>
    <row r="16532" spans="1:15" x14ac:dyDescent="0.25">
      <c r="A16532" t="s">
        <v>6033</v>
      </c>
      <c r="B16532" t="s">
        <v>6034</v>
      </c>
      <c r="C16532">
        <v>1600006457</v>
      </c>
      <c r="D16532">
        <v>20230728</v>
      </c>
      <c r="E16532">
        <v>44561005</v>
      </c>
      <c r="F16532" t="s">
        <v>59</v>
      </c>
      <c r="I16532">
        <v>107230204</v>
      </c>
      <c r="J16532">
        <v>20230728</v>
      </c>
      <c r="K16532" t="s">
        <v>3233</v>
      </c>
      <c r="L16532">
        <v>71.959999999999994</v>
      </c>
      <c r="M16532">
        <v>0</v>
      </c>
      <c r="N16532" t="s">
        <v>80</v>
      </c>
      <c r="O16532">
        <v>20230821</v>
      </c>
    </row>
    <row r="16533" spans="1:15" x14ac:dyDescent="0.25">
      <c r="A16533" t="s">
        <v>6033</v>
      </c>
      <c r="B16533" t="s">
        <v>6034</v>
      </c>
      <c r="C16533">
        <v>1600008154</v>
      </c>
      <c r="D16533">
        <v>20230913</v>
      </c>
      <c r="E16533">
        <v>61220000</v>
      </c>
      <c r="F16533" t="s">
        <v>6117</v>
      </c>
      <c r="I16533">
        <v>109230017</v>
      </c>
      <c r="J16533">
        <v>20230913</v>
      </c>
      <c r="K16533" t="s">
        <v>1441</v>
      </c>
      <c r="L16533">
        <v>486.24</v>
      </c>
      <c r="M16533">
        <v>0</v>
      </c>
    </row>
    <row r="16534" spans="1:15" x14ac:dyDescent="0.25">
      <c r="A16534" t="s">
        <v>6033</v>
      </c>
      <c r="B16534" t="s">
        <v>6034</v>
      </c>
      <c r="C16534">
        <v>1600002917</v>
      </c>
      <c r="D16534">
        <v>20230524</v>
      </c>
      <c r="E16534">
        <v>60200010</v>
      </c>
      <c r="F16534" t="s">
        <v>6331</v>
      </c>
      <c r="I16534">
        <v>2305010</v>
      </c>
      <c r="J16534">
        <v>20230524</v>
      </c>
      <c r="K16534" t="s">
        <v>8839</v>
      </c>
      <c r="L16534">
        <v>222.58</v>
      </c>
      <c r="M16534">
        <v>0</v>
      </c>
    </row>
    <row r="16535" spans="1:15" x14ac:dyDescent="0.25">
      <c r="A16535" t="s">
        <v>6033</v>
      </c>
      <c r="B16535" t="s">
        <v>6034</v>
      </c>
      <c r="C16535">
        <v>1600005012</v>
      </c>
      <c r="D16535">
        <v>20230721</v>
      </c>
      <c r="E16535">
        <v>61220000</v>
      </c>
      <c r="F16535" t="s">
        <v>6117</v>
      </c>
      <c r="I16535">
        <v>107230005</v>
      </c>
      <c r="J16535">
        <v>20230721</v>
      </c>
      <c r="K16535" t="s">
        <v>633</v>
      </c>
      <c r="L16535">
        <v>1481.55</v>
      </c>
      <c r="M16535">
        <v>0</v>
      </c>
    </row>
    <row r="16536" spans="1:15" x14ac:dyDescent="0.25">
      <c r="A16536" t="s">
        <v>6033</v>
      </c>
      <c r="B16536" t="s">
        <v>6034</v>
      </c>
      <c r="C16536">
        <v>1600001727</v>
      </c>
      <c r="D16536">
        <v>20230430</v>
      </c>
      <c r="E16536">
        <v>44561005</v>
      </c>
      <c r="F16536" t="s">
        <v>59</v>
      </c>
      <c r="I16536" t="s">
        <v>3118</v>
      </c>
      <c r="J16536">
        <v>20230430</v>
      </c>
      <c r="K16536" t="s">
        <v>7369</v>
      </c>
      <c r="L16536">
        <v>557.58000000000004</v>
      </c>
      <c r="M16536">
        <v>0</v>
      </c>
      <c r="N16536" t="s">
        <v>83</v>
      </c>
      <c r="O16536">
        <v>20230622</v>
      </c>
    </row>
    <row r="16537" spans="1:15" x14ac:dyDescent="0.25">
      <c r="A16537" t="s">
        <v>6033</v>
      </c>
      <c r="B16537" t="s">
        <v>6034</v>
      </c>
      <c r="C16537">
        <v>1600010265</v>
      </c>
      <c r="D16537">
        <v>20230930</v>
      </c>
      <c r="E16537">
        <v>44573006</v>
      </c>
      <c r="F16537" t="s">
        <v>6038</v>
      </c>
      <c r="I16537" t="s">
        <v>7709</v>
      </c>
      <c r="J16537">
        <v>20230930</v>
      </c>
      <c r="K16537" t="s">
        <v>7710</v>
      </c>
      <c r="L16537">
        <v>0</v>
      </c>
      <c r="M16537">
        <v>36.18</v>
      </c>
      <c r="N16537" t="s">
        <v>34</v>
      </c>
      <c r="O16537">
        <v>20231024</v>
      </c>
    </row>
    <row r="16538" spans="1:15" x14ac:dyDescent="0.25">
      <c r="A16538" t="s">
        <v>6033</v>
      </c>
      <c r="B16538" t="s">
        <v>6034</v>
      </c>
      <c r="C16538">
        <v>1600005284</v>
      </c>
      <c r="D16538">
        <v>20230630</v>
      </c>
      <c r="E16538">
        <v>44561005</v>
      </c>
      <c r="F16538" t="s">
        <v>59</v>
      </c>
      <c r="I16538">
        <v>55230000291</v>
      </c>
      <c r="J16538">
        <v>20230630</v>
      </c>
      <c r="K16538" t="s">
        <v>3969</v>
      </c>
      <c r="L16538">
        <v>554</v>
      </c>
      <c r="M16538">
        <v>0</v>
      </c>
      <c r="N16538" t="s">
        <v>80</v>
      </c>
      <c r="O16538">
        <v>20230821</v>
      </c>
    </row>
    <row r="16539" spans="1:15" x14ac:dyDescent="0.25">
      <c r="A16539" t="s">
        <v>6033</v>
      </c>
      <c r="B16539" t="s">
        <v>6034</v>
      </c>
      <c r="C16539">
        <v>1600000164</v>
      </c>
      <c r="D16539">
        <v>20230414</v>
      </c>
      <c r="E16539">
        <v>44561005</v>
      </c>
      <c r="F16539" t="s">
        <v>59</v>
      </c>
      <c r="I16539">
        <v>104230059</v>
      </c>
      <c r="J16539">
        <v>20230414</v>
      </c>
      <c r="K16539" t="s">
        <v>1095</v>
      </c>
      <c r="L16539">
        <v>97.24</v>
      </c>
      <c r="M16539">
        <v>0</v>
      </c>
      <c r="N16539" t="s">
        <v>54</v>
      </c>
      <c r="O16539">
        <v>20230522</v>
      </c>
    </row>
    <row r="16540" spans="1:15" x14ac:dyDescent="0.25">
      <c r="A16540" t="s">
        <v>6033</v>
      </c>
      <c r="B16540" t="s">
        <v>6034</v>
      </c>
      <c r="C16540">
        <v>1600008346</v>
      </c>
      <c r="D16540">
        <v>20230825</v>
      </c>
      <c r="E16540">
        <v>61100000</v>
      </c>
      <c r="F16540" t="s">
        <v>6120</v>
      </c>
      <c r="I16540">
        <v>2301874</v>
      </c>
      <c r="J16540">
        <v>20230825</v>
      </c>
      <c r="K16540" t="s">
        <v>8749</v>
      </c>
      <c r="L16540">
        <v>620</v>
      </c>
      <c r="M16540">
        <v>0</v>
      </c>
    </row>
    <row r="16541" spans="1:15" x14ac:dyDescent="0.25">
      <c r="A16541" t="s">
        <v>6033</v>
      </c>
      <c r="B16541" t="s">
        <v>6034</v>
      </c>
      <c r="C16541">
        <v>1600003418</v>
      </c>
      <c r="D16541">
        <v>20230511</v>
      </c>
      <c r="E16541">
        <v>40100000</v>
      </c>
      <c r="F16541" t="s">
        <v>55</v>
      </c>
      <c r="G16541" t="s">
        <v>133</v>
      </c>
      <c r="H16541" t="s">
        <v>134</v>
      </c>
      <c r="I16541">
        <v>20493099</v>
      </c>
      <c r="J16541">
        <v>20230511</v>
      </c>
      <c r="K16541" t="s">
        <v>8132</v>
      </c>
      <c r="L16541">
        <v>0</v>
      </c>
      <c r="M16541">
        <v>-336.38</v>
      </c>
      <c r="N16541" t="s">
        <v>117</v>
      </c>
      <c r="O16541">
        <v>20230614</v>
      </c>
    </row>
    <row r="16542" spans="1:15" x14ac:dyDescent="0.25">
      <c r="A16542" t="s">
        <v>6033</v>
      </c>
      <c r="B16542" t="s">
        <v>6034</v>
      </c>
      <c r="C16542">
        <v>1600011657</v>
      </c>
      <c r="D16542">
        <v>20231027</v>
      </c>
      <c r="E16542">
        <v>44561005</v>
      </c>
      <c r="F16542" t="s">
        <v>59</v>
      </c>
      <c r="I16542">
        <v>119416</v>
      </c>
      <c r="J16542">
        <v>20231027</v>
      </c>
      <c r="K16542" t="s">
        <v>7360</v>
      </c>
      <c r="L16542">
        <v>5.63</v>
      </c>
      <c r="M16542">
        <v>0</v>
      </c>
    </row>
    <row r="16543" spans="1:15" x14ac:dyDescent="0.25">
      <c r="A16543" t="s">
        <v>6033</v>
      </c>
      <c r="B16543" t="s">
        <v>6034</v>
      </c>
      <c r="C16543">
        <v>1600002347</v>
      </c>
      <c r="D16543">
        <v>20230501</v>
      </c>
      <c r="E16543">
        <v>40100000</v>
      </c>
      <c r="F16543" t="s">
        <v>55</v>
      </c>
      <c r="G16543" t="s">
        <v>997</v>
      </c>
      <c r="H16543" t="s">
        <v>998</v>
      </c>
      <c r="I16543" t="s">
        <v>7909</v>
      </c>
      <c r="J16543">
        <v>20230501</v>
      </c>
      <c r="K16543" t="s">
        <v>8840</v>
      </c>
      <c r="L16543">
        <v>0</v>
      </c>
      <c r="M16543">
        <v>434.4</v>
      </c>
      <c r="N16543" t="s">
        <v>83</v>
      </c>
      <c r="O16543">
        <v>20230519</v>
      </c>
    </row>
    <row r="16544" spans="1:15" x14ac:dyDescent="0.25">
      <c r="A16544" t="s">
        <v>6033</v>
      </c>
      <c r="B16544" t="s">
        <v>6034</v>
      </c>
      <c r="C16544">
        <v>1600004447</v>
      </c>
      <c r="D16544">
        <v>20230615</v>
      </c>
      <c r="E16544">
        <v>62510002</v>
      </c>
      <c r="F16544" t="s">
        <v>6035</v>
      </c>
      <c r="I16544" t="s">
        <v>3584</v>
      </c>
      <c r="J16544">
        <v>20230615</v>
      </c>
      <c r="K16544" t="s">
        <v>3516</v>
      </c>
      <c r="L16544">
        <v>308.8</v>
      </c>
      <c r="M16544">
        <v>0</v>
      </c>
    </row>
    <row r="16545" spans="1:15" x14ac:dyDescent="0.25">
      <c r="A16545" t="s">
        <v>6033</v>
      </c>
      <c r="B16545" t="s">
        <v>6034</v>
      </c>
      <c r="C16545">
        <v>1600009923</v>
      </c>
      <c r="D16545">
        <v>20230915</v>
      </c>
      <c r="E16545">
        <v>61550001</v>
      </c>
      <c r="F16545" t="s">
        <v>6100</v>
      </c>
      <c r="I16545">
        <v>1359</v>
      </c>
      <c r="J16545">
        <v>20230915</v>
      </c>
      <c r="K16545" t="s">
        <v>6803</v>
      </c>
      <c r="L16545">
        <v>66.28</v>
      </c>
      <c r="M16545">
        <v>0</v>
      </c>
    </row>
    <row r="16546" spans="1:15" x14ac:dyDescent="0.25">
      <c r="A16546" t="s">
        <v>6033</v>
      </c>
      <c r="B16546" t="s">
        <v>6034</v>
      </c>
      <c r="C16546">
        <v>1600006830</v>
      </c>
      <c r="D16546">
        <v>20230814</v>
      </c>
      <c r="E16546">
        <v>61220000</v>
      </c>
      <c r="F16546" t="s">
        <v>6117</v>
      </c>
      <c r="I16546">
        <v>108230085</v>
      </c>
      <c r="J16546">
        <v>20230814</v>
      </c>
      <c r="K16546" t="s">
        <v>1095</v>
      </c>
      <c r="L16546">
        <v>486.24</v>
      </c>
      <c r="M16546">
        <v>0</v>
      </c>
    </row>
    <row r="16547" spans="1:15" x14ac:dyDescent="0.25">
      <c r="A16547" t="s">
        <v>6033</v>
      </c>
      <c r="B16547" t="s">
        <v>6034</v>
      </c>
      <c r="C16547">
        <v>1600003337</v>
      </c>
      <c r="D16547">
        <v>20230531</v>
      </c>
      <c r="E16547">
        <v>60200013</v>
      </c>
      <c r="F16547" t="s">
        <v>6135</v>
      </c>
      <c r="I16547" t="s">
        <v>991</v>
      </c>
      <c r="J16547">
        <v>20230531</v>
      </c>
      <c r="K16547" t="s">
        <v>8841</v>
      </c>
      <c r="L16547">
        <v>6</v>
      </c>
      <c r="M16547">
        <v>0</v>
      </c>
    </row>
    <row r="16548" spans="1:15" x14ac:dyDescent="0.25">
      <c r="A16548" t="s">
        <v>6033</v>
      </c>
      <c r="B16548" t="s">
        <v>6034</v>
      </c>
      <c r="C16548">
        <v>1600005120</v>
      </c>
      <c r="D16548">
        <v>20230701</v>
      </c>
      <c r="E16548">
        <v>40100000</v>
      </c>
      <c r="F16548" t="s">
        <v>55</v>
      </c>
      <c r="G16548" t="s">
        <v>488</v>
      </c>
      <c r="H16548" t="s">
        <v>489</v>
      </c>
      <c r="I16548" t="s">
        <v>8048</v>
      </c>
      <c r="J16548">
        <v>20230701</v>
      </c>
      <c r="K16548" t="s">
        <v>217</v>
      </c>
      <c r="L16548">
        <v>0</v>
      </c>
      <c r="M16548">
        <v>1584</v>
      </c>
      <c r="N16548" t="s">
        <v>1020</v>
      </c>
      <c r="O16548">
        <v>20230721</v>
      </c>
    </row>
    <row r="16549" spans="1:15" x14ac:dyDescent="0.25">
      <c r="A16549" t="s">
        <v>6033</v>
      </c>
      <c r="B16549" t="s">
        <v>6034</v>
      </c>
      <c r="C16549">
        <v>1600004481</v>
      </c>
      <c r="D16549">
        <v>20230620</v>
      </c>
      <c r="E16549">
        <v>44561005</v>
      </c>
      <c r="F16549" t="s">
        <v>59</v>
      </c>
      <c r="I16549" t="s">
        <v>2706</v>
      </c>
      <c r="J16549">
        <v>20230620</v>
      </c>
      <c r="K16549" t="s">
        <v>2707</v>
      </c>
      <c r="L16549">
        <v>93.1</v>
      </c>
      <c r="M16549">
        <v>0</v>
      </c>
      <c r="N16549" t="s">
        <v>37</v>
      </c>
      <c r="O16549">
        <v>20230718</v>
      </c>
    </row>
    <row r="16550" spans="1:15" x14ac:dyDescent="0.25">
      <c r="A16550" t="s">
        <v>6033</v>
      </c>
      <c r="B16550" t="s">
        <v>6034</v>
      </c>
      <c r="C16550">
        <v>1600006767</v>
      </c>
      <c r="D16550">
        <v>20230821</v>
      </c>
      <c r="E16550">
        <v>44561005</v>
      </c>
      <c r="F16550" t="s">
        <v>59</v>
      </c>
      <c r="I16550">
        <v>108230022</v>
      </c>
      <c r="J16550">
        <v>20230821</v>
      </c>
      <c r="K16550" t="s">
        <v>384</v>
      </c>
      <c r="L16550">
        <v>348.18</v>
      </c>
      <c r="M16550">
        <v>0</v>
      </c>
      <c r="N16550" t="s">
        <v>117</v>
      </c>
      <c r="O16550">
        <v>20230921</v>
      </c>
    </row>
    <row r="16551" spans="1:15" x14ac:dyDescent="0.25">
      <c r="A16551" t="s">
        <v>6033</v>
      </c>
      <c r="B16551" t="s">
        <v>6034</v>
      </c>
      <c r="C16551">
        <v>1600011643</v>
      </c>
      <c r="D16551">
        <v>20231031</v>
      </c>
      <c r="E16551">
        <v>40100000</v>
      </c>
      <c r="F16551" t="s">
        <v>55</v>
      </c>
      <c r="G16551" t="s">
        <v>1443</v>
      </c>
      <c r="H16551" t="s">
        <v>1444</v>
      </c>
      <c r="I16551">
        <v>3339876</v>
      </c>
      <c r="J16551">
        <v>20231031</v>
      </c>
      <c r="K16551" t="s">
        <v>7690</v>
      </c>
      <c r="L16551">
        <v>0</v>
      </c>
      <c r="M16551">
        <v>179.11</v>
      </c>
      <c r="N16551" t="s">
        <v>353</v>
      </c>
      <c r="O16551">
        <v>20231115</v>
      </c>
    </row>
    <row r="16552" spans="1:15" x14ac:dyDescent="0.25">
      <c r="A16552" t="s">
        <v>6033</v>
      </c>
      <c r="B16552" t="s">
        <v>6034</v>
      </c>
      <c r="C16552">
        <v>1600009850</v>
      </c>
      <c r="D16552">
        <v>20230928</v>
      </c>
      <c r="E16552">
        <v>44561005</v>
      </c>
      <c r="F16552" t="s">
        <v>59</v>
      </c>
      <c r="I16552">
        <v>2907</v>
      </c>
      <c r="J16552">
        <v>20230928</v>
      </c>
      <c r="K16552" t="s">
        <v>1547</v>
      </c>
      <c r="L16552">
        <v>-1.82</v>
      </c>
      <c r="M16552">
        <v>0</v>
      </c>
      <c r="N16552" t="s">
        <v>27</v>
      </c>
      <c r="O16552">
        <v>20231124</v>
      </c>
    </row>
    <row r="16553" spans="1:15" x14ac:dyDescent="0.25">
      <c r="A16553" t="s">
        <v>6033</v>
      </c>
      <c r="B16553" t="s">
        <v>6034</v>
      </c>
      <c r="C16553">
        <v>1600010207</v>
      </c>
      <c r="D16553">
        <v>20230911</v>
      </c>
      <c r="E16553">
        <v>44561001</v>
      </c>
      <c r="F16553" t="s">
        <v>33</v>
      </c>
      <c r="I16553">
        <v>109230292</v>
      </c>
      <c r="J16553">
        <v>20230911</v>
      </c>
      <c r="K16553" t="s">
        <v>6475</v>
      </c>
      <c r="L16553">
        <v>0.35</v>
      </c>
      <c r="M16553">
        <v>0</v>
      </c>
      <c r="N16553" t="s">
        <v>27</v>
      </c>
      <c r="O16553">
        <v>20231124</v>
      </c>
    </row>
    <row r="16554" spans="1:15" x14ac:dyDescent="0.25">
      <c r="A16554" t="s">
        <v>6033</v>
      </c>
      <c r="B16554" t="s">
        <v>6034</v>
      </c>
      <c r="C16554">
        <v>1600006518</v>
      </c>
      <c r="D16554">
        <v>20230701</v>
      </c>
      <c r="E16554">
        <v>62510004</v>
      </c>
      <c r="F16554" t="s">
        <v>6595</v>
      </c>
      <c r="I16554">
        <v>6412</v>
      </c>
      <c r="J16554">
        <v>20230701</v>
      </c>
      <c r="K16554" t="s">
        <v>8842</v>
      </c>
      <c r="L16554">
        <v>112.11</v>
      </c>
      <c r="M16554">
        <v>0</v>
      </c>
    </row>
    <row r="16555" spans="1:15" x14ac:dyDescent="0.25">
      <c r="A16555" t="s">
        <v>6033</v>
      </c>
      <c r="B16555" t="s">
        <v>6034</v>
      </c>
      <c r="C16555">
        <v>1600008622</v>
      </c>
      <c r="D16555">
        <v>20230831</v>
      </c>
      <c r="E16555">
        <v>61320000</v>
      </c>
      <c r="F16555" t="s">
        <v>6173</v>
      </c>
      <c r="I16555">
        <v>2308003</v>
      </c>
      <c r="J16555">
        <v>20230831</v>
      </c>
      <c r="K16555" t="s">
        <v>3060</v>
      </c>
      <c r="L16555">
        <v>4240</v>
      </c>
      <c r="M16555">
        <v>0</v>
      </c>
    </row>
    <row r="16556" spans="1:15" x14ac:dyDescent="0.25">
      <c r="A16556" t="s">
        <v>6033</v>
      </c>
      <c r="B16556" t="s">
        <v>6034</v>
      </c>
      <c r="C16556">
        <v>1600003595</v>
      </c>
      <c r="D16556">
        <v>20230608</v>
      </c>
      <c r="E16556">
        <v>67182000</v>
      </c>
      <c r="F16556" t="s">
        <v>6113</v>
      </c>
      <c r="I16556" t="s">
        <v>3373</v>
      </c>
      <c r="J16556">
        <v>20230608</v>
      </c>
      <c r="K16556" t="s">
        <v>1472</v>
      </c>
      <c r="L16556">
        <v>1183.33</v>
      </c>
      <c r="M16556">
        <v>0</v>
      </c>
    </row>
    <row r="16557" spans="1:15" x14ac:dyDescent="0.25">
      <c r="A16557" t="s">
        <v>6033</v>
      </c>
      <c r="B16557" t="s">
        <v>6034</v>
      </c>
      <c r="C16557">
        <v>1600009407</v>
      </c>
      <c r="D16557">
        <v>20230913</v>
      </c>
      <c r="E16557">
        <v>40100000</v>
      </c>
      <c r="F16557" t="s">
        <v>55</v>
      </c>
      <c r="G16557" t="s">
        <v>1332</v>
      </c>
      <c r="H16557" t="s">
        <v>1333</v>
      </c>
      <c r="I16557" t="s">
        <v>8455</v>
      </c>
      <c r="J16557">
        <v>20230913</v>
      </c>
      <c r="K16557" t="s">
        <v>8456</v>
      </c>
      <c r="L16557">
        <v>0</v>
      </c>
      <c r="M16557">
        <v>3232</v>
      </c>
      <c r="N16557" t="s">
        <v>766</v>
      </c>
      <c r="O16557">
        <v>20231031</v>
      </c>
    </row>
    <row r="16558" spans="1:15" x14ac:dyDescent="0.25">
      <c r="A16558" t="s">
        <v>6033</v>
      </c>
      <c r="B16558" t="s">
        <v>6034</v>
      </c>
      <c r="C16558">
        <v>1600004969</v>
      </c>
      <c r="D16558">
        <v>20230622</v>
      </c>
      <c r="E16558">
        <v>61550004</v>
      </c>
      <c r="F16558" t="s">
        <v>7618</v>
      </c>
      <c r="I16558" t="s">
        <v>1497</v>
      </c>
      <c r="J16558">
        <v>20230622</v>
      </c>
      <c r="K16558" t="s">
        <v>1498</v>
      </c>
      <c r="L16558">
        <v>119.71</v>
      </c>
      <c r="M16558">
        <v>0</v>
      </c>
    </row>
    <row r="16559" spans="1:15" x14ac:dyDescent="0.25">
      <c r="A16559" t="s">
        <v>6033</v>
      </c>
      <c r="B16559" t="s">
        <v>6034</v>
      </c>
      <c r="C16559">
        <v>1600008253</v>
      </c>
      <c r="D16559">
        <v>20230917</v>
      </c>
      <c r="E16559">
        <v>61350000</v>
      </c>
      <c r="F16559" t="s">
        <v>6059</v>
      </c>
      <c r="I16559" t="s">
        <v>8410</v>
      </c>
      <c r="J16559">
        <v>20230917</v>
      </c>
      <c r="K16559" t="s">
        <v>2559</v>
      </c>
      <c r="L16559">
        <v>1043.22</v>
      </c>
      <c r="M16559">
        <v>0</v>
      </c>
    </row>
    <row r="16560" spans="1:15" x14ac:dyDescent="0.25">
      <c r="A16560" t="s">
        <v>6033</v>
      </c>
      <c r="B16560" t="s">
        <v>6034</v>
      </c>
      <c r="C16560">
        <v>1600012111</v>
      </c>
      <c r="D16560">
        <v>20231011</v>
      </c>
      <c r="E16560">
        <v>44561003</v>
      </c>
      <c r="F16560" t="s">
        <v>89</v>
      </c>
      <c r="I16560">
        <v>110230320</v>
      </c>
      <c r="J16560">
        <v>20231011</v>
      </c>
      <c r="K16560" t="s">
        <v>7771</v>
      </c>
      <c r="L16560">
        <v>5.29</v>
      </c>
      <c r="M16560">
        <v>0</v>
      </c>
    </row>
    <row r="16561" spans="1:15" x14ac:dyDescent="0.25">
      <c r="A16561" t="s">
        <v>6033</v>
      </c>
      <c r="B16561" t="s">
        <v>6034</v>
      </c>
      <c r="C16561">
        <v>1600009484</v>
      </c>
      <c r="D16561">
        <v>20230915</v>
      </c>
      <c r="E16561">
        <v>60200010</v>
      </c>
      <c r="F16561" t="s">
        <v>6331</v>
      </c>
      <c r="I16561" t="s">
        <v>6361</v>
      </c>
      <c r="J16561">
        <v>20230915</v>
      </c>
      <c r="K16561" t="s">
        <v>6826</v>
      </c>
      <c r="L16561">
        <v>1211.28</v>
      </c>
      <c r="M16561">
        <v>0</v>
      </c>
    </row>
    <row r="16562" spans="1:15" x14ac:dyDescent="0.25">
      <c r="A16562" t="s">
        <v>6033</v>
      </c>
      <c r="B16562" t="s">
        <v>6034</v>
      </c>
      <c r="C16562">
        <v>1600000198</v>
      </c>
      <c r="D16562">
        <v>20230428</v>
      </c>
      <c r="E16562">
        <v>40100000</v>
      </c>
      <c r="F16562" t="s">
        <v>55</v>
      </c>
      <c r="G16562" t="s">
        <v>2608</v>
      </c>
      <c r="H16562" t="s">
        <v>2609</v>
      </c>
      <c r="I16562">
        <v>104230093</v>
      </c>
      <c r="J16562">
        <v>20230428</v>
      </c>
      <c r="K16562" t="s">
        <v>4446</v>
      </c>
      <c r="L16562">
        <v>0</v>
      </c>
      <c r="M16562">
        <v>1680.3</v>
      </c>
      <c r="N16562" t="s">
        <v>83</v>
      </c>
      <c r="O16562">
        <v>20230503</v>
      </c>
    </row>
    <row r="16563" spans="1:15" x14ac:dyDescent="0.25">
      <c r="A16563" t="s">
        <v>6033</v>
      </c>
      <c r="B16563" t="s">
        <v>6034</v>
      </c>
      <c r="C16563">
        <v>1600006774</v>
      </c>
      <c r="D16563">
        <v>20230801</v>
      </c>
      <c r="E16563">
        <v>61220000</v>
      </c>
      <c r="F16563" t="s">
        <v>6117</v>
      </c>
      <c r="I16563">
        <v>108230029</v>
      </c>
      <c r="J16563">
        <v>20230801</v>
      </c>
      <c r="K16563" t="s">
        <v>2274</v>
      </c>
      <c r="L16563">
        <v>1559.99</v>
      </c>
      <c r="M16563">
        <v>0</v>
      </c>
    </row>
    <row r="16564" spans="1:15" x14ac:dyDescent="0.25">
      <c r="A16564" t="s">
        <v>6033</v>
      </c>
      <c r="B16564" t="s">
        <v>6034</v>
      </c>
      <c r="C16564">
        <v>1600006741</v>
      </c>
      <c r="D16564">
        <v>20230804</v>
      </c>
      <c r="E16564">
        <v>40100000</v>
      </c>
      <c r="F16564" t="s">
        <v>55</v>
      </c>
      <c r="G16564" t="s">
        <v>1148</v>
      </c>
      <c r="H16564" t="s">
        <v>1149</v>
      </c>
      <c r="I16564" t="s">
        <v>8264</v>
      </c>
      <c r="J16564">
        <v>20230804</v>
      </c>
      <c r="K16564" t="s">
        <v>1267</v>
      </c>
      <c r="L16564">
        <v>0</v>
      </c>
      <c r="M16564">
        <v>1608.6</v>
      </c>
      <c r="N16564" t="s">
        <v>29</v>
      </c>
      <c r="O16564">
        <v>20230809</v>
      </c>
    </row>
    <row r="16565" spans="1:15" x14ac:dyDescent="0.25">
      <c r="A16565" t="s">
        <v>6033</v>
      </c>
      <c r="B16565" t="s">
        <v>6034</v>
      </c>
      <c r="C16565">
        <v>1600000070</v>
      </c>
      <c r="D16565">
        <v>20230414</v>
      </c>
      <c r="E16565">
        <v>44561005</v>
      </c>
      <c r="F16565" t="s">
        <v>59</v>
      </c>
      <c r="I16565" t="s">
        <v>6480</v>
      </c>
      <c r="J16565">
        <v>20230414</v>
      </c>
      <c r="K16565" t="s">
        <v>1787</v>
      </c>
      <c r="L16565">
        <v>296.8</v>
      </c>
      <c r="M16565">
        <v>0</v>
      </c>
      <c r="N16565" t="s">
        <v>54</v>
      </c>
      <c r="O16565">
        <v>20230522</v>
      </c>
    </row>
    <row r="16566" spans="1:15" x14ac:dyDescent="0.25">
      <c r="A16566" t="s">
        <v>6033</v>
      </c>
      <c r="B16566" t="s">
        <v>6034</v>
      </c>
      <c r="C16566">
        <v>1600008496</v>
      </c>
      <c r="D16566">
        <v>20230831</v>
      </c>
      <c r="E16566">
        <v>61550008</v>
      </c>
      <c r="F16566" t="s">
        <v>6137</v>
      </c>
      <c r="I16566" t="s">
        <v>7640</v>
      </c>
      <c r="J16566">
        <v>20230831</v>
      </c>
      <c r="K16566" t="s">
        <v>8843</v>
      </c>
      <c r="L16566">
        <v>55.25</v>
      </c>
      <c r="M16566">
        <v>0</v>
      </c>
    </row>
    <row r="16567" spans="1:15" x14ac:dyDescent="0.25">
      <c r="A16567" t="s">
        <v>6033</v>
      </c>
      <c r="B16567" t="s">
        <v>6034</v>
      </c>
      <c r="C16567">
        <v>1600008329</v>
      </c>
      <c r="D16567">
        <v>20230825</v>
      </c>
      <c r="E16567">
        <v>40100000</v>
      </c>
      <c r="F16567" t="s">
        <v>55</v>
      </c>
      <c r="G16567" t="s">
        <v>2700</v>
      </c>
      <c r="H16567" t="s">
        <v>2701</v>
      </c>
      <c r="I16567">
        <v>8704631973</v>
      </c>
      <c r="J16567">
        <v>20230825</v>
      </c>
      <c r="K16567" t="s">
        <v>2909</v>
      </c>
      <c r="L16567">
        <v>0</v>
      </c>
      <c r="M16567">
        <v>250.9</v>
      </c>
      <c r="N16567" t="s">
        <v>117</v>
      </c>
      <c r="O16567">
        <v>20231006</v>
      </c>
    </row>
    <row r="16568" spans="1:15" x14ac:dyDescent="0.25">
      <c r="A16568" t="s">
        <v>6033</v>
      </c>
      <c r="B16568" t="s">
        <v>6034</v>
      </c>
      <c r="C16568">
        <v>1600003154</v>
      </c>
      <c r="D16568">
        <v>20230601</v>
      </c>
      <c r="E16568">
        <v>44561005</v>
      </c>
      <c r="F16568" t="s">
        <v>59</v>
      </c>
      <c r="I16568" t="s">
        <v>7533</v>
      </c>
      <c r="J16568">
        <v>20230601</v>
      </c>
      <c r="K16568" t="s">
        <v>3387</v>
      </c>
      <c r="L16568">
        <v>274</v>
      </c>
      <c r="M16568">
        <v>0</v>
      </c>
      <c r="N16568" t="s">
        <v>37</v>
      </c>
      <c r="O16568">
        <v>20230718</v>
      </c>
    </row>
    <row r="16569" spans="1:15" x14ac:dyDescent="0.25">
      <c r="A16569" t="s">
        <v>6033</v>
      </c>
      <c r="B16569" t="s">
        <v>6034</v>
      </c>
      <c r="C16569">
        <v>1600001024</v>
      </c>
      <c r="D16569">
        <v>20230501</v>
      </c>
      <c r="E16569">
        <v>40100000</v>
      </c>
      <c r="F16569" t="s">
        <v>55</v>
      </c>
      <c r="G16569" t="s">
        <v>719</v>
      </c>
      <c r="H16569" t="s">
        <v>720</v>
      </c>
      <c r="I16569" t="s">
        <v>8808</v>
      </c>
      <c r="J16569">
        <v>20230501</v>
      </c>
      <c r="K16569" t="s">
        <v>6050</v>
      </c>
      <c r="L16569">
        <v>0</v>
      </c>
      <c r="M16569">
        <v>729.6</v>
      </c>
      <c r="N16569" t="s">
        <v>29</v>
      </c>
      <c r="O16569">
        <v>20230808</v>
      </c>
    </row>
    <row r="16570" spans="1:15" x14ac:dyDescent="0.25">
      <c r="A16570" t="s">
        <v>6033</v>
      </c>
      <c r="B16570" t="s">
        <v>6034</v>
      </c>
      <c r="C16570">
        <v>1600000721</v>
      </c>
      <c r="D16570">
        <v>20230411</v>
      </c>
      <c r="E16570">
        <v>44561005</v>
      </c>
      <c r="F16570" t="s">
        <v>59</v>
      </c>
      <c r="I16570">
        <v>553910</v>
      </c>
      <c r="J16570">
        <v>20230411</v>
      </c>
      <c r="K16570" t="s">
        <v>4197</v>
      </c>
      <c r="L16570">
        <v>9.9</v>
      </c>
      <c r="M16570">
        <v>0</v>
      </c>
      <c r="N16570" t="s">
        <v>83</v>
      </c>
      <c r="O16570">
        <v>20230622</v>
      </c>
    </row>
    <row r="16571" spans="1:15" x14ac:dyDescent="0.25">
      <c r="A16571" t="s">
        <v>6033</v>
      </c>
      <c r="B16571" t="s">
        <v>6034</v>
      </c>
      <c r="C16571">
        <v>1600004053</v>
      </c>
      <c r="D16571">
        <v>20230616</v>
      </c>
      <c r="E16571">
        <v>40100000</v>
      </c>
      <c r="F16571" t="s">
        <v>55</v>
      </c>
      <c r="G16571" t="s">
        <v>288</v>
      </c>
      <c r="H16571" t="s">
        <v>289</v>
      </c>
      <c r="I16571" t="s">
        <v>7127</v>
      </c>
      <c r="J16571">
        <v>20230616</v>
      </c>
      <c r="K16571" t="s">
        <v>1505</v>
      </c>
      <c r="L16571">
        <v>0</v>
      </c>
      <c r="M16571">
        <v>3600</v>
      </c>
      <c r="N16571" t="s">
        <v>794</v>
      </c>
      <c r="O16571">
        <v>20230620</v>
      </c>
    </row>
    <row r="16572" spans="1:15" x14ac:dyDescent="0.25">
      <c r="A16572" t="s">
        <v>6033</v>
      </c>
      <c r="B16572" t="s">
        <v>6034</v>
      </c>
      <c r="C16572">
        <v>1600007220</v>
      </c>
      <c r="D16572">
        <v>20230827</v>
      </c>
      <c r="E16572">
        <v>44561005</v>
      </c>
      <c r="F16572" t="s">
        <v>59</v>
      </c>
      <c r="I16572" t="s">
        <v>8208</v>
      </c>
      <c r="J16572">
        <v>20230827</v>
      </c>
      <c r="K16572" t="s">
        <v>710</v>
      </c>
      <c r="L16572">
        <v>260</v>
      </c>
      <c r="M16572">
        <v>0</v>
      </c>
      <c r="N16572" t="s">
        <v>117</v>
      </c>
      <c r="O16572">
        <v>20230921</v>
      </c>
    </row>
    <row r="16573" spans="1:15" x14ac:dyDescent="0.25">
      <c r="A16573" t="s">
        <v>6033</v>
      </c>
      <c r="B16573" t="s">
        <v>6034</v>
      </c>
      <c r="C16573">
        <v>1600002322</v>
      </c>
      <c r="D16573">
        <v>20230501</v>
      </c>
      <c r="E16573">
        <v>44561005</v>
      </c>
      <c r="F16573" t="s">
        <v>59</v>
      </c>
      <c r="I16573" t="s">
        <v>999</v>
      </c>
      <c r="J16573">
        <v>20230501</v>
      </c>
      <c r="K16573" t="s">
        <v>1000</v>
      </c>
      <c r="L16573">
        <v>40</v>
      </c>
      <c r="M16573">
        <v>0</v>
      </c>
      <c r="N16573" t="s">
        <v>83</v>
      </c>
      <c r="O16573">
        <v>20230622</v>
      </c>
    </row>
    <row r="16574" spans="1:15" x14ac:dyDescent="0.25">
      <c r="A16574" t="s">
        <v>6033</v>
      </c>
      <c r="B16574" t="s">
        <v>6034</v>
      </c>
      <c r="C16574">
        <v>1600009840</v>
      </c>
      <c r="D16574">
        <v>20230926</v>
      </c>
      <c r="E16574">
        <v>62110000</v>
      </c>
      <c r="F16574" t="s">
        <v>6098</v>
      </c>
      <c r="I16574">
        <v>22267</v>
      </c>
      <c r="J16574">
        <v>20230926</v>
      </c>
      <c r="K16574" t="s">
        <v>7044</v>
      </c>
      <c r="L16574">
        <v>3101.62</v>
      </c>
      <c r="M16574">
        <v>0</v>
      </c>
    </row>
    <row r="16575" spans="1:15" x14ac:dyDescent="0.25">
      <c r="A16575" t="s">
        <v>6033</v>
      </c>
      <c r="B16575" t="s">
        <v>6034</v>
      </c>
      <c r="C16575">
        <v>1600007184</v>
      </c>
      <c r="D16575">
        <v>20230801</v>
      </c>
      <c r="E16575">
        <v>40100000</v>
      </c>
      <c r="F16575" t="s">
        <v>55</v>
      </c>
      <c r="G16575" t="s">
        <v>719</v>
      </c>
      <c r="H16575" t="s">
        <v>720</v>
      </c>
      <c r="I16575" t="s">
        <v>6719</v>
      </c>
      <c r="J16575">
        <v>20230801</v>
      </c>
      <c r="K16575" t="s">
        <v>6070</v>
      </c>
      <c r="L16575">
        <v>0</v>
      </c>
      <c r="M16575">
        <v>510.68</v>
      </c>
    </row>
    <row r="16576" spans="1:15" x14ac:dyDescent="0.25">
      <c r="A16576" t="s">
        <v>6033</v>
      </c>
      <c r="B16576" t="s">
        <v>6034</v>
      </c>
      <c r="C16576">
        <v>1600005030</v>
      </c>
      <c r="D16576">
        <v>20230715</v>
      </c>
      <c r="E16576">
        <v>44561005</v>
      </c>
      <c r="F16576" t="s">
        <v>59</v>
      </c>
      <c r="I16576">
        <v>107230023</v>
      </c>
      <c r="J16576">
        <v>20230715</v>
      </c>
      <c r="K16576" t="s">
        <v>2716</v>
      </c>
      <c r="L16576">
        <v>297.91000000000003</v>
      </c>
      <c r="M16576">
        <v>0</v>
      </c>
      <c r="N16576" t="s">
        <v>80</v>
      </c>
      <c r="O16576">
        <v>20230821</v>
      </c>
    </row>
    <row r="16577" spans="1:15" x14ac:dyDescent="0.25">
      <c r="A16577" t="s">
        <v>6033</v>
      </c>
      <c r="B16577" t="s">
        <v>6034</v>
      </c>
      <c r="C16577">
        <v>1600008486</v>
      </c>
      <c r="D16577">
        <v>20230830</v>
      </c>
      <c r="E16577">
        <v>61100000</v>
      </c>
      <c r="F16577" t="s">
        <v>6120</v>
      </c>
      <c r="I16577">
        <v>230800465</v>
      </c>
      <c r="J16577">
        <v>20230830</v>
      </c>
      <c r="K16577" t="s">
        <v>6514</v>
      </c>
      <c r="L16577">
        <v>280</v>
      </c>
      <c r="M16577">
        <v>0</v>
      </c>
    </row>
    <row r="16578" spans="1:15" x14ac:dyDescent="0.25">
      <c r="A16578" t="s">
        <v>6033</v>
      </c>
      <c r="B16578" t="s">
        <v>6034</v>
      </c>
      <c r="C16578">
        <v>1600008343</v>
      </c>
      <c r="D16578">
        <v>20230825</v>
      </c>
      <c r="E16578">
        <v>40100000</v>
      </c>
      <c r="F16578" t="s">
        <v>55</v>
      </c>
      <c r="G16578" t="s">
        <v>8844</v>
      </c>
      <c r="H16578" t="s">
        <v>8845</v>
      </c>
      <c r="I16578" t="s">
        <v>8275</v>
      </c>
      <c r="J16578">
        <v>20230825</v>
      </c>
      <c r="K16578" t="s">
        <v>8276</v>
      </c>
      <c r="L16578">
        <v>0</v>
      </c>
      <c r="M16578">
        <v>804</v>
      </c>
    </row>
    <row r="16579" spans="1:15" x14ac:dyDescent="0.25">
      <c r="A16579" t="s">
        <v>6033</v>
      </c>
      <c r="B16579" t="s">
        <v>6034</v>
      </c>
      <c r="C16579">
        <v>1600002323</v>
      </c>
      <c r="D16579">
        <v>20230601</v>
      </c>
      <c r="E16579">
        <v>61350001</v>
      </c>
      <c r="F16579" t="s">
        <v>6078</v>
      </c>
      <c r="I16579" t="s">
        <v>7759</v>
      </c>
      <c r="J16579">
        <v>20230601</v>
      </c>
      <c r="K16579" t="s">
        <v>7760</v>
      </c>
      <c r="L16579">
        <v>200</v>
      </c>
      <c r="M16579">
        <v>0</v>
      </c>
    </row>
    <row r="16580" spans="1:15" x14ac:dyDescent="0.25">
      <c r="A16580" t="s">
        <v>6033</v>
      </c>
      <c r="B16580" t="s">
        <v>6034</v>
      </c>
      <c r="C16580">
        <v>1600003193</v>
      </c>
      <c r="D16580">
        <v>20230620</v>
      </c>
      <c r="E16580">
        <v>40100000</v>
      </c>
      <c r="F16580" t="s">
        <v>55</v>
      </c>
      <c r="G16580" t="s">
        <v>321</v>
      </c>
      <c r="H16580" t="s">
        <v>322</v>
      </c>
      <c r="I16580">
        <v>106230027</v>
      </c>
      <c r="J16580">
        <v>20230620</v>
      </c>
      <c r="K16580" t="s">
        <v>735</v>
      </c>
      <c r="L16580">
        <v>0</v>
      </c>
      <c r="M16580">
        <v>1803.23</v>
      </c>
      <c r="N16580" t="s">
        <v>701</v>
      </c>
      <c r="O16580">
        <v>20230621</v>
      </c>
    </row>
    <row r="16581" spans="1:15" x14ac:dyDescent="0.25">
      <c r="A16581" t="s">
        <v>6033</v>
      </c>
      <c r="B16581" t="s">
        <v>6034</v>
      </c>
      <c r="C16581">
        <v>1600003087</v>
      </c>
      <c r="D16581">
        <v>20230531</v>
      </c>
      <c r="E16581">
        <v>61550008</v>
      </c>
      <c r="F16581" t="s">
        <v>6137</v>
      </c>
      <c r="I16581" t="s">
        <v>6138</v>
      </c>
      <c r="J16581">
        <v>20230531</v>
      </c>
      <c r="K16581" t="s">
        <v>8846</v>
      </c>
      <c r="L16581">
        <v>27.63</v>
      </c>
      <c r="M16581">
        <v>0</v>
      </c>
    </row>
    <row r="16582" spans="1:15" x14ac:dyDescent="0.25">
      <c r="A16582" t="s">
        <v>6033</v>
      </c>
      <c r="B16582" t="s">
        <v>6034</v>
      </c>
      <c r="C16582">
        <v>1600006709</v>
      </c>
      <c r="D16582">
        <v>20230814</v>
      </c>
      <c r="E16582">
        <v>40100000</v>
      </c>
      <c r="F16582" t="s">
        <v>55</v>
      </c>
      <c r="G16582" t="s">
        <v>208</v>
      </c>
      <c r="H16582" t="s">
        <v>209</v>
      </c>
      <c r="I16582" t="s">
        <v>6342</v>
      </c>
      <c r="J16582">
        <v>20230814</v>
      </c>
      <c r="K16582" t="s">
        <v>572</v>
      </c>
      <c r="L16582">
        <v>0</v>
      </c>
      <c r="M16582">
        <v>1780.8</v>
      </c>
      <c r="N16582" t="s">
        <v>381</v>
      </c>
      <c r="O16582">
        <v>20230816</v>
      </c>
    </row>
    <row r="16583" spans="1:15" x14ac:dyDescent="0.25">
      <c r="A16583" t="s">
        <v>6033</v>
      </c>
      <c r="B16583" t="s">
        <v>6034</v>
      </c>
      <c r="C16583">
        <v>1600000632</v>
      </c>
      <c r="D16583">
        <v>20230415</v>
      </c>
      <c r="E16583">
        <v>61550001</v>
      </c>
      <c r="F16583" t="s">
        <v>6100</v>
      </c>
      <c r="I16583">
        <v>20310762</v>
      </c>
      <c r="J16583">
        <v>20230415</v>
      </c>
      <c r="K16583" t="s">
        <v>1788</v>
      </c>
      <c r="L16583">
        <v>152.15</v>
      </c>
      <c r="M16583">
        <v>0</v>
      </c>
    </row>
    <row r="16584" spans="1:15" x14ac:dyDescent="0.25">
      <c r="A16584" t="s">
        <v>6033</v>
      </c>
      <c r="B16584" t="s">
        <v>6034</v>
      </c>
      <c r="C16584">
        <v>1600000982</v>
      </c>
      <c r="D16584">
        <v>20230501</v>
      </c>
      <c r="E16584">
        <v>44561005</v>
      </c>
      <c r="F16584" t="s">
        <v>59</v>
      </c>
      <c r="I16584" t="s">
        <v>8212</v>
      </c>
      <c r="J16584">
        <v>20230501</v>
      </c>
      <c r="K16584" t="s">
        <v>655</v>
      </c>
      <c r="L16584">
        <v>314.89</v>
      </c>
      <c r="M16584">
        <v>0</v>
      </c>
      <c r="N16584" t="s">
        <v>83</v>
      </c>
      <c r="O16584">
        <v>20230622</v>
      </c>
    </row>
    <row r="16585" spans="1:15" x14ac:dyDescent="0.25">
      <c r="A16585" t="s">
        <v>6033</v>
      </c>
      <c r="B16585" t="s">
        <v>6034</v>
      </c>
      <c r="C16585">
        <v>1600002891</v>
      </c>
      <c r="D16585">
        <v>20230519</v>
      </c>
      <c r="E16585">
        <v>44573006</v>
      </c>
      <c r="F16585" t="s">
        <v>6038</v>
      </c>
      <c r="I16585" t="s">
        <v>4629</v>
      </c>
      <c r="J16585">
        <v>20230519</v>
      </c>
      <c r="K16585" t="s">
        <v>4630</v>
      </c>
      <c r="L16585">
        <v>0</v>
      </c>
      <c r="M16585">
        <v>100</v>
      </c>
      <c r="N16585" t="s">
        <v>83</v>
      </c>
      <c r="O16585">
        <v>20230622</v>
      </c>
    </row>
    <row r="16586" spans="1:15" x14ac:dyDescent="0.25">
      <c r="A16586" t="s">
        <v>6033</v>
      </c>
      <c r="B16586" t="s">
        <v>6034</v>
      </c>
      <c r="C16586">
        <v>1600005037</v>
      </c>
      <c r="D16586">
        <v>20230724</v>
      </c>
      <c r="E16586">
        <v>40100000</v>
      </c>
      <c r="F16586" t="s">
        <v>55</v>
      </c>
      <c r="G16586" t="s">
        <v>144</v>
      </c>
      <c r="H16586" t="s">
        <v>145</v>
      </c>
      <c r="I16586">
        <v>107230030</v>
      </c>
      <c r="J16586">
        <v>20230724</v>
      </c>
      <c r="K16586" t="s">
        <v>1040</v>
      </c>
      <c r="L16586">
        <v>0</v>
      </c>
      <c r="M16586">
        <v>569.17999999999995</v>
      </c>
      <c r="N16586" t="s">
        <v>2991</v>
      </c>
      <c r="O16586">
        <v>20230725</v>
      </c>
    </row>
    <row r="16587" spans="1:15" x14ac:dyDescent="0.25">
      <c r="A16587" t="s">
        <v>6033</v>
      </c>
      <c r="B16587" t="s">
        <v>6034</v>
      </c>
      <c r="C16587">
        <v>1600003163</v>
      </c>
      <c r="D16587">
        <v>20230614</v>
      </c>
      <c r="E16587">
        <v>61350000</v>
      </c>
      <c r="F16587" t="s">
        <v>6059</v>
      </c>
      <c r="I16587" t="s">
        <v>6638</v>
      </c>
      <c r="J16587">
        <v>20230614</v>
      </c>
      <c r="K16587" t="s">
        <v>1945</v>
      </c>
      <c r="L16587">
        <v>1484</v>
      </c>
      <c r="M16587">
        <v>0</v>
      </c>
    </row>
    <row r="16588" spans="1:15" x14ac:dyDescent="0.25">
      <c r="A16588" t="s">
        <v>6033</v>
      </c>
      <c r="B16588" t="s">
        <v>6034</v>
      </c>
      <c r="C16588">
        <v>1600007162</v>
      </c>
      <c r="D16588">
        <v>20230701</v>
      </c>
      <c r="E16588">
        <v>40100000</v>
      </c>
      <c r="F16588" t="s">
        <v>55</v>
      </c>
      <c r="G16588" t="s">
        <v>719</v>
      </c>
      <c r="H16588" t="s">
        <v>720</v>
      </c>
      <c r="I16588" t="s">
        <v>7304</v>
      </c>
      <c r="J16588">
        <v>20230701</v>
      </c>
      <c r="K16588" t="s">
        <v>6631</v>
      </c>
      <c r="L16588">
        <v>0</v>
      </c>
      <c r="M16588">
        <v>658.06</v>
      </c>
      <c r="N16588" t="s">
        <v>353</v>
      </c>
      <c r="O16588">
        <v>20230808</v>
      </c>
    </row>
    <row r="16589" spans="1:15" x14ac:dyDescent="0.25">
      <c r="A16589" t="s">
        <v>6033</v>
      </c>
      <c r="B16589" t="s">
        <v>6034</v>
      </c>
      <c r="C16589">
        <v>1600001065</v>
      </c>
      <c r="D16589">
        <v>20230528</v>
      </c>
      <c r="E16589">
        <v>40100000</v>
      </c>
      <c r="F16589" t="s">
        <v>55</v>
      </c>
      <c r="G16589" t="s">
        <v>199</v>
      </c>
      <c r="H16589" t="s">
        <v>200</v>
      </c>
      <c r="I16589">
        <v>105230021</v>
      </c>
      <c r="J16589">
        <v>20230528</v>
      </c>
      <c r="K16589" t="s">
        <v>2064</v>
      </c>
      <c r="L16589">
        <v>0</v>
      </c>
      <c r="M16589">
        <v>658.86</v>
      </c>
      <c r="N16589" t="s">
        <v>701</v>
      </c>
      <c r="O16589">
        <v>20230602</v>
      </c>
    </row>
    <row r="16590" spans="1:15" x14ac:dyDescent="0.25">
      <c r="A16590" t="s">
        <v>6033</v>
      </c>
      <c r="B16590" t="s">
        <v>6034</v>
      </c>
      <c r="C16590">
        <v>1600011249</v>
      </c>
      <c r="D16590">
        <v>20231023</v>
      </c>
      <c r="E16590">
        <v>44561005</v>
      </c>
      <c r="F16590" t="s">
        <v>59</v>
      </c>
      <c r="I16590">
        <v>1123105734</v>
      </c>
      <c r="J16590">
        <v>20231023</v>
      </c>
      <c r="K16590" t="s">
        <v>7619</v>
      </c>
      <c r="L16590">
        <v>23.4</v>
      </c>
      <c r="M16590">
        <v>0</v>
      </c>
    </row>
    <row r="16591" spans="1:15" x14ac:dyDescent="0.25">
      <c r="A16591" t="s">
        <v>6033</v>
      </c>
      <c r="B16591" t="s">
        <v>6034</v>
      </c>
      <c r="C16591">
        <v>1600008229</v>
      </c>
      <c r="D16591">
        <v>20230902</v>
      </c>
      <c r="E16591">
        <v>44561005</v>
      </c>
      <c r="F16591" t="s">
        <v>59</v>
      </c>
      <c r="I16591">
        <v>109230092</v>
      </c>
      <c r="J16591">
        <v>20230902</v>
      </c>
      <c r="K16591" t="s">
        <v>143</v>
      </c>
      <c r="L16591">
        <v>86.19</v>
      </c>
      <c r="M16591">
        <v>0</v>
      </c>
      <c r="N16591" t="s">
        <v>34</v>
      </c>
      <c r="O16591">
        <v>20231024</v>
      </c>
    </row>
    <row r="16592" spans="1:15" x14ac:dyDescent="0.25">
      <c r="A16592" t="s">
        <v>6033</v>
      </c>
      <c r="B16592" t="s">
        <v>6034</v>
      </c>
      <c r="C16592">
        <v>1600005395</v>
      </c>
      <c r="D16592">
        <v>20230701</v>
      </c>
      <c r="E16592">
        <v>40100000</v>
      </c>
      <c r="F16592" t="s">
        <v>55</v>
      </c>
      <c r="G16592" t="s">
        <v>1024</v>
      </c>
      <c r="H16592" t="s">
        <v>1025</v>
      </c>
      <c r="I16592">
        <v>126001427501</v>
      </c>
      <c r="J16592">
        <v>20230701</v>
      </c>
      <c r="K16592" t="s">
        <v>8847</v>
      </c>
      <c r="L16592">
        <v>0</v>
      </c>
      <c r="M16592">
        <v>-20.55</v>
      </c>
      <c r="N16592" t="s">
        <v>34</v>
      </c>
      <c r="O16592">
        <v>20230829</v>
      </c>
    </row>
    <row r="16593" spans="1:15" x14ac:dyDescent="0.25">
      <c r="A16593" t="s">
        <v>6033</v>
      </c>
      <c r="B16593" t="s">
        <v>6034</v>
      </c>
      <c r="C16593">
        <v>1600000160</v>
      </c>
      <c r="D16593">
        <v>20230421</v>
      </c>
      <c r="E16593">
        <v>44561005</v>
      </c>
      <c r="F16593" t="s">
        <v>59</v>
      </c>
      <c r="I16593">
        <v>104230055</v>
      </c>
      <c r="J16593">
        <v>20230421</v>
      </c>
      <c r="K16593" t="s">
        <v>1494</v>
      </c>
      <c r="L16593">
        <v>296.31</v>
      </c>
      <c r="M16593">
        <v>0</v>
      </c>
      <c r="N16593" t="s">
        <v>54</v>
      </c>
      <c r="O16593">
        <v>20230522</v>
      </c>
    </row>
    <row r="16594" spans="1:15" x14ac:dyDescent="0.25">
      <c r="A16594" t="s">
        <v>6033</v>
      </c>
      <c r="B16594" t="s">
        <v>6034</v>
      </c>
      <c r="C16594">
        <v>1600007383</v>
      </c>
      <c r="D16594">
        <v>20230801</v>
      </c>
      <c r="E16594">
        <v>44561005</v>
      </c>
      <c r="F16594" t="s">
        <v>59</v>
      </c>
      <c r="I16594">
        <v>133</v>
      </c>
      <c r="J16594">
        <v>20230801</v>
      </c>
      <c r="K16594" t="s">
        <v>1073</v>
      </c>
      <c r="L16594">
        <v>3564.2</v>
      </c>
      <c r="M16594">
        <v>0</v>
      </c>
      <c r="N16594" t="s">
        <v>117</v>
      </c>
      <c r="O16594">
        <v>20230921</v>
      </c>
    </row>
    <row r="16595" spans="1:15" x14ac:dyDescent="0.25">
      <c r="A16595" t="s">
        <v>6033</v>
      </c>
      <c r="B16595" t="s">
        <v>6034</v>
      </c>
      <c r="C16595">
        <v>1600002760</v>
      </c>
      <c r="D16595">
        <v>20230515</v>
      </c>
      <c r="E16595">
        <v>60630000</v>
      </c>
      <c r="F16595" t="s">
        <v>6042</v>
      </c>
      <c r="I16595" t="s">
        <v>5056</v>
      </c>
      <c r="J16595">
        <v>20230515</v>
      </c>
      <c r="K16595" t="s">
        <v>8848</v>
      </c>
      <c r="L16595">
        <v>64</v>
      </c>
      <c r="M16595">
        <v>0</v>
      </c>
    </row>
    <row r="16596" spans="1:15" x14ac:dyDescent="0.25">
      <c r="A16596" t="s">
        <v>6033</v>
      </c>
      <c r="B16596" t="s">
        <v>6034</v>
      </c>
      <c r="C16596">
        <v>1600008170</v>
      </c>
      <c r="D16596">
        <v>20230921</v>
      </c>
      <c r="E16596">
        <v>40100000</v>
      </c>
      <c r="F16596" t="s">
        <v>55</v>
      </c>
      <c r="G16596" t="s">
        <v>178</v>
      </c>
      <c r="H16596" t="s">
        <v>179</v>
      </c>
      <c r="I16596">
        <v>109230033</v>
      </c>
      <c r="J16596">
        <v>20230921</v>
      </c>
      <c r="K16596" t="s">
        <v>879</v>
      </c>
      <c r="L16596">
        <v>0</v>
      </c>
      <c r="M16596">
        <v>1673.6</v>
      </c>
      <c r="N16596" t="s">
        <v>880</v>
      </c>
      <c r="O16596">
        <v>20230922</v>
      </c>
    </row>
    <row r="16597" spans="1:15" x14ac:dyDescent="0.25">
      <c r="A16597" t="s">
        <v>6033</v>
      </c>
      <c r="B16597" t="s">
        <v>6034</v>
      </c>
      <c r="C16597">
        <v>1600003125</v>
      </c>
      <c r="D16597">
        <v>20230614</v>
      </c>
      <c r="E16597">
        <v>40100000</v>
      </c>
      <c r="F16597" t="s">
        <v>55</v>
      </c>
      <c r="G16597" t="s">
        <v>208</v>
      </c>
      <c r="H16597" t="s">
        <v>209</v>
      </c>
      <c r="I16597" t="s">
        <v>8204</v>
      </c>
      <c r="J16597">
        <v>20230614</v>
      </c>
      <c r="K16597" t="s">
        <v>1049</v>
      </c>
      <c r="L16597">
        <v>0</v>
      </c>
      <c r="M16597">
        <v>1780.8</v>
      </c>
      <c r="N16597" t="s">
        <v>619</v>
      </c>
      <c r="O16597">
        <v>20230616</v>
      </c>
    </row>
    <row r="16598" spans="1:15" x14ac:dyDescent="0.25">
      <c r="A16598" t="s">
        <v>6033</v>
      </c>
      <c r="B16598" t="s">
        <v>6034</v>
      </c>
      <c r="C16598">
        <v>1600006569</v>
      </c>
      <c r="D16598">
        <v>20230731</v>
      </c>
      <c r="E16598">
        <v>61550001</v>
      </c>
      <c r="F16598" t="s">
        <v>6100</v>
      </c>
      <c r="I16598">
        <v>7000091</v>
      </c>
      <c r="J16598">
        <v>20230731</v>
      </c>
      <c r="K16598" t="s">
        <v>8849</v>
      </c>
      <c r="L16598">
        <v>27.8</v>
      </c>
      <c r="M16598">
        <v>0</v>
      </c>
    </row>
    <row r="16599" spans="1:15" x14ac:dyDescent="0.25">
      <c r="A16599" t="s">
        <v>6033</v>
      </c>
      <c r="B16599" t="s">
        <v>6034</v>
      </c>
      <c r="C16599">
        <v>1600008278</v>
      </c>
      <c r="D16599">
        <v>20230901</v>
      </c>
      <c r="E16599">
        <v>61350000</v>
      </c>
      <c r="F16599" t="s">
        <v>6059</v>
      </c>
      <c r="I16599" t="s">
        <v>8663</v>
      </c>
      <c r="J16599">
        <v>20230901</v>
      </c>
      <c r="K16599" t="s">
        <v>6095</v>
      </c>
      <c r="L16599">
        <v>1175</v>
      </c>
      <c r="M16599">
        <v>0</v>
      </c>
    </row>
    <row r="16600" spans="1:15" x14ac:dyDescent="0.25">
      <c r="A16600" t="s">
        <v>6033</v>
      </c>
      <c r="B16600" t="s">
        <v>6034</v>
      </c>
      <c r="C16600">
        <v>1600011882</v>
      </c>
      <c r="D16600">
        <v>20231001</v>
      </c>
      <c r="E16600">
        <v>44561005</v>
      </c>
      <c r="F16600" t="s">
        <v>59</v>
      </c>
      <c r="I16600" t="s">
        <v>7275</v>
      </c>
      <c r="J16600">
        <v>20231001</v>
      </c>
      <c r="K16600" t="s">
        <v>7276</v>
      </c>
      <c r="L16600">
        <v>228</v>
      </c>
      <c r="M16600">
        <v>0</v>
      </c>
      <c r="N16600" t="s">
        <v>27</v>
      </c>
      <c r="O16600">
        <v>20231124</v>
      </c>
    </row>
    <row r="16601" spans="1:15" x14ac:dyDescent="0.25">
      <c r="A16601" t="s">
        <v>6033</v>
      </c>
      <c r="B16601" t="s">
        <v>6034</v>
      </c>
      <c r="C16601">
        <v>1600008330</v>
      </c>
      <c r="D16601">
        <v>20230801</v>
      </c>
      <c r="E16601">
        <v>60630000</v>
      </c>
      <c r="F16601" t="s">
        <v>6042</v>
      </c>
      <c r="I16601" t="s">
        <v>5745</v>
      </c>
      <c r="J16601">
        <v>20230801</v>
      </c>
      <c r="K16601" t="s">
        <v>5746</v>
      </c>
      <c r="L16601">
        <v>370</v>
      </c>
      <c r="M16601">
        <v>0</v>
      </c>
    </row>
    <row r="16602" spans="1:15" x14ac:dyDescent="0.25">
      <c r="A16602" t="s">
        <v>6033</v>
      </c>
      <c r="B16602" t="s">
        <v>6034</v>
      </c>
      <c r="C16602">
        <v>1600010106</v>
      </c>
      <c r="D16602">
        <v>20231022</v>
      </c>
      <c r="E16602">
        <v>40100000</v>
      </c>
      <c r="F16602" t="s">
        <v>55</v>
      </c>
      <c r="G16602" t="s">
        <v>144</v>
      </c>
      <c r="H16602" t="s">
        <v>145</v>
      </c>
      <c r="I16602">
        <v>110230033</v>
      </c>
      <c r="J16602">
        <v>20231022</v>
      </c>
      <c r="K16602" t="s">
        <v>473</v>
      </c>
      <c r="L16602">
        <v>0</v>
      </c>
      <c r="M16602">
        <v>586.08000000000004</v>
      </c>
      <c r="N16602" t="s">
        <v>474</v>
      </c>
      <c r="O16602">
        <v>20231026</v>
      </c>
    </row>
    <row r="16603" spans="1:15" x14ac:dyDescent="0.25">
      <c r="A16603" t="s">
        <v>6033</v>
      </c>
      <c r="B16603" t="s">
        <v>6034</v>
      </c>
      <c r="C16603">
        <v>1600000737</v>
      </c>
      <c r="D16603">
        <v>20230401</v>
      </c>
      <c r="E16603">
        <v>44561005</v>
      </c>
      <c r="F16603" t="s">
        <v>59</v>
      </c>
      <c r="I16603">
        <v>111493</v>
      </c>
      <c r="J16603">
        <v>20230401</v>
      </c>
      <c r="K16603" t="s">
        <v>7525</v>
      </c>
      <c r="L16603">
        <v>1.5</v>
      </c>
      <c r="M16603">
        <v>0</v>
      </c>
      <c r="N16603" t="s">
        <v>54</v>
      </c>
      <c r="O16603">
        <v>20230522</v>
      </c>
    </row>
    <row r="16604" spans="1:15" x14ac:dyDescent="0.25">
      <c r="A16604" t="s">
        <v>6033</v>
      </c>
      <c r="B16604" t="s">
        <v>6034</v>
      </c>
      <c r="C16604">
        <v>1600010173</v>
      </c>
      <c r="D16604">
        <v>20231021</v>
      </c>
      <c r="E16604">
        <v>40100000</v>
      </c>
      <c r="F16604" t="s">
        <v>55</v>
      </c>
      <c r="G16604" t="s">
        <v>199</v>
      </c>
      <c r="H16604" t="s">
        <v>200</v>
      </c>
      <c r="I16604">
        <v>110230100</v>
      </c>
      <c r="J16604">
        <v>20231021</v>
      </c>
      <c r="K16604" t="s">
        <v>345</v>
      </c>
      <c r="L16604">
        <v>0</v>
      </c>
      <c r="M16604">
        <v>515.99</v>
      </c>
      <c r="N16604" t="s">
        <v>2305</v>
      </c>
      <c r="O16604">
        <v>20231026</v>
      </c>
    </row>
    <row r="16605" spans="1:15" x14ac:dyDescent="0.25">
      <c r="A16605" t="s">
        <v>6033</v>
      </c>
      <c r="B16605" t="s">
        <v>6034</v>
      </c>
      <c r="C16605">
        <v>1600011347</v>
      </c>
      <c r="D16605">
        <v>20231027</v>
      </c>
      <c r="E16605">
        <v>44561005</v>
      </c>
      <c r="F16605" t="s">
        <v>59</v>
      </c>
      <c r="I16605">
        <v>8704688884</v>
      </c>
      <c r="J16605">
        <v>20231027</v>
      </c>
      <c r="K16605" t="s">
        <v>8677</v>
      </c>
      <c r="L16605">
        <v>41.82</v>
      </c>
      <c r="M16605">
        <v>0</v>
      </c>
    </row>
    <row r="16606" spans="1:15" x14ac:dyDescent="0.25">
      <c r="A16606" t="s">
        <v>6033</v>
      </c>
      <c r="B16606" t="s">
        <v>6034</v>
      </c>
      <c r="C16606">
        <v>1600008308</v>
      </c>
      <c r="D16606">
        <v>20230901</v>
      </c>
      <c r="E16606">
        <v>61350000</v>
      </c>
      <c r="F16606" t="s">
        <v>6059</v>
      </c>
      <c r="I16606" t="s">
        <v>7282</v>
      </c>
      <c r="J16606">
        <v>20230901</v>
      </c>
      <c r="K16606" t="s">
        <v>6163</v>
      </c>
      <c r="L16606">
        <v>425.57</v>
      </c>
      <c r="M16606">
        <v>0</v>
      </c>
    </row>
    <row r="16607" spans="1:15" x14ac:dyDescent="0.25">
      <c r="A16607" t="s">
        <v>6033</v>
      </c>
      <c r="B16607" t="s">
        <v>6034</v>
      </c>
      <c r="C16607">
        <v>1600001138</v>
      </c>
      <c r="D16607">
        <v>20230430</v>
      </c>
      <c r="E16607">
        <v>40100000</v>
      </c>
      <c r="F16607" t="s">
        <v>55</v>
      </c>
      <c r="G16607" t="s">
        <v>1187</v>
      </c>
      <c r="H16607" t="s">
        <v>1188</v>
      </c>
      <c r="I16607">
        <v>4000088</v>
      </c>
      <c r="J16607">
        <v>20230430</v>
      </c>
      <c r="K16607" t="s">
        <v>3374</v>
      </c>
      <c r="L16607">
        <v>0</v>
      </c>
      <c r="M16607">
        <v>6158.29</v>
      </c>
      <c r="N16607" t="s">
        <v>83</v>
      </c>
      <c r="O16607">
        <v>20230602</v>
      </c>
    </row>
    <row r="16608" spans="1:15" x14ac:dyDescent="0.25">
      <c r="A16608" t="s">
        <v>6033</v>
      </c>
      <c r="B16608" t="s">
        <v>6034</v>
      </c>
      <c r="C16608">
        <v>1600008769</v>
      </c>
      <c r="D16608">
        <v>20230905</v>
      </c>
      <c r="E16608">
        <v>40100000</v>
      </c>
      <c r="F16608" t="s">
        <v>55</v>
      </c>
      <c r="G16608" t="s">
        <v>4788</v>
      </c>
      <c r="H16608" t="s">
        <v>4789</v>
      </c>
      <c r="I16608" t="s">
        <v>4790</v>
      </c>
      <c r="J16608">
        <v>20230905</v>
      </c>
      <c r="K16608" t="s">
        <v>4791</v>
      </c>
      <c r="L16608">
        <v>0</v>
      </c>
      <c r="M16608">
        <v>30</v>
      </c>
      <c r="N16608" t="s">
        <v>54</v>
      </c>
      <c r="O16608">
        <v>20230929</v>
      </c>
    </row>
    <row r="16609" spans="1:15" x14ac:dyDescent="0.25">
      <c r="A16609" t="s">
        <v>6033</v>
      </c>
      <c r="B16609" t="s">
        <v>6034</v>
      </c>
      <c r="C16609">
        <v>1600000985</v>
      </c>
      <c r="D16609">
        <v>20230504</v>
      </c>
      <c r="E16609">
        <v>44561005</v>
      </c>
      <c r="F16609" t="s">
        <v>59</v>
      </c>
      <c r="I16609" t="s">
        <v>8686</v>
      </c>
      <c r="J16609">
        <v>20230504</v>
      </c>
      <c r="K16609" t="s">
        <v>6653</v>
      </c>
      <c r="L16609">
        <v>228</v>
      </c>
      <c r="M16609">
        <v>0</v>
      </c>
      <c r="N16609" t="s">
        <v>83</v>
      </c>
      <c r="O16609">
        <v>20230622</v>
      </c>
    </row>
    <row r="16610" spans="1:15" x14ac:dyDescent="0.25">
      <c r="A16610" t="s">
        <v>6033</v>
      </c>
      <c r="B16610" t="s">
        <v>6034</v>
      </c>
      <c r="C16610">
        <v>1600011705</v>
      </c>
      <c r="D16610">
        <v>20231031</v>
      </c>
      <c r="E16610">
        <v>61350001</v>
      </c>
      <c r="F16610" t="s">
        <v>6078</v>
      </c>
      <c r="I16610" t="s">
        <v>6141</v>
      </c>
      <c r="J16610">
        <v>20231031</v>
      </c>
      <c r="K16610" t="s">
        <v>6142</v>
      </c>
      <c r="L16610">
        <v>720</v>
      </c>
      <c r="M16610">
        <v>0</v>
      </c>
    </row>
    <row r="16611" spans="1:15" x14ac:dyDescent="0.25">
      <c r="A16611" t="s">
        <v>6033</v>
      </c>
      <c r="B16611" t="s">
        <v>6034</v>
      </c>
      <c r="C16611">
        <v>1600003215</v>
      </c>
      <c r="D16611">
        <v>20230605</v>
      </c>
      <c r="E16611">
        <v>61220000</v>
      </c>
      <c r="F16611" t="s">
        <v>6117</v>
      </c>
      <c r="I16611">
        <v>106230049</v>
      </c>
      <c r="J16611">
        <v>20230605</v>
      </c>
      <c r="K16611" t="s">
        <v>1087</v>
      </c>
      <c r="L16611">
        <v>416.83</v>
      </c>
      <c r="M16611">
        <v>0</v>
      </c>
    </row>
    <row r="16612" spans="1:15" x14ac:dyDescent="0.25">
      <c r="A16612" t="s">
        <v>6033</v>
      </c>
      <c r="B16612" t="s">
        <v>6034</v>
      </c>
      <c r="C16612">
        <v>1600000332</v>
      </c>
      <c r="D16612">
        <v>20230406</v>
      </c>
      <c r="E16612">
        <v>60200001</v>
      </c>
      <c r="F16612" t="s">
        <v>6573</v>
      </c>
      <c r="I16612">
        <v>30400004</v>
      </c>
      <c r="J16612">
        <v>20230406</v>
      </c>
      <c r="K16612" t="s">
        <v>8102</v>
      </c>
      <c r="L16612">
        <v>51840</v>
      </c>
      <c r="M16612">
        <v>0</v>
      </c>
    </row>
    <row r="16613" spans="1:15" x14ac:dyDescent="0.25">
      <c r="A16613" t="s">
        <v>6033</v>
      </c>
      <c r="B16613" t="s">
        <v>6034</v>
      </c>
      <c r="C16613">
        <v>1600005234</v>
      </c>
      <c r="D16613">
        <v>20230630</v>
      </c>
      <c r="E16613">
        <v>61550006</v>
      </c>
      <c r="F16613" t="s">
        <v>6064</v>
      </c>
      <c r="I16613" t="s">
        <v>373</v>
      </c>
      <c r="J16613">
        <v>20230630</v>
      </c>
      <c r="K16613" t="s">
        <v>8850</v>
      </c>
      <c r="L16613">
        <v>66.67</v>
      </c>
      <c r="M16613">
        <v>0</v>
      </c>
    </row>
    <row r="16614" spans="1:15" x14ac:dyDescent="0.25">
      <c r="A16614" t="s">
        <v>6033</v>
      </c>
      <c r="B16614" t="s">
        <v>6034</v>
      </c>
      <c r="C16614">
        <v>1600011609</v>
      </c>
      <c r="D16614">
        <v>20231031</v>
      </c>
      <c r="E16614">
        <v>40100000</v>
      </c>
      <c r="F16614" t="s">
        <v>55</v>
      </c>
      <c r="G16614" t="s">
        <v>1187</v>
      </c>
      <c r="H16614" t="s">
        <v>1188</v>
      </c>
      <c r="I16614">
        <v>10000086</v>
      </c>
      <c r="J16614">
        <v>20231031</v>
      </c>
      <c r="K16614" t="s">
        <v>7382</v>
      </c>
      <c r="L16614">
        <v>0</v>
      </c>
      <c r="M16614">
        <v>6797.23</v>
      </c>
    </row>
    <row r="16615" spans="1:15" x14ac:dyDescent="0.25">
      <c r="A16615" t="s">
        <v>6033</v>
      </c>
      <c r="B16615" t="s">
        <v>6034</v>
      </c>
      <c r="C16615">
        <v>1600011352</v>
      </c>
      <c r="D16615">
        <v>20231030</v>
      </c>
      <c r="E16615">
        <v>62110000</v>
      </c>
      <c r="F16615" t="s">
        <v>6098</v>
      </c>
      <c r="I16615" t="s">
        <v>7790</v>
      </c>
      <c r="J16615">
        <v>20231030</v>
      </c>
      <c r="K16615" t="s">
        <v>7791</v>
      </c>
      <c r="L16615">
        <v>1953.02</v>
      </c>
      <c r="M16615">
        <v>0</v>
      </c>
    </row>
    <row r="16616" spans="1:15" x14ac:dyDescent="0.25">
      <c r="A16616" t="s">
        <v>6033</v>
      </c>
      <c r="B16616" t="s">
        <v>6034</v>
      </c>
      <c r="C16616">
        <v>1600006747</v>
      </c>
      <c r="D16616">
        <v>20230817</v>
      </c>
      <c r="E16616">
        <v>61350000</v>
      </c>
      <c r="F16616" t="s">
        <v>6059</v>
      </c>
      <c r="I16616" t="s">
        <v>7215</v>
      </c>
      <c r="J16616">
        <v>20230817</v>
      </c>
      <c r="K16616" t="s">
        <v>471</v>
      </c>
      <c r="L16616">
        <v>1044.3599999999999</v>
      </c>
      <c r="M16616">
        <v>0</v>
      </c>
    </row>
    <row r="16617" spans="1:15" x14ac:dyDescent="0.25">
      <c r="A16617" t="s">
        <v>6033</v>
      </c>
      <c r="B16617" t="s">
        <v>6034</v>
      </c>
      <c r="C16617">
        <v>1600003206</v>
      </c>
      <c r="D16617">
        <v>20230618</v>
      </c>
      <c r="E16617">
        <v>61220000</v>
      </c>
      <c r="F16617" t="s">
        <v>6117</v>
      </c>
      <c r="I16617">
        <v>106230040</v>
      </c>
      <c r="J16617">
        <v>20230618</v>
      </c>
      <c r="K16617" t="s">
        <v>1050</v>
      </c>
      <c r="L16617">
        <v>496.5</v>
      </c>
      <c r="M16617">
        <v>0</v>
      </c>
    </row>
    <row r="16618" spans="1:15" x14ac:dyDescent="0.25">
      <c r="A16618" t="s">
        <v>6033</v>
      </c>
      <c r="B16618" t="s">
        <v>6034</v>
      </c>
      <c r="C16618">
        <v>1600000052</v>
      </c>
      <c r="D16618">
        <v>20230401</v>
      </c>
      <c r="E16618">
        <v>40100000</v>
      </c>
      <c r="F16618" t="s">
        <v>55</v>
      </c>
      <c r="G16618" t="s">
        <v>1252</v>
      </c>
      <c r="H16618" t="s">
        <v>1253</v>
      </c>
      <c r="I16618" t="s">
        <v>7420</v>
      </c>
      <c r="J16618">
        <v>20230401</v>
      </c>
      <c r="K16618" t="s">
        <v>610</v>
      </c>
      <c r="L16618">
        <v>0</v>
      </c>
      <c r="M16618">
        <v>2048.92</v>
      </c>
      <c r="N16618" t="s">
        <v>80</v>
      </c>
      <c r="O16618">
        <v>20230404</v>
      </c>
    </row>
    <row r="16619" spans="1:15" x14ac:dyDescent="0.25">
      <c r="A16619" t="s">
        <v>6033</v>
      </c>
      <c r="B16619" t="s">
        <v>6034</v>
      </c>
      <c r="C16619">
        <v>1600006583</v>
      </c>
      <c r="D16619">
        <v>20230728</v>
      </c>
      <c r="E16619">
        <v>61100000</v>
      </c>
      <c r="F16619" t="s">
        <v>6120</v>
      </c>
      <c r="I16619" t="s">
        <v>4236</v>
      </c>
      <c r="J16619">
        <v>20230728</v>
      </c>
      <c r="K16619" t="s">
        <v>4237</v>
      </c>
      <c r="L16619">
        <v>450</v>
      </c>
      <c r="M16619">
        <v>0</v>
      </c>
    </row>
    <row r="16620" spans="1:15" x14ac:dyDescent="0.25">
      <c r="A16620" t="s">
        <v>6033</v>
      </c>
      <c r="B16620" t="s">
        <v>6034</v>
      </c>
      <c r="C16620">
        <v>1600007716</v>
      </c>
      <c r="D16620">
        <v>20230801</v>
      </c>
      <c r="E16620">
        <v>61350001</v>
      </c>
      <c r="F16620" t="s">
        <v>6078</v>
      </c>
      <c r="I16620" t="s">
        <v>7038</v>
      </c>
      <c r="J16620">
        <v>20230801</v>
      </c>
      <c r="K16620" t="s">
        <v>7039</v>
      </c>
      <c r="L16620">
        <v>1023</v>
      </c>
      <c r="M16620">
        <v>0</v>
      </c>
    </row>
    <row r="16621" spans="1:15" x14ac:dyDescent="0.25">
      <c r="A16621" t="s">
        <v>6033</v>
      </c>
      <c r="B16621" t="s">
        <v>6034</v>
      </c>
      <c r="C16621">
        <v>1600010087</v>
      </c>
      <c r="D16621">
        <v>20231001</v>
      </c>
      <c r="E16621">
        <v>61350000</v>
      </c>
      <c r="F16621" t="s">
        <v>6059</v>
      </c>
      <c r="I16621" t="s">
        <v>6048</v>
      </c>
      <c r="J16621">
        <v>20231001</v>
      </c>
      <c r="K16621" t="s">
        <v>511</v>
      </c>
      <c r="L16621">
        <v>1574.46</v>
      </c>
      <c r="M16621">
        <v>0</v>
      </c>
    </row>
    <row r="16622" spans="1:15" x14ac:dyDescent="0.25">
      <c r="A16622" t="s">
        <v>6033</v>
      </c>
      <c r="B16622" t="s">
        <v>6034</v>
      </c>
      <c r="C16622">
        <v>1600005232</v>
      </c>
      <c r="D16622">
        <v>20230630</v>
      </c>
      <c r="E16622">
        <v>40100000</v>
      </c>
      <c r="F16622" t="s">
        <v>55</v>
      </c>
      <c r="G16622" t="s">
        <v>909</v>
      </c>
      <c r="H16622" t="s">
        <v>910</v>
      </c>
      <c r="I16622" t="s">
        <v>7508</v>
      </c>
      <c r="J16622">
        <v>20230630</v>
      </c>
      <c r="K16622" t="s">
        <v>7509</v>
      </c>
      <c r="L16622">
        <v>0</v>
      </c>
      <c r="M16622">
        <v>2313.6</v>
      </c>
    </row>
    <row r="16623" spans="1:15" x14ac:dyDescent="0.25">
      <c r="A16623" t="s">
        <v>6033</v>
      </c>
      <c r="B16623" t="s">
        <v>6034</v>
      </c>
      <c r="C16623">
        <v>1600002325</v>
      </c>
      <c r="D16623">
        <v>20230601</v>
      </c>
      <c r="E16623">
        <v>44561005</v>
      </c>
      <c r="F16623" t="s">
        <v>59</v>
      </c>
      <c r="I16623" t="s">
        <v>8395</v>
      </c>
      <c r="J16623">
        <v>20230601</v>
      </c>
      <c r="K16623" t="s">
        <v>8396</v>
      </c>
      <c r="L16623">
        <v>40</v>
      </c>
      <c r="M16623">
        <v>0</v>
      </c>
      <c r="N16623" t="s">
        <v>37</v>
      </c>
      <c r="O16623">
        <v>20230718</v>
      </c>
    </row>
    <row r="16624" spans="1:15" x14ac:dyDescent="0.25">
      <c r="A16624" t="s">
        <v>6033</v>
      </c>
      <c r="B16624" t="s">
        <v>6034</v>
      </c>
      <c r="C16624">
        <v>1600007381</v>
      </c>
      <c r="D16624">
        <v>20230701</v>
      </c>
      <c r="E16624">
        <v>61100002</v>
      </c>
      <c r="F16624" t="s">
        <v>6290</v>
      </c>
      <c r="I16624">
        <v>4</v>
      </c>
      <c r="J16624">
        <v>20230701</v>
      </c>
      <c r="K16624" t="s">
        <v>5279</v>
      </c>
      <c r="L16624">
        <v>8824</v>
      </c>
      <c r="M16624">
        <v>0</v>
      </c>
    </row>
    <row r="16625" spans="1:15" x14ac:dyDescent="0.25">
      <c r="A16625" t="s">
        <v>6033</v>
      </c>
      <c r="B16625" t="s">
        <v>6034</v>
      </c>
      <c r="C16625">
        <v>1600002322</v>
      </c>
      <c r="D16625">
        <v>20230501</v>
      </c>
      <c r="E16625">
        <v>61350001</v>
      </c>
      <c r="F16625" t="s">
        <v>6078</v>
      </c>
      <c r="I16625" t="s">
        <v>999</v>
      </c>
      <c r="J16625">
        <v>20230501</v>
      </c>
      <c r="K16625" t="s">
        <v>1000</v>
      </c>
      <c r="L16625">
        <v>200</v>
      </c>
      <c r="M16625">
        <v>0</v>
      </c>
    </row>
    <row r="16626" spans="1:15" x14ac:dyDescent="0.25">
      <c r="A16626" t="s">
        <v>6033</v>
      </c>
      <c r="B16626" t="s">
        <v>6034</v>
      </c>
      <c r="C16626">
        <v>1600008577</v>
      </c>
      <c r="D16626">
        <v>20230825</v>
      </c>
      <c r="E16626">
        <v>61550001</v>
      </c>
      <c r="F16626" t="s">
        <v>6100</v>
      </c>
      <c r="I16626">
        <v>1058</v>
      </c>
      <c r="J16626">
        <v>20230825</v>
      </c>
      <c r="K16626" t="s">
        <v>6900</v>
      </c>
      <c r="L16626">
        <v>113.75</v>
      </c>
      <c r="M16626">
        <v>0</v>
      </c>
    </row>
    <row r="16627" spans="1:15" x14ac:dyDescent="0.25">
      <c r="A16627" t="s">
        <v>6033</v>
      </c>
      <c r="B16627" t="s">
        <v>6034</v>
      </c>
      <c r="C16627">
        <v>1600006711</v>
      </c>
      <c r="D16627">
        <v>20230802</v>
      </c>
      <c r="E16627">
        <v>44561005</v>
      </c>
      <c r="F16627" t="s">
        <v>59</v>
      </c>
      <c r="I16627" t="s">
        <v>7115</v>
      </c>
      <c r="J16627">
        <v>20230802</v>
      </c>
      <c r="K16627" t="s">
        <v>2299</v>
      </c>
      <c r="L16627">
        <v>600</v>
      </c>
      <c r="M16627">
        <v>0</v>
      </c>
      <c r="N16627" t="s">
        <v>117</v>
      </c>
      <c r="O16627">
        <v>20230921</v>
      </c>
    </row>
    <row r="16628" spans="1:15" x14ac:dyDescent="0.25">
      <c r="A16628" t="s">
        <v>6033</v>
      </c>
      <c r="B16628" t="s">
        <v>6034</v>
      </c>
      <c r="C16628">
        <v>1600003452</v>
      </c>
      <c r="D16628">
        <v>20230526</v>
      </c>
      <c r="E16628">
        <v>40100000</v>
      </c>
      <c r="F16628" t="s">
        <v>55</v>
      </c>
      <c r="G16628" t="s">
        <v>133</v>
      </c>
      <c r="H16628" t="s">
        <v>134</v>
      </c>
      <c r="I16628">
        <v>20430642</v>
      </c>
      <c r="J16628">
        <v>20230526</v>
      </c>
      <c r="K16628" t="s">
        <v>8202</v>
      </c>
      <c r="L16628">
        <v>0</v>
      </c>
      <c r="M16628">
        <v>25.64</v>
      </c>
      <c r="N16628" t="s">
        <v>117</v>
      </c>
      <c r="O16628">
        <v>20230614</v>
      </c>
    </row>
    <row r="16629" spans="1:15" x14ac:dyDescent="0.25">
      <c r="A16629" t="s">
        <v>6033</v>
      </c>
      <c r="B16629" t="s">
        <v>6034</v>
      </c>
      <c r="C16629">
        <v>1600000122</v>
      </c>
      <c r="D16629">
        <v>20230406</v>
      </c>
      <c r="E16629">
        <v>44561005</v>
      </c>
      <c r="F16629" t="s">
        <v>59</v>
      </c>
      <c r="I16629">
        <v>104230017</v>
      </c>
      <c r="J16629">
        <v>20230406</v>
      </c>
      <c r="K16629" t="s">
        <v>1948</v>
      </c>
      <c r="L16629">
        <v>98.51</v>
      </c>
      <c r="M16629">
        <v>0</v>
      </c>
      <c r="N16629" t="s">
        <v>54</v>
      </c>
      <c r="O16629">
        <v>20230522</v>
      </c>
    </row>
    <row r="16630" spans="1:15" x14ac:dyDescent="0.25">
      <c r="A16630" t="s">
        <v>6033</v>
      </c>
      <c r="B16630" t="s">
        <v>6034</v>
      </c>
      <c r="C16630">
        <v>1600000748</v>
      </c>
      <c r="D16630">
        <v>20230401</v>
      </c>
      <c r="E16630">
        <v>61350001</v>
      </c>
      <c r="F16630" t="s">
        <v>6078</v>
      </c>
      <c r="I16630" t="s">
        <v>6090</v>
      </c>
      <c r="J16630">
        <v>20230401</v>
      </c>
      <c r="K16630" t="s">
        <v>6091</v>
      </c>
      <c r="L16630">
        <v>200</v>
      </c>
      <c r="M16630">
        <v>0</v>
      </c>
    </row>
    <row r="16631" spans="1:15" x14ac:dyDescent="0.25">
      <c r="A16631" t="s">
        <v>6033</v>
      </c>
      <c r="B16631" t="s">
        <v>6034</v>
      </c>
      <c r="C16631">
        <v>1600006521</v>
      </c>
      <c r="D16631">
        <v>20230701</v>
      </c>
      <c r="E16631">
        <v>44561001</v>
      </c>
      <c r="F16631" t="s">
        <v>33</v>
      </c>
      <c r="I16631">
        <v>947929</v>
      </c>
      <c r="J16631">
        <v>20230701</v>
      </c>
      <c r="K16631" t="s">
        <v>6239</v>
      </c>
      <c r="L16631">
        <v>0.5</v>
      </c>
      <c r="M16631">
        <v>0</v>
      </c>
      <c r="N16631" t="s">
        <v>80</v>
      </c>
      <c r="O16631">
        <v>20230821</v>
      </c>
    </row>
    <row r="16632" spans="1:15" x14ac:dyDescent="0.25">
      <c r="A16632" t="s">
        <v>6033</v>
      </c>
      <c r="B16632" t="s">
        <v>6034</v>
      </c>
      <c r="C16632">
        <v>1600007664</v>
      </c>
      <c r="D16632">
        <v>20230930</v>
      </c>
      <c r="E16632">
        <v>40100000</v>
      </c>
      <c r="F16632" t="s">
        <v>55</v>
      </c>
      <c r="G16632" t="s">
        <v>1886</v>
      </c>
      <c r="H16632" t="s">
        <v>1887</v>
      </c>
      <c r="I16632" t="s">
        <v>7716</v>
      </c>
      <c r="J16632">
        <v>20230930</v>
      </c>
      <c r="K16632" t="s">
        <v>7717</v>
      </c>
      <c r="L16632">
        <v>0</v>
      </c>
      <c r="M16632">
        <v>337.39</v>
      </c>
      <c r="N16632" t="s">
        <v>353</v>
      </c>
      <c r="O16632">
        <v>20231103</v>
      </c>
    </row>
    <row r="16633" spans="1:15" x14ac:dyDescent="0.25">
      <c r="A16633" t="s">
        <v>6033</v>
      </c>
      <c r="B16633" t="s">
        <v>6034</v>
      </c>
      <c r="C16633">
        <v>1600005949</v>
      </c>
      <c r="D16633">
        <v>20230630</v>
      </c>
      <c r="E16633">
        <v>44561005</v>
      </c>
      <c r="F16633" t="s">
        <v>59</v>
      </c>
      <c r="I16633" t="s">
        <v>4609</v>
      </c>
      <c r="J16633">
        <v>20230630</v>
      </c>
      <c r="K16633" t="s">
        <v>4610</v>
      </c>
      <c r="L16633">
        <v>224.89</v>
      </c>
      <c r="M16633">
        <v>0</v>
      </c>
      <c r="N16633" t="s">
        <v>34</v>
      </c>
      <c r="O16633">
        <v>20231024</v>
      </c>
    </row>
    <row r="16634" spans="1:15" x14ac:dyDescent="0.25">
      <c r="A16634" t="s">
        <v>6033</v>
      </c>
      <c r="B16634" t="s">
        <v>6034</v>
      </c>
      <c r="C16634">
        <v>1600007273</v>
      </c>
      <c r="D16634">
        <v>20230804</v>
      </c>
      <c r="E16634">
        <v>44561005</v>
      </c>
      <c r="F16634" t="s">
        <v>59</v>
      </c>
      <c r="I16634">
        <v>8000010</v>
      </c>
      <c r="J16634">
        <v>20230804</v>
      </c>
      <c r="K16634" t="s">
        <v>3400</v>
      </c>
      <c r="L16634">
        <v>164.31</v>
      </c>
      <c r="M16634">
        <v>0</v>
      </c>
      <c r="N16634" t="s">
        <v>117</v>
      </c>
      <c r="O16634">
        <v>20230921</v>
      </c>
    </row>
    <row r="16635" spans="1:15" x14ac:dyDescent="0.25">
      <c r="A16635" t="s">
        <v>6033</v>
      </c>
      <c r="B16635" t="s">
        <v>6034</v>
      </c>
      <c r="C16635">
        <v>1600000133</v>
      </c>
      <c r="D16635">
        <v>20230421</v>
      </c>
      <c r="E16635">
        <v>61220000</v>
      </c>
      <c r="F16635" t="s">
        <v>6117</v>
      </c>
      <c r="I16635">
        <v>104230028</v>
      </c>
      <c r="J16635">
        <v>20230421</v>
      </c>
      <c r="K16635" t="s">
        <v>1083</v>
      </c>
      <c r="L16635">
        <v>567.58000000000004</v>
      </c>
      <c r="M16635">
        <v>0</v>
      </c>
    </row>
    <row r="16636" spans="1:15" x14ac:dyDescent="0.25">
      <c r="A16636" t="s">
        <v>6033</v>
      </c>
      <c r="B16636" t="s">
        <v>6034</v>
      </c>
      <c r="C16636">
        <v>1600007039</v>
      </c>
      <c r="D16636">
        <v>20230726</v>
      </c>
      <c r="E16636">
        <v>61550001</v>
      </c>
      <c r="F16636" t="s">
        <v>6100</v>
      </c>
      <c r="I16636">
        <v>20390159</v>
      </c>
      <c r="J16636">
        <v>20230726</v>
      </c>
      <c r="K16636" t="s">
        <v>6854</v>
      </c>
      <c r="L16636">
        <v>-19.79</v>
      </c>
      <c r="M16636">
        <v>0</v>
      </c>
    </row>
    <row r="16637" spans="1:15" x14ac:dyDescent="0.25">
      <c r="A16637" t="s">
        <v>6033</v>
      </c>
      <c r="B16637" t="s">
        <v>6034</v>
      </c>
      <c r="C16637">
        <v>1600009905</v>
      </c>
      <c r="D16637">
        <v>20230930</v>
      </c>
      <c r="E16637">
        <v>61550006</v>
      </c>
      <c r="F16637" t="s">
        <v>6064</v>
      </c>
      <c r="I16637" t="s">
        <v>1114</v>
      </c>
      <c r="J16637">
        <v>20230930</v>
      </c>
      <c r="K16637" t="s">
        <v>8851</v>
      </c>
      <c r="L16637">
        <v>78.33</v>
      </c>
      <c r="M16637">
        <v>0</v>
      </c>
    </row>
    <row r="16638" spans="1:15" x14ac:dyDescent="0.25">
      <c r="A16638" t="s">
        <v>6033</v>
      </c>
      <c r="B16638" t="s">
        <v>6034</v>
      </c>
      <c r="C16638">
        <v>1600003118</v>
      </c>
      <c r="D16638">
        <v>20230504</v>
      </c>
      <c r="E16638">
        <v>44561005</v>
      </c>
      <c r="F16638" t="s">
        <v>59</v>
      </c>
      <c r="I16638">
        <v>105230234</v>
      </c>
      <c r="J16638">
        <v>20230504</v>
      </c>
      <c r="K16638" t="s">
        <v>1710</v>
      </c>
      <c r="L16638">
        <v>4000</v>
      </c>
      <c r="M16638">
        <v>0</v>
      </c>
      <c r="N16638" t="s">
        <v>83</v>
      </c>
      <c r="O16638">
        <v>20230622</v>
      </c>
    </row>
    <row r="16639" spans="1:15" x14ac:dyDescent="0.25">
      <c r="A16639" t="s">
        <v>6033</v>
      </c>
      <c r="B16639" t="s">
        <v>6034</v>
      </c>
      <c r="C16639">
        <v>1600008864</v>
      </c>
      <c r="D16639">
        <v>20230913</v>
      </c>
      <c r="E16639">
        <v>44561005</v>
      </c>
      <c r="F16639" t="s">
        <v>59</v>
      </c>
      <c r="I16639">
        <v>32265</v>
      </c>
      <c r="J16639">
        <v>20230913</v>
      </c>
      <c r="K16639" t="s">
        <v>7534</v>
      </c>
      <c r="L16639">
        <v>700</v>
      </c>
      <c r="M16639">
        <v>0</v>
      </c>
      <c r="N16639" t="s">
        <v>27</v>
      </c>
      <c r="O16639">
        <v>20231124</v>
      </c>
    </row>
    <row r="16640" spans="1:15" x14ac:dyDescent="0.25">
      <c r="A16640" t="s">
        <v>6033</v>
      </c>
      <c r="B16640" t="s">
        <v>6034</v>
      </c>
      <c r="C16640">
        <v>1600010220</v>
      </c>
      <c r="D16640">
        <v>20231005</v>
      </c>
      <c r="E16640">
        <v>40100000</v>
      </c>
      <c r="F16640" t="s">
        <v>55</v>
      </c>
      <c r="G16640" t="s">
        <v>139</v>
      </c>
      <c r="H16640" t="s">
        <v>140</v>
      </c>
      <c r="I16640">
        <v>110230112</v>
      </c>
      <c r="J16640">
        <v>20231005</v>
      </c>
      <c r="K16640" t="s">
        <v>7565</v>
      </c>
      <c r="L16640">
        <v>0</v>
      </c>
      <c r="M16640">
        <v>28.9</v>
      </c>
      <c r="N16640" t="s">
        <v>142</v>
      </c>
      <c r="O16640">
        <v>20231005</v>
      </c>
    </row>
    <row r="16641" spans="1:15" x14ac:dyDescent="0.25">
      <c r="A16641" t="s">
        <v>6033</v>
      </c>
      <c r="B16641" t="s">
        <v>6034</v>
      </c>
      <c r="C16641">
        <v>1600003541</v>
      </c>
      <c r="D16641">
        <v>20230608</v>
      </c>
      <c r="E16641">
        <v>60200014</v>
      </c>
      <c r="F16641" t="s">
        <v>6201</v>
      </c>
      <c r="I16641">
        <v>230606</v>
      </c>
      <c r="J16641">
        <v>20230608</v>
      </c>
      <c r="K16641" t="s">
        <v>3869</v>
      </c>
      <c r="L16641">
        <v>180.6</v>
      </c>
      <c r="M16641">
        <v>0</v>
      </c>
    </row>
    <row r="16642" spans="1:15" x14ac:dyDescent="0.25">
      <c r="A16642" t="s">
        <v>6033</v>
      </c>
      <c r="B16642" t="s">
        <v>6034</v>
      </c>
      <c r="C16642">
        <v>1600003039</v>
      </c>
      <c r="D16642">
        <v>20230531</v>
      </c>
      <c r="E16642">
        <v>44561005</v>
      </c>
      <c r="F16642" t="s">
        <v>59</v>
      </c>
      <c r="I16642">
        <v>30501001</v>
      </c>
      <c r="J16642">
        <v>20230531</v>
      </c>
      <c r="K16642" t="s">
        <v>5337</v>
      </c>
      <c r="L16642">
        <v>2070.35</v>
      </c>
      <c r="M16642">
        <v>0</v>
      </c>
      <c r="N16642" t="s">
        <v>37</v>
      </c>
      <c r="O16642">
        <v>20230718</v>
      </c>
    </row>
    <row r="16643" spans="1:15" x14ac:dyDescent="0.25">
      <c r="A16643" t="s">
        <v>6033</v>
      </c>
      <c r="B16643" t="s">
        <v>6034</v>
      </c>
      <c r="C16643">
        <v>1600008581</v>
      </c>
      <c r="D16643">
        <v>20230816</v>
      </c>
      <c r="E16643">
        <v>44561005</v>
      </c>
      <c r="F16643" t="s">
        <v>59</v>
      </c>
      <c r="I16643" t="s">
        <v>2374</v>
      </c>
      <c r="J16643">
        <v>20230816</v>
      </c>
      <c r="K16643" t="s">
        <v>2375</v>
      </c>
      <c r="L16643">
        <v>120</v>
      </c>
      <c r="M16643">
        <v>0</v>
      </c>
      <c r="N16643" t="s">
        <v>34</v>
      </c>
      <c r="O16643">
        <v>20231024</v>
      </c>
    </row>
    <row r="16644" spans="1:15" x14ac:dyDescent="0.25">
      <c r="A16644" t="s">
        <v>6033</v>
      </c>
      <c r="B16644" t="s">
        <v>6034</v>
      </c>
      <c r="C16644">
        <v>1600003104</v>
      </c>
      <c r="D16644">
        <v>20230531</v>
      </c>
      <c r="E16644">
        <v>62110000</v>
      </c>
      <c r="F16644" t="s">
        <v>6098</v>
      </c>
      <c r="I16644">
        <v>159</v>
      </c>
      <c r="J16644">
        <v>20230531</v>
      </c>
      <c r="K16644" t="s">
        <v>1658</v>
      </c>
      <c r="L16644">
        <v>-165.06</v>
      </c>
      <c r="M16644">
        <v>0</v>
      </c>
    </row>
    <row r="16645" spans="1:15" x14ac:dyDescent="0.25">
      <c r="A16645" t="s">
        <v>6033</v>
      </c>
      <c r="B16645" t="s">
        <v>6034</v>
      </c>
      <c r="C16645">
        <v>1600009413</v>
      </c>
      <c r="D16645">
        <v>20230918</v>
      </c>
      <c r="E16645">
        <v>40100000</v>
      </c>
      <c r="F16645" t="s">
        <v>55</v>
      </c>
      <c r="G16645" t="s">
        <v>3278</v>
      </c>
      <c r="H16645" t="s">
        <v>3279</v>
      </c>
      <c r="I16645" t="s">
        <v>5354</v>
      </c>
      <c r="J16645">
        <v>20230918</v>
      </c>
      <c r="K16645" t="s">
        <v>5355</v>
      </c>
      <c r="L16645">
        <v>0</v>
      </c>
      <c r="M16645">
        <v>198.53</v>
      </c>
      <c r="N16645" t="s">
        <v>37</v>
      </c>
      <c r="O16645">
        <v>20230922</v>
      </c>
    </row>
    <row r="16646" spans="1:15" x14ac:dyDescent="0.25">
      <c r="A16646" t="s">
        <v>6033</v>
      </c>
      <c r="B16646" t="s">
        <v>6034</v>
      </c>
      <c r="C16646">
        <v>1600007393</v>
      </c>
      <c r="D16646">
        <v>20230731</v>
      </c>
      <c r="E16646">
        <v>40100000</v>
      </c>
      <c r="F16646" t="s">
        <v>55</v>
      </c>
      <c r="G16646" t="s">
        <v>3614</v>
      </c>
      <c r="H16646" t="s">
        <v>3615</v>
      </c>
      <c r="I16646" t="s">
        <v>7547</v>
      </c>
      <c r="J16646">
        <v>20230731</v>
      </c>
      <c r="K16646" t="s">
        <v>7548</v>
      </c>
      <c r="L16646">
        <v>0</v>
      </c>
      <c r="M16646">
        <v>2037.22</v>
      </c>
      <c r="N16646" t="s">
        <v>80</v>
      </c>
      <c r="O16646">
        <v>20230901</v>
      </c>
    </row>
    <row r="16647" spans="1:15" x14ac:dyDescent="0.25">
      <c r="A16647" t="s">
        <v>6033</v>
      </c>
      <c r="B16647" t="s">
        <v>6034</v>
      </c>
      <c r="C16647">
        <v>1600007727</v>
      </c>
      <c r="D16647">
        <v>20230815</v>
      </c>
      <c r="E16647">
        <v>61550001</v>
      </c>
      <c r="F16647" t="s">
        <v>6100</v>
      </c>
      <c r="I16647">
        <v>1643228</v>
      </c>
      <c r="J16647">
        <v>20230815</v>
      </c>
      <c r="K16647" t="s">
        <v>8852</v>
      </c>
      <c r="L16647">
        <v>127.67</v>
      </c>
      <c r="M16647">
        <v>0</v>
      </c>
    </row>
    <row r="16648" spans="1:15" x14ac:dyDescent="0.25">
      <c r="A16648" t="s">
        <v>6033</v>
      </c>
      <c r="B16648" t="s">
        <v>6034</v>
      </c>
      <c r="C16648">
        <v>1600001610</v>
      </c>
      <c r="D16648">
        <v>20230504</v>
      </c>
      <c r="E16648">
        <v>44561005</v>
      </c>
      <c r="F16648" t="s">
        <v>59</v>
      </c>
      <c r="I16648">
        <v>30500005</v>
      </c>
      <c r="J16648">
        <v>20230504</v>
      </c>
      <c r="K16648" t="s">
        <v>2607</v>
      </c>
      <c r="L16648">
        <v>9201.6</v>
      </c>
      <c r="M16648">
        <v>0</v>
      </c>
      <c r="N16648" t="s">
        <v>83</v>
      </c>
      <c r="O16648">
        <v>20230622</v>
      </c>
    </row>
    <row r="16649" spans="1:15" x14ac:dyDescent="0.25">
      <c r="A16649" t="s">
        <v>6033</v>
      </c>
      <c r="B16649" t="s">
        <v>6034</v>
      </c>
      <c r="C16649">
        <v>1600005837</v>
      </c>
      <c r="D16649">
        <v>20230630</v>
      </c>
      <c r="E16649">
        <v>40100000</v>
      </c>
      <c r="F16649" t="s">
        <v>55</v>
      </c>
      <c r="G16649" t="s">
        <v>3501</v>
      </c>
      <c r="H16649" t="s">
        <v>3502</v>
      </c>
      <c r="I16649" t="s">
        <v>3503</v>
      </c>
      <c r="J16649">
        <v>20230630</v>
      </c>
      <c r="K16649" t="s">
        <v>3504</v>
      </c>
      <c r="L16649">
        <v>0</v>
      </c>
      <c r="M16649">
        <v>29456.400000000001</v>
      </c>
      <c r="N16649" t="s">
        <v>80</v>
      </c>
      <c r="O16649">
        <v>20230728</v>
      </c>
    </row>
    <row r="16650" spans="1:15" x14ac:dyDescent="0.25">
      <c r="A16650" t="s">
        <v>6033</v>
      </c>
      <c r="B16650" t="s">
        <v>6034</v>
      </c>
      <c r="C16650">
        <v>1600008761</v>
      </c>
      <c r="D16650">
        <v>20230831</v>
      </c>
      <c r="E16650">
        <v>40100000</v>
      </c>
      <c r="F16650" t="s">
        <v>55</v>
      </c>
      <c r="G16650" t="s">
        <v>346</v>
      </c>
      <c r="H16650" t="s">
        <v>347</v>
      </c>
      <c r="I16650">
        <v>2308017</v>
      </c>
      <c r="J16650">
        <v>20230831</v>
      </c>
      <c r="K16650" t="s">
        <v>8498</v>
      </c>
      <c r="L16650">
        <v>0</v>
      </c>
      <c r="M16650">
        <v>4121.3999999999996</v>
      </c>
      <c r="N16650" t="s">
        <v>202</v>
      </c>
      <c r="O16650">
        <v>20230929</v>
      </c>
    </row>
    <row r="16651" spans="1:15" x14ac:dyDescent="0.25">
      <c r="A16651" t="s">
        <v>6033</v>
      </c>
      <c r="B16651" t="s">
        <v>6034</v>
      </c>
      <c r="C16651">
        <v>1600008385</v>
      </c>
      <c r="D16651">
        <v>20230830</v>
      </c>
      <c r="E16651">
        <v>44561005</v>
      </c>
      <c r="F16651" t="s">
        <v>59</v>
      </c>
      <c r="I16651">
        <v>210037324</v>
      </c>
      <c r="J16651">
        <v>20230830</v>
      </c>
      <c r="K16651" t="s">
        <v>3567</v>
      </c>
      <c r="L16651">
        <v>276.7</v>
      </c>
      <c r="M16651">
        <v>0</v>
      </c>
      <c r="N16651" t="s">
        <v>34</v>
      </c>
      <c r="O16651">
        <v>20231024</v>
      </c>
    </row>
    <row r="16652" spans="1:15" x14ac:dyDescent="0.25">
      <c r="A16652" t="s">
        <v>6033</v>
      </c>
      <c r="B16652" t="s">
        <v>6034</v>
      </c>
      <c r="C16652">
        <v>1600009891</v>
      </c>
      <c r="D16652">
        <v>20230930</v>
      </c>
      <c r="E16652">
        <v>44561005</v>
      </c>
      <c r="F16652" t="s">
        <v>59</v>
      </c>
      <c r="I16652">
        <v>1659159</v>
      </c>
      <c r="J16652">
        <v>20230930</v>
      </c>
      <c r="K16652" t="s">
        <v>8387</v>
      </c>
      <c r="L16652">
        <v>-30.6</v>
      </c>
      <c r="M16652">
        <v>0</v>
      </c>
      <c r="N16652" t="s">
        <v>27</v>
      </c>
      <c r="O16652">
        <v>20231124</v>
      </c>
    </row>
    <row r="16653" spans="1:15" x14ac:dyDescent="0.25">
      <c r="A16653" t="s">
        <v>6033</v>
      </c>
      <c r="B16653" t="s">
        <v>6034</v>
      </c>
      <c r="C16653">
        <v>1600001029</v>
      </c>
      <c r="D16653">
        <v>20230501</v>
      </c>
      <c r="E16653">
        <v>61350000</v>
      </c>
      <c r="F16653" t="s">
        <v>6059</v>
      </c>
      <c r="I16653" t="s">
        <v>7846</v>
      </c>
      <c r="J16653">
        <v>20230501</v>
      </c>
      <c r="K16653" t="s">
        <v>6340</v>
      </c>
      <c r="L16653">
        <v>608</v>
      </c>
      <c r="M16653">
        <v>0</v>
      </c>
    </row>
    <row r="16654" spans="1:15" x14ac:dyDescent="0.25">
      <c r="A16654" t="s">
        <v>6033</v>
      </c>
      <c r="B16654" t="s">
        <v>6034</v>
      </c>
      <c r="C16654">
        <v>1600010129</v>
      </c>
      <c r="D16654">
        <v>20231004</v>
      </c>
      <c r="E16654">
        <v>61220000</v>
      </c>
      <c r="F16654" t="s">
        <v>6117</v>
      </c>
      <c r="I16654">
        <v>110230056</v>
      </c>
      <c r="J16654">
        <v>20231004</v>
      </c>
      <c r="K16654" t="s">
        <v>146</v>
      </c>
      <c r="L16654">
        <v>496.5</v>
      </c>
      <c r="M16654">
        <v>0</v>
      </c>
    </row>
    <row r="16655" spans="1:15" x14ac:dyDescent="0.25">
      <c r="A16655" t="s">
        <v>6033</v>
      </c>
      <c r="B16655" t="s">
        <v>6034</v>
      </c>
      <c r="C16655">
        <v>1600003608</v>
      </c>
      <c r="D16655">
        <v>20230609</v>
      </c>
      <c r="E16655">
        <v>63510001</v>
      </c>
      <c r="F16655" t="s">
        <v>6418</v>
      </c>
      <c r="I16655">
        <v>23</v>
      </c>
      <c r="J16655">
        <v>20230609</v>
      </c>
      <c r="K16655" t="s">
        <v>8815</v>
      </c>
      <c r="L16655">
        <v>1065</v>
      </c>
      <c r="M16655">
        <v>0</v>
      </c>
    </row>
    <row r="16656" spans="1:15" x14ac:dyDescent="0.25">
      <c r="A16656" t="s">
        <v>6033</v>
      </c>
      <c r="B16656" t="s">
        <v>6034</v>
      </c>
      <c r="C16656">
        <v>1600002368</v>
      </c>
      <c r="D16656">
        <v>20230501</v>
      </c>
      <c r="E16656">
        <v>44561005</v>
      </c>
      <c r="F16656" t="s">
        <v>59</v>
      </c>
      <c r="I16656" t="s">
        <v>6512</v>
      </c>
      <c r="J16656">
        <v>20230501</v>
      </c>
      <c r="K16656" t="s">
        <v>6513</v>
      </c>
      <c r="L16656">
        <v>2000</v>
      </c>
      <c r="M16656">
        <v>0</v>
      </c>
      <c r="N16656" t="s">
        <v>83</v>
      </c>
      <c r="O16656">
        <v>20230622</v>
      </c>
    </row>
    <row r="16657" spans="1:15" x14ac:dyDescent="0.25">
      <c r="A16657" t="s">
        <v>6033</v>
      </c>
      <c r="B16657" t="s">
        <v>6034</v>
      </c>
      <c r="C16657">
        <v>1600003537</v>
      </c>
      <c r="D16657">
        <v>20230531</v>
      </c>
      <c r="E16657">
        <v>62110000</v>
      </c>
      <c r="F16657" t="s">
        <v>6098</v>
      </c>
      <c r="I16657" t="s">
        <v>3616</v>
      </c>
      <c r="J16657">
        <v>20230531</v>
      </c>
      <c r="K16657" t="s">
        <v>3617</v>
      </c>
      <c r="L16657">
        <v>1300.03</v>
      </c>
      <c r="M16657">
        <v>0</v>
      </c>
    </row>
    <row r="16658" spans="1:15" x14ac:dyDescent="0.25">
      <c r="A16658" t="s">
        <v>6033</v>
      </c>
      <c r="B16658" t="s">
        <v>6034</v>
      </c>
      <c r="C16658">
        <v>1600003228</v>
      </c>
      <c r="D16658">
        <v>20230602</v>
      </c>
      <c r="E16658">
        <v>40100000</v>
      </c>
      <c r="F16658" t="s">
        <v>55</v>
      </c>
      <c r="G16658" t="s">
        <v>199</v>
      </c>
      <c r="H16658" t="s">
        <v>200</v>
      </c>
      <c r="I16658">
        <v>106230062</v>
      </c>
      <c r="J16658">
        <v>20230602</v>
      </c>
      <c r="K16658" t="s">
        <v>143</v>
      </c>
      <c r="L16658">
        <v>0</v>
      </c>
      <c r="M16658">
        <v>517.15</v>
      </c>
      <c r="N16658" t="s">
        <v>805</v>
      </c>
      <c r="O16658">
        <v>20230605</v>
      </c>
    </row>
    <row r="16659" spans="1:15" x14ac:dyDescent="0.25">
      <c r="A16659" t="s">
        <v>6033</v>
      </c>
      <c r="B16659" t="s">
        <v>6034</v>
      </c>
      <c r="C16659">
        <v>1600004908</v>
      </c>
      <c r="D16659">
        <v>20230630</v>
      </c>
      <c r="E16659">
        <v>61550001</v>
      </c>
      <c r="F16659" t="s">
        <v>6100</v>
      </c>
      <c r="I16659">
        <v>6000096</v>
      </c>
      <c r="J16659">
        <v>20230630</v>
      </c>
      <c r="K16659" t="s">
        <v>8853</v>
      </c>
      <c r="L16659">
        <v>217.76</v>
      </c>
      <c r="M16659">
        <v>0</v>
      </c>
    </row>
    <row r="16660" spans="1:15" x14ac:dyDescent="0.25">
      <c r="A16660" t="s">
        <v>6033</v>
      </c>
      <c r="B16660" t="s">
        <v>6034</v>
      </c>
      <c r="C16660">
        <v>1600007043</v>
      </c>
      <c r="D16660">
        <v>20230717</v>
      </c>
      <c r="E16660">
        <v>40100000</v>
      </c>
      <c r="F16660" t="s">
        <v>55</v>
      </c>
      <c r="G16660" t="s">
        <v>133</v>
      </c>
      <c r="H16660" t="s">
        <v>134</v>
      </c>
      <c r="I16660">
        <v>618</v>
      </c>
      <c r="J16660">
        <v>20230717</v>
      </c>
      <c r="K16660" t="s">
        <v>6758</v>
      </c>
      <c r="L16660">
        <v>0</v>
      </c>
      <c r="M16660">
        <v>68.349999999999994</v>
      </c>
      <c r="N16660" t="s">
        <v>160</v>
      </c>
      <c r="O16660">
        <v>20230822</v>
      </c>
    </row>
    <row r="16661" spans="1:15" x14ac:dyDescent="0.25">
      <c r="A16661" t="s">
        <v>6033</v>
      </c>
      <c r="B16661" t="s">
        <v>6034</v>
      </c>
      <c r="C16661">
        <v>1600011230</v>
      </c>
      <c r="D16661">
        <v>20231015</v>
      </c>
      <c r="E16661">
        <v>40100000</v>
      </c>
      <c r="F16661" t="s">
        <v>55</v>
      </c>
      <c r="G16661" t="s">
        <v>549</v>
      </c>
      <c r="H16661" t="s">
        <v>550</v>
      </c>
      <c r="I16661" t="s">
        <v>7859</v>
      </c>
      <c r="J16661">
        <v>20231015</v>
      </c>
      <c r="K16661" t="s">
        <v>6362</v>
      </c>
      <c r="L16661">
        <v>0</v>
      </c>
      <c r="M16661">
        <v>129480.41</v>
      </c>
    </row>
    <row r="16662" spans="1:15" x14ac:dyDescent="0.25">
      <c r="A16662" t="s">
        <v>6033</v>
      </c>
      <c r="B16662" t="s">
        <v>6034</v>
      </c>
      <c r="C16662">
        <v>1600008501</v>
      </c>
      <c r="D16662">
        <v>20230831</v>
      </c>
      <c r="E16662">
        <v>61550001</v>
      </c>
      <c r="F16662" t="s">
        <v>6100</v>
      </c>
      <c r="I16662" t="s">
        <v>6310</v>
      </c>
      <c r="J16662">
        <v>20230831</v>
      </c>
      <c r="K16662" t="s">
        <v>6311</v>
      </c>
      <c r="L16662">
        <v>965.72</v>
      </c>
      <c r="M16662">
        <v>0</v>
      </c>
    </row>
    <row r="16663" spans="1:15" x14ac:dyDescent="0.25">
      <c r="A16663" t="s">
        <v>6033</v>
      </c>
      <c r="B16663" t="s">
        <v>6034</v>
      </c>
      <c r="C16663">
        <v>1600011256</v>
      </c>
      <c r="D16663">
        <v>20231020</v>
      </c>
      <c r="E16663">
        <v>44561005</v>
      </c>
      <c r="F16663" t="s">
        <v>59</v>
      </c>
      <c r="I16663" t="s">
        <v>6662</v>
      </c>
      <c r="J16663">
        <v>20231020</v>
      </c>
      <c r="K16663" t="s">
        <v>6663</v>
      </c>
      <c r="L16663">
        <v>93.01</v>
      </c>
      <c r="M16663">
        <v>0</v>
      </c>
    </row>
    <row r="16664" spans="1:15" x14ac:dyDescent="0.25">
      <c r="A16664" t="s">
        <v>6033</v>
      </c>
      <c r="B16664" t="s">
        <v>6034</v>
      </c>
      <c r="C16664">
        <v>1600009449</v>
      </c>
      <c r="D16664">
        <v>20230909</v>
      </c>
      <c r="E16664">
        <v>62280001</v>
      </c>
      <c r="F16664" t="s">
        <v>7107</v>
      </c>
      <c r="I16664">
        <v>230134277</v>
      </c>
      <c r="J16664">
        <v>20230909</v>
      </c>
      <c r="K16664" t="s">
        <v>3667</v>
      </c>
      <c r="L16664">
        <v>56</v>
      </c>
      <c r="M16664">
        <v>0</v>
      </c>
    </row>
    <row r="16665" spans="1:15" x14ac:dyDescent="0.25">
      <c r="A16665" t="s">
        <v>6033</v>
      </c>
      <c r="B16665" t="s">
        <v>6034</v>
      </c>
      <c r="C16665">
        <v>1600008299</v>
      </c>
      <c r="D16665">
        <v>20230901</v>
      </c>
      <c r="E16665">
        <v>40100000</v>
      </c>
      <c r="F16665" t="s">
        <v>55</v>
      </c>
      <c r="G16665" t="s">
        <v>719</v>
      </c>
      <c r="H16665" t="s">
        <v>720</v>
      </c>
      <c r="I16665" t="s">
        <v>6556</v>
      </c>
      <c r="J16665">
        <v>20230901</v>
      </c>
      <c r="K16665" t="s">
        <v>6557</v>
      </c>
      <c r="L16665">
        <v>0</v>
      </c>
      <c r="M16665">
        <v>760.46</v>
      </c>
    </row>
    <row r="16666" spans="1:15" x14ac:dyDescent="0.25">
      <c r="A16666" t="s">
        <v>6033</v>
      </c>
      <c r="B16666" t="s">
        <v>6034</v>
      </c>
      <c r="C16666">
        <v>1600003254</v>
      </c>
      <c r="D16666">
        <v>20230603</v>
      </c>
      <c r="E16666">
        <v>44561005</v>
      </c>
      <c r="F16666" t="s">
        <v>59</v>
      </c>
      <c r="I16666">
        <v>106230088</v>
      </c>
      <c r="J16666">
        <v>20230603</v>
      </c>
      <c r="K16666" t="s">
        <v>456</v>
      </c>
      <c r="L16666">
        <v>78.95</v>
      </c>
      <c r="M16666">
        <v>0</v>
      </c>
      <c r="N16666" t="s">
        <v>37</v>
      </c>
      <c r="O16666">
        <v>20230718</v>
      </c>
    </row>
    <row r="16667" spans="1:15" x14ac:dyDescent="0.25">
      <c r="A16667" t="s">
        <v>6033</v>
      </c>
      <c r="B16667" t="s">
        <v>6034</v>
      </c>
      <c r="C16667">
        <v>1600011869</v>
      </c>
      <c r="D16667">
        <v>20231031</v>
      </c>
      <c r="E16667">
        <v>61100000</v>
      </c>
      <c r="F16667" t="s">
        <v>6120</v>
      </c>
      <c r="I16667">
        <v>2310200</v>
      </c>
      <c r="J16667">
        <v>20231031</v>
      </c>
      <c r="K16667" t="s">
        <v>7506</v>
      </c>
      <c r="L16667">
        <v>300</v>
      </c>
      <c r="M16667">
        <v>0</v>
      </c>
    </row>
    <row r="16668" spans="1:15" x14ac:dyDescent="0.25">
      <c r="A16668" t="s">
        <v>6033</v>
      </c>
      <c r="B16668" t="s">
        <v>6034</v>
      </c>
      <c r="C16668">
        <v>1600006209</v>
      </c>
      <c r="D16668">
        <v>20230715</v>
      </c>
      <c r="E16668">
        <v>44563005</v>
      </c>
      <c r="F16668" t="s">
        <v>6178</v>
      </c>
      <c r="I16668" t="s">
        <v>7075</v>
      </c>
      <c r="J16668">
        <v>20230715</v>
      </c>
      <c r="K16668" t="s">
        <v>7076</v>
      </c>
      <c r="L16668">
        <v>14.8</v>
      </c>
      <c r="M16668">
        <v>0</v>
      </c>
      <c r="N16668" t="s">
        <v>80</v>
      </c>
      <c r="O16668">
        <v>20230821</v>
      </c>
    </row>
    <row r="16669" spans="1:15" x14ac:dyDescent="0.25">
      <c r="A16669" t="s">
        <v>6033</v>
      </c>
      <c r="B16669" t="s">
        <v>6034</v>
      </c>
      <c r="C16669">
        <v>1600003111</v>
      </c>
      <c r="D16669">
        <v>20230531</v>
      </c>
      <c r="E16669">
        <v>44561005</v>
      </c>
      <c r="F16669" t="s">
        <v>59</v>
      </c>
      <c r="I16669" t="s">
        <v>2399</v>
      </c>
      <c r="J16669">
        <v>20230531</v>
      </c>
      <c r="K16669" t="s">
        <v>2400</v>
      </c>
      <c r="L16669">
        <v>144</v>
      </c>
      <c r="M16669">
        <v>0</v>
      </c>
      <c r="N16669" t="s">
        <v>80</v>
      </c>
      <c r="O16669">
        <v>20230821</v>
      </c>
    </row>
    <row r="16670" spans="1:15" x14ac:dyDescent="0.25">
      <c r="A16670" t="s">
        <v>6033</v>
      </c>
      <c r="B16670" t="s">
        <v>6034</v>
      </c>
      <c r="C16670">
        <v>1600003106</v>
      </c>
      <c r="D16670">
        <v>20230531</v>
      </c>
      <c r="E16670">
        <v>61550001</v>
      </c>
      <c r="F16670" t="s">
        <v>6100</v>
      </c>
      <c r="I16670">
        <v>5000083</v>
      </c>
      <c r="J16670">
        <v>20230531</v>
      </c>
      <c r="K16670" t="s">
        <v>8384</v>
      </c>
      <c r="L16670">
        <v>102.91</v>
      </c>
      <c r="M16670">
        <v>0</v>
      </c>
    </row>
    <row r="16671" spans="1:15" x14ac:dyDescent="0.25">
      <c r="A16671" t="s">
        <v>6033</v>
      </c>
      <c r="B16671" t="s">
        <v>6034</v>
      </c>
      <c r="C16671">
        <v>1600000800</v>
      </c>
      <c r="D16671">
        <v>20230418</v>
      </c>
      <c r="E16671">
        <v>60630000</v>
      </c>
      <c r="F16671" t="s">
        <v>6042</v>
      </c>
      <c r="I16671" t="s">
        <v>1933</v>
      </c>
      <c r="J16671">
        <v>20230418</v>
      </c>
      <c r="K16671" t="s">
        <v>8854</v>
      </c>
      <c r="L16671">
        <v>360</v>
      </c>
      <c r="M16671">
        <v>0</v>
      </c>
    </row>
    <row r="16672" spans="1:15" x14ac:dyDescent="0.25">
      <c r="A16672" t="s">
        <v>6033</v>
      </c>
      <c r="B16672" t="s">
        <v>6034</v>
      </c>
      <c r="C16672">
        <v>1600000199</v>
      </c>
      <c r="D16672">
        <v>20230424</v>
      </c>
      <c r="E16672">
        <v>44561005</v>
      </c>
      <c r="F16672" t="s">
        <v>59</v>
      </c>
      <c r="I16672">
        <v>104230094</v>
      </c>
      <c r="J16672">
        <v>20230424</v>
      </c>
      <c r="K16672" t="s">
        <v>2134</v>
      </c>
      <c r="L16672">
        <v>96.8</v>
      </c>
      <c r="M16672">
        <v>0</v>
      </c>
      <c r="N16672" t="s">
        <v>54</v>
      </c>
      <c r="O16672">
        <v>20230522</v>
      </c>
    </row>
    <row r="16673" spans="1:15" x14ac:dyDescent="0.25">
      <c r="A16673" t="s">
        <v>6033</v>
      </c>
      <c r="B16673" t="s">
        <v>6034</v>
      </c>
      <c r="C16673">
        <v>1600001455</v>
      </c>
      <c r="D16673">
        <v>20230428</v>
      </c>
      <c r="E16673">
        <v>61550006</v>
      </c>
      <c r="F16673" t="s">
        <v>6064</v>
      </c>
      <c r="I16673">
        <v>104230255</v>
      </c>
      <c r="J16673">
        <v>20230428</v>
      </c>
      <c r="K16673" t="s">
        <v>8855</v>
      </c>
      <c r="L16673">
        <v>66.67</v>
      </c>
      <c r="M16673">
        <v>0</v>
      </c>
    </row>
    <row r="16674" spans="1:15" x14ac:dyDescent="0.25">
      <c r="A16674" t="s">
        <v>6033</v>
      </c>
      <c r="B16674" t="s">
        <v>6034</v>
      </c>
      <c r="C16674">
        <v>1600008333</v>
      </c>
      <c r="D16674">
        <v>20230801</v>
      </c>
      <c r="E16674">
        <v>40100000</v>
      </c>
      <c r="F16674" t="s">
        <v>55</v>
      </c>
      <c r="G16674" t="s">
        <v>133</v>
      </c>
      <c r="H16674" t="s">
        <v>134</v>
      </c>
      <c r="I16674">
        <v>20312142</v>
      </c>
      <c r="J16674">
        <v>20230801</v>
      </c>
      <c r="K16674" t="s">
        <v>1627</v>
      </c>
      <c r="L16674">
        <v>0</v>
      </c>
      <c r="M16674">
        <v>1097.33</v>
      </c>
      <c r="N16674" t="s">
        <v>537</v>
      </c>
      <c r="O16674">
        <v>20230915</v>
      </c>
    </row>
    <row r="16675" spans="1:15" x14ac:dyDescent="0.25">
      <c r="A16675" t="s">
        <v>6033</v>
      </c>
      <c r="B16675" t="s">
        <v>6034</v>
      </c>
      <c r="C16675">
        <v>1600010105</v>
      </c>
      <c r="D16675">
        <v>20231009</v>
      </c>
      <c r="E16675">
        <v>61220000</v>
      </c>
      <c r="F16675" t="s">
        <v>6117</v>
      </c>
      <c r="I16675">
        <v>110230032</v>
      </c>
      <c r="J16675">
        <v>20231009</v>
      </c>
      <c r="K16675" t="s">
        <v>459</v>
      </c>
      <c r="L16675">
        <v>406.4</v>
      </c>
      <c r="M16675">
        <v>0</v>
      </c>
    </row>
    <row r="16676" spans="1:15" x14ac:dyDescent="0.25">
      <c r="A16676" t="s">
        <v>6033</v>
      </c>
      <c r="B16676" t="s">
        <v>6034</v>
      </c>
      <c r="C16676">
        <v>1600001686</v>
      </c>
      <c r="D16676">
        <v>20230404</v>
      </c>
      <c r="E16676">
        <v>44561005</v>
      </c>
      <c r="F16676" t="s">
        <v>59</v>
      </c>
      <c r="I16676">
        <v>20429598</v>
      </c>
      <c r="J16676">
        <v>20230404</v>
      </c>
      <c r="K16676" t="s">
        <v>7937</v>
      </c>
      <c r="L16676">
        <v>1.96</v>
      </c>
      <c r="M16676">
        <v>0</v>
      </c>
      <c r="N16676" t="s">
        <v>54</v>
      </c>
      <c r="O16676">
        <v>20230522</v>
      </c>
    </row>
    <row r="16677" spans="1:15" x14ac:dyDescent="0.25">
      <c r="A16677" t="s">
        <v>6033</v>
      </c>
      <c r="B16677" t="s">
        <v>6034</v>
      </c>
      <c r="C16677">
        <v>1600001138</v>
      </c>
      <c r="D16677">
        <v>20230430</v>
      </c>
      <c r="E16677">
        <v>44561005</v>
      </c>
      <c r="F16677" t="s">
        <v>59</v>
      </c>
      <c r="I16677">
        <v>4000088</v>
      </c>
      <c r="J16677">
        <v>20230430</v>
      </c>
      <c r="K16677" t="s">
        <v>3374</v>
      </c>
      <c r="L16677">
        <v>1026.3800000000001</v>
      </c>
      <c r="M16677">
        <v>0</v>
      </c>
      <c r="N16677" t="s">
        <v>54</v>
      </c>
      <c r="O16677">
        <v>20230522</v>
      </c>
    </row>
    <row r="16678" spans="1:15" x14ac:dyDescent="0.25">
      <c r="A16678" t="s">
        <v>6033</v>
      </c>
      <c r="B16678" t="s">
        <v>6034</v>
      </c>
      <c r="C16678">
        <v>1600010269</v>
      </c>
      <c r="D16678">
        <v>20230930</v>
      </c>
      <c r="E16678">
        <v>40100000</v>
      </c>
      <c r="F16678" t="s">
        <v>55</v>
      </c>
      <c r="G16678" t="s">
        <v>549</v>
      </c>
      <c r="H16678" t="s">
        <v>550</v>
      </c>
      <c r="I16678" t="s">
        <v>7614</v>
      </c>
      <c r="J16678">
        <v>20230930</v>
      </c>
      <c r="K16678" t="s">
        <v>7615</v>
      </c>
      <c r="L16678">
        <v>0</v>
      </c>
      <c r="M16678">
        <v>-4288.37</v>
      </c>
      <c r="N16678" t="s">
        <v>80</v>
      </c>
      <c r="O16678">
        <v>20231006</v>
      </c>
    </row>
    <row r="16679" spans="1:15" x14ac:dyDescent="0.25">
      <c r="A16679" t="s">
        <v>6033</v>
      </c>
      <c r="B16679" t="s">
        <v>6034</v>
      </c>
      <c r="C16679">
        <v>1600006483</v>
      </c>
      <c r="D16679">
        <v>20230701</v>
      </c>
      <c r="E16679">
        <v>44561003</v>
      </c>
      <c r="F16679" t="s">
        <v>89</v>
      </c>
      <c r="I16679">
        <v>81</v>
      </c>
      <c r="J16679">
        <v>20230701</v>
      </c>
      <c r="K16679" t="s">
        <v>7195</v>
      </c>
      <c r="L16679">
        <v>4.3</v>
      </c>
      <c r="M16679">
        <v>0</v>
      </c>
      <c r="N16679" t="s">
        <v>80</v>
      </c>
      <c r="O16679">
        <v>20230821</v>
      </c>
    </row>
    <row r="16680" spans="1:15" x14ac:dyDescent="0.25">
      <c r="A16680" t="s">
        <v>6033</v>
      </c>
      <c r="B16680" t="s">
        <v>6034</v>
      </c>
      <c r="C16680">
        <v>1600001138</v>
      </c>
      <c r="D16680">
        <v>20230430</v>
      </c>
      <c r="E16680">
        <v>61550001</v>
      </c>
      <c r="F16680" t="s">
        <v>6100</v>
      </c>
      <c r="I16680">
        <v>4000088</v>
      </c>
      <c r="J16680">
        <v>20230430</v>
      </c>
      <c r="K16680" t="s">
        <v>4265</v>
      </c>
      <c r="L16680">
        <v>8.59</v>
      </c>
      <c r="M16680">
        <v>0</v>
      </c>
    </row>
    <row r="16681" spans="1:15" x14ac:dyDescent="0.25">
      <c r="A16681" t="s">
        <v>6033</v>
      </c>
      <c r="B16681" t="s">
        <v>6034</v>
      </c>
      <c r="C16681">
        <v>1600007130</v>
      </c>
      <c r="D16681">
        <v>20230701</v>
      </c>
      <c r="E16681">
        <v>44561005</v>
      </c>
      <c r="F16681" t="s">
        <v>59</v>
      </c>
      <c r="I16681">
        <v>107230358</v>
      </c>
      <c r="J16681">
        <v>20230701</v>
      </c>
      <c r="K16681" t="s">
        <v>8509</v>
      </c>
      <c r="L16681">
        <v>-228</v>
      </c>
      <c r="M16681">
        <v>0</v>
      </c>
      <c r="N16681" t="s">
        <v>80</v>
      </c>
      <c r="O16681">
        <v>20230821</v>
      </c>
    </row>
    <row r="16682" spans="1:15" x14ac:dyDescent="0.25">
      <c r="A16682" t="s">
        <v>6033</v>
      </c>
      <c r="B16682" t="s">
        <v>6034</v>
      </c>
      <c r="C16682">
        <v>1600000070</v>
      </c>
      <c r="D16682">
        <v>20230414</v>
      </c>
      <c r="E16682">
        <v>40100000</v>
      </c>
      <c r="F16682" t="s">
        <v>55</v>
      </c>
      <c r="G16682" t="s">
        <v>208</v>
      </c>
      <c r="H16682" t="s">
        <v>209</v>
      </c>
      <c r="I16682" t="s">
        <v>6480</v>
      </c>
      <c r="J16682">
        <v>20230414</v>
      </c>
      <c r="K16682" t="s">
        <v>1787</v>
      </c>
      <c r="L16682">
        <v>0</v>
      </c>
      <c r="M16682">
        <v>1780.8</v>
      </c>
      <c r="N16682" t="s">
        <v>766</v>
      </c>
      <c r="O16682">
        <v>20230418</v>
      </c>
    </row>
    <row r="16683" spans="1:15" x14ac:dyDescent="0.25">
      <c r="A16683" t="s">
        <v>6033</v>
      </c>
      <c r="B16683" t="s">
        <v>6034</v>
      </c>
      <c r="C16683">
        <v>1600005065</v>
      </c>
      <c r="D16683">
        <v>20230727</v>
      </c>
      <c r="E16683">
        <v>40100000</v>
      </c>
      <c r="F16683" t="s">
        <v>55</v>
      </c>
      <c r="G16683" t="s">
        <v>144</v>
      </c>
      <c r="H16683" t="s">
        <v>145</v>
      </c>
      <c r="I16683">
        <v>107230058</v>
      </c>
      <c r="J16683">
        <v>20230727</v>
      </c>
      <c r="K16683" t="s">
        <v>917</v>
      </c>
      <c r="L16683">
        <v>0</v>
      </c>
      <c r="M16683">
        <v>569.17999999999995</v>
      </c>
      <c r="N16683" t="s">
        <v>1919</v>
      </c>
      <c r="O16683">
        <v>20230728</v>
      </c>
    </row>
    <row r="16684" spans="1:15" x14ac:dyDescent="0.25">
      <c r="A16684" t="s">
        <v>6033</v>
      </c>
      <c r="B16684" t="s">
        <v>6034</v>
      </c>
      <c r="C16684">
        <v>1600005092</v>
      </c>
      <c r="D16684">
        <v>20230716</v>
      </c>
      <c r="E16684">
        <v>44561005</v>
      </c>
      <c r="F16684" t="s">
        <v>59</v>
      </c>
      <c r="I16684">
        <v>107230085</v>
      </c>
      <c r="J16684">
        <v>20230716</v>
      </c>
      <c r="K16684" t="s">
        <v>567</v>
      </c>
      <c r="L16684">
        <v>433.64</v>
      </c>
      <c r="M16684">
        <v>0</v>
      </c>
      <c r="N16684" t="s">
        <v>80</v>
      </c>
      <c r="O16684">
        <v>20230821</v>
      </c>
    </row>
    <row r="16685" spans="1:15" x14ac:dyDescent="0.25">
      <c r="A16685" t="s">
        <v>6033</v>
      </c>
      <c r="B16685" t="s">
        <v>6034</v>
      </c>
      <c r="C16685">
        <v>1600008495</v>
      </c>
      <c r="D16685">
        <v>20230831</v>
      </c>
      <c r="E16685">
        <v>61550006</v>
      </c>
      <c r="F16685" t="s">
        <v>6064</v>
      </c>
      <c r="I16685" t="s">
        <v>3580</v>
      </c>
      <c r="J16685">
        <v>20230831</v>
      </c>
      <c r="K16685" t="s">
        <v>8856</v>
      </c>
      <c r="L16685">
        <v>66.67</v>
      </c>
      <c r="M16685">
        <v>0</v>
      </c>
    </row>
    <row r="16686" spans="1:15" x14ac:dyDescent="0.25">
      <c r="A16686" t="s">
        <v>6033</v>
      </c>
      <c r="B16686" t="s">
        <v>6034</v>
      </c>
      <c r="C16686">
        <v>1600003455</v>
      </c>
      <c r="D16686">
        <v>20230531</v>
      </c>
      <c r="E16686">
        <v>40100000</v>
      </c>
      <c r="F16686" t="s">
        <v>55</v>
      </c>
      <c r="G16686" t="s">
        <v>133</v>
      </c>
      <c r="H16686" t="s">
        <v>134</v>
      </c>
      <c r="I16686">
        <v>20430717</v>
      </c>
      <c r="J16686">
        <v>20230531</v>
      </c>
      <c r="K16686" t="s">
        <v>8627</v>
      </c>
      <c r="L16686">
        <v>0</v>
      </c>
      <c r="M16686">
        <v>845.14</v>
      </c>
      <c r="N16686" t="s">
        <v>117</v>
      </c>
      <c r="O16686">
        <v>20230614</v>
      </c>
    </row>
    <row r="16687" spans="1:15" x14ac:dyDescent="0.25">
      <c r="A16687" t="s">
        <v>6033</v>
      </c>
      <c r="B16687" t="s">
        <v>6034</v>
      </c>
      <c r="C16687">
        <v>1600004497</v>
      </c>
      <c r="D16687">
        <v>20230620</v>
      </c>
      <c r="E16687">
        <v>60200013</v>
      </c>
      <c r="F16687" t="s">
        <v>6135</v>
      </c>
      <c r="I16687">
        <v>1578469</v>
      </c>
      <c r="J16687">
        <v>20230620</v>
      </c>
      <c r="K16687" t="s">
        <v>8417</v>
      </c>
      <c r="L16687">
        <v>725</v>
      </c>
      <c r="M16687">
        <v>0</v>
      </c>
    </row>
    <row r="16688" spans="1:15" x14ac:dyDescent="0.25">
      <c r="A16688" t="s">
        <v>6033</v>
      </c>
      <c r="B16688" t="s">
        <v>6034</v>
      </c>
      <c r="C16688">
        <v>1600005462</v>
      </c>
      <c r="D16688">
        <v>20230630</v>
      </c>
      <c r="E16688">
        <v>61550001</v>
      </c>
      <c r="F16688" t="s">
        <v>6100</v>
      </c>
      <c r="I16688">
        <v>6000166</v>
      </c>
      <c r="J16688">
        <v>20230630</v>
      </c>
      <c r="K16688" t="s">
        <v>2869</v>
      </c>
      <c r="L16688">
        <v>166.74</v>
      </c>
      <c r="M16688">
        <v>0</v>
      </c>
    </row>
    <row r="16689" spans="1:15" x14ac:dyDescent="0.25">
      <c r="A16689" t="s">
        <v>6033</v>
      </c>
      <c r="B16689" t="s">
        <v>6034</v>
      </c>
      <c r="C16689">
        <v>1600006809</v>
      </c>
      <c r="D16689">
        <v>20230814</v>
      </c>
      <c r="E16689">
        <v>40100000</v>
      </c>
      <c r="F16689" t="s">
        <v>55</v>
      </c>
      <c r="G16689" t="s">
        <v>178</v>
      </c>
      <c r="H16689" t="s">
        <v>179</v>
      </c>
      <c r="I16689" t="s">
        <v>3570</v>
      </c>
      <c r="J16689">
        <v>20230814</v>
      </c>
      <c r="K16689" t="s">
        <v>564</v>
      </c>
      <c r="L16689">
        <v>0</v>
      </c>
      <c r="M16689">
        <v>1889.56</v>
      </c>
      <c r="N16689" t="s">
        <v>2312</v>
      </c>
      <c r="O16689">
        <v>20230816</v>
      </c>
    </row>
    <row r="16690" spans="1:15" x14ac:dyDescent="0.25">
      <c r="A16690" t="s">
        <v>6033</v>
      </c>
      <c r="B16690" t="s">
        <v>6034</v>
      </c>
      <c r="C16690">
        <v>1600008563</v>
      </c>
      <c r="D16690">
        <v>20230803</v>
      </c>
      <c r="E16690">
        <v>61550001</v>
      </c>
      <c r="F16690" t="s">
        <v>6100</v>
      </c>
      <c r="I16690">
        <v>779</v>
      </c>
      <c r="J16690">
        <v>20230803</v>
      </c>
      <c r="K16690" t="s">
        <v>8246</v>
      </c>
      <c r="L16690">
        <v>339.07</v>
      </c>
      <c r="M16690">
        <v>0</v>
      </c>
    </row>
    <row r="16691" spans="1:15" x14ac:dyDescent="0.25">
      <c r="A16691" t="s">
        <v>6033</v>
      </c>
      <c r="B16691" t="s">
        <v>6034</v>
      </c>
      <c r="C16691">
        <v>1600011653</v>
      </c>
      <c r="D16691">
        <v>20231030</v>
      </c>
      <c r="E16691">
        <v>60265000</v>
      </c>
      <c r="F16691" t="s">
        <v>6486</v>
      </c>
      <c r="I16691" t="s">
        <v>6186</v>
      </c>
      <c r="J16691">
        <v>20231030</v>
      </c>
      <c r="K16691" t="s">
        <v>8857</v>
      </c>
      <c r="L16691">
        <v>1053.5</v>
      </c>
      <c r="M16691">
        <v>0</v>
      </c>
    </row>
    <row r="16692" spans="1:15" x14ac:dyDescent="0.25">
      <c r="A16692" t="s">
        <v>6033</v>
      </c>
      <c r="B16692" t="s">
        <v>6034</v>
      </c>
      <c r="C16692">
        <v>1600002328</v>
      </c>
      <c r="D16692">
        <v>20230501</v>
      </c>
      <c r="E16692">
        <v>44561005</v>
      </c>
      <c r="F16692" t="s">
        <v>59</v>
      </c>
      <c r="I16692" t="s">
        <v>8280</v>
      </c>
      <c r="J16692">
        <v>20230501</v>
      </c>
      <c r="K16692" t="s">
        <v>8281</v>
      </c>
      <c r="L16692">
        <v>80.599999999999994</v>
      </c>
      <c r="M16692">
        <v>0</v>
      </c>
      <c r="N16692" t="s">
        <v>83</v>
      </c>
      <c r="O16692">
        <v>20230622</v>
      </c>
    </row>
    <row r="16693" spans="1:15" x14ac:dyDescent="0.25">
      <c r="A16693" t="s">
        <v>6033</v>
      </c>
      <c r="B16693" t="s">
        <v>6034</v>
      </c>
      <c r="C16693">
        <v>1600001027</v>
      </c>
      <c r="D16693">
        <v>20230501</v>
      </c>
      <c r="E16693">
        <v>44561005</v>
      </c>
      <c r="F16693" t="s">
        <v>59</v>
      </c>
      <c r="I16693" t="s">
        <v>8219</v>
      </c>
      <c r="J16693">
        <v>20230501</v>
      </c>
      <c r="K16693" t="s">
        <v>4141</v>
      </c>
      <c r="L16693">
        <v>260</v>
      </c>
      <c r="M16693">
        <v>0</v>
      </c>
      <c r="N16693" t="s">
        <v>83</v>
      </c>
      <c r="O16693">
        <v>20230622</v>
      </c>
    </row>
    <row r="16694" spans="1:15" x14ac:dyDescent="0.25">
      <c r="A16694" t="s">
        <v>6033</v>
      </c>
      <c r="B16694" t="s">
        <v>6034</v>
      </c>
      <c r="C16694">
        <v>1600001078</v>
      </c>
      <c r="D16694">
        <v>20230520</v>
      </c>
      <c r="E16694">
        <v>61220000</v>
      </c>
      <c r="F16694" t="s">
        <v>6117</v>
      </c>
      <c r="I16694">
        <v>105230034</v>
      </c>
      <c r="J16694">
        <v>20230520</v>
      </c>
      <c r="K16694" t="s">
        <v>359</v>
      </c>
      <c r="L16694">
        <v>567.58000000000004</v>
      </c>
      <c r="M16694">
        <v>0</v>
      </c>
    </row>
    <row r="16695" spans="1:15" x14ac:dyDescent="0.25">
      <c r="A16695" t="s">
        <v>6033</v>
      </c>
      <c r="B16695" t="s">
        <v>6034</v>
      </c>
      <c r="C16695">
        <v>1600006154</v>
      </c>
      <c r="D16695">
        <v>20230721</v>
      </c>
      <c r="E16695">
        <v>40100000</v>
      </c>
      <c r="F16695" t="s">
        <v>55</v>
      </c>
      <c r="G16695" t="s">
        <v>3069</v>
      </c>
      <c r="H16695" t="s">
        <v>3070</v>
      </c>
      <c r="I16695">
        <v>11625900000811</v>
      </c>
      <c r="J16695">
        <v>20230721</v>
      </c>
      <c r="K16695" t="s">
        <v>3548</v>
      </c>
      <c r="L16695">
        <v>0</v>
      </c>
      <c r="M16695">
        <v>87.57</v>
      </c>
      <c r="N16695" t="s">
        <v>117</v>
      </c>
      <c r="O16695">
        <v>20230821</v>
      </c>
    </row>
    <row r="16696" spans="1:15" x14ac:dyDescent="0.25">
      <c r="A16696" t="s">
        <v>6033</v>
      </c>
      <c r="B16696" t="s">
        <v>6034</v>
      </c>
      <c r="C16696">
        <v>1600006523</v>
      </c>
      <c r="D16696">
        <v>20230701</v>
      </c>
      <c r="E16696">
        <v>62570000</v>
      </c>
      <c r="F16696" t="s">
        <v>6109</v>
      </c>
      <c r="I16696">
        <v>22741</v>
      </c>
      <c r="J16696">
        <v>20230701</v>
      </c>
      <c r="K16696" t="s">
        <v>7606</v>
      </c>
      <c r="L16696">
        <v>83.52</v>
      </c>
      <c r="M16696">
        <v>0</v>
      </c>
    </row>
    <row r="16697" spans="1:15" x14ac:dyDescent="0.25">
      <c r="A16697" t="s">
        <v>6033</v>
      </c>
      <c r="B16697" t="s">
        <v>6034</v>
      </c>
      <c r="C16697">
        <v>1600003592</v>
      </c>
      <c r="D16697">
        <v>20230605</v>
      </c>
      <c r="E16697">
        <v>40100000</v>
      </c>
      <c r="F16697" t="s">
        <v>55</v>
      </c>
      <c r="G16697" t="s">
        <v>3959</v>
      </c>
      <c r="H16697" t="s">
        <v>3960</v>
      </c>
      <c r="I16697">
        <v>4326869595</v>
      </c>
      <c r="J16697">
        <v>20230605</v>
      </c>
      <c r="K16697" t="s">
        <v>7959</v>
      </c>
      <c r="L16697">
        <v>0</v>
      </c>
      <c r="M16697">
        <v>156</v>
      </c>
      <c r="N16697" t="s">
        <v>54</v>
      </c>
      <c r="O16697">
        <v>20230728</v>
      </c>
    </row>
    <row r="16698" spans="1:15" x14ac:dyDescent="0.25">
      <c r="A16698" t="s">
        <v>6033</v>
      </c>
      <c r="B16698" t="s">
        <v>6034</v>
      </c>
      <c r="C16698">
        <v>1600008480</v>
      </c>
      <c r="D16698">
        <v>20230831</v>
      </c>
      <c r="E16698">
        <v>44561005</v>
      </c>
      <c r="F16698" t="s">
        <v>59</v>
      </c>
      <c r="I16698" t="s">
        <v>1138</v>
      </c>
      <c r="J16698">
        <v>20230831</v>
      </c>
      <c r="K16698" t="s">
        <v>1139</v>
      </c>
      <c r="L16698">
        <v>2054</v>
      </c>
      <c r="M16698">
        <v>0</v>
      </c>
      <c r="N16698" t="s">
        <v>34</v>
      </c>
      <c r="O16698">
        <v>20231024</v>
      </c>
    </row>
    <row r="16699" spans="1:15" x14ac:dyDescent="0.25">
      <c r="A16699" t="s">
        <v>6033</v>
      </c>
      <c r="B16699" t="s">
        <v>6034</v>
      </c>
      <c r="C16699">
        <v>1600010148</v>
      </c>
      <c r="D16699">
        <v>20231025</v>
      </c>
      <c r="E16699">
        <v>44561005</v>
      </c>
      <c r="F16699" t="s">
        <v>59</v>
      </c>
      <c r="I16699">
        <v>110230075</v>
      </c>
      <c r="J16699">
        <v>20231025</v>
      </c>
      <c r="K16699" t="s">
        <v>171</v>
      </c>
      <c r="L16699">
        <v>113.52</v>
      </c>
      <c r="M16699">
        <v>0</v>
      </c>
      <c r="N16699" t="s">
        <v>27</v>
      </c>
      <c r="O16699">
        <v>20231124</v>
      </c>
    </row>
    <row r="16700" spans="1:15" x14ac:dyDescent="0.25">
      <c r="A16700" t="s">
        <v>6033</v>
      </c>
      <c r="B16700" t="s">
        <v>6034</v>
      </c>
      <c r="C16700">
        <v>1600000103</v>
      </c>
      <c r="D16700">
        <v>20230427</v>
      </c>
      <c r="E16700">
        <v>40100000</v>
      </c>
      <c r="F16700" t="s">
        <v>55</v>
      </c>
      <c r="G16700" t="s">
        <v>133</v>
      </c>
      <c r="H16700" t="s">
        <v>134</v>
      </c>
      <c r="I16700" t="s">
        <v>7199</v>
      </c>
      <c r="J16700">
        <v>20230427</v>
      </c>
      <c r="K16700" t="s">
        <v>710</v>
      </c>
      <c r="L16700">
        <v>0</v>
      </c>
      <c r="M16700">
        <v>1560</v>
      </c>
      <c r="N16700" t="s">
        <v>83</v>
      </c>
      <c r="O16700">
        <v>20230509</v>
      </c>
    </row>
    <row r="16701" spans="1:15" x14ac:dyDescent="0.25">
      <c r="A16701" t="s">
        <v>6033</v>
      </c>
      <c r="B16701" t="s">
        <v>6034</v>
      </c>
      <c r="C16701">
        <v>1600004934</v>
      </c>
      <c r="D16701">
        <v>20230630</v>
      </c>
      <c r="E16701">
        <v>62250000</v>
      </c>
      <c r="F16701" t="s">
        <v>6377</v>
      </c>
      <c r="I16701">
        <v>106230227</v>
      </c>
      <c r="J16701">
        <v>20230630</v>
      </c>
      <c r="K16701" t="s">
        <v>6143</v>
      </c>
      <c r="L16701">
        <v>163.33000000000001</v>
      </c>
      <c r="M16701">
        <v>0</v>
      </c>
    </row>
    <row r="16702" spans="1:15" x14ac:dyDescent="0.25">
      <c r="A16702" t="s">
        <v>6033</v>
      </c>
      <c r="B16702" t="s">
        <v>6034</v>
      </c>
      <c r="C16702">
        <v>1600010044</v>
      </c>
      <c r="D16702">
        <v>20231001</v>
      </c>
      <c r="E16702">
        <v>61350000</v>
      </c>
      <c r="F16702" t="s">
        <v>6059</v>
      </c>
      <c r="I16702" t="s">
        <v>7825</v>
      </c>
      <c r="J16702">
        <v>20231001</v>
      </c>
      <c r="K16702" t="s">
        <v>4141</v>
      </c>
      <c r="L16702">
        <v>1300</v>
      </c>
      <c r="M16702">
        <v>0</v>
      </c>
    </row>
    <row r="16703" spans="1:15" x14ac:dyDescent="0.25">
      <c r="A16703" t="s">
        <v>6033</v>
      </c>
      <c r="B16703" t="s">
        <v>6034</v>
      </c>
      <c r="C16703">
        <v>1600007663</v>
      </c>
      <c r="D16703">
        <v>20230831</v>
      </c>
      <c r="E16703">
        <v>61560002</v>
      </c>
      <c r="F16703" t="s">
        <v>6437</v>
      </c>
      <c r="I16703" t="s">
        <v>8024</v>
      </c>
      <c r="J16703">
        <v>20230831</v>
      </c>
      <c r="K16703" t="s">
        <v>8025</v>
      </c>
      <c r="L16703">
        <v>281.16000000000003</v>
      </c>
      <c r="M16703">
        <v>0</v>
      </c>
    </row>
    <row r="16704" spans="1:15" x14ac:dyDescent="0.25">
      <c r="A16704" t="s">
        <v>6033</v>
      </c>
      <c r="B16704" t="s">
        <v>6034</v>
      </c>
      <c r="C16704">
        <v>1600006467</v>
      </c>
      <c r="D16704">
        <v>20230701</v>
      </c>
      <c r="E16704">
        <v>40100000</v>
      </c>
      <c r="F16704" t="s">
        <v>55</v>
      </c>
      <c r="G16704" t="s">
        <v>139</v>
      </c>
      <c r="H16704" t="s">
        <v>140</v>
      </c>
      <c r="I16704">
        <v>106143</v>
      </c>
      <c r="J16704">
        <v>20230701</v>
      </c>
      <c r="K16704" t="s">
        <v>7525</v>
      </c>
      <c r="L16704">
        <v>0</v>
      </c>
      <c r="M16704">
        <v>84</v>
      </c>
      <c r="N16704" t="s">
        <v>525</v>
      </c>
      <c r="O16704">
        <v>20230731</v>
      </c>
    </row>
    <row r="16705" spans="1:15" x14ac:dyDescent="0.25">
      <c r="A16705" t="s">
        <v>6033</v>
      </c>
      <c r="B16705" t="s">
        <v>6034</v>
      </c>
      <c r="C16705">
        <v>1600008224</v>
      </c>
      <c r="D16705">
        <v>20230927</v>
      </c>
      <c r="E16705">
        <v>40100000</v>
      </c>
      <c r="F16705" t="s">
        <v>55</v>
      </c>
      <c r="G16705" t="s">
        <v>199</v>
      </c>
      <c r="H16705" t="s">
        <v>200</v>
      </c>
      <c r="I16705">
        <v>109230087</v>
      </c>
      <c r="J16705">
        <v>20230927</v>
      </c>
      <c r="K16705" t="s">
        <v>280</v>
      </c>
      <c r="L16705">
        <v>0</v>
      </c>
      <c r="M16705">
        <v>270.5</v>
      </c>
      <c r="N16705" t="s">
        <v>2949</v>
      </c>
      <c r="O16705">
        <v>20230928</v>
      </c>
    </row>
    <row r="16706" spans="1:15" x14ac:dyDescent="0.25">
      <c r="A16706" t="s">
        <v>6033</v>
      </c>
      <c r="B16706" t="s">
        <v>6034</v>
      </c>
      <c r="C16706">
        <v>1600008917</v>
      </c>
      <c r="D16706">
        <v>20230918</v>
      </c>
      <c r="E16706">
        <v>40100000</v>
      </c>
      <c r="F16706" t="s">
        <v>55</v>
      </c>
      <c r="G16706" t="s">
        <v>139</v>
      </c>
      <c r="H16706" t="s">
        <v>140</v>
      </c>
      <c r="I16706">
        <v>25001029</v>
      </c>
      <c r="J16706">
        <v>20230918</v>
      </c>
      <c r="K16706" t="s">
        <v>7908</v>
      </c>
      <c r="L16706">
        <v>0</v>
      </c>
      <c r="M16706">
        <v>25.45</v>
      </c>
      <c r="N16706" t="s">
        <v>597</v>
      </c>
      <c r="O16706">
        <v>20230926</v>
      </c>
    </row>
    <row r="16707" spans="1:15" x14ac:dyDescent="0.25">
      <c r="A16707" t="s">
        <v>6033</v>
      </c>
      <c r="B16707" t="s">
        <v>6034</v>
      </c>
      <c r="C16707">
        <v>1600008810</v>
      </c>
      <c r="D16707">
        <v>20230914</v>
      </c>
      <c r="E16707">
        <v>61560005</v>
      </c>
      <c r="F16707" t="s">
        <v>6544</v>
      </c>
      <c r="I16707" t="s">
        <v>8118</v>
      </c>
      <c r="J16707">
        <v>20230914</v>
      </c>
      <c r="K16707" t="s">
        <v>8119</v>
      </c>
      <c r="L16707">
        <v>1890</v>
      </c>
      <c r="M16707">
        <v>0</v>
      </c>
    </row>
    <row r="16708" spans="1:15" x14ac:dyDescent="0.25">
      <c r="A16708" t="s">
        <v>6033</v>
      </c>
      <c r="B16708" t="s">
        <v>6034</v>
      </c>
      <c r="C16708">
        <v>1600011091</v>
      </c>
      <c r="D16708">
        <v>20231017</v>
      </c>
      <c r="E16708">
        <v>40100000</v>
      </c>
      <c r="F16708" t="s">
        <v>55</v>
      </c>
      <c r="G16708" t="s">
        <v>2050</v>
      </c>
      <c r="H16708" t="s">
        <v>2051</v>
      </c>
      <c r="I16708" t="s">
        <v>8342</v>
      </c>
      <c r="J16708">
        <v>20231017</v>
      </c>
      <c r="K16708" t="s">
        <v>8343</v>
      </c>
      <c r="L16708">
        <v>0</v>
      </c>
      <c r="M16708">
        <v>2268</v>
      </c>
      <c r="N16708" t="s">
        <v>27</v>
      </c>
      <c r="O16708">
        <v>20231117</v>
      </c>
    </row>
    <row r="16709" spans="1:15" x14ac:dyDescent="0.25">
      <c r="A16709" t="s">
        <v>6033</v>
      </c>
      <c r="B16709" t="s">
        <v>6034</v>
      </c>
      <c r="C16709">
        <v>1600002326</v>
      </c>
      <c r="D16709">
        <v>20230501</v>
      </c>
      <c r="E16709">
        <v>40100000</v>
      </c>
      <c r="F16709" t="s">
        <v>55</v>
      </c>
      <c r="G16709" t="s">
        <v>997</v>
      </c>
      <c r="H16709" t="s">
        <v>998</v>
      </c>
      <c r="I16709" t="s">
        <v>7656</v>
      </c>
      <c r="J16709">
        <v>20230501</v>
      </c>
      <c r="K16709" t="s">
        <v>7657</v>
      </c>
      <c r="L16709">
        <v>0</v>
      </c>
      <c r="M16709">
        <v>240</v>
      </c>
      <c r="N16709" t="s">
        <v>83</v>
      </c>
      <c r="O16709">
        <v>20230519</v>
      </c>
    </row>
    <row r="16710" spans="1:15" x14ac:dyDescent="0.25">
      <c r="A16710" t="s">
        <v>6033</v>
      </c>
      <c r="B16710" t="s">
        <v>6034</v>
      </c>
      <c r="C16710">
        <v>1600000743</v>
      </c>
      <c r="D16710">
        <v>20230403</v>
      </c>
      <c r="E16710">
        <v>40100000</v>
      </c>
      <c r="F16710" t="s">
        <v>55</v>
      </c>
      <c r="G16710" t="s">
        <v>139</v>
      </c>
      <c r="H16710" t="s">
        <v>140</v>
      </c>
      <c r="I16710">
        <v>80349357</v>
      </c>
      <c r="J16710">
        <v>20230403</v>
      </c>
      <c r="K16710" t="s">
        <v>6263</v>
      </c>
      <c r="L16710">
        <v>0</v>
      </c>
      <c r="M16710">
        <v>48.39</v>
      </c>
      <c r="N16710" t="s">
        <v>83</v>
      </c>
      <c r="O16710">
        <v>20230425</v>
      </c>
    </row>
    <row r="16711" spans="1:15" x14ac:dyDescent="0.25">
      <c r="A16711" t="s">
        <v>6033</v>
      </c>
      <c r="B16711" t="s">
        <v>6034</v>
      </c>
      <c r="C16711">
        <v>1600006481</v>
      </c>
      <c r="D16711">
        <v>20230701</v>
      </c>
      <c r="E16711">
        <v>40100000</v>
      </c>
      <c r="F16711" t="s">
        <v>55</v>
      </c>
      <c r="G16711" t="s">
        <v>139</v>
      </c>
      <c r="H16711" t="s">
        <v>140</v>
      </c>
      <c r="I16711" t="s">
        <v>7797</v>
      </c>
      <c r="J16711">
        <v>20230701</v>
      </c>
      <c r="K16711" t="s">
        <v>7798</v>
      </c>
      <c r="L16711">
        <v>0</v>
      </c>
      <c r="M16711">
        <v>27.5</v>
      </c>
      <c r="N16711" t="s">
        <v>437</v>
      </c>
      <c r="O16711">
        <v>20230731</v>
      </c>
    </row>
    <row r="16712" spans="1:15" x14ac:dyDescent="0.25">
      <c r="A16712" t="s">
        <v>6033</v>
      </c>
      <c r="B16712" t="s">
        <v>6034</v>
      </c>
      <c r="C16712">
        <v>1600010006</v>
      </c>
      <c r="D16712">
        <v>20230930</v>
      </c>
      <c r="E16712">
        <v>61550001</v>
      </c>
      <c r="F16712" t="s">
        <v>6100</v>
      </c>
      <c r="I16712">
        <v>3796746</v>
      </c>
      <c r="J16712">
        <v>20230930</v>
      </c>
      <c r="K16712" t="s">
        <v>2948</v>
      </c>
      <c r="L16712">
        <v>892.5</v>
      </c>
      <c r="M16712">
        <v>0</v>
      </c>
    </row>
    <row r="16713" spans="1:15" x14ac:dyDescent="0.25">
      <c r="A16713" t="s">
        <v>6033</v>
      </c>
      <c r="B16713" t="s">
        <v>6034</v>
      </c>
      <c r="C16713">
        <v>1600006794</v>
      </c>
      <c r="D16713">
        <v>20230827</v>
      </c>
      <c r="E16713">
        <v>61220000</v>
      </c>
      <c r="F16713" t="s">
        <v>6117</v>
      </c>
      <c r="I16713">
        <v>108230049</v>
      </c>
      <c r="J16713">
        <v>20230827</v>
      </c>
      <c r="K16713" t="s">
        <v>277</v>
      </c>
      <c r="L16713">
        <v>474.32</v>
      </c>
      <c r="M16713">
        <v>0</v>
      </c>
    </row>
    <row r="16714" spans="1:15" x14ac:dyDescent="0.25">
      <c r="A16714" t="s">
        <v>6033</v>
      </c>
      <c r="B16714" t="s">
        <v>6034</v>
      </c>
      <c r="C16714">
        <v>1600006558</v>
      </c>
      <c r="D16714">
        <v>20230719</v>
      </c>
      <c r="E16714">
        <v>44561001</v>
      </c>
      <c r="F16714" t="s">
        <v>33</v>
      </c>
      <c r="I16714">
        <v>107230274</v>
      </c>
      <c r="J16714">
        <v>20230719</v>
      </c>
      <c r="K16714" t="s">
        <v>8013</v>
      </c>
      <c r="L16714">
        <v>7.54</v>
      </c>
      <c r="M16714">
        <v>0</v>
      </c>
      <c r="N16714" t="s">
        <v>80</v>
      </c>
      <c r="O16714">
        <v>20230821</v>
      </c>
    </row>
    <row r="16715" spans="1:15" x14ac:dyDescent="0.25">
      <c r="A16715" t="s">
        <v>6033</v>
      </c>
      <c r="B16715" t="s">
        <v>6034</v>
      </c>
      <c r="C16715">
        <v>1600006405</v>
      </c>
      <c r="D16715">
        <v>20230701</v>
      </c>
      <c r="E16715">
        <v>44561003</v>
      </c>
      <c r="F16715" t="s">
        <v>89</v>
      </c>
      <c r="I16715">
        <v>200189</v>
      </c>
      <c r="J16715">
        <v>20230701</v>
      </c>
      <c r="K16715" t="s">
        <v>6528</v>
      </c>
      <c r="L16715">
        <v>16.36</v>
      </c>
      <c r="M16715">
        <v>0</v>
      </c>
      <c r="N16715" t="s">
        <v>80</v>
      </c>
      <c r="O16715">
        <v>20230821</v>
      </c>
    </row>
    <row r="16716" spans="1:15" x14ac:dyDescent="0.25">
      <c r="A16716" t="s">
        <v>6033</v>
      </c>
      <c r="B16716" t="s">
        <v>6034</v>
      </c>
      <c r="C16716">
        <v>1600010219</v>
      </c>
      <c r="D16716">
        <v>20231005</v>
      </c>
      <c r="E16716">
        <v>44561005</v>
      </c>
      <c r="F16716" t="s">
        <v>59</v>
      </c>
      <c r="I16716">
        <v>110230111</v>
      </c>
      <c r="J16716">
        <v>20231005</v>
      </c>
      <c r="K16716" t="s">
        <v>7263</v>
      </c>
      <c r="L16716">
        <v>0.97</v>
      </c>
      <c r="M16716">
        <v>0</v>
      </c>
      <c r="N16716" t="s">
        <v>27</v>
      </c>
      <c r="O16716">
        <v>20231124</v>
      </c>
    </row>
    <row r="16717" spans="1:15" x14ac:dyDescent="0.25">
      <c r="A16717" t="s">
        <v>6033</v>
      </c>
      <c r="B16717" t="s">
        <v>6034</v>
      </c>
      <c r="C16717">
        <v>1600008918</v>
      </c>
      <c r="D16717">
        <v>20230918</v>
      </c>
      <c r="E16717">
        <v>44561005</v>
      </c>
      <c r="F16717" t="s">
        <v>59</v>
      </c>
      <c r="I16717" t="s">
        <v>7651</v>
      </c>
      <c r="J16717">
        <v>20230918</v>
      </c>
      <c r="K16717" t="s">
        <v>7652</v>
      </c>
      <c r="L16717">
        <v>0.97</v>
      </c>
      <c r="M16717">
        <v>0</v>
      </c>
      <c r="N16717" t="s">
        <v>34</v>
      </c>
      <c r="O16717">
        <v>20231024</v>
      </c>
    </row>
    <row r="16718" spans="1:15" x14ac:dyDescent="0.25">
      <c r="A16718" t="s">
        <v>6033</v>
      </c>
      <c r="B16718" t="s">
        <v>6034</v>
      </c>
      <c r="C16718">
        <v>1600008168</v>
      </c>
      <c r="D16718">
        <v>20230903</v>
      </c>
      <c r="E16718">
        <v>44561005</v>
      </c>
      <c r="F16718" t="s">
        <v>59</v>
      </c>
      <c r="I16718">
        <v>109230031</v>
      </c>
      <c r="J16718">
        <v>20230903</v>
      </c>
      <c r="K16718" t="s">
        <v>2549</v>
      </c>
      <c r="L16718">
        <v>313.52</v>
      </c>
      <c r="M16718">
        <v>0</v>
      </c>
      <c r="N16718" t="s">
        <v>34</v>
      </c>
      <c r="O16718">
        <v>20231024</v>
      </c>
    </row>
    <row r="16719" spans="1:15" x14ac:dyDescent="0.25">
      <c r="A16719" t="s">
        <v>6033</v>
      </c>
      <c r="B16719" t="s">
        <v>6034</v>
      </c>
      <c r="C16719">
        <v>1600003412</v>
      </c>
      <c r="D16719">
        <v>20230531</v>
      </c>
      <c r="E16719">
        <v>44561001</v>
      </c>
      <c r="F16719" t="s">
        <v>33</v>
      </c>
      <c r="I16719" t="s">
        <v>3865</v>
      </c>
      <c r="J16719">
        <v>20230531</v>
      </c>
      <c r="K16719" t="s">
        <v>3866</v>
      </c>
      <c r="L16719">
        <v>2.31</v>
      </c>
      <c r="M16719">
        <v>0</v>
      </c>
      <c r="N16719" t="s">
        <v>83</v>
      </c>
      <c r="O16719">
        <v>20230712</v>
      </c>
    </row>
    <row r="16720" spans="1:15" x14ac:dyDescent="0.25">
      <c r="A16720" t="s">
        <v>6033</v>
      </c>
      <c r="B16720" t="s">
        <v>6034</v>
      </c>
      <c r="C16720">
        <v>1600008642</v>
      </c>
      <c r="D16720">
        <v>20230801</v>
      </c>
      <c r="E16720">
        <v>61320000</v>
      </c>
      <c r="F16720" t="s">
        <v>6173</v>
      </c>
      <c r="I16720">
        <v>2307003</v>
      </c>
      <c r="J16720">
        <v>20230801</v>
      </c>
      <c r="K16720" t="s">
        <v>2286</v>
      </c>
      <c r="L16720">
        <v>4240</v>
      </c>
      <c r="M16720">
        <v>0</v>
      </c>
    </row>
    <row r="16721" spans="1:15" x14ac:dyDescent="0.25">
      <c r="A16721" t="s">
        <v>6033</v>
      </c>
      <c r="B16721" t="s">
        <v>6034</v>
      </c>
      <c r="C16721">
        <v>1600005336</v>
      </c>
      <c r="D16721">
        <v>20230622</v>
      </c>
      <c r="E16721">
        <v>44562001</v>
      </c>
      <c r="F16721" t="s">
        <v>6278</v>
      </c>
      <c r="I16721">
        <v>356000928</v>
      </c>
      <c r="J16721">
        <v>20230622</v>
      </c>
      <c r="K16721" t="s">
        <v>5131</v>
      </c>
      <c r="L16721">
        <v>5364.67</v>
      </c>
      <c r="M16721">
        <v>0</v>
      </c>
      <c r="N16721" t="s">
        <v>54</v>
      </c>
      <c r="O16721">
        <v>20230718</v>
      </c>
    </row>
    <row r="16722" spans="1:15" x14ac:dyDescent="0.25">
      <c r="A16722" t="s">
        <v>6033</v>
      </c>
      <c r="B16722" t="s">
        <v>6034</v>
      </c>
      <c r="C16722">
        <v>1600001002</v>
      </c>
      <c r="D16722">
        <v>20230501</v>
      </c>
      <c r="E16722">
        <v>40100000</v>
      </c>
      <c r="F16722" t="s">
        <v>55</v>
      </c>
      <c r="G16722" t="s">
        <v>488</v>
      </c>
      <c r="H16722" t="s">
        <v>489</v>
      </c>
      <c r="I16722" t="s">
        <v>8462</v>
      </c>
      <c r="J16722">
        <v>20230501</v>
      </c>
      <c r="K16722" t="s">
        <v>683</v>
      </c>
      <c r="L16722">
        <v>0</v>
      </c>
      <c r="M16722">
        <v>1584</v>
      </c>
      <c r="N16722" t="s">
        <v>27</v>
      </c>
      <c r="O16722">
        <v>20230523</v>
      </c>
    </row>
    <row r="16723" spans="1:15" x14ac:dyDescent="0.25">
      <c r="A16723" t="s">
        <v>6033</v>
      </c>
      <c r="B16723" t="s">
        <v>6034</v>
      </c>
      <c r="C16723">
        <v>1600001024</v>
      </c>
      <c r="D16723">
        <v>20230501</v>
      </c>
      <c r="E16723">
        <v>61350000</v>
      </c>
      <c r="F16723" t="s">
        <v>6059</v>
      </c>
      <c r="I16723" t="s">
        <v>8808</v>
      </c>
      <c r="J16723">
        <v>20230501</v>
      </c>
      <c r="K16723" t="s">
        <v>6050</v>
      </c>
      <c r="L16723">
        <v>608</v>
      </c>
      <c r="M16723">
        <v>0</v>
      </c>
    </row>
    <row r="16724" spans="1:15" x14ac:dyDescent="0.25">
      <c r="A16724" t="s">
        <v>6033</v>
      </c>
      <c r="B16724" t="s">
        <v>6034</v>
      </c>
      <c r="C16724">
        <v>1600003599</v>
      </c>
      <c r="D16724">
        <v>20230606</v>
      </c>
      <c r="E16724">
        <v>44561001</v>
      </c>
      <c r="F16724" t="s">
        <v>33</v>
      </c>
      <c r="I16724" t="s">
        <v>5160</v>
      </c>
      <c r="J16724">
        <v>20230606</v>
      </c>
      <c r="K16724" t="s">
        <v>5161</v>
      </c>
      <c r="L16724">
        <v>7.23</v>
      </c>
      <c r="M16724">
        <v>0</v>
      </c>
      <c r="N16724" t="s">
        <v>37</v>
      </c>
      <c r="O16724">
        <v>20230718</v>
      </c>
    </row>
    <row r="16725" spans="1:15" x14ac:dyDescent="0.25">
      <c r="A16725" t="s">
        <v>6033</v>
      </c>
      <c r="B16725" t="s">
        <v>6034</v>
      </c>
      <c r="C16725">
        <v>1600008220</v>
      </c>
      <c r="D16725">
        <v>20230901</v>
      </c>
      <c r="E16725">
        <v>44561005</v>
      </c>
      <c r="F16725" t="s">
        <v>59</v>
      </c>
      <c r="I16725">
        <v>109230083</v>
      </c>
      <c r="J16725">
        <v>20230901</v>
      </c>
      <c r="K16725" t="s">
        <v>802</v>
      </c>
      <c r="L16725">
        <v>30.22</v>
      </c>
      <c r="M16725">
        <v>0</v>
      </c>
      <c r="N16725" t="s">
        <v>34</v>
      </c>
      <c r="O16725">
        <v>20231024</v>
      </c>
    </row>
    <row r="16726" spans="1:15" x14ac:dyDescent="0.25">
      <c r="A16726" t="s">
        <v>6033</v>
      </c>
      <c r="B16726" t="s">
        <v>6034</v>
      </c>
      <c r="C16726">
        <v>1600010101</v>
      </c>
      <c r="D16726">
        <v>20231004</v>
      </c>
      <c r="E16726">
        <v>44561005</v>
      </c>
      <c r="F16726" t="s">
        <v>59</v>
      </c>
      <c r="I16726">
        <v>110230028</v>
      </c>
      <c r="J16726">
        <v>20231004</v>
      </c>
      <c r="K16726" t="s">
        <v>698</v>
      </c>
      <c r="L16726">
        <v>313.52</v>
      </c>
      <c r="M16726">
        <v>0</v>
      </c>
      <c r="N16726" t="s">
        <v>27</v>
      </c>
      <c r="O16726">
        <v>20231124</v>
      </c>
    </row>
    <row r="16727" spans="1:15" x14ac:dyDescent="0.25">
      <c r="A16727" t="s">
        <v>6033</v>
      </c>
      <c r="B16727" t="s">
        <v>6034</v>
      </c>
      <c r="C16727">
        <v>1600005023</v>
      </c>
      <c r="D16727">
        <v>20230727</v>
      </c>
      <c r="E16727">
        <v>40100000</v>
      </c>
      <c r="F16727" t="s">
        <v>55</v>
      </c>
      <c r="G16727" t="s">
        <v>321</v>
      </c>
      <c r="H16727" t="s">
        <v>322</v>
      </c>
      <c r="I16727">
        <v>107230016</v>
      </c>
      <c r="J16727">
        <v>20230727</v>
      </c>
      <c r="K16727" t="s">
        <v>1086</v>
      </c>
      <c r="L16727">
        <v>0</v>
      </c>
      <c r="M16727">
        <v>1803.23</v>
      </c>
      <c r="N16727" t="s">
        <v>18</v>
      </c>
      <c r="O16727">
        <v>20230728</v>
      </c>
    </row>
    <row r="16728" spans="1:15" x14ac:dyDescent="0.25">
      <c r="A16728" t="s">
        <v>6033</v>
      </c>
      <c r="B16728" t="s">
        <v>6034</v>
      </c>
      <c r="C16728">
        <v>1600002328</v>
      </c>
      <c r="D16728">
        <v>20230501</v>
      </c>
      <c r="E16728">
        <v>61350003</v>
      </c>
      <c r="F16728" t="s">
        <v>6151</v>
      </c>
      <c r="I16728" t="s">
        <v>8280</v>
      </c>
      <c r="J16728">
        <v>20230501</v>
      </c>
      <c r="K16728" t="s">
        <v>8858</v>
      </c>
      <c r="L16728">
        <v>403</v>
      </c>
      <c r="M16728">
        <v>0</v>
      </c>
    </row>
    <row r="16729" spans="1:15" x14ac:dyDescent="0.25">
      <c r="A16729" t="s">
        <v>6033</v>
      </c>
      <c r="B16729" t="s">
        <v>6034</v>
      </c>
      <c r="C16729">
        <v>1600007998</v>
      </c>
      <c r="D16729">
        <v>20230821</v>
      </c>
      <c r="E16729">
        <v>44561005</v>
      </c>
      <c r="F16729" t="s">
        <v>59</v>
      </c>
      <c r="I16729">
        <v>22115</v>
      </c>
      <c r="J16729">
        <v>20230821</v>
      </c>
      <c r="K16729" t="s">
        <v>6174</v>
      </c>
      <c r="L16729">
        <v>-23.46</v>
      </c>
      <c r="M16729">
        <v>0</v>
      </c>
      <c r="N16729" t="s">
        <v>117</v>
      </c>
      <c r="O16729">
        <v>20230921</v>
      </c>
    </row>
    <row r="16730" spans="1:15" x14ac:dyDescent="0.25">
      <c r="A16730" t="s">
        <v>6033</v>
      </c>
      <c r="B16730" t="s">
        <v>6034</v>
      </c>
      <c r="C16730">
        <v>1600001028</v>
      </c>
      <c r="D16730">
        <v>20230501</v>
      </c>
      <c r="E16730">
        <v>44561005</v>
      </c>
      <c r="F16730" t="s">
        <v>59</v>
      </c>
      <c r="I16730" t="s">
        <v>8109</v>
      </c>
      <c r="J16730">
        <v>20230501</v>
      </c>
      <c r="K16730" t="s">
        <v>217</v>
      </c>
      <c r="L16730">
        <v>264</v>
      </c>
      <c r="M16730">
        <v>0</v>
      </c>
      <c r="N16730" t="s">
        <v>83</v>
      </c>
      <c r="O16730">
        <v>20230622</v>
      </c>
    </row>
    <row r="16731" spans="1:15" x14ac:dyDescent="0.25">
      <c r="A16731" t="s">
        <v>6033</v>
      </c>
      <c r="B16731" t="s">
        <v>6034</v>
      </c>
      <c r="C16731">
        <v>1600003034</v>
      </c>
      <c r="D16731">
        <v>20230531</v>
      </c>
      <c r="E16731">
        <v>44561005</v>
      </c>
      <c r="F16731" t="s">
        <v>59</v>
      </c>
      <c r="I16731" t="s">
        <v>1513</v>
      </c>
      <c r="J16731">
        <v>20230531</v>
      </c>
      <c r="K16731" t="s">
        <v>1514</v>
      </c>
      <c r="L16731">
        <v>10</v>
      </c>
      <c r="M16731">
        <v>0</v>
      </c>
      <c r="N16731" t="s">
        <v>80</v>
      </c>
      <c r="O16731">
        <v>20230821</v>
      </c>
    </row>
    <row r="16732" spans="1:15" x14ac:dyDescent="0.25">
      <c r="A16732" t="s">
        <v>6033</v>
      </c>
      <c r="B16732" t="s">
        <v>6034</v>
      </c>
      <c r="C16732">
        <v>1600003236</v>
      </c>
      <c r="D16732">
        <v>20230624</v>
      </c>
      <c r="E16732">
        <v>61220000</v>
      </c>
      <c r="F16732" t="s">
        <v>6117</v>
      </c>
      <c r="I16732">
        <v>106230070</v>
      </c>
      <c r="J16732">
        <v>20230624</v>
      </c>
      <c r="K16732" t="s">
        <v>867</v>
      </c>
      <c r="L16732">
        <v>1588.51</v>
      </c>
      <c r="M16732">
        <v>0</v>
      </c>
    </row>
    <row r="16733" spans="1:15" x14ac:dyDescent="0.25">
      <c r="A16733" t="s">
        <v>6033</v>
      </c>
      <c r="B16733" t="s">
        <v>6034</v>
      </c>
      <c r="C16733">
        <v>1600005263</v>
      </c>
      <c r="D16733">
        <v>20230630</v>
      </c>
      <c r="E16733">
        <v>44561005</v>
      </c>
      <c r="F16733" t="s">
        <v>59</v>
      </c>
      <c r="I16733">
        <v>204312258</v>
      </c>
      <c r="J16733">
        <v>20230630</v>
      </c>
      <c r="K16733" t="s">
        <v>8454</v>
      </c>
      <c r="L16733">
        <v>143.11000000000001</v>
      </c>
      <c r="M16733">
        <v>0</v>
      </c>
      <c r="N16733" t="s">
        <v>80</v>
      </c>
      <c r="O16733">
        <v>20230821</v>
      </c>
    </row>
    <row r="16734" spans="1:15" x14ac:dyDescent="0.25">
      <c r="A16734" t="s">
        <v>6033</v>
      </c>
      <c r="B16734" t="s">
        <v>6034</v>
      </c>
      <c r="C16734">
        <v>1600008642</v>
      </c>
      <c r="D16734">
        <v>20230801</v>
      </c>
      <c r="E16734">
        <v>44561005</v>
      </c>
      <c r="F16734" t="s">
        <v>59</v>
      </c>
      <c r="I16734">
        <v>2307003</v>
      </c>
      <c r="J16734">
        <v>20230801</v>
      </c>
      <c r="K16734" t="s">
        <v>2286</v>
      </c>
      <c r="L16734">
        <v>848</v>
      </c>
      <c r="M16734">
        <v>0</v>
      </c>
      <c r="N16734" t="s">
        <v>34</v>
      </c>
      <c r="O16734">
        <v>20231024</v>
      </c>
    </row>
    <row r="16735" spans="1:15" x14ac:dyDescent="0.25">
      <c r="A16735" t="s">
        <v>6033</v>
      </c>
      <c r="B16735" t="s">
        <v>6034</v>
      </c>
      <c r="C16735">
        <v>1600000110</v>
      </c>
      <c r="D16735">
        <v>20230401</v>
      </c>
      <c r="E16735">
        <v>61220000</v>
      </c>
      <c r="F16735" t="s">
        <v>6117</v>
      </c>
      <c r="I16735">
        <v>104230005</v>
      </c>
      <c r="J16735">
        <v>20230401</v>
      </c>
      <c r="K16735" t="s">
        <v>1302</v>
      </c>
      <c r="L16735">
        <v>1392.32</v>
      </c>
      <c r="M16735">
        <v>0</v>
      </c>
    </row>
    <row r="16736" spans="1:15" x14ac:dyDescent="0.25">
      <c r="A16736" t="s">
        <v>6033</v>
      </c>
      <c r="B16736" t="s">
        <v>6034</v>
      </c>
      <c r="C16736">
        <v>1600002340</v>
      </c>
      <c r="D16736">
        <v>20230501</v>
      </c>
      <c r="E16736">
        <v>44561005</v>
      </c>
      <c r="F16736" t="s">
        <v>59</v>
      </c>
      <c r="I16736" t="s">
        <v>7839</v>
      </c>
      <c r="J16736">
        <v>20230501</v>
      </c>
      <c r="K16736" t="s">
        <v>7840</v>
      </c>
      <c r="L16736">
        <v>352.2</v>
      </c>
      <c r="M16736">
        <v>0</v>
      </c>
      <c r="N16736" t="s">
        <v>83</v>
      </c>
      <c r="O16736">
        <v>20230622</v>
      </c>
    </row>
    <row r="16737" spans="1:15" x14ac:dyDescent="0.25">
      <c r="A16737" t="s">
        <v>6033</v>
      </c>
      <c r="B16737" t="s">
        <v>6034</v>
      </c>
      <c r="C16737">
        <v>1600007242</v>
      </c>
      <c r="D16737">
        <v>20230802</v>
      </c>
      <c r="E16737">
        <v>44561005</v>
      </c>
      <c r="F16737" t="s">
        <v>59</v>
      </c>
      <c r="I16737">
        <v>428354</v>
      </c>
      <c r="J16737">
        <v>20230802</v>
      </c>
      <c r="K16737" t="s">
        <v>4225</v>
      </c>
      <c r="L16737">
        <v>222.73</v>
      </c>
      <c r="M16737">
        <v>0</v>
      </c>
      <c r="N16737" t="s">
        <v>27</v>
      </c>
      <c r="O16737">
        <v>20231124</v>
      </c>
    </row>
    <row r="16738" spans="1:15" x14ac:dyDescent="0.25">
      <c r="A16738" t="s">
        <v>6033</v>
      </c>
      <c r="B16738" t="s">
        <v>6034</v>
      </c>
      <c r="C16738">
        <v>1600001025</v>
      </c>
      <c r="D16738">
        <v>20230501</v>
      </c>
      <c r="E16738">
        <v>44561005</v>
      </c>
      <c r="F16738" t="s">
        <v>59</v>
      </c>
      <c r="I16738" t="s">
        <v>7691</v>
      </c>
      <c r="J16738">
        <v>20230501</v>
      </c>
      <c r="K16738" t="s">
        <v>1162</v>
      </c>
      <c r="L16738">
        <v>317</v>
      </c>
      <c r="M16738">
        <v>0</v>
      </c>
      <c r="N16738" t="s">
        <v>83</v>
      </c>
      <c r="O16738">
        <v>20230622</v>
      </c>
    </row>
    <row r="16739" spans="1:15" x14ac:dyDescent="0.25">
      <c r="A16739" t="s">
        <v>6033</v>
      </c>
      <c r="B16739" t="s">
        <v>6034</v>
      </c>
      <c r="C16739">
        <v>1600003709</v>
      </c>
      <c r="D16739">
        <v>20230614</v>
      </c>
      <c r="E16739">
        <v>67180000</v>
      </c>
      <c r="F16739" t="s">
        <v>6359</v>
      </c>
      <c r="I16739" t="s">
        <v>1862</v>
      </c>
      <c r="J16739">
        <v>20230614</v>
      </c>
      <c r="K16739" t="s">
        <v>1863</v>
      </c>
      <c r="L16739">
        <v>9884.6</v>
      </c>
      <c r="M16739">
        <v>0</v>
      </c>
    </row>
    <row r="16740" spans="1:15" x14ac:dyDescent="0.25">
      <c r="A16740" t="s">
        <v>6033</v>
      </c>
      <c r="B16740" t="s">
        <v>6034</v>
      </c>
      <c r="C16740">
        <v>1600006582</v>
      </c>
      <c r="D16740">
        <v>20230727</v>
      </c>
      <c r="E16740">
        <v>62280000</v>
      </c>
      <c r="F16740" t="s">
        <v>6203</v>
      </c>
      <c r="I16740" t="s">
        <v>5457</v>
      </c>
      <c r="J16740">
        <v>20230727</v>
      </c>
      <c r="K16740" t="s">
        <v>5458</v>
      </c>
      <c r="L16740">
        <v>28.13</v>
      </c>
      <c r="M16740">
        <v>0</v>
      </c>
    </row>
    <row r="16741" spans="1:15" x14ac:dyDescent="0.25">
      <c r="A16741" t="s">
        <v>6033</v>
      </c>
      <c r="B16741" t="s">
        <v>6034</v>
      </c>
      <c r="C16741">
        <v>1600005262</v>
      </c>
      <c r="D16741">
        <v>20230630</v>
      </c>
      <c r="E16741">
        <v>40100000</v>
      </c>
      <c r="F16741" t="s">
        <v>55</v>
      </c>
      <c r="G16741" t="s">
        <v>133</v>
      </c>
      <c r="H16741" t="s">
        <v>134</v>
      </c>
      <c r="I16741">
        <v>584</v>
      </c>
      <c r="J16741">
        <v>20230630</v>
      </c>
      <c r="K16741" t="s">
        <v>7471</v>
      </c>
      <c r="L16741">
        <v>0</v>
      </c>
      <c r="M16741">
        <v>321.73</v>
      </c>
      <c r="N16741" t="s">
        <v>353</v>
      </c>
      <c r="O16741">
        <v>20230707</v>
      </c>
    </row>
    <row r="16742" spans="1:15" x14ac:dyDescent="0.25">
      <c r="A16742" t="s">
        <v>6033</v>
      </c>
      <c r="B16742" t="s">
        <v>6034</v>
      </c>
      <c r="C16742">
        <v>1600003453</v>
      </c>
      <c r="D16742">
        <v>20230531</v>
      </c>
      <c r="E16742">
        <v>40100000</v>
      </c>
      <c r="F16742" t="s">
        <v>55</v>
      </c>
      <c r="G16742" t="s">
        <v>4322</v>
      </c>
      <c r="H16742" t="s">
        <v>4323</v>
      </c>
      <c r="I16742" t="s">
        <v>4324</v>
      </c>
      <c r="J16742">
        <v>20230531</v>
      </c>
      <c r="K16742" t="s">
        <v>4325</v>
      </c>
      <c r="L16742">
        <v>0</v>
      </c>
      <c r="M16742">
        <v>151.19999999999999</v>
      </c>
      <c r="N16742" t="s">
        <v>54</v>
      </c>
      <c r="O16742">
        <v>20230616</v>
      </c>
    </row>
    <row r="16743" spans="1:15" x14ac:dyDescent="0.25">
      <c r="A16743" t="s">
        <v>6033</v>
      </c>
      <c r="B16743" t="s">
        <v>6034</v>
      </c>
      <c r="C16743">
        <v>1600007955</v>
      </c>
      <c r="D16743">
        <v>20230810</v>
      </c>
      <c r="E16743">
        <v>40100000</v>
      </c>
      <c r="F16743" t="s">
        <v>55</v>
      </c>
      <c r="G16743" t="s">
        <v>2764</v>
      </c>
      <c r="H16743" t="s">
        <v>2765</v>
      </c>
      <c r="I16743" t="s">
        <v>977</v>
      </c>
      <c r="J16743">
        <v>20230810</v>
      </c>
      <c r="K16743" t="s">
        <v>2766</v>
      </c>
      <c r="L16743">
        <v>0</v>
      </c>
      <c r="M16743">
        <v>140.94999999999999</v>
      </c>
      <c r="N16743" t="s">
        <v>80</v>
      </c>
      <c r="O16743">
        <v>20230822</v>
      </c>
    </row>
    <row r="16744" spans="1:15" x14ac:dyDescent="0.25">
      <c r="A16744" t="s">
        <v>6033</v>
      </c>
      <c r="B16744" t="s">
        <v>6034</v>
      </c>
      <c r="C16744">
        <v>1600002377</v>
      </c>
      <c r="D16744">
        <v>20230601</v>
      </c>
      <c r="E16744">
        <v>40100000</v>
      </c>
      <c r="F16744" t="s">
        <v>55</v>
      </c>
      <c r="G16744" t="s">
        <v>2243</v>
      </c>
      <c r="H16744" t="s">
        <v>2244</v>
      </c>
      <c r="I16744" t="s">
        <v>3027</v>
      </c>
      <c r="J16744">
        <v>20230601</v>
      </c>
      <c r="K16744" t="s">
        <v>3028</v>
      </c>
      <c r="L16744">
        <v>0</v>
      </c>
      <c r="M16744">
        <v>20100</v>
      </c>
      <c r="N16744" t="s">
        <v>37</v>
      </c>
      <c r="O16744">
        <v>20230616</v>
      </c>
    </row>
    <row r="16745" spans="1:15" x14ac:dyDescent="0.25">
      <c r="A16745" t="s">
        <v>6033</v>
      </c>
      <c r="B16745" t="s">
        <v>6034</v>
      </c>
      <c r="C16745">
        <v>1600005331</v>
      </c>
      <c r="D16745">
        <v>20230630</v>
      </c>
      <c r="E16745">
        <v>61100000</v>
      </c>
      <c r="F16745" t="s">
        <v>6120</v>
      </c>
      <c r="I16745">
        <v>7574</v>
      </c>
      <c r="J16745">
        <v>20230630</v>
      </c>
      <c r="K16745" t="s">
        <v>8255</v>
      </c>
      <c r="L16745">
        <v>6310</v>
      </c>
      <c r="M16745">
        <v>0</v>
      </c>
    </row>
    <row r="16746" spans="1:15" x14ac:dyDescent="0.25">
      <c r="A16746" t="s">
        <v>6033</v>
      </c>
      <c r="B16746" t="s">
        <v>6034</v>
      </c>
      <c r="C16746">
        <v>1600001002</v>
      </c>
      <c r="D16746">
        <v>20230501</v>
      </c>
      <c r="E16746">
        <v>61350000</v>
      </c>
      <c r="F16746" t="s">
        <v>6059</v>
      </c>
      <c r="I16746" t="s">
        <v>8462</v>
      </c>
      <c r="J16746">
        <v>20230501</v>
      </c>
      <c r="K16746" t="s">
        <v>683</v>
      </c>
      <c r="L16746">
        <v>1320</v>
      </c>
      <c r="M16746">
        <v>0</v>
      </c>
    </row>
    <row r="16747" spans="1:15" x14ac:dyDescent="0.25">
      <c r="A16747" t="s">
        <v>6033</v>
      </c>
      <c r="B16747" t="s">
        <v>6034</v>
      </c>
      <c r="C16747">
        <v>1600003123</v>
      </c>
      <c r="D16747">
        <v>20230601</v>
      </c>
      <c r="E16747">
        <v>40100000</v>
      </c>
      <c r="F16747" t="s">
        <v>55</v>
      </c>
      <c r="G16747" t="s">
        <v>719</v>
      </c>
      <c r="H16747" t="s">
        <v>720</v>
      </c>
      <c r="I16747" t="s">
        <v>7007</v>
      </c>
      <c r="J16747">
        <v>20230601</v>
      </c>
      <c r="K16747" t="s">
        <v>6391</v>
      </c>
      <c r="L16747">
        <v>0</v>
      </c>
      <c r="M16747">
        <v>483.6</v>
      </c>
      <c r="N16747" t="s">
        <v>794</v>
      </c>
      <c r="O16747">
        <v>20230808</v>
      </c>
    </row>
    <row r="16748" spans="1:15" x14ac:dyDescent="0.25">
      <c r="A16748" t="s">
        <v>6033</v>
      </c>
      <c r="B16748" t="s">
        <v>6034</v>
      </c>
      <c r="C16748">
        <v>1600000584</v>
      </c>
      <c r="D16748">
        <v>20230415</v>
      </c>
      <c r="E16748">
        <v>62510002</v>
      </c>
      <c r="F16748" t="s">
        <v>6035</v>
      </c>
      <c r="I16748" t="s">
        <v>8859</v>
      </c>
      <c r="J16748">
        <v>20230415</v>
      </c>
      <c r="K16748" t="s">
        <v>7243</v>
      </c>
      <c r="L16748">
        <v>1729.06</v>
      </c>
      <c r="M16748">
        <v>0</v>
      </c>
    </row>
    <row r="16749" spans="1:15" x14ac:dyDescent="0.25">
      <c r="A16749" t="s">
        <v>6033</v>
      </c>
      <c r="B16749" t="s">
        <v>6034</v>
      </c>
      <c r="C16749">
        <v>1600006820</v>
      </c>
      <c r="D16749">
        <v>20230828</v>
      </c>
      <c r="E16749">
        <v>40100000</v>
      </c>
      <c r="F16749" t="s">
        <v>55</v>
      </c>
      <c r="G16749" t="s">
        <v>144</v>
      </c>
      <c r="H16749" t="s">
        <v>145</v>
      </c>
      <c r="I16749">
        <v>108230075</v>
      </c>
      <c r="J16749">
        <v>20230828</v>
      </c>
      <c r="K16749" t="s">
        <v>465</v>
      </c>
      <c r="L16749">
        <v>0</v>
      </c>
      <c r="M16749">
        <v>595.79999999999995</v>
      </c>
      <c r="N16749" t="s">
        <v>1746</v>
      </c>
      <c r="O16749">
        <v>20230831</v>
      </c>
    </row>
    <row r="16750" spans="1:15" x14ac:dyDescent="0.25">
      <c r="A16750" t="s">
        <v>6033</v>
      </c>
      <c r="B16750" t="s">
        <v>6034</v>
      </c>
      <c r="C16750">
        <v>1600000433</v>
      </c>
      <c r="D16750">
        <v>20230414</v>
      </c>
      <c r="E16750">
        <v>61550001</v>
      </c>
      <c r="F16750" t="s">
        <v>6100</v>
      </c>
      <c r="I16750" t="s">
        <v>3087</v>
      </c>
      <c r="J16750">
        <v>20230414</v>
      </c>
      <c r="K16750" t="s">
        <v>3088</v>
      </c>
      <c r="L16750">
        <v>84.17</v>
      </c>
      <c r="M16750">
        <v>0</v>
      </c>
    </row>
    <row r="16751" spans="1:15" x14ac:dyDescent="0.25">
      <c r="A16751" t="s">
        <v>6033</v>
      </c>
      <c r="B16751" t="s">
        <v>6034</v>
      </c>
      <c r="C16751">
        <v>1600003450</v>
      </c>
      <c r="D16751">
        <v>20230526</v>
      </c>
      <c r="E16751">
        <v>40100000</v>
      </c>
      <c r="F16751" t="s">
        <v>55</v>
      </c>
      <c r="G16751" t="s">
        <v>133</v>
      </c>
      <c r="H16751" t="s">
        <v>134</v>
      </c>
      <c r="I16751">
        <v>20430639</v>
      </c>
      <c r="J16751">
        <v>20230526</v>
      </c>
      <c r="K16751" t="s">
        <v>6936</v>
      </c>
      <c r="L16751">
        <v>0</v>
      </c>
      <c r="M16751">
        <v>413.1</v>
      </c>
      <c r="N16751" t="s">
        <v>117</v>
      </c>
      <c r="O16751">
        <v>20230614</v>
      </c>
    </row>
    <row r="16752" spans="1:15" x14ac:dyDescent="0.25">
      <c r="A16752" t="s">
        <v>6033</v>
      </c>
      <c r="B16752" t="s">
        <v>6034</v>
      </c>
      <c r="C16752">
        <v>1600005076</v>
      </c>
      <c r="D16752">
        <v>20230728</v>
      </c>
      <c r="E16752">
        <v>40100000</v>
      </c>
      <c r="F16752" t="s">
        <v>55</v>
      </c>
      <c r="G16752" t="s">
        <v>144</v>
      </c>
      <c r="H16752" t="s">
        <v>145</v>
      </c>
      <c r="I16752">
        <v>107230069</v>
      </c>
      <c r="J16752">
        <v>20230728</v>
      </c>
      <c r="K16752" t="s">
        <v>465</v>
      </c>
      <c r="L16752">
        <v>0</v>
      </c>
      <c r="M16752">
        <v>595.79999999999995</v>
      </c>
      <c r="N16752" t="s">
        <v>2686</v>
      </c>
      <c r="O16752">
        <v>20230801</v>
      </c>
    </row>
    <row r="16753" spans="1:15" x14ac:dyDescent="0.25">
      <c r="A16753" t="s">
        <v>6033</v>
      </c>
      <c r="B16753" t="s">
        <v>6034</v>
      </c>
      <c r="C16753">
        <v>1600000161</v>
      </c>
      <c r="D16753">
        <v>20230406</v>
      </c>
      <c r="E16753">
        <v>44561005</v>
      </c>
      <c r="F16753" t="s">
        <v>59</v>
      </c>
      <c r="I16753">
        <v>104230056</v>
      </c>
      <c r="J16753">
        <v>20230406</v>
      </c>
      <c r="K16753" t="s">
        <v>1246</v>
      </c>
      <c r="L16753">
        <v>302.87</v>
      </c>
      <c r="M16753">
        <v>0</v>
      </c>
      <c r="N16753" t="s">
        <v>54</v>
      </c>
      <c r="O16753">
        <v>20230522</v>
      </c>
    </row>
    <row r="16754" spans="1:15" x14ac:dyDescent="0.25">
      <c r="A16754" t="s">
        <v>6033</v>
      </c>
      <c r="B16754" t="s">
        <v>6034</v>
      </c>
      <c r="C16754">
        <v>1600006085</v>
      </c>
      <c r="D16754">
        <v>20230701</v>
      </c>
      <c r="E16754">
        <v>44561005</v>
      </c>
      <c r="F16754" t="s">
        <v>59</v>
      </c>
      <c r="I16754" t="s">
        <v>4293</v>
      </c>
      <c r="J16754">
        <v>20230701</v>
      </c>
      <c r="K16754" t="s">
        <v>8303</v>
      </c>
      <c r="L16754">
        <v>67.42</v>
      </c>
      <c r="M16754">
        <v>0</v>
      </c>
      <c r="N16754" t="s">
        <v>34</v>
      </c>
      <c r="O16754">
        <v>20231024</v>
      </c>
    </row>
    <row r="16755" spans="1:15" x14ac:dyDescent="0.25">
      <c r="A16755" t="s">
        <v>6033</v>
      </c>
      <c r="B16755" t="s">
        <v>6034</v>
      </c>
      <c r="C16755">
        <v>1600007165</v>
      </c>
      <c r="D16755">
        <v>20230801</v>
      </c>
      <c r="E16755">
        <v>40100000</v>
      </c>
      <c r="F16755" t="s">
        <v>55</v>
      </c>
      <c r="G16755" t="s">
        <v>719</v>
      </c>
      <c r="H16755" t="s">
        <v>720</v>
      </c>
      <c r="I16755" t="s">
        <v>8440</v>
      </c>
      <c r="J16755">
        <v>20230801</v>
      </c>
      <c r="K16755" t="s">
        <v>6631</v>
      </c>
      <c r="L16755">
        <v>0</v>
      </c>
      <c r="M16755">
        <v>1410</v>
      </c>
      <c r="N16755" t="s">
        <v>794</v>
      </c>
      <c r="O16755">
        <v>20230801</v>
      </c>
    </row>
    <row r="16756" spans="1:15" x14ac:dyDescent="0.25">
      <c r="A16756" t="s">
        <v>6033</v>
      </c>
      <c r="B16756" t="s">
        <v>6034</v>
      </c>
      <c r="C16756">
        <v>1600003237</v>
      </c>
      <c r="D16756">
        <v>20230604</v>
      </c>
      <c r="E16756">
        <v>61220000</v>
      </c>
      <c r="F16756" t="s">
        <v>6117</v>
      </c>
      <c r="I16756">
        <v>106230071</v>
      </c>
      <c r="J16756">
        <v>20230604</v>
      </c>
      <c r="K16756" t="s">
        <v>146</v>
      </c>
      <c r="L16756">
        <v>496.5</v>
      </c>
      <c r="M16756">
        <v>0</v>
      </c>
    </row>
    <row r="16757" spans="1:15" x14ac:dyDescent="0.25">
      <c r="A16757" t="s">
        <v>6033</v>
      </c>
      <c r="B16757" t="s">
        <v>6034</v>
      </c>
      <c r="C16757">
        <v>1600006744</v>
      </c>
      <c r="D16757">
        <v>20230801</v>
      </c>
      <c r="E16757">
        <v>40100000</v>
      </c>
      <c r="F16757" t="s">
        <v>55</v>
      </c>
      <c r="G16757" t="s">
        <v>1252</v>
      </c>
      <c r="H16757" t="s">
        <v>1253</v>
      </c>
      <c r="I16757" t="s">
        <v>7131</v>
      </c>
      <c r="J16757">
        <v>20230801</v>
      </c>
      <c r="K16757" t="s">
        <v>2763</v>
      </c>
      <c r="L16757">
        <v>0</v>
      </c>
      <c r="M16757">
        <v>2048.92</v>
      </c>
      <c r="N16757" t="s">
        <v>537</v>
      </c>
      <c r="O16757">
        <v>20230802</v>
      </c>
    </row>
    <row r="16758" spans="1:15" x14ac:dyDescent="0.25">
      <c r="A16758" t="s">
        <v>6033</v>
      </c>
      <c r="B16758" t="s">
        <v>6034</v>
      </c>
      <c r="C16758">
        <v>1600011856</v>
      </c>
      <c r="D16758">
        <v>20231010</v>
      </c>
      <c r="E16758">
        <v>44561005</v>
      </c>
      <c r="F16758" t="s">
        <v>59</v>
      </c>
      <c r="I16758">
        <v>1720</v>
      </c>
      <c r="J16758">
        <v>20231010</v>
      </c>
      <c r="K16758" t="s">
        <v>6382</v>
      </c>
      <c r="L16758">
        <v>22.08</v>
      </c>
      <c r="M16758">
        <v>0</v>
      </c>
    </row>
    <row r="16759" spans="1:15" x14ac:dyDescent="0.25">
      <c r="A16759" t="s">
        <v>6033</v>
      </c>
      <c r="B16759" t="s">
        <v>6034</v>
      </c>
      <c r="C16759">
        <v>1600003532</v>
      </c>
      <c r="D16759">
        <v>20230527</v>
      </c>
      <c r="E16759">
        <v>40100000</v>
      </c>
      <c r="F16759" t="s">
        <v>55</v>
      </c>
      <c r="G16759" t="s">
        <v>495</v>
      </c>
      <c r="H16759" t="s">
        <v>496</v>
      </c>
      <c r="I16759" t="s">
        <v>739</v>
      </c>
      <c r="J16759">
        <v>20230527</v>
      </c>
      <c r="K16759" t="s">
        <v>740</v>
      </c>
      <c r="L16759">
        <v>0</v>
      </c>
      <c r="M16759">
        <v>60</v>
      </c>
      <c r="N16759" t="s">
        <v>37</v>
      </c>
      <c r="O16759">
        <v>20230627</v>
      </c>
    </row>
    <row r="16760" spans="1:15" x14ac:dyDescent="0.25">
      <c r="A16760" t="s">
        <v>6033</v>
      </c>
      <c r="B16760" t="s">
        <v>6034</v>
      </c>
      <c r="C16760">
        <v>1600003014</v>
      </c>
      <c r="D16760">
        <v>20230506</v>
      </c>
      <c r="E16760">
        <v>62340002</v>
      </c>
      <c r="F16760" t="s">
        <v>6067</v>
      </c>
      <c r="I16760">
        <v>6502</v>
      </c>
      <c r="J16760">
        <v>20230506</v>
      </c>
      <c r="K16760" t="s">
        <v>7171</v>
      </c>
      <c r="L16760">
        <v>627.46</v>
      </c>
      <c r="M16760">
        <v>0</v>
      </c>
    </row>
    <row r="16761" spans="1:15" x14ac:dyDescent="0.25">
      <c r="A16761" t="s">
        <v>6033</v>
      </c>
      <c r="B16761" t="s">
        <v>6034</v>
      </c>
      <c r="C16761">
        <v>1600003163</v>
      </c>
      <c r="D16761">
        <v>20230614</v>
      </c>
      <c r="E16761">
        <v>44561005</v>
      </c>
      <c r="F16761" t="s">
        <v>59</v>
      </c>
      <c r="I16761" t="s">
        <v>6638</v>
      </c>
      <c r="J16761">
        <v>20230614</v>
      </c>
      <c r="K16761" t="s">
        <v>1945</v>
      </c>
      <c r="L16761">
        <v>296.8</v>
      </c>
      <c r="M16761">
        <v>0</v>
      </c>
      <c r="N16761" t="s">
        <v>37</v>
      </c>
      <c r="O16761">
        <v>20230718</v>
      </c>
    </row>
    <row r="16762" spans="1:15" x14ac:dyDescent="0.25">
      <c r="A16762" t="s">
        <v>6033</v>
      </c>
      <c r="B16762" t="s">
        <v>6034</v>
      </c>
      <c r="C16762">
        <v>1600001050</v>
      </c>
      <c r="D16762">
        <v>20230524</v>
      </c>
      <c r="E16762">
        <v>44561005</v>
      </c>
      <c r="F16762" t="s">
        <v>59</v>
      </c>
      <c r="I16762">
        <v>105230006</v>
      </c>
      <c r="J16762">
        <v>20230524</v>
      </c>
      <c r="K16762" t="s">
        <v>1040</v>
      </c>
      <c r="L16762">
        <v>94.86</v>
      </c>
      <c r="M16762">
        <v>0</v>
      </c>
      <c r="N16762" t="s">
        <v>83</v>
      </c>
      <c r="O16762">
        <v>20230622</v>
      </c>
    </row>
    <row r="16763" spans="1:15" x14ac:dyDescent="0.25">
      <c r="A16763" t="s">
        <v>6033</v>
      </c>
      <c r="B16763" t="s">
        <v>6034</v>
      </c>
      <c r="C16763">
        <v>1600001094</v>
      </c>
      <c r="D16763">
        <v>20230507</v>
      </c>
      <c r="E16763">
        <v>44561005</v>
      </c>
      <c r="F16763" t="s">
        <v>59</v>
      </c>
      <c r="I16763">
        <v>105230050</v>
      </c>
      <c r="J16763">
        <v>20230507</v>
      </c>
      <c r="K16763" t="s">
        <v>201</v>
      </c>
      <c r="L16763">
        <v>115.79</v>
      </c>
      <c r="M16763">
        <v>0</v>
      </c>
      <c r="N16763" t="s">
        <v>83</v>
      </c>
      <c r="O16763">
        <v>20230622</v>
      </c>
    </row>
    <row r="16764" spans="1:15" x14ac:dyDescent="0.25">
      <c r="A16764" t="s">
        <v>6033</v>
      </c>
      <c r="B16764" t="s">
        <v>6034</v>
      </c>
      <c r="C16764">
        <v>1600003256</v>
      </c>
      <c r="D16764">
        <v>20230601</v>
      </c>
      <c r="E16764">
        <v>61220000</v>
      </c>
      <c r="F16764" t="s">
        <v>6117</v>
      </c>
      <c r="I16764">
        <v>106230090</v>
      </c>
      <c r="J16764">
        <v>20230601</v>
      </c>
      <c r="K16764" t="s">
        <v>1302</v>
      </c>
      <c r="L16764">
        <v>1392.32</v>
      </c>
      <c r="M16764">
        <v>0</v>
      </c>
    </row>
    <row r="16765" spans="1:15" x14ac:dyDescent="0.25">
      <c r="A16765" t="s">
        <v>6033</v>
      </c>
      <c r="B16765" t="s">
        <v>6034</v>
      </c>
      <c r="C16765">
        <v>1600011348</v>
      </c>
      <c r="D16765">
        <v>20231023</v>
      </c>
      <c r="E16765">
        <v>44561005</v>
      </c>
      <c r="F16765" t="s">
        <v>59</v>
      </c>
      <c r="I16765">
        <v>1226624</v>
      </c>
      <c r="J16765">
        <v>20231023</v>
      </c>
      <c r="K16765" t="s">
        <v>6158</v>
      </c>
      <c r="L16765">
        <v>20</v>
      </c>
      <c r="M16765">
        <v>0</v>
      </c>
    </row>
    <row r="16766" spans="1:15" x14ac:dyDescent="0.25">
      <c r="A16766" t="s">
        <v>6033</v>
      </c>
      <c r="B16766" t="s">
        <v>6034</v>
      </c>
      <c r="C16766">
        <v>1600008272</v>
      </c>
      <c r="D16766">
        <v>20230901</v>
      </c>
      <c r="E16766">
        <v>40100000</v>
      </c>
      <c r="F16766" t="s">
        <v>55</v>
      </c>
      <c r="G16766" t="s">
        <v>488</v>
      </c>
      <c r="H16766" t="s">
        <v>489</v>
      </c>
      <c r="I16766" t="s">
        <v>7162</v>
      </c>
      <c r="J16766">
        <v>20230901</v>
      </c>
      <c r="K16766" t="s">
        <v>217</v>
      </c>
      <c r="L16766">
        <v>0</v>
      </c>
      <c r="M16766">
        <v>1584</v>
      </c>
      <c r="N16766" t="s">
        <v>701</v>
      </c>
      <c r="O16766">
        <v>20230921</v>
      </c>
    </row>
    <row r="16767" spans="1:15" x14ac:dyDescent="0.25">
      <c r="A16767" t="s">
        <v>6033</v>
      </c>
      <c r="B16767" t="s">
        <v>6034</v>
      </c>
      <c r="C16767">
        <v>1600009815</v>
      </c>
      <c r="D16767">
        <v>20230926</v>
      </c>
      <c r="E16767">
        <v>61550001</v>
      </c>
      <c r="F16767" t="s">
        <v>6100</v>
      </c>
      <c r="I16767">
        <v>9000019</v>
      </c>
      <c r="J16767">
        <v>20230926</v>
      </c>
      <c r="K16767" t="s">
        <v>6722</v>
      </c>
      <c r="L16767">
        <v>784.96</v>
      </c>
      <c r="M16767">
        <v>0</v>
      </c>
    </row>
    <row r="16768" spans="1:15" x14ac:dyDescent="0.25">
      <c r="A16768" t="s">
        <v>6033</v>
      </c>
      <c r="B16768" t="s">
        <v>6034</v>
      </c>
      <c r="C16768">
        <v>1600005391</v>
      </c>
      <c r="D16768">
        <v>20230630</v>
      </c>
      <c r="E16768">
        <v>44561005</v>
      </c>
      <c r="F16768" t="s">
        <v>59</v>
      </c>
      <c r="I16768" t="s">
        <v>6665</v>
      </c>
      <c r="J16768">
        <v>20230630</v>
      </c>
      <c r="K16768" t="s">
        <v>6666</v>
      </c>
      <c r="L16768">
        <v>10.42</v>
      </c>
      <c r="M16768">
        <v>0</v>
      </c>
      <c r="N16768" t="s">
        <v>80</v>
      </c>
      <c r="O16768">
        <v>20230821</v>
      </c>
    </row>
    <row r="16769" spans="1:15" x14ac:dyDescent="0.25">
      <c r="A16769" t="s">
        <v>6033</v>
      </c>
      <c r="B16769" t="s">
        <v>6034</v>
      </c>
      <c r="C16769">
        <v>1600009592</v>
      </c>
      <c r="D16769">
        <v>20230901</v>
      </c>
      <c r="E16769">
        <v>40100000</v>
      </c>
      <c r="F16769" t="s">
        <v>55</v>
      </c>
      <c r="G16769" t="s">
        <v>997</v>
      </c>
      <c r="H16769" t="s">
        <v>998</v>
      </c>
      <c r="I16769" t="s">
        <v>6226</v>
      </c>
      <c r="J16769">
        <v>20230901</v>
      </c>
      <c r="K16769" t="s">
        <v>6227</v>
      </c>
      <c r="L16769">
        <v>0</v>
      </c>
      <c r="M16769">
        <v>44.4</v>
      </c>
      <c r="N16769" t="s">
        <v>136</v>
      </c>
      <c r="O16769">
        <v>20230925</v>
      </c>
    </row>
    <row r="16770" spans="1:15" x14ac:dyDescent="0.25">
      <c r="A16770" t="s">
        <v>6033</v>
      </c>
      <c r="B16770" t="s">
        <v>6034</v>
      </c>
      <c r="C16770">
        <v>1600008226</v>
      </c>
      <c r="D16770">
        <v>20230918</v>
      </c>
      <c r="E16770">
        <v>40100000</v>
      </c>
      <c r="F16770" t="s">
        <v>55</v>
      </c>
      <c r="G16770" t="s">
        <v>178</v>
      </c>
      <c r="H16770" t="s">
        <v>179</v>
      </c>
      <c r="I16770">
        <v>109230089</v>
      </c>
      <c r="J16770">
        <v>20230918</v>
      </c>
      <c r="K16770" t="s">
        <v>2867</v>
      </c>
      <c r="L16770">
        <v>0</v>
      </c>
      <c r="M16770">
        <v>1690.92</v>
      </c>
      <c r="N16770" t="s">
        <v>2776</v>
      </c>
      <c r="O16770">
        <v>20230919</v>
      </c>
    </row>
    <row r="16771" spans="1:15" x14ac:dyDescent="0.25">
      <c r="A16771" t="s">
        <v>6033</v>
      </c>
      <c r="B16771" t="s">
        <v>6034</v>
      </c>
      <c r="C16771">
        <v>1600008482</v>
      </c>
      <c r="D16771">
        <v>20230827</v>
      </c>
      <c r="E16771">
        <v>40100000</v>
      </c>
      <c r="F16771" t="s">
        <v>55</v>
      </c>
      <c r="G16771" t="s">
        <v>495</v>
      </c>
      <c r="H16771" t="s">
        <v>496</v>
      </c>
      <c r="I16771" t="s">
        <v>4320</v>
      </c>
      <c r="J16771">
        <v>20230827</v>
      </c>
      <c r="K16771" t="s">
        <v>4321</v>
      </c>
      <c r="L16771">
        <v>0</v>
      </c>
      <c r="M16771">
        <v>60</v>
      </c>
      <c r="N16771" t="s">
        <v>27</v>
      </c>
      <c r="O16771">
        <v>20230926</v>
      </c>
    </row>
    <row r="16772" spans="1:15" x14ac:dyDescent="0.25">
      <c r="A16772" t="s">
        <v>6033</v>
      </c>
      <c r="B16772" t="s">
        <v>6034</v>
      </c>
      <c r="C16772">
        <v>1600006705</v>
      </c>
      <c r="D16772">
        <v>20230802</v>
      </c>
      <c r="E16772">
        <v>61350000</v>
      </c>
      <c r="F16772" t="s">
        <v>6059</v>
      </c>
      <c r="I16772" t="s">
        <v>6754</v>
      </c>
      <c r="J16772">
        <v>20230802</v>
      </c>
      <c r="K16772" t="s">
        <v>449</v>
      </c>
      <c r="L16772">
        <v>3000</v>
      </c>
      <c r="M16772">
        <v>0</v>
      </c>
    </row>
    <row r="16773" spans="1:15" x14ac:dyDescent="0.25">
      <c r="A16773" t="s">
        <v>6033</v>
      </c>
      <c r="B16773" t="s">
        <v>6034</v>
      </c>
      <c r="C16773">
        <v>1600003257</v>
      </c>
      <c r="D16773">
        <v>20230624</v>
      </c>
      <c r="E16773">
        <v>40100000</v>
      </c>
      <c r="F16773" t="s">
        <v>55</v>
      </c>
      <c r="G16773" t="s">
        <v>144</v>
      </c>
      <c r="H16773" t="s">
        <v>145</v>
      </c>
      <c r="I16773">
        <v>106230091</v>
      </c>
      <c r="J16773">
        <v>20230624</v>
      </c>
      <c r="K16773" t="s">
        <v>2134</v>
      </c>
      <c r="L16773">
        <v>0</v>
      </c>
      <c r="M16773">
        <v>580.79</v>
      </c>
      <c r="N16773" t="s">
        <v>3319</v>
      </c>
      <c r="O16773">
        <v>20230627</v>
      </c>
    </row>
    <row r="16774" spans="1:15" x14ac:dyDescent="0.25">
      <c r="A16774" t="s">
        <v>6033</v>
      </c>
      <c r="B16774" t="s">
        <v>6034</v>
      </c>
      <c r="C16774">
        <v>1600007172</v>
      </c>
      <c r="D16774">
        <v>20230701</v>
      </c>
      <c r="E16774">
        <v>44561005</v>
      </c>
      <c r="F16774" t="s">
        <v>59</v>
      </c>
      <c r="I16774" t="s">
        <v>6583</v>
      </c>
      <c r="J16774">
        <v>20230701</v>
      </c>
      <c r="K16774" t="s">
        <v>6104</v>
      </c>
      <c r="L16774">
        <v>235</v>
      </c>
      <c r="M16774">
        <v>0</v>
      </c>
      <c r="N16774" t="s">
        <v>80</v>
      </c>
      <c r="O16774">
        <v>20230821</v>
      </c>
    </row>
    <row r="16775" spans="1:15" x14ac:dyDescent="0.25">
      <c r="A16775" t="s">
        <v>6033</v>
      </c>
      <c r="B16775" t="s">
        <v>6034</v>
      </c>
      <c r="C16775">
        <v>1600008591</v>
      </c>
      <c r="D16775">
        <v>20230831</v>
      </c>
      <c r="E16775">
        <v>44561005</v>
      </c>
      <c r="F16775" t="s">
        <v>59</v>
      </c>
      <c r="I16775" t="s">
        <v>1858</v>
      </c>
      <c r="J16775">
        <v>20230831</v>
      </c>
      <c r="K16775" t="s">
        <v>1859</v>
      </c>
      <c r="L16775">
        <v>144</v>
      </c>
      <c r="M16775">
        <v>0</v>
      </c>
      <c r="N16775" t="s">
        <v>27</v>
      </c>
      <c r="O16775">
        <v>20231124</v>
      </c>
    </row>
    <row r="16776" spans="1:15" x14ac:dyDescent="0.25">
      <c r="A16776" t="s">
        <v>6033</v>
      </c>
      <c r="B16776" t="s">
        <v>6034</v>
      </c>
      <c r="C16776">
        <v>1600008291</v>
      </c>
      <c r="D16776">
        <v>20230910</v>
      </c>
      <c r="E16776">
        <v>61350000</v>
      </c>
      <c r="F16776" t="s">
        <v>6059</v>
      </c>
      <c r="I16776" t="s">
        <v>8510</v>
      </c>
      <c r="J16776">
        <v>20230910</v>
      </c>
      <c r="K16776" t="s">
        <v>662</v>
      </c>
      <c r="L16776">
        <v>1550</v>
      </c>
      <c r="M16776">
        <v>0</v>
      </c>
    </row>
    <row r="16777" spans="1:15" x14ac:dyDescent="0.25">
      <c r="A16777" t="s">
        <v>6033</v>
      </c>
      <c r="B16777" t="s">
        <v>6034</v>
      </c>
      <c r="C16777">
        <v>1600006569</v>
      </c>
      <c r="D16777">
        <v>20230731</v>
      </c>
      <c r="E16777">
        <v>44561005</v>
      </c>
      <c r="F16777" t="s">
        <v>59</v>
      </c>
      <c r="I16777">
        <v>7000091</v>
      </c>
      <c r="J16777">
        <v>20230731</v>
      </c>
      <c r="K16777" t="s">
        <v>3962</v>
      </c>
      <c r="L16777">
        <v>530.69000000000005</v>
      </c>
      <c r="M16777">
        <v>0</v>
      </c>
      <c r="N16777" t="s">
        <v>80</v>
      </c>
      <c r="O16777">
        <v>20230821</v>
      </c>
    </row>
    <row r="16778" spans="1:15" x14ac:dyDescent="0.25">
      <c r="A16778" t="s">
        <v>6033</v>
      </c>
      <c r="B16778" t="s">
        <v>6034</v>
      </c>
      <c r="C16778">
        <v>1600008253</v>
      </c>
      <c r="D16778">
        <v>20230917</v>
      </c>
      <c r="E16778">
        <v>40100000</v>
      </c>
      <c r="F16778" t="s">
        <v>55</v>
      </c>
      <c r="G16778" t="s">
        <v>468</v>
      </c>
      <c r="H16778" t="s">
        <v>469</v>
      </c>
      <c r="I16778" t="s">
        <v>8410</v>
      </c>
      <c r="J16778">
        <v>20230917</v>
      </c>
      <c r="K16778" t="s">
        <v>2559</v>
      </c>
      <c r="L16778">
        <v>0</v>
      </c>
      <c r="M16778">
        <v>1251.8599999999999</v>
      </c>
      <c r="N16778" t="s">
        <v>1020</v>
      </c>
      <c r="O16778">
        <v>20230921</v>
      </c>
    </row>
    <row r="16779" spans="1:15" x14ac:dyDescent="0.25">
      <c r="A16779" t="s">
        <v>6033</v>
      </c>
      <c r="B16779" t="s">
        <v>6034</v>
      </c>
      <c r="C16779">
        <v>1600001001</v>
      </c>
      <c r="D16779">
        <v>20230510</v>
      </c>
      <c r="E16779">
        <v>40100000</v>
      </c>
      <c r="F16779" t="s">
        <v>55</v>
      </c>
      <c r="G16779" t="s">
        <v>208</v>
      </c>
      <c r="H16779" t="s">
        <v>209</v>
      </c>
      <c r="I16779" t="s">
        <v>6907</v>
      </c>
      <c r="J16779">
        <v>20230510</v>
      </c>
      <c r="K16779" t="s">
        <v>211</v>
      </c>
      <c r="L16779">
        <v>0</v>
      </c>
      <c r="M16779">
        <v>1780.8</v>
      </c>
      <c r="N16779" t="s">
        <v>472</v>
      </c>
      <c r="O16779">
        <v>20230511</v>
      </c>
    </row>
    <row r="16780" spans="1:15" x14ac:dyDescent="0.25">
      <c r="A16780" t="s">
        <v>6033</v>
      </c>
      <c r="B16780" t="s">
        <v>6034</v>
      </c>
      <c r="C16780">
        <v>1600008294</v>
      </c>
      <c r="D16780">
        <v>20230904</v>
      </c>
      <c r="E16780">
        <v>44561005</v>
      </c>
      <c r="F16780" t="s">
        <v>59</v>
      </c>
      <c r="I16780">
        <v>109230096</v>
      </c>
      <c r="J16780">
        <v>20230904</v>
      </c>
      <c r="K16780" t="s">
        <v>165</v>
      </c>
      <c r="L16780">
        <v>344.88</v>
      </c>
      <c r="M16780">
        <v>0</v>
      </c>
      <c r="N16780" t="s">
        <v>34</v>
      </c>
      <c r="O16780">
        <v>20231024</v>
      </c>
    </row>
    <row r="16781" spans="1:15" x14ac:dyDescent="0.25">
      <c r="A16781" t="s">
        <v>6033</v>
      </c>
      <c r="B16781" t="s">
        <v>6034</v>
      </c>
      <c r="C16781">
        <v>1600002013</v>
      </c>
      <c r="D16781">
        <v>20230511</v>
      </c>
      <c r="E16781">
        <v>44561005</v>
      </c>
      <c r="F16781" t="s">
        <v>59</v>
      </c>
      <c r="I16781" t="s">
        <v>2910</v>
      </c>
      <c r="J16781">
        <v>20230511</v>
      </c>
      <c r="K16781" t="s">
        <v>2911</v>
      </c>
      <c r="L16781">
        <v>115.3</v>
      </c>
      <c r="M16781">
        <v>0</v>
      </c>
      <c r="N16781" t="s">
        <v>37</v>
      </c>
      <c r="O16781">
        <v>20230718</v>
      </c>
    </row>
    <row r="16782" spans="1:15" x14ac:dyDescent="0.25">
      <c r="A16782" t="s">
        <v>6033</v>
      </c>
      <c r="B16782" t="s">
        <v>6034</v>
      </c>
      <c r="C16782">
        <v>1600010217</v>
      </c>
      <c r="D16782">
        <v>20230923</v>
      </c>
      <c r="E16782">
        <v>44561003</v>
      </c>
      <c r="F16782" t="s">
        <v>89</v>
      </c>
      <c r="I16782">
        <v>109230299</v>
      </c>
      <c r="J16782">
        <v>20230923</v>
      </c>
      <c r="K16782" t="s">
        <v>8439</v>
      </c>
      <c r="L16782">
        <v>0.38</v>
      </c>
      <c r="M16782">
        <v>0</v>
      </c>
      <c r="N16782" t="s">
        <v>136</v>
      </c>
      <c r="O16782">
        <v>20231124</v>
      </c>
    </row>
    <row r="16783" spans="1:15" x14ac:dyDescent="0.25">
      <c r="A16783" t="s">
        <v>6033</v>
      </c>
      <c r="B16783" t="s">
        <v>6034</v>
      </c>
      <c r="C16783">
        <v>1600009792</v>
      </c>
      <c r="D16783">
        <v>20230930</v>
      </c>
      <c r="E16783">
        <v>61350000</v>
      </c>
      <c r="F16783" t="s">
        <v>6059</v>
      </c>
      <c r="I16783" t="s">
        <v>8420</v>
      </c>
      <c r="J16783">
        <v>20230930</v>
      </c>
      <c r="K16783" t="s">
        <v>6160</v>
      </c>
      <c r="L16783">
        <v>1550</v>
      </c>
      <c r="M16783">
        <v>0</v>
      </c>
    </row>
    <row r="16784" spans="1:15" x14ac:dyDescent="0.25">
      <c r="A16784" t="s">
        <v>6033</v>
      </c>
      <c r="B16784" t="s">
        <v>6034</v>
      </c>
      <c r="C16784">
        <v>1600000170</v>
      </c>
      <c r="D16784">
        <v>20230416</v>
      </c>
      <c r="E16784">
        <v>40100000</v>
      </c>
      <c r="F16784" t="s">
        <v>55</v>
      </c>
      <c r="G16784" t="s">
        <v>178</v>
      </c>
      <c r="H16784" t="s">
        <v>179</v>
      </c>
      <c r="I16784">
        <v>104230065</v>
      </c>
      <c r="J16784">
        <v>20230416</v>
      </c>
      <c r="K16784" t="s">
        <v>567</v>
      </c>
      <c r="L16784">
        <v>0</v>
      </c>
      <c r="M16784">
        <v>2601.83</v>
      </c>
      <c r="N16784" t="s">
        <v>136</v>
      </c>
      <c r="O16784">
        <v>20230418</v>
      </c>
    </row>
    <row r="16785" spans="1:15" x14ac:dyDescent="0.25">
      <c r="A16785" t="s">
        <v>6033</v>
      </c>
      <c r="B16785" t="s">
        <v>6034</v>
      </c>
      <c r="C16785">
        <v>1600006465</v>
      </c>
      <c r="D16785">
        <v>20230701</v>
      </c>
      <c r="E16785">
        <v>44561001</v>
      </c>
      <c r="F16785" t="s">
        <v>33</v>
      </c>
      <c r="I16785" t="s">
        <v>7047</v>
      </c>
      <c r="J16785">
        <v>20230701</v>
      </c>
      <c r="K16785" t="s">
        <v>7048</v>
      </c>
      <c r="L16785">
        <v>0.4</v>
      </c>
      <c r="M16785">
        <v>0</v>
      </c>
      <c r="N16785" t="s">
        <v>80</v>
      </c>
      <c r="O16785">
        <v>20230821</v>
      </c>
    </row>
    <row r="16786" spans="1:15" x14ac:dyDescent="0.25">
      <c r="A16786" t="s">
        <v>6033</v>
      </c>
      <c r="B16786" t="s">
        <v>6034</v>
      </c>
      <c r="C16786">
        <v>1600012097</v>
      </c>
      <c r="D16786">
        <v>20231018</v>
      </c>
      <c r="E16786">
        <v>60630000</v>
      </c>
      <c r="F16786" t="s">
        <v>6042</v>
      </c>
      <c r="I16786">
        <v>110230306</v>
      </c>
      <c r="J16786">
        <v>20231018</v>
      </c>
      <c r="K16786" t="s">
        <v>8860</v>
      </c>
      <c r="L16786">
        <v>40.47</v>
      </c>
      <c r="M16786">
        <v>0</v>
      </c>
    </row>
    <row r="16787" spans="1:15" x14ac:dyDescent="0.25">
      <c r="A16787" t="s">
        <v>6033</v>
      </c>
      <c r="B16787" t="s">
        <v>6034</v>
      </c>
      <c r="C16787">
        <v>1600003256</v>
      </c>
      <c r="D16787">
        <v>20230601</v>
      </c>
      <c r="E16787">
        <v>40100000</v>
      </c>
      <c r="F16787" t="s">
        <v>55</v>
      </c>
      <c r="G16787" t="s">
        <v>772</v>
      </c>
      <c r="H16787" t="s">
        <v>773</v>
      </c>
      <c r="I16787">
        <v>106230090</v>
      </c>
      <c r="J16787">
        <v>20230601</v>
      </c>
      <c r="K16787" t="s">
        <v>1302</v>
      </c>
      <c r="L16787">
        <v>0</v>
      </c>
      <c r="M16787">
        <v>1670.78</v>
      </c>
      <c r="N16787" t="s">
        <v>34</v>
      </c>
      <c r="O16787">
        <v>20230602</v>
      </c>
    </row>
    <row r="16788" spans="1:15" x14ac:dyDescent="0.25">
      <c r="A16788" t="s">
        <v>6033</v>
      </c>
      <c r="B16788" t="s">
        <v>6034</v>
      </c>
      <c r="C16788">
        <v>1600009918</v>
      </c>
      <c r="D16788">
        <v>20230913</v>
      </c>
      <c r="E16788">
        <v>61550001</v>
      </c>
      <c r="F16788" t="s">
        <v>6100</v>
      </c>
      <c r="I16788">
        <v>1313</v>
      </c>
      <c r="J16788">
        <v>20230913</v>
      </c>
      <c r="K16788" t="s">
        <v>7748</v>
      </c>
      <c r="L16788">
        <v>132.81</v>
      </c>
      <c r="M16788">
        <v>0</v>
      </c>
    </row>
    <row r="16789" spans="1:15" x14ac:dyDescent="0.25">
      <c r="A16789" t="s">
        <v>6033</v>
      </c>
      <c r="B16789" t="s">
        <v>6034</v>
      </c>
      <c r="C16789">
        <v>1600010165</v>
      </c>
      <c r="D16789">
        <v>20231006</v>
      </c>
      <c r="E16789">
        <v>44561005</v>
      </c>
      <c r="F16789" t="s">
        <v>59</v>
      </c>
      <c r="I16789">
        <v>110230092</v>
      </c>
      <c r="J16789">
        <v>20231006</v>
      </c>
      <c r="K16789" t="s">
        <v>1246</v>
      </c>
      <c r="L16789">
        <v>302.87</v>
      </c>
      <c r="M16789">
        <v>0</v>
      </c>
      <c r="N16789" t="s">
        <v>27</v>
      </c>
      <c r="O16789">
        <v>20231124</v>
      </c>
    </row>
    <row r="16790" spans="1:15" x14ac:dyDescent="0.25">
      <c r="A16790" t="s">
        <v>6033</v>
      </c>
      <c r="B16790" t="s">
        <v>6034</v>
      </c>
      <c r="C16790">
        <v>1600005156</v>
      </c>
      <c r="D16790">
        <v>20230710</v>
      </c>
      <c r="E16790">
        <v>61350000</v>
      </c>
      <c r="F16790" t="s">
        <v>6059</v>
      </c>
      <c r="I16790" t="s">
        <v>6933</v>
      </c>
      <c r="J16790">
        <v>20230710</v>
      </c>
      <c r="K16790" t="s">
        <v>1432</v>
      </c>
      <c r="L16790">
        <v>1484</v>
      </c>
      <c r="M16790">
        <v>0</v>
      </c>
    </row>
    <row r="16791" spans="1:15" x14ac:dyDescent="0.25">
      <c r="A16791" t="s">
        <v>6033</v>
      </c>
      <c r="B16791" t="s">
        <v>6034</v>
      </c>
      <c r="C16791">
        <v>1600008775</v>
      </c>
      <c r="D16791">
        <v>20230831</v>
      </c>
      <c r="E16791">
        <v>62510003</v>
      </c>
      <c r="F16791" t="s">
        <v>6194</v>
      </c>
      <c r="I16791" t="s">
        <v>7625</v>
      </c>
      <c r="J16791">
        <v>20230831</v>
      </c>
      <c r="K16791" t="s">
        <v>7626</v>
      </c>
      <c r="L16791">
        <v>429.21</v>
      </c>
      <c r="M16791">
        <v>0</v>
      </c>
    </row>
    <row r="16792" spans="1:15" x14ac:dyDescent="0.25">
      <c r="A16792" t="s">
        <v>6033</v>
      </c>
      <c r="B16792" t="s">
        <v>6034</v>
      </c>
      <c r="C16792">
        <v>1600010174</v>
      </c>
      <c r="D16792">
        <v>20231028</v>
      </c>
      <c r="E16792">
        <v>44561005</v>
      </c>
      <c r="F16792" t="s">
        <v>59</v>
      </c>
      <c r="I16792">
        <v>110230101</v>
      </c>
      <c r="J16792">
        <v>20231028</v>
      </c>
      <c r="K16792" t="s">
        <v>465</v>
      </c>
      <c r="L16792">
        <v>99.3</v>
      </c>
      <c r="M16792">
        <v>0</v>
      </c>
      <c r="N16792" t="s">
        <v>27</v>
      </c>
      <c r="O16792">
        <v>20231124</v>
      </c>
    </row>
    <row r="16793" spans="1:15" x14ac:dyDescent="0.25">
      <c r="A16793" t="s">
        <v>6033</v>
      </c>
      <c r="B16793" t="s">
        <v>6034</v>
      </c>
      <c r="C16793">
        <v>1600003700</v>
      </c>
      <c r="D16793">
        <v>20230526</v>
      </c>
      <c r="E16793">
        <v>44561005</v>
      </c>
      <c r="F16793" t="s">
        <v>59</v>
      </c>
      <c r="I16793">
        <v>20493122</v>
      </c>
      <c r="J16793">
        <v>20230526</v>
      </c>
      <c r="K16793" t="s">
        <v>8106</v>
      </c>
      <c r="L16793">
        <v>-56.06</v>
      </c>
      <c r="M16793">
        <v>0</v>
      </c>
      <c r="N16793" t="s">
        <v>80</v>
      </c>
      <c r="O16793">
        <v>20230821</v>
      </c>
    </row>
    <row r="16794" spans="1:15" x14ac:dyDescent="0.25">
      <c r="A16794" t="s">
        <v>6033</v>
      </c>
      <c r="B16794" t="s">
        <v>6034</v>
      </c>
      <c r="C16794">
        <v>1600004811</v>
      </c>
      <c r="D16794">
        <v>20230621</v>
      </c>
      <c r="E16794">
        <v>61550001</v>
      </c>
      <c r="F16794" t="s">
        <v>6100</v>
      </c>
      <c r="I16794">
        <v>428188</v>
      </c>
      <c r="J16794">
        <v>20230621</v>
      </c>
      <c r="K16794" t="s">
        <v>7842</v>
      </c>
      <c r="L16794">
        <v>192.83</v>
      </c>
      <c r="M16794">
        <v>0</v>
      </c>
    </row>
    <row r="16795" spans="1:15" x14ac:dyDescent="0.25">
      <c r="A16795" t="s">
        <v>6033</v>
      </c>
      <c r="B16795" t="s">
        <v>6034</v>
      </c>
      <c r="C16795">
        <v>1600006070</v>
      </c>
      <c r="D16795">
        <v>20230707</v>
      </c>
      <c r="E16795">
        <v>40100000</v>
      </c>
      <c r="F16795" t="s">
        <v>55</v>
      </c>
      <c r="G16795" t="s">
        <v>157</v>
      </c>
      <c r="H16795" t="s">
        <v>158</v>
      </c>
      <c r="I16795">
        <v>124483</v>
      </c>
      <c r="J16795">
        <v>20230707</v>
      </c>
      <c r="K16795" t="s">
        <v>6307</v>
      </c>
      <c r="L16795">
        <v>0</v>
      </c>
      <c r="M16795">
        <v>1043.21</v>
      </c>
      <c r="N16795" t="s">
        <v>353</v>
      </c>
      <c r="O16795">
        <v>20230904</v>
      </c>
    </row>
    <row r="16796" spans="1:15" x14ac:dyDescent="0.25">
      <c r="A16796" t="s">
        <v>6033</v>
      </c>
      <c r="B16796" t="s">
        <v>6034</v>
      </c>
      <c r="C16796">
        <v>1600005084</v>
      </c>
      <c r="D16796">
        <v>20230717</v>
      </c>
      <c r="E16796">
        <v>44561005</v>
      </c>
      <c r="F16796" t="s">
        <v>59</v>
      </c>
      <c r="I16796">
        <v>107230077</v>
      </c>
      <c r="J16796">
        <v>20230717</v>
      </c>
      <c r="K16796" t="s">
        <v>602</v>
      </c>
      <c r="L16796">
        <v>298.10000000000002</v>
      </c>
      <c r="M16796">
        <v>0</v>
      </c>
      <c r="N16796" t="s">
        <v>80</v>
      </c>
      <c r="O16796">
        <v>20230821</v>
      </c>
    </row>
    <row r="16797" spans="1:15" x14ac:dyDescent="0.25">
      <c r="A16797" t="s">
        <v>6033</v>
      </c>
      <c r="B16797" t="s">
        <v>6034</v>
      </c>
      <c r="C16797">
        <v>1600005277</v>
      </c>
      <c r="D16797">
        <v>20230630</v>
      </c>
      <c r="E16797">
        <v>62110000</v>
      </c>
      <c r="F16797" t="s">
        <v>6098</v>
      </c>
      <c r="I16797">
        <v>23068679</v>
      </c>
      <c r="J16797">
        <v>20230630</v>
      </c>
      <c r="K16797" t="s">
        <v>8526</v>
      </c>
      <c r="L16797">
        <v>512.29</v>
      </c>
      <c r="M16797">
        <v>0</v>
      </c>
    </row>
    <row r="16798" spans="1:15" x14ac:dyDescent="0.25">
      <c r="A16798" t="s">
        <v>6033</v>
      </c>
      <c r="B16798" t="s">
        <v>6034</v>
      </c>
      <c r="C16798">
        <v>1600002338</v>
      </c>
      <c r="D16798">
        <v>20230501</v>
      </c>
      <c r="E16798">
        <v>44561005</v>
      </c>
      <c r="F16798" t="s">
        <v>59</v>
      </c>
      <c r="I16798" t="s">
        <v>7553</v>
      </c>
      <c r="J16798">
        <v>20230501</v>
      </c>
      <c r="K16798" t="s">
        <v>7554</v>
      </c>
      <c r="L16798">
        <v>352.2</v>
      </c>
      <c r="M16798">
        <v>0</v>
      </c>
      <c r="N16798" t="s">
        <v>83</v>
      </c>
      <c r="O16798">
        <v>20230622</v>
      </c>
    </row>
    <row r="16799" spans="1:15" x14ac:dyDescent="0.25">
      <c r="A16799" t="s">
        <v>6033</v>
      </c>
      <c r="B16799" t="s">
        <v>6034</v>
      </c>
      <c r="C16799">
        <v>1600011607</v>
      </c>
      <c r="D16799">
        <v>20231031</v>
      </c>
      <c r="E16799">
        <v>61550006</v>
      </c>
      <c r="F16799" t="s">
        <v>6064</v>
      </c>
      <c r="I16799" t="s">
        <v>6088</v>
      </c>
      <c r="J16799">
        <v>20231031</v>
      </c>
      <c r="K16799" t="s">
        <v>8861</v>
      </c>
      <c r="L16799">
        <v>66.67</v>
      </c>
      <c r="M16799">
        <v>0</v>
      </c>
    </row>
    <row r="16800" spans="1:15" x14ac:dyDescent="0.25">
      <c r="A16800" t="s">
        <v>6033</v>
      </c>
      <c r="B16800" t="s">
        <v>6034</v>
      </c>
      <c r="C16800">
        <v>1600011609</v>
      </c>
      <c r="D16800">
        <v>20231031</v>
      </c>
      <c r="E16800">
        <v>61550001</v>
      </c>
      <c r="F16800" t="s">
        <v>6100</v>
      </c>
      <c r="I16800">
        <v>10000086</v>
      </c>
      <c r="J16800">
        <v>20231031</v>
      </c>
      <c r="K16800" t="s">
        <v>8862</v>
      </c>
      <c r="L16800">
        <v>640.30999999999995</v>
      </c>
      <c r="M16800">
        <v>0</v>
      </c>
    </row>
    <row r="16801" spans="1:15" x14ac:dyDescent="0.25">
      <c r="A16801" t="s">
        <v>6033</v>
      </c>
      <c r="B16801" t="s">
        <v>6034</v>
      </c>
      <c r="C16801">
        <v>1600008041</v>
      </c>
      <c r="D16801">
        <v>20230820</v>
      </c>
      <c r="E16801">
        <v>60610001</v>
      </c>
      <c r="F16801" t="s">
        <v>6517</v>
      </c>
      <c r="I16801">
        <v>126001499428</v>
      </c>
      <c r="J16801">
        <v>20230820</v>
      </c>
      <c r="K16801" t="s">
        <v>2924</v>
      </c>
      <c r="L16801">
        <v>1364.76</v>
      </c>
      <c r="M16801">
        <v>0</v>
      </c>
    </row>
    <row r="16802" spans="1:15" x14ac:dyDescent="0.25">
      <c r="A16802" t="s">
        <v>6033</v>
      </c>
      <c r="B16802" t="s">
        <v>6034</v>
      </c>
      <c r="C16802">
        <v>1600011926</v>
      </c>
      <c r="D16802">
        <v>20231031</v>
      </c>
      <c r="E16802">
        <v>44561005</v>
      </c>
      <c r="F16802" t="s">
        <v>59</v>
      </c>
      <c r="I16802" t="s">
        <v>7302</v>
      </c>
      <c r="J16802">
        <v>20231031</v>
      </c>
      <c r="K16802" t="s">
        <v>7303</v>
      </c>
      <c r="L16802">
        <v>111.07</v>
      </c>
      <c r="M16802">
        <v>0</v>
      </c>
    </row>
    <row r="16803" spans="1:15" x14ac:dyDescent="0.25">
      <c r="A16803" t="s">
        <v>6033</v>
      </c>
      <c r="B16803" t="s">
        <v>6034</v>
      </c>
      <c r="C16803">
        <v>1600010791</v>
      </c>
      <c r="D16803">
        <v>20230930</v>
      </c>
      <c r="E16803">
        <v>40100000</v>
      </c>
      <c r="F16803" t="s">
        <v>55</v>
      </c>
      <c r="G16803" t="s">
        <v>4747</v>
      </c>
      <c r="H16803" t="s">
        <v>4748</v>
      </c>
      <c r="I16803" t="s">
        <v>900</v>
      </c>
      <c r="J16803">
        <v>20230930</v>
      </c>
      <c r="K16803" t="s">
        <v>901</v>
      </c>
      <c r="L16803">
        <v>0</v>
      </c>
      <c r="M16803">
        <v>2841.49</v>
      </c>
      <c r="N16803" t="s">
        <v>37</v>
      </c>
      <c r="O16803">
        <v>20231026</v>
      </c>
    </row>
    <row r="16804" spans="1:15" x14ac:dyDescent="0.25">
      <c r="A16804" t="s">
        <v>6033</v>
      </c>
      <c r="B16804" t="s">
        <v>6034</v>
      </c>
      <c r="C16804">
        <v>1600001084</v>
      </c>
      <c r="D16804">
        <v>20230521</v>
      </c>
      <c r="E16804">
        <v>40100000</v>
      </c>
      <c r="F16804" t="s">
        <v>55</v>
      </c>
      <c r="G16804" t="s">
        <v>321</v>
      </c>
      <c r="H16804" t="s">
        <v>322</v>
      </c>
      <c r="I16804">
        <v>105230040</v>
      </c>
      <c r="J16804">
        <v>20230521</v>
      </c>
      <c r="K16804" t="s">
        <v>2950</v>
      </c>
      <c r="L16804">
        <v>0</v>
      </c>
      <c r="M16804">
        <v>2089.06</v>
      </c>
      <c r="N16804" t="s">
        <v>202</v>
      </c>
      <c r="O16804">
        <v>20230522</v>
      </c>
    </row>
    <row r="16805" spans="1:15" x14ac:dyDescent="0.25">
      <c r="A16805" t="s">
        <v>6033</v>
      </c>
      <c r="B16805" t="s">
        <v>6034</v>
      </c>
      <c r="C16805">
        <v>1600003003</v>
      </c>
      <c r="D16805">
        <v>20230505</v>
      </c>
      <c r="E16805">
        <v>62570000</v>
      </c>
      <c r="F16805" t="s">
        <v>6109</v>
      </c>
      <c r="I16805" t="s">
        <v>8758</v>
      </c>
      <c r="J16805">
        <v>20230505</v>
      </c>
      <c r="K16805" t="s">
        <v>6591</v>
      </c>
      <c r="L16805">
        <v>116.65</v>
      </c>
      <c r="M16805">
        <v>0</v>
      </c>
    </row>
    <row r="16806" spans="1:15" x14ac:dyDescent="0.25">
      <c r="A16806" t="s">
        <v>6033</v>
      </c>
      <c r="B16806" t="s">
        <v>6034</v>
      </c>
      <c r="C16806">
        <v>1600006671</v>
      </c>
      <c r="D16806">
        <v>20230731</v>
      </c>
      <c r="E16806">
        <v>44561005</v>
      </c>
      <c r="F16806" t="s">
        <v>59</v>
      </c>
      <c r="I16806">
        <v>1638670</v>
      </c>
      <c r="J16806">
        <v>20230731</v>
      </c>
      <c r="K16806" t="s">
        <v>8863</v>
      </c>
      <c r="L16806">
        <v>138.22</v>
      </c>
      <c r="M16806">
        <v>0</v>
      </c>
      <c r="N16806" t="s">
        <v>117</v>
      </c>
      <c r="O16806">
        <v>20230921</v>
      </c>
    </row>
    <row r="16807" spans="1:15" x14ac:dyDescent="0.25">
      <c r="A16807" t="s">
        <v>6033</v>
      </c>
      <c r="B16807" t="s">
        <v>6034</v>
      </c>
      <c r="C16807">
        <v>1600004968</v>
      </c>
      <c r="D16807">
        <v>20230628</v>
      </c>
      <c r="E16807">
        <v>44561005</v>
      </c>
      <c r="F16807" t="s">
        <v>59</v>
      </c>
      <c r="I16807" t="s">
        <v>641</v>
      </c>
      <c r="J16807">
        <v>20230628</v>
      </c>
      <c r="K16807" t="s">
        <v>8442</v>
      </c>
      <c r="L16807">
        <v>221.51</v>
      </c>
      <c r="M16807">
        <v>0</v>
      </c>
      <c r="N16807" t="s">
        <v>80</v>
      </c>
      <c r="O16807">
        <v>20230821</v>
      </c>
    </row>
    <row r="16808" spans="1:15" x14ac:dyDescent="0.25">
      <c r="A16808" t="s">
        <v>6033</v>
      </c>
      <c r="B16808" t="s">
        <v>6034</v>
      </c>
      <c r="C16808">
        <v>1600001425</v>
      </c>
      <c r="D16808">
        <v>20230428</v>
      </c>
      <c r="E16808">
        <v>62510004</v>
      </c>
      <c r="F16808" t="s">
        <v>6595</v>
      </c>
      <c r="I16808" t="s">
        <v>8236</v>
      </c>
      <c r="J16808">
        <v>20230428</v>
      </c>
      <c r="K16808" t="s">
        <v>8237</v>
      </c>
      <c r="L16808">
        <v>131.68</v>
      </c>
      <c r="M16808">
        <v>0</v>
      </c>
    </row>
    <row r="16809" spans="1:15" x14ac:dyDescent="0.25">
      <c r="A16809" t="s">
        <v>6033</v>
      </c>
      <c r="B16809" t="s">
        <v>6034</v>
      </c>
      <c r="C16809">
        <v>1600005268</v>
      </c>
      <c r="D16809">
        <v>20230620</v>
      </c>
      <c r="E16809">
        <v>44561005</v>
      </c>
      <c r="F16809" t="s">
        <v>59</v>
      </c>
      <c r="I16809">
        <v>532</v>
      </c>
      <c r="J16809">
        <v>20230620</v>
      </c>
      <c r="K16809" t="s">
        <v>3536</v>
      </c>
      <c r="L16809">
        <v>439.58</v>
      </c>
      <c r="M16809">
        <v>0</v>
      </c>
      <c r="N16809" t="s">
        <v>117</v>
      </c>
      <c r="O16809">
        <v>20230921</v>
      </c>
    </row>
    <row r="16810" spans="1:15" x14ac:dyDescent="0.25">
      <c r="A16810" t="s">
        <v>6033</v>
      </c>
      <c r="B16810" t="s">
        <v>6034</v>
      </c>
      <c r="C16810">
        <v>1600002979</v>
      </c>
      <c r="D16810">
        <v>20230520</v>
      </c>
      <c r="E16810">
        <v>44561001</v>
      </c>
      <c r="F16810" t="s">
        <v>33</v>
      </c>
      <c r="I16810">
        <v>122001473848</v>
      </c>
      <c r="J16810">
        <v>20230520</v>
      </c>
      <c r="K16810" t="s">
        <v>2888</v>
      </c>
      <c r="L16810">
        <v>2.14</v>
      </c>
      <c r="M16810">
        <v>0</v>
      </c>
      <c r="N16810" t="s">
        <v>83</v>
      </c>
      <c r="O16810">
        <v>20230712</v>
      </c>
    </row>
    <row r="16811" spans="1:15" x14ac:dyDescent="0.25">
      <c r="A16811" t="s">
        <v>6033</v>
      </c>
      <c r="B16811" t="s">
        <v>6034</v>
      </c>
      <c r="C16811">
        <v>1600006528</v>
      </c>
      <c r="D16811">
        <v>20230701</v>
      </c>
      <c r="E16811">
        <v>40100000</v>
      </c>
      <c r="F16811" t="s">
        <v>55</v>
      </c>
      <c r="G16811" t="s">
        <v>139</v>
      </c>
      <c r="H16811" t="s">
        <v>140</v>
      </c>
      <c r="I16811">
        <v>432660</v>
      </c>
      <c r="J16811">
        <v>20230701</v>
      </c>
      <c r="K16811" t="s">
        <v>7234</v>
      </c>
      <c r="L16811">
        <v>0</v>
      </c>
      <c r="M16811">
        <v>563.41</v>
      </c>
      <c r="N16811" t="s">
        <v>2189</v>
      </c>
      <c r="O16811">
        <v>20230731</v>
      </c>
    </row>
    <row r="16812" spans="1:15" x14ac:dyDescent="0.25">
      <c r="A16812" t="s">
        <v>6033</v>
      </c>
      <c r="B16812" t="s">
        <v>6034</v>
      </c>
      <c r="C16812">
        <v>1600005390</v>
      </c>
      <c r="D16812">
        <v>20230630</v>
      </c>
      <c r="E16812">
        <v>62510002</v>
      </c>
      <c r="F16812" t="s">
        <v>6035</v>
      </c>
      <c r="I16812" t="s">
        <v>7665</v>
      </c>
      <c r="J16812">
        <v>20230630</v>
      </c>
      <c r="K16812" t="s">
        <v>7159</v>
      </c>
      <c r="L16812">
        <v>81118.28</v>
      </c>
      <c r="M16812">
        <v>0</v>
      </c>
    </row>
    <row r="16813" spans="1:15" x14ac:dyDescent="0.25">
      <c r="A16813" t="s">
        <v>6033</v>
      </c>
      <c r="B16813" t="s">
        <v>6034</v>
      </c>
      <c r="C16813">
        <v>1600000992</v>
      </c>
      <c r="D16813">
        <v>20230501</v>
      </c>
      <c r="E16813">
        <v>61350000</v>
      </c>
      <c r="F16813" t="s">
        <v>6059</v>
      </c>
      <c r="I16813" t="s">
        <v>7863</v>
      </c>
      <c r="J16813">
        <v>20230501</v>
      </c>
      <c r="K16813" t="s">
        <v>718</v>
      </c>
      <c r="L16813">
        <v>1320</v>
      </c>
      <c r="M16813">
        <v>0</v>
      </c>
    </row>
    <row r="16814" spans="1:15" x14ac:dyDescent="0.25">
      <c r="A16814" t="s">
        <v>6033</v>
      </c>
      <c r="B16814" t="s">
        <v>6034</v>
      </c>
      <c r="C16814">
        <v>1600000967</v>
      </c>
      <c r="D16814">
        <v>20230427</v>
      </c>
      <c r="E16814">
        <v>44561005</v>
      </c>
      <c r="F16814" t="s">
        <v>59</v>
      </c>
      <c r="I16814">
        <v>30400022</v>
      </c>
      <c r="J16814">
        <v>20230427</v>
      </c>
      <c r="K16814" t="s">
        <v>2815</v>
      </c>
      <c r="L16814">
        <v>9576</v>
      </c>
      <c r="M16814">
        <v>0</v>
      </c>
      <c r="N16814" t="s">
        <v>54</v>
      </c>
      <c r="O16814">
        <v>20230522</v>
      </c>
    </row>
    <row r="16815" spans="1:15" x14ac:dyDescent="0.25">
      <c r="A16815" t="s">
        <v>6033</v>
      </c>
      <c r="B16815" t="s">
        <v>6034</v>
      </c>
      <c r="C16815">
        <v>1600010062</v>
      </c>
      <c r="D16815">
        <v>20231014</v>
      </c>
      <c r="E16815">
        <v>40100000</v>
      </c>
      <c r="F16815" t="s">
        <v>55</v>
      </c>
      <c r="G16815" t="s">
        <v>208</v>
      </c>
      <c r="H16815" t="s">
        <v>209</v>
      </c>
      <c r="I16815" t="s">
        <v>7481</v>
      </c>
      <c r="J16815">
        <v>20231014</v>
      </c>
      <c r="K16815" t="s">
        <v>873</v>
      </c>
      <c r="L16815">
        <v>0</v>
      </c>
      <c r="M16815">
        <v>1780.8</v>
      </c>
      <c r="N16815" t="s">
        <v>3157</v>
      </c>
      <c r="O16815">
        <v>20231017</v>
      </c>
    </row>
    <row r="16816" spans="1:15" x14ac:dyDescent="0.25">
      <c r="A16816" t="s">
        <v>6033</v>
      </c>
      <c r="B16816" t="s">
        <v>6034</v>
      </c>
      <c r="C16816">
        <v>1600011706</v>
      </c>
      <c r="D16816">
        <v>20231031</v>
      </c>
      <c r="E16816">
        <v>44561005</v>
      </c>
      <c r="F16816" t="s">
        <v>59</v>
      </c>
      <c r="I16816">
        <v>530016869</v>
      </c>
      <c r="J16816">
        <v>20231031</v>
      </c>
      <c r="K16816" t="s">
        <v>8390</v>
      </c>
      <c r="L16816">
        <v>352.3</v>
      </c>
      <c r="M16816">
        <v>0</v>
      </c>
    </row>
    <row r="16817" spans="1:15" x14ac:dyDescent="0.25">
      <c r="A16817" t="s">
        <v>6033</v>
      </c>
      <c r="B16817" t="s">
        <v>6034</v>
      </c>
      <c r="C16817">
        <v>1600008916</v>
      </c>
      <c r="D16817">
        <v>20230918</v>
      </c>
      <c r="E16817">
        <v>44561005</v>
      </c>
      <c r="F16817" t="s">
        <v>59</v>
      </c>
      <c r="I16817" t="s">
        <v>6975</v>
      </c>
      <c r="J16817">
        <v>20230918</v>
      </c>
      <c r="K16817" t="s">
        <v>6976</v>
      </c>
      <c r="L16817">
        <v>4.3</v>
      </c>
      <c r="M16817">
        <v>0</v>
      </c>
      <c r="N16817" t="s">
        <v>34</v>
      </c>
      <c r="O16817">
        <v>20231024</v>
      </c>
    </row>
    <row r="16818" spans="1:15" x14ac:dyDescent="0.25">
      <c r="A16818" t="s">
        <v>6033</v>
      </c>
      <c r="B16818" t="s">
        <v>6034</v>
      </c>
      <c r="C16818">
        <v>1600000998</v>
      </c>
      <c r="D16818">
        <v>20230501</v>
      </c>
      <c r="E16818">
        <v>61350000</v>
      </c>
      <c r="F16818" t="s">
        <v>6059</v>
      </c>
      <c r="I16818" t="s">
        <v>7494</v>
      </c>
      <c r="J16818">
        <v>20230501</v>
      </c>
      <c r="K16818" t="s">
        <v>6133</v>
      </c>
      <c r="L16818">
        <v>403</v>
      </c>
      <c r="M16818">
        <v>0</v>
      </c>
    </row>
    <row r="16819" spans="1:15" x14ac:dyDescent="0.25">
      <c r="A16819" t="s">
        <v>6033</v>
      </c>
      <c r="B16819" t="s">
        <v>6034</v>
      </c>
      <c r="C16819">
        <v>1600003208</v>
      </c>
      <c r="D16819">
        <v>20230612</v>
      </c>
      <c r="E16819">
        <v>61220000</v>
      </c>
      <c r="F16819" t="s">
        <v>6117</v>
      </c>
      <c r="I16819">
        <v>106230042</v>
      </c>
      <c r="J16819">
        <v>20230612</v>
      </c>
      <c r="K16819" t="s">
        <v>404</v>
      </c>
      <c r="L16819">
        <v>2282.88</v>
      </c>
      <c r="M16819">
        <v>0</v>
      </c>
    </row>
    <row r="16820" spans="1:15" x14ac:dyDescent="0.25">
      <c r="A16820" t="s">
        <v>6033</v>
      </c>
      <c r="B16820" t="s">
        <v>6034</v>
      </c>
      <c r="C16820">
        <v>1600001447</v>
      </c>
      <c r="D16820">
        <v>20230502</v>
      </c>
      <c r="E16820">
        <v>61550004</v>
      </c>
      <c r="F16820" t="s">
        <v>7618</v>
      </c>
      <c r="I16820">
        <v>2</v>
      </c>
      <c r="J16820">
        <v>20230502</v>
      </c>
      <c r="K16820" t="s">
        <v>2381</v>
      </c>
      <c r="L16820">
        <v>84</v>
      </c>
      <c r="M16820">
        <v>0</v>
      </c>
    </row>
    <row r="16821" spans="1:15" x14ac:dyDescent="0.25">
      <c r="A16821" t="s">
        <v>6033</v>
      </c>
      <c r="B16821" t="s">
        <v>6034</v>
      </c>
      <c r="C16821">
        <v>1600003374</v>
      </c>
      <c r="D16821">
        <v>20230526</v>
      </c>
      <c r="E16821">
        <v>61550005</v>
      </c>
      <c r="F16821" t="s">
        <v>6071</v>
      </c>
      <c r="I16821">
        <v>3121455728</v>
      </c>
      <c r="J16821">
        <v>20230526</v>
      </c>
      <c r="K16821" t="s">
        <v>3250</v>
      </c>
      <c r="L16821">
        <v>795</v>
      </c>
      <c r="M16821">
        <v>0</v>
      </c>
    </row>
    <row r="16822" spans="1:15" x14ac:dyDescent="0.25">
      <c r="A16822" t="s">
        <v>6033</v>
      </c>
      <c r="B16822" t="s">
        <v>6034</v>
      </c>
      <c r="C16822">
        <v>1600000987</v>
      </c>
      <c r="D16822">
        <v>20230514</v>
      </c>
      <c r="E16822">
        <v>44561005</v>
      </c>
      <c r="F16822" t="s">
        <v>59</v>
      </c>
      <c r="I16822" t="s">
        <v>6404</v>
      </c>
      <c r="J16822">
        <v>20230514</v>
      </c>
      <c r="K16822" t="s">
        <v>380</v>
      </c>
      <c r="L16822">
        <v>296.8</v>
      </c>
      <c r="M16822">
        <v>0</v>
      </c>
      <c r="N16822" t="s">
        <v>83</v>
      </c>
      <c r="O16822">
        <v>20230622</v>
      </c>
    </row>
    <row r="16823" spans="1:15" x14ac:dyDescent="0.25">
      <c r="A16823" t="s">
        <v>6033</v>
      </c>
      <c r="B16823" t="s">
        <v>6034</v>
      </c>
      <c r="C16823">
        <v>1600008270</v>
      </c>
      <c r="D16823">
        <v>20230914</v>
      </c>
      <c r="E16823">
        <v>61350000</v>
      </c>
      <c r="F16823" t="s">
        <v>6059</v>
      </c>
      <c r="I16823" t="s">
        <v>7077</v>
      </c>
      <c r="J16823">
        <v>20230914</v>
      </c>
      <c r="K16823" t="s">
        <v>788</v>
      </c>
      <c r="L16823">
        <v>1484</v>
      </c>
      <c r="M16823">
        <v>0</v>
      </c>
    </row>
    <row r="16824" spans="1:15" x14ac:dyDescent="0.25">
      <c r="A16824" t="s">
        <v>6033</v>
      </c>
      <c r="B16824" t="s">
        <v>6034</v>
      </c>
      <c r="C16824">
        <v>1600001540</v>
      </c>
      <c r="D16824">
        <v>20230416</v>
      </c>
      <c r="E16824">
        <v>62600002</v>
      </c>
      <c r="F16824" t="s">
        <v>6767</v>
      </c>
      <c r="I16824" t="s">
        <v>4232</v>
      </c>
      <c r="J16824">
        <v>20230416</v>
      </c>
      <c r="K16824" t="s">
        <v>4233</v>
      </c>
      <c r="L16824">
        <v>76.08</v>
      </c>
      <c r="M16824">
        <v>0</v>
      </c>
    </row>
    <row r="16825" spans="1:15" x14ac:dyDescent="0.25">
      <c r="A16825" t="s">
        <v>6033</v>
      </c>
      <c r="B16825" t="s">
        <v>6034</v>
      </c>
      <c r="C16825">
        <v>1600001021</v>
      </c>
      <c r="D16825">
        <v>20230528</v>
      </c>
      <c r="E16825">
        <v>40100000</v>
      </c>
      <c r="F16825" t="s">
        <v>55</v>
      </c>
      <c r="G16825" t="s">
        <v>133</v>
      </c>
      <c r="H16825" t="s">
        <v>134</v>
      </c>
      <c r="I16825" t="s">
        <v>6251</v>
      </c>
      <c r="J16825">
        <v>20230528</v>
      </c>
      <c r="K16825" t="s">
        <v>2209</v>
      </c>
      <c r="L16825">
        <v>0</v>
      </c>
      <c r="M16825">
        <v>1368</v>
      </c>
      <c r="N16825" t="s">
        <v>27</v>
      </c>
      <c r="O16825">
        <v>20230705</v>
      </c>
    </row>
    <row r="16826" spans="1:15" x14ac:dyDescent="0.25">
      <c r="A16826" t="s">
        <v>6033</v>
      </c>
      <c r="B16826" t="s">
        <v>6034</v>
      </c>
      <c r="C16826">
        <v>1600010225</v>
      </c>
      <c r="D16826">
        <v>20231005</v>
      </c>
      <c r="E16826">
        <v>60630000</v>
      </c>
      <c r="F16826" t="s">
        <v>6042</v>
      </c>
      <c r="I16826">
        <v>110230116</v>
      </c>
      <c r="J16826">
        <v>20231005</v>
      </c>
      <c r="K16826" t="s">
        <v>8504</v>
      </c>
      <c r="L16826">
        <v>96.67</v>
      </c>
      <c r="M16826">
        <v>0</v>
      </c>
    </row>
    <row r="16827" spans="1:15" x14ac:dyDescent="0.25">
      <c r="A16827" t="s">
        <v>6033</v>
      </c>
      <c r="B16827" t="s">
        <v>6034</v>
      </c>
      <c r="C16827">
        <v>1600011925</v>
      </c>
      <c r="D16827">
        <v>20231031</v>
      </c>
      <c r="E16827">
        <v>62510003</v>
      </c>
      <c r="F16827" t="s">
        <v>6194</v>
      </c>
      <c r="I16827" t="s">
        <v>7923</v>
      </c>
      <c r="J16827">
        <v>20231031</v>
      </c>
      <c r="K16827" t="s">
        <v>7924</v>
      </c>
      <c r="L16827">
        <v>181</v>
      </c>
      <c r="M16827">
        <v>0</v>
      </c>
    </row>
    <row r="16828" spans="1:15" x14ac:dyDescent="0.25">
      <c r="A16828" t="s">
        <v>6033</v>
      </c>
      <c r="B16828" t="s">
        <v>6034</v>
      </c>
      <c r="C16828">
        <v>1600002582</v>
      </c>
      <c r="D16828">
        <v>20230501</v>
      </c>
      <c r="E16828">
        <v>44561005</v>
      </c>
      <c r="F16828" t="s">
        <v>59</v>
      </c>
      <c r="I16828">
        <v>60823040000774</v>
      </c>
      <c r="J16828">
        <v>20230501</v>
      </c>
      <c r="K16828" t="s">
        <v>1706</v>
      </c>
      <c r="L16828">
        <v>116</v>
      </c>
      <c r="M16828">
        <v>0</v>
      </c>
      <c r="N16828" t="s">
        <v>34</v>
      </c>
      <c r="O16828">
        <v>20231024</v>
      </c>
    </row>
    <row r="16829" spans="1:15" x14ac:dyDescent="0.25">
      <c r="A16829" t="s">
        <v>6033</v>
      </c>
      <c r="B16829" t="s">
        <v>6034</v>
      </c>
      <c r="C16829">
        <v>1600001078</v>
      </c>
      <c r="D16829">
        <v>20230520</v>
      </c>
      <c r="E16829">
        <v>40100000</v>
      </c>
      <c r="F16829" t="s">
        <v>55</v>
      </c>
      <c r="G16829" t="s">
        <v>199</v>
      </c>
      <c r="H16829" t="s">
        <v>200</v>
      </c>
      <c r="I16829">
        <v>105230034</v>
      </c>
      <c r="J16829">
        <v>20230520</v>
      </c>
      <c r="K16829" t="s">
        <v>359</v>
      </c>
      <c r="L16829">
        <v>0</v>
      </c>
      <c r="M16829">
        <v>681.1</v>
      </c>
      <c r="N16829" t="s">
        <v>239</v>
      </c>
      <c r="O16829">
        <v>20230523</v>
      </c>
    </row>
    <row r="16830" spans="1:15" x14ac:dyDescent="0.25">
      <c r="A16830" t="s">
        <v>6033</v>
      </c>
      <c r="B16830" t="s">
        <v>6034</v>
      </c>
      <c r="C16830">
        <v>1600003710</v>
      </c>
      <c r="D16830">
        <v>20230531</v>
      </c>
      <c r="E16830">
        <v>44561005</v>
      </c>
      <c r="F16830" t="s">
        <v>59</v>
      </c>
      <c r="I16830">
        <v>12133343</v>
      </c>
      <c r="J16830">
        <v>20230531</v>
      </c>
      <c r="K16830" t="s">
        <v>8797</v>
      </c>
      <c r="L16830">
        <v>3</v>
      </c>
      <c r="M16830">
        <v>0</v>
      </c>
      <c r="N16830" t="s">
        <v>80</v>
      </c>
      <c r="O16830">
        <v>20230821</v>
      </c>
    </row>
    <row r="16831" spans="1:15" x14ac:dyDescent="0.25">
      <c r="A16831" t="s">
        <v>6033</v>
      </c>
      <c r="B16831" t="s">
        <v>6034</v>
      </c>
      <c r="C16831">
        <v>1600010200</v>
      </c>
      <c r="D16831">
        <v>20230830</v>
      </c>
      <c r="E16831">
        <v>61350000</v>
      </c>
      <c r="F16831" t="s">
        <v>6059</v>
      </c>
      <c r="I16831" t="s">
        <v>6317</v>
      </c>
      <c r="J16831">
        <v>20230830</v>
      </c>
      <c r="K16831" t="s">
        <v>6160</v>
      </c>
      <c r="L16831">
        <v>100</v>
      </c>
      <c r="M16831">
        <v>0</v>
      </c>
    </row>
    <row r="16832" spans="1:15" x14ac:dyDescent="0.25">
      <c r="A16832" t="s">
        <v>6033</v>
      </c>
      <c r="B16832" t="s">
        <v>6034</v>
      </c>
      <c r="C16832">
        <v>1600003213</v>
      </c>
      <c r="D16832">
        <v>20230601</v>
      </c>
      <c r="E16832">
        <v>40100000</v>
      </c>
      <c r="F16832" t="s">
        <v>55</v>
      </c>
      <c r="G16832" t="s">
        <v>178</v>
      </c>
      <c r="H16832" t="s">
        <v>179</v>
      </c>
      <c r="I16832">
        <v>106230047</v>
      </c>
      <c r="J16832">
        <v>20230601</v>
      </c>
      <c r="K16832" t="s">
        <v>1844</v>
      </c>
      <c r="L16832">
        <v>0</v>
      </c>
      <c r="M16832">
        <v>1677.49</v>
      </c>
      <c r="N16832" t="s">
        <v>437</v>
      </c>
      <c r="O16832">
        <v>20230602</v>
      </c>
    </row>
    <row r="16833" spans="1:15" x14ac:dyDescent="0.25">
      <c r="A16833" t="s">
        <v>6033</v>
      </c>
      <c r="B16833" t="s">
        <v>6034</v>
      </c>
      <c r="C16833">
        <v>1600008808</v>
      </c>
      <c r="D16833">
        <v>20230913</v>
      </c>
      <c r="E16833">
        <v>40100000</v>
      </c>
      <c r="F16833" t="s">
        <v>55</v>
      </c>
      <c r="G16833" t="s">
        <v>6693</v>
      </c>
      <c r="H16833" t="s">
        <v>6694</v>
      </c>
      <c r="I16833">
        <v>223090016</v>
      </c>
      <c r="J16833">
        <v>20230913</v>
      </c>
      <c r="K16833" t="s">
        <v>8294</v>
      </c>
      <c r="L16833">
        <v>0</v>
      </c>
      <c r="M16833">
        <v>1164.43</v>
      </c>
    </row>
    <row r="16834" spans="1:15" x14ac:dyDescent="0.25">
      <c r="A16834" t="s">
        <v>6033</v>
      </c>
      <c r="B16834" t="s">
        <v>6034</v>
      </c>
      <c r="C16834">
        <v>1600010039</v>
      </c>
      <c r="D16834">
        <v>20231002</v>
      </c>
      <c r="E16834">
        <v>44561005</v>
      </c>
      <c r="F16834" t="s">
        <v>59</v>
      </c>
      <c r="I16834" t="s">
        <v>8263</v>
      </c>
      <c r="J16834">
        <v>20231002</v>
      </c>
      <c r="K16834" t="s">
        <v>241</v>
      </c>
      <c r="L16834">
        <v>419.4</v>
      </c>
      <c r="M16834">
        <v>0</v>
      </c>
      <c r="N16834" t="s">
        <v>27</v>
      </c>
      <c r="O16834">
        <v>20231124</v>
      </c>
    </row>
    <row r="16835" spans="1:15" x14ac:dyDescent="0.25">
      <c r="A16835" t="s">
        <v>6033</v>
      </c>
      <c r="B16835" t="s">
        <v>6034</v>
      </c>
      <c r="C16835">
        <v>1600000592</v>
      </c>
      <c r="D16835">
        <v>20230415</v>
      </c>
      <c r="E16835">
        <v>40100000</v>
      </c>
      <c r="F16835" t="s">
        <v>55</v>
      </c>
      <c r="G16835" t="s">
        <v>573</v>
      </c>
      <c r="H16835" t="s">
        <v>574</v>
      </c>
      <c r="I16835" t="s">
        <v>4351</v>
      </c>
      <c r="J16835">
        <v>20230415</v>
      </c>
      <c r="K16835" t="s">
        <v>4224</v>
      </c>
      <c r="L16835">
        <v>0</v>
      </c>
      <c r="M16835">
        <v>77860.399999999994</v>
      </c>
      <c r="N16835" t="s">
        <v>136</v>
      </c>
      <c r="O16835">
        <v>20230424</v>
      </c>
    </row>
    <row r="16836" spans="1:15" x14ac:dyDescent="0.25">
      <c r="A16836" t="s">
        <v>6033</v>
      </c>
      <c r="B16836" t="s">
        <v>6034</v>
      </c>
      <c r="C16836">
        <v>1600008153</v>
      </c>
      <c r="D16836">
        <v>20230902</v>
      </c>
      <c r="E16836">
        <v>44561005</v>
      </c>
      <c r="F16836" t="s">
        <v>59</v>
      </c>
      <c r="I16836">
        <v>109230016</v>
      </c>
      <c r="J16836">
        <v>20230902</v>
      </c>
      <c r="K16836" t="s">
        <v>1576</v>
      </c>
      <c r="L16836">
        <v>312</v>
      </c>
      <c r="M16836">
        <v>0</v>
      </c>
      <c r="N16836" t="s">
        <v>34</v>
      </c>
      <c r="O16836">
        <v>20231024</v>
      </c>
    </row>
    <row r="16837" spans="1:15" x14ac:dyDescent="0.25">
      <c r="A16837" t="s">
        <v>6033</v>
      </c>
      <c r="B16837" t="s">
        <v>6034</v>
      </c>
      <c r="C16837">
        <v>1600012118</v>
      </c>
      <c r="D16837">
        <v>20231019</v>
      </c>
      <c r="E16837">
        <v>44561003</v>
      </c>
      <c r="F16837" t="s">
        <v>89</v>
      </c>
      <c r="I16837">
        <v>110230327</v>
      </c>
      <c r="J16837">
        <v>20231019</v>
      </c>
      <c r="K16837" t="s">
        <v>7817</v>
      </c>
      <c r="L16837">
        <v>3.67</v>
      </c>
      <c r="M16837">
        <v>0</v>
      </c>
    </row>
    <row r="16838" spans="1:15" x14ac:dyDescent="0.25">
      <c r="A16838" t="s">
        <v>6033</v>
      </c>
      <c r="B16838" t="s">
        <v>6034</v>
      </c>
      <c r="C16838">
        <v>1600001138</v>
      </c>
      <c r="D16838">
        <v>20230430</v>
      </c>
      <c r="E16838">
        <v>61550001</v>
      </c>
      <c r="F16838" t="s">
        <v>6100</v>
      </c>
      <c r="I16838">
        <v>4000088</v>
      </c>
      <c r="J16838">
        <v>20230430</v>
      </c>
      <c r="K16838" t="s">
        <v>8864</v>
      </c>
      <c r="L16838">
        <v>198.3</v>
      </c>
      <c r="M16838">
        <v>0</v>
      </c>
    </row>
    <row r="16839" spans="1:15" x14ac:dyDescent="0.25">
      <c r="A16839" t="s">
        <v>6033</v>
      </c>
      <c r="B16839" t="s">
        <v>6034</v>
      </c>
      <c r="C16839">
        <v>1600000142</v>
      </c>
      <c r="D16839">
        <v>20230420</v>
      </c>
      <c r="E16839">
        <v>40100000</v>
      </c>
      <c r="F16839" t="s">
        <v>55</v>
      </c>
      <c r="G16839" t="s">
        <v>178</v>
      </c>
      <c r="H16839" t="s">
        <v>179</v>
      </c>
      <c r="I16839">
        <v>104230037</v>
      </c>
      <c r="J16839">
        <v>20230420</v>
      </c>
      <c r="K16839" t="s">
        <v>5139</v>
      </c>
      <c r="L16839">
        <v>0</v>
      </c>
      <c r="M16839">
        <v>1644.35</v>
      </c>
      <c r="N16839" t="s">
        <v>577</v>
      </c>
      <c r="O16839">
        <v>20230424</v>
      </c>
    </row>
    <row r="16840" spans="1:15" x14ac:dyDescent="0.25">
      <c r="A16840" t="s">
        <v>6033</v>
      </c>
      <c r="B16840" t="s">
        <v>6034</v>
      </c>
      <c r="C16840">
        <v>1600003153</v>
      </c>
      <c r="D16840">
        <v>20230601</v>
      </c>
      <c r="E16840">
        <v>44561005</v>
      </c>
      <c r="F16840" t="s">
        <v>59</v>
      </c>
      <c r="I16840" t="s">
        <v>8653</v>
      </c>
      <c r="J16840">
        <v>20230601</v>
      </c>
      <c r="K16840" t="s">
        <v>524</v>
      </c>
      <c r="L16840">
        <v>317</v>
      </c>
      <c r="M16840">
        <v>0</v>
      </c>
      <c r="N16840" t="s">
        <v>37</v>
      </c>
      <c r="O16840">
        <v>20230718</v>
      </c>
    </row>
    <row r="16841" spans="1:15" x14ac:dyDescent="0.25">
      <c r="A16841" t="s">
        <v>6033</v>
      </c>
      <c r="B16841" t="s">
        <v>6034</v>
      </c>
      <c r="C16841">
        <v>1600012117</v>
      </c>
      <c r="D16841">
        <v>20231019</v>
      </c>
      <c r="E16841">
        <v>60610003</v>
      </c>
      <c r="F16841" t="s">
        <v>7054</v>
      </c>
      <c r="I16841">
        <v>110230326</v>
      </c>
      <c r="J16841">
        <v>20231019</v>
      </c>
      <c r="K16841" t="s">
        <v>8612</v>
      </c>
      <c r="L16841">
        <v>21.58</v>
      </c>
      <c r="M16841">
        <v>0</v>
      </c>
    </row>
    <row r="16842" spans="1:15" x14ac:dyDescent="0.25">
      <c r="A16842" t="s">
        <v>6033</v>
      </c>
      <c r="B16842" t="s">
        <v>6034</v>
      </c>
      <c r="C16842">
        <v>1600011852</v>
      </c>
      <c r="D16842">
        <v>20231005</v>
      </c>
      <c r="E16842">
        <v>44561005</v>
      </c>
      <c r="F16842" t="s">
        <v>59</v>
      </c>
      <c r="I16842">
        <v>1668</v>
      </c>
      <c r="J16842">
        <v>20231005</v>
      </c>
      <c r="K16842" t="s">
        <v>7432</v>
      </c>
      <c r="L16842">
        <v>77.739999999999995</v>
      </c>
      <c r="M16842">
        <v>0</v>
      </c>
    </row>
    <row r="16843" spans="1:15" x14ac:dyDescent="0.25">
      <c r="A16843" t="s">
        <v>6033</v>
      </c>
      <c r="B16843" t="s">
        <v>6034</v>
      </c>
      <c r="C16843">
        <v>1600003488</v>
      </c>
      <c r="D16843">
        <v>20230531</v>
      </c>
      <c r="E16843">
        <v>40100000</v>
      </c>
      <c r="F16843" t="s">
        <v>55</v>
      </c>
      <c r="G16843" t="s">
        <v>728</v>
      </c>
      <c r="H16843" t="s">
        <v>729</v>
      </c>
      <c r="I16843">
        <v>175</v>
      </c>
      <c r="J16843">
        <v>20230531</v>
      </c>
      <c r="K16843" t="s">
        <v>7292</v>
      </c>
      <c r="L16843">
        <v>0</v>
      </c>
      <c r="M16843">
        <v>1645.6</v>
      </c>
      <c r="N16843" t="s">
        <v>34</v>
      </c>
      <c r="O16843">
        <v>20230612</v>
      </c>
    </row>
    <row r="16844" spans="1:15" x14ac:dyDescent="0.25">
      <c r="A16844" t="s">
        <v>6033</v>
      </c>
      <c r="B16844" t="s">
        <v>6034</v>
      </c>
      <c r="C16844">
        <v>1600010011</v>
      </c>
      <c r="D16844">
        <v>20231002</v>
      </c>
      <c r="E16844">
        <v>40100000</v>
      </c>
      <c r="F16844" t="s">
        <v>55</v>
      </c>
      <c r="G16844" t="s">
        <v>288</v>
      </c>
      <c r="H16844" t="s">
        <v>289</v>
      </c>
      <c r="I16844" t="s">
        <v>7580</v>
      </c>
      <c r="J16844">
        <v>20231002</v>
      </c>
      <c r="K16844" t="s">
        <v>1518</v>
      </c>
      <c r="L16844">
        <v>0</v>
      </c>
      <c r="M16844">
        <v>2516.4</v>
      </c>
      <c r="N16844" t="s">
        <v>1519</v>
      </c>
      <c r="O16844">
        <v>20231017</v>
      </c>
    </row>
    <row r="16845" spans="1:15" x14ac:dyDescent="0.25">
      <c r="A16845" t="s">
        <v>6033</v>
      </c>
      <c r="B16845" t="s">
        <v>6034</v>
      </c>
      <c r="C16845">
        <v>1600006066</v>
      </c>
      <c r="D16845">
        <v>20230710</v>
      </c>
      <c r="E16845">
        <v>40100000</v>
      </c>
      <c r="F16845" t="s">
        <v>55</v>
      </c>
      <c r="G16845" t="s">
        <v>695</v>
      </c>
      <c r="H16845" t="s">
        <v>696</v>
      </c>
      <c r="I16845">
        <v>1589916</v>
      </c>
      <c r="J16845">
        <v>20230710</v>
      </c>
      <c r="K16845" t="s">
        <v>6741</v>
      </c>
      <c r="L16845">
        <v>0</v>
      </c>
      <c r="M16845">
        <v>1071.25</v>
      </c>
      <c r="N16845" t="s">
        <v>34</v>
      </c>
      <c r="O16845">
        <v>20230809</v>
      </c>
    </row>
    <row r="16846" spans="1:15" x14ac:dyDescent="0.25">
      <c r="A16846" t="s">
        <v>6033</v>
      </c>
      <c r="B16846" t="s">
        <v>6034</v>
      </c>
      <c r="C16846">
        <v>1600010091</v>
      </c>
      <c r="D16846">
        <v>20231027</v>
      </c>
      <c r="E16846">
        <v>61220000</v>
      </c>
      <c r="F16846" t="s">
        <v>6117</v>
      </c>
      <c r="I16846">
        <v>110230018</v>
      </c>
      <c r="J16846">
        <v>20231027</v>
      </c>
      <c r="K16846" t="s">
        <v>277</v>
      </c>
      <c r="L16846">
        <v>474.32</v>
      </c>
      <c r="M16846">
        <v>0</v>
      </c>
    </row>
    <row r="16847" spans="1:15" x14ac:dyDescent="0.25">
      <c r="A16847" t="s">
        <v>6033</v>
      </c>
      <c r="B16847" t="s">
        <v>6034</v>
      </c>
      <c r="C16847">
        <v>1600003374</v>
      </c>
      <c r="D16847">
        <v>20230526</v>
      </c>
      <c r="E16847">
        <v>40100000</v>
      </c>
      <c r="F16847" t="s">
        <v>55</v>
      </c>
      <c r="G16847" t="s">
        <v>921</v>
      </c>
      <c r="H16847" t="s">
        <v>922</v>
      </c>
      <c r="I16847">
        <v>3121455728</v>
      </c>
      <c r="J16847">
        <v>20230526</v>
      </c>
      <c r="K16847" t="s">
        <v>3250</v>
      </c>
      <c r="L16847">
        <v>0</v>
      </c>
      <c r="M16847">
        <v>954</v>
      </c>
      <c r="N16847" t="s">
        <v>83</v>
      </c>
      <c r="O16847">
        <v>20230713</v>
      </c>
    </row>
    <row r="16848" spans="1:15" x14ac:dyDescent="0.25">
      <c r="A16848" t="s">
        <v>6033</v>
      </c>
      <c r="B16848" t="s">
        <v>6034</v>
      </c>
      <c r="C16848">
        <v>1600005287</v>
      </c>
      <c r="D16848">
        <v>20230601</v>
      </c>
      <c r="E16848">
        <v>44573005</v>
      </c>
      <c r="F16848" t="s">
        <v>6192</v>
      </c>
      <c r="I16848">
        <v>356000880</v>
      </c>
      <c r="J16848">
        <v>20230601</v>
      </c>
      <c r="K16848" t="s">
        <v>7354</v>
      </c>
      <c r="L16848">
        <v>0</v>
      </c>
      <c r="M16848">
        <v>5380.83</v>
      </c>
      <c r="N16848" t="s">
        <v>37</v>
      </c>
      <c r="O16848">
        <v>20230718</v>
      </c>
    </row>
    <row r="16849" spans="1:15" x14ac:dyDescent="0.25">
      <c r="A16849" t="s">
        <v>6033</v>
      </c>
      <c r="B16849" t="s">
        <v>6034</v>
      </c>
      <c r="C16849">
        <v>1600000176</v>
      </c>
      <c r="D16849">
        <v>20230401</v>
      </c>
      <c r="E16849">
        <v>40100000</v>
      </c>
      <c r="F16849" t="s">
        <v>55</v>
      </c>
      <c r="G16849" t="s">
        <v>178</v>
      </c>
      <c r="H16849" t="s">
        <v>179</v>
      </c>
      <c r="I16849">
        <v>104230071</v>
      </c>
      <c r="J16849">
        <v>20230401</v>
      </c>
      <c r="K16849" t="s">
        <v>804</v>
      </c>
      <c r="L16849">
        <v>0</v>
      </c>
      <c r="M16849">
        <v>1889.92</v>
      </c>
      <c r="N16849" t="s">
        <v>54</v>
      </c>
      <c r="O16849">
        <v>20230404</v>
      </c>
    </row>
    <row r="16850" spans="1:15" x14ac:dyDescent="0.25">
      <c r="A16850" t="s">
        <v>6033</v>
      </c>
      <c r="B16850" t="s">
        <v>6034</v>
      </c>
      <c r="C16850">
        <v>1600003805</v>
      </c>
      <c r="D16850">
        <v>20230602</v>
      </c>
      <c r="E16850">
        <v>44561005</v>
      </c>
      <c r="F16850" t="s">
        <v>59</v>
      </c>
      <c r="I16850" t="s">
        <v>7347</v>
      </c>
      <c r="J16850">
        <v>20230602</v>
      </c>
      <c r="K16850" t="s">
        <v>1284</v>
      </c>
      <c r="L16850">
        <v>600</v>
      </c>
      <c r="M16850">
        <v>0</v>
      </c>
      <c r="N16850" t="s">
        <v>37</v>
      </c>
      <c r="O16850">
        <v>20230718</v>
      </c>
    </row>
    <row r="16851" spans="1:15" x14ac:dyDescent="0.25">
      <c r="A16851" t="s">
        <v>6033</v>
      </c>
      <c r="B16851" t="s">
        <v>6034</v>
      </c>
      <c r="C16851">
        <v>1600007254</v>
      </c>
      <c r="D16851">
        <v>20230727</v>
      </c>
      <c r="E16851">
        <v>40100000</v>
      </c>
      <c r="F16851" t="s">
        <v>55</v>
      </c>
      <c r="G16851" t="s">
        <v>1735</v>
      </c>
      <c r="H16851" t="s">
        <v>1736</v>
      </c>
      <c r="I16851" s="3">
        <v>45122</v>
      </c>
      <c r="J16851">
        <v>20230727</v>
      </c>
      <c r="K16851" t="s">
        <v>4129</v>
      </c>
      <c r="L16851">
        <v>0</v>
      </c>
      <c r="M16851">
        <v>1086</v>
      </c>
      <c r="N16851" t="s">
        <v>34</v>
      </c>
      <c r="O16851">
        <v>20230915</v>
      </c>
    </row>
    <row r="16852" spans="1:15" x14ac:dyDescent="0.25">
      <c r="A16852" t="s">
        <v>6033</v>
      </c>
      <c r="B16852" t="s">
        <v>6034</v>
      </c>
      <c r="C16852">
        <v>1600008933</v>
      </c>
      <c r="D16852">
        <v>20230918</v>
      </c>
      <c r="E16852">
        <v>60630000</v>
      </c>
      <c r="F16852" t="s">
        <v>6042</v>
      </c>
      <c r="I16852" t="s">
        <v>8253</v>
      </c>
      <c r="J16852">
        <v>20230918</v>
      </c>
      <c r="K16852" t="s">
        <v>8254</v>
      </c>
      <c r="L16852">
        <v>53.25</v>
      </c>
      <c r="M16852">
        <v>0</v>
      </c>
    </row>
    <row r="16853" spans="1:15" x14ac:dyDescent="0.25">
      <c r="A16853" t="s">
        <v>6033</v>
      </c>
      <c r="B16853" t="s">
        <v>6034</v>
      </c>
      <c r="C16853">
        <v>1600000719</v>
      </c>
      <c r="D16853">
        <v>20230424</v>
      </c>
      <c r="E16853">
        <v>40100000</v>
      </c>
      <c r="F16853" t="s">
        <v>55</v>
      </c>
      <c r="G16853" t="s">
        <v>1187</v>
      </c>
      <c r="H16853" t="s">
        <v>1188</v>
      </c>
      <c r="I16853">
        <v>4000035</v>
      </c>
      <c r="J16853">
        <v>20230424</v>
      </c>
      <c r="K16853" t="s">
        <v>1733</v>
      </c>
      <c r="L16853">
        <v>0</v>
      </c>
      <c r="M16853">
        <v>1796.74</v>
      </c>
      <c r="N16853" t="s">
        <v>83</v>
      </c>
      <c r="O16853">
        <v>20230602</v>
      </c>
    </row>
    <row r="16854" spans="1:15" x14ac:dyDescent="0.25">
      <c r="A16854" t="s">
        <v>6033</v>
      </c>
      <c r="B16854" t="s">
        <v>6034</v>
      </c>
      <c r="C16854">
        <v>1600010072</v>
      </c>
      <c r="D16854">
        <v>20231027</v>
      </c>
      <c r="E16854">
        <v>44561005</v>
      </c>
      <c r="F16854" t="s">
        <v>59</v>
      </c>
      <c r="I16854" t="s">
        <v>8569</v>
      </c>
      <c r="J16854">
        <v>20231027</v>
      </c>
      <c r="K16854" t="s">
        <v>6928</v>
      </c>
      <c r="L16854">
        <v>260</v>
      </c>
      <c r="M16854">
        <v>0</v>
      </c>
      <c r="N16854" t="s">
        <v>27</v>
      </c>
      <c r="O16854">
        <v>20231124</v>
      </c>
    </row>
    <row r="16855" spans="1:15" x14ac:dyDescent="0.25">
      <c r="A16855" t="s">
        <v>6033</v>
      </c>
      <c r="B16855" t="s">
        <v>6034</v>
      </c>
      <c r="C16855">
        <v>1600000985</v>
      </c>
      <c r="D16855">
        <v>20230504</v>
      </c>
      <c r="E16855">
        <v>61350000</v>
      </c>
      <c r="F16855" t="s">
        <v>6059</v>
      </c>
      <c r="I16855" t="s">
        <v>8686</v>
      </c>
      <c r="J16855">
        <v>20230504</v>
      </c>
      <c r="K16855" t="s">
        <v>6653</v>
      </c>
      <c r="L16855">
        <v>1140</v>
      </c>
      <c r="M16855">
        <v>0</v>
      </c>
    </row>
    <row r="16856" spans="1:15" x14ac:dyDescent="0.25">
      <c r="A16856" t="s">
        <v>6033</v>
      </c>
      <c r="B16856" t="s">
        <v>6034</v>
      </c>
      <c r="C16856">
        <v>1600006666</v>
      </c>
      <c r="D16856">
        <v>20230731</v>
      </c>
      <c r="E16856">
        <v>40100000</v>
      </c>
      <c r="F16856" t="s">
        <v>55</v>
      </c>
      <c r="G16856" t="s">
        <v>3590</v>
      </c>
      <c r="H16856" t="s">
        <v>3591</v>
      </c>
      <c r="I16856" t="s">
        <v>979</v>
      </c>
      <c r="J16856">
        <v>20230731</v>
      </c>
      <c r="K16856" t="s">
        <v>980</v>
      </c>
      <c r="L16856">
        <v>0</v>
      </c>
      <c r="M16856">
        <v>2844</v>
      </c>
      <c r="N16856" t="s">
        <v>83</v>
      </c>
      <c r="O16856">
        <v>20230809</v>
      </c>
    </row>
    <row r="16857" spans="1:15" x14ac:dyDescent="0.25">
      <c r="A16857" t="s">
        <v>6033</v>
      </c>
      <c r="B16857" t="s">
        <v>6034</v>
      </c>
      <c r="C16857">
        <v>1600008219</v>
      </c>
      <c r="D16857">
        <v>20230928</v>
      </c>
      <c r="E16857">
        <v>40100000</v>
      </c>
      <c r="F16857" t="s">
        <v>55</v>
      </c>
      <c r="G16857" t="s">
        <v>199</v>
      </c>
      <c r="H16857" t="s">
        <v>200</v>
      </c>
      <c r="I16857">
        <v>109230082</v>
      </c>
      <c r="J16857">
        <v>20230928</v>
      </c>
      <c r="K16857" t="s">
        <v>2064</v>
      </c>
      <c r="L16857">
        <v>0</v>
      </c>
      <c r="M16857">
        <v>658.86</v>
      </c>
      <c r="N16857" t="s">
        <v>2084</v>
      </c>
      <c r="O16857">
        <v>20231004</v>
      </c>
    </row>
    <row r="16858" spans="1:15" x14ac:dyDescent="0.25">
      <c r="A16858" t="s">
        <v>6033</v>
      </c>
      <c r="B16858" t="s">
        <v>6034</v>
      </c>
      <c r="C16858">
        <v>1600005838</v>
      </c>
      <c r="D16858">
        <v>20230710</v>
      </c>
      <c r="E16858">
        <v>40100000</v>
      </c>
      <c r="F16858" t="s">
        <v>55</v>
      </c>
      <c r="G16858" t="s">
        <v>3267</v>
      </c>
      <c r="H16858" t="s">
        <v>3268</v>
      </c>
      <c r="I16858" t="s">
        <v>3269</v>
      </c>
      <c r="J16858">
        <v>20230710</v>
      </c>
      <c r="K16858" t="s">
        <v>3270</v>
      </c>
      <c r="L16858">
        <v>0</v>
      </c>
      <c r="M16858">
        <v>16518</v>
      </c>
      <c r="N16858" t="s">
        <v>83</v>
      </c>
      <c r="O16858">
        <v>20230728</v>
      </c>
    </row>
    <row r="16859" spans="1:15" x14ac:dyDescent="0.25">
      <c r="A16859" t="s">
        <v>6033</v>
      </c>
      <c r="B16859" t="s">
        <v>6034</v>
      </c>
      <c r="C16859">
        <v>1600006528</v>
      </c>
      <c r="D16859">
        <v>20230701</v>
      </c>
      <c r="E16859">
        <v>61550003</v>
      </c>
      <c r="F16859" t="s">
        <v>6074</v>
      </c>
      <c r="I16859">
        <v>432660</v>
      </c>
      <c r="J16859">
        <v>20230701</v>
      </c>
      <c r="K16859" t="s">
        <v>7234</v>
      </c>
      <c r="L16859">
        <v>174</v>
      </c>
      <c r="M16859">
        <v>0</v>
      </c>
    </row>
    <row r="16860" spans="1:15" x14ac:dyDescent="0.25">
      <c r="A16860" t="s">
        <v>6033</v>
      </c>
      <c r="B16860" t="s">
        <v>6034</v>
      </c>
      <c r="C16860">
        <v>1600010124</v>
      </c>
      <c r="D16860">
        <v>20231015</v>
      </c>
      <c r="E16860">
        <v>44561005</v>
      </c>
      <c r="F16860" t="s">
        <v>59</v>
      </c>
      <c r="I16860">
        <v>110230051</v>
      </c>
      <c r="J16860">
        <v>20231015</v>
      </c>
      <c r="K16860" t="s">
        <v>2716</v>
      </c>
      <c r="L16860">
        <v>297.91000000000003</v>
      </c>
      <c r="M16860">
        <v>0</v>
      </c>
      <c r="N16860" t="s">
        <v>27</v>
      </c>
      <c r="O16860">
        <v>20231124</v>
      </c>
    </row>
    <row r="16861" spans="1:15" x14ac:dyDescent="0.25">
      <c r="A16861" t="s">
        <v>6033</v>
      </c>
      <c r="B16861" t="s">
        <v>6034</v>
      </c>
      <c r="C16861">
        <v>1600005070</v>
      </c>
      <c r="D16861">
        <v>20230706</v>
      </c>
      <c r="E16861">
        <v>40100000</v>
      </c>
      <c r="F16861" t="s">
        <v>55</v>
      </c>
      <c r="G16861" t="s">
        <v>321</v>
      </c>
      <c r="H16861" t="s">
        <v>322</v>
      </c>
      <c r="I16861">
        <v>107230063</v>
      </c>
      <c r="J16861">
        <v>20230706</v>
      </c>
      <c r="K16861" t="s">
        <v>1246</v>
      </c>
      <c r="L16861">
        <v>0</v>
      </c>
      <c r="M16861">
        <v>1817.2</v>
      </c>
      <c r="N16861" t="s">
        <v>454</v>
      </c>
      <c r="O16861">
        <v>20230707</v>
      </c>
    </row>
    <row r="16862" spans="1:15" x14ac:dyDescent="0.25">
      <c r="A16862" t="s">
        <v>6033</v>
      </c>
      <c r="B16862" t="s">
        <v>6034</v>
      </c>
      <c r="C16862">
        <v>1600007652</v>
      </c>
      <c r="D16862">
        <v>20230701</v>
      </c>
      <c r="E16862">
        <v>44561005</v>
      </c>
      <c r="F16862" t="s">
        <v>59</v>
      </c>
      <c r="I16862" t="s">
        <v>7744</v>
      </c>
      <c r="J16862">
        <v>20230701</v>
      </c>
      <c r="K16862" t="s">
        <v>7745</v>
      </c>
      <c r="L16862">
        <v>4284.2</v>
      </c>
      <c r="M16862">
        <v>0</v>
      </c>
      <c r="N16862" t="s">
        <v>117</v>
      </c>
      <c r="O16862">
        <v>20230921</v>
      </c>
    </row>
    <row r="16863" spans="1:15" x14ac:dyDescent="0.25">
      <c r="A16863" t="s">
        <v>6033</v>
      </c>
      <c r="B16863" t="s">
        <v>6034</v>
      </c>
      <c r="C16863">
        <v>1600007030</v>
      </c>
      <c r="D16863">
        <v>20230731</v>
      </c>
      <c r="E16863">
        <v>44561005</v>
      </c>
      <c r="F16863" t="s">
        <v>59</v>
      </c>
      <c r="I16863" t="s">
        <v>2480</v>
      </c>
      <c r="J16863">
        <v>20230731</v>
      </c>
      <c r="K16863" t="s">
        <v>7053</v>
      </c>
      <c r="L16863">
        <v>280.27999999999997</v>
      </c>
      <c r="M16863">
        <v>0</v>
      </c>
      <c r="N16863" t="s">
        <v>117</v>
      </c>
      <c r="O16863">
        <v>20230921</v>
      </c>
    </row>
    <row r="16864" spans="1:15" x14ac:dyDescent="0.25">
      <c r="A16864" t="s">
        <v>6033</v>
      </c>
      <c r="B16864" t="s">
        <v>6034</v>
      </c>
      <c r="C16864">
        <v>1600000053</v>
      </c>
      <c r="D16864">
        <v>20230414</v>
      </c>
      <c r="E16864">
        <v>40100000</v>
      </c>
      <c r="F16864" t="s">
        <v>55</v>
      </c>
      <c r="G16864" t="s">
        <v>208</v>
      </c>
      <c r="H16864" t="s">
        <v>209</v>
      </c>
      <c r="I16864" t="s">
        <v>7742</v>
      </c>
      <c r="J16864">
        <v>20230414</v>
      </c>
      <c r="K16864" t="s">
        <v>985</v>
      </c>
      <c r="L16864">
        <v>0</v>
      </c>
      <c r="M16864">
        <v>1780.8</v>
      </c>
      <c r="N16864" t="s">
        <v>160</v>
      </c>
      <c r="O16864">
        <v>20230418</v>
      </c>
    </row>
    <row r="16865" spans="1:15" x14ac:dyDescent="0.25">
      <c r="A16865" t="s">
        <v>6033</v>
      </c>
      <c r="B16865" t="s">
        <v>6034</v>
      </c>
      <c r="C16865">
        <v>1600005958</v>
      </c>
      <c r="D16865">
        <v>20230718</v>
      </c>
      <c r="E16865">
        <v>44561005</v>
      </c>
      <c r="F16865" t="s">
        <v>59</v>
      </c>
      <c r="I16865">
        <v>227</v>
      </c>
      <c r="J16865">
        <v>20230718</v>
      </c>
      <c r="K16865" t="s">
        <v>1373</v>
      </c>
      <c r="L16865">
        <v>178.02</v>
      </c>
      <c r="M16865">
        <v>0</v>
      </c>
      <c r="N16865" t="s">
        <v>80</v>
      </c>
      <c r="O16865">
        <v>20230821</v>
      </c>
    </row>
    <row r="16866" spans="1:15" x14ac:dyDescent="0.25">
      <c r="A16866" t="s">
        <v>6033</v>
      </c>
      <c r="B16866" t="s">
        <v>6034</v>
      </c>
      <c r="C16866">
        <v>1600004809</v>
      </c>
      <c r="D16866">
        <v>20230623</v>
      </c>
      <c r="E16866">
        <v>40100000</v>
      </c>
      <c r="F16866" t="s">
        <v>55</v>
      </c>
      <c r="G16866" t="s">
        <v>1262</v>
      </c>
      <c r="H16866" t="s">
        <v>1263</v>
      </c>
      <c r="I16866">
        <v>2301145</v>
      </c>
      <c r="J16866">
        <v>20230623</v>
      </c>
      <c r="K16866" t="s">
        <v>1314</v>
      </c>
      <c r="L16866">
        <v>0</v>
      </c>
      <c r="M16866">
        <v>552</v>
      </c>
      <c r="N16866" t="s">
        <v>117</v>
      </c>
      <c r="O16866">
        <v>20230721</v>
      </c>
    </row>
    <row r="16867" spans="1:15" x14ac:dyDescent="0.25">
      <c r="A16867" t="s">
        <v>6033</v>
      </c>
      <c r="B16867" t="s">
        <v>6034</v>
      </c>
      <c r="C16867">
        <v>1600003477</v>
      </c>
      <c r="D16867">
        <v>20230516</v>
      </c>
      <c r="E16867">
        <v>40100000</v>
      </c>
      <c r="F16867" t="s">
        <v>55</v>
      </c>
      <c r="G16867" t="s">
        <v>573</v>
      </c>
      <c r="H16867" t="s">
        <v>574</v>
      </c>
      <c r="I16867" t="s">
        <v>4494</v>
      </c>
      <c r="J16867">
        <v>20230516</v>
      </c>
      <c r="K16867" t="s">
        <v>4304</v>
      </c>
      <c r="L16867">
        <v>0</v>
      </c>
      <c r="M16867">
        <v>520</v>
      </c>
      <c r="N16867" t="s">
        <v>577</v>
      </c>
      <c r="O16867">
        <v>20230608</v>
      </c>
    </row>
    <row r="16868" spans="1:15" x14ac:dyDescent="0.25">
      <c r="A16868" t="s">
        <v>6033</v>
      </c>
      <c r="B16868" t="s">
        <v>6034</v>
      </c>
      <c r="C16868">
        <v>1600002278</v>
      </c>
      <c r="D16868">
        <v>20230516</v>
      </c>
      <c r="E16868">
        <v>62110000</v>
      </c>
      <c r="F16868" t="s">
        <v>6098</v>
      </c>
      <c r="I16868">
        <v>154</v>
      </c>
      <c r="J16868">
        <v>20230516</v>
      </c>
      <c r="K16868" t="s">
        <v>8097</v>
      </c>
      <c r="L16868">
        <v>1133.47</v>
      </c>
      <c r="M16868">
        <v>0</v>
      </c>
    </row>
    <row r="16869" spans="1:15" x14ac:dyDescent="0.25">
      <c r="A16869" t="s">
        <v>6033</v>
      </c>
      <c r="B16869" t="s">
        <v>6034</v>
      </c>
      <c r="C16869">
        <v>1600010133</v>
      </c>
      <c r="D16869">
        <v>20231014</v>
      </c>
      <c r="E16869">
        <v>44561005</v>
      </c>
      <c r="F16869" t="s">
        <v>59</v>
      </c>
      <c r="I16869">
        <v>110230060</v>
      </c>
      <c r="J16869">
        <v>20231014</v>
      </c>
      <c r="K16869" t="s">
        <v>564</v>
      </c>
      <c r="L16869">
        <v>314.93</v>
      </c>
      <c r="M16869">
        <v>0</v>
      </c>
      <c r="N16869" t="s">
        <v>27</v>
      </c>
      <c r="O16869">
        <v>20231124</v>
      </c>
    </row>
    <row r="16870" spans="1:15" x14ac:dyDescent="0.25">
      <c r="A16870" t="s">
        <v>6033</v>
      </c>
      <c r="B16870" t="s">
        <v>6034</v>
      </c>
      <c r="C16870">
        <v>1600005325</v>
      </c>
      <c r="D16870">
        <v>20230628</v>
      </c>
      <c r="E16870">
        <v>67182000</v>
      </c>
      <c r="F16870" t="s">
        <v>6113</v>
      </c>
      <c r="I16870" t="s">
        <v>8658</v>
      </c>
      <c r="J16870">
        <v>20230628</v>
      </c>
      <c r="K16870" t="s">
        <v>8659</v>
      </c>
      <c r="L16870">
        <v>400</v>
      </c>
      <c r="M16870">
        <v>0</v>
      </c>
    </row>
    <row r="16871" spans="1:15" x14ac:dyDescent="0.25">
      <c r="A16871" t="s">
        <v>6033</v>
      </c>
      <c r="B16871" t="s">
        <v>6034</v>
      </c>
      <c r="C16871">
        <v>1600011772</v>
      </c>
      <c r="D16871">
        <v>20231031</v>
      </c>
      <c r="E16871">
        <v>44561005</v>
      </c>
      <c r="F16871" t="s">
        <v>59</v>
      </c>
      <c r="I16871" t="s">
        <v>7594</v>
      </c>
      <c r="J16871">
        <v>20231031</v>
      </c>
      <c r="K16871" t="s">
        <v>8724</v>
      </c>
      <c r="L16871">
        <v>884.81</v>
      </c>
      <c r="M16871">
        <v>0</v>
      </c>
    </row>
    <row r="16872" spans="1:15" x14ac:dyDescent="0.25">
      <c r="A16872" t="s">
        <v>6033</v>
      </c>
      <c r="B16872" t="s">
        <v>6034</v>
      </c>
      <c r="C16872">
        <v>1600004963</v>
      </c>
      <c r="D16872">
        <v>20230703</v>
      </c>
      <c r="E16872">
        <v>44561003</v>
      </c>
      <c r="F16872" t="s">
        <v>89</v>
      </c>
      <c r="I16872">
        <v>201535</v>
      </c>
      <c r="J16872">
        <v>20230703</v>
      </c>
      <c r="K16872" t="s">
        <v>2272</v>
      </c>
      <c r="L16872">
        <v>62.18</v>
      </c>
      <c r="M16872">
        <v>0</v>
      </c>
      <c r="N16872" t="s">
        <v>80</v>
      </c>
      <c r="O16872">
        <v>20230821</v>
      </c>
    </row>
    <row r="16873" spans="1:15" x14ac:dyDescent="0.25">
      <c r="A16873" t="s">
        <v>6033</v>
      </c>
      <c r="B16873" t="s">
        <v>6034</v>
      </c>
      <c r="C16873">
        <v>1600003711</v>
      </c>
      <c r="D16873">
        <v>20230531</v>
      </c>
      <c r="E16873">
        <v>40100000</v>
      </c>
      <c r="F16873" t="s">
        <v>55</v>
      </c>
      <c r="G16873" t="s">
        <v>375</v>
      </c>
      <c r="H16873" t="s">
        <v>376</v>
      </c>
      <c r="I16873" t="s">
        <v>377</v>
      </c>
      <c r="J16873">
        <v>20230531</v>
      </c>
      <c r="K16873" t="s">
        <v>378</v>
      </c>
      <c r="L16873">
        <v>0</v>
      </c>
      <c r="M16873">
        <v>792</v>
      </c>
      <c r="N16873" t="s">
        <v>37</v>
      </c>
      <c r="O16873">
        <v>20230707</v>
      </c>
    </row>
    <row r="16874" spans="1:15" x14ac:dyDescent="0.25">
      <c r="A16874" t="s">
        <v>6033</v>
      </c>
      <c r="B16874" t="s">
        <v>6034</v>
      </c>
      <c r="C16874">
        <v>1600010263</v>
      </c>
      <c r="D16874">
        <v>20230930</v>
      </c>
      <c r="E16874">
        <v>62510002</v>
      </c>
      <c r="F16874" t="s">
        <v>6035</v>
      </c>
      <c r="I16874" t="s">
        <v>7666</v>
      </c>
      <c r="J16874">
        <v>20230930</v>
      </c>
      <c r="K16874" t="s">
        <v>7667</v>
      </c>
      <c r="L16874">
        <v>393.8</v>
      </c>
      <c r="M16874">
        <v>0</v>
      </c>
    </row>
    <row r="16875" spans="1:15" x14ac:dyDescent="0.25">
      <c r="A16875" t="s">
        <v>6033</v>
      </c>
      <c r="B16875" t="s">
        <v>6034</v>
      </c>
      <c r="C16875">
        <v>1600009983</v>
      </c>
      <c r="D16875">
        <v>20231003</v>
      </c>
      <c r="E16875">
        <v>40100000</v>
      </c>
      <c r="F16875" t="s">
        <v>55</v>
      </c>
      <c r="G16875" t="s">
        <v>386</v>
      </c>
      <c r="H16875" t="s">
        <v>387</v>
      </c>
      <c r="I16875">
        <v>110230010</v>
      </c>
      <c r="J16875">
        <v>20231003</v>
      </c>
      <c r="K16875" t="s">
        <v>4471</v>
      </c>
      <c r="L16875">
        <v>0</v>
      </c>
      <c r="M16875">
        <v>99</v>
      </c>
      <c r="N16875" t="s">
        <v>701</v>
      </c>
      <c r="O16875">
        <v>20231004</v>
      </c>
    </row>
    <row r="16876" spans="1:15" x14ac:dyDescent="0.25">
      <c r="A16876" t="s">
        <v>6033</v>
      </c>
      <c r="B16876" t="s">
        <v>6034</v>
      </c>
      <c r="C16876">
        <v>1600006565</v>
      </c>
      <c r="D16876">
        <v>20230731</v>
      </c>
      <c r="E16876">
        <v>44561005</v>
      </c>
      <c r="F16876" t="s">
        <v>59</v>
      </c>
      <c r="I16876" t="s">
        <v>3252</v>
      </c>
      <c r="J16876">
        <v>20230731</v>
      </c>
      <c r="K16876" t="s">
        <v>3253</v>
      </c>
      <c r="L16876">
        <v>18</v>
      </c>
      <c r="M16876">
        <v>0</v>
      </c>
      <c r="N16876" t="s">
        <v>117</v>
      </c>
      <c r="O16876">
        <v>20230921</v>
      </c>
    </row>
    <row r="16877" spans="1:15" x14ac:dyDescent="0.25">
      <c r="A16877" t="s">
        <v>6033</v>
      </c>
      <c r="B16877" t="s">
        <v>6034</v>
      </c>
      <c r="C16877">
        <v>1600002760</v>
      </c>
      <c r="D16877">
        <v>20230515</v>
      </c>
      <c r="E16877">
        <v>60630000</v>
      </c>
      <c r="F16877" t="s">
        <v>6042</v>
      </c>
      <c r="I16877" t="s">
        <v>5056</v>
      </c>
      <c r="J16877">
        <v>20230515</v>
      </c>
      <c r="K16877" t="s">
        <v>8865</v>
      </c>
      <c r="L16877">
        <v>370</v>
      </c>
      <c r="M16877">
        <v>0</v>
      </c>
    </row>
    <row r="16878" spans="1:15" x14ac:dyDescent="0.25">
      <c r="A16878" t="s">
        <v>6033</v>
      </c>
      <c r="B16878" t="s">
        <v>6034</v>
      </c>
      <c r="C16878">
        <v>1600006883</v>
      </c>
      <c r="D16878">
        <v>20230731</v>
      </c>
      <c r="E16878">
        <v>40100000</v>
      </c>
      <c r="F16878" t="s">
        <v>55</v>
      </c>
      <c r="G16878" t="s">
        <v>549</v>
      </c>
      <c r="H16878" t="s">
        <v>550</v>
      </c>
      <c r="I16878" t="s">
        <v>6923</v>
      </c>
      <c r="J16878">
        <v>20230731</v>
      </c>
      <c r="K16878" t="s">
        <v>7639</v>
      </c>
      <c r="L16878">
        <v>0</v>
      </c>
      <c r="M16878">
        <v>135338</v>
      </c>
      <c r="N16878" t="s">
        <v>37</v>
      </c>
      <c r="O16878">
        <v>20230915</v>
      </c>
    </row>
    <row r="16879" spans="1:15" x14ac:dyDescent="0.25">
      <c r="A16879" t="s">
        <v>6033</v>
      </c>
      <c r="B16879" t="s">
        <v>6034</v>
      </c>
      <c r="C16879">
        <v>1600001101</v>
      </c>
      <c r="D16879">
        <v>20230501</v>
      </c>
      <c r="E16879">
        <v>40100000</v>
      </c>
      <c r="F16879" t="s">
        <v>55</v>
      </c>
      <c r="G16879" t="s">
        <v>178</v>
      </c>
      <c r="H16879" t="s">
        <v>179</v>
      </c>
      <c r="I16879">
        <v>105230057</v>
      </c>
      <c r="J16879">
        <v>20230501</v>
      </c>
      <c r="K16879" t="s">
        <v>1844</v>
      </c>
      <c r="L16879">
        <v>0</v>
      </c>
      <c r="M16879">
        <v>1677.49</v>
      </c>
      <c r="N16879" t="s">
        <v>1451</v>
      </c>
      <c r="O16879">
        <v>20230503</v>
      </c>
    </row>
    <row r="16880" spans="1:15" x14ac:dyDescent="0.25">
      <c r="A16880" t="s">
        <v>6033</v>
      </c>
      <c r="B16880" t="s">
        <v>6034</v>
      </c>
      <c r="C16880">
        <v>1600011915</v>
      </c>
      <c r="D16880">
        <v>20231026</v>
      </c>
      <c r="E16880">
        <v>44563005</v>
      </c>
      <c r="F16880" t="s">
        <v>6178</v>
      </c>
      <c r="I16880">
        <v>110230276</v>
      </c>
      <c r="J16880">
        <v>20231026</v>
      </c>
      <c r="K16880" t="s">
        <v>7946</v>
      </c>
      <c r="L16880">
        <v>2.1</v>
      </c>
      <c r="M16880">
        <v>0</v>
      </c>
      <c r="N16880" t="s">
        <v>27</v>
      </c>
      <c r="O16880">
        <v>20231124</v>
      </c>
    </row>
    <row r="16881" spans="1:15" x14ac:dyDescent="0.25">
      <c r="A16881" t="s">
        <v>6033</v>
      </c>
      <c r="B16881" t="s">
        <v>6034</v>
      </c>
      <c r="C16881">
        <v>1600006064</v>
      </c>
      <c r="D16881">
        <v>20230717</v>
      </c>
      <c r="E16881">
        <v>40100000</v>
      </c>
      <c r="F16881" t="s">
        <v>55</v>
      </c>
      <c r="G16881" t="s">
        <v>598</v>
      </c>
      <c r="H16881" t="s">
        <v>599</v>
      </c>
      <c r="I16881">
        <v>212990937</v>
      </c>
      <c r="J16881">
        <v>20230717</v>
      </c>
      <c r="K16881" t="s">
        <v>6998</v>
      </c>
      <c r="L16881">
        <v>0</v>
      </c>
      <c r="M16881">
        <v>301.11</v>
      </c>
      <c r="N16881" t="s">
        <v>117</v>
      </c>
      <c r="O16881">
        <v>20230809</v>
      </c>
    </row>
    <row r="16882" spans="1:15" x14ac:dyDescent="0.25">
      <c r="A16882" t="s">
        <v>6033</v>
      </c>
      <c r="B16882" t="s">
        <v>6034</v>
      </c>
      <c r="C16882">
        <v>1600006514</v>
      </c>
      <c r="D16882">
        <v>20230701</v>
      </c>
      <c r="E16882">
        <v>44561005</v>
      </c>
      <c r="F16882" t="s">
        <v>59</v>
      </c>
      <c r="I16882" t="s">
        <v>6129</v>
      </c>
      <c r="J16882">
        <v>20230701</v>
      </c>
      <c r="K16882" t="s">
        <v>6130</v>
      </c>
      <c r="L16882">
        <v>26.56</v>
      </c>
      <c r="M16882">
        <v>0</v>
      </c>
      <c r="N16882" t="s">
        <v>80</v>
      </c>
      <c r="O16882">
        <v>20230821</v>
      </c>
    </row>
    <row r="16883" spans="1:15" x14ac:dyDescent="0.25">
      <c r="A16883" t="s">
        <v>6033</v>
      </c>
      <c r="B16883" t="s">
        <v>6034</v>
      </c>
      <c r="C16883">
        <v>1600009405</v>
      </c>
      <c r="D16883">
        <v>20230920</v>
      </c>
      <c r="E16883">
        <v>61100002</v>
      </c>
      <c r="F16883" t="s">
        <v>6290</v>
      </c>
      <c r="I16883">
        <v>6</v>
      </c>
      <c r="J16883">
        <v>20230920</v>
      </c>
      <c r="K16883" t="s">
        <v>1452</v>
      </c>
      <c r="L16883">
        <v>9216</v>
      </c>
      <c r="M16883">
        <v>0</v>
      </c>
    </row>
    <row r="16884" spans="1:15" x14ac:dyDescent="0.25">
      <c r="A16884" t="s">
        <v>6033</v>
      </c>
      <c r="B16884" t="s">
        <v>6034</v>
      </c>
      <c r="C16884">
        <v>1600003241</v>
      </c>
      <c r="D16884">
        <v>20230628</v>
      </c>
      <c r="E16884">
        <v>61220000</v>
      </c>
      <c r="F16884" t="s">
        <v>6117</v>
      </c>
      <c r="I16884">
        <v>106230075</v>
      </c>
      <c r="J16884">
        <v>20230628</v>
      </c>
      <c r="K16884" t="s">
        <v>465</v>
      </c>
      <c r="L16884">
        <v>496.5</v>
      </c>
      <c r="M16884">
        <v>0</v>
      </c>
    </row>
    <row r="16885" spans="1:15" x14ac:dyDescent="0.25">
      <c r="A16885" t="s">
        <v>6033</v>
      </c>
      <c r="B16885" t="s">
        <v>6034</v>
      </c>
      <c r="C16885">
        <v>1600000615</v>
      </c>
      <c r="D16885">
        <v>20230414</v>
      </c>
      <c r="E16885">
        <v>61100000</v>
      </c>
      <c r="F16885" t="s">
        <v>6120</v>
      </c>
      <c r="I16885">
        <v>25226525</v>
      </c>
      <c r="J16885">
        <v>20230414</v>
      </c>
      <c r="K16885" t="s">
        <v>5003</v>
      </c>
      <c r="L16885">
        <v>130</v>
      </c>
      <c r="M16885">
        <v>0</v>
      </c>
    </row>
    <row r="16886" spans="1:15" x14ac:dyDescent="0.25">
      <c r="A16886" t="s">
        <v>6033</v>
      </c>
      <c r="B16886" t="s">
        <v>6034</v>
      </c>
      <c r="C16886">
        <v>1600011627</v>
      </c>
      <c r="D16886">
        <v>20231031</v>
      </c>
      <c r="E16886">
        <v>61550001</v>
      </c>
      <c r="F16886" t="s">
        <v>6100</v>
      </c>
      <c r="I16886">
        <v>213358182</v>
      </c>
      <c r="J16886">
        <v>20231031</v>
      </c>
      <c r="K16886" t="s">
        <v>6530</v>
      </c>
      <c r="L16886">
        <v>1444</v>
      </c>
      <c r="M16886">
        <v>0</v>
      </c>
    </row>
    <row r="16887" spans="1:15" x14ac:dyDescent="0.25">
      <c r="A16887" t="s">
        <v>6033</v>
      </c>
      <c r="B16887" t="s">
        <v>6034</v>
      </c>
      <c r="C16887">
        <v>1600008241</v>
      </c>
      <c r="D16887">
        <v>20230914</v>
      </c>
      <c r="E16887">
        <v>61350000</v>
      </c>
      <c r="F16887" t="s">
        <v>6059</v>
      </c>
      <c r="I16887" t="s">
        <v>8108</v>
      </c>
      <c r="J16887">
        <v>20230914</v>
      </c>
      <c r="K16887" t="s">
        <v>1787</v>
      </c>
      <c r="L16887">
        <v>1484</v>
      </c>
      <c r="M16887">
        <v>0</v>
      </c>
    </row>
    <row r="16888" spans="1:15" x14ac:dyDescent="0.25">
      <c r="A16888" t="s">
        <v>6033</v>
      </c>
      <c r="B16888" t="s">
        <v>6034</v>
      </c>
      <c r="C16888">
        <v>1600007392</v>
      </c>
      <c r="D16888">
        <v>20230731</v>
      </c>
      <c r="E16888">
        <v>44561005</v>
      </c>
      <c r="F16888" t="s">
        <v>59</v>
      </c>
      <c r="I16888" t="s">
        <v>3834</v>
      </c>
      <c r="J16888">
        <v>20230731</v>
      </c>
      <c r="K16888" t="s">
        <v>3835</v>
      </c>
      <c r="L16888">
        <v>34.159999999999997</v>
      </c>
      <c r="M16888">
        <v>0</v>
      </c>
      <c r="N16888" t="s">
        <v>34</v>
      </c>
      <c r="O16888">
        <v>20231024</v>
      </c>
    </row>
    <row r="16889" spans="1:15" x14ac:dyDescent="0.25">
      <c r="A16889" t="s">
        <v>6033</v>
      </c>
      <c r="B16889" t="s">
        <v>6034</v>
      </c>
      <c r="C16889">
        <v>1600001704</v>
      </c>
      <c r="D16889">
        <v>20230420</v>
      </c>
      <c r="E16889">
        <v>40100000</v>
      </c>
      <c r="F16889" t="s">
        <v>55</v>
      </c>
      <c r="G16889" t="s">
        <v>1024</v>
      </c>
      <c r="H16889" t="s">
        <v>1025</v>
      </c>
      <c r="I16889">
        <v>104004369167</v>
      </c>
      <c r="J16889">
        <v>20230420</v>
      </c>
      <c r="K16889" t="s">
        <v>1747</v>
      </c>
      <c r="L16889">
        <v>0</v>
      </c>
      <c r="M16889">
        <v>40.92</v>
      </c>
      <c r="N16889" t="s">
        <v>37</v>
      </c>
      <c r="O16889">
        <v>20230530</v>
      </c>
    </row>
    <row r="16890" spans="1:15" x14ac:dyDescent="0.25">
      <c r="A16890" t="s">
        <v>6033</v>
      </c>
      <c r="B16890" t="s">
        <v>6034</v>
      </c>
      <c r="C16890">
        <v>1600005028</v>
      </c>
      <c r="D16890">
        <v>20230712</v>
      </c>
      <c r="E16890">
        <v>44561005</v>
      </c>
      <c r="F16890" t="s">
        <v>59</v>
      </c>
      <c r="I16890">
        <v>107230021</v>
      </c>
      <c r="J16890">
        <v>20230712</v>
      </c>
      <c r="K16890" t="s">
        <v>404</v>
      </c>
      <c r="L16890">
        <v>456.58</v>
      </c>
      <c r="M16890">
        <v>0</v>
      </c>
      <c r="N16890" t="s">
        <v>80</v>
      </c>
      <c r="O16890">
        <v>20230821</v>
      </c>
    </row>
    <row r="16891" spans="1:15" x14ac:dyDescent="0.25">
      <c r="A16891" t="s">
        <v>6033</v>
      </c>
      <c r="B16891" t="s">
        <v>6034</v>
      </c>
      <c r="C16891">
        <v>1600008482</v>
      </c>
      <c r="D16891">
        <v>20230827</v>
      </c>
      <c r="E16891">
        <v>62280003</v>
      </c>
      <c r="F16891" t="s">
        <v>6211</v>
      </c>
      <c r="I16891" t="s">
        <v>4320</v>
      </c>
      <c r="J16891">
        <v>20230827</v>
      </c>
      <c r="K16891" t="s">
        <v>4321</v>
      </c>
      <c r="L16891">
        <v>50</v>
      </c>
      <c r="M16891">
        <v>0</v>
      </c>
    </row>
    <row r="16892" spans="1:15" x14ac:dyDescent="0.25">
      <c r="A16892" t="s">
        <v>6033</v>
      </c>
      <c r="B16892" t="s">
        <v>6034</v>
      </c>
      <c r="C16892">
        <v>1600005337</v>
      </c>
      <c r="D16892">
        <v>20230630</v>
      </c>
      <c r="E16892">
        <v>61320000</v>
      </c>
      <c r="F16892" t="s">
        <v>6173</v>
      </c>
      <c r="I16892" t="s">
        <v>915</v>
      </c>
      <c r="J16892">
        <v>20230630</v>
      </c>
      <c r="K16892" t="s">
        <v>916</v>
      </c>
      <c r="L16892">
        <v>120</v>
      </c>
      <c r="M16892">
        <v>0</v>
      </c>
    </row>
    <row r="16893" spans="1:15" x14ac:dyDescent="0.25">
      <c r="A16893" t="s">
        <v>6033</v>
      </c>
      <c r="B16893" t="s">
        <v>6034</v>
      </c>
      <c r="C16893">
        <v>1600001051</v>
      </c>
      <c r="D16893">
        <v>20230524</v>
      </c>
      <c r="E16893">
        <v>40100000</v>
      </c>
      <c r="F16893" t="s">
        <v>55</v>
      </c>
      <c r="G16893" t="s">
        <v>321</v>
      </c>
      <c r="H16893" t="s">
        <v>322</v>
      </c>
      <c r="I16893">
        <v>105230007</v>
      </c>
      <c r="J16893">
        <v>20230524</v>
      </c>
      <c r="K16893" t="s">
        <v>1241</v>
      </c>
      <c r="L16893">
        <v>0</v>
      </c>
      <c r="M16893">
        <v>1788.59</v>
      </c>
      <c r="N16893" t="s">
        <v>472</v>
      </c>
      <c r="O16893">
        <v>20230530</v>
      </c>
    </row>
    <row r="16894" spans="1:15" x14ac:dyDescent="0.25">
      <c r="A16894" t="s">
        <v>6033</v>
      </c>
      <c r="B16894" t="s">
        <v>6034</v>
      </c>
      <c r="C16894">
        <v>1600001155</v>
      </c>
      <c r="D16894">
        <v>20230428</v>
      </c>
      <c r="E16894">
        <v>61550008</v>
      </c>
      <c r="F16894" t="s">
        <v>6137</v>
      </c>
      <c r="I16894" t="s">
        <v>3541</v>
      </c>
      <c r="J16894">
        <v>20230428</v>
      </c>
      <c r="K16894" t="s">
        <v>3542</v>
      </c>
      <c r="L16894">
        <v>41</v>
      </c>
      <c r="M16894">
        <v>0</v>
      </c>
    </row>
    <row r="16895" spans="1:15" x14ac:dyDescent="0.25">
      <c r="A16895" t="s">
        <v>6033</v>
      </c>
      <c r="B16895" t="s">
        <v>6034</v>
      </c>
      <c r="C16895">
        <v>1600004505</v>
      </c>
      <c r="D16895">
        <v>20230620</v>
      </c>
      <c r="E16895">
        <v>40100000</v>
      </c>
      <c r="F16895" t="s">
        <v>55</v>
      </c>
      <c r="G16895" t="s">
        <v>6693</v>
      </c>
      <c r="H16895" t="s">
        <v>6694</v>
      </c>
      <c r="I16895">
        <v>323060096</v>
      </c>
      <c r="J16895">
        <v>20230620</v>
      </c>
      <c r="K16895" t="s">
        <v>8174</v>
      </c>
      <c r="L16895">
        <v>0</v>
      </c>
      <c r="M16895">
        <v>3378.65</v>
      </c>
    </row>
    <row r="16896" spans="1:15" x14ac:dyDescent="0.25">
      <c r="A16896" t="s">
        <v>6033</v>
      </c>
      <c r="B16896" t="s">
        <v>6034</v>
      </c>
      <c r="C16896">
        <v>1600001073</v>
      </c>
      <c r="D16896">
        <v>20230508</v>
      </c>
      <c r="E16896">
        <v>61220000</v>
      </c>
      <c r="F16896" t="s">
        <v>6117</v>
      </c>
      <c r="I16896">
        <v>105230029</v>
      </c>
      <c r="J16896">
        <v>20230508</v>
      </c>
      <c r="K16896" t="s">
        <v>1520</v>
      </c>
      <c r="L16896">
        <v>496.5</v>
      </c>
      <c r="M16896">
        <v>0</v>
      </c>
    </row>
    <row r="16897" spans="1:15" x14ac:dyDescent="0.25">
      <c r="A16897" t="s">
        <v>6033</v>
      </c>
      <c r="B16897" t="s">
        <v>6034</v>
      </c>
      <c r="C16897">
        <v>1600003115</v>
      </c>
      <c r="D16897">
        <v>20230531</v>
      </c>
      <c r="E16897">
        <v>40100000</v>
      </c>
      <c r="F16897" t="s">
        <v>55</v>
      </c>
      <c r="G16897" t="s">
        <v>1569</v>
      </c>
      <c r="H16897" t="s">
        <v>1570</v>
      </c>
      <c r="I16897">
        <v>1610643</v>
      </c>
      <c r="J16897">
        <v>20230531</v>
      </c>
      <c r="K16897" t="s">
        <v>7167</v>
      </c>
      <c r="L16897">
        <v>0</v>
      </c>
      <c r="M16897">
        <v>2393.06</v>
      </c>
      <c r="N16897" t="s">
        <v>83</v>
      </c>
      <c r="O16897">
        <v>20230627</v>
      </c>
    </row>
    <row r="16898" spans="1:15" x14ac:dyDescent="0.25">
      <c r="A16898" t="s">
        <v>6033</v>
      </c>
      <c r="B16898" t="s">
        <v>6034</v>
      </c>
      <c r="C16898">
        <v>1600004570</v>
      </c>
      <c r="D16898">
        <v>20230622</v>
      </c>
      <c r="E16898">
        <v>44561005</v>
      </c>
      <c r="F16898" t="s">
        <v>59</v>
      </c>
      <c r="I16898">
        <v>2768</v>
      </c>
      <c r="J16898">
        <v>20230622</v>
      </c>
      <c r="K16898" t="s">
        <v>7575</v>
      </c>
      <c r="L16898">
        <v>6.08</v>
      </c>
      <c r="M16898">
        <v>0</v>
      </c>
      <c r="N16898" t="s">
        <v>80</v>
      </c>
      <c r="O16898">
        <v>20230821</v>
      </c>
    </row>
    <row r="16899" spans="1:15" x14ac:dyDescent="0.25">
      <c r="A16899" t="s">
        <v>6033</v>
      </c>
      <c r="B16899" t="s">
        <v>6034</v>
      </c>
      <c r="C16899">
        <v>1600000091</v>
      </c>
      <c r="D16899">
        <v>20230401</v>
      </c>
      <c r="E16899">
        <v>44561005</v>
      </c>
      <c r="F16899" t="s">
        <v>59</v>
      </c>
      <c r="I16899" t="s">
        <v>8158</v>
      </c>
      <c r="J16899">
        <v>20230401</v>
      </c>
      <c r="K16899" t="s">
        <v>536</v>
      </c>
      <c r="L16899">
        <v>317</v>
      </c>
      <c r="M16899">
        <v>0</v>
      </c>
      <c r="N16899" t="s">
        <v>54</v>
      </c>
      <c r="O16899">
        <v>20230522</v>
      </c>
    </row>
    <row r="16900" spans="1:15" x14ac:dyDescent="0.25">
      <c r="A16900" t="s">
        <v>6033</v>
      </c>
      <c r="B16900" t="s">
        <v>6034</v>
      </c>
      <c r="C16900">
        <v>1600000089</v>
      </c>
      <c r="D16900">
        <v>20230401</v>
      </c>
      <c r="E16900">
        <v>40100000</v>
      </c>
      <c r="F16900" t="s">
        <v>55</v>
      </c>
      <c r="G16900" t="s">
        <v>1252</v>
      </c>
      <c r="H16900" t="s">
        <v>1253</v>
      </c>
      <c r="I16900" t="s">
        <v>6947</v>
      </c>
      <c r="J16900">
        <v>20230401</v>
      </c>
      <c r="K16900" t="s">
        <v>655</v>
      </c>
      <c r="L16900">
        <v>0</v>
      </c>
      <c r="M16900">
        <v>1889.35</v>
      </c>
      <c r="N16900" t="s">
        <v>117</v>
      </c>
      <c r="O16900">
        <v>20230404</v>
      </c>
    </row>
    <row r="16901" spans="1:15" x14ac:dyDescent="0.25">
      <c r="A16901" t="s">
        <v>6033</v>
      </c>
      <c r="B16901" t="s">
        <v>6034</v>
      </c>
      <c r="C16901">
        <v>1600010062</v>
      </c>
      <c r="D16901">
        <v>20231014</v>
      </c>
      <c r="E16901">
        <v>61350000</v>
      </c>
      <c r="F16901" t="s">
        <v>6059</v>
      </c>
      <c r="I16901" t="s">
        <v>7481</v>
      </c>
      <c r="J16901">
        <v>20231014</v>
      </c>
      <c r="K16901" t="s">
        <v>873</v>
      </c>
      <c r="L16901">
        <v>1484</v>
      </c>
      <c r="M16901">
        <v>0</v>
      </c>
    </row>
    <row r="16902" spans="1:15" x14ac:dyDescent="0.25">
      <c r="A16902" t="s">
        <v>6033</v>
      </c>
      <c r="B16902" t="s">
        <v>6034</v>
      </c>
      <c r="C16902">
        <v>1600005216</v>
      </c>
      <c r="D16902">
        <v>20230630</v>
      </c>
      <c r="E16902">
        <v>61550008</v>
      </c>
      <c r="F16902" t="s">
        <v>6137</v>
      </c>
      <c r="I16902" t="s">
        <v>6454</v>
      </c>
      <c r="J16902">
        <v>20230630</v>
      </c>
      <c r="K16902" t="s">
        <v>8866</v>
      </c>
      <c r="L16902">
        <v>55.25</v>
      </c>
      <c r="M16902">
        <v>0</v>
      </c>
    </row>
    <row r="16903" spans="1:15" x14ac:dyDescent="0.25">
      <c r="A16903" t="s">
        <v>6033</v>
      </c>
      <c r="B16903" t="s">
        <v>6034</v>
      </c>
      <c r="C16903">
        <v>1600003186</v>
      </c>
      <c r="D16903">
        <v>20230601</v>
      </c>
      <c r="E16903">
        <v>61350000</v>
      </c>
      <c r="F16903" t="s">
        <v>6059</v>
      </c>
      <c r="I16903" t="s">
        <v>6982</v>
      </c>
      <c r="J16903">
        <v>20230601</v>
      </c>
      <c r="K16903" t="s">
        <v>536</v>
      </c>
      <c r="L16903">
        <v>1585</v>
      </c>
      <c r="M16903">
        <v>0</v>
      </c>
    </row>
    <row r="16904" spans="1:15" x14ac:dyDescent="0.25">
      <c r="A16904" t="s">
        <v>6033</v>
      </c>
      <c r="B16904" t="s">
        <v>6034</v>
      </c>
      <c r="C16904">
        <v>1600001112</v>
      </c>
      <c r="D16904">
        <v>20230515</v>
      </c>
      <c r="E16904">
        <v>44561005</v>
      </c>
      <c r="F16904" t="s">
        <v>59</v>
      </c>
      <c r="I16904">
        <v>105230068</v>
      </c>
      <c r="J16904">
        <v>20230515</v>
      </c>
      <c r="K16904" t="s">
        <v>848</v>
      </c>
      <c r="L16904">
        <v>98.51</v>
      </c>
      <c r="M16904">
        <v>0</v>
      </c>
      <c r="N16904" t="s">
        <v>83</v>
      </c>
      <c r="O16904">
        <v>20230622</v>
      </c>
    </row>
    <row r="16905" spans="1:15" x14ac:dyDescent="0.25">
      <c r="A16905" t="s">
        <v>6033</v>
      </c>
      <c r="B16905" t="s">
        <v>6034</v>
      </c>
      <c r="C16905">
        <v>1600010066</v>
      </c>
      <c r="D16905">
        <v>20231001</v>
      </c>
      <c r="E16905">
        <v>44561005</v>
      </c>
      <c r="F16905" t="s">
        <v>59</v>
      </c>
      <c r="I16905" t="s">
        <v>6103</v>
      </c>
      <c r="J16905">
        <v>20231001</v>
      </c>
      <c r="K16905" t="s">
        <v>6104</v>
      </c>
      <c r="L16905">
        <v>235</v>
      </c>
      <c r="M16905">
        <v>0</v>
      </c>
      <c r="N16905" t="s">
        <v>27</v>
      </c>
      <c r="O16905">
        <v>20231124</v>
      </c>
    </row>
    <row r="16906" spans="1:15" x14ac:dyDescent="0.25">
      <c r="A16906" t="s">
        <v>6033</v>
      </c>
      <c r="B16906" t="s">
        <v>6034</v>
      </c>
      <c r="C16906">
        <v>1600010266</v>
      </c>
      <c r="D16906">
        <v>20230930</v>
      </c>
      <c r="E16906">
        <v>40100000</v>
      </c>
      <c r="F16906" t="s">
        <v>55</v>
      </c>
      <c r="G16906" t="s">
        <v>573</v>
      </c>
      <c r="H16906" t="s">
        <v>574</v>
      </c>
      <c r="I16906" t="s">
        <v>7703</v>
      </c>
      <c r="J16906">
        <v>20230930</v>
      </c>
      <c r="K16906" t="s">
        <v>7704</v>
      </c>
      <c r="L16906">
        <v>0</v>
      </c>
      <c r="M16906">
        <v>130.85</v>
      </c>
      <c r="N16906" t="s">
        <v>1451</v>
      </c>
      <c r="O16906">
        <v>20231006</v>
      </c>
    </row>
    <row r="16907" spans="1:15" x14ac:dyDescent="0.25">
      <c r="A16907" t="s">
        <v>6033</v>
      </c>
      <c r="B16907" t="s">
        <v>6034</v>
      </c>
      <c r="C16907">
        <v>1600008042</v>
      </c>
      <c r="D16907">
        <v>20230818</v>
      </c>
      <c r="E16907">
        <v>44561005</v>
      </c>
      <c r="F16907" t="s">
        <v>59</v>
      </c>
      <c r="I16907" t="s">
        <v>5951</v>
      </c>
      <c r="J16907">
        <v>20230818</v>
      </c>
      <c r="K16907" t="s">
        <v>5952</v>
      </c>
      <c r="L16907">
        <v>92.93</v>
      </c>
      <c r="M16907">
        <v>0</v>
      </c>
      <c r="N16907" t="s">
        <v>34</v>
      </c>
      <c r="O16907">
        <v>20231024</v>
      </c>
    </row>
    <row r="16908" spans="1:15" x14ac:dyDescent="0.25">
      <c r="A16908" t="s">
        <v>6033</v>
      </c>
      <c r="B16908" t="s">
        <v>6034</v>
      </c>
      <c r="C16908">
        <v>1600010068</v>
      </c>
      <c r="D16908">
        <v>20231001</v>
      </c>
      <c r="E16908">
        <v>44561005</v>
      </c>
      <c r="F16908" t="s">
        <v>59</v>
      </c>
      <c r="I16908" t="s">
        <v>6585</v>
      </c>
      <c r="J16908">
        <v>20231001</v>
      </c>
      <c r="K16908" t="s">
        <v>6340</v>
      </c>
      <c r="L16908">
        <v>126.74</v>
      </c>
      <c r="M16908">
        <v>0</v>
      </c>
      <c r="N16908" t="s">
        <v>27</v>
      </c>
      <c r="O16908">
        <v>20231124</v>
      </c>
    </row>
    <row r="16909" spans="1:15" x14ac:dyDescent="0.25">
      <c r="A16909" t="s">
        <v>6033</v>
      </c>
      <c r="B16909" t="s">
        <v>6034</v>
      </c>
      <c r="C16909">
        <v>1600000589</v>
      </c>
      <c r="D16909">
        <v>20230415</v>
      </c>
      <c r="E16909">
        <v>62510003</v>
      </c>
      <c r="F16909" t="s">
        <v>6194</v>
      </c>
      <c r="I16909" t="s">
        <v>4590</v>
      </c>
      <c r="J16909">
        <v>20230415</v>
      </c>
      <c r="K16909" t="s">
        <v>421</v>
      </c>
      <c r="L16909">
        <v>32.93</v>
      </c>
      <c r="M16909">
        <v>0</v>
      </c>
    </row>
    <row r="16910" spans="1:15" x14ac:dyDescent="0.25">
      <c r="A16910" t="s">
        <v>6033</v>
      </c>
      <c r="B16910" t="s">
        <v>6034</v>
      </c>
      <c r="C16910">
        <v>1600006086</v>
      </c>
      <c r="D16910">
        <v>20230715</v>
      </c>
      <c r="E16910">
        <v>44561006</v>
      </c>
      <c r="F16910" t="s">
        <v>8803</v>
      </c>
      <c r="I16910" t="s">
        <v>7122</v>
      </c>
      <c r="J16910">
        <v>20230715</v>
      </c>
      <c r="K16910" t="s">
        <v>7123</v>
      </c>
      <c r="L16910">
        <v>3.81</v>
      </c>
      <c r="M16910">
        <v>0</v>
      </c>
    </row>
    <row r="16911" spans="1:15" x14ac:dyDescent="0.25">
      <c r="A16911" t="s">
        <v>6033</v>
      </c>
      <c r="B16911" t="s">
        <v>6034</v>
      </c>
      <c r="C16911">
        <v>1600008268</v>
      </c>
      <c r="D16911">
        <v>20230910</v>
      </c>
      <c r="E16911">
        <v>44561005</v>
      </c>
      <c r="F16911" t="s">
        <v>59</v>
      </c>
      <c r="I16911" t="s">
        <v>7438</v>
      </c>
      <c r="J16911">
        <v>20230910</v>
      </c>
      <c r="K16911" t="s">
        <v>227</v>
      </c>
      <c r="L16911">
        <v>296.8</v>
      </c>
      <c r="M16911">
        <v>0</v>
      </c>
      <c r="N16911" t="s">
        <v>34</v>
      </c>
      <c r="O16911">
        <v>20231024</v>
      </c>
    </row>
    <row r="16912" spans="1:15" x14ac:dyDescent="0.25">
      <c r="A16912" t="s">
        <v>6033</v>
      </c>
      <c r="B16912" t="s">
        <v>6034</v>
      </c>
      <c r="C16912">
        <v>1600005037</v>
      </c>
      <c r="D16912">
        <v>20230724</v>
      </c>
      <c r="E16912">
        <v>61220000</v>
      </c>
      <c r="F16912" t="s">
        <v>6117</v>
      </c>
      <c r="I16912">
        <v>107230030</v>
      </c>
      <c r="J16912">
        <v>20230724</v>
      </c>
      <c r="K16912" t="s">
        <v>1040</v>
      </c>
      <c r="L16912">
        <v>474.32</v>
      </c>
      <c r="M16912">
        <v>0</v>
      </c>
    </row>
    <row r="16913" spans="1:15" x14ac:dyDescent="0.25">
      <c r="A16913" t="s">
        <v>6033</v>
      </c>
      <c r="B16913" t="s">
        <v>6034</v>
      </c>
      <c r="C16913">
        <v>1600012102</v>
      </c>
      <c r="D16913">
        <v>20231017</v>
      </c>
      <c r="E16913">
        <v>62570000</v>
      </c>
      <c r="F16913" t="s">
        <v>6109</v>
      </c>
      <c r="I16913">
        <v>110230311</v>
      </c>
      <c r="J16913">
        <v>20231017</v>
      </c>
      <c r="K16913" t="s">
        <v>8567</v>
      </c>
      <c r="L16913">
        <v>35.119999999999997</v>
      </c>
      <c r="M16913">
        <v>0</v>
      </c>
    </row>
    <row r="16914" spans="1:15" x14ac:dyDescent="0.25">
      <c r="A16914" t="s">
        <v>6033</v>
      </c>
      <c r="B16914" t="s">
        <v>6034</v>
      </c>
      <c r="C16914">
        <v>1600007245</v>
      </c>
      <c r="D16914">
        <v>20230701</v>
      </c>
      <c r="E16914">
        <v>40100000</v>
      </c>
      <c r="F16914" t="s">
        <v>55</v>
      </c>
      <c r="G16914" t="s">
        <v>8867</v>
      </c>
      <c r="H16914" t="s">
        <v>8868</v>
      </c>
      <c r="I16914" t="s">
        <v>7557</v>
      </c>
      <c r="J16914">
        <v>20230701</v>
      </c>
      <c r="K16914" t="s">
        <v>7558</v>
      </c>
      <c r="L16914">
        <v>0</v>
      </c>
      <c r="M16914">
        <v>2668.56</v>
      </c>
    </row>
    <row r="16915" spans="1:15" x14ac:dyDescent="0.25">
      <c r="A16915" t="s">
        <v>6033</v>
      </c>
      <c r="B16915" t="s">
        <v>6034</v>
      </c>
      <c r="C16915">
        <v>1600000082</v>
      </c>
      <c r="D16915">
        <v>20230414</v>
      </c>
      <c r="E16915">
        <v>40100000</v>
      </c>
      <c r="F16915" t="s">
        <v>55</v>
      </c>
      <c r="G16915" t="s">
        <v>208</v>
      </c>
      <c r="H16915" t="s">
        <v>209</v>
      </c>
      <c r="I16915" t="s">
        <v>6622</v>
      </c>
      <c r="J16915">
        <v>20230414</v>
      </c>
      <c r="K16915" t="s">
        <v>3054</v>
      </c>
      <c r="L16915">
        <v>0</v>
      </c>
      <c r="M16915">
        <v>1780.8</v>
      </c>
      <c r="N16915" t="s">
        <v>577</v>
      </c>
      <c r="O16915">
        <v>20230418</v>
      </c>
    </row>
    <row r="16916" spans="1:15" x14ac:dyDescent="0.25">
      <c r="A16916" t="s">
        <v>6033</v>
      </c>
      <c r="B16916" t="s">
        <v>6034</v>
      </c>
      <c r="C16916">
        <v>1600008608</v>
      </c>
      <c r="D16916">
        <v>20230831</v>
      </c>
      <c r="E16916">
        <v>62110000</v>
      </c>
      <c r="F16916" t="s">
        <v>6098</v>
      </c>
      <c r="I16916">
        <v>6028036</v>
      </c>
      <c r="J16916">
        <v>20230831</v>
      </c>
      <c r="K16916" t="s">
        <v>1509</v>
      </c>
      <c r="L16916">
        <v>283.82</v>
      </c>
      <c r="M16916">
        <v>0</v>
      </c>
    </row>
    <row r="16917" spans="1:15" x14ac:dyDescent="0.25">
      <c r="A16917" t="s">
        <v>6033</v>
      </c>
      <c r="B16917" t="s">
        <v>6034</v>
      </c>
      <c r="C16917">
        <v>1600001134</v>
      </c>
      <c r="D16917">
        <v>20230508</v>
      </c>
      <c r="E16917">
        <v>40100000</v>
      </c>
      <c r="F16917" t="s">
        <v>55</v>
      </c>
      <c r="G16917" t="s">
        <v>144</v>
      </c>
      <c r="H16917" t="s">
        <v>145</v>
      </c>
      <c r="I16917">
        <v>105230090</v>
      </c>
      <c r="J16917">
        <v>20230508</v>
      </c>
      <c r="K16917" t="s">
        <v>1028</v>
      </c>
      <c r="L16917">
        <v>0</v>
      </c>
      <c r="M16917">
        <v>586.08000000000004</v>
      </c>
      <c r="N16917" t="s">
        <v>1378</v>
      </c>
      <c r="O16917">
        <v>20230509</v>
      </c>
    </row>
    <row r="16918" spans="1:15" x14ac:dyDescent="0.25">
      <c r="A16918" t="s">
        <v>6033</v>
      </c>
      <c r="B16918" t="s">
        <v>6034</v>
      </c>
      <c r="C16918">
        <v>1600006410</v>
      </c>
      <c r="D16918">
        <v>20230717</v>
      </c>
      <c r="E16918">
        <v>62510005</v>
      </c>
      <c r="F16918" t="s">
        <v>6728</v>
      </c>
      <c r="I16918">
        <v>202054</v>
      </c>
      <c r="J16918">
        <v>20230717</v>
      </c>
      <c r="K16918" t="s">
        <v>6858</v>
      </c>
      <c r="L16918">
        <v>40.909999999999997</v>
      </c>
      <c r="M16918">
        <v>0</v>
      </c>
    </row>
    <row r="16919" spans="1:15" x14ac:dyDescent="0.25">
      <c r="A16919" t="s">
        <v>6033</v>
      </c>
      <c r="B16919" t="s">
        <v>6034</v>
      </c>
      <c r="C16919">
        <v>1600002351</v>
      </c>
      <c r="D16919">
        <v>20230601</v>
      </c>
      <c r="E16919">
        <v>44561005</v>
      </c>
      <c r="F16919" t="s">
        <v>59</v>
      </c>
      <c r="I16919" t="s">
        <v>8168</v>
      </c>
      <c r="J16919">
        <v>20230601</v>
      </c>
      <c r="K16919" t="s">
        <v>8869</v>
      </c>
      <c r="L16919">
        <v>285.60000000000002</v>
      </c>
      <c r="M16919">
        <v>0</v>
      </c>
      <c r="N16919" t="s">
        <v>37</v>
      </c>
      <c r="O16919">
        <v>20230718</v>
      </c>
    </row>
    <row r="16920" spans="1:15" x14ac:dyDescent="0.25">
      <c r="A16920" t="s">
        <v>6033</v>
      </c>
      <c r="B16920" t="s">
        <v>6034</v>
      </c>
      <c r="C16920">
        <v>1600003666</v>
      </c>
      <c r="D16920">
        <v>20230612</v>
      </c>
      <c r="E16920">
        <v>40100000</v>
      </c>
      <c r="F16920" t="s">
        <v>55</v>
      </c>
      <c r="G16920" t="s">
        <v>5823</v>
      </c>
      <c r="H16920" t="s">
        <v>5824</v>
      </c>
      <c r="I16920">
        <v>202310314</v>
      </c>
      <c r="J16920">
        <v>20230612</v>
      </c>
      <c r="K16920" t="s">
        <v>2504</v>
      </c>
      <c r="L16920">
        <v>0</v>
      </c>
      <c r="M16920">
        <v>620</v>
      </c>
      <c r="N16920" t="s">
        <v>54</v>
      </c>
      <c r="O16920">
        <v>20230707</v>
      </c>
    </row>
    <row r="16921" spans="1:15" x14ac:dyDescent="0.25">
      <c r="A16921" t="s">
        <v>6033</v>
      </c>
      <c r="B16921" t="s">
        <v>6034</v>
      </c>
      <c r="C16921">
        <v>1600001531</v>
      </c>
      <c r="D16921">
        <v>20230421</v>
      </c>
      <c r="E16921">
        <v>40100000</v>
      </c>
      <c r="F16921" t="s">
        <v>55</v>
      </c>
      <c r="G16921" t="s">
        <v>139</v>
      </c>
      <c r="H16921" t="s">
        <v>140</v>
      </c>
      <c r="I16921">
        <v>23459</v>
      </c>
      <c r="J16921">
        <v>20230421</v>
      </c>
      <c r="K16921" t="s">
        <v>8111</v>
      </c>
      <c r="L16921">
        <v>0</v>
      </c>
      <c r="M16921">
        <v>696</v>
      </c>
      <c r="N16921" t="s">
        <v>1451</v>
      </c>
      <c r="O16921">
        <v>20230503</v>
      </c>
    </row>
    <row r="16922" spans="1:15" x14ac:dyDescent="0.25">
      <c r="A16922" t="s">
        <v>6033</v>
      </c>
      <c r="B16922" t="s">
        <v>6034</v>
      </c>
      <c r="C16922">
        <v>1600001028</v>
      </c>
      <c r="D16922">
        <v>20230501</v>
      </c>
      <c r="E16922">
        <v>61350000</v>
      </c>
      <c r="F16922" t="s">
        <v>6059</v>
      </c>
      <c r="I16922" t="s">
        <v>8109</v>
      </c>
      <c r="J16922">
        <v>20230501</v>
      </c>
      <c r="K16922" t="s">
        <v>217</v>
      </c>
      <c r="L16922">
        <v>1320</v>
      </c>
      <c r="M16922">
        <v>0</v>
      </c>
    </row>
    <row r="16923" spans="1:15" x14ac:dyDescent="0.25">
      <c r="A16923" t="s">
        <v>6033</v>
      </c>
      <c r="B16923" t="s">
        <v>6034</v>
      </c>
      <c r="C16923">
        <v>1600001444</v>
      </c>
      <c r="D16923">
        <v>20230414</v>
      </c>
      <c r="E16923">
        <v>62410000</v>
      </c>
      <c r="F16923" t="s">
        <v>6934</v>
      </c>
      <c r="I16923" t="s">
        <v>6519</v>
      </c>
      <c r="J16923">
        <v>20230414</v>
      </c>
      <c r="K16923" t="s">
        <v>6520</v>
      </c>
      <c r="L16923">
        <v>8.33</v>
      </c>
      <c r="M16923">
        <v>0</v>
      </c>
    </row>
    <row r="16924" spans="1:15" x14ac:dyDescent="0.25">
      <c r="A16924" t="s">
        <v>6033</v>
      </c>
      <c r="B16924" t="s">
        <v>6034</v>
      </c>
      <c r="C16924">
        <v>1600004934</v>
      </c>
      <c r="D16924">
        <v>20230630</v>
      </c>
      <c r="E16924">
        <v>62250000</v>
      </c>
      <c r="F16924" t="s">
        <v>6377</v>
      </c>
      <c r="I16924">
        <v>106230227</v>
      </c>
      <c r="J16924">
        <v>20230630</v>
      </c>
      <c r="K16924" t="s">
        <v>6315</v>
      </c>
      <c r="L16924">
        <v>2919.88</v>
      </c>
      <c r="M16924">
        <v>0</v>
      </c>
    </row>
    <row r="16925" spans="1:15" x14ac:dyDescent="0.25">
      <c r="A16925" t="s">
        <v>6033</v>
      </c>
      <c r="B16925" t="s">
        <v>6034</v>
      </c>
      <c r="C16925">
        <v>1600006464</v>
      </c>
      <c r="D16925">
        <v>20230701</v>
      </c>
      <c r="E16925">
        <v>40100000</v>
      </c>
      <c r="F16925" t="s">
        <v>55</v>
      </c>
      <c r="G16925" t="s">
        <v>139</v>
      </c>
      <c r="H16925" t="s">
        <v>140</v>
      </c>
      <c r="I16925" t="s">
        <v>6105</v>
      </c>
      <c r="J16925">
        <v>20230701</v>
      </c>
      <c r="K16925" t="s">
        <v>6106</v>
      </c>
      <c r="L16925">
        <v>0</v>
      </c>
      <c r="M16925">
        <v>28.05</v>
      </c>
      <c r="N16925" t="s">
        <v>525</v>
      </c>
      <c r="O16925">
        <v>20230731</v>
      </c>
    </row>
    <row r="16926" spans="1:15" x14ac:dyDescent="0.25">
      <c r="A16926" t="s">
        <v>6033</v>
      </c>
      <c r="B16926" t="s">
        <v>6034</v>
      </c>
      <c r="C16926">
        <v>1600012109</v>
      </c>
      <c r="D16926">
        <v>20231011</v>
      </c>
      <c r="E16926">
        <v>62510006</v>
      </c>
      <c r="F16926" t="s">
        <v>7343</v>
      </c>
      <c r="I16926">
        <v>110230318</v>
      </c>
      <c r="J16926">
        <v>20231011</v>
      </c>
      <c r="K16926" t="s">
        <v>6430</v>
      </c>
      <c r="L16926">
        <v>2.33</v>
      </c>
      <c r="M16926">
        <v>0</v>
      </c>
    </row>
    <row r="16927" spans="1:15" x14ac:dyDescent="0.25">
      <c r="A16927" t="s">
        <v>6033</v>
      </c>
      <c r="B16927" t="s">
        <v>6034</v>
      </c>
      <c r="C16927">
        <v>1600010237</v>
      </c>
      <c r="D16927">
        <v>20230922</v>
      </c>
      <c r="E16927">
        <v>61550001</v>
      </c>
      <c r="F16927" t="s">
        <v>6100</v>
      </c>
      <c r="I16927">
        <v>428530</v>
      </c>
      <c r="J16927">
        <v>20230922</v>
      </c>
      <c r="K16927" t="s">
        <v>6386</v>
      </c>
      <c r="L16927">
        <v>730.66</v>
      </c>
      <c r="M16927">
        <v>0</v>
      </c>
    </row>
    <row r="16928" spans="1:15" x14ac:dyDescent="0.25">
      <c r="A16928" t="s">
        <v>6033</v>
      </c>
      <c r="B16928" t="s">
        <v>6034</v>
      </c>
      <c r="C16928">
        <v>1600001559</v>
      </c>
      <c r="D16928">
        <v>20230430</v>
      </c>
      <c r="E16928">
        <v>61550004</v>
      </c>
      <c r="F16928" t="s">
        <v>7618</v>
      </c>
      <c r="I16928" t="s">
        <v>2128</v>
      </c>
      <c r="J16928">
        <v>20230430</v>
      </c>
      <c r="K16928" t="s">
        <v>2129</v>
      </c>
      <c r="L16928">
        <v>1994.64</v>
      </c>
      <c r="M16928">
        <v>0</v>
      </c>
    </row>
    <row r="16929" spans="1:15" x14ac:dyDescent="0.25">
      <c r="A16929" t="s">
        <v>6033</v>
      </c>
      <c r="B16929" t="s">
        <v>6034</v>
      </c>
      <c r="C16929">
        <v>1600001131</v>
      </c>
      <c r="D16929">
        <v>20230521</v>
      </c>
      <c r="E16929">
        <v>40100000</v>
      </c>
      <c r="F16929" t="s">
        <v>55</v>
      </c>
      <c r="G16929" t="s">
        <v>178</v>
      </c>
      <c r="H16929" t="s">
        <v>179</v>
      </c>
      <c r="I16929">
        <v>105230087</v>
      </c>
      <c r="J16929">
        <v>20230521</v>
      </c>
      <c r="K16929" t="s">
        <v>1494</v>
      </c>
      <c r="L16929">
        <v>0</v>
      </c>
      <c r="M16929">
        <v>1777.86</v>
      </c>
      <c r="N16929" t="s">
        <v>212</v>
      </c>
      <c r="O16929">
        <v>20230627</v>
      </c>
    </row>
    <row r="16930" spans="1:15" x14ac:dyDescent="0.25">
      <c r="A16930" t="s">
        <v>6033</v>
      </c>
      <c r="B16930" t="s">
        <v>6034</v>
      </c>
      <c r="C16930">
        <v>1600001035</v>
      </c>
      <c r="D16930">
        <v>20230517</v>
      </c>
      <c r="E16930">
        <v>61350000</v>
      </c>
      <c r="F16930" t="s">
        <v>6059</v>
      </c>
      <c r="I16930" t="s">
        <v>8295</v>
      </c>
      <c r="J16930">
        <v>20230517</v>
      </c>
      <c r="K16930" t="s">
        <v>2446</v>
      </c>
      <c r="L16930">
        <v>1113.8399999999999</v>
      </c>
      <c r="M16930">
        <v>0</v>
      </c>
    </row>
    <row r="16931" spans="1:15" x14ac:dyDescent="0.25">
      <c r="A16931" t="s">
        <v>6033</v>
      </c>
      <c r="B16931" t="s">
        <v>6034</v>
      </c>
      <c r="C16931">
        <v>1600007318</v>
      </c>
      <c r="D16931">
        <v>20230811</v>
      </c>
      <c r="E16931">
        <v>62780000</v>
      </c>
      <c r="F16931" t="s">
        <v>6150</v>
      </c>
      <c r="I16931">
        <v>108230113</v>
      </c>
      <c r="J16931">
        <v>20230811</v>
      </c>
      <c r="K16931" t="s">
        <v>2961</v>
      </c>
      <c r="L16931">
        <v>60</v>
      </c>
      <c r="M16931">
        <v>0</v>
      </c>
    </row>
    <row r="16932" spans="1:15" x14ac:dyDescent="0.25">
      <c r="A16932" t="s">
        <v>6033</v>
      </c>
      <c r="B16932" t="s">
        <v>6034</v>
      </c>
      <c r="C16932">
        <v>1600010219</v>
      </c>
      <c r="D16932">
        <v>20231005</v>
      </c>
      <c r="E16932">
        <v>40100000</v>
      </c>
      <c r="F16932" t="s">
        <v>55</v>
      </c>
      <c r="G16932" t="s">
        <v>139</v>
      </c>
      <c r="H16932" t="s">
        <v>140</v>
      </c>
      <c r="I16932">
        <v>110230111</v>
      </c>
      <c r="J16932">
        <v>20231005</v>
      </c>
      <c r="K16932" t="s">
        <v>7263</v>
      </c>
      <c r="L16932">
        <v>0</v>
      </c>
      <c r="M16932">
        <v>111.1</v>
      </c>
      <c r="N16932" t="s">
        <v>142</v>
      </c>
      <c r="O16932">
        <v>20231005</v>
      </c>
    </row>
    <row r="16933" spans="1:15" x14ac:dyDescent="0.25">
      <c r="A16933" t="s">
        <v>6033</v>
      </c>
      <c r="B16933" t="s">
        <v>6034</v>
      </c>
      <c r="C16933">
        <v>1600005388</v>
      </c>
      <c r="D16933">
        <v>20230630</v>
      </c>
      <c r="E16933">
        <v>44563005</v>
      </c>
      <c r="F16933" t="s">
        <v>6178</v>
      </c>
      <c r="I16933" t="s">
        <v>8225</v>
      </c>
      <c r="J16933">
        <v>20230630</v>
      </c>
      <c r="K16933" t="s">
        <v>8226</v>
      </c>
      <c r="L16933">
        <v>50.81</v>
      </c>
      <c r="M16933">
        <v>0</v>
      </c>
      <c r="N16933" t="s">
        <v>37</v>
      </c>
      <c r="O16933">
        <v>20230718</v>
      </c>
    </row>
    <row r="16934" spans="1:15" x14ac:dyDescent="0.25">
      <c r="A16934" t="s">
        <v>6033</v>
      </c>
      <c r="B16934" t="s">
        <v>6034</v>
      </c>
      <c r="C16934">
        <v>1600005053</v>
      </c>
      <c r="D16934">
        <v>20230705</v>
      </c>
      <c r="E16934">
        <v>61220000</v>
      </c>
      <c r="F16934" t="s">
        <v>6117</v>
      </c>
      <c r="I16934">
        <v>107230046</v>
      </c>
      <c r="J16934">
        <v>20230705</v>
      </c>
      <c r="K16934" t="s">
        <v>1087</v>
      </c>
      <c r="L16934">
        <v>416.83</v>
      </c>
      <c r="M16934">
        <v>0</v>
      </c>
    </row>
    <row r="16935" spans="1:15" x14ac:dyDescent="0.25">
      <c r="A16935" t="s">
        <v>6033</v>
      </c>
      <c r="B16935" t="s">
        <v>6034</v>
      </c>
      <c r="C16935">
        <v>1600001087</v>
      </c>
      <c r="D16935">
        <v>20230504</v>
      </c>
      <c r="E16935">
        <v>40100000</v>
      </c>
      <c r="F16935" t="s">
        <v>55</v>
      </c>
      <c r="G16935" t="s">
        <v>178</v>
      </c>
      <c r="H16935" t="s">
        <v>179</v>
      </c>
      <c r="I16935">
        <v>105230043</v>
      </c>
      <c r="J16935">
        <v>20230504</v>
      </c>
      <c r="K16935" t="s">
        <v>698</v>
      </c>
      <c r="L16935">
        <v>0</v>
      </c>
      <c r="M16935">
        <v>1881.1</v>
      </c>
      <c r="N16935" t="s">
        <v>1016</v>
      </c>
      <c r="O16935">
        <v>20230505</v>
      </c>
    </row>
    <row r="16936" spans="1:15" x14ac:dyDescent="0.25">
      <c r="A16936" t="s">
        <v>6033</v>
      </c>
      <c r="B16936" t="s">
        <v>6034</v>
      </c>
      <c r="C16936">
        <v>1600009878</v>
      </c>
      <c r="D16936">
        <v>20230930</v>
      </c>
      <c r="E16936">
        <v>61550001</v>
      </c>
      <c r="F16936" t="s">
        <v>6100</v>
      </c>
      <c r="I16936">
        <v>9000094</v>
      </c>
      <c r="J16936">
        <v>20230930</v>
      </c>
      <c r="K16936" t="s">
        <v>8870</v>
      </c>
      <c r="L16936">
        <v>678.73</v>
      </c>
      <c r="M16936">
        <v>0</v>
      </c>
    </row>
    <row r="16937" spans="1:15" x14ac:dyDescent="0.25">
      <c r="A16937" t="s">
        <v>6033</v>
      </c>
      <c r="B16937" t="s">
        <v>6034</v>
      </c>
      <c r="C16937">
        <v>1600006593</v>
      </c>
      <c r="D16937">
        <v>20230726</v>
      </c>
      <c r="E16937">
        <v>40100000</v>
      </c>
      <c r="F16937" t="s">
        <v>55</v>
      </c>
      <c r="G16937" t="s">
        <v>8871</v>
      </c>
      <c r="H16937" t="s">
        <v>8872</v>
      </c>
      <c r="I16937">
        <v>2306613</v>
      </c>
      <c r="J16937">
        <v>20230726</v>
      </c>
      <c r="K16937" t="s">
        <v>7696</v>
      </c>
      <c r="L16937">
        <v>0</v>
      </c>
      <c r="M16937">
        <v>489.49</v>
      </c>
    </row>
    <row r="16938" spans="1:15" x14ac:dyDescent="0.25">
      <c r="A16938" t="s">
        <v>6033</v>
      </c>
      <c r="B16938" t="s">
        <v>6034</v>
      </c>
      <c r="C16938">
        <v>1600000098</v>
      </c>
      <c r="D16938">
        <v>20230404</v>
      </c>
      <c r="E16938">
        <v>61350000</v>
      </c>
      <c r="F16938" t="s">
        <v>6059</v>
      </c>
      <c r="I16938" t="s">
        <v>7002</v>
      </c>
      <c r="J16938">
        <v>20230404</v>
      </c>
      <c r="K16938" t="s">
        <v>1151</v>
      </c>
      <c r="L16938">
        <v>1340.5</v>
      </c>
      <c r="M16938">
        <v>0</v>
      </c>
    </row>
    <row r="16939" spans="1:15" x14ac:dyDescent="0.25">
      <c r="A16939" t="s">
        <v>6033</v>
      </c>
      <c r="B16939" t="s">
        <v>6034</v>
      </c>
      <c r="C16939">
        <v>1600008202</v>
      </c>
      <c r="D16939">
        <v>20230927</v>
      </c>
      <c r="E16939">
        <v>44561005</v>
      </c>
      <c r="F16939" t="s">
        <v>59</v>
      </c>
      <c r="I16939">
        <v>109230065</v>
      </c>
      <c r="J16939">
        <v>20230927</v>
      </c>
      <c r="K16939" t="s">
        <v>277</v>
      </c>
      <c r="L16939">
        <v>94.86</v>
      </c>
      <c r="M16939">
        <v>0</v>
      </c>
      <c r="N16939" t="s">
        <v>34</v>
      </c>
      <c r="O16939">
        <v>20231024</v>
      </c>
    </row>
    <row r="16940" spans="1:15" x14ac:dyDescent="0.25">
      <c r="A16940" t="s">
        <v>6033</v>
      </c>
      <c r="B16940" t="s">
        <v>6034</v>
      </c>
      <c r="C16940">
        <v>1600010139</v>
      </c>
      <c r="D16940">
        <v>20231008</v>
      </c>
      <c r="E16940">
        <v>44561005</v>
      </c>
      <c r="F16940" t="s">
        <v>59</v>
      </c>
      <c r="I16940">
        <v>110230066</v>
      </c>
      <c r="J16940">
        <v>20231008</v>
      </c>
      <c r="K16940" t="s">
        <v>1338</v>
      </c>
      <c r="L16940">
        <v>298.10000000000002</v>
      </c>
      <c r="M16940">
        <v>0</v>
      </c>
      <c r="N16940" t="s">
        <v>27</v>
      </c>
      <c r="O16940">
        <v>20231124</v>
      </c>
    </row>
    <row r="16941" spans="1:15" x14ac:dyDescent="0.25">
      <c r="A16941" t="s">
        <v>6033</v>
      </c>
      <c r="B16941" t="s">
        <v>6034</v>
      </c>
      <c r="C16941">
        <v>1600001432</v>
      </c>
      <c r="D16941">
        <v>20230418</v>
      </c>
      <c r="E16941">
        <v>44561003</v>
      </c>
      <c r="F16941" t="s">
        <v>89</v>
      </c>
      <c r="I16941">
        <v>61941</v>
      </c>
      <c r="J16941">
        <v>20230418</v>
      </c>
      <c r="K16941" t="s">
        <v>6446</v>
      </c>
      <c r="L16941">
        <v>11.82</v>
      </c>
      <c r="M16941">
        <v>0</v>
      </c>
      <c r="N16941" t="s">
        <v>83</v>
      </c>
      <c r="O16941">
        <v>20230622</v>
      </c>
    </row>
    <row r="16942" spans="1:15" x14ac:dyDescent="0.25">
      <c r="A16942" t="s">
        <v>6033</v>
      </c>
      <c r="B16942" t="s">
        <v>6034</v>
      </c>
      <c r="C16942">
        <v>1600005969</v>
      </c>
      <c r="D16942">
        <v>20230701</v>
      </c>
      <c r="E16942">
        <v>61350003</v>
      </c>
      <c r="F16942" t="s">
        <v>6151</v>
      </c>
      <c r="I16942" t="s">
        <v>8614</v>
      </c>
      <c r="J16942">
        <v>20230701</v>
      </c>
      <c r="K16942" t="s">
        <v>8873</v>
      </c>
      <c r="L16942">
        <v>519.6</v>
      </c>
      <c r="M16942">
        <v>0</v>
      </c>
    </row>
    <row r="16943" spans="1:15" x14ac:dyDescent="0.25">
      <c r="A16943" t="s">
        <v>6033</v>
      </c>
      <c r="B16943" t="s">
        <v>6034</v>
      </c>
      <c r="C16943">
        <v>1600008800</v>
      </c>
      <c r="D16943">
        <v>20230831</v>
      </c>
      <c r="E16943">
        <v>40100000</v>
      </c>
      <c r="F16943" t="s">
        <v>55</v>
      </c>
      <c r="G16943" t="s">
        <v>305</v>
      </c>
      <c r="H16943" t="s">
        <v>306</v>
      </c>
      <c r="I16943" t="s">
        <v>7866</v>
      </c>
      <c r="J16943">
        <v>20230831</v>
      </c>
      <c r="K16943" t="s">
        <v>7867</v>
      </c>
      <c r="L16943">
        <v>0</v>
      </c>
      <c r="M16943">
        <v>144</v>
      </c>
      <c r="N16943" t="s">
        <v>117</v>
      </c>
      <c r="O16943">
        <v>20231010</v>
      </c>
    </row>
    <row r="16944" spans="1:15" x14ac:dyDescent="0.25">
      <c r="A16944" t="s">
        <v>6033</v>
      </c>
      <c r="B16944" t="s">
        <v>6034</v>
      </c>
      <c r="C16944">
        <v>1600008489</v>
      </c>
      <c r="D16944">
        <v>20230827</v>
      </c>
      <c r="E16944">
        <v>40100000</v>
      </c>
      <c r="F16944" t="s">
        <v>55</v>
      </c>
      <c r="G16944" t="s">
        <v>2931</v>
      </c>
      <c r="H16944" t="s">
        <v>2932</v>
      </c>
      <c r="I16944">
        <v>13793</v>
      </c>
      <c r="J16944">
        <v>20230827</v>
      </c>
      <c r="K16944" t="s">
        <v>6354</v>
      </c>
      <c r="L16944">
        <v>0</v>
      </c>
      <c r="M16944">
        <v>1515.94</v>
      </c>
      <c r="N16944" t="s">
        <v>54</v>
      </c>
      <c r="O16944">
        <v>20230922</v>
      </c>
    </row>
    <row r="16945" spans="1:15" x14ac:dyDescent="0.25">
      <c r="A16945" t="s">
        <v>6033</v>
      </c>
      <c r="B16945" t="s">
        <v>6034</v>
      </c>
      <c r="C16945">
        <v>1600007275</v>
      </c>
      <c r="D16945">
        <v>20230802</v>
      </c>
      <c r="E16945">
        <v>61550001</v>
      </c>
      <c r="F16945" t="s">
        <v>6100</v>
      </c>
      <c r="I16945">
        <v>20312227</v>
      </c>
      <c r="J16945">
        <v>20230802</v>
      </c>
      <c r="K16945" t="s">
        <v>6526</v>
      </c>
      <c r="L16945">
        <v>1149.1400000000001</v>
      </c>
      <c r="M16945">
        <v>0</v>
      </c>
    </row>
    <row r="16946" spans="1:15" x14ac:dyDescent="0.25">
      <c r="A16946" t="s">
        <v>6033</v>
      </c>
      <c r="B16946" t="s">
        <v>6034</v>
      </c>
      <c r="C16946">
        <v>1600010303</v>
      </c>
      <c r="D16946">
        <v>20230930</v>
      </c>
      <c r="E16946">
        <v>44561005</v>
      </c>
      <c r="F16946" t="s">
        <v>59</v>
      </c>
      <c r="I16946">
        <v>8570</v>
      </c>
      <c r="J16946">
        <v>20230930</v>
      </c>
      <c r="K16946" t="s">
        <v>6852</v>
      </c>
      <c r="L16946">
        <v>98</v>
      </c>
      <c r="M16946">
        <v>0</v>
      </c>
    </row>
    <row r="16947" spans="1:15" x14ac:dyDescent="0.25">
      <c r="A16947" t="s">
        <v>6033</v>
      </c>
      <c r="B16947" t="s">
        <v>6034</v>
      </c>
      <c r="C16947">
        <v>1600000139</v>
      </c>
      <c r="D16947">
        <v>20230417</v>
      </c>
      <c r="E16947">
        <v>44561005</v>
      </c>
      <c r="F16947" t="s">
        <v>59</v>
      </c>
      <c r="I16947">
        <v>104230034</v>
      </c>
      <c r="J16947">
        <v>20230417</v>
      </c>
      <c r="K16947" t="s">
        <v>323</v>
      </c>
      <c r="L16947">
        <v>305.62</v>
      </c>
      <c r="M16947">
        <v>0</v>
      </c>
      <c r="N16947" t="s">
        <v>54</v>
      </c>
      <c r="O16947">
        <v>20230522</v>
      </c>
    </row>
    <row r="16948" spans="1:15" x14ac:dyDescent="0.25">
      <c r="A16948" t="s">
        <v>6033</v>
      </c>
      <c r="B16948" t="s">
        <v>6034</v>
      </c>
      <c r="C16948">
        <v>1600010021</v>
      </c>
      <c r="D16948">
        <v>20231001</v>
      </c>
      <c r="E16948">
        <v>61350000</v>
      </c>
      <c r="F16948" t="s">
        <v>6059</v>
      </c>
      <c r="I16948" t="s">
        <v>8017</v>
      </c>
      <c r="J16948">
        <v>20231001</v>
      </c>
      <c r="K16948" t="s">
        <v>6070</v>
      </c>
      <c r="L16948">
        <v>425.57</v>
      </c>
      <c r="M16948">
        <v>0</v>
      </c>
    </row>
    <row r="16949" spans="1:15" x14ac:dyDescent="0.25">
      <c r="A16949" t="s">
        <v>6033</v>
      </c>
      <c r="B16949" t="s">
        <v>6034</v>
      </c>
      <c r="C16949">
        <v>1600001456</v>
      </c>
      <c r="D16949">
        <v>20230401</v>
      </c>
      <c r="E16949">
        <v>61550002</v>
      </c>
      <c r="F16949" t="s">
        <v>6241</v>
      </c>
      <c r="I16949">
        <v>104230256</v>
      </c>
      <c r="J16949">
        <v>20230401</v>
      </c>
      <c r="K16949" t="s">
        <v>8732</v>
      </c>
      <c r="L16949">
        <v>65</v>
      </c>
      <c r="M16949">
        <v>0</v>
      </c>
    </row>
    <row r="16950" spans="1:15" x14ac:dyDescent="0.25">
      <c r="A16950" t="s">
        <v>6033</v>
      </c>
      <c r="B16950" t="s">
        <v>6034</v>
      </c>
      <c r="C16950">
        <v>1600006522</v>
      </c>
      <c r="D16950">
        <v>20230701</v>
      </c>
      <c r="E16950">
        <v>44561001</v>
      </c>
      <c r="F16950" t="s">
        <v>33</v>
      </c>
      <c r="I16950">
        <v>4855</v>
      </c>
      <c r="J16950">
        <v>20230701</v>
      </c>
      <c r="K16950" t="s">
        <v>7355</v>
      </c>
      <c r="L16950">
        <v>1.02</v>
      </c>
      <c r="M16950">
        <v>0</v>
      </c>
      <c r="N16950" t="s">
        <v>80</v>
      </c>
      <c r="O16950">
        <v>20230821</v>
      </c>
    </row>
    <row r="16951" spans="1:15" x14ac:dyDescent="0.25">
      <c r="A16951" t="s">
        <v>6033</v>
      </c>
      <c r="B16951" t="s">
        <v>6034</v>
      </c>
      <c r="C16951">
        <v>1600001004</v>
      </c>
      <c r="D16951">
        <v>20230501</v>
      </c>
      <c r="E16951">
        <v>40100000</v>
      </c>
      <c r="F16951" t="s">
        <v>55</v>
      </c>
      <c r="G16951" t="s">
        <v>1252</v>
      </c>
      <c r="H16951" t="s">
        <v>1253</v>
      </c>
      <c r="I16951" t="s">
        <v>6815</v>
      </c>
      <c r="J16951">
        <v>20230501</v>
      </c>
      <c r="K16951" t="s">
        <v>610</v>
      </c>
      <c r="L16951">
        <v>0</v>
      </c>
      <c r="M16951">
        <v>2048.92</v>
      </c>
      <c r="N16951" t="s">
        <v>29</v>
      </c>
      <c r="O16951">
        <v>20230503</v>
      </c>
    </row>
    <row r="16952" spans="1:15" x14ac:dyDescent="0.25">
      <c r="A16952" t="s">
        <v>6033</v>
      </c>
      <c r="B16952" t="s">
        <v>6034</v>
      </c>
      <c r="C16952">
        <v>1600005034</v>
      </c>
      <c r="D16952">
        <v>20230703</v>
      </c>
      <c r="E16952">
        <v>61220000</v>
      </c>
      <c r="F16952" t="s">
        <v>6117</v>
      </c>
      <c r="I16952">
        <v>107230027</v>
      </c>
      <c r="J16952">
        <v>20230703</v>
      </c>
      <c r="K16952" t="s">
        <v>2549</v>
      </c>
      <c r="L16952">
        <v>1567.58</v>
      </c>
      <c r="M16952">
        <v>0</v>
      </c>
    </row>
    <row r="16953" spans="1:15" x14ac:dyDescent="0.25">
      <c r="A16953" t="s">
        <v>6033</v>
      </c>
      <c r="B16953" t="s">
        <v>6034</v>
      </c>
      <c r="C16953">
        <v>1600010399</v>
      </c>
      <c r="D16953">
        <v>20230930</v>
      </c>
      <c r="E16953">
        <v>40100000</v>
      </c>
      <c r="F16953" t="s">
        <v>55</v>
      </c>
      <c r="G16953" t="s">
        <v>4241</v>
      </c>
      <c r="H16953" t="s">
        <v>4242</v>
      </c>
      <c r="I16953">
        <v>25071482</v>
      </c>
      <c r="J16953">
        <v>20230930</v>
      </c>
      <c r="K16953" t="s">
        <v>7635</v>
      </c>
      <c r="L16953">
        <v>0</v>
      </c>
      <c r="M16953">
        <v>-13.2</v>
      </c>
      <c r="N16953" t="s">
        <v>83</v>
      </c>
      <c r="O16953">
        <v>20231010</v>
      </c>
    </row>
    <row r="16954" spans="1:15" x14ac:dyDescent="0.25">
      <c r="A16954" t="s">
        <v>6033</v>
      </c>
      <c r="B16954" t="s">
        <v>6034</v>
      </c>
      <c r="C16954">
        <v>1600006197</v>
      </c>
      <c r="D16954">
        <v>20230724</v>
      </c>
      <c r="E16954">
        <v>44562000</v>
      </c>
      <c r="F16954" t="s">
        <v>116</v>
      </c>
      <c r="I16954" t="s">
        <v>182</v>
      </c>
      <c r="J16954">
        <v>20230724</v>
      </c>
      <c r="K16954" t="s">
        <v>183</v>
      </c>
      <c r="L16954">
        <v>104.95</v>
      </c>
      <c r="M16954">
        <v>0</v>
      </c>
      <c r="N16954" t="s">
        <v>37</v>
      </c>
      <c r="O16954">
        <v>20230821</v>
      </c>
    </row>
    <row r="16955" spans="1:15" x14ac:dyDescent="0.25">
      <c r="A16955" t="s">
        <v>6033</v>
      </c>
      <c r="B16955" t="s">
        <v>6034</v>
      </c>
      <c r="C16955">
        <v>1600002341</v>
      </c>
      <c r="D16955">
        <v>20230601</v>
      </c>
      <c r="E16955">
        <v>44561005</v>
      </c>
      <c r="F16955" t="s">
        <v>59</v>
      </c>
      <c r="I16955" t="s">
        <v>8418</v>
      </c>
      <c r="J16955">
        <v>20230601</v>
      </c>
      <c r="K16955" t="s">
        <v>8419</v>
      </c>
      <c r="L16955">
        <v>352.2</v>
      </c>
      <c r="M16955">
        <v>0</v>
      </c>
      <c r="N16955" t="s">
        <v>37</v>
      </c>
      <c r="O16955">
        <v>20230718</v>
      </c>
    </row>
    <row r="16956" spans="1:15" x14ac:dyDescent="0.25">
      <c r="A16956" t="s">
        <v>6033</v>
      </c>
      <c r="B16956" t="s">
        <v>6034</v>
      </c>
      <c r="C16956">
        <v>1600002923</v>
      </c>
      <c r="D16956">
        <v>20230526</v>
      </c>
      <c r="E16956">
        <v>62110000</v>
      </c>
      <c r="F16956" t="s">
        <v>6098</v>
      </c>
      <c r="I16956">
        <v>171</v>
      </c>
      <c r="J16956">
        <v>20230526</v>
      </c>
      <c r="K16956" t="s">
        <v>1055</v>
      </c>
      <c r="L16956">
        <v>750</v>
      </c>
      <c r="M16956">
        <v>0</v>
      </c>
    </row>
    <row r="16957" spans="1:15" x14ac:dyDescent="0.25">
      <c r="A16957" t="s">
        <v>6033</v>
      </c>
      <c r="B16957" t="s">
        <v>6034</v>
      </c>
      <c r="C16957">
        <v>1600002360</v>
      </c>
      <c r="D16957">
        <v>20230601</v>
      </c>
      <c r="E16957">
        <v>61600000</v>
      </c>
      <c r="F16957" t="s">
        <v>6244</v>
      </c>
      <c r="I16957" t="s">
        <v>7329</v>
      </c>
      <c r="J16957">
        <v>20230601</v>
      </c>
      <c r="K16957" t="s">
        <v>7330</v>
      </c>
      <c r="L16957">
        <v>23631</v>
      </c>
      <c r="M16957">
        <v>0</v>
      </c>
    </row>
    <row r="16958" spans="1:15" x14ac:dyDescent="0.25">
      <c r="A16958" t="s">
        <v>6033</v>
      </c>
      <c r="B16958" t="s">
        <v>6034</v>
      </c>
      <c r="C16958">
        <v>1600006755</v>
      </c>
      <c r="D16958">
        <v>20230801</v>
      </c>
      <c r="E16958">
        <v>61220000</v>
      </c>
      <c r="F16958" t="s">
        <v>6117</v>
      </c>
      <c r="I16958">
        <v>108230010</v>
      </c>
      <c r="J16958">
        <v>20230801</v>
      </c>
      <c r="K16958" t="s">
        <v>1844</v>
      </c>
      <c r="L16958">
        <v>1397.91</v>
      </c>
      <c r="M16958">
        <v>0</v>
      </c>
    </row>
    <row r="16959" spans="1:15" x14ac:dyDescent="0.25">
      <c r="A16959" t="s">
        <v>6033</v>
      </c>
      <c r="B16959" t="s">
        <v>6034</v>
      </c>
      <c r="C16959">
        <v>1600006407</v>
      </c>
      <c r="D16959">
        <v>20230701</v>
      </c>
      <c r="E16959">
        <v>40100000</v>
      </c>
      <c r="F16959" t="s">
        <v>55</v>
      </c>
      <c r="G16959" t="s">
        <v>1181</v>
      </c>
      <c r="H16959" t="s">
        <v>1182</v>
      </c>
      <c r="I16959">
        <v>200190</v>
      </c>
      <c r="J16959">
        <v>20230701</v>
      </c>
      <c r="K16959" t="s">
        <v>7244</v>
      </c>
      <c r="L16959">
        <v>0</v>
      </c>
      <c r="M16959">
        <v>180</v>
      </c>
      <c r="N16959" t="s">
        <v>80</v>
      </c>
      <c r="O16959">
        <v>20230728</v>
      </c>
    </row>
    <row r="16960" spans="1:15" x14ac:dyDescent="0.25">
      <c r="A16960" t="s">
        <v>6033</v>
      </c>
      <c r="B16960" t="s">
        <v>6034</v>
      </c>
      <c r="C16960">
        <v>1600001699</v>
      </c>
      <c r="D16960">
        <v>20230425</v>
      </c>
      <c r="E16960">
        <v>44561005</v>
      </c>
      <c r="F16960" t="s">
        <v>59</v>
      </c>
      <c r="I16960">
        <v>2304068</v>
      </c>
      <c r="J16960">
        <v>20230425</v>
      </c>
      <c r="K16960" t="s">
        <v>8149</v>
      </c>
      <c r="L16960">
        <v>120</v>
      </c>
      <c r="M16960">
        <v>0</v>
      </c>
    </row>
    <row r="16961" spans="1:15" x14ac:dyDescent="0.25">
      <c r="A16961" t="s">
        <v>6033</v>
      </c>
      <c r="B16961" t="s">
        <v>6034</v>
      </c>
      <c r="C16961">
        <v>1600011904</v>
      </c>
      <c r="D16961">
        <v>20231031</v>
      </c>
      <c r="E16961">
        <v>44561005</v>
      </c>
      <c r="F16961" t="s">
        <v>59</v>
      </c>
      <c r="I16961" t="s">
        <v>8104</v>
      </c>
      <c r="J16961">
        <v>20231031</v>
      </c>
      <c r="K16961" t="s">
        <v>8105</v>
      </c>
      <c r="L16961">
        <v>385.6</v>
      </c>
      <c r="M16961">
        <v>0</v>
      </c>
    </row>
    <row r="16962" spans="1:15" x14ac:dyDescent="0.25">
      <c r="A16962" t="s">
        <v>6033</v>
      </c>
      <c r="B16962" t="s">
        <v>6034</v>
      </c>
      <c r="C16962">
        <v>1600008190</v>
      </c>
      <c r="D16962">
        <v>20230914</v>
      </c>
      <c r="E16962">
        <v>44561005</v>
      </c>
      <c r="F16962" t="s">
        <v>59</v>
      </c>
      <c r="I16962">
        <v>109230053</v>
      </c>
      <c r="J16962">
        <v>20230914</v>
      </c>
      <c r="K16962" t="s">
        <v>1095</v>
      </c>
      <c r="L16962">
        <v>97.24</v>
      </c>
      <c r="M16962">
        <v>0</v>
      </c>
      <c r="N16962" t="s">
        <v>34</v>
      </c>
      <c r="O16962">
        <v>20231024</v>
      </c>
    </row>
    <row r="16963" spans="1:15" x14ac:dyDescent="0.25">
      <c r="A16963" t="s">
        <v>6033</v>
      </c>
      <c r="B16963" t="s">
        <v>6034</v>
      </c>
      <c r="C16963">
        <v>1600000802</v>
      </c>
      <c r="D16963">
        <v>20230426</v>
      </c>
      <c r="E16963">
        <v>40100000</v>
      </c>
      <c r="F16963" t="s">
        <v>55</v>
      </c>
      <c r="G16963" t="s">
        <v>5201</v>
      </c>
      <c r="H16963" t="s">
        <v>5202</v>
      </c>
      <c r="I16963" t="s">
        <v>3390</v>
      </c>
      <c r="J16963">
        <v>20230426</v>
      </c>
      <c r="K16963" t="s">
        <v>3391</v>
      </c>
      <c r="L16963">
        <v>0</v>
      </c>
      <c r="M16963">
        <v>-128.69999999999999</v>
      </c>
      <c r="N16963" t="s">
        <v>83</v>
      </c>
      <c r="O16963">
        <v>20230509</v>
      </c>
    </row>
    <row r="16964" spans="1:15" x14ac:dyDescent="0.25">
      <c r="A16964" t="s">
        <v>6033</v>
      </c>
      <c r="B16964" t="s">
        <v>6034</v>
      </c>
      <c r="C16964">
        <v>1600004522</v>
      </c>
      <c r="D16964">
        <v>20230620</v>
      </c>
      <c r="E16964">
        <v>44561005</v>
      </c>
      <c r="F16964" t="s">
        <v>59</v>
      </c>
      <c r="I16964">
        <v>323060097</v>
      </c>
      <c r="J16964">
        <v>20230620</v>
      </c>
      <c r="K16964" t="s">
        <v>6697</v>
      </c>
      <c r="L16964">
        <v>25.27</v>
      </c>
      <c r="M16964">
        <v>0</v>
      </c>
    </row>
    <row r="16965" spans="1:15" x14ac:dyDescent="0.25">
      <c r="A16965" t="s">
        <v>6033</v>
      </c>
      <c r="B16965" t="s">
        <v>6034</v>
      </c>
      <c r="C16965">
        <v>1600008045</v>
      </c>
      <c r="D16965">
        <v>20230815</v>
      </c>
      <c r="E16965">
        <v>44561005</v>
      </c>
      <c r="F16965" t="s">
        <v>59</v>
      </c>
      <c r="I16965" t="s">
        <v>6224</v>
      </c>
      <c r="J16965">
        <v>20230815</v>
      </c>
      <c r="K16965" t="s">
        <v>8424</v>
      </c>
      <c r="L16965">
        <v>369.15</v>
      </c>
      <c r="M16965">
        <v>0</v>
      </c>
      <c r="N16965" t="s">
        <v>34</v>
      </c>
      <c r="O16965">
        <v>20231024</v>
      </c>
    </row>
    <row r="16966" spans="1:15" x14ac:dyDescent="0.25">
      <c r="A16966" t="s">
        <v>6033</v>
      </c>
      <c r="B16966" t="s">
        <v>6034</v>
      </c>
      <c r="C16966">
        <v>1600010147</v>
      </c>
      <c r="D16966">
        <v>20231001</v>
      </c>
      <c r="E16966">
        <v>61220000</v>
      </c>
      <c r="F16966" t="s">
        <v>6117</v>
      </c>
      <c r="I16966">
        <v>110230074</v>
      </c>
      <c r="J16966">
        <v>20231001</v>
      </c>
      <c r="K16966" t="s">
        <v>2274</v>
      </c>
      <c r="L16966">
        <v>1559.99</v>
      </c>
      <c r="M16966">
        <v>0</v>
      </c>
    </row>
    <row r="16967" spans="1:15" x14ac:dyDescent="0.25">
      <c r="A16967" t="s">
        <v>6033</v>
      </c>
      <c r="B16967" t="s">
        <v>6034</v>
      </c>
      <c r="C16967">
        <v>1600010112</v>
      </c>
      <c r="D16967">
        <v>20231012</v>
      </c>
      <c r="E16967">
        <v>61220000</v>
      </c>
      <c r="F16967" t="s">
        <v>6117</v>
      </c>
      <c r="I16967">
        <v>110230039</v>
      </c>
      <c r="J16967">
        <v>20231012</v>
      </c>
      <c r="K16967" t="s">
        <v>404</v>
      </c>
      <c r="L16967">
        <v>2282.88</v>
      </c>
      <c r="M16967">
        <v>0</v>
      </c>
    </row>
    <row r="16968" spans="1:15" x14ac:dyDescent="0.25">
      <c r="A16968" t="s">
        <v>6033</v>
      </c>
      <c r="B16968" t="s">
        <v>6034</v>
      </c>
      <c r="C16968">
        <v>1600000062</v>
      </c>
      <c r="D16968">
        <v>20230414</v>
      </c>
      <c r="E16968">
        <v>61350000</v>
      </c>
      <c r="F16968" t="s">
        <v>6059</v>
      </c>
      <c r="I16968" t="s">
        <v>7526</v>
      </c>
      <c r="J16968">
        <v>20230414</v>
      </c>
      <c r="K16968" t="s">
        <v>238</v>
      </c>
      <c r="L16968">
        <v>1484</v>
      </c>
      <c r="M16968">
        <v>0</v>
      </c>
    </row>
    <row r="16969" spans="1:15" x14ac:dyDescent="0.25">
      <c r="A16969" t="s">
        <v>6033</v>
      </c>
      <c r="B16969" t="s">
        <v>6034</v>
      </c>
      <c r="C16969">
        <v>1600008145</v>
      </c>
      <c r="D16969">
        <v>20230901</v>
      </c>
      <c r="E16969">
        <v>61220000</v>
      </c>
      <c r="F16969" t="s">
        <v>6117</v>
      </c>
      <c r="I16969">
        <v>109230008</v>
      </c>
      <c r="J16969">
        <v>20230901</v>
      </c>
      <c r="K16969" t="s">
        <v>1844</v>
      </c>
      <c r="L16969">
        <v>1397.91</v>
      </c>
      <c r="M16969">
        <v>0</v>
      </c>
    </row>
    <row r="16970" spans="1:15" x14ac:dyDescent="0.25">
      <c r="A16970" t="s">
        <v>6033</v>
      </c>
      <c r="B16970" t="s">
        <v>6034</v>
      </c>
      <c r="C16970">
        <v>1600001107</v>
      </c>
      <c r="D16970">
        <v>20230522</v>
      </c>
      <c r="E16970">
        <v>40100000</v>
      </c>
      <c r="F16970" t="s">
        <v>55</v>
      </c>
      <c r="G16970" t="s">
        <v>178</v>
      </c>
      <c r="H16970" t="s">
        <v>179</v>
      </c>
      <c r="I16970">
        <v>105230063</v>
      </c>
      <c r="J16970">
        <v>20230522</v>
      </c>
      <c r="K16970" t="s">
        <v>180</v>
      </c>
      <c r="L16970">
        <v>0</v>
      </c>
      <c r="M16970">
        <v>1906.21</v>
      </c>
      <c r="N16970" t="s">
        <v>212</v>
      </c>
      <c r="O16970">
        <v>20230627</v>
      </c>
    </row>
    <row r="16971" spans="1:15" x14ac:dyDescent="0.25">
      <c r="A16971" t="s">
        <v>6033</v>
      </c>
      <c r="B16971" t="s">
        <v>6034</v>
      </c>
      <c r="C16971">
        <v>1600003370</v>
      </c>
      <c r="D16971">
        <v>20230531</v>
      </c>
      <c r="E16971">
        <v>60200004</v>
      </c>
      <c r="F16971" t="s">
        <v>6215</v>
      </c>
      <c r="I16971" t="s">
        <v>7864</v>
      </c>
      <c r="J16971">
        <v>20230531</v>
      </c>
      <c r="K16971" t="s">
        <v>7865</v>
      </c>
      <c r="L16971">
        <v>-3223.93</v>
      </c>
      <c r="M16971">
        <v>0</v>
      </c>
    </row>
    <row r="16972" spans="1:15" x14ac:dyDescent="0.25">
      <c r="A16972" t="s">
        <v>6033</v>
      </c>
      <c r="B16972" t="s">
        <v>6034</v>
      </c>
      <c r="C16972">
        <v>1600008581</v>
      </c>
      <c r="D16972">
        <v>20230816</v>
      </c>
      <c r="E16972">
        <v>61100000</v>
      </c>
      <c r="F16972" t="s">
        <v>6120</v>
      </c>
      <c r="I16972" t="s">
        <v>2374</v>
      </c>
      <c r="J16972">
        <v>20230816</v>
      </c>
      <c r="K16972" t="s">
        <v>2375</v>
      </c>
      <c r="L16972">
        <v>600</v>
      </c>
      <c r="M16972">
        <v>0</v>
      </c>
    </row>
    <row r="16973" spans="1:15" x14ac:dyDescent="0.25">
      <c r="A16973" t="s">
        <v>6033</v>
      </c>
      <c r="B16973" t="s">
        <v>6034</v>
      </c>
      <c r="C16973">
        <v>1600003499</v>
      </c>
      <c r="D16973">
        <v>20230527</v>
      </c>
      <c r="E16973">
        <v>40100000</v>
      </c>
      <c r="F16973" t="s">
        <v>55</v>
      </c>
      <c r="G16973" t="s">
        <v>842</v>
      </c>
      <c r="H16973" t="s">
        <v>843</v>
      </c>
      <c r="I16973">
        <v>230078706</v>
      </c>
      <c r="J16973">
        <v>20230527</v>
      </c>
      <c r="K16973" t="s">
        <v>4583</v>
      </c>
      <c r="L16973">
        <v>0</v>
      </c>
      <c r="M16973">
        <v>63</v>
      </c>
      <c r="N16973" t="s">
        <v>37</v>
      </c>
      <c r="O16973">
        <v>20230627</v>
      </c>
    </row>
    <row r="16974" spans="1:15" x14ac:dyDescent="0.25">
      <c r="A16974" t="s">
        <v>6033</v>
      </c>
      <c r="B16974" t="s">
        <v>6034</v>
      </c>
      <c r="C16974">
        <v>1600006796</v>
      </c>
      <c r="D16974">
        <v>20230808</v>
      </c>
      <c r="E16974">
        <v>61220000</v>
      </c>
      <c r="F16974" t="s">
        <v>6117</v>
      </c>
      <c r="I16974">
        <v>108230051</v>
      </c>
      <c r="J16974">
        <v>20230808</v>
      </c>
      <c r="K16974" t="s">
        <v>990</v>
      </c>
      <c r="L16974">
        <v>1574.63</v>
      </c>
      <c r="M16974">
        <v>0</v>
      </c>
    </row>
    <row r="16975" spans="1:15" x14ac:dyDescent="0.25">
      <c r="A16975" t="s">
        <v>6033</v>
      </c>
      <c r="B16975" t="s">
        <v>6034</v>
      </c>
      <c r="C16975">
        <v>1600000145</v>
      </c>
      <c r="D16975">
        <v>20230414</v>
      </c>
      <c r="E16975">
        <v>44561005</v>
      </c>
      <c r="F16975" t="s">
        <v>59</v>
      </c>
      <c r="I16975">
        <v>104230040</v>
      </c>
      <c r="J16975">
        <v>20230414</v>
      </c>
      <c r="K16975" t="s">
        <v>564</v>
      </c>
      <c r="L16975">
        <v>314.93</v>
      </c>
      <c r="M16975">
        <v>0</v>
      </c>
      <c r="N16975" t="s">
        <v>54</v>
      </c>
      <c r="O16975">
        <v>20230522</v>
      </c>
    </row>
    <row r="16976" spans="1:15" x14ac:dyDescent="0.25">
      <c r="A16976" t="s">
        <v>6033</v>
      </c>
      <c r="B16976" t="s">
        <v>6034</v>
      </c>
      <c r="C16976">
        <v>1600001680</v>
      </c>
      <c r="D16976">
        <v>20230430</v>
      </c>
      <c r="E16976">
        <v>62810000</v>
      </c>
      <c r="F16976" t="s">
        <v>6482</v>
      </c>
      <c r="I16976" t="s">
        <v>7482</v>
      </c>
      <c r="J16976">
        <v>20230430</v>
      </c>
      <c r="K16976" t="s">
        <v>8874</v>
      </c>
      <c r="L16976">
        <v>54</v>
      </c>
      <c r="M16976">
        <v>0</v>
      </c>
    </row>
    <row r="16977" spans="1:15" x14ac:dyDescent="0.25">
      <c r="A16977" t="s">
        <v>6033</v>
      </c>
      <c r="B16977" t="s">
        <v>6034</v>
      </c>
      <c r="C16977">
        <v>1600006569</v>
      </c>
      <c r="D16977">
        <v>20230731</v>
      </c>
      <c r="E16977">
        <v>61550001</v>
      </c>
      <c r="F16977" t="s">
        <v>6100</v>
      </c>
      <c r="I16977">
        <v>7000091</v>
      </c>
      <c r="J16977">
        <v>20230731</v>
      </c>
      <c r="K16977" t="s">
        <v>8875</v>
      </c>
      <c r="L16977">
        <v>232.13</v>
      </c>
      <c r="M16977">
        <v>0</v>
      </c>
    </row>
    <row r="16978" spans="1:15" x14ac:dyDescent="0.25">
      <c r="A16978" t="s">
        <v>6033</v>
      </c>
      <c r="B16978" t="s">
        <v>6034</v>
      </c>
      <c r="C16978">
        <v>1600010105</v>
      </c>
      <c r="D16978">
        <v>20231009</v>
      </c>
      <c r="E16978">
        <v>40100000</v>
      </c>
      <c r="F16978" t="s">
        <v>55</v>
      </c>
      <c r="G16978" t="s">
        <v>144</v>
      </c>
      <c r="H16978" t="s">
        <v>145</v>
      </c>
      <c r="I16978">
        <v>110230032</v>
      </c>
      <c r="J16978">
        <v>20231009</v>
      </c>
      <c r="K16978" t="s">
        <v>459</v>
      </c>
      <c r="L16978">
        <v>0</v>
      </c>
      <c r="M16978">
        <v>487.68</v>
      </c>
      <c r="N16978" t="s">
        <v>5299</v>
      </c>
      <c r="O16978">
        <v>20231010</v>
      </c>
    </row>
    <row r="16979" spans="1:15" x14ac:dyDescent="0.25">
      <c r="A16979" t="s">
        <v>6033</v>
      </c>
      <c r="B16979" t="s">
        <v>6034</v>
      </c>
      <c r="C16979">
        <v>1600002579</v>
      </c>
      <c r="D16979">
        <v>20230515</v>
      </c>
      <c r="E16979">
        <v>40100000</v>
      </c>
      <c r="F16979" t="s">
        <v>55</v>
      </c>
      <c r="G16979" t="s">
        <v>573</v>
      </c>
      <c r="H16979" t="s">
        <v>574</v>
      </c>
      <c r="I16979" t="s">
        <v>4733</v>
      </c>
      <c r="J16979">
        <v>20230515</v>
      </c>
      <c r="K16979" t="s">
        <v>4734</v>
      </c>
      <c r="L16979">
        <v>0</v>
      </c>
      <c r="M16979">
        <v>302.2</v>
      </c>
      <c r="N16979" t="s">
        <v>766</v>
      </c>
      <c r="O16979">
        <v>20230523</v>
      </c>
    </row>
    <row r="16980" spans="1:15" x14ac:dyDescent="0.25">
      <c r="A16980" t="s">
        <v>6033</v>
      </c>
      <c r="B16980" t="s">
        <v>6034</v>
      </c>
      <c r="C16980">
        <v>1600006835</v>
      </c>
      <c r="D16980">
        <v>20230813</v>
      </c>
      <c r="E16980">
        <v>44561005</v>
      </c>
      <c r="F16980" t="s">
        <v>59</v>
      </c>
      <c r="I16980">
        <v>108230090</v>
      </c>
      <c r="J16980">
        <v>20230813</v>
      </c>
      <c r="K16980" t="s">
        <v>1441</v>
      </c>
      <c r="L16980">
        <v>97.24</v>
      </c>
      <c r="M16980">
        <v>0</v>
      </c>
      <c r="N16980" t="s">
        <v>117</v>
      </c>
      <c r="O16980">
        <v>20230921</v>
      </c>
    </row>
    <row r="16981" spans="1:15" x14ac:dyDescent="0.25">
      <c r="A16981" t="s">
        <v>6033</v>
      </c>
      <c r="B16981" t="s">
        <v>6034</v>
      </c>
      <c r="C16981">
        <v>1600009879</v>
      </c>
      <c r="D16981">
        <v>20230930</v>
      </c>
      <c r="E16981">
        <v>40100000</v>
      </c>
      <c r="F16981" t="s">
        <v>55</v>
      </c>
      <c r="G16981" t="s">
        <v>909</v>
      </c>
      <c r="H16981" t="s">
        <v>910</v>
      </c>
      <c r="I16981" t="s">
        <v>7834</v>
      </c>
      <c r="J16981">
        <v>20230930</v>
      </c>
      <c r="K16981" t="s">
        <v>7835</v>
      </c>
      <c r="L16981">
        <v>0</v>
      </c>
      <c r="M16981">
        <v>864</v>
      </c>
      <c r="N16981" t="s">
        <v>27</v>
      </c>
      <c r="O16981">
        <v>20231110</v>
      </c>
    </row>
    <row r="16982" spans="1:15" x14ac:dyDescent="0.25">
      <c r="A16982" t="s">
        <v>6033</v>
      </c>
      <c r="B16982" t="s">
        <v>6034</v>
      </c>
      <c r="C16982">
        <v>1600011238</v>
      </c>
      <c r="D16982">
        <v>20231023</v>
      </c>
      <c r="E16982">
        <v>60200004</v>
      </c>
      <c r="F16982" t="s">
        <v>6215</v>
      </c>
      <c r="I16982">
        <v>2310003</v>
      </c>
      <c r="J16982">
        <v>20231023</v>
      </c>
      <c r="K16982" t="s">
        <v>8876</v>
      </c>
      <c r="L16982">
        <v>25532.77</v>
      </c>
      <c r="M16982">
        <v>0</v>
      </c>
    </row>
    <row r="16983" spans="1:15" x14ac:dyDescent="0.25">
      <c r="A16983" t="s">
        <v>6033</v>
      </c>
      <c r="B16983" t="s">
        <v>6034</v>
      </c>
      <c r="C16983">
        <v>1600007955</v>
      </c>
      <c r="D16983">
        <v>20230810</v>
      </c>
      <c r="E16983">
        <v>44561005</v>
      </c>
      <c r="F16983" t="s">
        <v>59</v>
      </c>
      <c r="I16983" t="s">
        <v>977</v>
      </c>
      <c r="J16983">
        <v>20230810</v>
      </c>
      <c r="K16983" t="s">
        <v>2766</v>
      </c>
      <c r="L16983">
        <v>1.18</v>
      </c>
      <c r="M16983">
        <v>0</v>
      </c>
      <c r="N16983" t="s">
        <v>117</v>
      </c>
      <c r="O16983">
        <v>20230921</v>
      </c>
    </row>
    <row r="16984" spans="1:15" x14ac:dyDescent="0.25">
      <c r="A16984" t="s">
        <v>6033</v>
      </c>
      <c r="B16984" t="s">
        <v>6034</v>
      </c>
      <c r="C16984">
        <v>1600001464</v>
      </c>
      <c r="D16984">
        <v>20230428</v>
      </c>
      <c r="E16984">
        <v>40100000</v>
      </c>
      <c r="F16984" t="s">
        <v>55</v>
      </c>
      <c r="G16984" t="s">
        <v>838</v>
      </c>
      <c r="H16984" t="s">
        <v>839</v>
      </c>
      <c r="I16984" t="s">
        <v>3209</v>
      </c>
      <c r="J16984">
        <v>20230428</v>
      </c>
      <c r="K16984" t="s">
        <v>3210</v>
      </c>
      <c r="L16984">
        <v>0</v>
      </c>
      <c r="M16984">
        <v>657.91</v>
      </c>
      <c r="N16984" t="s">
        <v>54</v>
      </c>
      <c r="O16984">
        <v>20230602</v>
      </c>
    </row>
    <row r="16985" spans="1:15" x14ac:dyDescent="0.25">
      <c r="A16985" t="s">
        <v>6033</v>
      </c>
      <c r="B16985" t="s">
        <v>6034</v>
      </c>
      <c r="C16985">
        <v>1600010117</v>
      </c>
      <c r="D16985">
        <v>20231020</v>
      </c>
      <c r="E16985">
        <v>61220000</v>
      </c>
      <c r="F16985" t="s">
        <v>6117</v>
      </c>
      <c r="I16985">
        <v>110230044</v>
      </c>
      <c r="J16985">
        <v>20231020</v>
      </c>
      <c r="K16985" t="s">
        <v>557</v>
      </c>
      <c r="L16985">
        <v>567.58000000000004</v>
      </c>
      <c r="M16985">
        <v>0</v>
      </c>
    </row>
    <row r="16986" spans="1:15" x14ac:dyDescent="0.25">
      <c r="A16986" t="s">
        <v>6033</v>
      </c>
      <c r="B16986" t="s">
        <v>6034</v>
      </c>
      <c r="C16986">
        <v>1600001584</v>
      </c>
      <c r="D16986">
        <v>20230430</v>
      </c>
      <c r="E16986">
        <v>60200005</v>
      </c>
      <c r="F16986" t="s">
        <v>7593</v>
      </c>
      <c r="I16986" t="s">
        <v>7373</v>
      </c>
      <c r="J16986">
        <v>20230430</v>
      </c>
      <c r="K16986" t="s">
        <v>7374</v>
      </c>
      <c r="L16986">
        <v>847.38</v>
      </c>
      <c r="M16986">
        <v>0</v>
      </c>
    </row>
    <row r="16987" spans="1:15" x14ac:dyDescent="0.25">
      <c r="A16987" t="s">
        <v>6033</v>
      </c>
      <c r="B16987" t="s">
        <v>6034</v>
      </c>
      <c r="C16987">
        <v>1600008334</v>
      </c>
      <c r="D16987">
        <v>20230801</v>
      </c>
      <c r="E16987">
        <v>44561005</v>
      </c>
      <c r="F16987" t="s">
        <v>59</v>
      </c>
      <c r="I16987">
        <v>30</v>
      </c>
      <c r="J16987">
        <v>20230801</v>
      </c>
      <c r="K16987" t="s">
        <v>8285</v>
      </c>
      <c r="L16987">
        <v>-12.12</v>
      </c>
      <c r="M16987">
        <v>0</v>
      </c>
      <c r="N16987" t="s">
        <v>34</v>
      </c>
      <c r="O16987">
        <v>20231024</v>
      </c>
    </row>
    <row r="16988" spans="1:15" x14ac:dyDescent="0.25">
      <c r="A16988" t="s">
        <v>6033</v>
      </c>
      <c r="B16988" t="s">
        <v>6034</v>
      </c>
      <c r="C16988">
        <v>1600010027</v>
      </c>
      <c r="D16988">
        <v>20231001</v>
      </c>
      <c r="E16988">
        <v>61350000</v>
      </c>
      <c r="F16988" t="s">
        <v>6059</v>
      </c>
      <c r="I16988" t="s">
        <v>8002</v>
      </c>
      <c r="J16988">
        <v>20231001</v>
      </c>
      <c r="K16988" t="s">
        <v>6557</v>
      </c>
      <c r="L16988">
        <v>633.72</v>
      </c>
      <c r="M16988">
        <v>0</v>
      </c>
    </row>
    <row r="16989" spans="1:15" x14ac:dyDescent="0.25">
      <c r="A16989" t="s">
        <v>6033</v>
      </c>
      <c r="B16989" t="s">
        <v>6034</v>
      </c>
      <c r="C16989">
        <v>1600011731</v>
      </c>
      <c r="D16989">
        <v>20231031</v>
      </c>
      <c r="E16989">
        <v>44561005</v>
      </c>
      <c r="F16989" t="s">
        <v>59</v>
      </c>
      <c r="I16989">
        <v>55240000059</v>
      </c>
      <c r="J16989">
        <v>20231031</v>
      </c>
      <c r="K16989" t="s">
        <v>7090</v>
      </c>
      <c r="L16989">
        <v>568</v>
      </c>
      <c r="M16989">
        <v>0</v>
      </c>
    </row>
    <row r="16990" spans="1:15" x14ac:dyDescent="0.25">
      <c r="A16990" t="s">
        <v>6033</v>
      </c>
      <c r="B16990" t="s">
        <v>6034</v>
      </c>
      <c r="C16990">
        <v>1600005234</v>
      </c>
      <c r="D16990">
        <v>20230630</v>
      </c>
      <c r="E16990">
        <v>61550006</v>
      </c>
      <c r="F16990" t="s">
        <v>6064</v>
      </c>
      <c r="I16990" t="s">
        <v>373</v>
      </c>
      <c r="J16990">
        <v>20230630</v>
      </c>
      <c r="K16990" t="s">
        <v>8877</v>
      </c>
      <c r="L16990">
        <v>66.67</v>
      </c>
      <c r="M16990">
        <v>0</v>
      </c>
    </row>
    <row r="16991" spans="1:15" x14ac:dyDescent="0.25">
      <c r="A16991" t="s">
        <v>6033</v>
      </c>
      <c r="B16991" t="s">
        <v>6034</v>
      </c>
      <c r="C16991">
        <v>1600010834</v>
      </c>
      <c r="D16991">
        <v>20230901</v>
      </c>
      <c r="E16991">
        <v>44561005</v>
      </c>
      <c r="F16991" t="s">
        <v>59</v>
      </c>
      <c r="I16991">
        <v>4218455</v>
      </c>
      <c r="J16991">
        <v>20230901</v>
      </c>
      <c r="K16991" t="s">
        <v>4110</v>
      </c>
      <c r="L16991">
        <v>65.87</v>
      </c>
      <c r="M16991">
        <v>0</v>
      </c>
      <c r="N16991" t="s">
        <v>27</v>
      </c>
      <c r="O16991">
        <v>20231124</v>
      </c>
    </row>
    <row r="16992" spans="1:15" x14ac:dyDescent="0.25">
      <c r="A16992" t="s">
        <v>6033</v>
      </c>
      <c r="B16992" t="s">
        <v>6034</v>
      </c>
      <c r="C16992">
        <v>1600010194</v>
      </c>
      <c r="D16992">
        <v>20231004</v>
      </c>
      <c r="E16992">
        <v>60200001</v>
      </c>
      <c r="F16992" t="s">
        <v>6573</v>
      </c>
      <c r="I16992">
        <v>31000003</v>
      </c>
      <c r="J16992">
        <v>20231004</v>
      </c>
      <c r="K16992" t="s">
        <v>3831</v>
      </c>
      <c r="L16992">
        <v>54936</v>
      </c>
      <c r="M16992">
        <v>0</v>
      </c>
    </row>
    <row r="16993" spans="1:15" x14ac:dyDescent="0.25">
      <c r="A16993" t="s">
        <v>6033</v>
      </c>
      <c r="B16993" t="s">
        <v>6034</v>
      </c>
      <c r="C16993">
        <v>1600001135</v>
      </c>
      <c r="D16993">
        <v>20230426</v>
      </c>
      <c r="E16993">
        <v>44561005</v>
      </c>
      <c r="F16993" t="s">
        <v>59</v>
      </c>
      <c r="I16993">
        <v>133</v>
      </c>
      <c r="J16993">
        <v>20230426</v>
      </c>
      <c r="K16993" t="s">
        <v>1581</v>
      </c>
      <c r="L16993">
        <v>242.67</v>
      </c>
      <c r="M16993">
        <v>0</v>
      </c>
      <c r="N16993" t="s">
        <v>83</v>
      </c>
      <c r="O16993">
        <v>20230622</v>
      </c>
    </row>
    <row r="16994" spans="1:15" x14ac:dyDescent="0.25">
      <c r="A16994" t="s">
        <v>6033</v>
      </c>
      <c r="B16994" t="s">
        <v>6034</v>
      </c>
      <c r="C16994">
        <v>1600009794</v>
      </c>
      <c r="D16994">
        <v>20230930</v>
      </c>
      <c r="E16994">
        <v>44561005</v>
      </c>
      <c r="F16994" t="s">
        <v>59</v>
      </c>
      <c r="I16994" t="s">
        <v>8397</v>
      </c>
      <c r="J16994">
        <v>20230930</v>
      </c>
      <c r="K16994" t="s">
        <v>6904</v>
      </c>
      <c r="L16994">
        <v>310</v>
      </c>
      <c r="M16994">
        <v>0</v>
      </c>
      <c r="N16994" t="s">
        <v>34</v>
      </c>
      <c r="O16994">
        <v>20231024</v>
      </c>
    </row>
    <row r="16995" spans="1:15" x14ac:dyDescent="0.25">
      <c r="A16995" t="s">
        <v>6033</v>
      </c>
      <c r="B16995" t="s">
        <v>6034</v>
      </c>
      <c r="C16995">
        <v>1600003659</v>
      </c>
      <c r="D16995">
        <v>20230604</v>
      </c>
      <c r="E16995">
        <v>40100000</v>
      </c>
      <c r="F16995" t="s">
        <v>55</v>
      </c>
      <c r="G16995" t="s">
        <v>1663</v>
      </c>
      <c r="H16995" t="s">
        <v>1664</v>
      </c>
      <c r="I16995" t="s">
        <v>7064</v>
      </c>
      <c r="J16995">
        <v>20230604</v>
      </c>
      <c r="K16995" t="s">
        <v>7065</v>
      </c>
      <c r="L16995">
        <v>0</v>
      </c>
      <c r="M16995">
        <v>576.22</v>
      </c>
      <c r="N16995" t="s">
        <v>54</v>
      </c>
      <c r="O16995">
        <v>20230821</v>
      </c>
    </row>
    <row r="16996" spans="1:15" x14ac:dyDescent="0.25">
      <c r="A16996" t="s">
        <v>6033</v>
      </c>
      <c r="B16996" t="s">
        <v>6034</v>
      </c>
      <c r="C16996">
        <v>1600008351</v>
      </c>
      <c r="D16996">
        <v>20230830</v>
      </c>
      <c r="E16996">
        <v>40100000</v>
      </c>
      <c r="F16996" t="s">
        <v>55</v>
      </c>
      <c r="G16996" t="s">
        <v>723</v>
      </c>
      <c r="H16996" t="s">
        <v>724</v>
      </c>
      <c r="I16996">
        <v>323080186</v>
      </c>
      <c r="J16996">
        <v>20230830</v>
      </c>
      <c r="K16996" t="s">
        <v>1835</v>
      </c>
      <c r="L16996">
        <v>0</v>
      </c>
      <c r="M16996">
        <v>864</v>
      </c>
      <c r="N16996" t="s">
        <v>80</v>
      </c>
      <c r="O16996">
        <v>20230922</v>
      </c>
    </row>
    <row r="16997" spans="1:15" x14ac:dyDescent="0.25">
      <c r="A16997" t="s">
        <v>6033</v>
      </c>
      <c r="B16997" t="s">
        <v>6034</v>
      </c>
      <c r="C16997">
        <v>1600001428</v>
      </c>
      <c r="D16997">
        <v>20230418</v>
      </c>
      <c r="E16997">
        <v>62510004</v>
      </c>
      <c r="F16997" t="s">
        <v>6595</v>
      </c>
      <c r="I16997">
        <v>61941</v>
      </c>
      <c r="J16997">
        <v>20230418</v>
      </c>
      <c r="K16997" t="s">
        <v>6193</v>
      </c>
      <c r="L16997">
        <v>736</v>
      </c>
      <c r="M16997">
        <v>0</v>
      </c>
    </row>
    <row r="16998" spans="1:15" x14ac:dyDescent="0.25">
      <c r="A16998" t="s">
        <v>6033</v>
      </c>
      <c r="B16998" t="s">
        <v>6034</v>
      </c>
      <c r="C16998">
        <v>1600001138</v>
      </c>
      <c r="D16998">
        <v>20230430</v>
      </c>
      <c r="E16998">
        <v>61550001</v>
      </c>
      <c r="F16998" t="s">
        <v>6100</v>
      </c>
      <c r="I16998">
        <v>4000088</v>
      </c>
      <c r="J16998">
        <v>20230430</v>
      </c>
      <c r="K16998" t="s">
        <v>7220</v>
      </c>
      <c r="L16998">
        <v>232.13</v>
      </c>
      <c r="M16998">
        <v>0</v>
      </c>
    </row>
    <row r="16999" spans="1:15" x14ac:dyDescent="0.25">
      <c r="A16999" t="s">
        <v>6033</v>
      </c>
      <c r="B16999" t="s">
        <v>6034</v>
      </c>
      <c r="C16999">
        <v>1600001419</v>
      </c>
      <c r="D16999">
        <v>20230419</v>
      </c>
      <c r="E16999">
        <v>44561005</v>
      </c>
      <c r="F16999" t="s">
        <v>59</v>
      </c>
      <c r="I16999">
        <v>103</v>
      </c>
      <c r="J16999">
        <v>20230419</v>
      </c>
      <c r="K16999" t="s">
        <v>6761</v>
      </c>
      <c r="L16999">
        <v>21</v>
      </c>
      <c r="M16999">
        <v>0</v>
      </c>
      <c r="N16999" t="s">
        <v>83</v>
      </c>
      <c r="O16999">
        <v>20230622</v>
      </c>
    </row>
    <row r="17000" spans="1:15" x14ac:dyDescent="0.25">
      <c r="A17000" t="s">
        <v>6033</v>
      </c>
      <c r="B17000" t="s">
        <v>6034</v>
      </c>
      <c r="C17000">
        <v>1600009893</v>
      </c>
      <c r="D17000">
        <v>20230930</v>
      </c>
      <c r="E17000">
        <v>40100000</v>
      </c>
      <c r="F17000" t="s">
        <v>55</v>
      </c>
      <c r="G17000" t="s">
        <v>4241</v>
      </c>
      <c r="H17000" t="s">
        <v>4242</v>
      </c>
      <c r="I17000">
        <v>25071286</v>
      </c>
      <c r="J17000">
        <v>20230930</v>
      </c>
      <c r="K17000" t="s">
        <v>7040</v>
      </c>
      <c r="L17000">
        <v>0</v>
      </c>
      <c r="M17000">
        <v>164.18</v>
      </c>
      <c r="N17000" t="s">
        <v>83</v>
      </c>
      <c r="O17000">
        <v>20231010</v>
      </c>
    </row>
    <row r="17001" spans="1:15" x14ac:dyDescent="0.25">
      <c r="A17001" t="s">
        <v>6033</v>
      </c>
      <c r="B17001" t="s">
        <v>6034</v>
      </c>
      <c r="C17001">
        <v>1600008208</v>
      </c>
      <c r="D17001">
        <v>20230921</v>
      </c>
      <c r="E17001">
        <v>40100000</v>
      </c>
      <c r="F17001" t="s">
        <v>55</v>
      </c>
      <c r="G17001" t="s">
        <v>178</v>
      </c>
      <c r="H17001" t="s">
        <v>179</v>
      </c>
      <c r="I17001">
        <v>109230071</v>
      </c>
      <c r="J17001">
        <v>20230921</v>
      </c>
      <c r="K17001" t="s">
        <v>4372</v>
      </c>
      <c r="L17001">
        <v>0</v>
      </c>
      <c r="M17001">
        <v>1777.86</v>
      </c>
      <c r="N17001" t="s">
        <v>880</v>
      </c>
      <c r="O17001">
        <v>20230922</v>
      </c>
    </row>
    <row r="17002" spans="1:15" x14ac:dyDescent="0.25">
      <c r="A17002" t="s">
        <v>6033</v>
      </c>
      <c r="B17002" t="s">
        <v>6034</v>
      </c>
      <c r="C17002">
        <v>1600000106</v>
      </c>
      <c r="D17002">
        <v>20230428</v>
      </c>
      <c r="E17002">
        <v>61350000</v>
      </c>
      <c r="F17002" t="s">
        <v>6059</v>
      </c>
      <c r="I17002" t="s">
        <v>6830</v>
      </c>
      <c r="J17002">
        <v>20230428</v>
      </c>
      <c r="K17002" t="s">
        <v>2209</v>
      </c>
      <c r="L17002">
        <v>1140</v>
      </c>
      <c r="M17002">
        <v>0</v>
      </c>
    </row>
    <row r="17003" spans="1:15" x14ac:dyDescent="0.25">
      <c r="A17003" t="s">
        <v>6033</v>
      </c>
      <c r="B17003" t="s">
        <v>6034</v>
      </c>
      <c r="C17003">
        <v>1600009994</v>
      </c>
      <c r="D17003">
        <v>20230928</v>
      </c>
      <c r="E17003">
        <v>61520001</v>
      </c>
      <c r="F17003" t="s">
        <v>6614</v>
      </c>
      <c r="I17003" s="3">
        <v>45185</v>
      </c>
      <c r="J17003">
        <v>20230928</v>
      </c>
      <c r="K17003" t="s">
        <v>6988</v>
      </c>
      <c r="L17003">
        <v>905</v>
      </c>
      <c r="M17003">
        <v>0</v>
      </c>
    </row>
    <row r="17004" spans="1:15" x14ac:dyDescent="0.25">
      <c r="A17004" t="s">
        <v>6033</v>
      </c>
      <c r="B17004" t="s">
        <v>6034</v>
      </c>
      <c r="C17004">
        <v>1600003146</v>
      </c>
      <c r="D17004">
        <v>20230604</v>
      </c>
      <c r="E17004">
        <v>40100000</v>
      </c>
      <c r="F17004" t="s">
        <v>55</v>
      </c>
      <c r="G17004" t="s">
        <v>162</v>
      </c>
      <c r="H17004" t="s">
        <v>163</v>
      </c>
      <c r="I17004">
        <v>106230024</v>
      </c>
      <c r="J17004">
        <v>20230604</v>
      </c>
      <c r="K17004" t="s">
        <v>165</v>
      </c>
      <c r="L17004">
        <v>0</v>
      </c>
      <c r="M17004">
        <v>2069.2600000000002</v>
      </c>
      <c r="N17004" t="s">
        <v>83</v>
      </c>
      <c r="O17004">
        <v>20230607</v>
      </c>
    </row>
    <row r="17005" spans="1:15" x14ac:dyDescent="0.25">
      <c r="A17005" t="s">
        <v>6033</v>
      </c>
      <c r="B17005" t="s">
        <v>6034</v>
      </c>
      <c r="C17005">
        <v>1600008589</v>
      </c>
      <c r="D17005">
        <v>20230904</v>
      </c>
      <c r="E17005">
        <v>40100000</v>
      </c>
      <c r="F17005" t="s">
        <v>55</v>
      </c>
      <c r="G17005" t="s">
        <v>598</v>
      </c>
      <c r="H17005" t="s">
        <v>599</v>
      </c>
      <c r="I17005">
        <v>213154711</v>
      </c>
      <c r="J17005">
        <v>20230904</v>
      </c>
      <c r="K17005" t="s">
        <v>4709</v>
      </c>
      <c r="L17005">
        <v>0</v>
      </c>
      <c r="M17005">
        <v>3198.52</v>
      </c>
      <c r="N17005" t="s">
        <v>27</v>
      </c>
      <c r="O17005">
        <v>20231020</v>
      </c>
    </row>
    <row r="17006" spans="1:15" x14ac:dyDescent="0.25">
      <c r="A17006" t="s">
        <v>6033</v>
      </c>
      <c r="B17006" t="s">
        <v>6034</v>
      </c>
      <c r="C17006">
        <v>1600000059</v>
      </c>
      <c r="D17006">
        <v>20230401</v>
      </c>
      <c r="E17006">
        <v>61350000</v>
      </c>
      <c r="F17006" t="s">
        <v>6059</v>
      </c>
      <c r="I17006" t="s">
        <v>8713</v>
      </c>
      <c r="J17006">
        <v>20230401</v>
      </c>
      <c r="K17006" t="s">
        <v>411</v>
      </c>
      <c r="L17006">
        <v>1585</v>
      </c>
      <c r="M17006">
        <v>0</v>
      </c>
    </row>
    <row r="17007" spans="1:15" x14ac:dyDescent="0.25">
      <c r="A17007" t="s">
        <v>6033</v>
      </c>
      <c r="B17007" t="s">
        <v>6034</v>
      </c>
      <c r="C17007">
        <v>1600001724</v>
      </c>
      <c r="D17007">
        <v>20230430</v>
      </c>
      <c r="E17007">
        <v>40100000</v>
      </c>
      <c r="F17007" t="s">
        <v>55</v>
      </c>
      <c r="G17007" t="s">
        <v>2100</v>
      </c>
      <c r="H17007" t="s">
        <v>2101</v>
      </c>
      <c r="I17007" t="s">
        <v>3734</v>
      </c>
      <c r="J17007">
        <v>20230430</v>
      </c>
      <c r="K17007" t="s">
        <v>3735</v>
      </c>
      <c r="L17007">
        <v>0</v>
      </c>
      <c r="M17007">
        <v>11632.8</v>
      </c>
      <c r="N17007" t="s">
        <v>54</v>
      </c>
      <c r="O17007">
        <v>20230519</v>
      </c>
    </row>
    <row r="17008" spans="1:15" x14ac:dyDescent="0.25">
      <c r="A17008" t="s">
        <v>6033</v>
      </c>
      <c r="B17008" t="s">
        <v>6034</v>
      </c>
      <c r="C17008">
        <v>1600006466</v>
      </c>
      <c r="D17008">
        <v>20230701</v>
      </c>
      <c r="E17008">
        <v>44561003</v>
      </c>
      <c r="F17008" t="s">
        <v>89</v>
      </c>
      <c r="I17008" t="s">
        <v>7581</v>
      </c>
      <c r="J17008">
        <v>20230701</v>
      </c>
      <c r="K17008" t="s">
        <v>7048</v>
      </c>
      <c r="L17008">
        <v>20.309999999999999</v>
      </c>
      <c r="M17008">
        <v>0</v>
      </c>
      <c r="N17008" t="s">
        <v>80</v>
      </c>
      <c r="O17008">
        <v>20230821</v>
      </c>
    </row>
    <row r="17009" spans="1:15" x14ac:dyDescent="0.25">
      <c r="A17009" t="s">
        <v>6033</v>
      </c>
      <c r="B17009" t="s">
        <v>6034</v>
      </c>
      <c r="C17009">
        <v>1600006484</v>
      </c>
      <c r="D17009">
        <v>20230701</v>
      </c>
      <c r="E17009">
        <v>62570000</v>
      </c>
      <c r="F17009" t="s">
        <v>6109</v>
      </c>
      <c r="I17009">
        <v>1011</v>
      </c>
      <c r="J17009">
        <v>20230701</v>
      </c>
      <c r="K17009" t="s">
        <v>6170</v>
      </c>
      <c r="L17009">
        <v>78.77</v>
      </c>
      <c r="M17009">
        <v>0</v>
      </c>
    </row>
    <row r="17010" spans="1:15" x14ac:dyDescent="0.25">
      <c r="A17010" t="s">
        <v>6033</v>
      </c>
      <c r="B17010" t="s">
        <v>6034</v>
      </c>
      <c r="C17010">
        <v>1600005823</v>
      </c>
      <c r="D17010">
        <v>20230630</v>
      </c>
      <c r="E17010">
        <v>61350001</v>
      </c>
      <c r="F17010" t="s">
        <v>6078</v>
      </c>
      <c r="I17010" t="s">
        <v>1341</v>
      </c>
      <c r="J17010">
        <v>20230630</v>
      </c>
      <c r="K17010" t="s">
        <v>1342</v>
      </c>
      <c r="L17010">
        <v>817</v>
      </c>
      <c r="M17010">
        <v>0</v>
      </c>
    </row>
    <row r="17011" spans="1:15" x14ac:dyDescent="0.25">
      <c r="A17011" t="s">
        <v>6033</v>
      </c>
      <c r="B17011" t="s">
        <v>6034</v>
      </c>
      <c r="C17011">
        <v>1600011347</v>
      </c>
      <c r="D17011">
        <v>20231027</v>
      </c>
      <c r="E17011">
        <v>40100000</v>
      </c>
      <c r="F17011" t="s">
        <v>55</v>
      </c>
      <c r="G17011" t="s">
        <v>2700</v>
      </c>
      <c r="H17011" t="s">
        <v>2701</v>
      </c>
      <c r="I17011">
        <v>8704688884</v>
      </c>
      <c r="J17011">
        <v>20231027</v>
      </c>
      <c r="K17011" t="s">
        <v>8677</v>
      </c>
      <c r="L17011">
        <v>0</v>
      </c>
      <c r="M17011">
        <v>250.9</v>
      </c>
    </row>
    <row r="17012" spans="1:15" x14ac:dyDescent="0.25">
      <c r="A17012" t="s">
        <v>6033</v>
      </c>
      <c r="B17012" t="s">
        <v>6034</v>
      </c>
      <c r="C17012">
        <v>1600005212</v>
      </c>
      <c r="D17012">
        <v>20230622</v>
      </c>
      <c r="E17012">
        <v>40100000</v>
      </c>
      <c r="F17012" t="s">
        <v>55</v>
      </c>
      <c r="G17012" t="s">
        <v>178</v>
      </c>
      <c r="H17012" t="s">
        <v>179</v>
      </c>
      <c r="I17012">
        <v>2970356162</v>
      </c>
      <c r="J17012">
        <v>20230622</v>
      </c>
      <c r="K17012" t="s">
        <v>6959</v>
      </c>
      <c r="L17012">
        <v>0</v>
      </c>
      <c r="M17012">
        <v>-1644.35</v>
      </c>
      <c r="N17012" t="s">
        <v>2084</v>
      </c>
      <c r="O17012">
        <v>20230804</v>
      </c>
    </row>
    <row r="17013" spans="1:15" x14ac:dyDescent="0.25">
      <c r="A17013" t="s">
        <v>6033</v>
      </c>
      <c r="B17013" t="s">
        <v>6034</v>
      </c>
      <c r="C17013">
        <v>1600005324</v>
      </c>
      <c r="D17013">
        <v>20230627</v>
      </c>
      <c r="E17013">
        <v>44561005</v>
      </c>
      <c r="F17013" t="s">
        <v>59</v>
      </c>
      <c r="I17013" t="s">
        <v>1439</v>
      </c>
      <c r="J17013">
        <v>20230627</v>
      </c>
      <c r="K17013" t="s">
        <v>1440</v>
      </c>
      <c r="L17013">
        <v>5.63</v>
      </c>
      <c r="M17013">
        <v>0</v>
      </c>
      <c r="N17013" t="s">
        <v>80</v>
      </c>
      <c r="O17013">
        <v>20230821</v>
      </c>
    </row>
    <row r="17014" spans="1:15" x14ac:dyDescent="0.25">
      <c r="A17014" t="s">
        <v>6033</v>
      </c>
      <c r="B17014" t="s">
        <v>6034</v>
      </c>
      <c r="C17014">
        <v>1600008739</v>
      </c>
      <c r="D17014">
        <v>20230831</v>
      </c>
      <c r="E17014">
        <v>44561005</v>
      </c>
      <c r="F17014" t="s">
        <v>59</v>
      </c>
      <c r="I17014">
        <v>282</v>
      </c>
      <c r="J17014">
        <v>20230831</v>
      </c>
      <c r="K17014" t="s">
        <v>8479</v>
      </c>
      <c r="L17014">
        <v>277.66000000000003</v>
      </c>
      <c r="M17014">
        <v>0</v>
      </c>
      <c r="N17014" t="s">
        <v>34</v>
      </c>
      <c r="O17014">
        <v>20231024</v>
      </c>
    </row>
    <row r="17015" spans="1:15" x14ac:dyDescent="0.25">
      <c r="A17015" t="s">
        <v>6033</v>
      </c>
      <c r="B17015" t="s">
        <v>6034</v>
      </c>
      <c r="C17015">
        <v>1600008558</v>
      </c>
      <c r="D17015">
        <v>20230831</v>
      </c>
      <c r="E17015">
        <v>62110000</v>
      </c>
      <c r="F17015" t="s">
        <v>6098</v>
      </c>
      <c r="I17015">
        <v>13797</v>
      </c>
      <c r="J17015">
        <v>20230831</v>
      </c>
      <c r="K17015" t="s">
        <v>8199</v>
      </c>
      <c r="L17015">
        <v>936.66</v>
      </c>
      <c r="M17015">
        <v>0</v>
      </c>
    </row>
    <row r="17016" spans="1:15" x14ac:dyDescent="0.25">
      <c r="A17016" t="s">
        <v>6033</v>
      </c>
      <c r="B17016" t="s">
        <v>6034</v>
      </c>
      <c r="C17016">
        <v>1600000042</v>
      </c>
      <c r="D17016">
        <v>20230401</v>
      </c>
      <c r="E17016">
        <v>44561005</v>
      </c>
      <c r="F17016" t="s">
        <v>59</v>
      </c>
      <c r="I17016" t="s">
        <v>8508</v>
      </c>
      <c r="J17016">
        <v>20230401</v>
      </c>
      <c r="K17016" t="s">
        <v>3772</v>
      </c>
      <c r="L17016">
        <v>264</v>
      </c>
      <c r="M17016">
        <v>0</v>
      </c>
      <c r="N17016" t="s">
        <v>54</v>
      </c>
      <c r="O17016">
        <v>20230522</v>
      </c>
    </row>
    <row r="17017" spans="1:15" x14ac:dyDescent="0.25">
      <c r="A17017" t="s">
        <v>6033</v>
      </c>
      <c r="B17017" t="s">
        <v>6034</v>
      </c>
      <c r="C17017">
        <v>1600009410</v>
      </c>
      <c r="D17017">
        <v>20230918</v>
      </c>
      <c r="E17017">
        <v>44561005</v>
      </c>
      <c r="F17017" t="s">
        <v>59</v>
      </c>
      <c r="I17017">
        <v>213195313</v>
      </c>
      <c r="J17017">
        <v>20230918</v>
      </c>
      <c r="K17017" t="s">
        <v>6649</v>
      </c>
      <c r="L17017">
        <v>19.66</v>
      </c>
      <c r="M17017">
        <v>0</v>
      </c>
    </row>
    <row r="17018" spans="1:15" x14ac:dyDescent="0.25">
      <c r="A17018" t="s">
        <v>6033</v>
      </c>
      <c r="B17018" t="s">
        <v>6034</v>
      </c>
      <c r="C17018">
        <v>1600009905</v>
      </c>
      <c r="D17018">
        <v>20230930</v>
      </c>
      <c r="E17018">
        <v>61550006</v>
      </c>
      <c r="F17018" t="s">
        <v>6064</v>
      </c>
      <c r="I17018" t="s">
        <v>1114</v>
      </c>
      <c r="J17018">
        <v>20230930</v>
      </c>
      <c r="K17018" t="s">
        <v>8878</v>
      </c>
      <c r="L17018">
        <v>66.67</v>
      </c>
      <c r="M17018">
        <v>0</v>
      </c>
    </row>
    <row r="17019" spans="1:15" x14ac:dyDescent="0.25">
      <c r="A17019" t="s">
        <v>6033</v>
      </c>
      <c r="B17019" t="s">
        <v>6034</v>
      </c>
      <c r="C17019">
        <v>1600006457</v>
      </c>
      <c r="D17019">
        <v>20230728</v>
      </c>
      <c r="E17019">
        <v>60200009</v>
      </c>
      <c r="F17019" t="s">
        <v>6223</v>
      </c>
      <c r="I17019">
        <v>107230204</v>
      </c>
      <c r="J17019">
        <v>20230728</v>
      </c>
      <c r="K17019" t="s">
        <v>3233</v>
      </c>
      <c r="L17019">
        <v>316.02999999999997</v>
      </c>
      <c r="M17019">
        <v>0</v>
      </c>
    </row>
    <row r="17020" spans="1:15" x14ac:dyDescent="0.25">
      <c r="A17020" t="s">
        <v>6033</v>
      </c>
      <c r="B17020" t="s">
        <v>6034</v>
      </c>
      <c r="C17020">
        <v>1600010208</v>
      </c>
      <c r="D17020">
        <v>20230907</v>
      </c>
      <c r="E17020">
        <v>40100000</v>
      </c>
      <c r="F17020" t="s">
        <v>55</v>
      </c>
      <c r="G17020" t="s">
        <v>139</v>
      </c>
      <c r="H17020" t="s">
        <v>140</v>
      </c>
      <c r="I17020">
        <v>109230293</v>
      </c>
      <c r="J17020">
        <v>20230907</v>
      </c>
      <c r="K17020" t="s">
        <v>7632</v>
      </c>
      <c r="L17020">
        <v>0</v>
      </c>
      <c r="M17020">
        <v>113.23</v>
      </c>
      <c r="N17020" t="s">
        <v>142</v>
      </c>
      <c r="O17020">
        <v>20231005</v>
      </c>
    </row>
    <row r="17021" spans="1:15" x14ac:dyDescent="0.25">
      <c r="A17021" t="s">
        <v>6033</v>
      </c>
      <c r="B17021" t="s">
        <v>6034</v>
      </c>
      <c r="C17021">
        <v>1600005336</v>
      </c>
      <c r="D17021">
        <v>20230622</v>
      </c>
      <c r="E17021">
        <v>21820000</v>
      </c>
      <c r="F17021" t="s">
        <v>23</v>
      </c>
      <c r="I17021">
        <v>356000928</v>
      </c>
      <c r="J17021">
        <v>20230622</v>
      </c>
      <c r="K17021" t="s">
        <v>5131</v>
      </c>
      <c r="L17021">
        <v>32188</v>
      </c>
      <c r="M17021">
        <v>0</v>
      </c>
    </row>
    <row r="17022" spans="1:15" x14ac:dyDescent="0.25">
      <c r="A17022" t="s">
        <v>6033</v>
      </c>
      <c r="B17022" t="s">
        <v>6034</v>
      </c>
      <c r="C17022">
        <v>1600010053</v>
      </c>
      <c r="D17022">
        <v>20231014</v>
      </c>
      <c r="E17022">
        <v>61350000</v>
      </c>
      <c r="F17022" t="s">
        <v>6059</v>
      </c>
      <c r="I17022" t="s">
        <v>7503</v>
      </c>
      <c r="J17022">
        <v>20231014</v>
      </c>
      <c r="K17022" t="s">
        <v>572</v>
      </c>
      <c r="L17022">
        <v>1484</v>
      </c>
      <c r="M17022">
        <v>0</v>
      </c>
    </row>
    <row r="17023" spans="1:15" x14ac:dyDescent="0.25">
      <c r="A17023" t="s">
        <v>6033</v>
      </c>
      <c r="B17023" t="s">
        <v>6034</v>
      </c>
      <c r="C17023">
        <v>1600003207</v>
      </c>
      <c r="D17023">
        <v>20230606</v>
      </c>
      <c r="E17023">
        <v>44561005</v>
      </c>
      <c r="F17023" t="s">
        <v>59</v>
      </c>
      <c r="I17023">
        <v>106230041</v>
      </c>
      <c r="J17023">
        <v>20230606</v>
      </c>
      <c r="K17023" t="s">
        <v>1948</v>
      </c>
      <c r="L17023">
        <v>98.51</v>
      </c>
      <c r="M17023">
        <v>0</v>
      </c>
      <c r="N17023" t="s">
        <v>37</v>
      </c>
      <c r="O17023">
        <v>20230718</v>
      </c>
    </row>
    <row r="17024" spans="1:15" x14ac:dyDescent="0.25">
      <c r="A17024" t="s">
        <v>6033</v>
      </c>
      <c r="B17024" t="s">
        <v>6034</v>
      </c>
      <c r="C17024">
        <v>1600003492</v>
      </c>
      <c r="D17024">
        <v>20230606</v>
      </c>
      <c r="E17024">
        <v>60200013</v>
      </c>
      <c r="F17024" t="s">
        <v>6135</v>
      </c>
      <c r="I17024">
        <v>3257309</v>
      </c>
      <c r="J17024">
        <v>20230606</v>
      </c>
      <c r="K17024" t="s">
        <v>7001</v>
      </c>
      <c r="L17024">
        <v>10.6</v>
      </c>
      <c r="M17024">
        <v>0</v>
      </c>
    </row>
    <row r="17025" spans="1:15" x14ac:dyDescent="0.25">
      <c r="A17025" t="s">
        <v>6033</v>
      </c>
      <c r="B17025" t="s">
        <v>6034</v>
      </c>
      <c r="C17025">
        <v>1600008579</v>
      </c>
      <c r="D17025">
        <v>20230811</v>
      </c>
      <c r="E17025">
        <v>44561005</v>
      </c>
      <c r="F17025" t="s">
        <v>59</v>
      </c>
      <c r="I17025">
        <v>51</v>
      </c>
      <c r="J17025">
        <v>20230811</v>
      </c>
      <c r="K17025" t="s">
        <v>6900</v>
      </c>
      <c r="L17025">
        <v>-398.96</v>
      </c>
      <c r="M17025">
        <v>0</v>
      </c>
      <c r="N17025" t="s">
        <v>34</v>
      </c>
      <c r="O17025">
        <v>20231024</v>
      </c>
    </row>
    <row r="17026" spans="1:15" x14ac:dyDescent="0.25">
      <c r="A17026" t="s">
        <v>6033</v>
      </c>
      <c r="B17026" t="s">
        <v>6034</v>
      </c>
      <c r="C17026">
        <v>1600012104</v>
      </c>
      <c r="D17026">
        <v>20231024</v>
      </c>
      <c r="E17026">
        <v>40100000</v>
      </c>
      <c r="F17026" t="s">
        <v>55</v>
      </c>
      <c r="G17026" t="s">
        <v>139</v>
      </c>
      <c r="H17026" t="s">
        <v>140</v>
      </c>
      <c r="I17026">
        <v>110230313</v>
      </c>
      <c r="J17026">
        <v>20231024</v>
      </c>
      <c r="K17026" t="s">
        <v>8072</v>
      </c>
      <c r="L17026">
        <v>0</v>
      </c>
      <c r="M17026">
        <v>90</v>
      </c>
      <c r="N17026" t="s">
        <v>837</v>
      </c>
      <c r="O17026">
        <v>20231114</v>
      </c>
    </row>
    <row r="17027" spans="1:15" x14ac:dyDescent="0.25">
      <c r="A17027" t="s">
        <v>6033</v>
      </c>
      <c r="B17027" t="s">
        <v>6034</v>
      </c>
      <c r="C17027">
        <v>1600001007</v>
      </c>
      <c r="D17027">
        <v>20230501</v>
      </c>
      <c r="E17027">
        <v>61350000</v>
      </c>
      <c r="F17027" t="s">
        <v>6059</v>
      </c>
      <c r="I17027" t="s">
        <v>8259</v>
      </c>
      <c r="J17027">
        <v>20230501</v>
      </c>
      <c r="K17027" t="s">
        <v>6491</v>
      </c>
      <c r="L17027">
        <v>403</v>
      </c>
      <c r="M17027">
        <v>0</v>
      </c>
    </row>
    <row r="17028" spans="1:15" x14ac:dyDescent="0.25">
      <c r="A17028" t="s">
        <v>6033</v>
      </c>
      <c r="B17028" t="s">
        <v>6034</v>
      </c>
      <c r="C17028">
        <v>1600007126</v>
      </c>
      <c r="D17028">
        <v>20230731</v>
      </c>
      <c r="E17028">
        <v>44561005</v>
      </c>
      <c r="F17028" t="s">
        <v>59</v>
      </c>
      <c r="I17028" t="s">
        <v>5334</v>
      </c>
      <c r="J17028">
        <v>20230731</v>
      </c>
      <c r="K17028" t="s">
        <v>5335</v>
      </c>
      <c r="L17028">
        <v>244.17</v>
      </c>
      <c r="M17028">
        <v>0</v>
      </c>
      <c r="N17028" t="s">
        <v>117</v>
      </c>
      <c r="O17028">
        <v>20230921</v>
      </c>
    </row>
    <row r="17029" spans="1:15" x14ac:dyDescent="0.25">
      <c r="A17029" t="s">
        <v>6033</v>
      </c>
      <c r="B17029" t="s">
        <v>6034</v>
      </c>
      <c r="C17029">
        <v>1600010099</v>
      </c>
      <c r="D17029">
        <v>20231009</v>
      </c>
      <c r="E17029">
        <v>44561005</v>
      </c>
      <c r="F17029" t="s">
        <v>59</v>
      </c>
      <c r="I17029">
        <v>110230026</v>
      </c>
      <c r="J17029">
        <v>20231009</v>
      </c>
      <c r="K17029" t="s">
        <v>1028</v>
      </c>
      <c r="L17029">
        <v>97.68</v>
      </c>
      <c r="M17029">
        <v>0</v>
      </c>
      <c r="N17029" t="s">
        <v>27</v>
      </c>
      <c r="O17029">
        <v>20231124</v>
      </c>
    </row>
    <row r="17030" spans="1:15" x14ac:dyDescent="0.25">
      <c r="A17030" t="s">
        <v>6033</v>
      </c>
      <c r="B17030" t="s">
        <v>6034</v>
      </c>
      <c r="C17030">
        <v>1600010135</v>
      </c>
      <c r="D17030">
        <v>20231027</v>
      </c>
      <c r="E17030">
        <v>44561005</v>
      </c>
      <c r="F17030" t="s">
        <v>59</v>
      </c>
      <c r="I17030">
        <v>110230062</v>
      </c>
      <c r="J17030">
        <v>20231027</v>
      </c>
      <c r="K17030" t="s">
        <v>917</v>
      </c>
      <c r="L17030">
        <v>94.86</v>
      </c>
      <c r="M17030">
        <v>0</v>
      </c>
      <c r="N17030" t="s">
        <v>27</v>
      </c>
      <c r="O17030">
        <v>20231124</v>
      </c>
    </row>
    <row r="17031" spans="1:15" x14ac:dyDescent="0.25">
      <c r="A17031" t="s">
        <v>6033</v>
      </c>
      <c r="B17031" t="s">
        <v>6034</v>
      </c>
      <c r="C17031">
        <v>1600007246</v>
      </c>
      <c r="D17031">
        <v>20230727</v>
      </c>
      <c r="E17031">
        <v>40100000</v>
      </c>
      <c r="F17031" t="s">
        <v>55</v>
      </c>
      <c r="G17031" t="s">
        <v>495</v>
      </c>
      <c r="H17031" t="s">
        <v>496</v>
      </c>
      <c r="I17031" t="s">
        <v>497</v>
      </c>
      <c r="J17031">
        <v>20230727</v>
      </c>
      <c r="K17031" t="s">
        <v>498</v>
      </c>
      <c r="L17031">
        <v>0</v>
      </c>
      <c r="M17031">
        <v>60</v>
      </c>
      <c r="N17031" t="s">
        <v>34</v>
      </c>
      <c r="O17031">
        <v>20230829</v>
      </c>
    </row>
    <row r="17032" spans="1:15" x14ac:dyDescent="0.25">
      <c r="A17032" t="s">
        <v>6033</v>
      </c>
      <c r="B17032" t="s">
        <v>6034</v>
      </c>
      <c r="C17032">
        <v>1600005168</v>
      </c>
      <c r="D17032">
        <v>20230717</v>
      </c>
      <c r="E17032">
        <v>61350000</v>
      </c>
      <c r="F17032" t="s">
        <v>6059</v>
      </c>
      <c r="I17032" t="s">
        <v>8710</v>
      </c>
      <c r="J17032">
        <v>20230717</v>
      </c>
      <c r="K17032" t="s">
        <v>471</v>
      </c>
      <c r="L17032">
        <v>1044.3599999999999</v>
      </c>
      <c r="M17032">
        <v>0</v>
      </c>
    </row>
    <row r="17033" spans="1:15" x14ac:dyDescent="0.25">
      <c r="A17033" t="s">
        <v>6033</v>
      </c>
      <c r="B17033" t="s">
        <v>6034</v>
      </c>
      <c r="C17033">
        <v>1600003449</v>
      </c>
      <c r="D17033">
        <v>20230526</v>
      </c>
      <c r="E17033">
        <v>40100000</v>
      </c>
      <c r="F17033" t="s">
        <v>55</v>
      </c>
      <c r="G17033" t="s">
        <v>133</v>
      </c>
      <c r="H17033" t="s">
        <v>134</v>
      </c>
      <c r="I17033">
        <v>20430630</v>
      </c>
      <c r="J17033">
        <v>20230526</v>
      </c>
      <c r="K17033" t="s">
        <v>6936</v>
      </c>
      <c r="L17033">
        <v>0</v>
      </c>
      <c r="M17033">
        <v>3952.04</v>
      </c>
      <c r="N17033" t="s">
        <v>136</v>
      </c>
      <c r="O17033">
        <v>20230705</v>
      </c>
    </row>
    <row r="17034" spans="1:15" x14ac:dyDescent="0.25">
      <c r="A17034" t="s">
        <v>6033</v>
      </c>
      <c r="B17034" t="s">
        <v>6034</v>
      </c>
      <c r="C17034">
        <v>1600012108</v>
      </c>
      <c r="D17034">
        <v>20231031</v>
      </c>
      <c r="E17034">
        <v>44561001</v>
      </c>
      <c r="F17034" t="s">
        <v>33</v>
      </c>
      <c r="I17034">
        <v>110230317</v>
      </c>
      <c r="J17034">
        <v>20231031</v>
      </c>
      <c r="K17034" t="s">
        <v>7549</v>
      </c>
      <c r="L17034">
        <v>0.78</v>
      </c>
      <c r="M17034">
        <v>0</v>
      </c>
    </row>
    <row r="17035" spans="1:15" x14ac:dyDescent="0.25">
      <c r="A17035" t="s">
        <v>6033</v>
      </c>
      <c r="B17035" t="s">
        <v>6034</v>
      </c>
      <c r="C17035">
        <v>1600003128</v>
      </c>
      <c r="D17035">
        <v>20230601</v>
      </c>
      <c r="E17035">
        <v>40100000</v>
      </c>
      <c r="F17035" t="s">
        <v>55</v>
      </c>
      <c r="G17035" t="s">
        <v>719</v>
      </c>
      <c r="H17035" t="s">
        <v>720</v>
      </c>
      <c r="I17035" t="s">
        <v>7346</v>
      </c>
      <c r="J17035">
        <v>20230601</v>
      </c>
      <c r="K17035" t="s">
        <v>6546</v>
      </c>
      <c r="L17035">
        <v>0</v>
      </c>
      <c r="M17035">
        <v>483.6</v>
      </c>
      <c r="N17035" t="s">
        <v>794</v>
      </c>
      <c r="O17035">
        <v>20230808</v>
      </c>
    </row>
    <row r="17036" spans="1:15" x14ac:dyDescent="0.25">
      <c r="A17036" t="s">
        <v>6033</v>
      </c>
      <c r="B17036" t="s">
        <v>6034</v>
      </c>
      <c r="C17036">
        <v>1600010008</v>
      </c>
      <c r="D17036">
        <v>20231014</v>
      </c>
      <c r="E17036">
        <v>61350000</v>
      </c>
      <c r="F17036" t="s">
        <v>6059</v>
      </c>
      <c r="I17036" t="s">
        <v>7457</v>
      </c>
      <c r="J17036">
        <v>20231014</v>
      </c>
      <c r="K17036" t="s">
        <v>177</v>
      </c>
      <c r="L17036">
        <v>1484</v>
      </c>
      <c r="M17036">
        <v>0</v>
      </c>
    </row>
    <row r="17037" spans="1:15" x14ac:dyDescent="0.25">
      <c r="A17037" t="s">
        <v>6033</v>
      </c>
      <c r="B17037" t="s">
        <v>6034</v>
      </c>
      <c r="C17037">
        <v>1600006663</v>
      </c>
      <c r="D17037">
        <v>20230731</v>
      </c>
      <c r="E17037">
        <v>40100000</v>
      </c>
      <c r="F17037" t="s">
        <v>55</v>
      </c>
      <c r="G17037" t="s">
        <v>598</v>
      </c>
      <c r="H17037" t="s">
        <v>599</v>
      </c>
      <c r="I17037">
        <v>213042719</v>
      </c>
      <c r="J17037">
        <v>20230731</v>
      </c>
      <c r="K17037" t="s">
        <v>7820</v>
      </c>
      <c r="L17037">
        <v>0</v>
      </c>
      <c r="M17037">
        <v>2095.1999999999998</v>
      </c>
      <c r="N17037" t="s">
        <v>117</v>
      </c>
      <c r="O17037">
        <v>20230809</v>
      </c>
    </row>
    <row r="17038" spans="1:15" x14ac:dyDescent="0.25">
      <c r="A17038" t="s">
        <v>6033</v>
      </c>
      <c r="B17038" t="s">
        <v>6034</v>
      </c>
      <c r="C17038">
        <v>1600005096</v>
      </c>
      <c r="D17038">
        <v>20230721</v>
      </c>
      <c r="E17038">
        <v>44561005</v>
      </c>
      <c r="F17038" t="s">
        <v>59</v>
      </c>
      <c r="I17038">
        <v>107230089</v>
      </c>
      <c r="J17038">
        <v>20230721</v>
      </c>
      <c r="K17038" t="s">
        <v>2950</v>
      </c>
      <c r="L17038">
        <v>348.18</v>
      </c>
      <c r="M17038">
        <v>0</v>
      </c>
      <c r="N17038" t="s">
        <v>80</v>
      </c>
      <c r="O17038">
        <v>20230821</v>
      </c>
    </row>
    <row r="17039" spans="1:15" x14ac:dyDescent="0.25">
      <c r="A17039" t="s">
        <v>6033</v>
      </c>
      <c r="B17039" t="s">
        <v>6034</v>
      </c>
      <c r="C17039">
        <v>1600000040</v>
      </c>
      <c r="D17039">
        <v>20230401</v>
      </c>
      <c r="E17039">
        <v>44561005</v>
      </c>
      <c r="F17039" t="s">
        <v>59</v>
      </c>
      <c r="I17039" t="s">
        <v>8130</v>
      </c>
      <c r="J17039">
        <v>20230401</v>
      </c>
      <c r="K17039" t="s">
        <v>6340</v>
      </c>
      <c r="L17039">
        <v>121.6</v>
      </c>
      <c r="M17039">
        <v>0</v>
      </c>
      <c r="N17039" t="s">
        <v>54</v>
      </c>
      <c r="O17039">
        <v>20230522</v>
      </c>
    </row>
    <row r="17040" spans="1:15" x14ac:dyDescent="0.25">
      <c r="A17040" t="s">
        <v>6033</v>
      </c>
      <c r="B17040" t="s">
        <v>6034</v>
      </c>
      <c r="C17040">
        <v>1600003460</v>
      </c>
      <c r="D17040">
        <v>20230530</v>
      </c>
      <c r="E17040">
        <v>61550001</v>
      </c>
      <c r="F17040" t="s">
        <v>6100</v>
      </c>
      <c r="I17040">
        <v>20311291</v>
      </c>
      <c r="J17040">
        <v>20230530</v>
      </c>
      <c r="K17040" t="s">
        <v>8120</v>
      </c>
      <c r="L17040">
        <v>1295.7</v>
      </c>
      <c r="M17040">
        <v>0</v>
      </c>
    </row>
    <row r="17041" spans="1:15" x14ac:dyDescent="0.25">
      <c r="A17041" t="s">
        <v>6033</v>
      </c>
      <c r="B17041" t="s">
        <v>6034</v>
      </c>
      <c r="C17041">
        <v>1600001457</v>
      </c>
      <c r="D17041">
        <v>20230502</v>
      </c>
      <c r="E17041">
        <v>44561005</v>
      </c>
      <c r="F17041" t="s">
        <v>59</v>
      </c>
      <c r="I17041">
        <v>105230093</v>
      </c>
      <c r="J17041">
        <v>20230502</v>
      </c>
      <c r="K17041" t="s">
        <v>3609</v>
      </c>
      <c r="L17041">
        <v>1.2</v>
      </c>
      <c r="M17041">
        <v>0</v>
      </c>
      <c r="N17041" t="s">
        <v>83</v>
      </c>
      <c r="O17041">
        <v>20230622</v>
      </c>
    </row>
    <row r="17042" spans="1:15" x14ac:dyDescent="0.25">
      <c r="A17042" t="s">
        <v>6033</v>
      </c>
      <c r="B17042" t="s">
        <v>6034</v>
      </c>
      <c r="C17042">
        <v>1600003459</v>
      </c>
      <c r="D17042">
        <v>20230530</v>
      </c>
      <c r="E17042">
        <v>61550005</v>
      </c>
      <c r="F17042" t="s">
        <v>6071</v>
      </c>
      <c r="I17042" t="s">
        <v>923</v>
      </c>
      <c r="J17042">
        <v>20230530</v>
      </c>
      <c r="K17042" t="s">
        <v>4632</v>
      </c>
      <c r="L17042">
        <v>1060</v>
      </c>
      <c r="M17042">
        <v>0</v>
      </c>
    </row>
    <row r="17043" spans="1:15" x14ac:dyDescent="0.25">
      <c r="A17043" t="s">
        <v>6033</v>
      </c>
      <c r="B17043" t="s">
        <v>6034</v>
      </c>
      <c r="C17043">
        <v>1600007259</v>
      </c>
      <c r="D17043">
        <v>20230731</v>
      </c>
      <c r="E17043">
        <v>62110000</v>
      </c>
      <c r="F17043" t="s">
        <v>6098</v>
      </c>
      <c r="I17043">
        <v>6027809</v>
      </c>
      <c r="J17043">
        <v>20230731</v>
      </c>
      <c r="K17043" t="s">
        <v>8879</v>
      </c>
      <c r="L17043">
        <v>40.51</v>
      </c>
      <c r="M17043">
        <v>0</v>
      </c>
    </row>
    <row r="17044" spans="1:15" x14ac:dyDescent="0.25">
      <c r="A17044" t="s">
        <v>6033</v>
      </c>
      <c r="B17044" t="s">
        <v>6034</v>
      </c>
      <c r="C17044">
        <v>1600002012</v>
      </c>
      <c r="D17044">
        <v>20230428</v>
      </c>
      <c r="E17044">
        <v>61100000</v>
      </c>
      <c r="F17044" t="s">
        <v>6120</v>
      </c>
      <c r="I17044" t="s">
        <v>816</v>
      </c>
      <c r="J17044">
        <v>20230428</v>
      </c>
      <c r="K17044" t="s">
        <v>817</v>
      </c>
      <c r="L17044">
        <v>270</v>
      </c>
      <c r="M17044">
        <v>0</v>
      </c>
    </row>
    <row r="17045" spans="1:15" x14ac:dyDescent="0.25">
      <c r="A17045" t="s">
        <v>6033</v>
      </c>
      <c r="B17045" t="s">
        <v>6034</v>
      </c>
      <c r="C17045">
        <v>1600006709</v>
      </c>
      <c r="D17045">
        <v>20230814</v>
      </c>
      <c r="E17045">
        <v>44561005</v>
      </c>
      <c r="F17045" t="s">
        <v>59</v>
      </c>
      <c r="I17045" t="s">
        <v>6342</v>
      </c>
      <c r="J17045">
        <v>20230814</v>
      </c>
      <c r="K17045" t="s">
        <v>572</v>
      </c>
      <c r="L17045">
        <v>296.8</v>
      </c>
      <c r="M17045">
        <v>0</v>
      </c>
      <c r="N17045" t="s">
        <v>117</v>
      </c>
      <c r="O17045">
        <v>20230921</v>
      </c>
    </row>
    <row r="17046" spans="1:15" x14ac:dyDescent="0.25">
      <c r="A17046" t="s">
        <v>6033</v>
      </c>
      <c r="B17046" t="s">
        <v>6034</v>
      </c>
      <c r="C17046">
        <v>1600000054</v>
      </c>
      <c r="D17046">
        <v>20230401</v>
      </c>
      <c r="E17046">
        <v>44561005</v>
      </c>
      <c r="F17046" t="s">
        <v>59</v>
      </c>
      <c r="I17046" t="s">
        <v>7319</v>
      </c>
      <c r="J17046">
        <v>20230401</v>
      </c>
      <c r="K17046" t="s">
        <v>6070</v>
      </c>
      <c r="L17046">
        <v>80.599999999999994</v>
      </c>
      <c r="M17046">
        <v>0</v>
      </c>
      <c r="N17046" t="s">
        <v>54</v>
      </c>
      <c r="O17046">
        <v>20230522</v>
      </c>
    </row>
    <row r="17047" spans="1:15" x14ac:dyDescent="0.25">
      <c r="A17047" t="s">
        <v>6033</v>
      </c>
      <c r="B17047" t="s">
        <v>6034</v>
      </c>
      <c r="C17047">
        <v>1600007710</v>
      </c>
      <c r="D17047">
        <v>20230801</v>
      </c>
      <c r="E17047">
        <v>40100000</v>
      </c>
      <c r="F17047" t="s">
        <v>55</v>
      </c>
      <c r="G17047" t="s">
        <v>997</v>
      </c>
      <c r="H17047" t="s">
        <v>998</v>
      </c>
      <c r="I17047" t="s">
        <v>6989</v>
      </c>
      <c r="J17047">
        <v>20230801</v>
      </c>
      <c r="K17047" t="s">
        <v>8880</v>
      </c>
      <c r="L17047">
        <v>0</v>
      </c>
      <c r="M17047">
        <v>519.6</v>
      </c>
      <c r="N17047" t="s">
        <v>27</v>
      </c>
      <c r="O17047">
        <v>20230825</v>
      </c>
    </row>
    <row r="17048" spans="1:15" x14ac:dyDescent="0.25">
      <c r="A17048" t="s">
        <v>6033</v>
      </c>
      <c r="B17048" t="s">
        <v>6034</v>
      </c>
      <c r="C17048">
        <v>1600010021</v>
      </c>
      <c r="D17048">
        <v>20231001</v>
      </c>
      <c r="E17048">
        <v>40100000</v>
      </c>
      <c r="F17048" t="s">
        <v>55</v>
      </c>
      <c r="G17048" t="s">
        <v>719</v>
      </c>
      <c r="H17048" t="s">
        <v>720</v>
      </c>
      <c r="I17048" t="s">
        <v>8017</v>
      </c>
      <c r="J17048">
        <v>20231001</v>
      </c>
      <c r="K17048" t="s">
        <v>6070</v>
      </c>
      <c r="L17048">
        <v>0</v>
      </c>
      <c r="M17048">
        <v>510.68</v>
      </c>
    </row>
    <row r="17049" spans="1:15" x14ac:dyDescent="0.25">
      <c r="A17049" t="s">
        <v>6033</v>
      </c>
      <c r="B17049" t="s">
        <v>6034</v>
      </c>
      <c r="C17049">
        <v>1600008190</v>
      </c>
      <c r="D17049">
        <v>20230914</v>
      </c>
      <c r="E17049">
        <v>61220000</v>
      </c>
      <c r="F17049" t="s">
        <v>6117</v>
      </c>
      <c r="I17049">
        <v>109230053</v>
      </c>
      <c r="J17049">
        <v>20230914</v>
      </c>
      <c r="K17049" t="s">
        <v>1095</v>
      </c>
      <c r="L17049">
        <v>486.24</v>
      </c>
      <c r="M17049">
        <v>0</v>
      </c>
    </row>
    <row r="17050" spans="1:15" x14ac:dyDescent="0.25">
      <c r="A17050" t="s">
        <v>6033</v>
      </c>
      <c r="B17050" t="s">
        <v>6034</v>
      </c>
      <c r="C17050">
        <v>1600005938</v>
      </c>
      <c r="D17050">
        <v>20230630</v>
      </c>
      <c r="E17050">
        <v>40100000</v>
      </c>
      <c r="F17050" t="s">
        <v>55</v>
      </c>
      <c r="G17050" t="s">
        <v>204</v>
      </c>
      <c r="H17050" t="s">
        <v>205</v>
      </c>
      <c r="I17050" t="s">
        <v>8005</v>
      </c>
      <c r="J17050">
        <v>20230630</v>
      </c>
      <c r="K17050" t="s">
        <v>8006</v>
      </c>
      <c r="L17050">
        <v>0</v>
      </c>
      <c r="M17050">
        <v>959.99</v>
      </c>
      <c r="N17050" t="s">
        <v>202</v>
      </c>
      <c r="O17050">
        <v>20231130</v>
      </c>
    </row>
    <row r="17051" spans="1:15" x14ac:dyDescent="0.25">
      <c r="A17051" t="s">
        <v>6033</v>
      </c>
      <c r="B17051" t="s">
        <v>6034</v>
      </c>
      <c r="C17051">
        <v>1600001017</v>
      </c>
      <c r="D17051">
        <v>20230501</v>
      </c>
      <c r="E17051">
        <v>40100000</v>
      </c>
      <c r="F17051" t="s">
        <v>55</v>
      </c>
      <c r="G17051" t="s">
        <v>408</v>
      </c>
      <c r="H17051" t="s">
        <v>409</v>
      </c>
      <c r="I17051" t="s">
        <v>8400</v>
      </c>
      <c r="J17051">
        <v>20230501</v>
      </c>
      <c r="K17051" t="s">
        <v>1523</v>
      </c>
      <c r="L17051">
        <v>0</v>
      </c>
      <c r="M17051">
        <v>1902</v>
      </c>
      <c r="N17051" t="s">
        <v>239</v>
      </c>
      <c r="O17051">
        <v>20230503</v>
      </c>
    </row>
    <row r="17052" spans="1:15" x14ac:dyDescent="0.25">
      <c r="A17052" t="s">
        <v>6033</v>
      </c>
      <c r="B17052" t="s">
        <v>6034</v>
      </c>
      <c r="C17052">
        <v>1600003632</v>
      </c>
      <c r="D17052">
        <v>20230608</v>
      </c>
      <c r="E17052">
        <v>62570000</v>
      </c>
      <c r="F17052" t="s">
        <v>6109</v>
      </c>
      <c r="I17052">
        <v>32093</v>
      </c>
      <c r="J17052">
        <v>20230608</v>
      </c>
      <c r="K17052" t="s">
        <v>8345</v>
      </c>
      <c r="L17052">
        <v>-24.12</v>
      </c>
      <c r="M17052">
        <v>0</v>
      </c>
    </row>
    <row r="17053" spans="1:15" x14ac:dyDescent="0.25">
      <c r="A17053" t="s">
        <v>6033</v>
      </c>
      <c r="B17053" t="s">
        <v>6034</v>
      </c>
      <c r="C17053">
        <v>1600008504</v>
      </c>
      <c r="D17053">
        <v>20230815</v>
      </c>
      <c r="E17053">
        <v>44561005</v>
      </c>
      <c r="F17053" t="s">
        <v>59</v>
      </c>
      <c r="I17053" t="s">
        <v>6744</v>
      </c>
      <c r="J17053">
        <v>20230815</v>
      </c>
      <c r="K17053" t="s">
        <v>6745</v>
      </c>
      <c r="L17053">
        <v>40.700000000000003</v>
      </c>
      <c r="M17053">
        <v>0</v>
      </c>
      <c r="N17053" t="s">
        <v>34</v>
      </c>
      <c r="O17053">
        <v>20231024</v>
      </c>
    </row>
    <row r="17054" spans="1:15" x14ac:dyDescent="0.25">
      <c r="A17054" t="s">
        <v>6033</v>
      </c>
      <c r="B17054" t="s">
        <v>6034</v>
      </c>
      <c r="C17054">
        <v>1600001694</v>
      </c>
      <c r="D17054">
        <v>20230505</v>
      </c>
      <c r="E17054">
        <v>61550001</v>
      </c>
      <c r="F17054" t="s">
        <v>6100</v>
      </c>
      <c r="I17054">
        <v>31994</v>
      </c>
      <c r="J17054">
        <v>20230505</v>
      </c>
      <c r="K17054" t="s">
        <v>517</v>
      </c>
      <c r="L17054">
        <v>2736.1</v>
      </c>
      <c r="M17054">
        <v>0</v>
      </c>
    </row>
    <row r="17055" spans="1:15" x14ac:dyDescent="0.25">
      <c r="A17055" t="s">
        <v>6033</v>
      </c>
      <c r="B17055" t="s">
        <v>6034</v>
      </c>
      <c r="C17055">
        <v>1600005954</v>
      </c>
      <c r="D17055">
        <v>20230718</v>
      </c>
      <c r="E17055">
        <v>44561005</v>
      </c>
      <c r="F17055" t="s">
        <v>59</v>
      </c>
      <c r="I17055">
        <v>30700020</v>
      </c>
      <c r="J17055">
        <v>20230718</v>
      </c>
      <c r="K17055" t="s">
        <v>2550</v>
      </c>
      <c r="L17055">
        <v>9576</v>
      </c>
      <c r="M17055">
        <v>0</v>
      </c>
      <c r="N17055" t="s">
        <v>80</v>
      </c>
      <c r="O17055">
        <v>20230821</v>
      </c>
    </row>
    <row r="17056" spans="1:15" x14ac:dyDescent="0.25">
      <c r="A17056" t="s">
        <v>6033</v>
      </c>
      <c r="B17056" t="s">
        <v>6034</v>
      </c>
      <c r="C17056">
        <v>1600008764</v>
      </c>
      <c r="D17056">
        <v>20230811</v>
      </c>
      <c r="E17056">
        <v>44561005</v>
      </c>
      <c r="F17056" t="s">
        <v>59</v>
      </c>
      <c r="I17056">
        <v>124553</v>
      </c>
      <c r="J17056">
        <v>20230811</v>
      </c>
      <c r="K17056" t="s">
        <v>3134</v>
      </c>
      <c r="L17056">
        <v>472.37</v>
      </c>
      <c r="M17056">
        <v>0</v>
      </c>
      <c r="N17056" t="s">
        <v>27</v>
      </c>
      <c r="O17056">
        <v>20231124</v>
      </c>
    </row>
    <row r="17057" spans="1:15" x14ac:dyDescent="0.25">
      <c r="A17057" t="s">
        <v>6033</v>
      </c>
      <c r="B17057" t="s">
        <v>6034</v>
      </c>
      <c r="C17057">
        <v>1600003210</v>
      </c>
      <c r="D17057">
        <v>20230606</v>
      </c>
      <c r="E17057">
        <v>44561005</v>
      </c>
      <c r="F17057" t="s">
        <v>59</v>
      </c>
      <c r="I17057">
        <v>106230044</v>
      </c>
      <c r="J17057">
        <v>20230606</v>
      </c>
      <c r="K17057" t="s">
        <v>1179</v>
      </c>
      <c r="L17057">
        <v>314.93</v>
      </c>
      <c r="M17057">
        <v>0</v>
      </c>
      <c r="N17057" t="s">
        <v>37</v>
      </c>
      <c r="O17057">
        <v>20230718</v>
      </c>
    </row>
    <row r="17058" spans="1:15" x14ac:dyDescent="0.25">
      <c r="A17058" t="s">
        <v>6033</v>
      </c>
      <c r="B17058" t="s">
        <v>6034</v>
      </c>
      <c r="C17058">
        <v>1600011239</v>
      </c>
      <c r="D17058">
        <v>20231001</v>
      </c>
      <c r="E17058">
        <v>40100000</v>
      </c>
      <c r="F17058" t="s">
        <v>55</v>
      </c>
      <c r="G17058" t="s">
        <v>5897</v>
      </c>
      <c r="H17058" t="s">
        <v>5898</v>
      </c>
      <c r="I17058">
        <v>306</v>
      </c>
      <c r="J17058">
        <v>20231001</v>
      </c>
      <c r="K17058" t="s">
        <v>3685</v>
      </c>
      <c r="L17058">
        <v>0</v>
      </c>
      <c r="M17058">
        <v>355.68</v>
      </c>
      <c r="N17058" t="s">
        <v>54</v>
      </c>
      <c r="O17058">
        <v>20231026</v>
      </c>
    </row>
    <row r="17059" spans="1:15" x14ac:dyDescent="0.25">
      <c r="A17059" t="s">
        <v>6033</v>
      </c>
      <c r="B17059" t="s">
        <v>6034</v>
      </c>
      <c r="C17059">
        <v>1600006660</v>
      </c>
      <c r="D17059">
        <v>20230731</v>
      </c>
      <c r="E17059">
        <v>61550001</v>
      </c>
      <c r="F17059" t="s">
        <v>6100</v>
      </c>
      <c r="I17059" t="s">
        <v>4902</v>
      </c>
      <c r="J17059">
        <v>20230731</v>
      </c>
      <c r="K17059" t="s">
        <v>8881</v>
      </c>
      <c r="L17059">
        <v>299.52999999999997</v>
      </c>
      <c r="M17059">
        <v>0</v>
      </c>
    </row>
    <row r="17060" spans="1:15" x14ac:dyDescent="0.25">
      <c r="A17060" t="s">
        <v>6033</v>
      </c>
      <c r="B17060" t="s">
        <v>6034</v>
      </c>
      <c r="C17060">
        <v>1600000046</v>
      </c>
      <c r="D17060">
        <v>20230401</v>
      </c>
      <c r="E17060">
        <v>61350000</v>
      </c>
      <c r="F17060" t="s">
        <v>6059</v>
      </c>
      <c r="I17060" t="s">
        <v>6890</v>
      </c>
      <c r="J17060">
        <v>20230401</v>
      </c>
      <c r="K17060" t="s">
        <v>6128</v>
      </c>
      <c r="L17060">
        <v>403</v>
      </c>
      <c r="M17060">
        <v>0</v>
      </c>
    </row>
    <row r="17061" spans="1:15" x14ac:dyDescent="0.25">
      <c r="A17061" t="s">
        <v>6033</v>
      </c>
      <c r="B17061" t="s">
        <v>6034</v>
      </c>
      <c r="C17061">
        <v>1600011733</v>
      </c>
      <c r="D17061">
        <v>20231031</v>
      </c>
      <c r="E17061">
        <v>44561005</v>
      </c>
      <c r="F17061" t="s">
        <v>59</v>
      </c>
      <c r="I17061">
        <v>3796956</v>
      </c>
      <c r="J17061">
        <v>20231031</v>
      </c>
      <c r="K17061" t="s">
        <v>8537</v>
      </c>
      <c r="L17061">
        <v>2.8</v>
      </c>
      <c r="M17061">
        <v>0</v>
      </c>
    </row>
    <row r="17062" spans="1:15" x14ac:dyDescent="0.25">
      <c r="A17062" t="s">
        <v>6033</v>
      </c>
      <c r="B17062" t="s">
        <v>6034</v>
      </c>
      <c r="C17062">
        <v>1600008259</v>
      </c>
      <c r="D17062">
        <v>20230901</v>
      </c>
      <c r="E17062">
        <v>44561005</v>
      </c>
      <c r="F17062" t="s">
        <v>59</v>
      </c>
      <c r="I17062" t="s">
        <v>6270</v>
      </c>
      <c r="J17062">
        <v>20230901</v>
      </c>
      <c r="K17062" t="s">
        <v>6128</v>
      </c>
      <c r="L17062">
        <v>85.11</v>
      </c>
      <c r="M17062">
        <v>0</v>
      </c>
      <c r="N17062" t="s">
        <v>34</v>
      </c>
      <c r="O17062">
        <v>20231024</v>
      </c>
    </row>
    <row r="17063" spans="1:15" x14ac:dyDescent="0.25">
      <c r="A17063" t="s">
        <v>6033</v>
      </c>
      <c r="B17063" t="s">
        <v>6034</v>
      </c>
      <c r="C17063">
        <v>1600005161</v>
      </c>
      <c r="D17063">
        <v>20230701</v>
      </c>
      <c r="E17063">
        <v>40100000</v>
      </c>
      <c r="F17063" t="s">
        <v>55</v>
      </c>
      <c r="G17063" t="s">
        <v>488</v>
      </c>
      <c r="H17063" t="s">
        <v>489</v>
      </c>
      <c r="I17063" t="s">
        <v>8088</v>
      </c>
      <c r="J17063">
        <v>20230701</v>
      </c>
      <c r="K17063" t="s">
        <v>718</v>
      </c>
      <c r="L17063">
        <v>0</v>
      </c>
      <c r="M17063">
        <v>1584</v>
      </c>
      <c r="N17063" t="s">
        <v>472</v>
      </c>
      <c r="O17063">
        <v>20230721</v>
      </c>
    </row>
    <row r="17064" spans="1:15" x14ac:dyDescent="0.25">
      <c r="A17064" t="s">
        <v>6033</v>
      </c>
      <c r="B17064" t="s">
        <v>6034</v>
      </c>
      <c r="C17064">
        <v>1600001032</v>
      </c>
      <c r="D17064">
        <v>20230501</v>
      </c>
      <c r="E17064">
        <v>44561005</v>
      </c>
      <c r="F17064" t="s">
        <v>59</v>
      </c>
      <c r="I17064" t="s">
        <v>8488</v>
      </c>
      <c r="J17064">
        <v>20230501</v>
      </c>
      <c r="K17064" t="s">
        <v>2434</v>
      </c>
      <c r="L17064">
        <v>317</v>
      </c>
      <c r="M17064">
        <v>0</v>
      </c>
      <c r="N17064" t="s">
        <v>83</v>
      </c>
      <c r="O17064">
        <v>20230622</v>
      </c>
    </row>
    <row r="17065" spans="1:15" x14ac:dyDescent="0.25">
      <c r="A17065" t="s">
        <v>6033</v>
      </c>
      <c r="B17065" t="s">
        <v>6034</v>
      </c>
      <c r="C17065">
        <v>1600000138</v>
      </c>
      <c r="D17065">
        <v>20230413</v>
      </c>
      <c r="E17065">
        <v>44561005</v>
      </c>
      <c r="F17065" t="s">
        <v>59</v>
      </c>
      <c r="I17065">
        <v>104230033</v>
      </c>
      <c r="J17065">
        <v>20230413</v>
      </c>
      <c r="K17065" t="s">
        <v>954</v>
      </c>
      <c r="L17065">
        <v>304.57</v>
      </c>
      <c r="M17065">
        <v>0</v>
      </c>
      <c r="N17065" t="s">
        <v>54</v>
      </c>
      <c r="O17065">
        <v>20230522</v>
      </c>
    </row>
    <row r="17066" spans="1:15" x14ac:dyDescent="0.25">
      <c r="A17066" t="s">
        <v>6033</v>
      </c>
      <c r="B17066" t="s">
        <v>6034</v>
      </c>
      <c r="C17066">
        <v>1600010031</v>
      </c>
      <c r="D17066">
        <v>20231001</v>
      </c>
      <c r="E17066">
        <v>44561005</v>
      </c>
      <c r="F17066" t="s">
        <v>59</v>
      </c>
      <c r="I17066" t="s">
        <v>7472</v>
      </c>
      <c r="J17066">
        <v>20231001</v>
      </c>
      <c r="K17066" t="s">
        <v>1523</v>
      </c>
      <c r="L17066">
        <v>317</v>
      </c>
      <c r="M17066">
        <v>0</v>
      </c>
      <c r="N17066" t="s">
        <v>27</v>
      </c>
      <c r="O17066">
        <v>20231124</v>
      </c>
    </row>
    <row r="17067" spans="1:15" x14ac:dyDescent="0.25">
      <c r="A17067" t="s">
        <v>6033</v>
      </c>
      <c r="B17067" t="s">
        <v>6034</v>
      </c>
      <c r="C17067">
        <v>1600005038</v>
      </c>
      <c r="D17067">
        <v>20230717</v>
      </c>
      <c r="E17067">
        <v>40100000</v>
      </c>
      <c r="F17067" t="s">
        <v>55</v>
      </c>
      <c r="G17067" t="s">
        <v>321</v>
      </c>
      <c r="H17067" t="s">
        <v>322</v>
      </c>
      <c r="I17067">
        <v>107230031</v>
      </c>
      <c r="J17067">
        <v>20230717</v>
      </c>
      <c r="K17067" t="s">
        <v>323</v>
      </c>
      <c r="L17067">
        <v>0</v>
      </c>
      <c r="M17067">
        <v>1833.74</v>
      </c>
      <c r="N17067" t="s">
        <v>1519</v>
      </c>
      <c r="O17067">
        <v>20230718</v>
      </c>
    </row>
    <row r="17068" spans="1:15" x14ac:dyDescent="0.25">
      <c r="A17068" t="s">
        <v>6033</v>
      </c>
      <c r="B17068" t="s">
        <v>6034</v>
      </c>
      <c r="C17068">
        <v>1600001734</v>
      </c>
      <c r="D17068">
        <v>20230422</v>
      </c>
      <c r="E17068">
        <v>44561005</v>
      </c>
      <c r="F17068" t="s">
        <v>59</v>
      </c>
      <c r="I17068">
        <v>230060934</v>
      </c>
      <c r="J17068">
        <v>20230422</v>
      </c>
      <c r="K17068" t="s">
        <v>1268</v>
      </c>
      <c r="L17068">
        <v>10.5</v>
      </c>
      <c r="M17068">
        <v>0</v>
      </c>
      <c r="N17068" t="s">
        <v>83</v>
      </c>
      <c r="O17068">
        <v>20230622</v>
      </c>
    </row>
    <row r="17069" spans="1:15" x14ac:dyDescent="0.25">
      <c r="A17069" t="s">
        <v>6033</v>
      </c>
      <c r="B17069" t="s">
        <v>6034</v>
      </c>
      <c r="C17069">
        <v>1600007048</v>
      </c>
      <c r="D17069">
        <v>20230727</v>
      </c>
      <c r="E17069">
        <v>44561005</v>
      </c>
      <c r="F17069" t="s">
        <v>59</v>
      </c>
      <c r="I17069">
        <v>20390160</v>
      </c>
      <c r="J17069">
        <v>20230727</v>
      </c>
      <c r="K17069" t="s">
        <v>7063</v>
      </c>
      <c r="L17069">
        <v>-4.9400000000000004</v>
      </c>
      <c r="M17069">
        <v>0</v>
      </c>
      <c r="N17069" t="s">
        <v>117</v>
      </c>
      <c r="O17069">
        <v>20230921</v>
      </c>
    </row>
    <row r="17070" spans="1:15" x14ac:dyDescent="0.25">
      <c r="A17070" t="s">
        <v>6033</v>
      </c>
      <c r="B17070" t="s">
        <v>6034</v>
      </c>
      <c r="C17070">
        <v>1600007136</v>
      </c>
      <c r="D17070">
        <v>20230701</v>
      </c>
      <c r="E17070">
        <v>61350001</v>
      </c>
      <c r="F17070" t="s">
        <v>6078</v>
      </c>
      <c r="I17070" t="s">
        <v>6691</v>
      </c>
      <c r="J17070">
        <v>20230701</v>
      </c>
      <c r="K17070" t="s">
        <v>7306</v>
      </c>
      <c r="L17070">
        <v>1175</v>
      </c>
      <c r="M17070">
        <v>0</v>
      </c>
    </row>
    <row r="17071" spans="1:15" x14ac:dyDescent="0.25">
      <c r="A17071" t="s">
        <v>6033</v>
      </c>
      <c r="B17071" t="s">
        <v>6034</v>
      </c>
      <c r="C17071">
        <v>1600001630</v>
      </c>
      <c r="D17071">
        <v>20230430</v>
      </c>
      <c r="E17071">
        <v>40100000</v>
      </c>
      <c r="F17071" t="s">
        <v>55</v>
      </c>
      <c r="G17071" t="s">
        <v>475</v>
      </c>
      <c r="H17071" t="s">
        <v>476</v>
      </c>
      <c r="I17071" t="s">
        <v>3452</v>
      </c>
      <c r="J17071">
        <v>20230430</v>
      </c>
      <c r="K17071" t="s">
        <v>3453</v>
      </c>
      <c r="L17071">
        <v>0</v>
      </c>
      <c r="M17071">
        <v>1108.96</v>
      </c>
      <c r="N17071" t="s">
        <v>54</v>
      </c>
      <c r="O17071">
        <v>20230519</v>
      </c>
    </row>
    <row r="17072" spans="1:15" x14ac:dyDescent="0.25">
      <c r="A17072" t="s">
        <v>6033</v>
      </c>
      <c r="B17072" t="s">
        <v>6034</v>
      </c>
      <c r="C17072">
        <v>1600010324</v>
      </c>
      <c r="D17072">
        <v>20230905</v>
      </c>
      <c r="E17072">
        <v>44562000</v>
      </c>
      <c r="F17072" t="s">
        <v>116</v>
      </c>
      <c r="I17072">
        <v>24812300005791</v>
      </c>
      <c r="J17072">
        <v>20230905</v>
      </c>
      <c r="K17072" t="s">
        <v>8882</v>
      </c>
      <c r="L17072">
        <v>62</v>
      </c>
      <c r="M17072">
        <v>0</v>
      </c>
      <c r="N17072" t="s">
        <v>34</v>
      </c>
      <c r="O17072">
        <v>20231024</v>
      </c>
    </row>
    <row r="17073" spans="1:15" x14ac:dyDescent="0.25">
      <c r="A17073" t="s">
        <v>6033</v>
      </c>
      <c r="B17073" t="s">
        <v>6034</v>
      </c>
      <c r="C17073">
        <v>1600011860</v>
      </c>
      <c r="D17073">
        <v>20231011</v>
      </c>
      <c r="E17073">
        <v>61550001</v>
      </c>
      <c r="F17073" t="s">
        <v>6100</v>
      </c>
      <c r="I17073">
        <v>1743</v>
      </c>
      <c r="J17073">
        <v>20231011</v>
      </c>
      <c r="K17073" t="s">
        <v>6235</v>
      </c>
      <c r="L17073">
        <v>202.56</v>
      </c>
      <c r="M17073">
        <v>0</v>
      </c>
    </row>
    <row r="17074" spans="1:15" x14ac:dyDescent="0.25">
      <c r="A17074" t="s">
        <v>6033</v>
      </c>
      <c r="B17074" t="s">
        <v>6034</v>
      </c>
      <c r="C17074">
        <v>1600008756</v>
      </c>
      <c r="D17074">
        <v>20230901</v>
      </c>
      <c r="E17074">
        <v>61100000</v>
      </c>
      <c r="F17074" t="s">
        <v>6120</v>
      </c>
      <c r="I17074" t="s">
        <v>5245</v>
      </c>
      <c r="J17074">
        <v>20230901</v>
      </c>
      <c r="K17074" t="s">
        <v>5246</v>
      </c>
      <c r="L17074">
        <v>475</v>
      </c>
      <c r="M17074">
        <v>0</v>
      </c>
    </row>
    <row r="17075" spans="1:15" x14ac:dyDescent="0.25">
      <c r="A17075" t="s">
        <v>6033</v>
      </c>
      <c r="B17075" t="s">
        <v>6034</v>
      </c>
      <c r="C17075">
        <v>1600001104</v>
      </c>
      <c r="D17075">
        <v>20230515</v>
      </c>
      <c r="E17075">
        <v>44561005</v>
      </c>
      <c r="F17075" t="s">
        <v>59</v>
      </c>
      <c r="I17075">
        <v>105230060</v>
      </c>
      <c r="J17075">
        <v>20230515</v>
      </c>
      <c r="K17075" t="s">
        <v>4491</v>
      </c>
      <c r="L17075">
        <v>123.15</v>
      </c>
      <c r="M17075">
        <v>0</v>
      </c>
      <c r="N17075" t="s">
        <v>83</v>
      </c>
      <c r="O17075">
        <v>20230622</v>
      </c>
    </row>
    <row r="17076" spans="1:15" x14ac:dyDescent="0.25">
      <c r="A17076" t="s">
        <v>6033</v>
      </c>
      <c r="B17076" t="s">
        <v>6034</v>
      </c>
      <c r="C17076">
        <v>1600001698</v>
      </c>
      <c r="D17076">
        <v>20230506</v>
      </c>
      <c r="E17076">
        <v>44561005</v>
      </c>
      <c r="F17076" t="s">
        <v>59</v>
      </c>
      <c r="I17076">
        <v>20000300670523</v>
      </c>
      <c r="J17076">
        <v>20230506</v>
      </c>
      <c r="K17076" t="s">
        <v>1390</v>
      </c>
      <c r="L17076">
        <v>21.8</v>
      </c>
      <c r="M17076">
        <v>0</v>
      </c>
      <c r="N17076" t="s">
        <v>83</v>
      </c>
      <c r="O17076">
        <v>20230622</v>
      </c>
    </row>
    <row r="17077" spans="1:15" x14ac:dyDescent="0.25">
      <c r="A17077" t="s">
        <v>6033</v>
      </c>
      <c r="B17077" t="s">
        <v>6034</v>
      </c>
      <c r="C17077">
        <v>1600007728</v>
      </c>
      <c r="D17077">
        <v>20230811</v>
      </c>
      <c r="E17077">
        <v>44561005</v>
      </c>
      <c r="F17077" t="s">
        <v>59</v>
      </c>
      <c r="I17077">
        <v>13788</v>
      </c>
      <c r="J17077">
        <v>20230811</v>
      </c>
      <c r="K17077" t="s">
        <v>6760</v>
      </c>
      <c r="L17077">
        <v>263.95</v>
      </c>
      <c r="M17077">
        <v>0</v>
      </c>
      <c r="N17077" t="s">
        <v>34</v>
      </c>
      <c r="O17077">
        <v>20231024</v>
      </c>
    </row>
    <row r="17078" spans="1:15" x14ac:dyDescent="0.25">
      <c r="A17078" t="s">
        <v>6033</v>
      </c>
      <c r="B17078" t="s">
        <v>6034</v>
      </c>
      <c r="C17078">
        <v>1600000050</v>
      </c>
      <c r="D17078">
        <v>20230401</v>
      </c>
      <c r="E17078">
        <v>44561005</v>
      </c>
      <c r="F17078" t="s">
        <v>59</v>
      </c>
      <c r="I17078" t="s">
        <v>8618</v>
      </c>
      <c r="J17078">
        <v>20230401</v>
      </c>
      <c r="K17078" t="s">
        <v>8619</v>
      </c>
      <c r="L17078">
        <v>92</v>
      </c>
      <c r="M17078">
        <v>0</v>
      </c>
      <c r="N17078" t="s">
        <v>54</v>
      </c>
      <c r="O17078">
        <v>20230522</v>
      </c>
    </row>
    <row r="17079" spans="1:15" x14ac:dyDescent="0.25">
      <c r="A17079" t="s">
        <v>6033</v>
      </c>
      <c r="B17079" t="s">
        <v>6034</v>
      </c>
      <c r="C17079">
        <v>1600005328</v>
      </c>
      <c r="D17079">
        <v>20230630</v>
      </c>
      <c r="E17079">
        <v>44561005</v>
      </c>
      <c r="F17079" t="s">
        <v>59</v>
      </c>
      <c r="I17079" t="s">
        <v>477</v>
      </c>
      <c r="J17079">
        <v>20230630</v>
      </c>
      <c r="K17079" t="s">
        <v>478</v>
      </c>
      <c r="L17079">
        <v>242.78</v>
      </c>
      <c r="M17079">
        <v>0</v>
      </c>
      <c r="N17079" t="s">
        <v>80</v>
      </c>
      <c r="O17079">
        <v>20230821</v>
      </c>
    </row>
    <row r="17080" spans="1:15" x14ac:dyDescent="0.25">
      <c r="A17080" t="s">
        <v>6033</v>
      </c>
      <c r="B17080" t="s">
        <v>6034</v>
      </c>
      <c r="C17080">
        <v>1600006090</v>
      </c>
      <c r="D17080">
        <v>20230717</v>
      </c>
      <c r="E17080">
        <v>44561006</v>
      </c>
      <c r="F17080" t="s">
        <v>8803</v>
      </c>
      <c r="I17080" t="s">
        <v>615</v>
      </c>
      <c r="J17080">
        <v>20230717</v>
      </c>
      <c r="K17080" t="s">
        <v>616</v>
      </c>
      <c r="L17080">
        <v>4.1100000000000003</v>
      </c>
      <c r="M17080">
        <v>0</v>
      </c>
      <c r="N17080" t="s">
        <v>54</v>
      </c>
      <c r="O17080">
        <v>20231024</v>
      </c>
    </row>
    <row r="17081" spans="1:15" x14ac:dyDescent="0.25">
      <c r="A17081" t="s">
        <v>6033</v>
      </c>
      <c r="B17081" t="s">
        <v>6034</v>
      </c>
      <c r="C17081">
        <v>1600001462</v>
      </c>
      <c r="D17081">
        <v>20230427</v>
      </c>
      <c r="E17081">
        <v>44561005</v>
      </c>
      <c r="F17081" t="s">
        <v>59</v>
      </c>
      <c r="I17081">
        <v>8001136258</v>
      </c>
      <c r="J17081">
        <v>20230427</v>
      </c>
      <c r="K17081" t="s">
        <v>8388</v>
      </c>
      <c r="L17081">
        <v>519.5</v>
      </c>
      <c r="M17081">
        <v>0</v>
      </c>
      <c r="N17081" t="s">
        <v>117</v>
      </c>
      <c r="O17081">
        <v>20230921</v>
      </c>
    </row>
    <row r="17082" spans="1:15" x14ac:dyDescent="0.25">
      <c r="A17082" t="s">
        <v>6033</v>
      </c>
      <c r="B17082" t="s">
        <v>6034</v>
      </c>
      <c r="C17082">
        <v>1600005081</v>
      </c>
      <c r="D17082">
        <v>20230705</v>
      </c>
      <c r="E17082">
        <v>61220000</v>
      </c>
      <c r="F17082" t="s">
        <v>6117</v>
      </c>
      <c r="I17082">
        <v>107230074</v>
      </c>
      <c r="J17082">
        <v>20230705</v>
      </c>
      <c r="K17082" t="s">
        <v>1727</v>
      </c>
      <c r="L17082">
        <v>1409.1</v>
      </c>
      <c r="M17082">
        <v>0</v>
      </c>
    </row>
    <row r="17083" spans="1:15" x14ac:dyDescent="0.25">
      <c r="A17083" t="s">
        <v>6033</v>
      </c>
      <c r="B17083" t="s">
        <v>6034</v>
      </c>
      <c r="C17083">
        <v>1600003542</v>
      </c>
      <c r="D17083">
        <v>20230531</v>
      </c>
      <c r="E17083">
        <v>40100000</v>
      </c>
      <c r="F17083" t="s">
        <v>55</v>
      </c>
      <c r="G17083" t="s">
        <v>1985</v>
      </c>
      <c r="H17083" t="s">
        <v>1986</v>
      </c>
      <c r="I17083" t="s">
        <v>1826</v>
      </c>
      <c r="J17083">
        <v>20230531</v>
      </c>
      <c r="K17083" t="s">
        <v>1827</v>
      </c>
      <c r="L17083">
        <v>0</v>
      </c>
      <c r="M17083">
        <v>804</v>
      </c>
      <c r="N17083" t="s">
        <v>83</v>
      </c>
      <c r="O17083">
        <v>20230616</v>
      </c>
    </row>
    <row r="17084" spans="1:15" x14ac:dyDescent="0.25">
      <c r="A17084" t="s">
        <v>6033</v>
      </c>
      <c r="B17084" t="s">
        <v>6034</v>
      </c>
      <c r="C17084">
        <v>1600006874</v>
      </c>
      <c r="D17084">
        <v>20230731</v>
      </c>
      <c r="E17084">
        <v>60200010</v>
      </c>
      <c r="F17084" t="s">
        <v>6331</v>
      </c>
      <c r="I17084" t="s">
        <v>7327</v>
      </c>
      <c r="J17084">
        <v>20230731</v>
      </c>
      <c r="K17084" t="s">
        <v>8832</v>
      </c>
      <c r="L17084">
        <v>-123.81</v>
      </c>
      <c r="M17084">
        <v>0</v>
      </c>
    </row>
    <row r="17085" spans="1:15" x14ac:dyDescent="0.25">
      <c r="A17085" t="s">
        <v>6033</v>
      </c>
      <c r="B17085" t="s">
        <v>6034</v>
      </c>
      <c r="C17085">
        <v>1600008767</v>
      </c>
      <c r="D17085">
        <v>20230911</v>
      </c>
      <c r="E17085">
        <v>40100000</v>
      </c>
      <c r="F17085" t="s">
        <v>55</v>
      </c>
      <c r="G17085" t="s">
        <v>598</v>
      </c>
      <c r="H17085" t="s">
        <v>599</v>
      </c>
      <c r="I17085">
        <v>213171596</v>
      </c>
      <c r="J17085">
        <v>20230911</v>
      </c>
      <c r="K17085" t="s">
        <v>3912</v>
      </c>
      <c r="L17085">
        <v>0</v>
      </c>
      <c r="M17085">
        <v>42.43</v>
      </c>
      <c r="N17085" t="s">
        <v>136</v>
      </c>
      <c r="O17085">
        <v>20231031</v>
      </c>
    </row>
    <row r="17086" spans="1:15" x14ac:dyDescent="0.25">
      <c r="A17086" t="s">
        <v>6033</v>
      </c>
      <c r="B17086" t="s">
        <v>6034</v>
      </c>
      <c r="C17086">
        <v>1600008567</v>
      </c>
      <c r="D17086">
        <v>20230807</v>
      </c>
      <c r="E17086">
        <v>61550001</v>
      </c>
      <c r="F17086" t="s">
        <v>6100</v>
      </c>
      <c r="I17086">
        <v>847</v>
      </c>
      <c r="J17086">
        <v>20230807</v>
      </c>
      <c r="K17086" t="s">
        <v>7679</v>
      </c>
      <c r="L17086">
        <v>510.09</v>
      </c>
      <c r="M17086">
        <v>0</v>
      </c>
    </row>
    <row r="17087" spans="1:15" x14ac:dyDescent="0.25">
      <c r="A17087" t="s">
        <v>6033</v>
      </c>
      <c r="B17087" t="s">
        <v>6034</v>
      </c>
      <c r="C17087">
        <v>1600005014</v>
      </c>
      <c r="D17087">
        <v>20230721</v>
      </c>
      <c r="E17087">
        <v>61220000</v>
      </c>
      <c r="F17087" t="s">
        <v>6117</v>
      </c>
      <c r="I17087">
        <v>107230007</v>
      </c>
      <c r="J17087">
        <v>20230721</v>
      </c>
      <c r="K17087" t="s">
        <v>1494</v>
      </c>
      <c r="L17087">
        <v>1481.55</v>
      </c>
      <c r="M17087">
        <v>0</v>
      </c>
    </row>
    <row r="17088" spans="1:15" x14ac:dyDescent="0.25">
      <c r="A17088" t="s">
        <v>6033</v>
      </c>
      <c r="B17088" t="s">
        <v>6034</v>
      </c>
      <c r="C17088">
        <v>1600009446</v>
      </c>
      <c r="D17088">
        <v>20230920</v>
      </c>
      <c r="E17088">
        <v>44561005</v>
      </c>
      <c r="F17088" t="s">
        <v>59</v>
      </c>
      <c r="I17088" t="s">
        <v>8527</v>
      </c>
      <c r="J17088">
        <v>20230920</v>
      </c>
      <c r="K17088" t="s">
        <v>8528</v>
      </c>
      <c r="L17088">
        <v>-1944.6</v>
      </c>
      <c r="M17088">
        <v>0</v>
      </c>
      <c r="N17088" t="s">
        <v>34</v>
      </c>
      <c r="O17088">
        <v>20231024</v>
      </c>
    </row>
    <row r="17089" spans="1:15" x14ac:dyDescent="0.25">
      <c r="A17089" t="s">
        <v>6033</v>
      </c>
      <c r="B17089" t="s">
        <v>6034</v>
      </c>
      <c r="C17089">
        <v>1600008176</v>
      </c>
      <c r="D17089">
        <v>20230916</v>
      </c>
      <c r="E17089">
        <v>61220000</v>
      </c>
      <c r="F17089" t="s">
        <v>6117</v>
      </c>
      <c r="I17089">
        <v>109230039</v>
      </c>
      <c r="J17089">
        <v>20230916</v>
      </c>
      <c r="K17089" t="s">
        <v>520</v>
      </c>
      <c r="L17089">
        <v>2168.19</v>
      </c>
      <c r="M17089">
        <v>0</v>
      </c>
    </row>
    <row r="17090" spans="1:15" x14ac:dyDescent="0.25">
      <c r="A17090" t="s">
        <v>6033</v>
      </c>
      <c r="B17090" t="s">
        <v>6034</v>
      </c>
      <c r="C17090">
        <v>1600003111</v>
      </c>
      <c r="D17090">
        <v>20230531</v>
      </c>
      <c r="E17090">
        <v>40100000</v>
      </c>
      <c r="F17090" t="s">
        <v>55</v>
      </c>
      <c r="G17090" t="s">
        <v>909</v>
      </c>
      <c r="H17090" t="s">
        <v>910</v>
      </c>
      <c r="I17090" t="s">
        <v>2399</v>
      </c>
      <c r="J17090">
        <v>20230531</v>
      </c>
      <c r="K17090" t="s">
        <v>2400</v>
      </c>
      <c r="L17090">
        <v>0</v>
      </c>
      <c r="M17090">
        <v>864</v>
      </c>
      <c r="N17090" t="s">
        <v>37</v>
      </c>
      <c r="O17090">
        <v>20230627</v>
      </c>
    </row>
    <row r="17091" spans="1:15" x14ac:dyDescent="0.25">
      <c r="A17091" t="s">
        <v>6033</v>
      </c>
      <c r="B17091" t="s">
        <v>6034</v>
      </c>
      <c r="C17091">
        <v>1600001130</v>
      </c>
      <c r="D17091">
        <v>20230521</v>
      </c>
      <c r="E17091">
        <v>44561005</v>
      </c>
      <c r="F17091" t="s">
        <v>59</v>
      </c>
      <c r="I17091">
        <v>105230086</v>
      </c>
      <c r="J17091">
        <v>20230521</v>
      </c>
      <c r="K17091" t="s">
        <v>1083</v>
      </c>
      <c r="L17091">
        <v>113.52</v>
      </c>
      <c r="M17091">
        <v>0</v>
      </c>
      <c r="N17091" t="s">
        <v>83</v>
      </c>
      <c r="O17091">
        <v>20230622</v>
      </c>
    </row>
    <row r="17092" spans="1:15" x14ac:dyDescent="0.25">
      <c r="A17092" t="s">
        <v>6033</v>
      </c>
      <c r="B17092" t="s">
        <v>6034</v>
      </c>
      <c r="C17092">
        <v>1600006774</v>
      </c>
      <c r="D17092">
        <v>20230801</v>
      </c>
      <c r="E17092">
        <v>44561005</v>
      </c>
      <c r="F17092" t="s">
        <v>59</v>
      </c>
      <c r="I17092">
        <v>108230029</v>
      </c>
      <c r="J17092">
        <v>20230801</v>
      </c>
      <c r="K17092" t="s">
        <v>2274</v>
      </c>
      <c r="L17092">
        <v>312</v>
      </c>
      <c r="M17092">
        <v>0</v>
      </c>
      <c r="N17092" t="s">
        <v>117</v>
      </c>
      <c r="O17092">
        <v>20230921</v>
      </c>
    </row>
    <row r="17093" spans="1:15" x14ac:dyDescent="0.25">
      <c r="A17093" t="s">
        <v>6033</v>
      </c>
      <c r="B17093" t="s">
        <v>6034</v>
      </c>
      <c r="C17093">
        <v>1600010074</v>
      </c>
      <c r="D17093">
        <v>20231004</v>
      </c>
      <c r="E17093">
        <v>40100000</v>
      </c>
      <c r="F17093" t="s">
        <v>55</v>
      </c>
      <c r="G17093" t="s">
        <v>1148</v>
      </c>
      <c r="H17093" t="s">
        <v>1149</v>
      </c>
      <c r="I17093" t="s">
        <v>6985</v>
      </c>
      <c r="J17093">
        <v>20231004</v>
      </c>
      <c r="K17093" t="s">
        <v>1151</v>
      </c>
      <c r="L17093">
        <v>0</v>
      </c>
      <c r="M17093">
        <v>1608.6</v>
      </c>
      <c r="N17093" t="s">
        <v>766</v>
      </c>
      <c r="O17093">
        <v>20231010</v>
      </c>
    </row>
    <row r="17094" spans="1:15" x14ac:dyDescent="0.25">
      <c r="A17094" t="s">
        <v>6033</v>
      </c>
      <c r="B17094" t="s">
        <v>6034</v>
      </c>
      <c r="C17094">
        <v>1600002361</v>
      </c>
      <c r="D17094">
        <v>20230401</v>
      </c>
      <c r="E17094">
        <v>40100000</v>
      </c>
      <c r="F17094" t="s">
        <v>55</v>
      </c>
      <c r="G17094" t="s">
        <v>1886</v>
      </c>
      <c r="H17094" t="s">
        <v>1887</v>
      </c>
      <c r="I17094" t="s">
        <v>8631</v>
      </c>
      <c r="J17094">
        <v>20230401</v>
      </c>
      <c r="K17094" t="s">
        <v>8632</v>
      </c>
      <c r="L17094">
        <v>0</v>
      </c>
      <c r="M17094">
        <v>25705.200000000001</v>
      </c>
      <c r="N17094" t="s">
        <v>54</v>
      </c>
      <c r="O17094">
        <v>20230519</v>
      </c>
    </row>
    <row r="17095" spans="1:15" x14ac:dyDescent="0.25">
      <c r="A17095" t="s">
        <v>6033</v>
      </c>
      <c r="B17095" t="s">
        <v>6034</v>
      </c>
      <c r="C17095">
        <v>1600001056</v>
      </c>
      <c r="D17095">
        <v>20230501</v>
      </c>
      <c r="E17095">
        <v>40100000</v>
      </c>
      <c r="F17095" t="s">
        <v>55</v>
      </c>
      <c r="G17095" t="s">
        <v>1323</v>
      </c>
      <c r="H17095" t="s">
        <v>1324</v>
      </c>
      <c r="I17095">
        <v>105230012</v>
      </c>
      <c r="J17095">
        <v>20230501</v>
      </c>
      <c r="K17095" t="s">
        <v>1404</v>
      </c>
      <c r="L17095">
        <v>0</v>
      </c>
      <c r="M17095">
        <v>181.3</v>
      </c>
      <c r="N17095" t="s">
        <v>80</v>
      </c>
      <c r="O17095">
        <v>20230503</v>
      </c>
    </row>
    <row r="17096" spans="1:15" x14ac:dyDescent="0.25">
      <c r="A17096" t="s">
        <v>6033</v>
      </c>
      <c r="B17096" t="s">
        <v>6034</v>
      </c>
      <c r="C17096">
        <v>1600003337</v>
      </c>
      <c r="D17096">
        <v>20230531</v>
      </c>
      <c r="E17096">
        <v>60200013</v>
      </c>
      <c r="F17096" t="s">
        <v>6135</v>
      </c>
      <c r="I17096" t="s">
        <v>991</v>
      </c>
      <c r="J17096">
        <v>20230531</v>
      </c>
      <c r="K17096" t="s">
        <v>8883</v>
      </c>
      <c r="L17096">
        <v>137.21</v>
      </c>
      <c r="M17096">
        <v>0</v>
      </c>
    </row>
    <row r="17097" spans="1:15" x14ac:dyDescent="0.25">
      <c r="A17097" t="s">
        <v>6033</v>
      </c>
      <c r="B17097" t="s">
        <v>6034</v>
      </c>
      <c r="C17097">
        <v>1600007012</v>
      </c>
      <c r="D17097">
        <v>20230731</v>
      </c>
      <c r="E17097">
        <v>44561005</v>
      </c>
      <c r="F17097" t="s">
        <v>59</v>
      </c>
      <c r="I17097" t="s">
        <v>6478</v>
      </c>
      <c r="J17097">
        <v>20230731</v>
      </c>
      <c r="K17097" t="s">
        <v>6750</v>
      </c>
      <c r="L17097">
        <v>680.87</v>
      </c>
      <c r="M17097">
        <v>0</v>
      </c>
      <c r="N17097" t="s">
        <v>27</v>
      </c>
      <c r="O17097">
        <v>20231124</v>
      </c>
    </row>
    <row r="17098" spans="1:15" x14ac:dyDescent="0.25">
      <c r="A17098" t="s">
        <v>6033</v>
      </c>
      <c r="B17098" t="s">
        <v>6034</v>
      </c>
      <c r="C17098">
        <v>1600008295</v>
      </c>
      <c r="D17098">
        <v>20230901</v>
      </c>
      <c r="E17098">
        <v>40100000</v>
      </c>
      <c r="F17098" t="s">
        <v>55</v>
      </c>
      <c r="G17098" t="s">
        <v>719</v>
      </c>
      <c r="H17098" t="s">
        <v>720</v>
      </c>
      <c r="I17098" t="s">
        <v>8092</v>
      </c>
      <c r="J17098">
        <v>20230901</v>
      </c>
      <c r="K17098" t="s">
        <v>6340</v>
      </c>
      <c r="L17098">
        <v>0</v>
      </c>
      <c r="M17098">
        <v>760.46</v>
      </c>
    </row>
    <row r="17099" spans="1:15" x14ac:dyDescent="0.25">
      <c r="A17099" t="s">
        <v>6033</v>
      </c>
      <c r="B17099" t="s">
        <v>6034</v>
      </c>
      <c r="C17099">
        <v>1600008607</v>
      </c>
      <c r="D17099">
        <v>20230831</v>
      </c>
      <c r="E17099">
        <v>44561005</v>
      </c>
      <c r="F17099" t="s">
        <v>59</v>
      </c>
      <c r="I17099">
        <v>22149</v>
      </c>
      <c r="J17099">
        <v>20230831</v>
      </c>
      <c r="K17099" t="s">
        <v>3883</v>
      </c>
      <c r="L17099">
        <v>554.72</v>
      </c>
      <c r="M17099">
        <v>0</v>
      </c>
      <c r="N17099" t="s">
        <v>34</v>
      </c>
      <c r="O17099">
        <v>20231024</v>
      </c>
    </row>
    <row r="17100" spans="1:15" x14ac:dyDescent="0.25">
      <c r="A17100" t="s">
        <v>6033</v>
      </c>
      <c r="B17100" t="s">
        <v>6034</v>
      </c>
      <c r="C17100">
        <v>1600003607</v>
      </c>
      <c r="D17100">
        <v>20230609</v>
      </c>
      <c r="E17100">
        <v>44561005</v>
      </c>
      <c r="F17100" t="s">
        <v>59</v>
      </c>
      <c r="I17100">
        <v>22</v>
      </c>
      <c r="J17100">
        <v>20230609</v>
      </c>
      <c r="K17100" t="s">
        <v>3790</v>
      </c>
      <c r="L17100">
        <v>13</v>
      </c>
      <c r="M17100">
        <v>0</v>
      </c>
      <c r="N17100" t="s">
        <v>37</v>
      </c>
      <c r="O17100">
        <v>20230718</v>
      </c>
    </row>
    <row r="17101" spans="1:15" x14ac:dyDescent="0.25">
      <c r="A17101" t="s">
        <v>6033</v>
      </c>
      <c r="B17101" t="s">
        <v>6034</v>
      </c>
      <c r="C17101">
        <v>1600006149</v>
      </c>
      <c r="D17101">
        <v>20230724</v>
      </c>
      <c r="E17101">
        <v>44561005</v>
      </c>
      <c r="F17101" t="s">
        <v>59</v>
      </c>
      <c r="I17101">
        <v>213011220</v>
      </c>
      <c r="J17101">
        <v>20230724</v>
      </c>
      <c r="K17101" t="s">
        <v>7873</v>
      </c>
      <c r="L17101">
        <v>349.2</v>
      </c>
      <c r="M17101">
        <v>0</v>
      </c>
      <c r="N17101" t="s">
        <v>117</v>
      </c>
      <c r="O17101">
        <v>20230921</v>
      </c>
    </row>
    <row r="17102" spans="1:15" x14ac:dyDescent="0.25">
      <c r="A17102" t="s">
        <v>6033</v>
      </c>
      <c r="B17102" t="s">
        <v>6034</v>
      </c>
      <c r="C17102">
        <v>1600010269</v>
      </c>
      <c r="D17102">
        <v>20230930</v>
      </c>
      <c r="E17102">
        <v>60200004</v>
      </c>
      <c r="F17102" t="s">
        <v>6215</v>
      </c>
      <c r="I17102" t="s">
        <v>7614</v>
      </c>
      <c r="J17102">
        <v>20230930</v>
      </c>
      <c r="K17102" t="s">
        <v>8571</v>
      </c>
      <c r="L17102">
        <v>-3447.56</v>
      </c>
      <c r="M17102">
        <v>0</v>
      </c>
    </row>
    <row r="17103" spans="1:15" x14ac:dyDescent="0.25">
      <c r="A17103" t="s">
        <v>6033</v>
      </c>
      <c r="B17103" t="s">
        <v>6034</v>
      </c>
      <c r="C17103">
        <v>1600006645</v>
      </c>
      <c r="D17103">
        <v>20230731</v>
      </c>
      <c r="E17103">
        <v>66160000</v>
      </c>
      <c r="F17103" t="s">
        <v>7018</v>
      </c>
      <c r="I17103">
        <v>107230308</v>
      </c>
      <c r="J17103">
        <v>20230731</v>
      </c>
      <c r="K17103" t="s">
        <v>6505</v>
      </c>
      <c r="L17103">
        <v>981.24</v>
      </c>
      <c r="M17103">
        <v>0</v>
      </c>
    </row>
    <row r="17104" spans="1:15" x14ac:dyDescent="0.25">
      <c r="A17104" t="s">
        <v>6033</v>
      </c>
      <c r="B17104" t="s">
        <v>6034</v>
      </c>
      <c r="C17104">
        <v>1600005277</v>
      </c>
      <c r="D17104">
        <v>20230630</v>
      </c>
      <c r="E17104">
        <v>44561005</v>
      </c>
      <c r="F17104" t="s">
        <v>59</v>
      </c>
      <c r="I17104">
        <v>23068679</v>
      </c>
      <c r="J17104">
        <v>20230630</v>
      </c>
      <c r="K17104" t="s">
        <v>8526</v>
      </c>
      <c r="L17104">
        <v>102.46</v>
      </c>
      <c r="M17104">
        <v>0</v>
      </c>
      <c r="N17104" t="s">
        <v>80</v>
      </c>
      <c r="O17104">
        <v>20230821</v>
      </c>
    </row>
    <row r="17105" spans="1:15" x14ac:dyDescent="0.25">
      <c r="A17105" t="s">
        <v>6033</v>
      </c>
      <c r="B17105" t="s">
        <v>6034</v>
      </c>
      <c r="C17105">
        <v>1600010065</v>
      </c>
      <c r="D17105">
        <v>20231001</v>
      </c>
      <c r="E17105">
        <v>44561005</v>
      </c>
      <c r="F17105" t="s">
        <v>59</v>
      </c>
      <c r="I17105" t="s">
        <v>6468</v>
      </c>
      <c r="J17105">
        <v>20231001</v>
      </c>
      <c r="K17105" t="s">
        <v>255</v>
      </c>
      <c r="L17105">
        <v>317</v>
      </c>
      <c r="M17105">
        <v>0</v>
      </c>
      <c r="N17105" t="s">
        <v>27</v>
      </c>
      <c r="O17105">
        <v>20231124</v>
      </c>
    </row>
    <row r="17106" spans="1:15" x14ac:dyDescent="0.25">
      <c r="A17106" t="s">
        <v>6033</v>
      </c>
      <c r="B17106" t="s">
        <v>6034</v>
      </c>
      <c r="C17106">
        <v>1600000093</v>
      </c>
      <c r="D17106">
        <v>20230401</v>
      </c>
      <c r="E17106">
        <v>40100000</v>
      </c>
      <c r="F17106" t="s">
        <v>55</v>
      </c>
      <c r="G17106" t="s">
        <v>408</v>
      </c>
      <c r="H17106" t="s">
        <v>409</v>
      </c>
      <c r="I17106" t="s">
        <v>7776</v>
      </c>
      <c r="J17106">
        <v>20230401</v>
      </c>
      <c r="K17106" t="s">
        <v>2434</v>
      </c>
      <c r="L17106">
        <v>0</v>
      </c>
      <c r="M17106">
        <v>1902</v>
      </c>
      <c r="N17106" t="s">
        <v>27</v>
      </c>
      <c r="O17106">
        <v>20230406</v>
      </c>
    </row>
    <row r="17107" spans="1:15" x14ac:dyDescent="0.25">
      <c r="A17107" t="s">
        <v>6033</v>
      </c>
      <c r="B17107" t="s">
        <v>6034</v>
      </c>
      <c r="C17107">
        <v>1600000787</v>
      </c>
      <c r="D17107">
        <v>20230401</v>
      </c>
      <c r="E17107">
        <v>61100000</v>
      </c>
      <c r="F17107" t="s">
        <v>6120</v>
      </c>
      <c r="I17107" t="s">
        <v>5788</v>
      </c>
      <c r="J17107">
        <v>20230401</v>
      </c>
      <c r="K17107" t="s">
        <v>5789</v>
      </c>
      <c r="L17107">
        <v>640</v>
      </c>
      <c r="M17107">
        <v>0</v>
      </c>
    </row>
    <row r="17108" spans="1:15" x14ac:dyDescent="0.25">
      <c r="A17108" t="s">
        <v>6033</v>
      </c>
      <c r="B17108" t="s">
        <v>6034</v>
      </c>
      <c r="C17108">
        <v>1600003337</v>
      </c>
      <c r="D17108">
        <v>20230531</v>
      </c>
      <c r="E17108">
        <v>60200013</v>
      </c>
      <c r="F17108" t="s">
        <v>6135</v>
      </c>
      <c r="I17108" t="s">
        <v>991</v>
      </c>
      <c r="J17108">
        <v>20230531</v>
      </c>
      <c r="K17108" t="s">
        <v>8884</v>
      </c>
      <c r="L17108">
        <v>297</v>
      </c>
      <c r="M17108">
        <v>0</v>
      </c>
    </row>
    <row r="17109" spans="1:15" x14ac:dyDescent="0.25">
      <c r="A17109" t="s">
        <v>6033</v>
      </c>
      <c r="B17109" t="s">
        <v>6034</v>
      </c>
      <c r="C17109">
        <v>1600003232</v>
      </c>
      <c r="D17109">
        <v>20230620</v>
      </c>
      <c r="E17109">
        <v>40100000</v>
      </c>
      <c r="F17109" t="s">
        <v>55</v>
      </c>
      <c r="G17109" t="s">
        <v>178</v>
      </c>
      <c r="H17109" t="s">
        <v>179</v>
      </c>
      <c r="I17109">
        <v>106230066</v>
      </c>
      <c r="J17109">
        <v>20230620</v>
      </c>
      <c r="K17109" t="s">
        <v>344</v>
      </c>
      <c r="L17109">
        <v>0</v>
      </c>
      <c r="M17109">
        <v>1673.6</v>
      </c>
      <c r="N17109" t="s">
        <v>1508</v>
      </c>
      <c r="O17109">
        <v>20230627</v>
      </c>
    </row>
    <row r="17110" spans="1:15" x14ac:dyDescent="0.25">
      <c r="A17110" t="s">
        <v>6033</v>
      </c>
      <c r="B17110" t="s">
        <v>6034</v>
      </c>
      <c r="C17110">
        <v>1600001003</v>
      </c>
      <c r="D17110">
        <v>20230514</v>
      </c>
      <c r="E17110">
        <v>61350000</v>
      </c>
      <c r="F17110" t="s">
        <v>6059</v>
      </c>
      <c r="I17110" t="s">
        <v>6699</v>
      </c>
      <c r="J17110">
        <v>20230514</v>
      </c>
      <c r="K17110" t="s">
        <v>985</v>
      </c>
      <c r="L17110">
        <v>1484</v>
      </c>
      <c r="M17110">
        <v>0</v>
      </c>
    </row>
    <row r="17111" spans="1:15" x14ac:dyDescent="0.25">
      <c r="A17111" t="s">
        <v>6033</v>
      </c>
      <c r="B17111" t="s">
        <v>6034</v>
      </c>
      <c r="C17111">
        <v>1600010891</v>
      </c>
      <c r="D17111">
        <v>20230929</v>
      </c>
      <c r="E17111">
        <v>61100000</v>
      </c>
      <c r="F17111" t="s">
        <v>6120</v>
      </c>
      <c r="I17111" t="s">
        <v>4364</v>
      </c>
      <c r="J17111">
        <v>20230929</v>
      </c>
      <c r="K17111" t="s">
        <v>4365</v>
      </c>
      <c r="L17111">
        <v>180</v>
      </c>
      <c r="M17111">
        <v>0</v>
      </c>
    </row>
    <row r="17112" spans="1:15" x14ac:dyDescent="0.25">
      <c r="A17112" t="s">
        <v>6033</v>
      </c>
      <c r="B17112" t="s">
        <v>6034</v>
      </c>
      <c r="C17112">
        <v>1600005064</v>
      </c>
      <c r="D17112">
        <v>20230713</v>
      </c>
      <c r="E17112">
        <v>40100000</v>
      </c>
      <c r="F17112" t="s">
        <v>55</v>
      </c>
      <c r="G17112" t="s">
        <v>742</v>
      </c>
      <c r="H17112" t="s">
        <v>743</v>
      </c>
      <c r="I17112">
        <v>107230057</v>
      </c>
      <c r="J17112">
        <v>20230713</v>
      </c>
      <c r="K17112" t="s">
        <v>954</v>
      </c>
      <c r="L17112">
        <v>0</v>
      </c>
      <c r="M17112">
        <v>1827.43</v>
      </c>
      <c r="N17112" t="s">
        <v>29</v>
      </c>
      <c r="O17112">
        <v>20230717</v>
      </c>
    </row>
    <row r="17113" spans="1:15" x14ac:dyDescent="0.25">
      <c r="A17113" t="s">
        <v>6033</v>
      </c>
      <c r="B17113" t="s">
        <v>6034</v>
      </c>
      <c r="C17113">
        <v>1600003156</v>
      </c>
      <c r="D17113">
        <v>20230614</v>
      </c>
      <c r="E17113">
        <v>61350000</v>
      </c>
      <c r="F17113" t="s">
        <v>6059</v>
      </c>
      <c r="I17113" t="s">
        <v>6983</v>
      </c>
      <c r="J17113">
        <v>20230614</v>
      </c>
      <c r="K17113" t="s">
        <v>380</v>
      </c>
      <c r="L17113">
        <v>1484</v>
      </c>
      <c r="M17113">
        <v>0</v>
      </c>
    </row>
    <row r="17114" spans="1:15" x14ac:dyDescent="0.25">
      <c r="A17114" t="s">
        <v>6033</v>
      </c>
      <c r="B17114" t="s">
        <v>6034</v>
      </c>
      <c r="C17114">
        <v>1600003485</v>
      </c>
      <c r="D17114">
        <v>20230531</v>
      </c>
      <c r="E17114">
        <v>44563005</v>
      </c>
      <c r="F17114" t="s">
        <v>6178</v>
      </c>
      <c r="I17114" t="s">
        <v>4337</v>
      </c>
      <c r="J17114">
        <v>20230531</v>
      </c>
      <c r="K17114" t="s">
        <v>576</v>
      </c>
      <c r="L17114">
        <v>8.6300000000000008</v>
      </c>
      <c r="M17114">
        <v>0</v>
      </c>
      <c r="N17114" t="s">
        <v>83</v>
      </c>
      <c r="O17114">
        <v>20230622</v>
      </c>
    </row>
    <row r="17115" spans="1:15" x14ac:dyDescent="0.25">
      <c r="A17115" t="s">
        <v>6033</v>
      </c>
      <c r="B17115" t="s">
        <v>6034</v>
      </c>
      <c r="C17115">
        <v>1600001537</v>
      </c>
      <c r="D17115">
        <v>20230401</v>
      </c>
      <c r="E17115">
        <v>62600002</v>
      </c>
      <c r="F17115" t="s">
        <v>6767</v>
      </c>
      <c r="I17115" t="s">
        <v>3796</v>
      </c>
      <c r="J17115">
        <v>20230401</v>
      </c>
      <c r="K17115" t="s">
        <v>3797</v>
      </c>
      <c r="L17115">
        <v>76.08</v>
      </c>
      <c r="M17115">
        <v>0</v>
      </c>
    </row>
    <row r="17116" spans="1:15" x14ac:dyDescent="0.25">
      <c r="A17116" t="s">
        <v>6033</v>
      </c>
      <c r="B17116" t="s">
        <v>6034</v>
      </c>
      <c r="C17116">
        <v>1600009915</v>
      </c>
      <c r="D17116">
        <v>20230906</v>
      </c>
      <c r="E17116">
        <v>61550001</v>
      </c>
      <c r="F17116" t="s">
        <v>6100</v>
      </c>
      <c r="I17116">
        <v>1229</v>
      </c>
      <c r="J17116">
        <v>20230906</v>
      </c>
      <c r="K17116" t="s">
        <v>6327</v>
      </c>
      <c r="L17116">
        <v>3436.1</v>
      </c>
      <c r="M17116">
        <v>0</v>
      </c>
    </row>
    <row r="17117" spans="1:15" x14ac:dyDescent="0.25">
      <c r="A17117" t="s">
        <v>6033</v>
      </c>
      <c r="B17117" t="s">
        <v>6034</v>
      </c>
      <c r="C17117">
        <v>1600011921</v>
      </c>
      <c r="D17117">
        <v>20231031</v>
      </c>
      <c r="E17117">
        <v>62510003</v>
      </c>
      <c r="F17117" t="s">
        <v>6194</v>
      </c>
      <c r="I17117" t="s">
        <v>7622</v>
      </c>
      <c r="J17117">
        <v>20231031</v>
      </c>
      <c r="K17117" t="s">
        <v>7623</v>
      </c>
      <c r="L17117">
        <v>71.41</v>
      </c>
      <c r="M17117">
        <v>0</v>
      </c>
    </row>
    <row r="17118" spans="1:15" x14ac:dyDescent="0.25">
      <c r="A17118" t="s">
        <v>6033</v>
      </c>
      <c r="B17118" t="s">
        <v>6034</v>
      </c>
      <c r="C17118">
        <v>1600010135</v>
      </c>
      <c r="D17118">
        <v>20231027</v>
      </c>
      <c r="E17118">
        <v>61220000</v>
      </c>
      <c r="F17118" t="s">
        <v>6117</v>
      </c>
      <c r="I17118">
        <v>110230062</v>
      </c>
      <c r="J17118">
        <v>20231027</v>
      </c>
      <c r="K17118" t="s">
        <v>917</v>
      </c>
      <c r="L17118">
        <v>474.32</v>
      </c>
      <c r="M17118">
        <v>0</v>
      </c>
    </row>
    <row r="17119" spans="1:15" x14ac:dyDescent="0.25">
      <c r="A17119" t="s">
        <v>6033</v>
      </c>
      <c r="B17119" t="s">
        <v>6034</v>
      </c>
      <c r="C17119">
        <v>1600005278</v>
      </c>
      <c r="D17119">
        <v>20230630</v>
      </c>
      <c r="E17119">
        <v>61550002</v>
      </c>
      <c r="F17119" t="s">
        <v>6241</v>
      </c>
      <c r="I17119" t="s">
        <v>268</v>
      </c>
      <c r="J17119">
        <v>20230630</v>
      </c>
      <c r="K17119" t="s">
        <v>8885</v>
      </c>
      <c r="L17119">
        <v>42</v>
      </c>
      <c r="M17119">
        <v>0</v>
      </c>
    </row>
    <row r="17120" spans="1:15" x14ac:dyDescent="0.25">
      <c r="A17120" t="s">
        <v>6033</v>
      </c>
      <c r="B17120" t="s">
        <v>6034</v>
      </c>
      <c r="C17120">
        <v>1600005830</v>
      </c>
      <c r="D17120">
        <v>20230601</v>
      </c>
      <c r="E17120">
        <v>61550006</v>
      </c>
      <c r="F17120" t="s">
        <v>6064</v>
      </c>
      <c r="I17120" t="s">
        <v>330</v>
      </c>
      <c r="J17120">
        <v>20230601</v>
      </c>
      <c r="K17120" t="s">
        <v>8886</v>
      </c>
      <c r="L17120">
        <v>78.33</v>
      </c>
      <c r="M17120">
        <v>0</v>
      </c>
    </row>
    <row r="17121" spans="1:15" x14ac:dyDescent="0.25">
      <c r="A17121" t="s">
        <v>6033</v>
      </c>
      <c r="B17121" t="s">
        <v>6034</v>
      </c>
      <c r="C17121">
        <v>1600011871</v>
      </c>
      <c r="D17121">
        <v>20231030</v>
      </c>
      <c r="E17121">
        <v>44561005</v>
      </c>
      <c r="F17121" t="s">
        <v>59</v>
      </c>
      <c r="I17121">
        <v>8964</v>
      </c>
      <c r="J17121">
        <v>20231030</v>
      </c>
      <c r="K17121" t="s">
        <v>7921</v>
      </c>
      <c r="L17121">
        <v>182</v>
      </c>
      <c r="M17121">
        <v>0</v>
      </c>
    </row>
    <row r="17122" spans="1:15" x14ac:dyDescent="0.25">
      <c r="A17122" t="s">
        <v>6033</v>
      </c>
      <c r="B17122" t="s">
        <v>6034</v>
      </c>
      <c r="C17122">
        <v>1600001081</v>
      </c>
      <c r="D17122">
        <v>20230501</v>
      </c>
      <c r="E17122">
        <v>61220000</v>
      </c>
      <c r="F17122" t="s">
        <v>6117</v>
      </c>
      <c r="I17122">
        <v>105230037</v>
      </c>
      <c r="J17122">
        <v>20230501</v>
      </c>
      <c r="K17122" t="s">
        <v>804</v>
      </c>
      <c r="L17122">
        <v>1574.93</v>
      </c>
      <c r="M17122">
        <v>0</v>
      </c>
    </row>
    <row r="17123" spans="1:15" x14ac:dyDescent="0.25">
      <c r="A17123" t="s">
        <v>6033</v>
      </c>
      <c r="B17123" t="s">
        <v>6034</v>
      </c>
      <c r="C17123">
        <v>1600005838</v>
      </c>
      <c r="D17123">
        <v>20230710</v>
      </c>
      <c r="E17123">
        <v>44561005</v>
      </c>
      <c r="F17123" t="s">
        <v>59</v>
      </c>
      <c r="I17123" t="s">
        <v>3269</v>
      </c>
      <c r="J17123">
        <v>20230710</v>
      </c>
      <c r="K17123" t="s">
        <v>3270</v>
      </c>
      <c r="L17123">
        <v>2753</v>
      </c>
      <c r="M17123">
        <v>0</v>
      </c>
      <c r="N17123" t="s">
        <v>80</v>
      </c>
      <c r="O17123">
        <v>20230821</v>
      </c>
    </row>
    <row r="17124" spans="1:15" x14ac:dyDescent="0.25">
      <c r="A17124" t="s">
        <v>6033</v>
      </c>
      <c r="B17124" t="s">
        <v>6034</v>
      </c>
      <c r="C17124">
        <v>1600007237</v>
      </c>
      <c r="D17124">
        <v>20230717</v>
      </c>
      <c r="E17124">
        <v>40100000</v>
      </c>
      <c r="F17124" t="s">
        <v>55</v>
      </c>
      <c r="G17124" t="s">
        <v>8887</v>
      </c>
      <c r="H17124" t="s">
        <v>8888</v>
      </c>
      <c r="I17124">
        <v>107230374</v>
      </c>
      <c r="J17124">
        <v>20230717</v>
      </c>
      <c r="K17124" t="s">
        <v>3688</v>
      </c>
      <c r="L17124">
        <v>0</v>
      </c>
      <c r="M17124">
        <v>5.4</v>
      </c>
      <c r="N17124" t="s">
        <v>54</v>
      </c>
      <c r="O17124">
        <v>20230809</v>
      </c>
    </row>
    <row r="17125" spans="1:15" x14ac:dyDescent="0.25">
      <c r="A17125" t="s">
        <v>6033</v>
      </c>
      <c r="B17125" t="s">
        <v>6034</v>
      </c>
      <c r="C17125">
        <v>1600008336</v>
      </c>
      <c r="D17125">
        <v>20230801</v>
      </c>
      <c r="E17125">
        <v>40100000</v>
      </c>
      <c r="F17125" t="s">
        <v>55</v>
      </c>
      <c r="G17125" t="s">
        <v>1659</v>
      </c>
      <c r="H17125" t="s">
        <v>1660</v>
      </c>
      <c r="I17125">
        <v>2304262</v>
      </c>
      <c r="J17125">
        <v>20230801</v>
      </c>
      <c r="K17125" t="s">
        <v>6855</v>
      </c>
      <c r="L17125">
        <v>0</v>
      </c>
      <c r="M17125">
        <v>1012.69</v>
      </c>
      <c r="N17125" t="s">
        <v>54</v>
      </c>
      <c r="O17125">
        <v>20230830</v>
      </c>
    </row>
    <row r="17126" spans="1:15" x14ac:dyDescent="0.25">
      <c r="A17126" t="s">
        <v>6033</v>
      </c>
      <c r="B17126" t="s">
        <v>6034</v>
      </c>
      <c r="C17126">
        <v>1600009529</v>
      </c>
      <c r="D17126">
        <v>20230918</v>
      </c>
      <c r="E17126">
        <v>60200013</v>
      </c>
      <c r="F17126" t="s">
        <v>6135</v>
      </c>
      <c r="I17126">
        <v>124603</v>
      </c>
      <c r="J17126">
        <v>20230918</v>
      </c>
      <c r="K17126" t="s">
        <v>6986</v>
      </c>
      <c r="L17126">
        <v>725.76</v>
      </c>
      <c r="M17126">
        <v>0</v>
      </c>
    </row>
    <row r="17127" spans="1:15" x14ac:dyDescent="0.25">
      <c r="A17127" t="s">
        <v>6033</v>
      </c>
      <c r="B17127" t="s">
        <v>6034</v>
      </c>
      <c r="C17127">
        <v>1600004746</v>
      </c>
      <c r="D17127">
        <v>20230622</v>
      </c>
      <c r="E17127">
        <v>40100000</v>
      </c>
      <c r="F17127" t="s">
        <v>55</v>
      </c>
      <c r="G17127" t="s">
        <v>4120</v>
      </c>
      <c r="H17127" t="s">
        <v>4121</v>
      </c>
      <c r="I17127">
        <v>32102</v>
      </c>
      <c r="J17127">
        <v>20230622</v>
      </c>
      <c r="K17127" t="s">
        <v>8244</v>
      </c>
      <c r="L17127">
        <v>0</v>
      </c>
      <c r="M17127">
        <v>5040</v>
      </c>
      <c r="N17127" t="s">
        <v>80</v>
      </c>
      <c r="O17127">
        <v>20230908</v>
      </c>
    </row>
    <row r="17128" spans="1:15" x14ac:dyDescent="0.25">
      <c r="A17128" t="s">
        <v>6033</v>
      </c>
      <c r="B17128" t="s">
        <v>6034</v>
      </c>
      <c r="C17128">
        <v>1600000123</v>
      </c>
      <c r="D17128">
        <v>20230420</v>
      </c>
      <c r="E17128">
        <v>61220000</v>
      </c>
      <c r="F17128" t="s">
        <v>6117</v>
      </c>
      <c r="I17128">
        <v>104230018</v>
      </c>
      <c r="J17128">
        <v>20230420</v>
      </c>
      <c r="K17128" t="s">
        <v>429</v>
      </c>
      <c r="L17128">
        <v>1370.29</v>
      </c>
      <c r="M17128">
        <v>0</v>
      </c>
    </row>
    <row r="17129" spans="1:15" x14ac:dyDescent="0.25">
      <c r="A17129" t="s">
        <v>6033</v>
      </c>
      <c r="B17129" t="s">
        <v>6034</v>
      </c>
      <c r="C17129">
        <v>1600007249</v>
      </c>
      <c r="D17129">
        <v>20230731</v>
      </c>
      <c r="E17129">
        <v>44561005</v>
      </c>
      <c r="F17129" t="s">
        <v>59</v>
      </c>
      <c r="I17129">
        <v>236</v>
      </c>
      <c r="J17129">
        <v>20230731</v>
      </c>
      <c r="K17129" t="s">
        <v>2332</v>
      </c>
      <c r="L17129">
        <v>510</v>
      </c>
      <c r="M17129">
        <v>0</v>
      </c>
      <c r="N17129" t="s">
        <v>34</v>
      </c>
      <c r="O17129">
        <v>20231024</v>
      </c>
    </row>
    <row r="17130" spans="1:15" x14ac:dyDescent="0.25">
      <c r="A17130" t="s">
        <v>6033</v>
      </c>
      <c r="B17130" t="s">
        <v>6034</v>
      </c>
      <c r="C17130">
        <v>1600008002</v>
      </c>
      <c r="D17130">
        <v>20230814</v>
      </c>
      <c r="E17130">
        <v>40100000</v>
      </c>
      <c r="F17130" t="s">
        <v>55</v>
      </c>
      <c r="G17130" t="s">
        <v>4969</v>
      </c>
      <c r="H17130" t="s">
        <v>4970</v>
      </c>
      <c r="I17130">
        <v>544581</v>
      </c>
      <c r="J17130">
        <v>20230814</v>
      </c>
      <c r="K17130" t="s">
        <v>3361</v>
      </c>
      <c r="L17130">
        <v>0</v>
      </c>
      <c r="M17130">
        <v>960</v>
      </c>
      <c r="N17130" t="s">
        <v>54</v>
      </c>
      <c r="O17130">
        <v>20230915</v>
      </c>
    </row>
    <row r="17131" spans="1:15" x14ac:dyDescent="0.25">
      <c r="A17131" t="s">
        <v>6033</v>
      </c>
      <c r="B17131" t="s">
        <v>6034</v>
      </c>
      <c r="C17131">
        <v>1600007662</v>
      </c>
      <c r="D17131">
        <v>20230731</v>
      </c>
      <c r="E17131">
        <v>44561005</v>
      </c>
      <c r="F17131" t="s">
        <v>59</v>
      </c>
      <c r="I17131" t="s">
        <v>8553</v>
      </c>
      <c r="J17131">
        <v>20230731</v>
      </c>
      <c r="K17131" t="s">
        <v>8554</v>
      </c>
      <c r="L17131">
        <v>56.23</v>
      </c>
      <c r="M17131">
        <v>0</v>
      </c>
      <c r="N17131" t="s">
        <v>117</v>
      </c>
      <c r="O17131">
        <v>20230921</v>
      </c>
    </row>
    <row r="17132" spans="1:15" x14ac:dyDescent="0.25">
      <c r="A17132" t="s">
        <v>6033</v>
      </c>
      <c r="B17132" t="s">
        <v>6034</v>
      </c>
      <c r="C17132">
        <v>1600002173</v>
      </c>
      <c r="D17132">
        <v>20230505</v>
      </c>
      <c r="E17132">
        <v>44561005</v>
      </c>
      <c r="F17132" t="s">
        <v>59</v>
      </c>
      <c r="I17132" s="3">
        <v>35208</v>
      </c>
      <c r="J17132">
        <v>20230505</v>
      </c>
      <c r="K17132" t="s">
        <v>8889</v>
      </c>
      <c r="L17132">
        <v>200</v>
      </c>
      <c r="M17132">
        <v>0</v>
      </c>
      <c r="N17132" t="s">
        <v>83</v>
      </c>
      <c r="O17132">
        <v>20230622</v>
      </c>
    </row>
    <row r="17133" spans="1:15" x14ac:dyDescent="0.25">
      <c r="A17133" t="s">
        <v>6033</v>
      </c>
      <c r="B17133" t="s">
        <v>6034</v>
      </c>
      <c r="C17133">
        <v>1600005451</v>
      </c>
      <c r="D17133">
        <v>20230630</v>
      </c>
      <c r="E17133">
        <v>44561003</v>
      </c>
      <c r="F17133" t="s">
        <v>89</v>
      </c>
      <c r="I17133" t="s">
        <v>898</v>
      </c>
      <c r="J17133">
        <v>20230630</v>
      </c>
      <c r="K17133" t="s">
        <v>6493</v>
      </c>
      <c r="L17133">
        <v>14.39</v>
      </c>
      <c r="M17133">
        <v>0</v>
      </c>
      <c r="N17133" t="s">
        <v>80</v>
      </c>
      <c r="O17133">
        <v>20230821</v>
      </c>
    </row>
    <row r="17134" spans="1:15" x14ac:dyDescent="0.25">
      <c r="A17134" t="s">
        <v>6033</v>
      </c>
      <c r="B17134" t="s">
        <v>6034</v>
      </c>
      <c r="C17134">
        <v>1600003198</v>
      </c>
      <c r="D17134">
        <v>20230615</v>
      </c>
      <c r="E17134">
        <v>44561005</v>
      </c>
      <c r="F17134" t="s">
        <v>59</v>
      </c>
      <c r="I17134">
        <v>106230032</v>
      </c>
      <c r="J17134">
        <v>20230615</v>
      </c>
      <c r="K17134" t="s">
        <v>2716</v>
      </c>
      <c r="L17134">
        <v>297.91000000000003</v>
      </c>
      <c r="M17134">
        <v>0</v>
      </c>
      <c r="N17134" t="s">
        <v>37</v>
      </c>
      <c r="O17134">
        <v>20230718</v>
      </c>
    </row>
    <row r="17135" spans="1:15" x14ac:dyDescent="0.25">
      <c r="A17135" t="s">
        <v>6033</v>
      </c>
      <c r="B17135" t="s">
        <v>6034</v>
      </c>
      <c r="C17135">
        <v>1600000165</v>
      </c>
      <c r="D17135">
        <v>20230415</v>
      </c>
      <c r="E17135">
        <v>61220000</v>
      </c>
      <c r="F17135" t="s">
        <v>6117</v>
      </c>
      <c r="I17135">
        <v>104230060</v>
      </c>
      <c r="J17135">
        <v>20230415</v>
      </c>
      <c r="K17135" t="s">
        <v>4491</v>
      </c>
      <c r="L17135">
        <v>615.76</v>
      </c>
      <c r="M17135">
        <v>0</v>
      </c>
    </row>
    <row r="17136" spans="1:15" x14ac:dyDescent="0.25">
      <c r="A17136" t="s">
        <v>6033</v>
      </c>
      <c r="B17136" t="s">
        <v>6034</v>
      </c>
      <c r="C17136">
        <v>1600005073</v>
      </c>
      <c r="D17136">
        <v>20230722</v>
      </c>
      <c r="E17136">
        <v>40100000</v>
      </c>
      <c r="F17136" t="s">
        <v>55</v>
      </c>
      <c r="G17136" t="s">
        <v>144</v>
      </c>
      <c r="H17136" t="s">
        <v>145</v>
      </c>
      <c r="I17136">
        <v>107230066</v>
      </c>
      <c r="J17136">
        <v>20230722</v>
      </c>
      <c r="K17136" t="s">
        <v>473</v>
      </c>
      <c r="L17136">
        <v>0</v>
      </c>
      <c r="M17136">
        <v>586.08000000000004</v>
      </c>
      <c r="N17136" t="s">
        <v>792</v>
      </c>
      <c r="O17136">
        <v>20230725</v>
      </c>
    </row>
    <row r="17137" spans="1:15" x14ac:dyDescent="0.25">
      <c r="A17137" t="s">
        <v>6033</v>
      </c>
      <c r="B17137" t="s">
        <v>6034</v>
      </c>
      <c r="C17137">
        <v>1600003246</v>
      </c>
      <c r="D17137">
        <v>20230613</v>
      </c>
      <c r="E17137">
        <v>44561005</v>
      </c>
      <c r="F17137" t="s">
        <v>59</v>
      </c>
      <c r="I17137">
        <v>106230080</v>
      </c>
      <c r="J17137">
        <v>20230613</v>
      </c>
      <c r="K17137" t="s">
        <v>455</v>
      </c>
      <c r="L17137">
        <v>86</v>
      </c>
      <c r="M17137">
        <v>0</v>
      </c>
      <c r="N17137" t="s">
        <v>37</v>
      </c>
      <c r="O17137">
        <v>20230718</v>
      </c>
    </row>
    <row r="17138" spans="1:15" x14ac:dyDescent="0.25">
      <c r="A17138" t="s">
        <v>6033</v>
      </c>
      <c r="B17138" t="s">
        <v>6034</v>
      </c>
      <c r="C17138">
        <v>1600003264</v>
      </c>
      <c r="D17138">
        <v>20230601</v>
      </c>
      <c r="E17138">
        <v>40100000</v>
      </c>
      <c r="F17138" t="s">
        <v>55</v>
      </c>
      <c r="G17138" t="s">
        <v>1323</v>
      </c>
      <c r="H17138" t="s">
        <v>1324</v>
      </c>
      <c r="I17138">
        <v>106230098</v>
      </c>
      <c r="J17138">
        <v>20230601</v>
      </c>
      <c r="K17138" t="s">
        <v>802</v>
      </c>
      <c r="L17138">
        <v>0</v>
      </c>
      <c r="M17138">
        <v>181.3</v>
      </c>
      <c r="N17138" t="s">
        <v>117</v>
      </c>
      <c r="O17138">
        <v>20230602</v>
      </c>
    </row>
    <row r="17139" spans="1:15" x14ac:dyDescent="0.25">
      <c r="A17139" t="s">
        <v>6033</v>
      </c>
      <c r="B17139" t="s">
        <v>6034</v>
      </c>
      <c r="C17139">
        <v>1600011855</v>
      </c>
      <c r="D17139">
        <v>20231009</v>
      </c>
      <c r="E17139">
        <v>40100000</v>
      </c>
      <c r="F17139" t="s">
        <v>55</v>
      </c>
      <c r="G17139" t="s">
        <v>133</v>
      </c>
      <c r="H17139" t="s">
        <v>134</v>
      </c>
      <c r="I17139">
        <v>1703</v>
      </c>
      <c r="J17139">
        <v>20231009</v>
      </c>
      <c r="K17139" t="s">
        <v>8233</v>
      </c>
      <c r="L17139">
        <v>0</v>
      </c>
      <c r="M17139">
        <v>1607.28</v>
      </c>
      <c r="N17139" t="s">
        <v>805</v>
      </c>
      <c r="O17139">
        <v>20231117</v>
      </c>
    </row>
    <row r="17140" spans="1:15" x14ac:dyDescent="0.25">
      <c r="A17140" t="s">
        <v>6033</v>
      </c>
      <c r="B17140" t="s">
        <v>6034</v>
      </c>
      <c r="C17140">
        <v>1600003679</v>
      </c>
      <c r="D17140">
        <v>20230612</v>
      </c>
      <c r="E17140">
        <v>44561005</v>
      </c>
      <c r="F17140" t="s">
        <v>59</v>
      </c>
      <c r="I17140">
        <v>189</v>
      </c>
      <c r="J17140">
        <v>20230612</v>
      </c>
      <c r="K17140" t="s">
        <v>6099</v>
      </c>
      <c r="L17140">
        <v>112.29</v>
      </c>
      <c r="M17140">
        <v>0</v>
      </c>
      <c r="N17140" t="s">
        <v>37</v>
      </c>
      <c r="O17140">
        <v>20230718</v>
      </c>
    </row>
    <row r="17141" spans="1:15" x14ac:dyDescent="0.25">
      <c r="A17141" t="s">
        <v>6033</v>
      </c>
      <c r="B17141" t="s">
        <v>6034</v>
      </c>
      <c r="C17141">
        <v>1600008221</v>
      </c>
      <c r="D17141">
        <v>20230922</v>
      </c>
      <c r="E17141">
        <v>44561005</v>
      </c>
      <c r="F17141" t="s">
        <v>59</v>
      </c>
      <c r="I17141">
        <v>109230084</v>
      </c>
      <c r="J17141">
        <v>20230922</v>
      </c>
      <c r="K17141" t="s">
        <v>473</v>
      </c>
      <c r="L17141">
        <v>97.68</v>
      </c>
      <c r="M17141">
        <v>0</v>
      </c>
      <c r="N17141" t="s">
        <v>34</v>
      </c>
      <c r="O17141">
        <v>20231024</v>
      </c>
    </row>
    <row r="17142" spans="1:15" x14ac:dyDescent="0.25">
      <c r="A17142" t="s">
        <v>6033</v>
      </c>
      <c r="B17142" t="s">
        <v>6034</v>
      </c>
      <c r="C17142">
        <v>1600000800</v>
      </c>
      <c r="D17142">
        <v>20230418</v>
      </c>
      <c r="E17142">
        <v>60630000</v>
      </c>
      <c r="F17142" t="s">
        <v>6042</v>
      </c>
      <c r="I17142" t="s">
        <v>1933</v>
      </c>
      <c r="J17142">
        <v>20230418</v>
      </c>
      <c r="K17142" t="s">
        <v>8890</v>
      </c>
      <c r="L17142">
        <v>360</v>
      </c>
      <c r="M17142">
        <v>0</v>
      </c>
    </row>
    <row r="17143" spans="1:15" x14ac:dyDescent="0.25">
      <c r="A17143" t="s">
        <v>6033</v>
      </c>
      <c r="B17143" t="s">
        <v>6034</v>
      </c>
      <c r="C17143">
        <v>1600007729</v>
      </c>
      <c r="D17143">
        <v>20230817</v>
      </c>
      <c r="E17143">
        <v>40100000</v>
      </c>
      <c r="F17143" t="s">
        <v>55</v>
      </c>
      <c r="G17143" t="s">
        <v>1066</v>
      </c>
      <c r="H17143" t="s">
        <v>1067</v>
      </c>
      <c r="I17143">
        <v>6082301073</v>
      </c>
      <c r="J17143">
        <v>20230817</v>
      </c>
      <c r="K17143" t="s">
        <v>161</v>
      </c>
      <c r="L17143">
        <v>0</v>
      </c>
      <c r="M17143">
        <v>840</v>
      </c>
      <c r="N17143" t="s">
        <v>54</v>
      </c>
      <c r="O17143">
        <v>20230922</v>
      </c>
    </row>
    <row r="17144" spans="1:15" x14ac:dyDescent="0.25">
      <c r="A17144" t="s">
        <v>6033</v>
      </c>
      <c r="B17144" t="s">
        <v>6034</v>
      </c>
      <c r="C17144">
        <v>1600010788</v>
      </c>
      <c r="D17144">
        <v>20230930</v>
      </c>
      <c r="E17144">
        <v>44561005</v>
      </c>
      <c r="F17144" t="s">
        <v>59</v>
      </c>
      <c r="I17144" t="s">
        <v>3190</v>
      </c>
      <c r="J17144">
        <v>20230930</v>
      </c>
      <c r="K17144" t="s">
        <v>7098</v>
      </c>
      <c r="L17144">
        <v>2453.83</v>
      </c>
      <c r="M17144">
        <v>0</v>
      </c>
      <c r="N17144" t="s">
        <v>27</v>
      </c>
      <c r="O17144">
        <v>20231124</v>
      </c>
    </row>
    <row r="17145" spans="1:15" x14ac:dyDescent="0.25">
      <c r="A17145" t="s">
        <v>6033</v>
      </c>
      <c r="B17145" t="s">
        <v>6034</v>
      </c>
      <c r="C17145">
        <v>1600002569</v>
      </c>
      <c r="D17145">
        <v>20230401</v>
      </c>
      <c r="E17145">
        <v>44561003</v>
      </c>
      <c r="F17145" t="s">
        <v>89</v>
      </c>
      <c r="I17145">
        <v>198045</v>
      </c>
      <c r="J17145">
        <v>20230401</v>
      </c>
      <c r="K17145" t="s">
        <v>8284</v>
      </c>
      <c r="L17145">
        <v>62.18</v>
      </c>
      <c r="M17145">
        <v>0</v>
      </c>
      <c r="N17145" t="s">
        <v>37</v>
      </c>
      <c r="O17145">
        <v>20230718</v>
      </c>
    </row>
    <row r="17146" spans="1:15" x14ac:dyDescent="0.25">
      <c r="A17146" t="s">
        <v>6033</v>
      </c>
      <c r="B17146" t="s">
        <v>6034</v>
      </c>
      <c r="C17146">
        <v>1600008932</v>
      </c>
      <c r="D17146">
        <v>20230918</v>
      </c>
      <c r="E17146">
        <v>60630000</v>
      </c>
      <c r="F17146" t="s">
        <v>6042</v>
      </c>
      <c r="I17146" t="s">
        <v>8463</v>
      </c>
      <c r="J17146">
        <v>20230918</v>
      </c>
      <c r="K17146" t="s">
        <v>8464</v>
      </c>
      <c r="L17146">
        <v>-199.76</v>
      </c>
      <c r="M17146">
        <v>0</v>
      </c>
    </row>
    <row r="17147" spans="1:15" x14ac:dyDescent="0.25">
      <c r="A17147" t="s">
        <v>6033</v>
      </c>
      <c r="B17147" t="s">
        <v>6034</v>
      </c>
      <c r="C17147">
        <v>1600009452</v>
      </c>
      <c r="D17147">
        <v>20230921</v>
      </c>
      <c r="E17147">
        <v>44561005</v>
      </c>
      <c r="F17147" t="s">
        <v>59</v>
      </c>
      <c r="I17147">
        <v>3312994</v>
      </c>
      <c r="J17147">
        <v>20230921</v>
      </c>
      <c r="K17147" t="s">
        <v>7410</v>
      </c>
      <c r="L17147">
        <v>187.98</v>
      </c>
      <c r="M17147">
        <v>0</v>
      </c>
      <c r="N17147" t="s">
        <v>27</v>
      </c>
      <c r="O17147">
        <v>20231124</v>
      </c>
    </row>
    <row r="17148" spans="1:15" x14ac:dyDescent="0.25">
      <c r="A17148" t="s">
        <v>6033</v>
      </c>
      <c r="B17148" t="s">
        <v>6034</v>
      </c>
      <c r="C17148">
        <v>1600003032</v>
      </c>
      <c r="D17148">
        <v>20230531</v>
      </c>
      <c r="E17148">
        <v>40100000</v>
      </c>
      <c r="F17148" t="s">
        <v>55</v>
      </c>
      <c r="G17148" t="s">
        <v>4782</v>
      </c>
      <c r="H17148" t="s">
        <v>4783</v>
      </c>
      <c r="I17148" t="s">
        <v>7312</v>
      </c>
      <c r="J17148">
        <v>20230531</v>
      </c>
      <c r="K17148" t="s">
        <v>7313</v>
      </c>
      <c r="L17148">
        <v>0</v>
      </c>
      <c r="M17148">
        <v>36.72</v>
      </c>
      <c r="N17148" t="s">
        <v>54</v>
      </c>
      <c r="O17148">
        <v>20230531</v>
      </c>
    </row>
    <row r="17149" spans="1:15" x14ac:dyDescent="0.25">
      <c r="A17149" t="s">
        <v>6033</v>
      </c>
      <c r="B17149" t="s">
        <v>6034</v>
      </c>
      <c r="C17149">
        <v>1600011345</v>
      </c>
      <c r="D17149">
        <v>20231027</v>
      </c>
      <c r="E17149">
        <v>40100000</v>
      </c>
      <c r="F17149" t="s">
        <v>55</v>
      </c>
      <c r="G17149" t="s">
        <v>651</v>
      </c>
      <c r="H17149" t="s">
        <v>652</v>
      </c>
      <c r="I17149">
        <v>22422</v>
      </c>
      <c r="J17149">
        <v>20231027</v>
      </c>
      <c r="K17149" t="s">
        <v>8003</v>
      </c>
      <c r="L17149">
        <v>0</v>
      </c>
      <c r="M17149">
        <v>3396.1</v>
      </c>
      <c r="N17149" t="s">
        <v>353</v>
      </c>
      <c r="O17149">
        <v>20231121</v>
      </c>
    </row>
    <row r="17150" spans="1:15" x14ac:dyDescent="0.25">
      <c r="A17150" t="s">
        <v>6033</v>
      </c>
      <c r="B17150" t="s">
        <v>6034</v>
      </c>
      <c r="C17150">
        <v>1600003584</v>
      </c>
      <c r="D17150">
        <v>20230602</v>
      </c>
      <c r="E17150">
        <v>64580001</v>
      </c>
      <c r="F17150" t="s">
        <v>7136</v>
      </c>
      <c r="I17150">
        <v>1020</v>
      </c>
      <c r="J17150">
        <v>20230602</v>
      </c>
      <c r="K17150" t="s">
        <v>5828</v>
      </c>
      <c r="L17150">
        <v>2554.41</v>
      </c>
      <c r="M17150">
        <v>0</v>
      </c>
    </row>
    <row r="17151" spans="1:15" x14ac:dyDescent="0.25">
      <c r="A17151" t="s">
        <v>6033</v>
      </c>
      <c r="B17151" t="s">
        <v>6034</v>
      </c>
      <c r="C17151">
        <v>1600003225</v>
      </c>
      <c r="D17151">
        <v>20230613</v>
      </c>
      <c r="E17151">
        <v>40100000</v>
      </c>
      <c r="F17151" t="s">
        <v>55</v>
      </c>
      <c r="G17151" t="s">
        <v>144</v>
      </c>
      <c r="H17151" t="s">
        <v>145</v>
      </c>
      <c r="I17151">
        <v>106230059</v>
      </c>
      <c r="J17151">
        <v>20230613</v>
      </c>
      <c r="K17151" t="s">
        <v>1441</v>
      </c>
      <c r="L17151">
        <v>0</v>
      </c>
      <c r="M17151">
        <v>583.48</v>
      </c>
      <c r="N17151" t="s">
        <v>1442</v>
      </c>
      <c r="O17151">
        <v>20230622</v>
      </c>
    </row>
    <row r="17152" spans="1:15" x14ac:dyDescent="0.25">
      <c r="A17152" t="s">
        <v>6033</v>
      </c>
      <c r="B17152" t="s">
        <v>6034</v>
      </c>
      <c r="C17152">
        <v>1600006712</v>
      </c>
      <c r="D17152">
        <v>20230801</v>
      </c>
      <c r="E17152">
        <v>61350000</v>
      </c>
      <c r="F17152" t="s">
        <v>6059</v>
      </c>
      <c r="I17152" t="s">
        <v>6230</v>
      </c>
      <c r="J17152">
        <v>20230801</v>
      </c>
      <c r="K17152" t="s">
        <v>511</v>
      </c>
      <c r="L17152">
        <v>1574.46</v>
      </c>
      <c r="M17152">
        <v>0</v>
      </c>
    </row>
    <row r="17153" spans="1:15" x14ac:dyDescent="0.25">
      <c r="A17153" t="s">
        <v>6033</v>
      </c>
      <c r="B17153" t="s">
        <v>6034</v>
      </c>
      <c r="C17153">
        <v>1600002356</v>
      </c>
      <c r="D17153">
        <v>20230501</v>
      </c>
      <c r="E17153">
        <v>44561005</v>
      </c>
      <c r="F17153" t="s">
        <v>59</v>
      </c>
      <c r="I17153" t="s">
        <v>7795</v>
      </c>
      <c r="J17153">
        <v>20230501</v>
      </c>
      <c r="K17153" t="s">
        <v>7796</v>
      </c>
      <c r="L17153">
        <v>3185.98</v>
      </c>
      <c r="M17153">
        <v>0</v>
      </c>
      <c r="N17153" t="s">
        <v>83</v>
      </c>
      <c r="O17153">
        <v>20230622</v>
      </c>
    </row>
    <row r="17154" spans="1:15" x14ac:dyDescent="0.25">
      <c r="A17154" t="s">
        <v>6033</v>
      </c>
      <c r="B17154" t="s">
        <v>6034</v>
      </c>
      <c r="C17154">
        <v>1600006403</v>
      </c>
      <c r="D17154">
        <v>20230727</v>
      </c>
      <c r="E17154">
        <v>60200013</v>
      </c>
      <c r="F17154" t="s">
        <v>6135</v>
      </c>
      <c r="I17154">
        <v>3290177</v>
      </c>
      <c r="J17154">
        <v>20230727</v>
      </c>
      <c r="K17154" t="s">
        <v>7787</v>
      </c>
      <c r="L17154">
        <v>1058.23</v>
      </c>
      <c r="M17154">
        <v>0</v>
      </c>
    </row>
    <row r="17155" spans="1:15" x14ac:dyDescent="0.25">
      <c r="A17155" t="s">
        <v>6033</v>
      </c>
      <c r="B17155" t="s">
        <v>6034</v>
      </c>
      <c r="C17155">
        <v>1600010163</v>
      </c>
      <c r="D17155">
        <v>20231004</v>
      </c>
      <c r="E17155">
        <v>61220000</v>
      </c>
      <c r="F17155" t="s">
        <v>6117</v>
      </c>
      <c r="I17155">
        <v>110230090</v>
      </c>
      <c r="J17155">
        <v>20231004</v>
      </c>
      <c r="K17155" t="s">
        <v>518</v>
      </c>
      <c r="L17155">
        <v>479.6</v>
      </c>
      <c r="M17155">
        <v>0</v>
      </c>
    </row>
    <row r="17156" spans="1:15" x14ac:dyDescent="0.25">
      <c r="A17156" t="s">
        <v>6033</v>
      </c>
      <c r="B17156" t="s">
        <v>6034</v>
      </c>
      <c r="C17156">
        <v>1600008497</v>
      </c>
      <c r="D17156">
        <v>20230831</v>
      </c>
      <c r="E17156">
        <v>44561005</v>
      </c>
      <c r="F17156" t="s">
        <v>59</v>
      </c>
      <c r="I17156">
        <v>1615921</v>
      </c>
      <c r="J17156">
        <v>20230831</v>
      </c>
      <c r="K17156" t="s">
        <v>758</v>
      </c>
      <c r="L17156">
        <v>1098.5</v>
      </c>
      <c r="M17156">
        <v>0</v>
      </c>
      <c r="N17156" t="s">
        <v>27</v>
      </c>
      <c r="O17156">
        <v>20231124</v>
      </c>
    </row>
    <row r="17157" spans="1:15" x14ac:dyDescent="0.25">
      <c r="A17157" t="s">
        <v>6033</v>
      </c>
      <c r="B17157" t="s">
        <v>6034</v>
      </c>
      <c r="C17157">
        <v>1600004594</v>
      </c>
      <c r="D17157">
        <v>20230615</v>
      </c>
      <c r="E17157">
        <v>61100000</v>
      </c>
      <c r="F17157" t="s">
        <v>6120</v>
      </c>
      <c r="I17157" t="s">
        <v>3394</v>
      </c>
      <c r="J17157">
        <v>20230615</v>
      </c>
      <c r="K17157" t="s">
        <v>3395</v>
      </c>
      <c r="L17157">
        <v>590</v>
      </c>
      <c r="M17157">
        <v>0</v>
      </c>
    </row>
    <row r="17158" spans="1:15" x14ac:dyDescent="0.25">
      <c r="A17158" t="s">
        <v>6033</v>
      </c>
      <c r="B17158" t="s">
        <v>6034</v>
      </c>
      <c r="C17158">
        <v>1600008571</v>
      </c>
      <c r="D17158">
        <v>20230810</v>
      </c>
      <c r="E17158">
        <v>61550001</v>
      </c>
      <c r="F17158" t="s">
        <v>6100</v>
      </c>
      <c r="I17158">
        <v>890</v>
      </c>
      <c r="J17158">
        <v>20230810</v>
      </c>
      <c r="K17158" t="s">
        <v>6659</v>
      </c>
      <c r="L17158">
        <v>154.99</v>
      </c>
      <c r="M17158">
        <v>0</v>
      </c>
    </row>
    <row r="17159" spans="1:15" x14ac:dyDescent="0.25">
      <c r="A17159" t="s">
        <v>6033</v>
      </c>
      <c r="B17159" t="s">
        <v>6034</v>
      </c>
      <c r="C17159">
        <v>1600010401</v>
      </c>
      <c r="D17159">
        <v>20230930</v>
      </c>
      <c r="E17159">
        <v>44561005</v>
      </c>
      <c r="F17159" t="s">
        <v>59</v>
      </c>
      <c r="I17159" t="s">
        <v>248</v>
      </c>
      <c r="J17159">
        <v>20230930</v>
      </c>
      <c r="K17159" t="s">
        <v>249</v>
      </c>
      <c r="L17159">
        <v>262</v>
      </c>
      <c r="M17159">
        <v>0</v>
      </c>
      <c r="N17159" t="s">
        <v>27</v>
      </c>
      <c r="O17159">
        <v>20231124</v>
      </c>
    </row>
    <row r="17160" spans="1:15" x14ac:dyDescent="0.25">
      <c r="A17160" t="s">
        <v>6033</v>
      </c>
      <c r="B17160" t="s">
        <v>6034</v>
      </c>
      <c r="C17160">
        <v>1600000740</v>
      </c>
      <c r="D17160">
        <v>20230404</v>
      </c>
      <c r="E17160">
        <v>40100000</v>
      </c>
      <c r="F17160" t="s">
        <v>55</v>
      </c>
      <c r="G17160" t="s">
        <v>139</v>
      </c>
      <c r="H17160" t="s">
        <v>140</v>
      </c>
      <c r="I17160">
        <v>908868</v>
      </c>
      <c r="J17160">
        <v>20230404</v>
      </c>
      <c r="K17160" t="s">
        <v>6516</v>
      </c>
      <c r="L17160">
        <v>0</v>
      </c>
      <c r="M17160">
        <v>14.8</v>
      </c>
      <c r="N17160" t="s">
        <v>117</v>
      </c>
      <c r="O17160">
        <v>20230425</v>
      </c>
    </row>
    <row r="17161" spans="1:15" x14ac:dyDescent="0.25">
      <c r="A17161" t="s">
        <v>6033</v>
      </c>
      <c r="B17161" t="s">
        <v>6034</v>
      </c>
      <c r="C17161">
        <v>1600010174</v>
      </c>
      <c r="D17161">
        <v>20231028</v>
      </c>
      <c r="E17161">
        <v>40100000</v>
      </c>
      <c r="F17161" t="s">
        <v>55</v>
      </c>
      <c r="G17161" t="s">
        <v>144</v>
      </c>
      <c r="H17161" t="s">
        <v>145</v>
      </c>
      <c r="I17161">
        <v>110230101</v>
      </c>
      <c r="J17161">
        <v>20231028</v>
      </c>
      <c r="K17161" t="s">
        <v>465</v>
      </c>
      <c r="L17161">
        <v>0</v>
      </c>
      <c r="M17161">
        <v>595.79999999999995</v>
      </c>
      <c r="N17161" t="s">
        <v>3714</v>
      </c>
      <c r="O17161">
        <v>20231031</v>
      </c>
    </row>
    <row r="17162" spans="1:15" x14ac:dyDescent="0.25">
      <c r="A17162" t="s">
        <v>6033</v>
      </c>
      <c r="B17162" t="s">
        <v>6034</v>
      </c>
      <c r="C17162">
        <v>1600003236</v>
      </c>
      <c r="D17162">
        <v>20230624</v>
      </c>
      <c r="E17162">
        <v>44561005</v>
      </c>
      <c r="F17162" t="s">
        <v>59</v>
      </c>
      <c r="I17162">
        <v>106230070</v>
      </c>
      <c r="J17162">
        <v>20230624</v>
      </c>
      <c r="K17162" t="s">
        <v>867</v>
      </c>
      <c r="L17162">
        <v>317.7</v>
      </c>
      <c r="M17162">
        <v>0</v>
      </c>
      <c r="N17162" t="s">
        <v>37</v>
      </c>
      <c r="O17162">
        <v>20230718</v>
      </c>
    </row>
    <row r="17163" spans="1:15" x14ac:dyDescent="0.25">
      <c r="A17163" t="s">
        <v>6033</v>
      </c>
      <c r="B17163" t="s">
        <v>6034</v>
      </c>
      <c r="C17163">
        <v>1600000593</v>
      </c>
      <c r="D17163">
        <v>20230415</v>
      </c>
      <c r="E17163">
        <v>40100000</v>
      </c>
      <c r="F17163" t="s">
        <v>55</v>
      </c>
      <c r="G17163" t="s">
        <v>573</v>
      </c>
      <c r="H17163" t="s">
        <v>574</v>
      </c>
      <c r="I17163">
        <v>6205777284</v>
      </c>
      <c r="J17163">
        <v>20230415</v>
      </c>
      <c r="K17163" t="s">
        <v>421</v>
      </c>
      <c r="L17163">
        <v>0</v>
      </c>
      <c r="M17163">
        <v>72.319999999999993</v>
      </c>
      <c r="N17163" t="s">
        <v>29</v>
      </c>
      <c r="O17163">
        <v>20230424</v>
      </c>
    </row>
    <row r="17164" spans="1:15" x14ac:dyDescent="0.25">
      <c r="A17164" t="s">
        <v>6033</v>
      </c>
      <c r="B17164" t="s">
        <v>6034</v>
      </c>
      <c r="C17164">
        <v>1600009905</v>
      </c>
      <c r="D17164">
        <v>20230930</v>
      </c>
      <c r="E17164">
        <v>61550006</v>
      </c>
      <c r="F17164" t="s">
        <v>6064</v>
      </c>
      <c r="I17164" t="s">
        <v>1114</v>
      </c>
      <c r="J17164">
        <v>20230930</v>
      </c>
      <c r="K17164" t="s">
        <v>8891</v>
      </c>
      <c r="L17164">
        <v>66.67</v>
      </c>
      <c r="M17164">
        <v>0</v>
      </c>
    </row>
    <row r="17165" spans="1:15" x14ac:dyDescent="0.25">
      <c r="A17165" t="s">
        <v>6033</v>
      </c>
      <c r="B17165" t="s">
        <v>6034</v>
      </c>
      <c r="C17165">
        <v>1600006743</v>
      </c>
      <c r="D17165">
        <v>20230804</v>
      </c>
      <c r="E17165">
        <v>61350000</v>
      </c>
      <c r="F17165" t="s">
        <v>6059</v>
      </c>
      <c r="I17165">
        <v>108230008</v>
      </c>
      <c r="J17165">
        <v>20230804</v>
      </c>
      <c r="K17165" t="s">
        <v>165</v>
      </c>
      <c r="L17165">
        <v>1724.38</v>
      </c>
      <c r="M17165">
        <v>0</v>
      </c>
    </row>
    <row r="17166" spans="1:15" x14ac:dyDescent="0.25">
      <c r="A17166" t="s">
        <v>6033</v>
      </c>
      <c r="B17166" t="s">
        <v>6034</v>
      </c>
      <c r="C17166">
        <v>1600000332</v>
      </c>
      <c r="D17166">
        <v>20230406</v>
      </c>
      <c r="E17166">
        <v>44561005</v>
      </c>
      <c r="F17166" t="s">
        <v>59</v>
      </c>
      <c r="I17166">
        <v>30400004</v>
      </c>
      <c r="J17166">
        <v>20230406</v>
      </c>
      <c r="K17166" t="s">
        <v>8102</v>
      </c>
      <c r="L17166">
        <v>10368</v>
      </c>
      <c r="M17166">
        <v>0</v>
      </c>
      <c r="N17166" t="s">
        <v>54</v>
      </c>
      <c r="O17166">
        <v>20230522</v>
      </c>
    </row>
    <row r="17167" spans="1:15" x14ac:dyDescent="0.25">
      <c r="A17167" t="s">
        <v>6033</v>
      </c>
      <c r="B17167" t="s">
        <v>6034</v>
      </c>
      <c r="C17167">
        <v>1600003697</v>
      </c>
      <c r="D17167">
        <v>20230501</v>
      </c>
      <c r="E17167">
        <v>44561005</v>
      </c>
      <c r="F17167" t="s">
        <v>59</v>
      </c>
      <c r="I17167" t="s">
        <v>8385</v>
      </c>
      <c r="J17167">
        <v>20230501</v>
      </c>
      <c r="K17167" t="s">
        <v>8386</v>
      </c>
      <c r="L17167">
        <v>800</v>
      </c>
      <c r="M17167">
        <v>0</v>
      </c>
      <c r="N17167" t="s">
        <v>37</v>
      </c>
      <c r="O17167">
        <v>20230718</v>
      </c>
    </row>
    <row r="17168" spans="1:15" x14ac:dyDescent="0.25">
      <c r="A17168" t="s">
        <v>6033</v>
      </c>
      <c r="B17168" t="s">
        <v>6034</v>
      </c>
      <c r="C17168">
        <v>1600002112</v>
      </c>
      <c r="D17168">
        <v>20230508</v>
      </c>
      <c r="E17168">
        <v>60610003</v>
      </c>
      <c r="F17168" t="s">
        <v>7054</v>
      </c>
      <c r="I17168">
        <v>128001255630</v>
      </c>
      <c r="J17168">
        <v>20230508</v>
      </c>
      <c r="K17168" t="s">
        <v>3354</v>
      </c>
      <c r="L17168">
        <v>651.17999999999995</v>
      </c>
      <c r="M17168">
        <v>0</v>
      </c>
    </row>
    <row r="17169" spans="1:15" x14ac:dyDescent="0.25">
      <c r="A17169" t="s">
        <v>6033</v>
      </c>
      <c r="B17169" t="s">
        <v>6034</v>
      </c>
      <c r="C17169">
        <v>1600008666</v>
      </c>
      <c r="D17169">
        <v>20230831</v>
      </c>
      <c r="E17169">
        <v>44561005</v>
      </c>
      <c r="F17169" t="s">
        <v>59</v>
      </c>
      <c r="I17169">
        <v>108230276</v>
      </c>
      <c r="J17169">
        <v>20230831</v>
      </c>
      <c r="K17169" t="s">
        <v>6315</v>
      </c>
      <c r="L17169">
        <v>540.27</v>
      </c>
      <c r="M17169">
        <v>0</v>
      </c>
      <c r="N17169" t="s">
        <v>117</v>
      </c>
      <c r="O17169">
        <v>20230921</v>
      </c>
    </row>
    <row r="17170" spans="1:15" x14ac:dyDescent="0.25">
      <c r="A17170" t="s">
        <v>6033</v>
      </c>
      <c r="B17170" t="s">
        <v>6034</v>
      </c>
      <c r="C17170">
        <v>1600004971</v>
      </c>
      <c r="D17170">
        <v>20230628</v>
      </c>
      <c r="E17170">
        <v>44561005</v>
      </c>
      <c r="F17170" t="s">
        <v>59</v>
      </c>
      <c r="I17170">
        <v>23060412</v>
      </c>
      <c r="J17170">
        <v>20230628</v>
      </c>
      <c r="K17170" t="s">
        <v>3630</v>
      </c>
      <c r="L17170">
        <v>64</v>
      </c>
      <c r="M17170">
        <v>0</v>
      </c>
      <c r="N17170" t="s">
        <v>117</v>
      </c>
      <c r="O17170">
        <v>20230921</v>
      </c>
    </row>
    <row r="17171" spans="1:15" x14ac:dyDescent="0.25">
      <c r="A17171" t="s">
        <v>6033</v>
      </c>
      <c r="B17171" t="s">
        <v>6034</v>
      </c>
      <c r="C17171">
        <v>1600005116</v>
      </c>
      <c r="D17171">
        <v>20230701</v>
      </c>
      <c r="E17171">
        <v>61350000</v>
      </c>
      <c r="F17171" t="s">
        <v>6059</v>
      </c>
      <c r="I17171" t="s">
        <v>8682</v>
      </c>
      <c r="J17171">
        <v>20230701</v>
      </c>
      <c r="K17171" t="s">
        <v>6133</v>
      </c>
      <c r="L17171">
        <v>403</v>
      </c>
      <c r="M17171">
        <v>0</v>
      </c>
    </row>
    <row r="17172" spans="1:15" x14ac:dyDescent="0.25">
      <c r="A17172" t="s">
        <v>6033</v>
      </c>
      <c r="B17172" t="s">
        <v>6034</v>
      </c>
      <c r="C17172">
        <v>1600001729</v>
      </c>
      <c r="D17172">
        <v>20230430</v>
      </c>
      <c r="E17172">
        <v>44561005</v>
      </c>
      <c r="F17172" t="s">
        <v>59</v>
      </c>
      <c r="I17172">
        <v>23040731</v>
      </c>
      <c r="J17172">
        <v>20230430</v>
      </c>
      <c r="K17172" t="s">
        <v>2467</v>
      </c>
      <c r="L17172">
        <v>58</v>
      </c>
      <c r="M17172">
        <v>0</v>
      </c>
      <c r="N17172" t="s">
        <v>83</v>
      </c>
      <c r="O17172">
        <v>20230622</v>
      </c>
    </row>
    <row r="17173" spans="1:15" x14ac:dyDescent="0.25">
      <c r="A17173" t="s">
        <v>6033</v>
      </c>
      <c r="B17173" t="s">
        <v>6034</v>
      </c>
      <c r="C17173">
        <v>1600000980</v>
      </c>
      <c r="D17173">
        <v>20230514</v>
      </c>
      <c r="E17173">
        <v>44561005</v>
      </c>
      <c r="F17173" t="s">
        <v>59</v>
      </c>
      <c r="I17173" t="s">
        <v>6993</v>
      </c>
      <c r="J17173">
        <v>20230514</v>
      </c>
      <c r="K17173" t="s">
        <v>238</v>
      </c>
      <c r="L17173">
        <v>296.8</v>
      </c>
      <c r="M17173">
        <v>0</v>
      </c>
      <c r="N17173" t="s">
        <v>83</v>
      </c>
      <c r="O17173">
        <v>20230622</v>
      </c>
    </row>
    <row r="17174" spans="1:15" x14ac:dyDescent="0.25">
      <c r="A17174" t="s">
        <v>6033</v>
      </c>
      <c r="B17174" t="s">
        <v>6034</v>
      </c>
      <c r="C17174">
        <v>1600003225</v>
      </c>
      <c r="D17174">
        <v>20230613</v>
      </c>
      <c r="E17174">
        <v>65800000</v>
      </c>
      <c r="F17174" t="s">
        <v>6347</v>
      </c>
      <c r="I17174">
        <v>106230059</v>
      </c>
      <c r="J17174">
        <v>20230613</v>
      </c>
      <c r="K17174" t="s">
        <v>1441</v>
      </c>
      <c r="L17174">
        <v>0.02</v>
      </c>
      <c r="M17174">
        <v>0</v>
      </c>
    </row>
    <row r="17175" spans="1:15" x14ac:dyDescent="0.25">
      <c r="A17175" t="s">
        <v>6033</v>
      </c>
      <c r="B17175" t="s">
        <v>6034</v>
      </c>
      <c r="C17175">
        <v>1600005336</v>
      </c>
      <c r="D17175">
        <v>20230622</v>
      </c>
      <c r="E17175">
        <v>44573005</v>
      </c>
      <c r="F17175" t="s">
        <v>6192</v>
      </c>
      <c r="I17175">
        <v>356000928</v>
      </c>
      <c r="J17175">
        <v>20230622</v>
      </c>
      <c r="K17175" t="s">
        <v>5131</v>
      </c>
      <c r="L17175">
        <v>0</v>
      </c>
      <c r="M17175">
        <v>5364.67</v>
      </c>
      <c r="N17175" t="s">
        <v>37</v>
      </c>
      <c r="O17175">
        <v>20230718</v>
      </c>
    </row>
    <row r="17176" spans="1:15" x14ac:dyDescent="0.25">
      <c r="A17176" t="s">
        <v>6033</v>
      </c>
      <c r="B17176" t="s">
        <v>6034</v>
      </c>
      <c r="C17176">
        <v>1600005958</v>
      </c>
      <c r="D17176">
        <v>20230718</v>
      </c>
      <c r="E17176">
        <v>40100000</v>
      </c>
      <c r="F17176" t="s">
        <v>55</v>
      </c>
      <c r="G17176" t="s">
        <v>728</v>
      </c>
      <c r="H17176" t="s">
        <v>729</v>
      </c>
      <c r="I17176">
        <v>227</v>
      </c>
      <c r="J17176">
        <v>20230718</v>
      </c>
      <c r="K17176" t="s">
        <v>1373</v>
      </c>
      <c r="L17176">
        <v>0</v>
      </c>
      <c r="M17176">
        <v>1068.0999999999999</v>
      </c>
      <c r="N17176" t="s">
        <v>446</v>
      </c>
      <c r="O17176">
        <v>20230728</v>
      </c>
    </row>
    <row r="17177" spans="1:15" x14ac:dyDescent="0.25">
      <c r="A17177" t="s">
        <v>6033</v>
      </c>
      <c r="B17177" t="s">
        <v>6034</v>
      </c>
      <c r="C17177">
        <v>1600003158</v>
      </c>
      <c r="D17177">
        <v>20230604</v>
      </c>
      <c r="E17177">
        <v>40100000</v>
      </c>
      <c r="F17177" t="s">
        <v>55</v>
      </c>
      <c r="G17177" t="s">
        <v>1148</v>
      </c>
      <c r="H17177" t="s">
        <v>1149</v>
      </c>
      <c r="I17177" t="s">
        <v>7228</v>
      </c>
      <c r="J17177">
        <v>20230604</v>
      </c>
      <c r="K17177" t="s">
        <v>1267</v>
      </c>
      <c r="L17177">
        <v>0</v>
      </c>
      <c r="M17177">
        <v>1608.6</v>
      </c>
      <c r="N17177" t="s">
        <v>117</v>
      </c>
      <c r="O17177">
        <v>20230612</v>
      </c>
    </row>
    <row r="17178" spans="1:15" x14ac:dyDescent="0.25">
      <c r="A17178" t="s">
        <v>6033</v>
      </c>
      <c r="B17178" t="s">
        <v>6034</v>
      </c>
      <c r="C17178">
        <v>1600003140</v>
      </c>
      <c r="D17178">
        <v>20230601</v>
      </c>
      <c r="E17178">
        <v>44561005</v>
      </c>
      <c r="F17178" t="s">
        <v>59</v>
      </c>
      <c r="I17178" t="s">
        <v>8573</v>
      </c>
      <c r="J17178">
        <v>20230601</v>
      </c>
      <c r="K17178" t="s">
        <v>6163</v>
      </c>
      <c r="L17178">
        <v>80.599999999999994</v>
      </c>
      <c r="M17178">
        <v>0</v>
      </c>
      <c r="N17178" t="s">
        <v>37</v>
      </c>
      <c r="O17178">
        <v>20230718</v>
      </c>
    </row>
    <row r="17179" spans="1:15" x14ac:dyDescent="0.25">
      <c r="A17179" t="s">
        <v>6033</v>
      </c>
      <c r="B17179" t="s">
        <v>6034</v>
      </c>
      <c r="C17179">
        <v>1600007381</v>
      </c>
      <c r="D17179">
        <v>20230701</v>
      </c>
      <c r="E17179">
        <v>44561005</v>
      </c>
      <c r="F17179" t="s">
        <v>59</v>
      </c>
      <c r="I17179">
        <v>4</v>
      </c>
      <c r="J17179">
        <v>20230701</v>
      </c>
      <c r="K17179" t="s">
        <v>5279</v>
      </c>
      <c r="L17179">
        <v>1764.8</v>
      </c>
      <c r="M17179">
        <v>0</v>
      </c>
      <c r="N17179" t="s">
        <v>117</v>
      </c>
      <c r="O17179">
        <v>20230921</v>
      </c>
    </row>
    <row r="17180" spans="1:15" x14ac:dyDescent="0.25">
      <c r="A17180" t="s">
        <v>6033</v>
      </c>
      <c r="B17180" t="s">
        <v>6034</v>
      </c>
      <c r="C17180">
        <v>1600005972</v>
      </c>
      <c r="D17180">
        <v>20230701</v>
      </c>
      <c r="E17180">
        <v>61350001</v>
      </c>
      <c r="F17180" t="s">
        <v>6078</v>
      </c>
      <c r="I17180" t="s">
        <v>8494</v>
      </c>
      <c r="J17180">
        <v>20230701</v>
      </c>
      <c r="K17180" t="s">
        <v>8495</v>
      </c>
      <c r="L17180">
        <v>200</v>
      </c>
      <c r="M17180">
        <v>0</v>
      </c>
    </row>
    <row r="17181" spans="1:15" x14ac:dyDescent="0.25">
      <c r="A17181" t="s">
        <v>6033</v>
      </c>
      <c r="B17181" t="s">
        <v>6034</v>
      </c>
      <c r="C17181">
        <v>1600005074</v>
      </c>
      <c r="D17181">
        <v>20230701</v>
      </c>
      <c r="E17181">
        <v>61220000</v>
      </c>
      <c r="F17181" t="s">
        <v>6117</v>
      </c>
      <c r="I17181">
        <v>107230067</v>
      </c>
      <c r="J17181">
        <v>20230701</v>
      </c>
      <c r="K17181" t="s">
        <v>1404</v>
      </c>
      <c r="L17181">
        <v>151.08000000000001</v>
      </c>
      <c r="M17181">
        <v>0</v>
      </c>
    </row>
    <row r="17182" spans="1:15" x14ac:dyDescent="0.25">
      <c r="A17182" t="s">
        <v>6033</v>
      </c>
      <c r="B17182" t="s">
        <v>6034</v>
      </c>
      <c r="C17182">
        <v>1600009967</v>
      </c>
      <c r="D17182">
        <v>20230930</v>
      </c>
      <c r="E17182">
        <v>44561005</v>
      </c>
      <c r="F17182" t="s">
        <v>59</v>
      </c>
      <c r="I17182" t="s">
        <v>3765</v>
      </c>
      <c r="J17182">
        <v>20230930</v>
      </c>
      <c r="K17182" t="s">
        <v>3766</v>
      </c>
      <c r="L17182">
        <v>280.97000000000003</v>
      </c>
      <c r="M17182">
        <v>0</v>
      </c>
      <c r="N17182" t="s">
        <v>27</v>
      </c>
      <c r="O17182">
        <v>20231124</v>
      </c>
    </row>
    <row r="17183" spans="1:15" x14ac:dyDescent="0.25">
      <c r="A17183" t="s">
        <v>6033</v>
      </c>
      <c r="B17183" t="s">
        <v>6034</v>
      </c>
      <c r="C17183">
        <v>1600010268</v>
      </c>
      <c r="D17183">
        <v>20230930</v>
      </c>
      <c r="E17183">
        <v>60200010</v>
      </c>
      <c r="F17183" t="s">
        <v>6331</v>
      </c>
      <c r="I17183" t="s">
        <v>6036</v>
      </c>
      <c r="J17183">
        <v>20230930</v>
      </c>
      <c r="K17183" t="s">
        <v>6826</v>
      </c>
      <c r="L17183">
        <v>11.29</v>
      </c>
      <c r="M17183">
        <v>0</v>
      </c>
    </row>
    <row r="17184" spans="1:15" x14ac:dyDescent="0.25">
      <c r="A17184" t="s">
        <v>6033</v>
      </c>
      <c r="B17184" t="s">
        <v>6034</v>
      </c>
      <c r="C17184">
        <v>1600009882</v>
      </c>
      <c r="D17184">
        <v>20230929</v>
      </c>
      <c r="E17184">
        <v>64750000</v>
      </c>
      <c r="F17184" t="s">
        <v>6066</v>
      </c>
      <c r="I17184">
        <v>174651</v>
      </c>
      <c r="J17184">
        <v>20230929</v>
      </c>
      <c r="K17184" t="s">
        <v>6829</v>
      </c>
      <c r="L17184">
        <v>44.88</v>
      </c>
      <c r="M17184">
        <v>0</v>
      </c>
    </row>
    <row r="17185" spans="1:15" x14ac:dyDescent="0.25">
      <c r="A17185" t="s">
        <v>6033</v>
      </c>
      <c r="B17185" t="s">
        <v>6034</v>
      </c>
      <c r="C17185">
        <v>1600009925</v>
      </c>
      <c r="D17185">
        <v>20230927</v>
      </c>
      <c r="E17185">
        <v>44561005</v>
      </c>
      <c r="F17185" t="s">
        <v>59</v>
      </c>
      <c r="I17185">
        <v>1547</v>
      </c>
      <c r="J17185">
        <v>20230927</v>
      </c>
      <c r="K17185" t="s">
        <v>6327</v>
      </c>
      <c r="L17185">
        <v>430.33</v>
      </c>
      <c r="M17185">
        <v>0</v>
      </c>
      <c r="N17185" t="s">
        <v>27</v>
      </c>
      <c r="O17185">
        <v>20231124</v>
      </c>
    </row>
    <row r="17186" spans="1:15" x14ac:dyDescent="0.25">
      <c r="A17186" t="s">
        <v>6033</v>
      </c>
      <c r="B17186" t="s">
        <v>6034</v>
      </c>
      <c r="C17186">
        <v>1600012044</v>
      </c>
      <c r="D17186">
        <v>20231031</v>
      </c>
      <c r="E17186">
        <v>40100000</v>
      </c>
      <c r="F17186" t="s">
        <v>55</v>
      </c>
      <c r="G17186" t="s">
        <v>360</v>
      </c>
      <c r="H17186" t="s">
        <v>361</v>
      </c>
      <c r="I17186" t="s">
        <v>7045</v>
      </c>
      <c r="J17186">
        <v>20231031</v>
      </c>
      <c r="K17186" t="s">
        <v>7046</v>
      </c>
      <c r="L17186">
        <v>0</v>
      </c>
      <c r="M17186">
        <v>25519.200000000001</v>
      </c>
      <c r="N17186" t="s">
        <v>136</v>
      </c>
      <c r="O17186">
        <v>20231117</v>
      </c>
    </row>
    <row r="17187" spans="1:15" x14ac:dyDescent="0.25">
      <c r="A17187" t="s">
        <v>6033</v>
      </c>
      <c r="B17187" t="s">
        <v>6034</v>
      </c>
      <c r="C17187">
        <v>1600011961</v>
      </c>
      <c r="D17187">
        <v>20231031</v>
      </c>
      <c r="E17187">
        <v>40100000</v>
      </c>
      <c r="F17187" t="s">
        <v>55</v>
      </c>
      <c r="G17187" t="s">
        <v>2482</v>
      </c>
      <c r="H17187" t="s">
        <v>2483</v>
      </c>
      <c r="I17187" t="s">
        <v>8215</v>
      </c>
      <c r="J17187">
        <v>20231031</v>
      </c>
      <c r="K17187" t="s">
        <v>8216</v>
      </c>
      <c r="L17187">
        <v>0</v>
      </c>
      <c r="M17187">
        <v>862.56</v>
      </c>
    </row>
    <row r="17188" spans="1:15" x14ac:dyDescent="0.25">
      <c r="A17188" t="s">
        <v>6033</v>
      </c>
      <c r="B17188" t="s">
        <v>6034</v>
      </c>
      <c r="C17188">
        <v>1600010136</v>
      </c>
      <c r="D17188">
        <v>20231016</v>
      </c>
      <c r="E17188">
        <v>40100000</v>
      </c>
      <c r="F17188" t="s">
        <v>55</v>
      </c>
      <c r="G17188" t="s">
        <v>178</v>
      </c>
      <c r="H17188" t="s">
        <v>179</v>
      </c>
      <c r="I17188">
        <v>110230063</v>
      </c>
      <c r="J17188">
        <v>20231016</v>
      </c>
      <c r="K17188" t="s">
        <v>520</v>
      </c>
      <c r="L17188">
        <v>0</v>
      </c>
      <c r="M17188">
        <v>2601.83</v>
      </c>
      <c r="N17188" t="s">
        <v>1746</v>
      </c>
      <c r="O17188">
        <v>20231017</v>
      </c>
    </row>
    <row r="17189" spans="1:15" x14ac:dyDescent="0.25">
      <c r="A17189" t="s">
        <v>6033</v>
      </c>
      <c r="B17189" t="s">
        <v>6034</v>
      </c>
      <c r="C17189">
        <v>1600000074</v>
      </c>
      <c r="D17189">
        <v>20230414</v>
      </c>
      <c r="E17189">
        <v>44561005</v>
      </c>
      <c r="F17189" t="s">
        <v>59</v>
      </c>
      <c r="I17189" t="s">
        <v>7468</v>
      </c>
      <c r="J17189">
        <v>20230414</v>
      </c>
      <c r="K17189" t="s">
        <v>380</v>
      </c>
      <c r="L17189">
        <v>296.8</v>
      </c>
      <c r="M17189">
        <v>0</v>
      </c>
      <c r="N17189" t="s">
        <v>54</v>
      </c>
      <c r="O17189">
        <v>20230522</v>
      </c>
    </row>
    <row r="17190" spans="1:15" x14ac:dyDescent="0.25">
      <c r="A17190" t="s">
        <v>6033</v>
      </c>
      <c r="B17190" t="s">
        <v>6034</v>
      </c>
      <c r="C17190">
        <v>1600009897</v>
      </c>
      <c r="D17190">
        <v>20231002</v>
      </c>
      <c r="E17190">
        <v>44561005</v>
      </c>
      <c r="F17190" t="s">
        <v>59</v>
      </c>
      <c r="I17190" t="s">
        <v>6122</v>
      </c>
      <c r="J17190">
        <v>20231002</v>
      </c>
      <c r="K17190" t="s">
        <v>6123</v>
      </c>
      <c r="L17190">
        <v>770</v>
      </c>
      <c r="M17190">
        <v>0</v>
      </c>
    </row>
    <row r="17191" spans="1:15" x14ac:dyDescent="0.25">
      <c r="A17191" t="s">
        <v>6033</v>
      </c>
      <c r="B17191" t="s">
        <v>6034</v>
      </c>
      <c r="C17191">
        <v>1600002921</v>
      </c>
      <c r="D17191">
        <v>20230526</v>
      </c>
      <c r="E17191">
        <v>40100000</v>
      </c>
      <c r="F17191" t="s">
        <v>55</v>
      </c>
      <c r="G17191" t="s">
        <v>2700</v>
      </c>
      <c r="H17191" t="s">
        <v>2701</v>
      </c>
      <c r="I17191">
        <v>8704545575</v>
      </c>
      <c r="J17191">
        <v>20230526</v>
      </c>
      <c r="K17191" t="s">
        <v>4441</v>
      </c>
      <c r="L17191">
        <v>0</v>
      </c>
      <c r="M17191">
        <v>238.37</v>
      </c>
      <c r="N17191" t="s">
        <v>83</v>
      </c>
      <c r="O17191">
        <v>20230707</v>
      </c>
    </row>
    <row r="17192" spans="1:15" x14ac:dyDescent="0.25">
      <c r="A17192" t="s">
        <v>6033</v>
      </c>
      <c r="B17192" t="s">
        <v>6034</v>
      </c>
      <c r="C17192">
        <v>1600007187</v>
      </c>
      <c r="D17192">
        <v>20230801</v>
      </c>
      <c r="E17192">
        <v>44561005</v>
      </c>
      <c r="F17192" t="s">
        <v>59</v>
      </c>
      <c r="I17192" t="s">
        <v>6390</v>
      </c>
      <c r="J17192">
        <v>20230801</v>
      </c>
      <c r="K17192" t="s">
        <v>6391</v>
      </c>
      <c r="L17192">
        <v>85.11</v>
      </c>
      <c r="M17192">
        <v>0</v>
      </c>
      <c r="N17192" t="s">
        <v>117</v>
      </c>
      <c r="O17192">
        <v>20230921</v>
      </c>
    </row>
    <row r="17193" spans="1:15" x14ac:dyDescent="0.25">
      <c r="A17193" t="s">
        <v>6033</v>
      </c>
      <c r="B17193" t="s">
        <v>6034</v>
      </c>
      <c r="C17193">
        <v>1600011829</v>
      </c>
      <c r="D17193">
        <v>20231031</v>
      </c>
      <c r="E17193">
        <v>40100000</v>
      </c>
      <c r="F17193" t="s">
        <v>55</v>
      </c>
      <c r="G17193" t="s">
        <v>1777</v>
      </c>
      <c r="H17193" t="s">
        <v>1778</v>
      </c>
      <c r="I17193">
        <v>380615</v>
      </c>
      <c r="J17193">
        <v>20231031</v>
      </c>
      <c r="K17193" t="s">
        <v>7812</v>
      </c>
      <c r="L17193">
        <v>0</v>
      </c>
      <c r="M17193">
        <v>360</v>
      </c>
      <c r="N17193" t="s">
        <v>29</v>
      </c>
      <c r="O17193">
        <v>20231117</v>
      </c>
    </row>
    <row r="17194" spans="1:15" x14ac:dyDescent="0.25">
      <c r="A17194" t="s">
        <v>6033</v>
      </c>
      <c r="B17194" t="s">
        <v>6034</v>
      </c>
      <c r="C17194">
        <v>1600002173</v>
      </c>
      <c r="D17194">
        <v>20230505</v>
      </c>
      <c r="E17194">
        <v>40100000</v>
      </c>
      <c r="F17194" t="s">
        <v>55</v>
      </c>
      <c r="G17194" t="s">
        <v>2666</v>
      </c>
      <c r="H17194" t="s">
        <v>2667</v>
      </c>
      <c r="I17194" s="3">
        <v>35208</v>
      </c>
      <c r="J17194">
        <v>20230505</v>
      </c>
      <c r="K17194" t="s">
        <v>8889</v>
      </c>
      <c r="L17194">
        <v>0</v>
      </c>
      <c r="M17194">
        <v>1200</v>
      </c>
      <c r="N17194" t="s">
        <v>54</v>
      </c>
      <c r="O17194">
        <v>20230519</v>
      </c>
    </row>
    <row r="17195" spans="1:15" x14ac:dyDescent="0.25">
      <c r="A17195" t="s">
        <v>6033</v>
      </c>
      <c r="B17195" t="s">
        <v>6034</v>
      </c>
      <c r="C17195">
        <v>1600005016</v>
      </c>
      <c r="D17195">
        <v>20230701</v>
      </c>
      <c r="E17195">
        <v>44561005</v>
      </c>
      <c r="F17195" t="s">
        <v>59</v>
      </c>
      <c r="I17195">
        <v>107230009</v>
      </c>
      <c r="J17195">
        <v>20230701</v>
      </c>
      <c r="K17195" t="s">
        <v>601</v>
      </c>
      <c r="L17195">
        <v>284.56</v>
      </c>
      <c r="M17195">
        <v>0</v>
      </c>
      <c r="N17195" t="s">
        <v>80</v>
      </c>
      <c r="O17195">
        <v>20230821</v>
      </c>
    </row>
    <row r="17196" spans="1:15" x14ac:dyDescent="0.25">
      <c r="A17196" t="s">
        <v>6033</v>
      </c>
      <c r="B17196" t="s">
        <v>6034</v>
      </c>
      <c r="C17196">
        <v>1600007248</v>
      </c>
      <c r="D17196">
        <v>20230731</v>
      </c>
      <c r="E17196">
        <v>40100000</v>
      </c>
      <c r="F17196" t="s">
        <v>55</v>
      </c>
      <c r="G17196" t="s">
        <v>2482</v>
      </c>
      <c r="H17196" t="s">
        <v>2483</v>
      </c>
      <c r="I17196" t="s">
        <v>622</v>
      </c>
      <c r="J17196">
        <v>20230731</v>
      </c>
      <c r="K17196" t="s">
        <v>8598</v>
      </c>
      <c r="L17196">
        <v>0</v>
      </c>
      <c r="M17196">
        <v>120</v>
      </c>
      <c r="N17196" t="s">
        <v>117</v>
      </c>
      <c r="O17196">
        <v>20230915</v>
      </c>
    </row>
    <row r="17197" spans="1:15" x14ac:dyDescent="0.25">
      <c r="A17197" t="s">
        <v>6033</v>
      </c>
      <c r="B17197" t="s">
        <v>6034</v>
      </c>
      <c r="C17197">
        <v>1600005069</v>
      </c>
      <c r="D17197">
        <v>20230701</v>
      </c>
      <c r="E17197">
        <v>40100000</v>
      </c>
      <c r="F17197" t="s">
        <v>55</v>
      </c>
      <c r="G17197" t="s">
        <v>178</v>
      </c>
      <c r="H17197" t="s">
        <v>179</v>
      </c>
      <c r="I17197">
        <v>107230062</v>
      </c>
      <c r="J17197">
        <v>20230701</v>
      </c>
      <c r="K17197" t="s">
        <v>804</v>
      </c>
      <c r="L17197">
        <v>0</v>
      </c>
      <c r="M17197">
        <v>1889.92</v>
      </c>
      <c r="N17197" t="s">
        <v>516</v>
      </c>
      <c r="O17197">
        <v>20230704</v>
      </c>
    </row>
    <row r="17198" spans="1:15" x14ac:dyDescent="0.25">
      <c r="A17198" t="s">
        <v>6033</v>
      </c>
      <c r="B17198" t="s">
        <v>6034</v>
      </c>
      <c r="C17198">
        <v>1600001454</v>
      </c>
      <c r="D17198">
        <v>20230430</v>
      </c>
      <c r="E17198">
        <v>40100000</v>
      </c>
      <c r="F17198" t="s">
        <v>55</v>
      </c>
      <c r="G17198" t="s">
        <v>1569</v>
      </c>
      <c r="H17198" t="s">
        <v>1570</v>
      </c>
      <c r="I17198">
        <v>1605464</v>
      </c>
      <c r="J17198">
        <v>20230430</v>
      </c>
      <c r="K17198" t="s">
        <v>6894</v>
      </c>
      <c r="L17198">
        <v>0</v>
      </c>
      <c r="M17198">
        <v>1257.48</v>
      </c>
      <c r="N17198" t="s">
        <v>54</v>
      </c>
      <c r="O17198">
        <v>20230531</v>
      </c>
    </row>
    <row r="17199" spans="1:15" x14ac:dyDescent="0.25">
      <c r="A17199" t="s">
        <v>6033</v>
      </c>
      <c r="B17199" t="s">
        <v>6034</v>
      </c>
      <c r="C17199">
        <v>1600000187</v>
      </c>
      <c r="D17199">
        <v>20230409</v>
      </c>
      <c r="E17199">
        <v>61220000</v>
      </c>
      <c r="F17199" t="s">
        <v>6117</v>
      </c>
      <c r="I17199">
        <v>104230082</v>
      </c>
      <c r="J17199">
        <v>20230409</v>
      </c>
      <c r="K17199" t="s">
        <v>1401</v>
      </c>
      <c r="L17199">
        <v>400.74</v>
      </c>
      <c r="M17199">
        <v>0</v>
      </c>
    </row>
    <row r="17200" spans="1:15" x14ac:dyDescent="0.25">
      <c r="A17200" t="s">
        <v>6033</v>
      </c>
      <c r="B17200" t="s">
        <v>6034</v>
      </c>
      <c r="C17200">
        <v>1600011251</v>
      </c>
      <c r="D17200">
        <v>20231001</v>
      </c>
      <c r="E17200">
        <v>40110000</v>
      </c>
      <c r="F17200" t="s">
        <v>45</v>
      </c>
      <c r="G17200" t="s">
        <v>1181</v>
      </c>
      <c r="H17200" t="s">
        <v>1182</v>
      </c>
      <c r="I17200">
        <v>204357</v>
      </c>
      <c r="J17200">
        <v>20231001</v>
      </c>
      <c r="K17200" t="s">
        <v>8555</v>
      </c>
      <c r="L17200">
        <v>0</v>
      </c>
      <c r="M17200">
        <v>720</v>
      </c>
      <c r="N17200" t="s">
        <v>27</v>
      </c>
      <c r="O17200">
        <v>20231103</v>
      </c>
    </row>
    <row r="17201" spans="1:15" x14ac:dyDescent="0.25">
      <c r="A17201" t="s">
        <v>6033</v>
      </c>
      <c r="B17201" t="s">
        <v>6034</v>
      </c>
      <c r="C17201">
        <v>1600004974</v>
      </c>
      <c r="D17201">
        <v>20230630</v>
      </c>
      <c r="E17201">
        <v>40100000</v>
      </c>
      <c r="F17201" t="s">
        <v>55</v>
      </c>
      <c r="G17201" t="s">
        <v>598</v>
      </c>
      <c r="H17201" t="s">
        <v>599</v>
      </c>
      <c r="I17201">
        <v>212940648</v>
      </c>
      <c r="J17201">
        <v>20230630</v>
      </c>
      <c r="K17201" t="s">
        <v>6072</v>
      </c>
      <c r="L17201">
        <v>0</v>
      </c>
      <c r="M17201">
        <v>409.28</v>
      </c>
      <c r="N17201" t="s">
        <v>117</v>
      </c>
      <c r="O17201">
        <v>20230809</v>
      </c>
    </row>
    <row r="17202" spans="1:15" x14ac:dyDescent="0.25">
      <c r="A17202" t="s">
        <v>6033</v>
      </c>
      <c r="B17202" t="s">
        <v>6034</v>
      </c>
      <c r="C17202">
        <v>1600007036</v>
      </c>
      <c r="D17202">
        <v>20230731</v>
      </c>
      <c r="E17202">
        <v>44561005</v>
      </c>
      <c r="F17202" t="s">
        <v>59</v>
      </c>
      <c r="I17202" t="s">
        <v>1425</v>
      </c>
      <c r="J17202">
        <v>20230731</v>
      </c>
      <c r="K17202" t="s">
        <v>1426</v>
      </c>
      <c r="L17202">
        <v>253.67</v>
      </c>
      <c r="M17202">
        <v>0</v>
      </c>
      <c r="N17202" t="s">
        <v>117</v>
      </c>
      <c r="O17202">
        <v>20230921</v>
      </c>
    </row>
    <row r="17203" spans="1:15" x14ac:dyDescent="0.25">
      <c r="A17203" t="s">
        <v>6033</v>
      </c>
      <c r="B17203" t="s">
        <v>6034</v>
      </c>
      <c r="C17203">
        <v>1600006473</v>
      </c>
      <c r="D17203">
        <v>20230701</v>
      </c>
      <c r="E17203">
        <v>40100000</v>
      </c>
      <c r="F17203" t="s">
        <v>55</v>
      </c>
      <c r="G17203" t="s">
        <v>139</v>
      </c>
      <c r="H17203" t="s">
        <v>140</v>
      </c>
      <c r="I17203">
        <v>13911053</v>
      </c>
      <c r="J17203">
        <v>20230701</v>
      </c>
      <c r="K17203" t="s">
        <v>6261</v>
      </c>
      <c r="L17203">
        <v>0</v>
      </c>
      <c r="M17203">
        <v>13</v>
      </c>
      <c r="N17203" t="s">
        <v>505</v>
      </c>
      <c r="O17203">
        <v>20230731</v>
      </c>
    </row>
    <row r="17204" spans="1:15" x14ac:dyDescent="0.25">
      <c r="A17204" t="s">
        <v>6033</v>
      </c>
      <c r="B17204" t="s">
        <v>6034</v>
      </c>
      <c r="C17204">
        <v>1600003243</v>
      </c>
      <c r="D17204">
        <v>20230621</v>
      </c>
      <c r="E17204">
        <v>44561005</v>
      </c>
      <c r="F17204" t="s">
        <v>59</v>
      </c>
      <c r="I17204">
        <v>106230077</v>
      </c>
      <c r="J17204">
        <v>20230621</v>
      </c>
      <c r="K17204" t="s">
        <v>2950</v>
      </c>
      <c r="L17204">
        <v>348.18</v>
      </c>
      <c r="M17204">
        <v>0</v>
      </c>
      <c r="N17204" t="s">
        <v>37</v>
      </c>
      <c r="O17204">
        <v>20230718</v>
      </c>
    </row>
    <row r="17205" spans="1:15" x14ac:dyDescent="0.25">
      <c r="A17205" t="s">
        <v>6033</v>
      </c>
      <c r="B17205" t="s">
        <v>6034</v>
      </c>
      <c r="C17205">
        <v>1600010198</v>
      </c>
      <c r="D17205">
        <v>20230830</v>
      </c>
      <c r="E17205">
        <v>44561005</v>
      </c>
      <c r="F17205" t="s">
        <v>59</v>
      </c>
      <c r="I17205" t="s">
        <v>7952</v>
      </c>
      <c r="J17205">
        <v>20230830</v>
      </c>
      <c r="K17205" t="s">
        <v>6904</v>
      </c>
      <c r="L17205">
        <v>20</v>
      </c>
      <c r="M17205">
        <v>0</v>
      </c>
      <c r="N17205" t="s">
        <v>34</v>
      </c>
      <c r="O17205">
        <v>20231024</v>
      </c>
    </row>
    <row r="17206" spans="1:15" x14ac:dyDescent="0.25">
      <c r="A17206" t="s">
        <v>6033</v>
      </c>
      <c r="B17206" t="s">
        <v>6034</v>
      </c>
      <c r="C17206">
        <v>1600008923</v>
      </c>
      <c r="D17206">
        <v>20230918</v>
      </c>
      <c r="E17206">
        <v>40100000</v>
      </c>
      <c r="F17206" t="s">
        <v>55</v>
      </c>
      <c r="G17206" t="s">
        <v>139</v>
      </c>
      <c r="H17206" t="s">
        <v>140</v>
      </c>
      <c r="I17206">
        <v>2917653</v>
      </c>
      <c r="J17206">
        <v>20230918</v>
      </c>
      <c r="K17206" t="s">
        <v>6898</v>
      </c>
      <c r="L17206">
        <v>0</v>
      </c>
      <c r="M17206">
        <v>1030.29</v>
      </c>
      <c r="N17206" t="s">
        <v>597</v>
      </c>
      <c r="O17206">
        <v>20230926</v>
      </c>
    </row>
    <row r="17207" spans="1:15" x14ac:dyDescent="0.25">
      <c r="A17207" t="s">
        <v>6033</v>
      </c>
      <c r="B17207" t="s">
        <v>6034</v>
      </c>
      <c r="C17207">
        <v>1600005273</v>
      </c>
      <c r="D17207">
        <v>20230620</v>
      </c>
      <c r="E17207">
        <v>61550001</v>
      </c>
      <c r="F17207" t="s">
        <v>6100</v>
      </c>
      <c r="I17207">
        <v>530</v>
      </c>
      <c r="J17207">
        <v>20230620</v>
      </c>
      <c r="K17207" t="s">
        <v>8250</v>
      </c>
      <c r="L17207">
        <v>715.54</v>
      </c>
      <c r="M17207">
        <v>0</v>
      </c>
    </row>
    <row r="17208" spans="1:15" x14ac:dyDescent="0.25">
      <c r="A17208" t="s">
        <v>6033</v>
      </c>
      <c r="B17208" t="s">
        <v>6034</v>
      </c>
      <c r="C17208">
        <v>1600001059</v>
      </c>
      <c r="D17208">
        <v>20230517</v>
      </c>
      <c r="E17208">
        <v>40100000</v>
      </c>
      <c r="F17208" t="s">
        <v>55</v>
      </c>
      <c r="G17208" t="s">
        <v>321</v>
      </c>
      <c r="H17208" t="s">
        <v>322</v>
      </c>
      <c r="I17208">
        <v>105230015</v>
      </c>
      <c r="J17208">
        <v>20230517</v>
      </c>
      <c r="K17208" t="s">
        <v>323</v>
      </c>
      <c r="L17208">
        <v>0</v>
      </c>
      <c r="M17208">
        <v>1833.74</v>
      </c>
      <c r="N17208" t="s">
        <v>577</v>
      </c>
      <c r="O17208">
        <v>20230519</v>
      </c>
    </row>
    <row r="17209" spans="1:15" x14ac:dyDescent="0.25">
      <c r="A17209" t="s">
        <v>6033</v>
      </c>
      <c r="B17209" t="s">
        <v>6034</v>
      </c>
      <c r="C17209">
        <v>1600000718</v>
      </c>
      <c r="D17209">
        <v>20230424</v>
      </c>
      <c r="E17209">
        <v>61550001</v>
      </c>
      <c r="F17209" t="s">
        <v>6100</v>
      </c>
      <c r="I17209">
        <v>4000033</v>
      </c>
      <c r="J17209">
        <v>20230424</v>
      </c>
      <c r="K17209" t="s">
        <v>3131</v>
      </c>
      <c r="L17209">
        <v>173.03</v>
      </c>
      <c r="M17209">
        <v>0</v>
      </c>
    </row>
    <row r="17210" spans="1:15" x14ac:dyDescent="0.25">
      <c r="A17210" t="s">
        <v>6033</v>
      </c>
      <c r="B17210" t="s">
        <v>6034</v>
      </c>
      <c r="C17210">
        <v>1600006780</v>
      </c>
      <c r="D17210">
        <v>20230820</v>
      </c>
      <c r="E17210">
        <v>44561005</v>
      </c>
      <c r="F17210" t="s">
        <v>59</v>
      </c>
      <c r="I17210">
        <v>108230035</v>
      </c>
      <c r="J17210">
        <v>20230820</v>
      </c>
      <c r="K17210" t="s">
        <v>344</v>
      </c>
      <c r="L17210">
        <v>278.93</v>
      </c>
      <c r="M17210">
        <v>0</v>
      </c>
      <c r="N17210" t="s">
        <v>117</v>
      </c>
      <c r="O17210">
        <v>20230921</v>
      </c>
    </row>
    <row r="17211" spans="1:15" x14ac:dyDescent="0.25">
      <c r="A17211" t="s">
        <v>6033</v>
      </c>
      <c r="B17211" t="s">
        <v>6034</v>
      </c>
      <c r="C17211">
        <v>1600008809</v>
      </c>
      <c r="D17211">
        <v>20230914</v>
      </c>
      <c r="E17211">
        <v>40100000</v>
      </c>
      <c r="F17211" t="s">
        <v>55</v>
      </c>
      <c r="G17211" t="s">
        <v>2050</v>
      </c>
      <c r="H17211" t="s">
        <v>2051</v>
      </c>
      <c r="I17211" t="s">
        <v>5107</v>
      </c>
      <c r="J17211">
        <v>20230914</v>
      </c>
      <c r="K17211" t="s">
        <v>5108</v>
      </c>
      <c r="L17211">
        <v>0</v>
      </c>
      <c r="M17211">
        <v>2268</v>
      </c>
      <c r="N17211" t="s">
        <v>34</v>
      </c>
      <c r="O17211">
        <v>20231006</v>
      </c>
    </row>
    <row r="17212" spans="1:15" x14ac:dyDescent="0.25">
      <c r="A17212" t="s">
        <v>6033</v>
      </c>
      <c r="B17212" t="s">
        <v>6034</v>
      </c>
      <c r="C17212">
        <v>1600003080</v>
      </c>
      <c r="D17212">
        <v>20230531</v>
      </c>
      <c r="E17212">
        <v>61550006</v>
      </c>
      <c r="F17212" t="s">
        <v>6064</v>
      </c>
      <c r="I17212" t="s">
        <v>2695</v>
      </c>
      <c r="J17212">
        <v>20230531</v>
      </c>
      <c r="K17212" t="s">
        <v>8892</v>
      </c>
      <c r="L17212">
        <v>78.33</v>
      </c>
      <c r="M17212">
        <v>0</v>
      </c>
    </row>
    <row r="17213" spans="1:15" x14ac:dyDescent="0.25">
      <c r="A17213" t="s">
        <v>6033</v>
      </c>
      <c r="B17213" t="s">
        <v>6034</v>
      </c>
      <c r="C17213">
        <v>1600010222</v>
      </c>
      <c r="D17213">
        <v>20231005</v>
      </c>
      <c r="E17213">
        <v>40100000</v>
      </c>
      <c r="F17213" t="s">
        <v>55</v>
      </c>
      <c r="G17213" t="s">
        <v>139</v>
      </c>
      <c r="H17213" t="s">
        <v>140</v>
      </c>
      <c r="I17213">
        <v>110230113</v>
      </c>
      <c r="J17213">
        <v>20231005</v>
      </c>
      <c r="K17213" t="s">
        <v>6269</v>
      </c>
      <c r="L17213">
        <v>0</v>
      </c>
      <c r="M17213">
        <v>323</v>
      </c>
      <c r="N17213" t="s">
        <v>142</v>
      </c>
      <c r="O17213">
        <v>20231005</v>
      </c>
    </row>
    <row r="17214" spans="1:15" x14ac:dyDescent="0.25">
      <c r="A17214" t="s">
        <v>6033</v>
      </c>
      <c r="B17214" t="s">
        <v>6034</v>
      </c>
      <c r="C17214">
        <v>1600002351</v>
      </c>
      <c r="D17214">
        <v>20230601</v>
      </c>
      <c r="E17214">
        <v>61350001</v>
      </c>
      <c r="F17214" t="s">
        <v>6078</v>
      </c>
      <c r="I17214" t="s">
        <v>8168</v>
      </c>
      <c r="J17214">
        <v>20230601</v>
      </c>
      <c r="K17214" t="s">
        <v>8869</v>
      </c>
      <c r="L17214">
        <v>1428</v>
      </c>
      <c r="M17214">
        <v>0</v>
      </c>
    </row>
    <row r="17215" spans="1:15" x14ac:dyDescent="0.25">
      <c r="A17215" t="s">
        <v>6033</v>
      </c>
      <c r="B17215" t="s">
        <v>6034</v>
      </c>
      <c r="C17215">
        <v>1600003274</v>
      </c>
      <c r="D17215">
        <v>20230614</v>
      </c>
      <c r="E17215">
        <v>61220000</v>
      </c>
      <c r="F17215" t="s">
        <v>6117</v>
      </c>
      <c r="I17215">
        <v>106230108</v>
      </c>
      <c r="J17215">
        <v>20230614</v>
      </c>
      <c r="K17215" t="s">
        <v>1001</v>
      </c>
      <c r="L17215">
        <v>479.31</v>
      </c>
      <c r="M17215">
        <v>0</v>
      </c>
    </row>
    <row r="17216" spans="1:15" x14ac:dyDescent="0.25">
      <c r="A17216" t="s">
        <v>6033</v>
      </c>
      <c r="B17216" t="s">
        <v>6034</v>
      </c>
      <c r="C17216">
        <v>1600003239</v>
      </c>
      <c r="D17216">
        <v>20230617</v>
      </c>
      <c r="E17216">
        <v>61220000</v>
      </c>
      <c r="F17216" t="s">
        <v>6117</v>
      </c>
      <c r="I17216">
        <v>106230073</v>
      </c>
      <c r="J17216">
        <v>20230617</v>
      </c>
      <c r="K17216" t="s">
        <v>1013</v>
      </c>
      <c r="L17216">
        <v>1409.1</v>
      </c>
      <c r="M17216">
        <v>0</v>
      </c>
    </row>
    <row r="17217" spans="1:15" x14ac:dyDescent="0.25">
      <c r="A17217" t="s">
        <v>6033</v>
      </c>
      <c r="B17217" t="s">
        <v>6034</v>
      </c>
      <c r="C17217">
        <v>1600006820</v>
      </c>
      <c r="D17217">
        <v>20230828</v>
      </c>
      <c r="E17217">
        <v>61220000</v>
      </c>
      <c r="F17217" t="s">
        <v>6117</v>
      </c>
      <c r="I17217">
        <v>108230075</v>
      </c>
      <c r="J17217">
        <v>20230828</v>
      </c>
      <c r="K17217" t="s">
        <v>465</v>
      </c>
      <c r="L17217">
        <v>496.5</v>
      </c>
      <c r="M17217">
        <v>0</v>
      </c>
    </row>
    <row r="17218" spans="1:15" x14ac:dyDescent="0.25">
      <c r="A17218" t="s">
        <v>6033</v>
      </c>
      <c r="B17218" t="s">
        <v>6034</v>
      </c>
      <c r="C17218">
        <v>1600001452</v>
      </c>
      <c r="D17218">
        <v>20230430</v>
      </c>
      <c r="E17218">
        <v>60200013</v>
      </c>
      <c r="F17218" t="s">
        <v>6135</v>
      </c>
      <c r="I17218">
        <v>1605463</v>
      </c>
      <c r="J17218">
        <v>20230430</v>
      </c>
      <c r="K17218" t="s">
        <v>8293</v>
      </c>
      <c r="L17218">
        <v>1047.9000000000001</v>
      </c>
      <c r="M17218">
        <v>0</v>
      </c>
    </row>
    <row r="17219" spans="1:15" x14ac:dyDescent="0.25">
      <c r="A17219" t="s">
        <v>6033</v>
      </c>
      <c r="B17219" t="s">
        <v>6034</v>
      </c>
      <c r="C17219">
        <v>1600000240</v>
      </c>
      <c r="D17219">
        <v>20230404</v>
      </c>
      <c r="E17219">
        <v>62780000</v>
      </c>
      <c r="F17219" t="s">
        <v>6150</v>
      </c>
      <c r="I17219">
        <v>104230099</v>
      </c>
      <c r="J17219">
        <v>20230404</v>
      </c>
      <c r="K17219" t="s">
        <v>481</v>
      </c>
      <c r="L17219">
        <v>67.599999999999994</v>
      </c>
      <c r="M17219">
        <v>0</v>
      </c>
    </row>
    <row r="17220" spans="1:15" x14ac:dyDescent="0.25">
      <c r="A17220" t="s">
        <v>6033</v>
      </c>
      <c r="B17220" t="s">
        <v>6034</v>
      </c>
      <c r="C17220">
        <v>1600003209</v>
      </c>
      <c r="D17220">
        <v>20230601</v>
      </c>
      <c r="E17220">
        <v>40100000</v>
      </c>
      <c r="F17220" t="s">
        <v>55</v>
      </c>
      <c r="G17220" t="s">
        <v>1323</v>
      </c>
      <c r="H17220" t="s">
        <v>1324</v>
      </c>
      <c r="I17220">
        <v>106230043</v>
      </c>
      <c r="J17220">
        <v>20230601</v>
      </c>
      <c r="K17220" t="s">
        <v>1404</v>
      </c>
      <c r="L17220">
        <v>0</v>
      </c>
      <c r="M17220">
        <v>181.3</v>
      </c>
      <c r="N17220" t="s">
        <v>34</v>
      </c>
      <c r="O17220">
        <v>20230602</v>
      </c>
    </row>
    <row r="17221" spans="1:15" x14ac:dyDescent="0.25">
      <c r="A17221" t="s">
        <v>8893</v>
      </c>
      <c r="B17221" t="s">
        <v>8894</v>
      </c>
      <c r="C17221">
        <v>1600009257</v>
      </c>
      <c r="D17221">
        <v>20230919</v>
      </c>
      <c r="E17221">
        <v>41100000</v>
      </c>
      <c r="F17221" t="s">
        <v>81</v>
      </c>
      <c r="G17221" t="s">
        <v>8895</v>
      </c>
      <c r="H17221" t="s">
        <v>8896</v>
      </c>
      <c r="I17221" t="s">
        <v>8897</v>
      </c>
      <c r="J17221">
        <v>20230919</v>
      </c>
      <c r="K17221" t="s">
        <v>8898</v>
      </c>
      <c r="L17221">
        <v>0</v>
      </c>
      <c r="M17221">
        <v>47777.23</v>
      </c>
      <c r="N17221" t="s">
        <v>27</v>
      </c>
      <c r="O17221">
        <v>20230919</v>
      </c>
    </row>
    <row r="17222" spans="1:15" x14ac:dyDescent="0.25">
      <c r="A17222" t="s">
        <v>8893</v>
      </c>
      <c r="B17222" t="s">
        <v>8894</v>
      </c>
      <c r="C17222">
        <v>1600011037</v>
      </c>
      <c r="D17222">
        <v>20230930</v>
      </c>
      <c r="E17222">
        <v>28182000</v>
      </c>
      <c r="F17222" t="s">
        <v>41</v>
      </c>
      <c r="I17222" t="s">
        <v>8899</v>
      </c>
      <c r="J17222">
        <v>20230930</v>
      </c>
      <c r="K17222" t="s">
        <v>8900</v>
      </c>
      <c r="L17222">
        <v>0</v>
      </c>
      <c r="M17222">
        <v>384.35</v>
      </c>
    </row>
    <row r="17223" spans="1:15" x14ac:dyDescent="0.25">
      <c r="A17223" t="s">
        <v>8893</v>
      </c>
      <c r="B17223" t="s">
        <v>8894</v>
      </c>
      <c r="C17223">
        <v>1600003843</v>
      </c>
      <c r="D17223">
        <v>20230401</v>
      </c>
      <c r="E17223">
        <v>40100000</v>
      </c>
      <c r="F17223" t="s">
        <v>55</v>
      </c>
      <c r="G17223" t="s">
        <v>1247</v>
      </c>
      <c r="H17223" t="s">
        <v>1248</v>
      </c>
      <c r="I17223" t="s">
        <v>1477</v>
      </c>
      <c r="J17223">
        <v>20230401</v>
      </c>
      <c r="K17223" t="s">
        <v>8901</v>
      </c>
      <c r="L17223">
        <v>0</v>
      </c>
      <c r="M17223">
        <v>10017.6</v>
      </c>
      <c r="N17223" t="s">
        <v>37</v>
      </c>
      <c r="O17223">
        <v>20230620</v>
      </c>
    </row>
    <row r="17224" spans="1:15" x14ac:dyDescent="0.25">
      <c r="A17224" t="s">
        <v>8893</v>
      </c>
      <c r="B17224" t="s">
        <v>8894</v>
      </c>
      <c r="C17224">
        <v>1600007790</v>
      </c>
      <c r="D17224">
        <v>20230731</v>
      </c>
      <c r="E17224">
        <v>68112000</v>
      </c>
      <c r="F17224" t="s">
        <v>8902</v>
      </c>
      <c r="I17224" t="s">
        <v>8903</v>
      </c>
      <c r="J17224">
        <v>20230731</v>
      </c>
      <c r="K17224" t="s">
        <v>8904</v>
      </c>
      <c r="L17224">
        <v>38.520000000000003</v>
      </c>
      <c r="M17224">
        <v>0</v>
      </c>
    </row>
    <row r="17225" spans="1:15" x14ac:dyDescent="0.25">
      <c r="A17225" t="s">
        <v>8893</v>
      </c>
      <c r="B17225" t="s">
        <v>8894</v>
      </c>
      <c r="C17225">
        <v>1600002272</v>
      </c>
      <c r="D17225">
        <v>20230516</v>
      </c>
      <c r="E17225">
        <v>41100000</v>
      </c>
      <c r="F17225" t="s">
        <v>81</v>
      </c>
      <c r="G17225" t="s">
        <v>8905</v>
      </c>
      <c r="H17225" t="s">
        <v>8906</v>
      </c>
      <c r="I17225" t="s">
        <v>8907</v>
      </c>
      <c r="J17225">
        <v>20230516</v>
      </c>
      <c r="K17225" t="s">
        <v>8908</v>
      </c>
      <c r="L17225">
        <v>0</v>
      </c>
      <c r="M17225">
        <v>496.82</v>
      </c>
      <c r="N17225" t="s">
        <v>83</v>
      </c>
      <c r="O17225">
        <v>20230516</v>
      </c>
    </row>
    <row r="17226" spans="1:15" x14ac:dyDescent="0.25">
      <c r="A17226" t="s">
        <v>8893</v>
      </c>
      <c r="B17226" t="s">
        <v>8894</v>
      </c>
      <c r="C17226">
        <v>1600001302</v>
      </c>
      <c r="D17226">
        <v>20230401</v>
      </c>
      <c r="E17226">
        <v>41100000</v>
      </c>
      <c r="F17226" t="s">
        <v>81</v>
      </c>
      <c r="G17226" t="s">
        <v>8909</v>
      </c>
      <c r="H17226" t="s">
        <v>8910</v>
      </c>
      <c r="I17226" t="s">
        <v>8911</v>
      </c>
      <c r="J17226">
        <v>20230401</v>
      </c>
      <c r="K17226" t="s">
        <v>8912</v>
      </c>
      <c r="L17226">
        <v>695.96</v>
      </c>
      <c r="M17226">
        <v>0</v>
      </c>
      <c r="N17226" t="s">
        <v>54</v>
      </c>
      <c r="O17226">
        <v>20230502</v>
      </c>
    </row>
    <row r="17227" spans="1:15" x14ac:dyDescent="0.25">
      <c r="A17227" t="s">
        <v>8893</v>
      </c>
      <c r="B17227" t="s">
        <v>8894</v>
      </c>
      <c r="C17227">
        <v>1600000954</v>
      </c>
      <c r="D17227">
        <v>20230427</v>
      </c>
      <c r="E17227">
        <v>41100000</v>
      </c>
      <c r="F17227" t="s">
        <v>81</v>
      </c>
      <c r="G17227" t="s">
        <v>8913</v>
      </c>
      <c r="H17227" t="s">
        <v>8914</v>
      </c>
      <c r="I17227" t="s">
        <v>8915</v>
      </c>
      <c r="J17227">
        <v>20230427</v>
      </c>
      <c r="K17227" t="s">
        <v>8916</v>
      </c>
      <c r="L17227">
        <v>0</v>
      </c>
      <c r="M17227">
        <v>174</v>
      </c>
      <c r="N17227" t="s">
        <v>54</v>
      </c>
      <c r="O17227">
        <v>20230427</v>
      </c>
    </row>
    <row r="17228" spans="1:15" x14ac:dyDescent="0.25">
      <c r="A17228" t="s">
        <v>8893</v>
      </c>
      <c r="B17228" t="s">
        <v>8894</v>
      </c>
      <c r="C17228">
        <v>1600001200</v>
      </c>
      <c r="D17228">
        <v>20230401</v>
      </c>
      <c r="E17228">
        <v>41100000</v>
      </c>
      <c r="F17228" t="s">
        <v>81</v>
      </c>
      <c r="G17228" t="s">
        <v>553</v>
      </c>
      <c r="H17228" t="s">
        <v>554</v>
      </c>
      <c r="I17228" t="s">
        <v>8917</v>
      </c>
      <c r="J17228">
        <v>20230401</v>
      </c>
      <c r="K17228" t="s">
        <v>8918</v>
      </c>
      <c r="L17228">
        <v>2112</v>
      </c>
      <c r="M17228">
        <v>0</v>
      </c>
      <c r="N17228" t="s">
        <v>37</v>
      </c>
      <c r="O17228">
        <v>20230509</v>
      </c>
    </row>
    <row r="17229" spans="1:15" x14ac:dyDescent="0.25">
      <c r="A17229" t="s">
        <v>8893</v>
      </c>
      <c r="B17229" t="s">
        <v>8894</v>
      </c>
      <c r="C17229">
        <v>1600012162</v>
      </c>
      <c r="D17229">
        <v>20231031</v>
      </c>
      <c r="E17229">
        <v>68112000</v>
      </c>
      <c r="F17229" t="s">
        <v>8902</v>
      </c>
      <c r="I17229" t="s">
        <v>8919</v>
      </c>
      <c r="J17229">
        <v>20231031</v>
      </c>
      <c r="K17229" t="s">
        <v>8920</v>
      </c>
      <c r="L17229">
        <v>108.33</v>
      </c>
      <c r="M17229">
        <v>0</v>
      </c>
    </row>
    <row r="17230" spans="1:15" x14ac:dyDescent="0.25">
      <c r="A17230" t="s">
        <v>8893</v>
      </c>
      <c r="B17230" t="s">
        <v>8894</v>
      </c>
      <c r="C17230">
        <v>1600004008</v>
      </c>
      <c r="D17230">
        <v>20230401</v>
      </c>
      <c r="E17230">
        <v>40110000</v>
      </c>
      <c r="F17230" t="s">
        <v>45</v>
      </c>
      <c r="G17230" t="s">
        <v>1024</v>
      </c>
      <c r="H17230" t="s">
        <v>1025</v>
      </c>
      <c r="I17230">
        <v>141000584147</v>
      </c>
      <c r="J17230">
        <v>20230401</v>
      </c>
      <c r="K17230" t="s">
        <v>8921</v>
      </c>
      <c r="L17230">
        <v>0</v>
      </c>
      <c r="M17230">
        <v>62.1</v>
      </c>
    </row>
    <row r="17231" spans="1:15" x14ac:dyDescent="0.25">
      <c r="A17231" t="s">
        <v>8893</v>
      </c>
      <c r="B17231" t="s">
        <v>8894</v>
      </c>
      <c r="C17231">
        <v>1600009374</v>
      </c>
      <c r="D17231">
        <v>20230831</v>
      </c>
      <c r="E17231">
        <v>28182000</v>
      </c>
      <c r="F17231" t="s">
        <v>41</v>
      </c>
      <c r="I17231" t="s">
        <v>8922</v>
      </c>
      <c r="J17231">
        <v>20230831</v>
      </c>
      <c r="K17231" t="s">
        <v>8923</v>
      </c>
      <c r="L17231">
        <v>0</v>
      </c>
      <c r="M17231">
        <v>77.67</v>
      </c>
    </row>
    <row r="17232" spans="1:15" x14ac:dyDescent="0.25">
      <c r="A17232" t="s">
        <v>8893</v>
      </c>
      <c r="B17232" t="s">
        <v>8894</v>
      </c>
      <c r="C17232">
        <v>1600009341</v>
      </c>
      <c r="D17232">
        <v>20230831</v>
      </c>
      <c r="E17232">
        <v>28154000</v>
      </c>
      <c r="F17232" t="s">
        <v>48</v>
      </c>
      <c r="I17232" t="s">
        <v>8924</v>
      </c>
      <c r="J17232">
        <v>20230831</v>
      </c>
      <c r="K17232" t="s">
        <v>8925</v>
      </c>
      <c r="L17232">
        <v>0</v>
      </c>
      <c r="M17232">
        <v>20</v>
      </c>
    </row>
    <row r="17233" spans="1:15" x14ac:dyDescent="0.25">
      <c r="A17233" t="s">
        <v>8893</v>
      </c>
      <c r="B17233" t="s">
        <v>8894</v>
      </c>
      <c r="C17233">
        <v>1600006981</v>
      </c>
      <c r="D17233">
        <v>20230630</v>
      </c>
      <c r="E17233">
        <v>68112000</v>
      </c>
      <c r="F17233" t="s">
        <v>8902</v>
      </c>
      <c r="I17233" t="s">
        <v>8926</v>
      </c>
      <c r="J17233">
        <v>20230630</v>
      </c>
      <c r="K17233" t="s">
        <v>8927</v>
      </c>
      <c r="L17233">
        <v>13.73</v>
      </c>
      <c r="M17233">
        <v>0</v>
      </c>
    </row>
    <row r="17234" spans="1:15" x14ac:dyDescent="0.25">
      <c r="A17234" t="s">
        <v>8893</v>
      </c>
      <c r="B17234" t="s">
        <v>8894</v>
      </c>
      <c r="C17234">
        <v>1600007844</v>
      </c>
      <c r="D17234">
        <v>20230731</v>
      </c>
      <c r="E17234">
        <v>28120000</v>
      </c>
      <c r="F17234" t="s">
        <v>73</v>
      </c>
      <c r="I17234" t="s">
        <v>8928</v>
      </c>
      <c r="J17234">
        <v>20230731</v>
      </c>
      <c r="K17234" t="s">
        <v>8920</v>
      </c>
      <c r="L17234">
        <v>0</v>
      </c>
      <c r="M17234">
        <v>108.33</v>
      </c>
    </row>
    <row r="17235" spans="1:15" x14ac:dyDescent="0.25">
      <c r="A17235" t="s">
        <v>8893</v>
      </c>
      <c r="B17235" t="s">
        <v>8894</v>
      </c>
      <c r="C17235">
        <v>1600010743</v>
      </c>
      <c r="D17235">
        <v>20231010</v>
      </c>
      <c r="E17235">
        <v>41100000</v>
      </c>
      <c r="F17235" t="s">
        <v>81</v>
      </c>
      <c r="G17235" t="s">
        <v>8929</v>
      </c>
      <c r="H17235" t="s">
        <v>8930</v>
      </c>
      <c r="I17235" t="s">
        <v>8931</v>
      </c>
      <c r="J17235">
        <v>20231010</v>
      </c>
      <c r="K17235" t="s">
        <v>8932</v>
      </c>
      <c r="L17235">
        <v>0</v>
      </c>
      <c r="M17235">
        <v>180</v>
      </c>
      <c r="N17235" t="s">
        <v>29</v>
      </c>
      <c r="O17235">
        <v>20231010</v>
      </c>
    </row>
    <row r="17236" spans="1:15" x14ac:dyDescent="0.25">
      <c r="A17236" t="s">
        <v>8893</v>
      </c>
      <c r="B17236" t="s">
        <v>8894</v>
      </c>
      <c r="C17236">
        <v>1600003900</v>
      </c>
      <c r="D17236">
        <v>20230401</v>
      </c>
      <c r="E17236">
        <v>40100000</v>
      </c>
      <c r="F17236" t="s">
        <v>55</v>
      </c>
      <c r="I17236" t="s">
        <v>8933</v>
      </c>
      <c r="J17236">
        <v>20230401</v>
      </c>
      <c r="K17236" t="s">
        <v>8934</v>
      </c>
      <c r="L17236">
        <v>84</v>
      </c>
      <c r="M17236">
        <v>0</v>
      </c>
    </row>
    <row r="17237" spans="1:15" x14ac:dyDescent="0.25">
      <c r="A17237" t="s">
        <v>8893</v>
      </c>
      <c r="B17237" t="s">
        <v>8894</v>
      </c>
      <c r="C17237">
        <v>1600005784</v>
      </c>
      <c r="D17237">
        <v>20230712</v>
      </c>
      <c r="E17237">
        <v>41100000</v>
      </c>
      <c r="F17237" t="s">
        <v>81</v>
      </c>
      <c r="G17237" t="s">
        <v>8351</v>
      </c>
      <c r="H17237" t="s">
        <v>8352</v>
      </c>
      <c r="I17237" t="s">
        <v>8935</v>
      </c>
      <c r="J17237">
        <v>20230712</v>
      </c>
      <c r="K17237" t="s">
        <v>8936</v>
      </c>
      <c r="L17237">
        <v>0</v>
      </c>
      <c r="M17237">
        <v>1272</v>
      </c>
      <c r="N17237" t="s">
        <v>29</v>
      </c>
      <c r="O17237">
        <v>20230712</v>
      </c>
    </row>
    <row r="17238" spans="1:15" x14ac:dyDescent="0.25">
      <c r="A17238" t="s">
        <v>8893</v>
      </c>
      <c r="B17238" t="s">
        <v>8894</v>
      </c>
      <c r="C17238">
        <v>1600003825</v>
      </c>
      <c r="D17238">
        <v>20230401</v>
      </c>
      <c r="E17238">
        <v>40100000</v>
      </c>
      <c r="F17238" t="s">
        <v>55</v>
      </c>
      <c r="G17238" t="s">
        <v>3206</v>
      </c>
      <c r="H17238" t="s">
        <v>3207</v>
      </c>
      <c r="I17238" t="s">
        <v>8937</v>
      </c>
      <c r="J17238">
        <v>20230401</v>
      </c>
      <c r="K17238" t="s">
        <v>8938</v>
      </c>
      <c r="L17238">
        <v>8200</v>
      </c>
      <c r="M17238">
        <v>0</v>
      </c>
      <c r="N17238" t="s">
        <v>54</v>
      </c>
      <c r="O17238">
        <v>20231130</v>
      </c>
    </row>
    <row r="17239" spans="1:15" x14ac:dyDescent="0.25">
      <c r="A17239" t="s">
        <v>8893</v>
      </c>
      <c r="B17239" t="s">
        <v>8894</v>
      </c>
      <c r="C17239">
        <v>1600004929</v>
      </c>
      <c r="D17239">
        <v>20230629</v>
      </c>
      <c r="E17239">
        <v>41100000</v>
      </c>
      <c r="F17239" t="s">
        <v>81</v>
      </c>
      <c r="G17239" t="s">
        <v>8939</v>
      </c>
      <c r="H17239" t="s">
        <v>8940</v>
      </c>
      <c r="I17239" t="s">
        <v>8941</v>
      </c>
      <c r="J17239">
        <v>20230629</v>
      </c>
      <c r="K17239" t="s">
        <v>8942</v>
      </c>
      <c r="L17239">
        <v>0</v>
      </c>
      <c r="M17239">
        <v>3580.8</v>
      </c>
      <c r="N17239" t="s">
        <v>37</v>
      </c>
      <c r="O17239">
        <v>20230703</v>
      </c>
    </row>
    <row r="17240" spans="1:15" x14ac:dyDescent="0.25">
      <c r="A17240" t="s">
        <v>8893</v>
      </c>
      <c r="B17240" t="s">
        <v>8894</v>
      </c>
      <c r="C17240">
        <v>1600003933</v>
      </c>
      <c r="D17240">
        <v>20230401</v>
      </c>
      <c r="E17240">
        <v>40100000</v>
      </c>
      <c r="F17240" t="s">
        <v>55</v>
      </c>
      <c r="G17240" t="s">
        <v>2630</v>
      </c>
      <c r="H17240" t="s">
        <v>2631</v>
      </c>
      <c r="I17240">
        <v>23080029</v>
      </c>
      <c r="J17240">
        <v>20230401</v>
      </c>
      <c r="K17240" t="s">
        <v>8943</v>
      </c>
      <c r="L17240">
        <v>0</v>
      </c>
      <c r="M17240">
        <v>72.5</v>
      </c>
      <c r="N17240" t="s">
        <v>37</v>
      </c>
      <c r="O17240">
        <v>20230620</v>
      </c>
    </row>
    <row r="17241" spans="1:15" x14ac:dyDescent="0.25">
      <c r="A17241" t="s">
        <v>8893</v>
      </c>
      <c r="B17241" t="s">
        <v>8894</v>
      </c>
      <c r="C17241">
        <v>1600011018</v>
      </c>
      <c r="D17241">
        <v>20230930</v>
      </c>
      <c r="E17241">
        <v>28154000</v>
      </c>
      <c r="F17241" t="s">
        <v>48</v>
      </c>
      <c r="I17241" t="s">
        <v>8944</v>
      </c>
      <c r="J17241">
        <v>20230930</v>
      </c>
      <c r="K17241" t="s">
        <v>8945</v>
      </c>
      <c r="L17241">
        <v>0</v>
      </c>
      <c r="M17241">
        <v>14.98</v>
      </c>
    </row>
    <row r="17242" spans="1:15" x14ac:dyDescent="0.25">
      <c r="A17242" t="s">
        <v>8893</v>
      </c>
      <c r="B17242" t="s">
        <v>8894</v>
      </c>
      <c r="C17242">
        <v>1600001307</v>
      </c>
      <c r="D17242">
        <v>20230401</v>
      </c>
      <c r="E17242">
        <v>41100000</v>
      </c>
      <c r="F17242" t="s">
        <v>81</v>
      </c>
      <c r="G17242" t="s">
        <v>8895</v>
      </c>
      <c r="H17242" t="s">
        <v>8896</v>
      </c>
      <c r="I17242" t="s">
        <v>8946</v>
      </c>
      <c r="J17242">
        <v>20230401</v>
      </c>
      <c r="K17242" t="s">
        <v>8947</v>
      </c>
      <c r="L17242">
        <v>44294.33</v>
      </c>
      <c r="M17242">
        <v>0</v>
      </c>
      <c r="N17242" t="s">
        <v>54</v>
      </c>
      <c r="O17242">
        <v>20230502</v>
      </c>
    </row>
    <row r="17243" spans="1:15" x14ac:dyDescent="0.25">
      <c r="A17243" t="s">
        <v>8893</v>
      </c>
      <c r="B17243" t="s">
        <v>8894</v>
      </c>
      <c r="C17243">
        <v>1600004682</v>
      </c>
      <c r="D17243">
        <v>20230531</v>
      </c>
      <c r="E17243">
        <v>68112000</v>
      </c>
      <c r="F17243" t="s">
        <v>8902</v>
      </c>
      <c r="I17243" t="s">
        <v>8948</v>
      </c>
      <c r="J17243">
        <v>20230531</v>
      </c>
      <c r="K17243" t="s">
        <v>8949</v>
      </c>
      <c r="L17243">
        <v>636.46</v>
      </c>
      <c r="M17243">
        <v>0</v>
      </c>
    </row>
    <row r="17244" spans="1:15" x14ac:dyDescent="0.25">
      <c r="A17244" t="s">
        <v>8893</v>
      </c>
      <c r="B17244" t="s">
        <v>8894</v>
      </c>
      <c r="C17244">
        <v>1600000559</v>
      </c>
      <c r="D17244">
        <v>20230418</v>
      </c>
      <c r="E17244">
        <v>41100000</v>
      </c>
      <c r="F17244" t="s">
        <v>81</v>
      </c>
      <c r="G17244" t="s">
        <v>8950</v>
      </c>
      <c r="H17244" t="s">
        <v>8951</v>
      </c>
      <c r="I17244" t="s">
        <v>8952</v>
      </c>
      <c r="J17244">
        <v>20230418</v>
      </c>
      <c r="K17244" t="s">
        <v>8953</v>
      </c>
      <c r="L17244">
        <v>0</v>
      </c>
      <c r="M17244">
        <v>352.3</v>
      </c>
      <c r="N17244" t="s">
        <v>54</v>
      </c>
      <c r="O17244">
        <v>20230502</v>
      </c>
    </row>
    <row r="17245" spans="1:15" x14ac:dyDescent="0.25">
      <c r="A17245" t="s">
        <v>8893</v>
      </c>
      <c r="B17245" t="s">
        <v>8894</v>
      </c>
      <c r="C17245">
        <v>1600005784</v>
      </c>
      <c r="D17245">
        <v>20230712</v>
      </c>
      <c r="E17245">
        <v>41100000</v>
      </c>
      <c r="F17245" t="s">
        <v>81</v>
      </c>
      <c r="G17245" t="s">
        <v>5930</v>
      </c>
      <c r="H17245" t="s">
        <v>5931</v>
      </c>
      <c r="I17245" t="s">
        <v>8954</v>
      </c>
      <c r="J17245">
        <v>20230712</v>
      </c>
      <c r="K17245" t="s">
        <v>8936</v>
      </c>
      <c r="L17245">
        <v>0</v>
      </c>
      <c r="M17245">
        <v>3909.3</v>
      </c>
      <c r="N17245" t="s">
        <v>34</v>
      </c>
      <c r="O17245">
        <v>20230712</v>
      </c>
    </row>
    <row r="17246" spans="1:15" x14ac:dyDescent="0.25">
      <c r="A17246" t="s">
        <v>8893</v>
      </c>
      <c r="B17246" t="s">
        <v>8894</v>
      </c>
      <c r="C17246">
        <v>1600003886</v>
      </c>
      <c r="D17246">
        <v>20230401</v>
      </c>
      <c r="E17246">
        <v>40100000</v>
      </c>
      <c r="F17246" t="s">
        <v>55</v>
      </c>
      <c r="G17246" t="s">
        <v>133</v>
      </c>
      <c r="H17246" t="s">
        <v>134</v>
      </c>
      <c r="I17246">
        <v>20429371</v>
      </c>
      <c r="J17246">
        <v>20230401</v>
      </c>
      <c r="K17246" t="s">
        <v>8955</v>
      </c>
      <c r="L17246">
        <v>0</v>
      </c>
      <c r="M17246">
        <v>1597.87</v>
      </c>
      <c r="N17246" t="s">
        <v>34</v>
      </c>
      <c r="O17246">
        <v>20230620</v>
      </c>
    </row>
    <row r="17247" spans="1:15" x14ac:dyDescent="0.25">
      <c r="A17247" t="s">
        <v>8893</v>
      </c>
      <c r="B17247" t="s">
        <v>8894</v>
      </c>
      <c r="C17247">
        <v>1600004653</v>
      </c>
      <c r="D17247">
        <v>20230531</v>
      </c>
      <c r="E17247">
        <v>28183000</v>
      </c>
      <c r="F17247" t="s">
        <v>102</v>
      </c>
      <c r="I17247" t="s">
        <v>8956</v>
      </c>
      <c r="J17247">
        <v>20230531</v>
      </c>
      <c r="K17247" t="s">
        <v>8957</v>
      </c>
      <c r="L17247">
        <v>0</v>
      </c>
      <c r="M17247">
        <v>10.42</v>
      </c>
    </row>
    <row r="17248" spans="1:15" x14ac:dyDescent="0.25">
      <c r="A17248" t="s">
        <v>8893</v>
      </c>
      <c r="B17248" t="s">
        <v>8894</v>
      </c>
      <c r="C17248">
        <v>1600003979</v>
      </c>
      <c r="D17248">
        <v>20230401</v>
      </c>
      <c r="E17248">
        <v>40100000</v>
      </c>
      <c r="F17248" t="s">
        <v>55</v>
      </c>
      <c r="I17248" t="s">
        <v>8958</v>
      </c>
      <c r="J17248">
        <v>20230401</v>
      </c>
      <c r="K17248" t="s">
        <v>8959</v>
      </c>
      <c r="L17248">
        <v>660</v>
      </c>
      <c r="M17248">
        <v>0</v>
      </c>
    </row>
    <row r="17249" spans="1:15" x14ac:dyDescent="0.25">
      <c r="A17249" t="s">
        <v>8893</v>
      </c>
      <c r="B17249" t="s">
        <v>8894</v>
      </c>
      <c r="C17249">
        <v>1600001287</v>
      </c>
      <c r="D17249">
        <v>20230401</v>
      </c>
      <c r="E17249">
        <v>41100000</v>
      </c>
      <c r="F17249" t="s">
        <v>81</v>
      </c>
      <c r="G17249" t="s">
        <v>8960</v>
      </c>
      <c r="H17249" t="s">
        <v>8961</v>
      </c>
      <c r="I17249" t="s">
        <v>8962</v>
      </c>
      <c r="J17249">
        <v>20230401</v>
      </c>
      <c r="K17249" t="s">
        <v>8963</v>
      </c>
      <c r="L17249">
        <v>3076.48</v>
      </c>
      <c r="M17249">
        <v>0</v>
      </c>
      <c r="N17249" t="s">
        <v>54</v>
      </c>
      <c r="O17249">
        <v>20230502</v>
      </c>
    </row>
    <row r="17250" spans="1:15" x14ac:dyDescent="0.25">
      <c r="A17250" t="s">
        <v>8893</v>
      </c>
      <c r="B17250" t="s">
        <v>8894</v>
      </c>
      <c r="C17250">
        <v>1600009372</v>
      </c>
      <c r="D17250">
        <v>20230831</v>
      </c>
      <c r="E17250">
        <v>28182000</v>
      </c>
      <c r="F17250" t="s">
        <v>41</v>
      </c>
      <c r="I17250" t="s">
        <v>8964</v>
      </c>
      <c r="J17250">
        <v>20230831</v>
      </c>
      <c r="K17250" t="s">
        <v>8965</v>
      </c>
      <c r="L17250">
        <v>0</v>
      </c>
      <c r="M17250">
        <v>13.73</v>
      </c>
    </row>
    <row r="17251" spans="1:15" x14ac:dyDescent="0.25">
      <c r="A17251" t="s">
        <v>8893</v>
      </c>
      <c r="B17251" t="s">
        <v>8894</v>
      </c>
      <c r="C17251">
        <v>1600011125</v>
      </c>
      <c r="D17251">
        <v>20230401</v>
      </c>
      <c r="E17251">
        <v>41810000</v>
      </c>
      <c r="F17251" t="s">
        <v>87</v>
      </c>
      <c r="I17251" t="s">
        <v>8966</v>
      </c>
      <c r="J17251">
        <v>20230401</v>
      </c>
      <c r="K17251" t="s">
        <v>8967</v>
      </c>
      <c r="L17251">
        <v>0</v>
      </c>
      <c r="M17251">
        <v>12210</v>
      </c>
      <c r="N17251" t="s">
        <v>54</v>
      </c>
      <c r="O17251">
        <v>20231103</v>
      </c>
    </row>
    <row r="17252" spans="1:15" x14ac:dyDescent="0.25">
      <c r="A17252" t="s">
        <v>8893</v>
      </c>
      <c r="B17252" t="s">
        <v>8894</v>
      </c>
      <c r="C17252">
        <v>1600009257</v>
      </c>
      <c r="D17252">
        <v>20230919</v>
      </c>
      <c r="E17252">
        <v>41100000</v>
      </c>
      <c r="F17252" t="s">
        <v>81</v>
      </c>
      <c r="G17252" t="s">
        <v>8968</v>
      </c>
      <c r="H17252" t="s">
        <v>8969</v>
      </c>
      <c r="I17252" t="s">
        <v>8970</v>
      </c>
      <c r="J17252">
        <v>20230919</v>
      </c>
      <c r="K17252" t="s">
        <v>8898</v>
      </c>
      <c r="L17252">
        <v>0</v>
      </c>
      <c r="M17252">
        <v>4434.42</v>
      </c>
      <c r="N17252" t="s">
        <v>136</v>
      </c>
      <c r="O17252">
        <v>20230919</v>
      </c>
    </row>
    <row r="17253" spans="1:15" x14ac:dyDescent="0.25">
      <c r="A17253" t="s">
        <v>8893</v>
      </c>
      <c r="B17253" t="s">
        <v>8894</v>
      </c>
      <c r="C17253">
        <v>1600005424</v>
      </c>
      <c r="D17253">
        <v>20230708</v>
      </c>
      <c r="E17253">
        <v>76800000</v>
      </c>
      <c r="F17253" t="s">
        <v>8971</v>
      </c>
      <c r="I17253" t="s">
        <v>8972</v>
      </c>
      <c r="J17253">
        <v>20230708</v>
      </c>
      <c r="K17253" t="s">
        <v>2040</v>
      </c>
      <c r="L17253">
        <v>0</v>
      </c>
      <c r="M17253">
        <v>58.64</v>
      </c>
    </row>
    <row r="17254" spans="1:15" x14ac:dyDescent="0.25">
      <c r="A17254" t="s">
        <v>8893</v>
      </c>
      <c r="B17254" t="s">
        <v>8894</v>
      </c>
      <c r="C17254">
        <v>1600004473</v>
      </c>
      <c r="D17254">
        <v>20230621</v>
      </c>
      <c r="E17254">
        <v>41100000</v>
      </c>
      <c r="F17254" t="s">
        <v>81</v>
      </c>
      <c r="G17254" t="s">
        <v>8433</v>
      </c>
      <c r="H17254" t="s">
        <v>8434</v>
      </c>
      <c r="I17254" t="s">
        <v>8973</v>
      </c>
      <c r="J17254">
        <v>20230621</v>
      </c>
      <c r="K17254" t="s">
        <v>8974</v>
      </c>
      <c r="L17254">
        <v>0</v>
      </c>
      <c r="M17254">
        <v>504</v>
      </c>
      <c r="N17254" t="s">
        <v>117</v>
      </c>
      <c r="O17254">
        <v>20230621</v>
      </c>
    </row>
    <row r="17255" spans="1:15" x14ac:dyDescent="0.25">
      <c r="A17255" t="s">
        <v>8893</v>
      </c>
      <c r="B17255" t="s">
        <v>8894</v>
      </c>
      <c r="C17255">
        <v>1600004927</v>
      </c>
      <c r="D17255">
        <v>20230628</v>
      </c>
      <c r="E17255">
        <v>46799996</v>
      </c>
      <c r="F17255" t="s">
        <v>67</v>
      </c>
      <c r="I17255" t="s">
        <v>8975</v>
      </c>
      <c r="J17255">
        <v>20230628</v>
      </c>
      <c r="K17255" t="s">
        <v>8942</v>
      </c>
      <c r="L17255">
        <v>300</v>
      </c>
      <c r="M17255">
        <v>0</v>
      </c>
    </row>
    <row r="17256" spans="1:15" x14ac:dyDescent="0.25">
      <c r="A17256" t="s">
        <v>8893</v>
      </c>
      <c r="B17256" t="s">
        <v>8894</v>
      </c>
      <c r="C17256">
        <v>1600000559</v>
      </c>
      <c r="D17256">
        <v>20230418</v>
      </c>
      <c r="E17256">
        <v>41100000</v>
      </c>
      <c r="F17256" t="s">
        <v>81</v>
      </c>
      <c r="G17256" t="s">
        <v>8491</v>
      </c>
      <c r="H17256" t="s">
        <v>8492</v>
      </c>
      <c r="I17256" t="s">
        <v>8976</v>
      </c>
      <c r="J17256">
        <v>20230418</v>
      </c>
      <c r="K17256" t="s">
        <v>8977</v>
      </c>
      <c r="L17256">
        <v>0</v>
      </c>
      <c r="M17256">
        <v>876</v>
      </c>
      <c r="N17256" t="s">
        <v>83</v>
      </c>
      <c r="O17256">
        <v>20230502</v>
      </c>
    </row>
    <row r="17257" spans="1:15" x14ac:dyDescent="0.25">
      <c r="A17257" t="s">
        <v>8893</v>
      </c>
      <c r="B17257" t="s">
        <v>8894</v>
      </c>
      <c r="C17257">
        <v>1600003965</v>
      </c>
      <c r="D17257">
        <v>20230401</v>
      </c>
      <c r="E17257">
        <v>40100000</v>
      </c>
      <c r="F17257" t="s">
        <v>55</v>
      </c>
      <c r="G17257" t="s">
        <v>2429</v>
      </c>
      <c r="H17257" t="s">
        <v>2430</v>
      </c>
      <c r="I17257" t="s">
        <v>8978</v>
      </c>
      <c r="J17257">
        <v>20230401</v>
      </c>
      <c r="K17257" t="s">
        <v>8979</v>
      </c>
      <c r="L17257">
        <v>7500</v>
      </c>
      <c r="M17257">
        <v>0</v>
      </c>
    </row>
    <row r="17258" spans="1:15" x14ac:dyDescent="0.25">
      <c r="A17258" t="s">
        <v>8893</v>
      </c>
      <c r="B17258" t="s">
        <v>8894</v>
      </c>
      <c r="C17258">
        <v>1600006411</v>
      </c>
      <c r="D17258">
        <v>20230727</v>
      </c>
      <c r="E17258">
        <v>41100000</v>
      </c>
      <c r="F17258" t="s">
        <v>81</v>
      </c>
      <c r="G17258" t="s">
        <v>8909</v>
      </c>
      <c r="H17258" t="s">
        <v>8910</v>
      </c>
      <c r="I17258" t="s">
        <v>8980</v>
      </c>
      <c r="J17258">
        <v>20230727</v>
      </c>
      <c r="K17258" t="s">
        <v>8981</v>
      </c>
      <c r="L17258">
        <v>0</v>
      </c>
      <c r="M17258">
        <v>377.82</v>
      </c>
      <c r="N17258" t="s">
        <v>117</v>
      </c>
      <c r="O17258">
        <v>20230727</v>
      </c>
    </row>
    <row r="17259" spans="1:15" x14ac:dyDescent="0.25">
      <c r="A17259" t="s">
        <v>8893</v>
      </c>
      <c r="B17259" t="s">
        <v>8894</v>
      </c>
      <c r="C17259">
        <v>1600006638</v>
      </c>
      <c r="D17259">
        <v>20230801</v>
      </c>
      <c r="E17259">
        <v>46799996</v>
      </c>
      <c r="F17259" t="s">
        <v>67</v>
      </c>
      <c r="I17259" t="s">
        <v>8982</v>
      </c>
      <c r="J17259">
        <v>20230801</v>
      </c>
      <c r="K17259" t="s">
        <v>8983</v>
      </c>
      <c r="L17259">
        <v>0</v>
      </c>
      <c r="M17259">
        <v>68334.12</v>
      </c>
    </row>
    <row r="17260" spans="1:15" x14ac:dyDescent="0.25">
      <c r="A17260" t="s">
        <v>8893</v>
      </c>
      <c r="B17260" t="s">
        <v>8894</v>
      </c>
      <c r="C17260">
        <v>1600009451</v>
      </c>
      <c r="D17260">
        <v>20230831</v>
      </c>
      <c r="E17260">
        <v>44563005</v>
      </c>
      <c r="F17260" t="s">
        <v>6178</v>
      </c>
      <c r="I17260" t="s">
        <v>8984</v>
      </c>
      <c r="J17260">
        <v>20230831</v>
      </c>
      <c r="K17260" t="s">
        <v>8985</v>
      </c>
      <c r="L17260">
        <v>0</v>
      </c>
      <c r="M17260">
        <v>530.39</v>
      </c>
      <c r="N17260" t="s">
        <v>117</v>
      </c>
      <c r="O17260">
        <v>20230921</v>
      </c>
    </row>
    <row r="17261" spans="1:15" x14ac:dyDescent="0.25">
      <c r="A17261" t="s">
        <v>8893</v>
      </c>
      <c r="B17261" t="s">
        <v>8894</v>
      </c>
      <c r="C17261">
        <v>1600001257</v>
      </c>
      <c r="D17261">
        <v>20230401</v>
      </c>
      <c r="E17261">
        <v>41100000</v>
      </c>
      <c r="F17261" t="s">
        <v>81</v>
      </c>
      <c r="G17261" t="s">
        <v>8986</v>
      </c>
      <c r="H17261" t="s">
        <v>8987</v>
      </c>
      <c r="I17261" t="s">
        <v>8988</v>
      </c>
      <c r="J17261">
        <v>20230401</v>
      </c>
      <c r="K17261" t="s">
        <v>8989</v>
      </c>
      <c r="L17261">
        <v>18666.71</v>
      </c>
      <c r="M17261">
        <v>0</v>
      </c>
      <c r="N17261" t="s">
        <v>54</v>
      </c>
      <c r="O17261">
        <v>20230511</v>
      </c>
    </row>
    <row r="17262" spans="1:15" x14ac:dyDescent="0.25">
      <c r="A17262" t="s">
        <v>8893</v>
      </c>
      <c r="B17262" t="s">
        <v>8894</v>
      </c>
      <c r="C17262">
        <v>1600007766</v>
      </c>
      <c r="D17262">
        <v>20230731</v>
      </c>
      <c r="E17262">
        <v>68112000</v>
      </c>
      <c r="F17262" t="s">
        <v>8902</v>
      </c>
      <c r="I17262" t="s">
        <v>8990</v>
      </c>
      <c r="J17262">
        <v>20230731</v>
      </c>
      <c r="K17262" t="s">
        <v>8991</v>
      </c>
      <c r="L17262">
        <v>91.33</v>
      </c>
      <c r="M17262">
        <v>0</v>
      </c>
    </row>
    <row r="17263" spans="1:15" x14ac:dyDescent="0.25">
      <c r="A17263" t="s">
        <v>8893</v>
      </c>
      <c r="B17263" t="s">
        <v>8894</v>
      </c>
      <c r="C17263">
        <v>1600010999</v>
      </c>
      <c r="D17263">
        <v>20230930</v>
      </c>
      <c r="E17263">
        <v>68112000</v>
      </c>
      <c r="F17263" t="s">
        <v>8902</v>
      </c>
      <c r="I17263" t="s">
        <v>8992</v>
      </c>
      <c r="J17263">
        <v>20230930</v>
      </c>
      <c r="K17263" t="s">
        <v>8993</v>
      </c>
      <c r="L17263">
        <v>383.19</v>
      </c>
      <c r="M17263">
        <v>0</v>
      </c>
    </row>
    <row r="17264" spans="1:15" x14ac:dyDescent="0.25">
      <c r="A17264" t="s">
        <v>8893</v>
      </c>
      <c r="B17264" t="s">
        <v>8894</v>
      </c>
      <c r="C17264">
        <v>1600001305</v>
      </c>
      <c r="D17264">
        <v>20230401</v>
      </c>
      <c r="E17264">
        <v>41100000</v>
      </c>
      <c r="F17264" t="s">
        <v>81</v>
      </c>
      <c r="I17264" t="s">
        <v>8994</v>
      </c>
      <c r="J17264">
        <v>20230401</v>
      </c>
      <c r="K17264" t="s">
        <v>8995</v>
      </c>
      <c r="L17264">
        <v>0</v>
      </c>
      <c r="M17264">
        <v>4264.45</v>
      </c>
    </row>
    <row r="17265" spans="1:15" x14ac:dyDescent="0.25">
      <c r="A17265" t="s">
        <v>8893</v>
      </c>
      <c r="B17265" t="s">
        <v>8894</v>
      </c>
      <c r="C17265">
        <v>1600000954</v>
      </c>
      <c r="D17265">
        <v>20230427</v>
      </c>
      <c r="E17265">
        <v>41100000</v>
      </c>
      <c r="F17265" t="s">
        <v>81</v>
      </c>
      <c r="G17265" t="s">
        <v>8996</v>
      </c>
      <c r="H17265" t="s">
        <v>8997</v>
      </c>
      <c r="I17265" t="s">
        <v>8998</v>
      </c>
      <c r="J17265">
        <v>20230427</v>
      </c>
      <c r="K17265" t="s">
        <v>8999</v>
      </c>
      <c r="L17265">
        <v>0</v>
      </c>
      <c r="M17265">
        <v>1167.58</v>
      </c>
      <c r="N17265" t="s">
        <v>54</v>
      </c>
      <c r="O17265">
        <v>20230427</v>
      </c>
    </row>
    <row r="17266" spans="1:15" x14ac:dyDescent="0.25">
      <c r="A17266" t="s">
        <v>8893</v>
      </c>
      <c r="B17266" t="s">
        <v>8894</v>
      </c>
      <c r="C17266">
        <v>1600010743</v>
      </c>
      <c r="D17266">
        <v>20231010</v>
      </c>
      <c r="E17266">
        <v>41100000</v>
      </c>
      <c r="F17266" t="s">
        <v>81</v>
      </c>
      <c r="G17266" t="s">
        <v>9000</v>
      </c>
      <c r="H17266" t="s">
        <v>9001</v>
      </c>
      <c r="I17266" t="s">
        <v>9002</v>
      </c>
      <c r="J17266">
        <v>20231010</v>
      </c>
      <c r="K17266" t="s">
        <v>9003</v>
      </c>
      <c r="L17266">
        <v>0</v>
      </c>
      <c r="M17266">
        <v>21232.28</v>
      </c>
      <c r="N17266" t="s">
        <v>136</v>
      </c>
      <c r="O17266">
        <v>20231010</v>
      </c>
    </row>
    <row r="17267" spans="1:15" x14ac:dyDescent="0.25">
      <c r="A17267" t="s">
        <v>8893</v>
      </c>
      <c r="B17267" t="s">
        <v>8894</v>
      </c>
      <c r="C17267">
        <v>1600006411</v>
      </c>
      <c r="D17267">
        <v>20230727</v>
      </c>
      <c r="E17267">
        <v>41100000</v>
      </c>
      <c r="F17267" t="s">
        <v>81</v>
      </c>
      <c r="G17267" t="s">
        <v>5930</v>
      </c>
      <c r="H17267" t="s">
        <v>5931</v>
      </c>
      <c r="I17267" t="s">
        <v>9004</v>
      </c>
      <c r="J17267">
        <v>20230727</v>
      </c>
      <c r="K17267" t="s">
        <v>8981</v>
      </c>
      <c r="L17267">
        <v>0</v>
      </c>
      <c r="M17267">
        <v>3846</v>
      </c>
      <c r="N17267" t="s">
        <v>136</v>
      </c>
      <c r="O17267">
        <v>20230727</v>
      </c>
    </row>
    <row r="17268" spans="1:15" x14ac:dyDescent="0.25">
      <c r="A17268" t="s">
        <v>8893</v>
      </c>
      <c r="B17268" t="s">
        <v>8894</v>
      </c>
      <c r="C17268">
        <v>1600000559</v>
      </c>
      <c r="D17268">
        <v>20230418</v>
      </c>
      <c r="E17268">
        <v>41100000</v>
      </c>
      <c r="F17268" t="s">
        <v>81</v>
      </c>
      <c r="G17268" t="s">
        <v>9005</v>
      </c>
      <c r="H17268" t="s">
        <v>9006</v>
      </c>
      <c r="I17268" t="s">
        <v>9007</v>
      </c>
      <c r="J17268">
        <v>20230418</v>
      </c>
      <c r="K17268" t="s">
        <v>9008</v>
      </c>
      <c r="L17268">
        <v>0</v>
      </c>
      <c r="M17268">
        <v>1416</v>
      </c>
      <c r="N17268" t="s">
        <v>54</v>
      </c>
      <c r="O17268">
        <v>20230502</v>
      </c>
    </row>
    <row r="17269" spans="1:15" x14ac:dyDescent="0.25">
      <c r="A17269" t="s">
        <v>8893</v>
      </c>
      <c r="B17269" t="s">
        <v>8894</v>
      </c>
      <c r="C17269">
        <v>1600008686</v>
      </c>
      <c r="D17269">
        <v>20230908</v>
      </c>
      <c r="E17269">
        <v>46799996</v>
      </c>
      <c r="F17269" t="s">
        <v>67</v>
      </c>
      <c r="I17269" t="s">
        <v>9009</v>
      </c>
      <c r="J17269">
        <v>20230908</v>
      </c>
      <c r="K17269" t="s">
        <v>8942</v>
      </c>
      <c r="L17269">
        <v>780</v>
      </c>
      <c r="M17269">
        <v>0</v>
      </c>
    </row>
    <row r="17270" spans="1:15" x14ac:dyDescent="0.25">
      <c r="A17270" t="s">
        <v>8893</v>
      </c>
      <c r="B17270" t="s">
        <v>8894</v>
      </c>
      <c r="C17270">
        <v>1600007867</v>
      </c>
      <c r="D17270">
        <v>20230731</v>
      </c>
      <c r="E17270">
        <v>68112000</v>
      </c>
      <c r="F17270" t="s">
        <v>8902</v>
      </c>
      <c r="I17270" t="s">
        <v>9010</v>
      </c>
      <c r="J17270">
        <v>20230731</v>
      </c>
      <c r="K17270" t="s">
        <v>9011</v>
      </c>
      <c r="L17270">
        <v>19.97</v>
      </c>
      <c r="M17270">
        <v>0</v>
      </c>
    </row>
    <row r="17271" spans="1:15" x14ac:dyDescent="0.25">
      <c r="A17271" t="s">
        <v>8893</v>
      </c>
      <c r="B17271" t="s">
        <v>8894</v>
      </c>
      <c r="C17271">
        <v>1600003858</v>
      </c>
      <c r="D17271">
        <v>20230401</v>
      </c>
      <c r="E17271">
        <v>40100000</v>
      </c>
      <c r="F17271" t="s">
        <v>55</v>
      </c>
      <c r="G17271" t="s">
        <v>4417</v>
      </c>
      <c r="H17271" t="s">
        <v>4418</v>
      </c>
      <c r="I17271" s="2">
        <v>330300332</v>
      </c>
      <c r="J17271">
        <v>20230401</v>
      </c>
      <c r="K17271" t="s">
        <v>9012</v>
      </c>
      <c r="L17271">
        <v>0</v>
      </c>
      <c r="M17271">
        <v>114.46</v>
      </c>
      <c r="N17271" t="s">
        <v>83</v>
      </c>
      <c r="O17271">
        <v>20230620</v>
      </c>
    </row>
    <row r="17272" spans="1:15" x14ac:dyDescent="0.25">
      <c r="A17272" t="s">
        <v>8893</v>
      </c>
      <c r="B17272" t="s">
        <v>8894</v>
      </c>
      <c r="C17272">
        <v>1600003888</v>
      </c>
      <c r="D17272">
        <v>20230401</v>
      </c>
      <c r="E17272">
        <v>40100000</v>
      </c>
      <c r="F17272" t="s">
        <v>55</v>
      </c>
      <c r="G17272" t="s">
        <v>2065</v>
      </c>
      <c r="H17272" t="s">
        <v>2066</v>
      </c>
      <c r="I17272" t="s">
        <v>9013</v>
      </c>
      <c r="J17272">
        <v>20230401</v>
      </c>
      <c r="K17272" t="s">
        <v>9014</v>
      </c>
      <c r="L17272">
        <v>633.26</v>
      </c>
      <c r="M17272">
        <v>0</v>
      </c>
      <c r="N17272" t="s">
        <v>80</v>
      </c>
      <c r="O17272">
        <v>20230626</v>
      </c>
    </row>
    <row r="17273" spans="1:15" x14ac:dyDescent="0.25">
      <c r="A17273" t="s">
        <v>8893</v>
      </c>
      <c r="B17273" t="s">
        <v>8894</v>
      </c>
      <c r="C17273">
        <v>1600006411</v>
      </c>
      <c r="D17273">
        <v>20230727</v>
      </c>
      <c r="E17273">
        <v>41100000</v>
      </c>
      <c r="F17273" t="s">
        <v>81</v>
      </c>
      <c r="G17273" t="s">
        <v>9015</v>
      </c>
      <c r="H17273" t="s">
        <v>9016</v>
      </c>
      <c r="I17273" t="s">
        <v>9017</v>
      </c>
      <c r="J17273">
        <v>20230727</v>
      </c>
      <c r="K17273" t="s">
        <v>9018</v>
      </c>
      <c r="L17273">
        <v>0</v>
      </c>
      <c r="M17273">
        <v>444</v>
      </c>
      <c r="N17273" t="s">
        <v>34</v>
      </c>
      <c r="O17273">
        <v>20230727</v>
      </c>
    </row>
    <row r="17274" spans="1:15" x14ac:dyDescent="0.25">
      <c r="A17274" t="s">
        <v>8893</v>
      </c>
      <c r="B17274" t="s">
        <v>8894</v>
      </c>
      <c r="C17274">
        <v>1600010743</v>
      </c>
      <c r="D17274">
        <v>20231010</v>
      </c>
      <c r="E17274">
        <v>41100000</v>
      </c>
      <c r="F17274" t="s">
        <v>81</v>
      </c>
      <c r="G17274" t="s">
        <v>9019</v>
      </c>
      <c r="H17274" t="s">
        <v>9020</v>
      </c>
      <c r="I17274" t="s">
        <v>9021</v>
      </c>
      <c r="J17274">
        <v>20231010</v>
      </c>
      <c r="K17274" t="s">
        <v>9003</v>
      </c>
      <c r="L17274">
        <v>0</v>
      </c>
      <c r="M17274">
        <v>742.74</v>
      </c>
      <c r="N17274" t="s">
        <v>446</v>
      </c>
      <c r="O17274">
        <v>20231010</v>
      </c>
    </row>
    <row r="17275" spans="1:15" x14ac:dyDescent="0.25">
      <c r="A17275" t="s">
        <v>8893</v>
      </c>
      <c r="B17275" t="s">
        <v>8894</v>
      </c>
      <c r="C17275">
        <v>1600001200</v>
      </c>
      <c r="D17275">
        <v>20230401</v>
      </c>
      <c r="E17275">
        <v>41100000</v>
      </c>
      <c r="F17275" t="s">
        <v>81</v>
      </c>
      <c r="G17275" t="s">
        <v>553</v>
      </c>
      <c r="H17275" t="s">
        <v>554</v>
      </c>
      <c r="I17275" t="s">
        <v>9022</v>
      </c>
      <c r="J17275">
        <v>20230401</v>
      </c>
      <c r="K17275" t="s">
        <v>9023</v>
      </c>
      <c r="L17275">
        <v>2112</v>
      </c>
      <c r="M17275">
        <v>0</v>
      </c>
      <c r="N17275" t="s">
        <v>37</v>
      </c>
      <c r="O17275">
        <v>20230509</v>
      </c>
    </row>
    <row r="17276" spans="1:15" x14ac:dyDescent="0.25">
      <c r="A17276" t="s">
        <v>8893</v>
      </c>
      <c r="B17276" t="s">
        <v>8894</v>
      </c>
      <c r="C17276">
        <v>1600009472</v>
      </c>
      <c r="D17276">
        <v>20230921</v>
      </c>
      <c r="E17276">
        <v>41100000</v>
      </c>
      <c r="F17276" t="s">
        <v>81</v>
      </c>
      <c r="G17276" t="s">
        <v>9024</v>
      </c>
      <c r="H17276" t="s">
        <v>9025</v>
      </c>
      <c r="I17276" t="s">
        <v>9026</v>
      </c>
      <c r="J17276">
        <v>20230921</v>
      </c>
      <c r="K17276" t="s">
        <v>8942</v>
      </c>
      <c r="L17276">
        <v>0</v>
      </c>
      <c r="M17276">
        <v>660</v>
      </c>
      <c r="N17276" t="s">
        <v>54</v>
      </c>
      <c r="O17276">
        <v>20230922</v>
      </c>
    </row>
    <row r="17277" spans="1:15" x14ac:dyDescent="0.25">
      <c r="A17277" t="s">
        <v>8893</v>
      </c>
      <c r="B17277" t="s">
        <v>8894</v>
      </c>
      <c r="C17277">
        <v>1600007645</v>
      </c>
      <c r="D17277">
        <v>20230816</v>
      </c>
      <c r="E17277">
        <v>46799996</v>
      </c>
      <c r="F17277" t="s">
        <v>67</v>
      </c>
      <c r="I17277" t="s">
        <v>8982</v>
      </c>
      <c r="J17277">
        <v>20230816</v>
      </c>
      <c r="K17277" t="s">
        <v>8983</v>
      </c>
      <c r="L17277">
        <v>0</v>
      </c>
      <c r="M17277">
        <v>11419.66</v>
      </c>
    </row>
    <row r="17278" spans="1:15" x14ac:dyDescent="0.25">
      <c r="A17278" t="s">
        <v>8893</v>
      </c>
      <c r="B17278" t="s">
        <v>8894</v>
      </c>
      <c r="C17278">
        <v>1600010828</v>
      </c>
      <c r="D17278">
        <v>20230930</v>
      </c>
      <c r="E17278">
        <v>43700003</v>
      </c>
      <c r="F17278" t="s">
        <v>62</v>
      </c>
      <c r="I17278" s="1">
        <v>45170</v>
      </c>
      <c r="J17278">
        <v>20230930</v>
      </c>
      <c r="K17278" t="s">
        <v>9027</v>
      </c>
      <c r="L17278">
        <v>0</v>
      </c>
      <c r="M17278">
        <v>5213.9399999999996</v>
      </c>
      <c r="N17278" t="s">
        <v>37</v>
      </c>
      <c r="O17278">
        <v>20231121</v>
      </c>
    </row>
    <row r="17279" spans="1:15" x14ac:dyDescent="0.25">
      <c r="A17279" t="s">
        <v>8893</v>
      </c>
      <c r="B17279" t="s">
        <v>8894</v>
      </c>
      <c r="C17279">
        <v>1600002472</v>
      </c>
      <c r="D17279">
        <v>20230430</v>
      </c>
      <c r="E17279">
        <v>68112000</v>
      </c>
      <c r="F17279" t="s">
        <v>8902</v>
      </c>
      <c r="I17279" t="s">
        <v>9028</v>
      </c>
      <c r="J17279">
        <v>20230430</v>
      </c>
      <c r="K17279" t="s">
        <v>9029</v>
      </c>
      <c r="L17279">
        <v>30.76</v>
      </c>
      <c r="M17279">
        <v>0</v>
      </c>
    </row>
    <row r="17280" spans="1:15" x14ac:dyDescent="0.25">
      <c r="A17280" t="s">
        <v>8893</v>
      </c>
      <c r="B17280" t="s">
        <v>8894</v>
      </c>
      <c r="C17280">
        <v>1600001197</v>
      </c>
      <c r="D17280">
        <v>20230401</v>
      </c>
      <c r="E17280">
        <v>41100000</v>
      </c>
      <c r="F17280" t="s">
        <v>81</v>
      </c>
      <c r="G17280" t="s">
        <v>9030</v>
      </c>
      <c r="H17280" t="s">
        <v>9031</v>
      </c>
      <c r="I17280" t="s">
        <v>9032</v>
      </c>
      <c r="J17280">
        <v>20230401</v>
      </c>
      <c r="K17280" t="s">
        <v>9033</v>
      </c>
      <c r="L17280">
        <v>1129.25</v>
      </c>
      <c r="M17280">
        <v>0</v>
      </c>
      <c r="N17280" t="s">
        <v>54</v>
      </c>
      <c r="O17280">
        <v>20230502</v>
      </c>
    </row>
    <row r="17281" spans="1:15" x14ac:dyDescent="0.25">
      <c r="A17281" t="s">
        <v>8893</v>
      </c>
      <c r="B17281" t="s">
        <v>8894</v>
      </c>
      <c r="C17281">
        <v>1600012234</v>
      </c>
      <c r="D17281">
        <v>20231031</v>
      </c>
      <c r="E17281">
        <v>68112000</v>
      </c>
      <c r="F17281" t="s">
        <v>8902</v>
      </c>
      <c r="I17281" t="s">
        <v>9034</v>
      </c>
      <c r="J17281">
        <v>20231031</v>
      </c>
      <c r="K17281" t="s">
        <v>9035</v>
      </c>
      <c r="L17281">
        <v>77.67</v>
      </c>
      <c r="M17281">
        <v>0</v>
      </c>
    </row>
    <row r="17282" spans="1:15" x14ac:dyDescent="0.25">
      <c r="A17282" t="s">
        <v>8893</v>
      </c>
      <c r="B17282" t="s">
        <v>8894</v>
      </c>
      <c r="C17282">
        <v>1600006646</v>
      </c>
      <c r="D17282">
        <v>20230713</v>
      </c>
      <c r="E17282">
        <v>27510002</v>
      </c>
      <c r="F17282" t="s">
        <v>43</v>
      </c>
      <c r="I17282" t="s">
        <v>9036</v>
      </c>
      <c r="J17282">
        <v>20230713</v>
      </c>
      <c r="K17282" t="s">
        <v>9037</v>
      </c>
      <c r="L17282">
        <v>83526.11</v>
      </c>
      <c r="M17282">
        <v>0</v>
      </c>
    </row>
    <row r="17283" spans="1:15" x14ac:dyDescent="0.25">
      <c r="A17283" t="s">
        <v>8893</v>
      </c>
      <c r="B17283" t="s">
        <v>8894</v>
      </c>
      <c r="C17283">
        <v>1600009393</v>
      </c>
      <c r="D17283">
        <v>20230831</v>
      </c>
      <c r="E17283">
        <v>28182000</v>
      </c>
      <c r="F17283" t="s">
        <v>41</v>
      </c>
      <c r="I17283" t="s">
        <v>9038</v>
      </c>
      <c r="J17283">
        <v>20230831</v>
      </c>
      <c r="K17283" t="s">
        <v>8900</v>
      </c>
      <c r="L17283">
        <v>0</v>
      </c>
      <c r="M17283">
        <v>384.35</v>
      </c>
    </row>
    <row r="17284" spans="1:15" x14ac:dyDescent="0.25">
      <c r="A17284" t="s">
        <v>8893</v>
      </c>
      <c r="B17284" t="s">
        <v>8894</v>
      </c>
      <c r="C17284">
        <v>1600006872</v>
      </c>
      <c r="D17284">
        <v>20230601</v>
      </c>
      <c r="E17284">
        <v>21820000</v>
      </c>
      <c r="F17284" t="s">
        <v>23</v>
      </c>
      <c r="I17284" t="s">
        <v>9039</v>
      </c>
      <c r="J17284">
        <v>20230601</v>
      </c>
      <c r="K17284" t="s">
        <v>9040</v>
      </c>
      <c r="L17284">
        <v>0</v>
      </c>
      <c r="M17284">
        <v>1773.1</v>
      </c>
    </row>
    <row r="17285" spans="1:15" x14ac:dyDescent="0.25">
      <c r="A17285" t="s">
        <v>8893</v>
      </c>
      <c r="B17285" t="s">
        <v>8894</v>
      </c>
      <c r="C17285">
        <v>1600006136</v>
      </c>
      <c r="D17285">
        <v>20230725</v>
      </c>
      <c r="E17285">
        <v>75800000</v>
      </c>
      <c r="F17285" t="s">
        <v>2919</v>
      </c>
      <c r="I17285" t="s">
        <v>9041</v>
      </c>
      <c r="J17285">
        <v>20230725</v>
      </c>
      <c r="K17285" t="s">
        <v>9042</v>
      </c>
      <c r="L17285">
        <v>0</v>
      </c>
      <c r="M17285">
        <v>0.01</v>
      </c>
    </row>
    <row r="17286" spans="1:15" x14ac:dyDescent="0.25">
      <c r="A17286" t="s">
        <v>8893</v>
      </c>
      <c r="B17286" t="s">
        <v>8894</v>
      </c>
      <c r="C17286">
        <v>1600002021</v>
      </c>
      <c r="D17286">
        <v>20230511</v>
      </c>
      <c r="E17286">
        <v>41100000</v>
      </c>
      <c r="F17286" t="s">
        <v>81</v>
      </c>
      <c r="G17286" t="s">
        <v>9043</v>
      </c>
      <c r="H17286" t="s">
        <v>9044</v>
      </c>
      <c r="I17286" t="s">
        <v>9045</v>
      </c>
      <c r="J17286">
        <v>20230511</v>
      </c>
      <c r="K17286" t="s">
        <v>8908</v>
      </c>
      <c r="L17286">
        <v>0</v>
      </c>
      <c r="M17286">
        <v>17335.68</v>
      </c>
      <c r="N17286" t="s">
        <v>83</v>
      </c>
      <c r="O17286">
        <v>20230511</v>
      </c>
    </row>
    <row r="17287" spans="1:15" x14ac:dyDescent="0.25">
      <c r="A17287" t="s">
        <v>8893</v>
      </c>
      <c r="B17287" t="s">
        <v>8894</v>
      </c>
      <c r="C17287">
        <v>1600000348</v>
      </c>
      <c r="D17287">
        <v>20230407</v>
      </c>
      <c r="E17287">
        <v>40100000</v>
      </c>
      <c r="F17287" t="s">
        <v>55</v>
      </c>
      <c r="G17287" t="s">
        <v>6748</v>
      </c>
      <c r="H17287" t="s">
        <v>6749</v>
      </c>
      <c r="I17287" t="s">
        <v>8982</v>
      </c>
      <c r="J17287">
        <v>20230407</v>
      </c>
      <c r="K17287" t="s">
        <v>8983</v>
      </c>
      <c r="L17287">
        <v>13561.3</v>
      </c>
      <c r="M17287">
        <v>0</v>
      </c>
      <c r="N17287" t="s">
        <v>54</v>
      </c>
      <c r="O17287">
        <v>20230620</v>
      </c>
    </row>
    <row r="17288" spans="1:15" x14ac:dyDescent="0.25">
      <c r="A17288" t="s">
        <v>8893</v>
      </c>
      <c r="B17288" t="s">
        <v>8894</v>
      </c>
      <c r="C17288">
        <v>1600009257</v>
      </c>
      <c r="D17288">
        <v>20230919</v>
      </c>
      <c r="E17288">
        <v>41100000</v>
      </c>
      <c r="F17288" t="s">
        <v>81</v>
      </c>
      <c r="G17288" t="s">
        <v>9046</v>
      </c>
      <c r="H17288" t="s">
        <v>9047</v>
      </c>
      <c r="I17288" t="s">
        <v>9048</v>
      </c>
      <c r="J17288">
        <v>20230919</v>
      </c>
      <c r="K17288" t="s">
        <v>8898</v>
      </c>
      <c r="L17288">
        <v>0</v>
      </c>
      <c r="M17288">
        <v>492.31</v>
      </c>
      <c r="N17288" t="s">
        <v>27</v>
      </c>
      <c r="O17288">
        <v>20230919</v>
      </c>
    </row>
    <row r="17289" spans="1:15" x14ac:dyDescent="0.25">
      <c r="A17289" t="s">
        <v>8893</v>
      </c>
      <c r="B17289" t="s">
        <v>8894</v>
      </c>
      <c r="C17289">
        <v>1600006865</v>
      </c>
      <c r="D17289">
        <v>20230601</v>
      </c>
      <c r="E17289">
        <v>28182000</v>
      </c>
      <c r="F17289" t="s">
        <v>41</v>
      </c>
      <c r="I17289" t="s">
        <v>9049</v>
      </c>
      <c r="J17289">
        <v>20230601</v>
      </c>
      <c r="K17289" t="s">
        <v>9050</v>
      </c>
      <c r="L17289">
        <v>20320</v>
      </c>
      <c r="M17289">
        <v>0</v>
      </c>
    </row>
    <row r="17290" spans="1:15" x14ac:dyDescent="0.25">
      <c r="A17290" t="s">
        <v>8893</v>
      </c>
      <c r="B17290" t="s">
        <v>8894</v>
      </c>
      <c r="C17290">
        <v>1600008109</v>
      </c>
      <c r="D17290">
        <v>20230801</v>
      </c>
      <c r="E17290">
        <v>77200001</v>
      </c>
      <c r="F17290" t="s">
        <v>9051</v>
      </c>
      <c r="I17290" t="s">
        <v>9052</v>
      </c>
      <c r="J17290">
        <v>20230801</v>
      </c>
      <c r="K17290" t="s">
        <v>9053</v>
      </c>
      <c r="L17290">
        <v>0</v>
      </c>
      <c r="M17290">
        <v>66.3</v>
      </c>
    </row>
    <row r="17291" spans="1:15" x14ac:dyDescent="0.25">
      <c r="A17291" t="s">
        <v>8893</v>
      </c>
      <c r="B17291" t="s">
        <v>8894</v>
      </c>
      <c r="C17291">
        <v>1600001209</v>
      </c>
      <c r="D17291">
        <v>20230401</v>
      </c>
      <c r="E17291">
        <v>41100000</v>
      </c>
      <c r="F17291" t="s">
        <v>81</v>
      </c>
      <c r="G17291" t="s">
        <v>9054</v>
      </c>
      <c r="H17291" t="s">
        <v>9055</v>
      </c>
      <c r="I17291" t="s">
        <v>9056</v>
      </c>
      <c r="J17291">
        <v>20230401</v>
      </c>
      <c r="K17291" t="s">
        <v>9057</v>
      </c>
      <c r="L17291">
        <v>408</v>
      </c>
      <c r="M17291">
        <v>0</v>
      </c>
      <c r="N17291" t="s">
        <v>83</v>
      </c>
      <c r="O17291">
        <v>20230502</v>
      </c>
    </row>
    <row r="17292" spans="1:15" x14ac:dyDescent="0.25">
      <c r="A17292" t="s">
        <v>8893</v>
      </c>
      <c r="B17292" t="s">
        <v>8894</v>
      </c>
      <c r="C17292">
        <v>1600003855</v>
      </c>
      <c r="D17292">
        <v>20230401</v>
      </c>
      <c r="E17292">
        <v>40100000</v>
      </c>
      <c r="F17292" t="s">
        <v>55</v>
      </c>
      <c r="G17292" t="s">
        <v>309</v>
      </c>
      <c r="H17292" t="s">
        <v>310</v>
      </c>
      <c r="I17292">
        <v>103230134</v>
      </c>
      <c r="J17292">
        <v>20230401</v>
      </c>
      <c r="K17292" t="s">
        <v>9058</v>
      </c>
      <c r="L17292">
        <v>0</v>
      </c>
      <c r="M17292">
        <v>1293.8499999999999</v>
      </c>
      <c r="N17292" t="s">
        <v>83</v>
      </c>
      <c r="O17292">
        <v>20230627</v>
      </c>
    </row>
    <row r="17293" spans="1:15" x14ac:dyDescent="0.25">
      <c r="A17293" t="s">
        <v>8893</v>
      </c>
      <c r="B17293" t="s">
        <v>8894</v>
      </c>
      <c r="C17293">
        <v>1600001629</v>
      </c>
      <c r="D17293">
        <v>20230505</v>
      </c>
      <c r="E17293">
        <v>46799996</v>
      </c>
      <c r="F17293" t="s">
        <v>67</v>
      </c>
      <c r="I17293" t="s">
        <v>8982</v>
      </c>
      <c r="J17293">
        <v>20230505</v>
      </c>
      <c r="K17293" t="s">
        <v>8942</v>
      </c>
      <c r="L17293">
        <v>288</v>
      </c>
      <c r="M17293">
        <v>0</v>
      </c>
    </row>
    <row r="17294" spans="1:15" x14ac:dyDescent="0.25">
      <c r="A17294" t="s">
        <v>8893</v>
      </c>
      <c r="B17294" t="s">
        <v>8894</v>
      </c>
      <c r="C17294">
        <v>1600001403</v>
      </c>
      <c r="D17294">
        <v>20230401</v>
      </c>
      <c r="E17294">
        <v>41100000</v>
      </c>
      <c r="F17294" t="s">
        <v>81</v>
      </c>
      <c r="G17294" t="s">
        <v>1119</v>
      </c>
      <c r="H17294" t="s">
        <v>1120</v>
      </c>
      <c r="I17294" t="s">
        <v>540</v>
      </c>
      <c r="J17294">
        <v>20230401</v>
      </c>
      <c r="K17294" t="s">
        <v>9059</v>
      </c>
      <c r="L17294">
        <v>660</v>
      </c>
      <c r="M17294">
        <v>0</v>
      </c>
      <c r="N17294" t="s">
        <v>54</v>
      </c>
      <c r="O17294">
        <v>20230502</v>
      </c>
    </row>
    <row r="17295" spans="1:15" x14ac:dyDescent="0.25">
      <c r="A17295" t="s">
        <v>8893</v>
      </c>
      <c r="B17295" t="s">
        <v>8894</v>
      </c>
      <c r="C17295">
        <v>1600004032</v>
      </c>
      <c r="D17295">
        <v>20230401</v>
      </c>
      <c r="E17295">
        <v>40110000</v>
      </c>
      <c r="F17295" t="s">
        <v>45</v>
      </c>
      <c r="G17295" t="s">
        <v>9060</v>
      </c>
      <c r="H17295" t="s">
        <v>9061</v>
      </c>
      <c r="I17295" t="s">
        <v>9062</v>
      </c>
      <c r="J17295">
        <v>20230401</v>
      </c>
      <c r="K17295" t="s">
        <v>9063</v>
      </c>
      <c r="L17295">
        <v>0</v>
      </c>
      <c r="M17295">
        <v>5408.32</v>
      </c>
    </row>
    <row r="17296" spans="1:15" x14ac:dyDescent="0.25">
      <c r="A17296" t="s">
        <v>8893</v>
      </c>
      <c r="B17296" t="s">
        <v>8894</v>
      </c>
      <c r="C17296">
        <v>1600003899</v>
      </c>
      <c r="D17296">
        <v>20230401</v>
      </c>
      <c r="E17296">
        <v>40100000</v>
      </c>
      <c r="F17296" t="s">
        <v>55</v>
      </c>
      <c r="I17296" t="s">
        <v>9064</v>
      </c>
      <c r="J17296">
        <v>20230401</v>
      </c>
      <c r="K17296" t="s">
        <v>9065</v>
      </c>
      <c r="L17296">
        <v>547.17999999999995</v>
      </c>
      <c r="M17296">
        <v>0</v>
      </c>
    </row>
    <row r="17297" spans="1:15" x14ac:dyDescent="0.25">
      <c r="A17297" t="s">
        <v>8893</v>
      </c>
      <c r="B17297" t="s">
        <v>8894</v>
      </c>
      <c r="C17297">
        <v>1600001393</v>
      </c>
      <c r="D17297">
        <v>20230401</v>
      </c>
      <c r="E17297">
        <v>41100000</v>
      </c>
      <c r="F17297" t="s">
        <v>81</v>
      </c>
      <c r="G17297" t="s">
        <v>4392</v>
      </c>
      <c r="H17297" t="s">
        <v>4393</v>
      </c>
      <c r="I17297" t="s">
        <v>3872</v>
      </c>
      <c r="J17297">
        <v>20230401</v>
      </c>
      <c r="K17297" t="s">
        <v>9066</v>
      </c>
      <c r="L17297">
        <v>2836.8</v>
      </c>
      <c r="M17297">
        <v>0</v>
      </c>
      <c r="N17297" t="s">
        <v>54</v>
      </c>
      <c r="O17297">
        <v>20230502</v>
      </c>
    </row>
    <row r="17298" spans="1:15" x14ac:dyDescent="0.25">
      <c r="A17298" t="s">
        <v>8893</v>
      </c>
      <c r="B17298" t="s">
        <v>8894</v>
      </c>
      <c r="C17298">
        <v>1600007777</v>
      </c>
      <c r="D17298">
        <v>20230731</v>
      </c>
      <c r="E17298">
        <v>28182000</v>
      </c>
      <c r="F17298" t="s">
        <v>41</v>
      </c>
      <c r="I17298" t="s">
        <v>9067</v>
      </c>
      <c r="J17298">
        <v>20230731</v>
      </c>
      <c r="K17298" t="s">
        <v>9068</v>
      </c>
      <c r="L17298">
        <v>0</v>
      </c>
      <c r="M17298">
        <v>61.71</v>
      </c>
    </row>
    <row r="17299" spans="1:15" x14ac:dyDescent="0.25">
      <c r="A17299" t="s">
        <v>8893</v>
      </c>
      <c r="B17299" t="s">
        <v>8894</v>
      </c>
      <c r="C17299">
        <v>1600007800</v>
      </c>
      <c r="D17299">
        <v>20230731</v>
      </c>
      <c r="E17299">
        <v>68112000</v>
      </c>
      <c r="F17299" t="s">
        <v>8902</v>
      </c>
      <c r="I17299" t="s">
        <v>9069</v>
      </c>
      <c r="J17299">
        <v>20230731</v>
      </c>
      <c r="K17299" t="s">
        <v>9070</v>
      </c>
      <c r="L17299">
        <v>77.67</v>
      </c>
      <c r="M17299">
        <v>0</v>
      </c>
    </row>
    <row r="17300" spans="1:15" x14ac:dyDescent="0.25">
      <c r="A17300" t="s">
        <v>8893</v>
      </c>
      <c r="B17300" t="s">
        <v>8894</v>
      </c>
      <c r="C17300">
        <v>1600003947</v>
      </c>
      <c r="D17300">
        <v>20230401</v>
      </c>
      <c r="E17300">
        <v>40100000</v>
      </c>
      <c r="F17300" t="s">
        <v>55</v>
      </c>
      <c r="G17300" t="s">
        <v>651</v>
      </c>
      <c r="H17300" t="s">
        <v>652</v>
      </c>
      <c r="I17300">
        <v>21513</v>
      </c>
      <c r="J17300">
        <v>20230401</v>
      </c>
      <c r="K17300" t="s">
        <v>9071</v>
      </c>
      <c r="L17300">
        <v>0</v>
      </c>
      <c r="M17300">
        <v>2027.8</v>
      </c>
      <c r="N17300" t="s">
        <v>83</v>
      </c>
      <c r="O17300">
        <v>20230620</v>
      </c>
    </row>
    <row r="17301" spans="1:15" x14ac:dyDescent="0.25">
      <c r="A17301" t="s">
        <v>8893</v>
      </c>
      <c r="B17301" t="s">
        <v>8894</v>
      </c>
      <c r="C17301">
        <v>1600010965</v>
      </c>
      <c r="D17301">
        <v>20230930</v>
      </c>
      <c r="E17301">
        <v>28183000</v>
      </c>
      <c r="F17301" t="s">
        <v>102</v>
      </c>
      <c r="I17301" t="s">
        <v>9072</v>
      </c>
      <c r="J17301">
        <v>20230930</v>
      </c>
      <c r="K17301" t="s">
        <v>9029</v>
      </c>
      <c r="L17301">
        <v>0</v>
      </c>
      <c r="M17301">
        <v>30.76</v>
      </c>
    </row>
    <row r="17302" spans="1:15" x14ac:dyDescent="0.25">
      <c r="A17302" t="s">
        <v>8893</v>
      </c>
      <c r="B17302" t="s">
        <v>8894</v>
      </c>
      <c r="C17302">
        <v>1600005784</v>
      </c>
      <c r="D17302">
        <v>20230712</v>
      </c>
      <c r="E17302">
        <v>41100000</v>
      </c>
      <c r="F17302" t="s">
        <v>81</v>
      </c>
      <c r="G17302" t="s">
        <v>8968</v>
      </c>
      <c r="H17302" t="s">
        <v>8969</v>
      </c>
      <c r="I17302" t="s">
        <v>9073</v>
      </c>
      <c r="J17302">
        <v>20230712</v>
      </c>
      <c r="K17302" t="s">
        <v>8936</v>
      </c>
      <c r="L17302">
        <v>0</v>
      </c>
      <c r="M17302">
        <v>5279.9</v>
      </c>
      <c r="N17302" t="s">
        <v>117</v>
      </c>
      <c r="O17302">
        <v>20230712</v>
      </c>
    </row>
    <row r="17303" spans="1:15" x14ac:dyDescent="0.25">
      <c r="A17303" t="s">
        <v>8893</v>
      </c>
      <c r="B17303" t="s">
        <v>8894</v>
      </c>
      <c r="C17303">
        <v>1600009257</v>
      </c>
      <c r="D17303">
        <v>20230919</v>
      </c>
      <c r="E17303">
        <v>41100000</v>
      </c>
      <c r="F17303" t="s">
        <v>81</v>
      </c>
      <c r="G17303" t="s">
        <v>9074</v>
      </c>
      <c r="H17303" t="s">
        <v>9075</v>
      </c>
      <c r="I17303" t="s">
        <v>9076</v>
      </c>
      <c r="J17303">
        <v>20230919</v>
      </c>
      <c r="K17303" t="s">
        <v>8898</v>
      </c>
      <c r="L17303">
        <v>0</v>
      </c>
      <c r="M17303">
        <v>10763.94</v>
      </c>
      <c r="N17303" t="s">
        <v>34</v>
      </c>
      <c r="O17303">
        <v>20230919</v>
      </c>
    </row>
    <row r="17304" spans="1:15" x14ac:dyDescent="0.25">
      <c r="A17304" t="s">
        <v>8893</v>
      </c>
      <c r="B17304" t="s">
        <v>8894</v>
      </c>
      <c r="C17304">
        <v>1600002464</v>
      </c>
      <c r="D17304">
        <v>20230430</v>
      </c>
      <c r="E17304">
        <v>28182000</v>
      </c>
      <c r="F17304" t="s">
        <v>41</v>
      </c>
      <c r="I17304" t="s">
        <v>9077</v>
      </c>
      <c r="J17304">
        <v>20230430</v>
      </c>
      <c r="K17304" t="s">
        <v>9078</v>
      </c>
      <c r="L17304">
        <v>0</v>
      </c>
      <c r="M17304">
        <v>12.42</v>
      </c>
    </row>
    <row r="17305" spans="1:15" x14ac:dyDescent="0.25">
      <c r="A17305" t="s">
        <v>8893</v>
      </c>
      <c r="B17305" t="s">
        <v>8894</v>
      </c>
      <c r="C17305">
        <v>1600005216</v>
      </c>
      <c r="D17305">
        <v>20230622</v>
      </c>
      <c r="E17305">
        <v>21820000</v>
      </c>
      <c r="F17305" t="s">
        <v>23</v>
      </c>
      <c r="I17305" t="s">
        <v>9079</v>
      </c>
      <c r="J17305">
        <v>20230622</v>
      </c>
      <c r="K17305" t="s">
        <v>9080</v>
      </c>
      <c r="L17305">
        <v>0</v>
      </c>
      <c r="M17305">
        <v>18290.259999999998</v>
      </c>
      <c r="N17305" t="s">
        <v>54</v>
      </c>
      <c r="O17305">
        <v>20230706</v>
      </c>
    </row>
    <row r="17306" spans="1:15" x14ac:dyDescent="0.25">
      <c r="A17306" t="s">
        <v>8893</v>
      </c>
      <c r="B17306" t="s">
        <v>8894</v>
      </c>
      <c r="C17306">
        <v>1600003887</v>
      </c>
      <c r="D17306">
        <v>20230401</v>
      </c>
      <c r="E17306">
        <v>40100000</v>
      </c>
      <c r="F17306" t="s">
        <v>55</v>
      </c>
      <c r="I17306" t="s">
        <v>9081</v>
      </c>
      <c r="J17306">
        <v>20230401</v>
      </c>
      <c r="K17306" t="s">
        <v>9082</v>
      </c>
      <c r="L17306">
        <v>2400</v>
      </c>
      <c r="M17306">
        <v>0</v>
      </c>
    </row>
    <row r="17307" spans="1:15" x14ac:dyDescent="0.25">
      <c r="A17307" t="s">
        <v>8893</v>
      </c>
      <c r="B17307" t="s">
        <v>8894</v>
      </c>
      <c r="C17307">
        <v>1600002021</v>
      </c>
      <c r="D17307">
        <v>20230511</v>
      </c>
      <c r="E17307">
        <v>46799996</v>
      </c>
      <c r="F17307" t="s">
        <v>67</v>
      </c>
      <c r="I17307" t="s">
        <v>9083</v>
      </c>
      <c r="J17307">
        <v>20230511</v>
      </c>
      <c r="K17307" t="s">
        <v>8908</v>
      </c>
      <c r="L17307">
        <v>1244275.3799999999</v>
      </c>
      <c r="M17307">
        <v>0</v>
      </c>
    </row>
    <row r="17308" spans="1:15" x14ac:dyDescent="0.25">
      <c r="A17308" t="s">
        <v>8893</v>
      </c>
      <c r="B17308" t="s">
        <v>8894</v>
      </c>
      <c r="C17308">
        <v>1600001268</v>
      </c>
      <c r="D17308">
        <v>20230401</v>
      </c>
      <c r="E17308">
        <v>41100000</v>
      </c>
      <c r="F17308" t="s">
        <v>81</v>
      </c>
      <c r="G17308" t="s">
        <v>9084</v>
      </c>
      <c r="H17308" t="s">
        <v>9085</v>
      </c>
      <c r="I17308" t="s">
        <v>9086</v>
      </c>
      <c r="J17308">
        <v>20230401</v>
      </c>
      <c r="K17308" t="s">
        <v>9087</v>
      </c>
      <c r="L17308">
        <v>6538.51</v>
      </c>
      <c r="M17308">
        <v>0</v>
      </c>
      <c r="N17308" t="s">
        <v>83</v>
      </c>
      <c r="O17308">
        <v>20230502</v>
      </c>
    </row>
    <row r="17309" spans="1:15" x14ac:dyDescent="0.25">
      <c r="A17309" t="s">
        <v>8893</v>
      </c>
      <c r="B17309" t="s">
        <v>8894</v>
      </c>
      <c r="C17309">
        <v>1600001273</v>
      </c>
      <c r="D17309">
        <v>20230401</v>
      </c>
      <c r="E17309">
        <v>41100000</v>
      </c>
      <c r="F17309" t="s">
        <v>81</v>
      </c>
      <c r="G17309" t="s">
        <v>8722</v>
      </c>
      <c r="H17309" t="s">
        <v>8723</v>
      </c>
      <c r="I17309" t="s">
        <v>9088</v>
      </c>
      <c r="J17309">
        <v>20230401</v>
      </c>
      <c r="K17309" t="s">
        <v>9089</v>
      </c>
      <c r="L17309">
        <v>3683.89</v>
      </c>
      <c r="M17309">
        <v>0</v>
      </c>
      <c r="N17309" t="s">
        <v>54</v>
      </c>
      <c r="O17309">
        <v>20230502</v>
      </c>
    </row>
    <row r="17310" spans="1:15" x14ac:dyDescent="0.25">
      <c r="A17310" t="s">
        <v>8893</v>
      </c>
      <c r="B17310" t="s">
        <v>8894</v>
      </c>
      <c r="C17310">
        <v>1600001362</v>
      </c>
      <c r="D17310">
        <v>20230401</v>
      </c>
      <c r="E17310">
        <v>41100000</v>
      </c>
      <c r="F17310" t="s">
        <v>81</v>
      </c>
      <c r="G17310" t="s">
        <v>9074</v>
      </c>
      <c r="H17310" t="s">
        <v>9075</v>
      </c>
      <c r="I17310" t="s">
        <v>9090</v>
      </c>
      <c r="J17310">
        <v>20230401</v>
      </c>
      <c r="K17310" t="s">
        <v>9091</v>
      </c>
      <c r="L17310">
        <v>19348.93</v>
      </c>
      <c r="M17310">
        <v>0</v>
      </c>
      <c r="N17310" t="s">
        <v>54</v>
      </c>
      <c r="O17310">
        <v>20230502</v>
      </c>
    </row>
    <row r="17311" spans="1:15" x14ac:dyDescent="0.25">
      <c r="A17311" t="s">
        <v>8893</v>
      </c>
      <c r="B17311" t="s">
        <v>8894</v>
      </c>
      <c r="C17311">
        <v>1600002476</v>
      </c>
      <c r="D17311">
        <v>20230430</v>
      </c>
      <c r="E17311">
        <v>28154000</v>
      </c>
      <c r="F17311" t="s">
        <v>48</v>
      </c>
      <c r="I17311" t="s">
        <v>9092</v>
      </c>
      <c r="J17311">
        <v>20230430</v>
      </c>
      <c r="K17311" t="s">
        <v>9093</v>
      </c>
      <c r="L17311">
        <v>0</v>
      </c>
      <c r="M17311">
        <v>10.25</v>
      </c>
    </row>
    <row r="17312" spans="1:15" x14ac:dyDescent="0.25">
      <c r="A17312" t="s">
        <v>8893</v>
      </c>
      <c r="B17312" t="s">
        <v>8894</v>
      </c>
      <c r="C17312">
        <v>1600002471</v>
      </c>
      <c r="D17312">
        <v>20230430</v>
      </c>
      <c r="E17312">
        <v>28154000</v>
      </c>
      <c r="F17312" t="s">
        <v>48</v>
      </c>
      <c r="I17312" t="s">
        <v>9094</v>
      </c>
      <c r="J17312">
        <v>20230430</v>
      </c>
      <c r="K17312" t="s">
        <v>9095</v>
      </c>
      <c r="L17312">
        <v>0</v>
      </c>
      <c r="M17312">
        <v>46.97</v>
      </c>
    </row>
    <row r="17313" spans="1:15" x14ac:dyDescent="0.25">
      <c r="A17313" t="s">
        <v>8893</v>
      </c>
      <c r="B17313" t="s">
        <v>8894</v>
      </c>
      <c r="C17313">
        <v>1600006915</v>
      </c>
      <c r="D17313">
        <v>20230630</v>
      </c>
      <c r="E17313">
        <v>68112002</v>
      </c>
      <c r="F17313" t="s">
        <v>9096</v>
      </c>
      <c r="I17313" t="s">
        <v>9097</v>
      </c>
      <c r="J17313">
        <v>20230630</v>
      </c>
      <c r="K17313" t="s">
        <v>9098</v>
      </c>
      <c r="L17313">
        <v>250</v>
      </c>
      <c r="M17313">
        <v>0</v>
      </c>
    </row>
    <row r="17314" spans="1:15" x14ac:dyDescent="0.25">
      <c r="A17314" t="s">
        <v>8893</v>
      </c>
      <c r="B17314" t="s">
        <v>8894</v>
      </c>
      <c r="C17314">
        <v>1600012187</v>
      </c>
      <c r="D17314">
        <v>20231031</v>
      </c>
      <c r="E17314">
        <v>28182000</v>
      </c>
      <c r="F17314" t="s">
        <v>41</v>
      </c>
      <c r="I17314" t="s">
        <v>9099</v>
      </c>
      <c r="J17314">
        <v>20231031</v>
      </c>
      <c r="K17314" t="s">
        <v>9100</v>
      </c>
      <c r="L17314">
        <v>0</v>
      </c>
      <c r="M17314">
        <v>77.67</v>
      </c>
    </row>
    <row r="17315" spans="1:15" x14ac:dyDescent="0.25">
      <c r="A17315" t="s">
        <v>8893</v>
      </c>
      <c r="B17315" t="s">
        <v>8894</v>
      </c>
      <c r="C17315">
        <v>1600001225</v>
      </c>
      <c r="D17315">
        <v>20230401</v>
      </c>
      <c r="E17315">
        <v>41100000</v>
      </c>
      <c r="F17315" t="s">
        <v>81</v>
      </c>
      <c r="G17315" t="s">
        <v>941</v>
      </c>
      <c r="H17315" t="s">
        <v>942</v>
      </c>
      <c r="I17315" t="s">
        <v>9101</v>
      </c>
      <c r="J17315">
        <v>20230401</v>
      </c>
      <c r="K17315" t="s">
        <v>9102</v>
      </c>
      <c r="L17315">
        <v>450.53</v>
      </c>
      <c r="M17315">
        <v>0</v>
      </c>
    </row>
    <row r="17316" spans="1:15" x14ac:dyDescent="0.25">
      <c r="A17316" t="s">
        <v>8893</v>
      </c>
      <c r="B17316" t="s">
        <v>8894</v>
      </c>
      <c r="C17316">
        <v>1600001261</v>
      </c>
      <c r="D17316">
        <v>20230401</v>
      </c>
      <c r="E17316">
        <v>41100000</v>
      </c>
      <c r="F17316" t="s">
        <v>81</v>
      </c>
      <c r="G17316" t="s">
        <v>1874</v>
      </c>
      <c r="H17316" t="s">
        <v>1875</v>
      </c>
      <c r="I17316" t="s">
        <v>3075</v>
      </c>
      <c r="J17316">
        <v>20230401</v>
      </c>
      <c r="K17316" t="s">
        <v>9103</v>
      </c>
      <c r="L17316">
        <v>156</v>
      </c>
      <c r="M17316">
        <v>0</v>
      </c>
      <c r="N17316" t="s">
        <v>54</v>
      </c>
      <c r="O17316">
        <v>20230502</v>
      </c>
    </row>
    <row r="17317" spans="1:15" x14ac:dyDescent="0.25">
      <c r="A17317" t="s">
        <v>8893</v>
      </c>
      <c r="B17317" t="s">
        <v>8894</v>
      </c>
      <c r="C17317">
        <v>1600008816</v>
      </c>
      <c r="D17317">
        <v>20230831</v>
      </c>
      <c r="E17317">
        <v>42700000</v>
      </c>
      <c r="F17317" t="s">
        <v>110</v>
      </c>
      <c r="I17317" s="1">
        <v>45139</v>
      </c>
      <c r="J17317">
        <v>20230831</v>
      </c>
      <c r="K17317" t="s">
        <v>9027</v>
      </c>
      <c r="L17317">
        <v>0</v>
      </c>
      <c r="M17317">
        <v>365</v>
      </c>
      <c r="N17317" t="s">
        <v>83</v>
      </c>
      <c r="O17317">
        <v>20230914</v>
      </c>
    </row>
    <row r="17318" spans="1:15" x14ac:dyDescent="0.25">
      <c r="A17318" t="s">
        <v>8893</v>
      </c>
      <c r="B17318" t="s">
        <v>8894</v>
      </c>
      <c r="C17318">
        <v>1600004473</v>
      </c>
      <c r="D17318">
        <v>20230621</v>
      </c>
      <c r="E17318">
        <v>41100000</v>
      </c>
      <c r="F17318" t="s">
        <v>81</v>
      </c>
      <c r="G17318" t="s">
        <v>5930</v>
      </c>
      <c r="H17318" t="s">
        <v>5931</v>
      </c>
      <c r="I17318" t="s">
        <v>9104</v>
      </c>
      <c r="J17318">
        <v>20230621</v>
      </c>
      <c r="K17318" t="s">
        <v>9105</v>
      </c>
      <c r="L17318">
        <v>0</v>
      </c>
      <c r="M17318">
        <v>1590.24</v>
      </c>
      <c r="N17318" t="s">
        <v>117</v>
      </c>
      <c r="O17318">
        <v>20230621</v>
      </c>
    </row>
    <row r="17319" spans="1:15" x14ac:dyDescent="0.25">
      <c r="A17319" t="s">
        <v>8893</v>
      </c>
      <c r="B17319" t="s">
        <v>8894</v>
      </c>
      <c r="C17319">
        <v>1600001375</v>
      </c>
      <c r="D17319">
        <v>20230401</v>
      </c>
      <c r="E17319">
        <v>41100000</v>
      </c>
      <c r="F17319" t="s">
        <v>81</v>
      </c>
      <c r="G17319" t="s">
        <v>9005</v>
      </c>
      <c r="H17319" t="s">
        <v>9006</v>
      </c>
      <c r="I17319" t="s">
        <v>9007</v>
      </c>
      <c r="J17319">
        <v>20230401</v>
      </c>
      <c r="K17319" t="s">
        <v>9106</v>
      </c>
      <c r="L17319">
        <v>1416</v>
      </c>
      <c r="M17319">
        <v>0</v>
      </c>
      <c r="N17319" t="s">
        <v>54</v>
      </c>
      <c r="O17319">
        <v>20230502</v>
      </c>
    </row>
    <row r="17320" spans="1:15" x14ac:dyDescent="0.25">
      <c r="A17320" t="s">
        <v>8893</v>
      </c>
      <c r="B17320" t="s">
        <v>8894</v>
      </c>
      <c r="C17320">
        <v>1600002413</v>
      </c>
      <c r="D17320">
        <v>20230430</v>
      </c>
      <c r="E17320">
        <v>28182000</v>
      </c>
      <c r="F17320" t="s">
        <v>41</v>
      </c>
      <c r="I17320" t="s">
        <v>9107</v>
      </c>
      <c r="J17320">
        <v>20230430</v>
      </c>
      <c r="K17320" t="s">
        <v>9011</v>
      </c>
      <c r="L17320">
        <v>0</v>
      </c>
      <c r="M17320">
        <v>19.97</v>
      </c>
    </row>
    <row r="17321" spans="1:15" x14ac:dyDescent="0.25">
      <c r="A17321" t="s">
        <v>8893</v>
      </c>
      <c r="B17321" t="s">
        <v>8894</v>
      </c>
      <c r="C17321">
        <v>1600000954</v>
      </c>
      <c r="D17321">
        <v>20230427</v>
      </c>
      <c r="E17321">
        <v>41100000</v>
      </c>
      <c r="F17321" t="s">
        <v>81</v>
      </c>
      <c r="G17321" t="s">
        <v>8351</v>
      </c>
      <c r="H17321" t="s">
        <v>8352</v>
      </c>
      <c r="I17321" t="s">
        <v>9108</v>
      </c>
      <c r="J17321">
        <v>20230427</v>
      </c>
      <c r="K17321" t="s">
        <v>9109</v>
      </c>
      <c r="L17321">
        <v>0</v>
      </c>
      <c r="M17321">
        <v>336</v>
      </c>
      <c r="N17321" t="s">
        <v>54</v>
      </c>
      <c r="O17321">
        <v>20230427</v>
      </c>
    </row>
    <row r="17322" spans="1:15" x14ac:dyDescent="0.25">
      <c r="A17322" t="s">
        <v>8893</v>
      </c>
      <c r="B17322" t="s">
        <v>8894</v>
      </c>
      <c r="C17322">
        <v>1600007836</v>
      </c>
      <c r="D17322">
        <v>20230731</v>
      </c>
      <c r="E17322">
        <v>28182000</v>
      </c>
      <c r="F17322" t="s">
        <v>41</v>
      </c>
      <c r="I17322" t="s">
        <v>9110</v>
      </c>
      <c r="J17322">
        <v>20230731</v>
      </c>
      <c r="K17322" t="s">
        <v>8949</v>
      </c>
      <c r="L17322">
        <v>0</v>
      </c>
      <c r="M17322">
        <v>636.46</v>
      </c>
    </row>
    <row r="17323" spans="1:15" x14ac:dyDescent="0.25">
      <c r="A17323" t="s">
        <v>8893</v>
      </c>
      <c r="B17323" t="s">
        <v>8894</v>
      </c>
      <c r="C17323">
        <v>1600006902</v>
      </c>
      <c r="D17323">
        <v>20230630</v>
      </c>
      <c r="E17323">
        <v>68112000</v>
      </c>
      <c r="F17323" t="s">
        <v>8902</v>
      </c>
      <c r="I17323" t="s">
        <v>9111</v>
      </c>
      <c r="J17323">
        <v>20230630</v>
      </c>
      <c r="K17323" t="s">
        <v>9112</v>
      </c>
      <c r="L17323">
        <v>12.42</v>
      </c>
      <c r="M17323">
        <v>0</v>
      </c>
    </row>
    <row r="17324" spans="1:15" x14ac:dyDescent="0.25">
      <c r="A17324" t="s">
        <v>8893</v>
      </c>
      <c r="B17324" t="s">
        <v>8894</v>
      </c>
      <c r="C17324">
        <v>1600002483</v>
      </c>
      <c r="D17324">
        <v>20230430</v>
      </c>
      <c r="E17324">
        <v>68112000</v>
      </c>
      <c r="F17324" t="s">
        <v>8902</v>
      </c>
      <c r="I17324" t="s">
        <v>9113</v>
      </c>
      <c r="J17324">
        <v>20230430</v>
      </c>
      <c r="K17324" t="s">
        <v>9114</v>
      </c>
      <c r="L17324">
        <v>142.86000000000001</v>
      </c>
      <c r="M17324">
        <v>0</v>
      </c>
    </row>
    <row r="17325" spans="1:15" x14ac:dyDescent="0.25">
      <c r="A17325" t="s">
        <v>8893</v>
      </c>
      <c r="B17325" t="s">
        <v>8894</v>
      </c>
      <c r="C17325">
        <v>1600001277</v>
      </c>
      <c r="D17325">
        <v>20230401</v>
      </c>
      <c r="E17325">
        <v>41100000</v>
      </c>
      <c r="F17325" t="s">
        <v>81</v>
      </c>
      <c r="G17325" t="s">
        <v>9115</v>
      </c>
      <c r="H17325" t="s">
        <v>9116</v>
      </c>
      <c r="I17325" t="s">
        <v>9117</v>
      </c>
      <c r="J17325">
        <v>20230401</v>
      </c>
      <c r="K17325" t="s">
        <v>9118</v>
      </c>
      <c r="L17325">
        <v>14304.41</v>
      </c>
      <c r="M17325">
        <v>0</v>
      </c>
    </row>
    <row r="17326" spans="1:15" x14ac:dyDescent="0.25">
      <c r="A17326" t="s">
        <v>8893</v>
      </c>
      <c r="B17326" t="s">
        <v>8894</v>
      </c>
      <c r="C17326">
        <v>1600009372</v>
      </c>
      <c r="D17326">
        <v>20230831</v>
      </c>
      <c r="E17326">
        <v>68112000</v>
      </c>
      <c r="F17326" t="s">
        <v>8902</v>
      </c>
      <c r="I17326" t="s">
        <v>8964</v>
      </c>
      <c r="J17326">
        <v>20230831</v>
      </c>
      <c r="K17326" t="s">
        <v>8965</v>
      </c>
      <c r="L17326">
        <v>13.73</v>
      </c>
      <c r="M17326">
        <v>0</v>
      </c>
    </row>
    <row r="17327" spans="1:15" x14ac:dyDescent="0.25">
      <c r="A17327" t="s">
        <v>8893</v>
      </c>
      <c r="B17327" t="s">
        <v>8894</v>
      </c>
      <c r="C17327">
        <v>1600002421</v>
      </c>
      <c r="D17327">
        <v>20230430</v>
      </c>
      <c r="E17327">
        <v>68112000</v>
      </c>
      <c r="F17327" t="s">
        <v>8902</v>
      </c>
      <c r="I17327" t="s">
        <v>9119</v>
      </c>
      <c r="J17327">
        <v>20230430</v>
      </c>
      <c r="K17327" t="s">
        <v>9120</v>
      </c>
      <c r="L17327">
        <v>35.53</v>
      </c>
      <c r="M17327">
        <v>0</v>
      </c>
    </row>
    <row r="17328" spans="1:15" x14ac:dyDescent="0.25">
      <c r="A17328" t="s">
        <v>8893</v>
      </c>
      <c r="B17328" t="s">
        <v>8894</v>
      </c>
      <c r="C17328">
        <v>1600009257</v>
      </c>
      <c r="D17328">
        <v>20230919</v>
      </c>
      <c r="E17328">
        <v>41100000</v>
      </c>
      <c r="F17328" t="s">
        <v>81</v>
      </c>
      <c r="G17328" t="s">
        <v>9121</v>
      </c>
      <c r="H17328" t="s">
        <v>9122</v>
      </c>
      <c r="I17328" t="s">
        <v>9123</v>
      </c>
      <c r="J17328">
        <v>20230919</v>
      </c>
      <c r="K17328" t="s">
        <v>8898</v>
      </c>
      <c r="L17328">
        <v>0</v>
      </c>
      <c r="M17328">
        <v>168</v>
      </c>
      <c r="N17328" t="s">
        <v>29</v>
      </c>
      <c r="O17328">
        <v>20230919</v>
      </c>
    </row>
    <row r="17329" spans="1:15" x14ac:dyDescent="0.25">
      <c r="A17329" t="s">
        <v>8893</v>
      </c>
      <c r="B17329" t="s">
        <v>8894</v>
      </c>
      <c r="C17329">
        <v>1600001373</v>
      </c>
      <c r="D17329">
        <v>20230401</v>
      </c>
      <c r="E17329">
        <v>41100000</v>
      </c>
      <c r="F17329" t="s">
        <v>81</v>
      </c>
      <c r="I17329" t="s">
        <v>9124</v>
      </c>
      <c r="J17329">
        <v>20230401</v>
      </c>
      <c r="K17329" t="s">
        <v>9125</v>
      </c>
      <c r="L17329">
        <v>0</v>
      </c>
      <c r="M17329">
        <v>480</v>
      </c>
    </row>
    <row r="17330" spans="1:15" x14ac:dyDescent="0.25">
      <c r="A17330" t="s">
        <v>8893</v>
      </c>
      <c r="B17330" t="s">
        <v>8894</v>
      </c>
      <c r="C17330">
        <v>1600006411</v>
      </c>
      <c r="D17330">
        <v>20230727</v>
      </c>
      <c r="E17330">
        <v>41100000</v>
      </c>
      <c r="F17330" t="s">
        <v>81</v>
      </c>
      <c r="G17330" t="s">
        <v>8063</v>
      </c>
      <c r="H17330" t="s">
        <v>8064</v>
      </c>
      <c r="I17330" t="s">
        <v>9126</v>
      </c>
      <c r="J17330">
        <v>20230727</v>
      </c>
      <c r="K17330" t="s">
        <v>9018</v>
      </c>
      <c r="L17330">
        <v>0</v>
      </c>
      <c r="M17330">
        <v>2088</v>
      </c>
      <c r="N17330" t="s">
        <v>136</v>
      </c>
      <c r="O17330">
        <v>20230727</v>
      </c>
    </row>
    <row r="17331" spans="1:15" x14ac:dyDescent="0.25">
      <c r="A17331" t="s">
        <v>8893</v>
      </c>
      <c r="B17331" t="s">
        <v>8894</v>
      </c>
      <c r="C17331">
        <v>1600002418</v>
      </c>
      <c r="D17331">
        <v>20230430</v>
      </c>
      <c r="E17331">
        <v>28154000</v>
      </c>
      <c r="F17331" t="s">
        <v>48</v>
      </c>
      <c r="I17331" t="s">
        <v>9127</v>
      </c>
      <c r="J17331">
        <v>20230430</v>
      </c>
      <c r="K17331" t="s">
        <v>9128</v>
      </c>
      <c r="L17331">
        <v>0</v>
      </c>
      <c r="M17331">
        <v>11.33</v>
      </c>
    </row>
    <row r="17332" spans="1:15" x14ac:dyDescent="0.25">
      <c r="A17332" t="s">
        <v>8893</v>
      </c>
      <c r="B17332" t="s">
        <v>8894</v>
      </c>
      <c r="C17332">
        <v>1600003944</v>
      </c>
      <c r="D17332">
        <v>20230401</v>
      </c>
      <c r="E17332">
        <v>40100000</v>
      </c>
      <c r="F17332" t="s">
        <v>55</v>
      </c>
      <c r="I17332" t="s">
        <v>9129</v>
      </c>
      <c r="J17332">
        <v>20230401</v>
      </c>
      <c r="K17332" t="s">
        <v>9130</v>
      </c>
      <c r="L17332">
        <v>33.409999999999997</v>
      </c>
      <c r="M17332">
        <v>0</v>
      </c>
    </row>
    <row r="17333" spans="1:15" x14ac:dyDescent="0.25">
      <c r="A17333" t="s">
        <v>8893</v>
      </c>
      <c r="B17333" t="s">
        <v>8894</v>
      </c>
      <c r="C17333">
        <v>1600007627</v>
      </c>
      <c r="D17333">
        <v>20230816</v>
      </c>
      <c r="E17333">
        <v>41100000</v>
      </c>
      <c r="F17333" t="s">
        <v>81</v>
      </c>
      <c r="G17333" t="s">
        <v>8895</v>
      </c>
      <c r="H17333" t="s">
        <v>8896</v>
      </c>
      <c r="I17333" t="s">
        <v>9131</v>
      </c>
      <c r="J17333">
        <v>20230816</v>
      </c>
      <c r="K17333" t="s">
        <v>9132</v>
      </c>
      <c r="L17333">
        <v>0</v>
      </c>
      <c r="M17333">
        <v>45055.34</v>
      </c>
      <c r="N17333" t="s">
        <v>34</v>
      </c>
      <c r="O17333">
        <v>20230816</v>
      </c>
    </row>
    <row r="17334" spans="1:15" x14ac:dyDescent="0.25">
      <c r="A17334" t="s">
        <v>8893</v>
      </c>
      <c r="B17334" t="s">
        <v>8894</v>
      </c>
      <c r="C17334">
        <v>1600004472</v>
      </c>
      <c r="D17334">
        <v>20230531</v>
      </c>
      <c r="E17334">
        <v>62510001</v>
      </c>
      <c r="F17334" t="s">
        <v>8588</v>
      </c>
      <c r="I17334" s="1">
        <v>45047</v>
      </c>
      <c r="J17334">
        <v>20230531</v>
      </c>
      <c r="K17334" t="s">
        <v>9027</v>
      </c>
      <c r="L17334">
        <v>40135.879999999997</v>
      </c>
      <c r="M17334">
        <v>0</v>
      </c>
    </row>
    <row r="17335" spans="1:15" x14ac:dyDescent="0.25">
      <c r="A17335" t="s">
        <v>8893</v>
      </c>
      <c r="B17335" t="s">
        <v>8894</v>
      </c>
      <c r="C17335">
        <v>1600000311</v>
      </c>
      <c r="D17335">
        <v>20230405</v>
      </c>
      <c r="E17335">
        <v>40100000</v>
      </c>
      <c r="F17335" t="s">
        <v>55</v>
      </c>
      <c r="G17335" t="s">
        <v>6748</v>
      </c>
      <c r="H17335" t="s">
        <v>6749</v>
      </c>
      <c r="I17335" t="s">
        <v>8982</v>
      </c>
      <c r="J17335">
        <v>20230405</v>
      </c>
      <c r="K17335" t="s">
        <v>8983</v>
      </c>
      <c r="L17335">
        <v>17675.75</v>
      </c>
      <c r="M17335">
        <v>0</v>
      </c>
      <c r="N17335" t="s">
        <v>54</v>
      </c>
      <c r="O17335">
        <v>20230620</v>
      </c>
    </row>
    <row r="17336" spans="1:15" x14ac:dyDescent="0.25">
      <c r="A17336" t="s">
        <v>8893</v>
      </c>
      <c r="B17336" t="s">
        <v>8894</v>
      </c>
      <c r="C17336">
        <v>1600001195</v>
      </c>
      <c r="D17336">
        <v>20230401</v>
      </c>
      <c r="E17336">
        <v>41100000</v>
      </c>
      <c r="F17336" t="s">
        <v>81</v>
      </c>
      <c r="G17336" t="s">
        <v>9133</v>
      </c>
      <c r="H17336" t="s">
        <v>9134</v>
      </c>
      <c r="I17336" t="s">
        <v>9135</v>
      </c>
      <c r="J17336">
        <v>20230401</v>
      </c>
      <c r="K17336" t="s">
        <v>9136</v>
      </c>
      <c r="L17336">
        <v>1836.68</v>
      </c>
      <c r="M17336">
        <v>0</v>
      </c>
      <c r="N17336" t="s">
        <v>54</v>
      </c>
      <c r="O17336">
        <v>20230502</v>
      </c>
    </row>
    <row r="17337" spans="1:15" x14ac:dyDescent="0.25">
      <c r="A17337" t="s">
        <v>8893</v>
      </c>
      <c r="B17337" t="s">
        <v>8894</v>
      </c>
      <c r="C17337">
        <v>1600001429</v>
      </c>
      <c r="D17337">
        <v>20230427</v>
      </c>
      <c r="E17337">
        <v>46799996</v>
      </c>
      <c r="F17337" t="s">
        <v>67</v>
      </c>
      <c r="I17337" t="s">
        <v>9137</v>
      </c>
      <c r="J17337">
        <v>20230427</v>
      </c>
      <c r="K17337" t="s">
        <v>8942</v>
      </c>
      <c r="L17337">
        <v>276</v>
      </c>
      <c r="M17337">
        <v>0</v>
      </c>
    </row>
    <row r="17338" spans="1:15" x14ac:dyDescent="0.25">
      <c r="A17338" t="s">
        <v>8893</v>
      </c>
      <c r="B17338" t="s">
        <v>8894</v>
      </c>
      <c r="C17338">
        <v>1600002428</v>
      </c>
      <c r="D17338">
        <v>20230430</v>
      </c>
      <c r="E17338">
        <v>28154000</v>
      </c>
      <c r="F17338" t="s">
        <v>48</v>
      </c>
      <c r="I17338" t="s">
        <v>9138</v>
      </c>
      <c r="J17338">
        <v>20230430</v>
      </c>
      <c r="K17338" t="s">
        <v>8945</v>
      </c>
      <c r="L17338">
        <v>0</v>
      </c>
      <c r="M17338">
        <v>14.98</v>
      </c>
    </row>
    <row r="17339" spans="1:15" x14ac:dyDescent="0.25">
      <c r="A17339" t="s">
        <v>8893</v>
      </c>
      <c r="B17339" t="s">
        <v>8894</v>
      </c>
      <c r="C17339">
        <v>1600009406</v>
      </c>
      <c r="D17339">
        <v>20230920</v>
      </c>
      <c r="E17339">
        <v>41100000</v>
      </c>
      <c r="F17339" t="s">
        <v>81</v>
      </c>
      <c r="G17339" t="s">
        <v>9139</v>
      </c>
      <c r="H17339" t="s">
        <v>9140</v>
      </c>
      <c r="I17339" t="s">
        <v>8982</v>
      </c>
      <c r="J17339">
        <v>20230920</v>
      </c>
      <c r="K17339" t="s">
        <v>1807</v>
      </c>
      <c r="L17339">
        <v>59.25</v>
      </c>
      <c r="M17339">
        <v>0</v>
      </c>
      <c r="N17339" t="s">
        <v>117</v>
      </c>
      <c r="O17339">
        <v>20230920</v>
      </c>
    </row>
    <row r="17340" spans="1:15" x14ac:dyDescent="0.25">
      <c r="A17340" t="s">
        <v>8893</v>
      </c>
      <c r="B17340" t="s">
        <v>8894</v>
      </c>
      <c r="C17340">
        <v>1600006411</v>
      </c>
      <c r="D17340">
        <v>20230727</v>
      </c>
      <c r="E17340">
        <v>41100000</v>
      </c>
      <c r="F17340" t="s">
        <v>81</v>
      </c>
      <c r="G17340" t="s">
        <v>9141</v>
      </c>
      <c r="H17340" t="s">
        <v>9142</v>
      </c>
      <c r="I17340" t="s">
        <v>9143</v>
      </c>
      <c r="J17340">
        <v>20230727</v>
      </c>
      <c r="K17340" t="s">
        <v>9144</v>
      </c>
      <c r="L17340">
        <v>0</v>
      </c>
      <c r="M17340">
        <v>4464.92</v>
      </c>
      <c r="N17340" t="s">
        <v>83</v>
      </c>
      <c r="O17340">
        <v>20230727</v>
      </c>
    </row>
    <row r="17341" spans="1:15" x14ac:dyDescent="0.25">
      <c r="A17341" t="s">
        <v>8893</v>
      </c>
      <c r="B17341" t="s">
        <v>8894</v>
      </c>
      <c r="C17341">
        <v>1600010743</v>
      </c>
      <c r="D17341">
        <v>20231010</v>
      </c>
      <c r="E17341">
        <v>41100000</v>
      </c>
      <c r="F17341" t="s">
        <v>81</v>
      </c>
      <c r="G17341" t="s">
        <v>8351</v>
      </c>
      <c r="H17341" t="s">
        <v>8352</v>
      </c>
      <c r="I17341" t="s">
        <v>9145</v>
      </c>
      <c r="J17341">
        <v>20231010</v>
      </c>
      <c r="K17341" t="s">
        <v>8932</v>
      </c>
      <c r="L17341">
        <v>0</v>
      </c>
      <c r="M17341">
        <v>864</v>
      </c>
      <c r="N17341" t="s">
        <v>1020</v>
      </c>
      <c r="O17341">
        <v>20231010</v>
      </c>
    </row>
    <row r="17342" spans="1:15" x14ac:dyDescent="0.25">
      <c r="A17342" t="s">
        <v>8893</v>
      </c>
      <c r="B17342" t="s">
        <v>8894</v>
      </c>
      <c r="C17342">
        <v>1600002472</v>
      </c>
      <c r="D17342">
        <v>20230430</v>
      </c>
      <c r="E17342">
        <v>28183000</v>
      </c>
      <c r="F17342" t="s">
        <v>102</v>
      </c>
      <c r="I17342" t="s">
        <v>9028</v>
      </c>
      <c r="J17342">
        <v>20230430</v>
      </c>
      <c r="K17342" t="s">
        <v>9029</v>
      </c>
      <c r="L17342">
        <v>0</v>
      </c>
      <c r="M17342">
        <v>30.76</v>
      </c>
    </row>
    <row r="17343" spans="1:15" x14ac:dyDescent="0.25">
      <c r="A17343" t="s">
        <v>8893</v>
      </c>
      <c r="B17343" t="s">
        <v>8894</v>
      </c>
      <c r="C17343">
        <v>1600003837</v>
      </c>
      <c r="D17343">
        <v>20230401</v>
      </c>
      <c r="E17343">
        <v>40100000</v>
      </c>
      <c r="F17343" t="s">
        <v>55</v>
      </c>
      <c r="G17343" t="s">
        <v>838</v>
      </c>
      <c r="H17343" t="s">
        <v>839</v>
      </c>
      <c r="I17343" t="s">
        <v>1906</v>
      </c>
      <c r="J17343">
        <v>20230401</v>
      </c>
      <c r="K17343" t="s">
        <v>9146</v>
      </c>
      <c r="L17343">
        <v>0</v>
      </c>
      <c r="M17343">
        <v>724.21</v>
      </c>
      <c r="N17343" t="s">
        <v>83</v>
      </c>
      <c r="O17343">
        <v>20230620</v>
      </c>
    </row>
    <row r="17344" spans="1:15" x14ac:dyDescent="0.25">
      <c r="A17344" t="s">
        <v>8893</v>
      </c>
      <c r="B17344" t="s">
        <v>8894</v>
      </c>
      <c r="C17344">
        <v>1600001206</v>
      </c>
      <c r="D17344">
        <v>20230401</v>
      </c>
      <c r="E17344">
        <v>41100000</v>
      </c>
      <c r="F17344" t="s">
        <v>81</v>
      </c>
      <c r="I17344" t="s">
        <v>9147</v>
      </c>
      <c r="J17344">
        <v>20230401</v>
      </c>
      <c r="K17344" t="s">
        <v>9148</v>
      </c>
      <c r="L17344">
        <v>0</v>
      </c>
      <c r="M17344">
        <v>180</v>
      </c>
    </row>
    <row r="17345" spans="1:15" x14ac:dyDescent="0.25">
      <c r="A17345" t="s">
        <v>8893</v>
      </c>
      <c r="B17345" t="s">
        <v>8894</v>
      </c>
      <c r="C17345">
        <v>1600006979</v>
      </c>
      <c r="D17345">
        <v>20230630</v>
      </c>
      <c r="E17345">
        <v>68112000</v>
      </c>
      <c r="F17345" t="s">
        <v>8902</v>
      </c>
      <c r="I17345" t="s">
        <v>9149</v>
      </c>
      <c r="J17345">
        <v>20230630</v>
      </c>
      <c r="K17345" t="s">
        <v>9150</v>
      </c>
      <c r="L17345">
        <v>12.17</v>
      </c>
      <c r="M17345">
        <v>0</v>
      </c>
    </row>
    <row r="17346" spans="1:15" x14ac:dyDescent="0.25">
      <c r="A17346" t="s">
        <v>8893</v>
      </c>
      <c r="B17346" t="s">
        <v>8894</v>
      </c>
      <c r="C17346">
        <v>1600012207</v>
      </c>
      <c r="D17346">
        <v>20231031</v>
      </c>
      <c r="E17346">
        <v>68112002</v>
      </c>
      <c r="F17346" t="s">
        <v>9096</v>
      </c>
      <c r="I17346" t="s">
        <v>9151</v>
      </c>
      <c r="J17346">
        <v>20231031</v>
      </c>
      <c r="K17346" t="s">
        <v>9152</v>
      </c>
      <c r="L17346">
        <v>250</v>
      </c>
      <c r="M17346">
        <v>0</v>
      </c>
    </row>
    <row r="17347" spans="1:15" x14ac:dyDescent="0.25">
      <c r="A17347" t="s">
        <v>8893</v>
      </c>
      <c r="B17347" t="s">
        <v>8894</v>
      </c>
      <c r="C17347">
        <v>1600003886</v>
      </c>
      <c r="D17347">
        <v>20230401</v>
      </c>
      <c r="E17347">
        <v>40100000</v>
      </c>
      <c r="F17347" t="s">
        <v>55</v>
      </c>
      <c r="G17347" t="s">
        <v>133</v>
      </c>
      <c r="H17347" t="s">
        <v>134</v>
      </c>
      <c r="I17347">
        <v>20429104</v>
      </c>
      <c r="J17347">
        <v>20230401</v>
      </c>
      <c r="K17347" t="s">
        <v>9153</v>
      </c>
      <c r="L17347">
        <v>0</v>
      </c>
      <c r="M17347">
        <v>628.48</v>
      </c>
      <c r="N17347" t="s">
        <v>34</v>
      </c>
      <c r="O17347">
        <v>20230620</v>
      </c>
    </row>
    <row r="17348" spans="1:15" x14ac:dyDescent="0.25">
      <c r="A17348" t="s">
        <v>8893</v>
      </c>
      <c r="B17348" t="s">
        <v>8894</v>
      </c>
      <c r="C17348">
        <v>1600007853</v>
      </c>
      <c r="D17348">
        <v>20230731</v>
      </c>
      <c r="E17348">
        <v>28182000</v>
      </c>
      <c r="F17348" t="s">
        <v>41</v>
      </c>
      <c r="I17348" t="s">
        <v>9154</v>
      </c>
      <c r="J17348">
        <v>20230731</v>
      </c>
      <c r="K17348" t="s">
        <v>9155</v>
      </c>
      <c r="L17348">
        <v>0</v>
      </c>
      <c r="M17348">
        <v>77.67</v>
      </c>
    </row>
    <row r="17349" spans="1:15" x14ac:dyDescent="0.25">
      <c r="A17349" t="s">
        <v>8893</v>
      </c>
      <c r="B17349" t="s">
        <v>8894</v>
      </c>
      <c r="C17349">
        <v>1600001280</v>
      </c>
      <c r="D17349">
        <v>20230401</v>
      </c>
      <c r="E17349">
        <v>41100000</v>
      </c>
      <c r="F17349" t="s">
        <v>81</v>
      </c>
      <c r="G17349" t="s">
        <v>9156</v>
      </c>
      <c r="H17349" t="s">
        <v>9157</v>
      </c>
      <c r="I17349" t="s">
        <v>9158</v>
      </c>
      <c r="J17349">
        <v>20230401</v>
      </c>
      <c r="K17349" t="s">
        <v>9159</v>
      </c>
      <c r="L17349">
        <v>2900.5</v>
      </c>
      <c r="M17349">
        <v>0</v>
      </c>
      <c r="N17349" t="s">
        <v>54</v>
      </c>
      <c r="O17349">
        <v>20230502</v>
      </c>
    </row>
    <row r="17350" spans="1:15" x14ac:dyDescent="0.25">
      <c r="A17350" t="s">
        <v>8893</v>
      </c>
      <c r="B17350" t="s">
        <v>8894</v>
      </c>
      <c r="C17350">
        <v>1600010394</v>
      </c>
      <c r="D17350">
        <v>20231009</v>
      </c>
      <c r="E17350">
        <v>40100000</v>
      </c>
      <c r="F17350" t="s">
        <v>55</v>
      </c>
      <c r="G17350" t="s">
        <v>6537</v>
      </c>
      <c r="H17350" t="s">
        <v>6538</v>
      </c>
      <c r="I17350" t="s">
        <v>8982</v>
      </c>
      <c r="J17350">
        <v>20231009</v>
      </c>
      <c r="K17350" t="s">
        <v>1807</v>
      </c>
      <c r="L17350">
        <v>255</v>
      </c>
      <c r="M17350">
        <v>0</v>
      </c>
      <c r="N17350" t="s">
        <v>83</v>
      </c>
      <c r="O17350">
        <v>20231010</v>
      </c>
    </row>
    <row r="17351" spans="1:15" x14ac:dyDescent="0.25">
      <c r="A17351" t="s">
        <v>8893</v>
      </c>
      <c r="B17351" t="s">
        <v>8894</v>
      </c>
      <c r="C17351">
        <v>1600006936</v>
      </c>
      <c r="D17351">
        <v>20230630</v>
      </c>
      <c r="E17351">
        <v>68112000</v>
      </c>
      <c r="F17351" t="s">
        <v>8902</v>
      </c>
      <c r="I17351" t="s">
        <v>9160</v>
      </c>
      <c r="J17351">
        <v>20230630</v>
      </c>
      <c r="K17351" t="s">
        <v>9161</v>
      </c>
      <c r="L17351">
        <v>61.67</v>
      </c>
      <c r="M17351">
        <v>0</v>
      </c>
    </row>
    <row r="17352" spans="1:15" x14ac:dyDescent="0.25">
      <c r="A17352" t="s">
        <v>8893</v>
      </c>
      <c r="B17352" t="s">
        <v>8894</v>
      </c>
      <c r="C17352">
        <v>1600003898</v>
      </c>
      <c r="D17352">
        <v>20230401</v>
      </c>
      <c r="E17352">
        <v>40100000</v>
      </c>
      <c r="F17352" t="s">
        <v>55</v>
      </c>
      <c r="G17352" t="s">
        <v>157</v>
      </c>
      <c r="H17352" t="s">
        <v>158</v>
      </c>
      <c r="I17352">
        <v>124234</v>
      </c>
      <c r="J17352">
        <v>20230401</v>
      </c>
      <c r="K17352" t="s">
        <v>9162</v>
      </c>
      <c r="L17352">
        <v>0</v>
      </c>
      <c r="M17352">
        <v>696</v>
      </c>
      <c r="N17352" t="s">
        <v>54</v>
      </c>
      <c r="O17352">
        <v>20230620</v>
      </c>
    </row>
    <row r="17353" spans="1:15" x14ac:dyDescent="0.25">
      <c r="A17353" t="s">
        <v>8893</v>
      </c>
      <c r="B17353" t="s">
        <v>8894</v>
      </c>
      <c r="C17353">
        <v>1600001206</v>
      </c>
      <c r="D17353">
        <v>20230401</v>
      </c>
      <c r="E17353">
        <v>41100000</v>
      </c>
      <c r="F17353" t="s">
        <v>81</v>
      </c>
      <c r="G17353" t="s">
        <v>9163</v>
      </c>
      <c r="H17353" t="s">
        <v>9164</v>
      </c>
      <c r="I17353" t="s">
        <v>9165</v>
      </c>
      <c r="J17353">
        <v>20230401</v>
      </c>
      <c r="K17353" t="s">
        <v>9166</v>
      </c>
      <c r="L17353">
        <v>180</v>
      </c>
      <c r="M17353">
        <v>0</v>
      </c>
      <c r="N17353" t="s">
        <v>83</v>
      </c>
      <c r="O17353">
        <v>20230502</v>
      </c>
    </row>
    <row r="17354" spans="1:15" x14ac:dyDescent="0.25">
      <c r="A17354" t="s">
        <v>8893</v>
      </c>
      <c r="B17354" t="s">
        <v>8894</v>
      </c>
      <c r="C17354">
        <v>1600007627</v>
      </c>
      <c r="D17354">
        <v>20230816</v>
      </c>
      <c r="E17354">
        <v>41100000</v>
      </c>
      <c r="F17354" t="s">
        <v>81</v>
      </c>
      <c r="G17354" t="s">
        <v>9054</v>
      </c>
      <c r="H17354" t="s">
        <v>9055</v>
      </c>
      <c r="I17354" t="s">
        <v>9167</v>
      </c>
      <c r="J17354">
        <v>20230816</v>
      </c>
      <c r="K17354" t="s">
        <v>9132</v>
      </c>
      <c r="L17354">
        <v>0</v>
      </c>
      <c r="M17354">
        <v>480</v>
      </c>
      <c r="N17354" t="s">
        <v>136</v>
      </c>
      <c r="O17354">
        <v>20230816</v>
      </c>
    </row>
    <row r="17355" spans="1:15" x14ac:dyDescent="0.25">
      <c r="A17355" t="s">
        <v>8893</v>
      </c>
      <c r="B17355" t="s">
        <v>8894</v>
      </c>
      <c r="C17355">
        <v>1600004028</v>
      </c>
      <c r="D17355">
        <v>20230401</v>
      </c>
      <c r="E17355">
        <v>40110000</v>
      </c>
      <c r="F17355" t="s">
        <v>45</v>
      </c>
      <c r="G17355" t="s">
        <v>9168</v>
      </c>
      <c r="H17355" t="s">
        <v>9169</v>
      </c>
      <c r="I17355" t="s">
        <v>9170</v>
      </c>
      <c r="J17355">
        <v>20230401</v>
      </c>
      <c r="K17355" t="s">
        <v>9171</v>
      </c>
      <c r="L17355">
        <v>0</v>
      </c>
      <c r="M17355">
        <v>781.07</v>
      </c>
    </row>
    <row r="17356" spans="1:15" x14ac:dyDescent="0.25">
      <c r="A17356" t="s">
        <v>8893</v>
      </c>
      <c r="B17356" t="s">
        <v>8894</v>
      </c>
      <c r="C17356">
        <v>1600003837</v>
      </c>
      <c r="D17356">
        <v>20230401</v>
      </c>
      <c r="E17356">
        <v>40100000</v>
      </c>
      <c r="F17356" t="s">
        <v>55</v>
      </c>
      <c r="I17356" t="s">
        <v>9172</v>
      </c>
      <c r="J17356">
        <v>20230401</v>
      </c>
      <c r="K17356" t="s">
        <v>9173</v>
      </c>
      <c r="L17356">
        <v>10855.2</v>
      </c>
      <c r="M17356">
        <v>0</v>
      </c>
    </row>
    <row r="17357" spans="1:15" x14ac:dyDescent="0.25">
      <c r="A17357" t="s">
        <v>8893</v>
      </c>
      <c r="B17357" t="s">
        <v>8894</v>
      </c>
      <c r="C17357">
        <v>1600007834</v>
      </c>
      <c r="D17357">
        <v>20230731</v>
      </c>
      <c r="E17357">
        <v>28182000</v>
      </c>
      <c r="F17357" t="s">
        <v>41</v>
      </c>
      <c r="I17357" t="s">
        <v>9174</v>
      </c>
      <c r="J17357">
        <v>20230731</v>
      </c>
      <c r="K17357" t="s">
        <v>8965</v>
      </c>
      <c r="L17357">
        <v>0</v>
      </c>
      <c r="M17357">
        <v>13.73</v>
      </c>
    </row>
    <row r="17358" spans="1:15" x14ac:dyDescent="0.25">
      <c r="A17358" t="s">
        <v>8893</v>
      </c>
      <c r="B17358" t="s">
        <v>8894</v>
      </c>
      <c r="C17358">
        <v>1600010743</v>
      </c>
      <c r="D17358">
        <v>20231010</v>
      </c>
      <c r="E17358">
        <v>41100000</v>
      </c>
      <c r="F17358" t="s">
        <v>81</v>
      </c>
      <c r="G17358" t="s">
        <v>3264</v>
      </c>
      <c r="H17358" t="s">
        <v>3265</v>
      </c>
      <c r="I17358" t="s">
        <v>9175</v>
      </c>
      <c r="J17358">
        <v>20231010</v>
      </c>
      <c r="K17358" t="s">
        <v>9176</v>
      </c>
      <c r="L17358">
        <v>0</v>
      </c>
      <c r="M17358">
        <v>756</v>
      </c>
      <c r="N17358" t="s">
        <v>136</v>
      </c>
      <c r="O17358">
        <v>20231010</v>
      </c>
    </row>
    <row r="17359" spans="1:15" x14ac:dyDescent="0.25">
      <c r="A17359" t="s">
        <v>8893</v>
      </c>
      <c r="B17359" t="s">
        <v>8894</v>
      </c>
      <c r="C17359">
        <v>1600001410</v>
      </c>
      <c r="D17359">
        <v>20230401</v>
      </c>
      <c r="E17359">
        <v>41100000</v>
      </c>
      <c r="F17359" t="s">
        <v>81</v>
      </c>
      <c r="G17359" t="s">
        <v>1675</v>
      </c>
      <c r="H17359" t="s">
        <v>1676</v>
      </c>
      <c r="I17359" t="s">
        <v>1677</v>
      </c>
      <c r="J17359">
        <v>20230401</v>
      </c>
      <c r="K17359" t="s">
        <v>9177</v>
      </c>
      <c r="L17359">
        <v>12562.13</v>
      </c>
      <c r="M17359">
        <v>0</v>
      </c>
      <c r="N17359" t="s">
        <v>83</v>
      </c>
      <c r="O17359">
        <v>20230505</v>
      </c>
    </row>
    <row r="17360" spans="1:15" x14ac:dyDescent="0.25">
      <c r="A17360" t="s">
        <v>8893</v>
      </c>
      <c r="B17360" t="s">
        <v>8894</v>
      </c>
      <c r="C17360">
        <v>1600001233</v>
      </c>
      <c r="D17360">
        <v>20230401</v>
      </c>
      <c r="E17360">
        <v>41100000</v>
      </c>
      <c r="F17360" t="s">
        <v>81</v>
      </c>
      <c r="G17360" t="s">
        <v>1326</v>
      </c>
      <c r="H17360" t="s">
        <v>1327</v>
      </c>
      <c r="I17360" t="s">
        <v>1277</v>
      </c>
      <c r="J17360">
        <v>20230401</v>
      </c>
      <c r="K17360" t="s">
        <v>9178</v>
      </c>
      <c r="L17360">
        <v>1021.84</v>
      </c>
      <c r="M17360">
        <v>0</v>
      </c>
      <c r="N17360" t="s">
        <v>54</v>
      </c>
      <c r="O17360">
        <v>20230505</v>
      </c>
    </row>
    <row r="17361" spans="1:15" x14ac:dyDescent="0.25">
      <c r="A17361" t="s">
        <v>8893</v>
      </c>
      <c r="B17361" t="s">
        <v>8894</v>
      </c>
      <c r="C17361">
        <v>1600012240</v>
      </c>
      <c r="D17361">
        <v>20231031</v>
      </c>
      <c r="E17361">
        <v>68112000</v>
      </c>
      <c r="F17361" t="s">
        <v>8902</v>
      </c>
      <c r="I17361" t="s">
        <v>9179</v>
      </c>
      <c r="J17361">
        <v>20231031</v>
      </c>
      <c r="K17361" t="s">
        <v>9095</v>
      </c>
      <c r="L17361">
        <v>46.97</v>
      </c>
      <c r="M17361">
        <v>0</v>
      </c>
    </row>
    <row r="17362" spans="1:15" x14ac:dyDescent="0.25">
      <c r="A17362" t="s">
        <v>8893</v>
      </c>
      <c r="B17362" t="s">
        <v>8894</v>
      </c>
      <c r="C17362">
        <v>1600009257</v>
      </c>
      <c r="D17362">
        <v>20230919</v>
      </c>
      <c r="E17362">
        <v>41100000</v>
      </c>
      <c r="F17362" t="s">
        <v>81</v>
      </c>
      <c r="G17362" t="s">
        <v>9180</v>
      </c>
      <c r="H17362" t="s">
        <v>9181</v>
      </c>
      <c r="I17362" t="s">
        <v>9182</v>
      </c>
      <c r="J17362">
        <v>20230919</v>
      </c>
      <c r="K17362" t="s">
        <v>8898</v>
      </c>
      <c r="L17362">
        <v>0</v>
      </c>
      <c r="M17362">
        <v>12596.59</v>
      </c>
      <c r="N17362" t="s">
        <v>34</v>
      </c>
      <c r="O17362">
        <v>20230919</v>
      </c>
    </row>
    <row r="17363" spans="1:15" x14ac:dyDescent="0.25">
      <c r="A17363" t="s">
        <v>8893</v>
      </c>
      <c r="B17363" t="s">
        <v>8894</v>
      </c>
      <c r="C17363">
        <v>1600003917</v>
      </c>
      <c r="D17363">
        <v>20230401</v>
      </c>
      <c r="E17363">
        <v>40100000</v>
      </c>
      <c r="F17363" t="s">
        <v>55</v>
      </c>
      <c r="G17363" t="s">
        <v>9183</v>
      </c>
      <c r="H17363" t="s">
        <v>9184</v>
      </c>
      <c r="I17363" t="s">
        <v>9185</v>
      </c>
      <c r="J17363">
        <v>20230401</v>
      </c>
      <c r="K17363" t="s">
        <v>9186</v>
      </c>
      <c r="L17363">
        <v>0</v>
      </c>
      <c r="M17363">
        <v>35</v>
      </c>
      <c r="N17363" t="s">
        <v>54</v>
      </c>
      <c r="O17363">
        <v>20230828</v>
      </c>
    </row>
    <row r="17364" spans="1:15" x14ac:dyDescent="0.25">
      <c r="A17364" t="s">
        <v>8893</v>
      </c>
      <c r="B17364" t="s">
        <v>8894</v>
      </c>
      <c r="C17364">
        <v>1600001319</v>
      </c>
      <c r="D17364">
        <v>20230401</v>
      </c>
      <c r="E17364">
        <v>41100000</v>
      </c>
      <c r="F17364" t="s">
        <v>81</v>
      </c>
      <c r="G17364" t="s">
        <v>2874</v>
      </c>
      <c r="H17364" t="s">
        <v>2875</v>
      </c>
      <c r="I17364" t="s">
        <v>2876</v>
      </c>
      <c r="J17364">
        <v>20230401</v>
      </c>
      <c r="K17364" t="s">
        <v>9187</v>
      </c>
      <c r="L17364">
        <v>276</v>
      </c>
      <c r="M17364">
        <v>0</v>
      </c>
      <c r="N17364" t="s">
        <v>54</v>
      </c>
      <c r="O17364">
        <v>20230502</v>
      </c>
    </row>
    <row r="17365" spans="1:15" x14ac:dyDescent="0.25">
      <c r="A17365" t="s">
        <v>8893</v>
      </c>
      <c r="B17365" t="s">
        <v>8894</v>
      </c>
      <c r="C17365">
        <v>1600000954</v>
      </c>
      <c r="D17365">
        <v>20230427</v>
      </c>
      <c r="E17365">
        <v>41100000</v>
      </c>
      <c r="F17365" t="s">
        <v>81</v>
      </c>
      <c r="G17365" t="s">
        <v>9188</v>
      </c>
      <c r="H17365" t="s">
        <v>9189</v>
      </c>
      <c r="I17365" t="s">
        <v>9190</v>
      </c>
      <c r="J17365">
        <v>20230427</v>
      </c>
      <c r="K17365" t="s">
        <v>9109</v>
      </c>
      <c r="L17365">
        <v>0</v>
      </c>
      <c r="M17365">
        <v>744</v>
      </c>
      <c r="N17365" t="s">
        <v>54</v>
      </c>
      <c r="O17365">
        <v>20230427</v>
      </c>
    </row>
    <row r="17366" spans="1:15" x14ac:dyDescent="0.25">
      <c r="A17366" t="s">
        <v>8893</v>
      </c>
      <c r="B17366" t="s">
        <v>8894</v>
      </c>
      <c r="C17366">
        <v>1600001362</v>
      </c>
      <c r="D17366">
        <v>20230401</v>
      </c>
      <c r="E17366">
        <v>41100000</v>
      </c>
      <c r="F17366" t="s">
        <v>81</v>
      </c>
      <c r="G17366" t="s">
        <v>9074</v>
      </c>
      <c r="H17366" t="s">
        <v>9075</v>
      </c>
      <c r="I17366" t="s">
        <v>9191</v>
      </c>
      <c r="J17366">
        <v>20230401</v>
      </c>
      <c r="K17366" t="s">
        <v>9091</v>
      </c>
      <c r="L17366">
        <v>4146.6099999999997</v>
      </c>
      <c r="M17366">
        <v>0</v>
      </c>
      <c r="N17366" t="s">
        <v>54</v>
      </c>
      <c r="O17366">
        <v>20230502</v>
      </c>
    </row>
    <row r="17367" spans="1:15" x14ac:dyDescent="0.25">
      <c r="A17367" t="s">
        <v>8893</v>
      </c>
      <c r="B17367" t="s">
        <v>8894</v>
      </c>
      <c r="C17367">
        <v>1600004473</v>
      </c>
      <c r="D17367">
        <v>20230621</v>
      </c>
      <c r="E17367">
        <v>41100000</v>
      </c>
      <c r="F17367" t="s">
        <v>81</v>
      </c>
      <c r="G17367" t="s">
        <v>9192</v>
      </c>
      <c r="H17367" t="s">
        <v>9193</v>
      </c>
      <c r="I17367" t="s">
        <v>9194</v>
      </c>
      <c r="J17367">
        <v>20230621</v>
      </c>
      <c r="K17367" t="s">
        <v>9105</v>
      </c>
      <c r="L17367">
        <v>0</v>
      </c>
      <c r="M17367">
        <v>49.16</v>
      </c>
      <c r="N17367" t="s">
        <v>83</v>
      </c>
      <c r="O17367">
        <v>20230621</v>
      </c>
    </row>
    <row r="17368" spans="1:15" x14ac:dyDescent="0.25">
      <c r="A17368" t="s">
        <v>8893</v>
      </c>
      <c r="B17368" t="s">
        <v>8894</v>
      </c>
      <c r="C17368">
        <v>1600001300</v>
      </c>
      <c r="D17368">
        <v>20230401</v>
      </c>
      <c r="E17368">
        <v>41100000</v>
      </c>
      <c r="F17368" t="s">
        <v>81</v>
      </c>
      <c r="G17368" t="s">
        <v>233</v>
      </c>
      <c r="H17368" t="s">
        <v>234</v>
      </c>
      <c r="I17368" t="s">
        <v>1319</v>
      </c>
      <c r="J17368">
        <v>20230401</v>
      </c>
      <c r="K17368" t="s">
        <v>9195</v>
      </c>
      <c r="L17368">
        <v>300</v>
      </c>
      <c r="M17368">
        <v>0</v>
      </c>
      <c r="N17368" t="s">
        <v>83</v>
      </c>
      <c r="O17368">
        <v>20230616</v>
      </c>
    </row>
    <row r="17369" spans="1:15" x14ac:dyDescent="0.25">
      <c r="A17369" t="s">
        <v>8893</v>
      </c>
      <c r="B17369" t="s">
        <v>8894</v>
      </c>
      <c r="C17369">
        <v>1600007822</v>
      </c>
      <c r="D17369">
        <v>20230731</v>
      </c>
      <c r="E17369">
        <v>28182000</v>
      </c>
      <c r="F17369" t="s">
        <v>41</v>
      </c>
      <c r="I17369" t="s">
        <v>9196</v>
      </c>
      <c r="J17369">
        <v>20230731</v>
      </c>
      <c r="K17369" t="s">
        <v>9197</v>
      </c>
      <c r="L17369">
        <v>0</v>
      </c>
      <c r="M17369">
        <v>62</v>
      </c>
    </row>
    <row r="17370" spans="1:15" x14ac:dyDescent="0.25">
      <c r="A17370" t="s">
        <v>8893</v>
      </c>
      <c r="B17370" t="s">
        <v>8894</v>
      </c>
      <c r="C17370">
        <v>1600001351</v>
      </c>
      <c r="D17370">
        <v>20230401</v>
      </c>
      <c r="E17370">
        <v>41100000</v>
      </c>
      <c r="F17370" t="s">
        <v>81</v>
      </c>
      <c r="G17370" t="s">
        <v>664</v>
      </c>
      <c r="H17370" t="s">
        <v>665</v>
      </c>
      <c r="I17370" t="s">
        <v>3435</v>
      </c>
      <c r="J17370">
        <v>20230401</v>
      </c>
      <c r="K17370" t="s">
        <v>9198</v>
      </c>
      <c r="L17370">
        <v>1176</v>
      </c>
      <c r="M17370">
        <v>0</v>
      </c>
      <c r="N17370" t="s">
        <v>54</v>
      </c>
      <c r="O17370">
        <v>20230505</v>
      </c>
    </row>
    <row r="17371" spans="1:15" x14ac:dyDescent="0.25">
      <c r="A17371" t="s">
        <v>8893</v>
      </c>
      <c r="B17371" t="s">
        <v>8894</v>
      </c>
      <c r="C17371">
        <v>1600004002</v>
      </c>
      <c r="D17371">
        <v>20230401</v>
      </c>
      <c r="E17371">
        <v>40110000</v>
      </c>
      <c r="F17371" t="s">
        <v>45</v>
      </c>
      <c r="I17371" t="s">
        <v>9199</v>
      </c>
      <c r="J17371">
        <v>20230401</v>
      </c>
      <c r="K17371" t="s">
        <v>9200</v>
      </c>
      <c r="L17371">
        <v>240</v>
      </c>
      <c r="M17371">
        <v>0</v>
      </c>
    </row>
    <row r="17372" spans="1:15" x14ac:dyDescent="0.25">
      <c r="A17372" t="s">
        <v>8893</v>
      </c>
      <c r="B17372" t="s">
        <v>8894</v>
      </c>
      <c r="C17372">
        <v>1600003902</v>
      </c>
      <c r="D17372">
        <v>20230401</v>
      </c>
      <c r="E17372">
        <v>40100000</v>
      </c>
      <c r="F17372" t="s">
        <v>55</v>
      </c>
      <c r="G17372" t="s">
        <v>4002</v>
      </c>
      <c r="H17372" t="s">
        <v>4003</v>
      </c>
      <c r="I17372" t="s">
        <v>4698</v>
      </c>
      <c r="J17372">
        <v>20230401</v>
      </c>
      <c r="K17372" t="s">
        <v>9201</v>
      </c>
      <c r="L17372">
        <v>0</v>
      </c>
      <c r="M17372">
        <v>336</v>
      </c>
      <c r="N17372" t="s">
        <v>83</v>
      </c>
      <c r="O17372">
        <v>20230620</v>
      </c>
    </row>
    <row r="17373" spans="1:15" x14ac:dyDescent="0.25">
      <c r="A17373" t="s">
        <v>8893</v>
      </c>
      <c r="B17373" t="s">
        <v>8894</v>
      </c>
      <c r="C17373">
        <v>1600010743</v>
      </c>
      <c r="D17373">
        <v>20231010</v>
      </c>
      <c r="E17373">
        <v>41100000</v>
      </c>
      <c r="F17373" t="s">
        <v>81</v>
      </c>
      <c r="G17373" t="s">
        <v>9202</v>
      </c>
      <c r="H17373" t="s">
        <v>9203</v>
      </c>
      <c r="I17373" t="s">
        <v>9204</v>
      </c>
      <c r="J17373">
        <v>20231010</v>
      </c>
      <c r="K17373" t="s">
        <v>9003</v>
      </c>
      <c r="L17373">
        <v>0</v>
      </c>
      <c r="M17373">
        <v>10754.23</v>
      </c>
      <c r="N17373" t="s">
        <v>27</v>
      </c>
      <c r="O17373">
        <v>20231010</v>
      </c>
    </row>
    <row r="17374" spans="1:15" x14ac:dyDescent="0.25">
      <c r="A17374" t="s">
        <v>8893</v>
      </c>
      <c r="B17374" t="s">
        <v>8894</v>
      </c>
      <c r="C17374">
        <v>1600005784</v>
      </c>
      <c r="D17374">
        <v>20230712</v>
      </c>
      <c r="E17374">
        <v>41100000</v>
      </c>
      <c r="F17374" t="s">
        <v>81</v>
      </c>
      <c r="G17374" t="s">
        <v>9030</v>
      </c>
      <c r="H17374" t="s">
        <v>9031</v>
      </c>
      <c r="I17374" t="s">
        <v>9205</v>
      </c>
      <c r="J17374">
        <v>20230712</v>
      </c>
      <c r="K17374" t="s">
        <v>8936</v>
      </c>
      <c r="L17374">
        <v>0</v>
      </c>
      <c r="M17374">
        <v>294.2</v>
      </c>
      <c r="N17374" t="s">
        <v>117</v>
      </c>
      <c r="O17374">
        <v>20230712</v>
      </c>
    </row>
    <row r="17375" spans="1:15" x14ac:dyDescent="0.25">
      <c r="A17375" t="s">
        <v>8893</v>
      </c>
      <c r="B17375" t="s">
        <v>8894</v>
      </c>
      <c r="C17375">
        <v>1600002374</v>
      </c>
      <c r="D17375">
        <v>20230414</v>
      </c>
      <c r="E17375">
        <v>21820000</v>
      </c>
      <c r="F17375" t="s">
        <v>23</v>
      </c>
      <c r="I17375" t="s">
        <v>9206</v>
      </c>
      <c r="J17375">
        <v>20230414</v>
      </c>
      <c r="K17375" t="s">
        <v>9207</v>
      </c>
      <c r="L17375">
        <v>0</v>
      </c>
      <c r="M17375">
        <v>1124.2</v>
      </c>
    </row>
    <row r="17376" spans="1:15" x14ac:dyDescent="0.25">
      <c r="A17376" t="s">
        <v>8893</v>
      </c>
      <c r="B17376" t="s">
        <v>8894</v>
      </c>
      <c r="C17376">
        <v>1600010743</v>
      </c>
      <c r="D17376">
        <v>20231010</v>
      </c>
      <c r="E17376">
        <v>41100000</v>
      </c>
      <c r="F17376" t="s">
        <v>81</v>
      </c>
      <c r="G17376" t="s">
        <v>9208</v>
      </c>
      <c r="H17376" t="s">
        <v>9209</v>
      </c>
      <c r="I17376" t="s">
        <v>9210</v>
      </c>
      <c r="J17376">
        <v>20231010</v>
      </c>
      <c r="K17376" t="s">
        <v>9003</v>
      </c>
      <c r="L17376">
        <v>0</v>
      </c>
      <c r="M17376">
        <v>8093.66</v>
      </c>
      <c r="N17376" t="s">
        <v>353</v>
      </c>
      <c r="O17376">
        <v>20231010</v>
      </c>
    </row>
    <row r="17377" spans="1:15" x14ac:dyDescent="0.25">
      <c r="A17377" t="s">
        <v>8893</v>
      </c>
      <c r="B17377" t="s">
        <v>8894</v>
      </c>
      <c r="C17377">
        <v>1600004736</v>
      </c>
      <c r="D17377">
        <v>20230531</v>
      </c>
      <c r="E17377">
        <v>68112000</v>
      </c>
      <c r="F17377" t="s">
        <v>8902</v>
      </c>
      <c r="I17377" t="s">
        <v>9211</v>
      </c>
      <c r="J17377">
        <v>20230531</v>
      </c>
      <c r="K17377" t="s">
        <v>9212</v>
      </c>
      <c r="L17377">
        <v>28.82</v>
      </c>
      <c r="M17377">
        <v>0</v>
      </c>
    </row>
    <row r="17378" spans="1:15" x14ac:dyDescent="0.25">
      <c r="A17378" t="s">
        <v>8893</v>
      </c>
      <c r="B17378" t="s">
        <v>8894</v>
      </c>
      <c r="C17378">
        <v>1600004476</v>
      </c>
      <c r="D17378">
        <v>20230531</v>
      </c>
      <c r="E17378">
        <v>43700016</v>
      </c>
      <c r="F17378" t="s">
        <v>93</v>
      </c>
      <c r="I17378" t="s">
        <v>9213</v>
      </c>
      <c r="J17378">
        <v>20230531</v>
      </c>
      <c r="K17378" t="s">
        <v>9214</v>
      </c>
      <c r="L17378">
        <v>0</v>
      </c>
      <c r="M17378">
        <v>1462.94</v>
      </c>
    </row>
    <row r="17379" spans="1:15" x14ac:dyDescent="0.25">
      <c r="A17379" t="s">
        <v>8893</v>
      </c>
      <c r="B17379" t="s">
        <v>8894</v>
      </c>
      <c r="C17379">
        <v>1600001200</v>
      </c>
      <c r="D17379">
        <v>20230401</v>
      </c>
      <c r="E17379">
        <v>41100000</v>
      </c>
      <c r="F17379" t="s">
        <v>81</v>
      </c>
      <c r="G17379" t="s">
        <v>553</v>
      </c>
      <c r="H17379" t="s">
        <v>554</v>
      </c>
      <c r="I17379" t="s">
        <v>9215</v>
      </c>
      <c r="J17379">
        <v>20230401</v>
      </c>
      <c r="K17379" t="s">
        <v>9216</v>
      </c>
      <c r="L17379">
        <v>2112</v>
      </c>
      <c r="M17379">
        <v>0</v>
      </c>
      <c r="N17379" t="s">
        <v>37</v>
      </c>
      <c r="O17379">
        <v>20230509</v>
      </c>
    </row>
    <row r="17380" spans="1:15" x14ac:dyDescent="0.25">
      <c r="A17380" t="s">
        <v>8893</v>
      </c>
      <c r="B17380" t="s">
        <v>8894</v>
      </c>
      <c r="C17380">
        <v>1600004473</v>
      </c>
      <c r="D17380">
        <v>20230621</v>
      </c>
      <c r="E17380">
        <v>41100000</v>
      </c>
      <c r="F17380" t="s">
        <v>81</v>
      </c>
      <c r="G17380" t="s">
        <v>8800</v>
      </c>
      <c r="H17380" t="s">
        <v>8801</v>
      </c>
      <c r="I17380" t="s">
        <v>9217</v>
      </c>
      <c r="J17380">
        <v>20230621</v>
      </c>
      <c r="K17380" t="s">
        <v>9218</v>
      </c>
      <c r="L17380">
        <v>0</v>
      </c>
      <c r="M17380">
        <v>1188</v>
      </c>
      <c r="N17380" t="s">
        <v>117</v>
      </c>
      <c r="O17380">
        <v>20230621</v>
      </c>
    </row>
    <row r="17381" spans="1:15" x14ac:dyDescent="0.25">
      <c r="A17381" t="s">
        <v>8893</v>
      </c>
      <c r="B17381" t="s">
        <v>8894</v>
      </c>
      <c r="C17381">
        <v>1600007915</v>
      </c>
      <c r="D17381">
        <v>20230731</v>
      </c>
      <c r="E17381">
        <v>44571005</v>
      </c>
      <c r="F17381" t="s">
        <v>35</v>
      </c>
      <c r="I17381" t="s">
        <v>9219</v>
      </c>
      <c r="J17381">
        <v>20230731</v>
      </c>
      <c r="K17381" t="s">
        <v>9220</v>
      </c>
      <c r="L17381">
        <v>8987.7199999999993</v>
      </c>
      <c r="M17381">
        <v>0</v>
      </c>
    </row>
    <row r="17382" spans="1:15" x14ac:dyDescent="0.25">
      <c r="A17382" t="s">
        <v>8893</v>
      </c>
      <c r="B17382" t="s">
        <v>8894</v>
      </c>
      <c r="C17382">
        <v>1600004644</v>
      </c>
      <c r="D17382">
        <v>20230531</v>
      </c>
      <c r="E17382">
        <v>28182000</v>
      </c>
      <c r="F17382" t="s">
        <v>41</v>
      </c>
      <c r="I17382" t="s">
        <v>9221</v>
      </c>
      <c r="J17382">
        <v>20230531</v>
      </c>
      <c r="K17382" t="s">
        <v>9222</v>
      </c>
      <c r="L17382">
        <v>0</v>
      </c>
      <c r="M17382">
        <v>66.67</v>
      </c>
    </row>
    <row r="17383" spans="1:15" x14ac:dyDescent="0.25">
      <c r="A17383" t="s">
        <v>8893</v>
      </c>
      <c r="B17383" t="s">
        <v>8894</v>
      </c>
      <c r="C17383">
        <v>1600001403</v>
      </c>
      <c r="D17383">
        <v>20230401</v>
      </c>
      <c r="E17383">
        <v>41100000</v>
      </c>
      <c r="F17383" t="s">
        <v>81</v>
      </c>
      <c r="G17383" t="s">
        <v>1119</v>
      </c>
      <c r="H17383" t="s">
        <v>1120</v>
      </c>
      <c r="I17383" t="s">
        <v>5123</v>
      </c>
      <c r="J17383">
        <v>20230401</v>
      </c>
      <c r="K17383" t="s">
        <v>9223</v>
      </c>
      <c r="L17383">
        <v>300</v>
      </c>
      <c r="M17383">
        <v>0</v>
      </c>
      <c r="N17383" t="s">
        <v>54</v>
      </c>
      <c r="O17383">
        <v>20230502</v>
      </c>
    </row>
    <row r="17384" spans="1:15" x14ac:dyDescent="0.25">
      <c r="A17384" t="s">
        <v>8893</v>
      </c>
      <c r="B17384" t="s">
        <v>8894</v>
      </c>
      <c r="C17384">
        <v>1600009257</v>
      </c>
      <c r="D17384">
        <v>20230919</v>
      </c>
      <c r="E17384">
        <v>41100000</v>
      </c>
      <c r="F17384" t="s">
        <v>81</v>
      </c>
      <c r="G17384" t="s">
        <v>9224</v>
      </c>
      <c r="H17384" t="s">
        <v>9225</v>
      </c>
      <c r="I17384" t="s">
        <v>9226</v>
      </c>
      <c r="J17384">
        <v>20230919</v>
      </c>
      <c r="K17384" t="s">
        <v>8898</v>
      </c>
      <c r="L17384">
        <v>0</v>
      </c>
      <c r="M17384">
        <v>9173.52</v>
      </c>
      <c r="N17384" t="s">
        <v>34</v>
      </c>
      <c r="O17384">
        <v>20230919</v>
      </c>
    </row>
    <row r="17385" spans="1:15" x14ac:dyDescent="0.25">
      <c r="A17385" t="s">
        <v>8893</v>
      </c>
      <c r="B17385" t="s">
        <v>8894</v>
      </c>
      <c r="C17385">
        <v>1600010743</v>
      </c>
      <c r="D17385">
        <v>20231010</v>
      </c>
      <c r="E17385">
        <v>41100000</v>
      </c>
      <c r="F17385" t="s">
        <v>81</v>
      </c>
      <c r="G17385" t="s">
        <v>8960</v>
      </c>
      <c r="H17385" t="s">
        <v>8961</v>
      </c>
      <c r="I17385" t="s">
        <v>9227</v>
      </c>
      <c r="J17385">
        <v>20231010</v>
      </c>
      <c r="K17385" t="s">
        <v>9003</v>
      </c>
      <c r="L17385">
        <v>0</v>
      </c>
      <c r="M17385">
        <v>254.22</v>
      </c>
      <c r="N17385" t="s">
        <v>29</v>
      </c>
      <c r="O17385">
        <v>20231010</v>
      </c>
    </row>
    <row r="17386" spans="1:15" x14ac:dyDescent="0.25">
      <c r="A17386" t="s">
        <v>8893</v>
      </c>
      <c r="B17386" t="s">
        <v>8894</v>
      </c>
      <c r="C17386">
        <v>1600010743</v>
      </c>
      <c r="D17386">
        <v>20231010</v>
      </c>
      <c r="E17386">
        <v>41100000</v>
      </c>
      <c r="F17386" t="s">
        <v>81</v>
      </c>
      <c r="G17386" t="s">
        <v>8895</v>
      </c>
      <c r="H17386" t="s">
        <v>8896</v>
      </c>
      <c r="I17386" t="s">
        <v>9228</v>
      </c>
      <c r="J17386">
        <v>20231010</v>
      </c>
      <c r="K17386" t="s">
        <v>9003</v>
      </c>
      <c r="L17386">
        <v>0</v>
      </c>
      <c r="M17386">
        <v>15552.28</v>
      </c>
      <c r="N17386" t="s">
        <v>136</v>
      </c>
      <c r="O17386">
        <v>20231010</v>
      </c>
    </row>
    <row r="17387" spans="1:15" x14ac:dyDescent="0.25">
      <c r="A17387" t="s">
        <v>8893</v>
      </c>
      <c r="B17387" t="s">
        <v>8894</v>
      </c>
      <c r="C17387">
        <v>1600007915</v>
      </c>
      <c r="D17387">
        <v>20230731</v>
      </c>
      <c r="E17387">
        <v>65800000</v>
      </c>
      <c r="F17387" t="s">
        <v>6347</v>
      </c>
      <c r="I17387" t="s">
        <v>9219</v>
      </c>
      <c r="J17387">
        <v>20230731</v>
      </c>
      <c r="K17387" t="s">
        <v>318</v>
      </c>
      <c r="L17387">
        <v>0.31</v>
      </c>
      <c r="M17387">
        <v>0</v>
      </c>
    </row>
    <row r="17388" spans="1:15" x14ac:dyDescent="0.25">
      <c r="A17388" t="s">
        <v>8893</v>
      </c>
      <c r="B17388" t="s">
        <v>8894</v>
      </c>
      <c r="C17388">
        <v>1600009324</v>
      </c>
      <c r="D17388">
        <v>20230831</v>
      </c>
      <c r="E17388">
        <v>28182000</v>
      </c>
      <c r="F17388" t="s">
        <v>41</v>
      </c>
      <c r="I17388" t="s">
        <v>9229</v>
      </c>
      <c r="J17388">
        <v>20230831</v>
      </c>
      <c r="K17388" t="s">
        <v>9230</v>
      </c>
      <c r="L17388">
        <v>0</v>
      </c>
      <c r="M17388">
        <v>77.67</v>
      </c>
    </row>
    <row r="17389" spans="1:15" x14ac:dyDescent="0.25">
      <c r="A17389" t="s">
        <v>8893</v>
      </c>
      <c r="B17389" t="s">
        <v>8894</v>
      </c>
      <c r="C17389">
        <v>1600006411</v>
      </c>
      <c r="D17389">
        <v>20230727</v>
      </c>
      <c r="E17389">
        <v>41100000</v>
      </c>
      <c r="F17389" t="s">
        <v>81</v>
      </c>
      <c r="G17389" t="s">
        <v>9231</v>
      </c>
      <c r="H17389" t="s">
        <v>9232</v>
      </c>
      <c r="I17389" t="s">
        <v>9233</v>
      </c>
      <c r="J17389">
        <v>20230727</v>
      </c>
      <c r="K17389" t="s">
        <v>9234</v>
      </c>
      <c r="L17389">
        <v>0</v>
      </c>
      <c r="M17389">
        <v>6621.89</v>
      </c>
      <c r="N17389" t="s">
        <v>34</v>
      </c>
      <c r="O17389">
        <v>20230727</v>
      </c>
    </row>
    <row r="17390" spans="1:15" x14ac:dyDescent="0.25">
      <c r="A17390" t="s">
        <v>8893</v>
      </c>
      <c r="B17390" t="s">
        <v>8894</v>
      </c>
      <c r="C17390">
        <v>1600005903</v>
      </c>
      <c r="D17390">
        <v>20230630</v>
      </c>
      <c r="E17390">
        <v>44551000</v>
      </c>
      <c r="F17390" t="s">
        <v>119</v>
      </c>
      <c r="I17390" t="s">
        <v>9235</v>
      </c>
      <c r="J17390">
        <v>20230630</v>
      </c>
      <c r="K17390" t="s">
        <v>318</v>
      </c>
      <c r="L17390">
        <v>0</v>
      </c>
      <c r="M17390">
        <v>65885</v>
      </c>
      <c r="N17390" t="s">
        <v>54</v>
      </c>
      <c r="O17390">
        <v>20230726</v>
      </c>
    </row>
    <row r="17391" spans="1:15" x14ac:dyDescent="0.25">
      <c r="A17391" t="s">
        <v>8893</v>
      </c>
      <c r="B17391" t="s">
        <v>8894</v>
      </c>
      <c r="C17391">
        <v>1600003849</v>
      </c>
      <c r="D17391">
        <v>20230401</v>
      </c>
      <c r="E17391">
        <v>40100000</v>
      </c>
      <c r="F17391" t="s">
        <v>55</v>
      </c>
      <c r="I17391" t="s">
        <v>9236</v>
      </c>
      <c r="J17391">
        <v>20230401</v>
      </c>
      <c r="K17391" t="s">
        <v>9237</v>
      </c>
      <c r="L17391">
        <v>888</v>
      </c>
      <c r="M17391">
        <v>0</v>
      </c>
    </row>
    <row r="17392" spans="1:15" x14ac:dyDescent="0.25">
      <c r="A17392" t="s">
        <v>8893</v>
      </c>
      <c r="B17392" t="s">
        <v>8894</v>
      </c>
      <c r="C17392">
        <v>1600010996</v>
      </c>
      <c r="D17392">
        <v>20230930</v>
      </c>
      <c r="E17392">
        <v>28154000</v>
      </c>
      <c r="F17392" t="s">
        <v>48</v>
      </c>
      <c r="I17392" t="s">
        <v>9238</v>
      </c>
      <c r="J17392">
        <v>20230930</v>
      </c>
      <c r="K17392" t="s">
        <v>9239</v>
      </c>
      <c r="L17392">
        <v>0</v>
      </c>
      <c r="M17392">
        <v>8.58</v>
      </c>
    </row>
    <row r="17393" spans="1:15" x14ac:dyDescent="0.25">
      <c r="A17393" t="s">
        <v>8893</v>
      </c>
      <c r="B17393" t="s">
        <v>8894</v>
      </c>
      <c r="C17393">
        <v>1600005784</v>
      </c>
      <c r="D17393">
        <v>20230712</v>
      </c>
      <c r="E17393">
        <v>41100000</v>
      </c>
      <c r="F17393" t="s">
        <v>81</v>
      </c>
      <c r="G17393" t="s">
        <v>8351</v>
      </c>
      <c r="H17393" t="s">
        <v>8352</v>
      </c>
      <c r="I17393" t="s">
        <v>9240</v>
      </c>
      <c r="J17393">
        <v>20230712</v>
      </c>
      <c r="K17393" t="s">
        <v>8936</v>
      </c>
      <c r="L17393">
        <v>0</v>
      </c>
      <c r="M17393">
        <v>21740.02</v>
      </c>
      <c r="N17393" t="s">
        <v>29</v>
      </c>
      <c r="O17393">
        <v>20230712</v>
      </c>
    </row>
    <row r="17394" spans="1:15" x14ac:dyDescent="0.25">
      <c r="A17394" t="s">
        <v>8893</v>
      </c>
      <c r="B17394" t="s">
        <v>8894</v>
      </c>
      <c r="C17394">
        <v>1600012151</v>
      </c>
      <c r="D17394">
        <v>20231031</v>
      </c>
      <c r="E17394">
        <v>28182000</v>
      </c>
      <c r="F17394" t="s">
        <v>41</v>
      </c>
      <c r="I17394" t="s">
        <v>9241</v>
      </c>
      <c r="J17394">
        <v>20231031</v>
      </c>
      <c r="K17394" t="s">
        <v>9242</v>
      </c>
      <c r="L17394">
        <v>0</v>
      </c>
      <c r="M17394">
        <v>384.35</v>
      </c>
    </row>
    <row r="17395" spans="1:15" x14ac:dyDescent="0.25">
      <c r="A17395" t="s">
        <v>8893</v>
      </c>
      <c r="B17395" t="s">
        <v>8894</v>
      </c>
      <c r="C17395">
        <v>1600002021</v>
      </c>
      <c r="D17395">
        <v>20230511</v>
      </c>
      <c r="E17395">
        <v>41100000</v>
      </c>
      <c r="F17395" t="s">
        <v>81</v>
      </c>
      <c r="G17395" t="s">
        <v>5749</v>
      </c>
      <c r="H17395" t="s">
        <v>5750</v>
      </c>
      <c r="I17395" t="s">
        <v>9243</v>
      </c>
      <c r="J17395">
        <v>20230511</v>
      </c>
      <c r="K17395" t="s">
        <v>8908</v>
      </c>
      <c r="L17395">
        <v>0</v>
      </c>
      <c r="M17395">
        <v>456</v>
      </c>
      <c r="N17395" t="s">
        <v>83</v>
      </c>
      <c r="O17395">
        <v>20230511</v>
      </c>
    </row>
    <row r="17396" spans="1:15" x14ac:dyDescent="0.25">
      <c r="A17396" t="s">
        <v>8893</v>
      </c>
      <c r="B17396" t="s">
        <v>8894</v>
      </c>
      <c r="C17396">
        <v>1600001409</v>
      </c>
      <c r="D17396">
        <v>20230401</v>
      </c>
      <c r="E17396">
        <v>41100000</v>
      </c>
      <c r="F17396" t="s">
        <v>81</v>
      </c>
      <c r="I17396" t="s">
        <v>9244</v>
      </c>
      <c r="J17396">
        <v>20230401</v>
      </c>
      <c r="K17396" t="s">
        <v>9245</v>
      </c>
      <c r="L17396">
        <v>0</v>
      </c>
      <c r="M17396">
        <v>576</v>
      </c>
    </row>
    <row r="17397" spans="1:15" x14ac:dyDescent="0.25">
      <c r="A17397" t="s">
        <v>8893</v>
      </c>
      <c r="B17397" t="s">
        <v>8894</v>
      </c>
      <c r="C17397">
        <v>1600010743</v>
      </c>
      <c r="D17397">
        <v>20231010</v>
      </c>
      <c r="E17397">
        <v>41100000</v>
      </c>
      <c r="F17397" t="s">
        <v>81</v>
      </c>
      <c r="G17397" t="s">
        <v>8968</v>
      </c>
      <c r="H17397" t="s">
        <v>8969</v>
      </c>
      <c r="I17397" t="s">
        <v>9246</v>
      </c>
      <c r="J17397">
        <v>20231010</v>
      </c>
      <c r="K17397" t="s">
        <v>9247</v>
      </c>
      <c r="L17397">
        <v>0</v>
      </c>
      <c r="M17397">
        <v>1813.06</v>
      </c>
      <c r="N17397" t="s">
        <v>29</v>
      </c>
      <c r="O17397">
        <v>20231010</v>
      </c>
    </row>
    <row r="17398" spans="1:15" x14ac:dyDescent="0.25">
      <c r="A17398" t="s">
        <v>8893</v>
      </c>
      <c r="B17398" t="s">
        <v>8894</v>
      </c>
      <c r="C17398">
        <v>1600009257</v>
      </c>
      <c r="D17398">
        <v>20230919</v>
      </c>
      <c r="E17398">
        <v>41100000</v>
      </c>
      <c r="F17398" t="s">
        <v>81</v>
      </c>
      <c r="G17398" t="s">
        <v>8929</v>
      </c>
      <c r="H17398" t="s">
        <v>8930</v>
      </c>
      <c r="I17398" t="s">
        <v>9248</v>
      </c>
      <c r="J17398">
        <v>20230919</v>
      </c>
      <c r="K17398" t="s">
        <v>8898</v>
      </c>
      <c r="L17398">
        <v>0</v>
      </c>
      <c r="M17398">
        <v>420</v>
      </c>
      <c r="N17398" t="s">
        <v>136</v>
      </c>
      <c r="O17398">
        <v>20230919</v>
      </c>
    </row>
    <row r="17399" spans="1:15" x14ac:dyDescent="0.25">
      <c r="A17399" t="s">
        <v>8893</v>
      </c>
      <c r="B17399" t="s">
        <v>8894</v>
      </c>
      <c r="C17399">
        <v>1600000559</v>
      </c>
      <c r="D17399">
        <v>20230418</v>
      </c>
      <c r="E17399">
        <v>41100000</v>
      </c>
      <c r="F17399" t="s">
        <v>81</v>
      </c>
      <c r="G17399" t="s">
        <v>9249</v>
      </c>
      <c r="H17399" t="s">
        <v>9250</v>
      </c>
      <c r="I17399" t="s">
        <v>9251</v>
      </c>
      <c r="J17399">
        <v>20230418</v>
      </c>
      <c r="K17399" t="s">
        <v>8953</v>
      </c>
      <c r="L17399">
        <v>0</v>
      </c>
      <c r="M17399">
        <v>6878.18</v>
      </c>
      <c r="N17399" t="s">
        <v>54</v>
      </c>
      <c r="O17399">
        <v>20230502</v>
      </c>
    </row>
    <row r="17400" spans="1:15" x14ac:dyDescent="0.25">
      <c r="A17400" t="s">
        <v>8893</v>
      </c>
      <c r="B17400" t="s">
        <v>8894</v>
      </c>
      <c r="C17400">
        <v>1600003988</v>
      </c>
      <c r="D17400">
        <v>20230401</v>
      </c>
      <c r="E17400">
        <v>40110000</v>
      </c>
      <c r="F17400" t="s">
        <v>45</v>
      </c>
      <c r="G17400" t="s">
        <v>360</v>
      </c>
      <c r="H17400" t="s">
        <v>361</v>
      </c>
      <c r="I17400" t="s">
        <v>9252</v>
      </c>
      <c r="J17400">
        <v>20230401</v>
      </c>
      <c r="K17400" t="s">
        <v>9253</v>
      </c>
      <c r="L17400">
        <v>19400</v>
      </c>
      <c r="M17400">
        <v>0</v>
      </c>
    </row>
    <row r="17401" spans="1:15" x14ac:dyDescent="0.25">
      <c r="A17401" t="s">
        <v>8893</v>
      </c>
      <c r="B17401" t="s">
        <v>8894</v>
      </c>
      <c r="C17401">
        <v>1600010259</v>
      </c>
      <c r="D17401">
        <v>20231005</v>
      </c>
      <c r="E17401">
        <v>46799996</v>
      </c>
      <c r="F17401" t="s">
        <v>67</v>
      </c>
      <c r="I17401" t="s">
        <v>9254</v>
      </c>
      <c r="J17401">
        <v>20231005</v>
      </c>
      <c r="K17401" t="s">
        <v>8942</v>
      </c>
      <c r="L17401">
        <v>264</v>
      </c>
      <c r="M17401">
        <v>0</v>
      </c>
    </row>
    <row r="17402" spans="1:15" x14ac:dyDescent="0.25">
      <c r="A17402" t="s">
        <v>8893</v>
      </c>
      <c r="B17402" t="s">
        <v>8894</v>
      </c>
      <c r="C17402">
        <v>1600002489</v>
      </c>
      <c r="D17402">
        <v>20230430</v>
      </c>
      <c r="E17402">
        <v>28182000</v>
      </c>
      <c r="F17402" t="s">
        <v>41</v>
      </c>
      <c r="I17402" t="s">
        <v>9255</v>
      </c>
      <c r="J17402">
        <v>20230430</v>
      </c>
      <c r="K17402" t="s">
        <v>9256</v>
      </c>
      <c r="L17402">
        <v>0</v>
      </c>
      <c r="M17402">
        <v>510</v>
      </c>
    </row>
    <row r="17403" spans="1:15" x14ac:dyDescent="0.25">
      <c r="A17403" t="s">
        <v>8893</v>
      </c>
      <c r="B17403" t="s">
        <v>8894</v>
      </c>
      <c r="C17403">
        <v>1600009257</v>
      </c>
      <c r="D17403">
        <v>20230919</v>
      </c>
      <c r="E17403">
        <v>41100000</v>
      </c>
      <c r="F17403" t="s">
        <v>81</v>
      </c>
      <c r="G17403" t="s">
        <v>9084</v>
      </c>
      <c r="H17403" t="s">
        <v>9085</v>
      </c>
      <c r="I17403" t="s">
        <v>9257</v>
      </c>
      <c r="J17403">
        <v>20230919</v>
      </c>
      <c r="K17403" t="s">
        <v>8898</v>
      </c>
      <c r="L17403">
        <v>0</v>
      </c>
      <c r="M17403">
        <v>8012.94</v>
      </c>
      <c r="N17403" t="s">
        <v>29</v>
      </c>
      <c r="O17403">
        <v>20230919</v>
      </c>
    </row>
    <row r="17404" spans="1:15" x14ac:dyDescent="0.25">
      <c r="A17404" t="s">
        <v>8893</v>
      </c>
      <c r="B17404" t="s">
        <v>8894</v>
      </c>
      <c r="C17404">
        <v>1600007627</v>
      </c>
      <c r="D17404">
        <v>20230816</v>
      </c>
      <c r="E17404">
        <v>41100000</v>
      </c>
      <c r="F17404" t="s">
        <v>81</v>
      </c>
      <c r="G17404" t="s">
        <v>8833</v>
      </c>
      <c r="H17404" t="s">
        <v>8834</v>
      </c>
      <c r="I17404" t="s">
        <v>9258</v>
      </c>
      <c r="J17404">
        <v>20230816</v>
      </c>
      <c r="K17404" t="s">
        <v>9132</v>
      </c>
      <c r="L17404">
        <v>0</v>
      </c>
      <c r="M17404">
        <v>18691.759999999998</v>
      </c>
      <c r="N17404" t="s">
        <v>117</v>
      </c>
      <c r="O17404">
        <v>20230816</v>
      </c>
    </row>
    <row r="17405" spans="1:15" x14ac:dyDescent="0.25">
      <c r="A17405" t="s">
        <v>8893</v>
      </c>
      <c r="B17405" t="s">
        <v>8894</v>
      </c>
      <c r="C17405">
        <v>1600012006</v>
      </c>
      <c r="D17405">
        <v>20231031</v>
      </c>
      <c r="E17405">
        <v>43700002</v>
      </c>
      <c r="F17405" t="s">
        <v>104</v>
      </c>
      <c r="I17405" s="1">
        <v>45200</v>
      </c>
      <c r="J17405">
        <v>20231031</v>
      </c>
      <c r="K17405" t="s">
        <v>9027</v>
      </c>
      <c r="L17405">
        <v>0</v>
      </c>
      <c r="M17405">
        <v>21627.279999999999</v>
      </c>
    </row>
    <row r="17406" spans="1:15" x14ac:dyDescent="0.25">
      <c r="A17406" t="s">
        <v>8893</v>
      </c>
      <c r="B17406" t="s">
        <v>8894</v>
      </c>
      <c r="C17406">
        <v>1600006937</v>
      </c>
      <c r="D17406">
        <v>20230630</v>
      </c>
      <c r="E17406">
        <v>28182000</v>
      </c>
      <c r="F17406" t="s">
        <v>41</v>
      </c>
      <c r="I17406" t="s">
        <v>9259</v>
      </c>
      <c r="J17406">
        <v>20230630</v>
      </c>
      <c r="K17406" t="s">
        <v>9260</v>
      </c>
      <c r="L17406">
        <v>0</v>
      </c>
      <c r="M17406">
        <v>77.67</v>
      </c>
    </row>
    <row r="17407" spans="1:15" x14ac:dyDescent="0.25">
      <c r="A17407" t="s">
        <v>8893</v>
      </c>
      <c r="B17407" t="s">
        <v>8894</v>
      </c>
      <c r="C17407">
        <v>1600011117</v>
      </c>
      <c r="D17407">
        <v>20230401</v>
      </c>
      <c r="E17407">
        <v>40810000</v>
      </c>
      <c r="F17407" t="s">
        <v>115</v>
      </c>
      <c r="I17407" t="s">
        <v>9261</v>
      </c>
      <c r="J17407">
        <v>20230401</v>
      </c>
      <c r="K17407" t="s">
        <v>9262</v>
      </c>
      <c r="L17407">
        <v>15791.48</v>
      </c>
      <c r="M17407">
        <v>0</v>
      </c>
    </row>
    <row r="17408" spans="1:15" x14ac:dyDescent="0.25">
      <c r="A17408" t="s">
        <v>8893</v>
      </c>
      <c r="B17408" t="s">
        <v>8894</v>
      </c>
      <c r="C17408">
        <v>1600000559</v>
      </c>
      <c r="D17408">
        <v>20230418</v>
      </c>
      <c r="E17408">
        <v>41100000</v>
      </c>
      <c r="F17408" t="s">
        <v>81</v>
      </c>
      <c r="G17408" t="s">
        <v>8351</v>
      </c>
      <c r="H17408" t="s">
        <v>8352</v>
      </c>
      <c r="I17408" t="s">
        <v>9263</v>
      </c>
      <c r="J17408">
        <v>20230418</v>
      </c>
      <c r="K17408" t="s">
        <v>8953</v>
      </c>
      <c r="L17408">
        <v>0</v>
      </c>
      <c r="M17408">
        <v>768</v>
      </c>
      <c r="N17408" t="s">
        <v>27</v>
      </c>
      <c r="O17408">
        <v>20230620</v>
      </c>
    </row>
    <row r="17409" spans="1:15" x14ac:dyDescent="0.25">
      <c r="A17409" t="s">
        <v>8893</v>
      </c>
      <c r="B17409" t="s">
        <v>8894</v>
      </c>
      <c r="C17409">
        <v>1600012232</v>
      </c>
      <c r="D17409">
        <v>20231031</v>
      </c>
      <c r="E17409">
        <v>28154000</v>
      </c>
      <c r="F17409" t="s">
        <v>48</v>
      </c>
      <c r="I17409" t="s">
        <v>9264</v>
      </c>
      <c r="J17409">
        <v>20231031</v>
      </c>
      <c r="K17409" t="s">
        <v>9265</v>
      </c>
      <c r="L17409">
        <v>0</v>
      </c>
      <c r="M17409">
        <v>494.88</v>
      </c>
    </row>
    <row r="17410" spans="1:15" x14ac:dyDescent="0.25">
      <c r="A17410" t="s">
        <v>8893</v>
      </c>
      <c r="B17410" t="s">
        <v>8894</v>
      </c>
      <c r="C17410">
        <v>1600001433</v>
      </c>
      <c r="D17410">
        <v>20230403</v>
      </c>
      <c r="E17410">
        <v>27510002</v>
      </c>
      <c r="F17410" t="s">
        <v>43</v>
      </c>
      <c r="I17410" t="s">
        <v>9266</v>
      </c>
      <c r="J17410">
        <v>20230403</v>
      </c>
      <c r="K17410" t="s">
        <v>9267</v>
      </c>
      <c r="L17410">
        <v>0</v>
      </c>
      <c r="M17410">
        <v>15517.15</v>
      </c>
    </row>
    <row r="17411" spans="1:15" x14ac:dyDescent="0.25">
      <c r="A17411" t="s">
        <v>8893</v>
      </c>
      <c r="B17411" t="s">
        <v>8894</v>
      </c>
      <c r="C17411">
        <v>1600000954</v>
      </c>
      <c r="D17411">
        <v>20230427</v>
      </c>
      <c r="E17411">
        <v>41100000</v>
      </c>
      <c r="F17411" t="s">
        <v>81</v>
      </c>
      <c r="G17411" t="s">
        <v>9268</v>
      </c>
      <c r="H17411" t="s">
        <v>9269</v>
      </c>
      <c r="I17411" t="s">
        <v>9270</v>
      </c>
      <c r="J17411">
        <v>20230427</v>
      </c>
      <c r="K17411" t="s">
        <v>8999</v>
      </c>
      <c r="L17411">
        <v>0</v>
      </c>
      <c r="M17411">
        <v>300</v>
      </c>
      <c r="N17411" t="s">
        <v>54</v>
      </c>
      <c r="O17411">
        <v>20230427</v>
      </c>
    </row>
    <row r="17412" spans="1:15" x14ac:dyDescent="0.25">
      <c r="A17412" t="s">
        <v>8893</v>
      </c>
      <c r="B17412" t="s">
        <v>8894</v>
      </c>
      <c r="C17412">
        <v>1600009300</v>
      </c>
      <c r="D17412">
        <v>20230831</v>
      </c>
      <c r="E17412">
        <v>68112000</v>
      </c>
      <c r="F17412" t="s">
        <v>8902</v>
      </c>
      <c r="I17412" t="s">
        <v>9271</v>
      </c>
      <c r="J17412">
        <v>20230831</v>
      </c>
      <c r="K17412" t="s">
        <v>9272</v>
      </c>
      <c r="L17412">
        <v>36.25</v>
      </c>
      <c r="M17412">
        <v>0</v>
      </c>
    </row>
    <row r="17413" spans="1:15" x14ac:dyDescent="0.25">
      <c r="A17413" t="s">
        <v>8893</v>
      </c>
      <c r="B17413" t="s">
        <v>8894</v>
      </c>
      <c r="C17413">
        <v>1600012052</v>
      </c>
      <c r="D17413">
        <v>20231013</v>
      </c>
      <c r="E17413">
        <v>46799996</v>
      </c>
      <c r="F17413" t="s">
        <v>67</v>
      </c>
      <c r="I17413" t="s">
        <v>9273</v>
      </c>
      <c r="J17413">
        <v>20231013</v>
      </c>
      <c r="K17413" t="s">
        <v>1807</v>
      </c>
      <c r="L17413">
        <v>0</v>
      </c>
      <c r="M17413">
        <v>804</v>
      </c>
    </row>
    <row r="17414" spans="1:15" x14ac:dyDescent="0.25">
      <c r="A17414" t="s">
        <v>8893</v>
      </c>
      <c r="B17414" t="s">
        <v>8894</v>
      </c>
      <c r="C17414">
        <v>1600001362</v>
      </c>
      <c r="D17414">
        <v>20230401</v>
      </c>
      <c r="E17414">
        <v>41100000</v>
      </c>
      <c r="F17414" t="s">
        <v>81</v>
      </c>
      <c r="G17414" t="s">
        <v>9074</v>
      </c>
      <c r="H17414" t="s">
        <v>9075</v>
      </c>
      <c r="I17414" t="s">
        <v>9274</v>
      </c>
      <c r="J17414">
        <v>20230401</v>
      </c>
      <c r="K17414" t="s">
        <v>9091</v>
      </c>
      <c r="L17414">
        <v>3983.39</v>
      </c>
      <c r="M17414">
        <v>0</v>
      </c>
      <c r="N17414" t="s">
        <v>54</v>
      </c>
      <c r="O17414">
        <v>20230502</v>
      </c>
    </row>
    <row r="17415" spans="1:15" x14ac:dyDescent="0.25">
      <c r="A17415" t="s">
        <v>8893</v>
      </c>
      <c r="B17415" t="s">
        <v>8894</v>
      </c>
      <c r="C17415">
        <v>1600009379</v>
      </c>
      <c r="D17415">
        <v>20230831</v>
      </c>
      <c r="E17415">
        <v>68112000</v>
      </c>
      <c r="F17415" t="s">
        <v>8902</v>
      </c>
      <c r="I17415" t="s">
        <v>9275</v>
      </c>
      <c r="J17415">
        <v>20230831</v>
      </c>
      <c r="K17415" t="s">
        <v>9276</v>
      </c>
      <c r="L17415">
        <v>15</v>
      </c>
      <c r="M17415">
        <v>0</v>
      </c>
    </row>
    <row r="17416" spans="1:15" x14ac:dyDescent="0.25">
      <c r="A17416" t="s">
        <v>8893</v>
      </c>
      <c r="B17416" t="s">
        <v>8894</v>
      </c>
      <c r="C17416">
        <v>1600011708</v>
      </c>
      <c r="D17416">
        <v>20230401</v>
      </c>
      <c r="E17416">
        <v>43100000</v>
      </c>
      <c r="F17416" t="s">
        <v>26</v>
      </c>
      <c r="I17416" t="s">
        <v>9277</v>
      </c>
      <c r="J17416">
        <v>20230401</v>
      </c>
      <c r="K17416" t="s">
        <v>9278</v>
      </c>
      <c r="L17416">
        <v>122929.82</v>
      </c>
      <c r="M17416">
        <v>0</v>
      </c>
      <c r="N17416" t="s">
        <v>27</v>
      </c>
      <c r="O17416">
        <v>20231103</v>
      </c>
    </row>
    <row r="17417" spans="1:15" x14ac:dyDescent="0.25">
      <c r="A17417" t="s">
        <v>8893</v>
      </c>
      <c r="B17417" t="s">
        <v>8894</v>
      </c>
      <c r="C17417">
        <v>1600009285</v>
      </c>
      <c r="D17417">
        <v>20230831</v>
      </c>
      <c r="E17417">
        <v>68112000</v>
      </c>
      <c r="F17417" t="s">
        <v>8902</v>
      </c>
      <c r="I17417" t="s">
        <v>9279</v>
      </c>
      <c r="J17417">
        <v>20230831</v>
      </c>
      <c r="K17417" t="s">
        <v>9280</v>
      </c>
      <c r="L17417">
        <v>142.86000000000001</v>
      </c>
      <c r="M17417">
        <v>0</v>
      </c>
    </row>
    <row r="17418" spans="1:15" x14ac:dyDescent="0.25">
      <c r="A17418" t="s">
        <v>8893</v>
      </c>
      <c r="B17418" t="s">
        <v>8894</v>
      </c>
      <c r="C17418">
        <v>1600006934</v>
      </c>
      <c r="D17418">
        <v>20230630</v>
      </c>
      <c r="E17418">
        <v>68112000</v>
      </c>
      <c r="F17418" t="s">
        <v>8902</v>
      </c>
      <c r="I17418" t="s">
        <v>9281</v>
      </c>
      <c r="J17418">
        <v>20230630</v>
      </c>
      <c r="K17418" t="s">
        <v>9282</v>
      </c>
      <c r="L17418">
        <v>62.25</v>
      </c>
      <c r="M17418">
        <v>0</v>
      </c>
    </row>
    <row r="17419" spans="1:15" x14ac:dyDescent="0.25">
      <c r="A17419" t="s">
        <v>8893</v>
      </c>
      <c r="B17419" t="s">
        <v>8894</v>
      </c>
      <c r="C17419">
        <v>1600006411</v>
      </c>
      <c r="D17419">
        <v>20230727</v>
      </c>
      <c r="E17419">
        <v>41100000</v>
      </c>
      <c r="F17419" t="s">
        <v>81</v>
      </c>
      <c r="G17419" t="s">
        <v>9283</v>
      </c>
      <c r="H17419" t="s">
        <v>9284</v>
      </c>
      <c r="I17419" t="s">
        <v>9285</v>
      </c>
      <c r="J17419">
        <v>20230727</v>
      </c>
      <c r="K17419" t="s">
        <v>9018</v>
      </c>
      <c r="L17419">
        <v>0</v>
      </c>
      <c r="M17419">
        <v>492</v>
      </c>
      <c r="N17419" t="s">
        <v>83</v>
      </c>
      <c r="O17419">
        <v>20230727</v>
      </c>
    </row>
    <row r="17420" spans="1:15" x14ac:dyDescent="0.25">
      <c r="A17420" t="s">
        <v>8893</v>
      </c>
      <c r="B17420" t="s">
        <v>8894</v>
      </c>
      <c r="C17420">
        <v>1600009332</v>
      </c>
      <c r="D17420">
        <v>20230831</v>
      </c>
      <c r="E17420">
        <v>28181000</v>
      </c>
      <c r="F17420" t="s">
        <v>105</v>
      </c>
      <c r="I17420" t="s">
        <v>9286</v>
      </c>
      <c r="J17420">
        <v>20230831</v>
      </c>
      <c r="K17420" t="s">
        <v>9287</v>
      </c>
      <c r="L17420">
        <v>0</v>
      </c>
      <c r="M17420">
        <v>150</v>
      </c>
    </row>
    <row r="17421" spans="1:15" x14ac:dyDescent="0.25">
      <c r="A17421" t="s">
        <v>8893</v>
      </c>
      <c r="B17421" t="s">
        <v>8894</v>
      </c>
      <c r="C17421">
        <v>1600000559</v>
      </c>
      <c r="D17421">
        <v>20230418</v>
      </c>
      <c r="E17421">
        <v>41100000</v>
      </c>
      <c r="F17421" t="s">
        <v>81</v>
      </c>
      <c r="G17421" t="s">
        <v>9054</v>
      </c>
      <c r="H17421" t="s">
        <v>9055</v>
      </c>
      <c r="I17421" t="s">
        <v>9056</v>
      </c>
      <c r="J17421">
        <v>20230418</v>
      </c>
      <c r="K17421" t="s">
        <v>8977</v>
      </c>
      <c r="L17421">
        <v>0</v>
      </c>
      <c r="M17421">
        <v>408</v>
      </c>
      <c r="N17421" t="s">
        <v>83</v>
      </c>
      <c r="O17421">
        <v>20230502</v>
      </c>
    </row>
    <row r="17422" spans="1:15" x14ac:dyDescent="0.25">
      <c r="A17422" t="s">
        <v>8893</v>
      </c>
      <c r="B17422" t="s">
        <v>8894</v>
      </c>
      <c r="C17422">
        <v>1600007770</v>
      </c>
      <c r="D17422">
        <v>20230731</v>
      </c>
      <c r="E17422">
        <v>68112000</v>
      </c>
      <c r="F17422" t="s">
        <v>8902</v>
      </c>
      <c r="I17422" t="s">
        <v>9288</v>
      </c>
      <c r="J17422">
        <v>20230731</v>
      </c>
      <c r="K17422" t="s">
        <v>9289</v>
      </c>
      <c r="L17422">
        <v>154.82</v>
      </c>
      <c r="M17422">
        <v>0</v>
      </c>
    </row>
    <row r="17423" spans="1:15" x14ac:dyDescent="0.25">
      <c r="A17423" t="s">
        <v>8893</v>
      </c>
      <c r="B17423" t="s">
        <v>8894</v>
      </c>
      <c r="C17423">
        <v>1600002272</v>
      </c>
      <c r="D17423">
        <v>20230516</v>
      </c>
      <c r="E17423">
        <v>41100000</v>
      </c>
      <c r="F17423" t="s">
        <v>81</v>
      </c>
      <c r="G17423" t="s">
        <v>9290</v>
      </c>
      <c r="H17423" t="s">
        <v>9291</v>
      </c>
      <c r="I17423" t="s">
        <v>9292</v>
      </c>
      <c r="J17423">
        <v>20230516</v>
      </c>
      <c r="K17423" t="s">
        <v>9293</v>
      </c>
      <c r="L17423">
        <v>0</v>
      </c>
      <c r="M17423">
        <v>690</v>
      </c>
      <c r="N17423" t="s">
        <v>80</v>
      </c>
      <c r="O17423">
        <v>20230516</v>
      </c>
    </row>
    <row r="17424" spans="1:15" x14ac:dyDescent="0.25">
      <c r="A17424" t="s">
        <v>8893</v>
      </c>
      <c r="B17424" t="s">
        <v>8894</v>
      </c>
      <c r="C17424">
        <v>1600004473</v>
      </c>
      <c r="D17424">
        <v>20230621</v>
      </c>
      <c r="E17424">
        <v>41100000</v>
      </c>
      <c r="F17424" t="s">
        <v>81</v>
      </c>
      <c r="G17424" t="s">
        <v>8722</v>
      </c>
      <c r="H17424" t="s">
        <v>8723</v>
      </c>
      <c r="I17424" t="s">
        <v>9294</v>
      </c>
      <c r="J17424">
        <v>20230621</v>
      </c>
      <c r="K17424" t="s">
        <v>9105</v>
      </c>
      <c r="L17424">
        <v>0</v>
      </c>
      <c r="M17424">
        <v>16067.99</v>
      </c>
      <c r="N17424" t="s">
        <v>37</v>
      </c>
      <c r="O17424">
        <v>20230621</v>
      </c>
    </row>
    <row r="17425" spans="1:15" x14ac:dyDescent="0.25">
      <c r="A17425" t="s">
        <v>8893</v>
      </c>
      <c r="B17425" t="s">
        <v>8894</v>
      </c>
      <c r="C17425">
        <v>1600012248</v>
      </c>
      <c r="D17425">
        <v>20231031</v>
      </c>
      <c r="E17425">
        <v>28182000</v>
      </c>
      <c r="F17425" t="s">
        <v>41</v>
      </c>
      <c r="I17425" t="s">
        <v>9295</v>
      </c>
      <c r="J17425">
        <v>20231031</v>
      </c>
      <c r="K17425" t="s">
        <v>9296</v>
      </c>
      <c r="L17425">
        <v>0</v>
      </c>
      <c r="M17425">
        <v>636.46</v>
      </c>
    </row>
    <row r="17426" spans="1:15" x14ac:dyDescent="0.25">
      <c r="A17426" t="s">
        <v>8893</v>
      </c>
      <c r="B17426" t="s">
        <v>8894</v>
      </c>
      <c r="C17426">
        <v>1600008030</v>
      </c>
      <c r="D17426">
        <v>20230731</v>
      </c>
      <c r="E17426">
        <v>43100000</v>
      </c>
      <c r="F17426" t="s">
        <v>26</v>
      </c>
      <c r="I17426" s="1">
        <v>45108</v>
      </c>
      <c r="J17426">
        <v>20230731</v>
      </c>
      <c r="K17426" t="s">
        <v>9297</v>
      </c>
      <c r="L17426">
        <v>20925</v>
      </c>
      <c r="M17426">
        <v>0</v>
      </c>
    </row>
    <row r="17427" spans="1:15" x14ac:dyDescent="0.25">
      <c r="A17427" t="s">
        <v>8893</v>
      </c>
      <c r="B17427" t="s">
        <v>8894</v>
      </c>
      <c r="C17427">
        <v>1600009257</v>
      </c>
      <c r="D17427">
        <v>20230919</v>
      </c>
      <c r="E17427">
        <v>41100000</v>
      </c>
      <c r="F17427" t="s">
        <v>81</v>
      </c>
      <c r="G17427" t="s">
        <v>9298</v>
      </c>
      <c r="H17427" t="s">
        <v>9299</v>
      </c>
      <c r="I17427" t="s">
        <v>9300</v>
      </c>
      <c r="J17427">
        <v>20230919</v>
      </c>
      <c r="K17427" t="s">
        <v>8898</v>
      </c>
      <c r="L17427">
        <v>0</v>
      </c>
      <c r="M17427">
        <v>12277.57</v>
      </c>
      <c r="N17427" t="s">
        <v>34</v>
      </c>
      <c r="O17427">
        <v>20230919</v>
      </c>
    </row>
    <row r="17428" spans="1:15" x14ac:dyDescent="0.25">
      <c r="A17428" t="s">
        <v>8893</v>
      </c>
      <c r="B17428" t="s">
        <v>8894</v>
      </c>
      <c r="C17428">
        <v>1600006953</v>
      </c>
      <c r="D17428">
        <v>20230630</v>
      </c>
      <c r="E17428">
        <v>68112000</v>
      </c>
      <c r="F17428" t="s">
        <v>8902</v>
      </c>
      <c r="I17428" t="s">
        <v>9301</v>
      </c>
      <c r="J17428">
        <v>20230630</v>
      </c>
      <c r="K17428" t="s">
        <v>9302</v>
      </c>
      <c r="L17428">
        <v>63.83</v>
      </c>
      <c r="M17428">
        <v>0</v>
      </c>
    </row>
    <row r="17429" spans="1:15" x14ac:dyDescent="0.25">
      <c r="A17429" t="s">
        <v>8893</v>
      </c>
      <c r="B17429" t="s">
        <v>8894</v>
      </c>
      <c r="C17429">
        <v>1600008816</v>
      </c>
      <c r="D17429">
        <v>20230831</v>
      </c>
      <c r="E17429">
        <v>42820000</v>
      </c>
      <c r="F17429" t="s">
        <v>108</v>
      </c>
      <c r="I17429" s="1">
        <v>45139</v>
      </c>
      <c r="J17429">
        <v>20230831</v>
      </c>
      <c r="K17429" t="s">
        <v>9027</v>
      </c>
      <c r="L17429">
        <v>0</v>
      </c>
      <c r="M17429">
        <v>35530.25</v>
      </c>
    </row>
    <row r="17430" spans="1:15" x14ac:dyDescent="0.25">
      <c r="A17430" t="s">
        <v>8893</v>
      </c>
      <c r="B17430" t="s">
        <v>8894</v>
      </c>
      <c r="C17430">
        <v>1600004027</v>
      </c>
      <c r="D17430">
        <v>20230401</v>
      </c>
      <c r="E17430">
        <v>40110000</v>
      </c>
      <c r="F17430" t="s">
        <v>45</v>
      </c>
      <c r="I17430" t="s">
        <v>9303</v>
      </c>
      <c r="J17430">
        <v>20230401</v>
      </c>
      <c r="K17430" t="s">
        <v>9304</v>
      </c>
      <c r="L17430">
        <v>1.91</v>
      </c>
      <c r="M17430">
        <v>0</v>
      </c>
    </row>
    <row r="17431" spans="1:15" x14ac:dyDescent="0.25">
      <c r="A17431" t="s">
        <v>8893</v>
      </c>
      <c r="B17431" t="s">
        <v>8894</v>
      </c>
      <c r="C17431">
        <v>1600010743</v>
      </c>
      <c r="D17431">
        <v>20231010</v>
      </c>
      <c r="E17431">
        <v>41100000</v>
      </c>
      <c r="F17431" t="s">
        <v>81</v>
      </c>
      <c r="G17431" t="s">
        <v>9202</v>
      </c>
      <c r="H17431" t="s">
        <v>9203</v>
      </c>
      <c r="I17431" t="s">
        <v>9305</v>
      </c>
      <c r="J17431">
        <v>20231010</v>
      </c>
      <c r="K17431" t="s">
        <v>9003</v>
      </c>
      <c r="L17431">
        <v>0</v>
      </c>
      <c r="M17431">
        <v>31832.32</v>
      </c>
      <c r="N17431" t="s">
        <v>27</v>
      </c>
      <c r="O17431">
        <v>20231010</v>
      </c>
    </row>
    <row r="17432" spans="1:15" x14ac:dyDescent="0.25">
      <c r="A17432" t="s">
        <v>8893</v>
      </c>
      <c r="B17432" t="s">
        <v>8894</v>
      </c>
      <c r="C17432">
        <v>1600001289</v>
      </c>
      <c r="D17432">
        <v>20230401</v>
      </c>
      <c r="E17432">
        <v>41100000</v>
      </c>
      <c r="F17432" t="s">
        <v>81</v>
      </c>
      <c r="I17432" t="s">
        <v>9306</v>
      </c>
      <c r="J17432">
        <v>20230401</v>
      </c>
      <c r="K17432" t="s">
        <v>9307</v>
      </c>
      <c r="L17432">
        <v>0</v>
      </c>
      <c r="M17432">
        <v>1521.31</v>
      </c>
    </row>
    <row r="17433" spans="1:15" x14ac:dyDescent="0.25">
      <c r="A17433" t="s">
        <v>8893</v>
      </c>
      <c r="B17433" t="s">
        <v>8894</v>
      </c>
      <c r="C17433">
        <v>1600001342</v>
      </c>
      <c r="D17433">
        <v>20230401</v>
      </c>
      <c r="E17433">
        <v>41100000</v>
      </c>
      <c r="F17433" t="s">
        <v>81</v>
      </c>
      <c r="G17433" t="s">
        <v>2652</v>
      </c>
      <c r="H17433" t="s">
        <v>2653</v>
      </c>
      <c r="I17433" t="s">
        <v>4806</v>
      </c>
      <c r="J17433">
        <v>20230401</v>
      </c>
      <c r="K17433" t="s">
        <v>9308</v>
      </c>
      <c r="L17433">
        <v>444</v>
      </c>
      <c r="M17433">
        <v>0</v>
      </c>
      <c r="N17433" t="s">
        <v>83</v>
      </c>
      <c r="O17433">
        <v>20230718</v>
      </c>
    </row>
    <row r="17434" spans="1:15" x14ac:dyDescent="0.25">
      <c r="A17434" t="s">
        <v>8893</v>
      </c>
      <c r="B17434" t="s">
        <v>8894</v>
      </c>
      <c r="C17434">
        <v>1600003949</v>
      </c>
      <c r="D17434">
        <v>20230401</v>
      </c>
      <c r="E17434">
        <v>40100000</v>
      </c>
      <c r="F17434" t="s">
        <v>55</v>
      </c>
      <c r="G17434" t="s">
        <v>9309</v>
      </c>
      <c r="H17434" t="s">
        <v>9310</v>
      </c>
      <c r="I17434">
        <v>302202</v>
      </c>
      <c r="J17434">
        <v>20230401</v>
      </c>
      <c r="K17434" t="s">
        <v>9311</v>
      </c>
      <c r="L17434">
        <v>0</v>
      </c>
      <c r="M17434">
        <v>217.8</v>
      </c>
    </row>
    <row r="17435" spans="1:15" x14ac:dyDescent="0.25">
      <c r="A17435" t="s">
        <v>8893</v>
      </c>
      <c r="B17435" t="s">
        <v>8894</v>
      </c>
      <c r="C17435">
        <v>1600003838</v>
      </c>
      <c r="D17435">
        <v>20230401</v>
      </c>
      <c r="E17435">
        <v>40100000</v>
      </c>
      <c r="F17435" t="s">
        <v>55</v>
      </c>
      <c r="G17435" t="s">
        <v>1187</v>
      </c>
      <c r="H17435" t="s">
        <v>1188</v>
      </c>
      <c r="I17435">
        <v>3000175</v>
      </c>
      <c r="J17435">
        <v>20230401</v>
      </c>
      <c r="K17435" t="s">
        <v>9312</v>
      </c>
      <c r="L17435">
        <v>0</v>
      </c>
      <c r="M17435">
        <v>-1800</v>
      </c>
      <c r="N17435" t="s">
        <v>37</v>
      </c>
      <c r="O17435">
        <v>20230620</v>
      </c>
    </row>
    <row r="17436" spans="1:15" x14ac:dyDescent="0.25">
      <c r="A17436" t="s">
        <v>8893</v>
      </c>
      <c r="B17436" t="s">
        <v>8894</v>
      </c>
      <c r="C17436">
        <v>1600003872</v>
      </c>
      <c r="D17436">
        <v>20230401</v>
      </c>
      <c r="E17436">
        <v>40100000</v>
      </c>
      <c r="F17436" t="s">
        <v>55</v>
      </c>
      <c r="G17436" t="s">
        <v>598</v>
      </c>
      <c r="H17436" t="s">
        <v>599</v>
      </c>
      <c r="I17436">
        <v>212602720</v>
      </c>
      <c r="J17436">
        <v>20230401</v>
      </c>
      <c r="K17436" t="s">
        <v>9313</v>
      </c>
      <c r="L17436">
        <v>0</v>
      </c>
      <c r="M17436">
        <v>792</v>
      </c>
      <c r="N17436" t="s">
        <v>83</v>
      </c>
      <c r="O17436">
        <v>20230620</v>
      </c>
    </row>
    <row r="17437" spans="1:15" x14ac:dyDescent="0.25">
      <c r="A17437" t="s">
        <v>8893</v>
      </c>
      <c r="B17437" t="s">
        <v>8894</v>
      </c>
      <c r="C17437">
        <v>1600009257</v>
      </c>
      <c r="D17437">
        <v>20230919</v>
      </c>
      <c r="E17437">
        <v>41100000</v>
      </c>
      <c r="F17437" t="s">
        <v>81</v>
      </c>
      <c r="G17437" t="s">
        <v>9054</v>
      </c>
      <c r="H17437" t="s">
        <v>9055</v>
      </c>
      <c r="I17437" t="s">
        <v>9314</v>
      </c>
      <c r="J17437">
        <v>20230919</v>
      </c>
      <c r="K17437" t="s">
        <v>9315</v>
      </c>
      <c r="L17437">
        <v>0</v>
      </c>
      <c r="M17437">
        <v>144</v>
      </c>
      <c r="N17437" t="s">
        <v>353</v>
      </c>
      <c r="O17437">
        <v>20230919</v>
      </c>
    </row>
    <row r="17438" spans="1:15" x14ac:dyDescent="0.25">
      <c r="A17438" t="s">
        <v>8893</v>
      </c>
      <c r="B17438" t="s">
        <v>8894</v>
      </c>
      <c r="C17438">
        <v>1600008816</v>
      </c>
      <c r="D17438">
        <v>20230831</v>
      </c>
      <c r="E17438">
        <v>42700000</v>
      </c>
      <c r="F17438" t="s">
        <v>110</v>
      </c>
      <c r="I17438" s="1">
        <v>45139</v>
      </c>
      <c r="J17438">
        <v>20230831</v>
      </c>
      <c r="K17438" t="s">
        <v>9027</v>
      </c>
      <c r="L17438">
        <v>0</v>
      </c>
      <c r="M17438">
        <v>525.79999999999995</v>
      </c>
      <c r="N17438" t="s">
        <v>83</v>
      </c>
      <c r="O17438">
        <v>20230914</v>
      </c>
    </row>
    <row r="17439" spans="1:15" x14ac:dyDescent="0.25">
      <c r="A17439" t="s">
        <v>8893</v>
      </c>
      <c r="B17439" t="s">
        <v>8894</v>
      </c>
      <c r="C17439">
        <v>1600007002</v>
      </c>
      <c r="D17439">
        <v>20230630</v>
      </c>
      <c r="E17439">
        <v>28154000</v>
      </c>
      <c r="F17439" t="s">
        <v>48</v>
      </c>
      <c r="I17439" t="s">
        <v>9316</v>
      </c>
      <c r="J17439">
        <v>20230630</v>
      </c>
      <c r="K17439" t="s">
        <v>8945</v>
      </c>
      <c r="L17439">
        <v>0</v>
      </c>
      <c r="M17439">
        <v>14.98</v>
      </c>
    </row>
    <row r="17440" spans="1:15" x14ac:dyDescent="0.25">
      <c r="A17440" t="s">
        <v>8893</v>
      </c>
      <c r="B17440" t="s">
        <v>8894</v>
      </c>
      <c r="C17440">
        <v>1600009281</v>
      </c>
      <c r="D17440">
        <v>20230831</v>
      </c>
      <c r="E17440">
        <v>68112000</v>
      </c>
      <c r="F17440" t="s">
        <v>8902</v>
      </c>
      <c r="I17440" t="s">
        <v>9317</v>
      </c>
      <c r="J17440">
        <v>20230831</v>
      </c>
      <c r="K17440" t="s">
        <v>8945</v>
      </c>
      <c r="L17440">
        <v>14.98</v>
      </c>
      <c r="M17440">
        <v>0</v>
      </c>
    </row>
    <row r="17441" spans="1:15" x14ac:dyDescent="0.25">
      <c r="A17441" t="s">
        <v>8893</v>
      </c>
      <c r="B17441" t="s">
        <v>8894</v>
      </c>
      <c r="C17441">
        <v>1600001380</v>
      </c>
      <c r="D17441">
        <v>20230401</v>
      </c>
      <c r="E17441">
        <v>41100000</v>
      </c>
      <c r="F17441" t="s">
        <v>81</v>
      </c>
      <c r="G17441" t="s">
        <v>9318</v>
      </c>
      <c r="H17441" t="s">
        <v>9319</v>
      </c>
      <c r="I17441" t="s">
        <v>9320</v>
      </c>
      <c r="J17441">
        <v>20230401</v>
      </c>
      <c r="K17441" t="s">
        <v>9321</v>
      </c>
      <c r="L17441">
        <v>9429.77</v>
      </c>
      <c r="M17441">
        <v>0</v>
      </c>
      <c r="N17441" t="s">
        <v>83</v>
      </c>
      <c r="O17441">
        <v>20230502</v>
      </c>
    </row>
    <row r="17442" spans="1:15" x14ac:dyDescent="0.25">
      <c r="A17442" t="s">
        <v>8893</v>
      </c>
      <c r="B17442" t="s">
        <v>8894</v>
      </c>
      <c r="C17442">
        <v>1600009323</v>
      </c>
      <c r="D17442">
        <v>20230831</v>
      </c>
      <c r="E17442">
        <v>28182000</v>
      </c>
      <c r="F17442" t="s">
        <v>41</v>
      </c>
      <c r="I17442" t="s">
        <v>9322</v>
      </c>
      <c r="J17442">
        <v>20230831</v>
      </c>
      <c r="K17442" t="s">
        <v>9323</v>
      </c>
      <c r="L17442">
        <v>0</v>
      </c>
      <c r="M17442">
        <v>384.35</v>
      </c>
    </row>
    <row r="17443" spans="1:15" x14ac:dyDescent="0.25">
      <c r="A17443" t="s">
        <v>8893</v>
      </c>
      <c r="B17443" t="s">
        <v>8894</v>
      </c>
      <c r="C17443">
        <v>1600010743</v>
      </c>
      <c r="D17443">
        <v>20231010</v>
      </c>
      <c r="E17443">
        <v>41100000</v>
      </c>
      <c r="F17443" t="s">
        <v>81</v>
      </c>
      <c r="G17443" t="s">
        <v>9324</v>
      </c>
      <c r="H17443" t="s">
        <v>9325</v>
      </c>
      <c r="I17443" t="s">
        <v>9326</v>
      </c>
      <c r="J17443">
        <v>20231010</v>
      </c>
      <c r="K17443" t="s">
        <v>9327</v>
      </c>
      <c r="L17443">
        <v>0</v>
      </c>
      <c r="M17443">
        <v>264</v>
      </c>
      <c r="N17443" t="s">
        <v>353</v>
      </c>
      <c r="O17443">
        <v>20231010</v>
      </c>
    </row>
    <row r="17444" spans="1:15" x14ac:dyDescent="0.25">
      <c r="A17444" t="s">
        <v>8893</v>
      </c>
      <c r="B17444" t="s">
        <v>8894</v>
      </c>
      <c r="C17444">
        <v>1600000559</v>
      </c>
      <c r="D17444">
        <v>20230418</v>
      </c>
      <c r="E17444">
        <v>41100000</v>
      </c>
      <c r="F17444" t="s">
        <v>81</v>
      </c>
      <c r="G17444" t="s">
        <v>9290</v>
      </c>
      <c r="H17444" t="s">
        <v>9291</v>
      </c>
      <c r="I17444" t="s">
        <v>9328</v>
      </c>
      <c r="J17444">
        <v>20230418</v>
      </c>
      <c r="K17444" t="s">
        <v>8977</v>
      </c>
      <c r="L17444">
        <v>0</v>
      </c>
      <c r="M17444">
        <v>210</v>
      </c>
      <c r="N17444" t="s">
        <v>83</v>
      </c>
      <c r="O17444">
        <v>20230502</v>
      </c>
    </row>
    <row r="17445" spans="1:15" x14ac:dyDescent="0.25">
      <c r="A17445" t="s">
        <v>8893</v>
      </c>
      <c r="B17445" t="s">
        <v>8894</v>
      </c>
      <c r="C17445">
        <v>1600009296</v>
      </c>
      <c r="D17445">
        <v>20230831</v>
      </c>
      <c r="E17445">
        <v>28154000</v>
      </c>
      <c r="F17445" t="s">
        <v>48</v>
      </c>
      <c r="I17445" t="s">
        <v>9329</v>
      </c>
      <c r="J17445">
        <v>20230831</v>
      </c>
      <c r="K17445" t="s">
        <v>9330</v>
      </c>
      <c r="L17445">
        <v>0</v>
      </c>
      <c r="M17445">
        <v>28.82</v>
      </c>
    </row>
    <row r="17446" spans="1:15" x14ac:dyDescent="0.25">
      <c r="A17446" t="s">
        <v>8893</v>
      </c>
      <c r="B17446" t="s">
        <v>8894</v>
      </c>
      <c r="C17446">
        <v>1600011019</v>
      </c>
      <c r="D17446">
        <v>20230930</v>
      </c>
      <c r="E17446">
        <v>28183000</v>
      </c>
      <c r="F17446" t="s">
        <v>102</v>
      </c>
      <c r="I17446" t="s">
        <v>9331</v>
      </c>
      <c r="J17446">
        <v>20230930</v>
      </c>
      <c r="K17446" t="s">
        <v>9302</v>
      </c>
      <c r="L17446">
        <v>0</v>
      </c>
      <c r="M17446">
        <v>63.83</v>
      </c>
    </row>
    <row r="17447" spans="1:15" x14ac:dyDescent="0.25">
      <c r="A17447" t="s">
        <v>8893</v>
      </c>
      <c r="B17447" t="s">
        <v>8894</v>
      </c>
      <c r="C17447">
        <v>1600009369</v>
      </c>
      <c r="D17447">
        <v>20230831</v>
      </c>
      <c r="E17447">
        <v>28182000</v>
      </c>
      <c r="F17447" t="s">
        <v>41</v>
      </c>
      <c r="I17447" t="s">
        <v>9332</v>
      </c>
      <c r="J17447">
        <v>20230831</v>
      </c>
      <c r="K17447" t="s">
        <v>9333</v>
      </c>
      <c r="L17447">
        <v>0</v>
      </c>
      <c r="M17447">
        <v>142.86000000000001</v>
      </c>
    </row>
    <row r="17448" spans="1:15" x14ac:dyDescent="0.25">
      <c r="A17448" t="s">
        <v>8893</v>
      </c>
      <c r="B17448" t="s">
        <v>8894</v>
      </c>
      <c r="C17448">
        <v>1600009345</v>
      </c>
      <c r="D17448">
        <v>20230831</v>
      </c>
      <c r="E17448">
        <v>28154000</v>
      </c>
      <c r="F17448" t="s">
        <v>48</v>
      </c>
      <c r="I17448" t="s">
        <v>9334</v>
      </c>
      <c r="J17448">
        <v>20230831</v>
      </c>
      <c r="K17448" t="s">
        <v>9335</v>
      </c>
      <c r="L17448">
        <v>0</v>
      </c>
      <c r="M17448">
        <v>14.68</v>
      </c>
    </row>
    <row r="17449" spans="1:15" x14ac:dyDescent="0.25">
      <c r="A17449" t="s">
        <v>8893</v>
      </c>
      <c r="B17449" t="s">
        <v>8894</v>
      </c>
      <c r="C17449">
        <v>1600009257</v>
      </c>
      <c r="D17449">
        <v>20230919</v>
      </c>
      <c r="E17449">
        <v>41100000</v>
      </c>
      <c r="F17449" t="s">
        <v>81</v>
      </c>
      <c r="G17449" t="s">
        <v>5930</v>
      </c>
      <c r="H17449" t="s">
        <v>5931</v>
      </c>
      <c r="I17449" t="s">
        <v>9336</v>
      </c>
      <c r="J17449">
        <v>20230919</v>
      </c>
      <c r="K17449" t="s">
        <v>8898</v>
      </c>
      <c r="L17449">
        <v>0</v>
      </c>
      <c r="M17449">
        <v>2364.0100000000002</v>
      </c>
      <c r="N17449" t="s">
        <v>353</v>
      </c>
      <c r="O17449">
        <v>20230919</v>
      </c>
    </row>
    <row r="17450" spans="1:15" x14ac:dyDescent="0.25">
      <c r="A17450" t="s">
        <v>8893</v>
      </c>
      <c r="B17450" t="s">
        <v>8894</v>
      </c>
      <c r="C17450">
        <v>1600008106</v>
      </c>
      <c r="D17450">
        <v>20230801</v>
      </c>
      <c r="E17450">
        <v>40100000</v>
      </c>
      <c r="F17450" t="s">
        <v>55</v>
      </c>
      <c r="G17450" t="s">
        <v>229</v>
      </c>
      <c r="H17450" t="s">
        <v>230</v>
      </c>
      <c r="I17450" t="s">
        <v>9337</v>
      </c>
      <c r="J17450">
        <v>20230801</v>
      </c>
      <c r="K17450" t="s">
        <v>9338</v>
      </c>
      <c r="L17450">
        <v>240</v>
      </c>
      <c r="M17450">
        <v>0</v>
      </c>
      <c r="N17450" t="s">
        <v>136</v>
      </c>
      <c r="O17450">
        <v>20230915</v>
      </c>
    </row>
    <row r="17451" spans="1:15" x14ac:dyDescent="0.25">
      <c r="A17451" t="s">
        <v>8893</v>
      </c>
      <c r="B17451" t="s">
        <v>8894</v>
      </c>
      <c r="C17451">
        <v>1600004695</v>
      </c>
      <c r="D17451">
        <v>20230531</v>
      </c>
      <c r="E17451">
        <v>28182000</v>
      </c>
      <c r="F17451" t="s">
        <v>41</v>
      </c>
      <c r="I17451" t="s">
        <v>9339</v>
      </c>
      <c r="J17451">
        <v>20230531</v>
      </c>
      <c r="K17451" t="s">
        <v>9340</v>
      </c>
      <c r="L17451">
        <v>0</v>
      </c>
      <c r="M17451">
        <v>144.84</v>
      </c>
    </row>
    <row r="17452" spans="1:15" x14ac:dyDescent="0.25">
      <c r="A17452" t="s">
        <v>8893</v>
      </c>
      <c r="B17452" t="s">
        <v>8894</v>
      </c>
      <c r="C17452">
        <v>1600007775</v>
      </c>
      <c r="D17452">
        <v>20230731</v>
      </c>
      <c r="E17452">
        <v>68112000</v>
      </c>
      <c r="F17452" t="s">
        <v>8902</v>
      </c>
      <c r="I17452" t="s">
        <v>9341</v>
      </c>
      <c r="J17452">
        <v>20230731</v>
      </c>
      <c r="K17452" t="s">
        <v>9272</v>
      </c>
      <c r="L17452">
        <v>36.25</v>
      </c>
      <c r="M17452">
        <v>0</v>
      </c>
    </row>
    <row r="17453" spans="1:15" x14ac:dyDescent="0.25">
      <c r="A17453" t="s">
        <v>8893</v>
      </c>
      <c r="B17453" t="s">
        <v>8894</v>
      </c>
      <c r="C17453">
        <v>1600005784</v>
      </c>
      <c r="D17453">
        <v>20230712</v>
      </c>
      <c r="E17453">
        <v>41100000</v>
      </c>
      <c r="F17453" t="s">
        <v>81</v>
      </c>
      <c r="G17453" t="s">
        <v>9290</v>
      </c>
      <c r="H17453" t="s">
        <v>9291</v>
      </c>
      <c r="I17453" t="s">
        <v>9342</v>
      </c>
      <c r="J17453">
        <v>20230712</v>
      </c>
      <c r="K17453" t="s">
        <v>8936</v>
      </c>
      <c r="L17453">
        <v>0</v>
      </c>
      <c r="M17453">
        <v>456</v>
      </c>
      <c r="N17453" t="s">
        <v>34</v>
      </c>
      <c r="O17453">
        <v>20230712</v>
      </c>
    </row>
    <row r="17454" spans="1:15" x14ac:dyDescent="0.25">
      <c r="A17454" t="s">
        <v>8893</v>
      </c>
      <c r="B17454" t="s">
        <v>8894</v>
      </c>
      <c r="C17454">
        <v>1600009388</v>
      </c>
      <c r="D17454">
        <v>20230831</v>
      </c>
      <c r="E17454">
        <v>28182000</v>
      </c>
      <c r="F17454" t="s">
        <v>41</v>
      </c>
      <c r="I17454" t="s">
        <v>9343</v>
      </c>
      <c r="J17454">
        <v>20230831</v>
      </c>
      <c r="K17454" t="s">
        <v>9344</v>
      </c>
      <c r="L17454">
        <v>0</v>
      </c>
      <c r="M17454">
        <v>510</v>
      </c>
    </row>
    <row r="17455" spans="1:15" x14ac:dyDescent="0.25">
      <c r="A17455" t="s">
        <v>8893</v>
      </c>
      <c r="B17455" t="s">
        <v>8894</v>
      </c>
      <c r="C17455">
        <v>1600009257</v>
      </c>
      <c r="D17455">
        <v>20230919</v>
      </c>
      <c r="E17455">
        <v>41100000</v>
      </c>
      <c r="F17455" t="s">
        <v>81</v>
      </c>
      <c r="G17455" t="s">
        <v>9345</v>
      </c>
      <c r="H17455" t="s">
        <v>9346</v>
      </c>
      <c r="I17455" t="s">
        <v>9347</v>
      </c>
      <c r="J17455">
        <v>20230919</v>
      </c>
      <c r="K17455" t="s">
        <v>8898</v>
      </c>
      <c r="L17455">
        <v>0</v>
      </c>
      <c r="M17455">
        <v>396</v>
      </c>
      <c r="N17455" t="s">
        <v>83</v>
      </c>
      <c r="O17455">
        <v>20230919</v>
      </c>
    </row>
    <row r="17456" spans="1:15" x14ac:dyDescent="0.25">
      <c r="A17456" t="s">
        <v>8893</v>
      </c>
      <c r="B17456" t="s">
        <v>8894</v>
      </c>
      <c r="C17456">
        <v>1600012141</v>
      </c>
      <c r="D17456">
        <v>20231031</v>
      </c>
      <c r="E17456">
        <v>68112000</v>
      </c>
      <c r="F17456" t="s">
        <v>8902</v>
      </c>
      <c r="I17456" t="s">
        <v>9348</v>
      </c>
      <c r="J17456">
        <v>20231031</v>
      </c>
      <c r="K17456" t="s">
        <v>9349</v>
      </c>
      <c r="L17456">
        <v>287.5</v>
      </c>
      <c r="M17456">
        <v>0</v>
      </c>
    </row>
    <row r="17457" spans="1:15" x14ac:dyDescent="0.25">
      <c r="A17457" t="s">
        <v>8893</v>
      </c>
      <c r="B17457" t="s">
        <v>8894</v>
      </c>
      <c r="C17457">
        <v>1600010743</v>
      </c>
      <c r="D17457">
        <v>20231010</v>
      </c>
      <c r="E17457">
        <v>41100000</v>
      </c>
      <c r="F17457" t="s">
        <v>81</v>
      </c>
      <c r="G17457" t="s">
        <v>1963</v>
      </c>
      <c r="H17457" t="s">
        <v>1964</v>
      </c>
      <c r="I17457" t="s">
        <v>9350</v>
      </c>
      <c r="J17457">
        <v>20231010</v>
      </c>
      <c r="K17457" t="s">
        <v>9003</v>
      </c>
      <c r="L17457">
        <v>0</v>
      </c>
      <c r="M17457">
        <v>432</v>
      </c>
      <c r="N17457" t="s">
        <v>34</v>
      </c>
      <c r="O17457">
        <v>20231010</v>
      </c>
    </row>
    <row r="17458" spans="1:15" x14ac:dyDescent="0.25">
      <c r="A17458" t="s">
        <v>8893</v>
      </c>
      <c r="B17458" t="s">
        <v>8894</v>
      </c>
      <c r="C17458">
        <v>1600006557</v>
      </c>
      <c r="D17458">
        <v>20230731</v>
      </c>
      <c r="E17458">
        <v>41100000</v>
      </c>
      <c r="F17458" t="s">
        <v>81</v>
      </c>
      <c r="G17458" t="s">
        <v>3952</v>
      </c>
      <c r="H17458" t="s">
        <v>3953</v>
      </c>
      <c r="I17458" t="s">
        <v>9351</v>
      </c>
      <c r="J17458">
        <v>20230731</v>
      </c>
      <c r="K17458" t="s">
        <v>8942</v>
      </c>
      <c r="L17458">
        <v>0</v>
      </c>
      <c r="M17458">
        <v>276</v>
      </c>
      <c r="N17458" t="s">
        <v>117</v>
      </c>
      <c r="O17458">
        <v>20230801</v>
      </c>
    </row>
    <row r="17459" spans="1:15" x14ac:dyDescent="0.25">
      <c r="A17459" t="s">
        <v>8893</v>
      </c>
      <c r="B17459" t="s">
        <v>8894</v>
      </c>
      <c r="C17459">
        <v>1600003044</v>
      </c>
      <c r="D17459">
        <v>20230525</v>
      </c>
      <c r="E17459">
        <v>41100000</v>
      </c>
      <c r="F17459" t="s">
        <v>81</v>
      </c>
      <c r="G17459" t="s">
        <v>3952</v>
      </c>
      <c r="H17459" t="s">
        <v>3953</v>
      </c>
      <c r="I17459" t="s">
        <v>9352</v>
      </c>
      <c r="J17459">
        <v>20230525</v>
      </c>
      <c r="K17459" t="s">
        <v>8983</v>
      </c>
      <c r="L17459">
        <v>300</v>
      </c>
      <c r="M17459">
        <v>0</v>
      </c>
      <c r="N17459" t="s">
        <v>80</v>
      </c>
      <c r="O17459">
        <v>20230629</v>
      </c>
    </row>
    <row r="17460" spans="1:15" x14ac:dyDescent="0.25">
      <c r="A17460" t="s">
        <v>8893</v>
      </c>
      <c r="B17460" t="s">
        <v>8894</v>
      </c>
      <c r="C17460">
        <v>1600007009</v>
      </c>
      <c r="D17460">
        <v>20230802</v>
      </c>
      <c r="E17460">
        <v>46799996</v>
      </c>
      <c r="F17460" t="s">
        <v>67</v>
      </c>
      <c r="I17460" t="s">
        <v>9353</v>
      </c>
      <c r="J17460">
        <v>20230802</v>
      </c>
      <c r="K17460" t="s">
        <v>1807</v>
      </c>
      <c r="L17460">
        <v>0</v>
      </c>
      <c r="M17460">
        <v>663.73</v>
      </c>
    </row>
    <row r="17461" spans="1:15" x14ac:dyDescent="0.25">
      <c r="A17461" t="s">
        <v>8893</v>
      </c>
      <c r="B17461" t="s">
        <v>8894</v>
      </c>
      <c r="C17461">
        <v>1600009257</v>
      </c>
      <c r="D17461">
        <v>20230919</v>
      </c>
      <c r="E17461">
        <v>41100000</v>
      </c>
      <c r="F17461" t="s">
        <v>81</v>
      </c>
      <c r="G17461" t="s">
        <v>5930</v>
      </c>
      <c r="H17461" t="s">
        <v>5931</v>
      </c>
      <c r="I17461" t="s">
        <v>9354</v>
      </c>
      <c r="J17461">
        <v>20230919</v>
      </c>
      <c r="K17461" t="s">
        <v>8898</v>
      </c>
      <c r="L17461">
        <v>0</v>
      </c>
      <c r="M17461">
        <v>3940.02</v>
      </c>
      <c r="N17461" t="s">
        <v>353</v>
      </c>
      <c r="O17461">
        <v>20230919</v>
      </c>
    </row>
    <row r="17462" spans="1:15" x14ac:dyDescent="0.25">
      <c r="A17462" t="s">
        <v>8893</v>
      </c>
      <c r="B17462" t="s">
        <v>8894</v>
      </c>
      <c r="C17462">
        <v>1600006411</v>
      </c>
      <c r="D17462">
        <v>20230727</v>
      </c>
      <c r="E17462">
        <v>41100000</v>
      </c>
      <c r="F17462" t="s">
        <v>81</v>
      </c>
      <c r="G17462" t="s">
        <v>9290</v>
      </c>
      <c r="H17462" t="s">
        <v>9291</v>
      </c>
      <c r="I17462" t="s">
        <v>9355</v>
      </c>
      <c r="J17462">
        <v>20230727</v>
      </c>
      <c r="K17462" t="s">
        <v>9018</v>
      </c>
      <c r="L17462">
        <v>0</v>
      </c>
      <c r="M17462">
        <v>420</v>
      </c>
      <c r="N17462" t="s">
        <v>27</v>
      </c>
      <c r="O17462">
        <v>20230727</v>
      </c>
    </row>
    <row r="17463" spans="1:15" x14ac:dyDescent="0.25">
      <c r="A17463" t="s">
        <v>8893</v>
      </c>
      <c r="B17463" t="s">
        <v>8894</v>
      </c>
      <c r="C17463">
        <v>1600010743</v>
      </c>
      <c r="D17463">
        <v>20231010</v>
      </c>
      <c r="E17463">
        <v>41100000</v>
      </c>
      <c r="F17463" t="s">
        <v>81</v>
      </c>
      <c r="G17463" t="s">
        <v>9268</v>
      </c>
      <c r="H17463" t="s">
        <v>9269</v>
      </c>
      <c r="I17463" t="s">
        <v>9356</v>
      </c>
      <c r="J17463">
        <v>20231010</v>
      </c>
      <c r="K17463" t="s">
        <v>9003</v>
      </c>
      <c r="L17463">
        <v>0</v>
      </c>
      <c r="M17463">
        <v>420</v>
      </c>
      <c r="N17463" t="s">
        <v>29</v>
      </c>
      <c r="O17463">
        <v>20231010</v>
      </c>
    </row>
    <row r="17464" spans="1:15" x14ac:dyDescent="0.25">
      <c r="A17464" t="s">
        <v>8893</v>
      </c>
      <c r="B17464" t="s">
        <v>8894</v>
      </c>
      <c r="C17464">
        <v>1600001198</v>
      </c>
      <c r="D17464">
        <v>20230401</v>
      </c>
      <c r="E17464">
        <v>41100000</v>
      </c>
      <c r="F17464" t="s">
        <v>81</v>
      </c>
      <c r="G17464" t="s">
        <v>5477</v>
      </c>
      <c r="H17464" t="s">
        <v>5478</v>
      </c>
      <c r="I17464" t="s">
        <v>9357</v>
      </c>
      <c r="J17464">
        <v>20230401</v>
      </c>
      <c r="K17464" t="s">
        <v>9358</v>
      </c>
      <c r="L17464">
        <v>1656</v>
      </c>
      <c r="M17464">
        <v>0</v>
      </c>
      <c r="N17464" t="s">
        <v>54</v>
      </c>
      <c r="O17464">
        <v>20231117</v>
      </c>
    </row>
    <row r="17465" spans="1:15" x14ac:dyDescent="0.25">
      <c r="A17465" t="s">
        <v>8893</v>
      </c>
      <c r="B17465" t="s">
        <v>8894</v>
      </c>
      <c r="C17465">
        <v>1600005784</v>
      </c>
      <c r="D17465">
        <v>20230712</v>
      </c>
      <c r="E17465">
        <v>41100000</v>
      </c>
      <c r="F17465" t="s">
        <v>81</v>
      </c>
      <c r="G17465" t="s">
        <v>9359</v>
      </c>
      <c r="H17465" t="s">
        <v>9360</v>
      </c>
      <c r="I17465" t="s">
        <v>9361</v>
      </c>
      <c r="J17465">
        <v>20230712</v>
      </c>
      <c r="K17465" t="s">
        <v>8936</v>
      </c>
      <c r="L17465">
        <v>0</v>
      </c>
      <c r="M17465">
        <v>25672.98</v>
      </c>
      <c r="N17465" t="s">
        <v>80</v>
      </c>
      <c r="O17465">
        <v>20230712</v>
      </c>
    </row>
    <row r="17466" spans="1:15" x14ac:dyDescent="0.25">
      <c r="A17466" t="s">
        <v>8893</v>
      </c>
      <c r="B17466" t="s">
        <v>8894</v>
      </c>
      <c r="C17466">
        <v>1600010950</v>
      </c>
      <c r="D17466">
        <v>20230930</v>
      </c>
      <c r="E17466">
        <v>68112000</v>
      </c>
      <c r="F17466" t="s">
        <v>8902</v>
      </c>
      <c r="I17466" t="s">
        <v>9362</v>
      </c>
      <c r="J17466">
        <v>20230930</v>
      </c>
      <c r="K17466" t="s">
        <v>9070</v>
      </c>
      <c r="L17466">
        <v>77.67</v>
      </c>
      <c r="M17466">
        <v>0</v>
      </c>
    </row>
    <row r="17467" spans="1:15" x14ac:dyDescent="0.25">
      <c r="A17467" t="s">
        <v>8893</v>
      </c>
      <c r="B17467" t="s">
        <v>8894</v>
      </c>
      <c r="C17467">
        <v>1600001201</v>
      </c>
      <c r="D17467">
        <v>20230401</v>
      </c>
      <c r="E17467">
        <v>41100000</v>
      </c>
      <c r="F17467" t="s">
        <v>81</v>
      </c>
      <c r="G17467" t="s">
        <v>9231</v>
      </c>
      <c r="H17467" t="s">
        <v>9232</v>
      </c>
      <c r="I17467" t="s">
        <v>9363</v>
      </c>
      <c r="J17467">
        <v>20230401</v>
      </c>
      <c r="K17467" t="s">
        <v>9364</v>
      </c>
      <c r="L17467">
        <v>9331.31</v>
      </c>
      <c r="M17467">
        <v>0</v>
      </c>
      <c r="N17467" t="s">
        <v>83</v>
      </c>
      <c r="O17467">
        <v>20230502</v>
      </c>
    </row>
    <row r="17468" spans="1:15" x14ac:dyDescent="0.25">
      <c r="A17468" t="s">
        <v>8893</v>
      </c>
      <c r="B17468" t="s">
        <v>8894</v>
      </c>
      <c r="C17468">
        <v>1600007830</v>
      </c>
      <c r="D17468">
        <v>20230731</v>
      </c>
      <c r="E17468">
        <v>68112000</v>
      </c>
      <c r="F17468" t="s">
        <v>8902</v>
      </c>
      <c r="I17468" t="s">
        <v>9365</v>
      </c>
      <c r="J17468">
        <v>20230731</v>
      </c>
      <c r="K17468" t="s">
        <v>9330</v>
      </c>
      <c r="L17468">
        <v>28.82</v>
      </c>
      <c r="M17468">
        <v>0</v>
      </c>
    </row>
    <row r="17469" spans="1:15" x14ac:dyDescent="0.25">
      <c r="A17469" t="s">
        <v>8893</v>
      </c>
      <c r="B17469" t="s">
        <v>8894</v>
      </c>
      <c r="C17469">
        <v>1600004473</v>
      </c>
      <c r="D17469">
        <v>20230621</v>
      </c>
      <c r="E17469">
        <v>41100000</v>
      </c>
      <c r="F17469" t="s">
        <v>81</v>
      </c>
      <c r="G17469" t="s">
        <v>9366</v>
      </c>
      <c r="H17469" t="s">
        <v>9367</v>
      </c>
      <c r="I17469" t="s">
        <v>9368</v>
      </c>
      <c r="J17469">
        <v>20230621</v>
      </c>
      <c r="K17469" t="s">
        <v>8974</v>
      </c>
      <c r="L17469">
        <v>0</v>
      </c>
      <c r="M17469">
        <v>516</v>
      </c>
      <c r="N17469" t="s">
        <v>37</v>
      </c>
      <c r="O17469">
        <v>20230621</v>
      </c>
    </row>
    <row r="17470" spans="1:15" x14ac:dyDescent="0.25">
      <c r="A17470" t="s">
        <v>8893</v>
      </c>
      <c r="B17470" t="s">
        <v>8894</v>
      </c>
      <c r="C17470">
        <v>1600002021</v>
      </c>
      <c r="D17470">
        <v>20230511</v>
      </c>
      <c r="E17470">
        <v>41100000</v>
      </c>
      <c r="F17470" t="s">
        <v>81</v>
      </c>
      <c r="G17470" t="s">
        <v>9290</v>
      </c>
      <c r="H17470" t="s">
        <v>9291</v>
      </c>
      <c r="I17470" t="s">
        <v>9369</v>
      </c>
      <c r="J17470">
        <v>20230511</v>
      </c>
      <c r="K17470" t="s">
        <v>8908</v>
      </c>
      <c r="L17470">
        <v>0</v>
      </c>
      <c r="M17470">
        <v>744</v>
      </c>
      <c r="N17470" t="s">
        <v>37</v>
      </c>
      <c r="O17470">
        <v>20230511</v>
      </c>
    </row>
    <row r="17471" spans="1:15" x14ac:dyDescent="0.25">
      <c r="A17471" t="s">
        <v>8893</v>
      </c>
      <c r="B17471" t="s">
        <v>8894</v>
      </c>
      <c r="C17471">
        <v>1600009343</v>
      </c>
      <c r="D17471">
        <v>20230831</v>
      </c>
      <c r="E17471">
        <v>28182000</v>
      </c>
      <c r="F17471" t="s">
        <v>41</v>
      </c>
      <c r="I17471" t="s">
        <v>9370</v>
      </c>
      <c r="J17471">
        <v>20230831</v>
      </c>
      <c r="K17471" t="s">
        <v>8927</v>
      </c>
      <c r="L17471">
        <v>0</v>
      </c>
      <c r="M17471">
        <v>13.73</v>
      </c>
    </row>
    <row r="17472" spans="1:15" x14ac:dyDescent="0.25">
      <c r="A17472" t="s">
        <v>8893</v>
      </c>
      <c r="B17472" t="s">
        <v>8894</v>
      </c>
      <c r="C17472">
        <v>1600004434</v>
      </c>
      <c r="D17472">
        <v>20230620</v>
      </c>
      <c r="E17472">
        <v>41100000</v>
      </c>
      <c r="F17472" t="s">
        <v>81</v>
      </c>
      <c r="G17472" t="s">
        <v>9371</v>
      </c>
      <c r="H17472" t="s">
        <v>9372</v>
      </c>
      <c r="I17472" t="s">
        <v>9373</v>
      </c>
      <c r="J17472">
        <v>20230620</v>
      </c>
      <c r="K17472" t="s">
        <v>8942</v>
      </c>
      <c r="L17472">
        <v>0</v>
      </c>
      <c r="M17472">
        <v>1440</v>
      </c>
      <c r="N17472" t="s">
        <v>37</v>
      </c>
      <c r="O17472">
        <v>20230621</v>
      </c>
    </row>
    <row r="17473" spans="1:15" x14ac:dyDescent="0.25">
      <c r="A17473" t="s">
        <v>8893</v>
      </c>
      <c r="B17473" t="s">
        <v>8894</v>
      </c>
      <c r="C17473">
        <v>1600006933</v>
      </c>
      <c r="D17473">
        <v>20230630</v>
      </c>
      <c r="E17473">
        <v>68112000</v>
      </c>
      <c r="F17473" t="s">
        <v>8902</v>
      </c>
      <c r="I17473" t="s">
        <v>9374</v>
      </c>
      <c r="J17473">
        <v>20230630</v>
      </c>
      <c r="K17473" t="s">
        <v>8904</v>
      </c>
      <c r="L17473">
        <v>38.520000000000003</v>
      </c>
      <c r="M17473">
        <v>0</v>
      </c>
    </row>
    <row r="17474" spans="1:15" x14ac:dyDescent="0.25">
      <c r="A17474" t="s">
        <v>8893</v>
      </c>
      <c r="B17474" t="s">
        <v>8894</v>
      </c>
      <c r="C17474">
        <v>1600003835</v>
      </c>
      <c r="D17474">
        <v>20230401</v>
      </c>
      <c r="E17474">
        <v>40100000</v>
      </c>
      <c r="F17474" t="s">
        <v>55</v>
      </c>
      <c r="G17474" t="s">
        <v>3046</v>
      </c>
      <c r="H17474" t="s">
        <v>3047</v>
      </c>
      <c r="I17474">
        <v>2332030037</v>
      </c>
      <c r="J17474">
        <v>20230401</v>
      </c>
      <c r="K17474" t="s">
        <v>9375</v>
      </c>
      <c r="L17474">
        <v>0</v>
      </c>
      <c r="M17474">
        <v>11175.6</v>
      </c>
      <c r="N17474" t="s">
        <v>83</v>
      </c>
      <c r="O17474">
        <v>20230620</v>
      </c>
    </row>
    <row r="17475" spans="1:15" x14ac:dyDescent="0.25">
      <c r="A17475" t="s">
        <v>8893</v>
      </c>
      <c r="B17475" t="s">
        <v>8894</v>
      </c>
      <c r="C17475">
        <v>1600012289</v>
      </c>
      <c r="D17475">
        <v>20231031</v>
      </c>
      <c r="E17475">
        <v>79100002</v>
      </c>
      <c r="F17475" t="s">
        <v>9376</v>
      </c>
      <c r="I17475" t="s">
        <v>9377</v>
      </c>
      <c r="J17475">
        <v>20231031</v>
      </c>
      <c r="K17475" t="s">
        <v>9378</v>
      </c>
      <c r="L17475">
        <v>0</v>
      </c>
      <c r="M17475">
        <v>49747.91</v>
      </c>
    </row>
    <row r="17476" spans="1:15" x14ac:dyDescent="0.25">
      <c r="A17476" t="s">
        <v>8893</v>
      </c>
      <c r="B17476" t="s">
        <v>8894</v>
      </c>
      <c r="C17476">
        <v>1600003992</v>
      </c>
      <c r="D17476">
        <v>20230401</v>
      </c>
      <c r="E17476">
        <v>40100000</v>
      </c>
      <c r="F17476" t="s">
        <v>55</v>
      </c>
      <c r="G17476" t="s">
        <v>4269</v>
      </c>
      <c r="H17476" t="s">
        <v>4270</v>
      </c>
      <c r="I17476">
        <v>23030068</v>
      </c>
      <c r="J17476">
        <v>20230401</v>
      </c>
      <c r="K17476" t="s">
        <v>9379</v>
      </c>
      <c r="L17476">
        <v>0</v>
      </c>
      <c r="M17476">
        <v>684</v>
      </c>
      <c r="N17476" t="s">
        <v>54</v>
      </c>
      <c r="O17476">
        <v>20230620</v>
      </c>
    </row>
    <row r="17477" spans="1:15" x14ac:dyDescent="0.25">
      <c r="A17477" t="s">
        <v>8893</v>
      </c>
      <c r="B17477" t="s">
        <v>8894</v>
      </c>
      <c r="C17477">
        <v>1600009422</v>
      </c>
      <c r="D17477">
        <v>20230831</v>
      </c>
      <c r="E17477">
        <v>79100002</v>
      </c>
      <c r="F17477" t="s">
        <v>9376</v>
      </c>
      <c r="I17477" t="s">
        <v>9380</v>
      </c>
      <c r="J17477">
        <v>20230831</v>
      </c>
      <c r="K17477" t="s">
        <v>2969</v>
      </c>
      <c r="L17477">
        <v>0</v>
      </c>
      <c r="M17477">
        <v>38537.26</v>
      </c>
    </row>
    <row r="17478" spans="1:15" x14ac:dyDescent="0.25">
      <c r="A17478" t="s">
        <v>8893</v>
      </c>
      <c r="B17478" t="s">
        <v>8894</v>
      </c>
      <c r="C17478">
        <v>1600001364</v>
      </c>
      <c r="D17478">
        <v>20230401</v>
      </c>
      <c r="E17478">
        <v>41100000</v>
      </c>
      <c r="F17478" t="s">
        <v>81</v>
      </c>
      <c r="G17478" t="s">
        <v>1332</v>
      </c>
      <c r="H17478" t="s">
        <v>1333</v>
      </c>
      <c r="I17478" t="s">
        <v>5214</v>
      </c>
      <c r="J17478">
        <v>20230401</v>
      </c>
      <c r="K17478" t="s">
        <v>9381</v>
      </c>
      <c r="L17478">
        <v>9864</v>
      </c>
      <c r="M17478">
        <v>0</v>
      </c>
      <c r="N17478" t="s">
        <v>37</v>
      </c>
      <c r="O17478">
        <v>20230516</v>
      </c>
    </row>
    <row r="17479" spans="1:15" x14ac:dyDescent="0.25">
      <c r="A17479" t="s">
        <v>8893</v>
      </c>
      <c r="B17479" t="s">
        <v>8894</v>
      </c>
      <c r="C17479">
        <v>1600007627</v>
      </c>
      <c r="D17479">
        <v>20230816</v>
      </c>
      <c r="E17479">
        <v>41100000</v>
      </c>
      <c r="F17479" t="s">
        <v>81</v>
      </c>
      <c r="G17479" t="s">
        <v>9019</v>
      </c>
      <c r="H17479" t="s">
        <v>9020</v>
      </c>
      <c r="I17479" t="s">
        <v>9382</v>
      </c>
      <c r="J17479">
        <v>20230816</v>
      </c>
      <c r="K17479" t="s">
        <v>8981</v>
      </c>
      <c r="L17479">
        <v>0</v>
      </c>
      <c r="M17479">
        <v>-321.66000000000003</v>
      </c>
      <c r="N17479" t="s">
        <v>29</v>
      </c>
      <c r="O17479">
        <v>20230816</v>
      </c>
    </row>
    <row r="17480" spans="1:15" x14ac:dyDescent="0.25">
      <c r="A17480" t="s">
        <v>8893</v>
      </c>
      <c r="B17480" t="s">
        <v>8894</v>
      </c>
      <c r="C17480">
        <v>1600007627</v>
      </c>
      <c r="D17480">
        <v>20230816</v>
      </c>
      <c r="E17480">
        <v>41100000</v>
      </c>
      <c r="F17480" t="s">
        <v>81</v>
      </c>
      <c r="G17480" t="s">
        <v>9383</v>
      </c>
      <c r="H17480" t="s">
        <v>9384</v>
      </c>
      <c r="I17480" t="s">
        <v>9385</v>
      </c>
      <c r="J17480">
        <v>20230816</v>
      </c>
      <c r="K17480" t="s">
        <v>9132</v>
      </c>
      <c r="L17480">
        <v>0</v>
      </c>
      <c r="M17480">
        <v>16596.68</v>
      </c>
      <c r="N17480" t="s">
        <v>117</v>
      </c>
      <c r="O17480">
        <v>20230816</v>
      </c>
    </row>
    <row r="17481" spans="1:15" x14ac:dyDescent="0.25">
      <c r="A17481" t="s">
        <v>8893</v>
      </c>
      <c r="B17481" t="s">
        <v>8894</v>
      </c>
      <c r="C17481">
        <v>1600001229</v>
      </c>
      <c r="D17481">
        <v>20230401</v>
      </c>
      <c r="E17481">
        <v>41100000</v>
      </c>
      <c r="F17481" t="s">
        <v>81</v>
      </c>
      <c r="G17481" t="s">
        <v>9386</v>
      </c>
      <c r="H17481" t="s">
        <v>9387</v>
      </c>
      <c r="I17481" t="s">
        <v>9388</v>
      </c>
      <c r="J17481">
        <v>20230401</v>
      </c>
      <c r="K17481" t="s">
        <v>9389</v>
      </c>
      <c r="L17481">
        <v>624</v>
      </c>
      <c r="M17481">
        <v>0</v>
      </c>
      <c r="N17481" t="s">
        <v>54</v>
      </c>
      <c r="O17481">
        <v>20230703</v>
      </c>
    </row>
    <row r="17482" spans="1:15" x14ac:dyDescent="0.25">
      <c r="A17482" t="s">
        <v>8893</v>
      </c>
      <c r="B17482" t="s">
        <v>8894</v>
      </c>
      <c r="C17482">
        <v>1600002021</v>
      </c>
      <c r="D17482">
        <v>20230511</v>
      </c>
      <c r="E17482">
        <v>41100000</v>
      </c>
      <c r="F17482" t="s">
        <v>81</v>
      </c>
      <c r="G17482" t="s">
        <v>8722</v>
      </c>
      <c r="H17482" t="s">
        <v>8723</v>
      </c>
      <c r="I17482" t="s">
        <v>9390</v>
      </c>
      <c r="J17482">
        <v>20230511</v>
      </c>
      <c r="K17482" t="s">
        <v>8908</v>
      </c>
      <c r="L17482">
        <v>0</v>
      </c>
      <c r="M17482">
        <v>604.6</v>
      </c>
      <c r="N17482" t="s">
        <v>83</v>
      </c>
      <c r="O17482">
        <v>20230511</v>
      </c>
    </row>
    <row r="17483" spans="1:15" x14ac:dyDescent="0.25">
      <c r="A17483" t="s">
        <v>8893</v>
      </c>
      <c r="B17483" t="s">
        <v>8894</v>
      </c>
      <c r="C17483">
        <v>1600004473</v>
      </c>
      <c r="D17483">
        <v>20230621</v>
      </c>
      <c r="E17483">
        <v>41100000</v>
      </c>
      <c r="F17483" t="s">
        <v>81</v>
      </c>
      <c r="G17483" t="s">
        <v>9391</v>
      </c>
      <c r="H17483" t="s">
        <v>9392</v>
      </c>
      <c r="I17483" t="s">
        <v>9393</v>
      </c>
      <c r="J17483">
        <v>20230621</v>
      </c>
      <c r="K17483" t="s">
        <v>8974</v>
      </c>
      <c r="L17483">
        <v>0</v>
      </c>
      <c r="M17483">
        <v>636</v>
      </c>
      <c r="N17483" t="s">
        <v>117</v>
      </c>
      <c r="O17483">
        <v>20230621</v>
      </c>
    </row>
    <row r="17484" spans="1:15" x14ac:dyDescent="0.25">
      <c r="A17484" t="s">
        <v>8893</v>
      </c>
      <c r="B17484" t="s">
        <v>8894</v>
      </c>
      <c r="C17484">
        <v>1600002111</v>
      </c>
      <c r="D17484">
        <v>20230430</v>
      </c>
      <c r="E17484">
        <v>44863000</v>
      </c>
      <c r="F17484" t="s">
        <v>113</v>
      </c>
      <c r="I17484" s="1">
        <v>45017</v>
      </c>
      <c r="J17484">
        <v>20230430</v>
      </c>
      <c r="K17484" t="s">
        <v>9027</v>
      </c>
      <c r="L17484">
        <v>0</v>
      </c>
      <c r="M17484">
        <v>1366.45</v>
      </c>
    </row>
    <row r="17485" spans="1:15" x14ac:dyDescent="0.25">
      <c r="A17485" t="s">
        <v>8893</v>
      </c>
      <c r="B17485" t="s">
        <v>8894</v>
      </c>
      <c r="C17485">
        <v>1600002424</v>
      </c>
      <c r="D17485">
        <v>20230430</v>
      </c>
      <c r="E17485">
        <v>28181000</v>
      </c>
      <c r="F17485" t="s">
        <v>105</v>
      </c>
      <c r="I17485" t="s">
        <v>9394</v>
      </c>
      <c r="J17485">
        <v>20230430</v>
      </c>
      <c r="K17485" t="s">
        <v>9395</v>
      </c>
      <c r="L17485">
        <v>0</v>
      </c>
      <c r="M17485">
        <v>31.67</v>
      </c>
    </row>
    <row r="17486" spans="1:15" x14ac:dyDescent="0.25">
      <c r="A17486" t="s">
        <v>8893</v>
      </c>
      <c r="B17486" t="s">
        <v>8894</v>
      </c>
      <c r="C17486">
        <v>1600005784</v>
      </c>
      <c r="D17486">
        <v>20230712</v>
      </c>
      <c r="E17486">
        <v>41100000</v>
      </c>
      <c r="F17486" t="s">
        <v>81</v>
      </c>
      <c r="G17486" t="s">
        <v>8679</v>
      </c>
      <c r="H17486" t="s">
        <v>8680</v>
      </c>
      <c r="I17486" t="s">
        <v>9396</v>
      </c>
      <c r="J17486">
        <v>20230712</v>
      </c>
      <c r="K17486" t="s">
        <v>8936</v>
      </c>
      <c r="L17486">
        <v>0</v>
      </c>
      <c r="M17486">
        <v>516</v>
      </c>
      <c r="N17486" t="s">
        <v>80</v>
      </c>
      <c r="O17486">
        <v>20230712</v>
      </c>
    </row>
    <row r="17487" spans="1:15" x14ac:dyDescent="0.25">
      <c r="A17487" t="s">
        <v>8893</v>
      </c>
      <c r="B17487" t="s">
        <v>8894</v>
      </c>
      <c r="C17487">
        <v>1600007839</v>
      </c>
      <c r="D17487">
        <v>20230731</v>
      </c>
      <c r="E17487">
        <v>68112000</v>
      </c>
      <c r="F17487" t="s">
        <v>8902</v>
      </c>
      <c r="I17487" t="s">
        <v>9397</v>
      </c>
      <c r="J17487">
        <v>20230731</v>
      </c>
      <c r="K17487" t="s">
        <v>9029</v>
      </c>
      <c r="L17487">
        <v>30.76</v>
      </c>
      <c r="M17487">
        <v>0</v>
      </c>
    </row>
    <row r="17488" spans="1:15" x14ac:dyDescent="0.25">
      <c r="A17488" t="s">
        <v>8893</v>
      </c>
      <c r="B17488" t="s">
        <v>8894</v>
      </c>
      <c r="C17488">
        <v>1600001408</v>
      </c>
      <c r="D17488">
        <v>20230401</v>
      </c>
      <c r="E17488">
        <v>41100000</v>
      </c>
      <c r="F17488" t="s">
        <v>81</v>
      </c>
      <c r="G17488" t="s">
        <v>8433</v>
      </c>
      <c r="H17488" t="s">
        <v>8434</v>
      </c>
      <c r="I17488" t="s">
        <v>9398</v>
      </c>
      <c r="J17488">
        <v>20230401</v>
      </c>
      <c r="K17488" t="s">
        <v>9399</v>
      </c>
      <c r="L17488">
        <v>336</v>
      </c>
      <c r="M17488">
        <v>0</v>
      </c>
      <c r="N17488" t="s">
        <v>83</v>
      </c>
      <c r="O17488">
        <v>20230502</v>
      </c>
    </row>
    <row r="17489" spans="1:15" x14ac:dyDescent="0.25">
      <c r="A17489" t="s">
        <v>8893</v>
      </c>
      <c r="B17489" t="s">
        <v>8894</v>
      </c>
      <c r="C17489">
        <v>1600004549</v>
      </c>
      <c r="D17489">
        <v>20230531</v>
      </c>
      <c r="E17489">
        <v>44561001</v>
      </c>
      <c r="F17489" t="s">
        <v>33</v>
      </c>
      <c r="I17489" t="s">
        <v>9400</v>
      </c>
      <c r="J17489">
        <v>20230531</v>
      </c>
      <c r="K17489" t="s">
        <v>8985</v>
      </c>
      <c r="L17489">
        <v>0</v>
      </c>
      <c r="M17489">
        <v>92.77</v>
      </c>
      <c r="N17489" t="s">
        <v>83</v>
      </c>
      <c r="O17489">
        <v>20230712</v>
      </c>
    </row>
    <row r="17490" spans="1:15" x14ac:dyDescent="0.25">
      <c r="A17490" t="s">
        <v>8893</v>
      </c>
      <c r="B17490" t="s">
        <v>8894</v>
      </c>
      <c r="C17490">
        <v>1600005930</v>
      </c>
      <c r="D17490">
        <v>20230630</v>
      </c>
      <c r="E17490">
        <v>42700000</v>
      </c>
      <c r="F17490" t="s">
        <v>110</v>
      </c>
      <c r="I17490" s="1">
        <v>45078</v>
      </c>
      <c r="J17490">
        <v>20230630</v>
      </c>
      <c r="K17490" t="s">
        <v>9027</v>
      </c>
      <c r="L17490">
        <v>0</v>
      </c>
      <c r="M17490">
        <v>20.8</v>
      </c>
      <c r="N17490" t="s">
        <v>54</v>
      </c>
      <c r="O17490">
        <v>20230811</v>
      </c>
    </row>
    <row r="17491" spans="1:15" x14ac:dyDescent="0.25">
      <c r="A17491" t="s">
        <v>8893</v>
      </c>
      <c r="B17491" t="s">
        <v>8894</v>
      </c>
      <c r="C17491">
        <v>1600001350</v>
      </c>
      <c r="D17491">
        <v>20230401</v>
      </c>
      <c r="E17491">
        <v>41100000</v>
      </c>
      <c r="F17491" t="s">
        <v>81</v>
      </c>
      <c r="G17491" t="s">
        <v>8950</v>
      </c>
      <c r="H17491" t="s">
        <v>8951</v>
      </c>
      <c r="I17491" t="s">
        <v>8952</v>
      </c>
      <c r="J17491">
        <v>20230401</v>
      </c>
      <c r="K17491" t="s">
        <v>9401</v>
      </c>
      <c r="L17491">
        <v>352.3</v>
      </c>
      <c r="M17491">
        <v>0</v>
      </c>
      <c r="N17491" t="s">
        <v>54</v>
      </c>
      <c r="O17491">
        <v>20230502</v>
      </c>
    </row>
    <row r="17492" spans="1:15" x14ac:dyDescent="0.25">
      <c r="A17492" t="s">
        <v>8893</v>
      </c>
      <c r="B17492" t="s">
        <v>8894</v>
      </c>
      <c r="C17492">
        <v>1600012935</v>
      </c>
      <c r="D17492">
        <v>20231031</v>
      </c>
      <c r="E17492">
        <v>43700003</v>
      </c>
      <c r="F17492" t="s">
        <v>62</v>
      </c>
      <c r="I17492" t="s">
        <v>9402</v>
      </c>
      <c r="J17492">
        <v>20231031</v>
      </c>
      <c r="K17492" t="s">
        <v>9403</v>
      </c>
      <c r="L17492">
        <v>24.04</v>
      </c>
      <c r="M17492">
        <v>0</v>
      </c>
      <c r="N17492" t="s">
        <v>37</v>
      </c>
      <c r="O17492">
        <v>20231121</v>
      </c>
    </row>
    <row r="17493" spans="1:15" x14ac:dyDescent="0.25">
      <c r="A17493" t="s">
        <v>8893</v>
      </c>
      <c r="B17493" t="s">
        <v>8894</v>
      </c>
      <c r="C17493">
        <v>1600001236</v>
      </c>
      <c r="D17493">
        <v>20230401</v>
      </c>
      <c r="E17493">
        <v>41100000</v>
      </c>
      <c r="F17493" t="s">
        <v>81</v>
      </c>
      <c r="G17493" t="s">
        <v>9404</v>
      </c>
      <c r="H17493" t="s">
        <v>9405</v>
      </c>
      <c r="I17493" t="s">
        <v>9406</v>
      </c>
      <c r="J17493">
        <v>20230401</v>
      </c>
      <c r="K17493" t="s">
        <v>9407</v>
      </c>
      <c r="L17493">
        <v>4155.55</v>
      </c>
      <c r="M17493">
        <v>0</v>
      </c>
      <c r="N17493" t="s">
        <v>54</v>
      </c>
      <c r="O17493">
        <v>20230502</v>
      </c>
    </row>
    <row r="17494" spans="1:15" x14ac:dyDescent="0.25">
      <c r="A17494" t="s">
        <v>8893</v>
      </c>
      <c r="B17494" t="s">
        <v>8894</v>
      </c>
      <c r="C17494">
        <v>1600003837</v>
      </c>
      <c r="D17494">
        <v>20230401</v>
      </c>
      <c r="E17494">
        <v>40100000</v>
      </c>
      <c r="F17494" t="s">
        <v>55</v>
      </c>
      <c r="G17494" t="s">
        <v>838</v>
      </c>
      <c r="H17494" t="s">
        <v>839</v>
      </c>
      <c r="I17494" t="s">
        <v>840</v>
      </c>
      <c r="J17494">
        <v>20230401</v>
      </c>
      <c r="K17494" t="s">
        <v>9408</v>
      </c>
      <c r="L17494">
        <v>0</v>
      </c>
      <c r="M17494">
        <v>2493.7399999999998</v>
      </c>
      <c r="N17494" t="s">
        <v>83</v>
      </c>
      <c r="O17494">
        <v>20230620</v>
      </c>
    </row>
    <row r="17495" spans="1:15" x14ac:dyDescent="0.25">
      <c r="A17495" t="s">
        <v>8893</v>
      </c>
      <c r="B17495" t="s">
        <v>8894</v>
      </c>
      <c r="C17495">
        <v>1600007285</v>
      </c>
      <c r="D17495">
        <v>20230731</v>
      </c>
      <c r="E17495">
        <v>43100000</v>
      </c>
      <c r="F17495" t="s">
        <v>26</v>
      </c>
      <c r="I17495" s="1">
        <v>45108</v>
      </c>
      <c r="J17495">
        <v>20230731</v>
      </c>
      <c r="K17495" t="s">
        <v>9027</v>
      </c>
      <c r="L17495">
        <v>0</v>
      </c>
      <c r="M17495">
        <v>4940.79</v>
      </c>
      <c r="N17495" t="s">
        <v>80</v>
      </c>
      <c r="O17495">
        <v>20230824</v>
      </c>
    </row>
    <row r="17496" spans="1:15" x14ac:dyDescent="0.25">
      <c r="A17496" t="s">
        <v>8893</v>
      </c>
      <c r="B17496" t="s">
        <v>8894</v>
      </c>
      <c r="C17496">
        <v>1600009272</v>
      </c>
      <c r="D17496">
        <v>20230817</v>
      </c>
      <c r="E17496">
        <v>21820000</v>
      </c>
      <c r="F17496" t="s">
        <v>23</v>
      </c>
      <c r="I17496" t="s">
        <v>9409</v>
      </c>
      <c r="J17496">
        <v>20230817</v>
      </c>
      <c r="K17496" t="s">
        <v>9410</v>
      </c>
      <c r="L17496">
        <v>0</v>
      </c>
      <c r="M17496">
        <v>2457</v>
      </c>
    </row>
    <row r="17497" spans="1:15" x14ac:dyDescent="0.25">
      <c r="A17497" t="s">
        <v>8893</v>
      </c>
      <c r="B17497" t="s">
        <v>8894</v>
      </c>
      <c r="C17497">
        <v>1600004720</v>
      </c>
      <c r="D17497">
        <v>20230531</v>
      </c>
      <c r="E17497">
        <v>68112000</v>
      </c>
      <c r="F17497" t="s">
        <v>8902</v>
      </c>
      <c r="I17497" t="s">
        <v>9411</v>
      </c>
      <c r="J17497">
        <v>20230531</v>
      </c>
      <c r="K17497" t="s">
        <v>9289</v>
      </c>
      <c r="L17497">
        <v>154.82</v>
      </c>
      <c r="M17497">
        <v>0</v>
      </c>
    </row>
    <row r="17498" spans="1:15" x14ac:dyDescent="0.25">
      <c r="A17498" t="s">
        <v>8893</v>
      </c>
      <c r="B17498" t="s">
        <v>8894</v>
      </c>
      <c r="C17498">
        <v>1600003871</v>
      </c>
      <c r="D17498">
        <v>20230401</v>
      </c>
      <c r="E17498">
        <v>40100000</v>
      </c>
      <c r="F17498" t="s">
        <v>55</v>
      </c>
      <c r="G17498" t="s">
        <v>2118</v>
      </c>
      <c r="H17498" t="s">
        <v>2119</v>
      </c>
      <c r="I17498" t="s">
        <v>9412</v>
      </c>
      <c r="J17498">
        <v>20230401</v>
      </c>
      <c r="K17498" t="s">
        <v>9413</v>
      </c>
      <c r="L17498">
        <v>0</v>
      </c>
      <c r="M17498">
        <v>40.840000000000003</v>
      </c>
    </row>
    <row r="17499" spans="1:15" x14ac:dyDescent="0.25">
      <c r="A17499" t="s">
        <v>8893</v>
      </c>
      <c r="B17499" t="s">
        <v>8894</v>
      </c>
      <c r="C17499">
        <v>1600009391</v>
      </c>
      <c r="D17499">
        <v>20230831</v>
      </c>
      <c r="E17499">
        <v>28182000</v>
      </c>
      <c r="F17499" t="s">
        <v>41</v>
      </c>
      <c r="I17499" t="s">
        <v>9414</v>
      </c>
      <c r="J17499">
        <v>20230831</v>
      </c>
      <c r="K17499" t="s">
        <v>9415</v>
      </c>
      <c r="L17499">
        <v>0</v>
      </c>
      <c r="M17499">
        <v>21.86</v>
      </c>
    </row>
    <row r="17500" spans="1:15" x14ac:dyDescent="0.25">
      <c r="A17500" t="s">
        <v>8893</v>
      </c>
      <c r="B17500" t="s">
        <v>8894</v>
      </c>
      <c r="C17500">
        <v>1600008683</v>
      </c>
      <c r="D17500">
        <v>20230904</v>
      </c>
      <c r="E17500">
        <v>46799996</v>
      </c>
      <c r="F17500" t="s">
        <v>67</v>
      </c>
      <c r="I17500" t="s">
        <v>9416</v>
      </c>
      <c r="J17500">
        <v>20230904</v>
      </c>
      <c r="K17500" t="s">
        <v>8942</v>
      </c>
      <c r="L17500">
        <v>361.82</v>
      </c>
      <c r="M17500">
        <v>0</v>
      </c>
    </row>
    <row r="17501" spans="1:15" x14ac:dyDescent="0.25">
      <c r="A17501" t="s">
        <v>8893</v>
      </c>
      <c r="B17501" t="s">
        <v>8894</v>
      </c>
      <c r="C17501">
        <v>1600006411</v>
      </c>
      <c r="D17501">
        <v>20230727</v>
      </c>
      <c r="E17501">
        <v>41100000</v>
      </c>
      <c r="F17501" t="s">
        <v>81</v>
      </c>
      <c r="G17501" t="s">
        <v>8968</v>
      </c>
      <c r="H17501" t="s">
        <v>8969</v>
      </c>
      <c r="I17501" t="s">
        <v>9417</v>
      </c>
      <c r="J17501">
        <v>20230727</v>
      </c>
      <c r="K17501" t="s">
        <v>8981</v>
      </c>
      <c r="L17501">
        <v>0</v>
      </c>
      <c r="M17501">
        <v>3527.57</v>
      </c>
      <c r="N17501" t="s">
        <v>34</v>
      </c>
      <c r="O17501">
        <v>20230727</v>
      </c>
    </row>
    <row r="17502" spans="1:15" x14ac:dyDescent="0.25">
      <c r="A17502" t="s">
        <v>8893</v>
      </c>
      <c r="B17502" t="s">
        <v>8894</v>
      </c>
      <c r="C17502">
        <v>1600001268</v>
      </c>
      <c r="D17502">
        <v>20230401</v>
      </c>
      <c r="E17502">
        <v>41100000</v>
      </c>
      <c r="F17502" t="s">
        <v>81</v>
      </c>
      <c r="G17502" t="s">
        <v>9084</v>
      </c>
      <c r="H17502" t="s">
        <v>9085</v>
      </c>
      <c r="I17502" t="s">
        <v>9418</v>
      </c>
      <c r="J17502">
        <v>20230401</v>
      </c>
      <c r="K17502" t="s">
        <v>9419</v>
      </c>
      <c r="L17502">
        <v>8216.7000000000007</v>
      </c>
      <c r="M17502">
        <v>0</v>
      </c>
      <c r="N17502" t="s">
        <v>136</v>
      </c>
      <c r="O17502">
        <v>20230918</v>
      </c>
    </row>
    <row r="17503" spans="1:15" x14ac:dyDescent="0.25">
      <c r="A17503" t="s">
        <v>8893</v>
      </c>
      <c r="B17503" t="s">
        <v>8894</v>
      </c>
      <c r="C17503">
        <v>1600004473</v>
      </c>
      <c r="D17503">
        <v>20230621</v>
      </c>
      <c r="E17503">
        <v>41100000</v>
      </c>
      <c r="F17503" t="s">
        <v>81</v>
      </c>
      <c r="G17503" t="s">
        <v>9420</v>
      </c>
      <c r="H17503" t="s">
        <v>9421</v>
      </c>
      <c r="I17503" t="s">
        <v>9422</v>
      </c>
      <c r="J17503">
        <v>20230621</v>
      </c>
      <c r="K17503" t="s">
        <v>8974</v>
      </c>
      <c r="L17503">
        <v>0</v>
      </c>
      <c r="M17503">
        <v>456</v>
      </c>
      <c r="N17503" t="s">
        <v>117</v>
      </c>
      <c r="O17503">
        <v>20230621</v>
      </c>
    </row>
    <row r="17504" spans="1:15" x14ac:dyDescent="0.25">
      <c r="A17504" t="s">
        <v>8893</v>
      </c>
      <c r="B17504" t="s">
        <v>8894</v>
      </c>
      <c r="C17504">
        <v>1600000559</v>
      </c>
      <c r="D17504">
        <v>20230418</v>
      </c>
      <c r="E17504">
        <v>41100000</v>
      </c>
      <c r="F17504" t="s">
        <v>81</v>
      </c>
      <c r="G17504" t="s">
        <v>8950</v>
      </c>
      <c r="H17504" t="s">
        <v>8951</v>
      </c>
      <c r="I17504" t="s">
        <v>9423</v>
      </c>
      <c r="J17504">
        <v>20230418</v>
      </c>
      <c r="K17504" t="s">
        <v>8953</v>
      </c>
      <c r="L17504">
        <v>0</v>
      </c>
      <c r="M17504">
        <v>6054.88</v>
      </c>
      <c r="N17504" t="s">
        <v>54</v>
      </c>
      <c r="O17504">
        <v>20230502</v>
      </c>
    </row>
    <row r="17505" spans="1:15" x14ac:dyDescent="0.25">
      <c r="A17505" t="s">
        <v>8893</v>
      </c>
      <c r="B17505" t="s">
        <v>8894</v>
      </c>
      <c r="C17505">
        <v>1600000954</v>
      </c>
      <c r="D17505">
        <v>20230427</v>
      </c>
      <c r="E17505">
        <v>41100000</v>
      </c>
      <c r="F17505" t="s">
        <v>81</v>
      </c>
      <c r="G17505" t="s">
        <v>8491</v>
      </c>
      <c r="H17505" t="s">
        <v>8492</v>
      </c>
      <c r="I17505" t="s">
        <v>9424</v>
      </c>
      <c r="J17505">
        <v>20230427</v>
      </c>
      <c r="K17505" t="s">
        <v>9109</v>
      </c>
      <c r="L17505">
        <v>0</v>
      </c>
      <c r="M17505">
        <v>264</v>
      </c>
      <c r="N17505" t="s">
        <v>54</v>
      </c>
      <c r="O17505">
        <v>20230427</v>
      </c>
    </row>
    <row r="17506" spans="1:15" x14ac:dyDescent="0.25">
      <c r="A17506" t="s">
        <v>8893</v>
      </c>
      <c r="B17506" t="s">
        <v>8894</v>
      </c>
      <c r="C17506">
        <v>1600001364</v>
      </c>
      <c r="D17506">
        <v>20230401</v>
      </c>
      <c r="E17506">
        <v>41100000</v>
      </c>
      <c r="F17506" t="s">
        <v>81</v>
      </c>
      <c r="G17506" t="s">
        <v>1332</v>
      </c>
      <c r="H17506" t="s">
        <v>1333</v>
      </c>
      <c r="I17506" t="s">
        <v>1957</v>
      </c>
      <c r="J17506">
        <v>20230401</v>
      </c>
      <c r="K17506" t="s">
        <v>9381</v>
      </c>
      <c r="L17506">
        <v>540</v>
      </c>
      <c r="M17506">
        <v>0</v>
      </c>
      <c r="N17506" t="s">
        <v>54</v>
      </c>
      <c r="O17506">
        <v>20230502</v>
      </c>
    </row>
    <row r="17507" spans="1:15" x14ac:dyDescent="0.25">
      <c r="A17507" t="s">
        <v>8893</v>
      </c>
      <c r="B17507" t="s">
        <v>8894</v>
      </c>
      <c r="C17507">
        <v>1600006909</v>
      </c>
      <c r="D17507">
        <v>20230630</v>
      </c>
      <c r="E17507">
        <v>28182000</v>
      </c>
      <c r="F17507" t="s">
        <v>41</v>
      </c>
      <c r="I17507" t="s">
        <v>9425</v>
      </c>
      <c r="J17507">
        <v>20230630</v>
      </c>
      <c r="K17507" t="s">
        <v>9011</v>
      </c>
      <c r="L17507">
        <v>0</v>
      </c>
      <c r="M17507">
        <v>19.97</v>
      </c>
    </row>
    <row r="17508" spans="1:15" x14ac:dyDescent="0.25">
      <c r="A17508" t="s">
        <v>8893</v>
      </c>
      <c r="B17508" t="s">
        <v>8894</v>
      </c>
      <c r="C17508">
        <v>1600005910</v>
      </c>
      <c r="D17508">
        <v>20230718</v>
      </c>
      <c r="E17508">
        <v>41100000</v>
      </c>
      <c r="F17508" t="s">
        <v>81</v>
      </c>
      <c r="G17508" t="s">
        <v>9426</v>
      </c>
      <c r="H17508" t="s">
        <v>9427</v>
      </c>
      <c r="I17508" t="s">
        <v>9428</v>
      </c>
      <c r="J17508">
        <v>20230718</v>
      </c>
      <c r="K17508" t="s">
        <v>8942</v>
      </c>
      <c r="L17508">
        <v>0</v>
      </c>
      <c r="M17508">
        <v>300</v>
      </c>
      <c r="N17508" t="s">
        <v>27</v>
      </c>
      <c r="O17508">
        <v>20230719</v>
      </c>
    </row>
    <row r="17509" spans="1:15" x14ac:dyDescent="0.25">
      <c r="A17509" t="s">
        <v>8893</v>
      </c>
      <c r="B17509" t="s">
        <v>8894</v>
      </c>
      <c r="C17509">
        <v>1600003850</v>
      </c>
      <c r="D17509">
        <v>20230401</v>
      </c>
      <c r="E17509">
        <v>40100000</v>
      </c>
      <c r="F17509" t="s">
        <v>55</v>
      </c>
      <c r="G17509" t="s">
        <v>5913</v>
      </c>
      <c r="H17509" t="s">
        <v>5914</v>
      </c>
      <c r="I17509" t="s">
        <v>9429</v>
      </c>
      <c r="J17509">
        <v>20230401</v>
      </c>
      <c r="K17509" t="s">
        <v>9430</v>
      </c>
      <c r="L17509">
        <v>138</v>
      </c>
      <c r="M17509">
        <v>0</v>
      </c>
    </row>
    <row r="17510" spans="1:15" x14ac:dyDescent="0.25">
      <c r="A17510" t="s">
        <v>8893</v>
      </c>
      <c r="B17510" t="s">
        <v>8894</v>
      </c>
      <c r="C17510">
        <v>1600006116</v>
      </c>
      <c r="D17510">
        <v>20230630</v>
      </c>
      <c r="E17510">
        <v>79100002</v>
      </c>
      <c r="F17510" t="s">
        <v>9376</v>
      </c>
      <c r="I17510" t="s">
        <v>9431</v>
      </c>
      <c r="J17510">
        <v>20230630</v>
      </c>
      <c r="K17510" t="s">
        <v>2981</v>
      </c>
      <c r="L17510">
        <v>0</v>
      </c>
      <c r="M17510">
        <v>504.92</v>
      </c>
    </row>
    <row r="17511" spans="1:15" x14ac:dyDescent="0.25">
      <c r="A17511" t="s">
        <v>8893</v>
      </c>
      <c r="B17511" t="s">
        <v>8894</v>
      </c>
      <c r="C17511">
        <v>1600012965</v>
      </c>
      <c r="D17511">
        <v>20230401</v>
      </c>
      <c r="E17511">
        <v>44862000</v>
      </c>
      <c r="F17511" t="s">
        <v>123</v>
      </c>
      <c r="I17511" t="s">
        <v>9432</v>
      </c>
      <c r="J17511">
        <v>20230401</v>
      </c>
      <c r="K17511" t="s">
        <v>9433</v>
      </c>
      <c r="L17511">
        <v>0</v>
      </c>
      <c r="M17511">
        <v>3246.68</v>
      </c>
      <c r="N17511" t="s">
        <v>54</v>
      </c>
      <c r="O17511">
        <v>20231122</v>
      </c>
    </row>
    <row r="17512" spans="1:15" x14ac:dyDescent="0.25">
      <c r="A17512" t="s">
        <v>8893</v>
      </c>
      <c r="B17512" t="s">
        <v>8894</v>
      </c>
      <c r="C17512">
        <v>1600011709</v>
      </c>
      <c r="D17512">
        <v>20231031</v>
      </c>
      <c r="E17512">
        <v>43100000</v>
      </c>
      <c r="F17512" t="s">
        <v>26</v>
      </c>
      <c r="I17512" t="s">
        <v>9434</v>
      </c>
      <c r="J17512">
        <v>20231031</v>
      </c>
      <c r="K17512" t="s">
        <v>9435</v>
      </c>
      <c r="L17512">
        <v>0.98</v>
      </c>
      <c r="M17512">
        <v>0</v>
      </c>
      <c r="N17512" t="s">
        <v>27</v>
      </c>
      <c r="O17512">
        <v>20231103</v>
      </c>
    </row>
    <row r="17513" spans="1:15" x14ac:dyDescent="0.25">
      <c r="A17513" t="s">
        <v>8893</v>
      </c>
      <c r="B17513" t="s">
        <v>8894</v>
      </c>
      <c r="C17513">
        <v>1600006909</v>
      </c>
      <c r="D17513">
        <v>20230630</v>
      </c>
      <c r="E17513">
        <v>68112000</v>
      </c>
      <c r="F17513" t="s">
        <v>8902</v>
      </c>
      <c r="I17513" t="s">
        <v>9425</v>
      </c>
      <c r="J17513">
        <v>20230630</v>
      </c>
      <c r="K17513" t="s">
        <v>9011</v>
      </c>
      <c r="L17513">
        <v>19.97</v>
      </c>
      <c r="M17513">
        <v>0</v>
      </c>
    </row>
    <row r="17514" spans="1:15" x14ac:dyDescent="0.25">
      <c r="A17514" t="s">
        <v>8893</v>
      </c>
      <c r="B17514" t="s">
        <v>8894</v>
      </c>
      <c r="C17514">
        <v>1600003852</v>
      </c>
      <c r="D17514">
        <v>20230401</v>
      </c>
      <c r="E17514">
        <v>40100000</v>
      </c>
      <c r="F17514" t="s">
        <v>55</v>
      </c>
      <c r="I17514" t="s">
        <v>9436</v>
      </c>
      <c r="J17514">
        <v>20230401</v>
      </c>
      <c r="K17514" t="s">
        <v>9437</v>
      </c>
      <c r="L17514">
        <v>115.2</v>
      </c>
      <c r="M17514">
        <v>0</v>
      </c>
    </row>
    <row r="17515" spans="1:15" x14ac:dyDescent="0.25">
      <c r="A17515" t="s">
        <v>8893</v>
      </c>
      <c r="B17515" t="s">
        <v>8894</v>
      </c>
      <c r="C17515">
        <v>1600004473</v>
      </c>
      <c r="D17515">
        <v>20230621</v>
      </c>
      <c r="E17515">
        <v>41100000</v>
      </c>
      <c r="F17515" t="s">
        <v>81</v>
      </c>
      <c r="G17515" t="s">
        <v>9202</v>
      </c>
      <c r="H17515" t="s">
        <v>9203</v>
      </c>
      <c r="I17515" t="s">
        <v>9438</v>
      </c>
      <c r="J17515">
        <v>20230621</v>
      </c>
      <c r="K17515" t="s">
        <v>9105</v>
      </c>
      <c r="L17515">
        <v>0</v>
      </c>
      <c r="M17515">
        <v>29132.54</v>
      </c>
      <c r="N17515" t="s">
        <v>37</v>
      </c>
      <c r="O17515">
        <v>20230621</v>
      </c>
    </row>
    <row r="17516" spans="1:15" x14ac:dyDescent="0.25">
      <c r="A17516" t="s">
        <v>8893</v>
      </c>
      <c r="B17516" t="s">
        <v>8894</v>
      </c>
      <c r="C17516">
        <v>1600004473</v>
      </c>
      <c r="D17516">
        <v>20230621</v>
      </c>
      <c r="E17516">
        <v>41100000</v>
      </c>
      <c r="F17516" t="s">
        <v>81</v>
      </c>
      <c r="G17516" t="s">
        <v>5480</v>
      </c>
      <c r="H17516" t="s">
        <v>5481</v>
      </c>
      <c r="I17516" t="s">
        <v>9439</v>
      </c>
      <c r="J17516">
        <v>20230621</v>
      </c>
      <c r="K17516" t="s">
        <v>9105</v>
      </c>
      <c r="L17516">
        <v>0</v>
      </c>
      <c r="M17516">
        <v>14547.55</v>
      </c>
      <c r="N17516" t="s">
        <v>80</v>
      </c>
      <c r="O17516">
        <v>20230621</v>
      </c>
    </row>
    <row r="17517" spans="1:15" x14ac:dyDescent="0.25">
      <c r="A17517" t="s">
        <v>8893</v>
      </c>
      <c r="B17517" t="s">
        <v>8894</v>
      </c>
      <c r="C17517">
        <v>1600001221</v>
      </c>
      <c r="D17517">
        <v>20230401</v>
      </c>
      <c r="E17517">
        <v>41100000</v>
      </c>
      <c r="F17517" t="s">
        <v>81</v>
      </c>
      <c r="G17517" t="s">
        <v>9202</v>
      </c>
      <c r="H17517" t="s">
        <v>9203</v>
      </c>
      <c r="I17517" t="s">
        <v>9440</v>
      </c>
      <c r="J17517">
        <v>20230401</v>
      </c>
      <c r="K17517" t="s">
        <v>9441</v>
      </c>
      <c r="L17517">
        <v>19625.3</v>
      </c>
      <c r="M17517">
        <v>0</v>
      </c>
      <c r="N17517" t="s">
        <v>54</v>
      </c>
      <c r="O17517">
        <v>20230502</v>
      </c>
    </row>
    <row r="17518" spans="1:15" x14ac:dyDescent="0.25">
      <c r="A17518" t="s">
        <v>8893</v>
      </c>
      <c r="B17518" t="s">
        <v>8894</v>
      </c>
      <c r="C17518">
        <v>1600013015</v>
      </c>
      <c r="D17518">
        <v>20231031</v>
      </c>
      <c r="E17518">
        <v>44571005</v>
      </c>
      <c r="F17518" t="s">
        <v>35</v>
      </c>
      <c r="I17518" t="s">
        <v>9442</v>
      </c>
      <c r="J17518">
        <v>20231031</v>
      </c>
      <c r="K17518" t="s">
        <v>8985</v>
      </c>
      <c r="L17518">
        <v>322510.98</v>
      </c>
      <c r="M17518">
        <v>0</v>
      </c>
      <c r="N17518" t="s">
        <v>34</v>
      </c>
      <c r="O17518">
        <v>20231124</v>
      </c>
    </row>
    <row r="17519" spans="1:15" x14ac:dyDescent="0.25">
      <c r="A17519" t="s">
        <v>8893</v>
      </c>
      <c r="B17519" t="s">
        <v>8894</v>
      </c>
      <c r="C17519">
        <v>1600010743</v>
      </c>
      <c r="D17519">
        <v>20231010</v>
      </c>
      <c r="E17519">
        <v>41100000</v>
      </c>
      <c r="F17519" t="s">
        <v>81</v>
      </c>
      <c r="G17519" t="s">
        <v>5930</v>
      </c>
      <c r="H17519" t="s">
        <v>5931</v>
      </c>
      <c r="I17519" t="s">
        <v>9443</v>
      </c>
      <c r="J17519">
        <v>20231010</v>
      </c>
      <c r="K17519" t="s">
        <v>9247</v>
      </c>
      <c r="L17519">
        <v>0</v>
      </c>
      <c r="M17519">
        <v>1610.93</v>
      </c>
      <c r="N17519" t="s">
        <v>794</v>
      </c>
      <c r="O17519">
        <v>20231010</v>
      </c>
    </row>
    <row r="17520" spans="1:15" x14ac:dyDescent="0.25">
      <c r="A17520" t="s">
        <v>8893</v>
      </c>
      <c r="B17520" t="s">
        <v>8894</v>
      </c>
      <c r="C17520">
        <v>1600005784</v>
      </c>
      <c r="D17520">
        <v>20230712</v>
      </c>
      <c r="E17520">
        <v>41100000</v>
      </c>
      <c r="F17520" t="s">
        <v>81</v>
      </c>
      <c r="G17520" t="s">
        <v>8895</v>
      </c>
      <c r="H17520" t="s">
        <v>8896</v>
      </c>
      <c r="I17520" t="s">
        <v>9444</v>
      </c>
      <c r="J17520">
        <v>20230712</v>
      </c>
      <c r="K17520" t="s">
        <v>8974</v>
      </c>
      <c r="L17520">
        <v>0</v>
      </c>
      <c r="M17520">
        <v>336</v>
      </c>
      <c r="N17520" t="s">
        <v>117</v>
      </c>
      <c r="O17520">
        <v>20230712</v>
      </c>
    </row>
    <row r="17521" spans="1:15" x14ac:dyDescent="0.25">
      <c r="A17521" t="s">
        <v>8893</v>
      </c>
      <c r="B17521" t="s">
        <v>8894</v>
      </c>
      <c r="C17521">
        <v>1600006411</v>
      </c>
      <c r="D17521">
        <v>20230727</v>
      </c>
      <c r="E17521">
        <v>41100000</v>
      </c>
      <c r="F17521" t="s">
        <v>81</v>
      </c>
      <c r="G17521" t="s">
        <v>9015</v>
      </c>
      <c r="H17521" t="s">
        <v>9016</v>
      </c>
      <c r="I17521" t="s">
        <v>9445</v>
      </c>
      <c r="J17521">
        <v>20230727</v>
      </c>
      <c r="K17521" t="s">
        <v>8981</v>
      </c>
      <c r="L17521">
        <v>0</v>
      </c>
      <c r="M17521">
        <v>282</v>
      </c>
      <c r="N17521" t="s">
        <v>34</v>
      </c>
      <c r="O17521">
        <v>20230727</v>
      </c>
    </row>
    <row r="17522" spans="1:15" x14ac:dyDescent="0.25">
      <c r="A17522" t="s">
        <v>8893</v>
      </c>
      <c r="B17522" t="s">
        <v>8894</v>
      </c>
      <c r="C17522">
        <v>1600010183</v>
      </c>
      <c r="D17522">
        <v>20231001</v>
      </c>
      <c r="E17522">
        <v>75800000</v>
      </c>
      <c r="F17522" t="s">
        <v>2919</v>
      </c>
      <c r="I17522" t="s">
        <v>9446</v>
      </c>
      <c r="J17522">
        <v>20231001</v>
      </c>
      <c r="K17522" t="s">
        <v>9042</v>
      </c>
      <c r="L17522">
        <v>0</v>
      </c>
      <c r="M17522">
        <v>0.01</v>
      </c>
    </row>
    <row r="17523" spans="1:15" x14ac:dyDescent="0.25">
      <c r="A17523" t="s">
        <v>8893</v>
      </c>
      <c r="B17523" t="s">
        <v>8894</v>
      </c>
      <c r="C17523">
        <v>1600006925</v>
      </c>
      <c r="D17523">
        <v>20230630</v>
      </c>
      <c r="E17523">
        <v>28154000</v>
      </c>
      <c r="F17523" t="s">
        <v>48</v>
      </c>
      <c r="I17523" t="s">
        <v>9447</v>
      </c>
      <c r="J17523">
        <v>20230630</v>
      </c>
      <c r="K17523" t="s">
        <v>8925</v>
      </c>
      <c r="L17523">
        <v>0</v>
      </c>
      <c r="M17523">
        <v>20</v>
      </c>
    </row>
    <row r="17524" spans="1:15" x14ac:dyDescent="0.25">
      <c r="A17524" t="s">
        <v>8893</v>
      </c>
      <c r="B17524" t="s">
        <v>8894</v>
      </c>
      <c r="C17524">
        <v>1600000954</v>
      </c>
      <c r="D17524">
        <v>20230427</v>
      </c>
      <c r="E17524">
        <v>41100000</v>
      </c>
      <c r="F17524" t="s">
        <v>81</v>
      </c>
      <c r="G17524" t="s">
        <v>9366</v>
      </c>
      <c r="H17524" t="s">
        <v>9367</v>
      </c>
      <c r="I17524" t="s">
        <v>9448</v>
      </c>
      <c r="J17524">
        <v>20230427</v>
      </c>
      <c r="K17524" t="s">
        <v>8916</v>
      </c>
      <c r="L17524">
        <v>0</v>
      </c>
      <c r="M17524">
        <v>618</v>
      </c>
      <c r="N17524" t="s">
        <v>54</v>
      </c>
      <c r="O17524">
        <v>20230427</v>
      </c>
    </row>
    <row r="17525" spans="1:15" x14ac:dyDescent="0.25">
      <c r="A17525" t="s">
        <v>8893</v>
      </c>
      <c r="B17525" t="s">
        <v>8894</v>
      </c>
      <c r="C17525">
        <v>1600009382</v>
      </c>
      <c r="D17525">
        <v>20230831</v>
      </c>
      <c r="E17525">
        <v>28182000</v>
      </c>
      <c r="F17525" t="s">
        <v>41</v>
      </c>
      <c r="I17525" t="s">
        <v>9449</v>
      </c>
      <c r="J17525">
        <v>20230831</v>
      </c>
      <c r="K17525" t="s">
        <v>9450</v>
      </c>
      <c r="L17525">
        <v>0</v>
      </c>
      <c r="M17525">
        <v>636.46</v>
      </c>
    </row>
    <row r="17526" spans="1:15" x14ac:dyDescent="0.25">
      <c r="A17526" t="s">
        <v>8893</v>
      </c>
      <c r="B17526" t="s">
        <v>8894</v>
      </c>
      <c r="C17526">
        <v>1600009257</v>
      </c>
      <c r="D17526">
        <v>20230919</v>
      </c>
      <c r="E17526">
        <v>41100000</v>
      </c>
      <c r="F17526" t="s">
        <v>81</v>
      </c>
      <c r="G17526" t="s">
        <v>9451</v>
      </c>
      <c r="H17526" t="s">
        <v>9452</v>
      </c>
      <c r="I17526" t="s">
        <v>9453</v>
      </c>
      <c r="J17526">
        <v>20230919</v>
      </c>
      <c r="K17526" t="s">
        <v>8898</v>
      </c>
      <c r="L17526">
        <v>0</v>
      </c>
      <c r="M17526">
        <v>22517.52</v>
      </c>
      <c r="N17526" t="s">
        <v>34</v>
      </c>
      <c r="O17526">
        <v>20230919</v>
      </c>
    </row>
    <row r="17527" spans="1:15" x14ac:dyDescent="0.25">
      <c r="A17527" t="s">
        <v>8893</v>
      </c>
      <c r="B17527" t="s">
        <v>8894</v>
      </c>
      <c r="C17527">
        <v>1600011101</v>
      </c>
      <c r="D17527">
        <v>20230401</v>
      </c>
      <c r="E17527">
        <v>16884000</v>
      </c>
      <c r="F17527" t="s">
        <v>92</v>
      </c>
      <c r="I17527" t="s">
        <v>9454</v>
      </c>
      <c r="J17527">
        <v>20230401</v>
      </c>
      <c r="K17527" t="s">
        <v>9455</v>
      </c>
      <c r="L17527">
        <v>14791.91</v>
      </c>
      <c r="M17527">
        <v>0</v>
      </c>
    </row>
    <row r="17528" spans="1:15" x14ac:dyDescent="0.25">
      <c r="A17528" t="s">
        <v>8893</v>
      </c>
      <c r="B17528" t="s">
        <v>8894</v>
      </c>
      <c r="C17528">
        <v>1600006411</v>
      </c>
      <c r="D17528">
        <v>20230727</v>
      </c>
      <c r="E17528">
        <v>41100000</v>
      </c>
      <c r="F17528" t="s">
        <v>81</v>
      </c>
      <c r="G17528" t="s">
        <v>9019</v>
      </c>
      <c r="H17528" t="s">
        <v>9020</v>
      </c>
      <c r="I17528" t="s">
        <v>9456</v>
      </c>
      <c r="J17528">
        <v>20230727</v>
      </c>
      <c r="K17528" t="s">
        <v>8981</v>
      </c>
      <c r="L17528">
        <v>0</v>
      </c>
      <c r="M17528">
        <v>383.98</v>
      </c>
      <c r="N17528" t="s">
        <v>136</v>
      </c>
      <c r="O17528">
        <v>20230727</v>
      </c>
    </row>
    <row r="17529" spans="1:15" x14ac:dyDescent="0.25">
      <c r="A17529" t="s">
        <v>8893</v>
      </c>
      <c r="B17529" t="s">
        <v>8894</v>
      </c>
      <c r="C17529">
        <v>1600012167</v>
      </c>
      <c r="D17529">
        <v>20231031</v>
      </c>
      <c r="E17529">
        <v>28182000</v>
      </c>
      <c r="F17529" t="s">
        <v>41</v>
      </c>
      <c r="I17529" t="s">
        <v>9457</v>
      </c>
      <c r="J17529">
        <v>20231031</v>
      </c>
      <c r="K17529" t="s">
        <v>9450</v>
      </c>
      <c r="L17529">
        <v>0</v>
      </c>
      <c r="M17529">
        <v>636.46</v>
      </c>
    </row>
    <row r="17530" spans="1:15" x14ac:dyDescent="0.25">
      <c r="A17530" t="s">
        <v>8893</v>
      </c>
      <c r="B17530" t="s">
        <v>8894</v>
      </c>
      <c r="C17530">
        <v>1600000559</v>
      </c>
      <c r="D17530">
        <v>20230418</v>
      </c>
      <c r="E17530">
        <v>41100000</v>
      </c>
      <c r="F17530" t="s">
        <v>81</v>
      </c>
      <c r="G17530" t="s">
        <v>9458</v>
      </c>
      <c r="H17530" t="s">
        <v>9459</v>
      </c>
      <c r="I17530" t="s">
        <v>9460</v>
      </c>
      <c r="J17530">
        <v>20230418</v>
      </c>
      <c r="K17530" t="s">
        <v>8953</v>
      </c>
      <c r="L17530">
        <v>0</v>
      </c>
      <c r="M17530">
        <v>504</v>
      </c>
      <c r="N17530" t="s">
        <v>54</v>
      </c>
      <c r="O17530">
        <v>20230502</v>
      </c>
    </row>
    <row r="17531" spans="1:15" x14ac:dyDescent="0.25">
      <c r="A17531" t="s">
        <v>8893</v>
      </c>
      <c r="B17531" t="s">
        <v>8894</v>
      </c>
      <c r="C17531">
        <v>1600006411</v>
      </c>
      <c r="D17531">
        <v>20230727</v>
      </c>
      <c r="E17531">
        <v>41100000</v>
      </c>
      <c r="F17531" t="s">
        <v>81</v>
      </c>
      <c r="G17531" t="s">
        <v>8351</v>
      </c>
      <c r="H17531" t="s">
        <v>8352</v>
      </c>
      <c r="I17531" t="s">
        <v>9461</v>
      </c>
      <c r="J17531">
        <v>20230727</v>
      </c>
      <c r="K17531" t="s">
        <v>9018</v>
      </c>
      <c r="L17531">
        <v>0</v>
      </c>
      <c r="M17531">
        <v>1776</v>
      </c>
      <c r="N17531" t="s">
        <v>446</v>
      </c>
      <c r="O17531">
        <v>20230727</v>
      </c>
    </row>
    <row r="17532" spans="1:15" x14ac:dyDescent="0.25">
      <c r="A17532" t="s">
        <v>8893</v>
      </c>
      <c r="B17532" t="s">
        <v>8894</v>
      </c>
      <c r="C17532">
        <v>1600004670</v>
      </c>
      <c r="D17532">
        <v>20230531</v>
      </c>
      <c r="E17532">
        <v>68112000</v>
      </c>
      <c r="F17532" t="s">
        <v>8902</v>
      </c>
      <c r="I17532" t="s">
        <v>9462</v>
      </c>
      <c r="J17532">
        <v>20230531</v>
      </c>
      <c r="K17532" t="s">
        <v>9463</v>
      </c>
      <c r="L17532">
        <v>16.579999999999998</v>
      </c>
      <c r="M17532">
        <v>0</v>
      </c>
    </row>
    <row r="17533" spans="1:15" x14ac:dyDescent="0.25">
      <c r="A17533" t="s">
        <v>8893</v>
      </c>
      <c r="B17533" t="s">
        <v>8894</v>
      </c>
      <c r="C17533">
        <v>1600002111</v>
      </c>
      <c r="D17533">
        <v>20230430</v>
      </c>
      <c r="E17533">
        <v>44210000</v>
      </c>
      <c r="F17533" t="s">
        <v>79</v>
      </c>
      <c r="I17533" s="1">
        <v>45017</v>
      </c>
      <c r="J17533">
        <v>20230430</v>
      </c>
      <c r="K17533" t="s">
        <v>9027</v>
      </c>
      <c r="L17533">
        <v>0</v>
      </c>
      <c r="M17533">
        <v>2788.23</v>
      </c>
      <c r="N17533" t="s">
        <v>54</v>
      </c>
      <c r="O17533">
        <v>20230719</v>
      </c>
    </row>
    <row r="17534" spans="1:15" x14ac:dyDescent="0.25">
      <c r="A17534" t="s">
        <v>8893</v>
      </c>
      <c r="B17534" t="s">
        <v>8894</v>
      </c>
      <c r="C17534">
        <v>1600006411</v>
      </c>
      <c r="D17534">
        <v>20230727</v>
      </c>
      <c r="E17534">
        <v>41100000</v>
      </c>
      <c r="F17534" t="s">
        <v>81</v>
      </c>
      <c r="G17534" t="s">
        <v>8909</v>
      </c>
      <c r="H17534" t="s">
        <v>8910</v>
      </c>
      <c r="I17534" t="s">
        <v>9464</v>
      </c>
      <c r="J17534">
        <v>20230727</v>
      </c>
      <c r="K17534" t="s">
        <v>8981</v>
      </c>
      <c r="L17534">
        <v>0</v>
      </c>
      <c r="M17534">
        <v>1596.01</v>
      </c>
      <c r="N17534" t="s">
        <v>117</v>
      </c>
      <c r="O17534">
        <v>20230727</v>
      </c>
    </row>
    <row r="17535" spans="1:15" x14ac:dyDescent="0.25">
      <c r="A17535" t="s">
        <v>8893</v>
      </c>
      <c r="B17535" t="s">
        <v>8894</v>
      </c>
      <c r="C17535">
        <v>1600006978</v>
      </c>
      <c r="D17535">
        <v>20230630</v>
      </c>
      <c r="E17535">
        <v>68112000</v>
      </c>
      <c r="F17535" t="s">
        <v>8902</v>
      </c>
      <c r="I17535" t="s">
        <v>9465</v>
      </c>
      <c r="J17535">
        <v>20230630</v>
      </c>
      <c r="K17535" t="s">
        <v>9276</v>
      </c>
      <c r="L17535">
        <v>29.72</v>
      </c>
      <c r="M17535">
        <v>0</v>
      </c>
    </row>
    <row r="17536" spans="1:15" x14ac:dyDescent="0.25">
      <c r="A17536" t="s">
        <v>8893</v>
      </c>
      <c r="B17536" t="s">
        <v>8894</v>
      </c>
      <c r="C17536">
        <v>1600002372</v>
      </c>
      <c r="D17536">
        <v>20230414</v>
      </c>
      <c r="E17536">
        <v>28182000</v>
      </c>
      <c r="F17536" t="s">
        <v>41</v>
      </c>
      <c r="I17536" t="s">
        <v>9466</v>
      </c>
      <c r="J17536">
        <v>20230414</v>
      </c>
      <c r="K17536" t="s">
        <v>9467</v>
      </c>
      <c r="L17536">
        <v>21000</v>
      </c>
      <c r="M17536">
        <v>0</v>
      </c>
    </row>
    <row r="17537" spans="1:15" x14ac:dyDescent="0.25">
      <c r="A17537" t="s">
        <v>8893</v>
      </c>
      <c r="B17537" t="s">
        <v>8894</v>
      </c>
      <c r="C17537">
        <v>1600001200</v>
      </c>
      <c r="D17537">
        <v>20230401</v>
      </c>
      <c r="E17537">
        <v>41100000</v>
      </c>
      <c r="F17537" t="s">
        <v>81</v>
      </c>
      <c r="G17537" t="s">
        <v>553</v>
      </c>
      <c r="H17537" t="s">
        <v>554</v>
      </c>
      <c r="I17537" t="s">
        <v>9468</v>
      </c>
      <c r="J17537">
        <v>20230401</v>
      </c>
      <c r="K17537" t="s">
        <v>9469</v>
      </c>
      <c r="L17537">
        <v>2112</v>
      </c>
      <c r="M17537">
        <v>0</v>
      </c>
      <c r="N17537" t="s">
        <v>37</v>
      </c>
      <c r="O17537">
        <v>20230509</v>
      </c>
    </row>
    <row r="17538" spans="1:15" x14ac:dyDescent="0.25">
      <c r="A17538" t="s">
        <v>8893</v>
      </c>
      <c r="B17538" t="s">
        <v>8894</v>
      </c>
      <c r="C17538">
        <v>1600010743</v>
      </c>
      <c r="D17538">
        <v>20231010</v>
      </c>
      <c r="E17538">
        <v>41100000</v>
      </c>
      <c r="F17538" t="s">
        <v>81</v>
      </c>
      <c r="G17538" t="s">
        <v>9420</v>
      </c>
      <c r="H17538" t="s">
        <v>9421</v>
      </c>
      <c r="I17538" t="s">
        <v>9470</v>
      </c>
      <c r="J17538">
        <v>20231010</v>
      </c>
      <c r="K17538" t="s">
        <v>8932</v>
      </c>
      <c r="L17538">
        <v>0</v>
      </c>
      <c r="M17538">
        <v>912</v>
      </c>
      <c r="N17538" t="s">
        <v>353</v>
      </c>
      <c r="O17538">
        <v>20231010</v>
      </c>
    </row>
    <row r="17539" spans="1:15" x14ac:dyDescent="0.25">
      <c r="A17539" t="s">
        <v>8893</v>
      </c>
      <c r="B17539" t="s">
        <v>8894</v>
      </c>
      <c r="C17539">
        <v>1600001190</v>
      </c>
      <c r="D17539">
        <v>20230401</v>
      </c>
      <c r="E17539">
        <v>41100000</v>
      </c>
      <c r="F17539" t="s">
        <v>81</v>
      </c>
      <c r="G17539" t="s">
        <v>668</v>
      </c>
      <c r="H17539" t="s">
        <v>669</v>
      </c>
      <c r="I17539" t="s">
        <v>1299</v>
      </c>
      <c r="J17539">
        <v>20230401</v>
      </c>
      <c r="K17539" t="s">
        <v>9471</v>
      </c>
      <c r="L17539">
        <v>840</v>
      </c>
      <c r="M17539">
        <v>0</v>
      </c>
      <c r="N17539" t="s">
        <v>54</v>
      </c>
      <c r="O17539">
        <v>20230502</v>
      </c>
    </row>
    <row r="17540" spans="1:15" x14ac:dyDescent="0.25">
      <c r="A17540" t="s">
        <v>8893</v>
      </c>
      <c r="B17540" t="s">
        <v>8894</v>
      </c>
      <c r="C17540">
        <v>1600002425</v>
      </c>
      <c r="D17540">
        <v>20230430</v>
      </c>
      <c r="E17540">
        <v>68112000</v>
      </c>
      <c r="F17540" t="s">
        <v>8902</v>
      </c>
      <c r="I17540" t="s">
        <v>9472</v>
      </c>
      <c r="J17540">
        <v>20230430</v>
      </c>
      <c r="K17540" t="s">
        <v>9473</v>
      </c>
      <c r="L17540">
        <v>19.43</v>
      </c>
      <c r="M17540">
        <v>0</v>
      </c>
    </row>
    <row r="17541" spans="1:15" x14ac:dyDescent="0.25">
      <c r="A17541" t="s">
        <v>8893</v>
      </c>
      <c r="B17541" t="s">
        <v>8894</v>
      </c>
      <c r="C17541">
        <v>1600007627</v>
      </c>
      <c r="D17541">
        <v>20230816</v>
      </c>
      <c r="E17541">
        <v>41100000</v>
      </c>
      <c r="F17541" t="s">
        <v>81</v>
      </c>
      <c r="G17541" t="s">
        <v>9474</v>
      </c>
      <c r="H17541" t="s">
        <v>9475</v>
      </c>
      <c r="I17541" t="s">
        <v>9476</v>
      </c>
      <c r="J17541">
        <v>20230816</v>
      </c>
      <c r="K17541" t="s">
        <v>9132</v>
      </c>
      <c r="L17541">
        <v>0</v>
      </c>
      <c r="M17541">
        <v>14832.18</v>
      </c>
      <c r="N17541" t="s">
        <v>117</v>
      </c>
      <c r="O17541">
        <v>20230816</v>
      </c>
    </row>
    <row r="17542" spans="1:15" x14ac:dyDescent="0.25">
      <c r="A17542" t="s">
        <v>8893</v>
      </c>
      <c r="B17542" t="s">
        <v>8894</v>
      </c>
      <c r="C17542">
        <v>1600001335</v>
      </c>
      <c r="D17542">
        <v>20230401</v>
      </c>
      <c r="E17542">
        <v>41100000</v>
      </c>
      <c r="F17542" t="s">
        <v>81</v>
      </c>
      <c r="G17542" t="s">
        <v>9477</v>
      </c>
      <c r="H17542" t="s">
        <v>9478</v>
      </c>
      <c r="I17542" t="s">
        <v>9479</v>
      </c>
      <c r="J17542">
        <v>20230401</v>
      </c>
      <c r="K17542" t="s">
        <v>9480</v>
      </c>
      <c r="L17542">
        <v>1033.81</v>
      </c>
      <c r="M17542">
        <v>0</v>
      </c>
      <c r="N17542" t="s">
        <v>54</v>
      </c>
      <c r="O17542">
        <v>20230502</v>
      </c>
    </row>
    <row r="17543" spans="1:15" x14ac:dyDescent="0.25">
      <c r="A17543" t="s">
        <v>8893</v>
      </c>
      <c r="B17543" t="s">
        <v>8894</v>
      </c>
      <c r="C17543">
        <v>1600010743</v>
      </c>
      <c r="D17543">
        <v>20231010</v>
      </c>
      <c r="E17543">
        <v>41100000</v>
      </c>
      <c r="F17543" t="s">
        <v>81</v>
      </c>
      <c r="G17543" t="s">
        <v>8909</v>
      </c>
      <c r="H17543" t="s">
        <v>8910</v>
      </c>
      <c r="I17543" t="s">
        <v>9481</v>
      </c>
      <c r="J17543">
        <v>20231010</v>
      </c>
      <c r="K17543" t="s">
        <v>9003</v>
      </c>
      <c r="L17543">
        <v>0</v>
      </c>
      <c r="M17543">
        <v>316</v>
      </c>
      <c r="N17543" t="s">
        <v>136</v>
      </c>
      <c r="O17543">
        <v>20231010</v>
      </c>
    </row>
    <row r="17544" spans="1:15" x14ac:dyDescent="0.25">
      <c r="A17544" t="s">
        <v>8893</v>
      </c>
      <c r="B17544" t="s">
        <v>8894</v>
      </c>
      <c r="C17544">
        <v>1600010828</v>
      </c>
      <c r="D17544">
        <v>20230930</v>
      </c>
      <c r="E17544">
        <v>43700002</v>
      </c>
      <c r="F17544" t="s">
        <v>104</v>
      </c>
      <c r="I17544" s="1">
        <v>45170</v>
      </c>
      <c r="J17544">
        <v>20230930</v>
      </c>
      <c r="K17544" t="s">
        <v>9027</v>
      </c>
      <c r="L17544">
        <v>0</v>
      </c>
      <c r="M17544">
        <v>21985.19</v>
      </c>
      <c r="N17544" t="s">
        <v>117</v>
      </c>
      <c r="O17544">
        <v>20231103</v>
      </c>
    </row>
    <row r="17545" spans="1:15" x14ac:dyDescent="0.25">
      <c r="A17545" t="s">
        <v>8893</v>
      </c>
      <c r="B17545" t="s">
        <v>8894</v>
      </c>
      <c r="C17545">
        <v>1600005784</v>
      </c>
      <c r="D17545">
        <v>20230712</v>
      </c>
      <c r="E17545">
        <v>41100000</v>
      </c>
      <c r="F17545" t="s">
        <v>81</v>
      </c>
      <c r="G17545" t="s">
        <v>8929</v>
      </c>
      <c r="H17545" t="s">
        <v>8930</v>
      </c>
      <c r="I17545" t="s">
        <v>9482</v>
      </c>
      <c r="J17545">
        <v>20230712</v>
      </c>
      <c r="K17545" t="s">
        <v>8936</v>
      </c>
      <c r="L17545">
        <v>0</v>
      </c>
      <c r="M17545">
        <v>1346.54</v>
      </c>
      <c r="N17545" t="s">
        <v>117</v>
      </c>
      <c r="O17545">
        <v>20230712</v>
      </c>
    </row>
    <row r="17546" spans="1:15" x14ac:dyDescent="0.25">
      <c r="A17546" t="s">
        <v>8893</v>
      </c>
      <c r="B17546" t="s">
        <v>8894</v>
      </c>
      <c r="C17546">
        <v>1600007627</v>
      </c>
      <c r="D17546">
        <v>20230816</v>
      </c>
      <c r="E17546">
        <v>41100000</v>
      </c>
      <c r="F17546" t="s">
        <v>81</v>
      </c>
      <c r="G17546" t="s">
        <v>9074</v>
      </c>
      <c r="H17546" t="s">
        <v>9075</v>
      </c>
      <c r="I17546" t="s">
        <v>9483</v>
      </c>
      <c r="J17546">
        <v>20230816</v>
      </c>
      <c r="K17546" t="s">
        <v>9132</v>
      </c>
      <c r="L17546">
        <v>0</v>
      </c>
      <c r="M17546">
        <v>3530.89</v>
      </c>
      <c r="N17546" t="s">
        <v>117</v>
      </c>
      <c r="O17546">
        <v>20230816</v>
      </c>
    </row>
    <row r="17547" spans="1:15" x14ac:dyDescent="0.25">
      <c r="A17547" t="s">
        <v>8893</v>
      </c>
      <c r="B17547" t="s">
        <v>8894</v>
      </c>
      <c r="C17547">
        <v>1600012206</v>
      </c>
      <c r="D17547">
        <v>20231031</v>
      </c>
      <c r="E17547">
        <v>28182000</v>
      </c>
      <c r="F17547" t="s">
        <v>41</v>
      </c>
      <c r="I17547" t="s">
        <v>9484</v>
      </c>
      <c r="J17547">
        <v>20231031</v>
      </c>
      <c r="K17547" t="s">
        <v>9485</v>
      </c>
      <c r="L17547">
        <v>0</v>
      </c>
      <c r="M17547">
        <v>77.67</v>
      </c>
    </row>
    <row r="17548" spans="1:15" x14ac:dyDescent="0.25">
      <c r="A17548" t="s">
        <v>8893</v>
      </c>
      <c r="B17548" t="s">
        <v>8894</v>
      </c>
      <c r="C17548">
        <v>1600007627</v>
      </c>
      <c r="D17548">
        <v>20230816</v>
      </c>
      <c r="E17548">
        <v>41100000</v>
      </c>
      <c r="F17548" t="s">
        <v>81</v>
      </c>
      <c r="G17548" t="s">
        <v>9163</v>
      </c>
      <c r="H17548" t="s">
        <v>9164</v>
      </c>
      <c r="I17548" t="s">
        <v>9486</v>
      </c>
      <c r="J17548">
        <v>20230816</v>
      </c>
      <c r="K17548" t="s">
        <v>9132</v>
      </c>
      <c r="L17548">
        <v>0</v>
      </c>
      <c r="M17548">
        <v>696</v>
      </c>
      <c r="N17548" t="s">
        <v>27</v>
      </c>
      <c r="O17548">
        <v>20230816</v>
      </c>
    </row>
    <row r="17549" spans="1:15" x14ac:dyDescent="0.25">
      <c r="A17549" t="s">
        <v>8893</v>
      </c>
      <c r="B17549" t="s">
        <v>8894</v>
      </c>
      <c r="C17549">
        <v>1600002392</v>
      </c>
      <c r="D17549">
        <v>20230430</v>
      </c>
      <c r="E17549">
        <v>68112000</v>
      </c>
      <c r="F17549" t="s">
        <v>8902</v>
      </c>
      <c r="I17549" t="s">
        <v>9487</v>
      </c>
      <c r="J17549">
        <v>20230430</v>
      </c>
      <c r="K17549" t="s">
        <v>9488</v>
      </c>
      <c r="L17549">
        <v>93.54</v>
      </c>
      <c r="M17549">
        <v>0</v>
      </c>
    </row>
    <row r="17550" spans="1:15" x14ac:dyDescent="0.25">
      <c r="A17550" t="s">
        <v>8893</v>
      </c>
      <c r="B17550" t="s">
        <v>8894</v>
      </c>
      <c r="C17550">
        <v>1600005903</v>
      </c>
      <c r="D17550">
        <v>20230630</v>
      </c>
      <c r="E17550">
        <v>65800000</v>
      </c>
      <c r="F17550" t="s">
        <v>6347</v>
      </c>
      <c r="I17550" t="s">
        <v>9235</v>
      </c>
      <c r="J17550">
        <v>20230630</v>
      </c>
      <c r="K17550" t="s">
        <v>9489</v>
      </c>
      <c r="L17550">
        <v>0.78</v>
      </c>
      <c r="M17550">
        <v>0</v>
      </c>
    </row>
    <row r="17551" spans="1:15" x14ac:dyDescent="0.25">
      <c r="A17551" t="s">
        <v>8893</v>
      </c>
      <c r="B17551" t="s">
        <v>8894</v>
      </c>
      <c r="C17551">
        <v>1600000559</v>
      </c>
      <c r="D17551">
        <v>20230418</v>
      </c>
      <c r="E17551">
        <v>41100000</v>
      </c>
      <c r="F17551" t="s">
        <v>81</v>
      </c>
      <c r="G17551" t="s">
        <v>9156</v>
      </c>
      <c r="H17551" t="s">
        <v>9157</v>
      </c>
      <c r="I17551" t="s">
        <v>9490</v>
      </c>
      <c r="J17551">
        <v>20230418</v>
      </c>
      <c r="K17551" t="s">
        <v>8953</v>
      </c>
      <c r="L17551">
        <v>0</v>
      </c>
      <c r="M17551">
        <v>1213.5</v>
      </c>
      <c r="N17551" t="s">
        <v>54</v>
      </c>
      <c r="O17551">
        <v>20230502</v>
      </c>
    </row>
    <row r="17552" spans="1:15" x14ac:dyDescent="0.25">
      <c r="A17552" t="s">
        <v>8893</v>
      </c>
      <c r="B17552" t="s">
        <v>8894</v>
      </c>
      <c r="C17552">
        <v>1600009257</v>
      </c>
      <c r="D17552">
        <v>20230919</v>
      </c>
      <c r="E17552">
        <v>41100000</v>
      </c>
      <c r="F17552" t="s">
        <v>81</v>
      </c>
      <c r="G17552" t="s">
        <v>8929</v>
      </c>
      <c r="H17552" t="s">
        <v>8930</v>
      </c>
      <c r="I17552" t="s">
        <v>9491</v>
      </c>
      <c r="J17552">
        <v>20230919</v>
      </c>
      <c r="K17552" t="s">
        <v>9315</v>
      </c>
      <c r="L17552">
        <v>0</v>
      </c>
      <c r="M17552">
        <v>384</v>
      </c>
      <c r="N17552" t="s">
        <v>136</v>
      </c>
      <c r="O17552">
        <v>20230919</v>
      </c>
    </row>
    <row r="17553" spans="1:15" x14ac:dyDescent="0.25">
      <c r="A17553" t="s">
        <v>8893</v>
      </c>
      <c r="B17553" t="s">
        <v>8894</v>
      </c>
      <c r="C17553">
        <v>1600004663</v>
      </c>
      <c r="D17553">
        <v>20230531</v>
      </c>
      <c r="E17553">
        <v>68112000</v>
      </c>
      <c r="F17553" t="s">
        <v>8902</v>
      </c>
      <c r="I17553" t="s">
        <v>9492</v>
      </c>
      <c r="J17553">
        <v>20230531</v>
      </c>
      <c r="K17553" t="s">
        <v>9150</v>
      </c>
      <c r="L17553">
        <v>12.17</v>
      </c>
      <c r="M17553">
        <v>0</v>
      </c>
    </row>
    <row r="17554" spans="1:15" x14ac:dyDescent="0.25">
      <c r="A17554" t="s">
        <v>8893</v>
      </c>
      <c r="B17554" t="s">
        <v>8894</v>
      </c>
      <c r="C17554">
        <v>1600011102</v>
      </c>
      <c r="D17554">
        <v>20230401</v>
      </c>
      <c r="E17554">
        <v>32000001</v>
      </c>
      <c r="F17554" t="s">
        <v>77</v>
      </c>
      <c r="I17554" t="s">
        <v>9493</v>
      </c>
      <c r="J17554">
        <v>20230401</v>
      </c>
      <c r="K17554" t="s">
        <v>9494</v>
      </c>
      <c r="L17554">
        <v>0</v>
      </c>
      <c r="M17554">
        <v>7632.81</v>
      </c>
    </row>
    <row r="17555" spans="1:15" x14ac:dyDescent="0.25">
      <c r="A17555" t="s">
        <v>8893</v>
      </c>
      <c r="B17555" t="s">
        <v>8894</v>
      </c>
      <c r="C17555">
        <v>1600010743</v>
      </c>
      <c r="D17555">
        <v>20231010</v>
      </c>
      <c r="E17555">
        <v>41100000</v>
      </c>
      <c r="F17555" t="s">
        <v>81</v>
      </c>
      <c r="G17555" t="s">
        <v>9133</v>
      </c>
      <c r="H17555" t="s">
        <v>9134</v>
      </c>
      <c r="I17555" t="s">
        <v>9495</v>
      </c>
      <c r="J17555">
        <v>20231010</v>
      </c>
      <c r="K17555" t="s">
        <v>9003</v>
      </c>
      <c r="L17555">
        <v>0</v>
      </c>
      <c r="M17555">
        <v>6359.32</v>
      </c>
      <c r="N17555" t="s">
        <v>29</v>
      </c>
      <c r="O17555">
        <v>20231010</v>
      </c>
    </row>
    <row r="17556" spans="1:15" x14ac:dyDescent="0.25">
      <c r="A17556" t="s">
        <v>8893</v>
      </c>
      <c r="B17556" t="s">
        <v>8894</v>
      </c>
      <c r="C17556">
        <v>1600002021</v>
      </c>
      <c r="D17556">
        <v>20230511</v>
      </c>
      <c r="E17556">
        <v>41100000</v>
      </c>
      <c r="F17556" t="s">
        <v>81</v>
      </c>
      <c r="G17556" t="s">
        <v>8895</v>
      </c>
      <c r="H17556" t="s">
        <v>8896</v>
      </c>
      <c r="I17556" t="s">
        <v>9496</v>
      </c>
      <c r="J17556">
        <v>20230511</v>
      </c>
      <c r="K17556" t="s">
        <v>8908</v>
      </c>
      <c r="L17556">
        <v>0</v>
      </c>
      <c r="M17556">
        <v>34892.949999999997</v>
      </c>
      <c r="N17556" t="s">
        <v>37</v>
      </c>
      <c r="O17556">
        <v>20230511</v>
      </c>
    </row>
    <row r="17557" spans="1:15" x14ac:dyDescent="0.25">
      <c r="A17557" t="s">
        <v>8893</v>
      </c>
      <c r="B17557" t="s">
        <v>8894</v>
      </c>
      <c r="C17557">
        <v>1600009257</v>
      </c>
      <c r="D17557">
        <v>20230919</v>
      </c>
      <c r="E17557">
        <v>41100000</v>
      </c>
      <c r="F17557" t="s">
        <v>81</v>
      </c>
      <c r="G17557" t="s">
        <v>9497</v>
      </c>
      <c r="H17557" t="s">
        <v>9498</v>
      </c>
      <c r="I17557" t="s">
        <v>9499</v>
      </c>
      <c r="J17557">
        <v>20230919</v>
      </c>
      <c r="K17557" t="s">
        <v>8898</v>
      </c>
      <c r="L17557">
        <v>0</v>
      </c>
      <c r="M17557">
        <v>14592.06</v>
      </c>
      <c r="N17557" t="s">
        <v>136</v>
      </c>
      <c r="O17557">
        <v>20230919</v>
      </c>
    </row>
    <row r="17558" spans="1:15" x14ac:dyDescent="0.25">
      <c r="A17558" t="s">
        <v>8893</v>
      </c>
      <c r="B17558" t="s">
        <v>8894</v>
      </c>
      <c r="C17558">
        <v>1600007851</v>
      </c>
      <c r="D17558">
        <v>20230731</v>
      </c>
      <c r="E17558">
        <v>68112000</v>
      </c>
      <c r="F17558" t="s">
        <v>8902</v>
      </c>
      <c r="I17558" t="s">
        <v>9500</v>
      </c>
      <c r="J17558">
        <v>20230731</v>
      </c>
      <c r="K17558" t="s">
        <v>9501</v>
      </c>
      <c r="L17558">
        <v>17.63</v>
      </c>
      <c r="M17558">
        <v>0</v>
      </c>
    </row>
    <row r="17559" spans="1:15" x14ac:dyDescent="0.25">
      <c r="A17559" t="s">
        <v>8893</v>
      </c>
      <c r="B17559" t="s">
        <v>8894</v>
      </c>
      <c r="C17559">
        <v>1600003847</v>
      </c>
      <c r="D17559">
        <v>20230401</v>
      </c>
      <c r="E17559">
        <v>40100000</v>
      </c>
      <c r="F17559" t="s">
        <v>55</v>
      </c>
      <c r="G17559" t="s">
        <v>763</v>
      </c>
      <c r="H17559" t="s">
        <v>764</v>
      </c>
      <c r="I17559">
        <v>20000525580323</v>
      </c>
      <c r="J17559">
        <v>20230401</v>
      </c>
      <c r="K17559" t="s">
        <v>9502</v>
      </c>
      <c r="L17559">
        <v>0</v>
      </c>
      <c r="M17559">
        <v>2204.4299999999998</v>
      </c>
      <c r="N17559" t="s">
        <v>117</v>
      </c>
      <c r="O17559">
        <v>20230620</v>
      </c>
    </row>
    <row r="17560" spans="1:15" x14ac:dyDescent="0.25">
      <c r="A17560" t="s">
        <v>8893</v>
      </c>
      <c r="B17560" t="s">
        <v>8894</v>
      </c>
      <c r="C17560">
        <v>1600007627</v>
      </c>
      <c r="D17560">
        <v>20230816</v>
      </c>
      <c r="E17560">
        <v>41100000</v>
      </c>
      <c r="F17560" t="s">
        <v>81</v>
      </c>
      <c r="G17560" t="s">
        <v>9477</v>
      </c>
      <c r="H17560" t="s">
        <v>9478</v>
      </c>
      <c r="I17560" t="s">
        <v>9503</v>
      </c>
      <c r="J17560">
        <v>20230816</v>
      </c>
      <c r="K17560" t="s">
        <v>9132</v>
      </c>
      <c r="L17560">
        <v>0</v>
      </c>
      <c r="M17560">
        <v>3353.56</v>
      </c>
      <c r="N17560" t="s">
        <v>27</v>
      </c>
      <c r="O17560">
        <v>20230816</v>
      </c>
    </row>
    <row r="17561" spans="1:15" x14ac:dyDescent="0.25">
      <c r="A17561" t="s">
        <v>8893</v>
      </c>
      <c r="B17561" t="s">
        <v>8894</v>
      </c>
      <c r="C17561">
        <v>1600001320</v>
      </c>
      <c r="D17561">
        <v>20230401</v>
      </c>
      <c r="E17561">
        <v>41100000</v>
      </c>
      <c r="F17561" t="s">
        <v>81</v>
      </c>
      <c r="I17561" t="s">
        <v>9504</v>
      </c>
      <c r="J17561">
        <v>20230401</v>
      </c>
      <c r="K17561" t="s">
        <v>9505</v>
      </c>
      <c r="L17561">
        <v>0</v>
      </c>
      <c r="M17561">
        <v>49129.440000000002</v>
      </c>
    </row>
    <row r="17562" spans="1:15" x14ac:dyDescent="0.25">
      <c r="A17562" t="s">
        <v>8893</v>
      </c>
      <c r="B17562" t="s">
        <v>8894</v>
      </c>
      <c r="C17562">
        <v>1600002476</v>
      </c>
      <c r="D17562">
        <v>20230430</v>
      </c>
      <c r="E17562">
        <v>68112000</v>
      </c>
      <c r="F17562" t="s">
        <v>8902</v>
      </c>
      <c r="I17562" t="s">
        <v>9092</v>
      </c>
      <c r="J17562">
        <v>20230430</v>
      </c>
      <c r="K17562" t="s">
        <v>9093</v>
      </c>
      <c r="L17562">
        <v>10.25</v>
      </c>
      <c r="M17562">
        <v>0</v>
      </c>
    </row>
    <row r="17563" spans="1:15" x14ac:dyDescent="0.25">
      <c r="A17563" t="s">
        <v>8893</v>
      </c>
      <c r="B17563" t="s">
        <v>8894</v>
      </c>
      <c r="C17563">
        <v>1600008678</v>
      </c>
      <c r="D17563">
        <v>20230825</v>
      </c>
      <c r="E17563">
        <v>27510002</v>
      </c>
      <c r="F17563" t="s">
        <v>43</v>
      </c>
      <c r="I17563" t="s">
        <v>9506</v>
      </c>
      <c r="J17563">
        <v>20230825</v>
      </c>
      <c r="K17563" t="s">
        <v>9267</v>
      </c>
      <c r="L17563">
        <v>0</v>
      </c>
      <c r="M17563">
        <v>3178.36</v>
      </c>
    </row>
    <row r="17564" spans="1:15" x14ac:dyDescent="0.25">
      <c r="A17564" t="s">
        <v>8893</v>
      </c>
      <c r="B17564" t="s">
        <v>8894</v>
      </c>
      <c r="C17564">
        <v>1600000954</v>
      </c>
      <c r="D17564">
        <v>20230427</v>
      </c>
      <c r="E17564">
        <v>41100000</v>
      </c>
      <c r="F17564" t="s">
        <v>81</v>
      </c>
      <c r="G17564" t="s">
        <v>9507</v>
      </c>
      <c r="H17564" t="s">
        <v>9508</v>
      </c>
      <c r="I17564" t="s">
        <v>9509</v>
      </c>
      <c r="J17564">
        <v>20230427</v>
      </c>
      <c r="K17564" t="s">
        <v>9109</v>
      </c>
      <c r="L17564">
        <v>0</v>
      </c>
      <c r="M17564">
        <v>600</v>
      </c>
      <c r="N17564" t="s">
        <v>54</v>
      </c>
      <c r="O17564">
        <v>20230427</v>
      </c>
    </row>
    <row r="17565" spans="1:15" x14ac:dyDescent="0.25">
      <c r="A17565" t="s">
        <v>8893</v>
      </c>
      <c r="B17565" t="s">
        <v>8894</v>
      </c>
      <c r="C17565">
        <v>1600007854</v>
      </c>
      <c r="D17565">
        <v>20230731</v>
      </c>
      <c r="E17565">
        <v>68112000</v>
      </c>
      <c r="F17565" t="s">
        <v>8902</v>
      </c>
      <c r="I17565" t="s">
        <v>9510</v>
      </c>
      <c r="J17565">
        <v>20230731</v>
      </c>
      <c r="K17565" t="s">
        <v>9511</v>
      </c>
      <c r="L17565">
        <v>76.569999999999993</v>
      </c>
      <c r="M17565">
        <v>0</v>
      </c>
    </row>
    <row r="17566" spans="1:15" x14ac:dyDescent="0.25">
      <c r="A17566" t="s">
        <v>8893</v>
      </c>
      <c r="B17566" t="s">
        <v>8894</v>
      </c>
      <c r="C17566">
        <v>1600004473</v>
      </c>
      <c r="D17566">
        <v>20230621</v>
      </c>
      <c r="E17566">
        <v>41100000</v>
      </c>
      <c r="F17566" t="s">
        <v>81</v>
      </c>
      <c r="G17566" t="s">
        <v>9268</v>
      </c>
      <c r="H17566" t="s">
        <v>9269</v>
      </c>
      <c r="I17566" t="s">
        <v>9512</v>
      </c>
      <c r="J17566">
        <v>20230621</v>
      </c>
      <c r="K17566" t="s">
        <v>9105</v>
      </c>
      <c r="L17566">
        <v>0</v>
      </c>
      <c r="M17566">
        <v>7795.44</v>
      </c>
      <c r="N17566" t="s">
        <v>80</v>
      </c>
      <c r="O17566">
        <v>20230621</v>
      </c>
    </row>
    <row r="17567" spans="1:15" x14ac:dyDescent="0.25">
      <c r="A17567" t="s">
        <v>8893</v>
      </c>
      <c r="B17567" t="s">
        <v>8894</v>
      </c>
      <c r="C17567">
        <v>1600011093</v>
      </c>
      <c r="D17567">
        <v>20230930</v>
      </c>
      <c r="E17567">
        <v>28183000</v>
      </c>
      <c r="F17567" t="s">
        <v>102</v>
      </c>
      <c r="I17567" t="s">
        <v>9513</v>
      </c>
      <c r="J17567">
        <v>20230930</v>
      </c>
      <c r="K17567" t="s">
        <v>9514</v>
      </c>
      <c r="L17567">
        <v>0</v>
      </c>
      <c r="M17567">
        <v>106.88</v>
      </c>
    </row>
    <row r="17568" spans="1:15" x14ac:dyDescent="0.25">
      <c r="A17568" t="s">
        <v>8893</v>
      </c>
      <c r="B17568" t="s">
        <v>8894</v>
      </c>
      <c r="C17568">
        <v>1600005784</v>
      </c>
      <c r="D17568">
        <v>20230712</v>
      </c>
      <c r="E17568">
        <v>41100000</v>
      </c>
      <c r="F17568" t="s">
        <v>81</v>
      </c>
      <c r="G17568" t="s">
        <v>9515</v>
      </c>
      <c r="H17568" t="s">
        <v>9516</v>
      </c>
      <c r="I17568" t="s">
        <v>9517</v>
      </c>
      <c r="J17568">
        <v>20230712</v>
      </c>
      <c r="K17568" t="s">
        <v>8936</v>
      </c>
      <c r="L17568">
        <v>0</v>
      </c>
      <c r="M17568">
        <v>222</v>
      </c>
      <c r="N17568" t="s">
        <v>83</v>
      </c>
      <c r="O17568">
        <v>20230712</v>
      </c>
    </row>
    <row r="17569" spans="1:15" x14ac:dyDescent="0.25">
      <c r="A17569" t="s">
        <v>8893</v>
      </c>
      <c r="B17569" t="s">
        <v>8894</v>
      </c>
      <c r="C17569">
        <v>1600001387</v>
      </c>
      <c r="D17569">
        <v>20230401</v>
      </c>
      <c r="E17569">
        <v>41100000</v>
      </c>
      <c r="F17569" t="s">
        <v>81</v>
      </c>
      <c r="I17569" t="s">
        <v>9518</v>
      </c>
      <c r="J17569">
        <v>20230401</v>
      </c>
      <c r="K17569" t="s">
        <v>9519</v>
      </c>
      <c r="L17569">
        <v>0</v>
      </c>
      <c r="M17569">
        <v>1032</v>
      </c>
    </row>
    <row r="17570" spans="1:15" x14ac:dyDescent="0.25">
      <c r="A17570" t="s">
        <v>8893</v>
      </c>
      <c r="B17570" t="s">
        <v>8894</v>
      </c>
      <c r="C17570">
        <v>1600005930</v>
      </c>
      <c r="D17570">
        <v>20230630</v>
      </c>
      <c r="E17570">
        <v>62510001</v>
      </c>
      <c r="F17570" t="s">
        <v>8588</v>
      </c>
      <c r="I17570" s="1">
        <v>45078</v>
      </c>
      <c r="J17570">
        <v>20230630</v>
      </c>
      <c r="K17570" t="s">
        <v>9027</v>
      </c>
      <c r="L17570">
        <v>49654.57</v>
      </c>
      <c r="M17570">
        <v>0</v>
      </c>
    </row>
    <row r="17571" spans="1:15" x14ac:dyDescent="0.25">
      <c r="A17571" t="s">
        <v>8893</v>
      </c>
      <c r="B17571" t="s">
        <v>8894</v>
      </c>
      <c r="C17571">
        <v>1600004473</v>
      </c>
      <c r="D17571">
        <v>20230621</v>
      </c>
      <c r="E17571">
        <v>41100000</v>
      </c>
      <c r="F17571" t="s">
        <v>81</v>
      </c>
      <c r="G17571" t="s">
        <v>9520</v>
      </c>
      <c r="H17571" t="s">
        <v>9521</v>
      </c>
      <c r="I17571" t="s">
        <v>9522</v>
      </c>
      <c r="J17571">
        <v>20230621</v>
      </c>
      <c r="K17571" t="s">
        <v>9105</v>
      </c>
      <c r="L17571">
        <v>0</v>
      </c>
      <c r="M17571">
        <v>674.29</v>
      </c>
      <c r="N17571" t="s">
        <v>37</v>
      </c>
      <c r="O17571">
        <v>20230621</v>
      </c>
    </row>
    <row r="17572" spans="1:15" x14ac:dyDescent="0.25">
      <c r="A17572" t="s">
        <v>8893</v>
      </c>
      <c r="B17572" t="s">
        <v>8894</v>
      </c>
      <c r="C17572">
        <v>1600007285</v>
      </c>
      <c r="D17572">
        <v>20230731</v>
      </c>
      <c r="E17572">
        <v>64530000</v>
      </c>
      <c r="F17572" t="s">
        <v>9523</v>
      </c>
      <c r="I17572" s="1">
        <v>45108</v>
      </c>
      <c r="J17572">
        <v>20230731</v>
      </c>
      <c r="K17572" t="s">
        <v>9027</v>
      </c>
      <c r="L17572">
        <v>6261.68</v>
      </c>
      <c r="M17572">
        <v>0</v>
      </c>
    </row>
    <row r="17573" spans="1:15" x14ac:dyDescent="0.25">
      <c r="A17573" t="s">
        <v>8893</v>
      </c>
      <c r="B17573" t="s">
        <v>8894</v>
      </c>
      <c r="C17573">
        <v>1600000954</v>
      </c>
      <c r="D17573">
        <v>20230427</v>
      </c>
      <c r="E17573">
        <v>41100000</v>
      </c>
      <c r="F17573" t="s">
        <v>81</v>
      </c>
      <c r="G17573" t="s">
        <v>9019</v>
      </c>
      <c r="H17573" t="s">
        <v>9020</v>
      </c>
      <c r="I17573" t="s">
        <v>9524</v>
      </c>
      <c r="J17573">
        <v>20230427</v>
      </c>
      <c r="K17573" t="s">
        <v>8999</v>
      </c>
      <c r="L17573">
        <v>0</v>
      </c>
      <c r="M17573">
        <v>5346.04</v>
      </c>
      <c r="N17573" t="s">
        <v>54</v>
      </c>
      <c r="O17573">
        <v>20230427</v>
      </c>
    </row>
    <row r="17574" spans="1:15" x14ac:dyDescent="0.25">
      <c r="A17574" t="s">
        <v>8893</v>
      </c>
      <c r="B17574" t="s">
        <v>8894</v>
      </c>
      <c r="C17574">
        <v>1600003985</v>
      </c>
      <c r="D17574">
        <v>20230401</v>
      </c>
      <c r="E17574">
        <v>40100000</v>
      </c>
      <c r="F17574" t="s">
        <v>55</v>
      </c>
      <c r="I17574" t="s">
        <v>9525</v>
      </c>
      <c r="J17574">
        <v>20230401</v>
      </c>
      <c r="K17574" t="s">
        <v>9526</v>
      </c>
      <c r="L17574">
        <v>0</v>
      </c>
      <c r="M17574">
        <v>6952.76</v>
      </c>
    </row>
    <row r="17575" spans="1:15" x14ac:dyDescent="0.25">
      <c r="A17575" t="s">
        <v>8893</v>
      </c>
      <c r="B17575" t="s">
        <v>8894</v>
      </c>
      <c r="C17575">
        <v>1600006654</v>
      </c>
      <c r="D17575">
        <v>20230724</v>
      </c>
      <c r="E17575">
        <v>46799996</v>
      </c>
      <c r="F17575" t="s">
        <v>67</v>
      </c>
      <c r="I17575" t="s">
        <v>9527</v>
      </c>
      <c r="J17575">
        <v>20230724</v>
      </c>
      <c r="K17575" t="s">
        <v>9267</v>
      </c>
      <c r="L17575">
        <v>22551.53</v>
      </c>
      <c r="M17575">
        <v>0</v>
      </c>
    </row>
    <row r="17576" spans="1:15" x14ac:dyDescent="0.25">
      <c r="A17576" t="s">
        <v>8893</v>
      </c>
      <c r="B17576" t="s">
        <v>8894</v>
      </c>
      <c r="C17576">
        <v>1600005784</v>
      </c>
      <c r="D17576">
        <v>20230712</v>
      </c>
      <c r="E17576">
        <v>41100000</v>
      </c>
      <c r="F17576" t="s">
        <v>81</v>
      </c>
      <c r="G17576" t="s">
        <v>9528</v>
      </c>
      <c r="H17576" t="s">
        <v>9529</v>
      </c>
      <c r="I17576" t="s">
        <v>9530</v>
      </c>
      <c r="J17576">
        <v>20230712</v>
      </c>
      <c r="K17576" t="s">
        <v>8936</v>
      </c>
      <c r="L17576">
        <v>0</v>
      </c>
      <c r="M17576">
        <v>9902.41</v>
      </c>
      <c r="N17576" t="s">
        <v>117</v>
      </c>
      <c r="O17576">
        <v>20230712</v>
      </c>
    </row>
    <row r="17577" spans="1:15" x14ac:dyDescent="0.25">
      <c r="A17577" t="s">
        <v>8893</v>
      </c>
      <c r="B17577" t="s">
        <v>8894</v>
      </c>
      <c r="C17577">
        <v>1600010997</v>
      </c>
      <c r="D17577">
        <v>20230930</v>
      </c>
      <c r="E17577">
        <v>28182000</v>
      </c>
      <c r="F17577" t="s">
        <v>41</v>
      </c>
      <c r="I17577" t="s">
        <v>9531</v>
      </c>
      <c r="J17577">
        <v>20230930</v>
      </c>
      <c r="K17577" t="s">
        <v>9511</v>
      </c>
      <c r="L17577">
        <v>0</v>
      </c>
      <c r="M17577">
        <v>76.569999999999993</v>
      </c>
    </row>
    <row r="17578" spans="1:15" x14ac:dyDescent="0.25">
      <c r="A17578" t="s">
        <v>8893</v>
      </c>
      <c r="B17578" t="s">
        <v>8894</v>
      </c>
      <c r="C17578">
        <v>1600005784</v>
      </c>
      <c r="D17578">
        <v>20230712</v>
      </c>
      <c r="E17578">
        <v>41100000</v>
      </c>
      <c r="F17578" t="s">
        <v>81</v>
      </c>
      <c r="G17578" t="s">
        <v>8351</v>
      </c>
      <c r="H17578" t="s">
        <v>8352</v>
      </c>
      <c r="I17578" t="s">
        <v>9532</v>
      </c>
      <c r="J17578">
        <v>20230712</v>
      </c>
      <c r="K17578" t="s">
        <v>8936</v>
      </c>
      <c r="L17578">
        <v>0</v>
      </c>
      <c r="M17578">
        <v>2916</v>
      </c>
      <c r="N17578" t="s">
        <v>29</v>
      </c>
      <c r="O17578">
        <v>20230712</v>
      </c>
    </row>
    <row r="17579" spans="1:15" x14ac:dyDescent="0.25">
      <c r="A17579" t="s">
        <v>8893</v>
      </c>
      <c r="B17579" t="s">
        <v>8894</v>
      </c>
      <c r="C17579">
        <v>1600006553</v>
      </c>
      <c r="D17579">
        <v>20230728</v>
      </c>
      <c r="E17579">
        <v>41100000</v>
      </c>
      <c r="F17579" t="s">
        <v>81</v>
      </c>
      <c r="G17579" t="s">
        <v>9533</v>
      </c>
      <c r="H17579" t="s">
        <v>9534</v>
      </c>
      <c r="I17579" t="s">
        <v>9535</v>
      </c>
      <c r="J17579">
        <v>20230728</v>
      </c>
      <c r="K17579" t="s">
        <v>8942</v>
      </c>
      <c r="L17579">
        <v>0</v>
      </c>
      <c r="M17579">
        <v>442.49</v>
      </c>
      <c r="N17579" t="s">
        <v>117</v>
      </c>
      <c r="O17579">
        <v>20230803</v>
      </c>
    </row>
    <row r="17580" spans="1:15" x14ac:dyDescent="0.25">
      <c r="A17580" t="s">
        <v>8893</v>
      </c>
      <c r="B17580" t="s">
        <v>8894</v>
      </c>
      <c r="C17580">
        <v>1600005784</v>
      </c>
      <c r="D17580">
        <v>20230712</v>
      </c>
      <c r="E17580">
        <v>41100000</v>
      </c>
      <c r="F17580" t="s">
        <v>81</v>
      </c>
      <c r="G17580" t="s">
        <v>9536</v>
      </c>
      <c r="H17580" t="s">
        <v>9537</v>
      </c>
      <c r="I17580" t="s">
        <v>9538</v>
      </c>
      <c r="J17580">
        <v>20230712</v>
      </c>
      <c r="K17580" t="s">
        <v>8936</v>
      </c>
      <c r="L17580">
        <v>0</v>
      </c>
      <c r="M17580">
        <v>1527.05</v>
      </c>
      <c r="N17580" t="s">
        <v>80</v>
      </c>
      <c r="O17580">
        <v>20230712</v>
      </c>
    </row>
    <row r="17581" spans="1:15" x14ac:dyDescent="0.25">
      <c r="A17581" t="s">
        <v>8893</v>
      </c>
      <c r="B17581" t="s">
        <v>8894</v>
      </c>
      <c r="C17581">
        <v>1600007627</v>
      </c>
      <c r="D17581">
        <v>20230816</v>
      </c>
      <c r="E17581">
        <v>41100000</v>
      </c>
      <c r="F17581" t="s">
        <v>81</v>
      </c>
      <c r="G17581" t="s">
        <v>9539</v>
      </c>
      <c r="H17581" t="s">
        <v>9540</v>
      </c>
      <c r="I17581" t="s">
        <v>9541</v>
      </c>
      <c r="J17581">
        <v>20230816</v>
      </c>
      <c r="K17581" t="s">
        <v>9132</v>
      </c>
      <c r="L17581">
        <v>0</v>
      </c>
      <c r="M17581">
        <v>600</v>
      </c>
      <c r="N17581" t="s">
        <v>37</v>
      </c>
      <c r="O17581">
        <v>20230816</v>
      </c>
    </row>
    <row r="17582" spans="1:15" x14ac:dyDescent="0.25">
      <c r="A17582" t="s">
        <v>8893</v>
      </c>
      <c r="B17582" t="s">
        <v>8894</v>
      </c>
      <c r="C17582">
        <v>1600002441</v>
      </c>
      <c r="D17582">
        <v>20230430</v>
      </c>
      <c r="E17582">
        <v>68112000</v>
      </c>
      <c r="F17582" t="s">
        <v>8902</v>
      </c>
      <c r="I17582" t="s">
        <v>9542</v>
      </c>
      <c r="J17582">
        <v>20230430</v>
      </c>
      <c r="K17582" t="s">
        <v>9035</v>
      </c>
      <c r="L17582">
        <v>77.67</v>
      </c>
      <c r="M17582">
        <v>0</v>
      </c>
    </row>
    <row r="17583" spans="1:15" x14ac:dyDescent="0.25">
      <c r="A17583" t="s">
        <v>8893</v>
      </c>
      <c r="B17583" t="s">
        <v>8894</v>
      </c>
      <c r="C17583">
        <v>1600007328</v>
      </c>
      <c r="D17583">
        <v>20230831</v>
      </c>
      <c r="E17583">
        <v>79100006</v>
      </c>
      <c r="F17583" t="s">
        <v>9543</v>
      </c>
      <c r="I17583" t="s">
        <v>9544</v>
      </c>
      <c r="J17583">
        <v>20230831</v>
      </c>
      <c r="K17583" t="s">
        <v>3005</v>
      </c>
      <c r="L17583">
        <v>0</v>
      </c>
      <c r="M17583">
        <v>1333.32</v>
      </c>
    </row>
    <row r="17584" spans="1:15" x14ac:dyDescent="0.25">
      <c r="A17584" t="s">
        <v>8893</v>
      </c>
      <c r="B17584" t="s">
        <v>8894</v>
      </c>
      <c r="C17584">
        <v>1600007870</v>
      </c>
      <c r="D17584">
        <v>20230731</v>
      </c>
      <c r="E17584">
        <v>68112000</v>
      </c>
      <c r="F17584" t="s">
        <v>8902</v>
      </c>
      <c r="I17584" t="s">
        <v>9545</v>
      </c>
      <c r="J17584">
        <v>20230731</v>
      </c>
      <c r="K17584" t="s">
        <v>9546</v>
      </c>
      <c r="L17584">
        <v>271.94</v>
      </c>
      <c r="M17584">
        <v>0</v>
      </c>
    </row>
    <row r="17585" spans="1:15" x14ac:dyDescent="0.25">
      <c r="A17585" t="s">
        <v>8893</v>
      </c>
      <c r="B17585" t="s">
        <v>8894</v>
      </c>
      <c r="C17585">
        <v>1600005802</v>
      </c>
      <c r="D17585">
        <v>20230712</v>
      </c>
      <c r="E17585">
        <v>40100000</v>
      </c>
      <c r="F17585" t="s">
        <v>55</v>
      </c>
      <c r="G17585" t="s">
        <v>6748</v>
      </c>
      <c r="H17585" t="s">
        <v>6749</v>
      </c>
      <c r="I17585" t="s">
        <v>8982</v>
      </c>
      <c r="J17585">
        <v>20230712</v>
      </c>
      <c r="K17585" t="s">
        <v>8983</v>
      </c>
      <c r="L17585">
        <v>3964.31</v>
      </c>
      <c r="M17585">
        <v>0</v>
      </c>
      <c r="N17585" t="s">
        <v>83</v>
      </c>
      <c r="O17585">
        <v>20230713</v>
      </c>
    </row>
    <row r="17586" spans="1:15" x14ac:dyDescent="0.25">
      <c r="A17586" t="s">
        <v>8893</v>
      </c>
      <c r="B17586" t="s">
        <v>8894</v>
      </c>
      <c r="C17586">
        <v>1600001332</v>
      </c>
      <c r="D17586">
        <v>20230401</v>
      </c>
      <c r="E17586">
        <v>41100000</v>
      </c>
      <c r="F17586" t="s">
        <v>81</v>
      </c>
      <c r="G17586" t="s">
        <v>4217</v>
      </c>
      <c r="H17586" t="s">
        <v>4218</v>
      </c>
      <c r="I17586" t="s">
        <v>9547</v>
      </c>
      <c r="J17586">
        <v>20230401</v>
      </c>
      <c r="K17586" t="s">
        <v>9548</v>
      </c>
      <c r="L17586">
        <v>540</v>
      </c>
      <c r="M17586">
        <v>0</v>
      </c>
      <c r="N17586" t="s">
        <v>37</v>
      </c>
      <c r="O17586">
        <v>20230728</v>
      </c>
    </row>
    <row r="17587" spans="1:15" x14ac:dyDescent="0.25">
      <c r="A17587" t="s">
        <v>8893</v>
      </c>
      <c r="B17587" t="s">
        <v>8894</v>
      </c>
      <c r="C17587">
        <v>1600000559</v>
      </c>
      <c r="D17587">
        <v>20230418</v>
      </c>
      <c r="E17587">
        <v>41100000</v>
      </c>
      <c r="F17587" t="s">
        <v>81</v>
      </c>
      <c r="G17587" t="s">
        <v>9536</v>
      </c>
      <c r="H17587" t="s">
        <v>9537</v>
      </c>
      <c r="I17587" t="s">
        <v>9549</v>
      </c>
      <c r="J17587">
        <v>20230418</v>
      </c>
      <c r="K17587" t="s">
        <v>9008</v>
      </c>
      <c r="L17587">
        <v>0</v>
      </c>
      <c r="M17587">
        <v>959.71</v>
      </c>
      <c r="N17587" t="s">
        <v>54</v>
      </c>
      <c r="O17587">
        <v>20230502</v>
      </c>
    </row>
    <row r="17588" spans="1:15" x14ac:dyDescent="0.25">
      <c r="A17588" t="s">
        <v>8893</v>
      </c>
      <c r="B17588" t="s">
        <v>8894</v>
      </c>
      <c r="C17588">
        <v>1600003042</v>
      </c>
      <c r="D17588">
        <v>20230524</v>
      </c>
      <c r="E17588">
        <v>41100000</v>
      </c>
      <c r="F17588" t="s">
        <v>81</v>
      </c>
      <c r="G17588" t="s">
        <v>8351</v>
      </c>
      <c r="H17588" t="s">
        <v>8352</v>
      </c>
      <c r="I17588" t="s">
        <v>9550</v>
      </c>
      <c r="J17588">
        <v>20230524</v>
      </c>
      <c r="K17588" t="s">
        <v>8942</v>
      </c>
      <c r="L17588">
        <v>0</v>
      </c>
      <c r="M17588">
        <v>1584</v>
      </c>
      <c r="N17588" t="s">
        <v>34</v>
      </c>
      <c r="O17588">
        <v>20230531</v>
      </c>
    </row>
    <row r="17589" spans="1:15" x14ac:dyDescent="0.25">
      <c r="A17589" t="s">
        <v>8893</v>
      </c>
      <c r="B17589" t="s">
        <v>8894</v>
      </c>
      <c r="C17589">
        <v>1600005784</v>
      </c>
      <c r="D17589">
        <v>20230712</v>
      </c>
      <c r="E17589">
        <v>41100000</v>
      </c>
      <c r="F17589" t="s">
        <v>81</v>
      </c>
      <c r="G17589" t="s">
        <v>9551</v>
      </c>
      <c r="H17589" t="s">
        <v>9552</v>
      </c>
      <c r="I17589" t="s">
        <v>9553</v>
      </c>
      <c r="J17589">
        <v>20230712</v>
      </c>
      <c r="K17589" t="s">
        <v>8936</v>
      </c>
      <c r="L17589">
        <v>0</v>
      </c>
      <c r="M17589">
        <v>204</v>
      </c>
      <c r="N17589" t="s">
        <v>54</v>
      </c>
      <c r="O17589">
        <v>20230712</v>
      </c>
    </row>
    <row r="17590" spans="1:15" x14ac:dyDescent="0.25">
      <c r="A17590" t="s">
        <v>8893</v>
      </c>
      <c r="B17590" t="s">
        <v>8894</v>
      </c>
      <c r="C17590">
        <v>1600001280</v>
      </c>
      <c r="D17590">
        <v>20230401</v>
      </c>
      <c r="E17590">
        <v>41100000</v>
      </c>
      <c r="F17590" t="s">
        <v>81</v>
      </c>
      <c r="G17590" t="s">
        <v>9156</v>
      </c>
      <c r="H17590" t="s">
        <v>9157</v>
      </c>
      <c r="I17590" t="s">
        <v>9554</v>
      </c>
      <c r="J17590">
        <v>20230401</v>
      </c>
      <c r="K17590" t="s">
        <v>9159</v>
      </c>
      <c r="L17590">
        <v>2361.77</v>
      </c>
      <c r="M17590">
        <v>0</v>
      </c>
      <c r="N17590" t="s">
        <v>54</v>
      </c>
      <c r="O17590">
        <v>20230502</v>
      </c>
    </row>
    <row r="17591" spans="1:15" x14ac:dyDescent="0.25">
      <c r="A17591" t="s">
        <v>8893</v>
      </c>
      <c r="B17591" t="s">
        <v>8894</v>
      </c>
      <c r="C17591">
        <v>1600007789</v>
      </c>
      <c r="D17591">
        <v>20230731</v>
      </c>
      <c r="E17591">
        <v>28182000</v>
      </c>
      <c r="F17591" t="s">
        <v>41</v>
      </c>
      <c r="I17591" t="s">
        <v>9555</v>
      </c>
      <c r="J17591">
        <v>20230731</v>
      </c>
      <c r="K17591" t="s">
        <v>9556</v>
      </c>
      <c r="L17591">
        <v>0</v>
      </c>
      <c r="M17591">
        <v>250</v>
      </c>
    </row>
    <row r="17592" spans="1:15" x14ac:dyDescent="0.25">
      <c r="A17592" t="s">
        <v>8893</v>
      </c>
      <c r="B17592" t="s">
        <v>8894</v>
      </c>
      <c r="C17592">
        <v>1600011006</v>
      </c>
      <c r="D17592">
        <v>20230930</v>
      </c>
      <c r="E17592">
        <v>68112000</v>
      </c>
      <c r="F17592" t="s">
        <v>8902</v>
      </c>
      <c r="I17592" t="s">
        <v>9557</v>
      </c>
      <c r="J17592">
        <v>20230930</v>
      </c>
      <c r="K17592" t="s">
        <v>9558</v>
      </c>
      <c r="L17592">
        <v>21.86</v>
      </c>
      <c r="M17592">
        <v>0</v>
      </c>
    </row>
    <row r="17593" spans="1:15" x14ac:dyDescent="0.25">
      <c r="A17593" t="s">
        <v>8893</v>
      </c>
      <c r="B17593" t="s">
        <v>8894</v>
      </c>
      <c r="C17593">
        <v>1600004696</v>
      </c>
      <c r="D17593">
        <v>20230531</v>
      </c>
      <c r="E17593">
        <v>28182000</v>
      </c>
      <c r="F17593" t="s">
        <v>41</v>
      </c>
      <c r="I17593" t="s">
        <v>9559</v>
      </c>
      <c r="J17593">
        <v>20230531</v>
      </c>
      <c r="K17593" t="s">
        <v>9556</v>
      </c>
      <c r="L17593">
        <v>0</v>
      </c>
      <c r="M17593">
        <v>250</v>
      </c>
    </row>
    <row r="17594" spans="1:15" x14ac:dyDescent="0.25">
      <c r="A17594" t="s">
        <v>8893</v>
      </c>
      <c r="B17594" t="s">
        <v>8894</v>
      </c>
      <c r="C17594">
        <v>1600010743</v>
      </c>
      <c r="D17594">
        <v>20231010</v>
      </c>
      <c r="E17594">
        <v>41100000</v>
      </c>
      <c r="F17594" t="s">
        <v>81</v>
      </c>
      <c r="G17594" t="s">
        <v>8722</v>
      </c>
      <c r="H17594" t="s">
        <v>8723</v>
      </c>
      <c r="I17594" t="s">
        <v>9560</v>
      </c>
      <c r="J17594">
        <v>20231010</v>
      </c>
      <c r="K17594" t="s">
        <v>9003</v>
      </c>
      <c r="L17594">
        <v>0</v>
      </c>
      <c r="M17594">
        <v>16141.04</v>
      </c>
      <c r="N17594" t="s">
        <v>27</v>
      </c>
      <c r="O17594">
        <v>20231010</v>
      </c>
    </row>
    <row r="17595" spans="1:15" x14ac:dyDescent="0.25">
      <c r="A17595" t="s">
        <v>8893</v>
      </c>
      <c r="B17595" t="s">
        <v>8894</v>
      </c>
      <c r="C17595">
        <v>1600012006</v>
      </c>
      <c r="D17595">
        <v>20231031</v>
      </c>
      <c r="E17595">
        <v>43700010</v>
      </c>
      <c r="F17595" t="s">
        <v>112</v>
      </c>
      <c r="I17595" s="1">
        <v>45200</v>
      </c>
      <c r="J17595">
        <v>20231031</v>
      </c>
      <c r="K17595" t="s">
        <v>9027</v>
      </c>
      <c r="L17595">
        <v>0</v>
      </c>
      <c r="M17595">
        <v>6703.14</v>
      </c>
    </row>
    <row r="17596" spans="1:15" x14ac:dyDescent="0.25">
      <c r="A17596" t="s">
        <v>8893</v>
      </c>
      <c r="B17596" t="s">
        <v>8894</v>
      </c>
      <c r="C17596">
        <v>1600009257</v>
      </c>
      <c r="D17596">
        <v>20230919</v>
      </c>
      <c r="E17596">
        <v>41100000</v>
      </c>
      <c r="F17596" t="s">
        <v>81</v>
      </c>
      <c r="G17596" t="s">
        <v>8679</v>
      </c>
      <c r="H17596" t="s">
        <v>8680</v>
      </c>
      <c r="I17596" t="s">
        <v>9561</v>
      </c>
      <c r="J17596">
        <v>20230919</v>
      </c>
      <c r="K17596" t="s">
        <v>8898</v>
      </c>
      <c r="L17596">
        <v>0</v>
      </c>
      <c r="M17596">
        <v>636</v>
      </c>
      <c r="N17596" t="s">
        <v>34</v>
      </c>
      <c r="O17596">
        <v>20230919</v>
      </c>
    </row>
    <row r="17597" spans="1:15" x14ac:dyDescent="0.25">
      <c r="A17597" t="s">
        <v>8893</v>
      </c>
      <c r="B17597" t="s">
        <v>8894</v>
      </c>
      <c r="C17597">
        <v>1600003858</v>
      </c>
      <c r="D17597">
        <v>20230401</v>
      </c>
      <c r="E17597">
        <v>40100000</v>
      </c>
      <c r="F17597" t="s">
        <v>55</v>
      </c>
      <c r="I17597" t="s">
        <v>9562</v>
      </c>
      <c r="J17597">
        <v>20230401</v>
      </c>
      <c r="K17597" t="s">
        <v>9563</v>
      </c>
      <c r="L17597">
        <v>114.46</v>
      </c>
      <c r="M17597">
        <v>0</v>
      </c>
    </row>
    <row r="17598" spans="1:15" x14ac:dyDescent="0.25">
      <c r="A17598" t="s">
        <v>8893</v>
      </c>
      <c r="B17598" t="s">
        <v>8894</v>
      </c>
      <c r="C17598">
        <v>1600000954</v>
      </c>
      <c r="D17598">
        <v>20230427</v>
      </c>
      <c r="E17598">
        <v>41100000</v>
      </c>
      <c r="F17598" t="s">
        <v>81</v>
      </c>
      <c r="G17598" t="s">
        <v>8433</v>
      </c>
      <c r="H17598" t="s">
        <v>8434</v>
      </c>
      <c r="I17598" t="s">
        <v>9564</v>
      </c>
      <c r="J17598">
        <v>20230427</v>
      </c>
      <c r="K17598" t="s">
        <v>9565</v>
      </c>
      <c r="L17598">
        <v>0</v>
      </c>
      <c r="M17598">
        <v>180</v>
      </c>
      <c r="N17598" t="s">
        <v>54</v>
      </c>
      <c r="O17598">
        <v>20230427</v>
      </c>
    </row>
    <row r="17599" spans="1:15" x14ac:dyDescent="0.25">
      <c r="A17599" t="s">
        <v>8893</v>
      </c>
      <c r="B17599" t="s">
        <v>8894</v>
      </c>
      <c r="C17599">
        <v>1600002111</v>
      </c>
      <c r="D17599">
        <v>20230430</v>
      </c>
      <c r="E17599">
        <v>64110001</v>
      </c>
      <c r="F17599" t="s">
        <v>9566</v>
      </c>
      <c r="I17599" s="1">
        <v>45017</v>
      </c>
      <c r="J17599">
        <v>20230430</v>
      </c>
      <c r="K17599" t="s">
        <v>9027</v>
      </c>
      <c r="L17599">
        <v>44948.29</v>
      </c>
      <c r="M17599">
        <v>0</v>
      </c>
    </row>
    <row r="17600" spans="1:15" x14ac:dyDescent="0.25">
      <c r="A17600" t="s">
        <v>8893</v>
      </c>
      <c r="B17600" t="s">
        <v>8894</v>
      </c>
      <c r="C17600">
        <v>1600001266</v>
      </c>
      <c r="D17600">
        <v>20230401</v>
      </c>
      <c r="E17600">
        <v>41100000</v>
      </c>
      <c r="F17600" t="s">
        <v>81</v>
      </c>
      <c r="G17600" t="s">
        <v>9567</v>
      </c>
      <c r="H17600" t="s">
        <v>9568</v>
      </c>
      <c r="I17600" t="s">
        <v>9569</v>
      </c>
      <c r="J17600">
        <v>20230401</v>
      </c>
      <c r="K17600" t="s">
        <v>9570</v>
      </c>
      <c r="L17600">
        <v>7270.44</v>
      </c>
      <c r="M17600">
        <v>0</v>
      </c>
      <c r="N17600" t="s">
        <v>54</v>
      </c>
      <c r="O17600">
        <v>20230502</v>
      </c>
    </row>
    <row r="17601" spans="1:15" x14ac:dyDescent="0.25">
      <c r="A17601" t="s">
        <v>8893</v>
      </c>
      <c r="B17601" t="s">
        <v>8894</v>
      </c>
      <c r="C17601">
        <v>1600012191</v>
      </c>
      <c r="D17601">
        <v>20231031</v>
      </c>
      <c r="E17601">
        <v>28182000</v>
      </c>
      <c r="F17601" t="s">
        <v>41</v>
      </c>
      <c r="I17601" t="s">
        <v>9571</v>
      </c>
      <c r="J17601">
        <v>20231031</v>
      </c>
      <c r="K17601" t="s">
        <v>9197</v>
      </c>
      <c r="L17601">
        <v>0</v>
      </c>
      <c r="M17601">
        <v>62</v>
      </c>
    </row>
    <row r="17602" spans="1:15" x14ac:dyDescent="0.25">
      <c r="A17602" t="s">
        <v>8893</v>
      </c>
      <c r="B17602" t="s">
        <v>8894</v>
      </c>
      <c r="C17602">
        <v>1600003826</v>
      </c>
      <c r="D17602">
        <v>20230401</v>
      </c>
      <c r="E17602">
        <v>40100000</v>
      </c>
      <c r="F17602" t="s">
        <v>55</v>
      </c>
      <c r="I17602" t="s">
        <v>9572</v>
      </c>
      <c r="J17602">
        <v>20230401</v>
      </c>
      <c r="K17602" t="s">
        <v>9573</v>
      </c>
      <c r="L17602">
        <v>93.3</v>
      </c>
      <c r="M17602">
        <v>0</v>
      </c>
    </row>
    <row r="17603" spans="1:15" x14ac:dyDescent="0.25">
      <c r="A17603" t="s">
        <v>8893</v>
      </c>
      <c r="B17603" t="s">
        <v>8894</v>
      </c>
      <c r="C17603">
        <v>1600008672</v>
      </c>
      <c r="D17603">
        <v>20230818</v>
      </c>
      <c r="E17603">
        <v>46799996</v>
      </c>
      <c r="F17603" t="s">
        <v>67</v>
      </c>
      <c r="I17603" t="s">
        <v>9574</v>
      </c>
      <c r="J17603">
        <v>20230818</v>
      </c>
      <c r="K17603" t="s">
        <v>9267</v>
      </c>
      <c r="L17603">
        <v>3329.07</v>
      </c>
      <c r="M17603">
        <v>0</v>
      </c>
    </row>
    <row r="17604" spans="1:15" x14ac:dyDescent="0.25">
      <c r="A17604" t="s">
        <v>8893</v>
      </c>
      <c r="B17604" t="s">
        <v>8894</v>
      </c>
      <c r="C17604">
        <v>1600012260</v>
      </c>
      <c r="D17604">
        <v>20231031</v>
      </c>
      <c r="E17604">
        <v>28181000</v>
      </c>
      <c r="F17604" t="s">
        <v>105</v>
      </c>
      <c r="I17604" t="s">
        <v>9575</v>
      </c>
      <c r="J17604">
        <v>20231031</v>
      </c>
      <c r="K17604" t="s">
        <v>9576</v>
      </c>
      <c r="L17604">
        <v>0</v>
      </c>
      <c r="M17604">
        <v>16.25</v>
      </c>
    </row>
    <row r="17605" spans="1:15" x14ac:dyDescent="0.25">
      <c r="A17605" t="s">
        <v>8893</v>
      </c>
      <c r="B17605" t="s">
        <v>8894</v>
      </c>
      <c r="C17605">
        <v>1600005930</v>
      </c>
      <c r="D17605">
        <v>20230630</v>
      </c>
      <c r="E17605">
        <v>43700005</v>
      </c>
      <c r="F17605" t="s">
        <v>97</v>
      </c>
      <c r="I17605" s="1">
        <v>45078</v>
      </c>
      <c r="J17605">
        <v>20230630</v>
      </c>
      <c r="K17605" t="s">
        <v>9027</v>
      </c>
      <c r="L17605">
        <v>0</v>
      </c>
      <c r="M17605">
        <v>640</v>
      </c>
    </row>
    <row r="17606" spans="1:15" x14ac:dyDescent="0.25">
      <c r="A17606" t="s">
        <v>8893</v>
      </c>
      <c r="B17606" t="s">
        <v>8894</v>
      </c>
      <c r="C17606">
        <v>1600011139</v>
      </c>
      <c r="D17606">
        <v>20230401</v>
      </c>
      <c r="E17606">
        <v>79100001</v>
      </c>
      <c r="F17606" t="s">
        <v>5287</v>
      </c>
      <c r="I17606" t="s">
        <v>9577</v>
      </c>
      <c r="J17606">
        <v>20230401</v>
      </c>
      <c r="K17606" t="s">
        <v>9578</v>
      </c>
      <c r="L17606">
        <v>2579</v>
      </c>
      <c r="M17606">
        <v>0</v>
      </c>
    </row>
    <row r="17607" spans="1:15" x14ac:dyDescent="0.25">
      <c r="A17607" t="s">
        <v>8893</v>
      </c>
      <c r="B17607" t="s">
        <v>8894</v>
      </c>
      <c r="C17607">
        <v>1600004646</v>
      </c>
      <c r="D17607">
        <v>20230531</v>
      </c>
      <c r="E17607">
        <v>68112000</v>
      </c>
      <c r="F17607" t="s">
        <v>8902</v>
      </c>
      <c r="I17607" t="s">
        <v>9579</v>
      </c>
      <c r="J17607">
        <v>20230531</v>
      </c>
      <c r="K17607" t="s">
        <v>9280</v>
      </c>
      <c r="L17607">
        <v>142.86000000000001</v>
      </c>
      <c r="M17607">
        <v>0</v>
      </c>
    </row>
    <row r="17608" spans="1:15" x14ac:dyDescent="0.25">
      <c r="A17608" t="s">
        <v>8893</v>
      </c>
      <c r="B17608" t="s">
        <v>8894</v>
      </c>
      <c r="C17608">
        <v>1600012138</v>
      </c>
      <c r="D17608">
        <v>20231011</v>
      </c>
      <c r="E17608">
        <v>28182000</v>
      </c>
      <c r="F17608" t="s">
        <v>41</v>
      </c>
      <c r="I17608" t="s">
        <v>9580</v>
      </c>
      <c r="J17608">
        <v>20231011</v>
      </c>
      <c r="K17608" t="s">
        <v>9581</v>
      </c>
      <c r="L17608">
        <v>1500</v>
      </c>
      <c r="M17608">
        <v>0</v>
      </c>
    </row>
    <row r="17609" spans="1:15" x14ac:dyDescent="0.25">
      <c r="A17609" t="s">
        <v>8893</v>
      </c>
      <c r="B17609" t="s">
        <v>8894</v>
      </c>
      <c r="C17609">
        <v>1600009380</v>
      </c>
      <c r="D17609">
        <v>20230831</v>
      </c>
      <c r="E17609">
        <v>28182000</v>
      </c>
      <c r="F17609" t="s">
        <v>41</v>
      </c>
      <c r="I17609" t="s">
        <v>9582</v>
      </c>
      <c r="J17609">
        <v>20230831</v>
      </c>
      <c r="K17609" t="s">
        <v>9583</v>
      </c>
      <c r="L17609">
        <v>0</v>
      </c>
      <c r="M17609">
        <v>383.19</v>
      </c>
    </row>
    <row r="17610" spans="1:15" x14ac:dyDescent="0.25">
      <c r="A17610" t="s">
        <v>8893</v>
      </c>
      <c r="B17610" t="s">
        <v>8894</v>
      </c>
      <c r="C17610">
        <v>1600005930</v>
      </c>
      <c r="D17610">
        <v>20230630</v>
      </c>
      <c r="E17610">
        <v>64530000</v>
      </c>
      <c r="F17610" t="s">
        <v>9523</v>
      </c>
      <c r="I17610" s="1">
        <v>45078</v>
      </c>
      <c r="J17610">
        <v>20230630</v>
      </c>
      <c r="K17610" t="s">
        <v>9027</v>
      </c>
      <c r="L17610">
        <v>7649.36</v>
      </c>
      <c r="M17610">
        <v>0</v>
      </c>
    </row>
    <row r="17611" spans="1:15" x14ac:dyDescent="0.25">
      <c r="A17611" t="s">
        <v>8893</v>
      </c>
      <c r="B17611" t="s">
        <v>8894</v>
      </c>
      <c r="C17611">
        <v>1600004472</v>
      </c>
      <c r="D17611">
        <v>20230531</v>
      </c>
      <c r="E17611">
        <v>42700000</v>
      </c>
      <c r="F17611" t="s">
        <v>110</v>
      </c>
      <c r="I17611" s="1">
        <v>45047</v>
      </c>
      <c r="J17611">
        <v>20230531</v>
      </c>
      <c r="K17611" t="s">
        <v>9027</v>
      </c>
      <c r="L17611">
        <v>0</v>
      </c>
      <c r="M17611">
        <v>237.54</v>
      </c>
      <c r="N17611" t="s">
        <v>54</v>
      </c>
      <c r="O17611">
        <v>20230811</v>
      </c>
    </row>
    <row r="17612" spans="1:15" x14ac:dyDescent="0.25">
      <c r="A17612" t="s">
        <v>8893</v>
      </c>
      <c r="B17612" t="s">
        <v>8894</v>
      </c>
      <c r="C17612">
        <v>1600007869</v>
      </c>
      <c r="D17612">
        <v>20230731</v>
      </c>
      <c r="E17612">
        <v>68112002</v>
      </c>
      <c r="F17612" t="s">
        <v>9096</v>
      </c>
      <c r="I17612" t="s">
        <v>9584</v>
      </c>
      <c r="J17612">
        <v>20230731</v>
      </c>
      <c r="K17612" t="s">
        <v>9585</v>
      </c>
      <c r="L17612">
        <v>250</v>
      </c>
      <c r="M17612">
        <v>0</v>
      </c>
    </row>
    <row r="17613" spans="1:15" x14ac:dyDescent="0.25">
      <c r="A17613" t="s">
        <v>8893</v>
      </c>
      <c r="B17613" t="s">
        <v>8894</v>
      </c>
      <c r="C17613">
        <v>1600003907</v>
      </c>
      <c r="D17613">
        <v>20230401</v>
      </c>
      <c r="E17613">
        <v>40100000</v>
      </c>
      <c r="F17613" t="s">
        <v>55</v>
      </c>
      <c r="I17613" t="s">
        <v>9586</v>
      </c>
      <c r="J17613">
        <v>20230401</v>
      </c>
      <c r="K17613" t="s">
        <v>9587</v>
      </c>
      <c r="L17613">
        <v>120</v>
      </c>
      <c r="M17613">
        <v>0</v>
      </c>
    </row>
    <row r="17614" spans="1:15" x14ac:dyDescent="0.25">
      <c r="A17614" t="s">
        <v>8893</v>
      </c>
      <c r="B17614" t="s">
        <v>8894</v>
      </c>
      <c r="C17614">
        <v>1600001355</v>
      </c>
      <c r="D17614">
        <v>20230401</v>
      </c>
      <c r="E17614">
        <v>41100000</v>
      </c>
      <c r="F17614" t="s">
        <v>81</v>
      </c>
      <c r="G17614" t="s">
        <v>1202</v>
      </c>
      <c r="H17614" t="s">
        <v>1203</v>
      </c>
      <c r="I17614" t="s">
        <v>1535</v>
      </c>
      <c r="J17614">
        <v>20230401</v>
      </c>
      <c r="K17614" t="s">
        <v>9588</v>
      </c>
      <c r="L17614">
        <v>16967.59</v>
      </c>
      <c r="M17614">
        <v>0</v>
      </c>
      <c r="N17614" t="s">
        <v>54</v>
      </c>
      <c r="O17614">
        <v>20230511</v>
      </c>
    </row>
    <row r="17615" spans="1:15" x14ac:dyDescent="0.25">
      <c r="A17615" t="s">
        <v>8893</v>
      </c>
      <c r="B17615" t="s">
        <v>8894</v>
      </c>
      <c r="C17615">
        <v>1600006947</v>
      </c>
      <c r="D17615">
        <v>20230630</v>
      </c>
      <c r="E17615">
        <v>28182000</v>
      </c>
      <c r="F17615" t="s">
        <v>41</v>
      </c>
      <c r="I17615" t="s">
        <v>9589</v>
      </c>
      <c r="J17615">
        <v>20230630</v>
      </c>
      <c r="K17615" t="s">
        <v>9485</v>
      </c>
      <c r="L17615">
        <v>0</v>
      </c>
      <c r="M17615">
        <v>77.67</v>
      </c>
    </row>
    <row r="17616" spans="1:15" x14ac:dyDescent="0.25">
      <c r="A17616" t="s">
        <v>8893</v>
      </c>
      <c r="B17616" t="s">
        <v>8894</v>
      </c>
      <c r="C17616">
        <v>1600011118</v>
      </c>
      <c r="D17616">
        <v>20230401</v>
      </c>
      <c r="E17616">
        <v>40810000</v>
      </c>
      <c r="F17616" t="s">
        <v>115</v>
      </c>
      <c r="I17616" t="s">
        <v>9590</v>
      </c>
      <c r="J17616">
        <v>20230401</v>
      </c>
      <c r="K17616" t="s">
        <v>9591</v>
      </c>
      <c r="L17616">
        <v>3755.35</v>
      </c>
      <c r="M17616">
        <v>0</v>
      </c>
    </row>
    <row r="17617" spans="1:15" x14ac:dyDescent="0.25">
      <c r="A17617" t="s">
        <v>8893</v>
      </c>
      <c r="B17617" t="s">
        <v>8894</v>
      </c>
      <c r="C17617">
        <v>1600003997</v>
      </c>
      <c r="D17617">
        <v>20230401</v>
      </c>
      <c r="E17617">
        <v>40110000</v>
      </c>
      <c r="F17617" t="s">
        <v>45</v>
      </c>
      <c r="I17617" t="s">
        <v>9592</v>
      </c>
      <c r="J17617">
        <v>20230401</v>
      </c>
      <c r="K17617" t="s">
        <v>9593</v>
      </c>
      <c r="L17617">
        <v>665.52</v>
      </c>
      <c r="M17617">
        <v>0</v>
      </c>
    </row>
    <row r="17618" spans="1:15" x14ac:dyDescent="0.25">
      <c r="A17618" t="s">
        <v>8893</v>
      </c>
      <c r="B17618" t="s">
        <v>8894</v>
      </c>
      <c r="C17618">
        <v>1600001397</v>
      </c>
      <c r="D17618">
        <v>20230401</v>
      </c>
      <c r="E17618">
        <v>41100000</v>
      </c>
      <c r="F17618" t="s">
        <v>81</v>
      </c>
      <c r="G17618" t="s">
        <v>5001</v>
      </c>
      <c r="H17618" t="s">
        <v>5002</v>
      </c>
      <c r="I17618" t="s">
        <v>2595</v>
      </c>
      <c r="J17618">
        <v>20230401</v>
      </c>
      <c r="K17618" t="s">
        <v>9594</v>
      </c>
      <c r="L17618">
        <v>594</v>
      </c>
      <c r="M17618">
        <v>0</v>
      </c>
      <c r="N17618" t="s">
        <v>54</v>
      </c>
      <c r="O17618">
        <v>20230502</v>
      </c>
    </row>
    <row r="17619" spans="1:15" x14ac:dyDescent="0.25">
      <c r="A17619" t="s">
        <v>8893</v>
      </c>
      <c r="B17619" t="s">
        <v>8894</v>
      </c>
      <c r="C17619">
        <v>1600011101</v>
      </c>
      <c r="D17619">
        <v>20230401</v>
      </c>
      <c r="E17619">
        <v>66110000</v>
      </c>
      <c r="F17619" t="s">
        <v>9595</v>
      </c>
      <c r="I17619" t="s">
        <v>9454</v>
      </c>
      <c r="J17619">
        <v>20230401</v>
      </c>
      <c r="K17619" t="s">
        <v>9455</v>
      </c>
      <c r="L17619">
        <v>0</v>
      </c>
      <c r="M17619">
        <v>14791.91</v>
      </c>
    </row>
    <row r="17620" spans="1:15" x14ac:dyDescent="0.25">
      <c r="A17620" t="s">
        <v>8893</v>
      </c>
      <c r="B17620" t="s">
        <v>8894</v>
      </c>
      <c r="C17620">
        <v>1600009275</v>
      </c>
      <c r="D17620">
        <v>20230831</v>
      </c>
      <c r="E17620">
        <v>68112000</v>
      </c>
      <c r="F17620" t="s">
        <v>8902</v>
      </c>
      <c r="I17620" t="s">
        <v>9596</v>
      </c>
      <c r="J17620">
        <v>20230831</v>
      </c>
      <c r="K17620" t="s">
        <v>9597</v>
      </c>
      <c r="L17620">
        <v>625</v>
      </c>
      <c r="M17620">
        <v>0</v>
      </c>
    </row>
    <row r="17621" spans="1:15" x14ac:dyDescent="0.25">
      <c r="A17621" t="s">
        <v>8893</v>
      </c>
      <c r="B17621" t="s">
        <v>8894</v>
      </c>
      <c r="C17621">
        <v>1600007759</v>
      </c>
      <c r="D17621">
        <v>20230731</v>
      </c>
      <c r="E17621">
        <v>28181000</v>
      </c>
      <c r="F17621" t="s">
        <v>105</v>
      </c>
      <c r="I17621" t="s">
        <v>9598</v>
      </c>
      <c r="J17621">
        <v>20230731</v>
      </c>
      <c r="K17621" t="s">
        <v>9599</v>
      </c>
      <c r="L17621">
        <v>0</v>
      </c>
      <c r="M17621">
        <v>163.02000000000001</v>
      </c>
    </row>
    <row r="17622" spans="1:15" x14ac:dyDescent="0.25">
      <c r="A17622" t="s">
        <v>8893</v>
      </c>
      <c r="B17622" t="s">
        <v>8894</v>
      </c>
      <c r="C17622">
        <v>1600004472</v>
      </c>
      <c r="D17622">
        <v>20230531</v>
      </c>
      <c r="E17622">
        <v>79100005</v>
      </c>
      <c r="F17622" t="s">
        <v>9600</v>
      </c>
      <c r="I17622" s="1">
        <v>45047</v>
      </c>
      <c r="J17622">
        <v>20230531</v>
      </c>
      <c r="K17622" t="s">
        <v>9027</v>
      </c>
      <c r="L17622">
        <v>0</v>
      </c>
      <c r="M17622">
        <v>725</v>
      </c>
    </row>
    <row r="17623" spans="1:15" x14ac:dyDescent="0.25">
      <c r="A17623" t="s">
        <v>8893</v>
      </c>
      <c r="B17623" t="s">
        <v>8894</v>
      </c>
      <c r="C17623">
        <v>1600012176</v>
      </c>
      <c r="D17623">
        <v>20231031</v>
      </c>
      <c r="E17623">
        <v>68112000</v>
      </c>
      <c r="F17623" t="s">
        <v>8902</v>
      </c>
      <c r="I17623" t="s">
        <v>9601</v>
      </c>
      <c r="J17623">
        <v>20231031</v>
      </c>
      <c r="K17623" t="s">
        <v>9602</v>
      </c>
      <c r="L17623">
        <v>66.67</v>
      </c>
      <c r="M17623">
        <v>0</v>
      </c>
    </row>
    <row r="17624" spans="1:15" x14ac:dyDescent="0.25">
      <c r="A17624" t="s">
        <v>8893</v>
      </c>
      <c r="B17624" t="s">
        <v>8894</v>
      </c>
      <c r="C17624">
        <v>1600012158</v>
      </c>
      <c r="D17624">
        <v>20231031</v>
      </c>
      <c r="E17624">
        <v>68112000</v>
      </c>
      <c r="F17624" t="s">
        <v>8902</v>
      </c>
      <c r="I17624" t="s">
        <v>9603</v>
      </c>
      <c r="J17624">
        <v>20231031</v>
      </c>
      <c r="K17624" t="s">
        <v>8945</v>
      </c>
      <c r="L17624">
        <v>14.98</v>
      </c>
      <c r="M17624">
        <v>0</v>
      </c>
    </row>
    <row r="17625" spans="1:15" x14ac:dyDescent="0.25">
      <c r="A17625" t="s">
        <v>8893</v>
      </c>
      <c r="B17625" t="s">
        <v>8894</v>
      </c>
      <c r="C17625">
        <v>1600009348</v>
      </c>
      <c r="D17625">
        <v>20230831</v>
      </c>
      <c r="E17625">
        <v>68112000</v>
      </c>
      <c r="F17625" t="s">
        <v>8902</v>
      </c>
      <c r="I17625" t="s">
        <v>9604</v>
      </c>
      <c r="J17625">
        <v>20230831</v>
      </c>
      <c r="K17625" t="s">
        <v>9265</v>
      </c>
      <c r="L17625">
        <v>494.88</v>
      </c>
      <c r="M17625">
        <v>0</v>
      </c>
    </row>
    <row r="17626" spans="1:15" x14ac:dyDescent="0.25">
      <c r="A17626" t="s">
        <v>8893</v>
      </c>
      <c r="B17626" t="s">
        <v>8894</v>
      </c>
      <c r="C17626">
        <v>1600001406</v>
      </c>
      <c r="D17626">
        <v>20230401</v>
      </c>
      <c r="E17626">
        <v>41100000</v>
      </c>
      <c r="F17626" t="s">
        <v>81</v>
      </c>
      <c r="G17626" t="s">
        <v>2576</v>
      </c>
      <c r="H17626" t="s">
        <v>2577</v>
      </c>
      <c r="I17626" t="s">
        <v>2578</v>
      </c>
      <c r="J17626">
        <v>20230401</v>
      </c>
      <c r="K17626" t="s">
        <v>9605</v>
      </c>
      <c r="L17626">
        <v>228</v>
      </c>
      <c r="M17626">
        <v>0</v>
      </c>
      <c r="N17626" t="s">
        <v>54</v>
      </c>
      <c r="O17626">
        <v>20230616</v>
      </c>
    </row>
    <row r="17627" spans="1:15" x14ac:dyDescent="0.25">
      <c r="A17627" t="s">
        <v>8893</v>
      </c>
      <c r="B17627" t="s">
        <v>8894</v>
      </c>
      <c r="C17627">
        <v>1600002454</v>
      </c>
      <c r="D17627">
        <v>20230430</v>
      </c>
      <c r="E17627">
        <v>28154000</v>
      </c>
      <c r="F17627" t="s">
        <v>48</v>
      </c>
      <c r="I17627" t="s">
        <v>9606</v>
      </c>
      <c r="J17627">
        <v>20230430</v>
      </c>
      <c r="K17627" t="s">
        <v>9335</v>
      </c>
      <c r="L17627">
        <v>0</v>
      </c>
      <c r="M17627">
        <v>14.68</v>
      </c>
    </row>
    <row r="17628" spans="1:15" x14ac:dyDescent="0.25">
      <c r="A17628" t="s">
        <v>8893</v>
      </c>
      <c r="B17628" t="s">
        <v>8894</v>
      </c>
      <c r="C17628">
        <v>1600002460</v>
      </c>
      <c r="D17628">
        <v>20230430</v>
      </c>
      <c r="E17628">
        <v>68112000</v>
      </c>
      <c r="F17628" t="s">
        <v>8902</v>
      </c>
      <c r="I17628" t="s">
        <v>9607</v>
      </c>
      <c r="J17628">
        <v>20230430</v>
      </c>
      <c r="K17628" t="s">
        <v>9608</v>
      </c>
      <c r="L17628">
        <v>1498.97</v>
      </c>
      <c r="M17628">
        <v>0</v>
      </c>
    </row>
    <row r="17629" spans="1:15" x14ac:dyDescent="0.25">
      <c r="A17629" t="s">
        <v>8893</v>
      </c>
      <c r="B17629" t="s">
        <v>8894</v>
      </c>
      <c r="C17629">
        <v>1600002436</v>
      </c>
      <c r="D17629">
        <v>20230430</v>
      </c>
      <c r="E17629">
        <v>68112002</v>
      </c>
      <c r="F17629" t="s">
        <v>9096</v>
      </c>
      <c r="I17629" t="s">
        <v>9609</v>
      </c>
      <c r="J17629">
        <v>20230430</v>
      </c>
      <c r="K17629" t="s">
        <v>9556</v>
      </c>
      <c r="L17629">
        <v>250</v>
      </c>
      <c r="M17629">
        <v>0</v>
      </c>
    </row>
    <row r="17630" spans="1:15" x14ac:dyDescent="0.25">
      <c r="A17630" t="s">
        <v>8893</v>
      </c>
      <c r="B17630" t="s">
        <v>8894</v>
      </c>
      <c r="C17630">
        <v>1600010743</v>
      </c>
      <c r="D17630">
        <v>20231010</v>
      </c>
      <c r="E17630">
        <v>41100000</v>
      </c>
      <c r="F17630" t="s">
        <v>81</v>
      </c>
      <c r="G17630" t="s">
        <v>9610</v>
      </c>
      <c r="H17630" t="s">
        <v>9611</v>
      </c>
      <c r="I17630" t="s">
        <v>9612</v>
      </c>
      <c r="J17630">
        <v>20231010</v>
      </c>
      <c r="K17630" t="s">
        <v>9003</v>
      </c>
      <c r="L17630">
        <v>0</v>
      </c>
      <c r="M17630">
        <v>574.54999999999995</v>
      </c>
      <c r="N17630" t="s">
        <v>136</v>
      </c>
      <c r="O17630">
        <v>20231010</v>
      </c>
    </row>
    <row r="17631" spans="1:15" x14ac:dyDescent="0.25">
      <c r="A17631" t="s">
        <v>8893</v>
      </c>
      <c r="B17631" t="s">
        <v>8894</v>
      </c>
      <c r="C17631">
        <v>1600012934</v>
      </c>
      <c r="D17631">
        <v>20231031</v>
      </c>
      <c r="E17631">
        <v>43700005</v>
      </c>
      <c r="F17631" t="s">
        <v>97</v>
      </c>
      <c r="I17631" t="s">
        <v>9613</v>
      </c>
      <c r="J17631">
        <v>20231031</v>
      </c>
      <c r="K17631" t="s">
        <v>9614</v>
      </c>
      <c r="L17631">
        <v>1677.76</v>
      </c>
      <c r="M17631">
        <v>0</v>
      </c>
    </row>
    <row r="17632" spans="1:15" x14ac:dyDescent="0.25">
      <c r="A17632" t="s">
        <v>8893</v>
      </c>
      <c r="B17632" t="s">
        <v>8894</v>
      </c>
      <c r="C17632">
        <v>1600001292</v>
      </c>
      <c r="D17632">
        <v>20230401</v>
      </c>
      <c r="E17632">
        <v>41100000</v>
      </c>
      <c r="F17632" t="s">
        <v>81</v>
      </c>
      <c r="G17632" t="s">
        <v>9458</v>
      </c>
      <c r="H17632" t="s">
        <v>9459</v>
      </c>
      <c r="I17632" t="s">
        <v>9615</v>
      </c>
      <c r="J17632">
        <v>20230401</v>
      </c>
      <c r="K17632" t="s">
        <v>9616</v>
      </c>
      <c r="L17632">
        <v>12537.61</v>
      </c>
      <c r="M17632">
        <v>0</v>
      </c>
      <c r="N17632" t="s">
        <v>54</v>
      </c>
      <c r="O17632">
        <v>20230502</v>
      </c>
    </row>
    <row r="17633" spans="1:15" x14ac:dyDescent="0.25">
      <c r="A17633" t="s">
        <v>8893</v>
      </c>
      <c r="B17633" t="s">
        <v>8894</v>
      </c>
      <c r="C17633">
        <v>1600001200</v>
      </c>
      <c r="D17633">
        <v>20230401</v>
      </c>
      <c r="E17633">
        <v>41100000</v>
      </c>
      <c r="F17633" t="s">
        <v>81</v>
      </c>
      <c r="G17633" t="s">
        <v>553</v>
      </c>
      <c r="H17633" t="s">
        <v>554</v>
      </c>
      <c r="I17633" t="s">
        <v>9617</v>
      </c>
      <c r="J17633">
        <v>20230401</v>
      </c>
      <c r="K17633" t="s">
        <v>9618</v>
      </c>
      <c r="L17633">
        <v>209.16</v>
      </c>
      <c r="M17633">
        <v>0</v>
      </c>
      <c r="N17633" t="s">
        <v>37</v>
      </c>
      <c r="O17633">
        <v>20230509</v>
      </c>
    </row>
    <row r="17634" spans="1:15" x14ac:dyDescent="0.25">
      <c r="A17634" t="s">
        <v>8893</v>
      </c>
      <c r="B17634" t="s">
        <v>8894</v>
      </c>
      <c r="C17634">
        <v>1600004660</v>
      </c>
      <c r="D17634">
        <v>20230531</v>
      </c>
      <c r="E17634">
        <v>68112000</v>
      </c>
      <c r="F17634" t="s">
        <v>8902</v>
      </c>
      <c r="I17634" t="s">
        <v>9619</v>
      </c>
      <c r="J17634">
        <v>20230531</v>
      </c>
      <c r="K17634" t="s">
        <v>9620</v>
      </c>
      <c r="L17634">
        <v>77.67</v>
      </c>
      <c r="M17634">
        <v>0</v>
      </c>
    </row>
    <row r="17635" spans="1:15" x14ac:dyDescent="0.25">
      <c r="A17635" t="s">
        <v>8893</v>
      </c>
      <c r="B17635" t="s">
        <v>8894</v>
      </c>
      <c r="C17635">
        <v>1600008908</v>
      </c>
      <c r="D17635">
        <v>20230914</v>
      </c>
      <c r="E17635">
        <v>41100000</v>
      </c>
      <c r="F17635" t="s">
        <v>81</v>
      </c>
      <c r="G17635" t="s">
        <v>9621</v>
      </c>
      <c r="H17635" t="s">
        <v>9622</v>
      </c>
      <c r="I17635" t="s">
        <v>9418</v>
      </c>
      <c r="J17635">
        <v>20230914</v>
      </c>
      <c r="K17635" t="s">
        <v>8942</v>
      </c>
      <c r="L17635">
        <v>0</v>
      </c>
      <c r="M17635">
        <v>792</v>
      </c>
      <c r="N17635" t="s">
        <v>54</v>
      </c>
      <c r="O17635">
        <v>20230918</v>
      </c>
    </row>
    <row r="17636" spans="1:15" x14ac:dyDescent="0.25">
      <c r="A17636" t="s">
        <v>8893</v>
      </c>
      <c r="B17636" t="s">
        <v>8894</v>
      </c>
      <c r="C17636">
        <v>1600001382</v>
      </c>
      <c r="D17636">
        <v>20230401</v>
      </c>
      <c r="E17636">
        <v>41100000</v>
      </c>
      <c r="F17636" t="s">
        <v>81</v>
      </c>
      <c r="G17636" t="s">
        <v>9324</v>
      </c>
      <c r="H17636" t="s">
        <v>9325</v>
      </c>
      <c r="I17636" t="s">
        <v>9623</v>
      </c>
      <c r="J17636">
        <v>20230401</v>
      </c>
      <c r="K17636" t="s">
        <v>9624</v>
      </c>
      <c r="L17636">
        <v>264</v>
      </c>
      <c r="M17636">
        <v>0</v>
      </c>
      <c r="N17636" t="s">
        <v>83</v>
      </c>
      <c r="O17636">
        <v>20230502</v>
      </c>
    </row>
    <row r="17637" spans="1:15" x14ac:dyDescent="0.25">
      <c r="A17637" t="s">
        <v>8893</v>
      </c>
      <c r="B17637" t="s">
        <v>8894</v>
      </c>
      <c r="C17637">
        <v>1600007285</v>
      </c>
      <c r="D17637">
        <v>20230731</v>
      </c>
      <c r="E17637">
        <v>64710001</v>
      </c>
      <c r="F17637" t="s">
        <v>9625</v>
      </c>
      <c r="I17637" s="1">
        <v>45108</v>
      </c>
      <c r="J17637">
        <v>20230731</v>
      </c>
      <c r="K17637" t="s">
        <v>9027</v>
      </c>
      <c r="L17637">
        <v>1343.16</v>
      </c>
      <c r="M17637">
        <v>0</v>
      </c>
    </row>
    <row r="17638" spans="1:15" x14ac:dyDescent="0.25">
      <c r="A17638" t="s">
        <v>8893</v>
      </c>
      <c r="B17638" t="s">
        <v>8894</v>
      </c>
      <c r="C17638">
        <v>1600004715</v>
      </c>
      <c r="D17638">
        <v>20230531</v>
      </c>
      <c r="E17638">
        <v>68112000</v>
      </c>
      <c r="F17638" t="s">
        <v>8902</v>
      </c>
      <c r="I17638" t="s">
        <v>9626</v>
      </c>
      <c r="J17638">
        <v>20230531</v>
      </c>
      <c r="K17638" t="s">
        <v>9333</v>
      </c>
      <c r="L17638">
        <v>142.86000000000001</v>
      </c>
      <c r="M17638">
        <v>0</v>
      </c>
    </row>
    <row r="17639" spans="1:15" x14ac:dyDescent="0.25">
      <c r="A17639" t="s">
        <v>8893</v>
      </c>
      <c r="B17639" t="s">
        <v>8894</v>
      </c>
      <c r="C17639">
        <v>1600001358</v>
      </c>
      <c r="D17639">
        <v>20230401</v>
      </c>
      <c r="E17639">
        <v>41100000</v>
      </c>
      <c r="F17639" t="s">
        <v>81</v>
      </c>
      <c r="G17639" t="s">
        <v>9627</v>
      </c>
      <c r="H17639" t="s">
        <v>9628</v>
      </c>
      <c r="I17639" t="s">
        <v>9629</v>
      </c>
      <c r="J17639">
        <v>20230401</v>
      </c>
      <c r="K17639" t="s">
        <v>9630</v>
      </c>
      <c r="L17639">
        <v>420</v>
      </c>
      <c r="M17639">
        <v>0</v>
      </c>
      <c r="N17639" t="s">
        <v>80</v>
      </c>
      <c r="O17639">
        <v>20230814</v>
      </c>
    </row>
    <row r="17640" spans="1:15" x14ac:dyDescent="0.25">
      <c r="A17640" t="s">
        <v>8893</v>
      </c>
      <c r="B17640" t="s">
        <v>8894</v>
      </c>
      <c r="C17640">
        <v>1600004650</v>
      </c>
      <c r="D17640">
        <v>20230531</v>
      </c>
      <c r="E17640">
        <v>68112000</v>
      </c>
      <c r="F17640" t="s">
        <v>8902</v>
      </c>
      <c r="I17640" t="s">
        <v>9631</v>
      </c>
      <c r="J17640">
        <v>20230531</v>
      </c>
      <c r="K17640" t="s">
        <v>9632</v>
      </c>
      <c r="L17640">
        <v>28.75</v>
      </c>
      <c r="M17640">
        <v>0</v>
      </c>
    </row>
    <row r="17641" spans="1:15" x14ac:dyDescent="0.25">
      <c r="A17641" t="s">
        <v>8893</v>
      </c>
      <c r="B17641" t="s">
        <v>8894</v>
      </c>
      <c r="C17641">
        <v>1600001186</v>
      </c>
      <c r="D17641">
        <v>20230401</v>
      </c>
      <c r="E17641">
        <v>41100000</v>
      </c>
      <c r="F17641" t="s">
        <v>81</v>
      </c>
      <c r="G17641" t="s">
        <v>691</v>
      </c>
      <c r="H17641" t="s">
        <v>692</v>
      </c>
      <c r="I17641" t="s">
        <v>4928</v>
      </c>
      <c r="J17641">
        <v>20230401</v>
      </c>
      <c r="K17641" t="s">
        <v>9633</v>
      </c>
      <c r="L17641">
        <v>576</v>
      </c>
      <c r="M17641">
        <v>0</v>
      </c>
      <c r="N17641" t="s">
        <v>54</v>
      </c>
      <c r="O17641">
        <v>20230502</v>
      </c>
    </row>
    <row r="17642" spans="1:15" x14ac:dyDescent="0.25">
      <c r="A17642" t="s">
        <v>8893</v>
      </c>
      <c r="B17642" t="s">
        <v>8894</v>
      </c>
      <c r="C17642">
        <v>1600011114</v>
      </c>
      <c r="D17642">
        <v>20230401</v>
      </c>
      <c r="E17642">
        <v>62110000</v>
      </c>
      <c r="F17642" t="s">
        <v>6098</v>
      </c>
      <c r="I17642" t="s">
        <v>9634</v>
      </c>
      <c r="J17642">
        <v>20230401</v>
      </c>
      <c r="K17642" t="s">
        <v>9635</v>
      </c>
      <c r="L17642">
        <v>0</v>
      </c>
      <c r="M17642">
        <v>3709.2</v>
      </c>
    </row>
    <row r="17643" spans="1:15" x14ac:dyDescent="0.25">
      <c r="A17643" t="s">
        <v>8893</v>
      </c>
      <c r="B17643" t="s">
        <v>8894</v>
      </c>
      <c r="C17643">
        <v>1600004638</v>
      </c>
      <c r="D17643">
        <v>20230531</v>
      </c>
      <c r="E17643">
        <v>68112000</v>
      </c>
      <c r="F17643" t="s">
        <v>8902</v>
      </c>
      <c r="I17643" t="s">
        <v>9636</v>
      </c>
      <c r="J17643">
        <v>20230531</v>
      </c>
      <c r="K17643" t="s">
        <v>9239</v>
      </c>
      <c r="L17643">
        <v>8.58</v>
      </c>
      <c r="M17643">
        <v>0</v>
      </c>
    </row>
    <row r="17644" spans="1:15" x14ac:dyDescent="0.25">
      <c r="A17644" t="s">
        <v>8893</v>
      </c>
      <c r="B17644" t="s">
        <v>8894</v>
      </c>
      <c r="C17644">
        <v>1600003865</v>
      </c>
      <c r="D17644">
        <v>20230401</v>
      </c>
      <c r="E17644">
        <v>40100000</v>
      </c>
      <c r="F17644" t="s">
        <v>55</v>
      </c>
      <c r="G17644" t="s">
        <v>672</v>
      </c>
      <c r="H17644" t="s">
        <v>673</v>
      </c>
      <c r="I17644" t="s">
        <v>3478</v>
      </c>
      <c r="J17644">
        <v>20230401</v>
      </c>
      <c r="K17644" t="s">
        <v>9637</v>
      </c>
      <c r="L17644">
        <v>0</v>
      </c>
      <c r="M17644">
        <v>2125.92</v>
      </c>
      <c r="N17644" t="s">
        <v>83</v>
      </c>
      <c r="O17644">
        <v>20230620</v>
      </c>
    </row>
    <row r="17645" spans="1:15" x14ac:dyDescent="0.25">
      <c r="A17645" t="s">
        <v>8893</v>
      </c>
      <c r="B17645" t="s">
        <v>8894</v>
      </c>
      <c r="C17645">
        <v>1600009257</v>
      </c>
      <c r="D17645">
        <v>20230919</v>
      </c>
      <c r="E17645">
        <v>41100000</v>
      </c>
      <c r="F17645" t="s">
        <v>81</v>
      </c>
      <c r="G17645" t="s">
        <v>9231</v>
      </c>
      <c r="H17645" t="s">
        <v>9232</v>
      </c>
      <c r="I17645" t="s">
        <v>9638</v>
      </c>
      <c r="J17645">
        <v>20230919</v>
      </c>
      <c r="K17645" t="s">
        <v>8898</v>
      </c>
      <c r="L17645">
        <v>0</v>
      </c>
      <c r="M17645">
        <v>1472.04</v>
      </c>
      <c r="N17645" t="s">
        <v>136</v>
      </c>
      <c r="O17645">
        <v>20230919</v>
      </c>
    </row>
    <row r="17646" spans="1:15" x14ac:dyDescent="0.25">
      <c r="A17646" t="s">
        <v>8893</v>
      </c>
      <c r="B17646" t="s">
        <v>8894</v>
      </c>
      <c r="C17646">
        <v>1600001300</v>
      </c>
      <c r="D17646">
        <v>20230401</v>
      </c>
      <c r="E17646">
        <v>41100000</v>
      </c>
      <c r="F17646" t="s">
        <v>81</v>
      </c>
      <c r="G17646" t="s">
        <v>233</v>
      </c>
      <c r="H17646" t="s">
        <v>234</v>
      </c>
      <c r="I17646" t="s">
        <v>4463</v>
      </c>
      <c r="J17646">
        <v>20230401</v>
      </c>
      <c r="K17646" t="s">
        <v>9639</v>
      </c>
      <c r="L17646">
        <v>950</v>
      </c>
      <c r="M17646">
        <v>0</v>
      </c>
      <c r="N17646" t="s">
        <v>54</v>
      </c>
      <c r="O17646">
        <v>20230502</v>
      </c>
    </row>
    <row r="17647" spans="1:15" x14ac:dyDescent="0.25">
      <c r="A17647" t="s">
        <v>8893</v>
      </c>
      <c r="B17647" t="s">
        <v>8894</v>
      </c>
      <c r="C17647">
        <v>1600008816</v>
      </c>
      <c r="D17647">
        <v>20230831</v>
      </c>
      <c r="E17647">
        <v>43700010</v>
      </c>
      <c r="F17647" t="s">
        <v>112</v>
      </c>
      <c r="I17647" s="1">
        <v>45139</v>
      </c>
      <c r="J17647">
        <v>20230831</v>
      </c>
      <c r="K17647" t="s">
        <v>9027</v>
      </c>
      <c r="L17647">
        <v>0</v>
      </c>
      <c r="M17647">
        <v>445.6</v>
      </c>
    </row>
    <row r="17648" spans="1:15" x14ac:dyDescent="0.25">
      <c r="A17648" t="s">
        <v>8893</v>
      </c>
      <c r="B17648" t="s">
        <v>8894</v>
      </c>
      <c r="C17648">
        <v>1600010743</v>
      </c>
      <c r="D17648">
        <v>20231010</v>
      </c>
      <c r="E17648">
        <v>41100000</v>
      </c>
      <c r="F17648" t="s">
        <v>81</v>
      </c>
      <c r="G17648" t="s">
        <v>9420</v>
      </c>
      <c r="H17648" t="s">
        <v>9421</v>
      </c>
      <c r="I17648" t="s">
        <v>9640</v>
      </c>
      <c r="J17648">
        <v>20231010</v>
      </c>
      <c r="K17648" t="s">
        <v>9641</v>
      </c>
      <c r="L17648">
        <v>0</v>
      </c>
      <c r="M17648">
        <v>456</v>
      </c>
      <c r="N17648" t="s">
        <v>353</v>
      </c>
      <c r="O17648">
        <v>20231010</v>
      </c>
    </row>
    <row r="17649" spans="1:15" x14ac:dyDescent="0.25">
      <c r="A17649" t="s">
        <v>8893</v>
      </c>
      <c r="B17649" t="s">
        <v>8894</v>
      </c>
      <c r="C17649">
        <v>1600003886</v>
      </c>
      <c r="D17649">
        <v>20230401</v>
      </c>
      <c r="E17649">
        <v>40100000</v>
      </c>
      <c r="F17649" t="s">
        <v>55</v>
      </c>
      <c r="G17649" t="s">
        <v>133</v>
      </c>
      <c r="H17649" t="s">
        <v>134</v>
      </c>
      <c r="I17649">
        <v>20429177</v>
      </c>
      <c r="J17649">
        <v>20230401</v>
      </c>
      <c r="K17649" t="s">
        <v>9642</v>
      </c>
      <c r="L17649">
        <v>0</v>
      </c>
      <c r="M17649">
        <v>89.86</v>
      </c>
      <c r="N17649" t="s">
        <v>34</v>
      </c>
      <c r="O17649">
        <v>20230620</v>
      </c>
    </row>
    <row r="17650" spans="1:15" x14ac:dyDescent="0.25">
      <c r="A17650" t="s">
        <v>8893</v>
      </c>
      <c r="B17650" t="s">
        <v>8894</v>
      </c>
      <c r="C17650">
        <v>1600003842</v>
      </c>
      <c r="D17650">
        <v>20230401</v>
      </c>
      <c r="E17650">
        <v>40100000</v>
      </c>
      <c r="F17650" t="s">
        <v>55</v>
      </c>
      <c r="G17650" t="s">
        <v>9643</v>
      </c>
      <c r="H17650" t="s">
        <v>9644</v>
      </c>
      <c r="I17650" t="s">
        <v>9645</v>
      </c>
      <c r="J17650">
        <v>20230401</v>
      </c>
      <c r="K17650" t="s">
        <v>9646</v>
      </c>
      <c r="L17650">
        <v>1637.78</v>
      </c>
      <c r="M17650">
        <v>0</v>
      </c>
    </row>
    <row r="17651" spans="1:15" x14ac:dyDescent="0.25">
      <c r="A17651" t="s">
        <v>8893</v>
      </c>
      <c r="B17651" t="s">
        <v>8894</v>
      </c>
      <c r="C17651">
        <v>1600011020</v>
      </c>
      <c r="D17651">
        <v>20230930</v>
      </c>
      <c r="E17651">
        <v>28182000</v>
      </c>
      <c r="F17651" t="s">
        <v>41</v>
      </c>
      <c r="I17651" t="s">
        <v>9647</v>
      </c>
      <c r="J17651">
        <v>20230930</v>
      </c>
      <c r="K17651" t="s">
        <v>9648</v>
      </c>
      <c r="L17651">
        <v>0</v>
      </c>
      <c r="M17651">
        <v>77.67</v>
      </c>
    </row>
    <row r="17652" spans="1:15" x14ac:dyDescent="0.25">
      <c r="A17652" t="s">
        <v>8893</v>
      </c>
      <c r="B17652" t="s">
        <v>8894</v>
      </c>
      <c r="C17652">
        <v>1600004473</v>
      </c>
      <c r="D17652">
        <v>20230621</v>
      </c>
      <c r="E17652">
        <v>41100000</v>
      </c>
      <c r="F17652" t="s">
        <v>81</v>
      </c>
      <c r="G17652" t="s">
        <v>9539</v>
      </c>
      <c r="H17652" t="s">
        <v>9540</v>
      </c>
      <c r="I17652" t="s">
        <v>9649</v>
      </c>
      <c r="J17652">
        <v>20230621</v>
      </c>
      <c r="K17652" t="s">
        <v>9650</v>
      </c>
      <c r="L17652">
        <v>0</v>
      </c>
      <c r="M17652">
        <v>240</v>
      </c>
      <c r="N17652" t="s">
        <v>83</v>
      </c>
      <c r="O17652">
        <v>20230621</v>
      </c>
    </row>
    <row r="17653" spans="1:15" x14ac:dyDescent="0.25">
      <c r="A17653" t="s">
        <v>8893</v>
      </c>
      <c r="B17653" t="s">
        <v>8894</v>
      </c>
      <c r="C17653">
        <v>1600004473</v>
      </c>
      <c r="D17653">
        <v>20230621</v>
      </c>
      <c r="E17653">
        <v>41100000</v>
      </c>
      <c r="F17653" t="s">
        <v>81</v>
      </c>
      <c r="G17653" t="s">
        <v>8491</v>
      </c>
      <c r="H17653" t="s">
        <v>8492</v>
      </c>
      <c r="I17653" t="s">
        <v>9651</v>
      </c>
      <c r="J17653">
        <v>20230621</v>
      </c>
      <c r="K17653" t="s">
        <v>9105</v>
      </c>
      <c r="L17653">
        <v>0</v>
      </c>
      <c r="M17653">
        <v>792</v>
      </c>
      <c r="N17653" t="s">
        <v>117</v>
      </c>
      <c r="O17653">
        <v>20230621</v>
      </c>
    </row>
    <row r="17654" spans="1:15" x14ac:dyDescent="0.25">
      <c r="A17654" t="s">
        <v>8893</v>
      </c>
      <c r="B17654" t="s">
        <v>8894</v>
      </c>
      <c r="C17654">
        <v>1600007917</v>
      </c>
      <c r="D17654">
        <v>20230801</v>
      </c>
      <c r="E17654">
        <v>77200001</v>
      </c>
      <c r="F17654" t="s">
        <v>9051</v>
      </c>
      <c r="I17654" t="s">
        <v>9652</v>
      </c>
      <c r="J17654">
        <v>20230801</v>
      </c>
      <c r="K17654" t="s">
        <v>9653</v>
      </c>
      <c r="L17654">
        <v>0</v>
      </c>
      <c r="M17654">
        <v>165.52</v>
      </c>
    </row>
    <row r="17655" spans="1:15" x14ac:dyDescent="0.25">
      <c r="A17655" t="s">
        <v>8893</v>
      </c>
      <c r="B17655" t="s">
        <v>8894</v>
      </c>
      <c r="C17655">
        <v>1600009278</v>
      </c>
      <c r="D17655">
        <v>20230831</v>
      </c>
      <c r="E17655">
        <v>28183000</v>
      </c>
      <c r="F17655" t="s">
        <v>102</v>
      </c>
      <c r="I17655" t="s">
        <v>9654</v>
      </c>
      <c r="J17655">
        <v>20230831</v>
      </c>
      <c r="K17655" t="s">
        <v>9029</v>
      </c>
      <c r="L17655">
        <v>0</v>
      </c>
      <c r="M17655">
        <v>30.76</v>
      </c>
    </row>
    <row r="17656" spans="1:15" x14ac:dyDescent="0.25">
      <c r="A17656" t="s">
        <v>8893</v>
      </c>
      <c r="B17656" t="s">
        <v>8894</v>
      </c>
      <c r="C17656">
        <v>1600007915</v>
      </c>
      <c r="D17656">
        <v>20230731</v>
      </c>
      <c r="E17656">
        <v>44563005</v>
      </c>
      <c r="F17656" t="s">
        <v>6178</v>
      </c>
      <c r="I17656" t="s">
        <v>9219</v>
      </c>
      <c r="J17656">
        <v>20230731</v>
      </c>
      <c r="K17656" t="s">
        <v>8985</v>
      </c>
      <c r="L17656">
        <v>0</v>
      </c>
      <c r="M17656">
        <v>647.05999999999995</v>
      </c>
      <c r="N17656" t="s">
        <v>80</v>
      </c>
      <c r="O17656">
        <v>20230821</v>
      </c>
    </row>
    <row r="17657" spans="1:15" x14ac:dyDescent="0.25">
      <c r="A17657" t="s">
        <v>8893</v>
      </c>
      <c r="B17657" t="s">
        <v>8894</v>
      </c>
      <c r="C17657">
        <v>1600009293</v>
      </c>
      <c r="D17657">
        <v>20230831</v>
      </c>
      <c r="E17657">
        <v>68112000</v>
      </c>
      <c r="F17657" t="s">
        <v>8902</v>
      </c>
      <c r="I17657" t="s">
        <v>9655</v>
      </c>
      <c r="J17657">
        <v>20230831</v>
      </c>
      <c r="K17657" t="s">
        <v>9656</v>
      </c>
      <c r="L17657">
        <v>77.67</v>
      </c>
      <c r="M17657">
        <v>0</v>
      </c>
    </row>
    <row r="17658" spans="1:15" x14ac:dyDescent="0.25">
      <c r="A17658" t="s">
        <v>8893</v>
      </c>
      <c r="B17658" t="s">
        <v>8894</v>
      </c>
      <c r="C17658">
        <v>1600002477</v>
      </c>
      <c r="D17658">
        <v>20230430</v>
      </c>
      <c r="E17658">
        <v>28181000</v>
      </c>
      <c r="F17658" t="s">
        <v>105</v>
      </c>
      <c r="I17658" t="s">
        <v>9657</v>
      </c>
      <c r="J17658">
        <v>20230430</v>
      </c>
      <c r="K17658" t="s">
        <v>9276</v>
      </c>
      <c r="L17658">
        <v>0</v>
      </c>
      <c r="M17658">
        <v>29.72</v>
      </c>
    </row>
    <row r="17659" spans="1:15" x14ac:dyDescent="0.25">
      <c r="A17659" t="s">
        <v>8893</v>
      </c>
      <c r="B17659" t="s">
        <v>8894</v>
      </c>
      <c r="C17659">
        <v>1600006411</v>
      </c>
      <c r="D17659">
        <v>20230727</v>
      </c>
      <c r="E17659">
        <v>41100000</v>
      </c>
      <c r="F17659" t="s">
        <v>81</v>
      </c>
      <c r="G17659" t="s">
        <v>9133</v>
      </c>
      <c r="H17659" t="s">
        <v>9134</v>
      </c>
      <c r="I17659" t="s">
        <v>9658</v>
      </c>
      <c r="J17659">
        <v>20230727</v>
      </c>
      <c r="K17659" t="s">
        <v>8981</v>
      </c>
      <c r="L17659">
        <v>0</v>
      </c>
      <c r="M17659">
        <v>861.14</v>
      </c>
      <c r="N17659" t="s">
        <v>34</v>
      </c>
      <c r="O17659">
        <v>20230727</v>
      </c>
    </row>
    <row r="17660" spans="1:15" x14ac:dyDescent="0.25">
      <c r="A17660" t="s">
        <v>8893</v>
      </c>
      <c r="B17660" t="s">
        <v>8894</v>
      </c>
      <c r="C17660">
        <v>1600010828</v>
      </c>
      <c r="D17660">
        <v>20230930</v>
      </c>
      <c r="E17660">
        <v>64710001</v>
      </c>
      <c r="F17660" t="s">
        <v>9625</v>
      </c>
      <c r="I17660" s="1">
        <v>45170</v>
      </c>
      <c r="J17660">
        <v>20230930</v>
      </c>
      <c r="K17660" t="s">
        <v>9027</v>
      </c>
      <c r="L17660">
        <v>1694.94</v>
      </c>
      <c r="M17660">
        <v>0</v>
      </c>
    </row>
    <row r="17661" spans="1:15" x14ac:dyDescent="0.25">
      <c r="A17661" t="s">
        <v>8893</v>
      </c>
      <c r="B17661" t="s">
        <v>8894</v>
      </c>
      <c r="C17661">
        <v>1600002021</v>
      </c>
      <c r="D17661">
        <v>20230511</v>
      </c>
      <c r="E17661">
        <v>41100000</v>
      </c>
      <c r="F17661" t="s">
        <v>81</v>
      </c>
      <c r="G17661" t="s">
        <v>9156</v>
      </c>
      <c r="H17661" t="s">
        <v>9157</v>
      </c>
      <c r="I17661" t="s">
        <v>9659</v>
      </c>
      <c r="J17661">
        <v>20230511</v>
      </c>
      <c r="K17661" t="s">
        <v>8908</v>
      </c>
      <c r="L17661">
        <v>0</v>
      </c>
      <c r="M17661">
        <v>-1213.5</v>
      </c>
      <c r="N17661" t="s">
        <v>83</v>
      </c>
      <c r="O17661">
        <v>20230511</v>
      </c>
    </row>
    <row r="17662" spans="1:15" x14ac:dyDescent="0.25">
      <c r="A17662" t="s">
        <v>8893</v>
      </c>
      <c r="B17662" t="s">
        <v>8894</v>
      </c>
      <c r="C17662">
        <v>1600004691</v>
      </c>
      <c r="D17662">
        <v>20230531</v>
      </c>
      <c r="E17662">
        <v>28182000</v>
      </c>
      <c r="F17662" t="s">
        <v>41</v>
      </c>
      <c r="I17662" t="s">
        <v>9660</v>
      </c>
      <c r="J17662">
        <v>20230531</v>
      </c>
      <c r="K17662" t="s">
        <v>9068</v>
      </c>
      <c r="L17662">
        <v>0</v>
      </c>
      <c r="M17662">
        <v>61.71</v>
      </c>
    </row>
    <row r="17663" spans="1:15" x14ac:dyDescent="0.25">
      <c r="A17663" t="s">
        <v>8893</v>
      </c>
      <c r="B17663" t="s">
        <v>8894</v>
      </c>
      <c r="C17663">
        <v>1600001305</v>
      </c>
      <c r="D17663">
        <v>20230401</v>
      </c>
      <c r="E17663">
        <v>41100000</v>
      </c>
      <c r="F17663" t="s">
        <v>81</v>
      </c>
      <c r="G17663" t="s">
        <v>3013</v>
      </c>
      <c r="H17663" t="s">
        <v>3014</v>
      </c>
      <c r="I17663" t="s">
        <v>4579</v>
      </c>
      <c r="J17663">
        <v>20230401</v>
      </c>
      <c r="K17663" t="s">
        <v>9661</v>
      </c>
      <c r="L17663">
        <v>532.20000000000005</v>
      </c>
      <c r="M17663">
        <v>0</v>
      </c>
      <c r="N17663" t="s">
        <v>83</v>
      </c>
      <c r="O17663">
        <v>20230505</v>
      </c>
    </row>
    <row r="17664" spans="1:15" x14ac:dyDescent="0.25">
      <c r="A17664" t="s">
        <v>8893</v>
      </c>
      <c r="B17664" t="s">
        <v>8894</v>
      </c>
      <c r="C17664">
        <v>1600004710</v>
      </c>
      <c r="D17664">
        <v>20230531</v>
      </c>
      <c r="E17664">
        <v>28182000</v>
      </c>
      <c r="F17664" t="s">
        <v>41</v>
      </c>
      <c r="I17664" t="s">
        <v>9662</v>
      </c>
      <c r="J17664">
        <v>20230531</v>
      </c>
      <c r="K17664" t="s">
        <v>9663</v>
      </c>
      <c r="L17664">
        <v>0</v>
      </c>
      <c r="M17664">
        <v>1122.8</v>
      </c>
    </row>
    <row r="17665" spans="1:15" x14ac:dyDescent="0.25">
      <c r="A17665" t="s">
        <v>8893</v>
      </c>
      <c r="B17665" t="s">
        <v>8894</v>
      </c>
      <c r="C17665">
        <v>1600010975</v>
      </c>
      <c r="D17665">
        <v>20230930</v>
      </c>
      <c r="E17665">
        <v>68112000</v>
      </c>
      <c r="F17665" t="s">
        <v>8902</v>
      </c>
      <c r="I17665" t="s">
        <v>9664</v>
      </c>
      <c r="J17665">
        <v>20230930</v>
      </c>
      <c r="K17665" t="s">
        <v>9665</v>
      </c>
      <c r="L17665">
        <v>135.12</v>
      </c>
      <c r="M17665">
        <v>0</v>
      </c>
    </row>
    <row r="17666" spans="1:15" x14ac:dyDescent="0.25">
      <c r="A17666" t="s">
        <v>8893</v>
      </c>
      <c r="B17666" t="s">
        <v>8894</v>
      </c>
      <c r="C17666">
        <v>1600007644</v>
      </c>
      <c r="D17666">
        <v>20230816</v>
      </c>
      <c r="E17666">
        <v>41100000</v>
      </c>
      <c r="F17666" t="s">
        <v>81</v>
      </c>
      <c r="G17666" t="s">
        <v>8433</v>
      </c>
      <c r="H17666" t="s">
        <v>8434</v>
      </c>
      <c r="I17666" t="s">
        <v>8982</v>
      </c>
      <c r="J17666">
        <v>20230816</v>
      </c>
      <c r="K17666" t="s">
        <v>8983</v>
      </c>
      <c r="L17666">
        <v>195</v>
      </c>
      <c r="M17666">
        <v>0</v>
      </c>
      <c r="N17666" t="s">
        <v>353</v>
      </c>
      <c r="O17666">
        <v>20230817</v>
      </c>
    </row>
    <row r="17667" spans="1:15" x14ac:dyDescent="0.25">
      <c r="A17667" t="s">
        <v>8893</v>
      </c>
      <c r="B17667" t="s">
        <v>8894</v>
      </c>
      <c r="C17667">
        <v>1600003859</v>
      </c>
      <c r="D17667">
        <v>20230401</v>
      </c>
      <c r="E17667">
        <v>40100000</v>
      </c>
      <c r="F17667" t="s">
        <v>55</v>
      </c>
      <c r="I17667" t="s">
        <v>9666</v>
      </c>
      <c r="J17667">
        <v>20230401</v>
      </c>
      <c r="K17667" t="s">
        <v>9667</v>
      </c>
      <c r="L17667">
        <v>2424</v>
      </c>
      <c r="M17667">
        <v>0</v>
      </c>
    </row>
    <row r="17668" spans="1:15" x14ac:dyDescent="0.25">
      <c r="A17668" t="s">
        <v>8893</v>
      </c>
      <c r="B17668" t="s">
        <v>8894</v>
      </c>
      <c r="C17668">
        <v>1600009257</v>
      </c>
      <c r="D17668">
        <v>20230919</v>
      </c>
      <c r="E17668">
        <v>41100000</v>
      </c>
      <c r="F17668" t="s">
        <v>81</v>
      </c>
      <c r="G17668" t="s">
        <v>9668</v>
      </c>
      <c r="H17668" t="s">
        <v>9669</v>
      </c>
      <c r="I17668" t="s">
        <v>9670</v>
      </c>
      <c r="J17668">
        <v>20230919</v>
      </c>
      <c r="K17668" t="s">
        <v>8898</v>
      </c>
      <c r="L17668">
        <v>0</v>
      </c>
      <c r="M17668">
        <v>4836</v>
      </c>
      <c r="N17668" t="s">
        <v>136</v>
      </c>
      <c r="O17668">
        <v>20230919</v>
      </c>
    </row>
    <row r="17669" spans="1:15" x14ac:dyDescent="0.25">
      <c r="A17669" t="s">
        <v>8893</v>
      </c>
      <c r="B17669" t="s">
        <v>8894</v>
      </c>
      <c r="C17669">
        <v>1600004654</v>
      </c>
      <c r="D17669">
        <v>20230531</v>
      </c>
      <c r="E17669">
        <v>28182000</v>
      </c>
      <c r="F17669" t="s">
        <v>41</v>
      </c>
      <c r="I17669" t="s">
        <v>9671</v>
      </c>
      <c r="J17669">
        <v>20230531</v>
      </c>
      <c r="K17669" t="s">
        <v>9098</v>
      </c>
      <c r="L17669">
        <v>0</v>
      </c>
      <c r="M17669">
        <v>250</v>
      </c>
    </row>
    <row r="17670" spans="1:15" x14ac:dyDescent="0.25">
      <c r="A17670" t="s">
        <v>8893</v>
      </c>
      <c r="B17670" t="s">
        <v>8894</v>
      </c>
      <c r="C17670">
        <v>1600006896</v>
      </c>
      <c r="D17670">
        <v>20230630</v>
      </c>
      <c r="E17670">
        <v>28154000</v>
      </c>
      <c r="F17670" t="s">
        <v>48</v>
      </c>
      <c r="I17670" t="s">
        <v>9672</v>
      </c>
      <c r="J17670">
        <v>20230630</v>
      </c>
      <c r="K17670" t="s">
        <v>9335</v>
      </c>
      <c r="L17670">
        <v>0</v>
      </c>
      <c r="M17670">
        <v>14.68</v>
      </c>
    </row>
    <row r="17671" spans="1:15" x14ac:dyDescent="0.25">
      <c r="A17671" t="s">
        <v>8893</v>
      </c>
      <c r="B17671" t="s">
        <v>8894</v>
      </c>
      <c r="C17671">
        <v>1600009257</v>
      </c>
      <c r="D17671">
        <v>20230919</v>
      </c>
      <c r="E17671">
        <v>41100000</v>
      </c>
      <c r="F17671" t="s">
        <v>81</v>
      </c>
      <c r="G17671" t="s">
        <v>9507</v>
      </c>
      <c r="H17671" t="s">
        <v>9508</v>
      </c>
      <c r="I17671" t="s">
        <v>9673</v>
      </c>
      <c r="J17671">
        <v>20230919</v>
      </c>
      <c r="K17671" t="s">
        <v>8898</v>
      </c>
      <c r="L17671">
        <v>0</v>
      </c>
      <c r="M17671">
        <v>276</v>
      </c>
      <c r="N17671" t="s">
        <v>37</v>
      </c>
      <c r="O17671">
        <v>20230919</v>
      </c>
    </row>
    <row r="17672" spans="1:15" x14ac:dyDescent="0.25">
      <c r="A17672" t="s">
        <v>8893</v>
      </c>
      <c r="B17672" t="s">
        <v>8894</v>
      </c>
      <c r="C17672">
        <v>1600009348</v>
      </c>
      <c r="D17672">
        <v>20230831</v>
      </c>
      <c r="E17672">
        <v>28154000</v>
      </c>
      <c r="F17672" t="s">
        <v>48</v>
      </c>
      <c r="I17672" t="s">
        <v>9604</v>
      </c>
      <c r="J17672">
        <v>20230831</v>
      </c>
      <c r="K17672" t="s">
        <v>9265</v>
      </c>
      <c r="L17672">
        <v>0</v>
      </c>
      <c r="M17672">
        <v>494.88</v>
      </c>
    </row>
    <row r="17673" spans="1:15" x14ac:dyDescent="0.25">
      <c r="A17673" t="s">
        <v>8893</v>
      </c>
      <c r="B17673" t="s">
        <v>8894</v>
      </c>
      <c r="C17673">
        <v>1600001337</v>
      </c>
      <c r="D17673">
        <v>20230401</v>
      </c>
      <c r="E17673">
        <v>41100000</v>
      </c>
      <c r="F17673" t="s">
        <v>81</v>
      </c>
      <c r="G17673" t="s">
        <v>5884</v>
      </c>
      <c r="H17673" t="s">
        <v>5885</v>
      </c>
      <c r="I17673" t="s">
        <v>2447</v>
      </c>
      <c r="J17673">
        <v>20230401</v>
      </c>
      <c r="K17673" t="s">
        <v>9674</v>
      </c>
      <c r="L17673">
        <v>300</v>
      </c>
      <c r="M17673">
        <v>0</v>
      </c>
      <c r="N17673" t="s">
        <v>54</v>
      </c>
      <c r="O17673">
        <v>20230502</v>
      </c>
    </row>
    <row r="17674" spans="1:15" x14ac:dyDescent="0.25">
      <c r="A17674" t="s">
        <v>8893</v>
      </c>
      <c r="B17674" t="s">
        <v>8894</v>
      </c>
      <c r="C17674">
        <v>1600002164</v>
      </c>
      <c r="D17674">
        <v>20230515</v>
      </c>
      <c r="E17674">
        <v>46799996</v>
      </c>
      <c r="F17674" t="s">
        <v>67</v>
      </c>
      <c r="I17674" t="s">
        <v>8982</v>
      </c>
      <c r="J17674">
        <v>20230515</v>
      </c>
      <c r="K17674" t="s">
        <v>8942</v>
      </c>
      <c r="L17674">
        <v>76769.64</v>
      </c>
      <c r="M17674">
        <v>0</v>
      </c>
    </row>
    <row r="17675" spans="1:15" x14ac:dyDescent="0.25">
      <c r="A17675" t="s">
        <v>8893</v>
      </c>
      <c r="B17675" t="s">
        <v>8894</v>
      </c>
      <c r="C17675">
        <v>1600006411</v>
      </c>
      <c r="D17675">
        <v>20230727</v>
      </c>
      <c r="E17675">
        <v>41100000</v>
      </c>
      <c r="F17675" t="s">
        <v>81</v>
      </c>
      <c r="G17675" t="s">
        <v>9668</v>
      </c>
      <c r="H17675" t="s">
        <v>9669</v>
      </c>
      <c r="I17675" t="s">
        <v>9675</v>
      </c>
      <c r="J17675">
        <v>20230727</v>
      </c>
      <c r="K17675" t="s">
        <v>8981</v>
      </c>
      <c r="L17675">
        <v>0</v>
      </c>
      <c r="M17675">
        <v>522</v>
      </c>
      <c r="N17675" t="s">
        <v>34</v>
      </c>
      <c r="O17675">
        <v>20230727</v>
      </c>
    </row>
    <row r="17676" spans="1:15" x14ac:dyDescent="0.25">
      <c r="A17676" t="s">
        <v>8893</v>
      </c>
      <c r="B17676" t="s">
        <v>8894</v>
      </c>
      <c r="C17676">
        <v>1600001285</v>
      </c>
      <c r="D17676">
        <v>20230401</v>
      </c>
      <c r="E17676">
        <v>41100000</v>
      </c>
      <c r="F17676" t="s">
        <v>81</v>
      </c>
      <c r="I17676" t="s">
        <v>9676</v>
      </c>
      <c r="J17676">
        <v>20230401</v>
      </c>
      <c r="K17676" t="s">
        <v>9677</v>
      </c>
      <c r="L17676">
        <v>0</v>
      </c>
      <c r="M17676">
        <v>38101.730000000003</v>
      </c>
    </row>
    <row r="17677" spans="1:15" x14ac:dyDescent="0.25">
      <c r="A17677" t="s">
        <v>8893</v>
      </c>
      <c r="B17677" t="s">
        <v>8894</v>
      </c>
      <c r="C17677">
        <v>1600002491</v>
      </c>
      <c r="D17677">
        <v>20230430</v>
      </c>
      <c r="E17677">
        <v>68112000</v>
      </c>
      <c r="F17677" t="s">
        <v>8902</v>
      </c>
      <c r="I17677" t="s">
        <v>9678</v>
      </c>
      <c r="J17677">
        <v>20230430</v>
      </c>
      <c r="K17677" t="s">
        <v>9450</v>
      </c>
      <c r="L17677">
        <v>636.46</v>
      </c>
      <c r="M17677">
        <v>0</v>
      </c>
    </row>
    <row r="17678" spans="1:15" x14ac:dyDescent="0.25">
      <c r="A17678" t="s">
        <v>8893</v>
      </c>
      <c r="B17678" t="s">
        <v>8894</v>
      </c>
      <c r="C17678">
        <v>1600007285</v>
      </c>
      <c r="D17678">
        <v>20230731</v>
      </c>
      <c r="E17678">
        <v>64520000</v>
      </c>
      <c r="F17678" t="s">
        <v>9679</v>
      </c>
      <c r="I17678" s="1">
        <v>45108</v>
      </c>
      <c r="J17678">
        <v>20230731</v>
      </c>
      <c r="K17678" t="s">
        <v>9027</v>
      </c>
      <c r="L17678">
        <v>2898.5</v>
      </c>
      <c r="M17678">
        <v>0</v>
      </c>
    </row>
    <row r="17679" spans="1:15" x14ac:dyDescent="0.25">
      <c r="A17679" t="s">
        <v>8893</v>
      </c>
      <c r="B17679" t="s">
        <v>8894</v>
      </c>
      <c r="C17679">
        <v>1600003929</v>
      </c>
      <c r="D17679">
        <v>20230401</v>
      </c>
      <c r="E17679">
        <v>40100000</v>
      </c>
      <c r="F17679" t="s">
        <v>55</v>
      </c>
      <c r="I17679" t="s">
        <v>9680</v>
      </c>
      <c r="J17679">
        <v>20230401</v>
      </c>
      <c r="K17679" t="s">
        <v>9681</v>
      </c>
      <c r="L17679">
        <v>536.33000000000004</v>
      </c>
      <c r="M17679">
        <v>0</v>
      </c>
    </row>
    <row r="17680" spans="1:15" x14ac:dyDescent="0.25">
      <c r="A17680" t="s">
        <v>8893</v>
      </c>
      <c r="B17680" t="s">
        <v>8894</v>
      </c>
      <c r="C17680">
        <v>1600005784</v>
      </c>
      <c r="D17680">
        <v>20230712</v>
      </c>
      <c r="E17680">
        <v>41100000</v>
      </c>
      <c r="F17680" t="s">
        <v>81</v>
      </c>
      <c r="G17680" t="s">
        <v>7982</v>
      </c>
      <c r="H17680" t="s">
        <v>7983</v>
      </c>
      <c r="I17680" t="s">
        <v>9682</v>
      </c>
      <c r="J17680">
        <v>20230712</v>
      </c>
      <c r="K17680" t="s">
        <v>8936</v>
      </c>
      <c r="L17680">
        <v>0</v>
      </c>
      <c r="M17680">
        <v>20272.27</v>
      </c>
      <c r="N17680" t="s">
        <v>34</v>
      </c>
      <c r="O17680">
        <v>20230712</v>
      </c>
    </row>
    <row r="17681" spans="1:15" x14ac:dyDescent="0.25">
      <c r="A17681" t="s">
        <v>8893</v>
      </c>
      <c r="B17681" t="s">
        <v>8894</v>
      </c>
      <c r="C17681">
        <v>1600000559</v>
      </c>
      <c r="D17681">
        <v>20230418</v>
      </c>
      <c r="E17681">
        <v>41100000</v>
      </c>
      <c r="F17681" t="s">
        <v>81</v>
      </c>
      <c r="G17681" t="s">
        <v>9683</v>
      </c>
      <c r="H17681" t="s">
        <v>9684</v>
      </c>
      <c r="I17681" t="s">
        <v>9685</v>
      </c>
      <c r="J17681">
        <v>20230418</v>
      </c>
      <c r="K17681" t="s">
        <v>8953</v>
      </c>
      <c r="L17681">
        <v>0</v>
      </c>
      <c r="M17681">
        <v>180</v>
      </c>
      <c r="N17681" t="s">
        <v>83</v>
      </c>
      <c r="O17681">
        <v>20230502</v>
      </c>
    </row>
    <row r="17682" spans="1:15" x14ac:dyDescent="0.25">
      <c r="A17682" t="s">
        <v>8893</v>
      </c>
      <c r="B17682" t="s">
        <v>8894</v>
      </c>
      <c r="C17682">
        <v>1600006411</v>
      </c>
      <c r="D17682">
        <v>20230727</v>
      </c>
      <c r="E17682">
        <v>41100000</v>
      </c>
      <c r="F17682" t="s">
        <v>81</v>
      </c>
      <c r="G17682" t="s">
        <v>9686</v>
      </c>
      <c r="H17682" t="s">
        <v>9687</v>
      </c>
      <c r="I17682" t="s">
        <v>9688</v>
      </c>
      <c r="J17682">
        <v>20230727</v>
      </c>
      <c r="K17682" t="s">
        <v>8981</v>
      </c>
      <c r="L17682">
        <v>0</v>
      </c>
      <c r="M17682">
        <v>6911.53</v>
      </c>
      <c r="N17682" t="s">
        <v>34</v>
      </c>
      <c r="O17682">
        <v>20230727</v>
      </c>
    </row>
    <row r="17683" spans="1:15" x14ac:dyDescent="0.25">
      <c r="A17683" t="s">
        <v>8893</v>
      </c>
      <c r="B17683" t="s">
        <v>8894</v>
      </c>
      <c r="C17683">
        <v>1600006954</v>
      </c>
      <c r="D17683">
        <v>20230630</v>
      </c>
      <c r="E17683">
        <v>28154000</v>
      </c>
      <c r="F17683" t="s">
        <v>48</v>
      </c>
      <c r="I17683" t="s">
        <v>9689</v>
      </c>
      <c r="J17683">
        <v>20230630</v>
      </c>
      <c r="K17683" t="s">
        <v>9690</v>
      </c>
      <c r="L17683">
        <v>0</v>
      </c>
      <c r="M17683">
        <v>28.82</v>
      </c>
    </row>
    <row r="17684" spans="1:15" x14ac:dyDescent="0.25">
      <c r="A17684" t="s">
        <v>8893</v>
      </c>
      <c r="B17684" t="s">
        <v>8894</v>
      </c>
      <c r="C17684">
        <v>1600004473</v>
      </c>
      <c r="D17684">
        <v>20230621</v>
      </c>
      <c r="E17684">
        <v>41100000</v>
      </c>
      <c r="F17684" t="s">
        <v>81</v>
      </c>
      <c r="G17684" t="s">
        <v>9359</v>
      </c>
      <c r="H17684" t="s">
        <v>9360</v>
      </c>
      <c r="I17684" t="s">
        <v>9691</v>
      </c>
      <c r="J17684">
        <v>20230621</v>
      </c>
      <c r="K17684" t="s">
        <v>9105</v>
      </c>
      <c r="L17684">
        <v>0</v>
      </c>
      <c r="M17684">
        <v>14522.98</v>
      </c>
      <c r="N17684" t="s">
        <v>37</v>
      </c>
      <c r="O17684">
        <v>20230621</v>
      </c>
    </row>
    <row r="17685" spans="1:15" x14ac:dyDescent="0.25">
      <c r="A17685" t="s">
        <v>8893</v>
      </c>
      <c r="B17685" t="s">
        <v>8894</v>
      </c>
      <c r="C17685">
        <v>1600009257</v>
      </c>
      <c r="D17685">
        <v>20230919</v>
      </c>
      <c r="E17685">
        <v>41100000</v>
      </c>
      <c r="F17685" t="s">
        <v>81</v>
      </c>
      <c r="G17685" t="s">
        <v>9692</v>
      </c>
      <c r="H17685" t="s">
        <v>9693</v>
      </c>
      <c r="I17685" t="s">
        <v>9694</v>
      </c>
      <c r="J17685">
        <v>20230919</v>
      </c>
      <c r="K17685" t="s">
        <v>8898</v>
      </c>
      <c r="L17685">
        <v>0</v>
      </c>
      <c r="M17685">
        <v>393.91</v>
      </c>
      <c r="N17685" t="s">
        <v>136</v>
      </c>
      <c r="O17685">
        <v>20230919</v>
      </c>
    </row>
    <row r="17686" spans="1:15" x14ac:dyDescent="0.25">
      <c r="A17686" t="s">
        <v>8893</v>
      </c>
      <c r="B17686" t="s">
        <v>8894</v>
      </c>
      <c r="C17686">
        <v>1600006411</v>
      </c>
      <c r="D17686">
        <v>20230727</v>
      </c>
      <c r="E17686">
        <v>41100000</v>
      </c>
      <c r="F17686" t="s">
        <v>81</v>
      </c>
      <c r="G17686" t="s">
        <v>8913</v>
      </c>
      <c r="H17686" t="s">
        <v>8914</v>
      </c>
      <c r="I17686" t="s">
        <v>9695</v>
      </c>
      <c r="J17686">
        <v>20230727</v>
      </c>
      <c r="K17686" t="s">
        <v>9018</v>
      </c>
      <c r="L17686">
        <v>0</v>
      </c>
      <c r="M17686">
        <v>324</v>
      </c>
      <c r="N17686" t="s">
        <v>80</v>
      </c>
      <c r="O17686">
        <v>20230727</v>
      </c>
    </row>
    <row r="17687" spans="1:15" x14ac:dyDescent="0.25">
      <c r="A17687" t="s">
        <v>8893</v>
      </c>
      <c r="B17687" t="s">
        <v>8894</v>
      </c>
      <c r="C17687">
        <v>1600006657</v>
      </c>
      <c r="D17687">
        <v>20230728</v>
      </c>
      <c r="E17687">
        <v>46799996</v>
      </c>
      <c r="F17687" t="s">
        <v>67</v>
      </c>
      <c r="I17687" t="s">
        <v>9696</v>
      </c>
      <c r="J17687">
        <v>20230728</v>
      </c>
      <c r="K17687" t="s">
        <v>9267</v>
      </c>
      <c r="L17687">
        <v>9536.92</v>
      </c>
      <c r="M17687">
        <v>0</v>
      </c>
    </row>
    <row r="17688" spans="1:15" x14ac:dyDescent="0.25">
      <c r="A17688" t="s">
        <v>8893</v>
      </c>
      <c r="B17688" t="s">
        <v>8894</v>
      </c>
      <c r="C17688">
        <v>1600010743</v>
      </c>
      <c r="D17688">
        <v>20231010</v>
      </c>
      <c r="E17688">
        <v>41100000</v>
      </c>
      <c r="F17688" t="s">
        <v>81</v>
      </c>
      <c r="G17688" t="s">
        <v>9697</v>
      </c>
      <c r="H17688" t="s">
        <v>9698</v>
      </c>
      <c r="I17688" t="s">
        <v>9699</v>
      </c>
      <c r="J17688">
        <v>20231010</v>
      </c>
      <c r="K17688" t="s">
        <v>9003</v>
      </c>
      <c r="L17688">
        <v>0</v>
      </c>
      <c r="M17688">
        <v>4360.8</v>
      </c>
      <c r="N17688" t="s">
        <v>27</v>
      </c>
      <c r="O17688">
        <v>20231010</v>
      </c>
    </row>
    <row r="17689" spans="1:15" x14ac:dyDescent="0.25">
      <c r="A17689" t="s">
        <v>8893</v>
      </c>
      <c r="B17689" t="s">
        <v>8894</v>
      </c>
      <c r="C17689">
        <v>1600010743</v>
      </c>
      <c r="D17689">
        <v>20231010</v>
      </c>
      <c r="E17689">
        <v>41100000</v>
      </c>
      <c r="F17689" t="s">
        <v>81</v>
      </c>
      <c r="G17689" t="s">
        <v>9084</v>
      </c>
      <c r="H17689" t="s">
        <v>9085</v>
      </c>
      <c r="I17689" t="s">
        <v>9700</v>
      </c>
      <c r="J17689">
        <v>20231010</v>
      </c>
      <c r="K17689" t="s">
        <v>9247</v>
      </c>
      <c r="L17689">
        <v>0</v>
      </c>
      <c r="M17689">
        <v>8190.36</v>
      </c>
      <c r="N17689" t="s">
        <v>353</v>
      </c>
      <c r="O17689">
        <v>20231010</v>
      </c>
    </row>
    <row r="17690" spans="1:15" x14ac:dyDescent="0.25">
      <c r="A17690" t="s">
        <v>8893</v>
      </c>
      <c r="B17690" t="s">
        <v>8894</v>
      </c>
      <c r="C17690">
        <v>1600005784</v>
      </c>
      <c r="D17690">
        <v>20230712</v>
      </c>
      <c r="E17690">
        <v>41100000</v>
      </c>
      <c r="F17690" t="s">
        <v>81</v>
      </c>
      <c r="G17690" t="s">
        <v>9163</v>
      </c>
      <c r="H17690" t="s">
        <v>9164</v>
      </c>
      <c r="I17690" t="s">
        <v>9701</v>
      </c>
      <c r="J17690">
        <v>20230712</v>
      </c>
      <c r="K17690" t="s">
        <v>8936</v>
      </c>
      <c r="L17690">
        <v>0</v>
      </c>
      <c r="M17690">
        <v>216</v>
      </c>
      <c r="N17690" t="s">
        <v>34</v>
      </c>
      <c r="O17690">
        <v>20230712</v>
      </c>
    </row>
    <row r="17691" spans="1:15" x14ac:dyDescent="0.25">
      <c r="A17691" t="s">
        <v>8893</v>
      </c>
      <c r="B17691" t="s">
        <v>8894</v>
      </c>
      <c r="C17691">
        <v>1600009257</v>
      </c>
      <c r="D17691">
        <v>20230919</v>
      </c>
      <c r="E17691">
        <v>41100000</v>
      </c>
      <c r="F17691" t="s">
        <v>81</v>
      </c>
      <c r="G17691" t="s">
        <v>8996</v>
      </c>
      <c r="H17691" t="s">
        <v>8997</v>
      </c>
      <c r="I17691" t="s">
        <v>9702</v>
      </c>
      <c r="J17691">
        <v>20230919</v>
      </c>
      <c r="K17691" t="s">
        <v>8898</v>
      </c>
      <c r="L17691">
        <v>0</v>
      </c>
      <c r="M17691">
        <v>204.14</v>
      </c>
      <c r="N17691" t="s">
        <v>29</v>
      </c>
      <c r="O17691">
        <v>20230919</v>
      </c>
    </row>
    <row r="17692" spans="1:15" x14ac:dyDescent="0.25">
      <c r="A17692" t="s">
        <v>8893</v>
      </c>
      <c r="B17692" t="s">
        <v>8894</v>
      </c>
      <c r="C17692">
        <v>1600002390</v>
      </c>
      <c r="D17692">
        <v>20230430</v>
      </c>
      <c r="E17692">
        <v>68112000</v>
      </c>
      <c r="F17692" t="s">
        <v>8902</v>
      </c>
      <c r="I17692" t="s">
        <v>9703</v>
      </c>
      <c r="J17692">
        <v>20230430</v>
      </c>
      <c r="K17692" t="s">
        <v>9620</v>
      </c>
      <c r="L17692">
        <v>77.67</v>
      </c>
      <c r="M17692">
        <v>0</v>
      </c>
    </row>
    <row r="17693" spans="1:15" x14ac:dyDescent="0.25">
      <c r="A17693" t="s">
        <v>8893</v>
      </c>
      <c r="B17693" t="s">
        <v>8894</v>
      </c>
      <c r="C17693">
        <v>1600011105</v>
      </c>
      <c r="D17693">
        <v>20230401</v>
      </c>
      <c r="E17693">
        <v>44586000</v>
      </c>
      <c r="F17693" t="s">
        <v>111</v>
      </c>
      <c r="I17693" t="s">
        <v>9704</v>
      </c>
      <c r="J17693">
        <v>20230401</v>
      </c>
      <c r="K17693" t="s">
        <v>9705</v>
      </c>
      <c r="L17693">
        <v>0</v>
      </c>
      <c r="M17693">
        <v>8.11</v>
      </c>
      <c r="N17693" t="s">
        <v>54</v>
      </c>
      <c r="O17693">
        <v>20231103</v>
      </c>
    </row>
    <row r="17694" spans="1:15" x14ac:dyDescent="0.25">
      <c r="A17694" t="s">
        <v>8893</v>
      </c>
      <c r="B17694" t="s">
        <v>8894</v>
      </c>
      <c r="C17694">
        <v>1600002272</v>
      </c>
      <c r="D17694">
        <v>20230516</v>
      </c>
      <c r="E17694">
        <v>41100000</v>
      </c>
      <c r="F17694" t="s">
        <v>81</v>
      </c>
      <c r="G17694" t="s">
        <v>8491</v>
      </c>
      <c r="H17694" t="s">
        <v>8492</v>
      </c>
      <c r="I17694" t="s">
        <v>9706</v>
      </c>
      <c r="J17694">
        <v>20230516</v>
      </c>
      <c r="K17694" t="s">
        <v>9293</v>
      </c>
      <c r="L17694">
        <v>0</v>
      </c>
      <c r="M17694">
        <v>312</v>
      </c>
      <c r="N17694" t="s">
        <v>80</v>
      </c>
      <c r="O17694">
        <v>20230516</v>
      </c>
    </row>
    <row r="17695" spans="1:15" x14ac:dyDescent="0.25">
      <c r="A17695" t="s">
        <v>8893</v>
      </c>
      <c r="B17695" t="s">
        <v>8894</v>
      </c>
      <c r="C17695">
        <v>1600000954</v>
      </c>
      <c r="D17695">
        <v>20230427</v>
      </c>
      <c r="E17695">
        <v>41100000</v>
      </c>
      <c r="F17695" t="s">
        <v>81</v>
      </c>
      <c r="G17695" t="s">
        <v>9683</v>
      </c>
      <c r="H17695" t="s">
        <v>9684</v>
      </c>
      <c r="I17695" t="s">
        <v>9707</v>
      </c>
      <c r="J17695">
        <v>20230427</v>
      </c>
      <c r="K17695" t="s">
        <v>8916</v>
      </c>
      <c r="L17695">
        <v>0</v>
      </c>
      <c r="M17695">
        <v>360</v>
      </c>
      <c r="N17695" t="s">
        <v>54</v>
      </c>
      <c r="O17695">
        <v>20230427</v>
      </c>
    </row>
    <row r="17696" spans="1:15" x14ac:dyDescent="0.25">
      <c r="A17696" t="s">
        <v>8893</v>
      </c>
      <c r="B17696" t="s">
        <v>8894</v>
      </c>
      <c r="C17696">
        <v>1600001397</v>
      </c>
      <c r="D17696">
        <v>20230401</v>
      </c>
      <c r="E17696">
        <v>41100000</v>
      </c>
      <c r="F17696" t="s">
        <v>81</v>
      </c>
      <c r="I17696" t="s">
        <v>9708</v>
      </c>
      <c r="J17696">
        <v>20230401</v>
      </c>
      <c r="K17696" t="s">
        <v>9709</v>
      </c>
      <c r="L17696">
        <v>0</v>
      </c>
      <c r="M17696">
        <v>594</v>
      </c>
    </row>
    <row r="17697" spans="1:15" x14ac:dyDescent="0.25">
      <c r="A17697" t="s">
        <v>8893</v>
      </c>
      <c r="B17697" t="s">
        <v>8894</v>
      </c>
      <c r="C17697">
        <v>1600010743</v>
      </c>
      <c r="D17697">
        <v>20231010</v>
      </c>
      <c r="E17697">
        <v>41100000</v>
      </c>
      <c r="F17697" t="s">
        <v>81</v>
      </c>
      <c r="G17697" t="s">
        <v>9043</v>
      </c>
      <c r="H17697" t="s">
        <v>9044</v>
      </c>
      <c r="I17697" t="s">
        <v>9710</v>
      </c>
      <c r="J17697">
        <v>20231010</v>
      </c>
      <c r="K17697" t="s">
        <v>9003</v>
      </c>
      <c r="L17697">
        <v>0</v>
      </c>
      <c r="M17697">
        <v>17589.560000000001</v>
      </c>
      <c r="N17697" t="s">
        <v>27</v>
      </c>
      <c r="O17697">
        <v>20231010</v>
      </c>
    </row>
    <row r="17698" spans="1:15" x14ac:dyDescent="0.25">
      <c r="A17698" t="s">
        <v>8893</v>
      </c>
      <c r="B17698" t="s">
        <v>8894</v>
      </c>
      <c r="C17698">
        <v>1600000250</v>
      </c>
      <c r="D17698">
        <v>20230404</v>
      </c>
      <c r="E17698">
        <v>46799996</v>
      </c>
      <c r="F17698" t="s">
        <v>67</v>
      </c>
      <c r="I17698" t="s">
        <v>9711</v>
      </c>
      <c r="J17698">
        <v>20230404</v>
      </c>
      <c r="K17698" t="s">
        <v>8942</v>
      </c>
      <c r="L17698">
        <v>1536</v>
      </c>
      <c r="M17698">
        <v>0</v>
      </c>
    </row>
    <row r="17699" spans="1:15" x14ac:dyDescent="0.25">
      <c r="A17699" t="s">
        <v>8893</v>
      </c>
      <c r="B17699" t="s">
        <v>8894</v>
      </c>
      <c r="C17699">
        <v>1600003096</v>
      </c>
      <c r="D17699">
        <v>20230516</v>
      </c>
      <c r="E17699">
        <v>46799996</v>
      </c>
      <c r="F17699" t="s">
        <v>67</v>
      </c>
      <c r="I17699" t="s">
        <v>9712</v>
      </c>
      <c r="J17699">
        <v>20230516</v>
      </c>
      <c r="K17699" t="s">
        <v>9267</v>
      </c>
      <c r="L17699">
        <v>3247.7</v>
      </c>
      <c r="M17699">
        <v>0</v>
      </c>
    </row>
    <row r="17700" spans="1:15" x14ac:dyDescent="0.25">
      <c r="A17700" t="s">
        <v>8893</v>
      </c>
      <c r="B17700" t="s">
        <v>8894</v>
      </c>
      <c r="C17700">
        <v>1600003042</v>
      </c>
      <c r="D17700">
        <v>20230524</v>
      </c>
      <c r="E17700">
        <v>46799996</v>
      </c>
      <c r="F17700" t="s">
        <v>67</v>
      </c>
      <c r="I17700" t="s">
        <v>9550</v>
      </c>
      <c r="J17700">
        <v>20230524</v>
      </c>
      <c r="K17700" t="s">
        <v>8942</v>
      </c>
      <c r="L17700">
        <v>1584</v>
      </c>
      <c r="M17700">
        <v>0</v>
      </c>
    </row>
    <row r="17701" spans="1:15" x14ac:dyDescent="0.25">
      <c r="A17701" t="s">
        <v>8893</v>
      </c>
      <c r="B17701" t="s">
        <v>8894</v>
      </c>
      <c r="C17701">
        <v>1600009257</v>
      </c>
      <c r="D17701">
        <v>20230919</v>
      </c>
      <c r="E17701">
        <v>41100000</v>
      </c>
      <c r="F17701" t="s">
        <v>81</v>
      </c>
      <c r="G17701" t="s">
        <v>9202</v>
      </c>
      <c r="H17701" t="s">
        <v>9203</v>
      </c>
      <c r="I17701" t="s">
        <v>9713</v>
      </c>
      <c r="J17701">
        <v>20230919</v>
      </c>
      <c r="K17701" t="s">
        <v>8898</v>
      </c>
      <c r="L17701">
        <v>0</v>
      </c>
      <c r="M17701">
        <v>746.96</v>
      </c>
      <c r="N17701" t="s">
        <v>34</v>
      </c>
      <c r="O17701">
        <v>20230919</v>
      </c>
    </row>
    <row r="17702" spans="1:15" x14ac:dyDescent="0.25">
      <c r="A17702" t="s">
        <v>8893</v>
      </c>
      <c r="B17702" t="s">
        <v>8894</v>
      </c>
      <c r="C17702">
        <v>1600005784</v>
      </c>
      <c r="D17702">
        <v>20230712</v>
      </c>
      <c r="E17702">
        <v>41100000</v>
      </c>
      <c r="F17702" t="s">
        <v>81</v>
      </c>
      <c r="G17702" t="s">
        <v>5480</v>
      </c>
      <c r="H17702" t="s">
        <v>5481</v>
      </c>
      <c r="I17702" t="s">
        <v>9714</v>
      </c>
      <c r="J17702">
        <v>20230712</v>
      </c>
      <c r="K17702" t="s">
        <v>8936</v>
      </c>
      <c r="L17702">
        <v>0</v>
      </c>
      <c r="M17702">
        <v>14570.46</v>
      </c>
      <c r="N17702" t="s">
        <v>117</v>
      </c>
      <c r="O17702">
        <v>20230712</v>
      </c>
    </row>
    <row r="17703" spans="1:15" x14ac:dyDescent="0.25">
      <c r="A17703" t="s">
        <v>8893</v>
      </c>
      <c r="B17703" t="s">
        <v>8894</v>
      </c>
      <c r="C17703">
        <v>1600011122</v>
      </c>
      <c r="D17703">
        <v>20230401</v>
      </c>
      <c r="E17703">
        <v>40980000</v>
      </c>
      <c r="F17703" t="s">
        <v>72</v>
      </c>
      <c r="I17703" t="s">
        <v>9715</v>
      </c>
      <c r="J17703">
        <v>20230401</v>
      </c>
      <c r="K17703" t="s">
        <v>9716</v>
      </c>
      <c r="L17703">
        <v>0</v>
      </c>
      <c r="M17703">
        <v>4800</v>
      </c>
      <c r="N17703" t="s">
        <v>54</v>
      </c>
      <c r="O17703">
        <v>20231103</v>
      </c>
    </row>
    <row r="17704" spans="1:15" x14ac:dyDescent="0.25">
      <c r="A17704" t="s">
        <v>8893</v>
      </c>
      <c r="B17704" t="s">
        <v>8894</v>
      </c>
      <c r="C17704">
        <v>1600011111</v>
      </c>
      <c r="D17704">
        <v>20230401</v>
      </c>
      <c r="E17704">
        <v>40810000</v>
      </c>
      <c r="F17704" t="s">
        <v>115</v>
      </c>
      <c r="I17704" t="s">
        <v>9717</v>
      </c>
      <c r="J17704">
        <v>20230401</v>
      </c>
      <c r="K17704" t="s">
        <v>9718</v>
      </c>
      <c r="L17704">
        <v>1080</v>
      </c>
      <c r="M17704">
        <v>0</v>
      </c>
    </row>
    <row r="17705" spans="1:15" x14ac:dyDescent="0.25">
      <c r="A17705" t="s">
        <v>8893</v>
      </c>
      <c r="B17705" t="s">
        <v>8894</v>
      </c>
      <c r="C17705">
        <v>1600000559</v>
      </c>
      <c r="D17705">
        <v>20230418</v>
      </c>
      <c r="E17705">
        <v>41100000</v>
      </c>
      <c r="F17705" t="s">
        <v>81</v>
      </c>
      <c r="G17705" t="s">
        <v>9133</v>
      </c>
      <c r="H17705" t="s">
        <v>9134</v>
      </c>
      <c r="I17705" t="s">
        <v>9719</v>
      </c>
      <c r="J17705">
        <v>20230418</v>
      </c>
      <c r="K17705" t="s">
        <v>8953</v>
      </c>
      <c r="L17705">
        <v>0</v>
      </c>
      <c r="M17705">
        <v>4408.0600000000004</v>
      </c>
      <c r="N17705" t="s">
        <v>54</v>
      </c>
      <c r="O17705">
        <v>20230502</v>
      </c>
    </row>
    <row r="17706" spans="1:15" x14ac:dyDescent="0.25">
      <c r="A17706" t="s">
        <v>8893</v>
      </c>
      <c r="B17706" t="s">
        <v>8894</v>
      </c>
      <c r="C17706">
        <v>1600012006</v>
      </c>
      <c r="D17706">
        <v>20231031</v>
      </c>
      <c r="E17706">
        <v>43700010</v>
      </c>
      <c r="F17706" t="s">
        <v>112</v>
      </c>
      <c r="I17706" s="1">
        <v>45200</v>
      </c>
      <c r="J17706">
        <v>20231031</v>
      </c>
      <c r="K17706" t="s">
        <v>9027</v>
      </c>
      <c r="L17706">
        <v>0</v>
      </c>
      <c r="M17706">
        <v>145.80000000000001</v>
      </c>
    </row>
    <row r="17707" spans="1:15" x14ac:dyDescent="0.25">
      <c r="A17707" t="s">
        <v>8893</v>
      </c>
      <c r="B17707" t="s">
        <v>8894</v>
      </c>
      <c r="C17707">
        <v>1600000954</v>
      </c>
      <c r="D17707">
        <v>20230427</v>
      </c>
      <c r="E17707">
        <v>41100000</v>
      </c>
      <c r="F17707" t="s">
        <v>81</v>
      </c>
      <c r="G17707" t="s">
        <v>8913</v>
      </c>
      <c r="H17707" t="s">
        <v>8914</v>
      </c>
      <c r="I17707" t="s">
        <v>9720</v>
      </c>
      <c r="J17707">
        <v>20230427</v>
      </c>
      <c r="K17707" t="s">
        <v>8916</v>
      </c>
      <c r="L17707">
        <v>0</v>
      </c>
      <c r="M17707">
        <v>192</v>
      </c>
      <c r="N17707" t="s">
        <v>54</v>
      </c>
      <c r="O17707">
        <v>20230427</v>
      </c>
    </row>
    <row r="17708" spans="1:15" x14ac:dyDescent="0.25">
      <c r="A17708" t="s">
        <v>8893</v>
      </c>
      <c r="B17708" t="s">
        <v>8894</v>
      </c>
      <c r="C17708">
        <v>1600011008</v>
      </c>
      <c r="D17708">
        <v>20230930</v>
      </c>
      <c r="E17708">
        <v>28182000</v>
      </c>
      <c r="F17708" t="s">
        <v>41</v>
      </c>
      <c r="I17708" t="s">
        <v>9721</v>
      </c>
      <c r="J17708">
        <v>20230930</v>
      </c>
      <c r="K17708" t="s">
        <v>9722</v>
      </c>
      <c r="L17708">
        <v>0</v>
      </c>
      <c r="M17708">
        <v>384.35</v>
      </c>
    </row>
    <row r="17709" spans="1:15" x14ac:dyDescent="0.25">
      <c r="A17709" t="s">
        <v>8893</v>
      </c>
      <c r="B17709" t="s">
        <v>8894</v>
      </c>
      <c r="C17709">
        <v>1600004662</v>
      </c>
      <c r="D17709">
        <v>20230531</v>
      </c>
      <c r="E17709">
        <v>68112000</v>
      </c>
      <c r="F17709" t="s">
        <v>8902</v>
      </c>
      <c r="I17709" t="s">
        <v>9723</v>
      </c>
      <c r="J17709">
        <v>20230531</v>
      </c>
      <c r="K17709" t="s">
        <v>9349</v>
      </c>
      <c r="L17709">
        <v>287.5</v>
      </c>
      <c r="M17709">
        <v>0</v>
      </c>
    </row>
    <row r="17710" spans="1:15" x14ac:dyDescent="0.25">
      <c r="A17710" t="s">
        <v>8893</v>
      </c>
      <c r="B17710" t="s">
        <v>8894</v>
      </c>
      <c r="C17710">
        <v>1600001314</v>
      </c>
      <c r="D17710">
        <v>20230401</v>
      </c>
      <c r="E17710">
        <v>41100000</v>
      </c>
      <c r="F17710" t="s">
        <v>81</v>
      </c>
      <c r="I17710" t="s">
        <v>9724</v>
      </c>
      <c r="J17710">
        <v>20230401</v>
      </c>
      <c r="K17710" t="s">
        <v>9725</v>
      </c>
      <c r="L17710">
        <v>0</v>
      </c>
      <c r="M17710">
        <v>888</v>
      </c>
    </row>
    <row r="17711" spans="1:15" x14ac:dyDescent="0.25">
      <c r="A17711" t="s">
        <v>8893</v>
      </c>
      <c r="B17711" t="s">
        <v>8894</v>
      </c>
      <c r="C17711">
        <v>1600003940</v>
      </c>
      <c r="D17711">
        <v>20230401</v>
      </c>
      <c r="E17711">
        <v>40100000</v>
      </c>
      <c r="F17711" t="s">
        <v>55</v>
      </c>
      <c r="G17711" t="s">
        <v>1886</v>
      </c>
      <c r="H17711" t="s">
        <v>1887</v>
      </c>
      <c r="I17711" t="s">
        <v>1888</v>
      </c>
      <c r="J17711">
        <v>20230401</v>
      </c>
      <c r="K17711" t="s">
        <v>9726</v>
      </c>
      <c r="L17711">
        <v>0</v>
      </c>
      <c r="M17711">
        <v>2765.2</v>
      </c>
      <c r="N17711" t="s">
        <v>80</v>
      </c>
      <c r="O17711">
        <v>20230620</v>
      </c>
    </row>
    <row r="17712" spans="1:15" x14ac:dyDescent="0.25">
      <c r="A17712" t="s">
        <v>8893</v>
      </c>
      <c r="B17712" t="s">
        <v>8894</v>
      </c>
      <c r="C17712">
        <v>1600006411</v>
      </c>
      <c r="D17712">
        <v>20230727</v>
      </c>
      <c r="E17712">
        <v>41100000</v>
      </c>
      <c r="F17712" t="s">
        <v>81</v>
      </c>
      <c r="G17712" t="s">
        <v>9141</v>
      </c>
      <c r="H17712" t="s">
        <v>9142</v>
      </c>
      <c r="I17712" t="s">
        <v>9727</v>
      </c>
      <c r="J17712">
        <v>20230727</v>
      </c>
      <c r="K17712" t="s">
        <v>9144</v>
      </c>
      <c r="L17712">
        <v>0</v>
      </c>
      <c r="M17712">
        <v>4409.4399999999996</v>
      </c>
      <c r="N17712" t="s">
        <v>83</v>
      </c>
      <c r="O17712">
        <v>20230727</v>
      </c>
    </row>
    <row r="17713" spans="1:15" x14ac:dyDescent="0.25">
      <c r="A17713" t="s">
        <v>8893</v>
      </c>
      <c r="B17713" t="s">
        <v>8894</v>
      </c>
      <c r="C17713">
        <v>1600001200</v>
      </c>
      <c r="D17713">
        <v>20230401</v>
      </c>
      <c r="E17713">
        <v>41100000</v>
      </c>
      <c r="F17713" t="s">
        <v>81</v>
      </c>
      <c r="G17713" t="s">
        <v>553</v>
      </c>
      <c r="H17713" t="s">
        <v>554</v>
      </c>
      <c r="I17713" t="s">
        <v>4520</v>
      </c>
      <c r="J17713">
        <v>20230401</v>
      </c>
      <c r="K17713" t="s">
        <v>9728</v>
      </c>
      <c r="L17713">
        <v>17.34</v>
      </c>
      <c r="M17713">
        <v>0</v>
      </c>
      <c r="N17713" t="s">
        <v>353</v>
      </c>
      <c r="O17713">
        <v>20230620</v>
      </c>
    </row>
    <row r="17714" spans="1:15" x14ac:dyDescent="0.25">
      <c r="A17714" t="s">
        <v>8893</v>
      </c>
      <c r="B17714" t="s">
        <v>8894</v>
      </c>
      <c r="C17714">
        <v>1600011058</v>
      </c>
      <c r="D17714">
        <v>20230930</v>
      </c>
      <c r="E17714">
        <v>68112002</v>
      </c>
      <c r="F17714" t="s">
        <v>9096</v>
      </c>
      <c r="I17714" t="s">
        <v>9729</v>
      </c>
      <c r="J17714">
        <v>20230930</v>
      </c>
      <c r="K17714" t="s">
        <v>9098</v>
      </c>
      <c r="L17714">
        <v>250</v>
      </c>
      <c r="M17714">
        <v>0</v>
      </c>
    </row>
    <row r="17715" spans="1:15" x14ac:dyDescent="0.25">
      <c r="A17715" t="s">
        <v>8893</v>
      </c>
      <c r="B17715" t="s">
        <v>8894</v>
      </c>
      <c r="C17715">
        <v>1600012140</v>
      </c>
      <c r="D17715">
        <v>20231031</v>
      </c>
      <c r="E17715">
        <v>28182000</v>
      </c>
      <c r="F17715" t="s">
        <v>41</v>
      </c>
      <c r="I17715" t="s">
        <v>9730</v>
      </c>
      <c r="J17715">
        <v>20231031</v>
      </c>
      <c r="K17715" t="s">
        <v>9070</v>
      </c>
      <c r="L17715">
        <v>0</v>
      </c>
      <c r="M17715">
        <v>77.67</v>
      </c>
    </row>
    <row r="17716" spans="1:15" x14ac:dyDescent="0.25">
      <c r="A17716" t="s">
        <v>8893</v>
      </c>
      <c r="B17716" t="s">
        <v>8894</v>
      </c>
      <c r="C17716">
        <v>1600002021</v>
      </c>
      <c r="D17716">
        <v>20230511</v>
      </c>
      <c r="E17716">
        <v>41100000</v>
      </c>
      <c r="F17716" t="s">
        <v>81</v>
      </c>
      <c r="G17716" t="s">
        <v>9133</v>
      </c>
      <c r="H17716" t="s">
        <v>9134</v>
      </c>
      <c r="I17716" t="s">
        <v>9731</v>
      </c>
      <c r="J17716">
        <v>20230511</v>
      </c>
      <c r="K17716" t="s">
        <v>8908</v>
      </c>
      <c r="L17716">
        <v>0</v>
      </c>
      <c r="M17716">
        <v>5289.88</v>
      </c>
      <c r="N17716" t="s">
        <v>83</v>
      </c>
      <c r="O17716">
        <v>20230511</v>
      </c>
    </row>
    <row r="17717" spans="1:15" x14ac:dyDescent="0.25">
      <c r="A17717" t="s">
        <v>8893</v>
      </c>
      <c r="B17717" t="s">
        <v>8894</v>
      </c>
      <c r="C17717">
        <v>1600000559</v>
      </c>
      <c r="D17717">
        <v>20230418</v>
      </c>
      <c r="E17717">
        <v>41100000</v>
      </c>
      <c r="F17717" t="s">
        <v>81</v>
      </c>
      <c r="G17717" t="s">
        <v>9610</v>
      </c>
      <c r="H17717" t="s">
        <v>9611</v>
      </c>
      <c r="I17717" t="s">
        <v>9732</v>
      </c>
      <c r="J17717">
        <v>20230418</v>
      </c>
      <c r="K17717" t="s">
        <v>8953</v>
      </c>
      <c r="L17717">
        <v>0</v>
      </c>
      <c r="M17717">
        <v>573.4</v>
      </c>
      <c r="N17717" t="s">
        <v>54</v>
      </c>
      <c r="O17717">
        <v>20230502</v>
      </c>
    </row>
    <row r="17718" spans="1:15" x14ac:dyDescent="0.25">
      <c r="A17718" t="s">
        <v>8893</v>
      </c>
      <c r="B17718" t="s">
        <v>8894</v>
      </c>
      <c r="C17718">
        <v>1600010743</v>
      </c>
      <c r="D17718">
        <v>20231010</v>
      </c>
      <c r="E17718">
        <v>41100000</v>
      </c>
      <c r="F17718" t="s">
        <v>81</v>
      </c>
      <c r="G17718" t="s">
        <v>9133</v>
      </c>
      <c r="H17718" t="s">
        <v>9134</v>
      </c>
      <c r="I17718" t="s">
        <v>9733</v>
      </c>
      <c r="J17718">
        <v>20231010</v>
      </c>
      <c r="K17718" t="s">
        <v>9003</v>
      </c>
      <c r="L17718">
        <v>0</v>
      </c>
      <c r="M17718">
        <v>863.81</v>
      </c>
      <c r="N17718" t="s">
        <v>29</v>
      </c>
      <c r="O17718">
        <v>20231010</v>
      </c>
    </row>
    <row r="17719" spans="1:15" x14ac:dyDescent="0.25">
      <c r="A17719" t="s">
        <v>8893</v>
      </c>
      <c r="B17719" t="s">
        <v>8894</v>
      </c>
      <c r="C17719">
        <v>1600000559</v>
      </c>
      <c r="D17719">
        <v>20230418</v>
      </c>
      <c r="E17719">
        <v>41100000</v>
      </c>
      <c r="F17719" t="s">
        <v>81</v>
      </c>
      <c r="G17719" t="s">
        <v>9019</v>
      </c>
      <c r="H17719" t="s">
        <v>9020</v>
      </c>
      <c r="I17719" t="s">
        <v>9734</v>
      </c>
      <c r="J17719">
        <v>20230418</v>
      </c>
      <c r="K17719" t="s">
        <v>8953</v>
      </c>
      <c r="L17719">
        <v>0</v>
      </c>
      <c r="M17719">
        <v>1026.83</v>
      </c>
      <c r="N17719" t="s">
        <v>83</v>
      </c>
      <c r="O17719">
        <v>20230502</v>
      </c>
    </row>
    <row r="17720" spans="1:15" x14ac:dyDescent="0.25">
      <c r="A17720" t="s">
        <v>8893</v>
      </c>
      <c r="B17720" t="s">
        <v>8894</v>
      </c>
      <c r="C17720">
        <v>1600006979</v>
      </c>
      <c r="D17720">
        <v>20230630</v>
      </c>
      <c r="E17720">
        <v>28154000</v>
      </c>
      <c r="F17720" t="s">
        <v>48</v>
      </c>
      <c r="I17720" t="s">
        <v>9149</v>
      </c>
      <c r="J17720">
        <v>20230630</v>
      </c>
      <c r="K17720" t="s">
        <v>9150</v>
      </c>
      <c r="L17720">
        <v>0</v>
      </c>
      <c r="M17720">
        <v>12.17</v>
      </c>
    </row>
    <row r="17721" spans="1:15" x14ac:dyDescent="0.25">
      <c r="A17721" t="s">
        <v>8893</v>
      </c>
      <c r="B17721" t="s">
        <v>8894</v>
      </c>
      <c r="C17721">
        <v>1600002597</v>
      </c>
      <c r="D17721">
        <v>20230430</v>
      </c>
      <c r="E17721">
        <v>44561001</v>
      </c>
      <c r="F17721" t="s">
        <v>33</v>
      </c>
      <c r="I17721" t="s">
        <v>9735</v>
      </c>
      <c r="J17721">
        <v>20230430</v>
      </c>
      <c r="K17721" t="s">
        <v>8985</v>
      </c>
      <c r="L17721">
        <v>0</v>
      </c>
      <c r="M17721">
        <v>1.93</v>
      </c>
      <c r="N17721" t="s">
        <v>54</v>
      </c>
      <c r="O17721">
        <v>20230522</v>
      </c>
    </row>
    <row r="17722" spans="1:15" x14ac:dyDescent="0.25">
      <c r="A17722" t="s">
        <v>8893</v>
      </c>
      <c r="B17722" t="s">
        <v>8894</v>
      </c>
      <c r="C17722">
        <v>1600009257</v>
      </c>
      <c r="D17722">
        <v>20230919</v>
      </c>
      <c r="E17722">
        <v>41100000</v>
      </c>
      <c r="F17722" t="s">
        <v>81</v>
      </c>
      <c r="G17722" t="s">
        <v>8800</v>
      </c>
      <c r="H17722" t="s">
        <v>8801</v>
      </c>
      <c r="I17722" t="s">
        <v>9736</v>
      </c>
      <c r="J17722">
        <v>20230919</v>
      </c>
      <c r="K17722" t="s">
        <v>8898</v>
      </c>
      <c r="L17722">
        <v>0</v>
      </c>
      <c r="M17722">
        <v>216</v>
      </c>
      <c r="N17722" t="s">
        <v>29</v>
      </c>
      <c r="O17722">
        <v>20230919</v>
      </c>
    </row>
    <row r="17723" spans="1:15" x14ac:dyDescent="0.25">
      <c r="A17723" t="s">
        <v>8893</v>
      </c>
      <c r="B17723" t="s">
        <v>8894</v>
      </c>
      <c r="C17723">
        <v>1600003946</v>
      </c>
      <c r="D17723">
        <v>20230401</v>
      </c>
      <c r="E17723">
        <v>40100000</v>
      </c>
      <c r="F17723" t="s">
        <v>55</v>
      </c>
      <c r="G17723" t="s">
        <v>9737</v>
      </c>
      <c r="H17723" t="s">
        <v>9738</v>
      </c>
      <c r="I17723">
        <v>18468</v>
      </c>
      <c r="J17723">
        <v>20230401</v>
      </c>
      <c r="K17723" t="s">
        <v>9739</v>
      </c>
      <c r="L17723">
        <v>0</v>
      </c>
      <c r="M17723">
        <v>-8886.64</v>
      </c>
    </row>
    <row r="17724" spans="1:15" x14ac:dyDescent="0.25">
      <c r="A17724" t="s">
        <v>8893</v>
      </c>
      <c r="B17724" t="s">
        <v>8894</v>
      </c>
      <c r="C17724">
        <v>1600001207</v>
      </c>
      <c r="D17724">
        <v>20230401</v>
      </c>
      <c r="E17724">
        <v>41100000</v>
      </c>
      <c r="F17724" t="s">
        <v>81</v>
      </c>
      <c r="I17724" t="s">
        <v>9740</v>
      </c>
      <c r="J17724">
        <v>20230401</v>
      </c>
      <c r="K17724" t="s">
        <v>9741</v>
      </c>
      <c r="L17724">
        <v>0</v>
      </c>
      <c r="M17724">
        <v>336</v>
      </c>
    </row>
    <row r="17725" spans="1:15" x14ac:dyDescent="0.25">
      <c r="A17725" t="s">
        <v>8893</v>
      </c>
      <c r="B17725" t="s">
        <v>8894</v>
      </c>
      <c r="C17725">
        <v>1600006958</v>
      </c>
      <c r="D17725">
        <v>20230630</v>
      </c>
      <c r="E17725">
        <v>68112000</v>
      </c>
      <c r="F17725" t="s">
        <v>8902</v>
      </c>
      <c r="I17725" t="s">
        <v>9742</v>
      </c>
      <c r="J17725">
        <v>20230630</v>
      </c>
      <c r="K17725" t="s">
        <v>9743</v>
      </c>
      <c r="L17725">
        <v>6.65</v>
      </c>
      <c r="M17725">
        <v>0</v>
      </c>
    </row>
    <row r="17726" spans="1:15" x14ac:dyDescent="0.25">
      <c r="A17726" t="s">
        <v>8893</v>
      </c>
      <c r="B17726" t="s">
        <v>8894</v>
      </c>
      <c r="C17726">
        <v>1600004679</v>
      </c>
      <c r="D17726">
        <v>20230531</v>
      </c>
      <c r="E17726">
        <v>68112000</v>
      </c>
      <c r="F17726" t="s">
        <v>8902</v>
      </c>
      <c r="I17726" t="s">
        <v>9744</v>
      </c>
      <c r="J17726">
        <v>20230531</v>
      </c>
      <c r="K17726" t="s">
        <v>9602</v>
      </c>
      <c r="L17726">
        <v>66.67</v>
      </c>
      <c r="M17726">
        <v>0</v>
      </c>
    </row>
    <row r="17727" spans="1:15" x14ac:dyDescent="0.25">
      <c r="A17727" t="s">
        <v>8893</v>
      </c>
      <c r="B17727" t="s">
        <v>8894</v>
      </c>
      <c r="C17727">
        <v>1600004653</v>
      </c>
      <c r="D17727">
        <v>20230531</v>
      </c>
      <c r="E17727">
        <v>68112000</v>
      </c>
      <c r="F17727" t="s">
        <v>8902</v>
      </c>
      <c r="I17727" t="s">
        <v>8956</v>
      </c>
      <c r="J17727">
        <v>20230531</v>
      </c>
      <c r="K17727" t="s">
        <v>8957</v>
      </c>
      <c r="L17727">
        <v>10.42</v>
      </c>
      <c r="M17727">
        <v>0</v>
      </c>
    </row>
    <row r="17728" spans="1:15" x14ac:dyDescent="0.25">
      <c r="A17728" t="s">
        <v>8893</v>
      </c>
      <c r="B17728" t="s">
        <v>8894</v>
      </c>
      <c r="C17728">
        <v>1600003363</v>
      </c>
      <c r="D17728">
        <v>20230601</v>
      </c>
      <c r="E17728">
        <v>40100000</v>
      </c>
      <c r="F17728" t="s">
        <v>55</v>
      </c>
      <c r="G17728" t="s">
        <v>7982</v>
      </c>
      <c r="H17728" t="s">
        <v>7983</v>
      </c>
      <c r="I17728" t="s">
        <v>9745</v>
      </c>
      <c r="J17728">
        <v>20230601</v>
      </c>
      <c r="K17728" t="s">
        <v>8983</v>
      </c>
      <c r="L17728">
        <v>274.32</v>
      </c>
      <c r="M17728">
        <v>0</v>
      </c>
      <c r="N17728" t="s">
        <v>80</v>
      </c>
      <c r="O17728">
        <v>20230602</v>
      </c>
    </row>
    <row r="17729" spans="1:15" x14ac:dyDescent="0.25">
      <c r="A17729" t="s">
        <v>8893</v>
      </c>
      <c r="B17729" t="s">
        <v>8894</v>
      </c>
      <c r="C17729">
        <v>1600007846</v>
      </c>
      <c r="D17729">
        <v>20230731</v>
      </c>
      <c r="E17729">
        <v>68112000</v>
      </c>
      <c r="F17729" t="s">
        <v>8902</v>
      </c>
      <c r="I17729" t="s">
        <v>9746</v>
      </c>
      <c r="J17729">
        <v>20230731</v>
      </c>
      <c r="K17729" t="s">
        <v>8993</v>
      </c>
      <c r="L17729">
        <v>271.94</v>
      </c>
      <c r="M17729">
        <v>0</v>
      </c>
    </row>
    <row r="17730" spans="1:15" x14ac:dyDescent="0.25">
      <c r="A17730" t="s">
        <v>8893</v>
      </c>
      <c r="B17730" t="s">
        <v>8894</v>
      </c>
      <c r="C17730">
        <v>1600009335</v>
      </c>
      <c r="D17730">
        <v>20230831</v>
      </c>
      <c r="E17730">
        <v>68112000</v>
      </c>
      <c r="F17730" t="s">
        <v>8902</v>
      </c>
      <c r="I17730" t="s">
        <v>9747</v>
      </c>
      <c r="J17730">
        <v>20230831</v>
      </c>
      <c r="K17730" t="s">
        <v>9302</v>
      </c>
      <c r="L17730">
        <v>63.83</v>
      </c>
      <c r="M17730">
        <v>0</v>
      </c>
    </row>
    <row r="17731" spans="1:15" x14ac:dyDescent="0.25">
      <c r="A17731" t="s">
        <v>8893</v>
      </c>
      <c r="B17731" t="s">
        <v>8894</v>
      </c>
      <c r="C17731">
        <v>1600012252</v>
      </c>
      <c r="D17731">
        <v>20231031</v>
      </c>
      <c r="E17731">
        <v>28154000</v>
      </c>
      <c r="F17731" t="s">
        <v>48</v>
      </c>
      <c r="I17731" t="s">
        <v>9748</v>
      </c>
      <c r="J17731">
        <v>20231031</v>
      </c>
      <c r="K17731" t="s">
        <v>9282</v>
      </c>
      <c r="L17731">
        <v>0</v>
      </c>
      <c r="M17731">
        <v>62.25</v>
      </c>
    </row>
    <row r="17732" spans="1:15" x14ac:dyDescent="0.25">
      <c r="A17732" t="s">
        <v>8893</v>
      </c>
      <c r="B17732" t="s">
        <v>8894</v>
      </c>
      <c r="C17732">
        <v>1600004670</v>
      </c>
      <c r="D17732">
        <v>20230531</v>
      </c>
      <c r="E17732">
        <v>28183000</v>
      </c>
      <c r="F17732" t="s">
        <v>102</v>
      </c>
      <c r="I17732" t="s">
        <v>9462</v>
      </c>
      <c r="J17732">
        <v>20230531</v>
      </c>
      <c r="K17732" t="s">
        <v>9463</v>
      </c>
      <c r="L17732">
        <v>0</v>
      </c>
      <c r="M17732">
        <v>16.579999999999998</v>
      </c>
    </row>
    <row r="17733" spans="1:15" x14ac:dyDescent="0.25">
      <c r="A17733" t="s">
        <v>8893</v>
      </c>
      <c r="B17733" t="s">
        <v>8894</v>
      </c>
      <c r="C17733">
        <v>1600004473</v>
      </c>
      <c r="D17733">
        <v>20230621</v>
      </c>
      <c r="E17733">
        <v>41100000</v>
      </c>
      <c r="F17733" t="s">
        <v>81</v>
      </c>
      <c r="G17733" t="s">
        <v>9015</v>
      </c>
      <c r="H17733" t="s">
        <v>9016</v>
      </c>
      <c r="I17733" t="s">
        <v>9749</v>
      </c>
      <c r="J17733">
        <v>20230621</v>
      </c>
      <c r="K17733" t="s">
        <v>9105</v>
      </c>
      <c r="L17733">
        <v>0</v>
      </c>
      <c r="M17733">
        <v>3777.6</v>
      </c>
      <c r="N17733" t="s">
        <v>80</v>
      </c>
      <c r="O17733">
        <v>20230621</v>
      </c>
    </row>
    <row r="17734" spans="1:15" x14ac:dyDescent="0.25">
      <c r="A17734" t="s">
        <v>8893</v>
      </c>
      <c r="B17734" t="s">
        <v>8894</v>
      </c>
      <c r="C17734">
        <v>1600001386</v>
      </c>
      <c r="D17734">
        <v>20230401</v>
      </c>
      <c r="E17734">
        <v>41100000</v>
      </c>
      <c r="F17734" t="s">
        <v>81</v>
      </c>
      <c r="G17734" t="s">
        <v>9750</v>
      </c>
      <c r="H17734" t="s">
        <v>9751</v>
      </c>
      <c r="I17734" t="s">
        <v>9752</v>
      </c>
      <c r="J17734">
        <v>20230401</v>
      </c>
      <c r="K17734" t="s">
        <v>9753</v>
      </c>
      <c r="L17734">
        <v>43.8</v>
      </c>
      <c r="M17734">
        <v>0</v>
      </c>
    </row>
    <row r="17735" spans="1:15" x14ac:dyDescent="0.25">
      <c r="A17735" t="s">
        <v>8893</v>
      </c>
      <c r="B17735" t="s">
        <v>8894</v>
      </c>
      <c r="C17735">
        <v>1600002021</v>
      </c>
      <c r="D17735">
        <v>20230511</v>
      </c>
      <c r="E17735">
        <v>41100000</v>
      </c>
      <c r="F17735" t="s">
        <v>81</v>
      </c>
      <c r="G17735" t="s">
        <v>9754</v>
      </c>
      <c r="H17735" t="s">
        <v>9755</v>
      </c>
      <c r="I17735" t="s">
        <v>9756</v>
      </c>
      <c r="J17735">
        <v>20230511</v>
      </c>
      <c r="K17735" t="s">
        <v>8908</v>
      </c>
      <c r="L17735">
        <v>0</v>
      </c>
      <c r="M17735">
        <v>14352.64</v>
      </c>
      <c r="N17735" t="s">
        <v>83</v>
      </c>
      <c r="O17735">
        <v>20230511</v>
      </c>
    </row>
    <row r="17736" spans="1:15" x14ac:dyDescent="0.25">
      <c r="A17736" t="s">
        <v>8893</v>
      </c>
      <c r="B17736" t="s">
        <v>8894</v>
      </c>
      <c r="C17736">
        <v>1600011160</v>
      </c>
      <c r="D17736">
        <v>20230401</v>
      </c>
      <c r="E17736">
        <v>75820000</v>
      </c>
      <c r="F17736" t="s">
        <v>9757</v>
      </c>
      <c r="I17736" t="s">
        <v>9758</v>
      </c>
      <c r="J17736">
        <v>20230401</v>
      </c>
      <c r="K17736" t="s">
        <v>9759</v>
      </c>
      <c r="L17736">
        <v>0</v>
      </c>
      <c r="M17736">
        <v>72200</v>
      </c>
    </row>
    <row r="17737" spans="1:15" x14ac:dyDescent="0.25">
      <c r="A17737" t="s">
        <v>8893</v>
      </c>
      <c r="B17737" t="s">
        <v>8894</v>
      </c>
      <c r="C17737">
        <v>1600002441</v>
      </c>
      <c r="D17737">
        <v>20230430</v>
      </c>
      <c r="E17737">
        <v>28182000</v>
      </c>
      <c r="F17737" t="s">
        <v>41</v>
      </c>
      <c r="I17737" t="s">
        <v>9542</v>
      </c>
      <c r="J17737">
        <v>20230430</v>
      </c>
      <c r="K17737" t="s">
        <v>9035</v>
      </c>
      <c r="L17737">
        <v>0</v>
      </c>
      <c r="M17737">
        <v>77.67</v>
      </c>
    </row>
    <row r="17738" spans="1:15" x14ac:dyDescent="0.25">
      <c r="A17738" t="s">
        <v>8893</v>
      </c>
      <c r="B17738" t="s">
        <v>8894</v>
      </c>
      <c r="C17738">
        <v>1600001228</v>
      </c>
      <c r="D17738">
        <v>20230401</v>
      </c>
      <c r="E17738">
        <v>41100000</v>
      </c>
      <c r="F17738" t="s">
        <v>81</v>
      </c>
      <c r="I17738" t="s">
        <v>9760</v>
      </c>
      <c r="J17738">
        <v>20230401</v>
      </c>
      <c r="K17738" t="s">
        <v>9761</v>
      </c>
      <c r="L17738">
        <v>0</v>
      </c>
      <c r="M17738">
        <v>888</v>
      </c>
    </row>
    <row r="17739" spans="1:15" x14ac:dyDescent="0.25">
      <c r="A17739" t="s">
        <v>8893</v>
      </c>
      <c r="B17739" t="s">
        <v>8894</v>
      </c>
      <c r="C17739">
        <v>1600010743</v>
      </c>
      <c r="D17739">
        <v>20231010</v>
      </c>
      <c r="E17739">
        <v>41100000</v>
      </c>
      <c r="F17739" t="s">
        <v>81</v>
      </c>
      <c r="G17739" t="s">
        <v>9318</v>
      </c>
      <c r="H17739" t="s">
        <v>9319</v>
      </c>
      <c r="I17739" t="s">
        <v>9762</v>
      </c>
      <c r="J17739">
        <v>20231010</v>
      </c>
      <c r="K17739" t="s">
        <v>9247</v>
      </c>
      <c r="L17739">
        <v>0</v>
      </c>
      <c r="M17739">
        <v>7341.19</v>
      </c>
      <c r="N17739" t="s">
        <v>29</v>
      </c>
      <c r="O17739">
        <v>20231010</v>
      </c>
    </row>
    <row r="17740" spans="1:15" x14ac:dyDescent="0.25">
      <c r="A17740" t="s">
        <v>8893</v>
      </c>
      <c r="B17740" t="s">
        <v>8894</v>
      </c>
      <c r="C17740">
        <v>1600000954</v>
      </c>
      <c r="D17740">
        <v>20230427</v>
      </c>
      <c r="E17740">
        <v>41100000</v>
      </c>
      <c r="F17740" t="s">
        <v>81</v>
      </c>
      <c r="G17740" t="s">
        <v>9268</v>
      </c>
      <c r="H17740" t="s">
        <v>9269</v>
      </c>
      <c r="I17740" t="s">
        <v>9763</v>
      </c>
      <c r="J17740">
        <v>20230427</v>
      </c>
      <c r="K17740" t="s">
        <v>8999</v>
      </c>
      <c r="L17740">
        <v>0</v>
      </c>
      <c r="M17740">
        <v>8705.2800000000007</v>
      </c>
      <c r="N17740" t="s">
        <v>54</v>
      </c>
      <c r="O17740">
        <v>20230427</v>
      </c>
    </row>
    <row r="17741" spans="1:15" x14ac:dyDescent="0.25">
      <c r="A17741" t="s">
        <v>8893</v>
      </c>
      <c r="B17741" t="s">
        <v>8894</v>
      </c>
      <c r="C17741">
        <v>1600003959</v>
      </c>
      <c r="D17741">
        <v>20230401</v>
      </c>
      <c r="E17741">
        <v>40100000</v>
      </c>
      <c r="F17741" t="s">
        <v>55</v>
      </c>
      <c r="I17741" t="s">
        <v>9764</v>
      </c>
      <c r="J17741">
        <v>20230401</v>
      </c>
      <c r="K17741" t="s">
        <v>9765</v>
      </c>
      <c r="L17741">
        <v>840</v>
      </c>
      <c r="M17741">
        <v>0</v>
      </c>
    </row>
    <row r="17742" spans="1:15" x14ac:dyDescent="0.25">
      <c r="A17742" t="s">
        <v>8893</v>
      </c>
      <c r="B17742" t="s">
        <v>8894</v>
      </c>
      <c r="C17742">
        <v>1600009309</v>
      </c>
      <c r="D17742">
        <v>20230831</v>
      </c>
      <c r="E17742">
        <v>28154000</v>
      </c>
      <c r="F17742" t="s">
        <v>48</v>
      </c>
      <c r="I17742" t="s">
        <v>9766</v>
      </c>
      <c r="J17742">
        <v>20230831</v>
      </c>
      <c r="K17742" t="s">
        <v>9767</v>
      </c>
      <c r="L17742">
        <v>0</v>
      </c>
      <c r="M17742">
        <v>12.49</v>
      </c>
    </row>
    <row r="17743" spans="1:15" x14ac:dyDescent="0.25">
      <c r="A17743" t="s">
        <v>8893</v>
      </c>
      <c r="B17743" t="s">
        <v>8894</v>
      </c>
      <c r="C17743">
        <v>1600006897</v>
      </c>
      <c r="D17743">
        <v>20230630</v>
      </c>
      <c r="E17743">
        <v>28182000</v>
      </c>
      <c r="F17743" t="s">
        <v>41</v>
      </c>
      <c r="I17743" t="s">
        <v>9768</v>
      </c>
      <c r="J17743">
        <v>20230630</v>
      </c>
      <c r="K17743" t="s">
        <v>8949</v>
      </c>
      <c r="L17743">
        <v>0</v>
      </c>
      <c r="M17743">
        <v>636.46</v>
      </c>
    </row>
    <row r="17744" spans="1:15" x14ac:dyDescent="0.25">
      <c r="A17744" t="s">
        <v>8893</v>
      </c>
      <c r="B17744" t="s">
        <v>8894</v>
      </c>
      <c r="C17744">
        <v>1600001302</v>
      </c>
      <c r="D17744">
        <v>20230401</v>
      </c>
      <c r="E17744">
        <v>41100000</v>
      </c>
      <c r="F17744" t="s">
        <v>81</v>
      </c>
      <c r="G17744" t="s">
        <v>8909</v>
      </c>
      <c r="H17744" t="s">
        <v>8910</v>
      </c>
      <c r="I17744" t="s">
        <v>9769</v>
      </c>
      <c r="J17744">
        <v>20230401</v>
      </c>
      <c r="K17744" t="s">
        <v>8912</v>
      </c>
      <c r="L17744">
        <v>706.87</v>
      </c>
      <c r="M17744">
        <v>0</v>
      </c>
      <c r="N17744" t="s">
        <v>54</v>
      </c>
      <c r="O17744">
        <v>20230502</v>
      </c>
    </row>
    <row r="17745" spans="1:15" x14ac:dyDescent="0.25">
      <c r="A17745" t="s">
        <v>8893</v>
      </c>
      <c r="B17745" t="s">
        <v>8894</v>
      </c>
      <c r="C17745">
        <v>1600007627</v>
      </c>
      <c r="D17745">
        <v>20230816</v>
      </c>
      <c r="E17745">
        <v>41100000</v>
      </c>
      <c r="F17745" t="s">
        <v>81</v>
      </c>
      <c r="G17745" t="s">
        <v>8491</v>
      </c>
      <c r="H17745" t="s">
        <v>8492</v>
      </c>
      <c r="I17745" t="s">
        <v>9770</v>
      </c>
      <c r="J17745">
        <v>20230816</v>
      </c>
      <c r="K17745" t="s">
        <v>9132</v>
      </c>
      <c r="L17745">
        <v>0</v>
      </c>
      <c r="M17745">
        <v>1716</v>
      </c>
      <c r="N17745" t="s">
        <v>136</v>
      </c>
      <c r="O17745">
        <v>20230816</v>
      </c>
    </row>
    <row r="17746" spans="1:15" x14ac:dyDescent="0.25">
      <c r="A17746" t="s">
        <v>8893</v>
      </c>
      <c r="B17746" t="s">
        <v>8894</v>
      </c>
      <c r="C17746">
        <v>1600001319</v>
      </c>
      <c r="D17746">
        <v>20230401</v>
      </c>
      <c r="E17746">
        <v>41100000</v>
      </c>
      <c r="F17746" t="s">
        <v>81</v>
      </c>
      <c r="I17746" t="s">
        <v>9771</v>
      </c>
      <c r="J17746">
        <v>20230401</v>
      </c>
      <c r="K17746" t="s">
        <v>9772</v>
      </c>
      <c r="L17746">
        <v>0</v>
      </c>
      <c r="M17746">
        <v>552</v>
      </c>
    </row>
    <row r="17747" spans="1:15" x14ac:dyDescent="0.25">
      <c r="A17747" t="s">
        <v>8893</v>
      </c>
      <c r="B17747" t="s">
        <v>8894</v>
      </c>
      <c r="C17747">
        <v>1600012006</v>
      </c>
      <c r="D17747">
        <v>20231031</v>
      </c>
      <c r="E17747">
        <v>62510001</v>
      </c>
      <c r="F17747" t="s">
        <v>8588</v>
      </c>
      <c r="I17747" s="1">
        <v>45200</v>
      </c>
      <c r="J17747">
        <v>20231031</v>
      </c>
      <c r="K17747" t="s">
        <v>9027</v>
      </c>
      <c r="L17747">
        <v>45046.6</v>
      </c>
      <c r="M17747">
        <v>0</v>
      </c>
    </row>
    <row r="17748" spans="1:15" x14ac:dyDescent="0.25">
      <c r="A17748" t="s">
        <v>8893</v>
      </c>
      <c r="B17748" t="s">
        <v>8894</v>
      </c>
      <c r="C17748">
        <v>1600004473</v>
      </c>
      <c r="D17748">
        <v>20230621</v>
      </c>
      <c r="E17748">
        <v>41100000</v>
      </c>
      <c r="F17748" t="s">
        <v>81</v>
      </c>
      <c r="G17748" t="s">
        <v>9046</v>
      </c>
      <c r="H17748" t="s">
        <v>9047</v>
      </c>
      <c r="I17748" t="s">
        <v>9773</v>
      </c>
      <c r="J17748">
        <v>20230621</v>
      </c>
      <c r="K17748" t="s">
        <v>9105</v>
      </c>
      <c r="L17748">
        <v>0</v>
      </c>
      <c r="M17748">
        <v>1908.56</v>
      </c>
      <c r="N17748" t="s">
        <v>37</v>
      </c>
      <c r="O17748">
        <v>20230621</v>
      </c>
    </row>
    <row r="17749" spans="1:15" x14ac:dyDescent="0.25">
      <c r="A17749" t="s">
        <v>8893</v>
      </c>
      <c r="B17749" t="s">
        <v>8894</v>
      </c>
      <c r="C17749">
        <v>1600001300</v>
      </c>
      <c r="D17749">
        <v>20230401</v>
      </c>
      <c r="E17749">
        <v>41100000</v>
      </c>
      <c r="F17749" t="s">
        <v>81</v>
      </c>
      <c r="G17749" t="s">
        <v>233</v>
      </c>
      <c r="H17749" t="s">
        <v>234</v>
      </c>
      <c r="I17749" t="s">
        <v>4073</v>
      </c>
      <c r="J17749">
        <v>20230401</v>
      </c>
      <c r="K17749" t="s">
        <v>9774</v>
      </c>
      <c r="L17749">
        <v>580</v>
      </c>
      <c r="M17749">
        <v>0</v>
      </c>
      <c r="N17749" t="s">
        <v>83</v>
      </c>
      <c r="O17749">
        <v>20230616</v>
      </c>
    </row>
    <row r="17750" spans="1:15" x14ac:dyDescent="0.25">
      <c r="A17750" t="s">
        <v>8893</v>
      </c>
      <c r="B17750" t="s">
        <v>8894</v>
      </c>
      <c r="C17750">
        <v>1600011045</v>
      </c>
      <c r="D17750">
        <v>20230930</v>
      </c>
      <c r="E17750">
        <v>28182000</v>
      </c>
      <c r="F17750" t="s">
        <v>41</v>
      </c>
      <c r="I17750" t="s">
        <v>9775</v>
      </c>
      <c r="J17750">
        <v>20230930</v>
      </c>
      <c r="K17750" t="s">
        <v>9776</v>
      </c>
      <c r="L17750">
        <v>0</v>
      </c>
      <c r="M17750">
        <v>66.67</v>
      </c>
    </row>
    <row r="17751" spans="1:15" x14ac:dyDescent="0.25">
      <c r="A17751" t="s">
        <v>8893</v>
      </c>
      <c r="B17751" t="s">
        <v>8894</v>
      </c>
      <c r="C17751">
        <v>1600002021</v>
      </c>
      <c r="D17751">
        <v>20230511</v>
      </c>
      <c r="E17751">
        <v>41100000</v>
      </c>
      <c r="F17751" t="s">
        <v>81</v>
      </c>
      <c r="G17751" t="s">
        <v>9000</v>
      </c>
      <c r="H17751" t="s">
        <v>9001</v>
      </c>
      <c r="I17751" t="s">
        <v>9777</v>
      </c>
      <c r="J17751">
        <v>20230511</v>
      </c>
      <c r="K17751" t="s">
        <v>8908</v>
      </c>
      <c r="L17751">
        <v>0</v>
      </c>
      <c r="M17751">
        <v>15979.66</v>
      </c>
      <c r="N17751" t="s">
        <v>83</v>
      </c>
      <c r="O17751">
        <v>20230511</v>
      </c>
    </row>
    <row r="17752" spans="1:15" x14ac:dyDescent="0.25">
      <c r="A17752" t="s">
        <v>8893</v>
      </c>
      <c r="B17752" t="s">
        <v>8894</v>
      </c>
      <c r="C17752">
        <v>1600001350</v>
      </c>
      <c r="D17752">
        <v>20230401</v>
      </c>
      <c r="E17752">
        <v>41100000</v>
      </c>
      <c r="F17752" t="s">
        <v>81</v>
      </c>
      <c r="G17752" t="s">
        <v>8950</v>
      </c>
      <c r="H17752" t="s">
        <v>8951</v>
      </c>
      <c r="I17752" t="s">
        <v>9778</v>
      </c>
      <c r="J17752">
        <v>20230401</v>
      </c>
      <c r="K17752" t="s">
        <v>9401</v>
      </c>
      <c r="L17752">
        <v>1883.23</v>
      </c>
      <c r="M17752">
        <v>0</v>
      </c>
      <c r="N17752" t="s">
        <v>54</v>
      </c>
      <c r="O17752">
        <v>20230502</v>
      </c>
    </row>
    <row r="17753" spans="1:15" x14ac:dyDescent="0.25">
      <c r="A17753" t="s">
        <v>8893</v>
      </c>
      <c r="B17753" t="s">
        <v>8894</v>
      </c>
      <c r="C17753">
        <v>1600006653</v>
      </c>
      <c r="D17753">
        <v>20230721</v>
      </c>
      <c r="E17753">
        <v>46799996</v>
      </c>
      <c r="F17753" t="s">
        <v>67</v>
      </c>
      <c r="I17753" t="s">
        <v>9779</v>
      </c>
      <c r="J17753">
        <v>20230721</v>
      </c>
      <c r="K17753" t="s">
        <v>9267</v>
      </c>
      <c r="L17753">
        <v>1410.07</v>
      </c>
      <c r="M17753">
        <v>0</v>
      </c>
    </row>
    <row r="17754" spans="1:15" x14ac:dyDescent="0.25">
      <c r="A17754" t="s">
        <v>8893</v>
      </c>
      <c r="B17754" t="s">
        <v>8894</v>
      </c>
      <c r="C17754">
        <v>1600003872</v>
      </c>
      <c r="D17754">
        <v>20230401</v>
      </c>
      <c r="E17754">
        <v>40100000</v>
      </c>
      <c r="F17754" t="s">
        <v>55</v>
      </c>
      <c r="G17754" t="s">
        <v>598</v>
      </c>
      <c r="H17754" t="s">
        <v>599</v>
      </c>
      <c r="I17754">
        <v>212602681</v>
      </c>
      <c r="J17754">
        <v>20230401</v>
      </c>
      <c r="K17754" t="s">
        <v>9780</v>
      </c>
      <c r="L17754">
        <v>0</v>
      </c>
      <c r="M17754">
        <v>6545.68</v>
      </c>
      <c r="N17754" t="s">
        <v>83</v>
      </c>
      <c r="O17754">
        <v>20230620</v>
      </c>
    </row>
    <row r="17755" spans="1:15" x14ac:dyDescent="0.25">
      <c r="A17755" t="s">
        <v>8893</v>
      </c>
      <c r="B17755" t="s">
        <v>8894</v>
      </c>
      <c r="C17755">
        <v>1600007627</v>
      </c>
      <c r="D17755">
        <v>20230816</v>
      </c>
      <c r="E17755">
        <v>41100000</v>
      </c>
      <c r="F17755" t="s">
        <v>81</v>
      </c>
      <c r="G17755" t="s">
        <v>9202</v>
      </c>
      <c r="H17755" t="s">
        <v>9203</v>
      </c>
      <c r="I17755" t="s">
        <v>9781</v>
      </c>
      <c r="J17755">
        <v>20230816</v>
      </c>
      <c r="K17755" t="s">
        <v>9132</v>
      </c>
      <c r="L17755">
        <v>0</v>
      </c>
      <c r="M17755">
        <v>-377.23</v>
      </c>
      <c r="N17755" t="s">
        <v>117</v>
      </c>
      <c r="O17755">
        <v>20230816</v>
      </c>
    </row>
    <row r="17756" spans="1:15" x14ac:dyDescent="0.25">
      <c r="A17756" t="s">
        <v>8893</v>
      </c>
      <c r="B17756" t="s">
        <v>8894</v>
      </c>
      <c r="C17756">
        <v>1600012226</v>
      </c>
      <c r="D17756">
        <v>20231031</v>
      </c>
      <c r="E17756">
        <v>68112000</v>
      </c>
      <c r="F17756" t="s">
        <v>8902</v>
      </c>
      <c r="I17756" t="s">
        <v>9782</v>
      </c>
      <c r="J17756">
        <v>20231031</v>
      </c>
      <c r="K17756" t="s">
        <v>9783</v>
      </c>
      <c r="L17756">
        <v>58.33</v>
      </c>
      <c r="M17756">
        <v>0</v>
      </c>
    </row>
    <row r="17757" spans="1:15" x14ac:dyDescent="0.25">
      <c r="A17757" t="s">
        <v>8893</v>
      </c>
      <c r="B17757" t="s">
        <v>8894</v>
      </c>
      <c r="C17757">
        <v>1600003960</v>
      </c>
      <c r="D17757">
        <v>20230401</v>
      </c>
      <c r="E17757">
        <v>40100000</v>
      </c>
      <c r="F17757" t="s">
        <v>55</v>
      </c>
      <c r="G17757" t="s">
        <v>1099</v>
      </c>
      <c r="H17757" t="s">
        <v>1100</v>
      </c>
      <c r="I17757" t="s">
        <v>2752</v>
      </c>
      <c r="J17757">
        <v>20230401</v>
      </c>
      <c r="K17757" t="s">
        <v>9784</v>
      </c>
      <c r="L17757">
        <v>0</v>
      </c>
      <c r="M17757">
        <v>91.3</v>
      </c>
      <c r="N17757" t="s">
        <v>83</v>
      </c>
      <c r="O17757">
        <v>20230620</v>
      </c>
    </row>
    <row r="17758" spans="1:15" x14ac:dyDescent="0.25">
      <c r="A17758" t="s">
        <v>8893</v>
      </c>
      <c r="B17758" t="s">
        <v>8894</v>
      </c>
      <c r="C17758">
        <v>1600003946</v>
      </c>
      <c r="D17758">
        <v>20230401</v>
      </c>
      <c r="E17758">
        <v>40100000</v>
      </c>
      <c r="F17758" t="s">
        <v>55</v>
      </c>
      <c r="G17758" t="s">
        <v>9737</v>
      </c>
      <c r="H17758" t="s">
        <v>9738</v>
      </c>
      <c r="I17758">
        <v>18458</v>
      </c>
      <c r="J17758">
        <v>20230401</v>
      </c>
      <c r="K17758" t="s">
        <v>9785</v>
      </c>
      <c r="L17758">
        <v>0</v>
      </c>
      <c r="M17758">
        <v>1683.96</v>
      </c>
    </row>
    <row r="17759" spans="1:15" x14ac:dyDescent="0.25">
      <c r="A17759" t="s">
        <v>8893</v>
      </c>
      <c r="B17759" t="s">
        <v>8894</v>
      </c>
      <c r="C17759">
        <v>1600009361</v>
      </c>
      <c r="D17759">
        <v>20230831</v>
      </c>
      <c r="E17759">
        <v>28181000</v>
      </c>
      <c r="F17759" t="s">
        <v>105</v>
      </c>
      <c r="I17759" t="s">
        <v>9786</v>
      </c>
      <c r="J17759">
        <v>20230831</v>
      </c>
      <c r="K17759" t="s">
        <v>9501</v>
      </c>
      <c r="L17759">
        <v>0</v>
      </c>
      <c r="M17759">
        <v>17.63</v>
      </c>
    </row>
    <row r="17760" spans="1:15" x14ac:dyDescent="0.25">
      <c r="A17760" t="s">
        <v>8893</v>
      </c>
      <c r="B17760" t="s">
        <v>8894</v>
      </c>
      <c r="C17760">
        <v>1600001346</v>
      </c>
      <c r="D17760">
        <v>20230401</v>
      </c>
      <c r="E17760">
        <v>41100000</v>
      </c>
      <c r="F17760" t="s">
        <v>81</v>
      </c>
      <c r="G17760" t="s">
        <v>8063</v>
      </c>
      <c r="H17760" t="s">
        <v>8064</v>
      </c>
      <c r="I17760" t="s">
        <v>9787</v>
      </c>
      <c r="J17760">
        <v>20230401</v>
      </c>
      <c r="K17760" t="s">
        <v>9788</v>
      </c>
      <c r="L17760">
        <v>540</v>
      </c>
      <c r="M17760">
        <v>0</v>
      </c>
      <c r="N17760" t="s">
        <v>83</v>
      </c>
      <c r="O17760">
        <v>20230502</v>
      </c>
    </row>
    <row r="17761" spans="1:15" x14ac:dyDescent="0.25">
      <c r="A17761" t="s">
        <v>8893</v>
      </c>
      <c r="B17761" t="s">
        <v>8894</v>
      </c>
      <c r="C17761">
        <v>1600006904</v>
      </c>
      <c r="D17761">
        <v>20230630</v>
      </c>
      <c r="E17761">
        <v>28182000</v>
      </c>
      <c r="F17761" t="s">
        <v>41</v>
      </c>
      <c r="I17761" t="s">
        <v>9789</v>
      </c>
      <c r="J17761">
        <v>20230630</v>
      </c>
      <c r="K17761" t="s">
        <v>9344</v>
      </c>
      <c r="L17761">
        <v>0</v>
      </c>
      <c r="M17761">
        <v>510</v>
      </c>
    </row>
    <row r="17762" spans="1:15" x14ac:dyDescent="0.25">
      <c r="A17762" t="s">
        <v>8893</v>
      </c>
      <c r="B17762" t="s">
        <v>8894</v>
      </c>
      <c r="C17762">
        <v>1600006971</v>
      </c>
      <c r="D17762">
        <v>20230630</v>
      </c>
      <c r="E17762">
        <v>68112000</v>
      </c>
      <c r="F17762" t="s">
        <v>8902</v>
      </c>
      <c r="I17762" t="s">
        <v>9790</v>
      </c>
      <c r="J17762">
        <v>20230630</v>
      </c>
      <c r="K17762" t="s">
        <v>9791</v>
      </c>
      <c r="L17762">
        <v>750</v>
      </c>
      <c r="M17762">
        <v>0</v>
      </c>
    </row>
    <row r="17763" spans="1:15" x14ac:dyDescent="0.25">
      <c r="A17763" t="s">
        <v>8893</v>
      </c>
      <c r="B17763" t="s">
        <v>8894</v>
      </c>
      <c r="C17763">
        <v>1600001335</v>
      </c>
      <c r="D17763">
        <v>20230401</v>
      </c>
      <c r="E17763">
        <v>41100000</v>
      </c>
      <c r="F17763" t="s">
        <v>81</v>
      </c>
      <c r="G17763" t="s">
        <v>9477</v>
      </c>
      <c r="H17763" t="s">
        <v>9478</v>
      </c>
      <c r="I17763" t="s">
        <v>9792</v>
      </c>
      <c r="J17763">
        <v>20230401</v>
      </c>
      <c r="K17763" t="s">
        <v>9480</v>
      </c>
      <c r="L17763">
        <v>989.24</v>
      </c>
      <c r="M17763">
        <v>0</v>
      </c>
      <c r="N17763" t="s">
        <v>54</v>
      </c>
      <c r="O17763">
        <v>20230502</v>
      </c>
    </row>
    <row r="17764" spans="1:15" x14ac:dyDescent="0.25">
      <c r="A17764" t="s">
        <v>8893</v>
      </c>
      <c r="B17764" t="s">
        <v>8894</v>
      </c>
      <c r="C17764">
        <v>1600002021</v>
      </c>
      <c r="D17764">
        <v>20230511</v>
      </c>
      <c r="E17764">
        <v>41100000</v>
      </c>
      <c r="F17764" t="s">
        <v>81</v>
      </c>
      <c r="G17764" t="s">
        <v>9754</v>
      </c>
      <c r="H17764" t="s">
        <v>9755</v>
      </c>
      <c r="I17764" t="s">
        <v>9793</v>
      </c>
      <c r="J17764">
        <v>20230511</v>
      </c>
      <c r="K17764" t="s">
        <v>8908</v>
      </c>
      <c r="L17764">
        <v>0</v>
      </c>
      <c r="M17764">
        <v>756</v>
      </c>
      <c r="N17764" t="s">
        <v>83</v>
      </c>
      <c r="O17764">
        <v>20230511</v>
      </c>
    </row>
    <row r="17765" spans="1:15" x14ac:dyDescent="0.25">
      <c r="A17765" t="s">
        <v>8893</v>
      </c>
      <c r="B17765" t="s">
        <v>8894</v>
      </c>
      <c r="C17765">
        <v>1600001411</v>
      </c>
      <c r="D17765">
        <v>20230401</v>
      </c>
      <c r="E17765">
        <v>41100000</v>
      </c>
      <c r="F17765" t="s">
        <v>81</v>
      </c>
      <c r="I17765" t="s">
        <v>9794</v>
      </c>
      <c r="J17765">
        <v>20230401</v>
      </c>
      <c r="K17765" t="s">
        <v>9795</v>
      </c>
      <c r="L17765">
        <v>0</v>
      </c>
      <c r="M17765">
        <v>4360.8</v>
      </c>
    </row>
    <row r="17766" spans="1:15" x14ac:dyDescent="0.25">
      <c r="A17766" t="s">
        <v>8893</v>
      </c>
      <c r="B17766" t="s">
        <v>8894</v>
      </c>
      <c r="C17766">
        <v>1600000335</v>
      </c>
      <c r="D17766">
        <v>20230406</v>
      </c>
      <c r="E17766">
        <v>41100000</v>
      </c>
      <c r="F17766" t="s">
        <v>81</v>
      </c>
      <c r="G17766" t="s">
        <v>9796</v>
      </c>
      <c r="H17766" t="s">
        <v>9797</v>
      </c>
      <c r="I17766" t="s">
        <v>9798</v>
      </c>
      <c r="J17766">
        <v>20230406</v>
      </c>
      <c r="K17766" t="s">
        <v>8942</v>
      </c>
      <c r="L17766">
        <v>0</v>
      </c>
      <c r="M17766">
        <v>480</v>
      </c>
      <c r="N17766" t="s">
        <v>54</v>
      </c>
      <c r="O17766">
        <v>20230502</v>
      </c>
    </row>
    <row r="17767" spans="1:15" x14ac:dyDescent="0.25">
      <c r="A17767" t="s">
        <v>8893</v>
      </c>
      <c r="B17767" t="s">
        <v>8894</v>
      </c>
      <c r="C17767">
        <v>1600007627</v>
      </c>
      <c r="D17767">
        <v>20230816</v>
      </c>
      <c r="E17767">
        <v>41100000</v>
      </c>
      <c r="F17767" t="s">
        <v>81</v>
      </c>
      <c r="G17767" t="s">
        <v>9799</v>
      </c>
      <c r="H17767" t="s">
        <v>9800</v>
      </c>
      <c r="I17767" t="s">
        <v>9801</v>
      </c>
      <c r="J17767">
        <v>20230816</v>
      </c>
      <c r="K17767" t="s">
        <v>9132</v>
      </c>
      <c r="L17767">
        <v>0</v>
      </c>
      <c r="M17767">
        <v>15260</v>
      </c>
      <c r="N17767" t="s">
        <v>34</v>
      </c>
      <c r="O17767">
        <v>20230816</v>
      </c>
    </row>
    <row r="17768" spans="1:15" x14ac:dyDescent="0.25">
      <c r="A17768" t="s">
        <v>8893</v>
      </c>
      <c r="B17768" t="s">
        <v>8894</v>
      </c>
      <c r="C17768">
        <v>1600009310</v>
      </c>
      <c r="D17768">
        <v>20230831</v>
      </c>
      <c r="E17768">
        <v>28182000</v>
      </c>
      <c r="F17768" t="s">
        <v>41</v>
      </c>
      <c r="I17768" t="s">
        <v>9802</v>
      </c>
      <c r="J17768">
        <v>20230831</v>
      </c>
      <c r="K17768" t="s">
        <v>9546</v>
      </c>
      <c r="L17768">
        <v>0</v>
      </c>
      <c r="M17768">
        <v>383.19</v>
      </c>
    </row>
    <row r="17769" spans="1:15" x14ac:dyDescent="0.25">
      <c r="A17769" t="s">
        <v>8893</v>
      </c>
      <c r="B17769" t="s">
        <v>8894</v>
      </c>
      <c r="C17769">
        <v>1600004055</v>
      </c>
      <c r="D17769">
        <v>20230401</v>
      </c>
      <c r="E17769">
        <v>41100000</v>
      </c>
      <c r="F17769" t="s">
        <v>81</v>
      </c>
      <c r="G17769" t="s">
        <v>8351</v>
      </c>
      <c r="H17769" t="s">
        <v>8352</v>
      </c>
      <c r="I17769" t="s">
        <v>9803</v>
      </c>
      <c r="J17769">
        <v>20230401</v>
      </c>
      <c r="K17769" t="s">
        <v>9616</v>
      </c>
      <c r="L17769">
        <v>21176.62</v>
      </c>
      <c r="M17769">
        <v>0</v>
      </c>
      <c r="N17769" t="s">
        <v>27</v>
      </c>
      <c r="O17769">
        <v>20230620</v>
      </c>
    </row>
    <row r="17770" spans="1:15" x14ac:dyDescent="0.25">
      <c r="A17770" t="s">
        <v>8893</v>
      </c>
      <c r="B17770" t="s">
        <v>8894</v>
      </c>
      <c r="C17770">
        <v>1600012061</v>
      </c>
      <c r="D17770">
        <v>20231027</v>
      </c>
      <c r="E17770">
        <v>41100000</v>
      </c>
      <c r="F17770" t="s">
        <v>81</v>
      </c>
      <c r="G17770" t="s">
        <v>8351</v>
      </c>
      <c r="H17770" t="s">
        <v>8352</v>
      </c>
      <c r="I17770" t="s">
        <v>9804</v>
      </c>
      <c r="J17770">
        <v>20231027</v>
      </c>
      <c r="K17770" t="s">
        <v>8942</v>
      </c>
      <c r="L17770">
        <v>0</v>
      </c>
      <c r="M17770">
        <v>1020</v>
      </c>
    </row>
    <row r="17771" spans="1:15" x14ac:dyDescent="0.25">
      <c r="A17771" t="s">
        <v>8893</v>
      </c>
      <c r="B17771" t="s">
        <v>8894</v>
      </c>
      <c r="C17771">
        <v>1600003913</v>
      </c>
      <c r="D17771">
        <v>20230401</v>
      </c>
      <c r="E17771">
        <v>40100000</v>
      </c>
      <c r="F17771" t="s">
        <v>55</v>
      </c>
      <c r="G17771" t="s">
        <v>246</v>
      </c>
      <c r="H17771" t="s">
        <v>247</v>
      </c>
      <c r="I17771" t="s">
        <v>1638</v>
      </c>
      <c r="J17771">
        <v>20230401</v>
      </c>
      <c r="K17771" t="s">
        <v>9805</v>
      </c>
      <c r="L17771">
        <v>0</v>
      </c>
      <c r="M17771">
        <v>708</v>
      </c>
      <c r="N17771" t="s">
        <v>83</v>
      </c>
      <c r="O17771">
        <v>20230620</v>
      </c>
    </row>
    <row r="17772" spans="1:15" x14ac:dyDescent="0.25">
      <c r="A17772" t="s">
        <v>8893</v>
      </c>
      <c r="B17772" t="s">
        <v>8894</v>
      </c>
      <c r="C17772">
        <v>1600007875</v>
      </c>
      <c r="D17772">
        <v>20230731</v>
      </c>
      <c r="E17772">
        <v>68112000</v>
      </c>
      <c r="F17772" t="s">
        <v>8902</v>
      </c>
      <c r="I17772" t="s">
        <v>9806</v>
      </c>
      <c r="J17772">
        <v>20230731</v>
      </c>
      <c r="K17772" t="s">
        <v>8957</v>
      </c>
      <c r="L17772">
        <v>10.42</v>
      </c>
      <c r="M17772">
        <v>0</v>
      </c>
    </row>
    <row r="17773" spans="1:15" x14ac:dyDescent="0.25">
      <c r="A17773" t="s">
        <v>8893</v>
      </c>
      <c r="B17773" t="s">
        <v>8894</v>
      </c>
      <c r="C17773">
        <v>1600003980</v>
      </c>
      <c r="D17773">
        <v>20230401</v>
      </c>
      <c r="E17773">
        <v>40100000</v>
      </c>
      <c r="F17773" t="s">
        <v>55</v>
      </c>
      <c r="G17773" t="s">
        <v>695</v>
      </c>
      <c r="H17773" t="s">
        <v>696</v>
      </c>
      <c r="I17773">
        <v>1536821</v>
      </c>
      <c r="J17773">
        <v>20230401</v>
      </c>
      <c r="K17773" t="s">
        <v>9807</v>
      </c>
      <c r="L17773">
        <v>0</v>
      </c>
      <c r="M17773">
        <v>2587.62</v>
      </c>
      <c r="N17773" t="s">
        <v>80</v>
      </c>
      <c r="O17773">
        <v>20230620</v>
      </c>
    </row>
    <row r="17774" spans="1:15" x14ac:dyDescent="0.25">
      <c r="A17774" t="s">
        <v>8893</v>
      </c>
      <c r="B17774" t="s">
        <v>8894</v>
      </c>
      <c r="C17774">
        <v>1600008683</v>
      </c>
      <c r="D17774">
        <v>20230904</v>
      </c>
      <c r="E17774">
        <v>41100000</v>
      </c>
      <c r="F17774" t="s">
        <v>81</v>
      </c>
      <c r="G17774" t="s">
        <v>9808</v>
      </c>
      <c r="H17774" t="s">
        <v>9809</v>
      </c>
      <c r="I17774" t="s">
        <v>9416</v>
      </c>
      <c r="J17774">
        <v>20230904</v>
      </c>
      <c r="K17774" t="s">
        <v>8942</v>
      </c>
      <c r="L17774">
        <v>0</v>
      </c>
      <c r="M17774">
        <v>361.82</v>
      </c>
      <c r="N17774" t="s">
        <v>34</v>
      </c>
      <c r="O17774">
        <v>20230908</v>
      </c>
    </row>
    <row r="17775" spans="1:15" x14ac:dyDescent="0.25">
      <c r="A17775" t="s">
        <v>8893</v>
      </c>
      <c r="B17775" t="s">
        <v>8894</v>
      </c>
      <c r="C17775">
        <v>1600008030</v>
      </c>
      <c r="D17775">
        <v>20230731</v>
      </c>
      <c r="E17775">
        <v>43100000</v>
      </c>
      <c r="F17775" t="s">
        <v>26</v>
      </c>
      <c r="I17775" s="1">
        <v>45108</v>
      </c>
      <c r="J17775">
        <v>20230731</v>
      </c>
      <c r="K17775" t="s">
        <v>9297</v>
      </c>
      <c r="L17775">
        <v>0</v>
      </c>
      <c r="M17775">
        <v>20925</v>
      </c>
      <c r="N17775" t="s">
        <v>80</v>
      </c>
      <c r="O17775">
        <v>20230824</v>
      </c>
    </row>
    <row r="17776" spans="1:15" x14ac:dyDescent="0.25">
      <c r="A17776" t="s">
        <v>8893</v>
      </c>
      <c r="B17776" t="s">
        <v>8894</v>
      </c>
      <c r="C17776">
        <v>1600006411</v>
      </c>
      <c r="D17776">
        <v>20230727</v>
      </c>
      <c r="E17776">
        <v>41100000</v>
      </c>
      <c r="F17776" t="s">
        <v>81</v>
      </c>
      <c r="G17776" t="s">
        <v>9046</v>
      </c>
      <c r="H17776" t="s">
        <v>9047</v>
      </c>
      <c r="I17776" t="s">
        <v>9810</v>
      </c>
      <c r="J17776">
        <v>20230727</v>
      </c>
      <c r="K17776" t="s">
        <v>8981</v>
      </c>
      <c r="L17776">
        <v>0</v>
      </c>
      <c r="M17776">
        <v>298.54000000000002</v>
      </c>
      <c r="N17776" t="s">
        <v>117</v>
      </c>
      <c r="O17776">
        <v>20230727</v>
      </c>
    </row>
    <row r="17777" spans="1:15" x14ac:dyDescent="0.25">
      <c r="A17777" t="s">
        <v>8893</v>
      </c>
      <c r="B17777" t="s">
        <v>8894</v>
      </c>
      <c r="C17777">
        <v>1600003931</v>
      </c>
      <c r="D17777">
        <v>20230401</v>
      </c>
      <c r="E17777">
        <v>40100000</v>
      </c>
      <c r="F17777" t="s">
        <v>55</v>
      </c>
      <c r="G17777" t="s">
        <v>3501</v>
      </c>
      <c r="H17777" t="s">
        <v>3502</v>
      </c>
      <c r="I17777" t="s">
        <v>4925</v>
      </c>
      <c r="J17777">
        <v>20230401</v>
      </c>
      <c r="K17777" t="s">
        <v>9811</v>
      </c>
      <c r="L17777">
        <v>0</v>
      </c>
      <c r="M17777">
        <v>25490.400000000001</v>
      </c>
      <c r="N17777" t="s">
        <v>37</v>
      </c>
      <c r="O17777">
        <v>20230620</v>
      </c>
    </row>
    <row r="17778" spans="1:15" x14ac:dyDescent="0.25">
      <c r="A17778" t="s">
        <v>8893</v>
      </c>
      <c r="B17778" t="s">
        <v>8894</v>
      </c>
      <c r="C17778">
        <v>1600012235</v>
      </c>
      <c r="D17778">
        <v>20231031</v>
      </c>
      <c r="E17778">
        <v>68112000</v>
      </c>
      <c r="F17778" t="s">
        <v>8902</v>
      </c>
      <c r="I17778" t="s">
        <v>9812</v>
      </c>
      <c r="J17778">
        <v>20231031</v>
      </c>
      <c r="K17778" t="s">
        <v>9068</v>
      </c>
      <c r="L17778">
        <v>61.71</v>
      </c>
      <c r="M17778">
        <v>0</v>
      </c>
    </row>
    <row r="17779" spans="1:15" x14ac:dyDescent="0.25">
      <c r="A17779" t="s">
        <v>8893</v>
      </c>
      <c r="B17779" t="s">
        <v>8894</v>
      </c>
      <c r="C17779">
        <v>1600003097</v>
      </c>
      <c r="D17779">
        <v>20230516</v>
      </c>
      <c r="E17779">
        <v>27510002</v>
      </c>
      <c r="F17779" t="s">
        <v>43</v>
      </c>
      <c r="I17779" t="s">
        <v>9813</v>
      </c>
      <c r="J17779">
        <v>20230516</v>
      </c>
      <c r="K17779" t="s">
        <v>9267</v>
      </c>
      <c r="L17779">
        <v>0</v>
      </c>
      <c r="M17779">
        <v>5465.05</v>
      </c>
    </row>
    <row r="17780" spans="1:15" x14ac:dyDescent="0.25">
      <c r="A17780" t="s">
        <v>8893</v>
      </c>
      <c r="B17780" t="s">
        <v>8894</v>
      </c>
      <c r="C17780">
        <v>1600002272</v>
      </c>
      <c r="D17780">
        <v>20230516</v>
      </c>
      <c r="E17780">
        <v>41100000</v>
      </c>
      <c r="F17780" t="s">
        <v>81</v>
      </c>
      <c r="G17780" t="s">
        <v>8996</v>
      </c>
      <c r="H17780" t="s">
        <v>8997</v>
      </c>
      <c r="I17780" t="s">
        <v>9814</v>
      </c>
      <c r="J17780">
        <v>20230516</v>
      </c>
      <c r="K17780" t="s">
        <v>9293</v>
      </c>
      <c r="L17780">
        <v>0</v>
      </c>
      <c r="M17780">
        <v>241.99</v>
      </c>
      <c r="N17780" t="s">
        <v>80</v>
      </c>
      <c r="O17780">
        <v>20230516</v>
      </c>
    </row>
    <row r="17781" spans="1:15" x14ac:dyDescent="0.25">
      <c r="A17781" t="s">
        <v>8893</v>
      </c>
      <c r="B17781" t="s">
        <v>8894</v>
      </c>
      <c r="C17781">
        <v>1600003946</v>
      </c>
      <c r="D17781">
        <v>20230401</v>
      </c>
      <c r="E17781">
        <v>40100000</v>
      </c>
      <c r="F17781" t="s">
        <v>55</v>
      </c>
      <c r="G17781" t="s">
        <v>9737</v>
      </c>
      <c r="H17781" t="s">
        <v>9738</v>
      </c>
      <c r="I17781" t="s">
        <v>9815</v>
      </c>
      <c r="J17781">
        <v>20230401</v>
      </c>
      <c r="K17781" t="s">
        <v>9816</v>
      </c>
      <c r="L17781">
        <v>2880</v>
      </c>
      <c r="M17781">
        <v>0</v>
      </c>
    </row>
    <row r="17782" spans="1:15" x14ac:dyDescent="0.25">
      <c r="A17782" t="s">
        <v>8893</v>
      </c>
      <c r="B17782" t="s">
        <v>8894</v>
      </c>
      <c r="C17782">
        <v>1600000559</v>
      </c>
      <c r="D17782">
        <v>20230418</v>
      </c>
      <c r="E17782">
        <v>41100000</v>
      </c>
      <c r="F17782" t="s">
        <v>81</v>
      </c>
      <c r="G17782" t="s">
        <v>8433</v>
      </c>
      <c r="H17782" t="s">
        <v>8434</v>
      </c>
      <c r="I17782" t="s">
        <v>9817</v>
      </c>
      <c r="J17782">
        <v>20230418</v>
      </c>
      <c r="K17782" t="s">
        <v>8953</v>
      </c>
      <c r="L17782">
        <v>0</v>
      </c>
      <c r="M17782">
        <v>41810.22</v>
      </c>
      <c r="N17782" t="s">
        <v>83</v>
      </c>
      <c r="O17782">
        <v>20230502</v>
      </c>
    </row>
    <row r="17783" spans="1:15" x14ac:dyDescent="0.25">
      <c r="A17783" t="s">
        <v>8893</v>
      </c>
      <c r="B17783" t="s">
        <v>8894</v>
      </c>
      <c r="C17783">
        <v>1600000954</v>
      </c>
      <c r="D17783">
        <v>20230427</v>
      </c>
      <c r="E17783">
        <v>41100000</v>
      </c>
      <c r="F17783" t="s">
        <v>81</v>
      </c>
      <c r="G17783" t="s">
        <v>9391</v>
      </c>
      <c r="H17783" t="s">
        <v>9392</v>
      </c>
      <c r="I17783" t="s">
        <v>9818</v>
      </c>
      <c r="J17783">
        <v>20230427</v>
      </c>
      <c r="K17783" t="s">
        <v>9109</v>
      </c>
      <c r="L17783">
        <v>0</v>
      </c>
      <c r="M17783">
        <v>840</v>
      </c>
      <c r="N17783" t="s">
        <v>54</v>
      </c>
      <c r="O17783">
        <v>20230427</v>
      </c>
    </row>
    <row r="17784" spans="1:15" x14ac:dyDescent="0.25">
      <c r="A17784" t="s">
        <v>8893</v>
      </c>
      <c r="B17784" t="s">
        <v>8894</v>
      </c>
      <c r="C17784">
        <v>1600011004</v>
      </c>
      <c r="D17784">
        <v>20230930</v>
      </c>
      <c r="E17784">
        <v>28182000</v>
      </c>
      <c r="F17784" t="s">
        <v>41</v>
      </c>
      <c r="I17784" t="s">
        <v>9819</v>
      </c>
      <c r="J17784">
        <v>20230930</v>
      </c>
      <c r="K17784" t="s">
        <v>9585</v>
      </c>
      <c r="L17784">
        <v>0</v>
      </c>
      <c r="M17784">
        <v>250</v>
      </c>
    </row>
    <row r="17785" spans="1:15" x14ac:dyDescent="0.25">
      <c r="A17785" t="s">
        <v>8893</v>
      </c>
      <c r="B17785" t="s">
        <v>8894</v>
      </c>
      <c r="C17785">
        <v>1600001439</v>
      </c>
      <c r="D17785">
        <v>20230426</v>
      </c>
      <c r="E17785">
        <v>46799996</v>
      </c>
      <c r="F17785" t="s">
        <v>67</v>
      </c>
      <c r="I17785" t="s">
        <v>9820</v>
      </c>
      <c r="J17785">
        <v>20230426</v>
      </c>
      <c r="K17785" t="s">
        <v>9267</v>
      </c>
      <c r="L17785">
        <v>11616.05</v>
      </c>
      <c r="M17785">
        <v>0</v>
      </c>
    </row>
    <row r="17786" spans="1:15" x14ac:dyDescent="0.25">
      <c r="A17786" t="s">
        <v>8893</v>
      </c>
      <c r="B17786" t="s">
        <v>8894</v>
      </c>
      <c r="C17786">
        <v>1600010743</v>
      </c>
      <c r="D17786">
        <v>20231010</v>
      </c>
      <c r="E17786">
        <v>41100000</v>
      </c>
      <c r="F17786" t="s">
        <v>81</v>
      </c>
      <c r="G17786" t="s">
        <v>9536</v>
      </c>
      <c r="H17786" t="s">
        <v>9537</v>
      </c>
      <c r="I17786" t="s">
        <v>9821</v>
      </c>
      <c r="J17786">
        <v>20231010</v>
      </c>
      <c r="K17786" t="s">
        <v>9003</v>
      </c>
      <c r="L17786">
        <v>0</v>
      </c>
      <c r="M17786">
        <v>490.79</v>
      </c>
      <c r="N17786" t="s">
        <v>27</v>
      </c>
      <c r="O17786">
        <v>20231010</v>
      </c>
    </row>
    <row r="17787" spans="1:15" x14ac:dyDescent="0.25">
      <c r="A17787" t="s">
        <v>8893</v>
      </c>
      <c r="B17787" t="s">
        <v>8894</v>
      </c>
      <c r="C17787">
        <v>1600004715</v>
      </c>
      <c r="D17787">
        <v>20230531</v>
      </c>
      <c r="E17787">
        <v>28182000</v>
      </c>
      <c r="F17787" t="s">
        <v>41</v>
      </c>
      <c r="I17787" t="s">
        <v>9626</v>
      </c>
      <c r="J17787">
        <v>20230531</v>
      </c>
      <c r="K17787" t="s">
        <v>9333</v>
      </c>
      <c r="L17787">
        <v>0</v>
      </c>
      <c r="M17787">
        <v>142.86000000000001</v>
      </c>
    </row>
    <row r="17788" spans="1:15" x14ac:dyDescent="0.25">
      <c r="A17788" t="s">
        <v>8893</v>
      </c>
      <c r="B17788" t="s">
        <v>8894</v>
      </c>
      <c r="C17788">
        <v>1600009257</v>
      </c>
      <c r="D17788">
        <v>20230919</v>
      </c>
      <c r="E17788">
        <v>41100000</v>
      </c>
      <c r="F17788" t="s">
        <v>81</v>
      </c>
      <c r="G17788" t="s">
        <v>9754</v>
      </c>
      <c r="H17788" t="s">
        <v>9755</v>
      </c>
      <c r="I17788" t="s">
        <v>9822</v>
      </c>
      <c r="J17788">
        <v>20230919</v>
      </c>
      <c r="K17788" t="s">
        <v>8898</v>
      </c>
      <c r="L17788">
        <v>0</v>
      </c>
      <c r="M17788">
        <v>15599.44</v>
      </c>
      <c r="N17788" t="s">
        <v>34</v>
      </c>
      <c r="O17788">
        <v>20230919</v>
      </c>
    </row>
    <row r="17789" spans="1:15" x14ac:dyDescent="0.25">
      <c r="A17789" t="s">
        <v>8893</v>
      </c>
      <c r="B17789" t="s">
        <v>8894</v>
      </c>
      <c r="C17789">
        <v>1600003877</v>
      </c>
      <c r="D17789">
        <v>20230401</v>
      </c>
      <c r="E17789">
        <v>40100000</v>
      </c>
      <c r="F17789" t="s">
        <v>55</v>
      </c>
      <c r="G17789" t="s">
        <v>626</v>
      </c>
      <c r="H17789" t="s">
        <v>627</v>
      </c>
      <c r="I17789">
        <v>2303074</v>
      </c>
      <c r="J17789">
        <v>20230401</v>
      </c>
      <c r="K17789" t="s">
        <v>9823</v>
      </c>
      <c r="L17789">
        <v>0</v>
      </c>
      <c r="M17789">
        <v>744</v>
      </c>
      <c r="N17789" t="s">
        <v>54</v>
      </c>
      <c r="O17789">
        <v>20230620</v>
      </c>
    </row>
    <row r="17790" spans="1:15" x14ac:dyDescent="0.25">
      <c r="A17790" t="s">
        <v>8893</v>
      </c>
      <c r="B17790" t="s">
        <v>8894</v>
      </c>
      <c r="C17790">
        <v>1600012147</v>
      </c>
      <c r="D17790">
        <v>20231031</v>
      </c>
      <c r="E17790">
        <v>28181000</v>
      </c>
      <c r="F17790" t="s">
        <v>105</v>
      </c>
      <c r="I17790" t="s">
        <v>9824</v>
      </c>
      <c r="J17790">
        <v>20231031</v>
      </c>
      <c r="K17790" t="s">
        <v>9825</v>
      </c>
      <c r="L17790">
        <v>0</v>
      </c>
      <c r="M17790">
        <v>34.47</v>
      </c>
    </row>
    <row r="17791" spans="1:15" x14ac:dyDescent="0.25">
      <c r="A17791" t="s">
        <v>8893</v>
      </c>
      <c r="B17791" t="s">
        <v>8894</v>
      </c>
      <c r="C17791">
        <v>1600008362</v>
      </c>
      <c r="D17791">
        <v>20230830</v>
      </c>
      <c r="E17791">
        <v>41100000</v>
      </c>
      <c r="F17791" t="s">
        <v>81</v>
      </c>
      <c r="G17791" t="s">
        <v>1782</v>
      </c>
      <c r="H17791" t="s">
        <v>1783</v>
      </c>
      <c r="I17791" t="s">
        <v>9826</v>
      </c>
      <c r="J17791">
        <v>20230830</v>
      </c>
      <c r="K17791" t="s">
        <v>1807</v>
      </c>
      <c r="L17791">
        <v>384</v>
      </c>
      <c r="M17791">
        <v>0</v>
      </c>
      <c r="N17791" t="s">
        <v>27</v>
      </c>
      <c r="O17791">
        <v>20230831</v>
      </c>
    </row>
    <row r="17792" spans="1:15" x14ac:dyDescent="0.25">
      <c r="A17792" t="s">
        <v>8893</v>
      </c>
      <c r="B17792" t="s">
        <v>8894</v>
      </c>
      <c r="C17792">
        <v>1600006965</v>
      </c>
      <c r="D17792">
        <v>20230630</v>
      </c>
      <c r="E17792">
        <v>28181000</v>
      </c>
      <c r="F17792" t="s">
        <v>105</v>
      </c>
      <c r="I17792" t="s">
        <v>9827</v>
      </c>
      <c r="J17792">
        <v>20230630</v>
      </c>
      <c r="K17792" t="s">
        <v>9395</v>
      </c>
      <c r="L17792">
        <v>0</v>
      </c>
      <c r="M17792">
        <v>31.67</v>
      </c>
    </row>
    <row r="17793" spans="1:15" x14ac:dyDescent="0.25">
      <c r="A17793" t="s">
        <v>8893</v>
      </c>
      <c r="B17793" t="s">
        <v>8894</v>
      </c>
      <c r="C17793">
        <v>1600006656</v>
      </c>
      <c r="D17793">
        <v>20230727</v>
      </c>
      <c r="E17793">
        <v>46799996</v>
      </c>
      <c r="F17793" t="s">
        <v>67</v>
      </c>
      <c r="I17793" t="s">
        <v>9828</v>
      </c>
      <c r="J17793">
        <v>20230727</v>
      </c>
      <c r="K17793" t="s">
        <v>9267</v>
      </c>
      <c r="L17793">
        <v>3488.46</v>
      </c>
      <c r="M17793">
        <v>0</v>
      </c>
    </row>
    <row r="17794" spans="1:15" x14ac:dyDescent="0.25">
      <c r="A17794" t="s">
        <v>8893</v>
      </c>
      <c r="B17794" t="s">
        <v>8894</v>
      </c>
      <c r="C17794">
        <v>1600002111</v>
      </c>
      <c r="D17794">
        <v>20230430</v>
      </c>
      <c r="E17794">
        <v>44862000</v>
      </c>
      <c r="F17794" t="s">
        <v>123</v>
      </c>
      <c r="I17794" s="1">
        <v>45017</v>
      </c>
      <c r="J17794">
        <v>20230430</v>
      </c>
      <c r="K17794" t="s">
        <v>9027</v>
      </c>
      <c r="L17794">
        <v>0</v>
      </c>
      <c r="M17794">
        <v>212.36</v>
      </c>
    </row>
    <row r="17795" spans="1:15" x14ac:dyDescent="0.25">
      <c r="A17795" t="s">
        <v>8893</v>
      </c>
      <c r="B17795" t="s">
        <v>8894</v>
      </c>
      <c r="C17795">
        <v>1600001198</v>
      </c>
      <c r="D17795">
        <v>20230401</v>
      </c>
      <c r="E17795">
        <v>41100000</v>
      </c>
      <c r="F17795" t="s">
        <v>81</v>
      </c>
      <c r="G17795" t="s">
        <v>5477</v>
      </c>
      <c r="H17795" t="s">
        <v>5478</v>
      </c>
      <c r="I17795" t="s">
        <v>9829</v>
      </c>
      <c r="J17795">
        <v>20230401</v>
      </c>
      <c r="K17795" t="s">
        <v>9830</v>
      </c>
      <c r="L17795">
        <v>828</v>
      </c>
      <c r="M17795">
        <v>0</v>
      </c>
      <c r="N17795" t="s">
        <v>54</v>
      </c>
      <c r="O17795">
        <v>20231117</v>
      </c>
    </row>
    <row r="17796" spans="1:15" x14ac:dyDescent="0.25">
      <c r="A17796" t="s">
        <v>8893</v>
      </c>
      <c r="B17796" t="s">
        <v>8894</v>
      </c>
      <c r="C17796">
        <v>1600004940</v>
      </c>
      <c r="D17796">
        <v>20230623</v>
      </c>
      <c r="E17796">
        <v>46799996</v>
      </c>
      <c r="F17796" t="s">
        <v>67</v>
      </c>
      <c r="I17796" t="s">
        <v>9831</v>
      </c>
      <c r="J17796">
        <v>20230623</v>
      </c>
      <c r="K17796" t="s">
        <v>9267</v>
      </c>
      <c r="L17796">
        <v>10430.450000000001</v>
      </c>
      <c r="M17796">
        <v>0</v>
      </c>
    </row>
    <row r="17797" spans="1:15" x14ac:dyDescent="0.25">
      <c r="A17797" t="s">
        <v>8893</v>
      </c>
      <c r="B17797" t="s">
        <v>8894</v>
      </c>
      <c r="C17797">
        <v>1600002446</v>
      </c>
      <c r="D17797">
        <v>20230430</v>
      </c>
      <c r="E17797">
        <v>68112000</v>
      </c>
      <c r="F17797" t="s">
        <v>8902</v>
      </c>
      <c r="I17797" t="s">
        <v>9832</v>
      </c>
      <c r="J17797">
        <v>20230430</v>
      </c>
      <c r="K17797" t="s">
        <v>9833</v>
      </c>
      <c r="L17797">
        <v>77.67</v>
      </c>
      <c r="M17797">
        <v>0</v>
      </c>
    </row>
    <row r="17798" spans="1:15" x14ac:dyDescent="0.25">
      <c r="A17798" t="s">
        <v>8893</v>
      </c>
      <c r="B17798" t="s">
        <v>8894</v>
      </c>
      <c r="C17798">
        <v>1600003977</v>
      </c>
      <c r="D17798">
        <v>20230401</v>
      </c>
      <c r="E17798">
        <v>40100000</v>
      </c>
      <c r="F17798" t="s">
        <v>55</v>
      </c>
      <c r="G17798" t="s">
        <v>925</v>
      </c>
      <c r="H17798" t="s">
        <v>926</v>
      </c>
      <c r="I17798" t="s">
        <v>9834</v>
      </c>
      <c r="J17798">
        <v>20230401</v>
      </c>
      <c r="K17798" t="s">
        <v>9835</v>
      </c>
      <c r="L17798">
        <v>67670.399999999994</v>
      </c>
      <c r="M17798">
        <v>0</v>
      </c>
      <c r="N17798" t="s">
        <v>54</v>
      </c>
      <c r="O17798">
        <v>20230620</v>
      </c>
    </row>
    <row r="17799" spans="1:15" x14ac:dyDescent="0.25">
      <c r="A17799" t="s">
        <v>8893</v>
      </c>
      <c r="B17799" t="s">
        <v>8894</v>
      </c>
      <c r="C17799">
        <v>1600003994</v>
      </c>
      <c r="D17799">
        <v>20230401</v>
      </c>
      <c r="E17799">
        <v>40100000</v>
      </c>
      <c r="F17799" t="s">
        <v>55</v>
      </c>
      <c r="G17799" t="s">
        <v>1782</v>
      </c>
      <c r="H17799" t="s">
        <v>1783</v>
      </c>
      <c r="I17799">
        <v>8001135096</v>
      </c>
      <c r="J17799">
        <v>20230401</v>
      </c>
      <c r="K17799" t="s">
        <v>9836</v>
      </c>
      <c r="L17799">
        <v>0</v>
      </c>
      <c r="M17799">
        <v>20131.04</v>
      </c>
      <c r="N17799" t="s">
        <v>136</v>
      </c>
      <c r="O17799">
        <v>20230831</v>
      </c>
    </row>
    <row r="17800" spans="1:15" x14ac:dyDescent="0.25">
      <c r="A17800" t="s">
        <v>8893</v>
      </c>
      <c r="B17800" t="s">
        <v>8894</v>
      </c>
      <c r="C17800">
        <v>1600000559</v>
      </c>
      <c r="D17800">
        <v>20230418</v>
      </c>
      <c r="E17800">
        <v>41100000</v>
      </c>
      <c r="F17800" t="s">
        <v>81</v>
      </c>
      <c r="G17800" t="s">
        <v>9391</v>
      </c>
      <c r="H17800" t="s">
        <v>9392</v>
      </c>
      <c r="I17800" t="s">
        <v>9837</v>
      </c>
      <c r="J17800">
        <v>20230418</v>
      </c>
      <c r="K17800" t="s">
        <v>8977</v>
      </c>
      <c r="L17800">
        <v>0</v>
      </c>
      <c r="M17800">
        <v>216</v>
      </c>
      <c r="N17800" t="s">
        <v>83</v>
      </c>
      <c r="O17800">
        <v>20230502</v>
      </c>
    </row>
    <row r="17801" spans="1:15" x14ac:dyDescent="0.25">
      <c r="A17801" t="s">
        <v>8893</v>
      </c>
      <c r="B17801" t="s">
        <v>8894</v>
      </c>
      <c r="C17801">
        <v>1600004473</v>
      </c>
      <c r="D17801">
        <v>20230621</v>
      </c>
      <c r="E17801">
        <v>41100000</v>
      </c>
      <c r="F17801" t="s">
        <v>81</v>
      </c>
      <c r="G17801" t="s">
        <v>8491</v>
      </c>
      <c r="H17801" t="s">
        <v>8492</v>
      </c>
      <c r="I17801" t="s">
        <v>9838</v>
      </c>
      <c r="J17801">
        <v>20230621</v>
      </c>
      <c r="K17801" t="s">
        <v>8974</v>
      </c>
      <c r="L17801">
        <v>0</v>
      </c>
      <c r="M17801">
        <v>732</v>
      </c>
      <c r="N17801" t="s">
        <v>117</v>
      </c>
      <c r="O17801">
        <v>20230621</v>
      </c>
    </row>
    <row r="17802" spans="1:15" x14ac:dyDescent="0.25">
      <c r="A17802" t="s">
        <v>8893</v>
      </c>
      <c r="B17802" t="s">
        <v>8894</v>
      </c>
      <c r="C17802">
        <v>1600006907</v>
      </c>
      <c r="D17802">
        <v>20230630</v>
      </c>
      <c r="E17802">
        <v>28181000</v>
      </c>
      <c r="F17802" t="s">
        <v>105</v>
      </c>
      <c r="I17802" t="s">
        <v>9839</v>
      </c>
      <c r="J17802">
        <v>20230630</v>
      </c>
      <c r="K17802" t="s">
        <v>9599</v>
      </c>
      <c r="L17802">
        <v>0</v>
      </c>
      <c r="M17802">
        <v>163.02000000000001</v>
      </c>
    </row>
    <row r="17803" spans="1:15" x14ac:dyDescent="0.25">
      <c r="A17803" t="s">
        <v>8893</v>
      </c>
      <c r="B17803" t="s">
        <v>8894</v>
      </c>
      <c r="C17803">
        <v>1600006927</v>
      </c>
      <c r="D17803">
        <v>20230630</v>
      </c>
      <c r="E17803">
        <v>28183000</v>
      </c>
      <c r="F17803" t="s">
        <v>102</v>
      </c>
      <c r="I17803" t="s">
        <v>9840</v>
      </c>
      <c r="J17803">
        <v>20230630</v>
      </c>
      <c r="K17803" t="s">
        <v>9632</v>
      </c>
      <c r="L17803">
        <v>0</v>
      </c>
      <c r="M17803">
        <v>28.75</v>
      </c>
    </row>
    <row r="17804" spans="1:15" x14ac:dyDescent="0.25">
      <c r="A17804" t="s">
        <v>8893</v>
      </c>
      <c r="B17804" t="s">
        <v>8894</v>
      </c>
      <c r="C17804">
        <v>1600006411</v>
      </c>
      <c r="D17804">
        <v>20230727</v>
      </c>
      <c r="E17804">
        <v>41100000</v>
      </c>
      <c r="F17804" t="s">
        <v>81</v>
      </c>
      <c r="G17804" t="s">
        <v>9231</v>
      </c>
      <c r="H17804" t="s">
        <v>9232</v>
      </c>
      <c r="I17804" t="s">
        <v>9841</v>
      </c>
      <c r="J17804">
        <v>20230727</v>
      </c>
      <c r="K17804" t="s">
        <v>8981</v>
      </c>
      <c r="L17804">
        <v>0</v>
      </c>
      <c r="M17804">
        <v>958.99</v>
      </c>
      <c r="N17804" t="s">
        <v>34</v>
      </c>
      <c r="O17804">
        <v>20230727</v>
      </c>
    </row>
    <row r="17805" spans="1:15" x14ac:dyDescent="0.25">
      <c r="A17805" t="s">
        <v>8893</v>
      </c>
      <c r="B17805" t="s">
        <v>8894</v>
      </c>
      <c r="C17805">
        <v>1600000559</v>
      </c>
      <c r="D17805">
        <v>20230418</v>
      </c>
      <c r="E17805">
        <v>41100000</v>
      </c>
      <c r="F17805" t="s">
        <v>81</v>
      </c>
      <c r="G17805" t="s">
        <v>8909</v>
      </c>
      <c r="H17805" t="s">
        <v>8910</v>
      </c>
      <c r="I17805" t="s">
        <v>9842</v>
      </c>
      <c r="J17805">
        <v>20230418</v>
      </c>
      <c r="K17805" t="s">
        <v>8953</v>
      </c>
      <c r="L17805">
        <v>0</v>
      </c>
      <c r="M17805">
        <v>309.77</v>
      </c>
      <c r="N17805" t="s">
        <v>54</v>
      </c>
      <c r="O17805">
        <v>20230502</v>
      </c>
    </row>
    <row r="17806" spans="1:15" x14ac:dyDescent="0.25">
      <c r="A17806" t="s">
        <v>8893</v>
      </c>
      <c r="B17806" t="s">
        <v>8894</v>
      </c>
      <c r="C17806">
        <v>1600001683</v>
      </c>
      <c r="D17806">
        <v>20230505</v>
      </c>
      <c r="E17806">
        <v>40100000</v>
      </c>
      <c r="F17806" t="s">
        <v>55</v>
      </c>
      <c r="G17806" t="s">
        <v>1782</v>
      </c>
      <c r="H17806" t="s">
        <v>1783</v>
      </c>
      <c r="I17806" t="s">
        <v>8982</v>
      </c>
      <c r="J17806">
        <v>20230505</v>
      </c>
      <c r="K17806" t="s">
        <v>8983</v>
      </c>
      <c r="L17806">
        <v>22315.69</v>
      </c>
      <c r="M17806">
        <v>0</v>
      </c>
      <c r="N17806" t="s">
        <v>37</v>
      </c>
      <c r="O17806">
        <v>20230713</v>
      </c>
    </row>
    <row r="17807" spans="1:15" x14ac:dyDescent="0.25">
      <c r="A17807" t="s">
        <v>8893</v>
      </c>
      <c r="B17807" t="s">
        <v>8894</v>
      </c>
      <c r="C17807">
        <v>1600004027</v>
      </c>
      <c r="D17807">
        <v>20230401</v>
      </c>
      <c r="E17807">
        <v>40110000</v>
      </c>
      <c r="F17807" t="s">
        <v>45</v>
      </c>
      <c r="G17807" t="s">
        <v>2646</v>
      </c>
      <c r="H17807" t="s">
        <v>2647</v>
      </c>
      <c r="I17807">
        <v>165717</v>
      </c>
      <c r="J17807">
        <v>20230401</v>
      </c>
      <c r="K17807" t="s">
        <v>9843</v>
      </c>
      <c r="L17807">
        <v>0</v>
      </c>
      <c r="M17807">
        <v>1.91</v>
      </c>
      <c r="N17807" t="s">
        <v>54</v>
      </c>
      <c r="O17807">
        <v>20231006</v>
      </c>
    </row>
    <row r="17808" spans="1:15" x14ac:dyDescent="0.25">
      <c r="A17808" t="s">
        <v>8893</v>
      </c>
      <c r="B17808" t="s">
        <v>8894</v>
      </c>
      <c r="C17808">
        <v>1600010743</v>
      </c>
      <c r="D17808">
        <v>20231010</v>
      </c>
      <c r="E17808">
        <v>41100000</v>
      </c>
      <c r="F17808" t="s">
        <v>81</v>
      </c>
      <c r="G17808" t="s">
        <v>9404</v>
      </c>
      <c r="H17808" t="s">
        <v>9405</v>
      </c>
      <c r="I17808" t="s">
        <v>9844</v>
      </c>
      <c r="J17808">
        <v>20231010</v>
      </c>
      <c r="K17808" t="s">
        <v>9003</v>
      </c>
      <c r="L17808">
        <v>0</v>
      </c>
      <c r="M17808">
        <v>1418.18</v>
      </c>
      <c r="N17808" t="s">
        <v>136</v>
      </c>
      <c r="O17808">
        <v>20231010</v>
      </c>
    </row>
    <row r="17809" spans="1:15" x14ac:dyDescent="0.25">
      <c r="A17809" t="s">
        <v>8893</v>
      </c>
      <c r="B17809" t="s">
        <v>8894</v>
      </c>
      <c r="C17809">
        <v>1600004020</v>
      </c>
      <c r="D17809">
        <v>20230401</v>
      </c>
      <c r="E17809">
        <v>40110000</v>
      </c>
      <c r="F17809" t="s">
        <v>45</v>
      </c>
      <c r="I17809" t="s">
        <v>9845</v>
      </c>
      <c r="J17809">
        <v>20230401</v>
      </c>
      <c r="K17809" t="s">
        <v>9846</v>
      </c>
      <c r="L17809">
        <v>44</v>
      </c>
      <c r="M17809">
        <v>0</v>
      </c>
    </row>
    <row r="17810" spans="1:15" x14ac:dyDescent="0.25">
      <c r="A17810" t="s">
        <v>8893</v>
      </c>
      <c r="B17810" t="s">
        <v>8894</v>
      </c>
      <c r="C17810">
        <v>1600004473</v>
      </c>
      <c r="D17810">
        <v>20230621</v>
      </c>
      <c r="E17810">
        <v>41100000</v>
      </c>
      <c r="F17810" t="s">
        <v>81</v>
      </c>
      <c r="G17810" t="s">
        <v>9391</v>
      </c>
      <c r="H17810" t="s">
        <v>9392</v>
      </c>
      <c r="I17810" t="s">
        <v>9847</v>
      </c>
      <c r="J17810">
        <v>20230621</v>
      </c>
      <c r="K17810" t="s">
        <v>9218</v>
      </c>
      <c r="L17810">
        <v>0</v>
      </c>
      <c r="M17810">
        <v>492</v>
      </c>
      <c r="N17810" t="s">
        <v>117</v>
      </c>
      <c r="O17810">
        <v>20230621</v>
      </c>
    </row>
    <row r="17811" spans="1:15" x14ac:dyDescent="0.25">
      <c r="A17811" t="s">
        <v>8893</v>
      </c>
      <c r="B17811" t="s">
        <v>8894</v>
      </c>
      <c r="C17811">
        <v>1600006411</v>
      </c>
      <c r="D17811">
        <v>20230727</v>
      </c>
      <c r="E17811">
        <v>41100000</v>
      </c>
      <c r="F17811" t="s">
        <v>81</v>
      </c>
      <c r="G17811" t="s">
        <v>8433</v>
      </c>
      <c r="H17811" t="s">
        <v>8434</v>
      </c>
      <c r="I17811" t="s">
        <v>9848</v>
      </c>
      <c r="J17811">
        <v>20230727</v>
      </c>
      <c r="K17811" t="s">
        <v>8981</v>
      </c>
      <c r="L17811">
        <v>0</v>
      </c>
      <c r="M17811">
        <v>312</v>
      </c>
      <c r="N17811" t="s">
        <v>136</v>
      </c>
      <c r="O17811">
        <v>20230727</v>
      </c>
    </row>
    <row r="17812" spans="1:15" x14ac:dyDescent="0.25">
      <c r="A17812" t="s">
        <v>8893</v>
      </c>
      <c r="B17812" t="s">
        <v>8894</v>
      </c>
      <c r="C17812">
        <v>1600001191</v>
      </c>
      <c r="D17812">
        <v>20230401</v>
      </c>
      <c r="E17812">
        <v>41100000</v>
      </c>
      <c r="F17812" t="s">
        <v>81</v>
      </c>
      <c r="G17812" t="s">
        <v>8491</v>
      </c>
      <c r="H17812" t="s">
        <v>8492</v>
      </c>
      <c r="I17812" t="s">
        <v>9849</v>
      </c>
      <c r="J17812">
        <v>20230401</v>
      </c>
      <c r="K17812" t="s">
        <v>9850</v>
      </c>
      <c r="L17812">
        <v>492</v>
      </c>
      <c r="M17812">
        <v>0</v>
      </c>
      <c r="N17812" t="s">
        <v>83</v>
      </c>
      <c r="O17812">
        <v>20230502</v>
      </c>
    </row>
    <row r="17813" spans="1:15" x14ac:dyDescent="0.25">
      <c r="A17813" t="s">
        <v>8893</v>
      </c>
      <c r="B17813" t="s">
        <v>8894</v>
      </c>
      <c r="C17813">
        <v>1600005784</v>
      </c>
      <c r="D17813">
        <v>20230712</v>
      </c>
      <c r="E17813">
        <v>41100000</v>
      </c>
      <c r="F17813" t="s">
        <v>81</v>
      </c>
      <c r="G17813" t="s">
        <v>9043</v>
      </c>
      <c r="H17813" t="s">
        <v>9044</v>
      </c>
      <c r="I17813" t="s">
        <v>9851</v>
      </c>
      <c r="J17813">
        <v>20230712</v>
      </c>
      <c r="K17813" t="s">
        <v>8936</v>
      </c>
      <c r="L17813">
        <v>0</v>
      </c>
      <c r="M17813">
        <v>18884.099999999999</v>
      </c>
      <c r="N17813" t="s">
        <v>80</v>
      </c>
      <c r="O17813">
        <v>20230712</v>
      </c>
    </row>
    <row r="17814" spans="1:15" x14ac:dyDescent="0.25">
      <c r="A17814" t="s">
        <v>8893</v>
      </c>
      <c r="B17814" t="s">
        <v>8894</v>
      </c>
      <c r="C17814">
        <v>1600010828</v>
      </c>
      <c r="D17814">
        <v>20230930</v>
      </c>
      <c r="E17814">
        <v>43700010</v>
      </c>
      <c r="F17814" t="s">
        <v>112</v>
      </c>
      <c r="I17814" s="1">
        <v>45170</v>
      </c>
      <c r="J17814">
        <v>20230930</v>
      </c>
      <c r="K17814" t="s">
        <v>9027</v>
      </c>
      <c r="L17814">
        <v>0</v>
      </c>
      <c r="M17814">
        <v>147.58000000000001</v>
      </c>
    </row>
    <row r="17815" spans="1:15" x14ac:dyDescent="0.25">
      <c r="A17815" t="s">
        <v>8893</v>
      </c>
      <c r="B17815" t="s">
        <v>8894</v>
      </c>
      <c r="C17815">
        <v>1600001205</v>
      </c>
      <c r="D17815">
        <v>20230401</v>
      </c>
      <c r="E17815">
        <v>41100000</v>
      </c>
      <c r="F17815" t="s">
        <v>81</v>
      </c>
      <c r="G17815" t="s">
        <v>368</v>
      </c>
      <c r="H17815" t="s">
        <v>369</v>
      </c>
      <c r="I17815" t="s">
        <v>5332</v>
      </c>
      <c r="J17815">
        <v>20230401</v>
      </c>
      <c r="K17815" t="s">
        <v>9852</v>
      </c>
      <c r="L17815">
        <v>384</v>
      </c>
      <c r="M17815">
        <v>0</v>
      </c>
      <c r="N17815" t="s">
        <v>83</v>
      </c>
      <c r="O17815">
        <v>20230718</v>
      </c>
    </row>
    <row r="17816" spans="1:15" x14ac:dyDescent="0.25">
      <c r="A17816" t="s">
        <v>8893</v>
      </c>
      <c r="B17816" t="s">
        <v>8894</v>
      </c>
      <c r="C17816">
        <v>1600004473</v>
      </c>
      <c r="D17816">
        <v>20230621</v>
      </c>
      <c r="E17816">
        <v>41100000</v>
      </c>
      <c r="F17816" t="s">
        <v>81</v>
      </c>
      <c r="G17816" t="s">
        <v>9515</v>
      </c>
      <c r="H17816" t="s">
        <v>9516</v>
      </c>
      <c r="I17816" t="s">
        <v>9853</v>
      </c>
      <c r="J17816">
        <v>20230621</v>
      </c>
      <c r="K17816" t="s">
        <v>9293</v>
      </c>
      <c r="L17816">
        <v>0</v>
      </c>
      <c r="M17816">
        <v>252</v>
      </c>
      <c r="N17816" t="s">
        <v>54</v>
      </c>
      <c r="O17816">
        <v>20230621</v>
      </c>
    </row>
    <row r="17817" spans="1:15" x14ac:dyDescent="0.25">
      <c r="A17817" t="s">
        <v>8893</v>
      </c>
      <c r="B17817" t="s">
        <v>8894</v>
      </c>
      <c r="C17817">
        <v>1600004656</v>
      </c>
      <c r="D17817">
        <v>20230531</v>
      </c>
      <c r="E17817">
        <v>28182000</v>
      </c>
      <c r="F17817" t="s">
        <v>41</v>
      </c>
      <c r="I17817" t="s">
        <v>9854</v>
      </c>
      <c r="J17817">
        <v>20230531</v>
      </c>
      <c r="K17817" t="s">
        <v>9272</v>
      </c>
      <c r="L17817">
        <v>0</v>
      </c>
      <c r="M17817">
        <v>36.25</v>
      </c>
    </row>
    <row r="17818" spans="1:15" x14ac:dyDescent="0.25">
      <c r="A17818" t="s">
        <v>8893</v>
      </c>
      <c r="B17818" t="s">
        <v>8894</v>
      </c>
      <c r="C17818">
        <v>1600008773</v>
      </c>
      <c r="D17818">
        <v>20230912</v>
      </c>
      <c r="E17818">
        <v>41100000</v>
      </c>
      <c r="F17818" t="s">
        <v>81</v>
      </c>
      <c r="G17818" t="s">
        <v>9855</v>
      </c>
      <c r="H17818" t="s">
        <v>9856</v>
      </c>
      <c r="I17818" t="s">
        <v>9857</v>
      </c>
      <c r="J17818">
        <v>20230912</v>
      </c>
      <c r="K17818" t="s">
        <v>8942</v>
      </c>
      <c r="L17818">
        <v>0</v>
      </c>
      <c r="M17818">
        <v>240</v>
      </c>
      <c r="N17818" t="s">
        <v>54</v>
      </c>
      <c r="O17818">
        <v>20230913</v>
      </c>
    </row>
    <row r="17819" spans="1:15" x14ac:dyDescent="0.25">
      <c r="A17819" t="s">
        <v>8893</v>
      </c>
      <c r="B17819" t="s">
        <v>8894</v>
      </c>
      <c r="C17819">
        <v>1600004669</v>
      </c>
      <c r="D17819">
        <v>20230531</v>
      </c>
      <c r="E17819">
        <v>28154000</v>
      </c>
      <c r="F17819" t="s">
        <v>48</v>
      </c>
      <c r="I17819" t="s">
        <v>9858</v>
      </c>
      <c r="J17819">
        <v>20230531</v>
      </c>
      <c r="K17819" t="s">
        <v>9128</v>
      </c>
      <c r="L17819">
        <v>0</v>
      </c>
      <c r="M17819">
        <v>11.33</v>
      </c>
    </row>
    <row r="17820" spans="1:15" x14ac:dyDescent="0.25">
      <c r="A17820" t="s">
        <v>8893</v>
      </c>
      <c r="B17820" t="s">
        <v>8894</v>
      </c>
      <c r="C17820">
        <v>1600006912</v>
      </c>
      <c r="D17820">
        <v>20230630</v>
      </c>
      <c r="E17820">
        <v>68112000</v>
      </c>
      <c r="F17820" t="s">
        <v>8902</v>
      </c>
      <c r="I17820" t="s">
        <v>9859</v>
      </c>
      <c r="J17820">
        <v>20230630</v>
      </c>
      <c r="K17820" t="s">
        <v>9340</v>
      </c>
      <c r="L17820">
        <v>144.84</v>
      </c>
      <c r="M17820">
        <v>0</v>
      </c>
    </row>
    <row r="17821" spans="1:15" x14ac:dyDescent="0.25">
      <c r="A17821" t="s">
        <v>8893</v>
      </c>
      <c r="B17821" t="s">
        <v>8894</v>
      </c>
      <c r="C17821">
        <v>1600003832</v>
      </c>
      <c r="D17821">
        <v>20230401</v>
      </c>
      <c r="E17821">
        <v>40100000</v>
      </c>
      <c r="F17821" t="s">
        <v>55</v>
      </c>
      <c r="I17821" t="s">
        <v>9860</v>
      </c>
      <c r="J17821">
        <v>20230401</v>
      </c>
      <c r="K17821" t="s">
        <v>9861</v>
      </c>
      <c r="L17821">
        <v>5088</v>
      </c>
      <c r="M17821">
        <v>0</v>
      </c>
    </row>
    <row r="17822" spans="1:15" x14ac:dyDescent="0.25">
      <c r="A17822" t="s">
        <v>8893</v>
      </c>
      <c r="B17822" t="s">
        <v>8894</v>
      </c>
      <c r="C17822">
        <v>1600007627</v>
      </c>
      <c r="D17822">
        <v>20230816</v>
      </c>
      <c r="E17822">
        <v>41100000</v>
      </c>
      <c r="F17822" t="s">
        <v>81</v>
      </c>
      <c r="G17822" t="s">
        <v>9567</v>
      </c>
      <c r="H17822" t="s">
        <v>9568</v>
      </c>
      <c r="I17822" t="s">
        <v>9862</v>
      </c>
      <c r="J17822">
        <v>20230816</v>
      </c>
      <c r="K17822" t="s">
        <v>9132</v>
      </c>
      <c r="L17822">
        <v>0</v>
      </c>
      <c r="M17822">
        <v>4621.76</v>
      </c>
      <c r="N17822" t="s">
        <v>27</v>
      </c>
      <c r="O17822">
        <v>20230816</v>
      </c>
    </row>
    <row r="17823" spans="1:15" x14ac:dyDescent="0.25">
      <c r="A17823" t="s">
        <v>8893</v>
      </c>
      <c r="B17823" t="s">
        <v>8894</v>
      </c>
      <c r="C17823">
        <v>1600003863</v>
      </c>
      <c r="D17823">
        <v>20230401</v>
      </c>
      <c r="E17823">
        <v>40100000</v>
      </c>
      <c r="F17823" t="s">
        <v>55</v>
      </c>
      <c r="G17823" t="s">
        <v>1024</v>
      </c>
      <c r="H17823" t="s">
        <v>1025</v>
      </c>
      <c r="I17823">
        <v>130001074098</v>
      </c>
      <c r="J17823">
        <v>20230401</v>
      </c>
      <c r="K17823" t="s">
        <v>9863</v>
      </c>
      <c r="L17823">
        <v>0</v>
      </c>
      <c r="M17823">
        <v>2162.83</v>
      </c>
      <c r="N17823" t="s">
        <v>27</v>
      </c>
      <c r="O17823">
        <v>20230830</v>
      </c>
    </row>
    <row r="17824" spans="1:15" x14ac:dyDescent="0.25">
      <c r="A17824" t="s">
        <v>8893</v>
      </c>
      <c r="B17824" t="s">
        <v>8894</v>
      </c>
      <c r="C17824">
        <v>1600001366</v>
      </c>
      <c r="D17824">
        <v>20230401</v>
      </c>
      <c r="E17824">
        <v>41100000</v>
      </c>
      <c r="F17824" t="s">
        <v>81</v>
      </c>
      <c r="G17824" t="s">
        <v>4504</v>
      </c>
      <c r="H17824" t="s">
        <v>4505</v>
      </c>
      <c r="I17824" t="s">
        <v>4506</v>
      </c>
      <c r="J17824">
        <v>20230401</v>
      </c>
      <c r="K17824" t="s">
        <v>9864</v>
      </c>
      <c r="L17824">
        <v>216</v>
      </c>
      <c r="M17824">
        <v>0</v>
      </c>
      <c r="N17824" t="s">
        <v>54</v>
      </c>
      <c r="O17824">
        <v>20230616</v>
      </c>
    </row>
    <row r="17825" spans="1:15" x14ac:dyDescent="0.25">
      <c r="A17825" t="s">
        <v>8893</v>
      </c>
      <c r="B17825" t="s">
        <v>8894</v>
      </c>
      <c r="C17825">
        <v>1600010743</v>
      </c>
      <c r="D17825">
        <v>20231010</v>
      </c>
      <c r="E17825">
        <v>41100000</v>
      </c>
      <c r="F17825" t="s">
        <v>81</v>
      </c>
      <c r="G17825" t="s">
        <v>9359</v>
      </c>
      <c r="H17825" t="s">
        <v>9360</v>
      </c>
      <c r="I17825" t="s">
        <v>9865</v>
      </c>
      <c r="J17825">
        <v>20231010</v>
      </c>
      <c r="K17825" t="s">
        <v>9003</v>
      </c>
      <c r="L17825">
        <v>0</v>
      </c>
      <c r="M17825">
        <v>38550.54</v>
      </c>
      <c r="N17825" t="s">
        <v>27</v>
      </c>
      <c r="O17825">
        <v>20231010</v>
      </c>
    </row>
    <row r="17826" spans="1:15" x14ac:dyDescent="0.25">
      <c r="A17826" t="s">
        <v>8893</v>
      </c>
      <c r="B17826" t="s">
        <v>8894</v>
      </c>
      <c r="C17826">
        <v>1600007778</v>
      </c>
      <c r="D17826">
        <v>20230731</v>
      </c>
      <c r="E17826">
        <v>68112000</v>
      </c>
      <c r="F17826" t="s">
        <v>8902</v>
      </c>
      <c r="I17826" t="s">
        <v>9866</v>
      </c>
      <c r="J17826">
        <v>20230731</v>
      </c>
      <c r="K17826" t="s">
        <v>9867</v>
      </c>
      <c r="L17826">
        <v>13.75</v>
      </c>
      <c r="M17826">
        <v>0</v>
      </c>
    </row>
    <row r="17827" spans="1:15" x14ac:dyDescent="0.25">
      <c r="A17827" t="s">
        <v>8893</v>
      </c>
      <c r="B17827" t="s">
        <v>8894</v>
      </c>
      <c r="C17827">
        <v>1600005930</v>
      </c>
      <c r="D17827">
        <v>20230630</v>
      </c>
      <c r="E17827">
        <v>42700000</v>
      </c>
      <c r="F17827" t="s">
        <v>110</v>
      </c>
      <c r="I17827" s="1">
        <v>45078</v>
      </c>
      <c r="J17827">
        <v>20230630</v>
      </c>
      <c r="K17827" t="s">
        <v>9027</v>
      </c>
      <c r="L17827">
        <v>0</v>
      </c>
      <c r="M17827">
        <v>638.5</v>
      </c>
      <c r="N17827" t="s">
        <v>54</v>
      </c>
      <c r="O17827">
        <v>20230811</v>
      </c>
    </row>
    <row r="17828" spans="1:15" x14ac:dyDescent="0.25">
      <c r="A17828" t="s">
        <v>8893</v>
      </c>
      <c r="B17828" t="s">
        <v>8894</v>
      </c>
      <c r="C17828">
        <v>1600010951</v>
      </c>
      <c r="D17828">
        <v>20230930</v>
      </c>
      <c r="E17828">
        <v>68112000</v>
      </c>
      <c r="F17828" t="s">
        <v>8902</v>
      </c>
      <c r="I17828" t="s">
        <v>9868</v>
      </c>
      <c r="J17828">
        <v>20230930</v>
      </c>
      <c r="K17828" t="s">
        <v>9869</v>
      </c>
      <c r="L17828">
        <v>383.19</v>
      </c>
      <c r="M17828">
        <v>0</v>
      </c>
    </row>
    <row r="17829" spans="1:15" x14ac:dyDescent="0.25">
      <c r="A17829" t="s">
        <v>8893</v>
      </c>
      <c r="B17829" t="s">
        <v>8894</v>
      </c>
      <c r="C17829">
        <v>1600001189</v>
      </c>
      <c r="D17829">
        <v>20230401</v>
      </c>
      <c r="E17829">
        <v>41100000</v>
      </c>
      <c r="F17829" t="s">
        <v>81</v>
      </c>
      <c r="G17829" t="s">
        <v>338</v>
      </c>
      <c r="H17829" t="s">
        <v>339</v>
      </c>
      <c r="I17829" t="s">
        <v>3163</v>
      </c>
      <c r="J17829">
        <v>20230401</v>
      </c>
      <c r="K17829" t="s">
        <v>9870</v>
      </c>
      <c r="L17829">
        <v>552</v>
      </c>
      <c r="M17829">
        <v>0</v>
      </c>
      <c r="N17829" t="s">
        <v>54</v>
      </c>
      <c r="O17829">
        <v>20230502</v>
      </c>
    </row>
    <row r="17830" spans="1:15" x14ac:dyDescent="0.25">
      <c r="A17830" t="s">
        <v>8893</v>
      </c>
      <c r="B17830" t="s">
        <v>8894</v>
      </c>
      <c r="C17830">
        <v>1600012212</v>
      </c>
      <c r="D17830">
        <v>20231031</v>
      </c>
      <c r="E17830">
        <v>68112000</v>
      </c>
      <c r="F17830" t="s">
        <v>8902</v>
      </c>
      <c r="I17830" t="s">
        <v>9871</v>
      </c>
      <c r="J17830">
        <v>20231031</v>
      </c>
      <c r="K17830" t="s">
        <v>8923</v>
      </c>
      <c r="L17830">
        <v>77.67</v>
      </c>
      <c r="M17830">
        <v>0</v>
      </c>
    </row>
    <row r="17831" spans="1:15" x14ac:dyDescent="0.25">
      <c r="A17831" t="s">
        <v>8893</v>
      </c>
      <c r="B17831" t="s">
        <v>8894</v>
      </c>
      <c r="C17831">
        <v>1600003878</v>
      </c>
      <c r="D17831">
        <v>20230401</v>
      </c>
      <c r="E17831">
        <v>40100000</v>
      </c>
      <c r="F17831" t="s">
        <v>55</v>
      </c>
      <c r="I17831" t="s">
        <v>9872</v>
      </c>
      <c r="J17831">
        <v>20230401</v>
      </c>
      <c r="K17831" t="s">
        <v>9873</v>
      </c>
      <c r="L17831">
        <v>672</v>
      </c>
      <c r="M17831">
        <v>0</v>
      </c>
    </row>
    <row r="17832" spans="1:15" x14ac:dyDescent="0.25">
      <c r="A17832" t="s">
        <v>8893</v>
      </c>
      <c r="B17832" t="s">
        <v>8894</v>
      </c>
      <c r="C17832">
        <v>1600008811</v>
      </c>
      <c r="D17832">
        <v>20230915</v>
      </c>
      <c r="E17832">
        <v>63511002</v>
      </c>
      <c r="F17832" t="s">
        <v>9874</v>
      </c>
      <c r="I17832" t="s">
        <v>9875</v>
      </c>
      <c r="J17832">
        <v>20230915</v>
      </c>
      <c r="K17832" t="s">
        <v>5054</v>
      </c>
      <c r="L17832">
        <v>19207</v>
      </c>
      <c r="M17832">
        <v>0</v>
      </c>
    </row>
    <row r="17833" spans="1:15" x14ac:dyDescent="0.25">
      <c r="A17833" t="s">
        <v>8893</v>
      </c>
      <c r="B17833" t="s">
        <v>8894</v>
      </c>
      <c r="C17833">
        <v>1600000559</v>
      </c>
      <c r="D17833">
        <v>20230418</v>
      </c>
      <c r="E17833">
        <v>41100000</v>
      </c>
      <c r="F17833" t="s">
        <v>81</v>
      </c>
      <c r="G17833" t="s">
        <v>9202</v>
      </c>
      <c r="H17833" t="s">
        <v>9203</v>
      </c>
      <c r="I17833" t="s">
        <v>9440</v>
      </c>
      <c r="J17833">
        <v>20230418</v>
      </c>
      <c r="K17833" t="s">
        <v>8953</v>
      </c>
      <c r="L17833">
        <v>0</v>
      </c>
      <c r="M17833">
        <v>19625.3</v>
      </c>
      <c r="N17833" t="s">
        <v>54</v>
      </c>
      <c r="O17833">
        <v>20230502</v>
      </c>
    </row>
    <row r="17834" spans="1:15" x14ac:dyDescent="0.25">
      <c r="A17834" t="s">
        <v>8893</v>
      </c>
      <c r="B17834" t="s">
        <v>8894</v>
      </c>
      <c r="C17834">
        <v>1600001347</v>
      </c>
      <c r="D17834">
        <v>20230401</v>
      </c>
      <c r="E17834">
        <v>41100000</v>
      </c>
      <c r="F17834" t="s">
        <v>81</v>
      </c>
      <c r="G17834" t="s">
        <v>5895</v>
      </c>
      <c r="H17834" t="s">
        <v>5896</v>
      </c>
      <c r="I17834" t="s">
        <v>5852</v>
      </c>
      <c r="J17834">
        <v>20230401</v>
      </c>
      <c r="K17834" t="s">
        <v>9876</v>
      </c>
      <c r="L17834">
        <v>462</v>
      </c>
      <c r="M17834">
        <v>0</v>
      </c>
      <c r="N17834" t="s">
        <v>54</v>
      </c>
      <c r="O17834">
        <v>20230908</v>
      </c>
    </row>
    <row r="17835" spans="1:15" x14ac:dyDescent="0.25">
      <c r="A17835" t="s">
        <v>8893</v>
      </c>
      <c r="B17835" t="s">
        <v>8894</v>
      </c>
      <c r="C17835">
        <v>1600000726</v>
      </c>
      <c r="D17835">
        <v>20230424</v>
      </c>
      <c r="E17835">
        <v>41100000</v>
      </c>
      <c r="F17835" t="s">
        <v>81</v>
      </c>
      <c r="G17835" t="s">
        <v>9877</v>
      </c>
      <c r="H17835" t="s">
        <v>9878</v>
      </c>
      <c r="I17835" t="s">
        <v>9879</v>
      </c>
      <c r="J17835">
        <v>20230424</v>
      </c>
      <c r="K17835" t="s">
        <v>8942</v>
      </c>
      <c r="L17835">
        <v>0</v>
      </c>
      <c r="M17835">
        <v>275.77999999999997</v>
      </c>
      <c r="N17835" t="s">
        <v>54</v>
      </c>
      <c r="O17835">
        <v>20230502</v>
      </c>
    </row>
    <row r="17836" spans="1:15" x14ac:dyDescent="0.25">
      <c r="A17836" t="s">
        <v>8893</v>
      </c>
      <c r="B17836" t="s">
        <v>8894</v>
      </c>
      <c r="C17836">
        <v>1600007794</v>
      </c>
      <c r="D17836">
        <v>20230731</v>
      </c>
      <c r="E17836">
        <v>68112000</v>
      </c>
      <c r="F17836" t="s">
        <v>8902</v>
      </c>
      <c r="I17836" t="s">
        <v>9880</v>
      </c>
      <c r="J17836">
        <v>20230731</v>
      </c>
      <c r="K17836" t="s">
        <v>9256</v>
      </c>
      <c r="L17836">
        <v>510</v>
      </c>
      <c r="M17836">
        <v>0</v>
      </c>
    </row>
    <row r="17837" spans="1:15" x14ac:dyDescent="0.25">
      <c r="A17837" t="s">
        <v>8893</v>
      </c>
      <c r="B17837" t="s">
        <v>8894</v>
      </c>
      <c r="C17837">
        <v>1600001362</v>
      </c>
      <c r="D17837">
        <v>20230401</v>
      </c>
      <c r="E17837">
        <v>41100000</v>
      </c>
      <c r="F17837" t="s">
        <v>81</v>
      </c>
      <c r="I17837" t="s">
        <v>9881</v>
      </c>
      <c r="J17837">
        <v>20230401</v>
      </c>
      <c r="K17837" t="s">
        <v>9882</v>
      </c>
      <c r="L17837">
        <v>0</v>
      </c>
      <c r="M17837">
        <v>27478.93</v>
      </c>
    </row>
    <row r="17838" spans="1:15" x14ac:dyDescent="0.25">
      <c r="A17838" t="s">
        <v>8893</v>
      </c>
      <c r="B17838" t="s">
        <v>8894</v>
      </c>
      <c r="C17838">
        <v>1600004683</v>
      </c>
      <c r="D17838">
        <v>20230531</v>
      </c>
      <c r="E17838">
        <v>28182000</v>
      </c>
      <c r="F17838" t="s">
        <v>41</v>
      </c>
      <c r="I17838" t="s">
        <v>9883</v>
      </c>
      <c r="J17838">
        <v>20230531</v>
      </c>
      <c r="K17838" t="s">
        <v>8965</v>
      </c>
      <c r="L17838">
        <v>0</v>
      </c>
      <c r="M17838">
        <v>13.73</v>
      </c>
    </row>
    <row r="17839" spans="1:15" x14ac:dyDescent="0.25">
      <c r="A17839" t="s">
        <v>8893</v>
      </c>
      <c r="B17839" t="s">
        <v>8894</v>
      </c>
      <c r="C17839">
        <v>1600007627</v>
      </c>
      <c r="D17839">
        <v>20230816</v>
      </c>
      <c r="E17839">
        <v>41100000</v>
      </c>
      <c r="F17839" t="s">
        <v>81</v>
      </c>
      <c r="G17839" t="s">
        <v>9019</v>
      </c>
      <c r="H17839" t="s">
        <v>9020</v>
      </c>
      <c r="I17839" t="s">
        <v>9884</v>
      </c>
      <c r="J17839">
        <v>20230816</v>
      </c>
      <c r="K17839" t="s">
        <v>9132</v>
      </c>
      <c r="L17839">
        <v>0</v>
      </c>
      <c r="M17839">
        <v>504.5</v>
      </c>
      <c r="N17839" t="s">
        <v>29</v>
      </c>
      <c r="O17839">
        <v>20230816</v>
      </c>
    </row>
    <row r="17840" spans="1:15" x14ac:dyDescent="0.25">
      <c r="A17840" t="s">
        <v>8893</v>
      </c>
      <c r="B17840" t="s">
        <v>8894</v>
      </c>
      <c r="C17840">
        <v>1600005784</v>
      </c>
      <c r="D17840">
        <v>20230712</v>
      </c>
      <c r="E17840">
        <v>41100000</v>
      </c>
      <c r="F17840" t="s">
        <v>81</v>
      </c>
      <c r="G17840" t="s">
        <v>9084</v>
      </c>
      <c r="H17840" t="s">
        <v>9085</v>
      </c>
      <c r="I17840" t="s">
        <v>9885</v>
      </c>
      <c r="J17840">
        <v>20230712</v>
      </c>
      <c r="K17840" t="s">
        <v>8936</v>
      </c>
      <c r="L17840">
        <v>0</v>
      </c>
      <c r="M17840">
        <v>7950.48</v>
      </c>
      <c r="N17840" t="s">
        <v>117</v>
      </c>
      <c r="O17840">
        <v>20230712</v>
      </c>
    </row>
    <row r="17841" spans="1:15" x14ac:dyDescent="0.25">
      <c r="A17841" t="s">
        <v>8893</v>
      </c>
      <c r="B17841" t="s">
        <v>8894</v>
      </c>
      <c r="C17841">
        <v>1600003996</v>
      </c>
      <c r="D17841">
        <v>20230401</v>
      </c>
      <c r="E17841">
        <v>40110000</v>
      </c>
      <c r="F17841" t="s">
        <v>45</v>
      </c>
      <c r="I17841" t="s">
        <v>9886</v>
      </c>
      <c r="J17841">
        <v>20230401</v>
      </c>
      <c r="K17841" t="s">
        <v>9887</v>
      </c>
      <c r="L17841">
        <v>3564.48</v>
      </c>
      <c r="M17841">
        <v>0</v>
      </c>
    </row>
    <row r="17842" spans="1:15" x14ac:dyDescent="0.25">
      <c r="A17842" t="s">
        <v>8893</v>
      </c>
      <c r="B17842" t="s">
        <v>8894</v>
      </c>
      <c r="C17842">
        <v>1600006656</v>
      </c>
      <c r="D17842">
        <v>20230727</v>
      </c>
      <c r="E17842">
        <v>27510002</v>
      </c>
      <c r="F17842" t="s">
        <v>43</v>
      </c>
      <c r="I17842" t="s">
        <v>9828</v>
      </c>
      <c r="J17842">
        <v>20230727</v>
      </c>
      <c r="K17842" t="s">
        <v>9267</v>
      </c>
      <c r="L17842">
        <v>0</v>
      </c>
      <c r="M17842">
        <v>3488.46</v>
      </c>
    </row>
    <row r="17843" spans="1:15" x14ac:dyDescent="0.25">
      <c r="A17843" t="s">
        <v>8893</v>
      </c>
      <c r="B17843" t="s">
        <v>8894</v>
      </c>
      <c r="C17843">
        <v>1600012080</v>
      </c>
      <c r="D17843">
        <v>20231013</v>
      </c>
      <c r="E17843">
        <v>27510002</v>
      </c>
      <c r="F17843" t="s">
        <v>43</v>
      </c>
      <c r="I17843" t="s">
        <v>9888</v>
      </c>
      <c r="J17843">
        <v>20231013</v>
      </c>
      <c r="K17843" t="s">
        <v>9267</v>
      </c>
      <c r="L17843">
        <v>0</v>
      </c>
      <c r="M17843">
        <v>2636.78</v>
      </c>
    </row>
    <row r="17844" spans="1:15" x14ac:dyDescent="0.25">
      <c r="A17844" t="s">
        <v>8893</v>
      </c>
      <c r="B17844" t="s">
        <v>8894</v>
      </c>
      <c r="C17844">
        <v>1600010951</v>
      </c>
      <c r="D17844">
        <v>20230930</v>
      </c>
      <c r="E17844">
        <v>28182000</v>
      </c>
      <c r="F17844" t="s">
        <v>41</v>
      </c>
      <c r="I17844" t="s">
        <v>9868</v>
      </c>
      <c r="J17844">
        <v>20230930</v>
      </c>
      <c r="K17844" t="s">
        <v>9869</v>
      </c>
      <c r="L17844">
        <v>0</v>
      </c>
      <c r="M17844">
        <v>383.19</v>
      </c>
    </row>
    <row r="17845" spans="1:15" x14ac:dyDescent="0.25">
      <c r="A17845" t="s">
        <v>8893</v>
      </c>
      <c r="B17845" t="s">
        <v>8894</v>
      </c>
      <c r="C17845">
        <v>1600004635</v>
      </c>
      <c r="D17845">
        <v>20230531</v>
      </c>
      <c r="E17845">
        <v>28182000</v>
      </c>
      <c r="F17845" t="s">
        <v>41</v>
      </c>
      <c r="I17845" t="s">
        <v>9889</v>
      </c>
      <c r="J17845">
        <v>20230531</v>
      </c>
      <c r="K17845" t="s">
        <v>9078</v>
      </c>
      <c r="L17845">
        <v>0</v>
      </c>
      <c r="M17845">
        <v>12.42</v>
      </c>
    </row>
    <row r="17846" spans="1:15" x14ac:dyDescent="0.25">
      <c r="A17846" t="s">
        <v>8893</v>
      </c>
      <c r="B17846" t="s">
        <v>8894</v>
      </c>
      <c r="C17846">
        <v>1600003886</v>
      </c>
      <c r="D17846">
        <v>20230401</v>
      </c>
      <c r="E17846">
        <v>40100000</v>
      </c>
      <c r="F17846" t="s">
        <v>55</v>
      </c>
      <c r="G17846" t="s">
        <v>133</v>
      </c>
      <c r="H17846" t="s">
        <v>134</v>
      </c>
      <c r="I17846">
        <v>20428927</v>
      </c>
      <c r="J17846">
        <v>20230401</v>
      </c>
      <c r="K17846" t="s">
        <v>9890</v>
      </c>
      <c r="L17846">
        <v>0</v>
      </c>
      <c r="M17846">
        <v>628.48</v>
      </c>
      <c r="N17846" t="s">
        <v>34</v>
      </c>
      <c r="O17846">
        <v>20230620</v>
      </c>
    </row>
    <row r="17847" spans="1:15" x14ac:dyDescent="0.25">
      <c r="A17847" t="s">
        <v>8893</v>
      </c>
      <c r="B17847" t="s">
        <v>8894</v>
      </c>
      <c r="C17847">
        <v>1600009257</v>
      </c>
      <c r="D17847">
        <v>20230919</v>
      </c>
      <c r="E17847">
        <v>41100000</v>
      </c>
      <c r="F17847" t="s">
        <v>81</v>
      </c>
      <c r="G17847" t="s">
        <v>9324</v>
      </c>
      <c r="H17847" t="s">
        <v>9325</v>
      </c>
      <c r="I17847" t="s">
        <v>9891</v>
      </c>
      <c r="J17847">
        <v>20230919</v>
      </c>
      <c r="K17847" t="s">
        <v>9315</v>
      </c>
      <c r="L17847">
        <v>0</v>
      </c>
      <c r="M17847">
        <v>300</v>
      </c>
      <c r="N17847" t="s">
        <v>29</v>
      </c>
      <c r="O17847">
        <v>20230919</v>
      </c>
    </row>
    <row r="17848" spans="1:15" x14ac:dyDescent="0.25">
      <c r="A17848" t="s">
        <v>8893</v>
      </c>
      <c r="B17848" t="s">
        <v>8894</v>
      </c>
      <c r="C17848">
        <v>1600009308</v>
      </c>
      <c r="D17848">
        <v>20230831</v>
      </c>
      <c r="E17848">
        <v>28182000</v>
      </c>
      <c r="F17848" t="s">
        <v>41</v>
      </c>
      <c r="I17848" t="s">
        <v>9892</v>
      </c>
      <c r="J17848">
        <v>20230831</v>
      </c>
      <c r="K17848" t="s">
        <v>9893</v>
      </c>
      <c r="L17848">
        <v>0</v>
      </c>
      <c r="M17848">
        <v>77.67</v>
      </c>
    </row>
    <row r="17849" spans="1:15" x14ac:dyDescent="0.25">
      <c r="A17849" t="s">
        <v>8893</v>
      </c>
      <c r="B17849" t="s">
        <v>8894</v>
      </c>
      <c r="C17849">
        <v>1600010743</v>
      </c>
      <c r="D17849">
        <v>20231010</v>
      </c>
      <c r="E17849">
        <v>41100000</v>
      </c>
      <c r="F17849" t="s">
        <v>81</v>
      </c>
      <c r="G17849" t="s">
        <v>9754</v>
      </c>
      <c r="H17849" t="s">
        <v>9755</v>
      </c>
      <c r="I17849" t="s">
        <v>9894</v>
      </c>
      <c r="J17849">
        <v>20231010</v>
      </c>
      <c r="K17849" t="s">
        <v>9003</v>
      </c>
      <c r="L17849">
        <v>0</v>
      </c>
      <c r="M17849">
        <v>16820.27</v>
      </c>
      <c r="N17849" t="s">
        <v>27</v>
      </c>
      <c r="O17849">
        <v>20231010</v>
      </c>
    </row>
    <row r="17850" spans="1:15" x14ac:dyDescent="0.25">
      <c r="A17850" t="s">
        <v>8893</v>
      </c>
      <c r="B17850" t="s">
        <v>8894</v>
      </c>
      <c r="C17850">
        <v>1600012194</v>
      </c>
      <c r="D17850">
        <v>20231031</v>
      </c>
      <c r="E17850">
        <v>68112000</v>
      </c>
      <c r="F17850" t="s">
        <v>8902</v>
      </c>
      <c r="I17850" t="s">
        <v>9895</v>
      </c>
      <c r="J17850">
        <v>20231031</v>
      </c>
      <c r="K17850" t="s">
        <v>9276</v>
      </c>
      <c r="L17850">
        <v>15</v>
      </c>
      <c r="M17850">
        <v>0</v>
      </c>
    </row>
    <row r="17851" spans="1:15" x14ac:dyDescent="0.25">
      <c r="A17851" t="s">
        <v>8893</v>
      </c>
      <c r="B17851" t="s">
        <v>8894</v>
      </c>
      <c r="C17851">
        <v>1600009299</v>
      </c>
      <c r="D17851">
        <v>20230831</v>
      </c>
      <c r="E17851">
        <v>28154000</v>
      </c>
      <c r="F17851" t="s">
        <v>48</v>
      </c>
      <c r="I17851" t="s">
        <v>9896</v>
      </c>
      <c r="J17851">
        <v>20230831</v>
      </c>
      <c r="K17851" t="s">
        <v>9473</v>
      </c>
      <c r="L17851">
        <v>0</v>
      </c>
      <c r="M17851">
        <v>19.43</v>
      </c>
    </row>
    <row r="17852" spans="1:15" x14ac:dyDescent="0.25">
      <c r="A17852" t="s">
        <v>8893</v>
      </c>
      <c r="B17852" t="s">
        <v>8894</v>
      </c>
      <c r="C17852">
        <v>1600006893</v>
      </c>
      <c r="D17852">
        <v>20230630</v>
      </c>
      <c r="E17852">
        <v>28182000</v>
      </c>
      <c r="F17852" t="s">
        <v>41</v>
      </c>
      <c r="I17852" t="s">
        <v>9897</v>
      </c>
      <c r="J17852">
        <v>20230630</v>
      </c>
      <c r="K17852" t="s">
        <v>9648</v>
      </c>
      <c r="L17852">
        <v>0</v>
      </c>
      <c r="M17852">
        <v>77.67</v>
      </c>
    </row>
    <row r="17853" spans="1:15" x14ac:dyDescent="0.25">
      <c r="A17853" t="s">
        <v>8893</v>
      </c>
      <c r="B17853" t="s">
        <v>8894</v>
      </c>
      <c r="C17853">
        <v>1600001273</v>
      </c>
      <c r="D17853">
        <v>20230401</v>
      </c>
      <c r="E17853">
        <v>41100000</v>
      </c>
      <c r="F17853" t="s">
        <v>81</v>
      </c>
      <c r="G17853" t="s">
        <v>8722</v>
      </c>
      <c r="H17853" t="s">
        <v>8723</v>
      </c>
      <c r="I17853" t="s">
        <v>9898</v>
      </c>
      <c r="J17853">
        <v>20230401</v>
      </c>
      <c r="K17853" t="s">
        <v>9089</v>
      </c>
      <c r="L17853">
        <v>3086.95</v>
      </c>
      <c r="M17853">
        <v>0</v>
      </c>
      <c r="N17853" t="s">
        <v>54</v>
      </c>
      <c r="O17853">
        <v>20230502</v>
      </c>
    </row>
    <row r="17854" spans="1:15" x14ac:dyDescent="0.25">
      <c r="A17854" t="s">
        <v>8893</v>
      </c>
      <c r="B17854" t="s">
        <v>8894</v>
      </c>
      <c r="C17854">
        <v>1600004725</v>
      </c>
      <c r="D17854">
        <v>20230531</v>
      </c>
      <c r="E17854">
        <v>28154000</v>
      </c>
      <c r="F17854" t="s">
        <v>48</v>
      </c>
      <c r="I17854" t="s">
        <v>9899</v>
      </c>
      <c r="J17854">
        <v>20230531</v>
      </c>
      <c r="K17854" t="s">
        <v>8991</v>
      </c>
      <c r="L17854">
        <v>0</v>
      </c>
      <c r="M17854">
        <v>91.33</v>
      </c>
    </row>
    <row r="17855" spans="1:15" x14ac:dyDescent="0.25">
      <c r="A17855" t="s">
        <v>8893</v>
      </c>
      <c r="B17855" t="s">
        <v>8894</v>
      </c>
      <c r="C17855">
        <v>1600003872</v>
      </c>
      <c r="D17855">
        <v>20230401</v>
      </c>
      <c r="E17855">
        <v>40100000</v>
      </c>
      <c r="F17855" t="s">
        <v>55</v>
      </c>
      <c r="I17855" t="s">
        <v>9900</v>
      </c>
      <c r="J17855">
        <v>20230401</v>
      </c>
      <c r="K17855" t="s">
        <v>9901</v>
      </c>
      <c r="L17855">
        <v>0</v>
      </c>
      <c r="M17855">
        <v>975.15</v>
      </c>
    </row>
    <row r="17856" spans="1:15" x14ac:dyDescent="0.25">
      <c r="A17856" t="s">
        <v>8893</v>
      </c>
      <c r="B17856" t="s">
        <v>8894</v>
      </c>
      <c r="C17856">
        <v>1600012934</v>
      </c>
      <c r="D17856">
        <v>20231031</v>
      </c>
      <c r="E17856">
        <v>43700016</v>
      </c>
      <c r="F17856" t="s">
        <v>93</v>
      </c>
      <c r="I17856" t="s">
        <v>9613</v>
      </c>
      <c r="J17856">
        <v>20231031</v>
      </c>
      <c r="K17856" t="s">
        <v>9614</v>
      </c>
      <c r="L17856">
        <v>0</v>
      </c>
      <c r="M17856">
        <v>1677.76</v>
      </c>
    </row>
    <row r="17857" spans="1:15" x14ac:dyDescent="0.25">
      <c r="A17857" t="s">
        <v>8893</v>
      </c>
      <c r="B17857" t="s">
        <v>8894</v>
      </c>
      <c r="C17857">
        <v>1600010953</v>
      </c>
      <c r="D17857">
        <v>20230930</v>
      </c>
      <c r="E17857">
        <v>28182000</v>
      </c>
      <c r="F17857" t="s">
        <v>41</v>
      </c>
      <c r="I17857" t="s">
        <v>9902</v>
      </c>
      <c r="J17857">
        <v>20230930</v>
      </c>
      <c r="K17857" t="s">
        <v>9903</v>
      </c>
      <c r="L17857">
        <v>0</v>
      </c>
      <c r="M17857">
        <v>250</v>
      </c>
    </row>
    <row r="17858" spans="1:15" x14ac:dyDescent="0.25">
      <c r="A17858" t="s">
        <v>8893</v>
      </c>
      <c r="B17858" t="s">
        <v>8894</v>
      </c>
      <c r="C17858">
        <v>1600003878</v>
      </c>
      <c r="D17858">
        <v>20230401</v>
      </c>
      <c r="E17858">
        <v>40100000</v>
      </c>
      <c r="F17858" t="s">
        <v>55</v>
      </c>
      <c r="G17858" t="s">
        <v>1256</v>
      </c>
      <c r="H17858" t="s">
        <v>1257</v>
      </c>
      <c r="I17858">
        <v>2212072</v>
      </c>
      <c r="J17858">
        <v>20230401</v>
      </c>
      <c r="K17858" t="s">
        <v>9904</v>
      </c>
      <c r="L17858">
        <v>0</v>
      </c>
      <c r="M17858">
        <v>672</v>
      </c>
      <c r="N17858" t="s">
        <v>54</v>
      </c>
      <c r="O17858">
        <v>20230620</v>
      </c>
    </row>
    <row r="17859" spans="1:15" x14ac:dyDescent="0.25">
      <c r="A17859" t="s">
        <v>8893</v>
      </c>
      <c r="B17859" t="s">
        <v>8894</v>
      </c>
      <c r="C17859">
        <v>1600007816</v>
      </c>
      <c r="D17859">
        <v>20230731</v>
      </c>
      <c r="E17859">
        <v>28154000</v>
      </c>
      <c r="F17859" t="s">
        <v>48</v>
      </c>
      <c r="I17859" t="s">
        <v>9905</v>
      </c>
      <c r="J17859">
        <v>20230731</v>
      </c>
      <c r="K17859" t="s">
        <v>9767</v>
      </c>
      <c r="L17859">
        <v>0</v>
      </c>
      <c r="M17859">
        <v>12.49</v>
      </c>
    </row>
    <row r="17860" spans="1:15" x14ac:dyDescent="0.25">
      <c r="A17860" t="s">
        <v>8893</v>
      </c>
      <c r="B17860" t="s">
        <v>8894</v>
      </c>
      <c r="C17860">
        <v>1600003098</v>
      </c>
      <c r="D17860">
        <v>20230519</v>
      </c>
      <c r="E17860">
        <v>27510002</v>
      </c>
      <c r="F17860" t="s">
        <v>43</v>
      </c>
      <c r="I17860" t="s">
        <v>9906</v>
      </c>
      <c r="J17860">
        <v>20230519</v>
      </c>
      <c r="K17860" t="s">
        <v>9267</v>
      </c>
      <c r="L17860">
        <v>0</v>
      </c>
      <c r="M17860">
        <v>5096.62</v>
      </c>
    </row>
    <row r="17861" spans="1:15" x14ac:dyDescent="0.25">
      <c r="A17861" t="s">
        <v>8893</v>
      </c>
      <c r="B17861" t="s">
        <v>8894</v>
      </c>
      <c r="C17861">
        <v>1600004473</v>
      </c>
      <c r="D17861">
        <v>20230621</v>
      </c>
      <c r="E17861">
        <v>41100000</v>
      </c>
      <c r="F17861" t="s">
        <v>81</v>
      </c>
      <c r="G17861" t="s">
        <v>8833</v>
      </c>
      <c r="H17861" t="s">
        <v>8834</v>
      </c>
      <c r="I17861" t="s">
        <v>9907</v>
      </c>
      <c r="J17861">
        <v>20230621</v>
      </c>
      <c r="K17861" t="s">
        <v>9105</v>
      </c>
      <c r="L17861">
        <v>0</v>
      </c>
      <c r="M17861">
        <v>17975.080000000002</v>
      </c>
      <c r="N17861" t="s">
        <v>37</v>
      </c>
      <c r="O17861">
        <v>20230621</v>
      </c>
    </row>
    <row r="17862" spans="1:15" x14ac:dyDescent="0.25">
      <c r="A17862" t="s">
        <v>8893</v>
      </c>
      <c r="B17862" t="s">
        <v>8894</v>
      </c>
      <c r="C17862">
        <v>1600004701</v>
      </c>
      <c r="D17862">
        <v>20230531</v>
      </c>
      <c r="E17862">
        <v>28182000</v>
      </c>
      <c r="F17862" t="s">
        <v>41</v>
      </c>
      <c r="I17862" t="s">
        <v>9908</v>
      </c>
      <c r="J17862">
        <v>20230531</v>
      </c>
      <c r="K17862" t="s">
        <v>9909</v>
      </c>
      <c r="L17862">
        <v>0</v>
      </c>
      <c r="M17862">
        <v>750</v>
      </c>
    </row>
    <row r="17863" spans="1:15" x14ac:dyDescent="0.25">
      <c r="A17863" t="s">
        <v>8893</v>
      </c>
      <c r="B17863" t="s">
        <v>8894</v>
      </c>
      <c r="C17863">
        <v>1600010743</v>
      </c>
      <c r="D17863">
        <v>20231010</v>
      </c>
      <c r="E17863">
        <v>41100000</v>
      </c>
      <c r="F17863" t="s">
        <v>81</v>
      </c>
      <c r="G17863" t="s">
        <v>9180</v>
      </c>
      <c r="H17863" t="s">
        <v>9181</v>
      </c>
      <c r="I17863" t="s">
        <v>9910</v>
      </c>
      <c r="J17863">
        <v>20231010</v>
      </c>
      <c r="K17863" t="s">
        <v>9003</v>
      </c>
      <c r="L17863">
        <v>0</v>
      </c>
      <c r="M17863">
        <v>21890.53</v>
      </c>
      <c r="N17863" t="s">
        <v>27</v>
      </c>
      <c r="O17863">
        <v>20231010</v>
      </c>
    </row>
    <row r="17864" spans="1:15" x14ac:dyDescent="0.25">
      <c r="A17864" t="s">
        <v>8893</v>
      </c>
      <c r="B17864" t="s">
        <v>8894</v>
      </c>
      <c r="C17864">
        <v>1600009257</v>
      </c>
      <c r="D17864">
        <v>20230919</v>
      </c>
      <c r="E17864">
        <v>41100000</v>
      </c>
      <c r="F17864" t="s">
        <v>81</v>
      </c>
      <c r="G17864" t="s">
        <v>8351</v>
      </c>
      <c r="H17864" t="s">
        <v>8352</v>
      </c>
      <c r="I17864" t="s">
        <v>9911</v>
      </c>
      <c r="J17864">
        <v>20230919</v>
      </c>
      <c r="K17864" t="s">
        <v>9315</v>
      </c>
      <c r="L17864">
        <v>0</v>
      </c>
      <c r="M17864">
        <v>396</v>
      </c>
      <c r="N17864" t="s">
        <v>202</v>
      </c>
      <c r="O17864">
        <v>20230919</v>
      </c>
    </row>
    <row r="17865" spans="1:15" x14ac:dyDescent="0.25">
      <c r="A17865" t="s">
        <v>8893</v>
      </c>
      <c r="B17865" t="s">
        <v>8894</v>
      </c>
      <c r="C17865">
        <v>1600008816</v>
      </c>
      <c r="D17865">
        <v>20230831</v>
      </c>
      <c r="E17865">
        <v>63120000</v>
      </c>
      <c r="F17865" t="s">
        <v>9912</v>
      </c>
      <c r="I17865" s="1">
        <v>45139</v>
      </c>
      <c r="J17865">
        <v>20230831</v>
      </c>
      <c r="K17865" t="s">
        <v>9027</v>
      </c>
      <c r="L17865">
        <v>1611.72</v>
      </c>
      <c r="M17865">
        <v>0</v>
      </c>
    </row>
    <row r="17866" spans="1:15" x14ac:dyDescent="0.25">
      <c r="A17866" t="s">
        <v>8893</v>
      </c>
      <c r="B17866" t="s">
        <v>8894</v>
      </c>
      <c r="C17866">
        <v>1600001220</v>
      </c>
      <c r="D17866">
        <v>20230401</v>
      </c>
      <c r="E17866">
        <v>41100000</v>
      </c>
      <c r="F17866" t="s">
        <v>81</v>
      </c>
      <c r="I17866" t="s">
        <v>9913</v>
      </c>
      <c r="J17866">
        <v>20230401</v>
      </c>
      <c r="K17866" t="s">
        <v>9914</v>
      </c>
      <c r="L17866">
        <v>0</v>
      </c>
      <c r="M17866">
        <v>111795.56</v>
      </c>
    </row>
    <row r="17867" spans="1:15" x14ac:dyDescent="0.25">
      <c r="A17867" t="s">
        <v>8893</v>
      </c>
      <c r="B17867" t="s">
        <v>8894</v>
      </c>
      <c r="C17867">
        <v>1600012078</v>
      </c>
      <c r="D17867">
        <v>20231011</v>
      </c>
      <c r="E17867">
        <v>27510002</v>
      </c>
      <c r="F17867" t="s">
        <v>43</v>
      </c>
      <c r="I17867" t="s">
        <v>9915</v>
      </c>
      <c r="J17867">
        <v>20231011</v>
      </c>
      <c r="K17867" t="s">
        <v>9037</v>
      </c>
      <c r="L17867">
        <v>59751.38</v>
      </c>
      <c r="M17867">
        <v>0</v>
      </c>
    </row>
    <row r="17868" spans="1:15" x14ac:dyDescent="0.25">
      <c r="A17868" t="s">
        <v>8893</v>
      </c>
      <c r="B17868" t="s">
        <v>8894</v>
      </c>
      <c r="C17868">
        <v>1600009288</v>
      </c>
      <c r="D17868">
        <v>20230831</v>
      </c>
      <c r="E17868">
        <v>28181000</v>
      </c>
      <c r="F17868" t="s">
        <v>105</v>
      </c>
      <c r="I17868" t="s">
        <v>9916</v>
      </c>
      <c r="J17868">
        <v>20230831</v>
      </c>
      <c r="K17868" t="s">
        <v>9917</v>
      </c>
      <c r="L17868">
        <v>0</v>
      </c>
      <c r="M17868">
        <v>142.5</v>
      </c>
    </row>
    <row r="17869" spans="1:15" x14ac:dyDescent="0.25">
      <c r="A17869" t="s">
        <v>8893</v>
      </c>
      <c r="B17869" t="s">
        <v>8894</v>
      </c>
      <c r="C17869">
        <v>1600002432</v>
      </c>
      <c r="D17869">
        <v>20230430</v>
      </c>
      <c r="E17869">
        <v>68112000</v>
      </c>
      <c r="F17869" t="s">
        <v>8902</v>
      </c>
      <c r="I17869" t="s">
        <v>9918</v>
      </c>
      <c r="J17869">
        <v>20230430</v>
      </c>
      <c r="K17869" t="s">
        <v>9197</v>
      </c>
      <c r="L17869">
        <v>62</v>
      </c>
      <c r="M17869">
        <v>0</v>
      </c>
    </row>
    <row r="17870" spans="1:15" x14ac:dyDescent="0.25">
      <c r="A17870" t="s">
        <v>8893</v>
      </c>
      <c r="B17870" t="s">
        <v>8894</v>
      </c>
      <c r="C17870">
        <v>1600009371</v>
      </c>
      <c r="D17870">
        <v>20230831</v>
      </c>
      <c r="E17870">
        <v>28154000</v>
      </c>
      <c r="F17870" t="s">
        <v>48</v>
      </c>
      <c r="I17870" t="s">
        <v>9919</v>
      </c>
      <c r="J17870">
        <v>20230831</v>
      </c>
      <c r="K17870" t="s">
        <v>9093</v>
      </c>
      <c r="L17870">
        <v>0</v>
      </c>
      <c r="M17870">
        <v>10.25</v>
      </c>
    </row>
    <row r="17871" spans="1:15" x14ac:dyDescent="0.25">
      <c r="A17871" t="s">
        <v>8893</v>
      </c>
      <c r="B17871" t="s">
        <v>8894</v>
      </c>
      <c r="C17871">
        <v>1600001336</v>
      </c>
      <c r="D17871">
        <v>20230401</v>
      </c>
      <c r="E17871">
        <v>41100000</v>
      </c>
      <c r="F17871" t="s">
        <v>81</v>
      </c>
      <c r="G17871" t="s">
        <v>9920</v>
      </c>
      <c r="H17871" t="s">
        <v>9921</v>
      </c>
      <c r="I17871" t="s">
        <v>9922</v>
      </c>
      <c r="J17871">
        <v>20230401</v>
      </c>
      <c r="K17871" t="s">
        <v>9923</v>
      </c>
      <c r="L17871">
        <v>2440.4499999999998</v>
      </c>
      <c r="M17871">
        <v>0</v>
      </c>
      <c r="N17871" t="s">
        <v>54</v>
      </c>
      <c r="O17871">
        <v>20230502</v>
      </c>
    </row>
    <row r="17872" spans="1:15" x14ac:dyDescent="0.25">
      <c r="A17872" t="s">
        <v>8893</v>
      </c>
      <c r="B17872" t="s">
        <v>8894</v>
      </c>
      <c r="C17872">
        <v>1600009279</v>
      </c>
      <c r="D17872">
        <v>20230831</v>
      </c>
      <c r="E17872">
        <v>68112000</v>
      </c>
      <c r="F17872" t="s">
        <v>8902</v>
      </c>
      <c r="I17872" t="s">
        <v>9924</v>
      </c>
      <c r="J17872">
        <v>20230831</v>
      </c>
      <c r="K17872" t="s">
        <v>9070</v>
      </c>
      <c r="L17872">
        <v>77.67</v>
      </c>
      <c r="M17872">
        <v>0</v>
      </c>
    </row>
    <row r="17873" spans="1:15" x14ac:dyDescent="0.25">
      <c r="A17873" t="s">
        <v>8893</v>
      </c>
      <c r="B17873" t="s">
        <v>8894</v>
      </c>
      <c r="C17873">
        <v>1600002385</v>
      </c>
      <c r="D17873">
        <v>20230430</v>
      </c>
      <c r="E17873">
        <v>68112002</v>
      </c>
      <c r="F17873" t="s">
        <v>9096</v>
      </c>
      <c r="I17873" t="s">
        <v>9925</v>
      </c>
      <c r="J17873">
        <v>20230430</v>
      </c>
      <c r="K17873" t="s">
        <v>9926</v>
      </c>
      <c r="L17873">
        <v>250</v>
      </c>
      <c r="M17873">
        <v>0</v>
      </c>
    </row>
    <row r="17874" spans="1:15" x14ac:dyDescent="0.25">
      <c r="A17874" t="s">
        <v>8893</v>
      </c>
      <c r="B17874" t="s">
        <v>8894</v>
      </c>
      <c r="C17874">
        <v>1600007845</v>
      </c>
      <c r="D17874">
        <v>20230731</v>
      </c>
      <c r="E17874">
        <v>68112000</v>
      </c>
      <c r="F17874" t="s">
        <v>8902</v>
      </c>
      <c r="I17874" t="s">
        <v>9927</v>
      </c>
      <c r="J17874">
        <v>20230731</v>
      </c>
      <c r="K17874" t="s">
        <v>9928</v>
      </c>
      <c r="L17874">
        <v>196.53</v>
      </c>
      <c r="M17874">
        <v>0</v>
      </c>
    </row>
    <row r="17875" spans="1:15" x14ac:dyDescent="0.25">
      <c r="A17875" t="s">
        <v>8893</v>
      </c>
      <c r="B17875" t="s">
        <v>8894</v>
      </c>
      <c r="C17875">
        <v>1600010743</v>
      </c>
      <c r="D17875">
        <v>20231010</v>
      </c>
      <c r="E17875">
        <v>41100000</v>
      </c>
      <c r="F17875" t="s">
        <v>81</v>
      </c>
      <c r="G17875" t="s">
        <v>9668</v>
      </c>
      <c r="H17875" t="s">
        <v>9669</v>
      </c>
      <c r="I17875" t="s">
        <v>9929</v>
      </c>
      <c r="J17875">
        <v>20231010</v>
      </c>
      <c r="K17875" t="s">
        <v>9641</v>
      </c>
      <c r="L17875">
        <v>0</v>
      </c>
      <c r="M17875">
        <v>3936</v>
      </c>
      <c r="N17875" t="s">
        <v>29</v>
      </c>
      <c r="O17875">
        <v>20231010</v>
      </c>
    </row>
    <row r="17876" spans="1:15" x14ac:dyDescent="0.25">
      <c r="A17876" t="s">
        <v>8893</v>
      </c>
      <c r="B17876" t="s">
        <v>8894</v>
      </c>
      <c r="C17876">
        <v>1600009390</v>
      </c>
      <c r="D17876">
        <v>20230831</v>
      </c>
      <c r="E17876">
        <v>28182000</v>
      </c>
      <c r="F17876" t="s">
        <v>41</v>
      </c>
      <c r="I17876" t="s">
        <v>9930</v>
      </c>
      <c r="J17876">
        <v>20230831</v>
      </c>
      <c r="K17876" t="s">
        <v>9931</v>
      </c>
      <c r="L17876">
        <v>0</v>
      </c>
      <c r="M17876">
        <v>83.33</v>
      </c>
    </row>
    <row r="17877" spans="1:15" x14ac:dyDescent="0.25">
      <c r="A17877" t="s">
        <v>8893</v>
      </c>
      <c r="B17877" t="s">
        <v>8894</v>
      </c>
      <c r="C17877">
        <v>1600001405</v>
      </c>
      <c r="D17877">
        <v>20230401</v>
      </c>
      <c r="E17877">
        <v>41100000</v>
      </c>
      <c r="F17877" t="s">
        <v>81</v>
      </c>
      <c r="G17877" t="s">
        <v>5724</v>
      </c>
      <c r="H17877" t="s">
        <v>5725</v>
      </c>
      <c r="I17877" t="s">
        <v>4102</v>
      </c>
      <c r="J17877">
        <v>20230401</v>
      </c>
      <c r="K17877" t="s">
        <v>9932</v>
      </c>
      <c r="L17877">
        <v>336</v>
      </c>
      <c r="M17877">
        <v>0</v>
      </c>
      <c r="N17877" t="s">
        <v>54</v>
      </c>
      <c r="O17877">
        <v>20230712</v>
      </c>
    </row>
    <row r="17878" spans="1:15" x14ac:dyDescent="0.25">
      <c r="A17878" t="s">
        <v>8893</v>
      </c>
      <c r="B17878" t="s">
        <v>8894</v>
      </c>
      <c r="C17878">
        <v>1600001199</v>
      </c>
      <c r="D17878">
        <v>20230401</v>
      </c>
      <c r="E17878">
        <v>41100000</v>
      </c>
      <c r="F17878" t="s">
        <v>81</v>
      </c>
      <c r="G17878" t="s">
        <v>9933</v>
      </c>
      <c r="H17878" t="s">
        <v>9934</v>
      </c>
      <c r="I17878" t="s">
        <v>9935</v>
      </c>
      <c r="J17878">
        <v>20230401</v>
      </c>
      <c r="K17878" t="s">
        <v>9936</v>
      </c>
      <c r="L17878">
        <v>729.55</v>
      </c>
      <c r="M17878">
        <v>0</v>
      </c>
      <c r="N17878" t="s">
        <v>54</v>
      </c>
      <c r="O17878">
        <v>20230502</v>
      </c>
    </row>
    <row r="17879" spans="1:15" x14ac:dyDescent="0.25">
      <c r="A17879" t="s">
        <v>8893</v>
      </c>
      <c r="B17879" t="s">
        <v>8894</v>
      </c>
      <c r="C17879">
        <v>1600004472</v>
      </c>
      <c r="D17879">
        <v>20230531</v>
      </c>
      <c r="E17879">
        <v>42820000</v>
      </c>
      <c r="F17879" t="s">
        <v>108</v>
      </c>
      <c r="I17879" s="1">
        <v>45047</v>
      </c>
      <c r="J17879">
        <v>20230531</v>
      </c>
      <c r="K17879" t="s">
        <v>9027</v>
      </c>
      <c r="L17879">
        <v>0</v>
      </c>
      <c r="M17879">
        <v>44437.29</v>
      </c>
    </row>
    <row r="17880" spans="1:15" x14ac:dyDescent="0.25">
      <c r="A17880" t="s">
        <v>8893</v>
      </c>
      <c r="B17880" t="s">
        <v>8894</v>
      </c>
      <c r="C17880">
        <v>1600002272</v>
      </c>
      <c r="D17880">
        <v>20230516</v>
      </c>
      <c r="E17880">
        <v>41100000</v>
      </c>
      <c r="F17880" t="s">
        <v>81</v>
      </c>
      <c r="G17880" t="s">
        <v>9627</v>
      </c>
      <c r="H17880" t="s">
        <v>9628</v>
      </c>
      <c r="I17880" t="s">
        <v>9937</v>
      </c>
      <c r="J17880">
        <v>20230516</v>
      </c>
      <c r="K17880" t="s">
        <v>9293</v>
      </c>
      <c r="L17880">
        <v>0</v>
      </c>
      <c r="M17880">
        <v>876</v>
      </c>
      <c r="N17880" t="s">
        <v>54</v>
      </c>
      <c r="O17880">
        <v>20230516</v>
      </c>
    </row>
    <row r="17881" spans="1:15" x14ac:dyDescent="0.25">
      <c r="A17881" t="s">
        <v>8893</v>
      </c>
      <c r="B17881" t="s">
        <v>8894</v>
      </c>
      <c r="C17881">
        <v>1600004640</v>
      </c>
      <c r="D17881">
        <v>20230531</v>
      </c>
      <c r="E17881">
        <v>28181000</v>
      </c>
      <c r="F17881" t="s">
        <v>105</v>
      </c>
      <c r="I17881" t="s">
        <v>9938</v>
      </c>
      <c r="J17881">
        <v>20230531</v>
      </c>
      <c r="K17881" t="s">
        <v>9939</v>
      </c>
      <c r="L17881">
        <v>0</v>
      </c>
      <c r="M17881">
        <v>39.58</v>
      </c>
    </row>
    <row r="17882" spans="1:15" x14ac:dyDescent="0.25">
      <c r="A17882" t="s">
        <v>8893</v>
      </c>
      <c r="B17882" t="s">
        <v>8894</v>
      </c>
      <c r="C17882">
        <v>1600007326</v>
      </c>
      <c r="D17882">
        <v>20230811</v>
      </c>
      <c r="E17882">
        <v>46799996</v>
      </c>
      <c r="F17882" t="s">
        <v>67</v>
      </c>
      <c r="I17882" t="s">
        <v>9629</v>
      </c>
      <c r="J17882">
        <v>20230811</v>
      </c>
      <c r="K17882" t="s">
        <v>8942</v>
      </c>
      <c r="L17882">
        <v>420</v>
      </c>
      <c r="M17882">
        <v>0</v>
      </c>
    </row>
    <row r="17883" spans="1:15" x14ac:dyDescent="0.25">
      <c r="A17883" t="s">
        <v>8893</v>
      </c>
      <c r="B17883" t="s">
        <v>8894</v>
      </c>
      <c r="C17883">
        <v>1600001218</v>
      </c>
      <c r="D17883">
        <v>20230401</v>
      </c>
      <c r="E17883">
        <v>41100000</v>
      </c>
      <c r="F17883" t="s">
        <v>81</v>
      </c>
      <c r="I17883" t="s">
        <v>9940</v>
      </c>
      <c r="J17883">
        <v>20230401</v>
      </c>
      <c r="K17883" t="s">
        <v>9941</v>
      </c>
      <c r="L17883">
        <v>0</v>
      </c>
      <c r="M17883">
        <v>35598.019999999997</v>
      </c>
    </row>
    <row r="17884" spans="1:15" x14ac:dyDescent="0.25">
      <c r="A17884" t="s">
        <v>8893</v>
      </c>
      <c r="B17884" t="s">
        <v>8894</v>
      </c>
      <c r="C17884">
        <v>1600006942</v>
      </c>
      <c r="D17884">
        <v>20230630</v>
      </c>
      <c r="E17884">
        <v>28183000</v>
      </c>
      <c r="F17884" t="s">
        <v>102</v>
      </c>
      <c r="I17884" t="s">
        <v>9942</v>
      </c>
      <c r="J17884">
        <v>20230630</v>
      </c>
      <c r="K17884" t="s">
        <v>9943</v>
      </c>
      <c r="L17884">
        <v>0</v>
      </c>
      <c r="M17884">
        <v>26.17</v>
      </c>
    </row>
    <row r="17885" spans="1:15" x14ac:dyDescent="0.25">
      <c r="A17885" t="s">
        <v>8893</v>
      </c>
      <c r="B17885" t="s">
        <v>8894</v>
      </c>
      <c r="C17885">
        <v>1600011133</v>
      </c>
      <c r="D17885">
        <v>20230401</v>
      </c>
      <c r="E17885">
        <v>63330000</v>
      </c>
      <c r="F17885" t="s">
        <v>9944</v>
      </c>
      <c r="I17885" t="s">
        <v>9945</v>
      </c>
      <c r="J17885">
        <v>20230401</v>
      </c>
      <c r="K17885" t="s">
        <v>9946</v>
      </c>
      <c r="L17885">
        <v>0</v>
      </c>
      <c r="M17885">
        <v>5644.23</v>
      </c>
    </row>
    <row r="17886" spans="1:15" x14ac:dyDescent="0.25">
      <c r="A17886" t="s">
        <v>8893</v>
      </c>
      <c r="B17886" t="s">
        <v>8894</v>
      </c>
      <c r="C17886">
        <v>1600001190</v>
      </c>
      <c r="D17886">
        <v>20230401</v>
      </c>
      <c r="E17886">
        <v>41100000</v>
      </c>
      <c r="F17886" t="s">
        <v>81</v>
      </c>
      <c r="G17886" t="s">
        <v>668</v>
      </c>
      <c r="H17886" t="s">
        <v>669</v>
      </c>
      <c r="I17886" t="s">
        <v>2070</v>
      </c>
      <c r="J17886">
        <v>20230401</v>
      </c>
      <c r="K17886" t="s">
        <v>9947</v>
      </c>
      <c r="L17886">
        <v>582</v>
      </c>
      <c r="M17886">
        <v>0</v>
      </c>
      <c r="N17886" t="s">
        <v>83</v>
      </c>
      <c r="O17886">
        <v>20230505</v>
      </c>
    </row>
    <row r="17887" spans="1:15" x14ac:dyDescent="0.25">
      <c r="A17887" t="s">
        <v>8893</v>
      </c>
      <c r="B17887" t="s">
        <v>8894</v>
      </c>
      <c r="C17887">
        <v>1600005784</v>
      </c>
      <c r="D17887">
        <v>20230712</v>
      </c>
      <c r="E17887">
        <v>41100000</v>
      </c>
      <c r="F17887" t="s">
        <v>81</v>
      </c>
      <c r="G17887" t="s">
        <v>9268</v>
      </c>
      <c r="H17887" t="s">
        <v>9269</v>
      </c>
      <c r="I17887" t="s">
        <v>9948</v>
      </c>
      <c r="J17887">
        <v>20230712</v>
      </c>
      <c r="K17887" t="s">
        <v>8936</v>
      </c>
      <c r="L17887">
        <v>0</v>
      </c>
      <c r="M17887">
        <v>10393.92</v>
      </c>
      <c r="N17887" t="s">
        <v>117</v>
      </c>
      <c r="O17887">
        <v>20230712</v>
      </c>
    </row>
    <row r="17888" spans="1:15" x14ac:dyDescent="0.25">
      <c r="A17888" t="s">
        <v>8893</v>
      </c>
      <c r="B17888" t="s">
        <v>8894</v>
      </c>
      <c r="C17888">
        <v>1600009295</v>
      </c>
      <c r="D17888">
        <v>20230831</v>
      </c>
      <c r="E17888">
        <v>28182000</v>
      </c>
      <c r="F17888" t="s">
        <v>41</v>
      </c>
      <c r="I17888" t="s">
        <v>9949</v>
      </c>
      <c r="J17888">
        <v>20230831</v>
      </c>
      <c r="K17888" t="s">
        <v>9511</v>
      </c>
      <c r="L17888">
        <v>0</v>
      </c>
      <c r="M17888">
        <v>76.569999999999993</v>
      </c>
    </row>
    <row r="17889" spans="1:15" x14ac:dyDescent="0.25">
      <c r="A17889" t="s">
        <v>8893</v>
      </c>
      <c r="B17889" t="s">
        <v>8894</v>
      </c>
      <c r="C17889">
        <v>1600011018</v>
      </c>
      <c r="D17889">
        <v>20230930</v>
      </c>
      <c r="E17889">
        <v>68112000</v>
      </c>
      <c r="F17889" t="s">
        <v>8902</v>
      </c>
      <c r="I17889" t="s">
        <v>8944</v>
      </c>
      <c r="J17889">
        <v>20230930</v>
      </c>
      <c r="K17889" t="s">
        <v>8945</v>
      </c>
      <c r="L17889">
        <v>14.98</v>
      </c>
      <c r="M17889">
        <v>0</v>
      </c>
    </row>
    <row r="17890" spans="1:15" x14ac:dyDescent="0.25">
      <c r="A17890" t="s">
        <v>8893</v>
      </c>
      <c r="B17890" t="s">
        <v>8894</v>
      </c>
      <c r="C17890">
        <v>1600006928</v>
      </c>
      <c r="D17890">
        <v>20230630</v>
      </c>
      <c r="E17890">
        <v>28154000</v>
      </c>
      <c r="F17890" t="s">
        <v>48</v>
      </c>
      <c r="I17890" t="s">
        <v>9950</v>
      </c>
      <c r="J17890">
        <v>20230630</v>
      </c>
      <c r="K17890" t="s">
        <v>9128</v>
      </c>
      <c r="L17890">
        <v>0</v>
      </c>
      <c r="M17890">
        <v>11.33</v>
      </c>
    </row>
    <row r="17891" spans="1:15" x14ac:dyDescent="0.25">
      <c r="A17891" t="s">
        <v>8893</v>
      </c>
      <c r="B17891" t="s">
        <v>8894</v>
      </c>
      <c r="C17891">
        <v>1600004568</v>
      </c>
      <c r="D17891">
        <v>20230531</v>
      </c>
      <c r="E17891">
        <v>43100000</v>
      </c>
      <c r="F17891" t="s">
        <v>26</v>
      </c>
      <c r="I17891" t="s">
        <v>9951</v>
      </c>
      <c r="J17891">
        <v>20230531</v>
      </c>
      <c r="K17891" t="s">
        <v>9042</v>
      </c>
      <c r="L17891">
        <v>0</v>
      </c>
      <c r="M17891">
        <v>0.09</v>
      </c>
      <c r="N17891" t="s">
        <v>54</v>
      </c>
      <c r="O17891">
        <v>20230531</v>
      </c>
    </row>
    <row r="17892" spans="1:15" x14ac:dyDescent="0.25">
      <c r="A17892" t="s">
        <v>8893</v>
      </c>
      <c r="B17892" t="s">
        <v>8894</v>
      </c>
      <c r="C17892">
        <v>1600009257</v>
      </c>
      <c r="D17892">
        <v>20230919</v>
      </c>
      <c r="E17892">
        <v>41100000</v>
      </c>
      <c r="F17892" t="s">
        <v>81</v>
      </c>
      <c r="G17892" t="s">
        <v>9133</v>
      </c>
      <c r="H17892" t="s">
        <v>9134</v>
      </c>
      <c r="I17892" t="s">
        <v>9952</v>
      </c>
      <c r="J17892">
        <v>20230919</v>
      </c>
      <c r="K17892" t="s">
        <v>8898</v>
      </c>
      <c r="L17892">
        <v>0</v>
      </c>
      <c r="M17892">
        <v>1693.1</v>
      </c>
      <c r="N17892" t="s">
        <v>136</v>
      </c>
      <c r="O17892">
        <v>20230919</v>
      </c>
    </row>
    <row r="17893" spans="1:15" x14ac:dyDescent="0.25">
      <c r="A17893" t="s">
        <v>8893</v>
      </c>
      <c r="B17893" t="s">
        <v>8894</v>
      </c>
      <c r="C17893">
        <v>1600001380</v>
      </c>
      <c r="D17893">
        <v>20230401</v>
      </c>
      <c r="E17893">
        <v>41100000</v>
      </c>
      <c r="F17893" t="s">
        <v>81</v>
      </c>
      <c r="I17893" t="s">
        <v>9953</v>
      </c>
      <c r="J17893">
        <v>20230401</v>
      </c>
      <c r="K17893" t="s">
        <v>9954</v>
      </c>
      <c r="L17893">
        <v>0</v>
      </c>
      <c r="M17893">
        <v>9297.17</v>
      </c>
    </row>
    <row r="17894" spans="1:15" x14ac:dyDescent="0.25">
      <c r="A17894" t="s">
        <v>8893</v>
      </c>
      <c r="B17894" t="s">
        <v>8894</v>
      </c>
      <c r="C17894">
        <v>1600007627</v>
      </c>
      <c r="D17894">
        <v>20230816</v>
      </c>
      <c r="E17894">
        <v>41100000</v>
      </c>
      <c r="F17894" t="s">
        <v>81</v>
      </c>
      <c r="G17894" t="s">
        <v>9404</v>
      </c>
      <c r="H17894" t="s">
        <v>9405</v>
      </c>
      <c r="I17894" t="s">
        <v>9955</v>
      </c>
      <c r="J17894">
        <v>20230816</v>
      </c>
      <c r="K17894" t="s">
        <v>9132</v>
      </c>
      <c r="L17894">
        <v>0</v>
      </c>
      <c r="M17894">
        <v>1162.98</v>
      </c>
      <c r="N17894" t="s">
        <v>34</v>
      </c>
      <c r="O17894">
        <v>20230816</v>
      </c>
    </row>
    <row r="17895" spans="1:15" x14ac:dyDescent="0.25">
      <c r="A17895" t="s">
        <v>8893</v>
      </c>
      <c r="B17895" t="s">
        <v>8894</v>
      </c>
      <c r="C17895">
        <v>1600004549</v>
      </c>
      <c r="D17895">
        <v>20230531</v>
      </c>
      <c r="E17895">
        <v>44563005</v>
      </c>
      <c r="F17895" t="s">
        <v>6178</v>
      </c>
      <c r="I17895" t="s">
        <v>9400</v>
      </c>
      <c r="J17895">
        <v>20230531</v>
      </c>
      <c r="K17895" t="s">
        <v>8985</v>
      </c>
      <c r="L17895">
        <v>0</v>
      </c>
      <c r="M17895">
        <v>509.8</v>
      </c>
      <c r="N17895" t="s">
        <v>83</v>
      </c>
      <c r="O17895">
        <v>20230622</v>
      </c>
    </row>
    <row r="17896" spans="1:15" x14ac:dyDescent="0.25">
      <c r="A17896" t="s">
        <v>8893</v>
      </c>
      <c r="B17896" t="s">
        <v>8894</v>
      </c>
      <c r="C17896">
        <v>1600000559</v>
      </c>
      <c r="D17896">
        <v>20230418</v>
      </c>
      <c r="E17896">
        <v>41100000</v>
      </c>
      <c r="F17896" t="s">
        <v>81</v>
      </c>
      <c r="G17896" t="s">
        <v>5930</v>
      </c>
      <c r="H17896" t="s">
        <v>5931</v>
      </c>
      <c r="I17896" t="s">
        <v>9956</v>
      </c>
      <c r="J17896">
        <v>20230418</v>
      </c>
      <c r="K17896" t="s">
        <v>8953</v>
      </c>
      <c r="L17896">
        <v>0</v>
      </c>
      <c r="M17896">
        <v>3215.04</v>
      </c>
      <c r="N17896" t="s">
        <v>83</v>
      </c>
      <c r="O17896">
        <v>20230502</v>
      </c>
    </row>
    <row r="17897" spans="1:15" x14ac:dyDescent="0.25">
      <c r="A17897" t="s">
        <v>8893</v>
      </c>
      <c r="B17897" t="s">
        <v>8894</v>
      </c>
      <c r="C17897">
        <v>1600002111</v>
      </c>
      <c r="D17897">
        <v>20230430</v>
      </c>
      <c r="E17897">
        <v>64140001</v>
      </c>
      <c r="F17897" t="s">
        <v>9957</v>
      </c>
      <c r="I17897" s="1">
        <v>45017</v>
      </c>
      <c r="J17897">
        <v>20230430</v>
      </c>
      <c r="K17897" t="s">
        <v>9027</v>
      </c>
      <c r="L17897">
        <v>2984.32</v>
      </c>
      <c r="M17897">
        <v>0</v>
      </c>
    </row>
    <row r="17898" spans="1:15" x14ac:dyDescent="0.25">
      <c r="A17898" t="s">
        <v>8893</v>
      </c>
      <c r="B17898" t="s">
        <v>8894</v>
      </c>
      <c r="C17898">
        <v>1600010828</v>
      </c>
      <c r="D17898">
        <v>20230930</v>
      </c>
      <c r="E17898">
        <v>44862000</v>
      </c>
      <c r="F17898" t="s">
        <v>123</v>
      </c>
      <c r="I17898" s="1">
        <v>45170</v>
      </c>
      <c r="J17898">
        <v>20230930</v>
      </c>
      <c r="K17898" t="s">
        <v>9027</v>
      </c>
      <c r="L17898">
        <v>0</v>
      </c>
      <c r="M17898">
        <v>254.27</v>
      </c>
    </row>
    <row r="17899" spans="1:15" x14ac:dyDescent="0.25">
      <c r="A17899" t="s">
        <v>8893</v>
      </c>
      <c r="B17899" t="s">
        <v>8894</v>
      </c>
      <c r="C17899">
        <v>1600001391</v>
      </c>
      <c r="D17899">
        <v>20230401</v>
      </c>
      <c r="E17899">
        <v>41100000</v>
      </c>
      <c r="F17899" t="s">
        <v>81</v>
      </c>
      <c r="G17899" t="s">
        <v>2468</v>
      </c>
      <c r="H17899" t="s">
        <v>2469</v>
      </c>
      <c r="I17899" t="s">
        <v>2470</v>
      </c>
      <c r="J17899">
        <v>20230401</v>
      </c>
      <c r="K17899" t="s">
        <v>9958</v>
      </c>
      <c r="L17899">
        <v>217.62</v>
      </c>
      <c r="M17899">
        <v>0</v>
      </c>
      <c r="N17899" t="s">
        <v>54</v>
      </c>
      <c r="O17899">
        <v>20230502</v>
      </c>
    </row>
    <row r="17900" spans="1:15" x14ac:dyDescent="0.25">
      <c r="A17900" t="s">
        <v>8893</v>
      </c>
      <c r="B17900" t="s">
        <v>8894</v>
      </c>
      <c r="C17900">
        <v>1600009299</v>
      </c>
      <c r="D17900">
        <v>20230831</v>
      </c>
      <c r="E17900">
        <v>68112000</v>
      </c>
      <c r="F17900" t="s">
        <v>8902</v>
      </c>
      <c r="I17900" t="s">
        <v>9896</v>
      </c>
      <c r="J17900">
        <v>20230831</v>
      </c>
      <c r="K17900" t="s">
        <v>9473</v>
      </c>
      <c r="L17900">
        <v>19.43</v>
      </c>
      <c r="M17900">
        <v>0</v>
      </c>
    </row>
    <row r="17901" spans="1:15" x14ac:dyDescent="0.25">
      <c r="A17901" t="s">
        <v>8893</v>
      </c>
      <c r="B17901" t="s">
        <v>8894</v>
      </c>
      <c r="C17901">
        <v>1600004046</v>
      </c>
      <c r="D17901">
        <v>20230401</v>
      </c>
      <c r="E17901">
        <v>40110000</v>
      </c>
      <c r="F17901" t="s">
        <v>45</v>
      </c>
      <c r="G17901" t="s">
        <v>719</v>
      </c>
      <c r="H17901" t="s">
        <v>720</v>
      </c>
      <c r="I17901" t="s">
        <v>9959</v>
      </c>
      <c r="J17901">
        <v>20230401</v>
      </c>
      <c r="K17901" t="s">
        <v>9960</v>
      </c>
      <c r="L17901">
        <v>0</v>
      </c>
      <c r="M17901">
        <v>2814.91</v>
      </c>
    </row>
    <row r="17902" spans="1:15" x14ac:dyDescent="0.25">
      <c r="A17902" t="s">
        <v>8893</v>
      </c>
      <c r="B17902" t="s">
        <v>8894</v>
      </c>
      <c r="C17902">
        <v>1600010948</v>
      </c>
      <c r="D17902">
        <v>20230930</v>
      </c>
      <c r="E17902">
        <v>28182000</v>
      </c>
      <c r="F17902" t="s">
        <v>41</v>
      </c>
      <c r="I17902" t="s">
        <v>9961</v>
      </c>
      <c r="J17902">
        <v>20230930</v>
      </c>
      <c r="K17902" t="s">
        <v>9230</v>
      </c>
      <c r="L17902">
        <v>0</v>
      </c>
      <c r="M17902">
        <v>77.67</v>
      </c>
    </row>
    <row r="17903" spans="1:15" x14ac:dyDescent="0.25">
      <c r="A17903" t="s">
        <v>8893</v>
      </c>
      <c r="B17903" t="s">
        <v>8894</v>
      </c>
      <c r="C17903">
        <v>1600003926</v>
      </c>
      <c r="D17903">
        <v>20230401</v>
      </c>
      <c r="E17903">
        <v>40100000</v>
      </c>
      <c r="F17903" t="s">
        <v>55</v>
      </c>
      <c r="G17903" t="s">
        <v>5438</v>
      </c>
      <c r="H17903" t="s">
        <v>5439</v>
      </c>
      <c r="I17903">
        <v>1481</v>
      </c>
      <c r="J17903">
        <v>20230401</v>
      </c>
      <c r="K17903" t="s">
        <v>9962</v>
      </c>
      <c r="L17903">
        <v>0</v>
      </c>
      <c r="M17903">
        <v>347.33</v>
      </c>
      <c r="N17903" t="s">
        <v>54</v>
      </c>
      <c r="O17903">
        <v>20231031</v>
      </c>
    </row>
    <row r="17904" spans="1:15" x14ac:dyDescent="0.25">
      <c r="A17904" t="s">
        <v>8893</v>
      </c>
      <c r="B17904" t="s">
        <v>8894</v>
      </c>
      <c r="C17904">
        <v>1600007627</v>
      </c>
      <c r="D17904">
        <v>20230816</v>
      </c>
      <c r="E17904">
        <v>41100000</v>
      </c>
      <c r="F17904" t="s">
        <v>81</v>
      </c>
      <c r="G17904" t="s">
        <v>9180</v>
      </c>
      <c r="H17904" t="s">
        <v>9181</v>
      </c>
      <c r="I17904" t="s">
        <v>9963</v>
      </c>
      <c r="J17904">
        <v>20230816</v>
      </c>
      <c r="K17904" t="s">
        <v>9132</v>
      </c>
      <c r="L17904">
        <v>0</v>
      </c>
      <c r="M17904">
        <v>20099.59</v>
      </c>
      <c r="N17904" t="s">
        <v>117</v>
      </c>
      <c r="O17904">
        <v>20230816</v>
      </c>
    </row>
    <row r="17905" spans="1:15" x14ac:dyDescent="0.25">
      <c r="A17905" t="s">
        <v>8893</v>
      </c>
      <c r="B17905" t="s">
        <v>8894</v>
      </c>
      <c r="C17905">
        <v>1600001371</v>
      </c>
      <c r="D17905">
        <v>20230401</v>
      </c>
      <c r="E17905">
        <v>41100000</v>
      </c>
      <c r="F17905" t="s">
        <v>81</v>
      </c>
      <c r="I17905" t="s">
        <v>9964</v>
      </c>
      <c r="J17905">
        <v>20230401</v>
      </c>
      <c r="K17905" t="s">
        <v>9965</v>
      </c>
      <c r="L17905">
        <v>0</v>
      </c>
      <c r="M17905">
        <v>576</v>
      </c>
    </row>
    <row r="17906" spans="1:15" x14ac:dyDescent="0.25">
      <c r="A17906" t="s">
        <v>8893</v>
      </c>
      <c r="B17906" t="s">
        <v>8894</v>
      </c>
      <c r="C17906">
        <v>1600005784</v>
      </c>
      <c r="D17906">
        <v>20230712</v>
      </c>
      <c r="E17906">
        <v>41100000</v>
      </c>
      <c r="F17906" t="s">
        <v>81</v>
      </c>
      <c r="G17906" t="s">
        <v>8913</v>
      </c>
      <c r="H17906" t="s">
        <v>8914</v>
      </c>
      <c r="I17906" t="s">
        <v>9966</v>
      </c>
      <c r="J17906">
        <v>20230712</v>
      </c>
      <c r="K17906" t="s">
        <v>8936</v>
      </c>
      <c r="L17906">
        <v>0</v>
      </c>
      <c r="M17906">
        <v>300</v>
      </c>
      <c r="N17906" t="s">
        <v>37</v>
      </c>
      <c r="O17906">
        <v>20230712</v>
      </c>
    </row>
    <row r="17907" spans="1:15" x14ac:dyDescent="0.25">
      <c r="A17907" t="s">
        <v>8893</v>
      </c>
      <c r="B17907" t="s">
        <v>8894</v>
      </c>
      <c r="C17907">
        <v>1600001628</v>
      </c>
      <c r="D17907">
        <v>20230503</v>
      </c>
      <c r="E17907">
        <v>41100000</v>
      </c>
      <c r="F17907" t="s">
        <v>81</v>
      </c>
      <c r="G17907" t="s">
        <v>8895</v>
      </c>
      <c r="H17907" t="s">
        <v>8896</v>
      </c>
      <c r="I17907" t="s">
        <v>9967</v>
      </c>
      <c r="J17907">
        <v>20230503</v>
      </c>
      <c r="K17907" t="s">
        <v>8942</v>
      </c>
      <c r="L17907">
        <v>0</v>
      </c>
      <c r="M17907">
        <v>372</v>
      </c>
      <c r="N17907" t="s">
        <v>83</v>
      </c>
      <c r="O17907">
        <v>20230505</v>
      </c>
    </row>
    <row r="17908" spans="1:15" x14ac:dyDescent="0.25">
      <c r="A17908" t="s">
        <v>8893</v>
      </c>
      <c r="B17908" t="s">
        <v>8894</v>
      </c>
      <c r="C17908">
        <v>1600007853</v>
      </c>
      <c r="D17908">
        <v>20230731</v>
      </c>
      <c r="E17908">
        <v>68112000</v>
      </c>
      <c r="F17908" t="s">
        <v>8902</v>
      </c>
      <c r="I17908" t="s">
        <v>9154</v>
      </c>
      <c r="J17908">
        <v>20230731</v>
      </c>
      <c r="K17908" t="s">
        <v>9155</v>
      </c>
      <c r="L17908">
        <v>77.67</v>
      </c>
      <c r="M17908">
        <v>0</v>
      </c>
    </row>
    <row r="17909" spans="1:15" x14ac:dyDescent="0.25">
      <c r="A17909" t="s">
        <v>8893</v>
      </c>
      <c r="B17909" t="s">
        <v>8894</v>
      </c>
      <c r="C17909">
        <v>1600007009</v>
      </c>
      <c r="D17909">
        <v>20230802</v>
      </c>
      <c r="E17909">
        <v>41100000</v>
      </c>
      <c r="F17909" t="s">
        <v>81</v>
      </c>
      <c r="G17909" t="s">
        <v>9533</v>
      </c>
      <c r="H17909" t="s">
        <v>9534</v>
      </c>
      <c r="I17909" t="s">
        <v>9353</v>
      </c>
      <c r="J17909">
        <v>20230802</v>
      </c>
      <c r="K17909" t="s">
        <v>1807</v>
      </c>
      <c r="L17909">
        <v>663.73</v>
      </c>
      <c r="M17909">
        <v>0</v>
      </c>
      <c r="N17909" t="s">
        <v>117</v>
      </c>
      <c r="O17909">
        <v>20230803</v>
      </c>
    </row>
    <row r="17910" spans="1:15" x14ac:dyDescent="0.25">
      <c r="A17910" t="s">
        <v>8893</v>
      </c>
      <c r="B17910" t="s">
        <v>8894</v>
      </c>
      <c r="C17910">
        <v>1600007627</v>
      </c>
      <c r="D17910">
        <v>20230816</v>
      </c>
      <c r="E17910">
        <v>41100000</v>
      </c>
      <c r="F17910" t="s">
        <v>81</v>
      </c>
      <c r="G17910" t="s">
        <v>9451</v>
      </c>
      <c r="H17910" t="s">
        <v>9452</v>
      </c>
      <c r="I17910" t="s">
        <v>9968</v>
      </c>
      <c r="J17910">
        <v>20230816</v>
      </c>
      <c r="K17910" t="s">
        <v>9132</v>
      </c>
      <c r="L17910">
        <v>0</v>
      </c>
      <c r="M17910">
        <v>16157.09</v>
      </c>
      <c r="N17910" t="s">
        <v>117</v>
      </c>
      <c r="O17910">
        <v>20230816</v>
      </c>
    </row>
    <row r="17911" spans="1:15" x14ac:dyDescent="0.25">
      <c r="A17911" t="s">
        <v>8893</v>
      </c>
      <c r="B17911" t="s">
        <v>8894</v>
      </c>
      <c r="C17911">
        <v>1600012006</v>
      </c>
      <c r="D17911">
        <v>20231031</v>
      </c>
      <c r="E17911">
        <v>42500000</v>
      </c>
      <c r="F17911" t="s">
        <v>907</v>
      </c>
      <c r="I17911" s="1">
        <v>45200</v>
      </c>
      <c r="J17911">
        <v>20231031</v>
      </c>
      <c r="K17911" t="s">
        <v>9969</v>
      </c>
      <c r="L17911">
        <v>0</v>
      </c>
      <c r="M17911">
        <v>10200</v>
      </c>
      <c r="N17911" t="s">
        <v>80</v>
      </c>
      <c r="O17911">
        <v>20231120</v>
      </c>
    </row>
    <row r="17912" spans="1:15" x14ac:dyDescent="0.25">
      <c r="A17912" t="s">
        <v>8893</v>
      </c>
      <c r="B17912" t="s">
        <v>8894</v>
      </c>
      <c r="C17912">
        <v>1600001264</v>
      </c>
      <c r="D17912">
        <v>20230401</v>
      </c>
      <c r="E17912">
        <v>41100000</v>
      </c>
      <c r="F17912" t="s">
        <v>81</v>
      </c>
      <c r="G17912" t="s">
        <v>9970</v>
      </c>
      <c r="H17912" t="s">
        <v>9971</v>
      </c>
      <c r="I17912" t="s">
        <v>9137</v>
      </c>
      <c r="J17912">
        <v>20230401</v>
      </c>
      <c r="K17912" t="s">
        <v>9972</v>
      </c>
      <c r="L17912">
        <v>276</v>
      </c>
      <c r="M17912">
        <v>0</v>
      </c>
      <c r="N17912" t="s">
        <v>54</v>
      </c>
      <c r="O17912">
        <v>20230502</v>
      </c>
    </row>
    <row r="17913" spans="1:15" x14ac:dyDescent="0.25">
      <c r="A17913" t="s">
        <v>8893</v>
      </c>
      <c r="B17913" t="s">
        <v>8894</v>
      </c>
      <c r="C17913">
        <v>1600004473</v>
      </c>
      <c r="D17913">
        <v>20230621</v>
      </c>
      <c r="E17913">
        <v>41100000</v>
      </c>
      <c r="F17913" t="s">
        <v>81</v>
      </c>
      <c r="G17913" t="s">
        <v>9920</v>
      </c>
      <c r="H17913" t="s">
        <v>9921</v>
      </c>
      <c r="I17913" t="s">
        <v>9973</v>
      </c>
      <c r="J17913">
        <v>20230621</v>
      </c>
      <c r="K17913" t="s">
        <v>9105</v>
      </c>
      <c r="L17913">
        <v>0</v>
      </c>
      <c r="M17913">
        <v>878.36</v>
      </c>
      <c r="N17913" t="s">
        <v>37</v>
      </c>
      <c r="O17913">
        <v>20230621</v>
      </c>
    </row>
    <row r="17914" spans="1:15" x14ac:dyDescent="0.25">
      <c r="A17914" t="s">
        <v>8893</v>
      </c>
      <c r="B17914" t="s">
        <v>8894</v>
      </c>
      <c r="C17914">
        <v>1600009281</v>
      </c>
      <c r="D17914">
        <v>20230831</v>
      </c>
      <c r="E17914">
        <v>28154000</v>
      </c>
      <c r="F17914" t="s">
        <v>48</v>
      </c>
      <c r="I17914" t="s">
        <v>9317</v>
      </c>
      <c r="J17914">
        <v>20230831</v>
      </c>
      <c r="K17914" t="s">
        <v>8945</v>
      </c>
      <c r="L17914">
        <v>0</v>
      </c>
      <c r="M17914">
        <v>14.98</v>
      </c>
    </row>
    <row r="17915" spans="1:15" x14ac:dyDescent="0.25">
      <c r="A17915" t="s">
        <v>8893</v>
      </c>
      <c r="B17915" t="s">
        <v>8894</v>
      </c>
      <c r="C17915">
        <v>1600004716</v>
      </c>
      <c r="D17915">
        <v>20230531</v>
      </c>
      <c r="E17915">
        <v>28181000</v>
      </c>
      <c r="F17915" t="s">
        <v>105</v>
      </c>
      <c r="I17915" t="s">
        <v>9974</v>
      </c>
      <c r="J17915">
        <v>20230531</v>
      </c>
      <c r="K17915" t="s">
        <v>9120</v>
      </c>
      <c r="L17915">
        <v>0</v>
      </c>
      <c r="M17915">
        <v>35.53</v>
      </c>
    </row>
    <row r="17916" spans="1:15" x14ac:dyDescent="0.25">
      <c r="A17916" t="s">
        <v>8893</v>
      </c>
      <c r="B17916" t="s">
        <v>8894</v>
      </c>
      <c r="C17916">
        <v>1600006886</v>
      </c>
      <c r="D17916">
        <v>20230613</v>
      </c>
      <c r="E17916">
        <v>28182000</v>
      </c>
      <c r="F17916" t="s">
        <v>41</v>
      </c>
      <c r="I17916" t="s">
        <v>9975</v>
      </c>
      <c r="J17916">
        <v>20230613</v>
      </c>
      <c r="K17916" t="s">
        <v>9976</v>
      </c>
      <c r="L17916">
        <v>8000</v>
      </c>
      <c r="M17916">
        <v>0</v>
      </c>
    </row>
    <row r="17917" spans="1:15" x14ac:dyDescent="0.25">
      <c r="A17917" t="s">
        <v>8893</v>
      </c>
      <c r="B17917" t="s">
        <v>8894</v>
      </c>
      <c r="C17917">
        <v>1600006658</v>
      </c>
      <c r="D17917">
        <v>20230728</v>
      </c>
      <c r="E17917">
        <v>27510002</v>
      </c>
      <c r="F17917" t="s">
        <v>43</v>
      </c>
      <c r="I17917" t="s">
        <v>9977</v>
      </c>
      <c r="J17917">
        <v>20230728</v>
      </c>
      <c r="K17917" t="s">
        <v>9267</v>
      </c>
      <c r="L17917">
        <v>0</v>
      </c>
      <c r="M17917">
        <v>2330.42</v>
      </c>
    </row>
    <row r="17918" spans="1:15" x14ac:dyDescent="0.25">
      <c r="A17918" t="s">
        <v>8893</v>
      </c>
      <c r="B17918" t="s">
        <v>8894</v>
      </c>
      <c r="C17918">
        <v>1600009390</v>
      </c>
      <c r="D17918">
        <v>20230831</v>
      </c>
      <c r="E17918">
        <v>68112000</v>
      </c>
      <c r="F17918" t="s">
        <v>8902</v>
      </c>
      <c r="I17918" t="s">
        <v>9930</v>
      </c>
      <c r="J17918">
        <v>20230831</v>
      </c>
      <c r="K17918" t="s">
        <v>9931</v>
      </c>
      <c r="L17918">
        <v>83.33</v>
      </c>
      <c r="M17918">
        <v>0</v>
      </c>
    </row>
    <row r="17919" spans="1:15" x14ac:dyDescent="0.25">
      <c r="A17919" t="s">
        <v>8893</v>
      </c>
      <c r="B17919" t="s">
        <v>8894</v>
      </c>
      <c r="C17919">
        <v>1600001372</v>
      </c>
      <c r="D17919">
        <v>20230401</v>
      </c>
      <c r="E17919">
        <v>41100000</v>
      </c>
      <c r="F17919" t="s">
        <v>81</v>
      </c>
      <c r="G17919" t="s">
        <v>185</v>
      </c>
      <c r="H17919" t="s">
        <v>186</v>
      </c>
      <c r="I17919" t="s">
        <v>5323</v>
      </c>
      <c r="J17919">
        <v>20230401</v>
      </c>
      <c r="K17919" t="s">
        <v>9978</v>
      </c>
      <c r="L17919">
        <v>408</v>
      </c>
      <c r="M17919">
        <v>0</v>
      </c>
      <c r="N17919" t="s">
        <v>83</v>
      </c>
      <c r="O17919">
        <v>20230505</v>
      </c>
    </row>
    <row r="17920" spans="1:15" x14ac:dyDescent="0.25">
      <c r="A17920" t="s">
        <v>8893</v>
      </c>
      <c r="B17920" t="s">
        <v>8894</v>
      </c>
      <c r="C17920">
        <v>1600001288</v>
      </c>
      <c r="D17920">
        <v>20230401</v>
      </c>
      <c r="E17920">
        <v>41100000</v>
      </c>
      <c r="F17920" t="s">
        <v>81</v>
      </c>
      <c r="G17920" t="s">
        <v>1175</v>
      </c>
      <c r="H17920" t="s">
        <v>1176</v>
      </c>
      <c r="I17920" t="s">
        <v>1515</v>
      </c>
      <c r="J17920">
        <v>20230401</v>
      </c>
      <c r="K17920" t="s">
        <v>9979</v>
      </c>
      <c r="L17920">
        <v>288</v>
      </c>
      <c r="M17920">
        <v>0</v>
      </c>
      <c r="N17920" t="s">
        <v>80</v>
      </c>
      <c r="O17920">
        <v>20230816</v>
      </c>
    </row>
    <row r="17921" spans="1:15" x14ac:dyDescent="0.25">
      <c r="A17921" t="s">
        <v>8893</v>
      </c>
      <c r="B17921" t="s">
        <v>8894</v>
      </c>
      <c r="C17921">
        <v>1600010965</v>
      </c>
      <c r="D17921">
        <v>20230930</v>
      </c>
      <c r="E17921">
        <v>68112000</v>
      </c>
      <c r="F17921" t="s">
        <v>8902</v>
      </c>
      <c r="I17921" t="s">
        <v>9072</v>
      </c>
      <c r="J17921">
        <v>20230930</v>
      </c>
      <c r="K17921" t="s">
        <v>9029</v>
      </c>
      <c r="L17921">
        <v>30.76</v>
      </c>
      <c r="M17921">
        <v>0</v>
      </c>
    </row>
    <row r="17922" spans="1:15" x14ac:dyDescent="0.25">
      <c r="A17922" t="s">
        <v>8893</v>
      </c>
      <c r="B17922" t="s">
        <v>8894</v>
      </c>
      <c r="C17922">
        <v>1600002035</v>
      </c>
      <c r="D17922">
        <v>20230511</v>
      </c>
      <c r="E17922">
        <v>41100000</v>
      </c>
      <c r="F17922" t="s">
        <v>81</v>
      </c>
      <c r="G17922" t="s">
        <v>9980</v>
      </c>
      <c r="H17922" t="s">
        <v>9981</v>
      </c>
      <c r="I17922" t="s">
        <v>9982</v>
      </c>
      <c r="J17922">
        <v>20230511</v>
      </c>
      <c r="K17922" t="s">
        <v>8942</v>
      </c>
      <c r="L17922">
        <v>0</v>
      </c>
      <c r="M17922">
        <v>252</v>
      </c>
      <c r="N17922" t="s">
        <v>54</v>
      </c>
      <c r="O17922">
        <v>20230512</v>
      </c>
    </row>
    <row r="17923" spans="1:15" x14ac:dyDescent="0.25">
      <c r="A17923" t="s">
        <v>8893</v>
      </c>
      <c r="B17923" t="s">
        <v>8894</v>
      </c>
      <c r="C17923">
        <v>1600006972</v>
      </c>
      <c r="D17923">
        <v>20230630</v>
      </c>
      <c r="E17923">
        <v>28182000</v>
      </c>
      <c r="F17923" t="s">
        <v>41</v>
      </c>
      <c r="I17923" t="s">
        <v>9983</v>
      </c>
      <c r="J17923">
        <v>20230630</v>
      </c>
      <c r="K17923" t="s">
        <v>9323</v>
      </c>
      <c r="L17923">
        <v>0</v>
      </c>
      <c r="M17923">
        <v>384.35</v>
      </c>
    </row>
    <row r="17924" spans="1:15" x14ac:dyDescent="0.25">
      <c r="A17924" t="s">
        <v>8893</v>
      </c>
      <c r="B17924" t="s">
        <v>8894</v>
      </c>
      <c r="C17924">
        <v>1600000559</v>
      </c>
      <c r="D17924">
        <v>20230418</v>
      </c>
      <c r="E17924">
        <v>41100000</v>
      </c>
      <c r="F17924" t="s">
        <v>81</v>
      </c>
      <c r="G17924" t="s">
        <v>9799</v>
      </c>
      <c r="H17924" t="s">
        <v>9800</v>
      </c>
      <c r="I17924" t="s">
        <v>9984</v>
      </c>
      <c r="J17924">
        <v>20230418</v>
      </c>
      <c r="K17924" t="s">
        <v>8953</v>
      </c>
      <c r="L17924">
        <v>0</v>
      </c>
      <c r="M17924">
        <v>21212.959999999999</v>
      </c>
      <c r="N17924" t="s">
        <v>54</v>
      </c>
      <c r="O17924">
        <v>20230502</v>
      </c>
    </row>
    <row r="17925" spans="1:15" x14ac:dyDescent="0.25">
      <c r="A17925" t="s">
        <v>8893</v>
      </c>
      <c r="B17925" t="s">
        <v>8894</v>
      </c>
      <c r="C17925">
        <v>1600009619</v>
      </c>
      <c r="D17925">
        <v>20230925</v>
      </c>
      <c r="E17925">
        <v>40100000</v>
      </c>
      <c r="F17925" t="s">
        <v>55</v>
      </c>
      <c r="G17925" t="s">
        <v>178</v>
      </c>
      <c r="H17925" t="s">
        <v>179</v>
      </c>
      <c r="I17925" t="s">
        <v>9985</v>
      </c>
      <c r="J17925">
        <v>20230925</v>
      </c>
      <c r="K17925" t="s">
        <v>9042</v>
      </c>
      <c r="L17925">
        <v>0.01</v>
      </c>
      <c r="M17925">
        <v>0</v>
      </c>
      <c r="N17925" t="s">
        <v>792</v>
      </c>
      <c r="O17925">
        <v>20230925</v>
      </c>
    </row>
    <row r="17926" spans="1:15" x14ac:dyDescent="0.25">
      <c r="A17926" t="s">
        <v>8893</v>
      </c>
      <c r="B17926" t="s">
        <v>8894</v>
      </c>
      <c r="C17926">
        <v>1600002111</v>
      </c>
      <c r="D17926">
        <v>20230430</v>
      </c>
      <c r="E17926">
        <v>64530000</v>
      </c>
      <c r="F17926" t="s">
        <v>9523</v>
      </c>
      <c r="I17926" s="1">
        <v>45017</v>
      </c>
      <c r="J17926">
        <v>20230430</v>
      </c>
      <c r="K17926" t="s">
        <v>9027</v>
      </c>
      <c r="L17926">
        <v>3886.69</v>
      </c>
      <c r="M17926">
        <v>0</v>
      </c>
    </row>
    <row r="17927" spans="1:15" x14ac:dyDescent="0.25">
      <c r="A17927" t="s">
        <v>8893</v>
      </c>
      <c r="B17927" t="s">
        <v>8894</v>
      </c>
      <c r="C17927">
        <v>1600009257</v>
      </c>
      <c r="D17927">
        <v>20230919</v>
      </c>
      <c r="E17927">
        <v>41100000</v>
      </c>
      <c r="F17927" t="s">
        <v>81</v>
      </c>
      <c r="G17927" t="s">
        <v>9986</v>
      </c>
      <c r="H17927" t="s">
        <v>9987</v>
      </c>
      <c r="I17927" t="s">
        <v>9988</v>
      </c>
      <c r="J17927">
        <v>20230919</v>
      </c>
      <c r="K17927" t="s">
        <v>8898</v>
      </c>
      <c r="L17927">
        <v>0</v>
      </c>
      <c r="M17927">
        <v>1778.4</v>
      </c>
      <c r="N17927" t="s">
        <v>34</v>
      </c>
      <c r="O17927">
        <v>20230919</v>
      </c>
    </row>
    <row r="17928" spans="1:15" x14ac:dyDescent="0.25">
      <c r="A17928" t="s">
        <v>8893</v>
      </c>
      <c r="B17928" t="s">
        <v>8894</v>
      </c>
      <c r="C17928">
        <v>1600000954</v>
      </c>
      <c r="D17928">
        <v>20230427</v>
      </c>
      <c r="E17928">
        <v>41100000</v>
      </c>
      <c r="F17928" t="s">
        <v>81</v>
      </c>
      <c r="G17928" t="s">
        <v>5930</v>
      </c>
      <c r="H17928" t="s">
        <v>5931</v>
      </c>
      <c r="I17928" t="s">
        <v>9989</v>
      </c>
      <c r="J17928">
        <v>20230427</v>
      </c>
      <c r="K17928" t="s">
        <v>8999</v>
      </c>
      <c r="L17928">
        <v>0</v>
      </c>
      <c r="M17928">
        <v>3492</v>
      </c>
      <c r="N17928" t="s">
        <v>54</v>
      </c>
      <c r="O17928">
        <v>20230427</v>
      </c>
    </row>
    <row r="17929" spans="1:15" x14ac:dyDescent="0.25">
      <c r="A17929" t="s">
        <v>8893</v>
      </c>
      <c r="B17929" t="s">
        <v>8894</v>
      </c>
      <c r="C17929">
        <v>1600003836</v>
      </c>
      <c r="D17929">
        <v>20230401</v>
      </c>
      <c r="E17929">
        <v>40100000</v>
      </c>
      <c r="F17929" t="s">
        <v>55</v>
      </c>
      <c r="G17929" t="s">
        <v>909</v>
      </c>
      <c r="H17929" t="s">
        <v>910</v>
      </c>
      <c r="I17929" t="s">
        <v>2708</v>
      </c>
      <c r="J17929">
        <v>20230401</v>
      </c>
      <c r="K17929" t="s">
        <v>9990</v>
      </c>
      <c r="L17929">
        <v>0</v>
      </c>
      <c r="M17929">
        <v>2313.6</v>
      </c>
      <c r="N17929" t="s">
        <v>83</v>
      </c>
      <c r="O17929">
        <v>20230620</v>
      </c>
    </row>
    <row r="17930" spans="1:15" x14ac:dyDescent="0.25">
      <c r="A17930" t="s">
        <v>8893</v>
      </c>
      <c r="B17930" t="s">
        <v>8894</v>
      </c>
      <c r="C17930">
        <v>1600000559</v>
      </c>
      <c r="D17930">
        <v>20230418</v>
      </c>
      <c r="E17930">
        <v>41100000</v>
      </c>
      <c r="F17930" t="s">
        <v>81</v>
      </c>
      <c r="G17930" t="s">
        <v>8800</v>
      </c>
      <c r="H17930" t="s">
        <v>8801</v>
      </c>
      <c r="I17930" t="s">
        <v>9991</v>
      </c>
      <c r="J17930">
        <v>20230418</v>
      </c>
      <c r="K17930" t="s">
        <v>8977</v>
      </c>
      <c r="L17930">
        <v>0</v>
      </c>
      <c r="M17930">
        <v>384</v>
      </c>
      <c r="N17930" t="s">
        <v>83</v>
      </c>
      <c r="O17930">
        <v>20230502</v>
      </c>
    </row>
    <row r="17931" spans="1:15" x14ac:dyDescent="0.25">
      <c r="A17931" t="s">
        <v>8893</v>
      </c>
      <c r="B17931" t="s">
        <v>8894</v>
      </c>
      <c r="C17931">
        <v>1600009277</v>
      </c>
      <c r="D17931">
        <v>20230831</v>
      </c>
      <c r="E17931">
        <v>28181000</v>
      </c>
      <c r="F17931" t="s">
        <v>105</v>
      </c>
      <c r="I17931" t="s">
        <v>9992</v>
      </c>
      <c r="J17931">
        <v>20230831</v>
      </c>
      <c r="K17931" t="s">
        <v>9120</v>
      </c>
      <c r="L17931">
        <v>0</v>
      </c>
      <c r="M17931">
        <v>35.53</v>
      </c>
    </row>
    <row r="17932" spans="1:15" x14ac:dyDescent="0.25">
      <c r="A17932" t="s">
        <v>8893</v>
      </c>
      <c r="B17932" t="s">
        <v>8894</v>
      </c>
      <c r="C17932">
        <v>1600005784</v>
      </c>
      <c r="D17932">
        <v>20230712</v>
      </c>
      <c r="E17932">
        <v>41100000</v>
      </c>
      <c r="F17932" t="s">
        <v>81</v>
      </c>
      <c r="G17932" t="s">
        <v>8496</v>
      </c>
      <c r="H17932" t="s">
        <v>8497</v>
      </c>
      <c r="I17932" t="s">
        <v>9993</v>
      </c>
      <c r="J17932">
        <v>20230712</v>
      </c>
      <c r="K17932" t="s">
        <v>8936</v>
      </c>
      <c r="L17932">
        <v>0</v>
      </c>
      <c r="M17932">
        <v>324</v>
      </c>
      <c r="N17932" t="s">
        <v>446</v>
      </c>
      <c r="O17932">
        <v>20230712</v>
      </c>
    </row>
    <row r="17933" spans="1:15" x14ac:dyDescent="0.25">
      <c r="A17933" t="s">
        <v>8893</v>
      </c>
      <c r="B17933" t="s">
        <v>8894</v>
      </c>
      <c r="C17933">
        <v>1600009257</v>
      </c>
      <c r="D17933">
        <v>20230919</v>
      </c>
      <c r="E17933">
        <v>41100000</v>
      </c>
      <c r="F17933" t="s">
        <v>81</v>
      </c>
      <c r="G17933" t="s">
        <v>9754</v>
      </c>
      <c r="H17933" t="s">
        <v>9755</v>
      </c>
      <c r="I17933" t="s">
        <v>9994</v>
      </c>
      <c r="J17933">
        <v>20230919</v>
      </c>
      <c r="K17933" t="s">
        <v>8898</v>
      </c>
      <c r="L17933">
        <v>0</v>
      </c>
      <c r="M17933">
        <v>16346.78</v>
      </c>
      <c r="N17933" t="s">
        <v>34</v>
      </c>
      <c r="O17933">
        <v>20230919</v>
      </c>
    </row>
    <row r="17934" spans="1:15" x14ac:dyDescent="0.25">
      <c r="A17934" t="s">
        <v>8893</v>
      </c>
      <c r="B17934" t="s">
        <v>8894</v>
      </c>
      <c r="C17934">
        <v>1600001247</v>
      </c>
      <c r="D17934">
        <v>20230401</v>
      </c>
      <c r="E17934">
        <v>41100000</v>
      </c>
      <c r="F17934" t="s">
        <v>81</v>
      </c>
      <c r="I17934" t="s">
        <v>9995</v>
      </c>
      <c r="J17934">
        <v>20230401</v>
      </c>
      <c r="K17934" t="s">
        <v>9996</v>
      </c>
      <c r="L17934">
        <v>0</v>
      </c>
      <c r="M17934">
        <v>70218.47</v>
      </c>
    </row>
    <row r="17935" spans="1:15" x14ac:dyDescent="0.25">
      <c r="A17935" t="s">
        <v>8893</v>
      </c>
      <c r="B17935" t="s">
        <v>8894</v>
      </c>
      <c r="C17935">
        <v>1600004473</v>
      </c>
      <c r="D17935">
        <v>20230621</v>
      </c>
      <c r="E17935">
        <v>41100000</v>
      </c>
      <c r="F17935" t="s">
        <v>81</v>
      </c>
      <c r="G17935" t="s">
        <v>9290</v>
      </c>
      <c r="H17935" t="s">
        <v>9291</v>
      </c>
      <c r="I17935" t="s">
        <v>9997</v>
      </c>
      <c r="J17935">
        <v>20230621</v>
      </c>
      <c r="K17935" t="s">
        <v>8974</v>
      </c>
      <c r="L17935">
        <v>0</v>
      </c>
      <c r="M17935">
        <v>660</v>
      </c>
      <c r="N17935" t="s">
        <v>117</v>
      </c>
      <c r="O17935">
        <v>20230621</v>
      </c>
    </row>
    <row r="17936" spans="1:15" x14ac:dyDescent="0.25">
      <c r="A17936" t="s">
        <v>8893</v>
      </c>
      <c r="B17936" t="s">
        <v>8894</v>
      </c>
      <c r="C17936">
        <v>1600001201</v>
      </c>
      <c r="D17936">
        <v>20230401</v>
      </c>
      <c r="E17936">
        <v>41100000</v>
      </c>
      <c r="F17936" t="s">
        <v>81</v>
      </c>
      <c r="G17936" t="s">
        <v>9231</v>
      </c>
      <c r="H17936" t="s">
        <v>9232</v>
      </c>
      <c r="I17936" t="s">
        <v>9998</v>
      </c>
      <c r="J17936">
        <v>20230401</v>
      </c>
      <c r="K17936" t="s">
        <v>9364</v>
      </c>
      <c r="L17936">
        <v>5678.18</v>
      </c>
      <c r="M17936">
        <v>0</v>
      </c>
      <c r="N17936" t="s">
        <v>83</v>
      </c>
      <c r="O17936">
        <v>20230502</v>
      </c>
    </row>
    <row r="17937" spans="1:15" x14ac:dyDescent="0.25">
      <c r="A17937" t="s">
        <v>8893</v>
      </c>
      <c r="B17937" t="s">
        <v>8894</v>
      </c>
      <c r="C17937">
        <v>1600007817</v>
      </c>
      <c r="D17937">
        <v>20230731</v>
      </c>
      <c r="E17937">
        <v>68112000</v>
      </c>
      <c r="F17937" t="s">
        <v>8902</v>
      </c>
      <c r="I17937" t="s">
        <v>9999</v>
      </c>
      <c r="J17937">
        <v>20230731</v>
      </c>
      <c r="K17937" t="s">
        <v>10000</v>
      </c>
      <c r="L17937">
        <v>142.86000000000001</v>
      </c>
      <c r="M17937">
        <v>0</v>
      </c>
    </row>
    <row r="17938" spans="1:15" x14ac:dyDescent="0.25">
      <c r="A17938" t="s">
        <v>8893</v>
      </c>
      <c r="B17938" t="s">
        <v>8894</v>
      </c>
      <c r="C17938">
        <v>1600009257</v>
      </c>
      <c r="D17938">
        <v>20230919</v>
      </c>
      <c r="E17938">
        <v>41100000</v>
      </c>
      <c r="F17938" t="s">
        <v>81</v>
      </c>
      <c r="G17938" t="s">
        <v>9074</v>
      </c>
      <c r="H17938" t="s">
        <v>9075</v>
      </c>
      <c r="I17938" t="s">
        <v>10001</v>
      </c>
      <c r="J17938">
        <v>20230919</v>
      </c>
      <c r="K17938" t="s">
        <v>8898</v>
      </c>
      <c r="L17938">
        <v>0</v>
      </c>
      <c r="M17938">
        <v>1423.48</v>
      </c>
      <c r="N17938" t="s">
        <v>34</v>
      </c>
      <c r="O17938">
        <v>20230919</v>
      </c>
    </row>
    <row r="17939" spans="1:15" x14ac:dyDescent="0.25">
      <c r="A17939" t="s">
        <v>8893</v>
      </c>
      <c r="B17939" t="s">
        <v>8894</v>
      </c>
      <c r="C17939">
        <v>1600007326</v>
      </c>
      <c r="D17939">
        <v>20230811</v>
      </c>
      <c r="E17939">
        <v>41100000</v>
      </c>
      <c r="F17939" t="s">
        <v>81</v>
      </c>
      <c r="G17939" t="s">
        <v>9627</v>
      </c>
      <c r="H17939" t="s">
        <v>9628</v>
      </c>
      <c r="I17939" t="s">
        <v>9629</v>
      </c>
      <c r="J17939">
        <v>20230811</v>
      </c>
      <c r="K17939" t="s">
        <v>8942</v>
      </c>
      <c r="L17939">
        <v>0</v>
      </c>
      <c r="M17939">
        <v>420</v>
      </c>
      <c r="N17939" t="s">
        <v>80</v>
      </c>
      <c r="O17939">
        <v>20230814</v>
      </c>
    </row>
    <row r="17940" spans="1:15" x14ac:dyDescent="0.25">
      <c r="A17940" t="s">
        <v>8893</v>
      </c>
      <c r="B17940" t="s">
        <v>8894</v>
      </c>
      <c r="C17940">
        <v>1600007793</v>
      </c>
      <c r="D17940">
        <v>20230731</v>
      </c>
      <c r="E17940">
        <v>28183000</v>
      </c>
      <c r="F17940" t="s">
        <v>102</v>
      </c>
      <c r="I17940" t="s">
        <v>10002</v>
      </c>
      <c r="J17940">
        <v>20230731</v>
      </c>
      <c r="K17940" t="s">
        <v>9743</v>
      </c>
      <c r="L17940">
        <v>0</v>
      </c>
      <c r="M17940">
        <v>6.65</v>
      </c>
    </row>
    <row r="17941" spans="1:15" x14ac:dyDescent="0.25">
      <c r="A17941" t="s">
        <v>8893</v>
      </c>
      <c r="B17941" t="s">
        <v>8894</v>
      </c>
      <c r="C17941">
        <v>1600001189</v>
      </c>
      <c r="D17941">
        <v>20230401</v>
      </c>
      <c r="E17941">
        <v>41100000</v>
      </c>
      <c r="F17941" t="s">
        <v>81</v>
      </c>
      <c r="G17941" t="s">
        <v>338</v>
      </c>
      <c r="H17941" t="s">
        <v>339</v>
      </c>
      <c r="I17941" t="s">
        <v>1032</v>
      </c>
      <c r="J17941">
        <v>20230401</v>
      </c>
      <c r="K17941" t="s">
        <v>10003</v>
      </c>
      <c r="L17941">
        <v>504</v>
      </c>
      <c r="M17941">
        <v>0</v>
      </c>
      <c r="N17941" t="s">
        <v>54</v>
      </c>
      <c r="O17941">
        <v>20230502</v>
      </c>
    </row>
    <row r="17942" spans="1:15" x14ac:dyDescent="0.25">
      <c r="A17942" t="s">
        <v>8893</v>
      </c>
      <c r="B17942" t="s">
        <v>8894</v>
      </c>
      <c r="C17942">
        <v>1600011021</v>
      </c>
      <c r="D17942">
        <v>20230930</v>
      </c>
      <c r="E17942">
        <v>28182000</v>
      </c>
      <c r="F17942" t="s">
        <v>41</v>
      </c>
      <c r="I17942" t="s">
        <v>10004</v>
      </c>
      <c r="J17942">
        <v>20230930</v>
      </c>
      <c r="K17942" t="s">
        <v>9242</v>
      </c>
      <c r="L17942">
        <v>0</v>
      </c>
      <c r="M17942">
        <v>384.35</v>
      </c>
    </row>
    <row r="17943" spans="1:15" x14ac:dyDescent="0.25">
      <c r="A17943" t="s">
        <v>8893</v>
      </c>
      <c r="B17943" t="s">
        <v>8894</v>
      </c>
      <c r="C17943">
        <v>1600001197</v>
      </c>
      <c r="D17943">
        <v>20230401</v>
      </c>
      <c r="E17943">
        <v>41100000</v>
      </c>
      <c r="F17943" t="s">
        <v>81</v>
      </c>
      <c r="G17943" t="s">
        <v>9030</v>
      </c>
      <c r="H17943" t="s">
        <v>9031</v>
      </c>
      <c r="I17943" t="s">
        <v>10005</v>
      </c>
      <c r="J17943">
        <v>20230401</v>
      </c>
      <c r="K17943" t="s">
        <v>10006</v>
      </c>
      <c r="L17943">
        <v>759.43</v>
      </c>
      <c r="M17943">
        <v>0</v>
      </c>
      <c r="N17943" t="s">
        <v>54</v>
      </c>
      <c r="O17943">
        <v>20230502</v>
      </c>
    </row>
    <row r="17944" spans="1:15" x14ac:dyDescent="0.25">
      <c r="A17944" t="s">
        <v>8893</v>
      </c>
      <c r="B17944" t="s">
        <v>8894</v>
      </c>
      <c r="C17944">
        <v>1600004709</v>
      </c>
      <c r="D17944">
        <v>20230531</v>
      </c>
      <c r="E17944">
        <v>68112000</v>
      </c>
      <c r="F17944" t="s">
        <v>8902</v>
      </c>
      <c r="I17944" t="s">
        <v>10007</v>
      </c>
      <c r="J17944">
        <v>20230531</v>
      </c>
      <c r="K17944" t="s">
        <v>9256</v>
      </c>
      <c r="L17944">
        <v>510</v>
      </c>
      <c r="M17944">
        <v>0</v>
      </c>
    </row>
    <row r="17945" spans="1:15" x14ac:dyDescent="0.25">
      <c r="A17945" t="s">
        <v>8893</v>
      </c>
      <c r="B17945" t="s">
        <v>8894</v>
      </c>
      <c r="C17945">
        <v>1600011041</v>
      </c>
      <c r="D17945">
        <v>20230930</v>
      </c>
      <c r="E17945">
        <v>28182000</v>
      </c>
      <c r="F17945" t="s">
        <v>41</v>
      </c>
      <c r="I17945" t="s">
        <v>10008</v>
      </c>
      <c r="J17945">
        <v>20230930</v>
      </c>
      <c r="K17945" t="s">
        <v>9333</v>
      </c>
      <c r="L17945">
        <v>0</v>
      </c>
      <c r="M17945">
        <v>142.86000000000001</v>
      </c>
    </row>
    <row r="17946" spans="1:15" x14ac:dyDescent="0.25">
      <c r="A17946" t="s">
        <v>8893</v>
      </c>
      <c r="B17946" t="s">
        <v>8894</v>
      </c>
      <c r="C17946">
        <v>1600001270</v>
      </c>
      <c r="D17946">
        <v>20230401</v>
      </c>
      <c r="E17946">
        <v>41100000</v>
      </c>
      <c r="F17946" t="s">
        <v>81</v>
      </c>
      <c r="G17946" t="s">
        <v>8968</v>
      </c>
      <c r="H17946" t="s">
        <v>8969</v>
      </c>
      <c r="I17946" t="s">
        <v>10009</v>
      </c>
      <c r="J17946">
        <v>20230401</v>
      </c>
      <c r="K17946" t="s">
        <v>10010</v>
      </c>
      <c r="L17946">
        <v>1818.89</v>
      </c>
      <c r="M17946">
        <v>0</v>
      </c>
    </row>
    <row r="17947" spans="1:15" x14ac:dyDescent="0.25">
      <c r="A17947" t="s">
        <v>8893</v>
      </c>
      <c r="B17947" t="s">
        <v>8894</v>
      </c>
      <c r="C17947">
        <v>1600005930</v>
      </c>
      <c r="D17947">
        <v>20230630</v>
      </c>
      <c r="E17947">
        <v>42100000</v>
      </c>
      <c r="F17947" t="s">
        <v>28</v>
      </c>
      <c r="I17947" s="1">
        <v>45078</v>
      </c>
      <c r="J17947">
        <v>20230630</v>
      </c>
      <c r="K17947" t="s">
        <v>9027</v>
      </c>
      <c r="L17947">
        <v>0</v>
      </c>
      <c r="M17947">
        <v>336488.64</v>
      </c>
      <c r="N17947" t="s">
        <v>117</v>
      </c>
      <c r="O17947">
        <v>20230811</v>
      </c>
    </row>
    <row r="17948" spans="1:15" x14ac:dyDescent="0.25">
      <c r="A17948" t="s">
        <v>8893</v>
      </c>
      <c r="B17948" t="s">
        <v>8894</v>
      </c>
      <c r="C17948">
        <v>1600001283</v>
      </c>
      <c r="D17948">
        <v>20230401</v>
      </c>
      <c r="E17948">
        <v>41100000</v>
      </c>
      <c r="F17948" t="s">
        <v>81</v>
      </c>
      <c r="G17948" t="s">
        <v>349</v>
      </c>
      <c r="H17948" t="s">
        <v>350</v>
      </c>
      <c r="I17948" t="s">
        <v>1479</v>
      </c>
      <c r="J17948">
        <v>20230401</v>
      </c>
      <c r="K17948" t="s">
        <v>10011</v>
      </c>
      <c r="L17948">
        <v>696</v>
      </c>
      <c r="M17948">
        <v>0</v>
      </c>
      <c r="N17948" t="s">
        <v>54</v>
      </c>
      <c r="O17948">
        <v>20230505</v>
      </c>
    </row>
    <row r="17949" spans="1:15" x14ac:dyDescent="0.25">
      <c r="A17949" t="s">
        <v>8893</v>
      </c>
      <c r="B17949" t="s">
        <v>8894</v>
      </c>
      <c r="C17949">
        <v>1600001408</v>
      </c>
      <c r="D17949">
        <v>20230401</v>
      </c>
      <c r="E17949">
        <v>41100000</v>
      </c>
      <c r="F17949" t="s">
        <v>81</v>
      </c>
      <c r="I17949" t="s">
        <v>10012</v>
      </c>
      <c r="J17949">
        <v>20230401</v>
      </c>
      <c r="K17949" t="s">
        <v>10013</v>
      </c>
      <c r="L17949">
        <v>0</v>
      </c>
      <c r="M17949">
        <v>44330.22</v>
      </c>
    </row>
    <row r="17950" spans="1:15" x14ac:dyDescent="0.25">
      <c r="A17950" t="s">
        <v>8893</v>
      </c>
      <c r="B17950" t="s">
        <v>8894</v>
      </c>
      <c r="C17950">
        <v>1600007627</v>
      </c>
      <c r="D17950">
        <v>20230816</v>
      </c>
      <c r="E17950">
        <v>41100000</v>
      </c>
      <c r="F17950" t="s">
        <v>81</v>
      </c>
      <c r="G17950" t="s">
        <v>9121</v>
      </c>
      <c r="H17950" t="s">
        <v>9122</v>
      </c>
      <c r="I17950" t="s">
        <v>10014</v>
      </c>
      <c r="J17950">
        <v>20230816</v>
      </c>
      <c r="K17950" t="s">
        <v>9132</v>
      </c>
      <c r="L17950">
        <v>0</v>
      </c>
      <c r="M17950">
        <v>2832</v>
      </c>
      <c r="N17950" t="s">
        <v>136</v>
      </c>
      <c r="O17950">
        <v>20230816</v>
      </c>
    </row>
    <row r="17951" spans="1:15" x14ac:dyDescent="0.25">
      <c r="A17951" t="s">
        <v>8893</v>
      </c>
      <c r="B17951" t="s">
        <v>8894</v>
      </c>
      <c r="C17951">
        <v>1600001290</v>
      </c>
      <c r="D17951">
        <v>20230401</v>
      </c>
      <c r="E17951">
        <v>41100000</v>
      </c>
      <c r="F17951" t="s">
        <v>81</v>
      </c>
      <c r="G17951" t="s">
        <v>1344</v>
      </c>
      <c r="H17951" t="s">
        <v>1345</v>
      </c>
      <c r="I17951" t="s">
        <v>1346</v>
      </c>
      <c r="J17951">
        <v>20230401</v>
      </c>
      <c r="K17951" t="s">
        <v>10015</v>
      </c>
      <c r="L17951">
        <v>793.56</v>
      </c>
      <c r="M17951">
        <v>0</v>
      </c>
      <c r="N17951" t="s">
        <v>54</v>
      </c>
      <c r="O17951">
        <v>20230505</v>
      </c>
    </row>
    <row r="17952" spans="1:15" x14ac:dyDescent="0.25">
      <c r="A17952" t="s">
        <v>8893</v>
      </c>
      <c r="B17952" t="s">
        <v>8894</v>
      </c>
      <c r="C17952">
        <v>1600001407</v>
      </c>
      <c r="D17952">
        <v>20230401</v>
      </c>
      <c r="E17952">
        <v>41100000</v>
      </c>
      <c r="F17952" t="s">
        <v>81</v>
      </c>
      <c r="G17952" t="s">
        <v>9420</v>
      </c>
      <c r="H17952" t="s">
        <v>9421</v>
      </c>
      <c r="I17952" t="s">
        <v>10016</v>
      </c>
      <c r="J17952">
        <v>20230401</v>
      </c>
      <c r="K17952" t="s">
        <v>10017</v>
      </c>
      <c r="L17952">
        <v>600</v>
      </c>
      <c r="M17952">
        <v>0</v>
      </c>
      <c r="N17952" t="s">
        <v>83</v>
      </c>
      <c r="O17952">
        <v>20230502</v>
      </c>
    </row>
    <row r="17953" spans="1:15" x14ac:dyDescent="0.25">
      <c r="A17953" t="s">
        <v>8893</v>
      </c>
      <c r="B17953" t="s">
        <v>8894</v>
      </c>
      <c r="C17953">
        <v>1600011057</v>
      </c>
      <c r="D17953">
        <v>20230930</v>
      </c>
      <c r="E17953">
        <v>68112000</v>
      </c>
      <c r="F17953" t="s">
        <v>8902</v>
      </c>
      <c r="I17953" t="s">
        <v>10018</v>
      </c>
      <c r="J17953">
        <v>20230930</v>
      </c>
      <c r="K17953" t="s">
        <v>9576</v>
      </c>
      <c r="L17953">
        <v>16.25</v>
      </c>
      <c r="M17953">
        <v>0</v>
      </c>
    </row>
    <row r="17954" spans="1:15" x14ac:dyDescent="0.25">
      <c r="A17954" t="s">
        <v>8893</v>
      </c>
      <c r="B17954" t="s">
        <v>8894</v>
      </c>
      <c r="C17954">
        <v>1600004473</v>
      </c>
      <c r="D17954">
        <v>20230621</v>
      </c>
      <c r="E17954">
        <v>41100000</v>
      </c>
      <c r="F17954" t="s">
        <v>81</v>
      </c>
      <c r="G17954" t="s">
        <v>9202</v>
      </c>
      <c r="H17954" t="s">
        <v>9203</v>
      </c>
      <c r="I17954" t="s">
        <v>10019</v>
      </c>
      <c r="J17954">
        <v>20230621</v>
      </c>
      <c r="K17954" t="s">
        <v>9105</v>
      </c>
      <c r="L17954">
        <v>0</v>
      </c>
      <c r="M17954">
        <v>28440.55</v>
      </c>
      <c r="N17954" t="s">
        <v>37</v>
      </c>
      <c r="O17954">
        <v>20230621</v>
      </c>
    </row>
    <row r="17955" spans="1:15" x14ac:dyDescent="0.25">
      <c r="A17955" t="s">
        <v>8893</v>
      </c>
      <c r="B17955" t="s">
        <v>8894</v>
      </c>
      <c r="C17955">
        <v>1600002021</v>
      </c>
      <c r="D17955">
        <v>20230511</v>
      </c>
      <c r="E17955">
        <v>41100000</v>
      </c>
      <c r="F17955" t="s">
        <v>81</v>
      </c>
      <c r="G17955" t="s">
        <v>9019</v>
      </c>
      <c r="H17955" t="s">
        <v>9020</v>
      </c>
      <c r="I17955" t="s">
        <v>10020</v>
      </c>
      <c r="J17955">
        <v>20230511</v>
      </c>
      <c r="K17955" t="s">
        <v>8908</v>
      </c>
      <c r="L17955">
        <v>0</v>
      </c>
      <c r="M17955">
        <v>538.28</v>
      </c>
      <c r="N17955" t="s">
        <v>37</v>
      </c>
      <c r="O17955">
        <v>20230511</v>
      </c>
    </row>
    <row r="17956" spans="1:15" x14ac:dyDescent="0.25">
      <c r="A17956" t="s">
        <v>8893</v>
      </c>
      <c r="B17956" t="s">
        <v>8894</v>
      </c>
      <c r="C17956">
        <v>1600010960</v>
      </c>
      <c r="D17956">
        <v>20230930</v>
      </c>
      <c r="E17956">
        <v>28181000</v>
      </c>
      <c r="F17956" t="s">
        <v>105</v>
      </c>
      <c r="I17956" t="s">
        <v>10021</v>
      </c>
      <c r="J17956">
        <v>20230930</v>
      </c>
      <c r="K17956" t="s">
        <v>10022</v>
      </c>
      <c r="L17956">
        <v>0</v>
      </c>
      <c r="M17956">
        <v>26.2</v>
      </c>
    </row>
    <row r="17957" spans="1:15" x14ac:dyDescent="0.25">
      <c r="A17957" t="s">
        <v>8893</v>
      </c>
      <c r="B17957" t="s">
        <v>8894</v>
      </c>
      <c r="C17957">
        <v>1600007378</v>
      </c>
      <c r="D17957">
        <v>20230731</v>
      </c>
      <c r="E17957">
        <v>43700016</v>
      </c>
      <c r="F17957" t="s">
        <v>93</v>
      </c>
      <c r="I17957" t="s">
        <v>10023</v>
      </c>
      <c r="J17957">
        <v>20230731</v>
      </c>
      <c r="K17957" t="s">
        <v>9214</v>
      </c>
      <c r="L17957">
        <v>0</v>
      </c>
      <c r="M17957">
        <v>1577.06</v>
      </c>
    </row>
    <row r="17958" spans="1:15" x14ac:dyDescent="0.25">
      <c r="A17958" t="s">
        <v>8893</v>
      </c>
      <c r="B17958" t="s">
        <v>8894</v>
      </c>
      <c r="C17958">
        <v>1600009451</v>
      </c>
      <c r="D17958">
        <v>20230831</v>
      </c>
      <c r="E17958">
        <v>44551000</v>
      </c>
      <c r="F17958" t="s">
        <v>119</v>
      </c>
      <c r="I17958" t="s">
        <v>8984</v>
      </c>
      <c r="J17958">
        <v>20230831</v>
      </c>
      <c r="K17958" t="s">
        <v>318</v>
      </c>
      <c r="L17958">
        <v>0</v>
      </c>
      <c r="M17958">
        <v>141307</v>
      </c>
      <c r="N17958" t="s">
        <v>54</v>
      </c>
      <c r="O17958">
        <v>20230927</v>
      </c>
    </row>
    <row r="17959" spans="1:15" x14ac:dyDescent="0.25">
      <c r="A17959" t="s">
        <v>8893</v>
      </c>
      <c r="B17959" t="s">
        <v>8894</v>
      </c>
      <c r="C17959">
        <v>1600009257</v>
      </c>
      <c r="D17959">
        <v>20230919</v>
      </c>
      <c r="E17959">
        <v>41100000</v>
      </c>
      <c r="F17959" t="s">
        <v>81</v>
      </c>
      <c r="G17959" t="s">
        <v>9084</v>
      </c>
      <c r="H17959" t="s">
        <v>9085</v>
      </c>
      <c r="I17959" t="s">
        <v>10024</v>
      </c>
      <c r="J17959">
        <v>20230919</v>
      </c>
      <c r="K17959" t="s">
        <v>8898</v>
      </c>
      <c r="L17959">
        <v>0</v>
      </c>
      <c r="M17959">
        <v>4807.76</v>
      </c>
      <c r="N17959" t="s">
        <v>29</v>
      </c>
      <c r="O17959">
        <v>20230919</v>
      </c>
    </row>
    <row r="17960" spans="1:15" x14ac:dyDescent="0.25">
      <c r="A17960" t="s">
        <v>8893</v>
      </c>
      <c r="B17960" t="s">
        <v>8894</v>
      </c>
      <c r="C17960">
        <v>1600009257</v>
      </c>
      <c r="D17960">
        <v>20230919</v>
      </c>
      <c r="E17960">
        <v>41100000</v>
      </c>
      <c r="F17960" t="s">
        <v>81</v>
      </c>
      <c r="G17960" t="s">
        <v>3264</v>
      </c>
      <c r="H17960" t="s">
        <v>3265</v>
      </c>
      <c r="I17960" t="s">
        <v>10025</v>
      </c>
      <c r="J17960">
        <v>20230919</v>
      </c>
      <c r="K17960" t="s">
        <v>8898</v>
      </c>
      <c r="L17960">
        <v>0</v>
      </c>
      <c r="M17960">
        <v>2280</v>
      </c>
      <c r="N17960" t="s">
        <v>34</v>
      </c>
      <c r="O17960">
        <v>20230919</v>
      </c>
    </row>
    <row r="17961" spans="1:15" x14ac:dyDescent="0.25">
      <c r="A17961" t="s">
        <v>8893</v>
      </c>
      <c r="B17961" t="s">
        <v>8894</v>
      </c>
      <c r="C17961">
        <v>1600003861</v>
      </c>
      <c r="D17961">
        <v>20230401</v>
      </c>
      <c r="E17961">
        <v>40100000</v>
      </c>
      <c r="F17961" t="s">
        <v>55</v>
      </c>
      <c r="I17961" t="s">
        <v>10026</v>
      </c>
      <c r="J17961">
        <v>20230401</v>
      </c>
      <c r="K17961" t="s">
        <v>10027</v>
      </c>
      <c r="L17961">
        <v>2160</v>
      </c>
      <c r="M17961">
        <v>0</v>
      </c>
    </row>
    <row r="17962" spans="1:15" x14ac:dyDescent="0.25">
      <c r="A17962" t="s">
        <v>8893</v>
      </c>
      <c r="B17962" t="s">
        <v>8894</v>
      </c>
      <c r="C17962">
        <v>1600006962</v>
      </c>
      <c r="D17962">
        <v>20230630</v>
      </c>
      <c r="E17962">
        <v>28182000</v>
      </c>
      <c r="F17962" t="s">
        <v>41</v>
      </c>
      <c r="I17962" t="s">
        <v>10028</v>
      </c>
      <c r="J17962">
        <v>20230630</v>
      </c>
      <c r="K17962" t="s">
        <v>9242</v>
      </c>
      <c r="L17962">
        <v>0</v>
      </c>
      <c r="M17962">
        <v>384.35</v>
      </c>
    </row>
    <row r="17963" spans="1:15" x14ac:dyDescent="0.25">
      <c r="A17963" t="s">
        <v>8893</v>
      </c>
      <c r="B17963" t="s">
        <v>8894</v>
      </c>
      <c r="C17963">
        <v>1600010828</v>
      </c>
      <c r="D17963">
        <v>20230930</v>
      </c>
      <c r="E17963">
        <v>44863000</v>
      </c>
      <c r="F17963" t="s">
        <v>113</v>
      </c>
      <c r="I17963" s="1">
        <v>45170</v>
      </c>
      <c r="J17963">
        <v>20230930</v>
      </c>
      <c r="K17963" t="s">
        <v>9027</v>
      </c>
      <c r="L17963">
        <v>0</v>
      </c>
      <c r="M17963">
        <v>1654.91</v>
      </c>
    </row>
    <row r="17964" spans="1:15" x14ac:dyDescent="0.25">
      <c r="A17964" t="s">
        <v>8893</v>
      </c>
      <c r="B17964" t="s">
        <v>8894</v>
      </c>
      <c r="C17964">
        <v>1600004473</v>
      </c>
      <c r="D17964">
        <v>20230621</v>
      </c>
      <c r="E17964">
        <v>41100000</v>
      </c>
      <c r="F17964" t="s">
        <v>81</v>
      </c>
      <c r="G17964" t="s">
        <v>10029</v>
      </c>
      <c r="H17964" t="s">
        <v>10030</v>
      </c>
      <c r="I17964" t="s">
        <v>10031</v>
      </c>
      <c r="J17964">
        <v>20230621</v>
      </c>
      <c r="K17964" t="s">
        <v>8974</v>
      </c>
      <c r="L17964">
        <v>0</v>
      </c>
      <c r="M17964">
        <v>162</v>
      </c>
      <c r="N17964" t="s">
        <v>83</v>
      </c>
      <c r="O17964">
        <v>20230621</v>
      </c>
    </row>
    <row r="17965" spans="1:15" x14ac:dyDescent="0.25">
      <c r="A17965" t="s">
        <v>8893</v>
      </c>
      <c r="B17965" t="s">
        <v>8894</v>
      </c>
      <c r="C17965">
        <v>1600010743</v>
      </c>
      <c r="D17965">
        <v>20231010</v>
      </c>
      <c r="E17965">
        <v>41100000</v>
      </c>
      <c r="F17965" t="s">
        <v>81</v>
      </c>
      <c r="G17965" t="s">
        <v>9420</v>
      </c>
      <c r="H17965" t="s">
        <v>9421</v>
      </c>
      <c r="I17965" t="s">
        <v>10032</v>
      </c>
      <c r="J17965">
        <v>20231010</v>
      </c>
      <c r="K17965" t="s">
        <v>9003</v>
      </c>
      <c r="L17965">
        <v>0</v>
      </c>
      <c r="M17965">
        <v>1584</v>
      </c>
      <c r="N17965" t="s">
        <v>353</v>
      </c>
      <c r="O17965">
        <v>20231010</v>
      </c>
    </row>
    <row r="17966" spans="1:15" x14ac:dyDescent="0.25">
      <c r="A17966" t="s">
        <v>8893</v>
      </c>
      <c r="B17966" t="s">
        <v>8894</v>
      </c>
      <c r="C17966">
        <v>1600007627</v>
      </c>
      <c r="D17966">
        <v>20230816</v>
      </c>
      <c r="E17966">
        <v>41100000</v>
      </c>
      <c r="F17966" t="s">
        <v>81</v>
      </c>
      <c r="G17966" t="s">
        <v>9754</v>
      </c>
      <c r="H17966" t="s">
        <v>9755</v>
      </c>
      <c r="I17966" t="s">
        <v>10033</v>
      </c>
      <c r="J17966">
        <v>20230816</v>
      </c>
      <c r="K17966" t="s">
        <v>9132</v>
      </c>
      <c r="L17966">
        <v>0</v>
      </c>
      <c r="M17966">
        <v>15409.3</v>
      </c>
      <c r="N17966" t="s">
        <v>117</v>
      </c>
      <c r="O17966">
        <v>20230816</v>
      </c>
    </row>
    <row r="17967" spans="1:15" x14ac:dyDescent="0.25">
      <c r="A17967" t="s">
        <v>8893</v>
      </c>
      <c r="B17967" t="s">
        <v>8894</v>
      </c>
      <c r="C17967">
        <v>1600006998</v>
      </c>
      <c r="D17967">
        <v>20230630</v>
      </c>
      <c r="E17967">
        <v>68112000</v>
      </c>
      <c r="F17967" t="s">
        <v>8902</v>
      </c>
      <c r="I17967" t="s">
        <v>10034</v>
      </c>
      <c r="J17967">
        <v>20230630</v>
      </c>
      <c r="K17967" t="s">
        <v>9783</v>
      </c>
      <c r="L17967">
        <v>58.33</v>
      </c>
      <c r="M17967">
        <v>0</v>
      </c>
    </row>
    <row r="17968" spans="1:15" x14ac:dyDescent="0.25">
      <c r="A17968" t="s">
        <v>8893</v>
      </c>
      <c r="B17968" t="s">
        <v>8894</v>
      </c>
      <c r="C17968">
        <v>1600006902</v>
      </c>
      <c r="D17968">
        <v>20230630</v>
      </c>
      <c r="E17968">
        <v>28182000</v>
      </c>
      <c r="F17968" t="s">
        <v>41</v>
      </c>
      <c r="I17968" t="s">
        <v>9111</v>
      </c>
      <c r="J17968">
        <v>20230630</v>
      </c>
      <c r="K17968" t="s">
        <v>9112</v>
      </c>
      <c r="L17968">
        <v>0</v>
      </c>
      <c r="M17968">
        <v>12.42</v>
      </c>
    </row>
    <row r="17969" spans="1:15" x14ac:dyDescent="0.25">
      <c r="A17969" t="s">
        <v>8893</v>
      </c>
      <c r="B17969" t="s">
        <v>8894</v>
      </c>
      <c r="C17969">
        <v>1600011149</v>
      </c>
      <c r="D17969">
        <v>20230401</v>
      </c>
      <c r="E17969">
        <v>62130000</v>
      </c>
      <c r="F17969" t="s">
        <v>6121</v>
      </c>
      <c r="I17969" t="s">
        <v>10035</v>
      </c>
      <c r="J17969">
        <v>20230401</v>
      </c>
      <c r="K17969" t="s">
        <v>10036</v>
      </c>
      <c r="L17969">
        <v>1925</v>
      </c>
      <c r="M17969">
        <v>0</v>
      </c>
    </row>
    <row r="17970" spans="1:15" x14ac:dyDescent="0.25">
      <c r="A17970" t="s">
        <v>8893</v>
      </c>
      <c r="B17970" t="s">
        <v>8894</v>
      </c>
      <c r="C17970">
        <v>1600010743</v>
      </c>
      <c r="D17970">
        <v>20231010</v>
      </c>
      <c r="E17970">
        <v>41100000</v>
      </c>
      <c r="F17970" t="s">
        <v>81</v>
      </c>
      <c r="G17970" t="s">
        <v>8491</v>
      </c>
      <c r="H17970" t="s">
        <v>8492</v>
      </c>
      <c r="I17970" t="s">
        <v>10037</v>
      </c>
      <c r="J17970">
        <v>20231010</v>
      </c>
      <c r="K17970" t="s">
        <v>10038</v>
      </c>
      <c r="L17970">
        <v>0</v>
      </c>
      <c r="M17970">
        <v>756</v>
      </c>
      <c r="N17970" t="s">
        <v>353</v>
      </c>
      <c r="O17970">
        <v>20231010</v>
      </c>
    </row>
    <row r="17971" spans="1:15" x14ac:dyDescent="0.25">
      <c r="A17971" t="s">
        <v>8893</v>
      </c>
      <c r="B17971" t="s">
        <v>8894</v>
      </c>
      <c r="C17971">
        <v>1600012167</v>
      </c>
      <c r="D17971">
        <v>20231031</v>
      </c>
      <c r="E17971">
        <v>68112000</v>
      </c>
      <c r="F17971" t="s">
        <v>8902</v>
      </c>
      <c r="I17971" t="s">
        <v>9457</v>
      </c>
      <c r="J17971">
        <v>20231031</v>
      </c>
      <c r="K17971" t="s">
        <v>9450</v>
      </c>
      <c r="L17971">
        <v>636.46</v>
      </c>
      <c r="M17971">
        <v>0</v>
      </c>
    </row>
    <row r="17972" spans="1:15" x14ac:dyDescent="0.25">
      <c r="A17972" t="s">
        <v>8893</v>
      </c>
      <c r="B17972" t="s">
        <v>8894</v>
      </c>
      <c r="C17972">
        <v>1600010743</v>
      </c>
      <c r="D17972">
        <v>20231010</v>
      </c>
      <c r="E17972">
        <v>41100000</v>
      </c>
      <c r="F17972" t="s">
        <v>81</v>
      </c>
      <c r="G17972" t="s">
        <v>9180</v>
      </c>
      <c r="H17972" t="s">
        <v>9181</v>
      </c>
      <c r="I17972" t="s">
        <v>10039</v>
      </c>
      <c r="J17972">
        <v>20231010</v>
      </c>
      <c r="K17972" t="s">
        <v>9003</v>
      </c>
      <c r="L17972">
        <v>0</v>
      </c>
      <c r="M17972">
        <v>22394.53</v>
      </c>
      <c r="N17972" t="s">
        <v>27</v>
      </c>
      <c r="O17972">
        <v>20231010</v>
      </c>
    </row>
    <row r="17973" spans="1:15" x14ac:dyDescent="0.25">
      <c r="A17973" t="s">
        <v>8893</v>
      </c>
      <c r="B17973" t="s">
        <v>8894</v>
      </c>
      <c r="C17973">
        <v>1600002369</v>
      </c>
      <c r="D17973">
        <v>20230406</v>
      </c>
      <c r="E17973">
        <v>21820000</v>
      </c>
      <c r="F17973" t="s">
        <v>23</v>
      </c>
      <c r="I17973" t="s">
        <v>10040</v>
      </c>
      <c r="J17973">
        <v>20230406</v>
      </c>
      <c r="K17973" t="s">
        <v>10041</v>
      </c>
      <c r="L17973">
        <v>0</v>
      </c>
      <c r="M17973">
        <v>840</v>
      </c>
    </row>
    <row r="17974" spans="1:15" x14ac:dyDescent="0.25">
      <c r="A17974" t="s">
        <v>8893</v>
      </c>
      <c r="B17974" t="s">
        <v>8894</v>
      </c>
      <c r="C17974">
        <v>1600001345</v>
      </c>
      <c r="D17974">
        <v>20230401</v>
      </c>
      <c r="E17974">
        <v>41100000</v>
      </c>
      <c r="F17974" t="s">
        <v>81</v>
      </c>
      <c r="I17974" t="s">
        <v>10042</v>
      </c>
      <c r="J17974">
        <v>20230401</v>
      </c>
      <c r="K17974" t="s">
        <v>10043</v>
      </c>
      <c r="L17974">
        <v>0</v>
      </c>
      <c r="M17974">
        <v>469.56</v>
      </c>
    </row>
    <row r="17975" spans="1:15" x14ac:dyDescent="0.25">
      <c r="A17975" t="s">
        <v>8893</v>
      </c>
      <c r="B17975" t="s">
        <v>8894</v>
      </c>
      <c r="C17975">
        <v>1600003940</v>
      </c>
      <c r="D17975">
        <v>20230401</v>
      </c>
      <c r="E17975">
        <v>40100000</v>
      </c>
      <c r="F17975" t="s">
        <v>55</v>
      </c>
      <c r="G17975" t="s">
        <v>1886</v>
      </c>
      <c r="H17975" t="s">
        <v>1887</v>
      </c>
      <c r="I17975" t="s">
        <v>4691</v>
      </c>
      <c r="J17975">
        <v>20230401</v>
      </c>
      <c r="K17975" t="s">
        <v>10044</v>
      </c>
      <c r="L17975">
        <v>0</v>
      </c>
      <c r="M17975">
        <v>2702.2</v>
      </c>
      <c r="N17975" t="s">
        <v>80</v>
      </c>
      <c r="O17975">
        <v>20230620</v>
      </c>
    </row>
    <row r="17976" spans="1:15" x14ac:dyDescent="0.25">
      <c r="A17976" t="s">
        <v>8893</v>
      </c>
      <c r="B17976" t="s">
        <v>8894</v>
      </c>
      <c r="C17976">
        <v>1600002597</v>
      </c>
      <c r="D17976">
        <v>20230430</v>
      </c>
      <c r="E17976">
        <v>44571005</v>
      </c>
      <c r="F17976" t="s">
        <v>35</v>
      </c>
      <c r="I17976" t="s">
        <v>9735</v>
      </c>
      <c r="J17976">
        <v>20230430</v>
      </c>
      <c r="K17976" t="s">
        <v>9220</v>
      </c>
      <c r="L17976">
        <v>293436.37</v>
      </c>
      <c r="M17976">
        <v>0</v>
      </c>
    </row>
    <row r="17977" spans="1:15" x14ac:dyDescent="0.25">
      <c r="A17977" t="s">
        <v>8893</v>
      </c>
      <c r="B17977" t="s">
        <v>8894</v>
      </c>
      <c r="C17977">
        <v>1600006893</v>
      </c>
      <c r="D17977">
        <v>20230630</v>
      </c>
      <c r="E17977">
        <v>68112000</v>
      </c>
      <c r="F17977" t="s">
        <v>8902</v>
      </c>
      <c r="I17977" t="s">
        <v>9897</v>
      </c>
      <c r="J17977">
        <v>20230630</v>
      </c>
      <c r="K17977" t="s">
        <v>9648</v>
      </c>
      <c r="L17977">
        <v>77.67</v>
      </c>
      <c r="M17977">
        <v>0</v>
      </c>
    </row>
    <row r="17978" spans="1:15" x14ac:dyDescent="0.25">
      <c r="A17978" t="s">
        <v>8893</v>
      </c>
      <c r="B17978" t="s">
        <v>8894</v>
      </c>
      <c r="C17978">
        <v>1600012151</v>
      </c>
      <c r="D17978">
        <v>20231031</v>
      </c>
      <c r="E17978">
        <v>68112000</v>
      </c>
      <c r="F17978" t="s">
        <v>8902</v>
      </c>
      <c r="I17978" t="s">
        <v>9241</v>
      </c>
      <c r="J17978">
        <v>20231031</v>
      </c>
      <c r="K17978" t="s">
        <v>9242</v>
      </c>
      <c r="L17978">
        <v>384.35</v>
      </c>
      <c r="M17978">
        <v>0</v>
      </c>
    </row>
    <row r="17979" spans="1:15" x14ac:dyDescent="0.25">
      <c r="A17979" t="s">
        <v>8893</v>
      </c>
      <c r="B17979" t="s">
        <v>8894</v>
      </c>
      <c r="C17979">
        <v>1600003838</v>
      </c>
      <c r="D17979">
        <v>20230401</v>
      </c>
      <c r="E17979">
        <v>40100000</v>
      </c>
      <c r="F17979" t="s">
        <v>55</v>
      </c>
      <c r="G17979" t="s">
        <v>1187</v>
      </c>
      <c r="H17979" t="s">
        <v>1188</v>
      </c>
      <c r="I17979">
        <v>3000017</v>
      </c>
      <c r="J17979">
        <v>20230401</v>
      </c>
      <c r="K17979" t="s">
        <v>10045</v>
      </c>
      <c r="L17979">
        <v>0</v>
      </c>
      <c r="M17979">
        <v>-1985.44</v>
      </c>
      <c r="N17979" t="s">
        <v>37</v>
      </c>
      <c r="O17979">
        <v>20230620</v>
      </c>
    </row>
    <row r="17980" spans="1:15" x14ac:dyDescent="0.25">
      <c r="A17980" t="s">
        <v>8893</v>
      </c>
      <c r="B17980" t="s">
        <v>8894</v>
      </c>
      <c r="C17980">
        <v>1600001800</v>
      </c>
      <c r="D17980">
        <v>20230510</v>
      </c>
      <c r="E17980">
        <v>46799996</v>
      </c>
      <c r="F17980" t="s">
        <v>67</v>
      </c>
      <c r="I17980" t="s">
        <v>8988</v>
      </c>
      <c r="J17980">
        <v>20230510</v>
      </c>
      <c r="K17980" t="s">
        <v>8942</v>
      </c>
      <c r="L17980">
        <v>18666.71</v>
      </c>
      <c r="M17980">
        <v>0</v>
      </c>
    </row>
    <row r="17981" spans="1:15" x14ac:dyDescent="0.25">
      <c r="A17981" t="s">
        <v>8893</v>
      </c>
      <c r="B17981" t="s">
        <v>8894</v>
      </c>
      <c r="C17981">
        <v>1600004708</v>
      </c>
      <c r="D17981">
        <v>20230531</v>
      </c>
      <c r="E17981">
        <v>68112000</v>
      </c>
      <c r="F17981" t="s">
        <v>8902</v>
      </c>
      <c r="I17981" t="s">
        <v>10046</v>
      </c>
      <c r="J17981">
        <v>20230531</v>
      </c>
      <c r="K17981" t="s">
        <v>9599</v>
      </c>
      <c r="L17981">
        <v>163.02000000000001</v>
      </c>
      <c r="M17981">
        <v>0</v>
      </c>
    </row>
    <row r="17982" spans="1:15" x14ac:dyDescent="0.25">
      <c r="A17982" t="s">
        <v>8893</v>
      </c>
      <c r="B17982" t="s">
        <v>8894</v>
      </c>
      <c r="C17982">
        <v>1600011059</v>
      </c>
      <c r="D17982">
        <v>20230930</v>
      </c>
      <c r="E17982">
        <v>28182000</v>
      </c>
      <c r="F17982" t="s">
        <v>41</v>
      </c>
      <c r="I17982" t="s">
        <v>10047</v>
      </c>
      <c r="J17982">
        <v>20230930</v>
      </c>
      <c r="K17982" t="s">
        <v>9926</v>
      </c>
      <c r="L17982">
        <v>0</v>
      </c>
      <c r="M17982">
        <v>250</v>
      </c>
    </row>
    <row r="17983" spans="1:15" x14ac:dyDescent="0.25">
      <c r="A17983" t="s">
        <v>8893</v>
      </c>
      <c r="B17983" t="s">
        <v>8894</v>
      </c>
      <c r="C17983">
        <v>1600007861</v>
      </c>
      <c r="D17983">
        <v>20230731</v>
      </c>
      <c r="E17983">
        <v>28182000</v>
      </c>
      <c r="F17983" t="s">
        <v>41</v>
      </c>
      <c r="I17983" t="s">
        <v>10048</v>
      </c>
      <c r="J17983">
        <v>20230731</v>
      </c>
      <c r="K17983" t="s">
        <v>9078</v>
      </c>
      <c r="L17983">
        <v>0</v>
      </c>
      <c r="M17983">
        <v>12.42</v>
      </c>
    </row>
    <row r="17984" spans="1:15" x14ac:dyDescent="0.25">
      <c r="A17984" t="s">
        <v>8893</v>
      </c>
      <c r="B17984" t="s">
        <v>8894</v>
      </c>
      <c r="C17984">
        <v>1600012079</v>
      </c>
      <c r="D17984">
        <v>20231013</v>
      </c>
      <c r="E17984">
        <v>27510002</v>
      </c>
      <c r="F17984" t="s">
        <v>43</v>
      </c>
      <c r="I17984" t="s">
        <v>10049</v>
      </c>
      <c r="J17984">
        <v>20231013</v>
      </c>
      <c r="K17984" t="s">
        <v>9267</v>
      </c>
      <c r="L17984">
        <v>0</v>
      </c>
      <c r="M17984">
        <v>3004.29</v>
      </c>
    </row>
    <row r="17985" spans="1:15" x14ac:dyDescent="0.25">
      <c r="A17985" t="s">
        <v>8893</v>
      </c>
      <c r="B17985" t="s">
        <v>8894</v>
      </c>
      <c r="C17985">
        <v>1600001247</v>
      </c>
      <c r="D17985">
        <v>20230401</v>
      </c>
      <c r="E17985">
        <v>41100000</v>
      </c>
      <c r="F17985" t="s">
        <v>81</v>
      </c>
      <c r="G17985" t="s">
        <v>9180</v>
      </c>
      <c r="H17985" t="s">
        <v>9181</v>
      </c>
      <c r="I17985" t="s">
        <v>10050</v>
      </c>
      <c r="J17985">
        <v>20230401</v>
      </c>
      <c r="K17985" t="s">
        <v>10051</v>
      </c>
      <c r="L17985">
        <v>24089</v>
      </c>
      <c r="M17985">
        <v>0</v>
      </c>
      <c r="N17985" t="s">
        <v>54</v>
      </c>
      <c r="O17985">
        <v>20230502</v>
      </c>
    </row>
    <row r="17986" spans="1:15" x14ac:dyDescent="0.25">
      <c r="A17986" t="s">
        <v>8893</v>
      </c>
      <c r="B17986" t="s">
        <v>8894</v>
      </c>
      <c r="C17986">
        <v>1600011024</v>
      </c>
      <c r="D17986">
        <v>20230930</v>
      </c>
      <c r="E17986">
        <v>68112000</v>
      </c>
      <c r="F17986" t="s">
        <v>8902</v>
      </c>
      <c r="I17986" t="s">
        <v>10052</v>
      </c>
      <c r="J17986">
        <v>20230930</v>
      </c>
      <c r="K17986" t="s">
        <v>9867</v>
      </c>
      <c r="L17986">
        <v>13.75</v>
      </c>
      <c r="M17986">
        <v>0</v>
      </c>
    </row>
    <row r="17987" spans="1:15" x14ac:dyDescent="0.25">
      <c r="A17987" t="s">
        <v>8893</v>
      </c>
      <c r="B17987" t="s">
        <v>8894</v>
      </c>
      <c r="C17987">
        <v>1600003839</v>
      </c>
      <c r="D17987">
        <v>20230401</v>
      </c>
      <c r="E17987">
        <v>40100000</v>
      </c>
      <c r="F17987" t="s">
        <v>55</v>
      </c>
      <c r="G17987" t="s">
        <v>573</v>
      </c>
      <c r="H17987" t="s">
        <v>574</v>
      </c>
      <c r="I17987" t="s">
        <v>1492</v>
      </c>
      <c r="J17987">
        <v>20230401</v>
      </c>
      <c r="K17987" t="s">
        <v>10053</v>
      </c>
      <c r="L17987">
        <v>0</v>
      </c>
      <c r="M17987">
        <v>24.3</v>
      </c>
      <c r="N17987" t="s">
        <v>202</v>
      </c>
      <c r="O17987">
        <v>20230620</v>
      </c>
    </row>
    <row r="17988" spans="1:15" x14ac:dyDescent="0.25">
      <c r="A17988" t="s">
        <v>8893</v>
      </c>
      <c r="B17988" t="s">
        <v>8894</v>
      </c>
      <c r="C17988">
        <v>1600000559</v>
      </c>
      <c r="D17988">
        <v>20230418</v>
      </c>
      <c r="E17988">
        <v>41100000</v>
      </c>
      <c r="F17988" t="s">
        <v>81</v>
      </c>
      <c r="G17988" t="s">
        <v>9015</v>
      </c>
      <c r="H17988" t="s">
        <v>9016</v>
      </c>
      <c r="I17988" t="s">
        <v>10054</v>
      </c>
      <c r="J17988">
        <v>20230418</v>
      </c>
      <c r="K17988" t="s">
        <v>8953</v>
      </c>
      <c r="L17988">
        <v>0</v>
      </c>
      <c r="M17988">
        <v>2113.1999999999998</v>
      </c>
      <c r="N17988" t="s">
        <v>83</v>
      </c>
      <c r="O17988">
        <v>20230502</v>
      </c>
    </row>
    <row r="17989" spans="1:15" x14ac:dyDescent="0.25">
      <c r="A17989" t="s">
        <v>8893</v>
      </c>
      <c r="B17989" t="s">
        <v>8894</v>
      </c>
      <c r="C17989">
        <v>1600008031</v>
      </c>
      <c r="D17989">
        <v>20230731</v>
      </c>
      <c r="E17989">
        <v>43100000</v>
      </c>
      <c r="F17989" t="s">
        <v>26</v>
      </c>
      <c r="I17989" s="1">
        <v>45108</v>
      </c>
      <c r="J17989">
        <v>20230731</v>
      </c>
      <c r="K17989" t="s">
        <v>10055</v>
      </c>
      <c r="L17989">
        <v>1244</v>
      </c>
      <c r="M17989">
        <v>0</v>
      </c>
    </row>
    <row r="17990" spans="1:15" x14ac:dyDescent="0.25">
      <c r="A17990" t="s">
        <v>8893</v>
      </c>
      <c r="B17990" t="s">
        <v>8894</v>
      </c>
      <c r="C17990">
        <v>1600000559</v>
      </c>
      <c r="D17990">
        <v>20230418</v>
      </c>
      <c r="E17990">
        <v>41100000</v>
      </c>
      <c r="F17990" t="s">
        <v>81</v>
      </c>
      <c r="G17990" t="s">
        <v>9180</v>
      </c>
      <c r="H17990" t="s">
        <v>9181</v>
      </c>
      <c r="I17990" t="s">
        <v>10056</v>
      </c>
      <c r="J17990">
        <v>20230418</v>
      </c>
      <c r="K17990" t="s">
        <v>8953</v>
      </c>
      <c r="L17990">
        <v>0</v>
      </c>
      <c r="M17990">
        <v>23537</v>
      </c>
      <c r="N17990" t="s">
        <v>54</v>
      </c>
      <c r="O17990">
        <v>20230502</v>
      </c>
    </row>
    <row r="17991" spans="1:15" x14ac:dyDescent="0.25">
      <c r="A17991" t="s">
        <v>8893</v>
      </c>
      <c r="B17991" t="s">
        <v>8894</v>
      </c>
      <c r="C17991">
        <v>1600003865</v>
      </c>
      <c r="D17991">
        <v>20230401</v>
      </c>
      <c r="E17991">
        <v>40100000</v>
      </c>
      <c r="F17991" t="s">
        <v>55</v>
      </c>
      <c r="I17991" t="s">
        <v>10057</v>
      </c>
      <c r="J17991">
        <v>20230401</v>
      </c>
      <c r="K17991" t="s">
        <v>10058</v>
      </c>
      <c r="L17991">
        <v>2125.92</v>
      </c>
      <c r="M17991">
        <v>0</v>
      </c>
    </row>
    <row r="17992" spans="1:15" x14ac:dyDescent="0.25">
      <c r="A17992" t="s">
        <v>8893</v>
      </c>
      <c r="B17992" t="s">
        <v>8894</v>
      </c>
      <c r="C17992">
        <v>1600001189</v>
      </c>
      <c r="D17992">
        <v>20230401</v>
      </c>
      <c r="E17992">
        <v>41100000</v>
      </c>
      <c r="F17992" t="s">
        <v>81</v>
      </c>
      <c r="G17992" t="s">
        <v>338</v>
      </c>
      <c r="H17992" t="s">
        <v>339</v>
      </c>
      <c r="I17992" t="s">
        <v>10059</v>
      </c>
      <c r="J17992">
        <v>20230401</v>
      </c>
      <c r="K17992" t="s">
        <v>10060</v>
      </c>
      <c r="L17992">
        <v>1344</v>
      </c>
      <c r="M17992">
        <v>0</v>
      </c>
    </row>
    <row r="17993" spans="1:15" x14ac:dyDescent="0.25">
      <c r="A17993" t="s">
        <v>8893</v>
      </c>
      <c r="B17993" t="s">
        <v>8894</v>
      </c>
      <c r="C17993">
        <v>1600007812</v>
      </c>
      <c r="D17993">
        <v>20230731</v>
      </c>
      <c r="E17993">
        <v>28154000</v>
      </c>
      <c r="F17993" t="s">
        <v>48</v>
      </c>
      <c r="I17993" t="s">
        <v>10061</v>
      </c>
      <c r="J17993">
        <v>20230731</v>
      </c>
      <c r="K17993" t="s">
        <v>9239</v>
      </c>
      <c r="L17993">
        <v>0</v>
      </c>
      <c r="M17993">
        <v>8.58</v>
      </c>
    </row>
    <row r="17994" spans="1:15" x14ac:dyDescent="0.25">
      <c r="A17994" t="s">
        <v>8893</v>
      </c>
      <c r="B17994" t="s">
        <v>8894</v>
      </c>
      <c r="C17994">
        <v>1600001217</v>
      </c>
      <c r="D17994">
        <v>20230401</v>
      </c>
      <c r="E17994">
        <v>41100000</v>
      </c>
      <c r="F17994" t="s">
        <v>81</v>
      </c>
      <c r="G17994" t="s">
        <v>9015</v>
      </c>
      <c r="H17994" t="s">
        <v>9016</v>
      </c>
      <c r="I17994" t="s">
        <v>10054</v>
      </c>
      <c r="J17994">
        <v>20230401</v>
      </c>
      <c r="K17994" t="s">
        <v>10062</v>
      </c>
      <c r="L17994">
        <v>2113.1999999999998</v>
      </c>
      <c r="M17994">
        <v>0</v>
      </c>
      <c r="N17994" t="s">
        <v>83</v>
      </c>
      <c r="O17994">
        <v>20230502</v>
      </c>
    </row>
    <row r="17995" spans="1:15" x14ac:dyDescent="0.25">
      <c r="A17995" t="s">
        <v>8893</v>
      </c>
      <c r="B17995" t="s">
        <v>8894</v>
      </c>
      <c r="C17995">
        <v>1600005784</v>
      </c>
      <c r="D17995">
        <v>20230712</v>
      </c>
      <c r="E17995">
        <v>41100000</v>
      </c>
      <c r="F17995" t="s">
        <v>81</v>
      </c>
      <c r="G17995" t="s">
        <v>9208</v>
      </c>
      <c r="H17995" t="s">
        <v>9209</v>
      </c>
      <c r="I17995" t="s">
        <v>10063</v>
      </c>
      <c r="J17995">
        <v>20230712</v>
      </c>
      <c r="K17995" t="s">
        <v>8936</v>
      </c>
      <c r="L17995">
        <v>0</v>
      </c>
      <c r="M17995">
        <v>8156.35</v>
      </c>
      <c r="N17995" t="s">
        <v>34</v>
      </c>
      <c r="O17995">
        <v>20230712</v>
      </c>
    </row>
    <row r="17996" spans="1:15" x14ac:dyDescent="0.25">
      <c r="A17996" t="s">
        <v>8893</v>
      </c>
      <c r="B17996" t="s">
        <v>8894</v>
      </c>
      <c r="C17996">
        <v>1600000347</v>
      </c>
      <c r="D17996">
        <v>20230406</v>
      </c>
      <c r="E17996">
        <v>46799996</v>
      </c>
      <c r="F17996" t="s">
        <v>67</v>
      </c>
      <c r="I17996" t="s">
        <v>10064</v>
      </c>
      <c r="J17996">
        <v>20230406</v>
      </c>
      <c r="K17996" t="s">
        <v>8942</v>
      </c>
      <c r="L17996">
        <v>193.78</v>
      </c>
      <c r="M17996">
        <v>0</v>
      </c>
    </row>
    <row r="17997" spans="1:15" x14ac:dyDescent="0.25">
      <c r="A17997" t="s">
        <v>8893</v>
      </c>
      <c r="B17997" t="s">
        <v>8894</v>
      </c>
      <c r="C17997">
        <v>1600001322</v>
      </c>
      <c r="D17997">
        <v>20230401</v>
      </c>
      <c r="E17997">
        <v>41100000</v>
      </c>
      <c r="F17997" t="s">
        <v>81</v>
      </c>
      <c r="I17997" t="s">
        <v>10065</v>
      </c>
      <c r="J17997">
        <v>20230401</v>
      </c>
      <c r="K17997" t="s">
        <v>10066</v>
      </c>
      <c r="L17997">
        <v>0</v>
      </c>
      <c r="M17997">
        <v>420</v>
      </c>
    </row>
    <row r="17998" spans="1:15" x14ac:dyDescent="0.25">
      <c r="A17998" t="s">
        <v>8893</v>
      </c>
      <c r="B17998" t="s">
        <v>8894</v>
      </c>
      <c r="C17998">
        <v>1600003740</v>
      </c>
      <c r="D17998">
        <v>20230615</v>
      </c>
      <c r="E17998">
        <v>41100000</v>
      </c>
      <c r="F17998" t="s">
        <v>81</v>
      </c>
      <c r="G17998" t="s">
        <v>10067</v>
      </c>
      <c r="H17998" t="s">
        <v>10068</v>
      </c>
      <c r="I17998" t="s">
        <v>10069</v>
      </c>
      <c r="J17998">
        <v>20230615</v>
      </c>
      <c r="K17998" t="s">
        <v>8942</v>
      </c>
      <c r="L17998">
        <v>0</v>
      </c>
      <c r="M17998">
        <v>1020</v>
      </c>
      <c r="N17998" t="s">
        <v>54</v>
      </c>
      <c r="O17998">
        <v>20230616</v>
      </c>
    </row>
    <row r="17999" spans="1:15" x14ac:dyDescent="0.25">
      <c r="A17999" t="s">
        <v>8893</v>
      </c>
      <c r="B17999" t="s">
        <v>8894</v>
      </c>
      <c r="C17999">
        <v>1600012215</v>
      </c>
      <c r="D17999">
        <v>20231031</v>
      </c>
      <c r="E17999">
        <v>28183000</v>
      </c>
      <c r="F17999" t="s">
        <v>102</v>
      </c>
      <c r="I17999" t="s">
        <v>10070</v>
      </c>
      <c r="J17999">
        <v>20231031</v>
      </c>
      <c r="K17999" t="s">
        <v>10071</v>
      </c>
      <c r="L17999">
        <v>0</v>
      </c>
      <c r="M17999">
        <v>9.5</v>
      </c>
    </row>
    <row r="18000" spans="1:15" x14ac:dyDescent="0.25">
      <c r="A18000" t="s">
        <v>8893</v>
      </c>
      <c r="B18000" t="s">
        <v>8894</v>
      </c>
      <c r="C18000">
        <v>1600001283</v>
      </c>
      <c r="D18000">
        <v>20230401</v>
      </c>
      <c r="E18000">
        <v>41100000</v>
      </c>
      <c r="F18000" t="s">
        <v>81</v>
      </c>
      <c r="G18000" t="s">
        <v>349</v>
      </c>
      <c r="H18000" t="s">
        <v>350</v>
      </c>
      <c r="I18000" t="s">
        <v>137</v>
      </c>
      <c r="J18000">
        <v>20230401</v>
      </c>
      <c r="K18000" t="s">
        <v>10072</v>
      </c>
      <c r="L18000">
        <v>720</v>
      </c>
      <c r="M18000">
        <v>0</v>
      </c>
      <c r="N18000" t="s">
        <v>794</v>
      </c>
      <c r="O18000">
        <v>20230908</v>
      </c>
    </row>
    <row r="18001" spans="1:15" x14ac:dyDescent="0.25">
      <c r="A18001" t="s">
        <v>8893</v>
      </c>
      <c r="B18001" t="s">
        <v>8894</v>
      </c>
      <c r="C18001">
        <v>1600012143</v>
      </c>
      <c r="D18001">
        <v>20231031</v>
      </c>
      <c r="E18001">
        <v>28181000</v>
      </c>
      <c r="F18001" t="s">
        <v>105</v>
      </c>
      <c r="I18001" t="s">
        <v>10073</v>
      </c>
      <c r="J18001">
        <v>20231031</v>
      </c>
      <c r="K18001" t="s">
        <v>9395</v>
      </c>
      <c r="L18001">
        <v>0</v>
      </c>
      <c r="M18001">
        <v>31.67</v>
      </c>
    </row>
    <row r="18002" spans="1:15" x14ac:dyDescent="0.25">
      <c r="A18002" t="s">
        <v>8893</v>
      </c>
      <c r="B18002" t="s">
        <v>8894</v>
      </c>
      <c r="C18002">
        <v>1600003946</v>
      </c>
      <c r="D18002">
        <v>20230401</v>
      </c>
      <c r="E18002">
        <v>40100000</v>
      </c>
      <c r="F18002" t="s">
        <v>55</v>
      </c>
      <c r="G18002" t="s">
        <v>9737</v>
      </c>
      <c r="H18002" t="s">
        <v>9738</v>
      </c>
      <c r="I18002" t="s">
        <v>9815</v>
      </c>
      <c r="J18002">
        <v>20230401</v>
      </c>
      <c r="K18002" t="s">
        <v>10074</v>
      </c>
      <c r="L18002">
        <v>3618.62</v>
      </c>
      <c r="M18002">
        <v>0</v>
      </c>
    </row>
    <row r="18003" spans="1:15" x14ac:dyDescent="0.25">
      <c r="A18003" t="s">
        <v>8893</v>
      </c>
      <c r="B18003" t="s">
        <v>8894</v>
      </c>
      <c r="C18003">
        <v>1600011027</v>
      </c>
      <c r="D18003">
        <v>20230930</v>
      </c>
      <c r="E18003">
        <v>28182000</v>
      </c>
      <c r="F18003" t="s">
        <v>41</v>
      </c>
      <c r="I18003" t="s">
        <v>10075</v>
      </c>
      <c r="J18003">
        <v>20230930</v>
      </c>
      <c r="K18003" t="s">
        <v>10000</v>
      </c>
      <c r="L18003">
        <v>0</v>
      </c>
      <c r="M18003">
        <v>142.86000000000001</v>
      </c>
    </row>
    <row r="18004" spans="1:15" x14ac:dyDescent="0.25">
      <c r="A18004" t="s">
        <v>8893</v>
      </c>
      <c r="B18004" t="s">
        <v>8894</v>
      </c>
      <c r="C18004">
        <v>1600003892</v>
      </c>
      <c r="D18004">
        <v>20230401</v>
      </c>
      <c r="E18004">
        <v>40100000</v>
      </c>
      <c r="F18004" t="s">
        <v>55</v>
      </c>
      <c r="I18004" t="s">
        <v>10076</v>
      </c>
      <c r="J18004">
        <v>20230401</v>
      </c>
      <c r="K18004" t="s">
        <v>10077</v>
      </c>
      <c r="L18004">
        <v>240</v>
      </c>
      <c r="M18004">
        <v>0</v>
      </c>
    </row>
    <row r="18005" spans="1:15" x14ac:dyDescent="0.25">
      <c r="A18005" t="s">
        <v>8893</v>
      </c>
      <c r="B18005" t="s">
        <v>8894</v>
      </c>
      <c r="C18005">
        <v>1600002021</v>
      </c>
      <c r="D18005">
        <v>20230511</v>
      </c>
      <c r="E18005">
        <v>41100000</v>
      </c>
      <c r="F18005" t="s">
        <v>81</v>
      </c>
      <c r="G18005" t="s">
        <v>8351</v>
      </c>
      <c r="H18005" t="s">
        <v>8352</v>
      </c>
      <c r="I18005" t="s">
        <v>10078</v>
      </c>
      <c r="J18005">
        <v>20230511</v>
      </c>
      <c r="K18005" t="s">
        <v>8908</v>
      </c>
      <c r="L18005">
        <v>0</v>
      </c>
      <c r="M18005">
        <v>288</v>
      </c>
      <c r="N18005" t="s">
        <v>80</v>
      </c>
      <c r="O18005">
        <v>20230511</v>
      </c>
    </row>
    <row r="18006" spans="1:15" x14ac:dyDescent="0.25">
      <c r="A18006" t="s">
        <v>8893</v>
      </c>
      <c r="B18006" t="s">
        <v>8894</v>
      </c>
      <c r="C18006">
        <v>1600008816</v>
      </c>
      <c r="D18006">
        <v>20230831</v>
      </c>
      <c r="E18006">
        <v>62510001</v>
      </c>
      <c r="F18006" t="s">
        <v>8588</v>
      </c>
      <c r="I18006" s="1">
        <v>45139</v>
      </c>
      <c r="J18006">
        <v>20230831</v>
      </c>
      <c r="K18006" t="s">
        <v>9027</v>
      </c>
      <c r="L18006">
        <v>35674.71</v>
      </c>
      <c r="M18006">
        <v>0</v>
      </c>
    </row>
    <row r="18007" spans="1:15" x14ac:dyDescent="0.25">
      <c r="A18007" t="s">
        <v>8893</v>
      </c>
      <c r="B18007" t="s">
        <v>8894</v>
      </c>
      <c r="C18007">
        <v>1600001374</v>
      </c>
      <c r="D18007">
        <v>20230401</v>
      </c>
      <c r="E18007">
        <v>41100000</v>
      </c>
      <c r="F18007" t="s">
        <v>81</v>
      </c>
      <c r="G18007" t="s">
        <v>1394</v>
      </c>
      <c r="H18007" t="s">
        <v>1395</v>
      </c>
      <c r="I18007" t="s">
        <v>1396</v>
      </c>
      <c r="J18007">
        <v>20230401</v>
      </c>
      <c r="K18007" t="s">
        <v>10079</v>
      </c>
      <c r="L18007">
        <v>240</v>
      </c>
      <c r="M18007">
        <v>0</v>
      </c>
      <c r="N18007" t="s">
        <v>54</v>
      </c>
      <c r="O18007">
        <v>20230502</v>
      </c>
    </row>
    <row r="18008" spans="1:15" x14ac:dyDescent="0.25">
      <c r="A18008" t="s">
        <v>8893</v>
      </c>
      <c r="B18008" t="s">
        <v>8894</v>
      </c>
      <c r="C18008">
        <v>1600003891</v>
      </c>
      <c r="D18008">
        <v>20230401</v>
      </c>
      <c r="E18008">
        <v>40100000</v>
      </c>
      <c r="F18008" t="s">
        <v>55</v>
      </c>
      <c r="G18008" t="s">
        <v>1963</v>
      </c>
      <c r="H18008" t="s">
        <v>1964</v>
      </c>
      <c r="I18008" t="s">
        <v>10080</v>
      </c>
      <c r="J18008">
        <v>20230401</v>
      </c>
      <c r="K18008" t="s">
        <v>10081</v>
      </c>
      <c r="L18008">
        <v>0</v>
      </c>
      <c r="M18008">
        <v>624</v>
      </c>
    </row>
    <row r="18009" spans="1:15" x14ac:dyDescent="0.25">
      <c r="A18009" t="s">
        <v>8893</v>
      </c>
      <c r="B18009" t="s">
        <v>8894</v>
      </c>
      <c r="C18009">
        <v>1600005784</v>
      </c>
      <c r="D18009">
        <v>20230712</v>
      </c>
      <c r="E18009">
        <v>41100000</v>
      </c>
      <c r="F18009" t="s">
        <v>81</v>
      </c>
      <c r="G18009" t="s">
        <v>9030</v>
      </c>
      <c r="H18009" t="s">
        <v>9031</v>
      </c>
      <c r="I18009" t="s">
        <v>10082</v>
      </c>
      <c r="J18009">
        <v>20230712</v>
      </c>
      <c r="K18009" t="s">
        <v>8936</v>
      </c>
      <c r="L18009">
        <v>0</v>
      </c>
      <c r="M18009">
        <v>5519.42</v>
      </c>
      <c r="N18009" t="s">
        <v>117</v>
      </c>
      <c r="O18009">
        <v>20230712</v>
      </c>
    </row>
    <row r="18010" spans="1:15" x14ac:dyDescent="0.25">
      <c r="A18010" t="s">
        <v>8893</v>
      </c>
      <c r="B18010" t="s">
        <v>8894</v>
      </c>
      <c r="C18010">
        <v>1600003867</v>
      </c>
      <c r="D18010">
        <v>20230401</v>
      </c>
      <c r="E18010">
        <v>40100000</v>
      </c>
      <c r="F18010" t="s">
        <v>55</v>
      </c>
      <c r="I18010" t="s">
        <v>10083</v>
      </c>
      <c r="J18010">
        <v>20230401</v>
      </c>
      <c r="K18010" t="s">
        <v>10084</v>
      </c>
      <c r="L18010">
        <v>1250</v>
      </c>
      <c r="M18010">
        <v>0</v>
      </c>
    </row>
    <row r="18011" spans="1:15" x14ac:dyDescent="0.25">
      <c r="A18011" t="s">
        <v>8893</v>
      </c>
      <c r="B18011" t="s">
        <v>8894</v>
      </c>
      <c r="C18011">
        <v>1600012178</v>
      </c>
      <c r="D18011">
        <v>20231031</v>
      </c>
      <c r="E18011">
        <v>68112000</v>
      </c>
      <c r="F18011" t="s">
        <v>8902</v>
      </c>
      <c r="I18011" t="s">
        <v>10085</v>
      </c>
      <c r="J18011">
        <v>20231031</v>
      </c>
      <c r="K18011" t="s">
        <v>9029</v>
      </c>
      <c r="L18011">
        <v>30.76</v>
      </c>
      <c r="M18011">
        <v>0</v>
      </c>
    </row>
    <row r="18012" spans="1:15" x14ac:dyDescent="0.25">
      <c r="A18012" t="s">
        <v>8893</v>
      </c>
      <c r="B18012" t="s">
        <v>8894</v>
      </c>
      <c r="C18012">
        <v>1600000954</v>
      </c>
      <c r="D18012">
        <v>20230427</v>
      </c>
      <c r="E18012">
        <v>41100000</v>
      </c>
      <c r="F18012" t="s">
        <v>81</v>
      </c>
      <c r="G18012" t="s">
        <v>8351</v>
      </c>
      <c r="H18012" t="s">
        <v>8352</v>
      </c>
      <c r="I18012" t="s">
        <v>10086</v>
      </c>
      <c r="J18012">
        <v>20230427</v>
      </c>
      <c r="K18012" t="s">
        <v>8916</v>
      </c>
      <c r="L18012">
        <v>0</v>
      </c>
      <c r="M18012">
        <v>792</v>
      </c>
      <c r="N18012" t="s">
        <v>54</v>
      </c>
      <c r="O18012">
        <v>20230427</v>
      </c>
    </row>
    <row r="18013" spans="1:15" x14ac:dyDescent="0.25">
      <c r="A18013" t="s">
        <v>8893</v>
      </c>
      <c r="B18013" t="s">
        <v>8894</v>
      </c>
      <c r="C18013">
        <v>1600003987</v>
      </c>
      <c r="D18013">
        <v>20230401</v>
      </c>
      <c r="E18013">
        <v>40100000</v>
      </c>
      <c r="F18013" t="s">
        <v>55</v>
      </c>
      <c r="I18013" t="s">
        <v>10087</v>
      </c>
      <c r="J18013">
        <v>20230401</v>
      </c>
      <c r="K18013" t="s">
        <v>10088</v>
      </c>
      <c r="L18013">
        <v>21880.87</v>
      </c>
      <c r="M18013">
        <v>0</v>
      </c>
    </row>
    <row r="18014" spans="1:15" x14ac:dyDescent="0.25">
      <c r="A18014" t="s">
        <v>8893</v>
      </c>
      <c r="B18014" t="s">
        <v>8894</v>
      </c>
      <c r="C18014">
        <v>1600009257</v>
      </c>
      <c r="D18014">
        <v>20230919</v>
      </c>
      <c r="E18014">
        <v>41100000</v>
      </c>
      <c r="F18014" t="s">
        <v>81</v>
      </c>
      <c r="G18014" t="s">
        <v>9474</v>
      </c>
      <c r="H18014" t="s">
        <v>9475</v>
      </c>
      <c r="I18014" t="s">
        <v>10089</v>
      </c>
      <c r="J18014">
        <v>20230919</v>
      </c>
      <c r="K18014" t="s">
        <v>8898</v>
      </c>
      <c r="L18014">
        <v>0</v>
      </c>
      <c r="M18014">
        <v>19414.68</v>
      </c>
      <c r="N18014" t="s">
        <v>34</v>
      </c>
      <c r="O18014">
        <v>20230919</v>
      </c>
    </row>
    <row r="18015" spans="1:15" x14ac:dyDescent="0.25">
      <c r="A18015" t="s">
        <v>8893</v>
      </c>
      <c r="B18015" t="s">
        <v>8894</v>
      </c>
      <c r="C18015">
        <v>1600004667</v>
      </c>
      <c r="D18015">
        <v>20230531</v>
      </c>
      <c r="E18015">
        <v>28183000</v>
      </c>
      <c r="F18015" t="s">
        <v>102</v>
      </c>
      <c r="I18015" t="s">
        <v>10090</v>
      </c>
      <c r="J18015">
        <v>20230531</v>
      </c>
      <c r="K18015" t="s">
        <v>10091</v>
      </c>
      <c r="L18015">
        <v>0</v>
      </c>
      <c r="M18015">
        <v>250</v>
      </c>
    </row>
    <row r="18016" spans="1:15" x14ac:dyDescent="0.25">
      <c r="A18016" t="s">
        <v>8893</v>
      </c>
      <c r="B18016" t="s">
        <v>8894</v>
      </c>
      <c r="C18016">
        <v>1600004629</v>
      </c>
      <c r="D18016">
        <v>20230531</v>
      </c>
      <c r="E18016">
        <v>65820000</v>
      </c>
      <c r="F18016" t="s">
        <v>10092</v>
      </c>
      <c r="I18016" t="s">
        <v>10093</v>
      </c>
      <c r="J18016">
        <v>20230531</v>
      </c>
      <c r="K18016" t="s">
        <v>10094</v>
      </c>
      <c r="L18016">
        <v>19585.5</v>
      </c>
      <c r="M18016">
        <v>0</v>
      </c>
    </row>
    <row r="18017" spans="1:15" x14ac:dyDescent="0.25">
      <c r="A18017" t="s">
        <v>8893</v>
      </c>
      <c r="B18017" t="s">
        <v>8894</v>
      </c>
      <c r="C18017">
        <v>1600012196</v>
      </c>
      <c r="D18017">
        <v>20231031</v>
      </c>
      <c r="E18017">
        <v>28182000</v>
      </c>
      <c r="F18017" t="s">
        <v>41</v>
      </c>
      <c r="I18017" t="s">
        <v>10095</v>
      </c>
      <c r="J18017">
        <v>20231031</v>
      </c>
      <c r="K18017" t="s">
        <v>9098</v>
      </c>
      <c r="L18017">
        <v>0</v>
      </c>
      <c r="M18017">
        <v>250</v>
      </c>
    </row>
    <row r="18018" spans="1:15" x14ac:dyDescent="0.25">
      <c r="A18018" t="s">
        <v>8893</v>
      </c>
      <c r="B18018" t="s">
        <v>8894</v>
      </c>
      <c r="C18018">
        <v>1600003956</v>
      </c>
      <c r="D18018">
        <v>20230401</v>
      </c>
      <c r="E18018">
        <v>40100000</v>
      </c>
      <c r="F18018" t="s">
        <v>55</v>
      </c>
      <c r="G18018" t="s">
        <v>5295</v>
      </c>
      <c r="H18018" t="s">
        <v>5296</v>
      </c>
      <c r="I18018" t="s">
        <v>10096</v>
      </c>
      <c r="J18018">
        <v>20230401</v>
      </c>
      <c r="K18018" t="s">
        <v>10097</v>
      </c>
      <c r="L18018">
        <v>83.37</v>
      </c>
      <c r="M18018">
        <v>0</v>
      </c>
      <c r="N18018" t="s">
        <v>83</v>
      </c>
      <c r="O18018">
        <v>20230823</v>
      </c>
    </row>
    <row r="18019" spans="1:15" x14ac:dyDescent="0.25">
      <c r="A18019" t="s">
        <v>8893</v>
      </c>
      <c r="B18019" t="s">
        <v>8894</v>
      </c>
      <c r="C18019">
        <v>1600006411</v>
      </c>
      <c r="D18019">
        <v>20230727</v>
      </c>
      <c r="E18019">
        <v>41100000</v>
      </c>
      <c r="F18019" t="s">
        <v>81</v>
      </c>
      <c r="G18019" t="s">
        <v>9231</v>
      </c>
      <c r="H18019" t="s">
        <v>9232</v>
      </c>
      <c r="I18019" t="s">
        <v>10098</v>
      </c>
      <c r="J18019">
        <v>20230727</v>
      </c>
      <c r="K18019" t="s">
        <v>8981</v>
      </c>
      <c r="L18019">
        <v>0</v>
      </c>
      <c r="M18019">
        <v>1334.26</v>
      </c>
      <c r="N18019" t="s">
        <v>34</v>
      </c>
      <c r="O18019">
        <v>20230727</v>
      </c>
    </row>
    <row r="18020" spans="1:15" x14ac:dyDescent="0.25">
      <c r="A18020" t="s">
        <v>8893</v>
      </c>
      <c r="B18020" t="s">
        <v>8894</v>
      </c>
      <c r="C18020">
        <v>1600003825</v>
      </c>
      <c r="D18020">
        <v>20230401</v>
      </c>
      <c r="E18020">
        <v>40100000</v>
      </c>
      <c r="F18020" t="s">
        <v>55</v>
      </c>
      <c r="I18020" t="s">
        <v>8937</v>
      </c>
      <c r="J18020">
        <v>20230401</v>
      </c>
      <c r="K18020" t="s">
        <v>10099</v>
      </c>
      <c r="L18020">
        <v>0</v>
      </c>
      <c r="M18020">
        <v>49200</v>
      </c>
    </row>
    <row r="18021" spans="1:15" x14ac:dyDescent="0.25">
      <c r="A18021" t="s">
        <v>8893</v>
      </c>
      <c r="B18021" t="s">
        <v>8894</v>
      </c>
      <c r="C18021">
        <v>1600000559</v>
      </c>
      <c r="D18021">
        <v>20230418</v>
      </c>
      <c r="E18021">
        <v>41100000</v>
      </c>
      <c r="F18021" t="s">
        <v>81</v>
      </c>
      <c r="G18021" t="s">
        <v>9141</v>
      </c>
      <c r="H18021" t="s">
        <v>9142</v>
      </c>
      <c r="I18021" t="s">
        <v>10100</v>
      </c>
      <c r="J18021">
        <v>20230418</v>
      </c>
      <c r="K18021" t="s">
        <v>8953</v>
      </c>
      <c r="L18021">
        <v>0</v>
      </c>
      <c r="M18021">
        <v>5143.38</v>
      </c>
      <c r="N18021" t="s">
        <v>54</v>
      </c>
      <c r="O18021">
        <v>20230502</v>
      </c>
    </row>
    <row r="18022" spans="1:15" x14ac:dyDescent="0.25">
      <c r="A18022" t="s">
        <v>8893</v>
      </c>
      <c r="B18022" t="s">
        <v>8894</v>
      </c>
      <c r="C18022">
        <v>1600002496</v>
      </c>
      <c r="D18022">
        <v>20230430</v>
      </c>
      <c r="E18022">
        <v>68112000</v>
      </c>
      <c r="F18022" t="s">
        <v>8902</v>
      </c>
      <c r="I18022" t="s">
        <v>10101</v>
      </c>
      <c r="J18022">
        <v>20230430</v>
      </c>
      <c r="K18022" t="s">
        <v>10102</v>
      </c>
      <c r="L18022">
        <v>2679.95</v>
      </c>
      <c r="M18022">
        <v>0</v>
      </c>
    </row>
    <row r="18023" spans="1:15" x14ac:dyDescent="0.25">
      <c r="A18023" t="s">
        <v>8893</v>
      </c>
      <c r="B18023" t="s">
        <v>8894</v>
      </c>
      <c r="C18023">
        <v>1600001258</v>
      </c>
      <c r="D18023">
        <v>20230401</v>
      </c>
      <c r="E18023">
        <v>41100000</v>
      </c>
      <c r="F18023" t="s">
        <v>81</v>
      </c>
      <c r="I18023" t="s">
        <v>10103</v>
      </c>
      <c r="J18023">
        <v>20230401</v>
      </c>
      <c r="K18023" t="s">
        <v>10104</v>
      </c>
      <c r="L18023">
        <v>0</v>
      </c>
      <c r="M18023">
        <v>6878.18</v>
      </c>
    </row>
    <row r="18024" spans="1:15" x14ac:dyDescent="0.25">
      <c r="A18024" t="s">
        <v>8893</v>
      </c>
      <c r="B18024" t="s">
        <v>8894</v>
      </c>
      <c r="C18024">
        <v>1600006913</v>
      </c>
      <c r="D18024">
        <v>20230630</v>
      </c>
      <c r="E18024">
        <v>28182000</v>
      </c>
      <c r="F18024" t="s">
        <v>41</v>
      </c>
      <c r="I18024" t="s">
        <v>10105</v>
      </c>
      <c r="J18024">
        <v>20230630</v>
      </c>
      <c r="K18024" t="s">
        <v>9256</v>
      </c>
      <c r="L18024">
        <v>0</v>
      </c>
      <c r="M18024">
        <v>510</v>
      </c>
    </row>
    <row r="18025" spans="1:15" x14ac:dyDescent="0.25">
      <c r="A18025" t="s">
        <v>8893</v>
      </c>
      <c r="B18025" t="s">
        <v>8894</v>
      </c>
      <c r="C18025">
        <v>1600007285</v>
      </c>
      <c r="D18025">
        <v>20230731</v>
      </c>
      <c r="E18025">
        <v>42100000</v>
      </c>
      <c r="F18025" t="s">
        <v>28</v>
      </c>
      <c r="I18025" s="1">
        <v>45108</v>
      </c>
      <c r="J18025">
        <v>20230731</v>
      </c>
      <c r="K18025" t="s">
        <v>9027</v>
      </c>
      <c r="L18025">
        <v>0</v>
      </c>
      <c r="M18025">
        <v>314063.7</v>
      </c>
      <c r="N18025" t="s">
        <v>34</v>
      </c>
      <c r="O18025">
        <v>20230811</v>
      </c>
    </row>
    <row r="18026" spans="1:15" x14ac:dyDescent="0.25">
      <c r="A18026" t="s">
        <v>8893</v>
      </c>
      <c r="B18026" t="s">
        <v>8894</v>
      </c>
      <c r="C18026">
        <v>1600004549</v>
      </c>
      <c r="D18026">
        <v>20230531</v>
      </c>
      <c r="E18026">
        <v>44561005</v>
      </c>
      <c r="F18026" t="s">
        <v>59</v>
      </c>
      <c r="I18026" t="s">
        <v>9400</v>
      </c>
      <c r="J18026">
        <v>20230531</v>
      </c>
      <c r="K18026" t="s">
        <v>8985</v>
      </c>
      <c r="L18026">
        <v>0</v>
      </c>
      <c r="M18026">
        <v>215028.48000000001</v>
      </c>
      <c r="N18026" t="s">
        <v>83</v>
      </c>
      <c r="O18026">
        <v>20230622</v>
      </c>
    </row>
    <row r="18027" spans="1:15" x14ac:dyDescent="0.25">
      <c r="A18027" t="s">
        <v>8893</v>
      </c>
      <c r="B18027" t="s">
        <v>8894</v>
      </c>
      <c r="C18027">
        <v>1600012935</v>
      </c>
      <c r="D18027">
        <v>20231031</v>
      </c>
      <c r="E18027">
        <v>43700003</v>
      </c>
      <c r="F18027" t="s">
        <v>62</v>
      </c>
      <c r="I18027" t="s">
        <v>9402</v>
      </c>
      <c r="J18027">
        <v>20231031</v>
      </c>
      <c r="K18027" t="s">
        <v>10106</v>
      </c>
      <c r="L18027">
        <v>42.89</v>
      </c>
      <c r="M18027">
        <v>0</v>
      </c>
      <c r="N18027" t="s">
        <v>37</v>
      </c>
      <c r="O18027">
        <v>20231121</v>
      </c>
    </row>
    <row r="18028" spans="1:15" x14ac:dyDescent="0.25">
      <c r="A18028" t="s">
        <v>8893</v>
      </c>
      <c r="B18028" t="s">
        <v>8894</v>
      </c>
      <c r="C18028">
        <v>1600010743</v>
      </c>
      <c r="D18028">
        <v>20231010</v>
      </c>
      <c r="E18028">
        <v>41100000</v>
      </c>
      <c r="F18028" t="s">
        <v>81</v>
      </c>
      <c r="G18028" t="s">
        <v>8433</v>
      </c>
      <c r="H18028" t="s">
        <v>8434</v>
      </c>
      <c r="I18028" t="s">
        <v>10107</v>
      </c>
      <c r="J18028">
        <v>20231010</v>
      </c>
      <c r="K18028" t="s">
        <v>9641</v>
      </c>
      <c r="L18028">
        <v>0</v>
      </c>
      <c r="M18028">
        <v>240</v>
      </c>
      <c r="N18028" t="s">
        <v>766</v>
      </c>
      <c r="O18028">
        <v>20231010</v>
      </c>
    </row>
    <row r="18029" spans="1:15" x14ac:dyDescent="0.25">
      <c r="A18029" t="s">
        <v>8893</v>
      </c>
      <c r="B18029" t="s">
        <v>8894</v>
      </c>
      <c r="C18029">
        <v>1600003094</v>
      </c>
      <c r="D18029">
        <v>20230503</v>
      </c>
      <c r="E18029">
        <v>27510002</v>
      </c>
      <c r="F18029" t="s">
        <v>43</v>
      </c>
      <c r="I18029" t="s">
        <v>10108</v>
      </c>
      <c r="J18029">
        <v>20230503</v>
      </c>
      <c r="K18029" t="s">
        <v>9267</v>
      </c>
      <c r="L18029">
        <v>0</v>
      </c>
      <c r="M18029">
        <v>4267.18</v>
      </c>
    </row>
    <row r="18030" spans="1:15" x14ac:dyDescent="0.25">
      <c r="A18030" t="s">
        <v>8893</v>
      </c>
      <c r="B18030" t="s">
        <v>8894</v>
      </c>
      <c r="C18030">
        <v>1600001435</v>
      </c>
      <c r="D18030">
        <v>20230424</v>
      </c>
      <c r="E18030">
        <v>46799996</v>
      </c>
      <c r="F18030" t="s">
        <v>67</v>
      </c>
      <c r="I18030" t="s">
        <v>10109</v>
      </c>
      <c r="J18030">
        <v>20230424</v>
      </c>
      <c r="K18030" t="s">
        <v>9267</v>
      </c>
      <c r="L18030">
        <v>1825.43</v>
      </c>
      <c r="M18030">
        <v>0</v>
      </c>
    </row>
    <row r="18031" spans="1:15" x14ac:dyDescent="0.25">
      <c r="A18031" t="s">
        <v>8893</v>
      </c>
      <c r="B18031" t="s">
        <v>8894</v>
      </c>
      <c r="C18031">
        <v>1600007842</v>
      </c>
      <c r="D18031">
        <v>20230731</v>
      </c>
      <c r="E18031">
        <v>28183000</v>
      </c>
      <c r="F18031" t="s">
        <v>102</v>
      </c>
      <c r="I18031" t="s">
        <v>10110</v>
      </c>
      <c r="J18031">
        <v>20230731</v>
      </c>
      <c r="K18031" t="s">
        <v>10111</v>
      </c>
      <c r="L18031">
        <v>0</v>
      </c>
      <c r="M18031">
        <v>12.33</v>
      </c>
    </row>
    <row r="18032" spans="1:15" x14ac:dyDescent="0.25">
      <c r="A18032" t="s">
        <v>8893</v>
      </c>
      <c r="B18032" t="s">
        <v>8894</v>
      </c>
      <c r="C18032">
        <v>1600005784</v>
      </c>
      <c r="D18032">
        <v>20230712</v>
      </c>
      <c r="E18032">
        <v>41100000</v>
      </c>
      <c r="F18032" t="s">
        <v>81</v>
      </c>
      <c r="G18032" t="s">
        <v>9231</v>
      </c>
      <c r="H18032" t="s">
        <v>9232</v>
      </c>
      <c r="I18032" t="s">
        <v>10112</v>
      </c>
      <c r="J18032">
        <v>20230712</v>
      </c>
      <c r="K18032" t="s">
        <v>8936</v>
      </c>
      <c r="L18032">
        <v>0</v>
      </c>
      <c r="M18032">
        <v>10797.72</v>
      </c>
      <c r="N18032" t="s">
        <v>117</v>
      </c>
      <c r="O18032">
        <v>20230712</v>
      </c>
    </row>
    <row r="18033" spans="1:15" x14ac:dyDescent="0.25">
      <c r="A18033" t="s">
        <v>8893</v>
      </c>
      <c r="B18033" t="s">
        <v>8894</v>
      </c>
      <c r="C18033">
        <v>1600001331</v>
      </c>
      <c r="D18033">
        <v>20230401</v>
      </c>
      <c r="E18033">
        <v>41100000</v>
      </c>
      <c r="F18033" t="s">
        <v>81</v>
      </c>
      <c r="G18033" t="s">
        <v>10113</v>
      </c>
      <c r="H18033" t="s">
        <v>10114</v>
      </c>
      <c r="I18033" t="s">
        <v>10115</v>
      </c>
      <c r="J18033">
        <v>20230401</v>
      </c>
      <c r="K18033" t="s">
        <v>10116</v>
      </c>
      <c r="L18033">
        <v>0</v>
      </c>
      <c r="M18033">
        <v>240</v>
      </c>
    </row>
    <row r="18034" spans="1:15" x14ac:dyDescent="0.25">
      <c r="A18034" t="s">
        <v>8893</v>
      </c>
      <c r="B18034" t="s">
        <v>8894</v>
      </c>
      <c r="C18034">
        <v>1600007627</v>
      </c>
      <c r="D18034">
        <v>20230816</v>
      </c>
      <c r="E18034">
        <v>41100000</v>
      </c>
      <c r="F18034" t="s">
        <v>81</v>
      </c>
      <c r="G18034" t="s">
        <v>9458</v>
      </c>
      <c r="H18034" t="s">
        <v>9459</v>
      </c>
      <c r="I18034" t="s">
        <v>10117</v>
      </c>
      <c r="J18034">
        <v>20230816</v>
      </c>
      <c r="K18034" t="s">
        <v>9132</v>
      </c>
      <c r="L18034">
        <v>0</v>
      </c>
      <c r="M18034">
        <v>10636.66</v>
      </c>
      <c r="N18034" t="s">
        <v>117</v>
      </c>
      <c r="O18034">
        <v>20230816</v>
      </c>
    </row>
    <row r="18035" spans="1:15" x14ac:dyDescent="0.25">
      <c r="A18035" t="s">
        <v>8893</v>
      </c>
      <c r="B18035" t="s">
        <v>8894</v>
      </c>
      <c r="C18035">
        <v>1600010743</v>
      </c>
      <c r="D18035">
        <v>20231010</v>
      </c>
      <c r="E18035">
        <v>41100000</v>
      </c>
      <c r="F18035" t="s">
        <v>81</v>
      </c>
      <c r="G18035" t="s">
        <v>9043</v>
      </c>
      <c r="H18035" t="s">
        <v>9044</v>
      </c>
      <c r="I18035" t="s">
        <v>10118</v>
      </c>
      <c r="J18035">
        <v>20231010</v>
      </c>
      <c r="K18035" t="s">
        <v>9003</v>
      </c>
      <c r="L18035">
        <v>0</v>
      </c>
      <c r="M18035">
        <v>18625.64</v>
      </c>
      <c r="N18035" t="s">
        <v>27</v>
      </c>
      <c r="O18035">
        <v>20231010</v>
      </c>
    </row>
    <row r="18036" spans="1:15" x14ac:dyDescent="0.25">
      <c r="A18036" t="s">
        <v>8893</v>
      </c>
      <c r="B18036" t="s">
        <v>8894</v>
      </c>
      <c r="C18036">
        <v>1600011122</v>
      </c>
      <c r="D18036">
        <v>20230401</v>
      </c>
      <c r="E18036">
        <v>44586000</v>
      </c>
      <c r="F18036" t="s">
        <v>111</v>
      </c>
      <c r="I18036" t="s">
        <v>9715</v>
      </c>
      <c r="J18036">
        <v>20230401</v>
      </c>
      <c r="K18036" t="s">
        <v>9716</v>
      </c>
      <c r="L18036">
        <v>800</v>
      </c>
      <c r="M18036">
        <v>0</v>
      </c>
      <c r="N18036" t="s">
        <v>54</v>
      </c>
      <c r="O18036">
        <v>20231103</v>
      </c>
    </row>
    <row r="18037" spans="1:15" x14ac:dyDescent="0.25">
      <c r="A18037" t="s">
        <v>8893</v>
      </c>
      <c r="B18037" t="s">
        <v>8894</v>
      </c>
      <c r="C18037">
        <v>1600001399</v>
      </c>
      <c r="D18037">
        <v>20230401</v>
      </c>
      <c r="E18037">
        <v>41100000</v>
      </c>
      <c r="F18037" t="s">
        <v>81</v>
      </c>
      <c r="G18037" t="s">
        <v>823</v>
      </c>
      <c r="H18037" t="s">
        <v>824</v>
      </c>
      <c r="I18037" t="s">
        <v>3937</v>
      </c>
      <c r="J18037">
        <v>20230401</v>
      </c>
      <c r="K18037" t="s">
        <v>10119</v>
      </c>
      <c r="L18037">
        <v>156</v>
      </c>
      <c r="M18037">
        <v>0</v>
      </c>
      <c r="N18037" t="s">
        <v>54</v>
      </c>
      <c r="O18037">
        <v>20230502</v>
      </c>
    </row>
    <row r="18038" spans="1:15" x14ac:dyDescent="0.25">
      <c r="A18038" t="s">
        <v>8893</v>
      </c>
      <c r="B18038" t="s">
        <v>8894</v>
      </c>
      <c r="C18038">
        <v>1600002021</v>
      </c>
      <c r="D18038">
        <v>20230511</v>
      </c>
      <c r="E18038">
        <v>41100000</v>
      </c>
      <c r="F18038" t="s">
        <v>81</v>
      </c>
      <c r="G18038" t="s">
        <v>9231</v>
      </c>
      <c r="H18038" t="s">
        <v>9232</v>
      </c>
      <c r="I18038" t="s">
        <v>10120</v>
      </c>
      <c r="J18038">
        <v>20230511</v>
      </c>
      <c r="K18038" t="s">
        <v>8908</v>
      </c>
      <c r="L18038">
        <v>0</v>
      </c>
      <c r="M18038">
        <v>7315.14</v>
      </c>
      <c r="N18038" t="s">
        <v>37</v>
      </c>
      <c r="O18038">
        <v>20230511</v>
      </c>
    </row>
    <row r="18039" spans="1:15" x14ac:dyDescent="0.25">
      <c r="A18039" t="s">
        <v>8893</v>
      </c>
      <c r="B18039" t="s">
        <v>8894</v>
      </c>
      <c r="C18039">
        <v>1600011126</v>
      </c>
      <c r="D18039">
        <v>20230401</v>
      </c>
      <c r="E18039">
        <v>63511002</v>
      </c>
      <c r="F18039" t="s">
        <v>9874</v>
      </c>
      <c r="I18039" t="s">
        <v>10121</v>
      </c>
      <c r="J18039">
        <v>20230401</v>
      </c>
      <c r="K18039" t="s">
        <v>10122</v>
      </c>
      <c r="L18039">
        <v>0</v>
      </c>
      <c r="M18039">
        <v>9022</v>
      </c>
    </row>
    <row r="18040" spans="1:15" x14ac:dyDescent="0.25">
      <c r="A18040" t="s">
        <v>8893</v>
      </c>
      <c r="B18040" t="s">
        <v>8894</v>
      </c>
      <c r="C18040">
        <v>1600003955</v>
      </c>
      <c r="D18040">
        <v>20230401</v>
      </c>
      <c r="E18040">
        <v>40100000</v>
      </c>
      <c r="F18040" t="s">
        <v>55</v>
      </c>
      <c r="I18040" t="s">
        <v>10123</v>
      </c>
      <c r="J18040">
        <v>20230401</v>
      </c>
      <c r="K18040" t="s">
        <v>10124</v>
      </c>
      <c r="L18040">
        <v>2258.41</v>
      </c>
      <c r="M18040">
        <v>0</v>
      </c>
    </row>
    <row r="18041" spans="1:15" x14ac:dyDescent="0.25">
      <c r="A18041" t="s">
        <v>8893</v>
      </c>
      <c r="B18041" t="s">
        <v>8894</v>
      </c>
      <c r="C18041">
        <v>1600001187</v>
      </c>
      <c r="D18041">
        <v>20230401</v>
      </c>
      <c r="E18041">
        <v>41100000</v>
      </c>
      <c r="F18041" t="s">
        <v>81</v>
      </c>
      <c r="G18041" t="s">
        <v>3423</v>
      </c>
      <c r="H18041" t="s">
        <v>3424</v>
      </c>
      <c r="I18041" t="s">
        <v>3425</v>
      </c>
      <c r="J18041">
        <v>20230401</v>
      </c>
      <c r="K18041" t="s">
        <v>10125</v>
      </c>
      <c r="L18041">
        <v>264</v>
      </c>
      <c r="M18041">
        <v>0</v>
      </c>
      <c r="N18041" t="s">
        <v>54</v>
      </c>
      <c r="O18041">
        <v>20230511</v>
      </c>
    </row>
    <row r="18042" spans="1:15" x14ac:dyDescent="0.25">
      <c r="A18042" t="s">
        <v>8893</v>
      </c>
      <c r="B18042" t="s">
        <v>8894</v>
      </c>
      <c r="C18042">
        <v>1600007627</v>
      </c>
      <c r="D18042">
        <v>20230816</v>
      </c>
      <c r="E18042">
        <v>41100000</v>
      </c>
      <c r="F18042" t="s">
        <v>81</v>
      </c>
      <c r="G18042" t="s">
        <v>9074</v>
      </c>
      <c r="H18042" t="s">
        <v>9075</v>
      </c>
      <c r="I18042" t="s">
        <v>10126</v>
      </c>
      <c r="J18042">
        <v>20230816</v>
      </c>
      <c r="K18042" t="s">
        <v>9132</v>
      </c>
      <c r="L18042">
        <v>0</v>
      </c>
      <c r="M18042">
        <v>3391.93</v>
      </c>
      <c r="N18042" t="s">
        <v>117</v>
      </c>
      <c r="O18042">
        <v>20230816</v>
      </c>
    </row>
    <row r="18043" spans="1:15" x14ac:dyDescent="0.25">
      <c r="A18043" t="s">
        <v>8893</v>
      </c>
      <c r="B18043" t="s">
        <v>8894</v>
      </c>
      <c r="C18043">
        <v>1600003844</v>
      </c>
      <c r="D18043">
        <v>20230401</v>
      </c>
      <c r="E18043">
        <v>40100000</v>
      </c>
      <c r="F18043" t="s">
        <v>55</v>
      </c>
      <c r="I18043" t="s">
        <v>10127</v>
      </c>
      <c r="J18043">
        <v>20230401</v>
      </c>
      <c r="K18043" t="s">
        <v>10128</v>
      </c>
      <c r="L18043">
        <v>3366</v>
      </c>
      <c r="M18043">
        <v>0</v>
      </c>
    </row>
    <row r="18044" spans="1:15" x14ac:dyDescent="0.25">
      <c r="A18044" t="s">
        <v>8893</v>
      </c>
      <c r="B18044" t="s">
        <v>8894</v>
      </c>
      <c r="C18044">
        <v>1600003364</v>
      </c>
      <c r="D18044">
        <v>20230601</v>
      </c>
      <c r="E18044">
        <v>41100000</v>
      </c>
      <c r="F18044" t="s">
        <v>81</v>
      </c>
      <c r="G18044" t="s">
        <v>9386</v>
      </c>
      <c r="H18044" t="s">
        <v>9387</v>
      </c>
      <c r="I18044" t="s">
        <v>10129</v>
      </c>
      <c r="J18044">
        <v>20230601</v>
      </c>
      <c r="K18044" t="s">
        <v>1807</v>
      </c>
      <c r="L18044">
        <v>936</v>
      </c>
      <c r="M18044">
        <v>0</v>
      </c>
      <c r="N18044" t="s">
        <v>54</v>
      </c>
      <c r="O18044">
        <v>20230703</v>
      </c>
    </row>
    <row r="18045" spans="1:15" x14ac:dyDescent="0.25">
      <c r="A18045" t="s">
        <v>8893</v>
      </c>
      <c r="B18045" t="s">
        <v>8894</v>
      </c>
      <c r="C18045">
        <v>1600002272</v>
      </c>
      <c r="D18045">
        <v>20230516</v>
      </c>
      <c r="E18045">
        <v>41100000</v>
      </c>
      <c r="F18045" t="s">
        <v>81</v>
      </c>
      <c r="G18045" t="s">
        <v>9933</v>
      </c>
      <c r="H18045" t="s">
        <v>9934</v>
      </c>
      <c r="I18045" t="s">
        <v>10130</v>
      </c>
      <c r="J18045">
        <v>20230516</v>
      </c>
      <c r="K18045" t="s">
        <v>8908</v>
      </c>
      <c r="L18045">
        <v>0</v>
      </c>
      <c r="M18045">
        <v>882.42</v>
      </c>
      <c r="N18045" t="s">
        <v>37</v>
      </c>
      <c r="O18045">
        <v>20230516</v>
      </c>
    </row>
    <row r="18046" spans="1:15" x14ac:dyDescent="0.25">
      <c r="A18046" t="s">
        <v>8893</v>
      </c>
      <c r="B18046" t="s">
        <v>8894</v>
      </c>
      <c r="C18046">
        <v>1600004473</v>
      </c>
      <c r="D18046">
        <v>20230621</v>
      </c>
      <c r="E18046">
        <v>41100000</v>
      </c>
      <c r="F18046" t="s">
        <v>81</v>
      </c>
      <c r="G18046" t="s">
        <v>9420</v>
      </c>
      <c r="H18046" t="s">
        <v>9421</v>
      </c>
      <c r="I18046" t="s">
        <v>10131</v>
      </c>
      <c r="J18046">
        <v>20230621</v>
      </c>
      <c r="K18046" t="s">
        <v>9105</v>
      </c>
      <c r="L18046">
        <v>0</v>
      </c>
      <c r="M18046">
        <v>1824</v>
      </c>
      <c r="N18046" t="s">
        <v>117</v>
      </c>
      <c r="O18046">
        <v>20230621</v>
      </c>
    </row>
    <row r="18047" spans="1:15" x14ac:dyDescent="0.25">
      <c r="A18047" t="s">
        <v>8893</v>
      </c>
      <c r="B18047" t="s">
        <v>8894</v>
      </c>
      <c r="C18047">
        <v>1600002389</v>
      </c>
      <c r="D18047">
        <v>20230430</v>
      </c>
      <c r="E18047">
        <v>28182000</v>
      </c>
      <c r="F18047" t="s">
        <v>41</v>
      </c>
      <c r="I18047" t="s">
        <v>10132</v>
      </c>
      <c r="J18047">
        <v>20230430</v>
      </c>
      <c r="K18047" t="s">
        <v>8927</v>
      </c>
      <c r="L18047">
        <v>0</v>
      </c>
      <c r="M18047">
        <v>13.73</v>
      </c>
    </row>
    <row r="18048" spans="1:15" x14ac:dyDescent="0.25">
      <c r="A18048" t="s">
        <v>8893</v>
      </c>
      <c r="B18048" t="s">
        <v>8894</v>
      </c>
      <c r="C18048">
        <v>1600004671</v>
      </c>
      <c r="D18048">
        <v>20230531</v>
      </c>
      <c r="E18048">
        <v>68112000</v>
      </c>
      <c r="F18048" t="s">
        <v>8902</v>
      </c>
      <c r="I18048" t="s">
        <v>10133</v>
      </c>
      <c r="J18048">
        <v>20230531</v>
      </c>
      <c r="K18048" t="s">
        <v>9276</v>
      </c>
      <c r="L18048">
        <v>15</v>
      </c>
      <c r="M18048">
        <v>0</v>
      </c>
    </row>
    <row r="18049" spans="1:15" x14ac:dyDescent="0.25">
      <c r="A18049" t="s">
        <v>8893</v>
      </c>
      <c r="B18049" t="s">
        <v>8894</v>
      </c>
      <c r="C18049">
        <v>1600003405</v>
      </c>
      <c r="D18049">
        <v>20230602</v>
      </c>
      <c r="E18049">
        <v>46799996</v>
      </c>
      <c r="F18049" t="s">
        <v>67</v>
      </c>
      <c r="I18049" t="s">
        <v>10134</v>
      </c>
      <c r="J18049">
        <v>20230602</v>
      </c>
      <c r="K18049" t="s">
        <v>8942</v>
      </c>
      <c r="L18049">
        <v>191.08</v>
      </c>
      <c r="M18049">
        <v>0</v>
      </c>
    </row>
    <row r="18050" spans="1:15" x14ac:dyDescent="0.25">
      <c r="A18050" t="s">
        <v>8893</v>
      </c>
      <c r="B18050" t="s">
        <v>8894</v>
      </c>
      <c r="C18050">
        <v>1600009346</v>
      </c>
      <c r="D18050">
        <v>20230831</v>
      </c>
      <c r="E18050">
        <v>68112000</v>
      </c>
      <c r="F18050" t="s">
        <v>8902</v>
      </c>
      <c r="I18050" t="s">
        <v>10135</v>
      </c>
      <c r="J18050">
        <v>20230831</v>
      </c>
      <c r="K18050" t="s">
        <v>8949</v>
      </c>
      <c r="L18050">
        <v>636.46</v>
      </c>
      <c r="M18050">
        <v>0</v>
      </c>
    </row>
    <row r="18051" spans="1:15" x14ac:dyDescent="0.25">
      <c r="A18051" t="s">
        <v>8893</v>
      </c>
      <c r="B18051" t="s">
        <v>8894</v>
      </c>
      <c r="C18051">
        <v>1600010743</v>
      </c>
      <c r="D18051">
        <v>20231010</v>
      </c>
      <c r="E18051">
        <v>41100000</v>
      </c>
      <c r="F18051" t="s">
        <v>81</v>
      </c>
      <c r="G18051" t="s">
        <v>8909</v>
      </c>
      <c r="H18051" t="s">
        <v>8910</v>
      </c>
      <c r="I18051" t="s">
        <v>10136</v>
      </c>
      <c r="J18051">
        <v>20231010</v>
      </c>
      <c r="K18051" t="s">
        <v>9003</v>
      </c>
      <c r="L18051">
        <v>0</v>
      </c>
      <c r="M18051">
        <v>328.37</v>
      </c>
      <c r="N18051" t="s">
        <v>136</v>
      </c>
      <c r="O18051">
        <v>20231010</v>
      </c>
    </row>
    <row r="18052" spans="1:15" x14ac:dyDescent="0.25">
      <c r="A18052" t="s">
        <v>8893</v>
      </c>
      <c r="B18052" t="s">
        <v>8894</v>
      </c>
      <c r="C18052">
        <v>1600002387</v>
      </c>
      <c r="D18052">
        <v>20230430</v>
      </c>
      <c r="E18052">
        <v>68112002</v>
      </c>
      <c r="F18052" t="s">
        <v>9096</v>
      </c>
      <c r="I18052" t="s">
        <v>10137</v>
      </c>
      <c r="J18052">
        <v>20230430</v>
      </c>
      <c r="K18052" t="s">
        <v>9098</v>
      </c>
      <c r="L18052">
        <v>250</v>
      </c>
      <c r="M18052">
        <v>0</v>
      </c>
    </row>
    <row r="18053" spans="1:15" x14ac:dyDescent="0.25">
      <c r="A18053" t="s">
        <v>8893</v>
      </c>
      <c r="B18053" t="s">
        <v>8894</v>
      </c>
      <c r="C18053">
        <v>1600004935</v>
      </c>
      <c r="D18053">
        <v>20230622</v>
      </c>
      <c r="E18053">
        <v>27510002</v>
      </c>
      <c r="F18053" t="s">
        <v>43</v>
      </c>
      <c r="I18053" t="s">
        <v>10138</v>
      </c>
      <c r="J18053">
        <v>20230622</v>
      </c>
      <c r="K18053" t="s">
        <v>9037</v>
      </c>
      <c r="L18053">
        <v>34048.449999999997</v>
      </c>
      <c r="M18053">
        <v>0</v>
      </c>
    </row>
    <row r="18054" spans="1:15" x14ac:dyDescent="0.25">
      <c r="A18054" t="s">
        <v>8893</v>
      </c>
      <c r="B18054" t="s">
        <v>8894</v>
      </c>
      <c r="C18054">
        <v>1600000954</v>
      </c>
      <c r="D18054">
        <v>20230427</v>
      </c>
      <c r="E18054">
        <v>41100000</v>
      </c>
      <c r="F18054" t="s">
        <v>81</v>
      </c>
      <c r="G18054" t="s">
        <v>9208</v>
      </c>
      <c r="H18054" t="s">
        <v>9209</v>
      </c>
      <c r="I18054" t="s">
        <v>10139</v>
      </c>
      <c r="J18054">
        <v>20230427</v>
      </c>
      <c r="K18054" t="s">
        <v>8916</v>
      </c>
      <c r="L18054">
        <v>0</v>
      </c>
      <c r="M18054">
        <v>552</v>
      </c>
      <c r="N18054" t="s">
        <v>54</v>
      </c>
      <c r="O18054">
        <v>20230427</v>
      </c>
    </row>
    <row r="18055" spans="1:15" x14ac:dyDescent="0.25">
      <c r="A18055" t="s">
        <v>8893</v>
      </c>
      <c r="B18055" t="s">
        <v>8894</v>
      </c>
      <c r="C18055">
        <v>1600004664</v>
      </c>
      <c r="D18055">
        <v>20230531</v>
      </c>
      <c r="E18055">
        <v>68112000</v>
      </c>
      <c r="F18055" t="s">
        <v>8902</v>
      </c>
      <c r="I18055" t="s">
        <v>10140</v>
      </c>
      <c r="J18055">
        <v>20230531</v>
      </c>
      <c r="K18055" t="s">
        <v>9928</v>
      </c>
      <c r="L18055">
        <v>196.53</v>
      </c>
      <c r="M18055">
        <v>0</v>
      </c>
    </row>
    <row r="18056" spans="1:15" x14ac:dyDescent="0.25">
      <c r="A18056" t="s">
        <v>8893</v>
      </c>
      <c r="B18056" t="s">
        <v>8894</v>
      </c>
      <c r="C18056">
        <v>1600003957</v>
      </c>
      <c r="D18056">
        <v>20230401</v>
      </c>
      <c r="E18056">
        <v>40100000</v>
      </c>
      <c r="F18056" t="s">
        <v>55</v>
      </c>
      <c r="I18056" t="s">
        <v>10141</v>
      </c>
      <c r="J18056">
        <v>20230401</v>
      </c>
      <c r="K18056" t="s">
        <v>10142</v>
      </c>
      <c r="L18056">
        <v>732</v>
      </c>
      <c r="M18056">
        <v>0</v>
      </c>
    </row>
    <row r="18057" spans="1:15" x14ac:dyDescent="0.25">
      <c r="A18057" t="s">
        <v>8893</v>
      </c>
      <c r="B18057" t="s">
        <v>8894</v>
      </c>
      <c r="C18057">
        <v>1600002021</v>
      </c>
      <c r="D18057">
        <v>20230511</v>
      </c>
      <c r="E18057">
        <v>41100000</v>
      </c>
      <c r="F18057" t="s">
        <v>81</v>
      </c>
      <c r="G18057" t="s">
        <v>8351</v>
      </c>
      <c r="H18057" t="s">
        <v>8352</v>
      </c>
      <c r="I18057" t="s">
        <v>10143</v>
      </c>
      <c r="J18057">
        <v>20230511</v>
      </c>
      <c r="K18057" t="s">
        <v>8908</v>
      </c>
      <c r="L18057">
        <v>0</v>
      </c>
      <c r="M18057">
        <v>828</v>
      </c>
      <c r="N18057" t="s">
        <v>80</v>
      </c>
      <c r="O18057">
        <v>20230511</v>
      </c>
    </row>
    <row r="18058" spans="1:15" x14ac:dyDescent="0.25">
      <c r="A18058" t="s">
        <v>8893</v>
      </c>
      <c r="B18058" t="s">
        <v>8894</v>
      </c>
      <c r="C18058">
        <v>1600011112</v>
      </c>
      <c r="D18058">
        <v>20230401</v>
      </c>
      <c r="E18058">
        <v>67180000</v>
      </c>
      <c r="F18058" t="s">
        <v>6359</v>
      </c>
      <c r="I18058" t="s">
        <v>10144</v>
      </c>
      <c r="J18058">
        <v>20230401</v>
      </c>
      <c r="K18058" t="s">
        <v>10145</v>
      </c>
      <c r="L18058">
        <v>0</v>
      </c>
      <c r="M18058">
        <v>45940.2</v>
      </c>
    </row>
    <row r="18059" spans="1:15" x14ac:dyDescent="0.25">
      <c r="A18059" t="s">
        <v>8893</v>
      </c>
      <c r="B18059" t="s">
        <v>8894</v>
      </c>
      <c r="C18059">
        <v>1600004549</v>
      </c>
      <c r="D18059">
        <v>20230531</v>
      </c>
      <c r="E18059">
        <v>44562000</v>
      </c>
      <c r="F18059" t="s">
        <v>116</v>
      </c>
      <c r="I18059" t="s">
        <v>9400</v>
      </c>
      <c r="J18059">
        <v>20230531</v>
      </c>
      <c r="K18059" t="s">
        <v>8985</v>
      </c>
      <c r="L18059">
        <v>0</v>
      </c>
      <c r="M18059">
        <v>4030.87</v>
      </c>
      <c r="N18059" t="s">
        <v>54</v>
      </c>
      <c r="O18059">
        <v>20230622</v>
      </c>
    </row>
    <row r="18060" spans="1:15" x14ac:dyDescent="0.25">
      <c r="A18060" t="s">
        <v>8893</v>
      </c>
      <c r="B18060" t="s">
        <v>8894</v>
      </c>
      <c r="C18060">
        <v>1600001407</v>
      </c>
      <c r="D18060">
        <v>20230401</v>
      </c>
      <c r="E18060">
        <v>41100000</v>
      </c>
      <c r="F18060" t="s">
        <v>81</v>
      </c>
      <c r="G18060" t="s">
        <v>9420</v>
      </c>
      <c r="H18060" t="s">
        <v>9421</v>
      </c>
      <c r="I18060" t="s">
        <v>10146</v>
      </c>
      <c r="J18060">
        <v>20230401</v>
      </c>
      <c r="K18060" t="s">
        <v>10147</v>
      </c>
      <c r="L18060">
        <v>2568</v>
      </c>
      <c r="M18060">
        <v>0</v>
      </c>
      <c r="N18060" t="s">
        <v>83</v>
      </c>
      <c r="O18060">
        <v>20230502</v>
      </c>
    </row>
    <row r="18061" spans="1:15" x14ac:dyDescent="0.25">
      <c r="A18061" t="s">
        <v>8893</v>
      </c>
      <c r="B18061" t="s">
        <v>8894</v>
      </c>
      <c r="C18061">
        <v>1600006962</v>
      </c>
      <c r="D18061">
        <v>20230630</v>
      </c>
      <c r="E18061">
        <v>68112000</v>
      </c>
      <c r="F18061" t="s">
        <v>8902</v>
      </c>
      <c r="I18061" t="s">
        <v>10028</v>
      </c>
      <c r="J18061">
        <v>20230630</v>
      </c>
      <c r="K18061" t="s">
        <v>9242</v>
      </c>
      <c r="L18061">
        <v>384.35</v>
      </c>
      <c r="M18061">
        <v>0</v>
      </c>
    </row>
    <row r="18062" spans="1:15" x14ac:dyDescent="0.25">
      <c r="A18062" t="s">
        <v>8893</v>
      </c>
      <c r="B18062" t="s">
        <v>8894</v>
      </c>
      <c r="C18062">
        <v>1600002021</v>
      </c>
      <c r="D18062">
        <v>20230511</v>
      </c>
      <c r="E18062">
        <v>41100000</v>
      </c>
      <c r="F18062" t="s">
        <v>81</v>
      </c>
      <c r="G18062" t="s">
        <v>9208</v>
      </c>
      <c r="H18062" t="s">
        <v>9209</v>
      </c>
      <c r="I18062" t="s">
        <v>10148</v>
      </c>
      <c r="J18062">
        <v>20230511</v>
      </c>
      <c r="K18062" t="s">
        <v>8908</v>
      </c>
      <c r="L18062">
        <v>0</v>
      </c>
      <c r="M18062">
        <v>7293.19</v>
      </c>
      <c r="N18062" t="s">
        <v>37</v>
      </c>
      <c r="O18062">
        <v>20230511</v>
      </c>
    </row>
    <row r="18063" spans="1:15" x14ac:dyDescent="0.25">
      <c r="A18063" t="s">
        <v>8893</v>
      </c>
      <c r="B18063" t="s">
        <v>8894</v>
      </c>
      <c r="C18063">
        <v>1600001275</v>
      </c>
      <c r="D18063">
        <v>20230401</v>
      </c>
      <c r="E18063">
        <v>41100000</v>
      </c>
      <c r="F18063" t="s">
        <v>81</v>
      </c>
      <c r="G18063" t="s">
        <v>10149</v>
      </c>
      <c r="H18063" t="s">
        <v>10150</v>
      </c>
      <c r="I18063" t="s">
        <v>10151</v>
      </c>
      <c r="J18063">
        <v>20230401</v>
      </c>
      <c r="K18063" t="s">
        <v>10152</v>
      </c>
      <c r="L18063">
        <v>21597.74</v>
      </c>
      <c r="M18063">
        <v>0</v>
      </c>
      <c r="N18063" t="s">
        <v>54</v>
      </c>
      <c r="O18063">
        <v>20230502</v>
      </c>
    </row>
    <row r="18064" spans="1:15" x14ac:dyDescent="0.25">
      <c r="A18064" t="s">
        <v>8893</v>
      </c>
      <c r="B18064" t="s">
        <v>8894</v>
      </c>
      <c r="C18064">
        <v>1600004055</v>
      </c>
      <c r="D18064">
        <v>20230401</v>
      </c>
      <c r="E18064">
        <v>41100000</v>
      </c>
      <c r="F18064" t="s">
        <v>81</v>
      </c>
      <c r="I18064" t="s">
        <v>10153</v>
      </c>
      <c r="J18064">
        <v>20230401</v>
      </c>
      <c r="K18064" t="s">
        <v>10154</v>
      </c>
      <c r="L18064">
        <v>0</v>
      </c>
      <c r="M18064">
        <v>46484.99</v>
      </c>
    </row>
    <row r="18065" spans="1:15" x14ac:dyDescent="0.25">
      <c r="A18065" t="s">
        <v>8893</v>
      </c>
      <c r="B18065" t="s">
        <v>8894</v>
      </c>
      <c r="C18065">
        <v>1600004473</v>
      </c>
      <c r="D18065">
        <v>20230621</v>
      </c>
      <c r="E18065">
        <v>41100000</v>
      </c>
      <c r="F18065" t="s">
        <v>81</v>
      </c>
      <c r="G18065" t="s">
        <v>8679</v>
      </c>
      <c r="H18065" t="s">
        <v>8680</v>
      </c>
      <c r="I18065" t="s">
        <v>10155</v>
      </c>
      <c r="J18065">
        <v>20230621</v>
      </c>
      <c r="K18065" t="s">
        <v>9105</v>
      </c>
      <c r="L18065">
        <v>0</v>
      </c>
      <c r="M18065">
        <v>600</v>
      </c>
      <c r="N18065" t="s">
        <v>37</v>
      </c>
      <c r="O18065">
        <v>20230621</v>
      </c>
    </row>
    <row r="18066" spans="1:15" x14ac:dyDescent="0.25">
      <c r="A18066" t="s">
        <v>8893</v>
      </c>
      <c r="B18066" t="s">
        <v>8894</v>
      </c>
      <c r="C18066">
        <v>1600002407</v>
      </c>
      <c r="D18066">
        <v>20230430</v>
      </c>
      <c r="E18066">
        <v>28183000</v>
      </c>
      <c r="F18066" t="s">
        <v>102</v>
      </c>
      <c r="I18066" t="s">
        <v>10156</v>
      </c>
      <c r="J18066">
        <v>20230430</v>
      </c>
      <c r="K18066" t="s">
        <v>9943</v>
      </c>
      <c r="L18066">
        <v>0</v>
      </c>
      <c r="M18066">
        <v>26.17</v>
      </c>
    </row>
    <row r="18067" spans="1:15" x14ac:dyDescent="0.25">
      <c r="A18067" t="s">
        <v>8893</v>
      </c>
      <c r="B18067" t="s">
        <v>8894</v>
      </c>
      <c r="C18067">
        <v>1600002272</v>
      </c>
      <c r="D18067">
        <v>20230516</v>
      </c>
      <c r="E18067">
        <v>41100000</v>
      </c>
      <c r="F18067" t="s">
        <v>81</v>
      </c>
      <c r="G18067" t="s">
        <v>9567</v>
      </c>
      <c r="H18067" t="s">
        <v>9568</v>
      </c>
      <c r="I18067" t="s">
        <v>10157</v>
      </c>
      <c r="J18067">
        <v>20230516</v>
      </c>
      <c r="K18067" t="s">
        <v>8908</v>
      </c>
      <c r="L18067">
        <v>0</v>
      </c>
      <c r="M18067">
        <v>757.07</v>
      </c>
      <c r="N18067" t="s">
        <v>83</v>
      </c>
      <c r="O18067">
        <v>20230516</v>
      </c>
    </row>
    <row r="18068" spans="1:15" x14ac:dyDescent="0.25">
      <c r="A18068" t="s">
        <v>8893</v>
      </c>
      <c r="B18068" t="s">
        <v>8894</v>
      </c>
      <c r="C18068">
        <v>1600006917</v>
      </c>
      <c r="D18068">
        <v>20230630</v>
      </c>
      <c r="E18068">
        <v>28182000</v>
      </c>
      <c r="F18068" t="s">
        <v>41</v>
      </c>
      <c r="I18068" t="s">
        <v>10158</v>
      </c>
      <c r="J18068">
        <v>20230630</v>
      </c>
      <c r="K18068" t="s">
        <v>9152</v>
      </c>
      <c r="L18068">
        <v>0</v>
      </c>
      <c r="M18068">
        <v>250</v>
      </c>
    </row>
    <row r="18069" spans="1:15" x14ac:dyDescent="0.25">
      <c r="A18069" t="s">
        <v>8893</v>
      </c>
      <c r="B18069" t="s">
        <v>8894</v>
      </c>
      <c r="C18069">
        <v>1600002021</v>
      </c>
      <c r="D18069">
        <v>20230511</v>
      </c>
      <c r="E18069">
        <v>41100000</v>
      </c>
      <c r="F18069" t="s">
        <v>81</v>
      </c>
      <c r="G18069" t="s">
        <v>9668</v>
      </c>
      <c r="H18069" t="s">
        <v>9669</v>
      </c>
      <c r="I18069" t="s">
        <v>10159</v>
      </c>
      <c r="J18069">
        <v>20230511</v>
      </c>
      <c r="K18069" t="s">
        <v>8908</v>
      </c>
      <c r="L18069">
        <v>0</v>
      </c>
      <c r="M18069">
        <v>4770</v>
      </c>
      <c r="N18069" t="s">
        <v>37</v>
      </c>
      <c r="O18069">
        <v>20230511</v>
      </c>
    </row>
    <row r="18070" spans="1:15" x14ac:dyDescent="0.25">
      <c r="A18070" t="s">
        <v>8893</v>
      </c>
      <c r="B18070" t="s">
        <v>8894</v>
      </c>
      <c r="C18070">
        <v>1600001309</v>
      </c>
      <c r="D18070">
        <v>20230401</v>
      </c>
      <c r="E18070">
        <v>41100000</v>
      </c>
      <c r="F18070" t="s">
        <v>81</v>
      </c>
      <c r="G18070" t="s">
        <v>9019</v>
      </c>
      <c r="H18070" t="s">
        <v>9020</v>
      </c>
      <c r="I18070" t="s">
        <v>10160</v>
      </c>
      <c r="J18070">
        <v>20230401</v>
      </c>
      <c r="K18070" t="s">
        <v>10161</v>
      </c>
      <c r="L18070">
        <v>176.77</v>
      </c>
      <c r="M18070">
        <v>0</v>
      </c>
      <c r="N18070" t="s">
        <v>83</v>
      </c>
      <c r="O18070">
        <v>20230502</v>
      </c>
    </row>
    <row r="18071" spans="1:15" x14ac:dyDescent="0.25">
      <c r="A18071" t="s">
        <v>8893</v>
      </c>
      <c r="B18071" t="s">
        <v>8894</v>
      </c>
      <c r="C18071">
        <v>1600005784</v>
      </c>
      <c r="D18071">
        <v>20230712</v>
      </c>
      <c r="E18071">
        <v>41100000</v>
      </c>
      <c r="F18071" t="s">
        <v>81</v>
      </c>
      <c r="G18071" t="s">
        <v>8063</v>
      </c>
      <c r="H18071" t="s">
        <v>8064</v>
      </c>
      <c r="I18071" t="s">
        <v>10162</v>
      </c>
      <c r="J18071">
        <v>20230712</v>
      </c>
      <c r="K18071" t="s">
        <v>8936</v>
      </c>
      <c r="L18071">
        <v>0</v>
      </c>
      <c r="M18071">
        <v>912</v>
      </c>
      <c r="N18071" t="s">
        <v>34</v>
      </c>
      <c r="O18071">
        <v>20230712</v>
      </c>
    </row>
    <row r="18072" spans="1:15" x14ac:dyDescent="0.25">
      <c r="A18072" t="s">
        <v>8893</v>
      </c>
      <c r="B18072" t="s">
        <v>8894</v>
      </c>
      <c r="C18072">
        <v>1600008816</v>
      </c>
      <c r="D18072">
        <v>20230831</v>
      </c>
      <c r="E18072">
        <v>42100000</v>
      </c>
      <c r="F18072" t="s">
        <v>28</v>
      </c>
      <c r="I18072" s="1">
        <v>45139</v>
      </c>
      <c r="J18072">
        <v>20230831</v>
      </c>
      <c r="K18072" t="s">
        <v>9027</v>
      </c>
      <c r="L18072">
        <v>71.7</v>
      </c>
      <c r="M18072">
        <v>0</v>
      </c>
      <c r="N18072" t="s">
        <v>136</v>
      </c>
      <c r="O18072">
        <v>20231102</v>
      </c>
    </row>
    <row r="18073" spans="1:15" x14ac:dyDescent="0.25">
      <c r="A18073" t="s">
        <v>8893</v>
      </c>
      <c r="B18073" t="s">
        <v>8894</v>
      </c>
      <c r="C18073">
        <v>1600003880</v>
      </c>
      <c r="D18073">
        <v>20230401</v>
      </c>
      <c r="E18073">
        <v>40100000</v>
      </c>
      <c r="F18073" t="s">
        <v>55</v>
      </c>
      <c r="I18073" t="s">
        <v>10163</v>
      </c>
      <c r="J18073">
        <v>20230401</v>
      </c>
      <c r="K18073" t="s">
        <v>10164</v>
      </c>
      <c r="L18073">
        <v>4338</v>
      </c>
      <c r="M18073">
        <v>0</v>
      </c>
    </row>
    <row r="18074" spans="1:15" x14ac:dyDescent="0.25">
      <c r="A18074" t="s">
        <v>8893</v>
      </c>
      <c r="B18074" t="s">
        <v>8894</v>
      </c>
      <c r="C18074">
        <v>1600005784</v>
      </c>
      <c r="D18074">
        <v>20230712</v>
      </c>
      <c r="E18074">
        <v>41100000</v>
      </c>
      <c r="F18074" t="s">
        <v>81</v>
      </c>
      <c r="G18074" t="s">
        <v>9686</v>
      </c>
      <c r="H18074" t="s">
        <v>9687</v>
      </c>
      <c r="I18074" t="s">
        <v>10165</v>
      </c>
      <c r="J18074">
        <v>20230712</v>
      </c>
      <c r="K18074" t="s">
        <v>8936</v>
      </c>
      <c r="L18074">
        <v>0</v>
      </c>
      <c r="M18074">
        <v>7941.28</v>
      </c>
      <c r="N18074" t="s">
        <v>117</v>
      </c>
      <c r="O18074">
        <v>20230712</v>
      </c>
    </row>
    <row r="18075" spans="1:15" x14ac:dyDescent="0.25">
      <c r="A18075" t="s">
        <v>8893</v>
      </c>
      <c r="B18075" t="s">
        <v>8894</v>
      </c>
      <c r="C18075">
        <v>1600006411</v>
      </c>
      <c r="D18075">
        <v>20230727</v>
      </c>
      <c r="E18075">
        <v>41100000</v>
      </c>
      <c r="F18075" t="s">
        <v>81</v>
      </c>
      <c r="G18075" t="s">
        <v>8913</v>
      </c>
      <c r="H18075" t="s">
        <v>8914</v>
      </c>
      <c r="I18075" t="s">
        <v>10166</v>
      </c>
      <c r="J18075">
        <v>20230727</v>
      </c>
      <c r="K18075" t="s">
        <v>9018</v>
      </c>
      <c r="L18075">
        <v>0</v>
      </c>
      <c r="M18075">
        <v>480</v>
      </c>
      <c r="N18075" t="s">
        <v>80</v>
      </c>
      <c r="O18075">
        <v>20230727</v>
      </c>
    </row>
    <row r="18076" spans="1:15" x14ac:dyDescent="0.25">
      <c r="A18076" t="s">
        <v>8893</v>
      </c>
      <c r="B18076" t="s">
        <v>8894</v>
      </c>
      <c r="C18076">
        <v>1600004473</v>
      </c>
      <c r="D18076">
        <v>20230621</v>
      </c>
      <c r="E18076">
        <v>41100000</v>
      </c>
      <c r="F18076" t="s">
        <v>81</v>
      </c>
      <c r="G18076" t="s">
        <v>9224</v>
      </c>
      <c r="H18076" t="s">
        <v>9225</v>
      </c>
      <c r="I18076" t="s">
        <v>10167</v>
      </c>
      <c r="J18076">
        <v>20230621</v>
      </c>
      <c r="K18076" t="s">
        <v>9105</v>
      </c>
      <c r="L18076">
        <v>0</v>
      </c>
      <c r="M18076">
        <v>9363.49</v>
      </c>
      <c r="N18076" t="s">
        <v>37</v>
      </c>
      <c r="O18076">
        <v>20230621</v>
      </c>
    </row>
    <row r="18077" spans="1:15" x14ac:dyDescent="0.25">
      <c r="A18077" t="s">
        <v>8893</v>
      </c>
      <c r="B18077" t="s">
        <v>8894</v>
      </c>
      <c r="C18077">
        <v>1600010828</v>
      </c>
      <c r="D18077">
        <v>20230930</v>
      </c>
      <c r="E18077">
        <v>43700005</v>
      </c>
      <c r="F18077" t="s">
        <v>97</v>
      </c>
      <c r="I18077" s="1">
        <v>45170</v>
      </c>
      <c r="J18077">
        <v>20230930</v>
      </c>
      <c r="K18077" t="s">
        <v>9027</v>
      </c>
      <c r="L18077">
        <v>0</v>
      </c>
      <c r="M18077">
        <v>250</v>
      </c>
    </row>
    <row r="18078" spans="1:15" x14ac:dyDescent="0.25">
      <c r="A18078" t="s">
        <v>8893</v>
      </c>
      <c r="B18078" t="s">
        <v>8894</v>
      </c>
      <c r="C18078">
        <v>1600011048</v>
      </c>
      <c r="D18078">
        <v>20230930</v>
      </c>
      <c r="E18078">
        <v>28182000</v>
      </c>
      <c r="F18078" t="s">
        <v>41</v>
      </c>
      <c r="I18078" t="s">
        <v>10168</v>
      </c>
      <c r="J18078">
        <v>20230930</v>
      </c>
      <c r="K18078" t="s">
        <v>10169</v>
      </c>
      <c r="L18078">
        <v>0</v>
      </c>
      <c r="M18078">
        <v>62</v>
      </c>
    </row>
    <row r="18079" spans="1:15" x14ac:dyDescent="0.25">
      <c r="A18079" t="s">
        <v>8893</v>
      </c>
      <c r="B18079" t="s">
        <v>8894</v>
      </c>
      <c r="C18079">
        <v>1600001248</v>
      </c>
      <c r="D18079">
        <v>20230401</v>
      </c>
      <c r="E18079">
        <v>41100000</v>
      </c>
      <c r="F18079" t="s">
        <v>81</v>
      </c>
      <c r="G18079" t="s">
        <v>9668</v>
      </c>
      <c r="H18079" t="s">
        <v>9669</v>
      </c>
      <c r="I18079" t="s">
        <v>10170</v>
      </c>
      <c r="J18079">
        <v>20230401</v>
      </c>
      <c r="K18079" t="s">
        <v>10171</v>
      </c>
      <c r="L18079">
        <v>456</v>
      </c>
      <c r="M18079">
        <v>0</v>
      </c>
      <c r="N18079" t="s">
        <v>83</v>
      </c>
      <c r="O18079">
        <v>20230502</v>
      </c>
    </row>
    <row r="18080" spans="1:15" x14ac:dyDescent="0.25">
      <c r="A18080" t="s">
        <v>8893</v>
      </c>
      <c r="B18080" t="s">
        <v>8894</v>
      </c>
      <c r="C18080">
        <v>1600000347</v>
      </c>
      <c r="D18080">
        <v>20230406</v>
      </c>
      <c r="E18080">
        <v>41100000</v>
      </c>
      <c r="F18080" t="s">
        <v>81</v>
      </c>
      <c r="G18080" t="s">
        <v>9877</v>
      </c>
      <c r="H18080" t="s">
        <v>9878</v>
      </c>
      <c r="I18080" t="s">
        <v>10064</v>
      </c>
      <c r="J18080">
        <v>20230406</v>
      </c>
      <c r="K18080" t="s">
        <v>8942</v>
      </c>
      <c r="L18080">
        <v>0</v>
      </c>
      <c r="M18080">
        <v>193.78</v>
      </c>
      <c r="N18080" t="s">
        <v>54</v>
      </c>
      <c r="O18080">
        <v>20230502</v>
      </c>
    </row>
    <row r="18081" spans="1:15" x14ac:dyDescent="0.25">
      <c r="A18081" t="s">
        <v>8893</v>
      </c>
      <c r="B18081" t="s">
        <v>8894</v>
      </c>
      <c r="C18081">
        <v>1600007788</v>
      </c>
      <c r="D18081">
        <v>20230731</v>
      </c>
      <c r="E18081">
        <v>68112000</v>
      </c>
      <c r="F18081" t="s">
        <v>8902</v>
      </c>
      <c r="I18081" t="s">
        <v>10172</v>
      </c>
      <c r="J18081">
        <v>20230731</v>
      </c>
      <c r="K18081" t="s">
        <v>9485</v>
      </c>
      <c r="L18081">
        <v>77.67</v>
      </c>
      <c r="M18081">
        <v>0</v>
      </c>
    </row>
    <row r="18082" spans="1:15" x14ac:dyDescent="0.25">
      <c r="A18082" t="s">
        <v>8893</v>
      </c>
      <c r="B18082" t="s">
        <v>8894</v>
      </c>
      <c r="C18082">
        <v>1600007807</v>
      </c>
      <c r="D18082">
        <v>20230731</v>
      </c>
      <c r="E18082">
        <v>68112000</v>
      </c>
      <c r="F18082" t="s">
        <v>8902</v>
      </c>
      <c r="I18082" t="s">
        <v>10173</v>
      </c>
      <c r="J18082">
        <v>20230731</v>
      </c>
      <c r="K18082" t="s">
        <v>9296</v>
      </c>
      <c r="L18082">
        <v>636.46</v>
      </c>
      <c r="M18082">
        <v>0</v>
      </c>
    </row>
    <row r="18083" spans="1:15" x14ac:dyDescent="0.25">
      <c r="A18083" t="s">
        <v>8893</v>
      </c>
      <c r="B18083" t="s">
        <v>8894</v>
      </c>
      <c r="C18083">
        <v>1600001283</v>
      </c>
      <c r="D18083">
        <v>20230401</v>
      </c>
      <c r="E18083">
        <v>41100000</v>
      </c>
      <c r="F18083" t="s">
        <v>81</v>
      </c>
      <c r="G18083" t="s">
        <v>349</v>
      </c>
      <c r="H18083" t="s">
        <v>350</v>
      </c>
      <c r="I18083" t="s">
        <v>2382</v>
      </c>
      <c r="J18083">
        <v>20230401</v>
      </c>
      <c r="K18083" t="s">
        <v>10174</v>
      </c>
      <c r="L18083">
        <v>444</v>
      </c>
      <c r="M18083">
        <v>0</v>
      </c>
      <c r="N18083" t="s">
        <v>54</v>
      </c>
      <c r="O18083">
        <v>20230505</v>
      </c>
    </row>
    <row r="18084" spans="1:15" x14ac:dyDescent="0.25">
      <c r="A18084" t="s">
        <v>8893</v>
      </c>
      <c r="B18084" t="s">
        <v>8894</v>
      </c>
      <c r="C18084">
        <v>1600011112</v>
      </c>
      <c r="D18084">
        <v>20230401</v>
      </c>
      <c r="E18084">
        <v>44586000</v>
      </c>
      <c r="F18084" t="s">
        <v>111</v>
      </c>
      <c r="I18084" t="s">
        <v>10144</v>
      </c>
      <c r="J18084">
        <v>20230401</v>
      </c>
      <c r="K18084" t="s">
        <v>10145</v>
      </c>
      <c r="L18084">
        <v>0</v>
      </c>
      <c r="M18084">
        <v>9188.0400000000009</v>
      </c>
      <c r="N18084" t="s">
        <v>54</v>
      </c>
      <c r="O18084">
        <v>20231103</v>
      </c>
    </row>
    <row r="18085" spans="1:15" x14ac:dyDescent="0.25">
      <c r="A18085" t="s">
        <v>8893</v>
      </c>
      <c r="B18085" t="s">
        <v>8894</v>
      </c>
      <c r="C18085">
        <v>1600002403</v>
      </c>
      <c r="D18085">
        <v>20230430</v>
      </c>
      <c r="E18085">
        <v>28181000</v>
      </c>
      <c r="F18085" t="s">
        <v>105</v>
      </c>
      <c r="I18085" t="s">
        <v>10175</v>
      </c>
      <c r="J18085">
        <v>20230430</v>
      </c>
      <c r="K18085" t="s">
        <v>9917</v>
      </c>
      <c r="L18085">
        <v>0</v>
      </c>
      <c r="M18085">
        <v>142.5</v>
      </c>
    </row>
    <row r="18086" spans="1:15" x14ac:dyDescent="0.25">
      <c r="A18086" t="s">
        <v>8893</v>
      </c>
      <c r="B18086" t="s">
        <v>8894</v>
      </c>
      <c r="C18086">
        <v>1600012058</v>
      </c>
      <c r="D18086">
        <v>20231025</v>
      </c>
      <c r="E18086">
        <v>41100000</v>
      </c>
      <c r="F18086" t="s">
        <v>81</v>
      </c>
      <c r="G18086" t="s">
        <v>9877</v>
      </c>
      <c r="H18086" t="s">
        <v>9878</v>
      </c>
      <c r="I18086" t="s">
        <v>10176</v>
      </c>
      <c r="J18086">
        <v>20231025</v>
      </c>
      <c r="K18086" t="s">
        <v>8942</v>
      </c>
      <c r="L18086">
        <v>0</v>
      </c>
      <c r="M18086">
        <v>197.14</v>
      </c>
      <c r="N18086" t="s">
        <v>80</v>
      </c>
      <c r="O18086">
        <v>20231114</v>
      </c>
    </row>
    <row r="18087" spans="1:15" x14ac:dyDescent="0.25">
      <c r="A18087" t="s">
        <v>8893</v>
      </c>
      <c r="B18087" t="s">
        <v>8894</v>
      </c>
      <c r="C18087">
        <v>1600009276</v>
      </c>
      <c r="D18087">
        <v>20230831</v>
      </c>
      <c r="E18087">
        <v>28182000</v>
      </c>
      <c r="F18087" t="s">
        <v>41</v>
      </c>
      <c r="I18087" t="s">
        <v>10177</v>
      </c>
      <c r="J18087">
        <v>20230831</v>
      </c>
      <c r="K18087" t="s">
        <v>10178</v>
      </c>
      <c r="L18087">
        <v>0</v>
      </c>
      <c r="M18087">
        <v>49</v>
      </c>
    </row>
    <row r="18088" spans="1:15" x14ac:dyDescent="0.25">
      <c r="A18088" t="s">
        <v>8893</v>
      </c>
      <c r="B18088" t="s">
        <v>8894</v>
      </c>
      <c r="C18088">
        <v>1600011026</v>
      </c>
      <c r="D18088">
        <v>20230930</v>
      </c>
      <c r="E18088">
        <v>28182000</v>
      </c>
      <c r="F18088" t="s">
        <v>41</v>
      </c>
      <c r="I18088" t="s">
        <v>10179</v>
      </c>
      <c r="J18088">
        <v>20230930</v>
      </c>
      <c r="K18088" t="s">
        <v>9597</v>
      </c>
      <c r="L18088">
        <v>0</v>
      </c>
      <c r="M18088">
        <v>625</v>
      </c>
    </row>
    <row r="18089" spans="1:15" x14ac:dyDescent="0.25">
      <c r="A18089" t="s">
        <v>8893</v>
      </c>
      <c r="B18089" t="s">
        <v>8894</v>
      </c>
      <c r="C18089">
        <v>1600005930</v>
      </c>
      <c r="D18089">
        <v>20230630</v>
      </c>
      <c r="E18089">
        <v>44864000</v>
      </c>
      <c r="F18089" t="s">
        <v>53</v>
      </c>
      <c r="I18089" s="1">
        <v>45078</v>
      </c>
      <c r="J18089">
        <v>20230630</v>
      </c>
      <c r="K18089" t="s">
        <v>9027</v>
      </c>
      <c r="L18089">
        <v>0</v>
      </c>
      <c r="M18089">
        <v>1627.9</v>
      </c>
    </row>
    <row r="18090" spans="1:15" x14ac:dyDescent="0.25">
      <c r="A18090" t="s">
        <v>8893</v>
      </c>
      <c r="B18090" t="s">
        <v>8894</v>
      </c>
      <c r="C18090">
        <v>1600007007</v>
      </c>
      <c r="D18090">
        <v>20230802</v>
      </c>
      <c r="E18090">
        <v>46799996</v>
      </c>
      <c r="F18090" t="s">
        <v>67</v>
      </c>
      <c r="I18090" t="s">
        <v>10180</v>
      </c>
      <c r="J18090">
        <v>20230802</v>
      </c>
      <c r="K18090" t="s">
        <v>8942</v>
      </c>
      <c r="L18090">
        <v>204</v>
      </c>
      <c r="M18090">
        <v>0</v>
      </c>
    </row>
    <row r="18091" spans="1:15" x14ac:dyDescent="0.25">
      <c r="A18091" t="s">
        <v>8893</v>
      </c>
      <c r="B18091" t="s">
        <v>8894</v>
      </c>
      <c r="C18091">
        <v>1600009382</v>
      </c>
      <c r="D18091">
        <v>20230831</v>
      </c>
      <c r="E18091">
        <v>68112000</v>
      </c>
      <c r="F18091" t="s">
        <v>8902</v>
      </c>
      <c r="I18091" t="s">
        <v>9449</v>
      </c>
      <c r="J18091">
        <v>20230831</v>
      </c>
      <c r="K18091" t="s">
        <v>9450</v>
      </c>
      <c r="L18091">
        <v>636.46</v>
      </c>
      <c r="M18091">
        <v>0</v>
      </c>
    </row>
    <row r="18092" spans="1:15" x14ac:dyDescent="0.25">
      <c r="A18092" t="s">
        <v>8893</v>
      </c>
      <c r="B18092" t="s">
        <v>8894</v>
      </c>
      <c r="C18092">
        <v>1600002486</v>
      </c>
      <c r="D18092">
        <v>20230430</v>
      </c>
      <c r="E18092">
        <v>68112000</v>
      </c>
      <c r="F18092" t="s">
        <v>8902</v>
      </c>
      <c r="I18092" t="s">
        <v>10181</v>
      </c>
      <c r="J18092">
        <v>20230430</v>
      </c>
      <c r="K18092" t="s">
        <v>10182</v>
      </c>
      <c r="L18092">
        <v>12.42</v>
      </c>
      <c r="M18092">
        <v>0</v>
      </c>
    </row>
    <row r="18093" spans="1:15" x14ac:dyDescent="0.25">
      <c r="A18093" t="s">
        <v>8893</v>
      </c>
      <c r="B18093" t="s">
        <v>8894</v>
      </c>
      <c r="C18093">
        <v>1600012245</v>
      </c>
      <c r="D18093">
        <v>20231031</v>
      </c>
      <c r="E18093">
        <v>28182000</v>
      </c>
      <c r="F18093" t="s">
        <v>41</v>
      </c>
      <c r="I18093" t="s">
        <v>10183</v>
      </c>
      <c r="J18093">
        <v>20231031</v>
      </c>
      <c r="K18093" t="s">
        <v>10184</v>
      </c>
      <c r="L18093">
        <v>0</v>
      </c>
      <c r="M18093">
        <v>77.67</v>
      </c>
    </row>
    <row r="18094" spans="1:15" x14ac:dyDescent="0.25">
      <c r="A18094" t="s">
        <v>8893</v>
      </c>
      <c r="B18094" t="s">
        <v>8894</v>
      </c>
      <c r="C18094">
        <v>1600004633</v>
      </c>
      <c r="D18094">
        <v>20230531</v>
      </c>
      <c r="E18094">
        <v>68112000</v>
      </c>
      <c r="F18094" t="s">
        <v>8902</v>
      </c>
      <c r="I18094" t="s">
        <v>10185</v>
      </c>
      <c r="J18094">
        <v>20230531</v>
      </c>
      <c r="K18094" t="s">
        <v>9265</v>
      </c>
      <c r="L18094">
        <v>494.88</v>
      </c>
      <c r="M18094">
        <v>0</v>
      </c>
    </row>
    <row r="18095" spans="1:15" x14ac:dyDescent="0.25">
      <c r="A18095" t="s">
        <v>8893</v>
      </c>
      <c r="B18095" t="s">
        <v>8894</v>
      </c>
      <c r="C18095">
        <v>1600003882</v>
      </c>
      <c r="D18095">
        <v>20230401</v>
      </c>
      <c r="E18095">
        <v>40100000</v>
      </c>
      <c r="F18095" t="s">
        <v>55</v>
      </c>
      <c r="I18095" t="s">
        <v>10186</v>
      </c>
      <c r="J18095">
        <v>20230401</v>
      </c>
      <c r="K18095" t="s">
        <v>10187</v>
      </c>
      <c r="L18095">
        <v>952.8</v>
      </c>
      <c r="M18095">
        <v>0</v>
      </c>
    </row>
    <row r="18096" spans="1:15" x14ac:dyDescent="0.25">
      <c r="A18096" t="s">
        <v>8893</v>
      </c>
      <c r="B18096" t="s">
        <v>8894</v>
      </c>
      <c r="C18096">
        <v>1600003946</v>
      </c>
      <c r="D18096">
        <v>20230401</v>
      </c>
      <c r="E18096">
        <v>40100000</v>
      </c>
      <c r="F18096" t="s">
        <v>55</v>
      </c>
      <c r="G18096" t="s">
        <v>9737</v>
      </c>
      <c r="H18096" t="s">
        <v>9738</v>
      </c>
      <c r="I18096">
        <v>18439</v>
      </c>
      <c r="J18096">
        <v>20230401</v>
      </c>
      <c r="K18096" t="s">
        <v>10188</v>
      </c>
      <c r="L18096">
        <v>0</v>
      </c>
      <c r="M18096">
        <v>-20.45</v>
      </c>
    </row>
    <row r="18097" spans="1:15" x14ac:dyDescent="0.25">
      <c r="A18097" t="s">
        <v>8893</v>
      </c>
      <c r="B18097" t="s">
        <v>8894</v>
      </c>
      <c r="C18097">
        <v>1600001218</v>
      </c>
      <c r="D18097">
        <v>20230401</v>
      </c>
      <c r="E18097">
        <v>41100000</v>
      </c>
      <c r="F18097" t="s">
        <v>81</v>
      </c>
      <c r="G18097" t="s">
        <v>9754</v>
      </c>
      <c r="H18097" t="s">
        <v>9755</v>
      </c>
      <c r="I18097" t="s">
        <v>10189</v>
      </c>
      <c r="J18097">
        <v>20230401</v>
      </c>
      <c r="K18097" t="s">
        <v>10190</v>
      </c>
      <c r="L18097">
        <v>17382.62</v>
      </c>
      <c r="M18097">
        <v>0</v>
      </c>
      <c r="N18097" t="s">
        <v>54</v>
      </c>
      <c r="O18097">
        <v>20230502</v>
      </c>
    </row>
    <row r="18098" spans="1:15" x14ac:dyDescent="0.25">
      <c r="A18098" t="s">
        <v>8893</v>
      </c>
      <c r="B18098" t="s">
        <v>8894</v>
      </c>
      <c r="C18098">
        <v>1600009902</v>
      </c>
      <c r="D18098">
        <v>20231002</v>
      </c>
      <c r="E18098">
        <v>46799996</v>
      </c>
      <c r="F18098" t="s">
        <v>67</v>
      </c>
      <c r="I18098" t="s">
        <v>10191</v>
      </c>
      <c r="J18098">
        <v>20231002</v>
      </c>
      <c r="K18098" t="s">
        <v>8942</v>
      </c>
      <c r="L18098">
        <v>936</v>
      </c>
      <c r="M18098">
        <v>0</v>
      </c>
    </row>
    <row r="18099" spans="1:15" x14ac:dyDescent="0.25">
      <c r="A18099" t="s">
        <v>8893</v>
      </c>
      <c r="B18099" t="s">
        <v>8894</v>
      </c>
      <c r="C18099">
        <v>1600011043</v>
      </c>
      <c r="D18099">
        <v>20230930</v>
      </c>
      <c r="E18099">
        <v>28182000</v>
      </c>
      <c r="F18099" t="s">
        <v>41</v>
      </c>
      <c r="I18099" t="s">
        <v>10192</v>
      </c>
      <c r="J18099">
        <v>20230930</v>
      </c>
      <c r="K18099" t="s">
        <v>8949</v>
      </c>
      <c r="L18099">
        <v>0</v>
      </c>
      <c r="M18099">
        <v>636.46</v>
      </c>
    </row>
    <row r="18100" spans="1:15" x14ac:dyDescent="0.25">
      <c r="A18100" t="s">
        <v>8893</v>
      </c>
      <c r="B18100" t="s">
        <v>8894</v>
      </c>
      <c r="C18100">
        <v>1600007627</v>
      </c>
      <c r="D18100">
        <v>20230816</v>
      </c>
      <c r="E18100">
        <v>41100000</v>
      </c>
      <c r="F18100" t="s">
        <v>81</v>
      </c>
      <c r="G18100" t="s">
        <v>9180</v>
      </c>
      <c r="H18100" t="s">
        <v>9181</v>
      </c>
      <c r="I18100" t="s">
        <v>10193</v>
      </c>
      <c r="J18100">
        <v>20230816</v>
      </c>
      <c r="K18100" t="s">
        <v>9132</v>
      </c>
      <c r="L18100">
        <v>0</v>
      </c>
      <c r="M18100">
        <v>19488.240000000002</v>
      </c>
      <c r="N18100" t="s">
        <v>117</v>
      </c>
      <c r="O18100">
        <v>20230816</v>
      </c>
    </row>
    <row r="18101" spans="1:15" x14ac:dyDescent="0.25">
      <c r="A18101" t="s">
        <v>8893</v>
      </c>
      <c r="B18101" t="s">
        <v>8894</v>
      </c>
      <c r="C18101">
        <v>1600009389</v>
      </c>
      <c r="D18101">
        <v>20230831</v>
      </c>
      <c r="E18101">
        <v>28181000</v>
      </c>
      <c r="F18101" t="s">
        <v>105</v>
      </c>
      <c r="I18101" t="s">
        <v>10194</v>
      </c>
      <c r="J18101">
        <v>20230831</v>
      </c>
      <c r="K18101" t="s">
        <v>9825</v>
      </c>
      <c r="L18101">
        <v>0</v>
      </c>
      <c r="M18101">
        <v>34.47</v>
      </c>
    </row>
    <row r="18102" spans="1:15" x14ac:dyDescent="0.25">
      <c r="A18102" t="s">
        <v>8893</v>
      </c>
      <c r="B18102" t="s">
        <v>8894</v>
      </c>
      <c r="C18102">
        <v>1600000727</v>
      </c>
      <c r="D18102">
        <v>20230424</v>
      </c>
      <c r="E18102">
        <v>46799996</v>
      </c>
      <c r="F18102" t="s">
        <v>67</v>
      </c>
      <c r="I18102" t="s">
        <v>8982</v>
      </c>
      <c r="J18102">
        <v>20230424</v>
      </c>
      <c r="K18102" t="s">
        <v>8983</v>
      </c>
      <c r="L18102">
        <v>0</v>
      </c>
      <c r="M18102">
        <v>20800.04</v>
      </c>
    </row>
    <row r="18103" spans="1:15" x14ac:dyDescent="0.25">
      <c r="A18103" t="s">
        <v>8893</v>
      </c>
      <c r="B18103" t="s">
        <v>8894</v>
      </c>
      <c r="C18103">
        <v>1600010743</v>
      </c>
      <c r="D18103">
        <v>20231010</v>
      </c>
      <c r="E18103">
        <v>41100000</v>
      </c>
      <c r="F18103" t="s">
        <v>81</v>
      </c>
      <c r="G18103" t="s">
        <v>8679</v>
      </c>
      <c r="H18103" t="s">
        <v>8680</v>
      </c>
      <c r="I18103" t="s">
        <v>10195</v>
      </c>
      <c r="J18103">
        <v>20231010</v>
      </c>
      <c r="K18103" t="s">
        <v>9176</v>
      </c>
      <c r="L18103">
        <v>0</v>
      </c>
      <c r="M18103">
        <v>600</v>
      </c>
      <c r="N18103" t="s">
        <v>27</v>
      </c>
      <c r="O18103">
        <v>20231010</v>
      </c>
    </row>
    <row r="18104" spans="1:15" x14ac:dyDescent="0.25">
      <c r="A18104" t="s">
        <v>8893</v>
      </c>
      <c r="B18104" t="s">
        <v>8894</v>
      </c>
      <c r="C18104">
        <v>1600004473</v>
      </c>
      <c r="D18104">
        <v>20230621</v>
      </c>
      <c r="E18104">
        <v>41100000</v>
      </c>
      <c r="F18104" t="s">
        <v>81</v>
      </c>
      <c r="G18104" t="s">
        <v>8433</v>
      </c>
      <c r="H18104" t="s">
        <v>8434</v>
      </c>
      <c r="I18104" t="s">
        <v>10196</v>
      </c>
      <c r="J18104">
        <v>20230621</v>
      </c>
      <c r="K18104" t="s">
        <v>9105</v>
      </c>
      <c r="L18104">
        <v>0</v>
      </c>
      <c r="M18104">
        <v>300</v>
      </c>
      <c r="N18104" t="s">
        <v>117</v>
      </c>
      <c r="O18104">
        <v>20230621</v>
      </c>
    </row>
    <row r="18105" spans="1:15" x14ac:dyDescent="0.25">
      <c r="A18105" t="s">
        <v>8893</v>
      </c>
      <c r="B18105" t="s">
        <v>8894</v>
      </c>
      <c r="C18105">
        <v>1600007627</v>
      </c>
      <c r="D18105">
        <v>20230816</v>
      </c>
      <c r="E18105">
        <v>41100000</v>
      </c>
      <c r="F18105" t="s">
        <v>81</v>
      </c>
      <c r="G18105" t="s">
        <v>8833</v>
      </c>
      <c r="H18105" t="s">
        <v>8834</v>
      </c>
      <c r="I18105" t="s">
        <v>10197</v>
      </c>
      <c r="J18105">
        <v>20230816</v>
      </c>
      <c r="K18105" t="s">
        <v>9132</v>
      </c>
      <c r="L18105">
        <v>0</v>
      </c>
      <c r="M18105">
        <v>-3711.07</v>
      </c>
      <c r="N18105" t="s">
        <v>117</v>
      </c>
      <c r="O18105">
        <v>20230816</v>
      </c>
    </row>
    <row r="18106" spans="1:15" x14ac:dyDescent="0.25">
      <c r="A18106" t="s">
        <v>8893</v>
      </c>
      <c r="B18106" t="s">
        <v>8894</v>
      </c>
      <c r="C18106">
        <v>1600004012</v>
      </c>
      <c r="D18106">
        <v>20230401</v>
      </c>
      <c r="E18106">
        <v>40110000</v>
      </c>
      <c r="F18106" t="s">
        <v>45</v>
      </c>
      <c r="I18106" t="s">
        <v>10198</v>
      </c>
      <c r="J18106">
        <v>20230401</v>
      </c>
      <c r="K18106" t="s">
        <v>10199</v>
      </c>
      <c r="L18106">
        <v>8280</v>
      </c>
      <c r="M18106">
        <v>0</v>
      </c>
    </row>
    <row r="18107" spans="1:15" x14ac:dyDescent="0.25">
      <c r="A18107" t="s">
        <v>8893</v>
      </c>
      <c r="B18107" t="s">
        <v>8894</v>
      </c>
      <c r="C18107">
        <v>1600006996</v>
      </c>
      <c r="D18107">
        <v>20230630</v>
      </c>
      <c r="E18107">
        <v>68112002</v>
      </c>
      <c r="F18107" t="s">
        <v>9096</v>
      </c>
      <c r="I18107" t="s">
        <v>10200</v>
      </c>
      <c r="J18107">
        <v>20230630</v>
      </c>
      <c r="K18107" t="s">
        <v>9556</v>
      </c>
      <c r="L18107">
        <v>250</v>
      </c>
      <c r="M18107">
        <v>0</v>
      </c>
    </row>
    <row r="18108" spans="1:15" x14ac:dyDescent="0.25">
      <c r="A18108" t="s">
        <v>8893</v>
      </c>
      <c r="B18108" t="s">
        <v>8894</v>
      </c>
      <c r="C18108">
        <v>1600002453</v>
      </c>
      <c r="D18108">
        <v>20230430</v>
      </c>
      <c r="E18108">
        <v>68112000</v>
      </c>
      <c r="F18108" t="s">
        <v>8902</v>
      </c>
      <c r="I18108" t="s">
        <v>10201</v>
      </c>
      <c r="J18108">
        <v>20230430</v>
      </c>
      <c r="K18108" t="s">
        <v>9120</v>
      </c>
      <c r="L18108">
        <v>15.23</v>
      </c>
      <c r="M18108">
        <v>0</v>
      </c>
    </row>
    <row r="18109" spans="1:15" x14ac:dyDescent="0.25">
      <c r="A18109" t="s">
        <v>8893</v>
      </c>
      <c r="B18109" t="s">
        <v>8894</v>
      </c>
      <c r="C18109">
        <v>1600002497</v>
      </c>
      <c r="D18109">
        <v>20230430</v>
      </c>
      <c r="E18109">
        <v>28182000</v>
      </c>
      <c r="F18109" t="s">
        <v>41</v>
      </c>
      <c r="I18109" t="s">
        <v>10202</v>
      </c>
      <c r="J18109">
        <v>20230430</v>
      </c>
      <c r="K18109" t="s">
        <v>10203</v>
      </c>
      <c r="L18109">
        <v>0</v>
      </c>
      <c r="M18109">
        <v>333.33</v>
      </c>
    </row>
    <row r="18110" spans="1:15" x14ac:dyDescent="0.25">
      <c r="A18110" t="s">
        <v>8893</v>
      </c>
      <c r="B18110" t="s">
        <v>8894</v>
      </c>
      <c r="C18110">
        <v>1600004629</v>
      </c>
      <c r="D18110">
        <v>20230531</v>
      </c>
      <c r="E18110">
        <v>28182000</v>
      </c>
      <c r="F18110" t="s">
        <v>41</v>
      </c>
      <c r="I18110" t="s">
        <v>10093</v>
      </c>
      <c r="J18110">
        <v>20230531</v>
      </c>
      <c r="K18110" t="s">
        <v>10094</v>
      </c>
      <c r="L18110">
        <v>568.87</v>
      </c>
      <c r="M18110">
        <v>0</v>
      </c>
    </row>
    <row r="18111" spans="1:15" x14ac:dyDescent="0.25">
      <c r="A18111" t="s">
        <v>8893</v>
      </c>
      <c r="B18111" t="s">
        <v>8894</v>
      </c>
      <c r="C18111">
        <v>1600004725</v>
      </c>
      <c r="D18111">
        <v>20230531</v>
      </c>
      <c r="E18111">
        <v>68112000</v>
      </c>
      <c r="F18111" t="s">
        <v>8902</v>
      </c>
      <c r="I18111" t="s">
        <v>9899</v>
      </c>
      <c r="J18111">
        <v>20230531</v>
      </c>
      <c r="K18111" t="s">
        <v>8991</v>
      </c>
      <c r="L18111">
        <v>91.33</v>
      </c>
      <c r="M18111">
        <v>0</v>
      </c>
    </row>
    <row r="18112" spans="1:15" x14ac:dyDescent="0.25">
      <c r="A18112" t="s">
        <v>8893</v>
      </c>
      <c r="B18112" t="s">
        <v>8894</v>
      </c>
      <c r="C18112">
        <v>1600004026</v>
      </c>
      <c r="D18112">
        <v>20230401</v>
      </c>
      <c r="E18112">
        <v>40110000</v>
      </c>
      <c r="F18112" t="s">
        <v>45</v>
      </c>
      <c r="G18112" t="s">
        <v>8867</v>
      </c>
      <c r="H18112" t="s">
        <v>8868</v>
      </c>
      <c r="I18112" t="s">
        <v>10204</v>
      </c>
      <c r="J18112">
        <v>20230401</v>
      </c>
      <c r="K18112" t="s">
        <v>10205</v>
      </c>
      <c r="L18112">
        <v>0</v>
      </c>
      <c r="M18112">
        <v>541.39</v>
      </c>
    </row>
    <row r="18113" spans="1:15" x14ac:dyDescent="0.25">
      <c r="A18113" t="s">
        <v>8893</v>
      </c>
      <c r="B18113" t="s">
        <v>8894</v>
      </c>
      <c r="C18113">
        <v>1600010960</v>
      </c>
      <c r="D18113">
        <v>20230930</v>
      </c>
      <c r="E18113">
        <v>68112000</v>
      </c>
      <c r="F18113" t="s">
        <v>8902</v>
      </c>
      <c r="I18113" t="s">
        <v>10021</v>
      </c>
      <c r="J18113">
        <v>20230930</v>
      </c>
      <c r="K18113" t="s">
        <v>10022</v>
      </c>
      <c r="L18113">
        <v>26.2</v>
      </c>
      <c r="M18113">
        <v>0</v>
      </c>
    </row>
    <row r="18114" spans="1:15" x14ac:dyDescent="0.25">
      <c r="A18114" t="s">
        <v>8893</v>
      </c>
      <c r="B18114" t="s">
        <v>8894</v>
      </c>
      <c r="C18114">
        <v>1600000954</v>
      </c>
      <c r="D18114">
        <v>20230427</v>
      </c>
      <c r="E18114">
        <v>41100000</v>
      </c>
      <c r="F18114" t="s">
        <v>81</v>
      </c>
      <c r="G18114" t="s">
        <v>8800</v>
      </c>
      <c r="H18114" t="s">
        <v>8801</v>
      </c>
      <c r="I18114" t="s">
        <v>10206</v>
      </c>
      <c r="J18114">
        <v>20230427</v>
      </c>
      <c r="K18114" t="s">
        <v>10207</v>
      </c>
      <c r="L18114">
        <v>0</v>
      </c>
      <c r="M18114">
        <v>2028</v>
      </c>
      <c r="N18114" t="s">
        <v>54</v>
      </c>
      <c r="O18114">
        <v>20230427</v>
      </c>
    </row>
    <row r="18115" spans="1:15" x14ac:dyDescent="0.25">
      <c r="A18115" t="s">
        <v>8893</v>
      </c>
      <c r="B18115" t="s">
        <v>8894</v>
      </c>
      <c r="C18115">
        <v>1600001360</v>
      </c>
      <c r="D18115">
        <v>20230401</v>
      </c>
      <c r="E18115">
        <v>41100000</v>
      </c>
      <c r="F18115" t="s">
        <v>81</v>
      </c>
      <c r="G18115" t="s">
        <v>10208</v>
      </c>
      <c r="H18115" t="s">
        <v>10209</v>
      </c>
      <c r="I18115" t="s">
        <v>10210</v>
      </c>
      <c r="J18115">
        <v>20230401</v>
      </c>
      <c r="K18115" t="s">
        <v>10211</v>
      </c>
      <c r="L18115">
        <v>5300.35</v>
      </c>
      <c r="M18115">
        <v>0</v>
      </c>
      <c r="N18115" t="s">
        <v>54</v>
      </c>
      <c r="O18115">
        <v>20230502</v>
      </c>
    </row>
    <row r="18116" spans="1:15" x14ac:dyDescent="0.25">
      <c r="A18116" t="s">
        <v>8893</v>
      </c>
      <c r="B18116" t="s">
        <v>8894</v>
      </c>
      <c r="C18116">
        <v>1600004933</v>
      </c>
      <c r="D18116">
        <v>20230630</v>
      </c>
      <c r="E18116">
        <v>46799996</v>
      </c>
      <c r="F18116" t="s">
        <v>67</v>
      </c>
      <c r="I18116" t="s">
        <v>8982</v>
      </c>
      <c r="J18116">
        <v>20230630</v>
      </c>
      <c r="K18116" t="s">
        <v>8942</v>
      </c>
      <c r="L18116">
        <v>3540</v>
      </c>
      <c r="M18116">
        <v>0</v>
      </c>
    </row>
    <row r="18117" spans="1:15" x14ac:dyDescent="0.25">
      <c r="A18117" t="s">
        <v>8893</v>
      </c>
      <c r="B18117" t="s">
        <v>8894</v>
      </c>
      <c r="C18117">
        <v>1600001309</v>
      </c>
      <c r="D18117">
        <v>20230401</v>
      </c>
      <c r="E18117">
        <v>41100000</v>
      </c>
      <c r="F18117" t="s">
        <v>81</v>
      </c>
      <c r="G18117" t="s">
        <v>9019</v>
      </c>
      <c r="H18117" t="s">
        <v>9020</v>
      </c>
      <c r="I18117" t="s">
        <v>10212</v>
      </c>
      <c r="J18117">
        <v>20230401</v>
      </c>
      <c r="K18117" t="s">
        <v>10161</v>
      </c>
      <c r="L18117">
        <v>4687.28</v>
      </c>
      <c r="M18117">
        <v>0</v>
      </c>
      <c r="N18117" t="s">
        <v>83</v>
      </c>
      <c r="O18117">
        <v>20230502</v>
      </c>
    </row>
    <row r="18118" spans="1:15" x14ac:dyDescent="0.25">
      <c r="A18118" t="s">
        <v>8893</v>
      </c>
      <c r="B18118" t="s">
        <v>8894</v>
      </c>
      <c r="C18118">
        <v>1600001279</v>
      </c>
      <c r="D18118">
        <v>20230401</v>
      </c>
      <c r="E18118">
        <v>41100000</v>
      </c>
      <c r="F18118" t="s">
        <v>81</v>
      </c>
      <c r="G18118" t="s">
        <v>1350</v>
      </c>
      <c r="H18118" t="s">
        <v>1351</v>
      </c>
      <c r="I18118" t="s">
        <v>1352</v>
      </c>
      <c r="J18118">
        <v>20230401</v>
      </c>
      <c r="K18118" t="s">
        <v>10213</v>
      </c>
      <c r="L18118">
        <v>865.2</v>
      </c>
      <c r="M18118">
        <v>0</v>
      </c>
      <c r="N18118" t="s">
        <v>54</v>
      </c>
      <c r="O18118">
        <v>20230804</v>
      </c>
    </row>
    <row r="18119" spans="1:15" x14ac:dyDescent="0.25">
      <c r="A18119" t="s">
        <v>8893</v>
      </c>
      <c r="B18119" t="s">
        <v>8894</v>
      </c>
      <c r="C18119">
        <v>1600001355</v>
      </c>
      <c r="D18119">
        <v>20230401</v>
      </c>
      <c r="E18119">
        <v>41100000</v>
      </c>
      <c r="F18119" t="s">
        <v>81</v>
      </c>
      <c r="G18119" t="s">
        <v>1202</v>
      </c>
      <c r="H18119" t="s">
        <v>1203</v>
      </c>
      <c r="I18119" t="s">
        <v>5701</v>
      </c>
      <c r="J18119">
        <v>20230401</v>
      </c>
      <c r="K18119" t="s">
        <v>10214</v>
      </c>
      <c r="L18119">
        <v>19229.48</v>
      </c>
      <c r="M18119">
        <v>0</v>
      </c>
      <c r="N18119" t="s">
        <v>54</v>
      </c>
      <c r="O18119">
        <v>20230511</v>
      </c>
    </row>
    <row r="18120" spans="1:15" x14ac:dyDescent="0.25">
      <c r="A18120" t="s">
        <v>8893</v>
      </c>
      <c r="B18120" t="s">
        <v>8894</v>
      </c>
      <c r="C18120">
        <v>1600004473</v>
      </c>
      <c r="D18120">
        <v>20230621</v>
      </c>
      <c r="E18120">
        <v>41100000</v>
      </c>
      <c r="F18120" t="s">
        <v>81</v>
      </c>
      <c r="G18120" t="s">
        <v>9497</v>
      </c>
      <c r="H18120" t="s">
        <v>9498</v>
      </c>
      <c r="I18120" t="s">
        <v>10215</v>
      </c>
      <c r="J18120">
        <v>20230621</v>
      </c>
      <c r="K18120" t="s">
        <v>9105</v>
      </c>
      <c r="L18120">
        <v>0</v>
      </c>
      <c r="M18120">
        <v>12162.48</v>
      </c>
      <c r="N18120" t="s">
        <v>80</v>
      </c>
      <c r="O18120">
        <v>20230621</v>
      </c>
    </row>
    <row r="18121" spans="1:15" x14ac:dyDescent="0.25">
      <c r="A18121" t="s">
        <v>8893</v>
      </c>
      <c r="B18121" t="s">
        <v>8894</v>
      </c>
      <c r="C18121">
        <v>1600012249</v>
      </c>
      <c r="D18121">
        <v>20231031</v>
      </c>
      <c r="E18121">
        <v>28154000</v>
      </c>
      <c r="F18121" t="s">
        <v>48</v>
      </c>
      <c r="I18121" t="s">
        <v>10216</v>
      </c>
      <c r="J18121">
        <v>20231031</v>
      </c>
      <c r="K18121" t="s">
        <v>9690</v>
      </c>
      <c r="L18121">
        <v>0</v>
      </c>
      <c r="M18121">
        <v>28.82</v>
      </c>
    </row>
    <row r="18122" spans="1:15" x14ac:dyDescent="0.25">
      <c r="A18122" t="s">
        <v>8893</v>
      </c>
      <c r="B18122" t="s">
        <v>8894</v>
      </c>
      <c r="C18122">
        <v>1600004011</v>
      </c>
      <c r="D18122">
        <v>20230401</v>
      </c>
      <c r="E18122">
        <v>40110000</v>
      </c>
      <c r="F18122" t="s">
        <v>45</v>
      </c>
      <c r="G18122" t="s">
        <v>10217</v>
      </c>
      <c r="H18122" t="s">
        <v>10218</v>
      </c>
      <c r="I18122">
        <v>20200162</v>
      </c>
      <c r="J18122">
        <v>20230401</v>
      </c>
      <c r="K18122" t="s">
        <v>10219</v>
      </c>
      <c r="L18122">
        <v>0</v>
      </c>
      <c r="M18122">
        <v>89.94</v>
      </c>
      <c r="N18122" t="s">
        <v>54</v>
      </c>
      <c r="O18122">
        <v>20230828</v>
      </c>
    </row>
    <row r="18123" spans="1:15" x14ac:dyDescent="0.25">
      <c r="A18123" t="s">
        <v>8893</v>
      </c>
      <c r="B18123" t="s">
        <v>8894</v>
      </c>
      <c r="C18123">
        <v>1600001228</v>
      </c>
      <c r="D18123">
        <v>20230401</v>
      </c>
      <c r="E18123">
        <v>41100000</v>
      </c>
      <c r="F18123" t="s">
        <v>81</v>
      </c>
      <c r="G18123" t="s">
        <v>3224</v>
      </c>
      <c r="H18123" t="s">
        <v>3225</v>
      </c>
      <c r="I18123" t="s">
        <v>3226</v>
      </c>
      <c r="J18123">
        <v>20230401</v>
      </c>
      <c r="K18123" t="s">
        <v>10220</v>
      </c>
      <c r="L18123">
        <v>288</v>
      </c>
      <c r="M18123">
        <v>0</v>
      </c>
      <c r="N18123" t="s">
        <v>83</v>
      </c>
      <c r="O18123">
        <v>20230511</v>
      </c>
    </row>
    <row r="18124" spans="1:15" x14ac:dyDescent="0.25">
      <c r="A18124" t="s">
        <v>8893</v>
      </c>
      <c r="B18124" t="s">
        <v>8894</v>
      </c>
      <c r="C18124">
        <v>1600010743</v>
      </c>
      <c r="D18124">
        <v>20231010</v>
      </c>
      <c r="E18124">
        <v>41100000</v>
      </c>
      <c r="F18124" t="s">
        <v>81</v>
      </c>
      <c r="G18124" t="s">
        <v>8929</v>
      </c>
      <c r="H18124" t="s">
        <v>8930</v>
      </c>
      <c r="I18124" t="s">
        <v>10221</v>
      </c>
      <c r="J18124">
        <v>20231010</v>
      </c>
      <c r="K18124" t="s">
        <v>9003</v>
      </c>
      <c r="L18124">
        <v>0</v>
      </c>
      <c r="M18124">
        <v>180</v>
      </c>
      <c r="N18124" t="s">
        <v>29</v>
      </c>
      <c r="O18124">
        <v>20231010</v>
      </c>
    </row>
    <row r="18125" spans="1:15" x14ac:dyDescent="0.25">
      <c r="A18125" t="s">
        <v>8893</v>
      </c>
      <c r="B18125" t="s">
        <v>8894</v>
      </c>
      <c r="C18125">
        <v>1600006650</v>
      </c>
      <c r="D18125">
        <v>20230719</v>
      </c>
      <c r="E18125">
        <v>27510002</v>
      </c>
      <c r="F18125" t="s">
        <v>43</v>
      </c>
      <c r="I18125" t="s">
        <v>10222</v>
      </c>
      <c r="J18125">
        <v>20230719</v>
      </c>
      <c r="K18125" t="s">
        <v>9267</v>
      </c>
      <c r="L18125">
        <v>0</v>
      </c>
      <c r="M18125">
        <v>2387.17</v>
      </c>
    </row>
    <row r="18126" spans="1:15" x14ac:dyDescent="0.25">
      <c r="A18126" t="s">
        <v>8893</v>
      </c>
      <c r="B18126" t="s">
        <v>8894</v>
      </c>
      <c r="C18126">
        <v>1600004674</v>
      </c>
      <c r="D18126">
        <v>20230531</v>
      </c>
      <c r="E18126">
        <v>68112000</v>
      </c>
      <c r="F18126" t="s">
        <v>8902</v>
      </c>
      <c r="I18126" t="s">
        <v>10223</v>
      </c>
      <c r="J18126">
        <v>20230531</v>
      </c>
      <c r="K18126" t="s">
        <v>9100</v>
      </c>
      <c r="L18126">
        <v>77.67</v>
      </c>
      <c r="M18126">
        <v>0</v>
      </c>
    </row>
    <row r="18127" spans="1:15" x14ac:dyDescent="0.25">
      <c r="A18127" t="s">
        <v>8893</v>
      </c>
      <c r="B18127" t="s">
        <v>8894</v>
      </c>
      <c r="C18127">
        <v>1600009257</v>
      </c>
      <c r="D18127">
        <v>20230919</v>
      </c>
      <c r="E18127">
        <v>41100000</v>
      </c>
      <c r="F18127" t="s">
        <v>81</v>
      </c>
      <c r="G18127" t="s">
        <v>9520</v>
      </c>
      <c r="H18127" t="s">
        <v>9521</v>
      </c>
      <c r="I18127" t="s">
        <v>10224</v>
      </c>
      <c r="J18127">
        <v>20230919</v>
      </c>
      <c r="K18127" t="s">
        <v>8898</v>
      </c>
      <c r="L18127">
        <v>0</v>
      </c>
      <c r="M18127">
        <v>284.86</v>
      </c>
      <c r="N18127" t="s">
        <v>117</v>
      </c>
      <c r="O18127">
        <v>20230919</v>
      </c>
    </row>
    <row r="18128" spans="1:15" x14ac:dyDescent="0.25">
      <c r="A18128" t="s">
        <v>8893</v>
      </c>
      <c r="B18128" t="s">
        <v>8894</v>
      </c>
      <c r="C18128">
        <v>1600002598</v>
      </c>
      <c r="D18128">
        <v>20230430</v>
      </c>
      <c r="E18128">
        <v>43700016</v>
      </c>
      <c r="F18128" t="s">
        <v>93</v>
      </c>
      <c r="I18128" t="s">
        <v>10225</v>
      </c>
      <c r="J18128">
        <v>20230430</v>
      </c>
      <c r="K18128" t="s">
        <v>9214</v>
      </c>
      <c r="L18128">
        <v>0</v>
      </c>
      <c r="M18128">
        <v>1290.93</v>
      </c>
    </row>
    <row r="18129" spans="1:15" x14ac:dyDescent="0.25">
      <c r="A18129" t="s">
        <v>8893</v>
      </c>
      <c r="B18129" t="s">
        <v>8894</v>
      </c>
      <c r="C18129">
        <v>1600001398</v>
      </c>
      <c r="D18129">
        <v>20230401</v>
      </c>
      <c r="E18129">
        <v>41100000</v>
      </c>
      <c r="F18129" t="s">
        <v>81</v>
      </c>
      <c r="G18129" t="s">
        <v>702</v>
      </c>
      <c r="H18129" t="s">
        <v>703</v>
      </c>
      <c r="I18129" t="s">
        <v>1255</v>
      </c>
      <c r="J18129">
        <v>20230401</v>
      </c>
      <c r="K18129" t="s">
        <v>10226</v>
      </c>
      <c r="L18129">
        <v>4011.34</v>
      </c>
      <c r="M18129">
        <v>0</v>
      </c>
      <c r="N18129" t="s">
        <v>54</v>
      </c>
      <c r="O18129">
        <v>20230505</v>
      </c>
    </row>
    <row r="18130" spans="1:15" x14ac:dyDescent="0.25">
      <c r="A18130" t="s">
        <v>8893</v>
      </c>
      <c r="B18130" t="s">
        <v>8894</v>
      </c>
      <c r="C18130">
        <v>1600010743</v>
      </c>
      <c r="D18130">
        <v>20231010</v>
      </c>
      <c r="E18130">
        <v>41100000</v>
      </c>
      <c r="F18130" t="s">
        <v>81</v>
      </c>
      <c r="G18130" t="s">
        <v>8496</v>
      </c>
      <c r="H18130" t="s">
        <v>8497</v>
      </c>
      <c r="I18130" t="s">
        <v>10227</v>
      </c>
      <c r="J18130">
        <v>20231010</v>
      </c>
      <c r="K18130" t="s">
        <v>9003</v>
      </c>
      <c r="L18130">
        <v>0</v>
      </c>
      <c r="M18130">
        <v>180</v>
      </c>
      <c r="N18130" t="s">
        <v>202</v>
      </c>
      <c r="O18130">
        <v>20231010</v>
      </c>
    </row>
    <row r="18131" spans="1:15" x14ac:dyDescent="0.25">
      <c r="A18131" t="s">
        <v>8893</v>
      </c>
      <c r="B18131" t="s">
        <v>8894</v>
      </c>
      <c r="C18131">
        <v>1600001309</v>
      </c>
      <c r="D18131">
        <v>20230401</v>
      </c>
      <c r="E18131">
        <v>41100000</v>
      </c>
      <c r="F18131" t="s">
        <v>81</v>
      </c>
      <c r="G18131" t="s">
        <v>9019</v>
      </c>
      <c r="H18131" t="s">
        <v>9020</v>
      </c>
      <c r="I18131" t="s">
        <v>10228</v>
      </c>
      <c r="J18131">
        <v>20230401</v>
      </c>
      <c r="K18131" t="s">
        <v>10161</v>
      </c>
      <c r="L18131">
        <v>237.35</v>
      </c>
      <c r="M18131">
        <v>0</v>
      </c>
      <c r="N18131" t="s">
        <v>83</v>
      </c>
      <c r="O18131">
        <v>20230502</v>
      </c>
    </row>
    <row r="18132" spans="1:15" x14ac:dyDescent="0.25">
      <c r="A18132" t="s">
        <v>8893</v>
      </c>
      <c r="B18132" t="s">
        <v>8894</v>
      </c>
      <c r="C18132">
        <v>1600000559</v>
      </c>
      <c r="D18132">
        <v>20230418</v>
      </c>
      <c r="E18132">
        <v>41100000</v>
      </c>
      <c r="F18132" t="s">
        <v>81</v>
      </c>
      <c r="G18132" t="s">
        <v>9404</v>
      </c>
      <c r="H18132" t="s">
        <v>9405</v>
      </c>
      <c r="I18132" t="s">
        <v>9406</v>
      </c>
      <c r="J18132">
        <v>20230418</v>
      </c>
      <c r="K18132" t="s">
        <v>8953</v>
      </c>
      <c r="L18132">
        <v>0</v>
      </c>
      <c r="M18132">
        <v>4155.55</v>
      </c>
      <c r="N18132" t="s">
        <v>54</v>
      </c>
      <c r="O18132">
        <v>20230502</v>
      </c>
    </row>
    <row r="18133" spans="1:15" x14ac:dyDescent="0.25">
      <c r="A18133" t="s">
        <v>8893</v>
      </c>
      <c r="B18133" t="s">
        <v>8894</v>
      </c>
      <c r="C18133">
        <v>1600004473</v>
      </c>
      <c r="D18133">
        <v>20230621</v>
      </c>
      <c r="E18133">
        <v>41100000</v>
      </c>
      <c r="F18133" t="s">
        <v>81</v>
      </c>
      <c r="G18133" t="s">
        <v>375</v>
      </c>
      <c r="H18133" t="s">
        <v>376</v>
      </c>
      <c r="I18133" t="s">
        <v>10229</v>
      </c>
      <c r="J18133">
        <v>20230621</v>
      </c>
      <c r="K18133" t="s">
        <v>9105</v>
      </c>
      <c r="L18133">
        <v>0</v>
      </c>
      <c r="M18133">
        <v>264</v>
      </c>
      <c r="N18133" t="s">
        <v>83</v>
      </c>
      <c r="O18133">
        <v>20230621</v>
      </c>
    </row>
    <row r="18134" spans="1:15" x14ac:dyDescent="0.25">
      <c r="A18134" t="s">
        <v>8893</v>
      </c>
      <c r="B18134" t="s">
        <v>8894</v>
      </c>
      <c r="C18134">
        <v>1600011068</v>
      </c>
      <c r="D18134">
        <v>20230930</v>
      </c>
      <c r="E18134">
        <v>28183000</v>
      </c>
      <c r="F18134" t="s">
        <v>102</v>
      </c>
      <c r="I18134" t="s">
        <v>10230</v>
      </c>
      <c r="J18134">
        <v>20230930</v>
      </c>
      <c r="K18134" t="s">
        <v>9943</v>
      </c>
      <c r="L18134">
        <v>0</v>
      </c>
      <c r="M18134">
        <v>26.17</v>
      </c>
    </row>
    <row r="18135" spans="1:15" x14ac:dyDescent="0.25">
      <c r="A18135" t="s">
        <v>8893</v>
      </c>
      <c r="B18135" t="s">
        <v>8894</v>
      </c>
      <c r="C18135">
        <v>1600009378</v>
      </c>
      <c r="D18135">
        <v>20230831</v>
      </c>
      <c r="E18135">
        <v>68112000</v>
      </c>
      <c r="F18135" t="s">
        <v>8902</v>
      </c>
      <c r="I18135" t="s">
        <v>10231</v>
      </c>
      <c r="J18135">
        <v>20230831</v>
      </c>
      <c r="K18135" t="s">
        <v>10184</v>
      </c>
      <c r="L18135">
        <v>77.67</v>
      </c>
      <c r="M18135">
        <v>0</v>
      </c>
    </row>
    <row r="18136" spans="1:15" x14ac:dyDescent="0.25">
      <c r="A18136" t="s">
        <v>8893</v>
      </c>
      <c r="B18136" t="s">
        <v>8894</v>
      </c>
      <c r="C18136">
        <v>1600006411</v>
      </c>
      <c r="D18136">
        <v>20230727</v>
      </c>
      <c r="E18136">
        <v>41100000</v>
      </c>
      <c r="F18136" t="s">
        <v>81</v>
      </c>
      <c r="G18136" t="s">
        <v>9121</v>
      </c>
      <c r="H18136" t="s">
        <v>9122</v>
      </c>
      <c r="I18136" t="s">
        <v>10232</v>
      </c>
      <c r="J18136">
        <v>20230727</v>
      </c>
      <c r="K18136" t="s">
        <v>8981</v>
      </c>
      <c r="L18136">
        <v>0</v>
      </c>
      <c r="M18136">
        <v>168</v>
      </c>
      <c r="N18136" t="s">
        <v>27</v>
      </c>
      <c r="O18136">
        <v>20230727</v>
      </c>
    </row>
    <row r="18137" spans="1:15" x14ac:dyDescent="0.25">
      <c r="A18137" t="s">
        <v>8893</v>
      </c>
      <c r="B18137" t="s">
        <v>8894</v>
      </c>
      <c r="C18137">
        <v>1600004037</v>
      </c>
      <c r="D18137">
        <v>20230401</v>
      </c>
      <c r="E18137">
        <v>40110000</v>
      </c>
      <c r="F18137" t="s">
        <v>45</v>
      </c>
      <c r="I18137" t="s">
        <v>10233</v>
      </c>
      <c r="J18137">
        <v>20230401</v>
      </c>
      <c r="K18137" t="s">
        <v>10234</v>
      </c>
      <c r="L18137">
        <v>225.61</v>
      </c>
      <c r="M18137">
        <v>0</v>
      </c>
    </row>
    <row r="18138" spans="1:15" x14ac:dyDescent="0.25">
      <c r="A18138" t="s">
        <v>8893</v>
      </c>
      <c r="B18138" t="s">
        <v>8894</v>
      </c>
      <c r="C18138">
        <v>1600003952</v>
      </c>
      <c r="D18138">
        <v>20230401</v>
      </c>
      <c r="E18138">
        <v>40100000</v>
      </c>
      <c r="F18138" t="s">
        <v>55</v>
      </c>
      <c r="G18138" t="s">
        <v>1840</v>
      </c>
      <c r="H18138" t="s">
        <v>1841</v>
      </c>
      <c r="I18138" t="s">
        <v>1842</v>
      </c>
      <c r="J18138">
        <v>20230401</v>
      </c>
      <c r="K18138" t="s">
        <v>10235</v>
      </c>
      <c r="L18138">
        <v>0</v>
      </c>
      <c r="M18138">
        <v>33.76</v>
      </c>
      <c r="N18138" t="s">
        <v>83</v>
      </c>
      <c r="O18138">
        <v>20230620</v>
      </c>
    </row>
    <row r="18139" spans="1:15" x14ac:dyDescent="0.25">
      <c r="A18139" t="s">
        <v>8893</v>
      </c>
      <c r="B18139" t="s">
        <v>8894</v>
      </c>
      <c r="C18139">
        <v>1600000954</v>
      </c>
      <c r="D18139">
        <v>20230427</v>
      </c>
      <c r="E18139">
        <v>41100000</v>
      </c>
      <c r="F18139" t="s">
        <v>81</v>
      </c>
      <c r="G18139" t="s">
        <v>8929</v>
      </c>
      <c r="H18139" t="s">
        <v>8930</v>
      </c>
      <c r="I18139" t="s">
        <v>10236</v>
      </c>
      <c r="J18139">
        <v>20230427</v>
      </c>
      <c r="K18139" t="s">
        <v>8999</v>
      </c>
      <c r="L18139">
        <v>0</v>
      </c>
      <c r="M18139">
        <v>588</v>
      </c>
      <c r="N18139" t="s">
        <v>54</v>
      </c>
      <c r="O18139">
        <v>20230427</v>
      </c>
    </row>
    <row r="18140" spans="1:15" x14ac:dyDescent="0.25">
      <c r="A18140" t="s">
        <v>8893</v>
      </c>
      <c r="B18140" t="s">
        <v>8894</v>
      </c>
      <c r="C18140">
        <v>1600007285</v>
      </c>
      <c r="D18140">
        <v>20230731</v>
      </c>
      <c r="E18140">
        <v>62510001</v>
      </c>
      <c r="F18140" t="s">
        <v>8588</v>
      </c>
      <c r="I18140" s="1">
        <v>45108</v>
      </c>
      <c r="J18140">
        <v>20230731</v>
      </c>
      <c r="K18140" t="s">
        <v>9027</v>
      </c>
      <c r="L18140">
        <v>44015.45</v>
      </c>
      <c r="M18140">
        <v>0</v>
      </c>
    </row>
    <row r="18141" spans="1:15" x14ac:dyDescent="0.25">
      <c r="A18141" t="s">
        <v>8893</v>
      </c>
      <c r="B18141" t="s">
        <v>8894</v>
      </c>
      <c r="C18141">
        <v>1600002442</v>
      </c>
      <c r="D18141">
        <v>20230430</v>
      </c>
      <c r="E18141">
        <v>28182000</v>
      </c>
      <c r="F18141" t="s">
        <v>41</v>
      </c>
      <c r="I18141" t="s">
        <v>10237</v>
      </c>
      <c r="J18141">
        <v>20230430</v>
      </c>
      <c r="K18141" t="s">
        <v>9893</v>
      </c>
      <c r="L18141">
        <v>0</v>
      </c>
      <c r="M18141">
        <v>77.67</v>
      </c>
    </row>
    <row r="18142" spans="1:15" x14ac:dyDescent="0.25">
      <c r="A18142" t="s">
        <v>8893</v>
      </c>
      <c r="B18142" t="s">
        <v>8894</v>
      </c>
      <c r="C18142">
        <v>1600003834</v>
      </c>
      <c r="D18142">
        <v>20230401</v>
      </c>
      <c r="E18142">
        <v>40100000</v>
      </c>
      <c r="F18142" t="s">
        <v>55</v>
      </c>
      <c r="G18142" t="s">
        <v>5477</v>
      </c>
      <c r="H18142" t="s">
        <v>5478</v>
      </c>
      <c r="I18142">
        <v>2302294</v>
      </c>
      <c r="J18142">
        <v>20230401</v>
      </c>
      <c r="K18142" t="s">
        <v>10238</v>
      </c>
      <c r="L18142">
        <v>0</v>
      </c>
      <c r="M18142">
        <v>720</v>
      </c>
      <c r="N18142" t="s">
        <v>54</v>
      </c>
      <c r="O18142">
        <v>20231117</v>
      </c>
    </row>
    <row r="18143" spans="1:15" x14ac:dyDescent="0.25">
      <c r="A18143" t="s">
        <v>8893</v>
      </c>
      <c r="B18143" t="s">
        <v>8894</v>
      </c>
      <c r="C18143">
        <v>1600002021</v>
      </c>
      <c r="D18143">
        <v>20230511</v>
      </c>
      <c r="E18143">
        <v>41100000</v>
      </c>
      <c r="F18143" t="s">
        <v>81</v>
      </c>
      <c r="G18143" t="s">
        <v>8351</v>
      </c>
      <c r="H18143" t="s">
        <v>8352</v>
      </c>
      <c r="I18143" t="s">
        <v>10239</v>
      </c>
      <c r="J18143">
        <v>20230511</v>
      </c>
      <c r="K18143" t="s">
        <v>8908</v>
      </c>
      <c r="L18143">
        <v>0</v>
      </c>
      <c r="M18143">
        <v>16675.21</v>
      </c>
      <c r="N18143" t="s">
        <v>80</v>
      </c>
      <c r="O18143">
        <v>20230511</v>
      </c>
    </row>
    <row r="18144" spans="1:15" x14ac:dyDescent="0.25">
      <c r="A18144" t="s">
        <v>8893</v>
      </c>
      <c r="B18144" t="s">
        <v>8894</v>
      </c>
      <c r="C18144">
        <v>1600000559</v>
      </c>
      <c r="D18144">
        <v>20230418</v>
      </c>
      <c r="E18144">
        <v>41100000</v>
      </c>
      <c r="F18144" t="s">
        <v>81</v>
      </c>
      <c r="G18144" t="s">
        <v>10240</v>
      </c>
      <c r="H18144" t="s">
        <v>10241</v>
      </c>
      <c r="I18144" t="s">
        <v>10242</v>
      </c>
      <c r="J18144">
        <v>20230418</v>
      </c>
      <c r="K18144" t="s">
        <v>8953</v>
      </c>
      <c r="L18144">
        <v>0</v>
      </c>
      <c r="M18144">
        <v>46931.6</v>
      </c>
      <c r="N18144" t="s">
        <v>54</v>
      </c>
      <c r="O18144">
        <v>20230502</v>
      </c>
    </row>
    <row r="18145" spans="1:15" x14ac:dyDescent="0.25">
      <c r="A18145" t="s">
        <v>8893</v>
      </c>
      <c r="B18145" t="s">
        <v>8894</v>
      </c>
      <c r="C18145">
        <v>1600004634</v>
      </c>
      <c r="D18145">
        <v>20230531</v>
      </c>
      <c r="E18145">
        <v>68112000</v>
      </c>
      <c r="F18145" t="s">
        <v>8902</v>
      </c>
      <c r="I18145" t="s">
        <v>10243</v>
      </c>
      <c r="J18145">
        <v>20230531</v>
      </c>
      <c r="K18145" t="s">
        <v>9395</v>
      </c>
      <c r="L18145">
        <v>31.67</v>
      </c>
      <c r="M18145">
        <v>0</v>
      </c>
    </row>
    <row r="18146" spans="1:15" x14ac:dyDescent="0.25">
      <c r="A18146" t="s">
        <v>8893</v>
      </c>
      <c r="B18146" t="s">
        <v>8894</v>
      </c>
      <c r="C18146">
        <v>1600001210</v>
      </c>
      <c r="D18146">
        <v>20230401</v>
      </c>
      <c r="E18146">
        <v>41100000</v>
      </c>
      <c r="F18146" t="s">
        <v>81</v>
      </c>
      <c r="I18146" t="s">
        <v>10244</v>
      </c>
      <c r="J18146">
        <v>20230401</v>
      </c>
      <c r="K18146" t="s">
        <v>10245</v>
      </c>
      <c r="L18146">
        <v>0</v>
      </c>
      <c r="M18146">
        <v>504</v>
      </c>
    </row>
    <row r="18147" spans="1:15" x14ac:dyDescent="0.25">
      <c r="A18147" t="s">
        <v>8893</v>
      </c>
      <c r="B18147" t="s">
        <v>8894</v>
      </c>
      <c r="C18147">
        <v>1600003851</v>
      </c>
      <c r="D18147">
        <v>20230401</v>
      </c>
      <c r="E18147">
        <v>40100000</v>
      </c>
      <c r="F18147" t="s">
        <v>55</v>
      </c>
      <c r="G18147" t="s">
        <v>229</v>
      </c>
      <c r="H18147" t="s">
        <v>230</v>
      </c>
      <c r="I18147" t="s">
        <v>231</v>
      </c>
      <c r="J18147">
        <v>20230401</v>
      </c>
      <c r="K18147" t="s">
        <v>10246</v>
      </c>
      <c r="L18147">
        <v>0</v>
      </c>
      <c r="M18147">
        <v>240</v>
      </c>
      <c r="N18147" t="s">
        <v>83</v>
      </c>
      <c r="O18147">
        <v>20230620</v>
      </c>
    </row>
    <row r="18148" spans="1:15" x14ac:dyDescent="0.25">
      <c r="A18148" t="s">
        <v>8893</v>
      </c>
      <c r="B18148" t="s">
        <v>8894</v>
      </c>
      <c r="C18148">
        <v>1600012218</v>
      </c>
      <c r="D18148">
        <v>20231031</v>
      </c>
      <c r="E18148">
        <v>28154000</v>
      </c>
      <c r="F18148" t="s">
        <v>48</v>
      </c>
      <c r="I18148" t="s">
        <v>10247</v>
      </c>
      <c r="J18148">
        <v>20231031</v>
      </c>
      <c r="K18148" t="s">
        <v>9767</v>
      </c>
      <c r="L18148">
        <v>0</v>
      </c>
      <c r="M18148">
        <v>12.49</v>
      </c>
    </row>
    <row r="18149" spans="1:15" x14ac:dyDescent="0.25">
      <c r="A18149" t="s">
        <v>8893</v>
      </c>
      <c r="B18149" t="s">
        <v>8894</v>
      </c>
      <c r="C18149">
        <v>1600011710</v>
      </c>
      <c r="D18149">
        <v>20230401</v>
      </c>
      <c r="E18149">
        <v>43100000</v>
      </c>
      <c r="F18149" t="s">
        <v>26</v>
      </c>
      <c r="I18149" t="s">
        <v>10248</v>
      </c>
      <c r="J18149">
        <v>20230401</v>
      </c>
      <c r="K18149" t="s">
        <v>10249</v>
      </c>
      <c r="L18149">
        <v>0</v>
      </c>
      <c r="M18149">
        <v>601</v>
      </c>
      <c r="N18149" t="s">
        <v>136</v>
      </c>
      <c r="O18149">
        <v>20231103</v>
      </c>
    </row>
    <row r="18150" spans="1:15" x14ac:dyDescent="0.25">
      <c r="A18150" t="s">
        <v>8893</v>
      </c>
      <c r="B18150" t="s">
        <v>8894</v>
      </c>
      <c r="C18150">
        <v>1600003953</v>
      </c>
      <c r="D18150">
        <v>20230401</v>
      </c>
      <c r="E18150">
        <v>40100000</v>
      </c>
      <c r="F18150" t="s">
        <v>55</v>
      </c>
      <c r="I18150" t="s">
        <v>10250</v>
      </c>
      <c r="J18150">
        <v>20230401</v>
      </c>
      <c r="K18150" t="s">
        <v>10251</v>
      </c>
      <c r="L18150">
        <v>720</v>
      </c>
      <c r="M18150">
        <v>0</v>
      </c>
    </row>
    <row r="18151" spans="1:15" x14ac:dyDescent="0.25">
      <c r="A18151" t="s">
        <v>8893</v>
      </c>
      <c r="B18151" t="s">
        <v>8894</v>
      </c>
      <c r="C18151">
        <v>1600012078</v>
      </c>
      <c r="D18151">
        <v>20231011</v>
      </c>
      <c r="E18151">
        <v>46799996</v>
      </c>
      <c r="F18151" t="s">
        <v>67</v>
      </c>
      <c r="I18151" t="s">
        <v>9915</v>
      </c>
      <c r="J18151">
        <v>20231011</v>
      </c>
      <c r="K18151" t="s">
        <v>9037</v>
      </c>
      <c r="L18151">
        <v>0</v>
      </c>
      <c r="M18151">
        <v>59751.38</v>
      </c>
    </row>
    <row r="18152" spans="1:15" x14ac:dyDescent="0.25">
      <c r="A18152" t="s">
        <v>8893</v>
      </c>
      <c r="B18152" t="s">
        <v>8894</v>
      </c>
      <c r="C18152">
        <v>1600011034</v>
      </c>
      <c r="D18152">
        <v>20230930</v>
      </c>
      <c r="E18152">
        <v>68112000</v>
      </c>
      <c r="F18152" t="s">
        <v>8902</v>
      </c>
      <c r="I18152" t="s">
        <v>10252</v>
      </c>
      <c r="J18152">
        <v>20230930</v>
      </c>
      <c r="K18152" t="s">
        <v>9463</v>
      </c>
      <c r="L18152">
        <v>16.579999999999998</v>
      </c>
      <c r="M18152">
        <v>0</v>
      </c>
    </row>
    <row r="18153" spans="1:15" x14ac:dyDescent="0.25">
      <c r="A18153" t="s">
        <v>8893</v>
      </c>
      <c r="B18153" t="s">
        <v>8894</v>
      </c>
      <c r="C18153">
        <v>1600004549</v>
      </c>
      <c r="D18153">
        <v>20230531</v>
      </c>
      <c r="E18153">
        <v>44561003</v>
      </c>
      <c r="F18153" t="s">
        <v>89</v>
      </c>
      <c r="I18153" t="s">
        <v>9400</v>
      </c>
      <c r="J18153">
        <v>20230531</v>
      </c>
      <c r="K18153" t="s">
        <v>9220</v>
      </c>
      <c r="L18153">
        <v>0</v>
      </c>
      <c r="M18153">
        <v>238</v>
      </c>
      <c r="N18153" t="s">
        <v>34</v>
      </c>
      <c r="O18153">
        <v>20231006</v>
      </c>
    </row>
    <row r="18154" spans="1:15" x14ac:dyDescent="0.25">
      <c r="A18154" t="s">
        <v>8893</v>
      </c>
      <c r="B18154" t="s">
        <v>8894</v>
      </c>
      <c r="C18154">
        <v>1600012169</v>
      </c>
      <c r="D18154">
        <v>20231031</v>
      </c>
      <c r="E18154">
        <v>68112000</v>
      </c>
      <c r="F18154" t="s">
        <v>8902</v>
      </c>
      <c r="I18154" t="s">
        <v>10253</v>
      </c>
      <c r="J18154">
        <v>20231031</v>
      </c>
      <c r="K18154" t="s">
        <v>10254</v>
      </c>
      <c r="L18154">
        <v>12.92</v>
      </c>
      <c r="M18154">
        <v>0</v>
      </c>
    </row>
    <row r="18155" spans="1:15" x14ac:dyDescent="0.25">
      <c r="A18155" t="s">
        <v>8893</v>
      </c>
      <c r="B18155" t="s">
        <v>8894</v>
      </c>
      <c r="C18155">
        <v>1600007627</v>
      </c>
      <c r="D18155">
        <v>20230816</v>
      </c>
      <c r="E18155">
        <v>41100000</v>
      </c>
      <c r="F18155" t="s">
        <v>81</v>
      </c>
      <c r="G18155" t="s">
        <v>9043</v>
      </c>
      <c r="H18155" t="s">
        <v>9044</v>
      </c>
      <c r="I18155" t="s">
        <v>10255</v>
      </c>
      <c r="J18155">
        <v>20230816</v>
      </c>
      <c r="K18155" t="s">
        <v>9132</v>
      </c>
      <c r="L18155">
        <v>0</v>
      </c>
      <c r="M18155">
        <v>17218.509999999998</v>
      </c>
      <c r="N18155" t="s">
        <v>117</v>
      </c>
      <c r="O18155">
        <v>20230816</v>
      </c>
    </row>
    <row r="18156" spans="1:15" x14ac:dyDescent="0.25">
      <c r="A18156" t="s">
        <v>8893</v>
      </c>
      <c r="B18156" t="s">
        <v>8894</v>
      </c>
      <c r="C18156">
        <v>1600003962</v>
      </c>
      <c r="D18156">
        <v>20230401</v>
      </c>
      <c r="E18156">
        <v>40100000</v>
      </c>
      <c r="F18156" t="s">
        <v>55</v>
      </c>
      <c r="I18156" t="s">
        <v>10256</v>
      </c>
      <c r="J18156">
        <v>20230401</v>
      </c>
      <c r="K18156" t="s">
        <v>10257</v>
      </c>
      <c r="L18156">
        <v>300</v>
      </c>
      <c r="M18156">
        <v>0</v>
      </c>
    </row>
    <row r="18157" spans="1:15" x14ac:dyDescent="0.25">
      <c r="A18157" t="s">
        <v>8893</v>
      </c>
      <c r="B18157" t="s">
        <v>8894</v>
      </c>
      <c r="C18157">
        <v>1600003841</v>
      </c>
      <c r="D18157">
        <v>20230401</v>
      </c>
      <c r="E18157">
        <v>40100000</v>
      </c>
      <c r="F18157" t="s">
        <v>55</v>
      </c>
      <c r="G18157" t="s">
        <v>553</v>
      </c>
      <c r="H18157" t="s">
        <v>554</v>
      </c>
      <c r="I18157">
        <v>6634</v>
      </c>
      <c r="J18157">
        <v>20230401</v>
      </c>
      <c r="K18157" t="s">
        <v>10258</v>
      </c>
      <c r="L18157">
        <v>0</v>
      </c>
      <c r="M18157">
        <v>2004</v>
      </c>
      <c r="N18157" t="s">
        <v>446</v>
      </c>
      <c r="O18157">
        <v>20230620</v>
      </c>
    </row>
    <row r="18158" spans="1:15" x14ac:dyDescent="0.25">
      <c r="A18158" t="s">
        <v>8893</v>
      </c>
      <c r="B18158" t="s">
        <v>8894</v>
      </c>
      <c r="C18158">
        <v>1600004716</v>
      </c>
      <c r="D18158">
        <v>20230531</v>
      </c>
      <c r="E18158">
        <v>68112000</v>
      </c>
      <c r="F18158" t="s">
        <v>8902</v>
      </c>
      <c r="I18158" t="s">
        <v>9974</v>
      </c>
      <c r="J18158">
        <v>20230531</v>
      </c>
      <c r="K18158" t="s">
        <v>9120</v>
      </c>
      <c r="L18158">
        <v>35.53</v>
      </c>
      <c r="M18158">
        <v>0</v>
      </c>
    </row>
    <row r="18159" spans="1:15" x14ac:dyDescent="0.25">
      <c r="A18159" t="s">
        <v>8893</v>
      </c>
      <c r="B18159" t="s">
        <v>8894</v>
      </c>
      <c r="C18159">
        <v>1600003876</v>
      </c>
      <c r="D18159">
        <v>20230401</v>
      </c>
      <c r="E18159">
        <v>40100000</v>
      </c>
      <c r="F18159" t="s">
        <v>55</v>
      </c>
      <c r="G18159" t="s">
        <v>2330</v>
      </c>
      <c r="H18159" t="s">
        <v>2331</v>
      </c>
      <c r="I18159">
        <v>230300070</v>
      </c>
      <c r="J18159">
        <v>20230401</v>
      </c>
      <c r="K18159" t="s">
        <v>10259</v>
      </c>
      <c r="L18159">
        <v>0</v>
      </c>
      <c r="M18159">
        <v>684</v>
      </c>
      <c r="N18159" t="s">
        <v>54</v>
      </c>
      <c r="O18159">
        <v>20230620</v>
      </c>
    </row>
    <row r="18160" spans="1:15" x14ac:dyDescent="0.25">
      <c r="A18160" t="s">
        <v>8893</v>
      </c>
      <c r="B18160" t="s">
        <v>8894</v>
      </c>
      <c r="C18160">
        <v>1600004675</v>
      </c>
      <c r="D18160">
        <v>20230531</v>
      </c>
      <c r="E18160">
        <v>68112002</v>
      </c>
      <c r="F18160" t="s">
        <v>9096</v>
      </c>
      <c r="I18160" t="s">
        <v>10260</v>
      </c>
      <c r="J18160">
        <v>20230531</v>
      </c>
      <c r="K18160" t="s">
        <v>9926</v>
      </c>
      <c r="L18160">
        <v>250</v>
      </c>
      <c r="M18160">
        <v>0</v>
      </c>
    </row>
    <row r="18161" spans="1:15" x14ac:dyDescent="0.25">
      <c r="A18161" t="s">
        <v>8893</v>
      </c>
      <c r="B18161" t="s">
        <v>8894</v>
      </c>
      <c r="C18161">
        <v>1600001684</v>
      </c>
      <c r="D18161">
        <v>20230505</v>
      </c>
      <c r="E18161">
        <v>46799996</v>
      </c>
      <c r="F18161" t="s">
        <v>67</v>
      </c>
      <c r="I18161" t="s">
        <v>10261</v>
      </c>
      <c r="J18161">
        <v>20230505</v>
      </c>
      <c r="K18161" t="s">
        <v>8942</v>
      </c>
      <c r="L18161">
        <v>528</v>
      </c>
      <c r="M18161">
        <v>0</v>
      </c>
    </row>
    <row r="18162" spans="1:15" x14ac:dyDescent="0.25">
      <c r="A18162" t="s">
        <v>8893</v>
      </c>
      <c r="B18162" t="s">
        <v>8894</v>
      </c>
      <c r="C18162">
        <v>1600012175</v>
      </c>
      <c r="D18162">
        <v>20231031</v>
      </c>
      <c r="E18162">
        <v>28182000</v>
      </c>
      <c r="F18162" t="s">
        <v>41</v>
      </c>
      <c r="I18162" t="s">
        <v>10262</v>
      </c>
      <c r="J18162">
        <v>20231031</v>
      </c>
      <c r="K18162" t="s">
        <v>10263</v>
      </c>
      <c r="L18162">
        <v>0</v>
      </c>
      <c r="M18162">
        <v>49</v>
      </c>
    </row>
    <row r="18163" spans="1:15" x14ac:dyDescent="0.25">
      <c r="A18163" t="s">
        <v>8893</v>
      </c>
      <c r="B18163" t="s">
        <v>8894</v>
      </c>
      <c r="C18163">
        <v>1600001242</v>
      </c>
      <c r="D18163">
        <v>20230401</v>
      </c>
      <c r="E18163">
        <v>41100000</v>
      </c>
      <c r="F18163" t="s">
        <v>81</v>
      </c>
      <c r="G18163" t="s">
        <v>10264</v>
      </c>
      <c r="H18163" t="s">
        <v>10265</v>
      </c>
      <c r="I18163" t="s">
        <v>10266</v>
      </c>
      <c r="J18163">
        <v>20230401</v>
      </c>
      <c r="K18163" t="s">
        <v>10267</v>
      </c>
      <c r="L18163">
        <v>720</v>
      </c>
      <c r="M18163">
        <v>0</v>
      </c>
    </row>
    <row r="18164" spans="1:15" x14ac:dyDescent="0.25">
      <c r="A18164" t="s">
        <v>8893</v>
      </c>
      <c r="B18164" t="s">
        <v>8894</v>
      </c>
      <c r="C18164">
        <v>1600006647</v>
      </c>
      <c r="D18164">
        <v>20230728</v>
      </c>
      <c r="E18164">
        <v>27510002</v>
      </c>
      <c r="F18164" t="s">
        <v>43</v>
      </c>
      <c r="I18164" t="s">
        <v>10268</v>
      </c>
      <c r="J18164">
        <v>20230728</v>
      </c>
      <c r="K18164" t="s">
        <v>9037</v>
      </c>
      <c r="L18164">
        <v>18268.91</v>
      </c>
      <c r="M18164">
        <v>0</v>
      </c>
    </row>
    <row r="18165" spans="1:15" x14ac:dyDescent="0.25">
      <c r="A18165" t="s">
        <v>8893</v>
      </c>
      <c r="B18165" t="s">
        <v>8894</v>
      </c>
      <c r="C18165">
        <v>1600000559</v>
      </c>
      <c r="D18165">
        <v>20230418</v>
      </c>
      <c r="E18165">
        <v>41100000</v>
      </c>
      <c r="F18165" t="s">
        <v>81</v>
      </c>
      <c r="G18165" t="s">
        <v>9477</v>
      </c>
      <c r="H18165" t="s">
        <v>9478</v>
      </c>
      <c r="I18165" t="s">
        <v>9792</v>
      </c>
      <c r="J18165">
        <v>20230418</v>
      </c>
      <c r="K18165" t="s">
        <v>8953</v>
      </c>
      <c r="L18165">
        <v>0</v>
      </c>
      <c r="M18165">
        <v>989.24</v>
      </c>
      <c r="N18165" t="s">
        <v>54</v>
      </c>
      <c r="O18165">
        <v>20230502</v>
      </c>
    </row>
    <row r="18166" spans="1:15" x14ac:dyDescent="0.25">
      <c r="A18166" t="s">
        <v>8893</v>
      </c>
      <c r="B18166" t="s">
        <v>8894</v>
      </c>
      <c r="C18166">
        <v>1600002021</v>
      </c>
      <c r="D18166">
        <v>20230511</v>
      </c>
      <c r="E18166">
        <v>41100000</v>
      </c>
      <c r="F18166" t="s">
        <v>81</v>
      </c>
      <c r="G18166" t="s">
        <v>9000</v>
      </c>
      <c r="H18166" t="s">
        <v>9001</v>
      </c>
      <c r="I18166" t="s">
        <v>10269</v>
      </c>
      <c r="J18166">
        <v>20230511</v>
      </c>
      <c r="K18166" t="s">
        <v>8908</v>
      </c>
      <c r="L18166">
        <v>0</v>
      </c>
      <c r="M18166">
        <v>18752.11</v>
      </c>
      <c r="N18166" t="s">
        <v>83</v>
      </c>
      <c r="O18166">
        <v>20230511</v>
      </c>
    </row>
    <row r="18167" spans="1:15" x14ac:dyDescent="0.25">
      <c r="A18167" t="s">
        <v>8893</v>
      </c>
      <c r="B18167" t="s">
        <v>8894</v>
      </c>
      <c r="C18167">
        <v>1600004473</v>
      </c>
      <c r="D18167">
        <v>20230621</v>
      </c>
      <c r="E18167">
        <v>41100000</v>
      </c>
      <c r="F18167" t="s">
        <v>81</v>
      </c>
      <c r="G18167" t="s">
        <v>5930</v>
      </c>
      <c r="H18167" t="s">
        <v>5931</v>
      </c>
      <c r="I18167" t="s">
        <v>10270</v>
      </c>
      <c r="J18167">
        <v>20230621</v>
      </c>
      <c r="K18167" t="s">
        <v>9105</v>
      </c>
      <c r="L18167">
        <v>0</v>
      </c>
      <c r="M18167">
        <v>3975.6</v>
      </c>
      <c r="N18167" t="s">
        <v>117</v>
      </c>
      <c r="O18167">
        <v>20230621</v>
      </c>
    </row>
    <row r="18168" spans="1:15" x14ac:dyDescent="0.25">
      <c r="A18168" t="s">
        <v>8893</v>
      </c>
      <c r="B18168" t="s">
        <v>8894</v>
      </c>
      <c r="C18168">
        <v>1600012254</v>
      </c>
      <c r="D18168">
        <v>20231031</v>
      </c>
      <c r="E18168">
        <v>68112002</v>
      </c>
      <c r="F18168" t="s">
        <v>9096</v>
      </c>
      <c r="I18168" t="s">
        <v>10271</v>
      </c>
      <c r="J18168">
        <v>20231031</v>
      </c>
      <c r="K18168" t="s">
        <v>9585</v>
      </c>
      <c r="L18168">
        <v>250</v>
      </c>
      <c r="M18168">
        <v>0</v>
      </c>
    </row>
    <row r="18169" spans="1:15" x14ac:dyDescent="0.25">
      <c r="A18169" t="s">
        <v>8893</v>
      </c>
      <c r="B18169" t="s">
        <v>8894</v>
      </c>
      <c r="C18169">
        <v>1600007627</v>
      </c>
      <c r="D18169">
        <v>20230816</v>
      </c>
      <c r="E18169">
        <v>41100000</v>
      </c>
      <c r="F18169" t="s">
        <v>81</v>
      </c>
      <c r="G18169" t="s">
        <v>9156</v>
      </c>
      <c r="H18169" t="s">
        <v>9157</v>
      </c>
      <c r="I18169" t="s">
        <v>10272</v>
      </c>
      <c r="J18169">
        <v>20230816</v>
      </c>
      <c r="K18169" t="s">
        <v>9132</v>
      </c>
      <c r="L18169">
        <v>0</v>
      </c>
      <c r="M18169">
        <v>3045.67</v>
      </c>
      <c r="N18169" t="s">
        <v>27</v>
      </c>
      <c r="O18169">
        <v>20230816</v>
      </c>
    </row>
    <row r="18170" spans="1:15" x14ac:dyDescent="0.25">
      <c r="A18170" t="s">
        <v>8893</v>
      </c>
      <c r="B18170" t="s">
        <v>8894</v>
      </c>
      <c r="C18170">
        <v>1600001445</v>
      </c>
      <c r="D18170">
        <v>20230427</v>
      </c>
      <c r="E18170">
        <v>46799996</v>
      </c>
      <c r="F18170" t="s">
        <v>67</v>
      </c>
      <c r="I18170" t="s">
        <v>10273</v>
      </c>
      <c r="J18170">
        <v>20230427</v>
      </c>
      <c r="K18170" t="s">
        <v>8942</v>
      </c>
      <c r="L18170">
        <v>288</v>
      </c>
      <c r="M18170">
        <v>0</v>
      </c>
    </row>
    <row r="18171" spans="1:15" x14ac:dyDescent="0.25">
      <c r="A18171" t="s">
        <v>8893</v>
      </c>
      <c r="B18171" t="s">
        <v>8894</v>
      </c>
      <c r="C18171">
        <v>1600004473</v>
      </c>
      <c r="D18171">
        <v>20230621</v>
      </c>
      <c r="E18171">
        <v>41100000</v>
      </c>
      <c r="F18171" t="s">
        <v>81</v>
      </c>
      <c r="G18171" t="s">
        <v>8929</v>
      </c>
      <c r="H18171" t="s">
        <v>8930</v>
      </c>
      <c r="I18171" t="s">
        <v>10274</v>
      </c>
      <c r="J18171">
        <v>20230621</v>
      </c>
      <c r="K18171" t="s">
        <v>9105</v>
      </c>
      <c r="L18171">
        <v>0</v>
      </c>
      <c r="M18171">
        <v>1215.17</v>
      </c>
      <c r="N18171" t="s">
        <v>80</v>
      </c>
      <c r="O18171">
        <v>20230621</v>
      </c>
    </row>
    <row r="18172" spans="1:15" x14ac:dyDescent="0.25">
      <c r="A18172" t="s">
        <v>8893</v>
      </c>
      <c r="B18172" t="s">
        <v>8894</v>
      </c>
      <c r="C18172">
        <v>1600006957</v>
      </c>
      <c r="D18172">
        <v>20230630</v>
      </c>
      <c r="E18172">
        <v>28181000</v>
      </c>
      <c r="F18172" t="s">
        <v>105</v>
      </c>
      <c r="I18172" t="s">
        <v>10275</v>
      </c>
      <c r="J18172">
        <v>20230630</v>
      </c>
      <c r="K18172" t="s">
        <v>9939</v>
      </c>
      <c r="L18172">
        <v>0</v>
      </c>
      <c r="M18172">
        <v>39.58</v>
      </c>
    </row>
    <row r="18173" spans="1:15" x14ac:dyDescent="0.25">
      <c r="A18173" t="s">
        <v>8893</v>
      </c>
      <c r="B18173" t="s">
        <v>8894</v>
      </c>
      <c r="C18173">
        <v>1600006411</v>
      </c>
      <c r="D18173">
        <v>20230727</v>
      </c>
      <c r="E18173">
        <v>41100000</v>
      </c>
      <c r="F18173" t="s">
        <v>81</v>
      </c>
      <c r="G18173" t="s">
        <v>9156</v>
      </c>
      <c r="H18173" t="s">
        <v>9157</v>
      </c>
      <c r="I18173" t="s">
        <v>10276</v>
      </c>
      <c r="J18173">
        <v>20230727</v>
      </c>
      <c r="K18173" t="s">
        <v>8981</v>
      </c>
      <c r="L18173">
        <v>0</v>
      </c>
      <c r="M18173">
        <v>235.6</v>
      </c>
      <c r="N18173" t="s">
        <v>34</v>
      </c>
      <c r="O18173">
        <v>20230727</v>
      </c>
    </row>
    <row r="18174" spans="1:15" x14ac:dyDescent="0.25">
      <c r="A18174" t="s">
        <v>8893</v>
      </c>
      <c r="B18174" t="s">
        <v>8894</v>
      </c>
      <c r="C18174">
        <v>1600007285</v>
      </c>
      <c r="D18174">
        <v>20230731</v>
      </c>
      <c r="E18174">
        <v>43100000</v>
      </c>
      <c r="F18174" t="s">
        <v>26</v>
      </c>
      <c r="I18174" s="1">
        <v>45108</v>
      </c>
      <c r="J18174">
        <v>20230731</v>
      </c>
      <c r="K18174" t="s">
        <v>9027</v>
      </c>
      <c r="L18174">
        <v>0</v>
      </c>
      <c r="M18174">
        <v>38170.86</v>
      </c>
      <c r="N18174" t="s">
        <v>80</v>
      </c>
      <c r="O18174">
        <v>20230824</v>
      </c>
    </row>
    <row r="18175" spans="1:15" x14ac:dyDescent="0.25">
      <c r="A18175" t="s">
        <v>8893</v>
      </c>
      <c r="B18175" t="s">
        <v>8894</v>
      </c>
      <c r="C18175">
        <v>1600004641</v>
      </c>
      <c r="D18175">
        <v>20230531</v>
      </c>
      <c r="E18175">
        <v>28154000</v>
      </c>
      <c r="F18175" t="s">
        <v>48</v>
      </c>
      <c r="I18175" t="s">
        <v>10277</v>
      </c>
      <c r="J18175">
        <v>20230531</v>
      </c>
      <c r="K18175" t="s">
        <v>9488</v>
      </c>
      <c r="L18175">
        <v>0</v>
      </c>
      <c r="M18175">
        <v>93.54</v>
      </c>
    </row>
    <row r="18176" spans="1:15" x14ac:dyDescent="0.25">
      <c r="A18176" t="s">
        <v>8893</v>
      </c>
      <c r="B18176" t="s">
        <v>8894</v>
      </c>
      <c r="C18176">
        <v>1600002111</v>
      </c>
      <c r="D18176">
        <v>20230430</v>
      </c>
      <c r="E18176">
        <v>43700010</v>
      </c>
      <c r="F18176" t="s">
        <v>112</v>
      </c>
      <c r="I18176" s="1">
        <v>45017</v>
      </c>
      <c r="J18176">
        <v>20230430</v>
      </c>
      <c r="K18176" t="s">
        <v>9027</v>
      </c>
      <c r="L18176">
        <v>0</v>
      </c>
      <c r="M18176">
        <v>693.11</v>
      </c>
      <c r="N18176" t="s">
        <v>54</v>
      </c>
      <c r="O18176">
        <v>20230810</v>
      </c>
    </row>
    <row r="18177" spans="1:15" x14ac:dyDescent="0.25">
      <c r="A18177" t="s">
        <v>8893</v>
      </c>
      <c r="B18177" t="s">
        <v>8894</v>
      </c>
      <c r="C18177">
        <v>1600007795</v>
      </c>
      <c r="D18177">
        <v>20230731</v>
      </c>
      <c r="E18177">
        <v>28154000</v>
      </c>
      <c r="F18177" t="s">
        <v>48</v>
      </c>
      <c r="I18177" t="s">
        <v>10278</v>
      </c>
      <c r="J18177">
        <v>20230731</v>
      </c>
      <c r="K18177" t="s">
        <v>9150</v>
      </c>
      <c r="L18177">
        <v>0</v>
      </c>
      <c r="M18177">
        <v>12.17</v>
      </c>
    </row>
    <row r="18178" spans="1:15" x14ac:dyDescent="0.25">
      <c r="A18178" t="s">
        <v>8893</v>
      </c>
      <c r="B18178" t="s">
        <v>8894</v>
      </c>
      <c r="C18178">
        <v>1600005930</v>
      </c>
      <c r="D18178">
        <v>20230630</v>
      </c>
      <c r="E18178">
        <v>42700000</v>
      </c>
      <c r="F18178" t="s">
        <v>110</v>
      </c>
      <c r="I18178" s="1">
        <v>45078</v>
      </c>
      <c r="J18178">
        <v>20230630</v>
      </c>
      <c r="K18178" t="s">
        <v>9027</v>
      </c>
      <c r="L18178">
        <v>0</v>
      </c>
      <c r="M18178">
        <v>196.9</v>
      </c>
      <c r="N18178" t="s">
        <v>54</v>
      </c>
      <c r="O18178">
        <v>20230811</v>
      </c>
    </row>
    <row r="18179" spans="1:15" x14ac:dyDescent="0.25">
      <c r="A18179" t="s">
        <v>8893</v>
      </c>
      <c r="B18179" t="s">
        <v>8894</v>
      </c>
      <c r="C18179">
        <v>1600009384</v>
      </c>
      <c r="D18179">
        <v>20230831</v>
      </c>
      <c r="E18179">
        <v>68112002</v>
      </c>
      <c r="F18179" t="s">
        <v>9096</v>
      </c>
      <c r="I18179" t="s">
        <v>10279</v>
      </c>
      <c r="J18179">
        <v>20230831</v>
      </c>
      <c r="K18179" t="s">
        <v>9152</v>
      </c>
      <c r="L18179">
        <v>250</v>
      </c>
      <c r="M18179">
        <v>0</v>
      </c>
    </row>
    <row r="18180" spans="1:15" x14ac:dyDescent="0.25">
      <c r="A18180" t="s">
        <v>8893</v>
      </c>
      <c r="B18180" t="s">
        <v>8894</v>
      </c>
      <c r="C18180">
        <v>1600000559</v>
      </c>
      <c r="D18180">
        <v>20230418</v>
      </c>
      <c r="E18180">
        <v>41100000</v>
      </c>
      <c r="F18180" t="s">
        <v>81</v>
      </c>
      <c r="G18180" t="s">
        <v>9074</v>
      </c>
      <c r="H18180" t="s">
        <v>9075</v>
      </c>
      <c r="I18180" t="s">
        <v>9090</v>
      </c>
      <c r="J18180">
        <v>20230418</v>
      </c>
      <c r="K18180" t="s">
        <v>8953</v>
      </c>
      <c r="L18180">
        <v>0</v>
      </c>
      <c r="M18180">
        <v>19348.93</v>
      </c>
      <c r="N18180" t="s">
        <v>54</v>
      </c>
      <c r="O18180">
        <v>20230502</v>
      </c>
    </row>
    <row r="18181" spans="1:15" x14ac:dyDescent="0.25">
      <c r="A18181" t="s">
        <v>8893</v>
      </c>
      <c r="B18181" t="s">
        <v>8894</v>
      </c>
      <c r="C18181">
        <v>1600001185</v>
      </c>
      <c r="D18181">
        <v>20230401</v>
      </c>
      <c r="E18181">
        <v>41100000</v>
      </c>
      <c r="F18181" t="s">
        <v>81</v>
      </c>
      <c r="G18181" t="s">
        <v>10280</v>
      </c>
      <c r="H18181" t="s">
        <v>10281</v>
      </c>
      <c r="I18181">
        <v>2104424</v>
      </c>
      <c r="J18181">
        <v>20230401</v>
      </c>
      <c r="K18181" t="s">
        <v>10282</v>
      </c>
      <c r="L18181">
        <v>0</v>
      </c>
      <c r="M18181">
        <v>562.54999999999995</v>
      </c>
    </row>
    <row r="18182" spans="1:15" x14ac:dyDescent="0.25">
      <c r="A18182" t="s">
        <v>8893</v>
      </c>
      <c r="B18182" t="s">
        <v>8894</v>
      </c>
      <c r="C18182">
        <v>1600007627</v>
      </c>
      <c r="D18182">
        <v>20230816</v>
      </c>
      <c r="E18182">
        <v>41100000</v>
      </c>
      <c r="F18182" t="s">
        <v>81</v>
      </c>
      <c r="G18182" t="s">
        <v>9133</v>
      </c>
      <c r="H18182" t="s">
        <v>9134</v>
      </c>
      <c r="I18182" t="s">
        <v>10283</v>
      </c>
      <c r="J18182">
        <v>20230816</v>
      </c>
      <c r="K18182" t="s">
        <v>9132</v>
      </c>
      <c r="L18182">
        <v>0</v>
      </c>
      <c r="M18182">
        <v>1680.82</v>
      </c>
      <c r="N18182" t="s">
        <v>27</v>
      </c>
      <c r="O18182">
        <v>20230816</v>
      </c>
    </row>
    <row r="18183" spans="1:15" x14ac:dyDescent="0.25">
      <c r="A18183" t="s">
        <v>8893</v>
      </c>
      <c r="B18183" t="s">
        <v>8894</v>
      </c>
      <c r="C18183">
        <v>1600001338</v>
      </c>
      <c r="D18183">
        <v>20230401</v>
      </c>
      <c r="E18183">
        <v>41100000</v>
      </c>
      <c r="F18183" t="s">
        <v>81</v>
      </c>
      <c r="I18183" t="s">
        <v>10284</v>
      </c>
      <c r="J18183">
        <v>20230401</v>
      </c>
      <c r="K18183" t="s">
        <v>10285</v>
      </c>
      <c r="L18183">
        <v>0</v>
      </c>
      <c r="M18183">
        <v>510</v>
      </c>
    </row>
    <row r="18184" spans="1:15" x14ac:dyDescent="0.25">
      <c r="A18184" t="s">
        <v>8893</v>
      </c>
      <c r="B18184" t="s">
        <v>8894</v>
      </c>
      <c r="C18184">
        <v>1600001315</v>
      </c>
      <c r="D18184">
        <v>20230401</v>
      </c>
      <c r="E18184">
        <v>41100000</v>
      </c>
      <c r="F18184" t="s">
        <v>81</v>
      </c>
      <c r="I18184" t="s">
        <v>10286</v>
      </c>
      <c r="J18184">
        <v>20230401</v>
      </c>
      <c r="K18184" t="s">
        <v>10287</v>
      </c>
      <c r="L18184">
        <v>0</v>
      </c>
      <c r="M18184">
        <v>36</v>
      </c>
    </row>
    <row r="18185" spans="1:15" x14ac:dyDescent="0.25">
      <c r="A18185" t="s">
        <v>8893</v>
      </c>
      <c r="B18185" t="s">
        <v>8894</v>
      </c>
      <c r="C18185">
        <v>1600004647</v>
      </c>
      <c r="D18185">
        <v>20230531</v>
      </c>
      <c r="E18185">
        <v>28181000</v>
      </c>
      <c r="F18185" t="s">
        <v>105</v>
      </c>
      <c r="I18185" t="s">
        <v>10288</v>
      </c>
      <c r="J18185">
        <v>20230531</v>
      </c>
      <c r="K18185" t="s">
        <v>9287</v>
      </c>
      <c r="L18185">
        <v>0</v>
      </c>
      <c r="M18185">
        <v>150</v>
      </c>
    </row>
    <row r="18186" spans="1:15" x14ac:dyDescent="0.25">
      <c r="A18186" t="s">
        <v>8893</v>
      </c>
      <c r="B18186" t="s">
        <v>8894</v>
      </c>
      <c r="C18186">
        <v>1600006411</v>
      </c>
      <c r="D18186">
        <v>20230727</v>
      </c>
      <c r="E18186">
        <v>41100000</v>
      </c>
      <c r="F18186" t="s">
        <v>81</v>
      </c>
      <c r="G18186" t="s">
        <v>10289</v>
      </c>
      <c r="H18186" t="s">
        <v>10290</v>
      </c>
      <c r="I18186" t="s">
        <v>10291</v>
      </c>
      <c r="J18186">
        <v>20230727</v>
      </c>
      <c r="K18186" t="s">
        <v>8981</v>
      </c>
      <c r="L18186">
        <v>0</v>
      </c>
      <c r="M18186">
        <v>244.44</v>
      </c>
      <c r="N18186" t="s">
        <v>117</v>
      </c>
      <c r="O18186">
        <v>20230727</v>
      </c>
    </row>
    <row r="18187" spans="1:15" x14ac:dyDescent="0.25">
      <c r="A18187" t="s">
        <v>8893</v>
      </c>
      <c r="B18187" t="s">
        <v>8894</v>
      </c>
      <c r="C18187">
        <v>1600004472</v>
      </c>
      <c r="D18187">
        <v>20230531</v>
      </c>
      <c r="E18187">
        <v>64520000</v>
      </c>
      <c r="F18187" t="s">
        <v>9679</v>
      </c>
      <c r="I18187" s="1">
        <v>45047</v>
      </c>
      <c r="J18187">
        <v>20230531</v>
      </c>
      <c r="K18187" t="s">
        <v>9027</v>
      </c>
      <c r="L18187">
        <v>2898.5</v>
      </c>
      <c r="M18187">
        <v>0</v>
      </c>
    </row>
    <row r="18188" spans="1:15" x14ac:dyDescent="0.25">
      <c r="A18188" t="s">
        <v>8893</v>
      </c>
      <c r="B18188" t="s">
        <v>8894</v>
      </c>
      <c r="C18188">
        <v>1600005784</v>
      </c>
      <c r="D18188">
        <v>20230712</v>
      </c>
      <c r="E18188">
        <v>41100000</v>
      </c>
      <c r="F18188" t="s">
        <v>81</v>
      </c>
      <c r="G18188" t="s">
        <v>8722</v>
      </c>
      <c r="H18188" t="s">
        <v>8723</v>
      </c>
      <c r="I18188" t="s">
        <v>10292</v>
      </c>
      <c r="J18188">
        <v>20230712</v>
      </c>
      <c r="K18188" t="s">
        <v>8936</v>
      </c>
      <c r="L18188">
        <v>0</v>
      </c>
      <c r="M18188">
        <v>14833.32</v>
      </c>
      <c r="N18188" t="s">
        <v>80</v>
      </c>
      <c r="O18188">
        <v>20230712</v>
      </c>
    </row>
    <row r="18189" spans="1:15" x14ac:dyDescent="0.25">
      <c r="A18189" t="s">
        <v>8893</v>
      </c>
      <c r="B18189" t="s">
        <v>8894</v>
      </c>
      <c r="C18189">
        <v>1600013015</v>
      </c>
      <c r="D18189">
        <v>20231031</v>
      </c>
      <c r="E18189">
        <v>44573006</v>
      </c>
      <c r="F18189" t="s">
        <v>6038</v>
      </c>
      <c r="I18189" t="s">
        <v>9442</v>
      </c>
      <c r="J18189">
        <v>20231031</v>
      </c>
      <c r="K18189" t="s">
        <v>8985</v>
      </c>
      <c r="L18189">
        <v>237.19</v>
      </c>
      <c r="M18189">
        <v>0</v>
      </c>
      <c r="N18189" t="s">
        <v>27</v>
      </c>
      <c r="O18189">
        <v>20231124</v>
      </c>
    </row>
    <row r="18190" spans="1:15" x14ac:dyDescent="0.25">
      <c r="A18190" t="s">
        <v>8893</v>
      </c>
      <c r="B18190" t="s">
        <v>8894</v>
      </c>
      <c r="C18190">
        <v>1600004932</v>
      </c>
      <c r="D18190">
        <v>20230630</v>
      </c>
      <c r="E18190">
        <v>40100000</v>
      </c>
      <c r="F18190" t="s">
        <v>55</v>
      </c>
      <c r="G18190" t="s">
        <v>8496</v>
      </c>
      <c r="H18190" t="s">
        <v>8497</v>
      </c>
      <c r="I18190" t="s">
        <v>10293</v>
      </c>
      <c r="J18190">
        <v>20230630</v>
      </c>
      <c r="K18190" t="s">
        <v>8942</v>
      </c>
      <c r="L18190">
        <v>18</v>
      </c>
      <c r="M18190">
        <v>0</v>
      </c>
      <c r="N18190" t="s">
        <v>29</v>
      </c>
      <c r="O18190">
        <v>20230703</v>
      </c>
    </row>
    <row r="18191" spans="1:15" x14ac:dyDescent="0.25">
      <c r="A18191" t="s">
        <v>8893</v>
      </c>
      <c r="B18191" t="s">
        <v>8894</v>
      </c>
      <c r="C18191">
        <v>1600004473</v>
      </c>
      <c r="D18191">
        <v>20230621</v>
      </c>
      <c r="E18191">
        <v>41100000</v>
      </c>
      <c r="F18191" t="s">
        <v>81</v>
      </c>
      <c r="G18191" t="s">
        <v>8833</v>
      </c>
      <c r="H18191" t="s">
        <v>8834</v>
      </c>
      <c r="I18191" t="s">
        <v>10294</v>
      </c>
      <c r="J18191">
        <v>20230621</v>
      </c>
      <c r="K18191" t="s">
        <v>9105</v>
      </c>
      <c r="L18191">
        <v>0</v>
      </c>
      <c r="M18191">
        <v>4926.7</v>
      </c>
      <c r="N18191" t="s">
        <v>37</v>
      </c>
      <c r="O18191">
        <v>20230621</v>
      </c>
    </row>
    <row r="18192" spans="1:15" x14ac:dyDescent="0.25">
      <c r="A18192" t="s">
        <v>8893</v>
      </c>
      <c r="B18192" t="s">
        <v>8894</v>
      </c>
      <c r="C18192">
        <v>1600006886</v>
      </c>
      <c r="D18192">
        <v>20230613</v>
      </c>
      <c r="E18192">
        <v>21820000</v>
      </c>
      <c r="F18192" t="s">
        <v>23</v>
      </c>
      <c r="I18192" t="s">
        <v>9975</v>
      </c>
      <c r="J18192">
        <v>20230613</v>
      </c>
      <c r="K18192" t="s">
        <v>9976</v>
      </c>
      <c r="L18192">
        <v>0</v>
      </c>
      <c r="M18192">
        <v>8000</v>
      </c>
    </row>
    <row r="18193" spans="1:15" x14ac:dyDescent="0.25">
      <c r="A18193" t="s">
        <v>8893</v>
      </c>
      <c r="B18193" t="s">
        <v>8894</v>
      </c>
      <c r="C18193">
        <v>1600010254</v>
      </c>
      <c r="D18193">
        <v>20230930</v>
      </c>
      <c r="E18193">
        <v>79100006</v>
      </c>
      <c r="F18193" t="s">
        <v>9543</v>
      </c>
      <c r="I18193" t="s">
        <v>10295</v>
      </c>
      <c r="J18193">
        <v>20230930</v>
      </c>
      <c r="K18193" t="s">
        <v>152</v>
      </c>
      <c r="L18193">
        <v>0</v>
      </c>
      <c r="M18193">
        <v>1833.48</v>
      </c>
    </row>
    <row r="18194" spans="1:15" x14ac:dyDescent="0.25">
      <c r="A18194" t="s">
        <v>8893</v>
      </c>
      <c r="B18194" t="s">
        <v>8894</v>
      </c>
      <c r="C18194">
        <v>1600010743</v>
      </c>
      <c r="D18194">
        <v>20231010</v>
      </c>
      <c r="E18194">
        <v>41100000</v>
      </c>
      <c r="F18194" t="s">
        <v>81</v>
      </c>
      <c r="G18194" t="s">
        <v>8433</v>
      </c>
      <c r="H18194" t="s">
        <v>8434</v>
      </c>
      <c r="I18194" t="s">
        <v>10296</v>
      </c>
      <c r="J18194">
        <v>20231010</v>
      </c>
      <c r="K18194" t="s">
        <v>9003</v>
      </c>
      <c r="L18194">
        <v>0</v>
      </c>
      <c r="M18194">
        <v>900</v>
      </c>
      <c r="N18194" t="s">
        <v>766</v>
      </c>
      <c r="O18194">
        <v>20231010</v>
      </c>
    </row>
    <row r="18195" spans="1:15" x14ac:dyDescent="0.25">
      <c r="A18195" t="s">
        <v>8893</v>
      </c>
      <c r="B18195" t="s">
        <v>8894</v>
      </c>
      <c r="C18195">
        <v>1600011133</v>
      </c>
      <c r="D18195">
        <v>20230401</v>
      </c>
      <c r="E18195">
        <v>63330000</v>
      </c>
      <c r="F18195" t="s">
        <v>9944</v>
      </c>
      <c r="I18195" t="s">
        <v>9945</v>
      </c>
      <c r="J18195">
        <v>20230401</v>
      </c>
      <c r="K18195" t="s">
        <v>10297</v>
      </c>
      <c r="L18195">
        <v>0</v>
      </c>
      <c r="M18195">
        <v>23674.39</v>
      </c>
    </row>
    <row r="18196" spans="1:15" x14ac:dyDescent="0.25">
      <c r="A18196" t="s">
        <v>8893</v>
      </c>
      <c r="B18196" t="s">
        <v>8894</v>
      </c>
      <c r="C18196">
        <v>1600003839</v>
      </c>
      <c r="D18196">
        <v>20230401</v>
      </c>
      <c r="E18196">
        <v>40100000</v>
      </c>
      <c r="F18196" t="s">
        <v>55</v>
      </c>
      <c r="G18196" t="s">
        <v>573</v>
      </c>
      <c r="H18196" t="s">
        <v>574</v>
      </c>
      <c r="I18196" t="s">
        <v>1831</v>
      </c>
      <c r="J18196">
        <v>20230401</v>
      </c>
      <c r="K18196" t="s">
        <v>10298</v>
      </c>
      <c r="L18196">
        <v>0</v>
      </c>
      <c r="M18196">
        <v>475.37</v>
      </c>
      <c r="N18196" t="s">
        <v>202</v>
      </c>
      <c r="O18196">
        <v>20230620</v>
      </c>
    </row>
    <row r="18197" spans="1:15" x14ac:dyDescent="0.25">
      <c r="A18197" t="s">
        <v>8893</v>
      </c>
      <c r="B18197" t="s">
        <v>8894</v>
      </c>
      <c r="C18197">
        <v>1600005903</v>
      </c>
      <c r="D18197">
        <v>20230630</v>
      </c>
      <c r="E18197">
        <v>44561001</v>
      </c>
      <c r="F18197" t="s">
        <v>33</v>
      </c>
      <c r="I18197" t="s">
        <v>9235</v>
      </c>
      <c r="J18197">
        <v>20230630</v>
      </c>
      <c r="K18197" t="s">
        <v>8985</v>
      </c>
      <c r="L18197">
        <v>0</v>
      </c>
      <c r="M18197">
        <v>15.47</v>
      </c>
      <c r="N18197" t="s">
        <v>37</v>
      </c>
      <c r="O18197">
        <v>20230718</v>
      </c>
    </row>
    <row r="18198" spans="1:15" x14ac:dyDescent="0.25">
      <c r="A18198" t="s">
        <v>8893</v>
      </c>
      <c r="B18198" t="s">
        <v>8894</v>
      </c>
      <c r="C18198">
        <v>1600001291</v>
      </c>
      <c r="D18198">
        <v>20230401</v>
      </c>
      <c r="E18198">
        <v>41100000</v>
      </c>
      <c r="F18198" t="s">
        <v>81</v>
      </c>
      <c r="G18198" t="s">
        <v>8820</v>
      </c>
      <c r="H18198" t="s">
        <v>8821</v>
      </c>
      <c r="I18198" t="s">
        <v>10299</v>
      </c>
      <c r="J18198">
        <v>20230401</v>
      </c>
      <c r="K18198" t="s">
        <v>10300</v>
      </c>
      <c r="L18198">
        <v>18943.28</v>
      </c>
      <c r="M18198">
        <v>0</v>
      </c>
      <c r="N18198" t="s">
        <v>54</v>
      </c>
      <c r="O18198">
        <v>20230502</v>
      </c>
    </row>
    <row r="18199" spans="1:15" x14ac:dyDescent="0.25">
      <c r="A18199" t="s">
        <v>8893</v>
      </c>
      <c r="B18199" t="s">
        <v>8894</v>
      </c>
      <c r="C18199">
        <v>1600011110</v>
      </c>
      <c r="D18199">
        <v>20230401</v>
      </c>
      <c r="E18199">
        <v>61100000</v>
      </c>
      <c r="F18199" t="s">
        <v>6120</v>
      </c>
      <c r="I18199" t="s">
        <v>10301</v>
      </c>
      <c r="J18199">
        <v>20230401</v>
      </c>
      <c r="K18199" t="s">
        <v>10302</v>
      </c>
      <c r="L18199">
        <v>0</v>
      </c>
      <c r="M18199">
        <v>600</v>
      </c>
    </row>
    <row r="18200" spans="1:15" x14ac:dyDescent="0.25">
      <c r="A18200" t="s">
        <v>8893</v>
      </c>
      <c r="B18200" t="s">
        <v>8894</v>
      </c>
      <c r="C18200">
        <v>1600007803</v>
      </c>
      <c r="D18200">
        <v>20230731</v>
      </c>
      <c r="E18200">
        <v>68112002</v>
      </c>
      <c r="F18200" t="s">
        <v>9096</v>
      </c>
      <c r="I18200" t="s">
        <v>10303</v>
      </c>
      <c r="J18200">
        <v>20230731</v>
      </c>
      <c r="K18200" t="s">
        <v>9098</v>
      </c>
      <c r="L18200">
        <v>250</v>
      </c>
      <c r="M18200">
        <v>0</v>
      </c>
    </row>
    <row r="18201" spans="1:15" x14ac:dyDescent="0.25">
      <c r="A18201" t="s">
        <v>8893</v>
      </c>
      <c r="B18201" t="s">
        <v>8894</v>
      </c>
      <c r="C18201">
        <v>1600002374</v>
      </c>
      <c r="D18201">
        <v>20230414</v>
      </c>
      <c r="E18201">
        <v>28182000</v>
      </c>
      <c r="F18201" t="s">
        <v>41</v>
      </c>
      <c r="I18201" t="s">
        <v>9206</v>
      </c>
      <c r="J18201">
        <v>20230414</v>
      </c>
      <c r="K18201" t="s">
        <v>9207</v>
      </c>
      <c r="L18201">
        <v>1124.2</v>
      </c>
      <c r="M18201">
        <v>0</v>
      </c>
    </row>
    <row r="18202" spans="1:15" x14ac:dyDescent="0.25">
      <c r="A18202" t="s">
        <v>8893</v>
      </c>
      <c r="B18202" t="s">
        <v>8894</v>
      </c>
      <c r="C18202">
        <v>1600007001</v>
      </c>
      <c r="D18202">
        <v>20230630</v>
      </c>
      <c r="E18202">
        <v>28182000</v>
      </c>
      <c r="F18202" t="s">
        <v>41</v>
      </c>
      <c r="I18202" t="s">
        <v>10304</v>
      </c>
      <c r="J18202">
        <v>20230630</v>
      </c>
      <c r="K18202" t="s">
        <v>9035</v>
      </c>
      <c r="L18202">
        <v>0</v>
      </c>
      <c r="M18202">
        <v>77.67</v>
      </c>
    </row>
    <row r="18203" spans="1:15" x14ac:dyDescent="0.25">
      <c r="A18203" t="s">
        <v>8893</v>
      </c>
      <c r="B18203" t="s">
        <v>8894</v>
      </c>
      <c r="C18203">
        <v>1600009257</v>
      </c>
      <c r="D18203">
        <v>20230919</v>
      </c>
      <c r="E18203">
        <v>41100000</v>
      </c>
      <c r="F18203" t="s">
        <v>81</v>
      </c>
      <c r="G18203" t="s">
        <v>8929</v>
      </c>
      <c r="H18203" t="s">
        <v>8930</v>
      </c>
      <c r="I18203" t="s">
        <v>10305</v>
      </c>
      <c r="J18203">
        <v>20230919</v>
      </c>
      <c r="K18203" t="s">
        <v>8898</v>
      </c>
      <c r="L18203">
        <v>0</v>
      </c>
      <c r="M18203">
        <v>728.12</v>
      </c>
      <c r="N18203" t="s">
        <v>136</v>
      </c>
      <c r="O18203">
        <v>20230919</v>
      </c>
    </row>
    <row r="18204" spans="1:15" x14ac:dyDescent="0.25">
      <c r="A18204" t="s">
        <v>8893</v>
      </c>
      <c r="B18204" t="s">
        <v>8894</v>
      </c>
      <c r="C18204">
        <v>1600003851</v>
      </c>
      <c r="D18204">
        <v>20230401</v>
      </c>
      <c r="E18204">
        <v>40100000</v>
      </c>
      <c r="F18204" t="s">
        <v>55</v>
      </c>
      <c r="I18204" t="s">
        <v>10306</v>
      </c>
      <c r="J18204">
        <v>20230401</v>
      </c>
      <c r="K18204" t="s">
        <v>9200</v>
      </c>
      <c r="L18204">
        <v>1200</v>
      </c>
      <c r="M18204">
        <v>0</v>
      </c>
    </row>
    <row r="18205" spans="1:15" x14ac:dyDescent="0.25">
      <c r="A18205" t="s">
        <v>8893</v>
      </c>
      <c r="B18205" t="s">
        <v>8894</v>
      </c>
      <c r="C18205">
        <v>1600004033</v>
      </c>
      <c r="D18205">
        <v>20230401</v>
      </c>
      <c r="E18205">
        <v>40110000</v>
      </c>
      <c r="F18205" t="s">
        <v>45</v>
      </c>
      <c r="G18205" t="s">
        <v>3197</v>
      </c>
      <c r="H18205" t="s">
        <v>3198</v>
      </c>
      <c r="I18205" t="s">
        <v>10307</v>
      </c>
      <c r="J18205">
        <v>20230401</v>
      </c>
      <c r="K18205" t="s">
        <v>10308</v>
      </c>
      <c r="L18205">
        <v>0</v>
      </c>
      <c r="M18205">
        <v>1335.14</v>
      </c>
      <c r="N18205" t="s">
        <v>54</v>
      </c>
      <c r="O18205">
        <v>20230821</v>
      </c>
    </row>
    <row r="18206" spans="1:15" x14ac:dyDescent="0.25">
      <c r="A18206" t="s">
        <v>8893</v>
      </c>
      <c r="B18206" t="s">
        <v>8894</v>
      </c>
      <c r="C18206">
        <v>1600011151</v>
      </c>
      <c r="D18206">
        <v>20230401</v>
      </c>
      <c r="E18206">
        <v>48600000</v>
      </c>
      <c r="F18206" t="s">
        <v>76</v>
      </c>
      <c r="I18206" t="s">
        <v>9945</v>
      </c>
      <c r="J18206">
        <v>20230401</v>
      </c>
      <c r="K18206" t="s">
        <v>10309</v>
      </c>
      <c r="L18206">
        <v>0</v>
      </c>
      <c r="M18206">
        <v>1556.27</v>
      </c>
      <c r="N18206" t="s">
        <v>54</v>
      </c>
      <c r="O18206">
        <v>20231103</v>
      </c>
    </row>
    <row r="18207" spans="1:15" x14ac:dyDescent="0.25">
      <c r="A18207" t="s">
        <v>8893</v>
      </c>
      <c r="B18207" t="s">
        <v>8894</v>
      </c>
      <c r="C18207">
        <v>1600000727</v>
      </c>
      <c r="D18207">
        <v>20230424</v>
      </c>
      <c r="E18207">
        <v>40100000</v>
      </c>
      <c r="F18207" t="s">
        <v>55</v>
      </c>
      <c r="G18207" t="s">
        <v>1782</v>
      </c>
      <c r="H18207" t="s">
        <v>1783</v>
      </c>
      <c r="I18207" t="s">
        <v>8982</v>
      </c>
      <c r="J18207">
        <v>20230424</v>
      </c>
      <c r="K18207" t="s">
        <v>8983</v>
      </c>
      <c r="L18207">
        <v>20800.04</v>
      </c>
      <c r="M18207">
        <v>0</v>
      </c>
      <c r="N18207" t="s">
        <v>34</v>
      </c>
      <c r="O18207">
        <v>20230831</v>
      </c>
    </row>
    <row r="18208" spans="1:15" x14ac:dyDescent="0.25">
      <c r="A18208" t="s">
        <v>8893</v>
      </c>
      <c r="B18208" t="s">
        <v>8894</v>
      </c>
      <c r="C18208">
        <v>1600010743</v>
      </c>
      <c r="D18208">
        <v>20231010</v>
      </c>
      <c r="E18208">
        <v>41100000</v>
      </c>
      <c r="F18208" t="s">
        <v>81</v>
      </c>
      <c r="G18208" t="s">
        <v>9799</v>
      </c>
      <c r="H18208" t="s">
        <v>9800</v>
      </c>
      <c r="I18208" t="s">
        <v>10310</v>
      </c>
      <c r="J18208">
        <v>20231010</v>
      </c>
      <c r="K18208" t="s">
        <v>9003</v>
      </c>
      <c r="L18208">
        <v>0</v>
      </c>
      <c r="M18208">
        <v>19580.21</v>
      </c>
      <c r="N18208" t="s">
        <v>136</v>
      </c>
      <c r="O18208">
        <v>20231010</v>
      </c>
    </row>
    <row r="18209" spans="1:15" x14ac:dyDescent="0.25">
      <c r="A18209" t="s">
        <v>8893</v>
      </c>
      <c r="B18209" t="s">
        <v>8894</v>
      </c>
      <c r="C18209">
        <v>1600009306</v>
      </c>
      <c r="D18209">
        <v>20230831</v>
      </c>
      <c r="E18209">
        <v>28182000</v>
      </c>
      <c r="F18209" t="s">
        <v>41</v>
      </c>
      <c r="I18209" t="s">
        <v>10311</v>
      </c>
      <c r="J18209">
        <v>20230831</v>
      </c>
      <c r="K18209" t="s">
        <v>9256</v>
      </c>
      <c r="L18209">
        <v>0</v>
      </c>
      <c r="M18209">
        <v>510</v>
      </c>
    </row>
    <row r="18210" spans="1:15" x14ac:dyDescent="0.25">
      <c r="A18210" t="s">
        <v>8893</v>
      </c>
      <c r="B18210" t="s">
        <v>8894</v>
      </c>
      <c r="C18210">
        <v>1600002021</v>
      </c>
      <c r="D18210">
        <v>20230511</v>
      </c>
      <c r="E18210">
        <v>41100000</v>
      </c>
      <c r="F18210" t="s">
        <v>81</v>
      </c>
      <c r="G18210" t="s">
        <v>9477</v>
      </c>
      <c r="H18210" t="s">
        <v>9478</v>
      </c>
      <c r="I18210" t="s">
        <v>10312</v>
      </c>
      <c r="J18210">
        <v>20230511</v>
      </c>
      <c r="K18210" t="s">
        <v>8908</v>
      </c>
      <c r="L18210">
        <v>0</v>
      </c>
      <c r="M18210">
        <v>-972.95</v>
      </c>
      <c r="N18210" t="s">
        <v>83</v>
      </c>
      <c r="O18210">
        <v>20230511</v>
      </c>
    </row>
    <row r="18211" spans="1:15" x14ac:dyDescent="0.25">
      <c r="A18211" t="s">
        <v>8893</v>
      </c>
      <c r="B18211" t="s">
        <v>8894</v>
      </c>
      <c r="C18211">
        <v>1600009386</v>
      </c>
      <c r="D18211">
        <v>20230831</v>
      </c>
      <c r="E18211">
        <v>68112000</v>
      </c>
      <c r="F18211" t="s">
        <v>8902</v>
      </c>
      <c r="I18211" t="s">
        <v>10313</v>
      </c>
      <c r="J18211">
        <v>20230831</v>
      </c>
      <c r="K18211" t="s">
        <v>9155</v>
      </c>
      <c r="L18211">
        <v>77.67</v>
      </c>
      <c r="M18211">
        <v>0</v>
      </c>
    </row>
    <row r="18212" spans="1:15" x14ac:dyDescent="0.25">
      <c r="A18212" t="s">
        <v>8893</v>
      </c>
      <c r="B18212" t="s">
        <v>8894</v>
      </c>
      <c r="C18212">
        <v>1600004473</v>
      </c>
      <c r="D18212">
        <v>20230621</v>
      </c>
      <c r="E18212">
        <v>41100000</v>
      </c>
      <c r="F18212" t="s">
        <v>81</v>
      </c>
      <c r="G18212" t="s">
        <v>9683</v>
      </c>
      <c r="H18212" t="s">
        <v>9684</v>
      </c>
      <c r="I18212" t="s">
        <v>10314</v>
      </c>
      <c r="J18212">
        <v>20230621</v>
      </c>
      <c r="K18212" t="s">
        <v>8974</v>
      </c>
      <c r="L18212">
        <v>0</v>
      </c>
      <c r="M18212">
        <v>564</v>
      </c>
      <c r="N18212" t="s">
        <v>117</v>
      </c>
      <c r="O18212">
        <v>20230621</v>
      </c>
    </row>
    <row r="18213" spans="1:15" x14ac:dyDescent="0.25">
      <c r="A18213" t="s">
        <v>8893</v>
      </c>
      <c r="B18213" t="s">
        <v>8894</v>
      </c>
      <c r="C18213">
        <v>1600002419</v>
      </c>
      <c r="D18213">
        <v>20230430</v>
      </c>
      <c r="E18213">
        <v>68112000</v>
      </c>
      <c r="F18213" t="s">
        <v>8902</v>
      </c>
      <c r="I18213" t="s">
        <v>10315</v>
      </c>
      <c r="J18213">
        <v>20230430</v>
      </c>
      <c r="K18213" t="s">
        <v>9690</v>
      </c>
      <c r="L18213">
        <v>28.82</v>
      </c>
      <c r="M18213">
        <v>0</v>
      </c>
    </row>
    <row r="18214" spans="1:15" x14ac:dyDescent="0.25">
      <c r="A18214" t="s">
        <v>8893</v>
      </c>
      <c r="B18214" t="s">
        <v>8894</v>
      </c>
      <c r="C18214">
        <v>1600004473</v>
      </c>
      <c r="D18214">
        <v>20230621</v>
      </c>
      <c r="E18214">
        <v>41100000</v>
      </c>
      <c r="F18214" t="s">
        <v>81</v>
      </c>
      <c r="G18214" t="s">
        <v>8351</v>
      </c>
      <c r="H18214" t="s">
        <v>8352</v>
      </c>
      <c r="I18214" t="s">
        <v>10316</v>
      </c>
      <c r="J18214">
        <v>20230621</v>
      </c>
      <c r="K18214" t="s">
        <v>9218</v>
      </c>
      <c r="L18214">
        <v>0</v>
      </c>
      <c r="M18214">
        <v>960</v>
      </c>
      <c r="N18214" t="s">
        <v>136</v>
      </c>
      <c r="O18214">
        <v>20230621</v>
      </c>
    </row>
    <row r="18215" spans="1:15" x14ac:dyDescent="0.25">
      <c r="A18215" t="s">
        <v>8893</v>
      </c>
      <c r="B18215" t="s">
        <v>8894</v>
      </c>
      <c r="C18215">
        <v>1600001290</v>
      </c>
      <c r="D18215">
        <v>20230401</v>
      </c>
      <c r="E18215">
        <v>41100000</v>
      </c>
      <c r="F18215" t="s">
        <v>81</v>
      </c>
      <c r="G18215" t="s">
        <v>1344</v>
      </c>
      <c r="H18215" t="s">
        <v>1345</v>
      </c>
      <c r="I18215" t="s">
        <v>2238</v>
      </c>
      <c r="J18215">
        <v>20230401</v>
      </c>
      <c r="K18215" t="s">
        <v>10015</v>
      </c>
      <c r="L18215">
        <v>1466.16</v>
      </c>
      <c r="M18215">
        <v>0</v>
      </c>
      <c r="N18215" t="s">
        <v>54</v>
      </c>
      <c r="O18215">
        <v>20230505</v>
      </c>
    </row>
    <row r="18216" spans="1:15" x14ac:dyDescent="0.25">
      <c r="A18216" t="s">
        <v>8893</v>
      </c>
      <c r="B18216" t="s">
        <v>8894</v>
      </c>
      <c r="C18216">
        <v>1600009353</v>
      </c>
      <c r="D18216">
        <v>20230831</v>
      </c>
      <c r="E18216">
        <v>28181000</v>
      </c>
      <c r="F18216" t="s">
        <v>105</v>
      </c>
      <c r="I18216" t="s">
        <v>10317</v>
      </c>
      <c r="J18216">
        <v>20230831</v>
      </c>
      <c r="K18216" t="s">
        <v>10022</v>
      </c>
      <c r="L18216">
        <v>0</v>
      </c>
      <c r="M18216">
        <v>26.2</v>
      </c>
    </row>
    <row r="18217" spans="1:15" x14ac:dyDescent="0.25">
      <c r="A18217" t="s">
        <v>8893</v>
      </c>
      <c r="B18217" t="s">
        <v>8894</v>
      </c>
      <c r="C18217">
        <v>1600003940</v>
      </c>
      <c r="D18217">
        <v>20230401</v>
      </c>
      <c r="E18217">
        <v>40100000</v>
      </c>
      <c r="F18217" t="s">
        <v>55</v>
      </c>
      <c r="I18217" t="s">
        <v>10318</v>
      </c>
      <c r="J18217">
        <v>20230401</v>
      </c>
      <c r="K18217" t="s">
        <v>10319</v>
      </c>
      <c r="L18217">
        <v>11385.49</v>
      </c>
      <c r="M18217">
        <v>0</v>
      </c>
    </row>
    <row r="18218" spans="1:15" x14ac:dyDescent="0.25">
      <c r="A18218" t="s">
        <v>8893</v>
      </c>
      <c r="B18218" t="s">
        <v>8894</v>
      </c>
      <c r="C18218">
        <v>1600011710</v>
      </c>
      <c r="D18218">
        <v>20230401</v>
      </c>
      <c r="E18218">
        <v>43100000</v>
      </c>
      <c r="F18218" t="s">
        <v>26</v>
      </c>
      <c r="I18218" t="s">
        <v>10248</v>
      </c>
      <c r="J18218">
        <v>20230401</v>
      </c>
      <c r="K18218" t="s">
        <v>10320</v>
      </c>
      <c r="L18218">
        <v>243</v>
      </c>
      <c r="M18218">
        <v>0</v>
      </c>
    </row>
    <row r="18219" spans="1:15" x14ac:dyDescent="0.25">
      <c r="A18219" t="s">
        <v>8893</v>
      </c>
      <c r="B18219" t="s">
        <v>8894</v>
      </c>
      <c r="C18219">
        <v>1600005436</v>
      </c>
      <c r="D18219">
        <v>20230609</v>
      </c>
      <c r="E18219">
        <v>75800000</v>
      </c>
      <c r="F18219" t="s">
        <v>2919</v>
      </c>
      <c r="I18219" t="s">
        <v>10321</v>
      </c>
      <c r="J18219">
        <v>20230609</v>
      </c>
      <c r="K18219" t="s">
        <v>9042</v>
      </c>
      <c r="L18219">
        <v>0</v>
      </c>
      <c r="M18219">
        <v>0.01</v>
      </c>
    </row>
    <row r="18220" spans="1:15" x14ac:dyDescent="0.25">
      <c r="A18220" t="s">
        <v>8893</v>
      </c>
      <c r="B18220" t="s">
        <v>8894</v>
      </c>
      <c r="C18220">
        <v>1600009257</v>
      </c>
      <c r="D18220">
        <v>20230919</v>
      </c>
      <c r="E18220">
        <v>41100000</v>
      </c>
      <c r="F18220" t="s">
        <v>81</v>
      </c>
      <c r="G18220" t="s">
        <v>9799</v>
      </c>
      <c r="H18220" t="s">
        <v>9800</v>
      </c>
      <c r="I18220" t="s">
        <v>10322</v>
      </c>
      <c r="J18220">
        <v>20230919</v>
      </c>
      <c r="K18220" t="s">
        <v>8898</v>
      </c>
      <c r="L18220">
        <v>0</v>
      </c>
      <c r="M18220">
        <v>660</v>
      </c>
      <c r="N18220" t="s">
        <v>27</v>
      </c>
      <c r="O18220">
        <v>20230919</v>
      </c>
    </row>
    <row r="18221" spans="1:15" x14ac:dyDescent="0.25">
      <c r="A18221" t="s">
        <v>8893</v>
      </c>
      <c r="B18221" t="s">
        <v>8894</v>
      </c>
      <c r="C18221">
        <v>1600011708</v>
      </c>
      <c r="D18221">
        <v>20230401</v>
      </c>
      <c r="E18221">
        <v>43100000</v>
      </c>
      <c r="F18221" t="s">
        <v>26</v>
      </c>
      <c r="I18221" t="s">
        <v>9277</v>
      </c>
      <c r="J18221">
        <v>20230401</v>
      </c>
      <c r="K18221" t="s">
        <v>10323</v>
      </c>
      <c r="L18221">
        <v>4817</v>
      </c>
      <c r="M18221">
        <v>0</v>
      </c>
    </row>
    <row r="18222" spans="1:15" x14ac:dyDescent="0.25">
      <c r="A18222" t="s">
        <v>8893</v>
      </c>
      <c r="B18222" t="s">
        <v>8894</v>
      </c>
      <c r="C18222">
        <v>1600010978</v>
      </c>
      <c r="D18222">
        <v>20230930</v>
      </c>
      <c r="E18222">
        <v>68112000</v>
      </c>
      <c r="F18222" t="s">
        <v>8902</v>
      </c>
      <c r="I18222" t="s">
        <v>10324</v>
      </c>
      <c r="J18222">
        <v>20230930</v>
      </c>
      <c r="K18222" t="s">
        <v>9599</v>
      </c>
      <c r="L18222">
        <v>163.02000000000001</v>
      </c>
      <c r="M18222">
        <v>0</v>
      </c>
    </row>
    <row r="18223" spans="1:15" x14ac:dyDescent="0.25">
      <c r="A18223" t="s">
        <v>8893</v>
      </c>
      <c r="B18223" t="s">
        <v>8894</v>
      </c>
      <c r="C18223">
        <v>1600004691</v>
      </c>
      <c r="D18223">
        <v>20230531</v>
      </c>
      <c r="E18223">
        <v>68112000</v>
      </c>
      <c r="F18223" t="s">
        <v>8902</v>
      </c>
      <c r="I18223" t="s">
        <v>9660</v>
      </c>
      <c r="J18223">
        <v>20230531</v>
      </c>
      <c r="K18223" t="s">
        <v>9068</v>
      </c>
      <c r="L18223">
        <v>61.71</v>
      </c>
      <c r="M18223">
        <v>0</v>
      </c>
    </row>
    <row r="18224" spans="1:15" x14ac:dyDescent="0.25">
      <c r="A18224" t="s">
        <v>8893</v>
      </c>
      <c r="B18224" t="s">
        <v>8894</v>
      </c>
      <c r="C18224">
        <v>1600009385</v>
      </c>
      <c r="D18224">
        <v>20230831</v>
      </c>
      <c r="E18224">
        <v>68112000</v>
      </c>
      <c r="F18224" t="s">
        <v>8902</v>
      </c>
      <c r="I18224" t="s">
        <v>10325</v>
      </c>
      <c r="J18224">
        <v>20230831</v>
      </c>
      <c r="K18224" t="s">
        <v>9867</v>
      </c>
      <c r="L18224">
        <v>13.75</v>
      </c>
      <c r="M18224">
        <v>0</v>
      </c>
    </row>
    <row r="18225" spans="1:15" x14ac:dyDescent="0.25">
      <c r="A18225" t="s">
        <v>8893</v>
      </c>
      <c r="B18225" t="s">
        <v>8894</v>
      </c>
      <c r="C18225">
        <v>1600003972</v>
      </c>
      <c r="D18225">
        <v>20230401</v>
      </c>
      <c r="E18225">
        <v>40100000</v>
      </c>
      <c r="F18225" t="s">
        <v>55</v>
      </c>
      <c r="G18225" t="s">
        <v>5610</v>
      </c>
      <c r="H18225" t="s">
        <v>5611</v>
      </c>
      <c r="I18225" t="s">
        <v>4557</v>
      </c>
      <c r="J18225">
        <v>20230401</v>
      </c>
      <c r="K18225" t="s">
        <v>10326</v>
      </c>
      <c r="L18225">
        <v>0</v>
      </c>
      <c r="M18225">
        <v>324</v>
      </c>
      <c r="N18225" t="s">
        <v>54</v>
      </c>
      <c r="O18225">
        <v>20230901</v>
      </c>
    </row>
    <row r="18226" spans="1:15" x14ac:dyDescent="0.25">
      <c r="A18226" t="s">
        <v>8893</v>
      </c>
      <c r="B18226" t="s">
        <v>8894</v>
      </c>
      <c r="C18226">
        <v>1600002481</v>
      </c>
      <c r="D18226">
        <v>20230430</v>
      </c>
      <c r="E18226">
        <v>28181000</v>
      </c>
      <c r="F18226" t="s">
        <v>105</v>
      </c>
      <c r="I18226" t="s">
        <v>10327</v>
      </c>
      <c r="J18226">
        <v>20230430</v>
      </c>
      <c r="K18226" t="s">
        <v>9161</v>
      </c>
      <c r="L18226">
        <v>0</v>
      </c>
      <c r="M18226">
        <v>61.67</v>
      </c>
    </row>
    <row r="18227" spans="1:15" x14ac:dyDescent="0.25">
      <c r="A18227" t="s">
        <v>8893</v>
      </c>
      <c r="B18227" t="s">
        <v>8894</v>
      </c>
      <c r="C18227">
        <v>1600006554</v>
      </c>
      <c r="D18227">
        <v>20230728</v>
      </c>
      <c r="E18227">
        <v>46799996</v>
      </c>
      <c r="F18227" t="s">
        <v>67</v>
      </c>
      <c r="I18227" t="s">
        <v>10328</v>
      </c>
      <c r="J18227">
        <v>20230728</v>
      </c>
      <c r="K18227" t="s">
        <v>8942</v>
      </c>
      <c r="L18227">
        <v>288</v>
      </c>
      <c r="M18227">
        <v>0</v>
      </c>
    </row>
    <row r="18228" spans="1:15" x14ac:dyDescent="0.25">
      <c r="A18228" t="s">
        <v>8893</v>
      </c>
      <c r="B18228" t="s">
        <v>8894</v>
      </c>
      <c r="C18228">
        <v>1600010743</v>
      </c>
      <c r="D18228">
        <v>20231010</v>
      </c>
      <c r="E18228">
        <v>41100000</v>
      </c>
      <c r="F18228" t="s">
        <v>81</v>
      </c>
      <c r="G18228" t="s">
        <v>9477</v>
      </c>
      <c r="H18228" t="s">
        <v>9478</v>
      </c>
      <c r="I18228" t="s">
        <v>10329</v>
      </c>
      <c r="J18228">
        <v>20231010</v>
      </c>
      <c r="K18228" t="s">
        <v>9003</v>
      </c>
      <c r="L18228">
        <v>0</v>
      </c>
      <c r="M18228">
        <v>868.68</v>
      </c>
      <c r="N18228" t="s">
        <v>29</v>
      </c>
      <c r="O18228">
        <v>20231010</v>
      </c>
    </row>
    <row r="18229" spans="1:15" x14ac:dyDescent="0.25">
      <c r="A18229" t="s">
        <v>8893</v>
      </c>
      <c r="B18229" t="s">
        <v>8894</v>
      </c>
      <c r="C18229">
        <v>1600003937</v>
      </c>
      <c r="D18229">
        <v>20230401</v>
      </c>
      <c r="E18229">
        <v>40100000</v>
      </c>
      <c r="F18229" t="s">
        <v>55</v>
      </c>
      <c r="I18229" t="s">
        <v>10330</v>
      </c>
      <c r="J18229">
        <v>20230401</v>
      </c>
      <c r="K18229" t="s">
        <v>10331</v>
      </c>
      <c r="L18229">
        <v>1026</v>
      </c>
      <c r="M18229">
        <v>0</v>
      </c>
    </row>
    <row r="18230" spans="1:15" x14ac:dyDescent="0.25">
      <c r="A18230" t="s">
        <v>8893</v>
      </c>
      <c r="B18230" t="s">
        <v>8894</v>
      </c>
      <c r="C18230">
        <v>1600002424</v>
      </c>
      <c r="D18230">
        <v>20230430</v>
      </c>
      <c r="E18230">
        <v>68112000</v>
      </c>
      <c r="F18230" t="s">
        <v>8902</v>
      </c>
      <c r="I18230" t="s">
        <v>9394</v>
      </c>
      <c r="J18230">
        <v>20230430</v>
      </c>
      <c r="K18230" t="s">
        <v>9395</v>
      </c>
      <c r="L18230">
        <v>31.67</v>
      </c>
      <c r="M18230">
        <v>0</v>
      </c>
    </row>
    <row r="18231" spans="1:15" x14ac:dyDescent="0.25">
      <c r="A18231" t="s">
        <v>8893</v>
      </c>
      <c r="B18231" t="s">
        <v>8894</v>
      </c>
      <c r="C18231">
        <v>1600001407</v>
      </c>
      <c r="D18231">
        <v>20230401</v>
      </c>
      <c r="E18231">
        <v>41100000</v>
      </c>
      <c r="F18231" t="s">
        <v>81</v>
      </c>
      <c r="I18231" t="s">
        <v>10332</v>
      </c>
      <c r="J18231">
        <v>20230401</v>
      </c>
      <c r="K18231" t="s">
        <v>10333</v>
      </c>
      <c r="L18231">
        <v>0</v>
      </c>
      <c r="M18231">
        <v>5928</v>
      </c>
    </row>
    <row r="18232" spans="1:15" x14ac:dyDescent="0.25">
      <c r="A18232" t="s">
        <v>8893</v>
      </c>
      <c r="B18232" t="s">
        <v>8894</v>
      </c>
      <c r="C18232">
        <v>1600009326</v>
      </c>
      <c r="D18232">
        <v>20230831</v>
      </c>
      <c r="E18232">
        <v>28183000</v>
      </c>
      <c r="F18232" t="s">
        <v>102</v>
      </c>
      <c r="I18232" t="s">
        <v>10334</v>
      </c>
      <c r="J18232">
        <v>20230831</v>
      </c>
      <c r="K18232" t="s">
        <v>9632</v>
      </c>
      <c r="L18232">
        <v>0</v>
      </c>
      <c r="M18232">
        <v>28.75</v>
      </c>
    </row>
    <row r="18233" spans="1:15" x14ac:dyDescent="0.25">
      <c r="A18233" t="s">
        <v>8893</v>
      </c>
      <c r="B18233" t="s">
        <v>8894</v>
      </c>
      <c r="C18233">
        <v>1600004473</v>
      </c>
      <c r="D18233">
        <v>20230621</v>
      </c>
      <c r="E18233">
        <v>41100000</v>
      </c>
      <c r="F18233" t="s">
        <v>81</v>
      </c>
      <c r="G18233" t="s">
        <v>9005</v>
      </c>
      <c r="H18233" t="s">
        <v>9006</v>
      </c>
      <c r="I18233" t="s">
        <v>10335</v>
      </c>
      <c r="J18233">
        <v>20230621</v>
      </c>
      <c r="K18233" t="s">
        <v>9105</v>
      </c>
      <c r="L18233">
        <v>0</v>
      </c>
      <c r="M18233">
        <v>852</v>
      </c>
      <c r="N18233" t="s">
        <v>80</v>
      </c>
      <c r="O18233">
        <v>20230621</v>
      </c>
    </row>
    <row r="18234" spans="1:15" x14ac:dyDescent="0.25">
      <c r="A18234" t="s">
        <v>8893</v>
      </c>
      <c r="B18234" t="s">
        <v>8894</v>
      </c>
      <c r="C18234">
        <v>1600001197</v>
      </c>
      <c r="D18234">
        <v>20230401</v>
      </c>
      <c r="E18234">
        <v>41100000</v>
      </c>
      <c r="F18234" t="s">
        <v>81</v>
      </c>
      <c r="I18234" t="s">
        <v>10336</v>
      </c>
      <c r="J18234">
        <v>20230401</v>
      </c>
      <c r="K18234" t="s">
        <v>10337</v>
      </c>
      <c r="L18234">
        <v>0</v>
      </c>
      <c r="M18234">
        <v>1888.68</v>
      </c>
    </row>
    <row r="18235" spans="1:15" x14ac:dyDescent="0.25">
      <c r="A18235" t="s">
        <v>8893</v>
      </c>
      <c r="B18235" t="s">
        <v>8894</v>
      </c>
      <c r="C18235">
        <v>1600005784</v>
      </c>
      <c r="D18235">
        <v>20230712</v>
      </c>
      <c r="E18235">
        <v>41100000</v>
      </c>
      <c r="F18235" t="s">
        <v>81</v>
      </c>
      <c r="G18235" t="s">
        <v>9019</v>
      </c>
      <c r="H18235" t="s">
        <v>9020</v>
      </c>
      <c r="I18235" t="s">
        <v>10338</v>
      </c>
      <c r="J18235">
        <v>20230712</v>
      </c>
      <c r="K18235" t="s">
        <v>8936</v>
      </c>
      <c r="L18235">
        <v>0</v>
      </c>
      <c r="M18235">
        <v>2541.3200000000002</v>
      </c>
      <c r="N18235" t="s">
        <v>27</v>
      </c>
      <c r="O18235">
        <v>20230712</v>
      </c>
    </row>
    <row r="18236" spans="1:15" x14ac:dyDescent="0.25">
      <c r="A18236" t="s">
        <v>8893</v>
      </c>
      <c r="B18236" t="s">
        <v>8894</v>
      </c>
      <c r="C18236">
        <v>1600012221</v>
      </c>
      <c r="D18236">
        <v>20231031</v>
      </c>
      <c r="E18236">
        <v>28182000</v>
      </c>
      <c r="F18236" t="s">
        <v>41</v>
      </c>
      <c r="I18236" t="s">
        <v>10339</v>
      </c>
      <c r="J18236">
        <v>20231031</v>
      </c>
      <c r="K18236" t="s">
        <v>9333</v>
      </c>
      <c r="L18236">
        <v>0</v>
      </c>
      <c r="M18236">
        <v>142.86000000000001</v>
      </c>
    </row>
    <row r="18237" spans="1:15" x14ac:dyDescent="0.25">
      <c r="A18237" t="s">
        <v>8893</v>
      </c>
      <c r="B18237" t="s">
        <v>8894</v>
      </c>
      <c r="C18237">
        <v>1600012258</v>
      </c>
      <c r="D18237">
        <v>20231031</v>
      </c>
      <c r="E18237">
        <v>68112000</v>
      </c>
      <c r="F18237" t="s">
        <v>8902</v>
      </c>
      <c r="I18237" t="s">
        <v>10340</v>
      </c>
      <c r="J18237">
        <v>20231031</v>
      </c>
      <c r="K18237" t="s">
        <v>10169</v>
      </c>
      <c r="L18237">
        <v>62</v>
      </c>
      <c r="M18237">
        <v>0</v>
      </c>
    </row>
    <row r="18238" spans="1:15" x14ac:dyDescent="0.25">
      <c r="A18238" t="s">
        <v>8893</v>
      </c>
      <c r="B18238" t="s">
        <v>8894</v>
      </c>
      <c r="C18238">
        <v>1600001241</v>
      </c>
      <c r="D18238">
        <v>20230401</v>
      </c>
      <c r="E18238">
        <v>41100000</v>
      </c>
      <c r="F18238" t="s">
        <v>81</v>
      </c>
      <c r="I18238" t="s">
        <v>10341</v>
      </c>
      <c r="J18238">
        <v>20230401</v>
      </c>
      <c r="K18238" t="s">
        <v>10342</v>
      </c>
      <c r="L18238">
        <v>0</v>
      </c>
      <c r="M18238">
        <v>21737.22</v>
      </c>
    </row>
    <row r="18239" spans="1:15" x14ac:dyDescent="0.25">
      <c r="A18239" t="s">
        <v>8893</v>
      </c>
      <c r="B18239" t="s">
        <v>8894</v>
      </c>
      <c r="C18239">
        <v>1600006648</v>
      </c>
      <c r="D18239">
        <v>20230717</v>
      </c>
      <c r="E18239">
        <v>27510002</v>
      </c>
      <c r="F18239" t="s">
        <v>43</v>
      </c>
      <c r="I18239" t="s">
        <v>10343</v>
      </c>
      <c r="J18239">
        <v>20230717</v>
      </c>
      <c r="K18239" t="s">
        <v>9267</v>
      </c>
      <c r="L18239">
        <v>0</v>
      </c>
      <c r="M18239">
        <v>1531.56</v>
      </c>
    </row>
    <row r="18240" spans="1:15" x14ac:dyDescent="0.25">
      <c r="A18240" t="s">
        <v>8893</v>
      </c>
      <c r="B18240" t="s">
        <v>8894</v>
      </c>
      <c r="C18240">
        <v>1600000559</v>
      </c>
      <c r="D18240">
        <v>20230418</v>
      </c>
      <c r="E18240">
        <v>41100000</v>
      </c>
      <c r="F18240" t="s">
        <v>81</v>
      </c>
      <c r="G18240" t="s">
        <v>9030</v>
      </c>
      <c r="H18240" t="s">
        <v>9031</v>
      </c>
      <c r="I18240" t="s">
        <v>9032</v>
      </c>
      <c r="J18240">
        <v>20230418</v>
      </c>
      <c r="K18240" t="s">
        <v>9008</v>
      </c>
      <c r="L18240">
        <v>0</v>
      </c>
      <c r="M18240">
        <v>1129.25</v>
      </c>
      <c r="N18240" t="s">
        <v>54</v>
      </c>
      <c r="O18240">
        <v>20230502</v>
      </c>
    </row>
    <row r="18241" spans="1:15" x14ac:dyDescent="0.25">
      <c r="A18241" t="s">
        <v>8893</v>
      </c>
      <c r="B18241" t="s">
        <v>8894</v>
      </c>
      <c r="C18241">
        <v>1600009257</v>
      </c>
      <c r="D18241">
        <v>20230919</v>
      </c>
      <c r="E18241">
        <v>41100000</v>
      </c>
      <c r="F18241" t="s">
        <v>81</v>
      </c>
      <c r="G18241" t="s">
        <v>5930</v>
      </c>
      <c r="H18241" t="s">
        <v>5931</v>
      </c>
      <c r="I18241" t="s">
        <v>10344</v>
      </c>
      <c r="J18241">
        <v>20230919</v>
      </c>
      <c r="K18241" t="s">
        <v>8898</v>
      </c>
      <c r="L18241">
        <v>0</v>
      </c>
      <c r="M18241">
        <v>3152.02</v>
      </c>
      <c r="N18241" t="s">
        <v>353</v>
      </c>
      <c r="O18241">
        <v>20230919</v>
      </c>
    </row>
    <row r="18242" spans="1:15" x14ac:dyDescent="0.25">
      <c r="A18242" t="s">
        <v>8893</v>
      </c>
      <c r="B18242" t="s">
        <v>8894</v>
      </c>
      <c r="C18242">
        <v>1600000559</v>
      </c>
      <c r="D18242">
        <v>20230418</v>
      </c>
      <c r="E18242">
        <v>41100000</v>
      </c>
      <c r="F18242" t="s">
        <v>81</v>
      </c>
      <c r="G18242" t="s">
        <v>9668</v>
      </c>
      <c r="H18242" t="s">
        <v>9669</v>
      </c>
      <c r="I18242" t="s">
        <v>10345</v>
      </c>
      <c r="J18242">
        <v>20230418</v>
      </c>
      <c r="K18242" t="s">
        <v>8953</v>
      </c>
      <c r="L18242">
        <v>0</v>
      </c>
      <c r="M18242">
        <v>4836</v>
      </c>
      <c r="N18242" t="s">
        <v>83</v>
      </c>
      <c r="O18242">
        <v>20230502</v>
      </c>
    </row>
    <row r="18243" spans="1:15" x14ac:dyDescent="0.25">
      <c r="A18243" t="s">
        <v>8893</v>
      </c>
      <c r="B18243" t="s">
        <v>8894</v>
      </c>
      <c r="C18243">
        <v>1600007784</v>
      </c>
      <c r="D18243">
        <v>20230731</v>
      </c>
      <c r="E18243">
        <v>68112000</v>
      </c>
      <c r="F18243" t="s">
        <v>8902</v>
      </c>
      <c r="I18243" t="s">
        <v>10346</v>
      </c>
      <c r="J18243">
        <v>20230731</v>
      </c>
      <c r="K18243" t="s">
        <v>9128</v>
      </c>
      <c r="L18243">
        <v>11.33</v>
      </c>
      <c r="M18243">
        <v>0</v>
      </c>
    </row>
    <row r="18244" spans="1:15" x14ac:dyDescent="0.25">
      <c r="A18244" t="s">
        <v>8893</v>
      </c>
      <c r="B18244" t="s">
        <v>8894</v>
      </c>
      <c r="C18244">
        <v>1600009331</v>
      </c>
      <c r="D18244">
        <v>20230831</v>
      </c>
      <c r="E18244">
        <v>28182000</v>
      </c>
      <c r="F18244" t="s">
        <v>41</v>
      </c>
      <c r="I18244" t="s">
        <v>10347</v>
      </c>
      <c r="J18244">
        <v>20230831</v>
      </c>
      <c r="K18244" t="s">
        <v>10348</v>
      </c>
      <c r="L18244">
        <v>0</v>
      </c>
      <c r="M18244">
        <v>83.33</v>
      </c>
    </row>
    <row r="18245" spans="1:15" x14ac:dyDescent="0.25">
      <c r="A18245" t="s">
        <v>8893</v>
      </c>
      <c r="B18245" t="s">
        <v>8894</v>
      </c>
      <c r="C18245">
        <v>1600001200</v>
      </c>
      <c r="D18245">
        <v>20230401</v>
      </c>
      <c r="E18245">
        <v>41100000</v>
      </c>
      <c r="F18245" t="s">
        <v>81</v>
      </c>
      <c r="G18245" t="s">
        <v>553</v>
      </c>
      <c r="H18245" t="s">
        <v>554</v>
      </c>
      <c r="I18245" t="s">
        <v>2644</v>
      </c>
      <c r="J18245">
        <v>20230401</v>
      </c>
      <c r="K18245" t="s">
        <v>10349</v>
      </c>
      <c r="L18245">
        <v>17.34</v>
      </c>
      <c r="M18245">
        <v>0</v>
      </c>
      <c r="N18245" t="s">
        <v>353</v>
      </c>
      <c r="O18245">
        <v>20230620</v>
      </c>
    </row>
    <row r="18246" spans="1:15" x14ac:dyDescent="0.25">
      <c r="A18246" t="s">
        <v>8893</v>
      </c>
      <c r="B18246" t="s">
        <v>8894</v>
      </c>
      <c r="C18246">
        <v>1600003975</v>
      </c>
      <c r="D18246">
        <v>20230401</v>
      </c>
      <c r="E18246">
        <v>40100000</v>
      </c>
      <c r="F18246" t="s">
        <v>55</v>
      </c>
      <c r="G18246" t="s">
        <v>10350</v>
      </c>
      <c r="H18246" t="s">
        <v>10351</v>
      </c>
      <c r="I18246" t="s">
        <v>10352</v>
      </c>
      <c r="J18246">
        <v>20230401</v>
      </c>
      <c r="K18246" t="s">
        <v>10353</v>
      </c>
      <c r="L18246">
        <v>0</v>
      </c>
      <c r="M18246">
        <v>195.84</v>
      </c>
    </row>
    <row r="18247" spans="1:15" x14ac:dyDescent="0.25">
      <c r="A18247" t="s">
        <v>8893</v>
      </c>
      <c r="B18247" t="s">
        <v>8894</v>
      </c>
      <c r="C18247">
        <v>1600009257</v>
      </c>
      <c r="D18247">
        <v>20230919</v>
      </c>
      <c r="E18247">
        <v>41100000</v>
      </c>
      <c r="F18247" t="s">
        <v>81</v>
      </c>
      <c r="G18247" t="s">
        <v>9231</v>
      </c>
      <c r="H18247" t="s">
        <v>9232</v>
      </c>
      <c r="I18247" t="s">
        <v>10354</v>
      </c>
      <c r="J18247">
        <v>20230919</v>
      </c>
      <c r="K18247" t="s">
        <v>8898</v>
      </c>
      <c r="L18247">
        <v>0</v>
      </c>
      <c r="M18247">
        <v>8717.32</v>
      </c>
      <c r="N18247" t="s">
        <v>136</v>
      </c>
      <c r="O18247">
        <v>20230919</v>
      </c>
    </row>
    <row r="18248" spans="1:15" x14ac:dyDescent="0.25">
      <c r="A18248" t="s">
        <v>8893</v>
      </c>
      <c r="B18248" t="s">
        <v>8894</v>
      </c>
      <c r="C18248">
        <v>1600011093</v>
      </c>
      <c r="D18248">
        <v>20230930</v>
      </c>
      <c r="E18248">
        <v>68112000</v>
      </c>
      <c r="F18248" t="s">
        <v>8902</v>
      </c>
      <c r="I18248" t="s">
        <v>9513</v>
      </c>
      <c r="J18248">
        <v>20230930</v>
      </c>
      <c r="K18248" t="s">
        <v>9514</v>
      </c>
      <c r="L18248">
        <v>106.88</v>
      </c>
      <c r="M18248">
        <v>0</v>
      </c>
    </row>
    <row r="18249" spans="1:15" x14ac:dyDescent="0.25">
      <c r="A18249" t="s">
        <v>8893</v>
      </c>
      <c r="B18249" t="s">
        <v>8894</v>
      </c>
      <c r="C18249">
        <v>1600007627</v>
      </c>
      <c r="D18249">
        <v>20230816</v>
      </c>
      <c r="E18249">
        <v>41100000</v>
      </c>
      <c r="F18249" t="s">
        <v>81</v>
      </c>
      <c r="G18249" t="s">
        <v>9249</v>
      </c>
      <c r="H18249" t="s">
        <v>9250</v>
      </c>
      <c r="I18249" t="s">
        <v>10355</v>
      </c>
      <c r="J18249">
        <v>20230816</v>
      </c>
      <c r="K18249" t="s">
        <v>9132</v>
      </c>
      <c r="L18249">
        <v>0</v>
      </c>
      <c r="M18249">
        <v>4113.1400000000003</v>
      </c>
      <c r="N18249" t="s">
        <v>117</v>
      </c>
      <c r="O18249">
        <v>20230816</v>
      </c>
    </row>
    <row r="18250" spans="1:15" x14ac:dyDescent="0.25">
      <c r="A18250" t="s">
        <v>8893</v>
      </c>
      <c r="B18250" t="s">
        <v>8894</v>
      </c>
      <c r="C18250">
        <v>1600007309</v>
      </c>
      <c r="D18250">
        <v>20230731</v>
      </c>
      <c r="E18250">
        <v>79100000</v>
      </c>
      <c r="F18250" t="s">
        <v>10356</v>
      </c>
      <c r="I18250" t="s">
        <v>10357</v>
      </c>
      <c r="J18250">
        <v>20230731</v>
      </c>
      <c r="K18250" t="s">
        <v>10358</v>
      </c>
      <c r="L18250">
        <v>0</v>
      </c>
      <c r="M18250">
        <v>70</v>
      </c>
    </row>
    <row r="18251" spans="1:15" x14ac:dyDescent="0.25">
      <c r="A18251" t="s">
        <v>8893</v>
      </c>
      <c r="B18251" t="s">
        <v>8894</v>
      </c>
      <c r="C18251">
        <v>1600000559</v>
      </c>
      <c r="D18251">
        <v>20230418</v>
      </c>
      <c r="E18251">
        <v>41100000</v>
      </c>
      <c r="F18251" t="s">
        <v>81</v>
      </c>
      <c r="G18251" t="s">
        <v>9420</v>
      </c>
      <c r="H18251" t="s">
        <v>9421</v>
      </c>
      <c r="I18251" t="s">
        <v>10359</v>
      </c>
      <c r="J18251">
        <v>20230418</v>
      </c>
      <c r="K18251" t="s">
        <v>8953</v>
      </c>
      <c r="L18251">
        <v>0</v>
      </c>
      <c r="M18251">
        <v>1056</v>
      </c>
      <c r="N18251" t="s">
        <v>83</v>
      </c>
      <c r="O18251">
        <v>20230502</v>
      </c>
    </row>
    <row r="18252" spans="1:15" x14ac:dyDescent="0.25">
      <c r="A18252" t="s">
        <v>8893</v>
      </c>
      <c r="B18252" t="s">
        <v>8894</v>
      </c>
      <c r="C18252">
        <v>1600002482</v>
      </c>
      <c r="D18252">
        <v>20230430</v>
      </c>
      <c r="E18252">
        <v>68112000</v>
      </c>
      <c r="F18252" t="s">
        <v>8902</v>
      </c>
      <c r="I18252" t="s">
        <v>10360</v>
      </c>
      <c r="J18252">
        <v>20230430</v>
      </c>
      <c r="K18252" t="s">
        <v>9867</v>
      </c>
      <c r="L18252">
        <v>13.75</v>
      </c>
      <c r="M18252">
        <v>0</v>
      </c>
    </row>
    <row r="18253" spans="1:15" x14ac:dyDescent="0.25">
      <c r="A18253" t="s">
        <v>8893</v>
      </c>
      <c r="B18253" t="s">
        <v>8894</v>
      </c>
      <c r="C18253">
        <v>1600008676</v>
      </c>
      <c r="D18253">
        <v>20230823</v>
      </c>
      <c r="E18253">
        <v>27510002</v>
      </c>
      <c r="F18253" t="s">
        <v>43</v>
      </c>
      <c r="I18253" t="s">
        <v>10361</v>
      </c>
      <c r="J18253">
        <v>20230823</v>
      </c>
      <c r="K18253" t="s">
        <v>9267</v>
      </c>
      <c r="L18253">
        <v>0</v>
      </c>
      <c r="M18253">
        <v>1583.72</v>
      </c>
    </row>
    <row r="18254" spans="1:15" x14ac:dyDescent="0.25">
      <c r="A18254" t="s">
        <v>8893</v>
      </c>
      <c r="B18254" t="s">
        <v>8894</v>
      </c>
      <c r="C18254">
        <v>1600010945</v>
      </c>
      <c r="D18254">
        <v>20230930</v>
      </c>
      <c r="E18254">
        <v>68112000</v>
      </c>
      <c r="F18254" t="s">
        <v>8902</v>
      </c>
      <c r="I18254" t="s">
        <v>10362</v>
      </c>
      <c r="J18254">
        <v>20230930</v>
      </c>
      <c r="K18254" t="s">
        <v>9909</v>
      </c>
      <c r="L18254">
        <v>750</v>
      </c>
      <c r="M18254">
        <v>0</v>
      </c>
    </row>
    <row r="18255" spans="1:15" x14ac:dyDescent="0.25">
      <c r="A18255" t="s">
        <v>8893</v>
      </c>
      <c r="B18255" t="s">
        <v>8894</v>
      </c>
      <c r="C18255">
        <v>1600003911</v>
      </c>
      <c r="D18255">
        <v>20230401</v>
      </c>
      <c r="E18255">
        <v>40100000</v>
      </c>
      <c r="F18255" t="s">
        <v>55</v>
      </c>
      <c r="G18255" t="s">
        <v>5427</v>
      </c>
      <c r="H18255" t="s">
        <v>5428</v>
      </c>
      <c r="I18255">
        <v>2450093209</v>
      </c>
      <c r="J18255">
        <v>20230401</v>
      </c>
      <c r="K18255" t="s">
        <v>10363</v>
      </c>
      <c r="L18255">
        <v>0</v>
      </c>
      <c r="M18255">
        <v>400.13</v>
      </c>
      <c r="N18255" t="s">
        <v>54</v>
      </c>
      <c r="O18255">
        <v>20230620</v>
      </c>
    </row>
    <row r="18256" spans="1:15" x14ac:dyDescent="0.25">
      <c r="A18256" t="s">
        <v>8893</v>
      </c>
      <c r="B18256" t="s">
        <v>8894</v>
      </c>
      <c r="C18256">
        <v>1600007627</v>
      </c>
      <c r="D18256">
        <v>20230816</v>
      </c>
      <c r="E18256">
        <v>41100000</v>
      </c>
      <c r="F18256" t="s">
        <v>81</v>
      </c>
      <c r="G18256" t="s">
        <v>8986</v>
      </c>
      <c r="H18256" t="s">
        <v>8987</v>
      </c>
      <c r="I18256" t="s">
        <v>10364</v>
      </c>
      <c r="J18256">
        <v>20230816</v>
      </c>
      <c r="K18256" t="s">
        <v>9132</v>
      </c>
      <c r="L18256">
        <v>0</v>
      </c>
      <c r="M18256">
        <v>31313.09</v>
      </c>
      <c r="N18256" t="s">
        <v>117</v>
      </c>
      <c r="O18256">
        <v>20230816</v>
      </c>
    </row>
    <row r="18257" spans="1:15" x14ac:dyDescent="0.25">
      <c r="A18257" t="s">
        <v>8893</v>
      </c>
      <c r="B18257" t="s">
        <v>8894</v>
      </c>
      <c r="C18257">
        <v>1600001200</v>
      </c>
      <c r="D18257">
        <v>20230401</v>
      </c>
      <c r="E18257">
        <v>41100000</v>
      </c>
      <c r="F18257" t="s">
        <v>81</v>
      </c>
      <c r="G18257" t="s">
        <v>553</v>
      </c>
      <c r="H18257" t="s">
        <v>554</v>
      </c>
      <c r="I18257" t="s">
        <v>10365</v>
      </c>
      <c r="J18257">
        <v>20230401</v>
      </c>
      <c r="K18257" t="s">
        <v>10366</v>
      </c>
      <c r="L18257">
        <v>2266.8000000000002</v>
      </c>
      <c r="M18257">
        <v>0</v>
      </c>
      <c r="N18257" t="s">
        <v>37</v>
      </c>
      <c r="O18257">
        <v>20230509</v>
      </c>
    </row>
    <row r="18258" spans="1:15" x14ac:dyDescent="0.25">
      <c r="A18258" t="s">
        <v>8893</v>
      </c>
      <c r="B18258" t="s">
        <v>8894</v>
      </c>
      <c r="C18258">
        <v>1600002371</v>
      </c>
      <c r="D18258">
        <v>20230414</v>
      </c>
      <c r="E18258">
        <v>21820000</v>
      </c>
      <c r="F18258" t="s">
        <v>23</v>
      </c>
      <c r="I18258" t="s">
        <v>10367</v>
      </c>
      <c r="J18258">
        <v>20230414</v>
      </c>
      <c r="K18258" t="s">
        <v>10368</v>
      </c>
      <c r="L18258">
        <v>0</v>
      </c>
      <c r="M18258">
        <v>634</v>
      </c>
    </row>
    <row r="18259" spans="1:15" x14ac:dyDescent="0.25">
      <c r="A18259" t="s">
        <v>8893</v>
      </c>
      <c r="B18259" t="s">
        <v>8894</v>
      </c>
      <c r="C18259">
        <v>1600002436</v>
      </c>
      <c r="D18259">
        <v>20230430</v>
      </c>
      <c r="E18259">
        <v>28182000</v>
      </c>
      <c r="F18259" t="s">
        <v>41</v>
      </c>
      <c r="I18259" t="s">
        <v>9609</v>
      </c>
      <c r="J18259">
        <v>20230430</v>
      </c>
      <c r="K18259" t="s">
        <v>9556</v>
      </c>
      <c r="L18259">
        <v>0</v>
      </c>
      <c r="M18259">
        <v>250</v>
      </c>
    </row>
    <row r="18260" spans="1:15" x14ac:dyDescent="0.25">
      <c r="A18260" t="s">
        <v>8893</v>
      </c>
      <c r="B18260" t="s">
        <v>8894</v>
      </c>
      <c r="C18260">
        <v>1600011068</v>
      </c>
      <c r="D18260">
        <v>20230930</v>
      </c>
      <c r="E18260">
        <v>68112000</v>
      </c>
      <c r="F18260" t="s">
        <v>8902</v>
      </c>
      <c r="I18260" t="s">
        <v>10230</v>
      </c>
      <c r="J18260">
        <v>20230930</v>
      </c>
      <c r="K18260" t="s">
        <v>9943</v>
      </c>
      <c r="L18260">
        <v>26.17</v>
      </c>
      <c r="M18260">
        <v>0</v>
      </c>
    </row>
    <row r="18261" spans="1:15" x14ac:dyDescent="0.25">
      <c r="A18261" t="s">
        <v>8893</v>
      </c>
      <c r="B18261" t="s">
        <v>8894</v>
      </c>
      <c r="C18261">
        <v>1600003873</v>
      </c>
      <c r="D18261">
        <v>20230401</v>
      </c>
      <c r="E18261">
        <v>40100000</v>
      </c>
      <c r="F18261" t="s">
        <v>55</v>
      </c>
      <c r="G18261" t="s">
        <v>2515</v>
      </c>
      <c r="H18261" t="s">
        <v>2516</v>
      </c>
      <c r="I18261" t="s">
        <v>10369</v>
      </c>
      <c r="J18261">
        <v>20230401</v>
      </c>
      <c r="K18261" t="s">
        <v>10370</v>
      </c>
      <c r="L18261">
        <v>0</v>
      </c>
      <c r="M18261">
        <v>66.3</v>
      </c>
      <c r="N18261" t="s">
        <v>83</v>
      </c>
      <c r="O18261">
        <v>20230828</v>
      </c>
    </row>
    <row r="18262" spans="1:15" x14ac:dyDescent="0.25">
      <c r="A18262" t="s">
        <v>8893</v>
      </c>
      <c r="B18262" t="s">
        <v>8894</v>
      </c>
      <c r="C18262">
        <v>1600001292</v>
      </c>
      <c r="D18262">
        <v>20230401</v>
      </c>
      <c r="E18262">
        <v>41100000</v>
      </c>
      <c r="F18262" t="s">
        <v>81</v>
      </c>
      <c r="G18262" t="s">
        <v>9458</v>
      </c>
      <c r="H18262" t="s">
        <v>9459</v>
      </c>
      <c r="I18262" t="s">
        <v>9460</v>
      </c>
      <c r="J18262">
        <v>20230401</v>
      </c>
      <c r="K18262" t="s">
        <v>9616</v>
      </c>
      <c r="L18262">
        <v>504</v>
      </c>
      <c r="M18262">
        <v>0</v>
      </c>
      <c r="N18262" t="s">
        <v>54</v>
      </c>
      <c r="O18262">
        <v>20230502</v>
      </c>
    </row>
    <row r="18263" spans="1:15" x14ac:dyDescent="0.25">
      <c r="A18263" t="s">
        <v>8893</v>
      </c>
      <c r="B18263" t="s">
        <v>8894</v>
      </c>
      <c r="C18263">
        <v>1600010743</v>
      </c>
      <c r="D18263">
        <v>20231010</v>
      </c>
      <c r="E18263">
        <v>41100000</v>
      </c>
      <c r="F18263" t="s">
        <v>81</v>
      </c>
      <c r="G18263" t="s">
        <v>8433</v>
      </c>
      <c r="H18263" t="s">
        <v>8434</v>
      </c>
      <c r="I18263" t="s">
        <v>10371</v>
      </c>
      <c r="J18263">
        <v>20231010</v>
      </c>
      <c r="K18263" t="s">
        <v>9003</v>
      </c>
      <c r="L18263">
        <v>0</v>
      </c>
      <c r="M18263">
        <v>-216</v>
      </c>
      <c r="N18263" t="s">
        <v>766</v>
      </c>
      <c r="O18263">
        <v>20231010</v>
      </c>
    </row>
    <row r="18264" spans="1:15" x14ac:dyDescent="0.25">
      <c r="A18264" t="s">
        <v>8893</v>
      </c>
      <c r="B18264" t="s">
        <v>8894</v>
      </c>
      <c r="C18264">
        <v>1600009317</v>
      </c>
      <c r="D18264">
        <v>20230831</v>
      </c>
      <c r="E18264">
        <v>28183000</v>
      </c>
      <c r="F18264" t="s">
        <v>102</v>
      </c>
      <c r="I18264" t="s">
        <v>10372</v>
      </c>
      <c r="J18264">
        <v>20230831</v>
      </c>
      <c r="K18264" t="s">
        <v>10091</v>
      </c>
      <c r="L18264">
        <v>0</v>
      </c>
      <c r="M18264">
        <v>250</v>
      </c>
    </row>
    <row r="18265" spans="1:15" x14ac:dyDescent="0.25">
      <c r="A18265" t="s">
        <v>8893</v>
      </c>
      <c r="B18265" t="s">
        <v>8894</v>
      </c>
      <c r="C18265">
        <v>1600007915</v>
      </c>
      <c r="D18265">
        <v>20230731</v>
      </c>
      <c r="E18265">
        <v>44561003</v>
      </c>
      <c r="F18265" t="s">
        <v>89</v>
      </c>
      <c r="I18265" t="s">
        <v>9219</v>
      </c>
      <c r="J18265">
        <v>20230731</v>
      </c>
      <c r="K18265" t="s">
        <v>8985</v>
      </c>
      <c r="L18265">
        <v>0</v>
      </c>
      <c r="M18265">
        <v>359.81</v>
      </c>
      <c r="N18265" t="s">
        <v>80</v>
      </c>
      <c r="O18265">
        <v>20230821</v>
      </c>
    </row>
    <row r="18266" spans="1:15" x14ac:dyDescent="0.25">
      <c r="A18266" t="s">
        <v>8893</v>
      </c>
      <c r="B18266" t="s">
        <v>8894</v>
      </c>
      <c r="C18266">
        <v>1600001246</v>
      </c>
      <c r="D18266">
        <v>20230401</v>
      </c>
      <c r="E18266">
        <v>41100000</v>
      </c>
      <c r="F18266" t="s">
        <v>81</v>
      </c>
      <c r="I18266" t="s">
        <v>10373</v>
      </c>
      <c r="J18266">
        <v>20230401</v>
      </c>
      <c r="K18266" t="s">
        <v>10374</v>
      </c>
      <c r="L18266">
        <v>0</v>
      </c>
      <c r="M18266">
        <v>680.18</v>
      </c>
    </row>
    <row r="18267" spans="1:15" x14ac:dyDescent="0.25">
      <c r="A18267" t="s">
        <v>8893</v>
      </c>
      <c r="B18267" t="s">
        <v>8894</v>
      </c>
      <c r="C18267">
        <v>1600010743</v>
      </c>
      <c r="D18267">
        <v>20231010</v>
      </c>
      <c r="E18267">
        <v>41100000</v>
      </c>
      <c r="F18267" t="s">
        <v>81</v>
      </c>
      <c r="G18267" t="s">
        <v>1963</v>
      </c>
      <c r="H18267" t="s">
        <v>1964</v>
      </c>
      <c r="I18267" t="s">
        <v>10375</v>
      </c>
      <c r="J18267">
        <v>20231010</v>
      </c>
      <c r="K18267" t="s">
        <v>9003</v>
      </c>
      <c r="L18267">
        <v>0</v>
      </c>
      <c r="M18267">
        <v>300</v>
      </c>
      <c r="N18267" t="s">
        <v>34</v>
      </c>
      <c r="O18267">
        <v>20231010</v>
      </c>
    </row>
    <row r="18268" spans="1:15" x14ac:dyDescent="0.25">
      <c r="A18268" t="s">
        <v>8893</v>
      </c>
      <c r="B18268" t="s">
        <v>8894</v>
      </c>
      <c r="C18268">
        <v>1600001304</v>
      </c>
      <c r="D18268">
        <v>20230401</v>
      </c>
      <c r="E18268">
        <v>41100000</v>
      </c>
      <c r="F18268" t="s">
        <v>81</v>
      </c>
      <c r="I18268" t="s">
        <v>10376</v>
      </c>
      <c r="J18268">
        <v>20230401</v>
      </c>
      <c r="K18268" t="s">
        <v>10377</v>
      </c>
      <c r="L18268">
        <v>0</v>
      </c>
      <c r="M18268">
        <v>432</v>
      </c>
    </row>
    <row r="18269" spans="1:15" x14ac:dyDescent="0.25">
      <c r="A18269" t="s">
        <v>8893</v>
      </c>
      <c r="B18269" t="s">
        <v>8894</v>
      </c>
      <c r="C18269">
        <v>1600000954</v>
      </c>
      <c r="D18269">
        <v>20230427</v>
      </c>
      <c r="E18269">
        <v>41100000</v>
      </c>
      <c r="F18269" t="s">
        <v>81</v>
      </c>
      <c r="G18269" t="s">
        <v>5930</v>
      </c>
      <c r="H18269" t="s">
        <v>5931</v>
      </c>
      <c r="I18269" t="s">
        <v>10378</v>
      </c>
      <c r="J18269">
        <v>20230427</v>
      </c>
      <c r="K18269" t="s">
        <v>8999</v>
      </c>
      <c r="L18269">
        <v>0</v>
      </c>
      <c r="M18269">
        <v>4020.42</v>
      </c>
      <c r="N18269" t="s">
        <v>54</v>
      </c>
      <c r="O18269">
        <v>20230427</v>
      </c>
    </row>
    <row r="18270" spans="1:15" x14ac:dyDescent="0.25">
      <c r="A18270" t="s">
        <v>8893</v>
      </c>
      <c r="B18270" t="s">
        <v>8894</v>
      </c>
      <c r="C18270">
        <v>1600006868</v>
      </c>
      <c r="D18270">
        <v>20230630</v>
      </c>
      <c r="E18270">
        <v>21820000</v>
      </c>
      <c r="F18270" t="s">
        <v>23</v>
      </c>
      <c r="I18270" t="s">
        <v>10379</v>
      </c>
      <c r="J18270">
        <v>20230630</v>
      </c>
      <c r="K18270" t="s">
        <v>10380</v>
      </c>
      <c r="L18270">
        <v>0</v>
      </c>
      <c r="M18270">
        <v>587.29</v>
      </c>
    </row>
    <row r="18271" spans="1:15" x14ac:dyDescent="0.25">
      <c r="A18271" t="s">
        <v>8893</v>
      </c>
      <c r="B18271" t="s">
        <v>8894</v>
      </c>
      <c r="C18271">
        <v>1600005784</v>
      </c>
      <c r="D18271">
        <v>20230712</v>
      </c>
      <c r="E18271">
        <v>41100000</v>
      </c>
      <c r="F18271" t="s">
        <v>81</v>
      </c>
      <c r="G18271" t="s">
        <v>10381</v>
      </c>
      <c r="H18271" t="s">
        <v>10382</v>
      </c>
      <c r="I18271" t="s">
        <v>10383</v>
      </c>
      <c r="J18271">
        <v>20230712</v>
      </c>
      <c r="K18271" t="s">
        <v>8936</v>
      </c>
      <c r="L18271">
        <v>0</v>
      </c>
      <c r="M18271">
        <v>11644.6</v>
      </c>
      <c r="N18271" t="s">
        <v>80</v>
      </c>
      <c r="O18271">
        <v>20230712</v>
      </c>
    </row>
    <row r="18272" spans="1:15" x14ac:dyDescent="0.25">
      <c r="A18272" t="s">
        <v>8893</v>
      </c>
      <c r="B18272" t="s">
        <v>8894</v>
      </c>
      <c r="C18272">
        <v>1600011136</v>
      </c>
      <c r="D18272">
        <v>20230401</v>
      </c>
      <c r="E18272">
        <v>67180000</v>
      </c>
      <c r="F18272" t="s">
        <v>6359</v>
      </c>
      <c r="I18272" t="s">
        <v>9945</v>
      </c>
      <c r="J18272">
        <v>20230401</v>
      </c>
      <c r="K18272" t="s">
        <v>10384</v>
      </c>
      <c r="L18272">
        <v>0</v>
      </c>
      <c r="M18272">
        <v>14939.92</v>
      </c>
    </row>
    <row r="18273" spans="1:15" x14ac:dyDescent="0.25">
      <c r="A18273" t="s">
        <v>8893</v>
      </c>
      <c r="B18273" t="s">
        <v>8894</v>
      </c>
      <c r="C18273">
        <v>1600007627</v>
      </c>
      <c r="D18273">
        <v>20230816</v>
      </c>
      <c r="E18273">
        <v>41100000</v>
      </c>
      <c r="F18273" t="s">
        <v>81</v>
      </c>
      <c r="G18273" t="s">
        <v>9224</v>
      </c>
      <c r="H18273" t="s">
        <v>9225</v>
      </c>
      <c r="I18273" t="s">
        <v>10385</v>
      </c>
      <c r="J18273">
        <v>20230816</v>
      </c>
      <c r="K18273" t="s">
        <v>9132</v>
      </c>
      <c r="L18273">
        <v>0</v>
      </c>
      <c r="M18273">
        <v>33464.81</v>
      </c>
      <c r="N18273" t="s">
        <v>117</v>
      </c>
      <c r="O18273">
        <v>20230816</v>
      </c>
    </row>
    <row r="18274" spans="1:15" x14ac:dyDescent="0.25">
      <c r="A18274" t="s">
        <v>8893</v>
      </c>
      <c r="B18274" t="s">
        <v>8894</v>
      </c>
      <c r="C18274">
        <v>1600009257</v>
      </c>
      <c r="D18274">
        <v>20230919</v>
      </c>
      <c r="E18274">
        <v>41100000</v>
      </c>
      <c r="F18274" t="s">
        <v>81</v>
      </c>
      <c r="G18274" t="s">
        <v>9000</v>
      </c>
      <c r="H18274" t="s">
        <v>9001</v>
      </c>
      <c r="I18274" t="s">
        <v>10386</v>
      </c>
      <c r="J18274">
        <v>20230919</v>
      </c>
      <c r="K18274" t="s">
        <v>8898</v>
      </c>
      <c r="L18274">
        <v>0</v>
      </c>
      <c r="M18274">
        <v>15045.89</v>
      </c>
      <c r="N18274" t="s">
        <v>27</v>
      </c>
      <c r="O18274">
        <v>20230919</v>
      </c>
    </row>
    <row r="18275" spans="1:15" x14ac:dyDescent="0.25">
      <c r="A18275" t="s">
        <v>8893</v>
      </c>
      <c r="B18275" t="s">
        <v>8894</v>
      </c>
      <c r="C18275">
        <v>1600009257</v>
      </c>
      <c r="D18275">
        <v>20230919</v>
      </c>
      <c r="E18275">
        <v>41100000</v>
      </c>
      <c r="F18275" t="s">
        <v>81</v>
      </c>
      <c r="G18275" t="s">
        <v>8722</v>
      </c>
      <c r="H18275" t="s">
        <v>8723</v>
      </c>
      <c r="I18275" t="s">
        <v>10387</v>
      </c>
      <c r="J18275">
        <v>20230919</v>
      </c>
      <c r="K18275" t="s">
        <v>8898</v>
      </c>
      <c r="L18275">
        <v>0</v>
      </c>
      <c r="M18275">
        <v>17519.36</v>
      </c>
      <c r="N18275" t="s">
        <v>34</v>
      </c>
      <c r="O18275">
        <v>20230919</v>
      </c>
    </row>
    <row r="18276" spans="1:15" x14ac:dyDescent="0.25">
      <c r="A18276" t="s">
        <v>8893</v>
      </c>
      <c r="B18276" t="s">
        <v>8894</v>
      </c>
      <c r="C18276">
        <v>1600009257</v>
      </c>
      <c r="D18276">
        <v>20230919</v>
      </c>
      <c r="E18276">
        <v>41100000</v>
      </c>
      <c r="F18276" t="s">
        <v>81</v>
      </c>
      <c r="G18276" t="s">
        <v>9231</v>
      </c>
      <c r="H18276" t="s">
        <v>9232</v>
      </c>
      <c r="I18276" t="s">
        <v>10388</v>
      </c>
      <c r="J18276">
        <v>20230919</v>
      </c>
      <c r="K18276" t="s">
        <v>8898</v>
      </c>
      <c r="L18276">
        <v>0</v>
      </c>
      <c r="M18276">
        <v>4208.28</v>
      </c>
      <c r="N18276" t="s">
        <v>136</v>
      </c>
      <c r="O18276">
        <v>20230919</v>
      </c>
    </row>
    <row r="18277" spans="1:15" x14ac:dyDescent="0.25">
      <c r="A18277" t="s">
        <v>8893</v>
      </c>
      <c r="B18277" t="s">
        <v>8894</v>
      </c>
      <c r="C18277">
        <v>1600002428</v>
      </c>
      <c r="D18277">
        <v>20230430</v>
      </c>
      <c r="E18277">
        <v>68112000</v>
      </c>
      <c r="F18277" t="s">
        <v>8902</v>
      </c>
      <c r="I18277" t="s">
        <v>9138</v>
      </c>
      <c r="J18277">
        <v>20230430</v>
      </c>
      <c r="K18277" t="s">
        <v>8945</v>
      </c>
      <c r="L18277">
        <v>14.98</v>
      </c>
      <c r="M18277">
        <v>0</v>
      </c>
    </row>
    <row r="18278" spans="1:15" x14ac:dyDescent="0.25">
      <c r="A18278" t="s">
        <v>8893</v>
      </c>
      <c r="B18278" t="s">
        <v>8894</v>
      </c>
      <c r="C18278">
        <v>1600012161</v>
      </c>
      <c r="D18278">
        <v>20231031</v>
      </c>
      <c r="E18278">
        <v>68112000</v>
      </c>
      <c r="F18278" t="s">
        <v>8902</v>
      </c>
      <c r="I18278" t="s">
        <v>10389</v>
      </c>
      <c r="J18278">
        <v>20231031</v>
      </c>
      <c r="K18278" t="s">
        <v>9335</v>
      </c>
      <c r="L18278">
        <v>14.68</v>
      </c>
      <c r="M18278">
        <v>0</v>
      </c>
    </row>
    <row r="18279" spans="1:15" x14ac:dyDescent="0.25">
      <c r="A18279" t="s">
        <v>8893</v>
      </c>
      <c r="B18279" t="s">
        <v>8894</v>
      </c>
      <c r="C18279">
        <v>1600003838</v>
      </c>
      <c r="D18279">
        <v>20230401</v>
      </c>
      <c r="E18279">
        <v>40100000</v>
      </c>
      <c r="F18279" t="s">
        <v>55</v>
      </c>
      <c r="G18279" t="s">
        <v>1187</v>
      </c>
      <c r="H18279" t="s">
        <v>1188</v>
      </c>
      <c r="I18279">
        <v>3000016</v>
      </c>
      <c r="J18279">
        <v>20230401</v>
      </c>
      <c r="K18279" t="s">
        <v>10390</v>
      </c>
      <c r="L18279">
        <v>0</v>
      </c>
      <c r="M18279">
        <v>5457.13</v>
      </c>
      <c r="N18279" t="s">
        <v>37</v>
      </c>
      <c r="O18279">
        <v>20230620</v>
      </c>
    </row>
    <row r="18280" spans="1:15" x14ac:dyDescent="0.25">
      <c r="A18280" t="s">
        <v>8893</v>
      </c>
      <c r="B18280" t="s">
        <v>8894</v>
      </c>
      <c r="C18280">
        <v>1600009257</v>
      </c>
      <c r="D18280">
        <v>20230919</v>
      </c>
      <c r="E18280">
        <v>41100000</v>
      </c>
      <c r="F18280" t="s">
        <v>81</v>
      </c>
      <c r="G18280" t="s">
        <v>8351</v>
      </c>
      <c r="H18280" t="s">
        <v>8352</v>
      </c>
      <c r="I18280" t="s">
        <v>10391</v>
      </c>
      <c r="J18280">
        <v>20230919</v>
      </c>
      <c r="K18280" t="s">
        <v>9315</v>
      </c>
      <c r="L18280">
        <v>0</v>
      </c>
      <c r="M18280">
        <v>624</v>
      </c>
      <c r="N18280" t="s">
        <v>202</v>
      </c>
      <c r="O18280">
        <v>20230919</v>
      </c>
    </row>
    <row r="18281" spans="1:15" x14ac:dyDescent="0.25">
      <c r="A18281" t="s">
        <v>8893</v>
      </c>
      <c r="B18281" t="s">
        <v>8894</v>
      </c>
      <c r="C18281">
        <v>1600005784</v>
      </c>
      <c r="D18281">
        <v>20230712</v>
      </c>
      <c r="E18281">
        <v>41100000</v>
      </c>
      <c r="F18281" t="s">
        <v>81</v>
      </c>
      <c r="G18281" t="s">
        <v>9043</v>
      </c>
      <c r="H18281" t="s">
        <v>9044</v>
      </c>
      <c r="I18281" t="s">
        <v>10392</v>
      </c>
      <c r="J18281">
        <v>20230712</v>
      </c>
      <c r="K18281" t="s">
        <v>8936</v>
      </c>
      <c r="L18281">
        <v>0</v>
      </c>
      <c r="M18281">
        <v>17808.53</v>
      </c>
      <c r="N18281" t="s">
        <v>80</v>
      </c>
      <c r="O18281">
        <v>20230712</v>
      </c>
    </row>
    <row r="18282" spans="1:15" x14ac:dyDescent="0.25">
      <c r="A18282" t="s">
        <v>8893</v>
      </c>
      <c r="B18282" t="s">
        <v>8894</v>
      </c>
      <c r="C18282">
        <v>1600002272</v>
      </c>
      <c r="D18282">
        <v>20230516</v>
      </c>
      <c r="E18282">
        <v>41100000</v>
      </c>
      <c r="F18282" t="s">
        <v>81</v>
      </c>
      <c r="G18282" t="s">
        <v>1963</v>
      </c>
      <c r="H18282" t="s">
        <v>1964</v>
      </c>
      <c r="I18282" t="s">
        <v>10393</v>
      </c>
      <c r="J18282">
        <v>20230516</v>
      </c>
      <c r="K18282" t="s">
        <v>8908</v>
      </c>
      <c r="L18282">
        <v>0</v>
      </c>
      <c r="M18282">
        <v>276</v>
      </c>
      <c r="N18282" t="s">
        <v>54</v>
      </c>
      <c r="O18282">
        <v>20230516</v>
      </c>
    </row>
    <row r="18283" spans="1:15" x14ac:dyDescent="0.25">
      <c r="A18283" t="s">
        <v>8893</v>
      </c>
      <c r="B18283" t="s">
        <v>8894</v>
      </c>
      <c r="C18283">
        <v>1600004003</v>
      </c>
      <c r="D18283">
        <v>20230401</v>
      </c>
      <c r="E18283">
        <v>40110000</v>
      </c>
      <c r="F18283" t="s">
        <v>45</v>
      </c>
      <c r="G18283" t="s">
        <v>10394</v>
      </c>
      <c r="H18283" t="s">
        <v>10395</v>
      </c>
      <c r="I18283">
        <v>105020221000282</v>
      </c>
      <c r="J18283">
        <v>20230401</v>
      </c>
      <c r="K18283" t="s">
        <v>10396</v>
      </c>
      <c r="L18283">
        <v>0</v>
      </c>
      <c r="M18283">
        <v>617.15</v>
      </c>
      <c r="N18283" t="s">
        <v>54</v>
      </c>
      <c r="O18283">
        <v>20230915</v>
      </c>
    </row>
    <row r="18284" spans="1:15" x14ac:dyDescent="0.25">
      <c r="A18284" t="s">
        <v>8893</v>
      </c>
      <c r="B18284" t="s">
        <v>8894</v>
      </c>
      <c r="C18284">
        <v>1600002445</v>
      </c>
      <c r="D18284">
        <v>20230430</v>
      </c>
      <c r="E18284">
        <v>68112000</v>
      </c>
      <c r="F18284" t="s">
        <v>8902</v>
      </c>
      <c r="I18284" t="s">
        <v>10397</v>
      </c>
      <c r="J18284">
        <v>20230430</v>
      </c>
      <c r="K18284" t="s">
        <v>10398</v>
      </c>
      <c r="L18284">
        <v>636.46</v>
      </c>
      <c r="M18284">
        <v>0</v>
      </c>
    </row>
    <row r="18285" spans="1:15" x14ac:dyDescent="0.25">
      <c r="A18285" t="s">
        <v>8893</v>
      </c>
      <c r="B18285" t="s">
        <v>8894</v>
      </c>
      <c r="C18285">
        <v>1600007785</v>
      </c>
      <c r="D18285">
        <v>20230731</v>
      </c>
      <c r="E18285">
        <v>68112000</v>
      </c>
      <c r="F18285" t="s">
        <v>8902</v>
      </c>
      <c r="I18285" t="s">
        <v>10399</v>
      </c>
      <c r="J18285">
        <v>20230731</v>
      </c>
      <c r="K18285" t="s">
        <v>9161</v>
      </c>
      <c r="L18285">
        <v>61.67</v>
      </c>
      <c r="M18285">
        <v>0</v>
      </c>
    </row>
    <row r="18286" spans="1:15" x14ac:dyDescent="0.25">
      <c r="A18286" t="s">
        <v>8893</v>
      </c>
      <c r="B18286" t="s">
        <v>8894</v>
      </c>
      <c r="C18286">
        <v>1600012159</v>
      </c>
      <c r="D18286">
        <v>20231031</v>
      </c>
      <c r="E18286">
        <v>68112000</v>
      </c>
      <c r="F18286" t="s">
        <v>8902</v>
      </c>
      <c r="I18286" t="s">
        <v>10400</v>
      </c>
      <c r="J18286">
        <v>20231031</v>
      </c>
      <c r="K18286" t="s">
        <v>9939</v>
      </c>
      <c r="L18286">
        <v>39.58</v>
      </c>
      <c r="M18286">
        <v>0</v>
      </c>
    </row>
    <row r="18287" spans="1:15" x14ac:dyDescent="0.25">
      <c r="A18287" t="s">
        <v>8893</v>
      </c>
      <c r="B18287" t="s">
        <v>8894</v>
      </c>
      <c r="C18287">
        <v>1600007627</v>
      </c>
      <c r="D18287">
        <v>20230816</v>
      </c>
      <c r="E18287">
        <v>41100000</v>
      </c>
      <c r="F18287" t="s">
        <v>81</v>
      </c>
      <c r="G18287" t="s">
        <v>8800</v>
      </c>
      <c r="H18287" t="s">
        <v>8801</v>
      </c>
      <c r="I18287" t="s">
        <v>10401</v>
      </c>
      <c r="J18287">
        <v>20230816</v>
      </c>
      <c r="K18287" t="s">
        <v>9132</v>
      </c>
      <c r="L18287">
        <v>0</v>
      </c>
      <c r="M18287">
        <v>1788</v>
      </c>
      <c r="N18287" t="s">
        <v>136</v>
      </c>
      <c r="O18287">
        <v>20230816</v>
      </c>
    </row>
    <row r="18288" spans="1:15" x14ac:dyDescent="0.25">
      <c r="A18288" t="s">
        <v>8893</v>
      </c>
      <c r="B18288" t="s">
        <v>8894</v>
      </c>
      <c r="C18288">
        <v>1600000559</v>
      </c>
      <c r="D18288">
        <v>20230418</v>
      </c>
      <c r="E18288">
        <v>41100000</v>
      </c>
      <c r="F18288" t="s">
        <v>81</v>
      </c>
      <c r="G18288" t="s">
        <v>8950</v>
      </c>
      <c r="H18288" t="s">
        <v>8951</v>
      </c>
      <c r="I18288" t="s">
        <v>10402</v>
      </c>
      <c r="J18288">
        <v>20230418</v>
      </c>
      <c r="K18288" t="s">
        <v>8953</v>
      </c>
      <c r="L18288">
        <v>0</v>
      </c>
      <c r="M18288">
        <v>68.81</v>
      </c>
      <c r="N18288" t="s">
        <v>54</v>
      </c>
      <c r="O18288">
        <v>20230502</v>
      </c>
    </row>
    <row r="18289" spans="1:15" x14ac:dyDescent="0.25">
      <c r="A18289" t="s">
        <v>8893</v>
      </c>
      <c r="B18289" t="s">
        <v>8894</v>
      </c>
      <c r="C18289">
        <v>1600009274</v>
      </c>
      <c r="D18289">
        <v>20230831</v>
      </c>
      <c r="E18289">
        <v>68112000</v>
      </c>
      <c r="F18289" t="s">
        <v>8902</v>
      </c>
      <c r="I18289" t="s">
        <v>10403</v>
      </c>
      <c r="J18289">
        <v>20230831</v>
      </c>
      <c r="K18289" t="s">
        <v>10263</v>
      </c>
      <c r="L18289">
        <v>49</v>
      </c>
      <c r="M18289">
        <v>0</v>
      </c>
    </row>
    <row r="18290" spans="1:15" x14ac:dyDescent="0.25">
      <c r="A18290" t="s">
        <v>8893</v>
      </c>
      <c r="B18290" t="s">
        <v>8894</v>
      </c>
      <c r="C18290">
        <v>1600010952</v>
      </c>
      <c r="D18290">
        <v>20230930</v>
      </c>
      <c r="E18290">
        <v>68112000</v>
      </c>
      <c r="F18290" t="s">
        <v>8902</v>
      </c>
      <c r="I18290" t="s">
        <v>10404</v>
      </c>
      <c r="J18290">
        <v>20230930</v>
      </c>
      <c r="K18290" t="s">
        <v>9120</v>
      </c>
      <c r="L18290">
        <v>35.53</v>
      </c>
      <c r="M18290">
        <v>0</v>
      </c>
    </row>
    <row r="18291" spans="1:15" x14ac:dyDescent="0.25">
      <c r="A18291" t="s">
        <v>8893</v>
      </c>
      <c r="B18291" t="s">
        <v>8894</v>
      </c>
      <c r="C18291">
        <v>1600010743</v>
      </c>
      <c r="D18291">
        <v>20231010</v>
      </c>
      <c r="E18291">
        <v>41100000</v>
      </c>
      <c r="F18291" t="s">
        <v>81</v>
      </c>
      <c r="G18291" t="s">
        <v>9359</v>
      </c>
      <c r="H18291" t="s">
        <v>9360</v>
      </c>
      <c r="I18291" t="s">
        <v>10405</v>
      </c>
      <c r="J18291">
        <v>20231010</v>
      </c>
      <c r="K18291" t="s">
        <v>9003</v>
      </c>
      <c r="L18291">
        <v>0</v>
      </c>
      <c r="M18291">
        <v>25187.84</v>
      </c>
      <c r="N18291" t="s">
        <v>27</v>
      </c>
      <c r="O18291">
        <v>20231010</v>
      </c>
    </row>
    <row r="18292" spans="1:15" x14ac:dyDescent="0.25">
      <c r="A18292" t="s">
        <v>8893</v>
      </c>
      <c r="B18292" t="s">
        <v>8894</v>
      </c>
      <c r="C18292">
        <v>1600001434</v>
      </c>
      <c r="D18292">
        <v>20230403</v>
      </c>
      <c r="E18292">
        <v>46799996</v>
      </c>
      <c r="F18292" t="s">
        <v>67</v>
      </c>
      <c r="I18292" t="s">
        <v>10406</v>
      </c>
      <c r="J18292">
        <v>20230403</v>
      </c>
      <c r="K18292" t="s">
        <v>9267</v>
      </c>
      <c r="L18292">
        <v>13191.49</v>
      </c>
      <c r="M18292">
        <v>0</v>
      </c>
    </row>
    <row r="18293" spans="1:15" x14ac:dyDescent="0.25">
      <c r="A18293" t="s">
        <v>8893</v>
      </c>
      <c r="B18293" t="s">
        <v>8894</v>
      </c>
      <c r="C18293">
        <v>1600010947</v>
      </c>
      <c r="D18293">
        <v>20230930</v>
      </c>
      <c r="E18293">
        <v>28182000</v>
      </c>
      <c r="F18293" t="s">
        <v>41</v>
      </c>
      <c r="I18293" t="s">
        <v>10407</v>
      </c>
      <c r="J18293">
        <v>20230930</v>
      </c>
      <c r="K18293" t="s">
        <v>9078</v>
      </c>
      <c r="L18293">
        <v>0</v>
      </c>
      <c r="M18293">
        <v>12.42</v>
      </c>
    </row>
    <row r="18294" spans="1:15" x14ac:dyDescent="0.25">
      <c r="A18294" t="s">
        <v>8893</v>
      </c>
      <c r="B18294" t="s">
        <v>8894</v>
      </c>
      <c r="C18294">
        <v>1600003856</v>
      </c>
      <c r="D18294">
        <v>20230401</v>
      </c>
      <c r="E18294">
        <v>40100000</v>
      </c>
      <c r="F18294" t="s">
        <v>55</v>
      </c>
      <c r="I18294" t="s">
        <v>10408</v>
      </c>
      <c r="J18294">
        <v>20230401</v>
      </c>
      <c r="K18294" t="s">
        <v>10409</v>
      </c>
      <c r="L18294">
        <v>0</v>
      </c>
      <c r="M18294">
        <v>617.15</v>
      </c>
    </row>
    <row r="18295" spans="1:15" x14ac:dyDescent="0.25">
      <c r="A18295" t="s">
        <v>8893</v>
      </c>
      <c r="B18295" t="s">
        <v>8894</v>
      </c>
      <c r="C18295">
        <v>1600012965</v>
      </c>
      <c r="D18295">
        <v>20230401</v>
      </c>
      <c r="E18295">
        <v>44862000</v>
      </c>
      <c r="F18295" t="s">
        <v>123</v>
      </c>
      <c r="I18295" t="s">
        <v>9432</v>
      </c>
      <c r="J18295">
        <v>20230401</v>
      </c>
      <c r="K18295" t="s">
        <v>10410</v>
      </c>
      <c r="L18295">
        <v>4216.46</v>
      </c>
      <c r="M18295">
        <v>0</v>
      </c>
      <c r="N18295" t="s">
        <v>54</v>
      </c>
      <c r="O18295">
        <v>20231122</v>
      </c>
    </row>
    <row r="18296" spans="1:15" x14ac:dyDescent="0.25">
      <c r="A18296" t="s">
        <v>8893</v>
      </c>
      <c r="B18296" t="s">
        <v>8894</v>
      </c>
      <c r="C18296">
        <v>1600000559</v>
      </c>
      <c r="D18296">
        <v>20230418</v>
      </c>
      <c r="E18296">
        <v>41100000</v>
      </c>
      <c r="F18296" t="s">
        <v>81</v>
      </c>
      <c r="G18296" t="s">
        <v>9610</v>
      </c>
      <c r="H18296" t="s">
        <v>9611</v>
      </c>
      <c r="I18296" t="s">
        <v>10411</v>
      </c>
      <c r="J18296">
        <v>20230418</v>
      </c>
      <c r="K18296" t="s">
        <v>8953</v>
      </c>
      <c r="L18296">
        <v>0</v>
      </c>
      <c r="M18296">
        <v>2749.04</v>
      </c>
      <c r="N18296" t="s">
        <v>54</v>
      </c>
      <c r="O18296">
        <v>20230502</v>
      </c>
    </row>
    <row r="18297" spans="1:15" x14ac:dyDescent="0.25">
      <c r="A18297" t="s">
        <v>8893</v>
      </c>
      <c r="B18297" t="s">
        <v>8894</v>
      </c>
      <c r="C18297">
        <v>1600009257</v>
      </c>
      <c r="D18297">
        <v>20230919</v>
      </c>
      <c r="E18297">
        <v>41100000</v>
      </c>
      <c r="F18297" t="s">
        <v>81</v>
      </c>
      <c r="G18297" t="s">
        <v>9224</v>
      </c>
      <c r="H18297" t="s">
        <v>9225</v>
      </c>
      <c r="I18297" t="s">
        <v>10412</v>
      </c>
      <c r="J18297">
        <v>20230919</v>
      </c>
      <c r="K18297" t="s">
        <v>8898</v>
      </c>
      <c r="L18297">
        <v>0</v>
      </c>
      <c r="M18297">
        <v>-16853.38</v>
      </c>
      <c r="N18297" t="s">
        <v>34</v>
      </c>
      <c r="O18297">
        <v>20230919</v>
      </c>
    </row>
    <row r="18298" spans="1:15" x14ac:dyDescent="0.25">
      <c r="A18298" t="s">
        <v>8893</v>
      </c>
      <c r="B18298" t="s">
        <v>8894</v>
      </c>
      <c r="C18298">
        <v>1600012259</v>
      </c>
      <c r="D18298">
        <v>20231031</v>
      </c>
      <c r="E18298">
        <v>28182000</v>
      </c>
      <c r="F18298" t="s">
        <v>41</v>
      </c>
      <c r="I18298" t="s">
        <v>10413</v>
      </c>
      <c r="J18298">
        <v>20231031</v>
      </c>
      <c r="K18298" t="s">
        <v>9926</v>
      </c>
      <c r="L18298">
        <v>0</v>
      </c>
      <c r="M18298">
        <v>250</v>
      </c>
    </row>
    <row r="18299" spans="1:15" x14ac:dyDescent="0.25">
      <c r="A18299" t="s">
        <v>8893</v>
      </c>
      <c r="B18299" t="s">
        <v>8894</v>
      </c>
      <c r="C18299">
        <v>1600007799</v>
      </c>
      <c r="D18299">
        <v>20230731</v>
      </c>
      <c r="E18299">
        <v>28154000</v>
      </c>
      <c r="F18299" t="s">
        <v>48</v>
      </c>
      <c r="I18299" t="s">
        <v>10414</v>
      </c>
      <c r="J18299">
        <v>20230731</v>
      </c>
      <c r="K18299" t="s">
        <v>9335</v>
      </c>
      <c r="L18299">
        <v>0</v>
      </c>
      <c r="M18299">
        <v>14.68</v>
      </c>
    </row>
    <row r="18300" spans="1:15" x14ac:dyDescent="0.25">
      <c r="A18300" t="s">
        <v>8893</v>
      </c>
      <c r="B18300" t="s">
        <v>8894</v>
      </c>
      <c r="C18300">
        <v>1600006638</v>
      </c>
      <c r="D18300">
        <v>20230801</v>
      </c>
      <c r="E18300">
        <v>41100000</v>
      </c>
      <c r="F18300" t="s">
        <v>81</v>
      </c>
      <c r="G18300" t="s">
        <v>204</v>
      </c>
      <c r="H18300" t="s">
        <v>205</v>
      </c>
      <c r="I18300" t="s">
        <v>8982</v>
      </c>
      <c r="J18300">
        <v>20230801</v>
      </c>
      <c r="K18300" t="s">
        <v>8983</v>
      </c>
      <c r="L18300">
        <v>17357.7</v>
      </c>
      <c r="M18300">
        <v>0</v>
      </c>
      <c r="N18300" t="s">
        <v>27</v>
      </c>
      <c r="O18300">
        <v>20230802</v>
      </c>
    </row>
    <row r="18301" spans="1:15" x14ac:dyDescent="0.25">
      <c r="A18301" t="s">
        <v>8893</v>
      </c>
      <c r="B18301" t="s">
        <v>8894</v>
      </c>
      <c r="C18301">
        <v>1600000954</v>
      </c>
      <c r="D18301">
        <v>20230427</v>
      </c>
      <c r="E18301">
        <v>41100000</v>
      </c>
      <c r="F18301" t="s">
        <v>81</v>
      </c>
      <c r="G18301" t="s">
        <v>7982</v>
      </c>
      <c r="H18301" t="s">
        <v>7983</v>
      </c>
      <c r="I18301" t="s">
        <v>10415</v>
      </c>
      <c r="J18301">
        <v>20230427</v>
      </c>
      <c r="K18301" t="s">
        <v>9109</v>
      </c>
      <c r="L18301">
        <v>0</v>
      </c>
      <c r="M18301">
        <v>960</v>
      </c>
      <c r="N18301" t="s">
        <v>54</v>
      </c>
      <c r="O18301">
        <v>20230427</v>
      </c>
    </row>
    <row r="18302" spans="1:15" x14ac:dyDescent="0.25">
      <c r="A18302" t="s">
        <v>8893</v>
      </c>
      <c r="B18302" t="s">
        <v>8894</v>
      </c>
      <c r="C18302">
        <v>1600008816</v>
      </c>
      <c r="D18302">
        <v>20230831</v>
      </c>
      <c r="E18302">
        <v>64530000</v>
      </c>
      <c r="F18302" t="s">
        <v>9523</v>
      </c>
      <c r="I18302" s="1">
        <v>45139</v>
      </c>
      <c r="J18302">
        <v>20230831</v>
      </c>
      <c r="K18302" t="s">
        <v>9027</v>
      </c>
      <c r="L18302">
        <v>5489.09</v>
      </c>
      <c r="M18302">
        <v>0</v>
      </c>
    </row>
    <row r="18303" spans="1:15" x14ac:dyDescent="0.25">
      <c r="A18303" t="s">
        <v>8893</v>
      </c>
      <c r="B18303" t="s">
        <v>8894</v>
      </c>
      <c r="C18303">
        <v>1600007627</v>
      </c>
      <c r="D18303">
        <v>20230816</v>
      </c>
      <c r="E18303">
        <v>41100000</v>
      </c>
      <c r="F18303" t="s">
        <v>81</v>
      </c>
      <c r="G18303" t="s">
        <v>3264</v>
      </c>
      <c r="H18303" t="s">
        <v>3265</v>
      </c>
      <c r="I18303" t="s">
        <v>10416</v>
      </c>
      <c r="J18303">
        <v>20230816</v>
      </c>
      <c r="K18303" t="s">
        <v>9132</v>
      </c>
      <c r="L18303">
        <v>0</v>
      </c>
      <c r="M18303">
        <v>3732</v>
      </c>
      <c r="N18303" t="s">
        <v>117</v>
      </c>
      <c r="O18303">
        <v>20230816</v>
      </c>
    </row>
    <row r="18304" spans="1:15" x14ac:dyDescent="0.25">
      <c r="A18304" t="s">
        <v>8893</v>
      </c>
      <c r="B18304" t="s">
        <v>8894</v>
      </c>
      <c r="C18304">
        <v>1600002597</v>
      </c>
      <c r="D18304">
        <v>20230430</v>
      </c>
      <c r="E18304">
        <v>44573005</v>
      </c>
      <c r="F18304" t="s">
        <v>6192</v>
      </c>
      <c r="I18304" t="s">
        <v>9735</v>
      </c>
      <c r="J18304">
        <v>20230430</v>
      </c>
      <c r="K18304" t="s">
        <v>8985</v>
      </c>
      <c r="L18304">
        <v>1050.6600000000001</v>
      </c>
      <c r="M18304">
        <v>0</v>
      </c>
      <c r="N18304" t="s">
        <v>54</v>
      </c>
      <c r="O18304">
        <v>20230522</v>
      </c>
    </row>
    <row r="18305" spans="1:15" x14ac:dyDescent="0.25">
      <c r="A18305" t="s">
        <v>8893</v>
      </c>
      <c r="B18305" t="s">
        <v>8894</v>
      </c>
      <c r="C18305">
        <v>1600010943</v>
      </c>
      <c r="D18305">
        <v>20230930</v>
      </c>
      <c r="E18305">
        <v>28181000</v>
      </c>
      <c r="F18305" t="s">
        <v>105</v>
      </c>
      <c r="I18305" t="s">
        <v>10417</v>
      </c>
      <c r="J18305">
        <v>20230930</v>
      </c>
      <c r="K18305" t="s">
        <v>9928</v>
      </c>
      <c r="L18305">
        <v>0</v>
      </c>
      <c r="M18305">
        <v>196.53</v>
      </c>
    </row>
    <row r="18306" spans="1:15" x14ac:dyDescent="0.25">
      <c r="A18306" t="s">
        <v>8893</v>
      </c>
      <c r="B18306" t="s">
        <v>8894</v>
      </c>
      <c r="C18306">
        <v>1600011150</v>
      </c>
      <c r="D18306">
        <v>20230401</v>
      </c>
      <c r="E18306">
        <v>48600000</v>
      </c>
      <c r="F18306" t="s">
        <v>76</v>
      </c>
      <c r="I18306" t="s">
        <v>9945</v>
      </c>
      <c r="J18306">
        <v>20230401</v>
      </c>
      <c r="K18306" t="s">
        <v>10418</v>
      </c>
      <c r="L18306">
        <v>0</v>
      </c>
      <c r="M18306">
        <v>32010</v>
      </c>
      <c r="N18306" t="s">
        <v>54</v>
      </c>
      <c r="O18306">
        <v>20231103</v>
      </c>
    </row>
    <row r="18307" spans="1:15" x14ac:dyDescent="0.25">
      <c r="A18307" t="s">
        <v>8893</v>
      </c>
      <c r="B18307" t="s">
        <v>8894</v>
      </c>
      <c r="C18307">
        <v>1600004473</v>
      </c>
      <c r="D18307">
        <v>20230621</v>
      </c>
      <c r="E18307">
        <v>41100000</v>
      </c>
      <c r="F18307" t="s">
        <v>81</v>
      </c>
      <c r="G18307" t="s">
        <v>8351</v>
      </c>
      <c r="H18307" t="s">
        <v>8352</v>
      </c>
      <c r="I18307" t="s">
        <v>10419</v>
      </c>
      <c r="J18307">
        <v>20230621</v>
      </c>
      <c r="K18307" t="s">
        <v>9105</v>
      </c>
      <c r="L18307">
        <v>0</v>
      </c>
      <c r="M18307">
        <v>156</v>
      </c>
      <c r="N18307" t="s">
        <v>136</v>
      </c>
      <c r="O18307">
        <v>20230621</v>
      </c>
    </row>
    <row r="18308" spans="1:15" x14ac:dyDescent="0.25">
      <c r="A18308" t="s">
        <v>8893</v>
      </c>
      <c r="B18308" t="s">
        <v>8894</v>
      </c>
      <c r="C18308">
        <v>1600005801</v>
      </c>
      <c r="D18308">
        <v>20230712</v>
      </c>
      <c r="E18308">
        <v>40100000</v>
      </c>
      <c r="F18308" t="s">
        <v>55</v>
      </c>
      <c r="G18308" t="s">
        <v>8433</v>
      </c>
      <c r="H18308" t="s">
        <v>8434</v>
      </c>
      <c r="I18308" t="s">
        <v>8982</v>
      </c>
      <c r="J18308">
        <v>20230712</v>
      </c>
      <c r="K18308" t="s">
        <v>8983</v>
      </c>
      <c r="L18308">
        <v>630</v>
      </c>
      <c r="M18308">
        <v>0</v>
      </c>
      <c r="N18308" t="s">
        <v>27</v>
      </c>
      <c r="O18308">
        <v>20230713</v>
      </c>
    </row>
    <row r="18309" spans="1:15" x14ac:dyDescent="0.25">
      <c r="A18309" t="s">
        <v>8893</v>
      </c>
      <c r="B18309" t="s">
        <v>8894</v>
      </c>
      <c r="C18309">
        <v>1600007818</v>
      </c>
      <c r="D18309">
        <v>20230731</v>
      </c>
      <c r="E18309">
        <v>68112000</v>
      </c>
      <c r="F18309" t="s">
        <v>8902</v>
      </c>
      <c r="I18309" t="s">
        <v>10420</v>
      </c>
      <c r="J18309">
        <v>20230731</v>
      </c>
      <c r="K18309" t="s">
        <v>9242</v>
      </c>
      <c r="L18309">
        <v>384.35</v>
      </c>
      <c r="M18309">
        <v>0</v>
      </c>
    </row>
    <row r="18310" spans="1:15" x14ac:dyDescent="0.25">
      <c r="A18310" t="s">
        <v>8893</v>
      </c>
      <c r="B18310" t="s">
        <v>8894</v>
      </c>
      <c r="C18310">
        <v>1600009349</v>
      </c>
      <c r="D18310">
        <v>20230831</v>
      </c>
      <c r="E18310">
        <v>28182000</v>
      </c>
      <c r="F18310" t="s">
        <v>41</v>
      </c>
      <c r="I18310" t="s">
        <v>10421</v>
      </c>
      <c r="J18310">
        <v>20230831</v>
      </c>
      <c r="K18310" t="s">
        <v>9340</v>
      </c>
      <c r="L18310">
        <v>0</v>
      </c>
      <c r="M18310">
        <v>144.84</v>
      </c>
    </row>
    <row r="18311" spans="1:15" x14ac:dyDescent="0.25">
      <c r="A18311" t="s">
        <v>8893</v>
      </c>
      <c r="B18311" t="s">
        <v>8894</v>
      </c>
      <c r="C18311">
        <v>1600008816</v>
      </c>
      <c r="D18311">
        <v>20230831</v>
      </c>
      <c r="E18311">
        <v>43700010</v>
      </c>
      <c r="F18311" t="s">
        <v>112</v>
      </c>
      <c r="I18311" s="1">
        <v>45139</v>
      </c>
      <c r="J18311">
        <v>20230831</v>
      </c>
      <c r="K18311" t="s">
        <v>9027</v>
      </c>
      <c r="L18311">
        <v>0</v>
      </c>
      <c r="M18311">
        <v>5202.78</v>
      </c>
    </row>
    <row r="18312" spans="1:15" x14ac:dyDescent="0.25">
      <c r="A18312" t="s">
        <v>8893</v>
      </c>
      <c r="B18312" t="s">
        <v>8894</v>
      </c>
      <c r="C18312">
        <v>1600012006</v>
      </c>
      <c r="D18312">
        <v>20231031</v>
      </c>
      <c r="E18312">
        <v>43700010</v>
      </c>
      <c r="F18312" t="s">
        <v>112</v>
      </c>
      <c r="I18312" s="1">
        <v>45200</v>
      </c>
      <c r="J18312">
        <v>20231031</v>
      </c>
      <c r="K18312" t="s">
        <v>9027</v>
      </c>
      <c r="L18312">
        <v>0</v>
      </c>
      <c r="M18312">
        <v>1888.86</v>
      </c>
    </row>
    <row r="18313" spans="1:15" x14ac:dyDescent="0.25">
      <c r="A18313" t="s">
        <v>8893</v>
      </c>
      <c r="B18313" t="s">
        <v>8894</v>
      </c>
      <c r="C18313">
        <v>1600003863</v>
      </c>
      <c r="D18313">
        <v>20230401</v>
      </c>
      <c r="E18313">
        <v>40100000</v>
      </c>
      <c r="F18313" t="s">
        <v>55</v>
      </c>
      <c r="G18313" t="s">
        <v>1024</v>
      </c>
      <c r="H18313" t="s">
        <v>1025</v>
      </c>
      <c r="I18313">
        <v>103004250441</v>
      </c>
      <c r="J18313">
        <v>20230401</v>
      </c>
      <c r="K18313" t="s">
        <v>10422</v>
      </c>
      <c r="L18313">
        <v>0</v>
      </c>
      <c r="M18313">
        <v>1038.6199999999999</v>
      </c>
      <c r="N18313" t="s">
        <v>27</v>
      </c>
      <c r="O18313">
        <v>20230830</v>
      </c>
    </row>
    <row r="18314" spans="1:15" x14ac:dyDescent="0.25">
      <c r="A18314" t="s">
        <v>8893</v>
      </c>
      <c r="B18314" t="s">
        <v>8894</v>
      </c>
      <c r="C18314">
        <v>1600005784</v>
      </c>
      <c r="D18314">
        <v>20230712</v>
      </c>
      <c r="E18314">
        <v>41100000</v>
      </c>
      <c r="F18314" t="s">
        <v>81</v>
      </c>
      <c r="G18314" t="s">
        <v>9520</v>
      </c>
      <c r="H18314" t="s">
        <v>9521</v>
      </c>
      <c r="I18314" t="s">
        <v>10423</v>
      </c>
      <c r="J18314">
        <v>20230712</v>
      </c>
      <c r="K18314" t="s">
        <v>8936</v>
      </c>
      <c r="L18314">
        <v>0</v>
      </c>
      <c r="M18314">
        <v>416.06</v>
      </c>
      <c r="N18314" t="s">
        <v>80</v>
      </c>
      <c r="O18314">
        <v>20230712</v>
      </c>
    </row>
    <row r="18315" spans="1:15" x14ac:dyDescent="0.25">
      <c r="A18315" t="s">
        <v>8893</v>
      </c>
      <c r="B18315" t="s">
        <v>8894</v>
      </c>
      <c r="C18315">
        <v>1600010790</v>
      </c>
      <c r="D18315">
        <v>20230930</v>
      </c>
      <c r="E18315">
        <v>79100002</v>
      </c>
      <c r="F18315" t="s">
        <v>9376</v>
      </c>
      <c r="I18315" t="s">
        <v>10424</v>
      </c>
      <c r="J18315">
        <v>20230930</v>
      </c>
      <c r="K18315" t="s">
        <v>4040</v>
      </c>
      <c r="L18315">
        <v>0</v>
      </c>
      <c r="M18315">
        <v>48477.599999999999</v>
      </c>
    </row>
    <row r="18316" spans="1:15" x14ac:dyDescent="0.25">
      <c r="A18316" t="s">
        <v>8893</v>
      </c>
      <c r="B18316" t="s">
        <v>8894</v>
      </c>
      <c r="C18316">
        <v>1600009874</v>
      </c>
      <c r="D18316">
        <v>20230927</v>
      </c>
      <c r="E18316">
        <v>46799996</v>
      </c>
      <c r="F18316" t="s">
        <v>67</v>
      </c>
      <c r="I18316" t="s">
        <v>10425</v>
      </c>
      <c r="J18316">
        <v>20230927</v>
      </c>
      <c r="K18316" t="s">
        <v>9267</v>
      </c>
      <c r="L18316">
        <v>7542.19</v>
      </c>
      <c r="M18316">
        <v>0</v>
      </c>
    </row>
    <row r="18317" spans="1:15" x14ac:dyDescent="0.25">
      <c r="A18317" t="s">
        <v>8893</v>
      </c>
      <c r="B18317" t="s">
        <v>8894</v>
      </c>
      <c r="C18317">
        <v>1600010743</v>
      </c>
      <c r="D18317">
        <v>20231010</v>
      </c>
      <c r="E18317">
        <v>41100000</v>
      </c>
      <c r="F18317" t="s">
        <v>81</v>
      </c>
      <c r="G18317" t="s">
        <v>8820</v>
      </c>
      <c r="H18317" t="s">
        <v>8821</v>
      </c>
      <c r="I18317" t="s">
        <v>10426</v>
      </c>
      <c r="J18317">
        <v>20231010</v>
      </c>
      <c r="K18317" t="s">
        <v>9003</v>
      </c>
      <c r="L18317">
        <v>0</v>
      </c>
      <c r="M18317">
        <v>14125.66</v>
      </c>
      <c r="N18317" t="s">
        <v>353</v>
      </c>
      <c r="O18317">
        <v>20231010</v>
      </c>
    </row>
    <row r="18318" spans="1:15" x14ac:dyDescent="0.25">
      <c r="A18318" t="s">
        <v>8893</v>
      </c>
      <c r="B18318" t="s">
        <v>8894</v>
      </c>
      <c r="C18318">
        <v>1600009257</v>
      </c>
      <c r="D18318">
        <v>20230919</v>
      </c>
      <c r="E18318">
        <v>41100000</v>
      </c>
      <c r="F18318" t="s">
        <v>81</v>
      </c>
      <c r="G18318" t="s">
        <v>8820</v>
      </c>
      <c r="H18318" t="s">
        <v>8821</v>
      </c>
      <c r="I18318" t="s">
        <v>10427</v>
      </c>
      <c r="J18318">
        <v>20230919</v>
      </c>
      <c r="K18318" t="s">
        <v>8898</v>
      </c>
      <c r="L18318">
        <v>0</v>
      </c>
      <c r="M18318">
        <v>3244.3</v>
      </c>
      <c r="N18318" t="s">
        <v>136</v>
      </c>
      <c r="O18318">
        <v>20230919</v>
      </c>
    </row>
    <row r="18319" spans="1:15" x14ac:dyDescent="0.25">
      <c r="A18319" t="s">
        <v>8893</v>
      </c>
      <c r="B18319" t="s">
        <v>8894</v>
      </c>
      <c r="C18319">
        <v>1600009257</v>
      </c>
      <c r="D18319">
        <v>20230919</v>
      </c>
      <c r="E18319">
        <v>41100000</v>
      </c>
      <c r="F18319" t="s">
        <v>81</v>
      </c>
      <c r="G18319" t="s">
        <v>3264</v>
      </c>
      <c r="H18319" t="s">
        <v>3265</v>
      </c>
      <c r="I18319" t="s">
        <v>10428</v>
      </c>
      <c r="J18319">
        <v>20230919</v>
      </c>
      <c r="K18319" t="s">
        <v>9315</v>
      </c>
      <c r="L18319">
        <v>0</v>
      </c>
      <c r="M18319">
        <v>204</v>
      </c>
      <c r="N18319" t="s">
        <v>34</v>
      </c>
      <c r="O18319">
        <v>20230919</v>
      </c>
    </row>
    <row r="18320" spans="1:15" x14ac:dyDescent="0.25">
      <c r="A18320" t="s">
        <v>8893</v>
      </c>
      <c r="B18320" t="s">
        <v>8894</v>
      </c>
      <c r="C18320">
        <v>1600002021</v>
      </c>
      <c r="D18320">
        <v>20230511</v>
      </c>
      <c r="E18320">
        <v>41100000</v>
      </c>
      <c r="F18320" t="s">
        <v>81</v>
      </c>
      <c r="G18320" t="s">
        <v>9539</v>
      </c>
      <c r="H18320" t="s">
        <v>9540</v>
      </c>
      <c r="I18320" t="s">
        <v>10429</v>
      </c>
      <c r="J18320">
        <v>20230511</v>
      </c>
      <c r="K18320" t="s">
        <v>8908</v>
      </c>
      <c r="L18320">
        <v>0</v>
      </c>
      <c r="M18320">
        <v>360</v>
      </c>
      <c r="N18320" t="s">
        <v>54</v>
      </c>
      <c r="O18320">
        <v>20230511</v>
      </c>
    </row>
    <row r="18321" spans="1:15" x14ac:dyDescent="0.25">
      <c r="A18321" t="s">
        <v>8893</v>
      </c>
      <c r="B18321" t="s">
        <v>8894</v>
      </c>
      <c r="C18321">
        <v>1600004048</v>
      </c>
      <c r="D18321">
        <v>20230401</v>
      </c>
      <c r="E18321">
        <v>40110000</v>
      </c>
      <c r="F18321" t="s">
        <v>45</v>
      </c>
      <c r="I18321" t="s">
        <v>10430</v>
      </c>
      <c r="J18321">
        <v>20230401</v>
      </c>
      <c r="K18321" t="s">
        <v>10431</v>
      </c>
      <c r="L18321">
        <v>3641.99</v>
      </c>
      <c r="M18321">
        <v>0</v>
      </c>
    </row>
    <row r="18322" spans="1:15" x14ac:dyDescent="0.25">
      <c r="A18322" t="s">
        <v>8893</v>
      </c>
      <c r="B18322" t="s">
        <v>8894</v>
      </c>
      <c r="C18322">
        <v>1600002021</v>
      </c>
      <c r="D18322">
        <v>20230511</v>
      </c>
      <c r="E18322">
        <v>41100000</v>
      </c>
      <c r="F18322" t="s">
        <v>81</v>
      </c>
      <c r="G18322" t="s">
        <v>9799</v>
      </c>
      <c r="H18322" t="s">
        <v>9800</v>
      </c>
      <c r="I18322" t="s">
        <v>10432</v>
      </c>
      <c r="J18322">
        <v>20230511</v>
      </c>
      <c r="K18322" t="s">
        <v>8908</v>
      </c>
      <c r="L18322">
        <v>0</v>
      </c>
      <c r="M18322">
        <v>17299.310000000001</v>
      </c>
      <c r="N18322" t="s">
        <v>83</v>
      </c>
      <c r="O18322">
        <v>20230511</v>
      </c>
    </row>
    <row r="18323" spans="1:15" x14ac:dyDescent="0.25">
      <c r="A18323" t="s">
        <v>8893</v>
      </c>
      <c r="B18323" t="s">
        <v>8894</v>
      </c>
      <c r="C18323">
        <v>1600006949</v>
      </c>
      <c r="D18323">
        <v>20230630</v>
      </c>
      <c r="E18323">
        <v>68112000</v>
      </c>
      <c r="F18323" t="s">
        <v>8902</v>
      </c>
      <c r="I18323" t="s">
        <v>10433</v>
      </c>
      <c r="J18323">
        <v>20230630</v>
      </c>
      <c r="K18323" t="s">
        <v>9100</v>
      </c>
      <c r="L18323">
        <v>77.67</v>
      </c>
      <c r="M18323">
        <v>0</v>
      </c>
    </row>
    <row r="18324" spans="1:15" x14ac:dyDescent="0.25">
      <c r="A18324" t="s">
        <v>8893</v>
      </c>
      <c r="B18324" t="s">
        <v>8894</v>
      </c>
      <c r="C18324">
        <v>1600003886</v>
      </c>
      <c r="D18324">
        <v>20230401</v>
      </c>
      <c r="E18324">
        <v>40100000</v>
      </c>
      <c r="F18324" t="s">
        <v>55</v>
      </c>
      <c r="G18324" t="s">
        <v>133</v>
      </c>
      <c r="H18324" t="s">
        <v>134</v>
      </c>
      <c r="I18324">
        <v>20429173</v>
      </c>
      <c r="J18324">
        <v>20230401</v>
      </c>
      <c r="K18324" t="s">
        <v>10434</v>
      </c>
      <c r="L18324">
        <v>0</v>
      </c>
      <c r="M18324">
        <v>110.35</v>
      </c>
      <c r="N18324" t="s">
        <v>34</v>
      </c>
      <c r="O18324">
        <v>20230620</v>
      </c>
    </row>
    <row r="18325" spans="1:15" x14ac:dyDescent="0.25">
      <c r="A18325" t="s">
        <v>8893</v>
      </c>
      <c r="B18325" t="s">
        <v>8894</v>
      </c>
      <c r="C18325">
        <v>1600006917</v>
      </c>
      <c r="D18325">
        <v>20230630</v>
      </c>
      <c r="E18325">
        <v>68112002</v>
      </c>
      <c r="F18325" t="s">
        <v>9096</v>
      </c>
      <c r="I18325" t="s">
        <v>10158</v>
      </c>
      <c r="J18325">
        <v>20230630</v>
      </c>
      <c r="K18325" t="s">
        <v>9152</v>
      </c>
      <c r="L18325">
        <v>250</v>
      </c>
      <c r="M18325">
        <v>0</v>
      </c>
    </row>
    <row r="18326" spans="1:15" x14ac:dyDescent="0.25">
      <c r="A18326" t="s">
        <v>8893</v>
      </c>
      <c r="B18326" t="s">
        <v>8894</v>
      </c>
      <c r="C18326">
        <v>1600011119</v>
      </c>
      <c r="D18326">
        <v>20230401</v>
      </c>
      <c r="E18326">
        <v>61350001</v>
      </c>
      <c r="F18326" t="s">
        <v>6078</v>
      </c>
      <c r="I18326" t="s">
        <v>10435</v>
      </c>
      <c r="J18326">
        <v>20230401</v>
      </c>
      <c r="K18326" t="s">
        <v>10436</v>
      </c>
      <c r="L18326">
        <v>0</v>
      </c>
      <c r="M18326">
        <v>1928</v>
      </c>
    </row>
    <row r="18327" spans="1:15" x14ac:dyDescent="0.25">
      <c r="A18327" t="s">
        <v>8893</v>
      </c>
      <c r="B18327" t="s">
        <v>8894</v>
      </c>
      <c r="C18327">
        <v>1600011106</v>
      </c>
      <c r="D18327">
        <v>20230401</v>
      </c>
      <c r="E18327">
        <v>40810000</v>
      </c>
      <c r="F18327" t="s">
        <v>115</v>
      </c>
      <c r="I18327" t="s">
        <v>10437</v>
      </c>
      <c r="J18327">
        <v>20230401</v>
      </c>
      <c r="K18327" t="s">
        <v>10438</v>
      </c>
      <c r="L18327">
        <v>5000</v>
      </c>
      <c r="M18327">
        <v>0</v>
      </c>
    </row>
    <row r="18328" spans="1:15" x14ac:dyDescent="0.25">
      <c r="A18328" t="s">
        <v>8893</v>
      </c>
      <c r="B18328" t="s">
        <v>8894</v>
      </c>
      <c r="C18328">
        <v>1600005784</v>
      </c>
      <c r="D18328">
        <v>20230712</v>
      </c>
      <c r="E18328">
        <v>41100000</v>
      </c>
      <c r="F18328" t="s">
        <v>81</v>
      </c>
      <c r="G18328" t="s">
        <v>9668</v>
      </c>
      <c r="H18328" t="s">
        <v>9669</v>
      </c>
      <c r="I18328" t="s">
        <v>10439</v>
      </c>
      <c r="J18328">
        <v>20230712</v>
      </c>
      <c r="K18328" t="s">
        <v>8936</v>
      </c>
      <c r="L18328">
        <v>0</v>
      </c>
      <c r="M18328">
        <v>6750</v>
      </c>
      <c r="N18328" t="s">
        <v>117</v>
      </c>
      <c r="O18328">
        <v>20230712</v>
      </c>
    </row>
    <row r="18329" spans="1:15" x14ac:dyDescent="0.25">
      <c r="A18329" t="s">
        <v>8893</v>
      </c>
      <c r="B18329" t="s">
        <v>8894</v>
      </c>
      <c r="C18329">
        <v>1600012006</v>
      </c>
      <c r="D18329">
        <v>20231031</v>
      </c>
      <c r="E18329">
        <v>63120000</v>
      </c>
      <c r="F18329" t="s">
        <v>9912</v>
      </c>
      <c r="I18329" s="1">
        <v>45200</v>
      </c>
      <c r="J18329">
        <v>20231031</v>
      </c>
      <c r="K18329" t="s">
        <v>9027</v>
      </c>
      <c r="L18329">
        <v>2118.13</v>
      </c>
      <c r="M18329">
        <v>0</v>
      </c>
    </row>
    <row r="18330" spans="1:15" x14ac:dyDescent="0.25">
      <c r="A18330" t="s">
        <v>8893</v>
      </c>
      <c r="B18330" t="s">
        <v>8894</v>
      </c>
      <c r="C18330">
        <v>1600001282</v>
      </c>
      <c r="D18330">
        <v>20230401</v>
      </c>
      <c r="E18330">
        <v>41100000</v>
      </c>
      <c r="F18330" t="s">
        <v>81</v>
      </c>
      <c r="G18330" t="s">
        <v>1062</v>
      </c>
      <c r="H18330" t="s">
        <v>1063</v>
      </c>
      <c r="I18330" t="s">
        <v>2454</v>
      </c>
      <c r="J18330">
        <v>20230401</v>
      </c>
      <c r="K18330" t="s">
        <v>10440</v>
      </c>
      <c r="L18330">
        <v>20914.490000000002</v>
      </c>
      <c r="M18330">
        <v>0</v>
      </c>
      <c r="N18330" t="s">
        <v>54</v>
      </c>
      <c r="O18330">
        <v>20230505</v>
      </c>
    </row>
    <row r="18331" spans="1:15" x14ac:dyDescent="0.25">
      <c r="A18331" t="s">
        <v>8893</v>
      </c>
      <c r="B18331" t="s">
        <v>8894</v>
      </c>
      <c r="C18331">
        <v>1600000954</v>
      </c>
      <c r="D18331">
        <v>20230427</v>
      </c>
      <c r="E18331">
        <v>41100000</v>
      </c>
      <c r="F18331" t="s">
        <v>81</v>
      </c>
      <c r="G18331" t="s">
        <v>5930</v>
      </c>
      <c r="H18331" t="s">
        <v>5931</v>
      </c>
      <c r="I18331" t="s">
        <v>10441</v>
      </c>
      <c r="J18331">
        <v>20230427</v>
      </c>
      <c r="K18331" t="s">
        <v>8999</v>
      </c>
      <c r="L18331">
        <v>0</v>
      </c>
      <c r="M18331">
        <v>4020.42</v>
      </c>
      <c r="N18331" t="s">
        <v>54</v>
      </c>
      <c r="O18331">
        <v>20230427</v>
      </c>
    </row>
    <row r="18332" spans="1:15" x14ac:dyDescent="0.25">
      <c r="A18332" t="s">
        <v>8893</v>
      </c>
      <c r="B18332" t="s">
        <v>8894</v>
      </c>
      <c r="C18332">
        <v>1600008032</v>
      </c>
      <c r="D18332">
        <v>20230817</v>
      </c>
      <c r="E18332">
        <v>43100000</v>
      </c>
      <c r="F18332" t="s">
        <v>26</v>
      </c>
      <c r="I18332" t="s">
        <v>10442</v>
      </c>
      <c r="J18332">
        <v>20230817</v>
      </c>
      <c r="K18332" t="s">
        <v>9042</v>
      </c>
      <c r="L18332">
        <v>0</v>
      </c>
      <c r="M18332">
        <v>0.61</v>
      </c>
      <c r="N18332" t="s">
        <v>80</v>
      </c>
      <c r="O18332">
        <v>20230817</v>
      </c>
    </row>
    <row r="18333" spans="1:15" x14ac:dyDescent="0.25">
      <c r="A18333" t="s">
        <v>8893</v>
      </c>
      <c r="B18333" t="s">
        <v>8894</v>
      </c>
      <c r="C18333">
        <v>1600004472</v>
      </c>
      <c r="D18333">
        <v>20230531</v>
      </c>
      <c r="E18333">
        <v>43100000</v>
      </c>
      <c r="F18333" t="s">
        <v>26</v>
      </c>
      <c r="I18333" s="1">
        <v>45047</v>
      </c>
      <c r="J18333">
        <v>20230531</v>
      </c>
      <c r="K18333" t="s">
        <v>9027</v>
      </c>
      <c r="L18333">
        <v>0</v>
      </c>
      <c r="M18333">
        <v>59619.27</v>
      </c>
      <c r="N18333" t="s">
        <v>54</v>
      </c>
      <c r="O18333">
        <v>20230623</v>
      </c>
    </row>
    <row r="18334" spans="1:15" x14ac:dyDescent="0.25">
      <c r="A18334" t="s">
        <v>8893</v>
      </c>
      <c r="B18334" t="s">
        <v>8894</v>
      </c>
      <c r="C18334">
        <v>1600011029</v>
      </c>
      <c r="D18334">
        <v>20230930</v>
      </c>
      <c r="E18334">
        <v>28182000</v>
      </c>
      <c r="F18334" t="s">
        <v>41</v>
      </c>
      <c r="I18334" t="s">
        <v>10443</v>
      </c>
      <c r="J18334">
        <v>20230930</v>
      </c>
      <c r="K18334" t="s">
        <v>9112</v>
      </c>
      <c r="L18334">
        <v>0</v>
      </c>
      <c r="M18334">
        <v>12.42</v>
      </c>
    </row>
    <row r="18335" spans="1:15" x14ac:dyDescent="0.25">
      <c r="A18335" t="s">
        <v>8893</v>
      </c>
      <c r="B18335" t="s">
        <v>8894</v>
      </c>
      <c r="C18335">
        <v>1600010985</v>
      </c>
      <c r="D18335">
        <v>20230930</v>
      </c>
      <c r="E18335">
        <v>28182000</v>
      </c>
      <c r="F18335" t="s">
        <v>41</v>
      </c>
      <c r="I18335" t="s">
        <v>10444</v>
      </c>
      <c r="J18335">
        <v>20230930</v>
      </c>
      <c r="K18335" t="s">
        <v>10203</v>
      </c>
      <c r="L18335">
        <v>0</v>
      </c>
      <c r="M18335">
        <v>333.33</v>
      </c>
    </row>
    <row r="18336" spans="1:15" x14ac:dyDescent="0.25">
      <c r="A18336" t="s">
        <v>8893</v>
      </c>
      <c r="B18336" t="s">
        <v>8894</v>
      </c>
      <c r="C18336">
        <v>1600003990</v>
      </c>
      <c r="D18336">
        <v>20230401</v>
      </c>
      <c r="E18336">
        <v>40100000</v>
      </c>
      <c r="F18336" t="s">
        <v>55</v>
      </c>
      <c r="G18336" t="s">
        <v>5215</v>
      </c>
      <c r="H18336" t="s">
        <v>5216</v>
      </c>
      <c r="I18336" t="s">
        <v>1579</v>
      </c>
      <c r="J18336">
        <v>20230401</v>
      </c>
      <c r="K18336" t="s">
        <v>10445</v>
      </c>
      <c r="L18336">
        <v>0</v>
      </c>
      <c r="M18336">
        <v>83.98</v>
      </c>
      <c r="N18336" t="s">
        <v>54</v>
      </c>
      <c r="O18336">
        <v>20230620</v>
      </c>
    </row>
    <row r="18337" spans="1:15" x14ac:dyDescent="0.25">
      <c r="A18337" t="s">
        <v>8893</v>
      </c>
      <c r="B18337" t="s">
        <v>8894</v>
      </c>
      <c r="C18337">
        <v>1600010743</v>
      </c>
      <c r="D18337">
        <v>20231010</v>
      </c>
      <c r="E18337">
        <v>41100000</v>
      </c>
      <c r="F18337" t="s">
        <v>81</v>
      </c>
      <c r="G18337" t="s">
        <v>8496</v>
      </c>
      <c r="H18337" t="s">
        <v>8497</v>
      </c>
      <c r="I18337" t="s">
        <v>10446</v>
      </c>
      <c r="J18337">
        <v>20231010</v>
      </c>
      <c r="K18337" t="s">
        <v>9327</v>
      </c>
      <c r="L18337">
        <v>0</v>
      </c>
      <c r="M18337">
        <v>214.8</v>
      </c>
      <c r="N18337" t="s">
        <v>202</v>
      </c>
      <c r="O18337">
        <v>20231010</v>
      </c>
    </row>
    <row r="18338" spans="1:15" x14ac:dyDescent="0.25">
      <c r="A18338" t="s">
        <v>8893</v>
      </c>
      <c r="B18338" t="s">
        <v>8894</v>
      </c>
      <c r="C18338">
        <v>1600006988</v>
      </c>
      <c r="D18338">
        <v>20230630</v>
      </c>
      <c r="E18338">
        <v>68112000</v>
      </c>
      <c r="F18338" t="s">
        <v>8902</v>
      </c>
      <c r="I18338" t="s">
        <v>10447</v>
      </c>
      <c r="J18338">
        <v>20230630</v>
      </c>
      <c r="K18338" t="s">
        <v>9029</v>
      </c>
      <c r="L18338">
        <v>30.76</v>
      </c>
      <c r="M18338">
        <v>0</v>
      </c>
    </row>
    <row r="18339" spans="1:15" x14ac:dyDescent="0.25">
      <c r="A18339" t="s">
        <v>8893</v>
      </c>
      <c r="B18339" t="s">
        <v>8894</v>
      </c>
      <c r="C18339">
        <v>1600001309</v>
      </c>
      <c r="D18339">
        <v>20230401</v>
      </c>
      <c r="E18339">
        <v>41100000</v>
      </c>
      <c r="F18339" t="s">
        <v>81</v>
      </c>
      <c r="G18339" t="s">
        <v>9019</v>
      </c>
      <c r="H18339" t="s">
        <v>9020</v>
      </c>
      <c r="I18339" t="s">
        <v>10448</v>
      </c>
      <c r="J18339">
        <v>20230401</v>
      </c>
      <c r="K18339" t="s">
        <v>10161</v>
      </c>
      <c r="L18339">
        <v>366.12</v>
      </c>
      <c r="M18339">
        <v>0</v>
      </c>
      <c r="N18339" t="s">
        <v>83</v>
      </c>
      <c r="O18339">
        <v>20230502</v>
      </c>
    </row>
    <row r="18340" spans="1:15" x14ac:dyDescent="0.25">
      <c r="A18340" t="s">
        <v>8893</v>
      </c>
      <c r="B18340" t="s">
        <v>8894</v>
      </c>
      <c r="C18340">
        <v>1600002021</v>
      </c>
      <c r="D18340">
        <v>20230511</v>
      </c>
      <c r="E18340">
        <v>41100000</v>
      </c>
      <c r="F18340" t="s">
        <v>81</v>
      </c>
      <c r="G18340" t="s">
        <v>8833</v>
      </c>
      <c r="H18340" t="s">
        <v>8834</v>
      </c>
      <c r="I18340" t="s">
        <v>10449</v>
      </c>
      <c r="J18340">
        <v>20230511</v>
      </c>
      <c r="K18340" t="s">
        <v>8908</v>
      </c>
      <c r="L18340">
        <v>0</v>
      </c>
      <c r="M18340">
        <v>31998.9</v>
      </c>
      <c r="N18340" t="s">
        <v>54</v>
      </c>
      <c r="O18340">
        <v>20230511</v>
      </c>
    </row>
    <row r="18341" spans="1:15" x14ac:dyDescent="0.25">
      <c r="A18341" t="s">
        <v>8893</v>
      </c>
      <c r="B18341" t="s">
        <v>8894</v>
      </c>
      <c r="C18341">
        <v>1600012166</v>
      </c>
      <c r="D18341">
        <v>20231031</v>
      </c>
      <c r="E18341">
        <v>68112000</v>
      </c>
      <c r="F18341" t="s">
        <v>8902</v>
      </c>
      <c r="I18341" t="s">
        <v>10450</v>
      </c>
      <c r="J18341">
        <v>20231031</v>
      </c>
      <c r="K18341" t="s">
        <v>10451</v>
      </c>
      <c r="L18341">
        <v>37.5</v>
      </c>
      <c r="M18341">
        <v>0</v>
      </c>
    </row>
    <row r="18342" spans="1:15" x14ac:dyDescent="0.25">
      <c r="A18342" t="s">
        <v>8893</v>
      </c>
      <c r="B18342" t="s">
        <v>8894</v>
      </c>
      <c r="C18342">
        <v>1600002467</v>
      </c>
      <c r="D18342">
        <v>20230430</v>
      </c>
      <c r="E18342">
        <v>68112000</v>
      </c>
      <c r="F18342" t="s">
        <v>8902</v>
      </c>
      <c r="I18342" t="s">
        <v>10452</v>
      </c>
      <c r="J18342">
        <v>20230430</v>
      </c>
      <c r="K18342" t="s">
        <v>9599</v>
      </c>
      <c r="L18342">
        <v>163.02000000000001</v>
      </c>
      <c r="M18342">
        <v>0</v>
      </c>
    </row>
    <row r="18343" spans="1:15" x14ac:dyDescent="0.25">
      <c r="A18343" t="s">
        <v>8893</v>
      </c>
      <c r="B18343" t="s">
        <v>8894</v>
      </c>
      <c r="C18343">
        <v>1600003915</v>
      </c>
      <c r="D18343">
        <v>20230401</v>
      </c>
      <c r="E18343">
        <v>40100000</v>
      </c>
      <c r="F18343" t="s">
        <v>55</v>
      </c>
      <c r="G18343" t="s">
        <v>5733</v>
      </c>
      <c r="H18343" t="s">
        <v>5734</v>
      </c>
      <c r="I18343">
        <v>523020437</v>
      </c>
      <c r="J18343">
        <v>20230401</v>
      </c>
      <c r="K18343" t="s">
        <v>10453</v>
      </c>
      <c r="L18343">
        <v>0</v>
      </c>
      <c r="M18343">
        <v>360</v>
      </c>
      <c r="N18343" t="s">
        <v>54</v>
      </c>
      <c r="O18343">
        <v>20230620</v>
      </c>
    </row>
    <row r="18344" spans="1:15" x14ac:dyDescent="0.25">
      <c r="A18344" t="s">
        <v>8893</v>
      </c>
      <c r="B18344" t="s">
        <v>8894</v>
      </c>
      <c r="C18344">
        <v>1600003872</v>
      </c>
      <c r="D18344">
        <v>20230401</v>
      </c>
      <c r="E18344">
        <v>40100000</v>
      </c>
      <c r="F18344" t="s">
        <v>55</v>
      </c>
      <c r="G18344" t="s">
        <v>598</v>
      </c>
      <c r="H18344" t="s">
        <v>599</v>
      </c>
      <c r="I18344">
        <v>212580706</v>
      </c>
      <c r="J18344">
        <v>20230401</v>
      </c>
      <c r="K18344" t="s">
        <v>10454</v>
      </c>
      <c r="L18344">
        <v>0</v>
      </c>
      <c r="M18344">
        <v>81.19</v>
      </c>
      <c r="N18344" t="s">
        <v>83</v>
      </c>
      <c r="O18344">
        <v>20230620</v>
      </c>
    </row>
    <row r="18345" spans="1:15" x14ac:dyDescent="0.25">
      <c r="A18345" t="s">
        <v>8893</v>
      </c>
      <c r="B18345" t="s">
        <v>8894</v>
      </c>
      <c r="C18345">
        <v>1600001205</v>
      </c>
      <c r="D18345">
        <v>20230401</v>
      </c>
      <c r="E18345">
        <v>41100000</v>
      </c>
      <c r="F18345" t="s">
        <v>81</v>
      </c>
      <c r="I18345" t="s">
        <v>10455</v>
      </c>
      <c r="J18345">
        <v>20230401</v>
      </c>
      <c r="K18345" t="s">
        <v>10456</v>
      </c>
      <c r="L18345">
        <v>0</v>
      </c>
      <c r="M18345">
        <v>384</v>
      </c>
    </row>
    <row r="18346" spans="1:15" x14ac:dyDescent="0.25">
      <c r="A18346" t="s">
        <v>8893</v>
      </c>
      <c r="B18346" t="s">
        <v>8894</v>
      </c>
      <c r="C18346">
        <v>1600009257</v>
      </c>
      <c r="D18346">
        <v>20230919</v>
      </c>
      <c r="E18346">
        <v>41100000</v>
      </c>
      <c r="F18346" t="s">
        <v>81</v>
      </c>
      <c r="G18346" t="s">
        <v>9202</v>
      </c>
      <c r="H18346" t="s">
        <v>9203</v>
      </c>
      <c r="I18346" t="s">
        <v>10457</v>
      </c>
      <c r="J18346">
        <v>20230919</v>
      </c>
      <c r="K18346" t="s">
        <v>8898</v>
      </c>
      <c r="L18346">
        <v>0</v>
      </c>
      <c r="M18346">
        <v>32644.49</v>
      </c>
      <c r="N18346" t="s">
        <v>34</v>
      </c>
      <c r="O18346">
        <v>20230919</v>
      </c>
    </row>
    <row r="18347" spans="1:15" x14ac:dyDescent="0.25">
      <c r="A18347" t="s">
        <v>8893</v>
      </c>
      <c r="B18347" t="s">
        <v>8894</v>
      </c>
      <c r="C18347">
        <v>1600007627</v>
      </c>
      <c r="D18347">
        <v>20230816</v>
      </c>
      <c r="E18347">
        <v>41100000</v>
      </c>
      <c r="F18347" t="s">
        <v>81</v>
      </c>
      <c r="G18347" t="s">
        <v>9298</v>
      </c>
      <c r="H18347" t="s">
        <v>9299</v>
      </c>
      <c r="I18347" t="s">
        <v>10458</v>
      </c>
      <c r="J18347">
        <v>20230816</v>
      </c>
      <c r="K18347" t="s">
        <v>9132</v>
      </c>
      <c r="L18347">
        <v>0</v>
      </c>
      <c r="M18347">
        <v>16850.169999999998</v>
      </c>
      <c r="N18347" t="s">
        <v>117</v>
      </c>
      <c r="O18347">
        <v>20230816</v>
      </c>
    </row>
    <row r="18348" spans="1:15" x14ac:dyDescent="0.25">
      <c r="A18348" t="s">
        <v>8893</v>
      </c>
      <c r="B18348" t="s">
        <v>8894</v>
      </c>
      <c r="C18348">
        <v>1600006411</v>
      </c>
      <c r="D18348">
        <v>20230727</v>
      </c>
      <c r="E18348">
        <v>41100000</v>
      </c>
      <c r="F18348" t="s">
        <v>81</v>
      </c>
      <c r="G18348" t="s">
        <v>9497</v>
      </c>
      <c r="H18348" t="s">
        <v>9498</v>
      </c>
      <c r="I18348" t="s">
        <v>10459</v>
      </c>
      <c r="J18348">
        <v>20230727</v>
      </c>
      <c r="K18348" t="s">
        <v>8981</v>
      </c>
      <c r="L18348">
        <v>0</v>
      </c>
      <c r="M18348">
        <v>11781</v>
      </c>
      <c r="N18348" t="s">
        <v>34</v>
      </c>
      <c r="O18348">
        <v>20230727</v>
      </c>
    </row>
    <row r="18349" spans="1:15" x14ac:dyDescent="0.25">
      <c r="A18349" t="s">
        <v>8893</v>
      </c>
      <c r="B18349" t="s">
        <v>8894</v>
      </c>
      <c r="C18349">
        <v>1600010743</v>
      </c>
      <c r="D18349">
        <v>20231010</v>
      </c>
      <c r="E18349">
        <v>41100000</v>
      </c>
      <c r="F18349" t="s">
        <v>81</v>
      </c>
      <c r="G18349" t="s">
        <v>8496</v>
      </c>
      <c r="H18349" t="s">
        <v>8497</v>
      </c>
      <c r="I18349" t="s">
        <v>10460</v>
      </c>
      <c r="J18349">
        <v>20231010</v>
      </c>
      <c r="K18349" t="s">
        <v>10038</v>
      </c>
      <c r="L18349">
        <v>0</v>
      </c>
      <c r="M18349">
        <v>1308</v>
      </c>
      <c r="N18349" t="s">
        <v>202</v>
      </c>
      <c r="O18349">
        <v>20231010</v>
      </c>
    </row>
    <row r="18350" spans="1:15" x14ac:dyDescent="0.25">
      <c r="A18350" t="s">
        <v>8893</v>
      </c>
      <c r="B18350" t="s">
        <v>8894</v>
      </c>
      <c r="C18350">
        <v>1600010743</v>
      </c>
      <c r="D18350">
        <v>20231010</v>
      </c>
      <c r="E18350">
        <v>41100000</v>
      </c>
      <c r="F18350" t="s">
        <v>81</v>
      </c>
      <c r="G18350" t="s">
        <v>9567</v>
      </c>
      <c r="H18350" t="s">
        <v>9568</v>
      </c>
      <c r="I18350" t="s">
        <v>10461</v>
      </c>
      <c r="J18350">
        <v>20231010</v>
      </c>
      <c r="K18350" t="s">
        <v>9003</v>
      </c>
      <c r="L18350">
        <v>0</v>
      </c>
      <c r="M18350">
        <v>350.33</v>
      </c>
      <c r="N18350" t="s">
        <v>29</v>
      </c>
      <c r="O18350">
        <v>20231010</v>
      </c>
    </row>
    <row r="18351" spans="1:15" x14ac:dyDescent="0.25">
      <c r="A18351" t="s">
        <v>8893</v>
      </c>
      <c r="B18351" t="s">
        <v>8894</v>
      </c>
      <c r="C18351">
        <v>1600006164</v>
      </c>
      <c r="D18351">
        <v>20230726</v>
      </c>
      <c r="E18351">
        <v>41100000</v>
      </c>
      <c r="F18351" t="s">
        <v>81</v>
      </c>
      <c r="G18351" t="s">
        <v>5930</v>
      </c>
      <c r="H18351" t="s">
        <v>5931</v>
      </c>
      <c r="I18351" t="s">
        <v>10462</v>
      </c>
      <c r="J18351">
        <v>20230726</v>
      </c>
      <c r="K18351" t="s">
        <v>1807</v>
      </c>
      <c r="L18351">
        <v>240</v>
      </c>
      <c r="M18351">
        <v>0</v>
      </c>
      <c r="N18351" t="s">
        <v>27</v>
      </c>
      <c r="O18351">
        <v>20230726</v>
      </c>
    </row>
    <row r="18352" spans="1:15" x14ac:dyDescent="0.25">
      <c r="A18352" t="s">
        <v>8893</v>
      </c>
      <c r="B18352" t="s">
        <v>8894</v>
      </c>
      <c r="C18352">
        <v>1600010956</v>
      </c>
      <c r="D18352">
        <v>20230930</v>
      </c>
      <c r="E18352">
        <v>28181000</v>
      </c>
      <c r="F18352" t="s">
        <v>105</v>
      </c>
      <c r="I18352" t="s">
        <v>10463</v>
      </c>
      <c r="J18352">
        <v>20230930</v>
      </c>
      <c r="K18352" t="s">
        <v>9287</v>
      </c>
      <c r="L18352">
        <v>0</v>
      </c>
      <c r="M18352">
        <v>150</v>
      </c>
    </row>
    <row r="18353" spans="1:15" x14ac:dyDescent="0.25">
      <c r="A18353" t="s">
        <v>8893</v>
      </c>
      <c r="B18353" t="s">
        <v>8894</v>
      </c>
      <c r="C18353">
        <v>1600012236</v>
      </c>
      <c r="D18353">
        <v>20231031</v>
      </c>
      <c r="E18353">
        <v>28154000</v>
      </c>
      <c r="F18353" t="s">
        <v>48</v>
      </c>
      <c r="I18353" t="s">
        <v>10464</v>
      </c>
      <c r="J18353">
        <v>20231031</v>
      </c>
      <c r="K18353" t="s">
        <v>9239</v>
      </c>
      <c r="L18353">
        <v>0</v>
      </c>
      <c r="M18353">
        <v>8.58</v>
      </c>
    </row>
    <row r="18354" spans="1:15" x14ac:dyDescent="0.25">
      <c r="A18354" t="s">
        <v>8893</v>
      </c>
      <c r="B18354" t="s">
        <v>8894</v>
      </c>
      <c r="C18354">
        <v>1600002373</v>
      </c>
      <c r="D18354">
        <v>20230414</v>
      </c>
      <c r="E18354">
        <v>21820000</v>
      </c>
      <c r="F18354" t="s">
        <v>23</v>
      </c>
      <c r="I18354" t="s">
        <v>10465</v>
      </c>
      <c r="J18354">
        <v>20230414</v>
      </c>
      <c r="K18354" t="s">
        <v>10466</v>
      </c>
      <c r="L18354">
        <v>0</v>
      </c>
      <c r="M18354">
        <v>1060.6600000000001</v>
      </c>
    </row>
    <row r="18355" spans="1:15" x14ac:dyDescent="0.25">
      <c r="A18355" t="s">
        <v>8893</v>
      </c>
      <c r="B18355" t="s">
        <v>8894</v>
      </c>
      <c r="C18355">
        <v>1600001191</v>
      </c>
      <c r="D18355">
        <v>20230401</v>
      </c>
      <c r="E18355">
        <v>41100000</v>
      </c>
      <c r="F18355" t="s">
        <v>81</v>
      </c>
      <c r="G18355" t="s">
        <v>8491</v>
      </c>
      <c r="H18355" t="s">
        <v>8492</v>
      </c>
      <c r="I18355" t="s">
        <v>8976</v>
      </c>
      <c r="J18355">
        <v>20230401</v>
      </c>
      <c r="K18355" t="s">
        <v>10467</v>
      </c>
      <c r="L18355">
        <v>876</v>
      </c>
      <c r="M18355">
        <v>0</v>
      </c>
      <c r="N18355" t="s">
        <v>83</v>
      </c>
      <c r="O18355">
        <v>20230502</v>
      </c>
    </row>
    <row r="18356" spans="1:15" x14ac:dyDescent="0.25">
      <c r="A18356" t="s">
        <v>8893</v>
      </c>
      <c r="B18356" t="s">
        <v>8894</v>
      </c>
      <c r="C18356">
        <v>1600000954</v>
      </c>
      <c r="D18356">
        <v>20230427</v>
      </c>
      <c r="E18356">
        <v>41100000</v>
      </c>
      <c r="F18356" t="s">
        <v>81</v>
      </c>
      <c r="G18356" t="s">
        <v>8063</v>
      </c>
      <c r="H18356" t="s">
        <v>8064</v>
      </c>
      <c r="I18356" t="s">
        <v>10468</v>
      </c>
      <c r="J18356">
        <v>20230427</v>
      </c>
      <c r="K18356" t="s">
        <v>9109</v>
      </c>
      <c r="L18356">
        <v>0</v>
      </c>
      <c r="M18356">
        <v>336</v>
      </c>
      <c r="N18356" t="s">
        <v>54</v>
      </c>
      <c r="O18356">
        <v>20230427</v>
      </c>
    </row>
    <row r="18357" spans="1:15" x14ac:dyDescent="0.25">
      <c r="A18357" t="s">
        <v>8893</v>
      </c>
      <c r="B18357" t="s">
        <v>8894</v>
      </c>
      <c r="C18357">
        <v>1600009257</v>
      </c>
      <c r="D18357">
        <v>20230919</v>
      </c>
      <c r="E18357">
        <v>41100000</v>
      </c>
      <c r="F18357" t="s">
        <v>81</v>
      </c>
      <c r="G18357" t="s">
        <v>9043</v>
      </c>
      <c r="H18357" t="s">
        <v>9044</v>
      </c>
      <c r="I18357" t="s">
        <v>10469</v>
      </c>
      <c r="J18357">
        <v>20230919</v>
      </c>
      <c r="K18357" t="s">
        <v>8898</v>
      </c>
      <c r="L18357">
        <v>0</v>
      </c>
      <c r="M18357">
        <v>19090.18</v>
      </c>
      <c r="N18357" t="s">
        <v>34</v>
      </c>
      <c r="O18357">
        <v>20230919</v>
      </c>
    </row>
    <row r="18358" spans="1:15" x14ac:dyDescent="0.25">
      <c r="A18358" t="s">
        <v>8893</v>
      </c>
      <c r="B18358" t="s">
        <v>8894</v>
      </c>
      <c r="C18358">
        <v>1600001301</v>
      </c>
      <c r="D18358">
        <v>20230401</v>
      </c>
      <c r="E18358">
        <v>41100000</v>
      </c>
      <c r="F18358" t="s">
        <v>81</v>
      </c>
      <c r="I18358" t="s">
        <v>10470</v>
      </c>
      <c r="J18358">
        <v>20230401</v>
      </c>
      <c r="K18358" t="s">
        <v>10471</v>
      </c>
      <c r="L18358">
        <v>0</v>
      </c>
      <c r="M18358">
        <v>480</v>
      </c>
    </row>
    <row r="18359" spans="1:15" x14ac:dyDescent="0.25">
      <c r="A18359" t="s">
        <v>8893</v>
      </c>
      <c r="B18359" t="s">
        <v>8894</v>
      </c>
      <c r="C18359">
        <v>1600004473</v>
      </c>
      <c r="D18359">
        <v>20230621</v>
      </c>
      <c r="E18359">
        <v>41100000</v>
      </c>
      <c r="F18359" t="s">
        <v>81</v>
      </c>
      <c r="G18359" t="s">
        <v>10472</v>
      </c>
      <c r="H18359" t="s">
        <v>10473</v>
      </c>
      <c r="I18359" t="s">
        <v>10474</v>
      </c>
      <c r="J18359">
        <v>20230621</v>
      </c>
      <c r="K18359" t="s">
        <v>8974</v>
      </c>
      <c r="L18359">
        <v>0</v>
      </c>
      <c r="M18359">
        <v>660</v>
      </c>
      <c r="N18359" t="s">
        <v>54</v>
      </c>
      <c r="O18359">
        <v>20230621</v>
      </c>
    </row>
    <row r="18360" spans="1:15" x14ac:dyDescent="0.25">
      <c r="A18360" t="s">
        <v>8893</v>
      </c>
      <c r="B18360" t="s">
        <v>8894</v>
      </c>
      <c r="C18360">
        <v>1600010978</v>
      </c>
      <c r="D18360">
        <v>20230930</v>
      </c>
      <c r="E18360">
        <v>28181000</v>
      </c>
      <c r="F18360" t="s">
        <v>105</v>
      </c>
      <c r="I18360" t="s">
        <v>10324</v>
      </c>
      <c r="J18360">
        <v>20230930</v>
      </c>
      <c r="K18360" t="s">
        <v>9599</v>
      </c>
      <c r="L18360">
        <v>0</v>
      </c>
      <c r="M18360">
        <v>163.02000000000001</v>
      </c>
    </row>
    <row r="18361" spans="1:15" x14ac:dyDescent="0.25">
      <c r="A18361" t="s">
        <v>8893</v>
      </c>
      <c r="B18361" t="s">
        <v>8894</v>
      </c>
      <c r="C18361">
        <v>1600003739</v>
      </c>
      <c r="D18361">
        <v>20230616</v>
      </c>
      <c r="E18361">
        <v>44400003</v>
      </c>
      <c r="F18361" t="s">
        <v>4453</v>
      </c>
      <c r="I18361" t="s">
        <v>10475</v>
      </c>
      <c r="J18361">
        <v>20230616</v>
      </c>
      <c r="K18361" t="s">
        <v>507</v>
      </c>
      <c r="L18361">
        <v>0</v>
      </c>
      <c r="M18361">
        <v>4347</v>
      </c>
      <c r="N18361" t="s">
        <v>54</v>
      </c>
      <c r="O18361">
        <v>20230622</v>
      </c>
    </row>
    <row r="18362" spans="1:15" x14ac:dyDescent="0.25">
      <c r="A18362" t="s">
        <v>8893</v>
      </c>
      <c r="B18362" t="s">
        <v>8894</v>
      </c>
      <c r="C18362">
        <v>1600001324</v>
      </c>
      <c r="D18362">
        <v>20230401</v>
      </c>
      <c r="E18362">
        <v>41100000</v>
      </c>
      <c r="F18362" t="s">
        <v>81</v>
      </c>
      <c r="G18362" t="s">
        <v>2927</v>
      </c>
      <c r="H18362" t="s">
        <v>2928</v>
      </c>
      <c r="I18362" t="s">
        <v>3996</v>
      </c>
      <c r="J18362">
        <v>20230401</v>
      </c>
      <c r="K18362" t="s">
        <v>10476</v>
      </c>
      <c r="L18362">
        <v>1412.5</v>
      </c>
      <c r="M18362">
        <v>0</v>
      </c>
      <c r="N18362" t="s">
        <v>27</v>
      </c>
      <c r="O18362">
        <v>20230919</v>
      </c>
    </row>
    <row r="18363" spans="1:15" x14ac:dyDescent="0.25">
      <c r="A18363" t="s">
        <v>8893</v>
      </c>
      <c r="B18363" t="s">
        <v>8894</v>
      </c>
      <c r="C18363">
        <v>1600003965</v>
      </c>
      <c r="D18363">
        <v>20230401</v>
      </c>
      <c r="E18363">
        <v>40100000</v>
      </c>
      <c r="F18363" t="s">
        <v>55</v>
      </c>
      <c r="I18363" t="s">
        <v>8978</v>
      </c>
      <c r="J18363">
        <v>20230401</v>
      </c>
      <c r="K18363" t="s">
        <v>10477</v>
      </c>
      <c r="L18363">
        <v>0</v>
      </c>
      <c r="M18363">
        <v>8029.12</v>
      </c>
    </row>
    <row r="18364" spans="1:15" x14ac:dyDescent="0.25">
      <c r="A18364" t="s">
        <v>8893</v>
      </c>
      <c r="B18364" t="s">
        <v>8894</v>
      </c>
      <c r="C18364">
        <v>1600012231</v>
      </c>
      <c r="D18364">
        <v>20231031</v>
      </c>
      <c r="E18364">
        <v>28182000</v>
      </c>
      <c r="F18364" t="s">
        <v>41</v>
      </c>
      <c r="I18364" t="s">
        <v>10478</v>
      </c>
      <c r="J18364">
        <v>20231031</v>
      </c>
      <c r="K18364" t="s">
        <v>10000</v>
      </c>
      <c r="L18364">
        <v>0</v>
      </c>
      <c r="M18364">
        <v>142.86000000000001</v>
      </c>
    </row>
    <row r="18365" spans="1:15" x14ac:dyDescent="0.25">
      <c r="A18365" t="s">
        <v>8893</v>
      </c>
      <c r="B18365" t="s">
        <v>8894</v>
      </c>
      <c r="C18365">
        <v>1600005784</v>
      </c>
      <c r="D18365">
        <v>20230712</v>
      </c>
      <c r="E18365">
        <v>41100000</v>
      </c>
      <c r="F18365" t="s">
        <v>81</v>
      </c>
      <c r="G18365" t="s">
        <v>204</v>
      </c>
      <c r="H18365" t="s">
        <v>205</v>
      </c>
      <c r="I18365" t="s">
        <v>10479</v>
      </c>
      <c r="J18365">
        <v>20230712</v>
      </c>
      <c r="K18365" t="s">
        <v>8936</v>
      </c>
      <c r="L18365">
        <v>0</v>
      </c>
      <c r="M18365">
        <v>17488.63</v>
      </c>
      <c r="N18365" t="s">
        <v>34</v>
      </c>
      <c r="O18365">
        <v>20230712</v>
      </c>
    </row>
    <row r="18366" spans="1:15" x14ac:dyDescent="0.25">
      <c r="A18366" t="s">
        <v>8893</v>
      </c>
      <c r="B18366" t="s">
        <v>8894</v>
      </c>
      <c r="C18366">
        <v>1600003879</v>
      </c>
      <c r="D18366">
        <v>20230401</v>
      </c>
      <c r="E18366">
        <v>40100000</v>
      </c>
      <c r="F18366" t="s">
        <v>55</v>
      </c>
      <c r="G18366" t="s">
        <v>1360</v>
      </c>
      <c r="H18366" t="s">
        <v>1361</v>
      </c>
      <c r="I18366">
        <v>18319</v>
      </c>
      <c r="J18366">
        <v>20230401</v>
      </c>
      <c r="K18366" t="s">
        <v>10480</v>
      </c>
      <c r="L18366">
        <v>0</v>
      </c>
      <c r="M18366">
        <v>66.459999999999994</v>
      </c>
      <c r="N18366" t="s">
        <v>54</v>
      </c>
      <c r="O18366">
        <v>20230620</v>
      </c>
    </row>
    <row r="18367" spans="1:15" x14ac:dyDescent="0.25">
      <c r="A18367" t="s">
        <v>8893</v>
      </c>
      <c r="B18367" t="s">
        <v>8894</v>
      </c>
      <c r="C18367">
        <v>1600003895</v>
      </c>
      <c r="D18367">
        <v>20230401</v>
      </c>
      <c r="E18367">
        <v>40100000</v>
      </c>
      <c r="F18367" t="s">
        <v>55</v>
      </c>
      <c r="G18367" t="s">
        <v>1262</v>
      </c>
      <c r="H18367" t="s">
        <v>1263</v>
      </c>
      <c r="I18367">
        <v>103230173</v>
      </c>
      <c r="J18367">
        <v>20230401</v>
      </c>
      <c r="K18367" t="s">
        <v>10481</v>
      </c>
      <c r="L18367">
        <v>0</v>
      </c>
      <c r="M18367">
        <v>600</v>
      </c>
      <c r="N18367" t="s">
        <v>37</v>
      </c>
      <c r="O18367">
        <v>20230620</v>
      </c>
    </row>
    <row r="18368" spans="1:15" x14ac:dyDescent="0.25">
      <c r="A18368" t="s">
        <v>8893</v>
      </c>
      <c r="B18368" t="s">
        <v>8894</v>
      </c>
      <c r="C18368">
        <v>1600002425</v>
      </c>
      <c r="D18368">
        <v>20230430</v>
      </c>
      <c r="E18368">
        <v>28154000</v>
      </c>
      <c r="F18368" t="s">
        <v>48</v>
      </c>
      <c r="I18368" t="s">
        <v>9472</v>
      </c>
      <c r="J18368">
        <v>20230430</v>
      </c>
      <c r="K18368" t="s">
        <v>9473</v>
      </c>
      <c r="L18368">
        <v>0</v>
      </c>
      <c r="M18368">
        <v>19.43</v>
      </c>
    </row>
    <row r="18369" spans="1:15" x14ac:dyDescent="0.25">
      <c r="A18369" t="s">
        <v>8893</v>
      </c>
      <c r="B18369" t="s">
        <v>8894</v>
      </c>
      <c r="C18369">
        <v>1600006990</v>
      </c>
      <c r="D18369">
        <v>20230630</v>
      </c>
      <c r="E18369">
        <v>28154000</v>
      </c>
      <c r="F18369" t="s">
        <v>48</v>
      </c>
      <c r="I18369" t="s">
        <v>10482</v>
      </c>
      <c r="J18369">
        <v>20230630</v>
      </c>
      <c r="K18369" t="s">
        <v>9239</v>
      </c>
      <c r="L18369">
        <v>0</v>
      </c>
      <c r="M18369">
        <v>8.58</v>
      </c>
    </row>
    <row r="18370" spans="1:15" x14ac:dyDescent="0.25">
      <c r="A18370" t="s">
        <v>8893</v>
      </c>
      <c r="B18370" t="s">
        <v>8894</v>
      </c>
      <c r="C18370">
        <v>1600002410</v>
      </c>
      <c r="D18370">
        <v>20230430</v>
      </c>
      <c r="E18370">
        <v>68112000</v>
      </c>
      <c r="F18370" t="s">
        <v>8902</v>
      </c>
      <c r="I18370" t="s">
        <v>10483</v>
      </c>
      <c r="J18370">
        <v>20230430</v>
      </c>
      <c r="K18370" t="s">
        <v>10484</v>
      </c>
      <c r="L18370">
        <v>12.42</v>
      </c>
      <c r="M18370">
        <v>0</v>
      </c>
    </row>
    <row r="18371" spans="1:15" x14ac:dyDescent="0.25">
      <c r="A18371" t="s">
        <v>8893</v>
      </c>
      <c r="B18371" t="s">
        <v>8894</v>
      </c>
      <c r="C18371">
        <v>1600003991</v>
      </c>
      <c r="D18371">
        <v>20230401</v>
      </c>
      <c r="E18371">
        <v>40100000</v>
      </c>
      <c r="F18371" t="s">
        <v>55</v>
      </c>
      <c r="I18371" t="s">
        <v>10485</v>
      </c>
      <c r="J18371">
        <v>20230401</v>
      </c>
      <c r="K18371" t="s">
        <v>10486</v>
      </c>
      <c r="L18371">
        <v>0</v>
      </c>
      <c r="M18371">
        <v>2000</v>
      </c>
    </row>
    <row r="18372" spans="1:15" x14ac:dyDescent="0.25">
      <c r="A18372" t="s">
        <v>8893</v>
      </c>
      <c r="B18372" t="s">
        <v>8894</v>
      </c>
      <c r="C18372">
        <v>1600006989</v>
      </c>
      <c r="D18372">
        <v>20230630</v>
      </c>
      <c r="E18372">
        <v>68112000</v>
      </c>
      <c r="F18372" t="s">
        <v>8902</v>
      </c>
      <c r="I18372" t="s">
        <v>10487</v>
      </c>
      <c r="J18372">
        <v>20230630</v>
      </c>
      <c r="K18372" t="s">
        <v>10000</v>
      </c>
      <c r="L18372">
        <v>142.86000000000001</v>
      </c>
      <c r="M18372">
        <v>0</v>
      </c>
    </row>
    <row r="18373" spans="1:15" x14ac:dyDescent="0.25">
      <c r="A18373" t="s">
        <v>8893</v>
      </c>
      <c r="B18373" t="s">
        <v>8894</v>
      </c>
      <c r="C18373">
        <v>1600003822</v>
      </c>
      <c r="D18373">
        <v>20230401</v>
      </c>
      <c r="E18373">
        <v>40100000</v>
      </c>
      <c r="F18373" t="s">
        <v>55</v>
      </c>
      <c r="I18373" t="s">
        <v>10488</v>
      </c>
      <c r="J18373">
        <v>20230401</v>
      </c>
      <c r="K18373" t="s">
        <v>10489</v>
      </c>
      <c r="L18373">
        <v>300</v>
      </c>
      <c r="M18373">
        <v>0</v>
      </c>
    </row>
    <row r="18374" spans="1:15" x14ac:dyDescent="0.25">
      <c r="A18374" t="s">
        <v>8893</v>
      </c>
      <c r="B18374" t="s">
        <v>8894</v>
      </c>
      <c r="C18374">
        <v>1600011161</v>
      </c>
      <c r="D18374">
        <v>20230401</v>
      </c>
      <c r="E18374">
        <v>62780000</v>
      </c>
      <c r="F18374" t="s">
        <v>6150</v>
      </c>
      <c r="I18374" t="s">
        <v>9945</v>
      </c>
      <c r="J18374">
        <v>20230401</v>
      </c>
      <c r="K18374" t="s">
        <v>10490</v>
      </c>
      <c r="L18374">
        <v>0</v>
      </c>
      <c r="M18374">
        <v>2599.5300000000002</v>
      </c>
    </row>
    <row r="18375" spans="1:15" x14ac:dyDescent="0.25">
      <c r="A18375" t="s">
        <v>8893</v>
      </c>
      <c r="B18375" t="s">
        <v>8894</v>
      </c>
      <c r="C18375">
        <v>1600006411</v>
      </c>
      <c r="D18375">
        <v>20230727</v>
      </c>
      <c r="E18375">
        <v>41100000</v>
      </c>
      <c r="F18375" t="s">
        <v>81</v>
      </c>
      <c r="G18375" t="s">
        <v>9015</v>
      </c>
      <c r="H18375" t="s">
        <v>9016</v>
      </c>
      <c r="I18375" t="s">
        <v>10491</v>
      </c>
      <c r="J18375">
        <v>20230727</v>
      </c>
      <c r="K18375" t="s">
        <v>9018</v>
      </c>
      <c r="L18375">
        <v>0</v>
      </c>
      <c r="M18375">
        <v>1945.2</v>
      </c>
      <c r="N18375" t="s">
        <v>34</v>
      </c>
      <c r="O18375">
        <v>20230727</v>
      </c>
    </row>
    <row r="18376" spans="1:15" x14ac:dyDescent="0.25">
      <c r="A18376" t="s">
        <v>8893</v>
      </c>
      <c r="B18376" t="s">
        <v>8894</v>
      </c>
      <c r="C18376">
        <v>1600006892</v>
      </c>
      <c r="D18376">
        <v>20230630</v>
      </c>
      <c r="E18376">
        <v>68112000</v>
      </c>
      <c r="F18376" t="s">
        <v>8902</v>
      </c>
      <c r="I18376" t="s">
        <v>10492</v>
      </c>
      <c r="J18376">
        <v>20230630</v>
      </c>
      <c r="K18376" t="s">
        <v>9114</v>
      </c>
      <c r="L18376">
        <v>142.86000000000001</v>
      </c>
      <c r="M18376">
        <v>0</v>
      </c>
    </row>
    <row r="18377" spans="1:15" x14ac:dyDescent="0.25">
      <c r="A18377" t="s">
        <v>8893</v>
      </c>
      <c r="B18377" t="s">
        <v>8894</v>
      </c>
      <c r="C18377">
        <v>1600004674</v>
      </c>
      <c r="D18377">
        <v>20230531</v>
      </c>
      <c r="E18377">
        <v>28182000</v>
      </c>
      <c r="F18377" t="s">
        <v>41</v>
      </c>
      <c r="I18377" t="s">
        <v>10223</v>
      </c>
      <c r="J18377">
        <v>20230531</v>
      </c>
      <c r="K18377" t="s">
        <v>9100</v>
      </c>
      <c r="L18377">
        <v>0</v>
      </c>
      <c r="M18377">
        <v>77.67</v>
      </c>
    </row>
    <row r="18378" spans="1:15" x14ac:dyDescent="0.25">
      <c r="A18378" t="s">
        <v>8893</v>
      </c>
      <c r="B18378" t="s">
        <v>8894</v>
      </c>
      <c r="C18378">
        <v>1600004023</v>
      </c>
      <c r="D18378">
        <v>20230401</v>
      </c>
      <c r="E18378">
        <v>40110000</v>
      </c>
      <c r="F18378" t="s">
        <v>45</v>
      </c>
      <c r="I18378" t="s">
        <v>10493</v>
      </c>
      <c r="J18378">
        <v>20230401</v>
      </c>
      <c r="K18378" t="s">
        <v>10494</v>
      </c>
      <c r="L18378">
        <v>24544.799999999999</v>
      </c>
      <c r="M18378">
        <v>0</v>
      </c>
    </row>
    <row r="18379" spans="1:15" x14ac:dyDescent="0.25">
      <c r="A18379" t="s">
        <v>8893</v>
      </c>
      <c r="B18379" t="s">
        <v>8894</v>
      </c>
      <c r="C18379">
        <v>1600008015</v>
      </c>
      <c r="D18379">
        <v>20230430</v>
      </c>
      <c r="E18379">
        <v>43700002</v>
      </c>
      <c r="F18379" t="s">
        <v>104</v>
      </c>
      <c r="I18379" s="1">
        <v>45017</v>
      </c>
      <c r="J18379">
        <v>20230430</v>
      </c>
      <c r="K18379" t="s">
        <v>10495</v>
      </c>
      <c r="L18379">
        <v>705.47</v>
      </c>
      <c r="M18379">
        <v>0</v>
      </c>
    </row>
    <row r="18380" spans="1:15" x14ac:dyDescent="0.25">
      <c r="A18380" t="s">
        <v>8893</v>
      </c>
      <c r="B18380" t="s">
        <v>8894</v>
      </c>
      <c r="C18380">
        <v>1600001223</v>
      </c>
      <c r="D18380">
        <v>20230401</v>
      </c>
      <c r="E18380">
        <v>41100000</v>
      </c>
      <c r="F18380" t="s">
        <v>81</v>
      </c>
      <c r="G18380" t="s">
        <v>1108</v>
      </c>
      <c r="H18380" t="s">
        <v>1109</v>
      </c>
      <c r="I18380" t="s">
        <v>1110</v>
      </c>
      <c r="J18380">
        <v>20230401</v>
      </c>
      <c r="K18380" t="s">
        <v>10496</v>
      </c>
      <c r="L18380">
        <v>312</v>
      </c>
      <c r="M18380">
        <v>0</v>
      </c>
      <c r="N18380" t="s">
        <v>83</v>
      </c>
      <c r="O18380">
        <v>20230517</v>
      </c>
    </row>
    <row r="18381" spans="1:15" x14ac:dyDescent="0.25">
      <c r="A18381" t="s">
        <v>8893</v>
      </c>
      <c r="B18381" t="s">
        <v>8894</v>
      </c>
      <c r="C18381">
        <v>1600006899</v>
      </c>
      <c r="D18381">
        <v>20230630</v>
      </c>
      <c r="E18381">
        <v>68112000</v>
      </c>
      <c r="F18381" t="s">
        <v>8902</v>
      </c>
      <c r="I18381" t="s">
        <v>10497</v>
      </c>
      <c r="J18381">
        <v>20230630</v>
      </c>
      <c r="K18381" t="s">
        <v>9222</v>
      </c>
      <c r="L18381">
        <v>66.67</v>
      </c>
      <c r="M18381">
        <v>0</v>
      </c>
    </row>
    <row r="18382" spans="1:15" x14ac:dyDescent="0.25">
      <c r="A18382" t="s">
        <v>8893</v>
      </c>
      <c r="B18382" t="s">
        <v>8894</v>
      </c>
      <c r="C18382">
        <v>1600008667</v>
      </c>
      <c r="D18382">
        <v>20230817</v>
      </c>
      <c r="E18382">
        <v>27510002</v>
      </c>
      <c r="F18382" t="s">
        <v>43</v>
      </c>
      <c r="I18382" t="s">
        <v>10498</v>
      </c>
      <c r="J18382">
        <v>20230817</v>
      </c>
      <c r="K18382" t="s">
        <v>9037</v>
      </c>
      <c r="L18382">
        <v>47100.75</v>
      </c>
      <c r="M18382">
        <v>0</v>
      </c>
    </row>
    <row r="18383" spans="1:15" x14ac:dyDescent="0.25">
      <c r="A18383" t="s">
        <v>8893</v>
      </c>
      <c r="B18383" t="s">
        <v>8894</v>
      </c>
      <c r="C18383">
        <v>1600002383</v>
      </c>
      <c r="D18383">
        <v>20230430</v>
      </c>
      <c r="E18383">
        <v>28183000</v>
      </c>
      <c r="F18383" t="s">
        <v>102</v>
      </c>
      <c r="I18383" t="s">
        <v>10499</v>
      </c>
      <c r="J18383">
        <v>20230430</v>
      </c>
      <c r="K18383" t="s">
        <v>9289</v>
      </c>
      <c r="L18383">
        <v>0</v>
      </c>
      <c r="M18383">
        <v>154.82</v>
      </c>
    </row>
    <row r="18384" spans="1:15" x14ac:dyDescent="0.25">
      <c r="A18384" t="s">
        <v>8893</v>
      </c>
      <c r="B18384" t="s">
        <v>8894</v>
      </c>
      <c r="C18384">
        <v>1600000559</v>
      </c>
      <c r="D18384">
        <v>20230418</v>
      </c>
      <c r="E18384">
        <v>41100000</v>
      </c>
      <c r="F18384" t="s">
        <v>81</v>
      </c>
      <c r="G18384" t="s">
        <v>8833</v>
      </c>
      <c r="H18384" t="s">
        <v>8834</v>
      </c>
      <c r="I18384" t="s">
        <v>10500</v>
      </c>
      <c r="J18384">
        <v>20230418</v>
      </c>
      <c r="K18384" t="s">
        <v>8953</v>
      </c>
      <c r="L18384">
        <v>0</v>
      </c>
      <c r="M18384">
        <v>34848.07</v>
      </c>
      <c r="N18384" t="s">
        <v>83</v>
      </c>
      <c r="O18384">
        <v>20230620</v>
      </c>
    </row>
    <row r="18385" spans="1:15" x14ac:dyDescent="0.25">
      <c r="A18385" t="s">
        <v>8893</v>
      </c>
      <c r="B18385" t="s">
        <v>8894</v>
      </c>
      <c r="C18385">
        <v>1600007795</v>
      </c>
      <c r="D18385">
        <v>20230731</v>
      </c>
      <c r="E18385">
        <v>68112000</v>
      </c>
      <c r="F18385" t="s">
        <v>8902</v>
      </c>
      <c r="I18385" t="s">
        <v>10278</v>
      </c>
      <c r="J18385">
        <v>20230731</v>
      </c>
      <c r="K18385" t="s">
        <v>9150</v>
      </c>
      <c r="L18385">
        <v>12.17</v>
      </c>
      <c r="M18385">
        <v>0</v>
      </c>
    </row>
    <row r="18386" spans="1:15" x14ac:dyDescent="0.25">
      <c r="A18386" t="s">
        <v>8893</v>
      </c>
      <c r="B18386" t="s">
        <v>8894</v>
      </c>
      <c r="C18386">
        <v>1600004473</v>
      </c>
      <c r="D18386">
        <v>20230621</v>
      </c>
      <c r="E18386">
        <v>41100000</v>
      </c>
      <c r="F18386" t="s">
        <v>81</v>
      </c>
      <c r="G18386" t="s">
        <v>10501</v>
      </c>
      <c r="H18386" t="s">
        <v>10502</v>
      </c>
      <c r="I18386" t="s">
        <v>10503</v>
      </c>
      <c r="J18386">
        <v>20230621</v>
      </c>
      <c r="K18386" t="s">
        <v>9218</v>
      </c>
      <c r="L18386">
        <v>0</v>
      </c>
      <c r="M18386">
        <v>360</v>
      </c>
      <c r="N18386" t="s">
        <v>83</v>
      </c>
      <c r="O18386">
        <v>20230621</v>
      </c>
    </row>
    <row r="18387" spans="1:15" x14ac:dyDescent="0.25">
      <c r="A18387" t="s">
        <v>8893</v>
      </c>
      <c r="B18387" t="s">
        <v>8894</v>
      </c>
      <c r="C18387">
        <v>1600011109</v>
      </c>
      <c r="D18387">
        <v>20230401</v>
      </c>
      <c r="E18387">
        <v>40810000</v>
      </c>
      <c r="F18387" t="s">
        <v>115</v>
      </c>
      <c r="I18387" t="s">
        <v>10504</v>
      </c>
      <c r="J18387">
        <v>20230401</v>
      </c>
      <c r="K18387" t="s">
        <v>10505</v>
      </c>
      <c r="L18387">
        <v>6348</v>
      </c>
      <c r="M18387">
        <v>0</v>
      </c>
    </row>
    <row r="18388" spans="1:15" x14ac:dyDescent="0.25">
      <c r="A18388" t="s">
        <v>8893</v>
      </c>
      <c r="B18388" t="s">
        <v>8894</v>
      </c>
      <c r="C18388">
        <v>1600003994</v>
      </c>
      <c r="D18388">
        <v>20230401</v>
      </c>
      <c r="E18388">
        <v>40100000</v>
      </c>
      <c r="F18388" t="s">
        <v>55</v>
      </c>
      <c r="G18388" t="s">
        <v>1782</v>
      </c>
      <c r="H18388" t="s">
        <v>1783</v>
      </c>
      <c r="I18388">
        <v>8001133235</v>
      </c>
      <c r="J18388">
        <v>20230401</v>
      </c>
      <c r="K18388" t="s">
        <v>10506</v>
      </c>
      <c r="L18388">
        <v>0</v>
      </c>
      <c r="M18388">
        <v>23869.81</v>
      </c>
      <c r="N18388" t="s">
        <v>117</v>
      </c>
      <c r="O18388">
        <v>20230828</v>
      </c>
    </row>
    <row r="18389" spans="1:15" x14ac:dyDescent="0.25">
      <c r="A18389" t="s">
        <v>8893</v>
      </c>
      <c r="B18389" t="s">
        <v>8894</v>
      </c>
      <c r="C18389">
        <v>1600003957</v>
      </c>
      <c r="D18389">
        <v>20230401</v>
      </c>
      <c r="E18389">
        <v>40100000</v>
      </c>
      <c r="F18389" t="s">
        <v>55</v>
      </c>
      <c r="G18389" t="s">
        <v>4449</v>
      </c>
      <c r="H18389" t="s">
        <v>4450</v>
      </c>
      <c r="I18389">
        <v>2300270</v>
      </c>
      <c r="J18389">
        <v>20230401</v>
      </c>
      <c r="K18389" t="s">
        <v>10507</v>
      </c>
      <c r="L18389">
        <v>0</v>
      </c>
      <c r="M18389">
        <v>732</v>
      </c>
      <c r="N18389" t="s">
        <v>37</v>
      </c>
      <c r="O18389">
        <v>20230620</v>
      </c>
    </row>
    <row r="18390" spans="1:15" x14ac:dyDescent="0.25">
      <c r="A18390" t="s">
        <v>8893</v>
      </c>
      <c r="B18390" t="s">
        <v>8894</v>
      </c>
      <c r="C18390">
        <v>1600001398</v>
      </c>
      <c r="D18390">
        <v>20230401</v>
      </c>
      <c r="E18390">
        <v>41100000</v>
      </c>
      <c r="F18390" t="s">
        <v>81</v>
      </c>
      <c r="G18390" t="s">
        <v>702</v>
      </c>
      <c r="H18390" t="s">
        <v>703</v>
      </c>
      <c r="I18390" t="s">
        <v>1802</v>
      </c>
      <c r="J18390">
        <v>20230401</v>
      </c>
      <c r="K18390" t="s">
        <v>10226</v>
      </c>
      <c r="L18390">
        <v>1560</v>
      </c>
      <c r="M18390">
        <v>0</v>
      </c>
      <c r="N18390" t="s">
        <v>54</v>
      </c>
      <c r="O18390">
        <v>20230505</v>
      </c>
    </row>
    <row r="18391" spans="1:15" x14ac:dyDescent="0.25">
      <c r="A18391" t="s">
        <v>8893</v>
      </c>
      <c r="B18391" t="s">
        <v>8894</v>
      </c>
      <c r="C18391">
        <v>1600001387</v>
      </c>
      <c r="D18391">
        <v>20230401</v>
      </c>
      <c r="E18391">
        <v>41100000</v>
      </c>
      <c r="F18391" t="s">
        <v>81</v>
      </c>
      <c r="G18391" t="s">
        <v>10508</v>
      </c>
      <c r="H18391" t="s">
        <v>10509</v>
      </c>
      <c r="I18391" t="s">
        <v>10510</v>
      </c>
      <c r="J18391">
        <v>20230401</v>
      </c>
      <c r="K18391" t="s">
        <v>10511</v>
      </c>
      <c r="L18391">
        <v>276</v>
      </c>
      <c r="M18391">
        <v>0</v>
      </c>
      <c r="N18391" t="s">
        <v>54</v>
      </c>
      <c r="O18391">
        <v>20230502</v>
      </c>
    </row>
    <row r="18392" spans="1:15" x14ac:dyDescent="0.25">
      <c r="A18392" t="s">
        <v>8893</v>
      </c>
      <c r="B18392" t="s">
        <v>8894</v>
      </c>
      <c r="C18392">
        <v>1600008112</v>
      </c>
      <c r="D18392">
        <v>20230828</v>
      </c>
      <c r="E18392">
        <v>41100000</v>
      </c>
      <c r="F18392" t="s">
        <v>81</v>
      </c>
      <c r="G18392" t="s">
        <v>1289</v>
      </c>
      <c r="H18392" t="s">
        <v>1290</v>
      </c>
      <c r="I18392" t="s">
        <v>10512</v>
      </c>
      <c r="J18392">
        <v>20230828</v>
      </c>
      <c r="K18392" t="s">
        <v>8942</v>
      </c>
      <c r="L18392">
        <v>0</v>
      </c>
      <c r="M18392">
        <v>924</v>
      </c>
      <c r="N18392" t="s">
        <v>83</v>
      </c>
      <c r="O18392">
        <v>20230829</v>
      </c>
    </row>
    <row r="18393" spans="1:15" x14ac:dyDescent="0.25">
      <c r="A18393" t="s">
        <v>8893</v>
      </c>
      <c r="B18393" t="s">
        <v>8894</v>
      </c>
      <c r="C18393">
        <v>1600002272</v>
      </c>
      <c r="D18393">
        <v>20230516</v>
      </c>
      <c r="E18393">
        <v>41100000</v>
      </c>
      <c r="F18393" t="s">
        <v>81</v>
      </c>
      <c r="G18393" t="s">
        <v>1963</v>
      </c>
      <c r="H18393" t="s">
        <v>1964</v>
      </c>
      <c r="I18393" t="s">
        <v>10513</v>
      </c>
      <c r="J18393">
        <v>20230516</v>
      </c>
      <c r="K18393" t="s">
        <v>8908</v>
      </c>
      <c r="L18393">
        <v>0</v>
      </c>
      <c r="M18393">
        <v>600</v>
      </c>
      <c r="N18393" t="s">
        <v>54</v>
      </c>
      <c r="O18393">
        <v>20230516</v>
      </c>
    </row>
    <row r="18394" spans="1:15" x14ac:dyDescent="0.25">
      <c r="A18394" t="s">
        <v>8893</v>
      </c>
      <c r="B18394" t="s">
        <v>8894</v>
      </c>
      <c r="C18394">
        <v>1600003891</v>
      </c>
      <c r="D18394">
        <v>20230401</v>
      </c>
      <c r="E18394">
        <v>40100000</v>
      </c>
      <c r="F18394" t="s">
        <v>55</v>
      </c>
      <c r="I18394" t="s">
        <v>10080</v>
      </c>
      <c r="J18394">
        <v>20230401</v>
      </c>
      <c r="K18394" t="s">
        <v>10514</v>
      </c>
      <c r="L18394">
        <v>624</v>
      </c>
      <c r="M18394">
        <v>0</v>
      </c>
    </row>
    <row r="18395" spans="1:15" x14ac:dyDescent="0.25">
      <c r="A18395" t="s">
        <v>8893</v>
      </c>
      <c r="B18395" t="s">
        <v>8894</v>
      </c>
      <c r="C18395">
        <v>1600003405</v>
      </c>
      <c r="D18395">
        <v>20230602</v>
      </c>
      <c r="E18395">
        <v>41100000</v>
      </c>
      <c r="F18395" t="s">
        <v>81</v>
      </c>
      <c r="G18395" t="s">
        <v>9877</v>
      </c>
      <c r="H18395" t="s">
        <v>9878</v>
      </c>
      <c r="I18395" t="s">
        <v>10134</v>
      </c>
      <c r="J18395">
        <v>20230602</v>
      </c>
      <c r="K18395" t="s">
        <v>8942</v>
      </c>
      <c r="L18395">
        <v>0</v>
      </c>
      <c r="M18395">
        <v>191.08</v>
      </c>
      <c r="N18395" t="s">
        <v>83</v>
      </c>
      <c r="O18395">
        <v>20230605</v>
      </c>
    </row>
    <row r="18396" spans="1:15" x14ac:dyDescent="0.25">
      <c r="A18396" t="s">
        <v>8893</v>
      </c>
      <c r="B18396" t="s">
        <v>8894</v>
      </c>
      <c r="C18396">
        <v>1600004473</v>
      </c>
      <c r="D18396">
        <v>20230621</v>
      </c>
      <c r="E18396">
        <v>41100000</v>
      </c>
      <c r="F18396" t="s">
        <v>81</v>
      </c>
      <c r="G18396" t="s">
        <v>9019</v>
      </c>
      <c r="H18396" t="s">
        <v>9020</v>
      </c>
      <c r="I18396" t="s">
        <v>10515</v>
      </c>
      <c r="J18396">
        <v>20230621</v>
      </c>
      <c r="K18396" t="s">
        <v>9105</v>
      </c>
      <c r="L18396">
        <v>0</v>
      </c>
      <c r="M18396">
        <v>988.1</v>
      </c>
      <c r="N18396" t="s">
        <v>34</v>
      </c>
      <c r="O18396">
        <v>20230621</v>
      </c>
    </row>
    <row r="18397" spans="1:15" x14ac:dyDescent="0.25">
      <c r="A18397" t="s">
        <v>8893</v>
      </c>
      <c r="B18397" t="s">
        <v>8894</v>
      </c>
      <c r="C18397">
        <v>1600012156</v>
      </c>
      <c r="D18397">
        <v>20231031</v>
      </c>
      <c r="E18397">
        <v>28183000</v>
      </c>
      <c r="F18397" t="s">
        <v>102</v>
      </c>
      <c r="I18397" t="s">
        <v>10516</v>
      </c>
      <c r="J18397">
        <v>20231031</v>
      </c>
      <c r="K18397" t="s">
        <v>10517</v>
      </c>
      <c r="L18397">
        <v>0</v>
      </c>
      <c r="M18397">
        <v>6.89</v>
      </c>
    </row>
    <row r="18398" spans="1:15" x14ac:dyDescent="0.25">
      <c r="A18398" t="s">
        <v>8893</v>
      </c>
      <c r="B18398" t="s">
        <v>8894</v>
      </c>
      <c r="C18398">
        <v>1600011045</v>
      </c>
      <c r="D18398">
        <v>20230930</v>
      </c>
      <c r="E18398">
        <v>68112000</v>
      </c>
      <c r="F18398" t="s">
        <v>8902</v>
      </c>
      <c r="I18398" t="s">
        <v>9775</v>
      </c>
      <c r="J18398">
        <v>20230930</v>
      </c>
      <c r="K18398" t="s">
        <v>9776</v>
      </c>
      <c r="L18398">
        <v>66.67</v>
      </c>
      <c r="M18398">
        <v>0</v>
      </c>
    </row>
    <row r="18399" spans="1:15" x14ac:dyDescent="0.25">
      <c r="A18399" t="s">
        <v>8893</v>
      </c>
      <c r="B18399" t="s">
        <v>8894</v>
      </c>
      <c r="C18399">
        <v>1600011153</v>
      </c>
      <c r="D18399">
        <v>20230401</v>
      </c>
      <c r="E18399">
        <v>64750000</v>
      </c>
      <c r="F18399" t="s">
        <v>6066</v>
      </c>
      <c r="I18399" t="s">
        <v>10518</v>
      </c>
      <c r="J18399">
        <v>20230401</v>
      </c>
      <c r="K18399" t="s">
        <v>10519</v>
      </c>
      <c r="L18399">
        <v>1113.75</v>
      </c>
      <c r="M18399">
        <v>0</v>
      </c>
    </row>
    <row r="18400" spans="1:15" x14ac:dyDescent="0.25">
      <c r="A18400" t="s">
        <v>8893</v>
      </c>
      <c r="B18400" t="s">
        <v>8894</v>
      </c>
      <c r="C18400">
        <v>1600005296</v>
      </c>
      <c r="D18400">
        <v>20230705</v>
      </c>
      <c r="E18400">
        <v>41100000</v>
      </c>
      <c r="F18400" t="s">
        <v>81</v>
      </c>
      <c r="G18400" t="s">
        <v>9283</v>
      </c>
      <c r="H18400" t="s">
        <v>9284</v>
      </c>
      <c r="I18400" t="s">
        <v>10520</v>
      </c>
      <c r="J18400">
        <v>20230705</v>
      </c>
      <c r="K18400" t="s">
        <v>8942</v>
      </c>
      <c r="L18400">
        <v>0</v>
      </c>
      <c r="M18400">
        <v>264</v>
      </c>
      <c r="N18400" t="s">
        <v>54</v>
      </c>
      <c r="O18400">
        <v>20230706</v>
      </c>
    </row>
    <row r="18401" spans="1:15" x14ac:dyDescent="0.25">
      <c r="A18401" t="s">
        <v>8893</v>
      </c>
      <c r="B18401" t="s">
        <v>8894</v>
      </c>
      <c r="C18401">
        <v>1600009257</v>
      </c>
      <c r="D18401">
        <v>20230919</v>
      </c>
      <c r="E18401">
        <v>41100000</v>
      </c>
      <c r="F18401" t="s">
        <v>81</v>
      </c>
      <c r="G18401" t="s">
        <v>8722</v>
      </c>
      <c r="H18401" t="s">
        <v>8723</v>
      </c>
      <c r="I18401" t="s">
        <v>10521</v>
      </c>
      <c r="J18401">
        <v>20230919</v>
      </c>
      <c r="K18401" t="s">
        <v>8898</v>
      </c>
      <c r="L18401">
        <v>0</v>
      </c>
      <c r="M18401">
        <v>2594.94</v>
      </c>
      <c r="N18401" t="s">
        <v>34</v>
      </c>
      <c r="O18401">
        <v>20230919</v>
      </c>
    </row>
    <row r="18402" spans="1:15" x14ac:dyDescent="0.25">
      <c r="A18402" t="s">
        <v>8893</v>
      </c>
      <c r="B18402" t="s">
        <v>8894</v>
      </c>
      <c r="C18402">
        <v>1600010743</v>
      </c>
      <c r="D18402">
        <v>20231010</v>
      </c>
      <c r="E18402">
        <v>41100000</v>
      </c>
      <c r="F18402" t="s">
        <v>81</v>
      </c>
      <c r="G18402" t="s">
        <v>9046</v>
      </c>
      <c r="H18402" t="s">
        <v>9047</v>
      </c>
      <c r="I18402" t="s">
        <v>10522</v>
      </c>
      <c r="J18402">
        <v>20231010</v>
      </c>
      <c r="K18402" t="s">
        <v>9003</v>
      </c>
      <c r="L18402">
        <v>0</v>
      </c>
      <c r="M18402">
        <v>892.7</v>
      </c>
      <c r="N18402" t="s">
        <v>136</v>
      </c>
      <c r="O18402">
        <v>20231010</v>
      </c>
    </row>
    <row r="18403" spans="1:15" x14ac:dyDescent="0.25">
      <c r="A18403" t="s">
        <v>8893</v>
      </c>
      <c r="B18403" t="s">
        <v>8894</v>
      </c>
      <c r="C18403">
        <v>1600010743</v>
      </c>
      <c r="D18403">
        <v>20231010</v>
      </c>
      <c r="E18403">
        <v>41100000</v>
      </c>
      <c r="F18403" t="s">
        <v>81</v>
      </c>
      <c r="G18403" t="s">
        <v>9015</v>
      </c>
      <c r="H18403" t="s">
        <v>9016</v>
      </c>
      <c r="I18403" t="s">
        <v>10523</v>
      </c>
      <c r="J18403">
        <v>20231010</v>
      </c>
      <c r="K18403" t="s">
        <v>9003</v>
      </c>
      <c r="L18403">
        <v>0</v>
      </c>
      <c r="M18403">
        <v>2212.8000000000002</v>
      </c>
      <c r="N18403" t="s">
        <v>29</v>
      </c>
      <c r="O18403">
        <v>20231010</v>
      </c>
    </row>
    <row r="18404" spans="1:15" x14ac:dyDescent="0.25">
      <c r="A18404" t="s">
        <v>8893</v>
      </c>
      <c r="B18404" t="s">
        <v>8894</v>
      </c>
      <c r="C18404">
        <v>1600003960</v>
      </c>
      <c r="D18404">
        <v>20230401</v>
      </c>
      <c r="E18404">
        <v>40100000</v>
      </c>
      <c r="F18404" t="s">
        <v>55</v>
      </c>
      <c r="G18404" t="s">
        <v>1099</v>
      </c>
      <c r="H18404" t="s">
        <v>1100</v>
      </c>
      <c r="I18404" t="s">
        <v>2162</v>
      </c>
      <c r="J18404">
        <v>20230401</v>
      </c>
      <c r="K18404" t="s">
        <v>10524</v>
      </c>
      <c r="L18404">
        <v>0</v>
      </c>
      <c r="M18404">
        <v>92.86</v>
      </c>
      <c r="N18404" t="s">
        <v>83</v>
      </c>
      <c r="O18404">
        <v>20230620</v>
      </c>
    </row>
    <row r="18405" spans="1:15" x14ac:dyDescent="0.25">
      <c r="A18405" t="s">
        <v>8893</v>
      </c>
      <c r="B18405" t="s">
        <v>8894</v>
      </c>
      <c r="C18405">
        <v>1600012153</v>
      </c>
      <c r="D18405">
        <v>20231031</v>
      </c>
      <c r="E18405">
        <v>68112000</v>
      </c>
      <c r="F18405" t="s">
        <v>8902</v>
      </c>
      <c r="I18405" t="s">
        <v>10525</v>
      </c>
      <c r="J18405">
        <v>20231031</v>
      </c>
      <c r="K18405" t="s">
        <v>9943</v>
      </c>
      <c r="L18405">
        <v>26.17</v>
      </c>
      <c r="M18405">
        <v>0</v>
      </c>
    </row>
    <row r="18406" spans="1:15" x14ac:dyDescent="0.25">
      <c r="A18406" t="s">
        <v>8893</v>
      </c>
      <c r="B18406" t="s">
        <v>8894</v>
      </c>
      <c r="C18406">
        <v>1600011104</v>
      </c>
      <c r="D18406">
        <v>20230401</v>
      </c>
      <c r="E18406">
        <v>60320013</v>
      </c>
      <c r="F18406" t="s">
        <v>10526</v>
      </c>
      <c r="I18406" t="s">
        <v>10527</v>
      </c>
      <c r="J18406">
        <v>20230401</v>
      </c>
      <c r="K18406" t="s">
        <v>10528</v>
      </c>
      <c r="L18406">
        <v>27377</v>
      </c>
      <c r="M18406">
        <v>0</v>
      </c>
    </row>
    <row r="18407" spans="1:15" x14ac:dyDescent="0.25">
      <c r="A18407" t="s">
        <v>8893</v>
      </c>
      <c r="B18407" t="s">
        <v>8894</v>
      </c>
      <c r="C18407">
        <v>1600001273</v>
      </c>
      <c r="D18407">
        <v>20230401</v>
      </c>
      <c r="E18407">
        <v>41100000</v>
      </c>
      <c r="F18407" t="s">
        <v>81</v>
      </c>
      <c r="I18407" t="s">
        <v>10529</v>
      </c>
      <c r="J18407">
        <v>20230401</v>
      </c>
      <c r="K18407" t="s">
        <v>10530</v>
      </c>
      <c r="L18407">
        <v>0</v>
      </c>
      <c r="M18407">
        <v>71132.399999999994</v>
      </c>
    </row>
    <row r="18408" spans="1:15" x14ac:dyDescent="0.25">
      <c r="A18408" t="s">
        <v>8893</v>
      </c>
      <c r="B18408" t="s">
        <v>8894</v>
      </c>
      <c r="C18408">
        <v>1600011159</v>
      </c>
      <c r="D18408">
        <v>20230401</v>
      </c>
      <c r="E18408">
        <v>61520001</v>
      </c>
      <c r="F18408" t="s">
        <v>6614</v>
      </c>
      <c r="I18408" t="s">
        <v>10531</v>
      </c>
      <c r="J18408">
        <v>20230401</v>
      </c>
      <c r="K18408" t="s">
        <v>10532</v>
      </c>
      <c r="L18408">
        <v>229.9</v>
      </c>
      <c r="M18408">
        <v>0</v>
      </c>
    </row>
    <row r="18409" spans="1:15" x14ac:dyDescent="0.25">
      <c r="A18409" t="s">
        <v>8893</v>
      </c>
      <c r="B18409" t="s">
        <v>8894</v>
      </c>
      <c r="C18409">
        <v>1600009383</v>
      </c>
      <c r="D18409">
        <v>20230831</v>
      </c>
      <c r="E18409">
        <v>68112000</v>
      </c>
      <c r="F18409" t="s">
        <v>8902</v>
      </c>
      <c r="I18409" t="s">
        <v>10533</v>
      </c>
      <c r="J18409">
        <v>20230831</v>
      </c>
      <c r="K18409" t="s">
        <v>9100</v>
      </c>
      <c r="L18409">
        <v>77.67</v>
      </c>
      <c r="M18409">
        <v>0</v>
      </c>
    </row>
    <row r="18410" spans="1:15" x14ac:dyDescent="0.25">
      <c r="A18410" t="s">
        <v>8893</v>
      </c>
      <c r="B18410" t="s">
        <v>8894</v>
      </c>
      <c r="C18410">
        <v>1600005903</v>
      </c>
      <c r="D18410">
        <v>20230630</v>
      </c>
      <c r="E18410">
        <v>44563005</v>
      </c>
      <c r="F18410" t="s">
        <v>6178</v>
      </c>
      <c r="I18410" t="s">
        <v>9235</v>
      </c>
      <c r="J18410">
        <v>20230630</v>
      </c>
      <c r="K18410" t="s">
        <v>8985</v>
      </c>
      <c r="L18410">
        <v>0</v>
      </c>
      <c r="M18410">
        <v>900.15</v>
      </c>
      <c r="N18410" t="s">
        <v>37</v>
      </c>
      <c r="O18410">
        <v>20230718</v>
      </c>
    </row>
    <row r="18411" spans="1:15" x14ac:dyDescent="0.25">
      <c r="A18411" t="s">
        <v>8893</v>
      </c>
      <c r="B18411" t="s">
        <v>8894</v>
      </c>
      <c r="C18411">
        <v>1600004473</v>
      </c>
      <c r="D18411">
        <v>20230621</v>
      </c>
      <c r="E18411">
        <v>41100000</v>
      </c>
      <c r="F18411" t="s">
        <v>81</v>
      </c>
      <c r="G18411" t="s">
        <v>9986</v>
      </c>
      <c r="H18411" t="s">
        <v>9987</v>
      </c>
      <c r="I18411" t="s">
        <v>10534</v>
      </c>
      <c r="J18411">
        <v>20230621</v>
      </c>
      <c r="K18411" t="s">
        <v>9105</v>
      </c>
      <c r="L18411">
        <v>0</v>
      </c>
      <c r="M18411">
        <v>592.79999999999995</v>
      </c>
      <c r="N18411" t="s">
        <v>37</v>
      </c>
      <c r="O18411">
        <v>20230621</v>
      </c>
    </row>
    <row r="18412" spans="1:15" x14ac:dyDescent="0.25">
      <c r="A18412" t="s">
        <v>8893</v>
      </c>
      <c r="B18412" t="s">
        <v>8894</v>
      </c>
      <c r="C18412">
        <v>1600009257</v>
      </c>
      <c r="D18412">
        <v>20230919</v>
      </c>
      <c r="E18412">
        <v>41100000</v>
      </c>
      <c r="F18412" t="s">
        <v>81</v>
      </c>
      <c r="G18412" t="s">
        <v>8909</v>
      </c>
      <c r="H18412" t="s">
        <v>8910</v>
      </c>
      <c r="I18412" t="s">
        <v>10535</v>
      </c>
      <c r="J18412">
        <v>20230919</v>
      </c>
      <c r="K18412" t="s">
        <v>8898</v>
      </c>
      <c r="L18412">
        <v>0</v>
      </c>
      <c r="M18412">
        <v>399.01</v>
      </c>
      <c r="N18412" t="s">
        <v>27</v>
      </c>
      <c r="O18412">
        <v>20230919</v>
      </c>
    </row>
    <row r="18413" spans="1:15" x14ac:dyDescent="0.25">
      <c r="A18413" t="s">
        <v>8893</v>
      </c>
      <c r="B18413" t="s">
        <v>8894</v>
      </c>
      <c r="C18413">
        <v>1600009310</v>
      </c>
      <c r="D18413">
        <v>20230831</v>
      </c>
      <c r="E18413">
        <v>68112000</v>
      </c>
      <c r="F18413" t="s">
        <v>8902</v>
      </c>
      <c r="I18413" t="s">
        <v>9802</v>
      </c>
      <c r="J18413">
        <v>20230831</v>
      </c>
      <c r="K18413" t="s">
        <v>9546</v>
      </c>
      <c r="L18413">
        <v>383.19</v>
      </c>
      <c r="M18413">
        <v>0</v>
      </c>
    </row>
    <row r="18414" spans="1:15" x14ac:dyDescent="0.25">
      <c r="A18414" t="s">
        <v>8893</v>
      </c>
      <c r="B18414" t="s">
        <v>8894</v>
      </c>
      <c r="C18414">
        <v>1600012006</v>
      </c>
      <c r="D18414">
        <v>20231031</v>
      </c>
      <c r="E18414">
        <v>64140002</v>
      </c>
      <c r="F18414" t="s">
        <v>10536</v>
      </c>
      <c r="I18414" s="1">
        <v>45200</v>
      </c>
      <c r="J18414">
        <v>20231031</v>
      </c>
      <c r="K18414" t="s">
        <v>9027</v>
      </c>
      <c r="L18414">
        <v>6180.53</v>
      </c>
      <c r="M18414">
        <v>0</v>
      </c>
    </row>
    <row r="18415" spans="1:15" x14ac:dyDescent="0.25">
      <c r="A18415" t="s">
        <v>8893</v>
      </c>
      <c r="B18415" t="s">
        <v>8894</v>
      </c>
      <c r="C18415">
        <v>1600002369</v>
      </c>
      <c r="D18415">
        <v>20230406</v>
      </c>
      <c r="E18415">
        <v>65820000</v>
      </c>
      <c r="F18415" t="s">
        <v>10092</v>
      </c>
      <c r="I18415" t="s">
        <v>10040</v>
      </c>
      <c r="J18415">
        <v>20230406</v>
      </c>
      <c r="K18415" t="s">
        <v>10041</v>
      </c>
      <c r="L18415">
        <v>3.06</v>
      </c>
      <c r="M18415">
        <v>0</v>
      </c>
    </row>
    <row r="18416" spans="1:15" x14ac:dyDescent="0.25">
      <c r="A18416" t="s">
        <v>8893</v>
      </c>
      <c r="B18416" t="s">
        <v>8894</v>
      </c>
      <c r="C18416">
        <v>1600001211</v>
      </c>
      <c r="D18416">
        <v>20230401</v>
      </c>
      <c r="E18416">
        <v>41100000</v>
      </c>
      <c r="F18416" t="s">
        <v>81</v>
      </c>
      <c r="G18416" t="s">
        <v>10537</v>
      </c>
      <c r="H18416" t="s">
        <v>10538</v>
      </c>
      <c r="I18416" t="s">
        <v>10539</v>
      </c>
      <c r="J18416">
        <v>20230401</v>
      </c>
      <c r="K18416" t="s">
        <v>10540</v>
      </c>
      <c r="L18416">
        <v>360</v>
      </c>
      <c r="M18416">
        <v>0</v>
      </c>
      <c r="N18416" t="s">
        <v>54</v>
      </c>
      <c r="O18416">
        <v>20230621</v>
      </c>
    </row>
    <row r="18417" spans="1:15" x14ac:dyDescent="0.25">
      <c r="A18417" t="s">
        <v>8893</v>
      </c>
      <c r="B18417" t="s">
        <v>8894</v>
      </c>
      <c r="C18417">
        <v>1600005803</v>
      </c>
      <c r="D18417">
        <v>20230712</v>
      </c>
      <c r="E18417">
        <v>40100000</v>
      </c>
      <c r="F18417" t="s">
        <v>55</v>
      </c>
      <c r="G18417" t="s">
        <v>6748</v>
      </c>
      <c r="H18417" t="s">
        <v>6749</v>
      </c>
      <c r="I18417" t="s">
        <v>8982</v>
      </c>
      <c r="J18417">
        <v>20230712</v>
      </c>
      <c r="K18417" t="s">
        <v>8983</v>
      </c>
      <c r="L18417">
        <v>9087.77</v>
      </c>
      <c r="M18417">
        <v>0</v>
      </c>
      <c r="N18417" t="s">
        <v>83</v>
      </c>
      <c r="O18417">
        <v>20230713</v>
      </c>
    </row>
    <row r="18418" spans="1:15" x14ac:dyDescent="0.25">
      <c r="A18418" t="s">
        <v>8893</v>
      </c>
      <c r="B18418" t="s">
        <v>8894</v>
      </c>
      <c r="C18418">
        <v>1600003099</v>
      </c>
      <c r="D18418">
        <v>20230519</v>
      </c>
      <c r="E18418">
        <v>27510002</v>
      </c>
      <c r="F18418" t="s">
        <v>43</v>
      </c>
      <c r="I18418" t="s">
        <v>10541</v>
      </c>
      <c r="J18418">
        <v>20230519</v>
      </c>
      <c r="K18418" t="s">
        <v>9267</v>
      </c>
      <c r="L18418">
        <v>0</v>
      </c>
      <c r="M18418">
        <v>1042.0899999999999</v>
      </c>
    </row>
    <row r="18419" spans="1:15" x14ac:dyDescent="0.25">
      <c r="A18419" t="s">
        <v>8893</v>
      </c>
      <c r="B18419" t="s">
        <v>8894</v>
      </c>
      <c r="C18419">
        <v>1600004673</v>
      </c>
      <c r="D18419">
        <v>20230531</v>
      </c>
      <c r="E18419">
        <v>68112000</v>
      </c>
      <c r="F18419" t="s">
        <v>8902</v>
      </c>
      <c r="I18419" t="s">
        <v>10542</v>
      </c>
      <c r="J18419">
        <v>20230531</v>
      </c>
      <c r="K18419" t="s">
        <v>9070</v>
      </c>
      <c r="L18419">
        <v>77.67</v>
      </c>
      <c r="M18419">
        <v>0</v>
      </c>
    </row>
    <row r="18420" spans="1:15" x14ac:dyDescent="0.25">
      <c r="A18420" t="s">
        <v>8893</v>
      </c>
      <c r="B18420" t="s">
        <v>8894</v>
      </c>
      <c r="C18420">
        <v>1600009257</v>
      </c>
      <c r="D18420">
        <v>20230919</v>
      </c>
      <c r="E18420">
        <v>41100000</v>
      </c>
      <c r="F18420" t="s">
        <v>81</v>
      </c>
      <c r="G18420" t="s">
        <v>9202</v>
      </c>
      <c r="H18420" t="s">
        <v>9203</v>
      </c>
      <c r="I18420" t="s">
        <v>10543</v>
      </c>
      <c r="J18420">
        <v>20230919</v>
      </c>
      <c r="K18420" t="s">
        <v>8898</v>
      </c>
      <c r="L18420">
        <v>0</v>
      </c>
      <c r="M18420">
        <v>22808.15</v>
      </c>
      <c r="N18420" t="s">
        <v>34</v>
      </c>
      <c r="O18420">
        <v>20230919</v>
      </c>
    </row>
    <row r="18421" spans="1:15" x14ac:dyDescent="0.25">
      <c r="A18421" t="s">
        <v>8893</v>
      </c>
      <c r="B18421" t="s">
        <v>8894</v>
      </c>
      <c r="C18421">
        <v>1600001343</v>
      </c>
      <c r="D18421">
        <v>20230401</v>
      </c>
      <c r="E18421">
        <v>41100000</v>
      </c>
      <c r="F18421" t="s">
        <v>81</v>
      </c>
      <c r="G18421" t="s">
        <v>687</v>
      </c>
      <c r="H18421" t="s">
        <v>688</v>
      </c>
      <c r="I18421" t="s">
        <v>5416</v>
      </c>
      <c r="J18421">
        <v>20230401</v>
      </c>
      <c r="K18421" t="s">
        <v>10544</v>
      </c>
      <c r="L18421">
        <v>202.8</v>
      </c>
      <c r="M18421">
        <v>0</v>
      </c>
      <c r="N18421" t="s">
        <v>54</v>
      </c>
      <c r="O18421">
        <v>20230502</v>
      </c>
    </row>
    <row r="18422" spans="1:15" x14ac:dyDescent="0.25">
      <c r="A18422" t="s">
        <v>8893</v>
      </c>
      <c r="B18422" t="s">
        <v>8894</v>
      </c>
      <c r="C18422">
        <v>1600003869</v>
      </c>
      <c r="D18422">
        <v>20230401</v>
      </c>
      <c r="E18422">
        <v>40100000</v>
      </c>
      <c r="F18422" t="s">
        <v>55</v>
      </c>
      <c r="G18422" t="s">
        <v>10545</v>
      </c>
      <c r="H18422" t="s">
        <v>10546</v>
      </c>
      <c r="I18422">
        <v>122091442</v>
      </c>
      <c r="J18422">
        <v>20230401</v>
      </c>
      <c r="K18422" t="s">
        <v>10547</v>
      </c>
      <c r="L18422">
        <v>0</v>
      </c>
      <c r="M18422">
        <v>327.07</v>
      </c>
    </row>
    <row r="18423" spans="1:15" x14ac:dyDescent="0.25">
      <c r="A18423" t="s">
        <v>8893</v>
      </c>
      <c r="B18423" t="s">
        <v>8894</v>
      </c>
      <c r="C18423">
        <v>1600012083</v>
      </c>
      <c r="D18423">
        <v>20231023</v>
      </c>
      <c r="E18423">
        <v>27510002</v>
      </c>
      <c r="F18423" t="s">
        <v>43</v>
      </c>
      <c r="I18423" t="s">
        <v>10548</v>
      </c>
      <c r="J18423">
        <v>20231023</v>
      </c>
      <c r="K18423" t="s">
        <v>9267</v>
      </c>
      <c r="L18423">
        <v>0</v>
      </c>
      <c r="M18423">
        <v>1146.52</v>
      </c>
    </row>
    <row r="18424" spans="1:15" x14ac:dyDescent="0.25">
      <c r="A18424" t="s">
        <v>8893</v>
      </c>
      <c r="B18424" t="s">
        <v>8894</v>
      </c>
      <c r="C18424">
        <v>1600000252</v>
      </c>
      <c r="D18424">
        <v>20230404</v>
      </c>
      <c r="E18424">
        <v>41100000</v>
      </c>
      <c r="F18424" t="s">
        <v>81</v>
      </c>
      <c r="G18424" t="s">
        <v>3069</v>
      </c>
      <c r="H18424" t="s">
        <v>3070</v>
      </c>
      <c r="I18424" t="s">
        <v>10549</v>
      </c>
      <c r="J18424">
        <v>20230404</v>
      </c>
      <c r="K18424" t="s">
        <v>8942</v>
      </c>
      <c r="L18424">
        <v>0</v>
      </c>
      <c r="M18424">
        <v>240</v>
      </c>
      <c r="N18424" t="s">
        <v>54</v>
      </c>
      <c r="O18424">
        <v>20230502</v>
      </c>
    </row>
    <row r="18425" spans="1:15" x14ac:dyDescent="0.25">
      <c r="A18425" t="s">
        <v>8893</v>
      </c>
      <c r="B18425" t="s">
        <v>8894</v>
      </c>
      <c r="C18425">
        <v>1600010743</v>
      </c>
      <c r="D18425">
        <v>20231010</v>
      </c>
      <c r="E18425">
        <v>41100000</v>
      </c>
      <c r="F18425" t="s">
        <v>81</v>
      </c>
      <c r="G18425" t="s">
        <v>1963</v>
      </c>
      <c r="H18425" t="s">
        <v>1964</v>
      </c>
      <c r="I18425" t="s">
        <v>10550</v>
      </c>
      <c r="J18425">
        <v>20231010</v>
      </c>
      <c r="K18425" t="s">
        <v>9247</v>
      </c>
      <c r="L18425">
        <v>0</v>
      </c>
      <c r="M18425">
        <v>288</v>
      </c>
      <c r="N18425" t="s">
        <v>34</v>
      </c>
      <c r="O18425">
        <v>20231010</v>
      </c>
    </row>
    <row r="18426" spans="1:15" x14ac:dyDescent="0.25">
      <c r="A18426" t="s">
        <v>8893</v>
      </c>
      <c r="B18426" t="s">
        <v>8894</v>
      </c>
      <c r="C18426">
        <v>1600010743</v>
      </c>
      <c r="D18426">
        <v>20231010</v>
      </c>
      <c r="E18426">
        <v>41100000</v>
      </c>
      <c r="F18426" t="s">
        <v>81</v>
      </c>
      <c r="G18426" t="s">
        <v>8895</v>
      </c>
      <c r="H18426" t="s">
        <v>8896</v>
      </c>
      <c r="I18426" t="s">
        <v>10551</v>
      </c>
      <c r="J18426">
        <v>20231010</v>
      </c>
      <c r="K18426" t="s">
        <v>9003</v>
      </c>
      <c r="L18426">
        <v>0</v>
      </c>
      <c r="M18426">
        <v>38935.99</v>
      </c>
      <c r="N18426" t="s">
        <v>136</v>
      </c>
      <c r="O18426">
        <v>20231010</v>
      </c>
    </row>
    <row r="18427" spans="1:15" x14ac:dyDescent="0.25">
      <c r="A18427" t="s">
        <v>8893</v>
      </c>
      <c r="B18427" t="s">
        <v>8894</v>
      </c>
      <c r="C18427">
        <v>1600002408</v>
      </c>
      <c r="D18427">
        <v>20230430</v>
      </c>
      <c r="E18427">
        <v>28181000</v>
      </c>
      <c r="F18427" t="s">
        <v>105</v>
      </c>
      <c r="I18427" t="s">
        <v>10552</v>
      </c>
      <c r="J18427">
        <v>20230430</v>
      </c>
      <c r="K18427" t="s">
        <v>9939</v>
      </c>
      <c r="L18427">
        <v>0</v>
      </c>
      <c r="M18427">
        <v>39.58</v>
      </c>
    </row>
    <row r="18428" spans="1:15" x14ac:dyDescent="0.25">
      <c r="A18428" t="s">
        <v>8893</v>
      </c>
      <c r="B18428" t="s">
        <v>8894</v>
      </c>
      <c r="C18428">
        <v>1600002021</v>
      </c>
      <c r="D18428">
        <v>20230511</v>
      </c>
      <c r="E18428">
        <v>41100000</v>
      </c>
      <c r="F18428" t="s">
        <v>81</v>
      </c>
      <c r="G18428" t="s">
        <v>9298</v>
      </c>
      <c r="H18428" t="s">
        <v>9299</v>
      </c>
      <c r="I18428" t="s">
        <v>10553</v>
      </c>
      <c r="J18428">
        <v>20230511</v>
      </c>
      <c r="K18428" t="s">
        <v>8908</v>
      </c>
      <c r="L18428">
        <v>0</v>
      </c>
      <c r="M18428">
        <v>10581.9</v>
      </c>
      <c r="N18428" t="s">
        <v>83</v>
      </c>
      <c r="O18428">
        <v>20230511</v>
      </c>
    </row>
    <row r="18429" spans="1:15" x14ac:dyDescent="0.25">
      <c r="A18429" t="s">
        <v>8893</v>
      </c>
      <c r="B18429" t="s">
        <v>8894</v>
      </c>
      <c r="C18429">
        <v>1600004473</v>
      </c>
      <c r="D18429">
        <v>20230621</v>
      </c>
      <c r="E18429">
        <v>41100000</v>
      </c>
      <c r="F18429" t="s">
        <v>81</v>
      </c>
      <c r="G18429" t="s">
        <v>9567</v>
      </c>
      <c r="H18429" t="s">
        <v>9568</v>
      </c>
      <c r="I18429" t="s">
        <v>10554</v>
      </c>
      <c r="J18429">
        <v>20230621</v>
      </c>
      <c r="K18429" t="s">
        <v>10555</v>
      </c>
      <c r="L18429">
        <v>0</v>
      </c>
      <c r="M18429">
        <v>-2705.76</v>
      </c>
      <c r="N18429" t="s">
        <v>37</v>
      </c>
      <c r="O18429">
        <v>20230621</v>
      </c>
    </row>
    <row r="18430" spans="1:15" x14ac:dyDescent="0.25">
      <c r="A18430" t="s">
        <v>8893</v>
      </c>
      <c r="B18430" t="s">
        <v>8894</v>
      </c>
      <c r="C18430">
        <v>1600002021</v>
      </c>
      <c r="D18430">
        <v>20230511</v>
      </c>
      <c r="E18430">
        <v>41100000</v>
      </c>
      <c r="F18430" t="s">
        <v>81</v>
      </c>
      <c r="G18430" t="s">
        <v>8833</v>
      </c>
      <c r="H18430" t="s">
        <v>8834</v>
      </c>
      <c r="I18430" t="s">
        <v>10556</v>
      </c>
      <c r="J18430">
        <v>20230511</v>
      </c>
      <c r="K18430" t="s">
        <v>8908</v>
      </c>
      <c r="L18430">
        <v>0</v>
      </c>
      <c r="M18430">
        <v>5286.06</v>
      </c>
      <c r="N18430" t="s">
        <v>54</v>
      </c>
      <c r="O18430">
        <v>20230511</v>
      </c>
    </row>
    <row r="18431" spans="1:15" x14ac:dyDescent="0.25">
      <c r="A18431" t="s">
        <v>8893</v>
      </c>
      <c r="B18431" t="s">
        <v>8894</v>
      </c>
      <c r="C18431">
        <v>1600003981</v>
      </c>
      <c r="D18431">
        <v>20230401</v>
      </c>
      <c r="E18431">
        <v>40100000</v>
      </c>
      <c r="F18431" t="s">
        <v>55</v>
      </c>
      <c r="G18431" t="s">
        <v>8800</v>
      </c>
      <c r="H18431" t="s">
        <v>8801</v>
      </c>
      <c r="I18431">
        <v>30100219</v>
      </c>
      <c r="J18431">
        <v>20230401</v>
      </c>
      <c r="K18431" t="s">
        <v>10557</v>
      </c>
      <c r="L18431">
        <v>0</v>
      </c>
      <c r="M18431">
        <v>23610</v>
      </c>
    </row>
    <row r="18432" spans="1:15" x14ac:dyDescent="0.25">
      <c r="A18432" t="s">
        <v>8893</v>
      </c>
      <c r="B18432" t="s">
        <v>8894</v>
      </c>
      <c r="C18432">
        <v>1600004010</v>
      </c>
      <c r="D18432">
        <v>20230401</v>
      </c>
      <c r="E18432">
        <v>40110000</v>
      </c>
      <c r="F18432" t="s">
        <v>45</v>
      </c>
      <c r="G18432" t="s">
        <v>2118</v>
      </c>
      <c r="H18432" t="s">
        <v>2119</v>
      </c>
      <c r="I18432">
        <v>295221745</v>
      </c>
      <c r="J18432">
        <v>20230401</v>
      </c>
      <c r="K18432" t="s">
        <v>10558</v>
      </c>
      <c r="L18432">
        <v>0</v>
      </c>
      <c r="M18432">
        <v>1659.5</v>
      </c>
    </row>
    <row r="18433" spans="1:15" x14ac:dyDescent="0.25">
      <c r="A18433" t="s">
        <v>8893</v>
      </c>
      <c r="B18433" t="s">
        <v>8894</v>
      </c>
      <c r="C18433">
        <v>1600007918</v>
      </c>
      <c r="D18433">
        <v>20230801</v>
      </c>
      <c r="E18433">
        <v>40110000</v>
      </c>
      <c r="F18433" t="s">
        <v>45</v>
      </c>
      <c r="G18433" t="s">
        <v>5891</v>
      </c>
      <c r="H18433" t="s">
        <v>5892</v>
      </c>
      <c r="I18433" t="s">
        <v>10559</v>
      </c>
      <c r="J18433">
        <v>20230801</v>
      </c>
      <c r="K18433" t="s">
        <v>10560</v>
      </c>
      <c r="L18433">
        <v>1372</v>
      </c>
      <c r="M18433">
        <v>0</v>
      </c>
      <c r="N18433" t="s">
        <v>54</v>
      </c>
      <c r="O18433">
        <v>20230821</v>
      </c>
    </row>
    <row r="18434" spans="1:15" x14ac:dyDescent="0.25">
      <c r="A18434" t="s">
        <v>8893</v>
      </c>
      <c r="B18434" t="s">
        <v>8894</v>
      </c>
      <c r="C18434">
        <v>1600001335</v>
      </c>
      <c r="D18434">
        <v>20230401</v>
      </c>
      <c r="E18434">
        <v>41100000</v>
      </c>
      <c r="F18434" t="s">
        <v>81</v>
      </c>
      <c r="G18434" t="s">
        <v>9477</v>
      </c>
      <c r="H18434" t="s">
        <v>9478</v>
      </c>
      <c r="I18434" t="s">
        <v>10561</v>
      </c>
      <c r="J18434">
        <v>20230401</v>
      </c>
      <c r="K18434" t="s">
        <v>9480</v>
      </c>
      <c r="L18434">
        <v>6084.72</v>
      </c>
      <c r="M18434">
        <v>0</v>
      </c>
      <c r="N18434" t="s">
        <v>54</v>
      </c>
      <c r="O18434">
        <v>20230502</v>
      </c>
    </row>
    <row r="18435" spans="1:15" x14ac:dyDescent="0.25">
      <c r="A18435" t="s">
        <v>8893</v>
      </c>
      <c r="B18435" t="s">
        <v>8894</v>
      </c>
      <c r="C18435">
        <v>1600011012</v>
      </c>
      <c r="D18435">
        <v>20230930</v>
      </c>
      <c r="E18435">
        <v>68112000</v>
      </c>
      <c r="F18435" t="s">
        <v>8902</v>
      </c>
      <c r="I18435" t="s">
        <v>10562</v>
      </c>
      <c r="J18435">
        <v>20230930</v>
      </c>
      <c r="K18435" t="s">
        <v>9222</v>
      </c>
      <c r="L18435">
        <v>66.67</v>
      </c>
      <c r="M18435">
        <v>0</v>
      </c>
    </row>
    <row r="18436" spans="1:15" x14ac:dyDescent="0.25">
      <c r="A18436" t="s">
        <v>8893</v>
      </c>
      <c r="B18436" t="s">
        <v>8894</v>
      </c>
      <c r="C18436">
        <v>1600004473</v>
      </c>
      <c r="D18436">
        <v>20230621</v>
      </c>
      <c r="E18436">
        <v>41100000</v>
      </c>
      <c r="F18436" t="s">
        <v>81</v>
      </c>
      <c r="G18436" t="s">
        <v>8820</v>
      </c>
      <c r="H18436" t="s">
        <v>8821</v>
      </c>
      <c r="I18436" t="s">
        <v>10563</v>
      </c>
      <c r="J18436">
        <v>20230621</v>
      </c>
      <c r="K18436" t="s">
        <v>9105</v>
      </c>
      <c r="L18436">
        <v>0</v>
      </c>
      <c r="M18436">
        <v>15481.16</v>
      </c>
      <c r="N18436" t="s">
        <v>37</v>
      </c>
      <c r="O18436">
        <v>20230621</v>
      </c>
    </row>
    <row r="18437" spans="1:15" x14ac:dyDescent="0.25">
      <c r="A18437" t="s">
        <v>8893</v>
      </c>
      <c r="B18437" t="s">
        <v>8894</v>
      </c>
      <c r="C18437">
        <v>1600004042</v>
      </c>
      <c r="D18437">
        <v>20230401</v>
      </c>
      <c r="E18437">
        <v>40110000</v>
      </c>
      <c r="F18437" t="s">
        <v>45</v>
      </c>
      <c r="G18437" t="s">
        <v>3614</v>
      </c>
      <c r="H18437" t="s">
        <v>3615</v>
      </c>
      <c r="I18437" t="s">
        <v>10564</v>
      </c>
      <c r="J18437">
        <v>20230401</v>
      </c>
      <c r="K18437" t="s">
        <v>10565</v>
      </c>
      <c r="L18437">
        <v>0</v>
      </c>
      <c r="M18437">
        <v>9217.48</v>
      </c>
    </row>
    <row r="18438" spans="1:15" x14ac:dyDescent="0.25">
      <c r="A18438" t="s">
        <v>8893</v>
      </c>
      <c r="B18438" t="s">
        <v>8894</v>
      </c>
      <c r="C18438">
        <v>1600011153</v>
      </c>
      <c r="D18438">
        <v>20230401</v>
      </c>
      <c r="E18438">
        <v>64750000</v>
      </c>
      <c r="F18438" t="s">
        <v>6066</v>
      </c>
      <c r="I18438" t="s">
        <v>10518</v>
      </c>
      <c r="J18438">
        <v>20230401</v>
      </c>
      <c r="K18438" t="s">
        <v>10566</v>
      </c>
      <c r="L18438">
        <v>606.11</v>
      </c>
      <c r="M18438">
        <v>0</v>
      </c>
    </row>
    <row r="18439" spans="1:15" x14ac:dyDescent="0.25">
      <c r="A18439" t="s">
        <v>8893</v>
      </c>
      <c r="B18439" t="s">
        <v>8894</v>
      </c>
      <c r="C18439">
        <v>1600002111</v>
      </c>
      <c r="D18439">
        <v>20230430</v>
      </c>
      <c r="E18439">
        <v>42500000</v>
      </c>
      <c r="F18439" t="s">
        <v>907</v>
      </c>
      <c r="I18439" s="1">
        <v>45017</v>
      </c>
      <c r="J18439">
        <v>20230430</v>
      </c>
      <c r="K18439" t="s">
        <v>9969</v>
      </c>
      <c r="L18439">
        <v>0</v>
      </c>
      <c r="M18439">
        <v>15020</v>
      </c>
      <c r="N18439" t="s">
        <v>54</v>
      </c>
      <c r="O18439">
        <v>20230811</v>
      </c>
    </row>
    <row r="18440" spans="1:15" x14ac:dyDescent="0.25">
      <c r="A18440" t="s">
        <v>8893</v>
      </c>
      <c r="B18440" t="s">
        <v>8894</v>
      </c>
      <c r="C18440">
        <v>1600000559</v>
      </c>
      <c r="D18440">
        <v>20230418</v>
      </c>
      <c r="E18440">
        <v>41100000</v>
      </c>
      <c r="F18440" t="s">
        <v>81</v>
      </c>
      <c r="G18440" t="s">
        <v>9268</v>
      </c>
      <c r="H18440" t="s">
        <v>9269</v>
      </c>
      <c r="I18440" t="s">
        <v>10567</v>
      </c>
      <c r="J18440">
        <v>20230418</v>
      </c>
      <c r="K18440" t="s">
        <v>8953</v>
      </c>
      <c r="L18440">
        <v>0</v>
      </c>
      <c r="M18440">
        <v>10008.24</v>
      </c>
      <c r="N18440" t="s">
        <v>83</v>
      </c>
      <c r="O18440">
        <v>20230502</v>
      </c>
    </row>
    <row r="18441" spans="1:15" x14ac:dyDescent="0.25">
      <c r="A18441" t="s">
        <v>8893</v>
      </c>
      <c r="B18441" t="s">
        <v>8894</v>
      </c>
      <c r="C18441">
        <v>1600004473</v>
      </c>
      <c r="D18441">
        <v>20230621</v>
      </c>
      <c r="E18441">
        <v>41100000</v>
      </c>
      <c r="F18441" t="s">
        <v>81</v>
      </c>
      <c r="G18441" t="s">
        <v>375</v>
      </c>
      <c r="H18441" t="s">
        <v>376</v>
      </c>
      <c r="I18441" t="s">
        <v>10568</v>
      </c>
      <c r="J18441">
        <v>20230621</v>
      </c>
      <c r="K18441" t="s">
        <v>9105</v>
      </c>
      <c r="L18441">
        <v>0</v>
      </c>
      <c r="M18441">
        <v>264</v>
      </c>
      <c r="N18441" t="s">
        <v>83</v>
      </c>
      <c r="O18441">
        <v>20230621</v>
      </c>
    </row>
    <row r="18442" spans="1:15" x14ac:dyDescent="0.25">
      <c r="A18442" t="s">
        <v>8893</v>
      </c>
      <c r="B18442" t="s">
        <v>8894</v>
      </c>
      <c r="C18442">
        <v>1600006985</v>
      </c>
      <c r="D18442">
        <v>20230630</v>
      </c>
      <c r="E18442">
        <v>68112002</v>
      </c>
      <c r="F18442" t="s">
        <v>9096</v>
      </c>
      <c r="I18442" t="s">
        <v>10569</v>
      </c>
      <c r="J18442">
        <v>20230630</v>
      </c>
      <c r="K18442" t="s">
        <v>9585</v>
      </c>
      <c r="L18442">
        <v>250</v>
      </c>
      <c r="M18442">
        <v>0</v>
      </c>
    </row>
    <row r="18443" spans="1:15" x14ac:dyDescent="0.25">
      <c r="A18443" t="s">
        <v>8893</v>
      </c>
      <c r="B18443" t="s">
        <v>8894</v>
      </c>
      <c r="C18443">
        <v>1600011044</v>
      </c>
      <c r="D18443">
        <v>20230930</v>
      </c>
      <c r="E18443">
        <v>68112000</v>
      </c>
      <c r="F18443" t="s">
        <v>8902</v>
      </c>
      <c r="I18443" t="s">
        <v>10570</v>
      </c>
      <c r="J18443">
        <v>20230930</v>
      </c>
      <c r="K18443" t="s">
        <v>9893</v>
      </c>
      <c r="L18443">
        <v>77.67</v>
      </c>
      <c r="M18443">
        <v>0</v>
      </c>
    </row>
    <row r="18444" spans="1:15" x14ac:dyDescent="0.25">
      <c r="A18444" t="s">
        <v>8893</v>
      </c>
      <c r="B18444" t="s">
        <v>8894</v>
      </c>
      <c r="C18444">
        <v>1600003889</v>
      </c>
      <c r="D18444">
        <v>20230401</v>
      </c>
      <c r="E18444">
        <v>40100000</v>
      </c>
      <c r="F18444" t="s">
        <v>55</v>
      </c>
      <c r="I18444" t="s">
        <v>10571</v>
      </c>
      <c r="J18444">
        <v>20230401</v>
      </c>
      <c r="K18444" t="s">
        <v>10572</v>
      </c>
      <c r="L18444">
        <v>684</v>
      </c>
      <c r="M18444">
        <v>0</v>
      </c>
    </row>
    <row r="18445" spans="1:15" x14ac:dyDescent="0.25">
      <c r="A18445" t="s">
        <v>8893</v>
      </c>
      <c r="B18445" t="s">
        <v>8894</v>
      </c>
      <c r="C18445">
        <v>1600007627</v>
      </c>
      <c r="D18445">
        <v>20230816</v>
      </c>
      <c r="E18445">
        <v>41100000</v>
      </c>
      <c r="F18445" t="s">
        <v>81</v>
      </c>
      <c r="G18445" t="s">
        <v>8063</v>
      </c>
      <c r="H18445" t="s">
        <v>8064</v>
      </c>
      <c r="I18445" t="s">
        <v>10573</v>
      </c>
      <c r="J18445">
        <v>20230816</v>
      </c>
      <c r="K18445" t="s">
        <v>9132</v>
      </c>
      <c r="L18445">
        <v>0</v>
      </c>
      <c r="M18445">
        <v>276</v>
      </c>
      <c r="N18445" t="s">
        <v>29</v>
      </c>
      <c r="O18445">
        <v>20230816</v>
      </c>
    </row>
    <row r="18446" spans="1:15" x14ac:dyDescent="0.25">
      <c r="A18446" t="s">
        <v>8893</v>
      </c>
      <c r="B18446" t="s">
        <v>8894</v>
      </c>
      <c r="C18446">
        <v>1600004656</v>
      </c>
      <c r="D18446">
        <v>20230531</v>
      </c>
      <c r="E18446">
        <v>68112000</v>
      </c>
      <c r="F18446" t="s">
        <v>8902</v>
      </c>
      <c r="I18446" t="s">
        <v>9854</v>
      </c>
      <c r="J18446">
        <v>20230531</v>
      </c>
      <c r="K18446" t="s">
        <v>9272</v>
      </c>
      <c r="L18446">
        <v>36.25</v>
      </c>
      <c r="M18446">
        <v>0</v>
      </c>
    </row>
    <row r="18447" spans="1:15" x14ac:dyDescent="0.25">
      <c r="A18447" t="s">
        <v>8893</v>
      </c>
      <c r="B18447" t="s">
        <v>8894</v>
      </c>
      <c r="C18447">
        <v>1600012253</v>
      </c>
      <c r="D18447">
        <v>20231031</v>
      </c>
      <c r="E18447">
        <v>68112000</v>
      </c>
      <c r="F18447" t="s">
        <v>8902</v>
      </c>
      <c r="I18447" t="s">
        <v>10574</v>
      </c>
      <c r="J18447">
        <v>20231031</v>
      </c>
      <c r="K18447" t="s">
        <v>9161</v>
      </c>
      <c r="L18447">
        <v>61.67</v>
      </c>
      <c r="M18447">
        <v>0</v>
      </c>
    </row>
    <row r="18448" spans="1:15" x14ac:dyDescent="0.25">
      <c r="A18448" t="s">
        <v>8893</v>
      </c>
      <c r="B18448" t="s">
        <v>8894</v>
      </c>
      <c r="C18448">
        <v>1600012967</v>
      </c>
      <c r="D18448">
        <v>20230401</v>
      </c>
      <c r="E18448">
        <v>44864000</v>
      </c>
      <c r="F18448" t="s">
        <v>53</v>
      </c>
      <c r="I18448" t="s">
        <v>10575</v>
      </c>
      <c r="J18448">
        <v>20230401</v>
      </c>
      <c r="K18448" t="s">
        <v>10576</v>
      </c>
      <c r="L18448">
        <v>0</v>
      </c>
      <c r="M18448">
        <v>1609.67</v>
      </c>
    </row>
    <row r="18449" spans="1:15" x14ac:dyDescent="0.25">
      <c r="A18449" t="s">
        <v>8893</v>
      </c>
      <c r="B18449" t="s">
        <v>8894</v>
      </c>
      <c r="C18449">
        <v>1600009284</v>
      </c>
      <c r="D18449">
        <v>20230831</v>
      </c>
      <c r="E18449">
        <v>68112000</v>
      </c>
      <c r="F18449" t="s">
        <v>8902</v>
      </c>
      <c r="I18449" t="s">
        <v>10577</v>
      </c>
      <c r="J18449">
        <v>20230831</v>
      </c>
      <c r="K18449" t="s">
        <v>8991</v>
      </c>
      <c r="L18449">
        <v>91.33</v>
      </c>
      <c r="M18449">
        <v>0</v>
      </c>
    </row>
    <row r="18450" spans="1:15" x14ac:dyDescent="0.25">
      <c r="A18450" t="s">
        <v>8893</v>
      </c>
      <c r="B18450" t="s">
        <v>8894</v>
      </c>
      <c r="C18450">
        <v>1600012165</v>
      </c>
      <c r="D18450">
        <v>20231031</v>
      </c>
      <c r="E18450">
        <v>28182000</v>
      </c>
      <c r="F18450" t="s">
        <v>41</v>
      </c>
      <c r="I18450" t="s">
        <v>10578</v>
      </c>
      <c r="J18450">
        <v>20231031</v>
      </c>
      <c r="K18450" t="s">
        <v>9722</v>
      </c>
      <c r="L18450">
        <v>0</v>
      </c>
      <c r="M18450">
        <v>384.35</v>
      </c>
    </row>
    <row r="18451" spans="1:15" x14ac:dyDescent="0.25">
      <c r="A18451" t="s">
        <v>8893</v>
      </c>
      <c r="B18451" t="s">
        <v>8894</v>
      </c>
      <c r="C18451">
        <v>1600001369</v>
      </c>
      <c r="D18451">
        <v>20230401</v>
      </c>
      <c r="E18451">
        <v>41100000</v>
      </c>
      <c r="F18451" t="s">
        <v>81</v>
      </c>
      <c r="G18451" t="s">
        <v>751</v>
      </c>
      <c r="H18451" t="s">
        <v>752</v>
      </c>
      <c r="I18451" t="s">
        <v>1996</v>
      </c>
      <c r="J18451">
        <v>20230401</v>
      </c>
      <c r="K18451" t="s">
        <v>10579</v>
      </c>
      <c r="L18451">
        <v>253.45</v>
      </c>
      <c r="M18451">
        <v>0</v>
      </c>
      <c r="N18451" t="s">
        <v>83</v>
      </c>
      <c r="O18451">
        <v>20230505</v>
      </c>
    </row>
    <row r="18452" spans="1:15" x14ac:dyDescent="0.25">
      <c r="A18452" t="s">
        <v>8893</v>
      </c>
      <c r="B18452" t="s">
        <v>8894</v>
      </c>
      <c r="C18452">
        <v>1600009257</v>
      </c>
      <c r="D18452">
        <v>20230919</v>
      </c>
      <c r="E18452">
        <v>41100000</v>
      </c>
      <c r="F18452" t="s">
        <v>81</v>
      </c>
      <c r="G18452" t="s">
        <v>9318</v>
      </c>
      <c r="H18452" t="s">
        <v>9319</v>
      </c>
      <c r="I18452" t="s">
        <v>10580</v>
      </c>
      <c r="J18452">
        <v>20230919</v>
      </c>
      <c r="K18452" t="s">
        <v>8898</v>
      </c>
      <c r="L18452">
        <v>0</v>
      </c>
      <c r="M18452">
        <v>8051.94</v>
      </c>
      <c r="N18452" t="s">
        <v>136</v>
      </c>
      <c r="O18452">
        <v>20230919</v>
      </c>
    </row>
    <row r="18453" spans="1:15" x14ac:dyDescent="0.25">
      <c r="A18453" t="s">
        <v>8893</v>
      </c>
      <c r="B18453" t="s">
        <v>8894</v>
      </c>
      <c r="C18453">
        <v>1600011144</v>
      </c>
      <c r="D18453">
        <v>20230401</v>
      </c>
      <c r="E18453">
        <v>48600000</v>
      </c>
      <c r="F18453" t="s">
        <v>76</v>
      </c>
      <c r="I18453" t="s">
        <v>10581</v>
      </c>
      <c r="J18453">
        <v>20230401</v>
      </c>
      <c r="K18453" t="s">
        <v>10582</v>
      </c>
      <c r="L18453">
        <v>0</v>
      </c>
      <c r="M18453">
        <v>4232.25</v>
      </c>
      <c r="N18453" t="s">
        <v>54</v>
      </c>
      <c r="O18453">
        <v>20231103</v>
      </c>
    </row>
    <row r="18454" spans="1:15" x14ac:dyDescent="0.25">
      <c r="A18454" t="s">
        <v>8893</v>
      </c>
      <c r="B18454" t="s">
        <v>8894</v>
      </c>
      <c r="C18454">
        <v>1600006872</v>
      </c>
      <c r="D18454">
        <v>20230601</v>
      </c>
      <c r="E18454">
        <v>28182000</v>
      </c>
      <c r="F18454" t="s">
        <v>41</v>
      </c>
      <c r="I18454" t="s">
        <v>9039</v>
      </c>
      <c r="J18454">
        <v>20230601</v>
      </c>
      <c r="K18454" t="s">
        <v>9040</v>
      </c>
      <c r="L18454">
        <v>1773.1</v>
      </c>
      <c r="M18454">
        <v>0</v>
      </c>
    </row>
    <row r="18455" spans="1:15" x14ac:dyDescent="0.25">
      <c r="A18455" t="s">
        <v>8893</v>
      </c>
      <c r="B18455" t="s">
        <v>8894</v>
      </c>
      <c r="C18455">
        <v>1600002437</v>
      </c>
      <c r="D18455">
        <v>20230430</v>
      </c>
      <c r="E18455">
        <v>28181000</v>
      </c>
      <c r="F18455" t="s">
        <v>105</v>
      </c>
      <c r="I18455" t="s">
        <v>10583</v>
      </c>
      <c r="J18455">
        <v>20230430</v>
      </c>
      <c r="K18455" t="s">
        <v>10584</v>
      </c>
      <c r="L18455">
        <v>0</v>
      </c>
      <c r="M18455">
        <v>94.68</v>
      </c>
    </row>
    <row r="18456" spans="1:15" x14ac:dyDescent="0.25">
      <c r="A18456" t="s">
        <v>8893</v>
      </c>
      <c r="B18456" t="s">
        <v>8894</v>
      </c>
      <c r="C18456">
        <v>1600007832</v>
      </c>
      <c r="D18456">
        <v>20230731</v>
      </c>
      <c r="E18456">
        <v>28154000</v>
      </c>
      <c r="F18456" t="s">
        <v>48</v>
      </c>
      <c r="I18456" t="s">
        <v>10585</v>
      </c>
      <c r="J18456">
        <v>20230731</v>
      </c>
      <c r="K18456" t="s">
        <v>9488</v>
      </c>
      <c r="L18456">
        <v>0</v>
      </c>
      <c r="M18456">
        <v>93.54</v>
      </c>
    </row>
    <row r="18457" spans="1:15" x14ac:dyDescent="0.25">
      <c r="A18457" t="s">
        <v>8893</v>
      </c>
      <c r="B18457" t="s">
        <v>8894</v>
      </c>
      <c r="C18457">
        <v>1600004473</v>
      </c>
      <c r="D18457">
        <v>20230621</v>
      </c>
      <c r="E18457">
        <v>41100000</v>
      </c>
      <c r="F18457" t="s">
        <v>81</v>
      </c>
      <c r="G18457" t="s">
        <v>9030</v>
      </c>
      <c r="H18457" t="s">
        <v>9031</v>
      </c>
      <c r="I18457" t="s">
        <v>10586</v>
      </c>
      <c r="J18457">
        <v>20230621</v>
      </c>
      <c r="K18457" t="s">
        <v>9105</v>
      </c>
      <c r="L18457">
        <v>0</v>
      </c>
      <c r="M18457">
        <v>2869.37</v>
      </c>
      <c r="N18457" t="s">
        <v>80</v>
      </c>
      <c r="O18457">
        <v>20230621</v>
      </c>
    </row>
    <row r="18458" spans="1:15" x14ac:dyDescent="0.25">
      <c r="A18458" t="s">
        <v>8893</v>
      </c>
      <c r="B18458" t="s">
        <v>8894</v>
      </c>
      <c r="C18458">
        <v>1600000559</v>
      </c>
      <c r="D18458">
        <v>20230418</v>
      </c>
      <c r="E18458">
        <v>41100000</v>
      </c>
      <c r="F18458" t="s">
        <v>81</v>
      </c>
      <c r="G18458" t="s">
        <v>8722</v>
      </c>
      <c r="H18458" t="s">
        <v>8723</v>
      </c>
      <c r="I18458" t="s">
        <v>10587</v>
      </c>
      <c r="J18458">
        <v>20230418</v>
      </c>
      <c r="K18458" t="s">
        <v>8953</v>
      </c>
      <c r="L18458">
        <v>0</v>
      </c>
      <c r="M18458">
        <v>18809.96</v>
      </c>
      <c r="N18458" t="s">
        <v>54</v>
      </c>
      <c r="O18458">
        <v>20230502</v>
      </c>
    </row>
    <row r="18459" spans="1:15" x14ac:dyDescent="0.25">
      <c r="A18459" t="s">
        <v>8893</v>
      </c>
      <c r="B18459" t="s">
        <v>8894</v>
      </c>
      <c r="C18459">
        <v>1600012152</v>
      </c>
      <c r="D18459">
        <v>20231031</v>
      </c>
      <c r="E18459">
        <v>68112000</v>
      </c>
      <c r="F18459" t="s">
        <v>8902</v>
      </c>
      <c r="I18459" t="s">
        <v>10588</v>
      </c>
      <c r="J18459">
        <v>20231031</v>
      </c>
      <c r="K18459" t="s">
        <v>8957</v>
      </c>
      <c r="L18459">
        <v>10.42</v>
      </c>
      <c r="M18459">
        <v>0</v>
      </c>
    </row>
    <row r="18460" spans="1:15" x14ac:dyDescent="0.25">
      <c r="A18460" t="s">
        <v>8893</v>
      </c>
      <c r="B18460" t="s">
        <v>8894</v>
      </c>
      <c r="C18460">
        <v>1600003955</v>
      </c>
      <c r="D18460">
        <v>20230401</v>
      </c>
      <c r="E18460">
        <v>40100000</v>
      </c>
      <c r="F18460" t="s">
        <v>55</v>
      </c>
      <c r="G18460" t="s">
        <v>647</v>
      </c>
      <c r="H18460" t="s">
        <v>648</v>
      </c>
      <c r="I18460" t="s">
        <v>10589</v>
      </c>
      <c r="J18460">
        <v>20230401</v>
      </c>
      <c r="K18460" t="s">
        <v>10590</v>
      </c>
      <c r="L18460">
        <v>0</v>
      </c>
      <c r="M18460">
        <v>5047.22</v>
      </c>
      <c r="N18460" t="s">
        <v>83</v>
      </c>
      <c r="O18460">
        <v>20230620</v>
      </c>
    </row>
    <row r="18461" spans="1:15" x14ac:dyDescent="0.25">
      <c r="A18461" t="s">
        <v>8893</v>
      </c>
      <c r="B18461" t="s">
        <v>8894</v>
      </c>
      <c r="C18461">
        <v>1600001529</v>
      </c>
      <c r="D18461">
        <v>20230502</v>
      </c>
      <c r="E18461">
        <v>41100000</v>
      </c>
      <c r="F18461" t="s">
        <v>81</v>
      </c>
      <c r="G18461" t="s">
        <v>8351</v>
      </c>
      <c r="H18461" t="s">
        <v>8352</v>
      </c>
      <c r="I18461" t="s">
        <v>9108</v>
      </c>
      <c r="J18461">
        <v>20230502</v>
      </c>
      <c r="K18461" t="s">
        <v>8983</v>
      </c>
      <c r="L18461">
        <v>336</v>
      </c>
      <c r="M18461">
        <v>0</v>
      </c>
      <c r="N18461" t="s">
        <v>37</v>
      </c>
      <c r="O18461">
        <v>20230503</v>
      </c>
    </row>
    <row r="18462" spans="1:15" x14ac:dyDescent="0.25">
      <c r="A18462" t="s">
        <v>8893</v>
      </c>
      <c r="B18462" t="s">
        <v>8894</v>
      </c>
      <c r="C18462">
        <v>1600001323</v>
      </c>
      <c r="D18462">
        <v>20230401</v>
      </c>
      <c r="E18462">
        <v>41100000</v>
      </c>
      <c r="F18462" t="s">
        <v>81</v>
      </c>
      <c r="I18462" t="s">
        <v>10591</v>
      </c>
      <c r="J18462">
        <v>20230401</v>
      </c>
      <c r="K18462" t="s">
        <v>10592</v>
      </c>
      <c r="L18462">
        <v>0</v>
      </c>
      <c r="M18462">
        <v>4867.3</v>
      </c>
    </row>
    <row r="18463" spans="1:15" x14ac:dyDescent="0.25">
      <c r="A18463" t="s">
        <v>8893</v>
      </c>
      <c r="B18463" t="s">
        <v>8894</v>
      </c>
      <c r="C18463">
        <v>1600002598</v>
      </c>
      <c r="D18463">
        <v>20230430</v>
      </c>
      <c r="E18463">
        <v>64720000</v>
      </c>
      <c r="F18463" t="s">
        <v>10593</v>
      </c>
      <c r="I18463" t="s">
        <v>10225</v>
      </c>
      <c r="J18463">
        <v>20230430</v>
      </c>
      <c r="K18463" t="s">
        <v>9214</v>
      </c>
      <c r="L18463">
        <v>1936.4</v>
      </c>
      <c r="M18463">
        <v>0</v>
      </c>
    </row>
    <row r="18464" spans="1:15" x14ac:dyDescent="0.25">
      <c r="A18464" t="s">
        <v>8893</v>
      </c>
      <c r="B18464" t="s">
        <v>8894</v>
      </c>
      <c r="C18464">
        <v>1600012191</v>
      </c>
      <c r="D18464">
        <v>20231031</v>
      </c>
      <c r="E18464">
        <v>68112000</v>
      </c>
      <c r="F18464" t="s">
        <v>8902</v>
      </c>
      <c r="I18464" t="s">
        <v>9571</v>
      </c>
      <c r="J18464">
        <v>20231031</v>
      </c>
      <c r="K18464" t="s">
        <v>9197</v>
      </c>
      <c r="L18464">
        <v>62</v>
      </c>
      <c r="M18464">
        <v>0</v>
      </c>
    </row>
    <row r="18465" spans="1:15" x14ac:dyDescent="0.25">
      <c r="A18465" t="s">
        <v>8893</v>
      </c>
      <c r="B18465" t="s">
        <v>8894</v>
      </c>
      <c r="C18465">
        <v>1600009320</v>
      </c>
      <c r="D18465">
        <v>20230831</v>
      </c>
      <c r="E18465">
        <v>68112000</v>
      </c>
      <c r="F18465" t="s">
        <v>8902</v>
      </c>
      <c r="I18465" t="s">
        <v>10594</v>
      </c>
      <c r="J18465">
        <v>20230831</v>
      </c>
      <c r="K18465" t="s">
        <v>9222</v>
      </c>
      <c r="L18465">
        <v>66.67</v>
      </c>
      <c r="M18465">
        <v>0</v>
      </c>
    </row>
    <row r="18466" spans="1:15" x14ac:dyDescent="0.25">
      <c r="A18466" t="s">
        <v>8893</v>
      </c>
      <c r="B18466" t="s">
        <v>8894</v>
      </c>
      <c r="C18466">
        <v>1600012173</v>
      </c>
      <c r="D18466">
        <v>20231031</v>
      </c>
      <c r="E18466">
        <v>68112000</v>
      </c>
      <c r="F18466" t="s">
        <v>8902</v>
      </c>
      <c r="I18466" t="s">
        <v>10595</v>
      </c>
      <c r="J18466">
        <v>20231031</v>
      </c>
      <c r="K18466" t="s">
        <v>10484</v>
      </c>
      <c r="L18466">
        <v>12.42</v>
      </c>
      <c r="M18466">
        <v>0</v>
      </c>
    </row>
    <row r="18467" spans="1:15" x14ac:dyDescent="0.25">
      <c r="A18467" t="s">
        <v>8893</v>
      </c>
      <c r="B18467" t="s">
        <v>8894</v>
      </c>
      <c r="C18467">
        <v>1600000559</v>
      </c>
      <c r="D18467">
        <v>20230418</v>
      </c>
      <c r="E18467">
        <v>41100000</v>
      </c>
      <c r="F18467" t="s">
        <v>81</v>
      </c>
      <c r="G18467" t="s">
        <v>9043</v>
      </c>
      <c r="H18467" t="s">
        <v>9044</v>
      </c>
      <c r="I18467" t="s">
        <v>10596</v>
      </c>
      <c r="J18467">
        <v>20230418</v>
      </c>
      <c r="K18467" t="s">
        <v>8953</v>
      </c>
      <c r="L18467">
        <v>0</v>
      </c>
      <c r="M18467">
        <v>20875.14</v>
      </c>
      <c r="N18467" t="s">
        <v>54</v>
      </c>
      <c r="O18467">
        <v>20230502</v>
      </c>
    </row>
    <row r="18468" spans="1:15" x14ac:dyDescent="0.25">
      <c r="A18468" t="s">
        <v>8893</v>
      </c>
      <c r="B18468" t="s">
        <v>8894</v>
      </c>
      <c r="C18468">
        <v>1600001238</v>
      </c>
      <c r="D18468">
        <v>20230401</v>
      </c>
      <c r="E18468">
        <v>41100000</v>
      </c>
      <c r="F18468" t="s">
        <v>81</v>
      </c>
      <c r="G18468" t="s">
        <v>10597</v>
      </c>
      <c r="H18468" t="s">
        <v>10598</v>
      </c>
      <c r="I18468" t="s">
        <v>10599</v>
      </c>
      <c r="J18468">
        <v>20230401</v>
      </c>
      <c r="K18468" t="s">
        <v>10600</v>
      </c>
      <c r="L18468">
        <v>3874.02</v>
      </c>
      <c r="M18468">
        <v>0</v>
      </c>
    </row>
    <row r="18469" spans="1:15" x14ac:dyDescent="0.25">
      <c r="A18469" t="s">
        <v>8893</v>
      </c>
      <c r="B18469" t="s">
        <v>8894</v>
      </c>
      <c r="C18469">
        <v>1600004473</v>
      </c>
      <c r="D18469">
        <v>20230621</v>
      </c>
      <c r="E18469">
        <v>41100000</v>
      </c>
      <c r="F18469" t="s">
        <v>81</v>
      </c>
      <c r="G18469" t="s">
        <v>5930</v>
      </c>
      <c r="H18469" t="s">
        <v>5931</v>
      </c>
      <c r="I18469" t="s">
        <v>10601</v>
      </c>
      <c r="J18469">
        <v>20230621</v>
      </c>
      <c r="K18469" t="s">
        <v>9105</v>
      </c>
      <c r="L18469">
        <v>0</v>
      </c>
      <c r="M18469">
        <v>1716</v>
      </c>
      <c r="N18469" t="s">
        <v>117</v>
      </c>
      <c r="O18469">
        <v>20230621</v>
      </c>
    </row>
    <row r="18470" spans="1:15" x14ac:dyDescent="0.25">
      <c r="A18470" t="s">
        <v>8893</v>
      </c>
      <c r="B18470" t="s">
        <v>8894</v>
      </c>
      <c r="C18470">
        <v>1600004023</v>
      </c>
      <c r="D18470">
        <v>20230401</v>
      </c>
      <c r="E18470">
        <v>40110000</v>
      </c>
      <c r="F18470" t="s">
        <v>45</v>
      </c>
      <c r="G18470" t="s">
        <v>3501</v>
      </c>
      <c r="H18470" t="s">
        <v>3502</v>
      </c>
      <c r="I18470" t="s">
        <v>10602</v>
      </c>
      <c r="J18470">
        <v>20230401</v>
      </c>
      <c r="K18470" t="s">
        <v>10603</v>
      </c>
      <c r="L18470">
        <v>0</v>
      </c>
      <c r="M18470">
        <v>24544.799999999999</v>
      </c>
    </row>
    <row r="18471" spans="1:15" x14ac:dyDescent="0.25">
      <c r="A18471" t="s">
        <v>8893</v>
      </c>
      <c r="B18471" t="s">
        <v>8894</v>
      </c>
      <c r="C18471">
        <v>1600010961</v>
      </c>
      <c r="D18471">
        <v>20230930</v>
      </c>
      <c r="E18471">
        <v>28182000</v>
      </c>
      <c r="F18471" t="s">
        <v>41</v>
      </c>
      <c r="I18471" t="s">
        <v>10604</v>
      </c>
      <c r="J18471">
        <v>20230930</v>
      </c>
      <c r="K18471" t="s">
        <v>9415</v>
      </c>
      <c r="L18471">
        <v>0</v>
      </c>
      <c r="M18471">
        <v>21.86</v>
      </c>
    </row>
    <row r="18472" spans="1:15" x14ac:dyDescent="0.25">
      <c r="A18472" t="s">
        <v>8893</v>
      </c>
      <c r="B18472" t="s">
        <v>8894</v>
      </c>
      <c r="C18472">
        <v>1600002597</v>
      </c>
      <c r="D18472">
        <v>20230430</v>
      </c>
      <c r="E18472">
        <v>44551000</v>
      </c>
      <c r="F18472" t="s">
        <v>119</v>
      </c>
      <c r="I18472" t="s">
        <v>9735</v>
      </c>
      <c r="J18472">
        <v>20230430</v>
      </c>
      <c r="K18472" t="s">
        <v>318</v>
      </c>
      <c r="L18472">
        <v>0</v>
      </c>
      <c r="M18472">
        <v>92354</v>
      </c>
      <c r="N18472" t="s">
        <v>54</v>
      </c>
      <c r="O18472">
        <v>20230530</v>
      </c>
    </row>
    <row r="18473" spans="1:15" x14ac:dyDescent="0.25">
      <c r="A18473" t="s">
        <v>8893</v>
      </c>
      <c r="B18473" t="s">
        <v>8894</v>
      </c>
      <c r="C18473">
        <v>1600000559</v>
      </c>
      <c r="D18473">
        <v>20230418</v>
      </c>
      <c r="E18473">
        <v>41100000</v>
      </c>
      <c r="F18473" t="s">
        <v>81</v>
      </c>
      <c r="G18473" t="s">
        <v>9202</v>
      </c>
      <c r="H18473" t="s">
        <v>9203</v>
      </c>
      <c r="I18473" t="s">
        <v>10605</v>
      </c>
      <c r="J18473">
        <v>20230418</v>
      </c>
      <c r="K18473" t="s">
        <v>8953</v>
      </c>
      <c r="L18473">
        <v>0</v>
      </c>
      <c r="M18473">
        <v>8879.41</v>
      </c>
      <c r="N18473" t="s">
        <v>54</v>
      </c>
      <c r="O18473">
        <v>20230502</v>
      </c>
    </row>
    <row r="18474" spans="1:15" x14ac:dyDescent="0.25">
      <c r="A18474" t="s">
        <v>8893</v>
      </c>
      <c r="B18474" t="s">
        <v>8894</v>
      </c>
      <c r="C18474">
        <v>1600007756</v>
      </c>
      <c r="D18474">
        <v>20230817</v>
      </c>
      <c r="E18474">
        <v>41100000</v>
      </c>
      <c r="F18474" t="s">
        <v>81</v>
      </c>
      <c r="G18474" t="s">
        <v>10606</v>
      </c>
      <c r="H18474" t="s">
        <v>10607</v>
      </c>
      <c r="I18474" t="s">
        <v>10608</v>
      </c>
      <c r="J18474">
        <v>20230817</v>
      </c>
      <c r="K18474" t="s">
        <v>8942</v>
      </c>
      <c r="L18474">
        <v>0</v>
      </c>
      <c r="M18474">
        <v>360</v>
      </c>
      <c r="N18474" t="s">
        <v>83</v>
      </c>
      <c r="O18474">
        <v>20230818</v>
      </c>
    </row>
    <row r="18475" spans="1:15" x14ac:dyDescent="0.25">
      <c r="A18475" t="s">
        <v>8893</v>
      </c>
      <c r="B18475" t="s">
        <v>8894</v>
      </c>
      <c r="C18475">
        <v>1600005784</v>
      </c>
      <c r="D18475">
        <v>20230712</v>
      </c>
      <c r="E18475">
        <v>41100000</v>
      </c>
      <c r="F18475" t="s">
        <v>81</v>
      </c>
      <c r="G18475" t="s">
        <v>9121</v>
      </c>
      <c r="H18475" t="s">
        <v>9122</v>
      </c>
      <c r="I18475" t="s">
        <v>10609</v>
      </c>
      <c r="J18475">
        <v>20230712</v>
      </c>
      <c r="K18475" t="s">
        <v>8936</v>
      </c>
      <c r="L18475">
        <v>0</v>
      </c>
      <c r="M18475">
        <v>6210</v>
      </c>
      <c r="N18475" t="s">
        <v>117</v>
      </c>
      <c r="O18475">
        <v>20230712</v>
      </c>
    </row>
    <row r="18476" spans="1:15" x14ac:dyDescent="0.25">
      <c r="A18476" t="s">
        <v>8893</v>
      </c>
      <c r="B18476" t="s">
        <v>8894</v>
      </c>
      <c r="C18476">
        <v>1600007627</v>
      </c>
      <c r="D18476">
        <v>20230816</v>
      </c>
      <c r="E18476">
        <v>41100000</v>
      </c>
      <c r="F18476" t="s">
        <v>81</v>
      </c>
      <c r="G18476" t="s">
        <v>9404</v>
      </c>
      <c r="H18476" t="s">
        <v>9405</v>
      </c>
      <c r="I18476" t="s">
        <v>10610</v>
      </c>
      <c r="J18476">
        <v>20230816</v>
      </c>
      <c r="K18476" t="s">
        <v>9132</v>
      </c>
      <c r="L18476">
        <v>0</v>
      </c>
      <c r="M18476">
        <v>3457.4</v>
      </c>
      <c r="N18476" t="s">
        <v>34</v>
      </c>
      <c r="O18476">
        <v>20230816</v>
      </c>
    </row>
    <row r="18477" spans="1:15" x14ac:dyDescent="0.25">
      <c r="A18477" t="s">
        <v>8893</v>
      </c>
      <c r="B18477" t="s">
        <v>8894</v>
      </c>
      <c r="C18477">
        <v>1600001268</v>
      </c>
      <c r="D18477">
        <v>20230401</v>
      </c>
      <c r="E18477">
        <v>41100000</v>
      </c>
      <c r="F18477" t="s">
        <v>81</v>
      </c>
      <c r="I18477" t="s">
        <v>10611</v>
      </c>
      <c r="J18477">
        <v>20230401</v>
      </c>
      <c r="K18477" t="s">
        <v>10612</v>
      </c>
      <c r="L18477">
        <v>0</v>
      </c>
      <c r="M18477">
        <v>14755.21</v>
      </c>
    </row>
    <row r="18478" spans="1:15" x14ac:dyDescent="0.25">
      <c r="A18478" t="s">
        <v>8893</v>
      </c>
      <c r="B18478" t="s">
        <v>8894</v>
      </c>
      <c r="C18478">
        <v>1600007778</v>
      </c>
      <c r="D18478">
        <v>20230731</v>
      </c>
      <c r="E18478">
        <v>28182000</v>
      </c>
      <c r="F18478" t="s">
        <v>41</v>
      </c>
      <c r="I18478" t="s">
        <v>9866</v>
      </c>
      <c r="J18478">
        <v>20230731</v>
      </c>
      <c r="K18478" t="s">
        <v>9867</v>
      </c>
      <c r="L18478">
        <v>0</v>
      </c>
      <c r="M18478">
        <v>13.75</v>
      </c>
    </row>
    <row r="18479" spans="1:15" x14ac:dyDescent="0.25">
      <c r="A18479" t="s">
        <v>8893</v>
      </c>
      <c r="B18479" t="s">
        <v>8894</v>
      </c>
      <c r="C18479">
        <v>1600010828</v>
      </c>
      <c r="D18479">
        <v>20230930</v>
      </c>
      <c r="E18479">
        <v>43700005</v>
      </c>
      <c r="F18479" t="s">
        <v>97</v>
      </c>
      <c r="I18479" t="s">
        <v>10613</v>
      </c>
      <c r="J18479">
        <v>20230930</v>
      </c>
      <c r="K18479" t="s">
        <v>9027</v>
      </c>
      <c r="L18479">
        <v>0</v>
      </c>
      <c r="M18479">
        <v>410</v>
      </c>
    </row>
    <row r="18480" spans="1:15" x14ac:dyDescent="0.25">
      <c r="A18480" t="s">
        <v>8893</v>
      </c>
      <c r="B18480" t="s">
        <v>8894</v>
      </c>
      <c r="C18480">
        <v>1600003839</v>
      </c>
      <c r="D18480">
        <v>20230401</v>
      </c>
      <c r="E18480">
        <v>40100000</v>
      </c>
      <c r="F18480" t="s">
        <v>55</v>
      </c>
      <c r="G18480" t="s">
        <v>573</v>
      </c>
      <c r="H18480" t="s">
        <v>574</v>
      </c>
      <c r="I18480" t="s">
        <v>4740</v>
      </c>
      <c r="J18480">
        <v>20230401</v>
      </c>
      <c r="K18480" t="s">
        <v>10614</v>
      </c>
      <c r="L18480">
        <v>0</v>
      </c>
      <c r="M18480">
        <v>98878.01</v>
      </c>
      <c r="N18480" t="s">
        <v>202</v>
      </c>
      <c r="O18480">
        <v>20230620</v>
      </c>
    </row>
    <row r="18481" spans="1:15" x14ac:dyDescent="0.25">
      <c r="A18481" t="s">
        <v>8893</v>
      </c>
      <c r="B18481" t="s">
        <v>8894</v>
      </c>
      <c r="C18481">
        <v>1600001402</v>
      </c>
      <c r="D18481">
        <v>20230401</v>
      </c>
      <c r="E18481">
        <v>41100000</v>
      </c>
      <c r="F18481" t="s">
        <v>81</v>
      </c>
      <c r="I18481" t="s">
        <v>10615</v>
      </c>
      <c r="J18481">
        <v>20230401</v>
      </c>
      <c r="K18481" t="s">
        <v>10616</v>
      </c>
      <c r="L18481">
        <v>0</v>
      </c>
      <c r="M18481">
        <v>456</v>
      </c>
    </row>
    <row r="18482" spans="1:15" x14ac:dyDescent="0.25">
      <c r="A18482" t="s">
        <v>8893</v>
      </c>
      <c r="B18482" t="s">
        <v>8894</v>
      </c>
      <c r="C18482">
        <v>1600003836</v>
      </c>
      <c r="D18482">
        <v>20230401</v>
      </c>
      <c r="E18482">
        <v>40100000</v>
      </c>
      <c r="F18482" t="s">
        <v>55</v>
      </c>
      <c r="G18482" t="s">
        <v>909</v>
      </c>
      <c r="H18482" t="s">
        <v>910</v>
      </c>
      <c r="I18482" t="s">
        <v>5776</v>
      </c>
      <c r="J18482">
        <v>20230401</v>
      </c>
      <c r="K18482" t="s">
        <v>10617</v>
      </c>
      <c r="L18482">
        <v>0</v>
      </c>
      <c r="M18482">
        <v>-196.8</v>
      </c>
      <c r="N18482" t="s">
        <v>83</v>
      </c>
      <c r="O18482">
        <v>20230620</v>
      </c>
    </row>
    <row r="18483" spans="1:15" x14ac:dyDescent="0.25">
      <c r="A18483" t="s">
        <v>8893</v>
      </c>
      <c r="B18483" t="s">
        <v>8894</v>
      </c>
      <c r="C18483">
        <v>1600007627</v>
      </c>
      <c r="D18483">
        <v>20230816</v>
      </c>
      <c r="E18483">
        <v>41100000</v>
      </c>
      <c r="F18483" t="s">
        <v>81</v>
      </c>
      <c r="G18483" t="s">
        <v>9015</v>
      </c>
      <c r="H18483" t="s">
        <v>9016</v>
      </c>
      <c r="I18483" t="s">
        <v>10618</v>
      </c>
      <c r="J18483">
        <v>20230816</v>
      </c>
      <c r="K18483" t="s">
        <v>9132</v>
      </c>
      <c r="L18483">
        <v>0</v>
      </c>
      <c r="M18483">
        <v>1262.4000000000001</v>
      </c>
      <c r="N18483" t="s">
        <v>27</v>
      </c>
      <c r="O18483">
        <v>20230816</v>
      </c>
    </row>
    <row r="18484" spans="1:15" x14ac:dyDescent="0.25">
      <c r="A18484" t="s">
        <v>8893</v>
      </c>
      <c r="B18484" t="s">
        <v>8894</v>
      </c>
      <c r="C18484">
        <v>1600007647</v>
      </c>
      <c r="D18484">
        <v>20230817</v>
      </c>
      <c r="E18484">
        <v>46799996</v>
      </c>
      <c r="F18484" t="s">
        <v>67</v>
      </c>
      <c r="I18484" t="s">
        <v>10619</v>
      </c>
      <c r="J18484">
        <v>20230817</v>
      </c>
      <c r="K18484" t="s">
        <v>10620</v>
      </c>
      <c r="L18484">
        <v>4428.84</v>
      </c>
      <c r="M18484">
        <v>0</v>
      </c>
    </row>
    <row r="18485" spans="1:15" x14ac:dyDescent="0.25">
      <c r="A18485" t="s">
        <v>8893</v>
      </c>
      <c r="B18485" t="s">
        <v>8894</v>
      </c>
      <c r="C18485">
        <v>1600002469</v>
      </c>
      <c r="D18485">
        <v>20230430</v>
      </c>
      <c r="E18485">
        <v>68112000</v>
      </c>
      <c r="F18485" t="s">
        <v>8902</v>
      </c>
      <c r="I18485" t="s">
        <v>10621</v>
      </c>
      <c r="J18485">
        <v>20230430</v>
      </c>
      <c r="K18485" t="s">
        <v>9068</v>
      </c>
      <c r="L18485">
        <v>61.71</v>
      </c>
      <c r="M18485">
        <v>0</v>
      </c>
    </row>
    <row r="18486" spans="1:15" x14ac:dyDescent="0.25">
      <c r="A18486" t="s">
        <v>8893</v>
      </c>
      <c r="B18486" t="s">
        <v>8894</v>
      </c>
      <c r="C18486">
        <v>1600001226</v>
      </c>
      <c r="D18486">
        <v>20230401</v>
      </c>
      <c r="E18486">
        <v>41100000</v>
      </c>
      <c r="F18486" t="s">
        <v>81</v>
      </c>
      <c r="I18486" t="s">
        <v>10622</v>
      </c>
      <c r="J18486">
        <v>20230401</v>
      </c>
      <c r="K18486" t="s">
        <v>10623</v>
      </c>
      <c r="L18486">
        <v>0</v>
      </c>
      <c r="M18486">
        <v>6604.22</v>
      </c>
    </row>
    <row r="18487" spans="1:15" x14ac:dyDescent="0.25">
      <c r="A18487" t="s">
        <v>8893</v>
      </c>
      <c r="B18487" t="s">
        <v>8894</v>
      </c>
      <c r="C18487">
        <v>1600001351</v>
      </c>
      <c r="D18487">
        <v>20230401</v>
      </c>
      <c r="E18487">
        <v>41100000</v>
      </c>
      <c r="F18487" t="s">
        <v>81</v>
      </c>
      <c r="G18487" t="s">
        <v>664</v>
      </c>
      <c r="H18487" t="s">
        <v>665</v>
      </c>
      <c r="I18487" t="s">
        <v>2387</v>
      </c>
      <c r="J18487">
        <v>20230401</v>
      </c>
      <c r="K18487" t="s">
        <v>10624</v>
      </c>
      <c r="L18487">
        <v>354</v>
      </c>
      <c r="M18487">
        <v>0</v>
      </c>
      <c r="N18487" t="s">
        <v>54</v>
      </c>
      <c r="O18487">
        <v>20230505</v>
      </c>
    </row>
    <row r="18488" spans="1:15" x14ac:dyDescent="0.25">
      <c r="A18488" t="s">
        <v>8893</v>
      </c>
      <c r="B18488" t="s">
        <v>8894</v>
      </c>
      <c r="C18488">
        <v>1600005784</v>
      </c>
      <c r="D18488">
        <v>20230712</v>
      </c>
      <c r="E18488">
        <v>41100000</v>
      </c>
      <c r="F18488" t="s">
        <v>81</v>
      </c>
      <c r="G18488" t="s">
        <v>9249</v>
      </c>
      <c r="H18488" t="s">
        <v>9250</v>
      </c>
      <c r="I18488" t="s">
        <v>10625</v>
      </c>
      <c r="J18488">
        <v>20230712</v>
      </c>
      <c r="K18488" t="s">
        <v>8936</v>
      </c>
      <c r="L18488">
        <v>0</v>
      </c>
      <c r="M18488">
        <v>7425.55</v>
      </c>
      <c r="N18488" t="s">
        <v>80</v>
      </c>
      <c r="O18488">
        <v>20230712</v>
      </c>
    </row>
    <row r="18489" spans="1:15" x14ac:dyDescent="0.25">
      <c r="A18489" t="s">
        <v>8893</v>
      </c>
      <c r="B18489" t="s">
        <v>8894</v>
      </c>
      <c r="C18489">
        <v>1600003818</v>
      </c>
      <c r="D18489">
        <v>20230401</v>
      </c>
      <c r="E18489">
        <v>40100000</v>
      </c>
      <c r="F18489" t="s">
        <v>55</v>
      </c>
      <c r="G18489" t="s">
        <v>2158</v>
      </c>
      <c r="H18489" t="s">
        <v>2159</v>
      </c>
      <c r="I18489">
        <v>23031943</v>
      </c>
      <c r="J18489">
        <v>20230401</v>
      </c>
      <c r="K18489" t="s">
        <v>10626</v>
      </c>
      <c r="L18489">
        <v>0</v>
      </c>
      <c r="M18489">
        <v>51.24</v>
      </c>
      <c r="N18489" t="s">
        <v>54</v>
      </c>
      <c r="O18489">
        <v>20230620</v>
      </c>
    </row>
    <row r="18490" spans="1:15" x14ac:dyDescent="0.25">
      <c r="A18490" t="s">
        <v>8893</v>
      </c>
      <c r="B18490" t="s">
        <v>8894</v>
      </c>
      <c r="C18490">
        <v>1600007791</v>
      </c>
      <c r="D18490">
        <v>20230731</v>
      </c>
      <c r="E18490">
        <v>28182000</v>
      </c>
      <c r="F18490" t="s">
        <v>41</v>
      </c>
      <c r="I18490" t="s">
        <v>10627</v>
      </c>
      <c r="J18490">
        <v>20230731</v>
      </c>
      <c r="K18490" t="s">
        <v>8900</v>
      </c>
      <c r="L18490">
        <v>0</v>
      </c>
      <c r="M18490">
        <v>272.76</v>
      </c>
    </row>
    <row r="18491" spans="1:15" x14ac:dyDescent="0.25">
      <c r="A18491" t="s">
        <v>8893</v>
      </c>
      <c r="B18491" t="s">
        <v>8894</v>
      </c>
      <c r="C18491">
        <v>1600004473</v>
      </c>
      <c r="D18491">
        <v>20230621</v>
      </c>
      <c r="E18491">
        <v>41100000</v>
      </c>
      <c r="F18491" t="s">
        <v>81</v>
      </c>
      <c r="G18491" t="s">
        <v>9668</v>
      </c>
      <c r="H18491" t="s">
        <v>9669</v>
      </c>
      <c r="I18491" t="s">
        <v>10628</v>
      </c>
      <c r="J18491">
        <v>20230621</v>
      </c>
      <c r="K18491" t="s">
        <v>8974</v>
      </c>
      <c r="L18491">
        <v>0</v>
      </c>
      <c r="M18491">
        <v>4548</v>
      </c>
      <c r="N18491" t="s">
        <v>80</v>
      </c>
      <c r="O18491">
        <v>20230621</v>
      </c>
    </row>
    <row r="18492" spans="1:15" x14ac:dyDescent="0.25">
      <c r="A18492" t="s">
        <v>8893</v>
      </c>
      <c r="B18492" t="s">
        <v>8894</v>
      </c>
      <c r="C18492">
        <v>1600011154</v>
      </c>
      <c r="D18492">
        <v>20230401</v>
      </c>
      <c r="E18492">
        <v>61810000</v>
      </c>
      <c r="F18492" t="s">
        <v>6214</v>
      </c>
      <c r="I18492" t="s">
        <v>10629</v>
      </c>
      <c r="J18492">
        <v>20230401</v>
      </c>
      <c r="K18492" t="s">
        <v>10630</v>
      </c>
      <c r="L18492">
        <v>1088.25</v>
      </c>
      <c r="M18492">
        <v>0</v>
      </c>
    </row>
    <row r="18493" spans="1:15" x14ac:dyDescent="0.25">
      <c r="A18493" t="s">
        <v>8893</v>
      </c>
      <c r="B18493" t="s">
        <v>8894</v>
      </c>
      <c r="C18493">
        <v>1600009312</v>
      </c>
      <c r="D18493">
        <v>20230831</v>
      </c>
      <c r="E18493">
        <v>68112000</v>
      </c>
      <c r="F18493" t="s">
        <v>8902</v>
      </c>
      <c r="I18493" t="s">
        <v>10631</v>
      </c>
      <c r="J18493">
        <v>20230831</v>
      </c>
      <c r="K18493" t="s">
        <v>9197</v>
      </c>
      <c r="L18493">
        <v>62</v>
      </c>
      <c r="M18493">
        <v>0</v>
      </c>
    </row>
    <row r="18494" spans="1:15" x14ac:dyDescent="0.25">
      <c r="A18494" t="s">
        <v>8893</v>
      </c>
      <c r="B18494" t="s">
        <v>8894</v>
      </c>
      <c r="C18494">
        <v>1600006934</v>
      </c>
      <c r="D18494">
        <v>20230630</v>
      </c>
      <c r="E18494">
        <v>28154000</v>
      </c>
      <c r="F18494" t="s">
        <v>48</v>
      </c>
      <c r="I18494" t="s">
        <v>9281</v>
      </c>
      <c r="J18494">
        <v>20230630</v>
      </c>
      <c r="K18494" t="s">
        <v>9282</v>
      </c>
      <c r="L18494">
        <v>0</v>
      </c>
      <c r="M18494">
        <v>62.25</v>
      </c>
    </row>
    <row r="18495" spans="1:15" x14ac:dyDescent="0.25">
      <c r="A18495" t="s">
        <v>8893</v>
      </c>
      <c r="B18495" t="s">
        <v>8894</v>
      </c>
      <c r="C18495">
        <v>1600006411</v>
      </c>
      <c r="D18495">
        <v>20230727</v>
      </c>
      <c r="E18495">
        <v>41100000</v>
      </c>
      <c r="F18495" t="s">
        <v>81</v>
      </c>
      <c r="G18495" t="s">
        <v>8968</v>
      </c>
      <c r="H18495" t="s">
        <v>8969</v>
      </c>
      <c r="I18495" t="s">
        <v>10632</v>
      </c>
      <c r="J18495">
        <v>20230727</v>
      </c>
      <c r="K18495" t="s">
        <v>8981</v>
      </c>
      <c r="L18495">
        <v>0</v>
      </c>
      <c r="M18495">
        <v>881.89</v>
      </c>
      <c r="N18495" t="s">
        <v>34</v>
      </c>
      <c r="O18495">
        <v>20230727</v>
      </c>
    </row>
    <row r="18496" spans="1:15" x14ac:dyDescent="0.25">
      <c r="A18496" t="s">
        <v>8893</v>
      </c>
      <c r="B18496" t="s">
        <v>8894</v>
      </c>
      <c r="C18496">
        <v>1600004739</v>
      </c>
      <c r="D18496">
        <v>20230531</v>
      </c>
      <c r="E18496">
        <v>28183000</v>
      </c>
      <c r="F18496" t="s">
        <v>102</v>
      </c>
      <c r="I18496" t="s">
        <v>10633</v>
      </c>
      <c r="J18496">
        <v>20230531</v>
      </c>
      <c r="K18496" t="s">
        <v>9943</v>
      </c>
      <c r="L18496">
        <v>0</v>
      </c>
      <c r="M18496">
        <v>26.17</v>
      </c>
    </row>
    <row r="18497" spans="1:15" x14ac:dyDescent="0.25">
      <c r="A18497" t="s">
        <v>8893</v>
      </c>
      <c r="B18497" t="s">
        <v>8894</v>
      </c>
      <c r="C18497">
        <v>1600012006</v>
      </c>
      <c r="D18497">
        <v>20231031</v>
      </c>
      <c r="E18497">
        <v>42100000</v>
      </c>
      <c r="F18497" t="s">
        <v>28</v>
      </c>
      <c r="I18497" s="1">
        <v>45200</v>
      </c>
      <c r="J18497">
        <v>20231031</v>
      </c>
      <c r="K18497" t="s">
        <v>9027</v>
      </c>
      <c r="L18497">
        <v>0</v>
      </c>
      <c r="M18497">
        <v>307269.96000000002</v>
      </c>
      <c r="N18497" t="s">
        <v>446</v>
      </c>
      <c r="O18497">
        <v>20231120</v>
      </c>
    </row>
    <row r="18498" spans="1:15" x14ac:dyDescent="0.25">
      <c r="A18498" t="s">
        <v>8893</v>
      </c>
      <c r="B18498" t="s">
        <v>8894</v>
      </c>
      <c r="C18498">
        <v>1600009308</v>
      </c>
      <c r="D18498">
        <v>20230831</v>
      </c>
      <c r="E18498">
        <v>68112000</v>
      </c>
      <c r="F18498" t="s">
        <v>8902</v>
      </c>
      <c r="I18498" t="s">
        <v>9892</v>
      </c>
      <c r="J18498">
        <v>20230831</v>
      </c>
      <c r="K18498" t="s">
        <v>9893</v>
      </c>
      <c r="L18498">
        <v>77.67</v>
      </c>
      <c r="M18498">
        <v>0</v>
      </c>
    </row>
    <row r="18499" spans="1:15" x14ac:dyDescent="0.25">
      <c r="A18499" t="s">
        <v>8893</v>
      </c>
      <c r="B18499" t="s">
        <v>8894</v>
      </c>
      <c r="C18499">
        <v>1600001277</v>
      </c>
      <c r="D18499">
        <v>20230401</v>
      </c>
      <c r="E18499">
        <v>41100000</v>
      </c>
      <c r="F18499" t="s">
        <v>81</v>
      </c>
      <c r="G18499" t="s">
        <v>9115</v>
      </c>
      <c r="H18499" t="s">
        <v>9116</v>
      </c>
      <c r="I18499" t="s">
        <v>10634</v>
      </c>
      <c r="J18499">
        <v>20230401</v>
      </c>
      <c r="K18499" t="s">
        <v>10635</v>
      </c>
      <c r="L18499">
        <v>38792.89</v>
      </c>
      <c r="M18499">
        <v>0</v>
      </c>
      <c r="N18499" t="s">
        <v>54</v>
      </c>
      <c r="O18499">
        <v>20230502</v>
      </c>
    </row>
    <row r="18500" spans="1:15" x14ac:dyDescent="0.25">
      <c r="A18500" t="s">
        <v>8893</v>
      </c>
      <c r="B18500" t="s">
        <v>8894</v>
      </c>
      <c r="C18500">
        <v>1600007627</v>
      </c>
      <c r="D18500">
        <v>20230816</v>
      </c>
      <c r="E18500">
        <v>41100000</v>
      </c>
      <c r="F18500" t="s">
        <v>81</v>
      </c>
      <c r="G18500" t="s">
        <v>5930</v>
      </c>
      <c r="H18500" t="s">
        <v>5931</v>
      </c>
      <c r="I18500" t="s">
        <v>10636</v>
      </c>
      <c r="J18500">
        <v>20230816</v>
      </c>
      <c r="K18500" t="s">
        <v>9132</v>
      </c>
      <c r="L18500">
        <v>0</v>
      </c>
      <c r="M18500">
        <v>4701.38</v>
      </c>
      <c r="N18500" t="s">
        <v>29</v>
      </c>
      <c r="O18500">
        <v>20230816</v>
      </c>
    </row>
    <row r="18501" spans="1:15" x14ac:dyDescent="0.25">
      <c r="A18501" t="s">
        <v>8893</v>
      </c>
      <c r="B18501" t="s">
        <v>8894</v>
      </c>
      <c r="C18501">
        <v>1600003945</v>
      </c>
      <c r="D18501">
        <v>20230401</v>
      </c>
      <c r="E18501">
        <v>40100000</v>
      </c>
      <c r="F18501" t="s">
        <v>55</v>
      </c>
      <c r="G18501" t="s">
        <v>10637</v>
      </c>
      <c r="H18501" t="s">
        <v>10638</v>
      </c>
      <c r="I18501" t="s">
        <v>10639</v>
      </c>
      <c r="J18501">
        <v>20230401</v>
      </c>
      <c r="K18501" t="s">
        <v>10640</v>
      </c>
      <c r="L18501">
        <v>3720</v>
      </c>
      <c r="M18501">
        <v>0</v>
      </c>
    </row>
    <row r="18502" spans="1:15" x14ac:dyDescent="0.25">
      <c r="A18502" t="s">
        <v>8893</v>
      </c>
      <c r="B18502" t="s">
        <v>8894</v>
      </c>
      <c r="C18502">
        <v>1600001402</v>
      </c>
      <c r="D18502">
        <v>20230401</v>
      </c>
      <c r="E18502">
        <v>41100000</v>
      </c>
      <c r="F18502" t="s">
        <v>81</v>
      </c>
      <c r="G18502" t="s">
        <v>10641</v>
      </c>
      <c r="H18502" t="s">
        <v>10642</v>
      </c>
      <c r="I18502" t="s">
        <v>10643</v>
      </c>
      <c r="J18502">
        <v>20230401</v>
      </c>
      <c r="K18502" t="s">
        <v>10644</v>
      </c>
      <c r="L18502">
        <v>456</v>
      </c>
      <c r="M18502">
        <v>0</v>
      </c>
      <c r="N18502" t="s">
        <v>54</v>
      </c>
      <c r="O18502">
        <v>20231123</v>
      </c>
    </row>
    <row r="18503" spans="1:15" x14ac:dyDescent="0.25">
      <c r="A18503" t="s">
        <v>8893</v>
      </c>
      <c r="B18503" t="s">
        <v>8894</v>
      </c>
      <c r="C18503">
        <v>1600011131</v>
      </c>
      <c r="D18503">
        <v>20230401</v>
      </c>
      <c r="E18503">
        <v>63710000</v>
      </c>
      <c r="F18503" t="s">
        <v>10645</v>
      </c>
      <c r="I18503" t="s">
        <v>10646</v>
      </c>
      <c r="J18503">
        <v>20230401</v>
      </c>
      <c r="K18503" t="s">
        <v>10647</v>
      </c>
      <c r="L18503">
        <v>0</v>
      </c>
      <c r="M18503">
        <v>708.39</v>
      </c>
    </row>
    <row r="18504" spans="1:15" x14ac:dyDescent="0.25">
      <c r="A18504" t="s">
        <v>8893</v>
      </c>
      <c r="B18504" t="s">
        <v>8894</v>
      </c>
      <c r="C18504">
        <v>1600001200</v>
      </c>
      <c r="D18504">
        <v>20230401</v>
      </c>
      <c r="E18504">
        <v>41100000</v>
      </c>
      <c r="F18504" t="s">
        <v>81</v>
      </c>
      <c r="G18504" t="s">
        <v>553</v>
      </c>
      <c r="H18504" t="s">
        <v>554</v>
      </c>
      <c r="I18504" t="s">
        <v>10648</v>
      </c>
      <c r="J18504">
        <v>20230401</v>
      </c>
      <c r="K18504" t="s">
        <v>10649</v>
      </c>
      <c r="L18504">
        <v>2112</v>
      </c>
      <c r="M18504">
        <v>0</v>
      </c>
      <c r="N18504" t="s">
        <v>37</v>
      </c>
      <c r="O18504">
        <v>20230509</v>
      </c>
    </row>
    <row r="18505" spans="1:15" x14ac:dyDescent="0.25">
      <c r="A18505" t="s">
        <v>8893</v>
      </c>
      <c r="B18505" t="s">
        <v>8894</v>
      </c>
      <c r="C18505">
        <v>1600003363</v>
      </c>
      <c r="D18505">
        <v>20230601</v>
      </c>
      <c r="E18505">
        <v>46799996</v>
      </c>
      <c r="F18505" t="s">
        <v>67</v>
      </c>
      <c r="I18505" t="s">
        <v>9745</v>
      </c>
      <c r="J18505">
        <v>20230601</v>
      </c>
      <c r="K18505" t="s">
        <v>8983</v>
      </c>
      <c r="L18505">
        <v>0</v>
      </c>
      <c r="M18505">
        <v>274.32</v>
      </c>
    </row>
    <row r="18506" spans="1:15" x14ac:dyDescent="0.25">
      <c r="A18506" t="s">
        <v>8893</v>
      </c>
      <c r="B18506" t="s">
        <v>8894</v>
      </c>
      <c r="C18506">
        <v>1600003830</v>
      </c>
      <c r="D18506">
        <v>20230401</v>
      </c>
      <c r="E18506">
        <v>40100000</v>
      </c>
      <c r="F18506" t="s">
        <v>55</v>
      </c>
      <c r="G18506" t="s">
        <v>3682</v>
      </c>
      <c r="H18506" t="s">
        <v>3683</v>
      </c>
      <c r="I18506" t="s">
        <v>4588</v>
      </c>
      <c r="J18506">
        <v>20230401</v>
      </c>
      <c r="K18506" t="s">
        <v>10650</v>
      </c>
      <c r="L18506">
        <v>0</v>
      </c>
      <c r="M18506">
        <v>756</v>
      </c>
      <c r="N18506" t="s">
        <v>37</v>
      </c>
      <c r="O18506">
        <v>20230620</v>
      </c>
    </row>
    <row r="18507" spans="1:15" x14ac:dyDescent="0.25">
      <c r="A18507" t="s">
        <v>8893</v>
      </c>
      <c r="B18507" t="s">
        <v>8894</v>
      </c>
      <c r="C18507">
        <v>1600009257</v>
      </c>
      <c r="D18507">
        <v>20230919</v>
      </c>
      <c r="E18507">
        <v>41100000</v>
      </c>
      <c r="F18507" t="s">
        <v>81</v>
      </c>
      <c r="G18507" t="s">
        <v>9420</v>
      </c>
      <c r="H18507" t="s">
        <v>9421</v>
      </c>
      <c r="I18507" t="s">
        <v>10651</v>
      </c>
      <c r="J18507">
        <v>20230919</v>
      </c>
      <c r="K18507" t="s">
        <v>8898</v>
      </c>
      <c r="L18507">
        <v>0</v>
      </c>
      <c r="M18507">
        <v>1272</v>
      </c>
      <c r="N18507" t="s">
        <v>29</v>
      </c>
      <c r="O18507">
        <v>20230919</v>
      </c>
    </row>
    <row r="18508" spans="1:15" x14ac:dyDescent="0.25">
      <c r="A18508" t="s">
        <v>8893</v>
      </c>
      <c r="B18508" t="s">
        <v>8894</v>
      </c>
      <c r="C18508">
        <v>1600003983</v>
      </c>
      <c r="D18508">
        <v>20230401</v>
      </c>
      <c r="E18508">
        <v>40100000</v>
      </c>
      <c r="F18508" t="s">
        <v>55</v>
      </c>
      <c r="G18508" t="s">
        <v>4345</v>
      </c>
      <c r="H18508" t="s">
        <v>4346</v>
      </c>
      <c r="I18508">
        <v>109234</v>
      </c>
      <c r="J18508">
        <v>20230401</v>
      </c>
      <c r="K18508" t="s">
        <v>10652</v>
      </c>
      <c r="L18508">
        <v>0</v>
      </c>
      <c r="M18508">
        <v>1828</v>
      </c>
      <c r="N18508" t="s">
        <v>54</v>
      </c>
      <c r="O18508">
        <v>20230620</v>
      </c>
    </row>
    <row r="18509" spans="1:15" x14ac:dyDescent="0.25">
      <c r="A18509" t="s">
        <v>8893</v>
      </c>
      <c r="B18509" t="s">
        <v>8894</v>
      </c>
      <c r="C18509">
        <v>1600002111</v>
      </c>
      <c r="D18509">
        <v>20230430</v>
      </c>
      <c r="E18509">
        <v>63340000</v>
      </c>
      <c r="F18509" t="s">
        <v>10653</v>
      </c>
      <c r="I18509" s="1">
        <v>45017</v>
      </c>
      <c r="J18509">
        <v>20230430</v>
      </c>
      <c r="K18509" t="s">
        <v>9027</v>
      </c>
      <c r="L18509">
        <v>1229.8</v>
      </c>
      <c r="M18509">
        <v>0</v>
      </c>
    </row>
    <row r="18510" spans="1:15" x14ac:dyDescent="0.25">
      <c r="A18510" t="s">
        <v>8893</v>
      </c>
      <c r="B18510" t="s">
        <v>8894</v>
      </c>
      <c r="C18510">
        <v>1600003969</v>
      </c>
      <c r="D18510">
        <v>20230401</v>
      </c>
      <c r="E18510">
        <v>40100000</v>
      </c>
      <c r="F18510" t="s">
        <v>55</v>
      </c>
      <c r="G18510" t="s">
        <v>5645</v>
      </c>
      <c r="H18510" t="s">
        <v>5646</v>
      </c>
      <c r="I18510" t="s">
        <v>5016</v>
      </c>
      <c r="J18510">
        <v>20230401</v>
      </c>
      <c r="K18510" t="s">
        <v>10654</v>
      </c>
      <c r="L18510">
        <v>0</v>
      </c>
      <c r="M18510">
        <v>31.8</v>
      </c>
      <c r="N18510" t="s">
        <v>54</v>
      </c>
      <c r="O18510">
        <v>20230620</v>
      </c>
    </row>
    <row r="18511" spans="1:15" x14ac:dyDescent="0.25">
      <c r="A18511" t="s">
        <v>8893</v>
      </c>
      <c r="B18511" t="s">
        <v>8894</v>
      </c>
      <c r="C18511">
        <v>1600004641</v>
      </c>
      <c r="D18511">
        <v>20230531</v>
      </c>
      <c r="E18511">
        <v>68112000</v>
      </c>
      <c r="F18511" t="s">
        <v>8902</v>
      </c>
      <c r="I18511" t="s">
        <v>10277</v>
      </c>
      <c r="J18511">
        <v>20230531</v>
      </c>
      <c r="K18511" t="s">
        <v>9488</v>
      </c>
      <c r="L18511">
        <v>93.54</v>
      </c>
      <c r="M18511">
        <v>0</v>
      </c>
    </row>
    <row r="18512" spans="1:15" x14ac:dyDescent="0.25">
      <c r="A18512" t="s">
        <v>8893</v>
      </c>
      <c r="B18512" t="s">
        <v>8894</v>
      </c>
      <c r="C18512">
        <v>1600004473</v>
      </c>
      <c r="D18512">
        <v>20230621</v>
      </c>
      <c r="E18512">
        <v>41100000</v>
      </c>
      <c r="F18512" t="s">
        <v>81</v>
      </c>
      <c r="G18512" t="s">
        <v>9180</v>
      </c>
      <c r="H18512" t="s">
        <v>9181</v>
      </c>
      <c r="I18512" t="s">
        <v>10655</v>
      </c>
      <c r="J18512">
        <v>20230621</v>
      </c>
      <c r="K18512" t="s">
        <v>9105</v>
      </c>
      <c r="L18512">
        <v>0</v>
      </c>
      <c r="M18512">
        <v>18409.34</v>
      </c>
      <c r="N18512" t="s">
        <v>37</v>
      </c>
      <c r="O18512">
        <v>20230621</v>
      </c>
    </row>
    <row r="18513" spans="1:15" x14ac:dyDescent="0.25">
      <c r="A18513" t="s">
        <v>8893</v>
      </c>
      <c r="B18513" t="s">
        <v>8894</v>
      </c>
      <c r="C18513">
        <v>1600002163</v>
      </c>
      <c r="D18513">
        <v>20230515</v>
      </c>
      <c r="E18513">
        <v>41100000</v>
      </c>
      <c r="F18513" t="s">
        <v>81</v>
      </c>
      <c r="G18513" t="s">
        <v>8939</v>
      </c>
      <c r="H18513" t="s">
        <v>8940</v>
      </c>
      <c r="I18513" t="s">
        <v>10656</v>
      </c>
      <c r="J18513">
        <v>20230515</v>
      </c>
      <c r="K18513" t="s">
        <v>8942</v>
      </c>
      <c r="L18513">
        <v>0</v>
      </c>
      <c r="M18513">
        <v>4360.8</v>
      </c>
      <c r="N18513" t="s">
        <v>54</v>
      </c>
      <c r="O18513">
        <v>20230516</v>
      </c>
    </row>
    <row r="18514" spans="1:15" x14ac:dyDescent="0.25">
      <c r="A18514" t="s">
        <v>8893</v>
      </c>
      <c r="B18514" t="s">
        <v>8894</v>
      </c>
      <c r="C18514">
        <v>1600004473</v>
      </c>
      <c r="D18514">
        <v>20230621</v>
      </c>
      <c r="E18514">
        <v>41100000</v>
      </c>
      <c r="F18514" t="s">
        <v>81</v>
      </c>
      <c r="G18514" t="s">
        <v>10657</v>
      </c>
      <c r="H18514" t="s">
        <v>10658</v>
      </c>
      <c r="I18514" t="s">
        <v>10659</v>
      </c>
      <c r="J18514">
        <v>20230621</v>
      </c>
      <c r="K18514" t="s">
        <v>9105</v>
      </c>
      <c r="L18514">
        <v>0</v>
      </c>
      <c r="M18514">
        <v>38913.31</v>
      </c>
      <c r="N18514" t="s">
        <v>37</v>
      </c>
      <c r="O18514">
        <v>20230621</v>
      </c>
    </row>
    <row r="18515" spans="1:15" x14ac:dyDescent="0.25">
      <c r="A18515" t="s">
        <v>8893</v>
      </c>
      <c r="B18515" t="s">
        <v>8894</v>
      </c>
      <c r="C18515">
        <v>1600005930</v>
      </c>
      <c r="D18515">
        <v>20230630</v>
      </c>
      <c r="E18515">
        <v>64120000</v>
      </c>
      <c r="F18515" t="s">
        <v>10660</v>
      </c>
      <c r="I18515" s="1">
        <v>45078</v>
      </c>
      <c r="J18515">
        <v>20230630</v>
      </c>
      <c r="K18515" t="s">
        <v>9027</v>
      </c>
      <c r="L18515">
        <v>52006.559999999998</v>
      </c>
      <c r="M18515">
        <v>0</v>
      </c>
    </row>
    <row r="18516" spans="1:15" x14ac:dyDescent="0.25">
      <c r="A18516" t="s">
        <v>8893</v>
      </c>
      <c r="B18516" t="s">
        <v>8894</v>
      </c>
      <c r="C18516">
        <v>1600007627</v>
      </c>
      <c r="D18516">
        <v>20230816</v>
      </c>
      <c r="E18516">
        <v>41100000</v>
      </c>
      <c r="F18516" t="s">
        <v>81</v>
      </c>
      <c r="G18516" t="s">
        <v>9686</v>
      </c>
      <c r="H18516" t="s">
        <v>9687</v>
      </c>
      <c r="I18516" t="s">
        <v>10661</v>
      </c>
      <c r="J18516">
        <v>20230816</v>
      </c>
      <c r="K18516" t="s">
        <v>9132</v>
      </c>
      <c r="L18516">
        <v>0</v>
      </c>
      <c r="M18516">
        <v>15538.57</v>
      </c>
      <c r="N18516" t="s">
        <v>27</v>
      </c>
      <c r="O18516">
        <v>20230816</v>
      </c>
    </row>
    <row r="18517" spans="1:15" x14ac:dyDescent="0.25">
      <c r="A18517" t="s">
        <v>8893</v>
      </c>
      <c r="B18517" t="s">
        <v>8894</v>
      </c>
      <c r="C18517">
        <v>1600004680</v>
      </c>
      <c r="D18517">
        <v>20230531</v>
      </c>
      <c r="E18517">
        <v>68112000</v>
      </c>
      <c r="F18517" t="s">
        <v>8902</v>
      </c>
      <c r="I18517" t="s">
        <v>10662</v>
      </c>
      <c r="J18517">
        <v>20230531</v>
      </c>
      <c r="K18517" t="s">
        <v>9931</v>
      </c>
      <c r="L18517">
        <v>83.33</v>
      </c>
      <c r="M18517">
        <v>0</v>
      </c>
    </row>
    <row r="18518" spans="1:15" x14ac:dyDescent="0.25">
      <c r="A18518" t="s">
        <v>8893</v>
      </c>
      <c r="B18518" t="s">
        <v>8894</v>
      </c>
      <c r="C18518">
        <v>1600007308</v>
      </c>
      <c r="D18518">
        <v>20230731</v>
      </c>
      <c r="E18518">
        <v>42500000</v>
      </c>
      <c r="F18518" t="s">
        <v>907</v>
      </c>
      <c r="I18518" t="s">
        <v>10663</v>
      </c>
      <c r="J18518">
        <v>20230731</v>
      </c>
      <c r="K18518" t="s">
        <v>10664</v>
      </c>
      <c r="L18518">
        <v>70</v>
      </c>
      <c r="M18518">
        <v>0</v>
      </c>
      <c r="N18518" t="s">
        <v>54</v>
      </c>
      <c r="O18518">
        <v>20230811</v>
      </c>
    </row>
    <row r="18519" spans="1:15" x14ac:dyDescent="0.25">
      <c r="A18519" t="s">
        <v>8893</v>
      </c>
      <c r="B18519" t="s">
        <v>8894</v>
      </c>
      <c r="C18519">
        <v>1600008816</v>
      </c>
      <c r="D18519">
        <v>20230831</v>
      </c>
      <c r="E18519">
        <v>63340000</v>
      </c>
      <c r="F18519" t="s">
        <v>10653</v>
      </c>
      <c r="I18519" s="1">
        <v>45139</v>
      </c>
      <c r="J18519">
        <v>20230831</v>
      </c>
      <c r="K18519" t="s">
        <v>9027</v>
      </c>
      <c r="L18519">
        <v>1115.83</v>
      </c>
      <c r="M18519">
        <v>0</v>
      </c>
    </row>
    <row r="18520" spans="1:15" x14ac:dyDescent="0.25">
      <c r="A18520" t="s">
        <v>8893</v>
      </c>
      <c r="B18520" t="s">
        <v>8894</v>
      </c>
      <c r="C18520">
        <v>1600007764</v>
      </c>
      <c r="D18520">
        <v>20230731</v>
      </c>
      <c r="E18520">
        <v>68112000</v>
      </c>
      <c r="F18520" t="s">
        <v>8902</v>
      </c>
      <c r="I18520" t="s">
        <v>10665</v>
      </c>
      <c r="J18520">
        <v>20230731</v>
      </c>
      <c r="K18520" t="s">
        <v>9395</v>
      </c>
      <c r="L18520">
        <v>31.67</v>
      </c>
      <c r="M18520">
        <v>0</v>
      </c>
    </row>
    <row r="18521" spans="1:15" x14ac:dyDescent="0.25">
      <c r="A18521" t="s">
        <v>8893</v>
      </c>
      <c r="B18521" t="s">
        <v>8894</v>
      </c>
      <c r="C18521">
        <v>1600003831</v>
      </c>
      <c r="D18521">
        <v>20230401</v>
      </c>
      <c r="E18521">
        <v>40100000</v>
      </c>
      <c r="F18521" t="s">
        <v>55</v>
      </c>
      <c r="G18521" t="s">
        <v>549</v>
      </c>
      <c r="H18521" t="s">
        <v>550</v>
      </c>
      <c r="I18521" t="s">
        <v>10666</v>
      </c>
      <c r="J18521">
        <v>20230401</v>
      </c>
      <c r="K18521" t="s">
        <v>10667</v>
      </c>
      <c r="L18521">
        <v>0</v>
      </c>
      <c r="M18521">
        <v>1309.83</v>
      </c>
      <c r="N18521" t="s">
        <v>54</v>
      </c>
      <c r="O18521">
        <v>20230620</v>
      </c>
    </row>
    <row r="18522" spans="1:15" x14ac:dyDescent="0.25">
      <c r="A18522" t="s">
        <v>8893</v>
      </c>
      <c r="B18522" t="s">
        <v>8894</v>
      </c>
      <c r="C18522">
        <v>1600012966</v>
      </c>
      <c r="D18522">
        <v>20231031</v>
      </c>
      <c r="E18522">
        <v>65800000</v>
      </c>
      <c r="F18522" t="s">
        <v>6347</v>
      </c>
      <c r="I18522" t="s">
        <v>10668</v>
      </c>
      <c r="J18522">
        <v>20231031</v>
      </c>
      <c r="K18522" t="s">
        <v>10669</v>
      </c>
      <c r="L18522">
        <v>0.32</v>
      </c>
      <c r="M18522">
        <v>0</v>
      </c>
    </row>
    <row r="18523" spans="1:15" x14ac:dyDescent="0.25">
      <c r="A18523" t="s">
        <v>8893</v>
      </c>
      <c r="B18523" t="s">
        <v>8894</v>
      </c>
      <c r="C18523">
        <v>1600007285</v>
      </c>
      <c r="D18523">
        <v>20230731</v>
      </c>
      <c r="E18523">
        <v>43100000</v>
      </c>
      <c r="F18523" t="s">
        <v>26</v>
      </c>
      <c r="I18523" t="s">
        <v>10670</v>
      </c>
      <c r="J18523">
        <v>20230731</v>
      </c>
      <c r="K18523" t="s">
        <v>10671</v>
      </c>
      <c r="L18523">
        <v>0</v>
      </c>
      <c r="M18523">
        <v>81.08</v>
      </c>
    </row>
    <row r="18524" spans="1:15" x14ac:dyDescent="0.25">
      <c r="A18524" t="s">
        <v>8893</v>
      </c>
      <c r="B18524" t="s">
        <v>8894</v>
      </c>
      <c r="C18524">
        <v>1600000559</v>
      </c>
      <c r="D18524">
        <v>20230418</v>
      </c>
      <c r="E18524">
        <v>41100000</v>
      </c>
      <c r="F18524" t="s">
        <v>81</v>
      </c>
      <c r="G18524" t="s">
        <v>8722</v>
      </c>
      <c r="H18524" t="s">
        <v>8723</v>
      </c>
      <c r="I18524" t="s">
        <v>9898</v>
      </c>
      <c r="J18524">
        <v>20230418</v>
      </c>
      <c r="K18524" t="s">
        <v>8953</v>
      </c>
      <c r="L18524">
        <v>0</v>
      </c>
      <c r="M18524">
        <v>3086.95</v>
      </c>
      <c r="N18524" t="s">
        <v>54</v>
      </c>
      <c r="O18524">
        <v>20230502</v>
      </c>
    </row>
    <row r="18525" spans="1:15" x14ac:dyDescent="0.25">
      <c r="A18525" t="s">
        <v>8893</v>
      </c>
      <c r="B18525" t="s">
        <v>8894</v>
      </c>
      <c r="C18525">
        <v>1600002452</v>
      </c>
      <c r="D18525">
        <v>20230430</v>
      </c>
      <c r="E18525">
        <v>68112000</v>
      </c>
      <c r="F18525" t="s">
        <v>8902</v>
      </c>
      <c r="I18525" t="s">
        <v>10672</v>
      </c>
      <c r="J18525">
        <v>20230430</v>
      </c>
      <c r="K18525" t="s">
        <v>9767</v>
      </c>
      <c r="L18525">
        <v>12.49</v>
      </c>
      <c r="M18525">
        <v>0</v>
      </c>
    </row>
    <row r="18526" spans="1:15" x14ac:dyDescent="0.25">
      <c r="A18526" t="s">
        <v>8893</v>
      </c>
      <c r="B18526" t="s">
        <v>8894</v>
      </c>
      <c r="C18526">
        <v>1600004048</v>
      </c>
      <c r="D18526">
        <v>20230401</v>
      </c>
      <c r="E18526">
        <v>40110000</v>
      </c>
      <c r="F18526" t="s">
        <v>45</v>
      </c>
      <c r="G18526" t="s">
        <v>1231</v>
      </c>
      <c r="H18526" t="s">
        <v>1232</v>
      </c>
      <c r="I18526">
        <v>3003991199</v>
      </c>
      <c r="J18526">
        <v>20230401</v>
      </c>
      <c r="K18526" t="s">
        <v>10673</v>
      </c>
      <c r="L18526">
        <v>0</v>
      </c>
      <c r="M18526">
        <v>3641.99</v>
      </c>
    </row>
    <row r="18527" spans="1:15" x14ac:dyDescent="0.25">
      <c r="A18527" t="s">
        <v>8893</v>
      </c>
      <c r="B18527" t="s">
        <v>8894</v>
      </c>
      <c r="C18527">
        <v>1600003923</v>
      </c>
      <c r="D18527">
        <v>20230401</v>
      </c>
      <c r="E18527">
        <v>40100000</v>
      </c>
      <c r="F18527" t="s">
        <v>55</v>
      </c>
      <c r="G18527" t="s">
        <v>10674</v>
      </c>
      <c r="H18527" t="s">
        <v>10675</v>
      </c>
      <c r="I18527" t="s">
        <v>10676</v>
      </c>
      <c r="J18527">
        <v>20230401</v>
      </c>
      <c r="K18527" t="s">
        <v>10677</v>
      </c>
      <c r="L18527">
        <v>5224.2</v>
      </c>
      <c r="M18527">
        <v>0</v>
      </c>
    </row>
    <row r="18528" spans="1:15" x14ac:dyDescent="0.25">
      <c r="A18528" t="s">
        <v>8893</v>
      </c>
      <c r="B18528" t="s">
        <v>8894</v>
      </c>
      <c r="C18528">
        <v>1600004701</v>
      </c>
      <c r="D18528">
        <v>20230531</v>
      </c>
      <c r="E18528">
        <v>68112000</v>
      </c>
      <c r="F18528" t="s">
        <v>8902</v>
      </c>
      <c r="I18528" t="s">
        <v>9908</v>
      </c>
      <c r="J18528">
        <v>20230531</v>
      </c>
      <c r="K18528" t="s">
        <v>9909</v>
      </c>
      <c r="L18528">
        <v>750</v>
      </c>
      <c r="M18528">
        <v>0</v>
      </c>
    </row>
    <row r="18529" spans="1:15" x14ac:dyDescent="0.25">
      <c r="A18529" t="s">
        <v>8893</v>
      </c>
      <c r="B18529" t="s">
        <v>8894</v>
      </c>
      <c r="C18529">
        <v>1600001213</v>
      </c>
      <c r="D18529">
        <v>20230401</v>
      </c>
      <c r="E18529">
        <v>41100000</v>
      </c>
      <c r="F18529" t="s">
        <v>81</v>
      </c>
      <c r="I18529" t="s">
        <v>10678</v>
      </c>
      <c r="J18529">
        <v>20230401</v>
      </c>
      <c r="K18529" t="s">
        <v>10679</v>
      </c>
      <c r="L18529">
        <v>0</v>
      </c>
      <c r="M18529">
        <v>2760</v>
      </c>
    </row>
    <row r="18530" spans="1:15" x14ac:dyDescent="0.25">
      <c r="A18530" t="s">
        <v>8893</v>
      </c>
      <c r="B18530" t="s">
        <v>8894</v>
      </c>
      <c r="C18530">
        <v>1600001438</v>
      </c>
      <c r="D18530">
        <v>20230425</v>
      </c>
      <c r="E18530">
        <v>46799996</v>
      </c>
      <c r="F18530" t="s">
        <v>67</v>
      </c>
      <c r="I18530" t="s">
        <v>10680</v>
      </c>
      <c r="J18530">
        <v>20230425</v>
      </c>
      <c r="K18530" t="s">
        <v>9267</v>
      </c>
      <c r="L18530">
        <v>5187.58</v>
      </c>
      <c r="M18530">
        <v>0</v>
      </c>
    </row>
    <row r="18531" spans="1:15" x14ac:dyDescent="0.25">
      <c r="A18531" t="s">
        <v>8893</v>
      </c>
      <c r="B18531" t="s">
        <v>8894</v>
      </c>
      <c r="C18531">
        <v>1600004006</v>
      </c>
      <c r="D18531">
        <v>20230401</v>
      </c>
      <c r="E18531">
        <v>40110000</v>
      </c>
      <c r="F18531" t="s">
        <v>45</v>
      </c>
      <c r="I18531" t="s">
        <v>10681</v>
      </c>
      <c r="J18531">
        <v>20230401</v>
      </c>
      <c r="K18531" t="s">
        <v>10682</v>
      </c>
      <c r="L18531">
        <v>39.01</v>
      </c>
      <c r="M18531">
        <v>0</v>
      </c>
    </row>
    <row r="18532" spans="1:15" x14ac:dyDescent="0.25">
      <c r="A18532" t="s">
        <v>8893</v>
      </c>
      <c r="B18532" t="s">
        <v>8894</v>
      </c>
      <c r="C18532">
        <v>1600002021</v>
      </c>
      <c r="D18532">
        <v>20230511</v>
      </c>
      <c r="E18532">
        <v>41100000</v>
      </c>
      <c r="F18532" t="s">
        <v>81</v>
      </c>
      <c r="G18532" t="s">
        <v>8895</v>
      </c>
      <c r="H18532" t="s">
        <v>8896</v>
      </c>
      <c r="I18532" t="s">
        <v>10683</v>
      </c>
      <c r="J18532">
        <v>20230511</v>
      </c>
      <c r="K18532" t="s">
        <v>8908</v>
      </c>
      <c r="L18532">
        <v>0</v>
      </c>
      <c r="M18532">
        <v>28022.21</v>
      </c>
      <c r="N18532" t="s">
        <v>37</v>
      </c>
      <c r="O18532">
        <v>20230511</v>
      </c>
    </row>
    <row r="18533" spans="1:15" x14ac:dyDescent="0.25">
      <c r="A18533" t="s">
        <v>8893</v>
      </c>
      <c r="B18533" t="s">
        <v>8894</v>
      </c>
      <c r="C18533">
        <v>1600012214</v>
      </c>
      <c r="D18533">
        <v>20231031</v>
      </c>
      <c r="E18533">
        <v>68112000</v>
      </c>
      <c r="F18533" t="s">
        <v>8902</v>
      </c>
      <c r="I18533" t="s">
        <v>10684</v>
      </c>
      <c r="J18533">
        <v>20231031</v>
      </c>
      <c r="K18533" t="s">
        <v>10111</v>
      </c>
      <c r="L18533">
        <v>12.33</v>
      </c>
      <c r="M18533">
        <v>0</v>
      </c>
    </row>
    <row r="18534" spans="1:15" x14ac:dyDescent="0.25">
      <c r="A18534" t="s">
        <v>8893</v>
      </c>
      <c r="B18534" t="s">
        <v>8894</v>
      </c>
      <c r="C18534">
        <v>1600004473</v>
      </c>
      <c r="D18534">
        <v>20230621</v>
      </c>
      <c r="E18534">
        <v>41100000</v>
      </c>
      <c r="F18534" t="s">
        <v>81</v>
      </c>
      <c r="G18534" t="s">
        <v>5930</v>
      </c>
      <c r="H18534" t="s">
        <v>5931</v>
      </c>
      <c r="I18534" t="s">
        <v>10685</v>
      </c>
      <c r="J18534">
        <v>20230621</v>
      </c>
      <c r="K18534" t="s">
        <v>9105</v>
      </c>
      <c r="L18534">
        <v>0</v>
      </c>
      <c r="M18534">
        <v>3180.48</v>
      </c>
      <c r="N18534" t="s">
        <v>117</v>
      </c>
      <c r="O18534">
        <v>20230621</v>
      </c>
    </row>
    <row r="18535" spans="1:15" x14ac:dyDescent="0.25">
      <c r="A18535" t="s">
        <v>8893</v>
      </c>
      <c r="B18535" t="s">
        <v>8894</v>
      </c>
      <c r="C18535">
        <v>1600004473</v>
      </c>
      <c r="D18535">
        <v>20230621</v>
      </c>
      <c r="E18535">
        <v>41100000</v>
      </c>
      <c r="F18535" t="s">
        <v>81</v>
      </c>
      <c r="G18535" t="s">
        <v>9298</v>
      </c>
      <c r="H18535" t="s">
        <v>9299</v>
      </c>
      <c r="I18535" t="s">
        <v>10686</v>
      </c>
      <c r="J18535">
        <v>20230621</v>
      </c>
      <c r="K18535" t="s">
        <v>9105</v>
      </c>
      <c r="L18535">
        <v>0</v>
      </c>
      <c r="M18535">
        <v>12448.6</v>
      </c>
      <c r="N18535" t="s">
        <v>37</v>
      </c>
      <c r="O18535">
        <v>20230621</v>
      </c>
    </row>
    <row r="18536" spans="1:15" x14ac:dyDescent="0.25">
      <c r="A18536" t="s">
        <v>8893</v>
      </c>
      <c r="B18536" t="s">
        <v>8894</v>
      </c>
      <c r="C18536">
        <v>1600006969</v>
      </c>
      <c r="D18536">
        <v>20230630</v>
      </c>
      <c r="E18536">
        <v>68112000</v>
      </c>
      <c r="F18536" t="s">
        <v>8902</v>
      </c>
      <c r="I18536" t="s">
        <v>10687</v>
      </c>
      <c r="J18536">
        <v>20230630</v>
      </c>
      <c r="K18536" t="s">
        <v>9488</v>
      </c>
      <c r="L18536">
        <v>93.54</v>
      </c>
      <c r="M18536">
        <v>0</v>
      </c>
    </row>
    <row r="18537" spans="1:15" x14ac:dyDescent="0.25">
      <c r="A18537" t="s">
        <v>8893</v>
      </c>
      <c r="B18537" t="s">
        <v>8894</v>
      </c>
      <c r="C18537">
        <v>1600003862</v>
      </c>
      <c r="D18537">
        <v>20230401</v>
      </c>
      <c r="E18537">
        <v>40100000</v>
      </c>
      <c r="F18537" t="s">
        <v>55</v>
      </c>
      <c r="I18537" t="s">
        <v>10688</v>
      </c>
      <c r="J18537">
        <v>20230401</v>
      </c>
      <c r="K18537" t="s">
        <v>10689</v>
      </c>
      <c r="L18537">
        <v>2696.4</v>
      </c>
      <c r="M18537">
        <v>0</v>
      </c>
    </row>
    <row r="18538" spans="1:15" x14ac:dyDescent="0.25">
      <c r="A18538" t="s">
        <v>8893</v>
      </c>
      <c r="B18538" t="s">
        <v>8894</v>
      </c>
      <c r="C18538">
        <v>1600007803</v>
      </c>
      <c r="D18538">
        <v>20230731</v>
      </c>
      <c r="E18538">
        <v>28182000</v>
      </c>
      <c r="F18538" t="s">
        <v>41</v>
      </c>
      <c r="I18538" t="s">
        <v>10303</v>
      </c>
      <c r="J18538">
        <v>20230731</v>
      </c>
      <c r="K18538" t="s">
        <v>9098</v>
      </c>
      <c r="L18538">
        <v>0</v>
      </c>
      <c r="M18538">
        <v>250</v>
      </c>
    </row>
    <row r="18539" spans="1:15" x14ac:dyDescent="0.25">
      <c r="A18539" t="s">
        <v>8893</v>
      </c>
      <c r="B18539" t="s">
        <v>8894</v>
      </c>
      <c r="C18539">
        <v>1600003912</v>
      </c>
      <c r="D18539">
        <v>20230401</v>
      </c>
      <c r="E18539">
        <v>40100000</v>
      </c>
      <c r="F18539" t="s">
        <v>55</v>
      </c>
      <c r="G18539" t="s">
        <v>3913</v>
      </c>
      <c r="H18539" t="s">
        <v>3914</v>
      </c>
      <c r="I18539">
        <v>64478630</v>
      </c>
      <c r="J18539">
        <v>20230401</v>
      </c>
      <c r="K18539" t="s">
        <v>10690</v>
      </c>
      <c r="L18539">
        <v>0</v>
      </c>
      <c r="M18539">
        <v>38.200000000000003</v>
      </c>
      <c r="N18539" t="s">
        <v>117</v>
      </c>
      <c r="O18539">
        <v>20230807</v>
      </c>
    </row>
    <row r="18540" spans="1:15" x14ac:dyDescent="0.25">
      <c r="A18540" t="s">
        <v>8893</v>
      </c>
      <c r="B18540" t="s">
        <v>8894</v>
      </c>
      <c r="C18540">
        <v>1600011028</v>
      </c>
      <c r="D18540">
        <v>20230930</v>
      </c>
      <c r="E18540">
        <v>28182000</v>
      </c>
      <c r="F18540" t="s">
        <v>41</v>
      </c>
      <c r="I18540" t="s">
        <v>10691</v>
      </c>
      <c r="J18540">
        <v>20230930</v>
      </c>
      <c r="K18540" t="s">
        <v>10692</v>
      </c>
      <c r="L18540">
        <v>0</v>
      </c>
      <c r="M18540">
        <v>77.67</v>
      </c>
    </row>
    <row r="18541" spans="1:15" x14ac:dyDescent="0.25">
      <c r="A18541" t="s">
        <v>8893</v>
      </c>
      <c r="B18541" t="s">
        <v>8894</v>
      </c>
      <c r="C18541">
        <v>1600010828</v>
      </c>
      <c r="D18541">
        <v>20230930</v>
      </c>
      <c r="E18541">
        <v>44210000</v>
      </c>
      <c r="F18541" t="s">
        <v>79</v>
      </c>
      <c r="I18541" s="1">
        <v>45170</v>
      </c>
      <c r="J18541">
        <v>20230930</v>
      </c>
      <c r="K18541" t="s">
        <v>9027</v>
      </c>
      <c r="L18541">
        <v>0</v>
      </c>
      <c r="M18541">
        <v>3078.83</v>
      </c>
      <c r="N18541" t="s">
        <v>117</v>
      </c>
      <c r="O18541">
        <v>20231103</v>
      </c>
    </row>
    <row r="18542" spans="1:15" x14ac:dyDescent="0.25">
      <c r="A18542" t="s">
        <v>8893</v>
      </c>
      <c r="B18542" t="s">
        <v>8894</v>
      </c>
      <c r="C18542">
        <v>1600009327</v>
      </c>
      <c r="D18542">
        <v>20230831</v>
      </c>
      <c r="E18542">
        <v>68112000</v>
      </c>
      <c r="F18542" t="s">
        <v>8902</v>
      </c>
      <c r="I18542" t="s">
        <v>10693</v>
      </c>
      <c r="J18542">
        <v>20230831</v>
      </c>
      <c r="K18542" t="s">
        <v>9078</v>
      </c>
      <c r="L18542">
        <v>12.42</v>
      </c>
      <c r="M18542">
        <v>0</v>
      </c>
    </row>
    <row r="18543" spans="1:15" x14ac:dyDescent="0.25">
      <c r="A18543" t="s">
        <v>8893</v>
      </c>
      <c r="B18543" t="s">
        <v>8894</v>
      </c>
      <c r="C18543">
        <v>1600004647</v>
      </c>
      <c r="D18543">
        <v>20230531</v>
      </c>
      <c r="E18543">
        <v>68112000</v>
      </c>
      <c r="F18543" t="s">
        <v>8902</v>
      </c>
      <c r="I18543" t="s">
        <v>10288</v>
      </c>
      <c r="J18543">
        <v>20230531</v>
      </c>
      <c r="K18543" t="s">
        <v>9287</v>
      </c>
      <c r="L18543">
        <v>150</v>
      </c>
      <c r="M18543">
        <v>0</v>
      </c>
    </row>
    <row r="18544" spans="1:15" x14ac:dyDescent="0.25">
      <c r="A18544" t="s">
        <v>8893</v>
      </c>
      <c r="B18544" t="s">
        <v>8894</v>
      </c>
      <c r="C18544">
        <v>1600010743</v>
      </c>
      <c r="D18544">
        <v>20231010</v>
      </c>
      <c r="E18544">
        <v>41100000</v>
      </c>
      <c r="F18544" t="s">
        <v>81</v>
      </c>
      <c r="G18544" t="s">
        <v>8351</v>
      </c>
      <c r="H18544" t="s">
        <v>8352</v>
      </c>
      <c r="I18544" t="s">
        <v>10694</v>
      </c>
      <c r="J18544">
        <v>20231010</v>
      </c>
      <c r="K18544" t="s">
        <v>9003</v>
      </c>
      <c r="L18544">
        <v>0</v>
      </c>
      <c r="M18544">
        <v>564</v>
      </c>
      <c r="N18544" t="s">
        <v>1020</v>
      </c>
      <c r="O18544">
        <v>20231010</v>
      </c>
    </row>
    <row r="18545" spans="1:15" x14ac:dyDescent="0.25">
      <c r="A18545" t="s">
        <v>8893</v>
      </c>
      <c r="B18545" t="s">
        <v>8894</v>
      </c>
      <c r="C18545">
        <v>1600005784</v>
      </c>
      <c r="D18545">
        <v>20230712</v>
      </c>
      <c r="E18545">
        <v>41100000</v>
      </c>
      <c r="F18545" t="s">
        <v>81</v>
      </c>
      <c r="G18545" t="s">
        <v>9163</v>
      </c>
      <c r="H18545" t="s">
        <v>9164</v>
      </c>
      <c r="I18545" t="s">
        <v>10695</v>
      </c>
      <c r="J18545">
        <v>20230712</v>
      </c>
      <c r="K18545" t="s">
        <v>8936</v>
      </c>
      <c r="L18545">
        <v>0</v>
      </c>
      <c r="M18545">
        <v>444</v>
      </c>
      <c r="N18545" t="s">
        <v>34</v>
      </c>
      <c r="O18545">
        <v>20230712</v>
      </c>
    </row>
    <row r="18546" spans="1:15" x14ac:dyDescent="0.25">
      <c r="A18546" t="s">
        <v>8893</v>
      </c>
      <c r="B18546" t="s">
        <v>8894</v>
      </c>
      <c r="C18546">
        <v>1600007627</v>
      </c>
      <c r="D18546">
        <v>20230816</v>
      </c>
      <c r="E18546">
        <v>41100000</v>
      </c>
      <c r="F18546" t="s">
        <v>81</v>
      </c>
      <c r="G18546" t="s">
        <v>9084</v>
      </c>
      <c r="H18546" t="s">
        <v>9085</v>
      </c>
      <c r="I18546" t="s">
        <v>10696</v>
      </c>
      <c r="J18546">
        <v>20230816</v>
      </c>
      <c r="K18546" t="s">
        <v>9132</v>
      </c>
      <c r="L18546">
        <v>0</v>
      </c>
      <c r="M18546">
        <v>7967.76</v>
      </c>
      <c r="N18546" t="s">
        <v>27</v>
      </c>
      <c r="O18546">
        <v>20230816</v>
      </c>
    </row>
    <row r="18547" spans="1:15" x14ac:dyDescent="0.25">
      <c r="A18547" t="s">
        <v>8893</v>
      </c>
      <c r="B18547" t="s">
        <v>8894</v>
      </c>
      <c r="C18547">
        <v>1600004668</v>
      </c>
      <c r="D18547">
        <v>20230531</v>
      </c>
      <c r="E18547">
        <v>68112002</v>
      </c>
      <c r="F18547" t="s">
        <v>9096</v>
      </c>
      <c r="I18547" t="s">
        <v>10697</v>
      </c>
      <c r="J18547">
        <v>20230531</v>
      </c>
      <c r="K18547" t="s">
        <v>9903</v>
      </c>
      <c r="L18547">
        <v>250</v>
      </c>
      <c r="M18547">
        <v>0</v>
      </c>
    </row>
    <row r="18548" spans="1:15" x14ac:dyDescent="0.25">
      <c r="A18548" t="s">
        <v>8893</v>
      </c>
      <c r="B18548" t="s">
        <v>8894</v>
      </c>
      <c r="C18548">
        <v>1600002021</v>
      </c>
      <c r="D18548">
        <v>20230511</v>
      </c>
      <c r="E18548">
        <v>41100000</v>
      </c>
      <c r="F18548" t="s">
        <v>81</v>
      </c>
      <c r="G18548" t="s">
        <v>5480</v>
      </c>
      <c r="H18548" t="s">
        <v>5481</v>
      </c>
      <c r="I18548" t="s">
        <v>10698</v>
      </c>
      <c r="J18548">
        <v>20230511</v>
      </c>
      <c r="K18548" t="s">
        <v>8908</v>
      </c>
      <c r="L18548">
        <v>0</v>
      </c>
      <c r="M18548">
        <v>15047.74</v>
      </c>
      <c r="N18548" t="s">
        <v>83</v>
      </c>
      <c r="O18548">
        <v>20230511</v>
      </c>
    </row>
    <row r="18549" spans="1:15" x14ac:dyDescent="0.25">
      <c r="A18549" t="s">
        <v>8893</v>
      </c>
      <c r="B18549" t="s">
        <v>8894</v>
      </c>
      <c r="C18549">
        <v>1600009328</v>
      </c>
      <c r="D18549">
        <v>20230831</v>
      </c>
      <c r="E18549">
        <v>68112000</v>
      </c>
      <c r="F18549" t="s">
        <v>8902</v>
      </c>
      <c r="I18549" t="s">
        <v>10699</v>
      </c>
      <c r="J18549">
        <v>20230831</v>
      </c>
      <c r="K18549" t="s">
        <v>9833</v>
      </c>
      <c r="L18549">
        <v>77.67</v>
      </c>
      <c r="M18549">
        <v>0</v>
      </c>
    </row>
    <row r="18550" spans="1:15" x14ac:dyDescent="0.25">
      <c r="A18550" t="s">
        <v>8893</v>
      </c>
      <c r="B18550" t="s">
        <v>8894</v>
      </c>
      <c r="C18550">
        <v>1600003838</v>
      </c>
      <c r="D18550">
        <v>20230401</v>
      </c>
      <c r="E18550">
        <v>40100000</v>
      </c>
      <c r="F18550" t="s">
        <v>55</v>
      </c>
      <c r="I18550" t="s">
        <v>10700</v>
      </c>
      <c r="J18550">
        <v>20230401</v>
      </c>
      <c r="K18550" t="s">
        <v>10701</v>
      </c>
      <c r="L18550">
        <v>25241.39</v>
      </c>
      <c r="M18550">
        <v>0</v>
      </c>
    </row>
    <row r="18551" spans="1:15" x14ac:dyDescent="0.25">
      <c r="A18551" t="s">
        <v>8893</v>
      </c>
      <c r="B18551" t="s">
        <v>8894</v>
      </c>
      <c r="C18551">
        <v>1600003922</v>
      </c>
      <c r="D18551">
        <v>20230401</v>
      </c>
      <c r="E18551">
        <v>40100000</v>
      </c>
      <c r="F18551" t="s">
        <v>55</v>
      </c>
      <c r="I18551" t="s">
        <v>10702</v>
      </c>
      <c r="J18551">
        <v>20230401</v>
      </c>
      <c r="K18551" t="s">
        <v>10703</v>
      </c>
      <c r="L18551">
        <v>6771.6</v>
      </c>
      <c r="M18551">
        <v>0</v>
      </c>
    </row>
    <row r="18552" spans="1:15" x14ac:dyDescent="0.25">
      <c r="A18552" t="s">
        <v>8893</v>
      </c>
      <c r="B18552" t="s">
        <v>8894</v>
      </c>
      <c r="C18552">
        <v>1600011055</v>
      </c>
      <c r="D18552">
        <v>20230930</v>
      </c>
      <c r="E18552">
        <v>68112000</v>
      </c>
      <c r="F18552" t="s">
        <v>8902</v>
      </c>
      <c r="I18552" t="s">
        <v>10704</v>
      </c>
      <c r="J18552">
        <v>20230930</v>
      </c>
      <c r="K18552" t="s">
        <v>10517</v>
      </c>
      <c r="L18552">
        <v>6.89</v>
      </c>
      <c r="M18552">
        <v>0</v>
      </c>
    </row>
    <row r="18553" spans="1:15" x14ac:dyDescent="0.25">
      <c r="A18553" t="s">
        <v>8893</v>
      </c>
      <c r="B18553" t="s">
        <v>8894</v>
      </c>
      <c r="C18553">
        <v>1600001193</v>
      </c>
      <c r="D18553">
        <v>20230401</v>
      </c>
      <c r="E18553">
        <v>41100000</v>
      </c>
      <c r="F18553" t="s">
        <v>81</v>
      </c>
      <c r="G18553" t="s">
        <v>9121</v>
      </c>
      <c r="H18553" t="s">
        <v>9122</v>
      </c>
      <c r="I18553" t="s">
        <v>10705</v>
      </c>
      <c r="J18553">
        <v>20230401</v>
      </c>
      <c r="K18553" t="s">
        <v>10706</v>
      </c>
      <c r="L18553">
        <v>3372</v>
      </c>
      <c r="M18553">
        <v>0</v>
      </c>
      <c r="N18553" t="s">
        <v>83</v>
      </c>
      <c r="O18553">
        <v>20230502</v>
      </c>
    </row>
    <row r="18554" spans="1:15" x14ac:dyDescent="0.25">
      <c r="A18554" t="s">
        <v>8893</v>
      </c>
      <c r="B18554" t="s">
        <v>8894</v>
      </c>
      <c r="C18554">
        <v>1600004472</v>
      </c>
      <c r="D18554">
        <v>20230531</v>
      </c>
      <c r="E18554">
        <v>63120000</v>
      </c>
      <c r="F18554" t="s">
        <v>9912</v>
      </c>
      <c r="I18554" s="1">
        <v>45047</v>
      </c>
      <c r="J18554">
        <v>20230531</v>
      </c>
      <c r="K18554" t="s">
        <v>9027</v>
      </c>
      <c r="L18554">
        <v>1993.45</v>
      </c>
      <c r="M18554">
        <v>0</v>
      </c>
    </row>
    <row r="18555" spans="1:15" x14ac:dyDescent="0.25">
      <c r="A18555" t="s">
        <v>8893</v>
      </c>
      <c r="B18555" t="s">
        <v>8894</v>
      </c>
      <c r="C18555">
        <v>1600001189</v>
      </c>
      <c r="D18555">
        <v>20230401</v>
      </c>
      <c r="E18555">
        <v>41100000</v>
      </c>
      <c r="F18555" t="s">
        <v>81</v>
      </c>
      <c r="I18555" t="s">
        <v>10707</v>
      </c>
      <c r="J18555">
        <v>20230401</v>
      </c>
      <c r="K18555" t="s">
        <v>10489</v>
      </c>
      <c r="L18555">
        <v>0</v>
      </c>
      <c r="M18555">
        <v>3639.15</v>
      </c>
    </row>
    <row r="18556" spans="1:15" x14ac:dyDescent="0.25">
      <c r="A18556" t="s">
        <v>8893</v>
      </c>
      <c r="B18556" t="s">
        <v>8894</v>
      </c>
      <c r="C18556">
        <v>1600011013</v>
      </c>
      <c r="D18556">
        <v>20230930</v>
      </c>
      <c r="E18556">
        <v>28182000</v>
      </c>
      <c r="F18556" t="s">
        <v>41</v>
      </c>
      <c r="I18556" t="s">
        <v>10708</v>
      </c>
      <c r="J18556">
        <v>20230930</v>
      </c>
      <c r="K18556" t="s">
        <v>9035</v>
      </c>
      <c r="L18556">
        <v>0</v>
      </c>
      <c r="M18556">
        <v>77.67</v>
      </c>
    </row>
    <row r="18557" spans="1:15" x14ac:dyDescent="0.25">
      <c r="A18557" t="s">
        <v>8893</v>
      </c>
      <c r="B18557" t="s">
        <v>8894</v>
      </c>
      <c r="C18557">
        <v>1600006954</v>
      </c>
      <c r="D18557">
        <v>20230630</v>
      </c>
      <c r="E18557">
        <v>68112000</v>
      </c>
      <c r="F18557" t="s">
        <v>8902</v>
      </c>
      <c r="I18557" t="s">
        <v>9689</v>
      </c>
      <c r="J18557">
        <v>20230630</v>
      </c>
      <c r="K18557" t="s">
        <v>9690</v>
      </c>
      <c r="L18557">
        <v>28.82</v>
      </c>
      <c r="M18557">
        <v>0</v>
      </c>
    </row>
    <row r="18558" spans="1:15" x14ac:dyDescent="0.25">
      <c r="A18558" t="s">
        <v>8893</v>
      </c>
      <c r="B18558" t="s">
        <v>8894</v>
      </c>
      <c r="C18558">
        <v>1600003826</v>
      </c>
      <c r="D18558">
        <v>20230401</v>
      </c>
      <c r="E18558">
        <v>40100000</v>
      </c>
      <c r="F18558" t="s">
        <v>55</v>
      </c>
      <c r="G18558" t="s">
        <v>2847</v>
      </c>
      <c r="H18558" t="s">
        <v>2848</v>
      </c>
      <c r="I18558">
        <v>22090044</v>
      </c>
      <c r="J18558">
        <v>20230401</v>
      </c>
      <c r="K18558" t="s">
        <v>10709</v>
      </c>
      <c r="L18558">
        <v>0</v>
      </c>
      <c r="M18558">
        <v>93.3</v>
      </c>
    </row>
    <row r="18559" spans="1:15" x14ac:dyDescent="0.25">
      <c r="A18559" t="s">
        <v>8893</v>
      </c>
      <c r="B18559" t="s">
        <v>8894</v>
      </c>
      <c r="C18559">
        <v>1600007627</v>
      </c>
      <c r="D18559">
        <v>20230816</v>
      </c>
      <c r="E18559">
        <v>41100000</v>
      </c>
      <c r="F18559" t="s">
        <v>81</v>
      </c>
      <c r="G18559" t="s">
        <v>9458</v>
      </c>
      <c r="H18559" t="s">
        <v>9459</v>
      </c>
      <c r="I18559" t="s">
        <v>10710</v>
      </c>
      <c r="J18559">
        <v>20230816</v>
      </c>
      <c r="K18559" t="s">
        <v>9132</v>
      </c>
      <c r="L18559">
        <v>0</v>
      </c>
      <c r="M18559">
        <v>2268</v>
      </c>
      <c r="N18559" t="s">
        <v>117</v>
      </c>
      <c r="O18559">
        <v>20230816</v>
      </c>
    </row>
    <row r="18560" spans="1:15" x14ac:dyDescent="0.25">
      <c r="A18560" t="s">
        <v>8893</v>
      </c>
      <c r="B18560" t="s">
        <v>8894</v>
      </c>
      <c r="C18560">
        <v>1600003838</v>
      </c>
      <c r="D18560">
        <v>20230401</v>
      </c>
      <c r="E18560">
        <v>40100000</v>
      </c>
      <c r="F18560" t="s">
        <v>55</v>
      </c>
      <c r="G18560" t="s">
        <v>1187</v>
      </c>
      <c r="H18560" t="s">
        <v>1188</v>
      </c>
      <c r="I18560">
        <v>2000145</v>
      </c>
      <c r="J18560">
        <v>20230401</v>
      </c>
      <c r="K18560" t="s">
        <v>10711</v>
      </c>
      <c r="L18560">
        <v>0</v>
      </c>
      <c r="M18560">
        <v>304.2</v>
      </c>
      <c r="N18560" t="s">
        <v>37</v>
      </c>
      <c r="O18560">
        <v>20230620</v>
      </c>
    </row>
    <row r="18561" spans="1:15" x14ac:dyDescent="0.25">
      <c r="A18561" t="s">
        <v>8893</v>
      </c>
      <c r="B18561" t="s">
        <v>8894</v>
      </c>
      <c r="C18561">
        <v>1600000559</v>
      </c>
      <c r="D18561">
        <v>20230418</v>
      </c>
      <c r="E18561">
        <v>41100000</v>
      </c>
      <c r="F18561" t="s">
        <v>81</v>
      </c>
      <c r="G18561" t="s">
        <v>10381</v>
      </c>
      <c r="H18561" t="s">
        <v>10382</v>
      </c>
      <c r="I18561" t="s">
        <v>10712</v>
      </c>
      <c r="J18561">
        <v>20230418</v>
      </c>
      <c r="K18561" t="s">
        <v>8953</v>
      </c>
      <c r="L18561">
        <v>0</v>
      </c>
      <c r="M18561">
        <v>-172.72</v>
      </c>
      <c r="N18561" t="s">
        <v>54</v>
      </c>
      <c r="O18561">
        <v>20230502</v>
      </c>
    </row>
    <row r="18562" spans="1:15" x14ac:dyDescent="0.25">
      <c r="A18562" t="s">
        <v>8893</v>
      </c>
      <c r="B18562" t="s">
        <v>8894</v>
      </c>
      <c r="C18562">
        <v>1600007627</v>
      </c>
      <c r="D18562">
        <v>20230816</v>
      </c>
      <c r="E18562">
        <v>41100000</v>
      </c>
      <c r="F18562" t="s">
        <v>81</v>
      </c>
      <c r="G18562" t="s">
        <v>9528</v>
      </c>
      <c r="H18562" t="s">
        <v>9529</v>
      </c>
      <c r="I18562" t="s">
        <v>10713</v>
      </c>
      <c r="J18562">
        <v>20230816</v>
      </c>
      <c r="K18562" t="s">
        <v>9132</v>
      </c>
      <c r="L18562">
        <v>0</v>
      </c>
      <c r="M18562">
        <v>9028.08</v>
      </c>
      <c r="N18562" t="s">
        <v>34</v>
      </c>
      <c r="O18562">
        <v>20230816</v>
      </c>
    </row>
    <row r="18563" spans="1:15" x14ac:dyDescent="0.25">
      <c r="A18563" t="s">
        <v>8893</v>
      </c>
      <c r="B18563" t="s">
        <v>8894</v>
      </c>
      <c r="C18563">
        <v>1600004046</v>
      </c>
      <c r="D18563">
        <v>20230401</v>
      </c>
      <c r="E18563">
        <v>40110000</v>
      </c>
      <c r="F18563" t="s">
        <v>45</v>
      </c>
      <c r="I18563" t="s">
        <v>9959</v>
      </c>
      <c r="J18563">
        <v>20230401</v>
      </c>
      <c r="K18563" t="s">
        <v>10714</v>
      </c>
      <c r="L18563">
        <v>2814.91</v>
      </c>
      <c r="M18563">
        <v>0</v>
      </c>
    </row>
    <row r="18564" spans="1:15" x14ac:dyDescent="0.25">
      <c r="A18564" t="s">
        <v>8893</v>
      </c>
      <c r="B18564" t="s">
        <v>8894</v>
      </c>
      <c r="C18564">
        <v>1600001223</v>
      </c>
      <c r="D18564">
        <v>20230401</v>
      </c>
      <c r="E18564">
        <v>41100000</v>
      </c>
      <c r="F18564" t="s">
        <v>81</v>
      </c>
      <c r="I18564" t="s">
        <v>10715</v>
      </c>
      <c r="J18564">
        <v>20230401</v>
      </c>
      <c r="K18564" t="s">
        <v>10716</v>
      </c>
      <c r="L18564">
        <v>0</v>
      </c>
      <c r="M18564">
        <v>648</v>
      </c>
    </row>
    <row r="18565" spans="1:15" x14ac:dyDescent="0.25">
      <c r="A18565" t="s">
        <v>8893</v>
      </c>
      <c r="B18565" t="s">
        <v>8894</v>
      </c>
      <c r="C18565">
        <v>1600001239</v>
      </c>
      <c r="D18565">
        <v>20230401</v>
      </c>
      <c r="E18565">
        <v>41100000</v>
      </c>
      <c r="F18565" t="s">
        <v>81</v>
      </c>
      <c r="G18565" t="s">
        <v>889</v>
      </c>
      <c r="H18565" t="s">
        <v>890</v>
      </c>
      <c r="I18565" t="s">
        <v>891</v>
      </c>
      <c r="J18565">
        <v>20230401</v>
      </c>
      <c r="K18565" t="s">
        <v>10717</v>
      </c>
      <c r="L18565">
        <v>408</v>
      </c>
      <c r="M18565">
        <v>0</v>
      </c>
      <c r="N18565" t="s">
        <v>54</v>
      </c>
      <c r="O18565">
        <v>20230517</v>
      </c>
    </row>
    <row r="18566" spans="1:15" x14ac:dyDescent="0.25">
      <c r="A18566" t="s">
        <v>8893</v>
      </c>
      <c r="B18566" t="s">
        <v>8894</v>
      </c>
      <c r="C18566">
        <v>1600000559</v>
      </c>
      <c r="D18566">
        <v>20230418</v>
      </c>
      <c r="E18566">
        <v>41100000</v>
      </c>
      <c r="F18566" t="s">
        <v>81</v>
      </c>
      <c r="G18566" t="s">
        <v>8833</v>
      </c>
      <c r="H18566" t="s">
        <v>8834</v>
      </c>
      <c r="I18566" t="s">
        <v>10718</v>
      </c>
      <c r="J18566">
        <v>20230418</v>
      </c>
      <c r="K18566" t="s">
        <v>8953</v>
      </c>
      <c r="L18566">
        <v>0</v>
      </c>
      <c r="M18566">
        <v>21968.28</v>
      </c>
      <c r="N18566" t="s">
        <v>83</v>
      </c>
      <c r="O18566">
        <v>20230620</v>
      </c>
    </row>
    <row r="18567" spans="1:15" x14ac:dyDescent="0.25">
      <c r="A18567" t="s">
        <v>8893</v>
      </c>
      <c r="B18567" t="s">
        <v>8894</v>
      </c>
      <c r="C18567">
        <v>1600003863</v>
      </c>
      <c r="D18567">
        <v>20230401</v>
      </c>
      <c r="E18567">
        <v>40100000</v>
      </c>
      <c r="F18567" t="s">
        <v>55</v>
      </c>
      <c r="G18567" t="s">
        <v>1024</v>
      </c>
      <c r="H18567" t="s">
        <v>1025</v>
      </c>
      <c r="I18567">
        <v>1000005841215</v>
      </c>
      <c r="J18567">
        <v>20230401</v>
      </c>
      <c r="K18567" t="s">
        <v>10719</v>
      </c>
      <c r="L18567">
        <v>0</v>
      </c>
      <c r="M18567">
        <v>-6.07</v>
      </c>
    </row>
    <row r="18568" spans="1:15" x14ac:dyDescent="0.25">
      <c r="A18568" t="s">
        <v>8893</v>
      </c>
      <c r="B18568" t="s">
        <v>8894</v>
      </c>
      <c r="C18568">
        <v>1600003999</v>
      </c>
      <c r="D18568">
        <v>20230401</v>
      </c>
      <c r="E18568">
        <v>40110000</v>
      </c>
      <c r="F18568" t="s">
        <v>45</v>
      </c>
      <c r="I18568" t="s">
        <v>10720</v>
      </c>
      <c r="J18568">
        <v>20230401</v>
      </c>
      <c r="K18568" t="s">
        <v>10721</v>
      </c>
      <c r="L18568">
        <v>64.8</v>
      </c>
      <c r="M18568">
        <v>0</v>
      </c>
    </row>
    <row r="18569" spans="1:15" x14ac:dyDescent="0.25">
      <c r="A18569" t="s">
        <v>8893</v>
      </c>
      <c r="B18569" t="s">
        <v>8894</v>
      </c>
      <c r="C18569">
        <v>1600012006</v>
      </c>
      <c r="D18569">
        <v>20231031</v>
      </c>
      <c r="E18569">
        <v>64110001</v>
      </c>
      <c r="F18569" t="s">
        <v>9566</v>
      </c>
      <c r="I18569" s="1">
        <v>45200</v>
      </c>
      <c r="J18569">
        <v>20231031</v>
      </c>
      <c r="K18569" t="s">
        <v>9027</v>
      </c>
      <c r="L18569">
        <v>0</v>
      </c>
      <c r="M18569">
        <v>85</v>
      </c>
    </row>
    <row r="18570" spans="1:15" x14ac:dyDescent="0.25">
      <c r="A18570" t="s">
        <v>8893</v>
      </c>
      <c r="B18570" t="s">
        <v>8894</v>
      </c>
      <c r="C18570">
        <v>1600012006</v>
      </c>
      <c r="D18570">
        <v>20231031</v>
      </c>
      <c r="E18570">
        <v>64530000</v>
      </c>
      <c r="F18570" t="s">
        <v>9523</v>
      </c>
      <c r="I18570" s="1">
        <v>45200</v>
      </c>
      <c r="J18570">
        <v>20231031</v>
      </c>
      <c r="K18570" t="s">
        <v>9027</v>
      </c>
      <c r="L18570">
        <v>6845.28</v>
      </c>
      <c r="M18570">
        <v>0</v>
      </c>
    </row>
    <row r="18571" spans="1:15" x14ac:dyDescent="0.25">
      <c r="A18571" t="s">
        <v>8893</v>
      </c>
      <c r="B18571" t="s">
        <v>8894</v>
      </c>
      <c r="C18571">
        <v>1600001261</v>
      </c>
      <c r="D18571">
        <v>20230401</v>
      </c>
      <c r="E18571">
        <v>41100000</v>
      </c>
      <c r="F18571" t="s">
        <v>81</v>
      </c>
      <c r="G18571" t="s">
        <v>1874</v>
      </c>
      <c r="H18571" t="s">
        <v>1875</v>
      </c>
      <c r="I18571" t="s">
        <v>2072</v>
      </c>
      <c r="J18571">
        <v>20230401</v>
      </c>
      <c r="K18571" t="s">
        <v>10722</v>
      </c>
      <c r="L18571">
        <v>216</v>
      </c>
      <c r="M18571">
        <v>0</v>
      </c>
      <c r="N18571" t="s">
        <v>83</v>
      </c>
      <c r="O18571">
        <v>20230516</v>
      </c>
    </row>
    <row r="18572" spans="1:15" x14ac:dyDescent="0.25">
      <c r="A18572" t="s">
        <v>8893</v>
      </c>
      <c r="B18572" t="s">
        <v>8894</v>
      </c>
      <c r="C18572">
        <v>1600011023</v>
      </c>
      <c r="D18572">
        <v>20230930</v>
      </c>
      <c r="E18572">
        <v>68112000</v>
      </c>
      <c r="F18572" t="s">
        <v>8902</v>
      </c>
      <c r="I18572" t="s">
        <v>10723</v>
      </c>
      <c r="J18572">
        <v>20230930</v>
      </c>
      <c r="K18572" t="s">
        <v>8920</v>
      </c>
      <c r="L18572">
        <v>108.33</v>
      </c>
      <c r="M18572">
        <v>0</v>
      </c>
    </row>
    <row r="18573" spans="1:15" x14ac:dyDescent="0.25">
      <c r="A18573" t="s">
        <v>8893</v>
      </c>
      <c r="B18573" t="s">
        <v>8894</v>
      </c>
      <c r="C18573">
        <v>1600003864</v>
      </c>
      <c r="D18573">
        <v>20230401</v>
      </c>
      <c r="E18573">
        <v>40100000</v>
      </c>
      <c r="F18573" t="s">
        <v>55</v>
      </c>
      <c r="I18573" t="s">
        <v>10724</v>
      </c>
      <c r="J18573">
        <v>20230401</v>
      </c>
      <c r="K18573" t="s">
        <v>10725</v>
      </c>
      <c r="L18573">
        <v>10330.799999999999</v>
      </c>
      <c r="M18573">
        <v>0</v>
      </c>
    </row>
    <row r="18574" spans="1:15" x14ac:dyDescent="0.25">
      <c r="A18574" t="s">
        <v>8893</v>
      </c>
      <c r="B18574" t="s">
        <v>8894</v>
      </c>
      <c r="C18574">
        <v>1600001365</v>
      </c>
      <c r="D18574">
        <v>20230401</v>
      </c>
      <c r="E18574">
        <v>41100000</v>
      </c>
      <c r="F18574" t="s">
        <v>81</v>
      </c>
      <c r="I18574" t="s">
        <v>10726</v>
      </c>
      <c r="J18574">
        <v>20230401</v>
      </c>
      <c r="K18574" t="s">
        <v>10727</v>
      </c>
      <c r="L18574">
        <v>0</v>
      </c>
      <c r="M18574">
        <v>822.53</v>
      </c>
    </row>
    <row r="18575" spans="1:15" x14ac:dyDescent="0.25">
      <c r="A18575" t="s">
        <v>8893</v>
      </c>
      <c r="B18575" t="s">
        <v>8894</v>
      </c>
      <c r="C18575">
        <v>1600001336</v>
      </c>
      <c r="D18575">
        <v>20230401</v>
      </c>
      <c r="E18575">
        <v>41100000</v>
      </c>
      <c r="F18575" t="s">
        <v>81</v>
      </c>
      <c r="I18575" t="s">
        <v>10728</v>
      </c>
      <c r="J18575">
        <v>20230401</v>
      </c>
      <c r="K18575" t="s">
        <v>10729</v>
      </c>
      <c r="L18575">
        <v>0</v>
      </c>
      <c r="M18575">
        <v>2440.4499999999998</v>
      </c>
    </row>
    <row r="18576" spans="1:15" x14ac:dyDescent="0.25">
      <c r="A18576" t="s">
        <v>8893</v>
      </c>
      <c r="B18576" t="s">
        <v>8894</v>
      </c>
      <c r="C18576">
        <v>1600001342</v>
      </c>
      <c r="D18576">
        <v>20230401</v>
      </c>
      <c r="E18576">
        <v>41100000</v>
      </c>
      <c r="F18576" t="s">
        <v>81</v>
      </c>
      <c r="I18576" t="s">
        <v>10730</v>
      </c>
      <c r="J18576">
        <v>20230401</v>
      </c>
      <c r="K18576" t="s">
        <v>10731</v>
      </c>
      <c r="L18576">
        <v>0</v>
      </c>
      <c r="M18576">
        <v>1932</v>
      </c>
    </row>
    <row r="18577" spans="1:15" x14ac:dyDescent="0.25">
      <c r="A18577" t="s">
        <v>8893</v>
      </c>
      <c r="B18577" t="s">
        <v>8894</v>
      </c>
      <c r="C18577">
        <v>1600003954</v>
      </c>
      <c r="D18577">
        <v>20230401</v>
      </c>
      <c r="E18577">
        <v>40100000</v>
      </c>
      <c r="F18577" t="s">
        <v>55</v>
      </c>
      <c r="G18577" t="s">
        <v>218</v>
      </c>
      <c r="H18577" t="s">
        <v>219</v>
      </c>
      <c r="I18577">
        <v>55230000140</v>
      </c>
      <c r="J18577">
        <v>20230401</v>
      </c>
      <c r="K18577" t="s">
        <v>10732</v>
      </c>
      <c r="L18577">
        <v>0</v>
      </c>
      <c r="M18577">
        <v>3324</v>
      </c>
      <c r="N18577" t="s">
        <v>54</v>
      </c>
      <c r="O18577">
        <v>20230620</v>
      </c>
    </row>
    <row r="18578" spans="1:15" x14ac:dyDescent="0.25">
      <c r="A18578" t="s">
        <v>8893</v>
      </c>
      <c r="B18578" t="s">
        <v>8894</v>
      </c>
      <c r="C18578">
        <v>1600004473</v>
      </c>
      <c r="D18578">
        <v>20230621</v>
      </c>
      <c r="E18578">
        <v>41100000</v>
      </c>
      <c r="F18578" t="s">
        <v>81</v>
      </c>
      <c r="G18578" t="s">
        <v>9043</v>
      </c>
      <c r="H18578" t="s">
        <v>9044</v>
      </c>
      <c r="I18578" t="s">
        <v>10733</v>
      </c>
      <c r="J18578">
        <v>20230621</v>
      </c>
      <c r="K18578" t="s">
        <v>9105</v>
      </c>
      <c r="L18578">
        <v>0</v>
      </c>
      <c r="M18578">
        <v>15619.27</v>
      </c>
      <c r="N18578" t="s">
        <v>37</v>
      </c>
      <c r="O18578">
        <v>20230621</v>
      </c>
    </row>
    <row r="18579" spans="1:15" x14ac:dyDescent="0.25">
      <c r="A18579" t="s">
        <v>8893</v>
      </c>
      <c r="B18579" t="s">
        <v>8894</v>
      </c>
      <c r="C18579">
        <v>1600001293</v>
      </c>
      <c r="D18579">
        <v>20230401</v>
      </c>
      <c r="E18579">
        <v>41100000</v>
      </c>
      <c r="F18579" t="s">
        <v>81</v>
      </c>
      <c r="I18579" t="s">
        <v>10734</v>
      </c>
      <c r="J18579">
        <v>20230401</v>
      </c>
      <c r="K18579" t="s">
        <v>10735</v>
      </c>
      <c r="L18579">
        <v>0</v>
      </c>
      <c r="M18579">
        <v>5228.1000000000004</v>
      </c>
    </row>
    <row r="18580" spans="1:15" x14ac:dyDescent="0.25">
      <c r="A18580" t="s">
        <v>8893</v>
      </c>
      <c r="B18580" t="s">
        <v>8894</v>
      </c>
      <c r="C18580">
        <v>1600001286</v>
      </c>
      <c r="D18580">
        <v>20230401</v>
      </c>
      <c r="E18580">
        <v>41100000</v>
      </c>
      <c r="F18580" t="s">
        <v>81</v>
      </c>
      <c r="I18580" t="s">
        <v>10736</v>
      </c>
      <c r="J18580">
        <v>20230401</v>
      </c>
      <c r="K18580" t="s">
        <v>10737</v>
      </c>
      <c r="L18580">
        <v>0</v>
      </c>
      <c r="M18580">
        <v>816</v>
      </c>
    </row>
    <row r="18581" spans="1:15" x14ac:dyDescent="0.25">
      <c r="A18581" t="s">
        <v>8893</v>
      </c>
      <c r="B18581" t="s">
        <v>8894</v>
      </c>
      <c r="C18581">
        <v>1600010743</v>
      </c>
      <c r="D18581">
        <v>20231010</v>
      </c>
      <c r="E18581">
        <v>41100000</v>
      </c>
      <c r="F18581" t="s">
        <v>81</v>
      </c>
      <c r="G18581" t="s">
        <v>9163</v>
      </c>
      <c r="H18581" t="s">
        <v>9164</v>
      </c>
      <c r="I18581" t="s">
        <v>10738</v>
      </c>
      <c r="J18581">
        <v>20231010</v>
      </c>
      <c r="K18581" t="s">
        <v>9003</v>
      </c>
      <c r="L18581">
        <v>0</v>
      </c>
      <c r="M18581">
        <v>912</v>
      </c>
      <c r="N18581" t="s">
        <v>136</v>
      </c>
      <c r="O18581">
        <v>20231010</v>
      </c>
    </row>
    <row r="18582" spans="1:15" x14ac:dyDescent="0.25">
      <c r="A18582" t="s">
        <v>8893</v>
      </c>
      <c r="B18582" t="s">
        <v>8894</v>
      </c>
      <c r="C18582">
        <v>1600012155</v>
      </c>
      <c r="D18582">
        <v>20231031</v>
      </c>
      <c r="E18582">
        <v>28182000</v>
      </c>
      <c r="F18582" t="s">
        <v>41</v>
      </c>
      <c r="I18582" t="s">
        <v>10739</v>
      </c>
      <c r="J18582">
        <v>20231031</v>
      </c>
      <c r="K18582" t="s">
        <v>9112</v>
      </c>
      <c r="L18582">
        <v>0</v>
      </c>
      <c r="M18582">
        <v>12.42</v>
      </c>
    </row>
    <row r="18583" spans="1:15" x14ac:dyDescent="0.25">
      <c r="A18583" t="s">
        <v>8893</v>
      </c>
      <c r="B18583" t="s">
        <v>8894</v>
      </c>
      <c r="C18583">
        <v>1600007004</v>
      </c>
      <c r="D18583">
        <v>20230401</v>
      </c>
      <c r="E18583">
        <v>21820000</v>
      </c>
      <c r="F18583" t="s">
        <v>23</v>
      </c>
      <c r="I18583" t="s">
        <v>10740</v>
      </c>
      <c r="J18583">
        <v>20230401</v>
      </c>
      <c r="K18583" t="s">
        <v>10741</v>
      </c>
      <c r="L18583">
        <v>0</v>
      </c>
      <c r="M18583">
        <v>847.23</v>
      </c>
    </row>
    <row r="18584" spans="1:15" x14ac:dyDescent="0.25">
      <c r="A18584" t="s">
        <v>8893</v>
      </c>
      <c r="B18584" t="s">
        <v>8894</v>
      </c>
      <c r="C18584">
        <v>1600001440</v>
      </c>
      <c r="D18584">
        <v>20230427</v>
      </c>
      <c r="E18584">
        <v>46799996</v>
      </c>
      <c r="F18584" t="s">
        <v>67</v>
      </c>
      <c r="I18584" t="s">
        <v>10742</v>
      </c>
      <c r="J18584">
        <v>20230427</v>
      </c>
      <c r="K18584" t="s">
        <v>9267</v>
      </c>
      <c r="L18584">
        <v>19655.46</v>
      </c>
      <c r="M18584">
        <v>0</v>
      </c>
    </row>
    <row r="18585" spans="1:15" x14ac:dyDescent="0.25">
      <c r="A18585" t="s">
        <v>8893</v>
      </c>
      <c r="B18585" t="s">
        <v>8894</v>
      </c>
      <c r="C18585">
        <v>1600001328</v>
      </c>
      <c r="D18585">
        <v>20230401</v>
      </c>
      <c r="E18585">
        <v>41100000</v>
      </c>
      <c r="F18585" t="s">
        <v>81</v>
      </c>
      <c r="G18585" t="s">
        <v>9686</v>
      </c>
      <c r="H18585" t="s">
        <v>9687</v>
      </c>
      <c r="I18585" t="s">
        <v>10743</v>
      </c>
      <c r="J18585">
        <v>20230401</v>
      </c>
      <c r="K18585" t="s">
        <v>10744</v>
      </c>
      <c r="L18585">
        <v>28741.39</v>
      </c>
      <c r="M18585">
        <v>0</v>
      </c>
      <c r="N18585" t="s">
        <v>83</v>
      </c>
      <c r="O18585">
        <v>20230502</v>
      </c>
    </row>
    <row r="18586" spans="1:15" x14ac:dyDescent="0.25">
      <c r="A18586" t="s">
        <v>8893</v>
      </c>
      <c r="B18586" t="s">
        <v>8894</v>
      </c>
      <c r="C18586">
        <v>1600009257</v>
      </c>
      <c r="D18586">
        <v>20230919</v>
      </c>
      <c r="E18586">
        <v>41100000</v>
      </c>
      <c r="F18586" t="s">
        <v>81</v>
      </c>
      <c r="G18586" t="s">
        <v>8909</v>
      </c>
      <c r="H18586" t="s">
        <v>8910</v>
      </c>
      <c r="I18586" t="s">
        <v>10745</v>
      </c>
      <c r="J18586">
        <v>20230919</v>
      </c>
      <c r="K18586" t="s">
        <v>8898</v>
      </c>
      <c r="L18586">
        <v>0</v>
      </c>
      <c r="M18586">
        <v>986.39</v>
      </c>
      <c r="N18586" t="s">
        <v>27</v>
      </c>
      <c r="O18586">
        <v>20230919</v>
      </c>
    </row>
    <row r="18587" spans="1:15" x14ac:dyDescent="0.25">
      <c r="A18587" t="s">
        <v>8893</v>
      </c>
      <c r="B18587" t="s">
        <v>8894</v>
      </c>
      <c r="C18587">
        <v>1600001192</v>
      </c>
      <c r="D18587">
        <v>20230401</v>
      </c>
      <c r="E18587">
        <v>41100000</v>
      </c>
      <c r="F18587" t="s">
        <v>81</v>
      </c>
      <c r="I18587" t="s">
        <v>10746</v>
      </c>
      <c r="J18587">
        <v>20230401</v>
      </c>
      <c r="K18587" t="s">
        <v>10747</v>
      </c>
      <c r="L18587">
        <v>0</v>
      </c>
      <c r="M18587">
        <v>192</v>
      </c>
    </row>
    <row r="18588" spans="1:15" x14ac:dyDescent="0.25">
      <c r="A18588" t="s">
        <v>8893</v>
      </c>
      <c r="B18588" t="s">
        <v>8894</v>
      </c>
      <c r="C18588">
        <v>1600005784</v>
      </c>
      <c r="D18588">
        <v>20230712</v>
      </c>
      <c r="E18588">
        <v>41100000</v>
      </c>
      <c r="F18588" t="s">
        <v>81</v>
      </c>
      <c r="G18588" t="s">
        <v>8968</v>
      </c>
      <c r="H18588" t="s">
        <v>8969</v>
      </c>
      <c r="I18588" t="s">
        <v>10748</v>
      </c>
      <c r="J18588">
        <v>20230712</v>
      </c>
      <c r="K18588" t="s">
        <v>8936</v>
      </c>
      <c r="L18588">
        <v>0</v>
      </c>
      <c r="M18588">
        <v>3519.94</v>
      </c>
      <c r="N18588" t="s">
        <v>117</v>
      </c>
      <c r="O18588">
        <v>20230712</v>
      </c>
    </row>
    <row r="18589" spans="1:15" x14ac:dyDescent="0.25">
      <c r="A18589" t="s">
        <v>8893</v>
      </c>
      <c r="B18589" t="s">
        <v>8894</v>
      </c>
      <c r="C18589">
        <v>1600009314</v>
      </c>
      <c r="D18589">
        <v>20230831</v>
      </c>
      <c r="E18589">
        <v>28182000</v>
      </c>
      <c r="F18589" t="s">
        <v>41</v>
      </c>
      <c r="I18589" t="s">
        <v>10749</v>
      </c>
      <c r="J18589">
        <v>20230831</v>
      </c>
      <c r="K18589" t="s">
        <v>9869</v>
      </c>
      <c r="L18589">
        <v>0</v>
      </c>
      <c r="M18589">
        <v>383.19</v>
      </c>
    </row>
    <row r="18590" spans="1:15" x14ac:dyDescent="0.25">
      <c r="A18590" t="s">
        <v>8893</v>
      </c>
      <c r="B18590" t="s">
        <v>8894</v>
      </c>
      <c r="C18590">
        <v>1600002272</v>
      </c>
      <c r="D18590">
        <v>20230516</v>
      </c>
      <c r="E18590">
        <v>41100000</v>
      </c>
      <c r="F18590" t="s">
        <v>81</v>
      </c>
      <c r="G18590" t="s">
        <v>8063</v>
      </c>
      <c r="H18590" t="s">
        <v>8064</v>
      </c>
      <c r="I18590" t="s">
        <v>10750</v>
      </c>
      <c r="J18590">
        <v>20230516</v>
      </c>
      <c r="K18590" t="s">
        <v>9293</v>
      </c>
      <c r="L18590">
        <v>0</v>
      </c>
      <c r="M18590">
        <v>996</v>
      </c>
      <c r="N18590" t="s">
        <v>80</v>
      </c>
      <c r="O18590">
        <v>20230516</v>
      </c>
    </row>
    <row r="18591" spans="1:15" x14ac:dyDescent="0.25">
      <c r="A18591" t="s">
        <v>8893</v>
      </c>
      <c r="B18591" t="s">
        <v>8894</v>
      </c>
      <c r="C18591">
        <v>1600004741</v>
      </c>
      <c r="D18591">
        <v>20230531</v>
      </c>
      <c r="E18591">
        <v>28182000</v>
      </c>
      <c r="F18591" t="s">
        <v>41</v>
      </c>
      <c r="I18591" t="s">
        <v>10751</v>
      </c>
      <c r="J18591">
        <v>20230531</v>
      </c>
      <c r="K18591" t="s">
        <v>10692</v>
      </c>
      <c r="L18591">
        <v>0</v>
      </c>
      <c r="M18591">
        <v>77.67</v>
      </c>
    </row>
    <row r="18592" spans="1:15" x14ac:dyDescent="0.25">
      <c r="A18592" t="s">
        <v>8893</v>
      </c>
      <c r="B18592" t="s">
        <v>8894</v>
      </c>
      <c r="C18592">
        <v>1600002021</v>
      </c>
      <c r="D18592">
        <v>20230511</v>
      </c>
      <c r="E18592">
        <v>41100000</v>
      </c>
      <c r="F18592" t="s">
        <v>81</v>
      </c>
      <c r="G18592" t="s">
        <v>9121</v>
      </c>
      <c r="H18592" t="s">
        <v>9122</v>
      </c>
      <c r="I18592" t="s">
        <v>10752</v>
      </c>
      <c r="J18592">
        <v>20230511</v>
      </c>
      <c r="K18592" t="s">
        <v>8908</v>
      </c>
      <c r="L18592">
        <v>0</v>
      </c>
      <c r="M18592">
        <v>4896</v>
      </c>
      <c r="N18592" t="s">
        <v>37</v>
      </c>
      <c r="O18592">
        <v>20230511</v>
      </c>
    </row>
    <row r="18593" spans="1:15" x14ac:dyDescent="0.25">
      <c r="A18593" t="s">
        <v>8893</v>
      </c>
      <c r="B18593" t="s">
        <v>8894</v>
      </c>
      <c r="C18593">
        <v>1600000954</v>
      </c>
      <c r="D18593">
        <v>20230427</v>
      </c>
      <c r="E18593">
        <v>41100000</v>
      </c>
      <c r="F18593" t="s">
        <v>81</v>
      </c>
      <c r="G18593" t="s">
        <v>8679</v>
      </c>
      <c r="H18593" t="s">
        <v>8680</v>
      </c>
      <c r="I18593" t="s">
        <v>10753</v>
      </c>
      <c r="J18593">
        <v>20230427</v>
      </c>
      <c r="K18593" t="s">
        <v>9109</v>
      </c>
      <c r="L18593">
        <v>0</v>
      </c>
      <c r="M18593">
        <v>240</v>
      </c>
      <c r="N18593" t="s">
        <v>54</v>
      </c>
      <c r="O18593">
        <v>20230427</v>
      </c>
    </row>
    <row r="18594" spans="1:15" x14ac:dyDescent="0.25">
      <c r="A18594" t="s">
        <v>8893</v>
      </c>
      <c r="B18594" t="s">
        <v>8894</v>
      </c>
      <c r="C18594">
        <v>1600012006</v>
      </c>
      <c r="D18594">
        <v>20231031</v>
      </c>
      <c r="E18594">
        <v>43700010</v>
      </c>
      <c r="F18594" t="s">
        <v>112</v>
      </c>
      <c r="I18594" s="1">
        <v>45200</v>
      </c>
      <c r="J18594">
        <v>20231031</v>
      </c>
      <c r="K18594" t="s">
        <v>9027</v>
      </c>
      <c r="L18594">
        <v>0</v>
      </c>
      <c r="M18594">
        <v>619.48</v>
      </c>
    </row>
    <row r="18595" spans="1:15" x14ac:dyDescent="0.25">
      <c r="A18595" t="s">
        <v>8893</v>
      </c>
      <c r="B18595" t="s">
        <v>8894</v>
      </c>
      <c r="C18595">
        <v>1600007866</v>
      </c>
      <c r="D18595">
        <v>20230731</v>
      </c>
      <c r="E18595">
        <v>28182000</v>
      </c>
      <c r="F18595" t="s">
        <v>41</v>
      </c>
      <c r="I18595" t="s">
        <v>10754</v>
      </c>
      <c r="J18595">
        <v>20230731</v>
      </c>
      <c r="K18595" t="s">
        <v>9100</v>
      </c>
      <c r="L18595">
        <v>0</v>
      </c>
      <c r="M18595">
        <v>77.67</v>
      </c>
    </row>
    <row r="18596" spans="1:15" x14ac:dyDescent="0.25">
      <c r="A18596" t="s">
        <v>8893</v>
      </c>
      <c r="B18596" t="s">
        <v>8894</v>
      </c>
      <c r="C18596">
        <v>1600004035</v>
      </c>
      <c r="D18596">
        <v>20230401</v>
      </c>
      <c r="E18596">
        <v>40110000</v>
      </c>
      <c r="F18596" t="s">
        <v>45</v>
      </c>
      <c r="G18596" t="s">
        <v>3203</v>
      </c>
      <c r="H18596" t="s">
        <v>3204</v>
      </c>
      <c r="I18596">
        <v>23256</v>
      </c>
      <c r="J18596">
        <v>20230401</v>
      </c>
      <c r="K18596" t="s">
        <v>10755</v>
      </c>
      <c r="L18596">
        <v>0</v>
      </c>
      <c r="M18596">
        <v>716.29</v>
      </c>
      <c r="N18596" t="s">
        <v>80</v>
      </c>
      <c r="O18596">
        <v>20230821</v>
      </c>
    </row>
    <row r="18597" spans="1:15" x14ac:dyDescent="0.25">
      <c r="A18597" t="s">
        <v>8893</v>
      </c>
      <c r="B18597" t="s">
        <v>8894</v>
      </c>
      <c r="C18597">
        <v>1600011110</v>
      </c>
      <c r="D18597">
        <v>20230401</v>
      </c>
      <c r="E18597">
        <v>44586000</v>
      </c>
      <c r="F18597" t="s">
        <v>111</v>
      </c>
      <c r="I18597" t="s">
        <v>10301</v>
      </c>
      <c r="J18597">
        <v>20230401</v>
      </c>
      <c r="K18597" t="s">
        <v>10756</v>
      </c>
      <c r="L18597">
        <v>0</v>
      </c>
      <c r="M18597">
        <v>431.78</v>
      </c>
      <c r="N18597" t="s">
        <v>54</v>
      </c>
      <c r="O18597">
        <v>20231103</v>
      </c>
    </row>
    <row r="18598" spans="1:15" x14ac:dyDescent="0.25">
      <c r="A18598" t="s">
        <v>8893</v>
      </c>
      <c r="B18598" t="s">
        <v>8894</v>
      </c>
      <c r="C18598">
        <v>1600007833</v>
      </c>
      <c r="D18598">
        <v>20230731</v>
      </c>
      <c r="E18598">
        <v>28182000</v>
      </c>
      <c r="F18598" t="s">
        <v>41</v>
      </c>
      <c r="I18598" t="s">
        <v>10757</v>
      </c>
      <c r="J18598">
        <v>20230731</v>
      </c>
      <c r="K18598" t="s">
        <v>9114</v>
      </c>
      <c r="L18598">
        <v>0</v>
      </c>
      <c r="M18598">
        <v>142.86000000000001</v>
      </c>
    </row>
    <row r="18599" spans="1:15" x14ac:dyDescent="0.25">
      <c r="A18599" t="s">
        <v>8893</v>
      </c>
      <c r="B18599" t="s">
        <v>8894</v>
      </c>
      <c r="C18599">
        <v>1600004473</v>
      </c>
      <c r="D18599">
        <v>20230621</v>
      </c>
      <c r="E18599">
        <v>41100000</v>
      </c>
      <c r="F18599" t="s">
        <v>81</v>
      </c>
      <c r="G18599" t="s">
        <v>10758</v>
      </c>
      <c r="H18599" t="s">
        <v>10759</v>
      </c>
      <c r="I18599" t="s">
        <v>10760</v>
      </c>
      <c r="J18599">
        <v>20230621</v>
      </c>
      <c r="K18599" t="s">
        <v>9105</v>
      </c>
      <c r="L18599">
        <v>0</v>
      </c>
      <c r="M18599">
        <v>192</v>
      </c>
      <c r="N18599" t="s">
        <v>54</v>
      </c>
      <c r="O18599">
        <v>20230621</v>
      </c>
    </row>
    <row r="18600" spans="1:15" x14ac:dyDescent="0.25">
      <c r="A18600" t="s">
        <v>8893</v>
      </c>
      <c r="B18600" t="s">
        <v>8894</v>
      </c>
      <c r="C18600">
        <v>1600005784</v>
      </c>
      <c r="D18600">
        <v>20230712</v>
      </c>
      <c r="E18600">
        <v>41100000</v>
      </c>
      <c r="F18600" t="s">
        <v>81</v>
      </c>
      <c r="G18600" t="s">
        <v>9133</v>
      </c>
      <c r="H18600" t="s">
        <v>9134</v>
      </c>
      <c r="I18600" t="s">
        <v>10761</v>
      </c>
      <c r="J18600">
        <v>20230712</v>
      </c>
      <c r="K18600" t="s">
        <v>8936</v>
      </c>
      <c r="L18600">
        <v>0</v>
      </c>
      <c r="M18600">
        <v>7271.44</v>
      </c>
      <c r="N18600" t="s">
        <v>117</v>
      </c>
      <c r="O18600">
        <v>20230712</v>
      </c>
    </row>
    <row r="18601" spans="1:15" x14ac:dyDescent="0.25">
      <c r="A18601" t="s">
        <v>8893</v>
      </c>
      <c r="B18601" t="s">
        <v>8894</v>
      </c>
      <c r="C18601">
        <v>1600008903</v>
      </c>
      <c r="D18601">
        <v>20230914</v>
      </c>
      <c r="E18601">
        <v>46799996</v>
      </c>
      <c r="F18601" t="s">
        <v>67</v>
      </c>
      <c r="I18601" t="s">
        <v>10762</v>
      </c>
      <c r="J18601">
        <v>20230914</v>
      </c>
      <c r="K18601" t="s">
        <v>8942</v>
      </c>
      <c r="L18601">
        <v>240</v>
      </c>
      <c r="M18601">
        <v>0</v>
      </c>
    </row>
    <row r="18602" spans="1:15" x14ac:dyDescent="0.25">
      <c r="A18602" t="s">
        <v>8893</v>
      </c>
      <c r="B18602" t="s">
        <v>8894</v>
      </c>
      <c r="C18602">
        <v>1600011002</v>
      </c>
      <c r="D18602">
        <v>20230930</v>
      </c>
      <c r="E18602">
        <v>68112000</v>
      </c>
      <c r="F18602" t="s">
        <v>8902</v>
      </c>
      <c r="I18602" t="s">
        <v>10763</v>
      </c>
      <c r="J18602">
        <v>20230930</v>
      </c>
      <c r="K18602" t="s">
        <v>9100</v>
      </c>
      <c r="L18602">
        <v>77.67</v>
      </c>
      <c r="M18602">
        <v>0</v>
      </c>
    </row>
    <row r="18603" spans="1:15" x14ac:dyDescent="0.25">
      <c r="A18603" t="s">
        <v>8893</v>
      </c>
      <c r="B18603" t="s">
        <v>8894</v>
      </c>
      <c r="C18603">
        <v>1600002458</v>
      </c>
      <c r="D18603">
        <v>20230430</v>
      </c>
      <c r="E18603">
        <v>68112000</v>
      </c>
      <c r="F18603" t="s">
        <v>8902</v>
      </c>
      <c r="I18603" t="s">
        <v>10764</v>
      </c>
      <c r="J18603">
        <v>20230430</v>
      </c>
      <c r="K18603" t="s">
        <v>8923</v>
      </c>
      <c r="L18603">
        <v>77.67</v>
      </c>
      <c r="M18603">
        <v>0</v>
      </c>
    </row>
    <row r="18604" spans="1:15" x14ac:dyDescent="0.25">
      <c r="A18604" t="s">
        <v>8893</v>
      </c>
      <c r="B18604" t="s">
        <v>8894</v>
      </c>
      <c r="C18604">
        <v>1600007627</v>
      </c>
      <c r="D18604">
        <v>20230816</v>
      </c>
      <c r="E18604">
        <v>41100000</v>
      </c>
      <c r="F18604" t="s">
        <v>81</v>
      </c>
      <c r="G18604" t="s">
        <v>9115</v>
      </c>
      <c r="H18604" t="s">
        <v>9116</v>
      </c>
      <c r="I18604" t="s">
        <v>10765</v>
      </c>
      <c r="J18604">
        <v>20230816</v>
      </c>
      <c r="K18604" t="s">
        <v>9132</v>
      </c>
      <c r="L18604">
        <v>0</v>
      </c>
      <c r="M18604">
        <v>33179.699999999997</v>
      </c>
      <c r="N18604" t="s">
        <v>117</v>
      </c>
      <c r="O18604">
        <v>20230816</v>
      </c>
    </row>
    <row r="18605" spans="1:15" x14ac:dyDescent="0.25">
      <c r="A18605" t="s">
        <v>8893</v>
      </c>
      <c r="B18605" t="s">
        <v>8894</v>
      </c>
      <c r="C18605">
        <v>1600003881</v>
      </c>
      <c r="D18605">
        <v>20230401</v>
      </c>
      <c r="E18605">
        <v>40100000</v>
      </c>
      <c r="F18605" t="s">
        <v>55</v>
      </c>
      <c r="G18605" t="s">
        <v>5552</v>
      </c>
      <c r="H18605" t="s">
        <v>5553</v>
      </c>
      <c r="I18605" t="s">
        <v>2985</v>
      </c>
      <c r="J18605">
        <v>20230401</v>
      </c>
      <c r="K18605" t="s">
        <v>10766</v>
      </c>
      <c r="L18605">
        <v>0</v>
      </c>
      <c r="M18605">
        <v>1803.73</v>
      </c>
      <c r="N18605" t="s">
        <v>54</v>
      </c>
      <c r="O18605">
        <v>20230620</v>
      </c>
    </row>
    <row r="18606" spans="1:15" x14ac:dyDescent="0.25">
      <c r="A18606" t="s">
        <v>8893</v>
      </c>
      <c r="B18606" t="s">
        <v>8894</v>
      </c>
      <c r="C18606">
        <v>1600006411</v>
      </c>
      <c r="D18606">
        <v>20230727</v>
      </c>
      <c r="E18606">
        <v>41100000</v>
      </c>
      <c r="F18606" t="s">
        <v>81</v>
      </c>
      <c r="G18606" t="s">
        <v>10767</v>
      </c>
      <c r="H18606" t="s">
        <v>10768</v>
      </c>
      <c r="I18606" t="s">
        <v>10769</v>
      </c>
      <c r="J18606">
        <v>20230727</v>
      </c>
      <c r="K18606" t="s">
        <v>9018</v>
      </c>
      <c r="L18606">
        <v>0</v>
      </c>
      <c r="M18606">
        <v>228</v>
      </c>
      <c r="N18606" t="s">
        <v>54</v>
      </c>
      <c r="O18606">
        <v>20230727</v>
      </c>
    </row>
    <row r="18607" spans="1:15" x14ac:dyDescent="0.25">
      <c r="A18607" t="s">
        <v>8893</v>
      </c>
      <c r="B18607" t="s">
        <v>8894</v>
      </c>
      <c r="C18607">
        <v>1600009257</v>
      </c>
      <c r="D18607">
        <v>20230919</v>
      </c>
      <c r="E18607">
        <v>41100000</v>
      </c>
      <c r="F18607" t="s">
        <v>81</v>
      </c>
      <c r="G18607" t="s">
        <v>8351</v>
      </c>
      <c r="H18607" t="s">
        <v>8352</v>
      </c>
      <c r="I18607" t="s">
        <v>10770</v>
      </c>
      <c r="J18607">
        <v>20230919</v>
      </c>
      <c r="K18607" t="s">
        <v>9315</v>
      </c>
      <c r="L18607">
        <v>0</v>
      </c>
      <c r="M18607">
        <v>396</v>
      </c>
      <c r="N18607" t="s">
        <v>202</v>
      </c>
      <c r="O18607">
        <v>20230919</v>
      </c>
    </row>
    <row r="18608" spans="1:15" x14ac:dyDescent="0.25">
      <c r="A18608" t="s">
        <v>8893</v>
      </c>
      <c r="B18608" t="s">
        <v>8894</v>
      </c>
      <c r="C18608">
        <v>1600001286</v>
      </c>
      <c r="D18608">
        <v>20230401</v>
      </c>
      <c r="E18608">
        <v>41100000</v>
      </c>
      <c r="F18608" t="s">
        <v>81</v>
      </c>
      <c r="G18608" t="s">
        <v>2828</v>
      </c>
      <c r="H18608" t="s">
        <v>2829</v>
      </c>
      <c r="I18608" t="s">
        <v>5807</v>
      </c>
      <c r="J18608">
        <v>20230401</v>
      </c>
      <c r="K18608" t="s">
        <v>10771</v>
      </c>
      <c r="L18608">
        <v>264</v>
      </c>
      <c r="M18608">
        <v>0</v>
      </c>
      <c r="N18608" t="s">
        <v>54</v>
      </c>
      <c r="O18608">
        <v>20230516</v>
      </c>
    </row>
    <row r="18609" spans="1:15" x14ac:dyDescent="0.25">
      <c r="A18609" t="s">
        <v>8893</v>
      </c>
      <c r="B18609" t="s">
        <v>8894</v>
      </c>
      <c r="C18609">
        <v>1600003946</v>
      </c>
      <c r="D18609">
        <v>20230401</v>
      </c>
      <c r="E18609">
        <v>40100000</v>
      </c>
      <c r="F18609" t="s">
        <v>55</v>
      </c>
      <c r="G18609" t="s">
        <v>9737</v>
      </c>
      <c r="H18609" t="s">
        <v>9738</v>
      </c>
      <c r="I18609" t="s">
        <v>9815</v>
      </c>
      <c r="J18609">
        <v>20230401</v>
      </c>
      <c r="K18609" t="s">
        <v>10772</v>
      </c>
      <c r="L18609">
        <v>2520</v>
      </c>
      <c r="M18609">
        <v>0</v>
      </c>
    </row>
    <row r="18610" spans="1:15" x14ac:dyDescent="0.25">
      <c r="A18610" t="s">
        <v>8893</v>
      </c>
      <c r="B18610" t="s">
        <v>8894</v>
      </c>
      <c r="C18610">
        <v>1600010743</v>
      </c>
      <c r="D18610">
        <v>20231010</v>
      </c>
      <c r="E18610">
        <v>41100000</v>
      </c>
      <c r="F18610" t="s">
        <v>81</v>
      </c>
      <c r="G18610" t="s">
        <v>9539</v>
      </c>
      <c r="H18610" t="s">
        <v>9540</v>
      </c>
      <c r="I18610" t="s">
        <v>10773</v>
      </c>
      <c r="J18610">
        <v>20231010</v>
      </c>
      <c r="K18610" t="s">
        <v>9176</v>
      </c>
      <c r="L18610">
        <v>0</v>
      </c>
      <c r="M18610">
        <v>960</v>
      </c>
      <c r="N18610" t="s">
        <v>80</v>
      </c>
      <c r="O18610">
        <v>20231010</v>
      </c>
    </row>
    <row r="18611" spans="1:15" x14ac:dyDescent="0.25">
      <c r="A18611" t="s">
        <v>8893</v>
      </c>
      <c r="B18611" t="s">
        <v>8894</v>
      </c>
      <c r="C18611">
        <v>1600011708</v>
      </c>
      <c r="D18611">
        <v>20230401</v>
      </c>
      <c r="E18611">
        <v>43100000</v>
      </c>
      <c r="F18611" t="s">
        <v>26</v>
      </c>
      <c r="I18611" t="s">
        <v>9277</v>
      </c>
      <c r="J18611">
        <v>20230401</v>
      </c>
      <c r="K18611" t="s">
        <v>10774</v>
      </c>
      <c r="L18611">
        <v>0</v>
      </c>
      <c r="M18611">
        <v>78837.63</v>
      </c>
      <c r="N18611" t="s">
        <v>136</v>
      </c>
      <c r="O18611">
        <v>20231103</v>
      </c>
    </row>
    <row r="18612" spans="1:15" x14ac:dyDescent="0.25">
      <c r="A18612" t="s">
        <v>8893</v>
      </c>
      <c r="B18612" t="s">
        <v>8894</v>
      </c>
      <c r="C18612">
        <v>1600004020</v>
      </c>
      <c r="D18612">
        <v>20230401</v>
      </c>
      <c r="E18612">
        <v>40110000</v>
      </c>
      <c r="F18612" t="s">
        <v>45</v>
      </c>
      <c r="G18612" t="s">
        <v>2295</v>
      </c>
      <c r="H18612" t="s">
        <v>2296</v>
      </c>
      <c r="I18612" t="s">
        <v>10775</v>
      </c>
      <c r="J18612">
        <v>20230401</v>
      </c>
      <c r="K18612" t="s">
        <v>10776</v>
      </c>
      <c r="L18612">
        <v>0</v>
      </c>
      <c r="M18612">
        <v>44</v>
      </c>
      <c r="N18612" t="s">
        <v>54</v>
      </c>
      <c r="O18612">
        <v>20230821</v>
      </c>
    </row>
    <row r="18613" spans="1:15" x14ac:dyDescent="0.25">
      <c r="A18613" t="s">
        <v>8893</v>
      </c>
      <c r="B18613" t="s">
        <v>8894</v>
      </c>
      <c r="C18613">
        <v>1600000954</v>
      </c>
      <c r="D18613">
        <v>20230427</v>
      </c>
      <c r="E18613">
        <v>41100000</v>
      </c>
      <c r="F18613" t="s">
        <v>81</v>
      </c>
      <c r="G18613" t="s">
        <v>8968</v>
      </c>
      <c r="H18613" t="s">
        <v>8969</v>
      </c>
      <c r="I18613" t="s">
        <v>10777</v>
      </c>
      <c r="J18613">
        <v>20230427</v>
      </c>
      <c r="K18613" t="s">
        <v>8999</v>
      </c>
      <c r="L18613">
        <v>0</v>
      </c>
      <c r="M18613">
        <v>3619.97</v>
      </c>
      <c r="N18613" t="s">
        <v>54</v>
      </c>
      <c r="O18613">
        <v>20230427</v>
      </c>
    </row>
    <row r="18614" spans="1:15" x14ac:dyDescent="0.25">
      <c r="A18614" t="s">
        <v>8893</v>
      </c>
      <c r="B18614" t="s">
        <v>8894</v>
      </c>
      <c r="C18614">
        <v>1600008906</v>
      </c>
      <c r="D18614">
        <v>20230914</v>
      </c>
      <c r="E18614">
        <v>46799996</v>
      </c>
      <c r="F18614" t="s">
        <v>67</v>
      </c>
      <c r="I18614" t="s">
        <v>9418</v>
      </c>
      <c r="J18614">
        <v>20230914</v>
      </c>
      <c r="K18614" t="s">
        <v>8942</v>
      </c>
      <c r="L18614">
        <v>8216.7000000000007</v>
      </c>
      <c r="M18614">
        <v>0</v>
      </c>
    </row>
    <row r="18615" spans="1:15" x14ac:dyDescent="0.25">
      <c r="A18615" t="s">
        <v>8893</v>
      </c>
      <c r="B18615" t="s">
        <v>8894</v>
      </c>
      <c r="C18615">
        <v>1600004473</v>
      </c>
      <c r="D18615">
        <v>20230621</v>
      </c>
      <c r="E18615">
        <v>41100000</v>
      </c>
      <c r="F18615" t="s">
        <v>81</v>
      </c>
      <c r="G18615" t="s">
        <v>10149</v>
      </c>
      <c r="H18615" t="s">
        <v>10150</v>
      </c>
      <c r="I18615" t="s">
        <v>10778</v>
      </c>
      <c r="J18615">
        <v>20230621</v>
      </c>
      <c r="K18615" t="s">
        <v>9105</v>
      </c>
      <c r="L18615">
        <v>0</v>
      </c>
      <c r="M18615">
        <v>17647.57</v>
      </c>
      <c r="N18615" t="s">
        <v>37</v>
      </c>
      <c r="O18615">
        <v>20230621</v>
      </c>
    </row>
    <row r="18616" spans="1:15" x14ac:dyDescent="0.25">
      <c r="A18616" t="s">
        <v>8893</v>
      </c>
      <c r="B18616" t="s">
        <v>8894</v>
      </c>
      <c r="C18616">
        <v>1600010980</v>
      </c>
      <c r="D18616">
        <v>20230930</v>
      </c>
      <c r="E18616">
        <v>28182000</v>
      </c>
      <c r="F18616" t="s">
        <v>41</v>
      </c>
      <c r="I18616" t="s">
        <v>10779</v>
      </c>
      <c r="J18616">
        <v>20230930</v>
      </c>
      <c r="K18616" t="s">
        <v>10780</v>
      </c>
      <c r="L18616">
        <v>0</v>
      </c>
      <c r="M18616">
        <v>384.35</v>
      </c>
    </row>
    <row r="18617" spans="1:15" x14ac:dyDescent="0.25">
      <c r="A18617" t="s">
        <v>8893</v>
      </c>
      <c r="B18617" t="s">
        <v>8894</v>
      </c>
      <c r="C18617">
        <v>1600011254</v>
      </c>
      <c r="D18617">
        <v>20230930</v>
      </c>
      <c r="E18617">
        <v>44561005</v>
      </c>
      <c r="F18617" t="s">
        <v>59</v>
      </c>
      <c r="I18617" t="s">
        <v>10781</v>
      </c>
      <c r="J18617">
        <v>20230930</v>
      </c>
      <c r="K18617" t="s">
        <v>8985</v>
      </c>
      <c r="L18617">
        <v>0</v>
      </c>
      <c r="M18617">
        <v>282139.49</v>
      </c>
      <c r="N18617" t="s">
        <v>34</v>
      </c>
      <c r="O18617">
        <v>20231024</v>
      </c>
    </row>
    <row r="18618" spans="1:15" x14ac:dyDescent="0.25">
      <c r="A18618" t="s">
        <v>8893</v>
      </c>
      <c r="B18618" t="s">
        <v>8894</v>
      </c>
      <c r="C18618">
        <v>1600000559</v>
      </c>
      <c r="D18618">
        <v>20230418</v>
      </c>
      <c r="E18618">
        <v>41100000</v>
      </c>
      <c r="F18618" t="s">
        <v>81</v>
      </c>
      <c r="G18618" t="s">
        <v>9156</v>
      </c>
      <c r="H18618" t="s">
        <v>9157</v>
      </c>
      <c r="I18618" t="s">
        <v>9554</v>
      </c>
      <c r="J18618">
        <v>20230418</v>
      </c>
      <c r="K18618" t="s">
        <v>8953</v>
      </c>
      <c r="L18618">
        <v>0</v>
      </c>
      <c r="M18618">
        <v>2361.77</v>
      </c>
      <c r="N18618" t="s">
        <v>54</v>
      </c>
      <c r="O18618">
        <v>20230502</v>
      </c>
    </row>
    <row r="18619" spans="1:15" x14ac:dyDescent="0.25">
      <c r="A18619" t="s">
        <v>8893</v>
      </c>
      <c r="B18619" t="s">
        <v>8894</v>
      </c>
      <c r="C18619">
        <v>1600008816</v>
      </c>
      <c r="D18619">
        <v>20230831</v>
      </c>
      <c r="E18619">
        <v>63330000</v>
      </c>
      <c r="F18619" t="s">
        <v>9944</v>
      </c>
      <c r="I18619" s="1">
        <v>45139</v>
      </c>
      <c r="J18619">
        <v>20230831</v>
      </c>
      <c r="K18619" t="s">
        <v>9027</v>
      </c>
      <c r="L18619">
        <v>3815.27</v>
      </c>
      <c r="M18619">
        <v>0</v>
      </c>
    </row>
    <row r="18620" spans="1:15" x14ac:dyDescent="0.25">
      <c r="A18620" t="s">
        <v>8893</v>
      </c>
      <c r="B18620" t="s">
        <v>8894</v>
      </c>
      <c r="C18620">
        <v>1600004001</v>
      </c>
      <c r="D18620">
        <v>20230401</v>
      </c>
      <c r="E18620">
        <v>40110000</v>
      </c>
      <c r="F18620" t="s">
        <v>45</v>
      </c>
      <c r="I18620" t="s">
        <v>10782</v>
      </c>
      <c r="J18620">
        <v>20230401</v>
      </c>
      <c r="K18620" t="s">
        <v>10783</v>
      </c>
      <c r="L18620">
        <v>4088.16</v>
      </c>
      <c r="M18620">
        <v>0</v>
      </c>
    </row>
    <row r="18621" spans="1:15" x14ac:dyDescent="0.25">
      <c r="A18621" t="s">
        <v>8893</v>
      </c>
      <c r="B18621" t="s">
        <v>8894</v>
      </c>
      <c r="C18621">
        <v>1600002421</v>
      </c>
      <c r="D18621">
        <v>20230430</v>
      </c>
      <c r="E18621">
        <v>28181000</v>
      </c>
      <c r="F18621" t="s">
        <v>105</v>
      </c>
      <c r="I18621" t="s">
        <v>9119</v>
      </c>
      <c r="J18621">
        <v>20230430</v>
      </c>
      <c r="K18621" t="s">
        <v>9120</v>
      </c>
      <c r="L18621">
        <v>0</v>
      </c>
      <c r="M18621">
        <v>35.53</v>
      </c>
    </row>
    <row r="18622" spans="1:15" x14ac:dyDescent="0.25">
      <c r="A18622" t="s">
        <v>8893</v>
      </c>
      <c r="B18622" t="s">
        <v>8894</v>
      </c>
      <c r="C18622">
        <v>1600001291</v>
      </c>
      <c r="D18622">
        <v>20230401</v>
      </c>
      <c r="E18622">
        <v>41100000</v>
      </c>
      <c r="F18622" t="s">
        <v>81</v>
      </c>
      <c r="G18622" t="s">
        <v>8820</v>
      </c>
      <c r="H18622" t="s">
        <v>8821</v>
      </c>
      <c r="I18622" t="s">
        <v>10784</v>
      </c>
      <c r="J18622">
        <v>20230401</v>
      </c>
      <c r="K18622" t="s">
        <v>10300</v>
      </c>
      <c r="L18622">
        <v>21442.46</v>
      </c>
      <c r="M18622">
        <v>0</v>
      </c>
      <c r="N18622" t="s">
        <v>54</v>
      </c>
      <c r="O18622">
        <v>20230502</v>
      </c>
    </row>
    <row r="18623" spans="1:15" x14ac:dyDescent="0.25">
      <c r="A18623" t="s">
        <v>8893</v>
      </c>
      <c r="B18623" t="s">
        <v>8894</v>
      </c>
      <c r="C18623">
        <v>1600003959</v>
      </c>
      <c r="D18623">
        <v>20230401</v>
      </c>
      <c r="E18623">
        <v>40100000</v>
      </c>
      <c r="F18623" t="s">
        <v>55</v>
      </c>
      <c r="G18623" t="s">
        <v>185</v>
      </c>
      <c r="H18623" t="s">
        <v>186</v>
      </c>
      <c r="I18623">
        <v>23020489</v>
      </c>
      <c r="J18623">
        <v>20230401</v>
      </c>
      <c r="K18623" t="s">
        <v>10785</v>
      </c>
      <c r="L18623">
        <v>0</v>
      </c>
      <c r="M18623">
        <v>840</v>
      </c>
      <c r="N18623" t="s">
        <v>34</v>
      </c>
      <c r="O18623">
        <v>20230620</v>
      </c>
    </row>
    <row r="18624" spans="1:15" x14ac:dyDescent="0.25">
      <c r="A18624" t="s">
        <v>8893</v>
      </c>
      <c r="B18624" t="s">
        <v>8894</v>
      </c>
      <c r="C18624">
        <v>1600012174</v>
      </c>
      <c r="D18624">
        <v>20231031</v>
      </c>
      <c r="E18624">
        <v>28183000</v>
      </c>
      <c r="F18624" t="s">
        <v>102</v>
      </c>
      <c r="I18624" t="s">
        <v>10786</v>
      </c>
      <c r="J18624">
        <v>20231031</v>
      </c>
      <c r="K18624" t="s">
        <v>9632</v>
      </c>
      <c r="L18624">
        <v>0</v>
      </c>
      <c r="M18624">
        <v>28.75</v>
      </c>
    </row>
    <row r="18625" spans="1:15" x14ac:dyDescent="0.25">
      <c r="A18625" t="s">
        <v>8893</v>
      </c>
      <c r="B18625" t="s">
        <v>8894</v>
      </c>
      <c r="C18625">
        <v>1600010974</v>
      </c>
      <c r="D18625">
        <v>20230930</v>
      </c>
      <c r="E18625">
        <v>28182000</v>
      </c>
      <c r="F18625" t="s">
        <v>41</v>
      </c>
      <c r="I18625" t="s">
        <v>10787</v>
      </c>
      <c r="J18625">
        <v>20230930</v>
      </c>
      <c r="K18625" t="s">
        <v>9260</v>
      </c>
      <c r="L18625">
        <v>0</v>
      </c>
      <c r="M18625">
        <v>77.67</v>
      </c>
    </row>
    <row r="18626" spans="1:15" x14ac:dyDescent="0.25">
      <c r="A18626" t="s">
        <v>8893</v>
      </c>
      <c r="B18626" t="s">
        <v>8894</v>
      </c>
      <c r="C18626">
        <v>1600003969</v>
      </c>
      <c r="D18626">
        <v>20230401</v>
      </c>
      <c r="E18626">
        <v>40100000</v>
      </c>
      <c r="F18626" t="s">
        <v>55</v>
      </c>
      <c r="I18626" t="s">
        <v>10788</v>
      </c>
      <c r="J18626">
        <v>20230401</v>
      </c>
      <c r="K18626" t="s">
        <v>10789</v>
      </c>
      <c r="L18626">
        <v>31.8</v>
      </c>
      <c r="M18626">
        <v>0</v>
      </c>
    </row>
    <row r="18627" spans="1:15" x14ac:dyDescent="0.25">
      <c r="A18627" t="s">
        <v>8893</v>
      </c>
      <c r="B18627" t="s">
        <v>8894</v>
      </c>
      <c r="C18627">
        <v>1600007627</v>
      </c>
      <c r="D18627">
        <v>20230816</v>
      </c>
      <c r="E18627">
        <v>41100000</v>
      </c>
      <c r="F18627" t="s">
        <v>81</v>
      </c>
      <c r="G18627" t="s">
        <v>8960</v>
      </c>
      <c r="H18627" t="s">
        <v>8961</v>
      </c>
      <c r="I18627" t="s">
        <v>10790</v>
      </c>
      <c r="J18627">
        <v>20230816</v>
      </c>
      <c r="K18627" t="s">
        <v>9132</v>
      </c>
      <c r="L18627">
        <v>0</v>
      </c>
      <c r="M18627">
        <v>585.66</v>
      </c>
      <c r="N18627" t="s">
        <v>27</v>
      </c>
      <c r="O18627">
        <v>20230816</v>
      </c>
    </row>
    <row r="18628" spans="1:15" x14ac:dyDescent="0.25">
      <c r="A18628" t="s">
        <v>8893</v>
      </c>
      <c r="B18628" t="s">
        <v>8894</v>
      </c>
      <c r="C18628">
        <v>1600007627</v>
      </c>
      <c r="D18628">
        <v>20230816</v>
      </c>
      <c r="E18628">
        <v>41100000</v>
      </c>
      <c r="F18628" t="s">
        <v>81</v>
      </c>
      <c r="G18628" t="s">
        <v>8351</v>
      </c>
      <c r="H18628" t="s">
        <v>8352</v>
      </c>
      <c r="I18628" t="s">
        <v>10791</v>
      </c>
      <c r="J18628">
        <v>20230816</v>
      </c>
      <c r="K18628" t="s">
        <v>9132</v>
      </c>
      <c r="L18628">
        <v>0</v>
      </c>
      <c r="M18628">
        <v>1428</v>
      </c>
      <c r="N18628" t="s">
        <v>160</v>
      </c>
      <c r="O18628">
        <v>20230816</v>
      </c>
    </row>
    <row r="18629" spans="1:15" x14ac:dyDescent="0.25">
      <c r="A18629" t="s">
        <v>8893</v>
      </c>
      <c r="B18629" t="s">
        <v>8894</v>
      </c>
      <c r="C18629">
        <v>1600002021</v>
      </c>
      <c r="D18629">
        <v>20230511</v>
      </c>
      <c r="E18629">
        <v>41100000</v>
      </c>
      <c r="F18629" t="s">
        <v>81</v>
      </c>
      <c r="G18629" t="s">
        <v>8960</v>
      </c>
      <c r="H18629" t="s">
        <v>8961</v>
      </c>
      <c r="I18629" t="s">
        <v>10792</v>
      </c>
      <c r="J18629">
        <v>20230511</v>
      </c>
      <c r="K18629" t="s">
        <v>8908</v>
      </c>
      <c r="L18629">
        <v>0</v>
      </c>
      <c r="M18629">
        <v>3473.63</v>
      </c>
      <c r="N18629" t="s">
        <v>83</v>
      </c>
      <c r="O18629">
        <v>20230511</v>
      </c>
    </row>
    <row r="18630" spans="1:15" x14ac:dyDescent="0.25">
      <c r="A18630" t="s">
        <v>8893</v>
      </c>
      <c r="B18630" t="s">
        <v>8894</v>
      </c>
      <c r="C18630">
        <v>1600006952</v>
      </c>
      <c r="D18630">
        <v>20230630</v>
      </c>
      <c r="E18630">
        <v>28182000</v>
      </c>
      <c r="F18630" t="s">
        <v>41</v>
      </c>
      <c r="I18630" t="s">
        <v>10793</v>
      </c>
      <c r="J18630">
        <v>20230630</v>
      </c>
      <c r="K18630" t="s">
        <v>9663</v>
      </c>
      <c r="L18630">
        <v>0</v>
      </c>
      <c r="M18630">
        <v>1122.8</v>
      </c>
    </row>
    <row r="18631" spans="1:15" x14ac:dyDescent="0.25">
      <c r="A18631" t="s">
        <v>8893</v>
      </c>
      <c r="B18631" t="s">
        <v>8894</v>
      </c>
      <c r="C18631">
        <v>1600002380</v>
      </c>
      <c r="D18631">
        <v>20230428</v>
      </c>
      <c r="E18631">
        <v>28182000</v>
      </c>
      <c r="F18631" t="s">
        <v>41</v>
      </c>
      <c r="I18631" t="s">
        <v>10794</v>
      </c>
      <c r="J18631">
        <v>20230428</v>
      </c>
      <c r="K18631" t="s">
        <v>10795</v>
      </c>
      <c r="L18631">
        <v>28620</v>
      </c>
      <c r="M18631">
        <v>0</v>
      </c>
    </row>
    <row r="18632" spans="1:15" x14ac:dyDescent="0.25">
      <c r="A18632" t="s">
        <v>8893</v>
      </c>
      <c r="B18632" t="s">
        <v>8894</v>
      </c>
      <c r="C18632">
        <v>1600005784</v>
      </c>
      <c r="D18632">
        <v>20230712</v>
      </c>
      <c r="E18632">
        <v>41100000</v>
      </c>
      <c r="F18632" t="s">
        <v>81</v>
      </c>
      <c r="G18632" t="s">
        <v>9054</v>
      </c>
      <c r="H18632" t="s">
        <v>9055</v>
      </c>
      <c r="I18632" t="s">
        <v>10796</v>
      </c>
      <c r="J18632">
        <v>20230712</v>
      </c>
      <c r="K18632" t="s">
        <v>8936</v>
      </c>
      <c r="L18632">
        <v>0</v>
      </c>
      <c r="M18632">
        <v>804</v>
      </c>
      <c r="N18632" t="s">
        <v>34</v>
      </c>
      <c r="O18632">
        <v>20230712</v>
      </c>
    </row>
    <row r="18633" spans="1:15" x14ac:dyDescent="0.25">
      <c r="A18633" t="s">
        <v>8893</v>
      </c>
      <c r="B18633" t="s">
        <v>8894</v>
      </c>
      <c r="C18633">
        <v>1600005784</v>
      </c>
      <c r="D18633">
        <v>20230712</v>
      </c>
      <c r="E18633">
        <v>41100000</v>
      </c>
      <c r="F18633" t="s">
        <v>81</v>
      </c>
      <c r="G18633" t="s">
        <v>10208</v>
      </c>
      <c r="H18633" t="s">
        <v>10209</v>
      </c>
      <c r="I18633" t="s">
        <v>10797</v>
      </c>
      <c r="J18633">
        <v>20230712</v>
      </c>
      <c r="K18633" t="s">
        <v>8936</v>
      </c>
      <c r="L18633">
        <v>0</v>
      </c>
      <c r="M18633">
        <v>15998.03</v>
      </c>
      <c r="N18633" t="s">
        <v>80</v>
      </c>
      <c r="O18633">
        <v>20230712</v>
      </c>
    </row>
    <row r="18634" spans="1:15" x14ac:dyDescent="0.25">
      <c r="A18634" t="s">
        <v>8893</v>
      </c>
      <c r="B18634" t="s">
        <v>8894</v>
      </c>
      <c r="C18634">
        <v>1600002272</v>
      </c>
      <c r="D18634">
        <v>20230516</v>
      </c>
      <c r="E18634">
        <v>41100000</v>
      </c>
      <c r="F18634" t="s">
        <v>81</v>
      </c>
      <c r="G18634" t="s">
        <v>10240</v>
      </c>
      <c r="H18634" t="s">
        <v>10241</v>
      </c>
      <c r="I18634" t="s">
        <v>10798</v>
      </c>
      <c r="J18634">
        <v>20230516</v>
      </c>
      <c r="K18634" t="s">
        <v>8908</v>
      </c>
      <c r="L18634">
        <v>0</v>
      </c>
      <c r="M18634">
        <v>58449.08</v>
      </c>
      <c r="N18634" t="s">
        <v>83</v>
      </c>
      <c r="O18634">
        <v>20230516</v>
      </c>
    </row>
    <row r="18635" spans="1:15" x14ac:dyDescent="0.25">
      <c r="A18635" t="s">
        <v>8893</v>
      </c>
      <c r="B18635" t="s">
        <v>8894</v>
      </c>
      <c r="C18635">
        <v>1600001401</v>
      </c>
      <c r="D18635">
        <v>20230401</v>
      </c>
      <c r="E18635">
        <v>41100000</v>
      </c>
      <c r="F18635" t="s">
        <v>81</v>
      </c>
      <c r="G18635" t="s">
        <v>8800</v>
      </c>
      <c r="H18635" t="s">
        <v>8801</v>
      </c>
      <c r="I18635" t="s">
        <v>10799</v>
      </c>
      <c r="J18635">
        <v>20230401</v>
      </c>
      <c r="K18635" t="s">
        <v>10800</v>
      </c>
      <c r="L18635">
        <v>204</v>
      </c>
      <c r="M18635">
        <v>0</v>
      </c>
      <c r="N18635" t="s">
        <v>83</v>
      </c>
      <c r="O18635">
        <v>20230502</v>
      </c>
    </row>
    <row r="18636" spans="1:15" x14ac:dyDescent="0.25">
      <c r="A18636" t="s">
        <v>8893</v>
      </c>
      <c r="B18636" t="s">
        <v>8894</v>
      </c>
      <c r="C18636">
        <v>1600008911</v>
      </c>
      <c r="D18636">
        <v>20230914</v>
      </c>
      <c r="E18636">
        <v>40100000</v>
      </c>
      <c r="F18636" t="s">
        <v>55</v>
      </c>
      <c r="G18636" t="s">
        <v>8496</v>
      </c>
      <c r="H18636" t="s">
        <v>8497</v>
      </c>
      <c r="I18636" t="s">
        <v>8982</v>
      </c>
      <c r="J18636">
        <v>20230914</v>
      </c>
      <c r="K18636" t="s">
        <v>8983</v>
      </c>
      <c r="L18636">
        <v>744</v>
      </c>
      <c r="M18636">
        <v>0</v>
      </c>
      <c r="N18636" t="s">
        <v>160</v>
      </c>
      <c r="O18636">
        <v>20230918</v>
      </c>
    </row>
    <row r="18637" spans="1:15" x14ac:dyDescent="0.25">
      <c r="A18637" t="s">
        <v>8893</v>
      </c>
      <c r="B18637" t="s">
        <v>8894</v>
      </c>
      <c r="C18637">
        <v>1600007627</v>
      </c>
      <c r="D18637">
        <v>20230816</v>
      </c>
      <c r="E18637">
        <v>41100000</v>
      </c>
      <c r="F18637" t="s">
        <v>81</v>
      </c>
      <c r="G18637" t="s">
        <v>8722</v>
      </c>
      <c r="H18637" t="s">
        <v>8723</v>
      </c>
      <c r="I18637" t="s">
        <v>10801</v>
      </c>
      <c r="J18637">
        <v>20230816</v>
      </c>
      <c r="K18637" t="s">
        <v>9132</v>
      </c>
      <c r="L18637">
        <v>0</v>
      </c>
      <c r="M18637">
        <v>4478.54</v>
      </c>
      <c r="N18637" t="s">
        <v>117</v>
      </c>
      <c r="O18637">
        <v>20230816</v>
      </c>
    </row>
    <row r="18638" spans="1:15" x14ac:dyDescent="0.25">
      <c r="A18638" t="s">
        <v>8893</v>
      </c>
      <c r="B18638" t="s">
        <v>8894</v>
      </c>
      <c r="C18638">
        <v>1600002390</v>
      </c>
      <c r="D18638">
        <v>20230430</v>
      </c>
      <c r="E18638">
        <v>28182000</v>
      </c>
      <c r="F18638" t="s">
        <v>41</v>
      </c>
      <c r="I18638" t="s">
        <v>9703</v>
      </c>
      <c r="J18638">
        <v>20230430</v>
      </c>
      <c r="K18638" t="s">
        <v>9620</v>
      </c>
      <c r="L18638">
        <v>0</v>
      </c>
      <c r="M18638">
        <v>77.67</v>
      </c>
    </row>
    <row r="18639" spans="1:15" x14ac:dyDescent="0.25">
      <c r="A18639" t="s">
        <v>8893</v>
      </c>
      <c r="B18639" t="s">
        <v>8894</v>
      </c>
      <c r="C18639">
        <v>1600009337</v>
      </c>
      <c r="D18639">
        <v>20230831</v>
      </c>
      <c r="E18639">
        <v>68112000</v>
      </c>
      <c r="F18639" t="s">
        <v>8902</v>
      </c>
      <c r="I18639" t="s">
        <v>10802</v>
      </c>
      <c r="J18639">
        <v>20230831</v>
      </c>
      <c r="K18639" t="s">
        <v>10803</v>
      </c>
      <c r="L18639">
        <v>338.36</v>
      </c>
      <c r="M18639">
        <v>0</v>
      </c>
    </row>
    <row r="18640" spans="1:15" x14ac:dyDescent="0.25">
      <c r="A18640" t="s">
        <v>8893</v>
      </c>
      <c r="B18640" t="s">
        <v>8894</v>
      </c>
      <c r="C18640">
        <v>1600001377</v>
      </c>
      <c r="D18640">
        <v>20230401</v>
      </c>
      <c r="E18640">
        <v>41100000</v>
      </c>
      <c r="F18640" t="s">
        <v>81</v>
      </c>
      <c r="I18640" t="s">
        <v>10804</v>
      </c>
      <c r="J18640">
        <v>20230401</v>
      </c>
      <c r="K18640" t="s">
        <v>10805</v>
      </c>
      <c r="L18640">
        <v>0</v>
      </c>
      <c r="M18640">
        <v>192</v>
      </c>
    </row>
    <row r="18641" spans="1:15" x14ac:dyDescent="0.25">
      <c r="A18641" t="s">
        <v>8893</v>
      </c>
      <c r="B18641" t="s">
        <v>8894</v>
      </c>
      <c r="C18641">
        <v>1600009289</v>
      </c>
      <c r="D18641">
        <v>20230831</v>
      </c>
      <c r="E18641">
        <v>28181000</v>
      </c>
      <c r="F18641" t="s">
        <v>105</v>
      </c>
      <c r="I18641" t="s">
        <v>10806</v>
      </c>
      <c r="J18641">
        <v>20230831</v>
      </c>
      <c r="K18641" t="s">
        <v>9120</v>
      </c>
      <c r="L18641">
        <v>0</v>
      </c>
      <c r="M18641">
        <v>15.23</v>
      </c>
    </row>
    <row r="18642" spans="1:15" x14ac:dyDescent="0.25">
      <c r="A18642" t="s">
        <v>8893</v>
      </c>
      <c r="B18642" t="s">
        <v>8894</v>
      </c>
      <c r="C18642">
        <v>1600005784</v>
      </c>
      <c r="D18642">
        <v>20230712</v>
      </c>
      <c r="E18642">
        <v>41100000</v>
      </c>
      <c r="F18642" t="s">
        <v>81</v>
      </c>
      <c r="G18642" t="s">
        <v>9324</v>
      </c>
      <c r="H18642" t="s">
        <v>9325</v>
      </c>
      <c r="I18642" t="s">
        <v>10807</v>
      </c>
      <c r="J18642">
        <v>20230712</v>
      </c>
      <c r="K18642" t="s">
        <v>8936</v>
      </c>
      <c r="L18642">
        <v>0</v>
      </c>
      <c r="M18642">
        <v>900</v>
      </c>
      <c r="N18642" t="s">
        <v>34</v>
      </c>
      <c r="O18642">
        <v>20230712</v>
      </c>
    </row>
    <row r="18643" spans="1:15" x14ac:dyDescent="0.25">
      <c r="A18643" t="s">
        <v>8893</v>
      </c>
      <c r="B18643" t="s">
        <v>8894</v>
      </c>
      <c r="C18643">
        <v>1600010743</v>
      </c>
      <c r="D18643">
        <v>20231010</v>
      </c>
      <c r="E18643">
        <v>41100000</v>
      </c>
      <c r="F18643" t="s">
        <v>81</v>
      </c>
      <c r="G18643" t="s">
        <v>5930</v>
      </c>
      <c r="H18643" t="s">
        <v>5931</v>
      </c>
      <c r="I18643" t="s">
        <v>10808</v>
      </c>
      <c r="J18643">
        <v>20231010</v>
      </c>
      <c r="K18643" t="s">
        <v>9003</v>
      </c>
      <c r="L18643">
        <v>0</v>
      </c>
      <c r="M18643">
        <v>3221.86</v>
      </c>
      <c r="N18643" t="s">
        <v>794</v>
      </c>
      <c r="O18643">
        <v>20231010</v>
      </c>
    </row>
    <row r="18644" spans="1:15" x14ac:dyDescent="0.25">
      <c r="A18644" t="s">
        <v>8893</v>
      </c>
      <c r="B18644" t="s">
        <v>8894</v>
      </c>
      <c r="C18644">
        <v>1600004688</v>
      </c>
      <c r="D18644">
        <v>20230531</v>
      </c>
      <c r="E18644">
        <v>68112000</v>
      </c>
      <c r="F18644" t="s">
        <v>8902</v>
      </c>
      <c r="I18644" t="s">
        <v>10809</v>
      </c>
      <c r="J18644">
        <v>20230531</v>
      </c>
      <c r="K18644" t="s">
        <v>9608</v>
      </c>
      <c r="L18644">
        <v>2048.39</v>
      </c>
      <c r="M18644">
        <v>0</v>
      </c>
    </row>
    <row r="18645" spans="1:15" x14ac:dyDescent="0.25">
      <c r="A18645" t="s">
        <v>8893</v>
      </c>
      <c r="B18645" t="s">
        <v>8894</v>
      </c>
      <c r="C18645">
        <v>1600004644</v>
      </c>
      <c r="D18645">
        <v>20230531</v>
      </c>
      <c r="E18645">
        <v>68112000</v>
      </c>
      <c r="F18645" t="s">
        <v>8902</v>
      </c>
      <c r="I18645" t="s">
        <v>9221</v>
      </c>
      <c r="J18645">
        <v>20230531</v>
      </c>
      <c r="K18645" t="s">
        <v>9222</v>
      </c>
      <c r="L18645">
        <v>66.67</v>
      </c>
      <c r="M18645">
        <v>0</v>
      </c>
    </row>
    <row r="18646" spans="1:15" x14ac:dyDescent="0.25">
      <c r="A18646" t="s">
        <v>8893</v>
      </c>
      <c r="B18646" t="s">
        <v>8894</v>
      </c>
      <c r="C18646">
        <v>1600010743</v>
      </c>
      <c r="D18646">
        <v>20231010</v>
      </c>
      <c r="E18646">
        <v>41100000</v>
      </c>
      <c r="F18646" t="s">
        <v>81</v>
      </c>
      <c r="G18646" t="s">
        <v>9933</v>
      </c>
      <c r="H18646" t="s">
        <v>9934</v>
      </c>
      <c r="I18646" t="s">
        <v>10810</v>
      </c>
      <c r="J18646">
        <v>20231010</v>
      </c>
      <c r="K18646" t="s">
        <v>9003</v>
      </c>
      <c r="L18646">
        <v>0</v>
      </c>
      <c r="M18646">
        <v>1550.95</v>
      </c>
      <c r="N18646" t="s">
        <v>27</v>
      </c>
      <c r="O18646">
        <v>20231010</v>
      </c>
    </row>
    <row r="18647" spans="1:15" x14ac:dyDescent="0.25">
      <c r="A18647" t="s">
        <v>8893</v>
      </c>
      <c r="B18647" t="s">
        <v>8894</v>
      </c>
      <c r="C18647">
        <v>1600011140</v>
      </c>
      <c r="D18647">
        <v>20230401</v>
      </c>
      <c r="E18647">
        <v>46870000</v>
      </c>
      <c r="F18647" t="s">
        <v>63</v>
      </c>
      <c r="I18647" t="s">
        <v>10811</v>
      </c>
      <c r="J18647">
        <v>20230401</v>
      </c>
      <c r="K18647" t="s">
        <v>10812</v>
      </c>
      <c r="L18647">
        <v>0</v>
      </c>
      <c r="M18647">
        <v>3292.05</v>
      </c>
      <c r="N18647" t="s">
        <v>54</v>
      </c>
      <c r="O18647">
        <v>20231103</v>
      </c>
    </row>
    <row r="18648" spans="1:15" x14ac:dyDescent="0.25">
      <c r="A18648" t="s">
        <v>8893</v>
      </c>
      <c r="B18648" t="s">
        <v>8894</v>
      </c>
      <c r="C18648">
        <v>1600004671</v>
      </c>
      <c r="D18648">
        <v>20230531</v>
      </c>
      <c r="E18648">
        <v>28181000</v>
      </c>
      <c r="F18648" t="s">
        <v>105</v>
      </c>
      <c r="I18648" t="s">
        <v>10133</v>
      </c>
      <c r="J18648">
        <v>20230531</v>
      </c>
      <c r="K18648" t="s">
        <v>9276</v>
      </c>
      <c r="L18648">
        <v>0</v>
      </c>
      <c r="M18648">
        <v>15</v>
      </c>
    </row>
    <row r="18649" spans="1:15" x14ac:dyDescent="0.25">
      <c r="A18649" t="s">
        <v>8893</v>
      </c>
      <c r="B18649" t="s">
        <v>8894</v>
      </c>
      <c r="C18649">
        <v>1600006937</v>
      </c>
      <c r="D18649">
        <v>20230630</v>
      </c>
      <c r="E18649">
        <v>68112000</v>
      </c>
      <c r="F18649" t="s">
        <v>8902</v>
      </c>
      <c r="I18649" t="s">
        <v>9259</v>
      </c>
      <c r="J18649">
        <v>20230630</v>
      </c>
      <c r="K18649" t="s">
        <v>9260</v>
      </c>
      <c r="L18649">
        <v>77.67</v>
      </c>
      <c r="M18649">
        <v>0</v>
      </c>
    </row>
    <row r="18650" spans="1:15" x14ac:dyDescent="0.25">
      <c r="A18650" t="s">
        <v>8893</v>
      </c>
      <c r="B18650" t="s">
        <v>8894</v>
      </c>
      <c r="C18650">
        <v>1600002272</v>
      </c>
      <c r="D18650">
        <v>20230516</v>
      </c>
      <c r="E18650">
        <v>41100000</v>
      </c>
      <c r="F18650" t="s">
        <v>81</v>
      </c>
      <c r="G18650" t="s">
        <v>8800</v>
      </c>
      <c r="H18650" t="s">
        <v>8801</v>
      </c>
      <c r="I18650" t="s">
        <v>10813</v>
      </c>
      <c r="J18650">
        <v>20230516</v>
      </c>
      <c r="K18650" t="s">
        <v>8908</v>
      </c>
      <c r="L18650">
        <v>0</v>
      </c>
      <c r="M18650">
        <v>204</v>
      </c>
      <c r="N18650" t="s">
        <v>80</v>
      </c>
      <c r="O18650">
        <v>20230516</v>
      </c>
    </row>
    <row r="18651" spans="1:15" x14ac:dyDescent="0.25">
      <c r="A18651" t="s">
        <v>8893</v>
      </c>
      <c r="B18651" t="s">
        <v>8894</v>
      </c>
      <c r="C18651">
        <v>1600006940</v>
      </c>
      <c r="D18651">
        <v>20230630</v>
      </c>
      <c r="E18651">
        <v>68112000</v>
      </c>
      <c r="F18651" t="s">
        <v>8902</v>
      </c>
      <c r="I18651" t="s">
        <v>10814</v>
      </c>
      <c r="J18651">
        <v>20230630</v>
      </c>
      <c r="K18651" t="s">
        <v>9330</v>
      </c>
      <c r="L18651">
        <v>28.82</v>
      </c>
      <c r="M18651">
        <v>0</v>
      </c>
    </row>
    <row r="18652" spans="1:15" x14ac:dyDescent="0.25">
      <c r="A18652" t="s">
        <v>8893</v>
      </c>
      <c r="B18652" t="s">
        <v>8894</v>
      </c>
      <c r="C18652">
        <v>1600012205</v>
      </c>
      <c r="D18652">
        <v>20231031</v>
      </c>
      <c r="E18652">
        <v>68112000</v>
      </c>
      <c r="F18652" t="s">
        <v>8902</v>
      </c>
      <c r="I18652" t="s">
        <v>10815</v>
      </c>
      <c r="J18652">
        <v>20231031</v>
      </c>
      <c r="K18652" t="s">
        <v>9260</v>
      </c>
      <c r="L18652">
        <v>77.67</v>
      </c>
      <c r="M18652">
        <v>0</v>
      </c>
    </row>
    <row r="18653" spans="1:15" x14ac:dyDescent="0.25">
      <c r="A18653" t="s">
        <v>8893</v>
      </c>
      <c r="B18653" t="s">
        <v>8894</v>
      </c>
      <c r="C18653">
        <v>1600010392</v>
      </c>
      <c r="D18653">
        <v>20231009</v>
      </c>
      <c r="E18653">
        <v>46799996</v>
      </c>
      <c r="F18653" t="s">
        <v>67</v>
      </c>
      <c r="I18653" t="s">
        <v>8982</v>
      </c>
      <c r="J18653">
        <v>20231009</v>
      </c>
      <c r="K18653" t="s">
        <v>1807</v>
      </c>
      <c r="L18653">
        <v>0</v>
      </c>
      <c r="M18653">
        <v>4085.2</v>
      </c>
    </row>
    <row r="18654" spans="1:15" x14ac:dyDescent="0.25">
      <c r="A18654" t="s">
        <v>8893</v>
      </c>
      <c r="B18654" t="s">
        <v>8894</v>
      </c>
      <c r="C18654">
        <v>1600000954</v>
      </c>
      <c r="D18654">
        <v>20230427</v>
      </c>
      <c r="E18654">
        <v>46799996</v>
      </c>
      <c r="F18654" t="s">
        <v>67</v>
      </c>
      <c r="I18654" t="s">
        <v>10816</v>
      </c>
      <c r="J18654">
        <v>20230427</v>
      </c>
      <c r="K18654" t="s">
        <v>9565</v>
      </c>
      <c r="L18654">
        <v>171205.4</v>
      </c>
      <c r="M18654">
        <v>0</v>
      </c>
    </row>
    <row r="18655" spans="1:15" x14ac:dyDescent="0.25">
      <c r="A18655" t="s">
        <v>8893</v>
      </c>
      <c r="B18655" t="s">
        <v>8894</v>
      </c>
      <c r="C18655">
        <v>1600003956</v>
      </c>
      <c r="D18655">
        <v>20230401</v>
      </c>
      <c r="E18655">
        <v>40100000</v>
      </c>
      <c r="F18655" t="s">
        <v>55</v>
      </c>
      <c r="I18655" t="s">
        <v>10096</v>
      </c>
      <c r="J18655">
        <v>20230401</v>
      </c>
      <c r="K18655" t="s">
        <v>10817</v>
      </c>
      <c r="L18655">
        <v>0</v>
      </c>
      <c r="M18655">
        <v>83.37</v>
      </c>
    </row>
    <row r="18656" spans="1:15" x14ac:dyDescent="0.25">
      <c r="A18656" t="s">
        <v>8893</v>
      </c>
      <c r="B18656" t="s">
        <v>8894</v>
      </c>
      <c r="C18656">
        <v>1600001316</v>
      </c>
      <c r="D18656">
        <v>20230401</v>
      </c>
      <c r="E18656">
        <v>41100000</v>
      </c>
      <c r="F18656" t="s">
        <v>81</v>
      </c>
      <c r="G18656" t="s">
        <v>10818</v>
      </c>
      <c r="H18656" t="s">
        <v>10819</v>
      </c>
      <c r="I18656" t="s">
        <v>10820</v>
      </c>
      <c r="J18656">
        <v>20230401</v>
      </c>
      <c r="K18656" t="s">
        <v>10821</v>
      </c>
      <c r="L18656">
        <v>0</v>
      </c>
      <c r="M18656">
        <v>960</v>
      </c>
    </row>
    <row r="18657" spans="1:15" x14ac:dyDescent="0.25">
      <c r="A18657" t="s">
        <v>8893</v>
      </c>
      <c r="B18657" t="s">
        <v>8894</v>
      </c>
      <c r="C18657">
        <v>1600006673</v>
      </c>
      <c r="D18657">
        <v>20230719</v>
      </c>
      <c r="E18657">
        <v>46799996</v>
      </c>
      <c r="F18657" t="s">
        <v>67</v>
      </c>
      <c r="I18657" t="s">
        <v>8982</v>
      </c>
      <c r="J18657">
        <v>20230719</v>
      </c>
      <c r="K18657" t="s">
        <v>8983</v>
      </c>
      <c r="L18657">
        <v>0</v>
      </c>
      <c r="M18657">
        <v>288</v>
      </c>
    </row>
    <row r="18658" spans="1:15" x14ac:dyDescent="0.25">
      <c r="A18658" t="s">
        <v>8893</v>
      </c>
      <c r="B18658" t="s">
        <v>8894</v>
      </c>
      <c r="C18658">
        <v>1600004473</v>
      </c>
      <c r="D18658">
        <v>20230621</v>
      </c>
      <c r="E18658">
        <v>41100000</v>
      </c>
      <c r="F18658" t="s">
        <v>81</v>
      </c>
      <c r="G18658" t="s">
        <v>1985</v>
      </c>
      <c r="H18658" t="s">
        <v>1986</v>
      </c>
      <c r="I18658" t="s">
        <v>10822</v>
      </c>
      <c r="J18658">
        <v>20230621</v>
      </c>
      <c r="K18658" t="s">
        <v>8974</v>
      </c>
      <c r="L18658">
        <v>0</v>
      </c>
      <c r="M18658">
        <v>324</v>
      </c>
      <c r="N18658" t="s">
        <v>80</v>
      </c>
      <c r="O18658">
        <v>20230621</v>
      </c>
    </row>
    <row r="18659" spans="1:15" x14ac:dyDescent="0.25">
      <c r="A18659" t="s">
        <v>8893</v>
      </c>
      <c r="B18659" t="s">
        <v>8894</v>
      </c>
      <c r="C18659">
        <v>1600003904</v>
      </c>
      <c r="D18659">
        <v>20230401</v>
      </c>
      <c r="E18659">
        <v>40100000</v>
      </c>
      <c r="F18659" t="s">
        <v>55</v>
      </c>
      <c r="I18659" t="s">
        <v>10823</v>
      </c>
      <c r="J18659">
        <v>20230401</v>
      </c>
      <c r="K18659" t="s">
        <v>10824</v>
      </c>
      <c r="L18659">
        <v>0</v>
      </c>
      <c r="M18659">
        <v>199.95</v>
      </c>
    </row>
    <row r="18660" spans="1:15" x14ac:dyDescent="0.25">
      <c r="A18660" t="s">
        <v>8893</v>
      </c>
      <c r="B18660" t="s">
        <v>8894</v>
      </c>
      <c r="C18660">
        <v>1600002491</v>
      </c>
      <c r="D18660">
        <v>20230430</v>
      </c>
      <c r="E18660">
        <v>28182000</v>
      </c>
      <c r="F18660" t="s">
        <v>41</v>
      </c>
      <c r="I18660" t="s">
        <v>9678</v>
      </c>
      <c r="J18660">
        <v>20230430</v>
      </c>
      <c r="K18660" t="s">
        <v>9450</v>
      </c>
      <c r="L18660">
        <v>0</v>
      </c>
      <c r="M18660">
        <v>636.46</v>
      </c>
    </row>
    <row r="18661" spans="1:15" x14ac:dyDescent="0.25">
      <c r="A18661" t="s">
        <v>8893</v>
      </c>
      <c r="B18661" t="s">
        <v>8894</v>
      </c>
      <c r="C18661">
        <v>1600010963</v>
      </c>
      <c r="D18661">
        <v>20230930</v>
      </c>
      <c r="E18661">
        <v>68112000</v>
      </c>
      <c r="F18661" t="s">
        <v>8902</v>
      </c>
      <c r="I18661" t="s">
        <v>10825</v>
      </c>
      <c r="J18661">
        <v>20230930</v>
      </c>
      <c r="K18661" t="s">
        <v>9349</v>
      </c>
      <c r="L18661">
        <v>287.5</v>
      </c>
      <c r="M18661">
        <v>0</v>
      </c>
    </row>
    <row r="18662" spans="1:15" x14ac:dyDescent="0.25">
      <c r="A18662" t="s">
        <v>8893</v>
      </c>
      <c r="B18662" t="s">
        <v>8894</v>
      </c>
      <c r="C18662">
        <v>1600006897</v>
      </c>
      <c r="D18662">
        <v>20230630</v>
      </c>
      <c r="E18662">
        <v>68112000</v>
      </c>
      <c r="F18662" t="s">
        <v>8902</v>
      </c>
      <c r="I18662" t="s">
        <v>9768</v>
      </c>
      <c r="J18662">
        <v>20230630</v>
      </c>
      <c r="K18662" t="s">
        <v>8949</v>
      </c>
      <c r="L18662">
        <v>636.46</v>
      </c>
      <c r="M18662">
        <v>0</v>
      </c>
    </row>
    <row r="18663" spans="1:15" x14ac:dyDescent="0.25">
      <c r="A18663" t="s">
        <v>8893</v>
      </c>
      <c r="B18663" t="s">
        <v>8894</v>
      </c>
      <c r="C18663">
        <v>1600007837</v>
      </c>
      <c r="D18663">
        <v>20230731</v>
      </c>
      <c r="E18663">
        <v>28182000</v>
      </c>
      <c r="F18663" t="s">
        <v>41</v>
      </c>
      <c r="I18663" t="s">
        <v>10826</v>
      </c>
      <c r="J18663">
        <v>20230731</v>
      </c>
      <c r="K18663" t="s">
        <v>9869</v>
      </c>
      <c r="L18663">
        <v>0</v>
      </c>
      <c r="M18663">
        <v>271.94</v>
      </c>
    </row>
    <row r="18664" spans="1:15" x14ac:dyDescent="0.25">
      <c r="A18664" t="s">
        <v>8893</v>
      </c>
      <c r="B18664" t="s">
        <v>8894</v>
      </c>
      <c r="C18664">
        <v>1600001364</v>
      </c>
      <c r="D18664">
        <v>20230401</v>
      </c>
      <c r="E18664">
        <v>41100000</v>
      </c>
      <c r="F18664" t="s">
        <v>81</v>
      </c>
      <c r="G18664" t="s">
        <v>1332</v>
      </c>
      <c r="H18664" t="s">
        <v>1333</v>
      </c>
      <c r="I18664" t="s">
        <v>3311</v>
      </c>
      <c r="J18664">
        <v>20230401</v>
      </c>
      <c r="K18664" t="s">
        <v>10827</v>
      </c>
      <c r="L18664">
        <v>792</v>
      </c>
      <c r="M18664">
        <v>0</v>
      </c>
      <c r="N18664" t="s">
        <v>83</v>
      </c>
      <c r="O18664">
        <v>20230511</v>
      </c>
    </row>
    <row r="18665" spans="1:15" x14ac:dyDescent="0.25">
      <c r="A18665" t="s">
        <v>8893</v>
      </c>
      <c r="B18665" t="s">
        <v>8894</v>
      </c>
      <c r="C18665">
        <v>1600008771</v>
      </c>
      <c r="D18665">
        <v>20230913</v>
      </c>
      <c r="E18665">
        <v>40100000</v>
      </c>
      <c r="F18665" t="s">
        <v>55</v>
      </c>
      <c r="G18665" t="s">
        <v>1650</v>
      </c>
      <c r="H18665" t="s">
        <v>1651</v>
      </c>
      <c r="I18665" t="s">
        <v>10828</v>
      </c>
      <c r="J18665">
        <v>20230913</v>
      </c>
      <c r="K18665" t="s">
        <v>10829</v>
      </c>
      <c r="L18665">
        <v>25.47</v>
      </c>
      <c r="M18665">
        <v>0</v>
      </c>
      <c r="N18665" t="s">
        <v>83</v>
      </c>
      <c r="O18665">
        <v>20231117</v>
      </c>
    </row>
    <row r="18666" spans="1:15" x14ac:dyDescent="0.25">
      <c r="A18666" t="s">
        <v>8893</v>
      </c>
      <c r="B18666" t="s">
        <v>8894</v>
      </c>
      <c r="C18666">
        <v>1600010985</v>
      </c>
      <c r="D18666">
        <v>20230930</v>
      </c>
      <c r="E18666">
        <v>68112002</v>
      </c>
      <c r="F18666" t="s">
        <v>9096</v>
      </c>
      <c r="I18666" t="s">
        <v>10444</v>
      </c>
      <c r="J18666">
        <v>20230930</v>
      </c>
      <c r="K18666" t="s">
        <v>10203</v>
      </c>
      <c r="L18666">
        <v>333.33</v>
      </c>
      <c r="M18666">
        <v>0</v>
      </c>
    </row>
    <row r="18667" spans="1:15" x14ac:dyDescent="0.25">
      <c r="A18667" t="s">
        <v>8893</v>
      </c>
      <c r="B18667" t="s">
        <v>8894</v>
      </c>
      <c r="C18667">
        <v>1600002474</v>
      </c>
      <c r="D18667">
        <v>20230430</v>
      </c>
      <c r="E18667">
        <v>28154000</v>
      </c>
      <c r="F18667" t="s">
        <v>48</v>
      </c>
      <c r="I18667" t="s">
        <v>10830</v>
      </c>
      <c r="J18667">
        <v>20230430</v>
      </c>
      <c r="K18667" t="s">
        <v>8925</v>
      </c>
      <c r="L18667">
        <v>0</v>
      </c>
      <c r="M18667">
        <v>20</v>
      </c>
    </row>
    <row r="18668" spans="1:15" x14ac:dyDescent="0.25">
      <c r="A18668" t="s">
        <v>8893</v>
      </c>
      <c r="B18668" t="s">
        <v>8894</v>
      </c>
      <c r="C18668">
        <v>1600006411</v>
      </c>
      <c r="D18668">
        <v>20230727</v>
      </c>
      <c r="E18668">
        <v>41100000</v>
      </c>
      <c r="F18668" t="s">
        <v>81</v>
      </c>
      <c r="G18668" t="s">
        <v>8433</v>
      </c>
      <c r="H18668" t="s">
        <v>8434</v>
      </c>
      <c r="I18668" t="s">
        <v>10831</v>
      </c>
      <c r="J18668">
        <v>20230727</v>
      </c>
      <c r="K18668" t="s">
        <v>9144</v>
      </c>
      <c r="L18668">
        <v>0</v>
      </c>
      <c r="M18668">
        <v>1596</v>
      </c>
      <c r="N18668" t="s">
        <v>136</v>
      </c>
      <c r="O18668">
        <v>20230727</v>
      </c>
    </row>
    <row r="18669" spans="1:15" x14ac:dyDescent="0.25">
      <c r="A18669" t="s">
        <v>8893</v>
      </c>
      <c r="B18669" t="s">
        <v>8894</v>
      </c>
      <c r="C18669">
        <v>1600005784</v>
      </c>
      <c r="D18669">
        <v>20230712</v>
      </c>
      <c r="E18669">
        <v>41100000</v>
      </c>
      <c r="F18669" t="s">
        <v>81</v>
      </c>
      <c r="G18669" t="s">
        <v>9366</v>
      </c>
      <c r="H18669" t="s">
        <v>9367</v>
      </c>
      <c r="I18669" t="s">
        <v>10832</v>
      </c>
      <c r="J18669">
        <v>20230712</v>
      </c>
      <c r="K18669" t="s">
        <v>8936</v>
      </c>
      <c r="L18669">
        <v>0</v>
      </c>
      <c r="M18669">
        <v>264</v>
      </c>
      <c r="N18669" t="s">
        <v>80</v>
      </c>
      <c r="O18669">
        <v>20230712</v>
      </c>
    </row>
    <row r="18670" spans="1:15" x14ac:dyDescent="0.25">
      <c r="A18670" t="s">
        <v>8893</v>
      </c>
      <c r="B18670" t="s">
        <v>8894</v>
      </c>
      <c r="C18670">
        <v>1600003890</v>
      </c>
      <c r="D18670">
        <v>20230401</v>
      </c>
      <c r="E18670">
        <v>40100000</v>
      </c>
      <c r="F18670" t="s">
        <v>55</v>
      </c>
      <c r="G18670" t="s">
        <v>736</v>
      </c>
      <c r="H18670" t="s">
        <v>737</v>
      </c>
      <c r="I18670">
        <v>19250</v>
      </c>
      <c r="J18670">
        <v>20230401</v>
      </c>
      <c r="K18670" t="s">
        <v>10833</v>
      </c>
      <c r="L18670">
        <v>0</v>
      </c>
      <c r="M18670">
        <v>540</v>
      </c>
      <c r="N18670" t="s">
        <v>83</v>
      </c>
      <c r="O18670">
        <v>20230620</v>
      </c>
    </row>
    <row r="18671" spans="1:15" x14ac:dyDescent="0.25">
      <c r="A18671" t="s">
        <v>8893</v>
      </c>
      <c r="B18671" t="s">
        <v>8894</v>
      </c>
      <c r="C18671">
        <v>1600001435</v>
      </c>
      <c r="D18671">
        <v>20230424</v>
      </c>
      <c r="E18671">
        <v>27510002</v>
      </c>
      <c r="F18671" t="s">
        <v>43</v>
      </c>
      <c r="I18671" t="s">
        <v>10109</v>
      </c>
      <c r="J18671">
        <v>20230424</v>
      </c>
      <c r="K18671" t="s">
        <v>9267</v>
      </c>
      <c r="L18671">
        <v>0</v>
      </c>
      <c r="M18671">
        <v>1825.43</v>
      </c>
    </row>
    <row r="18672" spans="1:15" x14ac:dyDescent="0.25">
      <c r="A18672" t="s">
        <v>8893</v>
      </c>
      <c r="B18672" t="s">
        <v>8894</v>
      </c>
      <c r="C18672">
        <v>1600008026</v>
      </c>
      <c r="D18672">
        <v>20230731</v>
      </c>
      <c r="E18672">
        <v>43700002</v>
      </c>
      <c r="F18672" t="s">
        <v>104</v>
      </c>
      <c r="I18672" s="1">
        <v>45108</v>
      </c>
      <c r="J18672">
        <v>20230731</v>
      </c>
      <c r="K18672" t="s">
        <v>10834</v>
      </c>
      <c r="L18672">
        <v>3295.87</v>
      </c>
      <c r="M18672">
        <v>0</v>
      </c>
    </row>
    <row r="18673" spans="1:15" x14ac:dyDescent="0.25">
      <c r="A18673" t="s">
        <v>8893</v>
      </c>
      <c r="B18673" t="s">
        <v>8894</v>
      </c>
      <c r="C18673">
        <v>1600004694</v>
      </c>
      <c r="D18673">
        <v>20230531</v>
      </c>
      <c r="E18673">
        <v>68112000</v>
      </c>
      <c r="F18673" t="s">
        <v>8902</v>
      </c>
      <c r="I18673" t="s">
        <v>10835</v>
      </c>
      <c r="J18673">
        <v>20230531</v>
      </c>
      <c r="K18673" t="s">
        <v>10836</v>
      </c>
      <c r="L18673">
        <v>2198.29</v>
      </c>
      <c r="M18673">
        <v>0</v>
      </c>
    </row>
    <row r="18674" spans="1:15" x14ac:dyDescent="0.25">
      <c r="A18674" t="s">
        <v>8893</v>
      </c>
      <c r="B18674" t="s">
        <v>8894</v>
      </c>
      <c r="C18674">
        <v>1600004473</v>
      </c>
      <c r="D18674">
        <v>20230621</v>
      </c>
      <c r="E18674">
        <v>41100000</v>
      </c>
      <c r="F18674" t="s">
        <v>81</v>
      </c>
      <c r="G18674" t="s">
        <v>9799</v>
      </c>
      <c r="H18674" t="s">
        <v>9800</v>
      </c>
      <c r="I18674" t="s">
        <v>10837</v>
      </c>
      <c r="J18674">
        <v>20230621</v>
      </c>
      <c r="K18674" t="s">
        <v>9105</v>
      </c>
      <c r="L18674">
        <v>0</v>
      </c>
      <c r="M18674">
        <v>17073.98</v>
      </c>
      <c r="N18674" t="s">
        <v>80</v>
      </c>
      <c r="O18674">
        <v>20230621</v>
      </c>
    </row>
    <row r="18675" spans="1:15" x14ac:dyDescent="0.25">
      <c r="A18675" t="s">
        <v>8893</v>
      </c>
      <c r="B18675" t="s">
        <v>8894</v>
      </c>
      <c r="C18675">
        <v>1600000559</v>
      </c>
      <c r="D18675">
        <v>20230418</v>
      </c>
      <c r="E18675">
        <v>41100000</v>
      </c>
      <c r="F18675" t="s">
        <v>81</v>
      </c>
      <c r="G18675" t="s">
        <v>8950</v>
      </c>
      <c r="H18675" t="s">
        <v>8951</v>
      </c>
      <c r="I18675" t="s">
        <v>10838</v>
      </c>
      <c r="J18675">
        <v>20230418</v>
      </c>
      <c r="K18675" t="s">
        <v>8953</v>
      </c>
      <c r="L18675">
        <v>0</v>
      </c>
      <c r="M18675">
        <v>340.2</v>
      </c>
      <c r="N18675" t="s">
        <v>54</v>
      </c>
      <c r="O18675">
        <v>20230502</v>
      </c>
    </row>
    <row r="18676" spans="1:15" x14ac:dyDescent="0.25">
      <c r="A18676" t="s">
        <v>8893</v>
      </c>
      <c r="B18676" t="s">
        <v>8894</v>
      </c>
      <c r="C18676">
        <v>1600003958</v>
      </c>
      <c r="D18676">
        <v>20230401</v>
      </c>
      <c r="E18676">
        <v>40100000</v>
      </c>
      <c r="F18676" t="s">
        <v>55</v>
      </c>
      <c r="G18676" t="s">
        <v>2482</v>
      </c>
      <c r="H18676" t="s">
        <v>2483</v>
      </c>
      <c r="I18676" t="s">
        <v>3113</v>
      </c>
      <c r="J18676">
        <v>20230401</v>
      </c>
      <c r="K18676" t="s">
        <v>10839</v>
      </c>
      <c r="L18676">
        <v>0</v>
      </c>
      <c r="M18676">
        <v>120</v>
      </c>
      <c r="N18676" t="s">
        <v>83</v>
      </c>
      <c r="O18676">
        <v>20230620</v>
      </c>
    </row>
    <row r="18677" spans="1:15" x14ac:dyDescent="0.25">
      <c r="A18677" t="s">
        <v>8893</v>
      </c>
      <c r="B18677" t="s">
        <v>8894</v>
      </c>
      <c r="C18677">
        <v>1600009257</v>
      </c>
      <c r="D18677">
        <v>20230919</v>
      </c>
      <c r="E18677">
        <v>41100000</v>
      </c>
      <c r="F18677" t="s">
        <v>81</v>
      </c>
      <c r="G18677" t="s">
        <v>9141</v>
      </c>
      <c r="H18677" t="s">
        <v>9142</v>
      </c>
      <c r="I18677" t="s">
        <v>10840</v>
      </c>
      <c r="J18677">
        <v>20230919</v>
      </c>
      <c r="K18677" t="s">
        <v>8898</v>
      </c>
      <c r="L18677">
        <v>0</v>
      </c>
      <c r="M18677">
        <v>745.86</v>
      </c>
      <c r="N18677" t="s">
        <v>80</v>
      </c>
      <c r="O18677">
        <v>20230919</v>
      </c>
    </row>
    <row r="18678" spans="1:15" x14ac:dyDescent="0.25">
      <c r="A18678" t="s">
        <v>8893</v>
      </c>
      <c r="B18678" t="s">
        <v>8894</v>
      </c>
      <c r="C18678">
        <v>1600005784</v>
      </c>
      <c r="D18678">
        <v>20230712</v>
      </c>
      <c r="E18678">
        <v>41100000</v>
      </c>
      <c r="F18678" t="s">
        <v>81</v>
      </c>
      <c r="G18678" t="s">
        <v>9610</v>
      </c>
      <c r="H18678" t="s">
        <v>9611</v>
      </c>
      <c r="I18678" t="s">
        <v>10841</v>
      </c>
      <c r="J18678">
        <v>20230712</v>
      </c>
      <c r="K18678" t="s">
        <v>8936</v>
      </c>
      <c r="L18678">
        <v>0</v>
      </c>
      <c r="M18678">
        <v>4353.47</v>
      </c>
      <c r="N18678" t="s">
        <v>80</v>
      </c>
      <c r="O18678">
        <v>20230712</v>
      </c>
    </row>
    <row r="18679" spans="1:15" x14ac:dyDescent="0.25">
      <c r="A18679" t="s">
        <v>8893</v>
      </c>
      <c r="B18679" t="s">
        <v>8894</v>
      </c>
      <c r="C18679">
        <v>1600008816</v>
      </c>
      <c r="D18679">
        <v>20230831</v>
      </c>
      <c r="E18679">
        <v>43700003</v>
      </c>
      <c r="F18679" t="s">
        <v>62</v>
      </c>
      <c r="I18679" s="1">
        <v>45139</v>
      </c>
      <c r="J18679">
        <v>20230831</v>
      </c>
      <c r="K18679" t="s">
        <v>9027</v>
      </c>
      <c r="L18679">
        <v>0</v>
      </c>
      <c r="M18679">
        <v>5557.06</v>
      </c>
      <c r="N18679" t="s">
        <v>37</v>
      </c>
      <c r="O18679">
        <v>20231121</v>
      </c>
    </row>
    <row r="18680" spans="1:15" x14ac:dyDescent="0.25">
      <c r="A18680" t="s">
        <v>8893</v>
      </c>
      <c r="B18680" t="s">
        <v>8894</v>
      </c>
      <c r="C18680">
        <v>1600002597</v>
      </c>
      <c r="D18680">
        <v>20230430</v>
      </c>
      <c r="E18680">
        <v>44563005</v>
      </c>
      <c r="F18680" t="s">
        <v>6178</v>
      </c>
      <c r="I18680" t="s">
        <v>9735</v>
      </c>
      <c r="J18680">
        <v>20230430</v>
      </c>
      <c r="K18680" t="s">
        <v>8985</v>
      </c>
      <c r="L18680">
        <v>0</v>
      </c>
      <c r="M18680">
        <v>1282.8699999999999</v>
      </c>
      <c r="N18680" t="s">
        <v>54</v>
      </c>
      <c r="O18680">
        <v>20230522</v>
      </c>
    </row>
    <row r="18681" spans="1:15" x14ac:dyDescent="0.25">
      <c r="A18681" t="s">
        <v>8893</v>
      </c>
      <c r="B18681" t="s">
        <v>8894</v>
      </c>
      <c r="C18681">
        <v>1600012196</v>
      </c>
      <c r="D18681">
        <v>20231031</v>
      </c>
      <c r="E18681">
        <v>68112002</v>
      </c>
      <c r="F18681" t="s">
        <v>9096</v>
      </c>
      <c r="I18681" t="s">
        <v>10095</v>
      </c>
      <c r="J18681">
        <v>20231031</v>
      </c>
      <c r="K18681" t="s">
        <v>9098</v>
      </c>
      <c r="L18681">
        <v>250</v>
      </c>
      <c r="M18681">
        <v>0</v>
      </c>
    </row>
    <row r="18682" spans="1:15" x14ac:dyDescent="0.25">
      <c r="A18682" t="s">
        <v>8893</v>
      </c>
      <c r="B18682" t="s">
        <v>8894</v>
      </c>
      <c r="C18682">
        <v>1600010743</v>
      </c>
      <c r="D18682">
        <v>20231010</v>
      </c>
      <c r="E18682">
        <v>41100000</v>
      </c>
      <c r="F18682" t="s">
        <v>81</v>
      </c>
      <c r="G18682" t="s">
        <v>8895</v>
      </c>
      <c r="H18682" t="s">
        <v>8896</v>
      </c>
      <c r="I18682" t="s">
        <v>10842</v>
      </c>
      <c r="J18682">
        <v>20231010</v>
      </c>
      <c r="K18682" t="s">
        <v>9003</v>
      </c>
      <c r="L18682">
        <v>0</v>
      </c>
      <c r="M18682">
        <v>49099.9</v>
      </c>
      <c r="N18682" t="s">
        <v>136</v>
      </c>
      <c r="O18682">
        <v>20231010</v>
      </c>
    </row>
    <row r="18683" spans="1:15" x14ac:dyDescent="0.25">
      <c r="A18683" t="s">
        <v>8893</v>
      </c>
      <c r="B18683" t="s">
        <v>8894</v>
      </c>
      <c r="C18683">
        <v>1600001216</v>
      </c>
      <c r="D18683">
        <v>20230401</v>
      </c>
      <c r="E18683">
        <v>41100000</v>
      </c>
      <c r="F18683" t="s">
        <v>81</v>
      </c>
      <c r="I18683" t="s">
        <v>10843</v>
      </c>
      <c r="J18683">
        <v>20230401</v>
      </c>
      <c r="K18683" t="s">
        <v>10844</v>
      </c>
      <c r="L18683">
        <v>0</v>
      </c>
      <c r="M18683">
        <v>1585.45</v>
      </c>
    </row>
    <row r="18684" spans="1:15" x14ac:dyDescent="0.25">
      <c r="A18684" t="s">
        <v>8893</v>
      </c>
      <c r="B18684" t="s">
        <v>8894</v>
      </c>
      <c r="C18684">
        <v>1600012047</v>
      </c>
      <c r="D18684">
        <v>20231010</v>
      </c>
      <c r="E18684">
        <v>46799996</v>
      </c>
      <c r="F18684" t="s">
        <v>67</v>
      </c>
      <c r="I18684" t="s">
        <v>10845</v>
      </c>
      <c r="J18684">
        <v>20231010</v>
      </c>
      <c r="K18684" t="s">
        <v>8942</v>
      </c>
      <c r="L18684">
        <v>132</v>
      </c>
      <c r="M18684">
        <v>0</v>
      </c>
    </row>
    <row r="18685" spans="1:15" x14ac:dyDescent="0.25">
      <c r="A18685" t="s">
        <v>8893</v>
      </c>
      <c r="B18685" t="s">
        <v>8894</v>
      </c>
      <c r="C18685">
        <v>1600012152</v>
      </c>
      <c r="D18685">
        <v>20231031</v>
      </c>
      <c r="E18685">
        <v>28183000</v>
      </c>
      <c r="F18685" t="s">
        <v>102</v>
      </c>
      <c r="I18685" t="s">
        <v>10588</v>
      </c>
      <c r="J18685">
        <v>20231031</v>
      </c>
      <c r="K18685" t="s">
        <v>8957</v>
      </c>
      <c r="L18685">
        <v>0</v>
      </c>
      <c r="M18685">
        <v>10.42</v>
      </c>
    </row>
    <row r="18686" spans="1:15" x14ac:dyDescent="0.25">
      <c r="A18686" t="s">
        <v>8893</v>
      </c>
      <c r="B18686" t="s">
        <v>8894</v>
      </c>
      <c r="C18686">
        <v>1600004679</v>
      </c>
      <c r="D18686">
        <v>20230531</v>
      </c>
      <c r="E18686">
        <v>28182000</v>
      </c>
      <c r="F18686" t="s">
        <v>41</v>
      </c>
      <c r="I18686" t="s">
        <v>9744</v>
      </c>
      <c r="J18686">
        <v>20230531</v>
      </c>
      <c r="K18686" t="s">
        <v>9602</v>
      </c>
      <c r="L18686">
        <v>0</v>
      </c>
      <c r="M18686">
        <v>66.67</v>
      </c>
    </row>
    <row r="18687" spans="1:15" x14ac:dyDescent="0.25">
      <c r="A18687" t="s">
        <v>8893</v>
      </c>
      <c r="B18687" t="s">
        <v>8894</v>
      </c>
      <c r="C18687">
        <v>1600006982</v>
      </c>
      <c r="D18687">
        <v>20230630</v>
      </c>
      <c r="E18687">
        <v>68112000</v>
      </c>
      <c r="F18687" t="s">
        <v>8902</v>
      </c>
      <c r="I18687" t="s">
        <v>10846</v>
      </c>
      <c r="J18687">
        <v>20230630</v>
      </c>
      <c r="K18687" t="s">
        <v>10451</v>
      </c>
      <c r="L18687">
        <v>37.5</v>
      </c>
      <c r="M18687">
        <v>0</v>
      </c>
    </row>
    <row r="18688" spans="1:15" x14ac:dyDescent="0.25">
      <c r="A18688" t="s">
        <v>8893</v>
      </c>
      <c r="B18688" t="s">
        <v>8894</v>
      </c>
      <c r="C18688">
        <v>1600002272</v>
      </c>
      <c r="D18688">
        <v>20230516</v>
      </c>
      <c r="E18688">
        <v>41100000</v>
      </c>
      <c r="F18688" t="s">
        <v>81</v>
      </c>
      <c r="G18688" t="s">
        <v>9477</v>
      </c>
      <c r="H18688" t="s">
        <v>9478</v>
      </c>
      <c r="I18688" t="s">
        <v>10847</v>
      </c>
      <c r="J18688">
        <v>20230516</v>
      </c>
      <c r="K18688" t="s">
        <v>9293</v>
      </c>
      <c r="L18688">
        <v>0</v>
      </c>
      <c r="M18688">
        <v>1146.42</v>
      </c>
      <c r="N18688" t="s">
        <v>37</v>
      </c>
      <c r="O18688">
        <v>20230516</v>
      </c>
    </row>
    <row r="18689" spans="1:15" x14ac:dyDescent="0.25">
      <c r="A18689" t="s">
        <v>8893</v>
      </c>
      <c r="B18689" t="s">
        <v>8894</v>
      </c>
      <c r="C18689">
        <v>1600008905</v>
      </c>
      <c r="D18689">
        <v>20230914</v>
      </c>
      <c r="E18689">
        <v>46799996</v>
      </c>
      <c r="F18689" t="s">
        <v>67</v>
      </c>
      <c r="I18689" t="s">
        <v>10848</v>
      </c>
      <c r="J18689">
        <v>20230914</v>
      </c>
      <c r="K18689" t="s">
        <v>8942</v>
      </c>
      <c r="L18689">
        <v>792</v>
      </c>
      <c r="M18689">
        <v>0</v>
      </c>
    </row>
    <row r="18690" spans="1:15" x14ac:dyDescent="0.25">
      <c r="A18690" t="s">
        <v>8893</v>
      </c>
      <c r="B18690" t="s">
        <v>8894</v>
      </c>
      <c r="C18690">
        <v>1600002021</v>
      </c>
      <c r="D18690">
        <v>20230511</v>
      </c>
      <c r="E18690">
        <v>41100000</v>
      </c>
      <c r="F18690" t="s">
        <v>81</v>
      </c>
      <c r="G18690" t="s">
        <v>9391</v>
      </c>
      <c r="H18690" t="s">
        <v>9392</v>
      </c>
      <c r="I18690" t="s">
        <v>10849</v>
      </c>
      <c r="J18690">
        <v>20230511</v>
      </c>
      <c r="K18690" t="s">
        <v>8908</v>
      </c>
      <c r="L18690">
        <v>0</v>
      </c>
      <c r="M18690">
        <v>696</v>
      </c>
      <c r="N18690" t="s">
        <v>37</v>
      </c>
      <c r="O18690">
        <v>20230511</v>
      </c>
    </row>
    <row r="18691" spans="1:15" x14ac:dyDescent="0.25">
      <c r="A18691" t="s">
        <v>8893</v>
      </c>
      <c r="B18691" t="s">
        <v>8894</v>
      </c>
      <c r="C18691">
        <v>1600011108</v>
      </c>
      <c r="D18691">
        <v>20230401</v>
      </c>
      <c r="E18691">
        <v>67181000</v>
      </c>
      <c r="F18691" t="s">
        <v>6532</v>
      </c>
      <c r="I18691" t="s">
        <v>10850</v>
      </c>
      <c r="J18691">
        <v>20230401</v>
      </c>
      <c r="K18691" t="s">
        <v>10851</v>
      </c>
      <c r="L18691">
        <v>0</v>
      </c>
      <c r="M18691">
        <v>5000</v>
      </c>
    </row>
    <row r="18692" spans="1:15" x14ac:dyDescent="0.25">
      <c r="A18692" t="s">
        <v>8893</v>
      </c>
      <c r="B18692" t="s">
        <v>8894</v>
      </c>
      <c r="C18692">
        <v>1600004696</v>
      </c>
      <c r="D18692">
        <v>20230531</v>
      </c>
      <c r="E18692">
        <v>68112002</v>
      </c>
      <c r="F18692" t="s">
        <v>9096</v>
      </c>
      <c r="I18692" t="s">
        <v>9559</v>
      </c>
      <c r="J18692">
        <v>20230531</v>
      </c>
      <c r="K18692" t="s">
        <v>9556</v>
      </c>
      <c r="L18692">
        <v>250</v>
      </c>
      <c r="M18692">
        <v>0</v>
      </c>
    </row>
    <row r="18693" spans="1:15" x14ac:dyDescent="0.25">
      <c r="A18693" t="s">
        <v>8893</v>
      </c>
      <c r="B18693" t="s">
        <v>8894</v>
      </c>
      <c r="C18693">
        <v>1600008019</v>
      </c>
      <c r="D18693">
        <v>20230430</v>
      </c>
      <c r="E18693">
        <v>43100000</v>
      </c>
      <c r="F18693" t="s">
        <v>26</v>
      </c>
      <c r="I18693" s="1">
        <v>45017</v>
      </c>
      <c r="J18693">
        <v>20230430</v>
      </c>
      <c r="K18693" t="s">
        <v>10852</v>
      </c>
      <c r="L18693">
        <v>0</v>
      </c>
      <c r="M18693">
        <v>4817</v>
      </c>
      <c r="N18693" t="s">
        <v>37</v>
      </c>
      <c r="O18693">
        <v>20230824</v>
      </c>
    </row>
    <row r="18694" spans="1:15" x14ac:dyDescent="0.25">
      <c r="A18694" t="s">
        <v>8893</v>
      </c>
      <c r="B18694" t="s">
        <v>8894</v>
      </c>
      <c r="C18694">
        <v>1600011155</v>
      </c>
      <c r="D18694">
        <v>20230401</v>
      </c>
      <c r="E18694">
        <v>48600000</v>
      </c>
      <c r="F18694" t="s">
        <v>76</v>
      </c>
      <c r="I18694" t="s">
        <v>10853</v>
      </c>
      <c r="J18694">
        <v>20230401</v>
      </c>
      <c r="K18694" t="s">
        <v>10854</v>
      </c>
      <c r="L18694">
        <v>0</v>
      </c>
      <c r="M18694">
        <v>310</v>
      </c>
      <c r="N18694" t="s">
        <v>54</v>
      </c>
      <c r="O18694">
        <v>20231103</v>
      </c>
    </row>
    <row r="18695" spans="1:15" x14ac:dyDescent="0.25">
      <c r="A18695" t="s">
        <v>8893</v>
      </c>
      <c r="B18695" t="s">
        <v>8894</v>
      </c>
      <c r="C18695">
        <v>1600010843</v>
      </c>
      <c r="D18695">
        <v>20230930</v>
      </c>
      <c r="E18695">
        <v>43700008</v>
      </c>
      <c r="F18695" t="s">
        <v>30</v>
      </c>
      <c r="I18695" t="s">
        <v>10855</v>
      </c>
      <c r="J18695">
        <v>20230930</v>
      </c>
      <c r="K18695" t="s">
        <v>9214</v>
      </c>
      <c r="L18695">
        <v>0</v>
      </c>
      <c r="M18695">
        <v>783.65</v>
      </c>
    </row>
    <row r="18696" spans="1:15" x14ac:dyDescent="0.25">
      <c r="A18696" t="s">
        <v>8893</v>
      </c>
      <c r="B18696" t="s">
        <v>8894</v>
      </c>
      <c r="C18696">
        <v>1600011012</v>
      </c>
      <c r="D18696">
        <v>20230930</v>
      </c>
      <c r="E18696">
        <v>28182000</v>
      </c>
      <c r="F18696" t="s">
        <v>41</v>
      </c>
      <c r="I18696" t="s">
        <v>10562</v>
      </c>
      <c r="J18696">
        <v>20230930</v>
      </c>
      <c r="K18696" t="s">
        <v>9222</v>
      </c>
      <c r="L18696">
        <v>0</v>
      </c>
      <c r="M18696">
        <v>66.67</v>
      </c>
    </row>
    <row r="18697" spans="1:15" x14ac:dyDescent="0.25">
      <c r="A18697" t="s">
        <v>8893</v>
      </c>
      <c r="B18697" t="s">
        <v>8894</v>
      </c>
      <c r="C18697">
        <v>1600001334</v>
      </c>
      <c r="D18697">
        <v>20230401</v>
      </c>
      <c r="E18697">
        <v>41100000</v>
      </c>
      <c r="F18697" t="s">
        <v>81</v>
      </c>
      <c r="I18697" t="s">
        <v>10856</v>
      </c>
      <c r="J18697">
        <v>20230401</v>
      </c>
      <c r="K18697" t="s">
        <v>10857</v>
      </c>
      <c r="L18697">
        <v>209.46</v>
      </c>
      <c r="M18697">
        <v>0</v>
      </c>
    </row>
    <row r="18698" spans="1:15" x14ac:dyDescent="0.25">
      <c r="A18698" t="s">
        <v>8893</v>
      </c>
      <c r="B18698" t="s">
        <v>8894</v>
      </c>
      <c r="C18698">
        <v>1600009257</v>
      </c>
      <c r="D18698">
        <v>20230919</v>
      </c>
      <c r="E18698">
        <v>41100000</v>
      </c>
      <c r="F18698" t="s">
        <v>81</v>
      </c>
      <c r="G18698" t="s">
        <v>9799</v>
      </c>
      <c r="H18698" t="s">
        <v>9800</v>
      </c>
      <c r="I18698" t="s">
        <v>10858</v>
      </c>
      <c r="J18698">
        <v>20230919</v>
      </c>
      <c r="K18698" t="s">
        <v>8898</v>
      </c>
      <c r="L18698">
        <v>0</v>
      </c>
      <c r="M18698">
        <v>9335.66</v>
      </c>
      <c r="N18698" t="s">
        <v>27</v>
      </c>
      <c r="O18698">
        <v>20230919</v>
      </c>
    </row>
    <row r="18699" spans="1:15" x14ac:dyDescent="0.25">
      <c r="A18699" t="s">
        <v>8893</v>
      </c>
      <c r="B18699" t="s">
        <v>8894</v>
      </c>
      <c r="C18699">
        <v>1600001324</v>
      </c>
      <c r="D18699">
        <v>20230401</v>
      </c>
      <c r="E18699">
        <v>41100000</v>
      </c>
      <c r="F18699" t="s">
        <v>81</v>
      </c>
      <c r="G18699" t="s">
        <v>2927</v>
      </c>
      <c r="H18699" t="s">
        <v>2928</v>
      </c>
      <c r="I18699" t="s">
        <v>945</v>
      </c>
      <c r="J18699">
        <v>20230401</v>
      </c>
      <c r="K18699" t="s">
        <v>10859</v>
      </c>
      <c r="L18699">
        <v>1147.18</v>
      </c>
      <c r="M18699">
        <v>0</v>
      </c>
      <c r="N18699" t="s">
        <v>54</v>
      </c>
      <c r="O18699">
        <v>20230505</v>
      </c>
    </row>
    <row r="18700" spans="1:15" x14ac:dyDescent="0.25">
      <c r="A18700" t="s">
        <v>8893</v>
      </c>
      <c r="B18700" t="s">
        <v>8894</v>
      </c>
      <c r="C18700">
        <v>1600004032</v>
      </c>
      <c r="D18700">
        <v>20230401</v>
      </c>
      <c r="E18700">
        <v>40110000</v>
      </c>
      <c r="F18700" t="s">
        <v>45</v>
      </c>
      <c r="I18700" t="s">
        <v>9062</v>
      </c>
      <c r="J18700">
        <v>20230401</v>
      </c>
      <c r="K18700" t="s">
        <v>10860</v>
      </c>
      <c r="L18700">
        <v>5408.32</v>
      </c>
      <c r="M18700">
        <v>0</v>
      </c>
    </row>
    <row r="18701" spans="1:15" x14ac:dyDescent="0.25">
      <c r="A18701" t="s">
        <v>8893</v>
      </c>
      <c r="B18701" t="s">
        <v>8894</v>
      </c>
      <c r="C18701">
        <v>1600002419</v>
      </c>
      <c r="D18701">
        <v>20230430</v>
      </c>
      <c r="E18701">
        <v>28154000</v>
      </c>
      <c r="F18701" t="s">
        <v>48</v>
      </c>
      <c r="I18701" t="s">
        <v>10315</v>
      </c>
      <c r="J18701">
        <v>20230430</v>
      </c>
      <c r="K18701" t="s">
        <v>9690</v>
      </c>
      <c r="L18701">
        <v>0</v>
      </c>
      <c r="M18701">
        <v>28.82</v>
      </c>
    </row>
    <row r="18702" spans="1:15" x14ac:dyDescent="0.25">
      <c r="A18702" t="s">
        <v>8893</v>
      </c>
      <c r="B18702" t="s">
        <v>8894</v>
      </c>
      <c r="C18702">
        <v>1600005784</v>
      </c>
      <c r="D18702">
        <v>20230712</v>
      </c>
      <c r="E18702">
        <v>41100000</v>
      </c>
      <c r="F18702" t="s">
        <v>81</v>
      </c>
      <c r="G18702" t="s">
        <v>9019</v>
      </c>
      <c r="H18702" t="s">
        <v>9020</v>
      </c>
      <c r="I18702" t="s">
        <v>10861</v>
      </c>
      <c r="J18702">
        <v>20230712</v>
      </c>
      <c r="K18702" t="s">
        <v>8936</v>
      </c>
      <c r="L18702">
        <v>0</v>
      </c>
      <c r="M18702">
        <v>4890.78</v>
      </c>
      <c r="N18702" t="s">
        <v>27</v>
      </c>
      <c r="O18702">
        <v>20230712</v>
      </c>
    </row>
    <row r="18703" spans="1:15" x14ac:dyDescent="0.25">
      <c r="A18703" t="s">
        <v>8893</v>
      </c>
      <c r="B18703" t="s">
        <v>8894</v>
      </c>
      <c r="C18703">
        <v>1600001260</v>
      </c>
      <c r="D18703">
        <v>20230401</v>
      </c>
      <c r="E18703">
        <v>41100000</v>
      </c>
      <c r="F18703" t="s">
        <v>81</v>
      </c>
      <c r="G18703" t="s">
        <v>281</v>
      </c>
      <c r="H18703" t="s">
        <v>282</v>
      </c>
      <c r="I18703" t="s">
        <v>3918</v>
      </c>
      <c r="J18703">
        <v>20230401</v>
      </c>
      <c r="K18703" t="s">
        <v>10862</v>
      </c>
      <c r="L18703">
        <v>468</v>
      </c>
      <c r="M18703">
        <v>0</v>
      </c>
      <c r="N18703" t="s">
        <v>54</v>
      </c>
      <c r="O18703">
        <v>20230502</v>
      </c>
    </row>
    <row r="18704" spans="1:15" x14ac:dyDescent="0.25">
      <c r="A18704" t="s">
        <v>8893</v>
      </c>
      <c r="B18704" t="s">
        <v>8894</v>
      </c>
      <c r="C18704">
        <v>1600011128</v>
      </c>
      <c r="D18704">
        <v>20230401</v>
      </c>
      <c r="E18704">
        <v>44860000</v>
      </c>
      <c r="F18704" t="s">
        <v>86</v>
      </c>
      <c r="I18704" t="s">
        <v>10863</v>
      </c>
      <c r="J18704">
        <v>20230401</v>
      </c>
      <c r="K18704" t="s">
        <v>10864</v>
      </c>
      <c r="L18704">
        <v>3665.22</v>
      </c>
      <c r="M18704">
        <v>0</v>
      </c>
      <c r="N18704" t="s">
        <v>54</v>
      </c>
      <c r="O18704">
        <v>20231103</v>
      </c>
    </row>
    <row r="18705" spans="1:15" x14ac:dyDescent="0.25">
      <c r="A18705" t="s">
        <v>8893</v>
      </c>
      <c r="B18705" t="s">
        <v>8894</v>
      </c>
      <c r="C18705">
        <v>1600001353</v>
      </c>
      <c r="D18705">
        <v>20230401</v>
      </c>
      <c r="E18705">
        <v>41100000</v>
      </c>
      <c r="F18705" t="s">
        <v>81</v>
      </c>
      <c r="G18705" t="s">
        <v>5032</v>
      </c>
      <c r="H18705" t="s">
        <v>5033</v>
      </c>
      <c r="I18705" t="s">
        <v>4693</v>
      </c>
      <c r="J18705">
        <v>20230401</v>
      </c>
      <c r="K18705" t="s">
        <v>10865</v>
      </c>
      <c r="L18705">
        <v>240</v>
      </c>
      <c r="M18705">
        <v>0</v>
      </c>
      <c r="N18705" t="s">
        <v>54</v>
      </c>
      <c r="O18705">
        <v>20230502</v>
      </c>
    </row>
    <row r="18706" spans="1:15" x14ac:dyDescent="0.25">
      <c r="A18706" t="s">
        <v>8893</v>
      </c>
      <c r="B18706" t="s">
        <v>8894</v>
      </c>
      <c r="C18706">
        <v>1600008027</v>
      </c>
      <c r="D18706">
        <v>20230731</v>
      </c>
      <c r="E18706">
        <v>43700002</v>
      </c>
      <c r="F18706" t="s">
        <v>104</v>
      </c>
      <c r="I18706" s="1">
        <v>45108</v>
      </c>
      <c r="J18706">
        <v>20230731</v>
      </c>
      <c r="K18706" t="s">
        <v>9297</v>
      </c>
      <c r="L18706">
        <v>0</v>
      </c>
      <c r="M18706">
        <v>4282.3599999999997</v>
      </c>
      <c r="N18706" t="s">
        <v>37</v>
      </c>
      <c r="O18706">
        <v>20230824</v>
      </c>
    </row>
    <row r="18707" spans="1:15" x14ac:dyDescent="0.25">
      <c r="A18707" t="s">
        <v>8893</v>
      </c>
      <c r="B18707" t="s">
        <v>8894</v>
      </c>
      <c r="C18707">
        <v>1600005209</v>
      </c>
      <c r="D18707">
        <v>20230703</v>
      </c>
      <c r="E18707">
        <v>75800000</v>
      </c>
      <c r="F18707" t="s">
        <v>2919</v>
      </c>
      <c r="I18707" t="s">
        <v>10866</v>
      </c>
      <c r="J18707">
        <v>20230703</v>
      </c>
      <c r="K18707" t="s">
        <v>9042</v>
      </c>
      <c r="L18707">
        <v>0</v>
      </c>
      <c r="M18707">
        <v>0.01</v>
      </c>
    </row>
    <row r="18708" spans="1:15" x14ac:dyDescent="0.25">
      <c r="A18708" t="s">
        <v>8893</v>
      </c>
      <c r="B18708" t="s">
        <v>8894</v>
      </c>
      <c r="C18708">
        <v>1600012153</v>
      </c>
      <c r="D18708">
        <v>20231031</v>
      </c>
      <c r="E18708">
        <v>28183000</v>
      </c>
      <c r="F18708" t="s">
        <v>102</v>
      </c>
      <c r="I18708" t="s">
        <v>10525</v>
      </c>
      <c r="J18708">
        <v>20231031</v>
      </c>
      <c r="K18708" t="s">
        <v>9943</v>
      </c>
      <c r="L18708">
        <v>0</v>
      </c>
      <c r="M18708">
        <v>26.17</v>
      </c>
    </row>
    <row r="18709" spans="1:15" x14ac:dyDescent="0.25">
      <c r="A18709" t="s">
        <v>8893</v>
      </c>
      <c r="B18709" t="s">
        <v>8894</v>
      </c>
      <c r="C18709">
        <v>1600003921</v>
      </c>
      <c r="D18709">
        <v>20230401</v>
      </c>
      <c r="E18709">
        <v>40100000</v>
      </c>
      <c r="F18709" t="s">
        <v>55</v>
      </c>
      <c r="I18709" t="s">
        <v>10867</v>
      </c>
      <c r="J18709">
        <v>20230401</v>
      </c>
      <c r="K18709" t="s">
        <v>10868</v>
      </c>
      <c r="L18709">
        <v>1163.42</v>
      </c>
      <c r="M18709">
        <v>0</v>
      </c>
    </row>
    <row r="18710" spans="1:15" x14ac:dyDescent="0.25">
      <c r="A18710" t="s">
        <v>8893</v>
      </c>
      <c r="B18710" t="s">
        <v>8894</v>
      </c>
      <c r="C18710">
        <v>1600005784</v>
      </c>
      <c r="D18710">
        <v>20230712</v>
      </c>
      <c r="E18710">
        <v>41100000</v>
      </c>
      <c r="F18710" t="s">
        <v>81</v>
      </c>
      <c r="G18710" t="s">
        <v>9474</v>
      </c>
      <c r="H18710" t="s">
        <v>9475</v>
      </c>
      <c r="I18710" t="s">
        <v>10869</v>
      </c>
      <c r="J18710">
        <v>20230712</v>
      </c>
      <c r="K18710" t="s">
        <v>8936</v>
      </c>
      <c r="L18710">
        <v>0</v>
      </c>
      <c r="M18710">
        <v>20079.54</v>
      </c>
      <c r="N18710" t="s">
        <v>80</v>
      </c>
      <c r="O18710">
        <v>20230712</v>
      </c>
    </row>
    <row r="18711" spans="1:15" x14ac:dyDescent="0.25">
      <c r="A18711" t="s">
        <v>8893</v>
      </c>
      <c r="B18711" t="s">
        <v>8894</v>
      </c>
      <c r="C18711">
        <v>1600004736</v>
      </c>
      <c r="D18711">
        <v>20230531</v>
      </c>
      <c r="E18711">
        <v>28154000</v>
      </c>
      <c r="F18711" t="s">
        <v>48</v>
      </c>
      <c r="I18711" t="s">
        <v>9211</v>
      </c>
      <c r="J18711">
        <v>20230531</v>
      </c>
      <c r="K18711" t="s">
        <v>9212</v>
      </c>
      <c r="L18711">
        <v>0</v>
      </c>
      <c r="M18711">
        <v>28.82</v>
      </c>
    </row>
    <row r="18712" spans="1:15" x14ac:dyDescent="0.25">
      <c r="A18712" t="s">
        <v>8893</v>
      </c>
      <c r="B18712" t="s">
        <v>8894</v>
      </c>
      <c r="C18712">
        <v>1600002120</v>
      </c>
      <c r="D18712">
        <v>20230515</v>
      </c>
      <c r="E18712">
        <v>63511002</v>
      </c>
      <c r="F18712" t="s">
        <v>9874</v>
      </c>
      <c r="I18712" t="s">
        <v>10870</v>
      </c>
      <c r="J18712">
        <v>20230515</v>
      </c>
      <c r="K18712" t="s">
        <v>10871</v>
      </c>
      <c r="L18712">
        <v>235</v>
      </c>
      <c r="M18712">
        <v>0</v>
      </c>
    </row>
    <row r="18713" spans="1:15" x14ac:dyDescent="0.25">
      <c r="A18713" t="s">
        <v>8893</v>
      </c>
      <c r="B18713" t="s">
        <v>8894</v>
      </c>
      <c r="C18713">
        <v>1600001437</v>
      </c>
      <c r="D18713">
        <v>20230425</v>
      </c>
      <c r="E18713">
        <v>46799996</v>
      </c>
      <c r="F18713" t="s">
        <v>67</v>
      </c>
      <c r="I18713" t="s">
        <v>10872</v>
      </c>
      <c r="J18713">
        <v>20230425</v>
      </c>
      <c r="K18713" t="s">
        <v>9267</v>
      </c>
      <c r="L18713">
        <v>2080</v>
      </c>
      <c r="M18713">
        <v>0</v>
      </c>
    </row>
    <row r="18714" spans="1:15" x14ac:dyDescent="0.25">
      <c r="A18714" t="s">
        <v>8893</v>
      </c>
      <c r="B18714" t="s">
        <v>8894</v>
      </c>
      <c r="C18714">
        <v>1600000559</v>
      </c>
      <c r="D18714">
        <v>20230418</v>
      </c>
      <c r="E18714">
        <v>41100000</v>
      </c>
      <c r="F18714" t="s">
        <v>81</v>
      </c>
      <c r="G18714" t="s">
        <v>10149</v>
      </c>
      <c r="H18714" t="s">
        <v>10150</v>
      </c>
      <c r="I18714" t="s">
        <v>10151</v>
      </c>
      <c r="J18714">
        <v>20230418</v>
      </c>
      <c r="K18714" t="s">
        <v>8953</v>
      </c>
      <c r="L18714">
        <v>0</v>
      </c>
      <c r="M18714">
        <v>21597.74</v>
      </c>
      <c r="N18714" t="s">
        <v>54</v>
      </c>
      <c r="O18714">
        <v>20230502</v>
      </c>
    </row>
    <row r="18715" spans="1:15" x14ac:dyDescent="0.25">
      <c r="A18715" t="s">
        <v>8893</v>
      </c>
      <c r="B18715" t="s">
        <v>8894</v>
      </c>
      <c r="C18715">
        <v>1600010743</v>
      </c>
      <c r="D18715">
        <v>20231010</v>
      </c>
      <c r="E18715">
        <v>41100000</v>
      </c>
      <c r="F18715" t="s">
        <v>81</v>
      </c>
      <c r="G18715" t="s">
        <v>10873</v>
      </c>
      <c r="H18715" t="s">
        <v>10874</v>
      </c>
      <c r="I18715" t="s">
        <v>10875</v>
      </c>
      <c r="J18715">
        <v>20231010</v>
      </c>
      <c r="K18715" t="s">
        <v>9003</v>
      </c>
      <c r="L18715">
        <v>0</v>
      </c>
      <c r="M18715">
        <v>3316.48</v>
      </c>
      <c r="N18715" t="s">
        <v>34</v>
      </c>
      <c r="O18715">
        <v>20231010</v>
      </c>
    </row>
    <row r="18716" spans="1:15" x14ac:dyDescent="0.25">
      <c r="A18716" t="s">
        <v>8893</v>
      </c>
      <c r="B18716" t="s">
        <v>8894</v>
      </c>
      <c r="C18716">
        <v>1600006952</v>
      </c>
      <c r="D18716">
        <v>20230630</v>
      </c>
      <c r="E18716">
        <v>68112000</v>
      </c>
      <c r="F18716" t="s">
        <v>8902</v>
      </c>
      <c r="I18716" t="s">
        <v>10793</v>
      </c>
      <c r="J18716">
        <v>20230630</v>
      </c>
      <c r="K18716" t="s">
        <v>9663</v>
      </c>
      <c r="L18716">
        <v>1122.8</v>
      </c>
      <c r="M18716">
        <v>0</v>
      </c>
    </row>
    <row r="18717" spans="1:15" x14ac:dyDescent="0.25">
      <c r="A18717" t="s">
        <v>8893</v>
      </c>
      <c r="B18717" t="s">
        <v>8894</v>
      </c>
      <c r="C18717">
        <v>1600008107</v>
      </c>
      <c r="D18717">
        <v>20230801</v>
      </c>
      <c r="E18717">
        <v>77200001</v>
      </c>
      <c r="F18717" t="s">
        <v>9051</v>
      </c>
      <c r="I18717" t="s">
        <v>10876</v>
      </c>
      <c r="J18717">
        <v>20230801</v>
      </c>
      <c r="K18717" t="s">
        <v>10877</v>
      </c>
      <c r="L18717">
        <v>0</v>
      </c>
      <c r="M18717">
        <v>868.84</v>
      </c>
    </row>
    <row r="18718" spans="1:15" x14ac:dyDescent="0.25">
      <c r="A18718" t="s">
        <v>8893</v>
      </c>
      <c r="B18718" t="s">
        <v>8894</v>
      </c>
      <c r="C18718">
        <v>1600005868</v>
      </c>
      <c r="D18718">
        <v>20230713</v>
      </c>
      <c r="E18718">
        <v>41100000</v>
      </c>
      <c r="F18718" t="s">
        <v>81</v>
      </c>
      <c r="G18718" t="s">
        <v>10878</v>
      </c>
      <c r="H18718" t="s">
        <v>10879</v>
      </c>
      <c r="I18718" t="s">
        <v>10880</v>
      </c>
      <c r="J18718">
        <v>20230713</v>
      </c>
      <c r="K18718" t="s">
        <v>8942</v>
      </c>
      <c r="L18718">
        <v>0</v>
      </c>
      <c r="M18718">
        <v>444</v>
      </c>
      <c r="N18718" t="s">
        <v>54</v>
      </c>
      <c r="O18718">
        <v>20230717</v>
      </c>
    </row>
    <row r="18719" spans="1:15" x14ac:dyDescent="0.25">
      <c r="A18719" t="s">
        <v>8893</v>
      </c>
      <c r="B18719" t="s">
        <v>8894</v>
      </c>
      <c r="C18719">
        <v>1600007052</v>
      </c>
      <c r="D18719">
        <v>20230803</v>
      </c>
      <c r="E18719">
        <v>41100000</v>
      </c>
      <c r="F18719" t="s">
        <v>81</v>
      </c>
      <c r="G18719" t="s">
        <v>10881</v>
      </c>
      <c r="H18719" t="s">
        <v>10882</v>
      </c>
      <c r="I18719" t="s">
        <v>10883</v>
      </c>
      <c r="J18719">
        <v>20230803</v>
      </c>
      <c r="K18719" t="s">
        <v>8942</v>
      </c>
      <c r="L18719">
        <v>0</v>
      </c>
      <c r="M18719">
        <v>540</v>
      </c>
      <c r="N18719" t="s">
        <v>54</v>
      </c>
      <c r="O18719">
        <v>20230804</v>
      </c>
    </row>
    <row r="18720" spans="1:15" x14ac:dyDescent="0.25">
      <c r="A18720" t="s">
        <v>8893</v>
      </c>
      <c r="B18720" t="s">
        <v>8894</v>
      </c>
      <c r="C18720">
        <v>1600001340</v>
      </c>
      <c r="D18720">
        <v>20230401</v>
      </c>
      <c r="E18720">
        <v>41100000</v>
      </c>
      <c r="F18720" t="s">
        <v>81</v>
      </c>
      <c r="G18720" t="s">
        <v>1141</v>
      </c>
      <c r="H18720" t="s">
        <v>1142</v>
      </c>
      <c r="I18720" t="s">
        <v>4192</v>
      </c>
      <c r="J18720">
        <v>20230401</v>
      </c>
      <c r="K18720" t="s">
        <v>10884</v>
      </c>
      <c r="L18720">
        <v>264</v>
      </c>
      <c r="M18720">
        <v>0</v>
      </c>
      <c r="N18720" t="s">
        <v>83</v>
      </c>
      <c r="O18720">
        <v>20230519</v>
      </c>
    </row>
    <row r="18721" spans="1:15" x14ac:dyDescent="0.25">
      <c r="A18721" t="s">
        <v>8893</v>
      </c>
      <c r="B18721" t="s">
        <v>8894</v>
      </c>
      <c r="C18721">
        <v>1600001198</v>
      </c>
      <c r="D18721">
        <v>20230401</v>
      </c>
      <c r="E18721">
        <v>41100000</v>
      </c>
      <c r="F18721" t="s">
        <v>81</v>
      </c>
      <c r="G18721" t="s">
        <v>5477</v>
      </c>
      <c r="H18721" t="s">
        <v>5478</v>
      </c>
      <c r="I18721" t="s">
        <v>10885</v>
      </c>
      <c r="J18721">
        <v>20230401</v>
      </c>
      <c r="K18721" t="s">
        <v>10886</v>
      </c>
      <c r="L18721">
        <v>804</v>
      </c>
      <c r="M18721">
        <v>0</v>
      </c>
      <c r="N18721" t="s">
        <v>54</v>
      </c>
      <c r="O18721">
        <v>20231117</v>
      </c>
    </row>
    <row r="18722" spans="1:15" x14ac:dyDescent="0.25">
      <c r="A18722" t="s">
        <v>8893</v>
      </c>
      <c r="B18722" t="s">
        <v>8894</v>
      </c>
      <c r="C18722">
        <v>1600009874</v>
      </c>
      <c r="D18722">
        <v>20230927</v>
      </c>
      <c r="E18722">
        <v>27510002</v>
      </c>
      <c r="F18722" t="s">
        <v>43</v>
      </c>
      <c r="I18722" t="s">
        <v>10425</v>
      </c>
      <c r="J18722">
        <v>20230927</v>
      </c>
      <c r="K18722" t="s">
        <v>9267</v>
      </c>
      <c r="L18722">
        <v>0</v>
      </c>
      <c r="M18722">
        <v>7542.19</v>
      </c>
    </row>
    <row r="18723" spans="1:15" x14ac:dyDescent="0.25">
      <c r="A18723" t="s">
        <v>8893</v>
      </c>
      <c r="B18723" t="s">
        <v>8894</v>
      </c>
      <c r="C18723">
        <v>1600009298</v>
      </c>
      <c r="D18723">
        <v>20230831</v>
      </c>
      <c r="E18723">
        <v>68112000</v>
      </c>
      <c r="F18723" t="s">
        <v>8902</v>
      </c>
      <c r="I18723" t="s">
        <v>10887</v>
      </c>
      <c r="J18723">
        <v>20230831</v>
      </c>
      <c r="K18723" t="s">
        <v>9114</v>
      </c>
      <c r="L18723">
        <v>142.86000000000001</v>
      </c>
      <c r="M18723">
        <v>0</v>
      </c>
    </row>
    <row r="18724" spans="1:15" x14ac:dyDescent="0.25">
      <c r="A18724" t="s">
        <v>8893</v>
      </c>
      <c r="B18724" t="s">
        <v>8894</v>
      </c>
      <c r="C18724">
        <v>1600007627</v>
      </c>
      <c r="D18724">
        <v>20230816</v>
      </c>
      <c r="E18724">
        <v>41100000</v>
      </c>
      <c r="F18724" t="s">
        <v>81</v>
      </c>
      <c r="G18724" t="s">
        <v>9224</v>
      </c>
      <c r="H18724" t="s">
        <v>9225</v>
      </c>
      <c r="I18724" t="s">
        <v>10888</v>
      </c>
      <c r="J18724">
        <v>20230816</v>
      </c>
      <c r="K18724" t="s">
        <v>9132</v>
      </c>
      <c r="L18724">
        <v>0</v>
      </c>
      <c r="M18724">
        <v>-1882.5</v>
      </c>
      <c r="N18724" t="s">
        <v>117</v>
      </c>
      <c r="O18724">
        <v>20230816</v>
      </c>
    </row>
    <row r="18725" spans="1:15" x14ac:dyDescent="0.25">
      <c r="A18725" t="s">
        <v>8893</v>
      </c>
      <c r="B18725" t="s">
        <v>8894</v>
      </c>
      <c r="C18725">
        <v>1600010743</v>
      </c>
      <c r="D18725">
        <v>20231010</v>
      </c>
      <c r="E18725">
        <v>41100000</v>
      </c>
      <c r="F18725" t="s">
        <v>81</v>
      </c>
      <c r="G18725" t="s">
        <v>9121</v>
      </c>
      <c r="H18725" t="s">
        <v>9122</v>
      </c>
      <c r="I18725" t="s">
        <v>10889</v>
      </c>
      <c r="J18725">
        <v>20231010</v>
      </c>
      <c r="K18725" t="s">
        <v>9003</v>
      </c>
      <c r="L18725">
        <v>0</v>
      </c>
      <c r="M18725">
        <v>3480</v>
      </c>
      <c r="N18725" t="s">
        <v>353</v>
      </c>
      <c r="O18725">
        <v>20231010</v>
      </c>
    </row>
    <row r="18726" spans="1:15" x14ac:dyDescent="0.25">
      <c r="A18726" t="s">
        <v>8893</v>
      </c>
      <c r="B18726" t="s">
        <v>8894</v>
      </c>
      <c r="C18726">
        <v>1600004022</v>
      </c>
      <c r="D18726">
        <v>20230401</v>
      </c>
      <c r="E18726">
        <v>40110000</v>
      </c>
      <c r="F18726" t="s">
        <v>45</v>
      </c>
      <c r="G18726" t="s">
        <v>921</v>
      </c>
      <c r="H18726" t="s">
        <v>922</v>
      </c>
      <c r="I18726" t="s">
        <v>10890</v>
      </c>
      <c r="J18726">
        <v>20230401</v>
      </c>
      <c r="K18726" t="s">
        <v>10205</v>
      </c>
      <c r="L18726">
        <v>0</v>
      </c>
      <c r="M18726">
        <v>22426.799999999999</v>
      </c>
    </row>
    <row r="18727" spans="1:15" x14ac:dyDescent="0.25">
      <c r="A18727" t="s">
        <v>8893</v>
      </c>
      <c r="B18727" t="s">
        <v>8894</v>
      </c>
      <c r="C18727">
        <v>1600004473</v>
      </c>
      <c r="D18727">
        <v>20230621</v>
      </c>
      <c r="E18727">
        <v>41100000</v>
      </c>
      <c r="F18727" t="s">
        <v>81</v>
      </c>
      <c r="G18727" t="s">
        <v>8063</v>
      </c>
      <c r="H18727" t="s">
        <v>8064</v>
      </c>
      <c r="I18727" t="s">
        <v>10891</v>
      </c>
      <c r="J18727">
        <v>20230621</v>
      </c>
      <c r="K18727" t="s">
        <v>8974</v>
      </c>
      <c r="L18727">
        <v>0</v>
      </c>
      <c r="M18727">
        <v>300</v>
      </c>
      <c r="N18727" t="s">
        <v>117</v>
      </c>
      <c r="O18727">
        <v>20230621</v>
      </c>
    </row>
    <row r="18728" spans="1:15" x14ac:dyDescent="0.25">
      <c r="A18728" t="s">
        <v>8893</v>
      </c>
      <c r="B18728" t="s">
        <v>8894</v>
      </c>
      <c r="C18728">
        <v>1600007285</v>
      </c>
      <c r="D18728">
        <v>20230731</v>
      </c>
      <c r="E18728">
        <v>43700010</v>
      </c>
      <c r="F18728" t="s">
        <v>112</v>
      </c>
      <c r="I18728" s="1">
        <v>45108</v>
      </c>
      <c r="J18728">
        <v>20230731</v>
      </c>
      <c r="K18728" t="s">
        <v>9027</v>
      </c>
      <c r="L18728">
        <v>0</v>
      </c>
      <c r="M18728">
        <v>597.41</v>
      </c>
    </row>
    <row r="18729" spans="1:15" x14ac:dyDescent="0.25">
      <c r="A18729" t="s">
        <v>8893</v>
      </c>
      <c r="B18729" t="s">
        <v>8894</v>
      </c>
      <c r="C18729">
        <v>1600000559</v>
      </c>
      <c r="D18729">
        <v>20230418</v>
      </c>
      <c r="E18729">
        <v>41100000</v>
      </c>
      <c r="F18729" t="s">
        <v>81</v>
      </c>
      <c r="G18729" t="s">
        <v>8063</v>
      </c>
      <c r="H18729" t="s">
        <v>8064</v>
      </c>
      <c r="I18729" t="s">
        <v>9787</v>
      </c>
      <c r="J18729">
        <v>20230418</v>
      </c>
      <c r="K18729" t="s">
        <v>8953</v>
      </c>
      <c r="L18729">
        <v>0</v>
      </c>
      <c r="M18729">
        <v>540</v>
      </c>
      <c r="N18729" t="s">
        <v>83</v>
      </c>
      <c r="O18729">
        <v>20230502</v>
      </c>
    </row>
    <row r="18730" spans="1:15" x14ac:dyDescent="0.25">
      <c r="A18730" t="s">
        <v>8893</v>
      </c>
      <c r="B18730" t="s">
        <v>8894</v>
      </c>
      <c r="C18730">
        <v>1600004652</v>
      </c>
      <c r="D18730">
        <v>20230531</v>
      </c>
      <c r="E18730">
        <v>28181000</v>
      </c>
      <c r="F18730" t="s">
        <v>105</v>
      </c>
      <c r="I18730" t="s">
        <v>10892</v>
      </c>
      <c r="J18730">
        <v>20230531</v>
      </c>
      <c r="K18730" t="s">
        <v>10022</v>
      </c>
      <c r="L18730">
        <v>0</v>
      </c>
      <c r="M18730">
        <v>26.2</v>
      </c>
    </row>
    <row r="18731" spans="1:15" x14ac:dyDescent="0.25">
      <c r="A18731" t="s">
        <v>8893</v>
      </c>
      <c r="B18731" t="s">
        <v>8894</v>
      </c>
      <c r="C18731">
        <v>1600011145</v>
      </c>
      <c r="D18731">
        <v>20230401</v>
      </c>
      <c r="E18731">
        <v>62810000</v>
      </c>
      <c r="F18731" t="s">
        <v>6482</v>
      </c>
      <c r="I18731" t="s">
        <v>10893</v>
      </c>
      <c r="J18731">
        <v>20230401</v>
      </c>
      <c r="K18731" t="s">
        <v>10894</v>
      </c>
      <c r="L18731">
        <v>4640.9799999999996</v>
      </c>
      <c r="M18731">
        <v>0</v>
      </c>
    </row>
    <row r="18732" spans="1:15" x14ac:dyDescent="0.25">
      <c r="A18732" t="s">
        <v>8893</v>
      </c>
      <c r="B18732" t="s">
        <v>8894</v>
      </c>
      <c r="C18732">
        <v>1600001399</v>
      </c>
      <c r="D18732">
        <v>20230401</v>
      </c>
      <c r="E18732">
        <v>41100000</v>
      </c>
      <c r="F18732" t="s">
        <v>81</v>
      </c>
      <c r="G18732" t="s">
        <v>823</v>
      </c>
      <c r="H18732" t="s">
        <v>824</v>
      </c>
      <c r="I18732" t="s">
        <v>2555</v>
      </c>
      <c r="J18732">
        <v>20230401</v>
      </c>
      <c r="K18732" t="s">
        <v>10119</v>
      </c>
      <c r="L18732">
        <v>360</v>
      </c>
      <c r="M18732">
        <v>0</v>
      </c>
      <c r="N18732" t="s">
        <v>54</v>
      </c>
      <c r="O18732">
        <v>20230502</v>
      </c>
    </row>
    <row r="18733" spans="1:15" x14ac:dyDescent="0.25">
      <c r="A18733" t="s">
        <v>8893</v>
      </c>
      <c r="B18733" t="s">
        <v>8894</v>
      </c>
      <c r="C18733">
        <v>1600002021</v>
      </c>
      <c r="D18733">
        <v>20230511</v>
      </c>
      <c r="E18733">
        <v>41100000</v>
      </c>
      <c r="F18733" t="s">
        <v>81</v>
      </c>
      <c r="G18733" t="s">
        <v>9986</v>
      </c>
      <c r="H18733" t="s">
        <v>9987</v>
      </c>
      <c r="I18733" t="s">
        <v>10895</v>
      </c>
      <c r="J18733">
        <v>20230511</v>
      </c>
      <c r="K18733" t="s">
        <v>8908</v>
      </c>
      <c r="L18733">
        <v>0</v>
      </c>
      <c r="M18733">
        <v>480</v>
      </c>
      <c r="N18733" t="s">
        <v>83</v>
      </c>
      <c r="O18733">
        <v>20230511</v>
      </c>
    </row>
    <row r="18734" spans="1:15" x14ac:dyDescent="0.25">
      <c r="A18734" t="s">
        <v>8893</v>
      </c>
      <c r="B18734" t="s">
        <v>8894</v>
      </c>
      <c r="C18734">
        <v>1600002111</v>
      </c>
      <c r="D18734">
        <v>20230430</v>
      </c>
      <c r="E18734">
        <v>44864000</v>
      </c>
      <c r="F18734" t="s">
        <v>53</v>
      </c>
      <c r="I18734" s="1">
        <v>45017</v>
      </c>
      <c r="J18734">
        <v>20230430</v>
      </c>
      <c r="K18734" t="s">
        <v>9027</v>
      </c>
      <c r="L18734">
        <v>0</v>
      </c>
      <c r="M18734">
        <v>1229.8</v>
      </c>
    </row>
    <row r="18735" spans="1:15" x14ac:dyDescent="0.25">
      <c r="A18735" t="s">
        <v>8893</v>
      </c>
      <c r="B18735" t="s">
        <v>8894</v>
      </c>
      <c r="C18735">
        <v>1600002391</v>
      </c>
      <c r="D18735">
        <v>20230430</v>
      </c>
      <c r="E18735">
        <v>68112002</v>
      </c>
      <c r="F18735" t="s">
        <v>9096</v>
      </c>
      <c r="I18735" t="s">
        <v>10896</v>
      </c>
      <c r="J18735">
        <v>20230430</v>
      </c>
      <c r="K18735" t="s">
        <v>9152</v>
      </c>
      <c r="L18735">
        <v>250</v>
      </c>
      <c r="M18735">
        <v>0</v>
      </c>
    </row>
    <row r="18736" spans="1:15" x14ac:dyDescent="0.25">
      <c r="A18736" t="s">
        <v>8893</v>
      </c>
      <c r="B18736" t="s">
        <v>8894</v>
      </c>
      <c r="C18736">
        <v>1600011006</v>
      </c>
      <c r="D18736">
        <v>20230930</v>
      </c>
      <c r="E18736">
        <v>28182000</v>
      </c>
      <c r="F18736" t="s">
        <v>41</v>
      </c>
      <c r="I18736" t="s">
        <v>9557</v>
      </c>
      <c r="J18736">
        <v>20230930</v>
      </c>
      <c r="K18736" t="s">
        <v>9558</v>
      </c>
      <c r="L18736">
        <v>0</v>
      </c>
      <c r="M18736">
        <v>21.86</v>
      </c>
    </row>
    <row r="18737" spans="1:15" x14ac:dyDescent="0.25">
      <c r="A18737" t="s">
        <v>8893</v>
      </c>
      <c r="B18737" t="s">
        <v>8894</v>
      </c>
      <c r="C18737">
        <v>1600012171</v>
      </c>
      <c r="D18737">
        <v>20231031</v>
      </c>
      <c r="E18737">
        <v>68112000</v>
      </c>
      <c r="F18737" t="s">
        <v>8902</v>
      </c>
      <c r="I18737" t="s">
        <v>10897</v>
      </c>
      <c r="J18737">
        <v>20231031</v>
      </c>
      <c r="K18737" t="s">
        <v>9276</v>
      </c>
      <c r="L18737">
        <v>29.72</v>
      </c>
      <c r="M18737">
        <v>0</v>
      </c>
    </row>
    <row r="18738" spans="1:15" x14ac:dyDescent="0.25">
      <c r="A18738" t="s">
        <v>8893</v>
      </c>
      <c r="B18738" t="s">
        <v>8894</v>
      </c>
      <c r="C18738">
        <v>1600009257</v>
      </c>
      <c r="D18738">
        <v>20230919</v>
      </c>
      <c r="E18738">
        <v>41100000</v>
      </c>
      <c r="F18738" t="s">
        <v>81</v>
      </c>
      <c r="G18738" t="s">
        <v>9133</v>
      </c>
      <c r="H18738" t="s">
        <v>9134</v>
      </c>
      <c r="I18738" t="s">
        <v>10898</v>
      </c>
      <c r="J18738">
        <v>20230919</v>
      </c>
      <c r="K18738" t="s">
        <v>8898</v>
      </c>
      <c r="L18738">
        <v>0</v>
      </c>
      <c r="M18738">
        <v>967.48</v>
      </c>
      <c r="N18738" t="s">
        <v>136</v>
      </c>
      <c r="O18738">
        <v>20230919</v>
      </c>
    </row>
    <row r="18739" spans="1:15" x14ac:dyDescent="0.25">
      <c r="A18739" t="s">
        <v>8893</v>
      </c>
      <c r="B18739" t="s">
        <v>8894</v>
      </c>
      <c r="C18739">
        <v>1600012289</v>
      </c>
      <c r="D18739">
        <v>20231031</v>
      </c>
      <c r="E18739">
        <v>44440000</v>
      </c>
      <c r="F18739" t="s">
        <v>36</v>
      </c>
      <c r="I18739" t="s">
        <v>9377</v>
      </c>
      <c r="J18739">
        <v>20231031</v>
      </c>
      <c r="K18739" t="s">
        <v>9378</v>
      </c>
      <c r="L18739">
        <v>49747.91</v>
      </c>
      <c r="M18739">
        <v>0</v>
      </c>
      <c r="N18739" t="s">
        <v>54</v>
      </c>
      <c r="O18739">
        <v>20231127</v>
      </c>
    </row>
    <row r="18740" spans="1:15" x14ac:dyDescent="0.25">
      <c r="A18740" t="s">
        <v>8893</v>
      </c>
      <c r="B18740" t="s">
        <v>8894</v>
      </c>
      <c r="C18740">
        <v>1600010743</v>
      </c>
      <c r="D18740">
        <v>20231010</v>
      </c>
      <c r="E18740">
        <v>41100000</v>
      </c>
      <c r="F18740" t="s">
        <v>81</v>
      </c>
      <c r="G18740" t="s">
        <v>8968</v>
      </c>
      <c r="H18740" t="s">
        <v>8969</v>
      </c>
      <c r="I18740" t="s">
        <v>10899</v>
      </c>
      <c r="J18740">
        <v>20231010</v>
      </c>
      <c r="K18740" t="s">
        <v>9247</v>
      </c>
      <c r="L18740">
        <v>0</v>
      </c>
      <c r="M18740">
        <v>4532.6400000000003</v>
      </c>
      <c r="N18740" t="s">
        <v>29</v>
      </c>
      <c r="O18740">
        <v>20231010</v>
      </c>
    </row>
    <row r="18741" spans="1:15" x14ac:dyDescent="0.25">
      <c r="A18741" t="s">
        <v>8893</v>
      </c>
      <c r="B18741" t="s">
        <v>8894</v>
      </c>
      <c r="C18741">
        <v>1600011708</v>
      </c>
      <c r="D18741">
        <v>20230401</v>
      </c>
      <c r="E18741">
        <v>43100000</v>
      </c>
      <c r="F18741" t="s">
        <v>26</v>
      </c>
      <c r="I18741" t="s">
        <v>9277</v>
      </c>
      <c r="J18741">
        <v>20230401</v>
      </c>
      <c r="K18741" t="s">
        <v>10900</v>
      </c>
      <c r="L18741">
        <v>2952</v>
      </c>
      <c r="M18741">
        <v>0</v>
      </c>
    </row>
    <row r="18742" spans="1:15" x14ac:dyDescent="0.25">
      <c r="A18742" t="s">
        <v>8893</v>
      </c>
      <c r="B18742" t="s">
        <v>8894</v>
      </c>
      <c r="C18742">
        <v>1600007627</v>
      </c>
      <c r="D18742">
        <v>20230816</v>
      </c>
      <c r="E18742">
        <v>41100000</v>
      </c>
      <c r="F18742" t="s">
        <v>81</v>
      </c>
      <c r="G18742" t="s">
        <v>9683</v>
      </c>
      <c r="H18742" t="s">
        <v>9684</v>
      </c>
      <c r="I18742" t="s">
        <v>10901</v>
      </c>
      <c r="J18742">
        <v>20230816</v>
      </c>
      <c r="K18742" t="s">
        <v>9132</v>
      </c>
      <c r="L18742">
        <v>0</v>
      </c>
      <c r="M18742">
        <v>372</v>
      </c>
      <c r="N18742" t="s">
        <v>136</v>
      </c>
      <c r="O18742">
        <v>20230816</v>
      </c>
    </row>
    <row r="18743" spans="1:15" x14ac:dyDescent="0.25">
      <c r="A18743" t="s">
        <v>8893</v>
      </c>
      <c r="B18743" t="s">
        <v>8894</v>
      </c>
      <c r="C18743">
        <v>1600012083</v>
      </c>
      <c r="D18743">
        <v>20231023</v>
      </c>
      <c r="E18743">
        <v>46799996</v>
      </c>
      <c r="F18743" t="s">
        <v>67</v>
      </c>
      <c r="I18743" t="s">
        <v>10548</v>
      </c>
      <c r="J18743">
        <v>20231023</v>
      </c>
      <c r="K18743" t="s">
        <v>9267</v>
      </c>
      <c r="L18743">
        <v>1146.52</v>
      </c>
      <c r="M18743">
        <v>0</v>
      </c>
    </row>
    <row r="18744" spans="1:15" x14ac:dyDescent="0.25">
      <c r="A18744" t="s">
        <v>8893</v>
      </c>
      <c r="B18744" t="s">
        <v>8894</v>
      </c>
      <c r="C18744">
        <v>1600005903</v>
      </c>
      <c r="D18744">
        <v>20230630</v>
      </c>
      <c r="E18744">
        <v>44572000</v>
      </c>
      <c r="F18744" t="s">
        <v>96</v>
      </c>
      <c r="I18744" t="s">
        <v>9235</v>
      </c>
      <c r="J18744">
        <v>20230630</v>
      </c>
      <c r="K18744" t="s">
        <v>9220</v>
      </c>
      <c r="L18744">
        <v>10244</v>
      </c>
      <c r="M18744">
        <v>0</v>
      </c>
      <c r="N18744" t="s">
        <v>54</v>
      </c>
      <c r="O18744">
        <v>20231006</v>
      </c>
    </row>
    <row r="18745" spans="1:15" x14ac:dyDescent="0.25">
      <c r="A18745" t="s">
        <v>8893</v>
      </c>
      <c r="B18745" t="s">
        <v>8894</v>
      </c>
      <c r="C18745">
        <v>1600000954</v>
      </c>
      <c r="D18745">
        <v>20230427</v>
      </c>
      <c r="E18745">
        <v>41100000</v>
      </c>
      <c r="F18745" t="s">
        <v>81</v>
      </c>
      <c r="G18745" t="s">
        <v>8679</v>
      </c>
      <c r="H18745" t="s">
        <v>8680</v>
      </c>
      <c r="I18745" t="s">
        <v>10902</v>
      </c>
      <c r="J18745">
        <v>20230427</v>
      </c>
      <c r="K18745" t="s">
        <v>10207</v>
      </c>
      <c r="L18745">
        <v>0</v>
      </c>
      <c r="M18745">
        <v>360</v>
      </c>
      <c r="N18745" t="s">
        <v>54</v>
      </c>
      <c r="O18745">
        <v>20230427</v>
      </c>
    </row>
    <row r="18746" spans="1:15" x14ac:dyDescent="0.25">
      <c r="A18746" t="s">
        <v>8893</v>
      </c>
      <c r="B18746" t="s">
        <v>8894</v>
      </c>
      <c r="C18746">
        <v>1600003887</v>
      </c>
      <c r="D18746">
        <v>20230401</v>
      </c>
      <c r="E18746">
        <v>40100000</v>
      </c>
      <c r="F18746" t="s">
        <v>55</v>
      </c>
      <c r="G18746" t="s">
        <v>592</v>
      </c>
      <c r="H18746" t="s">
        <v>593</v>
      </c>
      <c r="I18746" t="s">
        <v>4812</v>
      </c>
      <c r="J18746">
        <v>20230401</v>
      </c>
      <c r="K18746" t="s">
        <v>10903</v>
      </c>
      <c r="L18746">
        <v>0</v>
      </c>
      <c r="M18746">
        <v>2400</v>
      </c>
      <c r="N18746" t="s">
        <v>83</v>
      </c>
      <c r="O18746">
        <v>20230620</v>
      </c>
    </row>
    <row r="18747" spans="1:15" x14ac:dyDescent="0.25">
      <c r="A18747" t="s">
        <v>8893</v>
      </c>
      <c r="B18747" t="s">
        <v>8894</v>
      </c>
      <c r="C18747">
        <v>1600005784</v>
      </c>
      <c r="D18747">
        <v>20230712</v>
      </c>
      <c r="E18747">
        <v>41100000</v>
      </c>
      <c r="F18747" t="s">
        <v>81</v>
      </c>
      <c r="G18747" t="s">
        <v>9074</v>
      </c>
      <c r="H18747" t="s">
        <v>9075</v>
      </c>
      <c r="I18747" t="s">
        <v>10904</v>
      </c>
      <c r="J18747">
        <v>20230712</v>
      </c>
      <c r="K18747" t="s">
        <v>8936</v>
      </c>
      <c r="L18747">
        <v>0</v>
      </c>
      <c r="M18747">
        <v>3872.51</v>
      </c>
      <c r="N18747" t="s">
        <v>80</v>
      </c>
      <c r="O18747">
        <v>20230712</v>
      </c>
    </row>
    <row r="18748" spans="1:15" x14ac:dyDescent="0.25">
      <c r="A18748" t="s">
        <v>8893</v>
      </c>
      <c r="B18748" t="s">
        <v>8894</v>
      </c>
      <c r="C18748">
        <v>1600008671</v>
      </c>
      <c r="D18748">
        <v>20230818</v>
      </c>
      <c r="E18748">
        <v>46799996</v>
      </c>
      <c r="F18748" t="s">
        <v>67</v>
      </c>
      <c r="I18748" t="s">
        <v>10905</v>
      </c>
      <c r="J18748">
        <v>20230818</v>
      </c>
      <c r="K18748" t="s">
        <v>9267</v>
      </c>
      <c r="L18748">
        <v>2410.3200000000002</v>
      </c>
      <c r="M18748">
        <v>0</v>
      </c>
    </row>
    <row r="18749" spans="1:15" x14ac:dyDescent="0.25">
      <c r="A18749" t="s">
        <v>8893</v>
      </c>
      <c r="B18749" t="s">
        <v>8894</v>
      </c>
      <c r="C18749">
        <v>1600002021</v>
      </c>
      <c r="D18749">
        <v>20230511</v>
      </c>
      <c r="E18749">
        <v>41100000</v>
      </c>
      <c r="F18749" t="s">
        <v>81</v>
      </c>
      <c r="G18749" t="s">
        <v>9799</v>
      </c>
      <c r="H18749" t="s">
        <v>9800</v>
      </c>
      <c r="I18749" t="s">
        <v>10906</v>
      </c>
      <c r="J18749">
        <v>20230511</v>
      </c>
      <c r="K18749" t="s">
        <v>8908</v>
      </c>
      <c r="L18749">
        <v>0</v>
      </c>
      <c r="M18749">
        <v>14547.7</v>
      </c>
      <c r="N18749" t="s">
        <v>83</v>
      </c>
      <c r="O18749">
        <v>20230511</v>
      </c>
    </row>
    <row r="18750" spans="1:15" x14ac:dyDescent="0.25">
      <c r="A18750" t="s">
        <v>8893</v>
      </c>
      <c r="B18750" t="s">
        <v>8894</v>
      </c>
      <c r="C18750">
        <v>1600001367</v>
      </c>
      <c r="D18750">
        <v>20230401</v>
      </c>
      <c r="E18750">
        <v>41100000</v>
      </c>
      <c r="F18750" t="s">
        <v>81</v>
      </c>
      <c r="G18750" t="s">
        <v>8833</v>
      </c>
      <c r="H18750" t="s">
        <v>8834</v>
      </c>
      <c r="I18750" t="s">
        <v>10907</v>
      </c>
      <c r="J18750">
        <v>20230401</v>
      </c>
      <c r="K18750" t="s">
        <v>10908</v>
      </c>
      <c r="L18750">
        <v>6361.2</v>
      </c>
      <c r="M18750">
        <v>0</v>
      </c>
      <c r="N18750" t="s">
        <v>83</v>
      </c>
      <c r="O18750">
        <v>20230620</v>
      </c>
    </row>
    <row r="18751" spans="1:15" x14ac:dyDescent="0.25">
      <c r="A18751" t="s">
        <v>8893</v>
      </c>
      <c r="B18751" t="s">
        <v>8894</v>
      </c>
      <c r="C18751">
        <v>1600004008</v>
      </c>
      <c r="D18751">
        <v>20230401</v>
      </c>
      <c r="E18751">
        <v>40110000</v>
      </c>
      <c r="F18751" t="s">
        <v>45</v>
      </c>
      <c r="G18751" t="s">
        <v>1024</v>
      </c>
      <c r="H18751" t="s">
        <v>1025</v>
      </c>
      <c r="I18751">
        <v>100005908472</v>
      </c>
      <c r="J18751">
        <v>20230401</v>
      </c>
      <c r="K18751" t="s">
        <v>10909</v>
      </c>
      <c r="L18751">
        <v>0</v>
      </c>
      <c r="M18751">
        <v>801.26</v>
      </c>
    </row>
    <row r="18752" spans="1:15" x14ac:dyDescent="0.25">
      <c r="A18752" t="s">
        <v>8893</v>
      </c>
      <c r="B18752" t="s">
        <v>8894</v>
      </c>
      <c r="C18752">
        <v>1600010743</v>
      </c>
      <c r="D18752">
        <v>20231010</v>
      </c>
      <c r="E18752">
        <v>41100000</v>
      </c>
      <c r="F18752" t="s">
        <v>81</v>
      </c>
      <c r="G18752" t="s">
        <v>10910</v>
      </c>
      <c r="H18752" t="s">
        <v>10911</v>
      </c>
      <c r="I18752" t="s">
        <v>10912</v>
      </c>
      <c r="J18752">
        <v>20231010</v>
      </c>
      <c r="K18752" t="s">
        <v>9003</v>
      </c>
      <c r="L18752">
        <v>0</v>
      </c>
      <c r="M18752">
        <v>288</v>
      </c>
      <c r="N18752" t="s">
        <v>83</v>
      </c>
      <c r="O18752">
        <v>20231010</v>
      </c>
    </row>
    <row r="18753" spans="1:15" x14ac:dyDescent="0.25">
      <c r="A18753" t="s">
        <v>8893</v>
      </c>
      <c r="B18753" t="s">
        <v>8894</v>
      </c>
      <c r="C18753">
        <v>1600007818</v>
      </c>
      <c r="D18753">
        <v>20230731</v>
      </c>
      <c r="E18753">
        <v>28182000</v>
      </c>
      <c r="F18753" t="s">
        <v>41</v>
      </c>
      <c r="I18753" t="s">
        <v>10420</v>
      </c>
      <c r="J18753">
        <v>20230731</v>
      </c>
      <c r="K18753" t="s">
        <v>9242</v>
      </c>
      <c r="L18753">
        <v>0</v>
      </c>
      <c r="M18753">
        <v>384.35</v>
      </c>
    </row>
    <row r="18754" spans="1:15" x14ac:dyDescent="0.25">
      <c r="A18754" t="s">
        <v>8893</v>
      </c>
      <c r="B18754" t="s">
        <v>8894</v>
      </c>
      <c r="C18754">
        <v>1600012161</v>
      </c>
      <c r="D18754">
        <v>20231031</v>
      </c>
      <c r="E18754">
        <v>28154000</v>
      </c>
      <c r="F18754" t="s">
        <v>48</v>
      </c>
      <c r="I18754" t="s">
        <v>10389</v>
      </c>
      <c r="J18754">
        <v>20231031</v>
      </c>
      <c r="K18754" t="s">
        <v>9335</v>
      </c>
      <c r="L18754">
        <v>0</v>
      </c>
      <c r="M18754">
        <v>14.68</v>
      </c>
    </row>
    <row r="18755" spans="1:15" x14ac:dyDescent="0.25">
      <c r="A18755" t="s">
        <v>8893</v>
      </c>
      <c r="B18755" t="s">
        <v>8894</v>
      </c>
      <c r="C18755">
        <v>1600009379</v>
      </c>
      <c r="D18755">
        <v>20230831</v>
      </c>
      <c r="E18755">
        <v>28181000</v>
      </c>
      <c r="F18755" t="s">
        <v>105</v>
      </c>
      <c r="I18755" t="s">
        <v>9275</v>
      </c>
      <c r="J18755">
        <v>20230831</v>
      </c>
      <c r="K18755" t="s">
        <v>9276</v>
      </c>
      <c r="L18755">
        <v>0</v>
      </c>
      <c r="M18755">
        <v>15</v>
      </c>
    </row>
    <row r="18756" spans="1:15" x14ac:dyDescent="0.25">
      <c r="A18756" t="s">
        <v>8893</v>
      </c>
      <c r="B18756" t="s">
        <v>8894</v>
      </c>
      <c r="C18756">
        <v>1600004660</v>
      </c>
      <c r="D18756">
        <v>20230531</v>
      </c>
      <c r="E18756">
        <v>28182000</v>
      </c>
      <c r="F18756" t="s">
        <v>41</v>
      </c>
      <c r="I18756" t="s">
        <v>9619</v>
      </c>
      <c r="J18756">
        <v>20230531</v>
      </c>
      <c r="K18756" t="s">
        <v>9620</v>
      </c>
      <c r="L18756">
        <v>0</v>
      </c>
      <c r="M18756">
        <v>77.67</v>
      </c>
    </row>
    <row r="18757" spans="1:15" x14ac:dyDescent="0.25">
      <c r="A18757" t="s">
        <v>8893</v>
      </c>
      <c r="B18757" t="s">
        <v>8894</v>
      </c>
      <c r="C18757">
        <v>1600006871</v>
      </c>
      <c r="D18757">
        <v>20230601</v>
      </c>
      <c r="E18757">
        <v>21820000</v>
      </c>
      <c r="F18757" t="s">
        <v>23</v>
      </c>
      <c r="I18757" t="s">
        <v>10913</v>
      </c>
      <c r="J18757">
        <v>20230601</v>
      </c>
      <c r="K18757" t="s">
        <v>10914</v>
      </c>
      <c r="L18757">
        <v>0</v>
      </c>
      <c r="M18757">
        <v>1984.57</v>
      </c>
    </row>
    <row r="18758" spans="1:15" x14ac:dyDescent="0.25">
      <c r="A18758" t="s">
        <v>8893</v>
      </c>
      <c r="B18758" t="s">
        <v>8894</v>
      </c>
      <c r="C18758">
        <v>1600003943</v>
      </c>
      <c r="D18758">
        <v>20230401</v>
      </c>
      <c r="E18758">
        <v>40100000</v>
      </c>
      <c r="F18758" t="s">
        <v>55</v>
      </c>
      <c r="G18758" t="s">
        <v>1590</v>
      </c>
      <c r="H18758" t="s">
        <v>1591</v>
      </c>
      <c r="I18758">
        <v>6026952</v>
      </c>
      <c r="J18758">
        <v>20230401</v>
      </c>
      <c r="K18758" t="s">
        <v>10915</v>
      </c>
      <c r="L18758">
        <v>0</v>
      </c>
      <c r="M18758">
        <v>3598.13</v>
      </c>
      <c r="N18758" t="s">
        <v>80</v>
      </c>
      <c r="O18758">
        <v>20230620</v>
      </c>
    </row>
    <row r="18759" spans="1:15" x14ac:dyDescent="0.25">
      <c r="A18759" t="s">
        <v>8893</v>
      </c>
      <c r="B18759" t="s">
        <v>8894</v>
      </c>
      <c r="C18759">
        <v>1600000559</v>
      </c>
      <c r="D18759">
        <v>20230418</v>
      </c>
      <c r="E18759">
        <v>41100000</v>
      </c>
      <c r="F18759" t="s">
        <v>81</v>
      </c>
      <c r="G18759" t="s">
        <v>9121</v>
      </c>
      <c r="H18759" t="s">
        <v>9122</v>
      </c>
      <c r="I18759" t="s">
        <v>10916</v>
      </c>
      <c r="J18759">
        <v>20230418</v>
      </c>
      <c r="K18759" t="s">
        <v>8953</v>
      </c>
      <c r="L18759">
        <v>0</v>
      </c>
      <c r="M18759">
        <v>612</v>
      </c>
      <c r="N18759" t="s">
        <v>83</v>
      </c>
      <c r="O18759">
        <v>20230502</v>
      </c>
    </row>
    <row r="18760" spans="1:15" x14ac:dyDescent="0.25">
      <c r="A18760" t="s">
        <v>8893</v>
      </c>
      <c r="B18760" t="s">
        <v>8894</v>
      </c>
      <c r="C18760">
        <v>1600012086</v>
      </c>
      <c r="D18760">
        <v>20231027</v>
      </c>
      <c r="E18760">
        <v>27510002</v>
      </c>
      <c r="F18760" t="s">
        <v>43</v>
      </c>
      <c r="I18760" t="s">
        <v>10917</v>
      </c>
      <c r="J18760">
        <v>20231027</v>
      </c>
      <c r="K18760" t="s">
        <v>9267</v>
      </c>
      <c r="L18760">
        <v>0</v>
      </c>
      <c r="M18760">
        <v>29103.89</v>
      </c>
    </row>
    <row r="18761" spans="1:15" x14ac:dyDescent="0.25">
      <c r="A18761" t="s">
        <v>8893</v>
      </c>
      <c r="B18761" t="s">
        <v>8894</v>
      </c>
      <c r="C18761">
        <v>1600005930</v>
      </c>
      <c r="D18761">
        <v>20230630</v>
      </c>
      <c r="E18761">
        <v>43100000</v>
      </c>
      <c r="F18761" t="s">
        <v>26</v>
      </c>
      <c r="I18761" s="1">
        <v>45078</v>
      </c>
      <c r="J18761">
        <v>20230630</v>
      </c>
      <c r="K18761" t="s">
        <v>9027</v>
      </c>
      <c r="L18761">
        <v>0</v>
      </c>
      <c r="M18761">
        <v>17554.84</v>
      </c>
      <c r="N18761" t="s">
        <v>83</v>
      </c>
      <c r="O18761">
        <v>20230720</v>
      </c>
    </row>
    <row r="18762" spans="1:15" x14ac:dyDescent="0.25">
      <c r="A18762" t="s">
        <v>8893</v>
      </c>
      <c r="B18762" t="s">
        <v>8894</v>
      </c>
      <c r="C18762">
        <v>1600007760</v>
      </c>
      <c r="D18762">
        <v>20230731</v>
      </c>
      <c r="E18762">
        <v>28182000</v>
      </c>
      <c r="F18762" t="s">
        <v>41</v>
      </c>
      <c r="I18762" t="s">
        <v>10918</v>
      </c>
      <c r="J18762">
        <v>20230731</v>
      </c>
      <c r="K18762" t="s">
        <v>9035</v>
      </c>
      <c r="L18762">
        <v>0</v>
      </c>
      <c r="M18762">
        <v>77.67</v>
      </c>
    </row>
    <row r="18763" spans="1:15" x14ac:dyDescent="0.25">
      <c r="A18763" t="s">
        <v>8893</v>
      </c>
      <c r="B18763" t="s">
        <v>8894</v>
      </c>
      <c r="C18763">
        <v>1600012210</v>
      </c>
      <c r="D18763">
        <v>20231031</v>
      </c>
      <c r="E18763">
        <v>28182000</v>
      </c>
      <c r="F18763" t="s">
        <v>41</v>
      </c>
      <c r="I18763" t="s">
        <v>10919</v>
      </c>
      <c r="J18763">
        <v>20231031</v>
      </c>
      <c r="K18763" t="s">
        <v>10348</v>
      </c>
      <c r="L18763">
        <v>0</v>
      </c>
      <c r="M18763">
        <v>83.33</v>
      </c>
    </row>
    <row r="18764" spans="1:15" x14ac:dyDescent="0.25">
      <c r="A18764" t="s">
        <v>8893</v>
      </c>
      <c r="B18764" t="s">
        <v>8894</v>
      </c>
      <c r="C18764">
        <v>1600002021</v>
      </c>
      <c r="D18764">
        <v>20230511</v>
      </c>
      <c r="E18764">
        <v>41100000</v>
      </c>
      <c r="F18764" t="s">
        <v>81</v>
      </c>
      <c r="G18764" t="s">
        <v>5930</v>
      </c>
      <c r="H18764" t="s">
        <v>5931</v>
      </c>
      <c r="I18764" t="s">
        <v>10920</v>
      </c>
      <c r="J18764">
        <v>20230511</v>
      </c>
      <c r="K18764" t="s">
        <v>8908</v>
      </c>
      <c r="L18764">
        <v>0</v>
      </c>
      <c r="M18764">
        <v>3216.34</v>
      </c>
      <c r="N18764" t="s">
        <v>37</v>
      </c>
      <c r="O18764">
        <v>20230511</v>
      </c>
    </row>
    <row r="18765" spans="1:15" x14ac:dyDescent="0.25">
      <c r="A18765" t="s">
        <v>8893</v>
      </c>
      <c r="B18765" t="s">
        <v>8894</v>
      </c>
      <c r="C18765">
        <v>1600001291</v>
      </c>
      <c r="D18765">
        <v>20230401</v>
      </c>
      <c r="E18765">
        <v>41100000</v>
      </c>
      <c r="F18765" t="s">
        <v>81</v>
      </c>
      <c r="I18765" t="s">
        <v>10921</v>
      </c>
      <c r="J18765">
        <v>20230401</v>
      </c>
      <c r="K18765" t="s">
        <v>10922</v>
      </c>
      <c r="L18765">
        <v>0</v>
      </c>
      <c r="M18765">
        <v>40385.74</v>
      </c>
    </row>
    <row r="18766" spans="1:15" x14ac:dyDescent="0.25">
      <c r="A18766" t="s">
        <v>8893</v>
      </c>
      <c r="B18766" t="s">
        <v>8894</v>
      </c>
      <c r="C18766">
        <v>1600012053</v>
      </c>
      <c r="D18766">
        <v>20230401</v>
      </c>
      <c r="E18766">
        <v>63330000</v>
      </c>
      <c r="F18766" t="s">
        <v>9944</v>
      </c>
      <c r="I18766" t="s">
        <v>10923</v>
      </c>
      <c r="J18766">
        <v>20230401</v>
      </c>
      <c r="K18766" t="s">
        <v>10924</v>
      </c>
      <c r="L18766">
        <v>15349.8</v>
      </c>
      <c r="M18766">
        <v>0</v>
      </c>
    </row>
    <row r="18767" spans="1:15" x14ac:dyDescent="0.25">
      <c r="A18767" t="s">
        <v>8893</v>
      </c>
      <c r="B18767" t="s">
        <v>8894</v>
      </c>
      <c r="C18767">
        <v>1600001629</v>
      </c>
      <c r="D18767">
        <v>20230505</v>
      </c>
      <c r="E18767">
        <v>40100000</v>
      </c>
      <c r="F18767" t="s">
        <v>55</v>
      </c>
      <c r="G18767" t="s">
        <v>6748</v>
      </c>
      <c r="H18767" t="s">
        <v>6749</v>
      </c>
      <c r="I18767" t="s">
        <v>8982</v>
      </c>
      <c r="J18767">
        <v>20230505</v>
      </c>
      <c r="K18767" t="s">
        <v>8942</v>
      </c>
      <c r="L18767">
        <v>0</v>
      </c>
      <c r="M18767">
        <v>288</v>
      </c>
      <c r="N18767" t="s">
        <v>54</v>
      </c>
      <c r="O18767">
        <v>20230620</v>
      </c>
    </row>
    <row r="18768" spans="1:15" x14ac:dyDescent="0.25">
      <c r="A18768" t="s">
        <v>8893</v>
      </c>
      <c r="B18768" t="s">
        <v>8894</v>
      </c>
      <c r="C18768">
        <v>1600005930</v>
      </c>
      <c r="D18768">
        <v>20230630</v>
      </c>
      <c r="E18768">
        <v>43700002</v>
      </c>
      <c r="F18768" t="s">
        <v>104</v>
      </c>
      <c r="I18768" s="1">
        <v>45078</v>
      </c>
      <c r="J18768">
        <v>20230630</v>
      </c>
      <c r="K18768" t="s">
        <v>9027</v>
      </c>
      <c r="L18768">
        <v>0</v>
      </c>
      <c r="M18768">
        <v>31380.87</v>
      </c>
      <c r="N18768" t="s">
        <v>54</v>
      </c>
      <c r="O18768">
        <v>20230726</v>
      </c>
    </row>
    <row r="18769" spans="1:15" x14ac:dyDescent="0.25">
      <c r="A18769" t="s">
        <v>8893</v>
      </c>
      <c r="B18769" t="s">
        <v>8894</v>
      </c>
      <c r="C18769">
        <v>1600003897</v>
      </c>
      <c r="D18769">
        <v>20230401</v>
      </c>
      <c r="E18769">
        <v>40100000</v>
      </c>
      <c r="F18769" t="s">
        <v>55</v>
      </c>
      <c r="I18769" t="s">
        <v>10925</v>
      </c>
      <c r="J18769">
        <v>20230401</v>
      </c>
      <c r="K18769" t="s">
        <v>10926</v>
      </c>
      <c r="L18769">
        <v>193.82</v>
      </c>
      <c r="M18769">
        <v>0</v>
      </c>
    </row>
    <row r="18770" spans="1:15" x14ac:dyDescent="0.25">
      <c r="A18770" t="s">
        <v>8893</v>
      </c>
      <c r="B18770" t="s">
        <v>8894</v>
      </c>
      <c r="C18770">
        <v>1600012220</v>
      </c>
      <c r="D18770">
        <v>20231031</v>
      </c>
      <c r="E18770">
        <v>28181000</v>
      </c>
      <c r="F18770" t="s">
        <v>105</v>
      </c>
      <c r="I18770" t="s">
        <v>10927</v>
      </c>
      <c r="J18770">
        <v>20231031</v>
      </c>
      <c r="K18770" t="s">
        <v>10022</v>
      </c>
      <c r="L18770">
        <v>0</v>
      </c>
      <c r="M18770">
        <v>26.2</v>
      </c>
    </row>
    <row r="18771" spans="1:15" x14ac:dyDescent="0.25">
      <c r="A18771" t="s">
        <v>8893</v>
      </c>
      <c r="B18771" t="s">
        <v>8894</v>
      </c>
      <c r="C18771">
        <v>1600011115</v>
      </c>
      <c r="D18771">
        <v>20230401</v>
      </c>
      <c r="E18771">
        <v>40810000</v>
      </c>
      <c r="F18771" t="s">
        <v>115</v>
      </c>
      <c r="I18771" t="s">
        <v>10928</v>
      </c>
      <c r="J18771">
        <v>20230401</v>
      </c>
      <c r="K18771" t="s">
        <v>10929</v>
      </c>
      <c r="L18771">
        <v>5000</v>
      </c>
      <c r="M18771">
        <v>0</v>
      </c>
    </row>
    <row r="18772" spans="1:15" x14ac:dyDescent="0.25">
      <c r="A18772" t="s">
        <v>8893</v>
      </c>
      <c r="B18772" t="s">
        <v>8894</v>
      </c>
      <c r="C18772">
        <v>1600004690</v>
      </c>
      <c r="D18772">
        <v>20230531</v>
      </c>
      <c r="E18772">
        <v>28120000</v>
      </c>
      <c r="F18772" t="s">
        <v>73</v>
      </c>
      <c r="I18772" t="s">
        <v>10930</v>
      </c>
      <c r="J18772">
        <v>20230531</v>
      </c>
      <c r="K18772" t="s">
        <v>8920</v>
      </c>
      <c r="L18772">
        <v>0</v>
      </c>
      <c r="M18772">
        <v>108.33</v>
      </c>
    </row>
    <row r="18773" spans="1:15" x14ac:dyDescent="0.25">
      <c r="A18773" t="s">
        <v>8893</v>
      </c>
      <c r="B18773" t="s">
        <v>8894</v>
      </c>
      <c r="C18773">
        <v>1600002021</v>
      </c>
      <c r="D18773">
        <v>20230511</v>
      </c>
      <c r="E18773">
        <v>41100000</v>
      </c>
      <c r="F18773" t="s">
        <v>81</v>
      </c>
      <c r="G18773" t="s">
        <v>9420</v>
      </c>
      <c r="H18773" t="s">
        <v>9421</v>
      </c>
      <c r="I18773" t="s">
        <v>10931</v>
      </c>
      <c r="J18773">
        <v>20230511</v>
      </c>
      <c r="K18773" t="s">
        <v>8908</v>
      </c>
      <c r="L18773">
        <v>0</v>
      </c>
      <c r="M18773">
        <v>1056</v>
      </c>
      <c r="N18773" t="s">
        <v>37</v>
      </c>
      <c r="O18773">
        <v>20230511</v>
      </c>
    </row>
    <row r="18774" spans="1:15" x14ac:dyDescent="0.25">
      <c r="A18774" t="s">
        <v>8893</v>
      </c>
      <c r="B18774" t="s">
        <v>8894</v>
      </c>
      <c r="C18774">
        <v>1600009290</v>
      </c>
      <c r="D18774">
        <v>20230831</v>
      </c>
      <c r="E18774">
        <v>68112000</v>
      </c>
      <c r="F18774" t="s">
        <v>8902</v>
      </c>
      <c r="I18774" t="s">
        <v>10932</v>
      </c>
      <c r="J18774">
        <v>20230831</v>
      </c>
      <c r="K18774" t="s">
        <v>8904</v>
      </c>
      <c r="L18774">
        <v>38.520000000000003</v>
      </c>
      <c r="M18774">
        <v>0</v>
      </c>
    </row>
    <row r="18775" spans="1:15" x14ac:dyDescent="0.25">
      <c r="A18775" t="s">
        <v>8893</v>
      </c>
      <c r="B18775" t="s">
        <v>8894</v>
      </c>
      <c r="C18775">
        <v>1600009314</v>
      </c>
      <c r="D18775">
        <v>20230831</v>
      </c>
      <c r="E18775">
        <v>68112000</v>
      </c>
      <c r="F18775" t="s">
        <v>8902</v>
      </c>
      <c r="I18775" t="s">
        <v>10749</v>
      </c>
      <c r="J18775">
        <v>20230831</v>
      </c>
      <c r="K18775" t="s">
        <v>9869</v>
      </c>
      <c r="L18775">
        <v>383.19</v>
      </c>
      <c r="M18775">
        <v>0</v>
      </c>
    </row>
    <row r="18776" spans="1:15" x14ac:dyDescent="0.25">
      <c r="A18776" t="s">
        <v>8893</v>
      </c>
      <c r="B18776" t="s">
        <v>8894</v>
      </c>
      <c r="C18776">
        <v>1600009297</v>
      </c>
      <c r="D18776">
        <v>20230831</v>
      </c>
      <c r="E18776">
        <v>68112000</v>
      </c>
      <c r="F18776" t="s">
        <v>8902</v>
      </c>
      <c r="I18776" t="s">
        <v>10933</v>
      </c>
      <c r="J18776">
        <v>20230831</v>
      </c>
      <c r="K18776" t="s">
        <v>9599</v>
      </c>
      <c r="L18776">
        <v>163.02000000000001</v>
      </c>
      <c r="M18776">
        <v>0</v>
      </c>
    </row>
    <row r="18777" spans="1:15" x14ac:dyDescent="0.25">
      <c r="A18777" t="s">
        <v>8893</v>
      </c>
      <c r="B18777" t="s">
        <v>8894</v>
      </c>
      <c r="C18777">
        <v>1600001395</v>
      </c>
      <c r="D18777">
        <v>20230401</v>
      </c>
      <c r="E18777">
        <v>41100000</v>
      </c>
      <c r="F18777" t="s">
        <v>81</v>
      </c>
      <c r="I18777" t="s">
        <v>10934</v>
      </c>
      <c r="J18777">
        <v>20230401</v>
      </c>
      <c r="K18777" t="s">
        <v>10935</v>
      </c>
      <c r="L18777">
        <v>0</v>
      </c>
      <c r="M18777">
        <v>204</v>
      </c>
    </row>
    <row r="18778" spans="1:15" x14ac:dyDescent="0.25">
      <c r="A18778" t="s">
        <v>8893</v>
      </c>
      <c r="B18778" t="s">
        <v>8894</v>
      </c>
      <c r="C18778">
        <v>1600009336</v>
      </c>
      <c r="D18778">
        <v>20230831</v>
      </c>
      <c r="E18778">
        <v>28181000</v>
      </c>
      <c r="F18778" t="s">
        <v>105</v>
      </c>
      <c r="I18778" t="s">
        <v>10936</v>
      </c>
      <c r="J18778">
        <v>20230831</v>
      </c>
      <c r="K18778" t="s">
        <v>9161</v>
      </c>
      <c r="L18778">
        <v>0</v>
      </c>
      <c r="M18778">
        <v>61.67</v>
      </c>
    </row>
    <row r="18779" spans="1:15" x14ac:dyDescent="0.25">
      <c r="A18779" t="s">
        <v>8893</v>
      </c>
      <c r="B18779" t="s">
        <v>8894</v>
      </c>
      <c r="C18779">
        <v>1600010967</v>
      </c>
      <c r="D18779">
        <v>20230930</v>
      </c>
      <c r="E18779">
        <v>68112000</v>
      </c>
      <c r="F18779" t="s">
        <v>8902</v>
      </c>
      <c r="I18779" t="s">
        <v>10937</v>
      </c>
      <c r="J18779">
        <v>20230930</v>
      </c>
      <c r="K18779" t="s">
        <v>9276</v>
      </c>
      <c r="L18779">
        <v>29.72</v>
      </c>
      <c r="M18779">
        <v>0</v>
      </c>
    </row>
    <row r="18780" spans="1:15" x14ac:dyDescent="0.25">
      <c r="A18780" t="s">
        <v>8893</v>
      </c>
      <c r="B18780" t="s">
        <v>8894</v>
      </c>
      <c r="C18780">
        <v>1600001412</v>
      </c>
      <c r="D18780">
        <v>20230401</v>
      </c>
      <c r="E18780">
        <v>41100000</v>
      </c>
      <c r="F18780" t="s">
        <v>81</v>
      </c>
      <c r="I18780" t="s">
        <v>10938</v>
      </c>
      <c r="J18780">
        <v>20230401</v>
      </c>
      <c r="K18780" t="s">
        <v>10939</v>
      </c>
      <c r="L18780">
        <v>0</v>
      </c>
      <c r="M18780">
        <v>528</v>
      </c>
    </row>
    <row r="18781" spans="1:15" x14ac:dyDescent="0.25">
      <c r="A18781" t="s">
        <v>8893</v>
      </c>
      <c r="B18781" t="s">
        <v>8894</v>
      </c>
      <c r="C18781">
        <v>1600005296</v>
      </c>
      <c r="D18781">
        <v>20230705</v>
      </c>
      <c r="E18781">
        <v>46799996</v>
      </c>
      <c r="F18781" t="s">
        <v>67</v>
      </c>
      <c r="I18781" t="s">
        <v>10520</v>
      </c>
      <c r="J18781">
        <v>20230705</v>
      </c>
      <c r="K18781" t="s">
        <v>8942</v>
      </c>
      <c r="L18781">
        <v>264</v>
      </c>
      <c r="M18781">
        <v>0</v>
      </c>
    </row>
    <row r="18782" spans="1:15" x14ac:dyDescent="0.25">
      <c r="A18782" t="s">
        <v>8893</v>
      </c>
      <c r="B18782" t="s">
        <v>8894</v>
      </c>
      <c r="C18782">
        <v>1600011708</v>
      </c>
      <c r="D18782">
        <v>20230401</v>
      </c>
      <c r="E18782">
        <v>43100000</v>
      </c>
      <c r="F18782" t="s">
        <v>26</v>
      </c>
      <c r="I18782" t="s">
        <v>9277</v>
      </c>
      <c r="J18782">
        <v>20230401</v>
      </c>
      <c r="K18782" t="s">
        <v>10774</v>
      </c>
      <c r="L18782">
        <v>0</v>
      </c>
      <c r="M18782">
        <v>16533.48</v>
      </c>
      <c r="N18782" t="s">
        <v>136</v>
      </c>
      <c r="O18782">
        <v>20231103</v>
      </c>
    </row>
    <row r="18783" spans="1:15" x14ac:dyDescent="0.25">
      <c r="A18783" t="s">
        <v>8893</v>
      </c>
      <c r="B18783" t="s">
        <v>8894</v>
      </c>
      <c r="C18783">
        <v>1600004705</v>
      </c>
      <c r="D18783">
        <v>20230531</v>
      </c>
      <c r="E18783">
        <v>68112002</v>
      </c>
      <c r="F18783" t="s">
        <v>9096</v>
      </c>
      <c r="I18783" t="s">
        <v>10940</v>
      </c>
      <c r="J18783">
        <v>20230531</v>
      </c>
      <c r="K18783" t="s">
        <v>9152</v>
      </c>
      <c r="L18783">
        <v>250</v>
      </c>
      <c r="M18783">
        <v>0</v>
      </c>
    </row>
    <row r="18784" spans="1:15" x14ac:dyDescent="0.25">
      <c r="A18784" t="s">
        <v>8893</v>
      </c>
      <c r="B18784" t="s">
        <v>8894</v>
      </c>
      <c r="C18784">
        <v>1600004473</v>
      </c>
      <c r="D18784">
        <v>20230621</v>
      </c>
      <c r="E18784">
        <v>41100000</v>
      </c>
      <c r="F18784" t="s">
        <v>81</v>
      </c>
      <c r="G18784" t="s">
        <v>8496</v>
      </c>
      <c r="H18784" t="s">
        <v>8497</v>
      </c>
      <c r="I18784" t="s">
        <v>10941</v>
      </c>
      <c r="J18784">
        <v>20230621</v>
      </c>
      <c r="K18784" t="s">
        <v>8974</v>
      </c>
      <c r="L18784">
        <v>0</v>
      </c>
      <c r="M18784">
        <v>276</v>
      </c>
      <c r="N18784" t="s">
        <v>136</v>
      </c>
      <c r="O18784">
        <v>20230621</v>
      </c>
    </row>
    <row r="18785" spans="1:15" x14ac:dyDescent="0.25">
      <c r="A18785" t="s">
        <v>8893</v>
      </c>
      <c r="B18785" t="s">
        <v>8894</v>
      </c>
      <c r="C18785">
        <v>1600003927</v>
      </c>
      <c r="D18785">
        <v>20230401</v>
      </c>
      <c r="E18785">
        <v>40100000</v>
      </c>
      <c r="F18785" t="s">
        <v>55</v>
      </c>
      <c r="G18785" t="s">
        <v>10942</v>
      </c>
      <c r="H18785" t="s">
        <v>10943</v>
      </c>
      <c r="I18785" t="s">
        <v>10944</v>
      </c>
      <c r="J18785">
        <v>20230401</v>
      </c>
      <c r="K18785" t="s">
        <v>10945</v>
      </c>
      <c r="L18785">
        <v>789.41</v>
      </c>
      <c r="M18785">
        <v>0</v>
      </c>
    </row>
    <row r="18786" spans="1:15" x14ac:dyDescent="0.25">
      <c r="A18786" t="s">
        <v>8893</v>
      </c>
      <c r="B18786" t="s">
        <v>8894</v>
      </c>
      <c r="C18786">
        <v>1600003990</v>
      </c>
      <c r="D18786">
        <v>20230401</v>
      </c>
      <c r="E18786">
        <v>40100000</v>
      </c>
      <c r="F18786" t="s">
        <v>55</v>
      </c>
      <c r="I18786" t="s">
        <v>10946</v>
      </c>
      <c r="J18786">
        <v>20230401</v>
      </c>
      <c r="K18786" t="s">
        <v>10947</v>
      </c>
      <c r="L18786">
        <v>83.98</v>
      </c>
      <c r="M18786">
        <v>0</v>
      </c>
    </row>
    <row r="18787" spans="1:15" x14ac:dyDescent="0.25">
      <c r="A18787" t="s">
        <v>8893</v>
      </c>
      <c r="B18787" t="s">
        <v>8894</v>
      </c>
      <c r="C18787">
        <v>1600001367</v>
      </c>
      <c r="D18787">
        <v>20230401</v>
      </c>
      <c r="E18787">
        <v>41100000</v>
      </c>
      <c r="F18787" t="s">
        <v>81</v>
      </c>
      <c r="I18787" t="s">
        <v>10948</v>
      </c>
      <c r="J18787">
        <v>20230401</v>
      </c>
      <c r="K18787" t="s">
        <v>10949</v>
      </c>
      <c r="L18787">
        <v>0</v>
      </c>
      <c r="M18787">
        <v>67847.820000000007</v>
      </c>
    </row>
    <row r="18788" spans="1:15" x14ac:dyDescent="0.25">
      <c r="A18788" t="s">
        <v>8893</v>
      </c>
      <c r="B18788" t="s">
        <v>8894</v>
      </c>
      <c r="C18788">
        <v>1600004473</v>
      </c>
      <c r="D18788">
        <v>20230621</v>
      </c>
      <c r="E18788">
        <v>41100000</v>
      </c>
      <c r="F18788" t="s">
        <v>81</v>
      </c>
      <c r="G18788" t="s">
        <v>8491</v>
      </c>
      <c r="H18788" t="s">
        <v>8492</v>
      </c>
      <c r="I18788" t="s">
        <v>10950</v>
      </c>
      <c r="J18788">
        <v>20230621</v>
      </c>
      <c r="K18788" t="s">
        <v>9218</v>
      </c>
      <c r="L18788">
        <v>0</v>
      </c>
      <c r="M18788">
        <v>312</v>
      </c>
      <c r="N18788" t="s">
        <v>117</v>
      </c>
      <c r="O18788">
        <v>20230621</v>
      </c>
    </row>
    <row r="18789" spans="1:15" x14ac:dyDescent="0.25">
      <c r="A18789" t="s">
        <v>8893</v>
      </c>
      <c r="B18789" t="s">
        <v>8894</v>
      </c>
      <c r="C18789">
        <v>1600000954</v>
      </c>
      <c r="D18789">
        <v>20230427</v>
      </c>
      <c r="E18789">
        <v>41100000</v>
      </c>
      <c r="F18789" t="s">
        <v>81</v>
      </c>
      <c r="G18789" t="s">
        <v>9084</v>
      </c>
      <c r="H18789" t="s">
        <v>9085</v>
      </c>
      <c r="I18789" t="s">
        <v>10951</v>
      </c>
      <c r="J18789">
        <v>20230427</v>
      </c>
      <c r="K18789" t="s">
        <v>8999</v>
      </c>
      <c r="L18789">
        <v>0</v>
      </c>
      <c r="M18789">
        <v>7431.59</v>
      </c>
      <c r="N18789" t="s">
        <v>54</v>
      </c>
      <c r="O18789">
        <v>20230427</v>
      </c>
    </row>
    <row r="18790" spans="1:15" x14ac:dyDescent="0.25">
      <c r="A18790" t="s">
        <v>8893</v>
      </c>
      <c r="B18790" t="s">
        <v>8894</v>
      </c>
      <c r="C18790">
        <v>1600004473</v>
      </c>
      <c r="D18790">
        <v>20230621</v>
      </c>
      <c r="E18790">
        <v>41100000</v>
      </c>
      <c r="F18790" t="s">
        <v>81</v>
      </c>
      <c r="G18790" t="s">
        <v>9683</v>
      </c>
      <c r="H18790" t="s">
        <v>9684</v>
      </c>
      <c r="I18790" t="s">
        <v>10952</v>
      </c>
      <c r="J18790">
        <v>20230621</v>
      </c>
      <c r="K18790" t="s">
        <v>9105</v>
      </c>
      <c r="L18790">
        <v>0</v>
      </c>
      <c r="M18790">
        <v>384</v>
      </c>
      <c r="N18790" t="s">
        <v>117</v>
      </c>
      <c r="O18790">
        <v>20230621</v>
      </c>
    </row>
    <row r="18791" spans="1:15" x14ac:dyDescent="0.25">
      <c r="A18791" t="s">
        <v>8893</v>
      </c>
      <c r="B18791" t="s">
        <v>8894</v>
      </c>
      <c r="C18791">
        <v>1600002451</v>
      </c>
      <c r="D18791">
        <v>20230430</v>
      </c>
      <c r="E18791">
        <v>68112000</v>
      </c>
      <c r="F18791" t="s">
        <v>8902</v>
      </c>
      <c r="I18791" t="s">
        <v>10953</v>
      </c>
      <c r="J18791">
        <v>20230430</v>
      </c>
      <c r="K18791" t="s">
        <v>10954</v>
      </c>
      <c r="L18791">
        <v>35</v>
      </c>
      <c r="M18791">
        <v>0</v>
      </c>
    </row>
    <row r="18792" spans="1:15" x14ac:dyDescent="0.25">
      <c r="A18792" t="s">
        <v>8893</v>
      </c>
      <c r="B18792" t="s">
        <v>8894</v>
      </c>
      <c r="C18792">
        <v>1600001253</v>
      </c>
      <c r="D18792">
        <v>20230401</v>
      </c>
      <c r="E18792">
        <v>41100000</v>
      </c>
      <c r="F18792" t="s">
        <v>81</v>
      </c>
      <c r="I18792" t="s">
        <v>10955</v>
      </c>
      <c r="J18792">
        <v>20230401</v>
      </c>
      <c r="K18792" t="s">
        <v>10956</v>
      </c>
      <c r="L18792">
        <v>0</v>
      </c>
      <c r="M18792">
        <v>4113.33</v>
      </c>
    </row>
    <row r="18793" spans="1:15" x14ac:dyDescent="0.25">
      <c r="A18793" t="s">
        <v>8893</v>
      </c>
      <c r="B18793" t="s">
        <v>8894</v>
      </c>
      <c r="C18793">
        <v>1600007915</v>
      </c>
      <c r="D18793">
        <v>20230731</v>
      </c>
      <c r="E18793">
        <v>44561005</v>
      </c>
      <c r="F18793" t="s">
        <v>59</v>
      </c>
      <c r="I18793" t="s">
        <v>9219</v>
      </c>
      <c r="J18793">
        <v>20230731</v>
      </c>
      <c r="K18793" t="s">
        <v>8985</v>
      </c>
      <c r="L18793">
        <v>0</v>
      </c>
      <c r="M18793">
        <v>180205.41</v>
      </c>
      <c r="N18793" t="s">
        <v>80</v>
      </c>
      <c r="O18793">
        <v>20230821</v>
      </c>
    </row>
    <row r="18794" spans="1:15" x14ac:dyDescent="0.25">
      <c r="A18794" t="s">
        <v>8893</v>
      </c>
      <c r="B18794" t="s">
        <v>8894</v>
      </c>
      <c r="C18794">
        <v>1600006919</v>
      </c>
      <c r="D18794">
        <v>20230630</v>
      </c>
      <c r="E18794">
        <v>68112000</v>
      </c>
      <c r="F18794" t="s">
        <v>8902</v>
      </c>
      <c r="I18794" t="s">
        <v>10957</v>
      </c>
      <c r="J18794">
        <v>20230630</v>
      </c>
      <c r="K18794" t="s">
        <v>9931</v>
      </c>
      <c r="L18794">
        <v>83.33</v>
      </c>
      <c r="M18794">
        <v>0</v>
      </c>
    </row>
    <row r="18795" spans="1:15" x14ac:dyDescent="0.25">
      <c r="A18795" t="s">
        <v>8893</v>
      </c>
      <c r="B18795" t="s">
        <v>8894</v>
      </c>
      <c r="C18795">
        <v>1600004473</v>
      </c>
      <c r="D18795">
        <v>20230621</v>
      </c>
      <c r="E18795">
        <v>41100000</v>
      </c>
      <c r="F18795" t="s">
        <v>81</v>
      </c>
      <c r="G18795" t="s">
        <v>8833</v>
      </c>
      <c r="H18795" t="s">
        <v>8834</v>
      </c>
      <c r="I18795" t="s">
        <v>10958</v>
      </c>
      <c r="J18795">
        <v>20230621</v>
      </c>
      <c r="K18795" t="s">
        <v>9105</v>
      </c>
      <c r="L18795">
        <v>0</v>
      </c>
      <c r="M18795">
        <v>31501.08</v>
      </c>
      <c r="N18795" t="s">
        <v>37</v>
      </c>
      <c r="O18795">
        <v>20230621</v>
      </c>
    </row>
    <row r="18796" spans="1:15" x14ac:dyDescent="0.25">
      <c r="A18796" t="s">
        <v>8893</v>
      </c>
      <c r="B18796" t="s">
        <v>8894</v>
      </c>
      <c r="C18796">
        <v>1600012224</v>
      </c>
      <c r="D18796">
        <v>20231031</v>
      </c>
      <c r="E18796">
        <v>68112000</v>
      </c>
      <c r="F18796" t="s">
        <v>8902</v>
      </c>
      <c r="I18796" t="s">
        <v>10959</v>
      </c>
      <c r="J18796">
        <v>20231031</v>
      </c>
      <c r="K18796" t="s">
        <v>9656</v>
      </c>
      <c r="L18796">
        <v>77.67</v>
      </c>
      <c r="M18796">
        <v>0</v>
      </c>
    </row>
    <row r="18797" spans="1:15" x14ac:dyDescent="0.25">
      <c r="A18797" t="s">
        <v>8893</v>
      </c>
      <c r="B18797" t="s">
        <v>8894</v>
      </c>
      <c r="C18797">
        <v>1600010982</v>
      </c>
      <c r="D18797">
        <v>20230930</v>
      </c>
      <c r="E18797">
        <v>68112000</v>
      </c>
      <c r="F18797" t="s">
        <v>8902</v>
      </c>
      <c r="I18797" t="s">
        <v>10960</v>
      </c>
      <c r="J18797">
        <v>20230930</v>
      </c>
      <c r="K18797" t="s">
        <v>9280</v>
      </c>
      <c r="L18797">
        <v>142.86000000000001</v>
      </c>
      <c r="M18797">
        <v>0</v>
      </c>
    </row>
    <row r="18798" spans="1:15" x14ac:dyDescent="0.25">
      <c r="A18798" t="s">
        <v>8893</v>
      </c>
      <c r="B18798" t="s">
        <v>8894</v>
      </c>
      <c r="C18798">
        <v>1600004636</v>
      </c>
      <c r="D18798">
        <v>20230531</v>
      </c>
      <c r="E18798">
        <v>68112000</v>
      </c>
      <c r="F18798" t="s">
        <v>8902</v>
      </c>
      <c r="I18798" t="s">
        <v>10961</v>
      </c>
      <c r="J18798">
        <v>20230531</v>
      </c>
      <c r="K18798" t="s">
        <v>9485</v>
      </c>
      <c r="L18798">
        <v>77.67</v>
      </c>
      <c r="M18798">
        <v>0</v>
      </c>
    </row>
    <row r="18799" spans="1:15" x14ac:dyDescent="0.25">
      <c r="A18799" t="s">
        <v>8893</v>
      </c>
      <c r="B18799" t="s">
        <v>8894</v>
      </c>
      <c r="C18799">
        <v>1600003992</v>
      </c>
      <c r="D18799">
        <v>20230401</v>
      </c>
      <c r="E18799">
        <v>40100000</v>
      </c>
      <c r="F18799" t="s">
        <v>55</v>
      </c>
      <c r="I18799" t="s">
        <v>10962</v>
      </c>
      <c r="J18799">
        <v>20230401</v>
      </c>
      <c r="K18799" t="s">
        <v>10963</v>
      </c>
      <c r="L18799">
        <v>684</v>
      </c>
      <c r="M18799">
        <v>0</v>
      </c>
    </row>
    <row r="18800" spans="1:15" x14ac:dyDescent="0.25">
      <c r="A18800" t="s">
        <v>8893</v>
      </c>
      <c r="B18800" t="s">
        <v>8894</v>
      </c>
      <c r="C18800">
        <v>1600008816</v>
      </c>
      <c r="D18800">
        <v>20230831</v>
      </c>
      <c r="E18800">
        <v>43700004</v>
      </c>
      <c r="F18800" t="s">
        <v>56</v>
      </c>
      <c r="I18800" s="1">
        <v>45139</v>
      </c>
      <c r="J18800">
        <v>20230831</v>
      </c>
      <c r="K18800" t="s">
        <v>9027</v>
      </c>
      <c r="L18800">
        <v>0</v>
      </c>
      <c r="M18800">
        <v>760.77</v>
      </c>
      <c r="N18800" t="s">
        <v>83</v>
      </c>
      <c r="O18800">
        <v>20231120</v>
      </c>
    </row>
    <row r="18801" spans="1:15" x14ac:dyDescent="0.25">
      <c r="A18801" t="s">
        <v>8893</v>
      </c>
      <c r="B18801" t="s">
        <v>8894</v>
      </c>
      <c r="C18801">
        <v>1600001332</v>
      </c>
      <c r="D18801">
        <v>20230401</v>
      </c>
      <c r="E18801">
        <v>41100000</v>
      </c>
      <c r="F18801" t="s">
        <v>81</v>
      </c>
      <c r="G18801" t="s">
        <v>4217</v>
      </c>
      <c r="H18801" t="s">
        <v>4218</v>
      </c>
      <c r="I18801" t="s">
        <v>10964</v>
      </c>
      <c r="J18801">
        <v>20230401</v>
      </c>
      <c r="K18801" t="s">
        <v>9548</v>
      </c>
      <c r="L18801">
        <v>804</v>
      </c>
      <c r="M18801">
        <v>0</v>
      </c>
      <c r="N18801" t="s">
        <v>37</v>
      </c>
      <c r="O18801">
        <v>20230728</v>
      </c>
    </row>
    <row r="18802" spans="1:15" x14ac:dyDescent="0.25">
      <c r="A18802" t="s">
        <v>8893</v>
      </c>
      <c r="B18802" t="s">
        <v>8894</v>
      </c>
      <c r="C18802">
        <v>1600001327</v>
      </c>
      <c r="D18802">
        <v>20230401</v>
      </c>
      <c r="E18802">
        <v>41100000</v>
      </c>
      <c r="F18802" t="s">
        <v>81</v>
      </c>
      <c r="G18802" t="s">
        <v>9808</v>
      </c>
      <c r="H18802" t="s">
        <v>9809</v>
      </c>
      <c r="I18802" t="s">
        <v>10965</v>
      </c>
      <c r="J18802">
        <v>20230401</v>
      </c>
      <c r="K18802" t="s">
        <v>10966</v>
      </c>
      <c r="L18802">
        <v>441.89</v>
      </c>
      <c r="M18802">
        <v>0</v>
      </c>
      <c r="N18802" t="s">
        <v>54</v>
      </c>
      <c r="O18802">
        <v>20230502</v>
      </c>
    </row>
    <row r="18803" spans="1:15" x14ac:dyDescent="0.25">
      <c r="A18803" t="s">
        <v>8893</v>
      </c>
      <c r="B18803" t="s">
        <v>8894</v>
      </c>
      <c r="C18803">
        <v>1600007851</v>
      </c>
      <c r="D18803">
        <v>20230731</v>
      </c>
      <c r="E18803">
        <v>28181000</v>
      </c>
      <c r="F18803" t="s">
        <v>105</v>
      </c>
      <c r="I18803" t="s">
        <v>9500</v>
      </c>
      <c r="J18803">
        <v>20230731</v>
      </c>
      <c r="K18803" t="s">
        <v>9501</v>
      </c>
      <c r="L18803">
        <v>0</v>
      </c>
      <c r="M18803">
        <v>17.63</v>
      </c>
    </row>
    <row r="18804" spans="1:15" x14ac:dyDescent="0.25">
      <c r="A18804" t="s">
        <v>8893</v>
      </c>
      <c r="B18804" t="s">
        <v>8894</v>
      </c>
      <c r="C18804">
        <v>1600005802</v>
      </c>
      <c r="D18804">
        <v>20230712</v>
      </c>
      <c r="E18804">
        <v>46799996</v>
      </c>
      <c r="F18804" t="s">
        <v>67</v>
      </c>
      <c r="I18804" t="s">
        <v>8982</v>
      </c>
      <c r="J18804">
        <v>20230712</v>
      </c>
      <c r="K18804" t="s">
        <v>8983</v>
      </c>
      <c r="L18804">
        <v>0</v>
      </c>
      <c r="M18804">
        <v>3964.31</v>
      </c>
    </row>
    <row r="18805" spans="1:15" x14ac:dyDescent="0.25">
      <c r="A18805" t="s">
        <v>8893</v>
      </c>
      <c r="B18805" t="s">
        <v>8894</v>
      </c>
      <c r="C18805">
        <v>1600011883</v>
      </c>
      <c r="D18805">
        <v>20230811</v>
      </c>
      <c r="E18805">
        <v>40100000</v>
      </c>
      <c r="F18805" t="s">
        <v>55</v>
      </c>
      <c r="G18805" t="s">
        <v>1628</v>
      </c>
      <c r="H18805" t="s">
        <v>1629</v>
      </c>
      <c r="I18805" t="s">
        <v>10967</v>
      </c>
      <c r="J18805">
        <v>20230811</v>
      </c>
      <c r="K18805" t="s">
        <v>9042</v>
      </c>
      <c r="L18805">
        <v>0</v>
      </c>
      <c r="M18805">
        <v>0.33</v>
      </c>
      <c r="N18805" t="s">
        <v>54</v>
      </c>
      <c r="O18805">
        <v>20230811</v>
      </c>
    </row>
    <row r="18806" spans="1:15" x14ac:dyDescent="0.25">
      <c r="A18806" t="s">
        <v>8893</v>
      </c>
      <c r="B18806" t="s">
        <v>8894</v>
      </c>
      <c r="C18806">
        <v>1600001432</v>
      </c>
      <c r="D18806">
        <v>20230428</v>
      </c>
      <c r="E18806">
        <v>46799996</v>
      </c>
      <c r="F18806" t="s">
        <v>67</v>
      </c>
      <c r="I18806" t="s">
        <v>10968</v>
      </c>
      <c r="J18806">
        <v>20230428</v>
      </c>
      <c r="K18806" t="s">
        <v>9037</v>
      </c>
      <c r="L18806">
        <v>0</v>
      </c>
      <c r="M18806">
        <v>9963.0499999999993</v>
      </c>
    </row>
    <row r="18807" spans="1:15" x14ac:dyDescent="0.25">
      <c r="A18807" t="s">
        <v>8893</v>
      </c>
      <c r="B18807" t="s">
        <v>8894</v>
      </c>
      <c r="C18807">
        <v>1600011708</v>
      </c>
      <c r="D18807">
        <v>20230401</v>
      </c>
      <c r="E18807">
        <v>43100000</v>
      </c>
      <c r="F18807" t="s">
        <v>26</v>
      </c>
      <c r="I18807" t="s">
        <v>9277</v>
      </c>
      <c r="J18807">
        <v>20230401</v>
      </c>
      <c r="K18807" t="s">
        <v>10969</v>
      </c>
      <c r="L18807">
        <v>27584</v>
      </c>
      <c r="M18807">
        <v>0</v>
      </c>
      <c r="N18807" t="s">
        <v>136</v>
      </c>
      <c r="O18807">
        <v>20231103</v>
      </c>
    </row>
    <row r="18808" spans="1:15" x14ac:dyDescent="0.25">
      <c r="A18808" t="s">
        <v>8893</v>
      </c>
      <c r="B18808" t="s">
        <v>8894</v>
      </c>
      <c r="C18808">
        <v>1600002021</v>
      </c>
      <c r="D18808">
        <v>20230511</v>
      </c>
      <c r="E18808">
        <v>41100000</v>
      </c>
      <c r="F18808" t="s">
        <v>81</v>
      </c>
      <c r="G18808" t="s">
        <v>9019</v>
      </c>
      <c r="H18808" t="s">
        <v>9020</v>
      </c>
      <c r="I18808" t="s">
        <v>10970</v>
      </c>
      <c r="J18808">
        <v>20230511</v>
      </c>
      <c r="K18808" t="s">
        <v>8908</v>
      </c>
      <c r="L18808">
        <v>0</v>
      </c>
      <c r="M18808">
        <v>11.94</v>
      </c>
      <c r="N18808" t="s">
        <v>37</v>
      </c>
      <c r="O18808">
        <v>20230511</v>
      </c>
    </row>
    <row r="18809" spans="1:15" x14ac:dyDescent="0.25">
      <c r="A18809" t="s">
        <v>8893</v>
      </c>
      <c r="B18809" t="s">
        <v>8894</v>
      </c>
      <c r="C18809">
        <v>1600010743</v>
      </c>
      <c r="D18809">
        <v>20231010</v>
      </c>
      <c r="E18809">
        <v>41100000</v>
      </c>
      <c r="F18809" t="s">
        <v>81</v>
      </c>
      <c r="G18809" t="s">
        <v>8996</v>
      </c>
      <c r="H18809" t="s">
        <v>8997</v>
      </c>
      <c r="I18809" t="s">
        <v>10971</v>
      </c>
      <c r="J18809">
        <v>20231010</v>
      </c>
      <c r="K18809" t="s">
        <v>9003</v>
      </c>
      <c r="L18809">
        <v>0</v>
      </c>
      <c r="M18809">
        <v>204.85</v>
      </c>
      <c r="N18809" t="s">
        <v>353</v>
      </c>
      <c r="O18809">
        <v>20231010</v>
      </c>
    </row>
    <row r="18810" spans="1:15" x14ac:dyDescent="0.25">
      <c r="A18810" t="s">
        <v>8893</v>
      </c>
      <c r="B18810" t="s">
        <v>8894</v>
      </c>
      <c r="C18810">
        <v>1600005784</v>
      </c>
      <c r="D18810">
        <v>20230712</v>
      </c>
      <c r="E18810">
        <v>41100000</v>
      </c>
      <c r="F18810" t="s">
        <v>81</v>
      </c>
      <c r="G18810" t="s">
        <v>3264</v>
      </c>
      <c r="H18810" t="s">
        <v>3265</v>
      </c>
      <c r="I18810" t="s">
        <v>10972</v>
      </c>
      <c r="J18810">
        <v>20230712</v>
      </c>
      <c r="K18810" t="s">
        <v>8936</v>
      </c>
      <c r="L18810">
        <v>0</v>
      </c>
      <c r="M18810">
        <v>1380</v>
      </c>
      <c r="N18810" t="s">
        <v>80</v>
      </c>
      <c r="O18810">
        <v>20230712</v>
      </c>
    </row>
    <row r="18811" spans="1:15" x14ac:dyDescent="0.25">
      <c r="A18811" t="s">
        <v>8893</v>
      </c>
      <c r="B18811" t="s">
        <v>8894</v>
      </c>
      <c r="C18811">
        <v>1600010743</v>
      </c>
      <c r="D18811">
        <v>20231010</v>
      </c>
      <c r="E18811">
        <v>41100000</v>
      </c>
      <c r="F18811" t="s">
        <v>81</v>
      </c>
      <c r="G18811" t="s">
        <v>9000</v>
      </c>
      <c r="H18811" t="s">
        <v>9001</v>
      </c>
      <c r="I18811" t="s">
        <v>10973</v>
      </c>
      <c r="J18811">
        <v>20231010</v>
      </c>
      <c r="K18811" t="s">
        <v>9003</v>
      </c>
      <c r="L18811">
        <v>0</v>
      </c>
      <c r="M18811">
        <v>18150.79</v>
      </c>
      <c r="N18811" t="s">
        <v>136</v>
      </c>
      <c r="O18811">
        <v>20231010</v>
      </c>
    </row>
    <row r="18812" spans="1:15" x14ac:dyDescent="0.25">
      <c r="A18812" t="s">
        <v>8893</v>
      </c>
      <c r="B18812" t="s">
        <v>8894</v>
      </c>
      <c r="C18812">
        <v>1600001373</v>
      </c>
      <c r="D18812">
        <v>20230401</v>
      </c>
      <c r="E18812">
        <v>41100000</v>
      </c>
      <c r="F18812" t="s">
        <v>81</v>
      </c>
      <c r="G18812" t="s">
        <v>3886</v>
      </c>
      <c r="H18812" t="s">
        <v>3887</v>
      </c>
      <c r="I18812" t="s">
        <v>1806</v>
      </c>
      <c r="J18812">
        <v>20230401</v>
      </c>
      <c r="K18812" t="s">
        <v>9630</v>
      </c>
      <c r="L18812">
        <v>480</v>
      </c>
      <c r="M18812">
        <v>0</v>
      </c>
      <c r="N18812" t="s">
        <v>54</v>
      </c>
      <c r="O18812">
        <v>20230502</v>
      </c>
    </row>
    <row r="18813" spans="1:15" x14ac:dyDescent="0.25">
      <c r="A18813" t="s">
        <v>8893</v>
      </c>
      <c r="B18813" t="s">
        <v>8894</v>
      </c>
      <c r="C18813">
        <v>1600005930</v>
      </c>
      <c r="D18813">
        <v>20230630</v>
      </c>
      <c r="E18813">
        <v>43700010</v>
      </c>
      <c r="F18813" t="s">
        <v>112</v>
      </c>
      <c r="I18813" s="1">
        <v>45078</v>
      </c>
      <c r="J18813">
        <v>20230630</v>
      </c>
      <c r="K18813" t="s">
        <v>9027</v>
      </c>
      <c r="L18813">
        <v>0</v>
      </c>
      <c r="M18813">
        <v>672.81</v>
      </c>
      <c r="N18813" t="s">
        <v>54</v>
      </c>
      <c r="O18813">
        <v>20230810</v>
      </c>
    </row>
    <row r="18814" spans="1:15" x14ac:dyDescent="0.25">
      <c r="A18814" t="s">
        <v>8893</v>
      </c>
      <c r="B18814" t="s">
        <v>8894</v>
      </c>
      <c r="C18814">
        <v>1600009257</v>
      </c>
      <c r="D18814">
        <v>20230919</v>
      </c>
      <c r="E18814">
        <v>41100000</v>
      </c>
      <c r="F18814" t="s">
        <v>81</v>
      </c>
      <c r="G18814" t="s">
        <v>9610</v>
      </c>
      <c r="H18814" t="s">
        <v>9611</v>
      </c>
      <c r="I18814" t="s">
        <v>10974</v>
      </c>
      <c r="J18814">
        <v>20230919</v>
      </c>
      <c r="K18814" t="s">
        <v>8898</v>
      </c>
      <c r="L18814">
        <v>0</v>
      </c>
      <c r="M18814">
        <v>626.34</v>
      </c>
      <c r="N18814" t="s">
        <v>27</v>
      </c>
      <c r="O18814">
        <v>20230919</v>
      </c>
    </row>
    <row r="18815" spans="1:15" x14ac:dyDescent="0.25">
      <c r="A18815" t="s">
        <v>8893</v>
      </c>
      <c r="B18815" t="s">
        <v>8894</v>
      </c>
      <c r="C18815">
        <v>1600003095</v>
      </c>
      <c r="D18815">
        <v>20230512</v>
      </c>
      <c r="E18815">
        <v>46799996</v>
      </c>
      <c r="F18815" t="s">
        <v>67</v>
      </c>
      <c r="I18815" t="s">
        <v>10975</v>
      </c>
      <c r="J18815">
        <v>20230512</v>
      </c>
      <c r="K18815" t="s">
        <v>9267</v>
      </c>
      <c r="L18815">
        <v>7807.31</v>
      </c>
      <c r="M18815">
        <v>0</v>
      </c>
    </row>
    <row r="18816" spans="1:15" x14ac:dyDescent="0.25">
      <c r="A18816" t="s">
        <v>8893</v>
      </c>
      <c r="B18816" t="s">
        <v>8894</v>
      </c>
      <c r="C18816">
        <v>1600012965</v>
      </c>
      <c r="D18816">
        <v>20230401</v>
      </c>
      <c r="E18816">
        <v>44862000</v>
      </c>
      <c r="F18816" t="s">
        <v>123</v>
      </c>
      <c r="I18816" t="s">
        <v>9432</v>
      </c>
      <c r="J18816">
        <v>20230401</v>
      </c>
      <c r="K18816" t="s">
        <v>10976</v>
      </c>
      <c r="L18816">
        <v>0</v>
      </c>
      <c r="M18816">
        <v>313.3</v>
      </c>
    </row>
    <row r="18817" spans="1:15" x14ac:dyDescent="0.25">
      <c r="A18817" t="s">
        <v>8893</v>
      </c>
      <c r="B18817" t="s">
        <v>8894</v>
      </c>
      <c r="C18817">
        <v>1600011034</v>
      </c>
      <c r="D18817">
        <v>20230930</v>
      </c>
      <c r="E18817">
        <v>28183000</v>
      </c>
      <c r="F18817" t="s">
        <v>102</v>
      </c>
      <c r="I18817" t="s">
        <v>10252</v>
      </c>
      <c r="J18817">
        <v>20230930</v>
      </c>
      <c r="K18817" t="s">
        <v>9463</v>
      </c>
      <c r="L18817">
        <v>0</v>
      </c>
      <c r="M18817">
        <v>16.579999999999998</v>
      </c>
    </row>
    <row r="18818" spans="1:15" x14ac:dyDescent="0.25">
      <c r="A18818" t="s">
        <v>8893</v>
      </c>
      <c r="B18818" t="s">
        <v>8894</v>
      </c>
      <c r="C18818">
        <v>1600007807</v>
      </c>
      <c r="D18818">
        <v>20230731</v>
      </c>
      <c r="E18818">
        <v>28182000</v>
      </c>
      <c r="F18818" t="s">
        <v>41</v>
      </c>
      <c r="I18818" t="s">
        <v>10173</v>
      </c>
      <c r="J18818">
        <v>20230731</v>
      </c>
      <c r="K18818" t="s">
        <v>9296</v>
      </c>
      <c r="L18818">
        <v>0</v>
      </c>
      <c r="M18818">
        <v>636.46</v>
      </c>
    </row>
    <row r="18819" spans="1:15" x14ac:dyDescent="0.25">
      <c r="A18819" t="s">
        <v>8893</v>
      </c>
      <c r="B18819" t="s">
        <v>8894</v>
      </c>
      <c r="C18819">
        <v>1600011125</v>
      </c>
      <c r="D18819">
        <v>20230401</v>
      </c>
      <c r="E18819">
        <v>44587000</v>
      </c>
      <c r="F18819" t="s">
        <v>78</v>
      </c>
      <c r="I18819" t="s">
        <v>8966</v>
      </c>
      <c r="J18819">
        <v>20230401</v>
      </c>
      <c r="K18819" t="s">
        <v>8967</v>
      </c>
      <c r="L18819">
        <v>2035</v>
      </c>
      <c r="M18819">
        <v>0</v>
      </c>
      <c r="N18819" t="s">
        <v>54</v>
      </c>
      <c r="O18819">
        <v>20231103</v>
      </c>
    </row>
    <row r="18820" spans="1:15" x14ac:dyDescent="0.25">
      <c r="A18820" t="s">
        <v>8893</v>
      </c>
      <c r="B18820" t="s">
        <v>8894</v>
      </c>
      <c r="C18820">
        <v>1600011102</v>
      </c>
      <c r="D18820">
        <v>20230401</v>
      </c>
      <c r="E18820">
        <v>60320010</v>
      </c>
      <c r="F18820" t="s">
        <v>10977</v>
      </c>
      <c r="I18820" t="s">
        <v>9493</v>
      </c>
      <c r="J18820">
        <v>20230401</v>
      </c>
      <c r="K18820" t="s">
        <v>10978</v>
      </c>
      <c r="L18820">
        <v>6317.22</v>
      </c>
      <c r="M18820">
        <v>0</v>
      </c>
    </row>
    <row r="18821" spans="1:15" x14ac:dyDescent="0.25">
      <c r="A18821" t="s">
        <v>8893</v>
      </c>
      <c r="B18821" t="s">
        <v>8894</v>
      </c>
      <c r="C18821">
        <v>1600011103</v>
      </c>
      <c r="D18821">
        <v>20230401</v>
      </c>
      <c r="E18821">
        <v>60320011</v>
      </c>
      <c r="F18821" t="s">
        <v>10979</v>
      </c>
      <c r="I18821" t="s">
        <v>10980</v>
      </c>
      <c r="J18821">
        <v>20230401</v>
      </c>
      <c r="K18821" t="s">
        <v>10981</v>
      </c>
      <c r="L18821">
        <v>89110.080000000002</v>
      </c>
      <c r="M18821">
        <v>0</v>
      </c>
    </row>
    <row r="18822" spans="1:15" x14ac:dyDescent="0.25">
      <c r="A18822" t="s">
        <v>8893</v>
      </c>
      <c r="B18822" t="s">
        <v>8894</v>
      </c>
      <c r="C18822">
        <v>1600005784</v>
      </c>
      <c r="D18822">
        <v>20230712</v>
      </c>
      <c r="E18822">
        <v>41100000</v>
      </c>
      <c r="F18822" t="s">
        <v>81</v>
      </c>
      <c r="G18822" t="s">
        <v>10657</v>
      </c>
      <c r="H18822" t="s">
        <v>10658</v>
      </c>
      <c r="I18822" t="s">
        <v>10982</v>
      </c>
      <c r="J18822">
        <v>20230712</v>
      </c>
      <c r="K18822" t="s">
        <v>8936</v>
      </c>
      <c r="L18822">
        <v>0</v>
      </c>
      <c r="M18822">
        <v>45515.98</v>
      </c>
      <c r="N18822" t="s">
        <v>80</v>
      </c>
      <c r="O18822">
        <v>20230712</v>
      </c>
    </row>
    <row r="18823" spans="1:15" x14ac:dyDescent="0.25">
      <c r="A18823" t="s">
        <v>8893</v>
      </c>
      <c r="B18823" t="s">
        <v>8894</v>
      </c>
      <c r="C18823">
        <v>1600001219</v>
      </c>
      <c r="D18823">
        <v>20230401</v>
      </c>
      <c r="E18823">
        <v>41100000</v>
      </c>
      <c r="F18823" t="s">
        <v>81</v>
      </c>
      <c r="G18823" t="s">
        <v>9683</v>
      </c>
      <c r="H18823" t="s">
        <v>9684</v>
      </c>
      <c r="I18823" t="s">
        <v>9685</v>
      </c>
      <c r="J18823">
        <v>20230401</v>
      </c>
      <c r="K18823" t="s">
        <v>10983</v>
      </c>
      <c r="L18823">
        <v>180</v>
      </c>
      <c r="M18823">
        <v>0</v>
      </c>
      <c r="N18823" t="s">
        <v>83</v>
      </c>
      <c r="O18823">
        <v>20230502</v>
      </c>
    </row>
    <row r="18824" spans="1:15" x14ac:dyDescent="0.25">
      <c r="A18824" t="s">
        <v>8893</v>
      </c>
      <c r="B18824" t="s">
        <v>8894</v>
      </c>
      <c r="C18824">
        <v>1600009257</v>
      </c>
      <c r="D18824">
        <v>20230919</v>
      </c>
      <c r="E18824">
        <v>41100000</v>
      </c>
      <c r="F18824" t="s">
        <v>81</v>
      </c>
      <c r="G18824" t="s">
        <v>9019</v>
      </c>
      <c r="H18824" t="s">
        <v>9020</v>
      </c>
      <c r="I18824" t="s">
        <v>10984</v>
      </c>
      <c r="J18824">
        <v>20230919</v>
      </c>
      <c r="K18824" t="s">
        <v>8898</v>
      </c>
      <c r="L18824">
        <v>0</v>
      </c>
      <c r="M18824">
        <v>1496.72</v>
      </c>
      <c r="N18824" t="s">
        <v>353</v>
      </c>
      <c r="O18824">
        <v>20230919</v>
      </c>
    </row>
    <row r="18825" spans="1:15" x14ac:dyDescent="0.25">
      <c r="A18825" t="s">
        <v>8893</v>
      </c>
      <c r="B18825" t="s">
        <v>8894</v>
      </c>
      <c r="C18825">
        <v>1600001212</v>
      </c>
      <c r="D18825">
        <v>20230401</v>
      </c>
      <c r="E18825">
        <v>41100000</v>
      </c>
      <c r="F18825" t="s">
        <v>81</v>
      </c>
      <c r="I18825" t="s">
        <v>10985</v>
      </c>
      <c r="J18825">
        <v>20230401</v>
      </c>
      <c r="K18825" t="s">
        <v>10986</v>
      </c>
      <c r="L18825">
        <v>0</v>
      </c>
      <c r="M18825">
        <v>360</v>
      </c>
    </row>
    <row r="18826" spans="1:15" x14ac:dyDescent="0.25">
      <c r="A18826" t="s">
        <v>8893</v>
      </c>
      <c r="B18826" t="s">
        <v>8894</v>
      </c>
      <c r="C18826">
        <v>1600006155</v>
      </c>
      <c r="D18826">
        <v>20230726</v>
      </c>
      <c r="E18826">
        <v>41100000</v>
      </c>
      <c r="F18826" t="s">
        <v>81</v>
      </c>
      <c r="G18826" t="s">
        <v>9054</v>
      </c>
      <c r="H18826" t="s">
        <v>9055</v>
      </c>
      <c r="I18826" t="s">
        <v>10987</v>
      </c>
      <c r="J18826">
        <v>20230726</v>
      </c>
      <c r="K18826" t="s">
        <v>1807</v>
      </c>
      <c r="L18826">
        <v>144</v>
      </c>
      <c r="M18826">
        <v>0</v>
      </c>
      <c r="N18826" t="s">
        <v>29</v>
      </c>
      <c r="O18826">
        <v>20230908</v>
      </c>
    </row>
    <row r="18827" spans="1:15" x14ac:dyDescent="0.25">
      <c r="A18827" t="s">
        <v>8893</v>
      </c>
      <c r="B18827" t="s">
        <v>8894</v>
      </c>
      <c r="C18827">
        <v>1600006922</v>
      </c>
      <c r="D18827">
        <v>20230630</v>
      </c>
      <c r="E18827">
        <v>28182000</v>
      </c>
      <c r="F18827" t="s">
        <v>41</v>
      </c>
      <c r="I18827" t="s">
        <v>10988</v>
      </c>
      <c r="J18827">
        <v>20230630</v>
      </c>
      <c r="K18827" t="s">
        <v>9665</v>
      </c>
      <c r="L18827">
        <v>0</v>
      </c>
      <c r="M18827">
        <v>135.12</v>
      </c>
    </row>
    <row r="18828" spans="1:15" x14ac:dyDescent="0.25">
      <c r="A18828" t="s">
        <v>8893</v>
      </c>
      <c r="B18828" t="s">
        <v>8894</v>
      </c>
      <c r="C18828">
        <v>1600009620</v>
      </c>
      <c r="D18828">
        <v>20230925</v>
      </c>
      <c r="E18828">
        <v>40100000</v>
      </c>
      <c r="F18828" t="s">
        <v>55</v>
      </c>
      <c r="G18828" t="s">
        <v>8063</v>
      </c>
      <c r="H18828" t="s">
        <v>8064</v>
      </c>
      <c r="I18828" t="s">
        <v>8982</v>
      </c>
      <c r="J18828">
        <v>20230925</v>
      </c>
      <c r="K18828" t="s">
        <v>1807</v>
      </c>
      <c r="L18828">
        <v>1085.6300000000001</v>
      </c>
      <c r="M18828">
        <v>0</v>
      </c>
      <c r="N18828" t="s">
        <v>446</v>
      </c>
      <c r="O18828">
        <v>20230926</v>
      </c>
    </row>
    <row r="18829" spans="1:15" x14ac:dyDescent="0.25">
      <c r="A18829" t="s">
        <v>8893</v>
      </c>
      <c r="B18829" t="s">
        <v>8894</v>
      </c>
      <c r="C18829">
        <v>1600003925</v>
      </c>
      <c r="D18829">
        <v>20230401</v>
      </c>
      <c r="E18829">
        <v>40100000</v>
      </c>
      <c r="F18829" t="s">
        <v>55</v>
      </c>
      <c r="I18829" t="s">
        <v>10989</v>
      </c>
      <c r="J18829">
        <v>20230401</v>
      </c>
      <c r="K18829" t="s">
        <v>10990</v>
      </c>
      <c r="L18829">
        <v>600</v>
      </c>
      <c r="M18829">
        <v>0</v>
      </c>
    </row>
    <row r="18830" spans="1:15" x14ac:dyDescent="0.25">
      <c r="A18830" t="s">
        <v>8893</v>
      </c>
      <c r="B18830" t="s">
        <v>8894</v>
      </c>
      <c r="C18830">
        <v>1600009271</v>
      </c>
      <c r="D18830">
        <v>20230831</v>
      </c>
      <c r="E18830">
        <v>43700016</v>
      </c>
      <c r="F18830" t="s">
        <v>93</v>
      </c>
      <c r="I18830" t="s">
        <v>10991</v>
      </c>
      <c r="J18830">
        <v>20230831</v>
      </c>
      <c r="K18830" t="s">
        <v>9214</v>
      </c>
      <c r="L18830">
        <v>0</v>
      </c>
      <c r="M18830">
        <v>1177.9000000000001</v>
      </c>
    </row>
    <row r="18831" spans="1:15" x14ac:dyDescent="0.25">
      <c r="A18831" t="s">
        <v>8893</v>
      </c>
      <c r="B18831" t="s">
        <v>8894</v>
      </c>
      <c r="C18831">
        <v>1600001220</v>
      </c>
      <c r="D18831">
        <v>20230401</v>
      </c>
      <c r="E18831">
        <v>41100000</v>
      </c>
      <c r="F18831" t="s">
        <v>81</v>
      </c>
      <c r="G18831" t="s">
        <v>9359</v>
      </c>
      <c r="H18831" t="s">
        <v>9360</v>
      </c>
      <c r="I18831" t="s">
        <v>10992</v>
      </c>
      <c r="J18831">
        <v>20230401</v>
      </c>
      <c r="K18831" t="s">
        <v>10993</v>
      </c>
      <c r="L18831">
        <v>17843.169999999998</v>
      </c>
      <c r="M18831">
        <v>0</v>
      </c>
      <c r="N18831" t="s">
        <v>54</v>
      </c>
      <c r="O18831">
        <v>20230502</v>
      </c>
    </row>
    <row r="18832" spans="1:15" x14ac:dyDescent="0.25">
      <c r="A18832" t="s">
        <v>8893</v>
      </c>
      <c r="B18832" t="s">
        <v>8894</v>
      </c>
      <c r="C18832">
        <v>1600004473</v>
      </c>
      <c r="D18832">
        <v>20230621</v>
      </c>
      <c r="E18832">
        <v>41100000</v>
      </c>
      <c r="F18832" t="s">
        <v>81</v>
      </c>
      <c r="G18832" t="s">
        <v>8820</v>
      </c>
      <c r="H18832" t="s">
        <v>8821</v>
      </c>
      <c r="I18832" t="s">
        <v>10994</v>
      </c>
      <c r="J18832">
        <v>20230621</v>
      </c>
      <c r="K18832" t="s">
        <v>9105</v>
      </c>
      <c r="L18832">
        <v>0</v>
      </c>
      <c r="M18832">
        <v>16601.75</v>
      </c>
      <c r="N18832" t="s">
        <v>37</v>
      </c>
      <c r="O18832">
        <v>20230621</v>
      </c>
    </row>
    <row r="18833" spans="1:15" x14ac:dyDescent="0.25">
      <c r="A18833" t="s">
        <v>8893</v>
      </c>
      <c r="B18833" t="s">
        <v>8894</v>
      </c>
      <c r="C18833">
        <v>1600005784</v>
      </c>
      <c r="D18833">
        <v>20230712</v>
      </c>
      <c r="E18833">
        <v>41100000</v>
      </c>
      <c r="F18833" t="s">
        <v>81</v>
      </c>
      <c r="G18833" t="s">
        <v>10149</v>
      </c>
      <c r="H18833" t="s">
        <v>10150</v>
      </c>
      <c r="I18833" t="s">
        <v>10995</v>
      </c>
      <c r="J18833">
        <v>20230712</v>
      </c>
      <c r="K18833" t="s">
        <v>8936</v>
      </c>
      <c r="L18833">
        <v>0</v>
      </c>
      <c r="M18833">
        <v>20079.54</v>
      </c>
      <c r="N18833" t="s">
        <v>80</v>
      </c>
      <c r="O18833">
        <v>20230712</v>
      </c>
    </row>
    <row r="18834" spans="1:15" x14ac:dyDescent="0.25">
      <c r="A18834" t="s">
        <v>8893</v>
      </c>
      <c r="B18834" t="s">
        <v>8894</v>
      </c>
      <c r="C18834">
        <v>1600009321</v>
      </c>
      <c r="D18834">
        <v>20230831</v>
      </c>
      <c r="E18834">
        <v>68112000</v>
      </c>
      <c r="F18834" t="s">
        <v>8902</v>
      </c>
      <c r="I18834" t="s">
        <v>10996</v>
      </c>
      <c r="J18834">
        <v>20230831</v>
      </c>
      <c r="K18834" t="s">
        <v>9485</v>
      </c>
      <c r="L18834">
        <v>77.67</v>
      </c>
      <c r="M18834">
        <v>0</v>
      </c>
    </row>
    <row r="18835" spans="1:15" x14ac:dyDescent="0.25">
      <c r="A18835" t="s">
        <v>8893</v>
      </c>
      <c r="B18835" t="s">
        <v>8894</v>
      </c>
      <c r="C18835">
        <v>1600011710</v>
      </c>
      <c r="D18835">
        <v>20230401</v>
      </c>
      <c r="E18835">
        <v>43100000</v>
      </c>
      <c r="F18835" t="s">
        <v>26</v>
      </c>
      <c r="I18835" t="s">
        <v>10248</v>
      </c>
      <c r="J18835">
        <v>20230401</v>
      </c>
      <c r="K18835" t="s">
        <v>10997</v>
      </c>
      <c r="L18835">
        <v>0</v>
      </c>
      <c r="M18835">
        <v>1120</v>
      </c>
      <c r="N18835" t="s">
        <v>136</v>
      </c>
      <c r="O18835">
        <v>20231103</v>
      </c>
    </row>
    <row r="18836" spans="1:15" x14ac:dyDescent="0.25">
      <c r="A18836" t="s">
        <v>8893</v>
      </c>
      <c r="B18836" t="s">
        <v>8894</v>
      </c>
      <c r="C18836">
        <v>1600001393</v>
      </c>
      <c r="D18836">
        <v>20230401</v>
      </c>
      <c r="E18836">
        <v>41100000</v>
      </c>
      <c r="F18836" t="s">
        <v>81</v>
      </c>
      <c r="I18836" t="s">
        <v>10998</v>
      </c>
      <c r="J18836">
        <v>20230401</v>
      </c>
      <c r="K18836" t="s">
        <v>10999</v>
      </c>
      <c r="L18836">
        <v>0</v>
      </c>
      <c r="M18836">
        <v>12292.8</v>
      </c>
    </row>
    <row r="18837" spans="1:15" x14ac:dyDescent="0.25">
      <c r="A18837" t="s">
        <v>8893</v>
      </c>
      <c r="B18837" t="s">
        <v>8894</v>
      </c>
      <c r="C18837">
        <v>1600011133</v>
      </c>
      <c r="D18837">
        <v>20230401</v>
      </c>
      <c r="E18837">
        <v>44863000</v>
      </c>
      <c r="F18837" t="s">
        <v>113</v>
      </c>
      <c r="I18837" t="s">
        <v>9945</v>
      </c>
      <c r="J18837">
        <v>20230401</v>
      </c>
      <c r="K18837" t="s">
        <v>10297</v>
      </c>
      <c r="L18837">
        <v>23674.39</v>
      </c>
      <c r="M18837">
        <v>0</v>
      </c>
    </row>
    <row r="18838" spans="1:15" x14ac:dyDescent="0.25">
      <c r="A18838" t="s">
        <v>8893</v>
      </c>
      <c r="B18838" t="s">
        <v>8894</v>
      </c>
      <c r="C18838">
        <v>1600007627</v>
      </c>
      <c r="D18838">
        <v>20230816</v>
      </c>
      <c r="E18838">
        <v>41100000</v>
      </c>
      <c r="F18838" t="s">
        <v>81</v>
      </c>
      <c r="G18838" t="s">
        <v>5480</v>
      </c>
      <c r="H18838" t="s">
        <v>5481</v>
      </c>
      <c r="I18838" t="s">
        <v>11000</v>
      </c>
      <c r="J18838">
        <v>20230816</v>
      </c>
      <c r="K18838" t="s">
        <v>9132</v>
      </c>
      <c r="L18838">
        <v>0</v>
      </c>
      <c r="M18838">
        <v>8499.16</v>
      </c>
      <c r="N18838" t="s">
        <v>34</v>
      </c>
      <c r="O18838">
        <v>20230816</v>
      </c>
    </row>
    <row r="18839" spans="1:15" x14ac:dyDescent="0.25">
      <c r="A18839" t="s">
        <v>8893</v>
      </c>
      <c r="B18839" t="s">
        <v>8894</v>
      </c>
      <c r="C18839">
        <v>1600010743</v>
      </c>
      <c r="D18839">
        <v>20231010</v>
      </c>
      <c r="E18839">
        <v>41100000</v>
      </c>
      <c r="F18839" t="s">
        <v>81</v>
      </c>
      <c r="G18839" t="s">
        <v>8833</v>
      </c>
      <c r="H18839" t="s">
        <v>8834</v>
      </c>
      <c r="I18839" t="s">
        <v>11001</v>
      </c>
      <c r="J18839">
        <v>20231010</v>
      </c>
      <c r="K18839" t="s">
        <v>9003</v>
      </c>
      <c r="L18839">
        <v>0</v>
      </c>
      <c r="M18839">
        <v>20238.64</v>
      </c>
      <c r="N18839" t="s">
        <v>27</v>
      </c>
      <c r="O18839">
        <v>20231010</v>
      </c>
    </row>
    <row r="18840" spans="1:15" x14ac:dyDescent="0.25">
      <c r="A18840" t="s">
        <v>8893</v>
      </c>
      <c r="B18840" t="s">
        <v>8894</v>
      </c>
      <c r="C18840">
        <v>1600010743</v>
      </c>
      <c r="D18840">
        <v>20231010</v>
      </c>
      <c r="E18840">
        <v>41100000</v>
      </c>
      <c r="F18840" t="s">
        <v>81</v>
      </c>
      <c r="G18840" t="s">
        <v>9668</v>
      </c>
      <c r="H18840" t="s">
        <v>9669</v>
      </c>
      <c r="I18840" t="s">
        <v>11002</v>
      </c>
      <c r="J18840">
        <v>20231010</v>
      </c>
      <c r="K18840" t="s">
        <v>9003</v>
      </c>
      <c r="L18840">
        <v>0</v>
      </c>
      <c r="M18840">
        <v>522</v>
      </c>
      <c r="N18840" t="s">
        <v>29</v>
      </c>
      <c r="O18840">
        <v>20231010</v>
      </c>
    </row>
    <row r="18841" spans="1:15" x14ac:dyDescent="0.25">
      <c r="A18841" t="s">
        <v>8893</v>
      </c>
      <c r="B18841" t="s">
        <v>8894</v>
      </c>
      <c r="C18841">
        <v>1600004473</v>
      </c>
      <c r="D18841">
        <v>20230621</v>
      </c>
      <c r="E18841">
        <v>41100000</v>
      </c>
      <c r="F18841" t="s">
        <v>81</v>
      </c>
      <c r="G18841" t="s">
        <v>8800</v>
      </c>
      <c r="H18841" t="s">
        <v>8801</v>
      </c>
      <c r="I18841" t="s">
        <v>11003</v>
      </c>
      <c r="J18841">
        <v>20230621</v>
      </c>
      <c r="K18841" t="s">
        <v>8974</v>
      </c>
      <c r="L18841">
        <v>0</v>
      </c>
      <c r="M18841">
        <v>1164</v>
      </c>
      <c r="N18841" t="s">
        <v>117</v>
      </c>
      <c r="O18841">
        <v>20230621</v>
      </c>
    </row>
    <row r="18842" spans="1:15" x14ac:dyDescent="0.25">
      <c r="A18842" t="s">
        <v>8893</v>
      </c>
      <c r="B18842" t="s">
        <v>8894</v>
      </c>
      <c r="C18842">
        <v>1600007865</v>
      </c>
      <c r="D18842">
        <v>20230731</v>
      </c>
      <c r="E18842">
        <v>68112000</v>
      </c>
      <c r="F18842" t="s">
        <v>8902</v>
      </c>
      <c r="I18842" t="s">
        <v>11004</v>
      </c>
      <c r="J18842">
        <v>20230731</v>
      </c>
      <c r="K18842" t="s">
        <v>9282</v>
      </c>
      <c r="L18842">
        <v>62.25</v>
      </c>
      <c r="M18842">
        <v>0</v>
      </c>
    </row>
    <row r="18843" spans="1:15" x14ac:dyDescent="0.25">
      <c r="A18843" t="s">
        <v>8893</v>
      </c>
      <c r="B18843" t="s">
        <v>8894</v>
      </c>
      <c r="C18843">
        <v>1600002430</v>
      </c>
      <c r="D18843">
        <v>20230430</v>
      </c>
      <c r="E18843">
        <v>68112000</v>
      </c>
      <c r="F18843" t="s">
        <v>8902</v>
      </c>
      <c r="I18843" t="s">
        <v>11005</v>
      </c>
      <c r="J18843">
        <v>20230430</v>
      </c>
      <c r="K18843" t="s">
        <v>9632</v>
      </c>
      <c r="L18843">
        <v>28.75</v>
      </c>
      <c r="M18843">
        <v>0</v>
      </c>
    </row>
    <row r="18844" spans="1:15" x14ac:dyDescent="0.25">
      <c r="A18844" t="s">
        <v>8893</v>
      </c>
      <c r="B18844" t="s">
        <v>8894</v>
      </c>
      <c r="C18844">
        <v>1600004642</v>
      </c>
      <c r="D18844">
        <v>20230531</v>
      </c>
      <c r="E18844">
        <v>68112000</v>
      </c>
      <c r="F18844" t="s">
        <v>8902</v>
      </c>
      <c r="I18844" t="s">
        <v>11006</v>
      </c>
      <c r="J18844">
        <v>20230531</v>
      </c>
      <c r="K18844" t="s">
        <v>9302</v>
      </c>
      <c r="L18844">
        <v>63.83</v>
      </c>
      <c r="M18844">
        <v>0</v>
      </c>
    </row>
    <row r="18845" spans="1:15" x14ac:dyDescent="0.25">
      <c r="A18845" t="s">
        <v>8893</v>
      </c>
      <c r="B18845" t="s">
        <v>8894</v>
      </c>
      <c r="C18845">
        <v>1600006411</v>
      </c>
      <c r="D18845">
        <v>20230727</v>
      </c>
      <c r="E18845">
        <v>41100000</v>
      </c>
      <c r="F18845" t="s">
        <v>81</v>
      </c>
      <c r="G18845" t="s">
        <v>8913</v>
      </c>
      <c r="H18845" t="s">
        <v>8914</v>
      </c>
      <c r="I18845" t="s">
        <v>11007</v>
      </c>
      <c r="J18845">
        <v>20230727</v>
      </c>
      <c r="K18845" t="s">
        <v>9018</v>
      </c>
      <c r="L18845">
        <v>0</v>
      </c>
      <c r="M18845">
        <v>600</v>
      </c>
      <c r="N18845" t="s">
        <v>80</v>
      </c>
      <c r="O18845">
        <v>20230727</v>
      </c>
    </row>
    <row r="18846" spans="1:15" x14ac:dyDescent="0.25">
      <c r="A18846" t="s">
        <v>8893</v>
      </c>
      <c r="B18846" t="s">
        <v>8894</v>
      </c>
      <c r="C18846">
        <v>1600004473</v>
      </c>
      <c r="D18846">
        <v>20230621</v>
      </c>
      <c r="E18846">
        <v>41100000</v>
      </c>
      <c r="F18846" t="s">
        <v>81</v>
      </c>
      <c r="G18846" t="s">
        <v>9180</v>
      </c>
      <c r="H18846" t="s">
        <v>9181</v>
      </c>
      <c r="I18846" t="s">
        <v>11008</v>
      </c>
      <c r="J18846">
        <v>20230621</v>
      </c>
      <c r="K18846" t="s">
        <v>9105</v>
      </c>
      <c r="L18846">
        <v>0</v>
      </c>
      <c r="M18846">
        <v>19432.28</v>
      </c>
      <c r="N18846" t="s">
        <v>37</v>
      </c>
      <c r="O18846">
        <v>20230621</v>
      </c>
    </row>
    <row r="18847" spans="1:15" x14ac:dyDescent="0.25">
      <c r="A18847" t="s">
        <v>8893</v>
      </c>
      <c r="B18847" t="s">
        <v>8894</v>
      </c>
      <c r="C18847">
        <v>1600002417</v>
      </c>
      <c r="D18847">
        <v>20230430</v>
      </c>
      <c r="E18847">
        <v>68112000</v>
      </c>
      <c r="F18847" t="s">
        <v>8902</v>
      </c>
      <c r="I18847" t="s">
        <v>11009</v>
      </c>
      <c r="J18847">
        <v>20230430</v>
      </c>
      <c r="K18847" t="s">
        <v>9330</v>
      </c>
      <c r="L18847">
        <v>28.82</v>
      </c>
      <c r="M18847">
        <v>0</v>
      </c>
    </row>
    <row r="18848" spans="1:15" x14ac:dyDescent="0.25">
      <c r="A18848" t="s">
        <v>8893</v>
      </c>
      <c r="B18848" t="s">
        <v>8894</v>
      </c>
      <c r="C18848">
        <v>1600012050</v>
      </c>
      <c r="D18848">
        <v>20231013</v>
      </c>
      <c r="E18848">
        <v>46799996</v>
      </c>
      <c r="F18848" t="s">
        <v>67</v>
      </c>
      <c r="I18848" t="s">
        <v>11010</v>
      </c>
      <c r="J18848">
        <v>20231013</v>
      </c>
      <c r="K18848" t="s">
        <v>8942</v>
      </c>
      <c r="L18848">
        <v>420</v>
      </c>
      <c r="M18848">
        <v>0</v>
      </c>
    </row>
    <row r="18849" spans="1:15" x14ac:dyDescent="0.25">
      <c r="A18849" t="s">
        <v>8893</v>
      </c>
      <c r="B18849" t="s">
        <v>8894</v>
      </c>
      <c r="C18849">
        <v>1600004639</v>
      </c>
      <c r="D18849">
        <v>20230531</v>
      </c>
      <c r="E18849">
        <v>28182000</v>
      </c>
      <c r="F18849" t="s">
        <v>41</v>
      </c>
      <c r="I18849" t="s">
        <v>11011</v>
      </c>
      <c r="J18849">
        <v>20230531</v>
      </c>
      <c r="K18849" t="s">
        <v>10348</v>
      </c>
      <c r="L18849">
        <v>0</v>
      </c>
      <c r="M18849">
        <v>83.33</v>
      </c>
    </row>
    <row r="18850" spans="1:15" x14ac:dyDescent="0.25">
      <c r="A18850" t="s">
        <v>8893</v>
      </c>
      <c r="B18850" t="s">
        <v>8894</v>
      </c>
      <c r="C18850">
        <v>1600007627</v>
      </c>
      <c r="D18850">
        <v>20230816</v>
      </c>
      <c r="E18850">
        <v>41100000</v>
      </c>
      <c r="F18850" t="s">
        <v>81</v>
      </c>
      <c r="G18850" t="s">
        <v>9933</v>
      </c>
      <c r="H18850" t="s">
        <v>9934</v>
      </c>
      <c r="I18850" t="s">
        <v>11012</v>
      </c>
      <c r="J18850">
        <v>20230816</v>
      </c>
      <c r="K18850" t="s">
        <v>9132</v>
      </c>
      <c r="L18850">
        <v>0</v>
      </c>
      <c r="M18850">
        <v>3213.53</v>
      </c>
      <c r="N18850" t="s">
        <v>34</v>
      </c>
      <c r="O18850">
        <v>20230816</v>
      </c>
    </row>
    <row r="18851" spans="1:15" x14ac:dyDescent="0.25">
      <c r="A18851" t="s">
        <v>8893</v>
      </c>
      <c r="B18851" t="s">
        <v>8894</v>
      </c>
      <c r="C18851">
        <v>1600000954</v>
      </c>
      <c r="D18851">
        <v>20230427</v>
      </c>
      <c r="E18851">
        <v>41100000</v>
      </c>
      <c r="F18851" t="s">
        <v>81</v>
      </c>
      <c r="G18851" t="s">
        <v>9019</v>
      </c>
      <c r="H18851" t="s">
        <v>9020</v>
      </c>
      <c r="I18851" t="s">
        <v>11013</v>
      </c>
      <c r="J18851">
        <v>20230427</v>
      </c>
      <c r="K18851" t="s">
        <v>8999</v>
      </c>
      <c r="L18851">
        <v>0</v>
      </c>
      <c r="M18851">
        <v>2886.3</v>
      </c>
      <c r="N18851" t="s">
        <v>54</v>
      </c>
      <c r="O18851">
        <v>20230427</v>
      </c>
    </row>
    <row r="18852" spans="1:15" x14ac:dyDescent="0.25">
      <c r="A18852" t="s">
        <v>8893</v>
      </c>
      <c r="B18852" t="s">
        <v>8894</v>
      </c>
      <c r="C18852">
        <v>1600003900</v>
      </c>
      <c r="D18852">
        <v>20230401</v>
      </c>
      <c r="E18852">
        <v>40100000</v>
      </c>
      <c r="F18852" t="s">
        <v>55</v>
      </c>
      <c r="G18852" t="s">
        <v>1882</v>
      </c>
      <c r="H18852" t="s">
        <v>1883</v>
      </c>
      <c r="I18852" t="s">
        <v>11014</v>
      </c>
      <c r="J18852">
        <v>20230401</v>
      </c>
      <c r="K18852" t="s">
        <v>11015</v>
      </c>
      <c r="L18852">
        <v>0</v>
      </c>
      <c r="M18852">
        <v>12</v>
      </c>
    </row>
    <row r="18853" spans="1:15" x14ac:dyDescent="0.25">
      <c r="A18853" t="s">
        <v>8893</v>
      </c>
      <c r="B18853" t="s">
        <v>8894</v>
      </c>
      <c r="C18853">
        <v>1600002448</v>
      </c>
      <c r="D18853">
        <v>20230430</v>
      </c>
      <c r="E18853">
        <v>28182000</v>
      </c>
      <c r="F18853" t="s">
        <v>41</v>
      </c>
      <c r="I18853" t="s">
        <v>11016</v>
      </c>
      <c r="J18853">
        <v>20230430</v>
      </c>
      <c r="K18853" t="s">
        <v>9340</v>
      </c>
      <c r="L18853">
        <v>0</v>
      </c>
      <c r="M18853">
        <v>144.84</v>
      </c>
    </row>
    <row r="18854" spans="1:15" x14ac:dyDescent="0.25">
      <c r="A18854" t="s">
        <v>8893</v>
      </c>
      <c r="B18854" t="s">
        <v>8894</v>
      </c>
      <c r="C18854">
        <v>1600009257</v>
      </c>
      <c r="D18854">
        <v>20230919</v>
      </c>
      <c r="E18854">
        <v>41100000</v>
      </c>
      <c r="F18854" t="s">
        <v>81</v>
      </c>
      <c r="G18854" t="s">
        <v>9497</v>
      </c>
      <c r="H18854" t="s">
        <v>9498</v>
      </c>
      <c r="I18854" t="s">
        <v>11017</v>
      </c>
      <c r="J18854">
        <v>20230919</v>
      </c>
      <c r="K18854" t="s">
        <v>8898</v>
      </c>
      <c r="L18854">
        <v>0</v>
      </c>
      <c r="M18854">
        <v>11055.6</v>
      </c>
      <c r="N18854" t="s">
        <v>136</v>
      </c>
      <c r="O18854">
        <v>20230919</v>
      </c>
    </row>
    <row r="18855" spans="1:15" x14ac:dyDescent="0.25">
      <c r="A18855" t="s">
        <v>8893</v>
      </c>
      <c r="B18855" t="s">
        <v>8894</v>
      </c>
      <c r="C18855">
        <v>1600000954</v>
      </c>
      <c r="D18855">
        <v>20230427</v>
      </c>
      <c r="E18855">
        <v>41100000</v>
      </c>
      <c r="F18855" t="s">
        <v>81</v>
      </c>
      <c r="G18855" t="s">
        <v>9015</v>
      </c>
      <c r="H18855" t="s">
        <v>9016</v>
      </c>
      <c r="I18855" t="s">
        <v>11018</v>
      </c>
      <c r="J18855">
        <v>20230427</v>
      </c>
      <c r="K18855" t="s">
        <v>8999</v>
      </c>
      <c r="L18855">
        <v>0</v>
      </c>
      <c r="M18855">
        <v>4543.2</v>
      </c>
      <c r="N18855" t="s">
        <v>54</v>
      </c>
      <c r="O18855">
        <v>20230427</v>
      </c>
    </row>
    <row r="18856" spans="1:15" x14ac:dyDescent="0.25">
      <c r="A18856" t="s">
        <v>8893</v>
      </c>
      <c r="B18856" t="s">
        <v>8894</v>
      </c>
      <c r="C18856">
        <v>1600006411</v>
      </c>
      <c r="D18856">
        <v>20230727</v>
      </c>
      <c r="E18856">
        <v>41100000</v>
      </c>
      <c r="F18856" t="s">
        <v>81</v>
      </c>
      <c r="G18856" t="s">
        <v>9141</v>
      </c>
      <c r="H18856" t="s">
        <v>9142</v>
      </c>
      <c r="I18856" t="s">
        <v>11019</v>
      </c>
      <c r="J18856">
        <v>20230727</v>
      </c>
      <c r="K18856" t="s">
        <v>9144</v>
      </c>
      <c r="L18856">
        <v>0</v>
      </c>
      <c r="M18856">
        <v>4551.4799999999996</v>
      </c>
      <c r="N18856" t="s">
        <v>83</v>
      </c>
      <c r="O18856">
        <v>20230727</v>
      </c>
    </row>
    <row r="18857" spans="1:15" x14ac:dyDescent="0.25">
      <c r="A18857" t="s">
        <v>8893</v>
      </c>
      <c r="B18857" t="s">
        <v>8894</v>
      </c>
      <c r="C18857">
        <v>1600008020</v>
      </c>
      <c r="D18857">
        <v>20230430</v>
      </c>
      <c r="E18857">
        <v>43100000</v>
      </c>
      <c r="F18857" t="s">
        <v>26</v>
      </c>
      <c r="I18857" s="1">
        <v>45017</v>
      </c>
      <c r="J18857">
        <v>20230430</v>
      </c>
      <c r="K18857" t="s">
        <v>11020</v>
      </c>
      <c r="L18857">
        <v>0</v>
      </c>
      <c r="M18857">
        <v>250</v>
      </c>
      <c r="N18857" t="s">
        <v>37</v>
      </c>
      <c r="O18857">
        <v>20230824</v>
      </c>
    </row>
    <row r="18858" spans="1:15" x14ac:dyDescent="0.25">
      <c r="A18858" t="s">
        <v>8893</v>
      </c>
      <c r="B18858" t="s">
        <v>8894</v>
      </c>
      <c r="C18858">
        <v>1600002272</v>
      </c>
      <c r="D18858">
        <v>20230516</v>
      </c>
      <c r="E18858">
        <v>41100000</v>
      </c>
      <c r="F18858" t="s">
        <v>81</v>
      </c>
      <c r="G18858" t="s">
        <v>9610</v>
      </c>
      <c r="H18858" t="s">
        <v>9611</v>
      </c>
      <c r="I18858" t="s">
        <v>11021</v>
      </c>
      <c r="J18858">
        <v>20230516</v>
      </c>
      <c r="K18858" t="s">
        <v>8908</v>
      </c>
      <c r="L18858">
        <v>0</v>
      </c>
      <c r="M18858">
        <v>503.48</v>
      </c>
      <c r="N18858" t="s">
        <v>83</v>
      </c>
      <c r="O18858">
        <v>20230516</v>
      </c>
    </row>
    <row r="18859" spans="1:15" x14ac:dyDescent="0.25">
      <c r="A18859" t="s">
        <v>8893</v>
      </c>
      <c r="B18859" t="s">
        <v>8894</v>
      </c>
      <c r="C18859">
        <v>1600004473</v>
      </c>
      <c r="D18859">
        <v>20230621</v>
      </c>
      <c r="E18859">
        <v>41100000</v>
      </c>
      <c r="F18859" t="s">
        <v>81</v>
      </c>
      <c r="G18859" t="s">
        <v>9686</v>
      </c>
      <c r="H18859" t="s">
        <v>9687</v>
      </c>
      <c r="I18859" t="s">
        <v>11022</v>
      </c>
      <c r="J18859">
        <v>20230621</v>
      </c>
      <c r="K18859" t="s">
        <v>9105</v>
      </c>
      <c r="L18859">
        <v>0</v>
      </c>
      <c r="M18859">
        <v>10694.39</v>
      </c>
      <c r="N18859" t="s">
        <v>80</v>
      </c>
      <c r="O18859">
        <v>20230621</v>
      </c>
    </row>
    <row r="18860" spans="1:15" x14ac:dyDescent="0.25">
      <c r="A18860" t="s">
        <v>8893</v>
      </c>
      <c r="B18860" t="s">
        <v>8894</v>
      </c>
      <c r="C18860">
        <v>1600001200</v>
      </c>
      <c r="D18860">
        <v>20230401</v>
      </c>
      <c r="E18860">
        <v>41100000</v>
      </c>
      <c r="F18860" t="s">
        <v>81</v>
      </c>
      <c r="G18860" t="s">
        <v>553</v>
      </c>
      <c r="H18860" t="s">
        <v>554</v>
      </c>
      <c r="I18860" t="s">
        <v>11023</v>
      </c>
      <c r="J18860">
        <v>20230401</v>
      </c>
      <c r="K18860" t="s">
        <v>11024</v>
      </c>
      <c r="L18860">
        <v>2112</v>
      </c>
      <c r="M18860">
        <v>0</v>
      </c>
      <c r="N18860" t="s">
        <v>37</v>
      </c>
      <c r="O18860">
        <v>20230509</v>
      </c>
    </row>
    <row r="18861" spans="1:15" x14ac:dyDescent="0.25">
      <c r="A18861" t="s">
        <v>8893</v>
      </c>
      <c r="B18861" t="s">
        <v>8894</v>
      </c>
      <c r="C18861">
        <v>1600001390</v>
      </c>
      <c r="D18861">
        <v>20230401</v>
      </c>
      <c r="E18861">
        <v>41100000</v>
      </c>
      <c r="F18861" t="s">
        <v>81</v>
      </c>
      <c r="I18861" t="s">
        <v>11025</v>
      </c>
      <c r="J18861">
        <v>20230401</v>
      </c>
      <c r="K18861" t="s">
        <v>11026</v>
      </c>
      <c r="L18861">
        <v>0</v>
      </c>
      <c r="M18861">
        <v>384</v>
      </c>
    </row>
    <row r="18862" spans="1:15" x14ac:dyDescent="0.25">
      <c r="A18862" t="s">
        <v>8893</v>
      </c>
      <c r="B18862" t="s">
        <v>8894</v>
      </c>
      <c r="C18862">
        <v>1600012208</v>
      </c>
      <c r="D18862">
        <v>20231031</v>
      </c>
      <c r="E18862">
        <v>28183000</v>
      </c>
      <c r="F18862" t="s">
        <v>102</v>
      </c>
      <c r="I18862" t="s">
        <v>11027</v>
      </c>
      <c r="J18862">
        <v>20231031</v>
      </c>
      <c r="K18862" t="s">
        <v>9289</v>
      </c>
      <c r="L18862">
        <v>0</v>
      </c>
      <c r="M18862">
        <v>154.82</v>
      </c>
    </row>
    <row r="18863" spans="1:15" x14ac:dyDescent="0.25">
      <c r="A18863" t="s">
        <v>8893</v>
      </c>
      <c r="B18863" t="s">
        <v>8894</v>
      </c>
      <c r="C18863">
        <v>1600005930</v>
      </c>
      <c r="D18863">
        <v>20230630</v>
      </c>
      <c r="E18863">
        <v>44210000</v>
      </c>
      <c r="F18863" t="s">
        <v>79</v>
      </c>
      <c r="I18863" s="1">
        <v>45078</v>
      </c>
      <c r="J18863">
        <v>20230630</v>
      </c>
      <c r="K18863" t="s">
        <v>9027</v>
      </c>
      <c r="L18863">
        <v>0</v>
      </c>
      <c r="M18863">
        <v>3050</v>
      </c>
      <c r="N18863" t="s">
        <v>83</v>
      </c>
      <c r="O18863">
        <v>20230810</v>
      </c>
    </row>
    <row r="18864" spans="1:15" x14ac:dyDescent="0.25">
      <c r="A18864" t="s">
        <v>8893</v>
      </c>
      <c r="B18864" t="s">
        <v>8894</v>
      </c>
      <c r="C18864">
        <v>1600000559</v>
      </c>
      <c r="D18864">
        <v>20230418</v>
      </c>
      <c r="E18864">
        <v>41100000</v>
      </c>
      <c r="F18864" t="s">
        <v>81</v>
      </c>
      <c r="G18864" t="s">
        <v>8895</v>
      </c>
      <c r="H18864" t="s">
        <v>8896</v>
      </c>
      <c r="I18864" t="s">
        <v>8946</v>
      </c>
      <c r="J18864">
        <v>20230418</v>
      </c>
      <c r="K18864" t="s">
        <v>8953</v>
      </c>
      <c r="L18864">
        <v>0</v>
      </c>
      <c r="M18864">
        <v>44294.33</v>
      </c>
      <c r="N18864" t="s">
        <v>54</v>
      </c>
      <c r="O18864">
        <v>20230502</v>
      </c>
    </row>
    <row r="18865" spans="1:15" x14ac:dyDescent="0.25">
      <c r="A18865" t="s">
        <v>8893</v>
      </c>
      <c r="B18865" t="s">
        <v>8894</v>
      </c>
      <c r="C18865">
        <v>1600000559</v>
      </c>
      <c r="D18865">
        <v>20230418</v>
      </c>
      <c r="E18865">
        <v>41100000</v>
      </c>
      <c r="F18865" t="s">
        <v>81</v>
      </c>
      <c r="G18865" t="s">
        <v>9451</v>
      </c>
      <c r="H18865" t="s">
        <v>9452</v>
      </c>
      <c r="I18865" t="s">
        <v>11028</v>
      </c>
      <c r="J18865">
        <v>20230418</v>
      </c>
      <c r="K18865" t="s">
        <v>8953</v>
      </c>
      <c r="L18865">
        <v>0</v>
      </c>
      <c r="M18865">
        <v>9563.3799999999992</v>
      </c>
      <c r="N18865" t="s">
        <v>54</v>
      </c>
      <c r="O18865">
        <v>20230502</v>
      </c>
    </row>
    <row r="18866" spans="1:15" x14ac:dyDescent="0.25">
      <c r="A18866" t="s">
        <v>8893</v>
      </c>
      <c r="B18866" t="s">
        <v>8894</v>
      </c>
      <c r="C18866">
        <v>1600012223</v>
      </c>
      <c r="D18866">
        <v>20231031</v>
      </c>
      <c r="E18866">
        <v>28182000</v>
      </c>
      <c r="F18866" t="s">
        <v>41</v>
      </c>
      <c r="I18866" t="s">
        <v>11029</v>
      </c>
      <c r="J18866">
        <v>20231031</v>
      </c>
      <c r="K18866" t="s">
        <v>9620</v>
      </c>
      <c r="L18866">
        <v>0</v>
      </c>
      <c r="M18866">
        <v>77.67</v>
      </c>
    </row>
    <row r="18867" spans="1:15" x14ac:dyDescent="0.25">
      <c r="A18867" t="s">
        <v>8893</v>
      </c>
      <c r="B18867" t="s">
        <v>8894</v>
      </c>
      <c r="C18867">
        <v>1600007760</v>
      </c>
      <c r="D18867">
        <v>20230731</v>
      </c>
      <c r="E18867">
        <v>68112000</v>
      </c>
      <c r="F18867" t="s">
        <v>8902</v>
      </c>
      <c r="I18867" t="s">
        <v>10918</v>
      </c>
      <c r="J18867">
        <v>20230731</v>
      </c>
      <c r="K18867" t="s">
        <v>9035</v>
      </c>
      <c r="L18867">
        <v>77.67</v>
      </c>
      <c r="M18867">
        <v>0</v>
      </c>
    </row>
    <row r="18868" spans="1:15" x14ac:dyDescent="0.25">
      <c r="A18868" t="s">
        <v>8893</v>
      </c>
      <c r="B18868" t="s">
        <v>8894</v>
      </c>
      <c r="C18868">
        <v>1600011132</v>
      </c>
      <c r="D18868">
        <v>20230401</v>
      </c>
      <c r="E18868">
        <v>44860000</v>
      </c>
      <c r="F18868" t="s">
        <v>86</v>
      </c>
      <c r="I18868" t="s">
        <v>11030</v>
      </c>
      <c r="J18868">
        <v>20230401</v>
      </c>
      <c r="K18868" t="s">
        <v>11031</v>
      </c>
      <c r="L18868">
        <v>12362</v>
      </c>
      <c r="M18868">
        <v>0</v>
      </c>
      <c r="N18868" t="s">
        <v>54</v>
      </c>
      <c r="O18868">
        <v>20231103</v>
      </c>
    </row>
    <row r="18869" spans="1:15" x14ac:dyDescent="0.25">
      <c r="A18869" t="s">
        <v>8893</v>
      </c>
      <c r="B18869" t="s">
        <v>8894</v>
      </c>
      <c r="C18869">
        <v>1600007850</v>
      </c>
      <c r="D18869">
        <v>20230731</v>
      </c>
      <c r="E18869">
        <v>68112000</v>
      </c>
      <c r="F18869" t="s">
        <v>8902</v>
      </c>
      <c r="I18869" t="s">
        <v>11032</v>
      </c>
      <c r="J18869">
        <v>20230731</v>
      </c>
      <c r="K18869" t="s">
        <v>10169</v>
      </c>
      <c r="L18869">
        <v>62</v>
      </c>
      <c r="M18869">
        <v>0</v>
      </c>
    </row>
    <row r="18870" spans="1:15" x14ac:dyDescent="0.25">
      <c r="A18870" t="s">
        <v>8893</v>
      </c>
      <c r="B18870" t="s">
        <v>8894</v>
      </c>
      <c r="C18870">
        <v>1600003863</v>
      </c>
      <c r="D18870">
        <v>20230401</v>
      </c>
      <c r="E18870">
        <v>40100000</v>
      </c>
      <c r="F18870" t="s">
        <v>55</v>
      </c>
      <c r="I18870" t="s">
        <v>11033</v>
      </c>
      <c r="J18870">
        <v>20230401</v>
      </c>
      <c r="K18870" t="s">
        <v>11034</v>
      </c>
      <c r="L18870">
        <v>14236.85</v>
      </c>
      <c r="M18870">
        <v>0</v>
      </c>
    </row>
    <row r="18871" spans="1:15" x14ac:dyDescent="0.25">
      <c r="A18871" t="s">
        <v>8893</v>
      </c>
      <c r="B18871" t="s">
        <v>8894</v>
      </c>
      <c r="C18871">
        <v>1600006956</v>
      </c>
      <c r="D18871">
        <v>20230630</v>
      </c>
      <c r="E18871">
        <v>68112000</v>
      </c>
      <c r="F18871" t="s">
        <v>8902</v>
      </c>
      <c r="I18871" t="s">
        <v>11035</v>
      </c>
      <c r="J18871">
        <v>20230630</v>
      </c>
      <c r="K18871" t="s">
        <v>10022</v>
      </c>
      <c r="L18871">
        <v>26.2</v>
      </c>
      <c r="M18871">
        <v>0</v>
      </c>
    </row>
    <row r="18872" spans="1:15" x14ac:dyDescent="0.25">
      <c r="A18872" t="s">
        <v>8893</v>
      </c>
      <c r="B18872" t="s">
        <v>8894</v>
      </c>
      <c r="C18872">
        <v>1600000692</v>
      </c>
      <c r="D18872">
        <v>20230421</v>
      </c>
      <c r="E18872">
        <v>46799996</v>
      </c>
      <c r="F18872" t="s">
        <v>67</v>
      </c>
      <c r="I18872" t="s">
        <v>9108</v>
      </c>
      <c r="J18872">
        <v>20230421</v>
      </c>
      <c r="K18872" t="s">
        <v>8942</v>
      </c>
      <c r="L18872">
        <v>336</v>
      </c>
      <c r="M18872">
        <v>0</v>
      </c>
    </row>
    <row r="18873" spans="1:15" x14ac:dyDescent="0.25">
      <c r="A18873" t="s">
        <v>8893</v>
      </c>
      <c r="B18873" t="s">
        <v>8894</v>
      </c>
      <c r="C18873">
        <v>1600011025</v>
      </c>
      <c r="D18873">
        <v>20230930</v>
      </c>
      <c r="E18873">
        <v>68112000</v>
      </c>
      <c r="F18873" t="s">
        <v>8902</v>
      </c>
      <c r="I18873" t="s">
        <v>11036</v>
      </c>
      <c r="J18873">
        <v>20230930</v>
      </c>
      <c r="K18873" t="s">
        <v>9282</v>
      </c>
      <c r="L18873">
        <v>62.25</v>
      </c>
      <c r="M18873">
        <v>0</v>
      </c>
    </row>
    <row r="18874" spans="1:15" x14ac:dyDescent="0.25">
      <c r="A18874" t="s">
        <v>8893</v>
      </c>
      <c r="B18874" t="s">
        <v>8894</v>
      </c>
      <c r="C18874">
        <v>1600007850</v>
      </c>
      <c r="D18874">
        <v>20230731</v>
      </c>
      <c r="E18874">
        <v>28182000</v>
      </c>
      <c r="F18874" t="s">
        <v>41</v>
      </c>
      <c r="I18874" t="s">
        <v>11032</v>
      </c>
      <c r="J18874">
        <v>20230731</v>
      </c>
      <c r="K18874" t="s">
        <v>10169</v>
      </c>
      <c r="L18874">
        <v>0</v>
      </c>
      <c r="M18874">
        <v>62</v>
      </c>
    </row>
    <row r="18875" spans="1:15" x14ac:dyDescent="0.25">
      <c r="A18875" t="s">
        <v>8893</v>
      </c>
      <c r="B18875" t="s">
        <v>8894</v>
      </c>
      <c r="C18875">
        <v>1600007627</v>
      </c>
      <c r="D18875">
        <v>20230816</v>
      </c>
      <c r="E18875">
        <v>41100000</v>
      </c>
      <c r="F18875" t="s">
        <v>81</v>
      </c>
      <c r="G18875" t="s">
        <v>9000</v>
      </c>
      <c r="H18875" t="s">
        <v>9001</v>
      </c>
      <c r="I18875" t="s">
        <v>11037</v>
      </c>
      <c r="J18875">
        <v>20230816</v>
      </c>
      <c r="K18875" t="s">
        <v>9132</v>
      </c>
      <c r="L18875">
        <v>0</v>
      </c>
      <c r="M18875">
        <v>19669.22</v>
      </c>
      <c r="N18875" t="s">
        <v>34</v>
      </c>
      <c r="O18875">
        <v>20230816</v>
      </c>
    </row>
    <row r="18876" spans="1:15" x14ac:dyDescent="0.25">
      <c r="A18876" t="s">
        <v>8893</v>
      </c>
      <c r="B18876" t="s">
        <v>8894</v>
      </c>
      <c r="C18876">
        <v>1600002021</v>
      </c>
      <c r="D18876">
        <v>20230511</v>
      </c>
      <c r="E18876">
        <v>41100000</v>
      </c>
      <c r="F18876" t="s">
        <v>81</v>
      </c>
      <c r="G18876" t="s">
        <v>9224</v>
      </c>
      <c r="H18876" t="s">
        <v>9225</v>
      </c>
      <c r="I18876" t="s">
        <v>11038</v>
      </c>
      <c r="J18876">
        <v>20230511</v>
      </c>
      <c r="K18876" t="s">
        <v>8908</v>
      </c>
      <c r="L18876">
        <v>0</v>
      </c>
      <c r="M18876">
        <v>35546.980000000003</v>
      </c>
      <c r="N18876" t="s">
        <v>83</v>
      </c>
      <c r="O18876">
        <v>20230511</v>
      </c>
    </row>
    <row r="18877" spans="1:15" x14ac:dyDescent="0.25">
      <c r="A18877" t="s">
        <v>8893</v>
      </c>
      <c r="B18877" t="s">
        <v>8894</v>
      </c>
      <c r="C18877">
        <v>1600010743</v>
      </c>
      <c r="D18877">
        <v>20231010</v>
      </c>
      <c r="E18877">
        <v>41100000</v>
      </c>
      <c r="F18877" t="s">
        <v>81</v>
      </c>
      <c r="G18877" t="s">
        <v>9383</v>
      </c>
      <c r="H18877" t="s">
        <v>9384</v>
      </c>
      <c r="I18877" t="s">
        <v>11039</v>
      </c>
      <c r="J18877">
        <v>20231010</v>
      </c>
      <c r="K18877" t="s">
        <v>9003</v>
      </c>
      <c r="L18877">
        <v>0</v>
      </c>
      <c r="M18877">
        <v>17928.7</v>
      </c>
      <c r="N18877" t="s">
        <v>136</v>
      </c>
      <c r="O18877">
        <v>20231010</v>
      </c>
    </row>
    <row r="18878" spans="1:15" x14ac:dyDescent="0.25">
      <c r="A18878" t="s">
        <v>8893</v>
      </c>
      <c r="B18878" t="s">
        <v>8894</v>
      </c>
      <c r="C18878">
        <v>1600009257</v>
      </c>
      <c r="D18878">
        <v>20230919</v>
      </c>
      <c r="E18878">
        <v>41100000</v>
      </c>
      <c r="F18878" t="s">
        <v>81</v>
      </c>
      <c r="G18878" t="s">
        <v>9458</v>
      </c>
      <c r="H18878" t="s">
        <v>9459</v>
      </c>
      <c r="I18878" t="s">
        <v>11040</v>
      </c>
      <c r="J18878">
        <v>20230919</v>
      </c>
      <c r="K18878" t="s">
        <v>8898</v>
      </c>
      <c r="L18878">
        <v>0</v>
      </c>
      <c r="M18878">
        <v>2147.06</v>
      </c>
      <c r="N18878" t="s">
        <v>34</v>
      </c>
      <c r="O18878">
        <v>20230919</v>
      </c>
    </row>
    <row r="18879" spans="1:15" x14ac:dyDescent="0.25">
      <c r="A18879" t="s">
        <v>8893</v>
      </c>
      <c r="B18879" t="s">
        <v>8894</v>
      </c>
      <c r="C18879">
        <v>1600001302</v>
      </c>
      <c r="D18879">
        <v>20230401</v>
      </c>
      <c r="E18879">
        <v>41100000</v>
      </c>
      <c r="F18879" t="s">
        <v>81</v>
      </c>
      <c r="G18879" t="s">
        <v>8909</v>
      </c>
      <c r="H18879" t="s">
        <v>8910</v>
      </c>
      <c r="I18879" t="s">
        <v>9842</v>
      </c>
      <c r="J18879">
        <v>20230401</v>
      </c>
      <c r="K18879" t="s">
        <v>8912</v>
      </c>
      <c r="L18879">
        <v>309.77</v>
      </c>
      <c r="M18879">
        <v>0</v>
      </c>
      <c r="N18879" t="s">
        <v>54</v>
      </c>
      <c r="O18879">
        <v>20230502</v>
      </c>
    </row>
    <row r="18880" spans="1:15" x14ac:dyDescent="0.25">
      <c r="A18880" t="s">
        <v>8893</v>
      </c>
      <c r="B18880" t="s">
        <v>8894</v>
      </c>
      <c r="C18880">
        <v>1600000559</v>
      </c>
      <c r="D18880">
        <v>20230418</v>
      </c>
      <c r="E18880">
        <v>41100000</v>
      </c>
      <c r="F18880" t="s">
        <v>81</v>
      </c>
      <c r="G18880" t="s">
        <v>8491</v>
      </c>
      <c r="H18880" t="s">
        <v>8492</v>
      </c>
      <c r="I18880" t="s">
        <v>11041</v>
      </c>
      <c r="J18880">
        <v>20230418</v>
      </c>
      <c r="K18880" t="s">
        <v>8953</v>
      </c>
      <c r="L18880">
        <v>0</v>
      </c>
      <c r="M18880">
        <v>456</v>
      </c>
      <c r="N18880" t="s">
        <v>83</v>
      </c>
      <c r="O18880">
        <v>20230502</v>
      </c>
    </row>
    <row r="18881" spans="1:15" x14ac:dyDescent="0.25">
      <c r="A18881" t="s">
        <v>8893</v>
      </c>
      <c r="B18881" t="s">
        <v>8894</v>
      </c>
      <c r="C18881">
        <v>1600011046</v>
      </c>
      <c r="D18881">
        <v>20230930</v>
      </c>
      <c r="E18881">
        <v>68112000</v>
      </c>
      <c r="F18881" t="s">
        <v>8902</v>
      </c>
      <c r="I18881" t="s">
        <v>11042</v>
      </c>
      <c r="J18881">
        <v>20230930</v>
      </c>
      <c r="K18881" t="s">
        <v>9583</v>
      </c>
      <c r="L18881">
        <v>383.19</v>
      </c>
      <c r="M18881">
        <v>0</v>
      </c>
    </row>
    <row r="18882" spans="1:15" x14ac:dyDescent="0.25">
      <c r="A18882" t="s">
        <v>8893</v>
      </c>
      <c r="B18882" t="s">
        <v>8894</v>
      </c>
      <c r="C18882">
        <v>1600004034</v>
      </c>
      <c r="D18882">
        <v>20230401</v>
      </c>
      <c r="E18882">
        <v>40110000</v>
      </c>
      <c r="F18882" t="s">
        <v>45</v>
      </c>
      <c r="I18882" t="s">
        <v>11043</v>
      </c>
      <c r="J18882">
        <v>20230401</v>
      </c>
      <c r="K18882" t="s">
        <v>11044</v>
      </c>
      <c r="L18882">
        <v>1360.42</v>
      </c>
      <c r="M18882">
        <v>0</v>
      </c>
    </row>
    <row r="18883" spans="1:15" x14ac:dyDescent="0.25">
      <c r="A18883" t="s">
        <v>8893</v>
      </c>
      <c r="B18883" t="s">
        <v>8894</v>
      </c>
      <c r="C18883">
        <v>1600007813</v>
      </c>
      <c r="D18883">
        <v>20230731</v>
      </c>
      <c r="E18883">
        <v>68112000</v>
      </c>
      <c r="F18883" t="s">
        <v>8902</v>
      </c>
      <c r="I18883" t="s">
        <v>11045</v>
      </c>
      <c r="J18883">
        <v>20230731</v>
      </c>
      <c r="K18883" t="s">
        <v>9656</v>
      </c>
      <c r="L18883">
        <v>77.67</v>
      </c>
      <c r="M18883">
        <v>0</v>
      </c>
    </row>
    <row r="18884" spans="1:15" x14ac:dyDescent="0.25">
      <c r="A18884" t="s">
        <v>8893</v>
      </c>
      <c r="B18884" t="s">
        <v>8894</v>
      </c>
      <c r="C18884">
        <v>1600003841</v>
      </c>
      <c r="D18884">
        <v>20230401</v>
      </c>
      <c r="E18884">
        <v>40100000</v>
      </c>
      <c r="F18884" t="s">
        <v>55</v>
      </c>
      <c r="G18884" t="s">
        <v>553</v>
      </c>
      <c r="H18884" t="s">
        <v>554</v>
      </c>
      <c r="I18884">
        <v>6669</v>
      </c>
      <c r="J18884">
        <v>20230401</v>
      </c>
      <c r="K18884" t="s">
        <v>11046</v>
      </c>
      <c r="L18884">
        <v>0</v>
      </c>
      <c r="M18884">
        <v>216</v>
      </c>
      <c r="N18884" t="s">
        <v>446</v>
      </c>
      <c r="O18884">
        <v>20230620</v>
      </c>
    </row>
    <row r="18885" spans="1:15" x14ac:dyDescent="0.25">
      <c r="A18885" t="s">
        <v>8893</v>
      </c>
      <c r="B18885" t="s">
        <v>8894</v>
      </c>
      <c r="C18885">
        <v>1600007776</v>
      </c>
      <c r="D18885">
        <v>20230731</v>
      </c>
      <c r="E18885">
        <v>68112000</v>
      </c>
      <c r="F18885" t="s">
        <v>8902</v>
      </c>
      <c r="I18885" t="s">
        <v>11047</v>
      </c>
      <c r="J18885">
        <v>20230731</v>
      </c>
      <c r="K18885" t="s">
        <v>9931</v>
      </c>
      <c r="L18885">
        <v>83.33</v>
      </c>
      <c r="M18885">
        <v>0</v>
      </c>
    </row>
    <row r="18886" spans="1:15" x14ac:dyDescent="0.25">
      <c r="A18886" t="s">
        <v>8893</v>
      </c>
      <c r="B18886" t="s">
        <v>8894</v>
      </c>
      <c r="C18886">
        <v>1600005930</v>
      </c>
      <c r="D18886">
        <v>20230630</v>
      </c>
      <c r="E18886">
        <v>64140000</v>
      </c>
      <c r="F18886" t="s">
        <v>11048</v>
      </c>
      <c r="I18886" s="1">
        <v>45078</v>
      </c>
      <c r="J18886">
        <v>20230630</v>
      </c>
      <c r="K18886" t="s">
        <v>9027</v>
      </c>
      <c r="L18886">
        <v>1000</v>
      </c>
      <c r="M18886">
        <v>0</v>
      </c>
    </row>
    <row r="18887" spans="1:15" x14ac:dyDescent="0.25">
      <c r="A18887" t="s">
        <v>8893</v>
      </c>
      <c r="B18887" t="s">
        <v>8894</v>
      </c>
      <c r="C18887">
        <v>1600007879</v>
      </c>
      <c r="D18887">
        <v>20230731</v>
      </c>
      <c r="E18887">
        <v>68112000</v>
      </c>
      <c r="F18887" t="s">
        <v>8902</v>
      </c>
      <c r="I18887" t="s">
        <v>11049</v>
      </c>
      <c r="J18887">
        <v>20230731</v>
      </c>
      <c r="K18887" t="s">
        <v>9917</v>
      </c>
      <c r="L18887">
        <v>142.5</v>
      </c>
      <c r="M18887">
        <v>0</v>
      </c>
    </row>
    <row r="18888" spans="1:15" x14ac:dyDescent="0.25">
      <c r="A18888" t="s">
        <v>8893</v>
      </c>
      <c r="B18888" t="s">
        <v>8894</v>
      </c>
      <c r="C18888">
        <v>1600010306</v>
      </c>
      <c r="D18888">
        <v>20230425</v>
      </c>
      <c r="E18888">
        <v>44210000</v>
      </c>
      <c r="F18888" t="s">
        <v>79</v>
      </c>
      <c r="I18888" t="s">
        <v>11050</v>
      </c>
      <c r="J18888">
        <v>20230425</v>
      </c>
      <c r="K18888" t="s">
        <v>9042</v>
      </c>
      <c r="L18888">
        <v>0.32</v>
      </c>
      <c r="M18888">
        <v>0</v>
      </c>
      <c r="N18888" t="s">
        <v>80</v>
      </c>
      <c r="O18888">
        <v>20230425</v>
      </c>
    </row>
    <row r="18889" spans="1:15" x14ac:dyDescent="0.25">
      <c r="A18889" t="s">
        <v>8893</v>
      </c>
      <c r="B18889" t="s">
        <v>8894</v>
      </c>
      <c r="C18889">
        <v>1600000559</v>
      </c>
      <c r="D18889">
        <v>20230418</v>
      </c>
      <c r="E18889">
        <v>41100000</v>
      </c>
      <c r="F18889" t="s">
        <v>81</v>
      </c>
      <c r="G18889" t="s">
        <v>9019</v>
      </c>
      <c r="H18889" t="s">
        <v>9020</v>
      </c>
      <c r="I18889" t="s">
        <v>10448</v>
      </c>
      <c r="J18889">
        <v>20230418</v>
      </c>
      <c r="K18889" t="s">
        <v>8953</v>
      </c>
      <c r="L18889">
        <v>0</v>
      </c>
      <c r="M18889">
        <v>366.12</v>
      </c>
      <c r="N18889" t="s">
        <v>83</v>
      </c>
      <c r="O18889">
        <v>20230502</v>
      </c>
    </row>
    <row r="18890" spans="1:15" x14ac:dyDescent="0.25">
      <c r="A18890" t="s">
        <v>8893</v>
      </c>
      <c r="B18890" t="s">
        <v>8894</v>
      </c>
      <c r="C18890">
        <v>1600008685</v>
      </c>
      <c r="D18890">
        <v>20230905</v>
      </c>
      <c r="E18890">
        <v>40100000</v>
      </c>
      <c r="F18890" t="s">
        <v>55</v>
      </c>
      <c r="G18890" t="s">
        <v>11051</v>
      </c>
      <c r="H18890" t="s">
        <v>11052</v>
      </c>
      <c r="I18890" t="s">
        <v>11053</v>
      </c>
      <c r="J18890">
        <v>20230905</v>
      </c>
      <c r="K18890" t="s">
        <v>8942</v>
      </c>
      <c r="L18890">
        <v>0</v>
      </c>
      <c r="M18890">
        <v>336</v>
      </c>
      <c r="N18890" t="s">
        <v>54</v>
      </c>
      <c r="O18890">
        <v>20230908</v>
      </c>
    </row>
    <row r="18891" spans="1:15" x14ac:dyDescent="0.25">
      <c r="A18891" t="s">
        <v>8893</v>
      </c>
      <c r="B18891" t="s">
        <v>8894</v>
      </c>
      <c r="C18891">
        <v>1600005784</v>
      </c>
      <c r="D18891">
        <v>20230712</v>
      </c>
      <c r="E18891">
        <v>41100000</v>
      </c>
      <c r="F18891" t="s">
        <v>81</v>
      </c>
      <c r="G18891" t="s">
        <v>8960</v>
      </c>
      <c r="H18891" t="s">
        <v>8961</v>
      </c>
      <c r="I18891" t="s">
        <v>11054</v>
      </c>
      <c r="J18891">
        <v>20230712</v>
      </c>
      <c r="K18891" t="s">
        <v>8936</v>
      </c>
      <c r="L18891">
        <v>0</v>
      </c>
      <c r="M18891">
        <v>3307.63</v>
      </c>
      <c r="N18891" t="s">
        <v>117</v>
      </c>
      <c r="O18891">
        <v>20230712</v>
      </c>
    </row>
    <row r="18892" spans="1:15" x14ac:dyDescent="0.25">
      <c r="A18892" t="s">
        <v>8893</v>
      </c>
      <c r="B18892" t="s">
        <v>8894</v>
      </c>
      <c r="C18892">
        <v>1600002021</v>
      </c>
      <c r="D18892">
        <v>20230511</v>
      </c>
      <c r="E18892">
        <v>41100000</v>
      </c>
      <c r="F18892" t="s">
        <v>81</v>
      </c>
      <c r="G18892" t="s">
        <v>9030</v>
      </c>
      <c r="H18892" t="s">
        <v>9031</v>
      </c>
      <c r="I18892" t="s">
        <v>11055</v>
      </c>
      <c r="J18892">
        <v>20230511</v>
      </c>
      <c r="K18892" t="s">
        <v>8908</v>
      </c>
      <c r="L18892">
        <v>0</v>
      </c>
      <c r="M18892">
        <v>2451.04</v>
      </c>
      <c r="N18892" t="s">
        <v>83</v>
      </c>
      <c r="O18892">
        <v>20230511</v>
      </c>
    </row>
    <row r="18893" spans="1:15" x14ac:dyDescent="0.25">
      <c r="A18893" t="s">
        <v>8893</v>
      </c>
      <c r="B18893" t="s">
        <v>8894</v>
      </c>
      <c r="C18893">
        <v>1600003875</v>
      </c>
      <c r="D18893">
        <v>20230401</v>
      </c>
      <c r="E18893">
        <v>40100000</v>
      </c>
      <c r="F18893" t="s">
        <v>55</v>
      </c>
      <c r="I18893" t="s">
        <v>11056</v>
      </c>
      <c r="J18893">
        <v>20230401</v>
      </c>
      <c r="K18893" t="s">
        <v>11057</v>
      </c>
      <c r="L18893">
        <v>7214.97</v>
      </c>
      <c r="M18893">
        <v>0</v>
      </c>
    </row>
    <row r="18894" spans="1:15" x14ac:dyDescent="0.25">
      <c r="A18894" t="s">
        <v>8893</v>
      </c>
      <c r="B18894" t="s">
        <v>8894</v>
      </c>
      <c r="C18894">
        <v>1600004840</v>
      </c>
      <c r="D18894">
        <v>20230625</v>
      </c>
      <c r="E18894">
        <v>40100000</v>
      </c>
      <c r="F18894" t="s">
        <v>55</v>
      </c>
      <c r="G18894" t="s">
        <v>178</v>
      </c>
      <c r="H18894" t="s">
        <v>179</v>
      </c>
      <c r="I18894" t="s">
        <v>11058</v>
      </c>
      <c r="J18894">
        <v>20230625</v>
      </c>
      <c r="K18894" t="s">
        <v>9042</v>
      </c>
      <c r="L18894">
        <v>0.01</v>
      </c>
      <c r="M18894">
        <v>0</v>
      </c>
      <c r="N18894" t="s">
        <v>228</v>
      </c>
      <c r="O18894">
        <v>20230625</v>
      </c>
    </row>
    <row r="18895" spans="1:15" x14ac:dyDescent="0.25">
      <c r="A18895" t="s">
        <v>8893</v>
      </c>
      <c r="B18895" t="s">
        <v>8894</v>
      </c>
      <c r="C18895">
        <v>1600002416</v>
      </c>
      <c r="D18895">
        <v>20230430</v>
      </c>
      <c r="E18895">
        <v>68112000</v>
      </c>
      <c r="F18895" t="s">
        <v>8902</v>
      </c>
      <c r="I18895" t="s">
        <v>11059</v>
      </c>
      <c r="J18895">
        <v>20230430</v>
      </c>
      <c r="K18895" t="s">
        <v>9463</v>
      </c>
      <c r="L18895">
        <v>16.579999999999998</v>
      </c>
      <c r="M18895">
        <v>0</v>
      </c>
    </row>
    <row r="18896" spans="1:15" x14ac:dyDescent="0.25">
      <c r="A18896" t="s">
        <v>8893</v>
      </c>
      <c r="B18896" t="s">
        <v>8894</v>
      </c>
      <c r="C18896">
        <v>1600012240</v>
      </c>
      <c r="D18896">
        <v>20231031</v>
      </c>
      <c r="E18896">
        <v>28154000</v>
      </c>
      <c r="F18896" t="s">
        <v>48</v>
      </c>
      <c r="I18896" t="s">
        <v>9179</v>
      </c>
      <c r="J18896">
        <v>20231031</v>
      </c>
      <c r="K18896" t="s">
        <v>9095</v>
      </c>
      <c r="L18896">
        <v>0</v>
      </c>
      <c r="M18896">
        <v>46.97</v>
      </c>
    </row>
    <row r="18897" spans="1:15" x14ac:dyDescent="0.25">
      <c r="A18897" t="s">
        <v>8893</v>
      </c>
      <c r="B18897" t="s">
        <v>8894</v>
      </c>
      <c r="C18897">
        <v>1600004005</v>
      </c>
      <c r="D18897">
        <v>20230401</v>
      </c>
      <c r="E18897">
        <v>40110000</v>
      </c>
      <c r="F18897" t="s">
        <v>45</v>
      </c>
      <c r="I18897" t="s">
        <v>11060</v>
      </c>
      <c r="J18897">
        <v>20230401</v>
      </c>
      <c r="K18897" t="s">
        <v>11061</v>
      </c>
      <c r="L18897">
        <v>16560</v>
      </c>
      <c r="M18897">
        <v>0</v>
      </c>
    </row>
    <row r="18898" spans="1:15" x14ac:dyDescent="0.25">
      <c r="A18898" t="s">
        <v>8893</v>
      </c>
      <c r="B18898" t="s">
        <v>8894</v>
      </c>
      <c r="C18898">
        <v>1600002494</v>
      </c>
      <c r="D18898">
        <v>20230430</v>
      </c>
      <c r="E18898">
        <v>28182000</v>
      </c>
      <c r="F18898" t="s">
        <v>41</v>
      </c>
      <c r="I18898" t="s">
        <v>11062</v>
      </c>
      <c r="J18898">
        <v>20230430</v>
      </c>
      <c r="K18898" t="s">
        <v>9333</v>
      </c>
      <c r="L18898">
        <v>0</v>
      </c>
      <c r="M18898">
        <v>142.86000000000001</v>
      </c>
    </row>
    <row r="18899" spans="1:15" x14ac:dyDescent="0.25">
      <c r="A18899" t="s">
        <v>8893</v>
      </c>
      <c r="B18899" t="s">
        <v>8894</v>
      </c>
      <c r="C18899">
        <v>1600004473</v>
      </c>
      <c r="D18899">
        <v>20230621</v>
      </c>
      <c r="E18899">
        <v>41100000</v>
      </c>
      <c r="F18899" t="s">
        <v>81</v>
      </c>
      <c r="G18899" t="s">
        <v>1985</v>
      </c>
      <c r="H18899" t="s">
        <v>1986</v>
      </c>
      <c r="I18899" t="s">
        <v>11063</v>
      </c>
      <c r="J18899">
        <v>20230621</v>
      </c>
      <c r="K18899" t="s">
        <v>9218</v>
      </c>
      <c r="L18899">
        <v>0</v>
      </c>
      <c r="M18899">
        <v>300</v>
      </c>
      <c r="N18899" t="s">
        <v>80</v>
      </c>
      <c r="O18899">
        <v>20230621</v>
      </c>
    </row>
    <row r="18900" spans="1:15" x14ac:dyDescent="0.25">
      <c r="A18900" t="s">
        <v>8893</v>
      </c>
      <c r="B18900" t="s">
        <v>8894</v>
      </c>
      <c r="C18900">
        <v>1600001191</v>
      </c>
      <c r="D18900">
        <v>20230401</v>
      </c>
      <c r="E18900">
        <v>41100000</v>
      </c>
      <c r="F18900" t="s">
        <v>81</v>
      </c>
      <c r="G18900" t="s">
        <v>8491</v>
      </c>
      <c r="H18900" t="s">
        <v>8492</v>
      </c>
      <c r="I18900" t="s">
        <v>11064</v>
      </c>
      <c r="J18900">
        <v>20230401</v>
      </c>
      <c r="K18900" t="s">
        <v>11065</v>
      </c>
      <c r="L18900">
        <v>-276</v>
      </c>
      <c r="M18900">
        <v>0</v>
      </c>
      <c r="N18900" t="s">
        <v>83</v>
      </c>
      <c r="O18900">
        <v>20230502</v>
      </c>
    </row>
    <row r="18901" spans="1:15" x14ac:dyDescent="0.25">
      <c r="A18901" t="s">
        <v>8893</v>
      </c>
      <c r="B18901" t="s">
        <v>8894</v>
      </c>
      <c r="C18901">
        <v>1600004017</v>
      </c>
      <c r="D18901">
        <v>20230401</v>
      </c>
      <c r="E18901">
        <v>40110000</v>
      </c>
      <c r="F18901" t="s">
        <v>45</v>
      </c>
      <c r="G18901" t="s">
        <v>842</v>
      </c>
      <c r="H18901" t="s">
        <v>843</v>
      </c>
      <c r="I18901">
        <v>220102486</v>
      </c>
      <c r="J18901">
        <v>20230401</v>
      </c>
      <c r="K18901" t="s">
        <v>11066</v>
      </c>
      <c r="L18901">
        <v>0</v>
      </c>
      <c r="M18901">
        <v>63</v>
      </c>
      <c r="N18901" t="s">
        <v>117</v>
      </c>
      <c r="O18901">
        <v>20230821</v>
      </c>
    </row>
    <row r="18902" spans="1:15" x14ac:dyDescent="0.25">
      <c r="A18902" t="s">
        <v>8893</v>
      </c>
      <c r="B18902" t="s">
        <v>8894</v>
      </c>
      <c r="C18902">
        <v>1600004473</v>
      </c>
      <c r="D18902">
        <v>20230621</v>
      </c>
      <c r="E18902">
        <v>41100000</v>
      </c>
      <c r="F18902" t="s">
        <v>81</v>
      </c>
      <c r="G18902" t="s">
        <v>9533</v>
      </c>
      <c r="H18902" t="s">
        <v>9534</v>
      </c>
      <c r="I18902" t="s">
        <v>11067</v>
      </c>
      <c r="J18902">
        <v>20230621</v>
      </c>
      <c r="K18902" t="s">
        <v>9105</v>
      </c>
      <c r="L18902">
        <v>0</v>
      </c>
      <c r="M18902">
        <v>4049.2</v>
      </c>
      <c r="N18902" t="s">
        <v>37</v>
      </c>
      <c r="O18902">
        <v>20230621</v>
      </c>
    </row>
    <row r="18903" spans="1:15" x14ac:dyDescent="0.25">
      <c r="A18903" t="s">
        <v>8893</v>
      </c>
      <c r="B18903" t="s">
        <v>8894</v>
      </c>
      <c r="C18903">
        <v>1600006866</v>
      </c>
      <c r="D18903">
        <v>20230623</v>
      </c>
      <c r="E18903">
        <v>21820000</v>
      </c>
      <c r="F18903" t="s">
        <v>23</v>
      </c>
      <c r="I18903" t="s">
        <v>11068</v>
      </c>
      <c r="J18903">
        <v>20230623</v>
      </c>
      <c r="K18903" t="s">
        <v>11069</v>
      </c>
      <c r="L18903">
        <v>0</v>
      </c>
      <c r="M18903">
        <v>27050</v>
      </c>
    </row>
    <row r="18904" spans="1:15" x14ac:dyDescent="0.25">
      <c r="A18904" t="s">
        <v>8893</v>
      </c>
      <c r="B18904" t="s">
        <v>8894</v>
      </c>
      <c r="C18904">
        <v>1600004473</v>
      </c>
      <c r="D18904">
        <v>20230621</v>
      </c>
      <c r="E18904">
        <v>41100000</v>
      </c>
      <c r="F18904" t="s">
        <v>81</v>
      </c>
      <c r="G18904" t="s">
        <v>8496</v>
      </c>
      <c r="H18904" t="s">
        <v>8497</v>
      </c>
      <c r="I18904" t="s">
        <v>11070</v>
      </c>
      <c r="J18904">
        <v>20230621</v>
      </c>
      <c r="K18904" t="s">
        <v>9218</v>
      </c>
      <c r="L18904">
        <v>0</v>
      </c>
      <c r="M18904">
        <v>300</v>
      </c>
      <c r="N18904" t="s">
        <v>136</v>
      </c>
      <c r="O18904">
        <v>20230621</v>
      </c>
    </row>
    <row r="18905" spans="1:15" x14ac:dyDescent="0.25">
      <c r="A18905" t="s">
        <v>8893</v>
      </c>
      <c r="B18905" t="s">
        <v>8894</v>
      </c>
      <c r="C18905">
        <v>1600003897</v>
      </c>
      <c r="D18905">
        <v>20230401</v>
      </c>
      <c r="E18905">
        <v>40100000</v>
      </c>
      <c r="F18905" t="s">
        <v>55</v>
      </c>
      <c r="G18905" t="s">
        <v>2511</v>
      </c>
      <c r="H18905" t="s">
        <v>2512</v>
      </c>
      <c r="I18905" t="s">
        <v>11071</v>
      </c>
      <c r="J18905">
        <v>20230401</v>
      </c>
      <c r="K18905" t="s">
        <v>11072</v>
      </c>
      <c r="L18905">
        <v>0</v>
      </c>
      <c r="M18905">
        <v>193.82</v>
      </c>
    </row>
    <row r="18906" spans="1:15" x14ac:dyDescent="0.25">
      <c r="A18906" t="s">
        <v>8893</v>
      </c>
      <c r="B18906" t="s">
        <v>8894</v>
      </c>
      <c r="C18906">
        <v>1600003872</v>
      </c>
      <c r="D18906">
        <v>20230401</v>
      </c>
      <c r="E18906">
        <v>40100000</v>
      </c>
      <c r="F18906" t="s">
        <v>55</v>
      </c>
      <c r="G18906" t="s">
        <v>598</v>
      </c>
      <c r="H18906" t="s">
        <v>599</v>
      </c>
      <c r="I18906" t="s">
        <v>9900</v>
      </c>
      <c r="J18906">
        <v>20230401</v>
      </c>
      <c r="K18906" t="s">
        <v>11073</v>
      </c>
      <c r="L18906">
        <v>20000</v>
      </c>
      <c r="M18906">
        <v>0</v>
      </c>
    </row>
    <row r="18907" spans="1:15" x14ac:dyDescent="0.25">
      <c r="A18907" t="s">
        <v>8893</v>
      </c>
      <c r="B18907" t="s">
        <v>8894</v>
      </c>
      <c r="C18907">
        <v>1600006411</v>
      </c>
      <c r="D18907">
        <v>20230727</v>
      </c>
      <c r="E18907">
        <v>41100000</v>
      </c>
      <c r="F18907" t="s">
        <v>81</v>
      </c>
      <c r="G18907" t="s">
        <v>9019</v>
      </c>
      <c r="H18907" t="s">
        <v>9020</v>
      </c>
      <c r="I18907" t="s">
        <v>11074</v>
      </c>
      <c r="J18907">
        <v>20230727</v>
      </c>
      <c r="K18907" t="s">
        <v>8981</v>
      </c>
      <c r="L18907">
        <v>0</v>
      </c>
      <c r="M18907">
        <v>2472.71</v>
      </c>
      <c r="N18907" t="s">
        <v>136</v>
      </c>
      <c r="O18907">
        <v>20230727</v>
      </c>
    </row>
    <row r="18908" spans="1:15" x14ac:dyDescent="0.25">
      <c r="A18908" t="s">
        <v>8893</v>
      </c>
      <c r="B18908" t="s">
        <v>8894</v>
      </c>
      <c r="C18908">
        <v>1600002021</v>
      </c>
      <c r="D18908">
        <v>20230511</v>
      </c>
      <c r="E18908">
        <v>41100000</v>
      </c>
      <c r="F18908" t="s">
        <v>81</v>
      </c>
      <c r="G18908" t="s">
        <v>8433</v>
      </c>
      <c r="H18908" t="s">
        <v>8434</v>
      </c>
      <c r="I18908" t="s">
        <v>11075</v>
      </c>
      <c r="J18908">
        <v>20230511</v>
      </c>
      <c r="K18908" t="s">
        <v>8908</v>
      </c>
      <c r="L18908">
        <v>0</v>
      </c>
      <c r="M18908">
        <v>34712.94</v>
      </c>
      <c r="N18908" t="s">
        <v>37</v>
      </c>
      <c r="O18908">
        <v>20230511</v>
      </c>
    </row>
    <row r="18909" spans="1:15" x14ac:dyDescent="0.25">
      <c r="A18909" t="s">
        <v>8893</v>
      </c>
      <c r="B18909" t="s">
        <v>8894</v>
      </c>
      <c r="C18909">
        <v>1600004648</v>
      </c>
      <c r="D18909">
        <v>20230531</v>
      </c>
      <c r="E18909">
        <v>68112000</v>
      </c>
      <c r="F18909" t="s">
        <v>8902</v>
      </c>
      <c r="I18909" t="s">
        <v>11076</v>
      </c>
      <c r="J18909">
        <v>20230531</v>
      </c>
      <c r="K18909" t="s">
        <v>9917</v>
      </c>
      <c r="L18909">
        <v>142.5</v>
      </c>
      <c r="M18909">
        <v>0</v>
      </c>
    </row>
    <row r="18910" spans="1:15" x14ac:dyDescent="0.25">
      <c r="A18910" t="s">
        <v>8893</v>
      </c>
      <c r="B18910" t="s">
        <v>8894</v>
      </c>
      <c r="C18910">
        <v>1600003932</v>
      </c>
      <c r="D18910">
        <v>20230401</v>
      </c>
      <c r="E18910">
        <v>40100000</v>
      </c>
      <c r="F18910" t="s">
        <v>55</v>
      </c>
      <c r="G18910" t="s">
        <v>3731</v>
      </c>
      <c r="H18910" t="s">
        <v>3732</v>
      </c>
      <c r="I18910">
        <v>230305</v>
      </c>
      <c r="J18910">
        <v>20230401</v>
      </c>
      <c r="K18910" t="s">
        <v>11077</v>
      </c>
      <c r="L18910">
        <v>0</v>
      </c>
      <c r="M18910">
        <v>80.040000000000006</v>
      </c>
      <c r="N18910" t="s">
        <v>83</v>
      </c>
      <c r="O18910">
        <v>20230620</v>
      </c>
    </row>
    <row r="18911" spans="1:15" x14ac:dyDescent="0.25">
      <c r="A18911" t="s">
        <v>8893</v>
      </c>
      <c r="B18911" t="s">
        <v>8894</v>
      </c>
      <c r="C18911">
        <v>1600000559</v>
      </c>
      <c r="D18911">
        <v>20230418</v>
      </c>
      <c r="E18911">
        <v>41100000</v>
      </c>
      <c r="F18911" t="s">
        <v>81</v>
      </c>
      <c r="G18911" t="s">
        <v>9046</v>
      </c>
      <c r="H18911" t="s">
        <v>9047</v>
      </c>
      <c r="I18911" t="s">
        <v>11078</v>
      </c>
      <c r="J18911">
        <v>20230418</v>
      </c>
      <c r="K18911" t="s">
        <v>8953</v>
      </c>
      <c r="L18911">
        <v>0</v>
      </c>
      <c r="M18911">
        <v>1336.06</v>
      </c>
      <c r="N18911" t="s">
        <v>54</v>
      </c>
      <c r="O18911">
        <v>20230502</v>
      </c>
    </row>
    <row r="18912" spans="1:15" x14ac:dyDescent="0.25">
      <c r="A18912" t="s">
        <v>8893</v>
      </c>
      <c r="B18912" t="s">
        <v>8894</v>
      </c>
      <c r="C18912">
        <v>1600003103</v>
      </c>
      <c r="D18912">
        <v>20230530</v>
      </c>
      <c r="E18912">
        <v>46799996</v>
      </c>
      <c r="F18912" t="s">
        <v>67</v>
      </c>
      <c r="I18912" t="s">
        <v>11079</v>
      </c>
      <c r="J18912">
        <v>20230530</v>
      </c>
      <c r="K18912" t="s">
        <v>9267</v>
      </c>
      <c r="L18912">
        <v>16022.99</v>
      </c>
      <c r="M18912">
        <v>0</v>
      </c>
    </row>
    <row r="18913" spans="1:15" x14ac:dyDescent="0.25">
      <c r="A18913" t="s">
        <v>8893</v>
      </c>
      <c r="B18913" t="s">
        <v>8894</v>
      </c>
      <c r="C18913">
        <v>1600007835</v>
      </c>
      <c r="D18913">
        <v>20230731</v>
      </c>
      <c r="E18913">
        <v>68112000</v>
      </c>
      <c r="F18913" t="s">
        <v>8902</v>
      </c>
      <c r="I18913" t="s">
        <v>11080</v>
      </c>
      <c r="J18913">
        <v>20230731</v>
      </c>
      <c r="K18913" t="s">
        <v>9260</v>
      </c>
      <c r="L18913">
        <v>77.67</v>
      </c>
      <c r="M18913">
        <v>0</v>
      </c>
    </row>
    <row r="18914" spans="1:15" x14ac:dyDescent="0.25">
      <c r="A18914" t="s">
        <v>8893</v>
      </c>
      <c r="B18914" t="s">
        <v>8894</v>
      </c>
      <c r="C18914">
        <v>1600001335</v>
      </c>
      <c r="D18914">
        <v>20230401</v>
      </c>
      <c r="E18914">
        <v>41100000</v>
      </c>
      <c r="F18914" t="s">
        <v>81</v>
      </c>
      <c r="I18914" t="s">
        <v>11081</v>
      </c>
      <c r="J18914">
        <v>20230401</v>
      </c>
      <c r="K18914" t="s">
        <v>11082</v>
      </c>
      <c r="L18914">
        <v>0</v>
      </c>
      <c r="M18914">
        <v>9775.48</v>
      </c>
    </row>
    <row r="18915" spans="1:15" x14ac:dyDescent="0.25">
      <c r="A18915" t="s">
        <v>8893</v>
      </c>
      <c r="B18915" t="s">
        <v>8894</v>
      </c>
      <c r="C18915">
        <v>1600005784</v>
      </c>
      <c r="D18915">
        <v>20230712</v>
      </c>
      <c r="E18915">
        <v>41100000</v>
      </c>
      <c r="F18915" t="s">
        <v>81</v>
      </c>
      <c r="G18915" t="s">
        <v>2630</v>
      </c>
      <c r="H18915" t="s">
        <v>2631</v>
      </c>
      <c r="I18915" t="s">
        <v>11083</v>
      </c>
      <c r="J18915">
        <v>20230712</v>
      </c>
      <c r="K18915" t="s">
        <v>8936</v>
      </c>
      <c r="L18915">
        <v>0</v>
      </c>
      <c r="M18915">
        <v>106699.5</v>
      </c>
      <c r="N18915" t="s">
        <v>117</v>
      </c>
      <c r="O18915">
        <v>20230712</v>
      </c>
    </row>
    <row r="18916" spans="1:15" x14ac:dyDescent="0.25">
      <c r="A18916" t="s">
        <v>8893</v>
      </c>
      <c r="B18916" t="s">
        <v>8894</v>
      </c>
      <c r="C18916">
        <v>1600010393</v>
      </c>
      <c r="D18916">
        <v>20231009</v>
      </c>
      <c r="E18916">
        <v>46799996</v>
      </c>
      <c r="F18916" t="s">
        <v>67</v>
      </c>
      <c r="I18916" t="s">
        <v>8982</v>
      </c>
      <c r="J18916">
        <v>20231009</v>
      </c>
      <c r="K18916" t="s">
        <v>1807</v>
      </c>
      <c r="L18916">
        <v>0</v>
      </c>
      <c r="M18916">
        <v>4225.75</v>
      </c>
    </row>
    <row r="18917" spans="1:15" x14ac:dyDescent="0.25">
      <c r="A18917" t="s">
        <v>8893</v>
      </c>
      <c r="B18917" t="s">
        <v>8894</v>
      </c>
      <c r="C18917">
        <v>1600001297</v>
      </c>
      <c r="D18917">
        <v>20230401</v>
      </c>
      <c r="E18917">
        <v>41100000</v>
      </c>
      <c r="F18917" t="s">
        <v>81</v>
      </c>
      <c r="G18917" t="s">
        <v>9298</v>
      </c>
      <c r="H18917" t="s">
        <v>9299</v>
      </c>
      <c r="I18917" t="s">
        <v>11084</v>
      </c>
      <c r="J18917">
        <v>20230401</v>
      </c>
      <c r="K18917" t="s">
        <v>11085</v>
      </c>
      <c r="L18917">
        <v>20378.57</v>
      </c>
      <c r="M18917">
        <v>0</v>
      </c>
      <c r="N18917" t="s">
        <v>54</v>
      </c>
      <c r="O18917">
        <v>20230502</v>
      </c>
    </row>
    <row r="18918" spans="1:15" x14ac:dyDescent="0.25">
      <c r="A18918" t="s">
        <v>8893</v>
      </c>
      <c r="B18918" t="s">
        <v>8894</v>
      </c>
      <c r="C18918">
        <v>1600009257</v>
      </c>
      <c r="D18918">
        <v>20230919</v>
      </c>
      <c r="E18918">
        <v>41100000</v>
      </c>
      <c r="F18918" t="s">
        <v>81</v>
      </c>
      <c r="G18918" t="s">
        <v>9156</v>
      </c>
      <c r="H18918" t="s">
        <v>9157</v>
      </c>
      <c r="I18918" t="s">
        <v>11086</v>
      </c>
      <c r="J18918">
        <v>20230919</v>
      </c>
      <c r="K18918" t="s">
        <v>8898</v>
      </c>
      <c r="L18918">
        <v>0</v>
      </c>
      <c r="M18918">
        <v>703</v>
      </c>
      <c r="N18918" t="s">
        <v>136</v>
      </c>
      <c r="O18918">
        <v>20230919</v>
      </c>
    </row>
    <row r="18919" spans="1:15" x14ac:dyDescent="0.25">
      <c r="A18919" t="s">
        <v>8893</v>
      </c>
      <c r="B18919" t="s">
        <v>8894</v>
      </c>
      <c r="C18919">
        <v>1600003943</v>
      </c>
      <c r="D18919">
        <v>20230401</v>
      </c>
      <c r="E18919">
        <v>40100000</v>
      </c>
      <c r="F18919" t="s">
        <v>55</v>
      </c>
      <c r="G18919" t="s">
        <v>1590</v>
      </c>
      <c r="H18919" t="s">
        <v>1591</v>
      </c>
      <c r="I18919">
        <v>6026955</v>
      </c>
      <c r="J18919">
        <v>20230401</v>
      </c>
      <c r="K18919" t="s">
        <v>11087</v>
      </c>
      <c r="L18919">
        <v>0</v>
      </c>
      <c r="M18919">
        <v>1856.15</v>
      </c>
      <c r="N18919" t="s">
        <v>80</v>
      </c>
      <c r="O18919">
        <v>20230620</v>
      </c>
    </row>
    <row r="18920" spans="1:15" x14ac:dyDescent="0.25">
      <c r="A18920" t="s">
        <v>8893</v>
      </c>
      <c r="B18920" t="s">
        <v>8894</v>
      </c>
      <c r="C18920">
        <v>1600000559</v>
      </c>
      <c r="D18920">
        <v>20230418</v>
      </c>
      <c r="E18920">
        <v>41100000</v>
      </c>
      <c r="F18920" t="s">
        <v>81</v>
      </c>
      <c r="G18920" t="s">
        <v>9799</v>
      </c>
      <c r="H18920" t="s">
        <v>9800</v>
      </c>
      <c r="I18920" t="s">
        <v>11088</v>
      </c>
      <c r="J18920">
        <v>20230418</v>
      </c>
      <c r="K18920" t="s">
        <v>8953</v>
      </c>
      <c r="L18920">
        <v>0</v>
      </c>
      <c r="M18920">
        <v>17838.849999999999</v>
      </c>
      <c r="N18920" t="s">
        <v>54</v>
      </c>
      <c r="O18920">
        <v>20230502</v>
      </c>
    </row>
    <row r="18921" spans="1:15" x14ac:dyDescent="0.25">
      <c r="A18921" t="s">
        <v>8893</v>
      </c>
      <c r="B18921" t="s">
        <v>8894</v>
      </c>
      <c r="C18921">
        <v>1600009303</v>
      </c>
      <c r="D18921">
        <v>20230831</v>
      </c>
      <c r="E18921">
        <v>28181000</v>
      </c>
      <c r="F18921" t="s">
        <v>105</v>
      </c>
      <c r="I18921" t="s">
        <v>11089</v>
      </c>
      <c r="J18921">
        <v>20230831</v>
      </c>
      <c r="K18921" t="s">
        <v>9576</v>
      </c>
      <c r="L18921">
        <v>0</v>
      </c>
      <c r="M18921">
        <v>16.25</v>
      </c>
    </row>
    <row r="18922" spans="1:15" x14ac:dyDescent="0.25">
      <c r="A18922" t="s">
        <v>8893</v>
      </c>
      <c r="B18922" t="s">
        <v>8894</v>
      </c>
      <c r="C18922">
        <v>1600006925</v>
      </c>
      <c r="D18922">
        <v>20230630</v>
      </c>
      <c r="E18922">
        <v>68112000</v>
      </c>
      <c r="F18922" t="s">
        <v>8902</v>
      </c>
      <c r="I18922" t="s">
        <v>9447</v>
      </c>
      <c r="J18922">
        <v>20230630</v>
      </c>
      <c r="K18922" t="s">
        <v>8925</v>
      </c>
      <c r="L18922">
        <v>20</v>
      </c>
      <c r="M18922">
        <v>0</v>
      </c>
    </row>
    <row r="18923" spans="1:15" x14ac:dyDescent="0.25">
      <c r="A18923" t="s">
        <v>8893</v>
      </c>
      <c r="B18923" t="s">
        <v>8894</v>
      </c>
      <c r="C18923">
        <v>1600010743</v>
      </c>
      <c r="D18923">
        <v>20231010</v>
      </c>
      <c r="E18923">
        <v>41100000</v>
      </c>
      <c r="F18923" t="s">
        <v>81</v>
      </c>
      <c r="G18923" t="s">
        <v>5930</v>
      </c>
      <c r="H18923" t="s">
        <v>5931</v>
      </c>
      <c r="I18923" t="s">
        <v>11090</v>
      </c>
      <c r="J18923">
        <v>20231010</v>
      </c>
      <c r="K18923" t="s">
        <v>9247</v>
      </c>
      <c r="L18923">
        <v>0</v>
      </c>
      <c r="M18923">
        <v>4027.32</v>
      </c>
      <c r="N18923" t="s">
        <v>794</v>
      </c>
      <c r="O18923">
        <v>20231010</v>
      </c>
    </row>
    <row r="18924" spans="1:15" x14ac:dyDescent="0.25">
      <c r="A18924" t="s">
        <v>8893</v>
      </c>
      <c r="B18924" t="s">
        <v>8894</v>
      </c>
      <c r="C18924">
        <v>1600012142</v>
      </c>
      <c r="D18924">
        <v>20231031</v>
      </c>
      <c r="E18924">
        <v>68112000</v>
      </c>
      <c r="F18924" t="s">
        <v>8902</v>
      </c>
      <c r="I18924" t="s">
        <v>11091</v>
      </c>
      <c r="J18924">
        <v>20231031</v>
      </c>
      <c r="K18924" t="s">
        <v>9869</v>
      </c>
      <c r="L18924">
        <v>383.19</v>
      </c>
      <c r="M18924">
        <v>0</v>
      </c>
    </row>
    <row r="18925" spans="1:15" x14ac:dyDescent="0.25">
      <c r="A18925" t="s">
        <v>8893</v>
      </c>
      <c r="B18925" t="s">
        <v>8894</v>
      </c>
      <c r="C18925">
        <v>1600007182</v>
      </c>
      <c r="D18925">
        <v>20230401</v>
      </c>
      <c r="E18925">
        <v>40100000</v>
      </c>
      <c r="F18925" t="s">
        <v>55</v>
      </c>
      <c r="G18925" t="s">
        <v>719</v>
      </c>
      <c r="H18925" t="s">
        <v>720</v>
      </c>
      <c r="I18925" t="s">
        <v>11092</v>
      </c>
      <c r="J18925">
        <v>20230401</v>
      </c>
      <c r="K18925" t="s">
        <v>9042</v>
      </c>
      <c r="L18925">
        <v>0</v>
      </c>
      <c r="M18925">
        <v>0.01</v>
      </c>
      <c r="N18925" t="s">
        <v>794</v>
      </c>
      <c r="O18925">
        <v>20230401</v>
      </c>
    </row>
    <row r="18926" spans="1:15" x14ac:dyDescent="0.25">
      <c r="A18926" t="s">
        <v>8893</v>
      </c>
      <c r="B18926" t="s">
        <v>8894</v>
      </c>
      <c r="C18926">
        <v>1600009333</v>
      </c>
      <c r="D18926">
        <v>20230831</v>
      </c>
      <c r="E18926">
        <v>28154000</v>
      </c>
      <c r="F18926" t="s">
        <v>48</v>
      </c>
      <c r="I18926" t="s">
        <v>11093</v>
      </c>
      <c r="J18926">
        <v>20230831</v>
      </c>
      <c r="K18926" t="s">
        <v>9095</v>
      </c>
      <c r="L18926">
        <v>0</v>
      </c>
      <c r="M18926">
        <v>46.97</v>
      </c>
    </row>
    <row r="18927" spans="1:15" x14ac:dyDescent="0.25">
      <c r="A18927" t="s">
        <v>8893</v>
      </c>
      <c r="B18927" t="s">
        <v>8894</v>
      </c>
      <c r="C18927">
        <v>1600004029</v>
      </c>
      <c r="D18927">
        <v>20230401</v>
      </c>
      <c r="E18927">
        <v>40110000</v>
      </c>
      <c r="F18927" t="s">
        <v>45</v>
      </c>
      <c r="G18927" t="s">
        <v>9737</v>
      </c>
      <c r="H18927" t="s">
        <v>9738</v>
      </c>
      <c r="I18927" t="s">
        <v>11094</v>
      </c>
      <c r="J18927">
        <v>20230401</v>
      </c>
      <c r="K18927" t="s">
        <v>11095</v>
      </c>
      <c r="L18927">
        <v>0</v>
      </c>
      <c r="M18927">
        <v>9996.1</v>
      </c>
    </row>
    <row r="18928" spans="1:15" x14ac:dyDescent="0.25">
      <c r="A18928" t="s">
        <v>8893</v>
      </c>
      <c r="B18928" t="s">
        <v>8894</v>
      </c>
      <c r="C18928">
        <v>1600005784</v>
      </c>
      <c r="D18928">
        <v>20230712</v>
      </c>
      <c r="E18928">
        <v>41100000</v>
      </c>
      <c r="F18928" t="s">
        <v>81</v>
      </c>
      <c r="G18928" t="s">
        <v>8722</v>
      </c>
      <c r="H18928" t="s">
        <v>8723</v>
      </c>
      <c r="I18928" t="s">
        <v>11096</v>
      </c>
      <c r="J18928">
        <v>20230712</v>
      </c>
      <c r="K18928" t="s">
        <v>8936</v>
      </c>
      <c r="L18928">
        <v>0</v>
      </c>
      <c r="M18928">
        <v>14290.43</v>
      </c>
      <c r="N18928" t="s">
        <v>80</v>
      </c>
      <c r="O18928">
        <v>20230712</v>
      </c>
    </row>
    <row r="18929" spans="1:15" x14ac:dyDescent="0.25">
      <c r="A18929" t="s">
        <v>8893</v>
      </c>
      <c r="B18929" t="s">
        <v>8894</v>
      </c>
      <c r="C18929">
        <v>1600002111</v>
      </c>
      <c r="D18929">
        <v>20230430</v>
      </c>
      <c r="E18929">
        <v>43100000</v>
      </c>
      <c r="F18929" t="s">
        <v>26</v>
      </c>
      <c r="I18929" s="1">
        <v>45017</v>
      </c>
      <c r="J18929">
        <v>20230430</v>
      </c>
      <c r="K18929" t="s">
        <v>9027</v>
      </c>
      <c r="L18929">
        <v>0</v>
      </c>
      <c r="M18929">
        <v>54717.64</v>
      </c>
      <c r="N18929" t="s">
        <v>37</v>
      </c>
      <c r="O18929">
        <v>20230824</v>
      </c>
    </row>
    <row r="18930" spans="1:15" x14ac:dyDescent="0.25">
      <c r="A18930" t="s">
        <v>8893</v>
      </c>
      <c r="B18930" t="s">
        <v>8894</v>
      </c>
      <c r="C18930">
        <v>1600004941</v>
      </c>
      <c r="D18930">
        <v>20230623</v>
      </c>
      <c r="E18930">
        <v>46799996</v>
      </c>
      <c r="F18930" t="s">
        <v>67</v>
      </c>
      <c r="I18930" t="s">
        <v>11097</v>
      </c>
      <c r="J18930">
        <v>20230623</v>
      </c>
      <c r="K18930" t="s">
        <v>9267</v>
      </c>
      <c r="L18930">
        <v>2390.86</v>
      </c>
      <c r="M18930">
        <v>0</v>
      </c>
    </row>
    <row r="18931" spans="1:15" x14ac:dyDescent="0.25">
      <c r="A18931" t="s">
        <v>8893</v>
      </c>
      <c r="B18931" t="s">
        <v>8894</v>
      </c>
      <c r="C18931">
        <v>1600002480</v>
      </c>
      <c r="D18931">
        <v>20230430</v>
      </c>
      <c r="E18931">
        <v>68112000</v>
      </c>
      <c r="F18931" t="s">
        <v>8902</v>
      </c>
      <c r="I18931" t="s">
        <v>11098</v>
      </c>
      <c r="J18931">
        <v>20230430</v>
      </c>
      <c r="K18931" t="s">
        <v>9791</v>
      </c>
      <c r="L18931">
        <v>750</v>
      </c>
      <c r="M18931">
        <v>0</v>
      </c>
    </row>
    <row r="18932" spans="1:15" x14ac:dyDescent="0.25">
      <c r="A18932" t="s">
        <v>8893</v>
      </c>
      <c r="B18932" t="s">
        <v>8894</v>
      </c>
      <c r="C18932">
        <v>1600002021</v>
      </c>
      <c r="D18932">
        <v>20230511</v>
      </c>
      <c r="E18932">
        <v>41100000</v>
      </c>
      <c r="F18932" t="s">
        <v>81</v>
      </c>
      <c r="G18932" t="s">
        <v>9683</v>
      </c>
      <c r="H18932" t="s">
        <v>9684</v>
      </c>
      <c r="I18932" t="s">
        <v>11099</v>
      </c>
      <c r="J18932">
        <v>20230511</v>
      </c>
      <c r="K18932" t="s">
        <v>8908</v>
      </c>
      <c r="L18932">
        <v>0</v>
      </c>
      <c r="M18932">
        <v>768</v>
      </c>
      <c r="N18932" t="s">
        <v>37</v>
      </c>
      <c r="O18932">
        <v>20230511</v>
      </c>
    </row>
    <row r="18933" spans="1:15" x14ac:dyDescent="0.25">
      <c r="A18933" t="s">
        <v>8893</v>
      </c>
      <c r="B18933" t="s">
        <v>8894</v>
      </c>
      <c r="C18933">
        <v>1600012176</v>
      </c>
      <c r="D18933">
        <v>20231031</v>
      </c>
      <c r="E18933">
        <v>28182000</v>
      </c>
      <c r="F18933" t="s">
        <v>41</v>
      </c>
      <c r="I18933" t="s">
        <v>9601</v>
      </c>
      <c r="J18933">
        <v>20231031</v>
      </c>
      <c r="K18933" t="s">
        <v>9602</v>
      </c>
      <c r="L18933">
        <v>0</v>
      </c>
      <c r="M18933">
        <v>66.67</v>
      </c>
    </row>
    <row r="18934" spans="1:15" x14ac:dyDescent="0.25">
      <c r="A18934" t="s">
        <v>8893</v>
      </c>
      <c r="B18934" t="s">
        <v>8894</v>
      </c>
      <c r="C18934">
        <v>1600009365</v>
      </c>
      <c r="D18934">
        <v>20230831</v>
      </c>
      <c r="E18934">
        <v>68112002</v>
      </c>
      <c r="F18934" t="s">
        <v>9096</v>
      </c>
      <c r="I18934" t="s">
        <v>11100</v>
      </c>
      <c r="J18934">
        <v>20230831</v>
      </c>
      <c r="K18934" t="s">
        <v>9556</v>
      </c>
      <c r="L18934">
        <v>250</v>
      </c>
      <c r="M18934">
        <v>0</v>
      </c>
    </row>
    <row r="18935" spans="1:15" x14ac:dyDescent="0.25">
      <c r="A18935" t="s">
        <v>8893</v>
      </c>
      <c r="B18935" t="s">
        <v>8894</v>
      </c>
      <c r="C18935">
        <v>1600005784</v>
      </c>
      <c r="D18935">
        <v>20230712</v>
      </c>
      <c r="E18935">
        <v>41100000</v>
      </c>
      <c r="F18935" t="s">
        <v>81</v>
      </c>
      <c r="G18935" t="s">
        <v>9754</v>
      </c>
      <c r="H18935" t="s">
        <v>9755</v>
      </c>
      <c r="I18935" t="s">
        <v>11101</v>
      </c>
      <c r="J18935">
        <v>20230712</v>
      </c>
      <c r="K18935" t="s">
        <v>8936</v>
      </c>
      <c r="L18935">
        <v>0</v>
      </c>
      <c r="M18935">
        <v>16112.84</v>
      </c>
      <c r="N18935" t="s">
        <v>80</v>
      </c>
      <c r="O18935">
        <v>20230712</v>
      </c>
    </row>
    <row r="18936" spans="1:15" x14ac:dyDescent="0.25">
      <c r="A18936" t="s">
        <v>8893</v>
      </c>
      <c r="B18936" t="s">
        <v>8894</v>
      </c>
      <c r="C18936">
        <v>1600003860</v>
      </c>
      <c r="D18936">
        <v>20230401</v>
      </c>
      <c r="E18936">
        <v>40100000</v>
      </c>
      <c r="F18936" t="s">
        <v>55</v>
      </c>
      <c r="I18936" t="s">
        <v>11102</v>
      </c>
      <c r="J18936">
        <v>20230401</v>
      </c>
      <c r="K18936" t="s">
        <v>11103</v>
      </c>
      <c r="L18936">
        <v>612</v>
      </c>
      <c r="M18936">
        <v>0</v>
      </c>
    </row>
    <row r="18937" spans="1:15" x14ac:dyDescent="0.25">
      <c r="A18937" t="s">
        <v>8893</v>
      </c>
      <c r="B18937" t="s">
        <v>8894</v>
      </c>
      <c r="C18937">
        <v>1600001243</v>
      </c>
      <c r="D18937">
        <v>20230401</v>
      </c>
      <c r="E18937">
        <v>41100000</v>
      </c>
      <c r="F18937" t="s">
        <v>81</v>
      </c>
      <c r="I18937" t="s">
        <v>11104</v>
      </c>
      <c r="J18937">
        <v>20230401</v>
      </c>
      <c r="K18937" t="s">
        <v>11105</v>
      </c>
      <c r="L18937">
        <v>0</v>
      </c>
      <c r="M18937">
        <v>240</v>
      </c>
    </row>
    <row r="18938" spans="1:15" x14ac:dyDescent="0.25">
      <c r="A18938" t="s">
        <v>8893</v>
      </c>
      <c r="B18938" t="s">
        <v>8894</v>
      </c>
      <c r="C18938">
        <v>1600011042</v>
      </c>
      <c r="D18938">
        <v>20230930</v>
      </c>
      <c r="E18938">
        <v>28182000</v>
      </c>
      <c r="F18938" t="s">
        <v>41</v>
      </c>
      <c r="I18938" t="s">
        <v>11106</v>
      </c>
      <c r="J18938">
        <v>20230930</v>
      </c>
      <c r="K18938" t="s">
        <v>9256</v>
      </c>
      <c r="L18938">
        <v>0</v>
      </c>
      <c r="M18938">
        <v>510</v>
      </c>
    </row>
    <row r="18939" spans="1:15" x14ac:dyDescent="0.25">
      <c r="A18939" t="s">
        <v>8893</v>
      </c>
      <c r="B18939" t="s">
        <v>8894</v>
      </c>
      <c r="C18939">
        <v>1600012211</v>
      </c>
      <c r="D18939">
        <v>20231031</v>
      </c>
      <c r="E18939">
        <v>28182000</v>
      </c>
      <c r="F18939" t="s">
        <v>41</v>
      </c>
      <c r="I18939" t="s">
        <v>11107</v>
      </c>
      <c r="J18939">
        <v>20231031</v>
      </c>
      <c r="K18939" t="s">
        <v>9909</v>
      </c>
      <c r="L18939">
        <v>0</v>
      </c>
      <c r="M18939">
        <v>750</v>
      </c>
    </row>
    <row r="18940" spans="1:15" x14ac:dyDescent="0.25">
      <c r="A18940" t="s">
        <v>8893</v>
      </c>
      <c r="B18940" t="s">
        <v>8894</v>
      </c>
      <c r="C18940">
        <v>1500025122</v>
      </c>
      <c r="D18940">
        <v>20230609</v>
      </c>
      <c r="E18940">
        <v>46799996</v>
      </c>
      <c r="F18940" t="s">
        <v>67</v>
      </c>
      <c r="I18940" t="s">
        <v>11108</v>
      </c>
      <c r="J18940">
        <v>20230609</v>
      </c>
      <c r="K18940" t="s">
        <v>8942</v>
      </c>
      <c r="L18940">
        <v>552</v>
      </c>
      <c r="M18940">
        <v>0</v>
      </c>
    </row>
    <row r="18941" spans="1:15" x14ac:dyDescent="0.25">
      <c r="A18941" t="s">
        <v>8893</v>
      </c>
      <c r="B18941" t="s">
        <v>8894</v>
      </c>
      <c r="C18941">
        <v>1600003999</v>
      </c>
      <c r="D18941">
        <v>20230401</v>
      </c>
      <c r="E18941">
        <v>40110000</v>
      </c>
      <c r="F18941" t="s">
        <v>45</v>
      </c>
      <c r="G18941" t="s">
        <v>763</v>
      </c>
      <c r="H18941" t="s">
        <v>764</v>
      </c>
      <c r="I18941">
        <v>20001072180622</v>
      </c>
      <c r="J18941">
        <v>20230401</v>
      </c>
      <c r="K18941" t="s">
        <v>11109</v>
      </c>
      <c r="L18941">
        <v>0</v>
      </c>
      <c r="M18941">
        <v>64.8</v>
      </c>
      <c r="N18941" t="s">
        <v>446</v>
      </c>
      <c r="O18941">
        <v>20230828</v>
      </c>
    </row>
    <row r="18942" spans="1:15" x14ac:dyDescent="0.25">
      <c r="A18942" t="s">
        <v>8893</v>
      </c>
      <c r="B18942" t="s">
        <v>8894</v>
      </c>
      <c r="C18942">
        <v>1600005784</v>
      </c>
      <c r="D18942">
        <v>20230712</v>
      </c>
      <c r="E18942">
        <v>41100000</v>
      </c>
      <c r="F18942" t="s">
        <v>81</v>
      </c>
      <c r="G18942" t="s">
        <v>9497</v>
      </c>
      <c r="H18942" t="s">
        <v>9498</v>
      </c>
      <c r="I18942" t="s">
        <v>11110</v>
      </c>
      <c r="J18942">
        <v>20230712</v>
      </c>
      <c r="K18942" t="s">
        <v>8936</v>
      </c>
      <c r="L18942">
        <v>0</v>
      </c>
      <c r="M18942">
        <v>16103.14</v>
      </c>
      <c r="N18942" t="s">
        <v>117</v>
      </c>
      <c r="O18942">
        <v>20230712</v>
      </c>
    </row>
    <row r="18943" spans="1:15" x14ac:dyDescent="0.25">
      <c r="A18943" t="s">
        <v>8893</v>
      </c>
      <c r="B18943" t="s">
        <v>8894</v>
      </c>
      <c r="C18943">
        <v>1600011708</v>
      </c>
      <c r="D18943">
        <v>20230401</v>
      </c>
      <c r="E18943">
        <v>43100000</v>
      </c>
      <c r="F18943" t="s">
        <v>26</v>
      </c>
      <c r="I18943" t="s">
        <v>9277</v>
      </c>
      <c r="J18943">
        <v>20230401</v>
      </c>
      <c r="K18943" t="s">
        <v>11111</v>
      </c>
      <c r="L18943">
        <v>0</v>
      </c>
      <c r="M18943">
        <v>237</v>
      </c>
    </row>
    <row r="18944" spans="1:15" x14ac:dyDescent="0.25">
      <c r="A18944" t="s">
        <v>8893</v>
      </c>
      <c r="B18944" t="s">
        <v>8894</v>
      </c>
      <c r="C18944">
        <v>1600010330</v>
      </c>
      <c r="D18944">
        <v>20231006</v>
      </c>
      <c r="E18944">
        <v>41100000</v>
      </c>
      <c r="F18944" t="s">
        <v>81</v>
      </c>
      <c r="G18944" t="s">
        <v>10881</v>
      </c>
      <c r="H18944" t="s">
        <v>10882</v>
      </c>
      <c r="I18944" t="s">
        <v>10845</v>
      </c>
      <c r="J18944">
        <v>20231006</v>
      </c>
      <c r="K18944" t="s">
        <v>8942</v>
      </c>
      <c r="L18944">
        <v>0</v>
      </c>
      <c r="M18944">
        <v>780</v>
      </c>
      <c r="N18944" t="s">
        <v>83</v>
      </c>
      <c r="O18944">
        <v>20231009</v>
      </c>
    </row>
    <row r="18945" spans="1:15" x14ac:dyDescent="0.25">
      <c r="A18945" t="s">
        <v>8893</v>
      </c>
      <c r="B18945" t="s">
        <v>8894</v>
      </c>
      <c r="C18945">
        <v>1600003985</v>
      </c>
      <c r="D18945">
        <v>20230401</v>
      </c>
      <c r="E18945">
        <v>40100000</v>
      </c>
      <c r="F18945" t="s">
        <v>55</v>
      </c>
      <c r="G18945" t="s">
        <v>2215</v>
      </c>
      <c r="H18945" t="s">
        <v>2216</v>
      </c>
      <c r="I18945">
        <v>3795466</v>
      </c>
      <c r="J18945">
        <v>20230401</v>
      </c>
      <c r="K18945" t="s">
        <v>11112</v>
      </c>
      <c r="L18945">
        <v>0</v>
      </c>
      <c r="M18945">
        <v>345.14</v>
      </c>
      <c r="N18945" t="s">
        <v>83</v>
      </c>
      <c r="O18945">
        <v>20230915</v>
      </c>
    </row>
    <row r="18946" spans="1:15" x14ac:dyDescent="0.25">
      <c r="A18946" t="s">
        <v>8893</v>
      </c>
      <c r="B18946" t="s">
        <v>8894</v>
      </c>
      <c r="C18946">
        <v>1600000559</v>
      </c>
      <c r="D18946">
        <v>20230418</v>
      </c>
      <c r="E18946">
        <v>41100000</v>
      </c>
      <c r="F18946" t="s">
        <v>81</v>
      </c>
      <c r="G18946" t="s">
        <v>9458</v>
      </c>
      <c r="H18946" t="s">
        <v>9459</v>
      </c>
      <c r="I18946" t="s">
        <v>9615</v>
      </c>
      <c r="J18946">
        <v>20230418</v>
      </c>
      <c r="K18946" t="s">
        <v>8953</v>
      </c>
      <c r="L18946">
        <v>0</v>
      </c>
      <c r="M18946">
        <v>12537.61</v>
      </c>
      <c r="N18946" t="s">
        <v>54</v>
      </c>
      <c r="O18946">
        <v>20230502</v>
      </c>
    </row>
    <row r="18947" spans="1:15" x14ac:dyDescent="0.25">
      <c r="A18947" t="s">
        <v>8893</v>
      </c>
      <c r="B18947" t="s">
        <v>8894</v>
      </c>
      <c r="C18947">
        <v>1600006203</v>
      </c>
      <c r="D18947">
        <v>20230731</v>
      </c>
      <c r="E18947">
        <v>41100000</v>
      </c>
      <c r="F18947" t="s">
        <v>81</v>
      </c>
      <c r="G18947" t="s">
        <v>11113</v>
      </c>
      <c r="H18947" t="s">
        <v>11114</v>
      </c>
      <c r="I18947" t="s">
        <v>11115</v>
      </c>
      <c r="J18947">
        <v>20230731</v>
      </c>
      <c r="K18947" t="s">
        <v>11116</v>
      </c>
      <c r="L18947">
        <v>336</v>
      </c>
      <c r="M18947">
        <v>0</v>
      </c>
    </row>
    <row r="18948" spans="1:15" x14ac:dyDescent="0.25">
      <c r="A18948" t="s">
        <v>8893</v>
      </c>
      <c r="B18948" t="s">
        <v>8894</v>
      </c>
      <c r="C18948">
        <v>1600012006</v>
      </c>
      <c r="D18948">
        <v>20231031</v>
      </c>
      <c r="E18948">
        <v>64140001</v>
      </c>
      <c r="F18948" t="s">
        <v>9957</v>
      </c>
      <c r="I18948" s="1">
        <v>45200</v>
      </c>
      <c r="J18948">
        <v>20231031</v>
      </c>
      <c r="K18948" t="s">
        <v>9027</v>
      </c>
      <c r="L18948">
        <v>5554.98</v>
      </c>
      <c r="M18948">
        <v>0</v>
      </c>
    </row>
    <row r="18949" spans="1:15" x14ac:dyDescent="0.25">
      <c r="A18949" t="s">
        <v>8893</v>
      </c>
      <c r="B18949" t="s">
        <v>8894</v>
      </c>
      <c r="C18949">
        <v>1600007845</v>
      </c>
      <c r="D18949">
        <v>20230731</v>
      </c>
      <c r="E18949">
        <v>28181000</v>
      </c>
      <c r="F18949" t="s">
        <v>105</v>
      </c>
      <c r="I18949" t="s">
        <v>9927</v>
      </c>
      <c r="J18949">
        <v>20230731</v>
      </c>
      <c r="K18949" t="s">
        <v>9928</v>
      </c>
      <c r="L18949">
        <v>0</v>
      </c>
      <c r="M18949">
        <v>196.53</v>
      </c>
    </row>
    <row r="18950" spans="1:15" x14ac:dyDescent="0.25">
      <c r="A18950" t="s">
        <v>8893</v>
      </c>
      <c r="B18950" t="s">
        <v>8894</v>
      </c>
      <c r="C18950">
        <v>1600010828</v>
      </c>
      <c r="D18950">
        <v>20230930</v>
      </c>
      <c r="E18950">
        <v>63120000</v>
      </c>
      <c r="F18950" t="s">
        <v>9912</v>
      </c>
      <c r="I18950" s="1">
        <v>45170</v>
      </c>
      <c r="J18950">
        <v>20230930</v>
      </c>
      <c r="K18950" t="s">
        <v>9027</v>
      </c>
      <c r="L18950">
        <v>2134.33</v>
      </c>
      <c r="M18950">
        <v>0</v>
      </c>
    </row>
    <row r="18951" spans="1:15" x14ac:dyDescent="0.25">
      <c r="A18951" t="s">
        <v>8893</v>
      </c>
      <c r="B18951" t="s">
        <v>8894</v>
      </c>
      <c r="C18951">
        <v>1600007627</v>
      </c>
      <c r="D18951">
        <v>20230816</v>
      </c>
      <c r="E18951">
        <v>41100000</v>
      </c>
      <c r="F18951" t="s">
        <v>81</v>
      </c>
      <c r="G18951" t="s">
        <v>10873</v>
      </c>
      <c r="H18951" t="s">
        <v>10874</v>
      </c>
      <c r="I18951" t="s">
        <v>11117</v>
      </c>
      <c r="J18951">
        <v>20230816</v>
      </c>
      <c r="K18951" t="s">
        <v>9132</v>
      </c>
      <c r="L18951">
        <v>0</v>
      </c>
      <c r="M18951">
        <v>660</v>
      </c>
      <c r="N18951" t="s">
        <v>80</v>
      </c>
      <c r="O18951">
        <v>20230816</v>
      </c>
    </row>
    <row r="18952" spans="1:15" x14ac:dyDescent="0.25">
      <c r="A18952" t="s">
        <v>8893</v>
      </c>
      <c r="B18952" t="s">
        <v>8894</v>
      </c>
      <c r="C18952">
        <v>1600007627</v>
      </c>
      <c r="D18952">
        <v>20230816</v>
      </c>
      <c r="E18952">
        <v>41100000</v>
      </c>
      <c r="F18952" t="s">
        <v>81</v>
      </c>
      <c r="G18952" t="s">
        <v>9005</v>
      </c>
      <c r="H18952" t="s">
        <v>9006</v>
      </c>
      <c r="I18952" t="s">
        <v>11118</v>
      </c>
      <c r="J18952">
        <v>20230816</v>
      </c>
      <c r="K18952" t="s">
        <v>9132</v>
      </c>
      <c r="L18952">
        <v>0</v>
      </c>
      <c r="M18952">
        <v>3636</v>
      </c>
      <c r="N18952" t="s">
        <v>34</v>
      </c>
      <c r="O18952">
        <v>20230816</v>
      </c>
    </row>
    <row r="18953" spans="1:15" x14ac:dyDescent="0.25">
      <c r="A18953" t="s">
        <v>8893</v>
      </c>
      <c r="B18953" t="s">
        <v>8894</v>
      </c>
      <c r="C18953">
        <v>1600006924</v>
      </c>
      <c r="D18953">
        <v>20230630</v>
      </c>
      <c r="E18953">
        <v>28182000</v>
      </c>
      <c r="F18953" t="s">
        <v>41</v>
      </c>
      <c r="I18953" t="s">
        <v>11119</v>
      </c>
      <c r="J18953">
        <v>20230630</v>
      </c>
      <c r="K18953" t="s">
        <v>9909</v>
      </c>
      <c r="L18953">
        <v>0</v>
      </c>
      <c r="M18953">
        <v>750</v>
      </c>
    </row>
    <row r="18954" spans="1:15" x14ac:dyDescent="0.25">
      <c r="A18954" t="s">
        <v>8893</v>
      </c>
      <c r="B18954" t="s">
        <v>8894</v>
      </c>
      <c r="C18954">
        <v>1600012181</v>
      </c>
      <c r="D18954">
        <v>20231031</v>
      </c>
      <c r="E18954">
        <v>68112000</v>
      </c>
      <c r="F18954" t="s">
        <v>8902</v>
      </c>
      <c r="I18954" t="s">
        <v>11120</v>
      </c>
      <c r="J18954">
        <v>20231031</v>
      </c>
      <c r="K18954" t="s">
        <v>8949</v>
      </c>
      <c r="L18954">
        <v>636.46</v>
      </c>
      <c r="M18954">
        <v>0</v>
      </c>
    </row>
    <row r="18955" spans="1:15" x14ac:dyDescent="0.25">
      <c r="A18955" t="s">
        <v>8893</v>
      </c>
      <c r="B18955" t="s">
        <v>8894</v>
      </c>
      <c r="C18955">
        <v>1600002597</v>
      </c>
      <c r="D18955">
        <v>20230430</v>
      </c>
      <c r="E18955">
        <v>65800000</v>
      </c>
      <c r="F18955" t="s">
        <v>6347</v>
      </c>
      <c r="I18955" t="s">
        <v>9735</v>
      </c>
      <c r="J18955">
        <v>20230430</v>
      </c>
      <c r="K18955" t="s">
        <v>8985</v>
      </c>
      <c r="L18955">
        <v>0.02</v>
      </c>
      <c r="M18955">
        <v>0</v>
      </c>
    </row>
    <row r="18956" spans="1:15" x14ac:dyDescent="0.25">
      <c r="A18956" t="s">
        <v>8893</v>
      </c>
      <c r="B18956" t="s">
        <v>8894</v>
      </c>
      <c r="C18956">
        <v>1600001213</v>
      </c>
      <c r="D18956">
        <v>20230401</v>
      </c>
      <c r="E18956">
        <v>41100000</v>
      </c>
      <c r="F18956" t="s">
        <v>81</v>
      </c>
      <c r="G18956" t="s">
        <v>8496</v>
      </c>
      <c r="H18956" t="s">
        <v>8497</v>
      </c>
      <c r="I18956" t="s">
        <v>11121</v>
      </c>
      <c r="J18956">
        <v>20230401</v>
      </c>
      <c r="K18956" t="s">
        <v>11122</v>
      </c>
      <c r="L18956">
        <v>-24</v>
      </c>
      <c r="M18956">
        <v>0</v>
      </c>
      <c r="N18956" t="s">
        <v>117</v>
      </c>
      <c r="O18956">
        <v>20230502</v>
      </c>
    </row>
    <row r="18957" spans="1:15" x14ac:dyDescent="0.25">
      <c r="A18957" t="s">
        <v>8893</v>
      </c>
      <c r="B18957" t="s">
        <v>8894</v>
      </c>
      <c r="C18957">
        <v>1600002021</v>
      </c>
      <c r="D18957">
        <v>20230511</v>
      </c>
      <c r="E18957">
        <v>41100000</v>
      </c>
      <c r="F18957" t="s">
        <v>81</v>
      </c>
      <c r="G18957" t="s">
        <v>8722</v>
      </c>
      <c r="H18957" t="s">
        <v>8723</v>
      </c>
      <c r="I18957" t="s">
        <v>11123</v>
      </c>
      <c r="J18957">
        <v>20230511</v>
      </c>
      <c r="K18957" t="s">
        <v>8908</v>
      </c>
      <c r="L18957">
        <v>0</v>
      </c>
      <c r="M18957">
        <v>15277.56</v>
      </c>
      <c r="N18957" t="s">
        <v>83</v>
      </c>
      <c r="O18957">
        <v>20230511</v>
      </c>
    </row>
    <row r="18958" spans="1:15" x14ac:dyDescent="0.25">
      <c r="A18958" t="s">
        <v>8893</v>
      </c>
      <c r="B18958" t="s">
        <v>8894</v>
      </c>
      <c r="C18958">
        <v>1600008005</v>
      </c>
      <c r="D18958">
        <v>20230823</v>
      </c>
      <c r="E18958">
        <v>41100000</v>
      </c>
      <c r="F18958" t="s">
        <v>81</v>
      </c>
      <c r="G18958" t="s">
        <v>11124</v>
      </c>
      <c r="H18958" t="s">
        <v>11125</v>
      </c>
      <c r="I18958" t="s">
        <v>11126</v>
      </c>
      <c r="J18958">
        <v>20230823</v>
      </c>
      <c r="K18958" t="s">
        <v>8942</v>
      </c>
      <c r="L18958">
        <v>0</v>
      </c>
      <c r="M18958">
        <v>312</v>
      </c>
      <c r="N18958" t="s">
        <v>54</v>
      </c>
      <c r="O18958">
        <v>20230824</v>
      </c>
    </row>
    <row r="18959" spans="1:15" x14ac:dyDescent="0.25">
      <c r="A18959" t="s">
        <v>8893</v>
      </c>
      <c r="B18959" t="s">
        <v>8894</v>
      </c>
      <c r="C18959">
        <v>1600008678</v>
      </c>
      <c r="D18959">
        <v>20230825</v>
      </c>
      <c r="E18959">
        <v>46799996</v>
      </c>
      <c r="F18959" t="s">
        <v>67</v>
      </c>
      <c r="I18959" t="s">
        <v>9506</v>
      </c>
      <c r="J18959">
        <v>20230825</v>
      </c>
      <c r="K18959" t="s">
        <v>9267</v>
      </c>
      <c r="L18959">
        <v>3178.36</v>
      </c>
      <c r="M18959">
        <v>0</v>
      </c>
    </row>
    <row r="18960" spans="1:15" x14ac:dyDescent="0.25">
      <c r="A18960" t="s">
        <v>8893</v>
      </c>
      <c r="B18960" t="s">
        <v>8894</v>
      </c>
      <c r="C18960">
        <v>1600006557</v>
      </c>
      <c r="D18960">
        <v>20230731</v>
      </c>
      <c r="E18960">
        <v>46799996</v>
      </c>
      <c r="F18960" t="s">
        <v>67</v>
      </c>
      <c r="I18960" t="s">
        <v>9351</v>
      </c>
      <c r="J18960">
        <v>20230731</v>
      </c>
      <c r="K18960" t="s">
        <v>8942</v>
      </c>
      <c r="L18960">
        <v>276</v>
      </c>
      <c r="M18960">
        <v>0</v>
      </c>
    </row>
    <row r="18961" spans="1:15" x14ac:dyDescent="0.25">
      <c r="A18961" t="s">
        <v>8893</v>
      </c>
      <c r="B18961" t="s">
        <v>8894</v>
      </c>
      <c r="C18961">
        <v>1600004050</v>
      </c>
      <c r="D18961">
        <v>20230401</v>
      </c>
      <c r="E18961">
        <v>40110000</v>
      </c>
      <c r="F18961" t="s">
        <v>45</v>
      </c>
      <c r="G18961" t="s">
        <v>360</v>
      </c>
      <c r="H18961" t="s">
        <v>361</v>
      </c>
      <c r="I18961" t="s">
        <v>11127</v>
      </c>
      <c r="J18961">
        <v>20230401</v>
      </c>
      <c r="K18961" t="s">
        <v>11128</v>
      </c>
      <c r="L18961">
        <v>0</v>
      </c>
      <c r="M18961">
        <v>19359.599999999999</v>
      </c>
    </row>
    <row r="18962" spans="1:15" x14ac:dyDescent="0.25">
      <c r="A18962" t="s">
        <v>8893</v>
      </c>
      <c r="B18962" t="s">
        <v>8894</v>
      </c>
      <c r="C18962">
        <v>1600007841</v>
      </c>
      <c r="D18962">
        <v>20230731</v>
      </c>
      <c r="E18962">
        <v>28182000</v>
      </c>
      <c r="F18962" t="s">
        <v>41</v>
      </c>
      <c r="I18962" t="s">
        <v>11129</v>
      </c>
      <c r="J18962">
        <v>20230731</v>
      </c>
      <c r="K18962" t="s">
        <v>9909</v>
      </c>
      <c r="L18962">
        <v>0</v>
      </c>
      <c r="M18962">
        <v>750</v>
      </c>
    </row>
    <row r="18963" spans="1:15" x14ac:dyDescent="0.25">
      <c r="A18963" t="s">
        <v>8893</v>
      </c>
      <c r="B18963" t="s">
        <v>8894</v>
      </c>
      <c r="C18963">
        <v>1600004472</v>
      </c>
      <c r="D18963">
        <v>20230531</v>
      </c>
      <c r="E18963">
        <v>64140000</v>
      </c>
      <c r="F18963" t="s">
        <v>11048</v>
      </c>
      <c r="I18963" s="1">
        <v>45047</v>
      </c>
      <c r="J18963">
        <v>20230531</v>
      </c>
      <c r="K18963" t="s">
        <v>9027</v>
      </c>
      <c r="L18963">
        <v>859</v>
      </c>
      <c r="M18963">
        <v>0</v>
      </c>
    </row>
    <row r="18964" spans="1:15" x14ac:dyDescent="0.25">
      <c r="A18964" t="s">
        <v>8893</v>
      </c>
      <c r="B18964" t="s">
        <v>8894</v>
      </c>
      <c r="C18964">
        <v>1600004695</v>
      </c>
      <c r="D18964">
        <v>20230531</v>
      </c>
      <c r="E18964">
        <v>68112000</v>
      </c>
      <c r="F18964" t="s">
        <v>8902</v>
      </c>
      <c r="I18964" t="s">
        <v>9339</v>
      </c>
      <c r="J18964">
        <v>20230531</v>
      </c>
      <c r="K18964" t="s">
        <v>9340</v>
      </c>
      <c r="L18964">
        <v>144.84</v>
      </c>
      <c r="M18964">
        <v>0</v>
      </c>
    </row>
    <row r="18965" spans="1:15" x14ac:dyDescent="0.25">
      <c r="A18965" t="s">
        <v>8893</v>
      </c>
      <c r="B18965" t="s">
        <v>8894</v>
      </c>
      <c r="C18965">
        <v>1600006411</v>
      </c>
      <c r="D18965">
        <v>20230727</v>
      </c>
      <c r="E18965">
        <v>41100000</v>
      </c>
      <c r="F18965" t="s">
        <v>81</v>
      </c>
      <c r="G18965" t="s">
        <v>8909</v>
      </c>
      <c r="H18965" t="s">
        <v>8910</v>
      </c>
      <c r="I18965" t="s">
        <v>11130</v>
      </c>
      <c r="J18965">
        <v>20230727</v>
      </c>
      <c r="K18965" t="s">
        <v>8981</v>
      </c>
      <c r="L18965">
        <v>0</v>
      </c>
      <c r="M18965">
        <v>672.8</v>
      </c>
      <c r="N18965" t="s">
        <v>117</v>
      </c>
      <c r="O18965">
        <v>20230727</v>
      </c>
    </row>
    <row r="18966" spans="1:15" x14ac:dyDescent="0.25">
      <c r="A18966" t="s">
        <v>8893</v>
      </c>
      <c r="B18966" t="s">
        <v>8894</v>
      </c>
      <c r="C18966">
        <v>1600007627</v>
      </c>
      <c r="D18966">
        <v>20230816</v>
      </c>
      <c r="E18966">
        <v>41100000</v>
      </c>
      <c r="F18966" t="s">
        <v>81</v>
      </c>
      <c r="G18966" t="s">
        <v>9683</v>
      </c>
      <c r="H18966" t="s">
        <v>9684</v>
      </c>
      <c r="I18966" t="s">
        <v>11131</v>
      </c>
      <c r="J18966">
        <v>20230816</v>
      </c>
      <c r="K18966" t="s">
        <v>9132</v>
      </c>
      <c r="L18966">
        <v>0</v>
      </c>
      <c r="M18966">
        <v>-12</v>
      </c>
      <c r="N18966" t="s">
        <v>136</v>
      </c>
      <c r="O18966">
        <v>20230816</v>
      </c>
    </row>
    <row r="18967" spans="1:15" x14ac:dyDescent="0.25">
      <c r="A18967" t="s">
        <v>8893</v>
      </c>
      <c r="B18967" t="s">
        <v>8894</v>
      </c>
      <c r="C18967">
        <v>1600000559</v>
      </c>
      <c r="D18967">
        <v>20230418</v>
      </c>
      <c r="E18967">
        <v>41100000</v>
      </c>
      <c r="F18967" t="s">
        <v>81</v>
      </c>
      <c r="G18967" t="s">
        <v>2630</v>
      </c>
      <c r="H18967" t="s">
        <v>2631</v>
      </c>
      <c r="I18967" t="s">
        <v>11132</v>
      </c>
      <c r="J18967">
        <v>20230418</v>
      </c>
      <c r="K18967" t="s">
        <v>8953</v>
      </c>
      <c r="L18967">
        <v>0</v>
      </c>
      <c r="M18967">
        <v>77134.45</v>
      </c>
      <c r="N18967" t="s">
        <v>54</v>
      </c>
      <c r="O18967">
        <v>20230502</v>
      </c>
    </row>
    <row r="18968" spans="1:15" x14ac:dyDescent="0.25">
      <c r="A18968" t="s">
        <v>8893</v>
      </c>
      <c r="B18968" t="s">
        <v>8894</v>
      </c>
      <c r="C18968">
        <v>1600009347</v>
      </c>
      <c r="D18968">
        <v>20230831</v>
      </c>
      <c r="E18968">
        <v>68112000</v>
      </c>
      <c r="F18968" t="s">
        <v>8902</v>
      </c>
      <c r="I18968" t="s">
        <v>11133</v>
      </c>
      <c r="J18968">
        <v>20230831</v>
      </c>
      <c r="K18968" t="s">
        <v>9928</v>
      </c>
      <c r="L18968">
        <v>196.53</v>
      </c>
      <c r="M18968">
        <v>0</v>
      </c>
    </row>
    <row r="18969" spans="1:15" x14ac:dyDescent="0.25">
      <c r="A18969" t="s">
        <v>8893</v>
      </c>
      <c r="B18969" t="s">
        <v>8894</v>
      </c>
      <c r="C18969">
        <v>1600002395</v>
      </c>
      <c r="D18969">
        <v>20230430</v>
      </c>
      <c r="E18969">
        <v>28182000</v>
      </c>
      <c r="F18969" t="s">
        <v>41</v>
      </c>
      <c r="I18969" t="s">
        <v>11134</v>
      </c>
      <c r="J18969">
        <v>20230430</v>
      </c>
      <c r="K18969" t="s">
        <v>9230</v>
      </c>
      <c r="L18969">
        <v>0</v>
      </c>
      <c r="M18969">
        <v>77.67</v>
      </c>
    </row>
    <row r="18970" spans="1:15" x14ac:dyDescent="0.25">
      <c r="A18970" t="s">
        <v>8893</v>
      </c>
      <c r="B18970" t="s">
        <v>8894</v>
      </c>
      <c r="C18970">
        <v>1600007234</v>
      </c>
      <c r="D18970">
        <v>20230808</v>
      </c>
      <c r="E18970">
        <v>40100000</v>
      </c>
      <c r="F18970" t="s">
        <v>55</v>
      </c>
      <c r="G18970" t="s">
        <v>5874</v>
      </c>
      <c r="H18970" t="s">
        <v>5875</v>
      </c>
      <c r="I18970" t="s">
        <v>11135</v>
      </c>
      <c r="J18970">
        <v>20230808</v>
      </c>
      <c r="K18970" t="s">
        <v>5268</v>
      </c>
      <c r="L18970">
        <v>3780</v>
      </c>
      <c r="M18970">
        <v>0</v>
      </c>
      <c r="N18970" t="s">
        <v>54</v>
      </c>
      <c r="O18970">
        <v>20230809</v>
      </c>
    </row>
    <row r="18971" spans="1:15" x14ac:dyDescent="0.25">
      <c r="A18971" t="s">
        <v>8893</v>
      </c>
      <c r="B18971" t="s">
        <v>8894</v>
      </c>
      <c r="C18971">
        <v>1600009257</v>
      </c>
      <c r="D18971">
        <v>20230919</v>
      </c>
      <c r="E18971">
        <v>41100000</v>
      </c>
      <c r="F18971" t="s">
        <v>81</v>
      </c>
      <c r="G18971" t="s">
        <v>9015</v>
      </c>
      <c r="H18971" t="s">
        <v>9016</v>
      </c>
      <c r="I18971" t="s">
        <v>11136</v>
      </c>
      <c r="J18971">
        <v>20230919</v>
      </c>
      <c r="K18971" t="s">
        <v>8898</v>
      </c>
      <c r="L18971">
        <v>0</v>
      </c>
      <c r="M18971">
        <v>282</v>
      </c>
      <c r="N18971" t="s">
        <v>136</v>
      </c>
      <c r="O18971">
        <v>20230919</v>
      </c>
    </row>
    <row r="18972" spans="1:15" x14ac:dyDescent="0.25">
      <c r="A18972" t="s">
        <v>8893</v>
      </c>
      <c r="B18972" t="s">
        <v>8894</v>
      </c>
      <c r="C18972">
        <v>1600001247</v>
      </c>
      <c r="D18972">
        <v>20230401</v>
      </c>
      <c r="E18972">
        <v>41100000</v>
      </c>
      <c r="F18972" t="s">
        <v>81</v>
      </c>
      <c r="G18972" t="s">
        <v>9180</v>
      </c>
      <c r="H18972" t="s">
        <v>9181</v>
      </c>
      <c r="I18972" t="s">
        <v>10056</v>
      </c>
      <c r="J18972">
        <v>20230401</v>
      </c>
      <c r="K18972" t="s">
        <v>10051</v>
      </c>
      <c r="L18972">
        <v>23537</v>
      </c>
      <c r="M18972">
        <v>0</v>
      </c>
      <c r="N18972" t="s">
        <v>54</v>
      </c>
      <c r="O18972">
        <v>20230502</v>
      </c>
    </row>
    <row r="18973" spans="1:15" x14ac:dyDescent="0.25">
      <c r="A18973" t="s">
        <v>8893</v>
      </c>
      <c r="B18973" t="s">
        <v>8894</v>
      </c>
      <c r="C18973">
        <v>1600009330</v>
      </c>
      <c r="D18973">
        <v>20230831</v>
      </c>
      <c r="E18973">
        <v>28182000</v>
      </c>
      <c r="F18973" t="s">
        <v>41</v>
      </c>
      <c r="I18973" t="s">
        <v>11137</v>
      </c>
      <c r="J18973">
        <v>20230831</v>
      </c>
      <c r="K18973" t="s">
        <v>10169</v>
      </c>
      <c r="L18973">
        <v>0</v>
      </c>
      <c r="M18973">
        <v>62</v>
      </c>
    </row>
    <row r="18974" spans="1:15" x14ac:dyDescent="0.25">
      <c r="A18974" t="s">
        <v>8893</v>
      </c>
      <c r="B18974" t="s">
        <v>8894</v>
      </c>
      <c r="C18974">
        <v>1600004651</v>
      </c>
      <c r="D18974">
        <v>20230531</v>
      </c>
      <c r="E18974">
        <v>68112000</v>
      </c>
      <c r="F18974" t="s">
        <v>8902</v>
      </c>
      <c r="I18974" t="s">
        <v>11138</v>
      </c>
      <c r="J18974">
        <v>20230531</v>
      </c>
      <c r="K18974" t="s">
        <v>11139</v>
      </c>
      <c r="L18974">
        <v>77.67</v>
      </c>
      <c r="M18974">
        <v>0</v>
      </c>
    </row>
    <row r="18975" spans="1:15" x14ac:dyDescent="0.25">
      <c r="A18975" t="s">
        <v>8893</v>
      </c>
      <c r="B18975" t="s">
        <v>8894</v>
      </c>
      <c r="C18975">
        <v>1600000559</v>
      </c>
      <c r="D18975">
        <v>20230418</v>
      </c>
      <c r="E18975">
        <v>41100000</v>
      </c>
      <c r="F18975" t="s">
        <v>81</v>
      </c>
      <c r="G18975" t="s">
        <v>8496</v>
      </c>
      <c r="H18975" t="s">
        <v>8497</v>
      </c>
      <c r="I18975" t="s">
        <v>11140</v>
      </c>
      <c r="J18975">
        <v>20230418</v>
      </c>
      <c r="K18975" t="s">
        <v>8977</v>
      </c>
      <c r="L18975">
        <v>0</v>
      </c>
      <c r="M18975">
        <v>1200</v>
      </c>
      <c r="N18975" t="s">
        <v>117</v>
      </c>
      <c r="O18975">
        <v>20230502</v>
      </c>
    </row>
    <row r="18976" spans="1:15" x14ac:dyDescent="0.25">
      <c r="A18976" t="s">
        <v>8893</v>
      </c>
      <c r="B18976" t="s">
        <v>8894</v>
      </c>
      <c r="C18976">
        <v>1600000559</v>
      </c>
      <c r="D18976">
        <v>20230418</v>
      </c>
      <c r="E18976">
        <v>41100000</v>
      </c>
      <c r="F18976" t="s">
        <v>81</v>
      </c>
      <c r="G18976" t="s">
        <v>9474</v>
      </c>
      <c r="H18976" t="s">
        <v>9475</v>
      </c>
      <c r="I18976" t="s">
        <v>11141</v>
      </c>
      <c r="J18976">
        <v>20230418</v>
      </c>
      <c r="K18976" t="s">
        <v>8953</v>
      </c>
      <c r="L18976">
        <v>0</v>
      </c>
      <c r="M18976">
        <v>21597.74</v>
      </c>
      <c r="N18976" t="s">
        <v>54</v>
      </c>
      <c r="O18976">
        <v>20230502</v>
      </c>
    </row>
    <row r="18977" spans="1:15" x14ac:dyDescent="0.25">
      <c r="A18977" t="s">
        <v>8893</v>
      </c>
      <c r="B18977" t="s">
        <v>8894</v>
      </c>
      <c r="C18977">
        <v>1600010828</v>
      </c>
      <c r="D18977">
        <v>20230930</v>
      </c>
      <c r="E18977">
        <v>40100000</v>
      </c>
      <c r="F18977" t="s">
        <v>55</v>
      </c>
      <c r="G18977" t="s">
        <v>2723</v>
      </c>
      <c r="H18977" t="s">
        <v>2724</v>
      </c>
      <c r="I18977" t="s">
        <v>10613</v>
      </c>
      <c r="J18977">
        <v>20230930</v>
      </c>
      <c r="K18977" t="s">
        <v>9027</v>
      </c>
      <c r="L18977">
        <v>0</v>
      </c>
      <c r="M18977">
        <v>2862</v>
      </c>
      <c r="N18977" t="s">
        <v>27</v>
      </c>
      <c r="O18977">
        <v>20231011</v>
      </c>
    </row>
    <row r="18978" spans="1:15" x14ac:dyDescent="0.25">
      <c r="A18978" t="s">
        <v>8893</v>
      </c>
      <c r="B18978" t="s">
        <v>8894</v>
      </c>
      <c r="C18978">
        <v>1600006908</v>
      </c>
      <c r="D18978">
        <v>20230630</v>
      </c>
      <c r="E18978">
        <v>68112000</v>
      </c>
      <c r="F18978" t="s">
        <v>8902</v>
      </c>
      <c r="I18978" t="s">
        <v>11142</v>
      </c>
      <c r="J18978">
        <v>20230630</v>
      </c>
      <c r="K18978" t="s">
        <v>10091</v>
      </c>
      <c r="L18978">
        <v>250</v>
      </c>
      <c r="M18978">
        <v>0</v>
      </c>
    </row>
    <row r="18979" spans="1:15" x14ac:dyDescent="0.25">
      <c r="A18979" t="s">
        <v>8893</v>
      </c>
      <c r="B18979" t="s">
        <v>8894</v>
      </c>
      <c r="C18979">
        <v>1600009321</v>
      </c>
      <c r="D18979">
        <v>20230831</v>
      </c>
      <c r="E18979">
        <v>28182000</v>
      </c>
      <c r="F18979" t="s">
        <v>41</v>
      </c>
      <c r="I18979" t="s">
        <v>10996</v>
      </c>
      <c r="J18979">
        <v>20230831</v>
      </c>
      <c r="K18979" t="s">
        <v>9485</v>
      </c>
      <c r="L18979">
        <v>0</v>
      </c>
      <c r="M18979">
        <v>77.67</v>
      </c>
    </row>
    <row r="18980" spans="1:15" x14ac:dyDescent="0.25">
      <c r="A18980" t="s">
        <v>8893</v>
      </c>
      <c r="B18980" t="s">
        <v>8894</v>
      </c>
      <c r="C18980">
        <v>1600004473</v>
      </c>
      <c r="D18980">
        <v>20230621</v>
      </c>
      <c r="E18980">
        <v>41100000</v>
      </c>
      <c r="F18980" t="s">
        <v>81</v>
      </c>
      <c r="G18980" t="s">
        <v>9474</v>
      </c>
      <c r="H18980" t="s">
        <v>9475</v>
      </c>
      <c r="I18980" t="s">
        <v>11143</v>
      </c>
      <c r="J18980">
        <v>20230621</v>
      </c>
      <c r="K18980" t="s">
        <v>9105</v>
      </c>
      <c r="L18980">
        <v>0</v>
      </c>
      <c r="M18980">
        <v>17647.57</v>
      </c>
      <c r="N18980" t="s">
        <v>37</v>
      </c>
      <c r="O18980">
        <v>20230621</v>
      </c>
    </row>
    <row r="18981" spans="1:15" x14ac:dyDescent="0.25">
      <c r="A18981" t="s">
        <v>8893</v>
      </c>
      <c r="B18981" t="s">
        <v>8894</v>
      </c>
      <c r="C18981">
        <v>1600006002</v>
      </c>
      <c r="D18981">
        <v>20230630</v>
      </c>
      <c r="E18981">
        <v>43700008</v>
      </c>
      <c r="F18981" t="s">
        <v>30</v>
      </c>
      <c r="I18981" t="s">
        <v>11144</v>
      </c>
      <c r="J18981">
        <v>20230630</v>
      </c>
      <c r="K18981" t="s">
        <v>9214</v>
      </c>
      <c r="L18981">
        <v>0</v>
      </c>
      <c r="M18981">
        <v>855.21</v>
      </c>
    </row>
    <row r="18982" spans="1:15" x14ac:dyDescent="0.25">
      <c r="A18982" t="s">
        <v>8893</v>
      </c>
      <c r="B18982" t="s">
        <v>8894</v>
      </c>
      <c r="C18982">
        <v>1600008674</v>
      </c>
      <c r="D18982">
        <v>20230821</v>
      </c>
      <c r="E18982">
        <v>46799996</v>
      </c>
      <c r="F18982" t="s">
        <v>67</v>
      </c>
      <c r="I18982" t="s">
        <v>11145</v>
      </c>
      <c r="J18982">
        <v>20230821</v>
      </c>
      <c r="K18982" t="s">
        <v>9267</v>
      </c>
      <c r="L18982">
        <v>1907.63</v>
      </c>
      <c r="M18982">
        <v>0</v>
      </c>
    </row>
    <row r="18983" spans="1:15" x14ac:dyDescent="0.25">
      <c r="A18983" t="s">
        <v>8893</v>
      </c>
      <c r="B18983" t="s">
        <v>8894</v>
      </c>
      <c r="C18983">
        <v>1600004473</v>
      </c>
      <c r="D18983">
        <v>20230621</v>
      </c>
      <c r="E18983">
        <v>41100000</v>
      </c>
      <c r="F18983" t="s">
        <v>81</v>
      </c>
      <c r="G18983" t="s">
        <v>9318</v>
      </c>
      <c r="H18983" t="s">
        <v>9319</v>
      </c>
      <c r="I18983" t="s">
        <v>11146</v>
      </c>
      <c r="J18983">
        <v>20230621</v>
      </c>
      <c r="K18983" t="s">
        <v>9105</v>
      </c>
      <c r="L18983">
        <v>0</v>
      </c>
      <c r="M18983">
        <v>10369.51</v>
      </c>
      <c r="N18983" t="s">
        <v>80</v>
      </c>
      <c r="O18983">
        <v>20230621</v>
      </c>
    </row>
    <row r="18984" spans="1:15" x14ac:dyDescent="0.25">
      <c r="A18984" t="s">
        <v>8893</v>
      </c>
      <c r="B18984" t="s">
        <v>8894</v>
      </c>
      <c r="C18984">
        <v>1600009349</v>
      </c>
      <c r="D18984">
        <v>20230831</v>
      </c>
      <c r="E18984">
        <v>68112000</v>
      </c>
      <c r="F18984" t="s">
        <v>8902</v>
      </c>
      <c r="I18984" t="s">
        <v>10421</v>
      </c>
      <c r="J18984">
        <v>20230831</v>
      </c>
      <c r="K18984" t="s">
        <v>9340</v>
      </c>
      <c r="L18984">
        <v>144.84</v>
      </c>
      <c r="M18984">
        <v>0</v>
      </c>
    </row>
    <row r="18985" spans="1:15" x14ac:dyDescent="0.25">
      <c r="A18985" t="s">
        <v>8893</v>
      </c>
      <c r="B18985" t="s">
        <v>8894</v>
      </c>
      <c r="C18985">
        <v>1600002021</v>
      </c>
      <c r="D18985">
        <v>20230511</v>
      </c>
      <c r="E18985">
        <v>41100000</v>
      </c>
      <c r="F18985" t="s">
        <v>81</v>
      </c>
      <c r="G18985" t="s">
        <v>9180</v>
      </c>
      <c r="H18985" t="s">
        <v>9181</v>
      </c>
      <c r="I18985" t="s">
        <v>11147</v>
      </c>
      <c r="J18985">
        <v>20230511</v>
      </c>
      <c r="K18985" t="s">
        <v>8908</v>
      </c>
      <c r="L18985">
        <v>0</v>
      </c>
      <c r="M18985">
        <v>18694.84</v>
      </c>
      <c r="N18985" t="s">
        <v>83</v>
      </c>
      <c r="O18985">
        <v>20230511</v>
      </c>
    </row>
    <row r="18986" spans="1:15" x14ac:dyDescent="0.25">
      <c r="A18986" t="s">
        <v>8893</v>
      </c>
      <c r="B18986" t="s">
        <v>8894</v>
      </c>
      <c r="C18986">
        <v>1600007825</v>
      </c>
      <c r="D18986">
        <v>20230731</v>
      </c>
      <c r="E18986">
        <v>28182000</v>
      </c>
      <c r="F18986" t="s">
        <v>41</v>
      </c>
      <c r="I18986" t="s">
        <v>11148</v>
      </c>
      <c r="J18986">
        <v>20230731</v>
      </c>
      <c r="K18986" t="s">
        <v>9926</v>
      </c>
      <c r="L18986">
        <v>0</v>
      </c>
      <c r="M18986">
        <v>250</v>
      </c>
    </row>
    <row r="18987" spans="1:15" x14ac:dyDescent="0.25">
      <c r="A18987" t="s">
        <v>8893</v>
      </c>
      <c r="B18987" t="s">
        <v>8894</v>
      </c>
      <c r="C18987">
        <v>1600007833</v>
      </c>
      <c r="D18987">
        <v>20230731</v>
      </c>
      <c r="E18987">
        <v>68112000</v>
      </c>
      <c r="F18987" t="s">
        <v>8902</v>
      </c>
      <c r="I18987" t="s">
        <v>10757</v>
      </c>
      <c r="J18987">
        <v>20230731</v>
      </c>
      <c r="K18987" t="s">
        <v>9114</v>
      </c>
      <c r="L18987">
        <v>142.86000000000001</v>
      </c>
      <c r="M18987">
        <v>0</v>
      </c>
    </row>
    <row r="18988" spans="1:15" x14ac:dyDescent="0.25">
      <c r="A18988" t="s">
        <v>8893</v>
      </c>
      <c r="B18988" t="s">
        <v>8894</v>
      </c>
      <c r="C18988">
        <v>1600007783</v>
      </c>
      <c r="D18988">
        <v>20230731</v>
      </c>
      <c r="E18988">
        <v>68112000</v>
      </c>
      <c r="F18988" t="s">
        <v>8902</v>
      </c>
      <c r="I18988" t="s">
        <v>11149</v>
      </c>
      <c r="J18988">
        <v>20230731</v>
      </c>
      <c r="K18988" t="s">
        <v>10451</v>
      </c>
      <c r="L18988">
        <v>37.5</v>
      </c>
      <c r="M18988">
        <v>0</v>
      </c>
    </row>
    <row r="18989" spans="1:15" x14ac:dyDescent="0.25">
      <c r="A18989" t="s">
        <v>8893</v>
      </c>
      <c r="B18989" t="s">
        <v>8894</v>
      </c>
      <c r="C18989">
        <v>1600004473</v>
      </c>
      <c r="D18989">
        <v>20230621</v>
      </c>
      <c r="E18989">
        <v>41100000</v>
      </c>
      <c r="F18989" t="s">
        <v>81</v>
      </c>
      <c r="G18989" t="s">
        <v>8968</v>
      </c>
      <c r="H18989" t="s">
        <v>8969</v>
      </c>
      <c r="I18989" t="s">
        <v>11150</v>
      </c>
      <c r="J18989">
        <v>20230621</v>
      </c>
      <c r="K18989" t="s">
        <v>9105</v>
      </c>
      <c r="L18989">
        <v>0</v>
      </c>
      <c r="M18989">
        <v>4474.4399999999996</v>
      </c>
      <c r="N18989" t="s">
        <v>80</v>
      </c>
      <c r="O18989">
        <v>20230621</v>
      </c>
    </row>
    <row r="18990" spans="1:15" x14ac:dyDescent="0.25">
      <c r="A18990" t="s">
        <v>8893</v>
      </c>
      <c r="B18990" t="s">
        <v>8894</v>
      </c>
      <c r="C18990">
        <v>1600003994</v>
      </c>
      <c r="D18990">
        <v>20230401</v>
      </c>
      <c r="E18990">
        <v>40100000</v>
      </c>
      <c r="F18990" t="s">
        <v>55</v>
      </c>
      <c r="G18990" t="s">
        <v>1782</v>
      </c>
      <c r="H18990" t="s">
        <v>1783</v>
      </c>
      <c r="I18990" t="s">
        <v>11151</v>
      </c>
      <c r="J18990">
        <v>20230401</v>
      </c>
      <c r="K18990" t="s">
        <v>9753</v>
      </c>
      <c r="L18990">
        <v>6534.26</v>
      </c>
      <c r="M18990">
        <v>0</v>
      </c>
      <c r="N18990" t="s">
        <v>117</v>
      </c>
      <c r="O18990">
        <v>20230828</v>
      </c>
    </row>
    <row r="18991" spans="1:15" x14ac:dyDescent="0.25">
      <c r="A18991" t="s">
        <v>8893</v>
      </c>
      <c r="B18991" t="s">
        <v>8894</v>
      </c>
      <c r="C18991">
        <v>1600006889</v>
      </c>
      <c r="D18991">
        <v>20230630</v>
      </c>
      <c r="E18991">
        <v>28182000</v>
      </c>
      <c r="F18991" t="s">
        <v>41</v>
      </c>
      <c r="I18991" t="s">
        <v>11152</v>
      </c>
      <c r="J18991">
        <v>20230630</v>
      </c>
      <c r="K18991" t="s">
        <v>10692</v>
      </c>
      <c r="L18991">
        <v>0</v>
      </c>
      <c r="M18991">
        <v>77.67</v>
      </c>
    </row>
    <row r="18992" spans="1:15" x14ac:dyDescent="0.25">
      <c r="A18992" t="s">
        <v>8893</v>
      </c>
      <c r="B18992" t="s">
        <v>8894</v>
      </c>
      <c r="C18992">
        <v>1600010828</v>
      </c>
      <c r="D18992">
        <v>20230930</v>
      </c>
      <c r="E18992">
        <v>64530000</v>
      </c>
      <c r="F18992" t="s">
        <v>9523</v>
      </c>
      <c r="I18992" s="1">
        <v>45170</v>
      </c>
      <c r="J18992">
        <v>20230930</v>
      </c>
      <c r="K18992" t="s">
        <v>9027</v>
      </c>
      <c r="L18992">
        <v>7003.58</v>
      </c>
      <c r="M18992">
        <v>0</v>
      </c>
    </row>
    <row r="18993" spans="1:15" x14ac:dyDescent="0.25">
      <c r="A18993" t="s">
        <v>8893</v>
      </c>
      <c r="B18993" t="s">
        <v>8894</v>
      </c>
      <c r="C18993">
        <v>1600001440</v>
      </c>
      <c r="D18993">
        <v>20230427</v>
      </c>
      <c r="E18993">
        <v>27510002</v>
      </c>
      <c r="F18993" t="s">
        <v>43</v>
      </c>
      <c r="I18993" t="s">
        <v>10742</v>
      </c>
      <c r="J18993">
        <v>20230427</v>
      </c>
      <c r="K18993" t="s">
        <v>9267</v>
      </c>
      <c r="L18993">
        <v>0</v>
      </c>
      <c r="M18993">
        <v>19655.46</v>
      </c>
    </row>
    <row r="18994" spans="1:15" x14ac:dyDescent="0.25">
      <c r="A18994" t="s">
        <v>8893</v>
      </c>
      <c r="B18994" t="s">
        <v>8894</v>
      </c>
      <c r="C18994">
        <v>1600000559</v>
      </c>
      <c r="D18994">
        <v>20230418</v>
      </c>
      <c r="E18994">
        <v>41100000</v>
      </c>
      <c r="F18994" t="s">
        <v>81</v>
      </c>
      <c r="G18994" t="s">
        <v>8960</v>
      </c>
      <c r="H18994" t="s">
        <v>8961</v>
      </c>
      <c r="I18994" t="s">
        <v>8962</v>
      </c>
      <c r="J18994">
        <v>20230418</v>
      </c>
      <c r="K18994" t="s">
        <v>8953</v>
      </c>
      <c r="L18994">
        <v>0</v>
      </c>
      <c r="M18994">
        <v>3076.48</v>
      </c>
      <c r="N18994" t="s">
        <v>54</v>
      </c>
      <c r="O18994">
        <v>20230502</v>
      </c>
    </row>
    <row r="18995" spans="1:15" x14ac:dyDescent="0.25">
      <c r="A18995" t="s">
        <v>8893</v>
      </c>
      <c r="B18995" t="s">
        <v>8894</v>
      </c>
      <c r="C18995">
        <v>1600011148</v>
      </c>
      <c r="D18995">
        <v>20230401</v>
      </c>
      <c r="E18995">
        <v>62810000</v>
      </c>
      <c r="F18995" t="s">
        <v>6482</v>
      </c>
      <c r="I18995" t="s">
        <v>11153</v>
      </c>
      <c r="J18995">
        <v>20230401</v>
      </c>
      <c r="K18995" t="s">
        <v>11154</v>
      </c>
      <c r="L18995">
        <v>3682.5</v>
      </c>
      <c r="M18995">
        <v>0</v>
      </c>
    </row>
    <row r="18996" spans="1:15" x14ac:dyDescent="0.25">
      <c r="A18996" t="s">
        <v>8893</v>
      </c>
      <c r="B18996" t="s">
        <v>8894</v>
      </c>
      <c r="C18996">
        <v>1600007228</v>
      </c>
      <c r="D18996">
        <v>20230809</v>
      </c>
      <c r="E18996">
        <v>75800000</v>
      </c>
      <c r="F18996" t="s">
        <v>2919</v>
      </c>
      <c r="I18996" t="s">
        <v>11155</v>
      </c>
      <c r="J18996">
        <v>20230809</v>
      </c>
      <c r="K18996" t="s">
        <v>11156</v>
      </c>
      <c r="L18996">
        <v>0</v>
      </c>
      <c r="M18996">
        <v>10</v>
      </c>
    </row>
    <row r="18997" spans="1:15" x14ac:dyDescent="0.25">
      <c r="A18997" t="s">
        <v>8893</v>
      </c>
      <c r="B18997" t="s">
        <v>8894</v>
      </c>
      <c r="C18997">
        <v>1600012198</v>
      </c>
      <c r="D18997">
        <v>20231031</v>
      </c>
      <c r="E18997">
        <v>28182000</v>
      </c>
      <c r="F18997" t="s">
        <v>41</v>
      </c>
      <c r="I18997" t="s">
        <v>11157</v>
      </c>
      <c r="J18997">
        <v>20231031</v>
      </c>
      <c r="K18997" t="s">
        <v>9415</v>
      </c>
      <c r="L18997">
        <v>0</v>
      </c>
      <c r="M18997">
        <v>21.86</v>
      </c>
    </row>
    <row r="18998" spans="1:15" x14ac:dyDescent="0.25">
      <c r="A18998" t="s">
        <v>8893</v>
      </c>
      <c r="B18998" t="s">
        <v>8894</v>
      </c>
      <c r="C18998">
        <v>1600003895</v>
      </c>
      <c r="D18998">
        <v>20230401</v>
      </c>
      <c r="E18998">
        <v>40100000</v>
      </c>
      <c r="F18998" t="s">
        <v>55</v>
      </c>
      <c r="G18998" t="s">
        <v>1262</v>
      </c>
      <c r="H18998" t="s">
        <v>1263</v>
      </c>
      <c r="I18998">
        <v>2300595</v>
      </c>
      <c r="J18998">
        <v>20230401</v>
      </c>
      <c r="K18998" t="s">
        <v>11158</v>
      </c>
      <c r="L18998">
        <v>0</v>
      </c>
      <c r="M18998">
        <v>264</v>
      </c>
      <c r="N18998" t="s">
        <v>83</v>
      </c>
      <c r="O18998">
        <v>20230620</v>
      </c>
    </row>
    <row r="18999" spans="1:15" x14ac:dyDescent="0.25">
      <c r="A18999" t="s">
        <v>8893</v>
      </c>
      <c r="B18999" t="s">
        <v>8894</v>
      </c>
      <c r="C18999">
        <v>1600003936</v>
      </c>
      <c r="D18999">
        <v>20230401</v>
      </c>
      <c r="E18999">
        <v>40100000</v>
      </c>
      <c r="F18999" t="s">
        <v>55</v>
      </c>
      <c r="G18999" t="s">
        <v>4991</v>
      </c>
      <c r="H18999" t="s">
        <v>4992</v>
      </c>
      <c r="I18999" t="s">
        <v>4993</v>
      </c>
      <c r="J18999">
        <v>20230401</v>
      </c>
      <c r="K18999" t="s">
        <v>11159</v>
      </c>
      <c r="L18999">
        <v>0</v>
      </c>
      <c r="M18999">
        <v>768</v>
      </c>
      <c r="N18999" t="s">
        <v>54</v>
      </c>
      <c r="O18999">
        <v>20230620</v>
      </c>
    </row>
    <row r="19000" spans="1:15" x14ac:dyDescent="0.25">
      <c r="A19000" t="s">
        <v>8893</v>
      </c>
      <c r="B19000" t="s">
        <v>8894</v>
      </c>
      <c r="C19000">
        <v>1600009257</v>
      </c>
      <c r="D19000">
        <v>20230919</v>
      </c>
      <c r="E19000">
        <v>41100000</v>
      </c>
      <c r="F19000" t="s">
        <v>81</v>
      </c>
      <c r="G19000" t="s">
        <v>8820</v>
      </c>
      <c r="H19000" t="s">
        <v>8821</v>
      </c>
      <c r="I19000" t="s">
        <v>11160</v>
      </c>
      <c r="J19000">
        <v>20230919</v>
      </c>
      <c r="K19000" t="s">
        <v>8898</v>
      </c>
      <c r="L19000">
        <v>0</v>
      </c>
      <c r="M19000">
        <v>-909.74</v>
      </c>
      <c r="N19000" t="s">
        <v>136</v>
      </c>
      <c r="O19000">
        <v>20230919</v>
      </c>
    </row>
    <row r="19001" spans="1:15" x14ac:dyDescent="0.25">
      <c r="A19001" t="s">
        <v>8893</v>
      </c>
      <c r="B19001" t="s">
        <v>8894</v>
      </c>
      <c r="C19001">
        <v>1600000954</v>
      </c>
      <c r="D19001">
        <v>20230427</v>
      </c>
      <c r="E19001">
        <v>41100000</v>
      </c>
      <c r="F19001" t="s">
        <v>81</v>
      </c>
      <c r="G19001" t="s">
        <v>9231</v>
      </c>
      <c r="H19001" t="s">
        <v>9232</v>
      </c>
      <c r="I19001" t="s">
        <v>11161</v>
      </c>
      <c r="J19001">
        <v>20230427</v>
      </c>
      <c r="K19001" t="s">
        <v>8999</v>
      </c>
      <c r="L19001">
        <v>0</v>
      </c>
      <c r="M19001">
        <v>1198.96</v>
      </c>
      <c r="N19001" t="s">
        <v>54</v>
      </c>
      <c r="O19001">
        <v>20230427</v>
      </c>
    </row>
    <row r="19002" spans="1:15" x14ac:dyDescent="0.25">
      <c r="A19002" t="s">
        <v>8893</v>
      </c>
      <c r="B19002" t="s">
        <v>8894</v>
      </c>
      <c r="C19002">
        <v>1600002272</v>
      </c>
      <c r="D19002">
        <v>20230516</v>
      </c>
      <c r="E19002">
        <v>41100000</v>
      </c>
      <c r="F19002" t="s">
        <v>81</v>
      </c>
      <c r="G19002" t="s">
        <v>8679</v>
      </c>
      <c r="H19002" t="s">
        <v>8680</v>
      </c>
      <c r="I19002" t="s">
        <v>11162</v>
      </c>
      <c r="J19002">
        <v>20230516</v>
      </c>
      <c r="K19002" t="s">
        <v>9293</v>
      </c>
      <c r="L19002">
        <v>0</v>
      </c>
      <c r="M19002">
        <v>708</v>
      </c>
      <c r="N19002" t="s">
        <v>83</v>
      </c>
      <c r="O19002">
        <v>20230516</v>
      </c>
    </row>
    <row r="19003" spans="1:15" x14ac:dyDescent="0.25">
      <c r="A19003" t="s">
        <v>8893</v>
      </c>
      <c r="B19003" t="s">
        <v>8894</v>
      </c>
      <c r="C19003">
        <v>1600011051</v>
      </c>
      <c r="D19003">
        <v>20230930</v>
      </c>
      <c r="E19003">
        <v>28182000</v>
      </c>
      <c r="F19003" t="s">
        <v>41</v>
      </c>
      <c r="I19003" t="s">
        <v>11163</v>
      </c>
      <c r="J19003">
        <v>20230930</v>
      </c>
      <c r="K19003" t="s">
        <v>9155</v>
      </c>
      <c r="L19003">
        <v>0</v>
      </c>
      <c r="M19003">
        <v>77.67</v>
      </c>
    </row>
    <row r="19004" spans="1:15" x14ac:dyDescent="0.25">
      <c r="A19004" t="s">
        <v>8893</v>
      </c>
      <c r="B19004" t="s">
        <v>8894</v>
      </c>
      <c r="C19004">
        <v>1600010743</v>
      </c>
      <c r="D19004">
        <v>20231010</v>
      </c>
      <c r="E19004">
        <v>41100000</v>
      </c>
      <c r="F19004" t="s">
        <v>81</v>
      </c>
      <c r="G19004" t="s">
        <v>9920</v>
      </c>
      <c r="H19004" t="s">
        <v>9921</v>
      </c>
      <c r="I19004" t="s">
        <v>11164</v>
      </c>
      <c r="J19004">
        <v>20231010</v>
      </c>
      <c r="K19004" t="s">
        <v>9003</v>
      </c>
      <c r="L19004">
        <v>0</v>
      </c>
      <c r="M19004">
        <v>2084.23</v>
      </c>
      <c r="N19004" t="s">
        <v>27</v>
      </c>
      <c r="O19004">
        <v>20231010</v>
      </c>
    </row>
    <row r="19005" spans="1:15" x14ac:dyDescent="0.25">
      <c r="A19005" t="s">
        <v>8893</v>
      </c>
      <c r="B19005" t="s">
        <v>8894</v>
      </c>
      <c r="C19005">
        <v>1600010743</v>
      </c>
      <c r="D19005">
        <v>20231010</v>
      </c>
      <c r="E19005">
        <v>41100000</v>
      </c>
      <c r="F19005" t="s">
        <v>81</v>
      </c>
      <c r="G19005" t="s">
        <v>9231</v>
      </c>
      <c r="H19005" t="s">
        <v>9232</v>
      </c>
      <c r="I19005" t="s">
        <v>11165</v>
      </c>
      <c r="J19005">
        <v>20231010</v>
      </c>
      <c r="K19005" t="s">
        <v>9003</v>
      </c>
      <c r="L19005">
        <v>0</v>
      </c>
      <c r="M19005">
        <v>1479.17</v>
      </c>
      <c r="N19005" t="s">
        <v>29</v>
      </c>
      <c r="O19005">
        <v>20231010</v>
      </c>
    </row>
    <row r="19006" spans="1:15" x14ac:dyDescent="0.25">
      <c r="A19006" t="s">
        <v>8893</v>
      </c>
      <c r="B19006" t="s">
        <v>8894</v>
      </c>
      <c r="C19006">
        <v>1600008111</v>
      </c>
      <c r="D19006">
        <v>20230801</v>
      </c>
      <c r="E19006">
        <v>40100000</v>
      </c>
      <c r="F19006" t="s">
        <v>55</v>
      </c>
      <c r="G19006" t="s">
        <v>9183</v>
      </c>
      <c r="H19006" t="s">
        <v>9184</v>
      </c>
      <c r="I19006" t="s">
        <v>11166</v>
      </c>
      <c r="J19006">
        <v>20230801</v>
      </c>
      <c r="K19006" t="s">
        <v>11167</v>
      </c>
      <c r="L19006">
        <v>35</v>
      </c>
      <c r="M19006">
        <v>0</v>
      </c>
      <c r="N19006" t="s">
        <v>54</v>
      </c>
      <c r="O19006">
        <v>20230828</v>
      </c>
    </row>
    <row r="19007" spans="1:15" x14ac:dyDescent="0.25">
      <c r="A19007" t="s">
        <v>8893</v>
      </c>
      <c r="B19007" t="s">
        <v>8894</v>
      </c>
      <c r="C19007">
        <v>1600006983</v>
      </c>
      <c r="D19007">
        <v>20230630</v>
      </c>
      <c r="E19007">
        <v>28154000</v>
      </c>
      <c r="F19007" t="s">
        <v>48</v>
      </c>
      <c r="I19007" t="s">
        <v>11168</v>
      </c>
      <c r="J19007">
        <v>20230630</v>
      </c>
      <c r="K19007" t="s">
        <v>9473</v>
      </c>
      <c r="L19007">
        <v>0</v>
      </c>
      <c r="M19007">
        <v>19.43</v>
      </c>
    </row>
    <row r="19008" spans="1:15" x14ac:dyDescent="0.25">
      <c r="A19008" t="s">
        <v>8893</v>
      </c>
      <c r="B19008" t="s">
        <v>8894</v>
      </c>
      <c r="C19008">
        <v>1600002272</v>
      </c>
      <c r="D19008">
        <v>20230516</v>
      </c>
      <c r="E19008">
        <v>41100000</v>
      </c>
      <c r="F19008" t="s">
        <v>81</v>
      </c>
      <c r="G19008" t="s">
        <v>8496</v>
      </c>
      <c r="H19008" t="s">
        <v>8497</v>
      </c>
      <c r="I19008" t="s">
        <v>11169</v>
      </c>
      <c r="J19008">
        <v>20230516</v>
      </c>
      <c r="K19008" t="s">
        <v>9293</v>
      </c>
      <c r="L19008">
        <v>0</v>
      </c>
      <c r="M19008">
        <v>276</v>
      </c>
      <c r="N19008" t="s">
        <v>27</v>
      </c>
      <c r="O19008">
        <v>20230516</v>
      </c>
    </row>
    <row r="19009" spans="1:15" x14ac:dyDescent="0.25">
      <c r="A19009" t="s">
        <v>8893</v>
      </c>
      <c r="B19009" t="s">
        <v>8894</v>
      </c>
      <c r="C19009">
        <v>1600002021</v>
      </c>
      <c r="D19009">
        <v>20230511</v>
      </c>
      <c r="E19009">
        <v>41100000</v>
      </c>
      <c r="F19009" t="s">
        <v>81</v>
      </c>
      <c r="G19009" t="s">
        <v>2630</v>
      </c>
      <c r="H19009" t="s">
        <v>2631</v>
      </c>
      <c r="I19009" t="s">
        <v>11170</v>
      </c>
      <c r="J19009">
        <v>20230511</v>
      </c>
      <c r="K19009" t="s">
        <v>8908</v>
      </c>
      <c r="L19009">
        <v>0</v>
      </c>
      <c r="M19009">
        <v>14506.64</v>
      </c>
      <c r="N19009" t="s">
        <v>83</v>
      </c>
      <c r="O19009">
        <v>20230511</v>
      </c>
    </row>
    <row r="19010" spans="1:15" x14ac:dyDescent="0.25">
      <c r="A19010" t="s">
        <v>8893</v>
      </c>
      <c r="B19010" t="s">
        <v>8894</v>
      </c>
      <c r="C19010">
        <v>1600012190</v>
      </c>
      <c r="D19010">
        <v>20231031</v>
      </c>
      <c r="E19010">
        <v>68112000</v>
      </c>
      <c r="F19010" t="s">
        <v>8902</v>
      </c>
      <c r="I19010" t="s">
        <v>11171</v>
      </c>
      <c r="J19010">
        <v>20231031</v>
      </c>
      <c r="K19010" t="s">
        <v>8904</v>
      </c>
      <c r="L19010">
        <v>38.520000000000003</v>
      </c>
      <c r="M19010">
        <v>0</v>
      </c>
    </row>
    <row r="19011" spans="1:15" x14ac:dyDescent="0.25">
      <c r="A19011" t="s">
        <v>8893</v>
      </c>
      <c r="B19011" t="s">
        <v>8894</v>
      </c>
      <c r="C19011">
        <v>1600004668</v>
      </c>
      <c r="D19011">
        <v>20230531</v>
      </c>
      <c r="E19011">
        <v>28182000</v>
      </c>
      <c r="F19011" t="s">
        <v>41</v>
      </c>
      <c r="I19011" t="s">
        <v>10697</v>
      </c>
      <c r="J19011">
        <v>20230531</v>
      </c>
      <c r="K19011" t="s">
        <v>9903</v>
      </c>
      <c r="L19011">
        <v>0</v>
      </c>
      <c r="M19011">
        <v>250</v>
      </c>
    </row>
    <row r="19012" spans="1:15" x14ac:dyDescent="0.25">
      <c r="A19012" t="s">
        <v>8893</v>
      </c>
      <c r="B19012" t="s">
        <v>8894</v>
      </c>
      <c r="C19012">
        <v>1600001379</v>
      </c>
      <c r="D19012">
        <v>20230401</v>
      </c>
      <c r="E19012">
        <v>41100000</v>
      </c>
      <c r="F19012" t="s">
        <v>81</v>
      </c>
      <c r="G19012" t="s">
        <v>10873</v>
      </c>
      <c r="H19012" t="s">
        <v>10874</v>
      </c>
      <c r="I19012" t="s">
        <v>11172</v>
      </c>
      <c r="J19012">
        <v>20230401</v>
      </c>
      <c r="K19012" t="s">
        <v>11173</v>
      </c>
      <c r="L19012">
        <v>2524.5100000000002</v>
      </c>
      <c r="M19012">
        <v>0</v>
      </c>
      <c r="N19012" t="s">
        <v>54</v>
      </c>
      <c r="O19012">
        <v>20230502</v>
      </c>
    </row>
    <row r="19013" spans="1:15" x14ac:dyDescent="0.25">
      <c r="A19013" t="s">
        <v>8893</v>
      </c>
      <c r="B19013" t="s">
        <v>8894</v>
      </c>
      <c r="C19013">
        <v>1600003929</v>
      </c>
      <c r="D19013">
        <v>20230401</v>
      </c>
      <c r="E19013">
        <v>40100000</v>
      </c>
      <c r="F19013" t="s">
        <v>55</v>
      </c>
      <c r="G19013" t="s">
        <v>2700</v>
      </c>
      <c r="H19013" t="s">
        <v>2701</v>
      </c>
      <c r="I19013">
        <v>8704490127</v>
      </c>
      <c r="J19013">
        <v>20230401</v>
      </c>
      <c r="K19013" t="s">
        <v>11174</v>
      </c>
      <c r="L19013">
        <v>0</v>
      </c>
      <c r="M19013">
        <v>297.95999999999998</v>
      </c>
      <c r="N19013" t="s">
        <v>54</v>
      </c>
      <c r="O19013">
        <v>20230620</v>
      </c>
    </row>
    <row r="19014" spans="1:15" x14ac:dyDescent="0.25">
      <c r="A19014" t="s">
        <v>8893</v>
      </c>
      <c r="B19014" t="s">
        <v>8894</v>
      </c>
      <c r="C19014">
        <v>1600001396</v>
      </c>
      <c r="D19014">
        <v>20230401</v>
      </c>
      <c r="E19014">
        <v>41100000</v>
      </c>
      <c r="F19014" t="s">
        <v>81</v>
      </c>
      <c r="G19014" t="s">
        <v>11175</v>
      </c>
      <c r="H19014" t="s">
        <v>11176</v>
      </c>
      <c r="I19014" t="s">
        <v>11177</v>
      </c>
      <c r="J19014">
        <v>20230401</v>
      </c>
      <c r="K19014" t="s">
        <v>11178</v>
      </c>
      <c r="L19014">
        <v>0</v>
      </c>
      <c r="M19014">
        <v>660</v>
      </c>
    </row>
    <row r="19015" spans="1:15" x14ac:dyDescent="0.25">
      <c r="A19015" t="s">
        <v>8893</v>
      </c>
      <c r="B19015" t="s">
        <v>8894</v>
      </c>
      <c r="C19015">
        <v>1600004472</v>
      </c>
      <c r="D19015">
        <v>20230531</v>
      </c>
      <c r="E19015">
        <v>40100000</v>
      </c>
      <c r="F19015" t="s">
        <v>55</v>
      </c>
      <c r="G19015" t="s">
        <v>2723</v>
      </c>
      <c r="H19015" t="s">
        <v>2724</v>
      </c>
      <c r="I19015" t="s">
        <v>11179</v>
      </c>
      <c r="J19015">
        <v>20230531</v>
      </c>
      <c r="K19015" t="s">
        <v>9027</v>
      </c>
      <c r="L19015">
        <v>0</v>
      </c>
      <c r="M19015">
        <v>2268</v>
      </c>
      <c r="N19015" t="s">
        <v>37</v>
      </c>
      <c r="O19015">
        <v>20230627</v>
      </c>
    </row>
    <row r="19016" spans="1:15" x14ac:dyDescent="0.25">
      <c r="A19016" t="s">
        <v>8893</v>
      </c>
      <c r="B19016" t="s">
        <v>8894</v>
      </c>
      <c r="C19016">
        <v>1600004663</v>
      </c>
      <c r="D19016">
        <v>20230531</v>
      </c>
      <c r="E19016">
        <v>28154000</v>
      </c>
      <c r="F19016" t="s">
        <v>48</v>
      </c>
      <c r="I19016" t="s">
        <v>9492</v>
      </c>
      <c r="J19016">
        <v>20230531</v>
      </c>
      <c r="K19016" t="s">
        <v>9150</v>
      </c>
      <c r="L19016">
        <v>0</v>
      </c>
      <c r="M19016">
        <v>12.17</v>
      </c>
    </row>
    <row r="19017" spans="1:15" x14ac:dyDescent="0.25">
      <c r="A19017" t="s">
        <v>8893</v>
      </c>
      <c r="B19017" t="s">
        <v>8894</v>
      </c>
      <c r="C19017">
        <v>1600001185</v>
      </c>
      <c r="D19017">
        <v>20230401</v>
      </c>
      <c r="E19017">
        <v>41100000</v>
      </c>
      <c r="F19017" t="s">
        <v>81</v>
      </c>
      <c r="I19017" t="s">
        <v>11180</v>
      </c>
      <c r="J19017">
        <v>20230401</v>
      </c>
      <c r="K19017" t="s">
        <v>11181</v>
      </c>
      <c r="L19017">
        <v>562.54999999999995</v>
      </c>
      <c r="M19017">
        <v>0</v>
      </c>
    </row>
    <row r="19018" spans="1:15" x14ac:dyDescent="0.25">
      <c r="A19018" t="s">
        <v>8893</v>
      </c>
      <c r="B19018" t="s">
        <v>8894</v>
      </c>
      <c r="C19018">
        <v>1600003868</v>
      </c>
      <c r="D19018">
        <v>20230401</v>
      </c>
      <c r="E19018">
        <v>40100000</v>
      </c>
      <c r="F19018" t="s">
        <v>55</v>
      </c>
      <c r="G19018" t="s">
        <v>443</v>
      </c>
      <c r="H19018" t="s">
        <v>444</v>
      </c>
      <c r="I19018">
        <v>1594961</v>
      </c>
      <c r="J19018">
        <v>20230401</v>
      </c>
      <c r="K19018" t="s">
        <v>11182</v>
      </c>
      <c r="L19018">
        <v>0</v>
      </c>
      <c r="M19018">
        <v>97.12</v>
      </c>
      <c r="N19018" t="s">
        <v>37</v>
      </c>
      <c r="O19018">
        <v>20230620</v>
      </c>
    </row>
    <row r="19019" spans="1:15" x14ac:dyDescent="0.25">
      <c r="A19019" t="s">
        <v>8893</v>
      </c>
      <c r="B19019" t="s">
        <v>8894</v>
      </c>
      <c r="C19019">
        <v>1600005784</v>
      </c>
      <c r="D19019">
        <v>20230712</v>
      </c>
      <c r="E19019">
        <v>41100000</v>
      </c>
      <c r="F19019" t="s">
        <v>81</v>
      </c>
      <c r="G19019" t="s">
        <v>9202</v>
      </c>
      <c r="H19019" t="s">
        <v>9203</v>
      </c>
      <c r="I19019" t="s">
        <v>11183</v>
      </c>
      <c r="J19019">
        <v>20230712</v>
      </c>
      <c r="K19019" t="s">
        <v>8936</v>
      </c>
      <c r="L19019">
        <v>0</v>
      </c>
      <c r="M19019">
        <v>33182.019999999997</v>
      </c>
      <c r="N19019" t="s">
        <v>80</v>
      </c>
      <c r="O19019">
        <v>20230712</v>
      </c>
    </row>
    <row r="19020" spans="1:15" x14ac:dyDescent="0.25">
      <c r="A19020" t="s">
        <v>8893</v>
      </c>
      <c r="B19020" t="s">
        <v>8894</v>
      </c>
      <c r="C19020">
        <v>1600012159</v>
      </c>
      <c r="D19020">
        <v>20231031</v>
      </c>
      <c r="E19020">
        <v>28181000</v>
      </c>
      <c r="F19020" t="s">
        <v>105</v>
      </c>
      <c r="I19020" t="s">
        <v>10400</v>
      </c>
      <c r="J19020">
        <v>20231031</v>
      </c>
      <c r="K19020" t="s">
        <v>9939</v>
      </c>
      <c r="L19020">
        <v>0</v>
      </c>
      <c r="M19020">
        <v>39.58</v>
      </c>
    </row>
    <row r="19021" spans="1:15" x14ac:dyDescent="0.25">
      <c r="A19021" t="s">
        <v>8893</v>
      </c>
      <c r="B19021" t="s">
        <v>8894</v>
      </c>
      <c r="C19021">
        <v>1600001332</v>
      </c>
      <c r="D19021">
        <v>20230401</v>
      </c>
      <c r="E19021">
        <v>41100000</v>
      </c>
      <c r="F19021" t="s">
        <v>81</v>
      </c>
      <c r="G19021" t="s">
        <v>4217</v>
      </c>
      <c r="H19021" t="s">
        <v>4218</v>
      </c>
      <c r="I19021" t="s">
        <v>11184</v>
      </c>
      <c r="J19021">
        <v>20230401</v>
      </c>
      <c r="K19021" t="s">
        <v>11185</v>
      </c>
      <c r="L19021">
        <v>984</v>
      </c>
      <c r="M19021">
        <v>0</v>
      </c>
      <c r="N19021" t="s">
        <v>37</v>
      </c>
      <c r="O19021">
        <v>20230728</v>
      </c>
    </row>
    <row r="19022" spans="1:15" x14ac:dyDescent="0.25">
      <c r="A19022" t="s">
        <v>8893</v>
      </c>
      <c r="B19022" t="s">
        <v>8894</v>
      </c>
      <c r="C19022">
        <v>1600012259</v>
      </c>
      <c r="D19022">
        <v>20231031</v>
      </c>
      <c r="E19022">
        <v>68112002</v>
      </c>
      <c r="F19022" t="s">
        <v>9096</v>
      </c>
      <c r="I19022" t="s">
        <v>10413</v>
      </c>
      <c r="J19022">
        <v>20231031</v>
      </c>
      <c r="K19022" t="s">
        <v>9926</v>
      </c>
      <c r="L19022">
        <v>250</v>
      </c>
      <c r="M19022">
        <v>0</v>
      </c>
    </row>
    <row r="19023" spans="1:15" x14ac:dyDescent="0.25">
      <c r="A19023" t="s">
        <v>8893</v>
      </c>
      <c r="B19023" t="s">
        <v>8894</v>
      </c>
      <c r="C19023">
        <v>1600007627</v>
      </c>
      <c r="D19023">
        <v>20230816</v>
      </c>
      <c r="E19023">
        <v>41100000</v>
      </c>
      <c r="F19023" t="s">
        <v>81</v>
      </c>
      <c r="G19023" t="s">
        <v>9799</v>
      </c>
      <c r="H19023" t="s">
        <v>9800</v>
      </c>
      <c r="I19023" t="s">
        <v>11186</v>
      </c>
      <c r="J19023">
        <v>20230816</v>
      </c>
      <c r="K19023" t="s">
        <v>9132</v>
      </c>
      <c r="L19023">
        <v>0</v>
      </c>
      <c r="M19023">
        <v>1339.87</v>
      </c>
      <c r="N19023" t="s">
        <v>34</v>
      </c>
      <c r="O19023">
        <v>20230816</v>
      </c>
    </row>
    <row r="19024" spans="1:15" x14ac:dyDescent="0.25">
      <c r="A19024" t="s">
        <v>8893</v>
      </c>
      <c r="B19024" t="s">
        <v>8894</v>
      </c>
      <c r="C19024">
        <v>1600009383</v>
      </c>
      <c r="D19024">
        <v>20230831</v>
      </c>
      <c r="E19024">
        <v>28182000</v>
      </c>
      <c r="F19024" t="s">
        <v>41</v>
      </c>
      <c r="I19024" t="s">
        <v>10533</v>
      </c>
      <c r="J19024">
        <v>20230831</v>
      </c>
      <c r="K19024" t="s">
        <v>9100</v>
      </c>
      <c r="L19024">
        <v>0</v>
      </c>
      <c r="M19024">
        <v>77.67</v>
      </c>
    </row>
    <row r="19025" spans="1:15" x14ac:dyDescent="0.25">
      <c r="A19025" t="s">
        <v>8893</v>
      </c>
      <c r="B19025" t="s">
        <v>8894</v>
      </c>
      <c r="C19025">
        <v>1600001414</v>
      </c>
      <c r="D19025">
        <v>20230401</v>
      </c>
      <c r="E19025">
        <v>41100000</v>
      </c>
      <c r="F19025" t="s">
        <v>81</v>
      </c>
      <c r="I19025" t="s">
        <v>11187</v>
      </c>
      <c r="J19025">
        <v>20230401</v>
      </c>
      <c r="K19025" t="s">
        <v>11188</v>
      </c>
      <c r="L19025">
        <v>0</v>
      </c>
      <c r="M19025">
        <v>1927.51</v>
      </c>
    </row>
    <row r="19026" spans="1:15" x14ac:dyDescent="0.25">
      <c r="A19026" t="s">
        <v>8893</v>
      </c>
      <c r="B19026" t="s">
        <v>8894</v>
      </c>
      <c r="C19026">
        <v>1600011044</v>
      </c>
      <c r="D19026">
        <v>20230930</v>
      </c>
      <c r="E19026">
        <v>28182000</v>
      </c>
      <c r="F19026" t="s">
        <v>41</v>
      </c>
      <c r="I19026" t="s">
        <v>10570</v>
      </c>
      <c r="J19026">
        <v>20230930</v>
      </c>
      <c r="K19026" t="s">
        <v>9893</v>
      </c>
      <c r="L19026">
        <v>0</v>
      </c>
      <c r="M19026">
        <v>77.67</v>
      </c>
    </row>
    <row r="19027" spans="1:15" x14ac:dyDescent="0.25">
      <c r="A19027" t="s">
        <v>8893</v>
      </c>
      <c r="B19027" t="s">
        <v>8894</v>
      </c>
      <c r="C19027">
        <v>1600003825</v>
      </c>
      <c r="D19027">
        <v>20230401</v>
      </c>
      <c r="E19027">
        <v>40100000</v>
      </c>
      <c r="F19027" t="s">
        <v>55</v>
      </c>
      <c r="G19027" t="s">
        <v>3206</v>
      </c>
      <c r="H19027" t="s">
        <v>3207</v>
      </c>
      <c r="I19027" t="s">
        <v>8937</v>
      </c>
      <c r="J19027">
        <v>20230401</v>
      </c>
      <c r="K19027" t="s">
        <v>11189</v>
      </c>
      <c r="L19027">
        <v>8200</v>
      </c>
      <c r="M19027">
        <v>0</v>
      </c>
      <c r="N19027" t="s">
        <v>54</v>
      </c>
      <c r="O19027">
        <v>20231130</v>
      </c>
    </row>
    <row r="19028" spans="1:15" x14ac:dyDescent="0.25">
      <c r="A19028" t="s">
        <v>8893</v>
      </c>
      <c r="B19028" t="s">
        <v>8894</v>
      </c>
      <c r="C19028">
        <v>1600003099</v>
      </c>
      <c r="D19028">
        <v>20230519</v>
      </c>
      <c r="E19028">
        <v>46799996</v>
      </c>
      <c r="F19028" t="s">
        <v>67</v>
      </c>
      <c r="I19028" t="s">
        <v>10541</v>
      </c>
      <c r="J19028">
        <v>20230519</v>
      </c>
      <c r="K19028" t="s">
        <v>9267</v>
      </c>
      <c r="L19028">
        <v>1042.0899999999999</v>
      </c>
      <c r="M19028">
        <v>0</v>
      </c>
    </row>
    <row r="19029" spans="1:15" x14ac:dyDescent="0.25">
      <c r="A19029" t="s">
        <v>8893</v>
      </c>
      <c r="B19029" t="s">
        <v>8894</v>
      </c>
      <c r="C19029">
        <v>1600002453</v>
      </c>
      <c r="D19029">
        <v>20230430</v>
      </c>
      <c r="E19029">
        <v>28181000</v>
      </c>
      <c r="F19029" t="s">
        <v>105</v>
      </c>
      <c r="I19029" t="s">
        <v>10201</v>
      </c>
      <c r="J19029">
        <v>20230430</v>
      </c>
      <c r="K19029" t="s">
        <v>9120</v>
      </c>
      <c r="L19029">
        <v>0</v>
      </c>
      <c r="M19029">
        <v>15.23</v>
      </c>
    </row>
    <row r="19030" spans="1:15" x14ac:dyDescent="0.25">
      <c r="A19030" t="s">
        <v>8893</v>
      </c>
      <c r="B19030" t="s">
        <v>8894</v>
      </c>
      <c r="C19030">
        <v>1600002452</v>
      </c>
      <c r="D19030">
        <v>20230430</v>
      </c>
      <c r="E19030">
        <v>28154000</v>
      </c>
      <c r="F19030" t="s">
        <v>48</v>
      </c>
      <c r="I19030" t="s">
        <v>10672</v>
      </c>
      <c r="J19030">
        <v>20230430</v>
      </c>
      <c r="K19030" t="s">
        <v>9767</v>
      </c>
      <c r="L19030">
        <v>0</v>
      </c>
      <c r="M19030">
        <v>12.49</v>
      </c>
    </row>
    <row r="19031" spans="1:15" x14ac:dyDescent="0.25">
      <c r="A19031" t="s">
        <v>8893</v>
      </c>
      <c r="B19031" t="s">
        <v>8894</v>
      </c>
      <c r="C19031">
        <v>1600001339</v>
      </c>
      <c r="D19031">
        <v>20230401</v>
      </c>
      <c r="E19031">
        <v>41100000</v>
      </c>
      <c r="F19031" t="s">
        <v>81</v>
      </c>
      <c r="G19031" t="s">
        <v>2630</v>
      </c>
      <c r="H19031" t="s">
        <v>2631</v>
      </c>
      <c r="I19031" t="s">
        <v>11190</v>
      </c>
      <c r="J19031">
        <v>20230401</v>
      </c>
      <c r="K19031" t="s">
        <v>11191</v>
      </c>
      <c r="L19031">
        <v>10711.73</v>
      </c>
      <c r="M19031">
        <v>0</v>
      </c>
      <c r="N19031" t="s">
        <v>54</v>
      </c>
      <c r="O19031">
        <v>20230502</v>
      </c>
    </row>
    <row r="19032" spans="1:15" x14ac:dyDescent="0.25">
      <c r="A19032" t="s">
        <v>8893</v>
      </c>
      <c r="B19032" t="s">
        <v>8894</v>
      </c>
      <c r="C19032">
        <v>1600001264</v>
      </c>
      <c r="D19032">
        <v>20230401</v>
      </c>
      <c r="E19032">
        <v>41100000</v>
      </c>
      <c r="F19032" t="s">
        <v>81</v>
      </c>
      <c r="I19032" t="s">
        <v>11192</v>
      </c>
      <c r="J19032">
        <v>20230401</v>
      </c>
      <c r="K19032" t="s">
        <v>11193</v>
      </c>
      <c r="L19032">
        <v>0</v>
      </c>
      <c r="M19032">
        <v>276</v>
      </c>
    </row>
    <row r="19033" spans="1:15" x14ac:dyDescent="0.25">
      <c r="A19033" t="s">
        <v>8893</v>
      </c>
      <c r="B19033" t="s">
        <v>8894</v>
      </c>
      <c r="C19033">
        <v>1600010743</v>
      </c>
      <c r="D19033">
        <v>20231010</v>
      </c>
      <c r="E19033">
        <v>41100000</v>
      </c>
      <c r="F19033" t="s">
        <v>81</v>
      </c>
      <c r="G19033" t="s">
        <v>8820</v>
      </c>
      <c r="H19033" t="s">
        <v>8821</v>
      </c>
      <c r="I19033" t="s">
        <v>11194</v>
      </c>
      <c r="J19033">
        <v>20231010</v>
      </c>
      <c r="K19033" t="s">
        <v>9003</v>
      </c>
      <c r="L19033">
        <v>0</v>
      </c>
      <c r="M19033">
        <v>1608</v>
      </c>
      <c r="N19033" t="s">
        <v>353</v>
      </c>
      <c r="O19033">
        <v>20231010</v>
      </c>
    </row>
    <row r="19034" spans="1:15" x14ac:dyDescent="0.25">
      <c r="A19034" t="s">
        <v>8893</v>
      </c>
      <c r="B19034" t="s">
        <v>8894</v>
      </c>
      <c r="C19034">
        <v>1600002021</v>
      </c>
      <c r="D19034">
        <v>20230511</v>
      </c>
      <c r="E19034">
        <v>41100000</v>
      </c>
      <c r="F19034" t="s">
        <v>81</v>
      </c>
      <c r="G19034" t="s">
        <v>9497</v>
      </c>
      <c r="H19034" t="s">
        <v>9498</v>
      </c>
      <c r="I19034" t="s">
        <v>11195</v>
      </c>
      <c r="J19034">
        <v>20230511</v>
      </c>
      <c r="K19034" t="s">
        <v>8908</v>
      </c>
      <c r="L19034">
        <v>0</v>
      </c>
      <c r="M19034">
        <v>678</v>
      </c>
      <c r="N19034" t="s">
        <v>37</v>
      </c>
      <c r="O19034">
        <v>20230511</v>
      </c>
    </row>
    <row r="19035" spans="1:15" x14ac:dyDescent="0.25">
      <c r="A19035" t="s">
        <v>8893</v>
      </c>
      <c r="B19035" t="s">
        <v>8894</v>
      </c>
      <c r="C19035">
        <v>1600004038</v>
      </c>
      <c r="D19035">
        <v>20230401</v>
      </c>
      <c r="E19035">
        <v>40110000</v>
      </c>
      <c r="F19035" t="s">
        <v>45</v>
      </c>
      <c r="I19035" t="s">
        <v>11196</v>
      </c>
      <c r="J19035">
        <v>20230401</v>
      </c>
      <c r="K19035" t="s">
        <v>11197</v>
      </c>
      <c r="L19035">
        <v>4680</v>
      </c>
      <c r="M19035">
        <v>0</v>
      </c>
    </row>
    <row r="19036" spans="1:15" x14ac:dyDescent="0.25">
      <c r="A19036" t="s">
        <v>8893</v>
      </c>
      <c r="B19036" t="s">
        <v>8894</v>
      </c>
      <c r="C19036">
        <v>1600007915</v>
      </c>
      <c r="D19036">
        <v>20230731</v>
      </c>
      <c r="E19036">
        <v>44571005</v>
      </c>
      <c r="F19036" t="s">
        <v>35</v>
      </c>
      <c r="I19036" t="s">
        <v>9219</v>
      </c>
      <c r="J19036">
        <v>20230731</v>
      </c>
      <c r="K19036" t="s">
        <v>8985</v>
      </c>
      <c r="L19036">
        <v>361428.9</v>
      </c>
      <c r="M19036">
        <v>0</v>
      </c>
      <c r="N19036" t="s">
        <v>80</v>
      </c>
      <c r="O19036">
        <v>20230921</v>
      </c>
    </row>
    <row r="19037" spans="1:15" x14ac:dyDescent="0.25">
      <c r="A19037" t="s">
        <v>8893</v>
      </c>
      <c r="B19037" t="s">
        <v>8894</v>
      </c>
      <c r="C19037">
        <v>1600008028</v>
      </c>
      <c r="D19037">
        <v>20230731</v>
      </c>
      <c r="E19037">
        <v>43700002</v>
      </c>
      <c r="F19037" t="s">
        <v>104</v>
      </c>
      <c r="I19037" s="1">
        <v>45108</v>
      </c>
      <c r="J19037">
        <v>20230731</v>
      </c>
      <c r="K19037" t="s">
        <v>10055</v>
      </c>
      <c r="L19037">
        <v>0</v>
      </c>
      <c r="M19037">
        <v>247.31</v>
      </c>
      <c r="N19037" t="s">
        <v>37</v>
      </c>
      <c r="O19037">
        <v>20230824</v>
      </c>
    </row>
    <row r="19038" spans="1:15" x14ac:dyDescent="0.25">
      <c r="A19038" t="s">
        <v>8893</v>
      </c>
      <c r="B19038" t="s">
        <v>8894</v>
      </c>
      <c r="C19038">
        <v>1600010743</v>
      </c>
      <c r="D19038">
        <v>20231010</v>
      </c>
      <c r="E19038">
        <v>41100000</v>
      </c>
      <c r="F19038" t="s">
        <v>81</v>
      </c>
      <c r="G19038" t="s">
        <v>9627</v>
      </c>
      <c r="H19038" t="s">
        <v>9628</v>
      </c>
      <c r="I19038" t="s">
        <v>11198</v>
      </c>
      <c r="J19038">
        <v>20231010</v>
      </c>
      <c r="K19038" t="s">
        <v>9003</v>
      </c>
      <c r="L19038">
        <v>0</v>
      </c>
      <c r="M19038">
        <v>432</v>
      </c>
      <c r="N19038" t="s">
        <v>117</v>
      </c>
      <c r="O19038">
        <v>20231010</v>
      </c>
    </row>
    <row r="19039" spans="1:15" x14ac:dyDescent="0.25">
      <c r="A19039" t="s">
        <v>8893</v>
      </c>
      <c r="B19039" t="s">
        <v>8894</v>
      </c>
      <c r="C19039">
        <v>1600001349</v>
      </c>
      <c r="D19039">
        <v>20230401</v>
      </c>
      <c r="E19039">
        <v>41100000</v>
      </c>
      <c r="F19039" t="s">
        <v>81</v>
      </c>
      <c r="G19039" t="s">
        <v>9371</v>
      </c>
      <c r="H19039" t="s">
        <v>9372</v>
      </c>
      <c r="I19039" t="s">
        <v>9373</v>
      </c>
      <c r="J19039">
        <v>20230401</v>
      </c>
      <c r="K19039" t="s">
        <v>9630</v>
      </c>
      <c r="L19039">
        <v>1440</v>
      </c>
      <c r="M19039">
        <v>0</v>
      </c>
      <c r="N19039" t="s">
        <v>37</v>
      </c>
      <c r="O19039">
        <v>20230621</v>
      </c>
    </row>
    <row r="19040" spans="1:15" x14ac:dyDescent="0.25">
      <c r="A19040" t="s">
        <v>8893</v>
      </c>
      <c r="B19040" t="s">
        <v>8894</v>
      </c>
      <c r="C19040">
        <v>1600001321</v>
      </c>
      <c r="D19040">
        <v>20230401</v>
      </c>
      <c r="E19040">
        <v>41100000</v>
      </c>
      <c r="F19040" t="s">
        <v>81</v>
      </c>
      <c r="G19040" t="s">
        <v>955</v>
      </c>
      <c r="H19040" t="s">
        <v>956</v>
      </c>
      <c r="I19040" t="s">
        <v>957</v>
      </c>
      <c r="J19040">
        <v>20230401</v>
      </c>
      <c r="K19040" t="s">
        <v>11199</v>
      </c>
      <c r="L19040">
        <v>14400</v>
      </c>
      <c r="M19040">
        <v>0</v>
      </c>
      <c r="N19040" t="s">
        <v>54</v>
      </c>
      <c r="O19040">
        <v>20230502</v>
      </c>
    </row>
    <row r="19041" spans="1:15" x14ac:dyDescent="0.25">
      <c r="A19041" t="s">
        <v>8893</v>
      </c>
      <c r="B19041" t="s">
        <v>8894</v>
      </c>
      <c r="C19041">
        <v>1600002427</v>
      </c>
      <c r="D19041">
        <v>20230430</v>
      </c>
      <c r="E19041">
        <v>68112000</v>
      </c>
      <c r="F19041" t="s">
        <v>8902</v>
      </c>
      <c r="I19041" t="s">
        <v>11200</v>
      </c>
      <c r="J19041">
        <v>20230430</v>
      </c>
      <c r="K19041" t="s">
        <v>9349</v>
      </c>
      <c r="L19041">
        <v>287.5</v>
      </c>
      <c r="M19041">
        <v>0</v>
      </c>
    </row>
    <row r="19042" spans="1:15" x14ac:dyDescent="0.25">
      <c r="A19042" t="s">
        <v>8893</v>
      </c>
      <c r="B19042" t="s">
        <v>8894</v>
      </c>
      <c r="C19042">
        <v>1600007844</v>
      </c>
      <c r="D19042">
        <v>20230731</v>
      </c>
      <c r="E19042">
        <v>68112000</v>
      </c>
      <c r="F19042" t="s">
        <v>8902</v>
      </c>
      <c r="I19042" t="s">
        <v>8928</v>
      </c>
      <c r="J19042">
        <v>20230731</v>
      </c>
      <c r="K19042" t="s">
        <v>8920</v>
      </c>
      <c r="L19042">
        <v>108.33</v>
      </c>
      <c r="M19042">
        <v>0</v>
      </c>
    </row>
    <row r="19043" spans="1:15" x14ac:dyDescent="0.25">
      <c r="A19043" t="s">
        <v>8893</v>
      </c>
      <c r="B19043" t="s">
        <v>8894</v>
      </c>
      <c r="C19043">
        <v>1600011020</v>
      </c>
      <c r="D19043">
        <v>20230930</v>
      </c>
      <c r="E19043">
        <v>68112000</v>
      </c>
      <c r="F19043" t="s">
        <v>8902</v>
      </c>
      <c r="I19043" t="s">
        <v>9647</v>
      </c>
      <c r="J19043">
        <v>20230930</v>
      </c>
      <c r="K19043" t="s">
        <v>9648</v>
      </c>
      <c r="L19043">
        <v>77.67</v>
      </c>
      <c r="M19043">
        <v>0</v>
      </c>
    </row>
    <row r="19044" spans="1:15" x14ac:dyDescent="0.25">
      <c r="A19044" t="s">
        <v>8893</v>
      </c>
      <c r="B19044" t="s">
        <v>8894</v>
      </c>
      <c r="C19044">
        <v>1600000559</v>
      </c>
      <c r="D19044">
        <v>20230418</v>
      </c>
      <c r="E19044">
        <v>41100000</v>
      </c>
      <c r="F19044" t="s">
        <v>81</v>
      </c>
      <c r="G19044" t="s">
        <v>8433</v>
      </c>
      <c r="H19044" t="s">
        <v>8434</v>
      </c>
      <c r="I19044" t="s">
        <v>9398</v>
      </c>
      <c r="J19044">
        <v>20230418</v>
      </c>
      <c r="K19044" t="s">
        <v>8953</v>
      </c>
      <c r="L19044">
        <v>0</v>
      </c>
      <c r="M19044">
        <v>336</v>
      </c>
      <c r="N19044" t="s">
        <v>83</v>
      </c>
      <c r="O19044">
        <v>20230502</v>
      </c>
    </row>
    <row r="19045" spans="1:15" x14ac:dyDescent="0.25">
      <c r="A19045" t="s">
        <v>8893</v>
      </c>
      <c r="B19045" t="s">
        <v>8894</v>
      </c>
      <c r="C19045">
        <v>1600006411</v>
      </c>
      <c r="D19045">
        <v>20230727</v>
      </c>
      <c r="E19045">
        <v>41100000</v>
      </c>
      <c r="F19045" t="s">
        <v>81</v>
      </c>
      <c r="G19045" t="s">
        <v>9019</v>
      </c>
      <c r="H19045" t="s">
        <v>9020</v>
      </c>
      <c r="I19045" t="s">
        <v>11201</v>
      </c>
      <c r="J19045">
        <v>20230727</v>
      </c>
      <c r="K19045" t="s">
        <v>8981</v>
      </c>
      <c r="L19045">
        <v>0</v>
      </c>
      <c r="M19045">
        <v>665.33</v>
      </c>
      <c r="N19045" t="s">
        <v>136</v>
      </c>
      <c r="O19045">
        <v>20230727</v>
      </c>
    </row>
    <row r="19046" spans="1:15" x14ac:dyDescent="0.25">
      <c r="A19046" t="s">
        <v>8893</v>
      </c>
      <c r="B19046" t="s">
        <v>8894</v>
      </c>
      <c r="C19046">
        <v>1600005868</v>
      </c>
      <c r="D19046">
        <v>20230713</v>
      </c>
      <c r="E19046">
        <v>46799996</v>
      </c>
      <c r="F19046" t="s">
        <v>67</v>
      </c>
      <c r="I19046" t="s">
        <v>10880</v>
      </c>
      <c r="J19046">
        <v>20230713</v>
      </c>
      <c r="K19046" t="s">
        <v>8942</v>
      </c>
      <c r="L19046">
        <v>444</v>
      </c>
      <c r="M19046">
        <v>0</v>
      </c>
    </row>
    <row r="19047" spans="1:15" x14ac:dyDescent="0.25">
      <c r="A19047" t="s">
        <v>8893</v>
      </c>
      <c r="B19047" t="s">
        <v>8894</v>
      </c>
      <c r="C19047">
        <v>1600004681</v>
      </c>
      <c r="D19047">
        <v>20230531</v>
      </c>
      <c r="E19047">
        <v>28182000</v>
      </c>
      <c r="F19047" t="s">
        <v>41</v>
      </c>
      <c r="I19047" t="s">
        <v>11202</v>
      </c>
      <c r="J19047">
        <v>20230531</v>
      </c>
      <c r="K19047" t="s">
        <v>10398</v>
      </c>
      <c r="L19047">
        <v>0</v>
      </c>
      <c r="M19047">
        <v>636.46</v>
      </c>
    </row>
    <row r="19048" spans="1:15" x14ac:dyDescent="0.25">
      <c r="A19048" t="s">
        <v>8893</v>
      </c>
      <c r="B19048" t="s">
        <v>8894</v>
      </c>
      <c r="C19048">
        <v>1600007868</v>
      </c>
      <c r="D19048">
        <v>20230731</v>
      </c>
      <c r="E19048">
        <v>28154000</v>
      </c>
      <c r="F19048" t="s">
        <v>48</v>
      </c>
      <c r="I19048" t="s">
        <v>11203</v>
      </c>
      <c r="J19048">
        <v>20230731</v>
      </c>
      <c r="K19048" t="s">
        <v>9093</v>
      </c>
      <c r="L19048">
        <v>0</v>
      </c>
      <c r="M19048">
        <v>10.25</v>
      </c>
    </row>
    <row r="19049" spans="1:15" x14ac:dyDescent="0.25">
      <c r="A19049" t="s">
        <v>8893</v>
      </c>
      <c r="B19049" t="s">
        <v>8894</v>
      </c>
      <c r="C19049">
        <v>1600005355</v>
      </c>
      <c r="D19049">
        <v>20230706</v>
      </c>
      <c r="E19049">
        <v>41100000</v>
      </c>
      <c r="F19049" t="s">
        <v>81</v>
      </c>
      <c r="G19049" t="s">
        <v>11204</v>
      </c>
      <c r="H19049" t="s">
        <v>11205</v>
      </c>
      <c r="I19049" t="s">
        <v>11206</v>
      </c>
      <c r="J19049">
        <v>20230706</v>
      </c>
      <c r="K19049" t="s">
        <v>8942</v>
      </c>
      <c r="L19049">
        <v>0</v>
      </c>
      <c r="M19049">
        <v>427.92</v>
      </c>
      <c r="N19049" t="s">
        <v>54</v>
      </c>
      <c r="O19049">
        <v>20230707</v>
      </c>
    </row>
    <row r="19050" spans="1:15" x14ac:dyDescent="0.25">
      <c r="A19050" t="s">
        <v>8893</v>
      </c>
      <c r="B19050" t="s">
        <v>8894</v>
      </c>
      <c r="C19050">
        <v>1600003847</v>
      </c>
      <c r="D19050">
        <v>20230401</v>
      </c>
      <c r="E19050">
        <v>40100000</v>
      </c>
      <c r="F19050" t="s">
        <v>55</v>
      </c>
      <c r="I19050" t="s">
        <v>11207</v>
      </c>
      <c r="J19050">
        <v>20230401</v>
      </c>
      <c r="K19050" t="s">
        <v>10721</v>
      </c>
      <c r="L19050">
        <v>2204.4299999999998</v>
      </c>
      <c r="M19050">
        <v>0</v>
      </c>
    </row>
    <row r="19051" spans="1:15" x14ac:dyDescent="0.25">
      <c r="A19051" t="s">
        <v>8893</v>
      </c>
      <c r="B19051" t="s">
        <v>8894</v>
      </c>
      <c r="C19051">
        <v>1600001274</v>
      </c>
      <c r="D19051">
        <v>20230401</v>
      </c>
      <c r="E19051">
        <v>41100000</v>
      </c>
      <c r="F19051" t="s">
        <v>81</v>
      </c>
      <c r="G19051" t="s">
        <v>11208</v>
      </c>
      <c r="H19051" t="s">
        <v>11209</v>
      </c>
      <c r="I19051" t="s">
        <v>11210</v>
      </c>
      <c r="J19051">
        <v>20230401</v>
      </c>
      <c r="K19051" t="s">
        <v>11211</v>
      </c>
      <c r="L19051">
        <v>276</v>
      </c>
      <c r="M19051">
        <v>0</v>
      </c>
      <c r="N19051" t="s">
        <v>83</v>
      </c>
      <c r="O19051">
        <v>20230502</v>
      </c>
    </row>
    <row r="19052" spans="1:15" x14ac:dyDescent="0.25">
      <c r="A19052" t="s">
        <v>8893</v>
      </c>
      <c r="B19052" t="s">
        <v>8894</v>
      </c>
      <c r="C19052">
        <v>1600007007</v>
      </c>
      <c r="D19052">
        <v>20230802</v>
      </c>
      <c r="E19052">
        <v>41100000</v>
      </c>
      <c r="F19052" t="s">
        <v>81</v>
      </c>
      <c r="G19052" t="s">
        <v>11212</v>
      </c>
      <c r="H19052" t="s">
        <v>11213</v>
      </c>
      <c r="I19052" t="s">
        <v>10180</v>
      </c>
      <c r="J19052">
        <v>20230802</v>
      </c>
      <c r="K19052" t="s">
        <v>8942</v>
      </c>
      <c r="L19052">
        <v>0</v>
      </c>
      <c r="M19052">
        <v>204</v>
      </c>
      <c r="N19052" t="s">
        <v>54</v>
      </c>
      <c r="O19052">
        <v>20230803</v>
      </c>
    </row>
    <row r="19053" spans="1:15" x14ac:dyDescent="0.25">
      <c r="A19053" t="s">
        <v>8893</v>
      </c>
      <c r="B19053" t="s">
        <v>8894</v>
      </c>
      <c r="C19053">
        <v>1600009359</v>
      </c>
      <c r="D19053">
        <v>20230831</v>
      </c>
      <c r="E19053">
        <v>28183000</v>
      </c>
      <c r="F19053" t="s">
        <v>102</v>
      </c>
      <c r="I19053" t="s">
        <v>11214</v>
      </c>
      <c r="J19053">
        <v>20230831</v>
      </c>
      <c r="K19053" t="s">
        <v>9943</v>
      </c>
      <c r="L19053">
        <v>0</v>
      </c>
      <c r="M19053">
        <v>26.17</v>
      </c>
    </row>
    <row r="19054" spans="1:15" x14ac:dyDescent="0.25">
      <c r="A19054" t="s">
        <v>8893</v>
      </c>
      <c r="B19054" t="s">
        <v>8894</v>
      </c>
      <c r="C19054">
        <v>1600004737</v>
      </c>
      <c r="D19054">
        <v>20230531</v>
      </c>
      <c r="E19054">
        <v>28182000</v>
      </c>
      <c r="F19054" t="s">
        <v>41</v>
      </c>
      <c r="I19054" t="s">
        <v>11215</v>
      </c>
      <c r="J19054">
        <v>20230531</v>
      </c>
      <c r="K19054" t="s">
        <v>9011</v>
      </c>
      <c r="L19054">
        <v>0</v>
      </c>
      <c r="M19054">
        <v>19.97</v>
      </c>
    </row>
    <row r="19055" spans="1:15" x14ac:dyDescent="0.25">
      <c r="A19055" t="s">
        <v>8893</v>
      </c>
      <c r="B19055" t="s">
        <v>8894</v>
      </c>
      <c r="C19055">
        <v>1600006935</v>
      </c>
      <c r="D19055">
        <v>20230630</v>
      </c>
      <c r="E19055">
        <v>28154000</v>
      </c>
      <c r="F19055" t="s">
        <v>48</v>
      </c>
      <c r="I19055" t="s">
        <v>11216</v>
      </c>
      <c r="J19055">
        <v>20230630</v>
      </c>
      <c r="K19055" t="s">
        <v>9265</v>
      </c>
      <c r="L19055">
        <v>0</v>
      </c>
      <c r="M19055">
        <v>494.88</v>
      </c>
    </row>
    <row r="19056" spans="1:15" x14ac:dyDescent="0.25">
      <c r="A19056" t="s">
        <v>8893</v>
      </c>
      <c r="B19056" t="s">
        <v>8894</v>
      </c>
      <c r="C19056">
        <v>1600005784</v>
      </c>
      <c r="D19056">
        <v>20230712</v>
      </c>
      <c r="E19056">
        <v>41100000</v>
      </c>
      <c r="F19056" t="s">
        <v>81</v>
      </c>
      <c r="G19056" t="s">
        <v>9290</v>
      </c>
      <c r="H19056" t="s">
        <v>9291</v>
      </c>
      <c r="I19056" t="s">
        <v>11217</v>
      </c>
      <c r="J19056">
        <v>20230712</v>
      </c>
      <c r="K19056" t="s">
        <v>8936</v>
      </c>
      <c r="L19056">
        <v>0</v>
      </c>
      <c r="M19056">
        <v>312</v>
      </c>
      <c r="N19056" t="s">
        <v>34</v>
      </c>
      <c r="O19056">
        <v>20230712</v>
      </c>
    </row>
    <row r="19057" spans="1:15" x14ac:dyDescent="0.25">
      <c r="A19057" t="s">
        <v>8893</v>
      </c>
      <c r="B19057" t="s">
        <v>8894</v>
      </c>
      <c r="C19057">
        <v>1600009369</v>
      </c>
      <c r="D19057">
        <v>20230831</v>
      </c>
      <c r="E19057">
        <v>68112000</v>
      </c>
      <c r="F19057" t="s">
        <v>8902</v>
      </c>
      <c r="I19057" t="s">
        <v>9332</v>
      </c>
      <c r="J19057">
        <v>20230831</v>
      </c>
      <c r="K19057" t="s">
        <v>9333</v>
      </c>
      <c r="L19057">
        <v>142.86000000000001</v>
      </c>
      <c r="M19057">
        <v>0</v>
      </c>
    </row>
    <row r="19058" spans="1:15" x14ac:dyDescent="0.25">
      <c r="A19058" t="s">
        <v>8893</v>
      </c>
      <c r="B19058" t="s">
        <v>8894</v>
      </c>
      <c r="C19058">
        <v>1600001309</v>
      </c>
      <c r="D19058">
        <v>20230401</v>
      </c>
      <c r="E19058">
        <v>41100000</v>
      </c>
      <c r="F19058" t="s">
        <v>81</v>
      </c>
      <c r="G19058" t="s">
        <v>9019</v>
      </c>
      <c r="H19058" t="s">
        <v>9020</v>
      </c>
      <c r="I19058" t="s">
        <v>11218</v>
      </c>
      <c r="J19058">
        <v>20230401</v>
      </c>
      <c r="K19058" t="s">
        <v>10161</v>
      </c>
      <c r="L19058">
        <v>2814.16</v>
      </c>
      <c r="M19058">
        <v>0</v>
      </c>
      <c r="N19058" t="s">
        <v>83</v>
      </c>
      <c r="O19058">
        <v>20230502</v>
      </c>
    </row>
    <row r="19059" spans="1:15" x14ac:dyDescent="0.25">
      <c r="A19059" t="s">
        <v>8893</v>
      </c>
      <c r="B19059" t="s">
        <v>8894</v>
      </c>
      <c r="C19059">
        <v>1600001309</v>
      </c>
      <c r="D19059">
        <v>20230401</v>
      </c>
      <c r="E19059">
        <v>41100000</v>
      </c>
      <c r="F19059" t="s">
        <v>81</v>
      </c>
      <c r="G19059" t="s">
        <v>9019</v>
      </c>
      <c r="H19059" t="s">
        <v>9020</v>
      </c>
      <c r="I19059" t="s">
        <v>9734</v>
      </c>
      <c r="J19059">
        <v>20230401</v>
      </c>
      <c r="K19059" t="s">
        <v>10161</v>
      </c>
      <c r="L19059">
        <v>1026.83</v>
      </c>
      <c r="M19059">
        <v>0</v>
      </c>
      <c r="N19059" t="s">
        <v>83</v>
      </c>
      <c r="O19059">
        <v>20230502</v>
      </c>
    </row>
    <row r="19060" spans="1:15" x14ac:dyDescent="0.25">
      <c r="A19060" t="s">
        <v>8893</v>
      </c>
      <c r="B19060" t="s">
        <v>8894</v>
      </c>
      <c r="C19060">
        <v>1600001297</v>
      </c>
      <c r="D19060">
        <v>20230401</v>
      </c>
      <c r="E19060">
        <v>41100000</v>
      </c>
      <c r="F19060" t="s">
        <v>81</v>
      </c>
      <c r="I19060" t="s">
        <v>11219</v>
      </c>
      <c r="J19060">
        <v>20230401</v>
      </c>
      <c r="K19060" t="s">
        <v>11220</v>
      </c>
      <c r="L19060">
        <v>0</v>
      </c>
      <c r="M19060">
        <v>20378.57</v>
      </c>
    </row>
    <row r="19061" spans="1:15" x14ac:dyDescent="0.25">
      <c r="A19061" t="s">
        <v>8893</v>
      </c>
      <c r="B19061" t="s">
        <v>8894</v>
      </c>
      <c r="C19061">
        <v>1600001300</v>
      </c>
      <c r="D19061">
        <v>20230401</v>
      </c>
      <c r="E19061">
        <v>41100000</v>
      </c>
      <c r="F19061" t="s">
        <v>81</v>
      </c>
      <c r="G19061" t="s">
        <v>233</v>
      </c>
      <c r="H19061" t="s">
        <v>234</v>
      </c>
      <c r="I19061" t="s">
        <v>4431</v>
      </c>
      <c r="J19061">
        <v>20230401</v>
      </c>
      <c r="K19061" t="s">
        <v>9774</v>
      </c>
      <c r="L19061">
        <v>250</v>
      </c>
      <c r="M19061">
        <v>0</v>
      </c>
      <c r="N19061" t="s">
        <v>83</v>
      </c>
      <c r="O19061">
        <v>20230616</v>
      </c>
    </row>
    <row r="19062" spans="1:15" x14ac:dyDescent="0.25">
      <c r="A19062" t="s">
        <v>8893</v>
      </c>
      <c r="B19062" t="s">
        <v>8894</v>
      </c>
      <c r="C19062">
        <v>1600009257</v>
      </c>
      <c r="D19062">
        <v>20230919</v>
      </c>
      <c r="E19062">
        <v>41100000</v>
      </c>
      <c r="F19062" t="s">
        <v>81</v>
      </c>
      <c r="G19062" t="s">
        <v>9084</v>
      </c>
      <c r="H19062" t="s">
        <v>9085</v>
      </c>
      <c r="I19062" t="s">
        <v>11221</v>
      </c>
      <c r="J19062">
        <v>20230919</v>
      </c>
      <c r="K19062" t="s">
        <v>8898</v>
      </c>
      <c r="L19062">
        <v>0</v>
      </c>
      <c r="M19062">
        <v>5537.72</v>
      </c>
      <c r="N19062" t="s">
        <v>29</v>
      </c>
      <c r="O19062">
        <v>20230919</v>
      </c>
    </row>
    <row r="19063" spans="1:15" x14ac:dyDescent="0.25">
      <c r="A19063" t="s">
        <v>8893</v>
      </c>
      <c r="B19063" t="s">
        <v>8894</v>
      </c>
      <c r="C19063">
        <v>1600001235</v>
      </c>
      <c r="D19063">
        <v>20230401</v>
      </c>
      <c r="E19063">
        <v>41100000</v>
      </c>
      <c r="F19063" t="s">
        <v>81</v>
      </c>
      <c r="G19063" t="s">
        <v>2074</v>
      </c>
      <c r="H19063" t="s">
        <v>2075</v>
      </c>
      <c r="I19063" t="s">
        <v>5669</v>
      </c>
      <c r="J19063">
        <v>20230401</v>
      </c>
      <c r="K19063" t="s">
        <v>11222</v>
      </c>
      <c r="L19063">
        <v>35559.5</v>
      </c>
      <c r="M19063">
        <v>0</v>
      </c>
      <c r="N19063" t="s">
        <v>83</v>
      </c>
      <c r="O19063">
        <v>20230505</v>
      </c>
    </row>
    <row r="19064" spans="1:15" x14ac:dyDescent="0.25">
      <c r="A19064" t="s">
        <v>8893</v>
      </c>
      <c r="B19064" t="s">
        <v>8894</v>
      </c>
      <c r="C19064">
        <v>1600002021</v>
      </c>
      <c r="D19064">
        <v>20230511</v>
      </c>
      <c r="E19064">
        <v>41100000</v>
      </c>
      <c r="F19064" t="s">
        <v>81</v>
      </c>
      <c r="G19064" t="s">
        <v>8491</v>
      </c>
      <c r="H19064" t="s">
        <v>8492</v>
      </c>
      <c r="I19064" t="s">
        <v>11223</v>
      </c>
      <c r="J19064">
        <v>20230511</v>
      </c>
      <c r="K19064" t="s">
        <v>8908</v>
      </c>
      <c r="L19064">
        <v>0</v>
      </c>
      <c r="M19064">
        <v>396</v>
      </c>
      <c r="N19064" t="s">
        <v>37</v>
      </c>
      <c r="O19064">
        <v>20230511</v>
      </c>
    </row>
    <row r="19065" spans="1:15" x14ac:dyDescent="0.25">
      <c r="A19065" t="s">
        <v>8893</v>
      </c>
      <c r="B19065" t="s">
        <v>8894</v>
      </c>
      <c r="C19065">
        <v>1600012142</v>
      </c>
      <c r="D19065">
        <v>20231031</v>
      </c>
      <c r="E19065">
        <v>28182000</v>
      </c>
      <c r="F19065" t="s">
        <v>41</v>
      </c>
      <c r="I19065" t="s">
        <v>11091</v>
      </c>
      <c r="J19065">
        <v>20231031</v>
      </c>
      <c r="K19065" t="s">
        <v>9869</v>
      </c>
      <c r="L19065">
        <v>0</v>
      </c>
      <c r="M19065">
        <v>383.19</v>
      </c>
    </row>
    <row r="19066" spans="1:15" x14ac:dyDescent="0.25">
      <c r="A19066" t="s">
        <v>8893</v>
      </c>
      <c r="B19066" t="s">
        <v>8894</v>
      </c>
      <c r="C19066">
        <v>1600004473</v>
      </c>
      <c r="D19066">
        <v>20230621</v>
      </c>
      <c r="E19066">
        <v>41100000</v>
      </c>
      <c r="F19066" t="s">
        <v>81</v>
      </c>
      <c r="G19066" t="s">
        <v>3264</v>
      </c>
      <c r="H19066" t="s">
        <v>3265</v>
      </c>
      <c r="I19066" t="s">
        <v>11224</v>
      </c>
      <c r="J19066">
        <v>20230621</v>
      </c>
      <c r="K19066" t="s">
        <v>9105</v>
      </c>
      <c r="L19066">
        <v>0</v>
      </c>
      <c r="M19066">
        <v>600</v>
      </c>
      <c r="N19066" t="s">
        <v>37</v>
      </c>
      <c r="O19066">
        <v>20230621</v>
      </c>
    </row>
    <row r="19067" spans="1:15" x14ac:dyDescent="0.25">
      <c r="A19067" t="s">
        <v>8893</v>
      </c>
      <c r="B19067" t="s">
        <v>8894</v>
      </c>
      <c r="C19067">
        <v>1600001287</v>
      </c>
      <c r="D19067">
        <v>20230401</v>
      </c>
      <c r="E19067">
        <v>41100000</v>
      </c>
      <c r="F19067" t="s">
        <v>81</v>
      </c>
      <c r="I19067" t="s">
        <v>11225</v>
      </c>
      <c r="J19067">
        <v>20230401</v>
      </c>
      <c r="K19067" t="s">
        <v>11226</v>
      </c>
      <c r="L19067">
        <v>0</v>
      </c>
      <c r="M19067">
        <v>3431.43</v>
      </c>
    </row>
    <row r="19068" spans="1:15" x14ac:dyDescent="0.25">
      <c r="A19068" t="s">
        <v>8893</v>
      </c>
      <c r="B19068" t="s">
        <v>8894</v>
      </c>
      <c r="C19068">
        <v>1600006992</v>
      </c>
      <c r="D19068">
        <v>20230630</v>
      </c>
      <c r="E19068">
        <v>28181000</v>
      </c>
      <c r="F19068" t="s">
        <v>105</v>
      </c>
      <c r="I19068" t="s">
        <v>11227</v>
      </c>
      <c r="J19068">
        <v>20230630</v>
      </c>
      <c r="K19068" t="s">
        <v>9825</v>
      </c>
      <c r="L19068">
        <v>0</v>
      </c>
      <c r="M19068">
        <v>34.47</v>
      </c>
    </row>
    <row r="19069" spans="1:15" x14ac:dyDescent="0.25">
      <c r="A19069" t="s">
        <v>8893</v>
      </c>
      <c r="B19069" t="s">
        <v>8894</v>
      </c>
      <c r="C19069">
        <v>1600007821</v>
      </c>
      <c r="D19069">
        <v>20230731</v>
      </c>
      <c r="E19069">
        <v>68112000</v>
      </c>
      <c r="F19069" t="s">
        <v>8902</v>
      </c>
      <c r="I19069" t="s">
        <v>11228</v>
      </c>
      <c r="J19069">
        <v>20230731</v>
      </c>
      <c r="K19069" t="s">
        <v>9648</v>
      </c>
      <c r="L19069">
        <v>77.67</v>
      </c>
      <c r="M19069">
        <v>0</v>
      </c>
    </row>
    <row r="19070" spans="1:15" x14ac:dyDescent="0.25">
      <c r="A19070" t="s">
        <v>8893</v>
      </c>
      <c r="B19070" t="s">
        <v>8894</v>
      </c>
      <c r="C19070">
        <v>1600006895</v>
      </c>
      <c r="D19070">
        <v>20230630</v>
      </c>
      <c r="E19070">
        <v>28182000</v>
      </c>
      <c r="F19070" t="s">
        <v>41</v>
      </c>
      <c r="I19070" t="s">
        <v>11229</v>
      </c>
      <c r="J19070">
        <v>20230630</v>
      </c>
      <c r="K19070" t="s">
        <v>9078</v>
      </c>
      <c r="L19070">
        <v>0</v>
      </c>
      <c r="M19070">
        <v>12.42</v>
      </c>
    </row>
    <row r="19071" spans="1:15" x14ac:dyDescent="0.25">
      <c r="A19071" t="s">
        <v>8893</v>
      </c>
      <c r="B19071" t="s">
        <v>8894</v>
      </c>
      <c r="C19071">
        <v>1600006946</v>
      </c>
      <c r="D19071">
        <v>20230630</v>
      </c>
      <c r="E19071">
        <v>68112002</v>
      </c>
      <c r="F19071" t="s">
        <v>9096</v>
      </c>
      <c r="I19071" t="s">
        <v>11230</v>
      </c>
      <c r="J19071">
        <v>20230630</v>
      </c>
      <c r="K19071" t="s">
        <v>9903</v>
      </c>
      <c r="L19071">
        <v>250</v>
      </c>
      <c r="M19071">
        <v>0</v>
      </c>
    </row>
    <row r="19072" spans="1:15" x14ac:dyDescent="0.25">
      <c r="A19072" t="s">
        <v>8893</v>
      </c>
      <c r="B19072" t="s">
        <v>8894</v>
      </c>
      <c r="C19072">
        <v>1600007966</v>
      </c>
      <c r="D19072">
        <v>20230430</v>
      </c>
      <c r="E19072">
        <v>28182000</v>
      </c>
      <c r="F19072" t="s">
        <v>41</v>
      </c>
      <c r="I19072" t="s">
        <v>11231</v>
      </c>
      <c r="J19072">
        <v>20230430</v>
      </c>
      <c r="K19072" t="s">
        <v>10803</v>
      </c>
      <c r="L19072">
        <v>0</v>
      </c>
      <c r="M19072">
        <v>338.36</v>
      </c>
    </row>
    <row r="19073" spans="1:15" x14ac:dyDescent="0.25">
      <c r="A19073" t="s">
        <v>8893</v>
      </c>
      <c r="B19073" t="s">
        <v>8894</v>
      </c>
      <c r="C19073">
        <v>1600011024</v>
      </c>
      <c r="D19073">
        <v>20230930</v>
      </c>
      <c r="E19073">
        <v>28182000</v>
      </c>
      <c r="F19073" t="s">
        <v>41</v>
      </c>
      <c r="I19073" t="s">
        <v>10052</v>
      </c>
      <c r="J19073">
        <v>20230930</v>
      </c>
      <c r="K19073" t="s">
        <v>9867</v>
      </c>
      <c r="L19073">
        <v>0</v>
      </c>
      <c r="M19073">
        <v>13.75</v>
      </c>
    </row>
    <row r="19074" spans="1:15" x14ac:dyDescent="0.25">
      <c r="A19074" t="s">
        <v>8893</v>
      </c>
      <c r="B19074" t="s">
        <v>8894</v>
      </c>
      <c r="C19074">
        <v>1600002422</v>
      </c>
      <c r="D19074">
        <v>20230430</v>
      </c>
      <c r="E19074">
        <v>28182000</v>
      </c>
      <c r="F19074" t="s">
        <v>41</v>
      </c>
      <c r="I19074" t="s">
        <v>11232</v>
      </c>
      <c r="J19074">
        <v>20230430</v>
      </c>
      <c r="K19074" t="s">
        <v>9909</v>
      </c>
      <c r="L19074">
        <v>0</v>
      </c>
      <c r="M19074">
        <v>750</v>
      </c>
    </row>
    <row r="19075" spans="1:15" x14ac:dyDescent="0.25">
      <c r="A19075" t="s">
        <v>8893</v>
      </c>
      <c r="B19075" t="s">
        <v>8894</v>
      </c>
      <c r="C19075">
        <v>1600011133</v>
      </c>
      <c r="D19075">
        <v>20230401</v>
      </c>
      <c r="E19075">
        <v>44863000</v>
      </c>
      <c r="F19075" t="s">
        <v>113</v>
      </c>
      <c r="I19075" t="s">
        <v>9945</v>
      </c>
      <c r="J19075">
        <v>20230401</v>
      </c>
      <c r="K19075" t="s">
        <v>10297</v>
      </c>
      <c r="L19075">
        <v>0</v>
      </c>
      <c r="M19075">
        <v>23674.39</v>
      </c>
    </row>
    <row r="19076" spans="1:15" x14ac:dyDescent="0.25">
      <c r="A19076" t="s">
        <v>8893</v>
      </c>
      <c r="B19076" t="s">
        <v>8894</v>
      </c>
      <c r="C19076">
        <v>1600003938</v>
      </c>
      <c r="D19076">
        <v>20230401</v>
      </c>
      <c r="E19076">
        <v>40100000</v>
      </c>
      <c r="F19076" t="s">
        <v>55</v>
      </c>
      <c r="I19076" t="s">
        <v>11233</v>
      </c>
      <c r="J19076">
        <v>20230401</v>
      </c>
      <c r="K19076" t="s">
        <v>11234</v>
      </c>
      <c r="L19076">
        <v>0</v>
      </c>
      <c r="M19076">
        <v>48000</v>
      </c>
    </row>
    <row r="19077" spans="1:15" x14ac:dyDescent="0.25">
      <c r="A19077" t="s">
        <v>8893</v>
      </c>
      <c r="B19077" t="s">
        <v>8894</v>
      </c>
      <c r="C19077">
        <v>1600011133</v>
      </c>
      <c r="D19077">
        <v>20230401</v>
      </c>
      <c r="E19077">
        <v>67180000</v>
      </c>
      <c r="F19077" t="s">
        <v>6359</v>
      </c>
      <c r="I19077" t="s">
        <v>9945</v>
      </c>
      <c r="J19077">
        <v>20230401</v>
      </c>
      <c r="K19077" t="s">
        <v>10297</v>
      </c>
      <c r="L19077">
        <v>0</v>
      </c>
      <c r="M19077">
        <v>23674.39</v>
      </c>
    </row>
    <row r="19078" spans="1:15" x14ac:dyDescent="0.25">
      <c r="A19078" t="s">
        <v>8893</v>
      </c>
      <c r="B19078" t="s">
        <v>8894</v>
      </c>
      <c r="C19078">
        <v>1600002461</v>
      </c>
      <c r="D19078">
        <v>20230430</v>
      </c>
      <c r="E19078">
        <v>68112002</v>
      </c>
      <c r="F19078" t="s">
        <v>9096</v>
      </c>
      <c r="I19078" t="s">
        <v>11235</v>
      </c>
      <c r="J19078">
        <v>20230430</v>
      </c>
      <c r="K19078" t="s">
        <v>9585</v>
      </c>
      <c r="L19078">
        <v>250</v>
      </c>
      <c r="M19078">
        <v>0</v>
      </c>
    </row>
    <row r="19079" spans="1:15" x14ac:dyDescent="0.25">
      <c r="A19079" t="s">
        <v>8893</v>
      </c>
      <c r="B19079" t="s">
        <v>8894</v>
      </c>
      <c r="C19079">
        <v>1600011109</v>
      </c>
      <c r="D19079">
        <v>20230401</v>
      </c>
      <c r="E19079">
        <v>44586000</v>
      </c>
      <c r="F19079" t="s">
        <v>111</v>
      </c>
      <c r="I19079" t="s">
        <v>10504</v>
      </c>
      <c r="J19079">
        <v>20230401</v>
      </c>
      <c r="K19079" t="s">
        <v>10505</v>
      </c>
      <c r="L19079">
        <v>0</v>
      </c>
      <c r="M19079">
        <v>1058</v>
      </c>
      <c r="N19079" t="s">
        <v>54</v>
      </c>
      <c r="O19079">
        <v>20231103</v>
      </c>
    </row>
    <row r="19080" spans="1:15" x14ac:dyDescent="0.25">
      <c r="A19080" t="s">
        <v>8893</v>
      </c>
      <c r="B19080" t="s">
        <v>8894</v>
      </c>
      <c r="C19080">
        <v>1600005784</v>
      </c>
      <c r="D19080">
        <v>20230712</v>
      </c>
      <c r="E19080">
        <v>41100000</v>
      </c>
      <c r="F19080" t="s">
        <v>81</v>
      </c>
      <c r="G19080" t="s">
        <v>9683</v>
      </c>
      <c r="H19080" t="s">
        <v>9684</v>
      </c>
      <c r="I19080" t="s">
        <v>11236</v>
      </c>
      <c r="J19080">
        <v>20230712</v>
      </c>
      <c r="K19080" t="s">
        <v>8936</v>
      </c>
      <c r="L19080">
        <v>0</v>
      </c>
      <c r="M19080">
        <v>1584</v>
      </c>
      <c r="N19080" t="s">
        <v>34</v>
      </c>
      <c r="O19080">
        <v>20230712</v>
      </c>
    </row>
    <row r="19081" spans="1:15" x14ac:dyDescent="0.25">
      <c r="A19081" t="s">
        <v>8893</v>
      </c>
      <c r="B19081" t="s">
        <v>8894</v>
      </c>
      <c r="C19081">
        <v>1600002457</v>
      </c>
      <c r="D19081">
        <v>20230430</v>
      </c>
      <c r="E19081">
        <v>68112000</v>
      </c>
      <c r="F19081" t="s">
        <v>8902</v>
      </c>
      <c r="I19081" t="s">
        <v>11237</v>
      </c>
      <c r="J19081">
        <v>20230430</v>
      </c>
      <c r="K19081" t="s">
        <v>9280</v>
      </c>
      <c r="L19081">
        <v>142.86000000000001</v>
      </c>
      <c r="M19081">
        <v>0</v>
      </c>
    </row>
    <row r="19082" spans="1:15" x14ac:dyDescent="0.25">
      <c r="A19082" t="s">
        <v>8893</v>
      </c>
      <c r="B19082" t="s">
        <v>8894</v>
      </c>
      <c r="C19082">
        <v>1600009257</v>
      </c>
      <c r="D19082">
        <v>20230919</v>
      </c>
      <c r="E19082">
        <v>41100000</v>
      </c>
      <c r="F19082" t="s">
        <v>81</v>
      </c>
      <c r="G19082" t="s">
        <v>9404</v>
      </c>
      <c r="H19082" t="s">
        <v>9405</v>
      </c>
      <c r="I19082" t="s">
        <v>11238</v>
      </c>
      <c r="J19082">
        <v>20230919</v>
      </c>
      <c r="K19082" t="s">
        <v>8898</v>
      </c>
      <c r="L19082">
        <v>0</v>
      </c>
      <c r="M19082">
        <v>1937.35</v>
      </c>
      <c r="N19082" t="s">
        <v>27</v>
      </c>
      <c r="O19082">
        <v>20230919</v>
      </c>
    </row>
    <row r="19083" spans="1:15" x14ac:dyDescent="0.25">
      <c r="A19083" t="s">
        <v>8893</v>
      </c>
      <c r="B19083" t="s">
        <v>8894</v>
      </c>
      <c r="C19083">
        <v>1600001298</v>
      </c>
      <c r="D19083">
        <v>20230401</v>
      </c>
      <c r="E19083">
        <v>41100000</v>
      </c>
      <c r="F19083" t="s">
        <v>81</v>
      </c>
      <c r="G19083" t="s">
        <v>9139</v>
      </c>
      <c r="H19083" t="s">
        <v>9140</v>
      </c>
      <c r="I19083" t="s">
        <v>11239</v>
      </c>
      <c r="J19083">
        <v>20230401</v>
      </c>
      <c r="K19083" t="s">
        <v>11240</v>
      </c>
      <c r="L19083">
        <v>5045.2299999999996</v>
      </c>
      <c r="M19083">
        <v>0</v>
      </c>
      <c r="N19083" t="s">
        <v>54</v>
      </c>
      <c r="O19083">
        <v>20230502</v>
      </c>
    </row>
    <row r="19084" spans="1:15" x14ac:dyDescent="0.25">
      <c r="A19084" t="s">
        <v>8893</v>
      </c>
      <c r="B19084" t="s">
        <v>8894</v>
      </c>
      <c r="C19084">
        <v>1600010828</v>
      </c>
      <c r="D19084">
        <v>20230930</v>
      </c>
      <c r="E19084">
        <v>62510001</v>
      </c>
      <c r="F19084" t="s">
        <v>8588</v>
      </c>
      <c r="I19084" s="1">
        <v>45170</v>
      </c>
      <c r="J19084">
        <v>20230930</v>
      </c>
      <c r="K19084" t="s">
        <v>9027</v>
      </c>
      <c r="L19084">
        <v>42107.08</v>
      </c>
      <c r="M19084">
        <v>0</v>
      </c>
    </row>
    <row r="19085" spans="1:15" x14ac:dyDescent="0.25">
      <c r="A19085" t="s">
        <v>8893</v>
      </c>
      <c r="B19085" t="s">
        <v>8894</v>
      </c>
      <c r="C19085">
        <v>1600001265</v>
      </c>
      <c r="D19085">
        <v>20230401</v>
      </c>
      <c r="E19085">
        <v>41100000</v>
      </c>
      <c r="F19085" t="s">
        <v>81</v>
      </c>
      <c r="G19085" t="s">
        <v>5140</v>
      </c>
      <c r="H19085" t="s">
        <v>5141</v>
      </c>
      <c r="I19085" t="s">
        <v>5142</v>
      </c>
      <c r="J19085">
        <v>20230401</v>
      </c>
      <c r="K19085" t="s">
        <v>11241</v>
      </c>
      <c r="L19085">
        <v>264</v>
      </c>
      <c r="M19085">
        <v>0</v>
      </c>
      <c r="N19085" t="s">
        <v>54</v>
      </c>
      <c r="O19085">
        <v>20230505</v>
      </c>
    </row>
    <row r="19086" spans="1:15" x14ac:dyDescent="0.25">
      <c r="A19086" t="s">
        <v>8893</v>
      </c>
      <c r="B19086" t="s">
        <v>8894</v>
      </c>
      <c r="C19086">
        <v>1600011123</v>
      </c>
      <c r="D19086">
        <v>20230401</v>
      </c>
      <c r="E19086">
        <v>40980000</v>
      </c>
      <c r="F19086" t="s">
        <v>72</v>
      </c>
      <c r="I19086" t="s">
        <v>11242</v>
      </c>
      <c r="J19086">
        <v>20230401</v>
      </c>
      <c r="K19086" t="s">
        <v>11243</v>
      </c>
      <c r="L19086">
        <v>0</v>
      </c>
      <c r="M19086">
        <v>5661.42</v>
      </c>
      <c r="N19086" t="s">
        <v>54</v>
      </c>
      <c r="O19086">
        <v>20231103</v>
      </c>
    </row>
    <row r="19087" spans="1:15" x14ac:dyDescent="0.25">
      <c r="A19087" t="s">
        <v>8893</v>
      </c>
      <c r="B19087" t="s">
        <v>8894</v>
      </c>
      <c r="C19087">
        <v>1600006867</v>
      </c>
      <c r="D19087">
        <v>20230630</v>
      </c>
      <c r="E19087">
        <v>28182000</v>
      </c>
      <c r="F19087" t="s">
        <v>41</v>
      </c>
      <c r="I19087" t="s">
        <v>11244</v>
      </c>
      <c r="J19087">
        <v>20230630</v>
      </c>
      <c r="K19087" t="s">
        <v>11245</v>
      </c>
      <c r="L19087">
        <v>2759.2</v>
      </c>
      <c r="M19087">
        <v>0</v>
      </c>
    </row>
    <row r="19088" spans="1:15" x14ac:dyDescent="0.25">
      <c r="A19088" t="s">
        <v>8893</v>
      </c>
      <c r="B19088" t="s">
        <v>8894</v>
      </c>
      <c r="C19088">
        <v>1600001356</v>
      </c>
      <c r="D19088">
        <v>20230401</v>
      </c>
      <c r="E19088">
        <v>41100000</v>
      </c>
      <c r="F19088" t="s">
        <v>81</v>
      </c>
      <c r="G19088" t="s">
        <v>2263</v>
      </c>
      <c r="H19088" t="s">
        <v>2264</v>
      </c>
      <c r="I19088" t="s">
        <v>11246</v>
      </c>
      <c r="J19088">
        <v>20230401</v>
      </c>
      <c r="K19088" t="s">
        <v>11247</v>
      </c>
      <c r="L19088">
        <v>360</v>
      </c>
      <c r="M19088">
        <v>0</v>
      </c>
      <c r="N19088" t="s">
        <v>117</v>
      </c>
      <c r="O19088">
        <v>20231110</v>
      </c>
    </row>
    <row r="19089" spans="1:15" x14ac:dyDescent="0.25">
      <c r="A19089" t="s">
        <v>8893</v>
      </c>
      <c r="B19089" t="s">
        <v>8894</v>
      </c>
      <c r="C19089">
        <v>1600009286</v>
      </c>
      <c r="D19089">
        <v>20230831</v>
      </c>
      <c r="E19089">
        <v>68112000</v>
      </c>
      <c r="F19089" t="s">
        <v>8902</v>
      </c>
      <c r="I19089" t="s">
        <v>11248</v>
      </c>
      <c r="J19089">
        <v>20230831</v>
      </c>
      <c r="K19089" t="s">
        <v>10584</v>
      </c>
      <c r="L19089">
        <v>94.68</v>
      </c>
      <c r="M19089">
        <v>0</v>
      </c>
    </row>
    <row r="19090" spans="1:15" x14ac:dyDescent="0.25">
      <c r="A19090" t="s">
        <v>8893</v>
      </c>
      <c r="B19090" t="s">
        <v>8894</v>
      </c>
      <c r="C19090">
        <v>1600005784</v>
      </c>
      <c r="D19090">
        <v>20230712</v>
      </c>
      <c r="E19090">
        <v>41100000</v>
      </c>
      <c r="F19090" t="s">
        <v>81</v>
      </c>
      <c r="G19090" t="s">
        <v>9208</v>
      </c>
      <c r="H19090" t="s">
        <v>9209</v>
      </c>
      <c r="I19090" t="s">
        <v>11249</v>
      </c>
      <c r="J19090">
        <v>20230712</v>
      </c>
      <c r="K19090" t="s">
        <v>8936</v>
      </c>
      <c r="L19090">
        <v>0</v>
      </c>
      <c r="M19090">
        <v>360</v>
      </c>
      <c r="N19090" t="s">
        <v>34</v>
      </c>
      <c r="O19090">
        <v>20230712</v>
      </c>
    </row>
    <row r="19091" spans="1:15" x14ac:dyDescent="0.25">
      <c r="A19091" t="s">
        <v>8893</v>
      </c>
      <c r="B19091" t="s">
        <v>8894</v>
      </c>
      <c r="C19091">
        <v>1600002021</v>
      </c>
      <c r="D19091">
        <v>20230511</v>
      </c>
      <c r="E19091">
        <v>41100000</v>
      </c>
      <c r="F19091" t="s">
        <v>81</v>
      </c>
      <c r="G19091" t="s">
        <v>9474</v>
      </c>
      <c r="H19091" t="s">
        <v>9475</v>
      </c>
      <c r="I19091" t="s">
        <v>11250</v>
      </c>
      <c r="J19091">
        <v>20230511</v>
      </c>
      <c r="K19091" t="s">
        <v>8908</v>
      </c>
      <c r="L19091">
        <v>0</v>
      </c>
      <c r="M19091">
        <v>17952.54</v>
      </c>
      <c r="N19091" t="s">
        <v>83</v>
      </c>
      <c r="O19091">
        <v>20230511</v>
      </c>
    </row>
    <row r="19092" spans="1:15" x14ac:dyDescent="0.25">
      <c r="A19092" t="s">
        <v>8893</v>
      </c>
      <c r="B19092" t="s">
        <v>8894</v>
      </c>
      <c r="C19092">
        <v>1600006988</v>
      </c>
      <c r="D19092">
        <v>20230630</v>
      </c>
      <c r="E19092">
        <v>28183000</v>
      </c>
      <c r="F19092" t="s">
        <v>102</v>
      </c>
      <c r="I19092" t="s">
        <v>10447</v>
      </c>
      <c r="J19092">
        <v>20230630</v>
      </c>
      <c r="K19092" t="s">
        <v>9029</v>
      </c>
      <c r="L19092">
        <v>0</v>
      </c>
      <c r="M19092">
        <v>30.76</v>
      </c>
    </row>
    <row r="19093" spans="1:15" x14ac:dyDescent="0.25">
      <c r="A19093" t="s">
        <v>8893</v>
      </c>
      <c r="B19093" t="s">
        <v>8894</v>
      </c>
      <c r="C19093">
        <v>1600002272</v>
      </c>
      <c r="D19093">
        <v>20230516</v>
      </c>
      <c r="E19093">
        <v>41100000</v>
      </c>
      <c r="F19093" t="s">
        <v>81</v>
      </c>
      <c r="G19093" t="s">
        <v>8950</v>
      </c>
      <c r="H19093" t="s">
        <v>8951</v>
      </c>
      <c r="I19093" t="s">
        <v>11251</v>
      </c>
      <c r="J19093">
        <v>20230516</v>
      </c>
      <c r="K19093" t="s">
        <v>9293</v>
      </c>
      <c r="L19093">
        <v>0</v>
      </c>
      <c r="M19093">
        <v>1624.37</v>
      </c>
      <c r="N19093" t="s">
        <v>37</v>
      </c>
      <c r="O19093">
        <v>20230516</v>
      </c>
    </row>
    <row r="19094" spans="1:15" x14ac:dyDescent="0.25">
      <c r="A19094" t="s">
        <v>8893</v>
      </c>
      <c r="B19094" t="s">
        <v>8894</v>
      </c>
      <c r="C19094">
        <v>1600005931</v>
      </c>
      <c r="D19094">
        <v>20230621</v>
      </c>
      <c r="E19094">
        <v>65800000</v>
      </c>
      <c r="F19094" t="s">
        <v>6347</v>
      </c>
      <c r="I19094" t="s">
        <v>11252</v>
      </c>
      <c r="J19094">
        <v>20230621</v>
      </c>
      <c r="K19094" t="s">
        <v>9042</v>
      </c>
      <c r="L19094">
        <v>0.76</v>
      </c>
      <c r="M19094">
        <v>0</v>
      </c>
    </row>
    <row r="19095" spans="1:15" x14ac:dyDescent="0.25">
      <c r="A19095" t="s">
        <v>8893</v>
      </c>
      <c r="B19095" t="s">
        <v>8894</v>
      </c>
      <c r="C19095">
        <v>1600002163</v>
      </c>
      <c r="D19095">
        <v>20230515</v>
      </c>
      <c r="E19095">
        <v>46799996</v>
      </c>
      <c r="F19095" t="s">
        <v>67</v>
      </c>
      <c r="I19095" t="s">
        <v>10656</v>
      </c>
      <c r="J19095">
        <v>20230515</v>
      </c>
      <c r="K19095" t="s">
        <v>8942</v>
      </c>
      <c r="L19095">
        <v>4360.8</v>
      </c>
      <c r="M19095">
        <v>0</v>
      </c>
    </row>
    <row r="19096" spans="1:15" x14ac:dyDescent="0.25">
      <c r="A19096" t="s">
        <v>8893</v>
      </c>
      <c r="B19096" t="s">
        <v>8894</v>
      </c>
      <c r="C19096">
        <v>1600012052</v>
      </c>
      <c r="D19096">
        <v>20231013</v>
      </c>
      <c r="E19096">
        <v>41100000</v>
      </c>
      <c r="F19096" t="s">
        <v>81</v>
      </c>
      <c r="G19096" t="s">
        <v>11253</v>
      </c>
      <c r="H19096" t="s">
        <v>11254</v>
      </c>
      <c r="I19096" t="s">
        <v>9273</v>
      </c>
      <c r="J19096">
        <v>20231013</v>
      </c>
      <c r="K19096" t="s">
        <v>1807</v>
      </c>
      <c r="L19096">
        <v>804</v>
      </c>
      <c r="M19096">
        <v>0</v>
      </c>
    </row>
    <row r="19097" spans="1:15" x14ac:dyDescent="0.25">
      <c r="A19097" t="s">
        <v>8893</v>
      </c>
      <c r="B19097" t="s">
        <v>8894</v>
      </c>
      <c r="C19097">
        <v>1600007788</v>
      </c>
      <c r="D19097">
        <v>20230731</v>
      </c>
      <c r="E19097">
        <v>28182000</v>
      </c>
      <c r="F19097" t="s">
        <v>41</v>
      </c>
      <c r="I19097" t="s">
        <v>10172</v>
      </c>
      <c r="J19097">
        <v>20230731</v>
      </c>
      <c r="K19097" t="s">
        <v>9485</v>
      </c>
      <c r="L19097">
        <v>0</v>
      </c>
      <c r="M19097">
        <v>77.67</v>
      </c>
    </row>
    <row r="19098" spans="1:15" x14ac:dyDescent="0.25">
      <c r="A19098" t="s">
        <v>8893</v>
      </c>
      <c r="B19098" t="s">
        <v>8894</v>
      </c>
      <c r="C19098">
        <v>1600004703</v>
      </c>
      <c r="D19098">
        <v>20230531</v>
      </c>
      <c r="E19098">
        <v>28182000</v>
      </c>
      <c r="F19098" t="s">
        <v>41</v>
      </c>
      <c r="I19098" t="s">
        <v>11255</v>
      </c>
      <c r="J19098">
        <v>20230531</v>
      </c>
      <c r="K19098" t="s">
        <v>9197</v>
      </c>
      <c r="L19098">
        <v>0</v>
      </c>
      <c r="M19098">
        <v>62</v>
      </c>
    </row>
    <row r="19099" spans="1:15" x14ac:dyDescent="0.25">
      <c r="A19099" t="s">
        <v>8893</v>
      </c>
      <c r="B19099" t="s">
        <v>8894</v>
      </c>
      <c r="C19099">
        <v>1600006903</v>
      </c>
      <c r="D19099">
        <v>20230630</v>
      </c>
      <c r="E19099">
        <v>28181000</v>
      </c>
      <c r="F19099" t="s">
        <v>105</v>
      </c>
      <c r="I19099" t="s">
        <v>11256</v>
      </c>
      <c r="J19099">
        <v>20230630</v>
      </c>
      <c r="K19099" t="s">
        <v>11257</v>
      </c>
      <c r="L19099">
        <v>0</v>
      </c>
      <c r="M19099">
        <v>10</v>
      </c>
    </row>
    <row r="19100" spans="1:15" x14ac:dyDescent="0.25">
      <c r="A19100" t="s">
        <v>8893</v>
      </c>
      <c r="B19100" t="s">
        <v>8894</v>
      </c>
      <c r="C19100">
        <v>1600006919</v>
      </c>
      <c r="D19100">
        <v>20230630</v>
      </c>
      <c r="E19100">
        <v>28182000</v>
      </c>
      <c r="F19100" t="s">
        <v>41</v>
      </c>
      <c r="I19100" t="s">
        <v>10957</v>
      </c>
      <c r="J19100">
        <v>20230630</v>
      </c>
      <c r="K19100" t="s">
        <v>9931</v>
      </c>
      <c r="L19100">
        <v>0</v>
      </c>
      <c r="M19100">
        <v>83.33</v>
      </c>
    </row>
    <row r="19101" spans="1:15" x14ac:dyDescent="0.25">
      <c r="A19101" t="s">
        <v>8893</v>
      </c>
      <c r="B19101" t="s">
        <v>8894</v>
      </c>
      <c r="C19101">
        <v>1600007865</v>
      </c>
      <c r="D19101">
        <v>20230731</v>
      </c>
      <c r="E19101">
        <v>28154000</v>
      </c>
      <c r="F19101" t="s">
        <v>48</v>
      </c>
      <c r="I19101" t="s">
        <v>11004</v>
      </c>
      <c r="J19101">
        <v>20230731</v>
      </c>
      <c r="K19101" t="s">
        <v>9282</v>
      </c>
      <c r="L19101">
        <v>0</v>
      </c>
      <c r="M19101">
        <v>62.25</v>
      </c>
    </row>
    <row r="19102" spans="1:15" x14ac:dyDescent="0.25">
      <c r="A19102" t="s">
        <v>8893</v>
      </c>
      <c r="B19102" t="s">
        <v>8894</v>
      </c>
      <c r="C19102">
        <v>1600009322</v>
      </c>
      <c r="D19102">
        <v>20230831</v>
      </c>
      <c r="E19102">
        <v>28182000</v>
      </c>
      <c r="F19102" t="s">
        <v>41</v>
      </c>
      <c r="I19102" t="s">
        <v>11258</v>
      </c>
      <c r="J19102">
        <v>20230831</v>
      </c>
      <c r="K19102" t="s">
        <v>11139</v>
      </c>
      <c r="L19102">
        <v>0</v>
      </c>
      <c r="M19102">
        <v>77.67</v>
      </c>
    </row>
    <row r="19103" spans="1:15" x14ac:dyDescent="0.25">
      <c r="A19103" t="s">
        <v>8893</v>
      </c>
      <c r="B19103" t="s">
        <v>8894</v>
      </c>
      <c r="C19103">
        <v>1600003995</v>
      </c>
      <c r="D19103">
        <v>20230401</v>
      </c>
      <c r="E19103">
        <v>40110000</v>
      </c>
      <c r="F19103" t="s">
        <v>45</v>
      </c>
      <c r="G19103" t="s">
        <v>2158</v>
      </c>
      <c r="H19103" t="s">
        <v>2159</v>
      </c>
      <c r="I19103" t="s">
        <v>11259</v>
      </c>
      <c r="J19103">
        <v>20230401</v>
      </c>
      <c r="K19103" t="s">
        <v>11260</v>
      </c>
      <c r="L19103">
        <v>0</v>
      </c>
      <c r="M19103">
        <v>99.6</v>
      </c>
      <c r="N19103" t="s">
        <v>37</v>
      </c>
      <c r="O19103">
        <v>20230821</v>
      </c>
    </row>
    <row r="19104" spans="1:15" x14ac:dyDescent="0.25">
      <c r="A19104" t="s">
        <v>8893</v>
      </c>
      <c r="B19104" t="s">
        <v>8894</v>
      </c>
      <c r="C19104">
        <v>1600004473</v>
      </c>
      <c r="D19104">
        <v>20230621</v>
      </c>
      <c r="E19104">
        <v>41100000</v>
      </c>
      <c r="F19104" t="s">
        <v>81</v>
      </c>
      <c r="G19104" t="s">
        <v>11261</v>
      </c>
      <c r="H19104" t="s">
        <v>11262</v>
      </c>
      <c r="I19104" t="s">
        <v>11263</v>
      </c>
      <c r="J19104">
        <v>20230621</v>
      </c>
      <c r="K19104" t="s">
        <v>9105</v>
      </c>
      <c r="L19104">
        <v>0</v>
      </c>
      <c r="M19104">
        <v>262</v>
      </c>
      <c r="N19104" t="s">
        <v>37</v>
      </c>
      <c r="O19104">
        <v>20230621</v>
      </c>
    </row>
    <row r="19105" spans="1:15" x14ac:dyDescent="0.25">
      <c r="A19105" t="s">
        <v>8893</v>
      </c>
      <c r="B19105" t="s">
        <v>8894</v>
      </c>
      <c r="C19105">
        <v>1600004988</v>
      </c>
      <c r="D19105">
        <v>20230703</v>
      </c>
      <c r="E19105">
        <v>41100000</v>
      </c>
      <c r="F19105" t="s">
        <v>81</v>
      </c>
      <c r="G19105" t="s">
        <v>9000</v>
      </c>
      <c r="H19105" t="s">
        <v>9001</v>
      </c>
      <c r="I19105" t="s">
        <v>11264</v>
      </c>
      <c r="J19105">
        <v>20230703</v>
      </c>
      <c r="K19105" t="s">
        <v>8942</v>
      </c>
      <c r="L19105">
        <v>0</v>
      </c>
      <c r="M19105">
        <v>5047.42</v>
      </c>
      <c r="N19105" t="s">
        <v>80</v>
      </c>
      <c r="O19105">
        <v>20230704</v>
      </c>
    </row>
    <row r="19106" spans="1:15" x14ac:dyDescent="0.25">
      <c r="A19106" t="s">
        <v>8893</v>
      </c>
      <c r="B19106" t="s">
        <v>8894</v>
      </c>
      <c r="C19106">
        <v>1600002405</v>
      </c>
      <c r="D19106">
        <v>20230430</v>
      </c>
      <c r="E19106">
        <v>28120000</v>
      </c>
      <c r="F19106" t="s">
        <v>73</v>
      </c>
      <c r="I19106" t="s">
        <v>11265</v>
      </c>
      <c r="J19106">
        <v>20230430</v>
      </c>
      <c r="K19106" t="s">
        <v>8920</v>
      </c>
      <c r="L19106">
        <v>0</v>
      </c>
      <c r="M19106">
        <v>108.33</v>
      </c>
    </row>
    <row r="19107" spans="1:15" x14ac:dyDescent="0.25">
      <c r="A19107" t="s">
        <v>8893</v>
      </c>
      <c r="B19107" t="s">
        <v>8894</v>
      </c>
      <c r="C19107">
        <v>1600012193</v>
      </c>
      <c r="D19107">
        <v>20231031</v>
      </c>
      <c r="E19107">
        <v>68112000</v>
      </c>
      <c r="F19107" t="s">
        <v>8902</v>
      </c>
      <c r="I19107" t="s">
        <v>11266</v>
      </c>
      <c r="J19107">
        <v>20231031</v>
      </c>
      <c r="K19107" t="s">
        <v>8925</v>
      </c>
      <c r="L19107">
        <v>20</v>
      </c>
      <c r="M19107">
        <v>0</v>
      </c>
    </row>
    <row r="19108" spans="1:15" x14ac:dyDescent="0.25">
      <c r="A19108" t="s">
        <v>8893</v>
      </c>
      <c r="B19108" t="s">
        <v>8894</v>
      </c>
      <c r="C19108">
        <v>1600002477</v>
      </c>
      <c r="D19108">
        <v>20230430</v>
      </c>
      <c r="E19108">
        <v>68112000</v>
      </c>
      <c r="F19108" t="s">
        <v>8902</v>
      </c>
      <c r="I19108" t="s">
        <v>9657</v>
      </c>
      <c r="J19108">
        <v>20230430</v>
      </c>
      <c r="K19108" t="s">
        <v>9276</v>
      </c>
      <c r="L19108">
        <v>29.72</v>
      </c>
      <c r="M19108">
        <v>0</v>
      </c>
    </row>
    <row r="19109" spans="1:15" x14ac:dyDescent="0.25">
      <c r="A19109" t="s">
        <v>8893</v>
      </c>
      <c r="B19109" t="s">
        <v>8894</v>
      </c>
      <c r="C19109">
        <v>1600009322</v>
      </c>
      <c r="D19109">
        <v>20230831</v>
      </c>
      <c r="E19109">
        <v>68112000</v>
      </c>
      <c r="F19109" t="s">
        <v>8902</v>
      </c>
      <c r="I19109" t="s">
        <v>11258</v>
      </c>
      <c r="J19109">
        <v>20230831</v>
      </c>
      <c r="K19109" t="s">
        <v>11139</v>
      </c>
      <c r="L19109">
        <v>77.67</v>
      </c>
      <c r="M19109">
        <v>0</v>
      </c>
    </row>
    <row r="19110" spans="1:15" x14ac:dyDescent="0.25">
      <c r="A19110" t="s">
        <v>8893</v>
      </c>
      <c r="B19110" t="s">
        <v>8894</v>
      </c>
      <c r="C19110">
        <v>1600010972</v>
      </c>
      <c r="D19110">
        <v>20230930</v>
      </c>
      <c r="E19110">
        <v>68112000</v>
      </c>
      <c r="F19110" t="s">
        <v>8902</v>
      </c>
      <c r="I19110" t="s">
        <v>11267</v>
      </c>
      <c r="J19110">
        <v>20230930</v>
      </c>
      <c r="K19110" t="s">
        <v>9330</v>
      </c>
      <c r="L19110">
        <v>28.82</v>
      </c>
      <c r="M19110">
        <v>0</v>
      </c>
    </row>
    <row r="19111" spans="1:15" x14ac:dyDescent="0.25">
      <c r="A19111" t="s">
        <v>8893</v>
      </c>
      <c r="B19111" t="s">
        <v>8894</v>
      </c>
      <c r="C19111">
        <v>1600009346</v>
      </c>
      <c r="D19111">
        <v>20230831</v>
      </c>
      <c r="E19111">
        <v>28182000</v>
      </c>
      <c r="F19111" t="s">
        <v>41</v>
      </c>
      <c r="I19111" t="s">
        <v>10135</v>
      </c>
      <c r="J19111">
        <v>20230831</v>
      </c>
      <c r="K19111" t="s">
        <v>8949</v>
      </c>
      <c r="L19111">
        <v>0</v>
      </c>
      <c r="M19111">
        <v>636.46</v>
      </c>
    </row>
    <row r="19112" spans="1:15" x14ac:dyDescent="0.25">
      <c r="A19112" t="s">
        <v>8893</v>
      </c>
      <c r="B19112" t="s">
        <v>8894</v>
      </c>
      <c r="C19112">
        <v>1600001194</v>
      </c>
      <c r="D19112">
        <v>20230401</v>
      </c>
      <c r="E19112">
        <v>41100000</v>
      </c>
      <c r="F19112" t="s">
        <v>81</v>
      </c>
      <c r="G19112" t="s">
        <v>2810</v>
      </c>
      <c r="H19112" t="s">
        <v>2811</v>
      </c>
      <c r="I19112" t="s">
        <v>3675</v>
      </c>
      <c r="J19112">
        <v>20230401</v>
      </c>
      <c r="K19112" t="s">
        <v>11268</v>
      </c>
      <c r="L19112">
        <v>678</v>
      </c>
      <c r="M19112">
        <v>0</v>
      </c>
      <c r="N19112" t="s">
        <v>54</v>
      </c>
      <c r="O19112">
        <v>20230502</v>
      </c>
    </row>
    <row r="19113" spans="1:15" x14ac:dyDescent="0.25">
      <c r="A19113" t="s">
        <v>8893</v>
      </c>
      <c r="B19113" t="s">
        <v>8894</v>
      </c>
      <c r="C19113">
        <v>1600009257</v>
      </c>
      <c r="D19113">
        <v>20230919</v>
      </c>
      <c r="E19113">
        <v>41100000</v>
      </c>
      <c r="F19113" t="s">
        <v>81</v>
      </c>
      <c r="G19113" t="s">
        <v>9359</v>
      </c>
      <c r="H19113" t="s">
        <v>9360</v>
      </c>
      <c r="I19113" t="s">
        <v>11269</v>
      </c>
      <c r="J19113">
        <v>20230919</v>
      </c>
      <c r="K19113" t="s">
        <v>8898</v>
      </c>
      <c r="L19113">
        <v>0</v>
      </c>
      <c r="M19113">
        <v>24551.16</v>
      </c>
      <c r="N19113" t="s">
        <v>34</v>
      </c>
      <c r="O19113">
        <v>20230919</v>
      </c>
    </row>
    <row r="19114" spans="1:15" x14ac:dyDescent="0.25">
      <c r="A19114" t="s">
        <v>8893</v>
      </c>
      <c r="B19114" t="s">
        <v>8894</v>
      </c>
      <c r="C19114">
        <v>1600003877</v>
      </c>
      <c r="D19114">
        <v>20230401</v>
      </c>
      <c r="E19114">
        <v>40100000</v>
      </c>
      <c r="F19114" t="s">
        <v>55</v>
      </c>
      <c r="I19114" t="s">
        <v>11270</v>
      </c>
      <c r="J19114">
        <v>20230401</v>
      </c>
      <c r="K19114" t="s">
        <v>11271</v>
      </c>
      <c r="L19114">
        <v>744</v>
      </c>
      <c r="M19114">
        <v>0</v>
      </c>
    </row>
    <row r="19115" spans="1:15" x14ac:dyDescent="0.25">
      <c r="A19115" t="s">
        <v>8893</v>
      </c>
      <c r="B19115" t="s">
        <v>8894</v>
      </c>
      <c r="C19115">
        <v>1600001405</v>
      </c>
      <c r="D19115">
        <v>20230401</v>
      </c>
      <c r="E19115">
        <v>41100000</v>
      </c>
      <c r="F19115" t="s">
        <v>81</v>
      </c>
      <c r="I19115" t="s">
        <v>11272</v>
      </c>
      <c r="J19115">
        <v>20230401</v>
      </c>
      <c r="K19115" t="s">
        <v>11273</v>
      </c>
      <c r="L19115">
        <v>0</v>
      </c>
      <c r="M19115">
        <v>816</v>
      </c>
    </row>
    <row r="19116" spans="1:15" x14ac:dyDescent="0.25">
      <c r="A19116" t="s">
        <v>8893</v>
      </c>
      <c r="B19116" t="s">
        <v>8894</v>
      </c>
      <c r="C19116">
        <v>1500025122</v>
      </c>
      <c r="D19116">
        <v>20230609</v>
      </c>
      <c r="E19116">
        <v>41100000</v>
      </c>
      <c r="F19116" t="s">
        <v>81</v>
      </c>
      <c r="G19116" t="s">
        <v>3952</v>
      </c>
      <c r="H19116" t="s">
        <v>3953</v>
      </c>
      <c r="I19116" t="s">
        <v>11108</v>
      </c>
      <c r="J19116">
        <v>20230609</v>
      </c>
      <c r="K19116" t="s">
        <v>8942</v>
      </c>
      <c r="L19116">
        <v>0</v>
      </c>
      <c r="M19116">
        <v>552</v>
      </c>
      <c r="N19116" t="s">
        <v>37</v>
      </c>
      <c r="O19116">
        <v>20230621</v>
      </c>
    </row>
    <row r="19117" spans="1:15" x14ac:dyDescent="0.25">
      <c r="A19117" t="s">
        <v>8893</v>
      </c>
      <c r="B19117" t="s">
        <v>8894</v>
      </c>
      <c r="C19117">
        <v>1600012060</v>
      </c>
      <c r="D19117">
        <v>20231026</v>
      </c>
      <c r="E19117">
        <v>41100000</v>
      </c>
      <c r="F19117" t="s">
        <v>81</v>
      </c>
      <c r="G19117" t="s">
        <v>9808</v>
      </c>
      <c r="H19117" t="s">
        <v>9809</v>
      </c>
      <c r="I19117" t="s">
        <v>11274</v>
      </c>
      <c r="J19117">
        <v>20231026</v>
      </c>
      <c r="K19117" t="s">
        <v>8942</v>
      </c>
      <c r="L19117">
        <v>0</v>
      </c>
      <c r="M19117">
        <v>1177.43</v>
      </c>
      <c r="N19117" t="s">
        <v>136</v>
      </c>
      <c r="O19117">
        <v>20231114</v>
      </c>
    </row>
    <row r="19118" spans="1:15" x14ac:dyDescent="0.25">
      <c r="A19118" t="s">
        <v>8893</v>
      </c>
      <c r="B19118" t="s">
        <v>8894</v>
      </c>
      <c r="C19118">
        <v>1600009357</v>
      </c>
      <c r="D19118">
        <v>20230831</v>
      </c>
      <c r="E19118">
        <v>68112000</v>
      </c>
      <c r="F19118" t="s">
        <v>8902</v>
      </c>
      <c r="I19118" t="s">
        <v>11275</v>
      </c>
      <c r="J19118">
        <v>20230831</v>
      </c>
      <c r="K19118" t="s">
        <v>9242</v>
      </c>
      <c r="L19118">
        <v>384.35</v>
      </c>
      <c r="M19118">
        <v>0</v>
      </c>
    </row>
    <row r="19119" spans="1:15" x14ac:dyDescent="0.25">
      <c r="A19119" t="s">
        <v>8893</v>
      </c>
      <c r="B19119" t="s">
        <v>8894</v>
      </c>
      <c r="C19119">
        <v>1600002429</v>
      </c>
      <c r="D19119">
        <v>20230430</v>
      </c>
      <c r="E19119">
        <v>28183000</v>
      </c>
      <c r="F19119" t="s">
        <v>102</v>
      </c>
      <c r="I19119" t="s">
        <v>11276</v>
      </c>
      <c r="J19119">
        <v>20230430</v>
      </c>
      <c r="K19119" t="s">
        <v>11277</v>
      </c>
      <c r="L19119">
        <v>0</v>
      </c>
      <c r="M19119">
        <v>41.39</v>
      </c>
    </row>
    <row r="19120" spans="1:15" x14ac:dyDescent="0.25">
      <c r="A19120" t="s">
        <v>8893</v>
      </c>
      <c r="B19120" t="s">
        <v>8894</v>
      </c>
      <c r="C19120">
        <v>1600006411</v>
      </c>
      <c r="D19120">
        <v>20230727</v>
      </c>
      <c r="E19120">
        <v>41100000</v>
      </c>
      <c r="F19120" t="s">
        <v>81</v>
      </c>
      <c r="G19120" t="s">
        <v>8496</v>
      </c>
      <c r="H19120" t="s">
        <v>8497</v>
      </c>
      <c r="I19120" t="s">
        <v>11278</v>
      </c>
      <c r="J19120">
        <v>20230727</v>
      </c>
      <c r="K19120" t="s">
        <v>9018</v>
      </c>
      <c r="L19120">
        <v>0</v>
      </c>
      <c r="M19120">
        <v>1800</v>
      </c>
      <c r="N19120" t="s">
        <v>794</v>
      </c>
      <c r="O19120">
        <v>20230727</v>
      </c>
    </row>
    <row r="19121" spans="1:15" x14ac:dyDescent="0.25">
      <c r="A19121" t="s">
        <v>8893</v>
      </c>
      <c r="B19121" t="s">
        <v>8894</v>
      </c>
      <c r="C19121">
        <v>1600001324</v>
      </c>
      <c r="D19121">
        <v>20230401</v>
      </c>
      <c r="E19121">
        <v>41100000</v>
      </c>
      <c r="F19121" t="s">
        <v>81</v>
      </c>
      <c r="G19121" t="s">
        <v>2927</v>
      </c>
      <c r="H19121" t="s">
        <v>2928</v>
      </c>
      <c r="I19121" t="s">
        <v>2842</v>
      </c>
      <c r="J19121">
        <v>20230401</v>
      </c>
      <c r="K19121" t="s">
        <v>11279</v>
      </c>
      <c r="L19121">
        <v>493.93</v>
      </c>
      <c r="M19121">
        <v>0</v>
      </c>
      <c r="N19121" t="s">
        <v>117</v>
      </c>
      <c r="O19121">
        <v>20230825</v>
      </c>
    </row>
    <row r="19122" spans="1:15" x14ac:dyDescent="0.25">
      <c r="A19122" t="s">
        <v>8893</v>
      </c>
      <c r="B19122" t="s">
        <v>8894</v>
      </c>
      <c r="C19122">
        <v>1600002021</v>
      </c>
      <c r="D19122">
        <v>20230511</v>
      </c>
      <c r="E19122">
        <v>41100000</v>
      </c>
      <c r="F19122" t="s">
        <v>81</v>
      </c>
      <c r="G19122" t="s">
        <v>9202</v>
      </c>
      <c r="H19122" t="s">
        <v>9203</v>
      </c>
      <c r="I19122" t="s">
        <v>11280</v>
      </c>
      <c r="J19122">
        <v>20230511</v>
      </c>
      <c r="K19122" t="s">
        <v>8908</v>
      </c>
      <c r="L19122">
        <v>0</v>
      </c>
      <c r="M19122">
        <v>6951.44</v>
      </c>
      <c r="N19122" t="s">
        <v>83</v>
      </c>
      <c r="O19122">
        <v>20230511</v>
      </c>
    </row>
    <row r="19123" spans="1:15" x14ac:dyDescent="0.25">
      <c r="A19123" t="s">
        <v>8893</v>
      </c>
      <c r="B19123" t="s">
        <v>8894</v>
      </c>
      <c r="C19123">
        <v>1600001229</v>
      </c>
      <c r="D19123">
        <v>20230401</v>
      </c>
      <c r="E19123">
        <v>41100000</v>
      </c>
      <c r="F19123" t="s">
        <v>81</v>
      </c>
      <c r="G19123" t="s">
        <v>9386</v>
      </c>
      <c r="H19123" t="s">
        <v>9387</v>
      </c>
      <c r="I19123" t="s">
        <v>11281</v>
      </c>
      <c r="J19123">
        <v>20230401</v>
      </c>
      <c r="K19123" t="s">
        <v>9630</v>
      </c>
      <c r="L19123">
        <v>648</v>
      </c>
      <c r="M19123">
        <v>0</v>
      </c>
      <c r="N19123" t="s">
        <v>54</v>
      </c>
      <c r="O19123">
        <v>20230703</v>
      </c>
    </row>
    <row r="19124" spans="1:15" x14ac:dyDescent="0.25">
      <c r="A19124" t="s">
        <v>8893</v>
      </c>
      <c r="B19124" t="s">
        <v>8894</v>
      </c>
      <c r="C19124">
        <v>1600000559</v>
      </c>
      <c r="D19124">
        <v>20230418</v>
      </c>
      <c r="E19124">
        <v>41100000</v>
      </c>
      <c r="F19124" t="s">
        <v>81</v>
      </c>
      <c r="G19124" t="s">
        <v>9420</v>
      </c>
      <c r="H19124" t="s">
        <v>9421</v>
      </c>
      <c r="I19124" t="s">
        <v>11282</v>
      </c>
      <c r="J19124">
        <v>20230418</v>
      </c>
      <c r="K19124" t="s">
        <v>8977</v>
      </c>
      <c r="L19124">
        <v>0</v>
      </c>
      <c r="M19124">
        <v>1704</v>
      </c>
      <c r="N19124" t="s">
        <v>83</v>
      </c>
      <c r="O19124">
        <v>20230502</v>
      </c>
    </row>
    <row r="19125" spans="1:15" x14ac:dyDescent="0.25">
      <c r="A19125" t="s">
        <v>8893</v>
      </c>
      <c r="B19125" t="s">
        <v>8894</v>
      </c>
      <c r="C19125">
        <v>1600006984</v>
      </c>
      <c r="D19125">
        <v>20230630</v>
      </c>
      <c r="E19125">
        <v>28182000</v>
      </c>
      <c r="F19125" t="s">
        <v>41</v>
      </c>
      <c r="I19125" t="s">
        <v>11283</v>
      </c>
      <c r="J19125">
        <v>20230630</v>
      </c>
      <c r="K19125" t="s">
        <v>9155</v>
      </c>
      <c r="L19125">
        <v>0</v>
      </c>
      <c r="M19125">
        <v>77.67</v>
      </c>
    </row>
    <row r="19126" spans="1:15" x14ac:dyDescent="0.25">
      <c r="A19126" t="s">
        <v>8893</v>
      </c>
      <c r="B19126" t="s">
        <v>8894</v>
      </c>
      <c r="C19126">
        <v>1600012006</v>
      </c>
      <c r="D19126">
        <v>20231031</v>
      </c>
      <c r="E19126">
        <v>64120000</v>
      </c>
      <c r="F19126" t="s">
        <v>10660</v>
      </c>
      <c r="I19126" s="1">
        <v>45200</v>
      </c>
      <c r="J19126">
        <v>20231031</v>
      </c>
      <c r="K19126" t="s">
        <v>9027</v>
      </c>
      <c r="L19126">
        <v>46032.4</v>
      </c>
      <c r="M19126">
        <v>0</v>
      </c>
    </row>
    <row r="19127" spans="1:15" x14ac:dyDescent="0.25">
      <c r="A19127" t="s">
        <v>8893</v>
      </c>
      <c r="B19127" t="s">
        <v>8894</v>
      </c>
      <c r="C19127">
        <v>1600006894</v>
      </c>
      <c r="D19127">
        <v>20230630</v>
      </c>
      <c r="E19127">
        <v>68112000</v>
      </c>
      <c r="F19127" t="s">
        <v>8902</v>
      </c>
      <c r="I19127" t="s">
        <v>11284</v>
      </c>
      <c r="J19127">
        <v>20230630</v>
      </c>
      <c r="K19127" t="s">
        <v>9597</v>
      </c>
      <c r="L19127">
        <v>625</v>
      </c>
      <c r="M19127">
        <v>0</v>
      </c>
    </row>
    <row r="19128" spans="1:15" x14ac:dyDescent="0.25">
      <c r="A19128" t="s">
        <v>8893</v>
      </c>
      <c r="B19128" t="s">
        <v>8894</v>
      </c>
      <c r="C19128">
        <v>1600011116</v>
      </c>
      <c r="D19128">
        <v>20230401</v>
      </c>
      <c r="E19128">
        <v>40810000</v>
      </c>
      <c r="F19128" t="s">
        <v>115</v>
      </c>
      <c r="I19128" t="s">
        <v>11285</v>
      </c>
      <c r="J19128">
        <v>20230401</v>
      </c>
      <c r="K19128" t="s">
        <v>11286</v>
      </c>
      <c r="L19128">
        <v>3840</v>
      </c>
      <c r="M19128">
        <v>0</v>
      </c>
    </row>
    <row r="19129" spans="1:15" x14ac:dyDescent="0.25">
      <c r="A19129" t="s">
        <v>8893</v>
      </c>
      <c r="B19129" t="s">
        <v>8894</v>
      </c>
      <c r="C19129">
        <v>1600005784</v>
      </c>
      <c r="D19129">
        <v>20230712</v>
      </c>
      <c r="E19129">
        <v>41100000</v>
      </c>
      <c r="F19129" t="s">
        <v>81</v>
      </c>
      <c r="G19129" t="s">
        <v>9474</v>
      </c>
      <c r="H19129" t="s">
        <v>9475</v>
      </c>
      <c r="I19129" t="s">
        <v>11287</v>
      </c>
      <c r="J19129">
        <v>20230712</v>
      </c>
      <c r="K19129" t="s">
        <v>8936</v>
      </c>
      <c r="L19129">
        <v>0</v>
      </c>
      <c r="M19129">
        <v>16275.59</v>
      </c>
      <c r="N19129" t="s">
        <v>80</v>
      </c>
      <c r="O19129">
        <v>20230712</v>
      </c>
    </row>
    <row r="19130" spans="1:15" x14ac:dyDescent="0.25">
      <c r="A19130" t="s">
        <v>8893</v>
      </c>
      <c r="B19130" t="s">
        <v>8894</v>
      </c>
      <c r="C19130">
        <v>1600010958</v>
      </c>
      <c r="D19130">
        <v>20230930</v>
      </c>
      <c r="E19130">
        <v>68112000</v>
      </c>
      <c r="F19130" t="s">
        <v>8902</v>
      </c>
      <c r="I19130" t="s">
        <v>11288</v>
      </c>
      <c r="J19130">
        <v>20230930</v>
      </c>
      <c r="K19130" t="s">
        <v>9783</v>
      </c>
      <c r="L19130">
        <v>58.33</v>
      </c>
      <c r="M19130">
        <v>0</v>
      </c>
    </row>
    <row r="19131" spans="1:15" x14ac:dyDescent="0.25">
      <c r="A19131" t="s">
        <v>8893</v>
      </c>
      <c r="B19131" t="s">
        <v>8894</v>
      </c>
      <c r="C19131">
        <v>1600009257</v>
      </c>
      <c r="D19131">
        <v>20230919</v>
      </c>
      <c r="E19131">
        <v>41100000</v>
      </c>
      <c r="F19131" t="s">
        <v>81</v>
      </c>
      <c r="G19131" t="s">
        <v>8895</v>
      </c>
      <c r="H19131" t="s">
        <v>8896</v>
      </c>
      <c r="I19131" t="s">
        <v>11289</v>
      </c>
      <c r="J19131">
        <v>20230919</v>
      </c>
      <c r="K19131" t="s">
        <v>8898</v>
      </c>
      <c r="L19131">
        <v>0</v>
      </c>
      <c r="M19131">
        <v>15133.32</v>
      </c>
      <c r="N19131" t="s">
        <v>27</v>
      </c>
      <c r="O19131">
        <v>20230919</v>
      </c>
    </row>
    <row r="19132" spans="1:15" x14ac:dyDescent="0.25">
      <c r="A19132" t="s">
        <v>8893</v>
      </c>
      <c r="B19132" t="s">
        <v>8894</v>
      </c>
      <c r="C19132">
        <v>1600004549</v>
      </c>
      <c r="D19132">
        <v>20230531</v>
      </c>
      <c r="E19132">
        <v>44551000</v>
      </c>
      <c r="F19132" t="s">
        <v>119</v>
      </c>
      <c r="I19132" t="s">
        <v>9400</v>
      </c>
      <c r="J19132">
        <v>20230531</v>
      </c>
      <c r="K19132" t="s">
        <v>318</v>
      </c>
      <c r="L19132">
        <v>0</v>
      </c>
      <c r="M19132">
        <v>154190</v>
      </c>
      <c r="N19132" t="s">
        <v>54</v>
      </c>
      <c r="O19132">
        <v>20230628</v>
      </c>
    </row>
    <row r="19133" spans="1:15" x14ac:dyDescent="0.25">
      <c r="A19133" t="s">
        <v>8893</v>
      </c>
      <c r="B19133" t="s">
        <v>8894</v>
      </c>
      <c r="C19133">
        <v>1600011038</v>
      </c>
      <c r="D19133">
        <v>20230930</v>
      </c>
      <c r="E19133">
        <v>28154000</v>
      </c>
      <c r="F19133" t="s">
        <v>48</v>
      </c>
      <c r="I19133" t="s">
        <v>11290</v>
      </c>
      <c r="J19133">
        <v>20230930</v>
      </c>
      <c r="K19133" t="s">
        <v>9335</v>
      </c>
      <c r="L19133">
        <v>0</v>
      </c>
      <c r="M19133">
        <v>14.68</v>
      </c>
    </row>
    <row r="19134" spans="1:15" x14ac:dyDescent="0.25">
      <c r="A19134" t="s">
        <v>8893</v>
      </c>
      <c r="B19134" t="s">
        <v>8894</v>
      </c>
      <c r="C19134">
        <v>1600004473</v>
      </c>
      <c r="D19134">
        <v>20230621</v>
      </c>
      <c r="E19134">
        <v>41100000</v>
      </c>
      <c r="F19134" t="s">
        <v>81</v>
      </c>
      <c r="G19134" t="s">
        <v>8679</v>
      </c>
      <c r="H19134" t="s">
        <v>8680</v>
      </c>
      <c r="I19134" t="s">
        <v>11291</v>
      </c>
      <c r="J19134">
        <v>20230621</v>
      </c>
      <c r="K19134" t="s">
        <v>9105</v>
      </c>
      <c r="L19134">
        <v>0</v>
      </c>
      <c r="M19134">
        <v>264</v>
      </c>
      <c r="N19134" t="s">
        <v>37</v>
      </c>
      <c r="O19134">
        <v>20230621</v>
      </c>
    </row>
    <row r="19135" spans="1:15" x14ac:dyDescent="0.25">
      <c r="A19135" t="s">
        <v>8893</v>
      </c>
      <c r="B19135" t="s">
        <v>8894</v>
      </c>
      <c r="C19135">
        <v>1600003930</v>
      </c>
      <c r="D19135">
        <v>20230401</v>
      </c>
      <c r="E19135">
        <v>40100000</v>
      </c>
      <c r="F19135" t="s">
        <v>55</v>
      </c>
      <c r="G19135" t="s">
        <v>921</v>
      </c>
      <c r="H19135" t="s">
        <v>922</v>
      </c>
      <c r="I19135">
        <v>9117975040</v>
      </c>
      <c r="J19135">
        <v>20230401</v>
      </c>
      <c r="K19135" t="s">
        <v>11292</v>
      </c>
      <c r="L19135">
        <v>342</v>
      </c>
      <c r="M19135">
        <v>0</v>
      </c>
      <c r="N19135" t="s">
        <v>27</v>
      </c>
      <c r="O19135">
        <v>20231130</v>
      </c>
    </row>
    <row r="19136" spans="1:15" x14ac:dyDescent="0.25">
      <c r="A19136" t="s">
        <v>8893</v>
      </c>
      <c r="B19136" t="s">
        <v>8894</v>
      </c>
      <c r="C19136">
        <v>1600009394</v>
      </c>
      <c r="D19136">
        <v>20230831</v>
      </c>
      <c r="E19136">
        <v>28183000</v>
      </c>
      <c r="F19136" t="s">
        <v>102</v>
      </c>
      <c r="I19136" t="s">
        <v>11293</v>
      </c>
      <c r="J19136">
        <v>20230831</v>
      </c>
      <c r="K19136" t="s">
        <v>10111</v>
      </c>
      <c r="L19136">
        <v>0</v>
      </c>
      <c r="M19136">
        <v>12.33</v>
      </c>
    </row>
    <row r="19137" spans="1:15" x14ac:dyDescent="0.25">
      <c r="A19137" t="s">
        <v>8893</v>
      </c>
      <c r="B19137" t="s">
        <v>8894</v>
      </c>
      <c r="C19137">
        <v>1600007182</v>
      </c>
      <c r="D19137">
        <v>20230401</v>
      </c>
      <c r="E19137">
        <v>65800000</v>
      </c>
      <c r="F19137" t="s">
        <v>6347</v>
      </c>
      <c r="I19137" t="s">
        <v>11092</v>
      </c>
      <c r="J19137">
        <v>20230401</v>
      </c>
      <c r="K19137" t="s">
        <v>9042</v>
      </c>
      <c r="L19137">
        <v>0.01</v>
      </c>
      <c r="M19137">
        <v>0</v>
      </c>
    </row>
    <row r="19138" spans="1:15" x14ac:dyDescent="0.25">
      <c r="A19138" t="s">
        <v>8893</v>
      </c>
      <c r="B19138" t="s">
        <v>8894</v>
      </c>
      <c r="C19138">
        <v>1600012192</v>
      </c>
      <c r="D19138">
        <v>20231031</v>
      </c>
      <c r="E19138">
        <v>68112000</v>
      </c>
      <c r="F19138" t="s">
        <v>8902</v>
      </c>
      <c r="I19138" t="s">
        <v>11294</v>
      </c>
      <c r="J19138">
        <v>20231031</v>
      </c>
      <c r="K19138" t="s">
        <v>9155</v>
      </c>
      <c r="L19138">
        <v>77.67</v>
      </c>
      <c r="M19138">
        <v>0</v>
      </c>
    </row>
    <row r="19139" spans="1:15" x14ac:dyDescent="0.25">
      <c r="A19139" t="s">
        <v>8893</v>
      </c>
      <c r="B19139" t="s">
        <v>8894</v>
      </c>
      <c r="C19139">
        <v>1600009387</v>
      </c>
      <c r="D19139">
        <v>20230831</v>
      </c>
      <c r="E19139">
        <v>68112000</v>
      </c>
      <c r="F19139" t="s">
        <v>8902</v>
      </c>
      <c r="I19139" t="s">
        <v>11295</v>
      </c>
      <c r="J19139">
        <v>20230831</v>
      </c>
      <c r="K19139" t="s">
        <v>10071</v>
      </c>
      <c r="L19139">
        <v>9.5</v>
      </c>
      <c r="M19139">
        <v>0</v>
      </c>
    </row>
    <row r="19140" spans="1:15" x14ac:dyDescent="0.25">
      <c r="A19140" t="s">
        <v>8893</v>
      </c>
      <c r="B19140" t="s">
        <v>8894</v>
      </c>
      <c r="C19140">
        <v>1600006411</v>
      </c>
      <c r="D19140">
        <v>20230727</v>
      </c>
      <c r="E19140">
        <v>41100000</v>
      </c>
      <c r="F19140" t="s">
        <v>81</v>
      </c>
      <c r="G19140" t="s">
        <v>9420</v>
      </c>
      <c r="H19140" t="s">
        <v>9421</v>
      </c>
      <c r="I19140" t="s">
        <v>11296</v>
      </c>
      <c r="J19140">
        <v>20230727</v>
      </c>
      <c r="K19140" t="s">
        <v>9018</v>
      </c>
      <c r="L19140">
        <v>0</v>
      </c>
      <c r="M19140">
        <v>6840</v>
      </c>
      <c r="N19140" t="s">
        <v>27</v>
      </c>
      <c r="O19140">
        <v>20230727</v>
      </c>
    </row>
    <row r="19141" spans="1:15" x14ac:dyDescent="0.25">
      <c r="A19141" t="s">
        <v>8893</v>
      </c>
      <c r="B19141" t="s">
        <v>8894</v>
      </c>
      <c r="C19141">
        <v>1600001200</v>
      </c>
      <c r="D19141">
        <v>20230401</v>
      </c>
      <c r="E19141">
        <v>41100000</v>
      </c>
      <c r="F19141" t="s">
        <v>81</v>
      </c>
      <c r="G19141" t="s">
        <v>553</v>
      </c>
      <c r="H19141" t="s">
        <v>554</v>
      </c>
      <c r="I19141" t="s">
        <v>4061</v>
      </c>
      <c r="J19141">
        <v>20230401</v>
      </c>
      <c r="K19141" t="s">
        <v>11297</v>
      </c>
      <c r="L19141">
        <v>17.34</v>
      </c>
      <c r="M19141">
        <v>0</v>
      </c>
      <c r="N19141" t="s">
        <v>353</v>
      </c>
      <c r="O19141">
        <v>20230620</v>
      </c>
    </row>
    <row r="19142" spans="1:15" x14ac:dyDescent="0.25">
      <c r="A19142" t="s">
        <v>8893</v>
      </c>
      <c r="B19142" t="s">
        <v>8894</v>
      </c>
      <c r="C19142">
        <v>1600010997</v>
      </c>
      <c r="D19142">
        <v>20230930</v>
      </c>
      <c r="E19142">
        <v>68112000</v>
      </c>
      <c r="F19142" t="s">
        <v>8902</v>
      </c>
      <c r="I19142" t="s">
        <v>9531</v>
      </c>
      <c r="J19142">
        <v>20230930</v>
      </c>
      <c r="K19142" t="s">
        <v>9511</v>
      </c>
      <c r="L19142">
        <v>76.569999999999993</v>
      </c>
      <c r="M19142">
        <v>0</v>
      </c>
    </row>
    <row r="19143" spans="1:15" x14ac:dyDescent="0.25">
      <c r="A19143" t="s">
        <v>8893</v>
      </c>
      <c r="B19143" t="s">
        <v>8894</v>
      </c>
      <c r="C19143">
        <v>1600006411</v>
      </c>
      <c r="D19143">
        <v>20230727</v>
      </c>
      <c r="E19143">
        <v>41100000</v>
      </c>
      <c r="F19143" t="s">
        <v>81</v>
      </c>
      <c r="G19143" t="s">
        <v>8433</v>
      </c>
      <c r="H19143" t="s">
        <v>8434</v>
      </c>
      <c r="I19143" t="s">
        <v>11298</v>
      </c>
      <c r="J19143">
        <v>20230727</v>
      </c>
      <c r="K19143" t="s">
        <v>8981</v>
      </c>
      <c r="L19143">
        <v>0</v>
      </c>
      <c r="M19143">
        <v>216</v>
      </c>
      <c r="N19143" t="s">
        <v>136</v>
      </c>
      <c r="O19143">
        <v>20230727</v>
      </c>
    </row>
    <row r="19144" spans="1:15" x14ac:dyDescent="0.25">
      <c r="A19144" t="s">
        <v>8893</v>
      </c>
      <c r="B19144" t="s">
        <v>8894</v>
      </c>
      <c r="C19144">
        <v>1600006972</v>
      </c>
      <c r="D19144">
        <v>20230630</v>
      </c>
      <c r="E19144">
        <v>68112000</v>
      </c>
      <c r="F19144" t="s">
        <v>8902</v>
      </c>
      <c r="I19144" t="s">
        <v>9983</v>
      </c>
      <c r="J19144">
        <v>20230630</v>
      </c>
      <c r="K19144" t="s">
        <v>9323</v>
      </c>
      <c r="L19144">
        <v>384.35</v>
      </c>
      <c r="M19144">
        <v>0</v>
      </c>
    </row>
    <row r="19145" spans="1:15" x14ac:dyDescent="0.25">
      <c r="A19145" t="s">
        <v>8893</v>
      </c>
      <c r="B19145" t="s">
        <v>8894</v>
      </c>
      <c r="C19145">
        <v>1600005784</v>
      </c>
      <c r="D19145">
        <v>20230712</v>
      </c>
      <c r="E19145">
        <v>41100000</v>
      </c>
      <c r="F19145" t="s">
        <v>81</v>
      </c>
      <c r="G19145" t="s">
        <v>9318</v>
      </c>
      <c r="H19145" t="s">
        <v>9319</v>
      </c>
      <c r="I19145" t="s">
        <v>11299</v>
      </c>
      <c r="J19145">
        <v>20230712</v>
      </c>
      <c r="K19145" t="s">
        <v>8936</v>
      </c>
      <c r="L19145">
        <v>0</v>
      </c>
      <c r="M19145">
        <v>9270.2900000000009</v>
      </c>
      <c r="N19145" t="s">
        <v>117</v>
      </c>
      <c r="O19145">
        <v>20230712</v>
      </c>
    </row>
    <row r="19146" spans="1:15" x14ac:dyDescent="0.25">
      <c r="A19146" t="s">
        <v>8893</v>
      </c>
      <c r="B19146" t="s">
        <v>8894</v>
      </c>
      <c r="C19146">
        <v>1600005784</v>
      </c>
      <c r="D19146">
        <v>20230712</v>
      </c>
      <c r="E19146">
        <v>41100000</v>
      </c>
      <c r="F19146" t="s">
        <v>81</v>
      </c>
      <c r="G19146" t="s">
        <v>9074</v>
      </c>
      <c r="H19146" t="s">
        <v>9075</v>
      </c>
      <c r="I19146" t="s">
        <v>11300</v>
      </c>
      <c r="J19146">
        <v>20230712</v>
      </c>
      <c r="K19146" t="s">
        <v>8936</v>
      </c>
      <c r="L19146">
        <v>0</v>
      </c>
      <c r="M19146">
        <v>17978.78</v>
      </c>
      <c r="N19146" t="s">
        <v>80</v>
      </c>
      <c r="O19146">
        <v>20230712</v>
      </c>
    </row>
    <row r="19147" spans="1:15" x14ac:dyDescent="0.25">
      <c r="A19147" t="s">
        <v>8893</v>
      </c>
      <c r="B19147" t="s">
        <v>8894</v>
      </c>
      <c r="C19147">
        <v>1600007213</v>
      </c>
      <c r="D19147">
        <v>20230808</v>
      </c>
      <c r="E19147">
        <v>40100000</v>
      </c>
      <c r="F19147" t="s">
        <v>55</v>
      </c>
      <c r="G19147" t="s">
        <v>763</v>
      </c>
      <c r="H19147" t="s">
        <v>764</v>
      </c>
      <c r="I19147" t="s">
        <v>11301</v>
      </c>
      <c r="J19147">
        <v>20230808</v>
      </c>
      <c r="K19147" t="s">
        <v>9042</v>
      </c>
      <c r="L19147">
        <v>0.01</v>
      </c>
      <c r="M19147">
        <v>0</v>
      </c>
      <c r="N19147" t="s">
        <v>29</v>
      </c>
      <c r="O19147">
        <v>20230808</v>
      </c>
    </row>
    <row r="19148" spans="1:15" x14ac:dyDescent="0.25">
      <c r="A19148" t="s">
        <v>8893</v>
      </c>
      <c r="B19148" t="s">
        <v>8894</v>
      </c>
      <c r="C19148">
        <v>1600004473</v>
      </c>
      <c r="D19148">
        <v>20230621</v>
      </c>
      <c r="E19148">
        <v>41100000</v>
      </c>
      <c r="F19148" t="s">
        <v>81</v>
      </c>
      <c r="G19148" t="s">
        <v>9536</v>
      </c>
      <c r="H19148" t="s">
        <v>9537</v>
      </c>
      <c r="I19148" t="s">
        <v>11302</v>
      </c>
      <c r="J19148">
        <v>20230621</v>
      </c>
      <c r="K19148" t="s">
        <v>9105</v>
      </c>
      <c r="L19148">
        <v>0</v>
      </c>
      <c r="M19148">
        <v>868.61</v>
      </c>
      <c r="N19148" t="s">
        <v>37</v>
      </c>
      <c r="O19148">
        <v>20230621</v>
      </c>
    </row>
    <row r="19149" spans="1:15" x14ac:dyDescent="0.25">
      <c r="A19149" t="s">
        <v>8893</v>
      </c>
      <c r="B19149" t="s">
        <v>8894</v>
      </c>
      <c r="C19149">
        <v>1600006206</v>
      </c>
      <c r="D19149">
        <v>20230726</v>
      </c>
      <c r="E19149">
        <v>46799996</v>
      </c>
      <c r="F19149" t="s">
        <v>67</v>
      </c>
      <c r="I19149" t="s">
        <v>11303</v>
      </c>
      <c r="J19149">
        <v>20230726</v>
      </c>
      <c r="K19149" t="s">
        <v>8942</v>
      </c>
      <c r="L19149">
        <v>900</v>
      </c>
      <c r="M19149">
        <v>0</v>
      </c>
    </row>
    <row r="19150" spans="1:15" x14ac:dyDescent="0.25">
      <c r="A19150" t="s">
        <v>8893</v>
      </c>
      <c r="B19150" t="s">
        <v>8894</v>
      </c>
      <c r="C19150">
        <v>1600006411</v>
      </c>
      <c r="D19150">
        <v>20230727</v>
      </c>
      <c r="E19150">
        <v>41100000</v>
      </c>
      <c r="F19150" t="s">
        <v>81</v>
      </c>
      <c r="G19150" t="s">
        <v>8996</v>
      </c>
      <c r="H19150" t="s">
        <v>8997</v>
      </c>
      <c r="I19150" t="s">
        <v>11304</v>
      </c>
      <c r="J19150">
        <v>20230727</v>
      </c>
      <c r="K19150" t="s">
        <v>8981</v>
      </c>
      <c r="L19150">
        <v>0</v>
      </c>
      <c r="M19150">
        <v>586.48</v>
      </c>
      <c r="N19150" t="s">
        <v>27</v>
      </c>
      <c r="O19150">
        <v>20230727</v>
      </c>
    </row>
    <row r="19151" spans="1:15" x14ac:dyDescent="0.25">
      <c r="A19151" t="s">
        <v>8893</v>
      </c>
      <c r="B19151" t="s">
        <v>8894</v>
      </c>
      <c r="C19151">
        <v>1600003971</v>
      </c>
      <c r="D19151">
        <v>20230401</v>
      </c>
      <c r="E19151">
        <v>40100000</v>
      </c>
      <c r="F19151" t="s">
        <v>55</v>
      </c>
      <c r="I19151" t="s">
        <v>11305</v>
      </c>
      <c r="J19151">
        <v>20230401</v>
      </c>
      <c r="K19151" t="s">
        <v>11306</v>
      </c>
      <c r="L19151">
        <v>0</v>
      </c>
      <c r="M19151">
        <v>10000</v>
      </c>
    </row>
    <row r="19152" spans="1:15" x14ac:dyDescent="0.25">
      <c r="A19152" t="s">
        <v>8893</v>
      </c>
      <c r="B19152" t="s">
        <v>8894</v>
      </c>
      <c r="C19152">
        <v>1600007792</v>
      </c>
      <c r="D19152">
        <v>20230731</v>
      </c>
      <c r="E19152">
        <v>28182000</v>
      </c>
      <c r="F19152" t="s">
        <v>41</v>
      </c>
      <c r="I19152" t="s">
        <v>11307</v>
      </c>
      <c r="J19152">
        <v>20230731</v>
      </c>
      <c r="K19152" t="s">
        <v>11308</v>
      </c>
      <c r="L19152">
        <v>0</v>
      </c>
      <c r="M19152">
        <v>583.33000000000004</v>
      </c>
    </row>
    <row r="19153" spans="1:15" x14ac:dyDescent="0.25">
      <c r="A19153" t="s">
        <v>8893</v>
      </c>
      <c r="B19153" t="s">
        <v>8894</v>
      </c>
      <c r="C19153">
        <v>1600011062</v>
      </c>
      <c r="D19153">
        <v>20230930</v>
      </c>
      <c r="E19153">
        <v>68112000</v>
      </c>
      <c r="F19153" t="s">
        <v>8902</v>
      </c>
      <c r="I19153" t="s">
        <v>11309</v>
      </c>
      <c r="J19153">
        <v>20230930</v>
      </c>
      <c r="K19153" t="s">
        <v>9546</v>
      </c>
      <c r="L19153">
        <v>383.19</v>
      </c>
      <c r="M19153">
        <v>0</v>
      </c>
    </row>
    <row r="19154" spans="1:15" x14ac:dyDescent="0.25">
      <c r="A19154" t="s">
        <v>8893</v>
      </c>
      <c r="B19154" t="s">
        <v>8894</v>
      </c>
      <c r="C19154">
        <v>1600011112</v>
      </c>
      <c r="D19154">
        <v>20230401</v>
      </c>
      <c r="E19154">
        <v>40810000</v>
      </c>
      <c r="F19154" t="s">
        <v>115</v>
      </c>
      <c r="I19154" t="s">
        <v>10144</v>
      </c>
      <c r="J19154">
        <v>20230401</v>
      </c>
      <c r="K19154" t="s">
        <v>10145</v>
      </c>
      <c r="L19154">
        <v>55128.24</v>
      </c>
      <c r="M19154">
        <v>0</v>
      </c>
    </row>
    <row r="19155" spans="1:15" x14ac:dyDescent="0.25">
      <c r="A19155" t="s">
        <v>8893</v>
      </c>
      <c r="B19155" t="s">
        <v>8894</v>
      </c>
      <c r="C19155">
        <v>1600003881</v>
      </c>
      <c r="D19155">
        <v>20230401</v>
      </c>
      <c r="E19155">
        <v>40100000</v>
      </c>
      <c r="F19155" t="s">
        <v>55</v>
      </c>
      <c r="I19155" t="s">
        <v>11310</v>
      </c>
      <c r="J19155">
        <v>20230401</v>
      </c>
      <c r="K19155" t="s">
        <v>11311</v>
      </c>
      <c r="L19155">
        <v>5411.19</v>
      </c>
      <c r="M19155">
        <v>0</v>
      </c>
    </row>
    <row r="19156" spans="1:15" x14ac:dyDescent="0.25">
      <c r="A19156" t="s">
        <v>8893</v>
      </c>
      <c r="B19156" t="s">
        <v>8894</v>
      </c>
      <c r="C19156">
        <v>1600008816</v>
      </c>
      <c r="D19156">
        <v>20230831</v>
      </c>
      <c r="E19156">
        <v>64110000</v>
      </c>
      <c r="F19156" t="s">
        <v>11312</v>
      </c>
      <c r="I19156" s="1">
        <v>45139</v>
      </c>
      <c r="J19156">
        <v>20230831</v>
      </c>
      <c r="K19156" t="s">
        <v>9027</v>
      </c>
      <c r="L19156">
        <v>258245.23</v>
      </c>
      <c r="M19156">
        <v>0</v>
      </c>
    </row>
    <row r="19157" spans="1:15" x14ac:dyDescent="0.25">
      <c r="A19157" t="s">
        <v>8893</v>
      </c>
      <c r="B19157" t="s">
        <v>8894</v>
      </c>
      <c r="C19157">
        <v>1600005784</v>
      </c>
      <c r="D19157">
        <v>20230712</v>
      </c>
      <c r="E19157">
        <v>41100000</v>
      </c>
      <c r="F19157" t="s">
        <v>81</v>
      </c>
      <c r="G19157" t="s">
        <v>9986</v>
      </c>
      <c r="H19157" t="s">
        <v>9987</v>
      </c>
      <c r="I19157" t="s">
        <v>11313</v>
      </c>
      <c r="J19157">
        <v>20230712</v>
      </c>
      <c r="K19157" t="s">
        <v>8936</v>
      </c>
      <c r="L19157">
        <v>0</v>
      </c>
      <c r="M19157">
        <v>1185.5999999999999</v>
      </c>
      <c r="N19157" t="s">
        <v>80</v>
      </c>
      <c r="O19157">
        <v>20230712</v>
      </c>
    </row>
    <row r="19158" spans="1:15" x14ac:dyDescent="0.25">
      <c r="A19158" t="s">
        <v>8893</v>
      </c>
      <c r="B19158" t="s">
        <v>8894</v>
      </c>
      <c r="C19158">
        <v>1600003838</v>
      </c>
      <c r="D19158">
        <v>20230401</v>
      </c>
      <c r="E19158">
        <v>40100000</v>
      </c>
      <c r="F19158" t="s">
        <v>55</v>
      </c>
      <c r="G19158" t="s">
        <v>1187</v>
      </c>
      <c r="H19158" t="s">
        <v>1188</v>
      </c>
      <c r="I19158">
        <v>2000051</v>
      </c>
      <c r="J19158">
        <v>20230401</v>
      </c>
      <c r="K19158" t="s">
        <v>11314</v>
      </c>
      <c r="L19158">
        <v>0</v>
      </c>
      <c r="M19158">
        <v>859</v>
      </c>
      <c r="N19158" t="s">
        <v>37</v>
      </c>
      <c r="O19158">
        <v>20230620</v>
      </c>
    </row>
    <row r="19159" spans="1:15" x14ac:dyDescent="0.25">
      <c r="A19159" t="s">
        <v>8893</v>
      </c>
      <c r="B19159" t="s">
        <v>8894</v>
      </c>
      <c r="C19159">
        <v>1600002021</v>
      </c>
      <c r="D19159">
        <v>20230511</v>
      </c>
      <c r="E19159">
        <v>41100000</v>
      </c>
      <c r="F19159" t="s">
        <v>81</v>
      </c>
      <c r="G19159" t="s">
        <v>5480</v>
      </c>
      <c r="H19159" t="s">
        <v>5481</v>
      </c>
      <c r="I19159" t="s">
        <v>11315</v>
      </c>
      <c r="J19159">
        <v>20230511</v>
      </c>
      <c r="K19159" t="s">
        <v>8908</v>
      </c>
      <c r="L19159">
        <v>0</v>
      </c>
      <c r="M19159">
        <v>-63</v>
      </c>
      <c r="N19159" t="s">
        <v>37</v>
      </c>
      <c r="O19159">
        <v>20230511</v>
      </c>
    </row>
    <row r="19160" spans="1:15" x14ac:dyDescent="0.25">
      <c r="A19160" t="s">
        <v>8893</v>
      </c>
      <c r="B19160" t="s">
        <v>8894</v>
      </c>
      <c r="C19160">
        <v>1600008816</v>
      </c>
      <c r="D19160">
        <v>20230831</v>
      </c>
      <c r="E19160">
        <v>43700002</v>
      </c>
      <c r="F19160" t="s">
        <v>104</v>
      </c>
      <c r="I19160" s="1">
        <v>45139</v>
      </c>
      <c r="J19160">
        <v>20230831</v>
      </c>
      <c r="K19160" t="s">
        <v>9027</v>
      </c>
      <c r="L19160">
        <v>0</v>
      </c>
      <c r="M19160">
        <v>16244.19</v>
      </c>
      <c r="N19160" t="s">
        <v>80</v>
      </c>
      <c r="O19160">
        <v>20230928</v>
      </c>
    </row>
    <row r="19161" spans="1:15" x14ac:dyDescent="0.25">
      <c r="A19161" t="s">
        <v>8893</v>
      </c>
      <c r="B19161" t="s">
        <v>8894</v>
      </c>
      <c r="C19161">
        <v>1600008906</v>
      </c>
      <c r="D19161">
        <v>20230914</v>
      </c>
      <c r="E19161">
        <v>41100000</v>
      </c>
      <c r="F19161" t="s">
        <v>81</v>
      </c>
      <c r="G19161" t="s">
        <v>9084</v>
      </c>
      <c r="H19161" t="s">
        <v>9085</v>
      </c>
      <c r="I19161" t="s">
        <v>9418</v>
      </c>
      <c r="J19161">
        <v>20230914</v>
      </c>
      <c r="K19161" t="s">
        <v>8942</v>
      </c>
      <c r="L19161">
        <v>0</v>
      </c>
      <c r="M19161">
        <v>8216.7000000000007</v>
      </c>
      <c r="N19161" t="s">
        <v>136</v>
      </c>
      <c r="O19161">
        <v>20230918</v>
      </c>
    </row>
    <row r="19162" spans="1:15" x14ac:dyDescent="0.25">
      <c r="A19162" t="s">
        <v>8893</v>
      </c>
      <c r="B19162" t="s">
        <v>8894</v>
      </c>
      <c r="C19162">
        <v>1600004706</v>
      </c>
      <c r="D19162">
        <v>20230531</v>
      </c>
      <c r="E19162">
        <v>28183000</v>
      </c>
      <c r="F19162" t="s">
        <v>102</v>
      </c>
      <c r="I19162" t="s">
        <v>11316</v>
      </c>
      <c r="J19162">
        <v>20230531</v>
      </c>
      <c r="K19162" t="s">
        <v>10451</v>
      </c>
      <c r="L19162">
        <v>0</v>
      </c>
      <c r="M19162">
        <v>37.5</v>
      </c>
    </row>
    <row r="19163" spans="1:15" x14ac:dyDescent="0.25">
      <c r="A19163" t="s">
        <v>8893</v>
      </c>
      <c r="B19163" t="s">
        <v>8894</v>
      </c>
      <c r="C19163">
        <v>1600004728</v>
      </c>
      <c r="D19163">
        <v>20230531</v>
      </c>
      <c r="E19163">
        <v>28182000</v>
      </c>
      <c r="F19163" t="s">
        <v>41</v>
      </c>
      <c r="I19163" t="s">
        <v>11317</v>
      </c>
      <c r="J19163">
        <v>20230531</v>
      </c>
      <c r="K19163" t="s">
        <v>9112</v>
      </c>
      <c r="L19163">
        <v>0</v>
      </c>
      <c r="M19163">
        <v>12.42</v>
      </c>
    </row>
    <row r="19164" spans="1:15" x14ac:dyDescent="0.25">
      <c r="A19164" t="s">
        <v>8893</v>
      </c>
      <c r="B19164" t="s">
        <v>8894</v>
      </c>
      <c r="C19164">
        <v>1600010743</v>
      </c>
      <c r="D19164">
        <v>20231010</v>
      </c>
      <c r="E19164">
        <v>41100000</v>
      </c>
      <c r="F19164" t="s">
        <v>81</v>
      </c>
      <c r="G19164" t="s">
        <v>9019</v>
      </c>
      <c r="H19164" t="s">
        <v>9020</v>
      </c>
      <c r="I19164" t="s">
        <v>11318</v>
      </c>
      <c r="J19164">
        <v>20231010</v>
      </c>
      <c r="K19164" t="s">
        <v>9003</v>
      </c>
      <c r="L19164">
        <v>0</v>
      </c>
      <c r="M19164">
        <v>2361.41</v>
      </c>
      <c r="N19164" t="s">
        <v>446</v>
      </c>
      <c r="O19164">
        <v>20231010</v>
      </c>
    </row>
    <row r="19165" spans="1:15" x14ac:dyDescent="0.25">
      <c r="A19165" t="s">
        <v>8893</v>
      </c>
      <c r="B19165" t="s">
        <v>8894</v>
      </c>
      <c r="C19165">
        <v>1600006411</v>
      </c>
      <c r="D19165">
        <v>20230727</v>
      </c>
      <c r="E19165">
        <v>41100000</v>
      </c>
      <c r="F19165" t="s">
        <v>81</v>
      </c>
      <c r="G19165" t="s">
        <v>5749</v>
      </c>
      <c r="H19165" t="s">
        <v>5750</v>
      </c>
      <c r="I19165" t="s">
        <v>11319</v>
      </c>
      <c r="J19165">
        <v>20230727</v>
      </c>
      <c r="K19165" t="s">
        <v>9018</v>
      </c>
      <c r="L19165">
        <v>0</v>
      </c>
      <c r="M19165">
        <v>1188</v>
      </c>
      <c r="N19165" t="s">
        <v>34</v>
      </c>
      <c r="O19165">
        <v>20230727</v>
      </c>
    </row>
    <row r="19166" spans="1:15" x14ac:dyDescent="0.25">
      <c r="A19166" t="s">
        <v>8893</v>
      </c>
      <c r="B19166" t="s">
        <v>8894</v>
      </c>
      <c r="C19166">
        <v>1600011160</v>
      </c>
      <c r="D19166">
        <v>20230401</v>
      </c>
      <c r="E19166">
        <v>48700000</v>
      </c>
      <c r="F19166" t="s">
        <v>82</v>
      </c>
      <c r="I19166" t="s">
        <v>9758</v>
      </c>
      <c r="J19166">
        <v>20230401</v>
      </c>
      <c r="K19166" t="s">
        <v>9759</v>
      </c>
      <c r="L19166">
        <v>72200</v>
      </c>
      <c r="M19166">
        <v>0</v>
      </c>
      <c r="N19166" t="s">
        <v>83</v>
      </c>
      <c r="O19166">
        <v>20231122</v>
      </c>
    </row>
    <row r="19167" spans="1:15" x14ac:dyDescent="0.25">
      <c r="A19167" t="s">
        <v>8893</v>
      </c>
      <c r="B19167" t="s">
        <v>8894</v>
      </c>
      <c r="C19167">
        <v>1600001324</v>
      </c>
      <c r="D19167">
        <v>20230401</v>
      </c>
      <c r="E19167">
        <v>41100000</v>
      </c>
      <c r="F19167" t="s">
        <v>81</v>
      </c>
      <c r="I19167" t="s">
        <v>11320</v>
      </c>
      <c r="J19167">
        <v>20230401</v>
      </c>
      <c r="K19167" t="s">
        <v>11321</v>
      </c>
      <c r="L19167">
        <v>0</v>
      </c>
      <c r="M19167">
        <v>5918.91</v>
      </c>
    </row>
    <row r="19168" spans="1:15" x14ac:dyDescent="0.25">
      <c r="A19168" t="s">
        <v>8893</v>
      </c>
      <c r="B19168" t="s">
        <v>8894</v>
      </c>
      <c r="C19168">
        <v>1600012006</v>
      </c>
      <c r="D19168">
        <v>20231031</v>
      </c>
      <c r="E19168">
        <v>44862000</v>
      </c>
      <c r="F19168" t="s">
        <v>123</v>
      </c>
      <c r="I19168" s="1">
        <v>45200</v>
      </c>
      <c r="J19168">
        <v>20231031</v>
      </c>
      <c r="K19168" t="s">
        <v>9027</v>
      </c>
      <c r="L19168">
        <v>0</v>
      </c>
      <c r="M19168">
        <v>255.51</v>
      </c>
    </row>
    <row r="19169" spans="1:15" x14ac:dyDescent="0.25">
      <c r="A19169" t="s">
        <v>8893</v>
      </c>
      <c r="B19169" t="s">
        <v>8894</v>
      </c>
      <c r="C19169">
        <v>1600000559</v>
      </c>
      <c r="D19169">
        <v>20230418</v>
      </c>
      <c r="E19169">
        <v>41100000</v>
      </c>
      <c r="F19169" t="s">
        <v>81</v>
      </c>
      <c r="G19169" t="s">
        <v>7982</v>
      </c>
      <c r="H19169" t="s">
        <v>7983</v>
      </c>
      <c r="I19169" t="s">
        <v>11322</v>
      </c>
      <c r="J19169">
        <v>20230418</v>
      </c>
      <c r="K19169" t="s">
        <v>8953</v>
      </c>
      <c r="L19169">
        <v>0</v>
      </c>
      <c r="M19169">
        <v>21737.22</v>
      </c>
      <c r="N19169" t="s">
        <v>83</v>
      </c>
      <c r="O19169">
        <v>20230502</v>
      </c>
    </row>
    <row r="19170" spans="1:15" x14ac:dyDescent="0.25">
      <c r="A19170" t="s">
        <v>8893</v>
      </c>
      <c r="B19170" t="s">
        <v>8894</v>
      </c>
      <c r="C19170">
        <v>1600009257</v>
      </c>
      <c r="D19170">
        <v>20230919</v>
      </c>
      <c r="E19170">
        <v>41100000</v>
      </c>
      <c r="F19170" t="s">
        <v>81</v>
      </c>
      <c r="G19170" t="s">
        <v>9383</v>
      </c>
      <c r="H19170" t="s">
        <v>9384</v>
      </c>
      <c r="I19170" t="s">
        <v>11323</v>
      </c>
      <c r="J19170">
        <v>20230919</v>
      </c>
      <c r="K19170" t="s">
        <v>8898</v>
      </c>
      <c r="L19170">
        <v>0</v>
      </c>
      <c r="M19170">
        <v>17558</v>
      </c>
      <c r="N19170" t="s">
        <v>27</v>
      </c>
      <c r="O19170">
        <v>20230919</v>
      </c>
    </row>
    <row r="19171" spans="1:15" x14ac:dyDescent="0.25">
      <c r="A19171" t="s">
        <v>8893</v>
      </c>
      <c r="B19171" t="s">
        <v>8894</v>
      </c>
      <c r="C19171">
        <v>1600006987</v>
      </c>
      <c r="D19171">
        <v>20230630</v>
      </c>
      <c r="E19171">
        <v>68112000</v>
      </c>
      <c r="F19171" t="s">
        <v>8902</v>
      </c>
      <c r="I19171" t="s">
        <v>11324</v>
      </c>
      <c r="J19171">
        <v>20230630</v>
      </c>
      <c r="K19171" t="s">
        <v>11308</v>
      </c>
      <c r="L19171">
        <v>583.33000000000004</v>
      </c>
      <c r="M19171">
        <v>0</v>
      </c>
    </row>
    <row r="19172" spans="1:15" x14ac:dyDescent="0.25">
      <c r="A19172" t="s">
        <v>8893</v>
      </c>
      <c r="B19172" t="s">
        <v>8894</v>
      </c>
      <c r="C19172">
        <v>1600003934</v>
      </c>
      <c r="D19172">
        <v>20230401</v>
      </c>
      <c r="E19172">
        <v>40100000</v>
      </c>
      <c r="F19172" t="s">
        <v>55</v>
      </c>
      <c r="I19172" t="s">
        <v>11325</v>
      </c>
      <c r="J19172">
        <v>20230401</v>
      </c>
      <c r="K19172" t="s">
        <v>11326</v>
      </c>
      <c r="L19172">
        <v>360</v>
      </c>
      <c r="M19172">
        <v>0</v>
      </c>
    </row>
    <row r="19173" spans="1:15" x14ac:dyDescent="0.25">
      <c r="A19173" t="s">
        <v>8893</v>
      </c>
      <c r="B19173" t="s">
        <v>8894</v>
      </c>
      <c r="C19173">
        <v>1600010975</v>
      </c>
      <c r="D19173">
        <v>20230930</v>
      </c>
      <c r="E19173">
        <v>28182000</v>
      </c>
      <c r="F19173" t="s">
        <v>41</v>
      </c>
      <c r="I19173" t="s">
        <v>9664</v>
      </c>
      <c r="J19173">
        <v>20230930</v>
      </c>
      <c r="K19173" t="s">
        <v>9665</v>
      </c>
      <c r="L19173">
        <v>0</v>
      </c>
      <c r="M19173">
        <v>135.12</v>
      </c>
    </row>
    <row r="19174" spans="1:15" x14ac:dyDescent="0.25">
      <c r="A19174" t="s">
        <v>8893</v>
      </c>
      <c r="B19174" t="s">
        <v>8894</v>
      </c>
      <c r="C19174">
        <v>1600011050</v>
      </c>
      <c r="D19174">
        <v>20230930</v>
      </c>
      <c r="E19174">
        <v>28154000</v>
      </c>
      <c r="F19174" t="s">
        <v>48</v>
      </c>
      <c r="I19174" t="s">
        <v>11327</v>
      </c>
      <c r="J19174">
        <v>20230930</v>
      </c>
      <c r="K19174" t="s">
        <v>9093</v>
      </c>
      <c r="L19174">
        <v>0</v>
      </c>
      <c r="M19174">
        <v>10.25</v>
      </c>
    </row>
    <row r="19175" spans="1:15" x14ac:dyDescent="0.25">
      <c r="A19175" t="s">
        <v>8893</v>
      </c>
      <c r="B19175" t="s">
        <v>8894</v>
      </c>
      <c r="C19175">
        <v>1600001193</v>
      </c>
      <c r="D19175">
        <v>20230401</v>
      </c>
      <c r="E19175">
        <v>41100000</v>
      </c>
      <c r="F19175" t="s">
        <v>81</v>
      </c>
      <c r="G19175" t="s">
        <v>9121</v>
      </c>
      <c r="H19175" t="s">
        <v>9122</v>
      </c>
      <c r="I19175" t="s">
        <v>11328</v>
      </c>
      <c r="J19175">
        <v>20230401</v>
      </c>
      <c r="K19175" t="s">
        <v>11329</v>
      </c>
      <c r="L19175">
        <v>420</v>
      </c>
      <c r="M19175">
        <v>0</v>
      </c>
      <c r="N19175" t="s">
        <v>83</v>
      </c>
      <c r="O19175">
        <v>20230502</v>
      </c>
    </row>
    <row r="19176" spans="1:15" x14ac:dyDescent="0.25">
      <c r="A19176" t="s">
        <v>8893</v>
      </c>
      <c r="B19176" t="s">
        <v>8894</v>
      </c>
      <c r="C19176">
        <v>1600002444</v>
      </c>
      <c r="D19176">
        <v>20230430</v>
      </c>
      <c r="E19176">
        <v>28181000</v>
      </c>
      <c r="F19176" t="s">
        <v>105</v>
      </c>
      <c r="I19176" t="s">
        <v>11330</v>
      </c>
      <c r="J19176">
        <v>20230430</v>
      </c>
      <c r="K19176" t="s">
        <v>8904</v>
      </c>
      <c r="L19176">
        <v>0</v>
      </c>
      <c r="M19176">
        <v>38.520000000000003</v>
      </c>
    </row>
    <row r="19177" spans="1:15" x14ac:dyDescent="0.25">
      <c r="A19177" t="s">
        <v>8893</v>
      </c>
      <c r="B19177" t="s">
        <v>8894</v>
      </c>
      <c r="C19177">
        <v>1600005930</v>
      </c>
      <c r="D19177">
        <v>20230630</v>
      </c>
      <c r="E19177">
        <v>43700010</v>
      </c>
      <c r="F19177" t="s">
        <v>112</v>
      </c>
      <c r="I19177" s="1">
        <v>45078</v>
      </c>
      <c r="J19177">
        <v>20230630</v>
      </c>
      <c r="K19177" t="s">
        <v>9027</v>
      </c>
      <c r="L19177">
        <v>0</v>
      </c>
      <c r="M19177">
        <v>7538.28</v>
      </c>
      <c r="N19177" t="s">
        <v>54</v>
      </c>
      <c r="O19177">
        <v>20230810</v>
      </c>
    </row>
    <row r="19178" spans="1:15" x14ac:dyDescent="0.25">
      <c r="A19178" t="s">
        <v>8893</v>
      </c>
      <c r="B19178" t="s">
        <v>8894</v>
      </c>
      <c r="C19178">
        <v>1600000559</v>
      </c>
      <c r="D19178">
        <v>20230418</v>
      </c>
      <c r="E19178">
        <v>41100000</v>
      </c>
      <c r="F19178" t="s">
        <v>81</v>
      </c>
      <c r="G19178" t="s">
        <v>9231</v>
      </c>
      <c r="H19178" t="s">
        <v>9232</v>
      </c>
      <c r="I19178" t="s">
        <v>9363</v>
      </c>
      <c r="J19178">
        <v>20230418</v>
      </c>
      <c r="K19178" t="s">
        <v>8953</v>
      </c>
      <c r="L19178">
        <v>0</v>
      </c>
      <c r="M19178">
        <v>9331.31</v>
      </c>
      <c r="N19178" t="s">
        <v>83</v>
      </c>
      <c r="O19178">
        <v>20230502</v>
      </c>
    </row>
    <row r="19179" spans="1:15" x14ac:dyDescent="0.25">
      <c r="A19179" t="s">
        <v>8893</v>
      </c>
      <c r="B19179" t="s">
        <v>8894</v>
      </c>
      <c r="C19179">
        <v>1600002111</v>
      </c>
      <c r="D19179">
        <v>20230430</v>
      </c>
      <c r="E19179">
        <v>43700010</v>
      </c>
      <c r="F19179" t="s">
        <v>112</v>
      </c>
      <c r="I19179" s="1">
        <v>45017</v>
      </c>
      <c r="J19179">
        <v>20230430</v>
      </c>
      <c r="K19179" t="s">
        <v>9027</v>
      </c>
      <c r="L19179">
        <v>0</v>
      </c>
      <c r="M19179">
        <v>615.36</v>
      </c>
      <c r="N19179" t="s">
        <v>54</v>
      </c>
      <c r="O19179">
        <v>20230810</v>
      </c>
    </row>
    <row r="19180" spans="1:15" x14ac:dyDescent="0.25">
      <c r="A19180" t="s">
        <v>8893</v>
      </c>
      <c r="B19180" t="s">
        <v>8894</v>
      </c>
      <c r="C19180">
        <v>1600006411</v>
      </c>
      <c r="D19180">
        <v>20230727</v>
      </c>
      <c r="E19180">
        <v>41100000</v>
      </c>
      <c r="F19180" t="s">
        <v>81</v>
      </c>
      <c r="G19180" t="s">
        <v>9019</v>
      </c>
      <c r="H19180" t="s">
        <v>9020</v>
      </c>
      <c r="I19180" t="s">
        <v>11331</v>
      </c>
      <c r="J19180">
        <v>20230727</v>
      </c>
      <c r="K19180" t="s">
        <v>8981</v>
      </c>
      <c r="L19180">
        <v>0</v>
      </c>
      <c r="M19180">
        <v>736.28</v>
      </c>
      <c r="N19180" t="s">
        <v>136</v>
      </c>
      <c r="O19180">
        <v>20230727</v>
      </c>
    </row>
    <row r="19181" spans="1:15" x14ac:dyDescent="0.25">
      <c r="A19181" t="s">
        <v>8893</v>
      </c>
      <c r="B19181" t="s">
        <v>8894</v>
      </c>
      <c r="C19181">
        <v>1600011159</v>
      </c>
      <c r="D19181">
        <v>20230401</v>
      </c>
      <c r="E19181">
        <v>48600000</v>
      </c>
      <c r="F19181" t="s">
        <v>76</v>
      </c>
      <c r="I19181" t="s">
        <v>10531</v>
      </c>
      <c r="J19181">
        <v>20230401</v>
      </c>
      <c r="K19181" t="s">
        <v>10532</v>
      </c>
      <c r="L19181">
        <v>0</v>
      </c>
      <c r="M19181">
        <v>229.9</v>
      </c>
      <c r="N19181" t="s">
        <v>54</v>
      </c>
      <c r="O19181">
        <v>20231103</v>
      </c>
    </row>
    <row r="19182" spans="1:15" x14ac:dyDescent="0.25">
      <c r="A19182" t="s">
        <v>8893</v>
      </c>
      <c r="B19182" t="s">
        <v>8894</v>
      </c>
      <c r="C19182">
        <v>1600003908</v>
      </c>
      <c r="D19182">
        <v>20230401</v>
      </c>
      <c r="E19182">
        <v>40100000</v>
      </c>
      <c r="F19182" t="s">
        <v>55</v>
      </c>
      <c r="I19182" t="s">
        <v>11332</v>
      </c>
      <c r="J19182">
        <v>20230401</v>
      </c>
      <c r="K19182" t="s">
        <v>11333</v>
      </c>
      <c r="L19182">
        <v>34</v>
      </c>
      <c r="M19182">
        <v>0</v>
      </c>
    </row>
    <row r="19183" spans="1:15" x14ac:dyDescent="0.25">
      <c r="A19183" t="s">
        <v>8893</v>
      </c>
      <c r="B19183" t="s">
        <v>8894</v>
      </c>
      <c r="C19183">
        <v>1600009257</v>
      </c>
      <c r="D19183">
        <v>20230919</v>
      </c>
      <c r="E19183">
        <v>41100000</v>
      </c>
      <c r="F19183" t="s">
        <v>81</v>
      </c>
      <c r="G19183" t="s">
        <v>10657</v>
      </c>
      <c r="H19183" t="s">
        <v>10658</v>
      </c>
      <c r="I19183" t="s">
        <v>11334</v>
      </c>
      <c r="J19183">
        <v>20230919</v>
      </c>
      <c r="K19183" t="s">
        <v>8898</v>
      </c>
      <c r="L19183">
        <v>0</v>
      </c>
      <c r="M19183">
        <v>22374.74</v>
      </c>
      <c r="N19183" t="s">
        <v>34</v>
      </c>
      <c r="O19183">
        <v>20230919</v>
      </c>
    </row>
    <row r="19184" spans="1:15" x14ac:dyDescent="0.25">
      <c r="A19184" t="s">
        <v>8893</v>
      </c>
      <c r="B19184" t="s">
        <v>8894</v>
      </c>
      <c r="C19184">
        <v>1600002164</v>
      </c>
      <c r="D19184">
        <v>20230515</v>
      </c>
      <c r="E19184">
        <v>41100000</v>
      </c>
      <c r="F19184" t="s">
        <v>81</v>
      </c>
      <c r="G19184" t="s">
        <v>204</v>
      </c>
      <c r="H19184" t="s">
        <v>205</v>
      </c>
      <c r="I19184" t="s">
        <v>8982</v>
      </c>
      <c r="J19184">
        <v>20230515</v>
      </c>
      <c r="K19184" t="s">
        <v>8942</v>
      </c>
      <c r="L19184">
        <v>0</v>
      </c>
      <c r="M19184">
        <v>76769.64</v>
      </c>
      <c r="N19184" t="s">
        <v>54</v>
      </c>
      <c r="O19184">
        <v>20230516</v>
      </c>
    </row>
    <row r="19185" spans="1:15" x14ac:dyDescent="0.25">
      <c r="A19185" t="s">
        <v>8893</v>
      </c>
      <c r="B19185" t="s">
        <v>8894</v>
      </c>
      <c r="C19185">
        <v>1600001325</v>
      </c>
      <c r="D19185">
        <v>20230401</v>
      </c>
      <c r="E19185">
        <v>41100000</v>
      </c>
      <c r="F19185" t="s">
        <v>81</v>
      </c>
      <c r="G19185" t="s">
        <v>5943</v>
      </c>
      <c r="H19185" t="s">
        <v>5944</v>
      </c>
      <c r="I19185" t="s">
        <v>5631</v>
      </c>
      <c r="J19185">
        <v>20230401</v>
      </c>
      <c r="K19185" t="s">
        <v>11335</v>
      </c>
      <c r="L19185">
        <v>228</v>
      </c>
      <c r="M19185">
        <v>0</v>
      </c>
      <c r="N19185" t="s">
        <v>54</v>
      </c>
      <c r="O19185">
        <v>20230616</v>
      </c>
    </row>
    <row r="19186" spans="1:15" x14ac:dyDescent="0.25">
      <c r="A19186" t="s">
        <v>8893</v>
      </c>
      <c r="B19186" t="s">
        <v>8894</v>
      </c>
      <c r="C19186">
        <v>1600004473</v>
      </c>
      <c r="D19186">
        <v>20230621</v>
      </c>
      <c r="E19186">
        <v>41100000</v>
      </c>
      <c r="F19186" t="s">
        <v>81</v>
      </c>
      <c r="G19186" t="s">
        <v>9208</v>
      </c>
      <c r="H19186" t="s">
        <v>9209</v>
      </c>
      <c r="I19186" t="s">
        <v>11336</v>
      </c>
      <c r="J19186">
        <v>20230621</v>
      </c>
      <c r="K19186" t="s">
        <v>9105</v>
      </c>
      <c r="L19186">
        <v>0</v>
      </c>
      <c r="M19186">
        <v>7168.9</v>
      </c>
      <c r="N19186" t="s">
        <v>117</v>
      </c>
      <c r="O19186">
        <v>20230621</v>
      </c>
    </row>
    <row r="19187" spans="1:15" x14ac:dyDescent="0.25">
      <c r="A19187" t="s">
        <v>8893</v>
      </c>
      <c r="B19187" t="s">
        <v>8894</v>
      </c>
      <c r="C19187">
        <v>1600008816</v>
      </c>
      <c r="D19187">
        <v>20230831</v>
      </c>
      <c r="E19187">
        <v>44862000</v>
      </c>
      <c r="F19187" t="s">
        <v>123</v>
      </c>
      <c r="I19187" s="1">
        <v>45139</v>
      </c>
      <c r="J19187">
        <v>20230831</v>
      </c>
      <c r="K19187" t="s">
        <v>9027</v>
      </c>
      <c r="L19187">
        <v>0</v>
      </c>
      <c r="M19187">
        <v>195.23</v>
      </c>
    </row>
    <row r="19188" spans="1:15" x14ac:dyDescent="0.25">
      <c r="A19188" t="s">
        <v>8893</v>
      </c>
      <c r="B19188" t="s">
        <v>8894</v>
      </c>
      <c r="C19188">
        <v>1600006997</v>
      </c>
      <c r="D19188">
        <v>20230630</v>
      </c>
      <c r="E19188">
        <v>68112000</v>
      </c>
      <c r="F19188" t="s">
        <v>8902</v>
      </c>
      <c r="I19188" t="s">
        <v>11337</v>
      </c>
      <c r="J19188">
        <v>20230630</v>
      </c>
      <c r="K19188" t="s">
        <v>9767</v>
      </c>
      <c r="L19188">
        <v>12.49</v>
      </c>
      <c r="M19188">
        <v>0</v>
      </c>
    </row>
    <row r="19189" spans="1:15" x14ac:dyDescent="0.25">
      <c r="A19189" t="s">
        <v>8893</v>
      </c>
      <c r="B19189" t="s">
        <v>8894</v>
      </c>
      <c r="C19189">
        <v>1600004043</v>
      </c>
      <c r="D19189">
        <v>20230401</v>
      </c>
      <c r="E19189">
        <v>40110000</v>
      </c>
      <c r="F19189" t="s">
        <v>45</v>
      </c>
      <c r="I19189" t="s">
        <v>11338</v>
      </c>
      <c r="J19189">
        <v>20230401</v>
      </c>
      <c r="K19189" t="s">
        <v>11339</v>
      </c>
      <c r="L19189">
        <v>2113.0100000000002</v>
      </c>
      <c r="M19189">
        <v>0</v>
      </c>
    </row>
    <row r="19190" spans="1:15" x14ac:dyDescent="0.25">
      <c r="A19190" t="s">
        <v>8893</v>
      </c>
      <c r="B19190" t="s">
        <v>8894</v>
      </c>
      <c r="C19190">
        <v>1600011120</v>
      </c>
      <c r="D19190">
        <v>20230401</v>
      </c>
      <c r="E19190">
        <v>61600000</v>
      </c>
      <c r="F19190" t="s">
        <v>6244</v>
      </c>
      <c r="I19190" t="s">
        <v>11340</v>
      </c>
      <c r="J19190">
        <v>20230401</v>
      </c>
      <c r="K19190" t="s">
        <v>11341</v>
      </c>
      <c r="L19190">
        <v>6805.16</v>
      </c>
      <c r="M19190">
        <v>0</v>
      </c>
    </row>
    <row r="19191" spans="1:15" x14ac:dyDescent="0.25">
      <c r="A19191" t="s">
        <v>8893</v>
      </c>
      <c r="B19191" t="s">
        <v>8894</v>
      </c>
      <c r="C19191">
        <v>1600011055</v>
      </c>
      <c r="D19191">
        <v>20230930</v>
      </c>
      <c r="E19191">
        <v>28183000</v>
      </c>
      <c r="F19191" t="s">
        <v>102</v>
      </c>
      <c r="I19191" t="s">
        <v>10704</v>
      </c>
      <c r="J19191">
        <v>20230930</v>
      </c>
      <c r="K19191" t="s">
        <v>10517</v>
      </c>
      <c r="L19191">
        <v>0</v>
      </c>
      <c r="M19191">
        <v>6.89</v>
      </c>
    </row>
    <row r="19192" spans="1:15" x14ac:dyDescent="0.25">
      <c r="A19192" t="s">
        <v>8893</v>
      </c>
      <c r="B19192" t="s">
        <v>8894</v>
      </c>
      <c r="C19192">
        <v>1600002021</v>
      </c>
      <c r="D19192">
        <v>20230511</v>
      </c>
      <c r="E19192">
        <v>41100000</v>
      </c>
      <c r="F19192" t="s">
        <v>81</v>
      </c>
      <c r="G19192" t="s">
        <v>9180</v>
      </c>
      <c r="H19192" t="s">
        <v>9181</v>
      </c>
      <c r="I19192" t="s">
        <v>11342</v>
      </c>
      <c r="J19192">
        <v>20230511</v>
      </c>
      <c r="K19192" t="s">
        <v>8908</v>
      </c>
      <c r="L19192">
        <v>0</v>
      </c>
      <c r="M19192">
        <v>18675.240000000002</v>
      </c>
      <c r="N19192" t="s">
        <v>83</v>
      </c>
      <c r="O19192">
        <v>20230511</v>
      </c>
    </row>
    <row r="19193" spans="1:15" x14ac:dyDescent="0.25">
      <c r="A19193" t="s">
        <v>8893</v>
      </c>
      <c r="B19193" t="s">
        <v>8894</v>
      </c>
      <c r="C19193">
        <v>1600006411</v>
      </c>
      <c r="D19193">
        <v>20230727</v>
      </c>
      <c r="E19193">
        <v>41100000</v>
      </c>
      <c r="F19193" t="s">
        <v>81</v>
      </c>
      <c r="G19193" t="s">
        <v>9683</v>
      </c>
      <c r="H19193" t="s">
        <v>9684</v>
      </c>
      <c r="I19193" t="s">
        <v>11343</v>
      </c>
      <c r="J19193">
        <v>20230727</v>
      </c>
      <c r="K19193" t="s">
        <v>9018</v>
      </c>
      <c r="L19193">
        <v>0</v>
      </c>
      <c r="M19193">
        <v>576</v>
      </c>
      <c r="N19193" t="s">
        <v>27</v>
      </c>
      <c r="O19193">
        <v>20230727</v>
      </c>
    </row>
    <row r="19194" spans="1:15" x14ac:dyDescent="0.25">
      <c r="A19194" t="s">
        <v>8893</v>
      </c>
      <c r="B19194" t="s">
        <v>8894</v>
      </c>
      <c r="C19194">
        <v>1600004645</v>
      </c>
      <c r="D19194">
        <v>20230531</v>
      </c>
      <c r="E19194">
        <v>68112000</v>
      </c>
      <c r="F19194" t="s">
        <v>8902</v>
      </c>
      <c r="I19194" t="s">
        <v>11344</v>
      </c>
      <c r="J19194">
        <v>20230531</v>
      </c>
      <c r="K19194" t="s">
        <v>11277</v>
      </c>
      <c r="L19194">
        <v>41.39</v>
      </c>
      <c r="M19194">
        <v>0</v>
      </c>
    </row>
    <row r="19195" spans="1:15" x14ac:dyDescent="0.25">
      <c r="A19195" t="s">
        <v>8893</v>
      </c>
      <c r="B19195" t="s">
        <v>8894</v>
      </c>
      <c r="C19195">
        <v>1600001273</v>
      </c>
      <c r="D19195">
        <v>20230401</v>
      </c>
      <c r="E19195">
        <v>41100000</v>
      </c>
      <c r="F19195" t="s">
        <v>81</v>
      </c>
      <c r="G19195" t="s">
        <v>8722</v>
      </c>
      <c r="H19195" t="s">
        <v>8723</v>
      </c>
      <c r="I19195" t="s">
        <v>11345</v>
      </c>
      <c r="J19195">
        <v>20230401</v>
      </c>
      <c r="K19195" t="s">
        <v>9089</v>
      </c>
      <c r="L19195">
        <v>16499.169999999998</v>
      </c>
      <c r="M19195">
        <v>0</v>
      </c>
      <c r="N19195" t="s">
        <v>54</v>
      </c>
      <c r="O19195">
        <v>20230502</v>
      </c>
    </row>
    <row r="19196" spans="1:15" x14ac:dyDescent="0.25">
      <c r="A19196" t="s">
        <v>8893</v>
      </c>
      <c r="B19196" t="s">
        <v>8894</v>
      </c>
      <c r="C19196">
        <v>1600000559</v>
      </c>
      <c r="D19196">
        <v>20230418</v>
      </c>
      <c r="E19196">
        <v>41100000</v>
      </c>
      <c r="F19196" t="s">
        <v>81</v>
      </c>
      <c r="G19196" t="s">
        <v>8433</v>
      </c>
      <c r="H19196" t="s">
        <v>8434</v>
      </c>
      <c r="I19196" t="s">
        <v>11346</v>
      </c>
      <c r="J19196">
        <v>20230418</v>
      </c>
      <c r="K19196" t="s">
        <v>8953</v>
      </c>
      <c r="L19196">
        <v>0</v>
      </c>
      <c r="M19196">
        <v>636</v>
      </c>
      <c r="N19196" t="s">
        <v>83</v>
      </c>
      <c r="O19196">
        <v>20230502</v>
      </c>
    </row>
    <row r="19197" spans="1:15" x14ac:dyDescent="0.25">
      <c r="A19197" t="s">
        <v>8893</v>
      </c>
      <c r="B19197" t="s">
        <v>8894</v>
      </c>
      <c r="C19197">
        <v>1600006411</v>
      </c>
      <c r="D19197">
        <v>20230727</v>
      </c>
      <c r="E19197">
        <v>41100000</v>
      </c>
      <c r="F19197" t="s">
        <v>81</v>
      </c>
      <c r="G19197" t="s">
        <v>8968</v>
      </c>
      <c r="H19197" t="s">
        <v>8969</v>
      </c>
      <c r="I19197" t="s">
        <v>11347</v>
      </c>
      <c r="J19197">
        <v>20230727</v>
      </c>
      <c r="K19197" t="s">
        <v>8981</v>
      </c>
      <c r="L19197">
        <v>0</v>
      </c>
      <c r="M19197">
        <v>2645.68</v>
      </c>
      <c r="N19197" t="s">
        <v>34</v>
      </c>
      <c r="O19197">
        <v>20230727</v>
      </c>
    </row>
    <row r="19198" spans="1:15" x14ac:dyDescent="0.25">
      <c r="A19198" t="s">
        <v>8893</v>
      </c>
      <c r="B19198" t="s">
        <v>8894</v>
      </c>
      <c r="C19198">
        <v>1600000559</v>
      </c>
      <c r="D19198">
        <v>20230418</v>
      </c>
      <c r="E19198">
        <v>41100000</v>
      </c>
      <c r="F19198" t="s">
        <v>81</v>
      </c>
      <c r="G19198" t="s">
        <v>8722</v>
      </c>
      <c r="H19198" t="s">
        <v>8723</v>
      </c>
      <c r="I19198" t="s">
        <v>11348</v>
      </c>
      <c r="J19198">
        <v>20230418</v>
      </c>
      <c r="K19198" t="s">
        <v>8953</v>
      </c>
      <c r="L19198">
        <v>0</v>
      </c>
      <c r="M19198">
        <v>14209.74</v>
      </c>
      <c r="N19198" t="s">
        <v>54</v>
      </c>
      <c r="O19198">
        <v>20230502</v>
      </c>
    </row>
    <row r="19199" spans="1:15" x14ac:dyDescent="0.25">
      <c r="A19199" t="s">
        <v>8893</v>
      </c>
      <c r="B19199" t="s">
        <v>8894</v>
      </c>
      <c r="C19199">
        <v>1600001260</v>
      </c>
      <c r="D19199">
        <v>20230401</v>
      </c>
      <c r="E19199">
        <v>41100000</v>
      </c>
      <c r="F19199" t="s">
        <v>81</v>
      </c>
      <c r="G19199" t="s">
        <v>281</v>
      </c>
      <c r="H19199" t="s">
        <v>282</v>
      </c>
      <c r="I19199" t="s">
        <v>2628</v>
      </c>
      <c r="J19199">
        <v>20230401</v>
      </c>
      <c r="K19199" t="s">
        <v>11349</v>
      </c>
      <c r="L19199">
        <v>1104</v>
      </c>
      <c r="M19199">
        <v>0</v>
      </c>
      <c r="N19199" t="s">
        <v>54</v>
      </c>
      <c r="O19199">
        <v>20230502</v>
      </c>
    </row>
    <row r="19200" spans="1:15" x14ac:dyDescent="0.25">
      <c r="A19200" t="s">
        <v>8893</v>
      </c>
      <c r="B19200" t="s">
        <v>8894</v>
      </c>
      <c r="C19200">
        <v>1600012965</v>
      </c>
      <c r="D19200">
        <v>20230401</v>
      </c>
      <c r="E19200">
        <v>44862000</v>
      </c>
      <c r="F19200" t="s">
        <v>123</v>
      </c>
      <c r="I19200" t="s">
        <v>9432</v>
      </c>
      <c r="J19200">
        <v>20230401</v>
      </c>
      <c r="K19200" t="s">
        <v>11350</v>
      </c>
      <c r="L19200">
        <v>0</v>
      </c>
      <c r="M19200">
        <v>263.75</v>
      </c>
    </row>
    <row r="19201" spans="1:15" x14ac:dyDescent="0.25">
      <c r="A19201" t="s">
        <v>8893</v>
      </c>
      <c r="B19201" t="s">
        <v>8894</v>
      </c>
      <c r="C19201">
        <v>1600007860</v>
      </c>
      <c r="D19201">
        <v>20230731</v>
      </c>
      <c r="E19201">
        <v>28181000</v>
      </c>
      <c r="F19201" t="s">
        <v>105</v>
      </c>
      <c r="I19201" t="s">
        <v>11351</v>
      </c>
      <c r="J19201">
        <v>20230731</v>
      </c>
      <c r="K19201" t="s">
        <v>9276</v>
      </c>
      <c r="L19201">
        <v>0</v>
      </c>
      <c r="M19201">
        <v>29.72</v>
      </c>
    </row>
    <row r="19202" spans="1:15" x14ac:dyDescent="0.25">
      <c r="A19202" t="s">
        <v>8893</v>
      </c>
      <c r="B19202" t="s">
        <v>8894</v>
      </c>
      <c r="C19202">
        <v>1600012974</v>
      </c>
      <c r="D19202">
        <v>20231031</v>
      </c>
      <c r="E19202">
        <v>40100000</v>
      </c>
      <c r="F19202" t="s">
        <v>55</v>
      </c>
      <c r="G19202" t="s">
        <v>2200</v>
      </c>
      <c r="H19202" t="s">
        <v>2201</v>
      </c>
      <c r="I19202" t="s">
        <v>11352</v>
      </c>
      <c r="J19202">
        <v>20231031</v>
      </c>
      <c r="K19202" t="s">
        <v>11353</v>
      </c>
      <c r="L19202">
        <v>0</v>
      </c>
      <c r="M19202">
        <v>238.32</v>
      </c>
      <c r="N19202" t="s">
        <v>34</v>
      </c>
      <c r="O19202">
        <v>20231122</v>
      </c>
    </row>
    <row r="19203" spans="1:15" x14ac:dyDescent="0.25">
      <c r="A19203" t="s">
        <v>8893</v>
      </c>
      <c r="B19203" t="s">
        <v>8894</v>
      </c>
      <c r="C19203">
        <v>1600009297</v>
      </c>
      <c r="D19203">
        <v>20230831</v>
      </c>
      <c r="E19203">
        <v>28181000</v>
      </c>
      <c r="F19203" t="s">
        <v>105</v>
      </c>
      <c r="I19203" t="s">
        <v>10933</v>
      </c>
      <c r="J19203">
        <v>20230831</v>
      </c>
      <c r="K19203" t="s">
        <v>9599</v>
      </c>
      <c r="L19203">
        <v>0</v>
      </c>
      <c r="M19203">
        <v>163.02000000000001</v>
      </c>
    </row>
    <row r="19204" spans="1:15" x14ac:dyDescent="0.25">
      <c r="A19204" t="s">
        <v>8893</v>
      </c>
      <c r="B19204" t="s">
        <v>8894</v>
      </c>
      <c r="C19204">
        <v>1600010743</v>
      </c>
      <c r="D19204">
        <v>20231010</v>
      </c>
      <c r="E19204">
        <v>41100000</v>
      </c>
      <c r="F19204" t="s">
        <v>81</v>
      </c>
      <c r="G19204" t="s">
        <v>9986</v>
      </c>
      <c r="H19204" t="s">
        <v>9987</v>
      </c>
      <c r="I19204" t="s">
        <v>11354</v>
      </c>
      <c r="J19204">
        <v>20231010</v>
      </c>
      <c r="K19204" t="s">
        <v>9003</v>
      </c>
      <c r="L19204">
        <v>0</v>
      </c>
      <c r="M19204">
        <v>1185.5999999999999</v>
      </c>
      <c r="N19204" t="s">
        <v>27</v>
      </c>
      <c r="O19204">
        <v>20231010</v>
      </c>
    </row>
    <row r="19205" spans="1:15" x14ac:dyDescent="0.25">
      <c r="A19205" t="s">
        <v>8893</v>
      </c>
      <c r="B19205" t="s">
        <v>8894</v>
      </c>
      <c r="C19205">
        <v>1600007008</v>
      </c>
      <c r="D19205">
        <v>20230802</v>
      </c>
      <c r="E19205">
        <v>41100000</v>
      </c>
      <c r="F19205" t="s">
        <v>81</v>
      </c>
      <c r="G19205" t="s">
        <v>9808</v>
      </c>
      <c r="H19205" t="s">
        <v>9809</v>
      </c>
      <c r="I19205" t="s">
        <v>11355</v>
      </c>
      <c r="J19205">
        <v>20230802</v>
      </c>
      <c r="K19205" t="s">
        <v>8942</v>
      </c>
      <c r="L19205">
        <v>0</v>
      </c>
      <c r="M19205">
        <v>640.9</v>
      </c>
      <c r="N19205" t="s">
        <v>117</v>
      </c>
      <c r="O19205">
        <v>20230803</v>
      </c>
    </row>
    <row r="19206" spans="1:15" x14ac:dyDescent="0.25">
      <c r="A19206" t="s">
        <v>8893</v>
      </c>
      <c r="B19206" t="s">
        <v>8894</v>
      </c>
      <c r="C19206">
        <v>1600001281</v>
      </c>
      <c r="D19206">
        <v>20230401</v>
      </c>
      <c r="E19206">
        <v>41100000</v>
      </c>
      <c r="F19206" t="s">
        <v>81</v>
      </c>
      <c r="G19206" t="s">
        <v>422</v>
      </c>
      <c r="H19206" t="s">
        <v>423</v>
      </c>
      <c r="I19206" t="s">
        <v>5729</v>
      </c>
      <c r="J19206">
        <v>20230401</v>
      </c>
      <c r="K19206" t="s">
        <v>11356</v>
      </c>
      <c r="L19206">
        <v>20145.88</v>
      </c>
      <c r="M19206">
        <v>0</v>
      </c>
      <c r="N19206" t="s">
        <v>83</v>
      </c>
      <c r="O19206">
        <v>20230511</v>
      </c>
    </row>
    <row r="19207" spans="1:15" x14ac:dyDescent="0.25">
      <c r="A19207" t="s">
        <v>8893</v>
      </c>
      <c r="B19207" t="s">
        <v>8894</v>
      </c>
      <c r="C19207">
        <v>1600006411</v>
      </c>
      <c r="D19207">
        <v>20230727</v>
      </c>
      <c r="E19207">
        <v>41100000</v>
      </c>
      <c r="F19207" t="s">
        <v>81</v>
      </c>
      <c r="G19207" t="s">
        <v>9054</v>
      </c>
      <c r="H19207" t="s">
        <v>9055</v>
      </c>
      <c r="I19207" t="s">
        <v>11357</v>
      </c>
      <c r="J19207">
        <v>20230727</v>
      </c>
      <c r="K19207" t="s">
        <v>8981</v>
      </c>
      <c r="L19207">
        <v>0</v>
      </c>
      <c r="M19207">
        <v>540</v>
      </c>
      <c r="N19207" t="s">
        <v>27</v>
      </c>
      <c r="O19207">
        <v>20230727</v>
      </c>
    </row>
    <row r="19208" spans="1:15" x14ac:dyDescent="0.25">
      <c r="A19208" t="s">
        <v>8893</v>
      </c>
      <c r="B19208" t="s">
        <v>8894</v>
      </c>
      <c r="C19208">
        <v>1600004694</v>
      </c>
      <c r="D19208">
        <v>20230531</v>
      </c>
      <c r="E19208">
        <v>28182000</v>
      </c>
      <c r="F19208" t="s">
        <v>41</v>
      </c>
      <c r="I19208" t="s">
        <v>10835</v>
      </c>
      <c r="J19208">
        <v>20230531</v>
      </c>
      <c r="K19208" t="s">
        <v>10836</v>
      </c>
      <c r="L19208">
        <v>0</v>
      </c>
      <c r="M19208">
        <v>2198.29</v>
      </c>
    </row>
    <row r="19209" spans="1:15" x14ac:dyDescent="0.25">
      <c r="A19209" t="s">
        <v>8893</v>
      </c>
      <c r="B19209" t="s">
        <v>8894</v>
      </c>
      <c r="C19209">
        <v>1600006918</v>
      </c>
      <c r="D19209">
        <v>20230630</v>
      </c>
      <c r="E19209">
        <v>28183000</v>
      </c>
      <c r="F19209" t="s">
        <v>102</v>
      </c>
      <c r="I19209" t="s">
        <v>11358</v>
      </c>
      <c r="J19209">
        <v>20230630</v>
      </c>
      <c r="K19209" t="s">
        <v>10517</v>
      </c>
      <c r="L19209">
        <v>0</v>
      </c>
      <c r="M19209">
        <v>6.89</v>
      </c>
    </row>
    <row r="19210" spans="1:15" x14ac:dyDescent="0.25">
      <c r="A19210" t="s">
        <v>8893</v>
      </c>
      <c r="B19210" t="s">
        <v>8894</v>
      </c>
      <c r="C19210">
        <v>1600011035</v>
      </c>
      <c r="D19210">
        <v>20230930</v>
      </c>
      <c r="E19210">
        <v>68112000</v>
      </c>
      <c r="F19210" t="s">
        <v>8902</v>
      </c>
      <c r="I19210" t="s">
        <v>11359</v>
      </c>
      <c r="J19210">
        <v>20230930</v>
      </c>
      <c r="K19210" t="s">
        <v>9011</v>
      </c>
      <c r="L19210">
        <v>34.200000000000003</v>
      </c>
      <c r="M19210">
        <v>0</v>
      </c>
    </row>
    <row r="19211" spans="1:15" x14ac:dyDescent="0.25">
      <c r="A19211" t="s">
        <v>8893</v>
      </c>
      <c r="B19211" t="s">
        <v>8894</v>
      </c>
      <c r="C19211">
        <v>1600001367</v>
      </c>
      <c r="D19211">
        <v>20230401</v>
      </c>
      <c r="E19211">
        <v>41100000</v>
      </c>
      <c r="F19211" t="s">
        <v>81</v>
      </c>
      <c r="G19211" t="s">
        <v>8833</v>
      </c>
      <c r="H19211" t="s">
        <v>8834</v>
      </c>
      <c r="I19211" t="s">
        <v>10718</v>
      </c>
      <c r="J19211">
        <v>20230401</v>
      </c>
      <c r="K19211" t="s">
        <v>10908</v>
      </c>
      <c r="L19211">
        <v>21968.28</v>
      </c>
      <c r="M19211">
        <v>0</v>
      </c>
      <c r="N19211" t="s">
        <v>83</v>
      </c>
      <c r="O19211">
        <v>20230620</v>
      </c>
    </row>
    <row r="19212" spans="1:15" x14ac:dyDescent="0.25">
      <c r="A19212" t="s">
        <v>8893</v>
      </c>
      <c r="B19212" t="s">
        <v>8894</v>
      </c>
      <c r="C19212">
        <v>1600011708</v>
      </c>
      <c r="D19212">
        <v>20230401</v>
      </c>
      <c r="E19212">
        <v>43100000</v>
      </c>
      <c r="F19212" t="s">
        <v>26</v>
      </c>
      <c r="I19212" t="s">
        <v>9277</v>
      </c>
      <c r="J19212">
        <v>20230401</v>
      </c>
      <c r="K19212" t="s">
        <v>11360</v>
      </c>
      <c r="L19212">
        <v>1816.41</v>
      </c>
      <c r="M19212">
        <v>0</v>
      </c>
    </row>
    <row r="19213" spans="1:15" x14ac:dyDescent="0.25">
      <c r="A19213" t="s">
        <v>8893</v>
      </c>
      <c r="B19213" t="s">
        <v>8894</v>
      </c>
      <c r="C19213">
        <v>1600001214</v>
      </c>
      <c r="D19213">
        <v>20230401</v>
      </c>
      <c r="E19213">
        <v>41100000</v>
      </c>
      <c r="F19213" t="s">
        <v>81</v>
      </c>
      <c r="G19213" t="s">
        <v>9000</v>
      </c>
      <c r="H19213" t="s">
        <v>9001</v>
      </c>
      <c r="I19213" t="s">
        <v>11361</v>
      </c>
      <c r="J19213">
        <v>20230401</v>
      </c>
      <c r="K19213" t="s">
        <v>11362</v>
      </c>
      <c r="L19213">
        <v>19632.71</v>
      </c>
      <c r="M19213">
        <v>0</v>
      </c>
      <c r="N19213" t="s">
        <v>54</v>
      </c>
      <c r="O19213">
        <v>20230502</v>
      </c>
    </row>
    <row r="19214" spans="1:15" x14ac:dyDescent="0.25">
      <c r="A19214" t="s">
        <v>8893</v>
      </c>
      <c r="B19214" t="s">
        <v>8894</v>
      </c>
      <c r="C19214">
        <v>1600004744</v>
      </c>
      <c r="D19214">
        <v>20230531</v>
      </c>
      <c r="E19214">
        <v>28154000</v>
      </c>
      <c r="F19214" t="s">
        <v>48</v>
      </c>
      <c r="I19214" t="s">
        <v>11363</v>
      </c>
      <c r="J19214">
        <v>20230531</v>
      </c>
      <c r="K19214" t="s">
        <v>8925</v>
      </c>
      <c r="L19214">
        <v>0</v>
      </c>
      <c r="M19214">
        <v>20</v>
      </c>
    </row>
    <row r="19215" spans="1:15" x14ac:dyDescent="0.25">
      <c r="A19215" t="s">
        <v>8893</v>
      </c>
      <c r="B19215" t="s">
        <v>8894</v>
      </c>
      <c r="C19215">
        <v>1600002455</v>
      </c>
      <c r="D19215">
        <v>20230430</v>
      </c>
      <c r="E19215">
        <v>68112000</v>
      </c>
      <c r="F19215" t="s">
        <v>8902</v>
      </c>
      <c r="I19215" t="s">
        <v>11364</v>
      </c>
      <c r="J19215">
        <v>20230430</v>
      </c>
      <c r="K19215" t="s">
        <v>10022</v>
      </c>
      <c r="L19215">
        <v>26.2</v>
      </c>
      <c r="M19215">
        <v>0</v>
      </c>
    </row>
    <row r="19216" spans="1:15" x14ac:dyDescent="0.25">
      <c r="A19216" t="s">
        <v>8893</v>
      </c>
      <c r="B19216" t="s">
        <v>8894</v>
      </c>
      <c r="C19216">
        <v>1600000559</v>
      </c>
      <c r="D19216">
        <v>20230418</v>
      </c>
      <c r="E19216">
        <v>41100000</v>
      </c>
      <c r="F19216" t="s">
        <v>81</v>
      </c>
      <c r="G19216" t="s">
        <v>9324</v>
      </c>
      <c r="H19216" t="s">
        <v>9325</v>
      </c>
      <c r="I19216" t="s">
        <v>11365</v>
      </c>
      <c r="J19216">
        <v>20230418</v>
      </c>
      <c r="K19216" t="s">
        <v>8953</v>
      </c>
      <c r="L19216">
        <v>0</v>
      </c>
      <c r="M19216">
        <v>336</v>
      </c>
      <c r="N19216" t="s">
        <v>83</v>
      </c>
      <c r="O19216">
        <v>20230502</v>
      </c>
    </row>
    <row r="19217" spans="1:15" x14ac:dyDescent="0.25">
      <c r="A19217" t="s">
        <v>8893</v>
      </c>
      <c r="B19217" t="s">
        <v>8894</v>
      </c>
      <c r="C19217">
        <v>1600006411</v>
      </c>
      <c r="D19217">
        <v>20230727</v>
      </c>
      <c r="E19217">
        <v>41100000</v>
      </c>
      <c r="F19217" t="s">
        <v>81</v>
      </c>
      <c r="G19217" t="s">
        <v>9015</v>
      </c>
      <c r="H19217" t="s">
        <v>9016</v>
      </c>
      <c r="I19217" t="s">
        <v>11366</v>
      </c>
      <c r="J19217">
        <v>20230727</v>
      </c>
      <c r="K19217" t="s">
        <v>8981</v>
      </c>
      <c r="L19217">
        <v>0</v>
      </c>
      <c r="M19217">
        <v>360</v>
      </c>
      <c r="N19217" t="s">
        <v>34</v>
      </c>
      <c r="O19217">
        <v>20230727</v>
      </c>
    </row>
    <row r="19218" spans="1:15" x14ac:dyDescent="0.25">
      <c r="A19218" t="s">
        <v>8893</v>
      </c>
      <c r="B19218" t="s">
        <v>8894</v>
      </c>
      <c r="C19218">
        <v>1600003767</v>
      </c>
      <c r="D19218">
        <v>20230401</v>
      </c>
      <c r="E19218">
        <v>41100000</v>
      </c>
      <c r="F19218" t="s">
        <v>81</v>
      </c>
      <c r="G19218" t="s">
        <v>997</v>
      </c>
      <c r="H19218" t="s">
        <v>998</v>
      </c>
      <c r="I19218" t="s">
        <v>2316</v>
      </c>
      <c r="J19218">
        <v>20230401</v>
      </c>
      <c r="K19218" t="s">
        <v>11367</v>
      </c>
      <c r="L19218">
        <v>450.78</v>
      </c>
      <c r="M19218">
        <v>0</v>
      </c>
      <c r="N19218" t="s">
        <v>117</v>
      </c>
      <c r="O19218">
        <v>20230712</v>
      </c>
    </row>
    <row r="19219" spans="1:15" x14ac:dyDescent="0.25">
      <c r="A19219" t="s">
        <v>8893</v>
      </c>
      <c r="B19219" t="s">
        <v>8894</v>
      </c>
      <c r="C19219">
        <v>1600007642</v>
      </c>
      <c r="D19219">
        <v>20230816</v>
      </c>
      <c r="E19219">
        <v>46799996</v>
      </c>
      <c r="F19219" t="s">
        <v>67</v>
      </c>
      <c r="I19219" t="s">
        <v>11368</v>
      </c>
      <c r="J19219">
        <v>20230816</v>
      </c>
      <c r="K19219" t="s">
        <v>8942</v>
      </c>
      <c r="L19219">
        <v>1020</v>
      </c>
      <c r="M19219">
        <v>0</v>
      </c>
    </row>
    <row r="19220" spans="1:15" x14ac:dyDescent="0.25">
      <c r="A19220" t="s">
        <v>8893</v>
      </c>
      <c r="B19220" t="s">
        <v>8894</v>
      </c>
      <c r="C19220">
        <v>1600006977</v>
      </c>
      <c r="D19220">
        <v>20230630</v>
      </c>
      <c r="E19220">
        <v>28183000</v>
      </c>
      <c r="F19220" t="s">
        <v>102</v>
      </c>
      <c r="I19220" t="s">
        <v>11369</v>
      </c>
      <c r="J19220">
        <v>20230630</v>
      </c>
      <c r="K19220" t="s">
        <v>10071</v>
      </c>
      <c r="L19220">
        <v>0</v>
      </c>
      <c r="M19220">
        <v>9.5</v>
      </c>
    </row>
    <row r="19221" spans="1:15" x14ac:dyDescent="0.25">
      <c r="A19221" t="s">
        <v>8893</v>
      </c>
      <c r="B19221" t="s">
        <v>8894</v>
      </c>
      <c r="C19221">
        <v>1600011049</v>
      </c>
      <c r="D19221">
        <v>20230930</v>
      </c>
      <c r="E19221">
        <v>28182000</v>
      </c>
      <c r="F19221" t="s">
        <v>41</v>
      </c>
      <c r="I19221" t="s">
        <v>11370</v>
      </c>
      <c r="J19221">
        <v>20230930</v>
      </c>
      <c r="K19221" t="s">
        <v>9114</v>
      </c>
      <c r="L19221">
        <v>0</v>
      </c>
      <c r="M19221">
        <v>142.86000000000001</v>
      </c>
    </row>
    <row r="19222" spans="1:15" x14ac:dyDescent="0.25">
      <c r="A19222" t="s">
        <v>8893</v>
      </c>
      <c r="B19222" t="s">
        <v>8894</v>
      </c>
      <c r="C19222">
        <v>1600007869</v>
      </c>
      <c r="D19222">
        <v>20230731</v>
      </c>
      <c r="E19222">
        <v>28182000</v>
      </c>
      <c r="F19222" t="s">
        <v>41</v>
      </c>
      <c r="I19222" t="s">
        <v>9584</v>
      </c>
      <c r="J19222">
        <v>20230731</v>
      </c>
      <c r="K19222" t="s">
        <v>9585</v>
      </c>
      <c r="L19222">
        <v>0</v>
      </c>
      <c r="M19222">
        <v>250</v>
      </c>
    </row>
    <row r="19223" spans="1:15" x14ac:dyDescent="0.25">
      <c r="A19223" t="s">
        <v>8893</v>
      </c>
      <c r="B19223" t="s">
        <v>8894</v>
      </c>
      <c r="C19223">
        <v>1600006411</v>
      </c>
      <c r="D19223">
        <v>20230727</v>
      </c>
      <c r="E19223">
        <v>41100000</v>
      </c>
      <c r="F19223" t="s">
        <v>81</v>
      </c>
      <c r="G19223" t="s">
        <v>9019</v>
      </c>
      <c r="H19223" t="s">
        <v>9020</v>
      </c>
      <c r="I19223" t="s">
        <v>11371</v>
      </c>
      <c r="J19223">
        <v>20230727</v>
      </c>
      <c r="K19223" t="s">
        <v>9234</v>
      </c>
      <c r="L19223">
        <v>0</v>
      </c>
      <c r="M19223">
        <v>771.04</v>
      </c>
      <c r="N19223" t="s">
        <v>136</v>
      </c>
      <c r="O19223">
        <v>20230727</v>
      </c>
    </row>
    <row r="19224" spans="1:15" x14ac:dyDescent="0.25">
      <c r="A19224" t="s">
        <v>8893</v>
      </c>
      <c r="B19224" t="s">
        <v>8894</v>
      </c>
      <c r="C19224">
        <v>1600001368</v>
      </c>
      <c r="D19224">
        <v>20230401</v>
      </c>
      <c r="E19224">
        <v>41100000</v>
      </c>
      <c r="F19224" t="s">
        <v>81</v>
      </c>
      <c r="G19224" t="s">
        <v>9528</v>
      </c>
      <c r="H19224" t="s">
        <v>9529</v>
      </c>
      <c r="I19224" t="s">
        <v>11372</v>
      </c>
      <c r="J19224">
        <v>20230401</v>
      </c>
      <c r="K19224" t="s">
        <v>11373</v>
      </c>
      <c r="L19224">
        <v>10619.65</v>
      </c>
      <c r="M19224">
        <v>0</v>
      </c>
      <c r="N19224" t="s">
        <v>54</v>
      </c>
      <c r="O19224">
        <v>20230502</v>
      </c>
    </row>
    <row r="19225" spans="1:15" x14ac:dyDescent="0.25">
      <c r="A19225" t="s">
        <v>8893</v>
      </c>
      <c r="B19225" t="s">
        <v>8894</v>
      </c>
      <c r="C19225">
        <v>1600007627</v>
      </c>
      <c r="D19225">
        <v>20230816</v>
      </c>
      <c r="E19225">
        <v>41100000</v>
      </c>
      <c r="F19225" t="s">
        <v>81</v>
      </c>
      <c r="G19225" t="s">
        <v>10657</v>
      </c>
      <c r="H19225" t="s">
        <v>10658</v>
      </c>
      <c r="I19225" t="s">
        <v>11374</v>
      </c>
      <c r="J19225">
        <v>20230816</v>
      </c>
      <c r="K19225" t="s">
        <v>9132</v>
      </c>
      <c r="L19225">
        <v>0</v>
      </c>
      <c r="M19225">
        <v>43630.25</v>
      </c>
      <c r="N19225" t="s">
        <v>117</v>
      </c>
      <c r="O19225">
        <v>20230816</v>
      </c>
    </row>
    <row r="19226" spans="1:15" x14ac:dyDescent="0.25">
      <c r="A19226" t="s">
        <v>8893</v>
      </c>
      <c r="B19226" t="s">
        <v>8894</v>
      </c>
      <c r="C19226">
        <v>1600009901</v>
      </c>
      <c r="D19226">
        <v>20231002</v>
      </c>
      <c r="E19226">
        <v>41100000</v>
      </c>
      <c r="F19226" t="s">
        <v>81</v>
      </c>
      <c r="G19226" t="s">
        <v>8820</v>
      </c>
      <c r="H19226" t="s">
        <v>8821</v>
      </c>
      <c r="I19226" t="s">
        <v>11375</v>
      </c>
      <c r="J19226">
        <v>20231002</v>
      </c>
      <c r="K19226" t="s">
        <v>8942</v>
      </c>
      <c r="L19226">
        <v>0</v>
      </c>
      <c r="M19226">
        <v>564</v>
      </c>
      <c r="N19226" t="s">
        <v>29</v>
      </c>
      <c r="O19226">
        <v>20231010</v>
      </c>
    </row>
    <row r="19227" spans="1:15" x14ac:dyDescent="0.25">
      <c r="A19227" t="s">
        <v>8893</v>
      </c>
      <c r="B19227" t="s">
        <v>8894</v>
      </c>
      <c r="C19227">
        <v>1600003894</v>
      </c>
      <c r="D19227">
        <v>20230401</v>
      </c>
      <c r="E19227">
        <v>40100000</v>
      </c>
      <c r="F19227" t="s">
        <v>55</v>
      </c>
      <c r="G19227" t="s">
        <v>6748</v>
      </c>
      <c r="H19227" t="s">
        <v>6749</v>
      </c>
      <c r="I19227" t="s">
        <v>11376</v>
      </c>
      <c r="J19227">
        <v>20230401</v>
      </c>
      <c r="K19227" t="s">
        <v>11377</v>
      </c>
      <c r="L19227">
        <v>0</v>
      </c>
      <c r="M19227">
        <v>13417.3</v>
      </c>
      <c r="N19227" t="s">
        <v>54</v>
      </c>
      <c r="O19227">
        <v>20230620</v>
      </c>
    </row>
    <row r="19228" spans="1:15" x14ac:dyDescent="0.25">
      <c r="A19228" t="s">
        <v>8893</v>
      </c>
      <c r="B19228" t="s">
        <v>8894</v>
      </c>
      <c r="C19228">
        <v>1600011710</v>
      </c>
      <c r="D19228">
        <v>20230401</v>
      </c>
      <c r="E19228">
        <v>43100000</v>
      </c>
      <c r="F19228" t="s">
        <v>26</v>
      </c>
      <c r="I19228" t="s">
        <v>10248</v>
      </c>
      <c r="J19228">
        <v>20230401</v>
      </c>
      <c r="K19228" t="s">
        <v>10249</v>
      </c>
      <c r="L19228">
        <v>601</v>
      </c>
      <c r="M19228">
        <v>0</v>
      </c>
    </row>
    <row r="19229" spans="1:15" x14ac:dyDescent="0.25">
      <c r="A19229" t="s">
        <v>8893</v>
      </c>
      <c r="B19229" t="s">
        <v>8894</v>
      </c>
      <c r="C19229">
        <v>1600003902</v>
      </c>
      <c r="D19229">
        <v>20230401</v>
      </c>
      <c r="E19229">
        <v>40100000</v>
      </c>
      <c r="F19229" t="s">
        <v>55</v>
      </c>
      <c r="I19229" t="s">
        <v>11378</v>
      </c>
      <c r="J19229">
        <v>20230401</v>
      </c>
      <c r="K19229" t="s">
        <v>11379</v>
      </c>
      <c r="L19229">
        <v>1020</v>
      </c>
      <c r="M19229">
        <v>0</v>
      </c>
    </row>
    <row r="19230" spans="1:15" x14ac:dyDescent="0.25">
      <c r="A19230" t="s">
        <v>8893</v>
      </c>
      <c r="B19230" t="s">
        <v>8894</v>
      </c>
      <c r="C19230">
        <v>1600012931</v>
      </c>
      <c r="D19230">
        <v>20231031</v>
      </c>
      <c r="E19230">
        <v>43700013</v>
      </c>
      <c r="F19230" t="s">
        <v>122</v>
      </c>
      <c r="I19230" t="s">
        <v>11380</v>
      </c>
      <c r="J19230">
        <v>20231031</v>
      </c>
      <c r="K19230" t="s">
        <v>11381</v>
      </c>
      <c r="L19230">
        <v>0</v>
      </c>
      <c r="M19230">
        <v>32832.720000000001</v>
      </c>
      <c r="N19230" t="s">
        <v>54</v>
      </c>
      <c r="O19230">
        <v>20231121</v>
      </c>
    </row>
    <row r="19231" spans="1:15" x14ac:dyDescent="0.25">
      <c r="A19231" t="s">
        <v>8893</v>
      </c>
      <c r="B19231" t="s">
        <v>8894</v>
      </c>
      <c r="C19231">
        <v>1600005850</v>
      </c>
      <c r="D19231">
        <v>20230713</v>
      </c>
      <c r="E19231">
        <v>65800000</v>
      </c>
      <c r="F19231" t="s">
        <v>6347</v>
      </c>
      <c r="I19231" t="s">
        <v>11382</v>
      </c>
      <c r="J19231">
        <v>20230713</v>
      </c>
      <c r="K19231" t="s">
        <v>9042</v>
      </c>
      <c r="L19231">
        <v>0.02</v>
      </c>
      <c r="M19231">
        <v>0</v>
      </c>
    </row>
    <row r="19232" spans="1:15" x14ac:dyDescent="0.25">
      <c r="A19232" t="s">
        <v>8893</v>
      </c>
      <c r="B19232" t="s">
        <v>8894</v>
      </c>
      <c r="C19232">
        <v>1600010743</v>
      </c>
      <c r="D19232">
        <v>20231010</v>
      </c>
      <c r="E19232">
        <v>41100000</v>
      </c>
      <c r="F19232" t="s">
        <v>81</v>
      </c>
      <c r="G19232" t="s">
        <v>9986</v>
      </c>
      <c r="H19232" t="s">
        <v>9987</v>
      </c>
      <c r="I19232" t="s">
        <v>11383</v>
      </c>
      <c r="J19232">
        <v>20231010</v>
      </c>
      <c r="K19232" t="s">
        <v>9003</v>
      </c>
      <c r="L19232">
        <v>0</v>
      </c>
      <c r="M19232">
        <v>1185.5999999999999</v>
      </c>
      <c r="N19232" t="s">
        <v>27</v>
      </c>
      <c r="O19232">
        <v>20231010</v>
      </c>
    </row>
    <row r="19233" spans="1:15" x14ac:dyDescent="0.25">
      <c r="A19233" t="s">
        <v>8893</v>
      </c>
      <c r="B19233" t="s">
        <v>8894</v>
      </c>
      <c r="C19233">
        <v>1600011042</v>
      </c>
      <c r="D19233">
        <v>20230930</v>
      </c>
      <c r="E19233">
        <v>68112000</v>
      </c>
      <c r="F19233" t="s">
        <v>8902</v>
      </c>
      <c r="I19233" t="s">
        <v>11106</v>
      </c>
      <c r="J19233">
        <v>20230930</v>
      </c>
      <c r="K19233" t="s">
        <v>9256</v>
      </c>
      <c r="L19233">
        <v>510</v>
      </c>
      <c r="M19233">
        <v>0</v>
      </c>
    </row>
    <row r="19234" spans="1:15" x14ac:dyDescent="0.25">
      <c r="A19234" t="s">
        <v>8893</v>
      </c>
      <c r="B19234" t="s">
        <v>8894</v>
      </c>
      <c r="C19234">
        <v>1600012006</v>
      </c>
      <c r="D19234">
        <v>20231031</v>
      </c>
      <c r="E19234">
        <v>43100000</v>
      </c>
      <c r="F19234" t="s">
        <v>26</v>
      </c>
      <c r="I19234" s="1">
        <v>45200</v>
      </c>
      <c r="J19234">
        <v>20231031</v>
      </c>
      <c r="K19234" t="s">
        <v>9027</v>
      </c>
      <c r="L19234">
        <v>0</v>
      </c>
      <c r="M19234">
        <v>14008.79</v>
      </c>
      <c r="N19234" t="s">
        <v>29</v>
      </c>
      <c r="O19234">
        <v>20231120</v>
      </c>
    </row>
    <row r="19235" spans="1:15" x14ac:dyDescent="0.25">
      <c r="A19235" t="s">
        <v>8893</v>
      </c>
      <c r="B19235" t="s">
        <v>8894</v>
      </c>
      <c r="C19235">
        <v>1600010743</v>
      </c>
      <c r="D19235">
        <v>20231010</v>
      </c>
      <c r="E19235">
        <v>41100000</v>
      </c>
      <c r="F19235" t="s">
        <v>81</v>
      </c>
      <c r="G19235" t="s">
        <v>8960</v>
      </c>
      <c r="H19235" t="s">
        <v>8961</v>
      </c>
      <c r="I19235" t="s">
        <v>11384</v>
      </c>
      <c r="J19235">
        <v>20231010</v>
      </c>
      <c r="K19235" t="s">
        <v>9003</v>
      </c>
      <c r="L19235">
        <v>0</v>
      </c>
      <c r="M19235">
        <v>154.6</v>
      </c>
      <c r="N19235" t="s">
        <v>29</v>
      </c>
      <c r="O19235">
        <v>20231010</v>
      </c>
    </row>
    <row r="19236" spans="1:15" x14ac:dyDescent="0.25">
      <c r="A19236" t="s">
        <v>8893</v>
      </c>
      <c r="B19236" t="s">
        <v>8894</v>
      </c>
      <c r="C19236">
        <v>1600002490</v>
      </c>
      <c r="D19236">
        <v>20230430</v>
      </c>
      <c r="E19236">
        <v>28182000</v>
      </c>
      <c r="F19236" t="s">
        <v>41</v>
      </c>
      <c r="I19236" t="s">
        <v>11385</v>
      </c>
      <c r="J19236">
        <v>20230430</v>
      </c>
      <c r="K19236" t="s">
        <v>9776</v>
      </c>
      <c r="L19236">
        <v>0</v>
      </c>
      <c r="M19236">
        <v>66.67</v>
      </c>
    </row>
    <row r="19237" spans="1:15" x14ac:dyDescent="0.25">
      <c r="A19237" t="s">
        <v>8893</v>
      </c>
      <c r="B19237" t="s">
        <v>8894</v>
      </c>
      <c r="C19237">
        <v>1600006207</v>
      </c>
      <c r="D19237">
        <v>20230726</v>
      </c>
      <c r="E19237">
        <v>46799996</v>
      </c>
      <c r="F19237" t="s">
        <v>67</v>
      </c>
      <c r="I19237" t="s">
        <v>11386</v>
      </c>
      <c r="J19237">
        <v>20230726</v>
      </c>
      <c r="K19237" t="s">
        <v>8942</v>
      </c>
      <c r="L19237">
        <v>1758.82</v>
      </c>
      <c r="M19237">
        <v>0</v>
      </c>
    </row>
    <row r="19238" spans="1:15" x14ac:dyDescent="0.25">
      <c r="A19238" t="s">
        <v>8893</v>
      </c>
      <c r="B19238" t="s">
        <v>8894</v>
      </c>
      <c r="C19238">
        <v>1600004712</v>
      </c>
      <c r="D19238">
        <v>20230531</v>
      </c>
      <c r="E19238">
        <v>68112000</v>
      </c>
      <c r="F19238" t="s">
        <v>8902</v>
      </c>
      <c r="I19238" t="s">
        <v>11387</v>
      </c>
      <c r="J19238">
        <v>20230531</v>
      </c>
      <c r="K19238" t="s">
        <v>10169</v>
      </c>
      <c r="L19238">
        <v>62</v>
      </c>
      <c r="M19238">
        <v>0</v>
      </c>
    </row>
    <row r="19239" spans="1:15" x14ac:dyDescent="0.25">
      <c r="A19239" t="s">
        <v>8893</v>
      </c>
      <c r="B19239" t="s">
        <v>8894</v>
      </c>
      <c r="C19239">
        <v>1600007285</v>
      </c>
      <c r="D19239">
        <v>20230731</v>
      </c>
      <c r="E19239">
        <v>64110000</v>
      </c>
      <c r="F19239" t="s">
        <v>11312</v>
      </c>
      <c r="I19239" s="1">
        <v>45108</v>
      </c>
      <c r="J19239">
        <v>20230731</v>
      </c>
      <c r="K19239" t="s">
        <v>9027</v>
      </c>
      <c r="L19239">
        <v>317530.75</v>
      </c>
      <c r="M19239">
        <v>0</v>
      </c>
    </row>
    <row r="19240" spans="1:15" x14ac:dyDescent="0.25">
      <c r="A19240" t="s">
        <v>8893</v>
      </c>
      <c r="B19240" t="s">
        <v>8894</v>
      </c>
      <c r="C19240">
        <v>1600005904</v>
      </c>
      <c r="D19240">
        <v>20230630</v>
      </c>
      <c r="E19240">
        <v>44573005</v>
      </c>
      <c r="F19240" t="s">
        <v>6192</v>
      </c>
      <c r="I19240" t="s">
        <v>11388</v>
      </c>
      <c r="J19240">
        <v>20230630</v>
      </c>
      <c r="K19240" t="s">
        <v>11389</v>
      </c>
      <c r="L19240">
        <v>0</v>
      </c>
      <c r="M19240">
        <v>10748.74</v>
      </c>
      <c r="N19240" t="s">
        <v>37</v>
      </c>
      <c r="O19240">
        <v>20230718</v>
      </c>
    </row>
    <row r="19241" spans="1:15" x14ac:dyDescent="0.25">
      <c r="A19241" t="s">
        <v>8893</v>
      </c>
      <c r="B19241" t="s">
        <v>8894</v>
      </c>
      <c r="C19241">
        <v>1600011121</v>
      </c>
      <c r="D19241">
        <v>20230401</v>
      </c>
      <c r="E19241">
        <v>79100007</v>
      </c>
      <c r="F19241" t="s">
        <v>8470</v>
      </c>
      <c r="I19241" t="s">
        <v>11390</v>
      </c>
      <c r="J19241">
        <v>20230401</v>
      </c>
      <c r="K19241" t="s">
        <v>11391</v>
      </c>
      <c r="L19241">
        <v>16020.53</v>
      </c>
      <c r="M19241">
        <v>0</v>
      </c>
    </row>
    <row r="19242" spans="1:15" x14ac:dyDescent="0.25">
      <c r="A19242" t="s">
        <v>8893</v>
      </c>
      <c r="B19242" t="s">
        <v>8894</v>
      </c>
      <c r="C19242">
        <v>1600011123</v>
      </c>
      <c r="D19242">
        <v>20230401</v>
      </c>
      <c r="E19242">
        <v>44587000</v>
      </c>
      <c r="F19242" t="s">
        <v>78</v>
      </c>
      <c r="I19242" t="s">
        <v>11242</v>
      </c>
      <c r="J19242">
        <v>20230401</v>
      </c>
      <c r="K19242" t="s">
        <v>11243</v>
      </c>
      <c r="L19242">
        <v>943.57</v>
      </c>
      <c r="M19242">
        <v>0</v>
      </c>
      <c r="N19242" t="s">
        <v>54</v>
      </c>
      <c r="O19242">
        <v>20231103</v>
      </c>
    </row>
    <row r="19243" spans="1:15" x14ac:dyDescent="0.25">
      <c r="A19243" t="s">
        <v>8893</v>
      </c>
      <c r="B19243" t="s">
        <v>8894</v>
      </c>
      <c r="C19243">
        <v>1600002404</v>
      </c>
      <c r="D19243">
        <v>20230430</v>
      </c>
      <c r="E19243">
        <v>68112000</v>
      </c>
      <c r="F19243" t="s">
        <v>8902</v>
      </c>
      <c r="I19243" t="s">
        <v>11392</v>
      </c>
      <c r="J19243">
        <v>20230430</v>
      </c>
      <c r="K19243" t="s">
        <v>9302</v>
      </c>
      <c r="L19243">
        <v>63.83</v>
      </c>
      <c r="M19243">
        <v>0</v>
      </c>
    </row>
    <row r="19244" spans="1:15" x14ac:dyDescent="0.25">
      <c r="A19244" t="s">
        <v>8893</v>
      </c>
      <c r="B19244" t="s">
        <v>8894</v>
      </c>
      <c r="C19244">
        <v>1600001345</v>
      </c>
      <c r="D19244">
        <v>20230401</v>
      </c>
      <c r="E19244">
        <v>41100000</v>
      </c>
      <c r="F19244" t="s">
        <v>81</v>
      </c>
      <c r="G19244" t="s">
        <v>9877</v>
      </c>
      <c r="H19244" t="s">
        <v>9878</v>
      </c>
      <c r="I19244" t="s">
        <v>10064</v>
      </c>
      <c r="J19244">
        <v>20230401</v>
      </c>
      <c r="K19244" t="s">
        <v>11393</v>
      </c>
      <c r="L19244">
        <v>193.78</v>
      </c>
      <c r="M19244">
        <v>0</v>
      </c>
      <c r="N19244" t="s">
        <v>54</v>
      </c>
      <c r="O19244">
        <v>20230502</v>
      </c>
    </row>
    <row r="19245" spans="1:15" x14ac:dyDescent="0.25">
      <c r="A19245" t="s">
        <v>8893</v>
      </c>
      <c r="B19245" t="s">
        <v>8894</v>
      </c>
      <c r="C19245">
        <v>1600008144</v>
      </c>
      <c r="D19245">
        <v>20230801</v>
      </c>
      <c r="E19245">
        <v>67200000</v>
      </c>
      <c r="F19245" t="s">
        <v>8764</v>
      </c>
      <c r="I19245" t="s">
        <v>11394</v>
      </c>
      <c r="J19245">
        <v>20230801</v>
      </c>
      <c r="K19245" t="s">
        <v>11395</v>
      </c>
      <c r="L19245">
        <v>-314.81</v>
      </c>
      <c r="M19245">
        <v>0</v>
      </c>
    </row>
    <row r="19246" spans="1:15" x14ac:dyDescent="0.25">
      <c r="A19246" t="s">
        <v>8893</v>
      </c>
      <c r="B19246" t="s">
        <v>8894</v>
      </c>
      <c r="C19246">
        <v>1600006411</v>
      </c>
      <c r="D19246">
        <v>20230727</v>
      </c>
      <c r="E19246">
        <v>41100000</v>
      </c>
      <c r="F19246" t="s">
        <v>81</v>
      </c>
      <c r="G19246" t="s">
        <v>9268</v>
      </c>
      <c r="H19246" t="s">
        <v>9269</v>
      </c>
      <c r="I19246" t="s">
        <v>11396</v>
      </c>
      <c r="J19246">
        <v>20230727</v>
      </c>
      <c r="K19246" t="s">
        <v>8981</v>
      </c>
      <c r="L19246">
        <v>0</v>
      </c>
      <c r="M19246">
        <v>8501.44</v>
      </c>
      <c r="N19246" t="s">
        <v>34</v>
      </c>
      <c r="O19246">
        <v>20230727</v>
      </c>
    </row>
    <row r="19247" spans="1:15" x14ac:dyDescent="0.25">
      <c r="A19247" t="s">
        <v>8893</v>
      </c>
      <c r="B19247" t="s">
        <v>8894</v>
      </c>
      <c r="C19247">
        <v>1600004011</v>
      </c>
      <c r="D19247">
        <v>20230401</v>
      </c>
      <c r="E19247">
        <v>40110000</v>
      </c>
      <c r="F19247" t="s">
        <v>45</v>
      </c>
      <c r="I19247" t="s">
        <v>11397</v>
      </c>
      <c r="J19247">
        <v>20230401</v>
      </c>
      <c r="K19247" t="s">
        <v>11398</v>
      </c>
      <c r="L19247">
        <v>868.84</v>
      </c>
      <c r="M19247">
        <v>0</v>
      </c>
    </row>
    <row r="19248" spans="1:15" x14ac:dyDescent="0.25">
      <c r="A19248" t="s">
        <v>8893</v>
      </c>
      <c r="B19248" t="s">
        <v>8894</v>
      </c>
      <c r="C19248">
        <v>1600007627</v>
      </c>
      <c r="D19248">
        <v>20230816</v>
      </c>
      <c r="E19248">
        <v>41100000</v>
      </c>
      <c r="F19248" t="s">
        <v>81</v>
      </c>
      <c r="G19248" t="s">
        <v>9359</v>
      </c>
      <c r="H19248" t="s">
        <v>9360</v>
      </c>
      <c r="I19248" t="s">
        <v>11399</v>
      </c>
      <c r="J19248">
        <v>20230816</v>
      </c>
      <c r="K19248" t="s">
        <v>9132</v>
      </c>
      <c r="L19248">
        <v>0</v>
      </c>
      <c r="M19248">
        <v>14966.48</v>
      </c>
      <c r="N19248" t="s">
        <v>117</v>
      </c>
      <c r="O19248">
        <v>20230816</v>
      </c>
    </row>
    <row r="19249" spans="1:15" x14ac:dyDescent="0.25">
      <c r="A19249" t="s">
        <v>8893</v>
      </c>
      <c r="B19249" t="s">
        <v>8894</v>
      </c>
      <c r="C19249">
        <v>1600006992</v>
      </c>
      <c r="D19249">
        <v>20230630</v>
      </c>
      <c r="E19249">
        <v>68112000</v>
      </c>
      <c r="F19249" t="s">
        <v>8902</v>
      </c>
      <c r="I19249" t="s">
        <v>11227</v>
      </c>
      <c r="J19249">
        <v>20230630</v>
      </c>
      <c r="K19249" t="s">
        <v>9825</v>
      </c>
      <c r="L19249">
        <v>34.47</v>
      </c>
      <c r="M19249">
        <v>0</v>
      </c>
    </row>
    <row r="19250" spans="1:15" x14ac:dyDescent="0.25">
      <c r="A19250" t="s">
        <v>8893</v>
      </c>
      <c r="B19250" t="s">
        <v>8894</v>
      </c>
      <c r="C19250">
        <v>1600003874</v>
      </c>
      <c r="D19250">
        <v>20230401</v>
      </c>
      <c r="E19250">
        <v>40100000</v>
      </c>
      <c r="F19250" t="s">
        <v>55</v>
      </c>
      <c r="I19250" t="s">
        <v>11400</v>
      </c>
      <c r="J19250">
        <v>20230401</v>
      </c>
      <c r="K19250" t="s">
        <v>11401</v>
      </c>
      <c r="L19250">
        <v>402</v>
      </c>
      <c r="M19250">
        <v>0</v>
      </c>
    </row>
    <row r="19251" spans="1:15" x14ac:dyDescent="0.25">
      <c r="A19251" t="s">
        <v>8893</v>
      </c>
      <c r="B19251" t="s">
        <v>8894</v>
      </c>
      <c r="C19251">
        <v>1600000559</v>
      </c>
      <c r="D19251">
        <v>20230418</v>
      </c>
      <c r="E19251">
        <v>41100000</v>
      </c>
      <c r="F19251" t="s">
        <v>81</v>
      </c>
      <c r="G19251" t="s">
        <v>8063</v>
      </c>
      <c r="H19251" t="s">
        <v>8064</v>
      </c>
      <c r="I19251" t="s">
        <v>11402</v>
      </c>
      <c r="J19251">
        <v>20230418</v>
      </c>
      <c r="K19251" t="s">
        <v>8977</v>
      </c>
      <c r="L19251">
        <v>0</v>
      </c>
      <c r="M19251">
        <v>480</v>
      </c>
      <c r="N19251" t="s">
        <v>83</v>
      </c>
      <c r="O19251">
        <v>20230502</v>
      </c>
    </row>
    <row r="19252" spans="1:15" x14ac:dyDescent="0.25">
      <c r="A19252" t="s">
        <v>8893</v>
      </c>
      <c r="B19252" t="s">
        <v>8894</v>
      </c>
      <c r="C19252">
        <v>1600002391</v>
      </c>
      <c r="D19252">
        <v>20230430</v>
      </c>
      <c r="E19252">
        <v>28182000</v>
      </c>
      <c r="F19252" t="s">
        <v>41</v>
      </c>
      <c r="I19252" t="s">
        <v>10896</v>
      </c>
      <c r="J19252">
        <v>20230430</v>
      </c>
      <c r="K19252" t="s">
        <v>9152</v>
      </c>
      <c r="L19252">
        <v>0</v>
      </c>
      <c r="M19252">
        <v>250</v>
      </c>
    </row>
    <row r="19253" spans="1:15" x14ac:dyDescent="0.25">
      <c r="A19253" t="s">
        <v>8893</v>
      </c>
      <c r="B19253" t="s">
        <v>8894</v>
      </c>
      <c r="C19253">
        <v>1600004734</v>
      </c>
      <c r="D19253">
        <v>20230531</v>
      </c>
      <c r="E19253">
        <v>28183000</v>
      </c>
      <c r="F19253" t="s">
        <v>102</v>
      </c>
      <c r="I19253" t="s">
        <v>11403</v>
      </c>
      <c r="J19253">
        <v>20230531</v>
      </c>
      <c r="K19253" t="s">
        <v>10517</v>
      </c>
      <c r="L19253">
        <v>0</v>
      </c>
      <c r="M19253">
        <v>6.89</v>
      </c>
    </row>
    <row r="19254" spans="1:15" x14ac:dyDescent="0.25">
      <c r="A19254" t="s">
        <v>8893</v>
      </c>
      <c r="B19254" t="s">
        <v>8894</v>
      </c>
      <c r="C19254">
        <v>1600004718</v>
      </c>
      <c r="D19254">
        <v>20230531</v>
      </c>
      <c r="E19254">
        <v>68112000</v>
      </c>
      <c r="F19254" t="s">
        <v>8902</v>
      </c>
      <c r="I19254" t="s">
        <v>11404</v>
      </c>
      <c r="J19254">
        <v>20230531</v>
      </c>
      <c r="K19254" t="s">
        <v>8904</v>
      </c>
      <c r="L19254">
        <v>38.520000000000003</v>
      </c>
      <c r="M19254">
        <v>0</v>
      </c>
    </row>
    <row r="19255" spans="1:15" x14ac:dyDescent="0.25">
      <c r="A19255" t="s">
        <v>8893</v>
      </c>
      <c r="B19255" t="s">
        <v>8894</v>
      </c>
      <c r="C19255">
        <v>1600009257</v>
      </c>
      <c r="D19255">
        <v>20230919</v>
      </c>
      <c r="E19255">
        <v>41100000</v>
      </c>
      <c r="F19255" t="s">
        <v>81</v>
      </c>
      <c r="G19255" t="s">
        <v>9054</v>
      </c>
      <c r="H19255" t="s">
        <v>9055</v>
      </c>
      <c r="I19255" t="s">
        <v>11405</v>
      </c>
      <c r="J19255">
        <v>20230919</v>
      </c>
      <c r="K19255" t="s">
        <v>8898</v>
      </c>
      <c r="L19255">
        <v>0</v>
      </c>
      <c r="M19255">
        <v>420</v>
      </c>
      <c r="N19255" t="s">
        <v>353</v>
      </c>
      <c r="O19255">
        <v>20230919</v>
      </c>
    </row>
    <row r="19256" spans="1:15" x14ac:dyDescent="0.25">
      <c r="A19256" t="s">
        <v>8893</v>
      </c>
      <c r="B19256" t="s">
        <v>8894</v>
      </c>
      <c r="C19256">
        <v>1600000312</v>
      </c>
      <c r="D19256">
        <v>20230405</v>
      </c>
      <c r="E19256">
        <v>46799996</v>
      </c>
      <c r="F19256" t="s">
        <v>67</v>
      </c>
      <c r="I19256" t="s">
        <v>11406</v>
      </c>
      <c r="J19256">
        <v>20230405</v>
      </c>
      <c r="K19256" t="s">
        <v>8942</v>
      </c>
      <c r="L19256">
        <v>420</v>
      </c>
      <c r="M19256">
        <v>0</v>
      </c>
    </row>
    <row r="19257" spans="1:15" x14ac:dyDescent="0.25">
      <c r="A19257" t="s">
        <v>8893</v>
      </c>
      <c r="B19257" t="s">
        <v>8894</v>
      </c>
      <c r="C19257">
        <v>1600004840</v>
      </c>
      <c r="D19257">
        <v>20230625</v>
      </c>
      <c r="E19257">
        <v>75800000</v>
      </c>
      <c r="F19257" t="s">
        <v>2919</v>
      </c>
      <c r="I19257" t="s">
        <v>11058</v>
      </c>
      <c r="J19257">
        <v>20230625</v>
      </c>
      <c r="K19257" t="s">
        <v>9042</v>
      </c>
      <c r="L19257">
        <v>0</v>
      </c>
      <c r="M19257">
        <v>0.01</v>
      </c>
    </row>
    <row r="19258" spans="1:15" x14ac:dyDescent="0.25">
      <c r="A19258" t="s">
        <v>8893</v>
      </c>
      <c r="B19258" t="s">
        <v>8894</v>
      </c>
      <c r="C19258">
        <v>1600009257</v>
      </c>
      <c r="D19258">
        <v>20230919</v>
      </c>
      <c r="E19258">
        <v>41100000</v>
      </c>
      <c r="F19258" t="s">
        <v>81</v>
      </c>
      <c r="G19258" t="s">
        <v>9986</v>
      </c>
      <c r="H19258" t="s">
        <v>9987</v>
      </c>
      <c r="I19258" t="s">
        <v>11407</v>
      </c>
      <c r="J19258">
        <v>20230919</v>
      </c>
      <c r="K19258" t="s">
        <v>9315</v>
      </c>
      <c r="L19258">
        <v>0</v>
      </c>
      <c r="M19258">
        <v>592.79999999999995</v>
      </c>
      <c r="N19258" t="s">
        <v>34</v>
      </c>
      <c r="O19258">
        <v>20230919</v>
      </c>
    </row>
    <row r="19259" spans="1:15" x14ac:dyDescent="0.25">
      <c r="A19259" t="s">
        <v>8893</v>
      </c>
      <c r="B19259" t="s">
        <v>8894</v>
      </c>
      <c r="C19259">
        <v>1600003998</v>
      </c>
      <c r="D19259">
        <v>20230401</v>
      </c>
      <c r="E19259">
        <v>40110000</v>
      </c>
      <c r="F19259" t="s">
        <v>45</v>
      </c>
      <c r="G19259" t="s">
        <v>1681</v>
      </c>
      <c r="H19259" t="s">
        <v>1682</v>
      </c>
      <c r="I19259">
        <v>22031157</v>
      </c>
      <c r="J19259">
        <v>20230401</v>
      </c>
      <c r="K19259" t="s">
        <v>11408</v>
      </c>
      <c r="L19259">
        <v>0</v>
      </c>
      <c r="M19259">
        <v>93.6</v>
      </c>
      <c r="N19259" t="s">
        <v>80</v>
      </c>
      <c r="O19259">
        <v>20230821</v>
      </c>
    </row>
    <row r="19260" spans="1:15" x14ac:dyDescent="0.25">
      <c r="A19260" t="s">
        <v>8893</v>
      </c>
      <c r="B19260" t="s">
        <v>8894</v>
      </c>
      <c r="C19260">
        <v>1600001245</v>
      </c>
      <c r="D19260">
        <v>20230401</v>
      </c>
      <c r="E19260">
        <v>41100000</v>
      </c>
      <c r="F19260" t="s">
        <v>81</v>
      </c>
      <c r="G19260" t="s">
        <v>9268</v>
      </c>
      <c r="H19260" t="s">
        <v>9269</v>
      </c>
      <c r="I19260" t="s">
        <v>10567</v>
      </c>
      <c r="J19260">
        <v>20230401</v>
      </c>
      <c r="K19260" t="s">
        <v>11409</v>
      </c>
      <c r="L19260">
        <v>10008.24</v>
      </c>
      <c r="M19260">
        <v>0</v>
      </c>
      <c r="N19260" t="s">
        <v>83</v>
      </c>
      <c r="O19260">
        <v>20230502</v>
      </c>
    </row>
    <row r="19261" spans="1:15" x14ac:dyDescent="0.25">
      <c r="A19261" t="s">
        <v>8893</v>
      </c>
      <c r="B19261" t="s">
        <v>8894</v>
      </c>
      <c r="C19261">
        <v>1600002272</v>
      </c>
      <c r="D19261">
        <v>20230516</v>
      </c>
      <c r="E19261">
        <v>41100000</v>
      </c>
      <c r="F19261" t="s">
        <v>81</v>
      </c>
      <c r="G19261" t="s">
        <v>8800</v>
      </c>
      <c r="H19261" t="s">
        <v>8801</v>
      </c>
      <c r="I19261" t="s">
        <v>11410</v>
      </c>
      <c r="J19261">
        <v>20230516</v>
      </c>
      <c r="K19261" t="s">
        <v>9293</v>
      </c>
      <c r="L19261">
        <v>0</v>
      </c>
      <c r="M19261">
        <v>2844</v>
      </c>
      <c r="N19261" t="s">
        <v>80</v>
      </c>
      <c r="O19261">
        <v>20230516</v>
      </c>
    </row>
    <row r="19262" spans="1:15" x14ac:dyDescent="0.25">
      <c r="A19262" t="s">
        <v>8893</v>
      </c>
      <c r="B19262" t="s">
        <v>8894</v>
      </c>
      <c r="C19262">
        <v>1600002272</v>
      </c>
      <c r="D19262">
        <v>20230516</v>
      </c>
      <c r="E19262">
        <v>41100000</v>
      </c>
      <c r="F19262" t="s">
        <v>81</v>
      </c>
      <c r="G19262" t="s">
        <v>9163</v>
      </c>
      <c r="H19262" t="s">
        <v>9164</v>
      </c>
      <c r="I19262" t="s">
        <v>11411</v>
      </c>
      <c r="J19262">
        <v>20230516</v>
      </c>
      <c r="K19262" t="s">
        <v>9293</v>
      </c>
      <c r="L19262">
        <v>0</v>
      </c>
      <c r="M19262">
        <v>144</v>
      </c>
      <c r="N19262" t="s">
        <v>80</v>
      </c>
      <c r="O19262">
        <v>20230516</v>
      </c>
    </row>
    <row r="19263" spans="1:15" x14ac:dyDescent="0.25">
      <c r="A19263" t="s">
        <v>8893</v>
      </c>
      <c r="B19263" t="s">
        <v>8894</v>
      </c>
      <c r="C19263">
        <v>1600006999</v>
      </c>
      <c r="D19263">
        <v>20230630</v>
      </c>
      <c r="E19263">
        <v>28182000</v>
      </c>
      <c r="F19263" t="s">
        <v>41</v>
      </c>
      <c r="I19263" t="s">
        <v>11412</v>
      </c>
      <c r="J19263">
        <v>20230630</v>
      </c>
      <c r="K19263" t="s">
        <v>9272</v>
      </c>
      <c r="L19263">
        <v>0</v>
      </c>
      <c r="M19263">
        <v>36.25</v>
      </c>
    </row>
    <row r="19264" spans="1:15" x14ac:dyDescent="0.25">
      <c r="A19264" t="s">
        <v>8893</v>
      </c>
      <c r="B19264" t="s">
        <v>8894</v>
      </c>
      <c r="C19264">
        <v>1600003919</v>
      </c>
      <c r="D19264">
        <v>20230401</v>
      </c>
      <c r="E19264">
        <v>40100000</v>
      </c>
      <c r="F19264" t="s">
        <v>55</v>
      </c>
      <c r="G19264" t="s">
        <v>5534</v>
      </c>
      <c r="H19264" t="s">
        <v>5535</v>
      </c>
      <c r="I19264" t="s">
        <v>11413</v>
      </c>
      <c r="J19264">
        <v>20230401</v>
      </c>
      <c r="K19264" t="s">
        <v>11414</v>
      </c>
      <c r="L19264">
        <v>0</v>
      </c>
      <c r="M19264">
        <v>2160</v>
      </c>
      <c r="N19264" t="s">
        <v>54</v>
      </c>
      <c r="O19264">
        <v>20230620</v>
      </c>
    </row>
    <row r="19265" spans="1:15" x14ac:dyDescent="0.25">
      <c r="A19265" t="s">
        <v>8893</v>
      </c>
      <c r="B19265" t="s">
        <v>8894</v>
      </c>
      <c r="C19265">
        <v>1600008676</v>
      </c>
      <c r="D19265">
        <v>20230823</v>
      </c>
      <c r="E19265">
        <v>46799996</v>
      </c>
      <c r="F19265" t="s">
        <v>67</v>
      </c>
      <c r="I19265" t="s">
        <v>10361</v>
      </c>
      <c r="J19265">
        <v>20230823</v>
      </c>
      <c r="K19265" t="s">
        <v>9267</v>
      </c>
      <c r="L19265">
        <v>1583.72</v>
      </c>
      <c r="M19265">
        <v>0</v>
      </c>
    </row>
    <row r="19266" spans="1:15" x14ac:dyDescent="0.25">
      <c r="A19266" t="s">
        <v>8893</v>
      </c>
      <c r="B19266" t="s">
        <v>8894</v>
      </c>
      <c r="C19266">
        <v>1600002272</v>
      </c>
      <c r="D19266">
        <v>20230516</v>
      </c>
      <c r="E19266">
        <v>41100000</v>
      </c>
      <c r="F19266" t="s">
        <v>81</v>
      </c>
      <c r="G19266" t="s">
        <v>9208</v>
      </c>
      <c r="H19266" t="s">
        <v>9209</v>
      </c>
      <c r="I19266" t="s">
        <v>11415</v>
      </c>
      <c r="J19266">
        <v>20230516</v>
      </c>
      <c r="K19266" t="s">
        <v>8908</v>
      </c>
      <c r="L19266">
        <v>0</v>
      </c>
      <c r="M19266">
        <v>600</v>
      </c>
      <c r="N19266" t="s">
        <v>80</v>
      </c>
      <c r="O19266">
        <v>20230516</v>
      </c>
    </row>
    <row r="19267" spans="1:15" x14ac:dyDescent="0.25">
      <c r="A19267" t="s">
        <v>8893</v>
      </c>
      <c r="B19267" t="s">
        <v>8894</v>
      </c>
      <c r="C19267">
        <v>1600005784</v>
      </c>
      <c r="D19267">
        <v>20230712</v>
      </c>
      <c r="E19267">
        <v>41100000</v>
      </c>
      <c r="F19267" t="s">
        <v>81</v>
      </c>
      <c r="G19267" t="s">
        <v>9359</v>
      </c>
      <c r="H19267" t="s">
        <v>9360</v>
      </c>
      <c r="I19267" t="s">
        <v>11416</v>
      </c>
      <c r="J19267">
        <v>20230712</v>
      </c>
      <c r="K19267" t="s">
        <v>8936</v>
      </c>
      <c r="L19267">
        <v>0</v>
      </c>
      <c r="M19267">
        <v>37507</v>
      </c>
      <c r="N19267" t="s">
        <v>80</v>
      </c>
      <c r="O19267">
        <v>20230712</v>
      </c>
    </row>
    <row r="19268" spans="1:15" x14ac:dyDescent="0.25">
      <c r="A19268" t="s">
        <v>8893</v>
      </c>
      <c r="B19268" t="s">
        <v>8894</v>
      </c>
      <c r="C19268">
        <v>1600006163</v>
      </c>
      <c r="D19268">
        <v>20230726</v>
      </c>
      <c r="E19268">
        <v>41100000</v>
      </c>
      <c r="F19268" t="s">
        <v>81</v>
      </c>
      <c r="G19268" t="s">
        <v>9855</v>
      </c>
      <c r="H19268" t="s">
        <v>9856</v>
      </c>
      <c r="I19268" t="s">
        <v>9857</v>
      </c>
      <c r="J19268">
        <v>20230726</v>
      </c>
      <c r="K19268" t="s">
        <v>1807</v>
      </c>
      <c r="L19268">
        <v>240</v>
      </c>
      <c r="M19268">
        <v>0</v>
      </c>
      <c r="N19268" t="s">
        <v>54</v>
      </c>
      <c r="O19268">
        <v>20230913</v>
      </c>
    </row>
    <row r="19269" spans="1:15" x14ac:dyDescent="0.25">
      <c r="A19269" t="s">
        <v>8893</v>
      </c>
      <c r="B19269" t="s">
        <v>8894</v>
      </c>
      <c r="C19269">
        <v>1600003967</v>
      </c>
      <c r="D19269">
        <v>20230401</v>
      </c>
      <c r="E19269">
        <v>40100000</v>
      </c>
      <c r="F19269" t="s">
        <v>55</v>
      </c>
      <c r="G19269" t="s">
        <v>964</v>
      </c>
      <c r="H19269" t="s">
        <v>965</v>
      </c>
      <c r="I19269" t="s">
        <v>1269</v>
      </c>
      <c r="J19269">
        <v>20230401</v>
      </c>
      <c r="K19269" t="s">
        <v>11417</v>
      </c>
      <c r="L19269">
        <v>0</v>
      </c>
      <c r="M19269">
        <v>282.3</v>
      </c>
      <c r="N19269" t="s">
        <v>80</v>
      </c>
      <c r="O19269">
        <v>20230620</v>
      </c>
    </row>
    <row r="19270" spans="1:15" x14ac:dyDescent="0.25">
      <c r="A19270" t="s">
        <v>8893</v>
      </c>
      <c r="B19270" t="s">
        <v>8894</v>
      </c>
      <c r="C19270">
        <v>1600001246</v>
      </c>
      <c r="D19270">
        <v>20230401</v>
      </c>
      <c r="E19270">
        <v>41100000</v>
      </c>
      <c r="F19270" t="s">
        <v>81</v>
      </c>
      <c r="G19270" t="s">
        <v>10289</v>
      </c>
      <c r="H19270" t="s">
        <v>10290</v>
      </c>
      <c r="I19270" t="s">
        <v>11418</v>
      </c>
      <c r="J19270">
        <v>20230401</v>
      </c>
      <c r="K19270" t="s">
        <v>11419</v>
      </c>
      <c r="L19270">
        <v>217.92</v>
      </c>
      <c r="M19270">
        <v>0</v>
      </c>
      <c r="N19270" t="s">
        <v>54</v>
      </c>
      <c r="O19270">
        <v>20230502</v>
      </c>
    </row>
    <row r="19271" spans="1:15" x14ac:dyDescent="0.25">
      <c r="A19271" t="s">
        <v>8893</v>
      </c>
      <c r="B19271" t="s">
        <v>8894</v>
      </c>
      <c r="C19271">
        <v>1600002272</v>
      </c>
      <c r="D19271">
        <v>20230516</v>
      </c>
      <c r="E19271">
        <v>41100000</v>
      </c>
      <c r="F19271" t="s">
        <v>81</v>
      </c>
      <c r="G19271" t="s">
        <v>9477</v>
      </c>
      <c r="H19271" t="s">
        <v>9478</v>
      </c>
      <c r="I19271" t="s">
        <v>11420</v>
      </c>
      <c r="J19271">
        <v>20230516</v>
      </c>
      <c r="K19271" t="s">
        <v>9293</v>
      </c>
      <c r="L19271">
        <v>0</v>
      </c>
      <c r="M19271">
        <v>1016.54</v>
      </c>
      <c r="N19271" t="s">
        <v>37</v>
      </c>
      <c r="O19271">
        <v>20230516</v>
      </c>
    </row>
    <row r="19272" spans="1:15" x14ac:dyDescent="0.25">
      <c r="A19272" t="s">
        <v>8893</v>
      </c>
      <c r="B19272" t="s">
        <v>8894</v>
      </c>
      <c r="C19272">
        <v>1600003886</v>
      </c>
      <c r="D19272">
        <v>20230401</v>
      </c>
      <c r="E19272">
        <v>40100000</v>
      </c>
      <c r="F19272" t="s">
        <v>55</v>
      </c>
      <c r="I19272" t="s">
        <v>11421</v>
      </c>
      <c r="J19272">
        <v>20230401</v>
      </c>
      <c r="K19272" t="s">
        <v>11422</v>
      </c>
      <c r="L19272">
        <v>0</v>
      </c>
      <c r="M19272">
        <v>19904.03</v>
      </c>
    </row>
    <row r="19273" spans="1:15" x14ac:dyDescent="0.25">
      <c r="A19273" t="s">
        <v>8893</v>
      </c>
      <c r="B19273" t="s">
        <v>8894</v>
      </c>
      <c r="C19273">
        <v>1600011037</v>
      </c>
      <c r="D19273">
        <v>20230930</v>
      </c>
      <c r="E19273">
        <v>68112000</v>
      </c>
      <c r="F19273" t="s">
        <v>8902</v>
      </c>
      <c r="I19273" t="s">
        <v>8899</v>
      </c>
      <c r="J19273">
        <v>20230930</v>
      </c>
      <c r="K19273" t="s">
        <v>8900</v>
      </c>
      <c r="L19273">
        <v>384.35</v>
      </c>
      <c r="M19273">
        <v>0</v>
      </c>
    </row>
    <row r="19274" spans="1:15" x14ac:dyDescent="0.25">
      <c r="A19274" t="s">
        <v>8893</v>
      </c>
      <c r="B19274" t="s">
        <v>8894</v>
      </c>
      <c r="C19274">
        <v>1600001270</v>
      </c>
      <c r="D19274">
        <v>20230401</v>
      </c>
      <c r="E19274">
        <v>41100000</v>
      </c>
      <c r="F19274" t="s">
        <v>81</v>
      </c>
      <c r="G19274" t="s">
        <v>8968</v>
      </c>
      <c r="H19274" t="s">
        <v>8969</v>
      </c>
      <c r="I19274" t="s">
        <v>11423</v>
      </c>
      <c r="J19274">
        <v>20230401</v>
      </c>
      <c r="K19274" t="s">
        <v>11424</v>
      </c>
      <c r="L19274">
        <v>3618.48</v>
      </c>
      <c r="M19274">
        <v>0</v>
      </c>
      <c r="N19274" t="s">
        <v>83</v>
      </c>
      <c r="O19274">
        <v>20230502</v>
      </c>
    </row>
    <row r="19275" spans="1:15" x14ac:dyDescent="0.25">
      <c r="A19275" t="s">
        <v>8893</v>
      </c>
      <c r="B19275" t="s">
        <v>8894</v>
      </c>
      <c r="C19275">
        <v>1600000559</v>
      </c>
      <c r="D19275">
        <v>20230418</v>
      </c>
      <c r="E19275">
        <v>41100000</v>
      </c>
      <c r="F19275" t="s">
        <v>81</v>
      </c>
      <c r="G19275" t="s">
        <v>5480</v>
      </c>
      <c r="H19275" t="s">
        <v>5481</v>
      </c>
      <c r="I19275" t="s">
        <v>11425</v>
      </c>
      <c r="J19275">
        <v>20230418</v>
      </c>
      <c r="K19275" t="s">
        <v>8953</v>
      </c>
      <c r="L19275">
        <v>0</v>
      </c>
      <c r="M19275">
        <v>-73.69</v>
      </c>
      <c r="N19275" t="s">
        <v>54</v>
      </c>
      <c r="O19275">
        <v>20230502</v>
      </c>
    </row>
    <row r="19276" spans="1:15" x14ac:dyDescent="0.25">
      <c r="A19276" t="s">
        <v>8893</v>
      </c>
      <c r="B19276" t="s">
        <v>8894</v>
      </c>
      <c r="C19276">
        <v>1600011053</v>
      </c>
      <c r="D19276">
        <v>20230930</v>
      </c>
      <c r="E19276">
        <v>68112000</v>
      </c>
      <c r="F19276" t="s">
        <v>8902</v>
      </c>
      <c r="I19276" t="s">
        <v>11426</v>
      </c>
      <c r="J19276">
        <v>20230930</v>
      </c>
      <c r="K19276" t="s">
        <v>9340</v>
      </c>
      <c r="L19276">
        <v>144.84</v>
      </c>
      <c r="M19276">
        <v>0</v>
      </c>
    </row>
    <row r="19277" spans="1:15" x14ac:dyDescent="0.25">
      <c r="A19277" t="s">
        <v>8893</v>
      </c>
      <c r="B19277" t="s">
        <v>8894</v>
      </c>
      <c r="C19277">
        <v>1600001200</v>
      </c>
      <c r="D19277">
        <v>20230401</v>
      </c>
      <c r="E19277">
        <v>41100000</v>
      </c>
      <c r="F19277" t="s">
        <v>81</v>
      </c>
      <c r="G19277" t="s">
        <v>553</v>
      </c>
      <c r="H19277" t="s">
        <v>554</v>
      </c>
      <c r="I19277" t="s">
        <v>11427</v>
      </c>
      <c r="J19277">
        <v>20230401</v>
      </c>
      <c r="K19277" t="s">
        <v>11428</v>
      </c>
      <c r="L19277">
        <v>6821.83</v>
      </c>
      <c r="M19277">
        <v>0</v>
      </c>
      <c r="N19277" t="s">
        <v>54</v>
      </c>
      <c r="O19277">
        <v>20230503</v>
      </c>
    </row>
    <row r="19278" spans="1:15" x14ac:dyDescent="0.25">
      <c r="A19278" t="s">
        <v>8893</v>
      </c>
      <c r="B19278" t="s">
        <v>8894</v>
      </c>
      <c r="C19278">
        <v>1600007968</v>
      </c>
      <c r="D19278">
        <v>20230630</v>
      </c>
      <c r="E19278">
        <v>68112000</v>
      </c>
      <c r="F19278" t="s">
        <v>8902</v>
      </c>
      <c r="I19278" t="s">
        <v>11429</v>
      </c>
      <c r="J19278">
        <v>20230630</v>
      </c>
      <c r="K19278" t="s">
        <v>10803</v>
      </c>
      <c r="L19278">
        <v>338.36</v>
      </c>
      <c r="M19278">
        <v>0</v>
      </c>
    </row>
    <row r="19279" spans="1:15" x14ac:dyDescent="0.25">
      <c r="A19279" t="s">
        <v>8893</v>
      </c>
      <c r="B19279" t="s">
        <v>8894</v>
      </c>
      <c r="C19279">
        <v>1600007644</v>
      </c>
      <c r="D19279">
        <v>20230816</v>
      </c>
      <c r="E19279">
        <v>46799996</v>
      </c>
      <c r="F19279" t="s">
        <v>67</v>
      </c>
      <c r="I19279" t="s">
        <v>8982</v>
      </c>
      <c r="J19279">
        <v>20230816</v>
      </c>
      <c r="K19279" t="s">
        <v>8983</v>
      </c>
      <c r="L19279">
        <v>0</v>
      </c>
      <c r="M19279">
        <v>195</v>
      </c>
    </row>
    <row r="19280" spans="1:15" x14ac:dyDescent="0.25">
      <c r="A19280" t="s">
        <v>8893</v>
      </c>
      <c r="B19280" t="s">
        <v>8894</v>
      </c>
      <c r="C19280">
        <v>1600009344</v>
      </c>
      <c r="D19280">
        <v>20230831</v>
      </c>
      <c r="E19280">
        <v>28182000</v>
      </c>
      <c r="F19280" t="s">
        <v>41</v>
      </c>
      <c r="I19280" t="s">
        <v>11430</v>
      </c>
      <c r="J19280">
        <v>20230831</v>
      </c>
      <c r="K19280" t="s">
        <v>9791</v>
      </c>
      <c r="L19280">
        <v>0</v>
      </c>
      <c r="M19280">
        <v>750</v>
      </c>
    </row>
    <row r="19281" spans="1:15" x14ac:dyDescent="0.25">
      <c r="A19281" t="s">
        <v>8893</v>
      </c>
      <c r="B19281" t="s">
        <v>8894</v>
      </c>
      <c r="C19281">
        <v>1600000954</v>
      </c>
      <c r="D19281">
        <v>20230427</v>
      </c>
      <c r="E19281">
        <v>41100000</v>
      </c>
      <c r="F19281" t="s">
        <v>81</v>
      </c>
      <c r="G19281" t="s">
        <v>9290</v>
      </c>
      <c r="H19281" t="s">
        <v>9291</v>
      </c>
      <c r="I19281" t="s">
        <v>11431</v>
      </c>
      <c r="J19281">
        <v>20230427</v>
      </c>
      <c r="K19281" t="s">
        <v>8916</v>
      </c>
      <c r="L19281">
        <v>0</v>
      </c>
      <c r="M19281">
        <v>192</v>
      </c>
      <c r="N19281" t="s">
        <v>54</v>
      </c>
      <c r="O19281">
        <v>20230427</v>
      </c>
    </row>
    <row r="19282" spans="1:15" x14ac:dyDescent="0.25">
      <c r="A19282" t="s">
        <v>8893</v>
      </c>
      <c r="B19282" t="s">
        <v>8894</v>
      </c>
      <c r="C19282">
        <v>1600004473</v>
      </c>
      <c r="D19282">
        <v>20230621</v>
      </c>
      <c r="E19282">
        <v>41100000</v>
      </c>
      <c r="F19282" t="s">
        <v>81</v>
      </c>
      <c r="G19282" t="s">
        <v>9458</v>
      </c>
      <c r="H19282" t="s">
        <v>9459</v>
      </c>
      <c r="I19282" t="s">
        <v>11432</v>
      </c>
      <c r="J19282">
        <v>20230621</v>
      </c>
      <c r="K19282" t="s">
        <v>8974</v>
      </c>
      <c r="L19282">
        <v>0</v>
      </c>
      <c r="M19282">
        <v>-539.24</v>
      </c>
      <c r="N19282" t="s">
        <v>37</v>
      </c>
      <c r="O19282">
        <v>20230621</v>
      </c>
    </row>
    <row r="19283" spans="1:15" x14ac:dyDescent="0.25">
      <c r="A19283" t="s">
        <v>8893</v>
      </c>
      <c r="B19283" t="s">
        <v>8894</v>
      </c>
      <c r="C19283">
        <v>1600009283</v>
      </c>
      <c r="D19283">
        <v>20230831</v>
      </c>
      <c r="E19283">
        <v>28154000</v>
      </c>
      <c r="F19283" t="s">
        <v>48</v>
      </c>
      <c r="I19283" t="s">
        <v>11433</v>
      </c>
      <c r="J19283">
        <v>20230831</v>
      </c>
      <c r="K19283" t="s">
        <v>9690</v>
      </c>
      <c r="L19283">
        <v>0</v>
      </c>
      <c r="M19283">
        <v>28.82</v>
      </c>
    </row>
    <row r="19284" spans="1:15" x14ac:dyDescent="0.25">
      <c r="A19284" t="s">
        <v>8893</v>
      </c>
      <c r="B19284" t="s">
        <v>8894</v>
      </c>
      <c r="C19284">
        <v>1600005784</v>
      </c>
      <c r="D19284">
        <v>20230712</v>
      </c>
      <c r="E19284">
        <v>41100000</v>
      </c>
      <c r="F19284" t="s">
        <v>81</v>
      </c>
      <c r="G19284" t="s">
        <v>11434</v>
      </c>
      <c r="H19284" t="s">
        <v>11435</v>
      </c>
      <c r="I19284" t="s">
        <v>11436</v>
      </c>
      <c r="J19284">
        <v>20230712</v>
      </c>
      <c r="K19284" t="s">
        <v>8936</v>
      </c>
      <c r="L19284">
        <v>0</v>
      </c>
      <c r="M19284">
        <v>468</v>
      </c>
      <c r="N19284" t="s">
        <v>37</v>
      </c>
      <c r="O19284">
        <v>20230712</v>
      </c>
    </row>
    <row r="19285" spans="1:15" x14ac:dyDescent="0.25">
      <c r="A19285" t="s">
        <v>8893</v>
      </c>
      <c r="B19285" t="s">
        <v>8894</v>
      </c>
      <c r="C19285">
        <v>1600003849</v>
      </c>
      <c r="D19285">
        <v>20230401</v>
      </c>
      <c r="E19285">
        <v>40100000</v>
      </c>
      <c r="F19285" t="s">
        <v>55</v>
      </c>
      <c r="G19285" t="s">
        <v>305</v>
      </c>
      <c r="H19285" t="s">
        <v>306</v>
      </c>
      <c r="I19285" t="s">
        <v>2710</v>
      </c>
      <c r="J19285">
        <v>20230401</v>
      </c>
      <c r="K19285" t="s">
        <v>11437</v>
      </c>
      <c r="L19285">
        <v>0</v>
      </c>
      <c r="M19285">
        <v>744</v>
      </c>
      <c r="N19285" t="s">
        <v>83</v>
      </c>
      <c r="O19285">
        <v>20230620</v>
      </c>
    </row>
    <row r="19286" spans="1:15" x14ac:dyDescent="0.25">
      <c r="A19286" t="s">
        <v>8893</v>
      </c>
      <c r="B19286" t="s">
        <v>8894</v>
      </c>
      <c r="C19286">
        <v>1600007310</v>
      </c>
      <c r="D19286">
        <v>20230731</v>
      </c>
      <c r="E19286">
        <v>79100000</v>
      </c>
      <c r="F19286" t="s">
        <v>10356</v>
      </c>
      <c r="I19286" t="s">
        <v>11438</v>
      </c>
      <c r="J19286">
        <v>20230731</v>
      </c>
      <c r="K19286" t="s">
        <v>11439</v>
      </c>
      <c r="L19286">
        <v>0</v>
      </c>
      <c r="M19286">
        <v>70</v>
      </c>
    </row>
    <row r="19287" spans="1:15" x14ac:dyDescent="0.25">
      <c r="A19287" t="s">
        <v>8893</v>
      </c>
      <c r="B19287" t="s">
        <v>8894</v>
      </c>
      <c r="C19287">
        <v>1600012241</v>
      </c>
      <c r="D19287">
        <v>20231031</v>
      </c>
      <c r="E19287">
        <v>68112000</v>
      </c>
      <c r="F19287" t="s">
        <v>8902</v>
      </c>
      <c r="I19287" t="s">
        <v>11440</v>
      </c>
      <c r="J19287">
        <v>20231031</v>
      </c>
      <c r="K19287" t="s">
        <v>9791</v>
      </c>
      <c r="L19287">
        <v>750</v>
      </c>
      <c r="M19287">
        <v>0</v>
      </c>
    </row>
    <row r="19288" spans="1:15" x14ac:dyDescent="0.25">
      <c r="A19288" t="s">
        <v>8893</v>
      </c>
      <c r="B19288" t="s">
        <v>8894</v>
      </c>
      <c r="C19288">
        <v>1600001292</v>
      </c>
      <c r="D19288">
        <v>20230401</v>
      </c>
      <c r="E19288">
        <v>41100000</v>
      </c>
      <c r="F19288" t="s">
        <v>81</v>
      </c>
      <c r="I19288" t="s">
        <v>11441</v>
      </c>
      <c r="J19288">
        <v>20230401</v>
      </c>
      <c r="K19288" t="s">
        <v>11442</v>
      </c>
      <c r="L19288">
        <v>0</v>
      </c>
      <c r="M19288">
        <v>13041.61</v>
      </c>
    </row>
    <row r="19289" spans="1:15" x14ac:dyDescent="0.25">
      <c r="A19289" t="s">
        <v>8893</v>
      </c>
      <c r="B19289" t="s">
        <v>8894</v>
      </c>
      <c r="C19289">
        <v>1600001288</v>
      </c>
      <c r="D19289">
        <v>20230401</v>
      </c>
      <c r="E19289">
        <v>41100000</v>
      </c>
      <c r="F19289" t="s">
        <v>81</v>
      </c>
      <c r="G19289" t="s">
        <v>1175</v>
      </c>
      <c r="H19289" t="s">
        <v>1176</v>
      </c>
      <c r="I19289" t="s">
        <v>1177</v>
      </c>
      <c r="J19289">
        <v>20230401</v>
      </c>
      <c r="K19289" t="s">
        <v>11443</v>
      </c>
      <c r="L19289">
        <v>192</v>
      </c>
      <c r="M19289">
        <v>0</v>
      </c>
      <c r="N19289" t="s">
        <v>83</v>
      </c>
      <c r="O19289">
        <v>20230511</v>
      </c>
    </row>
    <row r="19290" spans="1:15" x14ac:dyDescent="0.25">
      <c r="A19290" t="s">
        <v>8893</v>
      </c>
      <c r="B19290" t="s">
        <v>8894</v>
      </c>
      <c r="C19290">
        <v>1600009257</v>
      </c>
      <c r="D19290">
        <v>20230919</v>
      </c>
      <c r="E19290">
        <v>41100000</v>
      </c>
      <c r="F19290" t="s">
        <v>81</v>
      </c>
      <c r="G19290" t="s">
        <v>9015</v>
      </c>
      <c r="H19290" t="s">
        <v>9016</v>
      </c>
      <c r="I19290" t="s">
        <v>11444</v>
      </c>
      <c r="J19290">
        <v>20230919</v>
      </c>
      <c r="K19290" t="s">
        <v>8898</v>
      </c>
      <c r="L19290">
        <v>0</v>
      </c>
      <c r="M19290">
        <v>2324.4</v>
      </c>
      <c r="N19290" t="s">
        <v>136</v>
      </c>
      <c r="O19290">
        <v>20230919</v>
      </c>
    </row>
    <row r="19291" spans="1:15" x14ac:dyDescent="0.25">
      <c r="A19291" t="s">
        <v>8893</v>
      </c>
      <c r="B19291" t="s">
        <v>8894</v>
      </c>
      <c r="C19291">
        <v>1600001309</v>
      </c>
      <c r="D19291">
        <v>20230401</v>
      </c>
      <c r="E19291">
        <v>41100000</v>
      </c>
      <c r="F19291" t="s">
        <v>81</v>
      </c>
      <c r="G19291" t="s">
        <v>9019</v>
      </c>
      <c r="H19291" t="s">
        <v>9020</v>
      </c>
      <c r="I19291" t="s">
        <v>11445</v>
      </c>
      <c r="J19291">
        <v>20230401</v>
      </c>
      <c r="K19291" t="s">
        <v>10161</v>
      </c>
      <c r="L19291">
        <v>9175.19</v>
      </c>
      <c r="M19291">
        <v>0</v>
      </c>
      <c r="N19291" t="s">
        <v>83</v>
      </c>
      <c r="O19291">
        <v>20230502</v>
      </c>
    </row>
    <row r="19292" spans="1:15" x14ac:dyDescent="0.25">
      <c r="A19292" t="s">
        <v>8893</v>
      </c>
      <c r="B19292" t="s">
        <v>8894</v>
      </c>
      <c r="C19292">
        <v>1600012229</v>
      </c>
      <c r="D19292">
        <v>20231031</v>
      </c>
      <c r="E19292">
        <v>28182000</v>
      </c>
      <c r="F19292" t="s">
        <v>41</v>
      </c>
      <c r="I19292" t="s">
        <v>11446</v>
      </c>
      <c r="J19292">
        <v>20231031</v>
      </c>
      <c r="K19292" t="s">
        <v>10692</v>
      </c>
      <c r="L19292">
        <v>0</v>
      </c>
      <c r="M19292">
        <v>77.67</v>
      </c>
    </row>
    <row r="19293" spans="1:15" x14ac:dyDescent="0.25">
      <c r="A19293" t="s">
        <v>8893</v>
      </c>
      <c r="B19293" t="s">
        <v>8894</v>
      </c>
      <c r="C19293">
        <v>1600001352</v>
      </c>
      <c r="D19293">
        <v>20230401</v>
      </c>
      <c r="E19293">
        <v>41100000</v>
      </c>
      <c r="F19293" t="s">
        <v>81</v>
      </c>
      <c r="G19293" t="s">
        <v>412</v>
      </c>
      <c r="H19293" t="s">
        <v>413</v>
      </c>
      <c r="I19293" t="s">
        <v>414</v>
      </c>
      <c r="J19293">
        <v>20230401</v>
      </c>
      <c r="K19293" t="s">
        <v>11447</v>
      </c>
      <c r="L19293">
        <v>582.70000000000005</v>
      </c>
      <c r="M19293">
        <v>0</v>
      </c>
      <c r="N19293" t="s">
        <v>54</v>
      </c>
      <c r="O19293">
        <v>20230502</v>
      </c>
    </row>
    <row r="19294" spans="1:15" x14ac:dyDescent="0.25">
      <c r="A19294" t="s">
        <v>8893</v>
      </c>
      <c r="B19294" t="s">
        <v>8894</v>
      </c>
      <c r="C19294">
        <v>1600002486</v>
      </c>
      <c r="D19294">
        <v>20230430</v>
      </c>
      <c r="E19294">
        <v>28182000</v>
      </c>
      <c r="F19294" t="s">
        <v>41</v>
      </c>
      <c r="I19294" t="s">
        <v>10181</v>
      </c>
      <c r="J19294">
        <v>20230430</v>
      </c>
      <c r="K19294" t="s">
        <v>10182</v>
      </c>
      <c r="L19294">
        <v>0</v>
      </c>
      <c r="M19294">
        <v>12.42</v>
      </c>
    </row>
    <row r="19295" spans="1:15" x14ac:dyDescent="0.25">
      <c r="A19295" t="s">
        <v>8893</v>
      </c>
      <c r="B19295" t="s">
        <v>8894</v>
      </c>
      <c r="C19295">
        <v>1600003901</v>
      </c>
      <c r="D19295">
        <v>20230401</v>
      </c>
      <c r="E19295">
        <v>40100000</v>
      </c>
      <c r="F19295" t="s">
        <v>55</v>
      </c>
      <c r="I19295" t="s">
        <v>11448</v>
      </c>
      <c r="J19295">
        <v>20230401</v>
      </c>
      <c r="K19295" t="s">
        <v>11449</v>
      </c>
      <c r="L19295">
        <v>744</v>
      </c>
      <c r="M19295">
        <v>0</v>
      </c>
    </row>
    <row r="19296" spans="1:15" x14ac:dyDescent="0.25">
      <c r="A19296" t="s">
        <v>8893</v>
      </c>
      <c r="B19296" t="s">
        <v>8894</v>
      </c>
      <c r="C19296">
        <v>1600004473</v>
      </c>
      <c r="D19296">
        <v>20230621</v>
      </c>
      <c r="E19296">
        <v>41100000</v>
      </c>
      <c r="F19296" t="s">
        <v>81</v>
      </c>
      <c r="G19296" t="s">
        <v>9371</v>
      </c>
      <c r="H19296" t="s">
        <v>9372</v>
      </c>
      <c r="I19296" t="s">
        <v>11450</v>
      </c>
      <c r="J19296">
        <v>20230621</v>
      </c>
      <c r="K19296" t="s">
        <v>8974</v>
      </c>
      <c r="L19296">
        <v>0</v>
      </c>
      <c r="M19296">
        <v>300</v>
      </c>
      <c r="N19296" t="s">
        <v>80</v>
      </c>
      <c r="O19296">
        <v>20230621</v>
      </c>
    </row>
    <row r="19297" spans="1:15" x14ac:dyDescent="0.25">
      <c r="A19297" t="s">
        <v>8893</v>
      </c>
      <c r="B19297" t="s">
        <v>8894</v>
      </c>
      <c r="C19297">
        <v>1600006920</v>
      </c>
      <c r="D19297">
        <v>20230630</v>
      </c>
      <c r="E19297">
        <v>68112000</v>
      </c>
      <c r="F19297" t="s">
        <v>8902</v>
      </c>
      <c r="I19297" t="s">
        <v>11451</v>
      </c>
      <c r="J19297">
        <v>20230630</v>
      </c>
      <c r="K19297" t="s">
        <v>9928</v>
      </c>
      <c r="L19297">
        <v>196.53</v>
      </c>
      <c r="M19297">
        <v>0</v>
      </c>
    </row>
    <row r="19298" spans="1:15" x14ac:dyDescent="0.25">
      <c r="A19298" t="s">
        <v>8893</v>
      </c>
      <c r="B19298" t="s">
        <v>8894</v>
      </c>
      <c r="C19298">
        <v>1600012243</v>
      </c>
      <c r="D19298">
        <v>20231031</v>
      </c>
      <c r="E19298">
        <v>28182000</v>
      </c>
      <c r="F19298" t="s">
        <v>41</v>
      </c>
      <c r="I19298" t="s">
        <v>11452</v>
      </c>
      <c r="J19298">
        <v>20231031</v>
      </c>
      <c r="K19298" t="s">
        <v>9931</v>
      </c>
      <c r="L19298">
        <v>0</v>
      </c>
      <c r="M19298">
        <v>83.33</v>
      </c>
    </row>
    <row r="19299" spans="1:15" x14ac:dyDescent="0.25">
      <c r="A19299" t="s">
        <v>8893</v>
      </c>
      <c r="B19299" t="s">
        <v>8894</v>
      </c>
      <c r="C19299">
        <v>1600004004</v>
      </c>
      <c r="D19299">
        <v>20230401</v>
      </c>
      <c r="E19299">
        <v>40110000</v>
      </c>
      <c r="F19299" t="s">
        <v>45</v>
      </c>
      <c r="G19299" t="s">
        <v>2200</v>
      </c>
      <c r="H19299" t="s">
        <v>2201</v>
      </c>
      <c r="I19299" t="s">
        <v>11453</v>
      </c>
      <c r="J19299">
        <v>20230401</v>
      </c>
      <c r="K19299" t="s">
        <v>11454</v>
      </c>
      <c r="L19299">
        <v>0</v>
      </c>
      <c r="M19299">
        <v>1372.66</v>
      </c>
    </row>
    <row r="19300" spans="1:15" x14ac:dyDescent="0.25">
      <c r="A19300" t="s">
        <v>8893</v>
      </c>
      <c r="B19300" t="s">
        <v>8894</v>
      </c>
      <c r="C19300">
        <v>1600002021</v>
      </c>
      <c r="D19300">
        <v>20230511</v>
      </c>
      <c r="E19300">
        <v>41100000</v>
      </c>
      <c r="F19300" t="s">
        <v>81</v>
      </c>
      <c r="G19300" t="s">
        <v>9019</v>
      </c>
      <c r="H19300" t="s">
        <v>9020</v>
      </c>
      <c r="I19300" t="s">
        <v>11455</v>
      </c>
      <c r="J19300">
        <v>20230511</v>
      </c>
      <c r="K19300" t="s">
        <v>8908</v>
      </c>
      <c r="L19300">
        <v>0</v>
      </c>
      <c r="M19300">
        <v>2322.66</v>
      </c>
      <c r="N19300" t="s">
        <v>37</v>
      </c>
      <c r="O19300">
        <v>20230511</v>
      </c>
    </row>
    <row r="19301" spans="1:15" x14ac:dyDescent="0.25">
      <c r="A19301" t="s">
        <v>8893</v>
      </c>
      <c r="B19301" t="s">
        <v>8894</v>
      </c>
      <c r="C19301">
        <v>1600002490</v>
      </c>
      <c r="D19301">
        <v>20230430</v>
      </c>
      <c r="E19301">
        <v>68112000</v>
      </c>
      <c r="F19301" t="s">
        <v>8902</v>
      </c>
      <c r="I19301" t="s">
        <v>11385</v>
      </c>
      <c r="J19301">
        <v>20230430</v>
      </c>
      <c r="K19301" t="s">
        <v>9776</v>
      </c>
      <c r="L19301">
        <v>66.67</v>
      </c>
      <c r="M19301">
        <v>0</v>
      </c>
    </row>
    <row r="19302" spans="1:15" x14ac:dyDescent="0.25">
      <c r="A19302" t="s">
        <v>8893</v>
      </c>
      <c r="B19302" t="s">
        <v>8894</v>
      </c>
      <c r="C19302">
        <v>1600003883</v>
      </c>
      <c r="D19302">
        <v>20230401</v>
      </c>
      <c r="E19302">
        <v>40100000</v>
      </c>
      <c r="F19302" t="s">
        <v>55</v>
      </c>
      <c r="I19302" t="s">
        <v>11456</v>
      </c>
      <c r="J19302">
        <v>20230401</v>
      </c>
      <c r="K19302" t="s">
        <v>11457</v>
      </c>
      <c r="L19302">
        <v>0</v>
      </c>
      <c r="M19302">
        <v>121.33</v>
      </c>
    </row>
    <row r="19303" spans="1:15" x14ac:dyDescent="0.25">
      <c r="A19303" t="s">
        <v>8893</v>
      </c>
      <c r="B19303" t="s">
        <v>8894</v>
      </c>
      <c r="C19303">
        <v>1600006411</v>
      </c>
      <c r="D19303">
        <v>20230727</v>
      </c>
      <c r="E19303">
        <v>41100000</v>
      </c>
      <c r="F19303" t="s">
        <v>81</v>
      </c>
      <c r="G19303" t="s">
        <v>8351</v>
      </c>
      <c r="H19303" t="s">
        <v>8352</v>
      </c>
      <c r="I19303" t="s">
        <v>11458</v>
      </c>
      <c r="J19303">
        <v>20230727</v>
      </c>
      <c r="K19303" t="s">
        <v>9018</v>
      </c>
      <c r="L19303">
        <v>0</v>
      </c>
      <c r="M19303">
        <v>3564</v>
      </c>
      <c r="N19303" t="s">
        <v>446</v>
      </c>
      <c r="O19303">
        <v>20230727</v>
      </c>
    </row>
    <row r="19304" spans="1:15" x14ac:dyDescent="0.25">
      <c r="A19304" t="s">
        <v>8893</v>
      </c>
      <c r="B19304" t="s">
        <v>8894</v>
      </c>
      <c r="C19304">
        <v>1600002021</v>
      </c>
      <c r="D19304">
        <v>20230511</v>
      </c>
      <c r="E19304">
        <v>41100000</v>
      </c>
      <c r="F19304" t="s">
        <v>81</v>
      </c>
      <c r="G19304" t="s">
        <v>9683</v>
      </c>
      <c r="H19304" t="s">
        <v>9684</v>
      </c>
      <c r="I19304" t="s">
        <v>11459</v>
      </c>
      <c r="J19304">
        <v>20230511</v>
      </c>
      <c r="K19304" t="s">
        <v>8908</v>
      </c>
      <c r="L19304">
        <v>0</v>
      </c>
      <c r="M19304">
        <v>348</v>
      </c>
      <c r="N19304" t="s">
        <v>37</v>
      </c>
      <c r="O19304">
        <v>20230511</v>
      </c>
    </row>
    <row r="19305" spans="1:15" x14ac:dyDescent="0.25">
      <c r="A19305" t="s">
        <v>8893</v>
      </c>
      <c r="B19305" t="s">
        <v>8894</v>
      </c>
      <c r="C19305">
        <v>1600011111</v>
      </c>
      <c r="D19305">
        <v>20230401</v>
      </c>
      <c r="E19305">
        <v>44586000</v>
      </c>
      <c r="F19305" t="s">
        <v>111</v>
      </c>
      <c r="I19305" t="s">
        <v>9717</v>
      </c>
      <c r="J19305">
        <v>20230401</v>
      </c>
      <c r="K19305" t="s">
        <v>9718</v>
      </c>
      <c r="L19305">
        <v>0</v>
      </c>
      <c r="M19305">
        <v>180</v>
      </c>
      <c r="N19305" t="s">
        <v>54</v>
      </c>
      <c r="O19305">
        <v>20231103</v>
      </c>
    </row>
    <row r="19306" spans="1:15" x14ac:dyDescent="0.25">
      <c r="A19306" t="s">
        <v>8893</v>
      </c>
      <c r="B19306" t="s">
        <v>8894</v>
      </c>
      <c r="C19306">
        <v>1600011135</v>
      </c>
      <c r="D19306">
        <v>20230401</v>
      </c>
      <c r="E19306">
        <v>44870000</v>
      </c>
      <c r="F19306" t="s">
        <v>84</v>
      </c>
      <c r="I19306" t="s">
        <v>11460</v>
      </c>
      <c r="J19306">
        <v>20230401</v>
      </c>
      <c r="K19306" t="s">
        <v>11461</v>
      </c>
      <c r="L19306">
        <v>0</v>
      </c>
      <c r="M19306">
        <v>1999.98</v>
      </c>
      <c r="N19306" t="s">
        <v>83</v>
      </c>
      <c r="O19306">
        <v>20231103</v>
      </c>
    </row>
    <row r="19307" spans="1:15" x14ac:dyDescent="0.25">
      <c r="A19307" t="s">
        <v>8893</v>
      </c>
      <c r="B19307" t="s">
        <v>8894</v>
      </c>
      <c r="C19307">
        <v>1600001305</v>
      </c>
      <c r="D19307">
        <v>20230401</v>
      </c>
      <c r="E19307">
        <v>41100000</v>
      </c>
      <c r="F19307" t="s">
        <v>81</v>
      </c>
      <c r="G19307" t="s">
        <v>3013</v>
      </c>
      <c r="H19307" t="s">
        <v>3014</v>
      </c>
      <c r="I19307" t="s">
        <v>2903</v>
      </c>
      <c r="J19307">
        <v>20230401</v>
      </c>
      <c r="K19307" t="s">
        <v>9661</v>
      </c>
      <c r="L19307">
        <v>757.37</v>
      </c>
      <c r="M19307">
        <v>0</v>
      </c>
      <c r="N19307" t="s">
        <v>83</v>
      </c>
      <c r="O19307">
        <v>20230505</v>
      </c>
    </row>
    <row r="19308" spans="1:15" x14ac:dyDescent="0.25">
      <c r="A19308" t="s">
        <v>8893</v>
      </c>
      <c r="B19308" t="s">
        <v>8894</v>
      </c>
      <c r="C19308">
        <v>1600001380</v>
      </c>
      <c r="D19308">
        <v>20230401</v>
      </c>
      <c r="E19308">
        <v>41100000</v>
      </c>
      <c r="F19308" t="s">
        <v>81</v>
      </c>
      <c r="G19308" t="s">
        <v>9318</v>
      </c>
      <c r="H19308" t="s">
        <v>9319</v>
      </c>
      <c r="I19308" t="s">
        <v>11462</v>
      </c>
      <c r="J19308">
        <v>20230401</v>
      </c>
      <c r="K19308" t="s">
        <v>11463</v>
      </c>
      <c r="L19308">
        <v>-132.6</v>
      </c>
      <c r="M19308">
        <v>0</v>
      </c>
      <c r="N19308" t="s">
        <v>83</v>
      </c>
      <c r="O19308">
        <v>20230502</v>
      </c>
    </row>
    <row r="19309" spans="1:15" x14ac:dyDescent="0.25">
      <c r="A19309" t="s">
        <v>8893</v>
      </c>
      <c r="B19309" t="s">
        <v>8894</v>
      </c>
      <c r="C19309">
        <v>1600007627</v>
      </c>
      <c r="D19309">
        <v>20230816</v>
      </c>
      <c r="E19309">
        <v>41100000</v>
      </c>
      <c r="F19309" t="s">
        <v>81</v>
      </c>
      <c r="G19309" t="s">
        <v>9019</v>
      </c>
      <c r="H19309" t="s">
        <v>9020</v>
      </c>
      <c r="I19309" t="s">
        <v>11464</v>
      </c>
      <c r="J19309">
        <v>20230816</v>
      </c>
      <c r="K19309" t="s">
        <v>9132</v>
      </c>
      <c r="L19309">
        <v>0</v>
      </c>
      <c r="M19309">
        <v>1471.87</v>
      </c>
      <c r="N19309" t="s">
        <v>29</v>
      </c>
      <c r="O19309">
        <v>20230816</v>
      </c>
    </row>
    <row r="19310" spans="1:15" x14ac:dyDescent="0.25">
      <c r="A19310" t="s">
        <v>8893</v>
      </c>
      <c r="B19310" t="s">
        <v>8894</v>
      </c>
      <c r="C19310">
        <v>1600002111</v>
      </c>
      <c r="D19310">
        <v>20230430</v>
      </c>
      <c r="E19310">
        <v>64520000</v>
      </c>
      <c r="F19310" t="s">
        <v>9679</v>
      </c>
      <c r="I19310" s="1">
        <v>45017</v>
      </c>
      <c r="J19310">
        <v>20230430</v>
      </c>
      <c r="K19310" t="s">
        <v>9027</v>
      </c>
      <c r="L19310">
        <v>2872.84</v>
      </c>
      <c r="M19310">
        <v>0</v>
      </c>
    </row>
    <row r="19311" spans="1:15" x14ac:dyDescent="0.25">
      <c r="A19311" t="s">
        <v>8893</v>
      </c>
      <c r="B19311" t="s">
        <v>8894</v>
      </c>
      <c r="C19311">
        <v>1600005784</v>
      </c>
      <c r="D19311">
        <v>20230712</v>
      </c>
      <c r="E19311">
        <v>41100000</v>
      </c>
      <c r="F19311" t="s">
        <v>81</v>
      </c>
      <c r="G19311" t="s">
        <v>9497</v>
      </c>
      <c r="H19311" t="s">
        <v>9498</v>
      </c>
      <c r="I19311" t="s">
        <v>11465</v>
      </c>
      <c r="J19311">
        <v>20230712</v>
      </c>
      <c r="K19311" t="s">
        <v>8936</v>
      </c>
      <c r="L19311">
        <v>0</v>
      </c>
      <c r="M19311">
        <v>14500.06</v>
      </c>
      <c r="N19311" t="s">
        <v>117</v>
      </c>
      <c r="O19311">
        <v>20230712</v>
      </c>
    </row>
    <row r="19312" spans="1:15" x14ac:dyDescent="0.25">
      <c r="A19312" t="s">
        <v>8893</v>
      </c>
      <c r="B19312" t="s">
        <v>8894</v>
      </c>
      <c r="C19312">
        <v>1600012206</v>
      </c>
      <c r="D19312">
        <v>20231031</v>
      </c>
      <c r="E19312">
        <v>68112000</v>
      </c>
      <c r="F19312" t="s">
        <v>8902</v>
      </c>
      <c r="I19312" t="s">
        <v>9484</v>
      </c>
      <c r="J19312">
        <v>20231031</v>
      </c>
      <c r="K19312" t="s">
        <v>9485</v>
      </c>
      <c r="L19312">
        <v>77.67</v>
      </c>
      <c r="M19312">
        <v>0</v>
      </c>
    </row>
    <row r="19313" spans="1:15" x14ac:dyDescent="0.25">
      <c r="A19313" t="s">
        <v>8893</v>
      </c>
      <c r="B19313" t="s">
        <v>8894</v>
      </c>
      <c r="C19313">
        <v>1600001405</v>
      </c>
      <c r="D19313">
        <v>20230401</v>
      </c>
      <c r="E19313">
        <v>41100000</v>
      </c>
      <c r="F19313" t="s">
        <v>81</v>
      </c>
      <c r="G19313" t="s">
        <v>5724</v>
      </c>
      <c r="H19313" t="s">
        <v>5725</v>
      </c>
      <c r="I19313" t="s">
        <v>4118</v>
      </c>
      <c r="J19313">
        <v>20230401</v>
      </c>
      <c r="K19313" t="s">
        <v>11466</v>
      </c>
      <c r="L19313">
        <v>480</v>
      </c>
      <c r="M19313">
        <v>0</v>
      </c>
      <c r="N19313" t="s">
        <v>54</v>
      </c>
      <c r="O19313">
        <v>20230712</v>
      </c>
    </row>
    <row r="19314" spans="1:15" x14ac:dyDescent="0.25">
      <c r="A19314" t="s">
        <v>8893</v>
      </c>
      <c r="B19314" t="s">
        <v>8894</v>
      </c>
      <c r="C19314">
        <v>1600003828</v>
      </c>
      <c r="D19314">
        <v>20230401</v>
      </c>
      <c r="E19314">
        <v>40100000</v>
      </c>
      <c r="F19314" t="s">
        <v>55</v>
      </c>
      <c r="I19314" t="s">
        <v>11467</v>
      </c>
      <c r="J19314">
        <v>20230401</v>
      </c>
      <c r="K19314" t="s">
        <v>11468</v>
      </c>
      <c r="L19314">
        <v>306</v>
      </c>
      <c r="M19314">
        <v>0</v>
      </c>
    </row>
    <row r="19315" spans="1:15" x14ac:dyDescent="0.25">
      <c r="A19315" t="s">
        <v>8893</v>
      </c>
      <c r="B19315" t="s">
        <v>8894</v>
      </c>
      <c r="C19315">
        <v>1600004473</v>
      </c>
      <c r="D19315">
        <v>20230621</v>
      </c>
      <c r="E19315">
        <v>41100000</v>
      </c>
      <c r="F19315" t="s">
        <v>81</v>
      </c>
      <c r="G19315" t="s">
        <v>9324</v>
      </c>
      <c r="H19315" t="s">
        <v>9325</v>
      </c>
      <c r="I19315" t="s">
        <v>11469</v>
      </c>
      <c r="J19315">
        <v>20230621</v>
      </c>
      <c r="K19315" t="s">
        <v>8974</v>
      </c>
      <c r="L19315">
        <v>0</v>
      </c>
      <c r="M19315">
        <v>372</v>
      </c>
      <c r="N19315" t="s">
        <v>117</v>
      </c>
      <c r="O19315">
        <v>20230621</v>
      </c>
    </row>
    <row r="19316" spans="1:15" x14ac:dyDescent="0.25">
      <c r="A19316" t="s">
        <v>8893</v>
      </c>
      <c r="B19316" t="s">
        <v>8894</v>
      </c>
      <c r="C19316">
        <v>1600007771</v>
      </c>
      <c r="D19316">
        <v>20230731</v>
      </c>
      <c r="E19316">
        <v>68112000</v>
      </c>
      <c r="F19316" t="s">
        <v>8902</v>
      </c>
      <c r="I19316" t="s">
        <v>11470</v>
      </c>
      <c r="J19316">
        <v>20230731</v>
      </c>
      <c r="K19316" t="s">
        <v>9276</v>
      </c>
      <c r="L19316">
        <v>15</v>
      </c>
      <c r="M19316">
        <v>0</v>
      </c>
    </row>
    <row r="19317" spans="1:15" x14ac:dyDescent="0.25">
      <c r="A19317" t="s">
        <v>8893</v>
      </c>
      <c r="B19317" t="s">
        <v>8894</v>
      </c>
      <c r="C19317">
        <v>1600004473</v>
      </c>
      <c r="D19317">
        <v>20230621</v>
      </c>
      <c r="E19317">
        <v>41100000</v>
      </c>
      <c r="F19317" t="s">
        <v>81</v>
      </c>
      <c r="G19317" t="s">
        <v>8833</v>
      </c>
      <c r="H19317" t="s">
        <v>8834</v>
      </c>
      <c r="I19317" t="s">
        <v>11471</v>
      </c>
      <c r="J19317">
        <v>20230621</v>
      </c>
      <c r="K19317" t="s">
        <v>11472</v>
      </c>
      <c r="L19317">
        <v>0</v>
      </c>
      <c r="M19317">
        <v>538.36</v>
      </c>
      <c r="N19317" t="s">
        <v>37</v>
      </c>
      <c r="O19317">
        <v>20230621</v>
      </c>
    </row>
    <row r="19318" spans="1:15" x14ac:dyDescent="0.25">
      <c r="A19318" t="s">
        <v>8893</v>
      </c>
      <c r="B19318" t="s">
        <v>8894</v>
      </c>
      <c r="C19318">
        <v>1600009257</v>
      </c>
      <c r="D19318">
        <v>20230919</v>
      </c>
      <c r="E19318">
        <v>41100000</v>
      </c>
      <c r="F19318" t="s">
        <v>81</v>
      </c>
      <c r="G19318" t="s">
        <v>9121</v>
      </c>
      <c r="H19318" t="s">
        <v>9122</v>
      </c>
      <c r="I19318" t="s">
        <v>11473</v>
      </c>
      <c r="J19318">
        <v>20230919</v>
      </c>
      <c r="K19318" t="s">
        <v>8898</v>
      </c>
      <c r="L19318">
        <v>0</v>
      </c>
      <c r="M19318">
        <v>1188</v>
      </c>
      <c r="N19318" t="s">
        <v>29</v>
      </c>
      <c r="O19318">
        <v>20230919</v>
      </c>
    </row>
    <row r="19319" spans="1:15" x14ac:dyDescent="0.25">
      <c r="A19319" t="s">
        <v>8893</v>
      </c>
      <c r="B19319" t="s">
        <v>8894</v>
      </c>
      <c r="C19319">
        <v>1600001317</v>
      </c>
      <c r="D19319">
        <v>20230401</v>
      </c>
      <c r="E19319">
        <v>41100000</v>
      </c>
      <c r="F19319" t="s">
        <v>81</v>
      </c>
      <c r="I19319" t="s">
        <v>11474</v>
      </c>
      <c r="J19319">
        <v>20230401</v>
      </c>
      <c r="K19319" t="s">
        <v>11475</v>
      </c>
      <c r="L19319">
        <v>0</v>
      </c>
      <c r="M19319">
        <v>420</v>
      </c>
    </row>
    <row r="19320" spans="1:15" x14ac:dyDescent="0.25">
      <c r="A19320" t="s">
        <v>8893</v>
      </c>
      <c r="B19320" t="s">
        <v>8894</v>
      </c>
      <c r="C19320">
        <v>1600009373</v>
      </c>
      <c r="D19320">
        <v>20230831</v>
      </c>
      <c r="E19320">
        <v>68112000</v>
      </c>
      <c r="F19320" t="s">
        <v>8902</v>
      </c>
      <c r="I19320" t="s">
        <v>11476</v>
      </c>
      <c r="J19320">
        <v>20230831</v>
      </c>
      <c r="K19320" t="s">
        <v>9488</v>
      </c>
      <c r="L19320">
        <v>93.54</v>
      </c>
      <c r="M19320">
        <v>0</v>
      </c>
    </row>
    <row r="19321" spans="1:15" x14ac:dyDescent="0.25">
      <c r="A19321" t="s">
        <v>8893</v>
      </c>
      <c r="B19321" t="s">
        <v>8894</v>
      </c>
      <c r="C19321">
        <v>1600007864</v>
      </c>
      <c r="D19321">
        <v>20230731</v>
      </c>
      <c r="E19321">
        <v>68112000</v>
      </c>
      <c r="F19321" t="s">
        <v>8902</v>
      </c>
      <c r="I19321" t="s">
        <v>11477</v>
      </c>
      <c r="J19321">
        <v>20230731</v>
      </c>
      <c r="K19321" t="s">
        <v>9576</v>
      </c>
      <c r="L19321">
        <v>16.25</v>
      </c>
      <c r="M19321">
        <v>0</v>
      </c>
    </row>
    <row r="19322" spans="1:15" x14ac:dyDescent="0.25">
      <c r="A19322" t="s">
        <v>8893</v>
      </c>
      <c r="B19322" t="s">
        <v>8894</v>
      </c>
      <c r="C19322">
        <v>1600004473</v>
      </c>
      <c r="D19322">
        <v>20230621</v>
      </c>
      <c r="E19322">
        <v>41100000</v>
      </c>
      <c r="F19322" t="s">
        <v>81</v>
      </c>
      <c r="G19322" t="s">
        <v>9054</v>
      </c>
      <c r="H19322" t="s">
        <v>9055</v>
      </c>
      <c r="I19322" t="s">
        <v>11478</v>
      </c>
      <c r="J19322">
        <v>20230621</v>
      </c>
      <c r="K19322" t="s">
        <v>8974</v>
      </c>
      <c r="L19322">
        <v>0</v>
      </c>
      <c r="M19322">
        <v>144</v>
      </c>
      <c r="N19322" t="s">
        <v>117</v>
      </c>
      <c r="O19322">
        <v>20230621</v>
      </c>
    </row>
    <row r="19323" spans="1:15" x14ac:dyDescent="0.25">
      <c r="A19323" t="s">
        <v>8893</v>
      </c>
      <c r="B19323" t="s">
        <v>8894</v>
      </c>
      <c r="C19323">
        <v>1600000559</v>
      </c>
      <c r="D19323">
        <v>20230418</v>
      </c>
      <c r="E19323">
        <v>41100000</v>
      </c>
      <c r="F19323" t="s">
        <v>81</v>
      </c>
      <c r="G19323" t="s">
        <v>8491</v>
      </c>
      <c r="H19323" t="s">
        <v>8492</v>
      </c>
      <c r="I19323" t="s">
        <v>11064</v>
      </c>
      <c r="J19323">
        <v>20230418</v>
      </c>
      <c r="K19323" t="s">
        <v>8953</v>
      </c>
      <c r="L19323">
        <v>0</v>
      </c>
      <c r="M19323">
        <v>-276</v>
      </c>
      <c r="N19323" t="s">
        <v>83</v>
      </c>
      <c r="O19323">
        <v>20230502</v>
      </c>
    </row>
    <row r="19324" spans="1:15" x14ac:dyDescent="0.25">
      <c r="A19324" t="s">
        <v>8893</v>
      </c>
      <c r="B19324" t="s">
        <v>8894</v>
      </c>
      <c r="C19324">
        <v>1600006966</v>
      </c>
      <c r="D19324">
        <v>20230630</v>
      </c>
      <c r="E19324">
        <v>68112002</v>
      </c>
      <c r="F19324" t="s">
        <v>9096</v>
      </c>
      <c r="I19324" t="s">
        <v>11479</v>
      </c>
      <c r="J19324">
        <v>20230630</v>
      </c>
      <c r="K19324" t="s">
        <v>9926</v>
      </c>
      <c r="L19324">
        <v>250</v>
      </c>
      <c r="M19324">
        <v>0</v>
      </c>
    </row>
    <row r="19325" spans="1:15" x14ac:dyDescent="0.25">
      <c r="A19325" t="s">
        <v>8893</v>
      </c>
      <c r="B19325" t="s">
        <v>8894</v>
      </c>
      <c r="C19325">
        <v>1600001329</v>
      </c>
      <c r="D19325">
        <v>20230401</v>
      </c>
      <c r="E19325">
        <v>41100000</v>
      </c>
      <c r="F19325" t="s">
        <v>81</v>
      </c>
      <c r="I19325" t="s">
        <v>11480</v>
      </c>
      <c r="J19325">
        <v>20230401</v>
      </c>
      <c r="K19325" t="s">
        <v>11481</v>
      </c>
      <c r="L19325">
        <v>0</v>
      </c>
      <c r="M19325">
        <v>216</v>
      </c>
    </row>
    <row r="19326" spans="1:15" x14ac:dyDescent="0.25">
      <c r="A19326" t="s">
        <v>8893</v>
      </c>
      <c r="B19326" t="s">
        <v>8894</v>
      </c>
      <c r="C19326">
        <v>1600009375</v>
      </c>
      <c r="D19326">
        <v>20230831</v>
      </c>
      <c r="E19326">
        <v>68112002</v>
      </c>
      <c r="F19326" t="s">
        <v>9096</v>
      </c>
      <c r="I19326" t="s">
        <v>11482</v>
      </c>
      <c r="J19326">
        <v>20230831</v>
      </c>
      <c r="K19326" t="s">
        <v>10203</v>
      </c>
      <c r="L19326">
        <v>333.33</v>
      </c>
      <c r="M19326">
        <v>0</v>
      </c>
    </row>
    <row r="19327" spans="1:15" x14ac:dyDescent="0.25">
      <c r="A19327" t="s">
        <v>8893</v>
      </c>
      <c r="B19327" t="s">
        <v>8894</v>
      </c>
      <c r="C19327">
        <v>1600000559</v>
      </c>
      <c r="D19327">
        <v>20230418</v>
      </c>
      <c r="E19327">
        <v>41100000</v>
      </c>
      <c r="F19327" t="s">
        <v>81</v>
      </c>
      <c r="G19327" t="s">
        <v>9497</v>
      </c>
      <c r="H19327" t="s">
        <v>9498</v>
      </c>
      <c r="I19327" t="s">
        <v>11483</v>
      </c>
      <c r="J19327">
        <v>20230418</v>
      </c>
      <c r="K19327" t="s">
        <v>8953</v>
      </c>
      <c r="L19327">
        <v>0</v>
      </c>
      <c r="M19327">
        <v>13230.05</v>
      </c>
      <c r="N19327" t="s">
        <v>83</v>
      </c>
      <c r="O19327">
        <v>20230502</v>
      </c>
    </row>
    <row r="19328" spans="1:15" x14ac:dyDescent="0.25">
      <c r="A19328" t="s">
        <v>8893</v>
      </c>
      <c r="B19328" t="s">
        <v>8894</v>
      </c>
      <c r="C19328">
        <v>1600001186</v>
      </c>
      <c r="D19328">
        <v>20230401</v>
      </c>
      <c r="E19328">
        <v>41100000</v>
      </c>
      <c r="F19328" t="s">
        <v>81</v>
      </c>
      <c r="I19328" t="s">
        <v>11484</v>
      </c>
      <c r="J19328">
        <v>20230401</v>
      </c>
      <c r="K19328" t="s">
        <v>11485</v>
      </c>
      <c r="L19328">
        <v>0</v>
      </c>
      <c r="M19328">
        <v>576</v>
      </c>
    </row>
    <row r="19329" spans="1:15" x14ac:dyDescent="0.25">
      <c r="A19329" t="s">
        <v>8893</v>
      </c>
      <c r="B19329" t="s">
        <v>8894</v>
      </c>
      <c r="C19329">
        <v>1600010967</v>
      </c>
      <c r="D19329">
        <v>20230930</v>
      </c>
      <c r="E19329">
        <v>28181000</v>
      </c>
      <c r="F19329" t="s">
        <v>105</v>
      </c>
      <c r="I19329" t="s">
        <v>10937</v>
      </c>
      <c r="J19329">
        <v>20230930</v>
      </c>
      <c r="K19329" t="s">
        <v>9276</v>
      </c>
      <c r="L19329">
        <v>0</v>
      </c>
      <c r="M19329">
        <v>29.72</v>
      </c>
    </row>
    <row r="19330" spans="1:15" x14ac:dyDescent="0.25">
      <c r="A19330" t="s">
        <v>8893</v>
      </c>
      <c r="B19330" t="s">
        <v>8894</v>
      </c>
      <c r="C19330">
        <v>1600011052</v>
      </c>
      <c r="D19330">
        <v>20230930</v>
      </c>
      <c r="E19330">
        <v>68112000</v>
      </c>
      <c r="F19330" t="s">
        <v>8902</v>
      </c>
      <c r="I19330" t="s">
        <v>11486</v>
      </c>
      <c r="J19330">
        <v>20230930</v>
      </c>
      <c r="K19330" t="s">
        <v>9656</v>
      </c>
      <c r="L19330">
        <v>77.67</v>
      </c>
      <c r="M19330">
        <v>0</v>
      </c>
    </row>
    <row r="19331" spans="1:15" x14ac:dyDescent="0.25">
      <c r="A19331" t="s">
        <v>8893</v>
      </c>
      <c r="B19331" t="s">
        <v>8894</v>
      </c>
      <c r="C19331">
        <v>1600001329</v>
      </c>
      <c r="D19331">
        <v>20230401</v>
      </c>
      <c r="E19331">
        <v>41100000</v>
      </c>
      <c r="F19331" t="s">
        <v>81</v>
      </c>
      <c r="G19331" t="s">
        <v>9391</v>
      </c>
      <c r="H19331" t="s">
        <v>9392</v>
      </c>
      <c r="I19331" t="s">
        <v>9837</v>
      </c>
      <c r="J19331">
        <v>20230401</v>
      </c>
      <c r="K19331" t="s">
        <v>11487</v>
      </c>
      <c r="L19331">
        <v>216</v>
      </c>
      <c r="M19331">
        <v>0</v>
      </c>
      <c r="N19331" t="s">
        <v>83</v>
      </c>
      <c r="O19331">
        <v>20230502</v>
      </c>
    </row>
    <row r="19332" spans="1:15" x14ac:dyDescent="0.25">
      <c r="A19332" t="s">
        <v>8893</v>
      </c>
      <c r="B19332" t="s">
        <v>8894</v>
      </c>
      <c r="C19332">
        <v>1600003945</v>
      </c>
      <c r="D19332">
        <v>20230401</v>
      </c>
      <c r="E19332">
        <v>40100000</v>
      </c>
      <c r="F19332" t="s">
        <v>55</v>
      </c>
      <c r="I19332" t="s">
        <v>10639</v>
      </c>
      <c r="J19332">
        <v>20230401</v>
      </c>
      <c r="K19332" t="s">
        <v>11488</v>
      </c>
      <c r="L19332">
        <v>60</v>
      </c>
      <c r="M19332">
        <v>0</v>
      </c>
    </row>
    <row r="19333" spans="1:15" x14ac:dyDescent="0.25">
      <c r="A19333" t="s">
        <v>8893</v>
      </c>
      <c r="B19333" t="s">
        <v>8894</v>
      </c>
      <c r="C19333">
        <v>1600010987</v>
      </c>
      <c r="D19333">
        <v>20230930</v>
      </c>
      <c r="E19333">
        <v>68112000</v>
      </c>
      <c r="F19333" t="s">
        <v>8902</v>
      </c>
      <c r="I19333" t="s">
        <v>11489</v>
      </c>
      <c r="J19333">
        <v>20230930</v>
      </c>
      <c r="K19333" t="s">
        <v>11277</v>
      </c>
      <c r="L19333">
        <v>41.39</v>
      </c>
      <c r="M19333">
        <v>0</v>
      </c>
    </row>
    <row r="19334" spans="1:15" x14ac:dyDescent="0.25">
      <c r="A19334" t="s">
        <v>8893</v>
      </c>
      <c r="B19334" t="s">
        <v>8894</v>
      </c>
      <c r="C19334">
        <v>1600010743</v>
      </c>
      <c r="D19334">
        <v>20231010</v>
      </c>
      <c r="E19334">
        <v>41100000</v>
      </c>
      <c r="F19334" t="s">
        <v>81</v>
      </c>
      <c r="G19334" t="s">
        <v>3264</v>
      </c>
      <c r="H19334" t="s">
        <v>3265</v>
      </c>
      <c r="I19334" t="s">
        <v>11490</v>
      </c>
      <c r="J19334">
        <v>20231010</v>
      </c>
      <c r="K19334" t="s">
        <v>9003</v>
      </c>
      <c r="L19334">
        <v>0</v>
      </c>
      <c r="M19334">
        <v>516</v>
      </c>
      <c r="N19334" t="s">
        <v>136</v>
      </c>
      <c r="O19334">
        <v>20231010</v>
      </c>
    </row>
    <row r="19335" spans="1:15" x14ac:dyDescent="0.25">
      <c r="A19335" t="s">
        <v>8893</v>
      </c>
      <c r="B19335" t="s">
        <v>8894</v>
      </c>
      <c r="C19335">
        <v>1600009257</v>
      </c>
      <c r="D19335">
        <v>20230919</v>
      </c>
      <c r="E19335">
        <v>41100000</v>
      </c>
      <c r="F19335" t="s">
        <v>81</v>
      </c>
      <c r="G19335" t="s">
        <v>9121</v>
      </c>
      <c r="H19335" t="s">
        <v>9122</v>
      </c>
      <c r="I19335" t="s">
        <v>11491</v>
      </c>
      <c r="J19335">
        <v>20230919</v>
      </c>
      <c r="K19335" t="s">
        <v>9315</v>
      </c>
      <c r="L19335">
        <v>0</v>
      </c>
      <c r="M19335">
        <v>276</v>
      </c>
      <c r="N19335" t="s">
        <v>29</v>
      </c>
      <c r="O19335">
        <v>20230919</v>
      </c>
    </row>
    <row r="19336" spans="1:15" x14ac:dyDescent="0.25">
      <c r="A19336" t="s">
        <v>8893</v>
      </c>
      <c r="B19336" t="s">
        <v>8894</v>
      </c>
      <c r="C19336">
        <v>1600010254</v>
      </c>
      <c r="D19336">
        <v>20230930</v>
      </c>
      <c r="E19336">
        <v>41100000</v>
      </c>
      <c r="F19336" t="s">
        <v>81</v>
      </c>
      <c r="G19336" t="s">
        <v>149</v>
      </c>
      <c r="H19336" t="s">
        <v>150</v>
      </c>
      <c r="I19336" t="s">
        <v>10295</v>
      </c>
      <c r="J19336">
        <v>20230930</v>
      </c>
      <c r="K19336" t="s">
        <v>152</v>
      </c>
      <c r="L19336">
        <v>1833.48</v>
      </c>
      <c r="M19336">
        <v>0</v>
      </c>
      <c r="N19336" t="s">
        <v>37</v>
      </c>
      <c r="O19336">
        <v>20231006</v>
      </c>
    </row>
    <row r="19337" spans="1:15" x14ac:dyDescent="0.25">
      <c r="A19337" t="s">
        <v>8893</v>
      </c>
      <c r="B19337" t="s">
        <v>8894</v>
      </c>
      <c r="C19337">
        <v>1600002444</v>
      </c>
      <c r="D19337">
        <v>20230430</v>
      </c>
      <c r="E19337">
        <v>68112000</v>
      </c>
      <c r="F19337" t="s">
        <v>8902</v>
      </c>
      <c r="I19337" t="s">
        <v>11330</v>
      </c>
      <c r="J19337">
        <v>20230430</v>
      </c>
      <c r="K19337" t="s">
        <v>8904</v>
      </c>
      <c r="L19337">
        <v>38.520000000000003</v>
      </c>
      <c r="M19337">
        <v>0</v>
      </c>
    </row>
    <row r="19338" spans="1:15" x14ac:dyDescent="0.25">
      <c r="A19338" t="s">
        <v>8893</v>
      </c>
      <c r="B19338" t="s">
        <v>8894</v>
      </c>
      <c r="C19338">
        <v>1600004637</v>
      </c>
      <c r="D19338">
        <v>20230531</v>
      </c>
      <c r="E19338">
        <v>28181000</v>
      </c>
      <c r="F19338" t="s">
        <v>105</v>
      </c>
      <c r="I19338" t="s">
        <v>11492</v>
      </c>
      <c r="J19338">
        <v>20230531</v>
      </c>
      <c r="K19338" t="s">
        <v>9576</v>
      </c>
      <c r="L19338">
        <v>0</v>
      </c>
      <c r="M19338">
        <v>16.25</v>
      </c>
    </row>
    <row r="19339" spans="1:15" x14ac:dyDescent="0.25">
      <c r="A19339" t="s">
        <v>8893</v>
      </c>
      <c r="B19339" t="s">
        <v>8894</v>
      </c>
      <c r="C19339">
        <v>1600007798</v>
      </c>
      <c r="D19339">
        <v>20230731</v>
      </c>
      <c r="E19339">
        <v>28182000</v>
      </c>
      <c r="F19339" t="s">
        <v>41</v>
      </c>
      <c r="I19339" t="s">
        <v>11493</v>
      </c>
      <c r="J19339">
        <v>20230731</v>
      </c>
      <c r="K19339" t="s">
        <v>9597</v>
      </c>
      <c r="L19339">
        <v>0</v>
      </c>
      <c r="M19339">
        <v>625</v>
      </c>
    </row>
    <row r="19340" spans="1:15" x14ac:dyDescent="0.25">
      <c r="A19340" t="s">
        <v>8893</v>
      </c>
      <c r="B19340" t="s">
        <v>8894</v>
      </c>
      <c r="C19340">
        <v>1600012225</v>
      </c>
      <c r="D19340">
        <v>20231031</v>
      </c>
      <c r="E19340">
        <v>28181000</v>
      </c>
      <c r="F19340" t="s">
        <v>105</v>
      </c>
      <c r="I19340" t="s">
        <v>11494</v>
      </c>
      <c r="J19340">
        <v>20231031</v>
      </c>
      <c r="K19340" t="s">
        <v>9928</v>
      </c>
      <c r="L19340">
        <v>0</v>
      </c>
      <c r="M19340">
        <v>196.53</v>
      </c>
    </row>
    <row r="19341" spans="1:15" x14ac:dyDescent="0.25">
      <c r="A19341" t="s">
        <v>8893</v>
      </c>
      <c r="B19341" t="s">
        <v>8894</v>
      </c>
      <c r="C19341">
        <v>1600006926</v>
      </c>
      <c r="D19341">
        <v>20230630</v>
      </c>
      <c r="E19341">
        <v>28182000</v>
      </c>
      <c r="F19341" t="s">
        <v>41</v>
      </c>
      <c r="I19341" t="s">
        <v>11495</v>
      </c>
      <c r="J19341">
        <v>20230630</v>
      </c>
      <c r="K19341" t="s">
        <v>10348</v>
      </c>
      <c r="L19341">
        <v>0</v>
      </c>
      <c r="M19341">
        <v>83.33</v>
      </c>
    </row>
    <row r="19342" spans="1:15" x14ac:dyDescent="0.25">
      <c r="A19342" t="s">
        <v>8893</v>
      </c>
      <c r="B19342" t="s">
        <v>8894</v>
      </c>
      <c r="C19342">
        <v>1600007767</v>
      </c>
      <c r="D19342">
        <v>20230731</v>
      </c>
      <c r="E19342">
        <v>68112000</v>
      </c>
      <c r="F19342" t="s">
        <v>8902</v>
      </c>
      <c r="I19342" t="s">
        <v>11496</v>
      </c>
      <c r="J19342">
        <v>20230731</v>
      </c>
      <c r="K19342" t="s">
        <v>9791</v>
      </c>
      <c r="L19342">
        <v>750</v>
      </c>
      <c r="M19342">
        <v>0</v>
      </c>
    </row>
    <row r="19343" spans="1:15" x14ac:dyDescent="0.25">
      <c r="A19343" t="s">
        <v>8893</v>
      </c>
      <c r="B19343" t="s">
        <v>8894</v>
      </c>
      <c r="C19343">
        <v>1600004473</v>
      </c>
      <c r="D19343">
        <v>20230621</v>
      </c>
      <c r="E19343">
        <v>41100000</v>
      </c>
      <c r="F19343" t="s">
        <v>81</v>
      </c>
      <c r="G19343" t="s">
        <v>9383</v>
      </c>
      <c r="H19343" t="s">
        <v>9384</v>
      </c>
      <c r="I19343" t="s">
        <v>11497</v>
      </c>
      <c r="J19343">
        <v>20230621</v>
      </c>
      <c r="K19343" t="s">
        <v>9105</v>
      </c>
      <c r="L19343">
        <v>0</v>
      </c>
      <c r="M19343">
        <v>15945.56</v>
      </c>
      <c r="N19343" t="s">
        <v>37</v>
      </c>
      <c r="O19343">
        <v>20230621</v>
      </c>
    </row>
    <row r="19344" spans="1:15" x14ac:dyDescent="0.25">
      <c r="A19344" t="s">
        <v>8893</v>
      </c>
      <c r="B19344" t="s">
        <v>8894</v>
      </c>
      <c r="C19344">
        <v>1600011135</v>
      </c>
      <c r="D19344">
        <v>20230401</v>
      </c>
      <c r="E19344">
        <v>79100006</v>
      </c>
      <c r="F19344" t="s">
        <v>9543</v>
      </c>
      <c r="I19344" t="s">
        <v>11460</v>
      </c>
      <c r="J19344">
        <v>20230401</v>
      </c>
      <c r="K19344" t="s">
        <v>11461</v>
      </c>
      <c r="L19344">
        <v>1999.98</v>
      </c>
      <c r="M19344">
        <v>0</v>
      </c>
    </row>
    <row r="19345" spans="1:15" x14ac:dyDescent="0.25">
      <c r="A19345" t="s">
        <v>8893</v>
      </c>
      <c r="B19345" t="s">
        <v>8894</v>
      </c>
      <c r="C19345">
        <v>1600012243</v>
      </c>
      <c r="D19345">
        <v>20231031</v>
      </c>
      <c r="E19345">
        <v>68112000</v>
      </c>
      <c r="F19345" t="s">
        <v>8902</v>
      </c>
      <c r="I19345" t="s">
        <v>11452</v>
      </c>
      <c r="J19345">
        <v>20231031</v>
      </c>
      <c r="K19345" t="s">
        <v>9931</v>
      </c>
      <c r="L19345">
        <v>83.33</v>
      </c>
      <c r="M19345">
        <v>0</v>
      </c>
    </row>
    <row r="19346" spans="1:15" x14ac:dyDescent="0.25">
      <c r="A19346" t="s">
        <v>8893</v>
      </c>
      <c r="B19346" t="s">
        <v>8894</v>
      </c>
      <c r="C19346">
        <v>1600005903</v>
      </c>
      <c r="D19346">
        <v>20230630</v>
      </c>
      <c r="E19346">
        <v>44562001</v>
      </c>
      <c r="F19346" t="s">
        <v>6278</v>
      </c>
      <c r="I19346" t="s">
        <v>9235</v>
      </c>
      <c r="J19346">
        <v>20230630</v>
      </c>
      <c r="K19346" t="s">
        <v>8985</v>
      </c>
      <c r="L19346">
        <v>0</v>
      </c>
      <c r="M19346">
        <v>64492.4</v>
      </c>
      <c r="N19346" t="s">
        <v>54</v>
      </c>
      <c r="O19346">
        <v>20230718</v>
      </c>
    </row>
    <row r="19347" spans="1:15" x14ac:dyDescent="0.25">
      <c r="A19347" t="s">
        <v>8893</v>
      </c>
      <c r="B19347" t="s">
        <v>8894</v>
      </c>
      <c r="C19347">
        <v>1600010843</v>
      </c>
      <c r="D19347">
        <v>20230930</v>
      </c>
      <c r="E19347">
        <v>64720000</v>
      </c>
      <c r="F19347" t="s">
        <v>10593</v>
      </c>
      <c r="I19347" t="s">
        <v>10855</v>
      </c>
      <c r="J19347">
        <v>20230930</v>
      </c>
      <c r="K19347" t="s">
        <v>9214</v>
      </c>
      <c r="L19347">
        <v>2350.9499999999998</v>
      </c>
      <c r="M19347">
        <v>0</v>
      </c>
    </row>
    <row r="19348" spans="1:15" x14ac:dyDescent="0.25">
      <c r="A19348" t="s">
        <v>8893</v>
      </c>
      <c r="B19348" t="s">
        <v>8894</v>
      </c>
      <c r="C19348">
        <v>1600004476</v>
      </c>
      <c r="D19348">
        <v>20230531</v>
      </c>
      <c r="E19348">
        <v>43700008</v>
      </c>
      <c r="F19348" t="s">
        <v>30</v>
      </c>
      <c r="I19348" t="s">
        <v>9213</v>
      </c>
      <c r="J19348">
        <v>20230531</v>
      </c>
      <c r="K19348" t="s">
        <v>9214</v>
      </c>
      <c r="L19348">
        <v>0</v>
      </c>
      <c r="M19348">
        <v>731.47</v>
      </c>
    </row>
    <row r="19349" spans="1:15" x14ac:dyDescent="0.25">
      <c r="A19349" t="s">
        <v>8893</v>
      </c>
      <c r="B19349" t="s">
        <v>8894</v>
      </c>
      <c r="C19349">
        <v>1600010743</v>
      </c>
      <c r="D19349">
        <v>20231010</v>
      </c>
      <c r="E19349">
        <v>41100000</v>
      </c>
      <c r="F19349" t="s">
        <v>81</v>
      </c>
      <c r="G19349" t="s">
        <v>9121</v>
      </c>
      <c r="H19349" t="s">
        <v>9122</v>
      </c>
      <c r="I19349" t="s">
        <v>11498</v>
      </c>
      <c r="J19349">
        <v>20231010</v>
      </c>
      <c r="K19349" t="s">
        <v>9641</v>
      </c>
      <c r="L19349">
        <v>0</v>
      </c>
      <c r="M19349">
        <v>1164</v>
      </c>
      <c r="N19349" t="s">
        <v>353</v>
      </c>
      <c r="O19349">
        <v>20231010</v>
      </c>
    </row>
    <row r="19350" spans="1:15" x14ac:dyDescent="0.25">
      <c r="A19350" t="s">
        <v>8893</v>
      </c>
      <c r="B19350" t="s">
        <v>8894</v>
      </c>
      <c r="C19350">
        <v>1600011729</v>
      </c>
      <c r="D19350">
        <v>20230401</v>
      </c>
      <c r="E19350">
        <v>43700010</v>
      </c>
      <c r="F19350" t="s">
        <v>112</v>
      </c>
      <c r="I19350" t="s">
        <v>11499</v>
      </c>
      <c r="J19350">
        <v>20230401</v>
      </c>
      <c r="K19350" t="s">
        <v>11500</v>
      </c>
      <c r="L19350">
        <v>0</v>
      </c>
      <c r="M19350">
        <v>55.21</v>
      </c>
    </row>
    <row r="19351" spans="1:15" x14ac:dyDescent="0.25">
      <c r="A19351" t="s">
        <v>8893</v>
      </c>
      <c r="B19351" t="s">
        <v>8894</v>
      </c>
      <c r="C19351">
        <v>1600001202</v>
      </c>
      <c r="D19351">
        <v>20230401</v>
      </c>
      <c r="E19351">
        <v>41100000</v>
      </c>
      <c r="F19351" t="s">
        <v>81</v>
      </c>
      <c r="G19351" t="s">
        <v>545</v>
      </c>
      <c r="H19351" t="s">
        <v>546</v>
      </c>
      <c r="I19351" t="s">
        <v>5476</v>
      </c>
      <c r="J19351">
        <v>20230401</v>
      </c>
      <c r="K19351" t="s">
        <v>11501</v>
      </c>
      <c r="L19351">
        <v>420</v>
      </c>
      <c r="M19351">
        <v>0</v>
      </c>
      <c r="N19351" t="s">
        <v>54</v>
      </c>
      <c r="O19351">
        <v>20230505</v>
      </c>
    </row>
    <row r="19352" spans="1:15" x14ac:dyDescent="0.25">
      <c r="A19352" t="s">
        <v>8893</v>
      </c>
      <c r="B19352" t="s">
        <v>8894</v>
      </c>
      <c r="C19352">
        <v>1600011117</v>
      </c>
      <c r="D19352">
        <v>20230401</v>
      </c>
      <c r="E19352">
        <v>44586000</v>
      </c>
      <c r="F19352" t="s">
        <v>111</v>
      </c>
      <c r="I19352" t="s">
        <v>9261</v>
      </c>
      <c r="J19352">
        <v>20230401</v>
      </c>
      <c r="K19352" t="s">
        <v>9262</v>
      </c>
      <c r="L19352">
        <v>0</v>
      </c>
      <c r="M19352">
        <v>2631.91</v>
      </c>
      <c r="N19352" t="s">
        <v>54</v>
      </c>
      <c r="O19352">
        <v>20231103</v>
      </c>
    </row>
    <row r="19353" spans="1:15" x14ac:dyDescent="0.25">
      <c r="A19353" t="s">
        <v>8893</v>
      </c>
      <c r="B19353" t="s">
        <v>8894</v>
      </c>
      <c r="C19353">
        <v>1600000559</v>
      </c>
      <c r="D19353">
        <v>20230418</v>
      </c>
      <c r="E19353">
        <v>41100000</v>
      </c>
      <c r="F19353" t="s">
        <v>81</v>
      </c>
      <c r="G19353" t="s">
        <v>8909</v>
      </c>
      <c r="H19353" t="s">
        <v>8910</v>
      </c>
      <c r="I19353" t="s">
        <v>11502</v>
      </c>
      <c r="J19353">
        <v>20230418</v>
      </c>
      <c r="K19353" t="s">
        <v>8953</v>
      </c>
      <c r="L19353">
        <v>0</v>
      </c>
      <c r="M19353">
        <v>736.9</v>
      </c>
      <c r="N19353" t="s">
        <v>54</v>
      </c>
      <c r="O19353">
        <v>20230502</v>
      </c>
    </row>
    <row r="19354" spans="1:15" x14ac:dyDescent="0.25">
      <c r="A19354" t="s">
        <v>8893</v>
      </c>
      <c r="B19354" t="s">
        <v>8894</v>
      </c>
      <c r="C19354">
        <v>1600004473</v>
      </c>
      <c r="D19354">
        <v>20230621</v>
      </c>
      <c r="E19354">
        <v>41100000</v>
      </c>
      <c r="F19354" t="s">
        <v>81</v>
      </c>
      <c r="G19354" t="s">
        <v>9933</v>
      </c>
      <c r="H19354" t="s">
        <v>9934</v>
      </c>
      <c r="I19354" t="s">
        <v>11503</v>
      </c>
      <c r="J19354">
        <v>20230621</v>
      </c>
      <c r="K19354" t="s">
        <v>9105</v>
      </c>
      <c r="L19354">
        <v>0</v>
      </c>
      <c r="M19354">
        <v>1067.83</v>
      </c>
      <c r="N19354" t="s">
        <v>80</v>
      </c>
      <c r="O19354">
        <v>20230621</v>
      </c>
    </row>
    <row r="19355" spans="1:15" x14ac:dyDescent="0.25">
      <c r="A19355" t="s">
        <v>8893</v>
      </c>
      <c r="B19355" t="s">
        <v>8894</v>
      </c>
      <c r="C19355">
        <v>1600002111</v>
      </c>
      <c r="D19355">
        <v>20230430</v>
      </c>
      <c r="E19355">
        <v>63330000</v>
      </c>
      <c r="F19355" t="s">
        <v>9944</v>
      </c>
      <c r="I19355" s="1">
        <v>45017</v>
      </c>
      <c r="J19355">
        <v>20230430</v>
      </c>
      <c r="K19355" t="s">
        <v>9027</v>
      </c>
      <c r="L19355">
        <v>4123.34</v>
      </c>
      <c r="M19355">
        <v>0</v>
      </c>
    </row>
    <row r="19356" spans="1:15" x14ac:dyDescent="0.25">
      <c r="A19356" t="s">
        <v>8893</v>
      </c>
      <c r="B19356" t="s">
        <v>8894</v>
      </c>
      <c r="C19356">
        <v>1600003890</v>
      </c>
      <c r="D19356">
        <v>20230401</v>
      </c>
      <c r="E19356">
        <v>40100000</v>
      </c>
      <c r="F19356" t="s">
        <v>55</v>
      </c>
      <c r="I19356" t="s">
        <v>11504</v>
      </c>
      <c r="J19356">
        <v>20230401</v>
      </c>
      <c r="K19356" t="s">
        <v>11505</v>
      </c>
      <c r="L19356">
        <v>816</v>
      </c>
      <c r="M19356">
        <v>0</v>
      </c>
    </row>
    <row r="19357" spans="1:15" x14ac:dyDescent="0.25">
      <c r="A19357" t="s">
        <v>8893</v>
      </c>
      <c r="B19357" t="s">
        <v>8894</v>
      </c>
      <c r="C19357">
        <v>1600002021</v>
      </c>
      <c r="D19357">
        <v>20230511</v>
      </c>
      <c r="E19357">
        <v>41100000</v>
      </c>
      <c r="F19357" t="s">
        <v>81</v>
      </c>
      <c r="G19357" t="s">
        <v>9477</v>
      </c>
      <c r="H19357" t="s">
        <v>9478</v>
      </c>
      <c r="I19357" t="s">
        <v>11506</v>
      </c>
      <c r="J19357">
        <v>20230511</v>
      </c>
      <c r="K19357" t="s">
        <v>8908</v>
      </c>
      <c r="L19357">
        <v>0</v>
      </c>
      <c r="M19357">
        <v>-132.08000000000001</v>
      </c>
      <c r="N19357" t="s">
        <v>83</v>
      </c>
      <c r="O19357">
        <v>20230511</v>
      </c>
    </row>
    <row r="19358" spans="1:15" x14ac:dyDescent="0.25">
      <c r="A19358" t="s">
        <v>8893</v>
      </c>
      <c r="B19358" t="s">
        <v>8894</v>
      </c>
      <c r="C19358">
        <v>1600006411</v>
      </c>
      <c r="D19358">
        <v>20230727</v>
      </c>
      <c r="E19358">
        <v>41100000</v>
      </c>
      <c r="F19358" t="s">
        <v>81</v>
      </c>
      <c r="G19358" t="s">
        <v>8491</v>
      </c>
      <c r="H19358" t="s">
        <v>8492</v>
      </c>
      <c r="I19358" t="s">
        <v>11507</v>
      </c>
      <c r="J19358">
        <v>20230727</v>
      </c>
      <c r="K19358" t="s">
        <v>9018</v>
      </c>
      <c r="L19358">
        <v>0</v>
      </c>
      <c r="M19358">
        <v>3372</v>
      </c>
      <c r="N19358" t="s">
        <v>27</v>
      </c>
      <c r="O19358">
        <v>20230727</v>
      </c>
    </row>
    <row r="19359" spans="1:15" x14ac:dyDescent="0.25">
      <c r="A19359" t="s">
        <v>8893</v>
      </c>
      <c r="B19359" t="s">
        <v>8894</v>
      </c>
      <c r="C19359">
        <v>1600007797</v>
      </c>
      <c r="D19359">
        <v>20230731</v>
      </c>
      <c r="E19359">
        <v>68112000</v>
      </c>
      <c r="F19359" t="s">
        <v>8902</v>
      </c>
      <c r="I19359" t="s">
        <v>11508</v>
      </c>
      <c r="J19359">
        <v>20230731</v>
      </c>
      <c r="K19359" t="s">
        <v>10182</v>
      </c>
      <c r="L19359">
        <v>12.42</v>
      </c>
      <c r="M19359">
        <v>0</v>
      </c>
    </row>
    <row r="19360" spans="1:15" x14ac:dyDescent="0.25">
      <c r="A19360" t="s">
        <v>8893</v>
      </c>
      <c r="B19360" t="s">
        <v>8894</v>
      </c>
      <c r="C19360">
        <v>1600002422</v>
      </c>
      <c r="D19360">
        <v>20230430</v>
      </c>
      <c r="E19360">
        <v>68112000</v>
      </c>
      <c r="F19360" t="s">
        <v>8902</v>
      </c>
      <c r="I19360" t="s">
        <v>11232</v>
      </c>
      <c r="J19360">
        <v>20230430</v>
      </c>
      <c r="K19360" t="s">
        <v>9909</v>
      </c>
      <c r="L19360">
        <v>750</v>
      </c>
      <c r="M19360">
        <v>0</v>
      </c>
    </row>
    <row r="19361" spans="1:15" x14ac:dyDescent="0.25">
      <c r="A19361" t="s">
        <v>8893</v>
      </c>
      <c r="B19361" t="s">
        <v>8894</v>
      </c>
      <c r="C19361">
        <v>1600000559</v>
      </c>
      <c r="D19361">
        <v>20230418</v>
      </c>
      <c r="E19361">
        <v>41100000</v>
      </c>
      <c r="F19361" t="s">
        <v>81</v>
      </c>
      <c r="G19361" t="s">
        <v>9208</v>
      </c>
      <c r="H19361" t="s">
        <v>9209</v>
      </c>
      <c r="I19361" t="s">
        <v>11509</v>
      </c>
      <c r="J19361">
        <v>20230418</v>
      </c>
      <c r="K19361" t="s">
        <v>8977</v>
      </c>
      <c r="L19361">
        <v>0</v>
      </c>
      <c r="M19361">
        <v>660</v>
      </c>
      <c r="N19361" t="s">
        <v>83</v>
      </c>
      <c r="O19361">
        <v>20230502</v>
      </c>
    </row>
    <row r="19362" spans="1:15" x14ac:dyDescent="0.25">
      <c r="A19362" t="s">
        <v>8893</v>
      </c>
      <c r="B19362" t="s">
        <v>8894</v>
      </c>
      <c r="C19362">
        <v>1600007627</v>
      </c>
      <c r="D19362">
        <v>20230816</v>
      </c>
      <c r="E19362">
        <v>41100000</v>
      </c>
      <c r="F19362" t="s">
        <v>81</v>
      </c>
      <c r="G19362" t="s">
        <v>8722</v>
      </c>
      <c r="H19362" t="s">
        <v>8723</v>
      </c>
      <c r="I19362" t="s">
        <v>11510</v>
      </c>
      <c r="J19362">
        <v>20230816</v>
      </c>
      <c r="K19362" t="s">
        <v>9132</v>
      </c>
      <c r="L19362">
        <v>0</v>
      </c>
      <c r="M19362">
        <v>15652.1</v>
      </c>
      <c r="N19362" t="s">
        <v>117</v>
      </c>
      <c r="O19362">
        <v>20230816</v>
      </c>
    </row>
    <row r="19363" spans="1:15" x14ac:dyDescent="0.25">
      <c r="A19363" t="s">
        <v>8893</v>
      </c>
      <c r="B19363" t="s">
        <v>8894</v>
      </c>
      <c r="C19363">
        <v>1600011147</v>
      </c>
      <c r="D19363">
        <v>20230401</v>
      </c>
      <c r="E19363">
        <v>62280000</v>
      </c>
      <c r="F19363" t="s">
        <v>6203</v>
      </c>
      <c r="I19363" t="s">
        <v>11511</v>
      </c>
      <c r="J19363">
        <v>20230401</v>
      </c>
      <c r="K19363" t="s">
        <v>11512</v>
      </c>
      <c r="L19363">
        <v>4235.66</v>
      </c>
      <c r="M19363">
        <v>0</v>
      </c>
    </row>
    <row r="19364" spans="1:15" x14ac:dyDescent="0.25">
      <c r="A19364" t="s">
        <v>8893</v>
      </c>
      <c r="B19364" t="s">
        <v>8894</v>
      </c>
      <c r="C19364">
        <v>1600009257</v>
      </c>
      <c r="D19364">
        <v>20230919</v>
      </c>
      <c r="E19364">
        <v>41100000</v>
      </c>
      <c r="F19364" t="s">
        <v>81</v>
      </c>
      <c r="G19364" t="s">
        <v>8986</v>
      </c>
      <c r="H19364" t="s">
        <v>8987</v>
      </c>
      <c r="I19364" t="s">
        <v>11513</v>
      </c>
      <c r="J19364">
        <v>20230919</v>
      </c>
      <c r="K19364" t="s">
        <v>8898</v>
      </c>
      <c r="L19364">
        <v>0</v>
      </c>
      <c r="M19364">
        <v>34015.199999999997</v>
      </c>
      <c r="N19364" t="s">
        <v>34</v>
      </c>
      <c r="O19364">
        <v>20230919</v>
      </c>
    </row>
    <row r="19365" spans="1:15" x14ac:dyDescent="0.25">
      <c r="A19365" t="s">
        <v>8893</v>
      </c>
      <c r="B19365" t="s">
        <v>8894</v>
      </c>
      <c r="C19365">
        <v>1600001299</v>
      </c>
      <c r="D19365">
        <v>20230401</v>
      </c>
      <c r="E19365">
        <v>41100000</v>
      </c>
      <c r="F19365" t="s">
        <v>81</v>
      </c>
      <c r="I19365" t="s">
        <v>11514</v>
      </c>
      <c r="J19365">
        <v>20230401</v>
      </c>
      <c r="K19365" t="s">
        <v>11515</v>
      </c>
      <c r="L19365">
        <v>0</v>
      </c>
      <c r="M19365">
        <v>7712.6</v>
      </c>
    </row>
    <row r="19366" spans="1:15" x14ac:dyDescent="0.25">
      <c r="A19366" t="s">
        <v>8893</v>
      </c>
      <c r="B19366" t="s">
        <v>8894</v>
      </c>
      <c r="C19366">
        <v>1600003996</v>
      </c>
      <c r="D19366">
        <v>20230401</v>
      </c>
      <c r="E19366">
        <v>40110000</v>
      </c>
      <c r="F19366" t="s">
        <v>45</v>
      </c>
      <c r="G19366" t="s">
        <v>11516</v>
      </c>
      <c r="H19366" t="s">
        <v>11517</v>
      </c>
      <c r="I19366">
        <v>200020992</v>
      </c>
      <c r="J19366">
        <v>20230401</v>
      </c>
      <c r="K19366" t="s">
        <v>11518</v>
      </c>
      <c r="L19366">
        <v>0</v>
      </c>
      <c r="M19366">
        <v>1229.27</v>
      </c>
    </row>
    <row r="19367" spans="1:15" x14ac:dyDescent="0.25">
      <c r="A19367" t="s">
        <v>8893</v>
      </c>
      <c r="B19367" t="s">
        <v>8894</v>
      </c>
      <c r="C19367">
        <v>1600012967</v>
      </c>
      <c r="D19367">
        <v>20230401</v>
      </c>
      <c r="E19367">
        <v>44864000</v>
      </c>
      <c r="F19367" t="s">
        <v>53</v>
      </c>
      <c r="I19367" t="s">
        <v>10575</v>
      </c>
      <c r="J19367">
        <v>20230401</v>
      </c>
      <c r="K19367" t="s">
        <v>11519</v>
      </c>
      <c r="L19367">
        <v>0</v>
      </c>
      <c r="M19367">
        <v>1511.73</v>
      </c>
    </row>
    <row r="19368" spans="1:15" x14ac:dyDescent="0.25">
      <c r="A19368" t="s">
        <v>8893</v>
      </c>
      <c r="B19368" t="s">
        <v>8894</v>
      </c>
      <c r="C19368">
        <v>1600000559</v>
      </c>
      <c r="D19368">
        <v>20230418</v>
      </c>
      <c r="E19368">
        <v>41100000</v>
      </c>
      <c r="F19368" t="s">
        <v>81</v>
      </c>
      <c r="G19368" t="s">
        <v>9202</v>
      </c>
      <c r="H19368" t="s">
        <v>9203</v>
      </c>
      <c r="I19368" t="s">
        <v>11520</v>
      </c>
      <c r="J19368">
        <v>20230418</v>
      </c>
      <c r="K19368" t="s">
        <v>8953</v>
      </c>
      <c r="L19368">
        <v>0</v>
      </c>
      <c r="M19368">
        <v>34794.47</v>
      </c>
      <c r="N19368" t="s">
        <v>54</v>
      </c>
      <c r="O19368">
        <v>20230502</v>
      </c>
    </row>
    <row r="19369" spans="1:15" x14ac:dyDescent="0.25">
      <c r="A19369" t="s">
        <v>8893</v>
      </c>
      <c r="B19369" t="s">
        <v>8894</v>
      </c>
      <c r="C19369">
        <v>1600005930</v>
      </c>
      <c r="D19369">
        <v>20230630</v>
      </c>
      <c r="E19369">
        <v>42700000</v>
      </c>
      <c r="F19369" t="s">
        <v>110</v>
      </c>
      <c r="I19369" s="1">
        <v>45078</v>
      </c>
      <c r="J19369">
        <v>20230630</v>
      </c>
      <c r="K19369" t="s">
        <v>9027</v>
      </c>
      <c r="L19369">
        <v>0</v>
      </c>
      <c r="M19369">
        <v>36.35</v>
      </c>
      <c r="N19369" t="s">
        <v>54</v>
      </c>
      <c r="O19369">
        <v>20230811</v>
      </c>
    </row>
    <row r="19370" spans="1:15" x14ac:dyDescent="0.25">
      <c r="A19370" t="s">
        <v>8893</v>
      </c>
      <c r="B19370" t="s">
        <v>8894</v>
      </c>
      <c r="C19370">
        <v>1600003834</v>
      </c>
      <c r="D19370">
        <v>20230401</v>
      </c>
      <c r="E19370">
        <v>40100000</v>
      </c>
      <c r="F19370" t="s">
        <v>55</v>
      </c>
      <c r="I19370" t="s">
        <v>11521</v>
      </c>
      <c r="J19370">
        <v>20230401</v>
      </c>
      <c r="K19370" t="s">
        <v>11522</v>
      </c>
      <c r="L19370">
        <v>720</v>
      </c>
      <c r="M19370">
        <v>0</v>
      </c>
    </row>
    <row r="19371" spans="1:15" x14ac:dyDescent="0.25">
      <c r="A19371" t="s">
        <v>8893</v>
      </c>
      <c r="B19371" t="s">
        <v>8894</v>
      </c>
      <c r="C19371">
        <v>1600004473</v>
      </c>
      <c r="D19371">
        <v>20230621</v>
      </c>
      <c r="E19371">
        <v>41100000</v>
      </c>
      <c r="F19371" t="s">
        <v>81</v>
      </c>
      <c r="G19371" t="s">
        <v>9668</v>
      </c>
      <c r="H19371" t="s">
        <v>9669</v>
      </c>
      <c r="I19371" t="s">
        <v>11523</v>
      </c>
      <c r="J19371">
        <v>20230621</v>
      </c>
      <c r="K19371" t="s">
        <v>9105</v>
      </c>
      <c r="L19371">
        <v>0</v>
      </c>
      <c r="M19371">
        <v>4314</v>
      </c>
      <c r="N19371" t="s">
        <v>80</v>
      </c>
      <c r="O19371">
        <v>20230621</v>
      </c>
    </row>
    <row r="19372" spans="1:15" x14ac:dyDescent="0.25">
      <c r="A19372" t="s">
        <v>8893</v>
      </c>
      <c r="B19372" t="s">
        <v>8894</v>
      </c>
      <c r="C19372">
        <v>1600002398</v>
      </c>
      <c r="D19372">
        <v>20230430</v>
      </c>
      <c r="E19372">
        <v>28182000</v>
      </c>
      <c r="F19372" t="s">
        <v>41</v>
      </c>
      <c r="I19372" t="s">
        <v>11524</v>
      </c>
      <c r="J19372">
        <v>20230430</v>
      </c>
      <c r="K19372" t="s">
        <v>10836</v>
      </c>
      <c r="L19372">
        <v>0</v>
      </c>
      <c r="M19372">
        <v>1498.97</v>
      </c>
    </row>
    <row r="19373" spans="1:15" x14ac:dyDescent="0.25">
      <c r="A19373" t="s">
        <v>8893</v>
      </c>
      <c r="B19373" t="s">
        <v>8894</v>
      </c>
      <c r="C19373">
        <v>1600006411</v>
      </c>
      <c r="D19373">
        <v>20230727</v>
      </c>
      <c r="E19373">
        <v>41100000</v>
      </c>
      <c r="F19373" t="s">
        <v>81</v>
      </c>
      <c r="G19373" t="s">
        <v>375</v>
      </c>
      <c r="H19373" t="s">
        <v>376</v>
      </c>
      <c r="I19373" t="s">
        <v>11525</v>
      </c>
      <c r="J19373">
        <v>20230727</v>
      </c>
      <c r="K19373" t="s">
        <v>9018</v>
      </c>
      <c r="L19373">
        <v>0</v>
      </c>
      <c r="M19373">
        <v>300</v>
      </c>
      <c r="N19373" t="s">
        <v>80</v>
      </c>
      <c r="O19373">
        <v>20230727</v>
      </c>
    </row>
    <row r="19374" spans="1:15" x14ac:dyDescent="0.25">
      <c r="A19374" t="s">
        <v>8893</v>
      </c>
      <c r="B19374" t="s">
        <v>8894</v>
      </c>
      <c r="C19374">
        <v>1600009257</v>
      </c>
      <c r="D19374">
        <v>20230919</v>
      </c>
      <c r="E19374">
        <v>41100000</v>
      </c>
      <c r="F19374" t="s">
        <v>81</v>
      </c>
      <c r="G19374" t="s">
        <v>11526</v>
      </c>
      <c r="H19374" t="s">
        <v>11527</v>
      </c>
      <c r="I19374" t="s">
        <v>11528</v>
      </c>
      <c r="J19374">
        <v>20230919</v>
      </c>
      <c r="K19374" t="s">
        <v>9315</v>
      </c>
      <c r="L19374">
        <v>0</v>
      </c>
      <c r="M19374">
        <v>336</v>
      </c>
      <c r="N19374" t="s">
        <v>80</v>
      </c>
      <c r="O19374">
        <v>20230919</v>
      </c>
    </row>
    <row r="19375" spans="1:15" x14ac:dyDescent="0.25">
      <c r="A19375" t="s">
        <v>8893</v>
      </c>
      <c r="B19375" t="s">
        <v>8894</v>
      </c>
      <c r="C19375">
        <v>1600009273</v>
      </c>
      <c r="D19375">
        <v>20230831</v>
      </c>
      <c r="E19375">
        <v>28182000</v>
      </c>
      <c r="F19375" t="s">
        <v>41</v>
      </c>
      <c r="I19375" t="s">
        <v>11529</v>
      </c>
      <c r="J19375">
        <v>20230831</v>
      </c>
      <c r="K19375" t="s">
        <v>9776</v>
      </c>
      <c r="L19375">
        <v>0</v>
      </c>
      <c r="M19375">
        <v>66.67</v>
      </c>
    </row>
    <row r="19376" spans="1:15" x14ac:dyDescent="0.25">
      <c r="A19376" t="s">
        <v>8893</v>
      </c>
      <c r="B19376" t="s">
        <v>8894</v>
      </c>
      <c r="C19376">
        <v>1600001284</v>
      </c>
      <c r="D19376">
        <v>20230401</v>
      </c>
      <c r="E19376">
        <v>41100000</v>
      </c>
      <c r="F19376" t="s">
        <v>81</v>
      </c>
      <c r="G19376" t="s">
        <v>204</v>
      </c>
      <c r="H19376" t="s">
        <v>205</v>
      </c>
      <c r="I19376" t="s">
        <v>11530</v>
      </c>
      <c r="J19376">
        <v>20230401</v>
      </c>
      <c r="K19376" t="s">
        <v>11531</v>
      </c>
      <c r="L19376">
        <v>21815.22</v>
      </c>
      <c r="M19376">
        <v>0</v>
      </c>
      <c r="N19376" t="s">
        <v>54</v>
      </c>
      <c r="O19376">
        <v>20230516</v>
      </c>
    </row>
    <row r="19377" spans="1:15" x14ac:dyDescent="0.25">
      <c r="A19377" t="s">
        <v>8893</v>
      </c>
      <c r="B19377" t="s">
        <v>8894</v>
      </c>
      <c r="C19377">
        <v>1600010828</v>
      </c>
      <c r="D19377">
        <v>20230930</v>
      </c>
      <c r="E19377">
        <v>64510000</v>
      </c>
      <c r="F19377" t="s">
        <v>11532</v>
      </c>
      <c r="I19377" s="1">
        <v>45170</v>
      </c>
      <c r="J19377">
        <v>20230930</v>
      </c>
      <c r="K19377" t="s">
        <v>9027</v>
      </c>
      <c r="L19377">
        <v>53580.94</v>
      </c>
      <c r="M19377">
        <v>0</v>
      </c>
    </row>
    <row r="19378" spans="1:15" x14ac:dyDescent="0.25">
      <c r="A19378" t="s">
        <v>8893</v>
      </c>
      <c r="B19378" t="s">
        <v>8894</v>
      </c>
      <c r="C19378">
        <v>1600004632</v>
      </c>
      <c r="D19378">
        <v>20230531</v>
      </c>
      <c r="E19378">
        <v>68112000</v>
      </c>
      <c r="F19378" t="s">
        <v>8902</v>
      </c>
      <c r="I19378" t="s">
        <v>11533</v>
      </c>
      <c r="J19378">
        <v>20230531</v>
      </c>
      <c r="K19378" t="s">
        <v>9656</v>
      </c>
      <c r="L19378">
        <v>77.67</v>
      </c>
      <c r="M19378">
        <v>0</v>
      </c>
    </row>
    <row r="19379" spans="1:15" x14ac:dyDescent="0.25">
      <c r="A19379" t="s">
        <v>8893</v>
      </c>
      <c r="B19379" t="s">
        <v>8894</v>
      </c>
      <c r="C19379">
        <v>1600000559</v>
      </c>
      <c r="D19379">
        <v>20230418</v>
      </c>
      <c r="E19379">
        <v>41100000</v>
      </c>
      <c r="F19379" t="s">
        <v>81</v>
      </c>
      <c r="G19379" t="s">
        <v>8722</v>
      </c>
      <c r="H19379" t="s">
        <v>8723</v>
      </c>
      <c r="I19379" t="s">
        <v>11534</v>
      </c>
      <c r="J19379">
        <v>20230418</v>
      </c>
      <c r="K19379" t="s">
        <v>8953</v>
      </c>
      <c r="L19379">
        <v>0</v>
      </c>
      <c r="M19379">
        <v>35.42</v>
      </c>
      <c r="N19379" t="s">
        <v>54</v>
      </c>
      <c r="O19379">
        <v>20230502</v>
      </c>
    </row>
    <row r="19380" spans="1:15" x14ac:dyDescent="0.25">
      <c r="A19380" t="s">
        <v>8893</v>
      </c>
      <c r="B19380" t="s">
        <v>8894</v>
      </c>
      <c r="C19380">
        <v>1600007772</v>
      </c>
      <c r="D19380">
        <v>20230731</v>
      </c>
      <c r="E19380">
        <v>68112000</v>
      </c>
      <c r="F19380" t="s">
        <v>8902</v>
      </c>
      <c r="I19380" t="s">
        <v>11535</v>
      </c>
      <c r="J19380">
        <v>20230731</v>
      </c>
      <c r="K19380" t="s">
        <v>10780</v>
      </c>
      <c r="L19380">
        <v>384.35</v>
      </c>
      <c r="M19380">
        <v>0</v>
      </c>
    </row>
    <row r="19381" spans="1:15" x14ac:dyDescent="0.25">
      <c r="A19381" t="s">
        <v>8893</v>
      </c>
      <c r="B19381" t="s">
        <v>8894</v>
      </c>
      <c r="C19381">
        <v>1600008361</v>
      </c>
      <c r="D19381">
        <v>20230830</v>
      </c>
      <c r="E19381">
        <v>41100000</v>
      </c>
      <c r="F19381" t="s">
        <v>81</v>
      </c>
      <c r="G19381" t="s">
        <v>1782</v>
      </c>
      <c r="H19381" t="s">
        <v>1783</v>
      </c>
      <c r="I19381" t="s">
        <v>8982</v>
      </c>
      <c r="J19381">
        <v>20230830</v>
      </c>
      <c r="K19381" t="s">
        <v>8942</v>
      </c>
      <c r="L19381">
        <v>0</v>
      </c>
      <c r="M19381">
        <v>20800.04</v>
      </c>
      <c r="N19381" t="s">
        <v>34</v>
      </c>
      <c r="O19381">
        <v>20230831</v>
      </c>
    </row>
    <row r="19382" spans="1:15" x14ac:dyDescent="0.25">
      <c r="A19382" t="s">
        <v>8893</v>
      </c>
      <c r="B19382" t="s">
        <v>8894</v>
      </c>
      <c r="C19382">
        <v>1600004473</v>
      </c>
      <c r="D19382">
        <v>20230621</v>
      </c>
      <c r="E19382">
        <v>41100000</v>
      </c>
      <c r="F19382" t="s">
        <v>81</v>
      </c>
      <c r="G19382" t="s">
        <v>9268</v>
      </c>
      <c r="H19382" t="s">
        <v>9269</v>
      </c>
      <c r="I19382" t="s">
        <v>11536</v>
      </c>
      <c r="J19382">
        <v>20230621</v>
      </c>
      <c r="K19382" t="s">
        <v>9105</v>
      </c>
      <c r="L19382">
        <v>0</v>
      </c>
      <c r="M19382">
        <v>7949.28</v>
      </c>
      <c r="N19382" t="s">
        <v>80</v>
      </c>
      <c r="O19382">
        <v>20230621</v>
      </c>
    </row>
    <row r="19383" spans="1:15" x14ac:dyDescent="0.25">
      <c r="A19383" t="s">
        <v>8893</v>
      </c>
      <c r="B19383" t="s">
        <v>8894</v>
      </c>
      <c r="C19383">
        <v>1600001359</v>
      </c>
      <c r="D19383">
        <v>20230401</v>
      </c>
      <c r="E19383">
        <v>41100000</v>
      </c>
      <c r="F19383" t="s">
        <v>81</v>
      </c>
      <c r="I19383" t="s">
        <v>11537</v>
      </c>
      <c r="J19383">
        <v>20230401</v>
      </c>
      <c r="K19383" t="s">
        <v>11538</v>
      </c>
      <c r="L19383">
        <v>0</v>
      </c>
      <c r="M19383">
        <v>360</v>
      </c>
    </row>
    <row r="19384" spans="1:15" x14ac:dyDescent="0.25">
      <c r="A19384" t="s">
        <v>8893</v>
      </c>
      <c r="B19384" t="s">
        <v>8894</v>
      </c>
      <c r="C19384">
        <v>1600001299</v>
      </c>
      <c r="D19384">
        <v>20230401</v>
      </c>
      <c r="E19384">
        <v>41100000</v>
      </c>
      <c r="F19384" t="s">
        <v>81</v>
      </c>
      <c r="G19384" t="s">
        <v>11539</v>
      </c>
      <c r="H19384" t="s">
        <v>11540</v>
      </c>
      <c r="I19384" t="s">
        <v>11541</v>
      </c>
      <c r="J19384">
        <v>20230401</v>
      </c>
      <c r="K19384" t="s">
        <v>11542</v>
      </c>
      <c r="L19384">
        <v>236.86</v>
      </c>
      <c r="M19384">
        <v>0</v>
      </c>
      <c r="N19384" t="s">
        <v>54</v>
      </c>
      <c r="O19384">
        <v>20230502</v>
      </c>
    </row>
    <row r="19385" spans="1:15" x14ac:dyDescent="0.25">
      <c r="A19385" t="s">
        <v>8893</v>
      </c>
      <c r="B19385" t="s">
        <v>8894</v>
      </c>
      <c r="C19385">
        <v>1600003886</v>
      </c>
      <c r="D19385">
        <v>20230401</v>
      </c>
      <c r="E19385">
        <v>40100000</v>
      </c>
      <c r="F19385" t="s">
        <v>55</v>
      </c>
      <c r="G19385" t="s">
        <v>133</v>
      </c>
      <c r="H19385" t="s">
        <v>134</v>
      </c>
      <c r="I19385">
        <v>20429178</v>
      </c>
      <c r="J19385">
        <v>20230401</v>
      </c>
      <c r="K19385" t="s">
        <v>11543</v>
      </c>
      <c r="L19385">
        <v>0</v>
      </c>
      <c r="M19385">
        <v>89.86</v>
      </c>
      <c r="N19385" t="s">
        <v>34</v>
      </c>
      <c r="O19385">
        <v>20230620</v>
      </c>
    </row>
    <row r="19386" spans="1:15" x14ac:dyDescent="0.25">
      <c r="A19386" t="s">
        <v>8893</v>
      </c>
      <c r="B19386" t="s">
        <v>8894</v>
      </c>
      <c r="C19386">
        <v>1600009257</v>
      </c>
      <c r="D19386">
        <v>20230919</v>
      </c>
      <c r="E19386">
        <v>41100000</v>
      </c>
      <c r="F19386" t="s">
        <v>81</v>
      </c>
      <c r="G19386" t="s">
        <v>9668</v>
      </c>
      <c r="H19386" t="s">
        <v>9669</v>
      </c>
      <c r="I19386" t="s">
        <v>11544</v>
      </c>
      <c r="J19386">
        <v>20230919</v>
      </c>
      <c r="K19386" t="s">
        <v>8898</v>
      </c>
      <c r="L19386">
        <v>0</v>
      </c>
      <c r="M19386">
        <v>1470</v>
      </c>
      <c r="N19386" t="s">
        <v>136</v>
      </c>
      <c r="O19386">
        <v>20230919</v>
      </c>
    </row>
    <row r="19387" spans="1:15" x14ac:dyDescent="0.25">
      <c r="A19387" t="s">
        <v>8893</v>
      </c>
      <c r="B19387" t="s">
        <v>8894</v>
      </c>
      <c r="C19387">
        <v>1600001279</v>
      </c>
      <c r="D19387">
        <v>20230401</v>
      </c>
      <c r="E19387">
        <v>41100000</v>
      </c>
      <c r="F19387" t="s">
        <v>81</v>
      </c>
      <c r="I19387" t="s">
        <v>11545</v>
      </c>
      <c r="J19387">
        <v>20230401</v>
      </c>
      <c r="K19387" t="s">
        <v>11546</v>
      </c>
      <c r="L19387">
        <v>0</v>
      </c>
      <c r="M19387">
        <v>865.2</v>
      </c>
    </row>
    <row r="19388" spans="1:15" x14ac:dyDescent="0.25">
      <c r="A19388" t="s">
        <v>8893</v>
      </c>
      <c r="B19388" t="s">
        <v>8894</v>
      </c>
      <c r="C19388">
        <v>1600012217</v>
      </c>
      <c r="D19388">
        <v>20231031</v>
      </c>
      <c r="E19388">
        <v>68112000</v>
      </c>
      <c r="F19388" t="s">
        <v>8902</v>
      </c>
      <c r="I19388" t="s">
        <v>11547</v>
      </c>
      <c r="J19388">
        <v>20231031</v>
      </c>
      <c r="K19388" t="s">
        <v>9867</v>
      </c>
      <c r="L19388">
        <v>2.29</v>
      </c>
      <c r="M19388">
        <v>0</v>
      </c>
    </row>
    <row r="19389" spans="1:15" x14ac:dyDescent="0.25">
      <c r="A19389" t="s">
        <v>8893</v>
      </c>
      <c r="B19389" t="s">
        <v>8894</v>
      </c>
      <c r="C19389">
        <v>1600010743</v>
      </c>
      <c r="D19389">
        <v>20231010</v>
      </c>
      <c r="E19389">
        <v>41100000</v>
      </c>
      <c r="F19389" t="s">
        <v>81</v>
      </c>
      <c r="G19389" t="s">
        <v>9474</v>
      </c>
      <c r="H19389" t="s">
        <v>9475</v>
      </c>
      <c r="I19389" t="s">
        <v>11548</v>
      </c>
      <c r="J19389">
        <v>20231010</v>
      </c>
      <c r="K19389" t="s">
        <v>9003</v>
      </c>
      <c r="L19389">
        <v>0</v>
      </c>
      <c r="M19389">
        <v>19922.689999999999</v>
      </c>
      <c r="N19389" t="s">
        <v>27</v>
      </c>
      <c r="O19389">
        <v>20231010</v>
      </c>
    </row>
    <row r="19390" spans="1:15" x14ac:dyDescent="0.25">
      <c r="A19390" t="s">
        <v>8893</v>
      </c>
      <c r="B19390" t="s">
        <v>8894</v>
      </c>
      <c r="C19390">
        <v>1600001403</v>
      </c>
      <c r="D19390">
        <v>20230401</v>
      </c>
      <c r="E19390">
        <v>41100000</v>
      </c>
      <c r="F19390" t="s">
        <v>81</v>
      </c>
      <c r="G19390" t="s">
        <v>1119</v>
      </c>
      <c r="H19390" t="s">
        <v>1120</v>
      </c>
      <c r="I19390" t="s">
        <v>5248</v>
      </c>
      <c r="J19390">
        <v>20230401</v>
      </c>
      <c r="K19390" t="s">
        <v>11549</v>
      </c>
      <c r="L19390">
        <v>240</v>
      </c>
      <c r="M19390">
        <v>0</v>
      </c>
      <c r="N19390" t="s">
        <v>37</v>
      </c>
      <c r="O19390">
        <v>20230504</v>
      </c>
    </row>
    <row r="19391" spans="1:15" x14ac:dyDescent="0.25">
      <c r="A19391" t="s">
        <v>8893</v>
      </c>
      <c r="B19391" t="s">
        <v>8894</v>
      </c>
      <c r="C19391">
        <v>1600004676</v>
      </c>
      <c r="D19391">
        <v>20230531</v>
      </c>
      <c r="E19391">
        <v>68112002</v>
      </c>
      <c r="F19391" t="s">
        <v>9096</v>
      </c>
      <c r="I19391" t="s">
        <v>11550</v>
      </c>
      <c r="J19391">
        <v>20230531</v>
      </c>
      <c r="K19391" t="s">
        <v>9585</v>
      </c>
      <c r="L19391">
        <v>250</v>
      </c>
      <c r="M19391">
        <v>0</v>
      </c>
    </row>
    <row r="19392" spans="1:15" x14ac:dyDescent="0.25">
      <c r="A19392" t="s">
        <v>8893</v>
      </c>
      <c r="B19392" t="s">
        <v>8894</v>
      </c>
      <c r="C19392">
        <v>1600012248</v>
      </c>
      <c r="D19392">
        <v>20231031</v>
      </c>
      <c r="E19392">
        <v>68112000</v>
      </c>
      <c r="F19392" t="s">
        <v>8902</v>
      </c>
      <c r="I19392" t="s">
        <v>9295</v>
      </c>
      <c r="J19392">
        <v>20231031</v>
      </c>
      <c r="K19392" t="s">
        <v>9296</v>
      </c>
      <c r="L19392">
        <v>636.46</v>
      </c>
      <c r="M19392">
        <v>0</v>
      </c>
    </row>
    <row r="19393" spans="1:15" x14ac:dyDescent="0.25">
      <c r="A19393" t="s">
        <v>8893</v>
      </c>
      <c r="B19393" t="s">
        <v>8894</v>
      </c>
      <c r="C19393">
        <v>1600004049</v>
      </c>
      <c r="D19393">
        <v>20230401</v>
      </c>
      <c r="E19393">
        <v>40110000</v>
      </c>
      <c r="F19393" t="s">
        <v>45</v>
      </c>
      <c r="G19393" t="s">
        <v>3619</v>
      </c>
      <c r="H19393" t="s">
        <v>3620</v>
      </c>
      <c r="I19393" t="s">
        <v>11551</v>
      </c>
      <c r="J19393">
        <v>20230401</v>
      </c>
      <c r="K19393" t="s">
        <v>11552</v>
      </c>
      <c r="L19393">
        <v>0</v>
      </c>
      <c r="M19393">
        <v>1077.56</v>
      </c>
    </row>
    <row r="19394" spans="1:15" x14ac:dyDescent="0.25">
      <c r="A19394" t="s">
        <v>8893</v>
      </c>
      <c r="B19394" t="s">
        <v>8894</v>
      </c>
      <c r="C19394">
        <v>1600009356</v>
      </c>
      <c r="D19394">
        <v>20230831</v>
      </c>
      <c r="E19394">
        <v>28183000</v>
      </c>
      <c r="F19394" t="s">
        <v>102</v>
      </c>
      <c r="I19394" t="s">
        <v>11553</v>
      </c>
      <c r="J19394">
        <v>20230831</v>
      </c>
      <c r="K19394" t="s">
        <v>9463</v>
      </c>
      <c r="L19394">
        <v>0</v>
      </c>
      <c r="M19394">
        <v>16.579999999999998</v>
      </c>
    </row>
    <row r="19395" spans="1:15" x14ac:dyDescent="0.25">
      <c r="A19395" t="s">
        <v>8893</v>
      </c>
      <c r="B19395" t="s">
        <v>8894</v>
      </c>
      <c r="C19395">
        <v>1600004933</v>
      </c>
      <c r="D19395">
        <v>20230630</v>
      </c>
      <c r="E19395">
        <v>41100000</v>
      </c>
      <c r="F19395" t="s">
        <v>81</v>
      </c>
      <c r="G19395" t="s">
        <v>9386</v>
      </c>
      <c r="H19395" t="s">
        <v>9387</v>
      </c>
      <c r="I19395" t="s">
        <v>8982</v>
      </c>
      <c r="J19395">
        <v>20230630</v>
      </c>
      <c r="K19395" t="s">
        <v>8942</v>
      </c>
      <c r="L19395">
        <v>0</v>
      </c>
      <c r="M19395">
        <v>3540</v>
      </c>
      <c r="N19395" t="s">
        <v>54</v>
      </c>
      <c r="O19395">
        <v>20230703</v>
      </c>
    </row>
    <row r="19396" spans="1:15" x14ac:dyDescent="0.25">
      <c r="A19396" t="s">
        <v>8893</v>
      </c>
      <c r="B19396" t="s">
        <v>8894</v>
      </c>
      <c r="C19396">
        <v>1600011058</v>
      </c>
      <c r="D19396">
        <v>20230930</v>
      </c>
      <c r="E19396">
        <v>28182000</v>
      </c>
      <c r="F19396" t="s">
        <v>41</v>
      </c>
      <c r="I19396" t="s">
        <v>9729</v>
      </c>
      <c r="J19396">
        <v>20230930</v>
      </c>
      <c r="K19396" t="s">
        <v>9098</v>
      </c>
      <c r="L19396">
        <v>0</v>
      </c>
      <c r="M19396">
        <v>250</v>
      </c>
    </row>
    <row r="19397" spans="1:15" x14ac:dyDescent="0.25">
      <c r="A19397" t="s">
        <v>8893</v>
      </c>
      <c r="B19397" t="s">
        <v>8894</v>
      </c>
      <c r="C19397">
        <v>1600002597</v>
      </c>
      <c r="D19397">
        <v>20230430</v>
      </c>
      <c r="E19397">
        <v>44571005</v>
      </c>
      <c r="F19397" t="s">
        <v>35</v>
      </c>
      <c r="I19397" t="s">
        <v>9735</v>
      </c>
      <c r="J19397">
        <v>20230430</v>
      </c>
      <c r="K19397" t="s">
        <v>8985</v>
      </c>
      <c r="L19397">
        <v>302</v>
      </c>
      <c r="M19397">
        <v>0</v>
      </c>
      <c r="N19397" t="s">
        <v>54</v>
      </c>
      <c r="O19397">
        <v>20230522</v>
      </c>
    </row>
    <row r="19398" spans="1:15" x14ac:dyDescent="0.25">
      <c r="A19398" t="s">
        <v>8893</v>
      </c>
      <c r="B19398" t="s">
        <v>8894</v>
      </c>
      <c r="C19398">
        <v>1600008111</v>
      </c>
      <c r="D19398">
        <v>20230801</v>
      </c>
      <c r="E19398">
        <v>77200001</v>
      </c>
      <c r="F19398" t="s">
        <v>9051</v>
      </c>
      <c r="I19398" t="s">
        <v>11166</v>
      </c>
      <c r="J19398">
        <v>20230801</v>
      </c>
      <c r="K19398" t="s">
        <v>11167</v>
      </c>
      <c r="L19398">
        <v>0</v>
      </c>
      <c r="M19398">
        <v>35</v>
      </c>
    </row>
    <row r="19399" spans="1:15" x14ac:dyDescent="0.25">
      <c r="A19399" t="s">
        <v>8893</v>
      </c>
      <c r="B19399" t="s">
        <v>8894</v>
      </c>
      <c r="C19399">
        <v>1600000559</v>
      </c>
      <c r="D19399">
        <v>20230418</v>
      </c>
      <c r="E19399">
        <v>41100000</v>
      </c>
      <c r="F19399" t="s">
        <v>81</v>
      </c>
      <c r="G19399" t="s">
        <v>8491</v>
      </c>
      <c r="H19399" t="s">
        <v>8492</v>
      </c>
      <c r="I19399" t="s">
        <v>11554</v>
      </c>
      <c r="J19399">
        <v>20230418</v>
      </c>
      <c r="K19399" t="s">
        <v>8953</v>
      </c>
      <c r="L19399">
        <v>0</v>
      </c>
      <c r="M19399">
        <v>324</v>
      </c>
      <c r="N19399" t="s">
        <v>83</v>
      </c>
      <c r="O19399">
        <v>20230502</v>
      </c>
    </row>
    <row r="19400" spans="1:15" x14ac:dyDescent="0.25">
      <c r="A19400" t="s">
        <v>8893</v>
      </c>
      <c r="B19400" t="s">
        <v>8894</v>
      </c>
      <c r="C19400">
        <v>1600011120</v>
      </c>
      <c r="D19400">
        <v>20230401</v>
      </c>
      <c r="E19400">
        <v>40980000</v>
      </c>
      <c r="F19400" t="s">
        <v>72</v>
      </c>
      <c r="I19400" t="s">
        <v>11340</v>
      </c>
      <c r="J19400">
        <v>20230401</v>
      </c>
      <c r="K19400" t="s">
        <v>11341</v>
      </c>
      <c r="L19400">
        <v>0</v>
      </c>
      <c r="M19400">
        <v>8166.19</v>
      </c>
      <c r="N19400" t="s">
        <v>54</v>
      </c>
      <c r="O19400">
        <v>20231103</v>
      </c>
    </row>
    <row r="19401" spans="1:15" x14ac:dyDescent="0.25">
      <c r="A19401" t="s">
        <v>8893</v>
      </c>
      <c r="B19401" t="s">
        <v>8894</v>
      </c>
      <c r="C19401">
        <v>1600000559</v>
      </c>
      <c r="D19401">
        <v>20230418</v>
      </c>
      <c r="E19401">
        <v>41100000</v>
      </c>
      <c r="F19401" t="s">
        <v>81</v>
      </c>
      <c r="G19401" t="s">
        <v>9019</v>
      </c>
      <c r="H19401" t="s">
        <v>9020</v>
      </c>
      <c r="I19401" t="s">
        <v>11445</v>
      </c>
      <c r="J19401">
        <v>20230418</v>
      </c>
      <c r="K19401" t="s">
        <v>8953</v>
      </c>
      <c r="L19401">
        <v>0</v>
      </c>
      <c r="M19401">
        <v>9175.19</v>
      </c>
      <c r="N19401" t="s">
        <v>83</v>
      </c>
      <c r="O19401">
        <v>20230502</v>
      </c>
    </row>
    <row r="19402" spans="1:15" x14ac:dyDescent="0.25">
      <c r="A19402" t="s">
        <v>8893</v>
      </c>
      <c r="B19402" t="s">
        <v>8894</v>
      </c>
      <c r="C19402">
        <v>1600001286</v>
      </c>
      <c r="D19402">
        <v>20230401</v>
      </c>
      <c r="E19402">
        <v>41100000</v>
      </c>
      <c r="F19402" t="s">
        <v>81</v>
      </c>
      <c r="G19402" t="s">
        <v>2828</v>
      </c>
      <c r="H19402" t="s">
        <v>2829</v>
      </c>
      <c r="I19402" t="s">
        <v>2830</v>
      </c>
      <c r="J19402">
        <v>20230401</v>
      </c>
      <c r="K19402" t="s">
        <v>10771</v>
      </c>
      <c r="L19402">
        <v>288</v>
      </c>
      <c r="M19402">
        <v>0</v>
      </c>
      <c r="N19402" t="s">
        <v>54</v>
      </c>
      <c r="O19402">
        <v>20230516</v>
      </c>
    </row>
    <row r="19403" spans="1:15" x14ac:dyDescent="0.25">
      <c r="A19403" t="s">
        <v>8893</v>
      </c>
      <c r="B19403" t="s">
        <v>8894</v>
      </c>
      <c r="C19403">
        <v>1600000559</v>
      </c>
      <c r="D19403">
        <v>20230418</v>
      </c>
      <c r="E19403">
        <v>41100000</v>
      </c>
      <c r="F19403" t="s">
        <v>81</v>
      </c>
      <c r="G19403" t="s">
        <v>9520</v>
      </c>
      <c r="H19403" t="s">
        <v>9521</v>
      </c>
      <c r="I19403" t="s">
        <v>11555</v>
      </c>
      <c r="J19403">
        <v>20230418</v>
      </c>
      <c r="K19403" t="s">
        <v>9008</v>
      </c>
      <c r="L19403">
        <v>0</v>
      </c>
      <c r="M19403">
        <v>1257.3</v>
      </c>
      <c r="N19403" t="s">
        <v>54</v>
      </c>
      <c r="O19403">
        <v>20230502</v>
      </c>
    </row>
    <row r="19404" spans="1:15" x14ac:dyDescent="0.25">
      <c r="A19404" t="s">
        <v>8893</v>
      </c>
      <c r="B19404" t="s">
        <v>8894</v>
      </c>
      <c r="C19404">
        <v>1600009257</v>
      </c>
      <c r="D19404">
        <v>20230919</v>
      </c>
      <c r="E19404">
        <v>41100000</v>
      </c>
      <c r="F19404" t="s">
        <v>81</v>
      </c>
      <c r="G19404" t="s">
        <v>3264</v>
      </c>
      <c r="H19404" t="s">
        <v>3265</v>
      </c>
      <c r="I19404" t="s">
        <v>11556</v>
      </c>
      <c r="J19404">
        <v>20230919</v>
      </c>
      <c r="K19404" t="s">
        <v>9315</v>
      </c>
      <c r="L19404">
        <v>0</v>
      </c>
      <c r="M19404">
        <v>216</v>
      </c>
      <c r="N19404" t="s">
        <v>34</v>
      </c>
      <c r="O19404">
        <v>20230919</v>
      </c>
    </row>
    <row r="19405" spans="1:15" x14ac:dyDescent="0.25">
      <c r="A19405" t="s">
        <v>8893</v>
      </c>
      <c r="B19405" t="s">
        <v>8894</v>
      </c>
      <c r="C19405">
        <v>1600006950</v>
      </c>
      <c r="D19405">
        <v>20230630</v>
      </c>
      <c r="E19405">
        <v>28183000</v>
      </c>
      <c r="F19405" t="s">
        <v>102</v>
      </c>
      <c r="I19405" t="s">
        <v>11557</v>
      </c>
      <c r="J19405">
        <v>20230630</v>
      </c>
      <c r="K19405" t="s">
        <v>9463</v>
      </c>
      <c r="L19405">
        <v>0</v>
      </c>
      <c r="M19405">
        <v>16.579999999999998</v>
      </c>
    </row>
    <row r="19406" spans="1:15" x14ac:dyDescent="0.25">
      <c r="A19406" t="s">
        <v>8893</v>
      </c>
      <c r="B19406" t="s">
        <v>8894</v>
      </c>
      <c r="C19406">
        <v>1600007848</v>
      </c>
      <c r="D19406">
        <v>20230731</v>
      </c>
      <c r="E19406">
        <v>28182000</v>
      </c>
      <c r="F19406" t="s">
        <v>41</v>
      </c>
      <c r="I19406" t="s">
        <v>11558</v>
      </c>
      <c r="J19406">
        <v>20230731</v>
      </c>
      <c r="K19406" t="s">
        <v>9558</v>
      </c>
      <c r="L19406">
        <v>0</v>
      </c>
      <c r="M19406">
        <v>5.64</v>
      </c>
    </row>
    <row r="19407" spans="1:15" x14ac:dyDescent="0.25">
      <c r="A19407" t="s">
        <v>8893</v>
      </c>
      <c r="B19407" t="s">
        <v>8894</v>
      </c>
      <c r="C19407">
        <v>1600009328</v>
      </c>
      <c r="D19407">
        <v>20230831</v>
      </c>
      <c r="E19407">
        <v>28182000</v>
      </c>
      <c r="F19407" t="s">
        <v>41</v>
      </c>
      <c r="I19407" t="s">
        <v>10699</v>
      </c>
      <c r="J19407">
        <v>20230831</v>
      </c>
      <c r="K19407" t="s">
        <v>9833</v>
      </c>
      <c r="L19407">
        <v>0</v>
      </c>
      <c r="M19407">
        <v>77.67</v>
      </c>
    </row>
    <row r="19408" spans="1:15" x14ac:dyDescent="0.25">
      <c r="A19408" t="s">
        <v>8893</v>
      </c>
      <c r="B19408" t="s">
        <v>8894</v>
      </c>
      <c r="C19408">
        <v>1600002021</v>
      </c>
      <c r="D19408">
        <v>20230511</v>
      </c>
      <c r="E19408">
        <v>41100000</v>
      </c>
      <c r="F19408" t="s">
        <v>81</v>
      </c>
      <c r="G19408" t="s">
        <v>8063</v>
      </c>
      <c r="H19408" t="s">
        <v>8064</v>
      </c>
      <c r="I19408" t="s">
        <v>11559</v>
      </c>
      <c r="J19408">
        <v>20230511</v>
      </c>
      <c r="K19408" t="s">
        <v>8908</v>
      </c>
      <c r="L19408">
        <v>0</v>
      </c>
      <c r="M19408">
        <v>468</v>
      </c>
      <c r="N19408" t="s">
        <v>37</v>
      </c>
      <c r="O19408">
        <v>20230511</v>
      </c>
    </row>
    <row r="19409" spans="1:15" x14ac:dyDescent="0.25">
      <c r="A19409" t="s">
        <v>8893</v>
      </c>
      <c r="B19409" t="s">
        <v>8894</v>
      </c>
      <c r="C19409">
        <v>1600004010</v>
      </c>
      <c r="D19409">
        <v>20230401</v>
      </c>
      <c r="E19409">
        <v>40110000</v>
      </c>
      <c r="F19409" t="s">
        <v>45</v>
      </c>
      <c r="I19409" t="s">
        <v>11560</v>
      </c>
      <c r="J19409">
        <v>20230401</v>
      </c>
      <c r="K19409" t="s">
        <v>11561</v>
      </c>
      <c r="L19409">
        <v>1659.5</v>
      </c>
      <c r="M19409">
        <v>0</v>
      </c>
    </row>
    <row r="19410" spans="1:15" x14ac:dyDescent="0.25">
      <c r="A19410" t="s">
        <v>8893</v>
      </c>
      <c r="B19410" t="s">
        <v>8894</v>
      </c>
      <c r="C19410">
        <v>1600009284</v>
      </c>
      <c r="D19410">
        <v>20230831</v>
      </c>
      <c r="E19410">
        <v>28154000</v>
      </c>
      <c r="F19410" t="s">
        <v>48</v>
      </c>
      <c r="I19410" t="s">
        <v>10577</v>
      </c>
      <c r="J19410">
        <v>20230831</v>
      </c>
      <c r="K19410" t="s">
        <v>8991</v>
      </c>
      <c r="L19410">
        <v>0</v>
      </c>
      <c r="M19410">
        <v>91.33</v>
      </c>
    </row>
    <row r="19411" spans="1:15" x14ac:dyDescent="0.25">
      <c r="A19411" t="s">
        <v>8893</v>
      </c>
      <c r="B19411" t="s">
        <v>8894</v>
      </c>
      <c r="C19411">
        <v>1600010743</v>
      </c>
      <c r="D19411">
        <v>20231010</v>
      </c>
      <c r="E19411">
        <v>41100000</v>
      </c>
      <c r="F19411" t="s">
        <v>81</v>
      </c>
      <c r="G19411" t="s">
        <v>9074</v>
      </c>
      <c r="H19411" t="s">
        <v>9075</v>
      </c>
      <c r="I19411" t="s">
        <v>11562</v>
      </c>
      <c r="J19411">
        <v>20231010</v>
      </c>
      <c r="K19411" t="s">
        <v>9003</v>
      </c>
      <c r="L19411">
        <v>0</v>
      </c>
      <c r="M19411">
        <v>4000.78</v>
      </c>
      <c r="N19411" t="s">
        <v>27</v>
      </c>
      <c r="O19411">
        <v>20231010</v>
      </c>
    </row>
    <row r="19412" spans="1:15" x14ac:dyDescent="0.25">
      <c r="A19412" t="s">
        <v>8893</v>
      </c>
      <c r="B19412" t="s">
        <v>8894</v>
      </c>
      <c r="C19412">
        <v>1600006977</v>
      </c>
      <c r="D19412">
        <v>20230630</v>
      </c>
      <c r="E19412">
        <v>68112000</v>
      </c>
      <c r="F19412" t="s">
        <v>8902</v>
      </c>
      <c r="I19412" t="s">
        <v>11369</v>
      </c>
      <c r="J19412">
        <v>20230630</v>
      </c>
      <c r="K19412" t="s">
        <v>10071</v>
      </c>
      <c r="L19412">
        <v>9.5</v>
      </c>
      <c r="M19412">
        <v>0</v>
      </c>
    </row>
    <row r="19413" spans="1:15" x14ac:dyDescent="0.25">
      <c r="A19413" t="s">
        <v>8893</v>
      </c>
      <c r="B19413" t="s">
        <v>8894</v>
      </c>
      <c r="C19413">
        <v>1600004473</v>
      </c>
      <c r="D19413">
        <v>20230621</v>
      </c>
      <c r="E19413">
        <v>41100000</v>
      </c>
      <c r="F19413" t="s">
        <v>81</v>
      </c>
      <c r="G19413" t="s">
        <v>9019</v>
      </c>
      <c r="H19413" t="s">
        <v>9020</v>
      </c>
      <c r="I19413" t="s">
        <v>11563</v>
      </c>
      <c r="J19413">
        <v>20230621</v>
      </c>
      <c r="K19413" t="s">
        <v>9105</v>
      </c>
      <c r="L19413">
        <v>0</v>
      </c>
      <c r="M19413">
        <v>6178.72</v>
      </c>
      <c r="N19413" t="s">
        <v>34</v>
      </c>
      <c r="O19413">
        <v>20230621</v>
      </c>
    </row>
    <row r="19414" spans="1:15" x14ac:dyDescent="0.25">
      <c r="A19414" t="s">
        <v>8893</v>
      </c>
      <c r="B19414" t="s">
        <v>8894</v>
      </c>
      <c r="C19414">
        <v>1600000559</v>
      </c>
      <c r="D19414">
        <v>20230418</v>
      </c>
      <c r="E19414">
        <v>41100000</v>
      </c>
      <c r="F19414" t="s">
        <v>81</v>
      </c>
      <c r="G19414" t="s">
        <v>11539</v>
      </c>
      <c r="H19414" t="s">
        <v>11540</v>
      </c>
      <c r="I19414" t="s">
        <v>11564</v>
      </c>
      <c r="J19414">
        <v>20230418</v>
      </c>
      <c r="K19414" t="s">
        <v>8953</v>
      </c>
      <c r="L19414">
        <v>0</v>
      </c>
      <c r="M19414">
        <v>6361.66</v>
      </c>
      <c r="N19414" t="s">
        <v>54</v>
      </c>
      <c r="O19414">
        <v>20230502</v>
      </c>
    </row>
    <row r="19415" spans="1:15" x14ac:dyDescent="0.25">
      <c r="A19415" t="s">
        <v>8893</v>
      </c>
      <c r="B19415" t="s">
        <v>8894</v>
      </c>
      <c r="C19415">
        <v>1600001240</v>
      </c>
      <c r="D19415">
        <v>20230401</v>
      </c>
      <c r="E19415">
        <v>41100000</v>
      </c>
      <c r="F19415" t="s">
        <v>81</v>
      </c>
      <c r="I19415" t="s">
        <v>11565</v>
      </c>
      <c r="J19415">
        <v>20230401</v>
      </c>
      <c r="K19415" t="s">
        <v>11566</v>
      </c>
      <c r="L19415">
        <v>0</v>
      </c>
      <c r="M19415">
        <v>9433.8700000000008</v>
      </c>
    </row>
    <row r="19416" spans="1:15" x14ac:dyDescent="0.25">
      <c r="A19416" t="s">
        <v>8893</v>
      </c>
      <c r="B19416" t="s">
        <v>8894</v>
      </c>
      <c r="C19416">
        <v>1600010970</v>
      </c>
      <c r="D19416">
        <v>20230930</v>
      </c>
      <c r="E19416">
        <v>68112000</v>
      </c>
      <c r="F19416" t="s">
        <v>8902</v>
      </c>
      <c r="I19416" t="s">
        <v>11567</v>
      </c>
      <c r="J19416">
        <v>20230930</v>
      </c>
      <c r="K19416" t="s">
        <v>9632</v>
      </c>
      <c r="L19416">
        <v>28.75</v>
      </c>
      <c r="M19416">
        <v>0</v>
      </c>
    </row>
    <row r="19417" spans="1:15" x14ac:dyDescent="0.25">
      <c r="A19417" t="s">
        <v>8893</v>
      </c>
      <c r="B19417" t="s">
        <v>8894</v>
      </c>
      <c r="C19417">
        <v>1600004473</v>
      </c>
      <c r="D19417">
        <v>20230621</v>
      </c>
      <c r="E19417">
        <v>41100000</v>
      </c>
      <c r="F19417" t="s">
        <v>81</v>
      </c>
      <c r="G19417" t="s">
        <v>8929</v>
      </c>
      <c r="H19417" t="s">
        <v>8930</v>
      </c>
      <c r="I19417" t="s">
        <v>11568</v>
      </c>
      <c r="J19417">
        <v>20230621</v>
      </c>
      <c r="K19417" t="s">
        <v>8974</v>
      </c>
      <c r="L19417">
        <v>0</v>
      </c>
      <c r="M19417">
        <v>492</v>
      </c>
      <c r="N19417" t="s">
        <v>80</v>
      </c>
      <c r="O19417">
        <v>20230621</v>
      </c>
    </row>
    <row r="19418" spans="1:15" x14ac:dyDescent="0.25">
      <c r="A19418" t="s">
        <v>8893</v>
      </c>
      <c r="B19418" t="s">
        <v>8894</v>
      </c>
      <c r="C19418">
        <v>1600001233</v>
      </c>
      <c r="D19418">
        <v>20230401</v>
      </c>
      <c r="E19418">
        <v>41100000</v>
      </c>
      <c r="F19418" t="s">
        <v>81</v>
      </c>
      <c r="G19418" t="s">
        <v>1326</v>
      </c>
      <c r="H19418" t="s">
        <v>1327</v>
      </c>
      <c r="I19418" t="s">
        <v>3175</v>
      </c>
      <c r="J19418">
        <v>20230401</v>
      </c>
      <c r="K19418" t="s">
        <v>9178</v>
      </c>
      <c r="L19418">
        <v>432.37</v>
      </c>
      <c r="M19418">
        <v>0</v>
      </c>
      <c r="N19418" t="s">
        <v>54</v>
      </c>
      <c r="O19418">
        <v>20230505</v>
      </c>
    </row>
    <row r="19419" spans="1:15" x14ac:dyDescent="0.25">
      <c r="A19419" t="s">
        <v>8893</v>
      </c>
      <c r="B19419" t="s">
        <v>8894</v>
      </c>
      <c r="C19419">
        <v>1600012202</v>
      </c>
      <c r="D19419">
        <v>20231031</v>
      </c>
      <c r="E19419">
        <v>28182000</v>
      </c>
      <c r="F19419" t="s">
        <v>41</v>
      </c>
      <c r="I19419" t="s">
        <v>11569</v>
      </c>
      <c r="J19419">
        <v>20231031</v>
      </c>
      <c r="K19419" t="s">
        <v>9558</v>
      </c>
      <c r="L19419">
        <v>0</v>
      </c>
      <c r="M19419">
        <v>21.86</v>
      </c>
    </row>
    <row r="19420" spans="1:15" x14ac:dyDescent="0.25">
      <c r="A19420" t="s">
        <v>8893</v>
      </c>
      <c r="B19420" t="s">
        <v>8894</v>
      </c>
      <c r="C19420">
        <v>1600001529</v>
      </c>
      <c r="D19420">
        <v>20230502</v>
      </c>
      <c r="E19420">
        <v>46799996</v>
      </c>
      <c r="F19420" t="s">
        <v>67</v>
      </c>
      <c r="I19420" t="s">
        <v>9108</v>
      </c>
      <c r="J19420">
        <v>20230502</v>
      </c>
      <c r="K19420" t="s">
        <v>8983</v>
      </c>
      <c r="L19420">
        <v>0</v>
      </c>
      <c r="M19420">
        <v>336</v>
      </c>
    </row>
    <row r="19421" spans="1:15" x14ac:dyDescent="0.25">
      <c r="A19421" t="s">
        <v>8893</v>
      </c>
      <c r="B19421" t="s">
        <v>8894</v>
      </c>
      <c r="C19421">
        <v>1600000726</v>
      </c>
      <c r="D19421">
        <v>20230424</v>
      </c>
      <c r="E19421">
        <v>46799996</v>
      </c>
      <c r="F19421" t="s">
        <v>67</v>
      </c>
      <c r="I19421" t="s">
        <v>9879</v>
      </c>
      <c r="J19421">
        <v>20230424</v>
      </c>
      <c r="K19421" t="s">
        <v>8942</v>
      </c>
      <c r="L19421">
        <v>275.77999999999997</v>
      </c>
      <c r="M19421">
        <v>0</v>
      </c>
    </row>
    <row r="19422" spans="1:15" x14ac:dyDescent="0.25">
      <c r="A19422" t="s">
        <v>8893</v>
      </c>
      <c r="B19422" t="s">
        <v>8894</v>
      </c>
      <c r="C19422">
        <v>1600011153</v>
      </c>
      <c r="D19422">
        <v>20230401</v>
      </c>
      <c r="E19422">
        <v>64750000</v>
      </c>
      <c r="F19422" t="s">
        <v>6066</v>
      </c>
      <c r="I19422" t="s">
        <v>10518</v>
      </c>
      <c r="J19422">
        <v>20230401</v>
      </c>
      <c r="K19422" t="s">
        <v>11570</v>
      </c>
      <c r="L19422">
        <v>5130</v>
      </c>
      <c r="M19422">
        <v>0</v>
      </c>
    </row>
    <row r="19423" spans="1:15" x14ac:dyDescent="0.25">
      <c r="A19423" t="s">
        <v>8893</v>
      </c>
      <c r="B19423" t="s">
        <v>8894</v>
      </c>
      <c r="C19423">
        <v>1600003914</v>
      </c>
      <c r="D19423">
        <v>20230401</v>
      </c>
      <c r="E19423">
        <v>40100000</v>
      </c>
      <c r="F19423" t="s">
        <v>55</v>
      </c>
      <c r="G19423" t="s">
        <v>3238</v>
      </c>
      <c r="H19423" t="s">
        <v>3239</v>
      </c>
      <c r="I19423" t="s">
        <v>3240</v>
      </c>
      <c r="J19423">
        <v>20230401</v>
      </c>
      <c r="K19423" t="s">
        <v>11571</v>
      </c>
      <c r="L19423">
        <v>0</v>
      </c>
      <c r="M19423">
        <v>324</v>
      </c>
      <c r="N19423" t="s">
        <v>37</v>
      </c>
      <c r="O19423">
        <v>20230620</v>
      </c>
    </row>
    <row r="19424" spans="1:15" x14ac:dyDescent="0.25">
      <c r="A19424" t="s">
        <v>8893</v>
      </c>
      <c r="B19424" t="s">
        <v>8894</v>
      </c>
      <c r="C19424">
        <v>1600011149</v>
      </c>
      <c r="D19424">
        <v>20230401</v>
      </c>
      <c r="E19424">
        <v>48600000</v>
      </c>
      <c r="F19424" t="s">
        <v>76</v>
      </c>
      <c r="I19424" t="s">
        <v>10035</v>
      </c>
      <c r="J19424">
        <v>20230401</v>
      </c>
      <c r="K19424" t="s">
        <v>10036</v>
      </c>
      <c r="L19424">
        <v>0</v>
      </c>
      <c r="M19424">
        <v>1925</v>
      </c>
      <c r="N19424" t="s">
        <v>54</v>
      </c>
      <c r="O19424">
        <v>20231103</v>
      </c>
    </row>
    <row r="19425" spans="1:15" x14ac:dyDescent="0.25">
      <c r="A19425" t="s">
        <v>8893</v>
      </c>
      <c r="B19425" t="s">
        <v>8894</v>
      </c>
      <c r="C19425">
        <v>1600009257</v>
      </c>
      <c r="D19425">
        <v>20230919</v>
      </c>
      <c r="E19425">
        <v>41100000</v>
      </c>
      <c r="F19425" t="s">
        <v>81</v>
      </c>
      <c r="G19425" t="s">
        <v>8820</v>
      </c>
      <c r="H19425" t="s">
        <v>8821</v>
      </c>
      <c r="I19425" t="s">
        <v>11572</v>
      </c>
      <c r="J19425">
        <v>20230919</v>
      </c>
      <c r="K19425" t="s">
        <v>8898</v>
      </c>
      <c r="L19425">
        <v>0</v>
      </c>
      <c r="M19425">
        <v>3216</v>
      </c>
      <c r="N19425" t="s">
        <v>136</v>
      </c>
      <c r="O19425">
        <v>20230919</v>
      </c>
    </row>
    <row r="19426" spans="1:15" x14ac:dyDescent="0.25">
      <c r="A19426" t="s">
        <v>8893</v>
      </c>
      <c r="B19426" t="s">
        <v>8894</v>
      </c>
      <c r="C19426">
        <v>1600002386</v>
      </c>
      <c r="D19426">
        <v>20230430</v>
      </c>
      <c r="E19426">
        <v>28183000</v>
      </c>
      <c r="F19426" t="s">
        <v>102</v>
      </c>
      <c r="I19426" t="s">
        <v>11573</v>
      </c>
      <c r="J19426">
        <v>20230430</v>
      </c>
      <c r="K19426" t="s">
        <v>9743</v>
      </c>
      <c r="L19426">
        <v>0</v>
      </c>
      <c r="M19426">
        <v>6.65</v>
      </c>
    </row>
    <row r="19427" spans="1:15" x14ac:dyDescent="0.25">
      <c r="A19427" t="s">
        <v>8893</v>
      </c>
      <c r="B19427" t="s">
        <v>8894</v>
      </c>
      <c r="C19427">
        <v>1600001195</v>
      </c>
      <c r="D19427">
        <v>20230401</v>
      </c>
      <c r="E19427">
        <v>41100000</v>
      </c>
      <c r="F19427" t="s">
        <v>81</v>
      </c>
      <c r="I19427" t="s">
        <v>11574</v>
      </c>
      <c r="J19427">
        <v>20230401</v>
      </c>
      <c r="K19427" t="s">
        <v>11575</v>
      </c>
      <c r="L19427">
        <v>0</v>
      </c>
      <c r="M19427">
        <v>6244.74</v>
      </c>
    </row>
    <row r="19428" spans="1:15" x14ac:dyDescent="0.25">
      <c r="A19428" t="s">
        <v>8893</v>
      </c>
      <c r="B19428" t="s">
        <v>8894</v>
      </c>
      <c r="C19428">
        <v>1600009873</v>
      </c>
      <c r="D19428">
        <v>20230927</v>
      </c>
      <c r="E19428">
        <v>46799996</v>
      </c>
      <c r="F19428" t="s">
        <v>67</v>
      </c>
      <c r="I19428" t="s">
        <v>11576</v>
      </c>
      <c r="J19428">
        <v>20230927</v>
      </c>
      <c r="K19428" t="s">
        <v>9267</v>
      </c>
      <c r="L19428">
        <v>3283.78</v>
      </c>
      <c r="M19428">
        <v>0</v>
      </c>
    </row>
    <row r="19429" spans="1:15" x14ac:dyDescent="0.25">
      <c r="A19429" t="s">
        <v>8893</v>
      </c>
      <c r="B19429" t="s">
        <v>8894</v>
      </c>
      <c r="C19429">
        <v>1600002111</v>
      </c>
      <c r="D19429">
        <v>20230430</v>
      </c>
      <c r="E19429">
        <v>64120000</v>
      </c>
      <c r="F19429" t="s">
        <v>10660</v>
      </c>
      <c r="I19429" s="1">
        <v>45017</v>
      </c>
      <c r="J19429">
        <v>20230430</v>
      </c>
      <c r="K19429" t="s">
        <v>9027</v>
      </c>
      <c r="L19429">
        <v>39294.19</v>
      </c>
      <c r="M19429">
        <v>0</v>
      </c>
    </row>
    <row r="19430" spans="1:15" x14ac:dyDescent="0.25">
      <c r="A19430" t="s">
        <v>8893</v>
      </c>
      <c r="B19430" t="s">
        <v>8894</v>
      </c>
      <c r="C19430">
        <v>1600010743</v>
      </c>
      <c r="D19430">
        <v>20231010</v>
      </c>
      <c r="E19430">
        <v>41100000</v>
      </c>
      <c r="F19430" t="s">
        <v>81</v>
      </c>
      <c r="G19430" t="s">
        <v>8968</v>
      </c>
      <c r="H19430" t="s">
        <v>8969</v>
      </c>
      <c r="I19430" t="s">
        <v>11577</v>
      </c>
      <c r="J19430">
        <v>20231010</v>
      </c>
      <c r="K19430" t="s">
        <v>9247</v>
      </c>
      <c r="L19430">
        <v>0</v>
      </c>
      <c r="M19430">
        <v>3626.11</v>
      </c>
      <c r="N19430" t="s">
        <v>29</v>
      </c>
      <c r="O19430">
        <v>20231010</v>
      </c>
    </row>
    <row r="19431" spans="1:15" x14ac:dyDescent="0.25">
      <c r="A19431" t="s">
        <v>8893</v>
      </c>
      <c r="B19431" t="s">
        <v>8894</v>
      </c>
      <c r="C19431">
        <v>1600004039</v>
      </c>
      <c r="D19431">
        <v>20230401</v>
      </c>
      <c r="E19431">
        <v>40110000</v>
      </c>
      <c r="F19431" t="s">
        <v>45</v>
      </c>
      <c r="I19431" t="s">
        <v>11578</v>
      </c>
      <c r="J19431">
        <v>20230401</v>
      </c>
      <c r="K19431" t="s">
        <v>11579</v>
      </c>
      <c r="L19431">
        <v>703.61</v>
      </c>
      <c r="M19431">
        <v>0</v>
      </c>
    </row>
    <row r="19432" spans="1:15" x14ac:dyDescent="0.25">
      <c r="A19432" t="s">
        <v>8893</v>
      </c>
      <c r="B19432" t="s">
        <v>8894</v>
      </c>
      <c r="C19432">
        <v>1600005784</v>
      </c>
      <c r="D19432">
        <v>20230712</v>
      </c>
      <c r="E19432">
        <v>41100000</v>
      </c>
      <c r="F19432" t="s">
        <v>81</v>
      </c>
      <c r="G19432" t="s">
        <v>9019</v>
      </c>
      <c r="H19432" t="s">
        <v>9020</v>
      </c>
      <c r="I19432" t="s">
        <v>11580</v>
      </c>
      <c r="J19432">
        <v>20230712</v>
      </c>
      <c r="K19432" t="s">
        <v>8936</v>
      </c>
      <c r="L19432">
        <v>0</v>
      </c>
      <c r="M19432">
        <v>8028.55</v>
      </c>
      <c r="N19432" t="s">
        <v>27</v>
      </c>
      <c r="O19432">
        <v>20230712</v>
      </c>
    </row>
    <row r="19433" spans="1:15" x14ac:dyDescent="0.25">
      <c r="A19433" t="s">
        <v>8893</v>
      </c>
      <c r="B19433" t="s">
        <v>8894</v>
      </c>
      <c r="C19433">
        <v>1600005930</v>
      </c>
      <c r="D19433">
        <v>20230630</v>
      </c>
      <c r="E19433">
        <v>64110000</v>
      </c>
      <c r="F19433" t="s">
        <v>11312</v>
      </c>
      <c r="I19433" s="1">
        <v>45078</v>
      </c>
      <c r="J19433">
        <v>20230630</v>
      </c>
      <c r="K19433" t="s">
        <v>9027</v>
      </c>
      <c r="L19433">
        <v>374047.61</v>
      </c>
      <c r="M19433">
        <v>0</v>
      </c>
    </row>
    <row r="19434" spans="1:15" x14ac:dyDescent="0.25">
      <c r="A19434" t="s">
        <v>8893</v>
      </c>
      <c r="B19434" t="s">
        <v>8894</v>
      </c>
      <c r="C19434">
        <v>1600004000</v>
      </c>
      <c r="D19434">
        <v>20230401</v>
      </c>
      <c r="E19434">
        <v>40100000</v>
      </c>
      <c r="F19434" t="s">
        <v>55</v>
      </c>
      <c r="G19434" t="s">
        <v>2100</v>
      </c>
      <c r="H19434" t="s">
        <v>2101</v>
      </c>
      <c r="I19434" t="s">
        <v>11581</v>
      </c>
      <c r="J19434">
        <v>20230401</v>
      </c>
      <c r="K19434" t="s">
        <v>11582</v>
      </c>
      <c r="L19434">
        <v>0</v>
      </c>
      <c r="M19434">
        <v>25582.799999999999</v>
      </c>
      <c r="N19434" t="s">
        <v>27</v>
      </c>
      <c r="O19434">
        <v>20230918</v>
      </c>
    </row>
    <row r="19435" spans="1:15" x14ac:dyDescent="0.25">
      <c r="A19435" t="s">
        <v>8893</v>
      </c>
      <c r="B19435" t="s">
        <v>8894</v>
      </c>
      <c r="C19435">
        <v>1600002021</v>
      </c>
      <c r="D19435">
        <v>20230511</v>
      </c>
      <c r="E19435">
        <v>41100000</v>
      </c>
      <c r="F19435" t="s">
        <v>81</v>
      </c>
      <c r="G19435" t="s">
        <v>9359</v>
      </c>
      <c r="H19435" t="s">
        <v>9360</v>
      </c>
      <c r="I19435" t="s">
        <v>11583</v>
      </c>
      <c r="J19435">
        <v>20230511</v>
      </c>
      <c r="K19435" t="s">
        <v>8908</v>
      </c>
      <c r="L19435">
        <v>0</v>
      </c>
      <c r="M19435">
        <v>35126.800000000003</v>
      </c>
      <c r="N19435" t="s">
        <v>83</v>
      </c>
      <c r="O19435">
        <v>20230511</v>
      </c>
    </row>
    <row r="19436" spans="1:15" x14ac:dyDescent="0.25">
      <c r="A19436" t="s">
        <v>8893</v>
      </c>
      <c r="B19436" t="s">
        <v>8894</v>
      </c>
      <c r="C19436">
        <v>1600003103</v>
      </c>
      <c r="D19436">
        <v>20230530</v>
      </c>
      <c r="E19436">
        <v>27510002</v>
      </c>
      <c r="F19436" t="s">
        <v>43</v>
      </c>
      <c r="I19436" t="s">
        <v>11079</v>
      </c>
      <c r="J19436">
        <v>20230530</v>
      </c>
      <c r="K19436" t="s">
        <v>9267</v>
      </c>
      <c r="L19436">
        <v>0</v>
      </c>
      <c r="M19436">
        <v>16022.99</v>
      </c>
    </row>
    <row r="19437" spans="1:15" x14ac:dyDescent="0.25">
      <c r="A19437" t="s">
        <v>8893</v>
      </c>
      <c r="B19437" t="s">
        <v>8894</v>
      </c>
      <c r="C19437">
        <v>1600002381</v>
      </c>
      <c r="D19437">
        <v>20230426</v>
      </c>
      <c r="E19437">
        <v>28182000</v>
      </c>
      <c r="F19437" t="s">
        <v>41</v>
      </c>
      <c r="I19437" t="s">
        <v>11584</v>
      </c>
      <c r="J19437">
        <v>20230426</v>
      </c>
      <c r="K19437" t="s">
        <v>11585</v>
      </c>
      <c r="L19437">
        <v>23800</v>
      </c>
      <c r="M19437">
        <v>0</v>
      </c>
    </row>
    <row r="19438" spans="1:15" x14ac:dyDescent="0.25">
      <c r="A19438" t="s">
        <v>8893</v>
      </c>
      <c r="B19438" t="s">
        <v>8894</v>
      </c>
      <c r="C19438">
        <v>1600003963</v>
      </c>
      <c r="D19438">
        <v>20230401</v>
      </c>
      <c r="E19438">
        <v>40100000</v>
      </c>
      <c r="F19438" t="s">
        <v>55</v>
      </c>
      <c r="G19438" t="s">
        <v>2673</v>
      </c>
      <c r="H19438" t="s">
        <v>2674</v>
      </c>
      <c r="I19438" t="s">
        <v>2772</v>
      </c>
      <c r="J19438">
        <v>20230401</v>
      </c>
      <c r="K19438" t="s">
        <v>11586</v>
      </c>
      <c r="L19438">
        <v>0</v>
      </c>
      <c r="M19438">
        <v>1071.74</v>
      </c>
      <c r="N19438" t="s">
        <v>83</v>
      </c>
      <c r="O19438">
        <v>20230620</v>
      </c>
    </row>
    <row r="19439" spans="1:15" x14ac:dyDescent="0.25">
      <c r="A19439" t="s">
        <v>8893</v>
      </c>
      <c r="B19439" t="s">
        <v>8894</v>
      </c>
      <c r="C19439">
        <v>1600001368</v>
      </c>
      <c r="D19439">
        <v>20230401</v>
      </c>
      <c r="E19439">
        <v>41100000</v>
      </c>
      <c r="F19439" t="s">
        <v>81</v>
      </c>
      <c r="G19439" t="s">
        <v>9528</v>
      </c>
      <c r="H19439" t="s">
        <v>9529</v>
      </c>
      <c r="I19439" t="s">
        <v>11587</v>
      </c>
      <c r="J19439">
        <v>20230401</v>
      </c>
      <c r="K19439" t="s">
        <v>11588</v>
      </c>
      <c r="L19439">
        <v>0</v>
      </c>
      <c r="M19439">
        <v>1443.72</v>
      </c>
    </row>
    <row r="19440" spans="1:15" x14ac:dyDescent="0.25">
      <c r="A19440" t="s">
        <v>8893</v>
      </c>
      <c r="B19440" t="s">
        <v>8894</v>
      </c>
      <c r="C19440">
        <v>1600006411</v>
      </c>
      <c r="D19440">
        <v>20230727</v>
      </c>
      <c r="E19440">
        <v>41100000</v>
      </c>
      <c r="F19440" t="s">
        <v>81</v>
      </c>
      <c r="G19440" t="s">
        <v>5930</v>
      </c>
      <c r="H19440" t="s">
        <v>5931</v>
      </c>
      <c r="I19440" t="s">
        <v>11589</v>
      </c>
      <c r="J19440">
        <v>20230727</v>
      </c>
      <c r="K19440" t="s">
        <v>8981</v>
      </c>
      <c r="L19440">
        <v>0</v>
      </c>
      <c r="M19440">
        <v>3134.26</v>
      </c>
      <c r="N19440" t="s">
        <v>136</v>
      </c>
      <c r="O19440">
        <v>20230727</v>
      </c>
    </row>
    <row r="19441" spans="1:15" x14ac:dyDescent="0.25">
      <c r="A19441" t="s">
        <v>8893</v>
      </c>
      <c r="B19441" t="s">
        <v>8894</v>
      </c>
      <c r="C19441">
        <v>1600007627</v>
      </c>
      <c r="D19441">
        <v>20230816</v>
      </c>
      <c r="E19441">
        <v>41100000</v>
      </c>
      <c r="F19441" t="s">
        <v>81</v>
      </c>
      <c r="G19441" t="s">
        <v>9231</v>
      </c>
      <c r="H19441" t="s">
        <v>9232</v>
      </c>
      <c r="I19441" t="s">
        <v>11590</v>
      </c>
      <c r="J19441">
        <v>20230816</v>
      </c>
      <c r="K19441" t="s">
        <v>9132</v>
      </c>
      <c r="L19441">
        <v>0</v>
      </c>
      <c r="M19441">
        <v>6463.61</v>
      </c>
      <c r="N19441" t="s">
        <v>27</v>
      </c>
      <c r="O19441">
        <v>20230816</v>
      </c>
    </row>
    <row r="19442" spans="1:15" x14ac:dyDescent="0.25">
      <c r="A19442" t="s">
        <v>8893</v>
      </c>
      <c r="B19442" t="s">
        <v>8894</v>
      </c>
      <c r="C19442">
        <v>1600001439</v>
      </c>
      <c r="D19442">
        <v>20230426</v>
      </c>
      <c r="E19442">
        <v>27510002</v>
      </c>
      <c r="F19442" t="s">
        <v>43</v>
      </c>
      <c r="I19442" t="s">
        <v>9820</v>
      </c>
      <c r="J19442">
        <v>20230426</v>
      </c>
      <c r="K19442" t="s">
        <v>9267</v>
      </c>
      <c r="L19442">
        <v>0</v>
      </c>
      <c r="M19442">
        <v>11616.05</v>
      </c>
    </row>
    <row r="19443" spans="1:15" x14ac:dyDescent="0.25">
      <c r="A19443" t="s">
        <v>8893</v>
      </c>
      <c r="B19443" t="s">
        <v>8894</v>
      </c>
      <c r="C19443">
        <v>1600007827</v>
      </c>
      <c r="D19443">
        <v>20230731</v>
      </c>
      <c r="E19443">
        <v>28181000</v>
      </c>
      <c r="F19443" t="s">
        <v>105</v>
      </c>
      <c r="I19443" t="s">
        <v>11591</v>
      </c>
      <c r="J19443">
        <v>20230731</v>
      </c>
      <c r="K19443" t="s">
        <v>9825</v>
      </c>
      <c r="L19443">
        <v>0</v>
      </c>
      <c r="M19443">
        <v>34.47</v>
      </c>
    </row>
    <row r="19444" spans="1:15" x14ac:dyDescent="0.25">
      <c r="A19444" t="s">
        <v>8893</v>
      </c>
      <c r="B19444" t="s">
        <v>8894</v>
      </c>
      <c r="C19444">
        <v>1600005784</v>
      </c>
      <c r="D19444">
        <v>20230712</v>
      </c>
      <c r="E19444">
        <v>41100000</v>
      </c>
      <c r="F19444" t="s">
        <v>81</v>
      </c>
      <c r="G19444" t="s">
        <v>204</v>
      </c>
      <c r="H19444" t="s">
        <v>205</v>
      </c>
      <c r="I19444" t="s">
        <v>11592</v>
      </c>
      <c r="J19444">
        <v>20230712</v>
      </c>
      <c r="K19444" t="s">
        <v>8936</v>
      </c>
      <c r="L19444">
        <v>0</v>
      </c>
      <c r="M19444">
        <v>17357.7</v>
      </c>
      <c r="N19444" t="s">
        <v>34</v>
      </c>
      <c r="O19444">
        <v>20230712</v>
      </c>
    </row>
    <row r="19445" spans="1:15" x14ac:dyDescent="0.25">
      <c r="A19445" t="s">
        <v>8893</v>
      </c>
      <c r="B19445" t="s">
        <v>8894</v>
      </c>
      <c r="C19445">
        <v>1600002021</v>
      </c>
      <c r="D19445">
        <v>20230511</v>
      </c>
      <c r="E19445">
        <v>41100000</v>
      </c>
      <c r="F19445" t="s">
        <v>81</v>
      </c>
      <c r="G19445" t="s">
        <v>9420</v>
      </c>
      <c r="H19445" t="s">
        <v>9421</v>
      </c>
      <c r="I19445" t="s">
        <v>11593</v>
      </c>
      <c r="J19445">
        <v>20230511</v>
      </c>
      <c r="K19445" t="s">
        <v>8908</v>
      </c>
      <c r="L19445">
        <v>0</v>
      </c>
      <c r="M19445">
        <v>-420</v>
      </c>
      <c r="N19445" t="s">
        <v>80</v>
      </c>
      <c r="O19445">
        <v>20230511</v>
      </c>
    </row>
    <row r="19446" spans="1:15" x14ac:dyDescent="0.25">
      <c r="A19446" t="s">
        <v>8893</v>
      </c>
      <c r="B19446" t="s">
        <v>8894</v>
      </c>
      <c r="C19446">
        <v>1600007627</v>
      </c>
      <c r="D19446">
        <v>20230816</v>
      </c>
      <c r="E19446">
        <v>41100000</v>
      </c>
      <c r="F19446" t="s">
        <v>81</v>
      </c>
      <c r="G19446" t="s">
        <v>9074</v>
      </c>
      <c r="H19446" t="s">
        <v>9075</v>
      </c>
      <c r="I19446" t="s">
        <v>11594</v>
      </c>
      <c r="J19446">
        <v>20230816</v>
      </c>
      <c r="K19446" t="s">
        <v>9132</v>
      </c>
      <c r="L19446">
        <v>0</v>
      </c>
      <c r="M19446">
        <v>16403.22</v>
      </c>
      <c r="N19446" t="s">
        <v>117</v>
      </c>
      <c r="O19446">
        <v>20230816</v>
      </c>
    </row>
    <row r="19447" spans="1:15" x14ac:dyDescent="0.25">
      <c r="A19447" t="s">
        <v>8893</v>
      </c>
      <c r="B19447" t="s">
        <v>8894</v>
      </c>
      <c r="C19447">
        <v>1600010961</v>
      </c>
      <c r="D19447">
        <v>20230930</v>
      </c>
      <c r="E19447">
        <v>68112000</v>
      </c>
      <c r="F19447" t="s">
        <v>8902</v>
      </c>
      <c r="I19447" t="s">
        <v>10604</v>
      </c>
      <c r="J19447">
        <v>20230930</v>
      </c>
      <c r="K19447" t="s">
        <v>9415</v>
      </c>
      <c r="L19447">
        <v>21.86</v>
      </c>
      <c r="M19447">
        <v>0</v>
      </c>
    </row>
    <row r="19448" spans="1:15" x14ac:dyDescent="0.25">
      <c r="A19448" t="s">
        <v>8893</v>
      </c>
      <c r="B19448" t="s">
        <v>8894</v>
      </c>
      <c r="C19448">
        <v>1600007871</v>
      </c>
      <c r="D19448">
        <v>20230731</v>
      </c>
      <c r="E19448">
        <v>28182000</v>
      </c>
      <c r="F19448" t="s">
        <v>41</v>
      </c>
      <c r="I19448" t="s">
        <v>11595</v>
      </c>
      <c r="J19448">
        <v>20230731</v>
      </c>
      <c r="K19448" t="s">
        <v>9112</v>
      </c>
      <c r="L19448">
        <v>0</v>
      </c>
      <c r="M19448">
        <v>12.42</v>
      </c>
    </row>
    <row r="19449" spans="1:15" x14ac:dyDescent="0.25">
      <c r="A19449" t="s">
        <v>8893</v>
      </c>
      <c r="B19449" t="s">
        <v>8894</v>
      </c>
      <c r="C19449">
        <v>1600012257</v>
      </c>
      <c r="D19449">
        <v>20231031</v>
      </c>
      <c r="E19449">
        <v>68112000</v>
      </c>
      <c r="F19449" t="s">
        <v>8902</v>
      </c>
      <c r="I19449" t="s">
        <v>11596</v>
      </c>
      <c r="J19449">
        <v>20231031</v>
      </c>
      <c r="K19449" t="s">
        <v>9256</v>
      </c>
      <c r="L19449">
        <v>510</v>
      </c>
      <c r="M19449">
        <v>0</v>
      </c>
    </row>
    <row r="19450" spans="1:15" x14ac:dyDescent="0.25">
      <c r="A19450" t="s">
        <v>8893</v>
      </c>
      <c r="B19450" t="s">
        <v>8894</v>
      </c>
      <c r="C19450">
        <v>1600012139</v>
      </c>
      <c r="D19450">
        <v>20231031</v>
      </c>
      <c r="E19450">
        <v>68112000</v>
      </c>
      <c r="F19450" t="s">
        <v>8902</v>
      </c>
      <c r="I19450" t="s">
        <v>11597</v>
      </c>
      <c r="J19450">
        <v>20231031</v>
      </c>
      <c r="K19450" t="s">
        <v>11308</v>
      </c>
      <c r="L19450">
        <v>583.33000000000004</v>
      </c>
      <c r="M19450">
        <v>0</v>
      </c>
    </row>
    <row r="19451" spans="1:15" x14ac:dyDescent="0.25">
      <c r="A19451" t="s">
        <v>8893</v>
      </c>
      <c r="B19451" t="s">
        <v>8894</v>
      </c>
      <c r="C19451">
        <v>1600008669</v>
      </c>
      <c r="D19451">
        <v>20230802</v>
      </c>
      <c r="E19451">
        <v>27510002</v>
      </c>
      <c r="F19451" t="s">
        <v>43</v>
      </c>
      <c r="I19451" t="s">
        <v>11598</v>
      </c>
      <c r="J19451">
        <v>20230802</v>
      </c>
      <c r="K19451" t="s">
        <v>9267</v>
      </c>
      <c r="L19451">
        <v>0</v>
      </c>
      <c r="M19451">
        <v>14699.59</v>
      </c>
    </row>
    <row r="19452" spans="1:15" x14ac:dyDescent="0.25">
      <c r="A19452" t="s">
        <v>8893</v>
      </c>
      <c r="B19452" t="s">
        <v>8894</v>
      </c>
      <c r="C19452">
        <v>1600002021</v>
      </c>
      <c r="D19452">
        <v>20230511</v>
      </c>
      <c r="E19452">
        <v>41100000</v>
      </c>
      <c r="F19452" t="s">
        <v>81</v>
      </c>
      <c r="G19452" t="s">
        <v>11434</v>
      </c>
      <c r="H19452" t="s">
        <v>11435</v>
      </c>
      <c r="I19452" t="s">
        <v>11599</v>
      </c>
      <c r="J19452">
        <v>20230511</v>
      </c>
      <c r="K19452" t="s">
        <v>8908</v>
      </c>
      <c r="L19452">
        <v>0</v>
      </c>
      <c r="M19452">
        <v>720</v>
      </c>
      <c r="N19452" t="s">
        <v>54</v>
      </c>
      <c r="O19452">
        <v>20230511</v>
      </c>
    </row>
    <row r="19453" spans="1:15" x14ac:dyDescent="0.25">
      <c r="A19453" t="s">
        <v>8893</v>
      </c>
      <c r="B19453" t="s">
        <v>8894</v>
      </c>
      <c r="C19453">
        <v>1600012150</v>
      </c>
      <c r="D19453">
        <v>20231031</v>
      </c>
      <c r="E19453">
        <v>68112000</v>
      </c>
      <c r="F19453" t="s">
        <v>8902</v>
      </c>
      <c r="I19453" t="s">
        <v>11600</v>
      </c>
      <c r="J19453">
        <v>20231031</v>
      </c>
      <c r="K19453" t="s">
        <v>11139</v>
      </c>
      <c r="L19453">
        <v>77.67</v>
      </c>
      <c r="M19453">
        <v>0</v>
      </c>
    </row>
    <row r="19454" spans="1:15" x14ac:dyDescent="0.25">
      <c r="A19454" t="s">
        <v>8893</v>
      </c>
      <c r="B19454" t="s">
        <v>8894</v>
      </c>
      <c r="C19454">
        <v>1600012177</v>
      </c>
      <c r="D19454">
        <v>20231031</v>
      </c>
      <c r="E19454">
        <v>28182000</v>
      </c>
      <c r="F19454" t="s">
        <v>41</v>
      </c>
      <c r="I19454" t="s">
        <v>11601</v>
      </c>
      <c r="J19454">
        <v>20231031</v>
      </c>
      <c r="K19454" t="s">
        <v>9280</v>
      </c>
      <c r="L19454">
        <v>0</v>
      </c>
      <c r="M19454">
        <v>142.86000000000001</v>
      </c>
    </row>
    <row r="19455" spans="1:15" x14ac:dyDescent="0.25">
      <c r="A19455" t="s">
        <v>8893</v>
      </c>
      <c r="B19455" t="s">
        <v>8894</v>
      </c>
      <c r="C19455">
        <v>1600012145</v>
      </c>
      <c r="D19455">
        <v>20231031</v>
      </c>
      <c r="E19455">
        <v>68112000</v>
      </c>
      <c r="F19455" t="s">
        <v>8902</v>
      </c>
      <c r="I19455" t="s">
        <v>11602</v>
      </c>
      <c r="J19455">
        <v>20231031</v>
      </c>
      <c r="K19455" t="s">
        <v>9344</v>
      </c>
      <c r="L19455">
        <v>510</v>
      </c>
      <c r="M19455">
        <v>0</v>
      </c>
    </row>
    <row r="19456" spans="1:15" x14ac:dyDescent="0.25">
      <c r="A19456" t="s">
        <v>8893</v>
      </c>
      <c r="B19456" t="s">
        <v>8894</v>
      </c>
      <c r="C19456">
        <v>1600009257</v>
      </c>
      <c r="D19456">
        <v>20230919</v>
      </c>
      <c r="E19456">
        <v>41100000</v>
      </c>
      <c r="F19456" t="s">
        <v>81</v>
      </c>
      <c r="G19456" t="s">
        <v>8939</v>
      </c>
      <c r="H19456" t="s">
        <v>8940</v>
      </c>
      <c r="I19456" t="s">
        <v>11603</v>
      </c>
      <c r="J19456">
        <v>20230919</v>
      </c>
      <c r="K19456" t="s">
        <v>8898</v>
      </c>
      <c r="L19456">
        <v>0</v>
      </c>
      <c r="M19456">
        <v>144</v>
      </c>
      <c r="N19456" t="s">
        <v>34</v>
      </c>
      <c r="O19456">
        <v>20230919</v>
      </c>
    </row>
    <row r="19457" spans="1:15" x14ac:dyDescent="0.25">
      <c r="A19457" t="s">
        <v>8893</v>
      </c>
      <c r="B19457" t="s">
        <v>8894</v>
      </c>
      <c r="C19457">
        <v>1600004936</v>
      </c>
      <c r="D19457">
        <v>20230622</v>
      </c>
      <c r="E19457">
        <v>46799996</v>
      </c>
      <c r="F19457" t="s">
        <v>67</v>
      </c>
      <c r="I19457" t="s">
        <v>11604</v>
      </c>
      <c r="J19457">
        <v>20230622</v>
      </c>
      <c r="K19457" t="s">
        <v>9267</v>
      </c>
      <c r="L19457">
        <v>1672.92</v>
      </c>
      <c r="M19457">
        <v>0</v>
      </c>
    </row>
    <row r="19458" spans="1:15" x14ac:dyDescent="0.25">
      <c r="A19458" t="s">
        <v>8893</v>
      </c>
      <c r="B19458" t="s">
        <v>8894</v>
      </c>
      <c r="C19458">
        <v>1600003848</v>
      </c>
      <c r="D19458">
        <v>20230401</v>
      </c>
      <c r="E19458">
        <v>40100000</v>
      </c>
      <c r="F19458" t="s">
        <v>55</v>
      </c>
      <c r="G19458" t="s">
        <v>2100</v>
      </c>
      <c r="H19458" t="s">
        <v>2101</v>
      </c>
      <c r="I19458" t="s">
        <v>2892</v>
      </c>
      <c r="J19458">
        <v>20230401</v>
      </c>
      <c r="K19458" t="s">
        <v>11605</v>
      </c>
      <c r="L19458">
        <v>25600</v>
      </c>
      <c r="M19458">
        <v>0</v>
      </c>
      <c r="N19458" t="s">
        <v>27</v>
      </c>
      <c r="O19458">
        <v>20230918</v>
      </c>
    </row>
    <row r="19459" spans="1:15" x14ac:dyDescent="0.25">
      <c r="A19459" t="s">
        <v>8893</v>
      </c>
      <c r="B19459" t="s">
        <v>8894</v>
      </c>
      <c r="C19459">
        <v>1600007228</v>
      </c>
      <c r="D19459">
        <v>20230809</v>
      </c>
      <c r="E19459">
        <v>40100000</v>
      </c>
      <c r="F19459" t="s">
        <v>55</v>
      </c>
      <c r="G19459" t="s">
        <v>5455</v>
      </c>
      <c r="H19459" t="s">
        <v>5456</v>
      </c>
      <c r="I19459" t="s">
        <v>11155</v>
      </c>
      <c r="J19459">
        <v>20230809</v>
      </c>
      <c r="K19459" t="s">
        <v>11606</v>
      </c>
      <c r="L19459">
        <v>10</v>
      </c>
      <c r="M19459">
        <v>0</v>
      </c>
      <c r="N19459" t="s">
        <v>54</v>
      </c>
      <c r="O19459">
        <v>20230809</v>
      </c>
    </row>
    <row r="19460" spans="1:15" x14ac:dyDescent="0.25">
      <c r="A19460" t="s">
        <v>8893</v>
      </c>
      <c r="B19460" t="s">
        <v>8894</v>
      </c>
      <c r="C19460">
        <v>1600004473</v>
      </c>
      <c r="D19460">
        <v>20230621</v>
      </c>
      <c r="E19460">
        <v>41100000</v>
      </c>
      <c r="F19460" t="s">
        <v>81</v>
      </c>
      <c r="G19460" t="s">
        <v>8491</v>
      </c>
      <c r="H19460" t="s">
        <v>8492</v>
      </c>
      <c r="I19460" t="s">
        <v>11607</v>
      </c>
      <c r="J19460">
        <v>20230621</v>
      </c>
      <c r="K19460" t="s">
        <v>8974</v>
      </c>
      <c r="L19460">
        <v>0</v>
      </c>
      <c r="M19460">
        <v>360</v>
      </c>
      <c r="N19460" t="s">
        <v>117</v>
      </c>
      <c r="O19460">
        <v>20230621</v>
      </c>
    </row>
    <row r="19461" spans="1:15" x14ac:dyDescent="0.25">
      <c r="A19461" t="s">
        <v>8893</v>
      </c>
      <c r="B19461" t="s">
        <v>8894</v>
      </c>
      <c r="C19461">
        <v>1600007627</v>
      </c>
      <c r="D19461">
        <v>20230816</v>
      </c>
      <c r="E19461">
        <v>41100000</v>
      </c>
      <c r="F19461" t="s">
        <v>81</v>
      </c>
      <c r="G19461" t="s">
        <v>9668</v>
      </c>
      <c r="H19461" t="s">
        <v>9669</v>
      </c>
      <c r="I19461" t="s">
        <v>11608</v>
      </c>
      <c r="J19461">
        <v>20230816</v>
      </c>
      <c r="K19461" t="s">
        <v>9132</v>
      </c>
      <c r="L19461">
        <v>0</v>
      </c>
      <c r="M19461">
        <v>996</v>
      </c>
      <c r="N19461" t="s">
        <v>27</v>
      </c>
      <c r="O19461">
        <v>20230816</v>
      </c>
    </row>
    <row r="19462" spans="1:15" x14ac:dyDescent="0.25">
      <c r="A19462" t="s">
        <v>8893</v>
      </c>
      <c r="B19462" t="s">
        <v>8894</v>
      </c>
      <c r="C19462">
        <v>1600009257</v>
      </c>
      <c r="D19462">
        <v>20230919</v>
      </c>
      <c r="E19462">
        <v>41100000</v>
      </c>
      <c r="F19462" t="s">
        <v>81</v>
      </c>
      <c r="G19462" t="s">
        <v>8351</v>
      </c>
      <c r="H19462" t="s">
        <v>8352</v>
      </c>
      <c r="I19462" t="s">
        <v>11609</v>
      </c>
      <c r="J19462">
        <v>20230919</v>
      </c>
      <c r="K19462" t="s">
        <v>8898</v>
      </c>
      <c r="L19462">
        <v>0</v>
      </c>
      <c r="M19462">
        <v>3492</v>
      </c>
      <c r="N19462" t="s">
        <v>202</v>
      </c>
      <c r="O19462">
        <v>20230919</v>
      </c>
    </row>
    <row r="19463" spans="1:15" x14ac:dyDescent="0.25">
      <c r="A19463" t="s">
        <v>8893</v>
      </c>
      <c r="B19463" t="s">
        <v>8894</v>
      </c>
      <c r="C19463">
        <v>1600006898</v>
      </c>
      <c r="D19463">
        <v>20230630</v>
      </c>
      <c r="E19463">
        <v>68112000</v>
      </c>
      <c r="F19463" t="s">
        <v>8902</v>
      </c>
      <c r="I19463" t="s">
        <v>11610</v>
      </c>
      <c r="J19463">
        <v>20230630</v>
      </c>
      <c r="K19463" t="s">
        <v>9120</v>
      </c>
      <c r="L19463">
        <v>15.23</v>
      </c>
      <c r="M19463">
        <v>0</v>
      </c>
    </row>
    <row r="19464" spans="1:15" x14ac:dyDescent="0.25">
      <c r="A19464" t="s">
        <v>8893</v>
      </c>
      <c r="B19464" t="s">
        <v>8894</v>
      </c>
      <c r="C19464">
        <v>1600003970</v>
      </c>
      <c r="D19464">
        <v>20230401</v>
      </c>
      <c r="E19464">
        <v>40100000</v>
      </c>
      <c r="F19464" t="s">
        <v>55</v>
      </c>
      <c r="G19464" t="s">
        <v>3287</v>
      </c>
      <c r="H19464" t="s">
        <v>3288</v>
      </c>
      <c r="I19464" t="s">
        <v>3289</v>
      </c>
      <c r="J19464">
        <v>20230401</v>
      </c>
      <c r="K19464" t="s">
        <v>11611</v>
      </c>
      <c r="L19464">
        <v>0</v>
      </c>
      <c r="M19464">
        <v>1157.48</v>
      </c>
      <c r="N19464" t="s">
        <v>83</v>
      </c>
      <c r="O19464">
        <v>20230620</v>
      </c>
    </row>
    <row r="19465" spans="1:15" x14ac:dyDescent="0.25">
      <c r="A19465" t="s">
        <v>8893</v>
      </c>
      <c r="B19465" t="s">
        <v>8894</v>
      </c>
      <c r="C19465">
        <v>1600007285</v>
      </c>
      <c r="D19465">
        <v>20230731</v>
      </c>
      <c r="E19465">
        <v>64110001</v>
      </c>
      <c r="F19465" t="s">
        <v>9566</v>
      </c>
      <c r="I19465" t="s">
        <v>10670</v>
      </c>
      <c r="J19465">
        <v>20230731</v>
      </c>
      <c r="K19465" t="s">
        <v>9027</v>
      </c>
      <c r="L19465">
        <v>30408.28</v>
      </c>
      <c r="M19465">
        <v>0</v>
      </c>
    </row>
    <row r="19466" spans="1:15" x14ac:dyDescent="0.25">
      <c r="A19466" t="s">
        <v>8893</v>
      </c>
      <c r="B19466" t="s">
        <v>8894</v>
      </c>
      <c r="C19466">
        <v>1600003852</v>
      </c>
      <c r="D19466">
        <v>20230401</v>
      </c>
      <c r="E19466">
        <v>40100000</v>
      </c>
      <c r="F19466" t="s">
        <v>55</v>
      </c>
      <c r="G19466" t="s">
        <v>2379</v>
      </c>
      <c r="H19466" t="s">
        <v>2380</v>
      </c>
      <c r="I19466">
        <v>46</v>
      </c>
      <c r="J19466">
        <v>20230401</v>
      </c>
      <c r="K19466" t="s">
        <v>11612</v>
      </c>
      <c r="L19466">
        <v>0</v>
      </c>
      <c r="M19466">
        <v>115.2</v>
      </c>
      <c r="N19466" t="s">
        <v>83</v>
      </c>
      <c r="O19466">
        <v>20230620</v>
      </c>
    </row>
    <row r="19467" spans="1:15" x14ac:dyDescent="0.25">
      <c r="A19467" t="s">
        <v>8893</v>
      </c>
      <c r="B19467" t="s">
        <v>8894</v>
      </c>
      <c r="C19467">
        <v>1600006866</v>
      </c>
      <c r="D19467">
        <v>20230623</v>
      </c>
      <c r="E19467">
        <v>28182000</v>
      </c>
      <c r="F19467" t="s">
        <v>41</v>
      </c>
      <c r="I19467" t="s">
        <v>11068</v>
      </c>
      <c r="J19467">
        <v>20230623</v>
      </c>
      <c r="K19467" t="s">
        <v>11069</v>
      </c>
      <c r="L19467">
        <v>27050</v>
      </c>
      <c r="M19467">
        <v>0</v>
      </c>
    </row>
    <row r="19468" spans="1:15" x14ac:dyDescent="0.25">
      <c r="A19468" t="s">
        <v>8893</v>
      </c>
      <c r="B19468" t="s">
        <v>8894</v>
      </c>
      <c r="C19468">
        <v>1600000954</v>
      </c>
      <c r="D19468">
        <v>20230427</v>
      </c>
      <c r="E19468">
        <v>41100000</v>
      </c>
      <c r="F19468" t="s">
        <v>81</v>
      </c>
      <c r="G19468" t="s">
        <v>9420</v>
      </c>
      <c r="H19468" t="s">
        <v>9421</v>
      </c>
      <c r="I19468" t="s">
        <v>11613</v>
      </c>
      <c r="J19468">
        <v>20230427</v>
      </c>
      <c r="K19468" t="s">
        <v>8999</v>
      </c>
      <c r="L19468">
        <v>0</v>
      </c>
      <c r="M19468">
        <v>2568</v>
      </c>
      <c r="N19468" t="s">
        <v>54</v>
      </c>
      <c r="O19468">
        <v>20230427</v>
      </c>
    </row>
    <row r="19469" spans="1:15" x14ac:dyDescent="0.25">
      <c r="A19469" t="s">
        <v>8893</v>
      </c>
      <c r="B19469" t="s">
        <v>8894</v>
      </c>
      <c r="C19469">
        <v>1600003888</v>
      </c>
      <c r="D19469">
        <v>20230401</v>
      </c>
      <c r="E19469">
        <v>40100000</v>
      </c>
      <c r="F19469" t="s">
        <v>55</v>
      </c>
      <c r="G19469" t="s">
        <v>2065</v>
      </c>
      <c r="H19469" t="s">
        <v>2066</v>
      </c>
      <c r="I19469">
        <v>23038086</v>
      </c>
      <c r="J19469">
        <v>20230401</v>
      </c>
      <c r="K19469" t="s">
        <v>11614</v>
      </c>
      <c r="L19469">
        <v>0</v>
      </c>
      <c r="M19469">
        <v>959.93</v>
      </c>
      <c r="N19469" t="s">
        <v>37</v>
      </c>
      <c r="O19469">
        <v>20230620</v>
      </c>
    </row>
    <row r="19470" spans="1:15" x14ac:dyDescent="0.25">
      <c r="A19470" t="s">
        <v>8893</v>
      </c>
      <c r="B19470" t="s">
        <v>8894</v>
      </c>
      <c r="C19470">
        <v>1600007627</v>
      </c>
      <c r="D19470">
        <v>20230816</v>
      </c>
      <c r="E19470">
        <v>41100000</v>
      </c>
      <c r="F19470" t="s">
        <v>81</v>
      </c>
      <c r="G19470" t="s">
        <v>10289</v>
      </c>
      <c r="H19470" t="s">
        <v>10290</v>
      </c>
      <c r="I19470" t="s">
        <v>11615</v>
      </c>
      <c r="J19470">
        <v>20230816</v>
      </c>
      <c r="K19470" t="s">
        <v>9132</v>
      </c>
      <c r="L19470">
        <v>0</v>
      </c>
      <c r="M19470">
        <v>455.26</v>
      </c>
      <c r="N19470" t="s">
        <v>34</v>
      </c>
      <c r="O19470">
        <v>20230816</v>
      </c>
    </row>
    <row r="19471" spans="1:15" x14ac:dyDescent="0.25">
      <c r="A19471" t="s">
        <v>8893</v>
      </c>
      <c r="B19471" t="s">
        <v>8894</v>
      </c>
      <c r="C19471">
        <v>1600003845</v>
      </c>
      <c r="D19471">
        <v>20230401</v>
      </c>
      <c r="E19471">
        <v>40100000</v>
      </c>
      <c r="F19471" t="s">
        <v>55</v>
      </c>
      <c r="G19471" t="s">
        <v>2372</v>
      </c>
      <c r="H19471" t="s">
        <v>2373</v>
      </c>
      <c r="I19471" t="s">
        <v>4472</v>
      </c>
      <c r="J19471">
        <v>20230401</v>
      </c>
      <c r="K19471" t="s">
        <v>11616</v>
      </c>
      <c r="L19471">
        <v>0</v>
      </c>
      <c r="M19471">
        <v>756</v>
      </c>
      <c r="N19471" t="s">
        <v>54</v>
      </c>
      <c r="O19471">
        <v>20230620</v>
      </c>
    </row>
    <row r="19472" spans="1:15" x14ac:dyDescent="0.25">
      <c r="A19472" t="s">
        <v>8893</v>
      </c>
      <c r="B19472" t="s">
        <v>8894</v>
      </c>
      <c r="C19472">
        <v>1600004473</v>
      </c>
      <c r="D19472">
        <v>20230621</v>
      </c>
      <c r="E19472">
        <v>41100000</v>
      </c>
      <c r="F19472" t="s">
        <v>81</v>
      </c>
      <c r="G19472" t="s">
        <v>9208</v>
      </c>
      <c r="H19472" t="s">
        <v>9209</v>
      </c>
      <c r="I19472" t="s">
        <v>11617</v>
      </c>
      <c r="J19472">
        <v>20230621</v>
      </c>
      <c r="K19472" t="s">
        <v>9105</v>
      </c>
      <c r="L19472">
        <v>0</v>
      </c>
      <c r="M19472">
        <v>516</v>
      </c>
      <c r="N19472" t="s">
        <v>117</v>
      </c>
      <c r="O19472">
        <v>20230621</v>
      </c>
    </row>
    <row r="19473" spans="1:15" x14ac:dyDescent="0.25">
      <c r="A19473" t="s">
        <v>8893</v>
      </c>
      <c r="B19473" t="s">
        <v>8894</v>
      </c>
      <c r="C19473">
        <v>1600001363</v>
      </c>
      <c r="D19473">
        <v>20230401</v>
      </c>
      <c r="E19473">
        <v>41100000</v>
      </c>
      <c r="F19473" t="s">
        <v>81</v>
      </c>
      <c r="I19473" t="s">
        <v>11618</v>
      </c>
      <c r="J19473">
        <v>20230401</v>
      </c>
      <c r="K19473" t="s">
        <v>11619</v>
      </c>
      <c r="L19473">
        <v>0</v>
      </c>
      <c r="M19473">
        <v>571.61</v>
      </c>
    </row>
    <row r="19474" spans="1:15" x14ac:dyDescent="0.25">
      <c r="A19474" t="s">
        <v>8893</v>
      </c>
      <c r="B19474" t="s">
        <v>8894</v>
      </c>
      <c r="C19474">
        <v>1600000954</v>
      </c>
      <c r="D19474">
        <v>20230427</v>
      </c>
      <c r="E19474">
        <v>41100000</v>
      </c>
      <c r="F19474" t="s">
        <v>81</v>
      </c>
      <c r="G19474" t="s">
        <v>9324</v>
      </c>
      <c r="H19474" t="s">
        <v>9325</v>
      </c>
      <c r="I19474" t="s">
        <v>11620</v>
      </c>
      <c r="J19474">
        <v>20230427</v>
      </c>
      <c r="K19474" t="s">
        <v>8916</v>
      </c>
      <c r="L19474">
        <v>0</v>
      </c>
      <c r="M19474">
        <v>636</v>
      </c>
      <c r="N19474" t="s">
        <v>54</v>
      </c>
      <c r="O19474">
        <v>20230427</v>
      </c>
    </row>
    <row r="19475" spans="1:15" x14ac:dyDescent="0.25">
      <c r="A19475" t="s">
        <v>8893</v>
      </c>
      <c r="B19475" t="s">
        <v>8894</v>
      </c>
      <c r="C19475">
        <v>1600011106</v>
      </c>
      <c r="D19475">
        <v>20230401</v>
      </c>
      <c r="E19475">
        <v>67181000</v>
      </c>
      <c r="F19475" t="s">
        <v>6532</v>
      </c>
      <c r="I19475" t="s">
        <v>10437</v>
      </c>
      <c r="J19475">
        <v>20230401</v>
      </c>
      <c r="K19475" t="s">
        <v>10438</v>
      </c>
      <c r="L19475">
        <v>0</v>
      </c>
      <c r="M19475">
        <v>5000</v>
      </c>
    </row>
    <row r="19476" spans="1:15" x14ac:dyDescent="0.25">
      <c r="A19476" t="s">
        <v>8893</v>
      </c>
      <c r="B19476" t="s">
        <v>8894</v>
      </c>
      <c r="C19476">
        <v>1600004028</v>
      </c>
      <c r="D19476">
        <v>20230401</v>
      </c>
      <c r="E19476">
        <v>40110000</v>
      </c>
      <c r="F19476" t="s">
        <v>45</v>
      </c>
      <c r="I19476" t="s">
        <v>11621</v>
      </c>
      <c r="J19476">
        <v>20230401</v>
      </c>
      <c r="K19476" t="s">
        <v>11622</v>
      </c>
      <c r="L19476">
        <v>781.07</v>
      </c>
      <c r="M19476">
        <v>0</v>
      </c>
    </row>
    <row r="19477" spans="1:15" x14ac:dyDescent="0.25">
      <c r="A19477" t="s">
        <v>8893</v>
      </c>
      <c r="B19477" t="s">
        <v>8894</v>
      </c>
      <c r="C19477">
        <v>1600010996</v>
      </c>
      <c r="D19477">
        <v>20230930</v>
      </c>
      <c r="E19477">
        <v>68112000</v>
      </c>
      <c r="F19477" t="s">
        <v>8902</v>
      </c>
      <c r="I19477" t="s">
        <v>9238</v>
      </c>
      <c r="J19477">
        <v>20230930</v>
      </c>
      <c r="K19477" t="s">
        <v>9239</v>
      </c>
      <c r="L19477">
        <v>8.58</v>
      </c>
      <c r="M19477">
        <v>0</v>
      </c>
    </row>
    <row r="19478" spans="1:15" x14ac:dyDescent="0.25">
      <c r="A19478" t="s">
        <v>8893</v>
      </c>
      <c r="B19478" t="s">
        <v>8894</v>
      </c>
      <c r="C19478">
        <v>1600001248</v>
      </c>
      <c r="D19478">
        <v>20230401</v>
      </c>
      <c r="E19478">
        <v>41100000</v>
      </c>
      <c r="F19478" t="s">
        <v>81</v>
      </c>
      <c r="G19478" t="s">
        <v>9668</v>
      </c>
      <c r="H19478" t="s">
        <v>9669</v>
      </c>
      <c r="I19478" t="s">
        <v>10345</v>
      </c>
      <c r="J19478">
        <v>20230401</v>
      </c>
      <c r="K19478" t="s">
        <v>10171</v>
      </c>
      <c r="L19478">
        <v>4836</v>
      </c>
      <c r="M19478">
        <v>0</v>
      </c>
      <c r="N19478" t="s">
        <v>83</v>
      </c>
      <c r="O19478">
        <v>20230502</v>
      </c>
    </row>
    <row r="19479" spans="1:15" x14ac:dyDescent="0.25">
      <c r="A19479" t="s">
        <v>8893</v>
      </c>
      <c r="B19479" t="s">
        <v>8894</v>
      </c>
      <c r="C19479">
        <v>1600002119</v>
      </c>
      <c r="D19479">
        <v>20230515</v>
      </c>
      <c r="E19479">
        <v>43700015</v>
      </c>
      <c r="F19479" t="s">
        <v>11623</v>
      </c>
      <c r="I19479" t="s">
        <v>11624</v>
      </c>
      <c r="J19479">
        <v>20230515</v>
      </c>
      <c r="K19479" t="s">
        <v>11625</v>
      </c>
      <c r="L19479">
        <v>0</v>
      </c>
      <c r="M19479">
        <v>6332</v>
      </c>
    </row>
    <row r="19480" spans="1:15" x14ac:dyDescent="0.25">
      <c r="A19480" t="s">
        <v>8893</v>
      </c>
      <c r="B19480" t="s">
        <v>8894</v>
      </c>
      <c r="C19480">
        <v>1600009319</v>
      </c>
      <c r="D19480">
        <v>20230831</v>
      </c>
      <c r="E19480">
        <v>68112002</v>
      </c>
      <c r="F19480" t="s">
        <v>9096</v>
      </c>
      <c r="I19480" t="s">
        <v>11626</v>
      </c>
      <c r="J19480">
        <v>20230831</v>
      </c>
      <c r="K19480" t="s">
        <v>9585</v>
      </c>
      <c r="L19480">
        <v>250</v>
      </c>
      <c r="M19480">
        <v>0</v>
      </c>
    </row>
    <row r="19481" spans="1:15" x14ac:dyDescent="0.25">
      <c r="A19481" t="s">
        <v>8893</v>
      </c>
      <c r="B19481" t="s">
        <v>8894</v>
      </c>
      <c r="C19481">
        <v>1600001436</v>
      </c>
      <c r="D19481">
        <v>20230424</v>
      </c>
      <c r="E19481">
        <v>46799996</v>
      </c>
      <c r="F19481" t="s">
        <v>67</v>
      </c>
      <c r="I19481" t="s">
        <v>11627</v>
      </c>
      <c r="J19481">
        <v>20230424</v>
      </c>
      <c r="K19481" t="s">
        <v>9267</v>
      </c>
      <c r="L19481">
        <v>3603.91</v>
      </c>
      <c r="M19481">
        <v>0</v>
      </c>
    </row>
    <row r="19482" spans="1:15" x14ac:dyDescent="0.25">
      <c r="A19482" t="s">
        <v>8893</v>
      </c>
      <c r="B19482" t="s">
        <v>8894</v>
      </c>
      <c r="C19482">
        <v>1600001295</v>
      </c>
      <c r="D19482">
        <v>20230401</v>
      </c>
      <c r="E19482">
        <v>41100000</v>
      </c>
      <c r="F19482" t="s">
        <v>81</v>
      </c>
      <c r="I19482" t="s">
        <v>11628</v>
      </c>
      <c r="J19482">
        <v>20230401</v>
      </c>
      <c r="K19482" t="s">
        <v>11629</v>
      </c>
      <c r="L19482">
        <v>0</v>
      </c>
      <c r="M19482">
        <v>12411.93</v>
      </c>
    </row>
    <row r="19483" spans="1:15" x14ac:dyDescent="0.25">
      <c r="A19483" t="s">
        <v>8893</v>
      </c>
      <c r="B19483" t="s">
        <v>8894</v>
      </c>
      <c r="C19483">
        <v>1600004003</v>
      </c>
      <c r="D19483">
        <v>20230401</v>
      </c>
      <c r="E19483">
        <v>40110000</v>
      </c>
      <c r="F19483" t="s">
        <v>45</v>
      </c>
      <c r="I19483" t="s">
        <v>11630</v>
      </c>
      <c r="J19483">
        <v>20230401</v>
      </c>
      <c r="K19483" t="s">
        <v>10409</v>
      </c>
      <c r="L19483">
        <v>617.15</v>
      </c>
      <c r="M19483">
        <v>0</v>
      </c>
    </row>
    <row r="19484" spans="1:15" x14ac:dyDescent="0.25">
      <c r="A19484" t="s">
        <v>8893</v>
      </c>
      <c r="B19484" t="s">
        <v>8894</v>
      </c>
      <c r="C19484">
        <v>1600008106</v>
      </c>
      <c r="D19484">
        <v>20230801</v>
      </c>
      <c r="E19484">
        <v>77200001</v>
      </c>
      <c r="F19484" t="s">
        <v>9051</v>
      </c>
      <c r="I19484" t="s">
        <v>9337</v>
      </c>
      <c r="J19484">
        <v>20230801</v>
      </c>
      <c r="K19484" t="s">
        <v>9338</v>
      </c>
      <c r="L19484">
        <v>0</v>
      </c>
      <c r="M19484">
        <v>240</v>
      </c>
    </row>
    <row r="19485" spans="1:15" x14ac:dyDescent="0.25">
      <c r="A19485" t="s">
        <v>8893</v>
      </c>
      <c r="B19485" t="s">
        <v>8894</v>
      </c>
      <c r="C19485">
        <v>1600000954</v>
      </c>
      <c r="D19485">
        <v>20230427</v>
      </c>
      <c r="E19485">
        <v>41100000</v>
      </c>
      <c r="F19485" t="s">
        <v>81</v>
      </c>
      <c r="G19485" t="s">
        <v>9426</v>
      </c>
      <c r="H19485" t="s">
        <v>9427</v>
      </c>
      <c r="I19485" t="s">
        <v>11631</v>
      </c>
      <c r="J19485">
        <v>20230427</v>
      </c>
      <c r="K19485" t="s">
        <v>8999</v>
      </c>
      <c r="L19485">
        <v>0</v>
      </c>
      <c r="M19485">
        <v>288</v>
      </c>
      <c r="N19485" t="s">
        <v>54</v>
      </c>
      <c r="O19485">
        <v>20230427</v>
      </c>
    </row>
    <row r="19486" spans="1:15" x14ac:dyDescent="0.25">
      <c r="A19486" t="s">
        <v>8893</v>
      </c>
      <c r="B19486" t="s">
        <v>8894</v>
      </c>
      <c r="C19486">
        <v>1600009302</v>
      </c>
      <c r="D19486">
        <v>20230831</v>
      </c>
      <c r="E19486">
        <v>68112000</v>
      </c>
      <c r="F19486" t="s">
        <v>8902</v>
      </c>
      <c r="I19486" t="s">
        <v>11632</v>
      </c>
      <c r="J19486">
        <v>20230831</v>
      </c>
      <c r="K19486" t="s">
        <v>9011</v>
      </c>
      <c r="L19486">
        <v>19.97</v>
      </c>
      <c r="M19486">
        <v>0</v>
      </c>
    </row>
    <row r="19487" spans="1:15" x14ac:dyDescent="0.25">
      <c r="A19487" t="s">
        <v>8893</v>
      </c>
      <c r="B19487" t="s">
        <v>8894</v>
      </c>
      <c r="C19487">
        <v>1600007627</v>
      </c>
      <c r="D19487">
        <v>20230816</v>
      </c>
      <c r="E19487">
        <v>41100000</v>
      </c>
      <c r="F19487" t="s">
        <v>81</v>
      </c>
      <c r="G19487" t="s">
        <v>9497</v>
      </c>
      <c r="H19487" t="s">
        <v>9498</v>
      </c>
      <c r="I19487" t="s">
        <v>11633</v>
      </c>
      <c r="J19487">
        <v>20230816</v>
      </c>
      <c r="K19487" t="s">
        <v>8981</v>
      </c>
      <c r="L19487">
        <v>0</v>
      </c>
      <c r="M19487">
        <v>-131.4</v>
      </c>
      <c r="N19487" t="s">
        <v>27</v>
      </c>
      <c r="O19487">
        <v>20230816</v>
      </c>
    </row>
    <row r="19488" spans="1:15" x14ac:dyDescent="0.25">
      <c r="A19488" t="s">
        <v>8893</v>
      </c>
      <c r="B19488" t="s">
        <v>8894</v>
      </c>
      <c r="C19488">
        <v>1600008360</v>
      </c>
      <c r="D19488">
        <v>20230828</v>
      </c>
      <c r="E19488">
        <v>46799996</v>
      </c>
      <c r="F19488" t="s">
        <v>67</v>
      </c>
      <c r="I19488" t="s">
        <v>11634</v>
      </c>
      <c r="J19488">
        <v>20230828</v>
      </c>
      <c r="K19488" t="s">
        <v>8942</v>
      </c>
      <c r="L19488">
        <v>240</v>
      </c>
      <c r="M19488">
        <v>0</v>
      </c>
    </row>
    <row r="19489" spans="1:15" x14ac:dyDescent="0.25">
      <c r="A19489" t="s">
        <v>8893</v>
      </c>
      <c r="B19489" t="s">
        <v>8894</v>
      </c>
      <c r="C19489">
        <v>1600000559</v>
      </c>
      <c r="D19489">
        <v>20230418</v>
      </c>
      <c r="E19489">
        <v>41100000</v>
      </c>
      <c r="F19489" t="s">
        <v>81</v>
      </c>
      <c r="G19489" t="s">
        <v>9019</v>
      </c>
      <c r="H19489" t="s">
        <v>9020</v>
      </c>
      <c r="I19489" t="s">
        <v>11635</v>
      </c>
      <c r="J19489">
        <v>20230418</v>
      </c>
      <c r="K19489" t="s">
        <v>8953</v>
      </c>
      <c r="L19489">
        <v>0</v>
      </c>
      <c r="M19489">
        <v>461.66</v>
      </c>
      <c r="N19489" t="s">
        <v>83</v>
      </c>
      <c r="O19489">
        <v>20230502</v>
      </c>
    </row>
    <row r="19490" spans="1:15" x14ac:dyDescent="0.25">
      <c r="A19490" t="s">
        <v>8893</v>
      </c>
      <c r="B19490" t="s">
        <v>8894</v>
      </c>
      <c r="C19490">
        <v>1600003985</v>
      </c>
      <c r="D19490">
        <v>20230401</v>
      </c>
      <c r="E19490">
        <v>40100000</v>
      </c>
      <c r="F19490" t="s">
        <v>55</v>
      </c>
      <c r="G19490" t="s">
        <v>2215</v>
      </c>
      <c r="H19490" t="s">
        <v>2216</v>
      </c>
      <c r="I19490" t="s">
        <v>9525</v>
      </c>
      <c r="J19490">
        <v>20230401</v>
      </c>
      <c r="K19490" t="s">
        <v>11636</v>
      </c>
      <c r="L19490">
        <v>7500</v>
      </c>
      <c r="M19490">
        <v>0</v>
      </c>
    </row>
    <row r="19491" spans="1:15" x14ac:dyDescent="0.25">
      <c r="A19491" t="s">
        <v>8893</v>
      </c>
      <c r="B19491" t="s">
        <v>8894</v>
      </c>
      <c r="C19491">
        <v>1600001223</v>
      </c>
      <c r="D19491">
        <v>20230401</v>
      </c>
      <c r="E19491">
        <v>41100000</v>
      </c>
      <c r="F19491" t="s">
        <v>81</v>
      </c>
      <c r="G19491" t="s">
        <v>1108</v>
      </c>
      <c r="H19491" t="s">
        <v>1109</v>
      </c>
      <c r="I19491" t="s">
        <v>5767</v>
      </c>
      <c r="J19491">
        <v>20230401</v>
      </c>
      <c r="K19491" t="s">
        <v>11637</v>
      </c>
      <c r="L19491">
        <v>336</v>
      </c>
      <c r="M19491">
        <v>0</v>
      </c>
      <c r="N19491" t="s">
        <v>54</v>
      </c>
      <c r="O19491">
        <v>20230502</v>
      </c>
    </row>
    <row r="19492" spans="1:15" x14ac:dyDescent="0.25">
      <c r="A19492" t="s">
        <v>8893</v>
      </c>
      <c r="B19492" t="s">
        <v>8894</v>
      </c>
      <c r="C19492">
        <v>1600003925</v>
      </c>
      <c r="D19492">
        <v>20230401</v>
      </c>
      <c r="E19492">
        <v>40100000</v>
      </c>
      <c r="F19492" t="s">
        <v>55</v>
      </c>
      <c r="G19492" t="s">
        <v>5343</v>
      </c>
      <c r="H19492" t="s">
        <v>5344</v>
      </c>
      <c r="I19492" t="s">
        <v>5345</v>
      </c>
      <c r="J19492">
        <v>20230401</v>
      </c>
      <c r="K19492" t="s">
        <v>11638</v>
      </c>
      <c r="L19492">
        <v>0</v>
      </c>
      <c r="M19492">
        <v>600</v>
      </c>
      <c r="N19492" t="s">
        <v>54</v>
      </c>
      <c r="O19492">
        <v>20230620</v>
      </c>
    </row>
    <row r="19493" spans="1:15" x14ac:dyDescent="0.25">
      <c r="A19493" t="s">
        <v>8893</v>
      </c>
      <c r="B19493" t="s">
        <v>8894</v>
      </c>
      <c r="C19493">
        <v>1600009257</v>
      </c>
      <c r="D19493">
        <v>20230919</v>
      </c>
      <c r="E19493">
        <v>41100000</v>
      </c>
      <c r="F19493" t="s">
        <v>81</v>
      </c>
      <c r="G19493" t="s">
        <v>10208</v>
      </c>
      <c r="H19493" t="s">
        <v>10209</v>
      </c>
      <c r="I19493" t="s">
        <v>11639</v>
      </c>
      <c r="J19493">
        <v>20230919</v>
      </c>
      <c r="K19493" t="s">
        <v>8898</v>
      </c>
      <c r="L19493">
        <v>0</v>
      </c>
      <c r="M19493">
        <v>9946.33</v>
      </c>
      <c r="N19493" t="s">
        <v>34</v>
      </c>
      <c r="O19493">
        <v>20230919</v>
      </c>
    </row>
    <row r="19494" spans="1:15" x14ac:dyDescent="0.25">
      <c r="A19494" t="s">
        <v>8893</v>
      </c>
      <c r="B19494" t="s">
        <v>8894</v>
      </c>
      <c r="C19494">
        <v>1600006002</v>
      </c>
      <c r="D19494">
        <v>20230630</v>
      </c>
      <c r="E19494">
        <v>64720000</v>
      </c>
      <c r="F19494" t="s">
        <v>10593</v>
      </c>
      <c r="I19494" t="s">
        <v>11144</v>
      </c>
      <c r="J19494">
        <v>20230630</v>
      </c>
      <c r="K19494" t="s">
        <v>9214</v>
      </c>
      <c r="L19494">
        <v>2565.63</v>
      </c>
      <c r="M19494">
        <v>0</v>
      </c>
    </row>
    <row r="19495" spans="1:15" x14ac:dyDescent="0.25">
      <c r="A19495" t="s">
        <v>8893</v>
      </c>
      <c r="B19495" t="s">
        <v>8894</v>
      </c>
      <c r="C19495">
        <v>1600001331</v>
      </c>
      <c r="D19495">
        <v>20230401</v>
      </c>
      <c r="E19495">
        <v>41100000</v>
      </c>
      <c r="F19495" t="s">
        <v>81</v>
      </c>
      <c r="I19495" t="s">
        <v>11640</v>
      </c>
      <c r="J19495">
        <v>20230401</v>
      </c>
      <c r="K19495" t="s">
        <v>11641</v>
      </c>
      <c r="L19495">
        <v>240</v>
      </c>
      <c r="M19495">
        <v>0</v>
      </c>
    </row>
    <row r="19496" spans="1:15" x14ac:dyDescent="0.25">
      <c r="A19496" t="s">
        <v>8893</v>
      </c>
      <c r="B19496" t="s">
        <v>8894</v>
      </c>
      <c r="C19496">
        <v>1600007878</v>
      </c>
      <c r="D19496">
        <v>20230731</v>
      </c>
      <c r="E19496">
        <v>68112000</v>
      </c>
      <c r="F19496" t="s">
        <v>8902</v>
      </c>
      <c r="I19496" t="s">
        <v>11642</v>
      </c>
      <c r="J19496">
        <v>20230731</v>
      </c>
      <c r="K19496" t="s">
        <v>8923</v>
      </c>
      <c r="L19496">
        <v>77.67</v>
      </c>
      <c r="M19496">
        <v>0</v>
      </c>
    </row>
    <row r="19497" spans="1:15" x14ac:dyDescent="0.25">
      <c r="A19497" t="s">
        <v>8893</v>
      </c>
      <c r="B19497" t="s">
        <v>8894</v>
      </c>
      <c r="C19497">
        <v>1600007988</v>
      </c>
      <c r="D19497">
        <v>20230401</v>
      </c>
      <c r="E19497">
        <v>65800000</v>
      </c>
      <c r="F19497" t="s">
        <v>6347</v>
      </c>
      <c r="I19497" t="s">
        <v>11643</v>
      </c>
      <c r="J19497">
        <v>20230401</v>
      </c>
      <c r="K19497" t="s">
        <v>9042</v>
      </c>
      <c r="L19497">
        <v>0.01</v>
      </c>
      <c r="M19497">
        <v>0</v>
      </c>
    </row>
    <row r="19498" spans="1:15" x14ac:dyDescent="0.25">
      <c r="A19498" t="s">
        <v>8893</v>
      </c>
      <c r="B19498" t="s">
        <v>8894</v>
      </c>
      <c r="C19498">
        <v>1600007627</v>
      </c>
      <c r="D19498">
        <v>20230816</v>
      </c>
      <c r="E19498">
        <v>41100000</v>
      </c>
      <c r="F19498" t="s">
        <v>81</v>
      </c>
      <c r="G19498" t="s">
        <v>9324</v>
      </c>
      <c r="H19498" t="s">
        <v>9325</v>
      </c>
      <c r="I19498" t="s">
        <v>11644</v>
      </c>
      <c r="J19498">
        <v>20230816</v>
      </c>
      <c r="K19498" t="s">
        <v>9132</v>
      </c>
      <c r="L19498">
        <v>0</v>
      </c>
      <c r="M19498">
        <v>1356</v>
      </c>
      <c r="N19498" t="s">
        <v>27</v>
      </c>
      <c r="O19498">
        <v>20230816</v>
      </c>
    </row>
    <row r="19499" spans="1:15" x14ac:dyDescent="0.25">
      <c r="A19499" t="s">
        <v>8893</v>
      </c>
      <c r="B19499" t="s">
        <v>8894</v>
      </c>
      <c r="C19499">
        <v>1600007866</v>
      </c>
      <c r="D19499">
        <v>20230731</v>
      </c>
      <c r="E19499">
        <v>68112000</v>
      </c>
      <c r="F19499" t="s">
        <v>8902</v>
      </c>
      <c r="I19499" t="s">
        <v>10754</v>
      </c>
      <c r="J19499">
        <v>20230731</v>
      </c>
      <c r="K19499" t="s">
        <v>9100</v>
      </c>
      <c r="L19499">
        <v>77.67</v>
      </c>
      <c r="M19499">
        <v>0</v>
      </c>
    </row>
    <row r="19500" spans="1:15" x14ac:dyDescent="0.25">
      <c r="A19500" t="s">
        <v>8893</v>
      </c>
      <c r="B19500" t="s">
        <v>8894</v>
      </c>
      <c r="C19500">
        <v>1600004473</v>
      </c>
      <c r="D19500">
        <v>20230621</v>
      </c>
      <c r="E19500">
        <v>41100000</v>
      </c>
      <c r="F19500" t="s">
        <v>81</v>
      </c>
      <c r="G19500" t="s">
        <v>9754</v>
      </c>
      <c r="H19500" t="s">
        <v>9755</v>
      </c>
      <c r="I19500" t="s">
        <v>11645</v>
      </c>
      <c r="J19500">
        <v>20230621</v>
      </c>
      <c r="K19500" t="s">
        <v>9105</v>
      </c>
      <c r="L19500">
        <v>0</v>
      </c>
      <c r="M19500">
        <v>14866.16</v>
      </c>
      <c r="N19500" t="s">
        <v>37</v>
      </c>
      <c r="O19500">
        <v>20230621</v>
      </c>
    </row>
    <row r="19501" spans="1:15" x14ac:dyDescent="0.25">
      <c r="A19501" t="s">
        <v>8893</v>
      </c>
      <c r="B19501" t="s">
        <v>8894</v>
      </c>
      <c r="C19501">
        <v>1600010743</v>
      </c>
      <c r="D19501">
        <v>20231010</v>
      </c>
      <c r="E19501">
        <v>41100000</v>
      </c>
      <c r="F19501" t="s">
        <v>81</v>
      </c>
      <c r="G19501" t="s">
        <v>9371</v>
      </c>
      <c r="H19501" t="s">
        <v>9372</v>
      </c>
      <c r="I19501" t="s">
        <v>11646</v>
      </c>
      <c r="J19501">
        <v>20231010</v>
      </c>
      <c r="K19501" t="s">
        <v>9003</v>
      </c>
      <c r="L19501">
        <v>0</v>
      </c>
      <c r="M19501">
        <v>384</v>
      </c>
      <c r="N19501" t="s">
        <v>27</v>
      </c>
      <c r="O19501">
        <v>20231010</v>
      </c>
    </row>
    <row r="19502" spans="1:15" x14ac:dyDescent="0.25">
      <c r="A19502" t="s">
        <v>8893</v>
      </c>
      <c r="B19502" t="s">
        <v>8894</v>
      </c>
      <c r="C19502">
        <v>1600006911</v>
      </c>
      <c r="D19502">
        <v>20230630</v>
      </c>
      <c r="E19502">
        <v>68112000</v>
      </c>
      <c r="F19502" t="s">
        <v>8902</v>
      </c>
      <c r="I19502" t="s">
        <v>11647</v>
      </c>
      <c r="J19502">
        <v>20230630</v>
      </c>
      <c r="K19502" t="s">
        <v>10780</v>
      </c>
      <c r="L19502">
        <v>384.35</v>
      </c>
      <c r="M19502">
        <v>0</v>
      </c>
    </row>
    <row r="19503" spans="1:15" x14ac:dyDescent="0.25">
      <c r="A19503" t="s">
        <v>8893</v>
      </c>
      <c r="B19503" t="s">
        <v>8894</v>
      </c>
      <c r="C19503">
        <v>1600010743</v>
      </c>
      <c r="D19503">
        <v>20231010</v>
      </c>
      <c r="E19503">
        <v>41100000</v>
      </c>
      <c r="F19503" t="s">
        <v>81</v>
      </c>
      <c r="G19503" t="s">
        <v>8939</v>
      </c>
      <c r="H19503" t="s">
        <v>8940</v>
      </c>
      <c r="I19503" t="s">
        <v>11648</v>
      </c>
      <c r="J19503">
        <v>20231010</v>
      </c>
      <c r="K19503" t="s">
        <v>9003</v>
      </c>
      <c r="L19503">
        <v>0</v>
      </c>
      <c r="M19503">
        <v>758.4</v>
      </c>
      <c r="N19503" t="s">
        <v>27</v>
      </c>
      <c r="O19503">
        <v>20231010</v>
      </c>
    </row>
    <row r="19504" spans="1:15" x14ac:dyDescent="0.25">
      <c r="A19504" t="s">
        <v>8893</v>
      </c>
      <c r="B19504" t="s">
        <v>8894</v>
      </c>
      <c r="C19504">
        <v>1600003977</v>
      </c>
      <c r="D19504">
        <v>20230401</v>
      </c>
      <c r="E19504">
        <v>40100000</v>
      </c>
      <c r="F19504" t="s">
        <v>55</v>
      </c>
      <c r="I19504" t="s">
        <v>9834</v>
      </c>
      <c r="J19504">
        <v>20230401</v>
      </c>
      <c r="K19504" t="s">
        <v>11649</v>
      </c>
      <c r="L19504">
        <v>0</v>
      </c>
      <c r="M19504">
        <v>1780.8</v>
      </c>
    </row>
    <row r="19505" spans="1:15" x14ac:dyDescent="0.25">
      <c r="A19505" t="s">
        <v>8893</v>
      </c>
      <c r="B19505" t="s">
        <v>8894</v>
      </c>
      <c r="C19505">
        <v>1600001276</v>
      </c>
      <c r="D19505">
        <v>20230401</v>
      </c>
      <c r="E19505">
        <v>41100000</v>
      </c>
      <c r="F19505" t="s">
        <v>81</v>
      </c>
      <c r="G19505" t="s">
        <v>9043</v>
      </c>
      <c r="H19505" t="s">
        <v>9044</v>
      </c>
      <c r="I19505" t="s">
        <v>11650</v>
      </c>
      <c r="J19505">
        <v>20230401</v>
      </c>
      <c r="K19505" t="s">
        <v>11651</v>
      </c>
      <c r="L19505">
        <v>19733</v>
      </c>
      <c r="M19505">
        <v>0</v>
      </c>
      <c r="N19505" t="s">
        <v>54</v>
      </c>
      <c r="O19505">
        <v>20230502</v>
      </c>
    </row>
    <row r="19506" spans="1:15" x14ac:dyDescent="0.25">
      <c r="A19506" t="s">
        <v>8893</v>
      </c>
      <c r="B19506" t="s">
        <v>8894</v>
      </c>
      <c r="C19506">
        <v>1600004472</v>
      </c>
      <c r="D19506">
        <v>20230531</v>
      </c>
      <c r="E19506">
        <v>64710001</v>
      </c>
      <c r="F19506" t="s">
        <v>9625</v>
      </c>
      <c r="I19506" s="1">
        <v>45047</v>
      </c>
      <c r="J19506">
        <v>20230531</v>
      </c>
      <c r="K19506" t="s">
        <v>9027</v>
      </c>
      <c r="L19506">
        <v>1343.16</v>
      </c>
      <c r="M19506">
        <v>0</v>
      </c>
    </row>
    <row r="19507" spans="1:15" x14ac:dyDescent="0.25">
      <c r="A19507" t="s">
        <v>8893</v>
      </c>
      <c r="B19507" t="s">
        <v>8894</v>
      </c>
      <c r="C19507">
        <v>1600003898</v>
      </c>
      <c r="D19507">
        <v>20230401</v>
      </c>
      <c r="E19507">
        <v>40100000</v>
      </c>
      <c r="F19507" t="s">
        <v>55</v>
      </c>
      <c r="G19507" t="s">
        <v>157</v>
      </c>
      <c r="H19507" t="s">
        <v>158</v>
      </c>
      <c r="I19507">
        <v>427878</v>
      </c>
      <c r="J19507">
        <v>20230401</v>
      </c>
      <c r="K19507" t="s">
        <v>11652</v>
      </c>
      <c r="L19507">
        <v>0</v>
      </c>
      <c r="M19507">
        <v>1625.56</v>
      </c>
      <c r="N19507" t="s">
        <v>54</v>
      </c>
      <c r="O19507">
        <v>20230620</v>
      </c>
    </row>
    <row r="19508" spans="1:15" x14ac:dyDescent="0.25">
      <c r="A19508" t="s">
        <v>8893</v>
      </c>
      <c r="B19508" t="s">
        <v>8894</v>
      </c>
      <c r="C19508">
        <v>1600004473</v>
      </c>
      <c r="D19508">
        <v>20230621</v>
      </c>
      <c r="E19508">
        <v>41100000</v>
      </c>
      <c r="F19508" t="s">
        <v>81</v>
      </c>
      <c r="G19508" t="s">
        <v>9290</v>
      </c>
      <c r="H19508" t="s">
        <v>9291</v>
      </c>
      <c r="I19508" t="s">
        <v>11653</v>
      </c>
      <c r="J19508">
        <v>20230621</v>
      </c>
      <c r="K19508" t="s">
        <v>9105</v>
      </c>
      <c r="L19508">
        <v>0</v>
      </c>
      <c r="M19508">
        <v>480</v>
      </c>
      <c r="N19508" t="s">
        <v>117</v>
      </c>
      <c r="O19508">
        <v>20230621</v>
      </c>
    </row>
    <row r="19509" spans="1:15" x14ac:dyDescent="0.25">
      <c r="A19509" t="s">
        <v>8893</v>
      </c>
      <c r="B19509" t="s">
        <v>8894</v>
      </c>
      <c r="C19509">
        <v>1600001200</v>
      </c>
      <c r="D19509">
        <v>20230401</v>
      </c>
      <c r="E19509">
        <v>41100000</v>
      </c>
      <c r="F19509" t="s">
        <v>81</v>
      </c>
      <c r="I19509" t="s">
        <v>11654</v>
      </c>
      <c r="J19509">
        <v>20230401</v>
      </c>
      <c r="K19509" t="s">
        <v>11655</v>
      </c>
      <c r="L19509">
        <v>0</v>
      </c>
      <c r="M19509">
        <v>58583.59</v>
      </c>
    </row>
    <row r="19510" spans="1:15" x14ac:dyDescent="0.25">
      <c r="A19510" t="s">
        <v>8893</v>
      </c>
      <c r="B19510" t="s">
        <v>8894</v>
      </c>
      <c r="C19510">
        <v>1600003886</v>
      </c>
      <c r="D19510">
        <v>20230401</v>
      </c>
      <c r="E19510">
        <v>40100000</v>
      </c>
      <c r="F19510" t="s">
        <v>55</v>
      </c>
      <c r="G19510" t="s">
        <v>133</v>
      </c>
      <c r="H19510" t="s">
        <v>134</v>
      </c>
      <c r="I19510">
        <v>107220181</v>
      </c>
      <c r="J19510">
        <v>20230401</v>
      </c>
      <c r="K19510" t="s">
        <v>11656</v>
      </c>
      <c r="L19510">
        <v>15000</v>
      </c>
      <c r="M19510">
        <v>0</v>
      </c>
    </row>
    <row r="19511" spans="1:15" x14ac:dyDescent="0.25">
      <c r="A19511" t="s">
        <v>8893</v>
      </c>
      <c r="B19511" t="s">
        <v>8894</v>
      </c>
      <c r="C19511">
        <v>1600004632</v>
      </c>
      <c r="D19511">
        <v>20230531</v>
      </c>
      <c r="E19511">
        <v>28182000</v>
      </c>
      <c r="F19511" t="s">
        <v>41</v>
      </c>
      <c r="I19511" t="s">
        <v>11533</v>
      </c>
      <c r="J19511">
        <v>20230531</v>
      </c>
      <c r="K19511" t="s">
        <v>9656</v>
      </c>
      <c r="L19511">
        <v>0</v>
      </c>
      <c r="M19511">
        <v>77.67</v>
      </c>
    </row>
    <row r="19512" spans="1:15" x14ac:dyDescent="0.25">
      <c r="A19512" t="s">
        <v>8893</v>
      </c>
      <c r="B19512" t="s">
        <v>8894</v>
      </c>
      <c r="C19512">
        <v>1600011708</v>
      </c>
      <c r="D19512">
        <v>20230401</v>
      </c>
      <c r="E19512">
        <v>43100000</v>
      </c>
      <c r="F19512" t="s">
        <v>26</v>
      </c>
      <c r="I19512" t="s">
        <v>9277</v>
      </c>
      <c r="J19512">
        <v>20230401</v>
      </c>
      <c r="K19512" t="s">
        <v>10774</v>
      </c>
      <c r="L19512">
        <v>0</v>
      </c>
      <c r="M19512">
        <v>26982.14</v>
      </c>
      <c r="N19512" t="s">
        <v>136</v>
      </c>
      <c r="O19512">
        <v>20231103</v>
      </c>
    </row>
    <row r="19513" spans="1:15" x14ac:dyDescent="0.25">
      <c r="A19513" t="s">
        <v>8893</v>
      </c>
      <c r="B19513" t="s">
        <v>8894</v>
      </c>
      <c r="C19513">
        <v>1600002443</v>
      </c>
      <c r="D19513">
        <v>20230430</v>
      </c>
      <c r="E19513">
        <v>28154000</v>
      </c>
      <c r="F19513" t="s">
        <v>48</v>
      </c>
      <c r="I19513" t="s">
        <v>11657</v>
      </c>
      <c r="J19513">
        <v>20230430</v>
      </c>
      <c r="K19513" t="s">
        <v>9282</v>
      </c>
      <c r="L19513">
        <v>0</v>
      </c>
      <c r="M19513">
        <v>62.25</v>
      </c>
    </row>
    <row r="19514" spans="1:15" x14ac:dyDescent="0.25">
      <c r="A19514" t="s">
        <v>8893</v>
      </c>
      <c r="B19514" t="s">
        <v>8894</v>
      </c>
      <c r="C19514">
        <v>1600004655</v>
      </c>
      <c r="D19514">
        <v>20230531</v>
      </c>
      <c r="E19514">
        <v>68112000</v>
      </c>
      <c r="F19514" t="s">
        <v>8902</v>
      </c>
      <c r="I19514" t="s">
        <v>11658</v>
      </c>
      <c r="J19514">
        <v>20230531</v>
      </c>
      <c r="K19514" t="s">
        <v>9767</v>
      </c>
      <c r="L19514">
        <v>12.49</v>
      </c>
      <c r="M19514">
        <v>0</v>
      </c>
    </row>
    <row r="19515" spans="1:15" x14ac:dyDescent="0.25">
      <c r="A19515" t="s">
        <v>8893</v>
      </c>
      <c r="B19515" t="s">
        <v>8894</v>
      </c>
      <c r="C19515">
        <v>1600005903</v>
      </c>
      <c r="D19515">
        <v>20230630</v>
      </c>
      <c r="E19515">
        <v>44573005</v>
      </c>
      <c r="F19515" t="s">
        <v>6192</v>
      </c>
      <c r="I19515" t="s">
        <v>9235</v>
      </c>
      <c r="J19515">
        <v>20230630</v>
      </c>
      <c r="K19515" t="s">
        <v>8985</v>
      </c>
      <c r="L19515">
        <v>64492.4</v>
      </c>
      <c r="M19515">
        <v>0</v>
      </c>
      <c r="N19515" t="s">
        <v>37</v>
      </c>
      <c r="O19515">
        <v>20230718</v>
      </c>
    </row>
    <row r="19516" spans="1:15" x14ac:dyDescent="0.25">
      <c r="A19516" t="s">
        <v>8893</v>
      </c>
      <c r="B19516" t="s">
        <v>8894</v>
      </c>
      <c r="C19516">
        <v>1600007627</v>
      </c>
      <c r="D19516">
        <v>20230816</v>
      </c>
      <c r="E19516">
        <v>41100000</v>
      </c>
      <c r="F19516" t="s">
        <v>81</v>
      </c>
      <c r="G19516" t="s">
        <v>8820</v>
      </c>
      <c r="H19516" t="s">
        <v>8821</v>
      </c>
      <c r="I19516" t="s">
        <v>11659</v>
      </c>
      <c r="J19516">
        <v>20230816</v>
      </c>
      <c r="K19516" t="s">
        <v>9132</v>
      </c>
      <c r="L19516">
        <v>0</v>
      </c>
      <c r="M19516">
        <v>1608</v>
      </c>
      <c r="N19516" t="s">
        <v>27</v>
      </c>
      <c r="O19516">
        <v>20230816</v>
      </c>
    </row>
    <row r="19517" spans="1:15" x14ac:dyDescent="0.25">
      <c r="A19517" t="s">
        <v>8893</v>
      </c>
      <c r="B19517" t="s">
        <v>8894</v>
      </c>
      <c r="C19517">
        <v>1600007001</v>
      </c>
      <c r="D19517">
        <v>20230630</v>
      </c>
      <c r="E19517">
        <v>68112000</v>
      </c>
      <c r="F19517" t="s">
        <v>8902</v>
      </c>
      <c r="I19517" t="s">
        <v>10304</v>
      </c>
      <c r="J19517">
        <v>20230630</v>
      </c>
      <c r="K19517" t="s">
        <v>9035</v>
      </c>
      <c r="L19517">
        <v>77.67</v>
      </c>
      <c r="M19517">
        <v>0</v>
      </c>
    </row>
    <row r="19518" spans="1:15" x14ac:dyDescent="0.25">
      <c r="A19518" t="s">
        <v>8893</v>
      </c>
      <c r="B19518" t="s">
        <v>8894</v>
      </c>
      <c r="C19518">
        <v>1600011697</v>
      </c>
      <c r="D19518">
        <v>20231031</v>
      </c>
      <c r="E19518">
        <v>75800000</v>
      </c>
      <c r="F19518" t="s">
        <v>2919</v>
      </c>
      <c r="I19518" t="s">
        <v>11660</v>
      </c>
      <c r="J19518">
        <v>20231031</v>
      </c>
      <c r="K19518" t="s">
        <v>9435</v>
      </c>
      <c r="L19518">
        <v>0</v>
      </c>
      <c r="M19518">
        <v>1.06</v>
      </c>
    </row>
    <row r="19519" spans="1:15" x14ac:dyDescent="0.25">
      <c r="A19519" t="s">
        <v>8893</v>
      </c>
      <c r="B19519" t="s">
        <v>8894</v>
      </c>
      <c r="C19519">
        <v>1600004040</v>
      </c>
      <c r="D19519">
        <v>20230401</v>
      </c>
      <c r="E19519">
        <v>40110000</v>
      </c>
      <c r="F19519" t="s">
        <v>45</v>
      </c>
      <c r="I19519" t="s">
        <v>11661</v>
      </c>
      <c r="J19519">
        <v>20230401</v>
      </c>
      <c r="K19519" t="s">
        <v>11662</v>
      </c>
      <c r="L19519">
        <v>8358.43</v>
      </c>
      <c r="M19519">
        <v>0</v>
      </c>
    </row>
    <row r="19520" spans="1:15" x14ac:dyDescent="0.25">
      <c r="A19520" t="s">
        <v>8893</v>
      </c>
      <c r="B19520" t="s">
        <v>8894</v>
      </c>
      <c r="C19520">
        <v>1600000253</v>
      </c>
      <c r="D19520">
        <v>20230404</v>
      </c>
      <c r="E19520">
        <v>46799996</v>
      </c>
      <c r="F19520" t="s">
        <v>67</v>
      </c>
      <c r="I19520" t="s">
        <v>10965</v>
      </c>
      <c r="J19520">
        <v>20230404</v>
      </c>
      <c r="K19520" t="s">
        <v>8942</v>
      </c>
      <c r="L19520">
        <v>441.89</v>
      </c>
      <c r="M19520">
        <v>0</v>
      </c>
    </row>
    <row r="19521" spans="1:15" x14ac:dyDescent="0.25">
      <c r="A19521" t="s">
        <v>8893</v>
      </c>
      <c r="B19521" t="s">
        <v>8894</v>
      </c>
      <c r="C19521">
        <v>1600012058</v>
      </c>
      <c r="D19521">
        <v>20231025</v>
      </c>
      <c r="E19521">
        <v>46799996</v>
      </c>
      <c r="F19521" t="s">
        <v>67</v>
      </c>
      <c r="I19521" t="s">
        <v>10176</v>
      </c>
      <c r="J19521">
        <v>20231025</v>
      </c>
      <c r="K19521" t="s">
        <v>8942</v>
      </c>
      <c r="L19521">
        <v>197.14</v>
      </c>
      <c r="M19521">
        <v>0</v>
      </c>
    </row>
    <row r="19522" spans="1:15" x14ac:dyDescent="0.25">
      <c r="A19522" t="s">
        <v>8893</v>
      </c>
      <c r="B19522" t="s">
        <v>8894</v>
      </c>
      <c r="C19522">
        <v>1600002408</v>
      </c>
      <c r="D19522">
        <v>20230430</v>
      </c>
      <c r="E19522">
        <v>68112000</v>
      </c>
      <c r="F19522" t="s">
        <v>8902</v>
      </c>
      <c r="I19522" t="s">
        <v>10552</v>
      </c>
      <c r="J19522">
        <v>20230430</v>
      </c>
      <c r="K19522" t="s">
        <v>9939</v>
      </c>
      <c r="L19522">
        <v>39.58</v>
      </c>
      <c r="M19522">
        <v>0</v>
      </c>
    </row>
    <row r="19523" spans="1:15" x14ac:dyDescent="0.25">
      <c r="A19523" t="s">
        <v>8893</v>
      </c>
      <c r="B19523" t="s">
        <v>8894</v>
      </c>
      <c r="C19523">
        <v>1600012164</v>
      </c>
      <c r="D19523">
        <v>20231031</v>
      </c>
      <c r="E19523">
        <v>28181000</v>
      </c>
      <c r="F19523" t="s">
        <v>105</v>
      </c>
      <c r="I19523" t="s">
        <v>11663</v>
      </c>
      <c r="J19523">
        <v>20231031</v>
      </c>
      <c r="K19523" t="s">
        <v>9120</v>
      </c>
      <c r="L19523">
        <v>0</v>
      </c>
      <c r="M19523">
        <v>15.23</v>
      </c>
    </row>
    <row r="19524" spans="1:15" x14ac:dyDescent="0.25">
      <c r="A19524" t="s">
        <v>8893</v>
      </c>
      <c r="B19524" t="s">
        <v>8894</v>
      </c>
      <c r="C19524">
        <v>1600002388</v>
      </c>
      <c r="D19524">
        <v>20230430</v>
      </c>
      <c r="E19524">
        <v>68112000</v>
      </c>
      <c r="F19524" t="s">
        <v>8902</v>
      </c>
      <c r="I19524" t="s">
        <v>11664</v>
      </c>
      <c r="J19524">
        <v>20230430</v>
      </c>
      <c r="K19524" t="s">
        <v>9265</v>
      </c>
      <c r="L19524">
        <v>494.88</v>
      </c>
      <c r="M19524">
        <v>0</v>
      </c>
    </row>
    <row r="19525" spans="1:15" x14ac:dyDescent="0.25">
      <c r="A19525" t="s">
        <v>8893</v>
      </c>
      <c r="B19525" t="s">
        <v>8894</v>
      </c>
      <c r="C19525">
        <v>1600006951</v>
      </c>
      <c r="D19525">
        <v>20230630</v>
      </c>
      <c r="E19525">
        <v>68112000</v>
      </c>
      <c r="F19525" t="s">
        <v>8902</v>
      </c>
      <c r="I19525" t="s">
        <v>11665</v>
      </c>
      <c r="J19525">
        <v>20230630</v>
      </c>
      <c r="K19525" t="s">
        <v>9212</v>
      </c>
      <c r="L19525">
        <v>28.82</v>
      </c>
      <c r="M19525">
        <v>0</v>
      </c>
    </row>
    <row r="19526" spans="1:15" x14ac:dyDescent="0.25">
      <c r="A19526" t="s">
        <v>8893</v>
      </c>
      <c r="B19526" t="s">
        <v>8894</v>
      </c>
      <c r="C19526">
        <v>1600001239</v>
      </c>
      <c r="D19526">
        <v>20230401</v>
      </c>
      <c r="E19526">
        <v>41100000</v>
      </c>
      <c r="F19526" t="s">
        <v>81</v>
      </c>
      <c r="I19526" t="s">
        <v>11666</v>
      </c>
      <c r="J19526">
        <v>20230401</v>
      </c>
      <c r="K19526" t="s">
        <v>11667</v>
      </c>
      <c r="L19526">
        <v>0</v>
      </c>
      <c r="M19526">
        <v>876</v>
      </c>
    </row>
    <row r="19527" spans="1:15" x14ac:dyDescent="0.25">
      <c r="A19527" t="s">
        <v>8893</v>
      </c>
      <c r="B19527" t="s">
        <v>8894</v>
      </c>
      <c r="C19527">
        <v>1600000559</v>
      </c>
      <c r="D19527">
        <v>20230418</v>
      </c>
      <c r="E19527">
        <v>41100000</v>
      </c>
      <c r="F19527" t="s">
        <v>81</v>
      </c>
      <c r="G19527" t="s">
        <v>3264</v>
      </c>
      <c r="H19527" t="s">
        <v>3265</v>
      </c>
      <c r="I19527" t="s">
        <v>11668</v>
      </c>
      <c r="J19527">
        <v>20230418</v>
      </c>
      <c r="K19527" t="s">
        <v>8953</v>
      </c>
      <c r="L19527">
        <v>0</v>
      </c>
      <c r="M19527">
        <v>276</v>
      </c>
      <c r="N19527" t="s">
        <v>83</v>
      </c>
      <c r="O19527">
        <v>20230502</v>
      </c>
    </row>
    <row r="19528" spans="1:15" x14ac:dyDescent="0.25">
      <c r="A19528" t="s">
        <v>8893</v>
      </c>
      <c r="B19528" t="s">
        <v>8894</v>
      </c>
      <c r="C19528">
        <v>1600007877</v>
      </c>
      <c r="D19528">
        <v>20230731</v>
      </c>
      <c r="E19528">
        <v>68112000</v>
      </c>
      <c r="F19528" t="s">
        <v>8902</v>
      </c>
      <c r="I19528" t="s">
        <v>11669</v>
      </c>
      <c r="J19528">
        <v>20230731</v>
      </c>
      <c r="K19528" t="s">
        <v>9583</v>
      </c>
      <c r="L19528">
        <v>271.94</v>
      </c>
      <c r="M19528">
        <v>0</v>
      </c>
    </row>
    <row r="19529" spans="1:15" x14ac:dyDescent="0.25">
      <c r="A19529" t="s">
        <v>8893</v>
      </c>
      <c r="B19529" t="s">
        <v>8894</v>
      </c>
      <c r="C19529">
        <v>1600009257</v>
      </c>
      <c r="D19529">
        <v>20230919</v>
      </c>
      <c r="E19529">
        <v>41100000</v>
      </c>
      <c r="F19529" t="s">
        <v>81</v>
      </c>
      <c r="G19529" t="s">
        <v>2630</v>
      </c>
      <c r="H19529" t="s">
        <v>2631</v>
      </c>
      <c r="I19529" t="s">
        <v>11670</v>
      </c>
      <c r="J19529">
        <v>20230919</v>
      </c>
      <c r="K19529" t="s">
        <v>8898</v>
      </c>
      <c r="L19529">
        <v>0</v>
      </c>
      <c r="M19529">
        <v>15197.03</v>
      </c>
      <c r="N19529" t="s">
        <v>27</v>
      </c>
      <c r="O19529">
        <v>20230919</v>
      </c>
    </row>
    <row r="19530" spans="1:15" x14ac:dyDescent="0.25">
      <c r="A19530" t="s">
        <v>8893</v>
      </c>
      <c r="B19530" t="s">
        <v>8894</v>
      </c>
      <c r="C19530">
        <v>1600002272</v>
      </c>
      <c r="D19530">
        <v>20230516</v>
      </c>
      <c r="E19530">
        <v>41100000</v>
      </c>
      <c r="F19530" t="s">
        <v>81</v>
      </c>
      <c r="G19530" t="s">
        <v>9477</v>
      </c>
      <c r="H19530" t="s">
        <v>9478</v>
      </c>
      <c r="I19530" t="s">
        <v>11671</v>
      </c>
      <c r="J19530">
        <v>20230516</v>
      </c>
      <c r="K19530" t="s">
        <v>8908</v>
      </c>
      <c r="L19530">
        <v>0</v>
      </c>
      <c r="M19530">
        <v>9945.52</v>
      </c>
      <c r="N19530" t="s">
        <v>37</v>
      </c>
      <c r="O19530">
        <v>20230516</v>
      </c>
    </row>
    <row r="19531" spans="1:15" x14ac:dyDescent="0.25">
      <c r="A19531" t="s">
        <v>8893</v>
      </c>
      <c r="B19531" t="s">
        <v>8894</v>
      </c>
      <c r="C19531">
        <v>1600001401</v>
      </c>
      <c r="D19531">
        <v>20230401</v>
      </c>
      <c r="E19531">
        <v>41100000</v>
      </c>
      <c r="F19531" t="s">
        <v>81</v>
      </c>
      <c r="G19531" t="s">
        <v>8800</v>
      </c>
      <c r="H19531" t="s">
        <v>8801</v>
      </c>
      <c r="I19531" t="s">
        <v>9991</v>
      </c>
      <c r="J19531">
        <v>20230401</v>
      </c>
      <c r="K19531" t="s">
        <v>11672</v>
      </c>
      <c r="L19531">
        <v>384</v>
      </c>
      <c r="M19531">
        <v>0</v>
      </c>
      <c r="N19531" t="s">
        <v>83</v>
      </c>
      <c r="O19531">
        <v>20230502</v>
      </c>
    </row>
    <row r="19532" spans="1:15" x14ac:dyDescent="0.25">
      <c r="A19532" t="s">
        <v>8893</v>
      </c>
      <c r="B19532" t="s">
        <v>8894</v>
      </c>
      <c r="C19532">
        <v>1600005784</v>
      </c>
      <c r="D19532">
        <v>20230712</v>
      </c>
      <c r="E19532">
        <v>41100000</v>
      </c>
      <c r="F19532" t="s">
        <v>81</v>
      </c>
      <c r="G19532" t="s">
        <v>8968</v>
      </c>
      <c r="H19532" t="s">
        <v>8969</v>
      </c>
      <c r="I19532" t="s">
        <v>11673</v>
      </c>
      <c r="J19532">
        <v>20230712</v>
      </c>
      <c r="K19532" t="s">
        <v>8936</v>
      </c>
      <c r="L19532">
        <v>0</v>
      </c>
      <c r="M19532">
        <v>2654.86</v>
      </c>
      <c r="N19532" t="s">
        <v>117</v>
      </c>
      <c r="O19532">
        <v>20230712</v>
      </c>
    </row>
    <row r="19533" spans="1:15" x14ac:dyDescent="0.25">
      <c r="A19533" t="s">
        <v>8893</v>
      </c>
      <c r="B19533" t="s">
        <v>8894</v>
      </c>
      <c r="C19533">
        <v>1600007838</v>
      </c>
      <c r="D19533">
        <v>20230731</v>
      </c>
      <c r="E19533">
        <v>28182000</v>
      </c>
      <c r="F19533" t="s">
        <v>41</v>
      </c>
      <c r="I19533" t="s">
        <v>11674</v>
      </c>
      <c r="J19533">
        <v>20230731</v>
      </c>
      <c r="K19533" t="s">
        <v>9333</v>
      </c>
      <c r="L19533">
        <v>0</v>
      </c>
      <c r="M19533">
        <v>142.86000000000001</v>
      </c>
    </row>
    <row r="19534" spans="1:15" x14ac:dyDescent="0.25">
      <c r="A19534" t="s">
        <v>8893</v>
      </c>
      <c r="B19534" t="s">
        <v>8894</v>
      </c>
      <c r="C19534">
        <v>1600006411</v>
      </c>
      <c r="D19534">
        <v>20230727</v>
      </c>
      <c r="E19534">
        <v>41100000</v>
      </c>
      <c r="F19534" t="s">
        <v>81</v>
      </c>
      <c r="G19534" t="s">
        <v>9420</v>
      </c>
      <c r="H19534" t="s">
        <v>9421</v>
      </c>
      <c r="I19534" t="s">
        <v>11675</v>
      </c>
      <c r="J19534">
        <v>20230727</v>
      </c>
      <c r="K19534" t="s">
        <v>9018</v>
      </c>
      <c r="L19534">
        <v>0</v>
      </c>
      <c r="M19534">
        <v>264</v>
      </c>
      <c r="N19534" t="s">
        <v>27</v>
      </c>
      <c r="O19534">
        <v>20230727</v>
      </c>
    </row>
    <row r="19535" spans="1:15" x14ac:dyDescent="0.25">
      <c r="A19535" t="s">
        <v>8893</v>
      </c>
      <c r="B19535" t="s">
        <v>8894</v>
      </c>
      <c r="C19535">
        <v>1600009257</v>
      </c>
      <c r="D19535">
        <v>20230919</v>
      </c>
      <c r="E19535">
        <v>41100000</v>
      </c>
      <c r="F19535" t="s">
        <v>81</v>
      </c>
      <c r="G19535" t="s">
        <v>2630</v>
      </c>
      <c r="H19535" t="s">
        <v>2631</v>
      </c>
      <c r="I19535" t="s">
        <v>11676</v>
      </c>
      <c r="J19535">
        <v>20230919</v>
      </c>
      <c r="K19535" t="s">
        <v>8898</v>
      </c>
      <c r="L19535">
        <v>0</v>
      </c>
      <c r="M19535">
        <v>95502.77</v>
      </c>
      <c r="N19535" t="s">
        <v>27</v>
      </c>
      <c r="O19535">
        <v>20230919</v>
      </c>
    </row>
    <row r="19536" spans="1:15" x14ac:dyDescent="0.25">
      <c r="A19536" t="s">
        <v>8893</v>
      </c>
      <c r="B19536" t="s">
        <v>8894</v>
      </c>
      <c r="C19536">
        <v>1600002021</v>
      </c>
      <c r="D19536">
        <v>20230511</v>
      </c>
      <c r="E19536">
        <v>41100000</v>
      </c>
      <c r="F19536" t="s">
        <v>81</v>
      </c>
      <c r="G19536" t="s">
        <v>5749</v>
      </c>
      <c r="H19536" t="s">
        <v>5750</v>
      </c>
      <c r="I19536" t="s">
        <v>11677</v>
      </c>
      <c r="J19536">
        <v>20230511</v>
      </c>
      <c r="K19536" t="s">
        <v>8908</v>
      </c>
      <c r="L19536">
        <v>0</v>
      </c>
      <c r="M19536">
        <v>3631.63</v>
      </c>
      <c r="N19536" t="s">
        <v>83</v>
      </c>
      <c r="O19536">
        <v>20230511</v>
      </c>
    </row>
    <row r="19537" spans="1:15" x14ac:dyDescent="0.25">
      <c r="A19537" t="s">
        <v>8893</v>
      </c>
      <c r="B19537" t="s">
        <v>8894</v>
      </c>
      <c r="C19537">
        <v>1600007285</v>
      </c>
      <c r="D19537">
        <v>20230731</v>
      </c>
      <c r="E19537">
        <v>43700010</v>
      </c>
      <c r="F19537" t="s">
        <v>112</v>
      </c>
      <c r="I19537" s="1">
        <v>45108</v>
      </c>
      <c r="J19537">
        <v>20230731</v>
      </c>
      <c r="K19537" t="s">
        <v>9027</v>
      </c>
      <c r="L19537">
        <v>0</v>
      </c>
      <c r="M19537">
        <v>6139.69</v>
      </c>
    </row>
    <row r="19538" spans="1:15" x14ac:dyDescent="0.25">
      <c r="A19538" t="s">
        <v>8893</v>
      </c>
      <c r="B19538" t="s">
        <v>8894</v>
      </c>
      <c r="C19538">
        <v>1600002410</v>
      </c>
      <c r="D19538">
        <v>20230430</v>
      </c>
      <c r="E19538">
        <v>28182000</v>
      </c>
      <c r="F19538" t="s">
        <v>41</v>
      </c>
      <c r="I19538" t="s">
        <v>10483</v>
      </c>
      <c r="J19538">
        <v>20230430</v>
      </c>
      <c r="K19538" t="s">
        <v>10484</v>
      </c>
      <c r="L19538">
        <v>0</v>
      </c>
      <c r="M19538">
        <v>12.42</v>
      </c>
    </row>
    <row r="19539" spans="1:15" x14ac:dyDescent="0.25">
      <c r="A19539" t="s">
        <v>8893</v>
      </c>
      <c r="B19539" t="s">
        <v>8894</v>
      </c>
      <c r="C19539">
        <v>1600009257</v>
      </c>
      <c r="D19539">
        <v>20230919</v>
      </c>
      <c r="E19539">
        <v>41100000</v>
      </c>
      <c r="F19539" t="s">
        <v>81</v>
      </c>
      <c r="G19539" t="s">
        <v>10381</v>
      </c>
      <c r="H19539" t="s">
        <v>10382</v>
      </c>
      <c r="I19539" t="s">
        <v>11678</v>
      </c>
      <c r="J19539">
        <v>20230919</v>
      </c>
      <c r="K19539" t="s">
        <v>8898</v>
      </c>
      <c r="L19539">
        <v>0</v>
      </c>
      <c r="M19539">
        <v>2144.3000000000002</v>
      </c>
      <c r="N19539" t="s">
        <v>34</v>
      </c>
      <c r="O19539">
        <v>20230919</v>
      </c>
    </row>
    <row r="19540" spans="1:15" x14ac:dyDescent="0.25">
      <c r="A19540" t="s">
        <v>8893</v>
      </c>
      <c r="B19540" t="s">
        <v>8894</v>
      </c>
      <c r="C19540">
        <v>1600002427</v>
      </c>
      <c r="D19540">
        <v>20230430</v>
      </c>
      <c r="E19540">
        <v>28154000</v>
      </c>
      <c r="F19540" t="s">
        <v>48</v>
      </c>
      <c r="I19540" t="s">
        <v>11200</v>
      </c>
      <c r="J19540">
        <v>20230430</v>
      </c>
      <c r="K19540" t="s">
        <v>9349</v>
      </c>
      <c r="L19540">
        <v>0</v>
      </c>
      <c r="M19540">
        <v>287.5</v>
      </c>
    </row>
    <row r="19541" spans="1:15" x14ac:dyDescent="0.25">
      <c r="A19541" t="s">
        <v>8893</v>
      </c>
      <c r="B19541" t="s">
        <v>8894</v>
      </c>
      <c r="C19541">
        <v>1600001369</v>
      </c>
      <c r="D19541">
        <v>20230401</v>
      </c>
      <c r="E19541">
        <v>41100000</v>
      </c>
      <c r="F19541" t="s">
        <v>81</v>
      </c>
      <c r="G19541" t="s">
        <v>751</v>
      </c>
      <c r="H19541" t="s">
        <v>752</v>
      </c>
      <c r="I19541" t="s">
        <v>1235</v>
      </c>
      <c r="J19541">
        <v>20230401</v>
      </c>
      <c r="K19541" t="s">
        <v>11679</v>
      </c>
      <c r="L19541">
        <v>229.06</v>
      </c>
      <c r="M19541">
        <v>0</v>
      </c>
      <c r="N19541" t="s">
        <v>54</v>
      </c>
      <c r="O19541">
        <v>20230502</v>
      </c>
    </row>
    <row r="19542" spans="1:15" x14ac:dyDescent="0.25">
      <c r="A19542" t="s">
        <v>8893</v>
      </c>
      <c r="B19542" t="s">
        <v>8894</v>
      </c>
      <c r="C19542">
        <v>1600010743</v>
      </c>
      <c r="D19542">
        <v>20231010</v>
      </c>
      <c r="E19542">
        <v>41100000</v>
      </c>
      <c r="F19542" t="s">
        <v>81</v>
      </c>
      <c r="G19542" t="s">
        <v>9074</v>
      </c>
      <c r="H19542" t="s">
        <v>9075</v>
      </c>
      <c r="I19542" t="s">
        <v>11680</v>
      </c>
      <c r="J19542">
        <v>20231010</v>
      </c>
      <c r="K19542" t="s">
        <v>9003</v>
      </c>
      <c r="L19542">
        <v>0</v>
      </c>
      <c r="M19542">
        <v>18701.900000000001</v>
      </c>
      <c r="N19542" t="s">
        <v>27</v>
      </c>
      <c r="O19542">
        <v>20231010</v>
      </c>
    </row>
    <row r="19543" spans="1:15" x14ac:dyDescent="0.25">
      <c r="A19543" t="s">
        <v>8893</v>
      </c>
      <c r="B19543" t="s">
        <v>8894</v>
      </c>
      <c r="C19543">
        <v>1600010973</v>
      </c>
      <c r="D19543">
        <v>20230930</v>
      </c>
      <c r="E19543">
        <v>68112000</v>
      </c>
      <c r="F19543" t="s">
        <v>8902</v>
      </c>
      <c r="I19543" t="s">
        <v>11681</v>
      </c>
      <c r="J19543">
        <v>20230930</v>
      </c>
      <c r="K19543" t="s">
        <v>9161</v>
      </c>
      <c r="L19543">
        <v>61.67</v>
      </c>
      <c r="M19543">
        <v>0</v>
      </c>
    </row>
    <row r="19544" spans="1:15" x14ac:dyDescent="0.25">
      <c r="A19544" t="s">
        <v>8893</v>
      </c>
      <c r="B19544" t="s">
        <v>8894</v>
      </c>
      <c r="C19544">
        <v>1600002021</v>
      </c>
      <c r="D19544">
        <v>20230511</v>
      </c>
      <c r="E19544">
        <v>41100000</v>
      </c>
      <c r="F19544" t="s">
        <v>81</v>
      </c>
      <c r="G19544" t="s">
        <v>10657</v>
      </c>
      <c r="H19544" t="s">
        <v>10658</v>
      </c>
      <c r="I19544" t="s">
        <v>11682</v>
      </c>
      <c r="J19544">
        <v>20230511</v>
      </c>
      <c r="K19544" t="s">
        <v>8908</v>
      </c>
      <c r="L19544">
        <v>0</v>
      </c>
      <c r="M19544">
        <v>41882.18</v>
      </c>
      <c r="N19544" t="s">
        <v>83</v>
      </c>
      <c r="O19544">
        <v>20230511</v>
      </c>
    </row>
    <row r="19545" spans="1:15" x14ac:dyDescent="0.25">
      <c r="A19545" t="s">
        <v>8893</v>
      </c>
      <c r="B19545" t="s">
        <v>8894</v>
      </c>
      <c r="C19545">
        <v>1600001626</v>
      </c>
      <c r="D19545">
        <v>20230503</v>
      </c>
      <c r="E19545">
        <v>46799996</v>
      </c>
      <c r="F19545" t="s">
        <v>67</v>
      </c>
      <c r="I19545" t="s">
        <v>9352</v>
      </c>
      <c r="J19545">
        <v>20230503</v>
      </c>
      <c r="K19545" t="s">
        <v>8942</v>
      </c>
      <c r="L19545">
        <v>300</v>
      </c>
      <c r="M19545">
        <v>0</v>
      </c>
    </row>
    <row r="19546" spans="1:15" x14ac:dyDescent="0.25">
      <c r="A19546" t="s">
        <v>8893</v>
      </c>
      <c r="B19546" t="s">
        <v>8894</v>
      </c>
      <c r="C19546">
        <v>1600005930</v>
      </c>
      <c r="D19546">
        <v>20230630</v>
      </c>
      <c r="E19546">
        <v>64530000</v>
      </c>
      <c r="F19546" t="s">
        <v>9523</v>
      </c>
      <c r="I19546" s="1">
        <v>45078</v>
      </c>
      <c r="J19546">
        <v>20230630</v>
      </c>
      <c r="K19546" t="s">
        <v>9027</v>
      </c>
      <c r="L19546">
        <v>15655.51</v>
      </c>
      <c r="M19546">
        <v>0</v>
      </c>
    </row>
    <row r="19547" spans="1:15" x14ac:dyDescent="0.25">
      <c r="A19547" t="s">
        <v>8893</v>
      </c>
      <c r="B19547" t="s">
        <v>8894</v>
      </c>
      <c r="C19547">
        <v>1600009257</v>
      </c>
      <c r="D19547">
        <v>20230919</v>
      </c>
      <c r="E19547">
        <v>41100000</v>
      </c>
      <c r="F19547" t="s">
        <v>81</v>
      </c>
      <c r="G19547" t="s">
        <v>9686</v>
      </c>
      <c r="H19547" t="s">
        <v>9687</v>
      </c>
      <c r="I19547" t="s">
        <v>11683</v>
      </c>
      <c r="J19547">
        <v>20230919</v>
      </c>
      <c r="K19547" t="s">
        <v>8898</v>
      </c>
      <c r="L19547">
        <v>0</v>
      </c>
      <c r="M19547">
        <v>12917.89</v>
      </c>
      <c r="N19547" t="s">
        <v>136</v>
      </c>
      <c r="O19547">
        <v>20230919</v>
      </c>
    </row>
    <row r="19548" spans="1:15" x14ac:dyDescent="0.25">
      <c r="A19548" t="s">
        <v>8893</v>
      </c>
      <c r="B19548" t="s">
        <v>8894</v>
      </c>
      <c r="C19548">
        <v>1600007825</v>
      </c>
      <c r="D19548">
        <v>20230731</v>
      </c>
      <c r="E19548">
        <v>68112002</v>
      </c>
      <c r="F19548" t="s">
        <v>9096</v>
      </c>
      <c r="I19548" t="s">
        <v>11148</v>
      </c>
      <c r="J19548">
        <v>20230731</v>
      </c>
      <c r="K19548" t="s">
        <v>9926</v>
      </c>
      <c r="L19548">
        <v>250</v>
      </c>
      <c r="M19548">
        <v>0</v>
      </c>
    </row>
    <row r="19549" spans="1:15" x14ac:dyDescent="0.25">
      <c r="A19549" t="s">
        <v>8893</v>
      </c>
      <c r="B19549" t="s">
        <v>8894</v>
      </c>
      <c r="C19549">
        <v>1600002111</v>
      </c>
      <c r="D19549">
        <v>20230430</v>
      </c>
      <c r="E19549">
        <v>63120000</v>
      </c>
      <c r="F19549" t="s">
        <v>9912</v>
      </c>
      <c r="I19549" s="1">
        <v>45017</v>
      </c>
      <c r="J19549">
        <v>20230430</v>
      </c>
      <c r="K19549" t="s">
        <v>9027</v>
      </c>
      <c r="L19549">
        <v>1768.8</v>
      </c>
      <c r="M19549">
        <v>0</v>
      </c>
    </row>
    <row r="19550" spans="1:15" x14ac:dyDescent="0.25">
      <c r="A19550" t="s">
        <v>8893</v>
      </c>
      <c r="B19550" t="s">
        <v>8894</v>
      </c>
      <c r="C19550">
        <v>1600004724</v>
      </c>
      <c r="D19550">
        <v>20230531</v>
      </c>
      <c r="E19550">
        <v>28154000</v>
      </c>
      <c r="F19550" t="s">
        <v>48</v>
      </c>
      <c r="I19550" t="s">
        <v>11684</v>
      </c>
      <c r="J19550">
        <v>20230531</v>
      </c>
      <c r="K19550" t="s">
        <v>9095</v>
      </c>
      <c r="L19550">
        <v>0</v>
      </c>
      <c r="M19550">
        <v>46.97</v>
      </c>
    </row>
    <row r="19551" spans="1:15" x14ac:dyDescent="0.25">
      <c r="A19551" t="s">
        <v>8893</v>
      </c>
      <c r="B19551" t="s">
        <v>8894</v>
      </c>
      <c r="C19551">
        <v>1600006947</v>
      </c>
      <c r="D19551">
        <v>20230630</v>
      </c>
      <c r="E19551">
        <v>68112000</v>
      </c>
      <c r="F19551" t="s">
        <v>8902</v>
      </c>
      <c r="I19551" t="s">
        <v>9589</v>
      </c>
      <c r="J19551">
        <v>20230630</v>
      </c>
      <c r="K19551" t="s">
        <v>9485</v>
      </c>
      <c r="L19551">
        <v>77.67</v>
      </c>
      <c r="M19551">
        <v>0</v>
      </c>
    </row>
    <row r="19552" spans="1:15" x14ac:dyDescent="0.25">
      <c r="A19552" t="s">
        <v>8893</v>
      </c>
      <c r="B19552" t="s">
        <v>8894</v>
      </c>
      <c r="C19552">
        <v>1600005784</v>
      </c>
      <c r="D19552">
        <v>20230712</v>
      </c>
      <c r="E19552">
        <v>41100000</v>
      </c>
      <c r="F19552" t="s">
        <v>81</v>
      </c>
      <c r="G19552" t="s">
        <v>9404</v>
      </c>
      <c r="H19552" t="s">
        <v>9405</v>
      </c>
      <c r="I19552" t="s">
        <v>11685</v>
      </c>
      <c r="J19552">
        <v>20230712</v>
      </c>
      <c r="K19552" t="s">
        <v>8936</v>
      </c>
      <c r="L19552">
        <v>0</v>
      </c>
      <c r="M19552">
        <v>4563.8999999999996</v>
      </c>
      <c r="N19552" t="s">
        <v>80</v>
      </c>
      <c r="O19552">
        <v>20230712</v>
      </c>
    </row>
    <row r="19553" spans="1:15" x14ac:dyDescent="0.25">
      <c r="A19553" t="s">
        <v>8893</v>
      </c>
      <c r="B19553" t="s">
        <v>8894</v>
      </c>
      <c r="C19553">
        <v>1600001434</v>
      </c>
      <c r="D19553">
        <v>20230403</v>
      </c>
      <c r="E19553">
        <v>27510002</v>
      </c>
      <c r="F19553" t="s">
        <v>43</v>
      </c>
      <c r="I19553" t="s">
        <v>10406</v>
      </c>
      <c r="J19553">
        <v>20230403</v>
      </c>
      <c r="K19553" t="s">
        <v>9267</v>
      </c>
      <c r="L19553">
        <v>0</v>
      </c>
      <c r="M19553">
        <v>13191.49</v>
      </c>
    </row>
    <row r="19554" spans="1:15" x14ac:dyDescent="0.25">
      <c r="A19554" t="s">
        <v>8893</v>
      </c>
      <c r="B19554" t="s">
        <v>8894</v>
      </c>
      <c r="C19554">
        <v>1600002405</v>
      </c>
      <c r="D19554">
        <v>20230430</v>
      </c>
      <c r="E19554">
        <v>68112000</v>
      </c>
      <c r="F19554" t="s">
        <v>8902</v>
      </c>
      <c r="I19554" t="s">
        <v>11265</v>
      </c>
      <c r="J19554">
        <v>20230430</v>
      </c>
      <c r="K19554" t="s">
        <v>8920</v>
      </c>
      <c r="L19554">
        <v>108.33</v>
      </c>
      <c r="M19554">
        <v>0</v>
      </c>
    </row>
    <row r="19555" spans="1:15" x14ac:dyDescent="0.25">
      <c r="A19555" t="s">
        <v>8893</v>
      </c>
      <c r="B19555" t="s">
        <v>8894</v>
      </c>
      <c r="C19555">
        <v>1600000559</v>
      </c>
      <c r="D19555">
        <v>20230418</v>
      </c>
      <c r="E19555">
        <v>41100000</v>
      </c>
      <c r="F19555" t="s">
        <v>81</v>
      </c>
      <c r="G19555" t="s">
        <v>9030</v>
      </c>
      <c r="H19555" t="s">
        <v>9031</v>
      </c>
      <c r="I19555" t="s">
        <v>10005</v>
      </c>
      <c r="J19555">
        <v>20230418</v>
      </c>
      <c r="K19555" t="s">
        <v>8953</v>
      </c>
      <c r="L19555">
        <v>0</v>
      </c>
      <c r="M19555">
        <v>759.43</v>
      </c>
      <c r="N19555" t="s">
        <v>54</v>
      </c>
      <c r="O19555">
        <v>20230502</v>
      </c>
    </row>
    <row r="19556" spans="1:15" x14ac:dyDescent="0.25">
      <c r="A19556" t="s">
        <v>8893</v>
      </c>
      <c r="B19556" t="s">
        <v>8894</v>
      </c>
      <c r="C19556">
        <v>1600011022</v>
      </c>
      <c r="D19556">
        <v>20230930</v>
      </c>
      <c r="E19556">
        <v>68112000</v>
      </c>
      <c r="F19556" t="s">
        <v>8902</v>
      </c>
      <c r="I19556" t="s">
        <v>11686</v>
      </c>
      <c r="J19556">
        <v>20230930</v>
      </c>
      <c r="K19556" t="s">
        <v>10182</v>
      </c>
      <c r="L19556">
        <v>12.42</v>
      </c>
      <c r="M19556">
        <v>0</v>
      </c>
    </row>
    <row r="19557" spans="1:15" x14ac:dyDescent="0.25">
      <c r="A19557" t="s">
        <v>8893</v>
      </c>
      <c r="B19557" t="s">
        <v>8894</v>
      </c>
      <c r="C19557">
        <v>1600006973</v>
      </c>
      <c r="D19557">
        <v>20230630</v>
      </c>
      <c r="E19557">
        <v>68112000</v>
      </c>
      <c r="F19557" t="s">
        <v>8902</v>
      </c>
      <c r="I19557" t="s">
        <v>11687</v>
      </c>
      <c r="J19557">
        <v>20230630</v>
      </c>
      <c r="K19557" t="s">
        <v>9917</v>
      </c>
      <c r="L19557">
        <v>142.5</v>
      </c>
      <c r="M19557">
        <v>0</v>
      </c>
    </row>
    <row r="19558" spans="1:15" x14ac:dyDescent="0.25">
      <c r="A19558" t="s">
        <v>8893</v>
      </c>
      <c r="B19558" t="s">
        <v>8894</v>
      </c>
      <c r="C19558">
        <v>1600009257</v>
      </c>
      <c r="D19558">
        <v>20230919</v>
      </c>
      <c r="E19558">
        <v>41100000</v>
      </c>
      <c r="F19558" t="s">
        <v>81</v>
      </c>
      <c r="G19558" t="s">
        <v>9268</v>
      </c>
      <c r="H19558" t="s">
        <v>9269</v>
      </c>
      <c r="I19558" t="s">
        <v>11688</v>
      </c>
      <c r="J19558">
        <v>20230919</v>
      </c>
      <c r="K19558" t="s">
        <v>8898</v>
      </c>
      <c r="L19558">
        <v>0</v>
      </c>
      <c r="M19558">
        <v>2545.09</v>
      </c>
      <c r="N19558" t="s">
        <v>136</v>
      </c>
      <c r="O19558">
        <v>20230919</v>
      </c>
    </row>
    <row r="19559" spans="1:15" x14ac:dyDescent="0.25">
      <c r="A19559" t="s">
        <v>8893</v>
      </c>
      <c r="B19559" t="s">
        <v>8894</v>
      </c>
      <c r="C19559">
        <v>1600006162</v>
      </c>
      <c r="D19559">
        <v>20230726</v>
      </c>
      <c r="E19559">
        <v>46799996</v>
      </c>
      <c r="F19559" t="s">
        <v>67</v>
      </c>
      <c r="I19559" t="s">
        <v>10180</v>
      </c>
      <c r="J19559">
        <v>20230726</v>
      </c>
      <c r="K19559" t="s">
        <v>1807</v>
      </c>
      <c r="L19559">
        <v>0</v>
      </c>
      <c r="M19559">
        <v>204</v>
      </c>
    </row>
    <row r="19560" spans="1:15" x14ac:dyDescent="0.25">
      <c r="A19560" t="s">
        <v>8893</v>
      </c>
      <c r="B19560" t="s">
        <v>8894</v>
      </c>
      <c r="C19560">
        <v>1600002493</v>
      </c>
      <c r="D19560">
        <v>20230430</v>
      </c>
      <c r="E19560">
        <v>68112000</v>
      </c>
      <c r="F19560" t="s">
        <v>8902</v>
      </c>
      <c r="I19560" t="s">
        <v>11689</v>
      </c>
      <c r="J19560">
        <v>20230430</v>
      </c>
      <c r="K19560" t="s">
        <v>10111</v>
      </c>
      <c r="L19560">
        <v>12.33</v>
      </c>
      <c r="M19560">
        <v>0</v>
      </c>
    </row>
    <row r="19561" spans="1:15" x14ac:dyDescent="0.25">
      <c r="A19561" t="s">
        <v>8893</v>
      </c>
      <c r="B19561" t="s">
        <v>8894</v>
      </c>
      <c r="C19561">
        <v>1600004742</v>
      </c>
      <c r="D19561">
        <v>20230531</v>
      </c>
      <c r="E19561">
        <v>68112000</v>
      </c>
      <c r="F19561" t="s">
        <v>8902</v>
      </c>
      <c r="I19561" t="s">
        <v>11690</v>
      </c>
      <c r="J19561">
        <v>20230531</v>
      </c>
      <c r="K19561" t="s">
        <v>9029</v>
      </c>
      <c r="L19561">
        <v>30.76</v>
      </c>
      <c r="M19561">
        <v>0</v>
      </c>
    </row>
    <row r="19562" spans="1:15" x14ac:dyDescent="0.25">
      <c r="A19562" t="s">
        <v>8893</v>
      </c>
      <c r="B19562" t="s">
        <v>8894</v>
      </c>
      <c r="C19562">
        <v>1600012006</v>
      </c>
      <c r="D19562">
        <v>20231031</v>
      </c>
      <c r="E19562">
        <v>64140000</v>
      </c>
      <c r="F19562" t="s">
        <v>11048</v>
      </c>
      <c r="I19562" s="1">
        <v>45200</v>
      </c>
      <c r="J19562">
        <v>20231031</v>
      </c>
      <c r="K19562" t="s">
        <v>9027</v>
      </c>
      <c r="L19562">
        <v>758.75</v>
      </c>
      <c r="M19562">
        <v>0</v>
      </c>
    </row>
    <row r="19563" spans="1:15" x14ac:dyDescent="0.25">
      <c r="A19563" t="s">
        <v>8893</v>
      </c>
      <c r="B19563" t="s">
        <v>8894</v>
      </c>
      <c r="C19563">
        <v>1600009257</v>
      </c>
      <c r="D19563">
        <v>20230919</v>
      </c>
      <c r="E19563">
        <v>41100000</v>
      </c>
      <c r="F19563" t="s">
        <v>81</v>
      </c>
      <c r="G19563" t="s">
        <v>9084</v>
      </c>
      <c r="H19563" t="s">
        <v>9085</v>
      </c>
      <c r="I19563" t="s">
        <v>11691</v>
      </c>
      <c r="J19563">
        <v>20230919</v>
      </c>
      <c r="K19563" t="s">
        <v>8898</v>
      </c>
      <c r="L19563">
        <v>0</v>
      </c>
      <c r="M19563">
        <v>6410.35</v>
      </c>
      <c r="N19563" t="s">
        <v>29</v>
      </c>
      <c r="O19563">
        <v>20230919</v>
      </c>
    </row>
    <row r="19564" spans="1:15" x14ac:dyDescent="0.25">
      <c r="A19564" t="s">
        <v>8893</v>
      </c>
      <c r="B19564" t="s">
        <v>8894</v>
      </c>
      <c r="C19564">
        <v>1600007779</v>
      </c>
      <c r="D19564">
        <v>20230731</v>
      </c>
      <c r="E19564">
        <v>68112000</v>
      </c>
      <c r="F19564" t="s">
        <v>8902</v>
      </c>
      <c r="I19564" t="s">
        <v>11692</v>
      </c>
      <c r="J19564">
        <v>20230731</v>
      </c>
      <c r="K19564" t="s">
        <v>11139</v>
      </c>
      <c r="L19564">
        <v>77.67</v>
      </c>
      <c r="M19564">
        <v>0</v>
      </c>
    </row>
    <row r="19565" spans="1:15" x14ac:dyDescent="0.25">
      <c r="A19565" t="s">
        <v>8893</v>
      </c>
      <c r="B19565" t="s">
        <v>8894</v>
      </c>
      <c r="C19565">
        <v>1600001382</v>
      </c>
      <c r="D19565">
        <v>20230401</v>
      </c>
      <c r="E19565">
        <v>41100000</v>
      </c>
      <c r="F19565" t="s">
        <v>81</v>
      </c>
      <c r="G19565" t="s">
        <v>9324</v>
      </c>
      <c r="H19565" t="s">
        <v>9325</v>
      </c>
      <c r="I19565" t="s">
        <v>11365</v>
      </c>
      <c r="J19565">
        <v>20230401</v>
      </c>
      <c r="K19565" t="s">
        <v>11693</v>
      </c>
      <c r="L19565">
        <v>336</v>
      </c>
      <c r="M19565">
        <v>0</v>
      </c>
      <c r="N19565" t="s">
        <v>83</v>
      </c>
      <c r="O19565">
        <v>20230502</v>
      </c>
    </row>
    <row r="19566" spans="1:15" x14ac:dyDescent="0.25">
      <c r="A19566" t="s">
        <v>8893</v>
      </c>
      <c r="B19566" t="s">
        <v>8894</v>
      </c>
      <c r="C19566">
        <v>1600001407</v>
      </c>
      <c r="D19566">
        <v>20230401</v>
      </c>
      <c r="E19566">
        <v>41100000</v>
      </c>
      <c r="F19566" t="s">
        <v>81</v>
      </c>
      <c r="G19566" t="s">
        <v>9420</v>
      </c>
      <c r="H19566" t="s">
        <v>9421</v>
      </c>
      <c r="I19566" t="s">
        <v>11282</v>
      </c>
      <c r="J19566">
        <v>20230401</v>
      </c>
      <c r="K19566" t="s">
        <v>11694</v>
      </c>
      <c r="L19566">
        <v>1704</v>
      </c>
      <c r="M19566">
        <v>0</v>
      </c>
      <c r="N19566" t="s">
        <v>83</v>
      </c>
      <c r="O19566">
        <v>20230502</v>
      </c>
    </row>
    <row r="19567" spans="1:15" x14ac:dyDescent="0.25">
      <c r="A19567" t="s">
        <v>8893</v>
      </c>
      <c r="B19567" t="s">
        <v>8894</v>
      </c>
      <c r="C19567">
        <v>1600007779</v>
      </c>
      <c r="D19567">
        <v>20230731</v>
      </c>
      <c r="E19567">
        <v>28182000</v>
      </c>
      <c r="F19567" t="s">
        <v>41</v>
      </c>
      <c r="I19567" t="s">
        <v>11692</v>
      </c>
      <c r="J19567">
        <v>20230731</v>
      </c>
      <c r="K19567" t="s">
        <v>11139</v>
      </c>
      <c r="L19567">
        <v>0</v>
      </c>
      <c r="M19567">
        <v>77.67</v>
      </c>
    </row>
    <row r="19568" spans="1:15" x14ac:dyDescent="0.25">
      <c r="A19568" t="s">
        <v>8893</v>
      </c>
      <c r="B19568" t="s">
        <v>8894</v>
      </c>
      <c r="C19568">
        <v>1600011039</v>
      </c>
      <c r="D19568">
        <v>20230930</v>
      </c>
      <c r="E19568">
        <v>68112000</v>
      </c>
      <c r="F19568" t="s">
        <v>8902</v>
      </c>
      <c r="I19568" t="s">
        <v>11695</v>
      </c>
      <c r="J19568">
        <v>20230930</v>
      </c>
      <c r="K19568" t="s">
        <v>10184</v>
      </c>
      <c r="L19568">
        <v>77.67</v>
      </c>
      <c r="M19568">
        <v>0</v>
      </c>
    </row>
    <row r="19569" spans="1:15" x14ac:dyDescent="0.25">
      <c r="A19569" t="s">
        <v>8893</v>
      </c>
      <c r="B19569" t="s">
        <v>8894</v>
      </c>
      <c r="C19569">
        <v>1600010971</v>
      </c>
      <c r="D19569">
        <v>20230930</v>
      </c>
      <c r="E19569">
        <v>68112000</v>
      </c>
      <c r="F19569" t="s">
        <v>8902</v>
      </c>
      <c r="I19569" t="s">
        <v>11696</v>
      </c>
      <c r="J19569">
        <v>20230930</v>
      </c>
      <c r="K19569" t="s">
        <v>9690</v>
      </c>
      <c r="L19569">
        <v>28.82</v>
      </c>
      <c r="M19569">
        <v>0</v>
      </c>
    </row>
    <row r="19570" spans="1:15" x14ac:dyDescent="0.25">
      <c r="A19570" t="s">
        <v>8893</v>
      </c>
      <c r="B19570" t="s">
        <v>8894</v>
      </c>
      <c r="C19570">
        <v>1600001398</v>
      </c>
      <c r="D19570">
        <v>20230401</v>
      </c>
      <c r="E19570">
        <v>41100000</v>
      </c>
      <c r="F19570" t="s">
        <v>81</v>
      </c>
      <c r="G19570" t="s">
        <v>702</v>
      </c>
      <c r="H19570" t="s">
        <v>703</v>
      </c>
      <c r="I19570" t="s">
        <v>1469</v>
      </c>
      <c r="J19570">
        <v>20230401</v>
      </c>
      <c r="K19570" t="s">
        <v>10226</v>
      </c>
      <c r="L19570">
        <v>312</v>
      </c>
      <c r="M19570">
        <v>0</v>
      </c>
      <c r="N19570" t="s">
        <v>54</v>
      </c>
      <c r="O19570">
        <v>20230505</v>
      </c>
    </row>
    <row r="19571" spans="1:15" x14ac:dyDescent="0.25">
      <c r="A19571" t="s">
        <v>8893</v>
      </c>
      <c r="B19571" t="s">
        <v>8894</v>
      </c>
      <c r="C19571">
        <v>1600012257</v>
      </c>
      <c r="D19571">
        <v>20231031</v>
      </c>
      <c r="E19571">
        <v>28182000</v>
      </c>
      <c r="F19571" t="s">
        <v>41</v>
      </c>
      <c r="I19571" t="s">
        <v>11596</v>
      </c>
      <c r="J19571">
        <v>20231031</v>
      </c>
      <c r="K19571" t="s">
        <v>9256</v>
      </c>
      <c r="L19571">
        <v>0</v>
      </c>
      <c r="M19571">
        <v>510</v>
      </c>
    </row>
    <row r="19572" spans="1:15" x14ac:dyDescent="0.25">
      <c r="A19572" t="s">
        <v>8893</v>
      </c>
      <c r="B19572" t="s">
        <v>8894</v>
      </c>
      <c r="C19572">
        <v>1600003863</v>
      </c>
      <c r="D19572">
        <v>20230401</v>
      </c>
      <c r="E19572">
        <v>40100000</v>
      </c>
      <c r="F19572" t="s">
        <v>55</v>
      </c>
      <c r="G19572" t="s">
        <v>1024</v>
      </c>
      <c r="H19572" t="s">
        <v>1025</v>
      </c>
      <c r="I19572">
        <v>122001200002</v>
      </c>
      <c r="J19572">
        <v>20230401</v>
      </c>
      <c r="K19572" t="s">
        <v>11697</v>
      </c>
      <c r="L19572">
        <v>0</v>
      </c>
      <c r="M19572">
        <v>2242.2800000000002</v>
      </c>
      <c r="N19572" t="s">
        <v>27</v>
      </c>
      <c r="O19572">
        <v>20230830</v>
      </c>
    </row>
    <row r="19573" spans="1:15" x14ac:dyDescent="0.25">
      <c r="A19573" t="s">
        <v>8893</v>
      </c>
      <c r="B19573" t="s">
        <v>8894</v>
      </c>
      <c r="C19573">
        <v>1600012935</v>
      </c>
      <c r="D19573">
        <v>20231031</v>
      </c>
      <c r="E19573">
        <v>65800000</v>
      </c>
      <c r="F19573" t="s">
        <v>6347</v>
      </c>
      <c r="I19573" t="s">
        <v>9402</v>
      </c>
      <c r="J19573">
        <v>20231031</v>
      </c>
      <c r="K19573" t="s">
        <v>11698</v>
      </c>
      <c r="L19573">
        <v>0</v>
      </c>
      <c r="M19573">
        <v>0.02</v>
      </c>
    </row>
    <row r="19574" spans="1:15" x14ac:dyDescent="0.25">
      <c r="A19574" t="s">
        <v>8893</v>
      </c>
      <c r="B19574" t="s">
        <v>8894</v>
      </c>
      <c r="C19574">
        <v>1600010828</v>
      </c>
      <c r="D19574">
        <v>20230930</v>
      </c>
      <c r="E19574">
        <v>42820000</v>
      </c>
      <c r="F19574" t="s">
        <v>108</v>
      </c>
      <c r="I19574" s="1">
        <v>45170</v>
      </c>
      <c r="J19574">
        <v>20230930</v>
      </c>
      <c r="K19574" t="s">
        <v>9027</v>
      </c>
      <c r="L19574">
        <v>0</v>
      </c>
      <c r="M19574">
        <v>47799.83</v>
      </c>
    </row>
    <row r="19575" spans="1:15" x14ac:dyDescent="0.25">
      <c r="A19575" t="s">
        <v>8893</v>
      </c>
      <c r="B19575" t="s">
        <v>8894</v>
      </c>
      <c r="C19575">
        <v>1600011014</v>
      </c>
      <c r="D19575">
        <v>20230930</v>
      </c>
      <c r="E19575">
        <v>28182000</v>
      </c>
      <c r="F19575" t="s">
        <v>41</v>
      </c>
      <c r="I19575" t="s">
        <v>11699</v>
      </c>
      <c r="J19575">
        <v>20230930</v>
      </c>
      <c r="K19575" t="s">
        <v>8923</v>
      </c>
      <c r="L19575">
        <v>0</v>
      </c>
      <c r="M19575">
        <v>77.67</v>
      </c>
    </row>
    <row r="19576" spans="1:15" x14ac:dyDescent="0.25">
      <c r="A19576" t="s">
        <v>8893</v>
      </c>
      <c r="B19576" t="s">
        <v>8894</v>
      </c>
      <c r="C19576">
        <v>1600002411</v>
      </c>
      <c r="D19576">
        <v>20230430</v>
      </c>
      <c r="E19576">
        <v>28182000</v>
      </c>
      <c r="F19576" t="s">
        <v>41</v>
      </c>
      <c r="I19576" t="s">
        <v>11700</v>
      </c>
      <c r="J19576">
        <v>20230430</v>
      </c>
      <c r="K19576" t="s">
        <v>9656</v>
      </c>
      <c r="L19576">
        <v>0</v>
      </c>
      <c r="M19576">
        <v>77.67</v>
      </c>
    </row>
    <row r="19577" spans="1:15" x14ac:dyDescent="0.25">
      <c r="A19577" t="s">
        <v>8893</v>
      </c>
      <c r="B19577" t="s">
        <v>8894</v>
      </c>
      <c r="C19577">
        <v>1600009257</v>
      </c>
      <c r="D19577">
        <v>20230919</v>
      </c>
      <c r="E19577">
        <v>41100000</v>
      </c>
      <c r="F19577" t="s">
        <v>81</v>
      </c>
      <c r="G19577" t="s">
        <v>10240</v>
      </c>
      <c r="H19577" t="s">
        <v>10241</v>
      </c>
      <c r="I19577" t="s">
        <v>11701</v>
      </c>
      <c r="J19577">
        <v>20230919</v>
      </c>
      <c r="K19577" t="s">
        <v>8898</v>
      </c>
      <c r="L19577">
        <v>0</v>
      </c>
      <c r="M19577">
        <v>46363.56</v>
      </c>
      <c r="N19577" t="s">
        <v>34</v>
      </c>
      <c r="O19577">
        <v>20230919</v>
      </c>
    </row>
    <row r="19578" spans="1:15" x14ac:dyDescent="0.25">
      <c r="A19578" t="s">
        <v>8893</v>
      </c>
      <c r="B19578" t="s">
        <v>8894</v>
      </c>
      <c r="C19578">
        <v>1600007874</v>
      </c>
      <c r="D19578">
        <v>20230731</v>
      </c>
      <c r="E19578">
        <v>28154000</v>
      </c>
      <c r="F19578" t="s">
        <v>48</v>
      </c>
      <c r="I19578" t="s">
        <v>11702</v>
      </c>
      <c r="J19578">
        <v>20230731</v>
      </c>
      <c r="K19578" t="s">
        <v>9212</v>
      </c>
      <c r="L19578">
        <v>0</v>
      </c>
      <c r="M19578">
        <v>28.82</v>
      </c>
    </row>
    <row r="19579" spans="1:15" x14ac:dyDescent="0.25">
      <c r="A19579" t="s">
        <v>8893</v>
      </c>
      <c r="B19579" t="s">
        <v>8894</v>
      </c>
      <c r="C19579">
        <v>1600001277</v>
      </c>
      <c r="D19579">
        <v>20230401</v>
      </c>
      <c r="E19579">
        <v>41100000</v>
      </c>
      <c r="F19579" t="s">
        <v>81</v>
      </c>
      <c r="G19579" t="s">
        <v>9115</v>
      </c>
      <c r="H19579" t="s">
        <v>9116</v>
      </c>
      <c r="I19579" t="s">
        <v>11703</v>
      </c>
      <c r="J19579">
        <v>20230401</v>
      </c>
      <c r="K19579" t="s">
        <v>11704</v>
      </c>
      <c r="L19579">
        <v>0</v>
      </c>
      <c r="M19579">
        <v>15322.01</v>
      </c>
    </row>
    <row r="19580" spans="1:15" x14ac:dyDescent="0.25">
      <c r="A19580" t="s">
        <v>8893</v>
      </c>
      <c r="B19580" t="s">
        <v>8894</v>
      </c>
      <c r="C19580">
        <v>1600007777</v>
      </c>
      <c r="D19580">
        <v>20230731</v>
      </c>
      <c r="E19580">
        <v>68112000</v>
      </c>
      <c r="F19580" t="s">
        <v>8902</v>
      </c>
      <c r="I19580" t="s">
        <v>9067</v>
      </c>
      <c r="J19580">
        <v>20230731</v>
      </c>
      <c r="K19580" t="s">
        <v>9068</v>
      </c>
      <c r="L19580">
        <v>61.71</v>
      </c>
      <c r="M19580">
        <v>0</v>
      </c>
    </row>
    <row r="19581" spans="1:15" x14ac:dyDescent="0.25">
      <c r="A19581" t="s">
        <v>8893</v>
      </c>
      <c r="B19581" t="s">
        <v>8894</v>
      </c>
      <c r="C19581">
        <v>1600002394</v>
      </c>
      <c r="D19581">
        <v>20230430</v>
      </c>
      <c r="E19581">
        <v>68112000</v>
      </c>
      <c r="F19581" t="s">
        <v>8902</v>
      </c>
      <c r="I19581" t="s">
        <v>11705</v>
      </c>
      <c r="J19581">
        <v>20230430</v>
      </c>
      <c r="K19581" t="s">
        <v>9511</v>
      </c>
      <c r="L19581">
        <v>76.569999999999993</v>
      </c>
      <c r="M19581">
        <v>0</v>
      </c>
    </row>
    <row r="19582" spans="1:15" x14ac:dyDescent="0.25">
      <c r="A19582" t="s">
        <v>8893</v>
      </c>
      <c r="B19582" t="s">
        <v>8894</v>
      </c>
      <c r="C19582">
        <v>1600001309</v>
      </c>
      <c r="D19582">
        <v>20230401</v>
      </c>
      <c r="E19582">
        <v>41100000</v>
      </c>
      <c r="F19582" t="s">
        <v>81</v>
      </c>
      <c r="I19582" t="s">
        <v>11706</v>
      </c>
      <c r="J19582">
        <v>20230401</v>
      </c>
      <c r="K19582" t="s">
        <v>11707</v>
      </c>
      <c r="L19582">
        <v>0</v>
      </c>
      <c r="M19582">
        <v>31048.12</v>
      </c>
    </row>
    <row r="19583" spans="1:15" x14ac:dyDescent="0.25">
      <c r="A19583" t="s">
        <v>8893</v>
      </c>
      <c r="B19583" t="s">
        <v>8894</v>
      </c>
      <c r="C19583">
        <v>1600004706</v>
      </c>
      <c r="D19583">
        <v>20230531</v>
      </c>
      <c r="E19583">
        <v>68112000</v>
      </c>
      <c r="F19583" t="s">
        <v>8902</v>
      </c>
      <c r="I19583" t="s">
        <v>11316</v>
      </c>
      <c r="J19583">
        <v>20230531</v>
      </c>
      <c r="K19583" t="s">
        <v>10451</v>
      </c>
      <c r="L19583">
        <v>37.5</v>
      </c>
      <c r="M19583">
        <v>0</v>
      </c>
    </row>
    <row r="19584" spans="1:15" x14ac:dyDescent="0.25">
      <c r="A19584" t="s">
        <v>8893</v>
      </c>
      <c r="B19584" t="s">
        <v>8894</v>
      </c>
      <c r="C19584">
        <v>1600003863</v>
      </c>
      <c r="D19584">
        <v>20230401</v>
      </c>
      <c r="E19584">
        <v>40100000</v>
      </c>
      <c r="F19584" t="s">
        <v>55</v>
      </c>
      <c r="G19584" t="s">
        <v>1024</v>
      </c>
      <c r="H19584" t="s">
        <v>1025</v>
      </c>
      <c r="I19584">
        <v>102004213372</v>
      </c>
      <c r="J19584">
        <v>20230401</v>
      </c>
      <c r="K19584" t="s">
        <v>11708</v>
      </c>
      <c r="L19584">
        <v>0</v>
      </c>
      <c r="M19584">
        <v>237.16</v>
      </c>
      <c r="N19584" t="s">
        <v>27</v>
      </c>
      <c r="O19584">
        <v>20230830</v>
      </c>
    </row>
    <row r="19585" spans="1:15" x14ac:dyDescent="0.25">
      <c r="A19585" t="s">
        <v>8893</v>
      </c>
      <c r="B19585" t="s">
        <v>8894</v>
      </c>
      <c r="C19585">
        <v>1600005784</v>
      </c>
      <c r="D19585">
        <v>20230712</v>
      </c>
      <c r="E19585">
        <v>41100000</v>
      </c>
      <c r="F19585" t="s">
        <v>81</v>
      </c>
      <c r="G19585" t="s">
        <v>8800</v>
      </c>
      <c r="H19585" t="s">
        <v>8801</v>
      </c>
      <c r="I19585" t="s">
        <v>11709</v>
      </c>
      <c r="J19585">
        <v>20230712</v>
      </c>
      <c r="K19585" t="s">
        <v>8936</v>
      </c>
      <c r="L19585">
        <v>0</v>
      </c>
      <c r="M19585">
        <v>1956</v>
      </c>
      <c r="N19585" t="s">
        <v>34</v>
      </c>
      <c r="O19585">
        <v>20230712</v>
      </c>
    </row>
    <row r="19586" spans="1:15" x14ac:dyDescent="0.25">
      <c r="A19586" t="s">
        <v>8893</v>
      </c>
      <c r="B19586" t="s">
        <v>8894</v>
      </c>
      <c r="C19586">
        <v>1600002470</v>
      </c>
      <c r="D19586">
        <v>20230430</v>
      </c>
      <c r="E19586">
        <v>28154000</v>
      </c>
      <c r="F19586" t="s">
        <v>48</v>
      </c>
      <c r="I19586" t="s">
        <v>11710</v>
      </c>
      <c r="J19586">
        <v>20230430</v>
      </c>
      <c r="K19586" t="s">
        <v>9150</v>
      </c>
      <c r="L19586">
        <v>0</v>
      </c>
      <c r="M19586">
        <v>12.17</v>
      </c>
    </row>
    <row r="19587" spans="1:15" x14ac:dyDescent="0.25">
      <c r="A19587" t="s">
        <v>8893</v>
      </c>
      <c r="B19587" t="s">
        <v>8894</v>
      </c>
      <c r="C19587">
        <v>1600004472</v>
      </c>
      <c r="D19587">
        <v>20230531</v>
      </c>
      <c r="E19587">
        <v>43700010</v>
      </c>
      <c r="F19587" t="s">
        <v>112</v>
      </c>
      <c r="I19587" s="1">
        <v>45047</v>
      </c>
      <c r="J19587">
        <v>20230531</v>
      </c>
      <c r="K19587" t="s">
        <v>9027</v>
      </c>
      <c r="L19587">
        <v>0</v>
      </c>
      <c r="M19587">
        <v>593.99</v>
      </c>
      <c r="N19587" t="s">
        <v>54</v>
      </c>
      <c r="O19587">
        <v>20230810</v>
      </c>
    </row>
    <row r="19588" spans="1:15" x14ac:dyDescent="0.25">
      <c r="A19588" t="s">
        <v>8893</v>
      </c>
      <c r="B19588" t="s">
        <v>8894</v>
      </c>
      <c r="C19588">
        <v>1600006946</v>
      </c>
      <c r="D19588">
        <v>20230630</v>
      </c>
      <c r="E19588">
        <v>28182000</v>
      </c>
      <c r="F19588" t="s">
        <v>41</v>
      </c>
      <c r="I19588" t="s">
        <v>11230</v>
      </c>
      <c r="J19588">
        <v>20230630</v>
      </c>
      <c r="K19588" t="s">
        <v>9903</v>
      </c>
      <c r="L19588">
        <v>0</v>
      </c>
      <c r="M19588">
        <v>250</v>
      </c>
    </row>
    <row r="19589" spans="1:15" x14ac:dyDescent="0.25">
      <c r="A19589" t="s">
        <v>8893</v>
      </c>
      <c r="B19589" t="s">
        <v>8894</v>
      </c>
      <c r="C19589">
        <v>1600003831</v>
      </c>
      <c r="D19589">
        <v>20230401</v>
      </c>
      <c r="E19589">
        <v>40100000</v>
      </c>
      <c r="F19589" t="s">
        <v>55</v>
      </c>
      <c r="I19589" t="s">
        <v>11711</v>
      </c>
      <c r="J19589">
        <v>20230401</v>
      </c>
      <c r="K19589" t="s">
        <v>11712</v>
      </c>
      <c r="L19589">
        <v>0</v>
      </c>
      <c r="M19589">
        <v>91721.06</v>
      </c>
    </row>
    <row r="19590" spans="1:15" x14ac:dyDescent="0.25">
      <c r="A19590" t="s">
        <v>8893</v>
      </c>
      <c r="B19590" t="s">
        <v>8894</v>
      </c>
      <c r="C19590">
        <v>1600008911</v>
      </c>
      <c r="D19590">
        <v>20230914</v>
      </c>
      <c r="E19590">
        <v>46799996</v>
      </c>
      <c r="F19590" t="s">
        <v>67</v>
      </c>
      <c r="I19590" t="s">
        <v>8982</v>
      </c>
      <c r="J19590">
        <v>20230914</v>
      </c>
      <c r="K19590" t="s">
        <v>8983</v>
      </c>
      <c r="L19590">
        <v>0</v>
      </c>
      <c r="M19590">
        <v>744</v>
      </c>
    </row>
    <row r="19591" spans="1:15" x14ac:dyDescent="0.25">
      <c r="A19591" t="s">
        <v>8893</v>
      </c>
      <c r="B19591" t="s">
        <v>8894</v>
      </c>
      <c r="C19591">
        <v>1600004738</v>
      </c>
      <c r="D19591">
        <v>20230531</v>
      </c>
      <c r="E19591">
        <v>68112000</v>
      </c>
      <c r="F19591" t="s">
        <v>8902</v>
      </c>
      <c r="I19591" t="s">
        <v>11713</v>
      </c>
      <c r="J19591">
        <v>20230531</v>
      </c>
      <c r="K19591" t="s">
        <v>9867</v>
      </c>
      <c r="L19591">
        <v>13.75</v>
      </c>
      <c r="M19591">
        <v>0</v>
      </c>
    </row>
    <row r="19592" spans="1:15" x14ac:dyDescent="0.25">
      <c r="A19592" t="s">
        <v>8893</v>
      </c>
      <c r="B19592" t="s">
        <v>8894</v>
      </c>
      <c r="C19592">
        <v>1600006659</v>
      </c>
      <c r="D19592">
        <v>20230731</v>
      </c>
      <c r="E19592">
        <v>27510002</v>
      </c>
      <c r="F19592" t="s">
        <v>43</v>
      </c>
      <c r="I19592" t="s">
        <v>11714</v>
      </c>
      <c r="J19592">
        <v>20230731</v>
      </c>
      <c r="K19592" t="s">
        <v>9267</v>
      </c>
      <c r="L19592">
        <v>0</v>
      </c>
      <c r="M19592">
        <v>11109.19</v>
      </c>
    </row>
    <row r="19593" spans="1:15" x14ac:dyDescent="0.25">
      <c r="A19593" t="s">
        <v>8893</v>
      </c>
      <c r="B19593" t="s">
        <v>8894</v>
      </c>
      <c r="C19593">
        <v>1600001283</v>
      </c>
      <c r="D19593">
        <v>20230401</v>
      </c>
      <c r="E19593">
        <v>41100000</v>
      </c>
      <c r="F19593" t="s">
        <v>81</v>
      </c>
      <c r="G19593" t="s">
        <v>349</v>
      </c>
      <c r="H19593" t="s">
        <v>350</v>
      </c>
      <c r="I19593" t="s">
        <v>5393</v>
      </c>
      <c r="J19593">
        <v>20230401</v>
      </c>
      <c r="K19593" t="s">
        <v>11715</v>
      </c>
      <c r="L19593">
        <v>684</v>
      </c>
      <c r="M19593">
        <v>0</v>
      </c>
      <c r="N19593" t="s">
        <v>54</v>
      </c>
      <c r="O19593">
        <v>20230505</v>
      </c>
    </row>
    <row r="19594" spans="1:15" x14ac:dyDescent="0.25">
      <c r="A19594" t="s">
        <v>8893</v>
      </c>
      <c r="B19594" t="s">
        <v>8894</v>
      </c>
      <c r="C19594">
        <v>1600007627</v>
      </c>
      <c r="D19594">
        <v>20230816</v>
      </c>
      <c r="E19594">
        <v>41100000</v>
      </c>
      <c r="F19594" t="s">
        <v>81</v>
      </c>
      <c r="G19594" t="s">
        <v>8960</v>
      </c>
      <c r="H19594" t="s">
        <v>8961</v>
      </c>
      <c r="I19594" t="s">
        <v>11716</v>
      </c>
      <c r="J19594">
        <v>20230816</v>
      </c>
      <c r="K19594" t="s">
        <v>9132</v>
      </c>
      <c r="L19594">
        <v>0</v>
      </c>
      <c r="M19594">
        <v>2682.02</v>
      </c>
      <c r="N19594" t="s">
        <v>27</v>
      </c>
      <c r="O19594">
        <v>20230816</v>
      </c>
    </row>
    <row r="19595" spans="1:15" x14ac:dyDescent="0.25">
      <c r="A19595" t="s">
        <v>8893</v>
      </c>
      <c r="B19595" t="s">
        <v>8894</v>
      </c>
      <c r="C19595">
        <v>1600004940</v>
      </c>
      <c r="D19595">
        <v>20230623</v>
      </c>
      <c r="E19595">
        <v>27510002</v>
      </c>
      <c r="F19595" t="s">
        <v>43</v>
      </c>
      <c r="I19595" t="s">
        <v>9831</v>
      </c>
      <c r="J19595">
        <v>20230623</v>
      </c>
      <c r="K19595" t="s">
        <v>9267</v>
      </c>
      <c r="L19595">
        <v>0</v>
      </c>
      <c r="M19595">
        <v>10430.450000000001</v>
      </c>
    </row>
    <row r="19596" spans="1:15" x14ac:dyDescent="0.25">
      <c r="A19596" t="s">
        <v>8893</v>
      </c>
      <c r="B19596" t="s">
        <v>8894</v>
      </c>
      <c r="C19596">
        <v>1600002021</v>
      </c>
      <c r="D19596">
        <v>20230511</v>
      </c>
      <c r="E19596">
        <v>41100000</v>
      </c>
      <c r="F19596" t="s">
        <v>81</v>
      </c>
      <c r="G19596" t="s">
        <v>9074</v>
      </c>
      <c r="H19596" t="s">
        <v>9075</v>
      </c>
      <c r="I19596" t="s">
        <v>11717</v>
      </c>
      <c r="J19596">
        <v>20230511</v>
      </c>
      <c r="K19596" t="s">
        <v>8908</v>
      </c>
      <c r="L19596">
        <v>0</v>
      </c>
      <c r="M19596">
        <v>3624.66</v>
      </c>
      <c r="N19596" t="s">
        <v>83</v>
      </c>
      <c r="O19596">
        <v>20230511</v>
      </c>
    </row>
    <row r="19597" spans="1:15" x14ac:dyDescent="0.25">
      <c r="A19597" t="s">
        <v>8893</v>
      </c>
      <c r="B19597" t="s">
        <v>8894</v>
      </c>
      <c r="C19597">
        <v>1600009312</v>
      </c>
      <c r="D19597">
        <v>20230831</v>
      </c>
      <c r="E19597">
        <v>28182000</v>
      </c>
      <c r="F19597" t="s">
        <v>41</v>
      </c>
      <c r="I19597" t="s">
        <v>10631</v>
      </c>
      <c r="J19597">
        <v>20230831</v>
      </c>
      <c r="K19597" t="s">
        <v>9197</v>
      </c>
      <c r="L19597">
        <v>0</v>
      </c>
      <c r="M19597">
        <v>62</v>
      </c>
    </row>
    <row r="19598" spans="1:15" x14ac:dyDescent="0.25">
      <c r="A19598" t="s">
        <v>8893</v>
      </c>
      <c r="B19598" t="s">
        <v>8894</v>
      </c>
      <c r="C19598">
        <v>1600012006</v>
      </c>
      <c r="D19598">
        <v>20231031</v>
      </c>
      <c r="E19598">
        <v>44210000</v>
      </c>
      <c r="F19598" t="s">
        <v>79</v>
      </c>
      <c r="I19598" s="1">
        <v>45200</v>
      </c>
      <c r="J19598">
        <v>20231031</v>
      </c>
      <c r="K19598" t="s">
        <v>9027</v>
      </c>
      <c r="L19598">
        <v>0</v>
      </c>
      <c r="M19598">
        <v>3756.02</v>
      </c>
    </row>
    <row r="19599" spans="1:15" x14ac:dyDescent="0.25">
      <c r="A19599" t="s">
        <v>8893</v>
      </c>
      <c r="B19599" t="s">
        <v>8894</v>
      </c>
      <c r="C19599">
        <v>1600000251</v>
      </c>
      <c r="D19599">
        <v>20230404</v>
      </c>
      <c r="E19599">
        <v>46799996</v>
      </c>
      <c r="F19599" t="s">
        <v>67</v>
      </c>
      <c r="I19599" t="s">
        <v>11210</v>
      </c>
      <c r="J19599">
        <v>20230404</v>
      </c>
      <c r="K19599" t="s">
        <v>8942</v>
      </c>
      <c r="L19599">
        <v>276</v>
      </c>
      <c r="M19599">
        <v>0</v>
      </c>
    </row>
    <row r="19600" spans="1:15" x14ac:dyDescent="0.25">
      <c r="A19600" t="s">
        <v>8893</v>
      </c>
      <c r="B19600" t="s">
        <v>8894</v>
      </c>
      <c r="C19600">
        <v>1600007627</v>
      </c>
      <c r="D19600">
        <v>20230816</v>
      </c>
      <c r="E19600">
        <v>46799996</v>
      </c>
      <c r="F19600" t="s">
        <v>67</v>
      </c>
      <c r="I19600" t="s">
        <v>11718</v>
      </c>
      <c r="J19600">
        <v>20230816</v>
      </c>
      <c r="K19600" t="s">
        <v>9132</v>
      </c>
      <c r="L19600">
        <v>1378232.77</v>
      </c>
      <c r="M19600">
        <v>0</v>
      </c>
    </row>
    <row r="19601" spans="1:15" x14ac:dyDescent="0.25">
      <c r="A19601" t="s">
        <v>8893</v>
      </c>
      <c r="B19601" t="s">
        <v>8894</v>
      </c>
      <c r="C19601">
        <v>1600001444</v>
      </c>
      <c r="D19601">
        <v>20230427</v>
      </c>
      <c r="E19601">
        <v>46799996</v>
      </c>
      <c r="F19601" t="s">
        <v>67</v>
      </c>
      <c r="I19601" t="s">
        <v>11719</v>
      </c>
      <c r="J19601">
        <v>20230427</v>
      </c>
      <c r="K19601" t="s">
        <v>9267</v>
      </c>
      <c r="L19601">
        <v>3117.11</v>
      </c>
      <c r="M19601">
        <v>0</v>
      </c>
    </row>
    <row r="19602" spans="1:15" x14ac:dyDescent="0.25">
      <c r="A19602" t="s">
        <v>8893</v>
      </c>
      <c r="B19602" t="s">
        <v>8894</v>
      </c>
      <c r="C19602">
        <v>1600002035</v>
      </c>
      <c r="D19602">
        <v>20230511</v>
      </c>
      <c r="E19602">
        <v>46799996</v>
      </c>
      <c r="F19602" t="s">
        <v>67</v>
      </c>
      <c r="I19602" t="s">
        <v>9982</v>
      </c>
      <c r="J19602">
        <v>20230511</v>
      </c>
      <c r="K19602" t="s">
        <v>8942</v>
      </c>
      <c r="L19602">
        <v>252</v>
      </c>
      <c r="M19602">
        <v>0</v>
      </c>
    </row>
    <row r="19603" spans="1:15" x14ac:dyDescent="0.25">
      <c r="A19603" t="s">
        <v>8893</v>
      </c>
      <c r="B19603" t="s">
        <v>8894</v>
      </c>
      <c r="C19603">
        <v>1600002021</v>
      </c>
      <c r="D19603">
        <v>20230511</v>
      </c>
      <c r="E19603">
        <v>41100000</v>
      </c>
      <c r="F19603" t="s">
        <v>81</v>
      </c>
      <c r="G19603" t="s">
        <v>9477</v>
      </c>
      <c r="H19603" t="s">
        <v>9478</v>
      </c>
      <c r="I19603" t="s">
        <v>11720</v>
      </c>
      <c r="J19603">
        <v>20230511</v>
      </c>
      <c r="K19603" t="s">
        <v>8908</v>
      </c>
      <c r="L19603">
        <v>0</v>
      </c>
      <c r="M19603">
        <v>-623.21</v>
      </c>
      <c r="N19603" t="s">
        <v>83</v>
      </c>
      <c r="O19603">
        <v>20230511</v>
      </c>
    </row>
    <row r="19604" spans="1:15" x14ac:dyDescent="0.25">
      <c r="A19604" t="s">
        <v>8893</v>
      </c>
      <c r="B19604" t="s">
        <v>8894</v>
      </c>
      <c r="C19604">
        <v>1600006941</v>
      </c>
      <c r="D19604">
        <v>20230630</v>
      </c>
      <c r="E19604">
        <v>28182000</v>
      </c>
      <c r="F19604" t="s">
        <v>41</v>
      </c>
      <c r="I19604" t="s">
        <v>11721</v>
      </c>
      <c r="J19604">
        <v>20230630</v>
      </c>
      <c r="K19604" t="s">
        <v>9070</v>
      </c>
      <c r="L19604">
        <v>0</v>
      </c>
      <c r="M19604">
        <v>77.67</v>
      </c>
    </row>
    <row r="19605" spans="1:15" x14ac:dyDescent="0.25">
      <c r="A19605" t="s">
        <v>8893</v>
      </c>
      <c r="B19605" t="s">
        <v>8894</v>
      </c>
      <c r="C19605">
        <v>1600010743</v>
      </c>
      <c r="D19605">
        <v>20231010</v>
      </c>
      <c r="E19605">
        <v>41100000</v>
      </c>
      <c r="F19605" t="s">
        <v>81</v>
      </c>
      <c r="G19605" t="s">
        <v>9030</v>
      </c>
      <c r="H19605" t="s">
        <v>9031</v>
      </c>
      <c r="I19605" t="s">
        <v>11722</v>
      </c>
      <c r="J19605">
        <v>20231010</v>
      </c>
      <c r="K19605" t="s">
        <v>9003</v>
      </c>
      <c r="L19605">
        <v>0</v>
      </c>
      <c r="M19605">
        <v>529.54999999999995</v>
      </c>
      <c r="N19605" t="s">
        <v>136</v>
      </c>
      <c r="O19605">
        <v>20231010</v>
      </c>
    </row>
    <row r="19606" spans="1:15" x14ac:dyDescent="0.25">
      <c r="A19606" t="s">
        <v>8893</v>
      </c>
      <c r="B19606" t="s">
        <v>8894</v>
      </c>
      <c r="C19606">
        <v>1600003931</v>
      </c>
      <c r="D19606">
        <v>20230401</v>
      </c>
      <c r="E19606">
        <v>40110000</v>
      </c>
      <c r="F19606" t="s">
        <v>45</v>
      </c>
      <c r="G19606" t="s">
        <v>3501</v>
      </c>
      <c r="H19606" t="s">
        <v>3502</v>
      </c>
      <c r="I19606" t="s">
        <v>11723</v>
      </c>
      <c r="J19606">
        <v>20230401</v>
      </c>
      <c r="K19606" t="s">
        <v>11724</v>
      </c>
      <c r="L19606">
        <v>24500</v>
      </c>
      <c r="M19606">
        <v>0</v>
      </c>
    </row>
    <row r="19607" spans="1:15" x14ac:dyDescent="0.25">
      <c r="A19607" t="s">
        <v>8893</v>
      </c>
      <c r="B19607" t="s">
        <v>8894</v>
      </c>
      <c r="C19607">
        <v>1600000559</v>
      </c>
      <c r="D19607">
        <v>20230418</v>
      </c>
      <c r="E19607">
        <v>41100000</v>
      </c>
      <c r="F19607" t="s">
        <v>81</v>
      </c>
      <c r="G19607" t="s">
        <v>9474</v>
      </c>
      <c r="H19607" t="s">
        <v>9475</v>
      </c>
      <c r="I19607" t="s">
        <v>11725</v>
      </c>
      <c r="J19607">
        <v>20230418</v>
      </c>
      <c r="K19607" t="s">
        <v>8953</v>
      </c>
      <c r="L19607">
        <v>0</v>
      </c>
      <c r="M19607">
        <v>17355.3</v>
      </c>
      <c r="N19607" t="s">
        <v>54</v>
      </c>
      <c r="O19607">
        <v>20230502</v>
      </c>
    </row>
    <row r="19608" spans="1:15" x14ac:dyDescent="0.25">
      <c r="A19608" t="s">
        <v>8893</v>
      </c>
      <c r="B19608" t="s">
        <v>8894</v>
      </c>
      <c r="C19608">
        <v>1600010743</v>
      </c>
      <c r="D19608">
        <v>20231010</v>
      </c>
      <c r="E19608">
        <v>41100000</v>
      </c>
      <c r="F19608" t="s">
        <v>81</v>
      </c>
      <c r="G19608" t="s">
        <v>7982</v>
      </c>
      <c r="H19608" t="s">
        <v>7983</v>
      </c>
      <c r="I19608" t="s">
        <v>11726</v>
      </c>
      <c r="J19608">
        <v>20231010</v>
      </c>
      <c r="K19608" t="s">
        <v>9003</v>
      </c>
      <c r="L19608">
        <v>0</v>
      </c>
      <c r="M19608">
        <v>20029.27</v>
      </c>
      <c r="N19608" t="s">
        <v>353</v>
      </c>
      <c r="O19608">
        <v>20231010</v>
      </c>
    </row>
    <row r="19609" spans="1:15" x14ac:dyDescent="0.25">
      <c r="A19609" t="s">
        <v>8893</v>
      </c>
      <c r="B19609" t="s">
        <v>8894</v>
      </c>
      <c r="C19609">
        <v>1600003943</v>
      </c>
      <c r="D19609">
        <v>20230401</v>
      </c>
      <c r="E19609">
        <v>40100000</v>
      </c>
      <c r="F19609" t="s">
        <v>55</v>
      </c>
      <c r="I19609" t="s">
        <v>11727</v>
      </c>
      <c r="J19609">
        <v>20230401</v>
      </c>
      <c r="K19609" t="s">
        <v>11728</v>
      </c>
      <c r="L19609">
        <v>9750.07</v>
      </c>
      <c r="M19609">
        <v>0</v>
      </c>
    </row>
    <row r="19610" spans="1:15" x14ac:dyDescent="0.25">
      <c r="A19610" t="s">
        <v>8893</v>
      </c>
      <c r="B19610" t="s">
        <v>8894</v>
      </c>
      <c r="C19610">
        <v>1600010743</v>
      </c>
      <c r="D19610">
        <v>20231010</v>
      </c>
      <c r="E19610">
        <v>41100000</v>
      </c>
      <c r="F19610" t="s">
        <v>81</v>
      </c>
      <c r="G19610" t="s">
        <v>8909</v>
      </c>
      <c r="H19610" t="s">
        <v>8910</v>
      </c>
      <c r="I19610" t="s">
        <v>11729</v>
      </c>
      <c r="J19610">
        <v>20231010</v>
      </c>
      <c r="K19610" t="s">
        <v>9003</v>
      </c>
      <c r="L19610">
        <v>0</v>
      </c>
      <c r="M19610">
        <v>292.61</v>
      </c>
      <c r="N19610" t="s">
        <v>136</v>
      </c>
      <c r="O19610">
        <v>20231010</v>
      </c>
    </row>
    <row r="19611" spans="1:15" x14ac:dyDescent="0.25">
      <c r="A19611" t="s">
        <v>8893</v>
      </c>
      <c r="B19611" t="s">
        <v>8894</v>
      </c>
      <c r="C19611">
        <v>1600002600</v>
      </c>
      <c r="D19611">
        <v>20230430</v>
      </c>
      <c r="E19611">
        <v>79100002</v>
      </c>
      <c r="F19611" t="s">
        <v>9376</v>
      </c>
      <c r="I19611" t="s">
        <v>11730</v>
      </c>
      <c r="J19611">
        <v>20230430</v>
      </c>
      <c r="K19611" t="s">
        <v>4112</v>
      </c>
      <c r="L19611">
        <v>0</v>
      </c>
      <c r="M19611">
        <v>46663.26</v>
      </c>
    </row>
    <row r="19612" spans="1:15" x14ac:dyDescent="0.25">
      <c r="A19612" t="s">
        <v>8893</v>
      </c>
      <c r="B19612" t="s">
        <v>8894</v>
      </c>
      <c r="C19612">
        <v>1600003904</v>
      </c>
      <c r="D19612">
        <v>20230401</v>
      </c>
      <c r="E19612">
        <v>40100000</v>
      </c>
      <c r="F19612" t="s">
        <v>55</v>
      </c>
      <c r="G19612" t="s">
        <v>11731</v>
      </c>
      <c r="H19612" t="s">
        <v>11732</v>
      </c>
      <c r="I19612" t="s">
        <v>10823</v>
      </c>
      <c r="J19612">
        <v>20230401</v>
      </c>
      <c r="K19612" t="s">
        <v>11733</v>
      </c>
      <c r="L19612">
        <v>50</v>
      </c>
      <c r="M19612">
        <v>0</v>
      </c>
    </row>
    <row r="19613" spans="1:15" x14ac:dyDescent="0.25">
      <c r="A19613" t="s">
        <v>8893</v>
      </c>
      <c r="B19613" t="s">
        <v>8894</v>
      </c>
      <c r="C19613">
        <v>1600004006</v>
      </c>
      <c r="D19613">
        <v>20230401</v>
      </c>
      <c r="E19613">
        <v>40110000</v>
      </c>
      <c r="F19613" t="s">
        <v>45</v>
      </c>
      <c r="G19613" t="s">
        <v>3574</v>
      </c>
      <c r="H19613" t="s">
        <v>3575</v>
      </c>
      <c r="I19613">
        <v>1156406</v>
      </c>
      <c r="J19613">
        <v>20230401</v>
      </c>
      <c r="K19613" t="s">
        <v>11734</v>
      </c>
      <c r="L19613">
        <v>0</v>
      </c>
      <c r="M19613">
        <v>39.01</v>
      </c>
      <c r="N19613" t="s">
        <v>83</v>
      </c>
      <c r="O19613">
        <v>20230821</v>
      </c>
    </row>
    <row r="19614" spans="1:15" x14ac:dyDescent="0.25">
      <c r="A19614" t="s">
        <v>8893</v>
      </c>
      <c r="B19614" t="s">
        <v>8894</v>
      </c>
      <c r="C19614">
        <v>1600006983</v>
      </c>
      <c r="D19614">
        <v>20230630</v>
      </c>
      <c r="E19614">
        <v>68112000</v>
      </c>
      <c r="F19614" t="s">
        <v>8902</v>
      </c>
      <c r="I19614" t="s">
        <v>11168</v>
      </c>
      <c r="J19614">
        <v>20230630</v>
      </c>
      <c r="K19614" t="s">
        <v>9473</v>
      </c>
      <c r="L19614">
        <v>19.43</v>
      </c>
      <c r="M19614">
        <v>0</v>
      </c>
    </row>
    <row r="19615" spans="1:15" x14ac:dyDescent="0.25">
      <c r="A19615" t="s">
        <v>8893</v>
      </c>
      <c r="B19615" t="s">
        <v>8894</v>
      </c>
      <c r="C19615">
        <v>1600010828</v>
      </c>
      <c r="D19615">
        <v>20230930</v>
      </c>
      <c r="E19615">
        <v>43700010</v>
      </c>
      <c r="F19615" t="s">
        <v>112</v>
      </c>
      <c r="I19615" s="1">
        <v>45170</v>
      </c>
      <c r="J19615">
        <v>20230930</v>
      </c>
      <c r="K19615" t="s">
        <v>9027</v>
      </c>
      <c r="L19615">
        <v>0</v>
      </c>
      <c r="M19615">
        <v>6806.41</v>
      </c>
    </row>
    <row r="19616" spans="1:15" x14ac:dyDescent="0.25">
      <c r="A19616" t="s">
        <v>8893</v>
      </c>
      <c r="B19616" t="s">
        <v>8894</v>
      </c>
      <c r="C19616">
        <v>1600004657</v>
      </c>
      <c r="D19616">
        <v>20230531</v>
      </c>
      <c r="E19616">
        <v>68112000</v>
      </c>
      <c r="F19616" t="s">
        <v>8902</v>
      </c>
      <c r="I19616" t="s">
        <v>11735</v>
      </c>
      <c r="J19616">
        <v>20230531</v>
      </c>
      <c r="K19616" t="s">
        <v>9511</v>
      </c>
      <c r="L19616">
        <v>76.569999999999993</v>
      </c>
      <c r="M19616">
        <v>0</v>
      </c>
    </row>
    <row r="19617" spans="1:15" x14ac:dyDescent="0.25">
      <c r="A19617" t="s">
        <v>8893</v>
      </c>
      <c r="B19617" t="s">
        <v>8894</v>
      </c>
      <c r="C19617">
        <v>1600007836</v>
      </c>
      <c r="D19617">
        <v>20230731</v>
      </c>
      <c r="E19617">
        <v>68112000</v>
      </c>
      <c r="F19617" t="s">
        <v>8902</v>
      </c>
      <c r="I19617" t="s">
        <v>9110</v>
      </c>
      <c r="J19617">
        <v>20230731</v>
      </c>
      <c r="K19617" t="s">
        <v>8949</v>
      </c>
      <c r="L19617">
        <v>636.46</v>
      </c>
      <c r="M19617">
        <v>0</v>
      </c>
    </row>
    <row r="19618" spans="1:15" x14ac:dyDescent="0.25">
      <c r="A19618" t="s">
        <v>8893</v>
      </c>
      <c r="B19618" t="s">
        <v>8894</v>
      </c>
      <c r="C19618">
        <v>1600002272</v>
      </c>
      <c r="D19618">
        <v>20230516</v>
      </c>
      <c r="E19618">
        <v>41100000</v>
      </c>
      <c r="F19618" t="s">
        <v>81</v>
      </c>
      <c r="G19618" t="s">
        <v>10029</v>
      </c>
      <c r="H19618" t="s">
        <v>10030</v>
      </c>
      <c r="I19618" t="s">
        <v>11736</v>
      </c>
      <c r="J19618">
        <v>20230516</v>
      </c>
      <c r="K19618" t="s">
        <v>9293</v>
      </c>
      <c r="L19618">
        <v>0</v>
      </c>
      <c r="M19618">
        <v>972</v>
      </c>
      <c r="N19618" t="s">
        <v>54</v>
      </c>
      <c r="O19618">
        <v>20230516</v>
      </c>
    </row>
    <row r="19619" spans="1:15" x14ac:dyDescent="0.25">
      <c r="A19619" t="s">
        <v>8893</v>
      </c>
      <c r="B19619" t="s">
        <v>8894</v>
      </c>
      <c r="C19619">
        <v>1600011067</v>
      </c>
      <c r="D19619">
        <v>20230930</v>
      </c>
      <c r="E19619">
        <v>28181000</v>
      </c>
      <c r="F19619" t="s">
        <v>105</v>
      </c>
      <c r="I19619" t="s">
        <v>11737</v>
      </c>
      <c r="J19619">
        <v>20230930</v>
      </c>
      <c r="K19619" t="s">
        <v>9939</v>
      </c>
      <c r="L19619">
        <v>0</v>
      </c>
      <c r="M19619">
        <v>39.58</v>
      </c>
    </row>
    <row r="19620" spans="1:15" x14ac:dyDescent="0.25">
      <c r="A19620" t="s">
        <v>8893</v>
      </c>
      <c r="B19620" t="s">
        <v>8894</v>
      </c>
      <c r="C19620">
        <v>1600005784</v>
      </c>
      <c r="D19620">
        <v>20230712</v>
      </c>
      <c r="E19620">
        <v>41100000</v>
      </c>
      <c r="F19620" t="s">
        <v>81</v>
      </c>
      <c r="G19620" t="s">
        <v>9019</v>
      </c>
      <c r="H19620" t="s">
        <v>9020</v>
      </c>
      <c r="I19620" t="s">
        <v>11738</v>
      </c>
      <c r="J19620">
        <v>20230712</v>
      </c>
      <c r="K19620" t="s">
        <v>8936</v>
      </c>
      <c r="L19620">
        <v>0</v>
      </c>
      <c r="M19620">
        <v>5641.3</v>
      </c>
      <c r="N19620" t="s">
        <v>27</v>
      </c>
      <c r="O19620">
        <v>20230712</v>
      </c>
    </row>
    <row r="19621" spans="1:15" x14ac:dyDescent="0.25">
      <c r="A19621" t="s">
        <v>8893</v>
      </c>
      <c r="B19621" t="s">
        <v>8894</v>
      </c>
      <c r="C19621">
        <v>1600000559</v>
      </c>
      <c r="D19621">
        <v>20230418</v>
      </c>
      <c r="E19621">
        <v>41100000</v>
      </c>
      <c r="F19621" t="s">
        <v>81</v>
      </c>
      <c r="G19621" t="s">
        <v>10381</v>
      </c>
      <c r="H19621" t="s">
        <v>10382</v>
      </c>
      <c r="I19621" t="s">
        <v>11739</v>
      </c>
      <c r="J19621">
        <v>20230418</v>
      </c>
      <c r="K19621" t="s">
        <v>8953</v>
      </c>
      <c r="L19621">
        <v>0</v>
      </c>
      <c r="M19621">
        <v>12584.65</v>
      </c>
      <c r="N19621" t="s">
        <v>54</v>
      </c>
      <c r="O19621">
        <v>20230502</v>
      </c>
    </row>
    <row r="19622" spans="1:15" x14ac:dyDescent="0.25">
      <c r="A19622" t="s">
        <v>8893</v>
      </c>
      <c r="B19622" t="s">
        <v>8894</v>
      </c>
      <c r="C19622">
        <v>1600010969</v>
      </c>
      <c r="D19622">
        <v>20230930</v>
      </c>
      <c r="E19622">
        <v>68112000</v>
      </c>
      <c r="F19622" t="s">
        <v>8902</v>
      </c>
      <c r="I19622" t="s">
        <v>11740</v>
      </c>
      <c r="J19622">
        <v>20230930</v>
      </c>
      <c r="K19622" t="s">
        <v>11257</v>
      </c>
      <c r="L19622">
        <v>33.33</v>
      </c>
      <c r="M19622">
        <v>0</v>
      </c>
    </row>
    <row r="19623" spans="1:15" x14ac:dyDescent="0.25">
      <c r="A19623" t="s">
        <v>8893</v>
      </c>
      <c r="B19623" t="s">
        <v>8894</v>
      </c>
      <c r="C19623">
        <v>1600003831</v>
      </c>
      <c r="D19623">
        <v>20230401</v>
      </c>
      <c r="E19623">
        <v>40100000</v>
      </c>
      <c r="F19623" t="s">
        <v>55</v>
      </c>
      <c r="G19623" t="s">
        <v>549</v>
      </c>
      <c r="H19623" t="s">
        <v>550</v>
      </c>
      <c r="I19623" t="s">
        <v>11741</v>
      </c>
      <c r="J19623">
        <v>20230401</v>
      </c>
      <c r="K19623" t="s">
        <v>11742</v>
      </c>
      <c r="L19623">
        <v>0</v>
      </c>
      <c r="M19623">
        <v>6045.27</v>
      </c>
      <c r="N19623" t="s">
        <v>54</v>
      </c>
      <c r="O19623">
        <v>20230620</v>
      </c>
    </row>
    <row r="19624" spans="1:15" x14ac:dyDescent="0.25">
      <c r="A19624" t="s">
        <v>8893</v>
      </c>
      <c r="B19624" t="s">
        <v>8894</v>
      </c>
      <c r="C19624">
        <v>1600002406</v>
      </c>
      <c r="D19624">
        <v>20230430</v>
      </c>
      <c r="E19624">
        <v>68112000</v>
      </c>
      <c r="F19624" t="s">
        <v>8902</v>
      </c>
      <c r="I19624" t="s">
        <v>11743</v>
      </c>
      <c r="J19624">
        <v>20230430</v>
      </c>
      <c r="K19624" t="s">
        <v>9239</v>
      </c>
      <c r="L19624">
        <v>8.58</v>
      </c>
      <c r="M19624">
        <v>0</v>
      </c>
    </row>
    <row r="19625" spans="1:15" x14ac:dyDescent="0.25">
      <c r="A19625" t="s">
        <v>8893</v>
      </c>
      <c r="B19625" t="s">
        <v>8894</v>
      </c>
      <c r="C19625">
        <v>1600003960</v>
      </c>
      <c r="D19625">
        <v>20230401</v>
      </c>
      <c r="E19625">
        <v>40100000</v>
      </c>
      <c r="F19625" t="s">
        <v>55</v>
      </c>
      <c r="G19625" t="s">
        <v>1099</v>
      </c>
      <c r="H19625" t="s">
        <v>1100</v>
      </c>
      <c r="I19625" t="s">
        <v>4358</v>
      </c>
      <c r="J19625">
        <v>20230401</v>
      </c>
      <c r="K19625" t="s">
        <v>11744</v>
      </c>
      <c r="L19625">
        <v>0</v>
      </c>
      <c r="M19625">
        <v>97.43</v>
      </c>
      <c r="N19625" t="s">
        <v>83</v>
      </c>
      <c r="O19625">
        <v>20230620</v>
      </c>
    </row>
    <row r="19626" spans="1:15" x14ac:dyDescent="0.25">
      <c r="A19626" t="s">
        <v>8893</v>
      </c>
      <c r="B19626" t="s">
        <v>8894</v>
      </c>
      <c r="C19626">
        <v>1600001302</v>
      </c>
      <c r="D19626">
        <v>20230401</v>
      </c>
      <c r="E19626">
        <v>41100000</v>
      </c>
      <c r="F19626" t="s">
        <v>81</v>
      </c>
      <c r="G19626" t="s">
        <v>8909</v>
      </c>
      <c r="H19626" t="s">
        <v>8910</v>
      </c>
      <c r="I19626" t="s">
        <v>11502</v>
      </c>
      <c r="J19626">
        <v>20230401</v>
      </c>
      <c r="K19626" t="s">
        <v>8912</v>
      </c>
      <c r="L19626">
        <v>736.9</v>
      </c>
      <c r="M19626">
        <v>0</v>
      </c>
      <c r="N19626" t="s">
        <v>54</v>
      </c>
      <c r="O19626">
        <v>20230502</v>
      </c>
    </row>
    <row r="19627" spans="1:15" x14ac:dyDescent="0.25">
      <c r="A19627" t="s">
        <v>8893</v>
      </c>
      <c r="B19627" t="s">
        <v>8894</v>
      </c>
      <c r="C19627">
        <v>1600011133</v>
      </c>
      <c r="D19627">
        <v>20230401</v>
      </c>
      <c r="E19627">
        <v>44863000</v>
      </c>
      <c r="F19627" t="s">
        <v>113</v>
      </c>
      <c r="I19627" t="s">
        <v>9945</v>
      </c>
      <c r="J19627">
        <v>20230401</v>
      </c>
      <c r="K19627" t="s">
        <v>11745</v>
      </c>
      <c r="L19627">
        <v>0</v>
      </c>
      <c r="M19627">
        <v>20993.85</v>
      </c>
    </row>
    <row r="19628" spans="1:15" x14ac:dyDescent="0.25">
      <c r="A19628" t="s">
        <v>8893</v>
      </c>
      <c r="B19628" t="s">
        <v>8894</v>
      </c>
      <c r="C19628">
        <v>1600009257</v>
      </c>
      <c r="D19628">
        <v>20230919</v>
      </c>
      <c r="E19628">
        <v>41100000</v>
      </c>
      <c r="F19628" t="s">
        <v>81</v>
      </c>
      <c r="G19628" t="s">
        <v>9202</v>
      </c>
      <c r="H19628" t="s">
        <v>9203</v>
      </c>
      <c r="I19628" t="s">
        <v>11746</v>
      </c>
      <c r="J19628">
        <v>20230919</v>
      </c>
      <c r="K19628" t="s">
        <v>8898</v>
      </c>
      <c r="L19628">
        <v>0</v>
      </c>
      <c r="M19628">
        <v>4516.43</v>
      </c>
      <c r="N19628" t="s">
        <v>34</v>
      </c>
      <c r="O19628">
        <v>20230919</v>
      </c>
    </row>
    <row r="19629" spans="1:15" x14ac:dyDescent="0.25">
      <c r="A19629" t="s">
        <v>8893</v>
      </c>
      <c r="B19629" t="s">
        <v>8894</v>
      </c>
      <c r="C19629">
        <v>1600007763</v>
      </c>
      <c r="D19629">
        <v>20230731</v>
      </c>
      <c r="E19629">
        <v>28154000</v>
      </c>
      <c r="F19629" t="s">
        <v>48</v>
      </c>
      <c r="I19629" t="s">
        <v>11747</v>
      </c>
      <c r="J19629">
        <v>20230731</v>
      </c>
      <c r="K19629" t="s">
        <v>9349</v>
      </c>
      <c r="L19629">
        <v>0</v>
      </c>
      <c r="M19629">
        <v>287.5</v>
      </c>
    </row>
    <row r="19630" spans="1:15" x14ac:dyDescent="0.25">
      <c r="A19630" t="s">
        <v>8893</v>
      </c>
      <c r="B19630" t="s">
        <v>8894</v>
      </c>
      <c r="C19630">
        <v>1600000954</v>
      </c>
      <c r="D19630">
        <v>20230427</v>
      </c>
      <c r="E19630">
        <v>41100000</v>
      </c>
      <c r="F19630" t="s">
        <v>81</v>
      </c>
      <c r="G19630" t="s">
        <v>9019</v>
      </c>
      <c r="H19630" t="s">
        <v>9020</v>
      </c>
      <c r="I19630" t="s">
        <v>11748</v>
      </c>
      <c r="J19630">
        <v>20230427</v>
      </c>
      <c r="K19630" t="s">
        <v>8999</v>
      </c>
      <c r="L19630">
        <v>0</v>
      </c>
      <c r="M19630">
        <v>1484.83</v>
      </c>
      <c r="N19630" t="s">
        <v>54</v>
      </c>
      <c r="O19630">
        <v>20230427</v>
      </c>
    </row>
    <row r="19631" spans="1:15" x14ac:dyDescent="0.25">
      <c r="A19631" t="s">
        <v>8893</v>
      </c>
      <c r="B19631" t="s">
        <v>8894</v>
      </c>
      <c r="C19631">
        <v>1600003927</v>
      </c>
      <c r="D19631">
        <v>20230401</v>
      </c>
      <c r="E19631">
        <v>40100000</v>
      </c>
      <c r="F19631" t="s">
        <v>55</v>
      </c>
      <c r="I19631" t="s">
        <v>10944</v>
      </c>
      <c r="J19631">
        <v>20230401</v>
      </c>
      <c r="K19631" t="s">
        <v>11749</v>
      </c>
      <c r="L19631">
        <v>0</v>
      </c>
      <c r="M19631">
        <v>789.41</v>
      </c>
    </row>
    <row r="19632" spans="1:15" x14ac:dyDescent="0.25">
      <c r="A19632" t="s">
        <v>8893</v>
      </c>
      <c r="B19632" t="s">
        <v>8894</v>
      </c>
      <c r="C19632">
        <v>1600005784</v>
      </c>
      <c r="D19632">
        <v>20230712</v>
      </c>
      <c r="E19632">
        <v>41100000</v>
      </c>
      <c r="F19632" t="s">
        <v>81</v>
      </c>
      <c r="G19632" t="s">
        <v>11253</v>
      </c>
      <c r="H19632" t="s">
        <v>11254</v>
      </c>
      <c r="I19632" t="s">
        <v>9273</v>
      </c>
      <c r="J19632">
        <v>20230712</v>
      </c>
      <c r="K19632" t="s">
        <v>8936</v>
      </c>
      <c r="L19632">
        <v>0</v>
      </c>
      <c r="M19632">
        <v>804</v>
      </c>
      <c r="N19632" t="s">
        <v>54</v>
      </c>
      <c r="O19632">
        <v>20230712</v>
      </c>
    </row>
    <row r="19633" spans="1:15" x14ac:dyDescent="0.25">
      <c r="A19633" t="s">
        <v>8893</v>
      </c>
      <c r="B19633" t="s">
        <v>8894</v>
      </c>
      <c r="C19633">
        <v>1600011150</v>
      </c>
      <c r="D19633">
        <v>20230401</v>
      </c>
      <c r="E19633">
        <v>63511002</v>
      </c>
      <c r="F19633" t="s">
        <v>9874</v>
      </c>
      <c r="I19633" t="s">
        <v>9945</v>
      </c>
      <c r="J19633">
        <v>20230401</v>
      </c>
      <c r="K19633" t="s">
        <v>10418</v>
      </c>
      <c r="L19633">
        <v>32010</v>
      </c>
      <c r="M19633">
        <v>0</v>
      </c>
    </row>
    <row r="19634" spans="1:15" x14ac:dyDescent="0.25">
      <c r="A19634" t="s">
        <v>8893</v>
      </c>
      <c r="B19634" t="s">
        <v>8894</v>
      </c>
      <c r="C19634">
        <v>1600002420</v>
      </c>
      <c r="D19634">
        <v>20230430</v>
      </c>
      <c r="E19634">
        <v>68112000</v>
      </c>
      <c r="F19634" t="s">
        <v>8902</v>
      </c>
      <c r="I19634" t="s">
        <v>11750</v>
      </c>
      <c r="J19634">
        <v>20230430</v>
      </c>
      <c r="K19634" t="s">
        <v>11751</v>
      </c>
      <c r="L19634">
        <v>63</v>
      </c>
      <c r="M19634">
        <v>0</v>
      </c>
    </row>
    <row r="19635" spans="1:15" x14ac:dyDescent="0.25">
      <c r="A19635" t="s">
        <v>8893</v>
      </c>
      <c r="B19635" t="s">
        <v>8894</v>
      </c>
      <c r="C19635">
        <v>1600003890</v>
      </c>
      <c r="D19635">
        <v>20230401</v>
      </c>
      <c r="E19635">
        <v>40100000</v>
      </c>
      <c r="F19635" t="s">
        <v>55</v>
      </c>
      <c r="G19635" t="s">
        <v>736</v>
      </c>
      <c r="H19635" t="s">
        <v>737</v>
      </c>
      <c r="I19635">
        <v>20901</v>
      </c>
      <c r="J19635">
        <v>20230401</v>
      </c>
      <c r="K19635" t="s">
        <v>11752</v>
      </c>
      <c r="L19635">
        <v>0</v>
      </c>
      <c r="M19635">
        <v>276</v>
      </c>
      <c r="N19635" t="s">
        <v>83</v>
      </c>
      <c r="O19635">
        <v>20230620</v>
      </c>
    </row>
    <row r="19636" spans="1:15" x14ac:dyDescent="0.25">
      <c r="A19636" t="s">
        <v>8893</v>
      </c>
      <c r="B19636" t="s">
        <v>8894</v>
      </c>
      <c r="C19636">
        <v>1600007792</v>
      </c>
      <c r="D19636">
        <v>20230731</v>
      </c>
      <c r="E19636">
        <v>68112000</v>
      </c>
      <c r="F19636" t="s">
        <v>8902</v>
      </c>
      <c r="I19636" t="s">
        <v>11307</v>
      </c>
      <c r="J19636">
        <v>20230731</v>
      </c>
      <c r="K19636" t="s">
        <v>11308</v>
      </c>
      <c r="L19636">
        <v>583.33000000000004</v>
      </c>
      <c r="M19636">
        <v>0</v>
      </c>
    </row>
    <row r="19637" spans="1:15" x14ac:dyDescent="0.25">
      <c r="A19637" t="s">
        <v>8893</v>
      </c>
      <c r="B19637" t="s">
        <v>8894</v>
      </c>
      <c r="C19637">
        <v>1600006411</v>
      </c>
      <c r="D19637">
        <v>20230727</v>
      </c>
      <c r="E19637">
        <v>41100000</v>
      </c>
      <c r="F19637" t="s">
        <v>81</v>
      </c>
      <c r="G19637" t="s">
        <v>5930</v>
      </c>
      <c r="H19637" t="s">
        <v>5931</v>
      </c>
      <c r="I19637" t="s">
        <v>11753</v>
      </c>
      <c r="J19637">
        <v>20230727</v>
      </c>
      <c r="K19637" t="s">
        <v>8981</v>
      </c>
      <c r="L19637">
        <v>0</v>
      </c>
      <c r="M19637">
        <v>3917.82</v>
      </c>
      <c r="N19637" t="s">
        <v>136</v>
      </c>
      <c r="O19637">
        <v>20230727</v>
      </c>
    </row>
    <row r="19638" spans="1:15" x14ac:dyDescent="0.25">
      <c r="A19638" t="s">
        <v>8893</v>
      </c>
      <c r="B19638" t="s">
        <v>8894</v>
      </c>
      <c r="C19638">
        <v>1600011102</v>
      </c>
      <c r="D19638">
        <v>20230401</v>
      </c>
      <c r="E19638">
        <v>60320010</v>
      </c>
      <c r="F19638" t="s">
        <v>10977</v>
      </c>
      <c r="I19638" t="s">
        <v>9493</v>
      </c>
      <c r="J19638">
        <v>20230401</v>
      </c>
      <c r="K19638" t="s">
        <v>11754</v>
      </c>
      <c r="L19638">
        <v>62053.53</v>
      </c>
      <c r="M19638">
        <v>0</v>
      </c>
    </row>
    <row r="19639" spans="1:15" x14ac:dyDescent="0.25">
      <c r="A19639" t="s">
        <v>8893</v>
      </c>
      <c r="B19639" t="s">
        <v>8894</v>
      </c>
      <c r="C19639">
        <v>1600010984</v>
      </c>
      <c r="D19639">
        <v>20230930</v>
      </c>
      <c r="E19639">
        <v>28183000</v>
      </c>
      <c r="F19639" t="s">
        <v>102</v>
      </c>
      <c r="I19639" t="s">
        <v>11755</v>
      </c>
      <c r="J19639">
        <v>20230930</v>
      </c>
      <c r="K19639" t="s">
        <v>10451</v>
      </c>
      <c r="L19639">
        <v>0</v>
      </c>
      <c r="M19639">
        <v>37.5</v>
      </c>
    </row>
    <row r="19640" spans="1:15" x14ac:dyDescent="0.25">
      <c r="A19640" t="s">
        <v>8893</v>
      </c>
      <c r="B19640" t="s">
        <v>8894</v>
      </c>
      <c r="C19640">
        <v>1600005784</v>
      </c>
      <c r="D19640">
        <v>20230712</v>
      </c>
      <c r="E19640">
        <v>41100000</v>
      </c>
      <c r="F19640" t="s">
        <v>81</v>
      </c>
      <c r="G19640" t="s">
        <v>9533</v>
      </c>
      <c r="H19640" t="s">
        <v>9534</v>
      </c>
      <c r="I19640" t="s">
        <v>11756</v>
      </c>
      <c r="J19640">
        <v>20230712</v>
      </c>
      <c r="K19640" t="s">
        <v>8936</v>
      </c>
      <c r="L19640">
        <v>0</v>
      </c>
      <c r="M19640">
        <v>-457.3</v>
      </c>
      <c r="N19640" t="s">
        <v>80</v>
      </c>
      <c r="O19640">
        <v>20230712</v>
      </c>
    </row>
    <row r="19641" spans="1:15" x14ac:dyDescent="0.25">
      <c r="A19641" t="s">
        <v>8893</v>
      </c>
      <c r="B19641" t="s">
        <v>8894</v>
      </c>
      <c r="C19641">
        <v>1600013015</v>
      </c>
      <c r="D19641">
        <v>20231031</v>
      </c>
      <c r="E19641">
        <v>44567000</v>
      </c>
      <c r="F19641" t="s">
        <v>11757</v>
      </c>
      <c r="I19641" t="s">
        <v>9442</v>
      </c>
      <c r="J19641">
        <v>20231031</v>
      </c>
      <c r="K19641" t="s">
        <v>8985</v>
      </c>
      <c r="L19641">
        <v>0</v>
      </c>
      <c r="M19641">
        <v>24792</v>
      </c>
      <c r="N19641" t="s">
        <v>54</v>
      </c>
      <c r="O19641">
        <v>20231124</v>
      </c>
    </row>
    <row r="19642" spans="1:15" x14ac:dyDescent="0.25">
      <c r="A19642" t="s">
        <v>8893</v>
      </c>
      <c r="B19642" t="s">
        <v>8894</v>
      </c>
      <c r="C19642">
        <v>1600002272</v>
      </c>
      <c r="D19642">
        <v>20230516</v>
      </c>
      <c r="E19642">
        <v>41100000</v>
      </c>
      <c r="F19642" t="s">
        <v>81</v>
      </c>
      <c r="G19642" t="s">
        <v>9005</v>
      </c>
      <c r="H19642" t="s">
        <v>9006</v>
      </c>
      <c r="I19642" t="s">
        <v>11758</v>
      </c>
      <c r="J19642">
        <v>20230516</v>
      </c>
      <c r="K19642" t="s">
        <v>8908</v>
      </c>
      <c r="L19642">
        <v>0</v>
      </c>
      <c r="M19642">
        <v>576</v>
      </c>
      <c r="N19642" t="s">
        <v>37</v>
      </c>
      <c r="O19642">
        <v>20230516</v>
      </c>
    </row>
    <row r="19643" spans="1:15" x14ac:dyDescent="0.25">
      <c r="A19643" t="s">
        <v>8893</v>
      </c>
      <c r="B19643" t="s">
        <v>8894</v>
      </c>
      <c r="C19643">
        <v>1600005784</v>
      </c>
      <c r="D19643">
        <v>20230712</v>
      </c>
      <c r="E19643">
        <v>41100000</v>
      </c>
      <c r="F19643" t="s">
        <v>81</v>
      </c>
      <c r="G19643" t="s">
        <v>8496</v>
      </c>
      <c r="H19643" t="s">
        <v>8497</v>
      </c>
      <c r="I19643" t="s">
        <v>11759</v>
      </c>
      <c r="J19643">
        <v>20230712</v>
      </c>
      <c r="K19643" t="s">
        <v>8936</v>
      </c>
      <c r="L19643">
        <v>0</v>
      </c>
      <c r="M19643">
        <v>300</v>
      </c>
      <c r="N19643" t="s">
        <v>446</v>
      </c>
      <c r="O19643">
        <v>20230712</v>
      </c>
    </row>
    <row r="19644" spans="1:15" x14ac:dyDescent="0.25">
      <c r="A19644" t="s">
        <v>8893</v>
      </c>
      <c r="B19644" t="s">
        <v>8894</v>
      </c>
      <c r="C19644">
        <v>1600011710</v>
      </c>
      <c r="D19644">
        <v>20230401</v>
      </c>
      <c r="E19644">
        <v>43100000</v>
      </c>
      <c r="F19644" t="s">
        <v>26</v>
      </c>
      <c r="I19644" t="s">
        <v>10248</v>
      </c>
      <c r="J19644">
        <v>20230401</v>
      </c>
      <c r="K19644" t="s">
        <v>10320</v>
      </c>
      <c r="L19644">
        <v>0</v>
      </c>
      <c r="M19644">
        <v>243</v>
      </c>
      <c r="N19644" t="s">
        <v>136</v>
      </c>
      <c r="O19644">
        <v>20231103</v>
      </c>
    </row>
    <row r="19645" spans="1:15" x14ac:dyDescent="0.25">
      <c r="A19645" t="s">
        <v>8893</v>
      </c>
      <c r="B19645" t="s">
        <v>8894</v>
      </c>
      <c r="C19645">
        <v>1600003898</v>
      </c>
      <c r="D19645">
        <v>20230401</v>
      </c>
      <c r="E19645">
        <v>40100000</v>
      </c>
      <c r="F19645" t="s">
        <v>55</v>
      </c>
      <c r="G19645" t="s">
        <v>157</v>
      </c>
      <c r="H19645" t="s">
        <v>158</v>
      </c>
      <c r="I19645">
        <v>124326</v>
      </c>
      <c r="J19645">
        <v>20230401</v>
      </c>
      <c r="K19645" t="s">
        <v>11760</v>
      </c>
      <c r="L19645">
        <v>0</v>
      </c>
      <c r="M19645">
        <v>633.36</v>
      </c>
      <c r="N19645" t="s">
        <v>54</v>
      </c>
      <c r="O19645">
        <v>20230620</v>
      </c>
    </row>
    <row r="19646" spans="1:15" x14ac:dyDescent="0.25">
      <c r="A19646" t="s">
        <v>8893</v>
      </c>
      <c r="B19646" t="s">
        <v>8894</v>
      </c>
      <c r="C19646">
        <v>1600001253</v>
      </c>
      <c r="D19646">
        <v>20230401</v>
      </c>
      <c r="E19646">
        <v>41100000</v>
      </c>
      <c r="F19646" t="s">
        <v>81</v>
      </c>
      <c r="G19646" t="s">
        <v>947</v>
      </c>
      <c r="H19646" t="s">
        <v>948</v>
      </c>
      <c r="I19646" t="s">
        <v>949</v>
      </c>
      <c r="J19646">
        <v>20230401</v>
      </c>
      <c r="K19646" t="s">
        <v>11761</v>
      </c>
      <c r="L19646">
        <v>154.08000000000001</v>
      </c>
      <c r="M19646">
        <v>0</v>
      </c>
      <c r="N19646" t="s">
        <v>83</v>
      </c>
      <c r="O19646">
        <v>20230616</v>
      </c>
    </row>
    <row r="19647" spans="1:15" x14ac:dyDescent="0.25">
      <c r="A19647" t="s">
        <v>8893</v>
      </c>
      <c r="B19647" t="s">
        <v>8894</v>
      </c>
      <c r="C19647">
        <v>1600007849</v>
      </c>
      <c r="D19647">
        <v>20230731</v>
      </c>
      <c r="E19647">
        <v>28183000</v>
      </c>
      <c r="F19647" t="s">
        <v>102</v>
      </c>
      <c r="I19647" t="s">
        <v>11762</v>
      </c>
      <c r="J19647">
        <v>20230731</v>
      </c>
      <c r="K19647" t="s">
        <v>11277</v>
      </c>
      <c r="L19647">
        <v>0</v>
      </c>
      <c r="M19647">
        <v>41.39</v>
      </c>
    </row>
    <row r="19648" spans="1:15" x14ac:dyDescent="0.25">
      <c r="A19648" t="s">
        <v>8893</v>
      </c>
      <c r="B19648" t="s">
        <v>8894</v>
      </c>
      <c r="C19648">
        <v>1600006905</v>
      </c>
      <c r="D19648">
        <v>20230630</v>
      </c>
      <c r="E19648">
        <v>68112000</v>
      </c>
      <c r="F19648" t="s">
        <v>8902</v>
      </c>
      <c r="I19648" t="s">
        <v>11763</v>
      </c>
      <c r="J19648">
        <v>20230630</v>
      </c>
      <c r="K19648" t="s">
        <v>9450</v>
      </c>
      <c r="L19648">
        <v>636.46</v>
      </c>
      <c r="M19648">
        <v>0</v>
      </c>
    </row>
    <row r="19649" spans="1:15" x14ac:dyDescent="0.25">
      <c r="A19649" t="s">
        <v>8893</v>
      </c>
      <c r="B19649" t="s">
        <v>8894</v>
      </c>
      <c r="C19649">
        <v>1600003896</v>
      </c>
      <c r="D19649">
        <v>20230401</v>
      </c>
      <c r="E19649">
        <v>40100000</v>
      </c>
      <c r="F19649" t="s">
        <v>55</v>
      </c>
      <c r="I19649" t="s">
        <v>11764</v>
      </c>
      <c r="J19649">
        <v>20230401</v>
      </c>
      <c r="K19649" t="s">
        <v>11765</v>
      </c>
      <c r="L19649">
        <v>302.48</v>
      </c>
      <c r="M19649">
        <v>0</v>
      </c>
    </row>
    <row r="19650" spans="1:15" x14ac:dyDescent="0.25">
      <c r="A19650" t="s">
        <v>8893</v>
      </c>
      <c r="B19650" t="s">
        <v>8894</v>
      </c>
      <c r="C19650">
        <v>1600012234</v>
      </c>
      <c r="D19650">
        <v>20231031</v>
      </c>
      <c r="E19650">
        <v>28182000</v>
      </c>
      <c r="F19650" t="s">
        <v>41</v>
      </c>
      <c r="I19650" t="s">
        <v>9034</v>
      </c>
      <c r="J19650">
        <v>20231031</v>
      </c>
      <c r="K19650" t="s">
        <v>9035</v>
      </c>
      <c r="L19650">
        <v>0</v>
      </c>
      <c r="M19650">
        <v>77.67</v>
      </c>
    </row>
    <row r="19651" spans="1:15" x14ac:dyDescent="0.25">
      <c r="A19651" t="s">
        <v>8893</v>
      </c>
      <c r="B19651" t="s">
        <v>8894</v>
      </c>
      <c r="C19651">
        <v>1600003991</v>
      </c>
      <c r="D19651">
        <v>20230401</v>
      </c>
      <c r="E19651">
        <v>40100000</v>
      </c>
      <c r="F19651" t="s">
        <v>55</v>
      </c>
      <c r="G19651" t="s">
        <v>11766</v>
      </c>
      <c r="H19651" t="s">
        <v>11767</v>
      </c>
      <c r="I19651" t="s">
        <v>10485</v>
      </c>
      <c r="J19651">
        <v>20230401</v>
      </c>
      <c r="K19651" t="s">
        <v>11768</v>
      </c>
      <c r="L19651">
        <v>2000</v>
      </c>
      <c r="M19651">
        <v>0</v>
      </c>
    </row>
    <row r="19652" spans="1:15" x14ac:dyDescent="0.25">
      <c r="A19652" t="s">
        <v>8893</v>
      </c>
      <c r="B19652" t="s">
        <v>8894</v>
      </c>
      <c r="C19652">
        <v>1600007763</v>
      </c>
      <c r="D19652">
        <v>20230731</v>
      </c>
      <c r="E19652">
        <v>68112000</v>
      </c>
      <c r="F19652" t="s">
        <v>8902</v>
      </c>
      <c r="I19652" t="s">
        <v>11747</v>
      </c>
      <c r="J19652">
        <v>20230731</v>
      </c>
      <c r="K19652" t="s">
        <v>9349</v>
      </c>
      <c r="L19652">
        <v>287.5</v>
      </c>
      <c r="M19652">
        <v>0</v>
      </c>
    </row>
    <row r="19653" spans="1:15" x14ac:dyDescent="0.25">
      <c r="A19653" t="s">
        <v>8893</v>
      </c>
      <c r="B19653" t="s">
        <v>8894</v>
      </c>
      <c r="C19653">
        <v>1600004705</v>
      </c>
      <c r="D19653">
        <v>20230531</v>
      </c>
      <c r="E19653">
        <v>28182000</v>
      </c>
      <c r="F19653" t="s">
        <v>41</v>
      </c>
      <c r="I19653" t="s">
        <v>10940</v>
      </c>
      <c r="J19653">
        <v>20230531</v>
      </c>
      <c r="K19653" t="s">
        <v>9152</v>
      </c>
      <c r="L19653">
        <v>0</v>
      </c>
      <c r="M19653">
        <v>250</v>
      </c>
    </row>
    <row r="19654" spans="1:15" x14ac:dyDescent="0.25">
      <c r="A19654" t="s">
        <v>8893</v>
      </c>
      <c r="B19654" t="s">
        <v>8894</v>
      </c>
      <c r="C19654">
        <v>1600005784</v>
      </c>
      <c r="D19654">
        <v>20230712</v>
      </c>
      <c r="E19654">
        <v>41100000</v>
      </c>
      <c r="F19654" t="s">
        <v>81</v>
      </c>
      <c r="G19654" t="s">
        <v>9627</v>
      </c>
      <c r="H19654" t="s">
        <v>9628</v>
      </c>
      <c r="I19654" t="s">
        <v>11769</v>
      </c>
      <c r="J19654">
        <v>20230712</v>
      </c>
      <c r="K19654" t="s">
        <v>8936</v>
      </c>
      <c r="L19654">
        <v>0</v>
      </c>
      <c r="M19654">
        <v>384</v>
      </c>
      <c r="N19654" t="s">
        <v>83</v>
      </c>
      <c r="O19654">
        <v>20230712</v>
      </c>
    </row>
    <row r="19655" spans="1:15" x14ac:dyDescent="0.25">
      <c r="A19655" t="s">
        <v>8893</v>
      </c>
      <c r="B19655" t="s">
        <v>8894</v>
      </c>
      <c r="C19655">
        <v>1600008816</v>
      </c>
      <c r="D19655">
        <v>20230831</v>
      </c>
      <c r="E19655">
        <v>43700010</v>
      </c>
      <c r="F19655" t="s">
        <v>112</v>
      </c>
      <c r="I19655" s="1">
        <v>45139</v>
      </c>
      <c r="J19655">
        <v>20230831</v>
      </c>
      <c r="K19655" t="s">
        <v>9027</v>
      </c>
      <c r="L19655">
        <v>0</v>
      </c>
      <c r="M19655">
        <v>662.17</v>
      </c>
    </row>
    <row r="19656" spans="1:15" x14ac:dyDescent="0.25">
      <c r="A19656" t="s">
        <v>8893</v>
      </c>
      <c r="B19656" t="s">
        <v>8894</v>
      </c>
      <c r="C19656">
        <v>1600006411</v>
      </c>
      <c r="D19656">
        <v>20230727</v>
      </c>
      <c r="E19656">
        <v>41100000</v>
      </c>
      <c r="F19656" t="s">
        <v>81</v>
      </c>
      <c r="G19656" t="s">
        <v>7982</v>
      </c>
      <c r="H19656" t="s">
        <v>7983</v>
      </c>
      <c r="I19656" t="s">
        <v>11770</v>
      </c>
      <c r="J19656">
        <v>20230727</v>
      </c>
      <c r="K19656" t="s">
        <v>9018</v>
      </c>
      <c r="L19656">
        <v>0</v>
      </c>
      <c r="M19656">
        <v>216</v>
      </c>
      <c r="N19656" t="s">
        <v>27</v>
      </c>
      <c r="O19656">
        <v>20230727</v>
      </c>
    </row>
    <row r="19657" spans="1:15" x14ac:dyDescent="0.25">
      <c r="A19657" t="s">
        <v>8893</v>
      </c>
      <c r="B19657" t="s">
        <v>8894</v>
      </c>
      <c r="C19657">
        <v>1600007857</v>
      </c>
      <c r="D19657">
        <v>20230731</v>
      </c>
      <c r="E19657">
        <v>28181000</v>
      </c>
      <c r="F19657" t="s">
        <v>105</v>
      </c>
      <c r="I19657" t="s">
        <v>11771</v>
      </c>
      <c r="J19657">
        <v>20230731</v>
      </c>
      <c r="K19657" t="s">
        <v>9287</v>
      </c>
      <c r="L19657">
        <v>0</v>
      </c>
      <c r="M19657">
        <v>150</v>
      </c>
    </row>
    <row r="19658" spans="1:15" x14ac:dyDescent="0.25">
      <c r="A19658" t="s">
        <v>8893</v>
      </c>
      <c r="B19658" t="s">
        <v>8894</v>
      </c>
      <c r="C19658">
        <v>1600010743</v>
      </c>
      <c r="D19658">
        <v>20231010</v>
      </c>
      <c r="E19658">
        <v>41100000</v>
      </c>
      <c r="F19658" t="s">
        <v>81</v>
      </c>
      <c r="G19658" t="s">
        <v>9474</v>
      </c>
      <c r="H19658" t="s">
        <v>9475</v>
      </c>
      <c r="I19658" t="s">
        <v>11772</v>
      </c>
      <c r="J19658">
        <v>20231010</v>
      </c>
      <c r="K19658" t="s">
        <v>9003</v>
      </c>
      <c r="L19658">
        <v>0</v>
      </c>
      <c r="M19658">
        <v>15960.12</v>
      </c>
      <c r="N19658" t="s">
        <v>27</v>
      </c>
      <c r="O19658">
        <v>20231010</v>
      </c>
    </row>
    <row r="19659" spans="1:15" x14ac:dyDescent="0.25">
      <c r="A19659" t="s">
        <v>8893</v>
      </c>
      <c r="B19659" t="s">
        <v>8894</v>
      </c>
      <c r="C19659">
        <v>1600001248</v>
      </c>
      <c r="D19659">
        <v>20230401</v>
      </c>
      <c r="E19659">
        <v>41100000</v>
      </c>
      <c r="F19659" t="s">
        <v>81</v>
      </c>
      <c r="I19659" t="s">
        <v>11773</v>
      </c>
      <c r="J19659">
        <v>20230401</v>
      </c>
      <c r="K19659" t="s">
        <v>11774</v>
      </c>
      <c r="L19659">
        <v>0</v>
      </c>
      <c r="M19659">
        <v>5292</v>
      </c>
    </row>
    <row r="19660" spans="1:15" x14ac:dyDescent="0.25">
      <c r="A19660" t="s">
        <v>8893</v>
      </c>
      <c r="B19660" t="s">
        <v>8894</v>
      </c>
      <c r="C19660">
        <v>1600007829</v>
      </c>
      <c r="D19660">
        <v>20230731</v>
      </c>
      <c r="E19660">
        <v>68112000</v>
      </c>
      <c r="F19660" t="s">
        <v>8902</v>
      </c>
      <c r="I19660" t="s">
        <v>11775</v>
      </c>
      <c r="J19660">
        <v>20230731</v>
      </c>
      <c r="K19660" t="s">
        <v>9602</v>
      </c>
      <c r="L19660">
        <v>66.67</v>
      </c>
      <c r="M19660">
        <v>0</v>
      </c>
    </row>
    <row r="19661" spans="1:15" x14ac:dyDescent="0.25">
      <c r="A19661" t="s">
        <v>8893</v>
      </c>
      <c r="B19661" t="s">
        <v>8894</v>
      </c>
      <c r="C19661">
        <v>1600007877</v>
      </c>
      <c r="D19661">
        <v>20230731</v>
      </c>
      <c r="E19661">
        <v>28182000</v>
      </c>
      <c r="F19661" t="s">
        <v>41</v>
      </c>
      <c r="I19661" t="s">
        <v>11669</v>
      </c>
      <c r="J19661">
        <v>20230731</v>
      </c>
      <c r="K19661" t="s">
        <v>9583</v>
      </c>
      <c r="L19661">
        <v>0</v>
      </c>
      <c r="M19661">
        <v>271.94</v>
      </c>
    </row>
    <row r="19662" spans="1:15" x14ac:dyDescent="0.25">
      <c r="A19662" t="s">
        <v>8893</v>
      </c>
      <c r="B19662" t="s">
        <v>8894</v>
      </c>
      <c r="C19662">
        <v>1600000559</v>
      </c>
      <c r="D19662">
        <v>20230418</v>
      </c>
      <c r="E19662">
        <v>41100000</v>
      </c>
      <c r="F19662" t="s">
        <v>81</v>
      </c>
      <c r="G19662" t="s">
        <v>10289</v>
      </c>
      <c r="H19662" t="s">
        <v>10290</v>
      </c>
      <c r="I19662" t="s">
        <v>11418</v>
      </c>
      <c r="J19662">
        <v>20230418</v>
      </c>
      <c r="K19662" t="s">
        <v>8953</v>
      </c>
      <c r="L19662">
        <v>0</v>
      </c>
      <c r="M19662">
        <v>217.92</v>
      </c>
      <c r="N19662" t="s">
        <v>54</v>
      </c>
      <c r="O19662">
        <v>20230502</v>
      </c>
    </row>
    <row r="19663" spans="1:15" x14ac:dyDescent="0.25">
      <c r="A19663" t="s">
        <v>8893</v>
      </c>
      <c r="B19663" t="s">
        <v>8894</v>
      </c>
      <c r="C19663">
        <v>1600009257</v>
      </c>
      <c r="D19663">
        <v>20230919</v>
      </c>
      <c r="E19663">
        <v>41100000</v>
      </c>
      <c r="F19663" t="s">
        <v>81</v>
      </c>
      <c r="G19663" t="s">
        <v>9799</v>
      </c>
      <c r="H19663" t="s">
        <v>9800</v>
      </c>
      <c r="I19663" t="s">
        <v>11776</v>
      </c>
      <c r="J19663">
        <v>20230919</v>
      </c>
      <c r="K19663" t="s">
        <v>8898</v>
      </c>
      <c r="L19663">
        <v>0</v>
      </c>
      <c r="M19663">
        <v>20352.669999999998</v>
      </c>
      <c r="N19663" t="s">
        <v>27</v>
      </c>
      <c r="O19663">
        <v>20230919</v>
      </c>
    </row>
    <row r="19664" spans="1:15" x14ac:dyDescent="0.25">
      <c r="A19664" t="s">
        <v>8893</v>
      </c>
      <c r="B19664" t="s">
        <v>8894</v>
      </c>
      <c r="C19664">
        <v>1600010962</v>
      </c>
      <c r="D19664">
        <v>20230930</v>
      </c>
      <c r="E19664">
        <v>68112000</v>
      </c>
      <c r="F19664" t="s">
        <v>8902</v>
      </c>
      <c r="I19664" t="s">
        <v>11777</v>
      </c>
      <c r="J19664">
        <v>20230930</v>
      </c>
      <c r="K19664" t="s">
        <v>10071</v>
      </c>
      <c r="L19664">
        <v>9.5</v>
      </c>
      <c r="M19664">
        <v>0</v>
      </c>
    </row>
    <row r="19665" spans="1:15" x14ac:dyDescent="0.25">
      <c r="A19665" t="s">
        <v>8893</v>
      </c>
      <c r="B19665" t="s">
        <v>8894</v>
      </c>
      <c r="C19665">
        <v>1600009332</v>
      </c>
      <c r="D19665">
        <v>20230831</v>
      </c>
      <c r="E19665">
        <v>68112000</v>
      </c>
      <c r="F19665" t="s">
        <v>8902</v>
      </c>
      <c r="I19665" t="s">
        <v>9286</v>
      </c>
      <c r="J19665">
        <v>20230831</v>
      </c>
      <c r="K19665" t="s">
        <v>9287</v>
      </c>
      <c r="L19665">
        <v>150</v>
      </c>
      <c r="M19665">
        <v>0</v>
      </c>
    </row>
    <row r="19666" spans="1:15" x14ac:dyDescent="0.25">
      <c r="A19666" t="s">
        <v>8893</v>
      </c>
      <c r="B19666" t="s">
        <v>8894</v>
      </c>
      <c r="C19666">
        <v>1600004473</v>
      </c>
      <c r="D19666">
        <v>20230621</v>
      </c>
      <c r="E19666">
        <v>41100000</v>
      </c>
      <c r="F19666" t="s">
        <v>81</v>
      </c>
      <c r="G19666" t="s">
        <v>8968</v>
      </c>
      <c r="H19666" t="s">
        <v>8969</v>
      </c>
      <c r="I19666" t="s">
        <v>11778</v>
      </c>
      <c r="J19666">
        <v>20230621</v>
      </c>
      <c r="K19666" t="s">
        <v>9105</v>
      </c>
      <c r="L19666">
        <v>0</v>
      </c>
      <c r="M19666">
        <v>894.89</v>
      </c>
      <c r="N19666" t="s">
        <v>80</v>
      </c>
      <c r="O19666">
        <v>20230621</v>
      </c>
    </row>
    <row r="19667" spans="1:15" x14ac:dyDescent="0.25">
      <c r="A19667" t="s">
        <v>8893</v>
      </c>
      <c r="B19667" t="s">
        <v>8894</v>
      </c>
      <c r="C19667">
        <v>1600000559</v>
      </c>
      <c r="D19667">
        <v>20230418</v>
      </c>
      <c r="E19667">
        <v>41100000</v>
      </c>
      <c r="F19667" t="s">
        <v>81</v>
      </c>
      <c r="G19667" t="s">
        <v>9019</v>
      </c>
      <c r="H19667" t="s">
        <v>9020</v>
      </c>
      <c r="I19667" t="s">
        <v>11779</v>
      </c>
      <c r="J19667">
        <v>20230418</v>
      </c>
      <c r="K19667" t="s">
        <v>8953</v>
      </c>
      <c r="L19667">
        <v>0</v>
      </c>
      <c r="M19667">
        <v>7033.66</v>
      </c>
      <c r="N19667" t="s">
        <v>83</v>
      </c>
      <c r="O19667">
        <v>20230502</v>
      </c>
    </row>
    <row r="19668" spans="1:15" x14ac:dyDescent="0.25">
      <c r="A19668" t="s">
        <v>8893</v>
      </c>
      <c r="B19668" t="s">
        <v>8894</v>
      </c>
      <c r="C19668">
        <v>1600003845</v>
      </c>
      <c r="D19668">
        <v>20230401</v>
      </c>
      <c r="E19668">
        <v>40100000</v>
      </c>
      <c r="F19668" t="s">
        <v>55</v>
      </c>
      <c r="I19668" t="s">
        <v>11780</v>
      </c>
      <c r="J19668">
        <v>20230401</v>
      </c>
      <c r="K19668" t="s">
        <v>11781</v>
      </c>
      <c r="L19668">
        <v>756</v>
      </c>
      <c r="M19668">
        <v>0</v>
      </c>
    </row>
    <row r="19669" spans="1:15" x14ac:dyDescent="0.25">
      <c r="A19669" t="s">
        <v>8893</v>
      </c>
      <c r="B19669" t="s">
        <v>8894</v>
      </c>
      <c r="C19669">
        <v>1600011125</v>
      </c>
      <c r="D19669">
        <v>20230401</v>
      </c>
      <c r="E19669">
        <v>70600001</v>
      </c>
      <c r="F19669" t="s">
        <v>11782</v>
      </c>
      <c r="I19669" t="s">
        <v>8966</v>
      </c>
      <c r="J19669">
        <v>20230401</v>
      </c>
      <c r="K19669" t="s">
        <v>8967</v>
      </c>
      <c r="L19669">
        <v>10175</v>
      </c>
      <c r="M19669">
        <v>0</v>
      </c>
    </row>
    <row r="19670" spans="1:15" x14ac:dyDescent="0.25">
      <c r="A19670" t="s">
        <v>8893</v>
      </c>
      <c r="B19670" t="s">
        <v>8894</v>
      </c>
      <c r="C19670">
        <v>1600010392</v>
      </c>
      <c r="D19670">
        <v>20231009</v>
      </c>
      <c r="E19670">
        <v>40100000</v>
      </c>
      <c r="F19670" t="s">
        <v>55</v>
      </c>
      <c r="G19670" t="s">
        <v>6748</v>
      </c>
      <c r="H19670" t="s">
        <v>6749</v>
      </c>
      <c r="I19670" t="s">
        <v>8982</v>
      </c>
      <c r="J19670">
        <v>20231009</v>
      </c>
      <c r="K19670" t="s">
        <v>1807</v>
      </c>
      <c r="L19670">
        <v>4085.2</v>
      </c>
      <c r="M19670">
        <v>0</v>
      </c>
      <c r="N19670" t="s">
        <v>80</v>
      </c>
      <c r="O19670">
        <v>20231010</v>
      </c>
    </row>
    <row r="19671" spans="1:15" x14ac:dyDescent="0.25">
      <c r="A19671" t="s">
        <v>8893</v>
      </c>
      <c r="B19671" t="s">
        <v>8894</v>
      </c>
      <c r="C19671">
        <v>1600008816</v>
      </c>
      <c r="D19671">
        <v>20230831</v>
      </c>
      <c r="E19671">
        <v>64140000</v>
      </c>
      <c r="F19671" t="s">
        <v>11048</v>
      </c>
      <c r="I19671" s="1">
        <v>45139</v>
      </c>
      <c r="J19671">
        <v>20230831</v>
      </c>
      <c r="K19671" t="s">
        <v>9027</v>
      </c>
      <c r="L19671">
        <v>1206.5999999999999</v>
      </c>
      <c r="M19671">
        <v>0</v>
      </c>
    </row>
    <row r="19672" spans="1:15" x14ac:dyDescent="0.25">
      <c r="A19672" t="s">
        <v>8893</v>
      </c>
      <c r="B19672" t="s">
        <v>8894</v>
      </c>
      <c r="C19672">
        <v>1600001385</v>
      </c>
      <c r="D19672">
        <v>20230401</v>
      </c>
      <c r="E19672">
        <v>41100000</v>
      </c>
      <c r="F19672" t="s">
        <v>81</v>
      </c>
      <c r="G19672" t="s">
        <v>3264</v>
      </c>
      <c r="H19672" t="s">
        <v>3265</v>
      </c>
      <c r="I19672" t="s">
        <v>11668</v>
      </c>
      <c r="J19672">
        <v>20230401</v>
      </c>
      <c r="K19672" t="s">
        <v>11783</v>
      </c>
      <c r="L19672">
        <v>276</v>
      </c>
      <c r="M19672">
        <v>0</v>
      </c>
      <c r="N19672" t="s">
        <v>83</v>
      </c>
      <c r="O19672">
        <v>20230502</v>
      </c>
    </row>
    <row r="19673" spans="1:15" x14ac:dyDescent="0.25">
      <c r="A19673" t="s">
        <v>8893</v>
      </c>
      <c r="B19673" t="s">
        <v>8894</v>
      </c>
      <c r="C19673">
        <v>1600008144</v>
      </c>
      <c r="D19673">
        <v>20230801</v>
      </c>
      <c r="E19673">
        <v>40100000</v>
      </c>
      <c r="F19673" t="s">
        <v>55</v>
      </c>
      <c r="G19673" t="s">
        <v>1938</v>
      </c>
      <c r="H19673" t="s">
        <v>1939</v>
      </c>
      <c r="I19673" t="s">
        <v>11394</v>
      </c>
      <c r="J19673">
        <v>20230801</v>
      </c>
      <c r="K19673" t="s">
        <v>11395</v>
      </c>
      <c r="L19673">
        <v>0</v>
      </c>
      <c r="M19673">
        <v>-314.81</v>
      </c>
      <c r="N19673" t="s">
        <v>83</v>
      </c>
      <c r="O19673">
        <v>20230901</v>
      </c>
    </row>
    <row r="19674" spans="1:15" x14ac:dyDescent="0.25">
      <c r="A19674" t="s">
        <v>8893</v>
      </c>
      <c r="B19674" t="s">
        <v>8894</v>
      </c>
      <c r="C19674">
        <v>1600007003</v>
      </c>
      <c r="D19674">
        <v>20230630</v>
      </c>
      <c r="E19674">
        <v>28182000</v>
      </c>
      <c r="F19674" t="s">
        <v>41</v>
      </c>
      <c r="I19674" t="s">
        <v>11784</v>
      </c>
      <c r="J19674">
        <v>20230630</v>
      </c>
      <c r="K19674" t="s">
        <v>10184</v>
      </c>
      <c r="L19674">
        <v>0</v>
      </c>
      <c r="M19674">
        <v>77.67</v>
      </c>
    </row>
    <row r="19675" spans="1:15" x14ac:dyDescent="0.25">
      <c r="A19675" t="s">
        <v>8893</v>
      </c>
      <c r="B19675" t="s">
        <v>8894</v>
      </c>
      <c r="C19675">
        <v>1600012006</v>
      </c>
      <c r="D19675">
        <v>20231031</v>
      </c>
      <c r="E19675">
        <v>64510000</v>
      </c>
      <c r="F19675" t="s">
        <v>11532</v>
      </c>
      <c r="I19675" s="1">
        <v>45200</v>
      </c>
      <c r="J19675">
        <v>20231031</v>
      </c>
      <c r="K19675" t="s">
        <v>9027</v>
      </c>
      <c r="L19675">
        <v>49821.85</v>
      </c>
      <c r="M19675">
        <v>0</v>
      </c>
    </row>
    <row r="19676" spans="1:15" x14ac:dyDescent="0.25">
      <c r="A19676" t="s">
        <v>8893</v>
      </c>
      <c r="B19676" t="s">
        <v>8894</v>
      </c>
      <c r="C19676">
        <v>1600000559</v>
      </c>
      <c r="D19676">
        <v>20230418</v>
      </c>
      <c r="E19676">
        <v>41100000</v>
      </c>
      <c r="F19676" t="s">
        <v>81</v>
      </c>
      <c r="G19676" t="s">
        <v>8351</v>
      </c>
      <c r="H19676" t="s">
        <v>8352</v>
      </c>
      <c r="I19676" t="s">
        <v>11785</v>
      </c>
      <c r="J19676">
        <v>20230418</v>
      </c>
      <c r="K19676" t="s">
        <v>8977</v>
      </c>
      <c r="L19676">
        <v>0</v>
      </c>
      <c r="M19676">
        <v>936</v>
      </c>
      <c r="N19676" t="s">
        <v>27</v>
      </c>
      <c r="O19676">
        <v>20230620</v>
      </c>
    </row>
    <row r="19677" spans="1:15" x14ac:dyDescent="0.25">
      <c r="A19677" t="s">
        <v>8893</v>
      </c>
      <c r="B19677" t="s">
        <v>8894</v>
      </c>
      <c r="C19677">
        <v>1600007285</v>
      </c>
      <c r="D19677">
        <v>20230731</v>
      </c>
      <c r="E19677">
        <v>43700004</v>
      </c>
      <c r="F19677" t="s">
        <v>56</v>
      </c>
      <c r="I19677" s="1">
        <v>45108</v>
      </c>
      <c r="J19677">
        <v>20230731</v>
      </c>
      <c r="K19677" t="s">
        <v>9027</v>
      </c>
      <c r="L19677">
        <v>0</v>
      </c>
      <c r="M19677">
        <v>868.14</v>
      </c>
      <c r="N19677" t="s">
        <v>83</v>
      </c>
      <c r="O19677">
        <v>20231120</v>
      </c>
    </row>
    <row r="19678" spans="1:15" x14ac:dyDescent="0.25">
      <c r="A19678" t="s">
        <v>8893</v>
      </c>
      <c r="B19678" t="s">
        <v>8894</v>
      </c>
      <c r="C19678">
        <v>1600003476</v>
      </c>
      <c r="D19678">
        <v>20230606</v>
      </c>
      <c r="E19678">
        <v>41100000</v>
      </c>
      <c r="F19678" t="s">
        <v>81</v>
      </c>
      <c r="G19678" t="s">
        <v>8351</v>
      </c>
      <c r="H19678" t="s">
        <v>8352</v>
      </c>
      <c r="I19678" t="s">
        <v>11786</v>
      </c>
      <c r="J19678">
        <v>20230606</v>
      </c>
      <c r="K19678" t="s">
        <v>8942</v>
      </c>
      <c r="L19678">
        <v>0</v>
      </c>
      <c r="M19678">
        <v>1980</v>
      </c>
      <c r="N19678" t="s">
        <v>353</v>
      </c>
      <c r="O19678">
        <v>20230727</v>
      </c>
    </row>
    <row r="19679" spans="1:15" x14ac:dyDescent="0.25">
      <c r="A19679" t="s">
        <v>8893</v>
      </c>
      <c r="B19679" t="s">
        <v>8894</v>
      </c>
      <c r="C19679">
        <v>1600001339</v>
      </c>
      <c r="D19679">
        <v>20230401</v>
      </c>
      <c r="E19679">
        <v>41100000</v>
      </c>
      <c r="F19679" t="s">
        <v>81</v>
      </c>
      <c r="I19679" t="s">
        <v>11787</v>
      </c>
      <c r="J19679">
        <v>20230401</v>
      </c>
      <c r="K19679" t="s">
        <v>11788</v>
      </c>
      <c r="L19679">
        <v>0</v>
      </c>
      <c r="M19679">
        <v>87846.18</v>
      </c>
    </row>
    <row r="19680" spans="1:15" x14ac:dyDescent="0.25">
      <c r="A19680" t="s">
        <v>8893</v>
      </c>
      <c r="B19680" t="s">
        <v>8894</v>
      </c>
      <c r="C19680">
        <v>1600009257</v>
      </c>
      <c r="D19680">
        <v>20230919</v>
      </c>
      <c r="E19680">
        <v>41100000</v>
      </c>
      <c r="F19680" t="s">
        <v>81</v>
      </c>
      <c r="G19680" t="s">
        <v>9121</v>
      </c>
      <c r="H19680" t="s">
        <v>9122</v>
      </c>
      <c r="I19680" t="s">
        <v>11789</v>
      </c>
      <c r="J19680">
        <v>20230919</v>
      </c>
      <c r="K19680" t="s">
        <v>8898</v>
      </c>
      <c r="L19680">
        <v>0</v>
      </c>
      <c r="M19680">
        <v>1152</v>
      </c>
      <c r="N19680" t="s">
        <v>29</v>
      </c>
      <c r="O19680">
        <v>20230919</v>
      </c>
    </row>
    <row r="19681" spans="1:15" x14ac:dyDescent="0.25">
      <c r="A19681" t="s">
        <v>8893</v>
      </c>
      <c r="B19681" t="s">
        <v>8894</v>
      </c>
      <c r="C19681">
        <v>1600003898</v>
      </c>
      <c r="D19681">
        <v>20230401</v>
      </c>
      <c r="E19681">
        <v>40100000</v>
      </c>
      <c r="F19681" t="s">
        <v>55</v>
      </c>
      <c r="G19681" t="s">
        <v>157</v>
      </c>
      <c r="H19681" t="s">
        <v>158</v>
      </c>
      <c r="I19681">
        <v>427897</v>
      </c>
      <c r="J19681">
        <v>20230401</v>
      </c>
      <c r="K19681" t="s">
        <v>11790</v>
      </c>
      <c r="L19681">
        <v>0</v>
      </c>
      <c r="M19681">
        <v>295.66000000000003</v>
      </c>
      <c r="N19681" t="s">
        <v>54</v>
      </c>
      <c r="O19681">
        <v>20230620</v>
      </c>
    </row>
    <row r="19682" spans="1:15" x14ac:dyDescent="0.25">
      <c r="A19682" t="s">
        <v>8893</v>
      </c>
      <c r="B19682" t="s">
        <v>8894</v>
      </c>
      <c r="C19682">
        <v>1600009257</v>
      </c>
      <c r="D19682">
        <v>20230919</v>
      </c>
      <c r="E19682">
        <v>41100000</v>
      </c>
      <c r="F19682" t="s">
        <v>81</v>
      </c>
      <c r="G19682" t="s">
        <v>8063</v>
      </c>
      <c r="H19682" t="s">
        <v>8064</v>
      </c>
      <c r="I19682" t="s">
        <v>11791</v>
      </c>
      <c r="J19682">
        <v>20230919</v>
      </c>
      <c r="K19682" t="s">
        <v>8898</v>
      </c>
      <c r="L19682">
        <v>0</v>
      </c>
      <c r="M19682">
        <v>996</v>
      </c>
      <c r="N19682" t="s">
        <v>353</v>
      </c>
      <c r="O19682">
        <v>20230919</v>
      </c>
    </row>
    <row r="19683" spans="1:15" x14ac:dyDescent="0.25">
      <c r="A19683" t="s">
        <v>8893</v>
      </c>
      <c r="B19683" t="s">
        <v>8894</v>
      </c>
      <c r="C19683">
        <v>1600007285</v>
      </c>
      <c r="D19683">
        <v>20230731</v>
      </c>
      <c r="E19683">
        <v>64140000</v>
      </c>
      <c r="F19683" t="s">
        <v>11048</v>
      </c>
      <c r="I19683" t="s">
        <v>10670</v>
      </c>
      <c r="J19683">
        <v>20230731</v>
      </c>
      <c r="K19683" t="s">
        <v>9027</v>
      </c>
      <c r="L19683">
        <v>700</v>
      </c>
      <c r="M19683">
        <v>0</v>
      </c>
    </row>
    <row r="19684" spans="1:15" x14ac:dyDescent="0.25">
      <c r="A19684" t="s">
        <v>8893</v>
      </c>
      <c r="B19684" t="s">
        <v>8894</v>
      </c>
      <c r="C19684">
        <v>1600011110</v>
      </c>
      <c r="D19684">
        <v>20230401</v>
      </c>
      <c r="E19684">
        <v>61550001</v>
      </c>
      <c r="F19684" t="s">
        <v>6100</v>
      </c>
      <c r="I19684" t="s">
        <v>10301</v>
      </c>
      <c r="J19684">
        <v>20230401</v>
      </c>
      <c r="K19684" t="s">
        <v>11792</v>
      </c>
      <c r="L19684">
        <v>0</v>
      </c>
      <c r="M19684">
        <v>1375.6</v>
      </c>
    </row>
    <row r="19685" spans="1:15" x14ac:dyDescent="0.25">
      <c r="A19685" t="s">
        <v>8893</v>
      </c>
      <c r="B19685" t="s">
        <v>8894</v>
      </c>
      <c r="C19685">
        <v>1600002448</v>
      </c>
      <c r="D19685">
        <v>20230430</v>
      </c>
      <c r="E19685">
        <v>68112000</v>
      </c>
      <c r="F19685" t="s">
        <v>8902</v>
      </c>
      <c r="I19685" t="s">
        <v>11016</v>
      </c>
      <c r="J19685">
        <v>20230430</v>
      </c>
      <c r="K19685" t="s">
        <v>9340</v>
      </c>
      <c r="L19685">
        <v>144.84</v>
      </c>
      <c r="M19685">
        <v>0</v>
      </c>
    </row>
    <row r="19686" spans="1:15" x14ac:dyDescent="0.25">
      <c r="A19686" t="s">
        <v>8893</v>
      </c>
      <c r="B19686" t="s">
        <v>8894</v>
      </c>
      <c r="C19686">
        <v>1600005426</v>
      </c>
      <c r="D19686">
        <v>20230707</v>
      </c>
      <c r="E19686">
        <v>46799996</v>
      </c>
      <c r="F19686" t="s">
        <v>67</v>
      </c>
      <c r="I19686" t="s">
        <v>11793</v>
      </c>
      <c r="J19686">
        <v>20230707</v>
      </c>
      <c r="K19686" t="s">
        <v>8942</v>
      </c>
      <c r="L19686">
        <v>29282.23</v>
      </c>
      <c r="M19686">
        <v>0</v>
      </c>
    </row>
    <row r="19687" spans="1:15" x14ac:dyDescent="0.25">
      <c r="A19687" t="s">
        <v>8893</v>
      </c>
      <c r="B19687" t="s">
        <v>8894</v>
      </c>
      <c r="C19687">
        <v>1600008902</v>
      </c>
      <c r="D19687">
        <v>20230914</v>
      </c>
      <c r="E19687">
        <v>46799996</v>
      </c>
      <c r="F19687" t="s">
        <v>67</v>
      </c>
      <c r="I19687" t="s">
        <v>11794</v>
      </c>
      <c r="J19687">
        <v>20230914</v>
      </c>
      <c r="K19687" t="s">
        <v>8942</v>
      </c>
      <c r="L19687">
        <v>300</v>
      </c>
      <c r="M19687">
        <v>0</v>
      </c>
    </row>
    <row r="19688" spans="1:15" x14ac:dyDescent="0.25">
      <c r="A19688" t="s">
        <v>8893</v>
      </c>
      <c r="B19688" t="s">
        <v>8894</v>
      </c>
      <c r="C19688">
        <v>1600004640</v>
      </c>
      <c r="D19688">
        <v>20230531</v>
      </c>
      <c r="E19688">
        <v>68112000</v>
      </c>
      <c r="F19688" t="s">
        <v>8902</v>
      </c>
      <c r="I19688" t="s">
        <v>9938</v>
      </c>
      <c r="J19688">
        <v>20230531</v>
      </c>
      <c r="K19688" t="s">
        <v>9939</v>
      </c>
      <c r="L19688">
        <v>39.58</v>
      </c>
      <c r="M19688">
        <v>0</v>
      </c>
    </row>
    <row r="19689" spans="1:15" x14ac:dyDescent="0.25">
      <c r="A19689" t="s">
        <v>8893</v>
      </c>
      <c r="B19689" t="s">
        <v>8894</v>
      </c>
      <c r="C19689">
        <v>1600011052</v>
      </c>
      <c r="D19689">
        <v>20230930</v>
      </c>
      <c r="E19689">
        <v>28182000</v>
      </c>
      <c r="F19689" t="s">
        <v>41</v>
      </c>
      <c r="I19689" t="s">
        <v>11486</v>
      </c>
      <c r="J19689">
        <v>20230930</v>
      </c>
      <c r="K19689" t="s">
        <v>9656</v>
      </c>
      <c r="L19689">
        <v>0</v>
      </c>
      <c r="M19689">
        <v>77.67</v>
      </c>
    </row>
    <row r="19690" spans="1:15" x14ac:dyDescent="0.25">
      <c r="A19690" t="s">
        <v>8893</v>
      </c>
      <c r="B19690" t="s">
        <v>8894</v>
      </c>
      <c r="C19690">
        <v>1600004673</v>
      </c>
      <c r="D19690">
        <v>20230531</v>
      </c>
      <c r="E19690">
        <v>28182000</v>
      </c>
      <c r="F19690" t="s">
        <v>41</v>
      </c>
      <c r="I19690" t="s">
        <v>10542</v>
      </c>
      <c r="J19690">
        <v>20230531</v>
      </c>
      <c r="K19690" t="s">
        <v>9070</v>
      </c>
      <c r="L19690">
        <v>0</v>
      </c>
      <c r="M19690">
        <v>77.67</v>
      </c>
    </row>
    <row r="19691" spans="1:15" x14ac:dyDescent="0.25">
      <c r="A19691" t="s">
        <v>8893</v>
      </c>
      <c r="B19691" t="s">
        <v>8894</v>
      </c>
      <c r="C19691">
        <v>1600001224</v>
      </c>
      <c r="D19691">
        <v>20230401</v>
      </c>
      <c r="E19691">
        <v>41100000</v>
      </c>
      <c r="F19691" t="s">
        <v>81</v>
      </c>
      <c r="G19691" t="s">
        <v>11795</v>
      </c>
      <c r="H19691" t="s">
        <v>11796</v>
      </c>
      <c r="I19691" t="s">
        <v>11797</v>
      </c>
      <c r="J19691">
        <v>20230401</v>
      </c>
      <c r="K19691" t="s">
        <v>11798</v>
      </c>
      <c r="L19691">
        <v>408</v>
      </c>
      <c r="M19691">
        <v>0</v>
      </c>
    </row>
    <row r="19692" spans="1:15" x14ac:dyDescent="0.25">
      <c r="A19692" t="s">
        <v>8893</v>
      </c>
      <c r="B19692" t="s">
        <v>8894</v>
      </c>
      <c r="C19692">
        <v>1600009334</v>
      </c>
      <c r="D19692">
        <v>20230831</v>
      </c>
      <c r="E19692">
        <v>68112000</v>
      </c>
      <c r="F19692" t="s">
        <v>8902</v>
      </c>
      <c r="I19692" t="s">
        <v>11799</v>
      </c>
      <c r="J19692">
        <v>20230831</v>
      </c>
      <c r="K19692" t="s">
        <v>9068</v>
      </c>
      <c r="L19692">
        <v>61.71</v>
      </c>
      <c r="M19692">
        <v>0</v>
      </c>
    </row>
    <row r="19693" spans="1:15" x14ac:dyDescent="0.25">
      <c r="A19693" t="s">
        <v>8893</v>
      </c>
      <c r="B19693" t="s">
        <v>8894</v>
      </c>
      <c r="C19693">
        <v>1600002272</v>
      </c>
      <c r="D19693">
        <v>20230516</v>
      </c>
      <c r="E19693">
        <v>41100000</v>
      </c>
      <c r="F19693" t="s">
        <v>81</v>
      </c>
      <c r="G19693" t="s">
        <v>9683</v>
      </c>
      <c r="H19693" t="s">
        <v>9684</v>
      </c>
      <c r="I19693" t="s">
        <v>11800</v>
      </c>
      <c r="J19693">
        <v>20230516</v>
      </c>
      <c r="K19693" t="s">
        <v>9293</v>
      </c>
      <c r="L19693">
        <v>0</v>
      </c>
      <c r="M19693">
        <v>1296</v>
      </c>
      <c r="N19693" t="s">
        <v>80</v>
      </c>
      <c r="O19693">
        <v>20230516</v>
      </c>
    </row>
    <row r="19694" spans="1:15" x14ac:dyDescent="0.25">
      <c r="A19694" t="s">
        <v>8893</v>
      </c>
      <c r="B19694" t="s">
        <v>8894</v>
      </c>
      <c r="C19694">
        <v>1600003905</v>
      </c>
      <c r="D19694">
        <v>20230401</v>
      </c>
      <c r="E19694">
        <v>40100000</v>
      </c>
      <c r="F19694" t="s">
        <v>55</v>
      </c>
      <c r="G19694" t="s">
        <v>153</v>
      </c>
      <c r="H19694" t="s">
        <v>154</v>
      </c>
      <c r="I19694">
        <v>7609955</v>
      </c>
      <c r="J19694">
        <v>20230401</v>
      </c>
      <c r="K19694" t="s">
        <v>11801</v>
      </c>
      <c r="L19694">
        <v>0</v>
      </c>
      <c r="M19694">
        <v>1867.52</v>
      </c>
      <c r="N19694" t="s">
        <v>54</v>
      </c>
      <c r="O19694">
        <v>20230620</v>
      </c>
    </row>
    <row r="19695" spans="1:15" x14ac:dyDescent="0.25">
      <c r="A19695" t="s">
        <v>8893</v>
      </c>
      <c r="B19695" t="s">
        <v>8894</v>
      </c>
      <c r="C19695">
        <v>1600002438</v>
      </c>
      <c r="D19695">
        <v>20230430</v>
      </c>
      <c r="E19695">
        <v>68112000</v>
      </c>
      <c r="F19695" t="s">
        <v>8902</v>
      </c>
      <c r="I19695" t="s">
        <v>11802</v>
      </c>
      <c r="J19695">
        <v>20230430</v>
      </c>
      <c r="K19695" t="s">
        <v>10692</v>
      </c>
      <c r="L19695">
        <v>77.67</v>
      </c>
      <c r="M19695">
        <v>0</v>
      </c>
    </row>
    <row r="19696" spans="1:15" x14ac:dyDescent="0.25">
      <c r="A19696" t="s">
        <v>8893</v>
      </c>
      <c r="B19696" t="s">
        <v>8894</v>
      </c>
      <c r="C19696">
        <v>1600010743</v>
      </c>
      <c r="D19696">
        <v>20231010</v>
      </c>
      <c r="E19696">
        <v>41100000</v>
      </c>
      <c r="F19696" t="s">
        <v>81</v>
      </c>
      <c r="G19696" t="s">
        <v>9015</v>
      </c>
      <c r="H19696" t="s">
        <v>9016</v>
      </c>
      <c r="I19696" t="s">
        <v>11803</v>
      </c>
      <c r="J19696">
        <v>20231010</v>
      </c>
      <c r="K19696" t="s">
        <v>9641</v>
      </c>
      <c r="L19696">
        <v>0</v>
      </c>
      <c r="M19696">
        <v>210</v>
      </c>
      <c r="N19696" t="s">
        <v>29</v>
      </c>
      <c r="O19696">
        <v>20231010</v>
      </c>
    </row>
    <row r="19697" spans="1:15" x14ac:dyDescent="0.25">
      <c r="A19697" t="s">
        <v>8893</v>
      </c>
      <c r="B19697" t="s">
        <v>8894</v>
      </c>
      <c r="C19697">
        <v>1600010743</v>
      </c>
      <c r="D19697">
        <v>20231010</v>
      </c>
      <c r="E19697">
        <v>41100000</v>
      </c>
      <c r="F19697" t="s">
        <v>81</v>
      </c>
      <c r="G19697" t="s">
        <v>9610</v>
      </c>
      <c r="H19697" t="s">
        <v>9611</v>
      </c>
      <c r="I19697" t="s">
        <v>11804</v>
      </c>
      <c r="J19697">
        <v>20231010</v>
      </c>
      <c r="K19697" t="s">
        <v>9003</v>
      </c>
      <c r="L19697">
        <v>0</v>
      </c>
      <c r="M19697">
        <v>5392.97</v>
      </c>
      <c r="N19697" t="s">
        <v>136</v>
      </c>
      <c r="O19697">
        <v>20231010</v>
      </c>
    </row>
    <row r="19698" spans="1:15" x14ac:dyDescent="0.25">
      <c r="A19698" t="s">
        <v>8893</v>
      </c>
      <c r="B19698" t="s">
        <v>8894</v>
      </c>
      <c r="C19698">
        <v>1600002021</v>
      </c>
      <c r="D19698">
        <v>20230511</v>
      </c>
      <c r="E19698">
        <v>41100000</v>
      </c>
      <c r="F19698" t="s">
        <v>81</v>
      </c>
      <c r="G19698" t="s">
        <v>9019</v>
      </c>
      <c r="H19698" t="s">
        <v>9020</v>
      </c>
      <c r="I19698" t="s">
        <v>11805</v>
      </c>
      <c r="J19698">
        <v>20230511</v>
      </c>
      <c r="K19698" t="s">
        <v>8908</v>
      </c>
      <c r="L19698">
        <v>0</v>
      </c>
      <c r="M19698">
        <v>55.91</v>
      </c>
      <c r="N19698" t="s">
        <v>37</v>
      </c>
      <c r="O19698">
        <v>20230511</v>
      </c>
    </row>
    <row r="19699" spans="1:15" x14ac:dyDescent="0.25">
      <c r="A19699" t="s">
        <v>8893</v>
      </c>
      <c r="B19699" t="s">
        <v>8894</v>
      </c>
      <c r="C19699">
        <v>1600011036</v>
      </c>
      <c r="D19699">
        <v>20230930</v>
      </c>
      <c r="E19699">
        <v>28183000</v>
      </c>
      <c r="F19699" t="s">
        <v>102</v>
      </c>
      <c r="I19699" t="s">
        <v>11806</v>
      </c>
      <c r="J19699">
        <v>20230930</v>
      </c>
      <c r="K19699" t="s">
        <v>10111</v>
      </c>
      <c r="L19699">
        <v>0</v>
      </c>
      <c r="M19699">
        <v>12.33</v>
      </c>
    </row>
    <row r="19700" spans="1:15" x14ac:dyDescent="0.25">
      <c r="A19700" t="s">
        <v>8893</v>
      </c>
      <c r="B19700" t="s">
        <v>8894</v>
      </c>
      <c r="C19700">
        <v>1600004473</v>
      </c>
      <c r="D19700">
        <v>20230621</v>
      </c>
      <c r="E19700">
        <v>41100000</v>
      </c>
      <c r="F19700" t="s">
        <v>81</v>
      </c>
      <c r="G19700" t="s">
        <v>9030</v>
      </c>
      <c r="H19700" t="s">
        <v>9031</v>
      </c>
      <c r="I19700" t="s">
        <v>11807</v>
      </c>
      <c r="J19700">
        <v>20230621</v>
      </c>
      <c r="K19700" t="s">
        <v>9105</v>
      </c>
      <c r="L19700">
        <v>0</v>
      </c>
      <c r="M19700">
        <v>2556.35</v>
      </c>
      <c r="N19700" t="s">
        <v>80</v>
      </c>
      <c r="O19700">
        <v>20230621</v>
      </c>
    </row>
    <row r="19701" spans="1:15" x14ac:dyDescent="0.25">
      <c r="A19701" t="s">
        <v>8893</v>
      </c>
      <c r="B19701" t="s">
        <v>8894</v>
      </c>
      <c r="C19701">
        <v>1600008816</v>
      </c>
      <c r="D19701">
        <v>20230831</v>
      </c>
      <c r="E19701">
        <v>43100000</v>
      </c>
      <c r="F19701" t="s">
        <v>26</v>
      </c>
      <c r="I19701" s="1">
        <v>45139</v>
      </c>
      <c r="J19701">
        <v>20230831</v>
      </c>
      <c r="K19701" t="s">
        <v>9027</v>
      </c>
      <c r="L19701">
        <v>0</v>
      </c>
      <c r="M19701">
        <v>10135.26</v>
      </c>
      <c r="N19701" t="s">
        <v>117</v>
      </c>
      <c r="O19701">
        <v>20231103</v>
      </c>
    </row>
    <row r="19702" spans="1:15" x14ac:dyDescent="0.25">
      <c r="A19702" t="s">
        <v>8893</v>
      </c>
      <c r="B19702" t="s">
        <v>8894</v>
      </c>
      <c r="C19702">
        <v>1600001307</v>
      </c>
      <c r="D19702">
        <v>20230401</v>
      </c>
      <c r="E19702">
        <v>41100000</v>
      </c>
      <c r="F19702" t="s">
        <v>81</v>
      </c>
      <c r="G19702" t="s">
        <v>8895</v>
      </c>
      <c r="H19702" t="s">
        <v>8896</v>
      </c>
      <c r="I19702" t="s">
        <v>11808</v>
      </c>
      <c r="J19702">
        <v>20230401</v>
      </c>
      <c r="K19702" t="s">
        <v>11809</v>
      </c>
      <c r="L19702">
        <v>216</v>
      </c>
      <c r="M19702">
        <v>0</v>
      </c>
      <c r="N19702" t="s">
        <v>54</v>
      </c>
      <c r="O19702">
        <v>20230502</v>
      </c>
    </row>
    <row r="19703" spans="1:15" x14ac:dyDescent="0.25">
      <c r="A19703" t="s">
        <v>8893</v>
      </c>
      <c r="B19703" t="s">
        <v>8894</v>
      </c>
      <c r="C19703">
        <v>1600007828</v>
      </c>
      <c r="D19703">
        <v>20230731</v>
      </c>
      <c r="E19703">
        <v>28182000</v>
      </c>
      <c r="F19703" t="s">
        <v>41</v>
      </c>
      <c r="I19703" t="s">
        <v>11810</v>
      </c>
      <c r="J19703">
        <v>20230731</v>
      </c>
      <c r="K19703" t="s">
        <v>10178</v>
      </c>
      <c r="L19703">
        <v>0</v>
      </c>
      <c r="M19703">
        <v>9.48</v>
      </c>
    </row>
    <row r="19704" spans="1:15" x14ac:dyDescent="0.25">
      <c r="A19704" t="s">
        <v>8893</v>
      </c>
      <c r="B19704" t="s">
        <v>8894</v>
      </c>
      <c r="C19704">
        <v>1600004473</v>
      </c>
      <c r="D19704">
        <v>20230621</v>
      </c>
      <c r="E19704">
        <v>41100000</v>
      </c>
      <c r="F19704" t="s">
        <v>81</v>
      </c>
      <c r="G19704" t="s">
        <v>9324</v>
      </c>
      <c r="H19704" t="s">
        <v>9325</v>
      </c>
      <c r="I19704" t="s">
        <v>11811</v>
      </c>
      <c r="J19704">
        <v>20230621</v>
      </c>
      <c r="K19704" t="s">
        <v>8974</v>
      </c>
      <c r="L19704">
        <v>0</v>
      </c>
      <c r="M19704">
        <v>300</v>
      </c>
      <c r="N19704" t="s">
        <v>117</v>
      </c>
      <c r="O19704">
        <v>20230621</v>
      </c>
    </row>
    <row r="19705" spans="1:15" x14ac:dyDescent="0.25">
      <c r="A19705" t="s">
        <v>8893</v>
      </c>
      <c r="B19705" t="s">
        <v>8894</v>
      </c>
      <c r="C19705">
        <v>1600006411</v>
      </c>
      <c r="D19705">
        <v>20230727</v>
      </c>
      <c r="E19705">
        <v>41100000</v>
      </c>
      <c r="F19705" t="s">
        <v>81</v>
      </c>
      <c r="G19705" t="s">
        <v>9420</v>
      </c>
      <c r="H19705" t="s">
        <v>9421</v>
      </c>
      <c r="I19705" t="s">
        <v>11812</v>
      </c>
      <c r="J19705">
        <v>20230727</v>
      </c>
      <c r="K19705" t="s">
        <v>8981</v>
      </c>
      <c r="L19705">
        <v>0</v>
      </c>
      <c r="M19705">
        <v>840</v>
      </c>
      <c r="N19705" t="s">
        <v>27</v>
      </c>
      <c r="O19705">
        <v>20230727</v>
      </c>
    </row>
    <row r="19706" spans="1:15" x14ac:dyDescent="0.25">
      <c r="A19706" t="s">
        <v>8893</v>
      </c>
      <c r="B19706" t="s">
        <v>8894</v>
      </c>
      <c r="C19706">
        <v>1600002021</v>
      </c>
      <c r="D19706">
        <v>20230511</v>
      </c>
      <c r="E19706">
        <v>41100000</v>
      </c>
      <c r="F19706" t="s">
        <v>81</v>
      </c>
      <c r="G19706" t="s">
        <v>9404</v>
      </c>
      <c r="H19706" t="s">
        <v>9405</v>
      </c>
      <c r="I19706" t="s">
        <v>11813</v>
      </c>
      <c r="J19706">
        <v>20230511</v>
      </c>
      <c r="K19706" t="s">
        <v>8908</v>
      </c>
      <c r="L19706">
        <v>0</v>
      </c>
      <c r="M19706">
        <v>2134.2600000000002</v>
      </c>
      <c r="N19706" t="s">
        <v>83</v>
      </c>
      <c r="O19706">
        <v>20230511</v>
      </c>
    </row>
    <row r="19707" spans="1:15" x14ac:dyDescent="0.25">
      <c r="A19707" t="s">
        <v>8893</v>
      </c>
      <c r="B19707" t="s">
        <v>8894</v>
      </c>
      <c r="C19707">
        <v>1600011103</v>
      </c>
      <c r="D19707">
        <v>20230401</v>
      </c>
      <c r="E19707">
        <v>32000003</v>
      </c>
      <c r="F19707" t="s">
        <v>114</v>
      </c>
      <c r="I19707" t="s">
        <v>10980</v>
      </c>
      <c r="J19707">
        <v>20230401</v>
      </c>
      <c r="K19707" t="s">
        <v>10981</v>
      </c>
      <c r="L19707">
        <v>0</v>
      </c>
      <c r="M19707">
        <v>89110.080000000002</v>
      </c>
    </row>
    <row r="19708" spans="1:15" x14ac:dyDescent="0.25">
      <c r="A19708" t="s">
        <v>8893</v>
      </c>
      <c r="B19708" t="s">
        <v>8894</v>
      </c>
      <c r="C19708">
        <v>1600009355</v>
      </c>
      <c r="D19708">
        <v>20230831</v>
      </c>
      <c r="E19708">
        <v>28183000</v>
      </c>
      <c r="F19708" t="s">
        <v>102</v>
      </c>
      <c r="I19708" t="s">
        <v>11814</v>
      </c>
      <c r="J19708">
        <v>20230831</v>
      </c>
      <c r="K19708" t="s">
        <v>9743</v>
      </c>
      <c r="L19708">
        <v>0</v>
      </c>
      <c r="M19708">
        <v>6.65</v>
      </c>
    </row>
    <row r="19709" spans="1:15" x14ac:dyDescent="0.25">
      <c r="A19709" t="s">
        <v>8893</v>
      </c>
      <c r="B19709" t="s">
        <v>8894</v>
      </c>
      <c r="C19709">
        <v>1600010743</v>
      </c>
      <c r="D19709">
        <v>20231010</v>
      </c>
      <c r="E19709">
        <v>41100000</v>
      </c>
      <c r="F19709" t="s">
        <v>81</v>
      </c>
      <c r="G19709" t="s">
        <v>9536</v>
      </c>
      <c r="H19709" t="s">
        <v>9537</v>
      </c>
      <c r="I19709" t="s">
        <v>11815</v>
      </c>
      <c r="J19709">
        <v>20231010</v>
      </c>
      <c r="K19709" t="s">
        <v>9641</v>
      </c>
      <c r="L19709">
        <v>0</v>
      </c>
      <c r="M19709">
        <v>953.47</v>
      </c>
      <c r="N19709" t="s">
        <v>27</v>
      </c>
      <c r="O19709">
        <v>20231010</v>
      </c>
    </row>
    <row r="19710" spans="1:15" x14ac:dyDescent="0.25">
      <c r="A19710" t="s">
        <v>8893</v>
      </c>
      <c r="B19710" t="s">
        <v>8894</v>
      </c>
      <c r="C19710">
        <v>1600010977</v>
      </c>
      <c r="D19710">
        <v>20230930</v>
      </c>
      <c r="E19710">
        <v>28182000</v>
      </c>
      <c r="F19710" t="s">
        <v>41</v>
      </c>
      <c r="I19710" t="s">
        <v>11816</v>
      </c>
      <c r="J19710">
        <v>20230930</v>
      </c>
      <c r="K19710" t="s">
        <v>9152</v>
      </c>
      <c r="L19710">
        <v>0</v>
      </c>
      <c r="M19710">
        <v>250</v>
      </c>
    </row>
    <row r="19711" spans="1:15" x14ac:dyDescent="0.25">
      <c r="A19711" t="s">
        <v>8893</v>
      </c>
      <c r="B19711" t="s">
        <v>8894</v>
      </c>
      <c r="C19711">
        <v>1600010964</v>
      </c>
      <c r="D19711">
        <v>20230930</v>
      </c>
      <c r="E19711">
        <v>68112000</v>
      </c>
      <c r="F19711" t="s">
        <v>8902</v>
      </c>
      <c r="I19711" t="s">
        <v>11817</v>
      </c>
      <c r="J19711">
        <v>20230930</v>
      </c>
      <c r="K19711" t="s">
        <v>9473</v>
      </c>
      <c r="L19711">
        <v>19.43</v>
      </c>
      <c r="M19711">
        <v>0</v>
      </c>
    </row>
    <row r="19712" spans="1:15" x14ac:dyDescent="0.25">
      <c r="A19712" t="s">
        <v>8893</v>
      </c>
      <c r="B19712" t="s">
        <v>8894</v>
      </c>
      <c r="C19712">
        <v>1600006994</v>
      </c>
      <c r="D19712">
        <v>20230630</v>
      </c>
      <c r="E19712">
        <v>68112000</v>
      </c>
      <c r="F19712" t="s">
        <v>8902</v>
      </c>
      <c r="I19712" t="s">
        <v>11818</v>
      </c>
      <c r="J19712">
        <v>20230630</v>
      </c>
      <c r="K19712" t="s">
        <v>9287</v>
      </c>
      <c r="L19712">
        <v>150</v>
      </c>
      <c r="M19712">
        <v>0</v>
      </c>
    </row>
    <row r="19713" spans="1:15" x14ac:dyDescent="0.25">
      <c r="A19713" t="s">
        <v>8893</v>
      </c>
      <c r="B19713" t="s">
        <v>8894</v>
      </c>
      <c r="C19713">
        <v>1600011011</v>
      </c>
      <c r="D19713">
        <v>20230930</v>
      </c>
      <c r="E19713">
        <v>68112000</v>
      </c>
      <c r="F19713" t="s">
        <v>8902</v>
      </c>
      <c r="I19713" t="s">
        <v>11819</v>
      </c>
      <c r="J19713">
        <v>20230930</v>
      </c>
      <c r="K19713" t="s">
        <v>9931</v>
      </c>
      <c r="L19713">
        <v>83.33</v>
      </c>
      <c r="M19713">
        <v>0</v>
      </c>
    </row>
    <row r="19714" spans="1:15" x14ac:dyDescent="0.25">
      <c r="A19714" t="s">
        <v>8893</v>
      </c>
      <c r="B19714" t="s">
        <v>8894</v>
      </c>
      <c r="C19714">
        <v>1600001300</v>
      </c>
      <c r="D19714">
        <v>20230401</v>
      </c>
      <c r="E19714">
        <v>41100000</v>
      </c>
      <c r="F19714" t="s">
        <v>81</v>
      </c>
      <c r="G19714" t="s">
        <v>233</v>
      </c>
      <c r="H19714" t="s">
        <v>234</v>
      </c>
      <c r="I19714" t="s">
        <v>5359</v>
      </c>
      <c r="J19714">
        <v>20230401</v>
      </c>
      <c r="K19714" t="s">
        <v>9639</v>
      </c>
      <c r="L19714">
        <v>450</v>
      </c>
      <c r="M19714">
        <v>0</v>
      </c>
      <c r="N19714" t="s">
        <v>54</v>
      </c>
      <c r="O19714">
        <v>20230502</v>
      </c>
    </row>
    <row r="19715" spans="1:15" x14ac:dyDescent="0.25">
      <c r="A19715" t="s">
        <v>8893</v>
      </c>
      <c r="B19715" t="s">
        <v>8894</v>
      </c>
      <c r="C19715">
        <v>1600007285</v>
      </c>
      <c r="D19715">
        <v>20230731</v>
      </c>
      <c r="E19715">
        <v>42700000</v>
      </c>
      <c r="F19715" t="s">
        <v>110</v>
      </c>
      <c r="I19715" t="s">
        <v>10670</v>
      </c>
      <c r="J19715">
        <v>20230731</v>
      </c>
      <c r="K19715" t="s">
        <v>11820</v>
      </c>
      <c r="L19715">
        <v>0</v>
      </c>
      <c r="M19715">
        <v>11.79</v>
      </c>
      <c r="N19715" t="s">
        <v>83</v>
      </c>
      <c r="O19715">
        <v>20230914</v>
      </c>
    </row>
    <row r="19716" spans="1:15" x14ac:dyDescent="0.25">
      <c r="A19716" t="s">
        <v>8893</v>
      </c>
      <c r="B19716" t="s">
        <v>8894</v>
      </c>
      <c r="C19716">
        <v>1600009287</v>
      </c>
      <c r="D19716">
        <v>20230831</v>
      </c>
      <c r="E19716">
        <v>68112000</v>
      </c>
      <c r="F19716" t="s">
        <v>8902</v>
      </c>
      <c r="I19716" t="s">
        <v>11821</v>
      </c>
      <c r="J19716">
        <v>20230831</v>
      </c>
      <c r="K19716" t="s">
        <v>9648</v>
      </c>
      <c r="L19716">
        <v>77.67</v>
      </c>
      <c r="M19716">
        <v>0</v>
      </c>
    </row>
    <row r="19717" spans="1:15" x14ac:dyDescent="0.25">
      <c r="A19717" t="s">
        <v>8893</v>
      </c>
      <c r="B19717" t="s">
        <v>8894</v>
      </c>
      <c r="C19717">
        <v>1600006155</v>
      </c>
      <c r="D19717">
        <v>20230726</v>
      </c>
      <c r="E19717">
        <v>46799996</v>
      </c>
      <c r="F19717" t="s">
        <v>67</v>
      </c>
      <c r="I19717" t="s">
        <v>11822</v>
      </c>
      <c r="J19717">
        <v>20230726</v>
      </c>
      <c r="K19717" t="s">
        <v>1807</v>
      </c>
      <c r="L19717">
        <v>0</v>
      </c>
      <c r="M19717">
        <v>1170</v>
      </c>
    </row>
    <row r="19718" spans="1:15" x14ac:dyDescent="0.25">
      <c r="A19718" t="s">
        <v>8893</v>
      </c>
      <c r="B19718" t="s">
        <v>8894</v>
      </c>
      <c r="C19718">
        <v>1600002397</v>
      </c>
      <c r="D19718">
        <v>20230430</v>
      </c>
      <c r="E19718">
        <v>28182000</v>
      </c>
      <c r="F19718" t="s">
        <v>41</v>
      </c>
      <c r="I19718" t="s">
        <v>11823</v>
      </c>
      <c r="J19718">
        <v>20230430</v>
      </c>
      <c r="K19718" t="s">
        <v>11308</v>
      </c>
      <c r="L19718">
        <v>0</v>
      </c>
      <c r="M19718">
        <v>583.33000000000004</v>
      </c>
    </row>
    <row r="19719" spans="1:15" x14ac:dyDescent="0.25">
      <c r="A19719" t="s">
        <v>8893</v>
      </c>
      <c r="B19719" t="s">
        <v>8894</v>
      </c>
      <c r="C19719">
        <v>1600002471</v>
      </c>
      <c r="D19719">
        <v>20230430</v>
      </c>
      <c r="E19719">
        <v>68112000</v>
      </c>
      <c r="F19719" t="s">
        <v>8902</v>
      </c>
      <c r="I19719" t="s">
        <v>9094</v>
      </c>
      <c r="J19719">
        <v>20230430</v>
      </c>
      <c r="K19719" t="s">
        <v>9095</v>
      </c>
      <c r="L19719">
        <v>46.97</v>
      </c>
      <c r="M19719">
        <v>0</v>
      </c>
    </row>
    <row r="19720" spans="1:15" x14ac:dyDescent="0.25">
      <c r="A19720" t="s">
        <v>8893</v>
      </c>
      <c r="B19720" t="s">
        <v>8894</v>
      </c>
      <c r="C19720">
        <v>1600011708</v>
      </c>
      <c r="D19720">
        <v>20230401</v>
      </c>
      <c r="E19720">
        <v>43100000</v>
      </c>
      <c r="F19720" t="s">
        <v>26</v>
      </c>
      <c r="I19720" t="s">
        <v>9277</v>
      </c>
      <c r="J19720">
        <v>20230401</v>
      </c>
      <c r="K19720" t="s">
        <v>11824</v>
      </c>
      <c r="L19720">
        <v>0</v>
      </c>
      <c r="M19720">
        <v>19894.78</v>
      </c>
      <c r="N19720" t="s">
        <v>27</v>
      </c>
      <c r="O19720">
        <v>20231103</v>
      </c>
    </row>
    <row r="19721" spans="1:15" x14ac:dyDescent="0.25">
      <c r="A19721" t="s">
        <v>8893</v>
      </c>
      <c r="B19721" t="s">
        <v>8894</v>
      </c>
      <c r="C19721">
        <v>1600001213</v>
      </c>
      <c r="D19721">
        <v>20230401</v>
      </c>
      <c r="E19721">
        <v>41100000</v>
      </c>
      <c r="F19721" t="s">
        <v>81</v>
      </c>
      <c r="G19721" t="s">
        <v>8496</v>
      </c>
      <c r="H19721" t="s">
        <v>8497</v>
      </c>
      <c r="I19721" t="s">
        <v>11825</v>
      </c>
      <c r="J19721">
        <v>20230401</v>
      </c>
      <c r="K19721" t="s">
        <v>11826</v>
      </c>
      <c r="L19721">
        <v>300</v>
      </c>
      <c r="M19721">
        <v>0</v>
      </c>
      <c r="N19721" t="s">
        <v>117</v>
      </c>
      <c r="O19721">
        <v>20230502</v>
      </c>
    </row>
    <row r="19722" spans="1:15" x14ac:dyDescent="0.25">
      <c r="A19722" t="s">
        <v>8893</v>
      </c>
      <c r="B19722" t="s">
        <v>8894</v>
      </c>
      <c r="C19722">
        <v>1600000559</v>
      </c>
      <c r="D19722">
        <v>20230418</v>
      </c>
      <c r="E19722">
        <v>41100000</v>
      </c>
      <c r="F19722" t="s">
        <v>81</v>
      </c>
      <c r="G19722" t="s">
        <v>8909</v>
      </c>
      <c r="H19722" t="s">
        <v>8910</v>
      </c>
      <c r="I19722" t="s">
        <v>11827</v>
      </c>
      <c r="J19722">
        <v>20230418</v>
      </c>
      <c r="K19722" t="s">
        <v>8953</v>
      </c>
      <c r="L19722">
        <v>0</v>
      </c>
      <c r="M19722">
        <v>1028.93</v>
      </c>
      <c r="N19722" t="s">
        <v>54</v>
      </c>
      <c r="O19722">
        <v>20230502</v>
      </c>
    </row>
    <row r="19723" spans="1:15" x14ac:dyDescent="0.25">
      <c r="A19723" t="s">
        <v>8893</v>
      </c>
      <c r="B19723" t="s">
        <v>8894</v>
      </c>
      <c r="C19723">
        <v>1600001262</v>
      </c>
      <c r="D19723">
        <v>20230401</v>
      </c>
      <c r="E19723">
        <v>41100000</v>
      </c>
      <c r="F19723" t="s">
        <v>81</v>
      </c>
      <c r="I19723" t="s">
        <v>11828</v>
      </c>
      <c r="J19723">
        <v>20230401</v>
      </c>
      <c r="K19723" t="s">
        <v>11829</v>
      </c>
      <c r="L19723">
        <v>0</v>
      </c>
      <c r="M19723">
        <v>420</v>
      </c>
    </row>
    <row r="19724" spans="1:15" x14ac:dyDescent="0.25">
      <c r="A19724" t="s">
        <v>8893</v>
      </c>
      <c r="B19724" t="s">
        <v>8894</v>
      </c>
      <c r="C19724">
        <v>1600000559</v>
      </c>
      <c r="D19724">
        <v>20230418</v>
      </c>
      <c r="E19724">
        <v>41100000</v>
      </c>
      <c r="F19724" t="s">
        <v>81</v>
      </c>
      <c r="G19724" t="s">
        <v>8820</v>
      </c>
      <c r="H19724" t="s">
        <v>8821</v>
      </c>
      <c r="I19724" t="s">
        <v>10784</v>
      </c>
      <c r="J19724">
        <v>20230418</v>
      </c>
      <c r="K19724" t="s">
        <v>8953</v>
      </c>
      <c r="L19724">
        <v>0</v>
      </c>
      <c r="M19724">
        <v>21442.46</v>
      </c>
      <c r="N19724" t="s">
        <v>54</v>
      </c>
      <c r="O19724">
        <v>20230502</v>
      </c>
    </row>
    <row r="19725" spans="1:15" x14ac:dyDescent="0.25">
      <c r="A19725" t="s">
        <v>8893</v>
      </c>
      <c r="B19725" t="s">
        <v>8894</v>
      </c>
      <c r="C19725">
        <v>1600006895</v>
      </c>
      <c r="D19725">
        <v>20230630</v>
      </c>
      <c r="E19725">
        <v>68112000</v>
      </c>
      <c r="F19725" t="s">
        <v>8902</v>
      </c>
      <c r="I19725" t="s">
        <v>11229</v>
      </c>
      <c r="J19725">
        <v>20230630</v>
      </c>
      <c r="K19725" t="s">
        <v>9078</v>
      </c>
      <c r="L19725">
        <v>12.42</v>
      </c>
      <c r="M19725">
        <v>0</v>
      </c>
    </row>
    <row r="19726" spans="1:15" x14ac:dyDescent="0.25">
      <c r="A19726" t="s">
        <v>8893</v>
      </c>
      <c r="B19726" t="s">
        <v>8894</v>
      </c>
      <c r="C19726">
        <v>1600010743</v>
      </c>
      <c r="D19726">
        <v>20231010</v>
      </c>
      <c r="E19726">
        <v>41100000</v>
      </c>
      <c r="F19726" t="s">
        <v>81</v>
      </c>
      <c r="G19726" t="s">
        <v>9268</v>
      </c>
      <c r="H19726" t="s">
        <v>9269</v>
      </c>
      <c r="I19726" t="s">
        <v>11830</v>
      </c>
      <c r="J19726">
        <v>20231010</v>
      </c>
      <c r="K19726" t="s">
        <v>9247</v>
      </c>
      <c r="L19726">
        <v>0</v>
      </c>
      <c r="M19726">
        <v>4918.55</v>
      </c>
      <c r="N19726" t="s">
        <v>29</v>
      </c>
      <c r="O19726">
        <v>20231010</v>
      </c>
    </row>
    <row r="19727" spans="1:15" x14ac:dyDescent="0.25">
      <c r="A19727" t="s">
        <v>8893</v>
      </c>
      <c r="B19727" t="s">
        <v>8894</v>
      </c>
      <c r="C19727">
        <v>1600012195</v>
      </c>
      <c r="D19727">
        <v>20231031</v>
      </c>
      <c r="E19727">
        <v>28183000</v>
      </c>
      <c r="F19727" t="s">
        <v>102</v>
      </c>
      <c r="I19727" t="s">
        <v>11831</v>
      </c>
      <c r="J19727">
        <v>20231031</v>
      </c>
      <c r="K19727" t="s">
        <v>9514</v>
      </c>
      <c r="L19727">
        <v>0</v>
      </c>
      <c r="M19727">
        <v>128.25</v>
      </c>
    </row>
    <row r="19728" spans="1:15" x14ac:dyDescent="0.25">
      <c r="A19728" t="s">
        <v>8893</v>
      </c>
      <c r="B19728" t="s">
        <v>8894</v>
      </c>
      <c r="C19728">
        <v>1600009365</v>
      </c>
      <c r="D19728">
        <v>20230831</v>
      </c>
      <c r="E19728">
        <v>28182000</v>
      </c>
      <c r="F19728" t="s">
        <v>41</v>
      </c>
      <c r="I19728" t="s">
        <v>11100</v>
      </c>
      <c r="J19728">
        <v>20230831</v>
      </c>
      <c r="K19728" t="s">
        <v>9556</v>
      </c>
      <c r="L19728">
        <v>0</v>
      </c>
      <c r="M19728">
        <v>250</v>
      </c>
    </row>
    <row r="19729" spans="1:15" x14ac:dyDescent="0.25">
      <c r="A19729" t="s">
        <v>8893</v>
      </c>
      <c r="B19729" t="s">
        <v>8894</v>
      </c>
      <c r="C19729">
        <v>1600005930</v>
      </c>
      <c r="D19729">
        <v>20230630</v>
      </c>
      <c r="E19729">
        <v>42700000</v>
      </c>
      <c r="F19729" t="s">
        <v>110</v>
      </c>
      <c r="I19729" s="1">
        <v>45078</v>
      </c>
      <c r="J19729">
        <v>20230630</v>
      </c>
      <c r="K19729" t="s">
        <v>9027</v>
      </c>
      <c r="L19729">
        <v>0</v>
      </c>
      <c r="M19729">
        <v>283.55</v>
      </c>
      <c r="N19729" t="s">
        <v>54</v>
      </c>
      <c r="O19729">
        <v>20230811</v>
      </c>
    </row>
    <row r="19730" spans="1:15" x14ac:dyDescent="0.25">
      <c r="A19730" t="s">
        <v>8893</v>
      </c>
      <c r="B19730" t="s">
        <v>8894</v>
      </c>
      <c r="C19730">
        <v>1600004472</v>
      </c>
      <c r="D19730">
        <v>20230531</v>
      </c>
      <c r="E19730">
        <v>43700003</v>
      </c>
      <c r="F19730" t="s">
        <v>62</v>
      </c>
      <c r="I19730" s="1">
        <v>45047</v>
      </c>
      <c r="J19730">
        <v>20230531</v>
      </c>
      <c r="K19730" t="s">
        <v>9027</v>
      </c>
      <c r="L19730">
        <v>0</v>
      </c>
      <c r="M19730">
        <v>5557.06</v>
      </c>
      <c r="N19730" t="s">
        <v>37</v>
      </c>
      <c r="O19730">
        <v>20231121</v>
      </c>
    </row>
    <row r="19731" spans="1:15" x14ac:dyDescent="0.25">
      <c r="A19731" t="s">
        <v>8893</v>
      </c>
      <c r="B19731" t="s">
        <v>8894</v>
      </c>
      <c r="C19731">
        <v>1600004635</v>
      </c>
      <c r="D19731">
        <v>20230531</v>
      </c>
      <c r="E19731">
        <v>68112000</v>
      </c>
      <c r="F19731" t="s">
        <v>8902</v>
      </c>
      <c r="I19731" t="s">
        <v>9889</v>
      </c>
      <c r="J19731">
        <v>20230531</v>
      </c>
      <c r="K19731" t="s">
        <v>9078</v>
      </c>
      <c r="L19731">
        <v>12.42</v>
      </c>
      <c r="M19731">
        <v>0</v>
      </c>
    </row>
    <row r="19732" spans="1:15" x14ac:dyDescent="0.25">
      <c r="A19732" t="s">
        <v>8893</v>
      </c>
      <c r="B19732" t="s">
        <v>8894</v>
      </c>
      <c r="C19732">
        <v>1600010743</v>
      </c>
      <c r="D19732">
        <v>20231010</v>
      </c>
      <c r="E19732">
        <v>41100000</v>
      </c>
      <c r="F19732" t="s">
        <v>81</v>
      </c>
      <c r="G19732" t="s">
        <v>8909</v>
      </c>
      <c r="H19732" t="s">
        <v>8910</v>
      </c>
      <c r="I19732" t="s">
        <v>11832</v>
      </c>
      <c r="J19732">
        <v>20231010</v>
      </c>
      <c r="K19732" t="s">
        <v>9641</v>
      </c>
      <c r="L19732">
        <v>0</v>
      </c>
      <c r="M19732">
        <v>355.74</v>
      </c>
      <c r="N19732" t="s">
        <v>136</v>
      </c>
      <c r="O19732">
        <v>20231010</v>
      </c>
    </row>
    <row r="19733" spans="1:15" x14ac:dyDescent="0.25">
      <c r="A19733" t="s">
        <v>8893</v>
      </c>
      <c r="B19733" t="s">
        <v>8894</v>
      </c>
      <c r="C19733">
        <v>1600007627</v>
      </c>
      <c r="D19733">
        <v>20230816</v>
      </c>
      <c r="E19733">
        <v>41100000</v>
      </c>
      <c r="F19733" t="s">
        <v>81</v>
      </c>
      <c r="G19733" t="s">
        <v>5749</v>
      </c>
      <c r="H19733" t="s">
        <v>5750</v>
      </c>
      <c r="I19733" t="s">
        <v>11833</v>
      </c>
      <c r="J19733">
        <v>20230816</v>
      </c>
      <c r="K19733" t="s">
        <v>9132</v>
      </c>
      <c r="L19733">
        <v>0</v>
      </c>
      <c r="M19733">
        <v>3711.07</v>
      </c>
      <c r="N19733" t="s">
        <v>27</v>
      </c>
      <c r="O19733">
        <v>20230816</v>
      </c>
    </row>
    <row r="19734" spans="1:15" x14ac:dyDescent="0.25">
      <c r="A19734" t="s">
        <v>8893</v>
      </c>
      <c r="B19734" t="s">
        <v>8894</v>
      </c>
      <c r="C19734">
        <v>1600004707</v>
      </c>
      <c r="D19734">
        <v>20230531</v>
      </c>
      <c r="E19734">
        <v>68112000</v>
      </c>
      <c r="F19734" t="s">
        <v>8902</v>
      </c>
      <c r="I19734" t="s">
        <v>11834</v>
      </c>
      <c r="J19734">
        <v>20230531</v>
      </c>
      <c r="K19734" t="s">
        <v>10182</v>
      </c>
      <c r="L19734">
        <v>12.42</v>
      </c>
      <c r="M19734">
        <v>0</v>
      </c>
    </row>
    <row r="19735" spans="1:15" x14ac:dyDescent="0.25">
      <c r="A19735" t="s">
        <v>8893</v>
      </c>
      <c r="B19735" t="s">
        <v>8894</v>
      </c>
      <c r="C19735">
        <v>1600006939</v>
      </c>
      <c r="D19735">
        <v>20230630</v>
      </c>
      <c r="E19735">
        <v>68112000</v>
      </c>
      <c r="F19735" t="s">
        <v>8902</v>
      </c>
      <c r="I19735" t="s">
        <v>11835</v>
      </c>
      <c r="J19735">
        <v>20230630</v>
      </c>
      <c r="K19735" t="s">
        <v>9867</v>
      </c>
      <c r="L19735">
        <v>13.75</v>
      </c>
      <c r="M19735">
        <v>0</v>
      </c>
    </row>
    <row r="19736" spans="1:15" x14ac:dyDescent="0.25">
      <c r="A19736" t="s">
        <v>8893</v>
      </c>
      <c r="B19736" t="s">
        <v>8894</v>
      </c>
      <c r="C19736">
        <v>1600007627</v>
      </c>
      <c r="D19736">
        <v>20230816</v>
      </c>
      <c r="E19736">
        <v>41100000</v>
      </c>
      <c r="F19736" t="s">
        <v>81</v>
      </c>
      <c r="G19736" t="s">
        <v>9477</v>
      </c>
      <c r="H19736" t="s">
        <v>9478</v>
      </c>
      <c r="I19736" t="s">
        <v>11836</v>
      </c>
      <c r="J19736">
        <v>20230816</v>
      </c>
      <c r="K19736" t="s">
        <v>9132</v>
      </c>
      <c r="L19736">
        <v>0</v>
      </c>
      <c r="M19736">
        <v>5777.32</v>
      </c>
      <c r="N19736" t="s">
        <v>27</v>
      </c>
      <c r="O19736">
        <v>20230816</v>
      </c>
    </row>
    <row r="19737" spans="1:15" x14ac:dyDescent="0.25">
      <c r="A19737" t="s">
        <v>8893</v>
      </c>
      <c r="B19737" t="s">
        <v>8894</v>
      </c>
      <c r="C19737">
        <v>1600000559</v>
      </c>
      <c r="D19737">
        <v>20230418</v>
      </c>
      <c r="E19737">
        <v>41100000</v>
      </c>
      <c r="F19737" t="s">
        <v>81</v>
      </c>
      <c r="G19737" t="s">
        <v>9477</v>
      </c>
      <c r="H19737" t="s">
        <v>9478</v>
      </c>
      <c r="I19737" t="s">
        <v>10561</v>
      </c>
      <c r="J19737">
        <v>20230418</v>
      </c>
      <c r="K19737" t="s">
        <v>8953</v>
      </c>
      <c r="L19737">
        <v>0</v>
      </c>
      <c r="M19737">
        <v>6084.72</v>
      </c>
      <c r="N19737" t="s">
        <v>54</v>
      </c>
      <c r="O19737">
        <v>20230502</v>
      </c>
    </row>
    <row r="19738" spans="1:15" x14ac:dyDescent="0.25">
      <c r="A19738" t="s">
        <v>8893</v>
      </c>
      <c r="B19738" t="s">
        <v>8894</v>
      </c>
      <c r="C19738">
        <v>1600006968</v>
      </c>
      <c r="D19738">
        <v>20230630</v>
      </c>
      <c r="E19738">
        <v>28181000</v>
      </c>
      <c r="F19738" t="s">
        <v>105</v>
      </c>
      <c r="I19738" t="s">
        <v>11837</v>
      </c>
      <c r="J19738">
        <v>20230630</v>
      </c>
      <c r="K19738" t="s">
        <v>9120</v>
      </c>
      <c r="L19738">
        <v>0</v>
      </c>
      <c r="M19738">
        <v>35.53</v>
      </c>
    </row>
    <row r="19739" spans="1:15" x14ac:dyDescent="0.25">
      <c r="A19739" t="s">
        <v>8893</v>
      </c>
      <c r="B19739" t="s">
        <v>8894</v>
      </c>
      <c r="C19739">
        <v>1600001365</v>
      </c>
      <c r="D19739">
        <v>20230401</v>
      </c>
      <c r="E19739">
        <v>41100000</v>
      </c>
      <c r="F19739" t="s">
        <v>81</v>
      </c>
      <c r="G19739" t="s">
        <v>11261</v>
      </c>
      <c r="H19739" t="s">
        <v>11262</v>
      </c>
      <c r="I19739" t="s">
        <v>11838</v>
      </c>
      <c r="J19739">
        <v>20230401</v>
      </c>
      <c r="K19739" t="s">
        <v>11839</v>
      </c>
      <c r="L19739">
        <v>822.53</v>
      </c>
      <c r="M19739">
        <v>0</v>
      </c>
      <c r="N19739" t="s">
        <v>54</v>
      </c>
      <c r="O19739">
        <v>20230502</v>
      </c>
    </row>
    <row r="19740" spans="1:15" x14ac:dyDescent="0.25">
      <c r="A19740" t="s">
        <v>8893</v>
      </c>
      <c r="B19740" t="s">
        <v>8894</v>
      </c>
      <c r="C19740">
        <v>1600011254</v>
      </c>
      <c r="D19740">
        <v>20230930</v>
      </c>
      <c r="E19740">
        <v>44571005</v>
      </c>
      <c r="F19740" t="s">
        <v>35</v>
      </c>
      <c r="I19740" t="s">
        <v>10781</v>
      </c>
      <c r="J19740">
        <v>20230930</v>
      </c>
      <c r="K19740" t="s">
        <v>9220</v>
      </c>
      <c r="L19740">
        <v>2523.9699999999998</v>
      </c>
      <c r="M19740">
        <v>0</v>
      </c>
    </row>
    <row r="19741" spans="1:15" x14ac:dyDescent="0.25">
      <c r="A19741" t="s">
        <v>8893</v>
      </c>
      <c r="B19741" t="s">
        <v>8894</v>
      </c>
      <c r="C19741">
        <v>1600007627</v>
      </c>
      <c r="D19741">
        <v>20230816</v>
      </c>
      <c r="E19741">
        <v>41100000</v>
      </c>
      <c r="F19741" t="s">
        <v>81</v>
      </c>
      <c r="G19741" t="s">
        <v>9019</v>
      </c>
      <c r="H19741" t="s">
        <v>9020</v>
      </c>
      <c r="I19741" t="s">
        <v>11840</v>
      </c>
      <c r="J19741">
        <v>20230816</v>
      </c>
      <c r="K19741" t="s">
        <v>8981</v>
      </c>
      <c r="L19741">
        <v>0</v>
      </c>
      <c r="M19741">
        <v>-234.77</v>
      </c>
      <c r="N19741" t="s">
        <v>29</v>
      </c>
      <c r="O19741">
        <v>20230816</v>
      </c>
    </row>
    <row r="19742" spans="1:15" x14ac:dyDescent="0.25">
      <c r="A19742" t="s">
        <v>8893</v>
      </c>
      <c r="B19742" t="s">
        <v>8894</v>
      </c>
      <c r="C19742">
        <v>1600007627</v>
      </c>
      <c r="D19742">
        <v>20230816</v>
      </c>
      <c r="E19742">
        <v>41100000</v>
      </c>
      <c r="F19742" t="s">
        <v>81</v>
      </c>
      <c r="G19742" t="s">
        <v>9231</v>
      </c>
      <c r="H19742" t="s">
        <v>9232</v>
      </c>
      <c r="I19742" t="s">
        <v>11841</v>
      </c>
      <c r="J19742">
        <v>20230816</v>
      </c>
      <c r="K19742" t="s">
        <v>9132</v>
      </c>
      <c r="L19742">
        <v>0</v>
      </c>
      <c r="M19742">
        <v>5216.88</v>
      </c>
      <c r="N19742" t="s">
        <v>27</v>
      </c>
      <c r="O19742">
        <v>20230816</v>
      </c>
    </row>
    <row r="19743" spans="1:15" x14ac:dyDescent="0.25">
      <c r="A19743" t="s">
        <v>8893</v>
      </c>
      <c r="B19743" t="s">
        <v>8894</v>
      </c>
      <c r="C19743">
        <v>1600007627</v>
      </c>
      <c r="D19743">
        <v>20230816</v>
      </c>
      <c r="E19743">
        <v>41100000</v>
      </c>
      <c r="F19743" t="s">
        <v>81</v>
      </c>
      <c r="G19743" t="s">
        <v>9139</v>
      </c>
      <c r="H19743" t="s">
        <v>9140</v>
      </c>
      <c r="I19743" t="s">
        <v>11842</v>
      </c>
      <c r="J19743">
        <v>20230816</v>
      </c>
      <c r="K19743" t="s">
        <v>9132</v>
      </c>
      <c r="L19743">
        <v>0</v>
      </c>
      <c r="M19743">
        <v>2605.04</v>
      </c>
      <c r="N19743" t="s">
        <v>37</v>
      </c>
      <c r="O19743">
        <v>20230816</v>
      </c>
    </row>
    <row r="19744" spans="1:15" x14ac:dyDescent="0.25">
      <c r="A19744" t="s">
        <v>8893</v>
      </c>
      <c r="B19744" t="s">
        <v>8894</v>
      </c>
      <c r="C19744">
        <v>1600007328</v>
      </c>
      <c r="D19744">
        <v>20230831</v>
      </c>
      <c r="E19744">
        <v>41100000</v>
      </c>
      <c r="F19744" t="s">
        <v>81</v>
      </c>
      <c r="G19744" t="s">
        <v>149</v>
      </c>
      <c r="H19744" t="s">
        <v>150</v>
      </c>
      <c r="I19744" t="s">
        <v>9544</v>
      </c>
      <c r="J19744">
        <v>20230831</v>
      </c>
      <c r="K19744" t="s">
        <v>3005</v>
      </c>
      <c r="L19744">
        <v>1333.32</v>
      </c>
      <c r="M19744">
        <v>0</v>
      </c>
      <c r="N19744" t="s">
        <v>83</v>
      </c>
      <c r="O19744">
        <v>20230821</v>
      </c>
    </row>
    <row r="19745" spans="1:15" x14ac:dyDescent="0.25">
      <c r="A19745" t="s">
        <v>8893</v>
      </c>
      <c r="B19745" t="s">
        <v>8894</v>
      </c>
      <c r="C19745">
        <v>1600010743</v>
      </c>
      <c r="D19745">
        <v>20231010</v>
      </c>
      <c r="E19745">
        <v>41100000</v>
      </c>
      <c r="F19745" t="s">
        <v>81</v>
      </c>
      <c r="G19745" t="s">
        <v>8496</v>
      </c>
      <c r="H19745" t="s">
        <v>8497</v>
      </c>
      <c r="I19745" t="s">
        <v>11843</v>
      </c>
      <c r="J19745">
        <v>20231010</v>
      </c>
      <c r="K19745" t="s">
        <v>10038</v>
      </c>
      <c r="L19745">
        <v>0</v>
      </c>
      <c r="M19745">
        <v>1716</v>
      </c>
      <c r="N19745" t="s">
        <v>202</v>
      </c>
      <c r="O19745">
        <v>20231010</v>
      </c>
    </row>
    <row r="19746" spans="1:15" x14ac:dyDescent="0.25">
      <c r="A19746" t="s">
        <v>8893</v>
      </c>
      <c r="B19746" t="s">
        <v>8894</v>
      </c>
      <c r="C19746">
        <v>1600011035</v>
      </c>
      <c r="D19746">
        <v>20230930</v>
      </c>
      <c r="E19746">
        <v>28182000</v>
      </c>
      <c r="F19746" t="s">
        <v>41</v>
      </c>
      <c r="I19746" t="s">
        <v>11359</v>
      </c>
      <c r="J19746">
        <v>20230930</v>
      </c>
      <c r="K19746" t="s">
        <v>9011</v>
      </c>
      <c r="L19746">
        <v>0</v>
      </c>
      <c r="M19746">
        <v>34.200000000000003</v>
      </c>
    </row>
    <row r="19747" spans="1:15" x14ac:dyDescent="0.25">
      <c r="A19747" t="s">
        <v>8893</v>
      </c>
      <c r="B19747" t="s">
        <v>8894</v>
      </c>
      <c r="C19747">
        <v>1600001229</v>
      </c>
      <c r="D19747">
        <v>20230401</v>
      </c>
      <c r="E19747">
        <v>41100000</v>
      </c>
      <c r="F19747" t="s">
        <v>81</v>
      </c>
      <c r="G19747" t="s">
        <v>9386</v>
      </c>
      <c r="H19747" t="s">
        <v>9387</v>
      </c>
      <c r="I19747" t="s">
        <v>11844</v>
      </c>
      <c r="J19747">
        <v>20230401</v>
      </c>
      <c r="K19747" t="s">
        <v>9630</v>
      </c>
      <c r="L19747">
        <v>156</v>
      </c>
      <c r="M19747">
        <v>0</v>
      </c>
      <c r="N19747" t="s">
        <v>54</v>
      </c>
      <c r="O19747">
        <v>20230703</v>
      </c>
    </row>
    <row r="19748" spans="1:15" x14ac:dyDescent="0.25">
      <c r="A19748" t="s">
        <v>8893</v>
      </c>
      <c r="B19748" t="s">
        <v>8894</v>
      </c>
      <c r="C19748">
        <v>1600001254</v>
      </c>
      <c r="D19748">
        <v>20230401</v>
      </c>
      <c r="E19748">
        <v>41100000</v>
      </c>
      <c r="F19748" t="s">
        <v>81</v>
      </c>
      <c r="G19748" t="s">
        <v>5924</v>
      </c>
      <c r="H19748" t="s">
        <v>5925</v>
      </c>
      <c r="I19748" t="s">
        <v>278</v>
      </c>
      <c r="J19748">
        <v>20230401</v>
      </c>
      <c r="K19748" t="s">
        <v>11845</v>
      </c>
      <c r="L19748">
        <v>720</v>
      </c>
      <c r="M19748">
        <v>0</v>
      </c>
      <c r="N19748" t="s">
        <v>54</v>
      </c>
      <c r="O19748">
        <v>20230502</v>
      </c>
    </row>
    <row r="19749" spans="1:15" x14ac:dyDescent="0.25">
      <c r="A19749" t="s">
        <v>8893</v>
      </c>
      <c r="B19749" t="s">
        <v>8894</v>
      </c>
      <c r="C19749">
        <v>1600006555</v>
      </c>
      <c r="D19749">
        <v>20230728</v>
      </c>
      <c r="E19749">
        <v>40100000</v>
      </c>
      <c r="F19749" t="s">
        <v>55</v>
      </c>
      <c r="G19749" t="s">
        <v>10264</v>
      </c>
      <c r="H19749" t="s">
        <v>10265</v>
      </c>
      <c r="I19749" t="s">
        <v>11846</v>
      </c>
      <c r="J19749">
        <v>20230728</v>
      </c>
      <c r="K19749" t="s">
        <v>8942</v>
      </c>
      <c r="L19749">
        <v>0</v>
      </c>
      <c r="M19749">
        <v>240</v>
      </c>
      <c r="N19749" t="s">
        <v>54</v>
      </c>
      <c r="O19749">
        <v>20230731</v>
      </c>
    </row>
    <row r="19750" spans="1:15" x14ac:dyDescent="0.25">
      <c r="A19750" t="s">
        <v>8893</v>
      </c>
      <c r="B19750" t="s">
        <v>8894</v>
      </c>
      <c r="C19750">
        <v>1600006963</v>
      </c>
      <c r="D19750">
        <v>20230630</v>
      </c>
      <c r="E19750">
        <v>68112002</v>
      </c>
      <c r="F19750" t="s">
        <v>9096</v>
      </c>
      <c r="I19750" t="s">
        <v>11847</v>
      </c>
      <c r="J19750">
        <v>20230630</v>
      </c>
      <c r="K19750" t="s">
        <v>10203</v>
      </c>
      <c r="L19750">
        <v>333.33</v>
      </c>
      <c r="M19750">
        <v>0</v>
      </c>
    </row>
    <row r="19751" spans="1:15" x14ac:dyDescent="0.25">
      <c r="A19751" t="s">
        <v>8893</v>
      </c>
      <c r="B19751" t="s">
        <v>8894</v>
      </c>
      <c r="C19751">
        <v>1600012199</v>
      </c>
      <c r="D19751">
        <v>20231031</v>
      </c>
      <c r="E19751">
        <v>28182000</v>
      </c>
      <c r="F19751" t="s">
        <v>41</v>
      </c>
      <c r="I19751" t="s">
        <v>11848</v>
      </c>
      <c r="J19751">
        <v>20231031</v>
      </c>
      <c r="K19751" t="s">
        <v>9893</v>
      </c>
      <c r="L19751">
        <v>0</v>
      </c>
      <c r="M19751">
        <v>77.67</v>
      </c>
    </row>
    <row r="19752" spans="1:15" x14ac:dyDescent="0.25">
      <c r="A19752" t="s">
        <v>8893</v>
      </c>
      <c r="B19752" t="s">
        <v>8894</v>
      </c>
      <c r="C19752">
        <v>1600009257</v>
      </c>
      <c r="D19752">
        <v>20230919</v>
      </c>
      <c r="E19752">
        <v>41100000</v>
      </c>
      <c r="F19752" t="s">
        <v>81</v>
      </c>
      <c r="G19752" t="s">
        <v>11434</v>
      </c>
      <c r="H19752" t="s">
        <v>11435</v>
      </c>
      <c r="I19752" t="s">
        <v>11849</v>
      </c>
      <c r="J19752">
        <v>20230919</v>
      </c>
      <c r="K19752" t="s">
        <v>8898</v>
      </c>
      <c r="L19752">
        <v>0</v>
      </c>
      <c r="M19752">
        <v>456</v>
      </c>
      <c r="N19752" t="s">
        <v>117</v>
      </c>
      <c r="O19752">
        <v>20230919</v>
      </c>
    </row>
    <row r="19753" spans="1:15" x14ac:dyDescent="0.25">
      <c r="A19753" t="s">
        <v>8893</v>
      </c>
      <c r="B19753" t="s">
        <v>8894</v>
      </c>
      <c r="C19753">
        <v>1600010949</v>
      </c>
      <c r="D19753">
        <v>20230930</v>
      </c>
      <c r="E19753">
        <v>68112000</v>
      </c>
      <c r="F19753" t="s">
        <v>8902</v>
      </c>
      <c r="I19753" t="s">
        <v>11850</v>
      </c>
      <c r="J19753">
        <v>20230930</v>
      </c>
      <c r="K19753" t="s">
        <v>10584</v>
      </c>
      <c r="L19753">
        <v>94.68</v>
      </c>
      <c r="M19753">
        <v>0</v>
      </c>
    </row>
    <row r="19754" spans="1:15" x14ac:dyDescent="0.25">
      <c r="A19754" t="s">
        <v>8893</v>
      </c>
      <c r="B19754" t="s">
        <v>8894</v>
      </c>
      <c r="C19754">
        <v>1600004017</v>
      </c>
      <c r="D19754">
        <v>20230401</v>
      </c>
      <c r="E19754">
        <v>40110000</v>
      </c>
      <c r="F19754" t="s">
        <v>45</v>
      </c>
      <c r="I19754" t="s">
        <v>11851</v>
      </c>
      <c r="J19754">
        <v>20230401</v>
      </c>
      <c r="K19754" t="s">
        <v>11852</v>
      </c>
      <c r="L19754">
        <v>63</v>
      </c>
      <c r="M19754">
        <v>0</v>
      </c>
    </row>
    <row r="19755" spans="1:15" x14ac:dyDescent="0.25">
      <c r="A19755" t="s">
        <v>8893</v>
      </c>
      <c r="B19755" t="s">
        <v>8894</v>
      </c>
      <c r="C19755">
        <v>1600011114</v>
      </c>
      <c r="D19755">
        <v>20230401</v>
      </c>
      <c r="E19755">
        <v>44586000</v>
      </c>
      <c r="F19755" t="s">
        <v>111</v>
      </c>
      <c r="I19755" t="s">
        <v>9634</v>
      </c>
      <c r="J19755">
        <v>20230401</v>
      </c>
      <c r="K19755" t="s">
        <v>11853</v>
      </c>
      <c r="L19755">
        <v>0</v>
      </c>
      <c r="M19755">
        <v>1541.59</v>
      </c>
      <c r="N19755" t="s">
        <v>54</v>
      </c>
      <c r="O19755">
        <v>20231103</v>
      </c>
    </row>
    <row r="19756" spans="1:15" x14ac:dyDescent="0.25">
      <c r="A19756" t="s">
        <v>8893</v>
      </c>
      <c r="B19756" t="s">
        <v>8894</v>
      </c>
      <c r="C19756">
        <v>1600004473</v>
      </c>
      <c r="D19756">
        <v>20230621</v>
      </c>
      <c r="E19756">
        <v>41100000</v>
      </c>
      <c r="F19756" t="s">
        <v>81</v>
      </c>
      <c r="G19756" t="s">
        <v>9359</v>
      </c>
      <c r="H19756" t="s">
        <v>9360</v>
      </c>
      <c r="I19756" t="s">
        <v>11854</v>
      </c>
      <c r="J19756">
        <v>20230621</v>
      </c>
      <c r="K19756" t="s">
        <v>9105</v>
      </c>
      <c r="L19756">
        <v>0</v>
      </c>
      <c r="M19756">
        <v>22721.32</v>
      </c>
      <c r="N19756" t="s">
        <v>37</v>
      </c>
      <c r="O19756">
        <v>20230621</v>
      </c>
    </row>
    <row r="19757" spans="1:15" x14ac:dyDescent="0.25">
      <c r="A19757" t="s">
        <v>8893</v>
      </c>
      <c r="B19757" t="s">
        <v>8894</v>
      </c>
      <c r="C19757">
        <v>1600001226</v>
      </c>
      <c r="D19757">
        <v>20230401</v>
      </c>
      <c r="E19757">
        <v>41100000</v>
      </c>
      <c r="F19757" t="s">
        <v>81</v>
      </c>
      <c r="G19757" t="s">
        <v>759</v>
      </c>
      <c r="H19757" t="s">
        <v>760</v>
      </c>
      <c r="I19757" t="s">
        <v>5856</v>
      </c>
      <c r="J19757">
        <v>20230401</v>
      </c>
      <c r="K19757" t="s">
        <v>11855</v>
      </c>
      <c r="L19757">
        <v>3189.54</v>
      </c>
      <c r="M19757">
        <v>0</v>
      </c>
      <c r="N19757" t="s">
        <v>54</v>
      </c>
      <c r="O19757">
        <v>20230502</v>
      </c>
    </row>
    <row r="19758" spans="1:15" x14ac:dyDescent="0.25">
      <c r="A19758" t="s">
        <v>8893</v>
      </c>
      <c r="B19758" t="s">
        <v>8894</v>
      </c>
      <c r="C19758">
        <v>1600009291</v>
      </c>
      <c r="D19758">
        <v>20230831</v>
      </c>
      <c r="E19758">
        <v>68112000</v>
      </c>
      <c r="F19758" t="s">
        <v>8902</v>
      </c>
      <c r="I19758" t="s">
        <v>11856</v>
      </c>
      <c r="J19758">
        <v>20230831</v>
      </c>
      <c r="K19758" t="s">
        <v>9620</v>
      </c>
      <c r="L19758">
        <v>77.67</v>
      </c>
      <c r="M19758">
        <v>0</v>
      </c>
    </row>
    <row r="19759" spans="1:15" x14ac:dyDescent="0.25">
      <c r="A19759" t="s">
        <v>8893</v>
      </c>
      <c r="B19759" t="s">
        <v>8894</v>
      </c>
      <c r="C19759">
        <v>1600002447</v>
      </c>
      <c r="D19759">
        <v>20230430</v>
      </c>
      <c r="E19759">
        <v>28182000</v>
      </c>
      <c r="F19759" t="s">
        <v>41</v>
      </c>
      <c r="I19759" t="s">
        <v>11857</v>
      </c>
      <c r="J19759">
        <v>20230430</v>
      </c>
      <c r="K19759" t="s">
        <v>10169</v>
      </c>
      <c r="L19759">
        <v>0</v>
      </c>
      <c r="M19759">
        <v>62</v>
      </c>
    </row>
    <row r="19760" spans="1:15" x14ac:dyDescent="0.25">
      <c r="A19760" t="s">
        <v>8893</v>
      </c>
      <c r="B19760" t="s">
        <v>8894</v>
      </c>
      <c r="C19760">
        <v>1600000561</v>
      </c>
      <c r="D19760">
        <v>20230418</v>
      </c>
      <c r="E19760">
        <v>46799996</v>
      </c>
      <c r="F19760" t="s">
        <v>67</v>
      </c>
      <c r="I19760" t="s">
        <v>11858</v>
      </c>
      <c r="J19760">
        <v>20230418</v>
      </c>
      <c r="K19760" t="s">
        <v>8942</v>
      </c>
      <c r="L19760">
        <v>288</v>
      </c>
      <c r="M19760">
        <v>0</v>
      </c>
    </row>
    <row r="19761" spans="1:15" x14ac:dyDescent="0.25">
      <c r="A19761" t="s">
        <v>8893</v>
      </c>
      <c r="B19761" t="s">
        <v>8894</v>
      </c>
      <c r="C19761">
        <v>1600001226</v>
      </c>
      <c r="D19761">
        <v>20230401</v>
      </c>
      <c r="E19761">
        <v>41100000</v>
      </c>
      <c r="F19761" t="s">
        <v>81</v>
      </c>
      <c r="G19761" t="s">
        <v>759</v>
      </c>
      <c r="H19761" t="s">
        <v>760</v>
      </c>
      <c r="I19761" t="s">
        <v>5004</v>
      </c>
      <c r="J19761">
        <v>20230401</v>
      </c>
      <c r="K19761" t="s">
        <v>11859</v>
      </c>
      <c r="L19761">
        <v>3414.68</v>
      </c>
      <c r="M19761">
        <v>0</v>
      </c>
      <c r="N19761" t="s">
        <v>54</v>
      </c>
      <c r="O19761">
        <v>20230502</v>
      </c>
    </row>
    <row r="19762" spans="1:15" x14ac:dyDescent="0.25">
      <c r="A19762" t="s">
        <v>8893</v>
      </c>
      <c r="B19762" t="s">
        <v>8894</v>
      </c>
      <c r="C19762">
        <v>1600003906</v>
      </c>
      <c r="D19762">
        <v>20230401</v>
      </c>
      <c r="E19762">
        <v>40100000</v>
      </c>
      <c r="F19762" t="s">
        <v>55</v>
      </c>
      <c r="I19762" t="s">
        <v>11860</v>
      </c>
      <c r="J19762">
        <v>20230401</v>
      </c>
      <c r="K19762" t="s">
        <v>11861</v>
      </c>
      <c r="L19762">
        <v>570</v>
      </c>
      <c r="M19762">
        <v>0</v>
      </c>
    </row>
    <row r="19763" spans="1:15" x14ac:dyDescent="0.25">
      <c r="A19763" t="s">
        <v>8893</v>
      </c>
      <c r="B19763" t="s">
        <v>8894</v>
      </c>
      <c r="C19763">
        <v>1600007813</v>
      </c>
      <c r="D19763">
        <v>20230731</v>
      </c>
      <c r="E19763">
        <v>28182000</v>
      </c>
      <c r="F19763" t="s">
        <v>41</v>
      </c>
      <c r="I19763" t="s">
        <v>11045</v>
      </c>
      <c r="J19763">
        <v>20230731</v>
      </c>
      <c r="K19763" t="s">
        <v>9656</v>
      </c>
      <c r="L19763">
        <v>0</v>
      </c>
      <c r="M19763">
        <v>77.67</v>
      </c>
    </row>
    <row r="19764" spans="1:15" x14ac:dyDescent="0.25">
      <c r="A19764" t="s">
        <v>8893</v>
      </c>
      <c r="B19764" t="s">
        <v>8894</v>
      </c>
      <c r="C19764">
        <v>1600009257</v>
      </c>
      <c r="D19764">
        <v>20230919</v>
      </c>
      <c r="E19764">
        <v>41100000</v>
      </c>
      <c r="F19764" t="s">
        <v>81</v>
      </c>
      <c r="G19764" t="s">
        <v>11862</v>
      </c>
      <c r="H19764" t="s">
        <v>11863</v>
      </c>
      <c r="I19764" t="s">
        <v>11864</v>
      </c>
      <c r="J19764">
        <v>20230919</v>
      </c>
      <c r="K19764" t="s">
        <v>8898</v>
      </c>
      <c r="L19764">
        <v>0</v>
      </c>
      <c r="M19764">
        <v>5208</v>
      </c>
      <c r="N19764" t="s">
        <v>83</v>
      </c>
      <c r="O19764">
        <v>20230919</v>
      </c>
    </row>
    <row r="19765" spans="1:15" x14ac:dyDescent="0.25">
      <c r="A19765" t="s">
        <v>8893</v>
      </c>
      <c r="B19765" t="s">
        <v>8894</v>
      </c>
      <c r="C19765">
        <v>1600005903</v>
      </c>
      <c r="D19765">
        <v>20230630</v>
      </c>
      <c r="E19765">
        <v>44562000</v>
      </c>
      <c r="F19765" t="s">
        <v>116</v>
      </c>
      <c r="I19765" t="s">
        <v>9235</v>
      </c>
      <c r="J19765">
        <v>20230630</v>
      </c>
      <c r="K19765" t="s">
        <v>8985</v>
      </c>
      <c r="L19765">
        <v>0</v>
      </c>
      <c r="M19765">
        <v>4058.05</v>
      </c>
      <c r="N19765" t="s">
        <v>83</v>
      </c>
      <c r="O19765">
        <v>20230718</v>
      </c>
    </row>
    <row r="19766" spans="1:15" x14ac:dyDescent="0.25">
      <c r="A19766" t="s">
        <v>8893</v>
      </c>
      <c r="B19766" t="s">
        <v>8894</v>
      </c>
      <c r="C19766">
        <v>1600002466</v>
      </c>
      <c r="D19766">
        <v>20230430</v>
      </c>
      <c r="E19766">
        <v>68112000</v>
      </c>
      <c r="F19766" t="s">
        <v>8902</v>
      </c>
      <c r="I19766" t="s">
        <v>11865</v>
      </c>
      <c r="J19766">
        <v>20230430</v>
      </c>
      <c r="K19766" t="s">
        <v>9100</v>
      </c>
      <c r="L19766">
        <v>77.67</v>
      </c>
      <c r="M19766">
        <v>0</v>
      </c>
    </row>
    <row r="19767" spans="1:15" x14ac:dyDescent="0.25">
      <c r="A19767" t="s">
        <v>8893</v>
      </c>
      <c r="B19767" t="s">
        <v>8894</v>
      </c>
      <c r="C19767">
        <v>1600002021</v>
      </c>
      <c r="D19767">
        <v>20230511</v>
      </c>
      <c r="E19767">
        <v>41100000</v>
      </c>
      <c r="F19767" t="s">
        <v>81</v>
      </c>
      <c r="G19767" t="s">
        <v>9054</v>
      </c>
      <c r="H19767" t="s">
        <v>9055</v>
      </c>
      <c r="I19767" t="s">
        <v>11866</v>
      </c>
      <c r="J19767">
        <v>20230511</v>
      </c>
      <c r="K19767" t="s">
        <v>8908</v>
      </c>
      <c r="L19767">
        <v>0</v>
      </c>
      <c r="M19767">
        <v>252</v>
      </c>
      <c r="N19767" t="s">
        <v>37</v>
      </c>
      <c r="O19767">
        <v>20230511</v>
      </c>
    </row>
    <row r="19768" spans="1:15" x14ac:dyDescent="0.25">
      <c r="A19768" t="s">
        <v>8893</v>
      </c>
      <c r="B19768" t="s">
        <v>8894</v>
      </c>
      <c r="C19768">
        <v>1600003941</v>
      </c>
      <c r="D19768">
        <v>20230401</v>
      </c>
      <c r="E19768">
        <v>40100000</v>
      </c>
      <c r="F19768" t="s">
        <v>55</v>
      </c>
      <c r="G19768" t="s">
        <v>222</v>
      </c>
      <c r="H19768" t="s">
        <v>223</v>
      </c>
      <c r="I19768" t="s">
        <v>11867</v>
      </c>
      <c r="J19768">
        <v>20230401</v>
      </c>
      <c r="K19768" t="s">
        <v>11868</v>
      </c>
      <c r="L19768">
        <v>1237.04</v>
      </c>
      <c r="M19768">
        <v>0</v>
      </c>
    </row>
    <row r="19769" spans="1:15" x14ac:dyDescent="0.25">
      <c r="A19769" t="s">
        <v>8893</v>
      </c>
      <c r="B19769" t="s">
        <v>8894</v>
      </c>
      <c r="C19769">
        <v>1600001414</v>
      </c>
      <c r="D19769">
        <v>20230401</v>
      </c>
      <c r="E19769">
        <v>41100000</v>
      </c>
      <c r="F19769" t="s">
        <v>81</v>
      </c>
      <c r="G19769" t="s">
        <v>8929</v>
      </c>
      <c r="H19769" t="s">
        <v>8930</v>
      </c>
      <c r="I19769" t="s">
        <v>11869</v>
      </c>
      <c r="J19769">
        <v>20230401</v>
      </c>
      <c r="K19769" t="s">
        <v>11870</v>
      </c>
      <c r="L19769">
        <v>1519.51</v>
      </c>
      <c r="M19769">
        <v>0</v>
      </c>
      <c r="N19769" t="s">
        <v>37</v>
      </c>
      <c r="O19769">
        <v>20230512</v>
      </c>
    </row>
    <row r="19770" spans="1:15" x14ac:dyDescent="0.25">
      <c r="A19770" t="s">
        <v>8893</v>
      </c>
      <c r="B19770" t="s">
        <v>8894</v>
      </c>
      <c r="C19770">
        <v>1600002384</v>
      </c>
      <c r="D19770">
        <v>20230430</v>
      </c>
      <c r="E19770">
        <v>28182000</v>
      </c>
      <c r="F19770" t="s">
        <v>41</v>
      </c>
      <c r="I19770" t="s">
        <v>11871</v>
      </c>
      <c r="J19770">
        <v>20230430</v>
      </c>
      <c r="K19770" t="s">
        <v>9931</v>
      </c>
      <c r="L19770">
        <v>0</v>
      </c>
      <c r="M19770">
        <v>83.33</v>
      </c>
    </row>
    <row r="19771" spans="1:15" x14ac:dyDescent="0.25">
      <c r="A19771" t="s">
        <v>8893</v>
      </c>
      <c r="B19771" t="s">
        <v>8894</v>
      </c>
      <c r="C19771">
        <v>1600010743</v>
      </c>
      <c r="D19771">
        <v>20231010</v>
      </c>
      <c r="E19771">
        <v>41100000</v>
      </c>
      <c r="F19771" t="s">
        <v>81</v>
      </c>
      <c r="G19771" t="s">
        <v>10240</v>
      </c>
      <c r="H19771" t="s">
        <v>10241</v>
      </c>
      <c r="I19771" t="s">
        <v>11872</v>
      </c>
      <c r="J19771">
        <v>20231010</v>
      </c>
      <c r="K19771" t="s">
        <v>9003</v>
      </c>
      <c r="L19771">
        <v>0</v>
      </c>
      <c r="M19771">
        <v>25892.14</v>
      </c>
      <c r="N19771" t="s">
        <v>27</v>
      </c>
      <c r="O19771">
        <v>20231010</v>
      </c>
    </row>
    <row r="19772" spans="1:15" x14ac:dyDescent="0.25">
      <c r="A19772" t="s">
        <v>8893</v>
      </c>
      <c r="B19772" t="s">
        <v>8894</v>
      </c>
      <c r="C19772">
        <v>1600004473</v>
      </c>
      <c r="D19772">
        <v>20230621</v>
      </c>
      <c r="E19772">
        <v>41100000</v>
      </c>
      <c r="F19772" t="s">
        <v>81</v>
      </c>
      <c r="G19772" t="s">
        <v>8895</v>
      </c>
      <c r="H19772" t="s">
        <v>8896</v>
      </c>
      <c r="I19772" t="s">
        <v>11873</v>
      </c>
      <c r="J19772">
        <v>20230621</v>
      </c>
      <c r="K19772" t="s">
        <v>9105</v>
      </c>
      <c r="L19772">
        <v>0</v>
      </c>
      <c r="M19772">
        <v>43440.26</v>
      </c>
      <c r="N19772" t="s">
        <v>80</v>
      </c>
      <c r="O19772">
        <v>20230621</v>
      </c>
    </row>
    <row r="19773" spans="1:15" x14ac:dyDescent="0.25">
      <c r="A19773" t="s">
        <v>8893</v>
      </c>
      <c r="B19773" t="s">
        <v>8894</v>
      </c>
      <c r="C19773">
        <v>1600010962</v>
      </c>
      <c r="D19773">
        <v>20230930</v>
      </c>
      <c r="E19773">
        <v>28183000</v>
      </c>
      <c r="F19773" t="s">
        <v>102</v>
      </c>
      <c r="I19773" t="s">
        <v>11777</v>
      </c>
      <c r="J19773">
        <v>20230930</v>
      </c>
      <c r="K19773" t="s">
        <v>10071</v>
      </c>
      <c r="L19773">
        <v>0</v>
      </c>
      <c r="M19773">
        <v>9.5</v>
      </c>
    </row>
    <row r="19774" spans="1:15" x14ac:dyDescent="0.25">
      <c r="A19774" t="s">
        <v>8893</v>
      </c>
      <c r="B19774" t="s">
        <v>8894</v>
      </c>
      <c r="C19774">
        <v>1600012244</v>
      </c>
      <c r="D19774">
        <v>20231031</v>
      </c>
      <c r="E19774">
        <v>68112002</v>
      </c>
      <c r="F19774" t="s">
        <v>9096</v>
      </c>
      <c r="I19774" t="s">
        <v>11874</v>
      </c>
      <c r="J19774">
        <v>20231031</v>
      </c>
      <c r="K19774" t="s">
        <v>10203</v>
      </c>
      <c r="L19774">
        <v>333.33</v>
      </c>
      <c r="M19774">
        <v>0</v>
      </c>
    </row>
    <row r="19775" spans="1:15" x14ac:dyDescent="0.25">
      <c r="A19775" t="s">
        <v>8893</v>
      </c>
      <c r="B19775" t="s">
        <v>8894</v>
      </c>
      <c r="C19775">
        <v>1600010988</v>
      </c>
      <c r="D19775">
        <v>20230930</v>
      </c>
      <c r="E19775">
        <v>68112000</v>
      </c>
      <c r="F19775" t="s">
        <v>8902</v>
      </c>
      <c r="I19775" t="s">
        <v>11875</v>
      </c>
      <c r="J19775">
        <v>20230930</v>
      </c>
      <c r="K19775" t="s">
        <v>9917</v>
      </c>
      <c r="L19775">
        <v>142.5</v>
      </c>
      <c r="M19775">
        <v>0</v>
      </c>
    </row>
    <row r="19776" spans="1:15" x14ac:dyDescent="0.25">
      <c r="A19776" t="s">
        <v>8893</v>
      </c>
      <c r="B19776" t="s">
        <v>8894</v>
      </c>
      <c r="C19776">
        <v>1600010999</v>
      </c>
      <c r="D19776">
        <v>20230930</v>
      </c>
      <c r="E19776">
        <v>28182000</v>
      </c>
      <c r="F19776" t="s">
        <v>41</v>
      </c>
      <c r="I19776" t="s">
        <v>8992</v>
      </c>
      <c r="J19776">
        <v>20230930</v>
      </c>
      <c r="K19776" t="s">
        <v>8993</v>
      </c>
      <c r="L19776">
        <v>0</v>
      </c>
      <c r="M19776">
        <v>383.19</v>
      </c>
    </row>
    <row r="19777" spans="1:15" x14ac:dyDescent="0.25">
      <c r="A19777" t="s">
        <v>8893</v>
      </c>
      <c r="B19777" t="s">
        <v>8894</v>
      </c>
      <c r="C19777">
        <v>1600002484</v>
      </c>
      <c r="D19777">
        <v>20230430</v>
      </c>
      <c r="E19777">
        <v>68112000</v>
      </c>
      <c r="F19777" t="s">
        <v>8902</v>
      </c>
      <c r="I19777" t="s">
        <v>11876</v>
      </c>
      <c r="J19777">
        <v>20230430</v>
      </c>
      <c r="K19777" t="s">
        <v>9501</v>
      </c>
      <c r="L19777">
        <v>17.63</v>
      </c>
      <c r="M19777">
        <v>0</v>
      </c>
    </row>
    <row r="19778" spans="1:15" x14ac:dyDescent="0.25">
      <c r="A19778" t="s">
        <v>8893</v>
      </c>
      <c r="B19778" t="s">
        <v>8894</v>
      </c>
      <c r="C19778">
        <v>1600009257</v>
      </c>
      <c r="D19778">
        <v>20230919</v>
      </c>
      <c r="E19778">
        <v>41100000</v>
      </c>
      <c r="F19778" t="s">
        <v>81</v>
      </c>
      <c r="G19778" t="s">
        <v>10381</v>
      </c>
      <c r="H19778" t="s">
        <v>10382</v>
      </c>
      <c r="I19778" t="s">
        <v>11877</v>
      </c>
      <c r="J19778">
        <v>20230919</v>
      </c>
      <c r="K19778" t="s">
        <v>8898</v>
      </c>
      <c r="L19778">
        <v>0</v>
      </c>
      <c r="M19778">
        <v>600</v>
      </c>
      <c r="N19778" t="s">
        <v>34</v>
      </c>
      <c r="O19778">
        <v>20230919</v>
      </c>
    </row>
    <row r="19779" spans="1:15" x14ac:dyDescent="0.25">
      <c r="A19779" t="s">
        <v>8893</v>
      </c>
      <c r="B19779" t="s">
        <v>8894</v>
      </c>
      <c r="C19779">
        <v>1600007820</v>
      </c>
      <c r="D19779">
        <v>20230731</v>
      </c>
      <c r="E19779">
        <v>68112000</v>
      </c>
      <c r="F19779" t="s">
        <v>8902</v>
      </c>
      <c r="I19779" t="s">
        <v>11878</v>
      </c>
      <c r="J19779">
        <v>20230731</v>
      </c>
      <c r="K19779" t="s">
        <v>9340</v>
      </c>
      <c r="L19779">
        <v>144.84</v>
      </c>
      <c r="M19779">
        <v>0</v>
      </c>
    </row>
    <row r="19780" spans="1:15" x14ac:dyDescent="0.25">
      <c r="A19780" t="s">
        <v>8893</v>
      </c>
      <c r="B19780" t="s">
        <v>8894</v>
      </c>
      <c r="C19780">
        <v>1600012230</v>
      </c>
      <c r="D19780">
        <v>20231031</v>
      </c>
      <c r="E19780">
        <v>28181000</v>
      </c>
      <c r="F19780" t="s">
        <v>105</v>
      </c>
      <c r="I19780" t="s">
        <v>11879</v>
      </c>
      <c r="J19780">
        <v>20231031</v>
      </c>
      <c r="K19780" t="s">
        <v>11257</v>
      </c>
      <c r="L19780">
        <v>0</v>
      </c>
      <c r="M19780">
        <v>33.33</v>
      </c>
    </row>
    <row r="19781" spans="1:15" x14ac:dyDescent="0.25">
      <c r="A19781" t="s">
        <v>8893</v>
      </c>
      <c r="B19781" t="s">
        <v>8894</v>
      </c>
      <c r="C19781">
        <v>1600005784</v>
      </c>
      <c r="D19781">
        <v>20230712</v>
      </c>
      <c r="E19781">
        <v>41100000</v>
      </c>
      <c r="F19781" t="s">
        <v>81</v>
      </c>
      <c r="G19781" t="s">
        <v>5930</v>
      </c>
      <c r="H19781" t="s">
        <v>5931</v>
      </c>
      <c r="I19781" t="s">
        <v>11880</v>
      </c>
      <c r="J19781">
        <v>20230712</v>
      </c>
      <c r="K19781" t="s">
        <v>8936</v>
      </c>
      <c r="L19781">
        <v>0</v>
      </c>
      <c r="M19781">
        <v>456</v>
      </c>
      <c r="N19781" t="s">
        <v>34</v>
      </c>
      <c r="O19781">
        <v>20230712</v>
      </c>
    </row>
    <row r="19782" spans="1:15" x14ac:dyDescent="0.25">
      <c r="A19782" t="s">
        <v>8893</v>
      </c>
      <c r="B19782" t="s">
        <v>8894</v>
      </c>
      <c r="C19782">
        <v>1600002021</v>
      </c>
      <c r="D19782">
        <v>20230511</v>
      </c>
      <c r="E19782">
        <v>41100000</v>
      </c>
      <c r="F19782" t="s">
        <v>81</v>
      </c>
      <c r="G19782" t="s">
        <v>9015</v>
      </c>
      <c r="H19782" t="s">
        <v>9016</v>
      </c>
      <c r="I19782" t="s">
        <v>11881</v>
      </c>
      <c r="J19782">
        <v>20230511</v>
      </c>
      <c r="K19782" t="s">
        <v>8908</v>
      </c>
      <c r="L19782">
        <v>0</v>
      </c>
      <c r="M19782">
        <v>2862</v>
      </c>
      <c r="N19782" t="s">
        <v>37</v>
      </c>
      <c r="O19782">
        <v>20230511</v>
      </c>
    </row>
    <row r="19783" spans="1:15" x14ac:dyDescent="0.25">
      <c r="A19783" t="s">
        <v>8893</v>
      </c>
      <c r="B19783" t="s">
        <v>8894</v>
      </c>
      <c r="C19783">
        <v>1600008673</v>
      </c>
      <c r="D19783">
        <v>20230821</v>
      </c>
      <c r="E19783">
        <v>27510002</v>
      </c>
      <c r="F19783" t="s">
        <v>43</v>
      </c>
      <c r="I19783" t="s">
        <v>11882</v>
      </c>
      <c r="J19783">
        <v>20230821</v>
      </c>
      <c r="K19783" t="s">
        <v>9267</v>
      </c>
      <c r="L19783">
        <v>0</v>
      </c>
      <c r="M19783">
        <v>1372.75</v>
      </c>
    </row>
    <row r="19784" spans="1:15" x14ac:dyDescent="0.25">
      <c r="A19784" t="s">
        <v>8893</v>
      </c>
      <c r="B19784" t="s">
        <v>8894</v>
      </c>
      <c r="C19784">
        <v>1600003872</v>
      </c>
      <c r="D19784">
        <v>20230401</v>
      </c>
      <c r="E19784">
        <v>40100000</v>
      </c>
      <c r="F19784" t="s">
        <v>55</v>
      </c>
      <c r="G19784" t="s">
        <v>598</v>
      </c>
      <c r="H19784" t="s">
        <v>599</v>
      </c>
      <c r="I19784">
        <v>212511582</v>
      </c>
      <c r="J19784">
        <v>20230401</v>
      </c>
      <c r="K19784" t="s">
        <v>11883</v>
      </c>
      <c r="L19784">
        <v>0</v>
      </c>
      <c r="M19784">
        <v>1080</v>
      </c>
      <c r="N19784" t="s">
        <v>83</v>
      </c>
      <c r="O19784">
        <v>20230620</v>
      </c>
    </row>
    <row r="19785" spans="1:15" x14ac:dyDescent="0.25">
      <c r="A19785" t="s">
        <v>8893</v>
      </c>
      <c r="B19785" t="s">
        <v>8894</v>
      </c>
      <c r="C19785">
        <v>1600012974</v>
      </c>
      <c r="D19785">
        <v>20231031</v>
      </c>
      <c r="E19785">
        <v>77200001</v>
      </c>
      <c r="F19785" t="s">
        <v>9051</v>
      </c>
      <c r="I19785" t="s">
        <v>11352</v>
      </c>
      <c r="J19785">
        <v>20231031</v>
      </c>
      <c r="K19785" t="s">
        <v>11353</v>
      </c>
      <c r="L19785">
        <v>238.32</v>
      </c>
      <c r="M19785">
        <v>0</v>
      </c>
    </row>
    <row r="19786" spans="1:15" x14ac:dyDescent="0.25">
      <c r="A19786" t="s">
        <v>8893</v>
      </c>
      <c r="B19786" t="s">
        <v>8894</v>
      </c>
      <c r="C19786">
        <v>1600011708</v>
      </c>
      <c r="D19786">
        <v>20230401</v>
      </c>
      <c r="E19786">
        <v>43100000</v>
      </c>
      <c r="F19786" t="s">
        <v>26</v>
      </c>
      <c r="I19786" t="s">
        <v>9277</v>
      </c>
      <c r="J19786">
        <v>20230401</v>
      </c>
      <c r="K19786" t="s">
        <v>11884</v>
      </c>
      <c r="L19786">
        <v>0</v>
      </c>
      <c r="M19786">
        <v>210</v>
      </c>
    </row>
    <row r="19787" spans="1:15" x14ac:dyDescent="0.25">
      <c r="A19787" t="s">
        <v>8893</v>
      </c>
      <c r="B19787" t="s">
        <v>8894</v>
      </c>
      <c r="C19787">
        <v>1600007872</v>
      </c>
      <c r="D19787">
        <v>20230731</v>
      </c>
      <c r="E19787">
        <v>68112000</v>
      </c>
      <c r="F19787" t="s">
        <v>8902</v>
      </c>
      <c r="I19787" t="s">
        <v>11885</v>
      </c>
      <c r="J19787">
        <v>20230731</v>
      </c>
      <c r="K19787" t="s">
        <v>9632</v>
      </c>
      <c r="L19787">
        <v>28.75</v>
      </c>
      <c r="M19787">
        <v>0</v>
      </c>
    </row>
    <row r="19788" spans="1:15" x14ac:dyDescent="0.25">
      <c r="A19788" t="s">
        <v>8893</v>
      </c>
      <c r="B19788" t="s">
        <v>8894</v>
      </c>
      <c r="C19788">
        <v>1600006171</v>
      </c>
      <c r="D19788">
        <v>20230804</v>
      </c>
      <c r="E19788">
        <v>41100000</v>
      </c>
      <c r="F19788" t="s">
        <v>81</v>
      </c>
      <c r="G19788" t="s">
        <v>149</v>
      </c>
      <c r="H19788" t="s">
        <v>150</v>
      </c>
      <c r="I19788" t="s">
        <v>11886</v>
      </c>
      <c r="J19788">
        <v>20230804</v>
      </c>
      <c r="K19788" t="s">
        <v>1830</v>
      </c>
      <c r="L19788">
        <v>1333.32</v>
      </c>
      <c r="M19788">
        <v>0</v>
      </c>
      <c r="N19788" t="s">
        <v>54</v>
      </c>
      <c r="O19788">
        <v>20230809</v>
      </c>
    </row>
    <row r="19789" spans="1:15" x14ac:dyDescent="0.25">
      <c r="A19789" t="s">
        <v>8893</v>
      </c>
      <c r="B19789" t="s">
        <v>8894</v>
      </c>
      <c r="C19789">
        <v>1600004473</v>
      </c>
      <c r="D19789">
        <v>20230621</v>
      </c>
      <c r="E19789">
        <v>41100000</v>
      </c>
      <c r="F19789" t="s">
        <v>81</v>
      </c>
      <c r="G19789" t="s">
        <v>2630</v>
      </c>
      <c r="H19789" t="s">
        <v>2631</v>
      </c>
      <c r="I19789" t="s">
        <v>11887</v>
      </c>
      <c r="J19789">
        <v>20230621</v>
      </c>
      <c r="K19789" t="s">
        <v>9105</v>
      </c>
      <c r="L19789">
        <v>0</v>
      </c>
      <c r="M19789">
        <v>13000.98</v>
      </c>
      <c r="N19789" t="s">
        <v>80</v>
      </c>
      <c r="O19789">
        <v>20230621</v>
      </c>
    </row>
    <row r="19790" spans="1:15" x14ac:dyDescent="0.25">
      <c r="A19790" t="s">
        <v>8893</v>
      </c>
      <c r="B19790" t="s">
        <v>8894</v>
      </c>
      <c r="C19790">
        <v>1600007627</v>
      </c>
      <c r="D19790">
        <v>20230816</v>
      </c>
      <c r="E19790">
        <v>41100000</v>
      </c>
      <c r="F19790" t="s">
        <v>81</v>
      </c>
      <c r="G19790" t="s">
        <v>9121</v>
      </c>
      <c r="H19790" t="s">
        <v>9122</v>
      </c>
      <c r="I19790" t="s">
        <v>11888</v>
      </c>
      <c r="J19790">
        <v>20230816</v>
      </c>
      <c r="K19790" t="s">
        <v>9132</v>
      </c>
      <c r="L19790">
        <v>0</v>
      </c>
      <c r="M19790">
        <v>492</v>
      </c>
      <c r="N19790" t="s">
        <v>136</v>
      </c>
      <c r="O19790">
        <v>20230816</v>
      </c>
    </row>
    <row r="19791" spans="1:15" x14ac:dyDescent="0.25">
      <c r="A19791" t="s">
        <v>8893</v>
      </c>
      <c r="B19791" t="s">
        <v>8894</v>
      </c>
      <c r="C19791">
        <v>1600011729</v>
      </c>
      <c r="D19791">
        <v>20230401</v>
      </c>
      <c r="E19791">
        <v>43700010</v>
      </c>
      <c r="F19791" t="s">
        <v>112</v>
      </c>
      <c r="I19791" t="s">
        <v>11499</v>
      </c>
      <c r="J19791">
        <v>20230401</v>
      </c>
      <c r="K19791" t="s">
        <v>11889</v>
      </c>
      <c r="L19791">
        <v>33966.129999999997</v>
      </c>
      <c r="M19791">
        <v>0</v>
      </c>
      <c r="N19791" t="s">
        <v>83</v>
      </c>
      <c r="O19791">
        <v>20231103</v>
      </c>
    </row>
    <row r="19792" spans="1:15" x14ac:dyDescent="0.25">
      <c r="A19792" t="s">
        <v>8893</v>
      </c>
      <c r="B19792" t="s">
        <v>8894</v>
      </c>
      <c r="C19792">
        <v>1600012174</v>
      </c>
      <c r="D19792">
        <v>20231031</v>
      </c>
      <c r="E19792">
        <v>68112000</v>
      </c>
      <c r="F19792" t="s">
        <v>8902</v>
      </c>
      <c r="I19792" t="s">
        <v>10786</v>
      </c>
      <c r="J19792">
        <v>20231031</v>
      </c>
      <c r="K19792" t="s">
        <v>9632</v>
      </c>
      <c r="L19792">
        <v>28.75</v>
      </c>
      <c r="M19792">
        <v>0</v>
      </c>
    </row>
    <row r="19793" spans="1:15" x14ac:dyDescent="0.25">
      <c r="A19793" t="s">
        <v>8893</v>
      </c>
      <c r="B19793" t="s">
        <v>8894</v>
      </c>
      <c r="C19793">
        <v>1600009257</v>
      </c>
      <c r="D19793">
        <v>20230919</v>
      </c>
      <c r="E19793">
        <v>41100000</v>
      </c>
      <c r="F19793" t="s">
        <v>81</v>
      </c>
      <c r="G19793" t="s">
        <v>8679</v>
      </c>
      <c r="H19793" t="s">
        <v>8680</v>
      </c>
      <c r="I19793" t="s">
        <v>11890</v>
      </c>
      <c r="J19793">
        <v>20230919</v>
      </c>
      <c r="K19793" t="s">
        <v>9315</v>
      </c>
      <c r="L19793">
        <v>0</v>
      </c>
      <c r="M19793">
        <v>168</v>
      </c>
      <c r="N19793" t="s">
        <v>34</v>
      </c>
      <c r="O19793">
        <v>20230919</v>
      </c>
    </row>
    <row r="19794" spans="1:15" x14ac:dyDescent="0.25">
      <c r="A19794" t="s">
        <v>8893</v>
      </c>
      <c r="B19794" t="s">
        <v>8894</v>
      </c>
      <c r="C19794">
        <v>1600004676</v>
      </c>
      <c r="D19794">
        <v>20230531</v>
      </c>
      <c r="E19794">
        <v>28182000</v>
      </c>
      <c r="F19794" t="s">
        <v>41</v>
      </c>
      <c r="I19794" t="s">
        <v>11550</v>
      </c>
      <c r="J19794">
        <v>20230531</v>
      </c>
      <c r="K19794" t="s">
        <v>9585</v>
      </c>
      <c r="L19794">
        <v>0</v>
      </c>
      <c r="M19794">
        <v>250</v>
      </c>
    </row>
    <row r="19795" spans="1:15" x14ac:dyDescent="0.25">
      <c r="A19795" t="s">
        <v>8893</v>
      </c>
      <c r="B19795" t="s">
        <v>8894</v>
      </c>
      <c r="C19795">
        <v>1600012006</v>
      </c>
      <c r="D19795">
        <v>20231031</v>
      </c>
      <c r="E19795">
        <v>43100000</v>
      </c>
      <c r="F19795" t="s">
        <v>26</v>
      </c>
      <c r="I19795" s="1">
        <v>45200</v>
      </c>
      <c r="J19795">
        <v>20231031</v>
      </c>
      <c r="K19795" t="s">
        <v>9027</v>
      </c>
      <c r="L19795">
        <v>0</v>
      </c>
      <c r="M19795">
        <v>23466.33</v>
      </c>
      <c r="N19795" t="s">
        <v>29</v>
      </c>
      <c r="O19795">
        <v>20231120</v>
      </c>
    </row>
    <row r="19796" spans="1:15" x14ac:dyDescent="0.25">
      <c r="A19796" t="s">
        <v>8893</v>
      </c>
      <c r="B19796" t="s">
        <v>8894</v>
      </c>
      <c r="C19796">
        <v>1600003946</v>
      </c>
      <c r="D19796">
        <v>20230401</v>
      </c>
      <c r="E19796">
        <v>40100000</v>
      </c>
      <c r="F19796" t="s">
        <v>55</v>
      </c>
      <c r="G19796" t="s">
        <v>9737</v>
      </c>
      <c r="H19796" t="s">
        <v>9738</v>
      </c>
      <c r="I19796" t="s">
        <v>9815</v>
      </c>
      <c r="J19796">
        <v>20230401</v>
      </c>
      <c r="K19796" t="s">
        <v>11891</v>
      </c>
      <c r="L19796">
        <v>1920</v>
      </c>
      <c r="M19796">
        <v>0</v>
      </c>
    </row>
    <row r="19797" spans="1:15" x14ac:dyDescent="0.25">
      <c r="A19797" t="s">
        <v>8893</v>
      </c>
      <c r="B19797" t="s">
        <v>8894</v>
      </c>
      <c r="C19797">
        <v>1600010828</v>
      </c>
      <c r="D19797">
        <v>20230930</v>
      </c>
      <c r="E19797">
        <v>64110000</v>
      </c>
      <c r="F19797" t="s">
        <v>11312</v>
      </c>
      <c r="I19797" s="1">
        <v>45170</v>
      </c>
      <c r="J19797">
        <v>20230930</v>
      </c>
      <c r="K19797" t="s">
        <v>9027</v>
      </c>
      <c r="L19797">
        <v>343255.92</v>
      </c>
      <c r="M19797">
        <v>0</v>
      </c>
    </row>
    <row r="19798" spans="1:15" x14ac:dyDescent="0.25">
      <c r="A19798" t="s">
        <v>8893</v>
      </c>
      <c r="B19798" t="s">
        <v>8894</v>
      </c>
      <c r="C19798">
        <v>1600001269</v>
      </c>
      <c r="D19798">
        <v>20230401</v>
      </c>
      <c r="E19798">
        <v>41100000</v>
      </c>
      <c r="F19798" t="s">
        <v>81</v>
      </c>
      <c r="G19798" t="s">
        <v>5930</v>
      </c>
      <c r="H19798" t="s">
        <v>5931</v>
      </c>
      <c r="I19798" t="s">
        <v>9956</v>
      </c>
      <c r="J19798">
        <v>20230401</v>
      </c>
      <c r="K19798" t="s">
        <v>11892</v>
      </c>
      <c r="L19798">
        <v>3215.04</v>
      </c>
      <c r="M19798">
        <v>0</v>
      </c>
      <c r="N19798" t="s">
        <v>83</v>
      </c>
      <c r="O19798">
        <v>20230502</v>
      </c>
    </row>
    <row r="19799" spans="1:15" x14ac:dyDescent="0.25">
      <c r="A19799" t="s">
        <v>8893</v>
      </c>
      <c r="B19799" t="s">
        <v>8894</v>
      </c>
      <c r="C19799">
        <v>1600004732</v>
      </c>
      <c r="D19799">
        <v>20230531</v>
      </c>
      <c r="E19799">
        <v>28182000</v>
      </c>
      <c r="F19799" t="s">
        <v>41</v>
      </c>
      <c r="I19799" t="s">
        <v>11893</v>
      </c>
      <c r="J19799">
        <v>20230531</v>
      </c>
      <c r="K19799" t="s">
        <v>9114</v>
      </c>
      <c r="L19799">
        <v>0</v>
      </c>
      <c r="M19799">
        <v>142.86000000000001</v>
      </c>
    </row>
    <row r="19800" spans="1:15" x14ac:dyDescent="0.25">
      <c r="A19800" t="s">
        <v>8893</v>
      </c>
      <c r="B19800" t="s">
        <v>8894</v>
      </c>
      <c r="C19800">
        <v>1600009337</v>
      </c>
      <c r="D19800">
        <v>20230831</v>
      </c>
      <c r="E19800">
        <v>28182000</v>
      </c>
      <c r="F19800" t="s">
        <v>41</v>
      </c>
      <c r="I19800" t="s">
        <v>10802</v>
      </c>
      <c r="J19800">
        <v>20230831</v>
      </c>
      <c r="K19800" t="s">
        <v>10803</v>
      </c>
      <c r="L19800">
        <v>0</v>
      </c>
      <c r="M19800">
        <v>338.36</v>
      </c>
    </row>
    <row r="19801" spans="1:15" x14ac:dyDescent="0.25">
      <c r="A19801" t="s">
        <v>8893</v>
      </c>
      <c r="B19801" t="s">
        <v>8894</v>
      </c>
      <c r="C19801">
        <v>1600009357</v>
      </c>
      <c r="D19801">
        <v>20230831</v>
      </c>
      <c r="E19801">
        <v>28182000</v>
      </c>
      <c r="F19801" t="s">
        <v>41</v>
      </c>
      <c r="I19801" t="s">
        <v>11275</v>
      </c>
      <c r="J19801">
        <v>20230831</v>
      </c>
      <c r="K19801" t="s">
        <v>9242</v>
      </c>
      <c r="L19801">
        <v>0</v>
      </c>
      <c r="M19801">
        <v>384.35</v>
      </c>
    </row>
    <row r="19802" spans="1:15" x14ac:dyDescent="0.25">
      <c r="A19802" t="s">
        <v>8893</v>
      </c>
      <c r="B19802" t="s">
        <v>8894</v>
      </c>
      <c r="C19802">
        <v>1600007810</v>
      </c>
      <c r="D19802">
        <v>20230731</v>
      </c>
      <c r="E19802">
        <v>68112000</v>
      </c>
      <c r="F19802" t="s">
        <v>8902</v>
      </c>
      <c r="I19802" t="s">
        <v>11894</v>
      </c>
      <c r="J19802">
        <v>20230731</v>
      </c>
      <c r="K19802" t="s">
        <v>9783</v>
      </c>
      <c r="L19802">
        <v>58.33</v>
      </c>
      <c r="M19802">
        <v>0</v>
      </c>
    </row>
    <row r="19803" spans="1:15" x14ac:dyDescent="0.25">
      <c r="A19803" t="s">
        <v>8893</v>
      </c>
      <c r="B19803" t="s">
        <v>8894</v>
      </c>
      <c r="C19803">
        <v>1600004473</v>
      </c>
      <c r="D19803">
        <v>20230621</v>
      </c>
      <c r="E19803">
        <v>41100000</v>
      </c>
      <c r="F19803" t="s">
        <v>81</v>
      </c>
      <c r="G19803" t="s">
        <v>9477</v>
      </c>
      <c r="H19803" t="s">
        <v>9478</v>
      </c>
      <c r="I19803" t="s">
        <v>11895</v>
      </c>
      <c r="J19803">
        <v>20230621</v>
      </c>
      <c r="K19803" t="s">
        <v>9105</v>
      </c>
      <c r="L19803">
        <v>0</v>
      </c>
      <c r="M19803">
        <v>5823.54</v>
      </c>
      <c r="N19803" t="s">
        <v>80</v>
      </c>
      <c r="O19803">
        <v>20230621</v>
      </c>
    </row>
    <row r="19804" spans="1:15" x14ac:dyDescent="0.25">
      <c r="A19804" t="s">
        <v>8893</v>
      </c>
      <c r="B19804" t="s">
        <v>8894</v>
      </c>
      <c r="C19804">
        <v>1600012169</v>
      </c>
      <c r="D19804">
        <v>20231031</v>
      </c>
      <c r="E19804">
        <v>28182000</v>
      </c>
      <c r="F19804" t="s">
        <v>41</v>
      </c>
      <c r="I19804" t="s">
        <v>10253</v>
      </c>
      <c r="J19804">
        <v>20231031</v>
      </c>
      <c r="K19804" t="s">
        <v>10254</v>
      </c>
      <c r="L19804">
        <v>0</v>
      </c>
      <c r="M19804">
        <v>12.92</v>
      </c>
    </row>
    <row r="19805" spans="1:15" x14ac:dyDescent="0.25">
      <c r="A19805" t="s">
        <v>8893</v>
      </c>
      <c r="B19805" t="s">
        <v>8894</v>
      </c>
      <c r="C19805">
        <v>1600004665</v>
      </c>
      <c r="D19805">
        <v>20230531</v>
      </c>
      <c r="E19805">
        <v>28182000</v>
      </c>
      <c r="F19805" t="s">
        <v>41</v>
      </c>
      <c r="I19805" t="s">
        <v>11896</v>
      </c>
      <c r="J19805">
        <v>20230531</v>
      </c>
      <c r="K19805" t="s">
        <v>9155</v>
      </c>
      <c r="L19805">
        <v>0</v>
      </c>
      <c r="M19805">
        <v>77.67</v>
      </c>
    </row>
    <row r="19806" spans="1:15" x14ac:dyDescent="0.25">
      <c r="A19806" t="s">
        <v>8893</v>
      </c>
      <c r="B19806" t="s">
        <v>8894</v>
      </c>
      <c r="C19806">
        <v>1600003898</v>
      </c>
      <c r="D19806">
        <v>20230401</v>
      </c>
      <c r="E19806">
        <v>40100000</v>
      </c>
      <c r="F19806" t="s">
        <v>55</v>
      </c>
      <c r="I19806" t="s">
        <v>11897</v>
      </c>
      <c r="J19806">
        <v>20230401</v>
      </c>
      <c r="K19806" t="s">
        <v>11898</v>
      </c>
      <c r="L19806">
        <v>7011.91</v>
      </c>
      <c r="M19806">
        <v>0</v>
      </c>
    </row>
    <row r="19807" spans="1:15" x14ac:dyDescent="0.25">
      <c r="A19807" t="s">
        <v>8893</v>
      </c>
      <c r="B19807" t="s">
        <v>8894</v>
      </c>
      <c r="C19807">
        <v>1600010743</v>
      </c>
      <c r="D19807">
        <v>20231010</v>
      </c>
      <c r="E19807">
        <v>41100000</v>
      </c>
      <c r="F19807" t="s">
        <v>81</v>
      </c>
      <c r="G19807" t="s">
        <v>9686</v>
      </c>
      <c r="H19807" t="s">
        <v>9687</v>
      </c>
      <c r="I19807" t="s">
        <v>11899</v>
      </c>
      <c r="J19807">
        <v>20231010</v>
      </c>
      <c r="K19807" t="s">
        <v>9315</v>
      </c>
      <c r="L19807">
        <v>0</v>
      </c>
      <c r="M19807">
        <v>16731.05</v>
      </c>
      <c r="N19807" t="s">
        <v>29</v>
      </c>
      <c r="O19807">
        <v>20231010</v>
      </c>
    </row>
    <row r="19808" spans="1:15" x14ac:dyDescent="0.25">
      <c r="A19808" t="s">
        <v>8893</v>
      </c>
      <c r="B19808" t="s">
        <v>8894</v>
      </c>
      <c r="C19808">
        <v>1600007855</v>
      </c>
      <c r="D19808">
        <v>20230731</v>
      </c>
      <c r="E19808">
        <v>68112000</v>
      </c>
      <c r="F19808" t="s">
        <v>8902</v>
      </c>
      <c r="I19808" t="s">
        <v>11900</v>
      </c>
      <c r="J19808">
        <v>20230731</v>
      </c>
      <c r="K19808" t="s">
        <v>9230</v>
      </c>
      <c r="L19808">
        <v>77.67</v>
      </c>
      <c r="M19808">
        <v>0</v>
      </c>
    </row>
    <row r="19809" spans="1:15" x14ac:dyDescent="0.25">
      <c r="A19809" t="s">
        <v>8893</v>
      </c>
      <c r="B19809" t="s">
        <v>8894</v>
      </c>
      <c r="C19809">
        <v>1600004473</v>
      </c>
      <c r="D19809">
        <v>20230621</v>
      </c>
      <c r="E19809">
        <v>41100000</v>
      </c>
      <c r="F19809" t="s">
        <v>81</v>
      </c>
      <c r="G19809" t="s">
        <v>9121</v>
      </c>
      <c r="H19809" t="s">
        <v>9122</v>
      </c>
      <c r="I19809" t="s">
        <v>11901</v>
      </c>
      <c r="J19809">
        <v>20230621</v>
      </c>
      <c r="K19809" t="s">
        <v>9105</v>
      </c>
      <c r="L19809">
        <v>0</v>
      </c>
      <c r="M19809">
        <v>1656</v>
      </c>
      <c r="N19809" t="s">
        <v>80</v>
      </c>
      <c r="O19809">
        <v>20230621</v>
      </c>
    </row>
    <row r="19810" spans="1:15" x14ac:dyDescent="0.25">
      <c r="A19810" t="s">
        <v>8893</v>
      </c>
      <c r="B19810" t="s">
        <v>8894</v>
      </c>
      <c r="C19810">
        <v>1600005784</v>
      </c>
      <c r="D19810">
        <v>20230712</v>
      </c>
      <c r="E19810">
        <v>41100000</v>
      </c>
      <c r="F19810" t="s">
        <v>81</v>
      </c>
      <c r="G19810" t="s">
        <v>9298</v>
      </c>
      <c r="H19810" t="s">
        <v>9299</v>
      </c>
      <c r="I19810" t="s">
        <v>11902</v>
      </c>
      <c r="J19810">
        <v>20230712</v>
      </c>
      <c r="K19810" t="s">
        <v>8936</v>
      </c>
      <c r="L19810">
        <v>0</v>
      </c>
      <c r="M19810">
        <v>13134.1</v>
      </c>
      <c r="N19810" t="s">
        <v>80</v>
      </c>
      <c r="O19810">
        <v>20230712</v>
      </c>
    </row>
    <row r="19811" spans="1:15" x14ac:dyDescent="0.25">
      <c r="A19811" t="s">
        <v>8893</v>
      </c>
      <c r="B19811" t="s">
        <v>8894</v>
      </c>
      <c r="C19811">
        <v>1600006911</v>
      </c>
      <c r="D19811">
        <v>20230630</v>
      </c>
      <c r="E19811">
        <v>28182000</v>
      </c>
      <c r="F19811" t="s">
        <v>41</v>
      </c>
      <c r="I19811" t="s">
        <v>11647</v>
      </c>
      <c r="J19811">
        <v>20230630</v>
      </c>
      <c r="K19811" t="s">
        <v>10780</v>
      </c>
      <c r="L19811">
        <v>0</v>
      </c>
      <c r="M19811">
        <v>384.35</v>
      </c>
    </row>
    <row r="19812" spans="1:15" x14ac:dyDescent="0.25">
      <c r="A19812" t="s">
        <v>8893</v>
      </c>
      <c r="B19812" t="s">
        <v>8894</v>
      </c>
      <c r="C19812">
        <v>1600003101</v>
      </c>
      <c r="D19812">
        <v>20230526</v>
      </c>
      <c r="E19812">
        <v>46799996</v>
      </c>
      <c r="F19812" t="s">
        <v>67</v>
      </c>
      <c r="I19812" t="s">
        <v>11903</v>
      </c>
      <c r="J19812">
        <v>20230526</v>
      </c>
      <c r="K19812" t="s">
        <v>9267</v>
      </c>
      <c r="L19812">
        <v>9873.27</v>
      </c>
      <c r="M19812">
        <v>0</v>
      </c>
    </row>
    <row r="19813" spans="1:15" x14ac:dyDescent="0.25">
      <c r="A19813" t="s">
        <v>8893</v>
      </c>
      <c r="B19813" t="s">
        <v>8894</v>
      </c>
      <c r="C19813">
        <v>1600012056</v>
      </c>
      <c r="D19813">
        <v>20231024</v>
      </c>
      <c r="E19813">
        <v>41100000</v>
      </c>
      <c r="F19813" t="s">
        <v>81</v>
      </c>
      <c r="G19813" t="s">
        <v>9970</v>
      </c>
      <c r="H19813" t="s">
        <v>9971</v>
      </c>
      <c r="I19813" t="s">
        <v>11904</v>
      </c>
      <c r="J19813">
        <v>20231024</v>
      </c>
      <c r="K19813" t="s">
        <v>8942</v>
      </c>
      <c r="L19813">
        <v>0</v>
      </c>
      <c r="M19813">
        <v>516</v>
      </c>
      <c r="N19813" t="s">
        <v>83</v>
      </c>
      <c r="O19813">
        <v>20231114</v>
      </c>
    </row>
    <row r="19814" spans="1:15" x14ac:dyDescent="0.25">
      <c r="A19814" t="s">
        <v>8893</v>
      </c>
      <c r="B19814" t="s">
        <v>8894</v>
      </c>
      <c r="C19814">
        <v>1600001216</v>
      </c>
      <c r="D19814">
        <v>20230401</v>
      </c>
      <c r="E19814">
        <v>41100000</v>
      </c>
      <c r="F19814" t="s">
        <v>81</v>
      </c>
      <c r="G19814" t="s">
        <v>1554</v>
      </c>
      <c r="H19814" t="s">
        <v>1555</v>
      </c>
      <c r="I19814" t="s">
        <v>2864</v>
      </c>
      <c r="J19814">
        <v>20230401</v>
      </c>
      <c r="K19814" t="s">
        <v>11905</v>
      </c>
      <c r="L19814">
        <v>399.8</v>
      </c>
      <c r="M19814">
        <v>0</v>
      </c>
      <c r="N19814" t="s">
        <v>54</v>
      </c>
      <c r="O19814">
        <v>20230505</v>
      </c>
    </row>
    <row r="19815" spans="1:15" x14ac:dyDescent="0.25">
      <c r="A19815" t="s">
        <v>8893</v>
      </c>
      <c r="B19815" t="s">
        <v>8894</v>
      </c>
      <c r="C19815">
        <v>1600008816</v>
      </c>
      <c r="D19815">
        <v>20230831</v>
      </c>
      <c r="E19815">
        <v>64520000</v>
      </c>
      <c r="F19815" t="s">
        <v>9679</v>
      </c>
      <c r="I19815" s="1">
        <v>45139</v>
      </c>
      <c r="J19815">
        <v>20230831</v>
      </c>
      <c r="K19815" t="s">
        <v>9027</v>
      </c>
      <c r="L19815">
        <v>2898.5</v>
      </c>
      <c r="M19815">
        <v>0</v>
      </c>
    </row>
    <row r="19816" spans="1:15" x14ac:dyDescent="0.25">
      <c r="A19816" t="s">
        <v>8893</v>
      </c>
      <c r="B19816" t="s">
        <v>8894</v>
      </c>
      <c r="C19816">
        <v>1600002475</v>
      </c>
      <c r="D19816">
        <v>20230430</v>
      </c>
      <c r="E19816">
        <v>28182000</v>
      </c>
      <c r="F19816" t="s">
        <v>41</v>
      </c>
      <c r="I19816" t="s">
        <v>11906</v>
      </c>
      <c r="J19816">
        <v>20230430</v>
      </c>
      <c r="K19816" t="s">
        <v>9903</v>
      </c>
      <c r="L19816">
        <v>0</v>
      </c>
      <c r="M19816">
        <v>250</v>
      </c>
    </row>
    <row r="19817" spans="1:15" x14ac:dyDescent="0.25">
      <c r="A19817" t="s">
        <v>8893</v>
      </c>
      <c r="B19817" t="s">
        <v>8894</v>
      </c>
      <c r="C19817">
        <v>1600004473</v>
      </c>
      <c r="D19817">
        <v>20230621</v>
      </c>
      <c r="E19817">
        <v>41100000</v>
      </c>
      <c r="F19817" t="s">
        <v>81</v>
      </c>
      <c r="G19817" t="s">
        <v>9084</v>
      </c>
      <c r="H19817" t="s">
        <v>9085</v>
      </c>
      <c r="I19817" t="s">
        <v>11907</v>
      </c>
      <c r="J19817">
        <v>20230621</v>
      </c>
      <c r="K19817" t="s">
        <v>9105</v>
      </c>
      <c r="L19817">
        <v>0</v>
      </c>
      <c r="M19817">
        <v>2353.6</v>
      </c>
      <c r="N19817" t="s">
        <v>80</v>
      </c>
      <c r="O19817">
        <v>20230621</v>
      </c>
    </row>
    <row r="19818" spans="1:15" x14ac:dyDescent="0.25">
      <c r="A19818" t="s">
        <v>8893</v>
      </c>
      <c r="B19818" t="s">
        <v>8894</v>
      </c>
      <c r="C19818">
        <v>1600005784</v>
      </c>
      <c r="D19818">
        <v>20230712</v>
      </c>
      <c r="E19818">
        <v>41100000</v>
      </c>
      <c r="F19818" t="s">
        <v>81</v>
      </c>
      <c r="G19818" t="s">
        <v>5930</v>
      </c>
      <c r="H19818" t="s">
        <v>5931</v>
      </c>
      <c r="I19818" t="s">
        <v>11908</v>
      </c>
      <c r="J19818">
        <v>20230712</v>
      </c>
      <c r="K19818" t="s">
        <v>8936</v>
      </c>
      <c r="L19818">
        <v>0</v>
      </c>
      <c r="M19818">
        <v>3127.44</v>
      </c>
      <c r="N19818" t="s">
        <v>34</v>
      </c>
      <c r="O19818">
        <v>20230712</v>
      </c>
    </row>
    <row r="19819" spans="1:15" x14ac:dyDescent="0.25">
      <c r="A19819" t="s">
        <v>8893</v>
      </c>
      <c r="B19819" t="s">
        <v>8894</v>
      </c>
      <c r="C19819">
        <v>1600005784</v>
      </c>
      <c r="D19819">
        <v>20230712</v>
      </c>
      <c r="E19819">
        <v>41100000</v>
      </c>
      <c r="F19819" t="s">
        <v>81</v>
      </c>
      <c r="G19819" t="s">
        <v>9986</v>
      </c>
      <c r="H19819" t="s">
        <v>9987</v>
      </c>
      <c r="I19819" t="s">
        <v>11909</v>
      </c>
      <c r="J19819">
        <v>20230712</v>
      </c>
      <c r="K19819" t="s">
        <v>8936</v>
      </c>
      <c r="L19819">
        <v>0</v>
      </c>
      <c r="M19819">
        <v>592.79999999999995</v>
      </c>
      <c r="N19819" t="s">
        <v>80</v>
      </c>
      <c r="O19819">
        <v>20230712</v>
      </c>
    </row>
    <row r="19820" spans="1:15" x14ac:dyDescent="0.25">
      <c r="A19820" t="s">
        <v>8893</v>
      </c>
      <c r="B19820" t="s">
        <v>8894</v>
      </c>
      <c r="C19820">
        <v>1600003868</v>
      </c>
      <c r="D19820">
        <v>20230401</v>
      </c>
      <c r="E19820">
        <v>40100000</v>
      </c>
      <c r="F19820" t="s">
        <v>55</v>
      </c>
      <c r="G19820" t="s">
        <v>443</v>
      </c>
      <c r="H19820" t="s">
        <v>444</v>
      </c>
      <c r="I19820" t="s">
        <v>11910</v>
      </c>
      <c r="J19820">
        <v>20230401</v>
      </c>
      <c r="K19820" t="s">
        <v>11911</v>
      </c>
      <c r="L19820">
        <v>4000</v>
      </c>
      <c r="M19820">
        <v>0</v>
      </c>
    </row>
    <row r="19821" spans="1:15" x14ac:dyDescent="0.25">
      <c r="A19821" t="s">
        <v>8893</v>
      </c>
      <c r="B19821" t="s">
        <v>8894</v>
      </c>
      <c r="C19821">
        <v>1600003882</v>
      </c>
      <c r="D19821">
        <v>20230401</v>
      </c>
      <c r="E19821">
        <v>40100000</v>
      </c>
      <c r="F19821" t="s">
        <v>55</v>
      </c>
      <c r="G19821" t="s">
        <v>5932</v>
      </c>
      <c r="H19821" t="s">
        <v>5933</v>
      </c>
      <c r="I19821" t="s">
        <v>4956</v>
      </c>
      <c r="J19821">
        <v>20230401</v>
      </c>
      <c r="K19821" t="s">
        <v>11912</v>
      </c>
      <c r="L19821">
        <v>0</v>
      </c>
      <c r="M19821">
        <v>952.8</v>
      </c>
      <c r="N19821" t="s">
        <v>54</v>
      </c>
      <c r="O19821">
        <v>20230620</v>
      </c>
    </row>
    <row r="19822" spans="1:15" x14ac:dyDescent="0.25">
      <c r="A19822" t="s">
        <v>8893</v>
      </c>
      <c r="B19822" t="s">
        <v>8894</v>
      </c>
      <c r="C19822">
        <v>1600010743</v>
      </c>
      <c r="D19822">
        <v>20231010</v>
      </c>
      <c r="E19822">
        <v>41100000</v>
      </c>
      <c r="F19822" t="s">
        <v>81</v>
      </c>
      <c r="G19822" t="s">
        <v>10289</v>
      </c>
      <c r="H19822" t="s">
        <v>10290</v>
      </c>
      <c r="I19822" t="s">
        <v>11913</v>
      </c>
      <c r="J19822">
        <v>20231010</v>
      </c>
      <c r="K19822" t="s">
        <v>9003</v>
      </c>
      <c r="L19822">
        <v>0</v>
      </c>
      <c r="M19822">
        <v>721.5</v>
      </c>
      <c r="N19822" t="s">
        <v>136</v>
      </c>
      <c r="O19822">
        <v>20231010</v>
      </c>
    </row>
    <row r="19823" spans="1:15" x14ac:dyDescent="0.25">
      <c r="A19823" t="s">
        <v>8893</v>
      </c>
      <c r="B19823" t="s">
        <v>8894</v>
      </c>
      <c r="C19823">
        <v>1600006654</v>
      </c>
      <c r="D19823">
        <v>20230724</v>
      </c>
      <c r="E19823">
        <v>27510002</v>
      </c>
      <c r="F19823" t="s">
        <v>43</v>
      </c>
      <c r="I19823" t="s">
        <v>9527</v>
      </c>
      <c r="J19823">
        <v>20230724</v>
      </c>
      <c r="K19823" t="s">
        <v>9267</v>
      </c>
      <c r="L19823">
        <v>0</v>
      </c>
      <c r="M19823">
        <v>22551.53</v>
      </c>
    </row>
    <row r="19824" spans="1:15" x14ac:dyDescent="0.25">
      <c r="A19824" t="s">
        <v>8893</v>
      </c>
      <c r="B19824" t="s">
        <v>8894</v>
      </c>
      <c r="C19824">
        <v>1600012048</v>
      </c>
      <c r="D19824">
        <v>20231010</v>
      </c>
      <c r="E19824">
        <v>46799996</v>
      </c>
      <c r="F19824" t="s">
        <v>67</v>
      </c>
      <c r="I19824" t="s">
        <v>11914</v>
      </c>
      <c r="J19824">
        <v>20231010</v>
      </c>
      <c r="K19824" t="s">
        <v>8942</v>
      </c>
      <c r="L19824">
        <v>360</v>
      </c>
      <c r="M19824">
        <v>0</v>
      </c>
    </row>
    <row r="19825" spans="1:15" x14ac:dyDescent="0.25">
      <c r="A19825" t="s">
        <v>8893</v>
      </c>
      <c r="B19825" t="s">
        <v>8894</v>
      </c>
      <c r="C19825">
        <v>1600011147</v>
      </c>
      <c r="D19825">
        <v>20230401</v>
      </c>
      <c r="E19825">
        <v>48600000</v>
      </c>
      <c r="F19825" t="s">
        <v>76</v>
      </c>
      <c r="I19825" t="s">
        <v>11511</v>
      </c>
      <c r="J19825">
        <v>20230401</v>
      </c>
      <c r="K19825" t="s">
        <v>11512</v>
      </c>
      <c r="L19825">
        <v>0</v>
      </c>
      <c r="M19825">
        <v>4235.66</v>
      </c>
      <c r="N19825" t="s">
        <v>54</v>
      </c>
      <c r="O19825">
        <v>20231103</v>
      </c>
    </row>
    <row r="19826" spans="1:15" x14ac:dyDescent="0.25">
      <c r="A19826" t="s">
        <v>8893</v>
      </c>
      <c r="B19826" t="s">
        <v>8894</v>
      </c>
      <c r="C19826">
        <v>1600008905</v>
      </c>
      <c r="D19826">
        <v>20230914</v>
      </c>
      <c r="E19826">
        <v>41100000</v>
      </c>
      <c r="F19826" t="s">
        <v>81</v>
      </c>
      <c r="G19826" t="s">
        <v>8351</v>
      </c>
      <c r="H19826" t="s">
        <v>8352</v>
      </c>
      <c r="I19826" t="s">
        <v>10848</v>
      </c>
      <c r="J19826">
        <v>20230914</v>
      </c>
      <c r="K19826" t="s">
        <v>8942</v>
      </c>
      <c r="L19826">
        <v>0</v>
      </c>
      <c r="M19826">
        <v>792</v>
      </c>
      <c r="N19826" t="s">
        <v>577</v>
      </c>
      <c r="O19826">
        <v>20230918</v>
      </c>
    </row>
    <row r="19827" spans="1:15" x14ac:dyDescent="0.25">
      <c r="A19827" t="s">
        <v>8893</v>
      </c>
      <c r="B19827" t="s">
        <v>8894</v>
      </c>
      <c r="C19827">
        <v>1600008816</v>
      </c>
      <c r="D19827">
        <v>20230831</v>
      </c>
      <c r="E19827">
        <v>42500000</v>
      </c>
      <c r="F19827" t="s">
        <v>907</v>
      </c>
      <c r="I19827" s="1">
        <v>45139</v>
      </c>
      <c r="J19827">
        <v>20230831</v>
      </c>
      <c r="K19827" t="s">
        <v>9969</v>
      </c>
      <c r="L19827">
        <v>0</v>
      </c>
      <c r="M19827">
        <v>11970</v>
      </c>
      <c r="N19827" t="s">
        <v>37</v>
      </c>
      <c r="O19827">
        <v>20231102</v>
      </c>
    </row>
    <row r="19828" spans="1:15" x14ac:dyDescent="0.25">
      <c r="A19828" t="s">
        <v>8893</v>
      </c>
      <c r="B19828" t="s">
        <v>8894</v>
      </c>
      <c r="C19828">
        <v>1600004007</v>
      </c>
      <c r="D19828">
        <v>20230401</v>
      </c>
      <c r="E19828">
        <v>40110000</v>
      </c>
      <c r="F19828" t="s">
        <v>45</v>
      </c>
      <c r="G19828" t="s">
        <v>1650</v>
      </c>
      <c r="H19828" t="s">
        <v>1651</v>
      </c>
      <c r="I19828" t="s">
        <v>11915</v>
      </c>
      <c r="J19828">
        <v>20230401</v>
      </c>
      <c r="K19828" t="s">
        <v>11916</v>
      </c>
      <c r="L19828">
        <v>0</v>
      </c>
      <c r="M19828">
        <v>525.47</v>
      </c>
      <c r="N19828" t="s">
        <v>83</v>
      </c>
      <c r="O19828">
        <v>20231117</v>
      </c>
    </row>
    <row r="19829" spans="1:15" x14ac:dyDescent="0.25">
      <c r="A19829" t="s">
        <v>8893</v>
      </c>
      <c r="B19829" t="s">
        <v>8894</v>
      </c>
      <c r="C19829">
        <v>1600001285</v>
      </c>
      <c r="D19829">
        <v>20230401</v>
      </c>
      <c r="E19829">
        <v>41100000</v>
      </c>
      <c r="F19829" t="s">
        <v>81</v>
      </c>
      <c r="G19829" t="s">
        <v>9799</v>
      </c>
      <c r="H19829" t="s">
        <v>9800</v>
      </c>
      <c r="I19829" t="s">
        <v>11917</v>
      </c>
      <c r="J19829">
        <v>20230401</v>
      </c>
      <c r="K19829" t="s">
        <v>11918</v>
      </c>
      <c r="L19829">
        <v>-950.08</v>
      </c>
      <c r="M19829">
        <v>0</v>
      </c>
    </row>
    <row r="19830" spans="1:15" x14ac:dyDescent="0.25">
      <c r="A19830" t="s">
        <v>8893</v>
      </c>
      <c r="B19830" t="s">
        <v>8894</v>
      </c>
      <c r="C19830">
        <v>1600003971</v>
      </c>
      <c r="D19830">
        <v>20230401</v>
      </c>
      <c r="E19830">
        <v>40100000</v>
      </c>
      <c r="F19830" t="s">
        <v>55</v>
      </c>
      <c r="G19830" t="s">
        <v>11919</v>
      </c>
      <c r="H19830" t="s">
        <v>11920</v>
      </c>
      <c r="I19830" t="s">
        <v>11305</v>
      </c>
      <c r="J19830">
        <v>20230401</v>
      </c>
      <c r="K19830" t="s">
        <v>11921</v>
      </c>
      <c r="L19830">
        <v>0</v>
      </c>
      <c r="M19830">
        <v>10000</v>
      </c>
    </row>
    <row r="19831" spans="1:15" x14ac:dyDescent="0.25">
      <c r="A19831" t="s">
        <v>8893</v>
      </c>
      <c r="B19831" t="s">
        <v>8894</v>
      </c>
      <c r="C19831">
        <v>1600009257</v>
      </c>
      <c r="D19831">
        <v>20230919</v>
      </c>
      <c r="E19831">
        <v>41100000</v>
      </c>
      <c r="F19831" t="s">
        <v>81</v>
      </c>
      <c r="G19831" t="s">
        <v>8996</v>
      </c>
      <c r="H19831" t="s">
        <v>8997</v>
      </c>
      <c r="I19831" t="s">
        <v>11922</v>
      </c>
      <c r="J19831">
        <v>20230919</v>
      </c>
      <c r="K19831" t="s">
        <v>8898</v>
      </c>
      <c r="L19831">
        <v>0</v>
      </c>
      <c r="M19831">
        <v>1798.69</v>
      </c>
      <c r="N19831" t="s">
        <v>29</v>
      </c>
      <c r="O19831">
        <v>20230919</v>
      </c>
    </row>
    <row r="19832" spans="1:15" x14ac:dyDescent="0.25">
      <c r="A19832" t="s">
        <v>8893</v>
      </c>
      <c r="B19832" t="s">
        <v>8894</v>
      </c>
      <c r="C19832">
        <v>1600001321</v>
      </c>
      <c r="D19832">
        <v>20230401</v>
      </c>
      <c r="E19832">
        <v>41100000</v>
      </c>
      <c r="F19832" t="s">
        <v>81</v>
      </c>
      <c r="I19832" t="s">
        <v>11923</v>
      </c>
      <c r="J19832">
        <v>20230401</v>
      </c>
      <c r="K19832" t="s">
        <v>11924</v>
      </c>
      <c r="L19832">
        <v>0</v>
      </c>
      <c r="M19832">
        <v>61200</v>
      </c>
    </row>
    <row r="19833" spans="1:15" x14ac:dyDescent="0.25">
      <c r="A19833" t="s">
        <v>8893</v>
      </c>
      <c r="B19833" t="s">
        <v>8894</v>
      </c>
      <c r="C19833">
        <v>1600001411</v>
      </c>
      <c r="D19833">
        <v>20230401</v>
      </c>
      <c r="E19833">
        <v>41100000</v>
      </c>
      <c r="F19833" t="s">
        <v>81</v>
      </c>
      <c r="G19833" t="s">
        <v>8939</v>
      </c>
      <c r="H19833" t="s">
        <v>8940</v>
      </c>
      <c r="I19833" t="s">
        <v>10656</v>
      </c>
      <c r="J19833">
        <v>20230401</v>
      </c>
      <c r="K19833" t="s">
        <v>11925</v>
      </c>
      <c r="L19833">
        <v>4360.8</v>
      </c>
      <c r="M19833">
        <v>0</v>
      </c>
      <c r="N19833" t="s">
        <v>54</v>
      </c>
      <c r="O19833">
        <v>20230516</v>
      </c>
    </row>
    <row r="19834" spans="1:15" x14ac:dyDescent="0.25">
      <c r="A19834" t="s">
        <v>8893</v>
      </c>
      <c r="B19834" t="s">
        <v>8894</v>
      </c>
      <c r="C19834">
        <v>1600007627</v>
      </c>
      <c r="D19834">
        <v>20230816</v>
      </c>
      <c r="E19834">
        <v>41100000</v>
      </c>
      <c r="F19834" t="s">
        <v>81</v>
      </c>
      <c r="G19834" t="s">
        <v>9005</v>
      </c>
      <c r="H19834" t="s">
        <v>9006</v>
      </c>
      <c r="I19834" t="s">
        <v>11926</v>
      </c>
      <c r="J19834">
        <v>20230816</v>
      </c>
      <c r="K19834" t="s">
        <v>9132</v>
      </c>
      <c r="L19834">
        <v>0</v>
      </c>
      <c r="M19834">
        <v>816</v>
      </c>
      <c r="N19834" t="s">
        <v>34</v>
      </c>
      <c r="O19834">
        <v>20230816</v>
      </c>
    </row>
    <row r="19835" spans="1:15" x14ac:dyDescent="0.25">
      <c r="A19835" t="s">
        <v>8893</v>
      </c>
      <c r="B19835" t="s">
        <v>8894</v>
      </c>
      <c r="C19835">
        <v>1600007627</v>
      </c>
      <c r="D19835">
        <v>20230816</v>
      </c>
      <c r="E19835">
        <v>41100000</v>
      </c>
      <c r="F19835" t="s">
        <v>81</v>
      </c>
      <c r="G19835" t="s">
        <v>8820</v>
      </c>
      <c r="H19835" t="s">
        <v>8821</v>
      </c>
      <c r="I19835" t="s">
        <v>11927</v>
      </c>
      <c r="J19835">
        <v>20230816</v>
      </c>
      <c r="K19835" t="s">
        <v>9132</v>
      </c>
      <c r="L19835">
        <v>0</v>
      </c>
      <c r="M19835">
        <v>16073.21</v>
      </c>
      <c r="N19835" t="s">
        <v>27</v>
      </c>
      <c r="O19835">
        <v>20230816</v>
      </c>
    </row>
    <row r="19836" spans="1:15" x14ac:dyDescent="0.25">
      <c r="A19836" t="s">
        <v>8893</v>
      </c>
      <c r="B19836" t="s">
        <v>8894</v>
      </c>
      <c r="C19836">
        <v>1600008667</v>
      </c>
      <c r="D19836">
        <v>20230817</v>
      </c>
      <c r="E19836">
        <v>46799996</v>
      </c>
      <c r="F19836" t="s">
        <v>67</v>
      </c>
      <c r="I19836" t="s">
        <v>10498</v>
      </c>
      <c r="J19836">
        <v>20230817</v>
      </c>
      <c r="K19836" t="s">
        <v>9037</v>
      </c>
      <c r="L19836">
        <v>0</v>
      </c>
      <c r="M19836">
        <v>47100.75</v>
      </c>
    </row>
    <row r="19837" spans="1:15" x14ac:dyDescent="0.25">
      <c r="A19837" t="s">
        <v>8893</v>
      </c>
      <c r="B19837" t="s">
        <v>8894</v>
      </c>
      <c r="C19837">
        <v>1600007801</v>
      </c>
      <c r="D19837">
        <v>20230731</v>
      </c>
      <c r="E19837">
        <v>68112000</v>
      </c>
      <c r="F19837" t="s">
        <v>8902</v>
      </c>
      <c r="I19837" t="s">
        <v>11928</v>
      </c>
      <c r="J19837">
        <v>20230731</v>
      </c>
      <c r="K19837" t="s">
        <v>10692</v>
      </c>
      <c r="L19837">
        <v>77.67</v>
      </c>
      <c r="M19837">
        <v>0</v>
      </c>
    </row>
    <row r="19838" spans="1:15" x14ac:dyDescent="0.25">
      <c r="A19838" t="s">
        <v>8893</v>
      </c>
      <c r="B19838" t="s">
        <v>8894</v>
      </c>
      <c r="C19838">
        <v>1600001222</v>
      </c>
      <c r="D19838">
        <v>20230401</v>
      </c>
      <c r="E19838">
        <v>41100000</v>
      </c>
      <c r="F19838" t="s">
        <v>81</v>
      </c>
      <c r="G19838" t="s">
        <v>9224</v>
      </c>
      <c r="H19838" t="s">
        <v>9225</v>
      </c>
      <c r="I19838" t="s">
        <v>11929</v>
      </c>
      <c r="J19838">
        <v>20230401</v>
      </c>
      <c r="K19838" t="s">
        <v>11930</v>
      </c>
      <c r="L19838">
        <v>42767.22</v>
      </c>
      <c r="M19838">
        <v>0</v>
      </c>
      <c r="N19838" t="s">
        <v>54</v>
      </c>
      <c r="O19838">
        <v>20230502</v>
      </c>
    </row>
    <row r="19839" spans="1:15" x14ac:dyDescent="0.25">
      <c r="A19839" t="s">
        <v>8893</v>
      </c>
      <c r="B19839" t="s">
        <v>8894</v>
      </c>
      <c r="C19839">
        <v>1600001245</v>
      </c>
      <c r="D19839">
        <v>20230401</v>
      </c>
      <c r="E19839">
        <v>41100000</v>
      </c>
      <c r="F19839" t="s">
        <v>81</v>
      </c>
      <c r="I19839" t="s">
        <v>11931</v>
      </c>
      <c r="J19839">
        <v>20230401</v>
      </c>
      <c r="K19839" t="s">
        <v>11932</v>
      </c>
      <c r="L19839">
        <v>0</v>
      </c>
      <c r="M19839">
        <v>10008.24</v>
      </c>
    </row>
    <row r="19840" spans="1:15" x14ac:dyDescent="0.25">
      <c r="A19840" t="s">
        <v>8893</v>
      </c>
      <c r="B19840" t="s">
        <v>8894</v>
      </c>
      <c r="C19840">
        <v>1600004001</v>
      </c>
      <c r="D19840">
        <v>20230401</v>
      </c>
      <c r="E19840">
        <v>40110000</v>
      </c>
      <c r="F19840" t="s">
        <v>45</v>
      </c>
      <c r="G19840" t="s">
        <v>4985</v>
      </c>
      <c r="H19840" t="s">
        <v>4986</v>
      </c>
      <c r="I19840" t="s">
        <v>11933</v>
      </c>
      <c r="J19840">
        <v>20230401</v>
      </c>
      <c r="K19840" t="s">
        <v>11934</v>
      </c>
      <c r="L19840">
        <v>0</v>
      </c>
      <c r="M19840">
        <v>4088.16</v>
      </c>
    </row>
    <row r="19841" spans="1:15" x14ac:dyDescent="0.25">
      <c r="A19841" t="s">
        <v>8893</v>
      </c>
      <c r="B19841" t="s">
        <v>8894</v>
      </c>
      <c r="C19841">
        <v>1600001305</v>
      </c>
      <c r="D19841">
        <v>20230401</v>
      </c>
      <c r="E19841">
        <v>41100000</v>
      </c>
      <c r="F19841" t="s">
        <v>81</v>
      </c>
      <c r="G19841" t="s">
        <v>3013</v>
      </c>
      <c r="H19841" t="s">
        <v>3014</v>
      </c>
      <c r="I19841" t="s">
        <v>3712</v>
      </c>
      <c r="J19841">
        <v>20230401</v>
      </c>
      <c r="K19841" t="s">
        <v>11935</v>
      </c>
      <c r="L19841">
        <v>2606.44</v>
      </c>
      <c r="M19841">
        <v>0</v>
      </c>
      <c r="N19841" t="s">
        <v>34</v>
      </c>
      <c r="O19841">
        <v>20230804</v>
      </c>
    </row>
    <row r="19842" spans="1:15" x14ac:dyDescent="0.25">
      <c r="A19842" t="s">
        <v>8893</v>
      </c>
      <c r="B19842" t="s">
        <v>8894</v>
      </c>
      <c r="C19842">
        <v>1600003943</v>
      </c>
      <c r="D19842">
        <v>20230401</v>
      </c>
      <c r="E19842">
        <v>40100000</v>
      </c>
      <c r="F19842" t="s">
        <v>55</v>
      </c>
      <c r="G19842" t="s">
        <v>1590</v>
      </c>
      <c r="H19842" t="s">
        <v>1591</v>
      </c>
      <c r="I19842">
        <v>6026954</v>
      </c>
      <c r="J19842">
        <v>20230401</v>
      </c>
      <c r="K19842" t="s">
        <v>11936</v>
      </c>
      <c r="L19842">
        <v>0</v>
      </c>
      <c r="M19842">
        <v>2474</v>
      </c>
      <c r="N19842" t="s">
        <v>80</v>
      </c>
      <c r="O19842">
        <v>20230620</v>
      </c>
    </row>
    <row r="19843" spans="1:15" x14ac:dyDescent="0.25">
      <c r="A19843" t="s">
        <v>8893</v>
      </c>
      <c r="B19843" t="s">
        <v>8894</v>
      </c>
      <c r="C19843">
        <v>1600004719</v>
      </c>
      <c r="D19843">
        <v>20230531</v>
      </c>
      <c r="E19843">
        <v>28182000</v>
      </c>
      <c r="F19843" t="s">
        <v>41</v>
      </c>
      <c r="I19843" t="s">
        <v>11937</v>
      </c>
      <c r="J19843">
        <v>20230531</v>
      </c>
      <c r="K19843" t="s">
        <v>11308</v>
      </c>
      <c r="L19843">
        <v>0</v>
      </c>
      <c r="M19843">
        <v>583.33000000000004</v>
      </c>
    </row>
    <row r="19844" spans="1:15" x14ac:dyDescent="0.25">
      <c r="A19844" t="s">
        <v>8893</v>
      </c>
      <c r="B19844" t="s">
        <v>8894</v>
      </c>
      <c r="C19844">
        <v>1600001376</v>
      </c>
      <c r="D19844">
        <v>20230401</v>
      </c>
      <c r="E19844">
        <v>41100000</v>
      </c>
      <c r="F19844" t="s">
        <v>81</v>
      </c>
      <c r="I19844" t="s">
        <v>11938</v>
      </c>
      <c r="J19844">
        <v>20230401</v>
      </c>
      <c r="K19844" t="s">
        <v>11939</v>
      </c>
      <c r="L19844">
        <v>0</v>
      </c>
      <c r="M19844">
        <v>480</v>
      </c>
    </row>
    <row r="19845" spans="1:15" x14ac:dyDescent="0.25">
      <c r="A19845" t="s">
        <v>8893</v>
      </c>
      <c r="B19845" t="s">
        <v>8894</v>
      </c>
      <c r="C19845">
        <v>1600000559</v>
      </c>
      <c r="D19845">
        <v>20230418</v>
      </c>
      <c r="E19845">
        <v>41100000</v>
      </c>
      <c r="F19845" t="s">
        <v>81</v>
      </c>
      <c r="G19845" t="s">
        <v>9533</v>
      </c>
      <c r="H19845" t="s">
        <v>9534</v>
      </c>
      <c r="I19845" t="s">
        <v>11940</v>
      </c>
      <c r="J19845">
        <v>20230418</v>
      </c>
      <c r="K19845" t="s">
        <v>8953</v>
      </c>
      <c r="L19845">
        <v>0</v>
      </c>
      <c r="M19845">
        <v>5228.1000000000004</v>
      </c>
      <c r="N19845" t="s">
        <v>54</v>
      </c>
      <c r="O19845">
        <v>20230502</v>
      </c>
    </row>
    <row r="19846" spans="1:15" x14ac:dyDescent="0.25">
      <c r="A19846" t="s">
        <v>8893</v>
      </c>
      <c r="B19846" t="s">
        <v>8894</v>
      </c>
      <c r="C19846">
        <v>1600006901</v>
      </c>
      <c r="D19846">
        <v>20230630</v>
      </c>
      <c r="E19846">
        <v>28182000</v>
      </c>
      <c r="F19846" t="s">
        <v>41</v>
      </c>
      <c r="I19846" t="s">
        <v>11941</v>
      </c>
      <c r="J19846">
        <v>20230630</v>
      </c>
      <c r="K19846" t="s">
        <v>9656</v>
      </c>
      <c r="L19846">
        <v>0</v>
      </c>
      <c r="M19846">
        <v>77.67</v>
      </c>
    </row>
    <row r="19847" spans="1:15" x14ac:dyDescent="0.25">
      <c r="A19847" t="s">
        <v>8893</v>
      </c>
      <c r="B19847" t="s">
        <v>8894</v>
      </c>
      <c r="C19847">
        <v>1600004717</v>
      </c>
      <c r="D19847">
        <v>20230531</v>
      </c>
      <c r="E19847">
        <v>68112000</v>
      </c>
      <c r="F19847" t="s">
        <v>8902</v>
      </c>
      <c r="I19847" t="s">
        <v>11942</v>
      </c>
      <c r="J19847">
        <v>20230531</v>
      </c>
      <c r="K19847" t="s">
        <v>9776</v>
      </c>
      <c r="L19847">
        <v>66.67</v>
      </c>
      <c r="M19847">
        <v>0</v>
      </c>
    </row>
    <row r="19848" spans="1:15" x14ac:dyDescent="0.25">
      <c r="A19848" t="s">
        <v>8893</v>
      </c>
      <c r="B19848" t="s">
        <v>8894</v>
      </c>
      <c r="C19848">
        <v>1600011007</v>
      </c>
      <c r="D19848">
        <v>20230930</v>
      </c>
      <c r="E19848">
        <v>28182000</v>
      </c>
      <c r="F19848" t="s">
        <v>41</v>
      </c>
      <c r="I19848" t="s">
        <v>11943</v>
      </c>
      <c r="J19848">
        <v>20230930</v>
      </c>
      <c r="K19848" t="s">
        <v>10484</v>
      </c>
      <c r="L19848">
        <v>0</v>
      </c>
      <c r="M19848">
        <v>12.42</v>
      </c>
    </row>
    <row r="19849" spans="1:15" x14ac:dyDescent="0.25">
      <c r="A19849" t="s">
        <v>8893</v>
      </c>
      <c r="B19849" t="s">
        <v>8894</v>
      </c>
      <c r="C19849">
        <v>1600012184</v>
      </c>
      <c r="D19849">
        <v>20231031</v>
      </c>
      <c r="E19849">
        <v>28181000</v>
      </c>
      <c r="F19849" t="s">
        <v>105</v>
      </c>
      <c r="I19849" t="s">
        <v>11944</v>
      </c>
      <c r="J19849">
        <v>20231031</v>
      </c>
      <c r="K19849" t="s">
        <v>9501</v>
      </c>
      <c r="L19849">
        <v>0</v>
      </c>
      <c r="M19849">
        <v>17.63</v>
      </c>
    </row>
    <row r="19850" spans="1:15" x14ac:dyDescent="0.25">
      <c r="A19850" t="s">
        <v>8893</v>
      </c>
      <c r="B19850" t="s">
        <v>8894</v>
      </c>
      <c r="C19850">
        <v>1600006411</v>
      </c>
      <c r="D19850">
        <v>20230727</v>
      </c>
      <c r="E19850">
        <v>41100000</v>
      </c>
      <c r="F19850" t="s">
        <v>81</v>
      </c>
      <c r="G19850" t="s">
        <v>8913</v>
      </c>
      <c r="H19850" t="s">
        <v>8914</v>
      </c>
      <c r="I19850" t="s">
        <v>11945</v>
      </c>
      <c r="J19850">
        <v>20230727</v>
      </c>
      <c r="K19850" t="s">
        <v>9018</v>
      </c>
      <c r="L19850">
        <v>0</v>
      </c>
      <c r="M19850">
        <v>300</v>
      </c>
      <c r="N19850" t="s">
        <v>80</v>
      </c>
      <c r="O19850">
        <v>20230727</v>
      </c>
    </row>
    <row r="19851" spans="1:15" x14ac:dyDescent="0.25">
      <c r="A19851" t="s">
        <v>8893</v>
      </c>
      <c r="B19851" t="s">
        <v>8894</v>
      </c>
      <c r="C19851">
        <v>1600004473</v>
      </c>
      <c r="D19851">
        <v>20230621</v>
      </c>
      <c r="E19851">
        <v>41100000</v>
      </c>
      <c r="F19851" t="s">
        <v>81</v>
      </c>
      <c r="G19851" t="s">
        <v>9084</v>
      </c>
      <c r="H19851" t="s">
        <v>9085</v>
      </c>
      <c r="I19851" t="s">
        <v>11946</v>
      </c>
      <c r="J19851">
        <v>20230621</v>
      </c>
      <c r="K19851" t="s">
        <v>9105</v>
      </c>
      <c r="L19851">
        <v>0</v>
      </c>
      <c r="M19851">
        <v>7204.74</v>
      </c>
      <c r="N19851" t="s">
        <v>80</v>
      </c>
      <c r="O19851">
        <v>20230621</v>
      </c>
    </row>
    <row r="19852" spans="1:15" x14ac:dyDescent="0.25">
      <c r="A19852" t="s">
        <v>8893</v>
      </c>
      <c r="B19852" t="s">
        <v>8894</v>
      </c>
      <c r="C19852">
        <v>1600005784</v>
      </c>
      <c r="D19852">
        <v>20230712</v>
      </c>
      <c r="E19852">
        <v>41100000</v>
      </c>
      <c r="F19852" t="s">
        <v>81</v>
      </c>
      <c r="G19852" t="s">
        <v>9015</v>
      </c>
      <c r="H19852" t="s">
        <v>9016</v>
      </c>
      <c r="I19852" t="s">
        <v>11947</v>
      </c>
      <c r="J19852">
        <v>20230712</v>
      </c>
      <c r="K19852" t="s">
        <v>8936</v>
      </c>
      <c r="L19852">
        <v>0</v>
      </c>
      <c r="M19852">
        <v>5404.8</v>
      </c>
      <c r="N19852" t="s">
        <v>117</v>
      </c>
      <c r="O19852">
        <v>20230712</v>
      </c>
    </row>
    <row r="19853" spans="1:15" x14ac:dyDescent="0.25">
      <c r="A19853" t="s">
        <v>8893</v>
      </c>
      <c r="B19853" t="s">
        <v>8894</v>
      </c>
      <c r="C19853">
        <v>1600011138</v>
      </c>
      <c r="D19853">
        <v>20230401</v>
      </c>
      <c r="E19853">
        <v>46870000</v>
      </c>
      <c r="F19853" t="s">
        <v>63</v>
      </c>
      <c r="I19853" t="s">
        <v>11948</v>
      </c>
      <c r="J19853">
        <v>20230401</v>
      </c>
      <c r="K19853" t="s">
        <v>11949</v>
      </c>
      <c r="L19853">
        <v>0</v>
      </c>
      <c r="M19853">
        <v>14000</v>
      </c>
      <c r="N19853" t="s">
        <v>54</v>
      </c>
      <c r="O19853">
        <v>20231103</v>
      </c>
    </row>
    <row r="19854" spans="1:15" x14ac:dyDescent="0.25">
      <c r="A19854" t="s">
        <v>8893</v>
      </c>
      <c r="B19854" t="s">
        <v>8894</v>
      </c>
      <c r="C19854">
        <v>1600012212</v>
      </c>
      <c r="D19854">
        <v>20231031</v>
      </c>
      <c r="E19854">
        <v>28182000</v>
      </c>
      <c r="F19854" t="s">
        <v>41</v>
      </c>
      <c r="I19854" t="s">
        <v>9871</v>
      </c>
      <c r="J19854">
        <v>20231031</v>
      </c>
      <c r="K19854" t="s">
        <v>8923</v>
      </c>
      <c r="L19854">
        <v>0</v>
      </c>
      <c r="M19854">
        <v>77.67</v>
      </c>
    </row>
    <row r="19855" spans="1:15" x14ac:dyDescent="0.25">
      <c r="A19855" t="s">
        <v>8893</v>
      </c>
      <c r="B19855" t="s">
        <v>8894</v>
      </c>
      <c r="C19855">
        <v>1600001300</v>
      </c>
      <c r="D19855">
        <v>20230401</v>
      </c>
      <c r="E19855">
        <v>41100000</v>
      </c>
      <c r="F19855" t="s">
        <v>81</v>
      </c>
      <c r="G19855" t="s">
        <v>233</v>
      </c>
      <c r="H19855" t="s">
        <v>234</v>
      </c>
      <c r="I19855" t="s">
        <v>3165</v>
      </c>
      <c r="J19855">
        <v>20230401</v>
      </c>
      <c r="K19855" t="s">
        <v>11950</v>
      </c>
      <c r="L19855">
        <v>200</v>
      </c>
      <c r="M19855">
        <v>0</v>
      </c>
      <c r="N19855" t="s">
        <v>54</v>
      </c>
      <c r="O19855">
        <v>20230502</v>
      </c>
    </row>
    <row r="19856" spans="1:15" x14ac:dyDescent="0.25">
      <c r="A19856" t="s">
        <v>8893</v>
      </c>
      <c r="B19856" t="s">
        <v>8894</v>
      </c>
      <c r="C19856">
        <v>1600004472</v>
      </c>
      <c r="D19856">
        <v>20230531</v>
      </c>
      <c r="E19856">
        <v>42700000</v>
      </c>
      <c r="F19856" t="s">
        <v>110</v>
      </c>
      <c r="I19856" s="1">
        <v>45047</v>
      </c>
      <c r="J19856">
        <v>20230531</v>
      </c>
      <c r="K19856" t="s">
        <v>9027</v>
      </c>
      <c r="L19856">
        <v>0</v>
      </c>
      <c r="M19856">
        <v>599.37</v>
      </c>
      <c r="N19856" t="s">
        <v>54</v>
      </c>
      <c r="O19856">
        <v>20230811</v>
      </c>
    </row>
    <row r="19857" spans="1:15" x14ac:dyDescent="0.25">
      <c r="A19857" t="s">
        <v>8893</v>
      </c>
      <c r="B19857" t="s">
        <v>8894</v>
      </c>
      <c r="C19857">
        <v>1600007285</v>
      </c>
      <c r="D19857">
        <v>20230731</v>
      </c>
      <c r="E19857">
        <v>64530000</v>
      </c>
      <c r="F19857" t="s">
        <v>9523</v>
      </c>
      <c r="I19857" s="1">
        <v>45108</v>
      </c>
      <c r="J19857">
        <v>20230731</v>
      </c>
      <c r="K19857" t="s">
        <v>9027</v>
      </c>
      <c r="L19857">
        <v>0</v>
      </c>
      <c r="M19857">
        <v>5047.08</v>
      </c>
    </row>
    <row r="19858" spans="1:15" x14ac:dyDescent="0.25">
      <c r="A19858" t="s">
        <v>8893</v>
      </c>
      <c r="B19858" t="s">
        <v>8894</v>
      </c>
      <c r="C19858">
        <v>1600003839</v>
      </c>
      <c r="D19858">
        <v>20230401</v>
      </c>
      <c r="E19858">
        <v>40100000</v>
      </c>
      <c r="F19858" t="s">
        <v>55</v>
      </c>
      <c r="G19858" t="s">
        <v>573</v>
      </c>
      <c r="H19858" t="s">
        <v>574</v>
      </c>
      <c r="I19858" t="s">
        <v>3184</v>
      </c>
      <c r="J19858">
        <v>20230401</v>
      </c>
      <c r="K19858" t="s">
        <v>11951</v>
      </c>
      <c r="L19858">
        <v>0</v>
      </c>
      <c r="M19858">
        <v>1</v>
      </c>
      <c r="N19858" t="s">
        <v>202</v>
      </c>
      <c r="O19858">
        <v>20230620</v>
      </c>
    </row>
    <row r="19859" spans="1:15" x14ac:dyDescent="0.25">
      <c r="A19859" t="s">
        <v>8893</v>
      </c>
      <c r="B19859" t="s">
        <v>8894</v>
      </c>
      <c r="C19859">
        <v>1600003923</v>
      </c>
      <c r="D19859">
        <v>20230401</v>
      </c>
      <c r="E19859">
        <v>40100000</v>
      </c>
      <c r="F19859" t="s">
        <v>55</v>
      </c>
      <c r="I19859" t="s">
        <v>10676</v>
      </c>
      <c r="J19859">
        <v>20230401</v>
      </c>
      <c r="K19859" t="s">
        <v>11952</v>
      </c>
      <c r="L19859">
        <v>0</v>
      </c>
      <c r="M19859">
        <v>5224.2</v>
      </c>
    </row>
    <row r="19860" spans="1:15" x14ac:dyDescent="0.25">
      <c r="A19860" t="s">
        <v>8893</v>
      </c>
      <c r="B19860" t="s">
        <v>8894</v>
      </c>
      <c r="C19860">
        <v>1600003996</v>
      </c>
      <c r="D19860">
        <v>20230401</v>
      </c>
      <c r="E19860">
        <v>40110000</v>
      </c>
      <c r="F19860" t="s">
        <v>45</v>
      </c>
      <c r="G19860" t="s">
        <v>11516</v>
      </c>
      <c r="H19860" t="s">
        <v>11517</v>
      </c>
      <c r="I19860">
        <v>220020274</v>
      </c>
      <c r="J19860">
        <v>20230401</v>
      </c>
      <c r="K19860" t="s">
        <v>11953</v>
      </c>
      <c r="L19860">
        <v>0</v>
      </c>
      <c r="M19860">
        <v>101.64</v>
      </c>
    </row>
    <row r="19861" spans="1:15" x14ac:dyDescent="0.25">
      <c r="A19861" t="s">
        <v>8893</v>
      </c>
      <c r="B19861" t="s">
        <v>8894</v>
      </c>
      <c r="C19861">
        <v>1600005784</v>
      </c>
      <c r="D19861">
        <v>20230712</v>
      </c>
      <c r="E19861">
        <v>41100000</v>
      </c>
      <c r="F19861" t="s">
        <v>81</v>
      </c>
      <c r="G19861" t="s">
        <v>9000</v>
      </c>
      <c r="H19861" t="s">
        <v>9001</v>
      </c>
      <c r="I19861" t="s">
        <v>11954</v>
      </c>
      <c r="J19861">
        <v>20230712</v>
      </c>
      <c r="K19861" t="s">
        <v>8936</v>
      </c>
      <c r="L19861">
        <v>0</v>
      </c>
      <c r="M19861">
        <v>18280.79</v>
      </c>
      <c r="N19861" t="s">
        <v>117</v>
      </c>
      <c r="O19861">
        <v>20230712</v>
      </c>
    </row>
    <row r="19862" spans="1:15" x14ac:dyDescent="0.25">
      <c r="A19862" t="s">
        <v>8893</v>
      </c>
      <c r="B19862" t="s">
        <v>8894</v>
      </c>
      <c r="C19862">
        <v>1600001398</v>
      </c>
      <c r="D19862">
        <v>20230401</v>
      </c>
      <c r="E19862">
        <v>41100000</v>
      </c>
      <c r="F19862" t="s">
        <v>81</v>
      </c>
      <c r="G19862" t="s">
        <v>702</v>
      </c>
      <c r="H19862" t="s">
        <v>703</v>
      </c>
      <c r="I19862" t="s">
        <v>11955</v>
      </c>
      <c r="J19862">
        <v>20230401</v>
      </c>
      <c r="K19862" t="s">
        <v>11956</v>
      </c>
      <c r="L19862">
        <v>-47.7</v>
      </c>
      <c r="M19862">
        <v>0</v>
      </c>
    </row>
    <row r="19863" spans="1:15" x14ac:dyDescent="0.25">
      <c r="A19863" t="s">
        <v>8893</v>
      </c>
      <c r="B19863" t="s">
        <v>8894</v>
      </c>
      <c r="C19863">
        <v>1600000954</v>
      </c>
      <c r="D19863">
        <v>20230427</v>
      </c>
      <c r="E19863">
        <v>41100000</v>
      </c>
      <c r="F19863" t="s">
        <v>81</v>
      </c>
      <c r="G19863" t="s">
        <v>9121</v>
      </c>
      <c r="H19863" t="s">
        <v>9122</v>
      </c>
      <c r="I19863" t="s">
        <v>11957</v>
      </c>
      <c r="J19863">
        <v>20230427</v>
      </c>
      <c r="K19863" t="s">
        <v>8999</v>
      </c>
      <c r="L19863">
        <v>0</v>
      </c>
      <c r="M19863">
        <v>5628</v>
      </c>
      <c r="N19863" t="s">
        <v>54</v>
      </c>
      <c r="O19863">
        <v>20230427</v>
      </c>
    </row>
    <row r="19864" spans="1:15" x14ac:dyDescent="0.25">
      <c r="A19864" t="s">
        <v>8893</v>
      </c>
      <c r="B19864" t="s">
        <v>8894</v>
      </c>
      <c r="C19864">
        <v>1600006200</v>
      </c>
      <c r="D19864">
        <v>20230726</v>
      </c>
      <c r="E19864">
        <v>41100000</v>
      </c>
      <c r="F19864" t="s">
        <v>81</v>
      </c>
      <c r="G19864" t="s">
        <v>8351</v>
      </c>
      <c r="H19864" t="s">
        <v>8352</v>
      </c>
      <c r="I19864" t="s">
        <v>11786</v>
      </c>
      <c r="J19864">
        <v>20230726</v>
      </c>
      <c r="K19864" t="s">
        <v>8983</v>
      </c>
      <c r="L19864">
        <v>1980</v>
      </c>
      <c r="M19864">
        <v>0</v>
      </c>
      <c r="N19864" t="s">
        <v>353</v>
      </c>
      <c r="O19864">
        <v>20230727</v>
      </c>
    </row>
    <row r="19865" spans="1:15" x14ac:dyDescent="0.25">
      <c r="A19865" t="s">
        <v>8893</v>
      </c>
      <c r="B19865" t="s">
        <v>8894</v>
      </c>
      <c r="C19865">
        <v>1600010307</v>
      </c>
      <c r="D19865">
        <v>20230425</v>
      </c>
      <c r="E19865">
        <v>75800000</v>
      </c>
      <c r="F19865" t="s">
        <v>2919</v>
      </c>
      <c r="I19865" t="s">
        <v>11958</v>
      </c>
      <c r="J19865">
        <v>20230425</v>
      </c>
      <c r="K19865" t="s">
        <v>9042</v>
      </c>
      <c r="L19865">
        <v>0</v>
      </c>
      <c r="M19865">
        <v>0.74</v>
      </c>
    </row>
    <row r="19866" spans="1:15" x14ac:dyDescent="0.25">
      <c r="A19866" t="s">
        <v>8893</v>
      </c>
      <c r="B19866" t="s">
        <v>8894</v>
      </c>
      <c r="C19866">
        <v>1600007627</v>
      </c>
      <c r="D19866">
        <v>20230816</v>
      </c>
      <c r="E19866">
        <v>41100000</v>
      </c>
      <c r="F19866" t="s">
        <v>81</v>
      </c>
      <c r="G19866" t="s">
        <v>9474</v>
      </c>
      <c r="H19866" t="s">
        <v>9475</v>
      </c>
      <c r="I19866" t="s">
        <v>11959</v>
      </c>
      <c r="J19866">
        <v>20230816</v>
      </c>
      <c r="K19866" t="s">
        <v>9132</v>
      </c>
      <c r="L19866">
        <v>0</v>
      </c>
      <c r="M19866">
        <v>18318.580000000002</v>
      </c>
      <c r="N19866" t="s">
        <v>117</v>
      </c>
      <c r="O19866">
        <v>20230816</v>
      </c>
    </row>
    <row r="19867" spans="1:15" x14ac:dyDescent="0.25">
      <c r="A19867" t="s">
        <v>8893</v>
      </c>
      <c r="B19867" t="s">
        <v>8894</v>
      </c>
      <c r="C19867">
        <v>1600001285</v>
      </c>
      <c r="D19867">
        <v>20230401</v>
      </c>
      <c r="E19867">
        <v>41100000</v>
      </c>
      <c r="F19867" t="s">
        <v>81</v>
      </c>
      <c r="G19867" t="s">
        <v>9799</v>
      </c>
      <c r="H19867" t="s">
        <v>9800</v>
      </c>
      <c r="I19867" t="s">
        <v>9984</v>
      </c>
      <c r="J19867">
        <v>20230401</v>
      </c>
      <c r="K19867" t="s">
        <v>11960</v>
      </c>
      <c r="L19867">
        <v>21212.959999999999</v>
      </c>
      <c r="M19867">
        <v>0</v>
      </c>
      <c r="N19867" t="s">
        <v>54</v>
      </c>
      <c r="O19867">
        <v>20230502</v>
      </c>
    </row>
    <row r="19868" spans="1:15" x14ac:dyDescent="0.25">
      <c r="A19868" t="s">
        <v>8893</v>
      </c>
      <c r="B19868" t="s">
        <v>8894</v>
      </c>
      <c r="C19868">
        <v>1600012933</v>
      </c>
      <c r="D19868">
        <v>20231031</v>
      </c>
      <c r="E19868">
        <v>43700008</v>
      </c>
      <c r="F19868" t="s">
        <v>30</v>
      </c>
      <c r="I19868" t="s">
        <v>11961</v>
      </c>
      <c r="J19868">
        <v>20231031</v>
      </c>
      <c r="K19868" t="s">
        <v>11962</v>
      </c>
      <c r="L19868">
        <v>0</v>
      </c>
      <c r="M19868">
        <v>32832.720000000001</v>
      </c>
    </row>
    <row r="19869" spans="1:15" x14ac:dyDescent="0.25">
      <c r="A19869" t="s">
        <v>8893</v>
      </c>
      <c r="B19869" t="s">
        <v>8894</v>
      </c>
      <c r="C19869">
        <v>1600003892</v>
      </c>
      <c r="D19869">
        <v>20230401</v>
      </c>
      <c r="E19869">
        <v>41100000</v>
      </c>
      <c r="F19869" t="s">
        <v>81</v>
      </c>
      <c r="G19869" t="s">
        <v>5930</v>
      </c>
      <c r="H19869" t="s">
        <v>5931</v>
      </c>
      <c r="I19869" t="s">
        <v>11963</v>
      </c>
      <c r="J19869">
        <v>20230401</v>
      </c>
      <c r="K19869" t="s">
        <v>10081</v>
      </c>
      <c r="L19869">
        <v>0</v>
      </c>
      <c r="M19869">
        <v>240</v>
      </c>
      <c r="N19869" t="s">
        <v>27</v>
      </c>
      <c r="O19869">
        <v>20230726</v>
      </c>
    </row>
    <row r="19870" spans="1:15" x14ac:dyDescent="0.25">
      <c r="A19870" t="s">
        <v>8893</v>
      </c>
      <c r="B19870" t="s">
        <v>8894</v>
      </c>
      <c r="C19870">
        <v>1600001228</v>
      </c>
      <c r="D19870">
        <v>20230401</v>
      </c>
      <c r="E19870">
        <v>41100000</v>
      </c>
      <c r="F19870" t="s">
        <v>81</v>
      </c>
      <c r="G19870" t="s">
        <v>3224</v>
      </c>
      <c r="H19870" t="s">
        <v>3225</v>
      </c>
      <c r="I19870" t="s">
        <v>4204</v>
      </c>
      <c r="J19870">
        <v>20230401</v>
      </c>
      <c r="K19870" t="s">
        <v>11964</v>
      </c>
      <c r="L19870">
        <v>336</v>
      </c>
      <c r="M19870">
        <v>0</v>
      </c>
      <c r="N19870" t="s">
        <v>83</v>
      </c>
      <c r="O19870">
        <v>20230511</v>
      </c>
    </row>
    <row r="19871" spans="1:15" x14ac:dyDescent="0.25">
      <c r="A19871" t="s">
        <v>8893</v>
      </c>
      <c r="B19871" t="s">
        <v>8894</v>
      </c>
      <c r="C19871">
        <v>1600005784</v>
      </c>
      <c r="D19871">
        <v>20230712</v>
      </c>
      <c r="E19871">
        <v>41100000</v>
      </c>
      <c r="F19871" t="s">
        <v>81</v>
      </c>
      <c r="G19871" t="s">
        <v>9180</v>
      </c>
      <c r="H19871" t="s">
        <v>9181</v>
      </c>
      <c r="I19871" t="s">
        <v>11965</v>
      </c>
      <c r="J19871">
        <v>20230712</v>
      </c>
      <c r="K19871" t="s">
        <v>8936</v>
      </c>
      <c r="L19871">
        <v>0</v>
      </c>
      <c r="M19871">
        <v>22649.040000000001</v>
      </c>
      <c r="N19871" t="s">
        <v>80</v>
      </c>
      <c r="O19871">
        <v>20230712</v>
      </c>
    </row>
    <row r="19872" spans="1:15" x14ac:dyDescent="0.25">
      <c r="A19872" t="s">
        <v>8893</v>
      </c>
      <c r="B19872" t="s">
        <v>8894</v>
      </c>
      <c r="C19872">
        <v>1600007769</v>
      </c>
      <c r="D19872">
        <v>20230731</v>
      </c>
      <c r="E19872">
        <v>28183000</v>
      </c>
      <c r="F19872" t="s">
        <v>102</v>
      </c>
      <c r="I19872" t="s">
        <v>11966</v>
      </c>
      <c r="J19872">
        <v>20230731</v>
      </c>
      <c r="K19872" t="s">
        <v>10091</v>
      </c>
      <c r="L19872">
        <v>0</v>
      </c>
      <c r="M19872">
        <v>250</v>
      </c>
    </row>
    <row r="19873" spans="1:15" x14ac:dyDescent="0.25">
      <c r="A19873" t="s">
        <v>8893</v>
      </c>
      <c r="B19873" t="s">
        <v>8894</v>
      </c>
      <c r="C19873">
        <v>1600001400</v>
      </c>
      <c r="D19873">
        <v>20230401</v>
      </c>
      <c r="E19873">
        <v>41100000</v>
      </c>
      <c r="F19873" t="s">
        <v>81</v>
      </c>
      <c r="G19873" t="s">
        <v>10606</v>
      </c>
      <c r="H19873" t="s">
        <v>10607</v>
      </c>
      <c r="I19873" t="s">
        <v>10608</v>
      </c>
      <c r="J19873">
        <v>20230401</v>
      </c>
      <c r="K19873" t="s">
        <v>11967</v>
      </c>
      <c r="L19873">
        <v>360</v>
      </c>
      <c r="M19873">
        <v>0</v>
      </c>
      <c r="N19873" t="s">
        <v>83</v>
      </c>
      <c r="O19873">
        <v>20230818</v>
      </c>
    </row>
    <row r="19874" spans="1:15" x14ac:dyDescent="0.25">
      <c r="A19874" t="s">
        <v>8893</v>
      </c>
      <c r="B19874" t="s">
        <v>8894</v>
      </c>
      <c r="C19874">
        <v>1600009329</v>
      </c>
      <c r="D19874">
        <v>20230831</v>
      </c>
      <c r="E19874">
        <v>68112000</v>
      </c>
      <c r="F19874" t="s">
        <v>8902</v>
      </c>
      <c r="I19874" t="s">
        <v>11968</v>
      </c>
      <c r="J19874">
        <v>20230831</v>
      </c>
      <c r="K19874" t="s">
        <v>10182</v>
      </c>
      <c r="L19874">
        <v>12.42</v>
      </c>
      <c r="M19874">
        <v>0</v>
      </c>
    </row>
    <row r="19875" spans="1:15" x14ac:dyDescent="0.25">
      <c r="A19875" t="s">
        <v>8893</v>
      </c>
      <c r="B19875" t="s">
        <v>8894</v>
      </c>
      <c r="C19875">
        <v>1600003948</v>
      </c>
      <c r="D19875">
        <v>20230401</v>
      </c>
      <c r="E19875">
        <v>40100000</v>
      </c>
      <c r="F19875" t="s">
        <v>55</v>
      </c>
      <c r="G19875" t="s">
        <v>860</v>
      </c>
      <c r="H19875" t="s">
        <v>861</v>
      </c>
      <c r="I19875">
        <v>103230354</v>
      </c>
      <c r="J19875">
        <v>20230401</v>
      </c>
      <c r="K19875" t="s">
        <v>11969</v>
      </c>
      <c r="L19875">
        <v>0</v>
      </c>
      <c r="M19875">
        <v>8022.32</v>
      </c>
      <c r="N19875" t="s">
        <v>83</v>
      </c>
      <c r="O19875">
        <v>20230620</v>
      </c>
    </row>
    <row r="19876" spans="1:15" x14ac:dyDescent="0.25">
      <c r="A19876" t="s">
        <v>8893</v>
      </c>
      <c r="B19876" t="s">
        <v>8894</v>
      </c>
      <c r="C19876">
        <v>1600007915</v>
      </c>
      <c r="D19876">
        <v>20230731</v>
      </c>
      <c r="E19876">
        <v>44562000</v>
      </c>
      <c r="F19876" t="s">
        <v>116</v>
      </c>
      <c r="I19876" t="s">
        <v>9219</v>
      </c>
      <c r="J19876">
        <v>20230731</v>
      </c>
      <c r="K19876" t="s">
        <v>8985</v>
      </c>
      <c r="L19876">
        <v>0</v>
      </c>
      <c r="M19876">
        <v>6660.7</v>
      </c>
      <c r="N19876" t="s">
        <v>37</v>
      </c>
      <c r="O19876">
        <v>20230821</v>
      </c>
    </row>
    <row r="19877" spans="1:15" x14ac:dyDescent="0.25">
      <c r="A19877" t="s">
        <v>8893</v>
      </c>
      <c r="B19877" t="s">
        <v>8894</v>
      </c>
      <c r="C19877">
        <v>1600010743</v>
      </c>
      <c r="D19877">
        <v>20231010</v>
      </c>
      <c r="E19877">
        <v>41100000</v>
      </c>
      <c r="F19877" t="s">
        <v>81</v>
      </c>
      <c r="G19877" t="s">
        <v>2630</v>
      </c>
      <c r="H19877" t="s">
        <v>2631</v>
      </c>
      <c r="I19877" t="s">
        <v>11970</v>
      </c>
      <c r="J19877">
        <v>20231010</v>
      </c>
      <c r="K19877" t="s">
        <v>9003</v>
      </c>
      <c r="L19877">
        <v>0</v>
      </c>
      <c r="M19877">
        <v>13543.22</v>
      </c>
      <c r="N19877" t="s">
        <v>136</v>
      </c>
      <c r="O19877">
        <v>20231010</v>
      </c>
    </row>
    <row r="19878" spans="1:15" x14ac:dyDescent="0.25">
      <c r="A19878" t="s">
        <v>8893</v>
      </c>
      <c r="B19878" t="s">
        <v>8894</v>
      </c>
      <c r="C19878">
        <v>1600006683</v>
      </c>
      <c r="D19878">
        <v>20230601</v>
      </c>
      <c r="E19878">
        <v>28182000</v>
      </c>
      <c r="F19878" t="s">
        <v>41</v>
      </c>
      <c r="I19878" t="s">
        <v>11971</v>
      </c>
      <c r="J19878">
        <v>20230601</v>
      </c>
      <c r="K19878" t="s">
        <v>11972</v>
      </c>
      <c r="L19878">
        <v>26947.119999999999</v>
      </c>
      <c r="M19878">
        <v>0</v>
      </c>
    </row>
    <row r="19879" spans="1:15" x14ac:dyDescent="0.25">
      <c r="A19879" t="s">
        <v>8893</v>
      </c>
      <c r="B19879" t="s">
        <v>8894</v>
      </c>
      <c r="C19879">
        <v>1600009368</v>
      </c>
      <c r="D19879">
        <v>20230831</v>
      </c>
      <c r="E19879">
        <v>68112000</v>
      </c>
      <c r="F19879" t="s">
        <v>8902</v>
      </c>
      <c r="I19879" t="s">
        <v>11973</v>
      </c>
      <c r="J19879">
        <v>20230831</v>
      </c>
      <c r="K19879" t="s">
        <v>11257</v>
      </c>
      <c r="L19879">
        <v>33.33</v>
      </c>
      <c r="M19879">
        <v>0</v>
      </c>
    </row>
    <row r="19880" spans="1:15" x14ac:dyDescent="0.25">
      <c r="A19880" t="s">
        <v>8893</v>
      </c>
      <c r="B19880" t="s">
        <v>8894</v>
      </c>
      <c r="C19880">
        <v>1600000559</v>
      </c>
      <c r="D19880">
        <v>20230418</v>
      </c>
      <c r="E19880">
        <v>41100000</v>
      </c>
      <c r="F19880" t="s">
        <v>81</v>
      </c>
      <c r="G19880" t="s">
        <v>9224</v>
      </c>
      <c r="H19880" t="s">
        <v>9225</v>
      </c>
      <c r="I19880" t="s">
        <v>11929</v>
      </c>
      <c r="J19880">
        <v>20230418</v>
      </c>
      <c r="K19880" t="s">
        <v>8953</v>
      </c>
      <c r="L19880">
        <v>0</v>
      </c>
      <c r="M19880">
        <v>42767.22</v>
      </c>
      <c r="N19880" t="s">
        <v>54</v>
      </c>
      <c r="O19880">
        <v>20230502</v>
      </c>
    </row>
    <row r="19881" spans="1:15" x14ac:dyDescent="0.25">
      <c r="A19881" t="s">
        <v>8893</v>
      </c>
      <c r="B19881" t="s">
        <v>8894</v>
      </c>
      <c r="C19881">
        <v>1600006994</v>
      </c>
      <c r="D19881">
        <v>20230630</v>
      </c>
      <c r="E19881">
        <v>28181000</v>
      </c>
      <c r="F19881" t="s">
        <v>105</v>
      </c>
      <c r="I19881" t="s">
        <v>11818</v>
      </c>
      <c r="J19881">
        <v>20230630</v>
      </c>
      <c r="K19881" t="s">
        <v>9287</v>
      </c>
      <c r="L19881">
        <v>0</v>
      </c>
      <c r="M19881">
        <v>150</v>
      </c>
    </row>
    <row r="19882" spans="1:15" x14ac:dyDescent="0.25">
      <c r="A19882" t="s">
        <v>8893</v>
      </c>
      <c r="B19882" t="s">
        <v>8894</v>
      </c>
      <c r="C19882">
        <v>1600012207</v>
      </c>
      <c r="D19882">
        <v>20231031</v>
      </c>
      <c r="E19882">
        <v>28182000</v>
      </c>
      <c r="F19882" t="s">
        <v>41</v>
      </c>
      <c r="I19882" t="s">
        <v>9151</v>
      </c>
      <c r="J19882">
        <v>20231031</v>
      </c>
      <c r="K19882" t="s">
        <v>9152</v>
      </c>
      <c r="L19882">
        <v>0</v>
      </c>
      <c r="M19882">
        <v>250</v>
      </c>
    </row>
    <row r="19883" spans="1:15" x14ac:dyDescent="0.25">
      <c r="A19883" t="s">
        <v>8893</v>
      </c>
      <c r="B19883" t="s">
        <v>8894</v>
      </c>
      <c r="C19883">
        <v>1600001318</v>
      </c>
      <c r="D19883">
        <v>20230401</v>
      </c>
      <c r="E19883">
        <v>41100000</v>
      </c>
      <c r="F19883" t="s">
        <v>81</v>
      </c>
      <c r="G19883" t="s">
        <v>9451</v>
      </c>
      <c r="H19883" t="s">
        <v>9452</v>
      </c>
      <c r="I19883" t="s">
        <v>11028</v>
      </c>
      <c r="J19883">
        <v>20230401</v>
      </c>
      <c r="K19883" t="s">
        <v>11974</v>
      </c>
      <c r="L19883">
        <v>9563.3799999999992</v>
      </c>
      <c r="M19883">
        <v>0</v>
      </c>
      <c r="N19883" t="s">
        <v>54</v>
      </c>
      <c r="O19883">
        <v>20230502</v>
      </c>
    </row>
    <row r="19884" spans="1:15" x14ac:dyDescent="0.25">
      <c r="A19884" t="s">
        <v>8893</v>
      </c>
      <c r="B19884" t="s">
        <v>8894</v>
      </c>
      <c r="C19884">
        <v>1600005784</v>
      </c>
      <c r="D19884">
        <v>20230712</v>
      </c>
      <c r="E19884">
        <v>41100000</v>
      </c>
      <c r="F19884" t="s">
        <v>81</v>
      </c>
      <c r="G19884" t="s">
        <v>9920</v>
      </c>
      <c r="H19884" t="s">
        <v>9921</v>
      </c>
      <c r="I19884" t="s">
        <v>11975</v>
      </c>
      <c r="J19884">
        <v>20230712</v>
      </c>
      <c r="K19884" t="s">
        <v>8936</v>
      </c>
      <c r="L19884">
        <v>0</v>
      </c>
      <c r="M19884">
        <v>2271.17</v>
      </c>
      <c r="N19884" t="s">
        <v>80</v>
      </c>
      <c r="O19884">
        <v>20230712</v>
      </c>
    </row>
    <row r="19885" spans="1:15" x14ac:dyDescent="0.25">
      <c r="A19885" t="s">
        <v>8893</v>
      </c>
      <c r="B19885" t="s">
        <v>8894</v>
      </c>
      <c r="C19885">
        <v>1600009290</v>
      </c>
      <c r="D19885">
        <v>20230831</v>
      </c>
      <c r="E19885">
        <v>28181000</v>
      </c>
      <c r="F19885" t="s">
        <v>105</v>
      </c>
      <c r="I19885" t="s">
        <v>10932</v>
      </c>
      <c r="J19885">
        <v>20230831</v>
      </c>
      <c r="K19885" t="s">
        <v>8904</v>
      </c>
      <c r="L19885">
        <v>0</v>
      </c>
      <c r="M19885">
        <v>38.520000000000003</v>
      </c>
    </row>
    <row r="19886" spans="1:15" x14ac:dyDescent="0.25">
      <c r="A19886" t="s">
        <v>8893</v>
      </c>
      <c r="B19886" t="s">
        <v>8894</v>
      </c>
      <c r="C19886">
        <v>1600001309</v>
      </c>
      <c r="D19886">
        <v>20230401</v>
      </c>
      <c r="E19886">
        <v>41100000</v>
      </c>
      <c r="F19886" t="s">
        <v>81</v>
      </c>
      <c r="G19886" t="s">
        <v>9019</v>
      </c>
      <c r="H19886" t="s">
        <v>9020</v>
      </c>
      <c r="I19886" t="s">
        <v>11976</v>
      </c>
      <c r="J19886">
        <v>20230401</v>
      </c>
      <c r="K19886" t="s">
        <v>10161</v>
      </c>
      <c r="L19886">
        <v>4461.37</v>
      </c>
      <c r="M19886">
        <v>0</v>
      </c>
      <c r="N19886" t="s">
        <v>83</v>
      </c>
      <c r="O19886">
        <v>20230502</v>
      </c>
    </row>
    <row r="19887" spans="1:15" x14ac:dyDescent="0.25">
      <c r="A19887" t="s">
        <v>8893</v>
      </c>
      <c r="B19887" t="s">
        <v>8894</v>
      </c>
      <c r="C19887">
        <v>1600004055</v>
      </c>
      <c r="D19887">
        <v>20230401</v>
      </c>
      <c r="E19887">
        <v>41100000</v>
      </c>
      <c r="F19887" t="s">
        <v>81</v>
      </c>
      <c r="G19887" t="s">
        <v>8351</v>
      </c>
      <c r="H19887" t="s">
        <v>8352</v>
      </c>
      <c r="I19887" t="s">
        <v>11977</v>
      </c>
      <c r="J19887">
        <v>20230401</v>
      </c>
      <c r="K19887" t="s">
        <v>9616</v>
      </c>
      <c r="L19887">
        <v>216</v>
      </c>
      <c r="M19887">
        <v>0</v>
      </c>
      <c r="N19887" t="s">
        <v>27</v>
      </c>
      <c r="O19887">
        <v>20230620</v>
      </c>
    </row>
    <row r="19888" spans="1:15" x14ac:dyDescent="0.25">
      <c r="A19888" t="s">
        <v>8893</v>
      </c>
      <c r="B19888" t="s">
        <v>8894</v>
      </c>
      <c r="C19888">
        <v>1600011053</v>
      </c>
      <c r="D19888">
        <v>20230930</v>
      </c>
      <c r="E19888">
        <v>28182000</v>
      </c>
      <c r="F19888" t="s">
        <v>41</v>
      </c>
      <c r="I19888" t="s">
        <v>11426</v>
      </c>
      <c r="J19888">
        <v>20230930</v>
      </c>
      <c r="K19888" t="s">
        <v>9340</v>
      </c>
      <c r="L19888">
        <v>0</v>
      </c>
      <c r="M19888">
        <v>144.84</v>
      </c>
    </row>
    <row r="19889" spans="1:15" x14ac:dyDescent="0.25">
      <c r="A19889" t="s">
        <v>8893</v>
      </c>
      <c r="B19889" t="s">
        <v>8894</v>
      </c>
      <c r="C19889">
        <v>1600008816</v>
      </c>
      <c r="D19889">
        <v>20230831</v>
      </c>
      <c r="E19889">
        <v>43700010</v>
      </c>
      <c r="F19889" t="s">
        <v>112</v>
      </c>
      <c r="I19889" s="1">
        <v>45139</v>
      </c>
      <c r="J19889">
        <v>20230831</v>
      </c>
      <c r="K19889" t="s">
        <v>9027</v>
      </c>
      <c r="L19889">
        <v>0</v>
      </c>
      <c r="M19889">
        <v>110.8</v>
      </c>
    </row>
    <row r="19890" spans="1:15" x14ac:dyDescent="0.25">
      <c r="A19890" t="s">
        <v>8893</v>
      </c>
      <c r="B19890" t="s">
        <v>8894</v>
      </c>
      <c r="C19890">
        <v>1600010966</v>
      </c>
      <c r="D19890">
        <v>20230930</v>
      </c>
      <c r="E19890">
        <v>28154000</v>
      </c>
      <c r="F19890" t="s">
        <v>48</v>
      </c>
      <c r="I19890" t="s">
        <v>11978</v>
      </c>
      <c r="J19890">
        <v>20230930</v>
      </c>
      <c r="K19890" t="s">
        <v>9212</v>
      </c>
      <c r="L19890">
        <v>0</v>
      </c>
      <c r="M19890">
        <v>28.82</v>
      </c>
    </row>
    <row r="19891" spans="1:15" x14ac:dyDescent="0.25">
      <c r="A19891" t="s">
        <v>8893</v>
      </c>
      <c r="B19891" t="s">
        <v>8894</v>
      </c>
      <c r="C19891">
        <v>1600009362</v>
      </c>
      <c r="D19891">
        <v>20230831</v>
      </c>
      <c r="E19891">
        <v>68112000</v>
      </c>
      <c r="F19891" t="s">
        <v>8902</v>
      </c>
      <c r="I19891" t="s">
        <v>11979</v>
      </c>
      <c r="J19891">
        <v>20230831</v>
      </c>
      <c r="K19891" t="s">
        <v>9783</v>
      </c>
      <c r="L19891">
        <v>58.33</v>
      </c>
      <c r="M19891">
        <v>0</v>
      </c>
    </row>
    <row r="19892" spans="1:15" x14ac:dyDescent="0.25">
      <c r="A19892" t="s">
        <v>8893</v>
      </c>
      <c r="B19892" t="s">
        <v>8894</v>
      </c>
      <c r="C19892">
        <v>1600009257</v>
      </c>
      <c r="D19892">
        <v>20230919</v>
      </c>
      <c r="E19892">
        <v>41100000</v>
      </c>
      <c r="F19892" t="s">
        <v>81</v>
      </c>
      <c r="G19892" t="s">
        <v>7982</v>
      </c>
      <c r="H19892" t="s">
        <v>7983</v>
      </c>
      <c r="I19892" t="s">
        <v>11980</v>
      </c>
      <c r="J19892">
        <v>20230919</v>
      </c>
      <c r="K19892" t="s">
        <v>8898</v>
      </c>
      <c r="L19892">
        <v>0</v>
      </c>
      <c r="M19892">
        <v>-9320.64</v>
      </c>
      <c r="N19892" t="s">
        <v>29</v>
      </c>
      <c r="O19892">
        <v>20230919</v>
      </c>
    </row>
    <row r="19893" spans="1:15" x14ac:dyDescent="0.25">
      <c r="A19893" t="s">
        <v>8893</v>
      </c>
      <c r="B19893" t="s">
        <v>8894</v>
      </c>
      <c r="C19893">
        <v>1600007827</v>
      </c>
      <c r="D19893">
        <v>20230731</v>
      </c>
      <c r="E19893">
        <v>68112000</v>
      </c>
      <c r="F19893" t="s">
        <v>8902</v>
      </c>
      <c r="I19893" t="s">
        <v>11591</v>
      </c>
      <c r="J19893">
        <v>20230731</v>
      </c>
      <c r="K19893" t="s">
        <v>9825</v>
      </c>
      <c r="L19893">
        <v>34.47</v>
      </c>
      <c r="M19893">
        <v>0</v>
      </c>
    </row>
    <row r="19894" spans="1:15" x14ac:dyDescent="0.25">
      <c r="A19894" t="s">
        <v>8893</v>
      </c>
      <c r="B19894" t="s">
        <v>8894</v>
      </c>
      <c r="C19894">
        <v>1600003951</v>
      </c>
      <c r="D19894">
        <v>20230401</v>
      </c>
      <c r="E19894">
        <v>40100000</v>
      </c>
      <c r="F19894" t="s">
        <v>55</v>
      </c>
      <c r="G19894" t="s">
        <v>1092</v>
      </c>
      <c r="H19894" t="s">
        <v>1093</v>
      </c>
      <c r="I19894">
        <v>23030687</v>
      </c>
      <c r="J19894">
        <v>20230401</v>
      </c>
      <c r="K19894" t="s">
        <v>11981</v>
      </c>
      <c r="L19894">
        <v>0</v>
      </c>
      <c r="M19894">
        <v>708</v>
      </c>
      <c r="N19894" t="s">
        <v>37</v>
      </c>
      <c r="O19894">
        <v>20230620</v>
      </c>
    </row>
    <row r="19895" spans="1:15" x14ac:dyDescent="0.25">
      <c r="A19895" t="s">
        <v>8893</v>
      </c>
      <c r="B19895" t="s">
        <v>8894</v>
      </c>
      <c r="C19895">
        <v>1600001251</v>
      </c>
      <c r="D19895">
        <v>20230401</v>
      </c>
      <c r="E19895">
        <v>41100000</v>
      </c>
      <c r="F19895" t="s">
        <v>81</v>
      </c>
      <c r="I19895" t="s">
        <v>11982</v>
      </c>
      <c r="J19895">
        <v>20230401</v>
      </c>
      <c r="K19895" t="s">
        <v>11983</v>
      </c>
      <c r="L19895">
        <v>0</v>
      </c>
      <c r="M19895">
        <v>804</v>
      </c>
    </row>
    <row r="19896" spans="1:15" x14ac:dyDescent="0.25">
      <c r="A19896" t="s">
        <v>8893</v>
      </c>
      <c r="B19896" t="s">
        <v>8894</v>
      </c>
      <c r="C19896">
        <v>1600010993</v>
      </c>
      <c r="D19896">
        <v>20230930</v>
      </c>
      <c r="E19896">
        <v>68112000</v>
      </c>
      <c r="F19896" t="s">
        <v>8902</v>
      </c>
      <c r="I19896" t="s">
        <v>11984</v>
      </c>
      <c r="J19896">
        <v>20230930</v>
      </c>
      <c r="K19896" t="s">
        <v>8925</v>
      </c>
      <c r="L19896">
        <v>20</v>
      </c>
      <c r="M19896">
        <v>0</v>
      </c>
    </row>
    <row r="19897" spans="1:15" x14ac:dyDescent="0.25">
      <c r="A19897" t="s">
        <v>8893</v>
      </c>
      <c r="B19897" t="s">
        <v>8894</v>
      </c>
      <c r="C19897">
        <v>1600002272</v>
      </c>
      <c r="D19897">
        <v>20230516</v>
      </c>
      <c r="E19897">
        <v>41100000</v>
      </c>
      <c r="F19897" t="s">
        <v>81</v>
      </c>
      <c r="G19897" t="s">
        <v>9133</v>
      </c>
      <c r="H19897" t="s">
        <v>9134</v>
      </c>
      <c r="I19897" t="s">
        <v>11985</v>
      </c>
      <c r="J19897">
        <v>20230516</v>
      </c>
      <c r="K19897" t="s">
        <v>9293</v>
      </c>
      <c r="L19897">
        <v>0</v>
      </c>
      <c r="M19897">
        <v>856.92</v>
      </c>
      <c r="N19897" t="s">
        <v>37</v>
      </c>
      <c r="O19897">
        <v>20230516</v>
      </c>
    </row>
    <row r="19898" spans="1:15" x14ac:dyDescent="0.25">
      <c r="A19898" t="s">
        <v>8893</v>
      </c>
      <c r="B19898" t="s">
        <v>8894</v>
      </c>
      <c r="C19898">
        <v>1600000954</v>
      </c>
      <c r="D19898">
        <v>20230427</v>
      </c>
      <c r="E19898">
        <v>41100000</v>
      </c>
      <c r="F19898" t="s">
        <v>81</v>
      </c>
      <c r="G19898" t="s">
        <v>9686</v>
      </c>
      <c r="H19898" t="s">
        <v>9687</v>
      </c>
      <c r="I19898" t="s">
        <v>11986</v>
      </c>
      <c r="J19898">
        <v>20230427</v>
      </c>
      <c r="K19898" t="s">
        <v>8916</v>
      </c>
      <c r="L19898">
        <v>0</v>
      </c>
      <c r="M19898">
        <v>7481.3</v>
      </c>
      <c r="N19898" t="s">
        <v>54</v>
      </c>
      <c r="O19898">
        <v>20230427</v>
      </c>
    </row>
    <row r="19899" spans="1:15" x14ac:dyDescent="0.25">
      <c r="A19899" t="s">
        <v>8893</v>
      </c>
      <c r="B19899" t="s">
        <v>8894</v>
      </c>
      <c r="C19899">
        <v>1600005784</v>
      </c>
      <c r="D19899">
        <v>20230712</v>
      </c>
      <c r="E19899">
        <v>41100000</v>
      </c>
      <c r="F19899" t="s">
        <v>81</v>
      </c>
      <c r="G19899" t="s">
        <v>9139</v>
      </c>
      <c r="H19899" t="s">
        <v>9140</v>
      </c>
      <c r="I19899" t="s">
        <v>11987</v>
      </c>
      <c r="J19899">
        <v>20230712</v>
      </c>
      <c r="K19899" t="s">
        <v>11988</v>
      </c>
      <c r="L19899">
        <v>0</v>
      </c>
      <c r="M19899">
        <v>3908.88</v>
      </c>
      <c r="N19899" t="s">
        <v>83</v>
      </c>
      <c r="O19899">
        <v>20230712</v>
      </c>
    </row>
    <row r="19900" spans="1:15" x14ac:dyDescent="0.25">
      <c r="A19900" t="s">
        <v>8893</v>
      </c>
      <c r="B19900" t="s">
        <v>8894</v>
      </c>
      <c r="C19900">
        <v>1600012007</v>
      </c>
      <c r="D19900">
        <v>20231031</v>
      </c>
      <c r="E19900">
        <v>64720000</v>
      </c>
      <c r="F19900" t="s">
        <v>10593</v>
      </c>
      <c r="I19900" t="s">
        <v>11989</v>
      </c>
      <c r="J19900">
        <v>20231031</v>
      </c>
      <c r="K19900" t="s">
        <v>9214</v>
      </c>
      <c r="L19900">
        <v>2312.71</v>
      </c>
      <c r="M19900">
        <v>0</v>
      </c>
    </row>
    <row r="19901" spans="1:15" x14ac:dyDescent="0.25">
      <c r="A19901" t="s">
        <v>8893</v>
      </c>
      <c r="B19901" t="s">
        <v>8894</v>
      </c>
      <c r="C19901">
        <v>1600007627</v>
      </c>
      <c r="D19901">
        <v>20230816</v>
      </c>
      <c r="E19901">
        <v>41100000</v>
      </c>
      <c r="F19901" t="s">
        <v>81</v>
      </c>
      <c r="G19901" t="s">
        <v>9000</v>
      </c>
      <c r="H19901" t="s">
        <v>9001</v>
      </c>
      <c r="I19901" t="s">
        <v>11990</v>
      </c>
      <c r="J19901">
        <v>20230816</v>
      </c>
      <c r="K19901" t="s">
        <v>9132</v>
      </c>
      <c r="L19901">
        <v>0</v>
      </c>
      <c r="M19901">
        <v>16753.2</v>
      </c>
      <c r="N19901" t="s">
        <v>34</v>
      </c>
      <c r="O19901">
        <v>20230816</v>
      </c>
    </row>
    <row r="19902" spans="1:15" x14ac:dyDescent="0.25">
      <c r="A19902" t="s">
        <v>8893</v>
      </c>
      <c r="B19902" t="s">
        <v>8894</v>
      </c>
      <c r="C19902">
        <v>1600011102</v>
      </c>
      <c r="D19902">
        <v>20230401</v>
      </c>
      <c r="E19902">
        <v>32000001</v>
      </c>
      <c r="F19902" t="s">
        <v>77</v>
      </c>
      <c r="I19902" t="s">
        <v>9493</v>
      </c>
      <c r="J19902">
        <v>20230401</v>
      </c>
      <c r="K19902" t="s">
        <v>11754</v>
      </c>
      <c r="L19902">
        <v>0</v>
      </c>
      <c r="M19902">
        <v>62053.53</v>
      </c>
    </row>
    <row r="19903" spans="1:15" x14ac:dyDescent="0.25">
      <c r="A19903" t="s">
        <v>8893</v>
      </c>
      <c r="B19903" t="s">
        <v>8894</v>
      </c>
      <c r="C19903">
        <v>1600001398</v>
      </c>
      <c r="D19903">
        <v>20230401</v>
      </c>
      <c r="E19903">
        <v>41100000</v>
      </c>
      <c r="F19903" t="s">
        <v>81</v>
      </c>
      <c r="I19903" t="s">
        <v>11991</v>
      </c>
      <c r="J19903">
        <v>20230401</v>
      </c>
      <c r="K19903" t="s">
        <v>11992</v>
      </c>
      <c r="L19903">
        <v>0</v>
      </c>
      <c r="M19903">
        <v>117843.82</v>
      </c>
    </row>
    <row r="19904" spans="1:15" x14ac:dyDescent="0.25">
      <c r="A19904" t="s">
        <v>8893</v>
      </c>
      <c r="B19904" t="s">
        <v>8894</v>
      </c>
      <c r="C19904">
        <v>1600009257</v>
      </c>
      <c r="D19904">
        <v>20230919</v>
      </c>
      <c r="E19904">
        <v>41100000</v>
      </c>
      <c r="F19904" t="s">
        <v>81</v>
      </c>
      <c r="G19904" t="s">
        <v>8968</v>
      </c>
      <c r="H19904" t="s">
        <v>8969</v>
      </c>
      <c r="I19904" t="s">
        <v>11993</v>
      </c>
      <c r="J19904">
        <v>20230919</v>
      </c>
      <c r="K19904" t="s">
        <v>8898</v>
      </c>
      <c r="L19904">
        <v>0</v>
      </c>
      <c r="M19904">
        <v>4429.43</v>
      </c>
      <c r="N19904" t="s">
        <v>136</v>
      </c>
      <c r="O19904">
        <v>20230919</v>
      </c>
    </row>
    <row r="19905" spans="1:15" x14ac:dyDescent="0.25">
      <c r="A19905" t="s">
        <v>8893</v>
      </c>
      <c r="B19905" t="s">
        <v>8894</v>
      </c>
      <c r="C19905">
        <v>1600006411</v>
      </c>
      <c r="D19905">
        <v>20230727</v>
      </c>
      <c r="E19905">
        <v>41100000</v>
      </c>
      <c r="F19905" t="s">
        <v>81</v>
      </c>
      <c r="G19905" t="s">
        <v>8960</v>
      </c>
      <c r="H19905" t="s">
        <v>8961</v>
      </c>
      <c r="I19905" t="s">
        <v>11994</v>
      </c>
      <c r="J19905">
        <v>20230727</v>
      </c>
      <c r="K19905" t="s">
        <v>8981</v>
      </c>
      <c r="L19905">
        <v>0</v>
      </c>
      <c r="M19905">
        <v>334.45</v>
      </c>
      <c r="N19905" t="s">
        <v>34</v>
      </c>
      <c r="O19905">
        <v>20230727</v>
      </c>
    </row>
    <row r="19906" spans="1:15" x14ac:dyDescent="0.25">
      <c r="A19906" t="s">
        <v>8893</v>
      </c>
      <c r="B19906" t="s">
        <v>8894</v>
      </c>
      <c r="C19906">
        <v>1600003837</v>
      </c>
      <c r="D19906">
        <v>20230401</v>
      </c>
      <c r="E19906">
        <v>40100000</v>
      </c>
      <c r="F19906" t="s">
        <v>55</v>
      </c>
      <c r="G19906" t="s">
        <v>838</v>
      </c>
      <c r="H19906" t="s">
        <v>839</v>
      </c>
      <c r="I19906" t="s">
        <v>1106</v>
      </c>
      <c r="J19906">
        <v>20230401</v>
      </c>
      <c r="K19906" t="s">
        <v>11995</v>
      </c>
      <c r="L19906">
        <v>0</v>
      </c>
      <c r="M19906">
        <v>3517.7</v>
      </c>
      <c r="N19906" t="s">
        <v>83</v>
      </c>
      <c r="O19906">
        <v>20230620</v>
      </c>
    </row>
    <row r="19907" spans="1:15" x14ac:dyDescent="0.25">
      <c r="A19907" t="s">
        <v>8893</v>
      </c>
      <c r="B19907" t="s">
        <v>8894</v>
      </c>
      <c r="C19907">
        <v>1600001388</v>
      </c>
      <c r="D19907">
        <v>20230401</v>
      </c>
      <c r="E19907">
        <v>41100000</v>
      </c>
      <c r="F19907" t="s">
        <v>81</v>
      </c>
      <c r="G19907" t="s">
        <v>9520</v>
      </c>
      <c r="H19907" t="s">
        <v>9521</v>
      </c>
      <c r="I19907" t="s">
        <v>11555</v>
      </c>
      <c r="J19907">
        <v>20230401</v>
      </c>
      <c r="K19907" t="s">
        <v>11996</v>
      </c>
      <c r="L19907">
        <v>1257.3</v>
      </c>
      <c r="M19907">
        <v>0</v>
      </c>
      <c r="N19907" t="s">
        <v>54</v>
      </c>
      <c r="O19907">
        <v>20230502</v>
      </c>
    </row>
    <row r="19908" spans="1:15" x14ac:dyDescent="0.25">
      <c r="A19908" t="s">
        <v>8893</v>
      </c>
      <c r="B19908" t="s">
        <v>8894</v>
      </c>
      <c r="C19908">
        <v>1600005784</v>
      </c>
      <c r="D19908">
        <v>20230712</v>
      </c>
      <c r="E19908">
        <v>41100000</v>
      </c>
      <c r="F19908" t="s">
        <v>81</v>
      </c>
      <c r="G19908" t="s">
        <v>9383</v>
      </c>
      <c r="H19908" t="s">
        <v>9384</v>
      </c>
      <c r="I19908" t="s">
        <v>11997</v>
      </c>
      <c r="J19908">
        <v>20230712</v>
      </c>
      <c r="K19908" t="s">
        <v>8936</v>
      </c>
      <c r="L19908">
        <v>0</v>
      </c>
      <c r="M19908">
        <v>18204.62</v>
      </c>
      <c r="N19908" t="s">
        <v>80</v>
      </c>
      <c r="O19908">
        <v>20230712</v>
      </c>
    </row>
    <row r="19909" spans="1:15" x14ac:dyDescent="0.25">
      <c r="A19909" t="s">
        <v>8893</v>
      </c>
      <c r="B19909" t="s">
        <v>8894</v>
      </c>
      <c r="C19909">
        <v>1600005784</v>
      </c>
      <c r="D19909">
        <v>20230712</v>
      </c>
      <c r="E19909">
        <v>41100000</v>
      </c>
      <c r="F19909" t="s">
        <v>81</v>
      </c>
      <c r="G19909" t="s">
        <v>9000</v>
      </c>
      <c r="H19909" t="s">
        <v>9001</v>
      </c>
      <c r="I19909" t="s">
        <v>11998</v>
      </c>
      <c r="J19909">
        <v>20230712</v>
      </c>
      <c r="K19909" t="s">
        <v>8936</v>
      </c>
      <c r="L19909">
        <v>0</v>
      </c>
      <c r="M19909">
        <v>21483.22</v>
      </c>
      <c r="N19909" t="s">
        <v>117</v>
      </c>
      <c r="O19909">
        <v>20230712</v>
      </c>
    </row>
    <row r="19910" spans="1:15" x14ac:dyDescent="0.25">
      <c r="A19910" t="s">
        <v>8893</v>
      </c>
      <c r="B19910" t="s">
        <v>8894</v>
      </c>
      <c r="C19910">
        <v>1600007627</v>
      </c>
      <c r="D19910">
        <v>20230816</v>
      </c>
      <c r="E19910">
        <v>41100000</v>
      </c>
      <c r="F19910" t="s">
        <v>81</v>
      </c>
      <c r="G19910" t="s">
        <v>1963</v>
      </c>
      <c r="H19910" t="s">
        <v>1964</v>
      </c>
      <c r="I19910" t="s">
        <v>11999</v>
      </c>
      <c r="J19910">
        <v>20230816</v>
      </c>
      <c r="K19910" t="s">
        <v>9132</v>
      </c>
      <c r="L19910">
        <v>0</v>
      </c>
      <c r="M19910">
        <v>240</v>
      </c>
      <c r="N19910" t="s">
        <v>80</v>
      </c>
      <c r="O19910">
        <v>20230816</v>
      </c>
    </row>
    <row r="19911" spans="1:15" x14ac:dyDescent="0.25">
      <c r="A19911" t="s">
        <v>8893</v>
      </c>
      <c r="B19911" t="s">
        <v>8894</v>
      </c>
      <c r="C19911">
        <v>1600011156</v>
      </c>
      <c r="D19911">
        <v>20230401</v>
      </c>
      <c r="E19911">
        <v>61350000</v>
      </c>
      <c r="F19911" t="s">
        <v>6059</v>
      </c>
      <c r="I19911" t="s">
        <v>12000</v>
      </c>
      <c r="J19911">
        <v>20230401</v>
      </c>
      <c r="K19911" t="s">
        <v>12001</v>
      </c>
      <c r="L19911">
        <v>17871.7</v>
      </c>
      <c r="M19911">
        <v>0</v>
      </c>
    </row>
    <row r="19912" spans="1:15" x14ac:dyDescent="0.25">
      <c r="A19912" t="s">
        <v>8893</v>
      </c>
      <c r="B19912" t="s">
        <v>8894</v>
      </c>
      <c r="C19912">
        <v>1600008012</v>
      </c>
      <c r="D19912">
        <v>20230823</v>
      </c>
      <c r="E19912">
        <v>75800000</v>
      </c>
      <c r="F19912" t="s">
        <v>2919</v>
      </c>
      <c r="I19912" t="s">
        <v>12002</v>
      </c>
      <c r="J19912">
        <v>20230823</v>
      </c>
      <c r="K19912" t="s">
        <v>9042</v>
      </c>
      <c r="L19912">
        <v>0</v>
      </c>
      <c r="M19912">
        <v>0.28000000000000003</v>
      </c>
    </row>
    <row r="19913" spans="1:15" x14ac:dyDescent="0.25">
      <c r="A19913" t="s">
        <v>8893</v>
      </c>
      <c r="B19913" t="s">
        <v>8894</v>
      </c>
      <c r="C19913">
        <v>1600010743</v>
      </c>
      <c r="D19913">
        <v>20231010</v>
      </c>
      <c r="E19913">
        <v>41100000</v>
      </c>
      <c r="F19913" t="s">
        <v>81</v>
      </c>
      <c r="G19913" t="s">
        <v>8679</v>
      </c>
      <c r="H19913" t="s">
        <v>8680</v>
      </c>
      <c r="I19913" t="s">
        <v>12003</v>
      </c>
      <c r="J19913">
        <v>20231010</v>
      </c>
      <c r="K19913" t="s">
        <v>8932</v>
      </c>
      <c r="L19913">
        <v>0</v>
      </c>
      <c r="M19913">
        <v>444</v>
      </c>
      <c r="N19913" t="s">
        <v>27</v>
      </c>
      <c r="O19913">
        <v>20231010</v>
      </c>
    </row>
    <row r="19914" spans="1:15" x14ac:dyDescent="0.25">
      <c r="A19914" t="s">
        <v>8893</v>
      </c>
      <c r="B19914" t="s">
        <v>8894</v>
      </c>
      <c r="C19914">
        <v>1600009257</v>
      </c>
      <c r="D19914">
        <v>20230919</v>
      </c>
      <c r="E19914">
        <v>41100000</v>
      </c>
      <c r="F19914" t="s">
        <v>81</v>
      </c>
      <c r="G19914" t="s">
        <v>8433</v>
      </c>
      <c r="H19914" t="s">
        <v>8434</v>
      </c>
      <c r="I19914" t="s">
        <v>12004</v>
      </c>
      <c r="J19914">
        <v>20230919</v>
      </c>
      <c r="K19914" t="s">
        <v>8898</v>
      </c>
      <c r="L19914">
        <v>0</v>
      </c>
      <c r="M19914">
        <v>300</v>
      </c>
      <c r="N19914" t="s">
        <v>446</v>
      </c>
      <c r="O19914">
        <v>20230919</v>
      </c>
    </row>
    <row r="19915" spans="1:15" x14ac:dyDescent="0.25">
      <c r="A19915" t="s">
        <v>8893</v>
      </c>
      <c r="B19915" t="s">
        <v>8894</v>
      </c>
      <c r="C19915">
        <v>1600012182</v>
      </c>
      <c r="D19915">
        <v>20231031</v>
      </c>
      <c r="E19915">
        <v>68112000</v>
      </c>
      <c r="F19915" t="s">
        <v>8902</v>
      </c>
      <c r="I19915" t="s">
        <v>12005</v>
      </c>
      <c r="J19915">
        <v>20231031</v>
      </c>
      <c r="K19915" t="s">
        <v>9597</v>
      </c>
      <c r="L19915">
        <v>625</v>
      </c>
      <c r="M19915">
        <v>0</v>
      </c>
    </row>
    <row r="19916" spans="1:15" x14ac:dyDescent="0.25">
      <c r="A19916" t="s">
        <v>8893</v>
      </c>
      <c r="B19916" t="s">
        <v>8894</v>
      </c>
      <c r="C19916">
        <v>1600009387</v>
      </c>
      <c r="D19916">
        <v>20230831</v>
      </c>
      <c r="E19916">
        <v>28183000</v>
      </c>
      <c r="F19916" t="s">
        <v>102</v>
      </c>
      <c r="I19916" t="s">
        <v>11295</v>
      </c>
      <c r="J19916">
        <v>20230831</v>
      </c>
      <c r="K19916" t="s">
        <v>10071</v>
      </c>
      <c r="L19916">
        <v>0</v>
      </c>
      <c r="M19916">
        <v>9.5</v>
      </c>
    </row>
    <row r="19917" spans="1:15" x14ac:dyDescent="0.25">
      <c r="A19917" t="s">
        <v>8893</v>
      </c>
      <c r="B19917" t="s">
        <v>8894</v>
      </c>
      <c r="C19917">
        <v>1600001684</v>
      </c>
      <c r="D19917">
        <v>20230505</v>
      </c>
      <c r="E19917">
        <v>41100000</v>
      </c>
      <c r="F19917" t="s">
        <v>81</v>
      </c>
      <c r="G19917" t="s">
        <v>12006</v>
      </c>
      <c r="H19917" t="s">
        <v>12007</v>
      </c>
      <c r="I19917" t="s">
        <v>10261</v>
      </c>
      <c r="J19917">
        <v>20230505</v>
      </c>
      <c r="K19917" t="s">
        <v>8942</v>
      </c>
      <c r="L19917">
        <v>0</v>
      </c>
      <c r="M19917">
        <v>528</v>
      </c>
      <c r="N19917" t="s">
        <v>54</v>
      </c>
      <c r="O19917">
        <v>20230509</v>
      </c>
    </row>
    <row r="19918" spans="1:15" x14ac:dyDescent="0.25">
      <c r="A19918" t="s">
        <v>8893</v>
      </c>
      <c r="B19918" t="s">
        <v>8894</v>
      </c>
      <c r="C19918">
        <v>1600007848</v>
      </c>
      <c r="D19918">
        <v>20230731</v>
      </c>
      <c r="E19918">
        <v>68112000</v>
      </c>
      <c r="F19918" t="s">
        <v>8902</v>
      </c>
      <c r="I19918" t="s">
        <v>11558</v>
      </c>
      <c r="J19918">
        <v>20230731</v>
      </c>
      <c r="K19918" t="s">
        <v>9558</v>
      </c>
      <c r="L19918">
        <v>5.64</v>
      </c>
      <c r="M19918">
        <v>0</v>
      </c>
    </row>
    <row r="19919" spans="1:15" x14ac:dyDescent="0.25">
      <c r="A19919" t="s">
        <v>8893</v>
      </c>
      <c r="B19919" t="s">
        <v>8894</v>
      </c>
      <c r="C19919">
        <v>1600001183</v>
      </c>
      <c r="D19919">
        <v>20230401</v>
      </c>
      <c r="E19919">
        <v>41100000</v>
      </c>
      <c r="F19919" t="s">
        <v>81</v>
      </c>
      <c r="G19919" t="s">
        <v>4882</v>
      </c>
      <c r="H19919" t="s">
        <v>4883</v>
      </c>
      <c r="I19919" t="s">
        <v>2452</v>
      </c>
      <c r="J19919">
        <v>20230401</v>
      </c>
      <c r="K19919" t="s">
        <v>12008</v>
      </c>
      <c r="L19919">
        <v>612.70000000000005</v>
      </c>
      <c r="M19919">
        <v>0</v>
      </c>
      <c r="N19919" t="s">
        <v>54</v>
      </c>
      <c r="O19919">
        <v>20230502</v>
      </c>
    </row>
    <row r="19920" spans="1:15" x14ac:dyDescent="0.25">
      <c r="A19920" t="s">
        <v>8893</v>
      </c>
      <c r="B19920" t="s">
        <v>8894</v>
      </c>
      <c r="C19920">
        <v>1600000559</v>
      </c>
      <c r="D19920">
        <v>20230418</v>
      </c>
      <c r="E19920">
        <v>41100000</v>
      </c>
      <c r="F19920" t="s">
        <v>81</v>
      </c>
      <c r="G19920" t="s">
        <v>8433</v>
      </c>
      <c r="H19920" t="s">
        <v>8434</v>
      </c>
      <c r="I19920" t="s">
        <v>12009</v>
      </c>
      <c r="J19920">
        <v>20230418</v>
      </c>
      <c r="K19920" t="s">
        <v>8953</v>
      </c>
      <c r="L19920">
        <v>0</v>
      </c>
      <c r="M19920">
        <v>1116</v>
      </c>
      <c r="N19920" t="s">
        <v>83</v>
      </c>
      <c r="O19920">
        <v>20230502</v>
      </c>
    </row>
    <row r="19921" spans="1:15" x14ac:dyDescent="0.25">
      <c r="A19921" t="s">
        <v>8893</v>
      </c>
      <c r="B19921" t="s">
        <v>8894</v>
      </c>
      <c r="C19921">
        <v>1600007285</v>
      </c>
      <c r="D19921">
        <v>20230731</v>
      </c>
      <c r="E19921">
        <v>64120000</v>
      </c>
      <c r="F19921" t="s">
        <v>10660</v>
      </c>
      <c r="I19921" s="1">
        <v>45108</v>
      </c>
      <c r="J19921">
        <v>20230731</v>
      </c>
      <c r="K19921" t="s">
        <v>9027</v>
      </c>
      <c r="L19921">
        <v>45924.22</v>
      </c>
      <c r="M19921">
        <v>0</v>
      </c>
    </row>
    <row r="19922" spans="1:15" x14ac:dyDescent="0.25">
      <c r="A19922" t="s">
        <v>8893</v>
      </c>
      <c r="B19922" t="s">
        <v>8894</v>
      </c>
      <c r="C19922">
        <v>1600002111</v>
      </c>
      <c r="D19922">
        <v>20230430</v>
      </c>
      <c r="E19922">
        <v>43100000</v>
      </c>
      <c r="F19922" t="s">
        <v>26</v>
      </c>
      <c r="I19922" s="1">
        <v>45017</v>
      </c>
      <c r="J19922">
        <v>20230430</v>
      </c>
      <c r="K19922" t="s">
        <v>9027</v>
      </c>
      <c r="L19922">
        <v>0</v>
      </c>
      <c r="M19922">
        <v>15515.17</v>
      </c>
      <c r="N19922" t="s">
        <v>37</v>
      </c>
      <c r="O19922">
        <v>20230824</v>
      </c>
    </row>
    <row r="19923" spans="1:15" x14ac:dyDescent="0.25">
      <c r="A19923" t="s">
        <v>8893</v>
      </c>
      <c r="B19923" t="s">
        <v>8894</v>
      </c>
      <c r="C19923">
        <v>1600001394</v>
      </c>
      <c r="D19923">
        <v>20230401</v>
      </c>
      <c r="E19923">
        <v>41100000</v>
      </c>
      <c r="F19923" t="s">
        <v>81</v>
      </c>
      <c r="G19923" t="s">
        <v>5512</v>
      </c>
      <c r="H19923" t="s">
        <v>5513</v>
      </c>
      <c r="I19923" t="s">
        <v>12010</v>
      </c>
      <c r="J19923">
        <v>20230401</v>
      </c>
      <c r="K19923" t="s">
        <v>12011</v>
      </c>
      <c r="L19923">
        <v>0</v>
      </c>
      <c r="M19923">
        <v>24</v>
      </c>
    </row>
    <row r="19924" spans="1:15" x14ac:dyDescent="0.25">
      <c r="A19924" t="s">
        <v>8893</v>
      </c>
      <c r="B19924" t="s">
        <v>8894</v>
      </c>
      <c r="C19924">
        <v>1600007645</v>
      </c>
      <c r="D19924">
        <v>20230816</v>
      </c>
      <c r="E19924">
        <v>40100000</v>
      </c>
      <c r="F19924" t="s">
        <v>55</v>
      </c>
      <c r="G19924" t="s">
        <v>6748</v>
      </c>
      <c r="H19924" t="s">
        <v>6749</v>
      </c>
      <c r="I19924" t="s">
        <v>8982</v>
      </c>
      <c r="J19924">
        <v>20230816</v>
      </c>
      <c r="K19924" t="s">
        <v>8983</v>
      </c>
      <c r="L19924">
        <v>11419.66</v>
      </c>
      <c r="M19924">
        <v>0</v>
      </c>
      <c r="N19924" t="s">
        <v>37</v>
      </c>
      <c r="O19924">
        <v>20230817</v>
      </c>
    </row>
    <row r="19925" spans="1:15" x14ac:dyDescent="0.25">
      <c r="A19925" t="s">
        <v>8893</v>
      </c>
      <c r="B19925" t="s">
        <v>8894</v>
      </c>
      <c r="C19925">
        <v>1600001259</v>
      </c>
      <c r="D19925">
        <v>20230401</v>
      </c>
      <c r="E19925">
        <v>41100000</v>
      </c>
      <c r="F19925" t="s">
        <v>81</v>
      </c>
      <c r="G19925" t="s">
        <v>9610</v>
      </c>
      <c r="H19925" t="s">
        <v>9611</v>
      </c>
      <c r="I19925" t="s">
        <v>9732</v>
      </c>
      <c r="J19925">
        <v>20230401</v>
      </c>
      <c r="K19925" t="s">
        <v>12012</v>
      </c>
      <c r="L19925">
        <v>573.4</v>
      </c>
      <c r="M19925">
        <v>0</v>
      </c>
      <c r="N19925" t="s">
        <v>54</v>
      </c>
      <c r="O19925">
        <v>20230502</v>
      </c>
    </row>
    <row r="19926" spans="1:15" x14ac:dyDescent="0.25">
      <c r="A19926" t="s">
        <v>8893</v>
      </c>
      <c r="B19926" t="s">
        <v>8894</v>
      </c>
      <c r="C19926">
        <v>1600004018</v>
      </c>
      <c r="D19926">
        <v>20230401</v>
      </c>
      <c r="E19926">
        <v>40110000</v>
      </c>
      <c r="F19926" t="s">
        <v>45</v>
      </c>
      <c r="I19926" t="s">
        <v>12013</v>
      </c>
      <c r="J19926">
        <v>20230401</v>
      </c>
      <c r="K19926" t="s">
        <v>12014</v>
      </c>
      <c r="L19926">
        <v>11294.4</v>
      </c>
      <c r="M19926">
        <v>0</v>
      </c>
    </row>
    <row r="19927" spans="1:15" x14ac:dyDescent="0.25">
      <c r="A19927" t="s">
        <v>8893</v>
      </c>
      <c r="B19927" t="s">
        <v>8894</v>
      </c>
      <c r="C19927">
        <v>1600009391</v>
      </c>
      <c r="D19927">
        <v>20230831</v>
      </c>
      <c r="E19927">
        <v>68112000</v>
      </c>
      <c r="F19927" t="s">
        <v>8902</v>
      </c>
      <c r="I19927" t="s">
        <v>9414</v>
      </c>
      <c r="J19927">
        <v>20230831</v>
      </c>
      <c r="K19927" t="s">
        <v>9415</v>
      </c>
      <c r="L19927">
        <v>21.86</v>
      </c>
      <c r="M19927">
        <v>0</v>
      </c>
    </row>
    <row r="19928" spans="1:15" x14ac:dyDescent="0.25">
      <c r="A19928" t="s">
        <v>8893</v>
      </c>
      <c r="B19928" t="s">
        <v>8894</v>
      </c>
      <c r="C19928">
        <v>1600006910</v>
      </c>
      <c r="D19928">
        <v>20230630</v>
      </c>
      <c r="E19928">
        <v>28154000</v>
      </c>
      <c r="F19928" t="s">
        <v>48</v>
      </c>
      <c r="I19928" t="s">
        <v>12015</v>
      </c>
      <c r="J19928">
        <v>20230630</v>
      </c>
      <c r="K19928" t="s">
        <v>9349</v>
      </c>
      <c r="L19928">
        <v>0</v>
      </c>
      <c r="M19928">
        <v>287.5</v>
      </c>
    </row>
    <row r="19929" spans="1:15" x14ac:dyDescent="0.25">
      <c r="A19929" t="s">
        <v>8893</v>
      </c>
      <c r="B19929" t="s">
        <v>8894</v>
      </c>
      <c r="C19929">
        <v>1600006646</v>
      </c>
      <c r="D19929">
        <v>20230713</v>
      </c>
      <c r="E19929">
        <v>46799996</v>
      </c>
      <c r="F19929" t="s">
        <v>67</v>
      </c>
      <c r="I19929" t="s">
        <v>9036</v>
      </c>
      <c r="J19929">
        <v>20230713</v>
      </c>
      <c r="K19929" t="s">
        <v>9037</v>
      </c>
      <c r="L19929">
        <v>0</v>
      </c>
      <c r="M19929">
        <v>83526.11</v>
      </c>
    </row>
    <row r="19930" spans="1:15" x14ac:dyDescent="0.25">
      <c r="A19930" t="s">
        <v>8893</v>
      </c>
      <c r="B19930" t="s">
        <v>8894</v>
      </c>
      <c r="C19930">
        <v>1600007627</v>
      </c>
      <c r="D19930">
        <v>20230816</v>
      </c>
      <c r="E19930">
        <v>41100000</v>
      </c>
      <c r="F19930" t="s">
        <v>81</v>
      </c>
      <c r="G19930" t="s">
        <v>8722</v>
      </c>
      <c r="H19930" t="s">
        <v>8723</v>
      </c>
      <c r="I19930" t="s">
        <v>12016</v>
      </c>
      <c r="J19930">
        <v>20230816</v>
      </c>
      <c r="K19930" t="s">
        <v>9132</v>
      </c>
      <c r="L19930">
        <v>0</v>
      </c>
      <c r="M19930">
        <v>5632.06</v>
      </c>
      <c r="N19930" t="s">
        <v>117</v>
      </c>
      <c r="O19930">
        <v>20230816</v>
      </c>
    </row>
    <row r="19931" spans="1:15" x14ac:dyDescent="0.25">
      <c r="A19931" t="s">
        <v>8893</v>
      </c>
      <c r="B19931" t="s">
        <v>8894</v>
      </c>
      <c r="C19931">
        <v>1600006155</v>
      </c>
      <c r="D19931">
        <v>20230726</v>
      </c>
      <c r="E19931">
        <v>41100000</v>
      </c>
      <c r="F19931" t="s">
        <v>81</v>
      </c>
      <c r="G19931" t="s">
        <v>9054</v>
      </c>
      <c r="H19931" t="s">
        <v>9055</v>
      </c>
      <c r="I19931" t="s">
        <v>12017</v>
      </c>
      <c r="J19931">
        <v>20230726</v>
      </c>
      <c r="K19931" t="s">
        <v>1807</v>
      </c>
      <c r="L19931">
        <v>144</v>
      </c>
      <c r="M19931">
        <v>0</v>
      </c>
      <c r="N19931" t="s">
        <v>29</v>
      </c>
      <c r="O19931">
        <v>20230908</v>
      </c>
    </row>
    <row r="19932" spans="1:15" x14ac:dyDescent="0.25">
      <c r="A19932" t="s">
        <v>8893</v>
      </c>
      <c r="B19932" t="s">
        <v>8894</v>
      </c>
      <c r="C19932">
        <v>1600001216</v>
      </c>
      <c r="D19932">
        <v>20230401</v>
      </c>
      <c r="E19932">
        <v>41100000</v>
      </c>
      <c r="F19932" t="s">
        <v>81</v>
      </c>
      <c r="G19932" t="s">
        <v>1554</v>
      </c>
      <c r="H19932" t="s">
        <v>1555</v>
      </c>
      <c r="I19932" t="s">
        <v>1556</v>
      </c>
      <c r="J19932">
        <v>20230401</v>
      </c>
      <c r="K19932" t="s">
        <v>11905</v>
      </c>
      <c r="L19932">
        <v>1394.52</v>
      </c>
      <c r="M19932">
        <v>0</v>
      </c>
      <c r="N19932" t="s">
        <v>54</v>
      </c>
      <c r="O19932">
        <v>20230505</v>
      </c>
    </row>
    <row r="19933" spans="1:15" x14ac:dyDescent="0.25">
      <c r="A19933" t="s">
        <v>8893</v>
      </c>
      <c r="B19933" t="s">
        <v>8894</v>
      </c>
      <c r="C19933">
        <v>1600000559</v>
      </c>
      <c r="D19933">
        <v>20230418</v>
      </c>
      <c r="E19933">
        <v>41100000</v>
      </c>
      <c r="F19933" t="s">
        <v>81</v>
      </c>
      <c r="G19933" t="s">
        <v>9180</v>
      </c>
      <c r="H19933" t="s">
        <v>9181</v>
      </c>
      <c r="I19933" t="s">
        <v>12018</v>
      </c>
      <c r="J19933">
        <v>20230418</v>
      </c>
      <c r="K19933" t="s">
        <v>8953</v>
      </c>
      <c r="L19933">
        <v>0</v>
      </c>
      <c r="M19933">
        <v>22784.47</v>
      </c>
      <c r="N19933" t="s">
        <v>54</v>
      </c>
      <c r="O19933">
        <v>20230502</v>
      </c>
    </row>
    <row r="19934" spans="1:15" x14ac:dyDescent="0.25">
      <c r="A19934" t="s">
        <v>8893</v>
      </c>
      <c r="B19934" t="s">
        <v>8894</v>
      </c>
      <c r="C19934">
        <v>1600007773</v>
      </c>
      <c r="D19934">
        <v>20230731</v>
      </c>
      <c r="E19934">
        <v>28182000</v>
      </c>
      <c r="F19934" t="s">
        <v>41</v>
      </c>
      <c r="I19934" t="s">
        <v>12019</v>
      </c>
      <c r="J19934">
        <v>20230731</v>
      </c>
      <c r="K19934" t="s">
        <v>10203</v>
      </c>
      <c r="L19934">
        <v>0</v>
      </c>
      <c r="M19934">
        <v>333.33</v>
      </c>
    </row>
    <row r="19935" spans="1:15" x14ac:dyDescent="0.25">
      <c r="A19935" t="s">
        <v>8893</v>
      </c>
      <c r="B19935" t="s">
        <v>8894</v>
      </c>
      <c r="C19935">
        <v>1600008672</v>
      </c>
      <c r="D19935">
        <v>20230818</v>
      </c>
      <c r="E19935">
        <v>27510002</v>
      </c>
      <c r="F19935" t="s">
        <v>43</v>
      </c>
      <c r="I19935" t="s">
        <v>9574</v>
      </c>
      <c r="J19935">
        <v>20230818</v>
      </c>
      <c r="K19935" t="s">
        <v>9267</v>
      </c>
      <c r="L19935">
        <v>0</v>
      </c>
      <c r="M19935">
        <v>3329.07</v>
      </c>
    </row>
    <row r="19936" spans="1:15" x14ac:dyDescent="0.25">
      <c r="A19936" t="s">
        <v>8893</v>
      </c>
      <c r="B19936" t="s">
        <v>8894</v>
      </c>
      <c r="C19936">
        <v>1600006411</v>
      </c>
      <c r="D19936">
        <v>20230727</v>
      </c>
      <c r="E19936">
        <v>41100000</v>
      </c>
      <c r="F19936" t="s">
        <v>81</v>
      </c>
      <c r="G19936" t="s">
        <v>9404</v>
      </c>
      <c r="H19936" t="s">
        <v>9405</v>
      </c>
      <c r="I19936" t="s">
        <v>12020</v>
      </c>
      <c r="J19936">
        <v>20230727</v>
      </c>
      <c r="K19936" t="s">
        <v>8981</v>
      </c>
      <c r="L19936">
        <v>0</v>
      </c>
      <c r="M19936">
        <v>224.53</v>
      </c>
      <c r="N19936" t="s">
        <v>117</v>
      </c>
      <c r="O19936">
        <v>20230727</v>
      </c>
    </row>
    <row r="19937" spans="1:15" x14ac:dyDescent="0.25">
      <c r="A19937" t="s">
        <v>8893</v>
      </c>
      <c r="B19937" t="s">
        <v>8894</v>
      </c>
      <c r="C19937">
        <v>1600005784</v>
      </c>
      <c r="D19937">
        <v>20230712</v>
      </c>
      <c r="E19937">
        <v>41100000</v>
      </c>
      <c r="F19937" t="s">
        <v>81</v>
      </c>
      <c r="G19937" t="s">
        <v>9533</v>
      </c>
      <c r="H19937" t="s">
        <v>9534</v>
      </c>
      <c r="I19937" t="s">
        <v>12021</v>
      </c>
      <c r="J19937">
        <v>20230712</v>
      </c>
      <c r="K19937" t="s">
        <v>8936</v>
      </c>
      <c r="L19937">
        <v>0</v>
      </c>
      <c r="M19937">
        <v>-224.95</v>
      </c>
      <c r="N19937" t="s">
        <v>80</v>
      </c>
      <c r="O19937">
        <v>20230712</v>
      </c>
    </row>
    <row r="19938" spans="1:15" x14ac:dyDescent="0.25">
      <c r="A19938" t="s">
        <v>8893</v>
      </c>
      <c r="B19938" t="s">
        <v>8894</v>
      </c>
      <c r="C19938">
        <v>1600010743</v>
      </c>
      <c r="D19938">
        <v>20231010</v>
      </c>
      <c r="E19938">
        <v>41100000</v>
      </c>
      <c r="F19938" t="s">
        <v>81</v>
      </c>
      <c r="G19938" t="s">
        <v>9019</v>
      </c>
      <c r="H19938" t="s">
        <v>9020</v>
      </c>
      <c r="I19938" t="s">
        <v>12022</v>
      </c>
      <c r="J19938">
        <v>20231010</v>
      </c>
      <c r="K19938" t="s">
        <v>9003</v>
      </c>
      <c r="L19938">
        <v>0</v>
      </c>
      <c r="M19938">
        <v>8021.14</v>
      </c>
      <c r="N19938" t="s">
        <v>446</v>
      </c>
      <c r="O19938">
        <v>20231010</v>
      </c>
    </row>
    <row r="19939" spans="1:15" x14ac:dyDescent="0.25">
      <c r="A19939" t="s">
        <v>8893</v>
      </c>
      <c r="B19939" t="s">
        <v>8894</v>
      </c>
      <c r="C19939">
        <v>1600005784</v>
      </c>
      <c r="D19939">
        <v>20230712</v>
      </c>
      <c r="E19939">
        <v>41100000</v>
      </c>
      <c r="F19939" t="s">
        <v>81</v>
      </c>
      <c r="G19939" t="s">
        <v>8496</v>
      </c>
      <c r="H19939" t="s">
        <v>8497</v>
      </c>
      <c r="I19939" t="s">
        <v>12023</v>
      </c>
      <c r="J19939">
        <v>20230712</v>
      </c>
      <c r="K19939" t="s">
        <v>8936</v>
      </c>
      <c r="L19939">
        <v>0</v>
      </c>
      <c r="M19939">
        <v>2160</v>
      </c>
      <c r="N19939" t="s">
        <v>446</v>
      </c>
      <c r="O19939">
        <v>20230712</v>
      </c>
    </row>
    <row r="19940" spans="1:15" x14ac:dyDescent="0.25">
      <c r="A19940" t="s">
        <v>8893</v>
      </c>
      <c r="B19940" t="s">
        <v>8894</v>
      </c>
      <c r="C19940">
        <v>1600003898</v>
      </c>
      <c r="D19940">
        <v>20230401</v>
      </c>
      <c r="E19940">
        <v>40100000</v>
      </c>
      <c r="F19940" t="s">
        <v>55</v>
      </c>
      <c r="G19940" t="s">
        <v>157</v>
      </c>
      <c r="H19940" t="s">
        <v>158</v>
      </c>
      <c r="I19940">
        <v>427761</v>
      </c>
      <c r="J19940">
        <v>20230401</v>
      </c>
      <c r="K19940" t="s">
        <v>12024</v>
      </c>
      <c r="L19940">
        <v>0</v>
      </c>
      <c r="M19940">
        <v>233.8</v>
      </c>
      <c r="N19940" t="s">
        <v>54</v>
      </c>
      <c r="O19940">
        <v>20230620</v>
      </c>
    </row>
    <row r="19941" spans="1:15" x14ac:dyDescent="0.25">
      <c r="A19941" t="s">
        <v>8893</v>
      </c>
      <c r="B19941" t="s">
        <v>8894</v>
      </c>
      <c r="C19941">
        <v>1600003863</v>
      </c>
      <c r="D19941">
        <v>20230401</v>
      </c>
      <c r="E19941">
        <v>40100000</v>
      </c>
      <c r="F19941" t="s">
        <v>55</v>
      </c>
      <c r="G19941" t="s">
        <v>1024</v>
      </c>
      <c r="H19941" t="s">
        <v>1025</v>
      </c>
      <c r="I19941">
        <v>103004250440</v>
      </c>
      <c r="J19941">
        <v>20230401</v>
      </c>
      <c r="K19941" t="s">
        <v>12025</v>
      </c>
      <c r="L19941">
        <v>0</v>
      </c>
      <c r="M19941">
        <v>999.98</v>
      </c>
      <c r="N19941" t="s">
        <v>27</v>
      </c>
      <c r="O19941">
        <v>20230830</v>
      </c>
    </row>
    <row r="19942" spans="1:15" x14ac:dyDescent="0.25">
      <c r="A19942" t="s">
        <v>8893</v>
      </c>
      <c r="B19942" t="s">
        <v>8894</v>
      </c>
      <c r="C19942">
        <v>1600004683</v>
      </c>
      <c r="D19942">
        <v>20230531</v>
      </c>
      <c r="E19942">
        <v>68112000</v>
      </c>
      <c r="F19942" t="s">
        <v>8902</v>
      </c>
      <c r="I19942" t="s">
        <v>9883</v>
      </c>
      <c r="J19942">
        <v>20230531</v>
      </c>
      <c r="K19942" t="s">
        <v>8965</v>
      </c>
      <c r="L19942">
        <v>13.73</v>
      </c>
      <c r="M19942">
        <v>0</v>
      </c>
    </row>
    <row r="19943" spans="1:15" x14ac:dyDescent="0.25">
      <c r="A19943" t="s">
        <v>8893</v>
      </c>
      <c r="B19943" t="s">
        <v>8894</v>
      </c>
      <c r="C19943">
        <v>1600002597</v>
      </c>
      <c r="D19943">
        <v>20230430</v>
      </c>
      <c r="E19943">
        <v>44561005</v>
      </c>
      <c r="F19943" t="s">
        <v>59</v>
      </c>
      <c r="I19943" t="s">
        <v>9735</v>
      </c>
      <c r="J19943">
        <v>20230430</v>
      </c>
      <c r="K19943" t="s">
        <v>9220</v>
      </c>
      <c r="L19943">
        <v>0</v>
      </c>
      <c r="M19943">
        <v>54578.83</v>
      </c>
    </row>
    <row r="19944" spans="1:15" x14ac:dyDescent="0.25">
      <c r="A19944" t="s">
        <v>8893</v>
      </c>
      <c r="B19944" t="s">
        <v>8894</v>
      </c>
      <c r="C19944">
        <v>1600009381</v>
      </c>
      <c r="D19944">
        <v>20230831</v>
      </c>
      <c r="E19944">
        <v>68112000</v>
      </c>
      <c r="F19944" t="s">
        <v>8902</v>
      </c>
      <c r="I19944" t="s">
        <v>12026</v>
      </c>
      <c r="J19944">
        <v>20230831</v>
      </c>
      <c r="K19944" t="s">
        <v>9296</v>
      </c>
      <c r="L19944">
        <v>636.46</v>
      </c>
      <c r="M19944">
        <v>0</v>
      </c>
    </row>
    <row r="19945" spans="1:15" x14ac:dyDescent="0.25">
      <c r="A19945" t="s">
        <v>8893</v>
      </c>
      <c r="B19945" t="s">
        <v>8894</v>
      </c>
      <c r="C19945">
        <v>1600007310</v>
      </c>
      <c r="D19945">
        <v>20230731</v>
      </c>
      <c r="E19945">
        <v>42500000</v>
      </c>
      <c r="F19945" t="s">
        <v>907</v>
      </c>
      <c r="I19945" t="s">
        <v>11438</v>
      </c>
      <c r="J19945">
        <v>20230731</v>
      </c>
      <c r="K19945" t="s">
        <v>11439</v>
      </c>
      <c r="L19945">
        <v>70</v>
      </c>
      <c r="M19945">
        <v>0</v>
      </c>
      <c r="N19945" t="s">
        <v>54</v>
      </c>
      <c r="O19945">
        <v>20230811</v>
      </c>
    </row>
    <row r="19946" spans="1:15" x14ac:dyDescent="0.25">
      <c r="A19946" t="s">
        <v>8893</v>
      </c>
      <c r="B19946" t="s">
        <v>8894</v>
      </c>
      <c r="C19946">
        <v>1600000954</v>
      </c>
      <c r="D19946">
        <v>20230427</v>
      </c>
      <c r="E19946">
        <v>41100000</v>
      </c>
      <c r="F19946" t="s">
        <v>81</v>
      </c>
      <c r="G19946" t="s">
        <v>9420</v>
      </c>
      <c r="H19946" t="s">
        <v>9421</v>
      </c>
      <c r="I19946" t="s">
        <v>12027</v>
      </c>
      <c r="J19946">
        <v>20230427</v>
      </c>
      <c r="K19946" t="s">
        <v>9565</v>
      </c>
      <c r="L19946">
        <v>0</v>
      </c>
      <c r="M19946">
        <v>708</v>
      </c>
      <c r="N19946" t="s">
        <v>54</v>
      </c>
      <c r="O19946">
        <v>20230427</v>
      </c>
    </row>
    <row r="19947" spans="1:15" x14ac:dyDescent="0.25">
      <c r="A19947" t="s">
        <v>8893</v>
      </c>
      <c r="B19947" t="s">
        <v>8894</v>
      </c>
      <c r="C19947">
        <v>1600001326</v>
      </c>
      <c r="D19947">
        <v>20230401</v>
      </c>
      <c r="E19947">
        <v>41100000</v>
      </c>
      <c r="F19947" t="s">
        <v>81</v>
      </c>
      <c r="G19947" t="s">
        <v>4772</v>
      </c>
      <c r="H19947" t="s">
        <v>4773</v>
      </c>
      <c r="I19947" t="s">
        <v>12028</v>
      </c>
      <c r="J19947">
        <v>20230401</v>
      </c>
      <c r="K19947" t="s">
        <v>12029</v>
      </c>
      <c r="L19947">
        <v>162</v>
      </c>
      <c r="M19947">
        <v>0</v>
      </c>
    </row>
    <row r="19948" spans="1:15" x14ac:dyDescent="0.25">
      <c r="A19948" t="s">
        <v>8893</v>
      </c>
      <c r="B19948" t="s">
        <v>8894</v>
      </c>
      <c r="C19948">
        <v>1600000559</v>
      </c>
      <c r="D19948">
        <v>20230418</v>
      </c>
      <c r="E19948">
        <v>41100000</v>
      </c>
      <c r="F19948" t="s">
        <v>81</v>
      </c>
      <c r="G19948" t="s">
        <v>9019</v>
      </c>
      <c r="H19948" t="s">
        <v>9020</v>
      </c>
      <c r="I19948" t="s">
        <v>11218</v>
      </c>
      <c r="J19948">
        <v>20230418</v>
      </c>
      <c r="K19948" t="s">
        <v>8953</v>
      </c>
      <c r="L19948">
        <v>0</v>
      </c>
      <c r="M19948">
        <v>2814.16</v>
      </c>
      <c r="N19948" t="s">
        <v>83</v>
      </c>
      <c r="O19948">
        <v>20230502</v>
      </c>
    </row>
    <row r="19949" spans="1:15" x14ac:dyDescent="0.25">
      <c r="A19949" t="s">
        <v>8893</v>
      </c>
      <c r="B19949" t="s">
        <v>8894</v>
      </c>
      <c r="C19949">
        <v>1600010944</v>
      </c>
      <c r="D19949">
        <v>20230930</v>
      </c>
      <c r="E19949">
        <v>28183000</v>
      </c>
      <c r="F19949" t="s">
        <v>102</v>
      </c>
      <c r="I19949" t="s">
        <v>12030</v>
      </c>
      <c r="J19949">
        <v>20230930</v>
      </c>
      <c r="K19949" t="s">
        <v>9289</v>
      </c>
      <c r="L19949">
        <v>0</v>
      </c>
      <c r="M19949">
        <v>154.82</v>
      </c>
    </row>
    <row r="19950" spans="1:15" x14ac:dyDescent="0.25">
      <c r="A19950" t="s">
        <v>8893</v>
      </c>
      <c r="B19950" t="s">
        <v>8894</v>
      </c>
      <c r="C19950">
        <v>1600007305</v>
      </c>
      <c r="D19950">
        <v>20230731</v>
      </c>
      <c r="E19950">
        <v>42500000</v>
      </c>
      <c r="F19950" t="s">
        <v>907</v>
      </c>
      <c r="I19950" t="s">
        <v>12031</v>
      </c>
      <c r="J19950">
        <v>20230731</v>
      </c>
      <c r="K19950" t="s">
        <v>12032</v>
      </c>
      <c r="L19950">
        <v>650</v>
      </c>
      <c r="M19950">
        <v>0</v>
      </c>
      <c r="N19950" t="s">
        <v>54</v>
      </c>
      <c r="O19950">
        <v>20230811</v>
      </c>
    </row>
    <row r="19951" spans="1:15" x14ac:dyDescent="0.25">
      <c r="A19951" t="s">
        <v>8893</v>
      </c>
      <c r="B19951" t="s">
        <v>8894</v>
      </c>
      <c r="C19951">
        <v>1600003406</v>
      </c>
      <c r="D19951">
        <v>20230603</v>
      </c>
      <c r="E19951">
        <v>46799996</v>
      </c>
      <c r="F19951" t="s">
        <v>67</v>
      </c>
      <c r="I19951" t="s">
        <v>12033</v>
      </c>
      <c r="J19951">
        <v>20230603</v>
      </c>
      <c r="K19951" t="s">
        <v>8942</v>
      </c>
      <c r="L19951">
        <v>300</v>
      </c>
      <c r="M19951">
        <v>0</v>
      </c>
    </row>
    <row r="19952" spans="1:15" x14ac:dyDescent="0.25">
      <c r="A19952" t="s">
        <v>8893</v>
      </c>
      <c r="B19952" t="s">
        <v>8894</v>
      </c>
      <c r="C19952">
        <v>1600003928</v>
      </c>
      <c r="D19952">
        <v>20230401</v>
      </c>
      <c r="E19952">
        <v>40100000</v>
      </c>
      <c r="F19952" t="s">
        <v>55</v>
      </c>
      <c r="I19952" t="s">
        <v>12034</v>
      </c>
      <c r="J19952">
        <v>20230401</v>
      </c>
      <c r="K19952" t="s">
        <v>12035</v>
      </c>
      <c r="L19952">
        <v>0</v>
      </c>
      <c r="M19952">
        <v>780</v>
      </c>
    </row>
    <row r="19953" spans="1:15" x14ac:dyDescent="0.25">
      <c r="A19953" t="s">
        <v>8893</v>
      </c>
      <c r="B19953" t="s">
        <v>8894</v>
      </c>
      <c r="C19953">
        <v>1600011059</v>
      </c>
      <c r="D19953">
        <v>20230930</v>
      </c>
      <c r="E19953">
        <v>68112002</v>
      </c>
      <c r="F19953" t="s">
        <v>9096</v>
      </c>
      <c r="I19953" t="s">
        <v>10047</v>
      </c>
      <c r="J19953">
        <v>20230930</v>
      </c>
      <c r="K19953" t="s">
        <v>9926</v>
      </c>
      <c r="L19953">
        <v>250</v>
      </c>
      <c r="M19953">
        <v>0</v>
      </c>
    </row>
    <row r="19954" spans="1:15" x14ac:dyDescent="0.25">
      <c r="A19954" t="s">
        <v>8893</v>
      </c>
      <c r="B19954" t="s">
        <v>8894</v>
      </c>
      <c r="C19954">
        <v>1600004642</v>
      </c>
      <c r="D19954">
        <v>20230531</v>
      </c>
      <c r="E19954">
        <v>28183000</v>
      </c>
      <c r="F19954" t="s">
        <v>102</v>
      </c>
      <c r="I19954" t="s">
        <v>11006</v>
      </c>
      <c r="J19954">
        <v>20230531</v>
      </c>
      <c r="K19954" t="s">
        <v>9302</v>
      </c>
      <c r="L19954">
        <v>0</v>
      </c>
      <c r="M19954">
        <v>63.83</v>
      </c>
    </row>
    <row r="19955" spans="1:15" x14ac:dyDescent="0.25">
      <c r="A19955" t="s">
        <v>8893</v>
      </c>
      <c r="B19955" t="s">
        <v>8894</v>
      </c>
      <c r="C19955">
        <v>1600001364</v>
      </c>
      <c r="D19955">
        <v>20230401</v>
      </c>
      <c r="E19955">
        <v>41100000</v>
      </c>
      <c r="F19955" t="s">
        <v>81</v>
      </c>
      <c r="I19955" t="s">
        <v>12036</v>
      </c>
      <c r="J19955">
        <v>20230401</v>
      </c>
      <c r="K19955" t="s">
        <v>12037</v>
      </c>
      <c r="L19955">
        <v>0</v>
      </c>
      <c r="M19955">
        <v>19578</v>
      </c>
    </row>
    <row r="19956" spans="1:15" x14ac:dyDescent="0.25">
      <c r="A19956" t="s">
        <v>8893</v>
      </c>
      <c r="B19956" t="s">
        <v>8894</v>
      </c>
      <c r="C19956">
        <v>1600012006</v>
      </c>
      <c r="D19956">
        <v>20231031</v>
      </c>
      <c r="E19956">
        <v>63340000</v>
      </c>
      <c r="F19956" t="s">
        <v>10653</v>
      </c>
      <c r="I19956" s="1">
        <v>45200</v>
      </c>
      <c r="J19956">
        <v>20231031</v>
      </c>
      <c r="K19956" t="s">
        <v>9027</v>
      </c>
      <c r="L19956">
        <v>1469.44</v>
      </c>
      <c r="M19956">
        <v>0</v>
      </c>
    </row>
    <row r="19957" spans="1:15" x14ac:dyDescent="0.25">
      <c r="A19957" t="s">
        <v>8893</v>
      </c>
      <c r="B19957" t="s">
        <v>8894</v>
      </c>
      <c r="C19957">
        <v>1600003919</v>
      </c>
      <c r="D19957">
        <v>20230401</v>
      </c>
      <c r="E19957">
        <v>40100000</v>
      </c>
      <c r="F19957" t="s">
        <v>55</v>
      </c>
      <c r="G19957" t="s">
        <v>5534</v>
      </c>
      <c r="H19957" t="s">
        <v>5535</v>
      </c>
      <c r="I19957" t="s">
        <v>12038</v>
      </c>
      <c r="J19957">
        <v>20230401</v>
      </c>
      <c r="K19957" t="s">
        <v>12039</v>
      </c>
      <c r="L19957">
        <v>5567.04</v>
      </c>
      <c r="M19957">
        <v>0</v>
      </c>
      <c r="N19957" t="s">
        <v>54</v>
      </c>
      <c r="O19957">
        <v>20230620</v>
      </c>
    </row>
    <row r="19958" spans="1:15" x14ac:dyDescent="0.25">
      <c r="A19958" t="s">
        <v>8893</v>
      </c>
      <c r="B19958" t="s">
        <v>8894</v>
      </c>
      <c r="C19958">
        <v>1600002021</v>
      </c>
      <c r="D19958">
        <v>20230511</v>
      </c>
      <c r="E19958">
        <v>41100000</v>
      </c>
      <c r="F19958" t="s">
        <v>81</v>
      </c>
      <c r="G19958" t="s">
        <v>9019</v>
      </c>
      <c r="H19958" t="s">
        <v>9020</v>
      </c>
      <c r="I19958" t="s">
        <v>12040</v>
      </c>
      <c r="J19958">
        <v>20230511</v>
      </c>
      <c r="K19958" t="s">
        <v>8908</v>
      </c>
      <c r="L19958">
        <v>0</v>
      </c>
      <c r="M19958">
        <v>-176.77</v>
      </c>
      <c r="N19958" t="s">
        <v>80</v>
      </c>
      <c r="O19958">
        <v>20230511</v>
      </c>
    </row>
    <row r="19959" spans="1:15" x14ac:dyDescent="0.25">
      <c r="A19959" t="s">
        <v>8893</v>
      </c>
      <c r="B19959" t="s">
        <v>8894</v>
      </c>
      <c r="C19959">
        <v>1600006207</v>
      </c>
      <c r="D19959">
        <v>20230726</v>
      </c>
      <c r="E19959">
        <v>41100000</v>
      </c>
      <c r="F19959" t="s">
        <v>81</v>
      </c>
      <c r="G19959" t="s">
        <v>9808</v>
      </c>
      <c r="H19959" t="s">
        <v>9809</v>
      </c>
      <c r="I19959" t="s">
        <v>11386</v>
      </c>
      <c r="J19959">
        <v>20230726</v>
      </c>
      <c r="K19959" t="s">
        <v>8942</v>
      </c>
      <c r="L19959">
        <v>0</v>
      </c>
      <c r="M19959">
        <v>1758.82</v>
      </c>
      <c r="N19959" t="s">
        <v>80</v>
      </c>
      <c r="O19959">
        <v>20230727</v>
      </c>
    </row>
    <row r="19960" spans="1:15" x14ac:dyDescent="0.25">
      <c r="A19960" t="s">
        <v>8893</v>
      </c>
      <c r="B19960" t="s">
        <v>8894</v>
      </c>
      <c r="C19960">
        <v>1600003872</v>
      </c>
      <c r="D19960">
        <v>20230401</v>
      </c>
      <c r="E19960">
        <v>40100000</v>
      </c>
      <c r="F19960" t="s">
        <v>55</v>
      </c>
      <c r="G19960" t="s">
        <v>598</v>
      </c>
      <c r="H19960" t="s">
        <v>599</v>
      </c>
      <c r="I19960">
        <v>212602718</v>
      </c>
      <c r="J19960">
        <v>20230401</v>
      </c>
      <c r="K19960" t="s">
        <v>12041</v>
      </c>
      <c r="L19960">
        <v>0</v>
      </c>
      <c r="M19960">
        <v>1291.67</v>
      </c>
      <c r="N19960" t="s">
        <v>83</v>
      </c>
      <c r="O19960">
        <v>20230620</v>
      </c>
    </row>
    <row r="19961" spans="1:15" x14ac:dyDescent="0.25">
      <c r="A19961" t="s">
        <v>8893</v>
      </c>
      <c r="B19961" t="s">
        <v>8894</v>
      </c>
      <c r="C19961">
        <v>1600004473</v>
      </c>
      <c r="D19961">
        <v>20230621</v>
      </c>
      <c r="E19961">
        <v>41100000</v>
      </c>
      <c r="F19961" t="s">
        <v>81</v>
      </c>
      <c r="G19961" t="s">
        <v>9156</v>
      </c>
      <c r="H19961" t="s">
        <v>9157</v>
      </c>
      <c r="I19961" t="s">
        <v>12042</v>
      </c>
      <c r="J19961">
        <v>20230621</v>
      </c>
      <c r="K19961" t="s">
        <v>10555</v>
      </c>
      <c r="L19961">
        <v>0</v>
      </c>
      <c r="M19961">
        <v>-1488.94</v>
      </c>
      <c r="N19961" t="s">
        <v>80</v>
      </c>
      <c r="O19961">
        <v>20230621</v>
      </c>
    </row>
    <row r="19962" spans="1:15" x14ac:dyDescent="0.25">
      <c r="A19962" t="s">
        <v>8893</v>
      </c>
      <c r="B19962" t="s">
        <v>8894</v>
      </c>
      <c r="C19962">
        <v>1600007814</v>
      </c>
      <c r="D19962">
        <v>20230731</v>
      </c>
      <c r="E19962">
        <v>68112000</v>
      </c>
      <c r="F19962" t="s">
        <v>8902</v>
      </c>
      <c r="I19962" t="s">
        <v>12043</v>
      </c>
      <c r="J19962">
        <v>20230731</v>
      </c>
      <c r="K19962" t="s">
        <v>9302</v>
      </c>
      <c r="L19962">
        <v>63.83</v>
      </c>
      <c r="M19962">
        <v>0</v>
      </c>
    </row>
    <row r="19963" spans="1:15" x14ac:dyDescent="0.25">
      <c r="A19963" t="s">
        <v>8893</v>
      </c>
      <c r="B19963" t="s">
        <v>8894</v>
      </c>
      <c r="C19963">
        <v>1600009279</v>
      </c>
      <c r="D19963">
        <v>20230831</v>
      </c>
      <c r="E19963">
        <v>28182000</v>
      </c>
      <c r="F19963" t="s">
        <v>41</v>
      </c>
      <c r="I19963" t="s">
        <v>9924</v>
      </c>
      <c r="J19963">
        <v>20230831</v>
      </c>
      <c r="K19963" t="s">
        <v>9070</v>
      </c>
      <c r="L19963">
        <v>0</v>
      </c>
      <c r="M19963">
        <v>77.67</v>
      </c>
    </row>
    <row r="19964" spans="1:15" x14ac:dyDescent="0.25">
      <c r="A19964" t="s">
        <v>8893</v>
      </c>
      <c r="B19964" t="s">
        <v>8894</v>
      </c>
      <c r="C19964">
        <v>1600003964</v>
      </c>
      <c r="D19964">
        <v>20230401</v>
      </c>
      <c r="E19964">
        <v>40100000</v>
      </c>
      <c r="F19964" t="s">
        <v>55</v>
      </c>
      <c r="I19964" t="s">
        <v>12044</v>
      </c>
      <c r="J19964">
        <v>20230401</v>
      </c>
      <c r="K19964" t="s">
        <v>12045</v>
      </c>
      <c r="L19964">
        <v>2637.52</v>
      </c>
      <c r="M19964">
        <v>0</v>
      </c>
    </row>
    <row r="19965" spans="1:15" x14ac:dyDescent="0.25">
      <c r="A19965" t="s">
        <v>8893</v>
      </c>
      <c r="B19965" t="s">
        <v>8894</v>
      </c>
      <c r="C19965">
        <v>1600004473</v>
      </c>
      <c r="D19965">
        <v>20230621</v>
      </c>
      <c r="E19965">
        <v>41100000</v>
      </c>
      <c r="F19965" t="s">
        <v>81</v>
      </c>
      <c r="G19965" t="s">
        <v>11208</v>
      </c>
      <c r="H19965" t="s">
        <v>11209</v>
      </c>
      <c r="I19965" t="s">
        <v>12046</v>
      </c>
      <c r="J19965">
        <v>20230621</v>
      </c>
      <c r="K19965" t="s">
        <v>12047</v>
      </c>
      <c r="L19965">
        <v>0</v>
      </c>
      <c r="M19965">
        <v>252</v>
      </c>
      <c r="N19965" t="s">
        <v>80</v>
      </c>
      <c r="O19965">
        <v>20230621</v>
      </c>
    </row>
    <row r="19966" spans="1:15" x14ac:dyDescent="0.25">
      <c r="A19966" t="s">
        <v>8893</v>
      </c>
      <c r="B19966" t="s">
        <v>8894</v>
      </c>
      <c r="C19966">
        <v>1600010828</v>
      </c>
      <c r="D19966">
        <v>20230930</v>
      </c>
      <c r="E19966">
        <v>43100000</v>
      </c>
      <c r="F19966" t="s">
        <v>26</v>
      </c>
      <c r="I19966" s="1">
        <v>45170</v>
      </c>
      <c r="J19966">
        <v>20230930</v>
      </c>
      <c r="K19966" t="s">
        <v>9027</v>
      </c>
      <c r="L19966">
        <v>0</v>
      </c>
      <c r="M19966">
        <v>16140.17</v>
      </c>
      <c r="N19966" t="s">
        <v>34</v>
      </c>
      <c r="O19966">
        <v>20231103</v>
      </c>
    </row>
    <row r="19967" spans="1:15" x14ac:dyDescent="0.25">
      <c r="A19967" t="s">
        <v>8893</v>
      </c>
      <c r="B19967" t="s">
        <v>8894</v>
      </c>
      <c r="C19967">
        <v>1600011005</v>
      </c>
      <c r="D19967">
        <v>20230930</v>
      </c>
      <c r="E19967">
        <v>68112000</v>
      </c>
      <c r="F19967" t="s">
        <v>8902</v>
      </c>
      <c r="I19967" t="s">
        <v>12048</v>
      </c>
      <c r="J19967">
        <v>20230930</v>
      </c>
      <c r="K19967" t="s">
        <v>11139</v>
      </c>
      <c r="L19967">
        <v>77.67</v>
      </c>
      <c r="M19967">
        <v>0</v>
      </c>
    </row>
    <row r="19968" spans="1:15" x14ac:dyDescent="0.25">
      <c r="A19968" t="s">
        <v>8893</v>
      </c>
      <c r="B19968" t="s">
        <v>8894</v>
      </c>
      <c r="C19968">
        <v>1600007000</v>
      </c>
      <c r="D19968">
        <v>20230630</v>
      </c>
      <c r="E19968">
        <v>28181000</v>
      </c>
      <c r="F19968" t="s">
        <v>105</v>
      </c>
      <c r="I19968" t="s">
        <v>12049</v>
      </c>
      <c r="J19968">
        <v>20230630</v>
      </c>
      <c r="K19968" t="s">
        <v>10584</v>
      </c>
      <c r="L19968">
        <v>0</v>
      </c>
      <c r="M19968">
        <v>94.68</v>
      </c>
    </row>
    <row r="19969" spans="1:15" x14ac:dyDescent="0.25">
      <c r="A19969" t="s">
        <v>8893</v>
      </c>
      <c r="B19969" t="s">
        <v>8894</v>
      </c>
      <c r="C19969">
        <v>1600012175</v>
      </c>
      <c r="D19969">
        <v>20231031</v>
      </c>
      <c r="E19969">
        <v>68112000</v>
      </c>
      <c r="F19969" t="s">
        <v>8902</v>
      </c>
      <c r="I19969" t="s">
        <v>10262</v>
      </c>
      <c r="J19969">
        <v>20231031</v>
      </c>
      <c r="K19969" t="s">
        <v>10263</v>
      </c>
      <c r="L19969">
        <v>49</v>
      </c>
      <c r="M19969">
        <v>0</v>
      </c>
    </row>
    <row r="19970" spans="1:15" x14ac:dyDescent="0.25">
      <c r="A19970" t="s">
        <v>8893</v>
      </c>
      <c r="B19970" t="s">
        <v>8894</v>
      </c>
      <c r="C19970">
        <v>1600001286</v>
      </c>
      <c r="D19970">
        <v>20230401</v>
      </c>
      <c r="E19970">
        <v>41100000</v>
      </c>
      <c r="F19970" t="s">
        <v>81</v>
      </c>
      <c r="G19970" t="s">
        <v>2828</v>
      </c>
      <c r="H19970" t="s">
        <v>2829</v>
      </c>
      <c r="I19970" t="s">
        <v>3777</v>
      </c>
      <c r="J19970">
        <v>20230401</v>
      </c>
      <c r="K19970" t="s">
        <v>10771</v>
      </c>
      <c r="L19970">
        <v>264</v>
      </c>
      <c r="M19970">
        <v>0</v>
      </c>
      <c r="N19970" t="s">
        <v>54</v>
      </c>
      <c r="O19970">
        <v>20230516</v>
      </c>
    </row>
    <row r="19971" spans="1:15" x14ac:dyDescent="0.25">
      <c r="A19971" t="s">
        <v>8893</v>
      </c>
      <c r="B19971" t="s">
        <v>8894</v>
      </c>
      <c r="C19971">
        <v>1600010743</v>
      </c>
      <c r="D19971">
        <v>20231010</v>
      </c>
      <c r="E19971">
        <v>41100000</v>
      </c>
      <c r="F19971" t="s">
        <v>81</v>
      </c>
      <c r="G19971" t="s">
        <v>9420</v>
      </c>
      <c r="H19971" t="s">
        <v>9421</v>
      </c>
      <c r="I19971" t="s">
        <v>12050</v>
      </c>
      <c r="J19971">
        <v>20231010</v>
      </c>
      <c r="K19971" t="s">
        <v>9176</v>
      </c>
      <c r="L19971">
        <v>0</v>
      </c>
      <c r="M19971">
        <v>1044</v>
      </c>
      <c r="N19971" t="s">
        <v>353</v>
      </c>
      <c r="O19971">
        <v>20231010</v>
      </c>
    </row>
    <row r="19972" spans="1:15" x14ac:dyDescent="0.25">
      <c r="A19972" t="s">
        <v>8893</v>
      </c>
      <c r="B19972" t="s">
        <v>8894</v>
      </c>
      <c r="C19972">
        <v>1600010743</v>
      </c>
      <c r="D19972">
        <v>20231010</v>
      </c>
      <c r="E19972">
        <v>41100000</v>
      </c>
      <c r="F19972" t="s">
        <v>81</v>
      </c>
      <c r="G19972" t="s">
        <v>9015</v>
      </c>
      <c r="H19972" t="s">
        <v>9016</v>
      </c>
      <c r="I19972" t="s">
        <v>12051</v>
      </c>
      <c r="J19972">
        <v>20231010</v>
      </c>
      <c r="K19972" t="s">
        <v>9003</v>
      </c>
      <c r="L19972">
        <v>0</v>
      </c>
      <c r="M19972">
        <v>896.4</v>
      </c>
      <c r="N19972" t="s">
        <v>29</v>
      </c>
      <c r="O19972">
        <v>20231010</v>
      </c>
    </row>
    <row r="19973" spans="1:15" x14ac:dyDescent="0.25">
      <c r="A19973" t="s">
        <v>8893</v>
      </c>
      <c r="B19973" t="s">
        <v>8894</v>
      </c>
      <c r="C19973">
        <v>1600003930</v>
      </c>
      <c r="D19973">
        <v>20230401</v>
      </c>
      <c r="E19973">
        <v>40100000</v>
      </c>
      <c r="F19973" t="s">
        <v>55</v>
      </c>
      <c r="I19973" t="s">
        <v>12052</v>
      </c>
      <c r="J19973">
        <v>20230401</v>
      </c>
      <c r="K19973" t="s">
        <v>12053</v>
      </c>
      <c r="L19973">
        <v>0</v>
      </c>
      <c r="M19973">
        <v>342</v>
      </c>
    </row>
    <row r="19974" spans="1:15" x14ac:dyDescent="0.25">
      <c r="A19974" t="s">
        <v>8893</v>
      </c>
      <c r="B19974" t="s">
        <v>8894</v>
      </c>
      <c r="C19974">
        <v>1600002021</v>
      </c>
      <c r="D19974">
        <v>20230511</v>
      </c>
      <c r="E19974">
        <v>41100000</v>
      </c>
      <c r="F19974" t="s">
        <v>81</v>
      </c>
      <c r="G19974" t="s">
        <v>9115</v>
      </c>
      <c r="H19974" t="s">
        <v>9116</v>
      </c>
      <c r="I19974" t="s">
        <v>12054</v>
      </c>
      <c r="J19974">
        <v>20230511</v>
      </c>
      <c r="K19974" t="s">
        <v>8908</v>
      </c>
      <c r="L19974">
        <v>0</v>
      </c>
      <c r="M19974">
        <v>32121.52</v>
      </c>
      <c r="N19974" t="s">
        <v>83</v>
      </c>
      <c r="O19974">
        <v>20230511</v>
      </c>
    </row>
    <row r="19975" spans="1:15" x14ac:dyDescent="0.25">
      <c r="A19975" t="s">
        <v>8893</v>
      </c>
      <c r="B19975" t="s">
        <v>8894</v>
      </c>
      <c r="C19975">
        <v>1600009304</v>
      </c>
      <c r="D19975">
        <v>20230831</v>
      </c>
      <c r="E19975">
        <v>68112000</v>
      </c>
      <c r="F19975" t="s">
        <v>8902</v>
      </c>
      <c r="I19975" t="s">
        <v>12055</v>
      </c>
      <c r="J19975">
        <v>20230831</v>
      </c>
      <c r="K19975" t="s">
        <v>9602</v>
      </c>
      <c r="L19975">
        <v>66.67</v>
      </c>
      <c r="M19975">
        <v>0</v>
      </c>
    </row>
    <row r="19976" spans="1:15" x14ac:dyDescent="0.25">
      <c r="A19976" t="s">
        <v>8893</v>
      </c>
      <c r="B19976" t="s">
        <v>8894</v>
      </c>
      <c r="C19976">
        <v>1600002451</v>
      </c>
      <c r="D19976">
        <v>20230430</v>
      </c>
      <c r="E19976">
        <v>28182000</v>
      </c>
      <c r="F19976" t="s">
        <v>41</v>
      </c>
      <c r="I19976" t="s">
        <v>10953</v>
      </c>
      <c r="J19976">
        <v>20230430</v>
      </c>
      <c r="K19976" t="s">
        <v>10954</v>
      </c>
      <c r="L19976">
        <v>0</v>
      </c>
      <c r="M19976">
        <v>35</v>
      </c>
    </row>
    <row r="19977" spans="1:15" x14ac:dyDescent="0.25">
      <c r="A19977" t="s">
        <v>8893</v>
      </c>
      <c r="B19977" t="s">
        <v>8894</v>
      </c>
      <c r="C19977">
        <v>1600006171</v>
      </c>
      <c r="D19977">
        <v>20230804</v>
      </c>
      <c r="E19977">
        <v>79100006</v>
      </c>
      <c r="F19977" t="s">
        <v>9543</v>
      </c>
      <c r="I19977" t="s">
        <v>11886</v>
      </c>
      <c r="J19977">
        <v>20230804</v>
      </c>
      <c r="K19977" t="s">
        <v>1830</v>
      </c>
      <c r="L19977">
        <v>0</v>
      </c>
      <c r="M19977">
        <v>1333.32</v>
      </c>
    </row>
    <row r="19978" spans="1:15" x14ac:dyDescent="0.25">
      <c r="A19978" t="s">
        <v>8893</v>
      </c>
      <c r="B19978" t="s">
        <v>8894</v>
      </c>
      <c r="C19978">
        <v>1600011049</v>
      </c>
      <c r="D19978">
        <v>20230930</v>
      </c>
      <c r="E19978">
        <v>68112000</v>
      </c>
      <c r="F19978" t="s">
        <v>8902</v>
      </c>
      <c r="I19978" t="s">
        <v>11370</v>
      </c>
      <c r="J19978">
        <v>20230930</v>
      </c>
      <c r="K19978" t="s">
        <v>9114</v>
      </c>
      <c r="L19978">
        <v>142.86000000000001</v>
      </c>
      <c r="M19978">
        <v>0</v>
      </c>
    </row>
    <row r="19979" spans="1:15" x14ac:dyDescent="0.25">
      <c r="A19979" t="s">
        <v>8893</v>
      </c>
      <c r="B19979" t="s">
        <v>8894</v>
      </c>
      <c r="C19979">
        <v>1600011122</v>
      </c>
      <c r="D19979">
        <v>20230401</v>
      </c>
      <c r="E19979">
        <v>62600003</v>
      </c>
      <c r="F19979" t="s">
        <v>8720</v>
      </c>
      <c r="I19979" t="s">
        <v>9715</v>
      </c>
      <c r="J19979">
        <v>20230401</v>
      </c>
      <c r="K19979" t="s">
        <v>9716</v>
      </c>
      <c r="L19979">
        <v>4000</v>
      </c>
      <c r="M19979">
        <v>0</v>
      </c>
    </row>
    <row r="19980" spans="1:15" x14ac:dyDescent="0.25">
      <c r="A19980" t="s">
        <v>8893</v>
      </c>
      <c r="B19980" t="s">
        <v>8894</v>
      </c>
      <c r="C19980">
        <v>1600003853</v>
      </c>
      <c r="D19980">
        <v>20230401</v>
      </c>
      <c r="E19980">
        <v>40100000</v>
      </c>
      <c r="F19980" t="s">
        <v>55</v>
      </c>
      <c r="G19980" t="s">
        <v>3069</v>
      </c>
      <c r="H19980" t="s">
        <v>3070</v>
      </c>
      <c r="I19980">
        <v>116259000000682</v>
      </c>
      <c r="J19980">
        <v>20230401</v>
      </c>
      <c r="K19980" t="s">
        <v>12056</v>
      </c>
      <c r="L19980">
        <v>0</v>
      </c>
      <c r="M19980">
        <v>183.72</v>
      </c>
      <c r="N19980" t="s">
        <v>37</v>
      </c>
      <c r="O19980">
        <v>20230620</v>
      </c>
    </row>
    <row r="19981" spans="1:15" x14ac:dyDescent="0.25">
      <c r="A19981" t="s">
        <v>8893</v>
      </c>
      <c r="B19981" t="s">
        <v>8894</v>
      </c>
      <c r="C19981">
        <v>1600004472</v>
      </c>
      <c r="D19981">
        <v>20230531</v>
      </c>
      <c r="E19981">
        <v>64110001</v>
      </c>
      <c r="F19981" t="s">
        <v>9566</v>
      </c>
      <c r="I19981" s="1">
        <v>45047</v>
      </c>
      <c r="J19981">
        <v>20230531</v>
      </c>
      <c r="K19981" t="s">
        <v>9027</v>
      </c>
      <c r="L19981">
        <v>240</v>
      </c>
      <c r="M19981">
        <v>0</v>
      </c>
    </row>
    <row r="19982" spans="1:15" x14ac:dyDescent="0.25">
      <c r="A19982" t="s">
        <v>8893</v>
      </c>
      <c r="B19982" t="s">
        <v>8894</v>
      </c>
      <c r="C19982">
        <v>1600007627</v>
      </c>
      <c r="D19982">
        <v>20230816</v>
      </c>
      <c r="E19982">
        <v>41100000</v>
      </c>
      <c r="F19982" t="s">
        <v>81</v>
      </c>
      <c r="G19982" t="s">
        <v>8895</v>
      </c>
      <c r="H19982" t="s">
        <v>8896</v>
      </c>
      <c r="I19982" t="s">
        <v>12057</v>
      </c>
      <c r="J19982">
        <v>20230816</v>
      </c>
      <c r="K19982" t="s">
        <v>9132</v>
      </c>
      <c r="L19982">
        <v>0</v>
      </c>
      <c r="M19982">
        <v>-1875.77</v>
      </c>
      <c r="N19982" t="s">
        <v>34</v>
      </c>
      <c r="O19982">
        <v>20230816</v>
      </c>
    </row>
    <row r="19983" spans="1:15" x14ac:dyDescent="0.25">
      <c r="A19983" t="s">
        <v>8893</v>
      </c>
      <c r="B19983" t="s">
        <v>8894</v>
      </c>
      <c r="C19983">
        <v>1600003984</v>
      </c>
      <c r="D19983">
        <v>20230401</v>
      </c>
      <c r="E19983">
        <v>40100000</v>
      </c>
      <c r="F19983" t="s">
        <v>55</v>
      </c>
      <c r="I19983" t="s">
        <v>12058</v>
      </c>
      <c r="J19983">
        <v>20230401</v>
      </c>
      <c r="K19983" t="s">
        <v>12059</v>
      </c>
      <c r="L19983">
        <v>386.4</v>
      </c>
      <c r="M19983">
        <v>0</v>
      </c>
    </row>
    <row r="19984" spans="1:15" x14ac:dyDescent="0.25">
      <c r="A19984" t="s">
        <v>8893</v>
      </c>
      <c r="B19984" t="s">
        <v>8894</v>
      </c>
      <c r="C19984">
        <v>1600012139</v>
      </c>
      <c r="D19984">
        <v>20231031</v>
      </c>
      <c r="E19984">
        <v>28182000</v>
      </c>
      <c r="F19984" t="s">
        <v>41</v>
      </c>
      <c r="I19984" t="s">
        <v>11597</v>
      </c>
      <c r="J19984">
        <v>20231031</v>
      </c>
      <c r="K19984" t="s">
        <v>11308</v>
      </c>
      <c r="L19984">
        <v>0</v>
      </c>
      <c r="M19984">
        <v>583.33000000000004</v>
      </c>
    </row>
    <row r="19985" spans="1:15" x14ac:dyDescent="0.25">
      <c r="A19985" t="s">
        <v>8893</v>
      </c>
      <c r="B19985" t="s">
        <v>8894</v>
      </c>
      <c r="C19985">
        <v>1600006411</v>
      </c>
      <c r="D19985">
        <v>20230727</v>
      </c>
      <c r="E19985">
        <v>41100000</v>
      </c>
      <c r="F19985" t="s">
        <v>81</v>
      </c>
      <c r="G19985" t="s">
        <v>9019</v>
      </c>
      <c r="H19985" t="s">
        <v>9020</v>
      </c>
      <c r="I19985" t="s">
        <v>12060</v>
      </c>
      <c r="J19985">
        <v>20230727</v>
      </c>
      <c r="K19985" t="s">
        <v>8981</v>
      </c>
      <c r="L19985">
        <v>0</v>
      </c>
      <c r="M19985">
        <v>4123.37</v>
      </c>
      <c r="N19985" t="s">
        <v>136</v>
      </c>
      <c r="O19985">
        <v>20230727</v>
      </c>
    </row>
    <row r="19986" spans="1:15" x14ac:dyDescent="0.25">
      <c r="A19986" t="s">
        <v>8893</v>
      </c>
      <c r="B19986" t="s">
        <v>8894</v>
      </c>
      <c r="C19986">
        <v>1600000691</v>
      </c>
      <c r="D19986">
        <v>20230419</v>
      </c>
      <c r="E19986">
        <v>41100000</v>
      </c>
      <c r="F19986" t="s">
        <v>81</v>
      </c>
      <c r="G19986" t="s">
        <v>4217</v>
      </c>
      <c r="H19986" t="s">
        <v>4218</v>
      </c>
      <c r="I19986" t="s">
        <v>12061</v>
      </c>
      <c r="J19986">
        <v>20230419</v>
      </c>
      <c r="K19986" t="s">
        <v>8983</v>
      </c>
      <c r="L19986">
        <v>504</v>
      </c>
      <c r="M19986">
        <v>0</v>
      </c>
      <c r="N19986" t="s">
        <v>54</v>
      </c>
      <c r="O19986">
        <v>20230424</v>
      </c>
    </row>
    <row r="19987" spans="1:15" x14ac:dyDescent="0.25">
      <c r="A19987" t="s">
        <v>8893</v>
      </c>
      <c r="B19987" t="s">
        <v>8894</v>
      </c>
      <c r="C19987">
        <v>1600006161</v>
      </c>
      <c r="D19987">
        <v>20230726</v>
      </c>
      <c r="E19987">
        <v>41100000</v>
      </c>
      <c r="F19987" t="s">
        <v>81</v>
      </c>
      <c r="G19987" t="s">
        <v>10881</v>
      </c>
      <c r="H19987" t="s">
        <v>10882</v>
      </c>
      <c r="I19987" t="s">
        <v>12062</v>
      </c>
      <c r="J19987">
        <v>20230726</v>
      </c>
      <c r="K19987" t="s">
        <v>1807</v>
      </c>
      <c r="L19987">
        <v>204</v>
      </c>
      <c r="M19987">
        <v>0</v>
      </c>
    </row>
    <row r="19988" spans="1:15" x14ac:dyDescent="0.25">
      <c r="A19988" t="s">
        <v>8893</v>
      </c>
      <c r="B19988" t="s">
        <v>8894</v>
      </c>
      <c r="C19988">
        <v>1600011003</v>
      </c>
      <c r="D19988">
        <v>20230930</v>
      </c>
      <c r="E19988">
        <v>28182000</v>
      </c>
      <c r="F19988" t="s">
        <v>41</v>
      </c>
      <c r="I19988" t="s">
        <v>12063</v>
      </c>
      <c r="J19988">
        <v>20230930</v>
      </c>
      <c r="K19988" t="s">
        <v>11308</v>
      </c>
      <c r="L19988">
        <v>0</v>
      </c>
      <c r="M19988">
        <v>583.33000000000004</v>
      </c>
    </row>
    <row r="19989" spans="1:15" x14ac:dyDescent="0.25">
      <c r="A19989" t="s">
        <v>8893</v>
      </c>
      <c r="B19989" t="s">
        <v>8894</v>
      </c>
      <c r="C19989">
        <v>1600011021</v>
      </c>
      <c r="D19989">
        <v>20230930</v>
      </c>
      <c r="E19989">
        <v>68112000</v>
      </c>
      <c r="F19989" t="s">
        <v>8902</v>
      </c>
      <c r="I19989" t="s">
        <v>10004</v>
      </c>
      <c r="J19989">
        <v>20230930</v>
      </c>
      <c r="K19989" t="s">
        <v>9242</v>
      </c>
      <c r="L19989">
        <v>384.35</v>
      </c>
      <c r="M19989">
        <v>0</v>
      </c>
    </row>
    <row r="19990" spans="1:15" x14ac:dyDescent="0.25">
      <c r="A19990" t="s">
        <v>8893</v>
      </c>
      <c r="B19990" t="s">
        <v>8894</v>
      </c>
      <c r="C19990">
        <v>1600004476</v>
      </c>
      <c r="D19990">
        <v>20230531</v>
      </c>
      <c r="E19990">
        <v>64720000</v>
      </c>
      <c r="F19990" t="s">
        <v>10593</v>
      </c>
      <c r="I19990" t="s">
        <v>9213</v>
      </c>
      <c r="J19990">
        <v>20230531</v>
      </c>
      <c r="K19990" t="s">
        <v>9214</v>
      </c>
      <c r="L19990">
        <v>2194.41</v>
      </c>
      <c r="M19990">
        <v>0</v>
      </c>
    </row>
    <row r="19991" spans="1:15" x14ac:dyDescent="0.25">
      <c r="A19991" t="s">
        <v>8893</v>
      </c>
      <c r="B19991" t="s">
        <v>8894</v>
      </c>
      <c r="C19991">
        <v>1600002021</v>
      </c>
      <c r="D19991">
        <v>20230511</v>
      </c>
      <c r="E19991">
        <v>41100000</v>
      </c>
      <c r="F19991" t="s">
        <v>81</v>
      </c>
      <c r="G19991" t="s">
        <v>9420</v>
      </c>
      <c r="H19991" t="s">
        <v>9421</v>
      </c>
      <c r="I19991" t="s">
        <v>12064</v>
      </c>
      <c r="J19991">
        <v>20230511</v>
      </c>
      <c r="K19991" t="s">
        <v>8908</v>
      </c>
      <c r="L19991">
        <v>0</v>
      </c>
      <c r="M19991">
        <v>2124</v>
      </c>
      <c r="N19991" t="s">
        <v>37</v>
      </c>
      <c r="O19991">
        <v>20230511</v>
      </c>
    </row>
    <row r="19992" spans="1:15" x14ac:dyDescent="0.25">
      <c r="A19992" t="s">
        <v>8893</v>
      </c>
      <c r="B19992" t="s">
        <v>8894</v>
      </c>
      <c r="C19992">
        <v>1600012148</v>
      </c>
      <c r="D19992">
        <v>20231031</v>
      </c>
      <c r="E19992">
        <v>28182000</v>
      </c>
      <c r="F19992" t="s">
        <v>41</v>
      </c>
      <c r="I19992" t="s">
        <v>12065</v>
      </c>
      <c r="J19992">
        <v>20231031</v>
      </c>
      <c r="K19992" t="s">
        <v>9665</v>
      </c>
      <c r="L19992">
        <v>0</v>
      </c>
      <c r="M19992">
        <v>135.12</v>
      </c>
    </row>
    <row r="19993" spans="1:15" x14ac:dyDescent="0.25">
      <c r="A19993" t="s">
        <v>8893</v>
      </c>
      <c r="B19993" t="s">
        <v>8894</v>
      </c>
      <c r="C19993">
        <v>1600000559</v>
      </c>
      <c r="D19993">
        <v>20230418</v>
      </c>
      <c r="E19993">
        <v>41100000</v>
      </c>
      <c r="F19993" t="s">
        <v>81</v>
      </c>
      <c r="G19993" t="s">
        <v>9121</v>
      </c>
      <c r="H19993" t="s">
        <v>9122</v>
      </c>
      <c r="I19993" t="s">
        <v>10705</v>
      </c>
      <c r="J19993">
        <v>20230418</v>
      </c>
      <c r="K19993" t="s">
        <v>8977</v>
      </c>
      <c r="L19993">
        <v>0</v>
      </c>
      <c r="M19993">
        <v>3372</v>
      </c>
      <c r="N19993" t="s">
        <v>83</v>
      </c>
      <c r="O19993">
        <v>20230502</v>
      </c>
    </row>
    <row r="19994" spans="1:15" x14ac:dyDescent="0.25">
      <c r="A19994" t="s">
        <v>8893</v>
      </c>
      <c r="B19994" t="s">
        <v>8894</v>
      </c>
      <c r="C19994">
        <v>1600012168</v>
      </c>
      <c r="D19994">
        <v>20231031</v>
      </c>
      <c r="E19994">
        <v>28154000</v>
      </c>
      <c r="F19994" t="s">
        <v>48</v>
      </c>
      <c r="I19994" t="s">
        <v>12066</v>
      </c>
      <c r="J19994">
        <v>20231031</v>
      </c>
      <c r="K19994" t="s">
        <v>9473</v>
      </c>
      <c r="L19994">
        <v>0</v>
      </c>
      <c r="M19994">
        <v>19.43</v>
      </c>
    </row>
    <row r="19995" spans="1:15" x14ac:dyDescent="0.25">
      <c r="A19995" t="s">
        <v>8893</v>
      </c>
      <c r="B19995" t="s">
        <v>8894</v>
      </c>
      <c r="C19995">
        <v>1600004009</v>
      </c>
      <c r="D19995">
        <v>20230401</v>
      </c>
      <c r="E19995">
        <v>40110000</v>
      </c>
      <c r="F19995" t="s">
        <v>45</v>
      </c>
      <c r="I19995" t="s">
        <v>12067</v>
      </c>
      <c r="J19995">
        <v>20230401</v>
      </c>
      <c r="K19995" t="s">
        <v>12068</v>
      </c>
      <c r="L19995">
        <v>2393.13</v>
      </c>
      <c r="M19995">
        <v>0</v>
      </c>
    </row>
    <row r="19996" spans="1:15" x14ac:dyDescent="0.25">
      <c r="A19996" t="s">
        <v>8893</v>
      </c>
      <c r="B19996" t="s">
        <v>8894</v>
      </c>
      <c r="C19996">
        <v>1600001310</v>
      </c>
      <c r="D19996">
        <v>20230401</v>
      </c>
      <c r="E19996">
        <v>41100000</v>
      </c>
      <c r="F19996" t="s">
        <v>81</v>
      </c>
      <c r="I19996" t="s">
        <v>12069</v>
      </c>
      <c r="J19996">
        <v>20230401</v>
      </c>
      <c r="K19996" t="s">
        <v>12070</v>
      </c>
      <c r="L19996">
        <v>0</v>
      </c>
      <c r="M19996">
        <v>180</v>
      </c>
    </row>
    <row r="19997" spans="1:15" x14ac:dyDescent="0.25">
      <c r="A19997" t="s">
        <v>8893</v>
      </c>
      <c r="B19997" t="s">
        <v>8894</v>
      </c>
      <c r="C19997">
        <v>1600009257</v>
      </c>
      <c r="D19997">
        <v>20230919</v>
      </c>
      <c r="E19997">
        <v>41100000</v>
      </c>
      <c r="F19997" t="s">
        <v>81</v>
      </c>
      <c r="G19997" t="s">
        <v>10657</v>
      </c>
      <c r="H19997" t="s">
        <v>10658</v>
      </c>
      <c r="I19997" t="s">
        <v>12071</v>
      </c>
      <c r="J19997">
        <v>20230919</v>
      </c>
      <c r="K19997" t="s">
        <v>8898</v>
      </c>
      <c r="L19997">
        <v>0</v>
      </c>
      <c r="M19997">
        <v>-6544.55</v>
      </c>
      <c r="N19997" t="s">
        <v>34</v>
      </c>
      <c r="O19997">
        <v>20230919</v>
      </c>
    </row>
    <row r="19998" spans="1:15" x14ac:dyDescent="0.25">
      <c r="A19998" t="s">
        <v>8893</v>
      </c>
      <c r="B19998" t="s">
        <v>8894</v>
      </c>
      <c r="C19998">
        <v>1600001332</v>
      </c>
      <c r="D19998">
        <v>20230401</v>
      </c>
      <c r="E19998">
        <v>41100000</v>
      </c>
      <c r="F19998" t="s">
        <v>81</v>
      </c>
      <c r="I19998" t="s">
        <v>12072</v>
      </c>
      <c r="J19998">
        <v>20230401</v>
      </c>
      <c r="K19998" t="s">
        <v>12073</v>
      </c>
      <c r="L19998">
        <v>0</v>
      </c>
      <c r="M19998">
        <v>4920</v>
      </c>
    </row>
    <row r="19999" spans="1:15" x14ac:dyDescent="0.25">
      <c r="A19999" t="s">
        <v>8893</v>
      </c>
      <c r="B19999" t="s">
        <v>8894</v>
      </c>
      <c r="C19999">
        <v>1600012084</v>
      </c>
      <c r="D19999">
        <v>20231024</v>
      </c>
      <c r="E19999">
        <v>27510002</v>
      </c>
      <c r="F19999" t="s">
        <v>43</v>
      </c>
      <c r="I19999" t="s">
        <v>12074</v>
      </c>
      <c r="J19999">
        <v>20231024</v>
      </c>
      <c r="K19999" t="s">
        <v>9267</v>
      </c>
      <c r="L19999">
        <v>0</v>
      </c>
      <c r="M19999">
        <v>6778.73</v>
      </c>
    </row>
    <row r="20000" spans="1:15" x14ac:dyDescent="0.25">
      <c r="A20000" t="s">
        <v>8893</v>
      </c>
      <c r="B20000" t="s">
        <v>8894</v>
      </c>
      <c r="C20000">
        <v>1600012222</v>
      </c>
      <c r="D20000">
        <v>20231031</v>
      </c>
      <c r="E20000">
        <v>68112000</v>
      </c>
      <c r="F20000" t="s">
        <v>8902</v>
      </c>
      <c r="I20000" t="s">
        <v>12075</v>
      </c>
      <c r="J20000">
        <v>20231031</v>
      </c>
      <c r="K20000" t="s">
        <v>9340</v>
      </c>
      <c r="L20000">
        <v>144.84</v>
      </c>
      <c r="M20000">
        <v>0</v>
      </c>
    </row>
    <row r="20001" spans="1:15" x14ac:dyDescent="0.25">
      <c r="A20001" t="s">
        <v>8893</v>
      </c>
      <c r="B20001" t="s">
        <v>8894</v>
      </c>
      <c r="C20001">
        <v>1600012150</v>
      </c>
      <c r="D20001">
        <v>20231031</v>
      </c>
      <c r="E20001">
        <v>28182000</v>
      </c>
      <c r="F20001" t="s">
        <v>41</v>
      </c>
      <c r="I20001" t="s">
        <v>11600</v>
      </c>
      <c r="J20001">
        <v>20231031</v>
      </c>
      <c r="K20001" t="s">
        <v>11139</v>
      </c>
      <c r="L20001">
        <v>0</v>
      </c>
      <c r="M20001">
        <v>77.67</v>
      </c>
    </row>
    <row r="20002" spans="1:15" x14ac:dyDescent="0.25">
      <c r="A20002" t="s">
        <v>8893</v>
      </c>
      <c r="B20002" t="s">
        <v>8894</v>
      </c>
      <c r="C20002">
        <v>1600009257</v>
      </c>
      <c r="D20002">
        <v>20230919</v>
      </c>
      <c r="E20002">
        <v>41100000</v>
      </c>
      <c r="F20002" t="s">
        <v>81</v>
      </c>
      <c r="G20002" t="s">
        <v>8063</v>
      </c>
      <c r="H20002" t="s">
        <v>8064</v>
      </c>
      <c r="I20002" t="s">
        <v>12076</v>
      </c>
      <c r="J20002">
        <v>20230919</v>
      </c>
      <c r="K20002" t="s">
        <v>9315</v>
      </c>
      <c r="L20002">
        <v>0</v>
      </c>
      <c r="M20002">
        <v>204</v>
      </c>
      <c r="N20002" t="s">
        <v>353</v>
      </c>
      <c r="O20002">
        <v>20230919</v>
      </c>
    </row>
    <row r="20003" spans="1:15" x14ac:dyDescent="0.25">
      <c r="A20003" t="s">
        <v>8893</v>
      </c>
      <c r="B20003" t="s">
        <v>8894</v>
      </c>
      <c r="C20003">
        <v>1600011054</v>
      </c>
      <c r="D20003">
        <v>20230930</v>
      </c>
      <c r="E20003">
        <v>68112000</v>
      </c>
      <c r="F20003" t="s">
        <v>8902</v>
      </c>
      <c r="I20003" t="s">
        <v>12077</v>
      </c>
      <c r="J20003">
        <v>20230930</v>
      </c>
      <c r="K20003" t="s">
        <v>9743</v>
      </c>
      <c r="L20003">
        <v>6.65</v>
      </c>
      <c r="M20003">
        <v>0</v>
      </c>
    </row>
    <row r="20004" spans="1:15" x14ac:dyDescent="0.25">
      <c r="A20004" t="s">
        <v>8893</v>
      </c>
      <c r="B20004" t="s">
        <v>8894</v>
      </c>
      <c r="C20004">
        <v>1600003406</v>
      </c>
      <c r="D20004">
        <v>20230603</v>
      </c>
      <c r="E20004">
        <v>41100000</v>
      </c>
      <c r="F20004" t="s">
        <v>81</v>
      </c>
      <c r="G20004" t="s">
        <v>9426</v>
      </c>
      <c r="H20004" t="s">
        <v>9427</v>
      </c>
      <c r="I20004" t="s">
        <v>12033</v>
      </c>
      <c r="J20004">
        <v>20230603</v>
      </c>
      <c r="K20004" t="s">
        <v>8942</v>
      </c>
      <c r="L20004">
        <v>0</v>
      </c>
      <c r="M20004">
        <v>300</v>
      </c>
      <c r="N20004" t="s">
        <v>117</v>
      </c>
      <c r="O20004">
        <v>20230605</v>
      </c>
    </row>
    <row r="20005" spans="1:15" x14ac:dyDescent="0.25">
      <c r="A20005" t="s">
        <v>8893</v>
      </c>
      <c r="B20005" t="s">
        <v>8894</v>
      </c>
      <c r="C20005">
        <v>1600000559</v>
      </c>
      <c r="D20005">
        <v>20230418</v>
      </c>
      <c r="E20005">
        <v>41100000</v>
      </c>
      <c r="F20005" t="s">
        <v>81</v>
      </c>
      <c r="G20005" t="s">
        <v>8996</v>
      </c>
      <c r="H20005" t="s">
        <v>8997</v>
      </c>
      <c r="I20005" t="s">
        <v>12078</v>
      </c>
      <c r="J20005">
        <v>20230418</v>
      </c>
      <c r="K20005" t="s">
        <v>8953</v>
      </c>
      <c r="L20005">
        <v>0</v>
      </c>
      <c r="M20005">
        <v>4330.04</v>
      </c>
      <c r="N20005" t="s">
        <v>83</v>
      </c>
      <c r="O20005">
        <v>20230502</v>
      </c>
    </row>
    <row r="20006" spans="1:15" x14ac:dyDescent="0.25">
      <c r="A20006" t="s">
        <v>8893</v>
      </c>
      <c r="B20006" t="s">
        <v>8894</v>
      </c>
      <c r="C20006">
        <v>1600000559</v>
      </c>
      <c r="D20006">
        <v>20230418</v>
      </c>
      <c r="E20006">
        <v>41100000</v>
      </c>
      <c r="F20006" t="s">
        <v>81</v>
      </c>
      <c r="G20006" t="s">
        <v>9133</v>
      </c>
      <c r="H20006" t="s">
        <v>9134</v>
      </c>
      <c r="I20006" t="s">
        <v>9135</v>
      </c>
      <c r="J20006">
        <v>20230418</v>
      </c>
      <c r="K20006" t="s">
        <v>8953</v>
      </c>
      <c r="L20006">
        <v>0</v>
      </c>
      <c r="M20006">
        <v>1836.68</v>
      </c>
      <c r="N20006" t="s">
        <v>54</v>
      </c>
      <c r="O20006">
        <v>20230502</v>
      </c>
    </row>
    <row r="20007" spans="1:15" x14ac:dyDescent="0.25">
      <c r="A20007" t="s">
        <v>8893</v>
      </c>
      <c r="B20007" t="s">
        <v>8894</v>
      </c>
      <c r="C20007">
        <v>1600007627</v>
      </c>
      <c r="D20007">
        <v>20230816</v>
      </c>
      <c r="E20007">
        <v>41100000</v>
      </c>
      <c r="F20007" t="s">
        <v>81</v>
      </c>
      <c r="G20007" t="s">
        <v>9121</v>
      </c>
      <c r="H20007" t="s">
        <v>9122</v>
      </c>
      <c r="I20007" t="s">
        <v>11718</v>
      </c>
      <c r="J20007">
        <v>20230816</v>
      </c>
      <c r="K20007" t="s">
        <v>9132</v>
      </c>
      <c r="L20007">
        <v>0</v>
      </c>
      <c r="M20007">
        <v>480</v>
      </c>
      <c r="N20007" t="s">
        <v>136</v>
      </c>
      <c r="O20007">
        <v>20230816</v>
      </c>
    </row>
    <row r="20008" spans="1:15" x14ac:dyDescent="0.25">
      <c r="A20008" t="s">
        <v>8893</v>
      </c>
      <c r="B20008" t="s">
        <v>8894</v>
      </c>
      <c r="C20008">
        <v>1600012079</v>
      </c>
      <c r="D20008">
        <v>20231013</v>
      </c>
      <c r="E20008">
        <v>46799996</v>
      </c>
      <c r="F20008" t="s">
        <v>67</v>
      </c>
      <c r="I20008" t="s">
        <v>10049</v>
      </c>
      <c r="J20008">
        <v>20231013</v>
      </c>
      <c r="K20008" t="s">
        <v>9267</v>
      </c>
      <c r="L20008">
        <v>3004.29</v>
      </c>
      <c r="M20008">
        <v>0</v>
      </c>
    </row>
    <row r="20009" spans="1:15" x14ac:dyDescent="0.25">
      <c r="A20009" t="s">
        <v>8893</v>
      </c>
      <c r="B20009" t="s">
        <v>8894</v>
      </c>
      <c r="C20009">
        <v>1600005903</v>
      </c>
      <c r="D20009">
        <v>20230630</v>
      </c>
      <c r="E20009">
        <v>44571005</v>
      </c>
      <c r="F20009" t="s">
        <v>35</v>
      </c>
      <c r="I20009" t="s">
        <v>9235</v>
      </c>
      <c r="J20009">
        <v>20230630</v>
      </c>
      <c r="K20009" t="s">
        <v>8985</v>
      </c>
      <c r="L20009">
        <v>310450.09999999998</v>
      </c>
      <c r="M20009">
        <v>0</v>
      </c>
      <c r="N20009" t="s">
        <v>37</v>
      </c>
      <c r="O20009">
        <v>20230718</v>
      </c>
    </row>
    <row r="20010" spans="1:15" x14ac:dyDescent="0.25">
      <c r="A20010" t="s">
        <v>8893</v>
      </c>
      <c r="B20010" t="s">
        <v>8894</v>
      </c>
      <c r="C20010">
        <v>1600000559</v>
      </c>
      <c r="D20010">
        <v>20230418</v>
      </c>
      <c r="E20010">
        <v>41100000</v>
      </c>
      <c r="F20010" t="s">
        <v>81</v>
      </c>
      <c r="G20010" t="s">
        <v>9536</v>
      </c>
      <c r="H20010" t="s">
        <v>9537</v>
      </c>
      <c r="I20010" t="s">
        <v>12079</v>
      </c>
      <c r="J20010">
        <v>20230418</v>
      </c>
      <c r="K20010" t="s">
        <v>8953</v>
      </c>
      <c r="L20010">
        <v>0</v>
      </c>
      <c r="M20010">
        <v>561.6</v>
      </c>
      <c r="N20010" t="s">
        <v>54</v>
      </c>
      <c r="O20010">
        <v>20230502</v>
      </c>
    </row>
    <row r="20011" spans="1:15" x14ac:dyDescent="0.25">
      <c r="A20011" t="s">
        <v>8893</v>
      </c>
      <c r="B20011" t="s">
        <v>8894</v>
      </c>
      <c r="C20011">
        <v>1600006411</v>
      </c>
      <c r="D20011">
        <v>20230727</v>
      </c>
      <c r="E20011">
        <v>41100000</v>
      </c>
      <c r="F20011" t="s">
        <v>81</v>
      </c>
      <c r="G20011" t="s">
        <v>9627</v>
      </c>
      <c r="H20011" t="s">
        <v>9628</v>
      </c>
      <c r="I20011" t="s">
        <v>12080</v>
      </c>
      <c r="J20011">
        <v>20230727</v>
      </c>
      <c r="K20011" t="s">
        <v>9018</v>
      </c>
      <c r="L20011">
        <v>0</v>
      </c>
      <c r="M20011">
        <v>432</v>
      </c>
      <c r="N20011" t="s">
        <v>37</v>
      </c>
      <c r="O20011">
        <v>20230727</v>
      </c>
    </row>
    <row r="20012" spans="1:15" x14ac:dyDescent="0.25">
      <c r="A20012" t="s">
        <v>8893</v>
      </c>
      <c r="B20012" t="s">
        <v>8894</v>
      </c>
      <c r="C20012">
        <v>1600002021</v>
      </c>
      <c r="D20012">
        <v>20230511</v>
      </c>
      <c r="E20012">
        <v>41100000</v>
      </c>
      <c r="F20012" t="s">
        <v>81</v>
      </c>
      <c r="G20012" t="s">
        <v>9318</v>
      </c>
      <c r="H20012" t="s">
        <v>9319</v>
      </c>
      <c r="I20012" t="s">
        <v>12081</v>
      </c>
      <c r="J20012">
        <v>20230511</v>
      </c>
      <c r="K20012" t="s">
        <v>8908</v>
      </c>
      <c r="L20012">
        <v>0</v>
      </c>
      <c r="M20012">
        <v>11397.18</v>
      </c>
      <c r="N20012" t="s">
        <v>37</v>
      </c>
      <c r="O20012">
        <v>20230511</v>
      </c>
    </row>
    <row r="20013" spans="1:15" x14ac:dyDescent="0.25">
      <c r="A20013" t="s">
        <v>8893</v>
      </c>
      <c r="B20013" t="s">
        <v>8894</v>
      </c>
      <c r="C20013">
        <v>1600011133</v>
      </c>
      <c r="D20013">
        <v>20230401</v>
      </c>
      <c r="E20013">
        <v>63330000</v>
      </c>
      <c r="F20013" t="s">
        <v>9944</v>
      </c>
      <c r="I20013" t="s">
        <v>9945</v>
      </c>
      <c r="J20013">
        <v>20230401</v>
      </c>
      <c r="K20013" t="s">
        <v>11745</v>
      </c>
      <c r="L20013">
        <v>20993.85</v>
      </c>
      <c r="M20013">
        <v>0</v>
      </c>
    </row>
    <row r="20014" spans="1:15" x14ac:dyDescent="0.25">
      <c r="A20014" t="s">
        <v>8893</v>
      </c>
      <c r="B20014" t="s">
        <v>8894</v>
      </c>
      <c r="C20014">
        <v>1600004473</v>
      </c>
      <c r="D20014">
        <v>20230621</v>
      </c>
      <c r="E20014">
        <v>41100000</v>
      </c>
      <c r="F20014" t="s">
        <v>81</v>
      </c>
      <c r="G20014" t="s">
        <v>8351</v>
      </c>
      <c r="H20014" t="s">
        <v>8352</v>
      </c>
      <c r="I20014" t="s">
        <v>12082</v>
      </c>
      <c r="J20014">
        <v>20230621</v>
      </c>
      <c r="K20014" t="s">
        <v>9105</v>
      </c>
      <c r="L20014">
        <v>0</v>
      </c>
      <c r="M20014">
        <v>1584</v>
      </c>
      <c r="N20014" t="s">
        <v>136</v>
      </c>
      <c r="O20014">
        <v>20230621</v>
      </c>
    </row>
    <row r="20015" spans="1:15" x14ac:dyDescent="0.25">
      <c r="A20015" t="s">
        <v>8893</v>
      </c>
      <c r="B20015" t="s">
        <v>8894</v>
      </c>
      <c r="C20015">
        <v>1600001271</v>
      </c>
      <c r="D20015">
        <v>20230401</v>
      </c>
      <c r="E20015">
        <v>41100000</v>
      </c>
      <c r="F20015" t="s">
        <v>81</v>
      </c>
      <c r="G20015" t="s">
        <v>12083</v>
      </c>
      <c r="H20015" t="s">
        <v>12084</v>
      </c>
      <c r="I20015" t="s">
        <v>12085</v>
      </c>
      <c r="J20015">
        <v>20230401</v>
      </c>
      <c r="K20015" t="s">
        <v>12086</v>
      </c>
      <c r="L20015">
        <v>-720</v>
      </c>
      <c r="M20015">
        <v>0</v>
      </c>
    </row>
    <row r="20016" spans="1:15" x14ac:dyDescent="0.25">
      <c r="A20016" t="s">
        <v>8893</v>
      </c>
      <c r="B20016" t="s">
        <v>8894</v>
      </c>
      <c r="C20016">
        <v>1600007824</v>
      </c>
      <c r="D20016">
        <v>20230731</v>
      </c>
      <c r="E20016">
        <v>28182000</v>
      </c>
      <c r="F20016" t="s">
        <v>41</v>
      </c>
      <c r="I20016" t="s">
        <v>12087</v>
      </c>
      <c r="J20016">
        <v>20230731</v>
      </c>
      <c r="K20016" t="s">
        <v>9280</v>
      </c>
      <c r="L20016">
        <v>0</v>
      </c>
      <c r="M20016">
        <v>142.86000000000001</v>
      </c>
    </row>
    <row r="20017" spans="1:15" x14ac:dyDescent="0.25">
      <c r="A20017" t="s">
        <v>8893</v>
      </c>
      <c r="B20017" t="s">
        <v>8894</v>
      </c>
      <c r="C20017">
        <v>1600008684</v>
      </c>
      <c r="D20017">
        <v>20230905</v>
      </c>
      <c r="E20017">
        <v>46799996</v>
      </c>
      <c r="F20017" t="s">
        <v>67</v>
      </c>
      <c r="I20017" t="s">
        <v>8982</v>
      </c>
      <c r="J20017">
        <v>20230905</v>
      </c>
      <c r="K20017" t="s">
        <v>8942</v>
      </c>
      <c r="L20017">
        <v>1170</v>
      </c>
      <c r="M20017">
        <v>0</v>
      </c>
    </row>
    <row r="20018" spans="1:15" x14ac:dyDescent="0.25">
      <c r="A20018" t="s">
        <v>8893</v>
      </c>
      <c r="B20018" t="s">
        <v>8894</v>
      </c>
      <c r="C20018">
        <v>1600010945</v>
      </c>
      <c r="D20018">
        <v>20230930</v>
      </c>
      <c r="E20018">
        <v>28182000</v>
      </c>
      <c r="F20018" t="s">
        <v>41</v>
      </c>
      <c r="I20018" t="s">
        <v>10362</v>
      </c>
      <c r="J20018">
        <v>20230930</v>
      </c>
      <c r="K20018" t="s">
        <v>9909</v>
      </c>
      <c r="L20018">
        <v>0</v>
      </c>
      <c r="M20018">
        <v>750</v>
      </c>
    </row>
    <row r="20019" spans="1:15" x14ac:dyDescent="0.25">
      <c r="A20019" t="s">
        <v>8893</v>
      </c>
      <c r="B20019" t="s">
        <v>8894</v>
      </c>
      <c r="C20019">
        <v>1600010743</v>
      </c>
      <c r="D20019">
        <v>20231010</v>
      </c>
      <c r="E20019">
        <v>41100000</v>
      </c>
      <c r="F20019" t="s">
        <v>81</v>
      </c>
      <c r="G20019" t="s">
        <v>9451</v>
      </c>
      <c r="H20019" t="s">
        <v>9452</v>
      </c>
      <c r="I20019" t="s">
        <v>12088</v>
      </c>
      <c r="J20019">
        <v>20231010</v>
      </c>
      <c r="K20019" t="s">
        <v>9003</v>
      </c>
      <c r="L20019">
        <v>0</v>
      </c>
      <c r="M20019">
        <v>18690.939999999999</v>
      </c>
      <c r="N20019" t="s">
        <v>27</v>
      </c>
      <c r="O20019">
        <v>20231010</v>
      </c>
    </row>
    <row r="20020" spans="1:15" x14ac:dyDescent="0.25">
      <c r="A20020" t="s">
        <v>8893</v>
      </c>
      <c r="B20020" t="s">
        <v>8894</v>
      </c>
      <c r="C20020">
        <v>1600012084</v>
      </c>
      <c r="D20020">
        <v>20231024</v>
      </c>
      <c r="E20020">
        <v>46799996</v>
      </c>
      <c r="F20020" t="s">
        <v>67</v>
      </c>
      <c r="I20020" t="s">
        <v>12074</v>
      </c>
      <c r="J20020">
        <v>20231024</v>
      </c>
      <c r="K20020" t="s">
        <v>9267</v>
      </c>
      <c r="L20020">
        <v>6778.73</v>
      </c>
      <c r="M20020">
        <v>0</v>
      </c>
    </row>
    <row r="20021" spans="1:15" x14ac:dyDescent="0.25">
      <c r="A20021" t="s">
        <v>8893</v>
      </c>
      <c r="B20021" t="s">
        <v>8894</v>
      </c>
      <c r="C20021">
        <v>1600012053</v>
      </c>
      <c r="D20021">
        <v>20230401</v>
      </c>
      <c r="E20021">
        <v>63330000</v>
      </c>
      <c r="F20021" t="s">
        <v>9944</v>
      </c>
      <c r="I20021" t="s">
        <v>10923</v>
      </c>
      <c r="J20021">
        <v>20230401</v>
      </c>
      <c r="K20021" t="s">
        <v>12089</v>
      </c>
      <c r="L20021">
        <v>5644.23</v>
      </c>
      <c r="M20021">
        <v>0</v>
      </c>
    </row>
    <row r="20022" spans="1:15" x14ac:dyDescent="0.25">
      <c r="A20022" t="s">
        <v>8893</v>
      </c>
      <c r="B20022" t="s">
        <v>8894</v>
      </c>
      <c r="C20022">
        <v>1600002272</v>
      </c>
      <c r="D20022">
        <v>20230516</v>
      </c>
      <c r="E20022">
        <v>41100000</v>
      </c>
      <c r="F20022" t="s">
        <v>81</v>
      </c>
      <c r="G20022" t="s">
        <v>9799</v>
      </c>
      <c r="H20022" t="s">
        <v>9800</v>
      </c>
      <c r="I20022" t="s">
        <v>12090</v>
      </c>
      <c r="J20022">
        <v>20230516</v>
      </c>
      <c r="K20022" t="s">
        <v>9293</v>
      </c>
      <c r="L20022">
        <v>0</v>
      </c>
      <c r="M20022">
        <v>384</v>
      </c>
      <c r="N20022" t="s">
        <v>37</v>
      </c>
      <c r="O20022">
        <v>20230516</v>
      </c>
    </row>
    <row r="20023" spans="1:15" x14ac:dyDescent="0.25">
      <c r="A20023" t="s">
        <v>8893</v>
      </c>
      <c r="B20023" t="s">
        <v>8894</v>
      </c>
      <c r="C20023">
        <v>1600007872</v>
      </c>
      <c r="D20023">
        <v>20230731</v>
      </c>
      <c r="E20023">
        <v>28183000</v>
      </c>
      <c r="F20023" t="s">
        <v>102</v>
      </c>
      <c r="I20023" t="s">
        <v>11885</v>
      </c>
      <c r="J20023">
        <v>20230731</v>
      </c>
      <c r="K20023" t="s">
        <v>9632</v>
      </c>
      <c r="L20023">
        <v>0</v>
      </c>
      <c r="M20023">
        <v>28.75</v>
      </c>
    </row>
    <row r="20024" spans="1:15" x14ac:dyDescent="0.25">
      <c r="A20024" t="s">
        <v>8893</v>
      </c>
      <c r="B20024" t="s">
        <v>8894</v>
      </c>
      <c r="C20024">
        <v>1600007285</v>
      </c>
      <c r="D20024">
        <v>20230731</v>
      </c>
      <c r="E20024">
        <v>42700000</v>
      </c>
      <c r="F20024" t="s">
        <v>110</v>
      </c>
      <c r="I20024" t="s">
        <v>10670</v>
      </c>
      <c r="J20024">
        <v>20230731</v>
      </c>
      <c r="K20024" t="s">
        <v>12091</v>
      </c>
      <c r="L20024">
        <v>0</v>
      </c>
      <c r="M20024">
        <v>196.9</v>
      </c>
      <c r="N20024" t="s">
        <v>83</v>
      </c>
      <c r="O20024">
        <v>20230914</v>
      </c>
    </row>
    <row r="20025" spans="1:15" x14ac:dyDescent="0.25">
      <c r="A20025" t="s">
        <v>8893</v>
      </c>
      <c r="B20025" t="s">
        <v>8894</v>
      </c>
      <c r="C20025">
        <v>1600011117</v>
      </c>
      <c r="D20025">
        <v>20230401</v>
      </c>
      <c r="E20025">
        <v>60200004</v>
      </c>
      <c r="F20025" t="s">
        <v>6215</v>
      </c>
      <c r="I20025" t="s">
        <v>9261</v>
      </c>
      <c r="J20025">
        <v>20230401</v>
      </c>
      <c r="K20025" t="s">
        <v>9262</v>
      </c>
      <c r="L20025">
        <v>0</v>
      </c>
      <c r="M20025">
        <v>12972.32</v>
      </c>
    </row>
    <row r="20026" spans="1:15" x14ac:dyDescent="0.25">
      <c r="A20026" t="s">
        <v>8893</v>
      </c>
      <c r="B20026" t="s">
        <v>8894</v>
      </c>
      <c r="C20026">
        <v>1600011032</v>
      </c>
      <c r="D20026">
        <v>20230930</v>
      </c>
      <c r="E20026">
        <v>68112000</v>
      </c>
      <c r="F20026" t="s">
        <v>8902</v>
      </c>
      <c r="I20026" t="s">
        <v>12092</v>
      </c>
      <c r="J20026">
        <v>20230930</v>
      </c>
      <c r="K20026" t="s">
        <v>9501</v>
      </c>
      <c r="L20026">
        <v>17.63</v>
      </c>
      <c r="M20026">
        <v>0</v>
      </c>
    </row>
    <row r="20027" spans="1:15" x14ac:dyDescent="0.25">
      <c r="A20027" t="s">
        <v>8893</v>
      </c>
      <c r="B20027" t="s">
        <v>8894</v>
      </c>
      <c r="C20027">
        <v>1600005784</v>
      </c>
      <c r="D20027">
        <v>20230712</v>
      </c>
      <c r="E20027">
        <v>41100000</v>
      </c>
      <c r="F20027" t="s">
        <v>81</v>
      </c>
      <c r="G20027" t="s">
        <v>8679</v>
      </c>
      <c r="H20027" t="s">
        <v>8680</v>
      </c>
      <c r="I20027" t="s">
        <v>12093</v>
      </c>
      <c r="J20027">
        <v>20230712</v>
      </c>
      <c r="K20027" t="s">
        <v>8936</v>
      </c>
      <c r="L20027">
        <v>0</v>
      </c>
      <c r="M20027">
        <v>768</v>
      </c>
      <c r="N20027" t="s">
        <v>80</v>
      </c>
      <c r="O20027">
        <v>20230712</v>
      </c>
    </row>
    <row r="20028" spans="1:15" x14ac:dyDescent="0.25">
      <c r="A20028" t="s">
        <v>8893</v>
      </c>
      <c r="B20028" t="s">
        <v>8894</v>
      </c>
      <c r="C20028">
        <v>1600003946</v>
      </c>
      <c r="D20028">
        <v>20230401</v>
      </c>
      <c r="E20028">
        <v>40100000</v>
      </c>
      <c r="F20028" t="s">
        <v>55</v>
      </c>
      <c r="G20028" t="s">
        <v>9737</v>
      </c>
      <c r="H20028" t="s">
        <v>9738</v>
      </c>
      <c r="I20028">
        <v>18854</v>
      </c>
      <c r="J20028">
        <v>20230401</v>
      </c>
      <c r="K20028" t="s">
        <v>12094</v>
      </c>
      <c r="L20028">
        <v>0</v>
      </c>
      <c r="M20028">
        <v>-900</v>
      </c>
    </row>
    <row r="20029" spans="1:15" x14ac:dyDescent="0.25">
      <c r="A20029" t="s">
        <v>8893</v>
      </c>
      <c r="B20029" t="s">
        <v>8894</v>
      </c>
      <c r="C20029">
        <v>1600007804</v>
      </c>
      <c r="D20029">
        <v>20230731</v>
      </c>
      <c r="E20029">
        <v>68112002</v>
      </c>
      <c r="F20029" t="s">
        <v>9096</v>
      </c>
      <c r="I20029" t="s">
        <v>12095</v>
      </c>
      <c r="J20029">
        <v>20230731</v>
      </c>
      <c r="K20029" t="s">
        <v>9152</v>
      </c>
      <c r="L20029">
        <v>250</v>
      </c>
      <c r="M20029">
        <v>0</v>
      </c>
    </row>
    <row r="20030" spans="1:15" x14ac:dyDescent="0.25">
      <c r="A20030" t="s">
        <v>8893</v>
      </c>
      <c r="B20030" t="s">
        <v>8894</v>
      </c>
      <c r="C20030">
        <v>1600012082</v>
      </c>
      <c r="D20030">
        <v>20231020</v>
      </c>
      <c r="E20030">
        <v>27510002</v>
      </c>
      <c r="F20030" t="s">
        <v>43</v>
      </c>
      <c r="I20030" t="s">
        <v>12096</v>
      </c>
      <c r="J20030">
        <v>20231020</v>
      </c>
      <c r="K20030" t="s">
        <v>9267</v>
      </c>
      <c r="L20030">
        <v>0</v>
      </c>
      <c r="M20030">
        <v>3750.72</v>
      </c>
    </row>
    <row r="20031" spans="1:15" x14ac:dyDescent="0.25">
      <c r="A20031" t="s">
        <v>8893</v>
      </c>
      <c r="B20031" t="s">
        <v>8894</v>
      </c>
      <c r="C20031">
        <v>1600004473</v>
      </c>
      <c r="D20031">
        <v>20230621</v>
      </c>
      <c r="E20031">
        <v>41100000</v>
      </c>
      <c r="F20031" t="s">
        <v>81</v>
      </c>
      <c r="G20031" t="s">
        <v>9015</v>
      </c>
      <c r="H20031" t="s">
        <v>9016</v>
      </c>
      <c r="I20031" t="s">
        <v>12097</v>
      </c>
      <c r="J20031">
        <v>20230621</v>
      </c>
      <c r="K20031" t="s">
        <v>9105</v>
      </c>
      <c r="L20031">
        <v>0</v>
      </c>
      <c r="M20031">
        <v>3553.2</v>
      </c>
      <c r="N20031" t="s">
        <v>80</v>
      </c>
      <c r="O20031">
        <v>20230621</v>
      </c>
    </row>
    <row r="20032" spans="1:15" x14ac:dyDescent="0.25">
      <c r="A20032" t="s">
        <v>8893</v>
      </c>
      <c r="B20032" t="s">
        <v>8894</v>
      </c>
      <c r="C20032">
        <v>1600003886</v>
      </c>
      <c r="D20032">
        <v>20230401</v>
      </c>
      <c r="E20032">
        <v>40100000</v>
      </c>
      <c r="F20032" t="s">
        <v>55</v>
      </c>
      <c r="G20032" t="s">
        <v>133</v>
      </c>
      <c r="H20032" t="s">
        <v>134</v>
      </c>
      <c r="I20032">
        <v>20429168</v>
      </c>
      <c r="J20032">
        <v>20230401</v>
      </c>
      <c r="K20032" t="s">
        <v>12098</v>
      </c>
      <c r="L20032">
        <v>0</v>
      </c>
      <c r="M20032">
        <v>72.260000000000005</v>
      </c>
      <c r="N20032" t="s">
        <v>34</v>
      </c>
      <c r="O20032">
        <v>20230620</v>
      </c>
    </row>
    <row r="20033" spans="1:15" x14ac:dyDescent="0.25">
      <c r="A20033" t="s">
        <v>8893</v>
      </c>
      <c r="B20033" t="s">
        <v>8894</v>
      </c>
      <c r="C20033">
        <v>1600002272</v>
      </c>
      <c r="D20033">
        <v>20230516</v>
      </c>
      <c r="E20033">
        <v>41100000</v>
      </c>
      <c r="F20033" t="s">
        <v>81</v>
      </c>
      <c r="G20033" t="s">
        <v>9567</v>
      </c>
      <c r="H20033" t="s">
        <v>9568</v>
      </c>
      <c r="I20033" t="s">
        <v>12099</v>
      </c>
      <c r="J20033">
        <v>20230516</v>
      </c>
      <c r="K20033" t="s">
        <v>8908</v>
      </c>
      <c r="L20033">
        <v>0</v>
      </c>
      <c r="M20033">
        <v>3452.81</v>
      </c>
      <c r="N20033" t="s">
        <v>83</v>
      </c>
      <c r="O20033">
        <v>20230516</v>
      </c>
    </row>
    <row r="20034" spans="1:15" x14ac:dyDescent="0.25">
      <c r="A20034" t="s">
        <v>8893</v>
      </c>
      <c r="B20034" t="s">
        <v>8894</v>
      </c>
      <c r="C20034">
        <v>1600009900</v>
      </c>
      <c r="D20034">
        <v>20231002</v>
      </c>
      <c r="E20034">
        <v>41100000</v>
      </c>
      <c r="F20034" t="s">
        <v>81</v>
      </c>
      <c r="G20034" t="s">
        <v>12100</v>
      </c>
      <c r="H20034" t="s">
        <v>12101</v>
      </c>
      <c r="I20034" t="s">
        <v>12102</v>
      </c>
      <c r="J20034">
        <v>20231002</v>
      </c>
      <c r="K20034" t="s">
        <v>8942</v>
      </c>
      <c r="L20034">
        <v>0</v>
      </c>
      <c r="M20034">
        <v>780</v>
      </c>
      <c r="N20034" t="s">
        <v>54</v>
      </c>
      <c r="O20034">
        <v>20231003</v>
      </c>
    </row>
    <row r="20035" spans="1:15" x14ac:dyDescent="0.25">
      <c r="A20035" t="s">
        <v>8893</v>
      </c>
      <c r="B20035" t="s">
        <v>8894</v>
      </c>
      <c r="C20035">
        <v>1600009389</v>
      </c>
      <c r="D20035">
        <v>20230831</v>
      </c>
      <c r="E20035">
        <v>68112000</v>
      </c>
      <c r="F20035" t="s">
        <v>8902</v>
      </c>
      <c r="I20035" t="s">
        <v>10194</v>
      </c>
      <c r="J20035">
        <v>20230831</v>
      </c>
      <c r="K20035" t="s">
        <v>9825</v>
      </c>
      <c r="L20035">
        <v>34.47</v>
      </c>
      <c r="M20035">
        <v>0</v>
      </c>
    </row>
    <row r="20036" spans="1:15" x14ac:dyDescent="0.25">
      <c r="A20036" t="s">
        <v>8893</v>
      </c>
      <c r="B20036" t="s">
        <v>8894</v>
      </c>
      <c r="C20036">
        <v>1600009257</v>
      </c>
      <c r="D20036">
        <v>20230919</v>
      </c>
      <c r="E20036">
        <v>41100000</v>
      </c>
      <c r="F20036" t="s">
        <v>81</v>
      </c>
      <c r="G20036" t="s">
        <v>9567</v>
      </c>
      <c r="H20036" t="s">
        <v>9568</v>
      </c>
      <c r="I20036" t="s">
        <v>12103</v>
      </c>
      <c r="J20036">
        <v>20230919</v>
      </c>
      <c r="K20036" t="s">
        <v>8898</v>
      </c>
      <c r="L20036">
        <v>0</v>
      </c>
      <c r="M20036">
        <v>970.13</v>
      </c>
      <c r="N20036" t="s">
        <v>136</v>
      </c>
      <c r="O20036">
        <v>20230919</v>
      </c>
    </row>
    <row r="20037" spans="1:15" x14ac:dyDescent="0.25">
      <c r="A20037" t="s">
        <v>8893</v>
      </c>
      <c r="B20037" t="s">
        <v>8894</v>
      </c>
      <c r="C20037">
        <v>1600004473</v>
      </c>
      <c r="D20037">
        <v>20230621</v>
      </c>
      <c r="E20037">
        <v>41100000</v>
      </c>
      <c r="F20037" t="s">
        <v>81</v>
      </c>
      <c r="G20037" t="s">
        <v>9231</v>
      </c>
      <c r="H20037" t="s">
        <v>9232</v>
      </c>
      <c r="I20037" t="s">
        <v>12104</v>
      </c>
      <c r="J20037">
        <v>20230621</v>
      </c>
      <c r="K20037" t="s">
        <v>9105</v>
      </c>
      <c r="L20037">
        <v>0</v>
      </c>
      <c r="M20037">
        <v>9251.59</v>
      </c>
      <c r="N20037" t="s">
        <v>80</v>
      </c>
      <c r="O20037">
        <v>20230621</v>
      </c>
    </row>
    <row r="20038" spans="1:15" x14ac:dyDescent="0.25">
      <c r="A20038" t="s">
        <v>8893</v>
      </c>
      <c r="B20038" t="s">
        <v>8894</v>
      </c>
      <c r="C20038">
        <v>1600008016</v>
      </c>
      <c r="D20038">
        <v>20230430</v>
      </c>
      <c r="E20038">
        <v>43700002</v>
      </c>
      <c r="F20038" t="s">
        <v>104</v>
      </c>
      <c r="I20038" s="1">
        <v>45017</v>
      </c>
      <c r="J20038">
        <v>20230430</v>
      </c>
      <c r="K20038" t="s">
        <v>10852</v>
      </c>
      <c r="L20038">
        <v>0</v>
      </c>
      <c r="M20038">
        <v>957.87</v>
      </c>
      <c r="N20038" t="s">
        <v>83</v>
      </c>
      <c r="O20038">
        <v>20230824</v>
      </c>
    </row>
    <row r="20039" spans="1:15" x14ac:dyDescent="0.25">
      <c r="A20039" t="s">
        <v>8893</v>
      </c>
      <c r="B20039" t="s">
        <v>8894</v>
      </c>
      <c r="C20039">
        <v>1600003898</v>
      </c>
      <c r="D20039">
        <v>20230401</v>
      </c>
      <c r="E20039">
        <v>40100000</v>
      </c>
      <c r="F20039" t="s">
        <v>55</v>
      </c>
      <c r="G20039" t="s">
        <v>157</v>
      </c>
      <c r="H20039" t="s">
        <v>158</v>
      </c>
      <c r="I20039">
        <v>427731</v>
      </c>
      <c r="J20039">
        <v>20230401</v>
      </c>
      <c r="K20039" t="s">
        <v>12105</v>
      </c>
      <c r="L20039">
        <v>0</v>
      </c>
      <c r="M20039">
        <v>3157.21</v>
      </c>
      <c r="N20039" t="s">
        <v>54</v>
      </c>
      <c r="O20039">
        <v>20230620</v>
      </c>
    </row>
    <row r="20040" spans="1:15" x14ac:dyDescent="0.25">
      <c r="A20040" t="s">
        <v>8893</v>
      </c>
      <c r="B20040" t="s">
        <v>8894</v>
      </c>
      <c r="C20040">
        <v>1600005784</v>
      </c>
      <c r="D20040">
        <v>20230712</v>
      </c>
      <c r="E20040">
        <v>41100000</v>
      </c>
      <c r="F20040" t="s">
        <v>81</v>
      </c>
      <c r="G20040" t="s">
        <v>9074</v>
      </c>
      <c r="H20040" t="s">
        <v>9075</v>
      </c>
      <c r="I20040" t="s">
        <v>12106</v>
      </c>
      <c r="J20040">
        <v>20230712</v>
      </c>
      <c r="K20040" t="s">
        <v>8936</v>
      </c>
      <c r="L20040">
        <v>0</v>
      </c>
      <c r="M20040">
        <v>-514.79</v>
      </c>
      <c r="N20040" t="s">
        <v>80</v>
      </c>
      <c r="O20040">
        <v>20230712</v>
      </c>
    </row>
    <row r="20041" spans="1:15" x14ac:dyDescent="0.25">
      <c r="A20041" t="s">
        <v>8893</v>
      </c>
      <c r="B20041" t="s">
        <v>8894</v>
      </c>
      <c r="C20041">
        <v>1600010743</v>
      </c>
      <c r="D20041">
        <v>20231010</v>
      </c>
      <c r="E20041">
        <v>41100000</v>
      </c>
      <c r="F20041" t="s">
        <v>81</v>
      </c>
      <c r="G20041" t="s">
        <v>11539</v>
      </c>
      <c r="H20041" t="s">
        <v>11540</v>
      </c>
      <c r="I20041" t="s">
        <v>12107</v>
      </c>
      <c r="J20041">
        <v>20231010</v>
      </c>
      <c r="K20041" t="s">
        <v>9003</v>
      </c>
      <c r="L20041">
        <v>0</v>
      </c>
      <c r="M20041">
        <v>8783.24</v>
      </c>
      <c r="N20041" t="s">
        <v>136</v>
      </c>
      <c r="O20041">
        <v>20231010</v>
      </c>
    </row>
    <row r="20042" spans="1:15" x14ac:dyDescent="0.25">
      <c r="A20042" t="s">
        <v>8893</v>
      </c>
      <c r="B20042" t="s">
        <v>8894</v>
      </c>
      <c r="C20042">
        <v>1600003362</v>
      </c>
      <c r="D20042">
        <v>20230601</v>
      </c>
      <c r="E20042">
        <v>41100000</v>
      </c>
      <c r="F20042" t="s">
        <v>81</v>
      </c>
      <c r="G20042" t="s">
        <v>9808</v>
      </c>
      <c r="H20042" t="s">
        <v>9809</v>
      </c>
      <c r="I20042" t="s">
        <v>12108</v>
      </c>
      <c r="J20042">
        <v>20230601</v>
      </c>
      <c r="K20042" t="s">
        <v>8942</v>
      </c>
      <c r="L20042">
        <v>0</v>
      </c>
      <c r="M20042">
        <v>1787.22</v>
      </c>
      <c r="N20042" t="s">
        <v>37</v>
      </c>
      <c r="O20042">
        <v>20230602</v>
      </c>
    </row>
    <row r="20043" spans="1:15" x14ac:dyDescent="0.25">
      <c r="A20043" t="s">
        <v>8893</v>
      </c>
      <c r="B20043" t="s">
        <v>8894</v>
      </c>
      <c r="C20043">
        <v>1600010981</v>
      </c>
      <c r="D20043">
        <v>20230930</v>
      </c>
      <c r="E20043">
        <v>68112000</v>
      </c>
      <c r="F20043" t="s">
        <v>8902</v>
      </c>
      <c r="I20043" t="s">
        <v>12109</v>
      </c>
      <c r="J20043">
        <v>20230930</v>
      </c>
      <c r="K20043" t="s">
        <v>10348</v>
      </c>
      <c r="L20043">
        <v>83.33</v>
      </c>
      <c r="M20043">
        <v>0</v>
      </c>
    </row>
    <row r="20044" spans="1:15" x14ac:dyDescent="0.25">
      <c r="A20044" t="s">
        <v>8893</v>
      </c>
      <c r="B20044" t="s">
        <v>8894</v>
      </c>
      <c r="C20044">
        <v>1600009370</v>
      </c>
      <c r="D20044">
        <v>20230831</v>
      </c>
      <c r="E20044">
        <v>28182000</v>
      </c>
      <c r="F20044" t="s">
        <v>41</v>
      </c>
      <c r="I20044" t="s">
        <v>12110</v>
      </c>
      <c r="J20044">
        <v>20230831</v>
      </c>
      <c r="K20044" t="s">
        <v>9112</v>
      </c>
      <c r="L20044">
        <v>0</v>
      </c>
      <c r="M20044">
        <v>12.42</v>
      </c>
    </row>
    <row r="20045" spans="1:15" x14ac:dyDescent="0.25">
      <c r="A20045" t="s">
        <v>8893</v>
      </c>
      <c r="B20045" t="s">
        <v>8894</v>
      </c>
      <c r="C20045">
        <v>1600006204</v>
      </c>
      <c r="D20045">
        <v>20230726</v>
      </c>
      <c r="E20045">
        <v>41100000</v>
      </c>
      <c r="F20045" t="s">
        <v>81</v>
      </c>
      <c r="G20045" t="s">
        <v>12111</v>
      </c>
      <c r="H20045" t="s">
        <v>12112</v>
      </c>
      <c r="I20045" t="s">
        <v>12113</v>
      </c>
      <c r="J20045">
        <v>20230726</v>
      </c>
      <c r="K20045" t="s">
        <v>8983</v>
      </c>
      <c r="L20045">
        <v>336</v>
      </c>
      <c r="M20045">
        <v>0</v>
      </c>
      <c r="N20045" t="s">
        <v>54</v>
      </c>
      <c r="O20045">
        <v>20230727</v>
      </c>
    </row>
    <row r="20046" spans="1:15" x14ac:dyDescent="0.25">
      <c r="A20046" t="s">
        <v>8893</v>
      </c>
      <c r="B20046" t="s">
        <v>8894</v>
      </c>
      <c r="C20046">
        <v>1600012080</v>
      </c>
      <c r="D20046">
        <v>20231013</v>
      </c>
      <c r="E20046">
        <v>46799996</v>
      </c>
      <c r="F20046" t="s">
        <v>67</v>
      </c>
      <c r="I20046" t="s">
        <v>9888</v>
      </c>
      <c r="J20046">
        <v>20231013</v>
      </c>
      <c r="K20046" t="s">
        <v>9267</v>
      </c>
      <c r="L20046">
        <v>2636.78</v>
      </c>
      <c r="M20046">
        <v>0</v>
      </c>
    </row>
    <row r="20047" spans="1:15" x14ac:dyDescent="0.25">
      <c r="A20047" t="s">
        <v>8893</v>
      </c>
      <c r="B20047" t="s">
        <v>8894</v>
      </c>
      <c r="C20047">
        <v>1600004664</v>
      </c>
      <c r="D20047">
        <v>20230531</v>
      </c>
      <c r="E20047">
        <v>28181000</v>
      </c>
      <c r="F20047" t="s">
        <v>105</v>
      </c>
      <c r="I20047" t="s">
        <v>10140</v>
      </c>
      <c r="J20047">
        <v>20230531</v>
      </c>
      <c r="K20047" t="s">
        <v>9928</v>
      </c>
      <c r="L20047">
        <v>0</v>
      </c>
      <c r="M20047">
        <v>196.53</v>
      </c>
    </row>
    <row r="20048" spans="1:15" x14ac:dyDescent="0.25">
      <c r="A20048" t="s">
        <v>8893</v>
      </c>
      <c r="B20048" t="s">
        <v>8894</v>
      </c>
      <c r="C20048">
        <v>1600002021</v>
      </c>
      <c r="D20048">
        <v>20230511</v>
      </c>
      <c r="E20048">
        <v>41100000</v>
      </c>
      <c r="F20048" t="s">
        <v>81</v>
      </c>
      <c r="G20048" t="s">
        <v>2630</v>
      </c>
      <c r="H20048" t="s">
        <v>2631</v>
      </c>
      <c r="I20048" t="s">
        <v>12114</v>
      </c>
      <c r="J20048">
        <v>20230511</v>
      </c>
      <c r="K20048" t="s">
        <v>8908</v>
      </c>
      <c r="L20048">
        <v>0</v>
      </c>
      <c r="M20048">
        <v>78034.02</v>
      </c>
      <c r="N20048" t="s">
        <v>83</v>
      </c>
      <c r="O20048">
        <v>20230511</v>
      </c>
    </row>
    <row r="20049" spans="1:15" x14ac:dyDescent="0.25">
      <c r="A20049" t="s">
        <v>8893</v>
      </c>
      <c r="B20049" t="s">
        <v>8894</v>
      </c>
      <c r="C20049">
        <v>1600003854</v>
      </c>
      <c r="D20049">
        <v>20230401</v>
      </c>
      <c r="E20049">
        <v>40100000</v>
      </c>
      <c r="F20049" t="s">
        <v>55</v>
      </c>
      <c r="G20049" t="s">
        <v>195</v>
      </c>
      <c r="H20049" t="s">
        <v>196</v>
      </c>
      <c r="I20049" t="s">
        <v>12115</v>
      </c>
      <c r="J20049">
        <v>20230401</v>
      </c>
      <c r="K20049" t="s">
        <v>12116</v>
      </c>
      <c r="L20049">
        <v>1353.46</v>
      </c>
      <c r="M20049">
        <v>0</v>
      </c>
    </row>
    <row r="20050" spans="1:15" x14ac:dyDescent="0.25">
      <c r="A20050" t="s">
        <v>8893</v>
      </c>
      <c r="B20050" t="s">
        <v>8894</v>
      </c>
      <c r="C20050">
        <v>1600007878</v>
      </c>
      <c r="D20050">
        <v>20230731</v>
      </c>
      <c r="E20050">
        <v>28182000</v>
      </c>
      <c r="F20050" t="s">
        <v>41</v>
      </c>
      <c r="I20050" t="s">
        <v>11642</v>
      </c>
      <c r="J20050">
        <v>20230731</v>
      </c>
      <c r="K20050" t="s">
        <v>8923</v>
      </c>
      <c r="L20050">
        <v>0</v>
      </c>
      <c r="M20050">
        <v>77.67</v>
      </c>
    </row>
    <row r="20051" spans="1:15" x14ac:dyDescent="0.25">
      <c r="A20051" t="s">
        <v>8893</v>
      </c>
      <c r="B20051" t="s">
        <v>8894</v>
      </c>
      <c r="C20051">
        <v>1600007005</v>
      </c>
      <c r="D20051">
        <v>20230802</v>
      </c>
      <c r="E20051">
        <v>46799996</v>
      </c>
      <c r="F20051" t="s">
        <v>67</v>
      </c>
      <c r="I20051" t="s">
        <v>12117</v>
      </c>
      <c r="J20051">
        <v>20230802</v>
      </c>
      <c r="K20051" t="s">
        <v>8942</v>
      </c>
      <c r="L20051">
        <v>360</v>
      </c>
      <c r="M20051">
        <v>0</v>
      </c>
    </row>
    <row r="20052" spans="1:15" x14ac:dyDescent="0.25">
      <c r="A20052" t="s">
        <v>8893</v>
      </c>
      <c r="B20052" t="s">
        <v>8894</v>
      </c>
      <c r="C20052">
        <v>1600001326</v>
      </c>
      <c r="D20052">
        <v>20230401</v>
      </c>
      <c r="E20052">
        <v>41100000</v>
      </c>
      <c r="F20052" t="s">
        <v>81</v>
      </c>
      <c r="I20052" t="s">
        <v>12118</v>
      </c>
      <c r="J20052">
        <v>20230401</v>
      </c>
      <c r="K20052" t="s">
        <v>12119</v>
      </c>
      <c r="L20052">
        <v>0</v>
      </c>
      <c r="M20052">
        <v>306</v>
      </c>
    </row>
    <row r="20053" spans="1:15" x14ac:dyDescent="0.25">
      <c r="A20053" t="s">
        <v>8893</v>
      </c>
      <c r="B20053" t="s">
        <v>8894</v>
      </c>
      <c r="C20053">
        <v>1600001221</v>
      </c>
      <c r="D20053">
        <v>20230401</v>
      </c>
      <c r="E20053">
        <v>41100000</v>
      </c>
      <c r="F20053" t="s">
        <v>81</v>
      </c>
      <c r="G20053" t="s">
        <v>9202</v>
      </c>
      <c r="H20053" t="s">
        <v>9203</v>
      </c>
      <c r="I20053" t="s">
        <v>10605</v>
      </c>
      <c r="J20053">
        <v>20230401</v>
      </c>
      <c r="K20053" t="s">
        <v>9441</v>
      </c>
      <c r="L20053">
        <v>8879.41</v>
      </c>
      <c r="M20053">
        <v>0</v>
      </c>
      <c r="N20053" t="s">
        <v>54</v>
      </c>
      <c r="O20053">
        <v>20230502</v>
      </c>
    </row>
    <row r="20054" spans="1:15" x14ac:dyDescent="0.25">
      <c r="A20054" t="s">
        <v>8893</v>
      </c>
      <c r="B20054" t="s">
        <v>8894</v>
      </c>
      <c r="C20054">
        <v>1600012185</v>
      </c>
      <c r="D20054">
        <v>20231031</v>
      </c>
      <c r="E20054">
        <v>28183000</v>
      </c>
      <c r="F20054" t="s">
        <v>102</v>
      </c>
      <c r="I20054" t="s">
        <v>12120</v>
      </c>
      <c r="J20054">
        <v>20231031</v>
      </c>
      <c r="K20054" t="s">
        <v>9743</v>
      </c>
      <c r="L20054">
        <v>0</v>
      </c>
      <c r="M20054">
        <v>6.65</v>
      </c>
    </row>
    <row r="20055" spans="1:15" x14ac:dyDescent="0.25">
      <c r="A20055" t="s">
        <v>8893</v>
      </c>
      <c r="B20055" t="s">
        <v>8894</v>
      </c>
      <c r="C20055">
        <v>1600009324</v>
      </c>
      <c r="D20055">
        <v>20230831</v>
      </c>
      <c r="E20055">
        <v>68112000</v>
      </c>
      <c r="F20055" t="s">
        <v>8902</v>
      </c>
      <c r="I20055" t="s">
        <v>9229</v>
      </c>
      <c r="J20055">
        <v>20230831</v>
      </c>
      <c r="K20055" t="s">
        <v>9230</v>
      </c>
      <c r="L20055">
        <v>77.67</v>
      </c>
      <c r="M20055">
        <v>0</v>
      </c>
    </row>
    <row r="20056" spans="1:15" x14ac:dyDescent="0.25">
      <c r="A20056" t="s">
        <v>8893</v>
      </c>
      <c r="B20056" t="s">
        <v>8894</v>
      </c>
      <c r="C20056">
        <v>1600010743</v>
      </c>
      <c r="D20056">
        <v>20231010</v>
      </c>
      <c r="E20056">
        <v>46799996</v>
      </c>
      <c r="F20056" t="s">
        <v>67</v>
      </c>
      <c r="I20056" t="s">
        <v>12121</v>
      </c>
      <c r="J20056">
        <v>20231010</v>
      </c>
      <c r="K20056" t="s">
        <v>9176</v>
      </c>
      <c r="L20056">
        <v>1587481.96</v>
      </c>
      <c r="M20056">
        <v>0</v>
      </c>
    </row>
    <row r="20057" spans="1:15" x14ac:dyDescent="0.25">
      <c r="A20057" t="s">
        <v>8893</v>
      </c>
      <c r="B20057" t="s">
        <v>8894</v>
      </c>
      <c r="C20057">
        <v>1600002406</v>
      </c>
      <c r="D20057">
        <v>20230430</v>
      </c>
      <c r="E20057">
        <v>28154000</v>
      </c>
      <c r="F20057" t="s">
        <v>48</v>
      </c>
      <c r="I20057" t="s">
        <v>11743</v>
      </c>
      <c r="J20057">
        <v>20230430</v>
      </c>
      <c r="K20057" t="s">
        <v>9239</v>
      </c>
      <c r="L20057">
        <v>0</v>
      </c>
      <c r="M20057">
        <v>8.58</v>
      </c>
    </row>
    <row r="20058" spans="1:15" x14ac:dyDescent="0.25">
      <c r="A20058" t="s">
        <v>8893</v>
      </c>
      <c r="B20058" t="s">
        <v>8894</v>
      </c>
      <c r="C20058">
        <v>1600004473</v>
      </c>
      <c r="D20058">
        <v>20230621</v>
      </c>
      <c r="E20058">
        <v>41100000</v>
      </c>
      <c r="F20058" t="s">
        <v>81</v>
      </c>
      <c r="G20058" t="s">
        <v>7982</v>
      </c>
      <c r="H20058" t="s">
        <v>7983</v>
      </c>
      <c r="I20058" t="s">
        <v>12122</v>
      </c>
      <c r="J20058">
        <v>20230621</v>
      </c>
      <c r="K20058" t="s">
        <v>9218</v>
      </c>
      <c r="L20058">
        <v>0</v>
      </c>
      <c r="M20058">
        <v>276</v>
      </c>
      <c r="N20058" t="s">
        <v>117</v>
      </c>
      <c r="O20058">
        <v>20230621</v>
      </c>
    </row>
    <row r="20059" spans="1:15" x14ac:dyDescent="0.25">
      <c r="A20059" t="s">
        <v>8893</v>
      </c>
      <c r="B20059" t="s">
        <v>8894</v>
      </c>
      <c r="C20059">
        <v>1600005784</v>
      </c>
      <c r="D20059">
        <v>20230712</v>
      </c>
      <c r="E20059">
        <v>41100000</v>
      </c>
      <c r="F20059" t="s">
        <v>81</v>
      </c>
      <c r="G20059" t="s">
        <v>9019</v>
      </c>
      <c r="H20059" t="s">
        <v>9020</v>
      </c>
      <c r="I20059" t="s">
        <v>12123</v>
      </c>
      <c r="J20059">
        <v>20230712</v>
      </c>
      <c r="K20059" t="s">
        <v>8936</v>
      </c>
      <c r="L20059">
        <v>0</v>
      </c>
      <c r="M20059">
        <v>1537.24</v>
      </c>
      <c r="N20059" t="s">
        <v>27</v>
      </c>
      <c r="O20059">
        <v>20230712</v>
      </c>
    </row>
    <row r="20060" spans="1:15" x14ac:dyDescent="0.25">
      <c r="A20060" t="s">
        <v>8893</v>
      </c>
      <c r="B20060" t="s">
        <v>8894</v>
      </c>
      <c r="C20060">
        <v>1600002021</v>
      </c>
      <c r="D20060">
        <v>20230511</v>
      </c>
      <c r="E20060">
        <v>41100000</v>
      </c>
      <c r="F20060" t="s">
        <v>81</v>
      </c>
      <c r="G20060" t="s">
        <v>9359</v>
      </c>
      <c r="H20060" t="s">
        <v>9360</v>
      </c>
      <c r="I20060" t="s">
        <v>12124</v>
      </c>
      <c r="J20060">
        <v>20230511</v>
      </c>
      <c r="K20060" t="s">
        <v>8908</v>
      </c>
      <c r="L20060">
        <v>0</v>
      </c>
      <c r="M20060">
        <v>20590.009999999998</v>
      </c>
      <c r="N20060" t="s">
        <v>83</v>
      </c>
      <c r="O20060">
        <v>20230511</v>
      </c>
    </row>
    <row r="20061" spans="1:15" x14ac:dyDescent="0.25">
      <c r="A20061" t="s">
        <v>8893</v>
      </c>
      <c r="B20061" t="s">
        <v>8894</v>
      </c>
      <c r="C20061">
        <v>1600011015</v>
      </c>
      <c r="D20061">
        <v>20230930</v>
      </c>
      <c r="E20061">
        <v>68112000</v>
      </c>
      <c r="F20061" t="s">
        <v>8902</v>
      </c>
      <c r="I20061" t="s">
        <v>12125</v>
      </c>
      <c r="J20061">
        <v>20230930</v>
      </c>
      <c r="K20061" t="s">
        <v>9450</v>
      </c>
      <c r="L20061">
        <v>636.46</v>
      </c>
      <c r="M20061">
        <v>0</v>
      </c>
    </row>
    <row r="20062" spans="1:15" x14ac:dyDescent="0.25">
      <c r="A20062" t="s">
        <v>8893</v>
      </c>
      <c r="B20062" t="s">
        <v>8894</v>
      </c>
      <c r="C20062">
        <v>1600005784</v>
      </c>
      <c r="D20062">
        <v>20230712</v>
      </c>
      <c r="E20062">
        <v>41100000</v>
      </c>
      <c r="F20062" t="s">
        <v>81</v>
      </c>
      <c r="G20062" t="s">
        <v>8968</v>
      </c>
      <c r="H20062" t="s">
        <v>8969</v>
      </c>
      <c r="I20062" t="s">
        <v>12126</v>
      </c>
      <c r="J20062">
        <v>20230712</v>
      </c>
      <c r="K20062" t="s">
        <v>8936</v>
      </c>
      <c r="L20062">
        <v>0</v>
      </c>
      <c r="M20062">
        <v>4399.92</v>
      </c>
      <c r="N20062" t="s">
        <v>117</v>
      </c>
      <c r="O20062">
        <v>20230712</v>
      </c>
    </row>
    <row r="20063" spans="1:15" x14ac:dyDescent="0.25">
      <c r="A20063" t="s">
        <v>8893</v>
      </c>
      <c r="B20063" t="s">
        <v>8894</v>
      </c>
      <c r="C20063">
        <v>1600010743</v>
      </c>
      <c r="D20063">
        <v>20231010</v>
      </c>
      <c r="E20063">
        <v>41100000</v>
      </c>
      <c r="F20063" t="s">
        <v>81</v>
      </c>
      <c r="G20063" t="s">
        <v>8351</v>
      </c>
      <c r="H20063" t="s">
        <v>8352</v>
      </c>
      <c r="I20063" t="s">
        <v>12127</v>
      </c>
      <c r="J20063">
        <v>20231010</v>
      </c>
      <c r="K20063" t="s">
        <v>9003</v>
      </c>
      <c r="L20063">
        <v>0</v>
      </c>
      <c r="M20063">
        <v>330</v>
      </c>
      <c r="N20063" t="s">
        <v>1020</v>
      </c>
      <c r="O20063">
        <v>20231010</v>
      </c>
    </row>
    <row r="20064" spans="1:15" x14ac:dyDescent="0.25">
      <c r="A20064" t="s">
        <v>8893</v>
      </c>
      <c r="B20064" t="s">
        <v>8894</v>
      </c>
      <c r="C20064">
        <v>1600012200</v>
      </c>
      <c r="D20064">
        <v>20231031</v>
      </c>
      <c r="E20064">
        <v>28181000</v>
      </c>
      <c r="F20064" t="s">
        <v>105</v>
      </c>
      <c r="I20064" t="s">
        <v>12128</v>
      </c>
      <c r="J20064">
        <v>20231031</v>
      </c>
      <c r="K20064" t="s">
        <v>9120</v>
      </c>
      <c r="L20064">
        <v>0</v>
      </c>
      <c r="M20064">
        <v>35.53</v>
      </c>
    </row>
    <row r="20065" spans="1:15" x14ac:dyDescent="0.25">
      <c r="A20065" t="s">
        <v>8893</v>
      </c>
      <c r="B20065" t="s">
        <v>8894</v>
      </c>
      <c r="C20065">
        <v>1600003100</v>
      </c>
      <c r="D20065">
        <v>20230525</v>
      </c>
      <c r="E20065">
        <v>27510002</v>
      </c>
      <c r="F20065" t="s">
        <v>43</v>
      </c>
      <c r="I20065" t="s">
        <v>12129</v>
      </c>
      <c r="J20065">
        <v>20230525</v>
      </c>
      <c r="K20065" t="s">
        <v>9267</v>
      </c>
      <c r="L20065">
        <v>0</v>
      </c>
      <c r="M20065">
        <v>4914.95</v>
      </c>
    </row>
    <row r="20066" spans="1:15" x14ac:dyDescent="0.25">
      <c r="A20066" t="s">
        <v>8893</v>
      </c>
      <c r="B20066" t="s">
        <v>8894</v>
      </c>
      <c r="C20066">
        <v>1600006411</v>
      </c>
      <c r="D20066">
        <v>20230727</v>
      </c>
      <c r="E20066">
        <v>41100000</v>
      </c>
      <c r="F20066" t="s">
        <v>81</v>
      </c>
      <c r="G20066" t="s">
        <v>375</v>
      </c>
      <c r="H20066" t="s">
        <v>376</v>
      </c>
      <c r="I20066" t="s">
        <v>12130</v>
      </c>
      <c r="J20066">
        <v>20230727</v>
      </c>
      <c r="K20066" t="s">
        <v>8981</v>
      </c>
      <c r="L20066">
        <v>0</v>
      </c>
      <c r="M20066">
        <v>180</v>
      </c>
      <c r="N20066" t="s">
        <v>80</v>
      </c>
      <c r="O20066">
        <v>20230727</v>
      </c>
    </row>
    <row r="20067" spans="1:15" x14ac:dyDescent="0.25">
      <c r="A20067" t="s">
        <v>8893</v>
      </c>
      <c r="B20067" t="s">
        <v>8894</v>
      </c>
      <c r="C20067">
        <v>1600004473</v>
      </c>
      <c r="D20067">
        <v>20230621</v>
      </c>
      <c r="E20067">
        <v>41100000</v>
      </c>
      <c r="F20067" t="s">
        <v>81</v>
      </c>
      <c r="G20067" t="s">
        <v>9420</v>
      </c>
      <c r="H20067" t="s">
        <v>9421</v>
      </c>
      <c r="I20067" t="s">
        <v>12131</v>
      </c>
      <c r="J20067">
        <v>20230621</v>
      </c>
      <c r="K20067" t="s">
        <v>9105</v>
      </c>
      <c r="L20067">
        <v>0</v>
      </c>
      <c r="M20067">
        <v>4200</v>
      </c>
      <c r="N20067" t="s">
        <v>117</v>
      </c>
      <c r="O20067">
        <v>20230621</v>
      </c>
    </row>
    <row r="20068" spans="1:15" x14ac:dyDescent="0.25">
      <c r="A20068" t="s">
        <v>8893</v>
      </c>
      <c r="B20068" t="s">
        <v>8894</v>
      </c>
      <c r="C20068">
        <v>1600009620</v>
      </c>
      <c r="D20068">
        <v>20230925</v>
      </c>
      <c r="E20068">
        <v>46799996</v>
      </c>
      <c r="F20068" t="s">
        <v>67</v>
      </c>
      <c r="I20068" t="s">
        <v>8982</v>
      </c>
      <c r="J20068">
        <v>20230925</v>
      </c>
      <c r="K20068" t="s">
        <v>1807</v>
      </c>
      <c r="L20068">
        <v>0</v>
      </c>
      <c r="M20068">
        <v>1085.6300000000001</v>
      </c>
    </row>
    <row r="20069" spans="1:15" x14ac:dyDescent="0.25">
      <c r="A20069" t="s">
        <v>8893</v>
      </c>
      <c r="B20069" t="s">
        <v>8894</v>
      </c>
      <c r="C20069">
        <v>1600004473</v>
      </c>
      <c r="D20069">
        <v>20230621</v>
      </c>
      <c r="E20069">
        <v>41100000</v>
      </c>
      <c r="F20069" t="s">
        <v>81</v>
      </c>
      <c r="G20069" t="s">
        <v>9528</v>
      </c>
      <c r="H20069" t="s">
        <v>9529</v>
      </c>
      <c r="I20069" t="s">
        <v>12132</v>
      </c>
      <c r="J20069">
        <v>20230621</v>
      </c>
      <c r="K20069" t="s">
        <v>9105</v>
      </c>
      <c r="L20069">
        <v>0</v>
      </c>
      <c r="M20069">
        <v>8222.69</v>
      </c>
      <c r="N20069" t="s">
        <v>80</v>
      </c>
      <c r="O20069">
        <v>20230621</v>
      </c>
    </row>
    <row r="20070" spans="1:15" x14ac:dyDescent="0.25">
      <c r="A20070" t="s">
        <v>8893</v>
      </c>
      <c r="B20070" t="s">
        <v>8894</v>
      </c>
      <c r="C20070">
        <v>1600011102</v>
      </c>
      <c r="D20070">
        <v>20230401</v>
      </c>
      <c r="E20070">
        <v>60320010</v>
      </c>
      <c r="F20070" t="s">
        <v>10977</v>
      </c>
      <c r="I20070" t="s">
        <v>9493</v>
      </c>
      <c r="J20070">
        <v>20230401</v>
      </c>
      <c r="K20070" t="s">
        <v>12133</v>
      </c>
      <c r="L20070">
        <v>68000.98</v>
      </c>
      <c r="M20070">
        <v>0</v>
      </c>
    </row>
    <row r="20071" spans="1:15" x14ac:dyDescent="0.25">
      <c r="A20071" t="s">
        <v>8893</v>
      </c>
      <c r="B20071" t="s">
        <v>8894</v>
      </c>
      <c r="C20071">
        <v>1600006926</v>
      </c>
      <c r="D20071">
        <v>20230630</v>
      </c>
      <c r="E20071">
        <v>68112000</v>
      </c>
      <c r="F20071" t="s">
        <v>8902</v>
      </c>
      <c r="I20071" t="s">
        <v>11495</v>
      </c>
      <c r="J20071">
        <v>20230630</v>
      </c>
      <c r="K20071" t="s">
        <v>10348</v>
      </c>
      <c r="L20071">
        <v>83.33</v>
      </c>
      <c r="M20071">
        <v>0</v>
      </c>
    </row>
    <row r="20072" spans="1:15" x14ac:dyDescent="0.25">
      <c r="A20072" t="s">
        <v>8893</v>
      </c>
      <c r="B20072" t="s">
        <v>8894</v>
      </c>
      <c r="C20072">
        <v>1600004677</v>
      </c>
      <c r="D20072">
        <v>20230531</v>
      </c>
      <c r="E20072">
        <v>28182000</v>
      </c>
      <c r="F20072" t="s">
        <v>41</v>
      </c>
      <c r="I20072" t="s">
        <v>12134</v>
      </c>
      <c r="J20072">
        <v>20230531</v>
      </c>
      <c r="K20072" t="s">
        <v>9791</v>
      </c>
      <c r="L20072">
        <v>0</v>
      </c>
      <c r="M20072">
        <v>750</v>
      </c>
    </row>
    <row r="20073" spans="1:15" x14ac:dyDescent="0.25">
      <c r="A20073" t="s">
        <v>8893</v>
      </c>
      <c r="B20073" t="s">
        <v>8894</v>
      </c>
      <c r="C20073">
        <v>1600010743</v>
      </c>
      <c r="D20073">
        <v>20231010</v>
      </c>
      <c r="E20073">
        <v>41100000</v>
      </c>
      <c r="F20073" t="s">
        <v>81</v>
      </c>
      <c r="G20073" t="s">
        <v>9084</v>
      </c>
      <c r="H20073" t="s">
        <v>9085</v>
      </c>
      <c r="I20073" t="s">
        <v>12135</v>
      </c>
      <c r="J20073">
        <v>20231010</v>
      </c>
      <c r="K20073" t="s">
        <v>9247</v>
      </c>
      <c r="L20073">
        <v>0</v>
      </c>
      <c r="M20073">
        <v>8190.36</v>
      </c>
      <c r="N20073" t="s">
        <v>353</v>
      </c>
      <c r="O20073">
        <v>20231010</v>
      </c>
    </row>
    <row r="20074" spans="1:15" x14ac:dyDescent="0.25">
      <c r="A20074" t="s">
        <v>8893</v>
      </c>
      <c r="B20074" t="s">
        <v>8894</v>
      </c>
      <c r="C20074">
        <v>1600000559</v>
      </c>
      <c r="D20074">
        <v>20230418</v>
      </c>
      <c r="E20074">
        <v>41100000</v>
      </c>
      <c r="F20074" t="s">
        <v>81</v>
      </c>
      <c r="G20074" t="s">
        <v>9115</v>
      </c>
      <c r="H20074" t="s">
        <v>9116</v>
      </c>
      <c r="I20074" t="s">
        <v>10634</v>
      </c>
      <c r="J20074">
        <v>20230418</v>
      </c>
      <c r="K20074" t="s">
        <v>8953</v>
      </c>
      <c r="L20074">
        <v>0</v>
      </c>
      <c r="M20074">
        <v>38792.89</v>
      </c>
      <c r="N20074" t="s">
        <v>54</v>
      </c>
      <c r="O20074">
        <v>20230502</v>
      </c>
    </row>
    <row r="20075" spans="1:15" x14ac:dyDescent="0.25">
      <c r="A20075" t="s">
        <v>8893</v>
      </c>
      <c r="B20075" t="s">
        <v>8894</v>
      </c>
      <c r="C20075">
        <v>1600001433</v>
      </c>
      <c r="D20075">
        <v>20230403</v>
      </c>
      <c r="E20075">
        <v>46799996</v>
      </c>
      <c r="F20075" t="s">
        <v>67</v>
      </c>
      <c r="I20075" t="s">
        <v>9266</v>
      </c>
      <c r="J20075">
        <v>20230403</v>
      </c>
      <c r="K20075" t="s">
        <v>9267</v>
      </c>
      <c r="L20075">
        <v>15517.15</v>
      </c>
      <c r="M20075">
        <v>0</v>
      </c>
    </row>
    <row r="20076" spans="1:15" x14ac:dyDescent="0.25">
      <c r="A20076" t="s">
        <v>8893</v>
      </c>
      <c r="B20076" t="s">
        <v>8894</v>
      </c>
      <c r="C20076">
        <v>1600012197</v>
      </c>
      <c r="D20076">
        <v>20231031</v>
      </c>
      <c r="E20076">
        <v>68112000</v>
      </c>
      <c r="F20076" t="s">
        <v>8902</v>
      </c>
      <c r="I20076" t="s">
        <v>12136</v>
      </c>
      <c r="J20076">
        <v>20231031</v>
      </c>
      <c r="K20076" t="s">
        <v>10182</v>
      </c>
      <c r="L20076">
        <v>12.42</v>
      </c>
      <c r="M20076">
        <v>0</v>
      </c>
    </row>
    <row r="20077" spans="1:15" x14ac:dyDescent="0.25">
      <c r="A20077" t="s">
        <v>8893</v>
      </c>
      <c r="B20077" t="s">
        <v>8894</v>
      </c>
      <c r="C20077">
        <v>1600004743</v>
      </c>
      <c r="D20077">
        <v>20230531</v>
      </c>
      <c r="E20077">
        <v>28182000</v>
      </c>
      <c r="F20077" t="s">
        <v>41</v>
      </c>
      <c r="I20077" t="s">
        <v>12137</v>
      </c>
      <c r="J20077">
        <v>20230531</v>
      </c>
      <c r="K20077" t="s">
        <v>8927</v>
      </c>
      <c r="L20077">
        <v>0</v>
      </c>
      <c r="M20077">
        <v>13.73</v>
      </c>
    </row>
    <row r="20078" spans="1:15" x14ac:dyDescent="0.25">
      <c r="A20078" t="s">
        <v>8893</v>
      </c>
      <c r="B20078" t="s">
        <v>8894</v>
      </c>
      <c r="C20078">
        <v>1600006411</v>
      </c>
      <c r="D20078">
        <v>20230727</v>
      </c>
      <c r="E20078">
        <v>41100000</v>
      </c>
      <c r="F20078" t="s">
        <v>81</v>
      </c>
      <c r="G20078" t="s">
        <v>9208</v>
      </c>
      <c r="H20078" t="s">
        <v>9209</v>
      </c>
      <c r="I20078" t="s">
        <v>12138</v>
      </c>
      <c r="J20078">
        <v>20230727</v>
      </c>
      <c r="K20078" t="s">
        <v>9018</v>
      </c>
      <c r="L20078">
        <v>0</v>
      </c>
      <c r="M20078">
        <v>576</v>
      </c>
      <c r="N20078" t="s">
        <v>27</v>
      </c>
      <c r="O20078">
        <v>20230727</v>
      </c>
    </row>
    <row r="20079" spans="1:15" x14ac:dyDescent="0.25">
      <c r="A20079" t="s">
        <v>8893</v>
      </c>
      <c r="B20079" t="s">
        <v>8894</v>
      </c>
      <c r="C20079">
        <v>1600009257</v>
      </c>
      <c r="D20079">
        <v>20230919</v>
      </c>
      <c r="E20079">
        <v>41100000</v>
      </c>
      <c r="F20079" t="s">
        <v>81</v>
      </c>
      <c r="G20079" t="s">
        <v>9224</v>
      </c>
      <c r="H20079" t="s">
        <v>9225</v>
      </c>
      <c r="I20079" t="s">
        <v>12139</v>
      </c>
      <c r="J20079">
        <v>20230919</v>
      </c>
      <c r="K20079" t="s">
        <v>8898</v>
      </c>
      <c r="L20079">
        <v>0</v>
      </c>
      <c r="M20079">
        <v>15998.76</v>
      </c>
      <c r="N20079" t="s">
        <v>34</v>
      </c>
      <c r="O20079">
        <v>20230919</v>
      </c>
    </row>
    <row r="20080" spans="1:15" x14ac:dyDescent="0.25">
      <c r="A20080" t="s">
        <v>8893</v>
      </c>
      <c r="B20080" t="s">
        <v>8894</v>
      </c>
      <c r="C20080">
        <v>1600001305</v>
      </c>
      <c r="D20080">
        <v>20230401</v>
      </c>
      <c r="E20080">
        <v>41100000</v>
      </c>
      <c r="F20080" t="s">
        <v>81</v>
      </c>
      <c r="G20080" t="s">
        <v>3013</v>
      </c>
      <c r="H20080" t="s">
        <v>3014</v>
      </c>
      <c r="I20080" t="s">
        <v>4706</v>
      </c>
      <c r="J20080">
        <v>20230401</v>
      </c>
      <c r="K20080" t="s">
        <v>12140</v>
      </c>
      <c r="L20080">
        <v>368.44</v>
      </c>
      <c r="M20080">
        <v>0</v>
      </c>
      <c r="N20080" t="s">
        <v>54</v>
      </c>
      <c r="O20080">
        <v>20230502</v>
      </c>
    </row>
    <row r="20081" spans="1:15" x14ac:dyDescent="0.25">
      <c r="A20081" t="s">
        <v>8893</v>
      </c>
      <c r="B20081" t="s">
        <v>8894</v>
      </c>
      <c r="C20081">
        <v>1600005968</v>
      </c>
      <c r="D20081">
        <v>20230630</v>
      </c>
      <c r="E20081">
        <v>75800000</v>
      </c>
      <c r="F20081" t="s">
        <v>2919</v>
      </c>
      <c r="I20081" t="s">
        <v>12141</v>
      </c>
      <c r="J20081">
        <v>20230630</v>
      </c>
      <c r="K20081" t="s">
        <v>9042</v>
      </c>
      <c r="L20081">
        <v>0</v>
      </c>
      <c r="M20081">
        <v>0.2</v>
      </c>
    </row>
    <row r="20082" spans="1:15" x14ac:dyDescent="0.25">
      <c r="A20082" t="s">
        <v>8893</v>
      </c>
      <c r="B20082" t="s">
        <v>8894</v>
      </c>
      <c r="C20082">
        <v>1600002597</v>
      </c>
      <c r="D20082">
        <v>20230430</v>
      </c>
      <c r="E20082">
        <v>44561005</v>
      </c>
      <c r="F20082" t="s">
        <v>59</v>
      </c>
      <c r="I20082" t="s">
        <v>9735</v>
      </c>
      <c r="J20082">
        <v>20230430</v>
      </c>
      <c r="K20082" t="s">
        <v>8985</v>
      </c>
      <c r="L20082">
        <v>0</v>
      </c>
      <c r="M20082">
        <v>144247.1</v>
      </c>
      <c r="N20082" t="s">
        <v>54</v>
      </c>
      <c r="O20082">
        <v>20230522</v>
      </c>
    </row>
    <row r="20083" spans="1:15" x14ac:dyDescent="0.25">
      <c r="A20083" t="s">
        <v>8893</v>
      </c>
      <c r="B20083" t="s">
        <v>8894</v>
      </c>
      <c r="C20083">
        <v>1600002489</v>
      </c>
      <c r="D20083">
        <v>20230430</v>
      </c>
      <c r="E20083">
        <v>68112000</v>
      </c>
      <c r="F20083" t="s">
        <v>8902</v>
      </c>
      <c r="I20083" t="s">
        <v>9255</v>
      </c>
      <c r="J20083">
        <v>20230430</v>
      </c>
      <c r="K20083" t="s">
        <v>9256</v>
      </c>
      <c r="L20083">
        <v>510</v>
      </c>
      <c r="M20083">
        <v>0</v>
      </c>
    </row>
    <row r="20084" spans="1:15" x14ac:dyDescent="0.25">
      <c r="A20084" t="s">
        <v>8893</v>
      </c>
      <c r="B20084" t="s">
        <v>8894</v>
      </c>
      <c r="C20084">
        <v>1600008670</v>
      </c>
      <c r="D20084">
        <v>20230802</v>
      </c>
      <c r="E20084">
        <v>46799996</v>
      </c>
      <c r="F20084" t="s">
        <v>67</v>
      </c>
      <c r="I20084" t="s">
        <v>12142</v>
      </c>
      <c r="J20084">
        <v>20230802</v>
      </c>
      <c r="K20084" t="s">
        <v>9267</v>
      </c>
      <c r="L20084">
        <v>14093.23</v>
      </c>
      <c r="M20084">
        <v>0</v>
      </c>
    </row>
    <row r="20085" spans="1:15" x14ac:dyDescent="0.25">
      <c r="A20085" t="s">
        <v>8893</v>
      </c>
      <c r="B20085" t="s">
        <v>8894</v>
      </c>
      <c r="C20085">
        <v>1600010998</v>
      </c>
      <c r="D20085">
        <v>20230930</v>
      </c>
      <c r="E20085">
        <v>68112000</v>
      </c>
      <c r="F20085" t="s">
        <v>8902</v>
      </c>
      <c r="I20085" t="s">
        <v>12143</v>
      </c>
      <c r="J20085">
        <v>20230930</v>
      </c>
      <c r="K20085" t="s">
        <v>12144</v>
      </c>
      <c r="L20085">
        <v>135.02000000000001</v>
      </c>
      <c r="M20085">
        <v>0</v>
      </c>
    </row>
    <row r="20086" spans="1:15" x14ac:dyDescent="0.25">
      <c r="A20086" t="s">
        <v>8893</v>
      </c>
      <c r="B20086" t="s">
        <v>8894</v>
      </c>
      <c r="C20086">
        <v>1600010743</v>
      </c>
      <c r="D20086">
        <v>20231010</v>
      </c>
      <c r="E20086">
        <v>41100000</v>
      </c>
      <c r="F20086" t="s">
        <v>81</v>
      </c>
      <c r="G20086" t="s">
        <v>8929</v>
      </c>
      <c r="H20086" t="s">
        <v>8930</v>
      </c>
      <c r="I20086" t="s">
        <v>12145</v>
      </c>
      <c r="J20086">
        <v>20231010</v>
      </c>
      <c r="K20086" t="s">
        <v>9003</v>
      </c>
      <c r="L20086">
        <v>0</v>
      </c>
      <c r="M20086">
        <v>1408.33</v>
      </c>
      <c r="N20086" t="s">
        <v>29</v>
      </c>
      <c r="O20086">
        <v>20231010</v>
      </c>
    </row>
    <row r="20087" spans="1:15" x14ac:dyDescent="0.25">
      <c r="A20087" t="s">
        <v>8893</v>
      </c>
      <c r="B20087" t="s">
        <v>8894</v>
      </c>
      <c r="C20087">
        <v>1600002021</v>
      </c>
      <c r="D20087">
        <v>20230511</v>
      </c>
      <c r="E20087">
        <v>41100000</v>
      </c>
      <c r="F20087" t="s">
        <v>81</v>
      </c>
      <c r="G20087" t="s">
        <v>10208</v>
      </c>
      <c r="H20087" t="s">
        <v>10209</v>
      </c>
      <c r="I20087" t="s">
        <v>12146</v>
      </c>
      <c r="J20087">
        <v>20230511</v>
      </c>
      <c r="K20087" t="s">
        <v>8908</v>
      </c>
      <c r="L20087">
        <v>0</v>
      </c>
      <c r="M20087">
        <v>15541.75</v>
      </c>
      <c r="N20087" t="s">
        <v>83</v>
      </c>
      <c r="O20087">
        <v>20230511</v>
      </c>
    </row>
    <row r="20088" spans="1:15" x14ac:dyDescent="0.25">
      <c r="A20088" t="s">
        <v>8893</v>
      </c>
      <c r="B20088" t="s">
        <v>8894</v>
      </c>
      <c r="C20088">
        <v>1600012232</v>
      </c>
      <c r="D20088">
        <v>20231031</v>
      </c>
      <c r="E20088">
        <v>68112000</v>
      </c>
      <c r="F20088" t="s">
        <v>8902</v>
      </c>
      <c r="I20088" t="s">
        <v>9264</v>
      </c>
      <c r="J20088">
        <v>20231031</v>
      </c>
      <c r="K20088" t="s">
        <v>9265</v>
      </c>
      <c r="L20088">
        <v>494.88</v>
      </c>
      <c r="M20088">
        <v>0</v>
      </c>
    </row>
    <row r="20089" spans="1:15" x14ac:dyDescent="0.25">
      <c r="A20089" t="s">
        <v>8893</v>
      </c>
      <c r="B20089" t="s">
        <v>8894</v>
      </c>
      <c r="C20089">
        <v>1600002393</v>
      </c>
      <c r="D20089">
        <v>20230430</v>
      </c>
      <c r="E20089">
        <v>28181000</v>
      </c>
      <c r="F20089" t="s">
        <v>105</v>
      </c>
      <c r="I20089" t="s">
        <v>12147</v>
      </c>
      <c r="J20089">
        <v>20230430</v>
      </c>
      <c r="K20089" t="s">
        <v>9276</v>
      </c>
      <c r="L20089">
        <v>0</v>
      </c>
      <c r="M20089">
        <v>15</v>
      </c>
    </row>
    <row r="20090" spans="1:15" x14ac:dyDescent="0.25">
      <c r="A20090" t="s">
        <v>8893</v>
      </c>
      <c r="B20090" t="s">
        <v>8894</v>
      </c>
      <c r="C20090">
        <v>1600002272</v>
      </c>
      <c r="D20090">
        <v>20230516</v>
      </c>
      <c r="E20090">
        <v>41100000</v>
      </c>
      <c r="F20090" t="s">
        <v>81</v>
      </c>
      <c r="G20090" t="s">
        <v>11261</v>
      </c>
      <c r="H20090" t="s">
        <v>11262</v>
      </c>
      <c r="I20090" t="s">
        <v>12148</v>
      </c>
      <c r="J20090">
        <v>20230516</v>
      </c>
      <c r="K20090" t="s">
        <v>8908</v>
      </c>
      <c r="L20090">
        <v>0</v>
      </c>
      <c r="M20090">
        <v>614.34</v>
      </c>
      <c r="N20090" t="s">
        <v>83</v>
      </c>
      <c r="O20090">
        <v>20230516</v>
      </c>
    </row>
    <row r="20091" spans="1:15" x14ac:dyDescent="0.25">
      <c r="A20091" t="s">
        <v>8893</v>
      </c>
      <c r="B20091" t="s">
        <v>8894</v>
      </c>
      <c r="C20091">
        <v>1600011130</v>
      </c>
      <c r="D20091">
        <v>20230401</v>
      </c>
      <c r="E20091">
        <v>44860000</v>
      </c>
      <c r="F20091" t="s">
        <v>86</v>
      </c>
      <c r="I20091" t="s">
        <v>12149</v>
      </c>
      <c r="J20091">
        <v>20230401</v>
      </c>
      <c r="K20091" t="s">
        <v>12150</v>
      </c>
      <c r="L20091">
        <v>3135</v>
      </c>
      <c r="M20091">
        <v>0</v>
      </c>
      <c r="N20091" t="s">
        <v>54</v>
      </c>
      <c r="O20091">
        <v>20231103</v>
      </c>
    </row>
    <row r="20092" spans="1:15" x14ac:dyDescent="0.25">
      <c r="A20092" t="s">
        <v>8893</v>
      </c>
      <c r="B20092" t="s">
        <v>8894</v>
      </c>
      <c r="C20092">
        <v>1600007759</v>
      </c>
      <c r="D20092">
        <v>20230731</v>
      </c>
      <c r="E20092">
        <v>68112000</v>
      </c>
      <c r="F20092" t="s">
        <v>8902</v>
      </c>
      <c r="I20092" t="s">
        <v>9598</v>
      </c>
      <c r="J20092">
        <v>20230731</v>
      </c>
      <c r="K20092" t="s">
        <v>9599</v>
      </c>
      <c r="L20092">
        <v>163.02000000000001</v>
      </c>
      <c r="M20092">
        <v>0</v>
      </c>
    </row>
    <row r="20093" spans="1:15" x14ac:dyDescent="0.25">
      <c r="A20093" t="s">
        <v>8893</v>
      </c>
      <c r="B20093" t="s">
        <v>8894</v>
      </c>
      <c r="C20093">
        <v>1600007796</v>
      </c>
      <c r="D20093">
        <v>20230731</v>
      </c>
      <c r="E20093">
        <v>68112000</v>
      </c>
      <c r="F20093" t="s">
        <v>8902</v>
      </c>
      <c r="I20093" t="s">
        <v>12151</v>
      </c>
      <c r="J20093">
        <v>20230731</v>
      </c>
      <c r="K20093" t="s">
        <v>9265</v>
      </c>
      <c r="L20093">
        <v>494.88</v>
      </c>
      <c r="M20093">
        <v>0</v>
      </c>
    </row>
    <row r="20094" spans="1:15" x14ac:dyDescent="0.25">
      <c r="A20094" t="s">
        <v>8893</v>
      </c>
      <c r="B20094" t="s">
        <v>8894</v>
      </c>
      <c r="C20094">
        <v>1600012177</v>
      </c>
      <c r="D20094">
        <v>20231031</v>
      </c>
      <c r="E20094">
        <v>68112000</v>
      </c>
      <c r="F20094" t="s">
        <v>8902</v>
      </c>
      <c r="I20094" t="s">
        <v>11601</v>
      </c>
      <c r="J20094">
        <v>20231031</v>
      </c>
      <c r="K20094" t="s">
        <v>9280</v>
      </c>
      <c r="L20094">
        <v>142.86000000000001</v>
      </c>
      <c r="M20094">
        <v>0</v>
      </c>
    </row>
    <row r="20095" spans="1:15" x14ac:dyDescent="0.25">
      <c r="A20095" t="s">
        <v>8893</v>
      </c>
      <c r="B20095" t="s">
        <v>8894</v>
      </c>
      <c r="C20095">
        <v>1600002434</v>
      </c>
      <c r="D20095">
        <v>20230430</v>
      </c>
      <c r="E20095">
        <v>28181000</v>
      </c>
      <c r="F20095" t="s">
        <v>105</v>
      </c>
      <c r="I20095" t="s">
        <v>12152</v>
      </c>
      <c r="J20095">
        <v>20230430</v>
      </c>
      <c r="K20095" t="s">
        <v>9287</v>
      </c>
      <c r="L20095">
        <v>0</v>
      </c>
      <c r="M20095">
        <v>150</v>
      </c>
    </row>
    <row r="20096" spans="1:15" x14ac:dyDescent="0.25">
      <c r="A20096" t="s">
        <v>8893</v>
      </c>
      <c r="B20096" t="s">
        <v>8894</v>
      </c>
      <c r="C20096">
        <v>1600005784</v>
      </c>
      <c r="D20096">
        <v>20230712</v>
      </c>
      <c r="E20096">
        <v>41100000</v>
      </c>
      <c r="F20096" t="s">
        <v>81</v>
      </c>
      <c r="G20096" t="s">
        <v>7982</v>
      </c>
      <c r="H20096" t="s">
        <v>7983</v>
      </c>
      <c r="I20096" t="s">
        <v>12153</v>
      </c>
      <c r="J20096">
        <v>20230712</v>
      </c>
      <c r="K20096" t="s">
        <v>8936</v>
      </c>
      <c r="L20096">
        <v>0</v>
      </c>
      <c r="M20096">
        <v>288</v>
      </c>
      <c r="N20096" t="s">
        <v>34</v>
      </c>
      <c r="O20096">
        <v>20230712</v>
      </c>
    </row>
    <row r="20097" spans="1:15" x14ac:dyDescent="0.25">
      <c r="A20097" t="s">
        <v>8893</v>
      </c>
      <c r="B20097" t="s">
        <v>8894</v>
      </c>
      <c r="C20097">
        <v>1600009257</v>
      </c>
      <c r="D20097">
        <v>20230919</v>
      </c>
      <c r="E20097">
        <v>41100000</v>
      </c>
      <c r="F20097" t="s">
        <v>81</v>
      </c>
      <c r="G20097" t="s">
        <v>9121</v>
      </c>
      <c r="H20097" t="s">
        <v>9122</v>
      </c>
      <c r="I20097" t="s">
        <v>12154</v>
      </c>
      <c r="J20097">
        <v>20230919</v>
      </c>
      <c r="K20097" t="s">
        <v>8898</v>
      </c>
      <c r="L20097">
        <v>0</v>
      </c>
      <c r="M20097">
        <v>2412</v>
      </c>
      <c r="N20097" t="s">
        <v>29</v>
      </c>
      <c r="O20097">
        <v>20230919</v>
      </c>
    </row>
    <row r="20098" spans="1:15" x14ac:dyDescent="0.25">
      <c r="A20098" t="s">
        <v>8893</v>
      </c>
      <c r="B20098" t="s">
        <v>8894</v>
      </c>
      <c r="C20098">
        <v>1600004739</v>
      </c>
      <c r="D20098">
        <v>20230531</v>
      </c>
      <c r="E20098">
        <v>68112000</v>
      </c>
      <c r="F20098" t="s">
        <v>8902</v>
      </c>
      <c r="I20098" t="s">
        <v>10633</v>
      </c>
      <c r="J20098">
        <v>20230531</v>
      </c>
      <c r="K20098" t="s">
        <v>9943</v>
      </c>
      <c r="L20098">
        <v>26.17</v>
      </c>
      <c r="M20098">
        <v>0</v>
      </c>
    </row>
    <row r="20099" spans="1:15" x14ac:dyDescent="0.25">
      <c r="A20099" t="s">
        <v>8893</v>
      </c>
      <c r="B20099" t="s">
        <v>8894</v>
      </c>
      <c r="C20099">
        <v>1600005930</v>
      </c>
      <c r="D20099">
        <v>20230630</v>
      </c>
      <c r="E20099">
        <v>43700003</v>
      </c>
      <c r="F20099" t="s">
        <v>62</v>
      </c>
      <c r="I20099" s="1">
        <v>45078</v>
      </c>
      <c r="J20099">
        <v>20230630</v>
      </c>
      <c r="K20099" t="s">
        <v>9027</v>
      </c>
      <c r="L20099">
        <v>0</v>
      </c>
      <c r="M20099">
        <v>5599.95</v>
      </c>
      <c r="N20099" t="s">
        <v>37</v>
      </c>
      <c r="O20099">
        <v>20231121</v>
      </c>
    </row>
    <row r="20100" spans="1:15" x14ac:dyDescent="0.25">
      <c r="A20100" t="s">
        <v>8893</v>
      </c>
      <c r="B20100" t="s">
        <v>8894</v>
      </c>
      <c r="C20100">
        <v>1600003964</v>
      </c>
      <c r="D20100">
        <v>20230401</v>
      </c>
      <c r="E20100">
        <v>40100000</v>
      </c>
      <c r="F20100" t="s">
        <v>55</v>
      </c>
      <c r="G20100" t="s">
        <v>2150</v>
      </c>
      <c r="H20100" t="s">
        <v>2151</v>
      </c>
      <c r="I20100" t="s">
        <v>5188</v>
      </c>
      <c r="J20100">
        <v>20230401</v>
      </c>
      <c r="K20100" t="s">
        <v>12155</v>
      </c>
      <c r="L20100">
        <v>0</v>
      </c>
      <c r="M20100">
        <v>2637.52</v>
      </c>
      <c r="N20100" t="s">
        <v>54</v>
      </c>
      <c r="O20100">
        <v>20230620</v>
      </c>
    </row>
    <row r="20101" spans="1:15" x14ac:dyDescent="0.25">
      <c r="A20101" t="s">
        <v>8893</v>
      </c>
      <c r="B20101" t="s">
        <v>8894</v>
      </c>
      <c r="C20101">
        <v>1600002460</v>
      </c>
      <c r="D20101">
        <v>20230430</v>
      </c>
      <c r="E20101">
        <v>28182000</v>
      </c>
      <c r="F20101" t="s">
        <v>41</v>
      </c>
      <c r="I20101" t="s">
        <v>9607</v>
      </c>
      <c r="J20101">
        <v>20230430</v>
      </c>
      <c r="K20101" t="s">
        <v>9608</v>
      </c>
      <c r="L20101">
        <v>0</v>
      </c>
      <c r="M20101">
        <v>1498.97</v>
      </c>
    </row>
    <row r="20102" spans="1:15" x14ac:dyDescent="0.25">
      <c r="A20102" t="s">
        <v>8893</v>
      </c>
      <c r="B20102" t="s">
        <v>8894</v>
      </c>
      <c r="C20102">
        <v>1600011054</v>
      </c>
      <c r="D20102">
        <v>20230930</v>
      </c>
      <c r="E20102">
        <v>28183000</v>
      </c>
      <c r="F20102" t="s">
        <v>102</v>
      </c>
      <c r="I20102" t="s">
        <v>12077</v>
      </c>
      <c r="J20102">
        <v>20230930</v>
      </c>
      <c r="K20102" t="s">
        <v>9743</v>
      </c>
      <c r="L20102">
        <v>0</v>
      </c>
      <c r="M20102">
        <v>6.65</v>
      </c>
    </row>
    <row r="20103" spans="1:15" x14ac:dyDescent="0.25">
      <c r="A20103" t="s">
        <v>8893</v>
      </c>
      <c r="B20103" t="s">
        <v>8894</v>
      </c>
      <c r="C20103">
        <v>1600011141</v>
      </c>
      <c r="D20103">
        <v>20230401</v>
      </c>
      <c r="E20103">
        <v>48600000</v>
      </c>
      <c r="F20103" t="s">
        <v>76</v>
      </c>
      <c r="I20103" t="s">
        <v>9945</v>
      </c>
      <c r="J20103">
        <v>20230401</v>
      </c>
      <c r="K20103" t="s">
        <v>12156</v>
      </c>
      <c r="L20103">
        <v>0</v>
      </c>
      <c r="M20103">
        <v>31500</v>
      </c>
      <c r="N20103" t="s">
        <v>54</v>
      </c>
      <c r="O20103">
        <v>20231103</v>
      </c>
    </row>
    <row r="20104" spans="1:15" x14ac:dyDescent="0.25">
      <c r="A20104" t="s">
        <v>8893</v>
      </c>
      <c r="B20104" t="s">
        <v>8894</v>
      </c>
      <c r="C20104">
        <v>1600012208</v>
      </c>
      <c r="D20104">
        <v>20231031</v>
      </c>
      <c r="E20104">
        <v>68112000</v>
      </c>
      <c r="F20104" t="s">
        <v>8902</v>
      </c>
      <c r="I20104" t="s">
        <v>11027</v>
      </c>
      <c r="J20104">
        <v>20231031</v>
      </c>
      <c r="K20104" t="s">
        <v>9289</v>
      </c>
      <c r="L20104">
        <v>154.82</v>
      </c>
      <c r="M20104">
        <v>0</v>
      </c>
    </row>
    <row r="20105" spans="1:15" x14ac:dyDescent="0.25">
      <c r="A20105" t="s">
        <v>8893</v>
      </c>
      <c r="B20105" t="s">
        <v>8894</v>
      </c>
      <c r="C20105">
        <v>1600000954</v>
      </c>
      <c r="D20105">
        <v>20230427</v>
      </c>
      <c r="E20105">
        <v>41100000</v>
      </c>
      <c r="F20105" t="s">
        <v>81</v>
      </c>
      <c r="G20105" t="s">
        <v>9054</v>
      </c>
      <c r="H20105" t="s">
        <v>9055</v>
      </c>
      <c r="I20105" t="s">
        <v>12157</v>
      </c>
      <c r="J20105">
        <v>20230427</v>
      </c>
      <c r="K20105" t="s">
        <v>8916</v>
      </c>
      <c r="L20105">
        <v>0</v>
      </c>
      <c r="M20105">
        <v>144</v>
      </c>
      <c r="N20105" t="s">
        <v>54</v>
      </c>
      <c r="O20105">
        <v>20230427</v>
      </c>
    </row>
    <row r="20106" spans="1:15" x14ac:dyDescent="0.25">
      <c r="A20106" t="s">
        <v>8893</v>
      </c>
      <c r="B20106" t="s">
        <v>8894</v>
      </c>
      <c r="C20106">
        <v>1600006556</v>
      </c>
      <c r="D20106">
        <v>20230731</v>
      </c>
      <c r="E20106">
        <v>41100000</v>
      </c>
      <c r="F20106" t="s">
        <v>81</v>
      </c>
      <c r="G20106" t="s">
        <v>9692</v>
      </c>
      <c r="H20106" t="s">
        <v>9693</v>
      </c>
      <c r="I20106" t="s">
        <v>12158</v>
      </c>
      <c r="J20106">
        <v>20230731</v>
      </c>
      <c r="K20106" t="s">
        <v>1807</v>
      </c>
      <c r="L20106">
        <v>2613.0500000000002</v>
      </c>
      <c r="M20106">
        <v>0</v>
      </c>
      <c r="N20106" t="s">
        <v>27</v>
      </c>
      <c r="O20106">
        <v>20230822</v>
      </c>
    </row>
    <row r="20107" spans="1:15" x14ac:dyDescent="0.25">
      <c r="A20107" t="s">
        <v>8893</v>
      </c>
      <c r="B20107" t="s">
        <v>8894</v>
      </c>
      <c r="C20107">
        <v>1600004473</v>
      </c>
      <c r="D20107">
        <v>20230621</v>
      </c>
      <c r="E20107">
        <v>41100000</v>
      </c>
      <c r="F20107" t="s">
        <v>81</v>
      </c>
      <c r="G20107" t="s">
        <v>9043</v>
      </c>
      <c r="H20107" t="s">
        <v>9044</v>
      </c>
      <c r="I20107" t="s">
        <v>12159</v>
      </c>
      <c r="J20107">
        <v>20230621</v>
      </c>
      <c r="K20107" t="s">
        <v>9293</v>
      </c>
      <c r="L20107">
        <v>0</v>
      </c>
      <c r="M20107">
        <v>-3200.08</v>
      </c>
      <c r="N20107" t="s">
        <v>37</v>
      </c>
      <c r="O20107">
        <v>20230621</v>
      </c>
    </row>
    <row r="20108" spans="1:15" x14ac:dyDescent="0.25">
      <c r="A20108" t="s">
        <v>8893</v>
      </c>
      <c r="B20108" t="s">
        <v>8894</v>
      </c>
      <c r="C20108">
        <v>1600003994</v>
      </c>
      <c r="D20108">
        <v>20230401</v>
      </c>
      <c r="E20108">
        <v>40100000</v>
      </c>
      <c r="F20108" t="s">
        <v>55</v>
      </c>
      <c r="G20108" t="s">
        <v>1782</v>
      </c>
      <c r="H20108" t="s">
        <v>1783</v>
      </c>
      <c r="I20108">
        <v>21202289</v>
      </c>
      <c r="J20108">
        <v>20230401</v>
      </c>
      <c r="K20108" t="s">
        <v>12160</v>
      </c>
      <c r="L20108">
        <v>0</v>
      </c>
      <c r="M20108">
        <v>155.93</v>
      </c>
      <c r="N20108" t="s">
        <v>117</v>
      </c>
      <c r="O20108">
        <v>20230828</v>
      </c>
    </row>
    <row r="20109" spans="1:15" x14ac:dyDescent="0.25">
      <c r="A20109" t="s">
        <v>8893</v>
      </c>
      <c r="B20109" t="s">
        <v>8894</v>
      </c>
      <c r="C20109">
        <v>1600004434</v>
      </c>
      <c r="D20109">
        <v>20230620</v>
      </c>
      <c r="E20109">
        <v>46799996</v>
      </c>
      <c r="F20109" t="s">
        <v>67</v>
      </c>
      <c r="I20109" t="s">
        <v>9373</v>
      </c>
      <c r="J20109">
        <v>20230620</v>
      </c>
      <c r="K20109" t="s">
        <v>8942</v>
      </c>
      <c r="L20109">
        <v>1440</v>
      </c>
      <c r="M20109">
        <v>0</v>
      </c>
    </row>
    <row r="20110" spans="1:15" x14ac:dyDescent="0.25">
      <c r="A20110" t="s">
        <v>8893</v>
      </c>
      <c r="B20110" t="s">
        <v>8894</v>
      </c>
      <c r="C20110">
        <v>1600001387</v>
      </c>
      <c r="D20110">
        <v>20230401</v>
      </c>
      <c r="E20110">
        <v>41100000</v>
      </c>
      <c r="F20110" t="s">
        <v>81</v>
      </c>
      <c r="G20110" t="s">
        <v>10508</v>
      </c>
      <c r="H20110" t="s">
        <v>10509</v>
      </c>
      <c r="I20110" t="s">
        <v>12161</v>
      </c>
      <c r="J20110">
        <v>20230401</v>
      </c>
      <c r="K20110" t="s">
        <v>12162</v>
      </c>
      <c r="L20110">
        <v>756</v>
      </c>
      <c r="M20110">
        <v>0</v>
      </c>
      <c r="N20110" t="s">
        <v>54</v>
      </c>
      <c r="O20110">
        <v>20230502</v>
      </c>
    </row>
    <row r="20111" spans="1:15" x14ac:dyDescent="0.25">
      <c r="A20111" t="s">
        <v>8893</v>
      </c>
      <c r="B20111" t="s">
        <v>8894</v>
      </c>
      <c r="C20111">
        <v>1600001272</v>
      </c>
      <c r="D20111">
        <v>20230401</v>
      </c>
      <c r="E20111">
        <v>41100000</v>
      </c>
      <c r="F20111" t="s">
        <v>81</v>
      </c>
      <c r="G20111" t="s">
        <v>9980</v>
      </c>
      <c r="H20111" t="s">
        <v>9981</v>
      </c>
      <c r="I20111" t="s">
        <v>9982</v>
      </c>
      <c r="J20111">
        <v>20230401</v>
      </c>
      <c r="K20111" t="s">
        <v>12163</v>
      </c>
      <c r="L20111">
        <v>252</v>
      </c>
      <c r="M20111">
        <v>0</v>
      </c>
      <c r="N20111" t="s">
        <v>54</v>
      </c>
      <c r="O20111">
        <v>20230512</v>
      </c>
    </row>
    <row r="20112" spans="1:15" x14ac:dyDescent="0.25">
      <c r="A20112" t="s">
        <v>8893</v>
      </c>
      <c r="B20112" t="s">
        <v>8894</v>
      </c>
      <c r="C20112">
        <v>1600001319</v>
      </c>
      <c r="D20112">
        <v>20230401</v>
      </c>
      <c r="E20112">
        <v>41100000</v>
      </c>
      <c r="F20112" t="s">
        <v>81</v>
      </c>
      <c r="G20112" t="s">
        <v>2874</v>
      </c>
      <c r="H20112" t="s">
        <v>2875</v>
      </c>
      <c r="I20112" t="s">
        <v>5959</v>
      </c>
      <c r="J20112">
        <v>20230401</v>
      </c>
      <c r="K20112" t="s">
        <v>9187</v>
      </c>
      <c r="L20112">
        <v>276</v>
      </c>
      <c r="M20112">
        <v>0</v>
      </c>
      <c r="N20112" t="s">
        <v>54</v>
      </c>
      <c r="O20112">
        <v>20230502</v>
      </c>
    </row>
    <row r="20113" spans="1:15" x14ac:dyDescent="0.25">
      <c r="A20113" t="s">
        <v>8893</v>
      </c>
      <c r="B20113" t="s">
        <v>8894</v>
      </c>
      <c r="C20113">
        <v>1600004728</v>
      </c>
      <c r="D20113">
        <v>20230531</v>
      </c>
      <c r="E20113">
        <v>68112000</v>
      </c>
      <c r="F20113" t="s">
        <v>8902</v>
      </c>
      <c r="I20113" t="s">
        <v>11317</v>
      </c>
      <c r="J20113">
        <v>20230531</v>
      </c>
      <c r="K20113" t="s">
        <v>9112</v>
      </c>
      <c r="L20113">
        <v>12.42</v>
      </c>
      <c r="M20113">
        <v>0</v>
      </c>
    </row>
    <row r="20114" spans="1:15" x14ac:dyDescent="0.25">
      <c r="A20114" t="s">
        <v>8893</v>
      </c>
      <c r="B20114" t="s">
        <v>8894</v>
      </c>
      <c r="C20114">
        <v>1600002431</v>
      </c>
      <c r="D20114">
        <v>20230430</v>
      </c>
      <c r="E20114">
        <v>68112000</v>
      </c>
      <c r="F20114" t="s">
        <v>8902</v>
      </c>
      <c r="I20114" t="s">
        <v>12164</v>
      </c>
      <c r="J20114">
        <v>20230430</v>
      </c>
      <c r="K20114" t="s">
        <v>9155</v>
      </c>
      <c r="L20114">
        <v>77.67</v>
      </c>
      <c r="M20114">
        <v>0</v>
      </c>
    </row>
    <row r="20115" spans="1:15" x14ac:dyDescent="0.25">
      <c r="A20115" t="s">
        <v>8893</v>
      </c>
      <c r="B20115" t="s">
        <v>8894</v>
      </c>
      <c r="C20115">
        <v>1600012163</v>
      </c>
      <c r="D20115">
        <v>20231031</v>
      </c>
      <c r="E20115">
        <v>68112000</v>
      </c>
      <c r="F20115" t="s">
        <v>8902</v>
      </c>
      <c r="I20115" t="s">
        <v>12165</v>
      </c>
      <c r="J20115">
        <v>20231031</v>
      </c>
      <c r="K20115" t="s">
        <v>9093</v>
      </c>
      <c r="L20115">
        <v>10.25</v>
      </c>
      <c r="M20115">
        <v>0</v>
      </c>
    </row>
    <row r="20116" spans="1:15" x14ac:dyDescent="0.25">
      <c r="A20116" t="s">
        <v>8893</v>
      </c>
      <c r="B20116" t="s">
        <v>8894</v>
      </c>
      <c r="C20116">
        <v>1600000559</v>
      </c>
      <c r="D20116">
        <v>20230418</v>
      </c>
      <c r="E20116">
        <v>41100000</v>
      </c>
      <c r="F20116" t="s">
        <v>81</v>
      </c>
      <c r="G20116" t="s">
        <v>9420</v>
      </c>
      <c r="H20116" t="s">
        <v>9421</v>
      </c>
      <c r="I20116" t="s">
        <v>10016</v>
      </c>
      <c r="J20116">
        <v>20230418</v>
      </c>
      <c r="K20116" t="s">
        <v>9008</v>
      </c>
      <c r="L20116">
        <v>0</v>
      </c>
      <c r="M20116">
        <v>600</v>
      </c>
      <c r="N20116" t="s">
        <v>83</v>
      </c>
      <c r="O20116">
        <v>20230502</v>
      </c>
    </row>
    <row r="20117" spans="1:15" x14ac:dyDescent="0.25">
      <c r="A20117" t="s">
        <v>8893</v>
      </c>
      <c r="B20117" t="s">
        <v>8894</v>
      </c>
      <c r="C20117">
        <v>1600000559</v>
      </c>
      <c r="D20117">
        <v>20230418</v>
      </c>
      <c r="E20117">
        <v>41100000</v>
      </c>
      <c r="F20117" t="s">
        <v>81</v>
      </c>
      <c r="G20117" t="s">
        <v>3264</v>
      </c>
      <c r="H20117" t="s">
        <v>3265</v>
      </c>
      <c r="I20117" t="s">
        <v>12166</v>
      </c>
      <c r="J20117">
        <v>20230418</v>
      </c>
      <c r="K20117" t="s">
        <v>8977</v>
      </c>
      <c r="L20117">
        <v>0</v>
      </c>
      <c r="M20117">
        <v>756</v>
      </c>
      <c r="N20117" t="s">
        <v>83</v>
      </c>
      <c r="O20117">
        <v>20230502</v>
      </c>
    </row>
    <row r="20118" spans="1:15" x14ac:dyDescent="0.25">
      <c r="A20118" t="s">
        <v>8893</v>
      </c>
      <c r="B20118" t="s">
        <v>8894</v>
      </c>
      <c r="C20118">
        <v>1600004045</v>
      </c>
      <c r="D20118">
        <v>20230401</v>
      </c>
      <c r="E20118">
        <v>40110000</v>
      </c>
      <c r="F20118" t="s">
        <v>45</v>
      </c>
      <c r="G20118" t="s">
        <v>5754</v>
      </c>
      <c r="H20118" t="s">
        <v>5755</v>
      </c>
      <c r="I20118">
        <v>1021</v>
      </c>
      <c r="J20118">
        <v>20230401</v>
      </c>
      <c r="K20118" t="s">
        <v>12167</v>
      </c>
      <c r="L20118">
        <v>0</v>
      </c>
      <c r="M20118">
        <v>462.26</v>
      </c>
      <c r="N20118" t="s">
        <v>54</v>
      </c>
      <c r="O20118">
        <v>20230821</v>
      </c>
    </row>
    <row r="20119" spans="1:15" x14ac:dyDescent="0.25">
      <c r="A20119" t="s">
        <v>8893</v>
      </c>
      <c r="B20119" t="s">
        <v>8894</v>
      </c>
      <c r="C20119">
        <v>1600008668</v>
      </c>
      <c r="D20119">
        <v>20230801</v>
      </c>
      <c r="E20119">
        <v>46799996</v>
      </c>
      <c r="F20119" t="s">
        <v>67</v>
      </c>
      <c r="I20119" t="s">
        <v>12168</v>
      </c>
      <c r="J20119">
        <v>20230801</v>
      </c>
      <c r="K20119" t="s">
        <v>9267</v>
      </c>
      <c r="L20119">
        <v>2111.2600000000002</v>
      </c>
      <c r="M20119">
        <v>0</v>
      </c>
    </row>
    <row r="20120" spans="1:15" x14ac:dyDescent="0.25">
      <c r="A20120" t="s">
        <v>8893</v>
      </c>
      <c r="B20120" t="s">
        <v>8894</v>
      </c>
      <c r="C20120">
        <v>1600006921</v>
      </c>
      <c r="D20120">
        <v>20230630</v>
      </c>
      <c r="E20120">
        <v>28182000</v>
      </c>
      <c r="F20120" t="s">
        <v>41</v>
      </c>
      <c r="I20120" t="s">
        <v>12169</v>
      </c>
      <c r="J20120">
        <v>20230630</v>
      </c>
      <c r="K20120" t="s">
        <v>9296</v>
      </c>
      <c r="L20120">
        <v>0</v>
      </c>
      <c r="M20120">
        <v>636.46</v>
      </c>
    </row>
    <row r="20121" spans="1:15" x14ac:dyDescent="0.25">
      <c r="A20121" t="s">
        <v>8893</v>
      </c>
      <c r="B20121" t="s">
        <v>8894</v>
      </c>
      <c r="C20121">
        <v>1600003883</v>
      </c>
      <c r="D20121">
        <v>20230401</v>
      </c>
      <c r="E20121">
        <v>40100000</v>
      </c>
      <c r="F20121" t="s">
        <v>55</v>
      </c>
      <c r="G20121" t="s">
        <v>1443</v>
      </c>
      <c r="H20121" t="s">
        <v>1444</v>
      </c>
      <c r="I20121">
        <v>90000073</v>
      </c>
      <c r="J20121">
        <v>20230401</v>
      </c>
      <c r="K20121" t="s">
        <v>12170</v>
      </c>
      <c r="L20121">
        <v>944.4</v>
      </c>
      <c r="M20121">
        <v>0</v>
      </c>
      <c r="N20121" t="s">
        <v>37</v>
      </c>
      <c r="O20121">
        <v>20230620</v>
      </c>
    </row>
    <row r="20122" spans="1:15" x14ac:dyDescent="0.25">
      <c r="A20122" t="s">
        <v>8893</v>
      </c>
      <c r="B20122" t="s">
        <v>8894</v>
      </c>
      <c r="C20122">
        <v>1600002021</v>
      </c>
      <c r="D20122">
        <v>20230511</v>
      </c>
      <c r="E20122">
        <v>41100000</v>
      </c>
      <c r="F20122" t="s">
        <v>81</v>
      </c>
      <c r="G20122" t="s">
        <v>9224</v>
      </c>
      <c r="H20122" t="s">
        <v>9225</v>
      </c>
      <c r="I20122" t="s">
        <v>12171</v>
      </c>
      <c r="J20122">
        <v>20230511</v>
      </c>
      <c r="K20122" t="s">
        <v>8908</v>
      </c>
      <c r="L20122">
        <v>0</v>
      </c>
      <c r="M20122">
        <v>10113.14</v>
      </c>
      <c r="N20122" t="s">
        <v>83</v>
      </c>
      <c r="O20122">
        <v>20230511</v>
      </c>
    </row>
    <row r="20123" spans="1:15" x14ac:dyDescent="0.25">
      <c r="A20123" t="s">
        <v>8893</v>
      </c>
      <c r="B20123" t="s">
        <v>8894</v>
      </c>
      <c r="C20123">
        <v>1600010743</v>
      </c>
      <c r="D20123">
        <v>20231010</v>
      </c>
      <c r="E20123">
        <v>41100000</v>
      </c>
      <c r="F20123" t="s">
        <v>81</v>
      </c>
      <c r="G20123" t="s">
        <v>9115</v>
      </c>
      <c r="H20123" t="s">
        <v>9116</v>
      </c>
      <c r="I20123" t="s">
        <v>12172</v>
      </c>
      <c r="J20123">
        <v>20231010</v>
      </c>
      <c r="K20123" t="s">
        <v>9003</v>
      </c>
      <c r="L20123">
        <v>0</v>
      </c>
      <c r="M20123">
        <v>35436.129999999997</v>
      </c>
      <c r="N20123" t="s">
        <v>27</v>
      </c>
      <c r="O20123">
        <v>20231010</v>
      </c>
    </row>
    <row r="20124" spans="1:15" x14ac:dyDescent="0.25">
      <c r="A20124" t="s">
        <v>8893</v>
      </c>
      <c r="B20124" t="s">
        <v>8894</v>
      </c>
      <c r="C20124">
        <v>1600013015</v>
      </c>
      <c r="D20124">
        <v>20231031</v>
      </c>
      <c r="E20124">
        <v>44561005</v>
      </c>
      <c r="F20124" t="s">
        <v>59</v>
      </c>
      <c r="I20124" t="s">
        <v>9442</v>
      </c>
      <c r="J20124">
        <v>20231031</v>
      </c>
      <c r="K20124" t="s">
        <v>9220</v>
      </c>
      <c r="L20124">
        <v>0</v>
      </c>
      <c r="M20124">
        <v>1026.94</v>
      </c>
    </row>
    <row r="20125" spans="1:15" x14ac:dyDescent="0.25">
      <c r="A20125" t="s">
        <v>8893</v>
      </c>
      <c r="B20125" t="s">
        <v>8894</v>
      </c>
      <c r="C20125">
        <v>1600002277</v>
      </c>
      <c r="D20125">
        <v>20230516</v>
      </c>
      <c r="E20125">
        <v>40100000</v>
      </c>
      <c r="F20125" t="s">
        <v>55</v>
      </c>
      <c r="G20125" t="s">
        <v>1782</v>
      </c>
      <c r="H20125" t="s">
        <v>1783</v>
      </c>
      <c r="I20125">
        <v>30300635</v>
      </c>
      <c r="J20125">
        <v>20230516</v>
      </c>
      <c r="K20125" t="s">
        <v>8942</v>
      </c>
      <c r="L20125">
        <v>0</v>
      </c>
      <c r="M20125">
        <v>648</v>
      </c>
      <c r="N20125" t="s">
        <v>117</v>
      </c>
      <c r="O20125">
        <v>20230828</v>
      </c>
    </row>
    <row r="20126" spans="1:15" x14ac:dyDescent="0.25">
      <c r="A20126" t="s">
        <v>8893</v>
      </c>
      <c r="B20126" t="s">
        <v>8894</v>
      </c>
      <c r="C20126">
        <v>1600003843</v>
      </c>
      <c r="D20126">
        <v>20230401</v>
      </c>
      <c r="E20126">
        <v>40100000</v>
      </c>
      <c r="F20126" t="s">
        <v>55</v>
      </c>
      <c r="I20126" t="s">
        <v>12173</v>
      </c>
      <c r="J20126">
        <v>20230401</v>
      </c>
      <c r="K20126" t="s">
        <v>12174</v>
      </c>
      <c r="L20126">
        <v>10017.6</v>
      </c>
      <c r="M20126">
        <v>0</v>
      </c>
    </row>
    <row r="20127" spans="1:15" x14ac:dyDescent="0.25">
      <c r="A20127" t="s">
        <v>8893</v>
      </c>
      <c r="B20127" t="s">
        <v>8894</v>
      </c>
      <c r="C20127">
        <v>1600002450</v>
      </c>
      <c r="D20127">
        <v>20230430</v>
      </c>
      <c r="E20127">
        <v>68112000</v>
      </c>
      <c r="F20127" t="s">
        <v>8902</v>
      </c>
      <c r="I20127" t="s">
        <v>12175</v>
      </c>
      <c r="J20127">
        <v>20230430</v>
      </c>
      <c r="K20127" t="s">
        <v>9344</v>
      </c>
      <c r="L20127">
        <v>510</v>
      </c>
      <c r="M20127">
        <v>0</v>
      </c>
    </row>
    <row r="20128" spans="1:15" x14ac:dyDescent="0.25">
      <c r="A20128" t="s">
        <v>8893</v>
      </c>
      <c r="B20128" t="s">
        <v>8894</v>
      </c>
      <c r="C20128">
        <v>1600007003</v>
      </c>
      <c r="D20128">
        <v>20230630</v>
      </c>
      <c r="E20128">
        <v>68112000</v>
      </c>
      <c r="F20128" t="s">
        <v>8902</v>
      </c>
      <c r="I20128" t="s">
        <v>11784</v>
      </c>
      <c r="J20128">
        <v>20230630</v>
      </c>
      <c r="K20128" t="s">
        <v>10184</v>
      </c>
      <c r="L20128">
        <v>77.67</v>
      </c>
      <c r="M20128">
        <v>0</v>
      </c>
    </row>
    <row r="20129" spans="1:15" x14ac:dyDescent="0.25">
      <c r="A20129" t="s">
        <v>8893</v>
      </c>
      <c r="B20129" t="s">
        <v>8894</v>
      </c>
      <c r="C20129">
        <v>1600011254</v>
      </c>
      <c r="D20129">
        <v>20230930</v>
      </c>
      <c r="E20129">
        <v>44561003</v>
      </c>
      <c r="F20129" t="s">
        <v>89</v>
      </c>
      <c r="I20129" t="s">
        <v>10781</v>
      </c>
      <c r="J20129">
        <v>20230930</v>
      </c>
      <c r="K20129" t="s">
        <v>8985</v>
      </c>
      <c r="L20129">
        <v>0</v>
      </c>
      <c r="M20129">
        <v>62.45</v>
      </c>
      <c r="N20129" t="s">
        <v>27</v>
      </c>
      <c r="O20129">
        <v>20231024</v>
      </c>
    </row>
    <row r="20130" spans="1:15" x14ac:dyDescent="0.25">
      <c r="A20130" t="s">
        <v>8893</v>
      </c>
      <c r="B20130" t="s">
        <v>8894</v>
      </c>
      <c r="C20130">
        <v>1600001261</v>
      </c>
      <c r="D20130">
        <v>20230401</v>
      </c>
      <c r="E20130">
        <v>41100000</v>
      </c>
      <c r="F20130" t="s">
        <v>81</v>
      </c>
      <c r="I20130" t="s">
        <v>12176</v>
      </c>
      <c r="J20130">
        <v>20230401</v>
      </c>
      <c r="K20130" t="s">
        <v>12177</v>
      </c>
      <c r="L20130">
        <v>0</v>
      </c>
      <c r="M20130">
        <v>372</v>
      </c>
    </row>
    <row r="20131" spans="1:15" x14ac:dyDescent="0.25">
      <c r="A20131" t="s">
        <v>8893</v>
      </c>
      <c r="B20131" t="s">
        <v>8894</v>
      </c>
      <c r="C20131">
        <v>1600003832</v>
      </c>
      <c r="D20131">
        <v>20230401</v>
      </c>
      <c r="E20131">
        <v>40100000</v>
      </c>
      <c r="F20131" t="s">
        <v>55</v>
      </c>
      <c r="G20131" t="s">
        <v>3058</v>
      </c>
      <c r="H20131" t="s">
        <v>3059</v>
      </c>
      <c r="I20131">
        <v>2303003</v>
      </c>
      <c r="J20131">
        <v>20230401</v>
      </c>
      <c r="K20131" t="s">
        <v>12178</v>
      </c>
      <c r="L20131">
        <v>0</v>
      </c>
      <c r="M20131">
        <v>5088</v>
      </c>
      <c r="N20131" t="s">
        <v>83</v>
      </c>
      <c r="O20131">
        <v>20230620</v>
      </c>
    </row>
    <row r="20132" spans="1:15" x14ac:dyDescent="0.25">
      <c r="A20132" t="s">
        <v>8893</v>
      </c>
      <c r="B20132" t="s">
        <v>8894</v>
      </c>
      <c r="C20132">
        <v>1600006923</v>
      </c>
      <c r="D20132">
        <v>20230630</v>
      </c>
      <c r="E20132">
        <v>28182000</v>
      </c>
      <c r="F20132" t="s">
        <v>41</v>
      </c>
      <c r="I20132" t="s">
        <v>12179</v>
      </c>
      <c r="J20132">
        <v>20230630</v>
      </c>
      <c r="K20132" t="s">
        <v>12180</v>
      </c>
      <c r="L20132">
        <v>0</v>
      </c>
      <c r="M20132">
        <v>228.63</v>
      </c>
    </row>
    <row r="20133" spans="1:15" x14ac:dyDescent="0.25">
      <c r="A20133" t="s">
        <v>8893</v>
      </c>
      <c r="B20133" t="s">
        <v>8894</v>
      </c>
      <c r="C20133">
        <v>1600001259</v>
      </c>
      <c r="D20133">
        <v>20230401</v>
      </c>
      <c r="E20133">
        <v>41100000</v>
      </c>
      <c r="F20133" t="s">
        <v>81</v>
      </c>
      <c r="I20133" t="s">
        <v>12181</v>
      </c>
      <c r="J20133">
        <v>20230401</v>
      </c>
      <c r="K20133" t="s">
        <v>12182</v>
      </c>
      <c r="L20133">
        <v>0</v>
      </c>
      <c r="M20133">
        <v>5227.3900000000003</v>
      </c>
    </row>
    <row r="20134" spans="1:15" x14ac:dyDescent="0.25">
      <c r="A20134" t="s">
        <v>8893</v>
      </c>
      <c r="B20134" t="s">
        <v>8894</v>
      </c>
      <c r="C20134">
        <v>1600011060</v>
      </c>
      <c r="D20134">
        <v>20230930</v>
      </c>
      <c r="E20134">
        <v>28154000</v>
      </c>
      <c r="F20134" t="s">
        <v>48</v>
      </c>
      <c r="I20134" t="s">
        <v>12183</v>
      </c>
      <c r="J20134">
        <v>20230930</v>
      </c>
      <c r="K20134" t="s">
        <v>9128</v>
      </c>
      <c r="L20134">
        <v>0</v>
      </c>
      <c r="M20134">
        <v>11.33</v>
      </c>
    </row>
    <row r="20135" spans="1:15" x14ac:dyDescent="0.25">
      <c r="A20135" t="s">
        <v>8893</v>
      </c>
      <c r="B20135" t="s">
        <v>8894</v>
      </c>
      <c r="C20135">
        <v>1600001328</v>
      </c>
      <c r="D20135">
        <v>20230401</v>
      </c>
      <c r="E20135">
        <v>41100000</v>
      </c>
      <c r="F20135" t="s">
        <v>81</v>
      </c>
      <c r="I20135" t="s">
        <v>12184</v>
      </c>
      <c r="J20135">
        <v>20230401</v>
      </c>
      <c r="K20135" t="s">
        <v>12185</v>
      </c>
      <c r="L20135">
        <v>0</v>
      </c>
      <c r="M20135">
        <v>28741.39</v>
      </c>
    </row>
    <row r="20136" spans="1:15" x14ac:dyDescent="0.25">
      <c r="A20136" t="s">
        <v>8893</v>
      </c>
      <c r="B20136" t="s">
        <v>8894</v>
      </c>
      <c r="C20136">
        <v>1600004041</v>
      </c>
      <c r="D20136">
        <v>20230401</v>
      </c>
      <c r="E20136">
        <v>40110000</v>
      </c>
      <c r="F20136" t="s">
        <v>45</v>
      </c>
      <c r="G20136" t="s">
        <v>2429</v>
      </c>
      <c r="H20136" t="s">
        <v>2430</v>
      </c>
      <c r="I20136" t="s">
        <v>12186</v>
      </c>
      <c r="J20136">
        <v>20230401</v>
      </c>
      <c r="K20136" t="s">
        <v>10205</v>
      </c>
      <c r="L20136">
        <v>0</v>
      </c>
      <c r="M20136">
        <v>7257.53</v>
      </c>
    </row>
    <row r="20137" spans="1:15" x14ac:dyDescent="0.25">
      <c r="A20137" t="s">
        <v>8893</v>
      </c>
      <c r="B20137" t="s">
        <v>8894</v>
      </c>
      <c r="C20137">
        <v>1600005784</v>
      </c>
      <c r="D20137">
        <v>20230712</v>
      </c>
      <c r="E20137">
        <v>41100000</v>
      </c>
      <c r="F20137" t="s">
        <v>81</v>
      </c>
      <c r="G20137" t="s">
        <v>9180</v>
      </c>
      <c r="H20137" t="s">
        <v>9181</v>
      </c>
      <c r="I20137" t="s">
        <v>12187</v>
      </c>
      <c r="J20137">
        <v>20230712</v>
      </c>
      <c r="K20137" t="s">
        <v>8936</v>
      </c>
      <c r="L20137">
        <v>0</v>
      </c>
      <c r="M20137">
        <v>22121.040000000001</v>
      </c>
      <c r="N20137" t="s">
        <v>80</v>
      </c>
      <c r="O20137">
        <v>20230712</v>
      </c>
    </row>
    <row r="20138" spans="1:15" x14ac:dyDescent="0.25">
      <c r="A20138" t="s">
        <v>8893</v>
      </c>
      <c r="B20138" t="s">
        <v>8894</v>
      </c>
      <c r="C20138">
        <v>1600009295</v>
      </c>
      <c r="D20138">
        <v>20230831</v>
      </c>
      <c r="E20138">
        <v>68112000</v>
      </c>
      <c r="F20138" t="s">
        <v>8902</v>
      </c>
      <c r="I20138" t="s">
        <v>9949</v>
      </c>
      <c r="J20138">
        <v>20230831</v>
      </c>
      <c r="K20138" t="s">
        <v>9511</v>
      </c>
      <c r="L20138">
        <v>76.569999999999993</v>
      </c>
      <c r="M20138">
        <v>0</v>
      </c>
    </row>
    <row r="20139" spans="1:15" x14ac:dyDescent="0.25">
      <c r="A20139" t="s">
        <v>8893</v>
      </c>
      <c r="B20139" t="s">
        <v>8894</v>
      </c>
      <c r="C20139">
        <v>1600003983</v>
      </c>
      <c r="D20139">
        <v>20230401</v>
      </c>
      <c r="E20139">
        <v>40100000</v>
      </c>
      <c r="F20139" t="s">
        <v>55</v>
      </c>
      <c r="I20139" t="s">
        <v>12188</v>
      </c>
      <c r="J20139">
        <v>20230401</v>
      </c>
      <c r="K20139" t="s">
        <v>12189</v>
      </c>
      <c r="L20139">
        <v>1828</v>
      </c>
      <c r="M20139">
        <v>0</v>
      </c>
    </row>
    <row r="20140" spans="1:15" x14ac:dyDescent="0.25">
      <c r="A20140" t="s">
        <v>8893</v>
      </c>
      <c r="B20140" t="s">
        <v>8894</v>
      </c>
      <c r="C20140">
        <v>1600012230</v>
      </c>
      <c r="D20140">
        <v>20231031</v>
      </c>
      <c r="E20140">
        <v>68112000</v>
      </c>
      <c r="F20140" t="s">
        <v>8902</v>
      </c>
      <c r="I20140" t="s">
        <v>11879</v>
      </c>
      <c r="J20140">
        <v>20231031</v>
      </c>
      <c r="K20140" t="s">
        <v>11257</v>
      </c>
      <c r="L20140">
        <v>33.33</v>
      </c>
      <c r="M20140">
        <v>0</v>
      </c>
    </row>
    <row r="20141" spans="1:15" x14ac:dyDescent="0.25">
      <c r="A20141" t="s">
        <v>8893</v>
      </c>
      <c r="B20141" t="s">
        <v>8894</v>
      </c>
      <c r="C20141">
        <v>1600009257</v>
      </c>
      <c r="D20141">
        <v>20230919</v>
      </c>
      <c r="E20141">
        <v>41100000</v>
      </c>
      <c r="F20141" t="s">
        <v>81</v>
      </c>
      <c r="G20141" t="s">
        <v>8722</v>
      </c>
      <c r="H20141" t="s">
        <v>8723</v>
      </c>
      <c r="I20141" t="s">
        <v>12190</v>
      </c>
      <c r="J20141">
        <v>20230919</v>
      </c>
      <c r="K20141" t="s">
        <v>8898</v>
      </c>
      <c r="L20141">
        <v>0</v>
      </c>
      <c r="M20141">
        <v>7181.02</v>
      </c>
      <c r="N20141" t="s">
        <v>34</v>
      </c>
      <c r="O20141">
        <v>20230919</v>
      </c>
    </row>
    <row r="20142" spans="1:15" x14ac:dyDescent="0.25">
      <c r="A20142" t="s">
        <v>8893</v>
      </c>
      <c r="B20142" t="s">
        <v>8894</v>
      </c>
      <c r="C20142">
        <v>1600008670</v>
      </c>
      <c r="D20142">
        <v>20230802</v>
      </c>
      <c r="E20142">
        <v>27510002</v>
      </c>
      <c r="F20142" t="s">
        <v>43</v>
      </c>
      <c r="I20142" t="s">
        <v>12142</v>
      </c>
      <c r="J20142">
        <v>20230802</v>
      </c>
      <c r="K20142" t="s">
        <v>9267</v>
      </c>
      <c r="L20142">
        <v>0</v>
      </c>
      <c r="M20142">
        <v>14093.23</v>
      </c>
    </row>
    <row r="20143" spans="1:15" x14ac:dyDescent="0.25">
      <c r="A20143" t="s">
        <v>8893</v>
      </c>
      <c r="B20143" t="s">
        <v>8894</v>
      </c>
      <c r="C20143">
        <v>1600002111</v>
      </c>
      <c r="D20143">
        <v>20230430</v>
      </c>
      <c r="E20143">
        <v>42100000</v>
      </c>
      <c r="F20143" t="s">
        <v>28</v>
      </c>
      <c r="I20143" s="1">
        <v>45017</v>
      </c>
      <c r="J20143">
        <v>20230430</v>
      </c>
      <c r="K20143" t="s">
        <v>9027</v>
      </c>
      <c r="L20143">
        <v>281.08</v>
      </c>
      <c r="M20143">
        <v>0</v>
      </c>
      <c r="N20143" t="s">
        <v>353</v>
      </c>
      <c r="O20143">
        <v>20231102</v>
      </c>
    </row>
    <row r="20144" spans="1:15" x14ac:dyDescent="0.25">
      <c r="A20144" t="s">
        <v>8893</v>
      </c>
      <c r="B20144" t="s">
        <v>8894</v>
      </c>
      <c r="C20144">
        <v>1600012256</v>
      </c>
      <c r="D20144">
        <v>20231031</v>
      </c>
      <c r="E20144">
        <v>68112000</v>
      </c>
      <c r="F20144" t="s">
        <v>8902</v>
      </c>
      <c r="I20144" t="s">
        <v>12191</v>
      </c>
      <c r="J20144">
        <v>20231031</v>
      </c>
      <c r="K20144" t="s">
        <v>9463</v>
      </c>
      <c r="L20144">
        <v>16.579999999999998</v>
      </c>
      <c r="M20144">
        <v>0</v>
      </c>
    </row>
    <row r="20145" spans="1:15" x14ac:dyDescent="0.25">
      <c r="A20145" t="s">
        <v>8893</v>
      </c>
      <c r="B20145" t="s">
        <v>8894</v>
      </c>
      <c r="C20145">
        <v>1600009356</v>
      </c>
      <c r="D20145">
        <v>20230831</v>
      </c>
      <c r="E20145">
        <v>68112000</v>
      </c>
      <c r="F20145" t="s">
        <v>8902</v>
      </c>
      <c r="I20145" t="s">
        <v>11553</v>
      </c>
      <c r="J20145">
        <v>20230831</v>
      </c>
      <c r="K20145" t="s">
        <v>9463</v>
      </c>
      <c r="L20145">
        <v>16.579999999999998</v>
      </c>
      <c r="M20145">
        <v>0</v>
      </c>
    </row>
    <row r="20146" spans="1:15" x14ac:dyDescent="0.25">
      <c r="A20146" t="s">
        <v>8893</v>
      </c>
      <c r="B20146" t="s">
        <v>8894</v>
      </c>
      <c r="C20146">
        <v>1600000559</v>
      </c>
      <c r="D20146">
        <v>20230418</v>
      </c>
      <c r="E20146">
        <v>41100000</v>
      </c>
      <c r="F20146" t="s">
        <v>81</v>
      </c>
      <c r="G20146" t="s">
        <v>8722</v>
      </c>
      <c r="H20146" t="s">
        <v>8723</v>
      </c>
      <c r="I20146" t="s">
        <v>12192</v>
      </c>
      <c r="J20146">
        <v>20230418</v>
      </c>
      <c r="K20146" t="s">
        <v>8953</v>
      </c>
      <c r="L20146">
        <v>0</v>
      </c>
      <c r="M20146">
        <v>14807.27</v>
      </c>
      <c r="N20146" t="s">
        <v>54</v>
      </c>
      <c r="O20146">
        <v>20230502</v>
      </c>
    </row>
    <row r="20147" spans="1:15" x14ac:dyDescent="0.25">
      <c r="A20147" t="s">
        <v>8893</v>
      </c>
      <c r="B20147" t="s">
        <v>8894</v>
      </c>
      <c r="C20147">
        <v>1600007627</v>
      </c>
      <c r="D20147">
        <v>20230816</v>
      </c>
      <c r="E20147">
        <v>41100000</v>
      </c>
      <c r="F20147" t="s">
        <v>81</v>
      </c>
      <c r="G20147" t="s">
        <v>9754</v>
      </c>
      <c r="H20147" t="s">
        <v>9755</v>
      </c>
      <c r="I20147" t="s">
        <v>12193</v>
      </c>
      <c r="J20147">
        <v>20230816</v>
      </c>
      <c r="K20147" t="s">
        <v>9132</v>
      </c>
      <c r="L20147">
        <v>0</v>
      </c>
      <c r="M20147">
        <v>14704.8</v>
      </c>
      <c r="N20147" t="s">
        <v>117</v>
      </c>
      <c r="O20147">
        <v>20230816</v>
      </c>
    </row>
    <row r="20148" spans="1:15" x14ac:dyDescent="0.25">
      <c r="A20148" t="s">
        <v>8893</v>
      </c>
      <c r="B20148" t="s">
        <v>8894</v>
      </c>
      <c r="C20148">
        <v>1600002021</v>
      </c>
      <c r="D20148">
        <v>20230511</v>
      </c>
      <c r="E20148">
        <v>41100000</v>
      </c>
      <c r="F20148" t="s">
        <v>81</v>
      </c>
      <c r="G20148" t="s">
        <v>9046</v>
      </c>
      <c r="H20148" t="s">
        <v>9047</v>
      </c>
      <c r="I20148" t="s">
        <v>12194</v>
      </c>
      <c r="J20148">
        <v>20230511</v>
      </c>
      <c r="K20148" t="s">
        <v>8908</v>
      </c>
      <c r="L20148">
        <v>0</v>
      </c>
      <c r="M20148">
        <v>1453.97</v>
      </c>
      <c r="N20148" t="s">
        <v>83</v>
      </c>
      <c r="O20148">
        <v>20230511</v>
      </c>
    </row>
    <row r="20149" spans="1:15" x14ac:dyDescent="0.25">
      <c r="A20149" t="s">
        <v>8893</v>
      </c>
      <c r="B20149" t="s">
        <v>8894</v>
      </c>
      <c r="C20149">
        <v>1600009306</v>
      </c>
      <c r="D20149">
        <v>20230831</v>
      </c>
      <c r="E20149">
        <v>68112000</v>
      </c>
      <c r="F20149" t="s">
        <v>8902</v>
      </c>
      <c r="I20149" t="s">
        <v>10311</v>
      </c>
      <c r="J20149">
        <v>20230831</v>
      </c>
      <c r="K20149" t="s">
        <v>9256</v>
      </c>
      <c r="L20149">
        <v>510</v>
      </c>
      <c r="M20149">
        <v>0</v>
      </c>
    </row>
    <row r="20150" spans="1:15" x14ac:dyDescent="0.25">
      <c r="A20150" t="s">
        <v>8893</v>
      </c>
      <c r="B20150" t="s">
        <v>8894</v>
      </c>
      <c r="C20150">
        <v>1600007627</v>
      </c>
      <c r="D20150">
        <v>20230816</v>
      </c>
      <c r="E20150">
        <v>41100000</v>
      </c>
      <c r="F20150" t="s">
        <v>81</v>
      </c>
      <c r="G20150" t="s">
        <v>9359</v>
      </c>
      <c r="H20150" t="s">
        <v>9360</v>
      </c>
      <c r="I20150" t="s">
        <v>12195</v>
      </c>
      <c r="J20150">
        <v>20230816</v>
      </c>
      <c r="K20150" t="s">
        <v>9132</v>
      </c>
      <c r="L20150">
        <v>0</v>
      </c>
      <c r="M20150">
        <v>23359.09</v>
      </c>
      <c r="N20150" t="s">
        <v>117</v>
      </c>
      <c r="O20150">
        <v>20230816</v>
      </c>
    </row>
    <row r="20151" spans="1:15" x14ac:dyDescent="0.25">
      <c r="A20151" t="s">
        <v>8893</v>
      </c>
      <c r="B20151" t="s">
        <v>8894</v>
      </c>
      <c r="C20151">
        <v>1600005784</v>
      </c>
      <c r="D20151">
        <v>20230712</v>
      </c>
      <c r="E20151">
        <v>41100000</v>
      </c>
      <c r="F20151" t="s">
        <v>81</v>
      </c>
      <c r="G20151" t="s">
        <v>9477</v>
      </c>
      <c r="H20151" t="s">
        <v>9478</v>
      </c>
      <c r="I20151" t="s">
        <v>12196</v>
      </c>
      <c r="J20151">
        <v>20230712</v>
      </c>
      <c r="K20151" t="s">
        <v>8936</v>
      </c>
      <c r="L20151">
        <v>0</v>
      </c>
      <c r="M20151">
        <v>7871.74</v>
      </c>
      <c r="N20151" t="s">
        <v>117</v>
      </c>
      <c r="O20151">
        <v>20230712</v>
      </c>
    </row>
    <row r="20152" spans="1:15" x14ac:dyDescent="0.25">
      <c r="A20152" t="s">
        <v>8893</v>
      </c>
      <c r="B20152" t="s">
        <v>8894</v>
      </c>
      <c r="C20152">
        <v>1600011254</v>
      </c>
      <c r="D20152">
        <v>20230930</v>
      </c>
      <c r="E20152">
        <v>44561001</v>
      </c>
      <c r="F20152" t="s">
        <v>33</v>
      </c>
      <c r="I20152" t="s">
        <v>10781</v>
      </c>
      <c r="J20152">
        <v>20230930</v>
      </c>
      <c r="K20152" t="s">
        <v>8985</v>
      </c>
      <c r="L20152">
        <v>0</v>
      </c>
      <c r="M20152">
        <v>6.69</v>
      </c>
      <c r="N20152" t="s">
        <v>34</v>
      </c>
      <c r="O20152">
        <v>20231024</v>
      </c>
    </row>
    <row r="20153" spans="1:15" x14ac:dyDescent="0.25">
      <c r="A20153" t="s">
        <v>8893</v>
      </c>
      <c r="B20153" t="s">
        <v>8894</v>
      </c>
      <c r="C20153">
        <v>1600003977</v>
      </c>
      <c r="D20153">
        <v>20230401</v>
      </c>
      <c r="E20153">
        <v>40100000</v>
      </c>
      <c r="F20153" t="s">
        <v>55</v>
      </c>
      <c r="G20153" t="s">
        <v>925</v>
      </c>
      <c r="H20153" t="s">
        <v>926</v>
      </c>
      <c r="I20153">
        <v>21201267</v>
      </c>
      <c r="J20153">
        <v>20230401</v>
      </c>
      <c r="K20153" t="s">
        <v>12197</v>
      </c>
      <c r="L20153">
        <v>0</v>
      </c>
      <c r="M20153">
        <v>65889.600000000006</v>
      </c>
      <c r="N20153" t="s">
        <v>54</v>
      </c>
      <c r="O20153">
        <v>20230620</v>
      </c>
    </row>
    <row r="20154" spans="1:15" x14ac:dyDescent="0.25">
      <c r="A20154" t="s">
        <v>8893</v>
      </c>
      <c r="B20154" t="s">
        <v>8894</v>
      </c>
      <c r="C20154">
        <v>1600004667</v>
      </c>
      <c r="D20154">
        <v>20230531</v>
      </c>
      <c r="E20154">
        <v>68112000</v>
      </c>
      <c r="F20154" t="s">
        <v>8902</v>
      </c>
      <c r="I20154" t="s">
        <v>10090</v>
      </c>
      <c r="J20154">
        <v>20230531</v>
      </c>
      <c r="K20154" t="s">
        <v>10091</v>
      </c>
      <c r="L20154">
        <v>250</v>
      </c>
      <c r="M20154">
        <v>0</v>
      </c>
    </row>
    <row r="20155" spans="1:15" x14ac:dyDescent="0.25">
      <c r="A20155" t="s">
        <v>8893</v>
      </c>
      <c r="B20155" t="s">
        <v>8894</v>
      </c>
      <c r="C20155">
        <v>1600009347</v>
      </c>
      <c r="D20155">
        <v>20230831</v>
      </c>
      <c r="E20155">
        <v>28181000</v>
      </c>
      <c r="F20155" t="s">
        <v>105</v>
      </c>
      <c r="I20155" t="s">
        <v>11133</v>
      </c>
      <c r="J20155">
        <v>20230831</v>
      </c>
      <c r="K20155" t="s">
        <v>9928</v>
      </c>
      <c r="L20155">
        <v>0</v>
      </c>
      <c r="M20155">
        <v>196.53</v>
      </c>
    </row>
    <row r="20156" spans="1:15" x14ac:dyDescent="0.25">
      <c r="A20156" t="s">
        <v>8893</v>
      </c>
      <c r="B20156" t="s">
        <v>8894</v>
      </c>
      <c r="C20156">
        <v>1600007810</v>
      </c>
      <c r="D20156">
        <v>20230731</v>
      </c>
      <c r="E20156">
        <v>28154000</v>
      </c>
      <c r="F20156" t="s">
        <v>48</v>
      </c>
      <c r="I20156" t="s">
        <v>11894</v>
      </c>
      <c r="J20156">
        <v>20230731</v>
      </c>
      <c r="K20156" t="s">
        <v>9783</v>
      </c>
      <c r="L20156">
        <v>0</v>
      </c>
      <c r="M20156">
        <v>58.33</v>
      </c>
    </row>
    <row r="20157" spans="1:15" x14ac:dyDescent="0.25">
      <c r="A20157" t="s">
        <v>8893</v>
      </c>
      <c r="B20157" t="s">
        <v>8894</v>
      </c>
      <c r="C20157">
        <v>1600011043</v>
      </c>
      <c r="D20157">
        <v>20230930</v>
      </c>
      <c r="E20157">
        <v>68112000</v>
      </c>
      <c r="F20157" t="s">
        <v>8902</v>
      </c>
      <c r="I20157" t="s">
        <v>10192</v>
      </c>
      <c r="J20157">
        <v>20230930</v>
      </c>
      <c r="K20157" t="s">
        <v>8949</v>
      </c>
      <c r="L20157">
        <v>636.46</v>
      </c>
      <c r="M20157">
        <v>0</v>
      </c>
    </row>
    <row r="20158" spans="1:15" x14ac:dyDescent="0.25">
      <c r="A20158" t="s">
        <v>8893</v>
      </c>
      <c r="B20158" t="s">
        <v>8894</v>
      </c>
      <c r="C20158">
        <v>1600011033</v>
      </c>
      <c r="D20158">
        <v>20230930</v>
      </c>
      <c r="E20158">
        <v>68112000</v>
      </c>
      <c r="F20158" t="s">
        <v>8902</v>
      </c>
      <c r="I20158" t="s">
        <v>12198</v>
      </c>
      <c r="J20158">
        <v>20230930</v>
      </c>
      <c r="K20158" t="s">
        <v>8927</v>
      </c>
      <c r="L20158">
        <v>23.23</v>
      </c>
      <c r="M20158">
        <v>0</v>
      </c>
    </row>
    <row r="20159" spans="1:15" x14ac:dyDescent="0.25">
      <c r="A20159" t="s">
        <v>8893</v>
      </c>
      <c r="B20159" t="s">
        <v>8894</v>
      </c>
      <c r="C20159">
        <v>1600002597</v>
      </c>
      <c r="D20159">
        <v>20230430</v>
      </c>
      <c r="E20159">
        <v>44561003</v>
      </c>
      <c r="F20159" t="s">
        <v>89</v>
      </c>
      <c r="I20159" t="s">
        <v>9735</v>
      </c>
      <c r="J20159">
        <v>20230430</v>
      </c>
      <c r="K20159" t="s">
        <v>9220</v>
      </c>
      <c r="L20159">
        <v>0</v>
      </c>
      <c r="M20159">
        <v>27.58</v>
      </c>
      <c r="N20159" t="s">
        <v>34</v>
      </c>
      <c r="O20159">
        <v>20231006</v>
      </c>
    </row>
    <row r="20160" spans="1:15" x14ac:dyDescent="0.25">
      <c r="A20160" t="s">
        <v>8893</v>
      </c>
      <c r="B20160" t="s">
        <v>8894</v>
      </c>
      <c r="C20160">
        <v>1600005784</v>
      </c>
      <c r="D20160">
        <v>20230712</v>
      </c>
      <c r="E20160">
        <v>41100000</v>
      </c>
      <c r="F20160" t="s">
        <v>81</v>
      </c>
      <c r="G20160" t="s">
        <v>9799</v>
      </c>
      <c r="H20160" t="s">
        <v>9800</v>
      </c>
      <c r="I20160" t="s">
        <v>12199</v>
      </c>
      <c r="J20160">
        <v>20230712</v>
      </c>
      <c r="K20160" t="s">
        <v>8936</v>
      </c>
      <c r="L20160">
        <v>0</v>
      </c>
      <c r="M20160">
        <v>19822.060000000001</v>
      </c>
      <c r="N20160" t="s">
        <v>117</v>
      </c>
      <c r="O20160">
        <v>20230712</v>
      </c>
    </row>
    <row r="20161" spans="1:15" x14ac:dyDescent="0.25">
      <c r="A20161" t="s">
        <v>8893</v>
      </c>
      <c r="B20161" t="s">
        <v>8894</v>
      </c>
      <c r="C20161">
        <v>1600011002</v>
      </c>
      <c r="D20161">
        <v>20230930</v>
      </c>
      <c r="E20161">
        <v>28182000</v>
      </c>
      <c r="F20161" t="s">
        <v>41</v>
      </c>
      <c r="I20161" t="s">
        <v>10763</v>
      </c>
      <c r="J20161">
        <v>20230930</v>
      </c>
      <c r="K20161" t="s">
        <v>9100</v>
      </c>
      <c r="L20161">
        <v>0</v>
      </c>
      <c r="M20161">
        <v>77.67</v>
      </c>
    </row>
    <row r="20162" spans="1:15" x14ac:dyDescent="0.25">
      <c r="A20162" t="s">
        <v>8893</v>
      </c>
      <c r="B20162" t="s">
        <v>8894</v>
      </c>
      <c r="C20162">
        <v>1600004055</v>
      </c>
      <c r="D20162">
        <v>20230401</v>
      </c>
      <c r="E20162">
        <v>41100000</v>
      </c>
      <c r="F20162" t="s">
        <v>81</v>
      </c>
      <c r="G20162" t="s">
        <v>8351</v>
      </c>
      <c r="H20162" t="s">
        <v>8352</v>
      </c>
      <c r="I20162" t="s">
        <v>12200</v>
      </c>
      <c r="J20162">
        <v>20230401</v>
      </c>
      <c r="K20162" t="s">
        <v>9616</v>
      </c>
      <c r="L20162">
        <v>23388.37</v>
      </c>
      <c r="M20162">
        <v>0</v>
      </c>
      <c r="N20162" t="s">
        <v>27</v>
      </c>
      <c r="O20162">
        <v>20230620</v>
      </c>
    </row>
    <row r="20163" spans="1:15" x14ac:dyDescent="0.25">
      <c r="A20163" t="s">
        <v>8893</v>
      </c>
      <c r="B20163" t="s">
        <v>8894</v>
      </c>
      <c r="C20163">
        <v>1600006960</v>
      </c>
      <c r="D20163">
        <v>20230630</v>
      </c>
      <c r="E20163">
        <v>28182000</v>
      </c>
      <c r="F20163" t="s">
        <v>41</v>
      </c>
      <c r="I20163" t="s">
        <v>12201</v>
      </c>
      <c r="J20163">
        <v>20230630</v>
      </c>
      <c r="K20163" t="s">
        <v>9068</v>
      </c>
      <c r="L20163">
        <v>0</v>
      </c>
      <c r="M20163">
        <v>61.71</v>
      </c>
    </row>
    <row r="20164" spans="1:15" x14ac:dyDescent="0.25">
      <c r="A20164" t="s">
        <v>8893</v>
      </c>
      <c r="B20164" t="s">
        <v>8894</v>
      </c>
      <c r="C20164">
        <v>1600001191</v>
      </c>
      <c r="D20164">
        <v>20230401</v>
      </c>
      <c r="E20164">
        <v>41100000</v>
      </c>
      <c r="F20164" t="s">
        <v>81</v>
      </c>
      <c r="G20164" t="s">
        <v>8491</v>
      </c>
      <c r="H20164" t="s">
        <v>8492</v>
      </c>
      <c r="I20164" t="s">
        <v>9711</v>
      </c>
      <c r="J20164">
        <v>20230401</v>
      </c>
      <c r="K20164" t="s">
        <v>9630</v>
      </c>
      <c r="L20164">
        <v>1536</v>
      </c>
      <c r="M20164">
        <v>0</v>
      </c>
      <c r="N20164" t="s">
        <v>83</v>
      </c>
      <c r="O20164">
        <v>20230502</v>
      </c>
    </row>
    <row r="20165" spans="1:15" x14ac:dyDescent="0.25">
      <c r="A20165" t="s">
        <v>8893</v>
      </c>
      <c r="B20165" t="s">
        <v>8894</v>
      </c>
      <c r="C20165">
        <v>1600008677</v>
      </c>
      <c r="D20165">
        <v>20230824</v>
      </c>
      <c r="E20165">
        <v>46799996</v>
      </c>
      <c r="F20165" t="s">
        <v>67</v>
      </c>
      <c r="I20165" t="s">
        <v>12202</v>
      </c>
      <c r="J20165">
        <v>20230824</v>
      </c>
      <c r="K20165" t="s">
        <v>9267</v>
      </c>
      <c r="L20165">
        <v>6813.38</v>
      </c>
      <c r="M20165">
        <v>0</v>
      </c>
    </row>
    <row r="20166" spans="1:15" x14ac:dyDescent="0.25">
      <c r="A20166" t="s">
        <v>8893</v>
      </c>
      <c r="B20166" t="s">
        <v>8894</v>
      </c>
      <c r="C20166">
        <v>1600010972</v>
      </c>
      <c r="D20166">
        <v>20230930</v>
      </c>
      <c r="E20166">
        <v>28154000</v>
      </c>
      <c r="F20166" t="s">
        <v>48</v>
      </c>
      <c r="I20166" t="s">
        <v>11267</v>
      </c>
      <c r="J20166">
        <v>20230930</v>
      </c>
      <c r="K20166" t="s">
        <v>9330</v>
      </c>
      <c r="L20166">
        <v>0</v>
      </c>
      <c r="M20166">
        <v>28.82</v>
      </c>
    </row>
    <row r="20167" spans="1:15" x14ac:dyDescent="0.25">
      <c r="A20167" t="s">
        <v>8893</v>
      </c>
      <c r="B20167" t="s">
        <v>8894</v>
      </c>
      <c r="C20167">
        <v>1600005930</v>
      </c>
      <c r="D20167">
        <v>20230630</v>
      </c>
      <c r="E20167">
        <v>40100000</v>
      </c>
      <c r="F20167" t="s">
        <v>55</v>
      </c>
      <c r="G20167" t="s">
        <v>2723</v>
      </c>
      <c r="H20167" t="s">
        <v>2724</v>
      </c>
      <c r="I20167" t="s">
        <v>12203</v>
      </c>
      <c r="J20167">
        <v>20230630</v>
      </c>
      <c r="K20167" t="s">
        <v>9027</v>
      </c>
      <c r="L20167">
        <v>0</v>
      </c>
      <c r="M20167">
        <v>2682</v>
      </c>
      <c r="N20167" t="s">
        <v>80</v>
      </c>
      <c r="O20167">
        <v>20230720</v>
      </c>
    </row>
    <row r="20168" spans="1:15" x14ac:dyDescent="0.25">
      <c r="A20168" t="s">
        <v>8893</v>
      </c>
      <c r="B20168" t="s">
        <v>8894</v>
      </c>
      <c r="C20168">
        <v>1600004685</v>
      </c>
      <c r="D20168">
        <v>20230531</v>
      </c>
      <c r="E20168">
        <v>68112000</v>
      </c>
      <c r="F20168" t="s">
        <v>8902</v>
      </c>
      <c r="I20168" t="s">
        <v>12204</v>
      </c>
      <c r="J20168">
        <v>20230531</v>
      </c>
      <c r="K20168" t="s">
        <v>9276</v>
      </c>
      <c r="L20168">
        <v>29.72</v>
      </c>
      <c r="M20168">
        <v>0</v>
      </c>
    </row>
    <row r="20169" spans="1:15" x14ac:dyDescent="0.25">
      <c r="A20169" t="s">
        <v>8893</v>
      </c>
      <c r="B20169" t="s">
        <v>8894</v>
      </c>
      <c r="C20169">
        <v>1600002021</v>
      </c>
      <c r="D20169">
        <v>20230511</v>
      </c>
      <c r="E20169">
        <v>41100000</v>
      </c>
      <c r="F20169" t="s">
        <v>81</v>
      </c>
      <c r="G20169" t="s">
        <v>8996</v>
      </c>
      <c r="H20169" t="s">
        <v>8997</v>
      </c>
      <c r="I20169" t="s">
        <v>9083</v>
      </c>
      <c r="J20169">
        <v>20230511</v>
      </c>
      <c r="K20169" t="s">
        <v>8908</v>
      </c>
      <c r="L20169">
        <v>0</v>
      </c>
      <c r="M20169">
        <v>2583.92</v>
      </c>
      <c r="N20169" t="s">
        <v>37</v>
      </c>
      <c r="O20169">
        <v>20230511</v>
      </c>
    </row>
    <row r="20170" spans="1:15" x14ac:dyDescent="0.25">
      <c r="A20170" t="s">
        <v>8893</v>
      </c>
      <c r="B20170" t="s">
        <v>8894</v>
      </c>
      <c r="C20170">
        <v>1600001252</v>
      </c>
      <c r="D20170">
        <v>20230401</v>
      </c>
      <c r="E20170">
        <v>41100000</v>
      </c>
      <c r="F20170" t="s">
        <v>81</v>
      </c>
      <c r="G20170" t="s">
        <v>2897</v>
      </c>
      <c r="H20170" t="s">
        <v>2898</v>
      </c>
      <c r="I20170" t="s">
        <v>2899</v>
      </c>
      <c r="J20170">
        <v>20230401</v>
      </c>
      <c r="K20170" t="s">
        <v>12205</v>
      </c>
      <c r="L20170">
        <v>300</v>
      </c>
      <c r="M20170">
        <v>0</v>
      </c>
      <c r="N20170" t="s">
        <v>54</v>
      </c>
      <c r="O20170">
        <v>20230502</v>
      </c>
    </row>
    <row r="20171" spans="1:15" x14ac:dyDescent="0.25">
      <c r="A20171" t="s">
        <v>8893</v>
      </c>
      <c r="B20171" t="s">
        <v>8894</v>
      </c>
      <c r="C20171">
        <v>1600001269</v>
      </c>
      <c r="D20171">
        <v>20230401</v>
      </c>
      <c r="E20171">
        <v>41100000</v>
      </c>
      <c r="F20171" t="s">
        <v>81</v>
      </c>
      <c r="G20171" t="s">
        <v>5930</v>
      </c>
      <c r="H20171" t="s">
        <v>5931</v>
      </c>
      <c r="I20171" t="s">
        <v>12206</v>
      </c>
      <c r="J20171">
        <v>20230401</v>
      </c>
      <c r="K20171" t="s">
        <v>11892</v>
      </c>
      <c r="L20171">
        <v>540</v>
      </c>
      <c r="M20171">
        <v>0</v>
      </c>
      <c r="N20171" t="s">
        <v>83</v>
      </c>
      <c r="O20171">
        <v>20230502</v>
      </c>
    </row>
    <row r="20172" spans="1:15" x14ac:dyDescent="0.25">
      <c r="A20172" t="s">
        <v>8893</v>
      </c>
      <c r="B20172" t="s">
        <v>8894</v>
      </c>
      <c r="C20172">
        <v>1600002021</v>
      </c>
      <c r="D20172">
        <v>20230511</v>
      </c>
      <c r="E20172">
        <v>41100000</v>
      </c>
      <c r="F20172" t="s">
        <v>81</v>
      </c>
      <c r="G20172" t="s">
        <v>9359</v>
      </c>
      <c r="H20172" t="s">
        <v>9360</v>
      </c>
      <c r="I20172" t="s">
        <v>12207</v>
      </c>
      <c r="J20172">
        <v>20230511</v>
      </c>
      <c r="K20172" t="s">
        <v>8908</v>
      </c>
      <c r="L20172">
        <v>0</v>
      </c>
      <c r="M20172">
        <v>22841.58</v>
      </c>
      <c r="N20172" t="s">
        <v>83</v>
      </c>
      <c r="O20172">
        <v>20230511</v>
      </c>
    </row>
    <row r="20173" spans="1:15" x14ac:dyDescent="0.25">
      <c r="A20173" t="s">
        <v>8893</v>
      </c>
      <c r="B20173" t="s">
        <v>8894</v>
      </c>
      <c r="C20173">
        <v>1600002495</v>
      </c>
      <c r="D20173">
        <v>20230430</v>
      </c>
      <c r="E20173">
        <v>68112000</v>
      </c>
      <c r="F20173" t="s">
        <v>8902</v>
      </c>
      <c r="I20173" t="s">
        <v>12208</v>
      </c>
      <c r="J20173">
        <v>20230430</v>
      </c>
      <c r="K20173" t="s">
        <v>10517</v>
      </c>
      <c r="L20173">
        <v>6.89</v>
      </c>
      <c r="M20173">
        <v>0</v>
      </c>
    </row>
    <row r="20174" spans="1:15" x14ac:dyDescent="0.25">
      <c r="A20174" t="s">
        <v>8893</v>
      </c>
      <c r="B20174" t="s">
        <v>8894</v>
      </c>
      <c r="C20174">
        <v>1600004035</v>
      </c>
      <c r="D20174">
        <v>20230401</v>
      </c>
      <c r="E20174">
        <v>40110000</v>
      </c>
      <c r="F20174" t="s">
        <v>45</v>
      </c>
      <c r="I20174" t="s">
        <v>12209</v>
      </c>
      <c r="J20174">
        <v>20230401</v>
      </c>
      <c r="K20174" t="s">
        <v>12210</v>
      </c>
      <c r="L20174">
        <v>716.29</v>
      </c>
      <c r="M20174">
        <v>0</v>
      </c>
    </row>
    <row r="20175" spans="1:15" x14ac:dyDescent="0.25">
      <c r="A20175" t="s">
        <v>8893</v>
      </c>
      <c r="B20175" t="s">
        <v>8894</v>
      </c>
      <c r="C20175">
        <v>1600007871</v>
      </c>
      <c r="D20175">
        <v>20230731</v>
      </c>
      <c r="E20175">
        <v>68112000</v>
      </c>
      <c r="F20175" t="s">
        <v>8902</v>
      </c>
      <c r="I20175" t="s">
        <v>11595</v>
      </c>
      <c r="J20175">
        <v>20230731</v>
      </c>
      <c r="K20175" t="s">
        <v>9112</v>
      </c>
      <c r="L20175">
        <v>12.42</v>
      </c>
      <c r="M20175">
        <v>0</v>
      </c>
    </row>
    <row r="20176" spans="1:15" x14ac:dyDescent="0.25">
      <c r="A20176" t="s">
        <v>8893</v>
      </c>
      <c r="B20176" t="s">
        <v>8894</v>
      </c>
      <c r="C20176">
        <v>1600002450</v>
      </c>
      <c r="D20176">
        <v>20230430</v>
      </c>
      <c r="E20176">
        <v>28182000</v>
      </c>
      <c r="F20176" t="s">
        <v>41</v>
      </c>
      <c r="I20176" t="s">
        <v>12175</v>
      </c>
      <c r="J20176">
        <v>20230430</v>
      </c>
      <c r="K20176" t="s">
        <v>9344</v>
      </c>
      <c r="L20176">
        <v>0</v>
      </c>
      <c r="M20176">
        <v>510</v>
      </c>
    </row>
    <row r="20177" spans="1:15" x14ac:dyDescent="0.25">
      <c r="A20177" t="s">
        <v>8893</v>
      </c>
      <c r="B20177" t="s">
        <v>8894</v>
      </c>
      <c r="C20177">
        <v>1600010828</v>
      </c>
      <c r="D20177">
        <v>20230930</v>
      </c>
      <c r="E20177">
        <v>42700000</v>
      </c>
      <c r="F20177" t="s">
        <v>110</v>
      </c>
      <c r="I20177" s="1">
        <v>45170</v>
      </c>
      <c r="J20177">
        <v>20230930</v>
      </c>
      <c r="K20177" t="s">
        <v>9027</v>
      </c>
      <c r="L20177">
        <v>0</v>
      </c>
      <c r="M20177">
        <v>360.99</v>
      </c>
      <c r="N20177" t="s">
        <v>37</v>
      </c>
      <c r="O20177">
        <v>20231102</v>
      </c>
    </row>
    <row r="20178" spans="1:15" x14ac:dyDescent="0.25">
      <c r="A20178" t="s">
        <v>8893</v>
      </c>
      <c r="B20178" t="s">
        <v>8894</v>
      </c>
      <c r="C20178">
        <v>1600005784</v>
      </c>
      <c r="D20178">
        <v>20230712</v>
      </c>
      <c r="E20178">
        <v>41100000</v>
      </c>
      <c r="F20178" t="s">
        <v>81</v>
      </c>
      <c r="G20178" t="s">
        <v>9451</v>
      </c>
      <c r="H20178" t="s">
        <v>9452</v>
      </c>
      <c r="I20178" t="s">
        <v>12211</v>
      </c>
      <c r="J20178">
        <v>20230712</v>
      </c>
      <c r="K20178" t="s">
        <v>8936</v>
      </c>
      <c r="L20178">
        <v>0</v>
      </c>
      <c r="M20178">
        <v>16998.48</v>
      </c>
      <c r="N20178" t="s">
        <v>80</v>
      </c>
      <c r="O20178">
        <v>20230712</v>
      </c>
    </row>
    <row r="20179" spans="1:15" x14ac:dyDescent="0.25">
      <c r="A20179" t="s">
        <v>8893</v>
      </c>
      <c r="B20179" t="s">
        <v>8894</v>
      </c>
      <c r="C20179">
        <v>1600012210</v>
      </c>
      <c r="D20179">
        <v>20231031</v>
      </c>
      <c r="E20179">
        <v>68112000</v>
      </c>
      <c r="F20179" t="s">
        <v>8902</v>
      </c>
      <c r="I20179" t="s">
        <v>10919</v>
      </c>
      <c r="J20179">
        <v>20231031</v>
      </c>
      <c r="K20179" t="s">
        <v>10348</v>
      </c>
      <c r="L20179">
        <v>83.33</v>
      </c>
      <c r="M20179">
        <v>0</v>
      </c>
    </row>
    <row r="20180" spans="1:15" x14ac:dyDescent="0.25">
      <c r="A20180" t="s">
        <v>8893</v>
      </c>
      <c r="B20180" t="s">
        <v>8894</v>
      </c>
      <c r="C20180">
        <v>1600007793</v>
      </c>
      <c r="D20180">
        <v>20230731</v>
      </c>
      <c r="E20180">
        <v>68112000</v>
      </c>
      <c r="F20180" t="s">
        <v>8902</v>
      </c>
      <c r="I20180" t="s">
        <v>10002</v>
      </c>
      <c r="J20180">
        <v>20230731</v>
      </c>
      <c r="K20180" t="s">
        <v>9743</v>
      </c>
      <c r="L20180">
        <v>6.65</v>
      </c>
      <c r="M20180">
        <v>0</v>
      </c>
    </row>
    <row r="20181" spans="1:15" x14ac:dyDescent="0.25">
      <c r="A20181" t="s">
        <v>8893</v>
      </c>
      <c r="B20181" t="s">
        <v>8894</v>
      </c>
      <c r="C20181">
        <v>1600003928</v>
      </c>
      <c r="D20181">
        <v>20230401</v>
      </c>
      <c r="E20181">
        <v>40100000</v>
      </c>
      <c r="F20181" t="s">
        <v>55</v>
      </c>
      <c r="G20181" t="s">
        <v>12212</v>
      </c>
      <c r="H20181" t="s">
        <v>12213</v>
      </c>
      <c r="I20181" t="s">
        <v>12214</v>
      </c>
      <c r="J20181">
        <v>20230401</v>
      </c>
      <c r="K20181" t="s">
        <v>12215</v>
      </c>
      <c r="L20181">
        <v>0</v>
      </c>
      <c r="M20181">
        <v>-780</v>
      </c>
    </row>
    <row r="20182" spans="1:15" x14ac:dyDescent="0.25">
      <c r="A20182" t="s">
        <v>8893</v>
      </c>
      <c r="B20182" t="s">
        <v>8894</v>
      </c>
      <c r="C20182">
        <v>1600006411</v>
      </c>
      <c r="D20182">
        <v>20230727</v>
      </c>
      <c r="E20182">
        <v>41100000</v>
      </c>
      <c r="F20182" t="s">
        <v>81</v>
      </c>
      <c r="G20182" t="s">
        <v>9015</v>
      </c>
      <c r="H20182" t="s">
        <v>9016</v>
      </c>
      <c r="I20182" t="s">
        <v>12216</v>
      </c>
      <c r="J20182">
        <v>20230727</v>
      </c>
      <c r="K20182" t="s">
        <v>9018</v>
      </c>
      <c r="L20182">
        <v>0</v>
      </c>
      <c r="M20182">
        <v>2320.8000000000002</v>
      </c>
      <c r="N20182" t="s">
        <v>34</v>
      </c>
      <c r="O20182">
        <v>20230727</v>
      </c>
    </row>
    <row r="20183" spans="1:15" x14ac:dyDescent="0.25">
      <c r="A20183" t="s">
        <v>8893</v>
      </c>
      <c r="B20183" t="s">
        <v>8894</v>
      </c>
      <c r="C20183">
        <v>1600000559</v>
      </c>
      <c r="D20183">
        <v>20230418</v>
      </c>
      <c r="E20183">
        <v>41100000</v>
      </c>
      <c r="F20183" t="s">
        <v>81</v>
      </c>
      <c r="G20183" t="s">
        <v>8968</v>
      </c>
      <c r="H20183" t="s">
        <v>8969</v>
      </c>
      <c r="I20183" t="s">
        <v>11423</v>
      </c>
      <c r="J20183">
        <v>20230418</v>
      </c>
      <c r="K20183" t="s">
        <v>8953</v>
      </c>
      <c r="L20183">
        <v>0</v>
      </c>
      <c r="M20183">
        <v>3618.48</v>
      </c>
      <c r="N20183" t="s">
        <v>83</v>
      </c>
      <c r="O20183">
        <v>20230502</v>
      </c>
    </row>
    <row r="20184" spans="1:15" x14ac:dyDescent="0.25">
      <c r="A20184" t="s">
        <v>8893</v>
      </c>
      <c r="B20184" t="s">
        <v>8894</v>
      </c>
      <c r="C20184">
        <v>1600003965</v>
      </c>
      <c r="D20184">
        <v>20230401</v>
      </c>
      <c r="E20184">
        <v>40100000</v>
      </c>
      <c r="F20184" t="s">
        <v>55</v>
      </c>
      <c r="G20184" t="s">
        <v>2429</v>
      </c>
      <c r="H20184" t="s">
        <v>2430</v>
      </c>
      <c r="I20184" t="s">
        <v>8978</v>
      </c>
      <c r="J20184">
        <v>20230401</v>
      </c>
      <c r="K20184" t="s">
        <v>12217</v>
      </c>
      <c r="L20184">
        <v>12500</v>
      </c>
      <c r="M20184">
        <v>0</v>
      </c>
    </row>
    <row r="20185" spans="1:15" x14ac:dyDescent="0.25">
      <c r="A20185" t="s">
        <v>8893</v>
      </c>
      <c r="B20185" t="s">
        <v>8894</v>
      </c>
      <c r="C20185">
        <v>1600011254</v>
      </c>
      <c r="D20185">
        <v>20230930</v>
      </c>
      <c r="E20185">
        <v>44567000</v>
      </c>
      <c r="F20185" t="s">
        <v>11757</v>
      </c>
      <c r="I20185" t="s">
        <v>10781</v>
      </c>
      <c r="J20185">
        <v>20230930</v>
      </c>
      <c r="K20185" t="s">
        <v>8985</v>
      </c>
      <c r="L20185">
        <v>24792</v>
      </c>
      <c r="M20185">
        <v>0</v>
      </c>
      <c r="N20185" t="s">
        <v>54</v>
      </c>
      <c r="O20185">
        <v>20231124</v>
      </c>
    </row>
    <row r="20186" spans="1:15" x14ac:dyDescent="0.25">
      <c r="A20186" t="s">
        <v>8893</v>
      </c>
      <c r="B20186" t="s">
        <v>8894</v>
      </c>
      <c r="C20186">
        <v>1600005784</v>
      </c>
      <c r="D20186">
        <v>20230712</v>
      </c>
      <c r="E20186">
        <v>41100000</v>
      </c>
      <c r="F20186" t="s">
        <v>81</v>
      </c>
      <c r="G20186" t="s">
        <v>8913</v>
      </c>
      <c r="H20186" t="s">
        <v>8914</v>
      </c>
      <c r="I20186" t="s">
        <v>12218</v>
      </c>
      <c r="J20186">
        <v>20230712</v>
      </c>
      <c r="K20186" t="s">
        <v>8936</v>
      </c>
      <c r="L20186">
        <v>0</v>
      </c>
      <c r="M20186">
        <v>360</v>
      </c>
      <c r="N20186" t="s">
        <v>37</v>
      </c>
      <c r="O20186">
        <v>20230712</v>
      </c>
    </row>
    <row r="20187" spans="1:15" x14ac:dyDescent="0.25">
      <c r="A20187" t="s">
        <v>8893</v>
      </c>
      <c r="B20187" t="s">
        <v>8894</v>
      </c>
      <c r="C20187">
        <v>1600006553</v>
      </c>
      <c r="D20187">
        <v>20230728</v>
      </c>
      <c r="E20187">
        <v>46799996</v>
      </c>
      <c r="F20187" t="s">
        <v>67</v>
      </c>
      <c r="I20187" t="s">
        <v>9535</v>
      </c>
      <c r="J20187">
        <v>20230728</v>
      </c>
      <c r="K20187" t="s">
        <v>8942</v>
      </c>
      <c r="L20187">
        <v>442.49</v>
      </c>
      <c r="M20187">
        <v>0</v>
      </c>
    </row>
    <row r="20188" spans="1:15" x14ac:dyDescent="0.25">
      <c r="A20188" t="s">
        <v>8893</v>
      </c>
      <c r="B20188" t="s">
        <v>8894</v>
      </c>
      <c r="C20188">
        <v>1600004666</v>
      </c>
      <c r="D20188">
        <v>20230531</v>
      </c>
      <c r="E20188">
        <v>68112000</v>
      </c>
      <c r="F20188" t="s">
        <v>8902</v>
      </c>
      <c r="I20188" t="s">
        <v>12219</v>
      </c>
      <c r="J20188">
        <v>20230531</v>
      </c>
      <c r="K20188" t="s">
        <v>9501</v>
      </c>
      <c r="L20188">
        <v>17.63</v>
      </c>
      <c r="M20188">
        <v>0</v>
      </c>
    </row>
    <row r="20189" spans="1:15" x14ac:dyDescent="0.25">
      <c r="A20189" t="s">
        <v>8893</v>
      </c>
      <c r="B20189" t="s">
        <v>8894</v>
      </c>
      <c r="C20189">
        <v>1600001289</v>
      </c>
      <c r="D20189">
        <v>20230401</v>
      </c>
      <c r="E20189">
        <v>41100000</v>
      </c>
      <c r="F20189" t="s">
        <v>81</v>
      </c>
      <c r="G20189" t="s">
        <v>9536</v>
      </c>
      <c r="H20189" t="s">
        <v>9537</v>
      </c>
      <c r="I20189" t="s">
        <v>12079</v>
      </c>
      <c r="J20189">
        <v>20230401</v>
      </c>
      <c r="K20189" t="s">
        <v>12220</v>
      </c>
      <c r="L20189">
        <v>561.6</v>
      </c>
      <c r="M20189">
        <v>0</v>
      </c>
      <c r="N20189" t="s">
        <v>54</v>
      </c>
      <c r="O20189">
        <v>20230502</v>
      </c>
    </row>
    <row r="20190" spans="1:15" x14ac:dyDescent="0.25">
      <c r="A20190" t="s">
        <v>8893</v>
      </c>
      <c r="B20190" t="s">
        <v>8894</v>
      </c>
      <c r="C20190">
        <v>1600001348</v>
      </c>
      <c r="D20190">
        <v>20230401</v>
      </c>
      <c r="E20190">
        <v>41100000</v>
      </c>
      <c r="F20190" t="s">
        <v>81</v>
      </c>
      <c r="G20190" t="s">
        <v>2180</v>
      </c>
      <c r="H20190" t="s">
        <v>2181</v>
      </c>
      <c r="I20190" t="s">
        <v>3273</v>
      </c>
      <c r="J20190">
        <v>20230401</v>
      </c>
      <c r="K20190" t="s">
        <v>12221</v>
      </c>
      <c r="L20190">
        <v>980.89</v>
      </c>
      <c r="M20190">
        <v>0</v>
      </c>
      <c r="N20190" t="s">
        <v>54</v>
      </c>
      <c r="O20190">
        <v>20230511</v>
      </c>
    </row>
    <row r="20191" spans="1:15" x14ac:dyDescent="0.25">
      <c r="A20191" t="s">
        <v>8893</v>
      </c>
      <c r="B20191" t="s">
        <v>8894</v>
      </c>
      <c r="C20191">
        <v>1600005784</v>
      </c>
      <c r="D20191">
        <v>20230712</v>
      </c>
      <c r="E20191">
        <v>41100000</v>
      </c>
      <c r="F20191" t="s">
        <v>81</v>
      </c>
      <c r="G20191" t="s">
        <v>9697</v>
      </c>
      <c r="H20191" t="s">
        <v>9698</v>
      </c>
      <c r="I20191" t="s">
        <v>12222</v>
      </c>
      <c r="J20191">
        <v>20230712</v>
      </c>
      <c r="K20191" t="s">
        <v>8936</v>
      </c>
      <c r="L20191">
        <v>0</v>
      </c>
      <c r="M20191">
        <v>4796.3999999999996</v>
      </c>
      <c r="N20191" t="s">
        <v>80</v>
      </c>
      <c r="O20191">
        <v>20230712</v>
      </c>
    </row>
    <row r="20192" spans="1:15" x14ac:dyDescent="0.25">
      <c r="A20192" t="s">
        <v>8893</v>
      </c>
      <c r="B20192" t="s">
        <v>8894</v>
      </c>
      <c r="C20192">
        <v>1600001314</v>
      </c>
      <c r="D20192">
        <v>20230401</v>
      </c>
      <c r="E20192">
        <v>41100000</v>
      </c>
      <c r="F20192" t="s">
        <v>81</v>
      </c>
      <c r="G20192" t="s">
        <v>3952</v>
      </c>
      <c r="H20192" t="s">
        <v>3953</v>
      </c>
      <c r="I20192" t="s">
        <v>4000</v>
      </c>
      <c r="J20192">
        <v>20230401</v>
      </c>
      <c r="K20192" t="s">
        <v>12223</v>
      </c>
      <c r="L20192">
        <v>360</v>
      </c>
      <c r="M20192">
        <v>0</v>
      </c>
      <c r="N20192" t="s">
        <v>54</v>
      </c>
      <c r="O20192">
        <v>20230502</v>
      </c>
    </row>
    <row r="20193" spans="1:15" x14ac:dyDescent="0.25">
      <c r="A20193" t="s">
        <v>8893</v>
      </c>
      <c r="B20193" t="s">
        <v>8894</v>
      </c>
      <c r="C20193">
        <v>1600004473</v>
      </c>
      <c r="D20193">
        <v>20230621</v>
      </c>
      <c r="E20193">
        <v>41100000</v>
      </c>
      <c r="F20193" t="s">
        <v>81</v>
      </c>
      <c r="G20193" t="s">
        <v>8800</v>
      </c>
      <c r="H20193" t="s">
        <v>8801</v>
      </c>
      <c r="I20193" t="s">
        <v>12224</v>
      </c>
      <c r="J20193">
        <v>20230621</v>
      </c>
      <c r="K20193" t="s">
        <v>9105</v>
      </c>
      <c r="L20193">
        <v>0</v>
      </c>
      <c r="M20193">
        <v>1062</v>
      </c>
      <c r="N20193" t="s">
        <v>117</v>
      </c>
      <c r="O20193">
        <v>20230621</v>
      </c>
    </row>
    <row r="20194" spans="1:15" x14ac:dyDescent="0.25">
      <c r="A20194" t="s">
        <v>8893</v>
      </c>
      <c r="B20194" t="s">
        <v>8894</v>
      </c>
      <c r="C20194">
        <v>1600004005</v>
      </c>
      <c r="D20194">
        <v>20230401</v>
      </c>
      <c r="E20194">
        <v>40110000</v>
      </c>
      <c r="F20194" t="s">
        <v>45</v>
      </c>
      <c r="G20194" t="s">
        <v>5981</v>
      </c>
      <c r="H20194" t="s">
        <v>5982</v>
      </c>
      <c r="I20194" t="s">
        <v>11060</v>
      </c>
      <c r="J20194">
        <v>20230401</v>
      </c>
      <c r="K20194" t="s">
        <v>12225</v>
      </c>
      <c r="L20194">
        <v>0</v>
      </c>
      <c r="M20194">
        <v>16560</v>
      </c>
    </row>
    <row r="20195" spans="1:15" x14ac:dyDescent="0.25">
      <c r="A20195" t="s">
        <v>8893</v>
      </c>
      <c r="B20195" t="s">
        <v>8894</v>
      </c>
      <c r="C20195">
        <v>1600011039</v>
      </c>
      <c r="D20195">
        <v>20230930</v>
      </c>
      <c r="E20195">
        <v>28182000</v>
      </c>
      <c r="F20195" t="s">
        <v>41</v>
      </c>
      <c r="I20195" t="s">
        <v>11695</v>
      </c>
      <c r="J20195">
        <v>20230930</v>
      </c>
      <c r="K20195" t="s">
        <v>10184</v>
      </c>
      <c r="L20195">
        <v>0</v>
      </c>
      <c r="M20195">
        <v>77.67</v>
      </c>
    </row>
    <row r="20196" spans="1:15" x14ac:dyDescent="0.25">
      <c r="A20196" t="s">
        <v>8893</v>
      </c>
      <c r="B20196" t="s">
        <v>8894</v>
      </c>
      <c r="C20196">
        <v>1600004473</v>
      </c>
      <c r="D20196">
        <v>20230621</v>
      </c>
      <c r="E20196">
        <v>41100000</v>
      </c>
      <c r="F20196" t="s">
        <v>81</v>
      </c>
      <c r="G20196" t="s">
        <v>8722</v>
      </c>
      <c r="H20196" t="s">
        <v>8723</v>
      </c>
      <c r="I20196" t="s">
        <v>12226</v>
      </c>
      <c r="J20196">
        <v>20230621</v>
      </c>
      <c r="K20196" t="s">
        <v>9105</v>
      </c>
      <c r="L20196">
        <v>0</v>
      </c>
      <c r="M20196">
        <v>13924.7</v>
      </c>
      <c r="N20196" t="s">
        <v>37</v>
      </c>
      <c r="O20196">
        <v>20230621</v>
      </c>
    </row>
    <row r="20197" spans="1:15" x14ac:dyDescent="0.25">
      <c r="A20197" t="s">
        <v>8893</v>
      </c>
      <c r="B20197" t="s">
        <v>8894</v>
      </c>
      <c r="C20197">
        <v>1600006155</v>
      </c>
      <c r="D20197">
        <v>20230726</v>
      </c>
      <c r="E20197">
        <v>41100000</v>
      </c>
      <c r="F20197" t="s">
        <v>81</v>
      </c>
      <c r="G20197" t="s">
        <v>9054</v>
      </c>
      <c r="H20197" t="s">
        <v>9055</v>
      </c>
      <c r="I20197" t="s">
        <v>12227</v>
      </c>
      <c r="J20197">
        <v>20230726</v>
      </c>
      <c r="K20197" t="s">
        <v>1807</v>
      </c>
      <c r="L20197">
        <v>144</v>
      </c>
      <c r="M20197">
        <v>0</v>
      </c>
      <c r="N20197" t="s">
        <v>29</v>
      </c>
      <c r="O20197">
        <v>20230908</v>
      </c>
    </row>
    <row r="20198" spans="1:15" x14ac:dyDescent="0.25">
      <c r="A20198" t="s">
        <v>8893</v>
      </c>
      <c r="B20198" t="s">
        <v>8894</v>
      </c>
      <c r="C20198">
        <v>1600005784</v>
      </c>
      <c r="D20198">
        <v>20230712</v>
      </c>
      <c r="E20198">
        <v>41100000</v>
      </c>
      <c r="F20198" t="s">
        <v>81</v>
      </c>
      <c r="G20198" t="s">
        <v>11208</v>
      </c>
      <c r="H20198" t="s">
        <v>11209</v>
      </c>
      <c r="I20198" t="s">
        <v>12228</v>
      </c>
      <c r="J20198">
        <v>20230712</v>
      </c>
      <c r="K20198" t="s">
        <v>8936</v>
      </c>
      <c r="L20198">
        <v>0</v>
      </c>
      <c r="M20198">
        <v>168</v>
      </c>
      <c r="N20198" t="s">
        <v>117</v>
      </c>
      <c r="O20198">
        <v>20230712</v>
      </c>
    </row>
    <row r="20199" spans="1:15" x14ac:dyDescent="0.25">
      <c r="A20199" t="s">
        <v>8893</v>
      </c>
      <c r="B20199" t="s">
        <v>8894</v>
      </c>
      <c r="C20199">
        <v>1600010743</v>
      </c>
      <c r="D20199">
        <v>20231010</v>
      </c>
      <c r="E20199">
        <v>41100000</v>
      </c>
      <c r="F20199" t="s">
        <v>81</v>
      </c>
      <c r="G20199" t="s">
        <v>9420</v>
      </c>
      <c r="H20199" t="s">
        <v>9421</v>
      </c>
      <c r="I20199" t="s">
        <v>12229</v>
      </c>
      <c r="J20199">
        <v>20231010</v>
      </c>
      <c r="K20199" t="s">
        <v>9003</v>
      </c>
      <c r="L20199">
        <v>0</v>
      </c>
      <c r="M20199">
        <v>456</v>
      </c>
      <c r="N20199" t="s">
        <v>353</v>
      </c>
      <c r="O20199">
        <v>20231010</v>
      </c>
    </row>
    <row r="20200" spans="1:15" x14ac:dyDescent="0.25">
      <c r="A20200" t="s">
        <v>8893</v>
      </c>
      <c r="B20200" t="s">
        <v>8894</v>
      </c>
      <c r="C20200">
        <v>1600009286</v>
      </c>
      <c r="D20200">
        <v>20230831</v>
      </c>
      <c r="E20200">
        <v>28181000</v>
      </c>
      <c r="F20200" t="s">
        <v>105</v>
      </c>
      <c r="I20200" t="s">
        <v>11248</v>
      </c>
      <c r="J20200">
        <v>20230831</v>
      </c>
      <c r="K20200" t="s">
        <v>10584</v>
      </c>
      <c r="L20200">
        <v>0</v>
      </c>
      <c r="M20200">
        <v>94.68</v>
      </c>
    </row>
    <row r="20201" spans="1:15" x14ac:dyDescent="0.25">
      <c r="A20201" t="s">
        <v>8893</v>
      </c>
      <c r="B20201" t="s">
        <v>8894</v>
      </c>
      <c r="C20201">
        <v>1600004472</v>
      </c>
      <c r="D20201">
        <v>20230531</v>
      </c>
      <c r="E20201">
        <v>64140001</v>
      </c>
      <c r="F20201" t="s">
        <v>9957</v>
      </c>
      <c r="I20201" s="1">
        <v>45047</v>
      </c>
      <c r="J20201">
        <v>20230531</v>
      </c>
      <c r="K20201" t="s">
        <v>9027</v>
      </c>
      <c r="L20201">
        <v>5908</v>
      </c>
      <c r="M20201">
        <v>0</v>
      </c>
    </row>
    <row r="20202" spans="1:15" x14ac:dyDescent="0.25">
      <c r="A20202" t="s">
        <v>8893</v>
      </c>
      <c r="B20202" t="s">
        <v>8894</v>
      </c>
      <c r="C20202">
        <v>1600000954</v>
      </c>
      <c r="D20202">
        <v>20230427</v>
      </c>
      <c r="E20202">
        <v>41100000</v>
      </c>
      <c r="F20202" t="s">
        <v>81</v>
      </c>
      <c r="G20202" t="s">
        <v>8063</v>
      </c>
      <c r="H20202" t="s">
        <v>8064</v>
      </c>
      <c r="I20202" t="s">
        <v>12230</v>
      </c>
      <c r="J20202">
        <v>20230427</v>
      </c>
      <c r="K20202" t="s">
        <v>10207</v>
      </c>
      <c r="L20202">
        <v>0</v>
      </c>
      <c r="M20202">
        <v>540</v>
      </c>
      <c r="N20202" t="s">
        <v>54</v>
      </c>
      <c r="O20202">
        <v>20230427</v>
      </c>
    </row>
    <row r="20203" spans="1:15" x14ac:dyDescent="0.25">
      <c r="A20203" t="s">
        <v>8893</v>
      </c>
      <c r="B20203" t="s">
        <v>8894</v>
      </c>
      <c r="C20203">
        <v>1600003831</v>
      </c>
      <c r="D20203">
        <v>20230401</v>
      </c>
      <c r="E20203">
        <v>40100000</v>
      </c>
      <c r="F20203" t="s">
        <v>55</v>
      </c>
      <c r="G20203" t="s">
        <v>549</v>
      </c>
      <c r="H20203" t="s">
        <v>550</v>
      </c>
      <c r="I20203" t="s">
        <v>12231</v>
      </c>
      <c r="J20203">
        <v>20230401</v>
      </c>
      <c r="K20203" t="s">
        <v>12232</v>
      </c>
      <c r="L20203">
        <v>0</v>
      </c>
      <c r="M20203">
        <v>145697.32</v>
      </c>
      <c r="N20203" t="s">
        <v>54</v>
      </c>
      <c r="O20203">
        <v>20230620</v>
      </c>
    </row>
    <row r="20204" spans="1:15" x14ac:dyDescent="0.25">
      <c r="A20204" t="s">
        <v>8893</v>
      </c>
      <c r="B20204" t="s">
        <v>8894</v>
      </c>
      <c r="C20204">
        <v>1600004473</v>
      </c>
      <c r="D20204">
        <v>20230621</v>
      </c>
      <c r="E20204">
        <v>41100000</v>
      </c>
      <c r="F20204" t="s">
        <v>81</v>
      </c>
      <c r="G20204" t="s">
        <v>8996</v>
      </c>
      <c r="H20204" t="s">
        <v>8997</v>
      </c>
      <c r="I20204" t="s">
        <v>12233</v>
      </c>
      <c r="J20204">
        <v>20230621</v>
      </c>
      <c r="K20204" t="s">
        <v>9105</v>
      </c>
      <c r="L20204">
        <v>0</v>
      </c>
      <c r="M20204">
        <v>1384.92</v>
      </c>
      <c r="N20204" t="s">
        <v>117</v>
      </c>
      <c r="O20204">
        <v>20230621</v>
      </c>
    </row>
    <row r="20205" spans="1:15" x14ac:dyDescent="0.25">
      <c r="A20205" t="s">
        <v>8893</v>
      </c>
      <c r="B20205" t="s">
        <v>8894</v>
      </c>
      <c r="C20205">
        <v>1600004549</v>
      </c>
      <c r="D20205">
        <v>20230531</v>
      </c>
      <c r="E20205">
        <v>44573006</v>
      </c>
      <c r="F20205" t="s">
        <v>6038</v>
      </c>
      <c r="I20205" t="s">
        <v>9400</v>
      </c>
      <c r="J20205">
        <v>20230531</v>
      </c>
      <c r="K20205" t="s">
        <v>8985</v>
      </c>
      <c r="L20205">
        <v>293.02999999999997</v>
      </c>
      <c r="M20205">
        <v>0</v>
      </c>
      <c r="N20205" t="s">
        <v>83</v>
      </c>
      <c r="O20205">
        <v>20230622</v>
      </c>
    </row>
    <row r="20206" spans="1:15" x14ac:dyDescent="0.25">
      <c r="A20206" t="s">
        <v>8893</v>
      </c>
      <c r="B20206" t="s">
        <v>8894</v>
      </c>
      <c r="C20206">
        <v>1600006985</v>
      </c>
      <c r="D20206">
        <v>20230630</v>
      </c>
      <c r="E20206">
        <v>28182000</v>
      </c>
      <c r="F20206" t="s">
        <v>41</v>
      </c>
      <c r="I20206" t="s">
        <v>10569</v>
      </c>
      <c r="J20206">
        <v>20230630</v>
      </c>
      <c r="K20206" t="s">
        <v>9585</v>
      </c>
      <c r="L20206">
        <v>0</v>
      </c>
      <c r="M20206">
        <v>250</v>
      </c>
    </row>
    <row r="20207" spans="1:15" x14ac:dyDescent="0.25">
      <c r="A20207" t="s">
        <v>8893</v>
      </c>
      <c r="B20207" t="s">
        <v>8894</v>
      </c>
      <c r="C20207">
        <v>1600012086</v>
      </c>
      <c r="D20207">
        <v>20231027</v>
      </c>
      <c r="E20207">
        <v>46799996</v>
      </c>
      <c r="F20207" t="s">
        <v>67</v>
      </c>
      <c r="I20207" t="s">
        <v>10917</v>
      </c>
      <c r="J20207">
        <v>20231027</v>
      </c>
      <c r="K20207" t="s">
        <v>9267</v>
      </c>
      <c r="L20207">
        <v>29103.89</v>
      </c>
      <c r="M20207">
        <v>0</v>
      </c>
    </row>
    <row r="20208" spans="1:15" x14ac:dyDescent="0.25">
      <c r="A20208" t="s">
        <v>8893</v>
      </c>
      <c r="B20208" t="s">
        <v>8894</v>
      </c>
      <c r="C20208">
        <v>1600004727</v>
      </c>
      <c r="D20208">
        <v>20230531</v>
      </c>
      <c r="E20208">
        <v>68112000</v>
      </c>
      <c r="F20208" t="s">
        <v>8902</v>
      </c>
      <c r="I20208" t="s">
        <v>12234</v>
      </c>
      <c r="J20208">
        <v>20230531</v>
      </c>
      <c r="K20208" t="s">
        <v>9597</v>
      </c>
      <c r="L20208">
        <v>625</v>
      </c>
      <c r="M20208">
        <v>0</v>
      </c>
    </row>
    <row r="20209" spans="1:15" x14ac:dyDescent="0.25">
      <c r="A20209" t="s">
        <v>8893</v>
      </c>
      <c r="B20209" t="s">
        <v>8894</v>
      </c>
      <c r="C20209">
        <v>1600004472</v>
      </c>
      <c r="D20209">
        <v>20230531</v>
      </c>
      <c r="E20209">
        <v>43700005</v>
      </c>
      <c r="F20209" t="s">
        <v>97</v>
      </c>
      <c r="I20209" s="1">
        <v>45047</v>
      </c>
      <c r="J20209">
        <v>20230531</v>
      </c>
      <c r="K20209" t="s">
        <v>9027</v>
      </c>
      <c r="L20209">
        <v>0</v>
      </c>
      <c r="M20209">
        <v>640</v>
      </c>
    </row>
    <row r="20210" spans="1:15" x14ac:dyDescent="0.25">
      <c r="A20210" t="s">
        <v>8893</v>
      </c>
      <c r="B20210" t="s">
        <v>8894</v>
      </c>
      <c r="C20210">
        <v>1600007801</v>
      </c>
      <c r="D20210">
        <v>20230731</v>
      </c>
      <c r="E20210">
        <v>28182000</v>
      </c>
      <c r="F20210" t="s">
        <v>41</v>
      </c>
      <c r="I20210" t="s">
        <v>11928</v>
      </c>
      <c r="J20210">
        <v>20230731</v>
      </c>
      <c r="K20210" t="s">
        <v>10692</v>
      </c>
      <c r="L20210">
        <v>0</v>
      </c>
      <c r="M20210">
        <v>77.67</v>
      </c>
    </row>
    <row r="20211" spans="1:15" x14ac:dyDescent="0.25">
      <c r="A20211" t="s">
        <v>8893</v>
      </c>
      <c r="B20211" t="s">
        <v>8894</v>
      </c>
      <c r="C20211">
        <v>1600010743</v>
      </c>
      <c r="D20211">
        <v>20231010</v>
      </c>
      <c r="E20211">
        <v>41100000</v>
      </c>
      <c r="F20211" t="s">
        <v>81</v>
      </c>
      <c r="G20211" t="s">
        <v>9019</v>
      </c>
      <c r="H20211" t="s">
        <v>9020</v>
      </c>
      <c r="I20211" t="s">
        <v>12235</v>
      </c>
      <c r="J20211">
        <v>20231010</v>
      </c>
      <c r="K20211" t="s">
        <v>9003</v>
      </c>
      <c r="L20211">
        <v>0</v>
      </c>
      <c r="M20211">
        <v>5334.46</v>
      </c>
      <c r="N20211" t="s">
        <v>446</v>
      </c>
      <c r="O20211">
        <v>20231010</v>
      </c>
    </row>
    <row r="20212" spans="1:15" x14ac:dyDescent="0.25">
      <c r="A20212" t="s">
        <v>8893</v>
      </c>
      <c r="B20212" t="s">
        <v>8894</v>
      </c>
      <c r="C20212">
        <v>1600012201</v>
      </c>
      <c r="D20212">
        <v>20231031</v>
      </c>
      <c r="E20212">
        <v>28182000</v>
      </c>
      <c r="F20212" t="s">
        <v>41</v>
      </c>
      <c r="I20212" t="s">
        <v>12236</v>
      </c>
      <c r="J20212">
        <v>20231031</v>
      </c>
      <c r="K20212" t="s">
        <v>9556</v>
      </c>
      <c r="L20212">
        <v>0</v>
      </c>
      <c r="M20212">
        <v>250</v>
      </c>
    </row>
    <row r="20213" spans="1:15" x14ac:dyDescent="0.25">
      <c r="A20213" t="s">
        <v>8893</v>
      </c>
      <c r="B20213" t="s">
        <v>8894</v>
      </c>
      <c r="C20213">
        <v>1600005784</v>
      </c>
      <c r="D20213">
        <v>20230712</v>
      </c>
      <c r="E20213">
        <v>41100000</v>
      </c>
      <c r="F20213" t="s">
        <v>81</v>
      </c>
      <c r="G20213" t="s">
        <v>9458</v>
      </c>
      <c r="H20213" t="s">
        <v>9459</v>
      </c>
      <c r="I20213" t="s">
        <v>12237</v>
      </c>
      <c r="J20213">
        <v>20230712</v>
      </c>
      <c r="K20213" t="s">
        <v>8936</v>
      </c>
      <c r="L20213">
        <v>0</v>
      </c>
      <c r="M20213">
        <v>11659.57</v>
      </c>
      <c r="N20213" t="s">
        <v>80</v>
      </c>
      <c r="O20213">
        <v>20230712</v>
      </c>
    </row>
    <row r="20214" spans="1:15" x14ac:dyDescent="0.25">
      <c r="A20214" t="s">
        <v>8893</v>
      </c>
      <c r="B20214" t="s">
        <v>8894</v>
      </c>
      <c r="C20214">
        <v>1600006115</v>
      </c>
      <c r="D20214">
        <v>20230630</v>
      </c>
      <c r="E20214">
        <v>44440000</v>
      </c>
      <c r="F20214" t="s">
        <v>36</v>
      </c>
      <c r="I20214" t="s">
        <v>12238</v>
      </c>
      <c r="J20214">
        <v>20230630</v>
      </c>
      <c r="K20214" t="s">
        <v>3110</v>
      </c>
      <c r="L20214">
        <v>53624.04</v>
      </c>
      <c r="M20214">
        <v>0</v>
      </c>
      <c r="N20214" t="s">
        <v>54</v>
      </c>
      <c r="O20214">
        <v>20230823</v>
      </c>
    </row>
    <row r="20215" spans="1:15" x14ac:dyDescent="0.25">
      <c r="A20215" t="s">
        <v>8893</v>
      </c>
      <c r="B20215" t="s">
        <v>8894</v>
      </c>
      <c r="C20215">
        <v>1600001334</v>
      </c>
      <c r="D20215">
        <v>20230401</v>
      </c>
      <c r="E20215">
        <v>41100000</v>
      </c>
      <c r="F20215" t="s">
        <v>81</v>
      </c>
      <c r="G20215" t="s">
        <v>8538</v>
      </c>
      <c r="H20215" t="s">
        <v>8539</v>
      </c>
      <c r="I20215" t="s">
        <v>10856</v>
      </c>
      <c r="J20215">
        <v>20230401</v>
      </c>
      <c r="K20215" t="s">
        <v>12239</v>
      </c>
      <c r="L20215">
        <v>0</v>
      </c>
      <c r="M20215">
        <v>77.819999999999993</v>
      </c>
    </row>
    <row r="20216" spans="1:15" x14ac:dyDescent="0.25">
      <c r="A20216" t="s">
        <v>8893</v>
      </c>
      <c r="B20216" t="s">
        <v>8894</v>
      </c>
      <c r="C20216">
        <v>1600004549</v>
      </c>
      <c r="D20216">
        <v>20230531</v>
      </c>
      <c r="E20216">
        <v>75800000</v>
      </c>
      <c r="F20216" t="s">
        <v>2919</v>
      </c>
      <c r="I20216" t="s">
        <v>9400</v>
      </c>
      <c r="J20216">
        <v>20230531</v>
      </c>
      <c r="K20216" t="s">
        <v>8985</v>
      </c>
      <c r="L20216">
        <v>0</v>
      </c>
      <c r="M20216">
        <v>1.0900000000000001</v>
      </c>
    </row>
    <row r="20217" spans="1:15" x14ac:dyDescent="0.25">
      <c r="A20217" t="s">
        <v>8893</v>
      </c>
      <c r="B20217" t="s">
        <v>8894</v>
      </c>
      <c r="C20217">
        <v>1600012183</v>
      </c>
      <c r="D20217">
        <v>20231031</v>
      </c>
      <c r="E20217">
        <v>28183000</v>
      </c>
      <c r="F20217" t="s">
        <v>102</v>
      </c>
      <c r="I20217" t="s">
        <v>12240</v>
      </c>
      <c r="J20217">
        <v>20231031</v>
      </c>
      <c r="K20217" t="s">
        <v>9302</v>
      </c>
      <c r="L20217">
        <v>0</v>
      </c>
      <c r="M20217">
        <v>63.83</v>
      </c>
    </row>
    <row r="20218" spans="1:15" x14ac:dyDescent="0.25">
      <c r="A20218" t="s">
        <v>8893</v>
      </c>
      <c r="B20218" t="s">
        <v>8894</v>
      </c>
      <c r="C20218">
        <v>1600003846</v>
      </c>
      <c r="D20218">
        <v>20230401</v>
      </c>
      <c r="E20218">
        <v>40100000</v>
      </c>
      <c r="F20218" t="s">
        <v>55</v>
      </c>
      <c r="I20218" t="s">
        <v>12241</v>
      </c>
      <c r="J20218">
        <v>20230401</v>
      </c>
      <c r="K20218" t="s">
        <v>12242</v>
      </c>
      <c r="L20218">
        <v>0</v>
      </c>
      <c r="M20218">
        <v>26742.55</v>
      </c>
    </row>
    <row r="20219" spans="1:15" x14ac:dyDescent="0.25">
      <c r="A20219" t="s">
        <v>8893</v>
      </c>
      <c r="B20219" t="s">
        <v>8894</v>
      </c>
      <c r="C20219">
        <v>1600002021</v>
      </c>
      <c r="D20219">
        <v>20230511</v>
      </c>
      <c r="E20219">
        <v>41100000</v>
      </c>
      <c r="F20219" t="s">
        <v>81</v>
      </c>
      <c r="G20219" t="s">
        <v>8722</v>
      </c>
      <c r="H20219" t="s">
        <v>8723</v>
      </c>
      <c r="I20219" t="s">
        <v>12243</v>
      </c>
      <c r="J20219">
        <v>20230511</v>
      </c>
      <c r="K20219" t="s">
        <v>8908</v>
      </c>
      <c r="L20219">
        <v>0</v>
      </c>
      <c r="M20219">
        <v>11367.46</v>
      </c>
      <c r="N20219" t="s">
        <v>83</v>
      </c>
      <c r="O20219">
        <v>20230511</v>
      </c>
    </row>
    <row r="20220" spans="1:15" x14ac:dyDescent="0.25">
      <c r="A20220" t="s">
        <v>8893</v>
      </c>
      <c r="B20220" t="s">
        <v>8894</v>
      </c>
      <c r="C20220">
        <v>1600013015</v>
      </c>
      <c r="D20220">
        <v>20231031</v>
      </c>
      <c r="E20220">
        <v>44551000</v>
      </c>
      <c r="F20220" t="s">
        <v>119</v>
      </c>
      <c r="I20220" t="s">
        <v>9442</v>
      </c>
      <c r="J20220">
        <v>20231031</v>
      </c>
      <c r="K20220" t="s">
        <v>318</v>
      </c>
      <c r="L20220">
        <v>0</v>
      </c>
      <c r="M20220">
        <v>75719</v>
      </c>
      <c r="N20220" t="s">
        <v>54</v>
      </c>
      <c r="O20220">
        <v>20231130</v>
      </c>
    </row>
    <row r="20221" spans="1:15" x14ac:dyDescent="0.25">
      <c r="A20221" t="s">
        <v>8893</v>
      </c>
      <c r="B20221" t="s">
        <v>8894</v>
      </c>
      <c r="C20221">
        <v>1600005784</v>
      </c>
      <c r="D20221">
        <v>20230712</v>
      </c>
      <c r="E20221">
        <v>41100000</v>
      </c>
      <c r="F20221" t="s">
        <v>81</v>
      </c>
      <c r="G20221" t="s">
        <v>8996</v>
      </c>
      <c r="H20221" t="s">
        <v>8997</v>
      </c>
      <c r="I20221" t="s">
        <v>12244</v>
      </c>
      <c r="J20221">
        <v>20230712</v>
      </c>
      <c r="K20221" t="s">
        <v>8936</v>
      </c>
      <c r="L20221">
        <v>0</v>
      </c>
      <c r="M20221">
        <v>2681.21</v>
      </c>
      <c r="N20221" t="s">
        <v>34</v>
      </c>
      <c r="O20221">
        <v>20230712</v>
      </c>
    </row>
    <row r="20222" spans="1:15" x14ac:dyDescent="0.25">
      <c r="A20222" t="s">
        <v>8893</v>
      </c>
      <c r="B20222" t="s">
        <v>8894</v>
      </c>
      <c r="C20222">
        <v>1600008909</v>
      </c>
      <c r="D20222">
        <v>20230915</v>
      </c>
      <c r="E20222">
        <v>46799996</v>
      </c>
      <c r="F20222" t="s">
        <v>67</v>
      </c>
      <c r="I20222" t="s">
        <v>8982</v>
      </c>
      <c r="J20222">
        <v>20230915</v>
      </c>
      <c r="K20222" t="s">
        <v>8942</v>
      </c>
      <c r="L20222">
        <v>1482.76</v>
      </c>
      <c r="M20222">
        <v>0</v>
      </c>
    </row>
    <row r="20223" spans="1:15" x14ac:dyDescent="0.25">
      <c r="A20223" t="s">
        <v>8893</v>
      </c>
      <c r="B20223" t="s">
        <v>8894</v>
      </c>
      <c r="C20223">
        <v>1600004680</v>
      </c>
      <c r="D20223">
        <v>20230531</v>
      </c>
      <c r="E20223">
        <v>28182000</v>
      </c>
      <c r="F20223" t="s">
        <v>41</v>
      </c>
      <c r="I20223" t="s">
        <v>10662</v>
      </c>
      <c r="J20223">
        <v>20230531</v>
      </c>
      <c r="K20223" t="s">
        <v>9931</v>
      </c>
      <c r="L20223">
        <v>0</v>
      </c>
      <c r="M20223">
        <v>83.33</v>
      </c>
    </row>
    <row r="20224" spans="1:15" x14ac:dyDescent="0.25">
      <c r="A20224" t="s">
        <v>8893</v>
      </c>
      <c r="B20224" t="s">
        <v>8894</v>
      </c>
      <c r="C20224">
        <v>1600000559</v>
      </c>
      <c r="D20224">
        <v>20230418</v>
      </c>
      <c r="E20224">
        <v>41100000</v>
      </c>
      <c r="F20224" t="s">
        <v>81</v>
      </c>
      <c r="G20224" t="s">
        <v>8496</v>
      </c>
      <c r="H20224" t="s">
        <v>8497</v>
      </c>
      <c r="I20224" t="s">
        <v>11825</v>
      </c>
      <c r="J20224">
        <v>20230418</v>
      </c>
      <c r="K20224" t="s">
        <v>8953</v>
      </c>
      <c r="L20224">
        <v>0</v>
      </c>
      <c r="M20224">
        <v>300</v>
      </c>
      <c r="N20224" t="s">
        <v>117</v>
      </c>
      <c r="O20224">
        <v>20230502</v>
      </c>
    </row>
    <row r="20225" spans="1:15" x14ac:dyDescent="0.25">
      <c r="A20225" t="s">
        <v>8893</v>
      </c>
      <c r="B20225" t="s">
        <v>8894</v>
      </c>
      <c r="C20225">
        <v>1600001300</v>
      </c>
      <c r="D20225">
        <v>20230401</v>
      </c>
      <c r="E20225">
        <v>41100000</v>
      </c>
      <c r="F20225" t="s">
        <v>81</v>
      </c>
      <c r="G20225" t="s">
        <v>233</v>
      </c>
      <c r="H20225" t="s">
        <v>234</v>
      </c>
      <c r="I20225" t="s">
        <v>1961</v>
      </c>
      <c r="J20225">
        <v>20230401</v>
      </c>
      <c r="K20225" t="s">
        <v>12245</v>
      </c>
      <c r="L20225">
        <v>250</v>
      </c>
      <c r="M20225">
        <v>0</v>
      </c>
      <c r="N20225" t="s">
        <v>83</v>
      </c>
      <c r="O20225">
        <v>20230616</v>
      </c>
    </row>
    <row r="20226" spans="1:15" x14ac:dyDescent="0.25">
      <c r="A20226" t="s">
        <v>8893</v>
      </c>
      <c r="B20226" t="s">
        <v>8894</v>
      </c>
      <c r="C20226">
        <v>1600003839</v>
      </c>
      <c r="D20226">
        <v>20230401</v>
      </c>
      <c r="E20226">
        <v>40100000</v>
      </c>
      <c r="F20226" t="s">
        <v>55</v>
      </c>
      <c r="I20226" t="s">
        <v>12246</v>
      </c>
      <c r="J20226">
        <v>20230401</v>
      </c>
      <c r="K20226" t="s">
        <v>12247</v>
      </c>
      <c r="L20226">
        <v>99720.04</v>
      </c>
      <c r="M20226">
        <v>0</v>
      </c>
    </row>
    <row r="20227" spans="1:15" x14ac:dyDescent="0.25">
      <c r="A20227" t="s">
        <v>8893</v>
      </c>
      <c r="B20227" t="s">
        <v>8894</v>
      </c>
      <c r="C20227">
        <v>1600009271</v>
      </c>
      <c r="D20227">
        <v>20230831</v>
      </c>
      <c r="E20227">
        <v>64720000</v>
      </c>
      <c r="F20227" t="s">
        <v>10593</v>
      </c>
      <c r="I20227" t="s">
        <v>10991</v>
      </c>
      <c r="J20227">
        <v>20230831</v>
      </c>
      <c r="K20227" t="s">
        <v>9214</v>
      </c>
      <c r="L20227">
        <v>1766.85</v>
      </c>
      <c r="M20227">
        <v>0</v>
      </c>
    </row>
    <row r="20228" spans="1:15" x14ac:dyDescent="0.25">
      <c r="A20228" t="s">
        <v>8893</v>
      </c>
      <c r="B20228" t="s">
        <v>8894</v>
      </c>
      <c r="C20228">
        <v>1600005425</v>
      </c>
      <c r="D20228">
        <v>20230707</v>
      </c>
      <c r="E20228">
        <v>40100000</v>
      </c>
      <c r="F20228" t="s">
        <v>55</v>
      </c>
      <c r="G20228" t="s">
        <v>6537</v>
      </c>
      <c r="H20228" t="s">
        <v>6538</v>
      </c>
      <c r="I20228" t="s">
        <v>8982</v>
      </c>
      <c r="J20228">
        <v>20230707</v>
      </c>
      <c r="K20228" t="s">
        <v>8942</v>
      </c>
      <c r="L20228">
        <v>0</v>
      </c>
      <c r="M20228">
        <v>150</v>
      </c>
      <c r="N20228" t="s">
        <v>54</v>
      </c>
      <c r="O20228">
        <v>20230710</v>
      </c>
    </row>
    <row r="20229" spans="1:15" x14ac:dyDescent="0.25">
      <c r="A20229" t="s">
        <v>8893</v>
      </c>
      <c r="B20229" t="s">
        <v>8894</v>
      </c>
      <c r="C20229">
        <v>1600003916</v>
      </c>
      <c r="D20229">
        <v>20230401</v>
      </c>
      <c r="E20229">
        <v>40100000</v>
      </c>
      <c r="F20229" t="s">
        <v>55</v>
      </c>
      <c r="G20229" t="s">
        <v>728</v>
      </c>
      <c r="H20229" t="s">
        <v>729</v>
      </c>
      <c r="I20229">
        <v>103</v>
      </c>
      <c r="J20229">
        <v>20230401</v>
      </c>
      <c r="K20229" t="s">
        <v>12248</v>
      </c>
      <c r="L20229">
        <v>0</v>
      </c>
      <c r="M20229">
        <v>1284.05</v>
      </c>
      <c r="N20229" t="s">
        <v>136</v>
      </c>
      <c r="O20229">
        <v>20230620</v>
      </c>
    </row>
    <row r="20230" spans="1:15" x14ac:dyDescent="0.25">
      <c r="A20230" t="s">
        <v>8893</v>
      </c>
      <c r="B20230" t="s">
        <v>8894</v>
      </c>
      <c r="C20230">
        <v>1600003960</v>
      </c>
      <c r="D20230">
        <v>20230401</v>
      </c>
      <c r="E20230">
        <v>40100000</v>
      </c>
      <c r="F20230" t="s">
        <v>55</v>
      </c>
      <c r="G20230" t="s">
        <v>1099</v>
      </c>
      <c r="H20230" t="s">
        <v>1100</v>
      </c>
      <c r="I20230" t="s">
        <v>5185</v>
      </c>
      <c r="J20230">
        <v>20230401</v>
      </c>
      <c r="K20230" t="s">
        <v>12249</v>
      </c>
      <c r="L20230">
        <v>0</v>
      </c>
      <c r="M20230">
        <v>91.3</v>
      </c>
      <c r="N20230" t="s">
        <v>83</v>
      </c>
      <c r="O20230">
        <v>20230620</v>
      </c>
    </row>
    <row r="20231" spans="1:15" x14ac:dyDescent="0.25">
      <c r="A20231" t="s">
        <v>8893</v>
      </c>
      <c r="B20231" t="s">
        <v>8894</v>
      </c>
      <c r="C20231">
        <v>1600000954</v>
      </c>
      <c r="D20231">
        <v>20230427</v>
      </c>
      <c r="E20231">
        <v>41100000</v>
      </c>
      <c r="F20231" t="s">
        <v>81</v>
      </c>
      <c r="G20231" t="s">
        <v>9015</v>
      </c>
      <c r="H20231" t="s">
        <v>9016</v>
      </c>
      <c r="I20231" t="s">
        <v>12250</v>
      </c>
      <c r="J20231">
        <v>20230427</v>
      </c>
      <c r="K20231" t="s">
        <v>8999</v>
      </c>
      <c r="L20231">
        <v>0</v>
      </c>
      <c r="M20231">
        <v>222</v>
      </c>
      <c r="N20231" t="s">
        <v>54</v>
      </c>
      <c r="O20231">
        <v>20230427</v>
      </c>
    </row>
    <row r="20232" spans="1:15" x14ac:dyDescent="0.25">
      <c r="A20232" t="s">
        <v>8893</v>
      </c>
      <c r="B20232" t="s">
        <v>8894</v>
      </c>
      <c r="C20232">
        <v>1600000559</v>
      </c>
      <c r="D20232">
        <v>20230418</v>
      </c>
      <c r="E20232">
        <v>41100000</v>
      </c>
      <c r="F20232" t="s">
        <v>81</v>
      </c>
      <c r="G20232" t="s">
        <v>10289</v>
      </c>
      <c r="H20232" t="s">
        <v>10290</v>
      </c>
      <c r="I20232" t="s">
        <v>12251</v>
      </c>
      <c r="J20232">
        <v>20230418</v>
      </c>
      <c r="K20232" t="s">
        <v>9008</v>
      </c>
      <c r="L20232">
        <v>0</v>
      </c>
      <c r="M20232">
        <v>217.92</v>
      </c>
      <c r="N20232" t="s">
        <v>54</v>
      </c>
      <c r="O20232">
        <v>20230502</v>
      </c>
    </row>
    <row r="20233" spans="1:15" x14ac:dyDescent="0.25">
      <c r="A20233" t="s">
        <v>8893</v>
      </c>
      <c r="B20233" t="s">
        <v>8894</v>
      </c>
      <c r="C20233">
        <v>1600003883</v>
      </c>
      <c r="D20233">
        <v>20230401</v>
      </c>
      <c r="E20233">
        <v>40100000</v>
      </c>
      <c r="F20233" t="s">
        <v>55</v>
      </c>
      <c r="G20233" t="s">
        <v>1443</v>
      </c>
      <c r="H20233" t="s">
        <v>1444</v>
      </c>
      <c r="I20233">
        <v>3213551</v>
      </c>
      <c r="J20233">
        <v>20230401</v>
      </c>
      <c r="K20233" t="s">
        <v>12252</v>
      </c>
      <c r="L20233">
        <v>0</v>
      </c>
      <c r="M20233">
        <v>866.75</v>
      </c>
      <c r="N20233" t="s">
        <v>37</v>
      </c>
      <c r="O20233">
        <v>20230620</v>
      </c>
    </row>
    <row r="20234" spans="1:15" x14ac:dyDescent="0.25">
      <c r="A20234" t="s">
        <v>8893</v>
      </c>
      <c r="B20234" t="s">
        <v>8894</v>
      </c>
      <c r="C20234">
        <v>1600007627</v>
      </c>
      <c r="D20234">
        <v>20230816</v>
      </c>
      <c r="E20234">
        <v>41100000</v>
      </c>
      <c r="F20234" t="s">
        <v>81</v>
      </c>
      <c r="G20234" t="s">
        <v>9359</v>
      </c>
      <c r="H20234" t="s">
        <v>9360</v>
      </c>
      <c r="I20234" t="s">
        <v>12253</v>
      </c>
      <c r="J20234">
        <v>20230816</v>
      </c>
      <c r="K20234" t="s">
        <v>9132</v>
      </c>
      <c r="L20234">
        <v>0</v>
      </c>
      <c r="M20234">
        <v>34126.51</v>
      </c>
      <c r="N20234" t="s">
        <v>117</v>
      </c>
      <c r="O20234">
        <v>20230816</v>
      </c>
    </row>
    <row r="20235" spans="1:15" x14ac:dyDescent="0.25">
      <c r="A20235" t="s">
        <v>8893</v>
      </c>
      <c r="B20235" t="s">
        <v>8894</v>
      </c>
      <c r="C20235">
        <v>1600009422</v>
      </c>
      <c r="D20235">
        <v>20230831</v>
      </c>
      <c r="E20235">
        <v>44440000</v>
      </c>
      <c r="F20235" t="s">
        <v>36</v>
      </c>
      <c r="I20235" t="s">
        <v>9380</v>
      </c>
      <c r="J20235">
        <v>20230831</v>
      </c>
      <c r="K20235" t="s">
        <v>2969</v>
      </c>
      <c r="L20235">
        <v>38537.26</v>
      </c>
      <c r="M20235">
        <v>0</v>
      </c>
      <c r="N20235" t="s">
        <v>54</v>
      </c>
      <c r="O20235">
        <v>20230922</v>
      </c>
    </row>
    <row r="20236" spans="1:15" x14ac:dyDescent="0.25">
      <c r="A20236" t="s">
        <v>8893</v>
      </c>
      <c r="B20236" t="s">
        <v>8894</v>
      </c>
      <c r="C20236">
        <v>1600012006</v>
      </c>
      <c r="D20236">
        <v>20231031</v>
      </c>
      <c r="E20236">
        <v>43700005</v>
      </c>
      <c r="F20236" t="s">
        <v>97</v>
      </c>
      <c r="I20236" s="1">
        <v>45200</v>
      </c>
      <c r="J20236">
        <v>20231031</v>
      </c>
      <c r="K20236" t="s">
        <v>9027</v>
      </c>
      <c r="L20236">
        <v>0</v>
      </c>
      <c r="M20236">
        <v>370</v>
      </c>
    </row>
    <row r="20237" spans="1:15" x14ac:dyDescent="0.25">
      <c r="A20237" t="s">
        <v>8893</v>
      </c>
      <c r="B20237" t="s">
        <v>8894</v>
      </c>
      <c r="C20237">
        <v>1600001289</v>
      </c>
      <c r="D20237">
        <v>20230401</v>
      </c>
      <c r="E20237">
        <v>41100000</v>
      </c>
      <c r="F20237" t="s">
        <v>81</v>
      </c>
      <c r="G20237" t="s">
        <v>9536</v>
      </c>
      <c r="H20237" t="s">
        <v>9537</v>
      </c>
      <c r="I20237" t="s">
        <v>9549</v>
      </c>
      <c r="J20237">
        <v>20230401</v>
      </c>
      <c r="K20237" t="s">
        <v>12254</v>
      </c>
      <c r="L20237">
        <v>959.71</v>
      </c>
      <c r="M20237">
        <v>0</v>
      </c>
      <c r="N20237" t="s">
        <v>54</v>
      </c>
      <c r="O20237">
        <v>20230502</v>
      </c>
    </row>
    <row r="20238" spans="1:15" x14ac:dyDescent="0.25">
      <c r="A20238" t="s">
        <v>8893</v>
      </c>
      <c r="B20238" t="s">
        <v>8894</v>
      </c>
      <c r="C20238">
        <v>1600012227</v>
      </c>
      <c r="D20238">
        <v>20231031</v>
      </c>
      <c r="E20238">
        <v>68112000</v>
      </c>
      <c r="F20238" t="s">
        <v>8902</v>
      </c>
      <c r="I20238" t="s">
        <v>12255</v>
      </c>
      <c r="J20238">
        <v>20231031</v>
      </c>
      <c r="K20238" t="s">
        <v>9150</v>
      </c>
      <c r="L20238">
        <v>12.17</v>
      </c>
      <c r="M20238">
        <v>0</v>
      </c>
    </row>
    <row r="20239" spans="1:15" x14ac:dyDescent="0.25">
      <c r="A20239" t="s">
        <v>8893</v>
      </c>
      <c r="B20239" t="s">
        <v>8894</v>
      </c>
      <c r="C20239">
        <v>1600001343</v>
      </c>
      <c r="D20239">
        <v>20230401</v>
      </c>
      <c r="E20239">
        <v>41100000</v>
      </c>
      <c r="F20239" t="s">
        <v>81</v>
      </c>
      <c r="G20239" t="s">
        <v>687</v>
      </c>
      <c r="H20239" t="s">
        <v>688</v>
      </c>
      <c r="I20239" t="s">
        <v>4525</v>
      </c>
      <c r="J20239">
        <v>20230401</v>
      </c>
      <c r="K20239" t="s">
        <v>12256</v>
      </c>
      <c r="L20239">
        <v>3771.6</v>
      </c>
      <c r="M20239">
        <v>0</v>
      </c>
      <c r="N20239" t="s">
        <v>54</v>
      </c>
      <c r="O20239">
        <v>20230502</v>
      </c>
    </row>
    <row r="20240" spans="1:15" x14ac:dyDescent="0.25">
      <c r="A20240" t="s">
        <v>8893</v>
      </c>
      <c r="B20240" t="s">
        <v>8894</v>
      </c>
      <c r="C20240">
        <v>1600012050</v>
      </c>
      <c r="D20240">
        <v>20231013</v>
      </c>
      <c r="E20240">
        <v>41100000</v>
      </c>
      <c r="F20240" t="s">
        <v>81</v>
      </c>
      <c r="G20240" t="s">
        <v>12006</v>
      </c>
      <c r="H20240" t="s">
        <v>12007</v>
      </c>
      <c r="I20240" t="s">
        <v>11010</v>
      </c>
      <c r="J20240">
        <v>20231013</v>
      </c>
      <c r="K20240" t="s">
        <v>8942</v>
      </c>
      <c r="L20240">
        <v>0</v>
      </c>
      <c r="M20240">
        <v>420</v>
      </c>
      <c r="N20240" t="s">
        <v>37</v>
      </c>
      <c r="O20240">
        <v>20231114</v>
      </c>
    </row>
    <row r="20241" spans="1:15" x14ac:dyDescent="0.25">
      <c r="A20241" t="s">
        <v>8893</v>
      </c>
      <c r="B20241" t="s">
        <v>8894</v>
      </c>
      <c r="C20241">
        <v>1600003973</v>
      </c>
      <c r="D20241">
        <v>20230401</v>
      </c>
      <c r="E20241">
        <v>40100000</v>
      </c>
      <c r="F20241" t="s">
        <v>55</v>
      </c>
      <c r="I20241" t="s">
        <v>12257</v>
      </c>
      <c r="J20241">
        <v>20230401</v>
      </c>
      <c r="K20241" t="s">
        <v>12258</v>
      </c>
      <c r="L20241">
        <v>188.98</v>
      </c>
      <c r="M20241">
        <v>0</v>
      </c>
    </row>
    <row r="20242" spans="1:15" x14ac:dyDescent="0.25">
      <c r="A20242" t="s">
        <v>8893</v>
      </c>
      <c r="B20242" t="s">
        <v>8894</v>
      </c>
      <c r="C20242">
        <v>1600010828</v>
      </c>
      <c r="D20242">
        <v>20230930</v>
      </c>
      <c r="E20242">
        <v>64120000</v>
      </c>
      <c r="F20242" t="s">
        <v>10660</v>
      </c>
      <c r="I20242" s="1">
        <v>45170</v>
      </c>
      <c r="J20242">
        <v>20230930</v>
      </c>
      <c r="K20242" t="s">
        <v>9027</v>
      </c>
      <c r="L20242">
        <v>47799.83</v>
      </c>
      <c r="M20242">
        <v>0</v>
      </c>
    </row>
    <row r="20243" spans="1:15" x14ac:dyDescent="0.25">
      <c r="A20243" t="s">
        <v>8893</v>
      </c>
      <c r="B20243" t="s">
        <v>8894</v>
      </c>
      <c r="C20243">
        <v>1600010743</v>
      </c>
      <c r="D20243">
        <v>20231010</v>
      </c>
      <c r="E20243">
        <v>41100000</v>
      </c>
      <c r="F20243" t="s">
        <v>81</v>
      </c>
      <c r="G20243" t="s">
        <v>8800</v>
      </c>
      <c r="H20243" t="s">
        <v>8801</v>
      </c>
      <c r="I20243" t="s">
        <v>12259</v>
      </c>
      <c r="J20243">
        <v>20231010</v>
      </c>
      <c r="K20243" t="s">
        <v>8932</v>
      </c>
      <c r="L20243">
        <v>0</v>
      </c>
      <c r="M20243">
        <v>552</v>
      </c>
      <c r="N20243" t="s">
        <v>353</v>
      </c>
      <c r="O20243">
        <v>20231010</v>
      </c>
    </row>
    <row r="20244" spans="1:15" x14ac:dyDescent="0.25">
      <c r="A20244" t="s">
        <v>8893</v>
      </c>
      <c r="B20244" t="s">
        <v>8894</v>
      </c>
      <c r="C20244">
        <v>1600005784</v>
      </c>
      <c r="D20244">
        <v>20230712</v>
      </c>
      <c r="E20244">
        <v>41100000</v>
      </c>
      <c r="F20244" t="s">
        <v>81</v>
      </c>
      <c r="G20244" t="s">
        <v>9686</v>
      </c>
      <c r="H20244" t="s">
        <v>9687</v>
      </c>
      <c r="I20244" t="s">
        <v>12260</v>
      </c>
      <c r="J20244">
        <v>20230712</v>
      </c>
      <c r="K20244" t="s">
        <v>8974</v>
      </c>
      <c r="L20244">
        <v>0</v>
      </c>
      <c r="M20244">
        <v>13861.81</v>
      </c>
      <c r="N20244" t="s">
        <v>117</v>
      </c>
      <c r="O20244">
        <v>20230712</v>
      </c>
    </row>
    <row r="20245" spans="1:15" x14ac:dyDescent="0.25">
      <c r="A20245" t="s">
        <v>8893</v>
      </c>
      <c r="B20245" t="s">
        <v>8894</v>
      </c>
      <c r="C20245">
        <v>1600011146</v>
      </c>
      <c r="D20245">
        <v>20230401</v>
      </c>
      <c r="E20245">
        <v>48600000</v>
      </c>
      <c r="F20245" t="s">
        <v>76</v>
      </c>
      <c r="I20245" t="s">
        <v>12261</v>
      </c>
      <c r="J20245">
        <v>20230401</v>
      </c>
      <c r="K20245" t="s">
        <v>12262</v>
      </c>
      <c r="L20245">
        <v>0</v>
      </c>
      <c r="M20245">
        <v>562.5</v>
      </c>
      <c r="N20245" t="s">
        <v>54</v>
      </c>
      <c r="O20245">
        <v>20231103</v>
      </c>
    </row>
    <row r="20246" spans="1:15" x14ac:dyDescent="0.25">
      <c r="A20246" t="s">
        <v>8893</v>
      </c>
      <c r="B20246" t="s">
        <v>8894</v>
      </c>
      <c r="C20246">
        <v>1600003949</v>
      </c>
      <c r="D20246">
        <v>20230401</v>
      </c>
      <c r="E20246">
        <v>40100000</v>
      </c>
      <c r="F20246" t="s">
        <v>55</v>
      </c>
      <c r="I20246" t="s">
        <v>12263</v>
      </c>
      <c r="J20246">
        <v>20230401</v>
      </c>
      <c r="K20246" t="s">
        <v>12264</v>
      </c>
      <c r="L20246">
        <v>217.8</v>
      </c>
      <c r="M20246">
        <v>0</v>
      </c>
    </row>
    <row r="20247" spans="1:15" x14ac:dyDescent="0.25">
      <c r="A20247" t="s">
        <v>8893</v>
      </c>
      <c r="B20247" t="s">
        <v>8894</v>
      </c>
      <c r="C20247">
        <v>1600004473</v>
      </c>
      <c r="D20247">
        <v>20230621</v>
      </c>
      <c r="E20247">
        <v>41100000</v>
      </c>
      <c r="F20247" t="s">
        <v>81</v>
      </c>
      <c r="G20247" t="s">
        <v>12265</v>
      </c>
      <c r="H20247" t="s">
        <v>12266</v>
      </c>
      <c r="I20247" t="s">
        <v>12267</v>
      </c>
      <c r="J20247">
        <v>20230621</v>
      </c>
      <c r="K20247" t="s">
        <v>9105</v>
      </c>
      <c r="L20247">
        <v>0</v>
      </c>
      <c r="M20247">
        <v>432</v>
      </c>
      <c r="N20247" t="s">
        <v>54</v>
      </c>
      <c r="O20247">
        <v>20230621</v>
      </c>
    </row>
    <row r="20248" spans="1:15" x14ac:dyDescent="0.25">
      <c r="A20248" t="s">
        <v>8893</v>
      </c>
      <c r="B20248" t="s">
        <v>8894</v>
      </c>
      <c r="C20248">
        <v>1600003924</v>
      </c>
      <c r="D20248">
        <v>20230401</v>
      </c>
      <c r="E20248">
        <v>40100000</v>
      </c>
      <c r="F20248" t="s">
        <v>55</v>
      </c>
      <c r="I20248" t="s">
        <v>12268</v>
      </c>
      <c r="J20248">
        <v>20230401</v>
      </c>
      <c r="K20248" t="s">
        <v>12119</v>
      </c>
      <c r="L20248">
        <v>348</v>
      </c>
      <c r="M20248">
        <v>0</v>
      </c>
    </row>
    <row r="20249" spans="1:15" x14ac:dyDescent="0.25">
      <c r="A20249" t="s">
        <v>8893</v>
      </c>
      <c r="B20249" t="s">
        <v>8894</v>
      </c>
      <c r="C20249">
        <v>1600002384</v>
      </c>
      <c r="D20249">
        <v>20230430</v>
      </c>
      <c r="E20249">
        <v>68112000</v>
      </c>
      <c r="F20249" t="s">
        <v>8902</v>
      </c>
      <c r="I20249" t="s">
        <v>11871</v>
      </c>
      <c r="J20249">
        <v>20230430</v>
      </c>
      <c r="K20249" t="s">
        <v>9931</v>
      </c>
      <c r="L20249">
        <v>83.33</v>
      </c>
      <c r="M20249">
        <v>0</v>
      </c>
    </row>
    <row r="20250" spans="1:15" x14ac:dyDescent="0.25">
      <c r="A20250" t="s">
        <v>8893</v>
      </c>
      <c r="B20250" t="s">
        <v>8894</v>
      </c>
      <c r="C20250">
        <v>1600001404</v>
      </c>
      <c r="D20250">
        <v>20230401</v>
      </c>
      <c r="E20250">
        <v>41100000</v>
      </c>
      <c r="F20250" t="s">
        <v>81</v>
      </c>
      <c r="G20250" t="s">
        <v>12269</v>
      </c>
      <c r="H20250" t="s">
        <v>12270</v>
      </c>
      <c r="I20250" t="s">
        <v>12271</v>
      </c>
      <c r="J20250">
        <v>20230401</v>
      </c>
      <c r="K20250" t="s">
        <v>12272</v>
      </c>
      <c r="L20250">
        <v>0</v>
      </c>
      <c r="M20250">
        <v>33.020000000000003</v>
      </c>
    </row>
    <row r="20251" spans="1:15" x14ac:dyDescent="0.25">
      <c r="A20251" t="s">
        <v>8893</v>
      </c>
      <c r="B20251" t="s">
        <v>8894</v>
      </c>
      <c r="C20251">
        <v>1600001302</v>
      </c>
      <c r="D20251">
        <v>20230401</v>
      </c>
      <c r="E20251">
        <v>41100000</v>
      </c>
      <c r="F20251" t="s">
        <v>81</v>
      </c>
      <c r="G20251" t="s">
        <v>8909</v>
      </c>
      <c r="H20251" t="s">
        <v>8910</v>
      </c>
      <c r="I20251" t="s">
        <v>11827</v>
      </c>
      <c r="J20251">
        <v>20230401</v>
      </c>
      <c r="K20251" t="s">
        <v>8912</v>
      </c>
      <c r="L20251">
        <v>1028.93</v>
      </c>
      <c r="M20251">
        <v>0</v>
      </c>
      <c r="N20251" t="s">
        <v>54</v>
      </c>
      <c r="O20251">
        <v>20230502</v>
      </c>
    </row>
    <row r="20252" spans="1:15" x14ac:dyDescent="0.25">
      <c r="A20252" t="s">
        <v>8893</v>
      </c>
      <c r="B20252" t="s">
        <v>8894</v>
      </c>
      <c r="C20252">
        <v>1600006945</v>
      </c>
      <c r="D20252">
        <v>20230630</v>
      </c>
      <c r="E20252">
        <v>68112000</v>
      </c>
      <c r="F20252" t="s">
        <v>8902</v>
      </c>
      <c r="I20252" t="s">
        <v>12273</v>
      </c>
      <c r="J20252">
        <v>20230630</v>
      </c>
      <c r="K20252" t="s">
        <v>9893</v>
      </c>
      <c r="L20252">
        <v>77.67</v>
      </c>
      <c r="M20252">
        <v>0</v>
      </c>
    </row>
    <row r="20253" spans="1:15" x14ac:dyDescent="0.25">
      <c r="A20253" t="s">
        <v>8893</v>
      </c>
      <c r="B20253" t="s">
        <v>8894</v>
      </c>
      <c r="C20253">
        <v>1600006958</v>
      </c>
      <c r="D20253">
        <v>20230630</v>
      </c>
      <c r="E20253">
        <v>28183000</v>
      </c>
      <c r="F20253" t="s">
        <v>102</v>
      </c>
      <c r="I20253" t="s">
        <v>9742</v>
      </c>
      <c r="J20253">
        <v>20230630</v>
      </c>
      <c r="K20253" t="s">
        <v>9743</v>
      </c>
      <c r="L20253">
        <v>0</v>
      </c>
      <c r="M20253">
        <v>6.65</v>
      </c>
    </row>
    <row r="20254" spans="1:15" x14ac:dyDescent="0.25">
      <c r="A20254" t="s">
        <v>8893</v>
      </c>
      <c r="B20254" t="s">
        <v>8894</v>
      </c>
      <c r="C20254">
        <v>1600004939</v>
      </c>
      <c r="D20254">
        <v>20230623</v>
      </c>
      <c r="E20254">
        <v>27510002</v>
      </c>
      <c r="F20254" t="s">
        <v>43</v>
      </c>
      <c r="I20254" t="s">
        <v>12274</v>
      </c>
      <c r="J20254">
        <v>20230623</v>
      </c>
      <c r="K20254" t="s">
        <v>9267</v>
      </c>
      <c r="L20254">
        <v>0</v>
      </c>
      <c r="M20254">
        <v>6157.25</v>
      </c>
    </row>
    <row r="20255" spans="1:15" x14ac:dyDescent="0.25">
      <c r="A20255" t="s">
        <v>8893</v>
      </c>
      <c r="B20255" t="s">
        <v>8894</v>
      </c>
      <c r="C20255">
        <v>1600011121</v>
      </c>
      <c r="D20255">
        <v>20230401</v>
      </c>
      <c r="E20255">
        <v>44587000</v>
      </c>
      <c r="F20255" t="s">
        <v>78</v>
      </c>
      <c r="I20255" t="s">
        <v>11390</v>
      </c>
      <c r="J20255">
        <v>20230401</v>
      </c>
      <c r="K20255" t="s">
        <v>11391</v>
      </c>
      <c r="L20255">
        <v>3204.11</v>
      </c>
      <c r="M20255">
        <v>0</v>
      </c>
      <c r="N20255" t="s">
        <v>54</v>
      </c>
      <c r="O20255">
        <v>20231103</v>
      </c>
    </row>
    <row r="20256" spans="1:15" x14ac:dyDescent="0.25">
      <c r="A20256" t="s">
        <v>8893</v>
      </c>
      <c r="B20256" t="s">
        <v>8894</v>
      </c>
      <c r="C20256">
        <v>1600011129</v>
      </c>
      <c r="D20256">
        <v>20230401</v>
      </c>
      <c r="E20256">
        <v>44860000</v>
      </c>
      <c r="F20256" t="s">
        <v>86</v>
      </c>
      <c r="I20256" t="s">
        <v>12275</v>
      </c>
      <c r="J20256">
        <v>20230401</v>
      </c>
      <c r="K20256" t="s">
        <v>12276</v>
      </c>
      <c r="L20256">
        <v>6332</v>
      </c>
      <c r="M20256">
        <v>0</v>
      </c>
      <c r="N20256" t="s">
        <v>54</v>
      </c>
      <c r="O20256">
        <v>20231103</v>
      </c>
    </row>
    <row r="20257" spans="1:15" x14ac:dyDescent="0.25">
      <c r="A20257" t="s">
        <v>8893</v>
      </c>
      <c r="B20257" t="s">
        <v>8894</v>
      </c>
      <c r="C20257">
        <v>1600003998</v>
      </c>
      <c r="D20257">
        <v>20230401</v>
      </c>
      <c r="E20257">
        <v>40110000</v>
      </c>
      <c r="F20257" t="s">
        <v>45</v>
      </c>
      <c r="I20257" t="s">
        <v>12277</v>
      </c>
      <c r="J20257">
        <v>20230401</v>
      </c>
      <c r="K20257" t="s">
        <v>12278</v>
      </c>
      <c r="L20257">
        <v>93.6</v>
      </c>
      <c r="M20257">
        <v>0</v>
      </c>
    </row>
    <row r="20258" spans="1:15" x14ac:dyDescent="0.25">
      <c r="A20258" t="s">
        <v>8893</v>
      </c>
      <c r="B20258" t="s">
        <v>8894</v>
      </c>
      <c r="C20258">
        <v>1600006944</v>
      </c>
      <c r="D20258">
        <v>20230630</v>
      </c>
      <c r="E20258">
        <v>28182000</v>
      </c>
      <c r="F20258" t="s">
        <v>41</v>
      </c>
      <c r="I20258" t="s">
        <v>12279</v>
      </c>
      <c r="J20258">
        <v>20230630</v>
      </c>
      <c r="K20258" t="s">
        <v>10169</v>
      </c>
      <c r="L20258">
        <v>0</v>
      </c>
      <c r="M20258">
        <v>62</v>
      </c>
    </row>
    <row r="20259" spans="1:15" x14ac:dyDescent="0.25">
      <c r="A20259" t="s">
        <v>8893</v>
      </c>
      <c r="B20259" t="s">
        <v>8894</v>
      </c>
      <c r="C20259">
        <v>1600004473</v>
      </c>
      <c r="D20259">
        <v>20230621</v>
      </c>
      <c r="E20259">
        <v>41100000</v>
      </c>
      <c r="F20259" t="s">
        <v>81</v>
      </c>
      <c r="G20259" t="s">
        <v>9474</v>
      </c>
      <c r="H20259" t="s">
        <v>9475</v>
      </c>
      <c r="I20259" t="s">
        <v>12280</v>
      </c>
      <c r="J20259">
        <v>20230621</v>
      </c>
      <c r="K20259" t="s">
        <v>9105</v>
      </c>
      <c r="L20259">
        <v>0</v>
      </c>
      <c r="M20259">
        <v>14228.06</v>
      </c>
      <c r="N20259" t="s">
        <v>37</v>
      </c>
      <c r="O20259">
        <v>20230621</v>
      </c>
    </row>
    <row r="20260" spans="1:15" x14ac:dyDescent="0.25">
      <c r="A20260" t="s">
        <v>8893</v>
      </c>
      <c r="B20260" t="s">
        <v>8894</v>
      </c>
      <c r="C20260">
        <v>1600004473</v>
      </c>
      <c r="D20260">
        <v>20230621</v>
      </c>
      <c r="E20260">
        <v>41100000</v>
      </c>
      <c r="F20260" t="s">
        <v>81</v>
      </c>
      <c r="G20260" t="s">
        <v>8722</v>
      </c>
      <c r="H20260" t="s">
        <v>8723</v>
      </c>
      <c r="I20260" t="s">
        <v>12281</v>
      </c>
      <c r="J20260">
        <v>20230621</v>
      </c>
      <c r="K20260" t="s">
        <v>9105</v>
      </c>
      <c r="L20260">
        <v>0</v>
      </c>
      <c r="M20260">
        <v>468</v>
      </c>
      <c r="N20260" t="s">
        <v>37</v>
      </c>
      <c r="O20260">
        <v>20230621</v>
      </c>
    </row>
    <row r="20261" spans="1:15" x14ac:dyDescent="0.25">
      <c r="A20261" t="s">
        <v>8893</v>
      </c>
      <c r="B20261" t="s">
        <v>8894</v>
      </c>
      <c r="C20261">
        <v>1600008816</v>
      </c>
      <c r="D20261">
        <v>20230831</v>
      </c>
      <c r="E20261">
        <v>40100000</v>
      </c>
      <c r="F20261" t="s">
        <v>55</v>
      </c>
      <c r="G20261" t="s">
        <v>2723</v>
      </c>
      <c r="H20261" t="s">
        <v>2724</v>
      </c>
      <c r="I20261" t="s">
        <v>12282</v>
      </c>
      <c r="J20261">
        <v>20230831</v>
      </c>
      <c r="K20261" t="s">
        <v>9027</v>
      </c>
      <c r="L20261">
        <v>0</v>
      </c>
      <c r="M20261">
        <v>1755</v>
      </c>
      <c r="N20261" t="s">
        <v>34</v>
      </c>
      <c r="O20261">
        <v>20230914</v>
      </c>
    </row>
    <row r="20262" spans="1:15" x14ac:dyDescent="0.25">
      <c r="A20262" t="s">
        <v>8893</v>
      </c>
      <c r="B20262" t="s">
        <v>8894</v>
      </c>
      <c r="C20262">
        <v>1600002272</v>
      </c>
      <c r="D20262">
        <v>20230516</v>
      </c>
      <c r="E20262">
        <v>41100000</v>
      </c>
      <c r="F20262" t="s">
        <v>81</v>
      </c>
      <c r="G20262" t="s">
        <v>9610</v>
      </c>
      <c r="H20262" t="s">
        <v>9611</v>
      </c>
      <c r="I20262" t="s">
        <v>12283</v>
      </c>
      <c r="J20262">
        <v>20230516</v>
      </c>
      <c r="K20262" t="s">
        <v>9293</v>
      </c>
      <c r="L20262">
        <v>0</v>
      </c>
      <c r="M20262">
        <v>1051.68</v>
      </c>
      <c r="N20262" t="s">
        <v>83</v>
      </c>
      <c r="O20262">
        <v>20230516</v>
      </c>
    </row>
    <row r="20263" spans="1:15" x14ac:dyDescent="0.25">
      <c r="A20263" t="s">
        <v>8893</v>
      </c>
      <c r="B20263" t="s">
        <v>8894</v>
      </c>
      <c r="C20263">
        <v>1600001253</v>
      </c>
      <c r="D20263">
        <v>20230401</v>
      </c>
      <c r="E20263">
        <v>41100000</v>
      </c>
      <c r="F20263" t="s">
        <v>81</v>
      </c>
      <c r="G20263" t="s">
        <v>947</v>
      </c>
      <c r="H20263" t="s">
        <v>948</v>
      </c>
      <c r="I20263" t="s">
        <v>1731</v>
      </c>
      <c r="J20263">
        <v>20230401</v>
      </c>
      <c r="K20263" t="s">
        <v>11761</v>
      </c>
      <c r="L20263">
        <v>2661.68</v>
      </c>
      <c r="M20263">
        <v>0</v>
      </c>
      <c r="N20263" t="s">
        <v>83</v>
      </c>
      <c r="O20263">
        <v>20230616</v>
      </c>
    </row>
    <row r="20264" spans="1:15" x14ac:dyDescent="0.25">
      <c r="A20264" t="s">
        <v>8893</v>
      </c>
      <c r="B20264" t="s">
        <v>8894</v>
      </c>
      <c r="C20264">
        <v>1600003980</v>
      </c>
      <c r="D20264">
        <v>20230401</v>
      </c>
      <c r="E20264">
        <v>40100000</v>
      </c>
      <c r="F20264" t="s">
        <v>55</v>
      </c>
      <c r="G20264" t="s">
        <v>695</v>
      </c>
      <c r="H20264" t="s">
        <v>696</v>
      </c>
      <c r="I20264">
        <v>1523858</v>
      </c>
      <c r="J20264">
        <v>20230401</v>
      </c>
      <c r="K20264" t="s">
        <v>12284</v>
      </c>
      <c r="L20264">
        <v>0</v>
      </c>
      <c r="M20264">
        <v>9509.2199999999993</v>
      </c>
      <c r="N20264" t="s">
        <v>80</v>
      </c>
      <c r="O20264">
        <v>20230620</v>
      </c>
    </row>
    <row r="20265" spans="1:15" x14ac:dyDescent="0.25">
      <c r="A20265" t="s">
        <v>8893</v>
      </c>
      <c r="B20265" t="s">
        <v>8894</v>
      </c>
      <c r="C20265">
        <v>1600010990</v>
      </c>
      <c r="D20265">
        <v>20230930</v>
      </c>
      <c r="E20265">
        <v>68112000</v>
      </c>
      <c r="F20265" t="s">
        <v>8902</v>
      </c>
      <c r="I20265" t="s">
        <v>12285</v>
      </c>
      <c r="J20265">
        <v>20230930</v>
      </c>
      <c r="K20265" t="s">
        <v>8965</v>
      </c>
      <c r="L20265">
        <v>23.23</v>
      </c>
      <c r="M20265">
        <v>0</v>
      </c>
    </row>
    <row r="20266" spans="1:15" x14ac:dyDescent="0.25">
      <c r="A20266" t="s">
        <v>8893</v>
      </c>
      <c r="B20266" t="s">
        <v>8894</v>
      </c>
      <c r="C20266">
        <v>1600007791</v>
      </c>
      <c r="D20266">
        <v>20230731</v>
      </c>
      <c r="E20266">
        <v>68112000</v>
      </c>
      <c r="F20266" t="s">
        <v>8902</v>
      </c>
      <c r="I20266" t="s">
        <v>10627</v>
      </c>
      <c r="J20266">
        <v>20230731</v>
      </c>
      <c r="K20266" t="s">
        <v>8900</v>
      </c>
      <c r="L20266">
        <v>272.76</v>
      </c>
      <c r="M20266">
        <v>0</v>
      </c>
    </row>
    <row r="20267" spans="1:15" x14ac:dyDescent="0.25">
      <c r="A20267" t="s">
        <v>8893</v>
      </c>
      <c r="B20267" t="s">
        <v>8894</v>
      </c>
      <c r="C20267">
        <v>1600001202</v>
      </c>
      <c r="D20267">
        <v>20230401</v>
      </c>
      <c r="E20267">
        <v>41100000</v>
      </c>
      <c r="F20267" t="s">
        <v>81</v>
      </c>
      <c r="G20267" t="s">
        <v>545</v>
      </c>
      <c r="H20267" t="s">
        <v>546</v>
      </c>
      <c r="I20267" t="s">
        <v>3427</v>
      </c>
      <c r="J20267">
        <v>20230401</v>
      </c>
      <c r="K20267" t="s">
        <v>11501</v>
      </c>
      <c r="L20267">
        <v>300</v>
      </c>
      <c r="M20267">
        <v>0</v>
      </c>
      <c r="N20267" t="s">
        <v>27</v>
      </c>
      <c r="O20267">
        <v>20230908</v>
      </c>
    </row>
    <row r="20268" spans="1:15" x14ac:dyDescent="0.25">
      <c r="A20268" t="s">
        <v>8893</v>
      </c>
      <c r="B20268" t="s">
        <v>8894</v>
      </c>
      <c r="C20268">
        <v>1600004015</v>
      </c>
      <c r="D20268">
        <v>20230401</v>
      </c>
      <c r="E20268">
        <v>40110000</v>
      </c>
      <c r="F20268" t="s">
        <v>45</v>
      </c>
      <c r="G20268" t="s">
        <v>133</v>
      </c>
      <c r="H20268" t="s">
        <v>134</v>
      </c>
      <c r="I20268" t="s">
        <v>12286</v>
      </c>
      <c r="J20268">
        <v>20230401</v>
      </c>
      <c r="K20268" t="s">
        <v>12287</v>
      </c>
      <c r="L20268">
        <v>0</v>
      </c>
      <c r="M20268">
        <v>6536.61</v>
      </c>
    </row>
    <row r="20269" spans="1:15" x14ac:dyDescent="0.25">
      <c r="A20269" t="s">
        <v>8893</v>
      </c>
      <c r="B20269" t="s">
        <v>8894</v>
      </c>
      <c r="C20269">
        <v>1600001191</v>
      </c>
      <c r="D20269">
        <v>20230401</v>
      </c>
      <c r="E20269">
        <v>41100000</v>
      </c>
      <c r="F20269" t="s">
        <v>81</v>
      </c>
      <c r="G20269" t="s">
        <v>8491</v>
      </c>
      <c r="H20269" t="s">
        <v>8492</v>
      </c>
      <c r="I20269" t="s">
        <v>12288</v>
      </c>
      <c r="J20269">
        <v>20230401</v>
      </c>
      <c r="K20269" t="s">
        <v>9850</v>
      </c>
      <c r="L20269">
        <v>276</v>
      </c>
      <c r="M20269">
        <v>0</v>
      </c>
      <c r="N20269" t="s">
        <v>83</v>
      </c>
      <c r="O20269">
        <v>20230502</v>
      </c>
    </row>
    <row r="20270" spans="1:15" x14ac:dyDescent="0.25">
      <c r="A20270" t="s">
        <v>8893</v>
      </c>
      <c r="B20270" t="s">
        <v>8894</v>
      </c>
      <c r="C20270">
        <v>1600004472</v>
      </c>
      <c r="D20270">
        <v>20230531</v>
      </c>
      <c r="E20270">
        <v>43700010</v>
      </c>
      <c r="F20270" t="s">
        <v>112</v>
      </c>
      <c r="I20270" s="1">
        <v>45047</v>
      </c>
      <c r="J20270">
        <v>20230531</v>
      </c>
      <c r="K20270" t="s">
        <v>9027</v>
      </c>
      <c r="L20270">
        <v>0</v>
      </c>
      <c r="M20270">
        <v>805.77</v>
      </c>
      <c r="N20270" t="s">
        <v>54</v>
      </c>
      <c r="O20270">
        <v>20230810</v>
      </c>
    </row>
    <row r="20271" spans="1:15" x14ac:dyDescent="0.25">
      <c r="A20271" t="s">
        <v>8893</v>
      </c>
      <c r="B20271" t="s">
        <v>8894</v>
      </c>
      <c r="C20271">
        <v>1600006959</v>
      </c>
      <c r="D20271">
        <v>20230630</v>
      </c>
      <c r="E20271">
        <v>28182000</v>
      </c>
      <c r="F20271" t="s">
        <v>41</v>
      </c>
      <c r="I20271" t="s">
        <v>12289</v>
      </c>
      <c r="J20271">
        <v>20230630</v>
      </c>
      <c r="K20271" t="s">
        <v>10398</v>
      </c>
      <c r="L20271">
        <v>0</v>
      </c>
      <c r="M20271">
        <v>360.62</v>
      </c>
    </row>
    <row r="20272" spans="1:15" x14ac:dyDescent="0.25">
      <c r="A20272" t="s">
        <v>8893</v>
      </c>
      <c r="B20272" t="s">
        <v>8894</v>
      </c>
      <c r="C20272">
        <v>1600010743</v>
      </c>
      <c r="D20272">
        <v>20231010</v>
      </c>
      <c r="E20272">
        <v>41100000</v>
      </c>
      <c r="F20272" t="s">
        <v>81</v>
      </c>
      <c r="G20272" t="s">
        <v>9497</v>
      </c>
      <c r="H20272" t="s">
        <v>9498</v>
      </c>
      <c r="I20272" t="s">
        <v>12290</v>
      </c>
      <c r="J20272">
        <v>20231010</v>
      </c>
      <c r="K20272" t="s">
        <v>9247</v>
      </c>
      <c r="L20272">
        <v>0</v>
      </c>
      <c r="M20272">
        <v>18359.830000000002</v>
      </c>
      <c r="N20272" t="s">
        <v>29</v>
      </c>
      <c r="O20272">
        <v>20231010</v>
      </c>
    </row>
    <row r="20273" spans="1:15" x14ac:dyDescent="0.25">
      <c r="A20273" t="s">
        <v>8893</v>
      </c>
      <c r="B20273" t="s">
        <v>8894</v>
      </c>
      <c r="C20273">
        <v>1600007005</v>
      </c>
      <c r="D20273">
        <v>20230802</v>
      </c>
      <c r="E20273">
        <v>41100000</v>
      </c>
      <c r="F20273" t="s">
        <v>81</v>
      </c>
      <c r="G20273" t="s">
        <v>3952</v>
      </c>
      <c r="H20273" t="s">
        <v>3953</v>
      </c>
      <c r="I20273" t="s">
        <v>12117</v>
      </c>
      <c r="J20273">
        <v>20230802</v>
      </c>
      <c r="K20273" t="s">
        <v>8942</v>
      </c>
      <c r="L20273">
        <v>0</v>
      </c>
      <c r="M20273">
        <v>360</v>
      </c>
      <c r="N20273" t="s">
        <v>34</v>
      </c>
      <c r="O20273">
        <v>20230803</v>
      </c>
    </row>
    <row r="20274" spans="1:15" x14ac:dyDescent="0.25">
      <c r="A20274" t="s">
        <v>8893</v>
      </c>
      <c r="B20274" t="s">
        <v>8894</v>
      </c>
      <c r="C20274">
        <v>1600011104</v>
      </c>
      <c r="D20274">
        <v>20230401</v>
      </c>
      <c r="E20274">
        <v>32000004</v>
      </c>
      <c r="F20274" t="s">
        <v>61</v>
      </c>
      <c r="I20274" t="s">
        <v>10527</v>
      </c>
      <c r="J20274">
        <v>20230401</v>
      </c>
      <c r="K20274" t="s">
        <v>10528</v>
      </c>
      <c r="L20274">
        <v>0</v>
      </c>
      <c r="M20274">
        <v>27377</v>
      </c>
    </row>
    <row r="20275" spans="1:15" x14ac:dyDescent="0.25">
      <c r="A20275" t="s">
        <v>8893</v>
      </c>
      <c r="B20275" t="s">
        <v>8894</v>
      </c>
      <c r="C20275">
        <v>1600007627</v>
      </c>
      <c r="D20275">
        <v>20230816</v>
      </c>
      <c r="E20275">
        <v>41100000</v>
      </c>
      <c r="F20275" t="s">
        <v>81</v>
      </c>
      <c r="G20275" t="s">
        <v>12291</v>
      </c>
      <c r="H20275" t="s">
        <v>12292</v>
      </c>
      <c r="I20275" t="s">
        <v>12293</v>
      </c>
      <c r="J20275">
        <v>20230816</v>
      </c>
      <c r="K20275" t="s">
        <v>8981</v>
      </c>
      <c r="L20275">
        <v>0</v>
      </c>
      <c r="M20275">
        <v>204</v>
      </c>
      <c r="N20275" t="s">
        <v>54</v>
      </c>
      <c r="O20275">
        <v>20230816</v>
      </c>
    </row>
    <row r="20276" spans="1:15" x14ac:dyDescent="0.25">
      <c r="A20276" t="s">
        <v>8893</v>
      </c>
      <c r="B20276" t="s">
        <v>8894</v>
      </c>
      <c r="C20276">
        <v>1600007627</v>
      </c>
      <c r="D20276">
        <v>20230816</v>
      </c>
      <c r="E20276">
        <v>41100000</v>
      </c>
      <c r="F20276" t="s">
        <v>81</v>
      </c>
      <c r="G20276" t="s">
        <v>8433</v>
      </c>
      <c r="H20276" t="s">
        <v>8434</v>
      </c>
      <c r="I20276" t="s">
        <v>12294</v>
      </c>
      <c r="J20276">
        <v>20230816</v>
      </c>
      <c r="K20276" t="s">
        <v>9132</v>
      </c>
      <c r="L20276">
        <v>0</v>
      </c>
      <c r="M20276">
        <v>996</v>
      </c>
      <c r="N20276" t="s">
        <v>29</v>
      </c>
      <c r="O20276">
        <v>20230816</v>
      </c>
    </row>
    <row r="20277" spans="1:15" x14ac:dyDescent="0.25">
      <c r="A20277" t="s">
        <v>8893</v>
      </c>
      <c r="B20277" t="s">
        <v>8894</v>
      </c>
      <c r="C20277">
        <v>1600011124</v>
      </c>
      <c r="D20277">
        <v>20230401</v>
      </c>
      <c r="E20277">
        <v>70600005</v>
      </c>
      <c r="F20277" t="s">
        <v>12295</v>
      </c>
      <c r="I20277" t="s">
        <v>12296</v>
      </c>
      <c r="J20277">
        <v>20230401</v>
      </c>
      <c r="K20277" t="s">
        <v>12297</v>
      </c>
      <c r="L20277">
        <v>1432.21</v>
      </c>
      <c r="M20277">
        <v>0</v>
      </c>
    </row>
    <row r="20278" spans="1:15" x14ac:dyDescent="0.25">
      <c r="A20278" t="s">
        <v>8893</v>
      </c>
      <c r="B20278" t="s">
        <v>8894</v>
      </c>
      <c r="C20278">
        <v>1600003976</v>
      </c>
      <c r="D20278">
        <v>20230401</v>
      </c>
      <c r="E20278">
        <v>40100000</v>
      </c>
      <c r="F20278" t="s">
        <v>55</v>
      </c>
      <c r="G20278" t="s">
        <v>3355</v>
      </c>
      <c r="H20278" t="s">
        <v>3356</v>
      </c>
      <c r="I20278" t="s">
        <v>3357</v>
      </c>
      <c r="J20278">
        <v>20230401</v>
      </c>
      <c r="K20278" t="s">
        <v>12298</v>
      </c>
      <c r="L20278">
        <v>0</v>
      </c>
      <c r="M20278">
        <v>264</v>
      </c>
      <c r="N20278" t="s">
        <v>54</v>
      </c>
      <c r="O20278">
        <v>20230620</v>
      </c>
    </row>
    <row r="20279" spans="1:15" x14ac:dyDescent="0.25">
      <c r="A20279" t="s">
        <v>8893</v>
      </c>
      <c r="B20279" t="s">
        <v>8894</v>
      </c>
      <c r="C20279">
        <v>1600009307</v>
      </c>
      <c r="D20279">
        <v>20230831</v>
      </c>
      <c r="E20279">
        <v>68112002</v>
      </c>
      <c r="F20279" t="s">
        <v>9096</v>
      </c>
      <c r="I20279" t="s">
        <v>12299</v>
      </c>
      <c r="J20279">
        <v>20230831</v>
      </c>
      <c r="K20279" t="s">
        <v>9098</v>
      </c>
      <c r="L20279">
        <v>250</v>
      </c>
      <c r="M20279">
        <v>0</v>
      </c>
    </row>
    <row r="20280" spans="1:15" x14ac:dyDescent="0.25">
      <c r="A20280" t="s">
        <v>8893</v>
      </c>
      <c r="B20280" t="s">
        <v>8894</v>
      </c>
      <c r="C20280">
        <v>1600002465</v>
      </c>
      <c r="D20280">
        <v>20230430</v>
      </c>
      <c r="E20280">
        <v>68112000</v>
      </c>
      <c r="F20280" t="s">
        <v>8902</v>
      </c>
      <c r="I20280" t="s">
        <v>12300</v>
      </c>
      <c r="J20280">
        <v>20230430</v>
      </c>
      <c r="K20280" t="s">
        <v>10091</v>
      </c>
      <c r="L20280">
        <v>250</v>
      </c>
      <c r="M20280">
        <v>0</v>
      </c>
    </row>
    <row r="20281" spans="1:15" x14ac:dyDescent="0.25">
      <c r="A20281" t="s">
        <v>8893</v>
      </c>
      <c r="B20281" t="s">
        <v>8894</v>
      </c>
      <c r="C20281">
        <v>1600001374</v>
      </c>
      <c r="D20281">
        <v>20230401</v>
      </c>
      <c r="E20281">
        <v>41100000</v>
      </c>
      <c r="F20281" t="s">
        <v>81</v>
      </c>
      <c r="I20281" t="s">
        <v>12301</v>
      </c>
      <c r="J20281">
        <v>20230401</v>
      </c>
      <c r="K20281" t="s">
        <v>12302</v>
      </c>
      <c r="L20281">
        <v>0</v>
      </c>
      <c r="M20281">
        <v>240</v>
      </c>
    </row>
    <row r="20282" spans="1:15" x14ac:dyDescent="0.25">
      <c r="A20282" t="s">
        <v>8893</v>
      </c>
      <c r="B20282" t="s">
        <v>8894</v>
      </c>
      <c r="C20282">
        <v>1600001321</v>
      </c>
      <c r="D20282">
        <v>20230401</v>
      </c>
      <c r="E20282">
        <v>41100000</v>
      </c>
      <c r="F20282" t="s">
        <v>81</v>
      </c>
      <c r="G20282" t="s">
        <v>955</v>
      </c>
      <c r="H20282" t="s">
        <v>956</v>
      </c>
      <c r="I20282" t="s">
        <v>1074</v>
      </c>
      <c r="J20282">
        <v>20230401</v>
      </c>
      <c r="K20282" t="s">
        <v>12303</v>
      </c>
      <c r="L20282">
        <v>15600</v>
      </c>
      <c r="M20282">
        <v>0</v>
      </c>
      <c r="N20282" t="s">
        <v>54</v>
      </c>
      <c r="O20282">
        <v>20230502</v>
      </c>
    </row>
    <row r="20283" spans="1:15" x14ac:dyDescent="0.25">
      <c r="A20283" t="s">
        <v>8893</v>
      </c>
      <c r="B20283" t="s">
        <v>8894</v>
      </c>
      <c r="C20283">
        <v>1600012250</v>
      </c>
      <c r="D20283">
        <v>20231031</v>
      </c>
      <c r="E20283">
        <v>68112000</v>
      </c>
      <c r="F20283" t="s">
        <v>8902</v>
      </c>
      <c r="I20283" t="s">
        <v>12304</v>
      </c>
      <c r="J20283">
        <v>20231031</v>
      </c>
      <c r="K20283" t="s">
        <v>9222</v>
      </c>
      <c r="L20283">
        <v>66.67</v>
      </c>
      <c r="M20283">
        <v>0</v>
      </c>
    </row>
    <row r="20284" spans="1:15" x14ac:dyDescent="0.25">
      <c r="A20284" t="s">
        <v>8893</v>
      </c>
      <c r="B20284" t="s">
        <v>8894</v>
      </c>
      <c r="C20284">
        <v>1600001247</v>
      </c>
      <c r="D20284">
        <v>20230401</v>
      </c>
      <c r="E20284">
        <v>41100000</v>
      </c>
      <c r="F20284" t="s">
        <v>81</v>
      </c>
      <c r="G20284" t="s">
        <v>9180</v>
      </c>
      <c r="H20284" t="s">
        <v>9181</v>
      </c>
      <c r="I20284" t="s">
        <v>12305</v>
      </c>
      <c r="J20284">
        <v>20230401</v>
      </c>
      <c r="K20284" t="s">
        <v>12306</v>
      </c>
      <c r="L20284">
        <v>-192</v>
      </c>
      <c r="M20284">
        <v>0</v>
      </c>
      <c r="N20284" t="s">
        <v>54</v>
      </c>
      <c r="O20284">
        <v>20230502</v>
      </c>
    </row>
    <row r="20285" spans="1:15" x14ac:dyDescent="0.25">
      <c r="A20285" t="s">
        <v>8893</v>
      </c>
      <c r="B20285" t="s">
        <v>8894</v>
      </c>
      <c r="C20285">
        <v>1600004473</v>
      </c>
      <c r="D20285">
        <v>20230621</v>
      </c>
      <c r="E20285">
        <v>41100000</v>
      </c>
      <c r="F20285" t="s">
        <v>81</v>
      </c>
      <c r="G20285" t="s">
        <v>9497</v>
      </c>
      <c r="H20285" t="s">
        <v>9498</v>
      </c>
      <c r="I20285" t="s">
        <v>12307</v>
      </c>
      <c r="J20285">
        <v>20230621</v>
      </c>
      <c r="K20285" t="s">
        <v>9105</v>
      </c>
      <c r="L20285">
        <v>0</v>
      </c>
      <c r="M20285">
        <v>669</v>
      </c>
      <c r="N20285" t="s">
        <v>80</v>
      </c>
      <c r="O20285">
        <v>20230621</v>
      </c>
    </row>
    <row r="20286" spans="1:15" x14ac:dyDescent="0.25">
      <c r="A20286" t="s">
        <v>8893</v>
      </c>
      <c r="B20286" t="s">
        <v>8894</v>
      </c>
      <c r="C20286">
        <v>1600007919</v>
      </c>
      <c r="D20286">
        <v>20230801</v>
      </c>
      <c r="E20286">
        <v>40110000</v>
      </c>
      <c r="F20286" t="s">
        <v>45</v>
      </c>
      <c r="G20286" t="s">
        <v>3197</v>
      </c>
      <c r="H20286" t="s">
        <v>3198</v>
      </c>
      <c r="I20286" t="s">
        <v>12308</v>
      </c>
      <c r="J20286">
        <v>20230801</v>
      </c>
      <c r="K20286" t="s">
        <v>12309</v>
      </c>
      <c r="L20286">
        <v>835.14</v>
      </c>
      <c r="M20286">
        <v>0</v>
      </c>
      <c r="N20286" t="s">
        <v>54</v>
      </c>
      <c r="O20286">
        <v>20230821</v>
      </c>
    </row>
    <row r="20287" spans="1:15" x14ac:dyDescent="0.25">
      <c r="A20287" t="s">
        <v>8893</v>
      </c>
      <c r="B20287" t="s">
        <v>8894</v>
      </c>
      <c r="C20287">
        <v>1600004700</v>
      </c>
      <c r="D20287">
        <v>20230531</v>
      </c>
      <c r="E20287">
        <v>68112000</v>
      </c>
      <c r="F20287" t="s">
        <v>8902</v>
      </c>
      <c r="I20287" t="s">
        <v>12310</v>
      </c>
      <c r="J20287">
        <v>20230531</v>
      </c>
      <c r="K20287" t="s">
        <v>9161</v>
      </c>
      <c r="L20287">
        <v>61.67</v>
      </c>
      <c r="M20287">
        <v>0</v>
      </c>
    </row>
    <row r="20288" spans="1:15" x14ac:dyDescent="0.25">
      <c r="A20288" t="s">
        <v>8893</v>
      </c>
      <c r="B20288" t="s">
        <v>8894</v>
      </c>
      <c r="C20288">
        <v>1600001282</v>
      </c>
      <c r="D20288">
        <v>20230401</v>
      </c>
      <c r="E20288">
        <v>41100000</v>
      </c>
      <c r="F20288" t="s">
        <v>81</v>
      </c>
      <c r="I20288" t="s">
        <v>12311</v>
      </c>
      <c r="J20288">
        <v>20230401</v>
      </c>
      <c r="K20288" t="s">
        <v>12312</v>
      </c>
      <c r="L20288">
        <v>0</v>
      </c>
      <c r="M20288">
        <v>20914.490000000002</v>
      </c>
    </row>
    <row r="20289" spans="1:15" x14ac:dyDescent="0.25">
      <c r="A20289" t="s">
        <v>8893</v>
      </c>
      <c r="B20289" t="s">
        <v>8894</v>
      </c>
      <c r="C20289">
        <v>1600001349</v>
      </c>
      <c r="D20289">
        <v>20230401</v>
      </c>
      <c r="E20289">
        <v>41100000</v>
      </c>
      <c r="F20289" t="s">
        <v>81</v>
      </c>
      <c r="I20289" t="s">
        <v>12313</v>
      </c>
      <c r="J20289">
        <v>20230401</v>
      </c>
      <c r="K20289" t="s">
        <v>12314</v>
      </c>
      <c r="L20289">
        <v>0</v>
      </c>
      <c r="M20289">
        <v>1416</v>
      </c>
    </row>
    <row r="20290" spans="1:15" x14ac:dyDescent="0.25">
      <c r="A20290" t="s">
        <v>8893</v>
      </c>
      <c r="B20290" t="s">
        <v>8894</v>
      </c>
      <c r="C20290">
        <v>1600001321</v>
      </c>
      <c r="D20290">
        <v>20230401</v>
      </c>
      <c r="E20290">
        <v>41100000</v>
      </c>
      <c r="F20290" t="s">
        <v>81</v>
      </c>
      <c r="G20290" t="s">
        <v>955</v>
      </c>
      <c r="H20290" t="s">
        <v>956</v>
      </c>
      <c r="I20290" t="s">
        <v>406</v>
      </c>
      <c r="J20290">
        <v>20230401</v>
      </c>
      <c r="K20290" t="s">
        <v>12315</v>
      </c>
      <c r="L20290">
        <v>15600</v>
      </c>
      <c r="M20290">
        <v>0</v>
      </c>
      <c r="N20290" t="s">
        <v>54</v>
      </c>
      <c r="O20290">
        <v>20230502</v>
      </c>
    </row>
    <row r="20291" spans="1:15" x14ac:dyDescent="0.25">
      <c r="A20291" t="s">
        <v>8893</v>
      </c>
      <c r="B20291" t="s">
        <v>8894</v>
      </c>
      <c r="C20291">
        <v>1600003835</v>
      </c>
      <c r="D20291">
        <v>20230401</v>
      </c>
      <c r="E20291">
        <v>40100000</v>
      </c>
      <c r="F20291" t="s">
        <v>55</v>
      </c>
      <c r="I20291" t="s">
        <v>12316</v>
      </c>
      <c r="J20291">
        <v>20230401</v>
      </c>
      <c r="K20291" t="s">
        <v>12317</v>
      </c>
      <c r="L20291">
        <v>21309.599999999999</v>
      </c>
      <c r="M20291">
        <v>0</v>
      </c>
    </row>
    <row r="20292" spans="1:15" x14ac:dyDescent="0.25">
      <c r="A20292" t="s">
        <v>8893</v>
      </c>
      <c r="B20292" t="s">
        <v>8894</v>
      </c>
      <c r="C20292">
        <v>1600011161</v>
      </c>
      <c r="D20292">
        <v>20230401</v>
      </c>
      <c r="E20292">
        <v>51860000</v>
      </c>
      <c r="F20292" t="s">
        <v>99</v>
      </c>
      <c r="I20292" t="s">
        <v>9945</v>
      </c>
      <c r="J20292">
        <v>20230401</v>
      </c>
      <c r="K20292" t="s">
        <v>10490</v>
      </c>
      <c r="L20292">
        <v>99</v>
      </c>
      <c r="M20292">
        <v>0</v>
      </c>
    </row>
    <row r="20293" spans="1:15" x14ac:dyDescent="0.25">
      <c r="A20293" t="s">
        <v>8893</v>
      </c>
      <c r="B20293" t="s">
        <v>8894</v>
      </c>
      <c r="C20293">
        <v>1600001339</v>
      </c>
      <c r="D20293">
        <v>20230401</v>
      </c>
      <c r="E20293">
        <v>41100000</v>
      </c>
      <c r="F20293" t="s">
        <v>81</v>
      </c>
      <c r="G20293" t="s">
        <v>2630</v>
      </c>
      <c r="H20293" t="s">
        <v>2631</v>
      </c>
      <c r="I20293" t="s">
        <v>11132</v>
      </c>
      <c r="J20293">
        <v>20230401</v>
      </c>
      <c r="K20293" t="s">
        <v>11191</v>
      </c>
      <c r="L20293">
        <v>77134.45</v>
      </c>
      <c r="M20293">
        <v>0</v>
      </c>
      <c r="N20293" t="s">
        <v>54</v>
      </c>
      <c r="O20293">
        <v>20230502</v>
      </c>
    </row>
    <row r="20294" spans="1:15" x14ac:dyDescent="0.25">
      <c r="A20294" t="s">
        <v>8893</v>
      </c>
      <c r="B20294" t="s">
        <v>8894</v>
      </c>
      <c r="C20294">
        <v>1600007627</v>
      </c>
      <c r="D20294">
        <v>20230816</v>
      </c>
      <c r="E20294">
        <v>41100000</v>
      </c>
      <c r="F20294" t="s">
        <v>81</v>
      </c>
      <c r="G20294" t="s">
        <v>9224</v>
      </c>
      <c r="H20294" t="s">
        <v>9225</v>
      </c>
      <c r="I20294" t="s">
        <v>12318</v>
      </c>
      <c r="J20294">
        <v>20230816</v>
      </c>
      <c r="K20294" t="s">
        <v>9132</v>
      </c>
      <c r="L20294">
        <v>0</v>
      </c>
      <c r="M20294">
        <v>-6712.27</v>
      </c>
      <c r="N20294" t="s">
        <v>117</v>
      </c>
      <c r="O20294">
        <v>20230816</v>
      </c>
    </row>
    <row r="20295" spans="1:15" x14ac:dyDescent="0.25">
      <c r="A20295" t="s">
        <v>8893</v>
      </c>
      <c r="B20295" t="s">
        <v>8894</v>
      </c>
      <c r="C20295">
        <v>1600008668</v>
      </c>
      <c r="D20295">
        <v>20230801</v>
      </c>
      <c r="E20295">
        <v>27510002</v>
      </c>
      <c r="F20295" t="s">
        <v>43</v>
      </c>
      <c r="I20295" t="s">
        <v>12168</v>
      </c>
      <c r="J20295">
        <v>20230801</v>
      </c>
      <c r="K20295" t="s">
        <v>9267</v>
      </c>
      <c r="L20295">
        <v>0</v>
      </c>
      <c r="M20295">
        <v>2111.2600000000002</v>
      </c>
    </row>
    <row r="20296" spans="1:15" x14ac:dyDescent="0.25">
      <c r="A20296" t="s">
        <v>8893</v>
      </c>
      <c r="B20296" t="s">
        <v>8894</v>
      </c>
      <c r="C20296">
        <v>1600011009</v>
      </c>
      <c r="D20296">
        <v>20230930</v>
      </c>
      <c r="E20296">
        <v>28181000</v>
      </c>
      <c r="F20296" t="s">
        <v>105</v>
      </c>
      <c r="I20296" t="s">
        <v>12319</v>
      </c>
      <c r="J20296">
        <v>20230930</v>
      </c>
      <c r="K20296" t="s">
        <v>9120</v>
      </c>
      <c r="L20296">
        <v>0</v>
      </c>
      <c r="M20296">
        <v>15.23</v>
      </c>
    </row>
    <row r="20297" spans="1:15" x14ac:dyDescent="0.25">
      <c r="A20297" t="s">
        <v>8893</v>
      </c>
      <c r="B20297" t="s">
        <v>8894</v>
      </c>
      <c r="C20297">
        <v>1600000559</v>
      </c>
      <c r="D20297">
        <v>20230418</v>
      </c>
      <c r="E20297">
        <v>41100000</v>
      </c>
      <c r="F20297" t="s">
        <v>81</v>
      </c>
      <c r="G20297" t="s">
        <v>11539</v>
      </c>
      <c r="H20297" t="s">
        <v>11540</v>
      </c>
      <c r="I20297" t="s">
        <v>12320</v>
      </c>
      <c r="J20297">
        <v>20230418</v>
      </c>
      <c r="K20297" t="s">
        <v>8953</v>
      </c>
      <c r="L20297">
        <v>0</v>
      </c>
      <c r="M20297">
        <v>1114.08</v>
      </c>
      <c r="N20297" t="s">
        <v>54</v>
      </c>
      <c r="O20297">
        <v>20230502</v>
      </c>
    </row>
    <row r="20298" spans="1:15" x14ac:dyDescent="0.25">
      <c r="A20298" t="s">
        <v>8893</v>
      </c>
      <c r="B20298" t="s">
        <v>8894</v>
      </c>
      <c r="C20298">
        <v>1600006914</v>
      </c>
      <c r="D20298">
        <v>20230630</v>
      </c>
      <c r="E20298">
        <v>28183000</v>
      </c>
      <c r="F20298" t="s">
        <v>102</v>
      </c>
      <c r="I20298" t="s">
        <v>12321</v>
      </c>
      <c r="J20298">
        <v>20230630</v>
      </c>
      <c r="K20298" t="s">
        <v>10111</v>
      </c>
      <c r="L20298">
        <v>0</v>
      </c>
      <c r="M20298">
        <v>12.33</v>
      </c>
    </row>
    <row r="20299" spans="1:15" x14ac:dyDescent="0.25">
      <c r="A20299" t="s">
        <v>8893</v>
      </c>
      <c r="B20299" t="s">
        <v>8894</v>
      </c>
      <c r="C20299">
        <v>1600007842</v>
      </c>
      <c r="D20299">
        <v>20230731</v>
      </c>
      <c r="E20299">
        <v>68112000</v>
      </c>
      <c r="F20299" t="s">
        <v>8902</v>
      </c>
      <c r="I20299" t="s">
        <v>10110</v>
      </c>
      <c r="J20299">
        <v>20230731</v>
      </c>
      <c r="K20299" t="s">
        <v>10111</v>
      </c>
      <c r="L20299">
        <v>12.33</v>
      </c>
      <c r="M20299">
        <v>0</v>
      </c>
    </row>
    <row r="20300" spans="1:15" x14ac:dyDescent="0.25">
      <c r="A20300" t="s">
        <v>8893</v>
      </c>
      <c r="B20300" t="s">
        <v>8894</v>
      </c>
      <c r="C20300">
        <v>1600003857</v>
      </c>
      <c r="D20300">
        <v>20230401</v>
      </c>
      <c r="E20300">
        <v>40100000</v>
      </c>
      <c r="F20300" t="s">
        <v>55</v>
      </c>
      <c r="G20300" t="s">
        <v>2200</v>
      </c>
      <c r="H20300" t="s">
        <v>2201</v>
      </c>
      <c r="I20300">
        <v>806</v>
      </c>
      <c r="J20300">
        <v>20230401</v>
      </c>
      <c r="K20300" t="s">
        <v>12322</v>
      </c>
      <c r="L20300">
        <v>238.32</v>
      </c>
      <c r="M20300">
        <v>0</v>
      </c>
      <c r="N20300" t="s">
        <v>34</v>
      </c>
      <c r="O20300">
        <v>20231122</v>
      </c>
    </row>
    <row r="20301" spans="1:15" x14ac:dyDescent="0.25">
      <c r="A20301" t="s">
        <v>8893</v>
      </c>
      <c r="B20301" t="s">
        <v>8894</v>
      </c>
      <c r="C20301">
        <v>1600011107</v>
      </c>
      <c r="D20301">
        <v>20230401</v>
      </c>
      <c r="E20301">
        <v>67180001</v>
      </c>
      <c r="F20301" t="s">
        <v>7957</v>
      </c>
      <c r="I20301" t="s">
        <v>12323</v>
      </c>
      <c r="J20301">
        <v>20230401</v>
      </c>
      <c r="K20301" t="s">
        <v>12324</v>
      </c>
      <c r="L20301">
        <v>0</v>
      </c>
      <c r="M20301">
        <v>57690.38</v>
      </c>
    </row>
    <row r="20302" spans="1:15" x14ac:dyDescent="0.25">
      <c r="A20302" t="s">
        <v>8893</v>
      </c>
      <c r="B20302" t="s">
        <v>8894</v>
      </c>
      <c r="C20302">
        <v>1600004932</v>
      </c>
      <c r="D20302">
        <v>20230630</v>
      </c>
      <c r="E20302">
        <v>41100000</v>
      </c>
      <c r="F20302" t="s">
        <v>81</v>
      </c>
      <c r="G20302" t="s">
        <v>8496</v>
      </c>
      <c r="H20302" t="s">
        <v>8497</v>
      </c>
      <c r="I20302" t="s">
        <v>10293</v>
      </c>
      <c r="J20302">
        <v>20230630</v>
      </c>
      <c r="K20302" t="s">
        <v>8942</v>
      </c>
      <c r="L20302">
        <v>0</v>
      </c>
      <c r="M20302">
        <v>168</v>
      </c>
      <c r="N20302" t="s">
        <v>29</v>
      </c>
      <c r="O20302">
        <v>20230703</v>
      </c>
    </row>
    <row r="20303" spans="1:15" x14ac:dyDescent="0.25">
      <c r="A20303" t="s">
        <v>8893</v>
      </c>
      <c r="B20303" t="s">
        <v>8894</v>
      </c>
      <c r="C20303">
        <v>1600003093</v>
      </c>
      <c r="D20303">
        <v>20230503</v>
      </c>
      <c r="E20303">
        <v>27510002</v>
      </c>
      <c r="F20303" t="s">
        <v>43</v>
      </c>
      <c r="I20303" t="s">
        <v>12325</v>
      </c>
      <c r="J20303">
        <v>20230503</v>
      </c>
      <c r="K20303" t="s">
        <v>9267</v>
      </c>
      <c r="L20303">
        <v>0</v>
      </c>
      <c r="M20303">
        <v>3249.5</v>
      </c>
    </row>
    <row r="20304" spans="1:15" x14ac:dyDescent="0.25">
      <c r="A20304" t="s">
        <v>8893</v>
      </c>
      <c r="B20304" t="s">
        <v>8894</v>
      </c>
      <c r="C20304">
        <v>1600003946</v>
      </c>
      <c r="D20304">
        <v>20230401</v>
      </c>
      <c r="E20304">
        <v>40100000</v>
      </c>
      <c r="F20304" t="s">
        <v>55</v>
      </c>
      <c r="G20304" t="s">
        <v>9737</v>
      </c>
      <c r="H20304" t="s">
        <v>9738</v>
      </c>
      <c r="I20304">
        <v>18578</v>
      </c>
      <c r="J20304">
        <v>20230401</v>
      </c>
      <c r="K20304" t="s">
        <v>12326</v>
      </c>
      <c r="L20304">
        <v>0</v>
      </c>
      <c r="M20304">
        <v>5221.74</v>
      </c>
    </row>
    <row r="20305" spans="1:15" x14ac:dyDescent="0.25">
      <c r="A20305" t="s">
        <v>8893</v>
      </c>
      <c r="B20305" t="s">
        <v>8894</v>
      </c>
      <c r="C20305">
        <v>1600004045</v>
      </c>
      <c r="D20305">
        <v>20230401</v>
      </c>
      <c r="E20305">
        <v>40110000</v>
      </c>
      <c r="F20305" t="s">
        <v>45</v>
      </c>
      <c r="I20305" t="s">
        <v>12327</v>
      </c>
      <c r="J20305">
        <v>20230401</v>
      </c>
      <c r="K20305" t="s">
        <v>12328</v>
      </c>
      <c r="L20305">
        <v>462.26</v>
      </c>
      <c r="M20305">
        <v>0</v>
      </c>
    </row>
    <row r="20306" spans="1:15" x14ac:dyDescent="0.25">
      <c r="A20306" t="s">
        <v>8893</v>
      </c>
      <c r="B20306" t="s">
        <v>8894</v>
      </c>
      <c r="C20306">
        <v>1600006900</v>
      </c>
      <c r="D20306">
        <v>20230630</v>
      </c>
      <c r="E20306">
        <v>68112000</v>
      </c>
      <c r="F20306" t="s">
        <v>8902</v>
      </c>
      <c r="I20306" t="s">
        <v>12329</v>
      </c>
      <c r="J20306">
        <v>20230630</v>
      </c>
      <c r="K20306" t="s">
        <v>8965</v>
      </c>
      <c r="L20306">
        <v>13.73</v>
      </c>
      <c r="M20306">
        <v>0</v>
      </c>
    </row>
    <row r="20307" spans="1:15" x14ac:dyDescent="0.25">
      <c r="A20307" t="s">
        <v>8893</v>
      </c>
      <c r="B20307" t="s">
        <v>8894</v>
      </c>
      <c r="C20307">
        <v>1600010743</v>
      </c>
      <c r="D20307">
        <v>20231010</v>
      </c>
      <c r="E20307">
        <v>41100000</v>
      </c>
      <c r="F20307" t="s">
        <v>81</v>
      </c>
      <c r="G20307" t="s">
        <v>5480</v>
      </c>
      <c r="H20307" t="s">
        <v>5481</v>
      </c>
      <c r="I20307" t="s">
        <v>12330</v>
      </c>
      <c r="J20307">
        <v>20231010</v>
      </c>
      <c r="K20307" t="s">
        <v>9003</v>
      </c>
      <c r="L20307">
        <v>0</v>
      </c>
      <c r="M20307">
        <v>10391.26</v>
      </c>
      <c r="N20307" t="s">
        <v>136</v>
      </c>
      <c r="O20307">
        <v>20231010</v>
      </c>
    </row>
    <row r="20308" spans="1:15" x14ac:dyDescent="0.25">
      <c r="A20308" t="s">
        <v>8893</v>
      </c>
      <c r="B20308" t="s">
        <v>8894</v>
      </c>
      <c r="C20308">
        <v>1600003920</v>
      </c>
      <c r="D20308">
        <v>20230401</v>
      </c>
      <c r="E20308">
        <v>40100000</v>
      </c>
      <c r="F20308" t="s">
        <v>55</v>
      </c>
      <c r="G20308" t="s">
        <v>5717</v>
      </c>
      <c r="H20308" t="s">
        <v>5718</v>
      </c>
      <c r="I20308" t="s">
        <v>501</v>
      </c>
      <c r="J20308">
        <v>20230401</v>
      </c>
      <c r="K20308" t="s">
        <v>12331</v>
      </c>
      <c r="L20308">
        <v>0</v>
      </c>
      <c r="M20308">
        <v>550</v>
      </c>
      <c r="N20308" t="s">
        <v>54</v>
      </c>
      <c r="O20308">
        <v>20230620</v>
      </c>
    </row>
    <row r="20309" spans="1:15" x14ac:dyDescent="0.25">
      <c r="A20309" t="s">
        <v>8893</v>
      </c>
      <c r="B20309" t="s">
        <v>8894</v>
      </c>
      <c r="C20309">
        <v>1600003932</v>
      </c>
      <c r="D20309">
        <v>20230401</v>
      </c>
      <c r="E20309">
        <v>40100000</v>
      </c>
      <c r="F20309" t="s">
        <v>55</v>
      </c>
      <c r="G20309" t="s">
        <v>3731</v>
      </c>
      <c r="H20309" t="s">
        <v>3732</v>
      </c>
      <c r="I20309">
        <v>230369</v>
      </c>
      <c r="J20309">
        <v>20230401</v>
      </c>
      <c r="K20309" t="s">
        <v>12332</v>
      </c>
      <c r="L20309">
        <v>0</v>
      </c>
      <c r="M20309">
        <v>163.19999999999999</v>
      </c>
      <c r="N20309" t="s">
        <v>83</v>
      </c>
      <c r="O20309">
        <v>20230620</v>
      </c>
    </row>
    <row r="20310" spans="1:15" x14ac:dyDescent="0.25">
      <c r="A20310" t="s">
        <v>8893</v>
      </c>
      <c r="B20310" t="s">
        <v>8894</v>
      </c>
      <c r="C20310">
        <v>1600009276</v>
      </c>
      <c r="D20310">
        <v>20230831</v>
      </c>
      <c r="E20310">
        <v>68112000</v>
      </c>
      <c r="F20310" t="s">
        <v>8902</v>
      </c>
      <c r="I20310" t="s">
        <v>10177</v>
      </c>
      <c r="J20310">
        <v>20230831</v>
      </c>
      <c r="K20310" t="s">
        <v>10178</v>
      </c>
      <c r="L20310">
        <v>49</v>
      </c>
      <c r="M20310">
        <v>0</v>
      </c>
    </row>
    <row r="20311" spans="1:15" x14ac:dyDescent="0.25">
      <c r="A20311" t="s">
        <v>8893</v>
      </c>
      <c r="B20311" t="s">
        <v>8894</v>
      </c>
      <c r="C20311">
        <v>1600006889</v>
      </c>
      <c r="D20311">
        <v>20230630</v>
      </c>
      <c r="E20311">
        <v>68112000</v>
      </c>
      <c r="F20311" t="s">
        <v>8902</v>
      </c>
      <c r="I20311" t="s">
        <v>11152</v>
      </c>
      <c r="J20311">
        <v>20230630</v>
      </c>
      <c r="K20311" t="s">
        <v>10692</v>
      </c>
      <c r="L20311">
        <v>77.67</v>
      </c>
      <c r="M20311">
        <v>0</v>
      </c>
    </row>
    <row r="20312" spans="1:15" x14ac:dyDescent="0.25">
      <c r="A20312" t="s">
        <v>8893</v>
      </c>
      <c r="B20312" t="s">
        <v>8894</v>
      </c>
      <c r="C20312">
        <v>1600009355</v>
      </c>
      <c r="D20312">
        <v>20230831</v>
      </c>
      <c r="E20312">
        <v>68112000</v>
      </c>
      <c r="F20312" t="s">
        <v>8902</v>
      </c>
      <c r="I20312" t="s">
        <v>11814</v>
      </c>
      <c r="J20312">
        <v>20230831</v>
      </c>
      <c r="K20312" t="s">
        <v>9743</v>
      </c>
      <c r="L20312">
        <v>6.65</v>
      </c>
      <c r="M20312">
        <v>0</v>
      </c>
    </row>
    <row r="20313" spans="1:15" x14ac:dyDescent="0.25">
      <c r="A20313" t="s">
        <v>8893</v>
      </c>
      <c r="B20313" t="s">
        <v>8894</v>
      </c>
      <c r="C20313">
        <v>1600003830</v>
      </c>
      <c r="D20313">
        <v>20230401</v>
      </c>
      <c r="E20313">
        <v>40100000</v>
      </c>
      <c r="F20313" t="s">
        <v>55</v>
      </c>
      <c r="G20313" t="s">
        <v>3682</v>
      </c>
      <c r="H20313" t="s">
        <v>3683</v>
      </c>
      <c r="I20313" t="s">
        <v>5071</v>
      </c>
      <c r="J20313">
        <v>20230401</v>
      </c>
      <c r="K20313" t="s">
        <v>12333</v>
      </c>
      <c r="L20313">
        <v>0</v>
      </c>
      <c r="M20313">
        <v>840</v>
      </c>
      <c r="N20313" t="s">
        <v>37</v>
      </c>
      <c r="O20313">
        <v>20230620</v>
      </c>
    </row>
    <row r="20314" spans="1:15" x14ac:dyDescent="0.25">
      <c r="A20314" t="s">
        <v>8893</v>
      </c>
      <c r="B20314" t="s">
        <v>8894</v>
      </c>
      <c r="C20314">
        <v>1600001218</v>
      </c>
      <c r="D20314">
        <v>20230401</v>
      </c>
      <c r="E20314">
        <v>41100000</v>
      </c>
      <c r="F20314" t="s">
        <v>81</v>
      </c>
      <c r="G20314" t="s">
        <v>9754</v>
      </c>
      <c r="H20314" t="s">
        <v>9755</v>
      </c>
      <c r="I20314" t="s">
        <v>12334</v>
      </c>
      <c r="J20314">
        <v>20230401</v>
      </c>
      <c r="K20314" t="s">
        <v>10190</v>
      </c>
      <c r="L20314">
        <v>18215.400000000001</v>
      </c>
      <c r="M20314">
        <v>0</v>
      </c>
      <c r="N20314" t="s">
        <v>54</v>
      </c>
      <c r="O20314">
        <v>20230502</v>
      </c>
    </row>
    <row r="20315" spans="1:15" x14ac:dyDescent="0.25">
      <c r="A20315" t="s">
        <v>8893</v>
      </c>
      <c r="B20315" t="s">
        <v>8894</v>
      </c>
      <c r="C20315">
        <v>1600010743</v>
      </c>
      <c r="D20315">
        <v>20231010</v>
      </c>
      <c r="E20315">
        <v>41100000</v>
      </c>
      <c r="F20315" t="s">
        <v>81</v>
      </c>
      <c r="G20315" t="s">
        <v>8820</v>
      </c>
      <c r="H20315" t="s">
        <v>8821</v>
      </c>
      <c r="I20315" t="s">
        <v>12335</v>
      </c>
      <c r="J20315">
        <v>20231010</v>
      </c>
      <c r="K20315" t="s">
        <v>10038</v>
      </c>
      <c r="L20315">
        <v>0</v>
      </c>
      <c r="M20315">
        <v>804</v>
      </c>
      <c r="N20315" t="s">
        <v>353</v>
      </c>
      <c r="O20315">
        <v>20231010</v>
      </c>
    </row>
    <row r="20316" spans="1:15" x14ac:dyDescent="0.25">
      <c r="A20316" t="s">
        <v>8893</v>
      </c>
      <c r="B20316" t="s">
        <v>8894</v>
      </c>
      <c r="C20316">
        <v>1600008679</v>
      </c>
      <c r="D20316">
        <v>20230828</v>
      </c>
      <c r="E20316">
        <v>27510002</v>
      </c>
      <c r="F20316" t="s">
        <v>43</v>
      </c>
      <c r="I20316" t="s">
        <v>12336</v>
      </c>
      <c r="J20316">
        <v>20230828</v>
      </c>
      <c r="K20316" t="s">
        <v>9267</v>
      </c>
      <c r="L20316">
        <v>0</v>
      </c>
      <c r="M20316">
        <v>20001.28</v>
      </c>
    </row>
    <row r="20317" spans="1:15" x14ac:dyDescent="0.25">
      <c r="A20317" t="s">
        <v>8893</v>
      </c>
      <c r="B20317" t="s">
        <v>8894</v>
      </c>
      <c r="C20317">
        <v>1600004473</v>
      </c>
      <c r="D20317">
        <v>20230621</v>
      </c>
      <c r="E20317">
        <v>41100000</v>
      </c>
      <c r="F20317" t="s">
        <v>81</v>
      </c>
      <c r="G20317" t="s">
        <v>8496</v>
      </c>
      <c r="H20317" t="s">
        <v>8497</v>
      </c>
      <c r="I20317" t="s">
        <v>12337</v>
      </c>
      <c r="J20317">
        <v>20230621</v>
      </c>
      <c r="K20317" t="s">
        <v>8974</v>
      </c>
      <c r="L20317">
        <v>0</v>
      </c>
      <c r="M20317">
        <v>396</v>
      </c>
      <c r="N20317" t="s">
        <v>136</v>
      </c>
      <c r="O20317">
        <v>20230621</v>
      </c>
    </row>
    <row r="20318" spans="1:15" x14ac:dyDescent="0.25">
      <c r="A20318" t="s">
        <v>8893</v>
      </c>
      <c r="B20318" t="s">
        <v>8894</v>
      </c>
      <c r="C20318">
        <v>1600009323</v>
      </c>
      <c r="D20318">
        <v>20230831</v>
      </c>
      <c r="E20318">
        <v>68112000</v>
      </c>
      <c r="F20318" t="s">
        <v>8902</v>
      </c>
      <c r="I20318" t="s">
        <v>9322</v>
      </c>
      <c r="J20318">
        <v>20230831</v>
      </c>
      <c r="K20318" t="s">
        <v>9323</v>
      </c>
      <c r="L20318">
        <v>384.35</v>
      </c>
      <c r="M20318">
        <v>0</v>
      </c>
    </row>
    <row r="20319" spans="1:15" x14ac:dyDescent="0.25">
      <c r="A20319" t="s">
        <v>8893</v>
      </c>
      <c r="B20319" t="s">
        <v>8894</v>
      </c>
      <c r="C20319">
        <v>1600003994</v>
      </c>
      <c r="D20319">
        <v>20230401</v>
      </c>
      <c r="E20319">
        <v>40100000</v>
      </c>
      <c r="F20319" t="s">
        <v>55</v>
      </c>
      <c r="G20319" t="s">
        <v>1782</v>
      </c>
      <c r="H20319" t="s">
        <v>1783</v>
      </c>
      <c r="I20319">
        <v>8001135704</v>
      </c>
      <c r="J20319">
        <v>20230401</v>
      </c>
      <c r="K20319" t="s">
        <v>12338</v>
      </c>
      <c r="L20319">
        <v>0</v>
      </c>
      <c r="M20319">
        <v>22315.69</v>
      </c>
      <c r="N20319" t="s">
        <v>37</v>
      </c>
      <c r="O20319">
        <v>20230713</v>
      </c>
    </row>
    <row r="20320" spans="1:15" x14ac:dyDescent="0.25">
      <c r="A20320" t="s">
        <v>8893</v>
      </c>
      <c r="B20320" t="s">
        <v>8894</v>
      </c>
      <c r="C20320">
        <v>1600001280</v>
      </c>
      <c r="D20320">
        <v>20230401</v>
      </c>
      <c r="E20320">
        <v>41100000</v>
      </c>
      <c r="F20320" t="s">
        <v>81</v>
      </c>
      <c r="G20320" t="s">
        <v>9156</v>
      </c>
      <c r="H20320" t="s">
        <v>9157</v>
      </c>
      <c r="I20320" t="s">
        <v>9490</v>
      </c>
      <c r="J20320">
        <v>20230401</v>
      </c>
      <c r="K20320" t="s">
        <v>9159</v>
      </c>
      <c r="L20320">
        <v>1213.5</v>
      </c>
      <c r="M20320">
        <v>0</v>
      </c>
      <c r="N20320" t="s">
        <v>54</v>
      </c>
      <c r="O20320">
        <v>20230502</v>
      </c>
    </row>
    <row r="20321" spans="1:15" x14ac:dyDescent="0.25">
      <c r="A20321" t="s">
        <v>8893</v>
      </c>
      <c r="B20321" t="s">
        <v>8894</v>
      </c>
      <c r="C20321">
        <v>1600003960</v>
      </c>
      <c r="D20321">
        <v>20230401</v>
      </c>
      <c r="E20321">
        <v>40100000</v>
      </c>
      <c r="F20321" t="s">
        <v>55</v>
      </c>
      <c r="G20321" t="s">
        <v>1099</v>
      </c>
      <c r="H20321" t="s">
        <v>1100</v>
      </c>
      <c r="I20321" t="s">
        <v>2795</v>
      </c>
      <c r="J20321">
        <v>20230401</v>
      </c>
      <c r="K20321" t="s">
        <v>12339</v>
      </c>
      <c r="L20321">
        <v>0</v>
      </c>
      <c r="M20321">
        <v>91.3</v>
      </c>
      <c r="N20321" t="s">
        <v>83</v>
      </c>
      <c r="O20321">
        <v>20230620</v>
      </c>
    </row>
    <row r="20322" spans="1:15" x14ac:dyDescent="0.25">
      <c r="A20322" t="s">
        <v>8893</v>
      </c>
      <c r="B20322" t="s">
        <v>8894</v>
      </c>
      <c r="C20322">
        <v>1600003905</v>
      </c>
      <c r="D20322">
        <v>20230401</v>
      </c>
      <c r="E20322">
        <v>40100000</v>
      </c>
      <c r="F20322" t="s">
        <v>55</v>
      </c>
      <c r="I20322" t="s">
        <v>12340</v>
      </c>
      <c r="J20322">
        <v>20230401</v>
      </c>
      <c r="K20322" t="s">
        <v>12341</v>
      </c>
      <c r="L20322">
        <v>1867.52</v>
      </c>
      <c r="M20322">
        <v>0</v>
      </c>
    </row>
    <row r="20323" spans="1:15" x14ac:dyDescent="0.25">
      <c r="A20323" t="s">
        <v>8893</v>
      </c>
      <c r="B20323" t="s">
        <v>8894</v>
      </c>
      <c r="C20323">
        <v>1600002387</v>
      </c>
      <c r="D20323">
        <v>20230430</v>
      </c>
      <c r="E20323">
        <v>28182000</v>
      </c>
      <c r="F20323" t="s">
        <v>41</v>
      </c>
      <c r="I20323" t="s">
        <v>10137</v>
      </c>
      <c r="J20323">
        <v>20230430</v>
      </c>
      <c r="K20323" t="s">
        <v>9098</v>
      </c>
      <c r="L20323">
        <v>0</v>
      </c>
      <c r="M20323">
        <v>250</v>
      </c>
    </row>
    <row r="20324" spans="1:15" x14ac:dyDescent="0.25">
      <c r="A20324" t="s">
        <v>8893</v>
      </c>
      <c r="B20324" t="s">
        <v>8894</v>
      </c>
      <c r="C20324">
        <v>1600004473</v>
      </c>
      <c r="D20324">
        <v>20230621</v>
      </c>
      <c r="E20324">
        <v>41100000</v>
      </c>
      <c r="F20324" t="s">
        <v>81</v>
      </c>
      <c r="G20324" t="s">
        <v>9404</v>
      </c>
      <c r="H20324" t="s">
        <v>9405</v>
      </c>
      <c r="I20324" t="s">
        <v>12342</v>
      </c>
      <c r="J20324">
        <v>20230621</v>
      </c>
      <c r="K20324" t="s">
        <v>9105</v>
      </c>
      <c r="L20324">
        <v>0</v>
      </c>
      <c r="M20324">
        <v>2166.67</v>
      </c>
      <c r="N20324" t="s">
        <v>37</v>
      </c>
      <c r="O20324">
        <v>20230621</v>
      </c>
    </row>
    <row r="20325" spans="1:15" x14ac:dyDescent="0.25">
      <c r="A20325" t="s">
        <v>8893</v>
      </c>
      <c r="B20325" t="s">
        <v>8894</v>
      </c>
      <c r="C20325">
        <v>1600010743</v>
      </c>
      <c r="D20325">
        <v>20231010</v>
      </c>
      <c r="E20325">
        <v>41100000</v>
      </c>
      <c r="F20325" t="s">
        <v>81</v>
      </c>
      <c r="G20325" t="s">
        <v>9156</v>
      </c>
      <c r="H20325" t="s">
        <v>9157</v>
      </c>
      <c r="I20325" t="s">
        <v>12343</v>
      </c>
      <c r="J20325">
        <v>20231010</v>
      </c>
      <c r="K20325" t="s">
        <v>9003</v>
      </c>
      <c r="L20325">
        <v>0</v>
      </c>
      <c r="M20325">
        <v>551.29</v>
      </c>
      <c r="N20325" t="s">
        <v>29</v>
      </c>
      <c r="O20325">
        <v>20231010</v>
      </c>
    </row>
    <row r="20326" spans="1:15" x14ac:dyDescent="0.25">
      <c r="A20326" t="s">
        <v>8893</v>
      </c>
      <c r="B20326" t="s">
        <v>8894</v>
      </c>
      <c r="C20326">
        <v>1600011047</v>
      </c>
      <c r="D20326">
        <v>20230930</v>
      </c>
      <c r="E20326">
        <v>28154000</v>
      </c>
      <c r="F20326" t="s">
        <v>48</v>
      </c>
      <c r="I20326" t="s">
        <v>12344</v>
      </c>
      <c r="J20326">
        <v>20230930</v>
      </c>
      <c r="K20326" t="s">
        <v>9265</v>
      </c>
      <c r="L20326">
        <v>0</v>
      </c>
      <c r="M20326">
        <v>494.88</v>
      </c>
    </row>
    <row r="20327" spans="1:15" x14ac:dyDescent="0.25">
      <c r="A20327" t="s">
        <v>8893</v>
      </c>
      <c r="B20327" t="s">
        <v>8894</v>
      </c>
      <c r="C20327">
        <v>1600007285</v>
      </c>
      <c r="D20327">
        <v>20230731</v>
      </c>
      <c r="E20327">
        <v>44862000</v>
      </c>
      <c r="F20327" t="s">
        <v>123</v>
      </c>
      <c r="I20327" s="1">
        <v>45108</v>
      </c>
      <c r="J20327">
        <v>20230731</v>
      </c>
      <c r="K20327" t="s">
        <v>9027</v>
      </c>
      <c r="L20327">
        <v>0</v>
      </c>
      <c r="M20327">
        <v>229.68</v>
      </c>
    </row>
    <row r="20328" spans="1:15" x14ac:dyDescent="0.25">
      <c r="A20328" t="s">
        <v>8893</v>
      </c>
      <c r="B20328" t="s">
        <v>8894</v>
      </c>
      <c r="C20328">
        <v>1600006970</v>
      </c>
      <c r="D20328">
        <v>20230630</v>
      </c>
      <c r="E20328">
        <v>28183000</v>
      </c>
      <c r="F20328" t="s">
        <v>102</v>
      </c>
      <c r="I20328" t="s">
        <v>12345</v>
      </c>
      <c r="J20328">
        <v>20230630</v>
      </c>
      <c r="K20328" t="s">
        <v>9289</v>
      </c>
      <c r="L20328">
        <v>0</v>
      </c>
      <c r="M20328">
        <v>154.82</v>
      </c>
    </row>
    <row r="20329" spans="1:15" x14ac:dyDescent="0.25">
      <c r="A20329" t="s">
        <v>8893</v>
      </c>
      <c r="B20329" t="s">
        <v>8894</v>
      </c>
      <c r="C20329">
        <v>1600007790</v>
      </c>
      <c r="D20329">
        <v>20230731</v>
      </c>
      <c r="E20329">
        <v>28181000</v>
      </c>
      <c r="F20329" t="s">
        <v>105</v>
      </c>
      <c r="I20329" t="s">
        <v>8903</v>
      </c>
      <c r="J20329">
        <v>20230731</v>
      </c>
      <c r="K20329" t="s">
        <v>8904</v>
      </c>
      <c r="L20329">
        <v>0</v>
      </c>
      <c r="M20329">
        <v>38.520000000000003</v>
      </c>
    </row>
    <row r="20330" spans="1:15" x14ac:dyDescent="0.25">
      <c r="A20330" t="s">
        <v>8893</v>
      </c>
      <c r="B20330" t="s">
        <v>8894</v>
      </c>
      <c r="C20330">
        <v>1600006901</v>
      </c>
      <c r="D20330">
        <v>20230630</v>
      </c>
      <c r="E20330">
        <v>68112000</v>
      </c>
      <c r="F20330" t="s">
        <v>8902</v>
      </c>
      <c r="I20330" t="s">
        <v>11941</v>
      </c>
      <c r="J20330">
        <v>20230630</v>
      </c>
      <c r="K20330" t="s">
        <v>9656</v>
      </c>
      <c r="L20330">
        <v>77.67</v>
      </c>
      <c r="M20330">
        <v>0</v>
      </c>
    </row>
    <row r="20331" spans="1:15" x14ac:dyDescent="0.25">
      <c r="A20331" t="s">
        <v>8893</v>
      </c>
      <c r="B20331" t="s">
        <v>8894</v>
      </c>
      <c r="C20331">
        <v>1600002272</v>
      </c>
      <c r="D20331">
        <v>20230516</v>
      </c>
      <c r="E20331">
        <v>41100000</v>
      </c>
      <c r="F20331" t="s">
        <v>81</v>
      </c>
      <c r="G20331" t="s">
        <v>9366</v>
      </c>
      <c r="H20331" t="s">
        <v>9367</v>
      </c>
      <c r="I20331" t="s">
        <v>12346</v>
      </c>
      <c r="J20331">
        <v>20230516</v>
      </c>
      <c r="K20331" t="s">
        <v>9293</v>
      </c>
      <c r="L20331">
        <v>0</v>
      </c>
      <c r="M20331">
        <v>288</v>
      </c>
      <c r="N20331" t="s">
        <v>83</v>
      </c>
      <c r="O20331">
        <v>20230516</v>
      </c>
    </row>
    <row r="20332" spans="1:15" x14ac:dyDescent="0.25">
      <c r="A20332" t="s">
        <v>8893</v>
      </c>
      <c r="B20332" t="s">
        <v>8894</v>
      </c>
      <c r="C20332">
        <v>1600003102</v>
      </c>
      <c r="D20332">
        <v>20230530</v>
      </c>
      <c r="E20332">
        <v>27510002</v>
      </c>
      <c r="F20332" t="s">
        <v>43</v>
      </c>
      <c r="I20332" t="s">
        <v>12347</v>
      </c>
      <c r="J20332">
        <v>20230530</v>
      </c>
      <c r="K20332" t="s">
        <v>9267</v>
      </c>
      <c r="L20332">
        <v>0</v>
      </c>
      <c r="M20332">
        <v>2178.88</v>
      </c>
    </row>
    <row r="20333" spans="1:15" x14ac:dyDescent="0.25">
      <c r="A20333" t="s">
        <v>8893</v>
      </c>
      <c r="B20333" t="s">
        <v>8894</v>
      </c>
      <c r="C20333">
        <v>1600001372</v>
      </c>
      <c r="D20333">
        <v>20230401</v>
      </c>
      <c r="E20333">
        <v>41100000</v>
      </c>
      <c r="F20333" t="s">
        <v>81</v>
      </c>
      <c r="G20333" t="s">
        <v>185</v>
      </c>
      <c r="H20333" t="s">
        <v>186</v>
      </c>
      <c r="I20333" t="s">
        <v>5311</v>
      </c>
      <c r="J20333">
        <v>20230401</v>
      </c>
      <c r="K20333" t="s">
        <v>12348</v>
      </c>
      <c r="L20333">
        <v>408</v>
      </c>
      <c r="M20333">
        <v>0</v>
      </c>
      <c r="N20333" t="s">
        <v>37</v>
      </c>
      <c r="O20333">
        <v>20230511</v>
      </c>
    </row>
    <row r="20334" spans="1:15" x14ac:dyDescent="0.25">
      <c r="A20334" t="s">
        <v>8893</v>
      </c>
      <c r="B20334" t="s">
        <v>8894</v>
      </c>
      <c r="C20334">
        <v>1600002433</v>
      </c>
      <c r="D20334">
        <v>20230430</v>
      </c>
      <c r="E20334">
        <v>68112000</v>
      </c>
      <c r="F20334" t="s">
        <v>8902</v>
      </c>
      <c r="I20334" t="s">
        <v>12349</v>
      </c>
      <c r="J20334">
        <v>20230430</v>
      </c>
      <c r="K20334" t="s">
        <v>10451</v>
      </c>
      <c r="L20334">
        <v>37.5</v>
      </c>
      <c r="M20334">
        <v>0</v>
      </c>
    </row>
    <row r="20335" spans="1:15" x14ac:dyDescent="0.25">
      <c r="A20335" t="s">
        <v>8893</v>
      </c>
      <c r="B20335" t="s">
        <v>8894</v>
      </c>
      <c r="C20335">
        <v>1600001323</v>
      </c>
      <c r="D20335">
        <v>20230401</v>
      </c>
      <c r="E20335">
        <v>41100000</v>
      </c>
      <c r="F20335" t="s">
        <v>81</v>
      </c>
      <c r="G20335" t="s">
        <v>9141</v>
      </c>
      <c r="H20335" t="s">
        <v>9142</v>
      </c>
      <c r="I20335" t="s">
        <v>12350</v>
      </c>
      <c r="J20335">
        <v>20230401</v>
      </c>
      <c r="K20335" t="s">
        <v>12351</v>
      </c>
      <c r="L20335">
        <v>-276.08</v>
      </c>
      <c r="M20335">
        <v>0</v>
      </c>
      <c r="N20335" t="s">
        <v>54</v>
      </c>
      <c r="O20335">
        <v>20230502</v>
      </c>
    </row>
    <row r="20336" spans="1:15" x14ac:dyDescent="0.25">
      <c r="A20336" t="s">
        <v>8893</v>
      </c>
      <c r="B20336" t="s">
        <v>8894</v>
      </c>
      <c r="C20336">
        <v>1600007874</v>
      </c>
      <c r="D20336">
        <v>20230731</v>
      </c>
      <c r="E20336">
        <v>68112000</v>
      </c>
      <c r="F20336" t="s">
        <v>8902</v>
      </c>
      <c r="I20336" t="s">
        <v>11702</v>
      </c>
      <c r="J20336">
        <v>20230731</v>
      </c>
      <c r="K20336" t="s">
        <v>9212</v>
      </c>
      <c r="L20336">
        <v>28.82</v>
      </c>
      <c r="M20336">
        <v>0</v>
      </c>
    </row>
    <row r="20337" spans="1:15" x14ac:dyDescent="0.25">
      <c r="A20337" t="s">
        <v>8893</v>
      </c>
      <c r="B20337" t="s">
        <v>8894</v>
      </c>
      <c r="C20337">
        <v>1600004472</v>
      </c>
      <c r="D20337">
        <v>20230531</v>
      </c>
      <c r="E20337">
        <v>64530000</v>
      </c>
      <c r="F20337" t="s">
        <v>9523</v>
      </c>
      <c r="I20337" s="1">
        <v>45047</v>
      </c>
      <c r="J20337">
        <v>20230531</v>
      </c>
      <c r="K20337" t="s">
        <v>9027</v>
      </c>
      <c r="L20337">
        <v>5729.66</v>
      </c>
      <c r="M20337">
        <v>0</v>
      </c>
    </row>
    <row r="20338" spans="1:15" x14ac:dyDescent="0.25">
      <c r="A20338" t="s">
        <v>8893</v>
      </c>
      <c r="B20338" t="s">
        <v>8894</v>
      </c>
      <c r="C20338">
        <v>1600002462</v>
      </c>
      <c r="D20338">
        <v>20230430</v>
      </c>
      <c r="E20338">
        <v>28182000</v>
      </c>
      <c r="F20338" t="s">
        <v>41</v>
      </c>
      <c r="I20338" t="s">
        <v>12352</v>
      </c>
      <c r="J20338">
        <v>20230430</v>
      </c>
      <c r="K20338" t="s">
        <v>9665</v>
      </c>
      <c r="L20338">
        <v>0</v>
      </c>
      <c r="M20338">
        <v>135.12</v>
      </c>
    </row>
    <row r="20339" spans="1:15" x14ac:dyDescent="0.25">
      <c r="A20339" t="s">
        <v>8893</v>
      </c>
      <c r="B20339" t="s">
        <v>8894</v>
      </c>
      <c r="C20339">
        <v>1600006898</v>
      </c>
      <c r="D20339">
        <v>20230630</v>
      </c>
      <c r="E20339">
        <v>28181000</v>
      </c>
      <c r="F20339" t="s">
        <v>105</v>
      </c>
      <c r="I20339" t="s">
        <v>11610</v>
      </c>
      <c r="J20339">
        <v>20230630</v>
      </c>
      <c r="K20339" t="s">
        <v>9120</v>
      </c>
      <c r="L20339">
        <v>0</v>
      </c>
      <c r="M20339">
        <v>15.23</v>
      </c>
    </row>
    <row r="20340" spans="1:15" x14ac:dyDescent="0.25">
      <c r="A20340" t="s">
        <v>8893</v>
      </c>
      <c r="B20340" t="s">
        <v>8894</v>
      </c>
      <c r="C20340">
        <v>1600007838</v>
      </c>
      <c r="D20340">
        <v>20230731</v>
      </c>
      <c r="E20340">
        <v>68112000</v>
      </c>
      <c r="F20340" t="s">
        <v>8902</v>
      </c>
      <c r="I20340" t="s">
        <v>11674</v>
      </c>
      <c r="J20340">
        <v>20230731</v>
      </c>
      <c r="K20340" t="s">
        <v>9333</v>
      </c>
      <c r="L20340">
        <v>142.86000000000001</v>
      </c>
      <c r="M20340">
        <v>0</v>
      </c>
    </row>
    <row r="20341" spans="1:15" x14ac:dyDescent="0.25">
      <c r="A20341" t="s">
        <v>8893</v>
      </c>
      <c r="B20341" t="s">
        <v>8894</v>
      </c>
      <c r="C20341">
        <v>1600004473</v>
      </c>
      <c r="D20341">
        <v>20230621</v>
      </c>
      <c r="E20341">
        <v>41100000</v>
      </c>
      <c r="F20341" t="s">
        <v>81</v>
      </c>
      <c r="G20341" t="s">
        <v>9000</v>
      </c>
      <c r="H20341" t="s">
        <v>9001</v>
      </c>
      <c r="I20341" t="s">
        <v>12353</v>
      </c>
      <c r="J20341">
        <v>20230621</v>
      </c>
      <c r="K20341" t="s">
        <v>9105</v>
      </c>
      <c r="L20341">
        <v>0</v>
      </c>
      <c r="M20341">
        <v>18504.080000000002</v>
      </c>
      <c r="N20341" t="s">
        <v>37</v>
      </c>
      <c r="O20341">
        <v>20230621</v>
      </c>
    </row>
    <row r="20342" spans="1:15" x14ac:dyDescent="0.25">
      <c r="A20342" t="s">
        <v>8893</v>
      </c>
      <c r="B20342" t="s">
        <v>8894</v>
      </c>
      <c r="C20342">
        <v>1600005209</v>
      </c>
      <c r="D20342">
        <v>20230703</v>
      </c>
      <c r="E20342">
        <v>40100000</v>
      </c>
      <c r="F20342" t="s">
        <v>55</v>
      </c>
      <c r="G20342" t="s">
        <v>178</v>
      </c>
      <c r="H20342" t="s">
        <v>179</v>
      </c>
      <c r="I20342" t="s">
        <v>10866</v>
      </c>
      <c r="J20342">
        <v>20230703</v>
      </c>
      <c r="K20342" t="s">
        <v>9042</v>
      </c>
      <c r="L20342">
        <v>0.01</v>
      </c>
      <c r="M20342">
        <v>0</v>
      </c>
      <c r="N20342" t="s">
        <v>516</v>
      </c>
      <c r="O20342">
        <v>20230703</v>
      </c>
    </row>
    <row r="20343" spans="1:15" x14ac:dyDescent="0.25">
      <c r="A20343" t="s">
        <v>8893</v>
      </c>
      <c r="B20343" t="s">
        <v>8894</v>
      </c>
      <c r="C20343">
        <v>1600003900</v>
      </c>
      <c r="D20343">
        <v>20230401</v>
      </c>
      <c r="E20343">
        <v>40100000</v>
      </c>
      <c r="F20343" t="s">
        <v>55</v>
      </c>
      <c r="G20343" t="s">
        <v>1882</v>
      </c>
      <c r="H20343" t="s">
        <v>1883</v>
      </c>
      <c r="I20343" t="s">
        <v>12354</v>
      </c>
      <c r="J20343">
        <v>20230401</v>
      </c>
      <c r="K20343" t="s">
        <v>12355</v>
      </c>
      <c r="L20343">
        <v>0</v>
      </c>
      <c r="M20343">
        <v>12</v>
      </c>
    </row>
    <row r="20344" spans="1:15" x14ac:dyDescent="0.25">
      <c r="A20344" t="s">
        <v>8893</v>
      </c>
      <c r="B20344" t="s">
        <v>8894</v>
      </c>
      <c r="C20344">
        <v>1600008015</v>
      </c>
      <c r="D20344">
        <v>20230430</v>
      </c>
      <c r="E20344">
        <v>43700002</v>
      </c>
      <c r="F20344" t="s">
        <v>104</v>
      </c>
      <c r="I20344" s="1">
        <v>45017</v>
      </c>
      <c r="J20344">
        <v>20230430</v>
      </c>
      <c r="K20344" t="s">
        <v>10495</v>
      </c>
      <c r="L20344">
        <v>0</v>
      </c>
      <c r="M20344">
        <v>705.47</v>
      </c>
      <c r="N20344" t="s">
        <v>83</v>
      </c>
      <c r="O20344">
        <v>20230824</v>
      </c>
    </row>
    <row r="20345" spans="1:15" x14ac:dyDescent="0.25">
      <c r="A20345" t="s">
        <v>8893</v>
      </c>
      <c r="B20345" t="s">
        <v>8894</v>
      </c>
      <c r="C20345">
        <v>1600005784</v>
      </c>
      <c r="D20345">
        <v>20230712</v>
      </c>
      <c r="E20345">
        <v>41100000</v>
      </c>
      <c r="F20345" t="s">
        <v>81</v>
      </c>
      <c r="G20345" t="s">
        <v>9121</v>
      </c>
      <c r="H20345" t="s">
        <v>9122</v>
      </c>
      <c r="I20345" t="s">
        <v>12356</v>
      </c>
      <c r="J20345">
        <v>20230712</v>
      </c>
      <c r="K20345" t="s">
        <v>8936</v>
      </c>
      <c r="L20345">
        <v>0</v>
      </c>
      <c r="M20345">
        <v>156</v>
      </c>
      <c r="N20345" t="s">
        <v>117</v>
      </c>
      <c r="O20345">
        <v>20230712</v>
      </c>
    </row>
    <row r="20346" spans="1:15" x14ac:dyDescent="0.25">
      <c r="A20346" t="s">
        <v>8893</v>
      </c>
      <c r="B20346" t="s">
        <v>8894</v>
      </c>
      <c r="C20346">
        <v>1600004698</v>
      </c>
      <c r="D20346">
        <v>20230531</v>
      </c>
      <c r="E20346">
        <v>28182000</v>
      </c>
      <c r="F20346" t="s">
        <v>41</v>
      </c>
      <c r="I20346" t="s">
        <v>12357</v>
      </c>
      <c r="J20346">
        <v>20230531</v>
      </c>
      <c r="K20346" t="s">
        <v>9296</v>
      </c>
      <c r="L20346">
        <v>0</v>
      </c>
      <c r="M20346">
        <v>636.46</v>
      </c>
    </row>
    <row r="20347" spans="1:15" x14ac:dyDescent="0.25">
      <c r="A20347" t="s">
        <v>8893</v>
      </c>
      <c r="B20347" t="s">
        <v>8894</v>
      </c>
      <c r="C20347">
        <v>1600007213</v>
      </c>
      <c r="D20347">
        <v>20230808</v>
      </c>
      <c r="E20347">
        <v>75800000</v>
      </c>
      <c r="F20347" t="s">
        <v>2919</v>
      </c>
      <c r="I20347" t="s">
        <v>11301</v>
      </c>
      <c r="J20347">
        <v>20230808</v>
      </c>
      <c r="K20347" t="s">
        <v>9042</v>
      </c>
      <c r="L20347">
        <v>0</v>
      </c>
      <c r="M20347">
        <v>0.01</v>
      </c>
    </row>
    <row r="20348" spans="1:15" x14ac:dyDescent="0.25">
      <c r="A20348" t="s">
        <v>8893</v>
      </c>
      <c r="B20348" t="s">
        <v>8894</v>
      </c>
      <c r="C20348">
        <v>1600006974</v>
      </c>
      <c r="D20348">
        <v>20230630</v>
      </c>
      <c r="E20348">
        <v>68112000</v>
      </c>
      <c r="F20348" t="s">
        <v>8902</v>
      </c>
      <c r="I20348" t="s">
        <v>12358</v>
      </c>
      <c r="J20348">
        <v>20230630</v>
      </c>
      <c r="K20348" t="s">
        <v>11139</v>
      </c>
      <c r="L20348">
        <v>77.67</v>
      </c>
      <c r="M20348">
        <v>0</v>
      </c>
    </row>
    <row r="20349" spans="1:15" x14ac:dyDescent="0.25">
      <c r="A20349" t="s">
        <v>8893</v>
      </c>
      <c r="B20349" t="s">
        <v>8894</v>
      </c>
      <c r="C20349">
        <v>1600007627</v>
      </c>
      <c r="D20349">
        <v>20230816</v>
      </c>
      <c r="E20349">
        <v>41100000</v>
      </c>
      <c r="F20349" t="s">
        <v>81</v>
      </c>
      <c r="G20349" t="s">
        <v>9359</v>
      </c>
      <c r="H20349" t="s">
        <v>9360</v>
      </c>
      <c r="I20349" t="s">
        <v>12359</v>
      </c>
      <c r="J20349">
        <v>20230816</v>
      </c>
      <c r="K20349" t="s">
        <v>9132</v>
      </c>
      <c r="L20349">
        <v>0</v>
      </c>
      <c r="M20349">
        <v>21200.880000000001</v>
      </c>
      <c r="N20349" t="s">
        <v>117</v>
      </c>
      <c r="O20349">
        <v>20230816</v>
      </c>
    </row>
    <row r="20350" spans="1:15" x14ac:dyDescent="0.25">
      <c r="A20350" t="s">
        <v>8893</v>
      </c>
      <c r="B20350" t="s">
        <v>8894</v>
      </c>
      <c r="C20350">
        <v>1600005930</v>
      </c>
      <c r="D20350">
        <v>20230630</v>
      </c>
      <c r="E20350">
        <v>44863000</v>
      </c>
      <c r="F20350" t="s">
        <v>113</v>
      </c>
      <c r="I20350" s="1">
        <v>45078</v>
      </c>
      <c r="J20350">
        <v>20230630</v>
      </c>
      <c r="K20350" t="s">
        <v>9027</v>
      </c>
      <c r="L20350">
        <v>0</v>
      </c>
      <c r="M20350">
        <v>1808.82</v>
      </c>
    </row>
    <row r="20351" spans="1:15" x14ac:dyDescent="0.25">
      <c r="A20351" t="s">
        <v>8893</v>
      </c>
      <c r="B20351" t="s">
        <v>8894</v>
      </c>
      <c r="C20351">
        <v>1600012160</v>
      </c>
      <c r="D20351">
        <v>20231031</v>
      </c>
      <c r="E20351">
        <v>28182000</v>
      </c>
      <c r="F20351" t="s">
        <v>41</v>
      </c>
      <c r="I20351" t="s">
        <v>12360</v>
      </c>
      <c r="J20351">
        <v>20231031</v>
      </c>
      <c r="K20351" t="s">
        <v>9833</v>
      </c>
      <c r="L20351">
        <v>0</v>
      </c>
      <c r="M20351">
        <v>77.67</v>
      </c>
    </row>
    <row r="20352" spans="1:15" x14ac:dyDescent="0.25">
      <c r="A20352" t="s">
        <v>8893</v>
      </c>
      <c r="B20352" t="s">
        <v>8894</v>
      </c>
      <c r="C20352">
        <v>1600002021</v>
      </c>
      <c r="D20352">
        <v>20230511</v>
      </c>
      <c r="E20352">
        <v>41100000</v>
      </c>
      <c r="F20352" t="s">
        <v>81</v>
      </c>
      <c r="G20352" t="s">
        <v>8800</v>
      </c>
      <c r="H20352" t="s">
        <v>8801</v>
      </c>
      <c r="I20352" t="s">
        <v>12361</v>
      </c>
      <c r="J20352">
        <v>20230511</v>
      </c>
      <c r="K20352" t="s">
        <v>8908</v>
      </c>
      <c r="L20352">
        <v>0</v>
      </c>
      <c r="M20352">
        <v>240</v>
      </c>
      <c r="N20352" t="s">
        <v>37</v>
      </c>
      <c r="O20352">
        <v>20230511</v>
      </c>
    </row>
    <row r="20353" spans="1:15" x14ac:dyDescent="0.25">
      <c r="A20353" t="s">
        <v>8893</v>
      </c>
      <c r="B20353" t="s">
        <v>8894</v>
      </c>
      <c r="C20353">
        <v>1600001295</v>
      </c>
      <c r="D20353">
        <v>20230401</v>
      </c>
      <c r="E20353">
        <v>41100000</v>
      </c>
      <c r="F20353" t="s">
        <v>81</v>
      </c>
      <c r="G20353" t="s">
        <v>10381</v>
      </c>
      <c r="H20353" t="s">
        <v>10382</v>
      </c>
      <c r="I20353" t="s">
        <v>11739</v>
      </c>
      <c r="J20353">
        <v>20230401</v>
      </c>
      <c r="K20353" t="s">
        <v>9616</v>
      </c>
      <c r="L20353">
        <v>12584.65</v>
      </c>
      <c r="M20353">
        <v>0</v>
      </c>
      <c r="N20353" t="s">
        <v>54</v>
      </c>
      <c r="O20353">
        <v>20230502</v>
      </c>
    </row>
    <row r="20354" spans="1:15" x14ac:dyDescent="0.25">
      <c r="A20354" t="s">
        <v>8893</v>
      </c>
      <c r="B20354" t="s">
        <v>8894</v>
      </c>
      <c r="C20354">
        <v>1600006411</v>
      </c>
      <c r="D20354">
        <v>20230727</v>
      </c>
      <c r="E20354">
        <v>41100000</v>
      </c>
      <c r="F20354" t="s">
        <v>81</v>
      </c>
      <c r="G20354" t="s">
        <v>9084</v>
      </c>
      <c r="H20354" t="s">
        <v>9085</v>
      </c>
      <c r="I20354" t="s">
        <v>12362</v>
      </c>
      <c r="J20354">
        <v>20230727</v>
      </c>
      <c r="K20354" t="s">
        <v>8981</v>
      </c>
      <c r="L20354">
        <v>0</v>
      </c>
      <c r="M20354">
        <v>6374.21</v>
      </c>
      <c r="N20354" t="s">
        <v>34</v>
      </c>
      <c r="O20354">
        <v>20230727</v>
      </c>
    </row>
    <row r="20355" spans="1:15" x14ac:dyDescent="0.25">
      <c r="A20355" t="s">
        <v>8893</v>
      </c>
      <c r="B20355" t="s">
        <v>8894</v>
      </c>
      <c r="C20355">
        <v>1600005784</v>
      </c>
      <c r="D20355">
        <v>20230712</v>
      </c>
      <c r="E20355">
        <v>41100000</v>
      </c>
      <c r="F20355" t="s">
        <v>81</v>
      </c>
      <c r="G20355" t="s">
        <v>10381</v>
      </c>
      <c r="H20355" t="s">
        <v>10382</v>
      </c>
      <c r="I20355" t="s">
        <v>12363</v>
      </c>
      <c r="J20355">
        <v>20230712</v>
      </c>
      <c r="K20355" t="s">
        <v>8936</v>
      </c>
      <c r="L20355">
        <v>0</v>
      </c>
      <c r="M20355">
        <v>-538.54999999999995</v>
      </c>
      <c r="N20355" t="s">
        <v>80</v>
      </c>
      <c r="O20355">
        <v>20230712</v>
      </c>
    </row>
    <row r="20356" spans="1:15" x14ac:dyDescent="0.25">
      <c r="A20356" t="s">
        <v>8893</v>
      </c>
      <c r="B20356" t="s">
        <v>8894</v>
      </c>
      <c r="C20356">
        <v>1600008681</v>
      </c>
      <c r="D20356">
        <v>20230829</v>
      </c>
      <c r="E20356">
        <v>46799996</v>
      </c>
      <c r="F20356" t="s">
        <v>67</v>
      </c>
      <c r="I20356" t="s">
        <v>12364</v>
      </c>
      <c r="J20356">
        <v>20230829</v>
      </c>
      <c r="K20356" t="s">
        <v>9267</v>
      </c>
      <c r="L20356">
        <v>1009.2</v>
      </c>
      <c r="M20356">
        <v>0</v>
      </c>
    </row>
    <row r="20357" spans="1:15" x14ac:dyDescent="0.25">
      <c r="A20357" t="s">
        <v>8893</v>
      </c>
      <c r="B20357" t="s">
        <v>8894</v>
      </c>
      <c r="C20357">
        <v>1600004025</v>
      </c>
      <c r="D20357">
        <v>20230401</v>
      </c>
      <c r="E20357">
        <v>40110000</v>
      </c>
      <c r="F20357" t="s">
        <v>45</v>
      </c>
      <c r="I20357" t="s">
        <v>12365</v>
      </c>
      <c r="J20357">
        <v>20230401</v>
      </c>
      <c r="K20357" t="s">
        <v>12366</v>
      </c>
      <c r="L20357">
        <v>460.38</v>
      </c>
      <c r="M20357">
        <v>0</v>
      </c>
    </row>
    <row r="20358" spans="1:15" x14ac:dyDescent="0.25">
      <c r="A20358" t="s">
        <v>8893</v>
      </c>
      <c r="B20358" t="s">
        <v>8894</v>
      </c>
      <c r="C20358">
        <v>1600004473</v>
      </c>
      <c r="D20358">
        <v>20230621</v>
      </c>
      <c r="E20358">
        <v>41100000</v>
      </c>
      <c r="F20358" t="s">
        <v>81</v>
      </c>
      <c r="G20358" t="s">
        <v>9084</v>
      </c>
      <c r="H20358" t="s">
        <v>9085</v>
      </c>
      <c r="I20358" t="s">
        <v>12367</v>
      </c>
      <c r="J20358">
        <v>20230621</v>
      </c>
      <c r="K20358" t="s">
        <v>9105</v>
      </c>
      <c r="L20358">
        <v>0</v>
      </c>
      <c r="M20358">
        <v>6468.19</v>
      </c>
      <c r="N20358" t="s">
        <v>80</v>
      </c>
      <c r="O20358">
        <v>20230621</v>
      </c>
    </row>
    <row r="20359" spans="1:15" x14ac:dyDescent="0.25">
      <c r="A20359" t="s">
        <v>8893</v>
      </c>
      <c r="B20359" t="s">
        <v>8894</v>
      </c>
      <c r="C20359">
        <v>1600000559</v>
      </c>
      <c r="D20359">
        <v>20230418</v>
      </c>
      <c r="E20359">
        <v>41100000</v>
      </c>
      <c r="F20359" t="s">
        <v>81</v>
      </c>
      <c r="G20359" t="s">
        <v>9359</v>
      </c>
      <c r="H20359" t="s">
        <v>9360</v>
      </c>
      <c r="I20359" t="s">
        <v>12368</v>
      </c>
      <c r="J20359">
        <v>20230418</v>
      </c>
      <c r="K20359" t="s">
        <v>8953</v>
      </c>
      <c r="L20359">
        <v>0</v>
      </c>
      <c r="M20359">
        <v>40850.800000000003</v>
      </c>
      <c r="N20359" t="s">
        <v>54</v>
      </c>
      <c r="O20359">
        <v>20230502</v>
      </c>
    </row>
    <row r="20360" spans="1:15" x14ac:dyDescent="0.25">
      <c r="A20360" t="s">
        <v>8893</v>
      </c>
      <c r="B20360" t="s">
        <v>8894</v>
      </c>
      <c r="C20360">
        <v>1600004930</v>
      </c>
      <c r="D20360">
        <v>20230630</v>
      </c>
      <c r="E20360">
        <v>41100000</v>
      </c>
      <c r="F20360" t="s">
        <v>81</v>
      </c>
      <c r="G20360" t="s">
        <v>9567</v>
      </c>
      <c r="H20360" t="s">
        <v>9568</v>
      </c>
      <c r="I20360" t="s">
        <v>12369</v>
      </c>
      <c r="J20360">
        <v>20230630</v>
      </c>
      <c r="K20360" t="s">
        <v>8983</v>
      </c>
      <c r="L20360">
        <v>953.42</v>
      </c>
      <c r="M20360">
        <v>0</v>
      </c>
      <c r="N20360" t="s">
        <v>80</v>
      </c>
      <c r="O20360">
        <v>20230703</v>
      </c>
    </row>
    <row r="20361" spans="1:15" x14ac:dyDescent="0.25">
      <c r="A20361" t="s">
        <v>8893</v>
      </c>
      <c r="B20361" t="s">
        <v>8894</v>
      </c>
      <c r="C20361">
        <v>1600002597</v>
      </c>
      <c r="D20361">
        <v>20230430</v>
      </c>
      <c r="E20361">
        <v>44561003</v>
      </c>
      <c r="F20361" t="s">
        <v>89</v>
      </c>
      <c r="I20361" t="s">
        <v>9735</v>
      </c>
      <c r="J20361">
        <v>20230430</v>
      </c>
      <c r="K20361" t="s">
        <v>8985</v>
      </c>
      <c r="L20361">
        <v>0</v>
      </c>
      <c r="M20361">
        <v>32.33</v>
      </c>
      <c r="N20361" t="s">
        <v>54</v>
      </c>
      <c r="O20361">
        <v>20230522</v>
      </c>
    </row>
    <row r="20362" spans="1:15" x14ac:dyDescent="0.25">
      <c r="A20362" t="s">
        <v>8893</v>
      </c>
      <c r="B20362" t="s">
        <v>8894</v>
      </c>
      <c r="C20362">
        <v>1600003946</v>
      </c>
      <c r="D20362">
        <v>20230401</v>
      </c>
      <c r="E20362">
        <v>40100000</v>
      </c>
      <c r="F20362" t="s">
        <v>55</v>
      </c>
      <c r="G20362" t="s">
        <v>9737</v>
      </c>
      <c r="H20362" t="s">
        <v>9738</v>
      </c>
      <c r="I20362" t="s">
        <v>9815</v>
      </c>
      <c r="J20362">
        <v>20230401</v>
      </c>
      <c r="K20362" t="s">
        <v>12370</v>
      </c>
      <c r="L20362">
        <v>1920</v>
      </c>
      <c r="M20362">
        <v>0</v>
      </c>
    </row>
    <row r="20363" spans="1:15" x14ac:dyDescent="0.25">
      <c r="A20363" t="s">
        <v>8893</v>
      </c>
      <c r="B20363" t="s">
        <v>8894</v>
      </c>
      <c r="C20363">
        <v>1600009257</v>
      </c>
      <c r="D20363">
        <v>20230919</v>
      </c>
      <c r="E20363">
        <v>41100000</v>
      </c>
      <c r="F20363" t="s">
        <v>81</v>
      </c>
      <c r="G20363" t="s">
        <v>7982</v>
      </c>
      <c r="H20363" t="s">
        <v>7983</v>
      </c>
      <c r="I20363" t="s">
        <v>12371</v>
      </c>
      <c r="J20363">
        <v>20230919</v>
      </c>
      <c r="K20363" t="s">
        <v>8898</v>
      </c>
      <c r="L20363">
        <v>0</v>
      </c>
      <c r="M20363">
        <v>864</v>
      </c>
      <c r="N20363" t="s">
        <v>29</v>
      </c>
      <c r="O20363">
        <v>20230919</v>
      </c>
    </row>
    <row r="20364" spans="1:15" x14ac:dyDescent="0.25">
      <c r="A20364" t="s">
        <v>8893</v>
      </c>
      <c r="B20364" t="s">
        <v>8894</v>
      </c>
      <c r="C20364">
        <v>1600004473</v>
      </c>
      <c r="D20364">
        <v>20230621</v>
      </c>
      <c r="E20364">
        <v>41100000</v>
      </c>
      <c r="F20364" t="s">
        <v>81</v>
      </c>
      <c r="G20364" t="s">
        <v>9202</v>
      </c>
      <c r="H20364" t="s">
        <v>9203</v>
      </c>
      <c r="I20364" t="s">
        <v>12372</v>
      </c>
      <c r="J20364">
        <v>20230621</v>
      </c>
      <c r="K20364" t="s">
        <v>9105</v>
      </c>
      <c r="L20364">
        <v>0</v>
      </c>
      <c r="M20364">
        <v>6880.79</v>
      </c>
      <c r="N20364" t="s">
        <v>37</v>
      </c>
      <c r="O20364">
        <v>20230621</v>
      </c>
    </row>
    <row r="20365" spans="1:15" x14ac:dyDescent="0.25">
      <c r="A20365" t="s">
        <v>8893</v>
      </c>
      <c r="B20365" t="s">
        <v>8894</v>
      </c>
      <c r="C20365">
        <v>1600011005</v>
      </c>
      <c r="D20365">
        <v>20230930</v>
      </c>
      <c r="E20365">
        <v>28182000</v>
      </c>
      <c r="F20365" t="s">
        <v>41</v>
      </c>
      <c r="I20365" t="s">
        <v>12048</v>
      </c>
      <c r="J20365">
        <v>20230930</v>
      </c>
      <c r="K20365" t="s">
        <v>11139</v>
      </c>
      <c r="L20365">
        <v>0</v>
      </c>
      <c r="M20365">
        <v>77.67</v>
      </c>
    </row>
    <row r="20366" spans="1:15" x14ac:dyDescent="0.25">
      <c r="A20366" t="s">
        <v>8893</v>
      </c>
      <c r="B20366" t="s">
        <v>8894</v>
      </c>
      <c r="C20366">
        <v>1600004055</v>
      </c>
      <c r="D20366">
        <v>20230401</v>
      </c>
      <c r="E20366">
        <v>41100000</v>
      </c>
      <c r="F20366" t="s">
        <v>81</v>
      </c>
      <c r="G20366" t="s">
        <v>8351</v>
      </c>
      <c r="H20366" t="s">
        <v>8352</v>
      </c>
      <c r="I20366" t="s">
        <v>9263</v>
      </c>
      <c r="J20366">
        <v>20230401</v>
      </c>
      <c r="K20366" t="s">
        <v>9616</v>
      </c>
      <c r="L20366">
        <v>768</v>
      </c>
      <c r="M20366">
        <v>0</v>
      </c>
      <c r="N20366" t="s">
        <v>27</v>
      </c>
      <c r="O20366">
        <v>20230620</v>
      </c>
    </row>
    <row r="20367" spans="1:15" x14ac:dyDescent="0.25">
      <c r="A20367" t="s">
        <v>8893</v>
      </c>
      <c r="B20367" t="s">
        <v>8894</v>
      </c>
      <c r="C20367">
        <v>1600001300</v>
      </c>
      <c r="D20367">
        <v>20230401</v>
      </c>
      <c r="E20367">
        <v>41100000</v>
      </c>
      <c r="F20367" t="s">
        <v>81</v>
      </c>
      <c r="G20367" t="s">
        <v>233</v>
      </c>
      <c r="H20367" t="s">
        <v>234</v>
      </c>
      <c r="I20367" t="s">
        <v>5845</v>
      </c>
      <c r="J20367">
        <v>20230401</v>
      </c>
      <c r="K20367" t="s">
        <v>9774</v>
      </c>
      <c r="L20367">
        <v>160</v>
      </c>
      <c r="M20367">
        <v>0</v>
      </c>
      <c r="N20367" t="s">
        <v>83</v>
      </c>
      <c r="O20367">
        <v>20230616</v>
      </c>
    </row>
    <row r="20368" spans="1:15" x14ac:dyDescent="0.25">
      <c r="A20368" t="s">
        <v>8893</v>
      </c>
      <c r="B20368" t="s">
        <v>8894</v>
      </c>
      <c r="C20368">
        <v>1600005784</v>
      </c>
      <c r="D20368">
        <v>20230712</v>
      </c>
      <c r="E20368">
        <v>41100000</v>
      </c>
      <c r="F20368" t="s">
        <v>81</v>
      </c>
      <c r="G20368" t="s">
        <v>9567</v>
      </c>
      <c r="H20368" t="s">
        <v>9568</v>
      </c>
      <c r="I20368" t="s">
        <v>12373</v>
      </c>
      <c r="J20368">
        <v>20230712</v>
      </c>
      <c r="K20368" t="s">
        <v>8936</v>
      </c>
      <c r="L20368">
        <v>0</v>
      </c>
      <c r="M20368">
        <v>5408.32</v>
      </c>
      <c r="N20368" t="s">
        <v>117</v>
      </c>
      <c r="O20368">
        <v>20230712</v>
      </c>
    </row>
    <row r="20369" spans="1:15" x14ac:dyDescent="0.25">
      <c r="A20369" t="s">
        <v>8893</v>
      </c>
      <c r="B20369" t="s">
        <v>8894</v>
      </c>
      <c r="C20369">
        <v>1600002272</v>
      </c>
      <c r="D20369">
        <v>20230516</v>
      </c>
      <c r="E20369">
        <v>41100000</v>
      </c>
      <c r="F20369" t="s">
        <v>81</v>
      </c>
      <c r="G20369" t="s">
        <v>9054</v>
      </c>
      <c r="H20369" t="s">
        <v>9055</v>
      </c>
      <c r="I20369" t="s">
        <v>12374</v>
      </c>
      <c r="J20369">
        <v>20230516</v>
      </c>
      <c r="K20369" t="s">
        <v>9293</v>
      </c>
      <c r="L20369">
        <v>0</v>
      </c>
      <c r="M20369">
        <v>144</v>
      </c>
      <c r="N20369" t="s">
        <v>80</v>
      </c>
      <c r="O20369">
        <v>20230516</v>
      </c>
    </row>
    <row r="20370" spans="1:15" x14ac:dyDescent="0.25">
      <c r="A20370" t="s">
        <v>8893</v>
      </c>
      <c r="B20370" t="s">
        <v>8894</v>
      </c>
      <c r="C20370">
        <v>1600010743</v>
      </c>
      <c r="D20370">
        <v>20231010</v>
      </c>
      <c r="E20370">
        <v>41100000</v>
      </c>
      <c r="F20370" t="s">
        <v>81</v>
      </c>
      <c r="G20370" t="s">
        <v>10873</v>
      </c>
      <c r="H20370" t="s">
        <v>10874</v>
      </c>
      <c r="I20370" t="s">
        <v>12375</v>
      </c>
      <c r="J20370">
        <v>20231010</v>
      </c>
      <c r="K20370" t="s">
        <v>9003</v>
      </c>
      <c r="L20370">
        <v>0</v>
      </c>
      <c r="M20370">
        <v>681</v>
      </c>
      <c r="N20370" t="s">
        <v>34</v>
      </c>
      <c r="O20370">
        <v>20231010</v>
      </c>
    </row>
    <row r="20371" spans="1:15" x14ac:dyDescent="0.25">
      <c r="A20371" t="s">
        <v>8893</v>
      </c>
      <c r="B20371" t="s">
        <v>8894</v>
      </c>
      <c r="C20371">
        <v>1600007766</v>
      </c>
      <c r="D20371">
        <v>20230731</v>
      </c>
      <c r="E20371">
        <v>28154000</v>
      </c>
      <c r="F20371" t="s">
        <v>48</v>
      </c>
      <c r="I20371" t="s">
        <v>8990</v>
      </c>
      <c r="J20371">
        <v>20230731</v>
      </c>
      <c r="K20371" t="s">
        <v>8991</v>
      </c>
      <c r="L20371">
        <v>0</v>
      </c>
      <c r="M20371">
        <v>91.33</v>
      </c>
    </row>
    <row r="20372" spans="1:15" x14ac:dyDescent="0.25">
      <c r="A20372" t="s">
        <v>8893</v>
      </c>
      <c r="B20372" t="s">
        <v>8894</v>
      </c>
      <c r="C20372">
        <v>1600010743</v>
      </c>
      <c r="D20372">
        <v>20231010</v>
      </c>
      <c r="E20372">
        <v>41100000</v>
      </c>
      <c r="F20372" t="s">
        <v>81</v>
      </c>
      <c r="G20372" t="s">
        <v>8960</v>
      </c>
      <c r="H20372" t="s">
        <v>8961</v>
      </c>
      <c r="I20372" t="s">
        <v>12376</v>
      </c>
      <c r="J20372">
        <v>20231010</v>
      </c>
      <c r="K20372" t="s">
        <v>9003</v>
      </c>
      <c r="L20372">
        <v>0</v>
      </c>
      <c r="M20372">
        <v>3673.37</v>
      </c>
      <c r="N20372" t="s">
        <v>29</v>
      </c>
      <c r="O20372">
        <v>20231010</v>
      </c>
    </row>
    <row r="20373" spans="1:15" x14ac:dyDescent="0.25">
      <c r="A20373" t="s">
        <v>8893</v>
      </c>
      <c r="B20373" t="s">
        <v>8894</v>
      </c>
      <c r="C20373">
        <v>1600006638</v>
      </c>
      <c r="D20373">
        <v>20230801</v>
      </c>
      <c r="E20373">
        <v>41100000</v>
      </c>
      <c r="F20373" t="s">
        <v>81</v>
      </c>
      <c r="G20373" t="s">
        <v>204</v>
      </c>
      <c r="H20373" t="s">
        <v>205</v>
      </c>
      <c r="I20373" t="s">
        <v>8982</v>
      </c>
      <c r="J20373">
        <v>20230801</v>
      </c>
      <c r="K20373" t="s">
        <v>8983</v>
      </c>
      <c r="L20373">
        <v>33487.79</v>
      </c>
      <c r="M20373">
        <v>0</v>
      </c>
      <c r="N20373" t="s">
        <v>27</v>
      </c>
      <c r="O20373">
        <v>20230802</v>
      </c>
    </row>
    <row r="20374" spans="1:15" x14ac:dyDescent="0.25">
      <c r="A20374" t="s">
        <v>8893</v>
      </c>
      <c r="B20374" t="s">
        <v>8894</v>
      </c>
      <c r="C20374">
        <v>1600000954</v>
      </c>
      <c r="D20374">
        <v>20230427</v>
      </c>
      <c r="E20374">
        <v>41100000</v>
      </c>
      <c r="F20374" t="s">
        <v>81</v>
      </c>
      <c r="G20374" t="s">
        <v>9019</v>
      </c>
      <c r="H20374" t="s">
        <v>9020</v>
      </c>
      <c r="I20374" t="s">
        <v>12377</v>
      </c>
      <c r="J20374">
        <v>20230427</v>
      </c>
      <c r="K20374" t="s">
        <v>8999</v>
      </c>
      <c r="L20374">
        <v>0</v>
      </c>
      <c r="M20374">
        <v>2033</v>
      </c>
      <c r="N20374" t="s">
        <v>54</v>
      </c>
      <c r="O20374">
        <v>20230427</v>
      </c>
    </row>
    <row r="20375" spans="1:15" x14ac:dyDescent="0.25">
      <c r="A20375" t="s">
        <v>8893</v>
      </c>
      <c r="B20375" t="s">
        <v>8894</v>
      </c>
      <c r="C20375">
        <v>1600001265</v>
      </c>
      <c r="D20375">
        <v>20230401</v>
      </c>
      <c r="E20375">
        <v>41100000</v>
      </c>
      <c r="F20375" t="s">
        <v>81</v>
      </c>
      <c r="I20375" t="s">
        <v>12378</v>
      </c>
      <c r="J20375">
        <v>20230401</v>
      </c>
      <c r="K20375" t="s">
        <v>12379</v>
      </c>
      <c r="L20375">
        <v>0</v>
      </c>
      <c r="M20375">
        <v>264</v>
      </c>
    </row>
    <row r="20376" spans="1:15" x14ac:dyDescent="0.25">
      <c r="A20376" t="s">
        <v>8893</v>
      </c>
      <c r="B20376" t="s">
        <v>8894</v>
      </c>
      <c r="C20376">
        <v>1600001290</v>
      </c>
      <c r="D20376">
        <v>20230401</v>
      </c>
      <c r="E20376">
        <v>41100000</v>
      </c>
      <c r="F20376" t="s">
        <v>81</v>
      </c>
      <c r="I20376" t="s">
        <v>12380</v>
      </c>
      <c r="J20376">
        <v>20230401</v>
      </c>
      <c r="K20376" t="s">
        <v>12381</v>
      </c>
      <c r="L20376">
        <v>0</v>
      </c>
      <c r="M20376">
        <v>2259.7199999999998</v>
      </c>
    </row>
    <row r="20377" spans="1:15" x14ac:dyDescent="0.25">
      <c r="A20377" t="s">
        <v>8893</v>
      </c>
      <c r="B20377" t="s">
        <v>8894</v>
      </c>
      <c r="C20377">
        <v>1600002466</v>
      </c>
      <c r="D20377">
        <v>20230430</v>
      </c>
      <c r="E20377">
        <v>28182000</v>
      </c>
      <c r="F20377" t="s">
        <v>41</v>
      </c>
      <c r="I20377" t="s">
        <v>11865</v>
      </c>
      <c r="J20377">
        <v>20230430</v>
      </c>
      <c r="K20377" t="s">
        <v>9100</v>
      </c>
      <c r="L20377">
        <v>0</v>
      </c>
      <c r="M20377">
        <v>77.67</v>
      </c>
    </row>
    <row r="20378" spans="1:15" x14ac:dyDescent="0.25">
      <c r="A20378" t="s">
        <v>8893</v>
      </c>
      <c r="B20378" t="s">
        <v>8894</v>
      </c>
      <c r="C20378">
        <v>1600009257</v>
      </c>
      <c r="D20378">
        <v>20230919</v>
      </c>
      <c r="E20378">
        <v>41100000</v>
      </c>
      <c r="F20378" t="s">
        <v>81</v>
      </c>
      <c r="G20378" t="s">
        <v>9318</v>
      </c>
      <c r="H20378" t="s">
        <v>9319</v>
      </c>
      <c r="I20378" t="s">
        <v>12382</v>
      </c>
      <c r="J20378">
        <v>20230919</v>
      </c>
      <c r="K20378" t="s">
        <v>8898</v>
      </c>
      <c r="L20378">
        <v>0</v>
      </c>
      <c r="M20378">
        <v>6147.18</v>
      </c>
      <c r="N20378" t="s">
        <v>136</v>
      </c>
      <c r="O20378">
        <v>20230919</v>
      </c>
    </row>
    <row r="20379" spans="1:15" x14ac:dyDescent="0.25">
      <c r="A20379" t="s">
        <v>8893</v>
      </c>
      <c r="B20379" t="s">
        <v>8894</v>
      </c>
      <c r="C20379">
        <v>1600007627</v>
      </c>
      <c r="D20379">
        <v>20230816</v>
      </c>
      <c r="E20379">
        <v>41100000</v>
      </c>
      <c r="F20379" t="s">
        <v>81</v>
      </c>
      <c r="G20379" t="s">
        <v>9986</v>
      </c>
      <c r="H20379" t="s">
        <v>9987</v>
      </c>
      <c r="I20379" t="s">
        <v>12383</v>
      </c>
      <c r="J20379">
        <v>20230816</v>
      </c>
      <c r="K20379" t="s">
        <v>9132</v>
      </c>
      <c r="L20379">
        <v>0</v>
      </c>
      <c r="M20379">
        <v>1778.4</v>
      </c>
      <c r="N20379" t="s">
        <v>117</v>
      </c>
      <c r="O20379">
        <v>20230816</v>
      </c>
    </row>
    <row r="20380" spans="1:15" x14ac:dyDescent="0.25">
      <c r="A20380" t="s">
        <v>8893</v>
      </c>
      <c r="B20380" t="s">
        <v>8894</v>
      </c>
      <c r="C20380">
        <v>1600011003</v>
      </c>
      <c r="D20380">
        <v>20230930</v>
      </c>
      <c r="E20380">
        <v>68112000</v>
      </c>
      <c r="F20380" t="s">
        <v>8902</v>
      </c>
      <c r="I20380" t="s">
        <v>12063</v>
      </c>
      <c r="J20380">
        <v>20230930</v>
      </c>
      <c r="K20380" t="s">
        <v>11308</v>
      </c>
      <c r="L20380">
        <v>583.33000000000004</v>
      </c>
      <c r="M20380">
        <v>0</v>
      </c>
    </row>
    <row r="20381" spans="1:15" x14ac:dyDescent="0.25">
      <c r="A20381" t="s">
        <v>8893</v>
      </c>
      <c r="B20381" t="s">
        <v>8894</v>
      </c>
      <c r="C20381">
        <v>1600006411</v>
      </c>
      <c r="D20381">
        <v>20230727</v>
      </c>
      <c r="E20381">
        <v>41100000</v>
      </c>
      <c r="F20381" t="s">
        <v>81</v>
      </c>
      <c r="G20381" t="s">
        <v>9019</v>
      </c>
      <c r="H20381" t="s">
        <v>9020</v>
      </c>
      <c r="I20381" t="s">
        <v>12384</v>
      </c>
      <c r="J20381">
        <v>20230727</v>
      </c>
      <c r="K20381" t="s">
        <v>8981</v>
      </c>
      <c r="L20381">
        <v>0</v>
      </c>
      <c r="M20381">
        <v>1826.47</v>
      </c>
      <c r="N20381" t="s">
        <v>136</v>
      </c>
      <c r="O20381">
        <v>20230727</v>
      </c>
    </row>
    <row r="20382" spans="1:15" x14ac:dyDescent="0.25">
      <c r="A20382" t="s">
        <v>8893</v>
      </c>
      <c r="B20382" t="s">
        <v>8894</v>
      </c>
      <c r="C20382">
        <v>1600011883</v>
      </c>
      <c r="D20382">
        <v>20230811</v>
      </c>
      <c r="E20382">
        <v>65800000</v>
      </c>
      <c r="F20382" t="s">
        <v>6347</v>
      </c>
      <c r="I20382" t="s">
        <v>10967</v>
      </c>
      <c r="J20382">
        <v>20230811</v>
      </c>
      <c r="K20382" t="s">
        <v>9042</v>
      </c>
      <c r="L20382">
        <v>0.33</v>
      </c>
      <c r="M20382">
        <v>0</v>
      </c>
    </row>
    <row r="20383" spans="1:15" x14ac:dyDescent="0.25">
      <c r="A20383" t="s">
        <v>8893</v>
      </c>
      <c r="B20383" t="s">
        <v>8894</v>
      </c>
      <c r="C20383">
        <v>1600002485</v>
      </c>
      <c r="D20383">
        <v>20230430</v>
      </c>
      <c r="E20383">
        <v>28182000</v>
      </c>
      <c r="F20383" t="s">
        <v>41</v>
      </c>
      <c r="I20383" t="s">
        <v>12385</v>
      </c>
      <c r="J20383">
        <v>20230430</v>
      </c>
      <c r="K20383" t="s">
        <v>9602</v>
      </c>
      <c r="L20383">
        <v>0</v>
      </c>
      <c r="M20383">
        <v>66.67</v>
      </c>
    </row>
    <row r="20384" spans="1:15" x14ac:dyDescent="0.25">
      <c r="A20384" t="s">
        <v>8893</v>
      </c>
      <c r="B20384" t="s">
        <v>8894</v>
      </c>
      <c r="C20384">
        <v>1600002600</v>
      </c>
      <c r="D20384">
        <v>20230430</v>
      </c>
      <c r="E20384">
        <v>44440000</v>
      </c>
      <c r="F20384" t="s">
        <v>36</v>
      </c>
      <c r="I20384" t="s">
        <v>11730</v>
      </c>
      <c r="J20384">
        <v>20230430</v>
      </c>
      <c r="K20384" t="s">
        <v>4112</v>
      </c>
      <c r="L20384">
        <v>46663.26</v>
      </c>
      <c r="M20384">
        <v>0</v>
      </c>
      <c r="N20384" t="s">
        <v>54</v>
      </c>
      <c r="O20384">
        <v>20230619</v>
      </c>
    </row>
    <row r="20385" spans="1:15" x14ac:dyDescent="0.25">
      <c r="A20385" t="s">
        <v>8893</v>
      </c>
      <c r="B20385" t="s">
        <v>8894</v>
      </c>
      <c r="C20385">
        <v>1600004013</v>
      </c>
      <c r="D20385">
        <v>20230401</v>
      </c>
      <c r="E20385">
        <v>40110000</v>
      </c>
      <c r="F20385" t="s">
        <v>45</v>
      </c>
      <c r="G20385" t="s">
        <v>12386</v>
      </c>
      <c r="H20385" t="s">
        <v>12387</v>
      </c>
      <c r="I20385" t="s">
        <v>12388</v>
      </c>
      <c r="J20385">
        <v>20230401</v>
      </c>
      <c r="K20385" t="s">
        <v>11552</v>
      </c>
      <c r="L20385">
        <v>0</v>
      </c>
      <c r="M20385">
        <v>6290.35</v>
      </c>
    </row>
    <row r="20386" spans="1:15" x14ac:dyDescent="0.25">
      <c r="A20386" t="s">
        <v>8893</v>
      </c>
      <c r="B20386" t="s">
        <v>8894</v>
      </c>
      <c r="C20386">
        <v>1600010743</v>
      </c>
      <c r="D20386">
        <v>20231010</v>
      </c>
      <c r="E20386">
        <v>41100000</v>
      </c>
      <c r="F20386" t="s">
        <v>81</v>
      </c>
      <c r="G20386" t="s">
        <v>8063</v>
      </c>
      <c r="H20386" t="s">
        <v>8064</v>
      </c>
      <c r="I20386" t="s">
        <v>12389</v>
      </c>
      <c r="J20386">
        <v>20231010</v>
      </c>
      <c r="K20386" t="s">
        <v>9176</v>
      </c>
      <c r="L20386">
        <v>0</v>
      </c>
      <c r="M20386">
        <v>348</v>
      </c>
      <c r="N20386" t="s">
        <v>794</v>
      </c>
      <c r="O20386">
        <v>20231010</v>
      </c>
    </row>
    <row r="20387" spans="1:15" x14ac:dyDescent="0.25">
      <c r="A20387" t="s">
        <v>8893</v>
      </c>
      <c r="B20387" t="s">
        <v>8894</v>
      </c>
      <c r="C20387">
        <v>1600002021</v>
      </c>
      <c r="D20387">
        <v>20230511</v>
      </c>
      <c r="E20387">
        <v>41100000</v>
      </c>
      <c r="F20387" t="s">
        <v>81</v>
      </c>
      <c r="G20387" t="s">
        <v>8433</v>
      </c>
      <c r="H20387" t="s">
        <v>8434</v>
      </c>
      <c r="I20387" t="s">
        <v>12390</v>
      </c>
      <c r="J20387">
        <v>20230511</v>
      </c>
      <c r="K20387" t="s">
        <v>8908</v>
      </c>
      <c r="L20387">
        <v>0</v>
      </c>
      <c r="M20387">
        <v>192</v>
      </c>
      <c r="N20387" t="s">
        <v>37</v>
      </c>
      <c r="O20387">
        <v>20230511</v>
      </c>
    </row>
    <row r="20388" spans="1:15" x14ac:dyDescent="0.25">
      <c r="A20388" t="s">
        <v>8893</v>
      </c>
      <c r="B20388" t="s">
        <v>8894</v>
      </c>
      <c r="C20388">
        <v>1600010959</v>
      </c>
      <c r="D20388">
        <v>20230930</v>
      </c>
      <c r="E20388">
        <v>68112000</v>
      </c>
      <c r="F20388" t="s">
        <v>8902</v>
      </c>
      <c r="I20388" t="s">
        <v>12391</v>
      </c>
      <c r="J20388">
        <v>20230930</v>
      </c>
      <c r="K20388" t="s">
        <v>10803</v>
      </c>
      <c r="L20388">
        <v>338.36</v>
      </c>
      <c r="M20388">
        <v>0</v>
      </c>
    </row>
    <row r="20389" spans="1:15" x14ac:dyDescent="0.25">
      <c r="A20389" t="s">
        <v>8893</v>
      </c>
      <c r="B20389" t="s">
        <v>8894</v>
      </c>
      <c r="C20389">
        <v>1600004473</v>
      </c>
      <c r="D20389">
        <v>20230621</v>
      </c>
      <c r="E20389">
        <v>41100000</v>
      </c>
      <c r="F20389" t="s">
        <v>81</v>
      </c>
      <c r="G20389" t="s">
        <v>9668</v>
      </c>
      <c r="H20389" t="s">
        <v>9669</v>
      </c>
      <c r="I20389" t="s">
        <v>12392</v>
      </c>
      <c r="J20389">
        <v>20230621</v>
      </c>
      <c r="K20389" t="s">
        <v>9105</v>
      </c>
      <c r="L20389">
        <v>0</v>
      </c>
      <c r="M20389">
        <v>4674</v>
      </c>
      <c r="N20389" t="s">
        <v>80</v>
      </c>
      <c r="O20389">
        <v>20230621</v>
      </c>
    </row>
    <row r="20390" spans="1:15" x14ac:dyDescent="0.25">
      <c r="A20390" t="s">
        <v>8893</v>
      </c>
      <c r="B20390" t="s">
        <v>8894</v>
      </c>
      <c r="C20390">
        <v>1600001204</v>
      </c>
      <c r="D20390">
        <v>20230401</v>
      </c>
      <c r="E20390">
        <v>41100000</v>
      </c>
      <c r="F20390" t="s">
        <v>81</v>
      </c>
      <c r="I20390" t="s">
        <v>12393</v>
      </c>
      <c r="J20390">
        <v>20230401</v>
      </c>
      <c r="K20390" t="s">
        <v>12394</v>
      </c>
      <c r="L20390">
        <v>0</v>
      </c>
      <c r="M20390">
        <v>4330.04</v>
      </c>
    </row>
    <row r="20391" spans="1:15" x14ac:dyDescent="0.25">
      <c r="A20391" t="s">
        <v>8893</v>
      </c>
      <c r="B20391" t="s">
        <v>8894</v>
      </c>
      <c r="C20391">
        <v>1600000559</v>
      </c>
      <c r="D20391">
        <v>20230418</v>
      </c>
      <c r="E20391">
        <v>41100000</v>
      </c>
      <c r="F20391" t="s">
        <v>81</v>
      </c>
      <c r="G20391" t="s">
        <v>9000</v>
      </c>
      <c r="H20391" t="s">
        <v>9001</v>
      </c>
      <c r="I20391" t="s">
        <v>11361</v>
      </c>
      <c r="J20391">
        <v>20230418</v>
      </c>
      <c r="K20391" t="s">
        <v>8953</v>
      </c>
      <c r="L20391">
        <v>0</v>
      </c>
      <c r="M20391">
        <v>19632.71</v>
      </c>
      <c r="N20391" t="s">
        <v>54</v>
      </c>
      <c r="O20391">
        <v>20230502</v>
      </c>
    </row>
    <row r="20392" spans="1:15" x14ac:dyDescent="0.25">
      <c r="A20392" t="s">
        <v>8893</v>
      </c>
      <c r="B20392" t="s">
        <v>8894</v>
      </c>
      <c r="C20392">
        <v>1600002447</v>
      </c>
      <c r="D20392">
        <v>20230430</v>
      </c>
      <c r="E20392">
        <v>68112000</v>
      </c>
      <c r="F20392" t="s">
        <v>8902</v>
      </c>
      <c r="I20392" t="s">
        <v>11857</v>
      </c>
      <c r="J20392">
        <v>20230430</v>
      </c>
      <c r="K20392" t="s">
        <v>10169</v>
      </c>
      <c r="L20392">
        <v>62</v>
      </c>
      <c r="M20392">
        <v>0</v>
      </c>
    </row>
    <row r="20393" spans="1:15" x14ac:dyDescent="0.25">
      <c r="A20393" t="s">
        <v>8893</v>
      </c>
      <c r="B20393" t="s">
        <v>8894</v>
      </c>
      <c r="C20393">
        <v>1600002021</v>
      </c>
      <c r="D20393">
        <v>20230511</v>
      </c>
      <c r="E20393">
        <v>41100000</v>
      </c>
      <c r="F20393" t="s">
        <v>81</v>
      </c>
      <c r="G20393" t="s">
        <v>10289</v>
      </c>
      <c r="H20393" t="s">
        <v>10290</v>
      </c>
      <c r="I20393" t="s">
        <v>12395</v>
      </c>
      <c r="J20393">
        <v>20230511</v>
      </c>
      <c r="K20393" t="s">
        <v>8908</v>
      </c>
      <c r="L20393">
        <v>0</v>
      </c>
      <c r="M20393">
        <v>654.04999999999995</v>
      </c>
      <c r="N20393" t="s">
        <v>83</v>
      </c>
      <c r="O20393">
        <v>20230511</v>
      </c>
    </row>
    <row r="20394" spans="1:15" x14ac:dyDescent="0.25">
      <c r="A20394" t="s">
        <v>8893</v>
      </c>
      <c r="B20394" t="s">
        <v>8894</v>
      </c>
      <c r="C20394">
        <v>1600007852</v>
      </c>
      <c r="D20394">
        <v>20230731</v>
      </c>
      <c r="E20394">
        <v>68112000</v>
      </c>
      <c r="F20394" t="s">
        <v>8902</v>
      </c>
      <c r="I20394" t="s">
        <v>12396</v>
      </c>
      <c r="J20394">
        <v>20230731</v>
      </c>
      <c r="K20394" t="s">
        <v>9690</v>
      </c>
      <c r="L20394">
        <v>28.82</v>
      </c>
      <c r="M20394">
        <v>0</v>
      </c>
    </row>
    <row r="20395" spans="1:15" x14ac:dyDescent="0.25">
      <c r="A20395" t="s">
        <v>8893</v>
      </c>
      <c r="B20395" t="s">
        <v>8894</v>
      </c>
      <c r="C20395">
        <v>1600004021</v>
      </c>
      <c r="D20395">
        <v>20230401</v>
      </c>
      <c r="E20395">
        <v>40110000</v>
      </c>
      <c r="F20395" t="s">
        <v>45</v>
      </c>
      <c r="G20395" t="s">
        <v>178</v>
      </c>
      <c r="H20395" t="s">
        <v>179</v>
      </c>
      <c r="I20395" t="s">
        <v>12397</v>
      </c>
      <c r="J20395">
        <v>20230401</v>
      </c>
      <c r="K20395" t="s">
        <v>12398</v>
      </c>
      <c r="L20395">
        <v>0</v>
      </c>
      <c r="M20395">
        <v>31831.35</v>
      </c>
    </row>
    <row r="20396" spans="1:15" x14ac:dyDescent="0.25">
      <c r="A20396" t="s">
        <v>8893</v>
      </c>
      <c r="B20396" t="s">
        <v>8894</v>
      </c>
      <c r="C20396">
        <v>1600002432</v>
      </c>
      <c r="D20396">
        <v>20230430</v>
      </c>
      <c r="E20396">
        <v>28182000</v>
      </c>
      <c r="F20396" t="s">
        <v>41</v>
      </c>
      <c r="I20396" t="s">
        <v>9918</v>
      </c>
      <c r="J20396">
        <v>20230430</v>
      </c>
      <c r="K20396" t="s">
        <v>9197</v>
      </c>
      <c r="L20396">
        <v>0</v>
      </c>
      <c r="M20396">
        <v>62</v>
      </c>
    </row>
    <row r="20397" spans="1:15" x14ac:dyDescent="0.25">
      <c r="A20397" t="s">
        <v>8893</v>
      </c>
      <c r="B20397" t="s">
        <v>8894</v>
      </c>
      <c r="C20397">
        <v>1600000954</v>
      </c>
      <c r="D20397">
        <v>20230427</v>
      </c>
      <c r="E20397">
        <v>41100000</v>
      </c>
      <c r="F20397" t="s">
        <v>81</v>
      </c>
      <c r="G20397" t="s">
        <v>5930</v>
      </c>
      <c r="H20397" t="s">
        <v>5931</v>
      </c>
      <c r="I20397" t="s">
        <v>12399</v>
      </c>
      <c r="J20397">
        <v>20230427</v>
      </c>
      <c r="K20397" t="s">
        <v>9565</v>
      </c>
      <c r="L20397">
        <v>0</v>
      </c>
      <c r="M20397">
        <v>1056</v>
      </c>
      <c r="N20397" t="s">
        <v>54</v>
      </c>
      <c r="O20397">
        <v>20230427</v>
      </c>
    </row>
    <row r="20398" spans="1:15" x14ac:dyDescent="0.25">
      <c r="A20398" t="s">
        <v>8893</v>
      </c>
      <c r="B20398" t="s">
        <v>8894</v>
      </c>
      <c r="C20398">
        <v>1600001193</v>
      </c>
      <c r="D20398">
        <v>20230401</v>
      </c>
      <c r="E20398">
        <v>41100000</v>
      </c>
      <c r="F20398" t="s">
        <v>81</v>
      </c>
      <c r="I20398" t="s">
        <v>12400</v>
      </c>
      <c r="J20398">
        <v>20230401</v>
      </c>
      <c r="K20398" t="s">
        <v>12401</v>
      </c>
      <c r="L20398">
        <v>0</v>
      </c>
      <c r="M20398">
        <v>5592</v>
      </c>
    </row>
    <row r="20399" spans="1:15" x14ac:dyDescent="0.25">
      <c r="A20399" t="s">
        <v>8893</v>
      </c>
      <c r="B20399" t="s">
        <v>8894</v>
      </c>
      <c r="C20399">
        <v>1600002021</v>
      </c>
      <c r="D20399">
        <v>20230511</v>
      </c>
      <c r="E20399">
        <v>41100000</v>
      </c>
      <c r="F20399" t="s">
        <v>81</v>
      </c>
      <c r="G20399" t="s">
        <v>5480</v>
      </c>
      <c r="H20399" t="s">
        <v>5481</v>
      </c>
      <c r="I20399" t="s">
        <v>12402</v>
      </c>
      <c r="J20399">
        <v>20230511</v>
      </c>
      <c r="K20399" t="s">
        <v>8908</v>
      </c>
      <c r="L20399">
        <v>0</v>
      </c>
      <c r="M20399">
        <v>-873.48</v>
      </c>
      <c r="N20399" t="s">
        <v>37</v>
      </c>
      <c r="O20399">
        <v>20230511</v>
      </c>
    </row>
    <row r="20400" spans="1:15" x14ac:dyDescent="0.25">
      <c r="A20400" t="s">
        <v>8893</v>
      </c>
      <c r="B20400" t="s">
        <v>8894</v>
      </c>
      <c r="C20400">
        <v>1600007876</v>
      </c>
      <c r="D20400">
        <v>20230731</v>
      </c>
      <c r="E20400">
        <v>68112000</v>
      </c>
      <c r="F20400" t="s">
        <v>8902</v>
      </c>
      <c r="I20400" t="s">
        <v>12403</v>
      </c>
      <c r="J20400">
        <v>20230731</v>
      </c>
      <c r="K20400" t="s">
        <v>9095</v>
      </c>
      <c r="L20400">
        <v>46.97</v>
      </c>
      <c r="M20400">
        <v>0</v>
      </c>
    </row>
    <row r="20401" spans="1:15" x14ac:dyDescent="0.25">
      <c r="A20401" t="s">
        <v>8893</v>
      </c>
      <c r="B20401" t="s">
        <v>8894</v>
      </c>
      <c r="C20401">
        <v>1600011032</v>
      </c>
      <c r="D20401">
        <v>20230930</v>
      </c>
      <c r="E20401">
        <v>28181000</v>
      </c>
      <c r="F20401" t="s">
        <v>105</v>
      </c>
      <c r="I20401" t="s">
        <v>12092</v>
      </c>
      <c r="J20401">
        <v>20230930</v>
      </c>
      <c r="K20401" t="s">
        <v>9501</v>
      </c>
      <c r="L20401">
        <v>0</v>
      </c>
      <c r="M20401">
        <v>17.63</v>
      </c>
    </row>
    <row r="20402" spans="1:15" x14ac:dyDescent="0.25">
      <c r="A20402" t="s">
        <v>8893</v>
      </c>
      <c r="B20402" t="s">
        <v>8894</v>
      </c>
      <c r="C20402">
        <v>1600004731</v>
      </c>
      <c r="D20402">
        <v>20230531</v>
      </c>
      <c r="E20402">
        <v>68112000</v>
      </c>
      <c r="F20402" t="s">
        <v>8902</v>
      </c>
      <c r="I20402" t="s">
        <v>12404</v>
      </c>
      <c r="J20402">
        <v>20230531</v>
      </c>
      <c r="K20402" t="s">
        <v>10184</v>
      </c>
      <c r="L20402">
        <v>77.67</v>
      </c>
      <c r="M20402">
        <v>0</v>
      </c>
    </row>
    <row r="20403" spans="1:15" x14ac:dyDescent="0.25">
      <c r="A20403" t="s">
        <v>8893</v>
      </c>
      <c r="B20403" t="s">
        <v>8894</v>
      </c>
      <c r="C20403">
        <v>1600010743</v>
      </c>
      <c r="D20403">
        <v>20231010</v>
      </c>
      <c r="E20403">
        <v>41100000</v>
      </c>
      <c r="F20403" t="s">
        <v>81</v>
      </c>
      <c r="G20403" t="s">
        <v>8968</v>
      </c>
      <c r="H20403" t="s">
        <v>8969</v>
      </c>
      <c r="I20403" t="s">
        <v>12405</v>
      </c>
      <c r="J20403">
        <v>20231010</v>
      </c>
      <c r="K20403" t="s">
        <v>9247</v>
      </c>
      <c r="L20403">
        <v>0</v>
      </c>
      <c r="M20403">
        <v>4532.6400000000003</v>
      </c>
      <c r="N20403" t="s">
        <v>29</v>
      </c>
      <c r="O20403">
        <v>20231010</v>
      </c>
    </row>
    <row r="20404" spans="1:15" x14ac:dyDescent="0.25">
      <c r="A20404" t="s">
        <v>8893</v>
      </c>
      <c r="B20404" t="s">
        <v>8894</v>
      </c>
      <c r="C20404">
        <v>1600001195</v>
      </c>
      <c r="D20404">
        <v>20230401</v>
      </c>
      <c r="E20404">
        <v>41100000</v>
      </c>
      <c r="F20404" t="s">
        <v>81</v>
      </c>
      <c r="G20404" t="s">
        <v>9133</v>
      </c>
      <c r="H20404" t="s">
        <v>9134</v>
      </c>
      <c r="I20404" t="s">
        <v>9719</v>
      </c>
      <c r="J20404">
        <v>20230401</v>
      </c>
      <c r="K20404" t="s">
        <v>9136</v>
      </c>
      <c r="L20404">
        <v>4408.0600000000004</v>
      </c>
      <c r="M20404">
        <v>0</v>
      </c>
      <c r="N20404" t="s">
        <v>54</v>
      </c>
      <c r="O20404">
        <v>20230502</v>
      </c>
    </row>
    <row r="20405" spans="1:15" x14ac:dyDescent="0.25">
      <c r="A20405" t="s">
        <v>8893</v>
      </c>
      <c r="B20405" t="s">
        <v>8894</v>
      </c>
      <c r="C20405">
        <v>1600004939</v>
      </c>
      <c r="D20405">
        <v>20230623</v>
      </c>
      <c r="E20405">
        <v>46799996</v>
      </c>
      <c r="F20405" t="s">
        <v>67</v>
      </c>
      <c r="I20405" t="s">
        <v>12274</v>
      </c>
      <c r="J20405">
        <v>20230623</v>
      </c>
      <c r="K20405" t="s">
        <v>9267</v>
      </c>
      <c r="L20405">
        <v>6157.25</v>
      </c>
      <c r="M20405">
        <v>0</v>
      </c>
    </row>
    <row r="20406" spans="1:15" x14ac:dyDescent="0.25">
      <c r="A20406" t="s">
        <v>8893</v>
      </c>
      <c r="B20406" t="s">
        <v>8894</v>
      </c>
      <c r="C20406">
        <v>1600003885</v>
      </c>
      <c r="D20406">
        <v>20230401</v>
      </c>
      <c r="E20406">
        <v>40100000</v>
      </c>
      <c r="F20406" t="s">
        <v>55</v>
      </c>
      <c r="I20406" t="s">
        <v>12406</v>
      </c>
      <c r="J20406">
        <v>20230401</v>
      </c>
      <c r="K20406" t="s">
        <v>12407</v>
      </c>
      <c r="L20406">
        <v>720</v>
      </c>
      <c r="M20406">
        <v>0</v>
      </c>
    </row>
    <row r="20407" spans="1:15" x14ac:dyDescent="0.25">
      <c r="A20407" t="s">
        <v>8893</v>
      </c>
      <c r="B20407" t="s">
        <v>8894</v>
      </c>
      <c r="C20407">
        <v>1600010981</v>
      </c>
      <c r="D20407">
        <v>20230930</v>
      </c>
      <c r="E20407">
        <v>28182000</v>
      </c>
      <c r="F20407" t="s">
        <v>41</v>
      </c>
      <c r="I20407" t="s">
        <v>12109</v>
      </c>
      <c r="J20407">
        <v>20230930</v>
      </c>
      <c r="K20407" t="s">
        <v>10348</v>
      </c>
      <c r="L20407">
        <v>0</v>
      </c>
      <c r="M20407">
        <v>83.33</v>
      </c>
    </row>
    <row r="20408" spans="1:15" x14ac:dyDescent="0.25">
      <c r="A20408" t="s">
        <v>8893</v>
      </c>
      <c r="B20408" t="s">
        <v>8894</v>
      </c>
      <c r="C20408">
        <v>1600008816</v>
      </c>
      <c r="D20408">
        <v>20230831</v>
      </c>
      <c r="E20408">
        <v>64710001</v>
      </c>
      <c r="F20408" t="s">
        <v>9625</v>
      </c>
      <c r="I20408" s="1">
        <v>45139</v>
      </c>
      <c r="J20408">
        <v>20230831</v>
      </c>
      <c r="K20408" t="s">
        <v>9027</v>
      </c>
      <c r="L20408">
        <v>1039.3499999999999</v>
      </c>
      <c r="M20408">
        <v>0</v>
      </c>
    </row>
    <row r="20409" spans="1:15" x14ac:dyDescent="0.25">
      <c r="A20409" t="s">
        <v>8893</v>
      </c>
      <c r="B20409" t="s">
        <v>8894</v>
      </c>
      <c r="C20409">
        <v>1600001330</v>
      </c>
      <c r="D20409">
        <v>20230401</v>
      </c>
      <c r="E20409">
        <v>41100000</v>
      </c>
      <c r="F20409" t="s">
        <v>81</v>
      </c>
      <c r="G20409" t="s">
        <v>12408</v>
      </c>
      <c r="H20409" t="s">
        <v>12409</v>
      </c>
      <c r="I20409" t="s">
        <v>12410</v>
      </c>
      <c r="J20409">
        <v>20230401</v>
      </c>
      <c r="K20409" t="s">
        <v>12411</v>
      </c>
      <c r="L20409">
        <v>288</v>
      </c>
      <c r="M20409">
        <v>0</v>
      </c>
      <c r="N20409" t="s">
        <v>54</v>
      </c>
      <c r="O20409">
        <v>20230803</v>
      </c>
    </row>
    <row r="20410" spans="1:15" x14ac:dyDescent="0.25">
      <c r="A20410" t="s">
        <v>8893</v>
      </c>
      <c r="B20410" t="s">
        <v>8894</v>
      </c>
      <c r="C20410">
        <v>1600001190</v>
      </c>
      <c r="D20410">
        <v>20230401</v>
      </c>
      <c r="E20410">
        <v>41100000</v>
      </c>
      <c r="F20410" t="s">
        <v>81</v>
      </c>
      <c r="G20410" t="s">
        <v>668</v>
      </c>
      <c r="H20410" t="s">
        <v>669</v>
      </c>
      <c r="I20410" t="s">
        <v>3112</v>
      </c>
      <c r="J20410">
        <v>20230401</v>
      </c>
      <c r="K20410" t="s">
        <v>9471</v>
      </c>
      <c r="L20410">
        <v>276</v>
      </c>
      <c r="M20410">
        <v>0</v>
      </c>
      <c r="N20410" t="s">
        <v>54</v>
      </c>
      <c r="O20410">
        <v>20230502</v>
      </c>
    </row>
    <row r="20411" spans="1:15" x14ac:dyDescent="0.25">
      <c r="A20411" t="s">
        <v>8893</v>
      </c>
      <c r="B20411" t="s">
        <v>8894</v>
      </c>
      <c r="C20411">
        <v>1600005784</v>
      </c>
      <c r="D20411">
        <v>20230712</v>
      </c>
      <c r="E20411">
        <v>41100000</v>
      </c>
      <c r="F20411" t="s">
        <v>81</v>
      </c>
      <c r="G20411" t="s">
        <v>9084</v>
      </c>
      <c r="H20411" t="s">
        <v>9085</v>
      </c>
      <c r="I20411" t="s">
        <v>12412</v>
      </c>
      <c r="J20411">
        <v>20230712</v>
      </c>
      <c r="K20411" t="s">
        <v>8936</v>
      </c>
      <c r="L20411">
        <v>0</v>
      </c>
      <c r="M20411">
        <v>7950.48</v>
      </c>
      <c r="N20411" t="s">
        <v>117</v>
      </c>
      <c r="O20411">
        <v>20230712</v>
      </c>
    </row>
    <row r="20412" spans="1:15" x14ac:dyDescent="0.25">
      <c r="A20412" t="s">
        <v>8893</v>
      </c>
      <c r="B20412" t="s">
        <v>8894</v>
      </c>
      <c r="C20412">
        <v>1600003910</v>
      </c>
      <c r="D20412">
        <v>20230401</v>
      </c>
      <c r="E20412">
        <v>40100000</v>
      </c>
      <c r="F20412" t="s">
        <v>55</v>
      </c>
      <c r="G20412" t="s">
        <v>1071</v>
      </c>
      <c r="H20412" t="s">
        <v>1072</v>
      </c>
      <c r="I20412">
        <v>121</v>
      </c>
      <c r="J20412">
        <v>20230401</v>
      </c>
      <c r="K20412" t="s">
        <v>12413</v>
      </c>
      <c r="L20412">
        <v>0</v>
      </c>
      <c r="M20412">
        <v>10780.8</v>
      </c>
      <c r="N20412" t="s">
        <v>37</v>
      </c>
      <c r="O20412">
        <v>20230620</v>
      </c>
    </row>
    <row r="20413" spans="1:15" x14ac:dyDescent="0.25">
      <c r="A20413" t="s">
        <v>8893</v>
      </c>
      <c r="B20413" t="s">
        <v>8894</v>
      </c>
      <c r="C20413">
        <v>1600003900</v>
      </c>
      <c r="D20413">
        <v>20230401</v>
      </c>
      <c r="E20413">
        <v>40100000</v>
      </c>
      <c r="F20413" t="s">
        <v>55</v>
      </c>
      <c r="G20413" t="s">
        <v>1882</v>
      </c>
      <c r="H20413" t="s">
        <v>1883</v>
      </c>
      <c r="I20413" t="s">
        <v>12414</v>
      </c>
      <c r="J20413">
        <v>20230401</v>
      </c>
      <c r="K20413" t="s">
        <v>12415</v>
      </c>
      <c r="L20413">
        <v>0</v>
      </c>
      <c r="M20413">
        <v>12</v>
      </c>
    </row>
    <row r="20414" spans="1:15" x14ac:dyDescent="0.25">
      <c r="A20414" t="s">
        <v>8893</v>
      </c>
      <c r="B20414" t="s">
        <v>8894</v>
      </c>
      <c r="C20414">
        <v>1600011132</v>
      </c>
      <c r="D20414">
        <v>20230401</v>
      </c>
      <c r="E20414">
        <v>63510002</v>
      </c>
      <c r="F20414" t="s">
        <v>12416</v>
      </c>
      <c r="I20414" t="s">
        <v>11030</v>
      </c>
      <c r="J20414">
        <v>20230401</v>
      </c>
      <c r="K20414" t="s">
        <v>11031</v>
      </c>
      <c r="L20414">
        <v>0</v>
      </c>
      <c r="M20414">
        <v>12362</v>
      </c>
    </row>
    <row r="20415" spans="1:15" x14ac:dyDescent="0.25">
      <c r="A20415" t="s">
        <v>8893</v>
      </c>
      <c r="B20415" t="s">
        <v>8894</v>
      </c>
      <c r="C20415">
        <v>1600004549</v>
      </c>
      <c r="D20415">
        <v>20230531</v>
      </c>
      <c r="E20415">
        <v>44561003</v>
      </c>
      <c r="F20415" t="s">
        <v>89</v>
      </c>
      <c r="I20415" t="s">
        <v>9400</v>
      </c>
      <c r="J20415">
        <v>20230531</v>
      </c>
      <c r="K20415" t="s">
        <v>8985</v>
      </c>
      <c r="L20415">
        <v>0</v>
      </c>
      <c r="M20415">
        <v>261.8</v>
      </c>
      <c r="N20415" t="s">
        <v>83</v>
      </c>
      <c r="O20415">
        <v>20230622</v>
      </c>
    </row>
    <row r="20416" spans="1:15" x14ac:dyDescent="0.25">
      <c r="A20416" t="s">
        <v>8893</v>
      </c>
      <c r="B20416" t="s">
        <v>8894</v>
      </c>
      <c r="C20416">
        <v>1600001340</v>
      </c>
      <c r="D20416">
        <v>20230401</v>
      </c>
      <c r="E20416">
        <v>41100000</v>
      </c>
      <c r="F20416" t="s">
        <v>81</v>
      </c>
      <c r="G20416" t="s">
        <v>1141</v>
      </c>
      <c r="H20416" t="s">
        <v>1142</v>
      </c>
      <c r="I20416" t="s">
        <v>3930</v>
      </c>
      <c r="J20416">
        <v>20230401</v>
      </c>
      <c r="K20416" t="s">
        <v>12417</v>
      </c>
      <c r="L20416">
        <v>264</v>
      </c>
      <c r="M20416">
        <v>0</v>
      </c>
      <c r="N20416" t="s">
        <v>54</v>
      </c>
      <c r="O20416">
        <v>20230502</v>
      </c>
    </row>
    <row r="20417" spans="1:15" x14ac:dyDescent="0.25">
      <c r="A20417" t="s">
        <v>8893</v>
      </c>
      <c r="B20417" t="s">
        <v>8894</v>
      </c>
      <c r="C20417">
        <v>1600007862</v>
      </c>
      <c r="D20417">
        <v>20230731</v>
      </c>
      <c r="E20417">
        <v>68112000</v>
      </c>
      <c r="F20417" t="s">
        <v>8902</v>
      </c>
      <c r="I20417" t="s">
        <v>12418</v>
      </c>
      <c r="J20417">
        <v>20230731</v>
      </c>
      <c r="K20417" t="s">
        <v>10022</v>
      </c>
      <c r="L20417">
        <v>26.2</v>
      </c>
      <c r="M20417">
        <v>0</v>
      </c>
    </row>
    <row r="20418" spans="1:15" x14ac:dyDescent="0.25">
      <c r="A20418" t="s">
        <v>8893</v>
      </c>
      <c r="B20418" t="s">
        <v>8894</v>
      </c>
      <c r="C20418">
        <v>1600007647</v>
      </c>
      <c r="D20418">
        <v>20230817</v>
      </c>
      <c r="E20418">
        <v>77220000</v>
      </c>
      <c r="F20418" t="s">
        <v>12419</v>
      </c>
      <c r="I20418" t="s">
        <v>10619</v>
      </c>
      <c r="J20418">
        <v>20230817</v>
      </c>
      <c r="K20418" t="s">
        <v>10620</v>
      </c>
      <c r="L20418">
        <v>0</v>
      </c>
      <c r="M20418">
        <v>4428.84</v>
      </c>
    </row>
    <row r="20419" spans="1:15" x14ac:dyDescent="0.25">
      <c r="A20419" t="s">
        <v>8893</v>
      </c>
      <c r="B20419" t="s">
        <v>8894</v>
      </c>
      <c r="C20419">
        <v>1600001391</v>
      </c>
      <c r="D20419">
        <v>20230401</v>
      </c>
      <c r="E20419">
        <v>41100000</v>
      </c>
      <c r="F20419" t="s">
        <v>81</v>
      </c>
      <c r="G20419" t="s">
        <v>2468</v>
      </c>
      <c r="H20419" t="s">
        <v>2469</v>
      </c>
      <c r="I20419" t="s">
        <v>508</v>
      </c>
      <c r="J20419">
        <v>20230401</v>
      </c>
      <c r="K20419" t="s">
        <v>12420</v>
      </c>
      <c r="L20419">
        <v>233.82</v>
      </c>
      <c r="M20419">
        <v>0</v>
      </c>
      <c r="N20419" t="s">
        <v>83</v>
      </c>
      <c r="O20419">
        <v>20230505</v>
      </c>
    </row>
    <row r="20420" spans="1:15" x14ac:dyDescent="0.25">
      <c r="A20420" t="s">
        <v>8893</v>
      </c>
      <c r="B20420" t="s">
        <v>8894</v>
      </c>
      <c r="C20420">
        <v>1600010743</v>
      </c>
      <c r="D20420">
        <v>20231010</v>
      </c>
      <c r="E20420">
        <v>41100000</v>
      </c>
      <c r="F20420" t="s">
        <v>81</v>
      </c>
      <c r="G20420" t="s">
        <v>8496</v>
      </c>
      <c r="H20420" t="s">
        <v>8497</v>
      </c>
      <c r="I20420" t="s">
        <v>12421</v>
      </c>
      <c r="J20420">
        <v>20231010</v>
      </c>
      <c r="K20420" t="s">
        <v>8932</v>
      </c>
      <c r="L20420">
        <v>0</v>
      </c>
      <c r="M20420">
        <v>300</v>
      </c>
      <c r="N20420" t="s">
        <v>202</v>
      </c>
      <c r="O20420">
        <v>20231010</v>
      </c>
    </row>
    <row r="20421" spans="1:15" x14ac:dyDescent="0.25">
      <c r="A20421" t="s">
        <v>8893</v>
      </c>
      <c r="B20421" t="s">
        <v>8894</v>
      </c>
      <c r="C20421">
        <v>1600001342</v>
      </c>
      <c r="D20421">
        <v>20230401</v>
      </c>
      <c r="E20421">
        <v>41100000</v>
      </c>
      <c r="F20421" t="s">
        <v>81</v>
      </c>
      <c r="G20421" t="s">
        <v>2652</v>
      </c>
      <c r="H20421" t="s">
        <v>2653</v>
      </c>
      <c r="I20421" t="s">
        <v>2654</v>
      </c>
      <c r="J20421">
        <v>20230401</v>
      </c>
      <c r="K20421" t="s">
        <v>12422</v>
      </c>
      <c r="L20421">
        <v>1488</v>
      </c>
      <c r="M20421">
        <v>0</v>
      </c>
      <c r="N20421" t="s">
        <v>37</v>
      </c>
      <c r="O20421">
        <v>20230908</v>
      </c>
    </row>
    <row r="20422" spans="1:15" x14ac:dyDescent="0.25">
      <c r="A20422" t="s">
        <v>8893</v>
      </c>
      <c r="B20422" t="s">
        <v>8894</v>
      </c>
      <c r="C20422">
        <v>1600003982</v>
      </c>
      <c r="D20422">
        <v>20230401</v>
      </c>
      <c r="E20422">
        <v>40100000</v>
      </c>
      <c r="F20422" t="s">
        <v>55</v>
      </c>
      <c r="G20422" t="s">
        <v>997</v>
      </c>
      <c r="H20422" t="s">
        <v>998</v>
      </c>
      <c r="I20422" t="s">
        <v>3699</v>
      </c>
      <c r="J20422">
        <v>20230401</v>
      </c>
      <c r="K20422" t="s">
        <v>12423</v>
      </c>
      <c r="L20422">
        <v>0</v>
      </c>
      <c r="M20422">
        <v>1087.82</v>
      </c>
      <c r="N20422" t="s">
        <v>80</v>
      </c>
      <c r="O20422">
        <v>20230620</v>
      </c>
    </row>
    <row r="20423" spans="1:15" x14ac:dyDescent="0.25">
      <c r="A20423" t="s">
        <v>8893</v>
      </c>
      <c r="B20423" t="s">
        <v>8894</v>
      </c>
      <c r="C20423">
        <v>1600003968</v>
      </c>
      <c r="D20423">
        <v>20230401</v>
      </c>
      <c r="E20423">
        <v>40100000</v>
      </c>
      <c r="F20423" t="s">
        <v>55</v>
      </c>
      <c r="I20423" t="s">
        <v>12424</v>
      </c>
      <c r="J20423">
        <v>20230401</v>
      </c>
      <c r="K20423" t="s">
        <v>12425</v>
      </c>
      <c r="L20423">
        <v>2172</v>
      </c>
      <c r="M20423">
        <v>0</v>
      </c>
    </row>
    <row r="20424" spans="1:15" x14ac:dyDescent="0.25">
      <c r="A20424" t="s">
        <v>8893</v>
      </c>
      <c r="B20424" t="s">
        <v>8894</v>
      </c>
      <c r="C20424">
        <v>1600001372</v>
      </c>
      <c r="D20424">
        <v>20230401</v>
      </c>
      <c r="E20424">
        <v>41100000</v>
      </c>
      <c r="F20424" t="s">
        <v>81</v>
      </c>
      <c r="G20424" t="s">
        <v>185</v>
      </c>
      <c r="H20424" t="s">
        <v>186</v>
      </c>
      <c r="I20424" t="s">
        <v>1168</v>
      </c>
      <c r="J20424">
        <v>20230401</v>
      </c>
      <c r="K20424" t="s">
        <v>12426</v>
      </c>
      <c r="L20424">
        <v>408</v>
      </c>
      <c r="M20424">
        <v>0</v>
      </c>
      <c r="N20424" t="s">
        <v>54</v>
      </c>
      <c r="O20424">
        <v>20230502</v>
      </c>
    </row>
    <row r="20425" spans="1:15" x14ac:dyDescent="0.25">
      <c r="A20425" t="s">
        <v>8893</v>
      </c>
      <c r="B20425" t="s">
        <v>8894</v>
      </c>
      <c r="C20425">
        <v>1600000559</v>
      </c>
      <c r="D20425">
        <v>20230418</v>
      </c>
      <c r="E20425">
        <v>41100000</v>
      </c>
      <c r="F20425" t="s">
        <v>81</v>
      </c>
      <c r="G20425" t="s">
        <v>8833</v>
      </c>
      <c r="H20425" t="s">
        <v>8834</v>
      </c>
      <c r="I20425" t="s">
        <v>12427</v>
      </c>
      <c r="J20425">
        <v>20230418</v>
      </c>
      <c r="K20425" t="s">
        <v>8953</v>
      </c>
      <c r="L20425">
        <v>0</v>
      </c>
      <c r="M20425">
        <v>4370.2700000000004</v>
      </c>
      <c r="N20425" t="s">
        <v>83</v>
      </c>
      <c r="O20425">
        <v>20230620</v>
      </c>
    </row>
    <row r="20426" spans="1:15" x14ac:dyDescent="0.25">
      <c r="A20426" t="s">
        <v>8893</v>
      </c>
      <c r="B20426" t="s">
        <v>8894</v>
      </c>
      <c r="C20426">
        <v>1600003868</v>
      </c>
      <c r="D20426">
        <v>20230401</v>
      </c>
      <c r="E20426">
        <v>40100000</v>
      </c>
      <c r="F20426" t="s">
        <v>55</v>
      </c>
      <c r="I20426" t="s">
        <v>11910</v>
      </c>
      <c r="J20426">
        <v>20230401</v>
      </c>
      <c r="K20426" t="s">
        <v>12068</v>
      </c>
      <c r="L20426">
        <v>0</v>
      </c>
      <c r="M20426">
        <v>3902.88</v>
      </c>
    </row>
    <row r="20427" spans="1:15" x14ac:dyDescent="0.25">
      <c r="A20427" t="s">
        <v>8893</v>
      </c>
      <c r="B20427" t="s">
        <v>8894</v>
      </c>
      <c r="C20427">
        <v>1600004637</v>
      </c>
      <c r="D20427">
        <v>20230531</v>
      </c>
      <c r="E20427">
        <v>68112000</v>
      </c>
      <c r="F20427" t="s">
        <v>8902</v>
      </c>
      <c r="I20427" t="s">
        <v>11492</v>
      </c>
      <c r="J20427">
        <v>20230531</v>
      </c>
      <c r="K20427" t="s">
        <v>9576</v>
      </c>
      <c r="L20427">
        <v>16.25</v>
      </c>
      <c r="M20427">
        <v>0</v>
      </c>
    </row>
    <row r="20428" spans="1:15" x14ac:dyDescent="0.25">
      <c r="A20428" t="s">
        <v>8893</v>
      </c>
      <c r="B20428" t="s">
        <v>8894</v>
      </c>
      <c r="C20428">
        <v>1600005930</v>
      </c>
      <c r="D20428">
        <v>20230630</v>
      </c>
      <c r="E20428">
        <v>42500000</v>
      </c>
      <c r="F20428" t="s">
        <v>907</v>
      </c>
      <c r="I20428" s="1">
        <v>45078</v>
      </c>
      <c r="J20428">
        <v>20230630</v>
      </c>
      <c r="K20428" t="s">
        <v>9969</v>
      </c>
      <c r="L20428">
        <v>0</v>
      </c>
      <c r="M20428">
        <v>12670</v>
      </c>
      <c r="N20428" t="s">
        <v>54</v>
      </c>
      <c r="O20428">
        <v>20230811</v>
      </c>
    </row>
    <row r="20429" spans="1:15" x14ac:dyDescent="0.25">
      <c r="A20429" t="s">
        <v>8893</v>
      </c>
      <c r="B20429" t="s">
        <v>8894</v>
      </c>
      <c r="C20429">
        <v>1600004938</v>
      </c>
      <c r="D20429">
        <v>20230623</v>
      </c>
      <c r="E20429">
        <v>27510002</v>
      </c>
      <c r="F20429" t="s">
        <v>43</v>
      </c>
      <c r="I20429" t="s">
        <v>12428</v>
      </c>
      <c r="J20429">
        <v>20230623</v>
      </c>
      <c r="K20429" t="s">
        <v>9267</v>
      </c>
      <c r="L20429">
        <v>0</v>
      </c>
      <c r="M20429">
        <v>9679.25</v>
      </c>
    </row>
    <row r="20430" spans="1:15" x14ac:dyDescent="0.25">
      <c r="A20430" t="s">
        <v>8893</v>
      </c>
      <c r="B20430" t="s">
        <v>8894</v>
      </c>
      <c r="C20430">
        <v>1600004937</v>
      </c>
      <c r="D20430">
        <v>20230623</v>
      </c>
      <c r="E20430">
        <v>46799996</v>
      </c>
      <c r="F20430" t="s">
        <v>67</v>
      </c>
      <c r="I20430" t="s">
        <v>12429</v>
      </c>
      <c r="J20430">
        <v>20230623</v>
      </c>
      <c r="K20430" t="s">
        <v>9267</v>
      </c>
      <c r="L20430">
        <v>1889.69</v>
      </c>
      <c r="M20430">
        <v>0</v>
      </c>
    </row>
    <row r="20431" spans="1:15" x14ac:dyDescent="0.25">
      <c r="A20431" t="s">
        <v>8893</v>
      </c>
      <c r="B20431" t="s">
        <v>8894</v>
      </c>
      <c r="C20431">
        <v>1600001309</v>
      </c>
      <c r="D20431">
        <v>20230401</v>
      </c>
      <c r="E20431">
        <v>41100000</v>
      </c>
      <c r="F20431" t="s">
        <v>81</v>
      </c>
      <c r="G20431" t="s">
        <v>9019</v>
      </c>
      <c r="H20431" t="s">
        <v>9020</v>
      </c>
      <c r="I20431" t="s">
        <v>11635</v>
      </c>
      <c r="J20431">
        <v>20230401</v>
      </c>
      <c r="K20431" t="s">
        <v>10161</v>
      </c>
      <c r="L20431">
        <v>461.66</v>
      </c>
      <c r="M20431">
        <v>0</v>
      </c>
      <c r="N20431" t="s">
        <v>83</v>
      </c>
      <c r="O20431">
        <v>20230502</v>
      </c>
    </row>
    <row r="20432" spans="1:15" x14ac:dyDescent="0.25">
      <c r="A20432" t="s">
        <v>8893</v>
      </c>
      <c r="B20432" t="s">
        <v>8894</v>
      </c>
      <c r="C20432">
        <v>1600001190</v>
      </c>
      <c r="D20432">
        <v>20230401</v>
      </c>
      <c r="E20432">
        <v>41100000</v>
      </c>
      <c r="F20432" t="s">
        <v>81</v>
      </c>
      <c r="G20432" t="s">
        <v>668</v>
      </c>
      <c r="H20432" t="s">
        <v>669</v>
      </c>
      <c r="I20432" t="s">
        <v>4870</v>
      </c>
      <c r="J20432">
        <v>20230401</v>
      </c>
      <c r="K20432" t="s">
        <v>12430</v>
      </c>
      <c r="L20432">
        <v>462</v>
      </c>
      <c r="M20432">
        <v>0</v>
      </c>
      <c r="N20432" t="s">
        <v>83</v>
      </c>
      <c r="O20432">
        <v>20230505</v>
      </c>
    </row>
    <row r="20433" spans="1:15" x14ac:dyDescent="0.25">
      <c r="A20433" t="s">
        <v>8893</v>
      </c>
      <c r="B20433" t="s">
        <v>8894</v>
      </c>
      <c r="C20433">
        <v>1600012187</v>
      </c>
      <c r="D20433">
        <v>20231031</v>
      </c>
      <c r="E20433">
        <v>68112000</v>
      </c>
      <c r="F20433" t="s">
        <v>8902</v>
      </c>
      <c r="I20433" t="s">
        <v>9099</v>
      </c>
      <c r="J20433">
        <v>20231031</v>
      </c>
      <c r="K20433" t="s">
        <v>9100</v>
      </c>
      <c r="L20433">
        <v>77.67</v>
      </c>
      <c r="M20433">
        <v>0</v>
      </c>
    </row>
    <row r="20434" spans="1:15" x14ac:dyDescent="0.25">
      <c r="A20434" t="s">
        <v>8893</v>
      </c>
      <c r="B20434" t="s">
        <v>8894</v>
      </c>
      <c r="C20434">
        <v>1600002397</v>
      </c>
      <c r="D20434">
        <v>20230430</v>
      </c>
      <c r="E20434">
        <v>68112000</v>
      </c>
      <c r="F20434" t="s">
        <v>8902</v>
      </c>
      <c r="I20434" t="s">
        <v>11823</v>
      </c>
      <c r="J20434">
        <v>20230430</v>
      </c>
      <c r="K20434" t="s">
        <v>11308</v>
      </c>
      <c r="L20434">
        <v>583.33000000000004</v>
      </c>
      <c r="M20434">
        <v>0</v>
      </c>
    </row>
    <row r="20435" spans="1:15" x14ac:dyDescent="0.25">
      <c r="A20435" t="s">
        <v>8893</v>
      </c>
      <c r="B20435" t="s">
        <v>8894</v>
      </c>
      <c r="C20435">
        <v>1600011153</v>
      </c>
      <c r="D20435">
        <v>20230401</v>
      </c>
      <c r="E20435">
        <v>48600000</v>
      </c>
      <c r="F20435" t="s">
        <v>76</v>
      </c>
      <c r="I20435" t="s">
        <v>10518</v>
      </c>
      <c r="J20435">
        <v>20230401</v>
      </c>
      <c r="K20435" t="s">
        <v>12431</v>
      </c>
      <c r="L20435">
        <v>0</v>
      </c>
      <c r="M20435">
        <v>8841.7099999999991</v>
      </c>
      <c r="N20435" t="s">
        <v>54</v>
      </c>
      <c r="O20435">
        <v>20231103</v>
      </c>
    </row>
    <row r="20436" spans="1:15" x14ac:dyDescent="0.25">
      <c r="A20436" t="s">
        <v>8893</v>
      </c>
      <c r="B20436" t="s">
        <v>8894</v>
      </c>
      <c r="C20436">
        <v>1600007627</v>
      </c>
      <c r="D20436">
        <v>20230816</v>
      </c>
      <c r="E20436">
        <v>41100000</v>
      </c>
      <c r="F20436" t="s">
        <v>81</v>
      </c>
      <c r="G20436" t="s">
        <v>11539</v>
      </c>
      <c r="H20436" t="s">
        <v>11540</v>
      </c>
      <c r="I20436" t="s">
        <v>12432</v>
      </c>
      <c r="J20436">
        <v>20230816</v>
      </c>
      <c r="K20436" t="s">
        <v>9132</v>
      </c>
      <c r="L20436">
        <v>0</v>
      </c>
      <c r="M20436">
        <v>5048.3999999999996</v>
      </c>
      <c r="N20436" t="s">
        <v>34</v>
      </c>
      <c r="O20436">
        <v>20230816</v>
      </c>
    </row>
    <row r="20437" spans="1:15" x14ac:dyDescent="0.25">
      <c r="A20437" t="s">
        <v>8893</v>
      </c>
      <c r="B20437" t="s">
        <v>8894</v>
      </c>
      <c r="C20437">
        <v>1600001193</v>
      </c>
      <c r="D20437">
        <v>20230401</v>
      </c>
      <c r="E20437">
        <v>41100000</v>
      </c>
      <c r="F20437" t="s">
        <v>81</v>
      </c>
      <c r="G20437" t="s">
        <v>9121</v>
      </c>
      <c r="H20437" t="s">
        <v>9122</v>
      </c>
      <c r="I20437" t="s">
        <v>12433</v>
      </c>
      <c r="J20437">
        <v>20230401</v>
      </c>
      <c r="K20437" t="s">
        <v>11329</v>
      </c>
      <c r="L20437">
        <v>1188</v>
      </c>
      <c r="M20437">
        <v>0</v>
      </c>
      <c r="N20437" t="s">
        <v>83</v>
      </c>
      <c r="O20437">
        <v>20230502</v>
      </c>
    </row>
    <row r="20438" spans="1:15" x14ac:dyDescent="0.25">
      <c r="A20438" t="s">
        <v>8893</v>
      </c>
      <c r="B20438" t="s">
        <v>8894</v>
      </c>
      <c r="C20438">
        <v>1600001296</v>
      </c>
      <c r="D20438">
        <v>20230401</v>
      </c>
      <c r="E20438">
        <v>41100000</v>
      </c>
      <c r="F20438" t="s">
        <v>81</v>
      </c>
      <c r="I20438" t="s">
        <v>12434</v>
      </c>
      <c r="J20438">
        <v>20230401</v>
      </c>
      <c r="K20438" t="s">
        <v>12435</v>
      </c>
      <c r="L20438">
        <v>0</v>
      </c>
      <c r="M20438">
        <v>461.98</v>
      </c>
    </row>
    <row r="20439" spans="1:15" x14ac:dyDescent="0.25">
      <c r="A20439" t="s">
        <v>8893</v>
      </c>
      <c r="B20439" t="s">
        <v>8894</v>
      </c>
      <c r="C20439">
        <v>1600002021</v>
      </c>
      <c r="D20439">
        <v>20230511</v>
      </c>
      <c r="E20439">
        <v>41100000</v>
      </c>
      <c r="F20439" t="s">
        <v>81</v>
      </c>
      <c r="G20439" t="s">
        <v>9268</v>
      </c>
      <c r="H20439" t="s">
        <v>9269</v>
      </c>
      <c r="I20439" t="s">
        <v>12436</v>
      </c>
      <c r="J20439">
        <v>20230511</v>
      </c>
      <c r="K20439" t="s">
        <v>8908</v>
      </c>
      <c r="L20439">
        <v>0</v>
      </c>
      <c r="M20439">
        <v>840</v>
      </c>
      <c r="N20439" t="s">
        <v>37</v>
      </c>
      <c r="O20439">
        <v>20230511</v>
      </c>
    </row>
    <row r="20440" spans="1:15" x14ac:dyDescent="0.25">
      <c r="A20440" t="s">
        <v>8893</v>
      </c>
      <c r="B20440" t="s">
        <v>8894</v>
      </c>
      <c r="C20440">
        <v>1600011153</v>
      </c>
      <c r="D20440">
        <v>20230401</v>
      </c>
      <c r="E20440">
        <v>64750000</v>
      </c>
      <c r="F20440" t="s">
        <v>6066</v>
      </c>
      <c r="I20440" t="s">
        <v>10518</v>
      </c>
      <c r="J20440">
        <v>20230401</v>
      </c>
      <c r="K20440" t="s">
        <v>12437</v>
      </c>
      <c r="L20440">
        <v>450</v>
      </c>
      <c r="M20440">
        <v>0</v>
      </c>
    </row>
    <row r="20441" spans="1:15" x14ac:dyDescent="0.25">
      <c r="A20441" t="s">
        <v>8893</v>
      </c>
      <c r="B20441" t="s">
        <v>8894</v>
      </c>
      <c r="C20441">
        <v>1600012204</v>
      </c>
      <c r="D20441">
        <v>20231031</v>
      </c>
      <c r="E20441">
        <v>28154000</v>
      </c>
      <c r="F20441" t="s">
        <v>48</v>
      </c>
      <c r="I20441" t="s">
        <v>12438</v>
      </c>
      <c r="J20441">
        <v>20231031</v>
      </c>
      <c r="K20441" t="s">
        <v>9128</v>
      </c>
      <c r="L20441">
        <v>0</v>
      </c>
      <c r="M20441">
        <v>19.46</v>
      </c>
    </row>
    <row r="20442" spans="1:15" x14ac:dyDescent="0.25">
      <c r="A20442" t="s">
        <v>8893</v>
      </c>
      <c r="B20442" t="s">
        <v>8894</v>
      </c>
      <c r="C20442">
        <v>1600002272</v>
      </c>
      <c r="D20442">
        <v>20230516</v>
      </c>
      <c r="E20442">
        <v>41100000</v>
      </c>
      <c r="F20442" t="s">
        <v>81</v>
      </c>
      <c r="G20442" t="s">
        <v>9610</v>
      </c>
      <c r="H20442" t="s">
        <v>9611</v>
      </c>
      <c r="I20442" t="s">
        <v>12439</v>
      </c>
      <c r="J20442">
        <v>20230516</v>
      </c>
      <c r="K20442" t="s">
        <v>9293</v>
      </c>
      <c r="L20442">
        <v>0</v>
      </c>
      <c r="M20442">
        <v>937.87</v>
      </c>
      <c r="N20442" t="s">
        <v>83</v>
      </c>
      <c r="O20442">
        <v>20230516</v>
      </c>
    </row>
    <row r="20443" spans="1:15" x14ac:dyDescent="0.25">
      <c r="A20443" t="s">
        <v>8893</v>
      </c>
      <c r="B20443" t="s">
        <v>8894</v>
      </c>
      <c r="C20443">
        <v>1600007837</v>
      </c>
      <c r="D20443">
        <v>20230731</v>
      </c>
      <c r="E20443">
        <v>68112000</v>
      </c>
      <c r="F20443" t="s">
        <v>8902</v>
      </c>
      <c r="I20443" t="s">
        <v>10826</v>
      </c>
      <c r="J20443">
        <v>20230731</v>
      </c>
      <c r="K20443" t="s">
        <v>9869</v>
      </c>
      <c r="L20443">
        <v>271.94</v>
      </c>
      <c r="M20443">
        <v>0</v>
      </c>
    </row>
    <row r="20444" spans="1:15" x14ac:dyDescent="0.25">
      <c r="A20444" t="s">
        <v>8893</v>
      </c>
      <c r="B20444" t="s">
        <v>8894</v>
      </c>
      <c r="C20444">
        <v>1600002021</v>
      </c>
      <c r="D20444">
        <v>20230511</v>
      </c>
      <c r="E20444">
        <v>41100000</v>
      </c>
      <c r="F20444" t="s">
        <v>81</v>
      </c>
      <c r="G20444" t="s">
        <v>8433</v>
      </c>
      <c r="H20444" t="s">
        <v>8434</v>
      </c>
      <c r="I20444" t="s">
        <v>9826</v>
      </c>
      <c r="J20444">
        <v>20230511</v>
      </c>
      <c r="K20444" t="s">
        <v>8908</v>
      </c>
      <c r="L20444">
        <v>0</v>
      </c>
      <c r="M20444">
        <v>384</v>
      </c>
      <c r="N20444" t="s">
        <v>37</v>
      </c>
      <c r="O20444">
        <v>20230511</v>
      </c>
    </row>
    <row r="20445" spans="1:15" x14ac:dyDescent="0.25">
      <c r="A20445" t="s">
        <v>8893</v>
      </c>
      <c r="B20445" t="s">
        <v>8894</v>
      </c>
      <c r="C20445">
        <v>1600003893</v>
      </c>
      <c r="D20445">
        <v>20230401</v>
      </c>
      <c r="E20445">
        <v>40100000</v>
      </c>
      <c r="F20445" t="s">
        <v>55</v>
      </c>
      <c r="G20445" t="s">
        <v>2597</v>
      </c>
      <c r="H20445" t="s">
        <v>2598</v>
      </c>
      <c r="I20445" t="s">
        <v>4396</v>
      </c>
      <c r="J20445">
        <v>20230401</v>
      </c>
      <c r="K20445" t="s">
        <v>12440</v>
      </c>
      <c r="L20445">
        <v>0</v>
      </c>
      <c r="M20445">
        <v>2064</v>
      </c>
      <c r="N20445" t="s">
        <v>37</v>
      </c>
      <c r="O20445">
        <v>20230620</v>
      </c>
    </row>
    <row r="20446" spans="1:15" x14ac:dyDescent="0.25">
      <c r="A20446" t="s">
        <v>8893</v>
      </c>
      <c r="B20446" t="s">
        <v>8894</v>
      </c>
      <c r="C20446">
        <v>1600011130</v>
      </c>
      <c r="D20446">
        <v>20230401</v>
      </c>
      <c r="E20446">
        <v>63511001</v>
      </c>
      <c r="F20446" t="s">
        <v>12441</v>
      </c>
      <c r="I20446" t="s">
        <v>12149</v>
      </c>
      <c r="J20446">
        <v>20230401</v>
      </c>
      <c r="K20446" t="s">
        <v>12150</v>
      </c>
      <c r="L20446">
        <v>0</v>
      </c>
      <c r="M20446">
        <v>3135</v>
      </c>
    </row>
    <row r="20447" spans="1:15" x14ac:dyDescent="0.25">
      <c r="A20447" t="s">
        <v>8893</v>
      </c>
      <c r="B20447" t="s">
        <v>8894</v>
      </c>
      <c r="C20447">
        <v>1600002021</v>
      </c>
      <c r="D20447">
        <v>20230511</v>
      </c>
      <c r="E20447">
        <v>41100000</v>
      </c>
      <c r="F20447" t="s">
        <v>81</v>
      </c>
      <c r="G20447" t="s">
        <v>9163</v>
      </c>
      <c r="H20447" t="s">
        <v>9164</v>
      </c>
      <c r="I20447" t="s">
        <v>12442</v>
      </c>
      <c r="J20447">
        <v>20230511</v>
      </c>
      <c r="K20447" t="s">
        <v>8908</v>
      </c>
      <c r="L20447">
        <v>0</v>
      </c>
      <c r="M20447">
        <v>204</v>
      </c>
      <c r="N20447" t="s">
        <v>37</v>
      </c>
      <c r="O20447">
        <v>20230511</v>
      </c>
    </row>
    <row r="20448" spans="1:15" x14ac:dyDescent="0.25">
      <c r="A20448" t="s">
        <v>8893</v>
      </c>
      <c r="B20448" t="s">
        <v>8894</v>
      </c>
      <c r="C20448">
        <v>1600001200</v>
      </c>
      <c r="D20448">
        <v>20230401</v>
      </c>
      <c r="E20448">
        <v>41100000</v>
      </c>
      <c r="F20448" t="s">
        <v>81</v>
      </c>
      <c r="G20448" t="s">
        <v>553</v>
      </c>
      <c r="H20448" t="s">
        <v>554</v>
      </c>
      <c r="I20448" t="s">
        <v>12443</v>
      </c>
      <c r="J20448">
        <v>20230401</v>
      </c>
      <c r="K20448" t="s">
        <v>12444</v>
      </c>
      <c r="L20448">
        <v>696</v>
      </c>
      <c r="M20448">
        <v>0</v>
      </c>
      <c r="N20448" t="s">
        <v>37</v>
      </c>
      <c r="O20448">
        <v>20230509</v>
      </c>
    </row>
    <row r="20449" spans="1:15" x14ac:dyDescent="0.25">
      <c r="A20449" t="s">
        <v>8893</v>
      </c>
      <c r="B20449" t="s">
        <v>8894</v>
      </c>
      <c r="C20449">
        <v>1600010828</v>
      </c>
      <c r="D20449">
        <v>20230930</v>
      </c>
      <c r="E20449">
        <v>43100000</v>
      </c>
      <c r="F20449" t="s">
        <v>26</v>
      </c>
      <c r="I20449" s="1">
        <v>45170</v>
      </c>
      <c r="J20449">
        <v>20230930</v>
      </c>
      <c r="K20449" t="s">
        <v>9027</v>
      </c>
      <c r="L20449">
        <v>0</v>
      </c>
      <c r="M20449">
        <v>71546.649999999994</v>
      </c>
      <c r="N20449" t="s">
        <v>34</v>
      </c>
      <c r="O20449">
        <v>20231103</v>
      </c>
    </row>
    <row r="20450" spans="1:15" x14ac:dyDescent="0.25">
      <c r="A20450" t="s">
        <v>8893</v>
      </c>
      <c r="B20450" t="s">
        <v>8894</v>
      </c>
      <c r="C20450">
        <v>1600004473</v>
      </c>
      <c r="D20450">
        <v>20230621</v>
      </c>
      <c r="E20450">
        <v>41100000</v>
      </c>
      <c r="F20450" t="s">
        <v>81</v>
      </c>
      <c r="G20450" t="s">
        <v>9359</v>
      </c>
      <c r="H20450" t="s">
        <v>9360</v>
      </c>
      <c r="I20450" t="s">
        <v>12445</v>
      </c>
      <c r="J20450">
        <v>20230621</v>
      </c>
      <c r="K20450" t="s">
        <v>9105</v>
      </c>
      <c r="L20450">
        <v>0</v>
      </c>
      <c r="M20450">
        <v>-5241.28</v>
      </c>
      <c r="N20450" t="s">
        <v>37</v>
      </c>
      <c r="O20450">
        <v>20230621</v>
      </c>
    </row>
    <row r="20451" spans="1:15" x14ac:dyDescent="0.25">
      <c r="A20451" t="s">
        <v>8893</v>
      </c>
      <c r="B20451" t="s">
        <v>8894</v>
      </c>
      <c r="C20451">
        <v>1600007285</v>
      </c>
      <c r="D20451">
        <v>20230731</v>
      </c>
      <c r="E20451">
        <v>43700003</v>
      </c>
      <c r="F20451" t="s">
        <v>62</v>
      </c>
      <c r="I20451" s="1">
        <v>45108</v>
      </c>
      <c r="J20451">
        <v>20230731</v>
      </c>
      <c r="K20451" t="s">
        <v>9027</v>
      </c>
      <c r="L20451">
        <v>0</v>
      </c>
      <c r="M20451">
        <v>5557.06</v>
      </c>
      <c r="N20451" t="s">
        <v>37</v>
      </c>
      <c r="O20451">
        <v>20231121</v>
      </c>
    </row>
    <row r="20452" spans="1:15" x14ac:dyDescent="0.25">
      <c r="A20452" t="s">
        <v>8893</v>
      </c>
      <c r="B20452" t="s">
        <v>8894</v>
      </c>
      <c r="C20452">
        <v>1600005784</v>
      </c>
      <c r="D20452">
        <v>20230712</v>
      </c>
      <c r="E20452">
        <v>41100000</v>
      </c>
      <c r="F20452" t="s">
        <v>81</v>
      </c>
      <c r="G20452" t="s">
        <v>204</v>
      </c>
      <c r="H20452" t="s">
        <v>205</v>
      </c>
      <c r="I20452" t="s">
        <v>12446</v>
      </c>
      <c r="J20452">
        <v>20230712</v>
      </c>
      <c r="K20452" t="s">
        <v>8936</v>
      </c>
      <c r="L20452">
        <v>0</v>
      </c>
      <c r="M20452">
        <v>33487.79</v>
      </c>
      <c r="N20452" t="s">
        <v>34</v>
      </c>
      <c r="O20452">
        <v>20230712</v>
      </c>
    </row>
    <row r="20453" spans="1:15" x14ac:dyDescent="0.25">
      <c r="A20453" t="s">
        <v>8893</v>
      </c>
      <c r="B20453" t="s">
        <v>8894</v>
      </c>
      <c r="C20453">
        <v>1600007828</v>
      </c>
      <c r="D20453">
        <v>20230731</v>
      </c>
      <c r="E20453">
        <v>68112000</v>
      </c>
      <c r="F20453" t="s">
        <v>8902</v>
      </c>
      <c r="I20453" t="s">
        <v>11810</v>
      </c>
      <c r="J20453">
        <v>20230731</v>
      </c>
      <c r="K20453" t="s">
        <v>10178</v>
      </c>
      <c r="L20453">
        <v>9.48</v>
      </c>
      <c r="M20453">
        <v>0</v>
      </c>
    </row>
    <row r="20454" spans="1:15" x14ac:dyDescent="0.25">
      <c r="A20454" t="s">
        <v>8893</v>
      </c>
      <c r="B20454" t="s">
        <v>8894</v>
      </c>
      <c r="C20454">
        <v>1600005784</v>
      </c>
      <c r="D20454">
        <v>20230712</v>
      </c>
      <c r="E20454">
        <v>41100000</v>
      </c>
      <c r="F20454" t="s">
        <v>81</v>
      </c>
      <c r="G20454" t="s">
        <v>1963</v>
      </c>
      <c r="H20454" t="s">
        <v>1964</v>
      </c>
      <c r="I20454" t="s">
        <v>12447</v>
      </c>
      <c r="J20454">
        <v>20230712</v>
      </c>
      <c r="K20454" t="s">
        <v>8936</v>
      </c>
      <c r="L20454">
        <v>0</v>
      </c>
      <c r="M20454">
        <v>240</v>
      </c>
      <c r="N20454" t="s">
        <v>83</v>
      </c>
      <c r="O20454">
        <v>20230712</v>
      </c>
    </row>
    <row r="20455" spans="1:15" x14ac:dyDescent="0.25">
      <c r="A20455" t="s">
        <v>8893</v>
      </c>
      <c r="B20455" t="s">
        <v>8894</v>
      </c>
      <c r="C20455">
        <v>1600009257</v>
      </c>
      <c r="D20455">
        <v>20230919</v>
      </c>
      <c r="E20455">
        <v>41100000</v>
      </c>
      <c r="F20455" t="s">
        <v>81</v>
      </c>
      <c r="G20455" t="s">
        <v>9202</v>
      </c>
      <c r="H20455" t="s">
        <v>9203</v>
      </c>
      <c r="I20455" t="s">
        <v>12448</v>
      </c>
      <c r="J20455">
        <v>20230919</v>
      </c>
      <c r="K20455" t="s">
        <v>8898</v>
      </c>
      <c r="L20455">
        <v>0</v>
      </c>
      <c r="M20455">
        <v>-1483.84</v>
      </c>
      <c r="N20455" t="s">
        <v>34</v>
      </c>
      <c r="O20455">
        <v>20230919</v>
      </c>
    </row>
    <row r="20456" spans="1:15" x14ac:dyDescent="0.25">
      <c r="A20456" t="s">
        <v>8893</v>
      </c>
      <c r="B20456" t="s">
        <v>8894</v>
      </c>
      <c r="C20456">
        <v>1600009364</v>
      </c>
      <c r="D20456">
        <v>20230831</v>
      </c>
      <c r="E20456">
        <v>28182000</v>
      </c>
      <c r="F20456" t="s">
        <v>41</v>
      </c>
      <c r="I20456" t="s">
        <v>12449</v>
      </c>
      <c r="J20456">
        <v>20230831</v>
      </c>
      <c r="K20456" t="s">
        <v>9665</v>
      </c>
      <c r="L20456">
        <v>0</v>
      </c>
      <c r="M20456">
        <v>135.12</v>
      </c>
    </row>
    <row r="20457" spans="1:15" x14ac:dyDescent="0.25">
      <c r="A20457" t="s">
        <v>8893</v>
      </c>
      <c r="B20457" t="s">
        <v>8894</v>
      </c>
      <c r="C20457">
        <v>1600011048</v>
      </c>
      <c r="D20457">
        <v>20230930</v>
      </c>
      <c r="E20457">
        <v>68112000</v>
      </c>
      <c r="F20457" t="s">
        <v>8902</v>
      </c>
      <c r="I20457" t="s">
        <v>10168</v>
      </c>
      <c r="J20457">
        <v>20230930</v>
      </c>
      <c r="K20457" t="s">
        <v>10169</v>
      </c>
      <c r="L20457">
        <v>62</v>
      </c>
      <c r="M20457">
        <v>0</v>
      </c>
    </row>
    <row r="20458" spans="1:15" x14ac:dyDescent="0.25">
      <c r="A20458" t="s">
        <v>8893</v>
      </c>
      <c r="B20458" t="s">
        <v>8894</v>
      </c>
      <c r="C20458">
        <v>1600005930</v>
      </c>
      <c r="D20458">
        <v>20230630</v>
      </c>
      <c r="E20458">
        <v>43700010</v>
      </c>
      <c r="F20458" t="s">
        <v>112</v>
      </c>
      <c r="I20458" s="1">
        <v>45078</v>
      </c>
      <c r="J20458">
        <v>20230630</v>
      </c>
      <c r="K20458" t="s">
        <v>9027</v>
      </c>
      <c r="L20458">
        <v>0</v>
      </c>
      <c r="M20458">
        <v>2091.2399999999998</v>
      </c>
      <c r="N20458" t="s">
        <v>54</v>
      </c>
      <c r="O20458">
        <v>20230810</v>
      </c>
    </row>
    <row r="20459" spans="1:15" x14ac:dyDescent="0.25">
      <c r="A20459" t="s">
        <v>8893</v>
      </c>
      <c r="B20459" t="s">
        <v>8894</v>
      </c>
      <c r="C20459">
        <v>1600006870</v>
      </c>
      <c r="D20459">
        <v>20230623</v>
      </c>
      <c r="E20459">
        <v>28182000</v>
      </c>
      <c r="F20459" t="s">
        <v>41</v>
      </c>
      <c r="I20459" t="s">
        <v>12450</v>
      </c>
      <c r="J20459">
        <v>20230623</v>
      </c>
      <c r="K20459" t="s">
        <v>12451</v>
      </c>
      <c r="L20459">
        <v>2732.19</v>
      </c>
      <c r="M20459">
        <v>0</v>
      </c>
    </row>
    <row r="20460" spans="1:15" x14ac:dyDescent="0.25">
      <c r="A20460" t="s">
        <v>8893</v>
      </c>
      <c r="B20460" t="s">
        <v>8894</v>
      </c>
      <c r="C20460">
        <v>1600001190</v>
      </c>
      <c r="D20460">
        <v>20230401</v>
      </c>
      <c r="E20460">
        <v>41100000</v>
      </c>
      <c r="F20460" t="s">
        <v>81</v>
      </c>
      <c r="G20460" t="s">
        <v>668</v>
      </c>
      <c r="H20460" t="s">
        <v>669</v>
      </c>
      <c r="I20460" t="s">
        <v>5995</v>
      </c>
      <c r="J20460">
        <v>20230401</v>
      </c>
      <c r="K20460" t="s">
        <v>12452</v>
      </c>
      <c r="L20460">
        <v>1044</v>
      </c>
      <c r="M20460">
        <v>0</v>
      </c>
      <c r="N20460" t="s">
        <v>54</v>
      </c>
      <c r="O20460">
        <v>20230502</v>
      </c>
    </row>
    <row r="20461" spans="1:15" x14ac:dyDescent="0.25">
      <c r="A20461" t="s">
        <v>8893</v>
      </c>
      <c r="B20461" t="s">
        <v>8894</v>
      </c>
      <c r="C20461">
        <v>1600008012</v>
      </c>
      <c r="D20461">
        <v>20230823</v>
      </c>
      <c r="E20461">
        <v>44210000</v>
      </c>
      <c r="F20461" t="s">
        <v>79</v>
      </c>
      <c r="I20461" t="s">
        <v>12002</v>
      </c>
      <c r="J20461">
        <v>20230823</v>
      </c>
      <c r="K20461" t="s">
        <v>9042</v>
      </c>
      <c r="L20461">
        <v>0.28000000000000003</v>
      </c>
      <c r="M20461">
        <v>0</v>
      </c>
      <c r="N20461" t="s">
        <v>37</v>
      </c>
      <c r="O20461">
        <v>20230823</v>
      </c>
    </row>
    <row r="20462" spans="1:15" x14ac:dyDescent="0.25">
      <c r="A20462" t="s">
        <v>8893</v>
      </c>
      <c r="B20462" t="s">
        <v>8894</v>
      </c>
      <c r="C20462">
        <v>1600001627</v>
      </c>
      <c r="D20462">
        <v>20230503</v>
      </c>
      <c r="E20462">
        <v>46799996</v>
      </c>
      <c r="F20462" t="s">
        <v>67</v>
      </c>
      <c r="I20462" t="s">
        <v>12453</v>
      </c>
      <c r="J20462">
        <v>20230503</v>
      </c>
      <c r="K20462" t="s">
        <v>8942</v>
      </c>
      <c r="L20462">
        <v>1216.6600000000001</v>
      </c>
      <c r="M20462">
        <v>0</v>
      </c>
    </row>
    <row r="20463" spans="1:15" x14ac:dyDescent="0.25">
      <c r="A20463" t="s">
        <v>8893</v>
      </c>
      <c r="B20463" t="s">
        <v>8894</v>
      </c>
      <c r="C20463">
        <v>1600009257</v>
      </c>
      <c r="D20463">
        <v>20230919</v>
      </c>
      <c r="E20463">
        <v>41100000</v>
      </c>
      <c r="F20463" t="s">
        <v>81</v>
      </c>
      <c r="G20463" t="s">
        <v>10289</v>
      </c>
      <c r="H20463" t="s">
        <v>10290</v>
      </c>
      <c r="I20463" t="s">
        <v>12454</v>
      </c>
      <c r="J20463">
        <v>20230919</v>
      </c>
      <c r="K20463" t="s">
        <v>8898</v>
      </c>
      <c r="L20463">
        <v>0</v>
      </c>
      <c r="M20463">
        <v>212.98</v>
      </c>
      <c r="N20463" t="s">
        <v>27</v>
      </c>
      <c r="O20463">
        <v>20230919</v>
      </c>
    </row>
    <row r="20464" spans="1:15" x14ac:dyDescent="0.25">
      <c r="A20464" t="s">
        <v>8893</v>
      </c>
      <c r="B20464" t="s">
        <v>8894</v>
      </c>
      <c r="C20464">
        <v>1600010986</v>
      </c>
      <c r="D20464">
        <v>20230930</v>
      </c>
      <c r="E20464">
        <v>68112000</v>
      </c>
      <c r="F20464" t="s">
        <v>8902</v>
      </c>
      <c r="I20464" t="s">
        <v>12455</v>
      </c>
      <c r="J20464">
        <v>20230930</v>
      </c>
      <c r="K20464" t="s">
        <v>9602</v>
      </c>
      <c r="L20464">
        <v>66.67</v>
      </c>
      <c r="M20464">
        <v>0</v>
      </c>
    </row>
    <row r="20465" spans="1:15" x14ac:dyDescent="0.25">
      <c r="A20465" t="s">
        <v>8893</v>
      </c>
      <c r="B20465" t="s">
        <v>8894</v>
      </c>
      <c r="C20465">
        <v>1600000954</v>
      </c>
      <c r="D20465">
        <v>20230427</v>
      </c>
      <c r="E20465">
        <v>41100000</v>
      </c>
      <c r="F20465" t="s">
        <v>81</v>
      </c>
      <c r="G20465" t="s">
        <v>8496</v>
      </c>
      <c r="H20465" t="s">
        <v>8497</v>
      </c>
      <c r="I20465" t="s">
        <v>12456</v>
      </c>
      <c r="J20465">
        <v>20230427</v>
      </c>
      <c r="K20465" t="s">
        <v>9565</v>
      </c>
      <c r="L20465">
        <v>0</v>
      </c>
      <c r="M20465">
        <v>300</v>
      </c>
      <c r="N20465" t="s">
        <v>54</v>
      </c>
      <c r="O20465">
        <v>20230427</v>
      </c>
    </row>
    <row r="20466" spans="1:15" x14ac:dyDescent="0.25">
      <c r="A20466" t="s">
        <v>8893</v>
      </c>
      <c r="B20466" t="s">
        <v>8894</v>
      </c>
      <c r="C20466">
        <v>1600011127</v>
      </c>
      <c r="D20466">
        <v>20230401</v>
      </c>
      <c r="E20466">
        <v>63511002</v>
      </c>
      <c r="F20466" t="s">
        <v>9874</v>
      </c>
      <c r="I20466" t="s">
        <v>12457</v>
      </c>
      <c r="J20466">
        <v>20230401</v>
      </c>
      <c r="K20466" t="s">
        <v>12458</v>
      </c>
      <c r="L20466">
        <v>0</v>
      </c>
      <c r="M20466">
        <v>234</v>
      </c>
    </row>
    <row r="20467" spans="1:15" x14ac:dyDescent="0.25">
      <c r="A20467" t="s">
        <v>8893</v>
      </c>
      <c r="B20467" t="s">
        <v>8894</v>
      </c>
      <c r="C20467">
        <v>1600012967</v>
      </c>
      <c r="D20467">
        <v>20230401</v>
      </c>
      <c r="E20467">
        <v>44864000</v>
      </c>
      <c r="F20467" t="s">
        <v>53</v>
      </c>
      <c r="I20467" t="s">
        <v>10575</v>
      </c>
      <c r="J20467">
        <v>20230401</v>
      </c>
      <c r="K20467" t="s">
        <v>12459</v>
      </c>
      <c r="L20467">
        <v>0</v>
      </c>
      <c r="M20467">
        <v>1812.72</v>
      </c>
    </row>
    <row r="20468" spans="1:15" x14ac:dyDescent="0.25">
      <c r="A20468" t="s">
        <v>8893</v>
      </c>
      <c r="B20468" t="s">
        <v>8894</v>
      </c>
      <c r="C20468">
        <v>1600007285</v>
      </c>
      <c r="D20468">
        <v>20230731</v>
      </c>
      <c r="E20468">
        <v>42820000</v>
      </c>
      <c r="F20468" t="s">
        <v>108</v>
      </c>
      <c r="I20468" s="1">
        <v>45108</v>
      </c>
      <c r="J20468">
        <v>20230731</v>
      </c>
      <c r="K20468" t="s">
        <v>9027</v>
      </c>
      <c r="L20468">
        <v>0</v>
      </c>
      <c r="M20468">
        <v>45924.22</v>
      </c>
    </row>
    <row r="20469" spans="1:15" x14ac:dyDescent="0.25">
      <c r="A20469" t="s">
        <v>8893</v>
      </c>
      <c r="B20469" t="s">
        <v>8894</v>
      </c>
      <c r="C20469">
        <v>1600001200</v>
      </c>
      <c r="D20469">
        <v>20230401</v>
      </c>
      <c r="E20469">
        <v>41100000</v>
      </c>
      <c r="F20469" t="s">
        <v>81</v>
      </c>
      <c r="G20469" t="s">
        <v>553</v>
      </c>
      <c r="H20469" t="s">
        <v>554</v>
      </c>
      <c r="I20469" t="s">
        <v>12460</v>
      </c>
      <c r="J20469">
        <v>20230401</v>
      </c>
      <c r="K20469" t="s">
        <v>12461</v>
      </c>
      <c r="L20469">
        <v>2266.8000000000002</v>
      </c>
      <c r="M20469">
        <v>0</v>
      </c>
      <c r="N20469" t="s">
        <v>37</v>
      </c>
      <c r="O20469">
        <v>20230509</v>
      </c>
    </row>
    <row r="20470" spans="1:15" x14ac:dyDescent="0.25">
      <c r="A20470" t="s">
        <v>8893</v>
      </c>
      <c r="B20470" t="s">
        <v>8894</v>
      </c>
      <c r="C20470">
        <v>1600002272</v>
      </c>
      <c r="D20470">
        <v>20230516</v>
      </c>
      <c r="E20470">
        <v>46799996</v>
      </c>
      <c r="F20470" t="s">
        <v>67</v>
      </c>
      <c r="I20470" t="s">
        <v>12283</v>
      </c>
      <c r="J20470">
        <v>20230516</v>
      </c>
      <c r="K20470" t="s">
        <v>9293</v>
      </c>
      <c r="L20470">
        <v>130945.17</v>
      </c>
      <c r="M20470">
        <v>0</v>
      </c>
    </row>
    <row r="20471" spans="1:15" x14ac:dyDescent="0.25">
      <c r="A20471" t="s">
        <v>8893</v>
      </c>
      <c r="B20471" t="s">
        <v>8894</v>
      </c>
      <c r="C20471">
        <v>1600002021</v>
      </c>
      <c r="D20471">
        <v>20230511</v>
      </c>
      <c r="E20471">
        <v>41100000</v>
      </c>
      <c r="F20471" t="s">
        <v>81</v>
      </c>
      <c r="G20471" t="s">
        <v>9986</v>
      </c>
      <c r="H20471" t="s">
        <v>9987</v>
      </c>
      <c r="I20471" t="s">
        <v>12462</v>
      </c>
      <c r="J20471">
        <v>20230511</v>
      </c>
      <c r="K20471" t="s">
        <v>8908</v>
      </c>
      <c r="L20471">
        <v>0</v>
      </c>
      <c r="M20471">
        <v>592.79999999999995</v>
      </c>
      <c r="N20471" t="s">
        <v>83</v>
      </c>
      <c r="O20471">
        <v>20230511</v>
      </c>
    </row>
    <row r="20472" spans="1:15" x14ac:dyDescent="0.25">
      <c r="A20472" t="s">
        <v>8893</v>
      </c>
      <c r="B20472" t="s">
        <v>8894</v>
      </c>
      <c r="C20472">
        <v>1600005784</v>
      </c>
      <c r="D20472">
        <v>20230712</v>
      </c>
      <c r="E20472">
        <v>41100000</v>
      </c>
      <c r="F20472" t="s">
        <v>81</v>
      </c>
      <c r="G20472" t="s">
        <v>8820</v>
      </c>
      <c r="H20472" t="s">
        <v>8821</v>
      </c>
      <c r="I20472" t="s">
        <v>12463</v>
      </c>
      <c r="J20472">
        <v>20230712</v>
      </c>
      <c r="K20472" t="s">
        <v>8936</v>
      </c>
      <c r="L20472">
        <v>0</v>
      </c>
      <c r="M20472">
        <v>1380</v>
      </c>
      <c r="N20472" t="s">
        <v>80</v>
      </c>
      <c r="O20472">
        <v>20230712</v>
      </c>
    </row>
    <row r="20473" spans="1:15" x14ac:dyDescent="0.25">
      <c r="A20473" t="s">
        <v>8893</v>
      </c>
      <c r="B20473" t="s">
        <v>8894</v>
      </c>
      <c r="C20473">
        <v>1600004472</v>
      </c>
      <c r="D20473">
        <v>20230531</v>
      </c>
      <c r="E20473">
        <v>44210000</v>
      </c>
      <c r="F20473" t="s">
        <v>79</v>
      </c>
      <c r="I20473" s="1">
        <v>45047</v>
      </c>
      <c r="J20473">
        <v>20230531</v>
      </c>
      <c r="K20473" t="s">
        <v>9027</v>
      </c>
      <c r="L20473">
        <v>0</v>
      </c>
      <c r="M20473">
        <v>2549.2399999999998</v>
      </c>
      <c r="N20473" t="s">
        <v>54</v>
      </c>
      <c r="O20473">
        <v>20230719</v>
      </c>
    </row>
    <row r="20474" spans="1:15" x14ac:dyDescent="0.25">
      <c r="A20474" t="s">
        <v>8893</v>
      </c>
      <c r="B20474" t="s">
        <v>8894</v>
      </c>
      <c r="C20474">
        <v>1600007781</v>
      </c>
      <c r="D20474">
        <v>20230731</v>
      </c>
      <c r="E20474">
        <v>28182000</v>
      </c>
      <c r="F20474" t="s">
        <v>41</v>
      </c>
      <c r="I20474" t="s">
        <v>12464</v>
      </c>
      <c r="J20474">
        <v>20230731</v>
      </c>
      <c r="K20474" t="s">
        <v>9323</v>
      </c>
      <c r="L20474">
        <v>0</v>
      </c>
      <c r="M20474">
        <v>384.35</v>
      </c>
    </row>
    <row r="20475" spans="1:15" x14ac:dyDescent="0.25">
      <c r="A20475" t="s">
        <v>8893</v>
      </c>
      <c r="B20475" t="s">
        <v>8894</v>
      </c>
      <c r="C20475">
        <v>1600004031</v>
      </c>
      <c r="D20475">
        <v>20230401</v>
      </c>
      <c r="E20475">
        <v>40110000</v>
      </c>
      <c r="F20475" t="s">
        <v>45</v>
      </c>
      <c r="G20475" t="s">
        <v>12465</v>
      </c>
      <c r="H20475" t="s">
        <v>12466</v>
      </c>
      <c r="I20475" t="s">
        <v>12467</v>
      </c>
      <c r="J20475">
        <v>20230401</v>
      </c>
      <c r="K20475" t="s">
        <v>12468</v>
      </c>
      <c r="L20475">
        <v>0</v>
      </c>
      <c r="M20475">
        <v>1457.04</v>
      </c>
    </row>
    <row r="20476" spans="1:15" x14ac:dyDescent="0.25">
      <c r="A20476" t="s">
        <v>8893</v>
      </c>
      <c r="B20476" t="s">
        <v>8894</v>
      </c>
      <c r="C20476">
        <v>1600003880</v>
      </c>
      <c r="D20476">
        <v>20230401</v>
      </c>
      <c r="E20476">
        <v>40100000</v>
      </c>
      <c r="F20476" t="s">
        <v>55</v>
      </c>
      <c r="G20476" t="s">
        <v>1617</v>
      </c>
      <c r="H20476" t="s">
        <v>1618</v>
      </c>
      <c r="I20476">
        <v>30</v>
      </c>
      <c r="J20476">
        <v>20230401</v>
      </c>
      <c r="K20476" t="s">
        <v>12469</v>
      </c>
      <c r="L20476">
        <v>0</v>
      </c>
      <c r="M20476">
        <v>4338</v>
      </c>
      <c r="N20476" t="s">
        <v>83</v>
      </c>
      <c r="O20476">
        <v>20230620</v>
      </c>
    </row>
    <row r="20477" spans="1:15" x14ac:dyDescent="0.25">
      <c r="A20477" t="s">
        <v>8893</v>
      </c>
      <c r="B20477" t="s">
        <v>8894</v>
      </c>
      <c r="C20477">
        <v>1600011732</v>
      </c>
      <c r="D20477">
        <v>20231031</v>
      </c>
      <c r="E20477">
        <v>75800000</v>
      </c>
      <c r="F20477" t="s">
        <v>2919</v>
      </c>
      <c r="I20477" t="s">
        <v>12470</v>
      </c>
      <c r="J20477">
        <v>20231031</v>
      </c>
      <c r="K20477" t="s">
        <v>12471</v>
      </c>
      <c r="L20477">
        <v>0</v>
      </c>
      <c r="M20477">
        <v>0.83</v>
      </c>
    </row>
    <row r="20478" spans="1:15" x14ac:dyDescent="0.25">
      <c r="A20478" t="s">
        <v>8893</v>
      </c>
      <c r="B20478" t="s">
        <v>8894</v>
      </c>
      <c r="C20478">
        <v>1600004473</v>
      </c>
      <c r="D20478">
        <v>20230621</v>
      </c>
      <c r="E20478">
        <v>41100000</v>
      </c>
      <c r="F20478" t="s">
        <v>81</v>
      </c>
      <c r="G20478" t="s">
        <v>8496</v>
      </c>
      <c r="H20478" t="s">
        <v>8497</v>
      </c>
      <c r="I20478" t="s">
        <v>12472</v>
      </c>
      <c r="J20478">
        <v>20230621</v>
      </c>
      <c r="K20478" t="s">
        <v>9105</v>
      </c>
      <c r="L20478">
        <v>0</v>
      </c>
      <c r="M20478">
        <v>600</v>
      </c>
      <c r="N20478" t="s">
        <v>136</v>
      </c>
      <c r="O20478">
        <v>20230621</v>
      </c>
    </row>
    <row r="20479" spans="1:15" x14ac:dyDescent="0.25">
      <c r="A20479" t="s">
        <v>8893</v>
      </c>
      <c r="B20479" t="s">
        <v>8894</v>
      </c>
      <c r="C20479">
        <v>1600000559</v>
      </c>
      <c r="D20479">
        <v>20230418</v>
      </c>
      <c r="E20479">
        <v>41100000</v>
      </c>
      <c r="F20479" t="s">
        <v>81</v>
      </c>
      <c r="G20479" t="s">
        <v>9567</v>
      </c>
      <c r="H20479" t="s">
        <v>9568</v>
      </c>
      <c r="I20479" t="s">
        <v>9569</v>
      </c>
      <c r="J20479">
        <v>20230418</v>
      </c>
      <c r="K20479" t="s">
        <v>8953</v>
      </c>
      <c r="L20479">
        <v>0</v>
      </c>
      <c r="M20479">
        <v>7270.44</v>
      </c>
      <c r="N20479" t="s">
        <v>54</v>
      </c>
      <c r="O20479">
        <v>20230502</v>
      </c>
    </row>
    <row r="20480" spans="1:15" x14ac:dyDescent="0.25">
      <c r="A20480" t="s">
        <v>8893</v>
      </c>
      <c r="B20480" t="s">
        <v>8894</v>
      </c>
      <c r="C20480">
        <v>1600013015</v>
      </c>
      <c r="D20480">
        <v>20231031</v>
      </c>
      <c r="E20480">
        <v>44561001</v>
      </c>
      <c r="F20480" t="s">
        <v>33</v>
      </c>
      <c r="I20480" t="s">
        <v>9442</v>
      </c>
      <c r="J20480">
        <v>20231031</v>
      </c>
      <c r="K20480" t="s">
        <v>8985</v>
      </c>
      <c r="L20480">
        <v>0</v>
      </c>
      <c r="M20480">
        <v>2.83</v>
      </c>
      <c r="N20480" t="s">
        <v>27</v>
      </c>
      <c r="O20480">
        <v>20231124</v>
      </c>
    </row>
    <row r="20481" spans="1:15" x14ac:dyDescent="0.25">
      <c r="A20481" t="s">
        <v>8893</v>
      </c>
      <c r="B20481" t="s">
        <v>8894</v>
      </c>
      <c r="C20481">
        <v>1600004472</v>
      </c>
      <c r="D20481">
        <v>20230531</v>
      </c>
      <c r="E20481">
        <v>44863000</v>
      </c>
      <c r="F20481" t="s">
        <v>113</v>
      </c>
      <c r="I20481" s="1">
        <v>45047</v>
      </c>
      <c r="J20481">
        <v>20230531</v>
      </c>
      <c r="K20481" t="s">
        <v>9027</v>
      </c>
      <c r="L20481">
        <v>0</v>
      </c>
      <c r="M20481">
        <v>1534.37</v>
      </c>
    </row>
    <row r="20482" spans="1:15" x14ac:dyDescent="0.25">
      <c r="A20482" t="s">
        <v>8893</v>
      </c>
      <c r="B20482" t="s">
        <v>8894</v>
      </c>
      <c r="C20482">
        <v>1600007053</v>
      </c>
      <c r="D20482">
        <v>20230803</v>
      </c>
      <c r="E20482">
        <v>46799996</v>
      </c>
      <c r="F20482" t="s">
        <v>67</v>
      </c>
      <c r="I20482" t="s">
        <v>12158</v>
      </c>
      <c r="J20482">
        <v>20230803</v>
      </c>
      <c r="K20482" t="s">
        <v>8942</v>
      </c>
      <c r="L20482">
        <v>2613.0300000000002</v>
      </c>
      <c r="M20482">
        <v>0</v>
      </c>
    </row>
    <row r="20483" spans="1:15" x14ac:dyDescent="0.25">
      <c r="A20483" t="s">
        <v>8893</v>
      </c>
      <c r="B20483" t="s">
        <v>8894</v>
      </c>
      <c r="C20483">
        <v>1600000559</v>
      </c>
      <c r="D20483">
        <v>20230418</v>
      </c>
      <c r="E20483">
        <v>41100000</v>
      </c>
      <c r="F20483" t="s">
        <v>81</v>
      </c>
      <c r="G20483" t="s">
        <v>8895</v>
      </c>
      <c r="H20483" t="s">
        <v>8896</v>
      </c>
      <c r="I20483" t="s">
        <v>11808</v>
      </c>
      <c r="J20483">
        <v>20230418</v>
      </c>
      <c r="K20483" t="s">
        <v>8977</v>
      </c>
      <c r="L20483">
        <v>0</v>
      </c>
      <c r="M20483">
        <v>216</v>
      </c>
      <c r="N20483" t="s">
        <v>54</v>
      </c>
      <c r="O20483">
        <v>20230502</v>
      </c>
    </row>
    <row r="20484" spans="1:15" x14ac:dyDescent="0.25">
      <c r="A20484" t="s">
        <v>8893</v>
      </c>
      <c r="B20484" t="s">
        <v>8894</v>
      </c>
      <c r="C20484">
        <v>1600003838</v>
      </c>
      <c r="D20484">
        <v>20230401</v>
      </c>
      <c r="E20484">
        <v>40100000</v>
      </c>
      <c r="F20484" t="s">
        <v>55</v>
      </c>
      <c r="G20484" t="s">
        <v>1187</v>
      </c>
      <c r="H20484" t="s">
        <v>1188</v>
      </c>
      <c r="I20484">
        <v>3000098</v>
      </c>
      <c r="J20484">
        <v>20230401</v>
      </c>
      <c r="K20484" t="s">
        <v>12473</v>
      </c>
      <c r="L20484">
        <v>0</v>
      </c>
      <c r="M20484">
        <v>6300.58</v>
      </c>
      <c r="N20484" t="s">
        <v>37</v>
      </c>
      <c r="O20484">
        <v>20230620</v>
      </c>
    </row>
    <row r="20485" spans="1:15" x14ac:dyDescent="0.25">
      <c r="A20485" t="s">
        <v>8893</v>
      </c>
      <c r="B20485" t="s">
        <v>8894</v>
      </c>
      <c r="C20485">
        <v>1600003884</v>
      </c>
      <c r="D20485">
        <v>20230401</v>
      </c>
      <c r="E20485">
        <v>40100000</v>
      </c>
      <c r="F20485" t="s">
        <v>55</v>
      </c>
      <c r="G20485" t="s">
        <v>1181</v>
      </c>
      <c r="H20485" t="s">
        <v>1182</v>
      </c>
      <c r="I20485" t="s">
        <v>12474</v>
      </c>
      <c r="J20485">
        <v>20230401</v>
      </c>
      <c r="K20485" t="s">
        <v>12475</v>
      </c>
      <c r="L20485">
        <v>684</v>
      </c>
      <c r="M20485">
        <v>0</v>
      </c>
      <c r="N20485" t="s">
        <v>83</v>
      </c>
      <c r="O20485">
        <v>20230620</v>
      </c>
    </row>
    <row r="20486" spans="1:15" x14ac:dyDescent="0.25">
      <c r="A20486" t="s">
        <v>8893</v>
      </c>
      <c r="B20486" t="s">
        <v>8894</v>
      </c>
      <c r="C20486">
        <v>1600003906</v>
      </c>
      <c r="D20486">
        <v>20230401</v>
      </c>
      <c r="E20486">
        <v>40100000</v>
      </c>
      <c r="F20486" t="s">
        <v>55</v>
      </c>
      <c r="G20486" t="s">
        <v>1303</v>
      </c>
      <c r="H20486" t="s">
        <v>1304</v>
      </c>
      <c r="I20486" t="s">
        <v>1305</v>
      </c>
      <c r="J20486">
        <v>20230401</v>
      </c>
      <c r="K20486" t="s">
        <v>12476</v>
      </c>
      <c r="L20486">
        <v>0</v>
      </c>
      <c r="M20486">
        <v>570</v>
      </c>
      <c r="N20486" t="s">
        <v>83</v>
      </c>
      <c r="O20486">
        <v>20230620</v>
      </c>
    </row>
    <row r="20487" spans="1:15" x14ac:dyDescent="0.25">
      <c r="A20487" t="s">
        <v>8893</v>
      </c>
      <c r="B20487" t="s">
        <v>8894</v>
      </c>
      <c r="C20487">
        <v>1600004009</v>
      </c>
      <c r="D20487">
        <v>20230401</v>
      </c>
      <c r="E20487">
        <v>40110000</v>
      </c>
      <c r="F20487" t="s">
        <v>45</v>
      </c>
      <c r="G20487" t="s">
        <v>443</v>
      </c>
      <c r="H20487" t="s">
        <v>444</v>
      </c>
      <c r="I20487" t="s">
        <v>12067</v>
      </c>
      <c r="J20487">
        <v>20230401</v>
      </c>
      <c r="K20487" t="s">
        <v>12477</v>
      </c>
      <c r="L20487">
        <v>0</v>
      </c>
      <c r="M20487">
        <v>2393.13</v>
      </c>
    </row>
    <row r="20488" spans="1:15" x14ac:dyDescent="0.25">
      <c r="A20488" t="s">
        <v>8893</v>
      </c>
      <c r="B20488" t="s">
        <v>8894</v>
      </c>
      <c r="C20488">
        <v>1600005903</v>
      </c>
      <c r="D20488">
        <v>20230630</v>
      </c>
      <c r="E20488">
        <v>44561005</v>
      </c>
      <c r="F20488" t="s">
        <v>59</v>
      </c>
      <c r="I20488" t="s">
        <v>9235</v>
      </c>
      <c r="J20488">
        <v>20230630</v>
      </c>
      <c r="K20488" t="s">
        <v>9220</v>
      </c>
      <c r="L20488">
        <v>0</v>
      </c>
      <c r="M20488">
        <v>8603.0499999999993</v>
      </c>
    </row>
    <row r="20489" spans="1:15" x14ac:dyDescent="0.25">
      <c r="A20489" t="s">
        <v>8893</v>
      </c>
      <c r="B20489" t="s">
        <v>8894</v>
      </c>
      <c r="C20489">
        <v>1600004684</v>
      </c>
      <c r="D20489">
        <v>20230531</v>
      </c>
      <c r="E20489">
        <v>28154000</v>
      </c>
      <c r="F20489" t="s">
        <v>48</v>
      </c>
      <c r="I20489" t="s">
        <v>12478</v>
      </c>
      <c r="J20489">
        <v>20230531</v>
      </c>
      <c r="K20489" t="s">
        <v>9335</v>
      </c>
      <c r="L20489">
        <v>0</v>
      </c>
      <c r="M20489">
        <v>14.68</v>
      </c>
    </row>
    <row r="20490" spans="1:15" x14ac:dyDescent="0.25">
      <c r="A20490" t="s">
        <v>8893</v>
      </c>
      <c r="B20490" t="s">
        <v>8894</v>
      </c>
      <c r="C20490">
        <v>1600009287</v>
      </c>
      <c r="D20490">
        <v>20230831</v>
      </c>
      <c r="E20490">
        <v>28182000</v>
      </c>
      <c r="F20490" t="s">
        <v>41</v>
      </c>
      <c r="I20490" t="s">
        <v>11821</v>
      </c>
      <c r="J20490">
        <v>20230831</v>
      </c>
      <c r="K20490" t="s">
        <v>9648</v>
      </c>
      <c r="L20490">
        <v>0</v>
      </c>
      <c r="M20490">
        <v>77.67</v>
      </c>
    </row>
    <row r="20491" spans="1:15" x14ac:dyDescent="0.25">
      <c r="A20491" t="s">
        <v>8893</v>
      </c>
      <c r="B20491" t="s">
        <v>8894</v>
      </c>
      <c r="C20491">
        <v>1600012237</v>
      </c>
      <c r="D20491">
        <v>20231031</v>
      </c>
      <c r="E20491">
        <v>68112000</v>
      </c>
      <c r="F20491" t="s">
        <v>8902</v>
      </c>
      <c r="I20491" t="s">
        <v>12479</v>
      </c>
      <c r="J20491">
        <v>20231031</v>
      </c>
      <c r="K20491" t="s">
        <v>9323</v>
      </c>
      <c r="L20491">
        <v>384.35</v>
      </c>
      <c r="M20491">
        <v>0</v>
      </c>
    </row>
    <row r="20492" spans="1:15" x14ac:dyDescent="0.25">
      <c r="A20492" t="s">
        <v>8893</v>
      </c>
      <c r="B20492" t="s">
        <v>8894</v>
      </c>
      <c r="C20492">
        <v>1600012170</v>
      </c>
      <c r="D20492">
        <v>20231031</v>
      </c>
      <c r="E20492">
        <v>68112000</v>
      </c>
      <c r="F20492" t="s">
        <v>8902</v>
      </c>
      <c r="I20492" t="s">
        <v>12480</v>
      </c>
      <c r="J20492">
        <v>20231031</v>
      </c>
      <c r="K20492" t="s">
        <v>8900</v>
      </c>
      <c r="L20492">
        <v>384.35</v>
      </c>
      <c r="M20492">
        <v>0</v>
      </c>
    </row>
    <row r="20493" spans="1:15" x14ac:dyDescent="0.25">
      <c r="A20493" t="s">
        <v>8893</v>
      </c>
      <c r="B20493" t="s">
        <v>8894</v>
      </c>
      <c r="C20493">
        <v>1600009257</v>
      </c>
      <c r="D20493">
        <v>20230919</v>
      </c>
      <c r="E20493">
        <v>41100000</v>
      </c>
      <c r="F20493" t="s">
        <v>81</v>
      </c>
      <c r="G20493" t="s">
        <v>9610</v>
      </c>
      <c r="H20493" t="s">
        <v>9611</v>
      </c>
      <c r="I20493" t="s">
        <v>12481</v>
      </c>
      <c r="J20493">
        <v>20230919</v>
      </c>
      <c r="K20493" t="s">
        <v>8898</v>
      </c>
      <c r="L20493">
        <v>0</v>
      </c>
      <c r="M20493">
        <v>230.56</v>
      </c>
      <c r="N20493" t="s">
        <v>27</v>
      </c>
      <c r="O20493">
        <v>20230919</v>
      </c>
    </row>
    <row r="20494" spans="1:15" x14ac:dyDescent="0.25">
      <c r="A20494" t="s">
        <v>8893</v>
      </c>
      <c r="B20494" t="s">
        <v>8894</v>
      </c>
      <c r="C20494">
        <v>1600009318</v>
      </c>
      <c r="D20494">
        <v>20230831</v>
      </c>
      <c r="E20494">
        <v>68112000</v>
      </c>
      <c r="F20494" t="s">
        <v>8902</v>
      </c>
      <c r="I20494" t="s">
        <v>12482</v>
      </c>
      <c r="J20494">
        <v>20230831</v>
      </c>
      <c r="K20494" t="s">
        <v>10451</v>
      </c>
      <c r="L20494">
        <v>37.5</v>
      </c>
      <c r="M20494">
        <v>0</v>
      </c>
    </row>
    <row r="20495" spans="1:15" x14ac:dyDescent="0.25">
      <c r="A20495" t="s">
        <v>8893</v>
      </c>
      <c r="B20495" t="s">
        <v>8894</v>
      </c>
      <c r="C20495">
        <v>1600010743</v>
      </c>
      <c r="D20495">
        <v>20231010</v>
      </c>
      <c r="E20495">
        <v>41100000</v>
      </c>
      <c r="F20495" t="s">
        <v>81</v>
      </c>
      <c r="G20495" t="s">
        <v>9224</v>
      </c>
      <c r="H20495" t="s">
        <v>9225</v>
      </c>
      <c r="I20495" t="s">
        <v>12483</v>
      </c>
      <c r="J20495">
        <v>20231010</v>
      </c>
      <c r="K20495" t="s">
        <v>9003</v>
      </c>
      <c r="L20495">
        <v>0</v>
      </c>
      <c r="M20495">
        <v>9448.52</v>
      </c>
      <c r="N20495" t="s">
        <v>27</v>
      </c>
      <c r="O20495">
        <v>20231010</v>
      </c>
    </row>
    <row r="20496" spans="1:15" x14ac:dyDescent="0.25">
      <c r="A20496" t="s">
        <v>8893</v>
      </c>
      <c r="B20496" t="s">
        <v>8894</v>
      </c>
      <c r="C20496">
        <v>1600000559</v>
      </c>
      <c r="D20496">
        <v>20230418</v>
      </c>
      <c r="E20496">
        <v>41100000</v>
      </c>
      <c r="F20496" t="s">
        <v>81</v>
      </c>
      <c r="G20496" t="s">
        <v>8833</v>
      </c>
      <c r="H20496" t="s">
        <v>8834</v>
      </c>
      <c r="I20496" t="s">
        <v>10907</v>
      </c>
      <c r="J20496">
        <v>20230418</v>
      </c>
      <c r="K20496" t="s">
        <v>8953</v>
      </c>
      <c r="L20496">
        <v>0</v>
      </c>
      <c r="M20496">
        <v>6361.2</v>
      </c>
      <c r="N20496" t="s">
        <v>83</v>
      </c>
      <c r="O20496">
        <v>20230620</v>
      </c>
    </row>
    <row r="20497" spans="1:15" x14ac:dyDescent="0.25">
      <c r="A20497" t="s">
        <v>8893</v>
      </c>
      <c r="B20497" t="s">
        <v>8894</v>
      </c>
      <c r="C20497">
        <v>1600011057</v>
      </c>
      <c r="D20497">
        <v>20230930</v>
      </c>
      <c r="E20497">
        <v>28181000</v>
      </c>
      <c r="F20497" t="s">
        <v>105</v>
      </c>
      <c r="I20497" t="s">
        <v>10018</v>
      </c>
      <c r="J20497">
        <v>20230930</v>
      </c>
      <c r="K20497" t="s">
        <v>9576</v>
      </c>
      <c r="L20497">
        <v>0</v>
      </c>
      <c r="M20497">
        <v>16.25</v>
      </c>
    </row>
    <row r="20498" spans="1:15" x14ac:dyDescent="0.25">
      <c r="A20498" t="s">
        <v>8893</v>
      </c>
      <c r="B20498" t="s">
        <v>8894</v>
      </c>
      <c r="C20498">
        <v>1600008811</v>
      </c>
      <c r="D20498">
        <v>20230915</v>
      </c>
      <c r="E20498">
        <v>44400002</v>
      </c>
      <c r="F20498" t="s">
        <v>100</v>
      </c>
      <c r="I20498" t="s">
        <v>9875</v>
      </c>
      <c r="J20498">
        <v>20230915</v>
      </c>
      <c r="K20498" t="s">
        <v>5054</v>
      </c>
      <c r="L20498">
        <v>0</v>
      </c>
      <c r="M20498">
        <v>19207</v>
      </c>
      <c r="N20498" t="s">
        <v>54</v>
      </c>
      <c r="O20498">
        <v>20230920</v>
      </c>
    </row>
    <row r="20499" spans="1:15" x14ac:dyDescent="0.25">
      <c r="A20499" t="s">
        <v>8893</v>
      </c>
      <c r="B20499" t="s">
        <v>8894</v>
      </c>
      <c r="C20499">
        <v>1600004473</v>
      </c>
      <c r="D20499">
        <v>20230621</v>
      </c>
      <c r="E20499">
        <v>41100000</v>
      </c>
      <c r="F20499" t="s">
        <v>81</v>
      </c>
      <c r="G20499" t="s">
        <v>8895</v>
      </c>
      <c r="H20499" t="s">
        <v>8896</v>
      </c>
      <c r="I20499" t="s">
        <v>12484</v>
      </c>
      <c r="J20499">
        <v>20230621</v>
      </c>
      <c r="K20499" t="s">
        <v>9105</v>
      </c>
      <c r="L20499">
        <v>0</v>
      </c>
      <c r="M20499">
        <v>27519.22</v>
      </c>
      <c r="N20499" t="s">
        <v>80</v>
      </c>
      <c r="O20499">
        <v>20230621</v>
      </c>
    </row>
    <row r="20500" spans="1:15" x14ac:dyDescent="0.25">
      <c r="A20500" t="s">
        <v>8893</v>
      </c>
      <c r="B20500" t="s">
        <v>8894</v>
      </c>
      <c r="C20500">
        <v>1600002021</v>
      </c>
      <c r="D20500">
        <v>20230511</v>
      </c>
      <c r="E20500">
        <v>41100000</v>
      </c>
      <c r="F20500" t="s">
        <v>81</v>
      </c>
      <c r="G20500" t="s">
        <v>8895</v>
      </c>
      <c r="H20500" t="s">
        <v>8896</v>
      </c>
      <c r="I20500" t="s">
        <v>12485</v>
      </c>
      <c r="J20500">
        <v>20230511</v>
      </c>
      <c r="K20500" t="s">
        <v>8908</v>
      </c>
      <c r="L20500">
        <v>0</v>
      </c>
      <c r="M20500">
        <v>44234.28</v>
      </c>
      <c r="N20500" t="s">
        <v>37</v>
      </c>
      <c r="O20500">
        <v>20230511</v>
      </c>
    </row>
    <row r="20501" spans="1:15" x14ac:dyDescent="0.25">
      <c r="A20501" t="s">
        <v>8893</v>
      </c>
      <c r="B20501" t="s">
        <v>8894</v>
      </c>
      <c r="C20501">
        <v>1600010743</v>
      </c>
      <c r="D20501">
        <v>20231010</v>
      </c>
      <c r="E20501">
        <v>41100000</v>
      </c>
      <c r="F20501" t="s">
        <v>81</v>
      </c>
      <c r="G20501" t="s">
        <v>8833</v>
      </c>
      <c r="H20501" t="s">
        <v>8834</v>
      </c>
      <c r="I20501" t="s">
        <v>12486</v>
      </c>
      <c r="J20501">
        <v>20231010</v>
      </c>
      <c r="K20501" t="s">
        <v>9003</v>
      </c>
      <c r="L20501">
        <v>0</v>
      </c>
      <c r="M20501">
        <v>33647.08</v>
      </c>
      <c r="N20501" t="s">
        <v>27</v>
      </c>
      <c r="O20501">
        <v>20231010</v>
      </c>
    </row>
    <row r="20502" spans="1:15" x14ac:dyDescent="0.25">
      <c r="A20502" t="s">
        <v>8893</v>
      </c>
      <c r="B20502" t="s">
        <v>8894</v>
      </c>
      <c r="C20502">
        <v>1600007307</v>
      </c>
      <c r="D20502">
        <v>20230731</v>
      </c>
      <c r="E20502">
        <v>42500000</v>
      </c>
      <c r="F20502" t="s">
        <v>907</v>
      </c>
      <c r="I20502" t="s">
        <v>12487</v>
      </c>
      <c r="J20502">
        <v>20230731</v>
      </c>
      <c r="K20502" t="s">
        <v>12488</v>
      </c>
      <c r="L20502">
        <v>70</v>
      </c>
      <c r="M20502">
        <v>0</v>
      </c>
      <c r="N20502" t="s">
        <v>54</v>
      </c>
      <c r="O20502">
        <v>20230811</v>
      </c>
    </row>
    <row r="20503" spans="1:15" x14ac:dyDescent="0.25">
      <c r="A20503" t="s">
        <v>8893</v>
      </c>
      <c r="B20503" t="s">
        <v>8894</v>
      </c>
      <c r="C20503">
        <v>1600009871</v>
      </c>
      <c r="D20503">
        <v>20230920</v>
      </c>
      <c r="E20503">
        <v>46799996</v>
      </c>
      <c r="F20503" t="s">
        <v>67</v>
      </c>
      <c r="I20503" t="s">
        <v>12489</v>
      </c>
      <c r="J20503">
        <v>20230920</v>
      </c>
      <c r="K20503" t="s">
        <v>9267</v>
      </c>
      <c r="L20503">
        <v>13825.94</v>
      </c>
      <c r="M20503">
        <v>0</v>
      </c>
    </row>
    <row r="20504" spans="1:15" x14ac:dyDescent="0.25">
      <c r="A20504" t="s">
        <v>8893</v>
      </c>
      <c r="B20504" t="s">
        <v>8894</v>
      </c>
      <c r="C20504">
        <v>1600006938</v>
      </c>
      <c r="D20504">
        <v>20230630</v>
      </c>
      <c r="E20504">
        <v>28154000</v>
      </c>
      <c r="F20504" t="s">
        <v>48</v>
      </c>
      <c r="I20504" t="s">
        <v>12490</v>
      </c>
      <c r="J20504">
        <v>20230630</v>
      </c>
      <c r="K20504" t="s">
        <v>9095</v>
      </c>
      <c r="L20504">
        <v>0</v>
      </c>
      <c r="M20504">
        <v>46.97</v>
      </c>
    </row>
    <row r="20505" spans="1:15" x14ac:dyDescent="0.25">
      <c r="A20505" t="s">
        <v>8893</v>
      </c>
      <c r="B20505" t="s">
        <v>8894</v>
      </c>
      <c r="C20505">
        <v>1600002461</v>
      </c>
      <c r="D20505">
        <v>20230430</v>
      </c>
      <c r="E20505">
        <v>28182000</v>
      </c>
      <c r="F20505" t="s">
        <v>41</v>
      </c>
      <c r="I20505" t="s">
        <v>11235</v>
      </c>
      <c r="J20505">
        <v>20230430</v>
      </c>
      <c r="K20505" t="s">
        <v>9585</v>
      </c>
      <c r="L20505">
        <v>0</v>
      </c>
      <c r="M20505">
        <v>250</v>
      </c>
    </row>
    <row r="20506" spans="1:15" x14ac:dyDescent="0.25">
      <c r="A20506" t="s">
        <v>8893</v>
      </c>
      <c r="B20506" t="s">
        <v>8894</v>
      </c>
      <c r="C20506">
        <v>1600001398</v>
      </c>
      <c r="D20506">
        <v>20230401</v>
      </c>
      <c r="E20506">
        <v>41100000</v>
      </c>
      <c r="F20506" t="s">
        <v>81</v>
      </c>
      <c r="G20506" t="s">
        <v>702</v>
      </c>
      <c r="H20506" t="s">
        <v>703</v>
      </c>
      <c r="I20506" t="s">
        <v>2033</v>
      </c>
      <c r="J20506">
        <v>20230401</v>
      </c>
      <c r="K20506" t="s">
        <v>10226</v>
      </c>
      <c r="L20506">
        <v>1037.4000000000001</v>
      </c>
      <c r="M20506">
        <v>0</v>
      </c>
      <c r="N20506" t="s">
        <v>54</v>
      </c>
      <c r="O20506">
        <v>20230505</v>
      </c>
    </row>
    <row r="20507" spans="1:15" x14ac:dyDescent="0.25">
      <c r="A20507" t="s">
        <v>8893</v>
      </c>
      <c r="B20507" t="s">
        <v>8894</v>
      </c>
      <c r="C20507">
        <v>1600001367</v>
      </c>
      <c r="D20507">
        <v>20230401</v>
      </c>
      <c r="E20507">
        <v>41100000</v>
      </c>
      <c r="F20507" t="s">
        <v>81</v>
      </c>
      <c r="G20507" t="s">
        <v>8833</v>
      </c>
      <c r="H20507" t="s">
        <v>8834</v>
      </c>
      <c r="I20507" t="s">
        <v>12491</v>
      </c>
      <c r="J20507">
        <v>20230401</v>
      </c>
      <c r="K20507" t="s">
        <v>12492</v>
      </c>
      <c r="L20507">
        <v>300</v>
      </c>
      <c r="M20507">
        <v>0</v>
      </c>
      <c r="N20507" t="s">
        <v>83</v>
      </c>
      <c r="O20507">
        <v>20230620</v>
      </c>
    </row>
    <row r="20508" spans="1:15" x14ac:dyDescent="0.25">
      <c r="A20508" t="s">
        <v>8893</v>
      </c>
      <c r="B20508" t="s">
        <v>8894</v>
      </c>
      <c r="C20508">
        <v>1600003893</v>
      </c>
      <c r="D20508">
        <v>20230401</v>
      </c>
      <c r="E20508">
        <v>40100000</v>
      </c>
      <c r="F20508" t="s">
        <v>55</v>
      </c>
      <c r="G20508" t="s">
        <v>2597</v>
      </c>
      <c r="H20508" t="s">
        <v>2598</v>
      </c>
      <c r="I20508" t="s">
        <v>4006</v>
      </c>
      <c r="J20508">
        <v>20230401</v>
      </c>
      <c r="K20508" t="s">
        <v>12493</v>
      </c>
      <c r="L20508">
        <v>0</v>
      </c>
      <c r="M20508">
        <v>3809.65</v>
      </c>
      <c r="N20508" t="s">
        <v>37</v>
      </c>
      <c r="O20508">
        <v>20230620</v>
      </c>
    </row>
    <row r="20509" spans="1:15" x14ac:dyDescent="0.25">
      <c r="A20509" t="s">
        <v>8893</v>
      </c>
      <c r="B20509" t="s">
        <v>8894</v>
      </c>
      <c r="C20509">
        <v>1600009335</v>
      </c>
      <c r="D20509">
        <v>20230831</v>
      </c>
      <c r="E20509">
        <v>28183000</v>
      </c>
      <c r="F20509" t="s">
        <v>102</v>
      </c>
      <c r="I20509" t="s">
        <v>9747</v>
      </c>
      <c r="J20509">
        <v>20230831</v>
      </c>
      <c r="K20509" t="s">
        <v>9302</v>
      </c>
      <c r="L20509">
        <v>0</v>
      </c>
      <c r="M20509">
        <v>63.83</v>
      </c>
    </row>
    <row r="20510" spans="1:15" x14ac:dyDescent="0.25">
      <c r="A20510" t="s">
        <v>8893</v>
      </c>
      <c r="B20510" t="s">
        <v>8894</v>
      </c>
      <c r="C20510">
        <v>1600012143</v>
      </c>
      <c r="D20510">
        <v>20231031</v>
      </c>
      <c r="E20510">
        <v>68112000</v>
      </c>
      <c r="F20510" t="s">
        <v>8902</v>
      </c>
      <c r="I20510" t="s">
        <v>10073</v>
      </c>
      <c r="J20510">
        <v>20231031</v>
      </c>
      <c r="K20510" t="s">
        <v>9395</v>
      </c>
      <c r="L20510">
        <v>31.67</v>
      </c>
      <c r="M20510">
        <v>0</v>
      </c>
    </row>
    <row r="20511" spans="1:15" x14ac:dyDescent="0.25">
      <c r="A20511" t="s">
        <v>8893</v>
      </c>
      <c r="B20511" t="s">
        <v>8894</v>
      </c>
      <c r="C20511">
        <v>1600002493</v>
      </c>
      <c r="D20511">
        <v>20230430</v>
      </c>
      <c r="E20511">
        <v>28183000</v>
      </c>
      <c r="F20511" t="s">
        <v>102</v>
      </c>
      <c r="I20511" t="s">
        <v>11689</v>
      </c>
      <c r="J20511">
        <v>20230430</v>
      </c>
      <c r="K20511" t="s">
        <v>10111</v>
      </c>
      <c r="L20511">
        <v>0</v>
      </c>
      <c r="M20511">
        <v>12.33</v>
      </c>
    </row>
    <row r="20512" spans="1:15" x14ac:dyDescent="0.25">
      <c r="A20512" t="s">
        <v>8893</v>
      </c>
      <c r="B20512" t="s">
        <v>8894</v>
      </c>
      <c r="C20512">
        <v>1600009341</v>
      </c>
      <c r="D20512">
        <v>20230831</v>
      </c>
      <c r="E20512">
        <v>68112000</v>
      </c>
      <c r="F20512" t="s">
        <v>8902</v>
      </c>
      <c r="I20512" t="s">
        <v>8924</v>
      </c>
      <c r="J20512">
        <v>20230831</v>
      </c>
      <c r="K20512" t="s">
        <v>8925</v>
      </c>
      <c r="L20512">
        <v>20</v>
      </c>
      <c r="M20512">
        <v>0</v>
      </c>
    </row>
    <row r="20513" spans="1:15" x14ac:dyDescent="0.25">
      <c r="A20513" t="s">
        <v>8893</v>
      </c>
      <c r="B20513" t="s">
        <v>8894</v>
      </c>
      <c r="C20513">
        <v>1600007761</v>
      </c>
      <c r="D20513">
        <v>20230731</v>
      </c>
      <c r="E20513">
        <v>68112000</v>
      </c>
      <c r="F20513" t="s">
        <v>8902</v>
      </c>
      <c r="I20513" t="s">
        <v>12494</v>
      </c>
      <c r="J20513">
        <v>20230731</v>
      </c>
      <c r="K20513" t="s">
        <v>9620</v>
      </c>
      <c r="L20513">
        <v>77.67</v>
      </c>
      <c r="M20513">
        <v>0</v>
      </c>
    </row>
    <row r="20514" spans="1:15" x14ac:dyDescent="0.25">
      <c r="A20514" t="s">
        <v>8893</v>
      </c>
      <c r="B20514" t="s">
        <v>8894</v>
      </c>
      <c r="C20514">
        <v>1600004036</v>
      </c>
      <c r="D20514">
        <v>20230401</v>
      </c>
      <c r="E20514">
        <v>40110000</v>
      </c>
      <c r="F20514" t="s">
        <v>45</v>
      </c>
      <c r="I20514" t="s">
        <v>12495</v>
      </c>
      <c r="J20514">
        <v>20230401</v>
      </c>
      <c r="K20514" t="s">
        <v>12496</v>
      </c>
      <c r="L20514">
        <v>5.63</v>
      </c>
      <c r="M20514">
        <v>0</v>
      </c>
    </row>
    <row r="20515" spans="1:15" x14ac:dyDescent="0.25">
      <c r="A20515" t="s">
        <v>8893</v>
      </c>
      <c r="B20515" t="s">
        <v>8894</v>
      </c>
      <c r="C20515">
        <v>1600010743</v>
      </c>
      <c r="D20515">
        <v>20231010</v>
      </c>
      <c r="E20515">
        <v>41100000</v>
      </c>
      <c r="F20515" t="s">
        <v>81</v>
      </c>
      <c r="G20515" t="s">
        <v>9268</v>
      </c>
      <c r="H20515" t="s">
        <v>9269</v>
      </c>
      <c r="I20515" t="s">
        <v>12497</v>
      </c>
      <c r="J20515">
        <v>20231010</v>
      </c>
      <c r="K20515" t="s">
        <v>9247</v>
      </c>
      <c r="L20515">
        <v>0</v>
      </c>
      <c r="M20515">
        <v>540</v>
      </c>
      <c r="N20515" t="s">
        <v>29</v>
      </c>
      <c r="O20515">
        <v>20231010</v>
      </c>
    </row>
    <row r="20516" spans="1:15" x14ac:dyDescent="0.25">
      <c r="A20516" t="s">
        <v>8893</v>
      </c>
      <c r="B20516" t="s">
        <v>8894</v>
      </c>
      <c r="C20516">
        <v>1600000559</v>
      </c>
      <c r="D20516">
        <v>20230418</v>
      </c>
      <c r="E20516">
        <v>41100000</v>
      </c>
      <c r="F20516" t="s">
        <v>81</v>
      </c>
      <c r="G20516" t="s">
        <v>9318</v>
      </c>
      <c r="H20516" t="s">
        <v>9319</v>
      </c>
      <c r="I20516" t="s">
        <v>9320</v>
      </c>
      <c r="J20516">
        <v>20230418</v>
      </c>
      <c r="K20516" t="s">
        <v>8953</v>
      </c>
      <c r="L20516">
        <v>0</v>
      </c>
      <c r="M20516">
        <v>9429.77</v>
      </c>
      <c r="N20516" t="s">
        <v>83</v>
      </c>
      <c r="O20516">
        <v>20230502</v>
      </c>
    </row>
    <row r="20517" spans="1:15" x14ac:dyDescent="0.25">
      <c r="A20517" t="s">
        <v>8893</v>
      </c>
      <c r="B20517" t="s">
        <v>8894</v>
      </c>
      <c r="C20517">
        <v>1600010743</v>
      </c>
      <c r="D20517">
        <v>20231010</v>
      </c>
      <c r="E20517">
        <v>41100000</v>
      </c>
      <c r="F20517" t="s">
        <v>81</v>
      </c>
      <c r="G20517" t="s">
        <v>9019</v>
      </c>
      <c r="H20517" t="s">
        <v>9020</v>
      </c>
      <c r="I20517" t="s">
        <v>12498</v>
      </c>
      <c r="J20517">
        <v>20231010</v>
      </c>
      <c r="K20517" t="s">
        <v>9003</v>
      </c>
      <c r="L20517">
        <v>0</v>
      </c>
      <c r="M20517">
        <v>430.34</v>
      </c>
      <c r="N20517" t="s">
        <v>446</v>
      </c>
      <c r="O20517">
        <v>20231010</v>
      </c>
    </row>
    <row r="20518" spans="1:15" x14ac:dyDescent="0.25">
      <c r="A20518" t="s">
        <v>8893</v>
      </c>
      <c r="B20518" t="s">
        <v>8894</v>
      </c>
      <c r="C20518">
        <v>1600005784</v>
      </c>
      <c r="D20518">
        <v>20230712</v>
      </c>
      <c r="E20518">
        <v>41100000</v>
      </c>
      <c r="F20518" t="s">
        <v>81</v>
      </c>
      <c r="G20518" t="s">
        <v>9420</v>
      </c>
      <c r="H20518" t="s">
        <v>9421</v>
      </c>
      <c r="I20518" t="s">
        <v>12499</v>
      </c>
      <c r="J20518">
        <v>20230712</v>
      </c>
      <c r="K20518" t="s">
        <v>8936</v>
      </c>
      <c r="L20518">
        <v>0</v>
      </c>
      <c r="M20518">
        <v>8568</v>
      </c>
      <c r="N20518" t="s">
        <v>34</v>
      </c>
      <c r="O20518">
        <v>20230712</v>
      </c>
    </row>
    <row r="20519" spans="1:15" x14ac:dyDescent="0.25">
      <c r="A20519" t="s">
        <v>8893</v>
      </c>
      <c r="B20519" t="s">
        <v>8894</v>
      </c>
      <c r="C20519">
        <v>1600004735</v>
      </c>
      <c r="D20519">
        <v>20230531</v>
      </c>
      <c r="E20519">
        <v>28182000</v>
      </c>
      <c r="F20519" t="s">
        <v>41</v>
      </c>
      <c r="I20519" t="s">
        <v>12500</v>
      </c>
      <c r="J20519">
        <v>20230531</v>
      </c>
      <c r="K20519" t="s">
        <v>9665</v>
      </c>
      <c r="L20519">
        <v>0</v>
      </c>
      <c r="M20519">
        <v>135.12</v>
      </c>
    </row>
    <row r="20520" spans="1:15" x14ac:dyDescent="0.25">
      <c r="A20520" t="s">
        <v>8893</v>
      </c>
      <c r="B20520" t="s">
        <v>8894</v>
      </c>
      <c r="C20520">
        <v>1600003918</v>
      </c>
      <c r="D20520">
        <v>20230401</v>
      </c>
      <c r="E20520">
        <v>40100000</v>
      </c>
      <c r="F20520" t="s">
        <v>55</v>
      </c>
      <c r="G20520" t="s">
        <v>4322</v>
      </c>
      <c r="H20520" t="s">
        <v>4323</v>
      </c>
      <c r="I20520">
        <v>69230427</v>
      </c>
      <c r="J20520">
        <v>20230401</v>
      </c>
      <c r="K20520" t="s">
        <v>12501</v>
      </c>
      <c r="L20520">
        <v>0</v>
      </c>
      <c r="M20520">
        <v>100.8</v>
      </c>
      <c r="N20520" t="s">
        <v>83</v>
      </c>
      <c r="O20520">
        <v>20230620</v>
      </c>
    </row>
    <row r="20521" spans="1:15" x14ac:dyDescent="0.25">
      <c r="A20521" t="s">
        <v>8893</v>
      </c>
      <c r="B20521" t="s">
        <v>8894</v>
      </c>
      <c r="C20521">
        <v>1600004678</v>
      </c>
      <c r="D20521">
        <v>20230531</v>
      </c>
      <c r="E20521">
        <v>68112000</v>
      </c>
      <c r="F20521" t="s">
        <v>8902</v>
      </c>
      <c r="I20521" t="s">
        <v>12502</v>
      </c>
      <c r="J20521">
        <v>20230531</v>
      </c>
      <c r="K20521" t="s">
        <v>9690</v>
      </c>
      <c r="L20521">
        <v>28.82</v>
      </c>
      <c r="M20521">
        <v>0</v>
      </c>
    </row>
    <row r="20522" spans="1:15" x14ac:dyDescent="0.25">
      <c r="A20522" t="s">
        <v>8893</v>
      </c>
      <c r="B20522" t="s">
        <v>8894</v>
      </c>
      <c r="C20522">
        <v>1600001189</v>
      </c>
      <c r="D20522">
        <v>20230401</v>
      </c>
      <c r="E20522">
        <v>41100000</v>
      </c>
      <c r="F20522" t="s">
        <v>81</v>
      </c>
      <c r="G20522" t="s">
        <v>338</v>
      </c>
      <c r="H20522" t="s">
        <v>339</v>
      </c>
      <c r="I20522" t="s">
        <v>4302</v>
      </c>
      <c r="J20522">
        <v>20230401</v>
      </c>
      <c r="K20522" t="s">
        <v>10003</v>
      </c>
      <c r="L20522">
        <v>924</v>
      </c>
      <c r="M20522">
        <v>0</v>
      </c>
      <c r="N20522" t="s">
        <v>83</v>
      </c>
      <c r="O20522">
        <v>20230505</v>
      </c>
    </row>
    <row r="20523" spans="1:15" x14ac:dyDescent="0.25">
      <c r="A20523" t="s">
        <v>8893</v>
      </c>
      <c r="B20523" t="s">
        <v>8894</v>
      </c>
      <c r="C20523">
        <v>1600001190</v>
      </c>
      <c r="D20523">
        <v>20230401</v>
      </c>
      <c r="E20523">
        <v>41100000</v>
      </c>
      <c r="F20523" t="s">
        <v>81</v>
      </c>
      <c r="G20523" t="s">
        <v>668</v>
      </c>
      <c r="H20523" t="s">
        <v>669</v>
      </c>
      <c r="I20523" t="s">
        <v>5583</v>
      </c>
      <c r="J20523">
        <v>20230401</v>
      </c>
      <c r="K20523" t="s">
        <v>12452</v>
      </c>
      <c r="L20523">
        <v>582</v>
      </c>
      <c r="M20523">
        <v>0</v>
      </c>
      <c r="N20523" t="s">
        <v>54</v>
      </c>
      <c r="O20523">
        <v>20230502</v>
      </c>
    </row>
    <row r="20524" spans="1:15" x14ac:dyDescent="0.25">
      <c r="A20524" t="s">
        <v>8893</v>
      </c>
      <c r="B20524" t="s">
        <v>8894</v>
      </c>
      <c r="C20524">
        <v>1600004682</v>
      </c>
      <c r="D20524">
        <v>20230531</v>
      </c>
      <c r="E20524">
        <v>28182000</v>
      </c>
      <c r="F20524" t="s">
        <v>41</v>
      </c>
      <c r="I20524" t="s">
        <v>8948</v>
      </c>
      <c r="J20524">
        <v>20230531</v>
      </c>
      <c r="K20524" t="s">
        <v>8949</v>
      </c>
      <c r="L20524">
        <v>0</v>
      </c>
      <c r="M20524">
        <v>636.46</v>
      </c>
    </row>
    <row r="20525" spans="1:15" x14ac:dyDescent="0.25">
      <c r="A20525" t="s">
        <v>8893</v>
      </c>
      <c r="B20525" t="s">
        <v>8894</v>
      </c>
      <c r="C20525">
        <v>1600006981</v>
      </c>
      <c r="D20525">
        <v>20230630</v>
      </c>
      <c r="E20525">
        <v>28182000</v>
      </c>
      <c r="F20525" t="s">
        <v>41</v>
      </c>
      <c r="I20525" t="s">
        <v>8926</v>
      </c>
      <c r="J20525">
        <v>20230630</v>
      </c>
      <c r="K20525" t="s">
        <v>8927</v>
      </c>
      <c r="L20525">
        <v>0</v>
      </c>
      <c r="M20525">
        <v>13.73</v>
      </c>
    </row>
    <row r="20526" spans="1:15" x14ac:dyDescent="0.25">
      <c r="A20526" t="s">
        <v>8893</v>
      </c>
      <c r="B20526" t="s">
        <v>8894</v>
      </c>
      <c r="C20526">
        <v>1600011105</v>
      </c>
      <c r="D20526">
        <v>20230401</v>
      </c>
      <c r="E20526">
        <v>60610002</v>
      </c>
      <c r="F20526" t="s">
        <v>6707</v>
      </c>
      <c r="I20526" t="s">
        <v>9704</v>
      </c>
      <c r="J20526">
        <v>20230401</v>
      </c>
      <c r="K20526" t="s">
        <v>9705</v>
      </c>
      <c r="L20526">
        <v>0</v>
      </c>
      <c r="M20526">
        <v>138.66</v>
      </c>
    </row>
    <row r="20527" spans="1:15" x14ac:dyDescent="0.25">
      <c r="A20527" t="s">
        <v>8893</v>
      </c>
      <c r="B20527" t="s">
        <v>8894</v>
      </c>
      <c r="C20527">
        <v>1600003967</v>
      </c>
      <c r="D20527">
        <v>20230401</v>
      </c>
      <c r="E20527">
        <v>40100000</v>
      </c>
      <c r="F20527" t="s">
        <v>55</v>
      </c>
      <c r="I20527" t="s">
        <v>12503</v>
      </c>
      <c r="J20527">
        <v>20230401</v>
      </c>
      <c r="K20527" t="s">
        <v>11339</v>
      </c>
      <c r="L20527">
        <v>9675.48</v>
      </c>
      <c r="M20527">
        <v>0</v>
      </c>
    </row>
    <row r="20528" spans="1:15" x14ac:dyDescent="0.25">
      <c r="A20528" t="s">
        <v>8893</v>
      </c>
      <c r="B20528" t="s">
        <v>8894</v>
      </c>
      <c r="C20528">
        <v>1600000954</v>
      </c>
      <c r="D20528">
        <v>20230427</v>
      </c>
      <c r="E20528">
        <v>41100000</v>
      </c>
      <c r="F20528" t="s">
        <v>81</v>
      </c>
      <c r="G20528" t="s">
        <v>9268</v>
      </c>
      <c r="H20528" t="s">
        <v>9269</v>
      </c>
      <c r="I20528" t="s">
        <v>12504</v>
      </c>
      <c r="J20528">
        <v>20230427</v>
      </c>
      <c r="K20528" t="s">
        <v>8999</v>
      </c>
      <c r="L20528">
        <v>0</v>
      </c>
      <c r="M20528">
        <v>204</v>
      </c>
      <c r="N20528" t="s">
        <v>54</v>
      </c>
      <c r="O20528">
        <v>20230427</v>
      </c>
    </row>
    <row r="20529" spans="1:15" x14ac:dyDescent="0.25">
      <c r="A20529" t="s">
        <v>8893</v>
      </c>
      <c r="B20529" t="s">
        <v>8894</v>
      </c>
      <c r="C20529">
        <v>1600010828</v>
      </c>
      <c r="D20529">
        <v>20230930</v>
      </c>
      <c r="E20529">
        <v>43100000</v>
      </c>
      <c r="F20529" t="s">
        <v>26</v>
      </c>
      <c r="I20529" s="1">
        <v>45170</v>
      </c>
      <c r="J20529">
        <v>20230930</v>
      </c>
      <c r="K20529" t="s">
        <v>9027</v>
      </c>
      <c r="L20529">
        <v>0</v>
      </c>
      <c r="M20529">
        <v>20508.240000000002</v>
      </c>
      <c r="N20529" t="s">
        <v>34</v>
      </c>
      <c r="O20529">
        <v>20231103</v>
      </c>
    </row>
    <row r="20530" spans="1:15" x14ac:dyDescent="0.25">
      <c r="A20530" t="s">
        <v>8893</v>
      </c>
      <c r="B20530" t="s">
        <v>8894</v>
      </c>
      <c r="C20530">
        <v>1600002456</v>
      </c>
      <c r="D20530">
        <v>20230430</v>
      </c>
      <c r="E20530">
        <v>68112000</v>
      </c>
      <c r="F20530" t="s">
        <v>8902</v>
      </c>
      <c r="I20530" t="s">
        <v>12505</v>
      </c>
      <c r="J20530">
        <v>20230430</v>
      </c>
      <c r="K20530" t="s">
        <v>9928</v>
      </c>
      <c r="L20530">
        <v>196.53</v>
      </c>
      <c r="M20530">
        <v>0</v>
      </c>
    </row>
    <row r="20531" spans="1:15" x14ac:dyDescent="0.25">
      <c r="A20531" t="s">
        <v>8893</v>
      </c>
      <c r="B20531" t="s">
        <v>8894</v>
      </c>
      <c r="C20531">
        <v>1600010743</v>
      </c>
      <c r="D20531">
        <v>20231010</v>
      </c>
      <c r="E20531">
        <v>41100000</v>
      </c>
      <c r="F20531" t="s">
        <v>81</v>
      </c>
      <c r="G20531" t="s">
        <v>9298</v>
      </c>
      <c r="H20531" t="s">
        <v>9299</v>
      </c>
      <c r="I20531" t="s">
        <v>12506</v>
      </c>
      <c r="J20531">
        <v>20231010</v>
      </c>
      <c r="K20531" t="s">
        <v>9003</v>
      </c>
      <c r="L20531">
        <v>0</v>
      </c>
      <c r="M20531">
        <v>570.08000000000004</v>
      </c>
      <c r="N20531" t="s">
        <v>27</v>
      </c>
      <c r="O20531">
        <v>20231010</v>
      </c>
    </row>
    <row r="20532" spans="1:15" x14ac:dyDescent="0.25">
      <c r="A20532" t="s">
        <v>8893</v>
      </c>
      <c r="B20532" t="s">
        <v>8894</v>
      </c>
      <c r="C20532">
        <v>1600001228</v>
      </c>
      <c r="D20532">
        <v>20230401</v>
      </c>
      <c r="E20532">
        <v>41100000</v>
      </c>
      <c r="F20532" t="s">
        <v>81</v>
      </c>
      <c r="G20532" t="s">
        <v>3224</v>
      </c>
      <c r="H20532" t="s">
        <v>3225</v>
      </c>
      <c r="I20532" t="s">
        <v>5605</v>
      </c>
      <c r="J20532">
        <v>20230401</v>
      </c>
      <c r="K20532" t="s">
        <v>12507</v>
      </c>
      <c r="L20532">
        <v>264</v>
      </c>
      <c r="M20532">
        <v>0</v>
      </c>
      <c r="N20532" t="s">
        <v>54</v>
      </c>
      <c r="O20532">
        <v>20230502</v>
      </c>
    </row>
    <row r="20533" spans="1:15" x14ac:dyDescent="0.25">
      <c r="A20533" t="s">
        <v>8893</v>
      </c>
      <c r="B20533" t="s">
        <v>8894</v>
      </c>
      <c r="C20533">
        <v>1600008904</v>
      </c>
      <c r="D20533">
        <v>20230914</v>
      </c>
      <c r="E20533">
        <v>41100000</v>
      </c>
      <c r="F20533" t="s">
        <v>81</v>
      </c>
      <c r="G20533" t="s">
        <v>8939</v>
      </c>
      <c r="H20533" t="s">
        <v>8940</v>
      </c>
      <c r="I20533" t="s">
        <v>12508</v>
      </c>
      <c r="J20533">
        <v>20230914</v>
      </c>
      <c r="K20533" t="s">
        <v>8942</v>
      </c>
      <c r="L20533">
        <v>0</v>
      </c>
      <c r="M20533">
        <v>3792</v>
      </c>
      <c r="N20533" t="s">
        <v>117</v>
      </c>
      <c r="O20533">
        <v>20230918</v>
      </c>
    </row>
    <row r="20534" spans="1:15" x14ac:dyDescent="0.25">
      <c r="A20534" t="s">
        <v>8893</v>
      </c>
      <c r="B20534" t="s">
        <v>8894</v>
      </c>
      <c r="C20534">
        <v>1600009451</v>
      </c>
      <c r="D20534">
        <v>20230831</v>
      </c>
      <c r="E20534">
        <v>44561005</v>
      </c>
      <c r="F20534" t="s">
        <v>59</v>
      </c>
      <c r="I20534" t="s">
        <v>8984</v>
      </c>
      <c r="J20534">
        <v>20230831</v>
      </c>
      <c r="K20534" t="s">
        <v>9220</v>
      </c>
      <c r="L20534">
        <v>0</v>
      </c>
      <c r="M20534">
        <v>58</v>
      </c>
    </row>
    <row r="20535" spans="1:15" x14ac:dyDescent="0.25">
      <c r="A20535" t="s">
        <v>8893</v>
      </c>
      <c r="B20535" t="s">
        <v>8894</v>
      </c>
      <c r="C20535">
        <v>1600009315</v>
      </c>
      <c r="D20535">
        <v>20230831</v>
      </c>
      <c r="E20535">
        <v>68112000</v>
      </c>
      <c r="F20535" t="s">
        <v>8902</v>
      </c>
      <c r="I20535" t="s">
        <v>12509</v>
      </c>
      <c r="J20535">
        <v>20230831</v>
      </c>
      <c r="K20535" t="s">
        <v>8993</v>
      </c>
      <c r="L20535">
        <v>383.19</v>
      </c>
      <c r="M20535">
        <v>0</v>
      </c>
    </row>
    <row r="20536" spans="1:15" x14ac:dyDescent="0.25">
      <c r="A20536" t="s">
        <v>8893</v>
      </c>
      <c r="B20536" t="s">
        <v>8894</v>
      </c>
      <c r="C20536">
        <v>1600007643</v>
      </c>
      <c r="D20536">
        <v>20230816</v>
      </c>
      <c r="E20536">
        <v>41100000</v>
      </c>
      <c r="F20536" t="s">
        <v>81</v>
      </c>
      <c r="G20536" t="s">
        <v>9324</v>
      </c>
      <c r="H20536" t="s">
        <v>9325</v>
      </c>
      <c r="I20536" t="s">
        <v>12510</v>
      </c>
      <c r="J20536">
        <v>20230816</v>
      </c>
      <c r="K20536" t="s">
        <v>8942</v>
      </c>
      <c r="L20536">
        <v>0</v>
      </c>
      <c r="M20536">
        <v>336</v>
      </c>
      <c r="N20536" t="s">
        <v>136</v>
      </c>
      <c r="O20536">
        <v>20230817</v>
      </c>
    </row>
    <row r="20537" spans="1:15" x14ac:dyDescent="0.25">
      <c r="A20537" t="s">
        <v>8893</v>
      </c>
      <c r="B20537" t="s">
        <v>8894</v>
      </c>
      <c r="C20537">
        <v>1600011146</v>
      </c>
      <c r="D20537">
        <v>20230401</v>
      </c>
      <c r="E20537">
        <v>61560001</v>
      </c>
      <c r="F20537" t="s">
        <v>6682</v>
      </c>
      <c r="I20537" t="s">
        <v>12261</v>
      </c>
      <c r="J20537">
        <v>20230401</v>
      </c>
      <c r="K20537" t="s">
        <v>12262</v>
      </c>
      <c r="L20537">
        <v>562.5</v>
      </c>
      <c r="M20537">
        <v>0</v>
      </c>
    </row>
    <row r="20538" spans="1:15" x14ac:dyDescent="0.25">
      <c r="A20538" t="s">
        <v>8893</v>
      </c>
      <c r="B20538" t="s">
        <v>8894</v>
      </c>
      <c r="C20538">
        <v>1600007627</v>
      </c>
      <c r="D20538">
        <v>20230816</v>
      </c>
      <c r="E20538">
        <v>41100000</v>
      </c>
      <c r="F20538" t="s">
        <v>81</v>
      </c>
      <c r="G20538" t="s">
        <v>11862</v>
      </c>
      <c r="H20538" t="s">
        <v>11863</v>
      </c>
      <c r="I20538" t="s">
        <v>12511</v>
      </c>
      <c r="J20538">
        <v>20230816</v>
      </c>
      <c r="K20538" t="s">
        <v>9132</v>
      </c>
      <c r="L20538">
        <v>0</v>
      </c>
      <c r="M20538">
        <v>3048</v>
      </c>
      <c r="N20538" t="s">
        <v>54</v>
      </c>
      <c r="O20538">
        <v>20230816</v>
      </c>
    </row>
    <row r="20539" spans="1:15" x14ac:dyDescent="0.25">
      <c r="A20539" t="s">
        <v>8893</v>
      </c>
      <c r="B20539" t="s">
        <v>8894</v>
      </c>
      <c r="C20539">
        <v>1600003911</v>
      </c>
      <c r="D20539">
        <v>20230401</v>
      </c>
      <c r="E20539">
        <v>40100000</v>
      </c>
      <c r="F20539" t="s">
        <v>55</v>
      </c>
      <c r="I20539" t="s">
        <v>12512</v>
      </c>
      <c r="J20539">
        <v>20230401</v>
      </c>
      <c r="K20539" t="s">
        <v>12513</v>
      </c>
      <c r="L20539">
        <v>400.13</v>
      </c>
      <c r="M20539">
        <v>0</v>
      </c>
    </row>
    <row r="20540" spans="1:15" x14ac:dyDescent="0.25">
      <c r="A20540" t="s">
        <v>8893</v>
      </c>
      <c r="B20540" t="s">
        <v>8894</v>
      </c>
      <c r="C20540">
        <v>1600004473</v>
      </c>
      <c r="D20540">
        <v>20230621</v>
      </c>
      <c r="E20540">
        <v>41100000</v>
      </c>
      <c r="F20540" t="s">
        <v>81</v>
      </c>
      <c r="G20540" t="s">
        <v>9318</v>
      </c>
      <c r="H20540" t="s">
        <v>9319</v>
      </c>
      <c r="I20540" t="s">
        <v>12514</v>
      </c>
      <c r="J20540">
        <v>20230621</v>
      </c>
      <c r="K20540" t="s">
        <v>9105</v>
      </c>
      <c r="L20540">
        <v>0</v>
      </c>
      <c r="M20540">
        <v>7934.35</v>
      </c>
      <c r="N20540" t="s">
        <v>80</v>
      </c>
      <c r="O20540">
        <v>20230621</v>
      </c>
    </row>
    <row r="20541" spans="1:15" x14ac:dyDescent="0.25">
      <c r="A20541" t="s">
        <v>8893</v>
      </c>
      <c r="B20541" t="s">
        <v>8894</v>
      </c>
      <c r="C20541">
        <v>1600007868</v>
      </c>
      <c r="D20541">
        <v>20230731</v>
      </c>
      <c r="E20541">
        <v>68112000</v>
      </c>
      <c r="F20541" t="s">
        <v>8902</v>
      </c>
      <c r="I20541" t="s">
        <v>11203</v>
      </c>
      <c r="J20541">
        <v>20230731</v>
      </c>
      <c r="K20541" t="s">
        <v>9093</v>
      </c>
      <c r="L20541">
        <v>10.25</v>
      </c>
      <c r="M20541">
        <v>0</v>
      </c>
    </row>
    <row r="20542" spans="1:15" x14ac:dyDescent="0.25">
      <c r="A20542" t="s">
        <v>8893</v>
      </c>
      <c r="B20542" t="s">
        <v>8894</v>
      </c>
      <c r="C20542">
        <v>1600001189</v>
      </c>
      <c r="D20542">
        <v>20230401</v>
      </c>
      <c r="E20542">
        <v>41100000</v>
      </c>
      <c r="F20542" t="s">
        <v>81</v>
      </c>
      <c r="G20542" t="s">
        <v>338</v>
      </c>
      <c r="H20542" t="s">
        <v>339</v>
      </c>
      <c r="I20542" t="s">
        <v>4019</v>
      </c>
      <c r="J20542">
        <v>20230401</v>
      </c>
      <c r="K20542" t="s">
        <v>12515</v>
      </c>
      <c r="L20542">
        <v>236.77</v>
      </c>
      <c r="M20542">
        <v>0</v>
      </c>
      <c r="N20542" t="s">
        <v>83</v>
      </c>
      <c r="O20542">
        <v>20230505</v>
      </c>
    </row>
    <row r="20543" spans="1:15" x14ac:dyDescent="0.25">
      <c r="A20543" t="s">
        <v>8893</v>
      </c>
      <c r="B20543" t="s">
        <v>8894</v>
      </c>
      <c r="C20543">
        <v>1600006891</v>
      </c>
      <c r="D20543">
        <v>20230630</v>
      </c>
      <c r="E20543">
        <v>68112000</v>
      </c>
      <c r="F20543" t="s">
        <v>8902</v>
      </c>
      <c r="I20543" t="s">
        <v>12516</v>
      </c>
      <c r="J20543">
        <v>20230630</v>
      </c>
      <c r="K20543" t="s">
        <v>8957</v>
      </c>
      <c r="L20543">
        <v>10.42</v>
      </c>
      <c r="M20543">
        <v>0</v>
      </c>
    </row>
    <row r="20544" spans="1:15" x14ac:dyDescent="0.25">
      <c r="A20544" t="s">
        <v>8893</v>
      </c>
      <c r="B20544" t="s">
        <v>8894</v>
      </c>
      <c r="C20544">
        <v>1600012179</v>
      </c>
      <c r="D20544">
        <v>20231031</v>
      </c>
      <c r="E20544">
        <v>28181000</v>
      </c>
      <c r="F20544" t="s">
        <v>105</v>
      </c>
      <c r="I20544" t="s">
        <v>12517</v>
      </c>
      <c r="J20544">
        <v>20231031</v>
      </c>
      <c r="K20544" t="s">
        <v>9917</v>
      </c>
      <c r="L20544">
        <v>0</v>
      </c>
      <c r="M20544">
        <v>142.5</v>
      </c>
    </row>
    <row r="20545" spans="1:15" x14ac:dyDescent="0.25">
      <c r="A20545" t="s">
        <v>8893</v>
      </c>
      <c r="B20545" t="s">
        <v>8894</v>
      </c>
      <c r="C20545">
        <v>1600001327</v>
      </c>
      <c r="D20545">
        <v>20230401</v>
      </c>
      <c r="E20545">
        <v>41100000</v>
      </c>
      <c r="F20545" t="s">
        <v>81</v>
      </c>
      <c r="G20545" t="s">
        <v>9808</v>
      </c>
      <c r="H20545" t="s">
        <v>9809</v>
      </c>
      <c r="I20545" t="s">
        <v>12518</v>
      </c>
      <c r="J20545">
        <v>20230401</v>
      </c>
      <c r="K20545" t="s">
        <v>12519</v>
      </c>
      <c r="L20545">
        <v>1243.52</v>
      </c>
      <c r="M20545">
        <v>0</v>
      </c>
      <c r="N20545" t="s">
        <v>83</v>
      </c>
      <c r="O20545">
        <v>20230505</v>
      </c>
    </row>
    <row r="20546" spans="1:15" x14ac:dyDescent="0.25">
      <c r="A20546" t="s">
        <v>8893</v>
      </c>
      <c r="B20546" t="s">
        <v>8894</v>
      </c>
      <c r="C20546">
        <v>1600003951</v>
      </c>
      <c r="D20546">
        <v>20230401</v>
      </c>
      <c r="E20546">
        <v>40100000</v>
      </c>
      <c r="F20546" t="s">
        <v>55</v>
      </c>
      <c r="G20546" t="s">
        <v>1092</v>
      </c>
      <c r="H20546" t="s">
        <v>1093</v>
      </c>
      <c r="I20546">
        <v>23020618</v>
      </c>
      <c r="J20546">
        <v>20230401</v>
      </c>
      <c r="K20546" t="s">
        <v>12520</v>
      </c>
      <c r="L20546">
        <v>0</v>
      </c>
      <c r="M20546">
        <v>684</v>
      </c>
      <c r="N20546" t="s">
        <v>37</v>
      </c>
      <c r="O20546">
        <v>20230620</v>
      </c>
    </row>
    <row r="20547" spans="1:15" x14ac:dyDescent="0.25">
      <c r="A20547" t="s">
        <v>8893</v>
      </c>
      <c r="B20547" t="s">
        <v>8894</v>
      </c>
      <c r="C20547">
        <v>1600000251</v>
      </c>
      <c r="D20547">
        <v>20230404</v>
      </c>
      <c r="E20547">
        <v>41100000</v>
      </c>
      <c r="F20547" t="s">
        <v>81</v>
      </c>
      <c r="G20547" t="s">
        <v>11208</v>
      </c>
      <c r="H20547" t="s">
        <v>11209</v>
      </c>
      <c r="I20547" t="s">
        <v>11210</v>
      </c>
      <c r="J20547">
        <v>20230404</v>
      </c>
      <c r="K20547" t="s">
        <v>8942</v>
      </c>
      <c r="L20547">
        <v>0</v>
      </c>
      <c r="M20547">
        <v>276</v>
      </c>
      <c r="N20547" t="s">
        <v>83</v>
      </c>
      <c r="O20547">
        <v>20230502</v>
      </c>
    </row>
    <row r="20548" spans="1:15" x14ac:dyDescent="0.25">
      <c r="A20548" t="s">
        <v>8893</v>
      </c>
      <c r="B20548" t="s">
        <v>8894</v>
      </c>
      <c r="C20548">
        <v>1600007006</v>
      </c>
      <c r="D20548">
        <v>20230802</v>
      </c>
      <c r="E20548">
        <v>46799996</v>
      </c>
      <c r="F20548" t="s">
        <v>67</v>
      </c>
      <c r="I20548" t="s">
        <v>12410</v>
      </c>
      <c r="J20548">
        <v>20230802</v>
      </c>
      <c r="K20548" t="s">
        <v>8942</v>
      </c>
      <c r="L20548">
        <v>288</v>
      </c>
      <c r="M20548">
        <v>0</v>
      </c>
    </row>
    <row r="20549" spans="1:15" x14ac:dyDescent="0.25">
      <c r="A20549" t="s">
        <v>8893</v>
      </c>
      <c r="B20549" t="s">
        <v>8894</v>
      </c>
      <c r="C20549">
        <v>1600002111</v>
      </c>
      <c r="D20549">
        <v>20230430</v>
      </c>
      <c r="E20549">
        <v>42820000</v>
      </c>
      <c r="F20549" t="s">
        <v>108</v>
      </c>
      <c r="I20549" s="1">
        <v>45017</v>
      </c>
      <c r="J20549">
        <v>20230430</v>
      </c>
      <c r="K20549" t="s">
        <v>9027</v>
      </c>
      <c r="L20549">
        <v>0</v>
      </c>
      <c r="M20549">
        <v>39294.19</v>
      </c>
    </row>
    <row r="20550" spans="1:15" x14ac:dyDescent="0.25">
      <c r="A20550" t="s">
        <v>8893</v>
      </c>
      <c r="B20550" t="s">
        <v>8894</v>
      </c>
      <c r="C20550">
        <v>1600007802</v>
      </c>
      <c r="D20550">
        <v>20230731</v>
      </c>
      <c r="E20550">
        <v>68112000</v>
      </c>
      <c r="F20550" t="s">
        <v>8902</v>
      </c>
      <c r="I20550" t="s">
        <v>12521</v>
      </c>
      <c r="J20550">
        <v>20230731</v>
      </c>
      <c r="K20550" t="s">
        <v>9943</v>
      </c>
      <c r="L20550">
        <v>26.17</v>
      </c>
      <c r="M20550">
        <v>0</v>
      </c>
    </row>
    <row r="20551" spans="1:15" x14ac:dyDescent="0.25">
      <c r="A20551" t="s">
        <v>8893</v>
      </c>
      <c r="B20551" t="s">
        <v>8894</v>
      </c>
      <c r="C20551">
        <v>1600001237</v>
      </c>
      <c r="D20551">
        <v>20230401</v>
      </c>
      <c r="E20551">
        <v>41100000</v>
      </c>
      <c r="F20551" t="s">
        <v>81</v>
      </c>
      <c r="I20551" t="s">
        <v>12522</v>
      </c>
      <c r="J20551">
        <v>20230401</v>
      </c>
      <c r="K20551" t="s">
        <v>12523</v>
      </c>
      <c r="L20551">
        <v>0</v>
      </c>
      <c r="M20551">
        <v>195</v>
      </c>
    </row>
    <row r="20552" spans="1:15" x14ac:dyDescent="0.25">
      <c r="A20552" t="s">
        <v>8893</v>
      </c>
      <c r="B20552" t="s">
        <v>8894</v>
      </c>
      <c r="C20552">
        <v>1600004672</v>
      </c>
      <c r="D20552">
        <v>20230531</v>
      </c>
      <c r="E20552">
        <v>68112002</v>
      </c>
      <c r="F20552" t="s">
        <v>9096</v>
      </c>
      <c r="I20552" t="s">
        <v>12524</v>
      </c>
      <c r="J20552">
        <v>20230531</v>
      </c>
      <c r="K20552" t="s">
        <v>10203</v>
      </c>
      <c r="L20552">
        <v>333.33</v>
      </c>
      <c r="M20552">
        <v>0</v>
      </c>
    </row>
    <row r="20553" spans="1:15" x14ac:dyDescent="0.25">
      <c r="A20553" t="s">
        <v>8893</v>
      </c>
      <c r="B20553" t="s">
        <v>8894</v>
      </c>
      <c r="C20553">
        <v>1600012056</v>
      </c>
      <c r="D20553">
        <v>20231024</v>
      </c>
      <c r="E20553">
        <v>46799996</v>
      </c>
      <c r="F20553" t="s">
        <v>67</v>
      </c>
      <c r="I20553" t="s">
        <v>11904</v>
      </c>
      <c r="J20553">
        <v>20231024</v>
      </c>
      <c r="K20553" t="s">
        <v>8942</v>
      </c>
      <c r="L20553">
        <v>516</v>
      </c>
      <c r="M20553">
        <v>0</v>
      </c>
    </row>
    <row r="20554" spans="1:15" x14ac:dyDescent="0.25">
      <c r="A20554" t="s">
        <v>8893</v>
      </c>
      <c r="B20554" t="s">
        <v>8894</v>
      </c>
      <c r="C20554">
        <v>1600010950</v>
      </c>
      <c r="D20554">
        <v>20230930</v>
      </c>
      <c r="E20554">
        <v>28182000</v>
      </c>
      <c r="F20554" t="s">
        <v>41</v>
      </c>
      <c r="I20554" t="s">
        <v>9362</v>
      </c>
      <c r="J20554">
        <v>20230930</v>
      </c>
      <c r="K20554" t="s">
        <v>9070</v>
      </c>
      <c r="L20554">
        <v>0</v>
      </c>
      <c r="M20554">
        <v>77.67</v>
      </c>
    </row>
    <row r="20555" spans="1:15" x14ac:dyDescent="0.25">
      <c r="A20555" t="s">
        <v>8893</v>
      </c>
      <c r="B20555" t="s">
        <v>8894</v>
      </c>
      <c r="C20555">
        <v>1600009257</v>
      </c>
      <c r="D20555">
        <v>20230919</v>
      </c>
      <c r="E20555">
        <v>41100000</v>
      </c>
      <c r="F20555" t="s">
        <v>81</v>
      </c>
      <c r="G20555" t="s">
        <v>9799</v>
      </c>
      <c r="H20555" t="s">
        <v>9800</v>
      </c>
      <c r="I20555" t="s">
        <v>12525</v>
      </c>
      <c r="J20555">
        <v>20230919</v>
      </c>
      <c r="K20555" t="s">
        <v>8898</v>
      </c>
      <c r="L20555">
        <v>0</v>
      </c>
      <c r="M20555">
        <v>-19.87</v>
      </c>
      <c r="N20555" t="s">
        <v>27</v>
      </c>
      <c r="O20555">
        <v>20230919</v>
      </c>
    </row>
    <row r="20556" spans="1:15" x14ac:dyDescent="0.25">
      <c r="A20556" t="s">
        <v>8893</v>
      </c>
      <c r="B20556" t="s">
        <v>8894</v>
      </c>
      <c r="C20556">
        <v>1600001209</v>
      </c>
      <c r="D20556">
        <v>20230401</v>
      </c>
      <c r="E20556">
        <v>41100000</v>
      </c>
      <c r="F20556" t="s">
        <v>81</v>
      </c>
      <c r="I20556" t="s">
        <v>12526</v>
      </c>
      <c r="J20556">
        <v>20230401</v>
      </c>
      <c r="K20556" t="s">
        <v>12527</v>
      </c>
      <c r="L20556">
        <v>0</v>
      </c>
      <c r="M20556">
        <v>408</v>
      </c>
    </row>
    <row r="20557" spans="1:15" x14ac:dyDescent="0.25">
      <c r="A20557" t="s">
        <v>8893</v>
      </c>
      <c r="B20557" t="s">
        <v>8894</v>
      </c>
      <c r="C20557">
        <v>1600009451</v>
      </c>
      <c r="D20557">
        <v>20230831</v>
      </c>
      <c r="E20557">
        <v>44561005</v>
      </c>
      <c r="F20557" t="s">
        <v>59</v>
      </c>
      <c r="I20557" t="s">
        <v>8984</v>
      </c>
      <c r="J20557">
        <v>20230831</v>
      </c>
      <c r="K20557" t="s">
        <v>8985</v>
      </c>
      <c r="L20557">
        <v>0</v>
      </c>
      <c r="M20557">
        <v>176563.63</v>
      </c>
      <c r="N20557" t="s">
        <v>117</v>
      </c>
      <c r="O20557">
        <v>20230921</v>
      </c>
    </row>
    <row r="20558" spans="1:15" x14ac:dyDescent="0.25">
      <c r="A20558" t="s">
        <v>8893</v>
      </c>
      <c r="B20558" t="s">
        <v>8894</v>
      </c>
      <c r="C20558">
        <v>1600002478</v>
      </c>
      <c r="D20558">
        <v>20230430</v>
      </c>
      <c r="E20558">
        <v>28182000</v>
      </c>
      <c r="F20558" t="s">
        <v>41</v>
      </c>
      <c r="I20558" t="s">
        <v>12528</v>
      </c>
      <c r="J20558">
        <v>20230430</v>
      </c>
      <c r="K20558" t="s">
        <v>10000</v>
      </c>
      <c r="L20558">
        <v>0</v>
      </c>
      <c r="M20558">
        <v>142.86000000000001</v>
      </c>
    </row>
    <row r="20559" spans="1:15" x14ac:dyDescent="0.25">
      <c r="A20559" t="s">
        <v>8893</v>
      </c>
      <c r="B20559" t="s">
        <v>8894</v>
      </c>
      <c r="C20559">
        <v>1600004659</v>
      </c>
      <c r="D20559">
        <v>20230531</v>
      </c>
      <c r="E20559">
        <v>68112000</v>
      </c>
      <c r="F20559" t="s">
        <v>8902</v>
      </c>
      <c r="I20559" t="s">
        <v>12529</v>
      </c>
      <c r="J20559">
        <v>20230531</v>
      </c>
      <c r="K20559" t="s">
        <v>9783</v>
      </c>
      <c r="L20559">
        <v>58.33</v>
      </c>
      <c r="M20559">
        <v>0</v>
      </c>
    </row>
    <row r="20560" spans="1:15" x14ac:dyDescent="0.25">
      <c r="A20560" t="s">
        <v>8893</v>
      </c>
      <c r="B20560" t="s">
        <v>8894</v>
      </c>
      <c r="C20560">
        <v>1600006996</v>
      </c>
      <c r="D20560">
        <v>20230630</v>
      </c>
      <c r="E20560">
        <v>28182000</v>
      </c>
      <c r="F20560" t="s">
        <v>41</v>
      </c>
      <c r="I20560" t="s">
        <v>10200</v>
      </c>
      <c r="J20560">
        <v>20230630</v>
      </c>
      <c r="K20560" t="s">
        <v>9556</v>
      </c>
      <c r="L20560">
        <v>0</v>
      </c>
      <c r="M20560">
        <v>250</v>
      </c>
    </row>
    <row r="20561" spans="1:15" x14ac:dyDescent="0.25">
      <c r="A20561" t="s">
        <v>8893</v>
      </c>
      <c r="B20561" t="s">
        <v>8894</v>
      </c>
      <c r="C20561">
        <v>1600009257</v>
      </c>
      <c r="D20561">
        <v>20230919</v>
      </c>
      <c r="E20561">
        <v>41100000</v>
      </c>
      <c r="F20561" t="s">
        <v>81</v>
      </c>
      <c r="G20561" t="s">
        <v>375</v>
      </c>
      <c r="H20561" t="s">
        <v>376</v>
      </c>
      <c r="I20561" t="s">
        <v>12530</v>
      </c>
      <c r="J20561">
        <v>20230919</v>
      </c>
      <c r="K20561" t="s">
        <v>8898</v>
      </c>
      <c r="L20561">
        <v>0</v>
      </c>
      <c r="M20561">
        <v>372</v>
      </c>
      <c r="N20561" t="s">
        <v>117</v>
      </c>
      <c r="O20561">
        <v>20230919</v>
      </c>
    </row>
    <row r="20562" spans="1:15" x14ac:dyDescent="0.25">
      <c r="A20562" t="s">
        <v>8893</v>
      </c>
      <c r="B20562" t="s">
        <v>8894</v>
      </c>
      <c r="C20562">
        <v>1600001221</v>
      </c>
      <c r="D20562">
        <v>20230401</v>
      </c>
      <c r="E20562">
        <v>41100000</v>
      </c>
      <c r="F20562" t="s">
        <v>81</v>
      </c>
      <c r="I20562" t="s">
        <v>12531</v>
      </c>
      <c r="J20562">
        <v>20230401</v>
      </c>
      <c r="K20562" t="s">
        <v>12532</v>
      </c>
      <c r="L20562">
        <v>0</v>
      </c>
      <c r="M20562">
        <v>98942.720000000001</v>
      </c>
    </row>
    <row r="20563" spans="1:15" x14ac:dyDescent="0.25">
      <c r="A20563" t="s">
        <v>8893</v>
      </c>
      <c r="B20563" t="s">
        <v>8894</v>
      </c>
      <c r="C20563">
        <v>1600012157</v>
      </c>
      <c r="D20563">
        <v>20231031</v>
      </c>
      <c r="E20563">
        <v>68112000</v>
      </c>
      <c r="F20563" t="s">
        <v>8902</v>
      </c>
      <c r="I20563" t="s">
        <v>12533</v>
      </c>
      <c r="J20563">
        <v>20231031</v>
      </c>
      <c r="K20563" t="s">
        <v>10780</v>
      </c>
      <c r="L20563">
        <v>384.35</v>
      </c>
      <c r="M20563">
        <v>0</v>
      </c>
    </row>
    <row r="20564" spans="1:15" x14ac:dyDescent="0.25">
      <c r="A20564" t="s">
        <v>8893</v>
      </c>
      <c r="B20564" t="s">
        <v>8894</v>
      </c>
      <c r="C20564">
        <v>1600004473</v>
      </c>
      <c r="D20564">
        <v>20230621</v>
      </c>
      <c r="E20564">
        <v>41100000</v>
      </c>
      <c r="F20564" t="s">
        <v>81</v>
      </c>
      <c r="G20564" t="s">
        <v>9359</v>
      </c>
      <c r="H20564" t="s">
        <v>9360</v>
      </c>
      <c r="I20564" t="s">
        <v>12534</v>
      </c>
      <c r="J20564">
        <v>20230621</v>
      </c>
      <c r="K20564" t="s">
        <v>9105</v>
      </c>
      <c r="L20564">
        <v>0</v>
      </c>
      <c r="M20564">
        <v>20506.990000000002</v>
      </c>
      <c r="N20564" t="s">
        <v>37</v>
      </c>
      <c r="O20564">
        <v>20230621</v>
      </c>
    </row>
    <row r="20565" spans="1:15" x14ac:dyDescent="0.25">
      <c r="A20565" t="s">
        <v>8893</v>
      </c>
      <c r="B20565" t="s">
        <v>8894</v>
      </c>
      <c r="C20565">
        <v>1600007285</v>
      </c>
      <c r="D20565">
        <v>20230731</v>
      </c>
      <c r="E20565">
        <v>63120000</v>
      </c>
      <c r="F20565" t="s">
        <v>9912</v>
      </c>
      <c r="I20565" s="1">
        <v>45108</v>
      </c>
      <c r="J20565">
        <v>20230731</v>
      </c>
      <c r="K20565" t="s">
        <v>9027</v>
      </c>
      <c r="L20565">
        <v>1954.38</v>
      </c>
      <c r="M20565">
        <v>0</v>
      </c>
    </row>
    <row r="20566" spans="1:15" x14ac:dyDescent="0.25">
      <c r="A20566" t="s">
        <v>8893</v>
      </c>
      <c r="B20566" t="s">
        <v>8894</v>
      </c>
      <c r="C20566">
        <v>1600003822</v>
      </c>
      <c r="D20566">
        <v>20230401</v>
      </c>
      <c r="E20566">
        <v>40100000</v>
      </c>
      <c r="F20566" t="s">
        <v>55</v>
      </c>
      <c r="G20566" t="s">
        <v>338</v>
      </c>
      <c r="H20566" t="s">
        <v>339</v>
      </c>
      <c r="I20566">
        <v>169</v>
      </c>
      <c r="J20566">
        <v>20230401</v>
      </c>
      <c r="K20566" t="s">
        <v>12535</v>
      </c>
      <c r="L20566">
        <v>0</v>
      </c>
      <c r="M20566">
        <v>300</v>
      </c>
      <c r="N20566" t="s">
        <v>80</v>
      </c>
      <c r="O20566">
        <v>20230620</v>
      </c>
    </row>
    <row r="20567" spans="1:15" x14ac:dyDescent="0.25">
      <c r="A20567" t="s">
        <v>8893</v>
      </c>
      <c r="B20567" t="s">
        <v>8894</v>
      </c>
      <c r="C20567">
        <v>1600002272</v>
      </c>
      <c r="D20567">
        <v>20230516</v>
      </c>
      <c r="E20567">
        <v>41100000</v>
      </c>
      <c r="F20567" t="s">
        <v>81</v>
      </c>
      <c r="G20567" t="s">
        <v>9610</v>
      </c>
      <c r="H20567" t="s">
        <v>9611</v>
      </c>
      <c r="I20567" t="s">
        <v>12536</v>
      </c>
      <c r="J20567">
        <v>20230516</v>
      </c>
      <c r="K20567" t="s">
        <v>9293</v>
      </c>
      <c r="L20567">
        <v>0</v>
      </c>
      <c r="M20567">
        <v>1535.9</v>
      </c>
      <c r="N20567" t="s">
        <v>83</v>
      </c>
      <c r="O20567">
        <v>20230516</v>
      </c>
    </row>
    <row r="20568" spans="1:15" x14ac:dyDescent="0.25">
      <c r="A20568" t="s">
        <v>8893</v>
      </c>
      <c r="B20568" t="s">
        <v>8894</v>
      </c>
      <c r="C20568">
        <v>1600002272</v>
      </c>
      <c r="D20568">
        <v>20230516</v>
      </c>
      <c r="E20568">
        <v>41100000</v>
      </c>
      <c r="F20568" t="s">
        <v>81</v>
      </c>
      <c r="G20568" t="s">
        <v>9391</v>
      </c>
      <c r="H20568" t="s">
        <v>9392</v>
      </c>
      <c r="I20568" t="s">
        <v>12537</v>
      </c>
      <c r="J20568">
        <v>20230516</v>
      </c>
      <c r="K20568" t="s">
        <v>8908</v>
      </c>
      <c r="L20568">
        <v>0</v>
      </c>
      <c r="M20568">
        <v>216</v>
      </c>
      <c r="N20568" t="s">
        <v>80</v>
      </c>
      <c r="O20568">
        <v>20230516</v>
      </c>
    </row>
    <row r="20569" spans="1:15" x14ac:dyDescent="0.25">
      <c r="A20569" t="s">
        <v>8893</v>
      </c>
      <c r="B20569" t="s">
        <v>8894</v>
      </c>
      <c r="C20569">
        <v>1600005784</v>
      </c>
      <c r="D20569">
        <v>20230712</v>
      </c>
      <c r="E20569">
        <v>41100000</v>
      </c>
      <c r="F20569" t="s">
        <v>81</v>
      </c>
      <c r="G20569" t="s">
        <v>8929</v>
      </c>
      <c r="H20569" t="s">
        <v>8930</v>
      </c>
      <c r="I20569" t="s">
        <v>12538</v>
      </c>
      <c r="J20569">
        <v>20230712</v>
      </c>
      <c r="K20569" t="s">
        <v>8936</v>
      </c>
      <c r="L20569">
        <v>0</v>
      </c>
      <c r="M20569">
        <v>576</v>
      </c>
      <c r="N20569" t="s">
        <v>117</v>
      </c>
      <c r="O20569">
        <v>20230712</v>
      </c>
    </row>
    <row r="20570" spans="1:15" x14ac:dyDescent="0.25">
      <c r="A20570" t="s">
        <v>8893</v>
      </c>
      <c r="B20570" t="s">
        <v>8894</v>
      </c>
      <c r="C20570">
        <v>1600006940</v>
      </c>
      <c r="D20570">
        <v>20230630</v>
      </c>
      <c r="E20570">
        <v>28154000</v>
      </c>
      <c r="F20570" t="s">
        <v>48</v>
      </c>
      <c r="I20570" t="s">
        <v>10814</v>
      </c>
      <c r="J20570">
        <v>20230630</v>
      </c>
      <c r="K20570" t="s">
        <v>9330</v>
      </c>
      <c r="L20570">
        <v>0</v>
      </c>
      <c r="M20570">
        <v>28.82</v>
      </c>
    </row>
    <row r="20571" spans="1:15" x14ac:dyDescent="0.25">
      <c r="A20571" t="s">
        <v>8893</v>
      </c>
      <c r="B20571" t="s">
        <v>8894</v>
      </c>
      <c r="C20571">
        <v>1600008816</v>
      </c>
      <c r="D20571">
        <v>20230831</v>
      </c>
      <c r="E20571">
        <v>43700010</v>
      </c>
      <c r="F20571" t="s">
        <v>112</v>
      </c>
      <c r="I20571" s="1">
        <v>45139</v>
      </c>
      <c r="J20571">
        <v>20230831</v>
      </c>
      <c r="K20571" t="s">
        <v>9027</v>
      </c>
      <c r="L20571">
        <v>0</v>
      </c>
      <c r="M20571">
        <v>1439.2</v>
      </c>
    </row>
    <row r="20572" spans="1:15" x14ac:dyDescent="0.25">
      <c r="A20572" t="s">
        <v>8893</v>
      </c>
      <c r="B20572" t="s">
        <v>8894</v>
      </c>
      <c r="C20572">
        <v>1600009288</v>
      </c>
      <c r="D20572">
        <v>20230831</v>
      </c>
      <c r="E20572">
        <v>68112000</v>
      </c>
      <c r="F20572" t="s">
        <v>8902</v>
      </c>
      <c r="I20572" t="s">
        <v>9916</v>
      </c>
      <c r="J20572">
        <v>20230831</v>
      </c>
      <c r="K20572" t="s">
        <v>9917</v>
      </c>
      <c r="L20572">
        <v>142.5</v>
      </c>
      <c r="M20572">
        <v>0</v>
      </c>
    </row>
    <row r="20573" spans="1:15" x14ac:dyDescent="0.25">
      <c r="A20573" t="s">
        <v>8893</v>
      </c>
      <c r="B20573" t="s">
        <v>8894</v>
      </c>
      <c r="C20573">
        <v>1600004022</v>
      </c>
      <c r="D20573">
        <v>20230401</v>
      </c>
      <c r="E20573">
        <v>40110000</v>
      </c>
      <c r="F20573" t="s">
        <v>45</v>
      </c>
      <c r="I20573" t="s">
        <v>10890</v>
      </c>
      <c r="J20573">
        <v>20230401</v>
      </c>
      <c r="K20573" t="s">
        <v>12053</v>
      </c>
      <c r="L20573">
        <v>22426.799999999999</v>
      </c>
      <c r="M20573">
        <v>0</v>
      </c>
    </row>
    <row r="20574" spans="1:15" x14ac:dyDescent="0.25">
      <c r="A20574" t="s">
        <v>8893</v>
      </c>
      <c r="B20574" t="s">
        <v>8894</v>
      </c>
      <c r="C20574">
        <v>1600005784</v>
      </c>
      <c r="D20574">
        <v>20230712</v>
      </c>
      <c r="E20574">
        <v>41100000</v>
      </c>
      <c r="F20574" t="s">
        <v>81</v>
      </c>
      <c r="G20574" t="s">
        <v>9084</v>
      </c>
      <c r="H20574" t="s">
        <v>9085</v>
      </c>
      <c r="I20574" t="s">
        <v>12539</v>
      </c>
      <c r="J20574">
        <v>20230712</v>
      </c>
      <c r="K20574" t="s">
        <v>8936</v>
      </c>
      <c r="L20574">
        <v>0</v>
      </c>
      <c r="M20574">
        <v>6360.38</v>
      </c>
      <c r="N20574" t="s">
        <v>117</v>
      </c>
      <c r="O20574">
        <v>20230712</v>
      </c>
    </row>
    <row r="20575" spans="1:15" x14ac:dyDescent="0.25">
      <c r="A20575" t="s">
        <v>8893</v>
      </c>
      <c r="B20575" t="s">
        <v>8894</v>
      </c>
      <c r="C20575">
        <v>1600012188</v>
      </c>
      <c r="D20575">
        <v>20231031</v>
      </c>
      <c r="E20575">
        <v>28154000</v>
      </c>
      <c r="F20575" t="s">
        <v>48</v>
      </c>
      <c r="I20575" t="s">
        <v>12540</v>
      </c>
      <c r="J20575">
        <v>20231031</v>
      </c>
      <c r="K20575" t="s">
        <v>9488</v>
      </c>
      <c r="L20575">
        <v>0</v>
      </c>
      <c r="M20575">
        <v>93.54</v>
      </c>
    </row>
    <row r="20576" spans="1:15" x14ac:dyDescent="0.25">
      <c r="A20576" t="s">
        <v>8893</v>
      </c>
      <c r="B20576" t="s">
        <v>8894</v>
      </c>
      <c r="C20576">
        <v>1600002462</v>
      </c>
      <c r="D20576">
        <v>20230430</v>
      </c>
      <c r="E20576">
        <v>68112000</v>
      </c>
      <c r="F20576" t="s">
        <v>8902</v>
      </c>
      <c r="I20576" t="s">
        <v>12352</v>
      </c>
      <c r="J20576">
        <v>20230430</v>
      </c>
      <c r="K20576" t="s">
        <v>9665</v>
      </c>
      <c r="L20576">
        <v>135.12</v>
      </c>
      <c r="M20576">
        <v>0</v>
      </c>
    </row>
    <row r="20577" spans="1:15" x14ac:dyDescent="0.25">
      <c r="A20577" t="s">
        <v>8893</v>
      </c>
      <c r="B20577" t="s">
        <v>8894</v>
      </c>
      <c r="C20577">
        <v>1600009343</v>
      </c>
      <c r="D20577">
        <v>20230831</v>
      </c>
      <c r="E20577">
        <v>68112000</v>
      </c>
      <c r="F20577" t="s">
        <v>8902</v>
      </c>
      <c r="I20577" t="s">
        <v>9370</v>
      </c>
      <c r="J20577">
        <v>20230831</v>
      </c>
      <c r="K20577" t="s">
        <v>8927</v>
      </c>
      <c r="L20577">
        <v>13.73</v>
      </c>
      <c r="M20577">
        <v>0</v>
      </c>
    </row>
    <row r="20578" spans="1:15" x14ac:dyDescent="0.25">
      <c r="A20578" t="s">
        <v>8893</v>
      </c>
      <c r="B20578" t="s">
        <v>8894</v>
      </c>
      <c r="C20578">
        <v>1600001225</v>
      </c>
      <c r="D20578">
        <v>20230401</v>
      </c>
      <c r="E20578">
        <v>41100000</v>
      </c>
      <c r="F20578" t="s">
        <v>81</v>
      </c>
      <c r="G20578" t="s">
        <v>941</v>
      </c>
      <c r="H20578" t="s">
        <v>942</v>
      </c>
      <c r="I20578" t="s">
        <v>943</v>
      </c>
      <c r="J20578">
        <v>20230401</v>
      </c>
      <c r="K20578" t="s">
        <v>12541</v>
      </c>
      <c r="L20578">
        <v>199.99</v>
      </c>
      <c r="M20578">
        <v>0</v>
      </c>
      <c r="N20578" t="s">
        <v>54</v>
      </c>
      <c r="O20578">
        <v>20230502</v>
      </c>
    </row>
    <row r="20579" spans="1:15" x14ac:dyDescent="0.25">
      <c r="A20579" t="s">
        <v>8893</v>
      </c>
      <c r="B20579" t="s">
        <v>8894</v>
      </c>
      <c r="C20579">
        <v>1600010998</v>
      </c>
      <c r="D20579">
        <v>20230930</v>
      </c>
      <c r="E20579">
        <v>28182000</v>
      </c>
      <c r="F20579" t="s">
        <v>41</v>
      </c>
      <c r="I20579" t="s">
        <v>12143</v>
      </c>
      <c r="J20579">
        <v>20230930</v>
      </c>
      <c r="K20579" t="s">
        <v>12144</v>
      </c>
      <c r="L20579">
        <v>0</v>
      </c>
      <c r="M20579">
        <v>135.02000000000001</v>
      </c>
    </row>
    <row r="20580" spans="1:15" x14ac:dyDescent="0.25">
      <c r="A20580" t="s">
        <v>8893</v>
      </c>
      <c r="B20580" t="s">
        <v>8894</v>
      </c>
      <c r="C20580">
        <v>1600002468</v>
      </c>
      <c r="D20580">
        <v>20230430</v>
      </c>
      <c r="E20580">
        <v>68112000</v>
      </c>
      <c r="F20580" t="s">
        <v>8902</v>
      </c>
      <c r="I20580" t="s">
        <v>12542</v>
      </c>
      <c r="J20580">
        <v>20230430</v>
      </c>
      <c r="K20580" t="s">
        <v>10184</v>
      </c>
      <c r="L20580">
        <v>77.67</v>
      </c>
      <c r="M20580">
        <v>0</v>
      </c>
    </row>
    <row r="20581" spans="1:15" x14ac:dyDescent="0.25">
      <c r="A20581" t="s">
        <v>8893</v>
      </c>
      <c r="B20581" t="s">
        <v>8894</v>
      </c>
      <c r="C20581">
        <v>1600005784</v>
      </c>
      <c r="D20581">
        <v>20230712</v>
      </c>
      <c r="E20581">
        <v>41100000</v>
      </c>
      <c r="F20581" t="s">
        <v>81</v>
      </c>
      <c r="G20581" t="s">
        <v>8722</v>
      </c>
      <c r="H20581" t="s">
        <v>8723</v>
      </c>
      <c r="I20581" t="s">
        <v>12543</v>
      </c>
      <c r="J20581">
        <v>20230712</v>
      </c>
      <c r="K20581" t="s">
        <v>8936</v>
      </c>
      <c r="L20581">
        <v>0</v>
      </c>
      <c r="M20581">
        <v>2859.92</v>
      </c>
      <c r="N20581" t="s">
        <v>80</v>
      </c>
      <c r="O20581">
        <v>20230712</v>
      </c>
    </row>
    <row r="20582" spans="1:15" x14ac:dyDescent="0.25">
      <c r="A20582" t="s">
        <v>8893</v>
      </c>
      <c r="B20582" t="s">
        <v>8894</v>
      </c>
      <c r="C20582">
        <v>1600007839</v>
      </c>
      <c r="D20582">
        <v>20230731</v>
      </c>
      <c r="E20582">
        <v>28183000</v>
      </c>
      <c r="F20582" t="s">
        <v>102</v>
      </c>
      <c r="I20582" t="s">
        <v>9397</v>
      </c>
      <c r="J20582">
        <v>20230731</v>
      </c>
      <c r="K20582" t="s">
        <v>9029</v>
      </c>
      <c r="L20582">
        <v>0</v>
      </c>
      <c r="M20582">
        <v>30.76</v>
      </c>
    </row>
    <row r="20583" spans="1:15" x14ac:dyDescent="0.25">
      <c r="A20583" t="s">
        <v>8893</v>
      </c>
      <c r="B20583" t="s">
        <v>8894</v>
      </c>
      <c r="C20583">
        <v>1600002478</v>
      </c>
      <c r="D20583">
        <v>20230430</v>
      </c>
      <c r="E20583">
        <v>68112000</v>
      </c>
      <c r="F20583" t="s">
        <v>8902</v>
      </c>
      <c r="I20583" t="s">
        <v>12528</v>
      </c>
      <c r="J20583">
        <v>20230430</v>
      </c>
      <c r="K20583" t="s">
        <v>10000</v>
      </c>
      <c r="L20583">
        <v>142.86000000000001</v>
      </c>
      <c r="M20583">
        <v>0</v>
      </c>
    </row>
    <row r="20584" spans="1:15" x14ac:dyDescent="0.25">
      <c r="A20584" t="s">
        <v>8893</v>
      </c>
      <c r="B20584" t="s">
        <v>8894</v>
      </c>
      <c r="C20584">
        <v>1600006411</v>
      </c>
      <c r="D20584">
        <v>20230727</v>
      </c>
      <c r="E20584">
        <v>41100000</v>
      </c>
      <c r="F20584" t="s">
        <v>81</v>
      </c>
      <c r="G20584" t="s">
        <v>9610</v>
      </c>
      <c r="H20584" t="s">
        <v>9611</v>
      </c>
      <c r="I20584" t="s">
        <v>12544</v>
      </c>
      <c r="J20584">
        <v>20230727</v>
      </c>
      <c r="K20584" t="s">
        <v>8981</v>
      </c>
      <c r="L20584">
        <v>0</v>
      </c>
      <c r="M20584">
        <v>1047.9100000000001</v>
      </c>
      <c r="N20584" t="s">
        <v>117</v>
      </c>
      <c r="O20584">
        <v>20230727</v>
      </c>
    </row>
    <row r="20585" spans="1:15" x14ac:dyDescent="0.25">
      <c r="A20585" t="s">
        <v>8893</v>
      </c>
      <c r="B20585" t="s">
        <v>8894</v>
      </c>
      <c r="C20585">
        <v>1600010743</v>
      </c>
      <c r="D20585">
        <v>20231010</v>
      </c>
      <c r="E20585">
        <v>41100000</v>
      </c>
      <c r="F20585" t="s">
        <v>81</v>
      </c>
      <c r="G20585" t="s">
        <v>9683</v>
      </c>
      <c r="H20585" t="s">
        <v>9684</v>
      </c>
      <c r="I20585" t="s">
        <v>12545</v>
      </c>
      <c r="J20585">
        <v>20231010</v>
      </c>
      <c r="K20585" t="s">
        <v>10038</v>
      </c>
      <c r="L20585">
        <v>0</v>
      </c>
      <c r="M20585">
        <v>1104</v>
      </c>
      <c r="N20585" t="s">
        <v>353</v>
      </c>
      <c r="O20585">
        <v>20231010</v>
      </c>
    </row>
    <row r="20586" spans="1:15" x14ac:dyDescent="0.25">
      <c r="A20586" t="s">
        <v>8893</v>
      </c>
      <c r="B20586" t="s">
        <v>8894</v>
      </c>
      <c r="C20586">
        <v>1600003875</v>
      </c>
      <c r="D20586">
        <v>20230401</v>
      </c>
      <c r="E20586">
        <v>40100000</v>
      </c>
      <c r="F20586" t="s">
        <v>55</v>
      </c>
      <c r="G20586" t="s">
        <v>7996</v>
      </c>
      <c r="H20586" t="s">
        <v>7997</v>
      </c>
      <c r="I20586">
        <v>1123101690</v>
      </c>
      <c r="J20586">
        <v>20230401</v>
      </c>
      <c r="K20586" t="s">
        <v>12546</v>
      </c>
      <c r="L20586">
        <v>0</v>
      </c>
      <c r="M20586">
        <v>180</v>
      </c>
    </row>
    <row r="20587" spans="1:15" x14ac:dyDescent="0.25">
      <c r="A20587" t="s">
        <v>8893</v>
      </c>
      <c r="B20587" t="s">
        <v>8894</v>
      </c>
      <c r="C20587">
        <v>1600007627</v>
      </c>
      <c r="D20587">
        <v>20230816</v>
      </c>
      <c r="E20587">
        <v>41100000</v>
      </c>
      <c r="F20587" t="s">
        <v>81</v>
      </c>
      <c r="G20587" t="s">
        <v>9224</v>
      </c>
      <c r="H20587" t="s">
        <v>9225</v>
      </c>
      <c r="I20587" t="s">
        <v>12547</v>
      </c>
      <c r="J20587">
        <v>20230816</v>
      </c>
      <c r="K20587" t="s">
        <v>9132</v>
      </c>
      <c r="L20587">
        <v>0</v>
      </c>
      <c r="M20587">
        <v>8643.7900000000009</v>
      </c>
      <c r="N20587" t="s">
        <v>117</v>
      </c>
      <c r="O20587">
        <v>20230816</v>
      </c>
    </row>
    <row r="20588" spans="1:15" x14ac:dyDescent="0.25">
      <c r="A20588" t="s">
        <v>8893</v>
      </c>
      <c r="B20588" t="s">
        <v>8894</v>
      </c>
      <c r="C20588">
        <v>1600001255</v>
      </c>
      <c r="D20588">
        <v>20230401</v>
      </c>
      <c r="E20588">
        <v>41100000</v>
      </c>
      <c r="F20588" t="s">
        <v>81</v>
      </c>
      <c r="I20588" t="s">
        <v>12548</v>
      </c>
      <c r="J20588">
        <v>20230401</v>
      </c>
      <c r="K20588" t="s">
        <v>12549</v>
      </c>
      <c r="L20588">
        <v>0</v>
      </c>
      <c r="M20588">
        <v>360</v>
      </c>
    </row>
    <row r="20589" spans="1:15" x14ac:dyDescent="0.25">
      <c r="A20589" t="s">
        <v>8893</v>
      </c>
      <c r="B20589" t="s">
        <v>8894</v>
      </c>
      <c r="C20589">
        <v>1600011158</v>
      </c>
      <c r="D20589">
        <v>20230401</v>
      </c>
      <c r="E20589">
        <v>48600000</v>
      </c>
      <c r="F20589" t="s">
        <v>76</v>
      </c>
      <c r="I20589" t="s">
        <v>12550</v>
      </c>
      <c r="J20589">
        <v>20230401</v>
      </c>
      <c r="K20589" t="s">
        <v>12551</v>
      </c>
      <c r="L20589">
        <v>0</v>
      </c>
      <c r="M20589">
        <v>45180.58</v>
      </c>
      <c r="N20589" t="s">
        <v>54</v>
      </c>
      <c r="O20589">
        <v>20231103</v>
      </c>
    </row>
    <row r="20590" spans="1:15" x14ac:dyDescent="0.25">
      <c r="A20590" t="s">
        <v>8893</v>
      </c>
      <c r="B20590" t="s">
        <v>8894</v>
      </c>
      <c r="C20590">
        <v>1600010743</v>
      </c>
      <c r="D20590">
        <v>20231010</v>
      </c>
      <c r="E20590">
        <v>41100000</v>
      </c>
      <c r="F20590" t="s">
        <v>81</v>
      </c>
      <c r="G20590" t="s">
        <v>11862</v>
      </c>
      <c r="H20590" t="s">
        <v>11863</v>
      </c>
      <c r="I20590" t="s">
        <v>12552</v>
      </c>
      <c r="J20590">
        <v>20231010</v>
      </c>
      <c r="K20590" t="s">
        <v>9003</v>
      </c>
      <c r="L20590">
        <v>0</v>
      </c>
      <c r="M20590">
        <v>1104</v>
      </c>
      <c r="N20590" t="s">
        <v>37</v>
      </c>
      <c r="O20590">
        <v>20231010</v>
      </c>
    </row>
    <row r="20591" spans="1:15" x14ac:dyDescent="0.25">
      <c r="A20591" t="s">
        <v>8893</v>
      </c>
      <c r="B20591" t="s">
        <v>8894</v>
      </c>
      <c r="C20591">
        <v>1600009377</v>
      </c>
      <c r="D20591">
        <v>20230831</v>
      </c>
      <c r="E20591">
        <v>68112000</v>
      </c>
      <c r="F20591" t="s">
        <v>8902</v>
      </c>
      <c r="I20591" t="s">
        <v>12553</v>
      </c>
      <c r="J20591">
        <v>20230831</v>
      </c>
      <c r="K20591" t="s">
        <v>10517</v>
      </c>
      <c r="L20591">
        <v>6.89</v>
      </c>
      <c r="M20591">
        <v>0</v>
      </c>
    </row>
    <row r="20592" spans="1:15" x14ac:dyDescent="0.25">
      <c r="A20592" t="s">
        <v>8893</v>
      </c>
      <c r="B20592" t="s">
        <v>8894</v>
      </c>
      <c r="C20592">
        <v>1600007627</v>
      </c>
      <c r="D20592">
        <v>20230816</v>
      </c>
      <c r="E20592">
        <v>41100000</v>
      </c>
      <c r="F20592" t="s">
        <v>81</v>
      </c>
      <c r="G20592" t="s">
        <v>8722</v>
      </c>
      <c r="H20592" t="s">
        <v>8723</v>
      </c>
      <c r="I20592" t="s">
        <v>12554</v>
      </c>
      <c r="J20592">
        <v>20230816</v>
      </c>
      <c r="K20592" t="s">
        <v>9132</v>
      </c>
      <c r="L20592">
        <v>0</v>
      </c>
      <c r="M20592">
        <v>7037.09</v>
      </c>
      <c r="N20592" t="s">
        <v>117</v>
      </c>
      <c r="O20592">
        <v>20230816</v>
      </c>
    </row>
    <row r="20593" spans="1:15" x14ac:dyDescent="0.25">
      <c r="A20593" t="s">
        <v>8893</v>
      </c>
      <c r="B20593" t="s">
        <v>8894</v>
      </c>
      <c r="C20593">
        <v>1600004473</v>
      </c>
      <c r="D20593">
        <v>20230621</v>
      </c>
      <c r="E20593">
        <v>41100000</v>
      </c>
      <c r="F20593" t="s">
        <v>81</v>
      </c>
      <c r="G20593" t="s">
        <v>8968</v>
      </c>
      <c r="H20593" t="s">
        <v>8969</v>
      </c>
      <c r="I20593" t="s">
        <v>12555</v>
      </c>
      <c r="J20593">
        <v>20230621</v>
      </c>
      <c r="K20593" t="s">
        <v>9105</v>
      </c>
      <c r="L20593">
        <v>0</v>
      </c>
      <c r="M20593">
        <v>2684.66</v>
      </c>
      <c r="N20593" t="s">
        <v>80</v>
      </c>
      <c r="O20593">
        <v>20230621</v>
      </c>
    </row>
    <row r="20594" spans="1:15" x14ac:dyDescent="0.25">
      <c r="A20594" t="s">
        <v>8893</v>
      </c>
      <c r="B20594" t="s">
        <v>8894</v>
      </c>
      <c r="C20594">
        <v>1600003997</v>
      </c>
      <c r="D20594">
        <v>20230401</v>
      </c>
      <c r="E20594">
        <v>40110000</v>
      </c>
      <c r="F20594" t="s">
        <v>45</v>
      </c>
      <c r="G20594" t="s">
        <v>5846</v>
      </c>
      <c r="H20594" t="s">
        <v>5847</v>
      </c>
      <c r="I20594" t="s">
        <v>12556</v>
      </c>
      <c r="J20594">
        <v>20230401</v>
      </c>
      <c r="K20594" t="s">
        <v>12557</v>
      </c>
      <c r="L20594">
        <v>0</v>
      </c>
      <c r="M20594">
        <v>665.52</v>
      </c>
      <c r="N20594" t="s">
        <v>54</v>
      </c>
      <c r="O20594">
        <v>20230821</v>
      </c>
    </row>
    <row r="20595" spans="1:15" x14ac:dyDescent="0.25">
      <c r="A20595" t="s">
        <v>8893</v>
      </c>
      <c r="B20595" t="s">
        <v>8894</v>
      </c>
      <c r="C20595">
        <v>1600010743</v>
      </c>
      <c r="D20595">
        <v>20231010</v>
      </c>
      <c r="E20595">
        <v>41100000</v>
      </c>
      <c r="F20595" t="s">
        <v>81</v>
      </c>
      <c r="G20595" t="s">
        <v>9231</v>
      </c>
      <c r="H20595" t="s">
        <v>9232</v>
      </c>
      <c r="I20595" t="s">
        <v>12558</v>
      </c>
      <c r="J20595">
        <v>20231010</v>
      </c>
      <c r="K20595" t="s">
        <v>9003</v>
      </c>
      <c r="L20595">
        <v>0</v>
      </c>
      <c r="M20595">
        <v>1148.78</v>
      </c>
      <c r="N20595" t="s">
        <v>29</v>
      </c>
      <c r="O20595">
        <v>20231010</v>
      </c>
    </row>
    <row r="20596" spans="1:15" x14ac:dyDescent="0.25">
      <c r="A20596" t="s">
        <v>8893</v>
      </c>
      <c r="B20596" t="s">
        <v>8894</v>
      </c>
      <c r="C20596">
        <v>1600001393</v>
      </c>
      <c r="D20596">
        <v>20230401</v>
      </c>
      <c r="E20596">
        <v>41100000</v>
      </c>
      <c r="F20596" t="s">
        <v>81</v>
      </c>
      <c r="G20596" t="s">
        <v>4392</v>
      </c>
      <c r="H20596" t="s">
        <v>4393</v>
      </c>
      <c r="I20596" t="s">
        <v>4966</v>
      </c>
      <c r="J20596">
        <v>20230401</v>
      </c>
      <c r="K20596" t="s">
        <v>12559</v>
      </c>
      <c r="L20596">
        <v>7564.8</v>
      </c>
      <c r="M20596">
        <v>0</v>
      </c>
      <c r="N20596" t="s">
        <v>54</v>
      </c>
      <c r="O20596">
        <v>20230502</v>
      </c>
    </row>
    <row r="20597" spans="1:15" x14ac:dyDescent="0.25">
      <c r="A20597" t="s">
        <v>8893</v>
      </c>
      <c r="B20597" t="s">
        <v>8894</v>
      </c>
      <c r="C20597">
        <v>1600002369</v>
      </c>
      <c r="D20597">
        <v>20230406</v>
      </c>
      <c r="E20597">
        <v>28182000</v>
      </c>
      <c r="F20597" t="s">
        <v>41</v>
      </c>
      <c r="I20597" t="s">
        <v>10040</v>
      </c>
      <c r="J20597">
        <v>20230406</v>
      </c>
      <c r="K20597" t="s">
        <v>10041</v>
      </c>
      <c r="L20597">
        <v>836.94</v>
      </c>
      <c r="M20597">
        <v>0</v>
      </c>
    </row>
    <row r="20598" spans="1:15" x14ac:dyDescent="0.25">
      <c r="A20598" t="s">
        <v>8893</v>
      </c>
      <c r="B20598" t="s">
        <v>8894</v>
      </c>
      <c r="C20598">
        <v>1600007380</v>
      </c>
      <c r="D20598">
        <v>20230814</v>
      </c>
      <c r="E20598">
        <v>46799996</v>
      </c>
      <c r="F20598" t="s">
        <v>67</v>
      </c>
      <c r="I20598" t="s">
        <v>9629</v>
      </c>
      <c r="J20598">
        <v>20230814</v>
      </c>
      <c r="K20598" t="s">
        <v>8942</v>
      </c>
      <c r="L20598">
        <v>8514.66</v>
      </c>
      <c r="M20598">
        <v>0</v>
      </c>
    </row>
    <row r="20599" spans="1:15" x14ac:dyDescent="0.25">
      <c r="A20599" t="s">
        <v>8893</v>
      </c>
      <c r="B20599" t="s">
        <v>8894</v>
      </c>
      <c r="C20599">
        <v>1600001393</v>
      </c>
      <c r="D20599">
        <v>20230401</v>
      </c>
      <c r="E20599">
        <v>41100000</v>
      </c>
      <c r="F20599" t="s">
        <v>81</v>
      </c>
      <c r="G20599" t="s">
        <v>4392</v>
      </c>
      <c r="H20599" t="s">
        <v>4393</v>
      </c>
      <c r="I20599" t="s">
        <v>5195</v>
      </c>
      <c r="J20599">
        <v>20230401</v>
      </c>
      <c r="K20599" t="s">
        <v>12559</v>
      </c>
      <c r="L20599">
        <v>945.6</v>
      </c>
      <c r="M20599">
        <v>0</v>
      </c>
      <c r="N20599" t="s">
        <v>54</v>
      </c>
      <c r="O20599">
        <v>20230502</v>
      </c>
    </row>
    <row r="20600" spans="1:15" x14ac:dyDescent="0.25">
      <c r="A20600" t="s">
        <v>8893</v>
      </c>
      <c r="B20600" t="s">
        <v>8894</v>
      </c>
      <c r="C20600">
        <v>1600001357</v>
      </c>
      <c r="D20600">
        <v>20230401</v>
      </c>
      <c r="E20600">
        <v>41100000</v>
      </c>
      <c r="F20600" t="s">
        <v>81</v>
      </c>
      <c r="I20600" t="s">
        <v>12560</v>
      </c>
      <c r="J20600">
        <v>20230401</v>
      </c>
      <c r="K20600" t="s">
        <v>12561</v>
      </c>
      <c r="L20600">
        <v>0</v>
      </c>
      <c r="M20600">
        <v>1440</v>
      </c>
    </row>
    <row r="20601" spans="1:15" x14ac:dyDescent="0.25">
      <c r="A20601" t="s">
        <v>8893</v>
      </c>
      <c r="B20601" t="s">
        <v>8894</v>
      </c>
      <c r="C20601">
        <v>1600001231</v>
      </c>
      <c r="D20601">
        <v>20230401</v>
      </c>
      <c r="E20601">
        <v>41100000</v>
      </c>
      <c r="F20601" t="s">
        <v>81</v>
      </c>
      <c r="G20601" t="s">
        <v>5808</v>
      </c>
      <c r="H20601" t="s">
        <v>5809</v>
      </c>
      <c r="I20601" t="s">
        <v>5522</v>
      </c>
      <c r="J20601">
        <v>20230401</v>
      </c>
      <c r="K20601" t="s">
        <v>12562</v>
      </c>
      <c r="L20601">
        <v>360</v>
      </c>
      <c r="M20601">
        <v>0</v>
      </c>
      <c r="N20601" t="s">
        <v>54</v>
      </c>
      <c r="O20601">
        <v>20230908</v>
      </c>
    </row>
    <row r="20602" spans="1:15" x14ac:dyDescent="0.25">
      <c r="A20602" t="s">
        <v>8893</v>
      </c>
      <c r="B20602" t="s">
        <v>8894</v>
      </c>
      <c r="C20602">
        <v>1600002431</v>
      </c>
      <c r="D20602">
        <v>20230430</v>
      </c>
      <c r="E20602">
        <v>28182000</v>
      </c>
      <c r="F20602" t="s">
        <v>41</v>
      </c>
      <c r="I20602" t="s">
        <v>12164</v>
      </c>
      <c r="J20602">
        <v>20230430</v>
      </c>
      <c r="K20602" t="s">
        <v>9155</v>
      </c>
      <c r="L20602">
        <v>0</v>
      </c>
      <c r="M20602">
        <v>77.67</v>
      </c>
    </row>
    <row r="20603" spans="1:15" x14ac:dyDescent="0.25">
      <c r="A20603" t="s">
        <v>8893</v>
      </c>
      <c r="B20603" t="s">
        <v>8894</v>
      </c>
      <c r="C20603">
        <v>1600010952</v>
      </c>
      <c r="D20603">
        <v>20230930</v>
      </c>
      <c r="E20603">
        <v>28181000</v>
      </c>
      <c r="F20603" t="s">
        <v>105</v>
      </c>
      <c r="I20603" t="s">
        <v>10404</v>
      </c>
      <c r="J20603">
        <v>20230930</v>
      </c>
      <c r="K20603" t="s">
        <v>9120</v>
      </c>
      <c r="L20603">
        <v>0</v>
      </c>
      <c r="M20603">
        <v>35.53</v>
      </c>
    </row>
    <row r="20604" spans="1:15" x14ac:dyDescent="0.25">
      <c r="A20604" t="s">
        <v>8893</v>
      </c>
      <c r="B20604" t="s">
        <v>8894</v>
      </c>
      <c r="C20604">
        <v>1600007307</v>
      </c>
      <c r="D20604">
        <v>20230731</v>
      </c>
      <c r="E20604">
        <v>79100000</v>
      </c>
      <c r="F20604" t="s">
        <v>10356</v>
      </c>
      <c r="I20604" t="s">
        <v>12487</v>
      </c>
      <c r="J20604">
        <v>20230731</v>
      </c>
      <c r="K20604" t="s">
        <v>12488</v>
      </c>
      <c r="L20604">
        <v>0</v>
      </c>
      <c r="M20604">
        <v>70</v>
      </c>
    </row>
    <row r="20605" spans="1:15" x14ac:dyDescent="0.25">
      <c r="A20605" t="s">
        <v>8893</v>
      </c>
      <c r="B20605" t="s">
        <v>8894</v>
      </c>
      <c r="C20605">
        <v>1600003828</v>
      </c>
      <c r="D20605">
        <v>20230401</v>
      </c>
      <c r="E20605">
        <v>40100000</v>
      </c>
      <c r="F20605" t="s">
        <v>55</v>
      </c>
      <c r="G20605" t="s">
        <v>5970</v>
      </c>
      <c r="H20605" t="s">
        <v>5971</v>
      </c>
      <c r="I20605">
        <v>189626</v>
      </c>
      <c r="J20605">
        <v>20230401</v>
      </c>
      <c r="K20605" t="s">
        <v>12563</v>
      </c>
      <c r="L20605">
        <v>0</v>
      </c>
      <c r="M20605">
        <v>306</v>
      </c>
      <c r="N20605" t="s">
        <v>54</v>
      </c>
      <c r="O20605">
        <v>20230620</v>
      </c>
    </row>
    <row r="20606" spans="1:15" x14ac:dyDescent="0.25">
      <c r="A20606" t="s">
        <v>8893</v>
      </c>
      <c r="B20606" t="s">
        <v>8894</v>
      </c>
      <c r="C20606">
        <v>1600006995</v>
      </c>
      <c r="D20606">
        <v>20230630</v>
      </c>
      <c r="E20606">
        <v>28182000</v>
      </c>
      <c r="F20606" t="s">
        <v>41</v>
      </c>
      <c r="I20606" t="s">
        <v>12564</v>
      </c>
      <c r="J20606">
        <v>20230630</v>
      </c>
      <c r="K20606" t="s">
        <v>9833</v>
      </c>
      <c r="L20606">
        <v>0</v>
      </c>
      <c r="M20606">
        <v>77.67</v>
      </c>
    </row>
    <row r="20607" spans="1:15" x14ac:dyDescent="0.25">
      <c r="A20607" t="s">
        <v>8893</v>
      </c>
      <c r="B20607" t="s">
        <v>8894</v>
      </c>
      <c r="C20607">
        <v>1600001398</v>
      </c>
      <c r="D20607">
        <v>20230401</v>
      </c>
      <c r="E20607">
        <v>41100000</v>
      </c>
      <c r="F20607" t="s">
        <v>81</v>
      </c>
      <c r="G20607" t="s">
        <v>702</v>
      </c>
      <c r="H20607" t="s">
        <v>703</v>
      </c>
      <c r="I20607" t="s">
        <v>12565</v>
      </c>
      <c r="J20607">
        <v>20230401</v>
      </c>
      <c r="K20607" t="s">
        <v>12566</v>
      </c>
      <c r="L20607">
        <v>210.76</v>
      </c>
      <c r="M20607">
        <v>0</v>
      </c>
    </row>
    <row r="20608" spans="1:15" x14ac:dyDescent="0.25">
      <c r="A20608" t="s">
        <v>8893</v>
      </c>
      <c r="B20608" t="s">
        <v>8894</v>
      </c>
      <c r="C20608">
        <v>1600001414</v>
      </c>
      <c r="D20608">
        <v>20230401</v>
      </c>
      <c r="E20608">
        <v>41100000</v>
      </c>
      <c r="F20608" t="s">
        <v>81</v>
      </c>
      <c r="G20608" t="s">
        <v>8929</v>
      </c>
      <c r="H20608" t="s">
        <v>8930</v>
      </c>
      <c r="I20608" t="s">
        <v>12567</v>
      </c>
      <c r="J20608">
        <v>20230401</v>
      </c>
      <c r="K20608" t="s">
        <v>11870</v>
      </c>
      <c r="L20608">
        <v>408</v>
      </c>
      <c r="M20608">
        <v>0</v>
      </c>
      <c r="N20608" t="s">
        <v>37</v>
      </c>
      <c r="O20608">
        <v>20230512</v>
      </c>
    </row>
    <row r="20609" spans="1:15" x14ac:dyDescent="0.25">
      <c r="A20609" t="s">
        <v>8893</v>
      </c>
      <c r="B20609" t="s">
        <v>8894</v>
      </c>
      <c r="C20609">
        <v>1600009313</v>
      </c>
      <c r="D20609">
        <v>20230831</v>
      </c>
      <c r="E20609">
        <v>28154000</v>
      </c>
      <c r="F20609" t="s">
        <v>48</v>
      </c>
      <c r="I20609" t="s">
        <v>12568</v>
      </c>
      <c r="J20609">
        <v>20230831</v>
      </c>
      <c r="K20609" t="s">
        <v>9150</v>
      </c>
      <c r="L20609">
        <v>0</v>
      </c>
      <c r="M20609">
        <v>12.17</v>
      </c>
    </row>
    <row r="20610" spans="1:15" x14ac:dyDescent="0.25">
      <c r="A20610" t="s">
        <v>8893</v>
      </c>
      <c r="B20610" t="s">
        <v>8894</v>
      </c>
      <c r="C20610">
        <v>1600001350</v>
      </c>
      <c r="D20610">
        <v>20230401</v>
      </c>
      <c r="E20610">
        <v>41100000</v>
      </c>
      <c r="F20610" t="s">
        <v>81</v>
      </c>
      <c r="G20610" t="s">
        <v>8950</v>
      </c>
      <c r="H20610" t="s">
        <v>8951</v>
      </c>
      <c r="I20610" t="s">
        <v>10838</v>
      </c>
      <c r="J20610">
        <v>20230401</v>
      </c>
      <c r="K20610" t="s">
        <v>9401</v>
      </c>
      <c r="L20610">
        <v>340.2</v>
      </c>
      <c r="M20610">
        <v>0</v>
      </c>
      <c r="N20610" t="s">
        <v>54</v>
      </c>
      <c r="O20610">
        <v>20230502</v>
      </c>
    </row>
    <row r="20611" spans="1:15" x14ac:dyDescent="0.25">
      <c r="A20611" t="s">
        <v>8893</v>
      </c>
      <c r="B20611" t="s">
        <v>8894</v>
      </c>
      <c r="C20611">
        <v>1600011697</v>
      </c>
      <c r="D20611">
        <v>20231031</v>
      </c>
      <c r="E20611">
        <v>43100000</v>
      </c>
      <c r="F20611" t="s">
        <v>26</v>
      </c>
      <c r="I20611" t="s">
        <v>11660</v>
      </c>
      <c r="J20611">
        <v>20231031</v>
      </c>
      <c r="K20611" t="s">
        <v>9435</v>
      </c>
      <c r="L20611">
        <v>1.06</v>
      </c>
      <c r="M20611">
        <v>0</v>
      </c>
      <c r="N20611" t="s">
        <v>34</v>
      </c>
      <c r="O20611">
        <v>20231103</v>
      </c>
    </row>
    <row r="20612" spans="1:15" x14ac:dyDescent="0.25">
      <c r="A20612" t="s">
        <v>8893</v>
      </c>
      <c r="B20612" t="s">
        <v>8894</v>
      </c>
      <c r="C20612">
        <v>1600002409</v>
      </c>
      <c r="D20612">
        <v>20230430</v>
      </c>
      <c r="E20612">
        <v>68112000</v>
      </c>
      <c r="F20612" t="s">
        <v>8902</v>
      </c>
      <c r="I20612" t="s">
        <v>12569</v>
      </c>
      <c r="J20612">
        <v>20230430</v>
      </c>
      <c r="K20612" t="s">
        <v>8949</v>
      </c>
      <c r="L20612">
        <v>636.46</v>
      </c>
      <c r="M20612">
        <v>0</v>
      </c>
    </row>
    <row r="20613" spans="1:15" x14ac:dyDescent="0.25">
      <c r="A20613" t="s">
        <v>8893</v>
      </c>
      <c r="B20613" t="s">
        <v>8894</v>
      </c>
      <c r="C20613">
        <v>1600009334</v>
      </c>
      <c r="D20613">
        <v>20230831</v>
      </c>
      <c r="E20613">
        <v>28182000</v>
      </c>
      <c r="F20613" t="s">
        <v>41</v>
      </c>
      <c r="I20613" t="s">
        <v>11799</v>
      </c>
      <c r="J20613">
        <v>20230831</v>
      </c>
      <c r="K20613" t="s">
        <v>9068</v>
      </c>
      <c r="L20613">
        <v>0</v>
      </c>
      <c r="M20613">
        <v>61.71</v>
      </c>
    </row>
    <row r="20614" spans="1:15" x14ac:dyDescent="0.25">
      <c r="A20614" t="s">
        <v>8893</v>
      </c>
      <c r="B20614" t="s">
        <v>8894</v>
      </c>
      <c r="C20614">
        <v>1600011010</v>
      </c>
      <c r="D20614">
        <v>20230930</v>
      </c>
      <c r="E20614">
        <v>68112000</v>
      </c>
      <c r="F20614" t="s">
        <v>8902</v>
      </c>
      <c r="I20614" t="s">
        <v>12570</v>
      </c>
      <c r="J20614">
        <v>20230930</v>
      </c>
      <c r="K20614" t="s">
        <v>9833</v>
      </c>
      <c r="L20614">
        <v>77.67</v>
      </c>
      <c r="M20614">
        <v>0</v>
      </c>
    </row>
    <row r="20615" spans="1:15" x14ac:dyDescent="0.25">
      <c r="A20615" t="s">
        <v>8893</v>
      </c>
      <c r="B20615" t="s">
        <v>8894</v>
      </c>
      <c r="C20615">
        <v>1600009257</v>
      </c>
      <c r="D20615">
        <v>20230919</v>
      </c>
      <c r="E20615">
        <v>41100000</v>
      </c>
      <c r="F20615" t="s">
        <v>81</v>
      </c>
      <c r="G20615" t="s">
        <v>9121</v>
      </c>
      <c r="H20615" t="s">
        <v>9122</v>
      </c>
      <c r="I20615" t="s">
        <v>12571</v>
      </c>
      <c r="J20615">
        <v>20230919</v>
      </c>
      <c r="K20615" t="s">
        <v>8898</v>
      </c>
      <c r="L20615">
        <v>0</v>
      </c>
      <c r="M20615">
        <v>1812</v>
      </c>
      <c r="N20615" t="s">
        <v>29</v>
      </c>
      <c r="O20615">
        <v>20230919</v>
      </c>
    </row>
    <row r="20616" spans="1:15" x14ac:dyDescent="0.25">
      <c r="A20616" t="s">
        <v>8893</v>
      </c>
      <c r="B20616" t="s">
        <v>8894</v>
      </c>
      <c r="C20616">
        <v>1600006922</v>
      </c>
      <c r="D20616">
        <v>20230630</v>
      </c>
      <c r="E20616">
        <v>68112000</v>
      </c>
      <c r="F20616" t="s">
        <v>8902</v>
      </c>
      <c r="I20616" t="s">
        <v>10988</v>
      </c>
      <c r="J20616">
        <v>20230630</v>
      </c>
      <c r="K20616" t="s">
        <v>9665</v>
      </c>
      <c r="L20616">
        <v>135.12</v>
      </c>
      <c r="M20616">
        <v>0</v>
      </c>
    </row>
    <row r="20617" spans="1:15" x14ac:dyDescent="0.25">
      <c r="A20617" t="s">
        <v>8893</v>
      </c>
      <c r="B20617" t="s">
        <v>8894</v>
      </c>
      <c r="C20617">
        <v>1600009257</v>
      </c>
      <c r="D20617">
        <v>20230919</v>
      </c>
      <c r="E20617">
        <v>41100000</v>
      </c>
      <c r="F20617" t="s">
        <v>81</v>
      </c>
      <c r="G20617" t="s">
        <v>5480</v>
      </c>
      <c r="H20617" t="s">
        <v>5481</v>
      </c>
      <c r="I20617" t="s">
        <v>12572</v>
      </c>
      <c r="J20617">
        <v>20230919</v>
      </c>
      <c r="K20617" t="s">
        <v>8898</v>
      </c>
      <c r="L20617">
        <v>0</v>
      </c>
      <c r="M20617">
        <v>16287.47</v>
      </c>
      <c r="N20617" t="s">
        <v>27</v>
      </c>
      <c r="O20617">
        <v>20230919</v>
      </c>
    </row>
    <row r="20618" spans="1:15" x14ac:dyDescent="0.25">
      <c r="A20618" t="s">
        <v>8893</v>
      </c>
      <c r="B20618" t="s">
        <v>8894</v>
      </c>
      <c r="C20618">
        <v>1600009257</v>
      </c>
      <c r="D20618">
        <v>20230919</v>
      </c>
      <c r="E20618">
        <v>41100000</v>
      </c>
      <c r="F20618" t="s">
        <v>81</v>
      </c>
      <c r="G20618" t="s">
        <v>9420</v>
      </c>
      <c r="H20618" t="s">
        <v>9421</v>
      </c>
      <c r="I20618" t="s">
        <v>12573</v>
      </c>
      <c r="J20618">
        <v>20230919</v>
      </c>
      <c r="K20618" t="s">
        <v>9315</v>
      </c>
      <c r="L20618">
        <v>0</v>
      </c>
      <c r="M20618">
        <v>2280</v>
      </c>
      <c r="N20618" t="s">
        <v>29</v>
      </c>
      <c r="O20618">
        <v>20230919</v>
      </c>
    </row>
    <row r="20619" spans="1:15" x14ac:dyDescent="0.25">
      <c r="A20619" t="s">
        <v>8893</v>
      </c>
      <c r="B20619" t="s">
        <v>8894</v>
      </c>
      <c r="C20619">
        <v>1600000559</v>
      </c>
      <c r="D20619">
        <v>20230418</v>
      </c>
      <c r="E20619">
        <v>41100000</v>
      </c>
      <c r="F20619" t="s">
        <v>81</v>
      </c>
      <c r="G20619" t="s">
        <v>9318</v>
      </c>
      <c r="H20619" t="s">
        <v>9319</v>
      </c>
      <c r="I20619" t="s">
        <v>11462</v>
      </c>
      <c r="J20619">
        <v>20230418</v>
      </c>
      <c r="K20619" t="s">
        <v>8953</v>
      </c>
      <c r="L20619">
        <v>0</v>
      </c>
      <c r="M20619">
        <v>-132.6</v>
      </c>
      <c r="N20619" t="s">
        <v>83</v>
      </c>
      <c r="O20619">
        <v>20230502</v>
      </c>
    </row>
    <row r="20620" spans="1:15" x14ac:dyDescent="0.25">
      <c r="A20620" t="s">
        <v>8893</v>
      </c>
      <c r="B20620" t="s">
        <v>8894</v>
      </c>
      <c r="C20620">
        <v>1600002021</v>
      </c>
      <c r="D20620">
        <v>20230511</v>
      </c>
      <c r="E20620">
        <v>41100000</v>
      </c>
      <c r="F20620" t="s">
        <v>81</v>
      </c>
      <c r="G20620" t="s">
        <v>8833</v>
      </c>
      <c r="H20620" t="s">
        <v>8834</v>
      </c>
      <c r="I20620" t="s">
        <v>12574</v>
      </c>
      <c r="J20620">
        <v>20230511</v>
      </c>
      <c r="K20620" t="s">
        <v>8908</v>
      </c>
      <c r="L20620">
        <v>0</v>
      </c>
      <c r="M20620">
        <v>18246.41</v>
      </c>
      <c r="N20620" t="s">
        <v>54</v>
      </c>
      <c r="O20620">
        <v>20230511</v>
      </c>
    </row>
    <row r="20621" spans="1:15" x14ac:dyDescent="0.25">
      <c r="A20621" t="s">
        <v>8893</v>
      </c>
      <c r="B20621" t="s">
        <v>8894</v>
      </c>
      <c r="C20621">
        <v>1600002494</v>
      </c>
      <c r="D20621">
        <v>20230430</v>
      </c>
      <c r="E20621">
        <v>68112000</v>
      </c>
      <c r="F20621" t="s">
        <v>8902</v>
      </c>
      <c r="I20621" t="s">
        <v>11062</v>
      </c>
      <c r="J20621">
        <v>20230430</v>
      </c>
      <c r="K20621" t="s">
        <v>9333</v>
      </c>
      <c r="L20621">
        <v>142.86000000000001</v>
      </c>
      <c r="M20621">
        <v>0</v>
      </c>
    </row>
    <row r="20622" spans="1:15" x14ac:dyDescent="0.25">
      <c r="A20622" t="s">
        <v>8893</v>
      </c>
      <c r="B20622" t="s">
        <v>8894</v>
      </c>
      <c r="C20622">
        <v>1600010743</v>
      </c>
      <c r="D20622">
        <v>20231010</v>
      </c>
      <c r="E20622">
        <v>41100000</v>
      </c>
      <c r="F20622" t="s">
        <v>81</v>
      </c>
      <c r="G20622" t="s">
        <v>9046</v>
      </c>
      <c r="H20622" t="s">
        <v>9047</v>
      </c>
      <c r="I20622" t="s">
        <v>12575</v>
      </c>
      <c r="J20622">
        <v>20231010</v>
      </c>
      <c r="K20622" t="s">
        <v>9003</v>
      </c>
      <c r="L20622">
        <v>0</v>
      </c>
      <c r="M20622">
        <v>294.89999999999998</v>
      </c>
      <c r="N20622" t="s">
        <v>136</v>
      </c>
      <c r="O20622">
        <v>20231010</v>
      </c>
    </row>
    <row r="20623" spans="1:15" x14ac:dyDescent="0.25">
      <c r="A20623" t="s">
        <v>8893</v>
      </c>
      <c r="B20623" t="s">
        <v>8894</v>
      </c>
      <c r="C20623">
        <v>1600002021</v>
      </c>
      <c r="D20623">
        <v>20230511</v>
      </c>
      <c r="E20623">
        <v>41100000</v>
      </c>
      <c r="F20623" t="s">
        <v>81</v>
      </c>
      <c r="G20623" t="s">
        <v>9528</v>
      </c>
      <c r="H20623" t="s">
        <v>9529</v>
      </c>
      <c r="I20623" t="s">
        <v>12576</v>
      </c>
      <c r="J20623">
        <v>20230511</v>
      </c>
      <c r="K20623" t="s">
        <v>8908</v>
      </c>
      <c r="L20623">
        <v>0</v>
      </c>
      <c r="M20623">
        <v>8807.64</v>
      </c>
      <c r="N20623" t="s">
        <v>83</v>
      </c>
      <c r="O20623">
        <v>20230511</v>
      </c>
    </row>
    <row r="20624" spans="1:15" x14ac:dyDescent="0.25">
      <c r="A20624" t="s">
        <v>8893</v>
      </c>
      <c r="B20624" t="s">
        <v>8894</v>
      </c>
      <c r="C20624">
        <v>1600004941</v>
      </c>
      <c r="D20624">
        <v>20230623</v>
      </c>
      <c r="E20624">
        <v>27510002</v>
      </c>
      <c r="F20624" t="s">
        <v>43</v>
      </c>
      <c r="I20624" t="s">
        <v>11097</v>
      </c>
      <c r="J20624">
        <v>20230623</v>
      </c>
      <c r="K20624" t="s">
        <v>9267</v>
      </c>
      <c r="L20624">
        <v>0</v>
      </c>
      <c r="M20624">
        <v>2390.86</v>
      </c>
    </row>
    <row r="20625" spans="1:15" x14ac:dyDescent="0.25">
      <c r="A20625" t="s">
        <v>8893</v>
      </c>
      <c r="B20625" t="s">
        <v>8894</v>
      </c>
      <c r="C20625">
        <v>1600000954</v>
      </c>
      <c r="D20625">
        <v>20230427</v>
      </c>
      <c r="E20625">
        <v>41100000</v>
      </c>
      <c r="F20625" t="s">
        <v>81</v>
      </c>
      <c r="G20625" t="s">
        <v>3264</v>
      </c>
      <c r="H20625" t="s">
        <v>3265</v>
      </c>
      <c r="I20625" t="s">
        <v>12577</v>
      </c>
      <c r="J20625">
        <v>20230427</v>
      </c>
      <c r="K20625" t="s">
        <v>10207</v>
      </c>
      <c r="L20625">
        <v>0</v>
      </c>
      <c r="M20625">
        <v>1008</v>
      </c>
      <c r="N20625" t="s">
        <v>54</v>
      </c>
      <c r="O20625">
        <v>20230427</v>
      </c>
    </row>
    <row r="20626" spans="1:15" x14ac:dyDescent="0.25">
      <c r="A20626" t="s">
        <v>8893</v>
      </c>
      <c r="B20626" t="s">
        <v>8894</v>
      </c>
      <c r="C20626">
        <v>1600001203</v>
      </c>
      <c r="D20626">
        <v>20230401</v>
      </c>
      <c r="E20626">
        <v>41100000</v>
      </c>
      <c r="F20626" t="s">
        <v>81</v>
      </c>
      <c r="G20626" t="s">
        <v>9986</v>
      </c>
      <c r="H20626" t="s">
        <v>9987</v>
      </c>
      <c r="I20626" t="s">
        <v>12578</v>
      </c>
      <c r="J20626">
        <v>20230401</v>
      </c>
      <c r="K20626" t="s">
        <v>12579</v>
      </c>
      <c r="L20626">
        <v>592.79999999999995</v>
      </c>
      <c r="M20626">
        <v>0</v>
      </c>
      <c r="N20626" t="s">
        <v>54</v>
      </c>
      <c r="O20626">
        <v>20230502</v>
      </c>
    </row>
    <row r="20627" spans="1:15" x14ac:dyDescent="0.25">
      <c r="A20627" t="s">
        <v>8893</v>
      </c>
      <c r="B20627" t="s">
        <v>8894</v>
      </c>
      <c r="C20627">
        <v>1600000954</v>
      </c>
      <c r="D20627">
        <v>20230427</v>
      </c>
      <c r="E20627">
        <v>41100000</v>
      </c>
      <c r="F20627" t="s">
        <v>81</v>
      </c>
      <c r="G20627" t="s">
        <v>9084</v>
      </c>
      <c r="H20627" t="s">
        <v>9085</v>
      </c>
      <c r="I20627" t="s">
        <v>12580</v>
      </c>
      <c r="J20627">
        <v>20230427</v>
      </c>
      <c r="K20627" t="s">
        <v>8999</v>
      </c>
      <c r="L20627">
        <v>0</v>
      </c>
      <c r="M20627">
        <v>1634.93</v>
      </c>
      <c r="N20627" t="s">
        <v>54</v>
      </c>
      <c r="O20627">
        <v>20230427</v>
      </c>
    </row>
    <row r="20628" spans="1:15" x14ac:dyDescent="0.25">
      <c r="A20628" t="s">
        <v>8893</v>
      </c>
      <c r="B20628" t="s">
        <v>8894</v>
      </c>
      <c r="C20628">
        <v>1600001220</v>
      </c>
      <c r="D20628">
        <v>20230401</v>
      </c>
      <c r="E20628">
        <v>41100000</v>
      </c>
      <c r="F20628" t="s">
        <v>81</v>
      </c>
      <c r="G20628" t="s">
        <v>9359</v>
      </c>
      <c r="H20628" t="s">
        <v>9360</v>
      </c>
      <c r="I20628" t="s">
        <v>12581</v>
      </c>
      <c r="J20628">
        <v>20230401</v>
      </c>
      <c r="K20628" t="s">
        <v>10993</v>
      </c>
      <c r="L20628">
        <v>27961.759999999998</v>
      </c>
      <c r="M20628">
        <v>0</v>
      </c>
      <c r="N20628" t="s">
        <v>54</v>
      </c>
      <c r="O20628">
        <v>20230502</v>
      </c>
    </row>
    <row r="20629" spans="1:15" x14ac:dyDescent="0.25">
      <c r="A20629" t="s">
        <v>8893</v>
      </c>
      <c r="B20629" t="s">
        <v>8894</v>
      </c>
      <c r="C20629">
        <v>1600009257</v>
      </c>
      <c r="D20629">
        <v>20230919</v>
      </c>
      <c r="E20629">
        <v>41100000</v>
      </c>
      <c r="F20629" t="s">
        <v>81</v>
      </c>
      <c r="G20629" t="s">
        <v>11862</v>
      </c>
      <c r="H20629" t="s">
        <v>11863</v>
      </c>
      <c r="I20629" t="s">
        <v>12582</v>
      </c>
      <c r="J20629">
        <v>20230919</v>
      </c>
      <c r="K20629" t="s">
        <v>9315</v>
      </c>
      <c r="L20629">
        <v>0</v>
      </c>
      <c r="M20629">
        <v>342</v>
      </c>
      <c r="N20629" t="s">
        <v>83</v>
      </c>
      <c r="O20629">
        <v>20230919</v>
      </c>
    </row>
    <row r="20630" spans="1:15" x14ac:dyDescent="0.25">
      <c r="A20630" t="s">
        <v>8893</v>
      </c>
      <c r="B20630" t="s">
        <v>8894</v>
      </c>
      <c r="C20630">
        <v>1600003921</v>
      </c>
      <c r="D20630">
        <v>20230401</v>
      </c>
      <c r="E20630">
        <v>40100000</v>
      </c>
      <c r="F20630" t="s">
        <v>55</v>
      </c>
      <c r="G20630" t="s">
        <v>475</v>
      </c>
      <c r="H20630" t="s">
        <v>476</v>
      </c>
      <c r="I20630" t="s">
        <v>4328</v>
      </c>
      <c r="J20630">
        <v>20230401</v>
      </c>
      <c r="K20630" t="s">
        <v>12583</v>
      </c>
      <c r="L20630">
        <v>0</v>
      </c>
      <c r="M20630">
        <v>1163.42</v>
      </c>
      <c r="N20630" t="s">
        <v>37</v>
      </c>
      <c r="O20630">
        <v>20230620</v>
      </c>
    </row>
    <row r="20631" spans="1:15" x14ac:dyDescent="0.25">
      <c r="A20631" t="s">
        <v>8893</v>
      </c>
      <c r="B20631" t="s">
        <v>8894</v>
      </c>
      <c r="C20631">
        <v>1600001351</v>
      </c>
      <c r="D20631">
        <v>20230401</v>
      </c>
      <c r="E20631">
        <v>41100000</v>
      </c>
      <c r="F20631" t="s">
        <v>81</v>
      </c>
      <c r="G20631" t="s">
        <v>664</v>
      </c>
      <c r="H20631" t="s">
        <v>665</v>
      </c>
      <c r="I20631" t="s">
        <v>1128</v>
      </c>
      <c r="J20631">
        <v>20230401</v>
      </c>
      <c r="K20631" t="s">
        <v>10624</v>
      </c>
      <c r="L20631">
        <v>924</v>
      </c>
      <c r="M20631">
        <v>0</v>
      </c>
      <c r="N20631" t="s">
        <v>54</v>
      </c>
      <c r="O20631">
        <v>20230505</v>
      </c>
    </row>
    <row r="20632" spans="1:15" x14ac:dyDescent="0.25">
      <c r="A20632" t="s">
        <v>8893</v>
      </c>
      <c r="B20632" t="s">
        <v>8894</v>
      </c>
      <c r="C20632">
        <v>1600006205</v>
      </c>
      <c r="D20632">
        <v>20230726</v>
      </c>
      <c r="E20632">
        <v>41100000</v>
      </c>
      <c r="F20632" t="s">
        <v>81</v>
      </c>
      <c r="G20632" t="s">
        <v>9877</v>
      </c>
      <c r="H20632" t="s">
        <v>9878</v>
      </c>
      <c r="I20632" t="s">
        <v>9428</v>
      </c>
      <c r="J20632">
        <v>20230726</v>
      </c>
      <c r="K20632" t="s">
        <v>8942</v>
      </c>
      <c r="L20632">
        <v>0</v>
      </c>
      <c r="M20632">
        <v>533.47</v>
      </c>
      <c r="N20632" t="s">
        <v>37</v>
      </c>
      <c r="O20632">
        <v>20230727</v>
      </c>
    </row>
    <row r="20633" spans="1:15" x14ac:dyDescent="0.25">
      <c r="A20633" t="s">
        <v>8893</v>
      </c>
      <c r="B20633" t="s">
        <v>8894</v>
      </c>
      <c r="C20633">
        <v>1600004473</v>
      </c>
      <c r="D20633">
        <v>20230621</v>
      </c>
      <c r="E20633">
        <v>41100000</v>
      </c>
      <c r="F20633" t="s">
        <v>81</v>
      </c>
      <c r="G20633" t="s">
        <v>9133</v>
      </c>
      <c r="H20633" t="s">
        <v>9134</v>
      </c>
      <c r="I20633" t="s">
        <v>12584</v>
      </c>
      <c r="J20633">
        <v>20230621</v>
      </c>
      <c r="K20633" t="s">
        <v>9105</v>
      </c>
      <c r="L20633">
        <v>0</v>
      </c>
      <c r="M20633">
        <v>6190.36</v>
      </c>
      <c r="N20633" t="s">
        <v>80</v>
      </c>
      <c r="O20633">
        <v>20230621</v>
      </c>
    </row>
    <row r="20634" spans="1:15" x14ac:dyDescent="0.25">
      <c r="A20634" t="s">
        <v>8893</v>
      </c>
      <c r="B20634" t="s">
        <v>8894</v>
      </c>
      <c r="C20634">
        <v>1600002021</v>
      </c>
      <c r="D20634">
        <v>20230511</v>
      </c>
      <c r="E20634">
        <v>41100000</v>
      </c>
      <c r="F20634" t="s">
        <v>81</v>
      </c>
      <c r="G20634" t="s">
        <v>8491</v>
      </c>
      <c r="H20634" t="s">
        <v>8492</v>
      </c>
      <c r="I20634" t="s">
        <v>12585</v>
      </c>
      <c r="J20634">
        <v>20230511</v>
      </c>
      <c r="K20634" t="s">
        <v>8908</v>
      </c>
      <c r="L20634">
        <v>0</v>
      </c>
      <c r="M20634">
        <v>780</v>
      </c>
      <c r="N20634" t="s">
        <v>37</v>
      </c>
      <c r="O20634">
        <v>20230511</v>
      </c>
    </row>
    <row r="20635" spans="1:15" x14ac:dyDescent="0.25">
      <c r="A20635" t="s">
        <v>8893</v>
      </c>
      <c r="B20635" t="s">
        <v>8894</v>
      </c>
      <c r="C20635">
        <v>1600003875</v>
      </c>
      <c r="D20635">
        <v>20230401</v>
      </c>
      <c r="E20635">
        <v>40100000</v>
      </c>
      <c r="F20635" t="s">
        <v>55</v>
      </c>
      <c r="G20635" t="s">
        <v>7996</v>
      </c>
      <c r="H20635" t="s">
        <v>7997</v>
      </c>
      <c r="I20635">
        <v>1123100831</v>
      </c>
      <c r="J20635">
        <v>20230401</v>
      </c>
      <c r="K20635" t="s">
        <v>12586</v>
      </c>
      <c r="L20635">
        <v>0</v>
      </c>
      <c r="M20635">
        <v>300</v>
      </c>
    </row>
    <row r="20636" spans="1:15" x14ac:dyDescent="0.25">
      <c r="A20636" t="s">
        <v>8893</v>
      </c>
      <c r="B20636" t="s">
        <v>8894</v>
      </c>
      <c r="C20636">
        <v>1600004723</v>
      </c>
      <c r="D20636">
        <v>20230531</v>
      </c>
      <c r="E20636">
        <v>68112000</v>
      </c>
      <c r="F20636" t="s">
        <v>8902</v>
      </c>
      <c r="I20636" t="s">
        <v>12587</v>
      </c>
      <c r="J20636">
        <v>20230531</v>
      </c>
      <c r="K20636" t="s">
        <v>10071</v>
      </c>
      <c r="L20636">
        <v>9.5</v>
      </c>
      <c r="M20636">
        <v>0</v>
      </c>
    </row>
    <row r="20637" spans="1:15" x14ac:dyDescent="0.25">
      <c r="A20637" t="s">
        <v>8893</v>
      </c>
      <c r="B20637" t="s">
        <v>8894</v>
      </c>
      <c r="C20637">
        <v>1600009277</v>
      </c>
      <c r="D20637">
        <v>20230831</v>
      </c>
      <c r="E20637">
        <v>68112000</v>
      </c>
      <c r="F20637" t="s">
        <v>8902</v>
      </c>
      <c r="I20637" t="s">
        <v>9992</v>
      </c>
      <c r="J20637">
        <v>20230831</v>
      </c>
      <c r="K20637" t="s">
        <v>9120</v>
      </c>
      <c r="L20637">
        <v>35.53</v>
      </c>
      <c r="M20637">
        <v>0</v>
      </c>
    </row>
    <row r="20638" spans="1:15" x14ac:dyDescent="0.25">
      <c r="A20638" t="s">
        <v>8893</v>
      </c>
      <c r="B20638" t="s">
        <v>8894</v>
      </c>
      <c r="C20638">
        <v>1600004473</v>
      </c>
      <c r="D20638">
        <v>20230621</v>
      </c>
      <c r="E20638">
        <v>41100000</v>
      </c>
      <c r="F20638" t="s">
        <v>81</v>
      </c>
      <c r="G20638" t="s">
        <v>9359</v>
      </c>
      <c r="H20638" t="s">
        <v>9360</v>
      </c>
      <c r="I20638" t="s">
        <v>12588</v>
      </c>
      <c r="J20638">
        <v>20230621</v>
      </c>
      <c r="K20638" t="s">
        <v>9105</v>
      </c>
      <c r="L20638">
        <v>0</v>
      </c>
      <c r="M20638">
        <v>36688.959999999999</v>
      </c>
      <c r="N20638" t="s">
        <v>37</v>
      </c>
      <c r="O20638">
        <v>20230621</v>
      </c>
    </row>
    <row r="20639" spans="1:15" x14ac:dyDescent="0.25">
      <c r="A20639" t="s">
        <v>8893</v>
      </c>
      <c r="B20639" t="s">
        <v>8894</v>
      </c>
      <c r="C20639">
        <v>1600011114</v>
      </c>
      <c r="D20639">
        <v>20230401</v>
      </c>
      <c r="E20639">
        <v>62110000</v>
      </c>
      <c r="F20639" t="s">
        <v>6098</v>
      </c>
      <c r="I20639" t="s">
        <v>9634</v>
      </c>
      <c r="J20639">
        <v>20230401</v>
      </c>
      <c r="K20639" t="s">
        <v>12589</v>
      </c>
      <c r="L20639">
        <v>0</v>
      </c>
      <c r="M20639">
        <v>930</v>
      </c>
    </row>
    <row r="20640" spans="1:15" x14ac:dyDescent="0.25">
      <c r="A20640" t="s">
        <v>8893</v>
      </c>
      <c r="B20640" t="s">
        <v>8894</v>
      </c>
      <c r="C20640">
        <v>1600009378</v>
      </c>
      <c r="D20640">
        <v>20230831</v>
      </c>
      <c r="E20640">
        <v>28182000</v>
      </c>
      <c r="F20640" t="s">
        <v>41</v>
      </c>
      <c r="I20640" t="s">
        <v>10231</v>
      </c>
      <c r="J20640">
        <v>20230831</v>
      </c>
      <c r="K20640" t="s">
        <v>10184</v>
      </c>
      <c r="L20640">
        <v>0</v>
      </c>
      <c r="M20640">
        <v>77.67</v>
      </c>
    </row>
    <row r="20641" spans="1:15" x14ac:dyDescent="0.25">
      <c r="A20641" t="s">
        <v>8893</v>
      </c>
      <c r="B20641" t="s">
        <v>8894</v>
      </c>
      <c r="C20641">
        <v>1600011254</v>
      </c>
      <c r="D20641">
        <v>20230930</v>
      </c>
      <c r="E20641">
        <v>44561005</v>
      </c>
      <c r="F20641" t="s">
        <v>59</v>
      </c>
      <c r="I20641" t="s">
        <v>10781</v>
      </c>
      <c r="J20641">
        <v>20230930</v>
      </c>
      <c r="K20641" t="s">
        <v>9220</v>
      </c>
      <c r="L20641">
        <v>0</v>
      </c>
      <c r="M20641">
        <v>9259.89</v>
      </c>
    </row>
    <row r="20642" spans="1:15" x14ac:dyDescent="0.25">
      <c r="A20642" t="s">
        <v>8893</v>
      </c>
      <c r="B20642" t="s">
        <v>8894</v>
      </c>
      <c r="C20642">
        <v>1600004473</v>
      </c>
      <c r="D20642">
        <v>20230621</v>
      </c>
      <c r="E20642">
        <v>41100000</v>
      </c>
      <c r="F20642" t="s">
        <v>81</v>
      </c>
      <c r="G20642" t="s">
        <v>10289</v>
      </c>
      <c r="H20642" t="s">
        <v>10290</v>
      </c>
      <c r="I20642" t="s">
        <v>12590</v>
      </c>
      <c r="J20642">
        <v>20230621</v>
      </c>
      <c r="K20642" t="s">
        <v>9105</v>
      </c>
      <c r="L20642">
        <v>0</v>
      </c>
      <c r="M20642">
        <v>521.71</v>
      </c>
      <c r="N20642" t="s">
        <v>37</v>
      </c>
      <c r="O20642">
        <v>20230621</v>
      </c>
    </row>
    <row r="20643" spans="1:15" x14ac:dyDescent="0.25">
      <c r="A20643" t="s">
        <v>8893</v>
      </c>
      <c r="B20643" t="s">
        <v>8894</v>
      </c>
      <c r="C20643">
        <v>1600001200</v>
      </c>
      <c r="D20643">
        <v>20230401</v>
      </c>
      <c r="E20643">
        <v>41100000</v>
      </c>
      <c r="F20643" t="s">
        <v>81</v>
      </c>
      <c r="G20643" t="s">
        <v>553</v>
      </c>
      <c r="H20643" t="s">
        <v>554</v>
      </c>
      <c r="I20643" t="s">
        <v>12591</v>
      </c>
      <c r="J20643">
        <v>20230401</v>
      </c>
      <c r="K20643" t="s">
        <v>12592</v>
      </c>
      <c r="L20643">
        <v>2091.6</v>
      </c>
      <c r="M20643">
        <v>0</v>
      </c>
      <c r="N20643" t="s">
        <v>37</v>
      </c>
      <c r="O20643">
        <v>20230509</v>
      </c>
    </row>
    <row r="20644" spans="1:15" x14ac:dyDescent="0.25">
      <c r="A20644" t="s">
        <v>8893</v>
      </c>
      <c r="B20644" t="s">
        <v>8894</v>
      </c>
      <c r="C20644">
        <v>1600010743</v>
      </c>
      <c r="D20644">
        <v>20231010</v>
      </c>
      <c r="E20644">
        <v>41100000</v>
      </c>
      <c r="F20644" t="s">
        <v>81</v>
      </c>
      <c r="G20644" t="s">
        <v>9520</v>
      </c>
      <c r="H20644" t="s">
        <v>9521</v>
      </c>
      <c r="I20644" t="s">
        <v>12593</v>
      </c>
      <c r="J20644">
        <v>20231010</v>
      </c>
      <c r="K20644" t="s">
        <v>9003</v>
      </c>
      <c r="L20644">
        <v>0</v>
      </c>
      <c r="M20644">
        <v>288.73</v>
      </c>
      <c r="N20644" t="s">
        <v>34</v>
      </c>
      <c r="O20644">
        <v>20231010</v>
      </c>
    </row>
    <row r="20645" spans="1:15" x14ac:dyDescent="0.25">
      <c r="A20645" t="s">
        <v>8893</v>
      </c>
      <c r="B20645" t="s">
        <v>8894</v>
      </c>
      <c r="C20645">
        <v>1600001381</v>
      </c>
      <c r="D20645">
        <v>20230401</v>
      </c>
      <c r="E20645">
        <v>41100000</v>
      </c>
      <c r="F20645" t="s">
        <v>81</v>
      </c>
      <c r="G20645" t="s">
        <v>9497</v>
      </c>
      <c r="H20645" t="s">
        <v>9498</v>
      </c>
      <c r="I20645" t="s">
        <v>11483</v>
      </c>
      <c r="J20645">
        <v>20230401</v>
      </c>
      <c r="K20645" t="s">
        <v>12594</v>
      </c>
      <c r="L20645">
        <v>13230.05</v>
      </c>
      <c r="M20645">
        <v>0</v>
      </c>
      <c r="N20645" t="s">
        <v>83</v>
      </c>
      <c r="O20645">
        <v>20230502</v>
      </c>
    </row>
    <row r="20646" spans="1:15" x14ac:dyDescent="0.25">
      <c r="A20646" t="s">
        <v>8893</v>
      </c>
      <c r="B20646" t="s">
        <v>8894</v>
      </c>
      <c r="C20646">
        <v>1600003836</v>
      </c>
      <c r="D20646">
        <v>20230401</v>
      </c>
      <c r="E20646">
        <v>40100000</v>
      </c>
      <c r="F20646" t="s">
        <v>55</v>
      </c>
      <c r="G20646" t="s">
        <v>909</v>
      </c>
      <c r="H20646" t="s">
        <v>910</v>
      </c>
      <c r="I20646" t="s">
        <v>1381</v>
      </c>
      <c r="J20646">
        <v>20230401</v>
      </c>
      <c r="K20646" t="s">
        <v>12595</v>
      </c>
      <c r="L20646">
        <v>0</v>
      </c>
      <c r="M20646">
        <v>822.6</v>
      </c>
      <c r="N20646" t="s">
        <v>80</v>
      </c>
      <c r="O20646">
        <v>20230713</v>
      </c>
    </row>
    <row r="20647" spans="1:15" x14ac:dyDescent="0.25">
      <c r="A20647" t="s">
        <v>8893</v>
      </c>
      <c r="B20647" t="s">
        <v>8894</v>
      </c>
      <c r="C20647">
        <v>1600004686</v>
      </c>
      <c r="D20647">
        <v>20230531</v>
      </c>
      <c r="E20647">
        <v>28182000</v>
      </c>
      <c r="F20647" t="s">
        <v>41</v>
      </c>
      <c r="I20647" t="s">
        <v>12596</v>
      </c>
      <c r="J20647">
        <v>20230531</v>
      </c>
      <c r="K20647" t="s">
        <v>10484</v>
      </c>
      <c r="L20647">
        <v>0</v>
      </c>
      <c r="M20647">
        <v>12.42</v>
      </c>
    </row>
    <row r="20648" spans="1:15" x14ac:dyDescent="0.25">
      <c r="A20648" t="s">
        <v>8893</v>
      </c>
      <c r="B20648" t="s">
        <v>8894</v>
      </c>
      <c r="C20648">
        <v>1600012048</v>
      </c>
      <c r="D20648">
        <v>20231010</v>
      </c>
      <c r="E20648">
        <v>41100000</v>
      </c>
      <c r="F20648" t="s">
        <v>81</v>
      </c>
      <c r="G20648" t="s">
        <v>12597</v>
      </c>
      <c r="H20648" t="s">
        <v>12598</v>
      </c>
      <c r="I20648" t="s">
        <v>11914</v>
      </c>
      <c r="J20648">
        <v>20231010</v>
      </c>
      <c r="K20648" t="s">
        <v>8942</v>
      </c>
      <c r="L20648">
        <v>0</v>
      </c>
      <c r="M20648">
        <v>360</v>
      </c>
      <c r="N20648" t="s">
        <v>54</v>
      </c>
      <c r="O20648">
        <v>20231114</v>
      </c>
    </row>
    <row r="20649" spans="1:15" x14ac:dyDescent="0.25">
      <c r="A20649" t="s">
        <v>8893</v>
      </c>
      <c r="B20649" t="s">
        <v>8894</v>
      </c>
      <c r="C20649">
        <v>1600004643</v>
      </c>
      <c r="D20649">
        <v>20230531</v>
      </c>
      <c r="E20649">
        <v>68112000</v>
      </c>
      <c r="F20649" t="s">
        <v>8902</v>
      </c>
      <c r="I20649" t="s">
        <v>12599</v>
      </c>
      <c r="J20649">
        <v>20230531</v>
      </c>
      <c r="K20649" t="s">
        <v>10584</v>
      </c>
      <c r="L20649">
        <v>94.68</v>
      </c>
      <c r="M20649">
        <v>0</v>
      </c>
    </row>
    <row r="20650" spans="1:15" x14ac:dyDescent="0.25">
      <c r="A20650" t="s">
        <v>8893</v>
      </c>
      <c r="B20650" t="s">
        <v>8894</v>
      </c>
      <c r="C20650">
        <v>1600003861</v>
      </c>
      <c r="D20650">
        <v>20230401</v>
      </c>
      <c r="E20650">
        <v>40100000</v>
      </c>
      <c r="F20650" t="s">
        <v>55</v>
      </c>
      <c r="G20650" t="s">
        <v>2736</v>
      </c>
      <c r="H20650" t="s">
        <v>2737</v>
      </c>
      <c r="I20650" t="s">
        <v>2738</v>
      </c>
      <c r="J20650">
        <v>20230401</v>
      </c>
      <c r="K20650" t="s">
        <v>12600</v>
      </c>
      <c r="L20650">
        <v>0</v>
      </c>
      <c r="M20650">
        <v>2160</v>
      </c>
      <c r="N20650" t="s">
        <v>54</v>
      </c>
      <c r="O20650">
        <v>20230620</v>
      </c>
    </row>
    <row r="20651" spans="1:15" x14ac:dyDescent="0.25">
      <c r="A20651" t="s">
        <v>8893</v>
      </c>
      <c r="B20651" t="s">
        <v>8894</v>
      </c>
      <c r="C20651">
        <v>1600003942</v>
      </c>
      <c r="D20651">
        <v>20230401</v>
      </c>
      <c r="E20651">
        <v>40100000</v>
      </c>
      <c r="F20651" t="s">
        <v>55</v>
      </c>
      <c r="I20651" t="s">
        <v>12601</v>
      </c>
      <c r="J20651">
        <v>20230401</v>
      </c>
      <c r="K20651" t="s">
        <v>12602</v>
      </c>
      <c r="L20651">
        <v>756</v>
      </c>
      <c r="M20651">
        <v>0</v>
      </c>
    </row>
    <row r="20652" spans="1:15" x14ac:dyDescent="0.25">
      <c r="A20652" t="s">
        <v>8893</v>
      </c>
      <c r="B20652" t="s">
        <v>8894</v>
      </c>
      <c r="C20652">
        <v>1600004549</v>
      </c>
      <c r="D20652">
        <v>20230531</v>
      </c>
      <c r="E20652">
        <v>44561001</v>
      </c>
      <c r="F20652" t="s">
        <v>33</v>
      </c>
      <c r="I20652" t="s">
        <v>9400</v>
      </c>
      <c r="J20652">
        <v>20230531</v>
      </c>
      <c r="K20652" t="s">
        <v>9220</v>
      </c>
      <c r="L20652">
        <v>0</v>
      </c>
      <c r="M20652">
        <v>6.15</v>
      </c>
      <c r="N20652" t="s">
        <v>34</v>
      </c>
      <c r="O20652">
        <v>20231024</v>
      </c>
    </row>
    <row r="20653" spans="1:15" x14ac:dyDescent="0.25">
      <c r="A20653" t="s">
        <v>8893</v>
      </c>
      <c r="B20653" t="s">
        <v>8894</v>
      </c>
      <c r="C20653">
        <v>1600001234</v>
      </c>
      <c r="D20653">
        <v>20230401</v>
      </c>
      <c r="E20653">
        <v>41100000</v>
      </c>
      <c r="F20653" t="s">
        <v>81</v>
      </c>
      <c r="G20653" t="s">
        <v>9697</v>
      </c>
      <c r="H20653" t="s">
        <v>9698</v>
      </c>
      <c r="I20653" t="s">
        <v>12603</v>
      </c>
      <c r="J20653">
        <v>20230401</v>
      </c>
      <c r="K20653" t="s">
        <v>12604</v>
      </c>
      <c r="L20653">
        <v>8938.7999999999993</v>
      </c>
      <c r="M20653">
        <v>0</v>
      </c>
      <c r="N20653" t="s">
        <v>54</v>
      </c>
      <c r="O20653">
        <v>20230511</v>
      </c>
    </row>
    <row r="20654" spans="1:15" x14ac:dyDescent="0.25">
      <c r="A20654" t="s">
        <v>8893</v>
      </c>
      <c r="B20654" t="s">
        <v>8894</v>
      </c>
      <c r="C20654">
        <v>1600011113</v>
      </c>
      <c r="D20654">
        <v>20230401</v>
      </c>
      <c r="E20654">
        <v>62260000</v>
      </c>
      <c r="F20654" t="s">
        <v>8543</v>
      </c>
      <c r="I20654" t="s">
        <v>12605</v>
      </c>
      <c r="J20654">
        <v>20230401</v>
      </c>
      <c r="K20654" t="s">
        <v>12606</v>
      </c>
      <c r="L20654">
        <v>0</v>
      </c>
      <c r="M20654">
        <v>8000</v>
      </c>
    </row>
    <row r="20655" spans="1:15" x14ac:dyDescent="0.25">
      <c r="A20655" t="s">
        <v>8893</v>
      </c>
      <c r="B20655" t="s">
        <v>8894</v>
      </c>
      <c r="C20655">
        <v>1600002272</v>
      </c>
      <c r="D20655">
        <v>20230516</v>
      </c>
      <c r="E20655">
        <v>41100000</v>
      </c>
      <c r="F20655" t="s">
        <v>81</v>
      </c>
      <c r="G20655" t="s">
        <v>11208</v>
      </c>
      <c r="H20655" t="s">
        <v>11209</v>
      </c>
      <c r="I20655" t="s">
        <v>12607</v>
      </c>
      <c r="J20655">
        <v>20230516</v>
      </c>
      <c r="K20655" t="s">
        <v>9293</v>
      </c>
      <c r="L20655">
        <v>0</v>
      </c>
      <c r="M20655">
        <v>360</v>
      </c>
      <c r="N20655" t="s">
        <v>37</v>
      </c>
      <c r="O20655">
        <v>20230516</v>
      </c>
    </row>
    <row r="20656" spans="1:15" x14ac:dyDescent="0.25">
      <c r="A20656" t="s">
        <v>8893</v>
      </c>
      <c r="B20656" t="s">
        <v>8894</v>
      </c>
      <c r="C20656">
        <v>1600000559</v>
      </c>
      <c r="D20656">
        <v>20230418</v>
      </c>
      <c r="E20656">
        <v>41100000</v>
      </c>
      <c r="F20656" t="s">
        <v>81</v>
      </c>
      <c r="G20656" t="s">
        <v>11539</v>
      </c>
      <c r="H20656" t="s">
        <v>11540</v>
      </c>
      <c r="I20656" t="s">
        <v>11541</v>
      </c>
      <c r="J20656">
        <v>20230418</v>
      </c>
      <c r="K20656" t="s">
        <v>8953</v>
      </c>
      <c r="L20656">
        <v>0</v>
      </c>
      <c r="M20656">
        <v>236.86</v>
      </c>
      <c r="N20656" t="s">
        <v>54</v>
      </c>
      <c r="O20656">
        <v>20230502</v>
      </c>
    </row>
    <row r="20657" spans="1:15" x14ac:dyDescent="0.25">
      <c r="A20657" t="s">
        <v>8893</v>
      </c>
      <c r="B20657" t="s">
        <v>8894</v>
      </c>
      <c r="C20657">
        <v>1600012061</v>
      </c>
      <c r="D20657">
        <v>20231027</v>
      </c>
      <c r="E20657">
        <v>46799996</v>
      </c>
      <c r="F20657" t="s">
        <v>67</v>
      </c>
      <c r="I20657" t="s">
        <v>9804</v>
      </c>
      <c r="J20657">
        <v>20231027</v>
      </c>
      <c r="K20657" t="s">
        <v>8942</v>
      </c>
      <c r="L20657">
        <v>1020</v>
      </c>
      <c r="M20657">
        <v>0</v>
      </c>
    </row>
    <row r="20658" spans="1:15" x14ac:dyDescent="0.25">
      <c r="A20658" t="s">
        <v>8893</v>
      </c>
      <c r="B20658" t="s">
        <v>8894</v>
      </c>
      <c r="C20658">
        <v>1600006921</v>
      </c>
      <c r="D20658">
        <v>20230630</v>
      </c>
      <c r="E20658">
        <v>68112000</v>
      </c>
      <c r="F20658" t="s">
        <v>8902</v>
      </c>
      <c r="I20658" t="s">
        <v>12169</v>
      </c>
      <c r="J20658">
        <v>20230630</v>
      </c>
      <c r="K20658" t="s">
        <v>9296</v>
      </c>
      <c r="L20658">
        <v>636.46</v>
      </c>
      <c r="M20658">
        <v>0</v>
      </c>
    </row>
    <row r="20659" spans="1:15" x14ac:dyDescent="0.25">
      <c r="A20659" t="s">
        <v>8893</v>
      </c>
      <c r="B20659" t="s">
        <v>8894</v>
      </c>
      <c r="C20659">
        <v>1600003836</v>
      </c>
      <c r="D20659">
        <v>20230401</v>
      </c>
      <c r="E20659">
        <v>40100000</v>
      </c>
      <c r="F20659" t="s">
        <v>55</v>
      </c>
      <c r="G20659" t="s">
        <v>909</v>
      </c>
      <c r="H20659" t="s">
        <v>910</v>
      </c>
      <c r="I20659" t="s">
        <v>325</v>
      </c>
      <c r="J20659">
        <v>20230401</v>
      </c>
      <c r="K20659" t="s">
        <v>12608</v>
      </c>
      <c r="L20659">
        <v>0</v>
      </c>
      <c r="M20659">
        <v>962.4</v>
      </c>
      <c r="N20659" t="s">
        <v>83</v>
      </c>
      <c r="O20659">
        <v>20230620</v>
      </c>
    </row>
    <row r="20660" spans="1:15" x14ac:dyDescent="0.25">
      <c r="A20660" t="s">
        <v>8893</v>
      </c>
      <c r="B20660" t="s">
        <v>8894</v>
      </c>
      <c r="C20660">
        <v>1600004733</v>
      </c>
      <c r="D20660">
        <v>20230531</v>
      </c>
      <c r="E20660">
        <v>68112000</v>
      </c>
      <c r="F20660" t="s">
        <v>8902</v>
      </c>
      <c r="I20660" t="s">
        <v>12609</v>
      </c>
      <c r="J20660">
        <v>20230531</v>
      </c>
      <c r="K20660" t="s">
        <v>9282</v>
      </c>
      <c r="L20660">
        <v>62.25</v>
      </c>
      <c r="M20660">
        <v>0</v>
      </c>
    </row>
    <row r="20661" spans="1:15" x14ac:dyDescent="0.25">
      <c r="A20661" t="s">
        <v>8893</v>
      </c>
      <c r="B20661" t="s">
        <v>8894</v>
      </c>
      <c r="C20661">
        <v>1600001198</v>
      </c>
      <c r="D20661">
        <v>20230401</v>
      </c>
      <c r="E20661">
        <v>41100000</v>
      </c>
      <c r="F20661" t="s">
        <v>81</v>
      </c>
      <c r="G20661" t="s">
        <v>5477</v>
      </c>
      <c r="H20661" t="s">
        <v>5478</v>
      </c>
      <c r="I20661" t="s">
        <v>12610</v>
      </c>
      <c r="J20661">
        <v>20230401</v>
      </c>
      <c r="K20661" t="s">
        <v>12611</v>
      </c>
      <c r="L20661">
        <v>828</v>
      </c>
      <c r="M20661">
        <v>0</v>
      </c>
      <c r="N20661" t="s">
        <v>54</v>
      </c>
      <c r="O20661">
        <v>20231117</v>
      </c>
    </row>
    <row r="20662" spans="1:15" x14ac:dyDescent="0.25">
      <c r="A20662" t="s">
        <v>8893</v>
      </c>
      <c r="B20662" t="s">
        <v>8894</v>
      </c>
      <c r="C20662">
        <v>1600001215</v>
      </c>
      <c r="D20662">
        <v>20230401</v>
      </c>
      <c r="E20662">
        <v>41100000</v>
      </c>
      <c r="F20662" t="s">
        <v>81</v>
      </c>
      <c r="G20662" t="s">
        <v>10240</v>
      </c>
      <c r="H20662" t="s">
        <v>10241</v>
      </c>
      <c r="I20662" t="s">
        <v>10242</v>
      </c>
      <c r="J20662">
        <v>20230401</v>
      </c>
      <c r="K20662" t="s">
        <v>12612</v>
      </c>
      <c r="L20662">
        <v>46931.6</v>
      </c>
      <c r="M20662">
        <v>0</v>
      </c>
      <c r="N20662" t="s">
        <v>54</v>
      </c>
      <c r="O20662">
        <v>20230502</v>
      </c>
    </row>
    <row r="20663" spans="1:15" x14ac:dyDescent="0.25">
      <c r="A20663" t="s">
        <v>8893</v>
      </c>
      <c r="B20663" t="s">
        <v>8894</v>
      </c>
      <c r="C20663">
        <v>1600005784</v>
      </c>
      <c r="D20663">
        <v>20230712</v>
      </c>
      <c r="E20663">
        <v>41100000</v>
      </c>
      <c r="F20663" t="s">
        <v>81</v>
      </c>
      <c r="G20663" t="s">
        <v>9139</v>
      </c>
      <c r="H20663" t="s">
        <v>9140</v>
      </c>
      <c r="I20663" t="s">
        <v>12613</v>
      </c>
      <c r="J20663">
        <v>20230712</v>
      </c>
      <c r="K20663" t="s">
        <v>8936</v>
      </c>
      <c r="L20663">
        <v>0</v>
      </c>
      <c r="M20663">
        <v>5709.16</v>
      </c>
      <c r="N20663" t="s">
        <v>83</v>
      </c>
      <c r="O20663">
        <v>20230712</v>
      </c>
    </row>
    <row r="20664" spans="1:15" x14ac:dyDescent="0.25">
      <c r="A20664" t="s">
        <v>8893</v>
      </c>
      <c r="B20664" t="s">
        <v>8894</v>
      </c>
      <c r="C20664">
        <v>1600008019</v>
      </c>
      <c r="D20664">
        <v>20230430</v>
      </c>
      <c r="E20664">
        <v>43100000</v>
      </c>
      <c r="F20664" t="s">
        <v>26</v>
      </c>
      <c r="I20664" s="1">
        <v>45017</v>
      </c>
      <c r="J20664">
        <v>20230430</v>
      </c>
      <c r="K20664" t="s">
        <v>10852</v>
      </c>
      <c r="L20664">
        <v>4817</v>
      </c>
      <c r="M20664">
        <v>0</v>
      </c>
    </row>
    <row r="20665" spans="1:15" x14ac:dyDescent="0.25">
      <c r="A20665" t="s">
        <v>8893</v>
      </c>
      <c r="B20665" t="s">
        <v>8894</v>
      </c>
      <c r="C20665">
        <v>1600012181</v>
      </c>
      <c r="D20665">
        <v>20231031</v>
      </c>
      <c r="E20665">
        <v>28182000</v>
      </c>
      <c r="F20665" t="s">
        <v>41</v>
      </c>
      <c r="I20665" t="s">
        <v>11120</v>
      </c>
      <c r="J20665">
        <v>20231031</v>
      </c>
      <c r="K20665" t="s">
        <v>8949</v>
      </c>
      <c r="L20665">
        <v>0</v>
      </c>
      <c r="M20665">
        <v>636.46</v>
      </c>
    </row>
    <row r="20666" spans="1:15" x14ac:dyDescent="0.25">
      <c r="A20666" t="s">
        <v>8893</v>
      </c>
      <c r="B20666" t="s">
        <v>8894</v>
      </c>
      <c r="C20666">
        <v>1600011047</v>
      </c>
      <c r="D20666">
        <v>20230930</v>
      </c>
      <c r="E20666">
        <v>68112000</v>
      </c>
      <c r="F20666" t="s">
        <v>8902</v>
      </c>
      <c r="I20666" t="s">
        <v>12344</v>
      </c>
      <c r="J20666">
        <v>20230930</v>
      </c>
      <c r="K20666" t="s">
        <v>9265</v>
      </c>
      <c r="L20666">
        <v>494.88</v>
      </c>
      <c r="M20666">
        <v>0</v>
      </c>
    </row>
    <row r="20667" spans="1:15" x14ac:dyDescent="0.25">
      <c r="A20667" t="s">
        <v>8893</v>
      </c>
      <c r="B20667" t="s">
        <v>8894</v>
      </c>
      <c r="C20667">
        <v>1600007816</v>
      </c>
      <c r="D20667">
        <v>20230731</v>
      </c>
      <c r="E20667">
        <v>68112000</v>
      </c>
      <c r="F20667" t="s">
        <v>8902</v>
      </c>
      <c r="I20667" t="s">
        <v>9905</v>
      </c>
      <c r="J20667">
        <v>20230731</v>
      </c>
      <c r="K20667" t="s">
        <v>9767</v>
      </c>
      <c r="L20667">
        <v>12.49</v>
      </c>
      <c r="M20667">
        <v>0</v>
      </c>
    </row>
    <row r="20668" spans="1:15" x14ac:dyDescent="0.25">
      <c r="A20668" t="s">
        <v>8893</v>
      </c>
      <c r="B20668" t="s">
        <v>8894</v>
      </c>
      <c r="C20668">
        <v>1600002394</v>
      </c>
      <c r="D20668">
        <v>20230430</v>
      </c>
      <c r="E20668">
        <v>28182000</v>
      </c>
      <c r="F20668" t="s">
        <v>41</v>
      </c>
      <c r="I20668" t="s">
        <v>11705</v>
      </c>
      <c r="J20668">
        <v>20230430</v>
      </c>
      <c r="K20668" t="s">
        <v>9511</v>
      </c>
      <c r="L20668">
        <v>0</v>
      </c>
      <c r="M20668">
        <v>76.569999999999993</v>
      </c>
    </row>
    <row r="20669" spans="1:15" x14ac:dyDescent="0.25">
      <c r="A20669" t="s">
        <v>8893</v>
      </c>
      <c r="B20669" t="s">
        <v>8894</v>
      </c>
      <c r="C20669">
        <v>1600011113</v>
      </c>
      <c r="D20669">
        <v>20230401</v>
      </c>
      <c r="E20669">
        <v>40810000</v>
      </c>
      <c r="F20669" t="s">
        <v>115</v>
      </c>
      <c r="I20669" t="s">
        <v>12605</v>
      </c>
      <c r="J20669">
        <v>20230401</v>
      </c>
      <c r="K20669" t="s">
        <v>12606</v>
      </c>
      <c r="L20669">
        <v>9600</v>
      </c>
      <c r="M20669">
        <v>0</v>
      </c>
    </row>
    <row r="20670" spans="1:15" x14ac:dyDescent="0.25">
      <c r="A20670" t="s">
        <v>8893</v>
      </c>
      <c r="B20670" t="s">
        <v>8894</v>
      </c>
      <c r="C20670">
        <v>1600011142</v>
      </c>
      <c r="D20670">
        <v>20230401</v>
      </c>
      <c r="E20670">
        <v>61320000</v>
      </c>
      <c r="F20670" t="s">
        <v>6173</v>
      </c>
      <c r="I20670" t="s">
        <v>9945</v>
      </c>
      <c r="J20670">
        <v>20230401</v>
      </c>
      <c r="K20670" t="s">
        <v>12614</v>
      </c>
      <c r="L20670">
        <v>300</v>
      </c>
      <c r="M20670">
        <v>0</v>
      </c>
    </row>
    <row r="20671" spans="1:15" x14ac:dyDescent="0.25">
      <c r="A20671" t="s">
        <v>8893</v>
      </c>
      <c r="B20671" t="s">
        <v>8894</v>
      </c>
      <c r="C20671">
        <v>1600001324</v>
      </c>
      <c r="D20671">
        <v>20230401</v>
      </c>
      <c r="E20671">
        <v>41100000</v>
      </c>
      <c r="F20671" t="s">
        <v>81</v>
      </c>
      <c r="G20671" t="s">
        <v>2927</v>
      </c>
      <c r="H20671" t="s">
        <v>2928</v>
      </c>
      <c r="I20671" t="s">
        <v>4603</v>
      </c>
      <c r="J20671">
        <v>20230401</v>
      </c>
      <c r="K20671" t="s">
        <v>12615</v>
      </c>
      <c r="L20671">
        <v>716.71</v>
      </c>
      <c r="M20671">
        <v>0</v>
      </c>
      <c r="N20671" t="s">
        <v>117</v>
      </c>
      <c r="O20671">
        <v>20230825</v>
      </c>
    </row>
    <row r="20672" spans="1:15" x14ac:dyDescent="0.25">
      <c r="A20672" t="s">
        <v>8893</v>
      </c>
      <c r="B20672" t="s">
        <v>8894</v>
      </c>
      <c r="C20672">
        <v>1600003879</v>
      </c>
      <c r="D20672">
        <v>20230401</v>
      </c>
      <c r="E20672">
        <v>40100000</v>
      </c>
      <c r="F20672" t="s">
        <v>55</v>
      </c>
      <c r="I20672" t="s">
        <v>12616</v>
      </c>
      <c r="J20672">
        <v>20230401</v>
      </c>
      <c r="K20672" t="s">
        <v>12617</v>
      </c>
      <c r="L20672">
        <v>66.459999999999994</v>
      </c>
      <c r="M20672">
        <v>0</v>
      </c>
    </row>
    <row r="20673" spans="1:15" x14ac:dyDescent="0.25">
      <c r="A20673" t="s">
        <v>8893</v>
      </c>
      <c r="B20673" t="s">
        <v>8894</v>
      </c>
      <c r="C20673">
        <v>1600004724</v>
      </c>
      <c r="D20673">
        <v>20230531</v>
      </c>
      <c r="E20673">
        <v>68112000</v>
      </c>
      <c r="F20673" t="s">
        <v>8902</v>
      </c>
      <c r="I20673" t="s">
        <v>11684</v>
      </c>
      <c r="J20673">
        <v>20230531</v>
      </c>
      <c r="K20673" t="s">
        <v>9095</v>
      </c>
      <c r="L20673">
        <v>46.97</v>
      </c>
      <c r="M20673">
        <v>0</v>
      </c>
    </row>
    <row r="20674" spans="1:15" x14ac:dyDescent="0.25">
      <c r="A20674" t="s">
        <v>8893</v>
      </c>
      <c r="B20674" t="s">
        <v>8894</v>
      </c>
      <c r="C20674">
        <v>1600004473</v>
      </c>
      <c r="D20674">
        <v>20230621</v>
      </c>
      <c r="E20674">
        <v>41100000</v>
      </c>
      <c r="F20674" t="s">
        <v>81</v>
      </c>
      <c r="G20674" t="s">
        <v>8895</v>
      </c>
      <c r="H20674" t="s">
        <v>8896</v>
      </c>
      <c r="I20674" t="s">
        <v>12618</v>
      </c>
      <c r="J20674">
        <v>20230621</v>
      </c>
      <c r="K20674" t="s">
        <v>9105</v>
      </c>
      <c r="L20674">
        <v>0</v>
      </c>
      <c r="M20674">
        <v>34266.65</v>
      </c>
      <c r="N20674" t="s">
        <v>80</v>
      </c>
      <c r="O20674">
        <v>20230621</v>
      </c>
    </row>
    <row r="20675" spans="1:15" x14ac:dyDescent="0.25">
      <c r="A20675" t="s">
        <v>8893</v>
      </c>
      <c r="B20675" t="s">
        <v>8894</v>
      </c>
      <c r="C20675">
        <v>1600007285</v>
      </c>
      <c r="D20675">
        <v>20230731</v>
      </c>
      <c r="E20675">
        <v>64510000</v>
      </c>
      <c r="F20675" t="s">
        <v>11532</v>
      </c>
      <c r="I20675" s="1">
        <v>45108</v>
      </c>
      <c r="J20675">
        <v>20230731</v>
      </c>
      <c r="K20675" t="s">
        <v>9027</v>
      </c>
      <c r="L20675">
        <v>0</v>
      </c>
      <c r="M20675">
        <v>11486.46</v>
      </c>
    </row>
    <row r="20676" spans="1:15" x14ac:dyDescent="0.25">
      <c r="A20676" t="s">
        <v>8893</v>
      </c>
      <c r="B20676" t="s">
        <v>8894</v>
      </c>
      <c r="C20676">
        <v>1600000954</v>
      </c>
      <c r="D20676">
        <v>20230427</v>
      </c>
      <c r="E20676">
        <v>41100000</v>
      </c>
      <c r="F20676" t="s">
        <v>81</v>
      </c>
      <c r="G20676" t="s">
        <v>11526</v>
      </c>
      <c r="H20676" t="s">
        <v>11527</v>
      </c>
      <c r="I20676" t="s">
        <v>12619</v>
      </c>
      <c r="J20676">
        <v>20230427</v>
      </c>
      <c r="K20676" t="s">
        <v>8916</v>
      </c>
      <c r="L20676">
        <v>0</v>
      </c>
      <c r="M20676">
        <v>372</v>
      </c>
      <c r="N20676" t="s">
        <v>54</v>
      </c>
      <c r="O20676">
        <v>20230427</v>
      </c>
    </row>
    <row r="20677" spans="1:15" x14ac:dyDescent="0.25">
      <c r="A20677" t="s">
        <v>8893</v>
      </c>
      <c r="B20677" t="s">
        <v>8894</v>
      </c>
      <c r="C20677">
        <v>1600004473</v>
      </c>
      <c r="D20677">
        <v>20230621</v>
      </c>
      <c r="E20677">
        <v>41100000</v>
      </c>
      <c r="F20677" t="s">
        <v>81</v>
      </c>
      <c r="G20677" t="s">
        <v>9610</v>
      </c>
      <c r="H20677" t="s">
        <v>9611</v>
      </c>
      <c r="I20677" t="s">
        <v>12620</v>
      </c>
      <c r="J20677">
        <v>20230621</v>
      </c>
      <c r="K20677" t="s">
        <v>9105</v>
      </c>
      <c r="L20677">
        <v>0</v>
      </c>
      <c r="M20677">
        <v>2437.46</v>
      </c>
      <c r="N20677" t="s">
        <v>37</v>
      </c>
      <c r="O20677">
        <v>20230621</v>
      </c>
    </row>
    <row r="20678" spans="1:15" x14ac:dyDescent="0.25">
      <c r="A20678" t="s">
        <v>8893</v>
      </c>
      <c r="B20678" t="s">
        <v>8894</v>
      </c>
      <c r="C20678">
        <v>1600011016</v>
      </c>
      <c r="D20678">
        <v>20230930</v>
      </c>
      <c r="E20678">
        <v>28181000</v>
      </c>
      <c r="F20678" t="s">
        <v>105</v>
      </c>
      <c r="I20678" t="s">
        <v>12621</v>
      </c>
      <c r="J20678">
        <v>20230930</v>
      </c>
      <c r="K20678" t="s">
        <v>8904</v>
      </c>
      <c r="L20678">
        <v>0</v>
      </c>
      <c r="M20678">
        <v>38.520000000000003</v>
      </c>
    </row>
    <row r="20679" spans="1:15" x14ac:dyDescent="0.25">
      <c r="A20679" t="s">
        <v>8893</v>
      </c>
      <c r="B20679" t="s">
        <v>8894</v>
      </c>
      <c r="C20679">
        <v>1600003975</v>
      </c>
      <c r="D20679">
        <v>20230401</v>
      </c>
      <c r="E20679">
        <v>40100000</v>
      </c>
      <c r="F20679" t="s">
        <v>55</v>
      </c>
      <c r="I20679" t="s">
        <v>10352</v>
      </c>
      <c r="J20679">
        <v>20230401</v>
      </c>
      <c r="K20679" t="s">
        <v>12622</v>
      </c>
      <c r="L20679">
        <v>195.84</v>
      </c>
      <c r="M20679">
        <v>0</v>
      </c>
    </row>
    <row r="20680" spans="1:15" x14ac:dyDescent="0.25">
      <c r="A20680" t="s">
        <v>8893</v>
      </c>
      <c r="B20680" t="s">
        <v>8894</v>
      </c>
      <c r="C20680">
        <v>1600004055</v>
      </c>
      <c r="D20680">
        <v>20230401</v>
      </c>
      <c r="E20680">
        <v>41100000</v>
      </c>
      <c r="F20680" t="s">
        <v>81</v>
      </c>
      <c r="G20680" t="s">
        <v>8351</v>
      </c>
      <c r="H20680" t="s">
        <v>8352</v>
      </c>
      <c r="I20680" t="s">
        <v>11785</v>
      </c>
      <c r="J20680">
        <v>20230401</v>
      </c>
      <c r="K20680" t="s">
        <v>12623</v>
      </c>
      <c r="L20680">
        <v>936</v>
      </c>
      <c r="M20680">
        <v>0</v>
      </c>
      <c r="N20680" t="s">
        <v>27</v>
      </c>
      <c r="O20680">
        <v>20230620</v>
      </c>
    </row>
    <row r="20681" spans="1:15" x14ac:dyDescent="0.25">
      <c r="A20681" t="s">
        <v>8893</v>
      </c>
      <c r="B20681" t="s">
        <v>8894</v>
      </c>
      <c r="C20681">
        <v>1600012190</v>
      </c>
      <c r="D20681">
        <v>20231031</v>
      </c>
      <c r="E20681">
        <v>28181000</v>
      </c>
      <c r="F20681" t="s">
        <v>105</v>
      </c>
      <c r="I20681" t="s">
        <v>11171</v>
      </c>
      <c r="J20681">
        <v>20231031</v>
      </c>
      <c r="K20681" t="s">
        <v>8904</v>
      </c>
      <c r="L20681">
        <v>0</v>
      </c>
      <c r="M20681">
        <v>38.520000000000003</v>
      </c>
    </row>
    <row r="20682" spans="1:15" x14ac:dyDescent="0.25">
      <c r="A20682" t="s">
        <v>8893</v>
      </c>
      <c r="B20682" t="s">
        <v>8894</v>
      </c>
      <c r="C20682">
        <v>1600001314</v>
      </c>
      <c r="D20682">
        <v>20230401</v>
      </c>
      <c r="E20682">
        <v>41100000</v>
      </c>
      <c r="F20682" t="s">
        <v>81</v>
      </c>
      <c r="G20682" t="s">
        <v>3952</v>
      </c>
      <c r="H20682" t="s">
        <v>3953</v>
      </c>
      <c r="I20682" t="s">
        <v>2946</v>
      </c>
      <c r="J20682">
        <v>20230401</v>
      </c>
      <c r="K20682" t="s">
        <v>12624</v>
      </c>
      <c r="L20682">
        <v>528</v>
      </c>
      <c r="M20682">
        <v>0</v>
      </c>
      <c r="N20682" t="s">
        <v>54</v>
      </c>
      <c r="O20682">
        <v>20230502</v>
      </c>
    </row>
    <row r="20683" spans="1:15" x14ac:dyDescent="0.25">
      <c r="A20683" t="s">
        <v>8893</v>
      </c>
      <c r="B20683" t="s">
        <v>8894</v>
      </c>
      <c r="C20683">
        <v>1600005784</v>
      </c>
      <c r="D20683">
        <v>20230712</v>
      </c>
      <c r="E20683">
        <v>41100000</v>
      </c>
      <c r="F20683" t="s">
        <v>81</v>
      </c>
      <c r="G20683" t="s">
        <v>9046</v>
      </c>
      <c r="H20683" t="s">
        <v>9047</v>
      </c>
      <c r="I20683" t="s">
        <v>12625</v>
      </c>
      <c r="J20683">
        <v>20230712</v>
      </c>
      <c r="K20683" t="s">
        <v>8936</v>
      </c>
      <c r="L20683">
        <v>0</v>
      </c>
      <c r="M20683">
        <v>978.22</v>
      </c>
      <c r="N20683" t="s">
        <v>80</v>
      </c>
      <c r="O20683">
        <v>20230712</v>
      </c>
    </row>
    <row r="20684" spans="1:15" x14ac:dyDescent="0.25">
      <c r="A20684" t="s">
        <v>8893</v>
      </c>
      <c r="B20684" t="s">
        <v>8894</v>
      </c>
      <c r="C20684">
        <v>1600004015</v>
      </c>
      <c r="D20684">
        <v>20230401</v>
      </c>
      <c r="E20684">
        <v>40110000</v>
      </c>
      <c r="F20684" t="s">
        <v>45</v>
      </c>
      <c r="G20684" t="s">
        <v>133</v>
      </c>
      <c r="H20684" t="s">
        <v>134</v>
      </c>
      <c r="I20684" t="s">
        <v>12286</v>
      </c>
      <c r="J20684">
        <v>20230401</v>
      </c>
      <c r="K20684" t="s">
        <v>12626</v>
      </c>
      <c r="L20684">
        <v>0</v>
      </c>
      <c r="M20684">
        <v>706.34</v>
      </c>
    </row>
    <row r="20685" spans="1:15" x14ac:dyDescent="0.25">
      <c r="A20685" t="s">
        <v>8893</v>
      </c>
      <c r="B20685" t="s">
        <v>8894</v>
      </c>
      <c r="C20685">
        <v>1600009257</v>
      </c>
      <c r="D20685">
        <v>20230919</v>
      </c>
      <c r="E20685">
        <v>41100000</v>
      </c>
      <c r="F20685" t="s">
        <v>81</v>
      </c>
      <c r="G20685" t="s">
        <v>9686</v>
      </c>
      <c r="H20685" t="s">
        <v>9687</v>
      </c>
      <c r="I20685" t="s">
        <v>12627</v>
      </c>
      <c r="J20685">
        <v>20230919</v>
      </c>
      <c r="K20685" t="s">
        <v>12628</v>
      </c>
      <c r="L20685">
        <v>0</v>
      </c>
      <c r="M20685">
        <v>11602.74</v>
      </c>
      <c r="N20685" t="s">
        <v>136</v>
      </c>
      <c r="O20685">
        <v>20230919</v>
      </c>
    </row>
    <row r="20686" spans="1:15" x14ac:dyDescent="0.25">
      <c r="A20686" t="s">
        <v>8893</v>
      </c>
      <c r="B20686" t="s">
        <v>8894</v>
      </c>
      <c r="C20686">
        <v>1600004651</v>
      </c>
      <c r="D20686">
        <v>20230531</v>
      </c>
      <c r="E20686">
        <v>28182000</v>
      </c>
      <c r="F20686" t="s">
        <v>41</v>
      </c>
      <c r="I20686" t="s">
        <v>11138</v>
      </c>
      <c r="J20686">
        <v>20230531</v>
      </c>
      <c r="K20686" t="s">
        <v>11139</v>
      </c>
      <c r="L20686">
        <v>0</v>
      </c>
      <c r="M20686">
        <v>77.67</v>
      </c>
    </row>
    <row r="20687" spans="1:15" x14ac:dyDescent="0.25">
      <c r="A20687" t="s">
        <v>8893</v>
      </c>
      <c r="B20687" t="s">
        <v>8894</v>
      </c>
      <c r="C20687">
        <v>1600009340</v>
      </c>
      <c r="D20687">
        <v>20230831</v>
      </c>
      <c r="E20687">
        <v>28181000</v>
      </c>
      <c r="F20687" t="s">
        <v>105</v>
      </c>
      <c r="I20687" t="s">
        <v>12629</v>
      </c>
      <c r="J20687">
        <v>20230831</v>
      </c>
      <c r="K20687" t="s">
        <v>9395</v>
      </c>
      <c r="L20687">
        <v>0</v>
      </c>
      <c r="M20687">
        <v>31.67</v>
      </c>
    </row>
    <row r="20688" spans="1:15" x14ac:dyDescent="0.25">
      <c r="A20688" t="s">
        <v>8893</v>
      </c>
      <c r="B20688" t="s">
        <v>8894</v>
      </c>
      <c r="C20688">
        <v>1600002272</v>
      </c>
      <c r="D20688">
        <v>20230516</v>
      </c>
      <c r="E20688">
        <v>41100000</v>
      </c>
      <c r="F20688" t="s">
        <v>81</v>
      </c>
      <c r="G20688" t="s">
        <v>8496</v>
      </c>
      <c r="H20688" t="s">
        <v>8497</v>
      </c>
      <c r="I20688" t="s">
        <v>12630</v>
      </c>
      <c r="J20688">
        <v>20230516</v>
      </c>
      <c r="K20688" t="s">
        <v>9293</v>
      </c>
      <c r="L20688">
        <v>0</v>
      </c>
      <c r="M20688">
        <v>600</v>
      </c>
      <c r="N20688" t="s">
        <v>27</v>
      </c>
      <c r="O20688">
        <v>20230516</v>
      </c>
    </row>
    <row r="20689" spans="1:15" x14ac:dyDescent="0.25">
      <c r="A20689" t="s">
        <v>8893</v>
      </c>
      <c r="B20689" t="s">
        <v>8894</v>
      </c>
      <c r="C20689">
        <v>1600005930</v>
      </c>
      <c r="D20689">
        <v>20230630</v>
      </c>
      <c r="E20689">
        <v>64510000</v>
      </c>
      <c r="F20689" t="s">
        <v>11532</v>
      </c>
      <c r="I20689" s="1">
        <v>45078</v>
      </c>
      <c r="J20689">
        <v>20230630</v>
      </c>
      <c r="K20689" t="s">
        <v>9027</v>
      </c>
      <c r="L20689">
        <v>95080.4</v>
      </c>
      <c r="M20689">
        <v>0</v>
      </c>
    </row>
    <row r="20690" spans="1:15" x14ac:dyDescent="0.25">
      <c r="A20690" t="s">
        <v>8893</v>
      </c>
      <c r="B20690" t="s">
        <v>8894</v>
      </c>
      <c r="C20690">
        <v>1600009257</v>
      </c>
      <c r="D20690">
        <v>20230919</v>
      </c>
      <c r="E20690">
        <v>41100000</v>
      </c>
      <c r="F20690" t="s">
        <v>81</v>
      </c>
      <c r="G20690" t="s">
        <v>9799</v>
      </c>
      <c r="H20690" t="s">
        <v>9800</v>
      </c>
      <c r="I20690" t="s">
        <v>12631</v>
      </c>
      <c r="J20690">
        <v>20230919</v>
      </c>
      <c r="K20690" t="s">
        <v>8898</v>
      </c>
      <c r="L20690">
        <v>0</v>
      </c>
      <c r="M20690">
        <v>-925.12</v>
      </c>
      <c r="N20690" t="s">
        <v>27</v>
      </c>
      <c r="O20690">
        <v>20230919</v>
      </c>
    </row>
    <row r="20691" spans="1:15" x14ac:dyDescent="0.25">
      <c r="A20691" t="s">
        <v>8893</v>
      </c>
      <c r="B20691" t="s">
        <v>8894</v>
      </c>
      <c r="C20691">
        <v>1600004472</v>
      </c>
      <c r="D20691">
        <v>20230531</v>
      </c>
      <c r="E20691">
        <v>63340000</v>
      </c>
      <c r="F20691" t="s">
        <v>10653</v>
      </c>
      <c r="I20691" s="1">
        <v>45047</v>
      </c>
      <c r="J20691">
        <v>20230531</v>
      </c>
      <c r="K20691" t="s">
        <v>9027</v>
      </c>
      <c r="L20691">
        <v>1381.02</v>
      </c>
      <c r="M20691">
        <v>0</v>
      </c>
    </row>
    <row r="20692" spans="1:15" x14ac:dyDescent="0.25">
      <c r="A20692" t="s">
        <v>8893</v>
      </c>
      <c r="B20692" t="s">
        <v>8894</v>
      </c>
      <c r="C20692">
        <v>1600000954</v>
      </c>
      <c r="D20692">
        <v>20230427</v>
      </c>
      <c r="E20692">
        <v>41100000</v>
      </c>
      <c r="F20692" t="s">
        <v>81</v>
      </c>
      <c r="G20692" t="s">
        <v>5930</v>
      </c>
      <c r="H20692" t="s">
        <v>5931</v>
      </c>
      <c r="I20692" t="s">
        <v>12632</v>
      </c>
      <c r="J20692">
        <v>20230427</v>
      </c>
      <c r="K20692" t="s">
        <v>8999</v>
      </c>
      <c r="L20692">
        <v>0</v>
      </c>
      <c r="M20692">
        <v>2412.25</v>
      </c>
      <c r="N20692" t="s">
        <v>54</v>
      </c>
      <c r="O20692">
        <v>20230427</v>
      </c>
    </row>
    <row r="20693" spans="1:15" x14ac:dyDescent="0.25">
      <c r="A20693" t="s">
        <v>8893</v>
      </c>
      <c r="B20693" t="s">
        <v>8894</v>
      </c>
      <c r="C20693">
        <v>1600003950</v>
      </c>
      <c r="D20693">
        <v>20230401</v>
      </c>
      <c r="E20693">
        <v>40100000</v>
      </c>
      <c r="F20693" t="s">
        <v>55</v>
      </c>
      <c r="I20693" t="s">
        <v>12633</v>
      </c>
      <c r="J20693">
        <v>20230401</v>
      </c>
      <c r="K20693" t="s">
        <v>12210</v>
      </c>
      <c r="L20693">
        <v>228</v>
      </c>
      <c r="M20693">
        <v>0</v>
      </c>
    </row>
    <row r="20694" spans="1:15" x14ac:dyDescent="0.25">
      <c r="A20694" t="s">
        <v>8893</v>
      </c>
      <c r="B20694" t="s">
        <v>8894</v>
      </c>
      <c r="C20694">
        <v>1600003993</v>
      </c>
      <c r="D20694">
        <v>20230401</v>
      </c>
      <c r="E20694">
        <v>40100000</v>
      </c>
      <c r="F20694" t="s">
        <v>55</v>
      </c>
      <c r="I20694" t="s">
        <v>12634</v>
      </c>
      <c r="J20694">
        <v>20230401</v>
      </c>
      <c r="K20694" t="s">
        <v>12635</v>
      </c>
      <c r="L20694">
        <v>0</v>
      </c>
      <c r="M20694">
        <v>475</v>
      </c>
    </row>
    <row r="20695" spans="1:15" x14ac:dyDescent="0.25">
      <c r="A20695" t="s">
        <v>8893</v>
      </c>
      <c r="B20695" t="s">
        <v>8894</v>
      </c>
      <c r="C20695">
        <v>1600001355</v>
      </c>
      <c r="D20695">
        <v>20230401</v>
      </c>
      <c r="E20695">
        <v>41100000</v>
      </c>
      <c r="F20695" t="s">
        <v>81</v>
      </c>
      <c r="I20695" t="s">
        <v>12636</v>
      </c>
      <c r="J20695">
        <v>20230401</v>
      </c>
      <c r="K20695" t="s">
        <v>12637</v>
      </c>
      <c r="L20695">
        <v>0</v>
      </c>
      <c r="M20695">
        <v>36197.07</v>
      </c>
    </row>
    <row r="20696" spans="1:15" x14ac:dyDescent="0.25">
      <c r="A20696" t="s">
        <v>8893</v>
      </c>
      <c r="B20696" t="s">
        <v>8894</v>
      </c>
      <c r="C20696">
        <v>1600002021</v>
      </c>
      <c r="D20696">
        <v>20230511</v>
      </c>
      <c r="E20696">
        <v>41100000</v>
      </c>
      <c r="F20696" t="s">
        <v>81</v>
      </c>
      <c r="G20696" t="s">
        <v>10501</v>
      </c>
      <c r="H20696" t="s">
        <v>10502</v>
      </c>
      <c r="I20696" t="s">
        <v>12638</v>
      </c>
      <c r="J20696">
        <v>20230511</v>
      </c>
      <c r="K20696" t="s">
        <v>8916</v>
      </c>
      <c r="L20696">
        <v>0</v>
      </c>
      <c r="M20696">
        <v>816</v>
      </c>
      <c r="N20696" t="s">
        <v>54</v>
      </c>
      <c r="O20696">
        <v>20230511</v>
      </c>
    </row>
    <row r="20697" spans="1:15" x14ac:dyDescent="0.25">
      <c r="A20697" t="s">
        <v>8893</v>
      </c>
      <c r="B20697" t="s">
        <v>8894</v>
      </c>
      <c r="C20697">
        <v>1600004004</v>
      </c>
      <c r="D20697">
        <v>20230401</v>
      </c>
      <c r="E20697">
        <v>40110000</v>
      </c>
      <c r="F20697" t="s">
        <v>45</v>
      </c>
      <c r="I20697" t="s">
        <v>11453</v>
      </c>
      <c r="J20697">
        <v>20230401</v>
      </c>
      <c r="K20697" t="s">
        <v>12639</v>
      </c>
      <c r="L20697">
        <v>1372.66</v>
      </c>
      <c r="M20697">
        <v>0</v>
      </c>
    </row>
    <row r="20698" spans="1:15" x14ac:dyDescent="0.25">
      <c r="A20698" t="s">
        <v>8893</v>
      </c>
      <c r="B20698" t="s">
        <v>8894</v>
      </c>
      <c r="C20698">
        <v>1600002111</v>
      </c>
      <c r="D20698">
        <v>20230430</v>
      </c>
      <c r="E20698">
        <v>42700000</v>
      </c>
      <c r="F20698" t="s">
        <v>110</v>
      </c>
      <c r="I20698" s="1">
        <v>45017</v>
      </c>
      <c r="J20698">
        <v>20230430</v>
      </c>
      <c r="K20698" t="s">
        <v>9027</v>
      </c>
      <c r="L20698">
        <v>0</v>
      </c>
      <c r="M20698">
        <v>348.59</v>
      </c>
      <c r="N20698" t="s">
        <v>54</v>
      </c>
      <c r="O20698">
        <v>20230811</v>
      </c>
    </row>
    <row r="20699" spans="1:15" x14ac:dyDescent="0.25">
      <c r="A20699" t="s">
        <v>8893</v>
      </c>
      <c r="B20699" t="s">
        <v>8894</v>
      </c>
      <c r="C20699">
        <v>1600012006</v>
      </c>
      <c r="D20699">
        <v>20231031</v>
      </c>
      <c r="E20699">
        <v>64530000</v>
      </c>
      <c r="F20699" t="s">
        <v>9523</v>
      </c>
      <c r="I20699" s="1">
        <v>45200</v>
      </c>
      <c r="J20699">
        <v>20231031</v>
      </c>
      <c r="K20699" t="s">
        <v>9027</v>
      </c>
      <c r="L20699">
        <v>7224.26</v>
      </c>
      <c r="M20699">
        <v>0</v>
      </c>
    </row>
    <row r="20700" spans="1:15" x14ac:dyDescent="0.25">
      <c r="A20700" t="s">
        <v>8893</v>
      </c>
      <c r="B20700" t="s">
        <v>8894</v>
      </c>
      <c r="C20700">
        <v>1600011133</v>
      </c>
      <c r="D20700">
        <v>20230401</v>
      </c>
      <c r="E20700">
        <v>44863000</v>
      </c>
      <c r="F20700" t="s">
        <v>113</v>
      </c>
      <c r="I20700" t="s">
        <v>9945</v>
      </c>
      <c r="J20700">
        <v>20230401</v>
      </c>
      <c r="K20700" t="s">
        <v>9946</v>
      </c>
      <c r="L20700">
        <v>5644.23</v>
      </c>
      <c r="M20700">
        <v>0</v>
      </c>
    </row>
    <row r="20701" spans="1:15" x14ac:dyDescent="0.25">
      <c r="A20701" t="s">
        <v>8893</v>
      </c>
      <c r="B20701" t="s">
        <v>8894</v>
      </c>
      <c r="C20701">
        <v>1600010743</v>
      </c>
      <c r="D20701">
        <v>20231010</v>
      </c>
      <c r="E20701">
        <v>41100000</v>
      </c>
      <c r="F20701" t="s">
        <v>81</v>
      </c>
      <c r="G20701" t="s">
        <v>9074</v>
      </c>
      <c r="H20701" t="s">
        <v>9075</v>
      </c>
      <c r="I20701" t="s">
        <v>12640</v>
      </c>
      <c r="J20701">
        <v>20231010</v>
      </c>
      <c r="K20701" t="s">
        <v>9003</v>
      </c>
      <c r="L20701">
        <v>0</v>
      </c>
      <c r="M20701">
        <v>3843.31</v>
      </c>
      <c r="N20701" t="s">
        <v>27</v>
      </c>
      <c r="O20701">
        <v>20231010</v>
      </c>
    </row>
    <row r="20702" spans="1:15" x14ac:dyDescent="0.25">
      <c r="A20702" t="s">
        <v>8893</v>
      </c>
      <c r="B20702" t="s">
        <v>8894</v>
      </c>
      <c r="C20702">
        <v>1600001400</v>
      </c>
      <c r="D20702">
        <v>20230401</v>
      </c>
      <c r="E20702">
        <v>41100000</v>
      </c>
      <c r="F20702" t="s">
        <v>81</v>
      </c>
      <c r="I20702" t="s">
        <v>12641</v>
      </c>
      <c r="J20702">
        <v>20230401</v>
      </c>
      <c r="K20702" t="s">
        <v>12642</v>
      </c>
      <c r="L20702">
        <v>0</v>
      </c>
      <c r="M20702">
        <v>360</v>
      </c>
    </row>
    <row r="20703" spans="1:15" x14ac:dyDescent="0.25">
      <c r="A20703" t="s">
        <v>8893</v>
      </c>
      <c r="B20703" t="s">
        <v>8894</v>
      </c>
      <c r="C20703">
        <v>1600004704</v>
      </c>
      <c r="D20703">
        <v>20230531</v>
      </c>
      <c r="E20703">
        <v>28154000</v>
      </c>
      <c r="F20703" t="s">
        <v>48</v>
      </c>
      <c r="I20703" t="s">
        <v>12643</v>
      </c>
      <c r="J20703">
        <v>20230531</v>
      </c>
      <c r="K20703" t="s">
        <v>11751</v>
      </c>
      <c r="L20703">
        <v>0</v>
      </c>
      <c r="M20703">
        <v>88.2</v>
      </c>
    </row>
    <row r="20704" spans="1:15" x14ac:dyDescent="0.25">
      <c r="A20704" t="s">
        <v>8893</v>
      </c>
      <c r="B20704" t="s">
        <v>8894</v>
      </c>
      <c r="C20704">
        <v>1600001256</v>
      </c>
      <c r="D20704">
        <v>20230401</v>
      </c>
      <c r="E20704">
        <v>41100000</v>
      </c>
      <c r="F20704" t="s">
        <v>81</v>
      </c>
      <c r="G20704" t="s">
        <v>2341</v>
      </c>
      <c r="H20704" t="s">
        <v>2342</v>
      </c>
      <c r="I20704" t="s">
        <v>5485</v>
      </c>
      <c r="J20704">
        <v>20230401</v>
      </c>
      <c r="K20704" t="s">
        <v>12644</v>
      </c>
      <c r="L20704">
        <v>2040</v>
      </c>
      <c r="M20704">
        <v>0</v>
      </c>
      <c r="N20704" t="s">
        <v>54</v>
      </c>
      <c r="O20704">
        <v>20230505</v>
      </c>
    </row>
    <row r="20705" spans="1:15" x14ac:dyDescent="0.25">
      <c r="A20705" t="s">
        <v>8893</v>
      </c>
      <c r="B20705" t="s">
        <v>8894</v>
      </c>
      <c r="C20705">
        <v>1600005903</v>
      </c>
      <c r="D20705">
        <v>20230630</v>
      </c>
      <c r="E20705">
        <v>44561003</v>
      </c>
      <c r="F20705" t="s">
        <v>89</v>
      </c>
      <c r="I20705" t="s">
        <v>9235</v>
      </c>
      <c r="J20705">
        <v>20230630</v>
      </c>
      <c r="K20705" t="s">
        <v>8985</v>
      </c>
      <c r="L20705">
        <v>0</v>
      </c>
      <c r="M20705">
        <v>76.180000000000007</v>
      </c>
      <c r="N20705" t="s">
        <v>37</v>
      </c>
      <c r="O20705">
        <v>20230718</v>
      </c>
    </row>
    <row r="20706" spans="1:15" x14ac:dyDescent="0.25">
      <c r="A20706" t="s">
        <v>8893</v>
      </c>
      <c r="B20706" t="s">
        <v>8894</v>
      </c>
      <c r="C20706">
        <v>1600005784</v>
      </c>
      <c r="D20706">
        <v>20230712</v>
      </c>
      <c r="E20706">
        <v>41100000</v>
      </c>
      <c r="F20706" t="s">
        <v>81</v>
      </c>
      <c r="G20706" t="s">
        <v>9933</v>
      </c>
      <c r="H20706" t="s">
        <v>9934</v>
      </c>
      <c r="I20706" t="s">
        <v>12645</v>
      </c>
      <c r="J20706">
        <v>20230712</v>
      </c>
      <c r="K20706" t="s">
        <v>8936</v>
      </c>
      <c r="L20706">
        <v>0</v>
      </c>
      <c r="M20706">
        <v>745.51</v>
      </c>
      <c r="N20706" t="s">
        <v>117</v>
      </c>
      <c r="O20706">
        <v>20230712</v>
      </c>
    </row>
    <row r="20707" spans="1:15" x14ac:dyDescent="0.25">
      <c r="A20707" t="s">
        <v>8893</v>
      </c>
      <c r="B20707" t="s">
        <v>8894</v>
      </c>
      <c r="C20707">
        <v>1600009257</v>
      </c>
      <c r="D20707">
        <v>20230919</v>
      </c>
      <c r="E20707">
        <v>41100000</v>
      </c>
      <c r="F20707" t="s">
        <v>81</v>
      </c>
      <c r="G20707" t="s">
        <v>9324</v>
      </c>
      <c r="H20707" t="s">
        <v>9325</v>
      </c>
      <c r="I20707" t="s">
        <v>12646</v>
      </c>
      <c r="J20707">
        <v>20230919</v>
      </c>
      <c r="K20707" t="s">
        <v>9315</v>
      </c>
      <c r="L20707">
        <v>0</v>
      </c>
      <c r="M20707">
        <v>300</v>
      </c>
      <c r="N20707" t="s">
        <v>29</v>
      </c>
      <c r="O20707">
        <v>20230919</v>
      </c>
    </row>
    <row r="20708" spans="1:15" x14ac:dyDescent="0.25">
      <c r="A20708" t="s">
        <v>8893</v>
      </c>
      <c r="B20708" t="s">
        <v>8894</v>
      </c>
      <c r="C20708">
        <v>1600010743</v>
      </c>
      <c r="D20708">
        <v>20231010</v>
      </c>
      <c r="E20708">
        <v>41100000</v>
      </c>
      <c r="F20708" t="s">
        <v>81</v>
      </c>
      <c r="G20708" t="s">
        <v>9224</v>
      </c>
      <c r="H20708" t="s">
        <v>9225</v>
      </c>
      <c r="I20708" t="s">
        <v>12647</v>
      </c>
      <c r="J20708">
        <v>20231010</v>
      </c>
      <c r="K20708" t="s">
        <v>9003</v>
      </c>
      <c r="L20708">
        <v>0</v>
      </c>
      <c r="M20708">
        <v>38297.599999999999</v>
      </c>
      <c r="N20708" t="s">
        <v>27</v>
      </c>
      <c r="O20708">
        <v>20231010</v>
      </c>
    </row>
    <row r="20709" spans="1:15" x14ac:dyDescent="0.25">
      <c r="A20709" t="s">
        <v>8893</v>
      </c>
      <c r="B20709" t="s">
        <v>8894</v>
      </c>
      <c r="C20709">
        <v>1600010743</v>
      </c>
      <c r="D20709">
        <v>20231010</v>
      </c>
      <c r="E20709">
        <v>41100000</v>
      </c>
      <c r="F20709" t="s">
        <v>81</v>
      </c>
      <c r="G20709" t="s">
        <v>9249</v>
      </c>
      <c r="H20709" t="s">
        <v>9250</v>
      </c>
      <c r="I20709" t="s">
        <v>12648</v>
      </c>
      <c r="J20709">
        <v>20231010</v>
      </c>
      <c r="K20709" t="s">
        <v>9003</v>
      </c>
      <c r="L20709">
        <v>0</v>
      </c>
      <c r="M20709">
        <v>5797.01</v>
      </c>
      <c r="N20709" t="s">
        <v>27</v>
      </c>
      <c r="O20709">
        <v>20231010</v>
      </c>
    </row>
    <row r="20710" spans="1:15" x14ac:dyDescent="0.25">
      <c r="A20710" t="s">
        <v>8893</v>
      </c>
      <c r="B20710" t="s">
        <v>8894</v>
      </c>
      <c r="C20710">
        <v>1600001344</v>
      </c>
      <c r="D20710">
        <v>20230401</v>
      </c>
      <c r="E20710">
        <v>41100000</v>
      </c>
      <c r="F20710" t="s">
        <v>81</v>
      </c>
      <c r="G20710" t="s">
        <v>5480</v>
      </c>
      <c r="H20710" t="s">
        <v>5481</v>
      </c>
      <c r="I20710" t="s">
        <v>11425</v>
      </c>
      <c r="J20710">
        <v>20230401</v>
      </c>
      <c r="K20710" t="s">
        <v>12649</v>
      </c>
      <c r="L20710">
        <v>-73.69</v>
      </c>
      <c r="M20710">
        <v>0</v>
      </c>
      <c r="N20710" t="s">
        <v>54</v>
      </c>
      <c r="O20710">
        <v>20230502</v>
      </c>
    </row>
    <row r="20711" spans="1:15" x14ac:dyDescent="0.25">
      <c r="A20711" t="s">
        <v>8893</v>
      </c>
      <c r="B20711" t="s">
        <v>8894</v>
      </c>
      <c r="C20711">
        <v>1600009319</v>
      </c>
      <c r="D20711">
        <v>20230831</v>
      </c>
      <c r="E20711">
        <v>28182000</v>
      </c>
      <c r="F20711" t="s">
        <v>41</v>
      </c>
      <c r="I20711" t="s">
        <v>11626</v>
      </c>
      <c r="J20711">
        <v>20230831</v>
      </c>
      <c r="K20711" t="s">
        <v>9585</v>
      </c>
      <c r="L20711">
        <v>0</v>
      </c>
      <c r="M20711">
        <v>250</v>
      </c>
    </row>
    <row r="20712" spans="1:15" x14ac:dyDescent="0.25">
      <c r="A20712" t="s">
        <v>8893</v>
      </c>
      <c r="B20712" t="s">
        <v>8894</v>
      </c>
      <c r="C20712">
        <v>1600003474</v>
      </c>
      <c r="D20712">
        <v>20230531</v>
      </c>
      <c r="E20712">
        <v>41100000</v>
      </c>
      <c r="F20712" t="s">
        <v>81</v>
      </c>
      <c r="G20712" t="s">
        <v>149</v>
      </c>
      <c r="H20712" t="s">
        <v>150</v>
      </c>
      <c r="I20712" t="s">
        <v>12650</v>
      </c>
      <c r="J20712">
        <v>20230531</v>
      </c>
      <c r="K20712" t="s">
        <v>12651</v>
      </c>
      <c r="L20712">
        <v>1999.98</v>
      </c>
      <c r="M20712">
        <v>0</v>
      </c>
      <c r="N20712" t="s">
        <v>54</v>
      </c>
      <c r="O20712">
        <v>20230809</v>
      </c>
    </row>
    <row r="20713" spans="1:15" x14ac:dyDescent="0.25">
      <c r="A20713" t="s">
        <v>8893</v>
      </c>
      <c r="B20713" t="s">
        <v>8894</v>
      </c>
      <c r="C20713">
        <v>1600008681</v>
      </c>
      <c r="D20713">
        <v>20230829</v>
      </c>
      <c r="E20713">
        <v>27510002</v>
      </c>
      <c r="F20713" t="s">
        <v>43</v>
      </c>
      <c r="I20713" t="s">
        <v>12364</v>
      </c>
      <c r="J20713">
        <v>20230829</v>
      </c>
      <c r="K20713" t="s">
        <v>9267</v>
      </c>
      <c r="L20713">
        <v>0</v>
      </c>
      <c r="M20713">
        <v>1009.2</v>
      </c>
    </row>
    <row r="20714" spans="1:15" x14ac:dyDescent="0.25">
      <c r="A20714" t="s">
        <v>8893</v>
      </c>
      <c r="B20714" t="s">
        <v>8894</v>
      </c>
      <c r="C20714">
        <v>1600003950</v>
      </c>
      <c r="D20714">
        <v>20230401</v>
      </c>
      <c r="E20714">
        <v>40100000</v>
      </c>
      <c r="F20714" t="s">
        <v>55</v>
      </c>
      <c r="G20714" t="s">
        <v>3203</v>
      </c>
      <c r="H20714" t="s">
        <v>3204</v>
      </c>
      <c r="I20714">
        <v>24325</v>
      </c>
      <c r="J20714">
        <v>20230401</v>
      </c>
      <c r="K20714" t="s">
        <v>12652</v>
      </c>
      <c r="L20714">
        <v>0</v>
      </c>
      <c r="M20714">
        <v>228</v>
      </c>
      <c r="N20714" t="s">
        <v>37</v>
      </c>
      <c r="O20714">
        <v>20230620</v>
      </c>
    </row>
    <row r="20715" spans="1:15" x14ac:dyDescent="0.25">
      <c r="A20715" t="s">
        <v>8893</v>
      </c>
      <c r="B20715" t="s">
        <v>8894</v>
      </c>
      <c r="C20715">
        <v>1600011026</v>
      </c>
      <c r="D20715">
        <v>20230930</v>
      </c>
      <c r="E20715">
        <v>68112000</v>
      </c>
      <c r="F20715" t="s">
        <v>8902</v>
      </c>
      <c r="I20715" t="s">
        <v>10179</v>
      </c>
      <c r="J20715">
        <v>20230930</v>
      </c>
      <c r="K20715" t="s">
        <v>9597</v>
      </c>
      <c r="L20715">
        <v>625</v>
      </c>
      <c r="M20715">
        <v>0</v>
      </c>
    </row>
    <row r="20716" spans="1:15" x14ac:dyDescent="0.25">
      <c r="A20716" t="s">
        <v>8893</v>
      </c>
      <c r="B20716" t="s">
        <v>8894</v>
      </c>
      <c r="C20716">
        <v>1600001332</v>
      </c>
      <c r="D20716">
        <v>20230401</v>
      </c>
      <c r="E20716">
        <v>41100000</v>
      </c>
      <c r="F20716" t="s">
        <v>81</v>
      </c>
      <c r="G20716" t="s">
        <v>4217</v>
      </c>
      <c r="H20716" t="s">
        <v>4218</v>
      </c>
      <c r="I20716" t="s">
        <v>12653</v>
      </c>
      <c r="J20716">
        <v>20230401</v>
      </c>
      <c r="K20716" t="s">
        <v>12654</v>
      </c>
      <c r="L20716">
        <v>516</v>
      </c>
      <c r="M20716">
        <v>0</v>
      </c>
      <c r="N20716" t="s">
        <v>37</v>
      </c>
      <c r="O20716">
        <v>20230728</v>
      </c>
    </row>
    <row r="20717" spans="1:15" x14ac:dyDescent="0.25">
      <c r="A20717" t="s">
        <v>8893</v>
      </c>
      <c r="B20717" t="s">
        <v>8894</v>
      </c>
      <c r="C20717">
        <v>1600007285</v>
      </c>
      <c r="D20717">
        <v>20230731</v>
      </c>
      <c r="E20717">
        <v>43100000</v>
      </c>
      <c r="F20717" t="s">
        <v>26</v>
      </c>
      <c r="I20717" s="1">
        <v>45108</v>
      </c>
      <c r="J20717">
        <v>20230731</v>
      </c>
      <c r="K20717" t="s">
        <v>9027</v>
      </c>
      <c r="L20717">
        <v>349.26</v>
      </c>
      <c r="M20717">
        <v>0</v>
      </c>
      <c r="N20717" t="s">
        <v>80</v>
      </c>
      <c r="O20717">
        <v>20230824</v>
      </c>
    </row>
    <row r="20718" spans="1:15" x14ac:dyDescent="0.25">
      <c r="A20718" t="s">
        <v>8893</v>
      </c>
      <c r="B20718" t="s">
        <v>8894</v>
      </c>
      <c r="C20718">
        <v>1600001392</v>
      </c>
      <c r="D20718">
        <v>20230401</v>
      </c>
      <c r="E20718">
        <v>41100000</v>
      </c>
      <c r="F20718" t="s">
        <v>81</v>
      </c>
      <c r="G20718" t="s">
        <v>719</v>
      </c>
      <c r="H20718" t="s">
        <v>720</v>
      </c>
      <c r="I20718" t="s">
        <v>12655</v>
      </c>
      <c r="J20718">
        <v>20230401</v>
      </c>
      <c r="K20718" t="s">
        <v>12656</v>
      </c>
      <c r="L20718">
        <v>330.62</v>
      </c>
      <c r="M20718">
        <v>0</v>
      </c>
    </row>
    <row r="20719" spans="1:15" x14ac:dyDescent="0.25">
      <c r="A20719" t="s">
        <v>8893</v>
      </c>
      <c r="B20719" t="s">
        <v>8894</v>
      </c>
      <c r="C20719">
        <v>1600007627</v>
      </c>
      <c r="D20719">
        <v>20230816</v>
      </c>
      <c r="E20719">
        <v>41100000</v>
      </c>
      <c r="F20719" t="s">
        <v>81</v>
      </c>
      <c r="G20719" t="s">
        <v>8433</v>
      </c>
      <c r="H20719" t="s">
        <v>8434</v>
      </c>
      <c r="I20719" t="s">
        <v>12657</v>
      </c>
      <c r="J20719">
        <v>20230816</v>
      </c>
      <c r="K20719" t="s">
        <v>9132</v>
      </c>
      <c r="L20719">
        <v>0</v>
      </c>
      <c r="M20719">
        <v>35620.519999999997</v>
      </c>
      <c r="N20719" t="s">
        <v>29</v>
      </c>
      <c r="O20719">
        <v>20230816</v>
      </c>
    </row>
    <row r="20720" spans="1:15" x14ac:dyDescent="0.25">
      <c r="A20720" t="s">
        <v>8893</v>
      </c>
      <c r="B20720" t="s">
        <v>8894</v>
      </c>
      <c r="C20720">
        <v>1600010955</v>
      </c>
      <c r="D20720">
        <v>20230930</v>
      </c>
      <c r="E20720">
        <v>68112000</v>
      </c>
      <c r="F20720" t="s">
        <v>8902</v>
      </c>
      <c r="I20720" t="s">
        <v>12658</v>
      </c>
      <c r="J20720">
        <v>20230930</v>
      </c>
      <c r="K20720" t="s">
        <v>8991</v>
      </c>
      <c r="L20720">
        <v>91.33</v>
      </c>
      <c r="M20720">
        <v>0</v>
      </c>
    </row>
    <row r="20721" spans="1:15" x14ac:dyDescent="0.25">
      <c r="A20721" t="s">
        <v>8893</v>
      </c>
      <c r="B20721" t="s">
        <v>8894</v>
      </c>
      <c r="C20721">
        <v>1600007627</v>
      </c>
      <c r="D20721">
        <v>20230816</v>
      </c>
      <c r="E20721">
        <v>41100000</v>
      </c>
      <c r="F20721" t="s">
        <v>81</v>
      </c>
      <c r="G20721" t="s">
        <v>9391</v>
      </c>
      <c r="H20721" t="s">
        <v>9392</v>
      </c>
      <c r="I20721" t="s">
        <v>12659</v>
      </c>
      <c r="J20721">
        <v>20230816</v>
      </c>
      <c r="K20721" t="s">
        <v>9132</v>
      </c>
      <c r="L20721">
        <v>0</v>
      </c>
      <c r="M20721">
        <v>252</v>
      </c>
      <c r="N20721" t="s">
        <v>136</v>
      </c>
      <c r="O20721">
        <v>20230816</v>
      </c>
    </row>
    <row r="20722" spans="1:15" x14ac:dyDescent="0.25">
      <c r="A20722" t="s">
        <v>8893</v>
      </c>
      <c r="B20722" t="s">
        <v>8894</v>
      </c>
      <c r="C20722">
        <v>1600004729</v>
      </c>
      <c r="D20722">
        <v>20230531</v>
      </c>
      <c r="E20722">
        <v>28154000</v>
      </c>
      <c r="F20722" t="s">
        <v>48</v>
      </c>
      <c r="I20722" t="s">
        <v>12660</v>
      </c>
      <c r="J20722">
        <v>20230531</v>
      </c>
      <c r="K20722" t="s">
        <v>9093</v>
      </c>
      <c r="L20722">
        <v>0</v>
      </c>
      <c r="M20722">
        <v>10.25</v>
      </c>
    </row>
    <row r="20723" spans="1:15" x14ac:dyDescent="0.25">
      <c r="A20723" t="s">
        <v>8893</v>
      </c>
      <c r="B20723" t="s">
        <v>8894</v>
      </c>
      <c r="C20723">
        <v>1600005930</v>
      </c>
      <c r="D20723">
        <v>20230630</v>
      </c>
      <c r="E20723">
        <v>64710001</v>
      </c>
      <c r="F20723" t="s">
        <v>9625</v>
      </c>
      <c r="I20723" s="1">
        <v>45078</v>
      </c>
      <c r="J20723">
        <v>20230630</v>
      </c>
      <c r="K20723" t="s">
        <v>9027</v>
      </c>
      <c r="L20723">
        <v>1588.34</v>
      </c>
      <c r="M20723">
        <v>0</v>
      </c>
    </row>
    <row r="20724" spans="1:15" x14ac:dyDescent="0.25">
      <c r="A20724" t="s">
        <v>8893</v>
      </c>
      <c r="B20724" t="s">
        <v>8894</v>
      </c>
      <c r="C20724">
        <v>1600001276</v>
      </c>
      <c r="D20724">
        <v>20230401</v>
      </c>
      <c r="E20724">
        <v>41100000</v>
      </c>
      <c r="F20724" t="s">
        <v>81</v>
      </c>
      <c r="I20724" t="s">
        <v>12661</v>
      </c>
      <c r="J20724">
        <v>20230401</v>
      </c>
      <c r="K20724" t="s">
        <v>12662</v>
      </c>
      <c r="L20724">
        <v>0</v>
      </c>
      <c r="M20724">
        <v>40608.14</v>
      </c>
    </row>
    <row r="20725" spans="1:15" x14ac:dyDescent="0.25">
      <c r="A20725" t="s">
        <v>8893</v>
      </c>
      <c r="B20725" t="s">
        <v>8894</v>
      </c>
      <c r="C20725">
        <v>1600009871</v>
      </c>
      <c r="D20725">
        <v>20230920</v>
      </c>
      <c r="E20725">
        <v>27510002</v>
      </c>
      <c r="F20725" t="s">
        <v>43</v>
      </c>
      <c r="I20725" t="s">
        <v>12489</v>
      </c>
      <c r="J20725">
        <v>20230920</v>
      </c>
      <c r="K20725" t="s">
        <v>9267</v>
      </c>
      <c r="L20725">
        <v>0</v>
      </c>
      <c r="M20725">
        <v>13825.94</v>
      </c>
    </row>
    <row r="20726" spans="1:15" x14ac:dyDescent="0.25">
      <c r="A20726" t="s">
        <v>8893</v>
      </c>
      <c r="B20726" t="s">
        <v>8894</v>
      </c>
      <c r="C20726">
        <v>1600010995</v>
      </c>
      <c r="D20726">
        <v>20230930</v>
      </c>
      <c r="E20726">
        <v>68112000</v>
      </c>
      <c r="F20726" t="s">
        <v>8902</v>
      </c>
      <c r="I20726" t="s">
        <v>12663</v>
      </c>
      <c r="J20726">
        <v>20230930</v>
      </c>
      <c r="K20726" t="s">
        <v>10178</v>
      </c>
      <c r="L20726">
        <v>49</v>
      </c>
      <c r="M20726">
        <v>0</v>
      </c>
    </row>
    <row r="20727" spans="1:15" x14ac:dyDescent="0.25">
      <c r="A20727" t="s">
        <v>8893</v>
      </c>
      <c r="B20727" t="s">
        <v>8894</v>
      </c>
      <c r="C20727">
        <v>1600004549</v>
      </c>
      <c r="D20727">
        <v>20230531</v>
      </c>
      <c r="E20727">
        <v>44571005</v>
      </c>
      <c r="F20727" t="s">
        <v>35</v>
      </c>
      <c r="I20727" t="s">
        <v>9400</v>
      </c>
      <c r="J20727">
        <v>20230531</v>
      </c>
      <c r="K20727" t="s">
        <v>9220</v>
      </c>
      <c r="L20727">
        <v>115119.03999999999</v>
      </c>
      <c r="M20727">
        <v>0</v>
      </c>
    </row>
    <row r="20728" spans="1:15" x14ac:dyDescent="0.25">
      <c r="A20728" t="s">
        <v>8893</v>
      </c>
      <c r="B20728" t="s">
        <v>8894</v>
      </c>
      <c r="C20728">
        <v>1600009257</v>
      </c>
      <c r="D20728">
        <v>20230919</v>
      </c>
      <c r="E20728">
        <v>41100000</v>
      </c>
      <c r="F20728" t="s">
        <v>81</v>
      </c>
      <c r="G20728" t="s">
        <v>8351</v>
      </c>
      <c r="H20728" t="s">
        <v>8352</v>
      </c>
      <c r="I20728" t="s">
        <v>12664</v>
      </c>
      <c r="J20728">
        <v>20230919</v>
      </c>
      <c r="K20728" t="s">
        <v>8898</v>
      </c>
      <c r="L20728">
        <v>0</v>
      </c>
      <c r="M20728">
        <v>1188</v>
      </c>
      <c r="N20728" t="s">
        <v>202</v>
      </c>
      <c r="O20728">
        <v>20230919</v>
      </c>
    </row>
    <row r="20729" spans="1:15" x14ac:dyDescent="0.25">
      <c r="A20729" t="s">
        <v>8893</v>
      </c>
      <c r="B20729" t="s">
        <v>8894</v>
      </c>
      <c r="C20729">
        <v>1600001183</v>
      </c>
      <c r="D20729">
        <v>20230401</v>
      </c>
      <c r="E20729">
        <v>41100000</v>
      </c>
      <c r="F20729" t="s">
        <v>81</v>
      </c>
      <c r="G20729" t="s">
        <v>4882</v>
      </c>
      <c r="H20729" t="s">
        <v>4883</v>
      </c>
      <c r="I20729" t="s">
        <v>2108</v>
      </c>
      <c r="J20729">
        <v>20230401</v>
      </c>
      <c r="K20729" t="s">
        <v>12665</v>
      </c>
      <c r="L20729">
        <v>528.82000000000005</v>
      </c>
      <c r="M20729">
        <v>0</v>
      </c>
      <c r="N20729" t="s">
        <v>83</v>
      </c>
      <c r="O20729">
        <v>20230505</v>
      </c>
    </row>
    <row r="20730" spans="1:15" x14ac:dyDescent="0.25">
      <c r="A20730" t="s">
        <v>8893</v>
      </c>
      <c r="B20730" t="s">
        <v>8894</v>
      </c>
      <c r="C20730">
        <v>1600003821</v>
      </c>
      <c r="D20730">
        <v>20230401</v>
      </c>
      <c r="E20730">
        <v>40100000</v>
      </c>
      <c r="F20730" t="s">
        <v>55</v>
      </c>
      <c r="G20730" t="s">
        <v>2535</v>
      </c>
      <c r="H20730" t="s">
        <v>2536</v>
      </c>
      <c r="I20730" t="s">
        <v>2537</v>
      </c>
      <c r="J20730">
        <v>20230401</v>
      </c>
      <c r="K20730" t="s">
        <v>12666</v>
      </c>
      <c r="L20730">
        <v>0</v>
      </c>
      <c r="M20730">
        <v>5082.79</v>
      </c>
      <c r="N20730" t="s">
        <v>54</v>
      </c>
      <c r="O20730">
        <v>20230620</v>
      </c>
    </row>
    <row r="20731" spans="1:15" x14ac:dyDescent="0.25">
      <c r="A20731" t="s">
        <v>8893</v>
      </c>
      <c r="B20731" t="s">
        <v>8894</v>
      </c>
      <c r="C20731">
        <v>1600011652</v>
      </c>
      <c r="D20731">
        <v>20231031</v>
      </c>
      <c r="E20731">
        <v>42500000</v>
      </c>
      <c r="F20731" t="s">
        <v>907</v>
      </c>
      <c r="I20731" t="s">
        <v>12667</v>
      </c>
      <c r="J20731">
        <v>20231031</v>
      </c>
      <c r="K20731" t="s">
        <v>12668</v>
      </c>
      <c r="L20731">
        <v>70</v>
      </c>
      <c r="M20731">
        <v>0</v>
      </c>
      <c r="N20731" t="s">
        <v>37</v>
      </c>
      <c r="O20731">
        <v>20231102</v>
      </c>
    </row>
    <row r="20732" spans="1:15" x14ac:dyDescent="0.25">
      <c r="A20732" t="s">
        <v>8893</v>
      </c>
      <c r="B20732" t="s">
        <v>8894</v>
      </c>
      <c r="C20732">
        <v>1600006933</v>
      </c>
      <c r="D20732">
        <v>20230630</v>
      </c>
      <c r="E20732">
        <v>28181000</v>
      </c>
      <c r="F20732" t="s">
        <v>105</v>
      </c>
      <c r="I20732" t="s">
        <v>9374</v>
      </c>
      <c r="J20732">
        <v>20230630</v>
      </c>
      <c r="K20732" t="s">
        <v>8904</v>
      </c>
      <c r="L20732">
        <v>0</v>
      </c>
      <c r="M20732">
        <v>38.520000000000003</v>
      </c>
    </row>
    <row r="20733" spans="1:15" x14ac:dyDescent="0.25">
      <c r="A20733" t="s">
        <v>8893</v>
      </c>
      <c r="B20733" t="s">
        <v>8894</v>
      </c>
      <c r="C20733">
        <v>1600002272</v>
      </c>
      <c r="D20733">
        <v>20230516</v>
      </c>
      <c r="E20733">
        <v>41100000</v>
      </c>
      <c r="F20733" t="s">
        <v>81</v>
      </c>
      <c r="G20733" t="s">
        <v>9520</v>
      </c>
      <c r="H20733" t="s">
        <v>9521</v>
      </c>
      <c r="I20733" t="s">
        <v>12669</v>
      </c>
      <c r="J20733">
        <v>20230516</v>
      </c>
      <c r="K20733" t="s">
        <v>8908</v>
      </c>
      <c r="L20733">
        <v>0</v>
      </c>
      <c r="M20733">
        <v>244.12</v>
      </c>
      <c r="N20733" t="s">
        <v>83</v>
      </c>
      <c r="O20733">
        <v>20230516</v>
      </c>
    </row>
    <row r="20734" spans="1:15" x14ac:dyDescent="0.25">
      <c r="A20734" t="s">
        <v>8893</v>
      </c>
      <c r="B20734" t="s">
        <v>8894</v>
      </c>
      <c r="C20734">
        <v>1600011001</v>
      </c>
      <c r="D20734">
        <v>20230930</v>
      </c>
      <c r="E20734">
        <v>68112000</v>
      </c>
      <c r="F20734" t="s">
        <v>8902</v>
      </c>
      <c r="I20734" t="s">
        <v>12670</v>
      </c>
      <c r="J20734">
        <v>20230930</v>
      </c>
      <c r="K20734" t="s">
        <v>10254</v>
      </c>
      <c r="L20734">
        <v>11.19</v>
      </c>
      <c r="M20734">
        <v>0</v>
      </c>
    </row>
    <row r="20735" spans="1:15" x14ac:dyDescent="0.25">
      <c r="A20735" t="s">
        <v>8893</v>
      </c>
      <c r="B20735" t="s">
        <v>8894</v>
      </c>
      <c r="C20735">
        <v>1600001445</v>
      </c>
      <c r="D20735">
        <v>20230427</v>
      </c>
      <c r="E20735">
        <v>41100000</v>
      </c>
      <c r="F20735" t="s">
        <v>81</v>
      </c>
      <c r="G20735" t="s">
        <v>9426</v>
      </c>
      <c r="H20735" t="s">
        <v>9427</v>
      </c>
      <c r="I20735" t="s">
        <v>10273</v>
      </c>
      <c r="J20735">
        <v>20230427</v>
      </c>
      <c r="K20735" t="s">
        <v>8942</v>
      </c>
      <c r="L20735">
        <v>0</v>
      </c>
      <c r="M20735">
        <v>288</v>
      </c>
      <c r="N20735" t="s">
        <v>37</v>
      </c>
      <c r="O20735">
        <v>20230502</v>
      </c>
    </row>
    <row r="20736" spans="1:15" x14ac:dyDescent="0.25">
      <c r="A20736" t="s">
        <v>8893</v>
      </c>
      <c r="B20736" t="s">
        <v>8894</v>
      </c>
      <c r="C20736">
        <v>1600006929</v>
      </c>
      <c r="D20736">
        <v>20230630</v>
      </c>
      <c r="E20736">
        <v>28182000</v>
      </c>
      <c r="F20736" t="s">
        <v>41</v>
      </c>
      <c r="I20736" t="s">
        <v>12671</v>
      </c>
      <c r="J20736">
        <v>20230630</v>
      </c>
      <c r="K20736" t="s">
        <v>9620</v>
      </c>
      <c r="L20736">
        <v>0</v>
      </c>
      <c r="M20736">
        <v>77.67</v>
      </c>
    </row>
    <row r="20737" spans="1:15" x14ac:dyDescent="0.25">
      <c r="A20737" t="s">
        <v>8893</v>
      </c>
      <c r="B20737" t="s">
        <v>8894</v>
      </c>
      <c r="C20737">
        <v>1600001326</v>
      </c>
      <c r="D20737">
        <v>20230401</v>
      </c>
      <c r="E20737">
        <v>41100000</v>
      </c>
      <c r="F20737" t="s">
        <v>81</v>
      </c>
      <c r="G20737" t="s">
        <v>4772</v>
      </c>
      <c r="H20737" t="s">
        <v>4773</v>
      </c>
      <c r="I20737" t="s">
        <v>12672</v>
      </c>
      <c r="J20737">
        <v>20230401</v>
      </c>
      <c r="K20737" t="s">
        <v>12673</v>
      </c>
      <c r="L20737">
        <v>144</v>
      </c>
      <c r="M20737">
        <v>0</v>
      </c>
    </row>
    <row r="20738" spans="1:15" x14ac:dyDescent="0.25">
      <c r="A20738" t="s">
        <v>8893</v>
      </c>
      <c r="B20738" t="s">
        <v>8894</v>
      </c>
      <c r="C20738">
        <v>1600000559</v>
      </c>
      <c r="D20738">
        <v>20230418</v>
      </c>
      <c r="E20738">
        <v>41100000</v>
      </c>
      <c r="F20738" t="s">
        <v>81</v>
      </c>
      <c r="G20738" t="s">
        <v>8909</v>
      </c>
      <c r="H20738" t="s">
        <v>8910</v>
      </c>
      <c r="I20738" t="s">
        <v>9769</v>
      </c>
      <c r="J20738">
        <v>20230418</v>
      </c>
      <c r="K20738" t="s">
        <v>8953</v>
      </c>
      <c r="L20738">
        <v>0</v>
      </c>
      <c r="M20738">
        <v>706.87</v>
      </c>
      <c r="N20738" t="s">
        <v>54</v>
      </c>
      <c r="O20738">
        <v>20230502</v>
      </c>
    </row>
    <row r="20739" spans="1:15" x14ac:dyDescent="0.25">
      <c r="A20739" t="s">
        <v>8893</v>
      </c>
      <c r="B20739" t="s">
        <v>8894</v>
      </c>
      <c r="C20739">
        <v>1600002111</v>
      </c>
      <c r="D20739">
        <v>20230430</v>
      </c>
      <c r="E20739">
        <v>43700002</v>
      </c>
      <c r="F20739" t="s">
        <v>104</v>
      </c>
      <c r="I20739" s="1">
        <v>45017</v>
      </c>
      <c r="J20739">
        <v>20230430</v>
      </c>
      <c r="K20739" t="s">
        <v>9027</v>
      </c>
      <c r="L20739">
        <v>0</v>
      </c>
      <c r="M20739">
        <v>15681.28</v>
      </c>
      <c r="N20739" t="s">
        <v>83</v>
      </c>
      <c r="O20739">
        <v>20230824</v>
      </c>
    </row>
    <row r="20740" spans="1:15" x14ac:dyDescent="0.25">
      <c r="A20740" t="s">
        <v>8893</v>
      </c>
      <c r="B20740" t="s">
        <v>8894</v>
      </c>
      <c r="C20740">
        <v>1600011157</v>
      </c>
      <c r="D20740">
        <v>20230401</v>
      </c>
      <c r="E20740">
        <v>61560001</v>
      </c>
      <c r="F20740" t="s">
        <v>6682</v>
      </c>
      <c r="I20740" t="s">
        <v>12674</v>
      </c>
      <c r="J20740">
        <v>20230401</v>
      </c>
      <c r="K20740" t="s">
        <v>12675</v>
      </c>
      <c r="L20740">
        <v>269.10000000000002</v>
      </c>
      <c r="M20740">
        <v>0</v>
      </c>
    </row>
    <row r="20741" spans="1:15" x14ac:dyDescent="0.25">
      <c r="A20741" t="s">
        <v>8893</v>
      </c>
      <c r="B20741" t="s">
        <v>8894</v>
      </c>
      <c r="C20741">
        <v>1600010843</v>
      </c>
      <c r="D20741">
        <v>20230930</v>
      </c>
      <c r="E20741">
        <v>43700016</v>
      </c>
      <c r="F20741" t="s">
        <v>93</v>
      </c>
      <c r="I20741" t="s">
        <v>10855</v>
      </c>
      <c r="J20741">
        <v>20230930</v>
      </c>
      <c r="K20741" t="s">
        <v>9214</v>
      </c>
      <c r="L20741">
        <v>0</v>
      </c>
      <c r="M20741">
        <v>1567.3</v>
      </c>
    </row>
    <row r="20742" spans="1:15" x14ac:dyDescent="0.25">
      <c r="A20742" t="s">
        <v>8893</v>
      </c>
      <c r="B20742" t="s">
        <v>8894</v>
      </c>
      <c r="C20742">
        <v>1600001259</v>
      </c>
      <c r="D20742">
        <v>20230401</v>
      </c>
      <c r="E20742">
        <v>41100000</v>
      </c>
      <c r="F20742" t="s">
        <v>81</v>
      </c>
      <c r="G20742" t="s">
        <v>9610</v>
      </c>
      <c r="H20742" t="s">
        <v>9611</v>
      </c>
      <c r="I20742" t="s">
        <v>10411</v>
      </c>
      <c r="J20742">
        <v>20230401</v>
      </c>
      <c r="K20742" t="s">
        <v>12012</v>
      </c>
      <c r="L20742">
        <v>2749.04</v>
      </c>
      <c r="M20742">
        <v>0</v>
      </c>
      <c r="N20742" t="s">
        <v>54</v>
      </c>
      <c r="O20742">
        <v>20230502</v>
      </c>
    </row>
    <row r="20743" spans="1:15" x14ac:dyDescent="0.25">
      <c r="A20743" t="s">
        <v>8893</v>
      </c>
      <c r="B20743" t="s">
        <v>8894</v>
      </c>
      <c r="C20743">
        <v>1600006649</v>
      </c>
      <c r="D20743">
        <v>20230718</v>
      </c>
      <c r="E20743">
        <v>27510002</v>
      </c>
      <c r="F20743" t="s">
        <v>43</v>
      </c>
      <c r="I20743" t="s">
        <v>12676</v>
      </c>
      <c r="J20743">
        <v>20230718</v>
      </c>
      <c r="K20743" t="s">
        <v>9267</v>
      </c>
      <c r="L20743">
        <v>0</v>
      </c>
      <c r="M20743">
        <v>2365.38</v>
      </c>
    </row>
    <row r="20744" spans="1:15" x14ac:dyDescent="0.25">
      <c r="A20744" t="s">
        <v>8893</v>
      </c>
      <c r="B20744" t="s">
        <v>8894</v>
      </c>
      <c r="C20744">
        <v>1600004473</v>
      </c>
      <c r="D20744">
        <v>20230621</v>
      </c>
      <c r="E20744">
        <v>41100000</v>
      </c>
      <c r="F20744" t="s">
        <v>81</v>
      </c>
      <c r="G20744" t="s">
        <v>9451</v>
      </c>
      <c r="H20744" t="s">
        <v>9452</v>
      </c>
      <c r="I20744" t="s">
        <v>12677</v>
      </c>
      <c r="J20744">
        <v>20230621</v>
      </c>
      <c r="K20744" t="s">
        <v>9105</v>
      </c>
      <c r="L20744">
        <v>0</v>
      </c>
      <c r="M20744">
        <v>10943.76</v>
      </c>
      <c r="N20744" t="s">
        <v>37</v>
      </c>
      <c r="O20744">
        <v>20230621</v>
      </c>
    </row>
    <row r="20745" spans="1:15" x14ac:dyDescent="0.25">
      <c r="A20745" t="s">
        <v>8893</v>
      </c>
      <c r="B20745" t="s">
        <v>8894</v>
      </c>
      <c r="C20745">
        <v>1600012231</v>
      </c>
      <c r="D20745">
        <v>20231031</v>
      </c>
      <c r="E20745">
        <v>68112000</v>
      </c>
      <c r="F20745" t="s">
        <v>8902</v>
      </c>
      <c r="I20745" t="s">
        <v>10478</v>
      </c>
      <c r="J20745">
        <v>20231031</v>
      </c>
      <c r="K20745" t="s">
        <v>10000</v>
      </c>
      <c r="L20745">
        <v>142.86000000000001</v>
      </c>
      <c r="M20745">
        <v>0</v>
      </c>
    </row>
    <row r="20746" spans="1:15" x14ac:dyDescent="0.25">
      <c r="A20746" t="s">
        <v>8893</v>
      </c>
      <c r="B20746" t="s">
        <v>8894</v>
      </c>
      <c r="C20746">
        <v>1600001311</v>
      </c>
      <c r="D20746">
        <v>20230401</v>
      </c>
      <c r="E20746">
        <v>41100000</v>
      </c>
      <c r="F20746" t="s">
        <v>81</v>
      </c>
      <c r="I20746" t="s">
        <v>12678</v>
      </c>
      <c r="J20746">
        <v>20230401</v>
      </c>
      <c r="K20746" t="s">
        <v>12679</v>
      </c>
      <c r="L20746">
        <v>0</v>
      </c>
      <c r="M20746">
        <v>300</v>
      </c>
    </row>
    <row r="20747" spans="1:15" x14ac:dyDescent="0.25">
      <c r="A20747" t="s">
        <v>8893</v>
      </c>
      <c r="B20747" t="s">
        <v>8894</v>
      </c>
      <c r="C20747">
        <v>1600001313</v>
      </c>
      <c r="D20747">
        <v>20230401</v>
      </c>
      <c r="E20747">
        <v>41100000</v>
      </c>
      <c r="F20747" t="s">
        <v>81</v>
      </c>
      <c r="G20747" t="s">
        <v>1760</v>
      </c>
      <c r="H20747" t="s">
        <v>1761</v>
      </c>
      <c r="I20747" t="s">
        <v>1762</v>
      </c>
      <c r="J20747">
        <v>20230401</v>
      </c>
      <c r="K20747" t="s">
        <v>12680</v>
      </c>
      <c r="L20747">
        <v>312</v>
      </c>
      <c r="M20747">
        <v>0</v>
      </c>
      <c r="N20747" t="s">
        <v>83</v>
      </c>
      <c r="O20747">
        <v>20230616</v>
      </c>
    </row>
    <row r="20748" spans="1:15" x14ac:dyDescent="0.25">
      <c r="A20748" t="s">
        <v>8893</v>
      </c>
      <c r="B20748" t="s">
        <v>8894</v>
      </c>
      <c r="C20748">
        <v>1600012223</v>
      </c>
      <c r="D20748">
        <v>20231031</v>
      </c>
      <c r="E20748">
        <v>68112000</v>
      </c>
      <c r="F20748" t="s">
        <v>8902</v>
      </c>
      <c r="I20748" t="s">
        <v>11029</v>
      </c>
      <c r="J20748">
        <v>20231031</v>
      </c>
      <c r="K20748" t="s">
        <v>9620</v>
      </c>
      <c r="L20748">
        <v>77.67</v>
      </c>
      <c r="M20748">
        <v>0</v>
      </c>
    </row>
    <row r="20749" spans="1:15" x14ac:dyDescent="0.25">
      <c r="A20749" t="s">
        <v>8893</v>
      </c>
      <c r="B20749" t="s">
        <v>8894</v>
      </c>
      <c r="C20749">
        <v>1600012213</v>
      </c>
      <c r="D20749">
        <v>20231031</v>
      </c>
      <c r="E20749">
        <v>28183000</v>
      </c>
      <c r="F20749" t="s">
        <v>102</v>
      </c>
      <c r="I20749" t="s">
        <v>12681</v>
      </c>
      <c r="J20749">
        <v>20231031</v>
      </c>
      <c r="K20749" t="s">
        <v>11277</v>
      </c>
      <c r="L20749">
        <v>0</v>
      </c>
      <c r="M20749">
        <v>41.39</v>
      </c>
    </row>
    <row r="20750" spans="1:15" x14ac:dyDescent="0.25">
      <c r="A20750" t="s">
        <v>8893</v>
      </c>
      <c r="B20750" t="s">
        <v>8894</v>
      </c>
      <c r="C20750">
        <v>1600010743</v>
      </c>
      <c r="D20750">
        <v>20231010</v>
      </c>
      <c r="E20750">
        <v>41100000</v>
      </c>
      <c r="F20750" t="s">
        <v>81</v>
      </c>
      <c r="G20750" t="s">
        <v>2630</v>
      </c>
      <c r="H20750" t="s">
        <v>2631</v>
      </c>
      <c r="I20750" t="s">
        <v>12682</v>
      </c>
      <c r="J20750">
        <v>20231010</v>
      </c>
      <c r="K20750" t="s">
        <v>9003</v>
      </c>
      <c r="L20750">
        <v>0</v>
      </c>
      <c r="M20750">
        <v>87236.479999999996</v>
      </c>
      <c r="N20750" t="s">
        <v>136</v>
      </c>
      <c r="O20750">
        <v>20231010</v>
      </c>
    </row>
    <row r="20751" spans="1:15" x14ac:dyDescent="0.25">
      <c r="A20751" t="s">
        <v>8893</v>
      </c>
      <c r="B20751" t="s">
        <v>8894</v>
      </c>
      <c r="C20751">
        <v>1600002398</v>
      </c>
      <c r="D20751">
        <v>20230430</v>
      </c>
      <c r="E20751">
        <v>68112000</v>
      </c>
      <c r="F20751" t="s">
        <v>8902</v>
      </c>
      <c r="I20751" t="s">
        <v>11524</v>
      </c>
      <c r="J20751">
        <v>20230430</v>
      </c>
      <c r="K20751" t="s">
        <v>10836</v>
      </c>
      <c r="L20751">
        <v>1498.97</v>
      </c>
      <c r="M20751">
        <v>0</v>
      </c>
    </row>
    <row r="20752" spans="1:15" x14ac:dyDescent="0.25">
      <c r="A20752" t="s">
        <v>8893</v>
      </c>
      <c r="B20752" t="s">
        <v>8894</v>
      </c>
      <c r="C20752">
        <v>1600011036</v>
      </c>
      <c r="D20752">
        <v>20230930</v>
      </c>
      <c r="E20752">
        <v>68112000</v>
      </c>
      <c r="F20752" t="s">
        <v>8902</v>
      </c>
      <c r="I20752" t="s">
        <v>11806</v>
      </c>
      <c r="J20752">
        <v>20230930</v>
      </c>
      <c r="K20752" t="s">
        <v>10111</v>
      </c>
      <c r="L20752">
        <v>12.33</v>
      </c>
      <c r="M20752">
        <v>0</v>
      </c>
    </row>
    <row r="20753" spans="1:15" x14ac:dyDescent="0.25">
      <c r="A20753" t="s">
        <v>8893</v>
      </c>
      <c r="B20753" t="s">
        <v>8894</v>
      </c>
      <c r="C20753">
        <v>1600001221</v>
      </c>
      <c r="D20753">
        <v>20230401</v>
      </c>
      <c r="E20753">
        <v>41100000</v>
      </c>
      <c r="F20753" t="s">
        <v>81</v>
      </c>
      <c r="G20753" t="s">
        <v>9202</v>
      </c>
      <c r="H20753" t="s">
        <v>9203</v>
      </c>
      <c r="I20753" t="s">
        <v>11520</v>
      </c>
      <c r="J20753">
        <v>20230401</v>
      </c>
      <c r="K20753" t="s">
        <v>9441</v>
      </c>
      <c r="L20753">
        <v>34794.47</v>
      </c>
      <c r="M20753">
        <v>0</v>
      </c>
      <c r="N20753" t="s">
        <v>54</v>
      </c>
      <c r="O20753">
        <v>20230502</v>
      </c>
    </row>
    <row r="20754" spans="1:15" x14ac:dyDescent="0.25">
      <c r="A20754" t="s">
        <v>8893</v>
      </c>
      <c r="B20754" t="s">
        <v>8894</v>
      </c>
      <c r="C20754">
        <v>1600002021</v>
      </c>
      <c r="D20754">
        <v>20230511</v>
      </c>
      <c r="E20754">
        <v>41100000</v>
      </c>
      <c r="F20754" t="s">
        <v>81</v>
      </c>
      <c r="G20754" t="s">
        <v>8820</v>
      </c>
      <c r="H20754" t="s">
        <v>8821</v>
      </c>
      <c r="I20754" t="s">
        <v>12683</v>
      </c>
      <c r="J20754">
        <v>20230511</v>
      </c>
      <c r="K20754" t="s">
        <v>8908</v>
      </c>
      <c r="L20754">
        <v>0</v>
      </c>
      <c r="M20754">
        <v>17821.52</v>
      </c>
      <c r="N20754" t="s">
        <v>83</v>
      </c>
      <c r="O20754">
        <v>20230511</v>
      </c>
    </row>
    <row r="20755" spans="1:15" x14ac:dyDescent="0.25">
      <c r="A20755" t="s">
        <v>8893</v>
      </c>
      <c r="B20755" t="s">
        <v>8894</v>
      </c>
      <c r="C20755">
        <v>1600009257</v>
      </c>
      <c r="D20755">
        <v>20230919</v>
      </c>
      <c r="E20755">
        <v>41100000</v>
      </c>
      <c r="F20755" t="s">
        <v>81</v>
      </c>
      <c r="G20755" t="s">
        <v>8063</v>
      </c>
      <c r="H20755" t="s">
        <v>8064</v>
      </c>
      <c r="I20755" t="s">
        <v>12684</v>
      </c>
      <c r="J20755">
        <v>20230919</v>
      </c>
      <c r="K20755" t="s">
        <v>9315</v>
      </c>
      <c r="L20755">
        <v>0</v>
      </c>
      <c r="M20755">
        <v>504</v>
      </c>
      <c r="N20755" t="s">
        <v>353</v>
      </c>
      <c r="O20755">
        <v>20230919</v>
      </c>
    </row>
    <row r="20756" spans="1:15" x14ac:dyDescent="0.25">
      <c r="A20756" t="s">
        <v>8893</v>
      </c>
      <c r="B20756" t="s">
        <v>8894</v>
      </c>
      <c r="C20756">
        <v>1600002487</v>
      </c>
      <c r="D20756">
        <v>20230430</v>
      </c>
      <c r="E20756">
        <v>28154000</v>
      </c>
      <c r="F20756" t="s">
        <v>48</v>
      </c>
      <c r="I20756" t="s">
        <v>12685</v>
      </c>
      <c r="J20756">
        <v>20230430</v>
      </c>
      <c r="K20756" t="s">
        <v>8991</v>
      </c>
      <c r="L20756">
        <v>0</v>
      </c>
      <c r="M20756">
        <v>91.33</v>
      </c>
    </row>
    <row r="20757" spans="1:15" x14ac:dyDescent="0.25">
      <c r="A20757" t="s">
        <v>8893</v>
      </c>
      <c r="B20757" t="s">
        <v>8894</v>
      </c>
      <c r="C20757">
        <v>1600004719</v>
      </c>
      <c r="D20757">
        <v>20230531</v>
      </c>
      <c r="E20757">
        <v>68112000</v>
      </c>
      <c r="F20757" t="s">
        <v>8902</v>
      </c>
      <c r="I20757" t="s">
        <v>11937</v>
      </c>
      <c r="J20757">
        <v>20230531</v>
      </c>
      <c r="K20757" t="s">
        <v>11308</v>
      </c>
      <c r="L20757">
        <v>583.33000000000004</v>
      </c>
      <c r="M20757">
        <v>0</v>
      </c>
    </row>
    <row r="20758" spans="1:15" x14ac:dyDescent="0.25">
      <c r="A20758" t="s">
        <v>8893</v>
      </c>
      <c r="B20758" t="s">
        <v>8894</v>
      </c>
      <c r="C20758">
        <v>1600001801</v>
      </c>
      <c r="D20758">
        <v>20230510</v>
      </c>
      <c r="E20758">
        <v>46799996</v>
      </c>
      <c r="F20758" t="s">
        <v>67</v>
      </c>
      <c r="I20758" t="s">
        <v>12603</v>
      </c>
      <c r="J20758">
        <v>20230510</v>
      </c>
      <c r="K20758" t="s">
        <v>8942</v>
      </c>
      <c r="L20758">
        <v>8938.7999999999993</v>
      </c>
      <c r="M20758">
        <v>0</v>
      </c>
    </row>
    <row r="20759" spans="1:15" x14ac:dyDescent="0.25">
      <c r="A20759" t="s">
        <v>8893</v>
      </c>
      <c r="B20759" t="s">
        <v>8894</v>
      </c>
      <c r="C20759">
        <v>1600006162</v>
      </c>
      <c r="D20759">
        <v>20230726</v>
      </c>
      <c r="E20759">
        <v>41100000</v>
      </c>
      <c r="F20759" t="s">
        <v>81</v>
      </c>
      <c r="G20759" t="s">
        <v>11212</v>
      </c>
      <c r="H20759" t="s">
        <v>11213</v>
      </c>
      <c r="I20759" t="s">
        <v>10180</v>
      </c>
      <c r="J20759">
        <v>20230726</v>
      </c>
      <c r="K20759" t="s">
        <v>1807</v>
      </c>
      <c r="L20759">
        <v>204</v>
      </c>
      <c r="M20759">
        <v>0</v>
      </c>
      <c r="N20759" t="s">
        <v>54</v>
      </c>
      <c r="O20759">
        <v>20230803</v>
      </c>
    </row>
    <row r="20760" spans="1:15" x14ac:dyDescent="0.25">
      <c r="A20760" t="s">
        <v>8893</v>
      </c>
      <c r="B20760" t="s">
        <v>8894</v>
      </c>
      <c r="C20760">
        <v>1600003994</v>
      </c>
      <c r="D20760">
        <v>20230401</v>
      </c>
      <c r="E20760">
        <v>40100000</v>
      </c>
      <c r="F20760" t="s">
        <v>55</v>
      </c>
      <c r="G20760" t="s">
        <v>1782</v>
      </c>
      <c r="H20760" t="s">
        <v>1783</v>
      </c>
      <c r="I20760">
        <v>8001133966</v>
      </c>
      <c r="J20760">
        <v>20230401</v>
      </c>
      <c r="K20760" t="s">
        <v>12686</v>
      </c>
      <c r="L20760">
        <v>0</v>
      </c>
      <c r="M20760">
        <v>18622.080000000002</v>
      </c>
      <c r="N20760" t="s">
        <v>117</v>
      </c>
      <c r="O20760">
        <v>20230828</v>
      </c>
    </row>
    <row r="20761" spans="1:15" x14ac:dyDescent="0.25">
      <c r="A20761" t="s">
        <v>8893</v>
      </c>
      <c r="B20761" t="s">
        <v>8894</v>
      </c>
      <c r="C20761">
        <v>1600003933</v>
      </c>
      <c r="D20761">
        <v>20230401</v>
      </c>
      <c r="E20761">
        <v>40100000</v>
      </c>
      <c r="F20761" t="s">
        <v>55</v>
      </c>
      <c r="I20761" t="s">
        <v>12687</v>
      </c>
      <c r="J20761">
        <v>20230401</v>
      </c>
      <c r="K20761" t="s">
        <v>11788</v>
      </c>
      <c r="L20761">
        <v>0</v>
      </c>
      <c r="M20761">
        <v>47.5</v>
      </c>
    </row>
    <row r="20762" spans="1:15" x14ac:dyDescent="0.25">
      <c r="A20762" t="s">
        <v>8893</v>
      </c>
      <c r="B20762" t="s">
        <v>8894</v>
      </c>
      <c r="C20762">
        <v>1600006907</v>
      </c>
      <c r="D20762">
        <v>20230630</v>
      </c>
      <c r="E20762">
        <v>68112000</v>
      </c>
      <c r="F20762" t="s">
        <v>8902</v>
      </c>
      <c r="I20762" t="s">
        <v>9839</v>
      </c>
      <c r="J20762">
        <v>20230630</v>
      </c>
      <c r="K20762" t="s">
        <v>9599</v>
      </c>
      <c r="L20762">
        <v>163.02000000000001</v>
      </c>
      <c r="M20762">
        <v>0</v>
      </c>
    </row>
    <row r="20763" spans="1:15" x14ac:dyDescent="0.25">
      <c r="A20763" t="s">
        <v>8893</v>
      </c>
      <c r="B20763" t="s">
        <v>8894</v>
      </c>
      <c r="C20763">
        <v>1600010743</v>
      </c>
      <c r="D20763">
        <v>20231010</v>
      </c>
      <c r="E20763">
        <v>41100000</v>
      </c>
      <c r="F20763" t="s">
        <v>81</v>
      </c>
      <c r="G20763" t="s">
        <v>9121</v>
      </c>
      <c r="H20763" t="s">
        <v>9122</v>
      </c>
      <c r="I20763" t="s">
        <v>12688</v>
      </c>
      <c r="J20763">
        <v>20231010</v>
      </c>
      <c r="K20763" t="s">
        <v>8932</v>
      </c>
      <c r="L20763">
        <v>0</v>
      </c>
      <c r="M20763">
        <v>1200</v>
      </c>
      <c r="N20763" t="s">
        <v>353</v>
      </c>
      <c r="O20763">
        <v>20231010</v>
      </c>
    </row>
    <row r="20764" spans="1:15" x14ac:dyDescent="0.25">
      <c r="A20764" t="s">
        <v>8893</v>
      </c>
      <c r="B20764" t="s">
        <v>8894</v>
      </c>
      <c r="C20764">
        <v>1600011708</v>
      </c>
      <c r="D20764">
        <v>20230401</v>
      </c>
      <c r="E20764">
        <v>43100000</v>
      </c>
      <c r="F20764" t="s">
        <v>26</v>
      </c>
      <c r="I20764" t="s">
        <v>9277</v>
      </c>
      <c r="J20764">
        <v>20230401</v>
      </c>
      <c r="K20764" t="s">
        <v>12689</v>
      </c>
      <c r="L20764">
        <v>3067</v>
      </c>
      <c r="M20764">
        <v>0</v>
      </c>
    </row>
    <row r="20765" spans="1:15" x14ac:dyDescent="0.25">
      <c r="A20765" t="s">
        <v>8893</v>
      </c>
      <c r="B20765" t="s">
        <v>8894</v>
      </c>
      <c r="C20765">
        <v>1600012931</v>
      </c>
      <c r="D20765">
        <v>20231031</v>
      </c>
      <c r="E20765">
        <v>43700013</v>
      </c>
      <c r="F20765" t="s">
        <v>122</v>
      </c>
      <c r="I20765" t="s">
        <v>11380</v>
      </c>
      <c r="J20765">
        <v>20231031</v>
      </c>
      <c r="K20765" t="s">
        <v>12690</v>
      </c>
      <c r="L20765">
        <v>0</v>
      </c>
      <c r="M20765">
        <v>45894.92</v>
      </c>
      <c r="N20765" t="s">
        <v>54</v>
      </c>
      <c r="O20765">
        <v>20231121</v>
      </c>
    </row>
    <row r="20766" spans="1:15" x14ac:dyDescent="0.25">
      <c r="A20766" t="s">
        <v>8893</v>
      </c>
      <c r="B20766" t="s">
        <v>8894</v>
      </c>
      <c r="C20766">
        <v>1600007627</v>
      </c>
      <c r="D20766">
        <v>20230816</v>
      </c>
      <c r="E20766">
        <v>41100000</v>
      </c>
      <c r="F20766" t="s">
        <v>81</v>
      </c>
      <c r="G20766" t="s">
        <v>11539</v>
      </c>
      <c r="H20766" t="s">
        <v>11540</v>
      </c>
      <c r="I20766" t="s">
        <v>12691</v>
      </c>
      <c r="J20766">
        <v>20230816</v>
      </c>
      <c r="K20766" t="s">
        <v>9132</v>
      </c>
      <c r="L20766">
        <v>0</v>
      </c>
      <c r="M20766">
        <v>511.34</v>
      </c>
      <c r="N20766" t="s">
        <v>34</v>
      </c>
      <c r="O20766">
        <v>20230816</v>
      </c>
    </row>
    <row r="20767" spans="1:15" x14ac:dyDescent="0.25">
      <c r="A20767" t="s">
        <v>8893</v>
      </c>
      <c r="B20767" t="s">
        <v>8894</v>
      </c>
      <c r="C20767">
        <v>1600011066</v>
      </c>
      <c r="D20767">
        <v>20230930</v>
      </c>
      <c r="E20767">
        <v>68112000</v>
      </c>
      <c r="F20767" t="s">
        <v>8902</v>
      </c>
      <c r="I20767" t="s">
        <v>12692</v>
      </c>
      <c r="J20767">
        <v>20230930</v>
      </c>
      <c r="K20767" t="s">
        <v>9344</v>
      </c>
      <c r="L20767">
        <v>510</v>
      </c>
      <c r="M20767">
        <v>0</v>
      </c>
    </row>
    <row r="20768" spans="1:15" x14ac:dyDescent="0.25">
      <c r="A20768" t="s">
        <v>8893</v>
      </c>
      <c r="B20768" t="s">
        <v>8894</v>
      </c>
      <c r="C20768">
        <v>1600003900</v>
      </c>
      <c r="D20768">
        <v>20230401</v>
      </c>
      <c r="E20768">
        <v>40100000</v>
      </c>
      <c r="F20768" t="s">
        <v>55</v>
      </c>
      <c r="G20768" t="s">
        <v>1882</v>
      </c>
      <c r="H20768" t="s">
        <v>1883</v>
      </c>
      <c r="I20768" t="s">
        <v>12693</v>
      </c>
      <c r="J20768">
        <v>20230401</v>
      </c>
      <c r="K20768" t="s">
        <v>12694</v>
      </c>
      <c r="L20768">
        <v>0</v>
      </c>
      <c r="M20768">
        <v>12</v>
      </c>
    </row>
    <row r="20769" spans="1:15" x14ac:dyDescent="0.25">
      <c r="A20769" t="s">
        <v>8893</v>
      </c>
      <c r="B20769" t="s">
        <v>8894</v>
      </c>
      <c r="C20769">
        <v>1600003939</v>
      </c>
      <c r="D20769">
        <v>20230401</v>
      </c>
      <c r="E20769">
        <v>40100000</v>
      </c>
      <c r="F20769" t="s">
        <v>55</v>
      </c>
      <c r="G20769" t="s">
        <v>2180</v>
      </c>
      <c r="H20769" t="s">
        <v>2181</v>
      </c>
      <c r="I20769" t="s">
        <v>461</v>
      </c>
      <c r="J20769">
        <v>20230401</v>
      </c>
      <c r="K20769" t="s">
        <v>12695</v>
      </c>
      <c r="L20769">
        <v>0</v>
      </c>
      <c r="M20769">
        <v>632.76</v>
      </c>
      <c r="N20769" t="s">
        <v>37</v>
      </c>
      <c r="O20769">
        <v>20230620</v>
      </c>
    </row>
    <row r="20770" spans="1:15" x14ac:dyDescent="0.25">
      <c r="A20770" t="s">
        <v>8893</v>
      </c>
      <c r="B20770" t="s">
        <v>8894</v>
      </c>
      <c r="C20770">
        <v>1600009309</v>
      </c>
      <c r="D20770">
        <v>20230831</v>
      </c>
      <c r="E20770">
        <v>68112000</v>
      </c>
      <c r="F20770" t="s">
        <v>8902</v>
      </c>
      <c r="I20770" t="s">
        <v>9766</v>
      </c>
      <c r="J20770">
        <v>20230831</v>
      </c>
      <c r="K20770" t="s">
        <v>9767</v>
      </c>
      <c r="L20770">
        <v>12.49</v>
      </c>
      <c r="M20770">
        <v>0</v>
      </c>
    </row>
    <row r="20771" spans="1:15" x14ac:dyDescent="0.25">
      <c r="A20771" t="s">
        <v>8893</v>
      </c>
      <c r="B20771" t="s">
        <v>8894</v>
      </c>
      <c r="C20771">
        <v>1600006973</v>
      </c>
      <c r="D20771">
        <v>20230630</v>
      </c>
      <c r="E20771">
        <v>28181000</v>
      </c>
      <c r="F20771" t="s">
        <v>105</v>
      </c>
      <c r="I20771" t="s">
        <v>11687</v>
      </c>
      <c r="J20771">
        <v>20230630</v>
      </c>
      <c r="K20771" t="s">
        <v>9917</v>
      </c>
      <c r="L20771">
        <v>0</v>
      </c>
      <c r="M20771">
        <v>142.5</v>
      </c>
    </row>
    <row r="20772" spans="1:15" x14ac:dyDescent="0.25">
      <c r="A20772" t="s">
        <v>8893</v>
      </c>
      <c r="B20772" t="s">
        <v>8894</v>
      </c>
      <c r="C20772">
        <v>1600003836</v>
      </c>
      <c r="D20772">
        <v>20230401</v>
      </c>
      <c r="E20772">
        <v>40100000</v>
      </c>
      <c r="F20772" t="s">
        <v>55</v>
      </c>
      <c r="G20772" t="s">
        <v>909</v>
      </c>
      <c r="H20772" t="s">
        <v>910</v>
      </c>
      <c r="I20772" t="s">
        <v>4464</v>
      </c>
      <c r="J20772">
        <v>20230401</v>
      </c>
      <c r="K20772" t="s">
        <v>12696</v>
      </c>
      <c r="L20772">
        <v>0</v>
      </c>
      <c r="M20772">
        <v>962.4</v>
      </c>
      <c r="N20772" t="s">
        <v>83</v>
      </c>
      <c r="O20772">
        <v>20230620</v>
      </c>
    </row>
    <row r="20773" spans="1:15" x14ac:dyDescent="0.25">
      <c r="A20773" t="s">
        <v>8893</v>
      </c>
      <c r="B20773" t="s">
        <v>8894</v>
      </c>
      <c r="C20773">
        <v>1600006655</v>
      </c>
      <c r="D20773">
        <v>20230725</v>
      </c>
      <c r="E20773">
        <v>46799996</v>
      </c>
      <c r="F20773" t="s">
        <v>67</v>
      </c>
      <c r="I20773" t="s">
        <v>12697</v>
      </c>
      <c r="J20773">
        <v>20230725</v>
      </c>
      <c r="K20773" t="s">
        <v>9267</v>
      </c>
      <c r="L20773">
        <v>3903.61</v>
      </c>
      <c r="M20773">
        <v>0</v>
      </c>
    </row>
    <row r="20774" spans="1:15" x14ac:dyDescent="0.25">
      <c r="A20774" t="s">
        <v>8893</v>
      </c>
      <c r="B20774" t="s">
        <v>8894</v>
      </c>
      <c r="C20774">
        <v>1600012162</v>
      </c>
      <c r="D20774">
        <v>20231031</v>
      </c>
      <c r="E20774">
        <v>28120000</v>
      </c>
      <c r="F20774" t="s">
        <v>73</v>
      </c>
      <c r="I20774" t="s">
        <v>8919</v>
      </c>
      <c r="J20774">
        <v>20231031</v>
      </c>
      <c r="K20774" t="s">
        <v>8920</v>
      </c>
      <c r="L20774">
        <v>0</v>
      </c>
      <c r="M20774">
        <v>108.33</v>
      </c>
    </row>
    <row r="20775" spans="1:15" x14ac:dyDescent="0.25">
      <c r="A20775" t="s">
        <v>8893</v>
      </c>
      <c r="B20775" t="s">
        <v>8894</v>
      </c>
      <c r="C20775">
        <v>1600004021</v>
      </c>
      <c r="D20775">
        <v>20230401</v>
      </c>
      <c r="E20775">
        <v>40110000</v>
      </c>
      <c r="F20775" t="s">
        <v>45</v>
      </c>
      <c r="I20775" t="s">
        <v>12397</v>
      </c>
      <c r="J20775">
        <v>20230401</v>
      </c>
      <c r="K20775" t="s">
        <v>12698</v>
      </c>
      <c r="L20775">
        <v>31831.35</v>
      </c>
      <c r="M20775">
        <v>0</v>
      </c>
    </row>
    <row r="20776" spans="1:15" x14ac:dyDescent="0.25">
      <c r="A20776" t="s">
        <v>8893</v>
      </c>
      <c r="B20776" t="s">
        <v>8894</v>
      </c>
      <c r="C20776">
        <v>1600003886</v>
      </c>
      <c r="D20776">
        <v>20230401</v>
      </c>
      <c r="E20776">
        <v>40100000</v>
      </c>
      <c r="F20776" t="s">
        <v>55</v>
      </c>
      <c r="G20776" t="s">
        <v>133</v>
      </c>
      <c r="H20776" t="s">
        <v>134</v>
      </c>
      <c r="I20776">
        <v>20429466</v>
      </c>
      <c r="J20776">
        <v>20230401</v>
      </c>
      <c r="K20776" t="s">
        <v>12699</v>
      </c>
      <c r="L20776">
        <v>0</v>
      </c>
      <c r="M20776">
        <v>847.46</v>
      </c>
      <c r="N20776" t="s">
        <v>34</v>
      </c>
      <c r="O20776">
        <v>20230620</v>
      </c>
    </row>
    <row r="20777" spans="1:15" x14ac:dyDescent="0.25">
      <c r="A20777" t="s">
        <v>8893</v>
      </c>
      <c r="B20777" t="s">
        <v>8894</v>
      </c>
      <c r="C20777">
        <v>1600008816</v>
      </c>
      <c r="D20777">
        <v>20230831</v>
      </c>
      <c r="E20777">
        <v>64530000</v>
      </c>
      <c r="F20777" t="s">
        <v>9523</v>
      </c>
      <c r="I20777" s="1">
        <v>45139</v>
      </c>
      <c r="J20777">
        <v>20230831</v>
      </c>
      <c r="K20777" t="s">
        <v>9027</v>
      </c>
      <c r="L20777">
        <v>5253.54</v>
      </c>
      <c r="M20777">
        <v>0</v>
      </c>
    </row>
    <row r="20778" spans="1:15" x14ac:dyDescent="0.25">
      <c r="A20778" t="s">
        <v>8893</v>
      </c>
      <c r="B20778" t="s">
        <v>8894</v>
      </c>
      <c r="C20778">
        <v>1600007118</v>
      </c>
      <c r="D20778">
        <v>20230731</v>
      </c>
      <c r="E20778">
        <v>62600000</v>
      </c>
      <c r="F20778" t="s">
        <v>6613</v>
      </c>
      <c r="I20778" t="s">
        <v>12700</v>
      </c>
      <c r="J20778">
        <v>20230731</v>
      </c>
      <c r="K20778" t="s">
        <v>12701</v>
      </c>
      <c r="L20778">
        <v>-38.200000000000003</v>
      </c>
      <c r="M20778">
        <v>0</v>
      </c>
    </row>
    <row r="20779" spans="1:15" x14ac:dyDescent="0.25">
      <c r="A20779" t="s">
        <v>8893</v>
      </c>
      <c r="B20779" t="s">
        <v>8894</v>
      </c>
      <c r="C20779">
        <v>1600002272</v>
      </c>
      <c r="D20779">
        <v>20230516</v>
      </c>
      <c r="E20779">
        <v>41100000</v>
      </c>
      <c r="F20779" t="s">
        <v>81</v>
      </c>
      <c r="G20779" t="s">
        <v>9371</v>
      </c>
      <c r="H20779" t="s">
        <v>9372</v>
      </c>
      <c r="I20779" t="s">
        <v>12702</v>
      </c>
      <c r="J20779">
        <v>20230516</v>
      </c>
      <c r="K20779" t="s">
        <v>9293</v>
      </c>
      <c r="L20779">
        <v>0</v>
      </c>
      <c r="M20779">
        <v>480</v>
      </c>
      <c r="N20779" t="s">
        <v>83</v>
      </c>
      <c r="O20779">
        <v>20230516</v>
      </c>
    </row>
    <row r="20780" spans="1:15" x14ac:dyDescent="0.25">
      <c r="A20780" t="s">
        <v>8893</v>
      </c>
      <c r="B20780" t="s">
        <v>8894</v>
      </c>
      <c r="C20780">
        <v>1600001288</v>
      </c>
      <c r="D20780">
        <v>20230401</v>
      </c>
      <c r="E20780">
        <v>41100000</v>
      </c>
      <c r="F20780" t="s">
        <v>81</v>
      </c>
      <c r="G20780" t="s">
        <v>1175</v>
      </c>
      <c r="H20780" t="s">
        <v>1176</v>
      </c>
      <c r="I20780" t="s">
        <v>1869</v>
      </c>
      <c r="J20780">
        <v>20230401</v>
      </c>
      <c r="K20780" t="s">
        <v>12703</v>
      </c>
      <c r="L20780">
        <v>216</v>
      </c>
      <c r="M20780">
        <v>0</v>
      </c>
      <c r="N20780" t="s">
        <v>54</v>
      </c>
      <c r="O20780">
        <v>20230502</v>
      </c>
    </row>
    <row r="20781" spans="1:15" x14ac:dyDescent="0.25">
      <c r="A20781" t="s">
        <v>8893</v>
      </c>
      <c r="B20781" t="s">
        <v>8894</v>
      </c>
      <c r="C20781">
        <v>1600007627</v>
      </c>
      <c r="D20781">
        <v>20230816</v>
      </c>
      <c r="E20781">
        <v>41100000</v>
      </c>
      <c r="F20781" t="s">
        <v>81</v>
      </c>
      <c r="G20781" t="s">
        <v>9141</v>
      </c>
      <c r="H20781" t="s">
        <v>9142</v>
      </c>
      <c r="I20781" t="s">
        <v>12704</v>
      </c>
      <c r="J20781">
        <v>20230816</v>
      </c>
      <c r="K20781" t="s">
        <v>9132</v>
      </c>
      <c r="L20781">
        <v>0</v>
      </c>
      <c r="M20781">
        <v>4902.3</v>
      </c>
      <c r="N20781" t="s">
        <v>37</v>
      </c>
      <c r="O20781">
        <v>20230816</v>
      </c>
    </row>
    <row r="20782" spans="1:15" x14ac:dyDescent="0.25">
      <c r="A20782" t="s">
        <v>8893</v>
      </c>
      <c r="B20782" t="s">
        <v>8894</v>
      </c>
      <c r="C20782">
        <v>1600003871</v>
      </c>
      <c r="D20782">
        <v>20230401</v>
      </c>
      <c r="E20782">
        <v>40100000</v>
      </c>
      <c r="F20782" t="s">
        <v>55</v>
      </c>
      <c r="I20782" t="s">
        <v>12705</v>
      </c>
      <c r="J20782">
        <v>20230401</v>
      </c>
      <c r="K20782" t="s">
        <v>11561</v>
      </c>
      <c r="L20782">
        <v>40.840000000000003</v>
      </c>
      <c r="M20782">
        <v>0</v>
      </c>
    </row>
    <row r="20783" spans="1:15" x14ac:dyDescent="0.25">
      <c r="A20783" t="s">
        <v>8893</v>
      </c>
      <c r="B20783" t="s">
        <v>8894</v>
      </c>
      <c r="C20783">
        <v>1600006411</v>
      </c>
      <c r="D20783">
        <v>20230727</v>
      </c>
      <c r="E20783">
        <v>41100000</v>
      </c>
      <c r="F20783" t="s">
        <v>81</v>
      </c>
      <c r="G20783" t="s">
        <v>9019</v>
      </c>
      <c r="H20783" t="s">
        <v>9020</v>
      </c>
      <c r="I20783" t="s">
        <v>12706</v>
      </c>
      <c r="J20783">
        <v>20230727</v>
      </c>
      <c r="K20783" t="s">
        <v>8981</v>
      </c>
      <c r="L20783">
        <v>0</v>
      </c>
      <c r="M20783">
        <v>1250.28</v>
      </c>
      <c r="N20783" t="s">
        <v>136</v>
      </c>
      <c r="O20783">
        <v>20230727</v>
      </c>
    </row>
    <row r="20784" spans="1:15" x14ac:dyDescent="0.25">
      <c r="A20784" t="s">
        <v>8893</v>
      </c>
      <c r="B20784" t="s">
        <v>8894</v>
      </c>
      <c r="C20784">
        <v>1600002402</v>
      </c>
      <c r="D20784">
        <v>20230430</v>
      </c>
      <c r="E20784">
        <v>68112000</v>
      </c>
      <c r="F20784" t="s">
        <v>8902</v>
      </c>
      <c r="I20784" t="s">
        <v>12707</v>
      </c>
      <c r="J20784">
        <v>20230430</v>
      </c>
      <c r="K20784" t="s">
        <v>9825</v>
      </c>
      <c r="L20784">
        <v>34.47</v>
      </c>
      <c r="M20784">
        <v>0</v>
      </c>
    </row>
    <row r="20785" spans="1:15" x14ac:dyDescent="0.25">
      <c r="A20785" t="s">
        <v>8893</v>
      </c>
      <c r="B20785" t="s">
        <v>8894</v>
      </c>
      <c r="C20785">
        <v>1600007915</v>
      </c>
      <c r="D20785">
        <v>20230731</v>
      </c>
      <c r="E20785">
        <v>44561001</v>
      </c>
      <c r="F20785" t="s">
        <v>33</v>
      </c>
      <c r="I20785" t="s">
        <v>9219</v>
      </c>
      <c r="J20785">
        <v>20230731</v>
      </c>
      <c r="K20785" t="s">
        <v>8985</v>
      </c>
      <c r="L20785">
        <v>0</v>
      </c>
      <c r="M20785">
        <v>47.29</v>
      </c>
      <c r="N20785" t="s">
        <v>80</v>
      </c>
      <c r="O20785">
        <v>20230821</v>
      </c>
    </row>
    <row r="20786" spans="1:15" x14ac:dyDescent="0.25">
      <c r="A20786" t="s">
        <v>8893</v>
      </c>
      <c r="B20786" t="s">
        <v>8894</v>
      </c>
      <c r="C20786">
        <v>1600001253</v>
      </c>
      <c r="D20786">
        <v>20230401</v>
      </c>
      <c r="E20786">
        <v>41100000</v>
      </c>
      <c r="F20786" t="s">
        <v>81</v>
      </c>
      <c r="G20786" t="s">
        <v>947</v>
      </c>
      <c r="H20786" t="s">
        <v>948</v>
      </c>
      <c r="I20786" t="s">
        <v>3858</v>
      </c>
      <c r="J20786">
        <v>20230401</v>
      </c>
      <c r="K20786" t="s">
        <v>12708</v>
      </c>
      <c r="L20786">
        <v>1297.57</v>
      </c>
      <c r="M20786">
        <v>0</v>
      </c>
      <c r="N20786" t="s">
        <v>83</v>
      </c>
      <c r="O20786">
        <v>20230616</v>
      </c>
    </row>
    <row r="20787" spans="1:15" x14ac:dyDescent="0.25">
      <c r="A20787" t="s">
        <v>8893</v>
      </c>
      <c r="B20787" t="s">
        <v>8894</v>
      </c>
      <c r="C20787">
        <v>1600005930</v>
      </c>
      <c r="D20787">
        <v>20230630</v>
      </c>
      <c r="E20787">
        <v>63340000</v>
      </c>
      <c r="F20787" t="s">
        <v>10653</v>
      </c>
      <c r="I20787" s="1">
        <v>45078</v>
      </c>
      <c r="J20787">
        <v>20230630</v>
      </c>
      <c r="K20787" t="s">
        <v>9027</v>
      </c>
      <c r="L20787">
        <v>1627.9</v>
      </c>
      <c r="M20787">
        <v>0</v>
      </c>
    </row>
    <row r="20788" spans="1:15" x14ac:dyDescent="0.25">
      <c r="A20788" t="s">
        <v>8893</v>
      </c>
      <c r="B20788" t="s">
        <v>8894</v>
      </c>
      <c r="C20788">
        <v>1600003851</v>
      </c>
      <c r="D20788">
        <v>20230401</v>
      </c>
      <c r="E20788">
        <v>40100000</v>
      </c>
      <c r="F20788" t="s">
        <v>55</v>
      </c>
      <c r="G20788" t="s">
        <v>229</v>
      </c>
      <c r="H20788" t="s">
        <v>230</v>
      </c>
      <c r="I20788" t="s">
        <v>5451</v>
      </c>
      <c r="J20788">
        <v>20230401</v>
      </c>
      <c r="K20788" t="s">
        <v>12709</v>
      </c>
      <c r="L20788">
        <v>0</v>
      </c>
      <c r="M20788">
        <v>300</v>
      </c>
      <c r="N20788" t="s">
        <v>83</v>
      </c>
      <c r="O20788">
        <v>20230620</v>
      </c>
    </row>
    <row r="20789" spans="1:15" x14ac:dyDescent="0.25">
      <c r="A20789" t="s">
        <v>8893</v>
      </c>
      <c r="B20789" t="s">
        <v>8894</v>
      </c>
      <c r="C20789">
        <v>1600004681</v>
      </c>
      <c r="D20789">
        <v>20230531</v>
      </c>
      <c r="E20789">
        <v>68112000</v>
      </c>
      <c r="F20789" t="s">
        <v>8902</v>
      </c>
      <c r="I20789" t="s">
        <v>11202</v>
      </c>
      <c r="J20789">
        <v>20230531</v>
      </c>
      <c r="K20789" t="s">
        <v>10398</v>
      </c>
      <c r="L20789">
        <v>636.46</v>
      </c>
      <c r="M20789">
        <v>0</v>
      </c>
    </row>
    <row r="20790" spans="1:15" x14ac:dyDescent="0.25">
      <c r="A20790" t="s">
        <v>8893</v>
      </c>
      <c r="B20790" t="s">
        <v>8894</v>
      </c>
      <c r="C20790">
        <v>1600004645</v>
      </c>
      <c r="D20790">
        <v>20230531</v>
      </c>
      <c r="E20790">
        <v>28183000</v>
      </c>
      <c r="F20790" t="s">
        <v>102</v>
      </c>
      <c r="I20790" t="s">
        <v>11344</v>
      </c>
      <c r="J20790">
        <v>20230531</v>
      </c>
      <c r="K20790" t="s">
        <v>11277</v>
      </c>
      <c r="L20790">
        <v>0</v>
      </c>
      <c r="M20790">
        <v>41.39</v>
      </c>
    </row>
    <row r="20791" spans="1:15" x14ac:dyDescent="0.25">
      <c r="A20791" t="s">
        <v>8893</v>
      </c>
      <c r="B20791" t="s">
        <v>8894</v>
      </c>
      <c r="C20791">
        <v>1600006955</v>
      </c>
      <c r="D20791">
        <v>20230630</v>
      </c>
      <c r="E20791">
        <v>28182000</v>
      </c>
      <c r="F20791" t="s">
        <v>41</v>
      </c>
      <c r="I20791" t="s">
        <v>12710</v>
      </c>
      <c r="J20791">
        <v>20230630</v>
      </c>
      <c r="K20791" t="s">
        <v>9230</v>
      </c>
      <c r="L20791">
        <v>0</v>
      </c>
      <c r="M20791">
        <v>77.67</v>
      </c>
    </row>
    <row r="20792" spans="1:15" x14ac:dyDescent="0.25">
      <c r="A20792" t="s">
        <v>8893</v>
      </c>
      <c r="B20792" t="s">
        <v>8894</v>
      </c>
      <c r="C20792">
        <v>1600006411</v>
      </c>
      <c r="D20792">
        <v>20230727</v>
      </c>
      <c r="E20792">
        <v>41100000</v>
      </c>
      <c r="F20792" t="s">
        <v>81</v>
      </c>
      <c r="G20792" t="s">
        <v>8968</v>
      </c>
      <c r="H20792" t="s">
        <v>8969</v>
      </c>
      <c r="I20792" t="s">
        <v>12711</v>
      </c>
      <c r="J20792">
        <v>20230727</v>
      </c>
      <c r="K20792" t="s">
        <v>8981</v>
      </c>
      <c r="L20792">
        <v>0</v>
      </c>
      <c r="M20792">
        <v>881.89</v>
      </c>
      <c r="N20792" t="s">
        <v>34</v>
      </c>
      <c r="O20792">
        <v>20230727</v>
      </c>
    </row>
    <row r="20793" spans="1:15" x14ac:dyDescent="0.25">
      <c r="A20793" t="s">
        <v>8893</v>
      </c>
      <c r="B20793" t="s">
        <v>8894</v>
      </c>
      <c r="C20793">
        <v>1600007627</v>
      </c>
      <c r="D20793">
        <v>20230816</v>
      </c>
      <c r="E20793">
        <v>41100000</v>
      </c>
      <c r="F20793" t="s">
        <v>81</v>
      </c>
      <c r="G20793" t="s">
        <v>9046</v>
      </c>
      <c r="H20793" t="s">
        <v>9047</v>
      </c>
      <c r="I20793" t="s">
        <v>12712</v>
      </c>
      <c r="J20793">
        <v>20230816</v>
      </c>
      <c r="K20793" t="s">
        <v>9132</v>
      </c>
      <c r="L20793">
        <v>0</v>
      </c>
      <c r="M20793">
        <v>790.49</v>
      </c>
      <c r="N20793" t="s">
        <v>34</v>
      </c>
      <c r="O20793">
        <v>20230816</v>
      </c>
    </row>
    <row r="20794" spans="1:15" x14ac:dyDescent="0.25">
      <c r="A20794" t="s">
        <v>8893</v>
      </c>
      <c r="B20794" t="s">
        <v>8894</v>
      </c>
      <c r="C20794">
        <v>1600003837</v>
      </c>
      <c r="D20794">
        <v>20230401</v>
      </c>
      <c r="E20794">
        <v>40100000</v>
      </c>
      <c r="F20794" t="s">
        <v>55</v>
      </c>
      <c r="G20794" t="s">
        <v>838</v>
      </c>
      <c r="H20794" t="s">
        <v>839</v>
      </c>
      <c r="I20794" t="s">
        <v>2094</v>
      </c>
      <c r="J20794">
        <v>20230401</v>
      </c>
      <c r="K20794" t="s">
        <v>12713</v>
      </c>
      <c r="L20794">
        <v>0</v>
      </c>
      <c r="M20794">
        <v>890.47</v>
      </c>
      <c r="N20794" t="s">
        <v>83</v>
      </c>
      <c r="O20794">
        <v>20230620</v>
      </c>
    </row>
    <row r="20795" spans="1:15" x14ac:dyDescent="0.25">
      <c r="A20795" t="s">
        <v>8893</v>
      </c>
      <c r="B20795" t="s">
        <v>8894</v>
      </c>
      <c r="C20795">
        <v>1600006993</v>
      </c>
      <c r="D20795">
        <v>20230630</v>
      </c>
      <c r="E20795">
        <v>68112000</v>
      </c>
      <c r="F20795" t="s">
        <v>8902</v>
      </c>
      <c r="I20795" t="s">
        <v>12714</v>
      </c>
      <c r="J20795">
        <v>20230630</v>
      </c>
      <c r="K20795" t="s">
        <v>8923</v>
      </c>
      <c r="L20795">
        <v>77.67</v>
      </c>
      <c r="M20795">
        <v>0</v>
      </c>
    </row>
    <row r="20796" spans="1:15" x14ac:dyDescent="0.25">
      <c r="A20796" t="s">
        <v>8893</v>
      </c>
      <c r="B20796" t="s">
        <v>8894</v>
      </c>
      <c r="C20796">
        <v>1600012055</v>
      </c>
      <c r="D20796">
        <v>20231020</v>
      </c>
      <c r="E20796">
        <v>46799996</v>
      </c>
      <c r="F20796" t="s">
        <v>67</v>
      </c>
      <c r="I20796" t="s">
        <v>12715</v>
      </c>
      <c r="J20796">
        <v>20231020</v>
      </c>
      <c r="K20796" t="s">
        <v>8942</v>
      </c>
      <c r="L20796">
        <v>720</v>
      </c>
      <c r="M20796">
        <v>0</v>
      </c>
    </row>
    <row r="20797" spans="1:15" x14ac:dyDescent="0.25">
      <c r="A20797" t="s">
        <v>8893</v>
      </c>
      <c r="B20797" t="s">
        <v>8894</v>
      </c>
      <c r="C20797">
        <v>1600010743</v>
      </c>
      <c r="D20797">
        <v>20231010</v>
      </c>
      <c r="E20797">
        <v>41100000</v>
      </c>
      <c r="F20797" t="s">
        <v>81</v>
      </c>
      <c r="G20797" t="s">
        <v>10029</v>
      </c>
      <c r="H20797" t="s">
        <v>10030</v>
      </c>
      <c r="I20797" t="s">
        <v>12716</v>
      </c>
      <c r="J20797">
        <v>20231010</v>
      </c>
      <c r="K20797" t="s">
        <v>9003</v>
      </c>
      <c r="L20797">
        <v>0</v>
      </c>
      <c r="M20797">
        <v>228</v>
      </c>
      <c r="N20797" t="s">
        <v>80</v>
      </c>
      <c r="O20797">
        <v>20231010</v>
      </c>
    </row>
    <row r="20798" spans="1:15" x14ac:dyDescent="0.25">
      <c r="A20798" t="s">
        <v>8893</v>
      </c>
      <c r="B20798" t="s">
        <v>8894</v>
      </c>
      <c r="C20798">
        <v>1600008017</v>
      </c>
      <c r="D20798">
        <v>20230430</v>
      </c>
      <c r="E20798">
        <v>43700002</v>
      </c>
      <c r="F20798" t="s">
        <v>104</v>
      </c>
      <c r="I20798" t="s">
        <v>12717</v>
      </c>
      <c r="J20798">
        <v>20230430</v>
      </c>
      <c r="K20798" t="s">
        <v>11020</v>
      </c>
      <c r="L20798">
        <v>0</v>
      </c>
      <c r="M20798">
        <v>49.64</v>
      </c>
      <c r="N20798" t="s">
        <v>83</v>
      </c>
      <c r="O20798">
        <v>20230824</v>
      </c>
    </row>
    <row r="20799" spans="1:15" x14ac:dyDescent="0.25">
      <c r="A20799" t="s">
        <v>8893</v>
      </c>
      <c r="B20799" t="s">
        <v>8894</v>
      </c>
      <c r="C20799">
        <v>1600007870</v>
      </c>
      <c r="D20799">
        <v>20230731</v>
      </c>
      <c r="E20799">
        <v>28182000</v>
      </c>
      <c r="F20799" t="s">
        <v>41</v>
      </c>
      <c r="I20799" t="s">
        <v>9545</v>
      </c>
      <c r="J20799">
        <v>20230731</v>
      </c>
      <c r="K20799" t="s">
        <v>9546</v>
      </c>
      <c r="L20799">
        <v>0</v>
      </c>
      <c r="M20799">
        <v>271.94</v>
      </c>
    </row>
    <row r="20800" spans="1:15" x14ac:dyDescent="0.25">
      <c r="A20800" t="s">
        <v>8893</v>
      </c>
      <c r="B20800" t="s">
        <v>8894</v>
      </c>
      <c r="C20800">
        <v>1600000253</v>
      </c>
      <c r="D20800">
        <v>20230404</v>
      </c>
      <c r="E20800">
        <v>41100000</v>
      </c>
      <c r="F20800" t="s">
        <v>81</v>
      </c>
      <c r="G20800" t="s">
        <v>9808</v>
      </c>
      <c r="H20800" t="s">
        <v>9809</v>
      </c>
      <c r="I20800" t="s">
        <v>10965</v>
      </c>
      <c r="J20800">
        <v>20230404</v>
      </c>
      <c r="K20800" t="s">
        <v>8942</v>
      </c>
      <c r="L20800">
        <v>0</v>
      </c>
      <c r="M20800">
        <v>441.89</v>
      </c>
      <c r="N20800" t="s">
        <v>54</v>
      </c>
      <c r="O20800">
        <v>20230502</v>
      </c>
    </row>
    <row r="20801" spans="1:15" x14ac:dyDescent="0.25">
      <c r="A20801" t="s">
        <v>8893</v>
      </c>
      <c r="B20801" t="s">
        <v>8894</v>
      </c>
      <c r="C20801">
        <v>1600000954</v>
      </c>
      <c r="D20801">
        <v>20230427</v>
      </c>
      <c r="E20801">
        <v>41100000</v>
      </c>
      <c r="F20801" t="s">
        <v>81</v>
      </c>
      <c r="G20801" t="s">
        <v>8800</v>
      </c>
      <c r="H20801" t="s">
        <v>8801</v>
      </c>
      <c r="I20801" t="s">
        <v>12718</v>
      </c>
      <c r="J20801">
        <v>20230427</v>
      </c>
      <c r="K20801" t="s">
        <v>9565</v>
      </c>
      <c r="L20801">
        <v>0</v>
      </c>
      <c r="M20801">
        <v>1056</v>
      </c>
      <c r="N20801" t="s">
        <v>54</v>
      </c>
      <c r="O20801">
        <v>20230427</v>
      </c>
    </row>
    <row r="20802" spans="1:15" x14ac:dyDescent="0.25">
      <c r="A20802" t="s">
        <v>8893</v>
      </c>
      <c r="B20802" t="s">
        <v>8894</v>
      </c>
      <c r="C20802">
        <v>1600007285</v>
      </c>
      <c r="D20802">
        <v>20230731</v>
      </c>
      <c r="E20802">
        <v>42700000</v>
      </c>
      <c r="F20802" t="s">
        <v>110</v>
      </c>
      <c r="I20802" t="s">
        <v>10670</v>
      </c>
      <c r="J20802">
        <v>20230731</v>
      </c>
      <c r="K20802" t="s">
        <v>12719</v>
      </c>
      <c r="L20802">
        <v>0</v>
      </c>
      <c r="M20802">
        <v>33.799999999999997</v>
      </c>
      <c r="N20802" t="s">
        <v>83</v>
      </c>
      <c r="O20802">
        <v>20230914</v>
      </c>
    </row>
    <row r="20803" spans="1:15" x14ac:dyDescent="0.25">
      <c r="A20803" t="s">
        <v>8893</v>
      </c>
      <c r="B20803" t="s">
        <v>8894</v>
      </c>
      <c r="C20803">
        <v>1600001372</v>
      </c>
      <c r="D20803">
        <v>20230401</v>
      </c>
      <c r="E20803">
        <v>41100000</v>
      </c>
      <c r="F20803" t="s">
        <v>81</v>
      </c>
      <c r="G20803" t="s">
        <v>185</v>
      </c>
      <c r="H20803" t="s">
        <v>186</v>
      </c>
      <c r="I20803" t="s">
        <v>4651</v>
      </c>
      <c r="J20803">
        <v>20230401</v>
      </c>
      <c r="K20803" t="s">
        <v>12720</v>
      </c>
      <c r="L20803">
        <v>300</v>
      </c>
      <c r="M20803">
        <v>0</v>
      </c>
      <c r="N20803" t="s">
        <v>83</v>
      </c>
      <c r="O20803">
        <v>20230505</v>
      </c>
    </row>
    <row r="20804" spans="1:15" x14ac:dyDescent="0.25">
      <c r="A20804" t="s">
        <v>8893</v>
      </c>
      <c r="B20804" t="s">
        <v>8894</v>
      </c>
      <c r="C20804">
        <v>1600003916</v>
      </c>
      <c r="D20804">
        <v>20230401</v>
      </c>
      <c r="E20804">
        <v>40100000</v>
      </c>
      <c r="F20804" t="s">
        <v>55</v>
      </c>
      <c r="I20804" t="s">
        <v>12721</v>
      </c>
      <c r="J20804">
        <v>20230401</v>
      </c>
      <c r="K20804" t="s">
        <v>12722</v>
      </c>
      <c r="L20804">
        <v>3131.05</v>
      </c>
      <c r="M20804">
        <v>0</v>
      </c>
    </row>
    <row r="20805" spans="1:15" x14ac:dyDescent="0.25">
      <c r="A20805" t="s">
        <v>8893</v>
      </c>
      <c r="B20805" t="s">
        <v>8894</v>
      </c>
      <c r="C20805">
        <v>1600009294</v>
      </c>
      <c r="D20805">
        <v>20230831</v>
      </c>
      <c r="E20805">
        <v>28154000</v>
      </c>
      <c r="F20805" t="s">
        <v>48</v>
      </c>
      <c r="I20805" t="s">
        <v>12723</v>
      </c>
      <c r="J20805">
        <v>20230831</v>
      </c>
      <c r="K20805" t="s">
        <v>9212</v>
      </c>
      <c r="L20805">
        <v>0</v>
      </c>
      <c r="M20805">
        <v>28.82</v>
      </c>
    </row>
    <row r="20806" spans="1:15" x14ac:dyDescent="0.25">
      <c r="A20806" t="s">
        <v>8893</v>
      </c>
      <c r="B20806" t="s">
        <v>8894</v>
      </c>
      <c r="C20806">
        <v>1600001238</v>
      </c>
      <c r="D20806">
        <v>20230401</v>
      </c>
      <c r="E20806">
        <v>41100000</v>
      </c>
      <c r="F20806" t="s">
        <v>81</v>
      </c>
      <c r="G20806" t="s">
        <v>10597</v>
      </c>
      <c r="H20806" t="s">
        <v>10598</v>
      </c>
      <c r="I20806" t="s">
        <v>12724</v>
      </c>
      <c r="J20806">
        <v>20230401</v>
      </c>
      <c r="K20806" t="s">
        <v>12725</v>
      </c>
      <c r="L20806">
        <v>2475.94</v>
      </c>
      <c r="M20806">
        <v>0</v>
      </c>
    </row>
    <row r="20807" spans="1:15" x14ac:dyDescent="0.25">
      <c r="A20807" t="s">
        <v>8893</v>
      </c>
      <c r="B20807" t="s">
        <v>8894</v>
      </c>
      <c r="C20807">
        <v>1600000559</v>
      </c>
      <c r="D20807">
        <v>20230418</v>
      </c>
      <c r="E20807">
        <v>41100000</v>
      </c>
      <c r="F20807" t="s">
        <v>81</v>
      </c>
      <c r="G20807" t="s">
        <v>9019</v>
      </c>
      <c r="H20807" t="s">
        <v>9020</v>
      </c>
      <c r="I20807" t="s">
        <v>11976</v>
      </c>
      <c r="J20807">
        <v>20230418</v>
      </c>
      <c r="K20807" t="s">
        <v>8953</v>
      </c>
      <c r="L20807">
        <v>0</v>
      </c>
      <c r="M20807">
        <v>4461.37</v>
      </c>
      <c r="N20807" t="s">
        <v>83</v>
      </c>
      <c r="O20807">
        <v>20230502</v>
      </c>
    </row>
    <row r="20808" spans="1:15" x14ac:dyDescent="0.25">
      <c r="A20808" t="s">
        <v>8893</v>
      </c>
      <c r="B20808" t="s">
        <v>8894</v>
      </c>
      <c r="C20808">
        <v>1600012183</v>
      </c>
      <c r="D20808">
        <v>20231031</v>
      </c>
      <c r="E20808">
        <v>68112000</v>
      </c>
      <c r="F20808" t="s">
        <v>8902</v>
      </c>
      <c r="I20808" t="s">
        <v>12240</v>
      </c>
      <c r="J20808">
        <v>20231031</v>
      </c>
      <c r="K20808" t="s">
        <v>9302</v>
      </c>
      <c r="L20808">
        <v>63.83</v>
      </c>
      <c r="M20808">
        <v>0</v>
      </c>
    </row>
    <row r="20809" spans="1:15" x14ac:dyDescent="0.25">
      <c r="A20809" t="s">
        <v>8893</v>
      </c>
      <c r="B20809" t="s">
        <v>8894</v>
      </c>
      <c r="C20809">
        <v>1600010959</v>
      </c>
      <c r="D20809">
        <v>20230930</v>
      </c>
      <c r="E20809">
        <v>28182000</v>
      </c>
      <c r="F20809" t="s">
        <v>41</v>
      </c>
      <c r="I20809" t="s">
        <v>12391</v>
      </c>
      <c r="J20809">
        <v>20230930</v>
      </c>
      <c r="K20809" t="s">
        <v>10803</v>
      </c>
      <c r="L20809">
        <v>0</v>
      </c>
      <c r="M20809">
        <v>338.36</v>
      </c>
    </row>
    <row r="20810" spans="1:15" x14ac:dyDescent="0.25">
      <c r="A20810" t="s">
        <v>8893</v>
      </c>
      <c r="B20810" t="s">
        <v>8894</v>
      </c>
      <c r="C20810">
        <v>1600005784</v>
      </c>
      <c r="D20810">
        <v>20230712</v>
      </c>
      <c r="E20810">
        <v>41100000</v>
      </c>
      <c r="F20810" t="s">
        <v>81</v>
      </c>
      <c r="G20810" t="s">
        <v>9019</v>
      </c>
      <c r="H20810" t="s">
        <v>9020</v>
      </c>
      <c r="I20810" t="s">
        <v>12726</v>
      </c>
      <c r="J20810">
        <v>20230712</v>
      </c>
      <c r="K20810" t="s">
        <v>8936</v>
      </c>
      <c r="L20810">
        <v>0</v>
      </c>
      <c r="M20810">
        <v>715.1</v>
      </c>
      <c r="N20810" t="s">
        <v>27</v>
      </c>
      <c r="O20810">
        <v>20230712</v>
      </c>
    </row>
    <row r="20811" spans="1:15" x14ac:dyDescent="0.25">
      <c r="A20811" t="s">
        <v>8893</v>
      </c>
      <c r="B20811" t="s">
        <v>8894</v>
      </c>
      <c r="C20811">
        <v>1600008680</v>
      </c>
      <c r="D20811">
        <v>20230829</v>
      </c>
      <c r="E20811">
        <v>46799996</v>
      </c>
      <c r="F20811" t="s">
        <v>67</v>
      </c>
      <c r="I20811" t="s">
        <v>12727</v>
      </c>
      <c r="J20811">
        <v>20230829</v>
      </c>
      <c r="K20811" t="s">
        <v>9267</v>
      </c>
      <c r="L20811">
        <v>3546.44</v>
      </c>
      <c r="M20811">
        <v>0</v>
      </c>
    </row>
    <row r="20812" spans="1:15" x14ac:dyDescent="0.25">
      <c r="A20812" t="s">
        <v>8893</v>
      </c>
      <c r="B20812" t="s">
        <v>8894</v>
      </c>
      <c r="C20812">
        <v>1600006960</v>
      </c>
      <c r="D20812">
        <v>20230630</v>
      </c>
      <c r="E20812">
        <v>68112000</v>
      </c>
      <c r="F20812" t="s">
        <v>8902</v>
      </c>
      <c r="I20812" t="s">
        <v>12201</v>
      </c>
      <c r="J20812">
        <v>20230630</v>
      </c>
      <c r="K20812" t="s">
        <v>9068</v>
      </c>
      <c r="L20812">
        <v>61.71</v>
      </c>
      <c r="M20812">
        <v>0</v>
      </c>
    </row>
    <row r="20813" spans="1:15" x14ac:dyDescent="0.25">
      <c r="A20813" t="s">
        <v>8893</v>
      </c>
      <c r="B20813" t="s">
        <v>8894</v>
      </c>
      <c r="C20813">
        <v>1600000559</v>
      </c>
      <c r="D20813">
        <v>20230418</v>
      </c>
      <c r="E20813">
        <v>41100000</v>
      </c>
      <c r="F20813" t="s">
        <v>81</v>
      </c>
      <c r="G20813" t="s">
        <v>9180</v>
      </c>
      <c r="H20813" t="s">
        <v>9181</v>
      </c>
      <c r="I20813" t="s">
        <v>10050</v>
      </c>
      <c r="J20813">
        <v>20230418</v>
      </c>
      <c r="K20813" t="s">
        <v>8953</v>
      </c>
      <c r="L20813">
        <v>0</v>
      </c>
      <c r="M20813">
        <v>24089</v>
      </c>
      <c r="N20813" t="s">
        <v>54</v>
      </c>
      <c r="O20813">
        <v>20230502</v>
      </c>
    </row>
    <row r="20814" spans="1:15" x14ac:dyDescent="0.25">
      <c r="A20814" t="s">
        <v>8893</v>
      </c>
      <c r="B20814" t="s">
        <v>8894</v>
      </c>
      <c r="C20814">
        <v>1600000559</v>
      </c>
      <c r="D20814">
        <v>20230418</v>
      </c>
      <c r="E20814">
        <v>41100000</v>
      </c>
      <c r="F20814" t="s">
        <v>81</v>
      </c>
      <c r="G20814" t="s">
        <v>8351</v>
      </c>
      <c r="H20814" t="s">
        <v>8352</v>
      </c>
      <c r="I20814" t="s">
        <v>11977</v>
      </c>
      <c r="J20814">
        <v>20230418</v>
      </c>
      <c r="K20814" t="s">
        <v>8953</v>
      </c>
      <c r="L20814">
        <v>0</v>
      </c>
      <c r="M20814">
        <v>216</v>
      </c>
      <c r="N20814" t="s">
        <v>27</v>
      </c>
      <c r="O20814">
        <v>20230620</v>
      </c>
    </row>
    <row r="20815" spans="1:15" x14ac:dyDescent="0.25">
      <c r="A20815" t="s">
        <v>8893</v>
      </c>
      <c r="B20815" t="s">
        <v>8894</v>
      </c>
      <c r="C20815">
        <v>1600009870</v>
      </c>
      <c r="D20815">
        <v>20230919</v>
      </c>
      <c r="E20815">
        <v>27510002</v>
      </c>
      <c r="F20815" t="s">
        <v>43</v>
      </c>
      <c r="I20815" t="s">
        <v>12728</v>
      </c>
      <c r="J20815">
        <v>20230919</v>
      </c>
      <c r="K20815" t="s">
        <v>9037</v>
      </c>
      <c r="L20815">
        <v>29893.11</v>
      </c>
      <c r="M20815">
        <v>0</v>
      </c>
    </row>
    <row r="20816" spans="1:15" x14ac:dyDescent="0.25">
      <c r="A20816" t="s">
        <v>8893</v>
      </c>
      <c r="B20816" t="s">
        <v>8894</v>
      </c>
      <c r="C20816">
        <v>1600006169</v>
      </c>
      <c r="D20816">
        <v>20230731</v>
      </c>
      <c r="E20816">
        <v>41100000</v>
      </c>
      <c r="F20816" t="s">
        <v>81</v>
      </c>
      <c r="G20816" t="s">
        <v>149</v>
      </c>
      <c r="H20816" t="s">
        <v>150</v>
      </c>
      <c r="I20816" t="s">
        <v>12729</v>
      </c>
      <c r="J20816">
        <v>20230731</v>
      </c>
      <c r="K20816" t="s">
        <v>4810</v>
      </c>
      <c r="L20816">
        <v>1999.98</v>
      </c>
      <c r="M20816">
        <v>0</v>
      </c>
      <c r="N20816" t="s">
        <v>54</v>
      </c>
      <c r="O20816">
        <v>20230809</v>
      </c>
    </row>
    <row r="20817" spans="1:15" x14ac:dyDescent="0.25">
      <c r="A20817" t="s">
        <v>8893</v>
      </c>
      <c r="B20817" t="s">
        <v>8894</v>
      </c>
      <c r="C20817">
        <v>1600007796</v>
      </c>
      <c r="D20817">
        <v>20230731</v>
      </c>
      <c r="E20817">
        <v>28154000</v>
      </c>
      <c r="F20817" t="s">
        <v>48</v>
      </c>
      <c r="I20817" t="s">
        <v>12151</v>
      </c>
      <c r="J20817">
        <v>20230731</v>
      </c>
      <c r="K20817" t="s">
        <v>9265</v>
      </c>
      <c r="L20817">
        <v>0</v>
      </c>
      <c r="M20817">
        <v>494.88</v>
      </c>
    </row>
    <row r="20818" spans="1:15" x14ac:dyDescent="0.25">
      <c r="A20818" t="s">
        <v>8893</v>
      </c>
      <c r="B20818" t="s">
        <v>8894</v>
      </c>
      <c r="C20818">
        <v>1600006965</v>
      </c>
      <c r="D20818">
        <v>20230630</v>
      </c>
      <c r="E20818">
        <v>68112000</v>
      </c>
      <c r="F20818" t="s">
        <v>8902</v>
      </c>
      <c r="I20818" t="s">
        <v>9827</v>
      </c>
      <c r="J20818">
        <v>20230630</v>
      </c>
      <c r="K20818" t="s">
        <v>9395</v>
      </c>
      <c r="L20818">
        <v>31.67</v>
      </c>
      <c r="M20818">
        <v>0</v>
      </c>
    </row>
    <row r="20819" spans="1:15" x14ac:dyDescent="0.25">
      <c r="A20819" t="s">
        <v>8893</v>
      </c>
      <c r="B20819" t="s">
        <v>8894</v>
      </c>
      <c r="C20819">
        <v>1600002021</v>
      </c>
      <c r="D20819">
        <v>20230511</v>
      </c>
      <c r="E20819">
        <v>41100000</v>
      </c>
      <c r="F20819" t="s">
        <v>81</v>
      </c>
      <c r="G20819" t="s">
        <v>9933</v>
      </c>
      <c r="H20819" t="s">
        <v>9934</v>
      </c>
      <c r="I20819" t="s">
        <v>12730</v>
      </c>
      <c r="J20819">
        <v>20230511</v>
      </c>
      <c r="K20819" t="s">
        <v>8908</v>
      </c>
      <c r="L20819">
        <v>0</v>
      </c>
      <c r="M20819">
        <v>330.42</v>
      </c>
      <c r="N20819" t="s">
        <v>83</v>
      </c>
      <c r="O20819">
        <v>20230511</v>
      </c>
    </row>
    <row r="20820" spans="1:15" x14ac:dyDescent="0.25">
      <c r="A20820" t="s">
        <v>8893</v>
      </c>
      <c r="B20820" t="s">
        <v>8894</v>
      </c>
      <c r="C20820">
        <v>1600010743</v>
      </c>
      <c r="D20820">
        <v>20231010</v>
      </c>
      <c r="E20820">
        <v>41100000</v>
      </c>
      <c r="F20820" t="s">
        <v>81</v>
      </c>
      <c r="G20820" t="s">
        <v>9180</v>
      </c>
      <c r="H20820" t="s">
        <v>9181</v>
      </c>
      <c r="I20820" t="s">
        <v>12731</v>
      </c>
      <c r="J20820">
        <v>20231010</v>
      </c>
      <c r="K20820" t="s">
        <v>9003</v>
      </c>
      <c r="L20820">
        <v>0</v>
      </c>
      <c r="M20820">
        <v>21156.560000000001</v>
      </c>
      <c r="N20820" t="s">
        <v>27</v>
      </c>
      <c r="O20820">
        <v>20231010</v>
      </c>
    </row>
    <row r="20821" spans="1:15" x14ac:dyDescent="0.25">
      <c r="A20821" t="s">
        <v>8893</v>
      </c>
      <c r="B20821" t="s">
        <v>8894</v>
      </c>
      <c r="C20821">
        <v>1600009900</v>
      </c>
      <c r="D20821">
        <v>20231002</v>
      </c>
      <c r="E20821">
        <v>46799996</v>
      </c>
      <c r="F20821" t="s">
        <v>67</v>
      </c>
      <c r="I20821" t="s">
        <v>12102</v>
      </c>
      <c r="J20821">
        <v>20231002</v>
      </c>
      <c r="K20821" t="s">
        <v>8942</v>
      </c>
      <c r="L20821">
        <v>780</v>
      </c>
      <c r="M20821">
        <v>0</v>
      </c>
    </row>
    <row r="20822" spans="1:15" x14ac:dyDescent="0.25">
      <c r="A20822" t="s">
        <v>8893</v>
      </c>
      <c r="B20822" t="s">
        <v>8894</v>
      </c>
      <c r="C20822">
        <v>1600009257</v>
      </c>
      <c r="D20822">
        <v>20230919</v>
      </c>
      <c r="E20822">
        <v>41100000</v>
      </c>
      <c r="F20822" t="s">
        <v>81</v>
      </c>
      <c r="G20822" t="s">
        <v>9371</v>
      </c>
      <c r="H20822" t="s">
        <v>9372</v>
      </c>
      <c r="I20822" t="s">
        <v>12732</v>
      </c>
      <c r="J20822">
        <v>20230919</v>
      </c>
      <c r="K20822" t="s">
        <v>8898</v>
      </c>
      <c r="L20822">
        <v>0</v>
      </c>
      <c r="M20822">
        <v>834</v>
      </c>
      <c r="N20822" t="s">
        <v>34</v>
      </c>
      <c r="O20822">
        <v>20230919</v>
      </c>
    </row>
    <row r="20823" spans="1:15" x14ac:dyDescent="0.25">
      <c r="A20823" t="s">
        <v>8893</v>
      </c>
      <c r="B20823" t="s">
        <v>8894</v>
      </c>
      <c r="C20823">
        <v>1600007627</v>
      </c>
      <c r="D20823">
        <v>20230816</v>
      </c>
      <c r="E20823">
        <v>41100000</v>
      </c>
      <c r="F20823" t="s">
        <v>81</v>
      </c>
      <c r="G20823" t="s">
        <v>8909</v>
      </c>
      <c r="H20823" t="s">
        <v>8910</v>
      </c>
      <c r="I20823" t="s">
        <v>12733</v>
      </c>
      <c r="J20823">
        <v>20230816</v>
      </c>
      <c r="K20823" t="s">
        <v>9132</v>
      </c>
      <c r="L20823">
        <v>0</v>
      </c>
      <c r="M20823">
        <v>1505.33</v>
      </c>
      <c r="N20823" t="s">
        <v>34</v>
      </c>
      <c r="O20823">
        <v>20230816</v>
      </c>
    </row>
    <row r="20824" spans="1:15" x14ac:dyDescent="0.25">
      <c r="A20824" t="s">
        <v>8893</v>
      </c>
      <c r="B20824" t="s">
        <v>8894</v>
      </c>
      <c r="C20824">
        <v>1600001398</v>
      </c>
      <c r="D20824">
        <v>20230401</v>
      </c>
      <c r="E20824">
        <v>41100000</v>
      </c>
      <c r="F20824" t="s">
        <v>81</v>
      </c>
      <c r="G20824" t="s">
        <v>702</v>
      </c>
      <c r="H20824" t="s">
        <v>703</v>
      </c>
      <c r="I20824" t="s">
        <v>704</v>
      </c>
      <c r="J20824">
        <v>20230401</v>
      </c>
      <c r="K20824" t="s">
        <v>10226</v>
      </c>
      <c r="L20824">
        <v>1659.84</v>
      </c>
      <c r="M20824">
        <v>0</v>
      </c>
      <c r="N20824" t="s">
        <v>54</v>
      </c>
      <c r="O20824">
        <v>20230505</v>
      </c>
    </row>
    <row r="20825" spans="1:15" x14ac:dyDescent="0.25">
      <c r="A20825" t="s">
        <v>8893</v>
      </c>
      <c r="B20825" t="s">
        <v>8894</v>
      </c>
      <c r="C20825">
        <v>1600005784</v>
      </c>
      <c r="D20825">
        <v>20230712</v>
      </c>
      <c r="E20825">
        <v>41100000</v>
      </c>
      <c r="F20825" t="s">
        <v>81</v>
      </c>
      <c r="G20825" t="s">
        <v>8433</v>
      </c>
      <c r="H20825" t="s">
        <v>8434</v>
      </c>
      <c r="I20825" t="s">
        <v>12734</v>
      </c>
      <c r="J20825">
        <v>20230712</v>
      </c>
      <c r="K20825" t="s">
        <v>8936</v>
      </c>
      <c r="L20825">
        <v>0</v>
      </c>
      <c r="M20825">
        <v>2544</v>
      </c>
      <c r="N20825" t="s">
        <v>34</v>
      </c>
      <c r="O20825">
        <v>20230712</v>
      </c>
    </row>
    <row r="20826" spans="1:15" x14ac:dyDescent="0.25">
      <c r="A20826" t="s">
        <v>8893</v>
      </c>
      <c r="B20826" t="s">
        <v>8894</v>
      </c>
      <c r="C20826">
        <v>1600003849</v>
      </c>
      <c r="D20826">
        <v>20230401</v>
      </c>
      <c r="E20826">
        <v>40100000</v>
      </c>
      <c r="F20826" t="s">
        <v>55</v>
      </c>
      <c r="G20826" t="s">
        <v>305</v>
      </c>
      <c r="H20826" t="s">
        <v>306</v>
      </c>
      <c r="I20826" t="s">
        <v>5155</v>
      </c>
      <c r="J20826">
        <v>20230401</v>
      </c>
      <c r="K20826" t="s">
        <v>12735</v>
      </c>
      <c r="L20826">
        <v>0</v>
      </c>
      <c r="M20826">
        <v>144</v>
      </c>
      <c r="N20826" t="s">
        <v>83</v>
      </c>
      <c r="O20826">
        <v>20230620</v>
      </c>
    </row>
    <row r="20827" spans="1:15" x14ac:dyDescent="0.25">
      <c r="A20827" t="s">
        <v>8893</v>
      </c>
      <c r="B20827" t="s">
        <v>8894</v>
      </c>
      <c r="C20827">
        <v>1600007806</v>
      </c>
      <c r="D20827">
        <v>20230731</v>
      </c>
      <c r="E20827">
        <v>28182000</v>
      </c>
      <c r="F20827" t="s">
        <v>41</v>
      </c>
      <c r="I20827" t="s">
        <v>12736</v>
      </c>
      <c r="J20827">
        <v>20230731</v>
      </c>
      <c r="K20827" t="s">
        <v>10484</v>
      </c>
      <c r="L20827">
        <v>0</v>
      </c>
      <c r="M20827">
        <v>12.42</v>
      </c>
    </row>
    <row r="20828" spans="1:15" x14ac:dyDescent="0.25">
      <c r="A20828" t="s">
        <v>8893</v>
      </c>
      <c r="B20828" t="s">
        <v>8894</v>
      </c>
      <c r="C20828">
        <v>1600012933</v>
      </c>
      <c r="D20828">
        <v>20231031</v>
      </c>
      <c r="E20828">
        <v>43700013</v>
      </c>
      <c r="F20828" t="s">
        <v>122</v>
      </c>
      <c r="I20828" t="s">
        <v>11961</v>
      </c>
      <c r="J20828">
        <v>20231031</v>
      </c>
      <c r="K20828" t="s">
        <v>11962</v>
      </c>
      <c r="L20828">
        <v>32832.720000000001</v>
      </c>
      <c r="M20828">
        <v>0</v>
      </c>
      <c r="N20828" t="s">
        <v>54</v>
      </c>
      <c r="O20828">
        <v>20231121</v>
      </c>
    </row>
    <row r="20829" spans="1:15" x14ac:dyDescent="0.25">
      <c r="A20829" t="s">
        <v>8893</v>
      </c>
      <c r="B20829" t="s">
        <v>8894</v>
      </c>
      <c r="C20829">
        <v>1600006169</v>
      </c>
      <c r="D20829">
        <v>20230731</v>
      </c>
      <c r="E20829">
        <v>79100006</v>
      </c>
      <c r="F20829" t="s">
        <v>9543</v>
      </c>
      <c r="I20829" t="s">
        <v>12729</v>
      </c>
      <c r="J20829">
        <v>20230731</v>
      </c>
      <c r="K20829" t="s">
        <v>4810</v>
      </c>
      <c r="L20829">
        <v>0</v>
      </c>
      <c r="M20829">
        <v>1999.98</v>
      </c>
    </row>
    <row r="20830" spans="1:15" x14ac:dyDescent="0.25">
      <c r="A20830" t="s">
        <v>8893</v>
      </c>
      <c r="B20830" t="s">
        <v>8894</v>
      </c>
      <c r="C20830">
        <v>1600001283</v>
      </c>
      <c r="D20830">
        <v>20230401</v>
      </c>
      <c r="E20830">
        <v>41100000</v>
      </c>
      <c r="F20830" t="s">
        <v>81</v>
      </c>
      <c r="I20830" t="s">
        <v>12737</v>
      </c>
      <c r="J20830">
        <v>20230401</v>
      </c>
      <c r="K20830" t="s">
        <v>12738</v>
      </c>
      <c r="L20830">
        <v>0</v>
      </c>
      <c r="M20830">
        <v>2544</v>
      </c>
    </row>
    <row r="20831" spans="1:15" x14ac:dyDescent="0.25">
      <c r="A20831" t="s">
        <v>8893</v>
      </c>
      <c r="B20831" t="s">
        <v>8894</v>
      </c>
      <c r="C20831">
        <v>1600002411</v>
      </c>
      <c r="D20831">
        <v>20230430</v>
      </c>
      <c r="E20831">
        <v>68112000</v>
      </c>
      <c r="F20831" t="s">
        <v>8902</v>
      </c>
      <c r="I20831" t="s">
        <v>11700</v>
      </c>
      <c r="J20831">
        <v>20230430</v>
      </c>
      <c r="K20831" t="s">
        <v>9656</v>
      </c>
      <c r="L20831">
        <v>77.67</v>
      </c>
      <c r="M20831">
        <v>0</v>
      </c>
    </row>
    <row r="20832" spans="1:15" x14ac:dyDescent="0.25">
      <c r="A20832" t="s">
        <v>8893</v>
      </c>
      <c r="B20832" t="s">
        <v>8894</v>
      </c>
      <c r="C20832">
        <v>1600000335</v>
      </c>
      <c r="D20832">
        <v>20230406</v>
      </c>
      <c r="E20832">
        <v>46799996</v>
      </c>
      <c r="F20832" t="s">
        <v>67</v>
      </c>
      <c r="I20832" t="s">
        <v>9798</v>
      </c>
      <c r="J20832">
        <v>20230406</v>
      </c>
      <c r="K20832" t="s">
        <v>8942</v>
      </c>
      <c r="L20832">
        <v>480</v>
      </c>
      <c r="M20832">
        <v>0</v>
      </c>
    </row>
    <row r="20833" spans="1:15" x14ac:dyDescent="0.25">
      <c r="A20833" t="s">
        <v>8893</v>
      </c>
      <c r="B20833" t="s">
        <v>8894</v>
      </c>
      <c r="C20833">
        <v>1600009280</v>
      </c>
      <c r="D20833">
        <v>20230831</v>
      </c>
      <c r="E20833">
        <v>28182000</v>
      </c>
      <c r="F20833" t="s">
        <v>41</v>
      </c>
      <c r="I20833" t="s">
        <v>12739</v>
      </c>
      <c r="J20833">
        <v>20230831</v>
      </c>
      <c r="K20833" t="s">
        <v>10484</v>
      </c>
      <c r="L20833">
        <v>0</v>
      </c>
      <c r="M20833">
        <v>12.42</v>
      </c>
    </row>
    <row r="20834" spans="1:15" x14ac:dyDescent="0.25">
      <c r="A20834" t="s">
        <v>8893</v>
      </c>
      <c r="B20834" t="s">
        <v>8894</v>
      </c>
      <c r="C20834">
        <v>1600003831</v>
      </c>
      <c r="D20834">
        <v>20230401</v>
      </c>
      <c r="E20834">
        <v>40100000</v>
      </c>
      <c r="F20834" t="s">
        <v>55</v>
      </c>
      <c r="G20834" t="s">
        <v>549</v>
      </c>
      <c r="H20834" t="s">
        <v>550</v>
      </c>
      <c r="I20834" t="s">
        <v>11711</v>
      </c>
      <c r="J20834">
        <v>20230401</v>
      </c>
      <c r="K20834" t="s">
        <v>12740</v>
      </c>
      <c r="L20834">
        <v>80000</v>
      </c>
      <c r="M20834">
        <v>0</v>
      </c>
      <c r="N20834" t="s">
        <v>54</v>
      </c>
      <c r="O20834">
        <v>20230620</v>
      </c>
    </row>
    <row r="20835" spans="1:15" x14ac:dyDescent="0.25">
      <c r="A20835" t="s">
        <v>8893</v>
      </c>
      <c r="B20835" t="s">
        <v>8894</v>
      </c>
      <c r="C20835">
        <v>1600006155</v>
      </c>
      <c r="D20835">
        <v>20230726</v>
      </c>
      <c r="E20835">
        <v>41100000</v>
      </c>
      <c r="F20835" t="s">
        <v>81</v>
      </c>
      <c r="G20835" t="s">
        <v>9054</v>
      </c>
      <c r="H20835" t="s">
        <v>9055</v>
      </c>
      <c r="I20835" t="s">
        <v>12741</v>
      </c>
      <c r="J20835">
        <v>20230726</v>
      </c>
      <c r="K20835" t="s">
        <v>1807</v>
      </c>
      <c r="L20835">
        <v>432</v>
      </c>
      <c r="M20835">
        <v>0</v>
      </c>
      <c r="N20835" t="s">
        <v>29</v>
      </c>
      <c r="O20835">
        <v>20230908</v>
      </c>
    </row>
    <row r="20836" spans="1:15" x14ac:dyDescent="0.25">
      <c r="A20836" t="s">
        <v>8893</v>
      </c>
      <c r="B20836" t="s">
        <v>8894</v>
      </c>
      <c r="C20836">
        <v>1600003827</v>
      </c>
      <c r="D20836">
        <v>20230401</v>
      </c>
      <c r="E20836">
        <v>40100000</v>
      </c>
      <c r="F20836" t="s">
        <v>55</v>
      </c>
      <c r="I20836" t="s">
        <v>12742</v>
      </c>
      <c r="J20836">
        <v>20230401</v>
      </c>
      <c r="K20836" t="s">
        <v>12743</v>
      </c>
      <c r="L20836">
        <v>255.2</v>
      </c>
      <c r="M20836">
        <v>0</v>
      </c>
    </row>
    <row r="20837" spans="1:15" x14ac:dyDescent="0.25">
      <c r="A20837" t="s">
        <v>8893</v>
      </c>
      <c r="B20837" t="s">
        <v>8894</v>
      </c>
      <c r="C20837">
        <v>1600010979</v>
      </c>
      <c r="D20837">
        <v>20230930</v>
      </c>
      <c r="E20837">
        <v>28154000</v>
      </c>
      <c r="F20837" t="s">
        <v>48</v>
      </c>
      <c r="I20837" t="s">
        <v>12744</v>
      </c>
      <c r="J20837">
        <v>20230930</v>
      </c>
      <c r="K20837" t="s">
        <v>9150</v>
      </c>
      <c r="L20837">
        <v>0</v>
      </c>
      <c r="M20837">
        <v>12.17</v>
      </c>
    </row>
    <row r="20838" spans="1:15" x14ac:dyDescent="0.25">
      <c r="A20838" t="s">
        <v>8893</v>
      </c>
      <c r="B20838" t="s">
        <v>8894</v>
      </c>
      <c r="C20838">
        <v>1600012085</v>
      </c>
      <c r="D20838">
        <v>20231026</v>
      </c>
      <c r="E20838">
        <v>46799996</v>
      </c>
      <c r="F20838" t="s">
        <v>67</v>
      </c>
      <c r="I20838" t="s">
        <v>12745</v>
      </c>
      <c r="J20838">
        <v>20231026</v>
      </c>
      <c r="K20838" t="s">
        <v>9267</v>
      </c>
      <c r="L20838">
        <v>10823.07</v>
      </c>
      <c r="M20838">
        <v>0</v>
      </c>
    </row>
    <row r="20839" spans="1:15" x14ac:dyDescent="0.25">
      <c r="A20839" t="s">
        <v>8893</v>
      </c>
      <c r="B20839" t="s">
        <v>8894</v>
      </c>
      <c r="C20839">
        <v>1600001368</v>
      </c>
      <c r="D20839">
        <v>20230401</v>
      </c>
      <c r="E20839">
        <v>41100000</v>
      </c>
      <c r="F20839" t="s">
        <v>81</v>
      </c>
      <c r="I20839" t="s">
        <v>12746</v>
      </c>
      <c r="J20839">
        <v>20230401</v>
      </c>
      <c r="K20839" t="s">
        <v>12747</v>
      </c>
      <c r="L20839">
        <v>0</v>
      </c>
      <c r="M20839">
        <v>9175.93</v>
      </c>
    </row>
    <row r="20840" spans="1:15" x14ac:dyDescent="0.25">
      <c r="A20840" t="s">
        <v>8893</v>
      </c>
      <c r="B20840" t="s">
        <v>8894</v>
      </c>
      <c r="C20840">
        <v>1600012053</v>
      </c>
      <c r="D20840">
        <v>20230401</v>
      </c>
      <c r="E20840">
        <v>44863000</v>
      </c>
      <c r="F20840" t="s">
        <v>113</v>
      </c>
      <c r="I20840" t="s">
        <v>10923</v>
      </c>
      <c r="J20840">
        <v>20230401</v>
      </c>
      <c r="K20840" t="s">
        <v>12748</v>
      </c>
      <c r="L20840">
        <v>0</v>
      </c>
      <c r="M20840">
        <v>20994.03</v>
      </c>
    </row>
    <row r="20841" spans="1:15" x14ac:dyDescent="0.25">
      <c r="A20841" t="s">
        <v>8893</v>
      </c>
      <c r="B20841" t="s">
        <v>8894</v>
      </c>
      <c r="C20841">
        <v>1600006155</v>
      </c>
      <c r="D20841">
        <v>20230726</v>
      </c>
      <c r="E20841">
        <v>41100000</v>
      </c>
      <c r="F20841" t="s">
        <v>81</v>
      </c>
      <c r="G20841" t="s">
        <v>9054</v>
      </c>
      <c r="H20841" t="s">
        <v>9055</v>
      </c>
      <c r="I20841" t="s">
        <v>12749</v>
      </c>
      <c r="J20841">
        <v>20230726</v>
      </c>
      <c r="K20841" t="s">
        <v>1807</v>
      </c>
      <c r="L20841">
        <v>144</v>
      </c>
      <c r="M20841">
        <v>0</v>
      </c>
      <c r="N20841" t="s">
        <v>29</v>
      </c>
      <c r="O20841">
        <v>20230908</v>
      </c>
    </row>
    <row r="20842" spans="1:15" x14ac:dyDescent="0.25">
      <c r="A20842" t="s">
        <v>8893</v>
      </c>
      <c r="B20842" t="s">
        <v>8894</v>
      </c>
      <c r="C20842">
        <v>1600010994</v>
      </c>
      <c r="D20842">
        <v>20230930</v>
      </c>
      <c r="E20842">
        <v>68112000</v>
      </c>
      <c r="F20842" t="s">
        <v>8902</v>
      </c>
      <c r="I20842" t="s">
        <v>12750</v>
      </c>
      <c r="J20842">
        <v>20230930</v>
      </c>
      <c r="K20842" t="s">
        <v>9276</v>
      </c>
      <c r="L20842">
        <v>15</v>
      </c>
      <c r="M20842">
        <v>0</v>
      </c>
    </row>
    <row r="20843" spans="1:15" x14ac:dyDescent="0.25">
      <c r="A20843" t="s">
        <v>8893</v>
      </c>
      <c r="B20843" t="s">
        <v>8894</v>
      </c>
      <c r="C20843">
        <v>1600006158</v>
      </c>
      <c r="D20843">
        <v>20230726</v>
      </c>
      <c r="E20843">
        <v>41100000</v>
      </c>
      <c r="F20843" t="s">
        <v>81</v>
      </c>
      <c r="G20843" t="s">
        <v>9324</v>
      </c>
      <c r="H20843" t="s">
        <v>9325</v>
      </c>
      <c r="I20843" t="s">
        <v>12510</v>
      </c>
      <c r="J20843">
        <v>20230726</v>
      </c>
      <c r="K20843" t="s">
        <v>1807</v>
      </c>
      <c r="L20843">
        <v>336</v>
      </c>
      <c r="M20843">
        <v>0</v>
      </c>
      <c r="N20843" t="s">
        <v>136</v>
      </c>
      <c r="O20843">
        <v>20230817</v>
      </c>
    </row>
    <row r="20844" spans="1:15" x14ac:dyDescent="0.25">
      <c r="A20844" t="s">
        <v>8893</v>
      </c>
      <c r="B20844" t="s">
        <v>8894</v>
      </c>
      <c r="C20844">
        <v>1600000954</v>
      </c>
      <c r="D20844">
        <v>20230427</v>
      </c>
      <c r="E20844">
        <v>41100000</v>
      </c>
      <c r="F20844" t="s">
        <v>81</v>
      </c>
      <c r="G20844" t="s">
        <v>9324</v>
      </c>
      <c r="H20844" t="s">
        <v>9325</v>
      </c>
      <c r="I20844" t="s">
        <v>12751</v>
      </c>
      <c r="J20844">
        <v>20230427</v>
      </c>
      <c r="K20844" t="s">
        <v>9109</v>
      </c>
      <c r="L20844">
        <v>0</v>
      </c>
      <c r="M20844">
        <v>360</v>
      </c>
      <c r="N20844" t="s">
        <v>54</v>
      </c>
      <c r="O20844">
        <v>20230427</v>
      </c>
    </row>
    <row r="20845" spans="1:15" x14ac:dyDescent="0.25">
      <c r="A20845" t="s">
        <v>8893</v>
      </c>
      <c r="B20845" t="s">
        <v>8894</v>
      </c>
      <c r="C20845">
        <v>1600001191</v>
      </c>
      <c r="D20845">
        <v>20230401</v>
      </c>
      <c r="E20845">
        <v>41100000</v>
      </c>
      <c r="F20845" t="s">
        <v>81</v>
      </c>
      <c r="G20845" t="s">
        <v>8491</v>
      </c>
      <c r="H20845" t="s">
        <v>8492</v>
      </c>
      <c r="I20845" t="s">
        <v>11041</v>
      </c>
      <c r="J20845">
        <v>20230401</v>
      </c>
      <c r="K20845" t="s">
        <v>9850</v>
      </c>
      <c r="L20845">
        <v>456</v>
      </c>
      <c r="M20845">
        <v>0</v>
      </c>
      <c r="N20845" t="s">
        <v>83</v>
      </c>
      <c r="O20845">
        <v>20230502</v>
      </c>
    </row>
    <row r="20846" spans="1:15" x14ac:dyDescent="0.25">
      <c r="A20846" t="s">
        <v>8893</v>
      </c>
      <c r="B20846" t="s">
        <v>8894</v>
      </c>
      <c r="C20846">
        <v>1600001300</v>
      </c>
      <c r="D20846">
        <v>20230401</v>
      </c>
      <c r="E20846">
        <v>41100000</v>
      </c>
      <c r="F20846" t="s">
        <v>81</v>
      </c>
      <c r="G20846" t="s">
        <v>233</v>
      </c>
      <c r="H20846" t="s">
        <v>234</v>
      </c>
      <c r="I20846" t="s">
        <v>235</v>
      </c>
      <c r="J20846">
        <v>20230401</v>
      </c>
      <c r="K20846" t="s">
        <v>9774</v>
      </c>
      <c r="L20846">
        <v>250</v>
      </c>
      <c r="M20846">
        <v>0</v>
      </c>
      <c r="N20846" t="s">
        <v>83</v>
      </c>
      <c r="O20846">
        <v>20230616</v>
      </c>
    </row>
    <row r="20847" spans="1:15" x14ac:dyDescent="0.25">
      <c r="A20847" t="s">
        <v>8893</v>
      </c>
      <c r="B20847" t="s">
        <v>8894</v>
      </c>
      <c r="C20847">
        <v>1600007808</v>
      </c>
      <c r="D20847">
        <v>20230731</v>
      </c>
      <c r="E20847">
        <v>68112000</v>
      </c>
      <c r="F20847" t="s">
        <v>8902</v>
      </c>
      <c r="I20847" t="s">
        <v>12752</v>
      </c>
      <c r="J20847">
        <v>20230731</v>
      </c>
      <c r="K20847" t="s">
        <v>8945</v>
      </c>
      <c r="L20847">
        <v>14.98</v>
      </c>
      <c r="M20847">
        <v>0</v>
      </c>
    </row>
    <row r="20848" spans="1:15" x14ac:dyDescent="0.25">
      <c r="A20848" t="s">
        <v>8893</v>
      </c>
      <c r="B20848" t="s">
        <v>8894</v>
      </c>
      <c r="C20848">
        <v>1600006871</v>
      </c>
      <c r="D20848">
        <v>20230601</v>
      </c>
      <c r="E20848">
        <v>28182000</v>
      </c>
      <c r="F20848" t="s">
        <v>41</v>
      </c>
      <c r="I20848" t="s">
        <v>10913</v>
      </c>
      <c r="J20848">
        <v>20230601</v>
      </c>
      <c r="K20848" t="s">
        <v>10914</v>
      </c>
      <c r="L20848">
        <v>1984.57</v>
      </c>
      <c r="M20848">
        <v>0</v>
      </c>
    </row>
    <row r="20849" spans="1:15" x14ac:dyDescent="0.25">
      <c r="A20849" t="s">
        <v>8893</v>
      </c>
      <c r="B20849" t="s">
        <v>8894</v>
      </c>
      <c r="C20849">
        <v>1600011102</v>
      </c>
      <c r="D20849">
        <v>20230401</v>
      </c>
      <c r="E20849">
        <v>32000001</v>
      </c>
      <c r="F20849" t="s">
        <v>77</v>
      </c>
      <c r="I20849" t="s">
        <v>9493</v>
      </c>
      <c r="J20849">
        <v>20230401</v>
      </c>
      <c r="K20849" t="s">
        <v>10978</v>
      </c>
      <c r="L20849">
        <v>0</v>
      </c>
      <c r="M20849">
        <v>6317.22</v>
      </c>
    </row>
    <row r="20850" spans="1:15" x14ac:dyDescent="0.25">
      <c r="A20850" t="s">
        <v>8893</v>
      </c>
      <c r="B20850" t="s">
        <v>8894</v>
      </c>
      <c r="C20850">
        <v>1600010743</v>
      </c>
      <c r="D20850">
        <v>20231010</v>
      </c>
      <c r="E20850">
        <v>41100000</v>
      </c>
      <c r="F20850" t="s">
        <v>81</v>
      </c>
      <c r="G20850" t="s">
        <v>8491</v>
      </c>
      <c r="H20850" t="s">
        <v>8492</v>
      </c>
      <c r="I20850" t="s">
        <v>12753</v>
      </c>
      <c r="J20850">
        <v>20231010</v>
      </c>
      <c r="K20850" t="s">
        <v>9641</v>
      </c>
      <c r="L20850">
        <v>0</v>
      </c>
      <c r="M20850">
        <v>288</v>
      </c>
      <c r="N20850" t="s">
        <v>353</v>
      </c>
      <c r="O20850">
        <v>20231010</v>
      </c>
    </row>
    <row r="20851" spans="1:15" x14ac:dyDescent="0.25">
      <c r="A20851" t="s">
        <v>8893</v>
      </c>
      <c r="B20851" t="s">
        <v>8894</v>
      </c>
      <c r="C20851">
        <v>1600001444</v>
      </c>
      <c r="D20851">
        <v>20230427</v>
      </c>
      <c r="E20851">
        <v>27510002</v>
      </c>
      <c r="F20851" t="s">
        <v>43</v>
      </c>
      <c r="I20851" t="s">
        <v>11719</v>
      </c>
      <c r="J20851">
        <v>20230427</v>
      </c>
      <c r="K20851" t="s">
        <v>9267</v>
      </c>
      <c r="L20851">
        <v>0</v>
      </c>
      <c r="M20851">
        <v>3117.11</v>
      </c>
    </row>
    <row r="20852" spans="1:15" x14ac:dyDescent="0.25">
      <c r="A20852" t="s">
        <v>8893</v>
      </c>
      <c r="B20852" t="s">
        <v>8894</v>
      </c>
      <c r="C20852">
        <v>1600004037</v>
      </c>
      <c r="D20852">
        <v>20230401</v>
      </c>
      <c r="E20852">
        <v>40110000</v>
      </c>
      <c r="F20852" t="s">
        <v>45</v>
      </c>
      <c r="G20852" t="s">
        <v>12754</v>
      </c>
      <c r="H20852" t="s">
        <v>12755</v>
      </c>
      <c r="I20852" t="s">
        <v>12756</v>
      </c>
      <c r="J20852">
        <v>20230401</v>
      </c>
      <c r="K20852" t="s">
        <v>12757</v>
      </c>
      <c r="L20852">
        <v>0</v>
      </c>
      <c r="M20852">
        <v>225.61</v>
      </c>
    </row>
    <row r="20853" spans="1:15" x14ac:dyDescent="0.25">
      <c r="A20853" t="s">
        <v>8893</v>
      </c>
      <c r="B20853" t="s">
        <v>8894</v>
      </c>
      <c r="C20853">
        <v>1600002400</v>
      </c>
      <c r="D20853">
        <v>20230430</v>
      </c>
      <c r="E20853">
        <v>28182000</v>
      </c>
      <c r="F20853" t="s">
        <v>41</v>
      </c>
      <c r="I20853" t="s">
        <v>12758</v>
      </c>
      <c r="J20853">
        <v>20230430</v>
      </c>
      <c r="K20853" t="s">
        <v>9112</v>
      </c>
      <c r="L20853">
        <v>0</v>
      </c>
      <c r="M20853">
        <v>12.42</v>
      </c>
    </row>
    <row r="20854" spans="1:15" x14ac:dyDescent="0.25">
      <c r="A20854" t="s">
        <v>8893</v>
      </c>
      <c r="B20854" t="s">
        <v>8894</v>
      </c>
      <c r="C20854">
        <v>1600010743</v>
      </c>
      <c r="D20854">
        <v>20231010</v>
      </c>
      <c r="E20854">
        <v>41100000</v>
      </c>
      <c r="F20854" t="s">
        <v>81</v>
      </c>
      <c r="G20854" t="s">
        <v>9318</v>
      </c>
      <c r="H20854" t="s">
        <v>9319</v>
      </c>
      <c r="I20854" t="s">
        <v>12759</v>
      </c>
      <c r="J20854">
        <v>20231010</v>
      </c>
      <c r="K20854" t="s">
        <v>9003</v>
      </c>
      <c r="L20854">
        <v>0</v>
      </c>
      <c r="M20854">
        <v>7116.47</v>
      </c>
      <c r="N20854" t="s">
        <v>29</v>
      </c>
      <c r="O20854">
        <v>20231010</v>
      </c>
    </row>
    <row r="20855" spans="1:15" x14ac:dyDescent="0.25">
      <c r="A20855" t="s">
        <v>8893</v>
      </c>
      <c r="B20855" t="s">
        <v>8894</v>
      </c>
      <c r="C20855">
        <v>1600001311</v>
      </c>
      <c r="D20855">
        <v>20230401</v>
      </c>
      <c r="E20855">
        <v>41100000</v>
      </c>
      <c r="F20855" t="s">
        <v>81</v>
      </c>
      <c r="G20855" t="s">
        <v>4479</v>
      </c>
      <c r="H20855" t="s">
        <v>4480</v>
      </c>
      <c r="I20855" t="s">
        <v>3689</v>
      </c>
      <c r="J20855">
        <v>20230401</v>
      </c>
      <c r="K20855" t="s">
        <v>12760</v>
      </c>
      <c r="L20855">
        <v>300</v>
      </c>
      <c r="M20855">
        <v>0</v>
      </c>
      <c r="N20855" t="s">
        <v>54</v>
      </c>
      <c r="O20855">
        <v>20230502</v>
      </c>
    </row>
    <row r="20856" spans="1:15" x14ac:dyDescent="0.25">
      <c r="A20856" t="s">
        <v>8893</v>
      </c>
      <c r="B20856" t="s">
        <v>8894</v>
      </c>
      <c r="C20856">
        <v>1600006978</v>
      </c>
      <c r="D20856">
        <v>20230630</v>
      </c>
      <c r="E20856">
        <v>28181000</v>
      </c>
      <c r="F20856" t="s">
        <v>105</v>
      </c>
      <c r="I20856" t="s">
        <v>9465</v>
      </c>
      <c r="J20856">
        <v>20230630</v>
      </c>
      <c r="K20856" t="s">
        <v>9276</v>
      </c>
      <c r="L20856">
        <v>0</v>
      </c>
      <c r="M20856">
        <v>29.72</v>
      </c>
    </row>
    <row r="20857" spans="1:15" x14ac:dyDescent="0.25">
      <c r="A20857" t="s">
        <v>8893</v>
      </c>
      <c r="B20857" t="s">
        <v>8894</v>
      </c>
      <c r="C20857">
        <v>1600004472</v>
      </c>
      <c r="D20857">
        <v>20230531</v>
      </c>
      <c r="E20857">
        <v>64530000</v>
      </c>
      <c r="F20857" t="s">
        <v>9523</v>
      </c>
      <c r="I20857" s="1">
        <v>45047</v>
      </c>
      <c r="J20857">
        <v>20230531</v>
      </c>
      <c r="K20857" t="s">
        <v>9027</v>
      </c>
      <c r="L20857">
        <v>6417.23</v>
      </c>
      <c r="M20857">
        <v>0</v>
      </c>
    </row>
    <row r="20858" spans="1:15" x14ac:dyDescent="0.25">
      <c r="A20858" t="s">
        <v>8893</v>
      </c>
      <c r="B20858" t="s">
        <v>8894</v>
      </c>
      <c r="C20858">
        <v>1600010955</v>
      </c>
      <c r="D20858">
        <v>20230930</v>
      </c>
      <c r="E20858">
        <v>28154000</v>
      </c>
      <c r="F20858" t="s">
        <v>48</v>
      </c>
      <c r="I20858" t="s">
        <v>12658</v>
      </c>
      <c r="J20858">
        <v>20230930</v>
      </c>
      <c r="K20858" t="s">
        <v>8991</v>
      </c>
      <c r="L20858">
        <v>0</v>
      </c>
      <c r="M20858">
        <v>91.33</v>
      </c>
    </row>
    <row r="20859" spans="1:15" x14ac:dyDescent="0.25">
      <c r="A20859" t="s">
        <v>8893</v>
      </c>
      <c r="B20859" t="s">
        <v>8894</v>
      </c>
      <c r="C20859">
        <v>1600012006</v>
      </c>
      <c r="D20859">
        <v>20231031</v>
      </c>
      <c r="E20859">
        <v>42700000</v>
      </c>
      <c r="F20859" t="s">
        <v>110</v>
      </c>
      <c r="I20859" t="s">
        <v>12761</v>
      </c>
      <c r="J20859">
        <v>20231031</v>
      </c>
      <c r="K20859" t="s">
        <v>9027</v>
      </c>
      <c r="L20859">
        <v>0</v>
      </c>
      <c r="M20859">
        <v>75</v>
      </c>
      <c r="N20859" t="s">
        <v>80</v>
      </c>
      <c r="O20859">
        <v>20231120</v>
      </c>
    </row>
    <row r="20860" spans="1:15" x14ac:dyDescent="0.25">
      <c r="A20860" t="s">
        <v>8893</v>
      </c>
      <c r="B20860" t="s">
        <v>8894</v>
      </c>
      <c r="C20860">
        <v>1600003987</v>
      </c>
      <c r="D20860">
        <v>20230401</v>
      </c>
      <c r="E20860">
        <v>40100000</v>
      </c>
      <c r="F20860" t="s">
        <v>55</v>
      </c>
      <c r="G20860" t="s">
        <v>12762</v>
      </c>
      <c r="H20860" t="s">
        <v>12763</v>
      </c>
      <c r="I20860">
        <v>122013</v>
      </c>
      <c r="J20860">
        <v>20230401</v>
      </c>
      <c r="K20860" t="s">
        <v>12764</v>
      </c>
      <c r="L20860">
        <v>0</v>
      </c>
      <c r="M20860">
        <v>8415.7199999999993</v>
      </c>
    </row>
    <row r="20861" spans="1:15" x14ac:dyDescent="0.25">
      <c r="A20861" t="s">
        <v>8893</v>
      </c>
      <c r="B20861" t="s">
        <v>8894</v>
      </c>
      <c r="C20861">
        <v>1600007627</v>
      </c>
      <c r="D20861">
        <v>20230816</v>
      </c>
      <c r="E20861">
        <v>41100000</v>
      </c>
      <c r="F20861" t="s">
        <v>81</v>
      </c>
      <c r="G20861" t="s">
        <v>9019</v>
      </c>
      <c r="H20861" t="s">
        <v>9020</v>
      </c>
      <c r="I20861" t="s">
        <v>12765</v>
      </c>
      <c r="J20861">
        <v>20230816</v>
      </c>
      <c r="K20861" t="s">
        <v>8981</v>
      </c>
      <c r="L20861">
        <v>0</v>
      </c>
      <c r="M20861">
        <v>-715.1</v>
      </c>
      <c r="N20861" t="s">
        <v>29</v>
      </c>
      <c r="O20861">
        <v>20230816</v>
      </c>
    </row>
    <row r="20862" spans="1:15" x14ac:dyDescent="0.25">
      <c r="A20862" t="s">
        <v>8893</v>
      </c>
      <c r="B20862" t="s">
        <v>8894</v>
      </c>
      <c r="C20862">
        <v>1600003894</v>
      </c>
      <c r="D20862">
        <v>20230401</v>
      </c>
      <c r="E20862">
        <v>40100000</v>
      </c>
      <c r="F20862" t="s">
        <v>55</v>
      </c>
      <c r="G20862" t="s">
        <v>6748</v>
      </c>
      <c r="H20862" t="s">
        <v>6749</v>
      </c>
      <c r="I20862">
        <v>103230366</v>
      </c>
      <c r="J20862">
        <v>20230401</v>
      </c>
      <c r="K20862" t="s">
        <v>12766</v>
      </c>
      <c r="L20862">
        <v>0</v>
      </c>
      <c r="M20862">
        <v>10512.66</v>
      </c>
      <c r="N20862" t="s">
        <v>54</v>
      </c>
      <c r="O20862">
        <v>20230620</v>
      </c>
    </row>
    <row r="20863" spans="1:15" x14ac:dyDescent="0.25">
      <c r="A20863" t="s">
        <v>8893</v>
      </c>
      <c r="B20863" t="s">
        <v>8894</v>
      </c>
      <c r="C20863">
        <v>1600012219</v>
      </c>
      <c r="D20863">
        <v>20231031</v>
      </c>
      <c r="E20863">
        <v>28182000</v>
      </c>
      <c r="F20863" t="s">
        <v>41</v>
      </c>
      <c r="I20863" t="s">
        <v>12767</v>
      </c>
      <c r="J20863">
        <v>20231031</v>
      </c>
      <c r="K20863" t="s">
        <v>9648</v>
      </c>
      <c r="L20863">
        <v>0</v>
      </c>
      <c r="M20863">
        <v>77.67</v>
      </c>
    </row>
    <row r="20864" spans="1:15" x14ac:dyDescent="0.25">
      <c r="A20864" t="s">
        <v>8893</v>
      </c>
      <c r="B20864" t="s">
        <v>8894</v>
      </c>
      <c r="C20864">
        <v>1600006892</v>
      </c>
      <c r="D20864">
        <v>20230630</v>
      </c>
      <c r="E20864">
        <v>28182000</v>
      </c>
      <c r="F20864" t="s">
        <v>41</v>
      </c>
      <c r="I20864" t="s">
        <v>10492</v>
      </c>
      <c r="J20864">
        <v>20230630</v>
      </c>
      <c r="K20864" t="s">
        <v>9114</v>
      </c>
      <c r="L20864">
        <v>0</v>
      </c>
      <c r="M20864">
        <v>142.86000000000001</v>
      </c>
    </row>
    <row r="20865" spans="1:15" x14ac:dyDescent="0.25">
      <c r="A20865" t="s">
        <v>8893</v>
      </c>
      <c r="B20865" t="s">
        <v>8894</v>
      </c>
      <c r="C20865">
        <v>1600002418</v>
      </c>
      <c r="D20865">
        <v>20230430</v>
      </c>
      <c r="E20865">
        <v>68112000</v>
      </c>
      <c r="F20865" t="s">
        <v>8902</v>
      </c>
      <c r="I20865" t="s">
        <v>9127</v>
      </c>
      <c r="J20865">
        <v>20230430</v>
      </c>
      <c r="K20865" t="s">
        <v>9128</v>
      </c>
      <c r="L20865">
        <v>11.33</v>
      </c>
      <c r="M20865">
        <v>0</v>
      </c>
    </row>
    <row r="20866" spans="1:15" x14ac:dyDescent="0.25">
      <c r="A20866" t="s">
        <v>8893</v>
      </c>
      <c r="B20866" t="s">
        <v>8894</v>
      </c>
      <c r="C20866">
        <v>1600012258</v>
      </c>
      <c r="D20866">
        <v>20231031</v>
      </c>
      <c r="E20866">
        <v>28182000</v>
      </c>
      <c r="F20866" t="s">
        <v>41</v>
      </c>
      <c r="I20866" t="s">
        <v>10340</v>
      </c>
      <c r="J20866">
        <v>20231031</v>
      </c>
      <c r="K20866" t="s">
        <v>10169</v>
      </c>
      <c r="L20866">
        <v>0</v>
      </c>
      <c r="M20866">
        <v>62</v>
      </c>
    </row>
    <row r="20867" spans="1:15" x14ac:dyDescent="0.25">
      <c r="A20867" t="s">
        <v>8893</v>
      </c>
      <c r="B20867" t="s">
        <v>8894</v>
      </c>
      <c r="C20867">
        <v>1600004473</v>
      </c>
      <c r="D20867">
        <v>20230621</v>
      </c>
      <c r="E20867">
        <v>41100000</v>
      </c>
      <c r="F20867" t="s">
        <v>81</v>
      </c>
      <c r="G20867" t="s">
        <v>8496</v>
      </c>
      <c r="H20867" t="s">
        <v>8497</v>
      </c>
      <c r="I20867" t="s">
        <v>12768</v>
      </c>
      <c r="J20867">
        <v>20230621</v>
      </c>
      <c r="K20867" t="s">
        <v>9105</v>
      </c>
      <c r="L20867">
        <v>0</v>
      </c>
      <c r="M20867">
        <v>276</v>
      </c>
      <c r="N20867" t="s">
        <v>136</v>
      </c>
      <c r="O20867">
        <v>20230621</v>
      </c>
    </row>
    <row r="20868" spans="1:15" x14ac:dyDescent="0.25">
      <c r="A20868" t="s">
        <v>8893</v>
      </c>
      <c r="B20868" t="s">
        <v>8894</v>
      </c>
      <c r="C20868">
        <v>1600005903</v>
      </c>
      <c r="D20868">
        <v>20230630</v>
      </c>
      <c r="E20868">
        <v>44573006</v>
      </c>
      <c r="F20868" t="s">
        <v>6038</v>
      </c>
      <c r="I20868" t="s">
        <v>9235</v>
      </c>
      <c r="J20868">
        <v>20230630</v>
      </c>
      <c r="K20868" t="s">
        <v>8985</v>
      </c>
      <c r="L20868">
        <v>900.15</v>
      </c>
      <c r="M20868">
        <v>0</v>
      </c>
      <c r="N20868" t="s">
        <v>37</v>
      </c>
      <c r="O20868">
        <v>20230718</v>
      </c>
    </row>
    <row r="20869" spans="1:15" x14ac:dyDescent="0.25">
      <c r="A20869" t="s">
        <v>8893</v>
      </c>
      <c r="B20869" t="s">
        <v>8894</v>
      </c>
      <c r="C20869">
        <v>1600004708</v>
      </c>
      <c r="D20869">
        <v>20230531</v>
      </c>
      <c r="E20869">
        <v>28181000</v>
      </c>
      <c r="F20869" t="s">
        <v>105</v>
      </c>
      <c r="I20869" t="s">
        <v>10046</v>
      </c>
      <c r="J20869">
        <v>20230531</v>
      </c>
      <c r="K20869" t="s">
        <v>9599</v>
      </c>
      <c r="L20869">
        <v>0</v>
      </c>
      <c r="M20869">
        <v>163.02000000000001</v>
      </c>
    </row>
    <row r="20870" spans="1:15" x14ac:dyDescent="0.25">
      <c r="A20870" t="s">
        <v>8893</v>
      </c>
      <c r="B20870" t="s">
        <v>8894</v>
      </c>
      <c r="C20870">
        <v>1600002475</v>
      </c>
      <c r="D20870">
        <v>20230430</v>
      </c>
      <c r="E20870">
        <v>68112002</v>
      </c>
      <c r="F20870" t="s">
        <v>9096</v>
      </c>
      <c r="I20870" t="s">
        <v>11906</v>
      </c>
      <c r="J20870">
        <v>20230430</v>
      </c>
      <c r="K20870" t="s">
        <v>9903</v>
      </c>
      <c r="L20870">
        <v>250</v>
      </c>
      <c r="M20870">
        <v>0</v>
      </c>
    </row>
    <row r="20871" spans="1:15" x14ac:dyDescent="0.25">
      <c r="A20871" t="s">
        <v>8893</v>
      </c>
      <c r="B20871" t="s">
        <v>8894</v>
      </c>
      <c r="C20871">
        <v>1600006002</v>
      </c>
      <c r="D20871">
        <v>20230630</v>
      </c>
      <c r="E20871">
        <v>43700016</v>
      </c>
      <c r="F20871" t="s">
        <v>93</v>
      </c>
      <c r="I20871" t="s">
        <v>11144</v>
      </c>
      <c r="J20871">
        <v>20230630</v>
      </c>
      <c r="K20871" t="s">
        <v>9214</v>
      </c>
      <c r="L20871">
        <v>0</v>
      </c>
      <c r="M20871">
        <v>1710.42</v>
      </c>
    </row>
    <row r="20872" spans="1:15" x14ac:dyDescent="0.25">
      <c r="A20872" t="s">
        <v>8893</v>
      </c>
      <c r="B20872" t="s">
        <v>8894</v>
      </c>
      <c r="C20872">
        <v>1600012228</v>
      </c>
      <c r="D20872">
        <v>20231031</v>
      </c>
      <c r="E20872">
        <v>28182000</v>
      </c>
      <c r="F20872" t="s">
        <v>41</v>
      </c>
      <c r="I20872" t="s">
        <v>12769</v>
      </c>
      <c r="J20872">
        <v>20231031</v>
      </c>
      <c r="K20872" t="s">
        <v>10803</v>
      </c>
      <c r="L20872">
        <v>0</v>
      </c>
      <c r="M20872">
        <v>338.36</v>
      </c>
    </row>
    <row r="20873" spans="1:15" x14ac:dyDescent="0.25">
      <c r="A20873" t="s">
        <v>8893</v>
      </c>
      <c r="B20873" t="s">
        <v>8894</v>
      </c>
      <c r="C20873">
        <v>1600012006</v>
      </c>
      <c r="D20873">
        <v>20231031</v>
      </c>
      <c r="E20873">
        <v>44864000</v>
      </c>
      <c r="F20873" t="s">
        <v>53</v>
      </c>
      <c r="I20873" s="1">
        <v>45200</v>
      </c>
      <c r="J20873">
        <v>20231031</v>
      </c>
      <c r="K20873" t="s">
        <v>9027</v>
      </c>
      <c r="L20873">
        <v>0</v>
      </c>
      <c r="M20873">
        <v>1469.44</v>
      </c>
    </row>
    <row r="20874" spans="1:15" x14ac:dyDescent="0.25">
      <c r="A20874" t="s">
        <v>8893</v>
      </c>
      <c r="B20874" t="s">
        <v>8894</v>
      </c>
      <c r="C20874">
        <v>1600003979</v>
      </c>
      <c r="D20874">
        <v>20230401</v>
      </c>
      <c r="E20874">
        <v>40100000</v>
      </c>
      <c r="F20874" t="s">
        <v>55</v>
      </c>
      <c r="G20874" t="s">
        <v>1572</v>
      </c>
      <c r="H20874" t="s">
        <v>1573</v>
      </c>
      <c r="I20874" t="s">
        <v>1574</v>
      </c>
      <c r="J20874">
        <v>20230401</v>
      </c>
      <c r="K20874" t="s">
        <v>12770</v>
      </c>
      <c r="L20874">
        <v>0</v>
      </c>
      <c r="M20874">
        <v>660</v>
      </c>
      <c r="N20874" t="s">
        <v>54</v>
      </c>
      <c r="O20874">
        <v>20230620</v>
      </c>
    </row>
    <row r="20875" spans="1:15" x14ac:dyDescent="0.25">
      <c r="A20875" t="s">
        <v>8893</v>
      </c>
      <c r="B20875" t="s">
        <v>8894</v>
      </c>
      <c r="C20875">
        <v>1600007809</v>
      </c>
      <c r="D20875">
        <v>20230731</v>
      </c>
      <c r="E20875">
        <v>68112000</v>
      </c>
      <c r="F20875" t="s">
        <v>8902</v>
      </c>
      <c r="I20875" t="s">
        <v>12771</v>
      </c>
      <c r="J20875">
        <v>20230731</v>
      </c>
      <c r="K20875" t="s">
        <v>10071</v>
      </c>
      <c r="L20875">
        <v>9.5</v>
      </c>
      <c r="M20875">
        <v>0</v>
      </c>
    </row>
    <row r="20876" spans="1:15" x14ac:dyDescent="0.25">
      <c r="A20876" t="s">
        <v>8893</v>
      </c>
      <c r="B20876" t="s">
        <v>8894</v>
      </c>
      <c r="C20876">
        <v>1600001628</v>
      </c>
      <c r="D20876">
        <v>20230503</v>
      </c>
      <c r="E20876">
        <v>46799996</v>
      </c>
      <c r="F20876" t="s">
        <v>67</v>
      </c>
      <c r="I20876" t="s">
        <v>9967</v>
      </c>
      <c r="J20876">
        <v>20230503</v>
      </c>
      <c r="K20876" t="s">
        <v>8942</v>
      </c>
      <c r="L20876">
        <v>372</v>
      </c>
      <c r="M20876">
        <v>0</v>
      </c>
    </row>
    <row r="20877" spans="1:15" x14ac:dyDescent="0.25">
      <c r="A20877" t="s">
        <v>8893</v>
      </c>
      <c r="B20877" t="s">
        <v>8894</v>
      </c>
      <c r="C20877">
        <v>1600003947</v>
      </c>
      <c r="D20877">
        <v>20230401</v>
      </c>
      <c r="E20877">
        <v>40100000</v>
      </c>
      <c r="F20877" t="s">
        <v>55</v>
      </c>
      <c r="G20877" t="s">
        <v>651</v>
      </c>
      <c r="H20877" t="s">
        <v>652</v>
      </c>
      <c r="I20877" t="s">
        <v>12772</v>
      </c>
      <c r="J20877">
        <v>20230401</v>
      </c>
      <c r="K20877" t="s">
        <v>12773</v>
      </c>
      <c r="L20877">
        <v>10000</v>
      </c>
      <c r="M20877">
        <v>0</v>
      </c>
    </row>
    <row r="20878" spans="1:15" x14ac:dyDescent="0.25">
      <c r="A20878" t="s">
        <v>8893</v>
      </c>
      <c r="B20878" t="s">
        <v>8894</v>
      </c>
      <c r="C20878">
        <v>1600010743</v>
      </c>
      <c r="D20878">
        <v>20231010</v>
      </c>
      <c r="E20878">
        <v>41100000</v>
      </c>
      <c r="F20878" t="s">
        <v>81</v>
      </c>
      <c r="G20878" t="s">
        <v>8909</v>
      </c>
      <c r="H20878" t="s">
        <v>8910</v>
      </c>
      <c r="I20878" t="s">
        <v>12774</v>
      </c>
      <c r="J20878">
        <v>20231010</v>
      </c>
      <c r="K20878" t="s">
        <v>9003</v>
      </c>
      <c r="L20878">
        <v>0</v>
      </c>
      <c r="M20878">
        <v>345.82</v>
      </c>
      <c r="N20878" t="s">
        <v>136</v>
      </c>
      <c r="O20878">
        <v>20231010</v>
      </c>
    </row>
    <row r="20879" spans="1:15" x14ac:dyDescent="0.25">
      <c r="A20879" t="s">
        <v>8893</v>
      </c>
      <c r="B20879" t="s">
        <v>8894</v>
      </c>
      <c r="C20879">
        <v>1600000725</v>
      </c>
      <c r="D20879">
        <v>20230424</v>
      </c>
      <c r="E20879">
        <v>41100000</v>
      </c>
      <c r="F20879" t="s">
        <v>81</v>
      </c>
      <c r="G20879" t="s">
        <v>10508</v>
      </c>
      <c r="H20879" t="s">
        <v>10509</v>
      </c>
      <c r="I20879" t="s">
        <v>12161</v>
      </c>
      <c r="J20879">
        <v>20230424</v>
      </c>
      <c r="K20879" t="s">
        <v>8942</v>
      </c>
      <c r="L20879">
        <v>0</v>
      </c>
      <c r="M20879">
        <v>1032</v>
      </c>
      <c r="N20879" t="s">
        <v>54</v>
      </c>
      <c r="O20879">
        <v>20230502</v>
      </c>
    </row>
    <row r="20880" spans="1:15" x14ac:dyDescent="0.25">
      <c r="A20880" t="s">
        <v>8893</v>
      </c>
      <c r="B20880" t="s">
        <v>8894</v>
      </c>
      <c r="C20880">
        <v>1600004727</v>
      </c>
      <c r="D20880">
        <v>20230531</v>
      </c>
      <c r="E20880">
        <v>28182000</v>
      </c>
      <c r="F20880" t="s">
        <v>41</v>
      </c>
      <c r="I20880" t="s">
        <v>12234</v>
      </c>
      <c r="J20880">
        <v>20230531</v>
      </c>
      <c r="K20880" t="s">
        <v>9597</v>
      </c>
      <c r="L20880">
        <v>0</v>
      </c>
      <c r="M20880">
        <v>625</v>
      </c>
    </row>
    <row r="20881" spans="1:15" x14ac:dyDescent="0.25">
      <c r="A20881" t="s">
        <v>8893</v>
      </c>
      <c r="B20881" t="s">
        <v>8894</v>
      </c>
      <c r="C20881">
        <v>1600011009</v>
      </c>
      <c r="D20881">
        <v>20230930</v>
      </c>
      <c r="E20881">
        <v>68112000</v>
      </c>
      <c r="F20881" t="s">
        <v>8902</v>
      </c>
      <c r="I20881" t="s">
        <v>12319</v>
      </c>
      <c r="J20881">
        <v>20230930</v>
      </c>
      <c r="K20881" t="s">
        <v>9120</v>
      </c>
      <c r="L20881">
        <v>15.23</v>
      </c>
      <c r="M20881">
        <v>0</v>
      </c>
    </row>
    <row r="20882" spans="1:15" x14ac:dyDescent="0.25">
      <c r="A20882" t="s">
        <v>8893</v>
      </c>
      <c r="B20882" t="s">
        <v>8894</v>
      </c>
      <c r="C20882">
        <v>1600007627</v>
      </c>
      <c r="D20882">
        <v>20230816</v>
      </c>
      <c r="E20882">
        <v>41100000</v>
      </c>
      <c r="F20882" t="s">
        <v>81</v>
      </c>
      <c r="G20882" t="s">
        <v>8968</v>
      </c>
      <c r="H20882" t="s">
        <v>8969</v>
      </c>
      <c r="I20882" t="s">
        <v>12775</v>
      </c>
      <c r="J20882">
        <v>20230816</v>
      </c>
      <c r="K20882" t="s">
        <v>9132</v>
      </c>
      <c r="L20882">
        <v>0</v>
      </c>
      <c r="M20882">
        <v>5291.35</v>
      </c>
      <c r="N20882" t="s">
        <v>27</v>
      </c>
      <c r="O20882">
        <v>20230816</v>
      </c>
    </row>
    <row r="20883" spans="1:15" x14ac:dyDescent="0.25">
      <c r="A20883" t="s">
        <v>8893</v>
      </c>
      <c r="B20883" t="s">
        <v>8894</v>
      </c>
      <c r="C20883">
        <v>1600002272</v>
      </c>
      <c r="D20883">
        <v>20230516</v>
      </c>
      <c r="E20883">
        <v>41100000</v>
      </c>
      <c r="F20883" t="s">
        <v>81</v>
      </c>
      <c r="G20883" t="s">
        <v>8968</v>
      </c>
      <c r="H20883" t="s">
        <v>8969</v>
      </c>
      <c r="I20883" t="s">
        <v>12776</v>
      </c>
      <c r="J20883">
        <v>20230516</v>
      </c>
      <c r="K20883" t="s">
        <v>8908</v>
      </c>
      <c r="L20883">
        <v>0</v>
      </c>
      <c r="M20883">
        <v>4524.96</v>
      </c>
      <c r="N20883" t="s">
        <v>37</v>
      </c>
      <c r="O20883">
        <v>20230516</v>
      </c>
    </row>
    <row r="20884" spans="1:15" x14ac:dyDescent="0.25">
      <c r="A20884" t="s">
        <v>8893</v>
      </c>
      <c r="B20884" t="s">
        <v>8894</v>
      </c>
      <c r="C20884">
        <v>1600009257</v>
      </c>
      <c r="D20884">
        <v>20230919</v>
      </c>
      <c r="E20884">
        <v>41100000</v>
      </c>
      <c r="F20884" t="s">
        <v>81</v>
      </c>
      <c r="G20884" t="s">
        <v>9324</v>
      </c>
      <c r="H20884" t="s">
        <v>9325</v>
      </c>
      <c r="I20884" t="s">
        <v>12777</v>
      </c>
      <c r="J20884">
        <v>20230919</v>
      </c>
      <c r="K20884" t="s">
        <v>8898</v>
      </c>
      <c r="L20884">
        <v>0</v>
      </c>
      <c r="M20884">
        <v>1080</v>
      </c>
      <c r="N20884" t="s">
        <v>29</v>
      </c>
      <c r="O20884">
        <v>20230919</v>
      </c>
    </row>
    <row r="20885" spans="1:15" x14ac:dyDescent="0.25">
      <c r="A20885" t="s">
        <v>8893</v>
      </c>
      <c r="B20885" t="s">
        <v>8894</v>
      </c>
      <c r="C20885">
        <v>1600010743</v>
      </c>
      <c r="D20885">
        <v>20231010</v>
      </c>
      <c r="E20885">
        <v>41100000</v>
      </c>
      <c r="F20885" t="s">
        <v>81</v>
      </c>
      <c r="G20885" t="s">
        <v>9231</v>
      </c>
      <c r="H20885" t="s">
        <v>9232</v>
      </c>
      <c r="I20885" t="s">
        <v>12778</v>
      </c>
      <c r="J20885">
        <v>20231010</v>
      </c>
      <c r="K20885" t="s">
        <v>9003</v>
      </c>
      <c r="L20885">
        <v>0</v>
      </c>
      <c r="M20885">
        <v>376.1</v>
      </c>
      <c r="N20885" t="s">
        <v>29</v>
      </c>
      <c r="O20885">
        <v>20231010</v>
      </c>
    </row>
    <row r="20886" spans="1:15" x14ac:dyDescent="0.25">
      <c r="A20886" t="s">
        <v>8893</v>
      </c>
      <c r="B20886" t="s">
        <v>8894</v>
      </c>
      <c r="C20886">
        <v>1600012211</v>
      </c>
      <c r="D20886">
        <v>20231031</v>
      </c>
      <c r="E20886">
        <v>68112000</v>
      </c>
      <c r="F20886" t="s">
        <v>8902</v>
      </c>
      <c r="I20886" t="s">
        <v>11107</v>
      </c>
      <c r="J20886">
        <v>20231031</v>
      </c>
      <c r="K20886" t="s">
        <v>9909</v>
      </c>
      <c r="L20886">
        <v>750</v>
      </c>
      <c r="M20886">
        <v>0</v>
      </c>
    </row>
    <row r="20887" spans="1:15" x14ac:dyDescent="0.25">
      <c r="A20887" t="s">
        <v>8893</v>
      </c>
      <c r="B20887" t="s">
        <v>8894</v>
      </c>
      <c r="C20887">
        <v>1600011029</v>
      </c>
      <c r="D20887">
        <v>20230930</v>
      </c>
      <c r="E20887">
        <v>68112000</v>
      </c>
      <c r="F20887" t="s">
        <v>8902</v>
      </c>
      <c r="I20887" t="s">
        <v>10443</v>
      </c>
      <c r="J20887">
        <v>20230930</v>
      </c>
      <c r="K20887" t="s">
        <v>9112</v>
      </c>
      <c r="L20887">
        <v>12.42</v>
      </c>
      <c r="M20887">
        <v>0</v>
      </c>
    </row>
    <row r="20888" spans="1:15" x14ac:dyDescent="0.25">
      <c r="A20888" t="s">
        <v>8893</v>
      </c>
      <c r="B20888" t="s">
        <v>8894</v>
      </c>
      <c r="C20888">
        <v>1600003836</v>
      </c>
      <c r="D20888">
        <v>20230401</v>
      </c>
      <c r="E20888">
        <v>40100000</v>
      </c>
      <c r="F20888" t="s">
        <v>55</v>
      </c>
      <c r="G20888" t="s">
        <v>909</v>
      </c>
      <c r="H20888" t="s">
        <v>910</v>
      </c>
      <c r="I20888" t="s">
        <v>12779</v>
      </c>
      <c r="J20888">
        <v>20230401</v>
      </c>
      <c r="K20888" t="s">
        <v>12780</v>
      </c>
      <c r="L20888">
        <v>0</v>
      </c>
      <c r="M20888">
        <v>830.16</v>
      </c>
    </row>
    <row r="20889" spans="1:15" x14ac:dyDescent="0.25">
      <c r="A20889" t="s">
        <v>8893</v>
      </c>
      <c r="B20889" t="s">
        <v>8894</v>
      </c>
      <c r="C20889">
        <v>1600001312</v>
      </c>
      <c r="D20889">
        <v>20230401</v>
      </c>
      <c r="E20889">
        <v>41100000</v>
      </c>
      <c r="F20889" t="s">
        <v>81</v>
      </c>
      <c r="I20889" t="s">
        <v>12781</v>
      </c>
      <c r="J20889">
        <v>20230401</v>
      </c>
      <c r="K20889" t="s">
        <v>12782</v>
      </c>
      <c r="L20889">
        <v>0</v>
      </c>
      <c r="M20889">
        <v>1536</v>
      </c>
    </row>
    <row r="20890" spans="1:15" x14ac:dyDescent="0.25">
      <c r="A20890" t="s">
        <v>8893</v>
      </c>
      <c r="B20890" t="s">
        <v>8894</v>
      </c>
      <c r="C20890">
        <v>1600004711</v>
      </c>
      <c r="D20890">
        <v>20230531</v>
      </c>
      <c r="E20890">
        <v>68112000</v>
      </c>
      <c r="F20890" t="s">
        <v>8902</v>
      </c>
      <c r="I20890" t="s">
        <v>12783</v>
      </c>
      <c r="J20890">
        <v>20230531</v>
      </c>
      <c r="K20890" t="s">
        <v>8923</v>
      </c>
      <c r="L20890">
        <v>77.67</v>
      </c>
      <c r="M20890">
        <v>0</v>
      </c>
    </row>
    <row r="20891" spans="1:15" x14ac:dyDescent="0.25">
      <c r="A20891" t="s">
        <v>8893</v>
      </c>
      <c r="B20891" t="s">
        <v>8894</v>
      </c>
      <c r="C20891">
        <v>1600003823</v>
      </c>
      <c r="D20891">
        <v>20230401</v>
      </c>
      <c r="E20891">
        <v>40100000</v>
      </c>
      <c r="F20891" t="s">
        <v>55</v>
      </c>
      <c r="G20891" t="s">
        <v>12784</v>
      </c>
      <c r="H20891" t="s">
        <v>12785</v>
      </c>
      <c r="I20891" t="s">
        <v>12786</v>
      </c>
      <c r="J20891">
        <v>20230401</v>
      </c>
      <c r="K20891" t="s">
        <v>12787</v>
      </c>
      <c r="L20891">
        <v>0</v>
      </c>
      <c r="M20891">
        <v>52.8</v>
      </c>
      <c r="N20891" t="s">
        <v>54</v>
      </c>
      <c r="O20891">
        <v>20230828</v>
      </c>
    </row>
    <row r="20892" spans="1:15" x14ac:dyDescent="0.25">
      <c r="A20892" t="s">
        <v>8893</v>
      </c>
      <c r="B20892" t="s">
        <v>8894</v>
      </c>
      <c r="C20892">
        <v>1600011136</v>
      </c>
      <c r="D20892">
        <v>20230401</v>
      </c>
      <c r="E20892">
        <v>46700008</v>
      </c>
      <c r="F20892" t="s">
        <v>12788</v>
      </c>
      <c r="I20892" t="s">
        <v>9945</v>
      </c>
      <c r="J20892">
        <v>20230401</v>
      </c>
      <c r="K20892" t="s">
        <v>10384</v>
      </c>
      <c r="L20892">
        <v>14939.92</v>
      </c>
      <c r="M20892">
        <v>0</v>
      </c>
    </row>
    <row r="20893" spans="1:15" x14ac:dyDescent="0.25">
      <c r="A20893" t="s">
        <v>8893</v>
      </c>
      <c r="B20893" t="s">
        <v>8894</v>
      </c>
      <c r="C20893">
        <v>1600000559</v>
      </c>
      <c r="D20893">
        <v>20230418</v>
      </c>
      <c r="E20893">
        <v>41100000</v>
      </c>
      <c r="F20893" t="s">
        <v>81</v>
      </c>
      <c r="G20893" t="s">
        <v>9019</v>
      </c>
      <c r="H20893" t="s">
        <v>9020</v>
      </c>
      <c r="I20893" t="s">
        <v>10212</v>
      </c>
      <c r="J20893">
        <v>20230418</v>
      </c>
      <c r="K20893" t="s">
        <v>8953</v>
      </c>
      <c r="L20893">
        <v>0</v>
      </c>
      <c r="M20893">
        <v>4687.28</v>
      </c>
      <c r="N20893" t="s">
        <v>83</v>
      </c>
      <c r="O20893">
        <v>20230502</v>
      </c>
    </row>
    <row r="20894" spans="1:15" x14ac:dyDescent="0.25">
      <c r="A20894" t="s">
        <v>8893</v>
      </c>
      <c r="B20894" t="s">
        <v>8894</v>
      </c>
      <c r="C20894">
        <v>1600009311</v>
      </c>
      <c r="D20894">
        <v>20230831</v>
      </c>
      <c r="E20894">
        <v>68112000</v>
      </c>
      <c r="F20894" t="s">
        <v>8902</v>
      </c>
      <c r="I20894" t="s">
        <v>12789</v>
      </c>
      <c r="J20894">
        <v>20230831</v>
      </c>
      <c r="K20894" t="s">
        <v>11277</v>
      </c>
      <c r="L20894">
        <v>41.39</v>
      </c>
      <c r="M20894">
        <v>0</v>
      </c>
    </row>
    <row r="20895" spans="1:15" x14ac:dyDescent="0.25">
      <c r="A20895" t="s">
        <v>8893</v>
      </c>
      <c r="B20895" t="s">
        <v>8894</v>
      </c>
      <c r="C20895">
        <v>1600000559</v>
      </c>
      <c r="D20895">
        <v>20230418</v>
      </c>
      <c r="E20895">
        <v>41100000</v>
      </c>
      <c r="F20895" t="s">
        <v>81</v>
      </c>
      <c r="G20895" t="s">
        <v>9224</v>
      </c>
      <c r="H20895" t="s">
        <v>9225</v>
      </c>
      <c r="I20895" t="s">
        <v>12790</v>
      </c>
      <c r="J20895">
        <v>20230418</v>
      </c>
      <c r="K20895" t="s">
        <v>8953</v>
      </c>
      <c r="L20895">
        <v>0</v>
      </c>
      <c r="M20895">
        <v>12829.92</v>
      </c>
      <c r="N20895" t="s">
        <v>54</v>
      </c>
      <c r="O20895">
        <v>20230502</v>
      </c>
    </row>
    <row r="20896" spans="1:15" x14ac:dyDescent="0.25">
      <c r="A20896" t="s">
        <v>8893</v>
      </c>
      <c r="B20896" t="s">
        <v>8894</v>
      </c>
      <c r="C20896">
        <v>1600001224</v>
      </c>
      <c r="D20896">
        <v>20230401</v>
      </c>
      <c r="E20896">
        <v>41100000</v>
      </c>
      <c r="F20896" t="s">
        <v>81</v>
      </c>
      <c r="I20896" t="s">
        <v>12791</v>
      </c>
      <c r="J20896">
        <v>20230401</v>
      </c>
      <c r="K20896" t="s">
        <v>12792</v>
      </c>
      <c r="L20896">
        <v>0</v>
      </c>
      <c r="M20896">
        <v>408</v>
      </c>
    </row>
    <row r="20897" spans="1:15" x14ac:dyDescent="0.25">
      <c r="A20897" t="s">
        <v>8893</v>
      </c>
      <c r="B20897" t="s">
        <v>8894</v>
      </c>
      <c r="C20897">
        <v>1600007843</v>
      </c>
      <c r="D20897">
        <v>20230731</v>
      </c>
      <c r="E20897">
        <v>28181000</v>
      </c>
      <c r="F20897" t="s">
        <v>105</v>
      </c>
      <c r="I20897" t="s">
        <v>12793</v>
      </c>
      <c r="J20897">
        <v>20230731</v>
      </c>
      <c r="K20897" t="s">
        <v>11257</v>
      </c>
      <c r="L20897">
        <v>0</v>
      </c>
      <c r="M20897">
        <v>33.33</v>
      </c>
    </row>
    <row r="20898" spans="1:15" x14ac:dyDescent="0.25">
      <c r="A20898" t="s">
        <v>8893</v>
      </c>
      <c r="B20898" t="s">
        <v>8894</v>
      </c>
      <c r="C20898">
        <v>1600000559</v>
      </c>
      <c r="D20898">
        <v>20230418</v>
      </c>
      <c r="E20898">
        <v>41100000</v>
      </c>
      <c r="F20898" t="s">
        <v>81</v>
      </c>
      <c r="G20898" t="s">
        <v>9074</v>
      </c>
      <c r="H20898" t="s">
        <v>9075</v>
      </c>
      <c r="I20898" t="s">
        <v>9274</v>
      </c>
      <c r="J20898">
        <v>20230418</v>
      </c>
      <c r="K20898" t="s">
        <v>8953</v>
      </c>
      <c r="L20898">
        <v>0</v>
      </c>
      <c r="M20898">
        <v>3983.39</v>
      </c>
      <c r="N20898" t="s">
        <v>54</v>
      </c>
      <c r="O20898">
        <v>20230502</v>
      </c>
    </row>
    <row r="20899" spans="1:15" x14ac:dyDescent="0.25">
      <c r="A20899" t="s">
        <v>8893</v>
      </c>
      <c r="B20899" t="s">
        <v>8894</v>
      </c>
      <c r="C20899">
        <v>1600006967</v>
      </c>
      <c r="D20899">
        <v>20230630</v>
      </c>
      <c r="E20899">
        <v>28182000</v>
      </c>
      <c r="F20899" t="s">
        <v>41</v>
      </c>
      <c r="I20899" t="s">
        <v>12794</v>
      </c>
      <c r="J20899">
        <v>20230630</v>
      </c>
      <c r="K20899" t="s">
        <v>9776</v>
      </c>
      <c r="L20899">
        <v>0</v>
      </c>
      <c r="M20899">
        <v>66.67</v>
      </c>
    </row>
    <row r="20900" spans="1:15" x14ac:dyDescent="0.25">
      <c r="A20900" t="s">
        <v>8893</v>
      </c>
      <c r="B20900" t="s">
        <v>8894</v>
      </c>
      <c r="C20900">
        <v>1600004718</v>
      </c>
      <c r="D20900">
        <v>20230531</v>
      </c>
      <c r="E20900">
        <v>28181000</v>
      </c>
      <c r="F20900" t="s">
        <v>105</v>
      </c>
      <c r="I20900" t="s">
        <v>11404</v>
      </c>
      <c r="J20900">
        <v>20230531</v>
      </c>
      <c r="K20900" t="s">
        <v>8904</v>
      </c>
      <c r="L20900">
        <v>0</v>
      </c>
      <c r="M20900">
        <v>38.520000000000003</v>
      </c>
    </row>
    <row r="20901" spans="1:15" x14ac:dyDescent="0.25">
      <c r="A20901" t="s">
        <v>8893</v>
      </c>
      <c r="B20901" t="s">
        <v>8894</v>
      </c>
      <c r="C20901">
        <v>1600004473</v>
      </c>
      <c r="D20901">
        <v>20230621</v>
      </c>
      <c r="E20901">
        <v>41100000</v>
      </c>
      <c r="F20901" t="s">
        <v>81</v>
      </c>
      <c r="G20901" t="s">
        <v>11539</v>
      </c>
      <c r="H20901" t="s">
        <v>11540</v>
      </c>
      <c r="I20901" t="s">
        <v>12795</v>
      </c>
      <c r="J20901">
        <v>20230621</v>
      </c>
      <c r="K20901" t="s">
        <v>9105</v>
      </c>
      <c r="L20901">
        <v>0</v>
      </c>
      <c r="M20901">
        <v>4575.5</v>
      </c>
      <c r="N20901" t="s">
        <v>37</v>
      </c>
      <c r="O20901">
        <v>20230621</v>
      </c>
    </row>
    <row r="20902" spans="1:15" x14ac:dyDescent="0.25">
      <c r="A20902" t="s">
        <v>8893</v>
      </c>
      <c r="B20902" t="s">
        <v>8894</v>
      </c>
      <c r="C20902">
        <v>1600004473</v>
      </c>
      <c r="D20902">
        <v>20230621</v>
      </c>
      <c r="E20902">
        <v>41100000</v>
      </c>
      <c r="F20902" t="s">
        <v>81</v>
      </c>
      <c r="G20902" t="s">
        <v>9121</v>
      </c>
      <c r="H20902" t="s">
        <v>9122</v>
      </c>
      <c r="I20902" t="s">
        <v>12796</v>
      </c>
      <c r="J20902">
        <v>20230621</v>
      </c>
      <c r="K20902" t="s">
        <v>8974</v>
      </c>
      <c r="L20902">
        <v>0</v>
      </c>
      <c r="M20902">
        <v>5880</v>
      </c>
      <c r="N20902" t="s">
        <v>80</v>
      </c>
      <c r="O20902">
        <v>20230621</v>
      </c>
    </row>
    <row r="20903" spans="1:15" x14ac:dyDescent="0.25">
      <c r="A20903" t="s">
        <v>8893</v>
      </c>
      <c r="B20903" t="s">
        <v>8894</v>
      </c>
      <c r="C20903">
        <v>1600004672</v>
      </c>
      <c r="D20903">
        <v>20230531</v>
      </c>
      <c r="E20903">
        <v>28182000</v>
      </c>
      <c r="F20903" t="s">
        <v>41</v>
      </c>
      <c r="I20903" t="s">
        <v>12524</v>
      </c>
      <c r="J20903">
        <v>20230531</v>
      </c>
      <c r="K20903" t="s">
        <v>10203</v>
      </c>
      <c r="L20903">
        <v>0</v>
      </c>
      <c r="M20903">
        <v>333.33</v>
      </c>
    </row>
    <row r="20904" spans="1:15" x14ac:dyDescent="0.25">
      <c r="A20904" t="s">
        <v>8893</v>
      </c>
      <c r="B20904" t="s">
        <v>8894</v>
      </c>
      <c r="C20904">
        <v>1600009257</v>
      </c>
      <c r="D20904">
        <v>20230919</v>
      </c>
      <c r="E20904">
        <v>41100000</v>
      </c>
      <c r="F20904" t="s">
        <v>81</v>
      </c>
      <c r="G20904" t="s">
        <v>10149</v>
      </c>
      <c r="H20904" t="s">
        <v>10150</v>
      </c>
      <c r="I20904" t="s">
        <v>12797</v>
      </c>
      <c r="J20904">
        <v>20230919</v>
      </c>
      <c r="K20904" t="s">
        <v>8898</v>
      </c>
      <c r="L20904">
        <v>0</v>
      </c>
      <c r="M20904">
        <v>19414.68</v>
      </c>
      <c r="N20904" t="s">
        <v>34</v>
      </c>
      <c r="O20904">
        <v>20230919</v>
      </c>
    </row>
    <row r="20905" spans="1:15" x14ac:dyDescent="0.25">
      <c r="A20905" t="s">
        <v>8893</v>
      </c>
      <c r="B20905" t="s">
        <v>8894</v>
      </c>
      <c r="C20905">
        <v>1600005850</v>
      </c>
      <c r="D20905">
        <v>20230713</v>
      </c>
      <c r="E20905">
        <v>40100000</v>
      </c>
      <c r="F20905" t="s">
        <v>55</v>
      </c>
      <c r="G20905" t="s">
        <v>144</v>
      </c>
      <c r="H20905" t="s">
        <v>145</v>
      </c>
      <c r="I20905" t="s">
        <v>11382</v>
      </c>
      <c r="J20905">
        <v>20230713</v>
      </c>
      <c r="K20905" t="s">
        <v>9042</v>
      </c>
      <c r="L20905">
        <v>0</v>
      </c>
      <c r="M20905">
        <v>0.02</v>
      </c>
      <c r="N20905" t="s">
        <v>1165</v>
      </c>
      <c r="O20905">
        <v>20230713</v>
      </c>
    </row>
    <row r="20906" spans="1:15" x14ac:dyDescent="0.25">
      <c r="A20906" t="s">
        <v>8893</v>
      </c>
      <c r="B20906" t="s">
        <v>8894</v>
      </c>
      <c r="C20906">
        <v>1600010743</v>
      </c>
      <c r="D20906">
        <v>20231010</v>
      </c>
      <c r="E20906">
        <v>41100000</v>
      </c>
      <c r="F20906" t="s">
        <v>81</v>
      </c>
      <c r="G20906" t="s">
        <v>8929</v>
      </c>
      <c r="H20906" t="s">
        <v>8930</v>
      </c>
      <c r="I20906" t="s">
        <v>12798</v>
      </c>
      <c r="J20906">
        <v>20231010</v>
      </c>
      <c r="K20906" t="s">
        <v>9641</v>
      </c>
      <c r="L20906">
        <v>0</v>
      </c>
      <c r="M20906">
        <v>480</v>
      </c>
      <c r="N20906" t="s">
        <v>29</v>
      </c>
      <c r="O20906">
        <v>20231010</v>
      </c>
    </row>
    <row r="20907" spans="1:15" x14ac:dyDescent="0.25">
      <c r="A20907" t="s">
        <v>8893</v>
      </c>
      <c r="B20907" t="s">
        <v>8894</v>
      </c>
      <c r="C20907">
        <v>1600004473</v>
      </c>
      <c r="D20907">
        <v>20230621</v>
      </c>
      <c r="E20907">
        <v>41100000</v>
      </c>
      <c r="F20907" t="s">
        <v>81</v>
      </c>
      <c r="G20907" t="s">
        <v>9156</v>
      </c>
      <c r="H20907" t="s">
        <v>9157</v>
      </c>
      <c r="I20907" t="s">
        <v>12799</v>
      </c>
      <c r="J20907">
        <v>20230621</v>
      </c>
      <c r="K20907" t="s">
        <v>9105</v>
      </c>
      <c r="L20907">
        <v>0</v>
      </c>
      <c r="M20907">
        <v>2310.4</v>
      </c>
      <c r="N20907" t="s">
        <v>80</v>
      </c>
      <c r="O20907">
        <v>20230621</v>
      </c>
    </row>
    <row r="20908" spans="1:15" x14ac:dyDescent="0.25">
      <c r="A20908" t="s">
        <v>8893</v>
      </c>
      <c r="B20908" t="s">
        <v>8894</v>
      </c>
      <c r="C20908">
        <v>1600004473</v>
      </c>
      <c r="D20908">
        <v>20230621</v>
      </c>
      <c r="E20908">
        <v>41100000</v>
      </c>
      <c r="F20908" t="s">
        <v>81</v>
      </c>
      <c r="G20908" t="s">
        <v>9019</v>
      </c>
      <c r="H20908" t="s">
        <v>9020</v>
      </c>
      <c r="I20908" t="s">
        <v>12800</v>
      </c>
      <c r="J20908">
        <v>20230621</v>
      </c>
      <c r="K20908" t="s">
        <v>9105</v>
      </c>
      <c r="L20908">
        <v>0</v>
      </c>
      <c r="M20908">
        <v>2165.87</v>
      </c>
      <c r="N20908" t="s">
        <v>34</v>
      </c>
      <c r="O20908">
        <v>20230621</v>
      </c>
    </row>
    <row r="20909" spans="1:15" x14ac:dyDescent="0.25">
      <c r="A20909" t="s">
        <v>8893</v>
      </c>
      <c r="B20909" t="s">
        <v>8894</v>
      </c>
      <c r="C20909">
        <v>1600007094</v>
      </c>
      <c r="D20909">
        <v>20230803</v>
      </c>
      <c r="E20909">
        <v>75800000</v>
      </c>
      <c r="F20909" t="s">
        <v>2919</v>
      </c>
      <c r="I20909" t="s">
        <v>12801</v>
      </c>
      <c r="J20909">
        <v>20230803</v>
      </c>
      <c r="K20909" t="s">
        <v>9042</v>
      </c>
      <c r="L20909">
        <v>0</v>
      </c>
      <c r="M20909">
        <v>0.01</v>
      </c>
    </row>
    <row r="20910" spans="1:15" x14ac:dyDescent="0.25">
      <c r="A20910" t="s">
        <v>8893</v>
      </c>
      <c r="B20910" t="s">
        <v>8894</v>
      </c>
      <c r="C20910">
        <v>1600011063</v>
      </c>
      <c r="D20910">
        <v>20230930</v>
      </c>
      <c r="E20910">
        <v>28183000</v>
      </c>
      <c r="F20910" t="s">
        <v>102</v>
      </c>
      <c r="I20910" t="s">
        <v>12802</v>
      </c>
      <c r="J20910">
        <v>20230930</v>
      </c>
      <c r="K20910" t="s">
        <v>8957</v>
      </c>
      <c r="L20910">
        <v>0</v>
      </c>
      <c r="M20910">
        <v>10.42</v>
      </c>
    </row>
    <row r="20911" spans="1:15" x14ac:dyDescent="0.25">
      <c r="A20911" t="s">
        <v>8893</v>
      </c>
      <c r="B20911" t="s">
        <v>8894</v>
      </c>
      <c r="C20911">
        <v>1600000954</v>
      </c>
      <c r="D20911">
        <v>20230427</v>
      </c>
      <c r="E20911">
        <v>41100000</v>
      </c>
      <c r="F20911" t="s">
        <v>81</v>
      </c>
      <c r="G20911" t="s">
        <v>8491</v>
      </c>
      <c r="H20911" t="s">
        <v>8492</v>
      </c>
      <c r="I20911" t="s">
        <v>12803</v>
      </c>
      <c r="J20911">
        <v>20230427</v>
      </c>
      <c r="K20911" t="s">
        <v>8916</v>
      </c>
      <c r="L20911">
        <v>0</v>
      </c>
      <c r="M20911">
        <v>1212</v>
      </c>
      <c r="N20911" t="s">
        <v>54</v>
      </c>
      <c r="O20911">
        <v>20230427</v>
      </c>
    </row>
    <row r="20912" spans="1:15" x14ac:dyDescent="0.25">
      <c r="A20912" t="s">
        <v>8893</v>
      </c>
      <c r="B20912" t="s">
        <v>8894</v>
      </c>
      <c r="C20912">
        <v>1600004473</v>
      </c>
      <c r="D20912">
        <v>20230621</v>
      </c>
      <c r="E20912">
        <v>41100000</v>
      </c>
      <c r="F20912" t="s">
        <v>81</v>
      </c>
      <c r="G20912" t="s">
        <v>3264</v>
      </c>
      <c r="H20912" t="s">
        <v>3265</v>
      </c>
      <c r="I20912" t="s">
        <v>12804</v>
      </c>
      <c r="J20912">
        <v>20230621</v>
      </c>
      <c r="K20912" t="s">
        <v>8974</v>
      </c>
      <c r="L20912">
        <v>0</v>
      </c>
      <c r="M20912">
        <v>1236</v>
      </c>
      <c r="N20912" t="s">
        <v>37</v>
      </c>
      <c r="O20912">
        <v>20230621</v>
      </c>
    </row>
    <row r="20913" spans="1:15" x14ac:dyDescent="0.25">
      <c r="A20913" t="s">
        <v>8893</v>
      </c>
      <c r="B20913" t="s">
        <v>8894</v>
      </c>
      <c r="C20913">
        <v>1600000559</v>
      </c>
      <c r="D20913">
        <v>20230418</v>
      </c>
      <c r="E20913">
        <v>41100000</v>
      </c>
      <c r="F20913" t="s">
        <v>81</v>
      </c>
      <c r="G20913" t="s">
        <v>10208</v>
      </c>
      <c r="H20913" t="s">
        <v>10209</v>
      </c>
      <c r="I20913" t="s">
        <v>10210</v>
      </c>
      <c r="J20913">
        <v>20230418</v>
      </c>
      <c r="K20913" t="s">
        <v>8953</v>
      </c>
      <c r="L20913">
        <v>0</v>
      </c>
      <c r="M20913">
        <v>5300.35</v>
      </c>
      <c r="N20913" t="s">
        <v>54</v>
      </c>
      <c r="O20913">
        <v>20230502</v>
      </c>
    </row>
    <row r="20914" spans="1:15" x14ac:dyDescent="0.25">
      <c r="A20914" t="s">
        <v>8893</v>
      </c>
      <c r="B20914" t="s">
        <v>8894</v>
      </c>
      <c r="C20914">
        <v>1600004710</v>
      </c>
      <c r="D20914">
        <v>20230531</v>
      </c>
      <c r="E20914">
        <v>68112000</v>
      </c>
      <c r="F20914" t="s">
        <v>8902</v>
      </c>
      <c r="I20914" t="s">
        <v>9662</v>
      </c>
      <c r="J20914">
        <v>20230531</v>
      </c>
      <c r="K20914" t="s">
        <v>9663</v>
      </c>
      <c r="L20914">
        <v>1122.8</v>
      </c>
      <c r="M20914">
        <v>0</v>
      </c>
    </row>
    <row r="20915" spans="1:15" x14ac:dyDescent="0.25">
      <c r="A20915" t="s">
        <v>8893</v>
      </c>
      <c r="B20915" t="s">
        <v>8894</v>
      </c>
      <c r="C20915">
        <v>1600002021</v>
      </c>
      <c r="D20915">
        <v>20230511</v>
      </c>
      <c r="E20915">
        <v>41100000</v>
      </c>
      <c r="F20915" t="s">
        <v>81</v>
      </c>
      <c r="G20915" t="s">
        <v>9019</v>
      </c>
      <c r="H20915" t="s">
        <v>9020</v>
      </c>
      <c r="I20915" t="s">
        <v>12805</v>
      </c>
      <c r="J20915">
        <v>20230511</v>
      </c>
      <c r="K20915" t="s">
        <v>8908</v>
      </c>
      <c r="L20915">
        <v>0</v>
      </c>
      <c r="M20915">
        <v>3447.59</v>
      </c>
      <c r="N20915" t="s">
        <v>37</v>
      </c>
      <c r="O20915">
        <v>20230511</v>
      </c>
    </row>
    <row r="20916" spans="1:15" x14ac:dyDescent="0.25">
      <c r="A20916" t="s">
        <v>8893</v>
      </c>
      <c r="B20916" t="s">
        <v>8894</v>
      </c>
      <c r="C20916">
        <v>1600007920</v>
      </c>
      <c r="D20916">
        <v>20230801</v>
      </c>
      <c r="E20916">
        <v>40110000</v>
      </c>
      <c r="F20916" t="s">
        <v>45</v>
      </c>
      <c r="G20916" t="s">
        <v>3203</v>
      </c>
      <c r="H20916" t="s">
        <v>3204</v>
      </c>
      <c r="I20916" t="s">
        <v>12806</v>
      </c>
      <c r="J20916">
        <v>20230801</v>
      </c>
      <c r="K20916" t="s">
        <v>12807</v>
      </c>
      <c r="L20916">
        <v>216.29</v>
      </c>
      <c r="M20916">
        <v>0</v>
      </c>
      <c r="N20916" t="s">
        <v>80</v>
      </c>
      <c r="O20916">
        <v>20230821</v>
      </c>
    </row>
    <row r="20917" spans="1:15" x14ac:dyDescent="0.25">
      <c r="A20917" t="s">
        <v>8893</v>
      </c>
      <c r="B20917" t="s">
        <v>8894</v>
      </c>
      <c r="C20917">
        <v>1600004473</v>
      </c>
      <c r="D20917">
        <v>20230621</v>
      </c>
      <c r="E20917">
        <v>41100000</v>
      </c>
      <c r="F20917" t="s">
        <v>81</v>
      </c>
      <c r="G20917" t="s">
        <v>9249</v>
      </c>
      <c r="H20917" t="s">
        <v>9250</v>
      </c>
      <c r="I20917" t="s">
        <v>12808</v>
      </c>
      <c r="J20917">
        <v>20230621</v>
      </c>
      <c r="K20917" t="s">
        <v>9105</v>
      </c>
      <c r="L20917">
        <v>0</v>
      </c>
      <c r="M20917">
        <v>4216.46</v>
      </c>
      <c r="N20917" t="s">
        <v>37</v>
      </c>
      <c r="O20917">
        <v>20230621</v>
      </c>
    </row>
    <row r="20918" spans="1:15" x14ac:dyDescent="0.25">
      <c r="A20918" t="s">
        <v>8893</v>
      </c>
      <c r="B20918" t="s">
        <v>8894</v>
      </c>
      <c r="C20918">
        <v>1600012935</v>
      </c>
      <c r="D20918">
        <v>20231031</v>
      </c>
      <c r="E20918">
        <v>64520000</v>
      </c>
      <c r="F20918" t="s">
        <v>9679</v>
      </c>
      <c r="I20918" t="s">
        <v>9402</v>
      </c>
      <c r="J20918">
        <v>20231031</v>
      </c>
      <c r="K20918" t="s">
        <v>10106</v>
      </c>
      <c r="L20918">
        <v>0</v>
      </c>
      <c r="M20918">
        <v>42.89</v>
      </c>
    </row>
    <row r="20919" spans="1:15" x14ac:dyDescent="0.25">
      <c r="A20919" t="s">
        <v>8893</v>
      </c>
      <c r="B20919" t="s">
        <v>8894</v>
      </c>
      <c r="C20919">
        <v>1600006936</v>
      </c>
      <c r="D20919">
        <v>20230630</v>
      </c>
      <c r="E20919">
        <v>28181000</v>
      </c>
      <c r="F20919" t="s">
        <v>105</v>
      </c>
      <c r="I20919" t="s">
        <v>9160</v>
      </c>
      <c r="J20919">
        <v>20230630</v>
      </c>
      <c r="K20919" t="s">
        <v>9161</v>
      </c>
      <c r="L20919">
        <v>0</v>
      </c>
      <c r="M20919">
        <v>61.67</v>
      </c>
    </row>
    <row r="20920" spans="1:15" x14ac:dyDescent="0.25">
      <c r="A20920" t="s">
        <v>8893</v>
      </c>
      <c r="B20920" t="s">
        <v>8894</v>
      </c>
      <c r="C20920">
        <v>1600007786</v>
      </c>
      <c r="D20920">
        <v>20230731</v>
      </c>
      <c r="E20920">
        <v>28182000</v>
      </c>
      <c r="F20920" t="s">
        <v>41</v>
      </c>
      <c r="I20920" t="s">
        <v>12809</v>
      </c>
      <c r="J20920">
        <v>20230731</v>
      </c>
      <c r="K20920" t="s">
        <v>10184</v>
      </c>
      <c r="L20920">
        <v>0</v>
      </c>
      <c r="M20920">
        <v>77.67</v>
      </c>
    </row>
    <row r="20921" spans="1:15" x14ac:dyDescent="0.25">
      <c r="A20921" t="s">
        <v>8893</v>
      </c>
      <c r="B20921" t="s">
        <v>8894</v>
      </c>
      <c r="C20921">
        <v>1600000559</v>
      </c>
      <c r="D20921">
        <v>20230418</v>
      </c>
      <c r="E20921">
        <v>41100000</v>
      </c>
      <c r="F20921" t="s">
        <v>81</v>
      </c>
      <c r="G20921" t="s">
        <v>8491</v>
      </c>
      <c r="H20921" t="s">
        <v>8492</v>
      </c>
      <c r="I20921" t="s">
        <v>9849</v>
      </c>
      <c r="J20921">
        <v>20230418</v>
      </c>
      <c r="K20921" t="s">
        <v>8953</v>
      </c>
      <c r="L20921">
        <v>0</v>
      </c>
      <c r="M20921">
        <v>492</v>
      </c>
      <c r="N20921" t="s">
        <v>83</v>
      </c>
      <c r="O20921">
        <v>20230502</v>
      </c>
    </row>
    <row r="20922" spans="1:15" x14ac:dyDescent="0.25">
      <c r="A20922" t="s">
        <v>8893</v>
      </c>
      <c r="B20922" t="s">
        <v>8894</v>
      </c>
      <c r="C20922">
        <v>1600003833</v>
      </c>
      <c r="D20922">
        <v>20230401</v>
      </c>
      <c r="E20922">
        <v>40100000</v>
      </c>
      <c r="F20922" t="s">
        <v>55</v>
      </c>
      <c r="I20922" t="s">
        <v>12810</v>
      </c>
      <c r="J20922">
        <v>20230401</v>
      </c>
      <c r="K20922" t="s">
        <v>12811</v>
      </c>
      <c r="L20922">
        <v>89765.7</v>
      </c>
      <c r="M20922">
        <v>0</v>
      </c>
    </row>
    <row r="20923" spans="1:15" x14ac:dyDescent="0.25">
      <c r="A20923" t="s">
        <v>8893</v>
      </c>
      <c r="B20923" t="s">
        <v>8894</v>
      </c>
      <c r="C20923">
        <v>1600003970</v>
      </c>
      <c r="D20923">
        <v>20230401</v>
      </c>
      <c r="E20923">
        <v>40100000</v>
      </c>
      <c r="F20923" t="s">
        <v>55</v>
      </c>
      <c r="G20923" t="s">
        <v>3287</v>
      </c>
      <c r="H20923" t="s">
        <v>3288</v>
      </c>
      <c r="I20923" t="s">
        <v>430</v>
      </c>
      <c r="J20923">
        <v>20230401</v>
      </c>
      <c r="K20923" t="s">
        <v>12812</v>
      </c>
      <c r="L20923">
        <v>0</v>
      </c>
      <c r="M20923">
        <v>361.03</v>
      </c>
      <c r="N20923" t="s">
        <v>83</v>
      </c>
      <c r="O20923">
        <v>20230620</v>
      </c>
    </row>
    <row r="20924" spans="1:15" x14ac:dyDescent="0.25">
      <c r="A20924" t="s">
        <v>8893</v>
      </c>
      <c r="B20924" t="s">
        <v>8894</v>
      </c>
      <c r="C20924">
        <v>1600004051</v>
      </c>
      <c r="D20924">
        <v>20230401</v>
      </c>
      <c r="E20924">
        <v>40110000</v>
      </c>
      <c r="F20924" t="s">
        <v>45</v>
      </c>
      <c r="G20924" t="s">
        <v>3959</v>
      </c>
      <c r="H20924" t="s">
        <v>3960</v>
      </c>
      <c r="I20924">
        <v>4028456890</v>
      </c>
      <c r="J20924">
        <v>20230401</v>
      </c>
      <c r="K20924" t="s">
        <v>12813</v>
      </c>
      <c r="L20924">
        <v>0</v>
      </c>
      <c r="M20924">
        <v>59.76</v>
      </c>
      <c r="N20924" t="s">
        <v>83</v>
      </c>
      <c r="O20924">
        <v>20230821</v>
      </c>
    </row>
    <row r="20925" spans="1:15" x14ac:dyDescent="0.25">
      <c r="A20925" t="s">
        <v>8893</v>
      </c>
      <c r="B20925" t="s">
        <v>8894</v>
      </c>
      <c r="C20925">
        <v>1600001401</v>
      </c>
      <c r="D20925">
        <v>20230401</v>
      </c>
      <c r="E20925">
        <v>41100000</v>
      </c>
      <c r="F20925" t="s">
        <v>81</v>
      </c>
      <c r="I20925" t="s">
        <v>12814</v>
      </c>
      <c r="J20925">
        <v>20230401</v>
      </c>
      <c r="K20925" t="s">
        <v>12815</v>
      </c>
      <c r="L20925">
        <v>0</v>
      </c>
      <c r="M20925">
        <v>588</v>
      </c>
    </row>
    <row r="20926" spans="1:15" x14ac:dyDescent="0.25">
      <c r="A20926" t="s">
        <v>8893</v>
      </c>
      <c r="B20926" t="s">
        <v>8894</v>
      </c>
      <c r="C20926">
        <v>1600001358</v>
      </c>
      <c r="D20926">
        <v>20230401</v>
      </c>
      <c r="E20926">
        <v>41100000</v>
      </c>
      <c r="F20926" t="s">
        <v>81</v>
      </c>
      <c r="I20926" t="s">
        <v>12816</v>
      </c>
      <c r="J20926">
        <v>20230401</v>
      </c>
      <c r="K20926" t="s">
        <v>12817</v>
      </c>
      <c r="L20926">
        <v>0</v>
      </c>
      <c r="M20926">
        <v>420</v>
      </c>
    </row>
    <row r="20927" spans="1:15" x14ac:dyDescent="0.25">
      <c r="A20927" t="s">
        <v>8893</v>
      </c>
      <c r="B20927" t="s">
        <v>8894</v>
      </c>
      <c r="C20927">
        <v>1600008680</v>
      </c>
      <c r="D20927">
        <v>20230829</v>
      </c>
      <c r="E20927">
        <v>27510002</v>
      </c>
      <c r="F20927" t="s">
        <v>43</v>
      </c>
      <c r="I20927" t="s">
        <v>12727</v>
      </c>
      <c r="J20927">
        <v>20230829</v>
      </c>
      <c r="K20927" t="s">
        <v>9267</v>
      </c>
      <c r="L20927">
        <v>0</v>
      </c>
      <c r="M20927">
        <v>3546.44</v>
      </c>
    </row>
    <row r="20928" spans="1:15" x14ac:dyDescent="0.25">
      <c r="A20928" t="s">
        <v>8893</v>
      </c>
      <c r="B20928" t="s">
        <v>8894</v>
      </c>
      <c r="C20928">
        <v>1600003946</v>
      </c>
      <c r="D20928">
        <v>20230401</v>
      </c>
      <c r="E20928">
        <v>40100000</v>
      </c>
      <c r="F20928" t="s">
        <v>55</v>
      </c>
      <c r="G20928" t="s">
        <v>9737</v>
      </c>
      <c r="H20928" t="s">
        <v>9738</v>
      </c>
      <c r="I20928">
        <v>18470</v>
      </c>
      <c r="J20928">
        <v>20230401</v>
      </c>
      <c r="K20928" t="s">
        <v>12818</v>
      </c>
      <c r="L20928">
        <v>0</v>
      </c>
      <c r="M20928">
        <v>5837.96</v>
      </c>
    </row>
    <row r="20929" spans="1:15" x14ac:dyDescent="0.25">
      <c r="A20929" t="s">
        <v>8893</v>
      </c>
      <c r="B20929" t="s">
        <v>8894</v>
      </c>
      <c r="C20929">
        <v>1600010743</v>
      </c>
      <c r="D20929">
        <v>20231010</v>
      </c>
      <c r="E20929">
        <v>41100000</v>
      </c>
      <c r="F20929" t="s">
        <v>81</v>
      </c>
      <c r="G20929" t="s">
        <v>8820</v>
      </c>
      <c r="H20929" t="s">
        <v>8821</v>
      </c>
      <c r="I20929" t="s">
        <v>12819</v>
      </c>
      <c r="J20929">
        <v>20231010</v>
      </c>
      <c r="K20929" t="s">
        <v>9641</v>
      </c>
      <c r="L20929">
        <v>0</v>
      </c>
      <c r="M20929">
        <v>804</v>
      </c>
      <c r="N20929" t="s">
        <v>353</v>
      </c>
      <c r="O20929">
        <v>20231010</v>
      </c>
    </row>
    <row r="20930" spans="1:15" x14ac:dyDescent="0.25">
      <c r="A20930" t="s">
        <v>8893</v>
      </c>
      <c r="B20930" t="s">
        <v>8894</v>
      </c>
      <c r="C20930">
        <v>1600003940</v>
      </c>
      <c r="D20930">
        <v>20230401</v>
      </c>
      <c r="E20930">
        <v>40100000</v>
      </c>
      <c r="F20930" t="s">
        <v>55</v>
      </c>
      <c r="G20930" t="s">
        <v>1886</v>
      </c>
      <c r="H20930" t="s">
        <v>1887</v>
      </c>
      <c r="I20930" t="s">
        <v>5429</v>
      </c>
      <c r="J20930">
        <v>20230401</v>
      </c>
      <c r="K20930" t="s">
        <v>12820</v>
      </c>
      <c r="L20930">
        <v>0</v>
      </c>
      <c r="M20930">
        <v>5918.09</v>
      </c>
      <c r="N20930" t="s">
        <v>80</v>
      </c>
      <c r="O20930">
        <v>20230620</v>
      </c>
    </row>
    <row r="20931" spans="1:15" x14ac:dyDescent="0.25">
      <c r="A20931" t="s">
        <v>8893</v>
      </c>
      <c r="B20931" t="s">
        <v>8894</v>
      </c>
      <c r="C20931">
        <v>1600002272</v>
      </c>
      <c r="D20931">
        <v>20230516</v>
      </c>
      <c r="E20931">
        <v>41100000</v>
      </c>
      <c r="F20931" t="s">
        <v>81</v>
      </c>
      <c r="G20931" t="s">
        <v>8351</v>
      </c>
      <c r="H20931" t="s">
        <v>8352</v>
      </c>
      <c r="I20931" t="s">
        <v>12821</v>
      </c>
      <c r="J20931">
        <v>20230516</v>
      </c>
      <c r="K20931" t="s">
        <v>9293</v>
      </c>
      <c r="L20931">
        <v>0</v>
      </c>
      <c r="M20931">
        <v>1212</v>
      </c>
      <c r="N20931" t="s">
        <v>117</v>
      </c>
      <c r="O20931">
        <v>20230516</v>
      </c>
    </row>
    <row r="20932" spans="1:15" x14ac:dyDescent="0.25">
      <c r="A20932" t="s">
        <v>8893</v>
      </c>
      <c r="B20932" t="s">
        <v>8894</v>
      </c>
      <c r="C20932">
        <v>1600010743</v>
      </c>
      <c r="D20932">
        <v>20231010</v>
      </c>
      <c r="E20932">
        <v>41100000</v>
      </c>
      <c r="F20932" t="s">
        <v>81</v>
      </c>
      <c r="G20932" t="s">
        <v>9986</v>
      </c>
      <c r="H20932" t="s">
        <v>9987</v>
      </c>
      <c r="I20932" t="s">
        <v>12822</v>
      </c>
      <c r="J20932">
        <v>20231010</v>
      </c>
      <c r="K20932" t="s">
        <v>9176</v>
      </c>
      <c r="L20932">
        <v>0</v>
      </c>
      <c r="M20932">
        <v>592.79999999999995</v>
      </c>
      <c r="N20932" t="s">
        <v>27</v>
      </c>
      <c r="O20932">
        <v>20231010</v>
      </c>
    </row>
    <row r="20933" spans="1:15" x14ac:dyDescent="0.25">
      <c r="A20933" t="s">
        <v>8893</v>
      </c>
      <c r="B20933" t="s">
        <v>8894</v>
      </c>
      <c r="C20933">
        <v>1600006890</v>
      </c>
      <c r="D20933">
        <v>20230630</v>
      </c>
      <c r="E20933">
        <v>68112000</v>
      </c>
      <c r="F20933" t="s">
        <v>8902</v>
      </c>
      <c r="I20933" t="s">
        <v>12823</v>
      </c>
      <c r="J20933">
        <v>20230630</v>
      </c>
      <c r="K20933" t="s">
        <v>8991</v>
      </c>
      <c r="L20933">
        <v>91.33</v>
      </c>
      <c r="M20933">
        <v>0</v>
      </c>
    </row>
    <row r="20934" spans="1:15" x14ac:dyDescent="0.25">
      <c r="A20934" t="s">
        <v>8893</v>
      </c>
      <c r="B20934" t="s">
        <v>8894</v>
      </c>
      <c r="C20934">
        <v>1600011031</v>
      </c>
      <c r="D20934">
        <v>20230930</v>
      </c>
      <c r="E20934">
        <v>28182000</v>
      </c>
      <c r="F20934" t="s">
        <v>41</v>
      </c>
      <c r="I20934" t="s">
        <v>12824</v>
      </c>
      <c r="J20934">
        <v>20230930</v>
      </c>
      <c r="K20934" t="s">
        <v>9620</v>
      </c>
      <c r="L20934">
        <v>0</v>
      </c>
      <c r="M20934">
        <v>77.67</v>
      </c>
    </row>
    <row r="20935" spans="1:15" x14ac:dyDescent="0.25">
      <c r="A20935" t="s">
        <v>8893</v>
      </c>
      <c r="B20935" t="s">
        <v>8894</v>
      </c>
      <c r="C20935">
        <v>1600001210</v>
      </c>
      <c r="D20935">
        <v>20230401</v>
      </c>
      <c r="E20935">
        <v>41100000</v>
      </c>
      <c r="F20935" t="s">
        <v>81</v>
      </c>
      <c r="G20935" t="s">
        <v>853</v>
      </c>
      <c r="H20935" t="s">
        <v>854</v>
      </c>
      <c r="I20935" t="s">
        <v>855</v>
      </c>
      <c r="J20935">
        <v>20230401</v>
      </c>
      <c r="K20935" t="s">
        <v>12825</v>
      </c>
      <c r="L20935">
        <v>504</v>
      </c>
      <c r="M20935">
        <v>0</v>
      </c>
      <c r="N20935" t="s">
        <v>54</v>
      </c>
      <c r="O20935">
        <v>20230816</v>
      </c>
    </row>
    <row r="20936" spans="1:15" x14ac:dyDescent="0.25">
      <c r="A20936" t="s">
        <v>8893</v>
      </c>
      <c r="B20936" t="s">
        <v>8894</v>
      </c>
      <c r="C20936">
        <v>1600005784</v>
      </c>
      <c r="D20936">
        <v>20230712</v>
      </c>
      <c r="E20936">
        <v>41100000</v>
      </c>
      <c r="F20936" t="s">
        <v>81</v>
      </c>
      <c r="G20936" t="s">
        <v>8820</v>
      </c>
      <c r="H20936" t="s">
        <v>8821</v>
      </c>
      <c r="I20936" t="s">
        <v>12826</v>
      </c>
      <c r="J20936">
        <v>20230712</v>
      </c>
      <c r="K20936" t="s">
        <v>8936</v>
      </c>
      <c r="L20936">
        <v>0</v>
      </c>
      <c r="M20936">
        <v>-814.8</v>
      </c>
      <c r="N20936" t="s">
        <v>80</v>
      </c>
      <c r="O20936">
        <v>20230712</v>
      </c>
    </row>
    <row r="20937" spans="1:15" x14ac:dyDescent="0.25">
      <c r="A20937" t="s">
        <v>8893</v>
      </c>
      <c r="B20937" t="s">
        <v>8894</v>
      </c>
      <c r="C20937">
        <v>1600010743</v>
      </c>
      <c r="D20937">
        <v>20231010</v>
      </c>
      <c r="E20937">
        <v>41100000</v>
      </c>
      <c r="F20937" t="s">
        <v>81</v>
      </c>
      <c r="G20937" t="s">
        <v>10657</v>
      </c>
      <c r="H20937" t="s">
        <v>10658</v>
      </c>
      <c r="I20937" t="s">
        <v>12827</v>
      </c>
      <c r="J20937">
        <v>20231010</v>
      </c>
      <c r="K20937" t="s">
        <v>9003</v>
      </c>
      <c r="L20937">
        <v>0</v>
      </c>
      <c r="M20937">
        <v>43070.62</v>
      </c>
      <c r="N20937" t="s">
        <v>27</v>
      </c>
      <c r="O20937">
        <v>20231010</v>
      </c>
    </row>
    <row r="20938" spans="1:15" x14ac:dyDescent="0.25">
      <c r="A20938" t="s">
        <v>8893</v>
      </c>
      <c r="B20938" t="s">
        <v>8894</v>
      </c>
      <c r="C20938">
        <v>1600012184</v>
      </c>
      <c r="D20938">
        <v>20231031</v>
      </c>
      <c r="E20938">
        <v>68112000</v>
      </c>
      <c r="F20938" t="s">
        <v>8902</v>
      </c>
      <c r="I20938" t="s">
        <v>11944</v>
      </c>
      <c r="J20938">
        <v>20231031</v>
      </c>
      <c r="K20938" t="s">
        <v>9501</v>
      </c>
      <c r="L20938">
        <v>17.63</v>
      </c>
      <c r="M20938">
        <v>0</v>
      </c>
    </row>
    <row r="20939" spans="1:15" x14ac:dyDescent="0.25">
      <c r="A20939" t="s">
        <v>8893</v>
      </c>
      <c r="B20939" t="s">
        <v>8894</v>
      </c>
      <c r="C20939">
        <v>1600003945</v>
      </c>
      <c r="D20939">
        <v>20230401</v>
      </c>
      <c r="E20939">
        <v>40100000</v>
      </c>
      <c r="F20939" t="s">
        <v>55</v>
      </c>
      <c r="G20939" t="s">
        <v>10637</v>
      </c>
      <c r="H20939" t="s">
        <v>10638</v>
      </c>
      <c r="I20939" t="s">
        <v>12828</v>
      </c>
      <c r="J20939">
        <v>20230401</v>
      </c>
      <c r="K20939" t="s">
        <v>12829</v>
      </c>
      <c r="L20939">
        <v>0</v>
      </c>
      <c r="M20939">
        <v>3780</v>
      </c>
    </row>
    <row r="20940" spans="1:15" x14ac:dyDescent="0.25">
      <c r="A20940" t="s">
        <v>8893</v>
      </c>
      <c r="B20940" t="s">
        <v>8894</v>
      </c>
      <c r="C20940">
        <v>1600005784</v>
      </c>
      <c r="D20940">
        <v>20230712</v>
      </c>
      <c r="E20940">
        <v>41100000</v>
      </c>
      <c r="F20940" t="s">
        <v>81</v>
      </c>
      <c r="G20940" t="s">
        <v>9202</v>
      </c>
      <c r="H20940" t="s">
        <v>9203</v>
      </c>
      <c r="I20940" t="s">
        <v>12830</v>
      </c>
      <c r="J20940">
        <v>20230712</v>
      </c>
      <c r="K20940" t="s">
        <v>8936</v>
      </c>
      <c r="L20940">
        <v>0</v>
      </c>
      <c r="M20940">
        <v>18275.75</v>
      </c>
      <c r="N20940" t="s">
        <v>80</v>
      </c>
      <c r="O20940">
        <v>20230712</v>
      </c>
    </row>
    <row r="20941" spans="1:15" x14ac:dyDescent="0.25">
      <c r="A20941" t="s">
        <v>8893</v>
      </c>
      <c r="B20941" t="s">
        <v>8894</v>
      </c>
      <c r="C20941">
        <v>1600010946</v>
      </c>
      <c r="D20941">
        <v>20230930</v>
      </c>
      <c r="E20941">
        <v>28181000</v>
      </c>
      <c r="F20941" t="s">
        <v>105</v>
      </c>
      <c r="I20941" t="s">
        <v>12831</v>
      </c>
      <c r="J20941">
        <v>20230930</v>
      </c>
      <c r="K20941" t="s">
        <v>9395</v>
      </c>
      <c r="L20941">
        <v>0</v>
      </c>
      <c r="M20941">
        <v>31.67</v>
      </c>
    </row>
    <row r="20942" spans="1:15" x14ac:dyDescent="0.25">
      <c r="A20942" t="s">
        <v>8893</v>
      </c>
      <c r="B20942" t="s">
        <v>8894</v>
      </c>
      <c r="C20942">
        <v>1600012163</v>
      </c>
      <c r="D20942">
        <v>20231031</v>
      </c>
      <c r="E20942">
        <v>28154000</v>
      </c>
      <c r="F20942" t="s">
        <v>48</v>
      </c>
      <c r="I20942" t="s">
        <v>12165</v>
      </c>
      <c r="J20942">
        <v>20231031</v>
      </c>
      <c r="K20942" t="s">
        <v>9093</v>
      </c>
      <c r="L20942">
        <v>0</v>
      </c>
      <c r="M20942">
        <v>10.25</v>
      </c>
    </row>
    <row r="20943" spans="1:15" x14ac:dyDescent="0.25">
      <c r="A20943" t="s">
        <v>8893</v>
      </c>
      <c r="B20943" t="s">
        <v>8894</v>
      </c>
      <c r="C20943">
        <v>1600004988</v>
      </c>
      <c r="D20943">
        <v>20230703</v>
      </c>
      <c r="E20943">
        <v>46799996</v>
      </c>
      <c r="F20943" t="s">
        <v>67</v>
      </c>
      <c r="I20943" t="s">
        <v>11264</v>
      </c>
      <c r="J20943">
        <v>20230703</v>
      </c>
      <c r="K20943" t="s">
        <v>8942</v>
      </c>
      <c r="L20943">
        <v>5047.42</v>
      </c>
      <c r="M20943">
        <v>0</v>
      </c>
    </row>
    <row r="20944" spans="1:15" x14ac:dyDescent="0.25">
      <c r="A20944" t="s">
        <v>8893</v>
      </c>
      <c r="B20944" t="s">
        <v>8894</v>
      </c>
      <c r="C20944">
        <v>1600004473</v>
      </c>
      <c r="D20944">
        <v>20230621</v>
      </c>
      <c r="E20944">
        <v>41100000</v>
      </c>
      <c r="F20944" t="s">
        <v>81</v>
      </c>
      <c r="G20944" t="s">
        <v>9054</v>
      </c>
      <c r="H20944" t="s">
        <v>9055</v>
      </c>
      <c r="I20944" t="s">
        <v>12832</v>
      </c>
      <c r="J20944">
        <v>20230621</v>
      </c>
      <c r="K20944" t="s">
        <v>9105</v>
      </c>
      <c r="L20944">
        <v>0</v>
      </c>
      <c r="M20944">
        <v>624</v>
      </c>
      <c r="N20944" t="s">
        <v>117</v>
      </c>
      <c r="O20944">
        <v>20230621</v>
      </c>
    </row>
    <row r="20945" spans="1:15" x14ac:dyDescent="0.25">
      <c r="A20945" t="s">
        <v>8893</v>
      </c>
      <c r="B20945" t="s">
        <v>8894</v>
      </c>
      <c r="C20945">
        <v>1600004473</v>
      </c>
      <c r="D20945">
        <v>20230621</v>
      </c>
      <c r="E20945">
        <v>41100000</v>
      </c>
      <c r="F20945" t="s">
        <v>81</v>
      </c>
      <c r="G20945" t="s">
        <v>11208</v>
      </c>
      <c r="H20945" t="s">
        <v>11209</v>
      </c>
      <c r="I20945" t="s">
        <v>12833</v>
      </c>
      <c r="J20945">
        <v>20230621</v>
      </c>
      <c r="K20945" t="s">
        <v>9218</v>
      </c>
      <c r="L20945">
        <v>0</v>
      </c>
      <c r="M20945">
        <v>288</v>
      </c>
      <c r="N20945" t="s">
        <v>80</v>
      </c>
      <c r="O20945">
        <v>20230621</v>
      </c>
    </row>
    <row r="20946" spans="1:15" x14ac:dyDescent="0.25">
      <c r="A20946" t="s">
        <v>8893</v>
      </c>
      <c r="B20946" t="s">
        <v>8894</v>
      </c>
      <c r="C20946">
        <v>1600010983</v>
      </c>
      <c r="D20946">
        <v>20230930</v>
      </c>
      <c r="E20946">
        <v>28182000</v>
      </c>
      <c r="F20946" t="s">
        <v>41</v>
      </c>
      <c r="I20946" t="s">
        <v>12834</v>
      </c>
      <c r="J20946">
        <v>20230930</v>
      </c>
      <c r="K20946" t="s">
        <v>9197</v>
      </c>
      <c r="L20946">
        <v>0</v>
      </c>
      <c r="M20946">
        <v>62</v>
      </c>
    </row>
    <row r="20947" spans="1:15" x14ac:dyDescent="0.25">
      <c r="A20947" t="s">
        <v>8893</v>
      </c>
      <c r="B20947" t="s">
        <v>8894</v>
      </c>
      <c r="C20947">
        <v>1600004473</v>
      </c>
      <c r="D20947">
        <v>20230621</v>
      </c>
      <c r="E20947">
        <v>41100000</v>
      </c>
      <c r="F20947" t="s">
        <v>81</v>
      </c>
      <c r="G20947" t="s">
        <v>8929</v>
      </c>
      <c r="H20947" t="s">
        <v>8930</v>
      </c>
      <c r="I20947" t="s">
        <v>12835</v>
      </c>
      <c r="J20947">
        <v>20230621</v>
      </c>
      <c r="K20947" t="s">
        <v>9105</v>
      </c>
      <c r="L20947">
        <v>0</v>
      </c>
      <c r="M20947">
        <v>348</v>
      </c>
      <c r="N20947" t="s">
        <v>80</v>
      </c>
      <c r="O20947">
        <v>20230621</v>
      </c>
    </row>
    <row r="20948" spans="1:15" x14ac:dyDescent="0.25">
      <c r="A20948" t="s">
        <v>8893</v>
      </c>
      <c r="B20948" t="s">
        <v>8894</v>
      </c>
      <c r="C20948">
        <v>1600001683</v>
      </c>
      <c r="D20948">
        <v>20230505</v>
      </c>
      <c r="E20948">
        <v>46799996</v>
      </c>
      <c r="F20948" t="s">
        <v>67</v>
      </c>
      <c r="I20948" t="s">
        <v>8982</v>
      </c>
      <c r="J20948">
        <v>20230505</v>
      </c>
      <c r="K20948" t="s">
        <v>8983</v>
      </c>
      <c r="L20948">
        <v>0</v>
      </c>
      <c r="M20948">
        <v>22315.69</v>
      </c>
    </row>
    <row r="20949" spans="1:15" x14ac:dyDescent="0.25">
      <c r="A20949" t="s">
        <v>8893</v>
      </c>
      <c r="B20949" t="s">
        <v>8894</v>
      </c>
      <c r="C20949">
        <v>1600007627</v>
      </c>
      <c r="D20949">
        <v>20230816</v>
      </c>
      <c r="E20949">
        <v>41100000</v>
      </c>
      <c r="F20949" t="s">
        <v>81</v>
      </c>
      <c r="G20949" t="s">
        <v>5930</v>
      </c>
      <c r="H20949" t="s">
        <v>5931</v>
      </c>
      <c r="I20949" t="s">
        <v>12836</v>
      </c>
      <c r="J20949">
        <v>20230816</v>
      </c>
      <c r="K20949" t="s">
        <v>9132</v>
      </c>
      <c r="L20949">
        <v>0</v>
      </c>
      <c r="M20949">
        <v>3917.82</v>
      </c>
      <c r="N20949" t="s">
        <v>29</v>
      </c>
      <c r="O20949">
        <v>20230816</v>
      </c>
    </row>
    <row r="20950" spans="1:15" x14ac:dyDescent="0.25">
      <c r="A20950" t="s">
        <v>8893</v>
      </c>
      <c r="B20950" t="s">
        <v>8894</v>
      </c>
      <c r="C20950">
        <v>1600004932</v>
      </c>
      <c r="D20950">
        <v>20230630</v>
      </c>
      <c r="E20950">
        <v>46799996</v>
      </c>
      <c r="F20950" t="s">
        <v>67</v>
      </c>
      <c r="I20950" t="s">
        <v>10293</v>
      </c>
      <c r="J20950">
        <v>20230630</v>
      </c>
      <c r="K20950" t="s">
        <v>8942</v>
      </c>
      <c r="L20950">
        <v>150</v>
      </c>
      <c r="M20950">
        <v>0</v>
      </c>
    </row>
    <row r="20951" spans="1:15" x14ac:dyDescent="0.25">
      <c r="A20951" t="s">
        <v>8893</v>
      </c>
      <c r="B20951" t="s">
        <v>8894</v>
      </c>
      <c r="C20951">
        <v>1600001299</v>
      </c>
      <c r="D20951">
        <v>20230401</v>
      </c>
      <c r="E20951">
        <v>41100000</v>
      </c>
      <c r="F20951" t="s">
        <v>81</v>
      </c>
      <c r="G20951" t="s">
        <v>11539</v>
      </c>
      <c r="H20951" t="s">
        <v>11540</v>
      </c>
      <c r="I20951" t="s">
        <v>12320</v>
      </c>
      <c r="J20951">
        <v>20230401</v>
      </c>
      <c r="K20951" t="s">
        <v>11542</v>
      </c>
      <c r="L20951">
        <v>1114.08</v>
      </c>
      <c r="M20951">
        <v>0</v>
      </c>
      <c r="N20951" t="s">
        <v>54</v>
      </c>
      <c r="O20951">
        <v>20230502</v>
      </c>
    </row>
    <row r="20952" spans="1:15" x14ac:dyDescent="0.25">
      <c r="A20952" t="s">
        <v>8893</v>
      </c>
      <c r="B20952" t="s">
        <v>8894</v>
      </c>
      <c r="C20952">
        <v>1600002378</v>
      </c>
      <c r="D20952">
        <v>20230414</v>
      </c>
      <c r="E20952">
        <v>28182000</v>
      </c>
      <c r="F20952" t="s">
        <v>41</v>
      </c>
      <c r="I20952" t="s">
        <v>12837</v>
      </c>
      <c r="J20952">
        <v>20230414</v>
      </c>
      <c r="K20952" t="s">
        <v>12838</v>
      </c>
      <c r="L20952">
        <v>2200</v>
      </c>
      <c r="M20952">
        <v>0</v>
      </c>
    </row>
    <row r="20953" spans="1:15" x14ac:dyDescent="0.25">
      <c r="A20953" t="s">
        <v>8893</v>
      </c>
      <c r="B20953" t="s">
        <v>8894</v>
      </c>
      <c r="C20953">
        <v>1600002021</v>
      </c>
      <c r="D20953">
        <v>20230511</v>
      </c>
      <c r="E20953">
        <v>41100000</v>
      </c>
      <c r="F20953" t="s">
        <v>81</v>
      </c>
      <c r="G20953" t="s">
        <v>9697</v>
      </c>
      <c r="H20953" t="s">
        <v>9698</v>
      </c>
      <c r="I20953" t="s">
        <v>12839</v>
      </c>
      <c r="J20953">
        <v>20230511</v>
      </c>
      <c r="K20953" t="s">
        <v>8908</v>
      </c>
      <c r="L20953">
        <v>0</v>
      </c>
      <c r="M20953">
        <v>5194.8</v>
      </c>
      <c r="N20953" t="s">
        <v>83</v>
      </c>
      <c r="O20953">
        <v>20230511</v>
      </c>
    </row>
    <row r="20954" spans="1:15" x14ac:dyDescent="0.25">
      <c r="A20954" t="s">
        <v>8893</v>
      </c>
      <c r="B20954" t="s">
        <v>8894</v>
      </c>
      <c r="C20954">
        <v>1600006867</v>
      </c>
      <c r="D20954">
        <v>20230630</v>
      </c>
      <c r="E20954">
        <v>21820000</v>
      </c>
      <c r="F20954" t="s">
        <v>23</v>
      </c>
      <c r="I20954" t="s">
        <v>11244</v>
      </c>
      <c r="J20954">
        <v>20230630</v>
      </c>
      <c r="K20954" t="s">
        <v>11245</v>
      </c>
      <c r="L20954">
        <v>0</v>
      </c>
      <c r="M20954">
        <v>2759.2</v>
      </c>
    </row>
    <row r="20955" spans="1:15" x14ac:dyDescent="0.25">
      <c r="A20955" t="s">
        <v>8893</v>
      </c>
      <c r="B20955" t="s">
        <v>8894</v>
      </c>
      <c r="C20955">
        <v>1600002414</v>
      </c>
      <c r="D20955">
        <v>20230430</v>
      </c>
      <c r="E20955">
        <v>28154000</v>
      </c>
      <c r="F20955" t="s">
        <v>48</v>
      </c>
      <c r="I20955" t="s">
        <v>12840</v>
      </c>
      <c r="J20955">
        <v>20230430</v>
      </c>
      <c r="K20955" t="s">
        <v>9783</v>
      </c>
      <c r="L20955">
        <v>0</v>
      </c>
      <c r="M20955">
        <v>58.33</v>
      </c>
    </row>
    <row r="20956" spans="1:15" x14ac:dyDescent="0.25">
      <c r="A20956" t="s">
        <v>8893</v>
      </c>
      <c r="B20956" t="s">
        <v>8894</v>
      </c>
      <c r="C20956">
        <v>1600010828</v>
      </c>
      <c r="D20956">
        <v>20230930</v>
      </c>
      <c r="E20956">
        <v>64520000</v>
      </c>
      <c r="F20956" t="s">
        <v>9679</v>
      </c>
      <c r="I20956" s="1">
        <v>45170</v>
      </c>
      <c r="J20956">
        <v>20230930</v>
      </c>
      <c r="K20956" t="s">
        <v>9027</v>
      </c>
      <c r="L20956">
        <v>2693.22</v>
      </c>
      <c r="M20956">
        <v>0</v>
      </c>
    </row>
    <row r="20957" spans="1:15" x14ac:dyDescent="0.25">
      <c r="A20957" t="s">
        <v>8893</v>
      </c>
      <c r="B20957" t="s">
        <v>8894</v>
      </c>
      <c r="C20957">
        <v>1600006411</v>
      </c>
      <c r="D20957">
        <v>20230727</v>
      </c>
      <c r="E20957">
        <v>41100000</v>
      </c>
      <c r="F20957" t="s">
        <v>81</v>
      </c>
      <c r="G20957" t="s">
        <v>9084</v>
      </c>
      <c r="H20957" t="s">
        <v>9085</v>
      </c>
      <c r="I20957" t="s">
        <v>12841</v>
      </c>
      <c r="J20957">
        <v>20230727</v>
      </c>
      <c r="K20957" t="s">
        <v>8981</v>
      </c>
      <c r="L20957">
        <v>0</v>
      </c>
      <c r="M20957">
        <v>1591.67</v>
      </c>
      <c r="N20957" t="s">
        <v>34</v>
      </c>
      <c r="O20957">
        <v>20230727</v>
      </c>
    </row>
    <row r="20958" spans="1:15" x14ac:dyDescent="0.25">
      <c r="A20958" t="s">
        <v>8893</v>
      </c>
      <c r="B20958" t="s">
        <v>8894</v>
      </c>
      <c r="C20958">
        <v>1600002492</v>
      </c>
      <c r="D20958">
        <v>20230430</v>
      </c>
      <c r="E20958">
        <v>28182000</v>
      </c>
      <c r="F20958" t="s">
        <v>41</v>
      </c>
      <c r="I20958" t="s">
        <v>12842</v>
      </c>
      <c r="J20958">
        <v>20230430</v>
      </c>
      <c r="K20958" t="s">
        <v>9663</v>
      </c>
      <c r="L20958">
        <v>0</v>
      </c>
      <c r="M20958">
        <v>1122.8</v>
      </c>
    </row>
    <row r="20959" spans="1:15" x14ac:dyDescent="0.25">
      <c r="A20959" t="s">
        <v>8893</v>
      </c>
      <c r="B20959" t="s">
        <v>8894</v>
      </c>
      <c r="C20959">
        <v>1600010948</v>
      </c>
      <c r="D20959">
        <v>20230930</v>
      </c>
      <c r="E20959">
        <v>68112000</v>
      </c>
      <c r="F20959" t="s">
        <v>8902</v>
      </c>
      <c r="I20959" t="s">
        <v>9961</v>
      </c>
      <c r="J20959">
        <v>20230930</v>
      </c>
      <c r="K20959" t="s">
        <v>9230</v>
      </c>
      <c r="L20959">
        <v>77.67</v>
      </c>
      <c r="M20959">
        <v>0</v>
      </c>
    </row>
    <row r="20960" spans="1:15" x14ac:dyDescent="0.25">
      <c r="A20960" t="s">
        <v>8893</v>
      </c>
      <c r="B20960" t="s">
        <v>8894</v>
      </c>
      <c r="C20960">
        <v>1600007627</v>
      </c>
      <c r="D20960">
        <v>20230816</v>
      </c>
      <c r="E20960">
        <v>41100000</v>
      </c>
      <c r="F20960" t="s">
        <v>81</v>
      </c>
      <c r="G20960" t="s">
        <v>9202</v>
      </c>
      <c r="H20960" t="s">
        <v>9203</v>
      </c>
      <c r="I20960" t="s">
        <v>12843</v>
      </c>
      <c r="J20960">
        <v>20230816</v>
      </c>
      <c r="K20960" t="s">
        <v>9132</v>
      </c>
      <c r="L20960">
        <v>0</v>
      </c>
      <c r="M20960">
        <v>16650.169999999998</v>
      </c>
      <c r="N20960" t="s">
        <v>117</v>
      </c>
      <c r="O20960">
        <v>20230816</v>
      </c>
    </row>
    <row r="20961" spans="1:15" x14ac:dyDescent="0.25">
      <c r="A20961" t="s">
        <v>8893</v>
      </c>
      <c r="B20961" t="s">
        <v>8894</v>
      </c>
      <c r="C20961">
        <v>1600000559</v>
      </c>
      <c r="D20961">
        <v>20230418</v>
      </c>
      <c r="E20961">
        <v>41100000</v>
      </c>
      <c r="F20961" t="s">
        <v>81</v>
      </c>
      <c r="G20961" t="s">
        <v>9477</v>
      </c>
      <c r="H20961" t="s">
        <v>9478</v>
      </c>
      <c r="I20961" t="s">
        <v>9479</v>
      </c>
      <c r="J20961">
        <v>20230418</v>
      </c>
      <c r="K20961" t="s">
        <v>8953</v>
      </c>
      <c r="L20961">
        <v>0</v>
      </c>
      <c r="M20961">
        <v>1033.81</v>
      </c>
      <c r="N20961" t="s">
        <v>54</v>
      </c>
      <c r="O20961">
        <v>20230502</v>
      </c>
    </row>
    <row r="20962" spans="1:15" x14ac:dyDescent="0.25">
      <c r="A20962" t="s">
        <v>8893</v>
      </c>
      <c r="B20962" t="s">
        <v>8894</v>
      </c>
      <c r="C20962">
        <v>1600002021</v>
      </c>
      <c r="D20962">
        <v>20230511</v>
      </c>
      <c r="E20962">
        <v>41100000</v>
      </c>
      <c r="F20962" t="s">
        <v>81</v>
      </c>
      <c r="G20962" t="s">
        <v>3238</v>
      </c>
      <c r="H20962" t="s">
        <v>3239</v>
      </c>
      <c r="I20962" t="s">
        <v>12844</v>
      </c>
      <c r="J20962">
        <v>20230511</v>
      </c>
      <c r="K20962" t="s">
        <v>8908</v>
      </c>
      <c r="L20962">
        <v>0</v>
      </c>
      <c r="M20962">
        <v>300</v>
      </c>
      <c r="N20962" t="s">
        <v>54</v>
      </c>
      <c r="O20962">
        <v>20230511</v>
      </c>
    </row>
    <row r="20963" spans="1:15" x14ac:dyDescent="0.25">
      <c r="A20963" t="s">
        <v>8893</v>
      </c>
      <c r="B20963" t="s">
        <v>8894</v>
      </c>
      <c r="C20963">
        <v>1600004713</v>
      </c>
      <c r="D20963">
        <v>20230531</v>
      </c>
      <c r="E20963">
        <v>68112000</v>
      </c>
      <c r="F20963" t="s">
        <v>8902</v>
      </c>
      <c r="I20963" t="s">
        <v>12845</v>
      </c>
      <c r="J20963">
        <v>20230531</v>
      </c>
      <c r="K20963" t="s">
        <v>9035</v>
      </c>
      <c r="L20963">
        <v>77.67</v>
      </c>
      <c r="M20963">
        <v>0</v>
      </c>
    </row>
    <row r="20964" spans="1:15" x14ac:dyDescent="0.25">
      <c r="A20964" t="s">
        <v>8893</v>
      </c>
      <c r="B20964" t="s">
        <v>8894</v>
      </c>
      <c r="C20964">
        <v>1600002440</v>
      </c>
      <c r="D20964">
        <v>20230430</v>
      </c>
      <c r="E20964">
        <v>68112000</v>
      </c>
      <c r="F20964" t="s">
        <v>8902</v>
      </c>
      <c r="I20964" t="s">
        <v>12846</v>
      </c>
      <c r="J20964">
        <v>20230430</v>
      </c>
      <c r="K20964" t="s">
        <v>8957</v>
      </c>
      <c r="L20964">
        <v>10.42</v>
      </c>
      <c r="M20964">
        <v>0</v>
      </c>
    </row>
    <row r="20965" spans="1:15" x14ac:dyDescent="0.25">
      <c r="A20965" t="s">
        <v>8893</v>
      </c>
      <c r="B20965" t="s">
        <v>8894</v>
      </c>
      <c r="C20965">
        <v>1600004713</v>
      </c>
      <c r="D20965">
        <v>20230531</v>
      </c>
      <c r="E20965">
        <v>28182000</v>
      </c>
      <c r="F20965" t="s">
        <v>41</v>
      </c>
      <c r="I20965" t="s">
        <v>12845</v>
      </c>
      <c r="J20965">
        <v>20230531</v>
      </c>
      <c r="K20965" t="s">
        <v>9035</v>
      </c>
      <c r="L20965">
        <v>0</v>
      </c>
      <c r="M20965">
        <v>77.67</v>
      </c>
    </row>
    <row r="20966" spans="1:15" x14ac:dyDescent="0.25">
      <c r="A20966" t="s">
        <v>8893</v>
      </c>
      <c r="B20966" t="s">
        <v>8894</v>
      </c>
      <c r="C20966">
        <v>1600005784</v>
      </c>
      <c r="D20966">
        <v>20230712</v>
      </c>
      <c r="E20966">
        <v>41100000</v>
      </c>
      <c r="F20966" t="s">
        <v>81</v>
      </c>
      <c r="G20966" t="s">
        <v>9133</v>
      </c>
      <c r="H20966" t="s">
        <v>9134</v>
      </c>
      <c r="I20966" t="s">
        <v>12847</v>
      </c>
      <c r="J20966">
        <v>20230712</v>
      </c>
      <c r="K20966" t="s">
        <v>8936</v>
      </c>
      <c r="L20966">
        <v>0</v>
      </c>
      <c r="M20966">
        <v>838.08</v>
      </c>
      <c r="N20966" t="s">
        <v>117</v>
      </c>
      <c r="O20966">
        <v>20230712</v>
      </c>
    </row>
    <row r="20967" spans="1:15" x14ac:dyDescent="0.25">
      <c r="A20967" t="s">
        <v>8893</v>
      </c>
      <c r="B20967" t="s">
        <v>8894</v>
      </c>
      <c r="C20967">
        <v>1600012250</v>
      </c>
      <c r="D20967">
        <v>20231031</v>
      </c>
      <c r="E20967">
        <v>28182000</v>
      </c>
      <c r="F20967" t="s">
        <v>41</v>
      </c>
      <c r="I20967" t="s">
        <v>12304</v>
      </c>
      <c r="J20967">
        <v>20231031</v>
      </c>
      <c r="K20967" t="s">
        <v>9222</v>
      </c>
      <c r="L20967">
        <v>0</v>
      </c>
      <c r="M20967">
        <v>66.67</v>
      </c>
    </row>
    <row r="20968" spans="1:15" x14ac:dyDescent="0.25">
      <c r="A20968" t="s">
        <v>8893</v>
      </c>
      <c r="B20968" t="s">
        <v>8894</v>
      </c>
      <c r="C20968">
        <v>1600006980</v>
      </c>
      <c r="D20968">
        <v>20230630</v>
      </c>
      <c r="E20968">
        <v>68112000</v>
      </c>
      <c r="F20968" t="s">
        <v>8902</v>
      </c>
      <c r="I20968" t="s">
        <v>12848</v>
      </c>
      <c r="J20968">
        <v>20230630</v>
      </c>
      <c r="K20968" t="s">
        <v>9276</v>
      </c>
      <c r="L20968">
        <v>15</v>
      </c>
      <c r="M20968">
        <v>0</v>
      </c>
    </row>
    <row r="20969" spans="1:15" x14ac:dyDescent="0.25">
      <c r="A20969" t="s">
        <v>8893</v>
      </c>
      <c r="B20969" t="s">
        <v>8894</v>
      </c>
      <c r="C20969">
        <v>1600002021</v>
      </c>
      <c r="D20969">
        <v>20230511</v>
      </c>
      <c r="E20969">
        <v>41100000</v>
      </c>
      <c r="F20969" t="s">
        <v>81</v>
      </c>
      <c r="G20969" t="s">
        <v>8950</v>
      </c>
      <c r="H20969" t="s">
        <v>8951</v>
      </c>
      <c r="I20969" t="s">
        <v>12849</v>
      </c>
      <c r="J20969">
        <v>20230511</v>
      </c>
      <c r="K20969" t="s">
        <v>8908</v>
      </c>
      <c r="L20969">
        <v>0</v>
      </c>
      <c r="M20969">
        <v>1011.32</v>
      </c>
      <c r="N20969" t="s">
        <v>83</v>
      </c>
      <c r="O20969">
        <v>20230511</v>
      </c>
    </row>
    <row r="20970" spans="1:15" x14ac:dyDescent="0.25">
      <c r="A20970" t="s">
        <v>8893</v>
      </c>
      <c r="B20970" t="s">
        <v>8894</v>
      </c>
      <c r="C20970">
        <v>1600001357</v>
      </c>
      <c r="D20970">
        <v>20230401</v>
      </c>
      <c r="E20970">
        <v>41100000</v>
      </c>
      <c r="F20970" t="s">
        <v>81</v>
      </c>
      <c r="G20970" t="s">
        <v>2282</v>
      </c>
      <c r="H20970" t="s">
        <v>2283</v>
      </c>
      <c r="I20970" t="s">
        <v>1884</v>
      </c>
      <c r="J20970">
        <v>20230401</v>
      </c>
      <c r="K20970" t="s">
        <v>12850</v>
      </c>
      <c r="L20970">
        <v>1440</v>
      </c>
      <c r="M20970">
        <v>0</v>
      </c>
      <c r="N20970" t="s">
        <v>54</v>
      </c>
      <c r="O20970">
        <v>20230517</v>
      </c>
    </row>
    <row r="20971" spans="1:15" x14ac:dyDescent="0.25">
      <c r="A20971" t="s">
        <v>8893</v>
      </c>
      <c r="B20971" t="s">
        <v>8894</v>
      </c>
      <c r="C20971">
        <v>1600001317</v>
      </c>
      <c r="D20971">
        <v>20230401</v>
      </c>
      <c r="E20971">
        <v>41100000</v>
      </c>
      <c r="F20971" t="s">
        <v>81</v>
      </c>
      <c r="G20971" t="s">
        <v>643</v>
      </c>
      <c r="H20971" t="s">
        <v>644</v>
      </c>
      <c r="I20971" t="s">
        <v>1971</v>
      </c>
      <c r="J20971">
        <v>20230401</v>
      </c>
      <c r="K20971" t="s">
        <v>12851</v>
      </c>
      <c r="L20971">
        <v>420</v>
      </c>
      <c r="M20971">
        <v>0</v>
      </c>
      <c r="N20971" t="s">
        <v>27</v>
      </c>
      <c r="O20971">
        <v>20230908</v>
      </c>
    </row>
    <row r="20972" spans="1:15" x14ac:dyDescent="0.25">
      <c r="A20972" t="s">
        <v>8893</v>
      </c>
      <c r="B20972" t="s">
        <v>8894</v>
      </c>
      <c r="C20972">
        <v>1600012146</v>
      </c>
      <c r="D20972">
        <v>20231031</v>
      </c>
      <c r="E20972">
        <v>68112000</v>
      </c>
      <c r="F20972" t="s">
        <v>8902</v>
      </c>
      <c r="I20972" t="s">
        <v>12852</v>
      </c>
      <c r="J20972">
        <v>20231031</v>
      </c>
      <c r="K20972" t="s">
        <v>9776</v>
      </c>
      <c r="L20972">
        <v>66.67</v>
      </c>
      <c r="M20972">
        <v>0</v>
      </c>
    </row>
    <row r="20973" spans="1:15" x14ac:dyDescent="0.25">
      <c r="A20973" t="s">
        <v>8893</v>
      </c>
      <c r="B20973" t="s">
        <v>8894</v>
      </c>
      <c r="C20973">
        <v>1600009292</v>
      </c>
      <c r="D20973">
        <v>20230831</v>
      </c>
      <c r="E20973">
        <v>28182000</v>
      </c>
      <c r="F20973" t="s">
        <v>41</v>
      </c>
      <c r="I20973" t="s">
        <v>12853</v>
      </c>
      <c r="J20973">
        <v>20230831</v>
      </c>
      <c r="K20973" t="s">
        <v>9260</v>
      </c>
      <c r="L20973">
        <v>0</v>
      </c>
      <c r="M20973">
        <v>77.67</v>
      </c>
    </row>
    <row r="20974" spans="1:15" x14ac:dyDescent="0.25">
      <c r="A20974" t="s">
        <v>8893</v>
      </c>
      <c r="B20974" t="s">
        <v>8894</v>
      </c>
      <c r="C20974">
        <v>1600012233</v>
      </c>
      <c r="D20974">
        <v>20231031</v>
      </c>
      <c r="E20974">
        <v>28181000</v>
      </c>
      <c r="F20974" t="s">
        <v>105</v>
      </c>
      <c r="I20974" t="s">
        <v>12854</v>
      </c>
      <c r="J20974">
        <v>20231031</v>
      </c>
      <c r="K20974" t="s">
        <v>10584</v>
      </c>
      <c r="L20974">
        <v>0</v>
      </c>
      <c r="M20974">
        <v>94.68</v>
      </c>
    </row>
    <row r="20975" spans="1:15" x14ac:dyDescent="0.25">
      <c r="A20975" t="s">
        <v>8893</v>
      </c>
      <c r="B20975" t="s">
        <v>8894</v>
      </c>
      <c r="C20975">
        <v>1600006906</v>
      </c>
      <c r="D20975">
        <v>20230630</v>
      </c>
      <c r="E20975">
        <v>68112000</v>
      </c>
      <c r="F20975" t="s">
        <v>8902</v>
      </c>
      <c r="I20975" t="s">
        <v>12855</v>
      </c>
      <c r="J20975">
        <v>20230630</v>
      </c>
      <c r="K20975" t="s">
        <v>8920</v>
      </c>
      <c r="L20975">
        <v>108.33</v>
      </c>
      <c r="M20975">
        <v>0</v>
      </c>
    </row>
    <row r="20976" spans="1:15" x14ac:dyDescent="0.25">
      <c r="A20976" t="s">
        <v>8893</v>
      </c>
      <c r="B20976" t="s">
        <v>8894</v>
      </c>
      <c r="C20976">
        <v>1600001260</v>
      </c>
      <c r="D20976">
        <v>20230401</v>
      </c>
      <c r="E20976">
        <v>41100000</v>
      </c>
      <c r="F20976" t="s">
        <v>81</v>
      </c>
      <c r="G20976" t="s">
        <v>281</v>
      </c>
      <c r="H20976" t="s">
        <v>282</v>
      </c>
      <c r="I20976" t="s">
        <v>5119</v>
      </c>
      <c r="J20976">
        <v>20230401</v>
      </c>
      <c r="K20976" t="s">
        <v>12856</v>
      </c>
      <c r="L20976">
        <v>186</v>
      </c>
      <c r="M20976">
        <v>0</v>
      </c>
      <c r="N20976" t="s">
        <v>54</v>
      </c>
      <c r="O20976">
        <v>20230502</v>
      </c>
    </row>
    <row r="20977" spans="1:15" x14ac:dyDescent="0.25">
      <c r="A20977" t="s">
        <v>8893</v>
      </c>
      <c r="B20977" t="s">
        <v>8894</v>
      </c>
      <c r="C20977">
        <v>1600001341</v>
      </c>
      <c r="D20977">
        <v>20230401</v>
      </c>
      <c r="E20977">
        <v>41100000</v>
      </c>
      <c r="F20977" t="s">
        <v>81</v>
      </c>
      <c r="G20977" t="s">
        <v>5989</v>
      </c>
      <c r="H20977" t="s">
        <v>5990</v>
      </c>
      <c r="I20977" t="s">
        <v>12857</v>
      </c>
      <c r="J20977">
        <v>20230401</v>
      </c>
      <c r="K20977" t="s">
        <v>12858</v>
      </c>
      <c r="L20977">
        <v>780</v>
      </c>
      <c r="M20977">
        <v>0</v>
      </c>
      <c r="N20977" t="s">
        <v>37</v>
      </c>
      <c r="O20977">
        <v>20231123</v>
      </c>
    </row>
    <row r="20978" spans="1:15" x14ac:dyDescent="0.25">
      <c r="A20978" t="s">
        <v>8893</v>
      </c>
      <c r="B20978" t="s">
        <v>8894</v>
      </c>
      <c r="C20978">
        <v>1600003993</v>
      </c>
      <c r="D20978">
        <v>20230401</v>
      </c>
      <c r="E20978">
        <v>40100000</v>
      </c>
      <c r="F20978" t="s">
        <v>55</v>
      </c>
      <c r="G20978" t="s">
        <v>1782</v>
      </c>
      <c r="H20978" t="s">
        <v>1783</v>
      </c>
      <c r="I20978" t="s">
        <v>12634</v>
      </c>
      <c r="J20978">
        <v>20230401</v>
      </c>
      <c r="K20978" t="s">
        <v>12859</v>
      </c>
      <c r="L20978">
        <v>0</v>
      </c>
      <c r="M20978">
        <v>105</v>
      </c>
      <c r="N20978" t="s">
        <v>136</v>
      </c>
      <c r="O20978">
        <v>20230831</v>
      </c>
    </row>
    <row r="20979" spans="1:15" x14ac:dyDescent="0.25">
      <c r="A20979" t="s">
        <v>8893</v>
      </c>
      <c r="B20979" t="s">
        <v>8894</v>
      </c>
      <c r="C20979">
        <v>1600002111</v>
      </c>
      <c r="D20979">
        <v>20230430</v>
      </c>
      <c r="E20979">
        <v>42700000</v>
      </c>
      <c r="F20979" t="s">
        <v>110</v>
      </c>
      <c r="I20979" s="1">
        <v>45017</v>
      </c>
      <c r="J20979">
        <v>20230430</v>
      </c>
      <c r="K20979" t="s">
        <v>9027</v>
      </c>
      <c r="L20979">
        <v>0</v>
      </c>
      <c r="M20979">
        <v>196.9</v>
      </c>
      <c r="N20979" t="s">
        <v>54</v>
      </c>
      <c r="O20979">
        <v>20230811</v>
      </c>
    </row>
    <row r="20980" spans="1:15" x14ac:dyDescent="0.25">
      <c r="A20980" t="s">
        <v>8893</v>
      </c>
      <c r="B20980" t="s">
        <v>8894</v>
      </c>
      <c r="C20980">
        <v>1600003738</v>
      </c>
      <c r="D20980">
        <v>20230615</v>
      </c>
      <c r="E20980">
        <v>41100000</v>
      </c>
      <c r="F20980" t="s">
        <v>81</v>
      </c>
      <c r="G20980" t="s">
        <v>9139</v>
      </c>
      <c r="H20980" t="s">
        <v>9140</v>
      </c>
      <c r="I20980" t="s">
        <v>11239</v>
      </c>
      <c r="J20980">
        <v>20230615</v>
      </c>
      <c r="K20980" t="s">
        <v>12860</v>
      </c>
      <c r="L20980">
        <v>0</v>
      </c>
      <c r="M20980">
        <v>59.25</v>
      </c>
      <c r="N20980" t="s">
        <v>117</v>
      </c>
      <c r="O20980">
        <v>20230920</v>
      </c>
    </row>
    <row r="20981" spans="1:15" x14ac:dyDescent="0.25">
      <c r="A20981" t="s">
        <v>8893</v>
      </c>
      <c r="B20981" t="s">
        <v>8894</v>
      </c>
      <c r="C20981">
        <v>1600001300</v>
      </c>
      <c r="D20981">
        <v>20230401</v>
      </c>
      <c r="E20981">
        <v>41100000</v>
      </c>
      <c r="F20981" t="s">
        <v>81</v>
      </c>
      <c r="G20981" t="s">
        <v>233</v>
      </c>
      <c r="H20981" t="s">
        <v>234</v>
      </c>
      <c r="I20981" t="s">
        <v>4126</v>
      </c>
      <c r="J20981">
        <v>20230401</v>
      </c>
      <c r="K20981" t="s">
        <v>9639</v>
      </c>
      <c r="L20981">
        <v>200</v>
      </c>
      <c r="M20981">
        <v>0</v>
      </c>
      <c r="N20981" t="s">
        <v>54</v>
      </c>
      <c r="O20981">
        <v>20230502</v>
      </c>
    </row>
    <row r="20982" spans="1:15" x14ac:dyDescent="0.25">
      <c r="A20982" t="s">
        <v>8893</v>
      </c>
      <c r="B20982" t="s">
        <v>8894</v>
      </c>
      <c r="C20982">
        <v>1600002417</v>
      </c>
      <c r="D20982">
        <v>20230430</v>
      </c>
      <c r="E20982">
        <v>28154000</v>
      </c>
      <c r="F20982" t="s">
        <v>48</v>
      </c>
      <c r="I20982" t="s">
        <v>11009</v>
      </c>
      <c r="J20982">
        <v>20230430</v>
      </c>
      <c r="K20982" t="s">
        <v>9330</v>
      </c>
      <c r="L20982">
        <v>0</v>
      </c>
      <c r="M20982">
        <v>28.82</v>
      </c>
    </row>
    <row r="20983" spans="1:15" x14ac:dyDescent="0.25">
      <c r="A20983" t="s">
        <v>8893</v>
      </c>
      <c r="B20983" t="s">
        <v>8894</v>
      </c>
      <c r="C20983">
        <v>1600002435</v>
      </c>
      <c r="D20983">
        <v>20230430</v>
      </c>
      <c r="E20983">
        <v>68112000</v>
      </c>
      <c r="F20983" t="s">
        <v>8902</v>
      </c>
      <c r="I20983" t="s">
        <v>12861</v>
      </c>
      <c r="J20983">
        <v>20230430</v>
      </c>
      <c r="K20983" t="s">
        <v>8965</v>
      </c>
      <c r="L20983">
        <v>13.73</v>
      </c>
      <c r="M20983">
        <v>0</v>
      </c>
    </row>
    <row r="20984" spans="1:15" x14ac:dyDescent="0.25">
      <c r="A20984" t="s">
        <v>8893</v>
      </c>
      <c r="B20984" t="s">
        <v>8894</v>
      </c>
      <c r="C20984">
        <v>1600011145</v>
      </c>
      <c r="D20984">
        <v>20230401</v>
      </c>
      <c r="E20984">
        <v>48600000</v>
      </c>
      <c r="F20984" t="s">
        <v>76</v>
      </c>
      <c r="I20984" t="s">
        <v>10893</v>
      </c>
      <c r="J20984">
        <v>20230401</v>
      </c>
      <c r="K20984" t="s">
        <v>10894</v>
      </c>
      <c r="L20984">
        <v>0</v>
      </c>
      <c r="M20984">
        <v>4640.9799999999996</v>
      </c>
      <c r="N20984" t="s">
        <v>54</v>
      </c>
      <c r="O20984">
        <v>20231103</v>
      </c>
    </row>
    <row r="20985" spans="1:15" x14ac:dyDescent="0.25">
      <c r="A20985" t="s">
        <v>8893</v>
      </c>
      <c r="B20985" t="s">
        <v>8894</v>
      </c>
      <c r="C20985">
        <v>1600007002</v>
      </c>
      <c r="D20985">
        <v>20230630</v>
      </c>
      <c r="E20985">
        <v>68112000</v>
      </c>
      <c r="F20985" t="s">
        <v>8902</v>
      </c>
      <c r="I20985" t="s">
        <v>9316</v>
      </c>
      <c r="J20985">
        <v>20230630</v>
      </c>
      <c r="K20985" t="s">
        <v>8945</v>
      </c>
      <c r="L20985">
        <v>14.98</v>
      </c>
      <c r="M20985">
        <v>0</v>
      </c>
    </row>
    <row r="20986" spans="1:15" x14ac:dyDescent="0.25">
      <c r="A20986" t="s">
        <v>8893</v>
      </c>
      <c r="B20986" t="s">
        <v>8894</v>
      </c>
      <c r="C20986">
        <v>1600002409</v>
      </c>
      <c r="D20986">
        <v>20230430</v>
      </c>
      <c r="E20986">
        <v>28182000</v>
      </c>
      <c r="F20986" t="s">
        <v>41</v>
      </c>
      <c r="I20986" t="s">
        <v>12569</v>
      </c>
      <c r="J20986">
        <v>20230430</v>
      </c>
      <c r="K20986" t="s">
        <v>8949</v>
      </c>
      <c r="L20986">
        <v>0</v>
      </c>
      <c r="M20986">
        <v>636.46</v>
      </c>
    </row>
    <row r="20987" spans="1:15" x14ac:dyDescent="0.25">
      <c r="A20987" t="s">
        <v>8893</v>
      </c>
      <c r="B20987" t="s">
        <v>8894</v>
      </c>
      <c r="C20987">
        <v>1600009275</v>
      </c>
      <c r="D20987">
        <v>20230831</v>
      </c>
      <c r="E20987">
        <v>28182000</v>
      </c>
      <c r="F20987" t="s">
        <v>41</v>
      </c>
      <c r="I20987" t="s">
        <v>9596</v>
      </c>
      <c r="J20987">
        <v>20230831</v>
      </c>
      <c r="K20987" t="s">
        <v>9597</v>
      </c>
      <c r="L20987">
        <v>0</v>
      </c>
      <c r="M20987">
        <v>625</v>
      </c>
    </row>
    <row r="20988" spans="1:15" x14ac:dyDescent="0.25">
      <c r="A20988" t="s">
        <v>8893</v>
      </c>
      <c r="B20988" t="s">
        <v>8894</v>
      </c>
      <c r="C20988">
        <v>1600011040</v>
      </c>
      <c r="D20988">
        <v>20230930</v>
      </c>
      <c r="E20988">
        <v>28182000</v>
      </c>
      <c r="F20988" t="s">
        <v>41</v>
      </c>
      <c r="I20988" t="s">
        <v>12862</v>
      </c>
      <c r="J20988">
        <v>20230930</v>
      </c>
      <c r="K20988" t="s">
        <v>9323</v>
      </c>
      <c r="L20988">
        <v>0</v>
      </c>
      <c r="M20988">
        <v>384.35</v>
      </c>
    </row>
    <row r="20989" spans="1:15" x14ac:dyDescent="0.25">
      <c r="A20989" t="s">
        <v>8893</v>
      </c>
      <c r="B20989" t="s">
        <v>8894</v>
      </c>
      <c r="C20989">
        <v>1600001309</v>
      </c>
      <c r="D20989">
        <v>20230401</v>
      </c>
      <c r="E20989">
        <v>41100000</v>
      </c>
      <c r="F20989" t="s">
        <v>81</v>
      </c>
      <c r="G20989" t="s">
        <v>9019</v>
      </c>
      <c r="H20989" t="s">
        <v>9020</v>
      </c>
      <c r="I20989" t="s">
        <v>12863</v>
      </c>
      <c r="J20989">
        <v>20230401</v>
      </c>
      <c r="K20989" t="s">
        <v>10161</v>
      </c>
      <c r="L20989">
        <v>607.73</v>
      </c>
      <c r="M20989">
        <v>0</v>
      </c>
      <c r="N20989" t="s">
        <v>83</v>
      </c>
      <c r="O20989">
        <v>20230502</v>
      </c>
    </row>
    <row r="20990" spans="1:15" x14ac:dyDescent="0.25">
      <c r="A20990" t="s">
        <v>8893</v>
      </c>
      <c r="B20990" t="s">
        <v>8894</v>
      </c>
      <c r="C20990">
        <v>1600009344</v>
      </c>
      <c r="D20990">
        <v>20230831</v>
      </c>
      <c r="E20990">
        <v>68112000</v>
      </c>
      <c r="F20990" t="s">
        <v>8902</v>
      </c>
      <c r="I20990" t="s">
        <v>11430</v>
      </c>
      <c r="J20990">
        <v>20230831</v>
      </c>
      <c r="K20990" t="s">
        <v>9791</v>
      </c>
      <c r="L20990">
        <v>750</v>
      </c>
      <c r="M20990">
        <v>0</v>
      </c>
    </row>
    <row r="20991" spans="1:15" x14ac:dyDescent="0.25">
      <c r="A20991" t="s">
        <v>8893</v>
      </c>
      <c r="B20991" t="s">
        <v>8894</v>
      </c>
      <c r="C20991">
        <v>1600001399</v>
      </c>
      <c r="D20991">
        <v>20230401</v>
      </c>
      <c r="E20991">
        <v>41100000</v>
      </c>
      <c r="F20991" t="s">
        <v>81</v>
      </c>
      <c r="G20991" t="s">
        <v>823</v>
      </c>
      <c r="H20991" t="s">
        <v>824</v>
      </c>
      <c r="I20991" t="s">
        <v>2314</v>
      </c>
      <c r="J20991">
        <v>20230401</v>
      </c>
      <c r="K20991" t="s">
        <v>12864</v>
      </c>
      <c r="L20991">
        <v>216</v>
      </c>
      <c r="M20991">
        <v>0</v>
      </c>
      <c r="N20991" t="s">
        <v>83</v>
      </c>
      <c r="O20991">
        <v>20230505</v>
      </c>
    </row>
    <row r="20992" spans="1:15" x14ac:dyDescent="0.25">
      <c r="A20992" t="s">
        <v>8893</v>
      </c>
      <c r="B20992" t="s">
        <v>8894</v>
      </c>
      <c r="C20992">
        <v>1600004473</v>
      </c>
      <c r="D20992">
        <v>20230621</v>
      </c>
      <c r="E20992">
        <v>41100000</v>
      </c>
      <c r="F20992" t="s">
        <v>81</v>
      </c>
      <c r="G20992" t="s">
        <v>9420</v>
      </c>
      <c r="H20992" t="s">
        <v>9421</v>
      </c>
      <c r="I20992" t="s">
        <v>12865</v>
      </c>
      <c r="J20992">
        <v>20230621</v>
      </c>
      <c r="K20992" t="s">
        <v>9218</v>
      </c>
      <c r="L20992">
        <v>0</v>
      </c>
      <c r="M20992">
        <v>264</v>
      </c>
      <c r="N20992" t="s">
        <v>117</v>
      </c>
      <c r="O20992">
        <v>20230621</v>
      </c>
    </row>
    <row r="20993" spans="1:15" x14ac:dyDescent="0.25">
      <c r="A20993" t="s">
        <v>8893</v>
      </c>
      <c r="B20993" t="s">
        <v>8894</v>
      </c>
      <c r="C20993">
        <v>1600000954</v>
      </c>
      <c r="D20993">
        <v>20230427</v>
      </c>
      <c r="E20993">
        <v>41100000</v>
      </c>
      <c r="F20993" t="s">
        <v>81</v>
      </c>
      <c r="G20993" t="s">
        <v>8968</v>
      </c>
      <c r="H20993" t="s">
        <v>8969</v>
      </c>
      <c r="I20993" t="s">
        <v>12866</v>
      </c>
      <c r="J20993">
        <v>20230427</v>
      </c>
      <c r="K20993" t="s">
        <v>8999</v>
      </c>
      <c r="L20993">
        <v>0</v>
      </c>
      <c r="M20993">
        <v>3619.97</v>
      </c>
      <c r="N20993" t="s">
        <v>54</v>
      </c>
      <c r="O20993">
        <v>20230427</v>
      </c>
    </row>
    <row r="20994" spans="1:15" x14ac:dyDescent="0.25">
      <c r="A20994" t="s">
        <v>8893</v>
      </c>
      <c r="B20994" t="s">
        <v>8894</v>
      </c>
      <c r="C20994">
        <v>1600007840</v>
      </c>
      <c r="D20994">
        <v>20230731</v>
      </c>
      <c r="E20994">
        <v>28181000</v>
      </c>
      <c r="F20994" t="s">
        <v>105</v>
      </c>
      <c r="I20994" t="s">
        <v>12867</v>
      </c>
      <c r="J20994">
        <v>20230731</v>
      </c>
      <c r="K20994" t="s">
        <v>9939</v>
      </c>
      <c r="L20994">
        <v>0</v>
      </c>
      <c r="M20994">
        <v>39.58</v>
      </c>
    </row>
    <row r="20995" spans="1:15" x14ac:dyDescent="0.25">
      <c r="A20995" t="s">
        <v>8893</v>
      </c>
      <c r="B20995" t="s">
        <v>8894</v>
      </c>
      <c r="C20995">
        <v>1600010828</v>
      </c>
      <c r="D20995">
        <v>20230930</v>
      </c>
      <c r="E20995">
        <v>42100000</v>
      </c>
      <c r="F20995" t="s">
        <v>28</v>
      </c>
      <c r="I20995" s="1">
        <v>45170</v>
      </c>
      <c r="J20995">
        <v>20230930</v>
      </c>
      <c r="K20995" t="s">
        <v>9027</v>
      </c>
      <c r="L20995">
        <v>0</v>
      </c>
      <c r="M20995">
        <v>298972.68</v>
      </c>
      <c r="N20995" t="s">
        <v>136</v>
      </c>
      <c r="O20995">
        <v>20231102</v>
      </c>
    </row>
    <row r="20996" spans="1:15" x14ac:dyDescent="0.25">
      <c r="A20996" t="s">
        <v>8893</v>
      </c>
      <c r="B20996" t="s">
        <v>8894</v>
      </c>
      <c r="C20996">
        <v>1600000954</v>
      </c>
      <c r="D20996">
        <v>20230427</v>
      </c>
      <c r="E20996">
        <v>41100000</v>
      </c>
      <c r="F20996" t="s">
        <v>81</v>
      </c>
      <c r="G20996" t="s">
        <v>8063</v>
      </c>
      <c r="H20996" t="s">
        <v>8064</v>
      </c>
      <c r="I20996" t="s">
        <v>12868</v>
      </c>
      <c r="J20996">
        <v>20230427</v>
      </c>
      <c r="K20996" t="s">
        <v>8916</v>
      </c>
      <c r="L20996">
        <v>0</v>
      </c>
      <c r="M20996">
        <v>1056</v>
      </c>
      <c r="N20996" t="s">
        <v>54</v>
      </c>
      <c r="O20996">
        <v>20230427</v>
      </c>
    </row>
    <row r="20997" spans="1:15" x14ac:dyDescent="0.25">
      <c r="A20997" t="s">
        <v>8893</v>
      </c>
      <c r="B20997" t="s">
        <v>8894</v>
      </c>
      <c r="C20997">
        <v>1600003947</v>
      </c>
      <c r="D20997">
        <v>20230401</v>
      </c>
      <c r="E20997">
        <v>40100000</v>
      </c>
      <c r="F20997" t="s">
        <v>55</v>
      </c>
      <c r="I20997" t="s">
        <v>12869</v>
      </c>
      <c r="J20997">
        <v>20230401</v>
      </c>
      <c r="K20997" t="s">
        <v>12870</v>
      </c>
      <c r="L20997">
        <v>0</v>
      </c>
      <c r="M20997">
        <v>7972.2</v>
      </c>
    </row>
    <row r="20998" spans="1:15" x14ac:dyDescent="0.25">
      <c r="A20998" t="s">
        <v>8893</v>
      </c>
      <c r="B20998" t="s">
        <v>8894</v>
      </c>
      <c r="C20998">
        <v>1600001196</v>
      </c>
      <c r="D20998">
        <v>20230401</v>
      </c>
      <c r="E20998">
        <v>41100000</v>
      </c>
      <c r="F20998" t="s">
        <v>81</v>
      </c>
      <c r="I20998" t="s">
        <v>12871</v>
      </c>
      <c r="J20998">
        <v>20230401</v>
      </c>
      <c r="K20998" t="s">
        <v>12872</v>
      </c>
      <c r="L20998">
        <v>0</v>
      </c>
      <c r="M20998">
        <v>1999.98</v>
      </c>
    </row>
    <row r="20999" spans="1:15" x14ac:dyDescent="0.25">
      <c r="A20999" t="s">
        <v>8893</v>
      </c>
      <c r="B20999" t="s">
        <v>8894</v>
      </c>
      <c r="C20999">
        <v>1600012209</v>
      </c>
      <c r="D20999">
        <v>20231031</v>
      </c>
      <c r="E20999">
        <v>68112000</v>
      </c>
      <c r="F20999" t="s">
        <v>8902</v>
      </c>
      <c r="I20999" t="s">
        <v>12873</v>
      </c>
      <c r="J20999">
        <v>20231031</v>
      </c>
      <c r="K20999" t="s">
        <v>9212</v>
      </c>
      <c r="L20999">
        <v>28.82</v>
      </c>
      <c r="M20999">
        <v>0</v>
      </c>
    </row>
    <row r="21000" spans="1:15" x14ac:dyDescent="0.25">
      <c r="A21000" t="s">
        <v>8893</v>
      </c>
      <c r="B21000" t="s">
        <v>8894</v>
      </c>
      <c r="C21000">
        <v>1600002021</v>
      </c>
      <c r="D21000">
        <v>20230511</v>
      </c>
      <c r="E21000">
        <v>41100000</v>
      </c>
      <c r="F21000" t="s">
        <v>81</v>
      </c>
      <c r="G21000" t="s">
        <v>10381</v>
      </c>
      <c r="H21000" t="s">
        <v>10382</v>
      </c>
      <c r="I21000" t="s">
        <v>12874</v>
      </c>
      <c r="J21000">
        <v>20230511</v>
      </c>
      <c r="K21000" t="s">
        <v>8908</v>
      </c>
      <c r="L21000">
        <v>0</v>
      </c>
      <c r="M21000">
        <v>10407.549999999999</v>
      </c>
      <c r="N21000" t="s">
        <v>83</v>
      </c>
      <c r="O21000">
        <v>20230511</v>
      </c>
    </row>
    <row r="21001" spans="1:15" x14ac:dyDescent="0.25">
      <c r="A21001" t="s">
        <v>8893</v>
      </c>
      <c r="B21001" t="s">
        <v>8894</v>
      </c>
      <c r="C21001">
        <v>1600007053</v>
      </c>
      <c r="D21001">
        <v>20230803</v>
      </c>
      <c r="E21001">
        <v>41100000</v>
      </c>
      <c r="F21001" t="s">
        <v>81</v>
      </c>
      <c r="G21001" t="s">
        <v>9692</v>
      </c>
      <c r="H21001" t="s">
        <v>9693</v>
      </c>
      <c r="I21001" t="s">
        <v>12158</v>
      </c>
      <c r="J21001">
        <v>20230803</v>
      </c>
      <c r="K21001" t="s">
        <v>8942</v>
      </c>
      <c r="L21001">
        <v>0</v>
      </c>
      <c r="M21001">
        <v>2613.0500000000002</v>
      </c>
      <c r="N21001" t="s">
        <v>27</v>
      </c>
      <c r="O21001">
        <v>20230822</v>
      </c>
    </row>
    <row r="21002" spans="1:15" x14ac:dyDescent="0.25">
      <c r="A21002" t="s">
        <v>8893</v>
      </c>
      <c r="B21002" t="s">
        <v>8894</v>
      </c>
      <c r="C21002">
        <v>1600006411</v>
      </c>
      <c r="D21002">
        <v>20230727</v>
      </c>
      <c r="E21002">
        <v>41100000</v>
      </c>
      <c r="F21002" t="s">
        <v>81</v>
      </c>
      <c r="G21002" t="s">
        <v>9019</v>
      </c>
      <c r="H21002" t="s">
        <v>9020</v>
      </c>
      <c r="I21002" t="s">
        <v>12875</v>
      </c>
      <c r="J21002">
        <v>20230727</v>
      </c>
      <c r="K21002" t="s">
        <v>8981</v>
      </c>
      <c r="L21002">
        <v>0</v>
      </c>
      <c r="M21002">
        <v>794.69</v>
      </c>
      <c r="N21002" t="s">
        <v>136</v>
      </c>
      <c r="O21002">
        <v>20230727</v>
      </c>
    </row>
    <row r="21003" spans="1:15" x14ac:dyDescent="0.25">
      <c r="A21003" t="s">
        <v>8893</v>
      </c>
      <c r="B21003" t="s">
        <v>8894</v>
      </c>
      <c r="C21003">
        <v>1600003091</v>
      </c>
      <c r="D21003">
        <v>20230517</v>
      </c>
      <c r="E21003">
        <v>27510002</v>
      </c>
      <c r="F21003" t="s">
        <v>43</v>
      </c>
      <c r="I21003" t="s">
        <v>12876</v>
      </c>
      <c r="J21003">
        <v>20230517</v>
      </c>
      <c r="K21003" t="s">
        <v>9037</v>
      </c>
      <c r="L21003">
        <v>12658.32</v>
      </c>
      <c r="M21003">
        <v>0</v>
      </c>
    </row>
    <row r="21004" spans="1:15" x14ac:dyDescent="0.25">
      <c r="A21004" t="s">
        <v>8893</v>
      </c>
      <c r="B21004" t="s">
        <v>8894</v>
      </c>
      <c r="C21004">
        <v>1600003937</v>
      </c>
      <c r="D21004">
        <v>20230401</v>
      </c>
      <c r="E21004">
        <v>40100000</v>
      </c>
      <c r="F21004" t="s">
        <v>55</v>
      </c>
      <c r="G21004" t="s">
        <v>4024</v>
      </c>
      <c r="H21004" t="s">
        <v>4025</v>
      </c>
      <c r="I21004">
        <v>1683230330</v>
      </c>
      <c r="J21004">
        <v>20230401</v>
      </c>
      <c r="K21004" t="s">
        <v>12877</v>
      </c>
      <c r="L21004">
        <v>0</v>
      </c>
      <c r="M21004">
        <v>636</v>
      </c>
      <c r="N21004" t="s">
        <v>54</v>
      </c>
      <c r="O21004">
        <v>20230620</v>
      </c>
    </row>
    <row r="21005" spans="1:15" x14ac:dyDescent="0.25">
      <c r="A21005" t="s">
        <v>8893</v>
      </c>
      <c r="B21005" t="s">
        <v>8894</v>
      </c>
      <c r="C21005">
        <v>1600007285</v>
      </c>
      <c r="D21005">
        <v>20230731</v>
      </c>
      <c r="E21005">
        <v>79100005</v>
      </c>
      <c r="F21005" t="s">
        <v>9600</v>
      </c>
      <c r="I21005" s="1">
        <v>45108</v>
      </c>
      <c r="J21005">
        <v>20230731</v>
      </c>
      <c r="K21005" t="s">
        <v>9027</v>
      </c>
      <c r="L21005">
        <v>0</v>
      </c>
      <c r="M21005">
        <v>700</v>
      </c>
    </row>
    <row r="21006" spans="1:15" x14ac:dyDescent="0.25">
      <c r="A21006" t="s">
        <v>8893</v>
      </c>
      <c r="B21006" t="s">
        <v>8894</v>
      </c>
      <c r="C21006">
        <v>1600001230</v>
      </c>
      <c r="D21006">
        <v>20230401</v>
      </c>
      <c r="E21006">
        <v>41100000</v>
      </c>
      <c r="F21006" t="s">
        <v>81</v>
      </c>
      <c r="I21006" t="s">
        <v>12878</v>
      </c>
      <c r="J21006">
        <v>20230401</v>
      </c>
      <c r="K21006" t="s">
        <v>12879</v>
      </c>
      <c r="L21006">
        <v>0</v>
      </c>
      <c r="M21006">
        <v>240</v>
      </c>
    </row>
    <row r="21007" spans="1:15" x14ac:dyDescent="0.25">
      <c r="A21007" t="s">
        <v>8893</v>
      </c>
      <c r="B21007" t="s">
        <v>8894</v>
      </c>
      <c r="C21007">
        <v>1600000559</v>
      </c>
      <c r="D21007">
        <v>20230418</v>
      </c>
      <c r="E21007">
        <v>41100000</v>
      </c>
      <c r="F21007" t="s">
        <v>81</v>
      </c>
      <c r="G21007" t="s">
        <v>9180</v>
      </c>
      <c r="H21007" t="s">
        <v>9181</v>
      </c>
      <c r="I21007" t="s">
        <v>12305</v>
      </c>
      <c r="J21007">
        <v>20230418</v>
      </c>
      <c r="K21007" t="s">
        <v>8953</v>
      </c>
      <c r="L21007">
        <v>0</v>
      </c>
      <c r="M21007">
        <v>-192</v>
      </c>
      <c r="N21007" t="s">
        <v>54</v>
      </c>
      <c r="O21007">
        <v>20230502</v>
      </c>
    </row>
    <row r="21008" spans="1:15" x14ac:dyDescent="0.25">
      <c r="A21008" t="s">
        <v>8893</v>
      </c>
      <c r="B21008" t="s">
        <v>8894</v>
      </c>
      <c r="C21008">
        <v>1600003929</v>
      </c>
      <c r="D21008">
        <v>20230401</v>
      </c>
      <c r="E21008">
        <v>40100000</v>
      </c>
      <c r="F21008" t="s">
        <v>55</v>
      </c>
      <c r="G21008" t="s">
        <v>2700</v>
      </c>
      <c r="H21008" t="s">
        <v>2701</v>
      </c>
      <c r="I21008">
        <v>8704460694</v>
      </c>
      <c r="J21008">
        <v>20230401</v>
      </c>
      <c r="K21008" t="s">
        <v>12880</v>
      </c>
      <c r="L21008">
        <v>0</v>
      </c>
      <c r="M21008">
        <v>238.37</v>
      </c>
      <c r="N21008" t="s">
        <v>54</v>
      </c>
      <c r="O21008">
        <v>20230620</v>
      </c>
    </row>
    <row r="21009" spans="1:15" x14ac:dyDescent="0.25">
      <c r="A21009" t="s">
        <v>8893</v>
      </c>
      <c r="B21009" t="s">
        <v>8894</v>
      </c>
      <c r="C21009">
        <v>1600011153</v>
      </c>
      <c r="D21009">
        <v>20230401</v>
      </c>
      <c r="E21009">
        <v>64750000</v>
      </c>
      <c r="F21009" t="s">
        <v>6066</v>
      </c>
      <c r="I21009" t="s">
        <v>10518</v>
      </c>
      <c r="J21009">
        <v>20230401</v>
      </c>
      <c r="K21009" t="s">
        <v>12881</v>
      </c>
      <c r="L21009">
        <v>866.85</v>
      </c>
      <c r="M21009">
        <v>0</v>
      </c>
    </row>
    <row r="21010" spans="1:15" x14ac:dyDescent="0.25">
      <c r="A21010" t="s">
        <v>8893</v>
      </c>
      <c r="B21010" t="s">
        <v>8894</v>
      </c>
      <c r="C21010">
        <v>1600004473</v>
      </c>
      <c r="D21010">
        <v>20230621</v>
      </c>
      <c r="E21010">
        <v>41100000</v>
      </c>
      <c r="F21010" t="s">
        <v>81</v>
      </c>
      <c r="G21010" t="s">
        <v>9754</v>
      </c>
      <c r="H21010" t="s">
        <v>9755</v>
      </c>
      <c r="I21010" t="s">
        <v>12882</v>
      </c>
      <c r="J21010">
        <v>20230621</v>
      </c>
      <c r="K21010" t="s">
        <v>9105</v>
      </c>
      <c r="L21010">
        <v>0</v>
      </c>
      <c r="M21010">
        <v>14186.51</v>
      </c>
      <c r="N21010" t="s">
        <v>37</v>
      </c>
      <c r="O21010">
        <v>20230621</v>
      </c>
    </row>
    <row r="21011" spans="1:15" x14ac:dyDescent="0.25">
      <c r="A21011" t="s">
        <v>8893</v>
      </c>
      <c r="B21011" t="s">
        <v>8894</v>
      </c>
      <c r="C21011">
        <v>1600005784</v>
      </c>
      <c r="D21011">
        <v>20230712</v>
      </c>
      <c r="E21011">
        <v>41100000</v>
      </c>
      <c r="F21011" t="s">
        <v>81</v>
      </c>
      <c r="G21011" t="s">
        <v>8351</v>
      </c>
      <c r="H21011" t="s">
        <v>8352</v>
      </c>
      <c r="I21011" t="s">
        <v>12883</v>
      </c>
      <c r="J21011">
        <v>20230712</v>
      </c>
      <c r="K21011" t="s">
        <v>8936</v>
      </c>
      <c r="L21011">
        <v>0</v>
      </c>
      <c r="M21011">
        <v>19692.669999999998</v>
      </c>
      <c r="N21011" t="s">
        <v>29</v>
      </c>
      <c r="O21011">
        <v>20230712</v>
      </c>
    </row>
    <row r="21012" spans="1:15" x14ac:dyDescent="0.25">
      <c r="A21012" t="s">
        <v>8893</v>
      </c>
      <c r="B21012" t="s">
        <v>8894</v>
      </c>
      <c r="C21012">
        <v>1600012935</v>
      </c>
      <c r="D21012">
        <v>20231031</v>
      </c>
      <c r="E21012">
        <v>43700003</v>
      </c>
      <c r="F21012" t="s">
        <v>62</v>
      </c>
      <c r="I21012" t="s">
        <v>9402</v>
      </c>
      <c r="J21012">
        <v>20231031</v>
      </c>
      <c r="K21012" t="s">
        <v>11698</v>
      </c>
      <c r="L21012">
        <v>0.02</v>
      </c>
      <c r="M21012">
        <v>0</v>
      </c>
      <c r="N21012" t="s">
        <v>37</v>
      </c>
      <c r="O21012">
        <v>20231121</v>
      </c>
    </row>
    <row r="21013" spans="1:15" x14ac:dyDescent="0.25">
      <c r="A21013" t="s">
        <v>8893</v>
      </c>
      <c r="B21013" t="s">
        <v>8894</v>
      </c>
      <c r="C21013">
        <v>1600003988</v>
      </c>
      <c r="D21013">
        <v>20230401</v>
      </c>
      <c r="E21013">
        <v>40100000</v>
      </c>
      <c r="F21013" t="s">
        <v>55</v>
      </c>
      <c r="G21013" t="s">
        <v>360</v>
      </c>
      <c r="H21013" t="s">
        <v>361</v>
      </c>
      <c r="I21013" t="s">
        <v>1374</v>
      </c>
      <c r="J21013">
        <v>20230401</v>
      </c>
      <c r="K21013" t="s">
        <v>12884</v>
      </c>
      <c r="L21013">
        <v>0</v>
      </c>
      <c r="M21013">
        <v>28554</v>
      </c>
      <c r="N21013" t="s">
        <v>83</v>
      </c>
      <c r="O21013">
        <v>20230620</v>
      </c>
    </row>
    <row r="21014" spans="1:15" x14ac:dyDescent="0.25">
      <c r="A21014" t="s">
        <v>8893</v>
      </c>
      <c r="B21014" t="s">
        <v>8894</v>
      </c>
      <c r="C21014">
        <v>1600003989</v>
      </c>
      <c r="D21014">
        <v>20230401</v>
      </c>
      <c r="E21014">
        <v>40100000</v>
      </c>
      <c r="F21014" t="s">
        <v>55</v>
      </c>
      <c r="G21014" t="s">
        <v>1985</v>
      </c>
      <c r="H21014" t="s">
        <v>1986</v>
      </c>
      <c r="I21014" t="s">
        <v>4891</v>
      </c>
      <c r="J21014">
        <v>20230401</v>
      </c>
      <c r="K21014" t="s">
        <v>12885</v>
      </c>
      <c r="L21014">
        <v>0</v>
      </c>
      <c r="M21014">
        <v>132</v>
      </c>
      <c r="N21014" t="s">
        <v>37</v>
      </c>
      <c r="O21014">
        <v>20230620</v>
      </c>
    </row>
    <row r="21015" spans="1:15" x14ac:dyDescent="0.25">
      <c r="A21015" t="s">
        <v>8893</v>
      </c>
      <c r="B21015" t="s">
        <v>8894</v>
      </c>
      <c r="C21015">
        <v>1600012148</v>
      </c>
      <c r="D21015">
        <v>20231031</v>
      </c>
      <c r="E21015">
        <v>68112000</v>
      </c>
      <c r="F21015" t="s">
        <v>8902</v>
      </c>
      <c r="I21015" t="s">
        <v>12065</v>
      </c>
      <c r="J21015">
        <v>20231031</v>
      </c>
      <c r="K21015" t="s">
        <v>9665</v>
      </c>
      <c r="L21015">
        <v>135.12</v>
      </c>
      <c r="M21015">
        <v>0</v>
      </c>
    </row>
    <row r="21016" spans="1:15" x14ac:dyDescent="0.25">
      <c r="A21016" t="s">
        <v>8893</v>
      </c>
      <c r="B21016" t="s">
        <v>8894</v>
      </c>
      <c r="C21016">
        <v>1600011060</v>
      </c>
      <c r="D21016">
        <v>20230930</v>
      </c>
      <c r="E21016">
        <v>68112000</v>
      </c>
      <c r="F21016" t="s">
        <v>8902</v>
      </c>
      <c r="I21016" t="s">
        <v>12183</v>
      </c>
      <c r="J21016">
        <v>20230930</v>
      </c>
      <c r="K21016" t="s">
        <v>9128</v>
      </c>
      <c r="L21016">
        <v>11.33</v>
      </c>
      <c r="M21016">
        <v>0</v>
      </c>
    </row>
    <row r="21017" spans="1:15" x14ac:dyDescent="0.25">
      <c r="A21017" t="s">
        <v>8893</v>
      </c>
      <c r="B21017" t="s">
        <v>8894</v>
      </c>
      <c r="C21017">
        <v>1600000954</v>
      </c>
      <c r="D21017">
        <v>20230427</v>
      </c>
      <c r="E21017">
        <v>41100000</v>
      </c>
      <c r="F21017" t="s">
        <v>81</v>
      </c>
      <c r="G21017" t="s">
        <v>9391</v>
      </c>
      <c r="H21017" t="s">
        <v>9392</v>
      </c>
      <c r="I21017" t="s">
        <v>12886</v>
      </c>
      <c r="J21017">
        <v>20230427</v>
      </c>
      <c r="K21017" t="s">
        <v>8916</v>
      </c>
      <c r="L21017">
        <v>0</v>
      </c>
      <c r="M21017">
        <v>1080</v>
      </c>
      <c r="N21017" t="s">
        <v>54</v>
      </c>
      <c r="O21017">
        <v>20230427</v>
      </c>
    </row>
    <row r="21018" spans="1:15" x14ac:dyDescent="0.25">
      <c r="A21018" t="s">
        <v>8893</v>
      </c>
      <c r="B21018" t="s">
        <v>8894</v>
      </c>
      <c r="C21018">
        <v>1600009381</v>
      </c>
      <c r="D21018">
        <v>20230831</v>
      </c>
      <c r="E21018">
        <v>28182000</v>
      </c>
      <c r="F21018" t="s">
        <v>41</v>
      </c>
      <c r="I21018" t="s">
        <v>12026</v>
      </c>
      <c r="J21018">
        <v>20230831</v>
      </c>
      <c r="K21018" t="s">
        <v>9296</v>
      </c>
      <c r="L21018">
        <v>0</v>
      </c>
      <c r="M21018">
        <v>636.46</v>
      </c>
    </row>
    <row r="21019" spans="1:15" x14ac:dyDescent="0.25">
      <c r="A21019" t="s">
        <v>8893</v>
      </c>
      <c r="B21019" t="s">
        <v>8894</v>
      </c>
      <c r="C21019">
        <v>1600001302</v>
      </c>
      <c r="D21019">
        <v>20230401</v>
      </c>
      <c r="E21019">
        <v>41100000</v>
      </c>
      <c r="F21019" t="s">
        <v>81</v>
      </c>
      <c r="G21019" t="s">
        <v>8909</v>
      </c>
      <c r="H21019" t="s">
        <v>8910</v>
      </c>
      <c r="I21019" t="s">
        <v>12887</v>
      </c>
      <c r="J21019">
        <v>20230401</v>
      </c>
      <c r="K21019" t="s">
        <v>8912</v>
      </c>
      <c r="L21019">
        <v>1013.94</v>
      </c>
      <c r="M21019">
        <v>0</v>
      </c>
      <c r="N21019" t="s">
        <v>54</v>
      </c>
      <c r="O21019">
        <v>20230502</v>
      </c>
    </row>
    <row r="21020" spans="1:15" x14ac:dyDescent="0.25">
      <c r="A21020" t="s">
        <v>8893</v>
      </c>
      <c r="B21020" t="s">
        <v>8894</v>
      </c>
      <c r="C21020">
        <v>1600006976</v>
      </c>
      <c r="D21020">
        <v>20230630</v>
      </c>
      <c r="E21020">
        <v>68112000</v>
      </c>
      <c r="F21020" t="s">
        <v>8902</v>
      </c>
      <c r="I21020" t="s">
        <v>12888</v>
      </c>
      <c r="J21020">
        <v>20230630</v>
      </c>
      <c r="K21020" t="s">
        <v>10484</v>
      </c>
      <c r="L21020">
        <v>12.42</v>
      </c>
      <c r="M21020">
        <v>0</v>
      </c>
    </row>
    <row r="21021" spans="1:15" x14ac:dyDescent="0.25">
      <c r="A21021" t="s">
        <v>8893</v>
      </c>
      <c r="B21021" t="s">
        <v>8894</v>
      </c>
      <c r="C21021">
        <v>1600004472</v>
      </c>
      <c r="D21021">
        <v>20230531</v>
      </c>
      <c r="E21021">
        <v>42700000</v>
      </c>
      <c r="F21021" t="s">
        <v>110</v>
      </c>
      <c r="I21021" s="1">
        <v>45047</v>
      </c>
      <c r="J21021">
        <v>20230531</v>
      </c>
      <c r="K21021" t="s">
        <v>9027</v>
      </c>
      <c r="L21021">
        <v>0</v>
      </c>
      <c r="M21021">
        <v>876.5</v>
      </c>
      <c r="N21021" t="s">
        <v>54</v>
      </c>
      <c r="O21021">
        <v>20230811</v>
      </c>
    </row>
    <row r="21022" spans="1:15" x14ac:dyDescent="0.25">
      <c r="A21022" t="s">
        <v>8893</v>
      </c>
      <c r="B21022" t="s">
        <v>8894</v>
      </c>
      <c r="C21022">
        <v>1600007627</v>
      </c>
      <c r="D21022">
        <v>20230816</v>
      </c>
      <c r="E21022">
        <v>41100000</v>
      </c>
      <c r="F21022" t="s">
        <v>81</v>
      </c>
      <c r="G21022" t="s">
        <v>9920</v>
      </c>
      <c r="H21022" t="s">
        <v>9921</v>
      </c>
      <c r="I21022" t="s">
        <v>12889</v>
      </c>
      <c r="J21022">
        <v>20230816</v>
      </c>
      <c r="K21022" t="s">
        <v>9132</v>
      </c>
      <c r="L21022">
        <v>0</v>
      </c>
      <c r="M21022">
        <v>1779.17</v>
      </c>
      <c r="N21022" t="s">
        <v>117</v>
      </c>
      <c r="O21022">
        <v>20230816</v>
      </c>
    </row>
    <row r="21023" spans="1:15" x14ac:dyDescent="0.25">
      <c r="A21023" t="s">
        <v>8893</v>
      </c>
      <c r="B21023" t="s">
        <v>8894</v>
      </c>
      <c r="C21023">
        <v>1600002111</v>
      </c>
      <c r="D21023">
        <v>20230430</v>
      </c>
      <c r="E21023">
        <v>43100000</v>
      </c>
      <c r="F21023" t="s">
        <v>26</v>
      </c>
      <c r="I21023" s="1">
        <v>45017</v>
      </c>
      <c r="J21023">
        <v>20230430</v>
      </c>
      <c r="K21023" t="s">
        <v>9027</v>
      </c>
      <c r="L21023">
        <v>0</v>
      </c>
      <c r="M21023">
        <v>13142.19</v>
      </c>
      <c r="N21023" t="s">
        <v>37</v>
      </c>
      <c r="O21023">
        <v>20230824</v>
      </c>
    </row>
    <row r="21024" spans="1:15" x14ac:dyDescent="0.25">
      <c r="A21024" t="s">
        <v>8893</v>
      </c>
      <c r="B21024" t="s">
        <v>8894</v>
      </c>
      <c r="C21024">
        <v>1600009451</v>
      </c>
      <c r="D21024">
        <v>20230831</v>
      </c>
      <c r="E21024">
        <v>44571005</v>
      </c>
      <c r="F21024" t="s">
        <v>35</v>
      </c>
      <c r="I21024" t="s">
        <v>8984</v>
      </c>
      <c r="J21024">
        <v>20230831</v>
      </c>
      <c r="K21024" t="s">
        <v>9220</v>
      </c>
      <c r="L21024">
        <v>948.97</v>
      </c>
      <c r="M21024">
        <v>0</v>
      </c>
    </row>
    <row r="21025" spans="1:15" x14ac:dyDescent="0.25">
      <c r="A21025" t="s">
        <v>8893</v>
      </c>
      <c r="B21025" t="s">
        <v>8894</v>
      </c>
      <c r="C21025">
        <v>1600010828</v>
      </c>
      <c r="D21025">
        <v>20230930</v>
      </c>
      <c r="E21025">
        <v>63330000</v>
      </c>
      <c r="F21025" t="s">
        <v>9944</v>
      </c>
      <c r="I21025" s="1">
        <v>45170</v>
      </c>
      <c r="J21025">
        <v>20230930</v>
      </c>
      <c r="K21025" t="s">
        <v>9027</v>
      </c>
      <c r="L21025">
        <v>5027.12</v>
      </c>
      <c r="M21025">
        <v>0</v>
      </c>
    </row>
    <row r="21026" spans="1:15" x14ac:dyDescent="0.25">
      <c r="A21026" t="s">
        <v>8893</v>
      </c>
      <c r="B21026" t="s">
        <v>8894</v>
      </c>
      <c r="C21026">
        <v>1600009257</v>
      </c>
      <c r="D21026">
        <v>20230919</v>
      </c>
      <c r="E21026">
        <v>41100000</v>
      </c>
      <c r="F21026" t="s">
        <v>81</v>
      </c>
      <c r="G21026" t="s">
        <v>10873</v>
      </c>
      <c r="H21026" t="s">
        <v>10874</v>
      </c>
      <c r="I21026" t="s">
        <v>12890</v>
      </c>
      <c r="J21026">
        <v>20230919</v>
      </c>
      <c r="K21026" t="s">
        <v>8898</v>
      </c>
      <c r="L21026">
        <v>0</v>
      </c>
      <c r="M21026">
        <v>5900.76</v>
      </c>
      <c r="N21026" t="s">
        <v>117</v>
      </c>
      <c r="O21026">
        <v>20230919</v>
      </c>
    </row>
    <row r="21027" spans="1:15" x14ac:dyDescent="0.25">
      <c r="A21027" t="s">
        <v>8893</v>
      </c>
      <c r="B21027" t="s">
        <v>8894</v>
      </c>
      <c r="C21027">
        <v>1600010954</v>
      </c>
      <c r="D21027">
        <v>20230930</v>
      </c>
      <c r="E21027">
        <v>68112000</v>
      </c>
      <c r="F21027" t="s">
        <v>8902</v>
      </c>
      <c r="I21027" t="s">
        <v>12891</v>
      </c>
      <c r="J21027">
        <v>20230930</v>
      </c>
      <c r="K21027" t="s">
        <v>9296</v>
      </c>
      <c r="L21027">
        <v>636.46</v>
      </c>
      <c r="M21027">
        <v>0</v>
      </c>
    </row>
    <row r="21028" spans="1:15" x14ac:dyDescent="0.25">
      <c r="A21028" t="s">
        <v>8893</v>
      </c>
      <c r="B21028" t="s">
        <v>8894</v>
      </c>
      <c r="C21028">
        <v>1600009257</v>
      </c>
      <c r="D21028">
        <v>20230919</v>
      </c>
      <c r="E21028">
        <v>41100000</v>
      </c>
      <c r="F21028" t="s">
        <v>81</v>
      </c>
      <c r="G21028" t="s">
        <v>9249</v>
      </c>
      <c r="H21028" t="s">
        <v>9250</v>
      </c>
      <c r="I21028" t="s">
        <v>12892</v>
      </c>
      <c r="J21028">
        <v>20230919</v>
      </c>
      <c r="K21028" t="s">
        <v>8898</v>
      </c>
      <c r="L21028">
        <v>0</v>
      </c>
      <c r="M21028">
        <v>3200.47</v>
      </c>
      <c r="N21028" t="s">
        <v>34</v>
      </c>
      <c r="O21028">
        <v>20230919</v>
      </c>
    </row>
    <row r="21029" spans="1:15" x14ac:dyDescent="0.25">
      <c r="A21029" t="s">
        <v>8893</v>
      </c>
      <c r="B21029" t="s">
        <v>8894</v>
      </c>
      <c r="C21029">
        <v>1600011155</v>
      </c>
      <c r="D21029">
        <v>20230401</v>
      </c>
      <c r="E21029">
        <v>62280003</v>
      </c>
      <c r="F21029" t="s">
        <v>6211</v>
      </c>
      <c r="I21029" t="s">
        <v>10853</v>
      </c>
      <c r="J21029">
        <v>20230401</v>
      </c>
      <c r="K21029" t="s">
        <v>10854</v>
      </c>
      <c r="L21029">
        <v>310</v>
      </c>
      <c r="M21029">
        <v>0</v>
      </c>
    </row>
    <row r="21030" spans="1:15" x14ac:dyDescent="0.25">
      <c r="A21030" t="s">
        <v>8893</v>
      </c>
      <c r="B21030" t="s">
        <v>8894</v>
      </c>
      <c r="C21030">
        <v>1600005784</v>
      </c>
      <c r="D21030">
        <v>20230712</v>
      </c>
      <c r="E21030">
        <v>41100000</v>
      </c>
      <c r="F21030" t="s">
        <v>81</v>
      </c>
      <c r="G21030" t="s">
        <v>8939</v>
      </c>
      <c r="H21030" t="s">
        <v>8940</v>
      </c>
      <c r="I21030" t="s">
        <v>12893</v>
      </c>
      <c r="J21030">
        <v>20230712</v>
      </c>
      <c r="K21030" t="s">
        <v>8936</v>
      </c>
      <c r="L21030">
        <v>0</v>
      </c>
      <c r="M21030">
        <v>4171.2</v>
      </c>
      <c r="N21030" t="s">
        <v>80</v>
      </c>
      <c r="O21030">
        <v>20230712</v>
      </c>
    </row>
    <row r="21031" spans="1:15" x14ac:dyDescent="0.25">
      <c r="A21031" t="s">
        <v>8893</v>
      </c>
      <c r="B21031" t="s">
        <v>8894</v>
      </c>
      <c r="C21031">
        <v>1600011708</v>
      </c>
      <c r="D21031">
        <v>20230401</v>
      </c>
      <c r="E21031">
        <v>43100000</v>
      </c>
      <c r="F21031" t="s">
        <v>26</v>
      </c>
      <c r="I21031" t="s">
        <v>9277</v>
      </c>
      <c r="J21031">
        <v>20230401</v>
      </c>
      <c r="K21031" t="s">
        <v>11824</v>
      </c>
      <c r="L21031">
        <v>0</v>
      </c>
      <c r="M21031">
        <v>29312.39</v>
      </c>
      <c r="N21031" t="s">
        <v>27</v>
      </c>
      <c r="O21031">
        <v>20231103</v>
      </c>
    </row>
    <row r="21032" spans="1:15" x14ac:dyDescent="0.25">
      <c r="A21032" t="s">
        <v>8893</v>
      </c>
      <c r="B21032" t="s">
        <v>8894</v>
      </c>
      <c r="C21032">
        <v>1600002389</v>
      </c>
      <c r="D21032">
        <v>20230430</v>
      </c>
      <c r="E21032">
        <v>68112000</v>
      </c>
      <c r="F21032" t="s">
        <v>8902</v>
      </c>
      <c r="I21032" t="s">
        <v>10132</v>
      </c>
      <c r="J21032">
        <v>20230430</v>
      </c>
      <c r="K21032" t="s">
        <v>8927</v>
      </c>
      <c r="L21032">
        <v>13.73</v>
      </c>
      <c r="M21032">
        <v>0</v>
      </c>
    </row>
    <row r="21033" spans="1:15" x14ac:dyDescent="0.25">
      <c r="A21033" t="s">
        <v>8893</v>
      </c>
      <c r="B21033" t="s">
        <v>8894</v>
      </c>
      <c r="C21033">
        <v>1600011105</v>
      </c>
      <c r="D21033">
        <v>20230401</v>
      </c>
      <c r="E21033">
        <v>40810000</v>
      </c>
      <c r="F21033" t="s">
        <v>115</v>
      </c>
      <c r="I21033" t="s">
        <v>9704</v>
      </c>
      <c r="J21033">
        <v>20230401</v>
      </c>
      <c r="K21033" t="s">
        <v>9705</v>
      </c>
      <c r="L21033">
        <v>146.77000000000001</v>
      </c>
      <c r="M21033">
        <v>0</v>
      </c>
    </row>
    <row r="21034" spans="1:15" x14ac:dyDescent="0.25">
      <c r="A21034" t="s">
        <v>8893</v>
      </c>
      <c r="B21034" t="s">
        <v>8894</v>
      </c>
      <c r="C21034">
        <v>1600010966</v>
      </c>
      <c r="D21034">
        <v>20230930</v>
      </c>
      <c r="E21034">
        <v>68112000</v>
      </c>
      <c r="F21034" t="s">
        <v>8902</v>
      </c>
      <c r="I21034" t="s">
        <v>11978</v>
      </c>
      <c r="J21034">
        <v>20230930</v>
      </c>
      <c r="K21034" t="s">
        <v>9212</v>
      </c>
      <c r="L21034">
        <v>28.82</v>
      </c>
      <c r="M21034">
        <v>0</v>
      </c>
    </row>
    <row r="21035" spans="1:15" x14ac:dyDescent="0.25">
      <c r="A21035" t="s">
        <v>8893</v>
      </c>
      <c r="B21035" t="s">
        <v>8894</v>
      </c>
      <c r="C21035">
        <v>1600001189</v>
      </c>
      <c r="D21035">
        <v>20230401</v>
      </c>
      <c r="E21035">
        <v>41100000</v>
      </c>
      <c r="F21035" t="s">
        <v>81</v>
      </c>
      <c r="G21035" t="s">
        <v>338</v>
      </c>
      <c r="H21035" t="s">
        <v>339</v>
      </c>
      <c r="I21035" t="s">
        <v>4091</v>
      </c>
      <c r="J21035">
        <v>20230401</v>
      </c>
      <c r="K21035" t="s">
        <v>11428</v>
      </c>
      <c r="L21035">
        <v>78.38</v>
      </c>
      <c r="M21035">
        <v>0</v>
      </c>
      <c r="N21035" t="s">
        <v>83</v>
      </c>
      <c r="O21035">
        <v>20230505</v>
      </c>
    </row>
    <row r="21036" spans="1:15" x14ac:dyDescent="0.25">
      <c r="A21036" t="s">
        <v>8893</v>
      </c>
      <c r="B21036" t="s">
        <v>8894</v>
      </c>
      <c r="C21036">
        <v>1600003989</v>
      </c>
      <c r="D21036">
        <v>20230401</v>
      </c>
      <c r="E21036">
        <v>40100000</v>
      </c>
      <c r="F21036" t="s">
        <v>55</v>
      </c>
      <c r="I21036" t="s">
        <v>12894</v>
      </c>
      <c r="J21036">
        <v>20230401</v>
      </c>
      <c r="K21036" t="s">
        <v>12895</v>
      </c>
      <c r="L21036">
        <v>132</v>
      </c>
      <c r="M21036">
        <v>0</v>
      </c>
    </row>
    <row r="21037" spans="1:15" x14ac:dyDescent="0.25">
      <c r="A21037" t="s">
        <v>8893</v>
      </c>
      <c r="B21037" t="s">
        <v>8894</v>
      </c>
      <c r="C21037">
        <v>1600001403</v>
      </c>
      <c r="D21037">
        <v>20230401</v>
      </c>
      <c r="E21037">
        <v>41100000</v>
      </c>
      <c r="F21037" t="s">
        <v>81</v>
      </c>
      <c r="G21037" t="s">
        <v>1119</v>
      </c>
      <c r="H21037" t="s">
        <v>1120</v>
      </c>
      <c r="I21037" t="s">
        <v>1391</v>
      </c>
      <c r="J21037">
        <v>20230401</v>
      </c>
      <c r="K21037" t="s">
        <v>11549</v>
      </c>
      <c r="L21037">
        <v>240</v>
      </c>
      <c r="M21037">
        <v>0</v>
      </c>
      <c r="N21037" t="s">
        <v>83</v>
      </c>
      <c r="O21037">
        <v>20230504</v>
      </c>
    </row>
    <row r="21038" spans="1:15" x14ac:dyDescent="0.25">
      <c r="A21038" t="s">
        <v>8893</v>
      </c>
      <c r="B21038" t="s">
        <v>8894</v>
      </c>
      <c r="C21038">
        <v>1600007627</v>
      </c>
      <c r="D21038">
        <v>20230816</v>
      </c>
      <c r="E21038">
        <v>41100000</v>
      </c>
      <c r="F21038" t="s">
        <v>81</v>
      </c>
      <c r="G21038" t="s">
        <v>9799</v>
      </c>
      <c r="H21038" t="s">
        <v>9800</v>
      </c>
      <c r="I21038" t="s">
        <v>12896</v>
      </c>
      <c r="J21038">
        <v>20230816</v>
      </c>
      <c r="K21038" t="s">
        <v>9132</v>
      </c>
      <c r="L21038">
        <v>0</v>
      </c>
      <c r="M21038">
        <v>18146.349999999999</v>
      </c>
      <c r="N21038" t="s">
        <v>34</v>
      </c>
      <c r="O21038">
        <v>20230816</v>
      </c>
    </row>
    <row r="21039" spans="1:15" x14ac:dyDescent="0.25">
      <c r="A21039" t="s">
        <v>8893</v>
      </c>
      <c r="B21039" t="s">
        <v>8894</v>
      </c>
      <c r="C21039">
        <v>1600007808</v>
      </c>
      <c r="D21039">
        <v>20230731</v>
      </c>
      <c r="E21039">
        <v>28154000</v>
      </c>
      <c r="F21039" t="s">
        <v>48</v>
      </c>
      <c r="I21039" t="s">
        <v>12752</v>
      </c>
      <c r="J21039">
        <v>20230731</v>
      </c>
      <c r="K21039" t="s">
        <v>8945</v>
      </c>
      <c r="L21039">
        <v>0</v>
      </c>
      <c r="M21039">
        <v>14.98</v>
      </c>
    </row>
    <row r="21040" spans="1:15" x14ac:dyDescent="0.25">
      <c r="A21040" t="s">
        <v>8893</v>
      </c>
      <c r="B21040" t="s">
        <v>8894</v>
      </c>
      <c r="C21040">
        <v>1600003840</v>
      </c>
      <c r="D21040">
        <v>20230401</v>
      </c>
      <c r="E21040">
        <v>40100000</v>
      </c>
      <c r="F21040" t="s">
        <v>55</v>
      </c>
      <c r="I21040" t="s">
        <v>12897</v>
      </c>
      <c r="J21040">
        <v>20230401</v>
      </c>
      <c r="K21040" t="s">
        <v>12898</v>
      </c>
      <c r="L21040">
        <v>618</v>
      </c>
      <c r="M21040">
        <v>0</v>
      </c>
    </row>
    <row r="21041" spans="1:15" x14ac:dyDescent="0.25">
      <c r="A21041" t="s">
        <v>8893</v>
      </c>
      <c r="B21041" t="s">
        <v>8894</v>
      </c>
      <c r="C21041">
        <v>1600004473</v>
      </c>
      <c r="D21041">
        <v>20230621</v>
      </c>
      <c r="E21041">
        <v>41100000</v>
      </c>
      <c r="F21041" t="s">
        <v>81</v>
      </c>
      <c r="G21041" t="s">
        <v>9697</v>
      </c>
      <c r="H21041" t="s">
        <v>9698</v>
      </c>
      <c r="I21041" t="s">
        <v>12899</v>
      </c>
      <c r="J21041">
        <v>20230621</v>
      </c>
      <c r="K21041" t="s">
        <v>9105</v>
      </c>
      <c r="L21041">
        <v>0</v>
      </c>
      <c r="M21041">
        <v>7705.2</v>
      </c>
      <c r="N21041" t="s">
        <v>37</v>
      </c>
      <c r="O21041">
        <v>20230621</v>
      </c>
    </row>
    <row r="21042" spans="1:15" x14ac:dyDescent="0.25">
      <c r="A21042" t="s">
        <v>8893</v>
      </c>
      <c r="B21042" t="s">
        <v>8894</v>
      </c>
      <c r="C21042">
        <v>1600001213</v>
      </c>
      <c r="D21042">
        <v>20230401</v>
      </c>
      <c r="E21042">
        <v>41100000</v>
      </c>
      <c r="F21042" t="s">
        <v>81</v>
      </c>
      <c r="G21042" t="s">
        <v>8496</v>
      </c>
      <c r="H21042" t="s">
        <v>8497</v>
      </c>
      <c r="I21042" t="s">
        <v>10293</v>
      </c>
      <c r="J21042">
        <v>20230401</v>
      </c>
      <c r="K21042" t="s">
        <v>12900</v>
      </c>
      <c r="L21042">
        <v>168</v>
      </c>
      <c r="M21042">
        <v>0</v>
      </c>
      <c r="N21042" t="s">
        <v>29</v>
      </c>
      <c r="O21042">
        <v>20230703</v>
      </c>
    </row>
    <row r="21043" spans="1:15" x14ac:dyDescent="0.25">
      <c r="A21043" t="s">
        <v>8893</v>
      </c>
      <c r="B21043" t="s">
        <v>8894</v>
      </c>
      <c r="C21043">
        <v>1600000559</v>
      </c>
      <c r="D21043">
        <v>20230418</v>
      </c>
      <c r="E21043">
        <v>41100000</v>
      </c>
      <c r="F21043" t="s">
        <v>81</v>
      </c>
      <c r="G21043" t="s">
        <v>9046</v>
      </c>
      <c r="H21043" t="s">
        <v>9047</v>
      </c>
      <c r="I21043" t="s">
        <v>12901</v>
      </c>
      <c r="J21043">
        <v>20230418</v>
      </c>
      <c r="K21043" t="s">
        <v>8953</v>
      </c>
      <c r="L21043">
        <v>0</v>
      </c>
      <c r="M21043">
        <v>200.69</v>
      </c>
      <c r="N21043" t="s">
        <v>54</v>
      </c>
      <c r="O21043">
        <v>20230502</v>
      </c>
    </row>
    <row r="21044" spans="1:15" x14ac:dyDescent="0.25">
      <c r="A21044" t="s">
        <v>8893</v>
      </c>
      <c r="B21044" t="s">
        <v>8894</v>
      </c>
      <c r="C21044">
        <v>1600010992</v>
      </c>
      <c r="D21044">
        <v>20230930</v>
      </c>
      <c r="E21044">
        <v>68112002</v>
      </c>
      <c r="F21044" t="s">
        <v>9096</v>
      </c>
      <c r="I21044" t="s">
        <v>12902</v>
      </c>
      <c r="J21044">
        <v>20230930</v>
      </c>
      <c r="K21044" t="s">
        <v>9556</v>
      </c>
      <c r="L21044">
        <v>250</v>
      </c>
      <c r="M21044">
        <v>0</v>
      </c>
    </row>
    <row r="21045" spans="1:15" x14ac:dyDescent="0.25">
      <c r="A21045" t="s">
        <v>8893</v>
      </c>
      <c r="B21045" t="s">
        <v>8894</v>
      </c>
      <c r="C21045">
        <v>1600004942</v>
      </c>
      <c r="D21045">
        <v>20230623</v>
      </c>
      <c r="E21045">
        <v>27510002</v>
      </c>
      <c r="F21045" t="s">
        <v>43</v>
      </c>
      <c r="I21045" t="s">
        <v>12903</v>
      </c>
      <c r="J21045">
        <v>20230623</v>
      </c>
      <c r="K21045" t="s">
        <v>9267</v>
      </c>
      <c r="L21045">
        <v>0</v>
      </c>
      <c r="M21045">
        <v>2743.89</v>
      </c>
    </row>
    <row r="21046" spans="1:15" x14ac:dyDescent="0.25">
      <c r="A21046" t="s">
        <v>8893</v>
      </c>
      <c r="B21046" t="s">
        <v>8894</v>
      </c>
      <c r="C21046">
        <v>1600003896</v>
      </c>
      <c r="D21046">
        <v>20230401</v>
      </c>
      <c r="E21046">
        <v>40100000</v>
      </c>
      <c r="F21046" t="s">
        <v>55</v>
      </c>
      <c r="G21046" t="s">
        <v>903</v>
      </c>
      <c r="H21046" t="s">
        <v>904</v>
      </c>
      <c r="I21046" t="s">
        <v>3665</v>
      </c>
      <c r="J21046">
        <v>20230401</v>
      </c>
      <c r="K21046" t="s">
        <v>12904</v>
      </c>
      <c r="L21046">
        <v>0</v>
      </c>
      <c r="M21046">
        <v>302.48</v>
      </c>
      <c r="N21046" t="s">
        <v>54</v>
      </c>
      <c r="O21046">
        <v>20230620</v>
      </c>
    </row>
    <row r="21047" spans="1:15" x14ac:dyDescent="0.25">
      <c r="A21047" t="s">
        <v>8893</v>
      </c>
      <c r="B21047" t="s">
        <v>8894</v>
      </c>
      <c r="C21047">
        <v>1600002399</v>
      </c>
      <c r="D21047">
        <v>20230430</v>
      </c>
      <c r="E21047">
        <v>68112000</v>
      </c>
      <c r="F21047" t="s">
        <v>8902</v>
      </c>
      <c r="I21047" t="s">
        <v>12905</v>
      </c>
      <c r="J21047">
        <v>20230430</v>
      </c>
      <c r="K21047" t="s">
        <v>9070</v>
      </c>
      <c r="L21047">
        <v>77.67</v>
      </c>
      <c r="M21047">
        <v>0</v>
      </c>
    </row>
    <row r="21048" spans="1:15" x14ac:dyDescent="0.25">
      <c r="A21048" t="s">
        <v>8893</v>
      </c>
      <c r="B21048" t="s">
        <v>8894</v>
      </c>
      <c r="C21048">
        <v>1600000954</v>
      </c>
      <c r="D21048">
        <v>20230427</v>
      </c>
      <c r="E21048">
        <v>41100000</v>
      </c>
      <c r="F21048" t="s">
        <v>81</v>
      </c>
      <c r="G21048" t="s">
        <v>4217</v>
      </c>
      <c r="H21048" t="s">
        <v>4218</v>
      </c>
      <c r="I21048" t="s">
        <v>12906</v>
      </c>
      <c r="J21048">
        <v>20230427</v>
      </c>
      <c r="K21048" t="s">
        <v>8916</v>
      </c>
      <c r="L21048">
        <v>0</v>
      </c>
      <c r="M21048">
        <v>420</v>
      </c>
      <c r="N21048" t="s">
        <v>83</v>
      </c>
      <c r="O21048">
        <v>20230427</v>
      </c>
    </row>
    <row r="21049" spans="1:15" x14ac:dyDescent="0.25">
      <c r="A21049" t="s">
        <v>8893</v>
      </c>
      <c r="B21049" t="s">
        <v>8894</v>
      </c>
      <c r="C21049">
        <v>1600012138</v>
      </c>
      <c r="D21049">
        <v>20231011</v>
      </c>
      <c r="E21049">
        <v>21820000</v>
      </c>
      <c r="F21049" t="s">
        <v>23</v>
      </c>
      <c r="I21049" t="s">
        <v>9580</v>
      </c>
      <c r="J21049">
        <v>20231011</v>
      </c>
      <c r="K21049" t="s">
        <v>9581</v>
      </c>
      <c r="L21049">
        <v>0</v>
      </c>
      <c r="M21049">
        <v>1500</v>
      </c>
    </row>
    <row r="21050" spans="1:15" x14ac:dyDescent="0.25">
      <c r="A21050" t="s">
        <v>8893</v>
      </c>
      <c r="B21050" t="s">
        <v>8894</v>
      </c>
      <c r="C21050">
        <v>1600012252</v>
      </c>
      <c r="D21050">
        <v>20231031</v>
      </c>
      <c r="E21050">
        <v>68112000</v>
      </c>
      <c r="F21050" t="s">
        <v>8902</v>
      </c>
      <c r="I21050" t="s">
        <v>9748</v>
      </c>
      <c r="J21050">
        <v>20231031</v>
      </c>
      <c r="K21050" t="s">
        <v>9282</v>
      </c>
      <c r="L21050">
        <v>62.25</v>
      </c>
      <c r="M21050">
        <v>0</v>
      </c>
    </row>
    <row r="21051" spans="1:15" x14ac:dyDescent="0.25">
      <c r="A21051" t="s">
        <v>8893</v>
      </c>
      <c r="B21051" t="s">
        <v>8894</v>
      </c>
      <c r="C21051">
        <v>1600005784</v>
      </c>
      <c r="D21051">
        <v>20230712</v>
      </c>
      <c r="E21051">
        <v>41100000</v>
      </c>
      <c r="F21051" t="s">
        <v>81</v>
      </c>
      <c r="G21051" t="s">
        <v>9683</v>
      </c>
      <c r="H21051" t="s">
        <v>9684</v>
      </c>
      <c r="I21051" t="s">
        <v>12907</v>
      </c>
      <c r="J21051">
        <v>20230712</v>
      </c>
      <c r="K21051" t="s">
        <v>8936</v>
      </c>
      <c r="L21051">
        <v>0</v>
      </c>
      <c r="M21051">
        <v>1140</v>
      </c>
      <c r="N21051" t="s">
        <v>34</v>
      </c>
      <c r="O21051">
        <v>20230712</v>
      </c>
    </row>
    <row r="21052" spans="1:15" x14ac:dyDescent="0.25">
      <c r="A21052" t="s">
        <v>8893</v>
      </c>
      <c r="B21052" t="s">
        <v>8894</v>
      </c>
      <c r="C21052">
        <v>1600009367</v>
      </c>
      <c r="D21052">
        <v>20230831</v>
      </c>
      <c r="E21052">
        <v>68112000</v>
      </c>
      <c r="F21052" t="s">
        <v>8902</v>
      </c>
      <c r="I21052" t="s">
        <v>12908</v>
      </c>
      <c r="J21052">
        <v>20230831</v>
      </c>
      <c r="K21052" t="s">
        <v>9289</v>
      </c>
      <c r="L21052">
        <v>154.82</v>
      </c>
      <c r="M21052">
        <v>0</v>
      </c>
    </row>
    <row r="21053" spans="1:15" x14ac:dyDescent="0.25">
      <c r="A21053" t="s">
        <v>8893</v>
      </c>
      <c r="B21053" t="s">
        <v>8894</v>
      </c>
      <c r="C21053">
        <v>1600007805</v>
      </c>
      <c r="D21053">
        <v>20230731</v>
      </c>
      <c r="E21053">
        <v>68112002</v>
      </c>
      <c r="F21053" t="s">
        <v>9096</v>
      </c>
      <c r="I21053" t="s">
        <v>12909</v>
      </c>
      <c r="J21053">
        <v>20230731</v>
      </c>
      <c r="K21053" t="s">
        <v>9903</v>
      </c>
      <c r="L21053">
        <v>250</v>
      </c>
      <c r="M21053">
        <v>0</v>
      </c>
    </row>
    <row r="21054" spans="1:15" x14ac:dyDescent="0.25">
      <c r="A21054" t="s">
        <v>8893</v>
      </c>
      <c r="B21054" t="s">
        <v>8894</v>
      </c>
      <c r="C21054">
        <v>1600004473</v>
      </c>
      <c r="D21054">
        <v>20230621</v>
      </c>
      <c r="E21054">
        <v>41100000</v>
      </c>
      <c r="F21054" t="s">
        <v>81</v>
      </c>
      <c r="G21054" t="s">
        <v>9231</v>
      </c>
      <c r="H21054" t="s">
        <v>9232</v>
      </c>
      <c r="I21054" t="s">
        <v>12910</v>
      </c>
      <c r="J21054">
        <v>20230621</v>
      </c>
      <c r="K21054" t="s">
        <v>9105</v>
      </c>
      <c r="L21054">
        <v>0</v>
      </c>
      <c r="M21054">
        <v>8230.73</v>
      </c>
      <c r="N21054" t="s">
        <v>80</v>
      </c>
      <c r="O21054">
        <v>20230621</v>
      </c>
    </row>
    <row r="21055" spans="1:15" x14ac:dyDescent="0.25">
      <c r="A21055" t="s">
        <v>8893</v>
      </c>
      <c r="B21055" t="s">
        <v>8894</v>
      </c>
      <c r="C21055">
        <v>1600004039</v>
      </c>
      <c r="D21055">
        <v>20230401</v>
      </c>
      <c r="E21055">
        <v>40110000</v>
      </c>
      <c r="F21055" t="s">
        <v>45</v>
      </c>
      <c r="G21055" t="s">
        <v>2482</v>
      </c>
      <c r="H21055" t="s">
        <v>2483</v>
      </c>
      <c r="I21055" t="s">
        <v>12911</v>
      </c>
      <c r="J21055">
        <v>20230401</v>
      </c>
      <c r="K21055" t="s">
        <v>12912</v>
      </c>
      <c r="L21055">
        <v>0</v>
      </c>
      <c r="M21055">
        <v>703.61</v>
      </c>
    </row>
    <row r="21056" spans="1:15" x14ac:dyDescent="0.25">
      <c r="A21056" t="s">
        <v>8893</v>
      </c>
      <c r="B21056" t="s">
        <v>8894</v>
      </c>
      <c r="C21056">
        <v>1600001381</v>
      </c>
      <c r="D21056">
        <v>20230401</v>
      </c>
      <c r="E21056">
        <v>41100000</v>
      </c>
      <c r="F21056" t="s">
        <v>81</v>
      </c>
      <c r="I21056" t="s">
        <v>12913</v>
      </c>
      <c r="J21056">
        <v>20230401</v>
      </c>
      <c r="K21056" t="s">
        <v>12914</v>
      </c>
      <c r="L21056">
        <v>0</v>
      </c>
      <c r="M21056">
        <v>13230.05</v>
      </c>
    </row>
    <row r="21057" spans="1:15" x14ac:dyDescent="0.25">
      <c r="A21057" t="s">
        <v>8893</v>
      </c>
      <c r="B21057" t="s">
        <v>8894</v>
      </c>
      <c r="C21057">
        <v>1600003946</v>
      </c>
      <c r="D21057">
        <v>20230401</v>
      </c>
      <c r="E21057">
        <v>40100000</v>
      </c>
      <c r="F21057" t="s">
        <v>55</v>
      </c>
      <c r="G21057" t="s">
        <v>9737</v>
      </c>
      <c r="H21057" t="s">
        <v>9738</v>
      </c>
      <c r="I21057">
        <v>18435</v>
      </c>
      <c r="J21057">
        <v>20230401</v>
      </c>
      <c r="K21057" t="s">
        <v>12915</v>
      </c>
      <c r="L21057">
        <v>0</v>
      </c>
      <c r="M21057">
        <v>-49.19</v>
      </c>
    </row>
    <row r="21058" spans="1:15" x14ac:dyDescent="0.25">
      <c r="A21058" t="s">
        <v>8893</v>
      </c>
      <c r="B21058" t="s">
        <v>8894</v>
      </c>
      <c r="C21058">
        <v>1600001192</v>
      </c>
      <c r="D21058">
        <v>20230401</v>
      </c>
      <c r="E21058">
        <v>41100000</v>
      </c>
      <c r="F21058" t="s">
        <v>81</v>
      </c>
      <c r="G21058" t="s">
        <v>4539</v>
      </c>
      <c r="H21058" t="s">
        <v>4540</v>
      </c>
      <c r="I21058" t="s">
        <v>4541</v>
      </c>
      <c r="J21058">
        <v>20230401</v>
      </c>
      <c r="K21058" t="s">
        <v>12916</v>
      </c>
      <c r="L21058">
        <v>192</v>
      </c>
      <c r="M21058">
        <v>0</v>
      </c>
      <c r="N21058" t="s">
        <v>54</v>
      </c>
      <c r="O21058">
        <v>20230502</v>
      </c>
    </row>
    <row r="21059" spans="1:15" x14ac:dyDescent="0.25">
      <c r="A21059" t="s">
        <v>8893</v>
      </c>
      <c r="B21059" t="s">
        <v>8894</v>
      </c>
      <c r="C21059">
        <v>1600001412</v>
      </c>
      <c r="D21059">
        <v>20230401</v>
      </c>
      <c r="E21059">
        <v>41100000</v>
      </c>
      <c r="F21059" t="s">
        <v>81</v>
      </c>
      <c r="G21059" t="s">
        <v>12006</v>
      </c>
      <c r="H21059" t="s">
        <v>12007</v>
      </c>
      <c r="I21059" t="s">
        <v>10261</v>
      </c>
      <c r="J21059">
        <v>20230401</v>
      </c>
      <c r="K21059" t="s">
        <v>12917</v>
      </c>
      <c r="L21059">
        <v>528</v>
      </c>
      <c r="M21059">
        <v>0</v>
      </c>
      <c r="N21059" t="s">
        <v>54</v>
      </c>
      <c r="O21059">
        <v>20230509</v>
      </c>
    </row>
    <row r="21060" spans="1:15" x14ac:dyDescent="0.25">
      <c r="A21060" t="s">
        <v>8893</v>
      </c>
      <c r="B21060" t="s">
        <v>8894</v>
      </c>
      <c r="C21060">
        <v>1600004742</v>
      </c>
      <c r="D21060">
        <v>20230531</v>
      </c>
      <c r="E21060">
        <v>28183000</v>
      </c>
      <c r="F21060" t="s">
        <v>102</v>
      </c>
      <c r="I21060" t="s">
        <v>11690</v>
      </c>
      <c r="J21060">
        <v>20230531</v>
      </c>
      <c r="K21060" t="s">
        <v>9029</v>
      </c>
      <c r="L21060">
        <v>0</v>
      </c>
      <c r="M21060">
        <v>30.76</v>
      </c>
    </row>
    <row r="21061" spans="1:15" x14ac:dyDescent="0.25">
      <c r="A21061" t="s">
        <v>8893</v>
      </c>
      <c r="B21061" t="s">
        <v>8894</v>
      </c>
      <c r="C21061">
        <v>1600000559</v>
      </c>
      <c r="D21061">
        <v>20230418</v>
      </c>
      <c r="E21061">
        <v>41100000</v>
      </c>
      <c r="F21061" t="s">
        <v>81</v>
      </c>
      <c r="G21061" t="s">
        <v>10657</v>
      </c>
      <c r="H21061" t="s">
        <v>10658</v>
      </c>
      <c r="I21061" t="s">
        <v>12918</v>
      </c>
      <c r="J21061">
        <v>20230418</v>
      </c>
      <c r="K21061" t="s">
        <v>8953</v>
      </c>
      <c r="L21061">
        <v>0</v>
      </c>
      <c r="M21061">
        <v>49129.440000000002</v>
      </c>
      <c r="N21061" t="s">
        <v>54</v>
      </c>
      <c r="O21061">
        <v>20230502</v>
      </c>
    </row>
    <row r="21062" spans="1:15" x14ac:dyDescent="0.25">
      <c r="A21062" t="s">
        <v>8893</v>
      </c>
      <c r="B21062" t="s">
        <v>8894</v>
      </c>
      <c r="C21062">
        <v>1600001208</v>
      </c>
      <c r="D21062">
        <v>20230401</v>
      </c>
      <c r="E21062">
        <v>41100000</v>
      </c>
      <c r="F21062" t="s">
        <v>81</v>
      </c>
      <c r="I21062" t="s">
        <v>12919</v>
      </c>
      <c r="J21062">
        <v>20230401</v>
      </c>
      <c r="K21062" t="s">
        <v>12920</v>
      </c>
      <c r="L21062">
        <v>0</v>
      </c>
      <c r="M21062">
        <v>264</v>
      </c>
    </row>
    <row r="21063" spans="1:15" x14ac:dyDescent="0.25">
      <c r="A21063" t="s">
        <v>8893</v>
      </c>
      <c r="B21063" t="s">
        <v>8894</v>
      </c>
      <c r="C21063">
        <v>1600007285</v>
      </c>
      <c r="D21063">
        <v>20230731</v>
      </c>
      <c r="E21063">
        <v>44864000</v>
      </c>
      <c r="F21063" t="s">
        <v>53</v>
      </c>
      <c r="I21063" s="1">
        <v>45108</v>
      </c>
      <c r="J21063">
        <v>20230731</v>
      </c>
      <c r="K21063" t="s">
        <v>9027</v>
      </c>
      <c r="L21063">
        <v>0</v>
      </c>
      <c r="M21063">
        <v>1343.1</v>
      </c>
    </row>
    <row r="21064" spans="1:15" x14ac:dyDescent="0.25">
      <c r="A21064" t="s">
        <v>8893</v>
      </c>
      <c r="B21064" t="s">
        <v>8894</v>
      </c>
      <c r="C21064">
        <v>1600000559</v>
      </c>
      <c r="D21064">
        <v>20230418</v>
      </c>
      <c r="E21064">
        <v>41100000</v>
      </c>
      <c r="F21064" t="s">
        <v>81</v>
      </c>
      <c r="G21064" t="s">
        <v>9074</v>
      </c>
      <c r="H21064" t="s">
        <v>9075</v>
      </c>
      <c r="I21064" t="s">
        <v>9191</v>
      </c>
      <c r="J21064">
        <v>20230418</v>
      </c>
      <c r="K21064" t="s">
        <v>8953</v>
      </c>
      <c r="L21064">
        <v>0</v>
      </c>
      <c r="M21064">
        <v>4146.6099999999997</v>
      </c>
      <c r="N21064" t="s">
        <v>54</v>
      </c>
      <c r="O21064">
        <v>20230502</v>
      </c>
    </row>
    <row r="21065" spans="1:15" x14ac:dyDescent="0.25">
      <c r="A21065" t="s">
        <v>8893</v>
      </c>
      <c r="B21065" t="s">
        <v>8894</v>
      </c>
      <c r="C21065">
        <v>1600003994</v>
      </c>
      <c r="D21065">
        <v>20230401</v>
      </c>
      <c r="E21065">
        <v>40100000</v>
      </c>
      <c r="F21065" t="s">
        <v>55</v>
      </c>
      <c r="G21065" t="s">
        <v>1782</v>
      </c>
      <c r="H21065" t="s">
        <v>1783</v>
      </c>
      <c r="I21065" t="s">
        <v>11151</v>
      </c>
      <c r="J21065">
        <v>20230401</v>
      </c>
      <c r="K21065" t="s">
        <v>9753</v>
      </c>
      <c r="L21065">
        <v>58454.94</v>
      </c>
      <c r="M21065">
        <v>0</v>
      </c>
      <c r="N21065" t="s">
        <v>117</v>
      </c>
      <c r="O21065">
        <v>20230828</v>
      </c>
    </row>
    <row r="21066" spans="1:15" x14ac:dyDescent="0.25">
      <c r="A21066" t="s">
        <v>8893</v>
      </c>
      <c r="B21066" t="s">
        <v>8894</v>
      </c>
      <c r="C21066">
        <v>1600006955</v>
      </c>
      <c r="D21066">
        <v>20230630</v>
      </c>
      <c r="E21066">
        <v>68112000</v>
      </c>
      <c r="F21066" t="s">
        <v>8902</v>
      </c>
      <c r="I21066" t="s">
        <v>12710</v>
      </c>
      <c r="J21066">
        <v>20230630</v>
      </c>
      <c r="K21066" t="s">
        <v>9230</v>
      </c>
      <c r="L21066">
        <v>77.67</v>
      </c>
      <c r="M21066">
        <v>0</v>
      </c>
    </row>
    <row r="21067" spans="1:15" x14ac:dyDescent="0.25">
      <c r="A21067" t="s">
        <v>8893</v>
      </c>
      <c r="B21067" t="s">
        <v>8894</v>
      </c>
      <c r="C21067">
        <v>1600007627</v>
      </c>
      <c r="D21067">
        <v>20230816</v>
      </c>
      <c r="E21067">
        <v>41100000</v>
      </c>
      <c r="F21067" t="s">
        <v>81</v>
      </c>
      <c r="G21067" t="s">
        <v>8496</v>
      </c>
      <c r="H21067" t="s">
        <v>8497</v>
      </c>
      <c r="I21067" t="s">
        <v>12921</v>
      </c>
      <c r="J21067">
        <v>20230816</v>
      </c>
      <c r="K21067" t="s">
        <v>9132</v>
      </c>
      <c r="L21067">
        <v>0</v>
      </c>
      <c r="M21067">
        <v>300</v>
      </c>
      <c r="N21067" t="s">
        <v>766</v>
      </c>
      <c r="O21067">
        <v>20230816</v>
      </c>
    </row>
    <row r="21068" spans="1:15" x14ac:dyDescent="0.25">
      <c r="A21068" t="s">
        <v>8893</v>
      </c>
      <c r="B21068" t="s">
        <v>8894</v>
      </c>
      <c r="C21068">
        <v>1600004919</v>
      </c>
      <c r="D21068">
        <v>20230531</v>
      </c>
      <c r="E21068">
        <v>40100000</v>
      </c>
      <c r="F21068" t="s">
        <v>55</v>
      </c>
      <c r="G21068" t="s">
        <v>2180</v>
      </c>
      <c r="H21068" t="s">
        <v>2181</v>
      </c>
      <c r="I21068" t="s">
        <v>12922</v>
      </c>
      <c r="J21068">
        <v>20230531</v>
      </c>
      <c r="K21068" t="s">
        <v>9042</v>
      </c>
      <c r="L21068">
        <v>0.01</v>
      </c>
      <c r="M21068">
        <v>0</v>
      </c>
      <c r="N21068" t="s">
        <v>117</v>
      </c>
      <c r="O21068">
        <v>20230531</v>
      </c>
    </row>
    <row r="21069" spans="1:15" x14ac:dyDescent="0.25">
      <c r="A21069" t="s">
        <v>8893</v>
      </c>
      <c r="B21069" t="s">
        <v>8894</v>
      </c>
      <c r="C21069">
        <v>1600005903</v>
      </c>
      <c r="D21069">
        <v>20230630</v>
      </c>
      <c r="E21069">
        <v>44571005</v>
      </c>
      <c r="F21069" t="s">
        <v>35</v>
      </c>
      <c r="I21069" t="s">
        <v>9235</v>
      </c>
      <c r="J21069">
        <v>20230630</v>
      </c>
      <c r="K21069" t="s">
        <v>9220</v>
      </c>
      <c r="L21069">
        <v>3562.93</v>
      </c>
      <c r="M21069">
        <v>0</v>
      </c>
    </row>
    <row r="21070" spans="1:15" x14ac:dyDescent="0.25">
      <c r="A21070" t="s">
        <v>8893</v>
      </c>
      <c r="B21070" t="s">
        <v>8894</v>
      </c>
      <c r="C21070">
        <v>1600007817</v>
      </c>
      <c r="D21070">
        <v>20230731</v>
      </c>
      <c r="E21070">
        <v>28182000</v>
      </c>
      <c r="F21070" t="s">
        <v>41</v>
      </c>
      <c r="I21070" t="s">
        <v>9999</v>
      </c>
      <c r="J21070">
        <v>20230731</v>
      </c>
      <c r="K21070" t="s">
        <v>10000</v>
      </c>
      <c r="L21070">
        <v>0</v>
      </c>
      <c r="M21070">
        <v>142.86000000000001</v>
      </c>
    </row>
    <row r="21071" spans="1:15" x14ac:dyDescent="0.25">
      <c r="A21071" t="s">
        <v>8893</v>
      </c>
      <c r="B21071" t="s">
        <v>8894</v>
      </c>
      <c r="C21071">
        <v>1600009257</v>
      </c>
      <c r="D21071">
        <v>20230919</v>
      </c>
      <c r="E21071">
        <v>41100000</v>
      </c>
      <c r="F21071" t="s">
        <v>81</v>
      </c>
      <c r="G21071" t="s">
        <v>9477</v>
      </c>
      <c r="H21071" t="s">
        <v>9478</v>
      </c>
      <c r="I21071" t="s">
        <v>12923</v>
      </c>
      <c r="J21071">
        <v>20230919</v>
      </c>
      <c r="K21071" t="s">
        <v>8898</v>
      </c>
      <c r="L21071">
        <v>0</v>
      </c>
      <c r="M21071">
        <v>2842.26</v>
      </c>
      <c r="N21071" t="s">
        <v>136</v>
      </c>
      <c r="O21071">
        <v>20230919</v>
      </c>
    </row>
    <row r="21072" spans="1:15" x14ac:dyDescent="0.25">
      <c r="A21072" t="s">
        <v>8893</v>
      </c>
      <c r="B21072" t="s">
        <v>8894</v>
      </c>
      <c r="C21072">
        <v>1600007627</v>
      </c>
      <c r="D21072">
        <v>20230816</v>
      </c>
      <c r="E21072">
        <v>41100000</v>
      </c>
      <c r="F21072" t="s">
        <v>81</v>
      </c>
      <c r="G21072" t="s">
        <v>8800</v>
      </c>
      <c r="H21072" t="s">
        <v>8801</v>
      </c>
      <c r="I21072" t="s">
        <v>12924</v>
      </c>
      <c r="J21072">
        <v>20230816</v>
      </c>
      <c r="K21072" t="s">
        <v>9132</v>
      </c>
      <c r="L21072">
        <v>0</v>
      </c>
      <c r="M21072">
        <v>744</v>
      </c>
      <c r="N21072" t="s">
        <v>136</v>
      </c>
      <c r="O21072">
        <v>20230816</v>
      </c>
    </row>
    <row r="21073" spans="1:15" x14ac:dyDescent="0.25">
      <c r="A21073" t="s">
        <v>8893</v>
      </c>
      <c r="B21073" t="s">
        <v>8894</v>
      </c>
      <c r="C21073">
        <v>1600002111</v>
      </c>
      <c r="D21073">
        <v>20230430</v>
      </c>
      <c r="E21073">
        <v>62510001</v>
      </c>
      <c r="F21073" t="s">
        <v>8588</v>
      </c>
      <c r="I21073" s="1">
        <v>45017</v>
      </c>
      <c r="J21073">
        <v>20230430</v>
      </c>
      <c r="K21073" t="s">
        <v>9027</v>
      </c>
      <c r="L21073">
        <v>39968.99</v>
      </c>
      <c r="M21073">
        <v>0</v>
      </c>
    </row>
    <row r="21074" spans="1:15" x14ac:dyDescent="0.25">
      <c r="A21074" t="s">
        <v>8893</v>
      </c>
      <c r="B21074" t="s">
        <v>8894</v>
      </c>
      <c r="C21074">
        <v>1600001200</v>
      </c>
      <c r="D21074">
        <v>20230401</v>
      </c>
      <c r="E21074">
        <v>41100000</v>
      </c>
      <c r="F21074" t="s">
        <v>81</v>
      </c>
      <c r="G21074" t="s">
        <v>553</v>
      </c>
      <c r="H21074" t="s">
        <v>554</v>
      </c>
      <c r="I21074" t="s">
        <v>12925</v>
      </c>
      <c r="J21074">
        <v>20230401</v>
      </c>
      <c r="K21074" t="s">
        <v>12926</v>
      </c>
      <c r="L21074">
        <v>2191.44</v>
      </c>
      <c r="M21074">
        <v>0</v>
      </c>
      <c r="N21074" t="s">
        <v>54</v>
      </c>
      <c r="O21074">
        <v>20230503</v>
      </c>
    </row>
    <row r="21075" spans="1:15" x14ac:dyDescent="0.25">
      <c r="A21075" t="s">
        <v>8893</v>
      </c>
      <c r="B21075" t="s">
        <v>8894</v>
      </c>
      <c r="C21075">
        <v>1600004631</v>
      </c>
      <c r="D21075">
        <v>20230531</v>
      </c>
      <c r="E21075">
        <v>28182000</v>
      </c>
      <c r="F21075" t="s">
        <v>41</v>
      </c>
      <c r="I21075" t="s">
        <v>12927</v>
      </c>
      <c r="J21075">
        <v>20230531</v>
      </c>
      <c r="K21075" t="s">
        <v>9833</v>
      </c>
      <c r="L21075">
        <v>0</v>
      </c>
      <c r="M21075">
        <v>77.67</v>
      </c>
    </row>
    <row r="21076" spans="1:15" x14ac:dyDescent="0.25">
      <c r="A21076" t="s">
        <v>8893</v>
      </c>
      <c r="B21076" t="s">
        <v>8894</v>
      </c>
      <c r="C21076">
        <v>1600009257</v>
      </c>
      <c r="D21076">
        <v>20230919</v>
      </c>
      <c r="E21076">
        <v>41100000</v>
      </c>
      <c r="F21076" t="s">
        <v>81</v>
      </c>
      <c r="G21076" t="s">
        <v>8800</v>
      </c>
      <c r="H21076" t="s">
        <v>8801</v>
      </c>
      <c r="I21076" t="s">
        <v>12928</v>
      </c>
      <c r="J21076">
        <v>20230919</v>
      </c>
      <c r="K21076" t="s">
        <v>9315</v>
      </c>
      <c r="L21076">
        <v>0</v>
      </c>
      <c r="M21076">
        <v>4596</v>
      </c>
      <c r="N21076" t="s">
        <v>29</v>
      </c>
      <c r="O21076">
        <v>20230919</v>
      </c>
    </row>
    <row r="21077" spans="1:15" x14ac:dyDescent="0.25">
      <c r="A21077" t="s">
        <v>8893</v>
      </c>
      <c r="B21077" t="s">
        <v>8894</v>
      </c>
      <c r="C21077">
        <v>1600006943</v>
      </c>
      <c r="D21077">
        <v>20230630</v>
      </c>
      <c r="E21077">
        <v>68112000</v>
      </c>
      <c r="F21077" t="s">
        <v>8902</v>
      </c>
      <c r="I21077" t="s">
        <v>12929</v>
      </c>
      <c r="J21077">
        <v>20230630</v>
      </c>
      <c r="K21077" t="s">
        <v>9501</v>
      </c>
      <c r="L21077">
        <v>17.63</v>
      </c>
      <c r="M21077">
        <v>0</v>
      </c>
    </row>
    <row r="21078" spans="1:15" x14ac:dyDescent="0.25">
      <c r="A21078" t="s">
        <v>8893</v>
      </c>
      <c r="B21078" t="s">
        <v>8894</v>
      </c>
      <c r="C21078">
        <v>1600004629</v>
      </c>
      <c r="D21078">
        <v>20230531</v>
      </c>
      <c r="E21078">
        <v>21820000</v>
      </c>
      <c r="F21078" t="s">
        <v>23</v>
      </c>
      <c r="I21078" t="s">
        <v>10093</v>
      </c>
      <c r="J21078">
        <v>20230531</v>
      </c>
      <c r="K21078" t="s">
        <v>10094</v>
      </c>
      <c r="L21078">
        <v>0</v>
      </c>
      <c r="M21078">
        <v>20154.37</v>
      </c>
      <c r="N21078" t="s">
        <v>54</v>
      </c>
      <c r="O21078">
        <v>20230706</v>
      </c>
    </row>
    <row r="21079" spans="1:15" x14ac:dyDescent="0.25">
      <c r="A21079" t="s">
        <v>8893</v>
      </c>
      <c r="B21079" t="s">
        <v>8894</v>
      </c>
      <c r="C21079">
        <v>1600012145</v>
      </c>
      <c r="D21079">
        <v>20231031</v>
      </c>
      <c r="E21079">
        <v>28182000</v>
      </c>
      <c r="F21079" t="s">
        <v>41</v>
      </c>
      <c r="I21079" t="s">
        <v>11602</v>
      </c>
      <c r="J21079">
        <v>20231031</v>
      </c>
      <c r="K21079" t="s">
        <v>9344</v>
      </c>
      <c r="L21079">
        <v>0</v>
      </c>
      <c r="M21079">
        <v>510</v>
      </c>
    </row>
    <row r="21080" spans="1:15" x14ac:dyDescent="0.25">
      <c r="A21080" t="s">
        <v>8893</v>
      </c>
      <c r="B21080" t="s">
        <v>8894</v>
      </c>
      <c r="C21080">
        <v>1600001188</v>
      </c>
      <c r="D21080">
        <v>20230401</v>
      </c>
      <c r="E21080">
        <v>41100000</v>
      </c>
      <c r="F21080" t="s">
        <v>81</v>
      </c>
      <c r="G21080" t="s">
        <v>3218</v>
      </c>
      <c r="H21080" t="s">
        <v>3219</v>
      </c>
      <c r="I21080" t="s">
        <v>1936</v>
      </c>
      <c r="J21080">
        <v>20230401</v>
      </c>
      <c r="K21080" t="s">
        <v>12930</v>
      </c>
      <c r="L21080">
        <v>744</v>
      </c>
      <c r="M21080">
        <v>0</v>
      </c>
      <c r="N21080" t="s">
        <v>54</v>
      </c>
      <c r="O21080">
        <v>20230505</v>
      </c>
    </row>
    <row r="21081" spans="1:15" x14ac:dyDescent="0.25">
      <c r="A21081" t="s">
        <v>8893</v>
      </c>
      <c r="B21081" t="s">
        <v>8894</v>
      </c>
      <c r="C21081">
        <v>1600012203</v>
      </c>
      <c r="D21081">
        <v>20231031</v>
      </c>
      <c r="E21081">
        <v>28182000</v>
      </c>
      <c r="F21081" t="s">
        <v>41</v>
      </c>
      <c r="I21081" t="s">
        <v>12931</v>
      </c>
      <c r="J21081">
        <v>20231031</v>
      </c>
      <c r="K21081" t="s">
        <v>9078</v>
      </c>
      <c r="L21081">
        <v>0</v>
      </c>
      <c r="M21081">
        <v>12.42</v>
      </c>
    </row>
    <row r="21082" spans="1:15" x14ac:dyDescent="0.25">
      <c r="A21082" t="s">
        <v>8893</v>
      </c>
      <c r="B21082" t="s">
        <v>8894</v>
      </c>
      <c r="C21082">
        <v>1600003958</v>
      </c>
      <c r="D21082">
        <v>20230401</v>
      </c>
      <c r="E21082">
        <v>40100000</v>
      </c>
      <c r="F21082" t="s">
        <v>55</v>
      </c>
      <c r="I21082" t="s">
        <v>12932</v>
      </c>
      <c r="J21082">
        <v>20230401</v>
      </c>
      <c r="K21082" t="s">
        <v>11579</v>
      </c>
      <c r="L21082">
        <v>1132.8</v>
      </c>
      <c r="M21082">
        <v>0</v>
      </c>
    </row>
    <row r="21083" spans="1:15" x14ac:dyDescent="0.25">
      <c r="A21083" t="s">
        <v>8893</v>
      </c>
      <c r="B21083" t="s">
        <v>8894</v>
      </c>
      <c r="C21083">
        <v>1600000954</v>
      </c>
      <c r="D21083">
        <v>20230427</v>
      </c>
      <c r="E21083">
        <v>41100000</v>
      </c>
      <c r="F21083" t="s">
        <v>81</v>
      </c>
      <c r="G21083" t="s">
        <v>9084</v>
      </c>
      <c r="H21083" t="s">
        <v>9085</v>
      </c>
      <c r="I21083" t="s">
        <v>12933</v>
      </c>
      <c r="J21083">
        <v>20230427</v>
      </c>
      <c r="K21083" t="s">
        <v>8999</v>
      </c>
      <c r="L21083">
        <v>0</v>
      </c>
      <c r="M21083">
        <v>7286</v>
      </c>
      <c r="N21083" t="s">
        <v>54</v>
      </c>
      <c r="O21083">
        <v>20230427</v>
      </c>
    </row>
    <row r="21084" spans="1:15" x14ac:dyDescent="0.25">
      <c r="A21084" t="s">
        <v>8893</v>
      </c>
      <c r="B21084" t="s">
        <v>8894</v>
      </c>
      <c r="C21084">
        <v>1600005784</v>
      </c>
      <c r="D21084">
        <v>20230712</v>
      </c>
      <c r="E21084">
        <v>41100000</v>
      </c>
      <c r="F21084" t="s">
        <v>81</v>
      </c>
      <c r="G21084" t="s">
        <v>9139</v>
      </c>
      <c r="H21084" t="s">
        <v>9140</v>
      </c>
      <c r="I21084" t="s">
        <v>12934</v>
      </c>
      <c r="J21084">
        <v>20230712</v>
      </c>
      <c r="K21084" t="s">
        <v>11988</v>
      </c>
      <c r="L21084">
        <v>0</v>
      </c>
      <c r="M21084">
        <v>5372.54</v>
      </c>
      <c r="N21084" t="s">
        <v>83</v>
      </c>
      <c r="O21084">
        <v>20230712</v>
      </c>
    </row>
    <row r="21085" spans="1:15" x14ac:dyDescent="0.25">
      <c r="A21085" t="s">
        <v>8893</v>
      </c>
      <c r="B21085" t="s">
        <v>8894</v>
      </c>
      <c r="C21085">
        <v>1600011022</v>
      </c>
      <c r="D21085">
        <v>20230930</v>
      </c>
      <c r="E21085">
        <v>28182000</v>
      </c>
      <c r="F21085" t="s">
        <v>41</v>
      </c>
      <c r="I21085" t="s">
        <v>11686</v>
      </c>
      <c r="J21085">
        <v>20230930</v>
      </c>
      <c r="K21085" t="s">
        <v>10182</v>
      </c>
      <c r="L21085">
        <v>0</v>
      </c>
      <c r="M21085">
        <v>12.42</v>
      </c>
    </row>
    <row r="21086" spans="1:15" x14ac:dyDescent="0.25">
      <c r="A21086" t="s">
        <v>8893</v>
      </c>
      <c r="B21086" t="s">
        <v>8894</v>
      </c>
      <c r="C21086">
        <v>1600001202</v>
      </c>
      <c r="D21086">
        <v>20230401</v>
      </c>
      <c r="E21086">
        <v>41100000</v>
      </c>
      <c r="F21086" t="s">
        <v>81</v>
      </c>
      <c r="I21086" t="s">
        <v>12935</v>
      </c>
      <c r="J21086">
        <v>20230401</v>
      </c>
      <c r="K21086" t="s">
        <v>12936</v>
      </c>
      <c r="L21086">
        <v>0</v>
      </c>
      <c r="M21086">
        <v>720</v>
      </c>
    </row>
    <row r="21087" spans="1:15" x14ac:dyDescent="0.25">
      <c r="A21087" t="s">
        <v>8893</v>
      </c>
      <c r="B21087" t="s">
        <v>8894</v>
      </c>
      <c r="C21087">
        <v>1600003824</v>
      </c>
      <c r="D21087">
        <v>20230401</v>
      </c>
      <c r="E21087">
        <v>40100000</v>
      </c>
      <c r="F21087" t="s">
        <v>55</v>
      </c>
      <c r="G21087" t="s">
        <v>12937</v>
      </c>
      <c r="H21087" t="s">
        <v>12938</v>
      </c>
      <c r="I21087" t="s">
        <v>12939</v>
      </c>
      <c r="J21087">
        <v>20230401</v>
      </c>
      <c r="K21087" t="s">
        <v>12940</v>
      </c>
      <c r="L21087">
        <v>0</v>
      </c>
      <c r="M21087">
        <v>-167.95</v>
      </c>
    </row>
    <row r="21088" spans="1:15" x14ac:dyDescent="0.25">
      <c r="A21088" t="s">
        <v>8893</v>
      </c>
      <c r="B21088" t="s">
        <v>8894</v>
      </c>
      <c r="C21088">
        <v>1600003848</v>
      </c>
      <c r="D21088">
        <v>20230401</v>
      </c>
      <c r="E21088">
        <v>40100000</v>
      </c>
      <c r="F21088" t="s">
        <v>55</v>
      </c>
      <c r="I21088" t="s">
        <v>12941</v>
      </c>
      <c r="J21088">
        <v>20230401</v>
      </c>
      <c r="K21088" t="s">
        <v>12942</v>
      </c>
      <c r="L21088">
        <v>0</v>
      </c>
      <c r="M21088">
        <v>14584</v>
      </c>
    </row>
    <row r="21089" spans="1:15" x14ac:dyDescent="0.25">
      <c r="A21089" t="s">
        <v>8893</v>
      </c>
      <c r="B21089" t="s">
        <v>8894</v>
      </c>
      <c r="C21089">
        <v>1600007811</v>
      </c>
      <c r="D21089">
        <v>20230731</v>
      </c>
      <c r="E21089">
        <v>68112000</v>
      </c>
      <c r="F21089" t="s">
        <v>8902</v>
      </c>
      <c r="I21089" t="s">
        <v>12943</v>
      </c>
      <c r="J21089">
        <v>20230731</v>
      </c>
      <c r="K21089" t="s">
        <v>8925</v>
      </c>
      <c r="L21089">
        <v>20</v>
      </c>
      <c r="M21089">
        <v>0</v>
      </c>
    </row>
    <row r="21090" spans="1:15" x14ac:dyDescent="0.25">
      <c r="A21090" t="s">
        <v>8893</v>
      </c>
      <c r="B21090" t="s">
        <v>8894</v>
      </c>
      <c r="C21090">
        <v>1600001408</v>
      </c>
      <c r="D21090">
        <v>20230401</v>
      </c>
      <c r="E21090">
        <v>41100000</v>
      </c>
      <c r="F21090" t="s">
        <v>81</v>
      </c>
      <c r="G21090" t="s">
        <v>8433</v>
      </c>
      <c r="H21090" t="s">
        <v>8434</v>
      </c>
      <c r="I21090" t="s">
        <v>12944</v>
      </c>
      <c r="J21090">
        <v>20230401</v>
      </c>
      <c r="K21090" t="s">
        <v>12945</v>
      </c>
      <c r="L21090">
        <v>336</v>
      </c>
      <c r="M21090">
        <v>0</v>
      </c>
      <c r="N21090" t="s">
        <v>794</v>
      </c>
      <c r="O21090">
        <v>20230922</v>
      </c>
    </row>
    <row r="21091" spans="1:15" x14ac:dyDescent="0.25">
      <c r="A21091" t="s">
        <v>8893</v>
      </c>
      <c r="B21091" t="s">
        <v>8894</v>
      </c>
      <c r="C21091">
        <v>1600000312</v>
      </c>
      <c r="D21091">
        <v>20230405</v>
      </c>
      <c r="E21091">
        <v>41100000</v>
      </c>
      <c r="F21091" t="s">
        <v>81</v>
      </c>
      <c r="G21091" t="s">
        <v>12946</v>
      </c>
      <c r="H21091" t="s">
        <v>12947</v>
      </c>
      <c r="I21091" t="s">
        <v>11406</v>
      </c>
      <c r="J21091">
        <v>20230405</v>
      </c>
      <c r="K21091" t="s">
        <v>8942</v>
      </c>
      <c r="L21091">
        <v>0</v>
      </c>
      <c r="M21091">
        <v>420</v>
      </c>
      <c r="N21091" t="s">
        <v>54</v>
      </c>
      <c r="O21091">
        <v>20230502</v>
      </c>
    </row>
    <row r="21092" spans="1:15" x14ac:dyDescent="0.25">
      <c r="A21092" t="s">
        <v>8893</v>
      </c>
      <c r="B21092" t="s">
        <v>8894</v>
      </c>
      <c r="C21092">
        <v>1600010743</v>
      </c>
      <c r="D21092">
        <v>20231010</v>
      </c>
      <c r="E21092">
        <v>41100000</v>
      </c>
      <c r="F21092" t="s">
        <v>81</v>
      </c>
      <c r="G21092" t="s">
        <v>8722</v>
      </c>
      <c r="H21092" t="s">
        <v>8723</v>
      </c>
      <c r="I21092" t="s">
        <v>12948</v>
      </c>
      <c r="J21092">
        <v>20231010</v>
      </c>
      <c r="K21092" t="s">
        <v>9003</v>
      </c>
      <c r="L21092">
        <v>0</v>
      </c>
      <c r="M21092">
        <v>17873.64</v>
      </c>
      <c r="N21092" t="s">
        <v>27</v>
      </c>
      <c r="O21092">
        <v>20231010</v>
      </c>
    </row>
    <row r="21093" spans="1:15" x14ac:dyDescent="0.25">
      <c r="A21093" t="s">
        <v>8893</v>
      </c>
      <c r="B21093" t="s">
        <v>8894</v>
      </c>
      <c r="C21093">
        <v>1600005930</v>
      </c>
      <c r="D21093">
        <v>20230630</v>
      </c>
      <c r="E21093">
        <v>43700004</v>
      </c>
      <c r="F21093" t="s">
        <v>56</v>
      </c>
      <c r="I21093" s="1">
        <v>45078</v>
      </c>
      <c r="J21093">
        <v>20230630</v>
      </c>
      <c r="K21093" t="s">
        <v>9027</v>
      </c>
      <c r="L21093">
        <v>0</v>
      </c>
      <c r="M21093">
        <v>1105.75</v>
      </c>
      <c r="N21093" t="s">
        <v>54</v>
      </c>
      <c r="O21093">
        <v>20231004</v>
      </c>
    </row>
    <row r="21094" spans="1:15" x14ac:dyDescent="0.25">
      <c r="A21094" t="s">
        <v>8893</v>
      </c>
      <c r="B21094" t="s">
        <v>8894</v>
      </c>
      <c r="C21094">
        <v>1600000559</v>
      </c>
      <c r="D21094">
        <v>20230418</v>
      </c>
      <c r="E21094">
        <v>41100000</v>
      </c>
      <c r="F21094" t="s">
        <v>81</v>
      </c>
      <c r="G21094" t="s">
        <v>9528</v>
      </c>
      <c r="H21094" t="s">
        <v>9529</v>
      </c>
      <c r="I21094" t="s">
        <v>11372</v>
      </c>
      <c r="J21094">
        <v>20230418</v>
      </c>
      <c r="K21094" t="s">
        <v>8953</v>
      </c>
      <c r="L21094">
        <v>0</v>
      </c>
      <c r="M21094">
        <v>10619.65</v>
      </c>
      <c r="N21094" t="s">
        <v>54</v>
      </c>
      <c r="O21094">
        <v>20230502</v>
      </c>
    </row>
    <row r="21095" spans="1:15" x14ac:dyDescent="0.25">
      <c r="A21095" t="s">
        <v>8893</v>
      </c>
      <c r="B21095" t="s">
        <v>8894</v>
      </c>
      <c r="C21095">
        <v>1600001191</v>
      </c>
      <c r="D21095">
        <v>20230401</v>
      </c>
      <c r="E21095">
        <v>41100000</v>
      </c>
      <c r="F21095" t="s">
        <v>81</v>
      </c>
      <c r="G21095" t="s">
        <v>8491</v>
      </c>
      <c r="H21095" t="s">
        <v>8492</v>
      </c>
      <c r="I21095" t="s">
        <v>11554</v>
      </c>
      <c r="J21095">
        <v>20230401</v>
      </c>
      <c r="K21095" t="s">
        <v>9850</v>
      </c>
      <c r="L21095">
        <v>324</v>
      </c>
      <c r="M21095">
        <v>0</v>
      </c>
      <c r="N21095" t="s">
        <v>83</v>
      </c>
      <c r="O21095">
        <v>20230502</v>
      </c>
    </row>
    <row r="21096" spans="1:15" x14ac:dyDescent="0.25">
      <c r="A21096" t="s">
        <v>8893</v>
      </c>
      <c r="B21096" t="s">
        <v>8894</v>
      </c>
      <c r="C21096">
        <v>1600012006</v>
      </c>
      <c r="D21096">
        <v>20231031</v>
      </c>
      <c r="E21096">
        <v>43700003</v>
      </c>
      <c r="F21096" t="s">
        <v>62</v>
      </c>
      <c r="I21096" s="1">
        <v>45200</v>
      </c>
      <c r="J21096">
        <v>20231031</v>
      </c>
      <c r="K21096" t="s">
        <v>9027</v>
      </c>
      <c r="L21096">
        <v>0</v>
      </c>
      <c r="M21096">
        <v>5342.61</v>
      </c>
      <c r="N21096" t="s">
        <v>83</v>
      </c>
      <c r="O21096">
        <v>20231120</v>
      </c>
    </row>
    <row r="21097" spans="1:15" x14ac:dyDescent="0.25">
      <c r="A21097" t="s">
        <v>8893</v>
      </c>
      <c r="B21097" t="s">
        <v>8894</v>
      </c>
      <c r="C21097">
        <v>1600010828</v>
      </c>
      <c r="D21097">
        <v>20230930</v>
      </c>
      <c r="E21097">
        <v>43700010</v>
      </c>
      <c r="F21097" t="s">
        <v>112</v>
      </c>
      <c r="I21097" s="1">
        <v>45170</v>
      </c>
      <c r="J21097">
        <v>20230930</v>
      </c>
      <c r="K21097" t="s">
        <v>9027</v>
      </c>
      <c r="L21097">
        <v>0</v>
      </c>
      <c r="M21097">
        <v>698.36</v>
      </c>
    </row>
    <row r="21098" spans="1:15" x14ac:dyDescent="0.25">
      <c r="A21098" t="s">
        <v>8893</v>
      </c>
      <c r="B21098" t="s">
        <v>8894</v>
      </c>
      <c r="C21098">
        <v>1600002021</v>
      </c>
      <c r="D21098">
        <v>20230511</v>
      </c>
      <c r="E21098">
        <v>41100000</v>
      </c>
      <c r="F21098" t="s">
        <v>81</v>
      </c>
      <c r="G21098" t="s">
        <v>8496</v>
      </c>
      <c r="H21098" t="s">
        <v>8497</v>
      </c>
      <c r="I21098" t="s">
        <v>12949</v>
      </c>
      <c r="J21098">
        <v>20230511</v>
      </c>
      <c r="K21098" t="s">
        <v>8908</v>
      </c>
      <c r="L21098">
        <v>0</v>
      </c>
      <c r="M21098">
        <v>516</v>
      </c>
      <c r="N21098" t="s">
        <v>34</v>
      </c>
      <c r="O21098">
        <v>20230511</v>
      </c>
    </row>
    <row r="21099" spans="1:15" x14ac:dyDescent="0.25">
      <c r="A21099" t="s">
        <v>8893</v>
      </c>
      <c r="B21099" t="s">
        <v>8894</v>
      </c>
      <c r="C21099">
        <v>1600001325</v>
      </c>
      <c r="D21099">
        <v>20230401</v>
      </c>
      <c r="E21099">
        <v>41100000</v>
      </c>
      <c r="F21099" t="s">
        <v>81</v>
      </c>
      <c r="I21099" t="s">
        <v>12950</v>
      </c>
      <c r="J21099">
        <v>20230401</v>
      </c>
      <c r="K21099" t="s">
        <v>12951</v>
      </c>
      <c r="L21099">
        <v>0</v>
      </c>
      <c r="M21099">
        <v>228</v>
      </c>
    </row>
    <row r="21100" spans="1:15" x14ac:dyDescent="0.25">
      <c r="A21100" t="s">
        <v>8893</v>
      </c>
      <c r="B21100" t="s">
        <v>8894</v>
      </c>
      <c r="C21100">
        <v>1600005784</v>
      </c>
      <c r="D21100">
        <v>20230712</v>
      </c>
      <c r="E21100">
        <v>41100000</v>
      </c>
      <c r="F21100" t="s">
        <v>81</v>
      </c>
      <c r="G21100" t="s">
        <v>9420</v>
      </c>
      <c r="H21100" t="s">
        <v>9421</v>
      </c>
      <c r="I21100" t="s">
        <v>12952</v>
      </c>
      <c r="J21100">
        <v>20230712</v>
      </c>
      <c r="K21100" t="s">
        <v>8936</v>
      </c>
      <c r="L21100">
        <v>0</v>
      </c>
      <c r="M21100">
        <v>756</v>
      </c>
      <c r="N21100" t="s">
        <v>34</v>
      </c>
      <c r="O21100">
        <v>20230712</v>
      </c>
    </row>
    <row r="21101" spans="1:15" x14ac:dyDescent="0.25">
      <c r="A21101" t="s">
        <v>8893</v>
      </c>
      <c r="B21101" t="s">
        <v>8894</v>
      </c>
      <c r="C21101">
        <v>1600003824</v>
      </c>
      <c r="D21101">
        <v>20230401</v>
      </c>
      <c r="E21101">
        <v>40100000</v>
      </c>
      <c r="F21101" t="s">
        <v>55</v>
      </c>
      <c r="I21101" t="s">
        <v>12953</v>
      </c>
      <c r="J21101">
        <v>20230401</v>
      </c>
      <c r="K21101" t="s">
        <v>12954</v>
      </c>
      <c r="L21101">
        <v>0</v>
      </c>
      <c r="M21101">
        <v>167.95</v>
      </c>
    </row>
    <row r="21102" spans="1:15" x14ac:dyDescent="0.25">
      <c r="A21102" t="s">
        <v>8893</v>
      </c>
      <c r="B21102" t="s">
        <v>8894</v>
      </c>
      <c r="C21102">
        <v>1600004473</v>
      </c>
      <c r="D21102">
        <v>20230621</v>
      </c>
      <c r="E21102">
        <v>41100000</v>
      </c>
      <c r="F21102" t="s">
        <v>81</v>
      </c>
      <c r="G21102" t="s">
        <v>9121</v>
      </c>
      <c r="H21102" t="s">
        <v>9122</v>
      </c>
      <c r="I21102" t="s">
        <v>12955</v>
      </c>
      <c r="J21102">
        <v>20230621</v>
      </c>
      <c r="K21102" t="s">
        <v>9105</v>
      </c>
      <c r="L21102">
        <v>0</v>
      </c>
      <c r="M21102">
        <v>996</v>
      </c>
      <c r="N21102" t="s">
        <v>80</v>
      </c>
      <c r="O21102">
        <v>20230621</v>
      </c>
    </row>
    <row r="21103" spans="1:15" x14ac:dyDescent="0.25">
      <c r="A21103" t="s">
        <v>8893</v>
      </c>
      <c r="B21103" t="s">
        <v>8894</v>
      </c>
      <c r="C21103">
        <v>1600002272</v>
      </c>
      <c r="D21103">
        <v>20230516</v>
      </c>
      <c r="E21103">
        <v>41100000</v>
      </c>
      <c r="F21103" t="s">
        <v>81</v>
      </c>
      <c r="G21103" t="s">
        <v>9920</v>
      </c>
      <c r="H21103" t="s">
        <v>9921</v>
      </c>
      <c r="I21103" t="s">
        <v>12956</v>
      </c>
      <c r="J21103">
        <v>20230516</v>
      </c>
      <c r="K21103" t="s">
        <v>8908</v>
      </c>
      <c r="L21103">
        <v>0</v>
      </c>
      <c r="M21103">
        <v>744</v>
      </c>
      <c r="N21103" t="s">
        <v>83</v>
      </c>
      <c r="O21103">
        <v>20230516</v>
      </c>
    </row>
    <row r="21104" spans="1:15" x14ac:dyDescent="0.25">
      <c r="A21104" t="s">
        <v>8893</v>
      </c>
      <c r="B21104" t="s">
        <v>8894</v>
      </c>
      <c r="C21104">
        <v>1600011126</v>
      </c>
      <c r="D21104">
        <v>20230401</v>
      </c>
      <c r="E21104">
        <v>44400002</v>
      </c>
      <c r="F21104" t="s">
        <v>100</v>
      </c>
      <c r="I21104" t="s">
        <v>10121</v>
      </c>
      <c r="J21104">
        <v>20230401</v>
      </c>
      <c r="K21104" t="s">
        <v>10122</v>
      </c>
      <c r="L21104">
        <v>9022</v>
      </c>
      <c r="M21104">
        <v>0</v>
      </c>
      <c r="N21104" t="s">
        <v>83</v>
      </c>
      <c r="O21104">
        <v>20231103</v>
      </c>
    </row>
    <row r="21105" spans="1:15" x14ac:dyDescent="0.25">
      <c r="A21105" t="s">
        <v>8893</v>
      </c>
      <c r="B21105" t="s">
        <v>8894</v>
      </c>
      <c r="C21105">
        <v>1600010994</v>
      </c>
      <c r="D21105">
        <v>20230930</v>
      </c>
      <c r="E21105">
        <v>28181000</v>
      </c>
      <c r="F21105" t="s">
        <v>105</v>
      </c>
      <c r="I21105" t="s">
        <v>12750</v>
      </c>
      <c r="J21105">
        <v>20230930</v>
      </c>
      <c r="K21105" t="s">
        <v>9276</v>
      </c>
      <c r="L21105">
        <v>0</v>
      </c>
      <c r="M21105">
        <v>15</v>
      </c>
    </row>
    <row r="21106" spans="1:15" x14ac:dyDescent="0.25">
      <c r="A21106" t="s">
        <v>8893</v>
      </c>
      <c r="B21106" t="s">
        <v>8894</v>
      </c>
      <c r="C21106">
        <v>1600010743</v>
      </c>
      <c r="D21106">
        <v>20231010</v>
      </c>
      <c r="E21106">
        <v>41100000</v>
      </c>
      <c r="F21106" t="s">
        <v>81</v>
      </c>
      <c r="G21106" t="s">
        <v>9005</v>
      </c>
      <c r="H21106" t="s">
        <v>9006</v>
      </c>
      <c r="I21106" t="s">
        <v>12957</v>
      </c>
      <c r="J21106">
        <v>20231010</v>
      </c>
      <c r="K21106" t="s">
        <v>9641</v>
      </c>
      <c r="L21106">
        <v>0</v>
      </c>
      <c r="M21106">
        <v>624</v>
      </c>
      <c r="N21106" t="s">
        <v>136</v>
      </c>
      <c r="O21106">
        <v>20231010</v>
      </c>
    </row>
    <row r="21107" spans="1:15" x14ac:dyDescent="0.25">
      <c r="A21107" t="s">
        <v>8893</v>
      </c>
      <c r="B21107" t="s">
        <v>8894</v>
      </c>
      <c r="C21107">
        <v>1600004473</v>
      </c>
      <c r="D21107">
        <v>20230621</v>
      </c>
      <c r="E21107">
        <v>41100000</v>
      </c>
      <c r="F21107" t="s">
        <v>81</v>
      </c>
      <c r="G21107" t="s">
        <v>8433</v>
      </c>
      <c r="H21107" t="s">
        <v>8434</v>
      </c>
      <c r="I21107" t="s">
        <v>12958</v>
      </c>
      <c r="J21107">
        <v>20230621</v>
      </c>
      <c r="K21107" t="s">
        <v>9218</v>
      </c>
      <c r="L21107">
        <v>0</v>
      </c>
      <c r="M21107">
        <v>996</v>
      </c>
      <c r="N21107" t="s">
        <v>117</v>
      </c>
      <c r="O21107">
        <v>20230621</v>
      </c>
    </row>
    <row r="21108" spans="1:15" x14ac:dyDescent="0.25">
      <c r="A21108" t="s">
        <v>8893</v>
      </c>
      <c r="B21108" t="s">
        <v>8894</v>
      </c>
      <c r="C21108">
        <v>1600007968</v>
      </c>
      <c r="D21108">
        <v>20230630</v>
      </c>
      <c r="E21108">
        <v>28182000</v>
      </c>
      <c r="F21108" t="s">
        <v>41</v>
      </c>
      <c r="I21108" t="s">
        <v>11429</v>
      </c>
      <c r="J21108">
        <v>20230630</v>
      </c>
      <c r="K21108" t="s">
        <v>10803</v>
      </c>
      <c r="L21108">
        <v>0</v>
      </c>
      <c r="M21108">
        <v>338.36</v>
      </c>
    </row>
    <row r="21109" spans="1:15" x14ac:dyDescent="0.25">
      <c r="A21109" t="s">
        <v>8893</v>
      </c>
      <c r="B21109" t="s">
        <v>8894</v>
      </c>
      <c r="C21109">
        <v>1600003970</v>
      </c>
      <c r="D21109">
        <v>20230401</v>
      </c>
      <c r="E21109">
        <v>40100000</v>
      </c>
      <c r="F21109" t="s">
        <v>55</v>
      </c>
      <c r="I21109" t="s">
        <v>12959</v>
      </c>
      <c r="J21109">
        <v>20230401</v>
      </c>
      <c r="K21109" t="s">
        <v>12960</v>
      </c>
      <c r="L21109">
        <v>1518.51</v>
      </c>
      <c r="M21109">
        <v>0</v>
      </c>
    </row>
    <row r="21110" spans="1:15" x14ac:dyDescent="0.25">
      <c r="A21110" t="s">
        <v>8893</v>
      </c>
      <c r="B21110" t="s">
        <v>8894</v>
      </c>
      <c r="C21110">
        <v>1600009285</v>
      </c>
      <c r="D21110">
        <v>20230831</v>
      </c>
      <c r="E21110">
        <v>28182000</v>
      </c>
      <c r="F21110" t="s">
        <v>41</v>
      </c>
      <c r="I21110" t="s">
        <v>9279</v>
      </c>
      <c r="J21110">
        <v>20230831</v>
      </c>
      <c r="K21110" t="s">
        <v>9280</v>
      </c>
      <c r="L21110">
        <v>0</v>
      </c>
      <c r="M21110">
        <v>142.86000000000001</v>
      </c>
    </row>
    <row r="21111" spans="1:15" x14ac:dyDescent="0.25">
      <c r="A21111" t="s">
        <v>8893</v>
      </c>
      <c r="B21111" t="s">
        <v>8894</v>
      </c>
      <c r="C21111">
        <v>1600009392</v>
      </c>
      <c r="D21111">
        <v>20230831</v>
      </c>
      <c r="E21111">
        <v>28182000</v>
      </c>
      <c r="F21111" t="s">
        <v>41</v>
      </c>
      <c r="I21111" t="s">
        <v>12961</v>
      </c>
      <c r="J21111">
        <v>20230831</v>
      </c>
      <c r="K21111" t="s">
        <v>10780</v>
      </c>
      <c r="L21111">
        <v>0</v>
      </c>
      <c r="M21111">
        <v>384.35</v>
      </c>
    </row>
    <row r="21112" spans="1:15" x14ac:dyDescent="0.25">
      <c r="A21112" t="s">
        <v>8893</v>
      </c>
      <c r="B21112" t="s">
        <v>8894</v>
      </c>
      <c r="C21112">
        <v>1600012006</v>
      </c>
      <c r="D21112">
        <v>20231031</v>
      </c>
      <c r="E21112">
        <v>79100005</v>
      </c>
      <c r="F21112" t="s">
        <v>9600</v>
      </c>
      <c r="I21112" s="1">
        <v>45200</v>
      </c>
      <c r="J21112">
        <v>20231031</v>
      </c>
      <c r="K21112" t="s">
        <v>9027</v>
      </c>
      <c r="L21112">
        <v>0</v>
      </c>
      <c r="M21112">
        <v>758.75</v>
      </c>
    </row>
    <row r="21113" spans="1:15" x14ac:dyDescent="0.25">
      <c r="A21113" t="s">
        <v>8893</v>
      </c>
      <c r="B21113" t="s">
        <v>8894</v>
      </c>
      <c r="C21113">
        <v>1600003946</v>
      </c>
      <c r="D21113">
        <v>20230401</v>
      </c>
      <c r="E21113">
        <v>40100000</v>
      </c>
      <c r="F21113" t="s">
        <v>55</v>
      </c>
      <c r="G21113" t="s">
        <v>9737</v>
      </c>
      <c r="H21113" t="s">
        <v>9738</v>
      </c>
      <c r="I21113">
        <v>18655</v>
      </c>
      <c r="J21113">
        <v>20230401</v>
      </c>
      <c r="K21113" t="s">
        <v>12962</v>
      </c>
      <c r="L21113">
        <v>0</v>
      </c>
      <c r="M21113">
        <v>1102.44</v>
      </c>
    </row>
    <row r="21114" spans="1:15" x14ac:dyDescent="0.25">
      <c r="A21114" t="s">
        <v>8893</v>
      </c>
      <c r="B21114" t="s">
        <v>8894</v>
      </c>
      <c r="C21114">
        <v>1600000954</v>
      </c>
      <c r="D21114">
        <v>20230427</v>
      </c>
      <c r="E21114">
        <v>41100000</v>
      </c>
      <c r="F21114" t="s">
        <v>81</v>
      </c>
      <c r="G21114" t="s">
        <v>375</v>
      </c>
      <c r="H21114" t="s">
        <v>376</v>
      </c>
      <c r="I21114" t="s">
        <v>12963</v>
      </c>
      <c r="J21114">
        <v>20230427</v>
      </c>
      <c r="K21114" t="s">
        <v>8916</v>
      </c>
      <c r="L21114">
        <v>0</v>
      </c>
      <c r="M21114">
        <v>180</v>
      </c>
      <c r="N21114" t="s">
        <v>54</v>
      </c>
      <c r="O21114">
        <v>20230427</v>
      </c>
    </row>
    <row r="21115" spans="1:15" x14ac:dyDescent="0.25">
      <c r="A21115" t="s">
        <v>8893</v>
      </c>
      <c r="B21115" t="s">
        <v>8894</v>
      </c>
      <c r="C21115">
        <v>1600011118</v>
      </c>
      <c r="D21115">
        <v>20230401</v>
      </c>
      <c r="E21115">
        <v>44586000</v>
      </c>
      <c r="F21115" t="s">
        <v>111</v>
      </c>
      <c r="I21115" t="s">
        <v>9590</v>
      </c>
      <c r="J21115">
        <v>20230401</v>
      </c>
      <c r="K21115" t="s">
        <v>9591</v>
      </c>
      <c r="L21115">
        <v>0</v>
      </c>
      <c r="M21115">
        <v>621.29</v>
      </c>
      <c r="N21115" t="s">
        <v>54</v>
      </c>
      <c r="O21115">
        <v>20231103</v>
      </c>
    </row>
    <row r="21116" spans="1:15" x14ac:dyDescent="0.25">
      <c r="A21116" t="s">
        <v>8893</v>
      </c>
      <c r="B21116" t="s">
        <v>8894</v>
      </c>
      <c r="C21116">
        <v>1600002111</v>
      </c>
      <c r="D21116">
        <v>20230430</v>
      </c>
      <c r="E21116">
        <v>79100005</v>
      </c>
      <c r="F21116" t="s">
        <v>9600</v>
      </c>
      <c r="I21116" s="1">
        <v>45017</v>
      </c>
      <c r="J21116">
        <v>20230430</v>
      </c>
      <c r="K21116" t="s">
        <v>9027</v>
      </c>
      <c r="L21116">
        <v>0</v>
      </c>
      <c r="M21116">
        <v>725</v>
      </c>
    </row>
    <row r="21117" spans="1:15" x14ac:dyDescent="0.25">
      <c r="A21117" t="s">
        <v>8893</v>
      </c>
      <c r="B21117" t="s">
        <v>8894</v>
      </c>
      <c r="C21117">
        <v>1600002021</v>
      </c>
      <c r="D21117">
        <v>20230511</v>
      </c>
      <c r="E21117">
        <v>41100000</v>
      </c>
      <c r="F21117" t="s">
        <v>81</v>
      </c>
      <c r="G21117" t="s">
        <v>8895</v>
      </c>
      <c r="H21117" t="s">
        <v>8896</v>
      </c>
      <c r="I21117" t="s">
        <v>12964</v>
      </c>
      <c r="J21117">
        <v>20230511</v>
      </c>
      <c r="K21117" t="s">
        <v>8908</v>
      </c>
      <c r="L21117">
        <v>0</v>
      </c>
      <c r="M21117">
        <v>336</v>
      </c>
      <c r="N21117" t="s">
        <v>37</v>
      </c>
      <c r="O21117">
        <v>20230511</v>
      </c>
    </row>
    <row r="21118" spans="1:15" x14ac:dyDescent="0.25">
      <c r="A21118" t="s">
        <v>8893</v>
      </c>
      <c r="B21118" t="s">
        <v>8894</v>
      </c>
      <c r="C21118">
        <v>1600002021</v>
      </c>
      <c r="D21118">
        <v>20230511</v>
      </c>
      <c r="E21118">
        <v>41100000</v>
      </c>
      <c r="F21118" t="s">
        <v>81</v>
      </c>
      <c r="G21118" t="s">
        <v>9536</v>
      </c>
      <c r="H21118" t="s">
        <v>9537</v>
      </c>
      <c r="I21118" t="s">
        <v>12965</v>
      </c>
      <c r="J21118">
        <v>20230511</v>
      </c>
      <c r="K21118" t="s">
        <v>8908</v>
      </c>
      <c r="L21118">
        <v>0</v>
      </c>
      <c r="M21118">
        <v>1070.78</v>
      </c>
      <c r="N21118" t="s">
        <v>83</v>
      </c>
      <c r="O21118">
        <v>20230511</v>
      </c>
    </row>
    <row r="21119" spans="1:15" x14ac:dyDescent="0.25">
      <c r="A21119" t="s">
        <v>8893</v>
      </c>
      <c r="B21119" t="s">
        <v>8894</v>
      </c>
      <c r="C21119">
        <v>1600003961</v>
      </c>
      <c r="D21119">
        <v>20230401</v>
      </c>
      <c r="E21119">
        <v>40100000</v>
      </c>
      <c r="F21119" t="s">
        <v>55</v>
      </c>
      <c r="G21119" t="s">
        <v>1112</v>
      </c>
      <c r="H21119" t="s">
        <v>1113</v>
      </c>
      <c r="I21119" t="s">
        <v>4911</v>
      </c>
      <c r="J21119">
        <v>20230401</v>
      </c>
      <c r="K21119" t="s">
        <v>12966</v>
      </c>
      <c r="L21119">
        <v>0</v>
      </c>
      <c r="M21119">
        <v>1582.03</v>
      </c>
      <c r="N21119" t="s">
        <v>37</v>
      </c>
      <c r="O21119">
        <v>20230620</v>
      </c>
    </row>
    <row r="21120" spans="1:15" x14ac:dyDescent="0.25">
      <c r="A21120" t="s">
        <v>8893</v>
      </c>
      <c r="B21120" t="s">
        <v>8894</v>
      </c>
      <c r="C21120">
        <v>1600004043</v>
      </c>
      <c r="D21120">
        <v>20230401</v>
      </c>
      <c r="E21120">
        <v>40110000</v>
      </c>
      <c r="F21120" t="s">
        <v>45</v>
      </c>
      <c r="G21120" t="s">
        <v>964</v>
      </c>
      <c r="H21120" t="s">
        <v>965</v>
      </c>
      <c r="I21120" t="s">
        <v>11338</v>
      </c>
      <c r="J21120">
        <v>20230401</v>
      </c>
      <c r="K21120" t="s">
        <v>12967</v>
      </c>
      <c r="L21120">
        <v>0</v>
      </c>
      <c r="M21120">
        <v>2113.0100000000002</v>
      </c>
    </row>
    <row r="21121" spans="1:15" x14ac:dyDescent="0.25">
      <c r="A21121" t="s">
        <v>8893</v>
      </c>
      <c r="B21121" t="s">
        <v>8894</v>
      </c>
      <c r="C21121">
        <v>1600007765</v>
      </c>
      <c r="D21121">
        <v>20230731</v>
      </c>
      <c r="E21121">
        <v>68112000</v>
      </c>
      <c r="F21121" t="s">
        <v>8902</v>
      </c>
      <c r="I21121" t="s">
        <v>12968</v>
      </c>
      <c r="J21121">
        <v>20230731</v>
      </c>
      <c r="K21121" t="s">
        <v>9833</v>
      </c>
      <c r="L21121">
        <v>77.67</v>
      </c>
      <c r="M21121">
        <v>0</v>
      </c>
    </row>
    <row r="21122" spans="1:15" x14ac:dyDescent="0.25">
      <c r="A21122" t="s">
        <v>8893</v>
      </c>
      <c r="B21122" t="s">
        <v>8894</v>
      </c>
      <c r="C21122">
        <v>1600003364</v>
      </c>
      <c r="D21122">
        <v>20230601</v>
      </c>
      <c r="E21122">
        <v>41100000</v>
      </c>
      <c r="F21122" t="s">
        <v>81</v>
      </c>
      <c r="G21122" t="s">
        <v>9386</v>
      </c>
      <c r="H21122" t="s">
        <v>9387</v>
      </c>
      <c r="I21122" t="s">
        <v>10129</v>
      </c>
      <c r="J21122">
        <v>20230601</v>
      </c>
      <c r="K21122" t="s">
        <v>1807</v>
      </c>
      <c r="L21122">
        <v>624</v>
      </c>
      <c r="M21122">
        <v>0</v>
      </c>
      <c r="N21122" t="s">
        <v>54</v>
      </c>
      <c r="O21122">
        <v>20230703</v>
      </c>
    </row>
    <row r="21123" spans="1:15" x14ac:dyDescent="0.25">
      <c r="A21123" t="s">
        <v>8893</v>
      </c>
      <c r="B21123" t="s">
        <v>8894</v>
      </c>
      <c r="C21123">
        <v>1600004987</v>
      </c>
      <c r="D21123">
        <v>20230703</v>
      </c>
      <c r="E21123">
        <v>46799996</v>
      </c>
      <c r="F21123" t="s">
        <v>67</v>
      </c>
      <c r="I21123" t="s">
        <v>12969</v>
      </c>
      <c r="J21123">
        <v>20230703</v>
      </c>
      <c r="K21123" t="s">
        <v>8942</v>
      </c>
      <c r="L21123">
        <v>840</v>
      </c>
      <c r="M21123">
        <v>0</v>
      </c>
    </row>
    <row r="21124" spans="1:15" x14ac:dyDescent="0.25">
      <c r="A21124" t="s">
        <v>8893</v>
      </c>
      <c r="B21124" t="s">
        <v>8894</v>
      </c>
      <c r="C21124">
        <v>1600004568</v>
      </c>
      <c r="D21124">
        <v>20230531</v>
      </c>
      <c r="E21124">
        <v>65800000</v>
      </c>
      <c r="F21124" t="s">
        <v>6347</v>
      </c>
      <c r="I21124" t="s">
        <v>9951</v>
      </c>
      <c r="J21124">
        <v>20230531</v>
      </c>
      <c r="K21124" t="s">
        <v>9042</v>
      </c>
      <c r="L21124">
        <v>0.09</v>
      </c>
      <c r="M21124">
        <v>0</v>
      </c>
    </row>
    <row r="21125" spans="1:15" x14ac:dyDescent="0.25">
      <c r="A21125" t="s">
        <v>8893</v>
      </c>
      <c r="B21125" t="s">
        <v>8894</v>
      </c>
      <c r="C21125">
        <v>1600009257</v>
      </c>
      <c r="D21125">
        <v>20230919</v>
      </c>
      <c r="E21125">
        <v>41100000</v>
      </c>
      <c r="F21125" t="s">
        <v>81</v>
      </c>
      <c r="G21125" t="s">
        <v>9180</v>
      </c>
      <c r="H21125" t="s">
        <v>9181</v>
      </c>
      <c r="I21125" t="s">
        <v>12970</v>
      </c>
      <c r="J21125">
        <v>20230919</v>
      </c>
      <c r="K21125" t="s">
        <v>8898</v>
      </c>
      <c r="L21125">
        <v>0</v>
      </c>
      <c r="M21125">
        <v>21540.05</v>
      </c>
      <c r="N21125" t="s">
        <v>34</v>
      </c>
      <c r="O21125">
        <v>20230919</v>
      </c>
    </row>
    <row r="21126" spans="1:15" x14ac:dyDescent="0.25">
      <c r="A21126" t="s">
        <v>8893</v>
      </c>
      <c r="B21126" t="s">
        <v>8894</v>
      </c>
      <c r="C21126">
        <v>1600003978</v>
      </c>
      <c r="D21126">
        <v>20230401</v>
      </c>
      <c r="E21126">
        <v>40100000</v>
      </c>
      <c r="F21126" t="s">
        <v>55</v>
      </c>
      <c r="G21126" t="s">
        <v>719</v>
      </c>
      <c r="H21126" t="s">
        <v>720</v>
      </c>
      <c r="I21126" t="s">
        <v>12971</v>
      </c>
      <c r="J21126">
        <v>20230401</v>
      </c>
      <c r="K21126" t="s">
        <v>12972</v>
      </c>
      <c r="L21126">
        <v>0</v>
      </c>
      <c r="M21126">
        <v>629.48</v>
      </c>
      <c r="N21126" t="s">
        <v>136</v>
      </c>
      <c r="O21126">
        <v>20230808</v>
      </c>
    </row>
    <row r="21127" spans="1:15" x14ac:dyDescent="0.25">
      <c r="A21127" t="s">
        <v>8893</v>
      </c>
      <c r="B21127" t="s">
        <v>8894</v>
      </c>
      <c r="C21127">
        <v>1600012160</v>
      </c>
      <c r="D21127">
        <v>20231031</v>
      </c>
      <c r="E21127">
        <v>68112000</v>
      </c>
      <c r="F21127" t="s">
        <v>8902</v>
      </c>
      <c r="I21127" t="s">
        <v>12360</v>
      </c>
      <c r="J21127">
        <v>20231031</v>
      </c>
      <c r="K21127" t="s">
        <v>9833</v>
      </c>
      <c r="L21127">
        <v>77.67</v>
      </c>
      <c r="M21127">
        <v>0</v>
      </c>
    </row>
    <row r="21128" spans="1:15" x14ac:dyDescent="0.25">
      <c r="A21128" t="s">
        <v>8893</v>
      </c>
      <c r="B21128" t="s">
        <v>8894</v>
      </c>
      <c r="C21128">
        <v>1600011111</v>
      </c>
      <c r="D21128">
        <v>20230401</v>
      </c>
      <c r="E21128">
        <v>62260001</v>
      </c>
      <c r="F21128" t="s">
        <v>6434</v>
      </c>
      <c r="I21128" t="s">
        <v>9717</v>
      </c>
      <c r="J21128">
        <v>20230401</v>
      </c>
      <c r="K21128" t="s">
        <v>9718</v>
      </c>
      <c r="L21128">
        <v>0</v>
      </c>
      <c r="M21128">
        <v>900</v>
      </c>
    </row>
    <row r="21129" spans="1:15" x14ac:dyDescent="0.25">
      <c r="A21129" t="s">
        <v>8893</v>
      </c>
      <c r="B21129" t="s">
        <v>8894</v>
      </c>
      <c r="C21129">
        <v>1600011143</v>
      </c>
      <c r="D21129">
        <v>20230401</v>
      </c>
      <c r="E21129">
        <v>61520000</v>
      </c>
      <c r="F21129" t="s">
        <v>6161</v>
      </c>
      <c r="I21129" t="s">
        <v>12973</v>
      </c>
      <c r="J21129">
        <v>20230401</v>
      </c>
      <c r="K21129" t="s">
        <v>12974</v>
      </c>
      <c r="L21129">
        <v>1685.25</v>
      </c>
      <c r="M21129">
        <v>0</v>
      </c>
    </row>
    <row r="21130" spans="1:15" x14ac:dyDescent="0.25">
      <c r="A21130" t="s">
        <v>8893</v>
      </c>
      <c r="B21130" t="s">
        <v>8894</v>
      </c>
      <c r="C21130">
        <v>1600010743</v>
      </c>
      <c r="D21130">
        <v>20231010</v>
      </c>
      <c r="E21130">
        <v>41100000</v>
      </c>
      <c r="F21130" t="s">
        <v>81</v>
      </c>
      <c r="G21130" t="s">
        <v>9231</v>
      </c>
      <c r="H21130" t="s">
        <v>9232</v>
      </c>
      <c r="I21130" t="s">
        <v>12975</v>
      </c>
      <c r="J21130">
        <v>20231010</v>
      </c>
      <c r="K21130" t="s">
        <v>9003</v>
      </c>
      <c r="L21130">
        <v>0</v>
      </c>
      <c r="M21130">
        <v>1448.16</v>
      </c>
      <c r="N21130" t="s">
        <v>29</v>
      </c>
      <c r="O21130">
        <v>20231010</v>
      </c>
    </row>
    <row r="21131" spans="1:15" x14ac:dyDescent="0.25">
      <c r="A21131" t="s">
        <v>8893</v>
      </c>
      <c r="B21131" t="s">
        <v>8894</v>
      </c>
      <c r="C21131">
        <v>1600004702</v>
      </c>
      <c r="D21131">
        <v>20230531</v>
      </c>
      <c r="E21131">
        <v>68112000</v>
      </c>
      <c r="F21131" t="s">
        <v>8902</v>
      </c>
      <c r="I21131" t="s">
        <v>12976</v>
      </c>
      <c r="J21131">
        <v>20230531</v>
      </c>
      <c r="K21131" t="s">
        <v>9330</v>
      </c>
      <c r="L21131">
        <v>28.82</v>
      </c>
      <c r="M21131">
        <v>0</v>
      </c>
    </row>
    <row r="21132" spans="1:15" x14ac:dyDescent="0.25">
      <c r="A21132" t="s">
        <v>8893</v>
      </c>
      <c r="B21132" t="s">
        <v>8894</v>
      </c>
      <c r="C21132">
        <v>1600003091</v>
      </c>
      <c r="D21132">
        <v>20230517</v>
      </c>
      <c r="E21132">
        <v>46799996</v>
      </c>
      <c r="F21132" t="s">
        <v>67</v>
      </c>
      <c r="I21132" t="s">
        <v>12876</v>
      </c>
      <c r="J21132">
        <v>20230517</v>
      </c>
      <c r="K21132" t="s">
        <v>9037</v>
      </c>
      <c r="L21132">
        <v>0</v>
      </c>
      <c r="M21132">
        <v>12658.32</v>
      </c>
    </row>
    <row r="21133" spans="1:15" x14ac:dyDescent="0.25">
      <c r="A21133" t="s">
        <v>8893</v>
      </c>
      <c r="B21133" t="s">
        <v>8894</v>
      </c>
      <c r="C21133">
        <v>1600003838</v>
      </c>
      <c r="D21133">
        <v>20230401</v>
      </c>
      <c r="E21133">
        <v>40100000</v>
      </c>
      <c r="F21133" t="s">
        <v>55</v>
      </c>
      <c r="G21133" t="s">
        <v>1187</v>
      </c>
      <c r="H21133" t="s">
        <v>1188</v>
      </c>
      <c r="I21133">
        <v>3000004</v>
      </c>
      <c r="J21133">
        <v>20230401</v>
      </c>
      <c r="K21133" t="s">
        <v>12977</v>
      </c>
      <c r="L21133">
        <v>0</v>
      </c>
      <c r="M21133">
        <v>228</v>
      </c>
      <c r="N21133" t="s">
        <v>37</v>
      </c>
      <c r="O21133">
        <v>20230620</v>
      </c>
    </row>
    <row r="21134" spans="1:15" x14ac:dyDescent="0.25">
      <c r="A21134" t="s">
        <v>8893</v>
      </c>
      <c r="B21134" t="s">
        <v>8894</v>
      </c>
      <c r="C21134">
        <v>1600002021</v>
      </c>
      <c r="D21134">
        <v>20230511</v>
      </c>
      <c r="E21134">
        <v>41100000</v>
      </c>
      <c r="F21134" t="s">
        <v>81</v>
      </c>
      <c r="G21134" t="s">
        <v>9474</v>
      </c>
      <c r="H21134" t="s">
        <v>9475</v>
      </c>
      <c r="I21134" t="s">
        <v>12978</v>
      </c>
      <c r="J21134">
        <v>20230511</v>
      </c>
      <c r="K21134" t="s">
        <v>8908</v>
      </c>
      <c r="L21134">
        <v>0</v>
      </c>
      <c r="M21134">
        <v>14399.26</v>
      </c>
      <c r="N21134" t="s">
        <v>83</v>
      </c>
      <c r="O21134">
        <v>20230511</v>
      </c>
    </row>
    <row r="21135" spans="1:15" x14ac:dyDescent="0.25">
      <c r="A21135" t="s">
        <v>8893</v>
      </c>
      <c r="B21135" t="s">
        <v>8894</v>
      </c>
      <c r="C21135">
        <v>1600004047</v>
      </c>
      <c r="D21135">
        <v>20230401</v>
      </c>
      <c r="E21135">
        <v>40110000</v>
      </c>
      <c r="F21135" t="s">
        <v>45</v>
      </c>
      <c r="G21135" t="s">
        <v>695</v>
      </c>
      <c r="H21135" t="s">
        <v>696</v>
      </c>
      <c r="I21135">
        <v>1371718</v>
      </c>
      <c r="J21135">
        <v>20230401</v>
      </c>
      <c r="K21135" t="s">
        <v>12979</v>
      </c>
      <c r="L21135">
        <v>0</v>
      </c>
      <c r="M21135">
        <v>6175.93</v>
      </c>
    </row>
    <row r="21136" spans="1:15" x14ac:dyDescent="0.25">
      <c r="A21136" t="s">
        <v>8893</v>
      </c>
      <c r="B21136" t="s">
        <v>8894</v>
      </c>
      <c r="C21136">
        <v>1600001215</v>
      </c>
      <c r="D21136">
        <v>20230401</v>
      </c>
      <c r="E21136">
        <v>41100000</v>
      </c>
      <c r="F21136" t="s">
        <v>81</v>
      </c>
      <c r="I21136" t="s">
        <v>12980</v>
      </c>
      <c r="J21136">
        <v>20230401</v>
      </c>
      <c r="K21136" t="s">
        <v>12981</v>
      </c>
      <c r="L21136">
        <v>0</v>
      </c>
      <c r="M21136">
        <v>46931.6</v>
      </c>
    </row>
    <row r="21137" spans="1:15" x14ac:dyDescent="0.25">
      <c r="A21137" t="s">
        <v>8893</v>
      </c>
      <c r="B21137" t="s">
        <v>8894</v>
      </c>
      <c r="C21137">
        <v>1600007285</v>
      </c>
      <c r="D21137">
        <v>20230731</v>
      </c>
      <c r="E21137">
        <v>43700002</v>
      </c>
      <c r="F21137" t="s">
        <v>104</v>
      </c>
      <c r="I21137" s="1">
        <v>45108</v>
      </c>
      <c r="J21137">
        <v>20230731</v>
      </c>
      <c r="K21137" t="s">
        <v>9027</v>
      </c>
      <c r="L21137">
        <v>0</v>
      </c>
      <c r="M21137">
        <v>8078.43</v>
      </c>
      <c r="N21137" t="s">
        <v>37</v>
      </c>
      <c r="O21137">
        <v>20230824</v>
      </c>
    </row>
    <row r="21138" spans="1:15" x14ac:dyDescent="0.25">
      <c r="A21138" t="s">
        <v>8893</v>
      </c>
      <c r="B21138" t="s">
        <v>8894</v>
      </c>
      <c r="C21138">
        <v>1600003842</v>
      </c>
      <c r="D21138">
        <v>20230401</v>
      </c>
      <c r="E21138">
        <v>40100000</v>
      </c>
      <c r="F21138" t="s">
        <v>55</v>
      </c>
      <c r="I21138" t="s">
        <v>9645</v>
      </c>
      <c r="J21138">
        <v>20230401</v>
      </c>
      <c r="K21138" t="s">
        <v>12982</v>
      </c>
      <c r="L21138">
        <v>0</v>
      </c>
      <c r="M21138">
        <v>1637.78</v>
      </c>
    </row>
    <row r="21139" spans="1:15" x14ac:dyDescent="0.25">
      <c r="A21139" t="s">
        <v>8893</v>
      </c>
      <c r="B21139" t="s">
        <v>8894</v>
      </c>
      <c r="C21139">
        <v>1600003980</v>
      </c>
      <c r="D21139">
        <v>20230401</v>
      </c>
      <c r="E21139">
        <v>40100000</v>
      </c>
      <c r="F21139" t="s">
        <v>55</v>
      </c>
      <c r="I21139" t="s">
        <v>12983</v>
      </c>
      <c r="J21139">
        <v>20230401</v>
      </c>
      <c r="K21139" t="s">
        <v>12984</v>
      </c>
      <c r="L21139">
        <v>0</v>
      </c>
      <c r="M21139">
        <v>3557.28</v>
      </c>
    </row>
    <row r="21140" spans="1:15" x14ac:dyDescent="0.25">
      <c r="A21140" t="s">
        <v>8893</v>
      </c>
      <c r="B21140" t="s">
        <v>8894</v>
      </c>
      <c r="C21140">
        <v>1600002111</v>
      </c>
      <c r="D21140">
        <v>20230430</v>
      </c>
      <c r="E21140">
        <v>43700004</v>
      </c>
      <c r="F21140" t="s">
        <v>56</v>
      </c>
      <c r="I21140" s="1">
        <v>45017</v>
      </c>
      <c r="J21140">
        <v>20230430</v>
      </c>
      <c r="K21140" t="s">
        <v>9027</v>
      </c>
      <c r="L21140">
        <v>0</v>
      </c>
      <c r="M21140">
        <v>820.64</v>
      </c>
      <c r="N21140" t="s">
        <v>54</v>
      </c>
      <c r="O21140">
        <v>20231004</v>
      </c>
    </row>
    <row r="21141" spans="1:15" x14ac:dyDescent="0.25">
      <c r="A21141" t="s">
        <v>8893</v>
      </c>
      <c r="B21141" t="s">
        <v>8894</v>
      </c>
      <c r="C21141">
        <v>1600006683</v>
      </c>
      <c r="D21141">
        <v>20230601</v>
      </c>
      <c r="E21141">
        <v>21820000</v>
      </c>
      <c r="F21141" t="s">
        <v>23</v>
      </c>
      <c r="I21141" t="s">
        <v>11971</v>
      </c>
      <c r="J21141">
        <v>20230601</v>
      </c>
      <c r="K21141" t="s">
        <v>11972</v>
      </c>
      <c r="L21141">
        <v>0</v>
      </c>
      <c r="M21141">
        <v>26947.119999999999</v>
      </c>
    </row>
    <row r="21142" spans="1:15" x14ac:dyDescent="0.25">
      <c r="A21142" t="s">
        <v>8893</v>
      </c>
      <c r="B21142" t="s">
        <v>8894</v>
      </c>
      <c r="C21142">
        <v>1600011156</v>
      </c>
      <c r="D21142">
        <v>20230401</v>
      </c>
      <c r="E21142">
        <v>48600000</v>
      </c>
      <c r="F21142" t="s">
        <v>76</v>
      </c>
      <c r="I21142" t="s">
        <v>12000</v>
      </c>
      <c r="J21142">
        <v>20230401</v>
      </c>
      <c r="K21142" t="s">
        <v>12001</v>
      </c>
      <c r="L21142">
        <v>0</v>
      </c>
      <c r="M21142">
        <v>17871.7</v>
      </c>
      <c r="N21142" t="s">
        <v>54</v>
      </c>
      <c r="O21142">
        <v>20231103</v>
      </c>
    </row>
    <row r="21143" spans="1:15" x14ac:dyDescent="0.25">
      <c r="A21143" t="s">
        <v>8893</v>
      </c>
      <c r="B21143" t="s">
        <v>8894</v>
      </c>
      <c r="C21143">
        <v>1600011008</v>
      </c>
      <c r="D21143">
        <v>20230930</v>
      </c>
      <c r="E21143">
        <v>68112000</v>
      </c>
      <c r="F21143" t="s">
        <v>8902</v>
      </c>
      <c r="I21143" t="s">
        <v>9721</v>
      </c>
      <c r="J21143">
        <v>20230930</v>
      </c>
      <c r="K21143" t="s">
        <v>9722</v>
      </c>
      <c r="L21143">
        <v>384.35</v>
      </c>
      <c r="M21143">
        <v>0</v>
      </c>
    </row>
    <row r="21144" spans="1:15" x14ac:dyDescent="0.25">
      <c r="A21144" t="s">
        <v>8893</v>
      </c>
      <c r="B21144" t="s">
        <v>8894</v>
      </c>
      <c r="C21144">
        <v>1600006971</v>
      </c>
      <c r="D21144">
        <v>20230630</v>
      </c>
      <c r="E21144">
        <v>28182000</v>
      </c>
      <c r="F21144" t="s">
        <v>41</v>
      </c>
      <c r="I21144" t="s">
        <v>9790</v>
      </c>
      <c r="J21144">
        <v>20230630</v>
      </c>
      <c r="K21144" t="s">
        <v>9791</v>
      </c>
      <c r="L21144">
        <v>0</v>
      </c>
      <c r="M21144">
        <v>750</v>
      </c>
    </row>
    <row r="21145" spans="1:15" x14ac:dyDescent="0.25">
      <c r="A21145" t="s">
        <v>8893</v>
      </c>
      <c r="B21145" t="s">
        <v>8894</v>
      </c>
      <c r="C21145">
        <v>1600004693</v>
      </c>
      <c r="D21145">
        <v>20230531</v>
      </c>
      <c r="E21145">
        <v>68112000</v>
      </c>
      <c r="F21145" t="s">
        <v>8902</v>
      </c>
      <c r="I21145" t="s">
        <v>12985</v>
      </c>
      <c r="J21145">
        <v>20230531</v>
      </c>
      <c r="K21145" t="s">
        <v>9344</v>
      </c>
      <c r="L21145">
        <v>510</v>
      </c>
      <c r="M21145">
        <v>0</v>
      </c>
    </row>
    <row r="21146" spans="1:15" x14ac:dyDescent="0.25">
      <c r="A21146" t="s">
        <v>8893</v>
      </c>
      <c r="B21146" t="s">
        <v>8894</v>
      </c>
      <c r="C21146">
        <v>1600003838</v>
      </c>
      <c r="D21146">
        <v>20230401</v>
      </c>
      <c r="E21146">
        <v>40100000</v>
      </c>
      <c r="F21146" t="s">
        <v>55</v>
      </c>
      <c r="G21146" t="s">
        <v>1187</v>
      </c>
      <c r="H21146" t="s">
        <v>1188</v>
      </c>
      <c r="I21146">
        <v>3000028</v>
      </c>
      <c r="J21146">
        <v>20230401</v>
      </c>
      <c r="K21146" t="s">
        <v>12986</v>
      </c>
      <c r="L21146">
        <v>0</v>
      </c>
      <c r="M21146">
        <v>564</v>
      </c>
      <c r="N21146" t="s">
        <v>37</v>
      </c>
      <c r="O21146">
        <v>20230620</v>
      </c>
    </row>
    <row r="21147" spans="1:15" x14ac:dyDescent="0.25">
      <c r="A21147" t="s">
        <v>8893</v>
      </c>
      <c r="B21147" t="s">
        <v>8894</v>
      </c>
      <c r="C21147">
        <v>1600001369</v>
      </c>
      <c r="D21147">
        <v>20230401</v>
      </c>
      <c r="E21147">
        <v>41100000</v>
      </c>
      <c r="F21147" t="s">
        <v>81</v>
      </c>
      <c r="I21147" t="s">
        <v>12987</v>
      </c>
      <c r="J21147">
        <v>20230401</v>
      </c>
      <c r="K21147" t="s">
        <v>12988</v>
      </c>
      <c r="L21147">
        <v>0</v>
      </c>
      <c r="M21147">
        <v>3578.51</v>
      </c>
    </row>
    <row r="21148" spans="1:15" x14ac:dyDescent="0.25">
      <c r="A21148" t="s">
        <v>8893</v>
      </c>
      <c r="B21148" t="s">
        <v>8894</v>
      </c>
      <c r="C21148">
        <v>1600004731</v>
      </c>
      <c r="D21148">
        <v>20230531</v>
      </c>
      <c r="E21148">
        <v>28182000</v>
      </c>
      <c r="F21148" t="s">
        <v>41</v>
      </c>
      <c r="I21148" t="s">
        <v>12404</v>
      </c>
      <c r="J21148">
        <v>20230531</v>
      </c>
      <c r="K21148" t="s">
        <v>10184</v>
      </c>
      <c r="L21148">
        <v>0</v>
      </c>
      <c r="M21148">
        <v>77.67</v>
      </c>
    </row>
    <row r="21149" spans="1:15" x14ac:dyDescent="0.25">
      <c r="A21149" t="s">
        <v>8893</v>
      </c>
      <c r="B21149" t="s">
        <v>8894</v>
      </c>
      <c r="C21149">
        <v>1600000559</v>
      </c>
      <c r="D21149">
        <v>20230418</v>
      </c>
      <c r="E21149">
        <v>41100000</v>
      </c>
      <c r="F21149" t="s">
        <v>81</v>
      </c>
      <c r="G21149" t="s">
        <v>8909</v>
      </c>
      <c r="H21149" t="s">
        <v>8910</v>
      </c>
      <c r="I21149" t="s">
        <v>12989</v>
      </c>
      <c r="J21149">
        <v>20230418</v>
      </c>
      <c r="K21149" t="s">
        <v>9008</v>
      </c>
      <c r="L21149">
        <v>0</v>
      </c>
      <c r="M21149">
        <v>294.76</v>
      </c>
      <c r="N21149" t="s">
        <v>54</v>
      </c>
      <c r="O21149">
        <v>20230502</v>
      </c>
    </row>
    <row r="21150" spans="1:15" x14ac:dyDescent="0.25">
      <c r="A21150" t="s">
        <v>8893</v>
      </c>
      <c r="B21150" t="s">
        <v>8894</v>
      </c>
      <c r="C21150">
        <v>1600011729</v>
      </c>
      <c r="D21150">
        <v>20230401</v>
      </c>
      <c r="E21150">
        <v>43700010</v>
      </c>
      <c r="F21150" t="s">
        <v>112</v>
      </c>
      <c r="I21150" t="s">
        <v>11499</v>
      </c>
      <c r="J21150">
        <v>20230401</v>
      </c>
      <c r="K21150" t="s">
        <v>9027</v>
      </c>
      <c r="L21150">
        <v>0</v>
      </c>
      <c r="M21150">
        <v>33910.92</v>
      </c>
      <c r="N21150" t="s">
        <v>83</v>
      </c>
      <c r="O21150">
        <v>20231103</v>
      </c>
    </row>
    <row r="21151" spans="1:15" x14ac:dyDescent="0.25">
      <c r="A21151" t="s">
        <v>8893</v>
      </c>
      <c r="B21151" t="s">
        <v>8894</v>
      </c>
      <c r="C21151">
        <v>1600010743</v>
      </c>
      <c r="D21151">
        <v>20231010</v>
      </c>
      <c r="E21151">
        <v>41100000</v>
      </c>
      <c r="F21151" t="s">
        <v>81</v>
      </c>
      <c r="G21151" t="s">
        <v>9359</v>
      </c>
      <c r="H21151" t="s">
        <v>9360</v>
      </c>
      <c r="I21151" t="s">
        <v>12990</v>
      </c>
      <c r="J21151">
        <v>20231010</v>
      </c>
      <c r="K21151" t="s">
        <v>9003</v>
      </c>
      <c r="L21151">
        <v>0</v>
      </c>
      <c r="M21151">
        <v>22717.27</v>
      </c>
      <c r="N21151" t="s">
        <v>27</v>
      </c>
      <c r="O21151">
        <v>20231010</v>
      </c>
    </row>
    <row r="21152" spans="1:15" x14ac:dyDescent="0.25">
      <c r="A21152" t="s">
        <v>8893</v>
      </c>
      <c r="B21152" t="s">
        <v>8894</v>
      </c>
      <c r="C21152">
        <v>1600001293</v>
      </c>
      <c r="D21152">
        <v>20230401</v>
      </c>
      <c r="E21152">
        <v>41100000</v>
      </c>
      <c r="F21152" t="s">
        <v>81</v>
      </c>
      <c r="G21152" t="s">
        <v>9533</v>
      </c>
      <c r="H21152" t="s">
        <v>9534</v>
      </c>
      <c r="I21152" t="s">
        <v>11940</v>
      </c>
      <c r="J21152">
        <v>20230401</v>
      </c>
      <c r="K21152" t="s">
        <v>9616</v>
      </c>
      <c r="L21152">
        <v>5228.1000000000004</v>
      </c>
      <c r="M21152">
        <v>0</v>
      </c>
      <c r="N21152" t="s">
        <v>54</v>
      </c>
      <c r="O21152">
        <v>20230502</v>
      </c>
    </row>
    <row r="21153" spans="1:15" x14ac:dyDescent="0.25">
      <c r="A21153" t="s">
        <v>8893</v>
      </c>
      <c r="B21153" t="s">
        <v>8894</v>
      </c>
      <c r="C21153">
        <v>1600009316</v>
      </c>
      <c r="D21153">
        <v>20230831</v>
      </c>
      <c r="E21153">
        <v>68112000</v>
      </c>
      <c r="F21153" t="s">
        <v>8902</v>
      </c>
      <c r="I21153" t="s">
        <v>12991</v>
      </c>
      <c r="J21153">
        <v>20230831</v>
      </c>
      <c r="K21153" t="s">
        <v>10692</v>
      </c>
      <c r="L21153">
        <v>77.67</v>
      </c>
      <c r="M21153">
        <v>0</v>
      </c>
    </row>
    <row r="21154" spans="1:15" x14ac:dyDescent="0.25">
      <c r="A21154" t="s">
        <v>8893</v>
      </c>
      <c r="B21154" t="s">
        <v>8894</v>
      </c>
      <c r="C21154">
        <v>1600009473</v>
      </c>
      <c r="D21154">
        <v>20230921</v>
      </c>
      <c r="E21154">
        <v>41100000</v>
      </c>
      <c r="F21154" t="s">
        <v>81</v>
      </c>
      <c r="G21154" t="s">
        <v>8433</v>
      </c>
      <c r="H21154" t="s">
        <v>8434</v>
      </c>
      <c r="I21154" t="s">
        <v>12944</v>
      </c>
      <c r="J21154">
        <v>20230921</v>
      </c>
      <c r="K21154" t="s">
        <v>8942</v>
      </c>
      <c r="L21154">
        <v>0</v>
      </c>
      <c r="M21154">
        <v>336</v>
      </c>
      <c r="N21154" t="s">
        <v>794</v>
      </c>
      <c r="O21154">
        <v>20230922</v>
      </c>
    </row>
    <row r="21155" spans="1:15" x14ac:dyDescent="0.25">
      <c r="A21155" t="s">
        <v>8893</v>
      </c>
      <c r="B21155" t="s">
        <v>8894</v>
      </c>
      <c r="C21155">
        <v>1600002021</v>
      </c>
      <c r="D21155">
        <v>20230511</v>
      </c>
      <c r="E21155">
        <v>41100000</v>
      </c>
      <c r="F21155" t="s">
        <v>81</v>
      </c>
      <c r="G21155" t="s">
        <v>9497</v>
      </c>
      <c r="H21155" t="s">
        <v>9498</v>
      </c>
      <c r="I21155" t="s">
        <v>12992</v>
      </c>
      <c r="J21155">
        <v>20230511</v>
      </c>
      <c r="K21155" t="s">
        <v>8908</v>
      </c>
      <c r="L21155">
        <v>0</v>
      </c>
      <c r="M21155">
        <v>13112.52</v>
      </c>
      <c r="N21155" t="s">
        <v>37</v>
      </c>
      <c r="O21155">
        <v>20230511</v>
      </c>
    </row>
    <row r="21156" spans="1:15" x14ac:dyDescent="0.25">
      <c r="A21156" t="s">
        <v>8893</v>
      </c>
      <c r="B21156" t="s">
        <v>8894</v>
      </c>
      <c r="C21156">
        <v>1600000692</v>
      </c>
      <c r="D21156">
        <v>20230421</v>
      </c>
      <c r="E21156">
        <v>41100000</v>
      </c>
      <c r="F21156" t="s">
        <v>81</v>
      </c>
      <c r="G21156" t="s">
        <v>8351</v>
      </c>
      <c r="H21156" t="s">
        <v>8352</v>
      </c>
      <c r="I21156" t="s">
        <v>9108</v>
      </c>
      <c r="J21156">
        <v>20230421</v>
      </c>
      <c r="K21156" t="s">
        <v>8942</v>
      </c>
      <c r="L21156">
        <v>0</v>
      </c>
      <c r="M21156">
        <v>336</v>
      </c>
      <c r="N21156" t="s">
        <v>37</v>
      </c>
      <c r="O21156">
        <v>20230503</v>
      </c>
    </row>
    <row r="21157" spans="1:15" x14ac:dyDescent="0.25">
      <c r="A21157" t="s">
        <v>8893</v>
      </c>
      <c r="B21157" t="s">
        <v>8894</v>
      </c>
      <c r="C21157">
        <v>1600007627</v>
      </c>
      <c r="D21157">
        <v>20230816</v>
      </c>
      <c r="E21157">
        <v>41100000</v>
      </c>
      <c r="F21157" t="s">
        <v>81</v>
      </c>
      <c r="G21157" t="s">
        <v>8996</v>
      </c>
      <c r="H21157" t="s">
        <v>8997</v>
      </c>
      <c r="I21157" t="s">
        <v>12993</v>
      </c>
      <c r="J21157">
        <v>20230816</v>
      </c>
      <c r="K21157" t="s">
        <v>9132</v>
      </c>
      <c r="L21157">
        <v>0</v>
      </c>
      <c r="M21157">
        <v>4083.98</v>
      </c>
      <c r="N21157" t="s">
        <v>136</v>
      </c>
      <c r="O21157">
        <v>20230816</v>
      </c>
    </row>
    <row r="21158" spans="1:15" x14ac:dyDescent="0.25">
      <c r="A21158" t="s">
        <v>8893</v>
      </c>
      <c r="B21158" t="s">
        <v>8894</v>
      </c>
      <c r="C21158">
        <v>1600004051</v>
      </c>
      <c r="D21158">
        <v>20230401</v>
      </c>
      <c r="E21158">
        <v>40110000</v>
      </c>
      <c r="F21158" t="s">
        <v>45</v>
      </c>
      <c r="G21158" t="s">
        <v>3959</v>
      </c>
      <c r="H21158" t="s">
        <v>3960</v>
      </c>
      <c r="I21158">
        <v>4028516999</v>
      </c>
      <c r="J21158">
        <v>20230401</v>
      </c>
      <c r="K21158" t="s">
        <v>12813</v>
      </c>
      <c r="L21158">
        <v>0</v>
      </c>
      <c r="M21158">
        <v>121.32</v>
      </c>
      <c r="N21158" t="s">
        <v>83</v>
      </c>
      <c r="O21158">
        <v>20230821</v>
      </c>
    </row>
    <row r="21159" spans="1:15" x14ac:dyDescent="0.25">
      <c r="A21159" t="s">
        <v>8893</v>
      </c>
      <c r="B21159" t="s">
        <v>8894</v>
      </c>
      <c r="C21159">
        <v>1600003837</v>
      </c>
      <c r="D21159">
        <v>20230401</v>
      </c>
      <c r="E21159">
        <v>40100000</v>
      </c>
      <c r="F21159" t="s">
        <v>55</v>
      </c>
      <c r="G21159" t="s">
        <v>838</v>
      </c>
      <c r="H21159" t="s">
        <v>839</v>
      </c>
      <c r="I21159" t="s">
        <v>5338</v>
      </c>
      <c r="J21159">
        <v>20230401</v>
      </c>
      <c r="K21159" t="s">
        <v>12994</v>
      </c>
      <c r="L21159">
        <v>0</v>
      </c>
      <c r="M21159">
        <v>898.12</v>
      </c>
      <c r="N21159" t="s">
        <v>83</v>
      </c>
      <c r="O21159">
        <v>20230620</v>
      </c>
    </row>
    <row r="21160" spans="1:15" x14ac:dyDescent="0.25">
      <c r="A21160" t="s">
        <v>8893</v>
      </c>
      <c r="B21160" t="s">
        <v>8894</v>
      </c>
      <c r="C21160">
        <v>1600005784</v>
      </c>
      <c r="D21160">
        <v>20230712</v>
      </c>
      <c r="E21160">
        <v>41100000</v>
      </c>
      <c r="F21160" t="s">
        <v>81</v>
      </c>
      <c r="G21160" t="s">
        <v>9567</v>
      </c>
      <c r="H21160" t="s">
        <v>9568</v>
      </c>
      <c r="I21160" t="s">
        <v>12995</v>
      </c>
      <c r="J21160">
        <v>20230712</v>
      </c>
      <c r="K21160" t="s">
        <v>8936</v>
      </c>
      <c r="L21160">
        <v>0</v>
      </c>
      <c r="M21160">
        <v>-34.01</v>
      </c>
      <c r="N21160" t="s">
        <v>117</v>
      </c>
      <c r="O21160">
        <v>20230712</v>
      </c>
    </row>
    <row r="21161" spans="1:15" x14ac:dyDescent="0.25">
      <c r="A21161" t="s">
        <v>8893</v>
      </c>
      <c r="B21161" t="s">
        <v>8894</v>
      </c>
      <c r="C21161">
        <v>1600003942</v>
      </c>
      <c r="D21161">
        <v>20230401</v>
      </c>
      <c r="E21161">
        <v>40100000</v>
      </c>
      <c r="F21161" t="s">
        <v>55</v>
      </c>
      <c r="G21161" t="s">
        <v>1134</v>
      </c>
      <c r="H21161" t="s">
        <v>1135</v>
      </c>
      <c r="I21161">
        <v>23020766</v>
      </c>
      <c r="J21161">
        <v>20230401</v>
      </c>
      <c r="K21161" t="s">
        <v>12996</v>
      </c>
      <c r="L21161">
        <v>0</v>
      </c>
      <c r="M21161">
        <v>756</v>
      </c>
      <c r="N21161" t="s">
        <v>54</v>
      </c>
      <c r="O21161">
        <v>20230620</v>
      </c>
    </row>
    <row r="21162" spans="1:15" x14ac:dyDescent="0.25">
      <c r="A21162" t="s">
        <v>8893</v>
      </c>
      <c r="B21162" t="s">
        <v>8894</v>
      </c>
      <c r="C21162">
        <v>1600002021</v>
      </c>
      <c r="D21162">
        <v>20230511</v>
      </c>
      <c r="E21162">
        <v>41100000</v>
      </c>
      <c r="F21162" t="s">
        <v>81</v>
      </c>
      <c r="G21162" t="s">
        <v>9043</v>
      </c>
      <c r="H21162" t="s">
        <v>9044</v>
      </c>
      <c r="I21162" t="s">
        <v>12997</v>
      </c>
      <c r="J21162">
        <v>20230511</v>
      </c>
      <c r="K21162" t="s">
        <v>8908</v>
      </c>
      <c r="L21162">
        <v>0</v>
      </c>
      <c r="M21162">
        <v>16390.759999999998</v>
      </c>
      <c r="N21162" t="s">
        <v>83</v>
      </c>
      <c r="O21162">
        <v>20230511</v>
      </c>
    </row>
    <row r="21163" spans="1:15" x14ac:dyDescent="0.25">
      <c r="A21163" t="s">
        <v>8893</v>
      </c>
      <c r="B21163" t="s">
        <v>8894</v>
      </c>
      <c r="C21163">
        <v>1600008816</v>
      </c>
      <c r="D21163">
        <v>20230831</v>
      </c>
      <c r="E21163">
        <v>44863000</v>
      </c>
      <c r="F21163" t="s">
        <v>113</v>
      </c>
      <c r="I21163" s="1">
        <v>45139</v>
      </c>
      <c r="J21163">
        <v>20230831</v>
      </c>
      <c r="K21163" t="s">
        <v>9027</v>
      </c>
      <c r="L21163">
        <v>0</v>
      </c>
      <c r="M21163">
        <v>1239.82</v>
      </c>
    </row>
    <row r="21164" spans="1:15" x14ac:dyDescent="0.25">
      <c r="A21164" t="s">
        <v>8893</v>
      </c>
      <c r="B21164" t="s">
        <v>8894</v>
      </c>
      <c r="C21164">
        <v>1600003870</v>
      </c>
      <c r="D21164">
        <v>20230401</v>
      </c>
      <c r="E21164">
        <v>40100000</v>
      </c>
      <c r="F21164" t="s">
        <v>55</v>
      </c>
      <c r="G21164" t="s">
        <v>291</v>
      </c>
      <c r="H21164" t="s">
        <v>292</v>
      </c>
      <c r="I21164" t="s">
        <v>3832</v>
      </c>
      <c r="J21164">
        <v>20230401</v>
      </c>
      <c r="K21164" t="s">
        <v>12998</v>
      </c>
      <c r="L21164">
        <v>0</v>
      </c>
      <c r="M21164">
        <v>48</v>
      </c>
      <c r="N21164" t="s">
        <v>54</v>
      </c>
      <c r="O21164">
        <v>20230620</v>
      </c>
    </row>
    <row r="21165" spans="1:15" x14ac:dyDescent="0.25">
      <c r="A21165" t="s">
        <v>8893</v>
      </c>
      <c r="B21165" t="s">
        <v>8894</v>
      </c>
      <c r="C21165">
        <v>1600004007</v>
      </c>
      <c r="D21165">
        <v>20230401</v>
      </c>
      <c r="E21165">
        <v>40110000</v>
      </c>
      <c r="F21165" t="s">
        <v>45</v>
      </c>
      <c r="I21165" t="s">
        <v>11915</v>
      </c>
      <c r="J21165">
        <v>20230401</v>
      </c>
      <c r="K21165" t="s">
        <v>12999</v>
      </c>
      <c r="L21165">
        <v>525.47</v>
      </c>
      <c r="M21165">
        <v>0</v>
      </c>
    </row>
    <row r="21166" spans="1:15" x14ac:dyDescent="0.25">
      <c r="A21166" t="s">
        <v>8893</v>
      </c>
      <c r="B21166" t="s">
        <v>8894</v>
      </c>
      <c r="C21166">
        <v>1600005424</v>
      </c>
      <c r="D21166">
        <v>20230708</v>
      </c>
      <c r="E21166">
        <v>40100000</v>
      </c>
      <c r="F21166" t="s">
        <v>55</v>
      </c>
      <c r="G21166" t="s">
        <v>386</v>
      </c>
      <c r="H21166" t="s">
        <v>387</v>
      </c>
      <c r="I21166" t="s">
        <v>8972</v>
      </c>
      <c r="J21166">
        <v>20230708</v>
      </c>
      <c r="K21166" t="s">
        <v>2040</v>
      </c>
      <c r="L21166">
        <v>58.64</v>
      </c>
      <c r="M21166">
        <v>0</v>
      </c>
      <c r="N21166" t="s">
        <v>472</v>
      </c>
      <c r="O21166">
        <v>20230710</v>
      </c>
    </row>
    <row r="21167" spans="1:15" x14ac:dyDescent="0.25">
      <c r="A21167" t="s">
        <v>8893</v>
      </c>
      <c r="B21167" t="s">
        <v>8894</v>
      </c>
      <c r="C21167">
        <v>1600007627</v>
      </c>
      <c r="D21167">
        <v>20230816</v>
      </c>
      <c r="E21167">
        <v>41100000</v>
      </c>
      <c r="F21167" t="s">
        <v>81</v>
      </c>
      <c r="G21167" t="s">
        <v>8833</v>
      </c>
      <c r="H21167" t="s">
        <v>8834</v>
      </c>
      <c r="I21167" t="s">
        <v>13000</v>
      </c>
      <c r="J21167">
        <v>20230816</v>
      </c>
      <c r="K21167" t="s">
        <v>9132</v>
      </c>
      <c r="L21167">
        <v>0</v>
      </c>
      <c r="M21167">
        <v>-3698.64</v>
      </c>
      <c r="N21167" t="s">
        <v>117</v>
      </c>
      <c r="O21167">
        <v>20230816</v>
      </c>
    </row>
    <row r="21168" spans="1:15" x14ac:dyDescent="0.25">
      <c r="A21168" t="s">
        <v>8893</v>
      </c>
      <c r="B21168" t="s">
        <v>8894</v>
      </c>
      <c r="C21168">
        <v>1600001203</v>
      </c>
      <c r="D21168">
        <v>20230401</v>
      </c>
      <c r="E21168">
        <v>41100000</v>
      </c>
      <c r="F21168" t="s">
        <v>81</v>
      </c>
      <c r="G21168" t="s">
        <v>9986</v>
      </c>
      <c r="H21168" t="s">
        <v>9987</v>
      </c>
      <c r="I21168" t="s">
        <v>13001</v>
      </c>
      <c r="J21168">
        <v>20230401</v>
      </c>
      <c r="K21168" t="s">
        <v>12579</v>
      </c>
      <c r="L21168">
        <v>480</v>
      </c>
      <c r="M21168">
        <v>0</v>
      </c>
      <c r="N21168" t="s">
        <v>54</v>
      </c>
      <c r="O21168">
        <v>20230502</v>
      </c>
    </row>
    <row r="21169" spans="1:15" x14ac:dyDescent="0.25">
      <c r="A21169" t="s">
        <v>8893</v>
      </c>
      <c r="B21169" t="s">
        <v>8894</v>
      </c>
      <c r="C21169">
        <v>1600000954</v>
      </c>
      <c r="D21169">
        <v>20230427</v>
      </c>
      <c r="E21169">
        <v>41100000</v>
      </c>
      <c r="F21169" t="s">
        <v>81</v>
      </c>
      <c r="G21169" t="s">
        <v>9318</v>
      </c>
      <c r="H21169" t="s">
        <v>9319</v>
      </c>
      <c r="I21169" t="s">
        <v>13002</v>
      </c>
      <c r="J21169">
        <v>20230427</v>
      </c>
      <c r="K21169" t="s">
        <v>8999</v>
      </c>
      <c r="L21169">
        <v>0</v>
      </c>
      <c r="M21169">
        <v>8895.36</v>
      </c>
      <c r="N21169" t="s">
        <v>54</v>
      </c>
      <c r="O21169">
        <v>20230427</v>
      </c>
    </row>
    <row r="21170" spans="1:15" x14ac:dyDescent="0.25">
      <c r="A21170" t="s">
        <v>8893</v>
      </c>
      <c r="B21170" t="s">
        <v>8894</v>
      </c>
      <c r="C21170">
        <v>1600003866</v>
      </c>
      <c r="D21170">
        <v>20230401</v>
      </c>
      <c r="E21170">
        <v>40100000</v>
      </c>
      <c r="F21170" t="s">
        <v>55</v>
      </c>
      <c r="I21170" t="s">
        <v>13003</v>
      </c>
      <c r="J21170">
        <v>20230401</v>
      </c>
      <c r="K21170" t="s">
        <v>13004</v>
      </c>
      <c r="L21170">
        <v>79.5</v>
      </c>
      <c r="M21170">
        <v>0</v>
      </c>
    </row>
    <row r="21171" spans="1:15" x14ac:dyDescent="0.25">
      <c r="A21171" t="s">
        <v>8893</v>
      </c>
      <c r="B21171" t="s">
        <v>8894</v>
      </c>
      <c r="C21171">
        <v>1600007867</v>
      </c>
      <c r="D21171">
        <v>20230731</v>
      </c>
      <c r="E21171">
        <v>28182000</v>
      </c>
      <c r="F21171" t="s">
        <v>41</v>
      </c>
      <c r="I21171" t="s">
        <v>9010</v>
      </c>
      <c r="J21171">
        <v>20230731</v>
      </c>
      <c r="K21171" t="s">
        <v>9011</v>
      </c>
      <c r="L21171">
        <v>0</v>
      </c>
      <c r="M21171">
        <v>19.97</v>
      </c>
    </row>
    <row r="21172" spans="1:15" x14ac:dyDescent="0.25">
      <c r="A21172" t="s">
        <v>8893</v>
      </c>
      <c r="B21172" t="s">
        <v>8894</v>
      </c>
      <c r="C21172">
        <v>1600012228</v>
      </c>
      <c r="D21172">
        <v>20231031</v>
      </c>
      <c r="E21172">
        <v>68112000</v>
      </c>
      <c r="F21172" t="s">
        <v>8902</v>
      </c>
      <c r="I21172" t="s">
        <v>12769</v>
      </c>
      <c r="J21172">
        <v>20231031</v>
      </c>
      <c r="K21172" t="s">
        <v>10803</v>
      </c>
      <c r="L21172">
        <v>338.36</v>
      </c>
      <c r="M21172">
        <v>0</v>
      </c>
    </row>
    <row r="21173" spans="1:15" x14ac:dyDescent="0.25">
      <c r="A21173" t="s">
        <v>8893</v>
      </c>
      <c r="B21173" t="s">
        <v>8894</v>
      </c>
      <c r="C21173">
        <v>1600002111</v>
      </c>
      <c r="D21173">
        <v>20230430</v>
      </c>
      <c r="E21173">
        <v>43700003</v>
      </c>
      <c r="F21173" t="s">
        <v>62</v>
      </c>
      <c r="I21173" s="1">
        <v>45017</v>
      </c>
      <c r="J21173">
        <v>20230430</v>
      </c>
      <c r="K21173" t="s">
        <v>9027</v>
      </c>
      <c r="L21173">
        <v>0</v>
      </c>
      <c r="M21173">
        <v>5514.17</v>
      </c>
      <c r="N21173" t="s">
        <v>37</v>
      </c>
      <c r="O21173">
        <v>20231121</v>
      </c>
    </row>
    <row r="21174" spans="1:15" x14ac:dyDescent="0.25">
      <c r="A21174" t="s">
        <v>8893</v>
      </c>
      <c r="B21174" t="s">
        <v>8894</v>
      </c>
      <c r="C21174">
        <v>1600001306</v>
      </c>
      <c r="D21174">
        <v>20230401</v>
      </c>
      <c r="E21174">
        <v>41100000</v>
      </c>
      <c r="F21174" t="s">
        <v>81</v>
      </c>
      <c r="I21174" t="s">
        <v>13005</v>
      </c>
      <c r="J21174">
        <v>20230401</v>
      </c>
      <c r="K21174" t="s">
        <v>13006</v>
      </c>
      <c r="L21174">
        <v>0</v>
      </c>
      <c r="M21174">
        <v>432</v>
      </c>
    </row>
    <row r="21175" spans="1:15" x14ac:dyDescent="0.25">
      <c r="A21175" t="s">
        <v>8893</v>
      </c>
      <c r="B21175" t="s">
        <v>8894</v>
      </c>
      <c r="C21175">
        <v>1600012238</v>
      </c>
      <c r="D21175">
        <v>20231031</v>
      </c>
      <c r="E21175">
        <v>28182000</v>
      </c>
      <c r="F21175" t="s">
        <v>41</v>
      </c>
      <c r="I21175" t="s">
        <v>13007</v>
      </c>
      <c r="J21175">
        <v>20231031</v>
      </c>
      <c r="K21175" t="s">
        <v>9114</v>
      </c>
      <c r="L21175">
        <v>0</v>
      </c>
      <c r="M21175">
        <v>142.86000000000001</v>
      </c>
    </row>
    <row r="21176" spans="1:15" x14ac:dyDescent="0.25">
      <c r="A21176" t="s">
        <v>8893</v>
      </c>
      <c r="B21176" t="s">
        <v>8894</v>
      </c>
      <c r="C21176">
        <v>1600003869</v>
      </c>
      <c r="D21176">
        <v>20230401</v>
      </c>
      <c r="E21176">
        <v>40100000</v>
      </c>
      <c r="F21176" t="s">
        <v>55</v>
      </c>
      <c r="I21176" t="s">
        <v>13008</v>
      </c>
      <c r="J21176">
        <v>20230401</v>
      </c>
      <c r="K21176" t="s">
        <v>13009</v>
      </c>
      <c r="L21176">
        <v>327.07</v>
      </c>
      <c r="M21176">
        <v>0</v>
      </c>
    </row>
    <row r="21177" spans="1:15" x14ac:dyDescent="0.25">
      <c r="A21177" t="s">
        <v>8893</v>
      </c>
      <c r="B21177" t="s">
        <v>8894</v>
      </c>
      <c r="C21177">
        <v>1600007967</v>
      </c>
      <c r="D21177">
        <v>20230531</v>
      </c>
      <c r="E21177">
        <v>68112000</v>
      </c>
      <c r="F21177" t="s">
        <v>8902</v>
      </c>
      <c r="I21177" t="s">
        <v>13010</v>
      </c>
      <c r="J21177">
        <v>20230531</v>
      </c>
      <c r="K21177" t="s">
        <v>10803</v>
      </c>
      <c r="L21177">
        <v>338.36</v>
      </c>
      <c r="M21177">
        <v>0</v>
      </c>
    </row>
    <row r="21178" spans="1:15" x14ac:dyDescent="0.25">
      <c r="A21178" t="s">
        <v>8893</v>
      </c>
      <c r="B21178" t="s">
        <v>8894</v>
      </c>
      <c r="C21178">
        <v>1600003829</v>
      </c>
      <c r="D21178">
        <v>20230401</v>
      </c>
      <c r="E21178">
        <v>40100000</v>
      </c>
      <c r="F21178" t="s">
        <v>55</v>
      </c>
      <c r="I21178" t="s">
        <v>13011</v>
      </c>
      <c r="J21178">
        <v>20230401</v>
      </c>
      <c r="K21178" t="s">
        <v>13012</v>
      </c>
      <c r="L21178">
        <v>0</v>
      </c>
      <c r="M21178">
        <v>235.68</v>
      </c>
    </row>
    <row r="21179" spans="1:15" x14ac:dyDescent="0.25">
      <c r="A21179" t="s">
        <v>8893</v>
      </c>
      <c r="B21179" t="s">
        <v>8894</v>
      </c>
      <c r="C21179">
        <v>1600009273</v>
      </c>
      <c r="D21179">
        <v>20230831</v>
      </c>
      <c r="E21179">
        <v>68112000</v>
      </c>
      <c r="F21179" t="s">
        <v>8902</v>
      </c>
      <c r="I21179" t="s">
        <v>11529</v>
      </c>
      <c r="J21179">
        <v>20230831</v>
      </c>
      <c r="K21179" t="s">
        <v>9776</v>
      </c>
      <c r="L21179">
        <v>66.67</v>
      </c>
      <c r="M21179">
        <v>0</v>
      </c>
    </row>
    <row r="21180" spans="1:15" x14ac:dyDescent="0.25">
      <c r="A21180" t="s">
        <v>8893</v>
      </c>
      <c r="B21180" t="s">
        <v>8894</v>
      </c>
      <c r="C21180">
        <v>1600000559</v>
      </c>
      <c r="D21180">
        <v>20230418</v>
      </c>
      <c r="E21180">
        <v>41100000</v>
      </c>
      <c r="F21180" t="s">
        <v>81</v>
      </c>
      <c r="G21180" t="s">
        <v>8909</v>
      </c>
      <c r="H21180" t="s">
        <v>8910</v>
      </c>
      <c r="I21180" t="s">
        <v>12887</v>
      </c>
      <c r="J21180">
        <v>20230418</v>
      </c>
      <c r="K21180" t="s">
        <v>8953</v>
      </c>
      <c r="L21180">
        <v>0</v>
      </c>
      <c r="M21180">
        <v>1013.94</v>
      </c>
      <c r="N21180" t="s">
        <v>54</v>
      </c>
      <c r="O21180">
        <v>20230502</v>
      </c>
    </row>
    <row r="21181" spans="1:15" x14ac:dyDescent="0.25">
      <c r="A21181" t="s">
        <v>8893</v>
      </c>
      <c r="B21181" t="s">
        <v>8894</v>
      </c>
      <c r="C21181">
        <v>1600005904</v>
      </c>
      <c r="D21181">
        <v>20230630</v>
      </c>
      <c r="E21181">
        <v>44562001</v>
      </c>
      <c r="F21181" t="s">
        <v>6278</v>
      </c>
      <c r="I21181" t="s">
        <v>11388</v>
      </c>
      <c r="J21181">
        <v>20230630</v>
      </c>
      <c r="K21181" t="s">
        <v>11389</v>
      </c>
      <c r="L21181">
        <v>10748.74</v>
      </c>
      <c r="M21181">
        <v>0</v>
      </c>
      <c r="N21181" t="s">
        <v>54</v>
      </c>
      <c r="O21181">
        <v>20230718</v>
      </c>
    </row>
    <row r="21182" spans="1:15" x14ac:dyDescent="0.25">
      <c r="A21182" t="s">
        <v>8893</v>
      </c>
      <c r="B21182" t="s">
        <v>8894</v>
      </c>
      <c r="C21182">
        <v>1600011108</v>
      </c>
      <c r="D21182">
        <v>20230401</v>
      </c>
      <c r="E21182">
        <v>40810000</v>
      </c>
      <c r="F21182" t="s">
        <v>115</v>
      </c>
      <c r="I21182" t="s">
        <v>10850</v>
      </c>
      <c r="J21182">
        <v>20230401</v>
      </c>
      <c r="K21182" t="s">
        <v>10851</v>
      </c>
      <c r="L21182">
        <v>5000</v>
      </c>
      <c r="M21182">
        <v>0</v>
      </c>
    </row>
    <row r="21183" spans="1:15" x14ac:dyDescent="0.25">
      <c r="A21183" t="s">
        <v>8893</v>
      </c>
      <c r="B21183" t="s">
        <v>8894</v>
      </c>
      <c r="C21183">
        <v>1600001372</v>
      </c>
      <c r="D21183">
        <v>20230401</v>
      </c>
      <c r="E21183">
        <v>41100000</v>
      </c>
      <c r="F21183" t="s">
        <v>81</v>
      </c>
      <c r="G21183" t="s">
        <v>185</v>
      </c>
      <c r="H21183" t="s">
        <v>186</v>
      </c>
      <c r="I21183" t="s">
        <v>4833</v>
      </c>
      <c r="J21183">
        <v>20230401</v>
      </c>
      <c r="K21183" t="s">
        <v>9978</v>
      </c>
      <c r="L21183">
        <v>1320</v>
      </c>
      <c r="M21183">
        <v>0</v>
      </c>
      <c r="N21183" t="s">
        <v>83</v>
      </c>
      <c r="O21183">
        <v>20230505</v>
      </c>
    </row>
    <row r="21184" spans="1:15" x14ac:dyDescent="0.25">
      <c r="A21184" t="s">
        <v>8893</v>
      </c>
      <c r="B21184" t="s">
        <v>8894</v>
      </c>
      <c r="C21184">
        <v>1600002439</v>
      </c>
      <c r="D21184">
        <v>20230430</v>
      </c>
      <c r="E21184">
        <v>68112000</v>
      </c>
      <c r="F21184" t="s">
        <v>8902</v>
      </c>
      <c r="I21184" t="s">
        <v>13013</v>
      </c>
      <c r="J21184">
        <v>20230430</v>
      </c>
      <c r="K21184" t="s">
        <v>9485</v>
      </c>
      <c r="L21184">
        <v>77.67</v>
      </c>
      <c r="M21184">
        <v>0</v>
      </c>
    </row>
    <row r="21185" spans="1:15" x14ac:dyDescent="0.25">
      <c r="A21185" t="s">
        <v>8893</v>
      </c>
      <c r="B21185" t="s">
        <v>8894</v>
      </c>
      <c r="C21185">
        <v>1600002488</v>
      </c>
      <c r="D21185">
        <v>20230430</v>
      </c>
      <c r="E21185">
        <v>28182000</v>
      </c>
      <c r="F21185" t="s">
        <v>41</v>
      </c>
      <c r="I21185" t="s">
        <v>13014</v>
      </c>
      <c r="J21185">
        <v>20230430</v>
      </c>
      <c r="K21185" t="s">
        <v>9222</v>
      </c>
      <c r="L21185">
        <v>0</v>
      </c>
      <c r="M21185">
        <v>66.67</v>
      </c>
    </row>
    <row r="21186" spans="1:15" x14ac:dyDescent="0.25">
      <c r="A21186" t="s">
        <v>8893</v>
      </c>
      <c r="B21186" t="s">
        <v>8894</v>
      </c>
      <c r="C21186">
        <v>1600002488</v>
      </c>
      <c r="D21186">
        <v>20230430</v>
      </c>
      <c r="E21186">
        <v>68112000</v>
      </c>
      <c r="F21186" t="s">
        <v>8902</v>
      </c>
      <c r="I21186" t="s">
        <v>13014</v>
      </c>
      <c r="J21186">
        <v>20230430</v>
      </c>
      <c r="K21186" t="s">
        <v>9222</v>
      </c>
      <c r="L21186">
        <v>66.67</v>
      </c>
      <c r="M21186">
        <v>0</v>
      </c>
    </row>
    <row r="21187" spans="1:15" x14ac:dyDescent="0.25">
      <c r="A21187" t="s">
        <v>8893</v>
      </c>
      <c r="B21187" t="s">
        <v>8894</v>
      </c>
      <c r="C21187">
        <v>1600005784</v>
      </c>
      <c r="D21187">
        <v>20230712</v>
      </c>
      <c r="E21187">
        <v>41100000</v>
      </c>
      <c r="F21187" t="s">
        <v>81</v>
      </c>
      <c r="G21187" t="s">
        <v>5930</v>
      </c>
      <c r="H21187" t="s">
        <v>5931</v>
      </c>
      <c r="I21187" t="s">
        <v>13015</v>
      </c>
      <c r="J21187">
        <v>20230712</v>
      </c>
      <c r="K21187" t="s">
        <v>8936</v>
      </c>
      <c r="L21187">
        <v>0</v>
      </c>
      <c r="M21187">
        <v>2345.58</v>
      </c>
      <c r="N21187" t="s">
        <v>34</v>
      </c>
      <c r="O21187">
        <v>20230712</v>
      </c>
    </row>
    <row r="21188" spans="1:15" x14ac:dyDescent="0.25">
      <c r="A21188" t="s">
        <v>8893</v>
      </c>
      <c r="B21188" t="s">
        <v>8894</v>
      </c>
      <c r="C21188">
        <v>1600001211</v>
      </c>
      <c r="D21188">
        <v>20230401</v>
      </c>
      <c r="E21188">
        <v>41100000</v>
      </c>
      <c r="F21188" t="s">
        <v>81</v>
      </c>
      <c r="I21188" t="s">
        <v>13016</v>
      </c>
      <c r="J21188">
        <v>20230401</v>
      </c>
      <c r="K21188" t="s">
        <v>13017</v>
      </c>
      <c r="L21188">
        <v>0</v>
      </c>
      <c r="M21188">
        <v>360</v>
      </c>
    </row>
    <row r="21189" spans="1:15" x14ac:dyDescent="0.25">
      <c r="A21189" t="s">
        <v>8893</v>
      </c>
      <c r="B21189" t="s">
        <v>8894</v>
      </c>
      <c r="C21189">
        <v>1600012242</v>
      </c>
      <c r="D21189">
        <v>20231031</v>
      </c>
      <c r="E21189">
        <v>68112000</v>
      </c>
      <c r="F21189" t="s">
        <v>8902</v>
      </c>
      <c r="I21189" t="s">
        <v>13018</v>
      </c>
      <c r="J21189">
        <v>20231031</v>
      </c>
      <c r="K21189" t="s">
        <v>12144</v>
      </c>
      <c r="L21189">
        <v>337.54</v>
      </c>
      <c r="M21189">
        <v>0</v>
      </c>
    </row>
    <row r="21190" spans="1:15" x14ac:dyDescent="0.25">
      <c r="A21190" t="s">
        <v>8893</v>
      </c>
      <c r="B21190" t="s">
        <v>8894</v>
      </c>
      <c r="C21190">
        <v>1600012235</v>
      </c>
      <c r="D21190">
        <v>20231031</v>
      </c>
      <c r="E21190">
        <v>28182000</v>
      </c>
      <c r="F21190" t="s">
        <v>41</v>
      </c>
      <c r="I21190" t="s">
        <v>9812</v>
      </c>
      <c r="J21190">
        <v>20231031</v>
      </c>
      <c r="K21190" t="s">
        <v>9068</v>
      </c>
      <c r="L21190">
        <v>0</v>
      </c>
      <c r="M21190">
        <v>61.71</v>
      </c>
    </row>
    <row r="21191" spans="1:15" x14ac:dyDescent="0.25">
      <c r="A21191" t="s">
        <v>8893</v>
      </c>
      <c r="B21191" t="s">
        <v>8894</v>
      </c>
      <c r="C21191">
        <v>1600007823</v>
      </c>
      <c r="D21191">
        <v>20230731</v>
      </c>
      <c r="E21191">
        <v>68112000</v>
      </c>
      <c r="F21191" t="s">
        <v>8902</v>
      </c>
      <c r="I21191" t="s">
        <v>13019</v>
      </c>
      <c r="J21191">
        <v>20230731</v>
      </c>
      <c r="K21191" t="s">
        <v>9344</v>
      </c>
      <c r="L21191">
        <v>510</v>
      </c>
      <c r="M21191">
        <v>0</v>
      </c>
    </row>
    <row r="21192" spans="1:15" x14ac:dyDescent="0.25">
      <c r="A21192" t="s">
        <v>8893</v>
      </c>
      <c r="B21192" t="s">
        <v>8894</v>
      </c>
      <c r="C21192">
        <v>1600012932</v>
      </c>
      <c r="D21192">
        <v>20231031</v>
      </c>
      <c r="E21192">
        <v>43700013</v>
      </c>
      <c r="F21192" t="s">
        <v>122</v>
      </c>
      <c r="I21192" t="s">
        <v>13020</v>
      </c>
      <c r="J21192">
        <v>20231031</v>
      </c>
      <c r="K21192" t="s">
        <v>13021</v>
      </c>
      <c r="L21192">
        <v>45894.92</v>
      </c>
      <c r="M21192">
        <v>0</v>
      </c>
      <c r="N21192" t="s">
        <v>54</v>
      </c>
      <c r="O21192">
        <v>20231121</v>
      </c>
    </row>
    <row r="21193" spans="1:15" x14ac:dyDescent="0.25">
      <c r="A21193" t="s">
        <v>8893</v>
      </c>
      <c r="B21193" t="s">
        <v>8894</v>
      </c>
      <c r="C21193">
        <v>1600011129</v>
      </c>
      <c r="D21193">
        <v>20230401</v>
      </c>
      <c r="E21193">
        <v>63710000</v>
      </c>
      <c r="F21193" t="s">
        <v>10645</v>
      </c>
      <c r="I21193" t="s">
        <v>12275</v>
      </c>
      <c r="J21193">
        <v>20230401</v>
      </c>
      <c r="K21193" t="s">
        <v>12276</v>
      </c>
      <c r="L21193">
        <v>0</v>
      </c>
      <c r="M21193">
        <v>6332</v>
      </c>
    </row>
    <row r="21194" spans="1:15" x14ac:dyDescent="0.25">
      <c r="A21194" t="s">
        <v>8893</v>
      </c>
      <c r="B21194" t="s">
        <v>8894</v>
      </c>
      <c r="C21194">
        <v>1600004744</v>
      </c>
      <c r="D21194">
        <v>20230531</v>
      </c>
      <c r="E21194">
        <v>68112000</v>
      </c>
      <c r="F21194" t="s">
        <v>8902</v>
      </c>
      <c r="I21194" t="s">
        <v>11363</v>
      </c>
      <c r="J21194">
        <v>20230531</v>
      </c>
      <c r="K21194" t="s">
        <v>8925</v>
      </c>
      <c r="L21194">
        <v>20</v>
      </c>
      <c r="M21194">
        <v>0</v>
      </c>
    </row>
    <row r="21195" spans="1:15" x14ac:dyDescent="0.25">
      <c r="A21195" t="s">
        <v>8893</v>
      </c>
      <c r="B21195" t="s">
        <v>8894</v>
      </c>
      <c r="C21195">
        <v>1600011134</v>
      </c>
      <c r="D21195">
        <v>20230401</v>
      </c>
      <c r="E21195">
        <v>77220000</v>
      </c>
      <c r="F21195" t="s">
        <v>12419</v>
      </c>
      <c r="I21195" t="s">
        <v>13022</v>
      </c>
      <c r="J21195">
        <v>20230401</v>
      </c>
      <c r="K21195" t="s">
        <v>13023</v>
      </c>
      <c r="L21195">
        <v>180215</v>
      </c>
      <c r="M21195">
        <v>0</v>
      </c>
    </row>
    <row r="21196" spans="1:15" x14ac:dyDescent="0.25">
      <c r="A21196" t="s">
        <v>8893</v>
      </c>
      <c r="B21196" t="s">
        <v>8894</v>
      </c>
      <c r="C21196">
        <v>1600000954</v>
      </c>
      <c r="D21196">
        <v>20230427</v>
      </c>
      <c r="E21196">
        <v>41100000</v>
      </c>
      <c r="F21196" t="s">
        <v>81</v>
      </c>
      <c r="G21196" t="s">
        <v>9084</v>
      </c>
      <c r="H21196" t="s">
        <v>9085</v>
      </c>
      <c r="I21196" t="s">
        <v>13024</v>
      </c>
      <c r="J21196">
        <v>20230427</v>
      </c>
      <c r="K21196" t="s">
        <v>8999</v>
      </c>
      <c r="L21196">
        <v>0</v>
      </c>
      <c r="M21196">
        <v>4614.7</v>
      </c>
      <c r="N21196" t="s">
        <v>54</v>
      </c>
      <c r="O21196">
        <v>20230427</v>
      </c>
    </row>
    <row r="21197" spans="1:15" x14ac:dyDescent="0.25">
      <c r="A21197" t="s">
        <v>8893</v>
      </c>
      <c r="B21197" t="s">
        <v>8894</v>
      </c>
      <c r="C21197">
        <v>1600001364</v>
      </c>
      <c r="D21197">
        <v>20230401</v>
      </c>
      <c r="E21197">
        <v>41100000</v>
      </c>
      <c r="F21197" t="s">
        <v>81</v>
      </c>
      <c r="G21197" t="s">
        <v>1332</v>
      </c>
      <c r="H21197" t="s">
        <v>1333</v>
      </c>
      <c r="I21197" t="s">
        <v>4725</v>
      </c>
      <c r="J21197">
        <v>20230401</v>
      </c>
      <c r="K21197" t="s">
        <v>10827</v>
      </c>
      <c r="L21197">
        <v>8142</v>
      </c>
      <c r="M21197">
        <v>0</v>
      </c>
      <c r="N21197" t="s">
        <v>37</v>
      </c>
      <c r="O21197">
        <v>20230516</v>
      </c>
    </row>
    <row r="21198" spans="1:15" x14ac:dyDescent="0.25">
      <c r="A21198" t="s">
        <v>8893</v>
      </c>
      <c r="B21198" t="s">
        <v>8894</v>
      </c>
      <c r="C21198">
        <v>1600002277</v>
      </c>
      <c r="D21198">
        <v>20230516</v>
      </c>
      <c r="E21198">
        <v>46799996</v>
      </c>
      <c r="F21198" t="s">
        <v>67</v>
      </c>
      <c r="I21198">
        <v>30300635</v>
      </c>
      <c r="J21198">
        <v>20230516</v>
      </c>
      <c r="K21198" t="s">
        <v>8942</v>
      </c>
      <c r="L21198">
        <v>648</v>
      </c>
      <c r="M21198">
        <v>0</v>
      </c>
    </row>
    <row r="21199" spans="1:15" x14ac:dyDescent="0.25">
      <c r="A21199" t="s">
        <v>8893</v>
      </c>
      <c r="B21199" t="s">
        <v>8894</v>
      </c>
      <c r="C21199">
        <v>1600010964</v>
      </c>
      <c r="D21199">
        <v>20230930</v>
      </c>
      <c r="E21199">
        <v>28154000</v>
      </c>
      <c r="F21199" t="s">
        <v>48</v>
      </c>
      <c r="I21199" t="s">
        <v>11817</v>
      </c>
      <c r="J21199">
        <v>20230930</v>
      </c>
      <c r="K21199" t="s">
        <v>9473</v>
      </c>
      <c r="L21199">
        <v>0</v>
      </c>
      <c r="M21199">
        <v>19.43</v>
      </c>
    </row>
    <row r="21200" spans="1:15" x14ac:dyDescent="0.25">
      <c r="A21200" t="s">
        <v>8893</v>
      </c>
      <c r="B21200" t="s">
        <v>8894</v>
      </c>
      <c r="C21200">
        <v>1600001367</v>
      </c>
      <c r="D21200">
        <v>20230401</v>
      </c>
      <c r="E21200">
        <v>41100000</v>
      </c>
      <c r="F21200" t="s">
        <v>81</v>
      </c>
      <c r="G21200" t="s">
        <v>8833</v>
      </c>
      <c r="H21200" t="s">
        <v>8834</v>
      </c>
      <c r="I21200" t="s">
        <v>13025</v>
      </c>
      <c r="J21200">
        <v>20230401</v>
      </c>
      <c r="K21200" t="s">
        <v>11373</v>
      </c>
      <c r="L21200">
        <v>4370.2700000000004</v>
      </c>
      <c r="M21200">
        <v>0</v>
      </c>
      <c r="N21200" t="s">
        <v>83</v>
      </c>
      <c r="O21200">
        <v>20230620</v>
      </c>
    </row>
    <row r="21201" spans="1:15" x14ac:dyDescent="0.25">
      <c r="A21201" t="s">
        <v>8893</v>
      </c>
      <c r="B21201" t="s">
        <v>8894</v>
      </c>
      <c r="C21201">
        <v>1600007309</v>
      </c>
      <c r="D21201">
        <v>20230731</v>
      </c>
      <c r="E21201">
        <v>42500000</v>
      </c>
      <c r="F21201" t="s">
        <v>907</v>
      </c>
      <c r="I21201" t="s">
        <v>10357</v>
      </c>
      <c r="J21201">
        <v>20230731</v>
      </c>
      <c r="K21201" t="s">
        <v>10358</v>
      </c>
      <c r="L21201">
        <v>70</v>
      </c>
      <c r="M21201">
        <v>0</v>
      </c>
      <c r="N21201" t="s">
        <v>54</v>
      </c>
      <c r="O21201">
        <v>20230811</v>
      </c>
    </row>
    <row r="21202" spans="1:15" x14ac:dyDescent="0.25">
      <c r="A21202" t="s">
        <v>8893</v>
      </c>
      <c r="B21202" t="s">
        <v>8894</v>
      </c>
      <c r="C21202">
        <v>1600001309</v>
      </c>
      <c r="D21202">
        <v>20230401</v>
      </c>
      <c r="E21202">
        <v>41100000</v>
      </c>
      <c r="F21202" t="s">
        <v>81</v>
      </c>
      <c r="G21202" t="s">
        <v>9019</v>
      </c>
      <c r="H21202" t="s">
        <v>9020</v>
      </c>
      <c r="I21202" t="s">
        <v>11779</v>
      </c>
      <c r="J21202">
        <v>20230401</v>
      </c>
      <c r="K21202" t="s">
        <v>10161</v>
      </c>
      <c r="L21202">
        <v>7033.66</v>
      </c>
      <c r="M21202">
        <v>0</v>
      </c>
      <c r="N21202" t="s">
        <v>83</v>
      </c>
      <c r="O21202">
        <v>20230502</v>
      </c>
    </row>
    <row r="21203" spans="1:15" x14ac:dyDescent="0.25">
      <c r="A21203" t="s">
        <v>8893</v>
      </c>
      <c r="B21203" t="s">
        <v>8894</v>
      </c>
      <c r="C21203">
        <v>1600012256</v>
      </c>
      <c r="D21203">
        <v>20231031</v>
      </c>
      <c r="E21203">
        <v>28183000</v>
      </c>
      <c r="F21203" t="s">
        <v>102</v>
      </c>
      <c r="I21203" t="s">
        <v>12191</v>
      </c>
      <c r="J21203">
        <v>20231031</v>
      </c>
      <c r="K21203" t="s">
        <v>9463</v>
      </c>
      <c r="L21203">
        <v>0</v>
      </c>
      <c r="M21203">
        <v>16.579999999999998</v>
      </c>
    </row>
    <row r="21204" spans="1:15" x14ac:dyDescent="0.25">
      <c r="A21204" t="s">
        <v>8893</v>
      </c>
      <c r="B21204" t="s">
        <v>8894</v>
      </c>
      <c r="C21204">
        <v>1600002021</v>
      </c>
      <c r="D21204">
        <v>20230511</v>
      </c>
      <c r="E21204">
        <v>41100000</v>
      </c>
      <c r="F21204" t="s">
        <v>81</v>
      </c>
      <c r="G21204" t="s">
        <v>9268</v>
      </c>
      <c r="H21204" t="s">
        <v>9269</v>
      </c>
      <c r="I21204" t="s">
        <v>13026</v>
      </c>
      <c r="J21204">
        <v>20230511</v>
      </c>
      <c r="K21204" t="s">
        <v>8908</v>
      </c>
      <c r="L21204">
        <v>0</v>
      </c>
      <c r="M21204">
        <v>8661.6</v>
      </c>
      <c r="N21204" t="s">
        <v>37</v>
      </c>
      <c r="O21204">
        <v>20230511</v>
      </c>
    </row>
    <row r="21205" spans="1:15" x14ac:dyDescent="0.25">
      <c r="A21205" t="s">
        <v>8893</v>
      </c>
      <c r="B21205" t="s">
        <v>8894</v>
      </c>
      <c r="C21205">
        <v>1600003098</v>
      </c>
      <c r="D21205">
        <v>20230519</v>
      </c>
      <c r="E21205">
        <v>46799996</v>
      </c>
      <c r="F21205" t="s">
        <v>67</v>
      </c>
      <c r="I21205" t="s">
        <v>9906</v>
      </c>
      <c r="J21205">
        <v>20230519</v>
      </c>
      <c r="K21205" t="s">
        <v>9267</v>
      </c>
      <c r="L21205">
        <v>5096.62</v>
      </c>
      <c r="M21205">
        <v>0</v>
      </c>
    </row>
    <row r="21206" spans="1:15" x14ac:dyDescent="0.25">
      <c r="A21206" t="s">
        <v>8893</v>
      </c>
      <c r="B21206" t="s">
        <v>8894</v>
      </c>
      <c r="C21206">
        <v>1600010743</v>
      </c>
      <c r="D21206">
        <v>20231010</v>
      </c>
      <c r="E21206">
        <v>41100000</v>
      </c>
      <c r="F21206" t="s">
        <v>81</v>
      </c>
      <c r="G21206" t="s">
        <v>8351</v>
      </c>
      <c r="H21206" t="s">
        <v>8352</v>
      </c>
      <c r="I21206" t="s">
        <v>13027</v>
      </c>
      <c r="J21206">
        <v>20231010</v>
      </c>
      <c r="K21206" t="s">
        <v>9003</v>
      </c>
      <c r="L21206">
        <v>0</v>
      </c>
      <c r="M21206">
        <v>18602.5</v>
      </c>
      <c r="N21206" t="s">
        <v>1020</v>
      </c>
      <c r="O21206">
        <v>20231010</v>
      </c>
    </row>
    <row r="21207" spans="1:15" x14ac:dyDescent="0.25">
      <c r="A21207" t="s">
        <v>8893</v>
      </c>
      <c r="B21207" t="s">
        <v>8894</v>
      </c>
      <c r="C21207">
        <v>1600006864</v>
      </c>
      <c r="D21207">
        <v>20230601</v>
      </c>
      <c r="E21207">
        <v>28182000</v>
      </c>
      <c r="F21207" t="s">
        <v>41</v>
      </c>
      <c r="I21207" t="s">
        <v>13028</v>
      </c>
      <c r="J21207">
        <v>20230601</v>
      </c>
      <c r="K21207" t="s">
        <v>13029</v>
      </c>
      <c r="L21207">
        <v>89938</v>
      </c>
      <c r="M21207">
        <v>0</v>
      </c>
    </row>
    <row r="21208" spans="1:15" x14ac:dyDescent="0.25">
      <c r="A21208" t="s">
        <v>8893</v>
      </c>
      <c r="B21208" t="s">
        <v>8894</v>
      </c>
      <c r="C21208">
        <v>1600002416</v>
      </c>
      <c r="D21208">
        <v>20230430</v>
      </c>
      <c r="E21208">
        <v>28183000</v>
      </c>
      <c r="F21208" t="s">
        <v>102</v>
      </c>
      <c r="I21208" t="s">
        <v>11059</v>
      </c>
      <c r="J21208">
        <v>20230430</v>
      </c>
      <c r="K21208" t="s">
        <v>9463</v>
      </c>
      <c r="L21208">
        <v>0</v>
      </c>
      <c r="M21208">
        <v>16.579999999999998</v>
      </c>
    </row>
    <row r="21209" spans="1:15" x14ac:dyDescent="0.25">
      <c r="A21209" t="s">
        <v>8893</v>
      </c>
      <c r="B21209" t="s">
        <v>8894</v>
      </c>
      <c r="C21209">
        <v>1600007768</v>
      </c>
      <c r="D21209">
        <v>20230731</v>
      </c>
      <c r="E21209">
        <v>28182000</v>
      </c>
      <c r="F21209" t="s">
        <v>41</v>
      </c>
      <c r="I21209" t="s">
        <v>13030</v>
      </c>
      <c r="J21209">
        <v>20230731</v>
      </c>
      <c r="K21209" t="s">
        <v>10348</v>
      </c>
      <c r="L21209">
        <v>0</v>
      </c>
      <c r="M21209">
        <v>83.33</v>
      </c>
    </row>
    <row r="21210" spans="1:15" x14ac:dyDescent="0.25">
      <c r="A21210" t="s">
        <v>8893</v>
      </c>
      <c r="B21210" t="s">
        <v>8894</v>
      </c>
      <c r="C21210">
        <v>1600005216</v>
      </c>
      <c r="D21210">
        <v>20230622</v>
      </c>
      <c r="E21210">
        <v>65820000</v>
      </c>
      <c r="F21210" t="s">
        <v>10092</v>
      </c>
      <c r="I21210" t="s">
        <v>9079</v>
      </c>
      <c r="J21210">
        <v>20230622</v>
      </c>
      <c r="K21210" t="s">
        <v>9080</v>
      </c>
      <c r="L21210">
        <v>18290.259999999998</v>
      </c>
      <c r="M21210">
        <v>0</v>
      </c>
    </row>
    <row r="21211" spans="1:15" x14ac:dyDescent="0.25">
      <c r="A21211" t="s">
        <v>8893</v>
      </c>
      <c r="B21211" t="s">
        <v>8894</v>
      </c>
      <c r="C21211">
        <v>1600009257</v>
      </c>
      <c r="D21211">
        <v>20230919</v>
      </c>
      <c r="E21211">
        <v>41100000</v>
      </c>
      <c r="F21211" t="s">
        <v>81</v>
      </c>
      <c r="G21211" t="s">
        <v>8433</v>
      </c>
      <c r="H21211" t="s">
        <v>8434</v>
      </c>
      <c r="I21211" t="s">
        <v>13031</v>
      </c>
      <c r="J21211">
        <v>20230919</v>
      </c>
      <c r="K21211" t="s">
        <v>8898</v>
      </c>
      <c r="L21211">
        <v>0</v>
      </c>
      <c r="M21211">
        <v>17398.61</v>
      </c>
      <c r="N21211" t="s">
        <v>446</v>
      </c>
      <c r="O21211">
        <v>20230919</v>
      </c>
    </row>
    <row r="21212" spans="1:15" x14ac:dyDescent="0.25">
      <c r="A21212" t="s">
        <v>8893</v>
      </c>
      <c r="B21212" t="s">
        <v>8894</v>
      </c>
      <c r="C21212">
        <v>1600002111</v>
      </c>
      <c r="D21212">
        <v>20230430</v>
      </c>
      <c r="E21212">
        <v>43700010</v>
      </c>
      <c r="F21212" t="s">
        <v>112</v>
      </c>
      <c r="I21212" s="1">
        <v>45017</v>
      </c>
      <c r="J21212">
        <v>20230430</v>
      </c>
      <c r="K21212" t="s">
        <v>9027</v>
      </c>
      <c r="L21212">
        <v>0</v>
      </c>
      <c r="M21212">
        <v>1552.32</v>
      </c>
      <c r="N21212" t="s">
        <v>54</v>
      </c>
      <c r="O21212">
        <v>20230810</v>
      </c>
    </row>
    <row r="21213" spans="1:15" x14ac:dyDescent="0.25">
      <c r="A21213" t="s">
        <v>8893</v>
      </c>
      <c r="B21213" t="s">
        <v>8894</v>
      </c>
      <c r="C21213">
        <v>1600001194</v>
      </c>
      <c r="D21213">
        <v>20230401</v>
      </c>
      <c r="E21213">
        <v>41100000</v>
      </c>
      <c r="F21213" t="s">
        <v>81</v>
      </c>
      <c r="I21213" t="s">
        <v>13032</v>
      </c>
      <c r="J21213">
        <v>20230401</v>
      </c>
      <c r="K21213" t="s">
        <v>13033</v>
      </c>
      <c r="L21213">
        <v>0</v>
      </c>
      <c r="M21213">
        <v>678</v>
      </c>
    </row>
    <row r="21214" spans="1:15" x14ac:dyDescent="0.25">
      <c r="A21214" t="s">
        <v>8893</v>
      </c>
      <c r="B21214" t="s">
        <v>8894</v>
      </c>
      <c r="C21214">
        <v>1600004473</v>
      </c>
      <c r="D21214">
        <v>20230621</v>
      </c>
      <c r="E21214">
        <v>41100000</v>
      </c>
      <c r="F21214" t="s">
        <v>81</v>
      </c>
      <c r="G21214" t="s">
        <v>9324</v>
      </c>
      <c r="H21214" t="s">
        <v>9325</v>
      </c>
      <c r="I21214" t="s">
        <v>13034</v>
      </c>
      <c r="J21214">
        <v>20230621</v>
      </c>
      <c r="K21214" t="s">
        <v>9105</v>
      </c>
      <c r="L21214">
        <v>0</v>
      </c>
      <c r="M21214">
        <v>396</v>
      </c>
      <c r="N21214" t="s">
        <v>117</v>
      </c>
      <c r="O21214">
        <v>20230621</v>
      </c>
    </row>
    <row r="21215" spans="1:15" x14ac:dyDescent="0.25">
      <c r="A21215" t="s">
        <v>8893</v>
      </c>
      <c r="B21215" t="s">
        <v>8894</v>
      </c>
      <c r="C21215">
        <v>1600002272</v>
      </c>
      <c r="D21215">
        <v>20230516</v>
      </c>
      <c r="E21215">
        <v>41100000</v>
      </c>
      <c r="F21215" t="s">
        <v>81</v>
      </c>
      <c r="G21215" t="s">
        <v>8960</v>
      </c>
      <c r="H21215" t="s">
        <v>8961</v>
      </c>
      <c r="I21215" t="s">
        <v>13035</v>
      </c>
      <c r="J21215">
        <v>20230516</v>
      </c>
      <c r="K21215" t="s">
        <v>9293</v>
      </c>
      <c r="L21215">
        <v>0</v>
      </c>
      <c r="M21215">
        <v>946.21</v>
      </c>
      <c r="N21215" t="s">
        <v>37</v>
      </c>
      <c r="O21215">
        <v>20230516</v>
      </c>
    </row>
    <row r="21216" spans="1:15" x14ac:dyDescent="0.25">
      <c r="A21216" t="s">
        <v>8893</v>
      </c>
      <c r="B21216" t="s">
        <v>8894</v>
      </c>
      <c r="C21216">
        <v>1600009257</v>
      </c>
      <c r="D21216">
        <v>20230919</v>
      </c>
      <c r="E21216">
        <v>41100000</v>
      </c>
      <c r="F21216" t="s">
        <v>81</v>
      </c>
      <c r="G21216" t="s">
        <v>5749</v>
      </c>
      <c r="H21216" t="s">
        <v>5750</v>
      </c>
      <c r="I21216" t="s">
        <v>13036</v>
      </c>
      <c r="J21216">
        <v>20230919</v>
      </c>
      <c r="K21216" t="s">
        <v>8898</v>
      </c>
      <c r="L21216">
        <v>0</v>
      </c>
      <c r="M21216">
        <v>432</v>
      </c>
      <c r="N21216" t="s">
        <v>136</v>
      </c>
      <c r="O21216">
        <v>20230919</v>
      </c>
    </row>
    <row r="21217" spans="1:15" x14ac:dyDescent="0.25">
      <c r="A21217" t="s">
        <v>8893</v>
      </c>
      <c r="B21217" t="s">
        <v>8894</v>
      </c>
      <c r="C21217">
        <v>1600010743</v>
      </c>
      <c r="D21217">
        <v>20231010</v>
      </c>
      <c r="E21217">
        <v>41100000</v>
      </c>
      <c r="F21217" t="s">
        <v>81</v>
      </c>
      <c r="G21217" t="s">
        <v>9371</v>
      </c>
      <c r="H21217" t="s">
        <v>9372</v>
      </c>
      <c r="I21217" t="s">
        <v>13037</v>
      </c>
      <c r="J21217">
        <v>20231010</v>
      </c>
      <c r="K21217" t="s">
        <v>8932</v>
      </c>
      <c r="L21217">
        <v>0</v>
      </c>
      <c r="M21217">
        <v>456</v>
      </c>
      <c r="N21217" t="s">
        <v>27</v>
      </c>
      <c r="O21217">
        <v>20231010</v>
      </c>
    </row>
    <row r="21218" spans="1:15" x14ac:dyDescent="0.25">
      <c r="A21218" t="s">
        <v>8893</v>
      </c>
      <c r="B21218" t="s">
        <v>8894</v>
      </c>
      <c r="C21218">
        <v>1600004473</v>
      </c>
      <c r="D21218">
        <v>20230621</v>
      </c>
      <c r="E21218">
        <v>41100000</v>
      </c>
      <c r="F21218" t="s">
        <v>81</v>
      </c>
      <c r="G21218" t="s">
        <v>9799</v>
      </c>
      <c r="H21218" t="s">
        <v>9800</v>
      </c>
      <c r="I21218" t="s">
        <v>13038</v>
      </c>
      <c r="J21218">
        <v>20230621</v>
      </c>
      <c r="K21218" t="s">
        <v>9105</v>
      </c>
      <c r="L21218">
        <v>0</v>
      </c>
      <c r="M21218">
        <v>384</v>
      </c>
      <c r="N21218" t="s">
        <v>80</v>
      </c>
      <c r="O21218">
        <v>20230621</v>
      </c>
    </row>
    <row r="21219" spans="1:15" x14ac:dyDescent="0.25">
      <c r="A21219" t="s">
        <v>8893</v>
      </c>
      <c r="B21219" t="s">
        <v>8894</v>
      </c>
      <c r="C21219">
        <v>1600000559</v>
      </c>
      <c r="D21219">
        <v>20230418</v>
      </c>
      <c r="E21219">
        <v>41100000</v>
      </c>
      <c r="F21219" t="s">
        <v>81</v>
      </c>
      <c r="G21219" t="s">
        <v>8960</v>
      </c>
      <c r="H21219" t="s">
        <v>8961</v>
      </c>
      <c r="I21219" t="s">
        <v>13039</v>
      </c>
      <c r="J21219">
        <v>20230418</v>
      </c>
      <c r="K21219" t="s">
        <v>8953</v>
      </c>
      <c r="L21219">
        <v>0</v>
      </c>
      <c r="M21219">
        <v>354.95</v>
      </c>
      <c r="N21219" t="s">
        <v>54</v>
      </c>
      <c r="O21219">
        <v>20230502</v>
      </c>
    </row>
    <row r="21220" spans="1:15" x14ac:dyDescent="0.25">
      <c r="A21220" t="s">
        <v>8893</v>
      </c>
      <c r="B21220" t="s">
        <v>8894</v>
      </c>
      <c r="C21220">
        <v>1600001383</v>
      </c>
      <c r="D21220">
        <v>20230401</v>
      </c>
      <c r="E21220">
        <v>41100000</v>
      </c>
      <c r="F21220" t="s">
        <v>81</v>
      </c>
      <c r="I21220" t="s">
        <v>13040</v>
      </c>
      <c r="J21220">
        <v>20230401</v>
      </c>
      <c r="K21220" t="s">
        <v>13041</v>
      </c>
      <c r="L21220">
        <v>0</v>
      </c>
      <c r="M21220">
        <v>1824</v>
      </c>
    </row>
    <row r="21221" spans="1:15" x14ac:dyDescent="0.25">
      <c r="A21221" t="s">
        <v>8893</v>
      </c>
      <c r="B21221" t="s">
        <v>8894</v>
      </c>
      <c r="C21221">
        <v>1600010743</v>
      </c>
      <c r="D21221">
        <v>20231010</v>
      </c>
      <c r="E21221">
        <v>41100000</v>
      </c>
      <c r="F21221" t="s">
        <v>81</v>
      </c>
      <c r="G21221" t="s">
        <v>9030</v>
      </c>
      <c r="H21221" t="s">
        <v>9031</v>
      </c>
      <c r="I21221" t="s">
        <v>13042</v>
      </c>
      <c r="J21221">
        <v>20231010</v>
      </c>
      <c r="K21221" t="s">
        <v>9003</v>
      </c>
      <c r="L21221">
        <v>0</v>
      </c>
      <c r="M21221">
        <v>346.26</v>
      </c>
      <c r="N21221" t="s">
        <v>136</v>
      </c>
      <c r="O21221">
        <v>20231010</v>
      </c>
    </row>
    <row r="21222" spans="1:15" x14ac:dyDescent="0.25">
      <c r="A21222" t="s">
        <v>8893</v>
      </c>
      <c r="B21222" t="s">
        <v>8894</v>
      </c>
      <c r="C21222">
        <v>1600005784</v>
      </c>
      <c r="D21222">
        <v>20230712</v>
      </c>
      <c r="E21222">
        <v>41100000</v>
      </c>
      <c r="F21222" t="s">
        <v>81</v>
      </c>
      <c r="G21222" t="s">
        <v>9121</v>
      </c>
      <c r="H21222" t="s">
        <v>9122</v>
      </c>
      <c r="I21222" t="s">
        <v>13043</v>
      </c>
      <c r="J21222">
        <v>20230712</v>
      </c>
      <c r="K21222" t="s">
        <v>8936</v>
      </c>
      <c r="L21222">
        <v>0</v>
      </c>
      <c r="M21222">
        <v>-168</v>
      </c>
      <c r="N21222" t="s">
        <v>117</v>
      </c>
      <c r="O21222">
        <v>20230712</v>
      </c>
    </row>
    <row r="21223" spans="1:15" x14ac:dyDescent="0.25">
      <c r="A21223" t="s">
        <v>8893</v>
      </c>
      <c r="B21223" t="s">
        <v>8894</v>
      </c>
      <c r="C21223">
        <v>1600012006</v>
      </c>
      <c r="D21223">
        <v>20231031</v>
      </c>
      <c r="E21223">
        <v>43100000</v>
      </c>
      <c r="F21223" t="s">
        <v>26</v>
      </c>
      <c r="I21223" s="1">
        <v>45200</v>
      </c>
      <c r="J21223">
        <v>20231031</v>
      </c>
      <c r="K21223" t="s">
        <v>9027</v>
      </c>
      <c r="L21223">
        <v>0</v>
      </c>
      <c r="M21223">
        <v>67979.22</v>
      </c>
      <c r="N21223" t="s">
        <v>29</v>
      </c>
      <c r="O21223">
        <v>20231120</v>
      </c>
    </row>
    <row r="21224" spans="1:15" x14ac:dyDescent="0.25">
      <c r="A21224" t="s">
        <v>8893</v>
      </c>
      <c r="B21224" t="s">
        <v>8894</v>
      </c>
      <c r="C21224">
        <v>1600001801</v>
      </c>
      <c r="D21224">
        <v>20230510</v>
      </c>
      <c r="E21224">
        <v>41100000</v>
      </c>
      <c r="F21224" t="s">
        <v>81</v>
      </c>
      <c r="G21224" t="s">
        <v>9697</v>
      </c>
      <c r="H21224" t="s">
        <v>9698</v>
      </c>
      <c r="I21224" t="s">
        <v>12603</v>
      </c>
      <c r="J21224">
        <v>20230510</v>
      </c>
      <c r="K21224" t="s">
        <v>8942</v>
      </c>
      <c r="L21224">
        <v>0</v>
      </c>
      <c r="M21224">
        <v>8938.7999999999993</v>
      </c>
      <c r="N21224" t="s">
        <v>54</v>
      </c>
      <c r="O21224">
        <v>20230511</v>
      </c>
    </row>
    <row r="21225" spans="1:15" x14ac:dyDescent="0.25">
      <c r="A21225" t="s">
        <v>8893</v>
      </c>
      <c r="B21225" t="s">
        <v>8894</v>
      </c>
      <c r="C21225">
        <v>1600002382</v>
      </c>
      <c r="D21225">
        <v>20230430</v>
      </c>
      <c r="E21225">
        <v>28182000</v>
      </c>
      <c r="F21225" t="s">
        <v>41</v>
      </c>
      <c r="I21225" t="s">
        <v>13044</v>
      </c>
      <c r="J21225">
        <v>20230430</v>
      </c>
      <c r="K21225" t="s">
        <v>13045</v>
      </c>
      <c r="L21225">
        <v>0</v>
      </c>
      <c r="M21225">
        <v>2679.95</v>
      </c>
    </row>
    <row r="21226" spans="1:15" x14ac:dyDescent="0.25">
      <c r="A21226" t="s">
        <v>8893</v>
      </c>
      <c r="B21226" t="s">
        <v>8894</v>
      </c>
      <c r="C21226">
        <v>1600005784</v>
      </c>
      <c r="D21226">
        <v>20230712</v>
      </c>
      <c r="E21226">
        <v>41100000</v>
      </c>
      <c r="F21226" t="s">
        <v>81</v>
      </c>
      <c r="G21226" t="s">
        <v>9074</v>
      </c>
      <c r="H21226" t="s">
        <v>9075</v>
      </c>
      <c r="I21226" t="s">
        <v>13046</v>
      </c>
      <c r="J21226">
        <v>20230712</v>
      </c>
      <c r="K21226" t="s">
        <v>8936</v>
      </c>
      <c r="L21226">
        <v>0</v>
      </c>
      <c r="M21226">
        <v>3720.1</v>
      </c>
      <c r="N21226" t="s">
        <v>80</v>
      </c>
      <c r="O21226">
        <v>20230712</v>
      </c>
    </row>
    <row r="21227" spans="1:15" x14ac:dyDescent="0.25">
      <c r="A21227" t="s">
        <v>8893</v>
      </c>
      <c r="B21227" t="s">
        <v>8894</v>
      </c>
      <c r="C21227">
        <v>1600005784</v>
      </c>
      <c r="D21227">
        <v>20230712</v>
      </c>
      <c r="E21227">
        <v>41100000</v>
      </c>
      <c r="F21227" t="s">
        <v>81</v>
      </c>
      <c r="G21227" t="s">
        <v>9156</v>
      </c>
      <c r="H21227" t="s">
        <v>9157</v>
      </c>
      <c r="I21227" t="s">
        <v>13047</v>
      </c>
      <c r="J21227">
        <v>20230712</v>
      </c>
      <c r="K21227" t="s">
        <v>8936</v>
      </c>
      <c r="L21227">
        <v>0</v>
      </c>
      <c r="M21227">
        <v>3469.94</v>
      </c>
      <c r="N21227" t="s">
        <v>117</v>
      </c>
      <c r="O21227">
        <v>20230712</v>
      </c>
    </row>
    <row r="21228" spans="1:15" x14ac:dyDescent="0.25">
      <c r="A21228" t="s">
        <v>8893</v>
      </c>
      <c r="B21228" t="s">
        <v>8894</v>
      </c>
      <c r="C21228">
        <v>1600004734</v>
      </c>
      <c r="D21228">
        <v>20230531</v>
      </c>
      <c r="E21228">
        <v>68112000</v>
      </c>
      <c r="F21228" t="s">
        <v>8902</v>
      </c>
      <c r="I21228" t="s">
        <v>11403</v>
      </c>
      <c r="J21228">
        <v>20230531</v>
      </c>
      <c r="K21228" t="s">
        <v>10517</v>
      </c>
      <c r="L21228">
        <v>6.89</v>
      </c>
      <c r="M21228">
        <v>0</v>
      </c>
    </row>
    <row r="21229" spans="1:15" x14ac:dyDescent="0.25">
      <c r="A21229" t="s">
        <v>8893</v>
      </c>
      <c r="B21229" t="s">
        <v>8894</v>
      </c>
      <c r="C21229">
        <v>1600005930</v>
      </c>
      <c r="D21229">
        <v>20230630</v>
      </c>
      <c r="E21229">
        <v>43700010</v>
      </c>
      <c r="F21229" t="s">
        <v>112</v>
      </c>
      <c r="I21229" s="1">
        <v>45078</v>
      </c>
      <c r="J21229">
        <v>20230630</v>
      </c>
      <c r="K21229" t="s">
        <v>9027</v>
      </c>
      <c r="L21229">
        <v>0</v>
      </c>
      <c r="M21229">
        <v>161.13999999999999</v>
      </c>
      <c r="N21229" t="s">
        <v>54</v>
      </c>
      <c r="O21229">
        <v>20230810</v>
      </c>
    </row>
    <row r="21230" spans="1:15" x14ac:dyDescent="0.25">
      <c r="A21230" t="s">
        <v>8893</v>
      </c>
      <c r="B21230" t="s">
        <v>8894</v>
      </c>
      <c r="C21230">
        <v>1600010743</v>
      </c>
      <c r="D21230">
        <v>20231010</v>
      </c>
      <c r="E21230">
        <v>41100000</v>
      </c>
      <c r="F21230" t="s">
        <v>81</v>
      </c>
      <c r="G21230" t="s">
        <v>9477</v>
      </c>
      <c r="H21230" t="s">
        <v>9478</v>
      </c>
      <c r="I21230" t="s">
        <v>13048</v>
      </c>
      <c r="J21230">
        <v>20231010</v>
      </c>
      <c r="K21230" t="s">
        <v>9003</v>
      </c>
      <c r="L21230">
        <v>0</v>
      </c>
      <c r="M21230">
        <v>10299.709999999999</v>
      </c>
      <c r="N21230" t="s">
        <v>29</v>
      </c>
      <c r="O21230">
        <v>20231010</v>
      </c>
    </row>
    <row r="21231" spans="1:15" x14ac:dyDescent="0.25">
      <c r="A21231" t="s">
        <v>8893</v>
      </c>
      <c r="B21231" t="s">
        <v>8894</v>
      </c>
      <c r="C21231">
        <v>1600003872</v>
      </c>
      <c r="D21231">
        <v>20230401</v>
      </c>
      <c r="E21231">
        <v>40100000</v>
      </c>
      <c r="F21231" t="s">
        <v>55</v>
      </c>
      <c r="G21231" t="s">
        <v>598</v>
      </c>
      <c r="H21231" t="s">
        <v>599</v>
      </c>
      <c r="I21231">
        <v>212511585</v>
      </c>
      <c r="J21231">
        <v>20230401</v>
      </c>
      <c r="K21231" t="s">
        <v>13049</v>
      </c>
      <c r="L21231">
        <v>0</v>
      </c>
      <c r="M21231">
        <v>4328.6899999999996</v>
      </c>
      <c r="N21231" t="s">
        <v>83</v>
      </c>
      <c r="O21231">
        <v>20230620</v>
      </c>
    </row>
    <row r="21232" spans="1:15" x14ac:dyDescent="0.25">
      <c r="A21232" t="s">
        <v>8893</v>
      </c>
      <c r="B21232" t="s">
        <v>8894</v>
      </c>
      <c r="C21232">
        <v>1600006900</v>
      </c>
      <c r="D21232">
        <v>20230630</v>
      </c>
      <c r="E21232">
        <v>28182000</v>
      </c>
      <c r="F21232" t="s">
        <v>41</v>
      </c>
      <c r="I21232" t="s">
        <v>12329</v>
      </c>
      <c r="J21232">
        <v>20230630</v>
      </c>
      <c r="K21232" t="s">
        <v>8965</v>
      </c>
      <c r="L21232">
        <v>0</v>
      </c>
      <c r="M21232">
        <v>13.73</v>
      </c>
    </row>
    <row r="21233" spans="1:15" x14ac:dyDescent="0.25">
      <c r="A21233" t="s">
        <v>8893</v>
      </c>
      <c r="B21233" t="s">
        <v>8894</v>
      </c>
      <c r="C21233">
        <v>1600006924</v>
      </c>
      <c r="D21233">
        <v>20230630</v>
      </c>
      <c r="E21233">
        <v>68112000</v>
      </c>
      <c r="F21233" t="s">
        <v>8902</v>
      </c>
      <c r="I21233" t="s">
        <v>11119</v>
      </c>
      <c r="J21233">
        <v>20230630</v>
      </c>
      <c r="K21233" t="s">
        <v>9909</v>
      </c>
      <c r="L21233">
        <v>750</v>
      </c>
      <c r="M21233">
        <v>0</v>
      </c>
    </row>
    <row r="21234" spans="1:15" x14ac:dyDescent="0.25">
      <c r="A21234" t="s">
        <v>8893</v>
      </c>
      <c r="B21234" t="s">
        <v>8894</v>
      </c>
      <c r="C21234">
        <v>1600002426</v>
      </c>
      <c r="D21234">
        <v>20230430</v>
      </c>
      <c r="E21234">
        <v>68112000</v>
      </c>
      <c r="F21234" t="s">
        <v>8902</v>
      </c>
      <c r="I21234" t="s">
        <v>13050</v>
      </c>
      <c r="J21234">
        <v>20230430</v>
      </c>
      <c r="K21234" t="s">
        <v>9212</v>
      </c>
      <c r="L21234">
        <v>28.82</v>
      </c>
      <c r="M21234">
        <v>0</v>
      </c>
    </row>
    <row r="21235" spans="1:15" x14ac:dyDescent="0.25">
      <c r="A21235" t="s">
        <v>8893</v>
      </c>
      <c r="B21235" t="s">
        <v>8894</v>
      </c>
      <c r="C21235">
        <v>1600009327</v>
      </c>
      <c r="D21235">
        <v>20230831</v>
      </c>
      <c r="E21235">
        <v>28182000</v>
      </c>
      <c r="F21235" t="s">
        <v>41</v>
      </c>
      <c r="I21235" t="s">
        <v>10693</v>
      </c>
      <c r="J21235">
        <v>20230831</v>
      </c>
      <c r="K21235" t="s">
        <v>9078</v>
      </c>
      <c r="L21235">
        <v>0</v>
      </c>
      <c r="M21235">
        <v>12.42</v>
      </c>
    </row>
    <row r="21236" spans="1:15" x14ac:dyDescent="0.25">
      <c r="A21236" t="s">
        <v>8893</v>
      </c>
      <c r="B21236" t="s">
        <v>8894</v>
      </c>
      <c r="C21236">
        <v>1600002430</v>
      </c>
      <c r="D21236">
        <v>20230430</v>
      </c>
      <c r="E21236">
        <v>28183000</v>
      </c>
      <c r="F21236" t="s">
        <v>102</v>
      </c>
      <c r="I21236" t="s">
        <v>11005</v>
      </c>
      <c r="J21236">
        <v>20230430</v>
      </c>
      <c r="K21236" t="s">
        <v>9632</v>
      </c>
      <c r="L21236">
        <v>0</v>
      </c>
      <c r="M21236">
        <v>28.75</v>
      </c>
    </row>
    <row r="21237" spans="1:15" x14ac:dyDescent="0.25">
      <c r="A21237" t="s">
        <v>8893</v>
      </c>
      <c r="B21237" t="s">
        <v>8894</v>
      </c>
      <c r="C21237">
        <v>1600003914</v>
      </c>
      <c r="D21237">
        <v>20230401</v>
      </c>
      <c r="E21237">
        <v>40100000</v>
      </c>
      <c r="F21237" t="s">
        <v>55</v>
      </c>
      <c r="I21237" t="s">
        <v>13051</v>
      </c>
      <c r="J21237">
        <v>20230401</v>
      </c>
      <c r="K21237" t="s">
        <v>13052</v>
      </c>
      <c r="L21237">
        <v>324</v>
      </c>
      <c r="M21237">
        <v>0</v>
      </c>
    </row>
    <row r="21238" spans="1:15" x14ac:dyDescent="0.25">
      <c r="A21238" t="s">
        <v>8893</v>
      </c>
      <c r="B21238" t="s">
        <v>8894</v>
      </c>
      <c r="C21238">
        <v>1600009304</v>
      </c>
      <c r="D21238">
        <v>20230831</v>
      </c>
      <c r="E21238">
        <v>28182000</v>
      </c>
      <c r="F21238" t="s">
        <v>41</v>
      </c>
      <c r="I21238" t="s">
        <v>12055</v>
      </c>
      <c r="J21238">
        <v>20230831</v>
      </c>
      <c r="K21238" t="s">
        <v>9602</v>
      </c>
      <c r="L21238">
        <v>0</v>
      </c>
      <c r="M21238">
        <v>66.67</v>
      </c>
    </row>
    <row r="21239" spans="1:15" x14ac:dyDescent="0.25">
      <c r="A21239" t="s">
        <v>8893</v>
      </c>
      <c r="B21239" t="s">
        <v>8894</v>
      </c>
      <c r="C21239">
        <v>1600003910</v>
      </c>
      <c r="D21239">
        <v>20230401</v>
      </c>
      <c r="E21239">
        <v>40100000</v>
      </c>
      <c r="F21239" t="s">
        <v>55</v>
      </c>
      <c r="I21239" t="s">
        <v>13053</v>
      </c>
      <c r="J21239">
        <v>20230401</v>
      </c>
      <c r="K21239" t="s">
        <v>12014</v>
      </c>
      <c r="L21239">
        <v>14407.6</v>
      </c>
      <c r="M21239">
        <v>0</v>
      </c>
    </row>
    <row r="21240" spans="1:15" x14ac:dyDescent="0.25">
      <c r="A21240" t="s">
        <v>8893</v>
      </c>
      <c r="B21240" t="s">
        <v>8894</v>
      </c>
      <c r="C21240">
        <v>1600002111</v>
      </c>
      <c r="D21240">
        <v>20230430</v>
      </c>
      <c r="E21240">
        <v>43700010</v>
      </c>
      <c r="F21240" t="s">
        <v>112</v>
      </c>
      <c r="I21240" s="1">
        <v>45017</v>
      </c>
      <c r="J21240">
        <v>20230430</v>
      </c>
      <c r="K21240" t="s">
        <v>9027</v>
      </c>
      <c r="L21240">
        <v>0</v>
      </c>
      <c r="M21240">
        <v>121.18</v>
      </c>
      <c r="N21240" t="s">
        <v>54</v>
      </c>
      <c r="O21240">
        <v>20230810</v>
      </c>
    </row>
    <row r="21241" spans="1:15" x14ac:dyDescent="0.25">
      <c r="A21241" t="s">
        <v>8893</v>
      </c>
      <c r="B21241" t="s">
        <v>8894</v>
      </c>
      <c r="C21241">
        <v>1600005426</v>
      </c>
      <c r="D21241">
        <v>20230707</v>
      </c>
      <c r="E21241">
        <v>41100000</v>
      </c>
      <c r="F21241" t="s">
        <v>81</v>
      </c>
      <c r="G21241" t="s">
        <v>8986</v>
      </c>
      <c r="H21241" t="s">
        <v>8987</v>
      </c>
      <c r="I21241" t="s">
        <v>11793</v>
      </c>
      <c r="J21241">
        <v>20230707</v>
      </c>
      <c r="K21241" t="s">
        <v>8942</v>
      </c>
      <c r="L21241">
        <v>0</v>
      </c>
      <c r="M21241">
        <v>29282.23</v>
      </c>
      <c r="N21241" t="s">
        <v>37</v>
      </c>
      <c r="O21241">
        <v>20230710</v>
      </c>
    </row>
    <row r="21242" spans="1:15" x14ac:dyDescent="0.25">
      <c r="A21242" t="s">
        <v>8893</v>
      </c>
      <c r="B21242" t="s">
        <v>8894</v>
      </c>
      <c r="C21242">
        <v>1600006411</v>
      </c>
      <c r="D21242">
        <v>20230727</v>
      </c>
      <c r="E21242">
        <v>41100000</v>
      </c>
      <c r="F21242" t="s">
        <v>81</v>
      </c>
      <c r="G21242" t="s">
        <v>9133</v>
      </c>
      <c r="H21242" t="s">
        <v>9134</v>
      </c>
      <c r="I21242" t="s">
        <v>13054</v>
      </c>
      <c r="J21242">
        <v>20230727</v>
      </c>
      <c r="K21242" t="s">
        <v>8981</v>
      </c>
      <c r="L21242">
        <v>0</v>
      </c>
      <c r="M21242">
        <v>1699.32</v>
      </c>
      <c r="N21242" t="s">
        <v>34</v>
      </c>
      <c r="O21242">
        <v>20230727</v>
      </c>
    </row>
    <row r="21243" spans="1:15" x14ac:dyDescent="0.25">
      <c r="A21243" t="s">
        <v>8893</v>
      </c>
      <c r="B21243" t="s">
        <v>8894</v>
      </c>
      <c r="C21243">
        <v>1600004473</v>
      </c>
      <c r="D21243">
        <v>20230621</v>
      </c>
      <c r="E21243">
        <v>41100000</v>
      </c>
      <c r="F21243" t="s">
        <v>81</v>
      </c>
      <c r="G21243" t="s">
        <v>9202</v>
      </c>
      <c r="H21243" t="s">
        <v>9203</v>
      </c>
      <c r="I21243" t="s">
        <v>13055</v>
      </c>
      <c r="J21243">
        <v>20230621</v>
      </c>
      <c r="K21243" t="s">
        <v>9105</v>
      </c>
      <c r="L21243">
        <v>0</v>
      </c>
      <c r="M21243">
        <v>16042.33</v>
      </c>
      <c r="N21243" t="s">
        <v>37</v>
      </c>
      <c r="O21243">
        <v>20230621</v>
      </c>
    </row>
    <row r="21244" spans="1:15" x14ac:dyDescent="0.25">
      <c r="A21244" t="s">
        <v>8893</v>
      </c>
      <c r="B21244" t="s">
        <v>8894</v>
      </c>
      <c r="C21244">
        <v>1600004669</v>
      </c>
      <c r="D21244">
        <v>20230531</v>
      </c>
      <c r="E21244">
        <v>68112000</v>
      </c>
      <c r="F21244" t="s">
        <v>8902</v>
      </c>
      <c r="I21244" t="s">
        <v>9858</v>
      </c>
      <c r="J21244">
        <v>20230531</v>
      </c>
      <c r="K21244" t="s">
        <v>9128</v>
      </c>
      <c r="L21244">
        <v>11.33</v>
      </c>
      <c r="M21244">
        <v>0</v>
      </c>
    </row>
    <row r="21245" spans="1:15" x14ac:dyDescent="0.25">
      <c r="A21245" t="s">
        <v>8893</v>
      </c>
      <c r="B21245" t="s">
        <v>8894</v>
      </c>
      <c r="C21245">
        <v>1600009364</v>
      </c>
      <c r="D21245">
        <v>20230831</v>
      </c>
      <c r="E21245">
        <v>68112000</v>
      </c>
      <c r="F21245" t="s">
        <v>8902</v>
      </c>
      <c r="I21245" t="s">
        <v>12449</v>
      </c>
      <c r="J21245">
        <v>20230831</v>
      </c>
      <c r="K21245" t="s">
        <v>9665</v>
      </c>
      <c r="L21245">
        <v>135.12</v>
      </c>
      <c r="M21245">
        <v>0</v>
      </c>
    </row>
    <row r="21246" spans="1:15" x14ac:dyDescent="0.25">
      <c r="A21246" t="s">
        <v>8893</v>
      </c>
      <c r="B21246" t="s">
        <v>8894</v>
      </c>
      <c r="C21246">
        <v>1600012085</v>
      </c>
      <c r="D21246">
        <v>20231026</v>
      </c>
      <c r="E21246">
        <v>27510002</v>
      </c>
      <c r="F21246" t="s">
        <v>43</v>
      </c>
      <c r="I21246" t="s">
        <v>12745</v>
      </c>
      <c r="J21246">
        <v>20231026</v>
      </c>
      <c r="K21246" t="s">
        <v>9267</v>
      </c>
      <c r="L21246">
        <v>0</v>
      </c>
      <c r="M21246">
        <v>10823.07</v>
      </c>
    </row>
    <row r="21247" spans="1:15" x14ac:dyDescent="0.25">
      <c r="A21247" t="s">
        <v>8893</v>
      </c>
      <c r="B21247" t="s">
        <v>8894</v>
      </c>
      <c r="C21247">
        <v>1600003893</v>
      </c>
      <c r="D21247">
        <v>20230401</v>
      </c>
      <c r="E21247">
        <v>40100000</v>
      </c>
      <c r="F21247" t="s">
        <v>55</v>
      </c>
      <c r="I21247" t="s">
        <v>13056</v>
      </c>
      <c r="J21247">
        <v>20230401</v>
      </c>
      <c r="K21247" t="s">
        <v>13057</v>
      </c>
      <c r="L21247">
        <v>2716.32</v>
      </c>
      <c r="M21247">
        <v>0</v>
      </c>
    </row>
    <row r="21248" spans="1:15" x14ac:dyDescent="0.25">
      <c r="A21248" t="s">
        <v>8893</v>
      </c>
      <c r="B21248" t="s">
        <v>8894</v>
      </c>
      <c r="C21248">
        <v>1600009331</v>
      </c>
      <c r="D21248">
        <v>20230831</v>
      </c>
      <c r="E21248">
        <v>68112000</v>
      </c>
      <c r="F21248" t="s">
        <v>8902</v>
      </c>
      <c r="I21248" t="s">
        <v>10347</v>
      </c>
      <c r="J21248">
        <v>20230831</v>
      </c>
      <c r="K21248" t="s">
        <v>10348</v>
      </c>
      <c r="L21248">
        <v>83.33</v>
      </c>
      <c r="M21248">
        <v>0</v>
      </c>
    </row>
    <row r="21249" spans="1:15" x14ac:dyDescent="0.25">
      <c r="A21249" t="s">
        <v>8893</v>
      </c>
      <c r="B21249" t="s">
        <v>8894</v>
      </c>
      <c r="C21249">
        <v>1600001344</v>
      </c>
      <c r="D21249">
        <v>20230401</v>
      </c>
      <c r="E21249">
        <v>41100000</v>
      </c>
      <c r="F21249" t="s">
        <v>81</v>
      </c>
      <c r="G21249" t="s">
        <v>5480</v>
      </c>
      <c r="H21249" t="s">
        <v>5481</v>
      </c>
      <c r="I21249" t="s">
        <v>13058</v>
      </c>
      <c r="J21249">
        <v>20230401</v>
      </c>
      <c r="K21249" t="s">
        <v>13059</v>
      </c>
      <c r="L21249">
        <v>12847.6</v>
      </c>
      <c r="M21249">
        <v>0</v>
      </c>
      <c r="N21249" t="s">
        <v>54</v>
      </c>
      <c r="O21249">
        <v>20230502</v>
      </c>
    </row>
    <row r="21250" spans="1:15" x14ac:dyDescent="0.25">
      <c r="A21250" t="s">
        <v>8893</v>
      </c>
      <c r="B21250" t="s">
        <v>8894</v>
      </c>
      <c r="C21250">
        <v>1600003840</v>
      </c>
      <c r="D21250">
        <v>20230401</v>
      </c>
      <c r="E21250">
        <v>40100000</v>
      </c>
      <c r="F21250" t="s">
        <v>55</v>
      </c>
      <c r="G21250" t="s">
        <v>495</v>
      </c>
      <c r="H21250" t="s">
        <v>496</v>
      </c>
      <c r="I21250" t="s">
        <v>2251</v>
      </c>
      <c r="J21250">
        <v>20230401</v>
      </c>
      <c r="K21250" t="s">
        <v>13060</v>
      </c>
      <c r="L21250">
        <v>0</v>
      </c>
      <c r="M21250">
        <v>60</v>
      </c>
      <c r="N21250" t="s">
        <v>83</v>
      </c>
      <c r="O21250">
        <v>20230620</v>
      </c>
    </row>
    <row r="21251" spans="1:15" x14ac:dyDescent="0.25">
      <c r="A21251" t="s">
        <v>8893</v>
      </c>
      <c r="B21251" t="s">
        <v>8894</v>
      </c>
      <c r="C21251">
        <v>1600002473</v>
      </c>
      <c r="D21251">
        <v>20230430</v>
      </c>
      <c r="E21251">
        <v>68112000</v>
      </c>
      <c r="F21251" t="s">
        <v>8902</v>
      </c>
      <c r="I21251" t="s">
        <v>13061</v>
      </c>
      <c r="J21251">
        <v>20230430</v>
      </c>
      <c r="K21251" t="s">
        <v>9296</v>
      </c>
      <c r="L21251">
        <v>636.46</v>
      </c>
      <c r="M21251">
        <v>0</v>
      </c>
    </row>
    <row r="21252" spans="1:15" x14ac:dyDescent="0.25">
      <c r="A21252" t="s">
        <v>8893</v>
      </c>
      <c r="B21252" t="s">
        <v>8894</v>
      </c>
      <c r="C21252">
        <v>1600000559</v>
      </c>
      <c r="D21252">
        <v>20230418</v>
      </c>
      <c r="E21252">
        <v>41100000</v>
      </c>
      <c r="F21252" t="s">
        <v>81</v>
      </c>
      <c r="G21252" t="s">
        <v>8950</v>
      </c>
      <c r="H21252" t="s">
        <v>8951</v>
      </c>
      <c r="I21252" t="s">
        <v>9778</v>
      </c>
      <c r="J21252">
        <v>20230418</v>
      </c>
      <c r="K21252" t="s">
        <v>8953</v>
      </c>
      <c r="L21252">
        <v>0</v>
      </c>
      <c r="M21252">
        <v>1883.23</v>
      </c>
      <c r="N21252" t="s">
        <v>54</v>
      </c>
      <c r="O21252">
        <v>20230502</v>
      </c>
    </row>
    <row r="21253" spans="1:15" x14ac:dyDescent="0.25">
      <c r="A21253" t="s">
        <v>8893</v>
      </c>
      <c r="B21253" t="s">
        <v>8894</v>
      </c>
      <c r="C21253">
        <v>1600001364</v>
      </c>
      <c r="D21253">
        <v>20230401</v>
      </c>
      <c r="E21253">
        <v>41100000</v>
      </c>
      <c r="F21253" t="s">
        <v>81</v>
      </c>
      <c r="G21253" t="s">
        <v>1332</v>
      </c>
      <c r="H21253" t="s">
        <v>1333</v>
      </c>
      <c r="I21253" t="s">
        <v>1458</v>
      </c>
      <c r="J21253">
        <v>20230401</v>
      </c>
      <c r="K21253" t="s">
        <v>13062</v>
      </c>
      <c r="L21253">
        <v>240</v>
      </c>
      <c r="M21253">
        <v>0</v>
      </c>
      <c r="N21253" t="s">
        <v>54</v>
      </c>
      <c r="O21253">
        <v>20230502</v>
      </c>
    </row>
    <row r="21254" spans="1:15" x14ac:dyDescent="0.25">
      <c r="A21254" t="s">
        <v>8893</v>
      </c>
      <c r="B21254" t="s">
        <v>8894</v>
      </c>
      <c r="C21254">
        <v>1600006205</v>
      </c>
      <c r="D21254">
        <v>20230726</v>
      </c>
      <c r="E21254">
        <v>46799996</v>
      </c>
      <c r="F21254" t="s">
        <v>67</v>
      </c>
      <c r="I21254" t="s">
        <v>9428</v>
      </c>
      <c r="J21254">
        <v>20230726</v>
      </c>
      <c r="K21254" t="s">
        <v>8942</v>
      </c>
      <c r="L21254">
        <v>533.47</v>
      </c>
      <c r="M21254">
        <v>0</v>
      </c>
    </row>
    <row r="21255" spans="1:15" x14ac:dyDescent="0.25">
      <c r="A21255" t="s">
        <v>8893</v>
      </c>
      <c r="B21255" t="s">
        <v>8894</v>
      </c>
      <c r="C21255">
        <v>1600011651</v>
      </c>
      <c r="D21255">
        <v>20230621</v>
      </c>
      <c r="E21255">
        <v>42100000</v>
      </c>
      <c r="F21255" t="s">
        <v>28</v>
      </c>
      <c r="I21255" t="s">
        <v>13063</v>
      </c>
      <c r="J21255">
        <v>20230621</v>
      </c>
      <c r="K21255" t="s">
        <v>13064</v>
      </c>
      <c r="L21255">
        <v>0</v>
      </c>
      <c r="M21255">
        <v>281.08</v>
      </c>
      <c r="N21255" t="s">
        <v>353</v>
      </c>
      <c r="O21255">
        <v>20231102</v>
      </c>
    </row>
    <row r="21256" spans="1:15" x14ac:dyDescent="0.25">
      <c r="A21256" t="s">
        <v>8893</v>
      </c>
      <c r="B21256" t="s">
        <v>8894</v>
      </c>
      <c r="C21256">
        <v>1600007782</v>
      </c>
      <c r="D21256">
        <v>20230731</v>
      </c>
      <c r="E21256">
        <v>28182000</v>
      </c>
      <c r="F21256" t="s">
        <v>41</v>
      </c>
      <c r="I21256" t="s">
        <v>13065</v>
      </c>
      <c r="J21256">
        <v>20230731</v>
      </c>
      <c r="K21256" t="s">
        <v>8927</v>
      </c>
      <c r="L21256">
        <v>0</v>
      </c>
      <c r="M21256">
        <v>13.73</v>
      </c>
    </row>
    <row r="21257" spans="1:15" x14ac:dyDescent="0.25">
      <c r="A21257" t="s">
        <v>8893</v>
      </c>
      <c r="B21257" t="s">
        <v>8894</v>
      </c>
      <c r="C21257">
        <v>1600012226</v>
      </c>
      <c r="D21257">
        <v>20231031</v>
      </c>
      <c r="E21257">
        <v>28154000</v>
      </c>
      <c r="F21257" t="s">
        <v>48</v>
      </c>
      <c r="I21257" t="s">
        <v>9782</v>
      </c>
      <c r="J21257">
        <v>20231031</v>
      </c>
      <c r="K21257" t="s">
        <v>9783</v>
      </c>
      <c r="L21257">
        <v>0</v>
      </c>
      <c r="M21257">
        <v>58.33</v>
      </c>
    </row>
    <row r="21258" spans="1:15" x14ac:dyDescent="0.25">
      <c r="A21258" t="s">
        <v>8893</v>
      </c>
      <c r="B21258" t="s">
        <v>8894</v>
      </c>
      <c r="C21258">
        <v>1600006980</v>
      </c>
      <c r="D21258">
        <v>20230630</v>
      </c>
      <c r="E21258">
        <v>28181000</v>
      </c>
      <c r="F21258" t="s">
        <v>105</v>
      </c>
      <c r="I21258" t="s">
        <v>12848</v>
      </c>
      <c r="J21258">
        <v>20230630</v>
      </c>
      <c r="K21258" t="s">
        <v>9276</v>
      </c>
      <c r="L21258">
        <v>0</v>
      </c>
      <c r="M21258">
        <v>15</v>
      </c>
    </row>
    <row r="21259" spans="1:15" x14ac:dyDescent="0.25">
      <c r="A21259" t="s">
        <v>8893</v>
      </c>
      <c r="B21259" t="s">
        <v>8894</v>
      </c>
      <c r="C21259">
        <v>1600000559</v>
      </c>
      <c r="D21259">
        <v>20230418</v>
      </c>
      <c r="E21259">
        <v>41100000</v>
      </c>
      <c r="F21259" t="s">
        <v>81</v>
      </c>
      <c r="G21259" t="s">
        <v>8496</v>
      </c>
      <c r="H21259" t="s">
        <v>8497</v>
      </c>
      <c r="I21259" t="s">
        <v>11121</v>
      </c>
      <c r="J21259">
        <v>20230418</v>
      </c>
      <c r="K21259" t="s">
        <v>8953</v>
      </c>
      <c r="L21259">
        <v>0</v>
      </c>
      <c r="M21259">
        <v>-24</v>
      </c>
      <c r="N21259" t="s">
        <v>117</v>
      </c>
      <c r="O21259">
        <v>20230502</v>
      </c>
    </row>
    <row r="21260" spans="1:15" x14ac:dyDescent="0.25">
      <c r="A21260" t="s">
        <v>8893</v>
      </c>
      <c r="B21260" t="s">
        <v>8894</v>
      </c>
      <c r="C21260">
        <v>1600006411</v>
      </c>
      <c r="D21260">
        <v>20230727</v>
      </c>
      <c r="E21260">
        <v>41100000</v>
      </c>
      <c r="F21260" t="s">
        <v>81</v>
      </c>
      <c r="G21260" t="s">
        <v>9121</v>
      </c>
      <c r="H21260" t="s">
        <v>9122</v>
      </c>
      <c r="I21260" t="s">
        <v>13066</v>
      </c>
      <c r="J21260">
        <v>20230727</v>
      </c>
      <c r="K21260" t="s">
        <v>9018</v>
      </c>
      <c r="L21260">
        <v>0</v>
      </c>
      <c r="M21260">
        <v>4452</v>
      </c>
      <c r="N21260" t="s">
        <v>27</v>
      </c>
      <c r="O21260">
        <v>20230727</v>
      </c>
    </row>
    <row r="21261" spans="1:15" x14ac:dyDescent="0.25">
      <c r="A21261" t="s">
        <v>8893</v>
      </c>
      <c r="B21261" t="s">
        <v>8894</v>
      </c>
      <c r="C21261">
        <v>1600010743</v>
      </c>
      <c r="D21261">
        <v>20231010</v>
      </c>
      <c r="E21261">
        <v>41100000</v>
      </c>
      <c r="F21261" t="s">
        <v>81</v>
      </c>
      <c r="G21261" t="s">
        <v>13067</v>
      </c>
      <c r="H21261" t="s">
        <v>13068</v>
      </c>
      <c r="I21261" t="s">
        <v>13069</v>
      </c>
      <c r="J21261">
        <v>20231010</v>
      </c>
      <c r="K21261" t="s">
        <v>9176</v>
      </c>
      <c r="L21261">
        <v>0</v>
      </c>
      <c r="M21261">
        <v>540</v>
      </c>
      <c r="N21261" t="s">
        <v>54</v>
      </c>
      <c r="O21261">
        <v>20231010</v>
      </c>
    </row>
    <row r="21262" spans="1:15" x14ac:dyDescent="0.25">
      <c r="A21262" t="s">
        <v>8893</v>
      </c>
      <c r="B21262" t="s">
        <v>8894</v>
      </c>
      <c r="C21262">
        <v>1600009451</v>
      </c>
      <c r="D21262">
        <v>20230831</v>
      </c>
      <c r="E21262">
        <v>65800000</v>
      </c>
      <c r="F21262" t="s">
        <v>6347</v>
      </c>
      <c r="I21262" t="s">
        <v>8984</v>
      </c>
      <c r="J21262">
        <v>20230831</v>
      </c>
      <c r="K21262" t="s">
        <v>318</v>
      </c>
      <c r="L21262">
        <v>0.73</v>
      </c>
      <c r="M21262">
        <v>0</v>
      </c>
    </row>
    <row r="21263" spans="1:15" x14ac:dyDescent="0.25">
      <c r="A21263" t="s">
        <v>8893</v>
      </c>
      <c r="B21263" t="s">
        <v>8894</v>
      </c>
      <c r="C21263">
        <v>1600003912</v>
      </c>
      <c r="D21263">
        <v>20230401</v>
      </c>
      <c r="E21263">
        <v>40100000</v>
      </c>
      <c r="F21263" t="s">
        <v>55</v>
      </c>
      <c r="I21263" t="s">
        <v>13070</v>
      </c>
      <c r="J21263">
        <v>20230401</v>
      </c>
      <c r="K21263" t="s">
        <v>13071</v>
      </c>
      <c r="L21263">
        <v>38.200000000000003</v>
      </c>
      <c r="M21263">
        <v>0</v>
      </c>
    </row>
    <row r="21264" spans="1:15" x14ac:dyDescent="0.25">
      <c r="A21264" t="s">
        <v>8893</v>
      </c>
      <c r="B21264" t="s">
        <v>8894</v>
      </c>
      <c r="C21264">
        <v>1600002021</v>
      </c>
      <c r="D21264">
        <v>20230511</v>
      </c>
      <c r="E21264">
        <v>41100000</v>
      </c>
      <c r="F21264" t="s">
        <v>81</v>
      </c>
      <c r="G21264" t="s">
        <v>9324</v>
      </c>
      <c r="H21264" t="s">
        <v>9325</v>
      </c>
      <c r="I21264" t="s">
        <v>13072</v>
      </c>
      <c r="J21264">
        <v>20230511</v>
      </c>
      <c r="K21264" t="s">
        <v>8908</v>
      </c>
      <c r="L21264">
        <v>0</v>
      </c>
      <c r="M21264">
        <v>540</v>
      </c>
      <c r="N21264" t="s">
        <v>37</v>
      </c>
      <c r="O21264">
        <v>20230511</v>
      </c>
    </row>
    <row r="21265" spans="1:15" x14ac:dyDescent="0.25">
      <c r="A21265" t="s">
        <v>8893</v>
      </c>
      <c r="B21265" t="s">
        <v>8894</v>
      </c>
      <c r="C21265">
        <v>1600001216</v>
      </c>
      <c r="D21265">
        <v>20230401</v>
      </c>
      <c r="E21265">
        <v>41100000</v>
      </c>
      <c r="F21265" t="s">
        <v>81</v>
      </c>
      <c r="G21265" t="s">
        <v>1554</v>
      </c>
      <c r="H21265" t="s">
        <v>1555</v>
      </c>
      <c r="I21265" t="s">
        <v>5290</v>
      </c>
      <c r="J21265">
        <v>20230401</v>
      </c>
      <c r="K21265" t="s">
        <v>13073</v>
      </c>
      <c r="L21265">
        <v>-126.44</v>
      </c>
      <c r="M21265">
        <v>0</v>
      </c>
      <c r="N21265" t="s">
        <v>54</v>
      </c>
      <c r="O21265">
        <v>20230505</v>
      </c>
    </row>
    <row r="21266" spans="1:15" x14ac:dyDescent="0.25">
      <c r="A21266" t="s">
        <v>8893</v>
      </c>
      <c r="B21266" t="s">
        <v>8894</v>
      </c>
      <c r="C21266">
        <v>1600007855</v>
      </c>
      <c r="D21266">
        <v>20230731</v>
      </c>
      <c r="E21266">
        <v>28182000</v>
      </c>
      <c r="F21266" t="s">
        <v>41</v>
      </c>
      <c r="I21266" t="s">
        <v>11900</v>
      </c>
      <c r="J21266">
        <v>20230731</v>
      </c>
      <c r="K21266" t="s">
        <v>9230</v>
      </c>
      <c r="L21266">
        <v>0</v>
      </c>
      <c r="M21266">
        <v>77.67</v>
      </c>
    </row>
    <row r="21267" spans="1:15" x14ac:dyDescent="0.25">
      <c r="A21267" t="s">
        <v>8893</v>
      </c>
      <c r="B21267" t="s">
        <v>8894</v>
      </c>
      <c r="C21267">
        <v>1600009902</v>
      </c>
      <c r="D21267">
        <v>20231002</v>
      </c>
      <c r="E21267">
        <v>41100000</v>
      </c>
      <c r="F21267" t="s">
        <v>81</v>
      </c>
      <c r="G21267" t="s">
        <v>8351</v>
      </c>
      <c r="H21267" t="s">
        <v>8352</v>
      </c>
      <c r="I21267" t="s">
        <v>10191</v>
      </c>
      <c r="J21267">
        <v>20231002</v>
      </c>
      <c r="K21267" t="s">
        <v>8942</v>
      </c>
      <c r="L21267">
        <v>0</v>
      </c>
      <c r="M21267">
        <v>936</v>
      </c>
      <c r="N21267" t="s">
        <v>1708</v>
      </c>
      <c r="O21267">
        <v>20231010</v>
      </c>
    </row>
    <row r="21268" spans="1:15" x14ac:dyDescent="0.25">
      <c r="A21268" t="s">
        <v>8893</v>
      </c>
      <c r="B21268" t="s">
        <v>8894</v>
      </c>
      <c r="C21268">
        <v>1600003860</v>
      </c>
      <c r="D21268">
        <v>20230401</v>
      </c>
      <c r="E21268">
        <v>40100000</v>
      </c>
      <c r="F21268" t="s">
        <v>55</v>
      </c>
      <c r="G21268" t="s">
        <v>13074</v>
      </c>
      <c r="H21268" t="s">
        <v>13075</v>
      </c>
      <c r="I21268">
        <v>17460</v>
      </c>
      <c r="J21268">
        <v>20230401</v>
      </c>
      <c r="K21268" t="s">
        <v>13076</v>
      </c>
      <c r="L21268">
        <v>0</v>
      </c>
      <c r="M21268">
        <v>612</v>
      </c>
    </row>
    <row r="21269" spans="1:15" x14ac:dyDescent="0.25">
      <c r="A21269" t="s">
        <v>8893</v>
      </c>
      <c r="B21269" t="s">
        <v>8894</v>
      </c>
      <c r="C21269">
        <v>1600003872</v>
      </c>
      <c r="D21269">
        <v>20230401</v>
      </c>
      <c r="E21269">
        <v>40100000</v>
      </c>
      <c r="F21269" t="s">
        <v>55</v>
      </c>
      <c r="G21269" t="s">
        <v>598</v>
      </c>
      <c r="H21269" t="s">
        <v>599</v>
      </c>
      <c r="I21269">
        <v>212602726</v>
      </c>
      <c r="J21269">
        <v>20230401</v>
      </c>
      <c r="K21269" t="s">
        <v>13077</v>
      </c>
      <c r="L21269">
        <v>0</v>
      </c>
      <c r="M21269">
        <v>1824</v>
      </c>
      <c r="N21269" t="s">
        <v>83</v>
      </c>
      <c r="O21269">
        <v>20230620</v>
      </c>
    </row>
    <row r="21270" spans="1:15" x14ac:dyDescent="0.25">
      <c r="A21270" t="s">
        <v>8893</v>
      </c>
      <c r="B21270" t="s">
        <v>8894</v>
      </c>
      <c r="C21270">
        <v>1600003982</v>
      </c>
      <c r="D21270">
        <v>20230401</v>
      </c>
      <c r="E21270">
        <v>40100000</v>
      </c>
      <c r="F21270" t="s">
        <v>55</v>
      </c>
      <c r="I21270" t="s">
        <v>13078</v>
      </c>
      <c r="J21270">
        <v>20230401</v>
      </c>
      <c r="K21270" t="s">
        <v>13079</v>
      </c>
      <c r="L21270">
        <v>1087.82</v>
      </c>
      <c r="M21270">
        <v>0</v>
      </c>
    </row>
    <row r="21271" spans="1:15" x14ac:dyDescent="0.25">
      <c r="A21271" t="s">
        <v>8893</v>
      </c>
      <c r="B21271" t="s">
        <v>8894</v>
      </c>
      <c r="C21271">
        <v>1600003952</v>
      </c>
      <c r="D21271">
        <v>20230401</v>
      </c>
      <c r="E21271">
        <v>40100000</v>
      </c>
      <c r="F21271" t="s">
        <v>55</v>
      </c>
      <c r="I21271" t="s">
        <v>13080</v>
      </c>
      <c r="J21271">
        <v>20230401</v>
      </c>
      <c r="K21271" t="s">
        <v>12496</v>
      </c>
      <c r="L21271">
        <v>33.76</v>
      </c>
      <c r="M21271">
        <v>0</v>
      </c>
    </row>
    <row r="21272" spans="1:15" x14ac:dyDescent="0.25">
      <c r="A21272" t="s">
        <v>8893</v>
      </c>
      <c r="B21272" t="s">
        <v>8894</v>
      </c>
      <c r="C21272">
        <v>1600002433</v>
      </c>
      <c r="D21272">
        <v>20230430</v>
      </c>
      <c r="E21272">
        <v>28183000</v>
      </c>
      <c r="F21272" t="s">
        <v>102</v>
      </c>
      <c r="I21272" t="s">
        <v>12349</v>
      </c>
      <c r="J21272">
        <v>20230430</v>
      </c>
      <c r="K21272" t="s">
        <v>10451</v>
      </c>
      <c r="L21272">
        <v>0</v>
      </c>
      <c r="M21272">
        <v>37.5</v>
      </c>
    </row>
    <row r="21273" spans="1:15" x14ac:dyDescent="0.25">
      <c r="A21273" t="s">
        <v>8893</v>
      </c>
      <c r="B21273" t="s">
        <v>8894</v>
      </c>
      <c r="C21273">
        <v>1600000559</v>
      </c>
      <c r="D21273">
        <v>20230418</v>
      </c>
      <c r="E21273">
        <v>41100000</v>
      </c>
      <c r="F21273" t="s">
        <v>81</v>
      </c>
      <c r="G21273" t="s">
        <v>8491</v>
      </c>
      <c r="H21273" t="s">
        <v>8492</v>
      </c>
      <c r="I21273" t="s">
        <v>12288</v>
      </c>
      <c r="J21273">
        <v>20230418</v>
      </c>
      <c r="K21273" t="s">
        <v>8953</v>
      </c>
      <c r="L21273">
        <v>0</v>
      </c>
      <c r="M21273">
        <v>276</v>
      </c>
      <c r="N21273" t="s">
        <v>83</v>
      </c>
      <c r="O21273">
        <v>20230502</v>
      </c>
    </row>
    <row r="21274" spans="1:15" x14ac:dyDescent="0.25">
      <c r="A21274" t="s">
        <v>8893</v>
      </c>
      <c r="B21274" t="s">
        <v>8894</v>
      </c>
      <c r="C21274">
        <v>1600010993</v>
      </c>
      <c r="D21274">
        <v>20230930</v>
      </c>
      <c r="E21274">
        <v>28154000</v>
      </c>
      <c r="F21274" t="s">
        <v>48</v>
      </c>
      <c r="I21274" t="s">
        <v>11984</v>
      </c>
      <c r="J21274">
        <v>20230930</v>
      </c>
      <c r="K21274" t="s">
        <v>8925</v>
      </c>
      <c r="L21274">
        <v>0</v>
      </c>
      <c r="M21274">
        <v>20</v>
      </c>
    </row>
    <row r="21275" spans="1:15" x14ac:dyDescent="0.25">
      <c r="A21275" t="s">
        <v>8893</v>
      </c>
      <c r="B21275" t="s">
        <v>8894</v>
      </c>
      <c r="C21275">
        <v>1600000250</v>
      </c>
      <c r="D21275">
        <v>20230404</v>
      </c>
      <c r="E21275">
        <v>41100000</v>
      </c>
      <c r="F21275" t="s">
        <v>81</v>
      </c>
      <c r="G21275" t="s">
        <v>8491</v>
      </c>
      <c r="H21275" t="s">
        <v>8492</v>
      </c>
      <c r="I21275" t="s">
        <v>9711</v>
      </c>
      <c r="J21275">
        <v>20230404</v>
      </c>
      <c r="K21275" t="s">
        <v>8942</v>
      </c>
      <c r="L21275">
        <v>0</v>
      </c>
      <c r="M21275">
        <v>1536</v>
      </c>
      <c r="N21275" t="s">
        <v>83</v>
      </c>
      <c r="O21275">
        <v>20230502</v>
      </c>
    </row>
    <row r="21276" spans="1:15" x14ac:dyDescent="0.25">
      <c r="A21276" t="s">
        <v>8893</v>
      </c>
      <c r="B21276" t="s">
        <v>8894</v>
      </c>
      <c r="C21276">
        <v>1600009374</v>
      </c>
      <c r="D21276">
        <v>20230831</v>
      </c>
      <c r="E21276">
        <v>68112000</v>
      </c>
      <c r="F21276" t="s">
        <v>8902</v>
      </c>
      <c r="I21276" t="s">
        <v>8922</v>
      </c>
      <c r="J21276">
        <v>20230831</v>
      </c>
      <c r="K21276" t="s">
        <v>8923</v>
      </c>
      <c r="L21276">
        <v>77.67</v>
      </c>
      <c r="M21276">
        <v>0</v>
      </c>
    </row>
    <row r="21277" spans="1:15" x14ac:dyDescent="0.25">
      <c r="A21277" t="s">
        <v>8893</v>
      </c>
      <c r="B21277" t="s">
        <v>8894</v>
      </c>
      <c r="C21277">
        <v>1600001273</v>
      </c>
      <c r="D21277">
        <v>20230401</v>
      </c>
      <c r="E21277">
        <v>41100000</v>
      </c>
      <c r="F21277" t="s">
        <v>81</v>
      </c>
      <c r="G21277" t="s">
        <v>8722</v>
      </c>
      <c r="H21277" t="s">
        <v>8723</v>
      </c>
      <c r="I21277" t="s">
        <v>10587</v>
      </c>
      <c r="J21277">
        <v>20230401</v>
      </c>
      <c r="K21277" t="s">
        <v>9089</v>
      </c>
      <c r="L21277">
        <v>18809.96</v>
      </c>
      <c r="M21277">
        <v>0</v>
      </c>
      <c r="N21277" t="s">
        <v>54</v>
      </c>
      <c r="O21277">
        <v>20230502</v>
      </c>
    </row>
    <row r="21278" spans="1:15" x14ac:dyDescent="0.25">
      <c r="A21278" t="s">
        <v>8893</v>
      </c>
      <c r="B21278" t="s">
        <v>8894</v>
      </c>
      <c r="C21278">
        <v>1600001262</v>
      </c>
      <c r="D21278">
        <v>20230401</v>
      </c>
      <c r="E21278">
        <v>41100000</v>
      </c>
      <c r="F21278" t="s">
        <v>81</v>
      </c>
      <c r="G21278" t="s">
        <v>4377</v>
      </c>
      <c r="H21278" t="s">
        <v>4378</v>
      </c>
      <c r="I21278" t="s">
        <v>13081</v>
      </c>
      <c r="J21278">
        <v>20230401</v>
      </c>
      <c r="K21278" t="s">
        <v>13082</v>
      </c>
      <c r="L21278">
        <v>420</v>
      </c>
      <c r="M21278">
        <v>0</v>
      </c>
    </row>
    <row r="21279" spans="1:15" x14ac:dyDescent="0.25">
      <c r="A21279" t="s">
        <v>8893</v>
      </c>
      <c r="B21279" t="s">
        <v>8894</v>
      </c>
      <c r="C21279">
        <v>1600000559</v>
      </c>
      <c r="D21279">
        <v>20230418</v>
      </c>
      <c r="E21279">
        <v>41100000</v>
      </c>
      <c r="F21279" t="s">
        <v>81</v>
      </c>
      <c r="G21279" t="s">
        <v>9686</v>
      </c>
      <c r="H21279" t="s">
        <v>9687</v>
      </c>
      <c r="I21279" t="s">
        <v>10743</v>
      </c>
      <c r="J21279">
        <v>20230418</v>
      </c>
      <c r="K21279" t="s">
        <v>8953</v>
      </c>
      <c r="L21279">
        <v>0</v>
      </c>
      <c r="M21279">
        <v>28741.39</v>
      </c>
      <c r="N21279" t="s">
        <v>83</v>
      </c>
      <c r="O21279">
        <v>20230502</v>
      </c>
    </row>
    <row r="21280" spans="1:15" x14ac:dyDescent="0.25">
      <c r="A21280" t="s">
        <v>8893</v>
      </c>
      <c r="B21280" t="s">
        <v>8894</v>
      </c>
      <c r="C21280">
        <v>1600006968</v>
      </c>
      <c r="D21280">
        <v>20230630</v>
      </c>
      <c r="E21280">
        <v>68112000</v>
      </c>
      <c r="F21280" t="s">
        <v>8902</v>
      </c>
      <c r="I21280" t="s">
        <v>11837</v>
      </c>
      <c r="J21280">
        <v>20230630</v>
      </c>
      <c r="K21280" t="s">
        <v>9120</v>
      </c>
      <c r="L21280">
        <v>35.53</v>
      </c>
      <c r="M21280">
        <v>0</v>
      </c>
    </row>
    <row r="21281" spans="1:15" x14ac:dyDescent="0.25">
      <c r="A21281" t="s">
        <v>8893</v>
      </c>
      <c r="B21281" t="s">
        <v>8894</v>
      </c>
      <c r="C21281">
        <v>1600001408</v>
      </c>
      <c r="D21281">
        <v>20230401</v>
      </c>
      <c r="E21281">
        <v>41100000</v>
      </c>
      <c r="F21281" t="s">
        <v>81</v>
      </c>
      <c r="G21281" t="s">
        <v>8433</v>
      </c>
      <c r="H21281" t="s">
        <v>8434</v>
      </c>
      <c r="I21281" t="s">
        <v>9817</v>
      </c>
      <c r="J21281">
        <v>20230401</v>
      </c>
      <c r="K21281" t="s">
        <v>9399</v>
      </c>
      <c r="L21281">
        <v>41810.22</v>
      </c>
      <c r="M21281">
        <v>0</v>
      </c>
      <c r="N21281" t="s">
        <v>83</v>
      </c>
      <c r="O21281">
        <v>20230502</v>
      </c>
    </row>
    <row r="21282" spans="1:15" x14ac:dyDescent="0.25">
      <c r="A21282" t="s">
        <v>8893</v>
      </c>
      <c r="B21282" t="s">
        <v>8894</v>
      </c>
      <c r="C21282">
        <v>1600009870</v>
      </c>
      <c r="D21282">
        <v>20230919</v>
      </c>
      <c r="E21282">
        <v>46799996</v>
      </c>
      <c r="F21282" t="s">
        <v>67</v>
      </c>
      <c r="I21282" t="s">
        <v>12728</v>
      </c>
      <c r="J21282">
        <v>20230919</v>
      </c>
      <c r="K21282" t="s">
        <v>9037</v>
      </c>
      <c r="L21282">
        <v>0</v>
      </c>
      <c r="M21282">
        <v>29893.11</v>
      </c>
    </row>
    <row r="21283" spans="1:15" x14ac:dyDescent="0.25">
      <c r="A21283" t="s">
        <v>8893</v>
      </c>
      <c r="B21283" t="s">
        <v>8894</v>
      </c>
      <c r="C21283">
        <v>1600005784</v>
      </c>
      <c r="D21283">
        <v>20230712</v>
      </c>
      <c r="E21283">
        <v>41100000</v>
      </c>
      <c r="F21283" t="s">
        <v>81</v>
      </c>
      <c r="G21283" t="s">
        <v>5930</v>
      </c>
      <c r="H21283" t="s">
        <v>5931</v>
      </c>
      <c r="I21283" t="s">
        <v>13083</v>
      </c>
      <c r="J21283">
        <v>20230712</v>
      </c>
      <c r="K21283" t="s">
        <v>8936</v>
      </c>
      <c r="L21283">
        <v>0</v>
      </c>
      <c r="M21283">
        <v>3909.3</v>
      </c>
      <c r="N21283" t="s">
        <v>34</v>
      </c>
      <c r="O21283">
        <v>20230712</v>
      </c>
    </row>
    <row r="21284" spans="1:15" x14ac:dyDescent="0.25">
      <c r="A21284" t="s">
        <v>8893</v>
      </c>
      <c r="B21284" t="s">
        <v>8894</v>
      </c>
      <c r="C21284">
        <v>1600004473</v>
      </c>
      <c r="D21284">
        <v>20230621</v>
      </c>
      <c r="E21284">
        <v>41100000</v>
      </c>
      <c r="F21284" t="s">
        <v>81</v>
      </c>
      <c r="G21284" t="s">
        <v>8351</v>
      </c>
      <c r="H21284" t="s">
        <v>8352</v>
      </c>
      <c r="I21284" t="s">
        <v>13084</v>
      </c>
      <c r="J21284">
        <v>20230621</v>
      </c>
      <c r="K21284" t="s">
        <v>9105</v>
      </c>
      <c r="L21284">
        <v>0</v>
      </c>
      <c r="M21284">
        <v>17305.03</v>
      </c>
      <c r="N21284" t="s">
        <v>136</v>
      </c>
      <c r="O21284">
        <v>20230621</v>
      </c>
    </row>
    <row r="21285" spans="1:15" x14ac:dyDescent="0.25">
      <c r="A21285" t="s">
        <v>8893</v>
      </c>
      <c r="B21285" t="s">
        <v>8894</v>
      </c>
      <c r="C21285">
        <v>1600001429</v>
      </c>
      <c r="D21285">
        <v>20230427</v>
      </c>
      <c r="E21285">
        <v>41100000</v>
      </c>
      <c r="F21285" t="s">
        <v>81</v>
      </c>
      <c r="G21285" t="s">
        <v>9970</v>
      </c>
      <c r="H21285" t="s">
        <v>9971</v>
      </c>
      <c r="I21285" t="s">
        <v>9137</v>
      </c>
      <c r="J21285">
        <v>20230427</v>
      </c>
      <c r="K21285" t="s">
        <v>8942</v>
      </c>
      <c r="L21285">
        <v>0</v>
      </c>
      <c r="M21285">
        <v>276</v>
      </c>
      <c r="N21285" t="s">
        <v>54</v>
      </c>
      <c r="O21285">
        <v>20230502</v>
      </c>
    </row>
    <row r="21286" spans="1:15" x14ac:dyDescent="0.25">
      <c r="A21286" t="s">
        <v>8893</v>
      </c>
      <c r="B21286" t="s">
        <v>8894</v>
      </c>
      <c r="C21286">
        <v>1600008031</v>
      </c>
      <c r="D21286">
        <v>20230731</v>
      </c>
      <c r="E21286">
        <v>43100000</v>
      </c>
      <c r="F21286" t="s">
        <v>26</v>
      </c>
      <c r="I21286" s="1">
        <v>45108</v>
      </c>
      <c r="J21286">
        <v>20230731</v>
      </c>
      <c r="K21286" t="s">
        <v>10055</v>
      </c>
      <c r="L21286">
        <v>0</v>
      </c>
      <c r="M21286">
        <v>1244</v>
      </c>
      <c r="N21286" t="s">
        <v>80</v>
      </c>
      <c r="O21286">
        <v>20230824</v>
      </c>
    </row>
    <row r="21287" spans="1:15" x14ac:dyDescent="0.25">
      <c r="A21287" t="s">
        <v>8893</v>
      </c>
      <c r="B21287" t="s">
        <v>8894</v>
      </c>
      <c r="C21287">
        <v>1600004697</v>
      </c>
      <c r="D21287">
        <v>20230531</v>
      </c>
      <c r="E21287">
        <v>28154000</v>
      </c>
      <c r="F21287" t="s">
        <v>48</v>
      </c>
      <c r="I21287" t="s">
        <v>13085</v>
      </c>
      <c r="J21287">
        <v>20230531</v>
      </c>
      <c r="K21287" t="s">
        <v>9473</v>
      </c>
      <c r="L21287">
        <v>0</v>
      </c>
      <c r="M21287">
        <v>19.43</v>
      </c>
    </row>
    <row r="21288" spans="1:15" x14ac:dyDescent="0.25">
      <c r="A21288" t="s">
        <v>8893</v>
      </c>
      <c r="B21288" t="s">
        <v>8894</v>
      </c>
      <c r="C21288">
        <v>1600003853</v>
      </c>
      <c r="D21288">
        <v>20230401</v>
      </c>
      <c r="E21288">
        <v>40100000</v>
      </c>
      <c r="F21288" t="s">
        <v>55</v>
      </c>
      <c r="I21288" t="s">
        <v>13086</v>
      </c>
      <c r="J21288">
        <v>20230401</v>
      </c>
      <c r="K21288" t="s">
        <v>12879</v>
      </c>
      <c r="L21288">
        <v>183.72</v>
      </c>
      <c r="M21288">
        <v>0</v>
      </c>
    </row>
    <row r="21289" spans="1:15" x14ac:dyDescent="0.25">
      <c r="A21289" t="s">
        <v>8893</v>
      </c>
      <c r="B21289" t="s">
        <v>8894</v>
      </c>
      <c r="C21289">
        <v>1600010743</v>
      </c>
      <c r="D21289">
        <v>20231010</v>
      </c>
      <c r="E21289">
        <v>41100000</v>
      </c>
      <c r="F21289" t="s">
        <v>81</v>
      </c>
      <c r="G21289" t="s">
        <v>9231</v>
      </c>
      <c r="H21289" t="s">
        <v>9232</v>
      </c>
      <c r="I21289" t="s">
        <v>13087</v>
      </c>
      <c r="J21289">
        <v>20231010</v>
      </c>
      <c r="K21289" t="s">
        <v>9247</v>
      </c>
      <c r="L21289">
        <v>0</v>
      </c>
      <c r="M21289">
        <v>7238.11</v>
      </c>
      <c r="N21289" t="s">
        <v>29</v>
      </c>
      <c r="O21289">
        <v>20231010</v>
      </c>
    </row>
    <row r="21290" spans="1:15" x14ac:dyDescent="0.25">
      <c r="A21290" t="s">
        <v>8893</v>
      </c>
      <c r="B21290" t="s">
        <v>8894</v>
      </c>
      <c r="C21290">
        <v>1600004472</v>
      </c>
      <c r="D21290">
        <v>20230531</v>
      </c>
      <c r="E21290">
        <v>43700010</v>
      </c>
      <c r="F21290" t="s">
        <v>112</v>
      </c>
      <c r="I21290" s="1">
        <v>45047</v>
      </c>
      <c r="J21290">
        <v>20230531</v>
      </c>
      <c r="K21290" t="s">
        <v>9027</v>
      </c>
      <c r="L21290">
        <v>0</v>
      </c>
      <c r="M21290">
        <v>136.52000000000001</v>
      </c>
      <c r="N21290" t="s">
        <v>54</v>
      </c>
      <c r="O21290">
        <v>20230810</v>
      </c>
    </row>
    <row r="21291" spans="1:15" x14ac:dyDescent="0.25">
      <c r="A21291" t="s">
        <v>8893</v>
      </c>
      <c r="B21291" t="s">
        <v>8894</v>
      </c>
      <c r="C21291">
        <v>1600004473</v>
      </c>
      <c r="D21291">
        <v>20230621</v>
      </c>
      <c r="E21291">
        <v>41100000</v>
      </c>
      <c r="F21291" t="s">
        <v>81</v>
      </c>
      <c r="G21291" t="s">
        <v>11434</v>
      </c>
      <c r="H21291" t="s">
        <v>11435</v>
      </c>
      <c r="I21291" t="s">
        <v>13088</v>
      </c>
      <c r="J21291">
        <v>20230621</v>
      </c>
      <c r="K21291" t="s">
        <v>9105</v>
      </c>
      <c r="L21291">
        <v>0</v>
      </c>
      <c r="M21291">
        <v>396</v>
      </c>
      <c r="N21291" t="s">
        <v>83</v>
      </c>
      <c r="O21291">
        <v>20230621</v>
      </c>
    </row>
    <row r="21292" spans="1:15" x14ac:dyDescent="0.25">
      <c r="A21292" t="s">
        <v>8893</v>
      </c>
      <c r="B21292" t="s">
        <v>8894</v>
      </c>
      <c r="C21292">
        <v>1600001187</v>
      </c>
      <c r="D21292">
        <v>20230401</v>
      </c>
      <c r="E21292">
        <v>41100000</v>
      </c>
      <c r="F21292" t="s">
        <v>81</v>
      </c>
      <c r="I21292" t="s">
        <v>13089</v>
      </c>
      <c r="J21292">
        <v>20230401</v>
      </c>
      <c r="K21292" t="s">
        <v>13090</v>
      </c>
      <c r="L21292">
        <v>0</v>
      </c>
      <c r="M21292">
        <v>264</v>
      </c>
    </row>
    <row r="21293" spans="1:15" x14ac:dyDescent="0.25">
      <c r="A21293" t="s">
        <v>8893</v>
      </c>
      <c r="B21293" t="s">
        <v>8894</v>
      </c>
      <c r="C21293">
        <v>1600002373</v>
      </c>
      <c r="D21293">
        <v>20230414</v>
      </c>
      <c r="E21293">
        <v>28182000</v>
      </c>
      <c r="F21293" t="s">
        <v>41</v>
      </c>
      <c r="I21293" t="s">
        <v>10465</v>
      </c>
      <c r="J21293">
        <v>20230414</v>
      </c>
      <c r="K21293" t="s">
        <v>10466</v>
      </c>
      <c r="L21293">
        <v>1060.6600000000001</v>
      </c>
      <c r="M21293">
        <v>0</v>
      </c>
    </row>
    <row r="21294" spans="1:15" x14ac:dyDescent="0.25">
      <c r="A21294" t="s">
        <v>8893</v>
      </c>
      <c r="B21294" t="s">
        <v>8894</v>
      </c>
      <c r="C21294">
        <v>1600007824</v>
      </c>
      <c r="D21294">
        <v>20230731</v>
      </c>
      <c r="E21294">
        <v>68112000</v>
      </c>
      <c r="F21294" t="s">
        <v>8902</v>
      </c>
      <c r="I21294" t="s">
        <v>12087</v>
      </c>
      <c r="J21294">
        <v>20230731</v>
      </c>
      <c r="K21294" t="s">
        <v>9280</v>
      </c>
      <c r="L21294">
        <v>142.86000000000001</v>
      </c>
      <c r="M21294">
        <v>0</v>
      </c>
    </row>
    <row r="21295" spans="1:15" x14ac:dyDescent="0.25">
      <c r="A21295" t="s">
        <v>8893</v>
      </c>
      <c r="B21295" t="s">
        <v>8894</v>
      </c>
      <c r="C21295">
        <v>1600007802</v>
      </c>
      <c r="D21295">
        <v>20230731</v>
      </c>
      <c r="E21295">
        <v>28183000</v>
      </c>
      <c r="F21295" t="s">
        <v>102</v>
      </c>
      <c r="I21295" t="s">
        <v>12521</v>
      </c>
      <c r="J21295">
        <v>20230731</v>
      </c>
      <c r="K21295" t="s">
        <v>9943</v>
      </c>
      <c r="L21295">
        <v>0</v>
      </c>
      <c r="M21295">
        <v>26.17</v>
      </c>
    </row>
    <row r="21296" spans="1:15" x14ac:dyDescent="0.25">
      <c r="A21296" t="s">
        <v>8893</v>
      </c>
      <c r="B21296" t="s">
        <v>8894</v>
      </c>
      <c r="C21296">
        <v>1600007627</v>
      </c>
      <c r="D21296">
        <v>20230816</v>
      </c>
      <c r="E21296">
        <v>41100000</v>
      </c>
      <c r="F21296" t="s">
        <v>81</v>
      </c>
      <c r="G21296" t="s">
        <v>8679</v>
      </c>
      <c r="H21296" t="s">
        <v>8680</v>
      </c>
      <c r="I21296" t="s">
        <v>13091</v>
      </c>
      <c r="J21296">
        <v>20230816</v>
      </c>
      <c r="K21296" t="s">
        <v>9132</v>
      </c>
      <c r="L21296">
        <v>0</v>
      </c>
      <c r="M21296">
        <v>216</v>
      </c>
      <c r="N21296" t="s">
        <v>117</v>
      </c>
      <c r="O21296">
        <v>20230816</v>
      </c>
    </row>
    <row r="21297" spans="1:15" x14ac:dyDescent="0.25">
      <c r="A21297" t="s">
        <v>8893</v>
      </c>
      <c r="B21297" t="s">
        <v>8894</v>
      </c>
      <c r="C21297">
        <v>1600011254</v>
      </c>
      <c r="D21297">
        <v>20230930</v>
      </c>
      <c r="E21297">
        <v>44563005</v>
      </c>
      <c r="F21297" t="s">
        <v>6178</v>
      </c>
      <c r="I21297" t="s">
        <v>10781</v>
      </c>
      <c r="J21297">
        <v>20230930</v>
      </c>
      <c r="K21297" t="s">
        <v>8985</v>
      </c>
      <c r="L21297">
        <v>0</v>
      </c>
      <c r="M21297">
        <v>296.13</v>
      </c>
      <c r="N21297" t="s">
        <v>34</v>
      </c>
      <c r="O21297">
        <v>20231024</v>
      </c>
    </row>
    <row r="21298" spans="1:15" x14ac:dyDescent="0.25">
      <c r="A21298" t="s">
        <v>8893</v>
      </c>
      <c r="B21298" t="s">
        <v>8894</v>
      </c>
      <c r="C21298">
        <v>1600002383</v>
      </c>
      <c r="D21298">
        <v>20230430</v>
      </c>
      <c r="E21298">
        <v>68112000</v>
      </c>
      <c r="F21298" t="s">
        <v>8902</v>
      </c>
      <c r="I21298" t="s">
        <v>10499</v>
      </c>
      <c r="J21298">
        <v>20230430</v>
      </c>
      <c r="K21298" t="s">
        <v>9289</v>
      </c>
      <c r="L21298">
        <v>154.82</v>
      </c>
      <c r="M21298">
        <v>0</v>
      </c>
    </row>
    <row r="21299" spans="1:15" x14ac:dyDescent="0.25">
      <c r="A21299" t="s">
        <v>8893</v>
      </c>
      <c r="B21299" t="s">
        <v>8894</v>
      </c>
      <c r="C21299">
        <v>1600004937</v>
      </c>
      <c r="D21299">
        <v>20230623</v>
      </c>
      <c r="E21299">
        <v>27510002</v>
      </c>
      <c r="F21299" t="s">
        <v>43</v>
      </c>
      <c r="I21299" t="s">
        <v>12429</v>
      </c>
      <c r="J21299">
        <v>20230623</v>
      </c>
      <c r="K21299" t="s">
        <v>9267</v>
      </c>
      <c r="L21299">
        <v>0</v>
      </c>
      <c r="M21299">
        <v>1889.69</v>
      </c>
    </row>
    <row r="21300" spans="1:15" x14ac:dyDescent="0.25">
      <c r="A21300" t="s">
        <v>8893</v>
      </c>
      <c r="B21300" t="s">
        <v>8894</v>
      </c>
      <c r="C21300">
        <v>1600003844</v>
      </c>
      <c r="D21300">
        <v>20230401</v>
      </c>
      <c r="E21300">
        <v>40100000</v>
      </c>
      <c r="F21300" t="s">
        <v>55</v>
      </c>
      <c r="G21300" t="s">
        <v>2723</v>
      </c>
      <c r="H21300" t="s">
        <v>2724</v>
      </c>
      <c r="I21300" s="1">
        <v>44986</v>
      </c>
      <c r="J21300">
        <v>20230401</v>
      </c>
      <c r="K21300" t="s">
        <v>13092</v>
      </c>
      <c r="L21300">
        <v>0</v>
      </c>
      <c r="M21300">
        <v>3366</v>
      </c>
      <c r="N21300" t="s">
        <v>83</v>
      </c>
      <c r="O21300">
        <v>20230620</v>
      </c>
    </row>
    <row r="21301" spans="1:15" x14ac:dyDescent="0.25">
      <c r="A21301" t="s">
        <v>8893</v>
      </c>
      <c r="B21301" t="s">
        <v>8894</v>
      </c>
      <c r="C21301">
        <v>1600010990</v>
      </c>
      <c r="D21301">
        <v>20230930</v>
      </c>
      <c r="E21301">
        <v>28182000</v>
      </c>
      <c r="F21301" t="s">
        <v>41</v>
      </c>
      <c r="I21301" t="s">
        <v>12285</v>
      </c>
      <c r="J21301">
        <v>20230930</v>
      </c>
      <c r="K21301" t="s">
        <v>8965</v>
      </c>
      <c r="L21301">
        <v>0</v>
      </c>
      <c r="M21301">
        <v>23.23</v>
      </c>
    </row>
    <row r="21302" spans="1:15" x14ac:dyDescent="0.25">
      <c r="A21302" t="s">
        <v>8893</v>
      </c>
      <c r="B21302" t="s">
        <v>8894</v>
      </c>
      <c r="C21302">
        <v>1600007780</v>
      </c>
      <c r="D21302">
        <v>20230731</v>
      </c>
      <c r="E21302">
        <v>68112000</v>
      </c>
      <c r="F21302" t="s">
        <v>8902</v>
      </c>
      <c r="I21302" t="s">
        <v>13093</v>
      </c>
      <c r="J21302">
        <v>20230731</v>
      </c>
      <c r="K21302" t="s">
        <v>9893</v>
      </c>
      <c r="L21302">
        <v>77.67</v>
      </c>
      <c r="M21302">
        <v>0</v>
      </c>
    </row>
    <row r="21303" spans="1:15" x14ac:dyDescent="0.25">
      <c r="A21303" t="s">
        <v>8893</v>
      </c>
      <c r="B21303" t="s">
        <v>8894</v>
      </c>
      <c r="C21303">
        <v>1600009388</v>
      </c>
      <c r="D21303">
        <v>20230831</v>
      </c>
      <c r="E21303">
        <v>68112000</v>
      </c>
      <c r="F21303" t="s">
        <v>8902</v>
      </c>
      <c r="I21303" t="s">
        <v>9343</v>
      </c>
      <c r="J21303">
        <v>20230831</v>
      </c>
      <c r="K21303" t="s">
        <v>9344</v>
      </c>
      <c r="L21303">
        <v>510</v>
      </c>
      <c r="M21303">
        <v>0</v>
      </c>
    </row>
    <row r="21304" spans="1:15" x14ac:dyDescent="0.25">
      <c r="A21304" t="s">
        <v>8893</v>
      </c>
      <c r="B21304" t="s">
        <v>8894</v>
      </c>
      <c r="C21304">
        <v>1600003894</v>
      </c>
      <c r="D21304">
        <v>20230401</v>
      </c>
      <c r="E21304">
        <v>40100000</v>
      </c>
      <c r="F21304" t="s">
        <v>55</v>
      </c>
      <c r="G21304" t="s">
        <v>6748</v>
      </c>
      <c r="H21304" t="s">
        <v>6749</v>
      </c>
      <c r="I21304" t="s">
        <v>13094</v>
      </c>
      <c r="J21304">
        <v>20230401</v>
      </c>
      <c r="K21304" t="s">
        <v>13095</v>
      </c>
      <c r="L21304">
        <v>0</v>
      </c>
      <c r="M21304">
        <v>18262.25</v>
      </c>
      <c r="N21304" t="s">
        <v>54</v>
      </c>
      <c r="O21304">
        <v>20230620</v>
      </c>
    </row>
    <row r="21305" spans="1:15" x14ac:dyDescent="0.25">
      <c r="A21305" t="s">
        <v>8893</v>
      </c>
      <c r="B21305" t="s">
        <v>8894</v>
      </c>
      <c r="C21305">
        <v>1600012242</v>
      </c>
      <c r="D21305">
        <v>20231031</v>
      </c>
      <c r="E21305">
        <v>28182000</v>
      </c>
      <c r="F21305" t="s">
        <v>41</v>
      </c>
      <c r="I21305" t="s">
        <v>13018</v>
      </c>
      <c r="J21305">
        <v>20231031</v>
      </c>
      <c r="K21305" t="s">
        <v>12144</v>
      </c>
      <c r="L21305">
        <v>0</v>
      </c>
      <c r="M21305">
        <v>337.54</v>
      </c>
    </row>
    <row r="21306" spans="1:15" x14ac:dyDescent="0.25">
      <c r="A21306" t="s">
        <v>8893</v>
      </c>
      <c r="B21306" t="s">
        <v>8894</v>
      </c>
      <c r="C21306">
        <v>1600004473</v>
      </c>
      <c r="D21306">
        <v>20230621</v>
      </c>
      <c r="E21306">
        <v>41100000</v>
      </c>
      <c r="F21306" t="s">
        <v>81</v>
      </c>
      <c r="G21306" t="s">
        <v>13096</v>
      </c>
      <c r="H21306" t="s">
        <v>13097</v>
      </c>
      <c r="I21306" t="s">
        <v>13098</v>
      </c>
      <c r="J21306">
        <v>20230621</v>
      </c>
      <c r="K21306" t="s">
        <v>8974</v>
      </c>
      <c r="L21306">
        <v>0</v>
      </c>
      <c r="M21306">
        <v>336</v>
      </c>
      <c r="N21306" t="s">
        <v>54</v>
      </c>
      <c r="O21306">
        <v>20230621</v>
      </c>
    </row>
    <row r="21307" spans="1:15" x14ac:dyDescent="0.25">
      <c r="A21307" t="s">
        <v>8893</v>
      </c>
      <c r="B21307" t="s">
        <v>8894</v>
      </c>
      <c r="C21307">
        <v>1600007915</v>
      </c>
      <c r="D21307">
        <v>20230731</v>
      </c>
      <c r="E21307">
        <v>44561005</v>
      </c>
      <c r="F21307" t="s">
        <v>59</v>
      </c>
      <c r="I21307" t="s">
        <v>9219</v>
      </c>
      <c r="J21307">
        <v>20230731</v>
      </c>
      <c r="K21307" t="s">
        <v>9220</v>
      </c>
      <c r="L21307">
        <v>7.28</v>
      </c>
      <c r="M21307">
        <v>0</v>
      </c>
    </row>
    <row r="21308" spans="1:15" x14ac:dyDescent="0.25">
      <c r="A21308" t="s">
        <v>8893</v>
      </c>
      <c r="B21308" t="s">
        <v>8894</v>
      </c>
      <c r="C21308">
        <v>1600012192</v>
      </c>
      <c r="D21308">
        <v>20231031</v>
      </c>
      <c r="E21308">
        <v>28182000</v>
      </c>
      <c r="F21308" t="s">
        <v>41</v>
      </c>
      <c r="I21308" t="s">
        <v>11294</v>
      </c>
      <c r="J21308">
        <v>20231031</v>
      </c>
      <c r="K21308" t="s">
        <v>9155</v>
      </c>
      <c r="L21308">
        <v>0</v>
      </c>
      <c r="M21308">
        <v>77.67</v>
      </c>
    </row>
    <row r="21309" spans="1:15" x14ac:dyDescent="0.25">
      <c r="A21309" t="s">
        <v>8893</v>
      </c>
      <c r="B21309" t="s">
        <v>8894</v>
      </c>
      <c r="C21309">
        <v>1600011056</v>
      </c>
      <c r="D21309">
        <v>20230930</v>
      </c>
      <c r="E21309">
        <v>68112000</v>
      </c>
      <c r="F21309" t="s">
        <v>8902</v>
      </c>
      <c r="I21309" t="s">
        <v>13099</v>
      </c>
      <c r="J21309">
        <v>20230930</v>
      </c>
      <c r="K21309" t="s">
        <v>9068</v>
      </c>
      <c r="L21309">
        <v>61.71</v>
      </c>
      <c r="M21309">
        <v>0</v>
      </c>
    </row>
    <row r="21310" spans="1:15" x14ac:dyDescent="0.25">
      <c r="A21310" t="s">
        <v>8893</v>
      </c>
      <c r="B21310" t="s">
        <v>8894</v>
      </c>
      <c r="C21310">
        <v>1600001191</v>
      </c>
      <c r="D21310">
        <v>20230401</v>
      </c>
      <c r="E21310">
        <v>41100000</v>
      </c>
      <c r="F21310" t="s">
        <v>81</v>
      </c>
      <c r="I21310" t="s">
        <v>13100</v>
      </c>
      <c r="J21310">
        <v>20230401</v>
      </c>
      <c r="K21310" t="s">
        <v>13101</v>
      </c>
      <c r="L21310">
        <v>0</v>
      </c>
      <c r="M21310">
        <v>3684</v>
      </c>
    </row>
    <row r="21311" spans="1:15" x14ac:dyDescent="0.25">
      <c r="A21311" t="s">
        <v>8893</v>
      </c>
      <c r="B21311" t="s">
        <v>8894</v>
      </c>
      <c r="C21311">
        <v>1600001343</v>
      </c>
      <c r="D21311">
        <v>20230401</v>
      </c>
      <c r="E21311">
        <v>41100000</v>
      </c>
      <c r="F21311" t="s">
        <v>81</v>
      </c>
      <c r="G21311" t="s">
        <v>687</v>
      </c>
      <c r="H21311" t="s">
        <v>688</v>
      </c>
      <c r="I21311" t="s">
        <v>3769</v>
      </c>
      <c r="J21311">
        <v>20230401</v>
      </c>
      <c r="K21311" t="s">
        <v>10544</v>
      </c>
      <c r="L21311">
        <v>508.8</v>
      </c>
      <c r="M21311">
        <v>0</v>
      </c>
      <c r="N21311" t="s">
        <v>54</v>
      </c>
      <c r="O21311">
        <v>20230502</v>
      </c>
    </row>
    <row r="21312" spans="1:15" x14ac:dyDescent="0.25">
      <c r="A21312" t="s">
        <v>8893</v>
      </c>
      <c r="B21312" t="s">
        <v>8894</v>
      </c>
      <c r="C21312">
        <v>1600009257</v>
      </c>
      <c r="D21312">
        <v>20230919</v>
      </c>
      <c r="E21312">
        <v>41100000</v>
      </c>
      <c r="F21312" t="s">
        <v>81</v>
      </c>
      <c r="G21312" t="s">
        <v>8351</v>
      </c>
      <c r="H21312" t="s">
        <v>8352</v>
      </c>
      <c r="I21312" t="s">
        <v>13102</v>
      </c>
      <c r="J21312">
        <v>20230919</v>
      </c>
      <c r="K21312" t="s">
        <v>8898</v>
      </c>
      <c r="L21312">
        <v>0</v>
      </c>
      <c r="M21312">
        <v>16016.82</v>
      </c>
      <c r="N21312" t="s">
        <v>202</v>
      </c>
      <c r="O21312">
        <v>20230919</v>
      </c>
    </row>
    <row r="21313" spans="1:15" x14ac:dyDescent="0.25">
      <c r="A21313" t="s">
        <v>8893</v>
      </c>
      <c r="B21313" t="s">
        <v>8894</v>
      </c>
      <c r="C21313">
        <v>1600002021</v>
      </c>
      <c r="D21313">
        <v>20230511</v>
      </c>
      <c r="E21313">
        <v>41100000</v>
      </c>
      <c r="F21313" t="s">
        <v>81</v>
      </c>
      <c r="G21313" t="s">
        <v>9019</v>
      </c>
      <c r="H21313" t="s">
        <v>9020</v>
      </c>
      <c r="I21313" t="s">
        <v>13103</v>
      </c>
      <c r="J21313">
        <v>20230511</v>
      </c>
      <c r="K21313" t="s">
        <v>8908</v>
      </c>
      <c r="L21313">
        <v>0</v>
      </c>
      <c r="M21313">
        <v>2983.43</v>
      </c>
      <c r="N21313" t="s">
        <v>37</v>
      </c>
      <c r="O21313">
        <v>20230511</v>
      </c>
    </row>
    <row r="21314" spans="1:15" x14ac:dyDescent="0.25">
      <c r="A21314" t="s">
        <v>8893</v>
      </c>
      <c r="B21314" t="s">
        <v>8894</v>
      </c>
      <c r="C21314">
        <v>1600004473</v>
      </c>
      <c r="D21314">
        <v>20230621</v>
      </c>
      <c r="E21314">
        <v>41100000</v>
      </c>
      <c r="F21314" t="s">
        <v>81</v>
      </c>
      <c r="G21314" t="s">
        <v>9686</v>
      </c>
      <c r="H21314" t="s">
        <v>9687</v>
      </c>
      <c r="I21314" t="s">
        <v>13104</v>
      </c>
      <c r="J21314">
        <v>20230621</v>
      </c>
      <c r="K21314" t="s">
        <v>9293</v>
      </c>
      <c r="L21314">
        <v>0</v>
      </c>
      <c r="M21314">
        <v>13880.9</v>
      </c>
      <c r="N21314" t="s">
        <v>80</v>
      </c>
      <c r="O21314">
        <v>20230621</v>
      </c>
    </row>
    <row r="21315" spans="1:15" x14ac:dyDescent="0.25">
      <c r="A21315" t="s">
        <v>8893</v>
      </c>
      <c r="B21315" t="s">
        <v>8894</v>
      </c>
      <c r="C21315">
        <v>1600007831</v>
      </c>
      <c r="D21315">
        <v>20230731</v>
      </c>
      <c r="E21315">
        <v>28181000</v>
      </c>
      <c r="F21315" t="s">
        <v>105</v>
      </c>
      <c r="I21315" t="s">
        <v>13105</v>
      </c>
      <c r="J21315">
        <v>20230731</v>
      </c>
      <c r="K21315" t="s">
        <v>10584</v>
      </c>
      <c r="L21315">
        <v>0</v>
      </c>
      <c r="M21315">
        <v>94.68</v>
      </c>
    </row>
    <row r="21316" spans="1:15" x14ac:dyDescent="0.25">
      <c r="A21316" t="s">
        <v>8893</v>
      </c>
      <c r="B21316" t="s">
        <v>8894</v>
      </c>
      <c r="C21316">
        <v>1600010828</v>
      </c>
      <c r="D21316">
        <v>20230930</v>
      </c>
      <c r="E21316">
        <v>44864000</v>
      </c>
      <c r="F21316" t="s">
        <v>53</v>
      </c>
      <c r="I21316" s="1">
        <v>45170</v>
      </c>
      <c r="J21316">
        <v>20230930</v>
      </c>
      <c r="K21316" t="s">
        <v>9027</v>
      </c>
      <c r="L21316">
        <v>0</v>
      </c>
      <c r="M21316">
        <v>1489.51</v>
      </c>
    </row>
    <row r="21317" spans="1:15" x14ac:dyDescent="0.25">
      <c r="A21317" t="s">
        <v>8893</v>
      </c>
      <c r="B21317" t="s">
        <v>8894</v>
      </c>
      <c r="C21317">
        <v>1600010307</v>
      </c>
      <c r="D21317">
        <v>20230425</v>
      </c>
      <c r="E21317">
        <v>44210000</v>
      </c>
      <c r="F21317" t="s">
        <v>79</v>
      </c>
      <c r="I21317" t="s">
        <v>11958</v>
      </c>
      <c r="J21317">
        <v>20230425</v>
      </c>
      <c r="K21317" t="s">
        <v>9042</v>
      </c>
      <c r="L21317">
        <v>0.74</v>
      </c>
      <c r="M21317">
        <v>0</v>
      </c>
      <c r="N21317" t="s">
        <v>80</v>
      </c>
      <c r="O21317">
        <v>20230425</v>
      </c>
    </row>
    <row r="21318" spans="1:15" x14ac:dyDescent="0.25">
      <c r="A21318" t="s">
        <v>8893</v>
      </c>
      <c r="B21318" t="s">
        <v>8894</v>
      </c>
      <c r="C21318">
        <v>1600002021</v>
      </c>
      <c r="D21318">
        <v>20230511</v>
      </c>
      <c r="E21318">
        <v>41100000</v>
      </c>
      <c r="F21318" t="s">
        <v>81</v>
      </c>
      <c r="G21318" t="s">
        <v>9686</v>
      </c>
      <c r="H21318" t="s">
        <v>9687</v>
      </c>
      <c r="I21318" t="s">
        <v>13106</v>
      </c>
      <c r="J21318">
        <v>20230511</v>
      </c>
      <c r="K21318" t="s">
        <v>8908</v>
      </c>
      <c r="L21318">
        <v>0</v>
      </c>
      <c r="M21318">
        <v>7135.54</v>
      </c>
      <c r="N21318" t="s">
        <v>37</v>
      </c>
      <c r="O21318">
        <v>20230511</v>
      </c>
    </row>
    <row r="21319" spans="1:15" x14ac:dyDescent="0.25">
      <c r="A21319" t="s">
        <v>8893</v>
      </c>
      <c r="B21319" t="s">
        <v>8894</v>
      </c>
      <c r="C21319">
        <v>1600012251</v>
      </c>
      <c r="D21319">
        <v>20231031</v>
      </c>
      <c r="E21319">
        <v>68112002</v>
      </c>
      <c r="F21319" t="s">
        <v>9096</v>
      </c>
      <c r="I21319" t="s">
        <v>13107</v>
      </c>
      <c r="J21319">
        <v>20231031</v>
      </c>
      <c r="K21319" t="s">
        <v>9903</v>
      </c>
      <c r="L21319">
        <v>250</v>
      </c>
      <c r="M21319">
        <v>0</v>
      </c>
    </row>
    <row r="21320" spans="1:15" x14ac:dyDescent="0.25">
      <c r="A21320" t="s">
        <v>8893</v>
      </c>
      <c r="B21320" t="s">
        <v>8894</v>
      </c>
      <c r="C21320">
        <v>1600003994</v>
      </c>
      <c r="D21320">
        <v>20230401</v>
      </c>
      <c r="E21320">
        <v>40100000</v>
      </c>
      <c r="F21320" t="s">
        <v>55</v>
      </c>
      <c r="G21320" t="s">
        <v>1782</v>
      </c>
      <c r="H21320" t="s">
        <v>1783</v>
      </c>
      <c r="I21320">
        <v>101230292</v>
      </c>
      <c r="J21320">
        <v>20230401</v>
      </c>
      <c r="K21320" t="s">
        <v>13108</v>
      </c>
      <c r="L21320">
        <v>0</v>
      </c>
      <c r="M21320">
        <v>21693.38</v>
      </c>
      <c r="N21320" t="s">
        <v>117</v>
      </c>
      <c r="O21320">
        <v>20230828</v>
      </c>
    </row>
    <row r="21321" spans="1:15" x14ac:dyDescent="0.25">
      <c r="A21321" t="s">
        <v>8893</v>
      </c>
      <c r="B21321" t="s">
        <v>8894</v>
      </c>
      <c r="C21321">
        <v>1600007915</v>
      </c>
      <c r="D21321">
        <v>20230731</v>
      </c>
      <c r="E21321">
        <v>44551000</v>
      </c>
      <c r="F21321" t="s">
        <v>119</v>
      </c>
      <c r="I21321" t="s">
        <v>9219</v>
      </c>
      <c r="J21321">
        <v>20230731</v>
      </c>
      <c r="K21321" t="s">
        <v>318</v>
      </c>
      <c r="L21321">
        <v>0</v>
      </c>
      <c r="M21321">
        <v>183151</v>
      </c>
      <c r="N21321" t="s">
        <v>54</v>
      </c>
      <c r="O21321">
        <v>20230829</v>
      </c>
    </row>
    <row r="21322" spans="1:15" x14ac:dyDescent="0.25">
      <c r="A21322" t="s">
        <v>8893</v>
      </c>
      <c r="B21322" t="s">
        <v>8894</v>
      </c>
      <c r="C21322">
        <v>1600004666</v>
      </c>
      <c r="D21322">
        <v>20230531</v>
      </c>
      <c r="E21322">
        <v>28181000</v>
      </c>
      <c r="F21322" t="s">
        <v>105</v>
      </c>
      <c r="I21322" t="s">
        <v>12219</v>
      </c>
      <c r="J21322">
        <v>20230531</v>
      </c>
      <c r="K21322" t="s">
        <v>9501</v>
      </c>
      <c r="L21322">
        <v>0</v>
      </c>
      <c r="M21322">
        <v>17.63</v>
      </c>
    </row>
    <row r="21323" spans="1:15" x14ac:dyDescent="0.25">
      <c r="A21323" t="s">
        <v>8893</v>
      </c>
      <c r="B21323" t="s">
        <v>8894</v>
      </c>
      <c r="C21323">
        <v>1600005784</v>
      </c>
      <c r="D21323">
        <v>20230712</v>
      </c>
      <c r="E21323">
        <v>41100000</v>
      </c>
      <c r="F21323" t="s">
        <v>81</v>
      </c>
      <c r="G21323" t="s">
        <v>8722</v>
      </c>
      <c r="H21323" t="s">
        <v>8723</v>
      </c>
      <c r="I21323" t="s">
        <v>13109</v>
      </c>
      <c r="J21323">
        <v>20230712</v>
      </c>
      <c r="K21323" t="s">
        <v>8936</v>
      </c>
      <c r="L21323">
        <v>0</v>
      </c>
      <c r="M21323">
        <v>3776.78</v>
      </c>
      <c r="N21323" t="s">
        <v>80</v>
      </c>
      <c r="O21323">
        <v>20230712</v>
      </c>
    </row>
    <row r="21324" spans="1:15" x14ac:dyDescent="0.25">
      <c r="A21324" t="s">
        <v>8893</v>
      </c>
      <c r="B21324" t="s">
        <v>8894</v>
      </c>
      <c r="C21324">
        <v>1600002272</v>
      </c>
      <c r="D21324">
        <v>20230516</v>
      </c>
      <c r="E21324">
        <v>41100000</v>
      </c>
      <c r="F21324" t="s">
        <v>81</v>
      </c>
      <c r="G21324" t="s">
        <v>11539</v>
      </c>
      <c r="H21324" t="s">
        <v>11540</v>
      </c>
      <c r="I21324" t="s">
        <v>13110</v>
      </c>
      <c r="J21324">
        <v>20230516</v>
      </c>
      <c r="K21324" t="s">
        <v>9293</v>
      </c>
      <c r="L21324">
        <v>0</v>
      </c>
      <c r="M21324">
        <v>1080.22</v>
      </c>
      <c r="N21324" t="s">
        <v>83</v>
      </c>
      <c r="O21324">
        <v>20230516</v>
      </c>
    </row>
    <row r="21325" spans="1:15" x14ac:dyDescent="0.25">
      <c r="A21325" t="s">
        <v>8893</v>
      </c>
      <c r="B21325" t="s">
        <v>8894</v>
      </c>
      <c r="C21325">
        <v>1600002021</v>
      </c>
      <c r="D21325">
        <v>20230511</v>
      </c>
      <c r="E21325">
        <v>41100000</v>
      </c>
      <c r="F21325" t="s">
        <v>81</v>
      </c>
      <c r="G21325" t="s">
        <v>9754</v>
      </c>
      <c r="H21325" t="s">
        <v>9755</v>
      </c>
      <c r="I21325" t="s">
        <v>13111</v>
      </c>
      <c r="J21325">
        <v>20230511</v>
      </c>
      <c r="K21325" t="s">
        <v>8908</v>
      </c>
      <c r="L21325">
        <v>0</v>
      </c>
      <c r="M21325">
        <v>14457.83</v>
      </c>
      <c r="N21325" t="s">
        <v>83</v>
      </c>
      <c r="O21325">
        <v>20230511</v>
      </c>
    </row>
    <row r="21326" spans="1:15" x14ac:dyDescent="0.25">
      <c r="A21326" t="s">
        <v>8893</v>
      </c>
      <c r="B21326" t="s">
        <v>8894</v>
      </c>
      <c r="C21326">
        <v>1600009257</v>
      </c>
      <c r="D21326">
        <v>20230919</v>
      </c>
      <c r="E21326">
        <v>41100000</v>
      </c>
      <c r="F21326" t="s">
        <v>81</v>
      </c>
      <c r="G21326" t="s">
        <v>9121</v>
      </c>
      <c r="H21326" t="s">
        <v>9122</v>
      </c>
      <c r="I21326" t="s">
        <v>13112</v>
      </c>
      <c r="J21326">
        <v>20230919</v>
      </c>
      <c r="K21326" t="s">
        <v>9315</v>
      </c>
      <c r="L21326">
        <v>0</v>
      </c>
      <c r="M21326">
        <v>3204</v>
      </c>
      <c r="N21326" t="s">
        <v>29</v>
      </c>
      <c r="O21326">
        <v>20230919</v>
      </c>
    </row>
    <row r="21327" spans="1:15" x14ac:dyDescent="0.25">
      <c r="A21327" t="s">
        <v>8893</v>
      </c>
      <c r="B21327" t="s">
        <v>8894</v>
      </c>
      <c r="C21327">
        <v>1600004649</v>
      </c>
      <c r="D21327">
        <v>20230531</v>
      </c>
      <c r="E21327">
        <v>68112000</v>
      </c>
      <c r="F21327" t="s">
        <v>8902</v>
      </c>
      <c r="I21327" t="s">
        <v>13113</v>
      </c>
      <c r="J21327">
        <v>20230531</v>
      </c>
      <c r="K21327" t="s">
        <v>9743</v>
      </c>
      <c r="L21327">
        <v>6.65</v>
      </c>
      <c r="M21327">
        <v>0</v>
      </c>
    </row>
    <row r="21328" spans="1:15" x14ac:dyDescent="0.25">
      <c r="A21328" t="s">
        <v>8893</v>
      </c>
      <c r="B21328" t="s">
        <v>8894</v>
      </c>
      <c r="C21328">
        <v>1600006655</v>
      </c>
      <c r="D21328">
        <v>20230725</v>
      </c>
      <c r="E21328">
        <v>27510002</v>
      </c>
      <c r="F21328" t="s">
        <v>43</v>
      </c>
      <c r="I21328" t="s">
        <v>12697</v>
      </c>
      <c r="J21328">
        <v>20230725</v>
      </c>
      <c r="K21328" t="s">
        <v>9267</v>
      </c>
      <c r="L21328">
        <v>0</v>
      </c>
      <c r="M21328">
        <v>3903.61</v>
      </c>
    </row>
    <row r="21329" spans="1:15" x14ac:dyDescent="0.25">
      <c r="A21329" t="s">
        <v>8893</v>
      </c>
      <c r="B21329" t="s">
        <v>8894</v>
      </c>
      <c r="C21329">
        <v>1600011711</v>
      </c>
      <c r="D21329">
        <v>20231031</v>
      </c>
      <c r="E21329">
        <v>43100000</v>
      </c>
      <c r="F21329" t="s">
        <v>26</v>
      </c>
      <c r="I21329" t="s">
        <v>13114</v>
      </c>
      <c r="J21329">
        <v>20231031</v>
      </c>
      <c r="K21329" t="s">
        <v>13115</v>
      </c>
      <c r="L21329">
        <v>0</v>
      </c>
      <c r="M21329">
        <v>3.75</v>
      </c>
      <c r="N21329" t="s">
        <v>136</v>
      </c>
      <c r="O21329">
        <v>20231103</v>
      </c>
    </row>
    <row r="21330" spans="1:15" x14ac:dyDescent="0.25">
      <c r="A21330" t="s">
        <v>8893</v>
      </c>
      <c r="B21330" t="s">
        <v>8894</v>
      </c>
      <c r="C21330">
        <v>1600007627</v>
      </c>
      <c r="D21330">
        <v>20230816</v>
      </c>
      <c r="E21330">
        <v>41100000</v>
      </c>
      <c r="F21330" t="s">
        <v>81</v>
      </c>
      <c r="G21330" t="s">
        <v>9180</v>
      </c>
      <c r="H21330" t="s">
        <v>9181</v>
      </c>
      <c r="I21330" t="s">
        <v>13116</v>
      </c>
      <c r="J21330">
        <v>20230816</v>
      </c>
      <c r="K21330" t="s">
        <v>9132</v>
      </c>
      <c r="L21330">
        <v>0</v>
      </c>
      <c r="M21330">
        <v>17492.650000000001</v>
      </c>
      <c r="N21330" t="s">
        <v>117</v>
      </c>
      <c r="O21330">
        <v>20230816</v>
      </c>
    </row>
    <row r="21331" spans="1:15" x14ac:dyDescent="0.25">
      <c r="A21331" t="s">
        <v>8893</v>
      </c>
      <c r="B21331" t="s">
        <v>8894</v>
      </c>
      <c r="C21331">
        <v>1600002021</v>
      </c>
      <c r="D21331">
        <v>20230511</v>
      </c>
      <c r="E21331">
        <v>41100000</v>
      </c>
      <c r="F21331" t="s">
        <v>81</v>
      </c>
      <c r="G21331" t="s">
        <v>9359</v>
      </c>
      <c r="H21331" t="s">
        <v>9360</v>
      </c>
      <c r="I21331" t="s">
        <v>13117</v>
      </c>
      <c r="J21331">
        <v>20230511</v>
      </c>
      <c r="K21331" t="s">
        <v>8908</v>
      </c>
      <c r="L21331">
        <v>0</v>
      </c>
      <c r="M21331">
        <v>14592.11</v>
      </c>
      <c r="N21331" t="s">
        <v>83</v>
      </c>
      <c r="O21331">
        <v>20230511</v>
      </c>
    </row>
    <row r="21332" spans="1:15" x14ac:dyDescent="0.25">
      <c r="A21332" t="s">
        <v>8893</v>
      </c>
      <c r="B21332" t="s">
        <v>8894</v>
      </c>
      <c r="C21332">
        <v>1600001235</v>
      </c>
      <c r="D21332">
        <v>20230401</v>
      </c>
      <c r="E21332">
        <v>41100000</v>
      </c>
      <c r="F21332" t="s">
        <v>81</v>
      </c>
      <c r="G21332" t="s">
        <v>2074</v>
      </c>
      <c r="H21332" t="s">
        <v>2075</v>
      </c>
      <c r="I21332" t="s">
        <v>3008</v>
      </c>
      <c r="J21332">
        <v>20230401</v>
      </c>
      <c r="K21332" t="s">
        <v>13118</v>
      </c>
      <c r="L21332">
        <v>19827.599999999999</v>
      </c>
      <c r="M21332">
        <v>0</v>
      </c>
      <c r="N21332" t="s">
        <v>54</v>
      </c>
      <c r="O21332">
        <v>20230502</v>
      </c>
    </row>
    <row r="21333" spans="1:15" x14ac:dyDescent="0.25">
      <c r="A21333" t="s">
        <v>8893</v>
      </c>
      <c r="B21333" t="s">
        <v>8894</v>
      </c>
      <c r="C21333">
        <v>1600000559</v>
      </c>
      <c r="D21333">
        <v>20230418</v>
      </c>
      <c r="E21333">
        <v>41100000</v>
      </c>
      <c r="F21333" t="s">
        <v>81</v>
      </c>
      <c r="G21333" t="s">
        <v>9986</v>
      </c>
      <c r="H21333" t="s">
        <v>9987</v>
      </c>
      <c r="I21333" t="s">
        <v>13001</v>
      </c>
      <c r="J21333">
        <v>20230418</v>
      </c>
      <c r="K21333" t="s">
        <v>8953</v>
      </c>
      <c r="L21333">
        <v>0</v>
      </c>
      <c r="M21333">
        <v>480</v>
      </c>
      <c r="N21333" t="s">
        <v>54</v>
      </c>
      <c r="O21333">
        <v>20230502</v>
      </c>
    </row>
    <row r="21334" spans="1:15" x14ac:dyDescent="0.25">
      <c r="A21334" t="s">
        <v>8893</v>
      </c>
      <c r="B21334" t="s">
        <v>8894</v>
      </c>
      <c r="C21334">
        <v>1600000559</v>
      </c>
      <c r="D21334">
        <v>20230418</v>
      </c>
      <c r="E21334">
        <v>41100000</v>
      </c>
      <c r="F21334" t="s">
        <v>81</v>
      </c>
      <c r="G21334" t="s">
        <v>9383</v>
      </c>
      <c r="H21334" t="s">
        <v>9384</v>
      </c>
      <c r="I21334" t="s">
        <v>13119</v>
      </c>
      <c r="J21334">
        <v>20230418</v>
      </c>
      <c r="K21334" t="s">
        <v>8953</v>
      </c>
      <c r="L21334">
        <v>0</v>
      </c>
      <c r="M21334">
        <v>19473.919999999998</v>
      </c>
      <c r="N21334" t="s">
        <v>54</v>
      </c>
      <c r="O21334">
        <v>20230502</v>
      </c>
    </row>
    <row r="21335" spans="1:15" x14ac:dyDescent="0.25">
      <c r="A21335" t="s">
        <v>8893</v>
      </c>
      <c r="B21335" t="s">
        <v>8894</v>
      </c>
      <c r="C21335">
        <v>1600001266</v>
      </c>
      <c r="D21335">
        <v>20230401</v>
      </c>
      <c r="E21335">
        <v>41100000</v>
      </c>
      <c r="F21335" t="s">
        <v>81</v>
      </c>
      <c r="G21335" t="s">
        <v>9567</v>
      </c>
      <c r="H21335" t="s">
        <v>9568</v>
      </c>
      <c r="I21335" t="s">
        <v>13120</v>
      </c>
      <c r="J21335">
        <v>20230401</v>
      </c>
      <c r="K21335" t="s">
        <v>13121</v>
      </c>
      <c r="L21335">
        <v>-953.42</v>
      </c>
      <c r="M21335">
        <v>0</v>
      </c>
      <c r="N21335" t="s">
        <v>80</v>
      </c>
      <c r="O21335">
        <v>20230703</v>
      </c>
    </row>
    <row r="21336" spans="1:15" x14ac:dyDescent="0.25">
      <c r="A21336" t="s">
        <v>8893</v>
      </c>
      <c r="B21336" t="s">
        <v>8894</v>
      </c>
      <c r="C21336">
        <v>1600004473</v>
      </c>
      <c r="D21336">
        <v>20230621</v>
      </c>
      <c r="E21336">
        <v>41100000</v>
      </c>
      <c r="F21336" t="s">
        <v>81</v>
      </c>
      <c r="G21336" t="s">
        <v>9324</v>
      </c>
      <c r="H21336" t="s">
        <v>9325</v>
      </c>
      <c r="I21336" t="s">
        <v>13122</v>
      </c>
      <c r="J21336">
        <v>20230621</v>
      </c>
      <c r="K21336" t="s">
        <v>9218</v>
      </c>
      <c r="L21336">
        <v>0</v>
      </c>
      <c r="M21336">
        <v>264</v>
      </c>
      <c r="N21336" t="s">
        <v>117</v>
      </c>
      <c r="O21336">
        <v>20230621</v>
      </c>
    </row>
    <row r="21337" spans="1:15" x14ac:dyDescent="0.25">
      <c r="A21337" t="s">
        <v>8893</v>
      </c>
      <c r="B21337" t="s">
        <v>8894</v>
      </c>
      <c r="C21337">
        <v>1600000954</v>
      </c>
      <c r="D21337">
        <v>20230427</v>
      </c>
      <c r="E21337">
        <v>41100000</v>
      </c>
      <c r="F21337" t="s">
        <v>81</v>
      </c>
      <c r="G21337" t="s">
        <v>5930</v>
      </c>
      <c r="H21337" t="s">
        <v>5931</v>
      </c>
      <c r="I21337" t="s">
        <v>13123</v>
      </c>
      <c r="J21337">
        <v>20230427</v>
      </c>
      <c r="K21337" t="s">
        <v>8999</v>
      </c>
      <c r="L21337">
        <v>0</v>
      </c>
      <c r="M21337">
        <v>804.08</v>
      </c>
      <c r="N21337" t="s">
        <v>54</v>
      </c>
      <c r="O21337">
        <v>20230427</v>
      </c>
    </row>
    <row r="21338" spans="1:15" x14ac:dyDescent="0.25">
      <c r="A21338" t="s">
        <v>8893</v>
      </c>
      <c r="B21338" t="s">
        <v>8894</v>
      </c>
      <c r="C21338">
        <v>1600011110</v>
      </c>
      <c r="D21338">
        <v>20230401</v>
      </c>
      <c r="E21338">
        <v>40810000</v>
      </c>
      <c r="F21338" t="s">
        <v>115</v>
      </c>
      <c r="I21338" t="s">
        <v>10301</v>
      </c>
      <c r="J21338">
        <v>20230401</v>
      </c>
      <c r="K21338" t="s">
        <v>10756</v>
      </c>
      <c r="L21338">
        <v>2590.71</v>
      </c>
      <c r="M21338">
        <v>0</v>
      </c>
    </row>
    <row r="21339" spans="1:15" x14ac:dyDescent="0.25">
      <c r="A21339" t="s">
        <v>8893</v>
      </c>
      <c r="B21339" t="s">
        <v>8894</v>
      </c>
      <c r="C21339">
        <v>1600006959</v>
      </c>
      <c r="D21339">
        <v>20230630</v>
      </c>
      <c r="E21339">
        <v>68112000</v>
      </c>
      <c r="F21339" t="s">
        <v>8902</v>
      </c>
      <c r="I21339" t="s">
        <v>12289</v>
      </c>
      <c r="J21339">
        <v>20230630</v>
      </c>
      <c r="K21339" t="s">
        <v>10398</v>
      </c>
      <c r="L21339">
        <v>360.62</v>
      </c>
      <c r="M21339">
        <v>0</v>
      </c>
    </row>
    <row r="21340" spans="1:15" x14ac:dyDescent="0.25">
      <c r="A21340" t="s">
        <v>8893</v>
      </c>
      <c r="B21340" t="s">
        <v>8894</v>
      </c>
      <c r="C21340">
        <v>1600009289</v>
      </c>
      <c r="D21340">
        <v>20230831</v>
      </c>
      <c r="E21340">
        <v>68112000</v>
      </c>
      <c r="F21340" t="s">
        <v>8902</v>
      </c>
      <c r="I21340" t="s">
        <v>10806</v>
      </c>
      <c r="J21340">
        <v>20230831</v>
      </c>
      <c r="K21340" t="s">
        <v>9120</v>
      </c>
      <c r="L21340">
        <v>15.23</v>
      </c>
      <c r="M21340">
        <v>0</v>
      </c>
    </row>
    <row r="21341" spans="1:15" x14ac:dyDescent="0.25">
      <c r="A21341" t="s">
        <v>8893</v>
      </c>
      <c r="B21341" t="s">
        <v>8894</v>
      </c>
      <c r="C21341">
        <v>1600003946</v>
      </c>
      <c r="D21341">
        <v>20230401</v>
      </c>
      <c r="E21341">
        <v>40100000</v>
      </c>
      <c r="F21341" t="s">
        <v>55</v>
      </c>
      <c r="I21341" t="s">
        <v>9815</v>
      </c>
      <c r="J21341">
        <v>20230401</v>
      </c>
      <c r="K21341" t="s">
        <v>13124</v>
      </c>
      <c r="L21341">
        <v>0</v>
      </c>
      <c r="M21341">
        <v>12086.8</v>
      </c>
    </row>
    <row r="21342" spans="1:15" x14ac:dyDescent="0.25">
      <c r="A21342" t="s">
        <v>8893</v>
      </c>
      <c r="B21342" t="s">
        <v>8894</v>
      </c>
      <c r="C21342">
        <v>1600004661</v>
      </c>
      <c r="D21342">
        <v>20230531</v>
      </c>
      <c r="E21342">
        <v>28183000</v>
      </c>
      <c r="F21342" t="s">
        <v>102</v>
      </c>
      <c r="I21342" t="s">
        <v>13125</v>
      </c>
      <c r="J21342">
        <v>20230531</v>
      </c>
      <c r="K21342" t="s">
        <v>10111</v>
      </c>
      <c r="L21342">
        <v>0</v>
      </c>
      <c r="M21342">
        <v>12.33</v>
      </c>
    </row>
    <row r="21343" spans="1:15" x14ac:dyDescent="0.25">
      <c r="A21343" t="s">
        <v>8893</v>
      </c>
      <c r="B21343" t="s">
        <v>8894</v>
      </c>
      <c r="C21343">
        <v>1600001198</v>
      </c>
      <c r="D21343">
        <v>20230401</v>
      </c>
      <c r="E21343">
        <v>41100000</v>
      </c>
      <c r="F21343" t="s">
        <v>81</v>
      </c>
      <c r="I21343" t="s">
        <v>13126</v>
      </c>
      <c r="J21343">
        <v>20230401</v>
      </c>
      <c r="K21343" t="s">
        <v>11522</v>
      </c>
      <c r="L21343">
        <v>0</v>
      </c>
      <c r="M21343">
        <v>7356</v>
      </c>
    </row>
    <row r="21344" spans="1:15" x14ac:dyDescent="0.25">
      <c r="A21344" t="s">
        <v>8893</v>
      </c>
      <c r="B21344" t="s">
        <v>8894</v>
      </c>
      <c r="C21344">
        <v>1600006932</v>
      </c>
      <c r="D21344">
        <v>20230630</v>
      </c>
      <c r="E21344">
        <v>28182000</v>
      </c>
      <c r="F21344" t="s">
        <v>41</v>
      </c>
      <c r="I21344" t="s">
        <v>13127</v>
      </c>
      <c r="J21344">
        <v>20230630</v>
      </c>
      <c r="K21344" t="s">
        <v>9511</v>
      </c>
      <c r="L21344">
        <v>0</v>
      </c>
      <c r="M21344">
        <v>76.569999999999993</v>
      </c>
    </row>
    <row r="21345" spans="1:15" x14ac:dyDescent="0.25">
      <c r="A21345" t="s">
        <v>8893</v>
      </c>
      <c r="B21345" t="s">
        <v>8894</v>
      </c>
      <c r="C21345">
        <v>1600010743</v>
      </c>
      <c r="D21345">
        <v>20231010</v>
      </c>
      <c r="E21345">
        <v>41100000</v>
      </c>
      <c r="F21345" t="s">
        <v>81</v>
      </c>
      <c r="G21345" t="s">
        <v>8800</v>
      </c>
      <c r="H21345" t="s">
        <v>8801</v>
      </c>
      <c r="I21345" t="s">
        <v>13128</v>
      </c>
      <c r="J21345">
        <v>20231010</v>
      </c>
      <c r="K21345" t="s">
        <v>9003</v>
      </c>
      <c r="L21345">
        <v>0</v>
      </c>
      <c r="M21345">
        <v>624</v>
      </c>
      <c r="N21345" t="s">
        <v>353</v>
      </c>
      <c r="O21345">
        <v>20231010</v>
      </c>
    </row>
    <row r="21346" spans="1:15" x14ac:dyDescent="0.25">
      <c r="A21346" t="s">
        <v>8893</v>
      </c>
      <c r="B21346" t="s">
        <v>8894</v>
      </c>
      <c r="C21346">
        <v>1600009339</v>
      </c>
      <c r="D21346">
        <v>20230831</v>
      </c>
      <c r="E21346">
        <v>68112000</v>
      </c>
      <c r="F21346" t="s">
        <v>8902</v>
      </c>
      <c r="I21346" t="s">
        <v>13129</v>
      </c>
      <c r="J21346">
        <v>20230831</v>
      </c>
      <c r="K21346" t="s">
        <v>9276</v>
      </c>
      <c r="L21346">
        <v>29.72</v>
      </c>
      <c r="M21346">
        <v>0</v>
      </c>
    </row>
    <row r="21347" spans="1:15" x14ac:dyDescent="0.25">
      <c r="A21347" t="s">
        <v>8893</v>
      </c>
      <c r="B21347" t="s">
        <v>8894</v>
      </c>
      <c r="C21347">
        <v>1600005784</v>
      </c>
      <c r="D21347">
        <v>20230712</v>
      </c>
      <c r="E21347">
        <v>41100000</v>
      </c>
      <c r="F21347" t="s">
        <v>81</v>
      </c>
      <c r="G21347" t="s">
        <v>9268</v>
      </c>
      <c r="H21347" t="s">
        <v>9269</v>
      </c>
      <c r="I21347" t="s">
        <v>13130</v>
      </c>
      <c r="J21347">
        <v>20230712</v>
      </c>
      <c r="K21347" t="s">
        <v>8936</v>
      </c>
      <c r="L21347">
        <v>0</v>
      </c>
      <c r="M21347">
        <v>840</v>
      </c>
      <c r="N21347" t="s">
        <v>117</v>
      </c>
      <c r="O21347">
        <v>20230712</v>
      </c>
    </row>
    <row r="21348" spans="1:15" x14ac:dyDescent="0.25">
      <c r="A21348" t="s">
        <v>8893</v>
      </c>
      <c r="B21348" t="s">
        <v>8894</v>
      </c>
      <c r="C21348">
        <v>1600010943</v>
      </c>
      <c r="D21348">
        <v>20230930</v>
      </c>
      <c r="E21348">
        <v>68112000</v>
      </c>
      <c r="F21348" t="s">
        <v>8902</v>
      </c>
      <c r="I21348" t="s">
        <v>10417</v>
      </c>
      <c r="J21348">
        <v>20230930</v>
      </c>
      <c r="K21348" t="s">
        <v>9928</v>
      </c>
      <c r="L21348">
        <v>196.53</v>
      </c>
      <c r="M21348">
        <v>0</v>
      </c>
    </row>
    <row r="21349" spans="1:15" x14ac:dyDescent="0.25">
      <c r="A21349" t="s">
        <v>8893</v>
      </c>
      <c r="B21349" t="s">
        <v>8894</v>
      </c>
      <c r="C21349">
        <v>1600011140</v>
      </c>
      <c r="D21349">
        <v>20230401</v>
      </c>
      <c r="E21349">
        <v>79100001</v>
      </c>
      <c r="F21349" t="s">
        <v>5287</v>
      </c>
      <c r="I21349" t="s">
        <v>10811</v>
      </c>
      <c r="J21349">
        <v>20230401</v>
      </c>
      <c r="K21349" t="s">
        <v>10812</v>
      </c>
      <c r="L21349">
        <v>3292.05</v>
      </c>
      <c r="M21349">
        <v>0</v>
      </c>
    </row>
    <row r="21350" spans="1:15" x14ac:dyDescent="0.25">
      <c r="A21350" t="s">
        <v>8893</v>
      </c>
      <c r="B21350" t="s">
        <v>8894</v>
      </c>
      <c r="C21350">
        <v>1600001360</v>
      </c>
      <c r="D21350">
        <v>20230401</v>
      </c>
      <c r="E21350">
        <v>41100000</v>
      </c>
      <c r="F21350" t="s">
        <v>81</v>
      </c>
      <c r="I21350" t="s">
        <v>13131</v>
      </c>
      <c r="J21350">
        <v>20230401</v>
      </c>
      <c r="K21350" t="s">
        <v>13132</v>
      </c>
      <c r="L21350">
        <v>0</v>
      </c>
      <c r="M21350">
        <v>5300.35</v>
      </c>
    </row>
    <row r="21351" spans="1:15" x14ac:dyDescent="0.25">
      <c r="A21351" t="s">
        <v>8893</v>
      </c>
      <c r="B21351" t="s">
        <v>8894</v>
      </c>
      <c r="C21351">
        <v>1600008105</v>
      </c>
      <c r="D21351">
        <v>20230801</v>
      </c>
      <c r="E21351">
        <v>77200001</v>
      </c>
      <c r="F21351" t="s">
        <v>9051</v>
      </c>
      <c r="I21351" t="s">
        <v>13133</v>
      </c>
      <c r="J21351">
        <v>20230801</v>
      </c>
      <c r="K21351" t="s">
        <v>13134</v>
      </c>
      <c r="L21351">
        <v>0</v>
      </c>
      <c r="M21351">
        <v>64.8</v>
      </c>
    </row>
    <row r="21352" spans="1:15" x14ac:dyDescent="0.25">
      <c r="A21352" t="s">
        <v>8893</v>
      </c>
      <c r="B21352" t="s">
        <v>8894</v>
      </c>
      <c r="C21352">
        <v>1600002021</v>
      </c>
      <c r="D21352">
        <v>20230511</v>
      </c>
      <c r="E21352">
        <v>41100000</v>
      </c>
      <c r="F21352" t="s">
        <v>81</v>
      </c>
      <c r="G21352" t="s">
        <v>8820</v>
      </c>
      <c r="H21352" t="s">
        <v>8821</v>
      </c>
      <c r="I21352" t="s">
        <v>13135</v>
      </c>
      <c r="J21352">
        <v>20230511</v>
      </c>
      <c r="K21352" t="s">
        <v>8908</v>
      </c>
      <c r="L21352">
        <v>0</v>
      </c>
      <c r="M21352">
        <v>15744.64</v>
      </c>
      <c r="N21352" t="s">
        <v>83</v>
      </c>
      <c r="O21352">
        <v>20230511</v>
      </c>
    </row>
    <row r="21353" spans="1:15" x14ac:dyDescent="0.25">
      <c r="A21353" t="s">
        <v>8893</v>
      </c>
      <c r="B21353" t="s">
        <v>8894</v>
      </c>
      <c r="C21353">
        <v>1600011127</v>
      </c>
      <c r="D21353">
        <v>20230401</v>
      </c>
      <c r="E21353">
        <v>44400002</v>
      </c>
      <c r="F21353" t="s">
        <v>100</v>
      </c>
      <c r="I21353" t="s">
        <v>12457</v>
      </c>
      <c r="J21353">
        <v>20230401</v>
      </c>
      <c r="K21353" t="s">
        <v>12458</v>
      </c>
      <c r="L21353">
        <v>234</v>
      </c>
      <c r="M21353">
        <v>0</v>
      </c>
    </row>
    <row r="21354" spans="1:15" x14ac:dyDescent="0.25">
      <c r="A21354" t="s">
        <v>8893</v>
      </c>
      <c r="B21354" t="s">
        <v>8894</v>
      </c>
      <c r="C21354">
        <v>1600001347</v>
      </c>
      <c r="D21354">
        <v>20230401</v>
      </c>
      <c r="E21354">
        <v>41100000</v>
      </c>
      <c r="F21354" t="s">
        <v>81</v>
      </c>
      <c r="I21354" t="s">
        <v>13136</v>
      </c>
      <c r="J21354">
        <v>20230401</v>
      </c>
      <c r="K21354" t="s">
        <v>13137</v>
      </c>
      <c r="L21354">
        <v>0</v>
      </c>
      <c r="M21354">
        <v>462</v>
      </c>
    </row>
    <row r="21355" spans="1:15" x14ac:dyDescent="0.25">
      <c r="A21355" t="s">
        <v>8893</v>
      </c>
      <c r="B21355" t="s">
        <v>8894</v>
      </c>
      <c r="C21355">
        <v>1600002426</v>
      </c>
      <c r="D21355">
        <v>20230430</v>
      </c>
      <c r="E21355">
        <v>28154000</v>
      </c>
      <c r="F21355" t="s">
        <v>48</v>
      </c>
      <c r="I21355" t="s">
        <v>13050</v>
      </c>
      <c r="J21355">
        <v>20230430</v>
      </c>
      <c r="K21355" t="s">
        <v>9212</v>
      </c>
      <c r="L21355">
        <v>0</v>
      </c>
      <c r="M21355">
        <v>28.82</v>
      </c>
    </row>
    <row r="21356" spans="1:15" x14ac:dyDescent="0.25">
      <c r="A21356" t="s">
        <v>8893</v>
      </c>
      <c r="B21356" t="s">
        <v>8894</v>
      </c>
      <c r="C21356">
        <v>1600009361</v>
      </c>
      <c r="D21356">
        <v>20230831</v>
      </c>
      <c r="E21356">
        <v>68112000</v>
      </c>
      <c r="F21356" t="s">
        <v>8902</v>
      </c>
      <c r="I21356" t="s">
        <v>9786</v>
      </c>
      <c r="J21356">
        <v>20230831</v>
      </c>
      <c r="K21356" t="s">
        <v>9501</v>
      </c>
      <c r="L21356">
        <v>17.63</v>
      </c>
      <c r="M21356">
        <v>0</v>
      </c>
    </row>
    <row r="21357" spans="1:15" x14ac:dyDescent="0.25">
      <c r="A21357" t="s">
        <v>8893</v>
      </c>
      <c r="B21357" t="s">
        <v>8894</v>
      </c>
      <c r="C21357">
        <v>1600005784</v>
      </c>
      <c r="D21357">
        <v>20230712</v>
      </c>
      <c r="E21357">
        <v>41100000</v>
      </c>
      <c r="F21357" t="s">
        <v>81</v>
      </c>
      <c r="G21357" t="s">
        <v>8833</v>
      </c>
      <c r="H21357" t="s">
        <v>8834</v>
      </c>
      <c r="I21357" t="s">
        <v>13138</v>
      </c>
      <c r="J21357">
        <v>20230712</v>
      </c>
      <c r="K21357" t="s">
        <v>8936</v>
      </c>
      <c r="L21357">
        <v>0</v>
      </c>
      <c r="M21357">
        <v>20497.849999999999</v>
      </c>
      <c r="N21357" t="s">
        <v>80</v>
      </c>
      <c r="O21357">
        <v>20230712</v>
      </c>
    </row>
    <row r="21358" spans="1:15" x14ac:dyDescent="0.25">
      <c r="A21358" t="s">
        <v>8893</v>
      </c>
      <c r="B21358" t="s">
        <v>8894</v>
      </c>
      <c r="C21358">
        <v>1600011708</v>
      </c>
      <c r="D21358">
        <v>20230401</v>
      </c>
      <c r="E21358">
        <v>43100000</v>
      </c>
      <c r="F21358" t="s">
        <v>26</v>
      </c>
      <c r="I21358" t="s">
        <v>9277</v>
      </c>
      <c r="J21358">
        <v>20230401</v>
      </c>
      <c r="K21358" t="s">
        <v>13139</v>
      </c>
      <c r="L21358">
        <v>0</v>
      </c>
      <c r="M21358">
        <v>198</v>
      </c>
    </row>
    <row r="21359" spans="1:15" x14ac:dyDescent="0.25">
      <c r="A21359" t="s">
        <v>8893</v>
      </c>
      <c r="B21359" t="s">
        <v>8894</v>
      </c>
      <c r="C21359">
        <v>1600002446</v>
      </c>
      <c r="D21359">
        <v>20230430</v>
      </c>
      <c r="E21359">
        <v>28182000</v>
      </c>
      <c r="F21359" t="s">
        <v>41</v>
      </c>
      <c r="I21359" t="s">
        <v>9832</v>
      </c>
      <c r="J21359">
        <v>20230430</v>
      </c>
      <c r="K21359" t="s">
        <v>9833</v>
      </c>
      <c r="L21359">
        <v>0</v>
      </c>
      <c r="M21359">
        <v>77.67</v>
      </c>
    </row>
    <row r="21360" spans="1:15" x14ac:dyDescent="0.25">
      <c r="A21360" t="s">
        <v>8893</v>
      </c>
      <c r="B21360" t="s">
        <v>8894</v>
      </c>
      <c r="C21360">
        <v>1600009333</v>
      </c>
      <c r="D21360">
        <v>20230831</v>
      </c>
      <c r="E21360">
        <v>68112000</v>
      </c>
      <c r="F21360" t="s">
        <v>8902</v>
      </c>
      <c r="I21360" t="s">
        <v>11093</v>
      </c>
      <c r="J21360">
        <v>20230831</v>
      </c>
      <c r="K21360" t="s">
        <v>9095</v>
      </c>
      <c r="L21360">
        <v>46.97</v>
      </c>
      <c r="M21360">
        <v>0</v>
      </c>
    </row>
    <row r="21361" spans="1:15" x14ac:dyDescent="0.25">
      <c r="A21361" t="s">
        <v>8893</v>
      </c>
      <c r="B21361" t="s">
        <v>8894</v>
      </c>
      <c r="C21361">
        <v>1600007784</v>
      </c>
      <c r="D21361">
        <v>20230731</v>
      </c>
      <c r="E21361">
        <v>28154000</v>
      </c>
      <c r="F21361" t="s">
        <v>48</v>
      </c>
      <c r="I21361" t="s">
        <v>10346</v>
      </c>
      <c r="J21361">
        <v>20230731</v>
      </c>
      <c r="K21361" t="s">
        <v>9128</v>
      </c>
      <c r="L21361">
        <v>0</v>
      </c>
      <c r="M21361">
        <v>11.33</v>
      </c>
    </row>
    <row r="21362" spans="1:15" x14ac:dyDescent="0.25">
      <c r="A21362" t="s">
        <v>8893</v>
      </c>
      <c r="B21362" t="s">
        <v>8894</v>
      </c>
      <c r="C21362">
        <v>1600001356</v>
      </c>
      <c r="D21362">
        <v>20230401</v>
      </c>
      <c r="E21362">
        <v>41100000</v>
      </c>
      <c r="F21362" t="s">
        <v>81</v>
      </c>
      <c r="I21362" t="s">
        <v>13140</v>
      </c>
      <c r="J21362">
        <v>20230401</v>
      </c>
      <c r="K21362" t="s">
        <v>13141</v>
      </c>
      <c r="L21362">
        <v>0</v>
      </c>
      <c r="M21362">
        <v>2544</v>
      </c>
    </row>
    <row r="21363" spans="1:15" x14ac:dyDescent="0.25">
      <c r="A21363" t="s">
        <v>8893</v>
      </c>
      <c r="B21363" t="s">
        <v>8894</v>
      </c>
      <c r="C21363">
        <v>1600005930</v>
      </c>
      <c r="D21363">
        <v>20230630</v>
      </c>
      <c r="E21363">
        <v>44862000</v>
      </c>
      <c r="F21363" t="s">
        <v>123</v>
      </c>
      <c r="I21363" s="1">
        <v>45078</v>
      </c>
      <c r="J21363">
        <v>20230630</v>
      </c>
      <c r="K21363" t="s">
        <v>9027</v>
      </c>
      <c r="L21363">
        <v>0</v>
      </c>
      <c r="M21363">
        <v>281.44</v>
      </c>
    </row>
    <row r="21364" spans="1:15" x14ac:dyDescent="0.25">
      <c r="A21364" t="s">
        <v>8893</v>
      </c>
      <c r="B21364" t="s">
        <v>8894</v>
      </c>
      <c r="C21364">
        <v>1600009317</v>
      </c>
      <c r="D21364">
        <v>20230831</v>
      </c>
      <c r="E21364">
        <v>68112000</v>
      </c>
      <c r="F21364" t="s">
        <v>8902</v>
      </c>
      <c r="I21364" t="s">
        <v>10372</v>
      </c>
      <c r="J21364">
        <v>20230831</v>
      </c>
      <c r="K21364" t="s">
        <v>10091</v>
      </c>
      <c r="L21364">
        <v>250</v>
      </c>
      <c r="M21364">
        <v>0</v>
      </c>
    </row>
    <row r="21365" spans="1:15" x14ac:dyDescent="0.25">
      <c r="A21365" t="s">
        <v>8893</v>
      </c>
      <c r="B21365" t="s">
        <v>8894</v>
      </c>
      <c r="C21365">
        <v>1600007820</v>
      </c>
      <c r="D21365">
        <v>20230731</v>
      </c>
      <c r="E21365">
        <v>28182000</v>
      </c>
      <c r="F21365" t="s">
        <v>41</v>
      </c>
      <c r="I21365" t="s">
        <v>11878</v>
      </c>
      <c r="J21365">
        <v>20230731</v>
      </c>
      <c r="K21365" t="s">
        <v>9340</v>
      </c>
      <c r="L21365">
        <v>0</v>
      </c>
      <c r="M21365">
        <v>144.84</v>
      </c>
    </row>
    <row r="21366" spans="1:15" x14ac:dyDescent="0.25">
      <c r="A21366" t="s">
        <v>8893</v>
      </c>
      <c r="B21366" t="s">
        <v>8894</v>
      </c>
      <c r="C21366">
        <v>1600006864</v>
      </c>
      <c r="D21366">
        <v>20230601</v>
      </c>
      <c r="E21366">
        <v>21820000</v>
      </c>
      <c r="F21366" t="s">
        <v>23</v>
      </c>
      <c r="I21366" t="s">
        <v>13028</v>
      </c>
      <c r="J21366">
        <v>20230601</v>
      </c>
      <c r="K21366" t="s">
        <v>13029</v>
      </c>
      <c r="L21366">
        <v>0</v>
      </c>
      <c r="M21366">
        <v>89938</v>
      </c>
    </row>
    <row r="21367" spans="1:15" x14ac:dyDescent="0.25">
      <c r="A21367" t="s">
        <v>8893</v>
      </c>
      <c r="B21367" t="s">
        <v>8894</v>
      </c>
      <c r="C21367">
        <v>1600000954</v>
      </c>
      <c r="D21367">
        <v>20230427</v>
      </c>
      <c r="E21367">
        <v>41100000</v>
      </c>
      <c r="F21367" t="s">
        <v>81</v>
      </c>
      <c r="G21367" t="s">
        <v>8433</v>
      </c>
      <c r="H21367" t="s">
        <v>8434</v>
      </c>
      <c r="I21367" t="s">
        <v>13142</v>
      </c>
      <c r="J21367">
        <v>20230427</v>
      </c>
      <c r="K21367" t="s">
        <v>8916</v>
      </c>
      <c r="L21367">
        <v>0</v>
      </c>
      <c r="M21367">
        <v>2256</v>
      </c>
      <c r="N21367" t="s">
        <v>54</v>
      </c>
      <c r="O21367">
        <v>20230427</v>
      </c>
    </row>
    <row r="21368" spans="1:15" x14ac:dyDescent="0.25">
      <c r="A21368" t="s">
        <v>8893</v>
      </c>
      <c r="B21368" t="s">
        <v>8894</v>
      </c>
      <c r="C21368">
        <v>1600007859</v>
      </c>
      <c r="D21368">
        <v>20230731</v>
      </c>
      <c r="E21368">
        <v>68112000</v>
      </c>
      <c r="F21368" t="s">
        <v>8902</v>
      </c>
      <c r="I21368" t="s">
        <v>13143</v>
      </c>
      <c r="J21368">
        <v>20230731</v>
      </c>
      <c r="K21368" t="s">
        <v>9120</v>
      </c>
      <c r="L21368">
        <v>15.23</v>
      </c>
      <c r="M21368">
        <v>0</v>
      </c>
    </row>
    <row r="21369" spans="1:15" x14ac:dyDescent="0.25">
      <c r="A21369" t="s">
        <v>8893</v>
      </c>
      <c r="B21369" t="s">
        <v>8894</v>
      </c>
      <c r="C21369">
        <v>1600005784</v>
      </c>
      <c r="D21369">
        <v>20230712</v>
      </c>
      <c r="E21369">
        <v>41100000</v>
      </c>
      <c r="F21369" t="s">
        <v>81</v>
      </c>
      <c r="G21369" t="s">
        <v>9520</v>
      </c>
      <c r="H21369" t="s">
        <v>9521</v>
      </c>
      <c r="I21369" t="s">
        <v>13144</v>
      </c>
      <c r="J21369">
        <v>20230712</v>
      </c>
      <c r="K21369" t="s">
        <v>8936</v>
      </c>
      <c r="L21369">
        <v>0</v>
      </c>
      <c r="M21369">
        <v>325.04000000000002</v>
      </c>
      <c r="N21369" t="s">
        <v>80</v>
      </c>
      <c r="O21369">
        <v>20230712</v>
      </c>
    </row>
    <row r="21370" spans="1:15" x14ac:dyDescent="0.25">
      <c r="A21370" t="s">
        <v>8893</v>
      </c>
      <c r="B21370" t="s">
        <v>8894</v>
      </c>
      <c r="C21370">
        <v>1600011065</v>
      </c>
      <c r="D21370">
        <v>20230930</v>
      </c>
      <c r="E21370">
        <v>28154000</v>
      </c>
      <c r="F21370" t="s">
        <v>48</v>
      </c>
      <c r="I21370" t="s">
        <v>13145</v>
      </c>
      <c r="J21370">
        <v>20230930</v>
      </c>
      <c r="K21370" t="s">
        <v>9095</v>
      </c>
      <c r="L21370">
        <v>0</v>
      </c>
      <c r="M21370">
        <v>46.97</v>
      </c>
    </row>
    <row r="21371" spans="1:15" x14ac:dyDescent="0.25">
      <c r="A21371" t="s">
        <v>8893</v>
      </c>
      <c r="B21371" t="s">
        <v>8894</v>
      </c>
      <c r="C21371">
        <v>1600001200</v>
      </c>
      <c r="D21371">
        <v>20230401</v>
      </c>
      <c r="E21371">
        <v>41100000</v>
      </c>
      <c r="F21371" t="s">
        <v>81</v>
      </c>
      <c r="G21371" t="s">
        <v>553</v>
      </c>
      <c r="H21371" t="s">
        <v>554</v>
      </c>
      <c r="I21371" t="s">
        <v>5382</v>
      </c>
      <c r="J21371">
        <v>20230401</v>
      </c>
      <c r="K21371" t="s">
        <v>13146</v>
      </c>
      <c r="L21371">
        <v>396</v>
      </c>
      <c r="M21371">
        <v>0</v>
      </c>
      <c r="N21371" t="s">
        <v>83</v>
      </c>
      <c r="O21371">
        <v>20230505</v>
      </c>
    </row>
    <row r="21372" spans="1:15" x14ac:dyDescent="0.25">
      <c r="A21372" t="s">
        <v>8893</v>
      </c>
      <c r="B21372" t="s">
        <v>8894</v>
      </c>
      <c r="C21372">
        <v>1600007006</v>
      </c>
      <c r="D21372">
        <v>20230802</v>
      </c>
      <c r="E21372">
        <v>41100000</v>
      </c>
      <c r="F21372" t="s">
        <v>81</v>
      </c>
      <c r="G21372" t="s">
        <v>12408</v>
      </c>
      <c r="H21372" t="s">
        <v>12409</v>
      </c>
      <c r="I21372" t="s">
        <v>12410</v>
      </c>
      <c r="J21372">
        <v>20230802</v>
      </c>
      <c r="K21372" t="s">
        <v>8942</v>
      </c>
      <c r="L21372">
        <v>0</v>
      </c>
      <c r="M21372">
        <v>288</v>
      </c>
      <c r="N21372" t="s">
        <v>54</v>
      </c>
      <c r="O21372">
        <v>20230803</v>
      </c>
    </row>
    <row r="21373" spans="1:15" x14ac:dyDescent="0.25">
      <c r="A21373" t="s">
        <v>8893</v>
      </c>
      <c r="B21373" t="s">
        <v>8894</v>
      </c>
      <c r="C21373">
        <v>1600009315</v>
      </c>
      <c r="D21373">
        <v>20230831</v>
      </c>
      <c r="E21373">
        <v>28182000</v>
      </c>
      <c r="F21373" t="s">
        <v>41</v>
      </c>
      <c r="I21373" t="s">
        <v>12509</v>
      </c>
      <c r="J21373">
        <v>20230831</v>
      </c>
      <c r="K21373" t="s">
        <v>8993</v>
      </c>
      <c r="L21373">
        <v>0</v>
      </c>
      <c r="M21373">
        <v>383.19</v>
      </c>
    </row>
    <row r="21374" spans="1:15" x14ac:dyDescent="0.25">
      <c r="A21374" t="s">
        <v>8893</v>
      </c>
      <c r="B21374" t="s">
        <v>8894</v>
      </c>
      <c r="C21374">
        <v>1600010743</v>
      </c>
      <c r="D21374">
        <v>20231010</v>
      </c>
      <c r="E21374">
        <v>41100000</v>
      </c>
      <c r="F21374" t="s">
        <v>81</v>
      </c>
      <c r="G21374" t="s">
        <v>8491</v>
      </c>
      <c r="H21374" t="s">
        <v>8492</v>
      </c>
      <c r="I21374" t="s">
        <v>13147</v>
      </c>
      <c r="J21374">
        <v>20231010</v>
      </c>
      <c r="K21374" t="s">
        <v>9003</v>
      </c>
      <c r="L21374">
        <v>0</v>
      </c>
      <c r="M21374">
        <v>1020</v>
      </c>
      <c r="N21374" t="s">
        <v>353</v>
      </c>
      <c r="O21374">
        <v>20231010</v>
      </c>
    </row>
    <row r="21375" spans="1:15" x14ac:dyDescent="0.25">
      <c r="A21375" t="s">
        <v>8893</v>
      </c>
      <c r="B21375" t="s">
        <v>8894</v>
      </c>
      <c r="C21375">
        <v>1600003862</v>
      </c>
      <c r="D21375">
        <v>20230401</v>
      </c>
      <c r="E21375">
        <v>40100000</v>
      </c>
      <c r="F21375" t="s">
        <v>55</v>
      </c>
      <c r="G21375" t="s">
        <v>1368</v>
      </c>
      <c r="H21375" t="s">
        <v>1369</v>
      </c>
      <c r="I21375" t="s">
        <v>4577</v>
      </c>
      <c r="J21375">
        <v>20230401</v>
      </c>
      <c r="K21375" t="s">
        <v>13148</v>
      </c>
      <c r="L21375">
        <v>0</v>
      </c>
      <c r="M21375">
        <v>2696.4</v>
      </c>
      <c r="N21375" t="s">
        <v>83</v>
      </c>
      <c r="O21375">
        <v>20230620</v>
      </c>
    </row>
    <row r="21376" spans="1:15" x14ac:dyDescent="0.25">
      <c r="A21376" t="s">
        <v>8893</v>
      </c>
      <c r="B21376" t="s">
        <v>8894</v>
      </c>
      <c r="C21376">
        <v>1600001340</v>
      </c>
      <c r="D21376">
        <v>20230401</v>
      </c>
      <c r="E21376">
        <v>41100000</v>
      </c>
      <c r="F21376" t="s">
        <v>81</v>
      </c>
      <c r="I21376" t="s">
        <v>13149</v>
      </c>
      <c r="J21376">
        <v>20230401</v>
      </c>
      <c r="K21376" t="s">
        <v>13150</v>
      </c>
      <c r="L21376">
        <v>0</v>
      </c>
      <c r="M21376">
        <v>528</v>
      </c>
    </row>
    <row r="21377" spans="1:15" x14ac:dyDescent="0.25">
      <c r="A21377" t="s">
        <v>8893</v>
      </c>
      <c r="B21377" t="s">
        <v>8894</v>
      </c>
      <c r="C21377">
        <v>1600009301</v>
      </c>
      <c r="D21377">
        <v>20230831</v>
      </c>
      <c r="E21377">
        <v>68112000</v>
      </c>
      <c r="F21377" t="s">
        <v>8902</v>
      </c>
      <c r="I21377" t="s">
        <v>13151</v>
      </c>
      <c r="J21377">
        <v>20230831</v>
      </c>
      <c r="K21377" t="s">
        <v>9349</v>
      </c>
      <c r="L21377">
        <v>287.5</v>
      </c>
      <c r="M21377">
        <v>0</v>
      </c>
    </row>
    <row r="21378" spans="1:15" x14ac:dyDescent="0.25">
      <c r="A21378" t="s">
        <v>8893</v>
      </c>
      <c r="B21378" t="s">
        <v>8894</v>
      </c>
      <c r="C21378">
        <v>1600001316</v>
      </c>
      <c r="D21378">
        <v>20230401</v>
      </c>
      <c r="E21378">
        <v>41100000</v>
      </c>
      <c r="F21378" t="s">
        <v>81</v>
      </c>
      <c r="G21378" t="s">
        <v>10818</v>
      </c>
      <c r="H21378" t="s">
        <v>10819</v>
      </c>
      <c r="I21378" t="s">
        <v>13152</v>
      </c>
      <c r="J21378">
        <v>20230401</v>
      </c>
      <c r="K21378" t="s">
        <v>13153</v>
      </c>
      <c r="L21378">
        <v>0</v>
      </c>
      <c r="M21378">
        <v>960</v>
      </c>
    </row>
    <row r="21379" spans="1:15" x14ac:dyDescent="0.25">
      <c r="A21379" t="s">
        <v>8893</v>
      </c>
      <c r="B21379" t="s">
        <v>8894</v>
      </c>
      <c r="C21379">
        <v>1600002379</v>
      </c>
      <c r="D21379">
        <v>20230406</v>
      </c>
      <c r="E21379">
        <v>28182000</v>
      </c>
      <c r="F21379" t="s">
        <v>41</v>
      </c>
      <c r="I21379" t="s">
        <v>13154</v>
      </c>
      <c r="J21379">
        <v>20230406</v>
      </c>
      <c r="K21379" t="s">
        <v>13155</v>
      </c>
      <c r="L21379">
        <v>2200</v>
      </c>
      <c r="M21379">
        <v>0</v>
      </c>
    </row>
    <row r="21380" spans="1:15" x14ac:dyDescent="0.25">
      <c r="A21380" t="s">
        <v>8893</v>
      </c>
      <c r="B21380" t="s">
        <v>8894</v>
      </c>
      <c r="C21380">
        <v>1600011139</v>
      </c>
      <c r="D21380">
        <v>20230401</v>
      </c>
      <c r="E21380">
        <v>46870000</v>
      </c>
      <c r="F21380" t="s">
        <v>63</v>
      </c>
      <c r="I21380" t="s">
        <v>9577</v>
      </c>
      <c r="J21380">
        <v>20230401</v>
      </c>
      <c r="K21380" t="s">
        <v>9578</v>
      </c>
      <c r="L21380">
        <v>0</v>
      </c>
      <c r="M21380">
        <v>2579</v>
      </c>
      <c r="N21380" t="s">
        <v>54</v>
      </c>
      <c r="O21380">
        <v>20231103</v>
      </c>
    </row>
    <row r="21381" spans="1:15" x14ac:dyDescent="0.25">
      <c r="A21381" t="s">
        <v>8893</v>
      </c>
      <c r="B21381" t="s">
        <v>8894</v>
      </c>
      <c r="C21381">
        <v>1600001222</v>
      </c>
      <c r="D21381">
        <v>20230401</v>
      </c>
      <c r="E21381">
        <v>41100000</v>
      </c>
      <c r="F21381" t="s">
        <v>81</v>
      </c>
      <c r="G21381" t="s">
        <v>9224</v>
      </c>
      <c r="H21381" t="s">
        <v>9225</v>
      </c>
      <c r="I21381" t="s">
        <v>12790</v>
      </c>
      <c r="J21381">
        <v>20230401</v>
      </c>
      <c r="K21381" t="s">
        <v>11930</v>
      </c>
      <c r="L21381">
        <v>12829.92</v>
      </c>
      <c r="M21381">
        <v>0</v>
      </c>
      <c r="N21381" t="s">
        <v>54</v>
      </c>
      <c r="O21381">
        <v>20230502</v>
      </c>
    </row>
    <row r="21382" spans="1:15" x14ac:dyDescent="0.25">
      <c r="A21382" t="s">
        <v>8893</v>
      </c>
      <c r="B21382" t="s">
        <v>8894</v>
      </c>
      <c r="C21382">
        <v>1600001391</v>
      </c>
      <c r="D21382">
        <v>20230401</v>
      </c>
      <c r="E21382">
        <v>41100000</v>
      </c>
      <c r="F21382" t="s">
        <v>81</v>
      </c>
      <c r="I21382" t="s">
        <v>13156</v>
      </c>
      <c r="J21382">
        <v>20230401</v>
      </c>
      <c r="K21382" t="s">
        <v>13157</v>
      </c>
      <c r="L21382">
        <v>0</v>
      </c>
      <c r="M21382">
        <v>451.44</v>
      </c>
    </row>
    <row r="21383" spans="1:15" x14ac:dyDescent="0.25">
      <c r="A21383" t="s">
        <v>8893</v>
      </c>
      <c r="B21383" t="s">
        <v>8894</v>
      </c>
      <c r="C21383">
        <v>1600012215</v>
      </c>
      <c r="D21383">
        <v>20231031</v>
      </c>
      <c r="E21383">
        <v>68112000</v>
      </c>
      <c r="F21383" t="s">
        <v>8902</v>
      </c>
      <c r="I21383" t="s">
        <v>10070</v>
      </c>
      <c r="J21383">
        <v>20231031</v>
      </c>
      <c r="K21383" t="s">
        <v>10071</v>
      </c>
      <c r="L21383">
        <v>9.5</v>
      </c>
      <c r="M21383">
        <v>0</v>
      </c>
    </row>
    <row r="21384" spans="1:15" x14ac:dyDescent="0.25">
      <c r="A21384" t="s">
        <v>8893</v>
      </c>
      <c r="B21384" t="s">
        <v>8894</v>
      </c>
      <c r="C21384">
        <v>1600003916</v>
      </c>
      <c r="D21384">
        <v>20230401</v>
      </c>
      <c r="E21384">
        <v>40100000</v>
      </c>
      <c r="F21384" t="s">
        <v>55</v>
      </c>
      <c r="G21384" t="s">
        <v>728</v>
      </c>
      <c r="H21384" t="s">
        <v>729</v>
      </c>
      <c r="I21384">
        <v>101</v>
      </c>
      <c r="J21384">
        <v>20230401</v>
      </c>
      <c r="K21384" t="s">
        <v>13158</v>
      </c>
      <c r="L21384">
        <v>0</v>
      </c>
      <c r="M21384">
        <v>1847</v>
      </c>
      <c r="N21384" t="s">
        <v>136</v>
      </c>
      <c r="O21384">
        <v>20230620</v>
      </c>
    </row>
    <row r="21385" spans="1:15" x14ac:dyDescent="0.25">
      <c r="A21385" t="s">
        <v>8893</v>
      </c>
      <c r="B21385" t="s">
        <v>8894</v>
      </c>
      <c r="C21385">
        <v>1600009257</v>
      </c>
      <c r="D21385">
        <v>20230919</v>
      </c>
      <c r="E21385">
        <v>41100000</v>
      </c>
      <c r="F21385" t="s">
        <v>81</v>
      </c>
      <c r="G21385" t="s">
        <v>9000</v>
      </c>
      <c r="H21385" t="s">
        <v>9001</v>
      </c>
      <c r="I21385" t="s">
        <v>13159</v>
      </c>
      <c r="J21385">
        <v>20230919</v>
      </c>
      <c r="K21385" t="s">
        <v>8898</v>
      </c>
      <c r="L21385">
        <v>0</v>
      </c>
      <c r="M21385">
        <v>9422.5300000000007</v>
      </c>
      <c r="N21385" t="s">
        <v>27</v>
      </c>
      <c r="O21385">
        <v>20230919</v>
      </c>
    </row>
    <row r="21386" spans="1:15" x14ac:dyDescent="0.25">
      <c r="A21386" t="s">
        <v>8893</v>
      </c>
      <c r="B21386" t="s">
        <v>8894</v>
      </c>
      <c r="C21386">
        <v>1600000348</v>
      </c>
      <c r="D21386">
        <v>20230407</v>
      </c>
      <c r="E21386">
        <v>46799996</v>
      </c>
      <c r="F21386" t="s">
        <v>67</v>
      </c>
      <c r="I21386" t="s">
        <v>8982</v>
      </c>
      <c r="J21386">
        <v>20230407</v>
      </c>
      <c r="K21386" t="s">
        <v>8983</v>
      </c>
      <c r="L21386">
        <v>0</v>
      </c>
      <c r="M21386">
        <v>13561.3</v>
      </c>
    </row>
    <row r="21387" spans="1:15" x14ac:dyDescent="0.25">
      <c r="A21387" t="s">
        <v>8893</v>
      </c>
      <c r="B21387" t="s">
        <v>8894</v>
      </c>
      <c r="C21387">
        <v>1600004703</v>
      </c>
      <c r="D21387">
        <v>20230531</v>
      </c>
      <c r="E21387">
        <v>68112000</v>
      </c>
      <c r="F21387" t="s">
        <v>8902</v>
      </c>
      <c r="I21387" t="s">
        <v>11255</v>
      </c>
      <c r="J21387">
        <v>20230531</v>
      </c>
      <c r="K21387" t="s">
        <v>9197</v>
      </c>
      <c r="L21387">
        <v>62</v>
      </c>
      <c r="M21387">
        <v>0</v>
      </c>
    </row>
    <row r="21388" spans="1:15" x14ac:dyDescent="0.25">
      <c r="A21388" t="s">
        <v>8893</v>
      </c>
      <c r="B21388" t="s">
        <v>8894</v>
      </c>
      <c r="C21388">
        <v>1600007305</v>
      </c>
      <c r="D21388">
        <v>20230731</v>
      </c>
      <c r="E21388">
        <v>79100000</v>
      </c>
      <c r="F21388" t="s">
        <v>10356</v>
      </c>
      <c r="I21388" t="s">
        <v>12031</v>
      </c>
      <c r="J21388">
        <v>20230731</v>
      </c>
      <c r="K21388" t="s">
        <v>12032</v>
      </c>
      <c r="L21388">
        <v>0</v>
      </c>
      <c r="M21388">
        <v>650</v>
      </c>
    </row>
    <row r="21389" spans="1:15" x14ac:dyDescent="0.25">
      <c r="A21389" t="s">
        <v>8893</v>
      </c>
      <c r="B21389" t="s">
        <v>8894</v>
      </c>
      <c r="C21389">
        <v>1600001231</v>
      </c>
      <c r="D21389">
        <v>20230401</v>
      </c>
      <c r="E21389">
        <v>41100000</v>
      </c>
      <c r="F21389" t="s">
        <v>81</v>
      </c>
      <c r="I21389" t="s">
        <v>13160</v>
      </c>
      <c r="J21389">
        <v>20230401</v>
      </c>
      <c r="K21389" t="s">
        <v>13161</v>
      </c>
      <c r="L21389">
        <v>0</v>
      </c>
      <c r="M21389">
        <v>360</v>
      </c>
    </row>
    <row r="21390" spans="1:15" x14ac:dyDescent="0.25">
      <c r="A21390" t="s">
        <v>8893</v>
      </c>
      <c r="B21390" t="s">
        <v>8894</v>
      </c>
      <c r="C21390">
        <v>1600007804</v>
      </c>
      <c r="D21390">
        <v>20230731</v>
      </c>
      <c r="E21390">
        <v>28182000</v>
      </c>
      <c r="F21390" t="s">
        <v>41</v>
      </c>
      <c r="I21390" t="s">
        <v>12095</v>
      </c>
      <c r="J21390">
        <v>20230731</v>
      </c>
      <c r="K21390" t="s">
        <v>9152</v>
      </c>
      <c r="L21390">
        <v>0</v>
      </c>
      <c r="M21390">
        <v>250</v>
      </c>
    </row>
    <row r="21391" spans="1:15" x14ac:dyDescent="0.25">
      <c r="A21391" t="s">
        <v>8893</v>
      </c>
      <c r="B21391" t="s">
        <v>8894</v>
      </c>
      <c r="C21391">
        <v>1600007770</v>
      </c>
      <c r="D21391">
        <v>20230731</v>
      </c>
      <c r="E21391">
        <v>28183000</v>
      </c>
      <c r="F21391" t="s">
        <v>102</v>
      </c>
      <c r="I21391" t="s">
        <v>9288</v>
      </c>
      <c r="J21391">
        <v>20230731</v>
      </c>
      <c r="K21391" t="s">
        <v>9289</v>
      </c>
      <c r="L21391">
        <v>0</v>
      </c>
      <c r="M21391">
        <v>154.82</v>
      </c>
    </row>
    <row r="21392" spans="1:15" x14ac:dyDescent="0.25">
      <c r="A21392" t="s">
        <v>8893</v>
      </c>
      <c r="B21392" t="s">
        <v>8894</v>
      </c>
      <c r="C21392">
        <v>1600006956</v>
      </c>
      <c r="D21392">
        <v>20230630</v>
      </c>
      <c r="E21392">
        <v>28181000</v>
      </c>
      <c r="F21392" t="s">
        <v>105</v>
      </c>
      <c r="I21392" t="s">
        <v>11035</v>
      </c>
      <c r="J21392">
        <v>20230630</v>
      </c>
      <c r="K21392" t="s">
        <v>10022</v>
      </c>
      <c r="L21392">
        <v>0</v>
      </c>
      <c r="M21392">
        <v>26.2</v>
      </c>
    </row>
    <row r="21393" spans="1:15" x14ac:dyDescent="0.25">
      <c r="A21393" t="s">
        <v>8893</v>
      </c>
      <c r="B21393" t="s">
        <v>8894</v>
      </c>
      <c r="C21393">
        <v>1600001272</v>
      </c>
      <c r="D21393">
        <v>20230401</v>
      </c>
      <c r="E21393">
        <v>41100000</v>
      </c>
      <c r="F21393" t="s">
        <v>81</v>
      </c>
      <c r="I21393" t="s">
        <v>13162</v>
      </c>
      <c r="J21393">
        <v>20230401</v>
      </c>
      <c r="K21393" t="s">
        <v>13163</v>
      </c>
      <c r="L21393">
        <v>0</v>
      </c>
      <c r="M21393">
        <v>252</v>
      </c>
    </row>
    <row r="21394" spans="1:15" x14ac:dyDescent="0.25">
      <c r="A21394" t="s">
        <v>8893</v>
      </c>
      <c r="B21394" t="s">
        <v>8894</v>
      </c>
      <c r="C21394">
        <v>1600002021</v>
      </c>
      <c r="D21394">
        <v>20230511</v>
      </c>
      <c r="E21394">
        <v>41100000</v>
      </c>
      <c r="F21394" t="s">
        <v>81</v>
      </c>
      <c r="G21394" t="s">
        <v>5930</v>
      </c>
      <c r="H21394" t="s">
        <v>5931</v>
      </c>
      <c r="I21394" t="s">
        <v>13164</v>
      </c>
      <c r="J21394">
        <v>20230511</v>
      </c>
      <c r="K21394" t="s">
        <v>8908</v>
      </c>
      <c r="L21394">
        <v>0</v>
      </c>
      <c r="M21394">
        <v>540</v>
      </c>
      <c r="N21394" t="s">
        <v>37</v>
      </c>
      <c r="O21394">
        <v>20230511</v>
      </c>
    </row>
    <row r="21395" spans="1:15" x14ac:dyDescent="0.25">
      <c r="A21395" t="s">
        <v>8893</v>
      </c>
      <c r="B21395" t="s">
        <v>8894</v>
      </c>
      <c r="C21395">
        <v>1600000559</v>
      </c>
      <c r="D21395">
        <v>20230418</v>
      </c>
      <c r="E21395">
        <v>41100000</v>
      </c>
      <c r="F21395" t="s">
        <v>81</v>
      </c>
      <c r="G21395" t="s">
        <v>9208</v>
      </c>
      <c r="H21395" t="s">
        <v>9209</v>
      </c>
      <c r="I21395" t="s">
        <v>13165</v>
      </c>
      <c r="J21395">
        <v>20230418</v>
      </c>
      <c r="K21395" t="s">
        <v>8953</v>
      </c>
      <c r="L21395">
        <v>0</v>
      </c>
      <c r="M21395">
        <v>8773.8700000000008</v>
      </c>
      <c r="N21395" t="s">
        <v>83</v>
      </c>
      <c r="O21395">
        <v>20230502</v>
      </c>
    </row>
    <row r="21396" spans="1:15" x14ac:dyDescent="0.25">
      <c r="A21396" t="s">
        <v>8893</v>
      </c>
      <c r="B21396" t="s">
        <v>8894</v>
      </c>
      <c r="C21396">
        <v>1600008904</v>
      </c>
      <c r="D21396">
        <v>20230914</v>
      </c>
      <c r="E21396">
        <v>46799996</v>
      </c>
      <c r="F21396" t="s">
        <v>67</v>
      </c>
      <c r="I21396" t="s">
        <v>12508</v>
      </c>
      <c r="J21396">
        <v>20230914</v>
      </c>
      <c r="K21396" t="s">
        <v>8942</v>
      </c>
      <c r="L21396">
        <v>4044</v>
      </c>
      <c r="M21396">
        <v>0</v>
      </c>
    </row>
    <row r="21397" spans="1:15" x14ac:dyDescent="0.25">
      <c r="A21397" t="s">
        <v>8893</v>
      </c>
      <c r="B21397" t="s">
        <v>8894</v>
      </c>
      <c r="C21397">
        <v>1600002272</v>
      </c>
      <c r="D21397">
        <v>20230516</v>
      </c>
      <c r="E21397">
        <v>41100000</v>
      </c>
      <c r="F21397" t="s">
        <v>81</v>
      </c>
      <c r="G21397" t="s">
        <v>9610</v>
      </c>
      <c r="H21397" t="s">
        <v>9611</v>
      </c>
      <c r="I21397" t="s">
        <v>13166</v>
      </c>
      <c r="J21397">
        <v>20230516</v>
      </c>
      <c r="K21397" t="s">
        <v>8908</v>
      </c>
      <c r="L21397">
        <v>0</v>
      </c>
      <c r="M21397">
        <v>612.83000000000004</v>
      </c>
      <c r="N21397" t="s">
        <v>83</v>
      </c>
      <c r="O21397">
        <v>20230516</v>
      </c>
    </row>
    <row r="21398" spans="1:15" x14ac:dyDescent="0.25">
      <c r="A21398" t="s">
        <v>8893</v>
      </c>
      <c r="B21398" t="s">
        <v>8894</v>
      </c>
      <c r="C21398">
        <v>1600011014</v>
      </c>
      <c r="D21398">
        <v>20230930</v>
      </c>
      <c r="E21398">
        <v>68112000</v>
      </c>
      <c r="F21398" t="s">
        <v>8902</v>
      </c>
      <c r="I21398" t="s">
        <v>11699</v>
      </c>
      <c r="J21398">
        <v>20230930</v>
      </c>
      <c r="K21398" t="s">
        <v>8923</v>
      </c>
      <c r="L21398">
        <v>77.67</v>
      </c>
      <c r="M21398">
        <v>0</v>
      </c>
    </row>
    <row r="21399" spans="1:15" x14ac:dyDescent="0.25">
      <c r="A21399" t="s">
        <v>8893</v>
      </c>
      <c r="B21399" t="s">
        <v>8894</v>
      </c>
      <c r="C21399">
        <v>1600004473</v>
      </c>
      <c r="D21399">
        <v>20230621</v>
      </c>
      <c r="E21399">
        <v>41100000</v>
      </c>
      <c r="F21399" t="s">
        <v>81</v>
      </c>
      <c r="G21399" t="s">
        <v>9692</v>
      </c>
      <c r="H21399" t="s">
        <v>9693</v>
      </c>
      <c r="I21399" t="s">
        <v>13167</v>
      </c>
      <c r="J21399">
        <v>20230621</v>
      </c>
      <c r="K21399" t="s">
        <v>9105</v>
      </c>
      <c r="L21399">
        <v>0</v>
      </c>
      <c r="M21399">
        <v>1872.47</v>
      </c>
      <c r="N21399" t="s">
        <v>37</v>
      </c>
      <c r="O21399">
        <v>20230621</v>
      </c>
    </row>
    <row r="21400" spans="1:15" x14ac:dyDescent="0.25">
      <c r="A21400" t="s">
        <v>8893</v>
      </c>
      <c r="B21400" t="s">
        <v>8894</v>
      </c>
      <c r="C21400">
        <v>1600001345</v>
      </c>
      <c r="D21400">
        <v>20230401</v>
      </c>
      <c r="E21400">
        <v>41100000</v>
      </c>
      <c r="F21400" t="s">
        <v>81</v>
      </c>
      <c r="G21400" t="s">
        <v>9877</v>
      </c>
      <c r="H21400" t="s">
        <v>9878</v>
      </c>
      <c r="I21400" t="s">
        <v>9879</v>
      </c>
      <c r="J21400">
        <v>20230401</v>
      </c>
      <c r="K21400" t="s">
        <v>13168</v>
      </c>
      <c r="L21400">
        <v>275.77999999999997</v>
      </c>
      <c r="M21400">
        <v>0</v>
      </c>
      <c r="N21400" t="s">
        <v>54</v>
      </c>
      <c r="O21400">
        <v>20230502</v>
      </c>
    </row>
    <row r="21401" spans="1:15" x14ac:dyDescent="0.25">
      <c r="A21401" t="s">
        <v>8893</v>
      </c>
      <c r="B21401" t="s">
        <v>8894</v>
      </c>
      <c r="C21401">
        <v>1600009380</v>
      </c>
      <c r="D21401">
        <v>20230831</v>
      </c>
      <c r="E21401">
        <v>68112000</v>
      </c>
      <c r="F21401" t="s">
        <v>8902</v>
      </c>
      <c r="I21401" t="s">
        <v>9582</v>
      </c>
      <c r="J21401">
        <v>20230831</v>
      </c>
      <c r="K21401" t="s">
        <v>9583</v>
      </c>
      <c r="L21401">
        <v>383.19</v>
      </c>
      <c r="M21401">
        <v>0</v>
      </c>
    </row>
    <row r="21402" spans="1:15" x14ac:dyDescent="0.25">
      <c r="A21402" t="s">
        <v>8893</v>
      </c>
      <c r="B21402" t="s">
        <v>8894</v>
      </c>
      <c r="C21402">
        <v>1600003863</v>
      </c>
      <c r="D21402">
        <v>20230401</v>
      </c>
      <c r="E21402">
        <v>40100000</v>
      </c>
      <c r="F21402" t="s">
        <v>55</v>
      </c>
      <c r="G21402" t="s">
        <v>1024</v>
      </c>
      <c r="H21402" t="s">
        <v>1025</v>
      </c>
      <c r="I21402">
        <v>117001420038</v>
      </c>
      <c r="J21402">
        <v>20230401</v>
      </c>
      <c r="K21402" t="s">
        <v>13169</v>
      </c>
      <c r="L21402">
        <v>0</v>
      </c>
      <c r="M21402">
        <v>2763.49</v>
      </c>
      <c r="N21402" t="s">
        <v>27</v>
      </c>
      <c r="O21402">
        <v>20230830</v>
      </c>
    </row>
    <row r="21403" spans="1:15" x14ac:dyDescent="0.25">
      <c r="A21403" t="s">
        <v>8893</v>
      </c>
      <c r="B21403" t="s">
        <v>8894</v>
      </c>
      <c r="C21403">
        <v>1600010743</v>
      </c>
      <c r="D21403">
        <v>20231010</v>
      </c>
      <c r="E21403">
        <v>41100000</v>
      </c>
      <c r="F21403" t="s">
        <v>81</v>
      </c>
      <c r="G21403" t="s">
        <v>9799</v>
      </c>
      <c r="H21403" t="s">
        <v>9800</v>
      </c>
      <c r="I21403" t="s">
        <v>13170</v>
      </c>
      <c r="J21403">
        <v>20231010</v>
      </c>
      <c r="K21403" t="s">
        <v>9003</v>
      </c>
      <c r="L21403">
        <v>0</v>
      </c>
      <c r="M21403">
        <v>16465.8</v>
      </c>
      <c r="N21403" t="s">
        <v>136</v>
      </c>
      <c r="O21403">
        <v>20231010</v>
      </c>
    </row>
    <row r="21404" spans="1:15" x14ac:dyDescent="0.25">
      <c r="A21404" t="s">
        <v>8893</v>
      </c>
      <c r="B21404" t="s">
        <v>8894</v>
      </c>
      <c r="C21404">
        <v>1600009338</v>
      </c>
      <c r="D21404">
        <v>20230831</v>
      </c>
      <c r="E21404">
        <v>28154000</v>
      </c>
      <c r="F21404" t="s">
        <v>48</v>
      </c>
      <c r="I21404" t="s">
        <v>13171</v>
      </c>
      <c r="J21404">
        <v>20230831</v>
      </c>
      <c r="K21404" t="s">
        <v>9282</v>
      </c>
      <c r="L21404">
        <v>0</v>
      </c>
      <c r="M21404">
        <v>62.25</v>
      </c>
    </row>
    <row r="21405" spans="1:15" x14ac:dyDescent="0.25">
      <c r="A21405" t="s">
        <v>8893</v>
      </c>
      <c r="B21405" t="s">
        <v>8894</v>
      </c>
      <c r="C21405">
        <v>1600002021</v>
      </c>
      <c r="D21405">
        <v>20230511</v>
      </c>
      <c r="E21405">
        <v>41100000</v>
      </c>
      <c r="F21405" t="s">
        <v>81</v>
      </c>
      <c r="G21405" t="s">
        <v>9074</v>
      </c>
      <c r="H21405" t="s">
        <v>9075</v>
      </c>
      <c r="I21405" t="s">
        <v>13172</v>
      </c>
      <c r="J21405">
        <v>20230511</v>
      </c>
      <c r="K21405" t="s">
        <v>8908</v>
      </c>
      <c r="L21405">
        <v>0</v>
      </c>
      <c r="M21405">
        <v>3482</v>
      </c>
      <c r="N21405" t="s">
        <v>83</v>
      </c>
      <c r="O21405">
        <v>20230511</v>
      </c>
    </row>
    <row r="21406" spans="1:15" x14ac:dyDescent="0.25">
      <c r="A21406" t="s">
        <v>8893</v>
      </c>
      <c r="B21406" t="s">
        <v>8894</v>
      </c>
      <c r="C21406">
        <v>1600003825</v>
      </c>
      <c r="D21406">
        <v>20230401</v>
      </c>
      <c r="E21406">
        <v>40100000</v>
      </c>
      <c r="F21406" t="s">
        <v>55</v>
      </c>
      <c r="G21406" t="s">
        <v>3206</v>
      </c>
      <c r="H21406" t="s">
        <v>3207</v>
      </c>
      <c r="I21406" t="s">
        <v>8937</v>
      </c>
      <c r="J21406">
        <v>20230401</v>
      </c>
      <c r="K21406" t="s">
        <v>8938</v>
      </c>
      <c r="L21406">
        <v>8200</v>
      </c>
      <c r="M21406">
        <v>0</v>
      </c>
      <c r="N21406" t="s">
        <v>54</v>
      </c>
      <c r="O21406">
        <v>20231130</v>
      </c>
    </row>
    <row r="21407" spans="1:15" x14ac:dyDescent="0.25">
      <c r="A21407" t="s">
        <v>8893</v>
      </c>
      <c r="B21407" t="s">
        <v>8894</v>
      </c>
      <c r="C21407">
        <v>1600006863</v>
      </c>
      <c r="D21407">
        <v>20230601</v>
      </c>
      <c r="E21407">
        <v>21820000</v>
      </c>
      <c r="F21407" t="s">
        <v>23</v>
      </c>
      <c r="I21407" t="s">
        <v>13173</v>
      </c>
      <c r="J21407">
        <v>20230601</v>
      </c>
      <c r="K21407" t="s">
        <v>13174</v>
      </c>
      <c r="L21407">
        <v>0</v>
      </c>
      <c r="M21407">
        <v>89938</v>
      </c>
    </row>
    <row r="21408" spans="1:15" x14ac:dyDescent="0.25">
      <c r="A21408" t="s">
        <v>8893</v>
      </c>
      <c r="B21408" t="s">
        <v>8894</v>
      </c>
      <c r="C21408">
        <v>1600011254</v>
      </c>
      <c r="D21408">
        <v>20230930</v>
      </c>
      <c r="E21408">
        <v>44571005</v>
      </c>
      <c r="F21408" t="s">
        <v>35</v>
      </c>
      <c r="I21408" t="s">
        <v>10781</v>
      </c>
      <c r="J21408">
        <v>20230930</v>
      </c>
      <c r="K21408" t="s">
        <v>8985</v>
      </c>
      <c r="L21408">
        <v>270489.68</v>
      </c>
      <c r="M21408">
        <v>0</v>
      </c>
      <c r="N21408" t="s">
        <v>117</v>
      </c>
      <c r="O21408">
        <v>20231024</v>
      </c>
    </row>
    <row r="21409" spans="1:15" x14ac:dyDescent="0.25">
      <c r="A21409" t="s">
        <v>8893</v>
      </c>
      <c r="B21409" t="s">
        <v>8894</v>
      </c>
      <c r="C21409">
        <v>1600007627</v>
      </c>
      <c r="D21409">
        <v>20230816</v>
      </c>
      <c r="E21409">
        <v>41100000</v>
      </c>
      <c r="F21409" t="s">
        <v>81</v>
      </c>
      <c r="G21409" t="s">
        <v>10873</v>
      </c>
      <c r="H21409" t="s">
        <v>10874</v>
      </c>
      <c r="I21409" t="s">
        <v>13175</v>
      </c>
      <c r="J21409">
        <v>20230816</v>
      </c>
      <c r="K21409" t="s">
        <v>9132</v>
      </c>
      <c r="L21409">
        <v>0</v>
      </c>
      <c r="M21409">
        <v>8104.8</v>
      </c>
      <c r="N21409" t="s">
        <v>80</v>
      </c>
      <c r="O21409">
        <v>20230816</v>
      </c>
    </row>
    <row r="21410" spans="1:15" x14ac:dyDescent="0.25">
      <c r="A21410" t="s">
        <v>8893</v>
      </c>
      <c r="B21410" t="s">
        <v>8894</v>
      </c>
      <c r="C21410">
        <v>1600006206</v>
      </c>
      <c r="D21410">
        <v>20230726</v>
      </c>
      <c r="E21410">
        <v>41100000</v>
      </c>
      <c r="F21410" t="s">
        <v>81</v>
      </c>
      <c r="G21410" t="s">
        <v>13176</v>
      </c>
      <c r="H21410" t="s">
        <v>13177</v>
      </c>
      <c r="I21410" t="s">
        <v>11303</v>
      </c>
      <c r="J21410">
        <v>20230726</v>
      </c>
      <c r="K21410" t="s">
        <v>8942</v>
      </c>
      <c r="L21410">
        <v>0</v>
      </c>
      <c r="M21410">
        <v>900</v>
      </c>
      <c r="N21410" t="s">
        <v>54</v>
      </c>
      <c r="O21410">
        <v>20230727</v>
      </c>
    </row>
    <row r="21411" spans="1:15" x14ac:dyDescent="0.25">
      <c r="A21411" t="s">
        <v>8893</v>
      </c>
      <c r="B21411" t="s">
        <v>8894</v>
      </c>
      <c r="C21411">
        <v>1600000954</v>
      </c>
      <c r="D21411">
        <v>20230427</v>
      </c>
      <c r="E21411">
        <v>41100000</v>
      </c>
      <c r="F21411" t="s">
        <v>81</v>
      </c>
      <c r="G21411" t="s">
        <v>9426</v>
      </c>
      <c r="H21411" t="s">
        <v>9427</v>
      </c>
      <c r="I21411" t="s">
        <v>13178</v>
      </c>
      <c r="J21411">
        <v>20230427</v>
      </c>
      <c r="K21411" t="s">
        <v>10207</v>
      </c>
      <c r="L21411">
        <v>0</v>
      </c>
      <c r="M21411">
        <v>600</v>
      </c>
      <c r="N21411" t="s">
        <v>54</v>
      </c>
      <c r="O21411">
        <v>20230427</v>
      </c>
    </row>
    <row r="21412" spans="1:15" x14ac:dyDescent="0.25">
      <c r="A21412" t="s">
        <v>8893</v>
      </c>
      <c r="B21412" t="s">
        <v>8894</v>
      </c>
      <c r="C21412">
        <v>1600011116</v>
      </c>
      <c r="D21412">
        <v>20230401</v>
      </c>
      <c r="E21412">
        <v>62270000</v>
      </c>
      <c r="F21412" t="s">
        <v>6046</v>
      </c>
      <c r="I21412" t="s">
        <v>11285</v>
      </c>
      <c r="J21412">
        <v>20230401</v>
      </c>
      <c r="K21412" t="s">
        <v>11286</v>
      </c>
      <c r="L21412">
        <v>0</v>
      </c>
      <c r="M21412">
        <v>3200</v>
      </c>
    </row>
    <row r="21413" spans="1:15" x14ac:dyDescent="0.25">
      <c r="A21413" t="s">
        <v>8893</v>
      </c>
      <c r="B21413" t="s">
        <v>8894</v>
      </c>
      <c r="C21413">
        <v>1600001398</v>
      </c>
      <c r="D21413">
        <v>20230401</v>
      </c>
      <c r="E21413">
        <v>41100000</v>
      </c>
      <c r="F21413" t="s">
        <v>81</v>
      </c>
      <c r="G21413" t="s">
        <v>702</v>
      </c>
      <c r="H21413" t="s">
        <v>703</v>
      </c>
      <c r="I21413" t="s">
        <v>1568</v>
      </c>
      <c r="J21413">
        <v>20230401</v>
      </c>
      <c r="K21413" t="s">
        <v>10226</v>
      </c>
      <c r="L21413">
        <v>107826.79</v>
      </c>
      <c r="M21413">
        <v>0</v>
      </c>
      <c r="N21413" t="s">
        <v>54</v>
      </c>
      <c r="O21413">
        <v>20230505</v>
      </c>
    </row>
    <row r="21414" spans="1:15" x14ac:dyDescent="0.25">
      <c r="A21414" t="s">
        <v>8893</v>
      </c>
      <c r="B21414" t="s">
        <v>8894</v>
      </c>
      <c r="C21414">
        <v>1600006411</v>
      </c>
      <c r="D21414">
        <v>20230727</v>
      </c>
      <c r="E21414">
        <v>41100000</v>
      </c>
      <c r="F21414" t="s">
        <v>81</v>
      </c>
      <c r="G21414" t="s">
        <v>9551</v>
      </c>
      <c r="H21414" t="s">
        <v>9552</v>
      </c>
      <c r="I21414" t="s">
        <v>13179</v>
      </c>
      <c r="J21414">
        <v>20230727</v>
      </c>
      <c r="K21414" t="s">
        <v>9018</v>
      </c>
      <c r="L21414">
        <v>0</v>
      </c>
      <c r="M21414">
        <v>660</v>
      </c>
      <c r="N21414" t="s">
        <v>83</v>
      </c>
      <c r="O21414">
        <v>20230727</v>
      </c>
    </row>
    <row r="21415" spans="1:15" x14ac:dyDescent="0.25">
      <c r="A21415" t="s">
        <v>8893</v>
      </c>
      <c r="B21415" t="s">
        <v>8894</v>
      </c>
      <c r="C21415">
        <v>1600009257</v>
      </c>
      <c r="D21415">
        <v>20230919</v>
      </c>
      <c r="E21415">
        <v>41100000</v>
      </c>
      <c r="F21415" t="s">
        <v>81</v>
      </c>
      <c r="G21415" t="s">
        <v>9121</v>
      </c>
      <c r="H21415" t="s">
        <v>9122</v>
      </c>
      <c r="I21415" t="s">
        <v>13180</v>
      </c>
      <c r="J21415">
        <v>20230919</v>
      </c>
      <c r="K21415" t="s">
        <v>9315</v>
      </c>
      <c r="L21415">
        <v>0</v>
      </c>
      <c r="M21415">
        <v>2544</v>
      </c>
      <c r="N21415" t="s">
        <v>29</v>
      </c>
      <c r="O21415">
        <v>20230919</v>
      </c>
    </row>
    <row r="21416" spans="1:15" x14ac:dyDescent="0.25">
      <c r="A21416" t="s">
        <v>8893</v>
      </c>
      <c r="B21416" t="s">
        <v>8894</v>
      </c>
      <c r="C21416">
        <v>1600007055</v>
      </c>
      <c r="D21416">
        <v>20230803</v>
      </c>
      <c r="E21416">
        <v>41100000</v>
      </c>
      <c r="F21416" t="s">
        <v>81</v>
      </c>
      <c r="G21416" t="s">
        <v>8820</v>
      </c>
      <c r="H21416" t="s">
        <v>8821</v>
      </c>
      <c r="I21416" t="s">
        <v>8982</v>
      </c>
      <c r="J21416">
        <v>20230803</v>
      </c>
      <c r="K21416" t="s">
        <v>8983</v>
      </c>
      <c r="L21416">
        <v>827.14</v>
      </c>
      <c r="M21416">
        <v>0</v>
      </c>
      <c r="N21416" t="s">
        <v>34</v>
      </c>
      <c r="O21416">
        <v>20230804</v>
      </c>
    </row>
    <row r="21417" spans="1:15" x14ac:dyDescent="0.25">
      <c r="A21417" t="s">
        <v>8893</v>
      </c>
      <c r="B21417" t="s">
        <v>8894</v>
      </c>
      <c r="C21417">
        <v>1600003881</v>
      </c>
      <c r="D21417">
        <v>20230401</v>
      </c>
      <c r="E21417">
        <v>40100000</v>
      </c>
      <c r="F21417" t="s">
        <v>55</v>
      </c>
      <c r="G21417" t="s">
        <v>5552</v>
      </c>
      <c r="H21417" t="s">
        <v>5553</v>
      </c>
      <c r="I21417" t="s">
        <v>2985</v>
      </c>
      <c r="J21417">
        <v>20230401</v>
      </c>
      <c r="K21417" t="s">
        <v>10766</v>
      </c>
      <c r="L21417">
        <v>0</v>
      </c>
      <c r="M21417">
        <v>1803.73</v>
      </c>
      <c r="N21417" t="s">
        <v>83</v>
      </c>
      <c r="O21417">
        <v>20230713</v>
      </c>
    </row>
    <row r="21418" spans="1:15" x14ac:dyDescent="0.25">
      <c r="A21418" t="s">
        <v>8893</v>
      </c>
      <c r="B21418" t="s">
        <v>8894</v>
      </c>
      <c r="C21418">
        <v>1600010197</v>
      </c>
      <c r="D21418">
        <v>20231004</v>
      </c>
      <c r="E21418">
        <v>46799996</v>
      </c>
      <c r="F21418" t="s">
        <v>67</v>
      </c>
      <c r="I21418" t="s">
        <v>13181</v>
      </c>
      <c r="J21418">
        <v>20231004</v>
      </c>
      <c r="K21418" t="s">
        <v>8942</v>
      </c>
      <c r="L21418">
        <v>479.24</v>
      </c>
      <c r="M21418">
        <v>0</v>
      </c>
    </row>
    <row r="21419" spans="1:15" x14ac:dyDescent="0.25">
      <c r="A21419" t="s">
        <v>8893</v>
      </c>
      <c r="B21419" t="s">
        <v>8894</v>
      </c>
      <c r="C21419">
        <v>1600006943</v>
      </c>
      <c r="D21419">
        <v>20230630</v>
      </c>
      <c r="E21419">
        <v>28181000</v>
      </c>
      <c r="F21419" t="s">
        <v>105</v>
      </c>
      <c r="I21419" t="s">
        <v>12929</v>
      </c>
      <c r="J21419">
        <v>20230630</v>
      </c>
      <c r="K21419" t="s">
        <v>9501</v>
      </c>
      <c r="L21419">
        <v>0</v>
      </c>
      <c r="M21419">
        <v>17.63</v>
      </c>
    </row>
    <row r="21420" spans="1:15" x14ac:dyDescent="0.25">
      <c r="A21420" t="s">
        <v>8893</v>
      </c>
      <c r="B21420" t="s">
        <v>8894</v>
      </c>
      <c r="C21420">
        <v>1600010393</v>
      </c>
      <c r="D21420">
        <v>20231009</v>
      </c>
      <c r="E21420">
        <v>40100000</v>
      </c>
      <c r="F21420" t="s">
        <v>55</v>
      </c>
      <c r="G21420" t="s">
        <v>6748</v>
      </c>
      <c r="H21420" t="s">
        <v>6749</v>
      </c>
      <c r="I21420" t="s">
        <v>8982</v>
      </c>
      <c r="J21420">
        <v>20231009</v>
      </c>
      <c r="K21420" t="s">
        <v>1807</v>
      </c>
      <c r="L21420">
        <v>4225.75</v>
      </c>
      <c r="M21420">
        <v>0</v>
      </c>
      <c r="N21420" t="s">
        <v>80</v>
      </c>
      <c r="O21420">
        <v>20231010</v>
      </c>
    </row>
    <row r="21421" spans="1:15" x14ac:dyDescent="0.25">
      <c r="A21421" t="s">
        <v>8893</v>
      </c>
      <c r="B21421" t="s">
        <v>8894</v>
      </c>
      <c r="C21421">
        <v>1600001225</v>
      </c>
      <c r="D21421">
        <v>20230401</v>
      </c>
      <c r="E21421">
        <v>41100000</v>
      </c>
      <c r="F21421" t="s">
        <v>81</v>
      </c>
      <c r="I21421" t="s">
        <v>13182</v>
      </c>
      <c r="J21421">
        <v>20230401</v>
      </c>
      <c r="K21421" t="s">
        <v>13183</v>
      </c>
      <c r="L21421">
        <v>0</v>
      </c>
      <c r="M21421">
        <v>650.52</v>
      </c>
    </row>
    <row r="21422" spans="1:15" x14ac:dyDescent="0.25">
      <c r="A21422" t="s">
        <v>8893</v>
      </c>
      <c r="B21422" t="s">
        <v>8894</v>
      </c>
      <c r="C21422">
        <v>1600006411</v>
      </c>
      <c r="D21422">
        <v>20230727</v>
      </c>
      <c r="E21422">
        <v>41100000</v>
      </c>
      <c r="F21422" t="s">
        <v>81</v>
      </c>
      <c r="G21422" t="s">
        <v>8909</v>
      </c>
      <c r="H21422" t="s">
        <v>8910</v>
      </c>
      <c r="I21422" t="s">
        <v>13184</v>
      </c>
      <c r="J21422">
        <v>20230727</v>
      </c>
      <c r="K21422" t="s">
        <v>8981</v>
      </c>
      <c r="L21422">
        <v>0</v>
      </c>
      <c r="M21422">
        <v>309.91000000000003</v>
      </c>
      <c r="N21422" t="s">
        <v>117</v>
      </c>
      <c r="O21422">
        <v>20230727</v>
      </c>
    </row>
    <row r="21423" spans="1:15" x14ac:dyDescent="0.25">
      <c r="A21423" t="s">
        <v>8893</v>
      </c>
      <c r="B21423" t="s">
        <v>8894</v>
      </c>
      <c r="C21423">
        <v>1600007053</v>
      </c>
      <c r="D21423">
        <v>20230803</v>
      </c>
      <c r="E21423">
        <v>65800000</v>
      </c>
      <c r="F21423" t="s">
        <v>6347</v>
      </c>
      <c r="I21423" t="s">
        <v>12158</v>
      </c>
      <c r="J21423">
        <v>20230803</v>
      </c>
      <c r="K21423" t="s">
        <v>13185</v>
      </c>
      <c r="L21423">
        <v>0.02</v>
      </c>
      <c r="M21423">
        <v>0</v>
      </c>
    </row>
    <row r="21424" spans="1:15" x14ac:dyDescent="0.25">
      <c r="A21424" t="s">
        <v>8893</v>
      </c>
      <c r="B21424" t="s">
        <v>8894</v>
      </c>
      <c r="C21424">
        <v>1600002470</v>
      </c>
      <c r="D21424">
        <v>20230430</v>
      </c>
      <c r="E21424">
        <v>68112000</v>
      </c>
      <c r="F21424" t="s">
        <v>8902</v>
      </c>
      <c r="I21424" t="s">
        <v>11710</v>
      </c>
      <c r="J21424">
        <v>20230430</v>
      </c>
      <c r="K21424" t="s">
        <v>9150</v>
      </c>
      <c r="L21424">
        <v>12.17</v>
      </c>
      <c r="M21424">
        <v>0</v>
      </c>
    </row>
    <row r="21425" spans="1:15" x14ac:dyDescent="0.25">
      <c r="A21425" t="s">
        <v>8893</v>
      </c>
      <c r="B21425" t="s">
        <v>8894</v>
      </c>
      <c r="C21425">
        <v>1600009872</v>
      </c>
      <c r="D21425">
        <v>20230925</v>
      </c>
      <c r="E21425">
        <v>46799996</v>
      </c>
      <c r="F21425" t="s">
        <v>67</v>
      </c>
      <c r="I21425" t="s">
        <v>13186</v>
      </c>
      <c r="J21425">
        <v>20230925</v>
      </c>
      <c r="K21425" t="s">
        <v>9267</v>
      </c>
      <c r="L21425">
        <v>5337.31</v>
      </c>
      <c r="M21425">
        <v>0</v>
      </c>
    </row>
    <row r="21426" spans="1:15" x14ac:dyDescent="0.25">
      <c r="A21426" t="s">
        <v>8893</v>
      </c>
      <c r="B21426" t="s">
        <v>8894</v>
      </c>
      <c r="C21426">
        <v>1600004549</v>
      </c>
      <c r="D21426">
        <v>20230531</v>
      </c>
      <c r="E21426">
        <v>44561005</v>
      </c>
      <c r="F21426" t="s">
        <v>59</v>
      </c>
      <c r="I21426" t="s">
        <v>9400</v>
      </c>
      <c r="J21426">
        <v>20230531</v>
      </c>
      <c r="K21426" t="s">
        <v>9220</v>
      </c>
      <c r="L21426">
        <v>0</v>
      </c>
      <c r="M21426">
        <v>36258.300000000003</v>
      </c>
    </row>
    <row r="21427" spans="1:15" x14ac:dyDescent="0.25">
      <c r="A21427" t="s">
        <v>8893</v>
      </c>
      <c r="B21427" t="s">
        <v>8894</v>
      </c>
      <c r="C21427">
        <v>1600001249</v>
      </c>
      <c r="D21427">
        <v>20230401</v>
      </c>
      <c r="E21427">
        <v>41100000</v>
      </c>
      <c r="F21427" t="s">
        <v>81</v>
      </c>
      <c r="I21427" t="s">
        <v>13187</v>
      </c>
      <c r="J21427">
        <v>20230401</v>
      </c>
      <c r="K21427" t="s">
        <v>13188</v>
      </c>
      <c r="L21427">
        <v>0</v>
      </c>
      <c r="M21427">
        <v>38953.040000000001</v>
      </c>
    </row>
    <row r="21428" spans="1:15" x14ac:dyDescent="0.25">
      <c r="A21428" t="s">
        <v>8893</v>
      </c>
      <c r="B21428" t="s">
        <v>8894</v>
      </c>
      <c r="C21428">
        <v>1600007769</v>
      </c>
      <c r="D21428">
        <v>20230731</v>
      </c>
      <c r="E21428">
        <v>68112000</v>
      </c>
      <c r="F21428" t="s">
        <v>8902</v>
      </c>
      <c r="I21428" t="s">
        <v>11966</v>
      </c>
      <c r="J21428">
        <v>20230731</v>
      </c>
      <c r="K21428" t="s">
        <v>10091</v>
      </c>
      <c r="L21428">
        <v>250</v>
      </c>
      <c r="M21428">
        <v>0</v>
      </c>
    </row>
    <row r="21429" spans="1:15" x14ac:dyDescent="0.25">
      <c r="A21429" t="s">
        <v>8893</v>
      </c>
      <c r="B21429" t="s">
        <v>8894</v>
      </c>
      <c r="C21429">
        <v>1600006411</v>
      </c>
      <c r="D21429">
        <v>20230727</v>
      </c>
      <c r="E21429">
        <v>41100000</v>
      </c>
      <c r="F21429" t="s">
        <v>81</v>
      </c>
      <c r="G21429" t="s">
        <v>11526</v>
      </c>
      <c r="H21429" t="s">
        <v>11527</v>
      </c>
      <c r="I21429" t="s">
        <v>13189</v>
      </c>
      <c r="J21429">
        <v>20230727</v>
      </c>
      <c r="K21429" t="s">
        <v>9144</v>
      </c>
      <c r="L21429">
        <v>0</v>
      </c>
      <c r="M21429">
        <v>336</v>
      </c>
      <c r="N21429" t="s">
        <v>37</v>
      </c>
      <c r="O21429">
        <v>20230727</v>
      </c>
    </row>
    <row r="21430" spans="1:15" x14ac:dyDescent="0.25">
      <c r="A21430" t="s">
        <v>8893</v>
      </c>
      <c r="B21430" t="s">
        <v>8894</v>
      </c>
      <c r="C21430">
        <v>1600010394</v>
      </c>
      <c r="D21430">
        <v>20231009</v>
      </c>
      <c r="E21430">
        <v>46799996</v>
      </c>
      <c r="F21430" t="s">
        <v>67</v>
      </c>
      <c r="I21430" t="s">
        <v>8982</v>
      </c>
      <c r="J21430">
        <v>20231009</v>
      </c>
      <c r="K21430" t="s">
        <v>1807</v>
      </c>
      <c r="L21430">
        <v>0</v>
      </c>
      <c r="M21430">
        <v>255</v>
      </c>
    </row>
    <row r="21431" spans="1:15" x14ac:dyDescent="0.25">
      <c r="A21431" t="s">
        <v>8893</v>
      </c>
      <c r="B21431" t="s">
        <v>8894</v>
      </c>
      <c r="C21431">
        <v>1600009257</v>
      </c>
      <c r="D21431">
        <v>20230919</v>
      </c>
      <c r="E21431">
        <v>41100000</v>
      </c>
      <c r="F21431" t="s">
        <v>81</v>
      </c>
      <c r="G21431" t="s">
        <v>9497</v>
      </c>
      <c r="H21431" t="s">
        <v>9498</v>
      </c>
      <c r="I21431" t="s">
        <v>13190</v>
      </c>
      <c r="J21431">
        <v>20230919</v>
      </c>
      <c r="K21431" t="s">
        <v>8898</v>
      </c>
      <c r="L21431">
        <v>0</v>
      </c>
      <c r="M21431">
        <v>666</v>
      </c>
      <c r="N21431" t="s">
        <v>136</v>
      </c>
      <c r="O21431">
        <v>20230919</v>
      </c>
    </row>
    <row r="21432" spans="1:15" x14ac:dyDescent="0.25">
      <c r="A21432" t="s">
        <v>8893</v>
      </c>
      <c r="B21432" t="s">
        <v>8894</v>
      </c>
      <c r="C21432">
        <v>1600011254</v>
      </c>
      <c r="D21432">
        <v>20230930</v>
      </c>
      <c r="E21432">
        <v>44561001</v>
      </c>
      <c r="F21432" t="s">
        <v>33</v>
      </c>
      <c r="I21432" t="s">
        <v>10781</v>
      </c>
      <c r="J21432">
        <v>20230930</v>
      </c>
      <c r="K21432" t="s">
        <v>9220</v>
      </c>
      <c r="L21432">
        <v>0</v>
      </c>
      <c r="M21432">
        <v>0.39</v>
      </c>
      <c r="N21432" t="s">
        <v>34</v>
      </c>
      <c r="O21432">
        <v>20231024</v>
      </c>
    </row>
    <row r="21433" spans="1:15" x14ac:dyDescent="0.25">
      <c r="A21433" t="s">
        <v>8893</v>
      </c>
      <c r="B21433" t="s">
        <v>8894</v>
      </c>
      <c r="C21433">
        <v>1600006411</v>
      </c>
      <c r="D21433">
        <v>20230727</v>
      </c>
      <c r="E21433">
        <v>41100000</v>
      </c>
      <c r="F21433" t="s">
        <v>81</v>
      </c>
      <c r="G21433" t="s">
        <v>9231</v>
      </c>
      <c r="H21433" t="s">
        <v>9232</v>
      </c>
      <c r="I21433" t="s">
        <v>13191</v>
      </c>
      <c r="J21433">
        <v>20230727</v>
      </c>
      <c r="K21433" t="s">
        <v>8981</v>
      </c>
      <c r="L21433">
        <v>0</v>
      </c>
      <c r="M21433">
        <v>74.680000000000007</v>
      </c>
      <c r="N21433" t="s">
        <v>34</v>
      </c>
      <c r="O21433">
        <v>20230727</v>
      </c>
    </row>
    <row r="21434" spans="1:15" x14ac:dyDescent="0.25">
      <c r="A21434" t="s">
        <v>8893</v>
      </c>
      <c r="B21434" t="s">
        <v>8894</v>
      </c>
      <c r="C21434">
        <v>1600011107</v>
      </c>
      <c r="D21434">
        <v>20230401</v>
      </c>
      <c r="E21434">
        <v>40810000</v>
      </c>
      <c r="F21434" t="s">
        <v>115</v>
      </c>
      <c r="I21434" t="s">
        <v>12323</v>
      </c>
      <c r="J21434">
        <v>20230401</v>
      </c>
      <c r="K21434" t="s">
        <v>12324</v>
      </c>
      <c r="L21434">
        <v>69228.460000000006</v>
      </c>
      <c r="M21434">
        <v>0</v>
      </c>
    </row>
    <row r="21435" spans="1:15" x14ac:dyDescent="0.25">
      <c r="A21435" t="s">
        <v>8893</v>
      </c>
      <c r="B21435" t="s">
        <v>8894</v>
      </c>
      <c r="C21435">
        <v>1600010828</v>
      </c>
      <c r="D21435">
        <v>20230930</v>
      </c>
      <c r="E21435">
        <v>43700010</v>
      </c>
      <c r="F21435" t="s">
        <v>112</v>
      </c>
      <c r="I21435" s="1">
        <v>45170</v>
      </c>
      <c r="J21435">
        <v>20230930</v>
      </c>
      <c r="K21435" t="s">
        <v>9027</v>
      </c>
      <c r="L21435">
        <v>0</v>
      </c>
      <c r="M21435">
        <v>866.31</v>
      </c>
    </row>
    <row r="21436" spans="1:15" x14ac:dyDescent="0.25">
      <c r="A21436" t="s">
        <v>8893</v>
      </c>
      <c r="B21436" t="s">
        <v>8894</v>
      </c>
      <c r="C21436">
        <v>1600001233</v>
      </c>
      <c r="D21436">
        <v>20230401</v>
      </c>
      <c r="E21436">
        <v>41100000</v>
      </c>
      <c r="F21436" t="s">
        <v>81</v>
      </c>
      <c r="I21436" t="s">
        <v>13192</v>
      </c>
      <c r="J21436">
        <v>20230401</v>
      </c>
      <c r="K21436" t="s">
        <v>13193</v>
      </c>
      <c r="L21436">
        <v>0</v>
      </c>
      <c r="M21436">
        <v>5630.38</v>
      </c>
    </row>
    <row r="21437" spans="1:15" x14ac:dyDescent="0.25">
      <c r="A21437" t="s">
        <v>8893</v>
      </c>
      <c r="B21437" t="s">
        <v>8894</v>
      </c>
      <c r="C21437">
        <v>1600003851</v>
      </c>
      <c r="D21437">
        <v>20230401</v>
      </c>
      <c r="E21437">
        <v>40100000</v>
      </c>
      <c r="F21437" t="s">
        <v>55</v>
      </c>
      <c r="G21437" t="s">
        <v>229</v>
      </c>
      <c r="H21437" t="s">
        <v>230</v>
      </c>
      <c r="I21437" t="s">
        <v>521</v>
      </c>
      <c r="J21437">
        <v>20230401</v>
      </c>
      <c r="K21437" t="s">
        <v>13194</v>
      </c>
      <c r="L21437">
        <v>0</v>
      </c>
      <c r="M21437">
        <v>660</v>
      </c>
      <c r="N21437" t="s">
        <v>83</v>
      </c>
      <c r="O21437">
        <v>20230620</v>
      </c>
    </row>
    <row r="21438" spans="1:15" x14ac:dyDescent="0.25">
      <c r="A21438" t="s">
        <v>8893</v>
      </c>
      <c r="B21438" t="s">
        <v>8894</v>
      </c>
      <c r="C21438">
        <v>1600007785</v>
      </c>
      <c r="D21438">
        <v>20230731</v>
      </c>
      <c r="E21438">
        <v>28181000</v>
      </c>
      <c r="F21438" t="s">
        <v>105</v>
      </c>
      <c r="I21438" t="s">
        <v>10399</v>
      </c>
      <c r="J21438">
        <v>20230731</v>
      </c>
      <c r="K21438" t="s">
        <v>9161</v>
      </c>
      <c r="L21438">
        <v>0</v>
      </c>
      <c r="M21438">
        <v>61.67</v>
      </c>
    </row>
    <row r="21439" spans="1:15" x14ac:dyDescent="0.25">
      <c r="A21439" t="s">
        <v>8893</v>
      </c>
      <c r="B21439" t="s">
        <v>8894</v>
      </c>
      <c r="C21439">
        <v>1600005930</v>
      </c>
      <c r="D21439">
        <v>20230630</v>
      </c>
      <c r="E21439">
        <v>43700010</v>
      </c>
      <c r="F21439" t="s">
        <v>112</v>
      </c>
      <c r="I21439" s="1">
        <v>45078</v>
      </c>
      <c r="J21439">
        <v>20230630</v>
      </c>
      <c r="K21439" t="s">
        <v>9027</v>
      </c>
      <c r="L21439">
        <v>0</v>
      </c>
      <c r="M21439">
        <v>967.03</v>
      </c>
      <c r="N21439" t="s">
        <v>54</v>
      </c>
      <c r="O21439">
        <v>20230810</v>
      </c>
    </row>
    <row r="21440" spans="1:15" x14ac:dyDescent="0.25">
      <c r="A21440" t="s">
        <v>8893</v>
      </c>
      <c r="B21440" t="s">
        <v>8894</v>
      </c>
      <c r="C21440">
        <v>1600005784</v>
      </c>
      <c r="D21440">
        <v>20230712</v>
      </c>
      <c r="E21440">
        <v>41100000</v>
      </c>
      <c r="F21440" t="s">
        <v>81</v>
      </c>
      <c r="G21440" t="s">
        <v>9391</v>
      </c>
      <c r="H21440" t="s">
        <v>9392</v>
      </c>
      <c r="I21440" t="s">
        <v>13195</v>
      </c>
      <c r="J21440">
        <v>20230712</v>
      </c>
      <c r="K21440" t="s">
        <v>8936</v>
      </c>
      <c r="L21440">
        <v>0</v>
      </c>
      <c r="M21440">
        <v>864</v>
      </c>
      <c r="N21440" t="s">
        <v>34</v>
      </c>
      <c r="O21440">
        <v>20230712</v>
      </c>
    </row>
    <row r="21441" spans="1:15" x14ac:dyDescent="0.25">
      <c r="A21441" t="s">
        <v>8893</v>
      </c>
      <c r="B21441" t="s">
        <v>8894</v>
      </c>
      <c r="C21441">
        <v>1600002437</v>
      </c>
      <c r="D21441">
        <v>20230430</v>
      </c>
      <c r="E21441">
        <v>68112000</v>
      </c>
      <c r="F21441" t="s">
        <v>8902</v>
      </c>
      <c r="I21441" t="s">
        <v>10583</v>
      </c>
      <c r="J21441">
        <v>20230430</v>
      </c>
      <c r="K21441" t="s">
        <v>10584</v>
      </c>
      <c r="L21441">
        <v>94.68</v>
      </c>
      <c r="M21441">
        <v>0</v>
      </c>
    </row>
    <row r="21442" spans="1:15" x14ac:dyDescent="0.25">
      <c r="A21442" t="s">
        <v>8893</v>
      </c>
      <c r="B21442" t="s">
        <v>8894</v>
      </c>
      <c r="C21442">
        <v>1600007627</v>
      </c>
      <c r="D21442">
        <v>20230816</v>
      </c>
      <c r="E21442">
        <v>41100000</v>
      </c>
      <c r="F21442" t="s">
        <v>81</v>
      </c>
      <c r="G21442" t="s">
        <v>9268</v>
      </c>
      <c r="H21442" t="s">
        <v>9269</v>
      </c>
      <c r="I21442" t="s">
        <v>13196</v>
      </c>
      <c r="J21442">
        <v>20230816</v>
      </c>
      <c r="K21442" t="s">
        <v>9132</v>
      </c>
      <c r="L21442">
        <v>0</v>
      </c>
      <c r="M21442">
        <v>8483.64</v>
      </c>
      <c r="N21442" t="s">
        <v>27</v>
      </c>
      <c r="O21442">
        <v>20230816</v>
      </c>
    </row>
    <row r="21443" spans="1:15" x14ac:dyDescent="0.25">
      <c r="A21443" t="s">
        <v>8893</v>
      </c>
      <c r="B21443" t="s">
        <v>8894</v>
      </c>
      <c r="C21443">
        <v>1600010743</v>
      </c>
      <c r="D21443">
        <v>20231010</v>
      </c>
      <c r="E21443">
        <v>41100000</v>
      </c>
      <c r="F21443" t="s">
        <v>81</v>
      </c>
      <c r="G21443" t="s">
        <v>8722</v>
      </c>
      <c r="H21443" t="s">
        <v>8723</v>
      </c>
      <c r="I21443" t="s">
        <v>13197</v>
      </c>
      <c r="J21443">
        <v>20231010</v>
      </c>
      <c r="K21443" t="s">
        <v>9003</v>
      </c>
      <c r="L21443">
        <v>0</v>
      </c>
      <c r="M21443">
        <v>18404.990000000002</v>
      </c>
      <c r="N21443" t="s">
        <v>27</v>
      </c>
      <c r="O21443">
        <v>20231010</v>
      </c>
    </row>
    <row r="21444" spans="1:15" x14ac:dyDescent="0.25">
      <c r="A21444" t="s">
        <v>8893</v>
      </c>
      <c r="B21444" t="s">
        <v>8894</v>
      </c>
      <c r="C21444">
        <v>1600001302</v>
      </c>
      <c r="D21444">
        <v>20230401</v>
      </c>
      <c r="E21444">
        <v>41100000</v>
      </c>
      <c r="F21444" t="s">
        <v>81</v>
      </c>
      <c r="I21444" t="s">
        <v>13198</v>
      </c>
      <c r="J21444">
        <v>20230401</v>
      </c>
      <c r="K21444" t="s">
        <v>13199</v>
      </c>
      <c r="L21444">
        <v>0</v>
      </c>
      <c r="M21444">
        <v>4787.13</v>
      </c>
    </row>
    <row r="21445" spans="1:15" x14ac:dyDescent="0.25">
      <c r="A21445" t="s">
        <v>8893</v>
      </c>
      <c r="B21445" t="s">
        <v>8894</v>
      </c>
      <c r="C21445">
        <v>1600004473</v>
      </c>
      <c r="D21445">
        <v>20230621</v>
      </c>
      <c r="E21445">
        <v>41100000</v>
      </c>
      <c r="F21445" t="s">
        <v>81</v>
      </c>
      <c r="G21445" t="s">
        <v>8433</v>
      </c>
      <c r="H21445" t="s">
        <v>8434</v>
      </c>
      <c r="I21445" t="s">
        <v>13200</v>
      </c>
      <c r="J21445">
        <v>20230621</v>
      </c>
      <c r="K21445" t="s">
        <v>9105</v>
      </c>
      <c r="L21445">
        <v>0</v>
      </c>
      <c r="M21445">
        <v>876</v>
      </c>
      <c r="N21445" t="s">
        <v>117</v>
      </c>
      <c r="O21445">
        <v>20230621</v>
      </c>
    </row>
    <row r="21446" spans="1:15" x14ac:dyDescent="0.25">
      <c r="A21446" t="s">
        <v>8893</v>
      </c>
      <c r="B21446" t="s">
        <v>8894</v>
      </c>
      <c r="C21446">
        <v>1600003915</v>
      </c>
      <c r="D21446">
        <v>20230401</v>
      </c>
      <c r="E21446">
        <v>40100000</v>
      </c>
      <c r="F21446" t="s">
        <v>55</v>
      </c>
      <c r="I21446" t="s">
        <v>13201</v>
      </c>
      <c r="J21446">
        <v>20230401</v>
      </c>
      <c r="K21446" t="s">
        <v>13202</v>
      </c>
      <c r="L21446">
        <v>360</v>
      </c>
      <c r="M21446">
        <v>0</v>
      </c>
    </row>
    <row r="21447" spans="1:15" x14ac:dyDescent="0.25">
      <c r="A21447" t="s">
        <v>8893</v>
      </c>
      <c r="B21447" t="s">
        <v>8894</v>
      </c>
      <c r="C21447">
        <v>1600001395</v>
      </c>
      <c r="D21447">
        <v>20230401</v>
      </c>
      <c r="E21447">
        <v>41100000</v>
      </c>
      <c r="F21447" t="s">
        <v>81</v>
      </c>
      <c r="G21447" t="s">
        <v>4846</v>
      </c>
      <c r="H21447" t="s">
        <v>4847</v>
      </c>
      <c r="I21447" t="s">
        <v>4848</v>
      </c>
      <c r="J21447">
        <v>20230401</v>
      </c>
      <c r="K21447" t="s">
        <v>13203</v>
      </c>
      <c r="L21447">
        <v>204</v>
      </c>
      <c r="M21447">
        <v>0</v>
      </c>
      <c r="N21447" t="s">
        <v>83</v>
      </c>
      <c r="O21447">
        <v>20230612</v>
      </c>
    </row>
    <row r="21448" spans="1:15" x14ac:dyDescent="0.25">
      <c r="A21448" t="s">
        <v>8893</v>
      </c>
      <c r="B21448" t="s">
        <v>8894</v>
      </c>
      <c r="C21448">
        <v>1600011158</v>
      </c>
      <c r="D21448">
        <v>20230401</v>
      </c>
      <c r="E21448">
        <v>61220000</v>
      </c>
      <c r="F21448" t="s">
        <v>6117</v>
      </c>
      <c r="I21448" t="s">
        <v>12550</v>
      </c>
      <c r="J21448">
        <v>20230401</v>
      </c>
      <c r="K21448" t="s">
        <v>12551</v>
      </c>
      <c r="L21448">
        <v>45180.58</v>
      </c>
      <c r="M21448">
        <v>0</v>
      </c>
    </row>
    <row r="21449" spans="1:15" x14ac:dyDescent="0.25">
      <c r="A21449" t="s">
        <v>8893</v>
      </c>
      <c r="B21449" t="s">
        <v>8894</v>
      </c>
      <c r="C21449">
        <v>1600003831</v>
      </c>
      <c r="D21449">
        <v>20230401</v>
      </c>
      <c r="E21449">
        <v>40100000</v>
      </c>
      <c r="F21449" t="s">
        <v>55</v>
      </c>
      <c r="G21449" t="s">
        <v>549</v>
      </c>
      <c r="H21449" t="s">
        <v>550</v>
      </c>
      <c r="I21449" t="s">
        <v>13204</v>
      </c>
      <c r="J21449">
        <v>20230401</v>
      </c>
      <c r="K21449" t="s">
        <v>13205</v>
      </c>
      <c r="L21449">
        <v>0</v>
      </c>
      <c r="M21449">
        <v>-4773.4799999999996</v>
      </c>
      <c r="N21449" t="s">
        <v>54</v>
      </c>
      <c r="O21449">
        <v>20230620</v>
      </c>
    </row>
    <row r="21450" spans="1:15" x14ac:dyDescent="0.25">
      <c r="A21450" t="s">
        <v>8893</v>
      </c>
      <c r="B21450" t="s">
        <v>8894</v>
      </c>
      <c r="C21450">
        <v>1600011121</v>
      </c>
      <c r="D21450">
        <v>20230401</v>
      </c>
      <c r="E21450">
        <v>40980000</v>
      </c>
      <c r="F21450" t="s">
        <v>72</v>
      </c>
      <c r="I21450" t="s">
        <v>11390</v>
      </c>
      <c r="J21450">
        <v>20230401</v>
      </c>
      <c r="K21450" t="s">
        <v>11391</v>
      </c>
      <c r="L21450">
        <v>0</v>
      </c>
      <c r="M21450">
        <v>19224.64</v>
      </c>
      <c r="N21450" t="s">
        <v>54</v>
      </c>
      <c r="O21450">
        <v>20231103</v>
      </c>
    </row>
    <row r="21451" spans="1:15" x14ac:dyDescent="0.25">
      <c r="A21451" t="s">
        <v>8893</v>
      </c>
      <c r="B21451" t="s">
        <v>8894</v>
      </c>
      <c r="C21451">
        <v>1600012229</v>
      </c>
      <c r="D21451">
        <v>20231031</v>
      </c>
      <c r="E21451">
        <v>68112000</v>
      </c>
      <c r="F21451" t="s">
        <v>8902</v>
      </c>
      <c r="I21451" t="s">
        <v>11446</v>
      </c>
      <c r="J21451">
        <v>20231031</v>
      </c>
      <c r="K21451" t="s">
        <v>10692</v>
      </c>
      <c r="L21451">
        <v>77.67</v>
      </c>
      <c r="M21451">
        <v>0</v>
      </c>
    </row>
    <row r="21452" spans="1:15" x14ac:dyDescent="0.25">
      <c r="A21452" t="s">
        <v>8893</v>
      </c>
      <c r="B21452" t="s">
        <v>8894</v>
      </c>
      <c r="C21452">
        <v>1600005784</v>
      </c>
      <c r="D21452">
        <v>20230712</v>
      </c>
      <c r="E21452">
        <v>41100000</v>
      </c>
      <c r="F21452" t="s">
        <v>81</v>
      </c>
      <c r="G21452" t="s">
        <v>9121</v>
      </c>
      <c r="H21452" t="s">
        <v>9122</v>
      </c>
      <c r="I21452" t="s">
        <v>13206</v>
      </c>
      <c r="J21452">
        <v>20230712</v>
      </c>
      <c r="K21452" t="s">
        <v>8936</v>
      </c>
      <c r="L21452">
        <v>0</v>
      </c>
      <c r="M21452">
        <v>1500</v>
      </c>
      <c r="N21452" t="s">
        <v>117</v>
      </c>
      <c r="O21452">
        <v>20230712</v>
      </c>
    </row>
    <row r="21453" spans="1:15" x14ac:dyDescent="0.25">
      <c r="A21453" t="s">
        <v>8893</v>
      </c>
      <c r="B21453" t="s">
        <v>8894</v>
      </c>
      <c r="C21453">
        <v>1600009336</v>
      </c>
      <c r="D21453">
        <v>20230831</v>
      </c>
      <c r="E21453">
        <v>68112000</v>
      </c>
      <c r="F21453" t="s">
        <v>8902</v>
      </c>
      <c r="I21453" t="s">
        <v>10936</v>
      </c>
      <c r="J21453">
        <v>20230831</v>
      </c>
      <c r="K21453" t="s">
        <v>9161</v>
      </c>
      <c r="L21453">
        <v>61.67</v>
      </c>
      <c r="M21453">
        <v>0</v>
      </c>
    </row>
    <row r="21454" spans="1:15" x14ac:dyDescent="0.25">
      <c r="A21454" t="s">
        <v>8893</v>
      </c>
      <c r="B21454" t="s">
        <v>8894</v>
      </c>
      <c r="C21454">
        <v>1600001390</v>
      </c>
      <c r="D21454">
        <v>20230401</v>
      </c>
      <c r="E21454">
        <v>41100000</v>
      </c>
      <c r="F21454" t="s">
        <v>81</v>
      </c>
      <c r="G21454" t="s">
        <v>2247</v>
      </c>
      <c r="H21454" t="s">
        <v>2248</v>
      </c>
      <c r="I21454" t="s">
        <v>1212</v>
      </c>
      <c r="J21454">
        <v>20230401</v>
      </c>
      <c r="K21454" t="s">
        <v>13207</v>
      </c>
      <c r="L21454">
        <v>384</v>
      </c>
      <c r="M21454">
        <v>0</v>
      </c>
      <c r="N21454" t="s">
        <v>54</v>
      </c>
      <c r="O21454">
        <v>20230502</v>
      </c>
    </row>
    <row r="21455" spans="1:15" x14ac:dyDescent="0.25">
      <c r="A21455" t="s">
        <v>8893</v>
      </c>
      <c r="B21455" t="s">
        <v>8894</v>
      </c>
      <c r="C21455">
        <v>1600004025</v>
      </c>
      <c r="D21455">
        <v>20230401</v>
      </c>
      <c r="E21455">
        <v>40110000</v>
      </c>
      <c r="F21455" t="s">
        <v>45</v>
      </c>
      <c r="G21455" t="s">
        <v>5073</v>
      </c>
      <c r="H21455" t="s">
        <v>5074</v>
      </c>
      <c r="I21455" t="s">
        <v>13208</v>
      </c>
      <c r="J21455">
        <v>20230401</v>
      </c>
      <c r="K21455" t="s">
        <v>13209</v>
      </c>
      <c r="L21455">
        <v>0</v>
      </c>
      <c r="M21455">
        <v>460.38</v>
      </c>
    </row>
    <row r="21456" spans="1:15" x14ac:dyDescent="0.25">
      <c r="A21456" t="s">
        <v>8893</v>
      </c>
      <c r="B21456" t="s">
        <v>8894</v>
      </c>
      <c r="C21456">
        <v>1600000559</v>
      </c>
      <c r="D21456">
        <v>20230418</v>
      </c>
      <c r="E21456">
        <v>41100000</v>
      </c>
      <c r="F21456" t="s">
        <v>81</v>
      </c>
      <c r="G21456" t="s">
        <v>9019</v>
      </c>
      <c r="H21456" t="s">
        <v>9020</v>
      </c>
      <c r="I21456" t="s">
        <v>10228</v>
      </c>
      <c r="J21456">
        <v>20230418</v>
      </c>
      <c r="K21456" t="s">
        <v>8953</v>
      </c>
      <c r="L21456">
        <v>0</v>
      </c>
      <c r="M21456">
        <v>237.35</v>
      </c>
      <c r="N21456" t="s">
        <v>83</v>
      </c>
      <c r="O21456">
        <v>20230502</v>
      </c>
    </row>
    <row r="21457" spans="1:15" x14ac:dyDescent="0.25">
      <c r="A21457" t="s">
        <v>8893</v>
      </c>
      <c r="B21457" t="s">
        <v>8894</v>
      </c>
      <c r="C21457">
        <v>1600000559</v>
      </c>
      <c r="D21457">
        <v>20230418</v>
      </c>
      <c r="E21457">
        <v>41100000</v>
      </c>
      <c r="F21457" t="s">
        <v>81</v>
      </c>
      <c r="G21457" t="s">
        <v>9163</v>
      </c>
      <c r="H21457" t="s">
        <v>9164</v>
      </c>
      <c r="I21457" t="s">
        <v>9165</v>
      </c>
      <c r="J21457">
        <v>20230418</v>
      </c>
      <c r="K21457" t="s">
        <v>8953</v>
      </c>
      <c r="L21457">
        <v>0</v>
      </c>
      <c r="M21457">
        <v>180</v>
      </c>
      <c r="N21457" t="s">
        <v>83</v>
      </c>
      <c r="O21457">
        <v>20230502</v>
      </c>
    </row>
    <row r="21458" spans="1:15" x14ac:dyDescent="0.25">
      <c r="A21458" t="s">
        <v>8893</v>
      </c>
      <c r="B21458" t="s">
        <v>8894</v>
      </c>
      <c r="C21458">
        <v>1600011030</v>
      </c>
      <c r="D21458">
        <v>20230930</v>
      </c>
      <c r="E21458">
        <v>68112000</v>
      </c>
      <c r="F21458" t="s">
        <v>8902</v>
      </c>
      <c r="I21458" t="s">
        <v>13210</v>
      </c>
      <c r="J21458">
        <v>20230930</v>
      </c>
      <c r="K21458" t="s">
        <v>9485</v>
      </c>
      <c r="L21458">
        <v>77.67</v>
      </c>
      <c r="M21458">
        <v>0</v>
      </c>
    </row>
    <row r="21459" spans="1:15" x14ac:dyDescent="0.25">
      <c r="A21459" t="s">
        <v>8893</v>
      </c>
      <c r="B21459" t="s">
        <v>8894</v>
      </c>
      <c r="C21459">
        <v>1600010743</v>
      </c>
      <c r="D21459">
        <v>20231010</v>
      </c>
      <c r="E21459">
        <v>41100000</v>
      </c>
      <c r="F21459" t="s">
        <v>81</v>
      </c>
      <c r="G21459" t="s">
        <v>9163</v>
      </c>
      <c r="H21459" t="s">
        <v>9164</v>
      </c>
      <c r="I21459" t="s">
        <v>13211</v>
      </c>
      <c r="J21459">
        <v>20231010</v>
      </c>
      <c r="K21459" t="s">
        <v>10038</v>
      </c>
      <c r="L21459">
        <v>0</v>
      </c>
      <c r="M21459">
        <v>360</v>
      </c>
      <c r="N21459" t="s">
        <v>136</v>
      </c>
      <c r="O21459">
        <v>20231010</v>
      </c>
    </row>
    <row r="21460" spans="1:15" x14ac:dyDescent="0.25">
      <c r="A21460" t="s">
        <v>8893</v>
      </c>
      <c r="B21460" t="s">
        <v>8894</v>
      </c>
      <c r="C21460">
        <v>1600009325</v>
      </c>
      <c r="D21460">
        <v>20230831</v>
      </c>
      <c r="E21460">
        <v>68112000</v>
      </c>
      <c r="F21460" t="s">
        <v>8902</v>
      </c>
      <c r="I21460" t="s">
        <v>13212</v>
      </c>
      <c r="J21460">
        <v>20230831</v>
      </c>
      <c r="K21460" t="s">
        <v>11308</v>
      </c>
      <c r="L21460">
        <v>583.33000000000004</v>
      </c>
      <c r="M21460">
        <v>0</v>
      </c>
    </row>
    <row r="21461" spans="1:15" x14ac:dyDescent="0.25">
      <c r="A21461" t="s">
        <v>8893</v>
      </c>
      <c r="B21461" t="s">
        <v>8894</v>
      </c>
      <c r="C21461">
        <v>1600007642</v>
      </c>
      <c r="D21461">
        <v>20230816</v>
      </c>
      <c r="E21461">
        <v>41100000</v>
      </c>
      <c r="F21461" t="s">
        <v>81</v>
      </c>
      <c r="G21461" t="s">
        <v>10067</v>
      </c>
      <c r="H21461" t="s">
        <v>10068</v>
      </c>
      <c r="I21461" t="s">
        <v>11368</v>
      </c>
      <c r="J21461">
        <v>20230816</v>
      </c>
      <c r="K21461" t="s">
        <v>8942</v>
      </c>
      <c r="L21461">
        <v>0</v>
      </c>
      <c r="M21461">
        <v>1020</v>
      </c>
      <c r="N21461" t="s">
        <v>83</v>
      </c>
      <c r="O21461">
        <v>20230817</v>
      </c>
    </row>
    <row r="21462" spans="1:15" x14ac:dyDescent="0.25">
      <c r="A21462" t="s">
        <v>8893</v>
      </c>
      <c r="B21462" t="s">
        <v>8894</v>
      </c>
      <c r="C21462">
        <v>1600010982</v>
      </c>
      <c r="D21462">
        <v>20230930</v>
      </c>
      <c r="E21462">
        <v>28182000</v>
      </c>
      <c r="F21462" t="s">
        <v>41</v>
      </c>
      <c r="I21462" t="s">
        <v>10960</v>
      </c>
      <c r="J21462">
        <v>20230930</v>
      </c>
      <c r="K21462" t="s">
        <v>9280</v>
      </c>
      <c r="L21462">
        <v>0</v>
      </c>
      <c r="M21462">
        <v>142.86000000000001</v>
      </c>
    </row>
    <row r="21463" spans="1:15" x14ac:dyDescent="0.25">
      <c r="A21463" t="s">
        <v>8893</v>
      </c>
      <c r="B21463" t="s">
        <v>8894</v>
      </c>
      <c r="C21463">
        <v>1600001259</v>
      </c>
      <c r="D21463">
        <v>20230401</v>
      </c>
      <c r="E21463">
        <v>41100000</v>
      </c>
      <c r="F21463" t="s">
        <v>81</v>
      </c>
      <c r="G21463" t="s">
        <v>9610</v>
      </c>
      <c r="H21463" t="s">
        <v>9611</v>
      </c>
      <c r="I21463" t="s">
        <v>13213</v>
      </c>
      <c r="J21463">
        <v>20230401</v>
      </c>
      <c r="K21463" t="s">
        <v>12012</v>
      </c>
      <c r="L21463">
        <v>1904.95</v>
      </c>
      <c r="M21463">
        <v>0</v>
      </c>
      <c r="N21463" t="s">
        <v>54</v>
      </c>
      <c r="O21463">
        <v>20230502</v>
      </c>
    </row>
    <row r="21464" spans="1:15" x14ac:dyDescent="0.25">
      <c r="A21464" t="s">
        <v>8893</v>
      </c>
      <c r="B21464" t="s">
        <v>8894</v>
      </c>
      <c r="C21464">
        <v>1600012182</v>
      </c>
      <c r="D21464">
        <v>20231031</v>
      </c>
      <c r="E21464">
        <v>28182000</v>
      </c>
      <c r="F21464" t="s">
        <v>41</v>
      </c>
      <c r="I21464" t="s">
        <v>12005</v>
      </c>
      <c r="J21464">
        <v>20231031</v>
      </c>
      <c r="K21464" t="s">
        <v>9597</v>
      </c>
      <c r="L21464">
        <v>0</v>
      </c>
      <c r="M21464">
        <v>625</v>
      </c>
    </row>
    <row r="21465" spans="1:15" x14ac:dyDescent="0.25">
      <c r="A21465" t="s">
        <v>8893</v>
      </c>
      <c r="B21465" t="s">
        <v>8894</v>
      </c>
      <c r="C21465">
        <v>1600002372</v>
      </c>
      <c r="D21465">
        <v>20230414</v>
      </c>
      <c r="E21465">
        <v>21820000</v>
      </c>
      <c r="F21465" t="s">
        <v>23</v>
      </c>
      <c r="I21465" t="s">
        <v>9466</v>
      </c>
      <c r="J21465">
        <v>20230414</v>
      </c>
      <c r="K21465" t="s">
        <v>9467</v>
      </c>
      <c r="L21465">
        <v>0</v>
      </c>
      <c r="M21465">
        <v>21000</v>
      </c>
    </row>
    <row r="21466" spans="1:15" x14ac:dyDescent="0.25">
      <c r="A21466" t="s">
        <v>8893</v>
      </c>
      <c r="B21466" t="s">
        <v>8894</v>
      </c>
      <c r="C21466">
        <v>1600004685</v>
      </c>
      <c r="D21466">
        <v>20230531</v>
      </c>
      <c r="E21466">
        <v>28181000</v>
      </c>
      <c r="F21466" t="s">
        <v>105</v>
      </c>
      <c r="I21466" t="s">
        <v>12204</v>
      </c>
      <c r="J21466">
        <v>20230531</v>
      </c>
      <c r="K21466" t="s">
        <v>9276</v>
      </c>
      <c r="L21466">
        <v>0</v>
      </c>
      <c r="M21466">
        <v>29.72</v>
      </c>
    </row>
    <row r="21467" spans="1:15" x14ac:dyDescent="0.25">
      <c r="A21467" t="s">
        <v>8893</v>
      </c>
      <c r="B21467" t="s">
        <v>8894</v>
      </c>
      <c r="C21467">
        <v>1600001263</v>
      </c>
      <c r="D21467">
        <v>20230401</v>
      </c>
      <c r="E21467">
        <v>41100000</v>
      </c>
      <c r="F21467" t="s">
        <v>81</v>
      </c>
      <c r="I21467" t="s">
        <v>13214</v>
      </c>
      <c r="J21467">
        <v>20230401</v>
      </c>
      <c r="K21467" t="s">
        <v>11505</v>
      </c>
      <c r="L21467">
        <v>0</v>
      </c>
      <c r="M21467">
        <v>480</v>
      </c>
    </row>
    <row r="21468" spans="1:15" x14ac:dyDescent="0.25">
      <c r="A21468" t="s">
        <v>8893</v>
      </c>
      <c r="B21468" t="s">
        <v>8894</v>
      </c>
      <c r="C21468">
        <v>1600001200</v>
      </c>
      <c r="D21468">
        <v>20230401</v>
      </c>
      <c r="E21468">
        <v>41100000</v>
      </c>
      <c r="F21468" t="s">
        <v>81</v>
      </c>
      <c r="G21468" t="s">
        <v>553</v>
      </c>
      <c r="H21468" t="s">
        <v>554</v>
      </c>
      <c r="I21468" t="s">
        <v>13215</v>
      </c>
      <c r="J21468">
        <v>20230401</v>
      </c>
      <c r="K21468" t="s">
        <v>13216</v>
      </c>
      <c r="L21468">
        <v>6527.65</v>
      </c>
      <c r="M21468">
        <v>0</v>
      </c>
      <c r="N21468" t="s">
        <v>54</v>
      </c>
      <c r="O21468">
        <v>20230503</v>
      </c>
    </row>
    <row r="21469" spans="1:15" x14ac:dyDescent="0.25">
      <c r="A21469" t="s">
        <v>8893</v>
      </c>
      <c r="B21469" t="s">
        <v>8894</v>
      </c>
      <c r="C21469">
        <v>1600002021</v>
      </c>
      <c r="D21469">
        <v>20230511</v>
      </c>
      <c r="E21469">
        <v>41100000</v>
      </c>
      <c r="F21469" t="s">
        <v>81</v>
      </c>
      <c r="G21469" t="s">
        <v>9163</v>
      </c>
      <c r="H21469" t="s">
        <v>9164</v>
      </c>
      <c r="I21469" t="s">
        <v>13217</v>
      </c>
      <c r="J21469">
        <v>20230511</v>
      </c>
      <c r="K21469" t="s">
        <v>8908</v>
      </c>
      <c r="L21469">
        <v>0</v>
      </c>
      <c r="M21469">
        <v>180</v>
      </c>
      <c r="N21469" t="s">
        <v>37</v>
      </c>
      <c r="O21469">
        <v>20230511</v>
      </c>
    </row>
    <row r="21470" spans="1:15" x14ac:dyDescent="0.25">
      <c r="A21470" t="s">
        <v>8893</v>
      </c>
      <c r="B21470" t="s">
        <v>8894</v>
      </c>
      <c r="C21470">
        <v>1600007234</v>
      </c>
      <c r="D21470">
        <v>20230808</v>
      </c>
      <c r="E21470">
        <v>79100000</v>
      </c>
      <c r="F21470" t="s">
        <v>10356</v>
      </c>
      <c r="I21470" t="s">
        <v>11135</v>
      </c>
      <c r="J21470">
        <v>20230808</v>
      </c>
      <c r="K21470" t="s">
        <v>5268</v>
      </c>
      <c r="L21470">
        <v>0</v>
      </c>
      <c r="M21470">
        <v>3780</v>
      </c>
    </row>
    <row r="21471" spans="1:15" x14ac:dyDescent="0.25">
      <c r="A21471" t="s">
        <v>8893</v>
      </c>
      <c r="B21471" t="s">
        <v>8894</v>
      </c>
      <c r="C21471">
        <v>1600003955</v>
      </c>
      <c r="D21471">
        <v>20230401</v>
      </c>
      <c r="E21471">
        <v>40100000</v>
      </c>
      <c r="F21471" t="s">
        <v>55</v>
      </c>
      <c r="G21471" t="s">
        <v>647</v>
      </c>
      <c r="H21471" t="s">
        <v>648</v>
      </c>
      <c r="I21471" t="s">
        <v>1625</v>
      </c>
      <c r="J21471">
        <v>20230401</v>
      </c>
      <c r="K21471" t="s">
        <v>13218</v>
      </c>
      <c r="L21471">
        <v>4161.0200000000004</v>
      </c>
      <c r="M21471">
        <v>0</v>
      </c>
      <c r="N21471" t="s">
        <v>83</v>
      </c>
      <c r="O21471">
        <v>20230620</v>
      </c>
    </row>
    <row r="21472" spans="1:15" x14ac:dyDescent="0.25">
      <c r="A21472" t="s">
        <v>8893</v>
      </c>
      <c r="B21472" t="s">
        <v>8894</v>
      </c>
      <c r="C21472">
        <v>1600008360</v>
      </c>
      <c r="D21472">
        <v>20230828</v>
      </c>
      <c r="E21472">
        <v>41100000</v>
      </c>
      <c r="F21472" t="s">
        <v>81</v>
      </c>
      <c r="G21472" t="s">
        <v>13219</v>
      </c>
      <c r="H21472" t="s">
        <v>13220</v>
      </c>
      <c r="I21472" t="s">
        <v>11634</v>
      </c>
      <c r="J21472">
        <v>20230828</v>
      </c>
      <c r="K21472" t="s">
        <v>8942</v>
      </c>
      <c r="L21472">
        <v>0</v>
      </c>
      <c r="M21472">
        <v>240</v>
      </c>
      <c r="N21472" t="s">
        <v>54</v>
      </c>
      <c r="O21472">
        <v>20230831</v>
      </c>
    </row>
    <row r="21473" spans="1:15" x14ac:dyDescent="0.25">
      <c r="A21473" t="s">
        <v>8893</v>
      </c>
      <c r="B21473" t="s">
        <v>8894</v>
      </c>
      <c r="C21473">
        <v>1600001372</v>
      </c>
      <c r="D21473">
        <v>20230401</v>
      </c>
      <c r="E21473">
        <v>41100000</v>
      </c>
      <c r="F21473" t="s">
        <v>81</v>
      </c>
      <c r="G21473" t="s">
        <v>185</v>
      </c>
      <c r="H21473" t="s">
        <v>186</v>
      </c>
      <c r="I21473" t="s">
        <v>3216</v>
      </c>
      <c r="J21473">
        <v>20230401</v>
      </c>
      <c r="K21473" t="s">
        <v>13221</v>
      </c>
      <c r="L21473">
        <v>732</v>
      </c>
      <c r="M21473">
        <v>0</v>
      </c>
      <c r="N21473" t="s">
        <v>54</v>
      </c>
      <c r="O21473">
        <v>20230502</v>
      </c>
    </row>
    <row r="21474" spans="1:15" x14ac:dyDescent="0.25">
      <c r="A21474" t="s">
        <v>8893</v>
      </c>
      <c r="B21474" t="s">
        <v>8894</v>
      </c>
      <c r="C21474">
        <v>1600010743</v>
      </c>
      <c r="D21474">
        <v>20231010</v>
      </c>
      <c r="E21474">
        <v>41100000</v>
      </c>
      <c r="F21474" t="s">
        <v>81</v>
      </c>
      <c r="G21474" t="s">
        <v>9324</v>
      </c>
      <c r="H21474" t="s">
        <v>9325</v>
      </c>
      <c r="I21474" t="s">
        <v>13222</v>
      </c>
      <c r="J21474">
        <v>20231010</v>
      </c>
      <c r="K21474" t="s">
        <v>9003</v>
      </c>
      <c r="L21474">
        <v>0</v>
      </c>
      <c r="M21474">
        <v>396</v>
      </c>
      <c r="N21474" t="s">
        <v>353</v>
      </c>
      <c r="O21474">
        <v>20231010</v>
      </c>
    </row>
    <row r="21475" spans="1:15" x14ac:dyDescent="0.25">
      <c r="A21475" t="s">
        <v>8893</v>
      </c>
      <c r="B21475" t="s">
        <v>8894</v>
      </c>
      <c r="C21475">
        <v>1600005930</v>
      </c>
      <c r="D21475">
        <v>20230630</v>
      </c>
      <c r="E21475">
        <v>43100000</v>
      </c>
      <c r="F21475" t="s">
        <v>26</v>
      </c>
      <c r="I21475" s="1">
        <v>45078</v>
      </c>
      <c r="J21475">
        <v>20230630</v>
      </c>
      <c r="K21475" t="s">
        <v>9027</v>
      </c>
      <c r="L21475">
        <v>0</v>
      </c>
      <c r="M21475">
        <v>96901.47</v>
      </c>
      <c r="N21475" t="s">
        <v>83</v>
      </c>
      <c r="O21475">
        <v>20230720</v>
      </c>
    </row>
    <row r="21476" spans="1:15" x14ac:dyDescent="0.25">
      <c r="A21476" t="s">
        <v>8893</v>
      </c>
      <c r="B21476" t="s">
        <v>8894</v>
      </c>
      <c r="C21476">
        <v>1600009257</v>
      </c>
      <c r="D21476">
        <v>20230919</v>
      </c>
      <c r="E21476">
        <v>41100000</v>
      </c>
      <c r="F21476" t="s">
        <v>81</v>
      </c>
      <c r="G21476" t="s">
        <v>5480</v>
      </c>
      <c r="H21476" t="s">
        <v>5481</v>
      </c>
      <c r="I21476" t="s">
        <v>13223</v>
      </c>
      <c r="J21476">
        <v>20230919</v>
      </c>
      <c r="K21476" t="s">
        <v>8898</v>
      </c>
      <c r="L21476">
        <v>0</v>
      </c>
      <c r="M21476">
        <v>-597.58000000000004</v>
      </c>
      <c r="N21476" t="s">
        <v>27</v>
      </c>
      <c r="O21476">
        <v>20230919</v>
      </c>
    </row>
    <row r="21477" spans="1:15" x14ac:dyDescent="0.25">
      <c r="A21477" t="s">
        <v>8893</v>
      </c>
      <c r="B21477" t="s">
        <v>8894</v>
      </c>
      <c r="C21477">
        <v>1600004633</v>
      </c>
      <c r="D21477">
        <v>20230531</v>
      </c>
      <c r="E21477">
        <v>28154000</v>
      </c>
      <c r="F21477" t="s">
        <v>48</v>
      </c>
      <c r="I21477" t="s">
        <v>10185</v>
      </c>
      <c r="J21477">
        <v>20230531</v>
      </c>
      <c r="K21477" t="s">
        <v>9265</v>
      </c>
      <c r="L21477">
        <v>0</v>
      </c>
      <c r="M21477">
        <v>494.88</v>
      </c>
    </row>
    <row r="21478" spans="1:15" x14ac:dyDescent="0.25">
      <c r="A21478" t="s">
        <v>8893</v>
      </c>
      <c r="B21478" t="s">
        <v>8894</v>
      </c>
      <c r="C21478">
        <v>1600002597</v>
      </c>
      <c r="D21478">
        <v>20230430</v>
      </c>
      <c r="E21478">
        <v>44561001</v>
      </c>
      <c r="F21478" t="s">
        <v>33</v>
      </c>
      <c r="I21478" t="s">
        <v>9735</v>
      </c>
      <c r="J21478">
        <v>20230430</v>
      </c>
      <c r="K21478" t="s">
        <v>9220</v>
      </c>
      <c r="L21478">
        <v>0</v>
      </c>
      <c r="M21478">
        <v>25.23</v>
      </c>
      <c r="N21478" t="s">
        <v>34</v>
      </c>
      <c r="O21478">
        <v>20231024</v>
      </c>
    </row>
    <row r="21479" spans="1:15" x14ac:dyDescent="0.25">
      <c r="A21479" t="s">
        <v>8893</v>
      </c>
      <c r="B21479" t="s">
        <v>8894</v>
      </c>
      <c r="C21479">
        <v>1600012214</v>
      </c>
      <c r="D21479">
        <v>20231031</v>
      </c>
      <c r="E21479">
        <v>28183000</v>
      </c>
      <c r="F21479" t="s">
        <v>102</v>
      </c>
      <c r="I21479" t="s">
        <v>10684</v>
      </c>
      <c r="J21479">
        <v>20231031</v>
      </c>
      <c r="K21479" t="s">
        <v>10111</v>
      </c>
      <c r="L21479">
        <v>0</v>
      </c>
      <c r="M21479">
        <v>12.33</v>
      </c>
    </row>
    <row r="21480" spans="1:15" x14ac:dyDescent="0.25">
      <c r="A21480" t="s">
        <v>8893</v>
      </c>
      <c r="B21480" t="s">
        <v>8894</v>
      </c>
      <c r="C21480">
        <v>1600001277</v>
      </c>
      <c r="D21480">
        <v>20230401</v>
      </c>
      <c r="E21480">
        <v>41100000</v>
      </c>
      <c r="F21480" t="s">
        <v>81</v>
      </c>
      <c r="I21480" t="s">
        <v>13224</v>
      </c>
      <c r="J21480">
        <v>20230401</v>
      </c>
      <c r="K21480" t="s">
        <v>13225</v>
      </c>
      <c r="L21480">
        <v>0</v>
      </c>
      <c r="M21480">
        <v>35425.21</v>
      </c>
    </row>
    <row r="21481" spans="1:15" x14ac:dyDescent="0.25">
      <c r="A21481" t="s">
        <v>8893</v>
      </c>
      <c r="B21481" t="s">
        <v>8894</v>
      </c>
      <c r="C21481">
        <v>1600009257</v>
      </c>
      <c r="D21481">
        <v>20230919</v>
      </c>
      <c r="E21481">
        <v>41100000</v>
      </c>
      <c r="F21481" t="s">
        <v>81</v>
      </c>
      <c r="G21481" t="s">
        <v>9567</v>
      </c>
      <c r="H21481" t="s">
        <v>9568</v>
      </c>
      <c r="I21481" t="s">
        <v>13226</v>
      </c>
      <c r="J21481">
        <v>20230919</v>
      </c>
      <c r="K21481" t="s">
        <v>8898</v>
      </c>
      <c r="L21481">
        <v>0</v>
      </c>
      <c r="M21481">
        <v>1278.01</v>
      </c>
      <c r="N21481" t="s">
        <v>136</v>
      </c>
      <c r="O21481">
        <v>20230919</v>
      </c>
    </row>
    <row r="21482" spans="1:15" x14ac:dyDescent="0.25">
      <c r="A21482" t="s">
        <v>8893</v>
      </c>
      <c r="B21482" t="s">
        <v>8894</v>
      </c>
      <c r="C21482">
        <v>1600005784</v>
      </c>
      <c r="D21482">
        <v>20230712</v>
      </c>
      <c r="E21482">
        <v>41100000</v>
      </c>
      <c r="F21482" t="s">
        <v>81</v>
      </c>
      <c r="G21482" t="s">
        <v>9084</v>
      </c>
      <c r="H21482" t="s">
        <v>9085</v>
      </c>
      <c r="I21482" t="s">
        <v>13227</v>
      </c>
      <c r="J21482">
        <v>20230712</v>
      </c>
      <c r="K21482" t="s">
        <v>8936</v>
      </c>
      <c r="L21482">
        <v>0</v>
      </c>
      <c r="M21482">
        <v>7950.48</v>
      </c>
      <c r="N21482" t="s">
        <v>117</v>
      </c>
      <c r="O21482">
        <v>20230712</v>
      </c>
    </row>
    <row r="21483" spans="1:15" x14ac:dyDescent="0.25">
      <c r="A21483" t="s">
        <v>8893</v>
      </c>
      <c r="B21483" t="s">
        <v>8894</v>
      </c>
      <c r="C21483">
        <v>1600010743</v>
      </c>
      <c r="D21483">
        <v>20231010</v>
      </c>
      <c r="E21483">
        <v>41100000</v>
      </c>
      <c r="F21483" t="s">
        <v>81</v>
      </c>
      <c r="G21483" t="s">
        <v>9477</v>
      </c>
      <c r="H21483" t="s">
        <v>9478</v>
      </c>
      <c r="I21483" t="s">
        <v>13228</v>
      </c>
      <c r="J21483">
        <v>20231010</v>
      </c>
      <c r="K21483" t="s">
        <v>9003</v>
      </c>
      <c r="L21483">
        <v>0</v>
      </c>
      <c r="M21483">
        <v>1283.71</v>
      </c>
      <c r="N21483" t="s">
        <v>29</v>
      </c>
      <c r="O21483">
        <v>20231010</v>
      </c>
    </row>
    <row r="21484" spans="1:15" x14ac:dyDescent="0.25">
      <c r="A21484" t="s">
        <v>8893</v>
      </c>
      <c r="B21484" t="s">
        <v>8894</v>
      </c>
      <c r="C21484">
        <v>1600002485</v>
      </c>
      <c r="D21484">
        <v>20230430</v>
      </c>
      <c r="E21484">
        <v>68112000</v>
      </c>
      <c r="F21484" t="s">
        <v>8902</v>
      </c>
      <c r="I21484" t="s">
        <v>12385</v>
      </c>
      <c r="J21484">
        <v>20230430</v>
      </c>
      <c r="K21484" t="s">
        <v>9602</v>
      </c>
      <c r="L21484">
        <v>66.67</v>
      </c>
      <c r="M21484">
        <v>0</v>
      </c>
    </row>
    <row r="21485" spans="1:15" x14ac:dyDescent="0.25">
      <c r="A21485" t="s">
        <v>8893</v>
      </c>
      <c r="B21485" t="s">
        <v>8894</v>
      </c>
      <c r="C21485">
        <v>1600002463</v>
      </c>
      <c r="D21485">
        <v>20230430</v>
      </c>
      <c r="E21485">
        <v>68112000</v>
      </c>
      <c r="F21485" t="s">
        <v>8902</v>
      </c>
      <c r="I21485" t="s">
        <v>13229</v>
      </c>
      <c r="J21485">
        <v>20230430</v>
      </c>
      <c r="K21485" t="s">
        <v>9272</v>
      </c>
      <c r="L21485">
        <v>36.25</v>
      </c>
      <c r="M21485">
        <v>0</v>
      </c>
    </row>
    <row r="21486" spans="1:15" x14ac:dyDescent="0.25">
      <c r="A21486" t="s">
        <v>8893</v>
      </c>
      <c r="B21486" t="s">
        <v>8894</v>
      </c>
      <c r="C21486">
        <v>1600006170</v>
      </c>
      <c r="D21486">
        <v>20230731</v>
      </c>
      <c r="E21486">
        <v>41100000</v>
      </c>
      <c r="F21486" t="s">
        <v>81</v>
      </c>
      <c r="G21486" t="s">
        <v>149</v>
      </c>
      <c r="H21486" t="s">
        <v>150</v>
      </c>
      <c r="I21486" t="s">
        <v>13230</v>
      </c>
      <c r="J21486">
        <v>20230731</v>
      </c>
      <c r="K21486" t="s">
        <v>4810</v>
      </c>
      <c r="L21486">
        <v>1999.98</v>
      </c>
      <c r="M21486">
        <v>0</v>
      </c>
      <c r="N21486" t="s">
        <v>54</v>
      </c>
      <c r="O21486">
        <v>20230809</v>
      </c>
    </row>
    <row r="21487" spans="1:15" x14ac:dyDescent="0.25">
      <c r="A21487" t="s">
        <v>8893</v>
      </c>
      <c r="B21487" t="s">
        <v>8894</v>
      </c>
      <c r="C21487">
        <v>1600001372</v>
      </c>
      <c r="D21487">
        <v>20230401</v>
      </c>
      <c r="E21487">
        <v>41100000</v>
      </c>
      <c r="F21487" t="s">
        <v>81</v>
      </c>
      <c r="G21487" t="s">
        <v>185</v>
      </c>
      <c r="H21487" t="s">
        <v>186</v>
      </c>
      <c r="I21487" t="s">
        <v>4864</v>
      </c>
      <c r="J21487">
        <v>20230401</v>
      </c>
      <c r="K21487" t="s">
        <v>12426</v>
      </c>
      <c r="L21487">
        <v>432</v>
      </c>
      <c r="M21487">
        <v>0</v>
      </c>
      <c r="N21487" t="s">
        <v>54</v>
      </c>
      <c r="O21487">
        <v>20230502</v>
      </c>
    </row>
    <row r="21488" spans="1:15" x14ac:dyDescent="0.25">
      <c r="A21488" t="s">
        <v>8893</v>
      </c>
      <c r="B21488" t="s">
        <v>8894</v>
      </c>
      <c r="C21488">
        <v>1600009257</v>
      </c>
      <c r="D21488">
        <v>20230919</v>
      </c>
      <c r="E21488">
        <v>41100000</v>
      </c>
      <c r="F21488" t="s">
        <v>81</v>
      </c>
      <c r="G21488" t="s">
        <v>9019</v>
      </c>
      <c r="H21488" t="s">
        <v>9020</v>
      </c>
      <c r="I21488" t="s">
        <v>13231</v>
      </c>
      <c r="J21488">
        <v>20230919</v>
      </c>
      <c r="K21488" t="s">
        <v>8898</v>
      </c>
      <c r="L21488">
        <v>0</v>
      </c>
      <c r="M21488">
        <v>660.22</v>
      </c>
      <c r="N21488" t="s">
        <v>353</v>
      </c>
      <c r="O21488">
        <v>20230919</v>
      </c>
    </row>
    <row r="21489" spans="1:15" x14ac:dyDescent="0.25">
      <c r="A21489" t="s">
        <v>8893</v>
      </c>
      <c r="B21489" t="s">
        <v>8894</v>
      </c>
      <c r="C21489">
        <v>1600001404</v>
      </c>
      <c r="D21489">
        <v>20230401</v>
      </c>
      <c r="E21489">
        <v>41100000</v>
      </c>
      <c r="F21489" t="s">
        <v>81</v>
      </c>
      <c r="I21489" t="s">
        <v>12271</v>
      </c>
      <c r="J21489">
        <v>20230401</v>
      </c>
      <c r="K21489" t="s">
        <v>13232</v>
      </c>
      <c r="L21489">
        <v>1028.45</v>
      </c>
      <c r="M21489">
        <v>0</v>
      </c>
    </row>
    <row r="21490" spans="1:15" x14ac:dyDescent="0.25">
      <c r="A21490" t="s">
        <v>8893</v>
      </c>
      <c r="B21490" t="s">
        <v>8894</v>
      </c>
      <c r="C21490">
        <v>1600007846</v>
      </c>
      <c r="D21490">
        <v>20230731</v>
      </c>
      <c r="E21490">
        <v>28182000</v>
      </c>
      <c r="F21490" t="s">
        <v>41</v>
      </c>
      <c r="I21490" t="s">
        <v>9746</v>
      </c>
      <c r="J21490">
        <v>20230731</v>
      </c>
      <c r="K21490" t="s">
        <v>8993</v>
      </c>
      <c r="L21490">
        <v>0</v>
      </c>
      <c r="M21490">
        <v>271.94</v>
      </c>
    </row>
    <row r="21491" spans="1:15" x14ac:dyDescent="0.25">
      <c r="A21491" t="s">
        <v>8893</v>
      </c>
      <c r="B21491" t="s">
        <v>8894</v>
      </c>
      <c r="C21491">
        <v>1600003364</v>
      </c>
      <c r="D21491">
        <v>20230601</v>
      </c>
      <c r="E21491">
        <v>46799996</v>
      </c>
      <c r="F21491" t="s">
        <v>67</v>
      </c>
      <c r="I21491" t="s">
        <v>10129</v>
      </c>
      <c r="J21491">
        <v>20230601</v>
      </c>
      <c r="K21491" t="s">
        <v>1807</v>
      </c>
      <c r="L21491">
        <v>0</v>
      </c>
      <c r="M21491">
        <v>2112</v>
      </c>
    </row>
    <row r="21492" spans="1:15" x14ac:dyDescent="0.25">
      <c r="A21492" t="s">
        <v>8893</v>
      </c>
      <c r="B21492" t="s">
        <v>8894</v>
      </c>
      <c r="C21492">
        <v>1600010743</v>
      </c>
      <c r="D21492">
        <v>20231010</v>
      </c>
      <c r="E21492">
        <v>41100000</v>
      </c>
      <c r="F21492" t="s">
        <v>81</v>
      </c>
      <c r="G21492" t="s">
        <v>9141</v>
      </c>
      <c r="H21492" t="s">
        <v>9142</v>
      </c>
      <c r="I21492" t="s">
        <v>13233</v>
      </c>
      <c r="J21492">
        <v>20231010</v>
      </c>
      <c r="K21492" t="s">
        <v>9003</v>
      </c>
      <c r="L21492">
        <v>0</v>
      </c>
      <c r="M21492">
        <v>5899.6</v>
      </c>
      <c r="N21492" t="s">
        <v>117</v>
      </c>
      <c r="O21492">
        <v>20231010</v>
      </c>
    </row>
    <row r="21493" spans="1:15" x14ac:dyDescent="0.25">
      <c r="A21493" t="s">
        <v>8893</v>
      </c>
      <c r="B21493" t="s">
        <v>8894</v>
      </c>
      <c r="C21493">
        <v>1600009257</v>
      </c>
      <c r="D21493">
        <v>20230919</v>
      </c>
      <c r="E21493">
        <v>41100000</v>
      </c>
      <c r="F21493" t="s">
        <v>81</v>
      </c>
      <c r="G21493" t="s">
        <v>9697</v>
      </c>
      <c r="H21493" t="s">
        <v>9698</v>
      </c>
      <c r="I21493" t="s">
        <v>13234</v>
      </c>
      <c r="J21493">
        <v>20230919</v>
      </c>
      <c r="K21493" t="s">
        <v>8898</v>
      </c>
      <c r="L21493">
        <v>0</v>
      </c>
      <c r="M21493">
        <v>7783.2</v>
      </c>
      <c r="N21493" t="s">
        <v>34</v>
      </c>
      <c r="O21493">
        <v>20230919</v>
      </c>
    </row>
    <row r="21494" spans="1:15" x14ac:dyDescent="0.25">
      <c r="A21494" t="s">
        <v>8893</v>
      </c>
      <c r="B21494" t="s">
        <v>8894</v>
      </c>
      <c r="C21494">
        <v>1600010743</v>
      </c>
      <c r="D21494">
        <v>20231010</v>
      </c>
      <c r="E21494">
        <v>41100000</v>
      </c>
      <c r="F21494" t="s">
        <v>81</v>
      </c>
      <c r="G21494" t="s">
        <v>9686</v>
      </c>
      <c r="H21494" t="s">
        <v>9687</v>
      </c>
      <c r="I21494" t="s">
        <v>13235</v>
      </c>
      <c r="J21494">
        <v>20231010</v>
      </c>
      <c r="K21494" t="s">
        <v>9003</v>
      </c>
      <c r="L21494">
        <v>0</v>
      </c>
      <c r="M21494">
        <v>16302.98</v>
      </c>
      <c r="N21494" t="s">
        <v>29</v>
      </c>
      <c r="O21494">
        <v>20231010</v>
      </c>
    </row>
    <row r="21495" spans="1:15" x14ac:dyDescent="0.25">
      <c r="A21495" t="s">
        <v>8893</v>
      </c>
      <c r="B21495" t="s">
        <v>8894</v>
      </c>
      <c r="C21495">
        <v>1600009257</v>
      </c>
      <c r="D21495">
        <v>20230919</v>
      </c>
      <c r="E21495">
        <v>41100000</v>
      </c>
      <c r="F21495" t="s">
        <v>81</v>
      </c>
      <c r="G21495" t="s">
        <v>9920</v>
      </c>
      <c r="H21495" t="s">
        <v>9921</v>
      </c>
      <c r="I21495" t="s">
        <v>13236</v>
      </c>
      <c r="J21495">
        <v>20230919</v>
      </c>
      <c r="K21495" t="s">
        <v>8898</v>
      </c>
      <c r="L21495">
        <v>0</v>
      </c>
      <c r="M21495">
        <v>764.75</v>
      </c>
      <c r="N21495" t="s">
        <v>34</v>
      </c>
      <c r="O21495">
        <v>20230919</v>
      </c>
    </row>
    <row r="21496" spans="1:15" x14ac:dyDescent="0.25">
      <c r="A21496" t="s">
        <v>8893</v>
      </c>
      <c r="B21496" t="s">
        <v>8894</v>
      </c>
      <c r="C21496">
        <v>1600005784</v>
      </c>
      <c r="D21496">
        <v>20230712</v>
      </c>
      <c r="E21496">
        <v>41100000</v>
      </c>
      <c r="F21496" t="s">
        <v>81</v>
      </c>
      <c r="G21496" t="s">
        <v>9507</v>
      </c>
      <c r="H21496" t="s">
        <v>9508</v>
      </c>
      <c r="I21496" t="s">
        <v>13237</v>
      </c>
      <c r="J21496">
        <v>20230712</v>
      </c>
      <c r="K21496" t="s">
        <v>8936</v>
      </c>
      <c r="L21496">
        <v>0</v>
      </c>
      <c r="M21496">
        <v>396</v>
      </c>
      <c r="N21496" t="s">
        <v>83</v>
      </c>
      <c r="O21496">
        <v>20230712</v>
      </c>
    </row>
    <row r="21497" spans="1:15" x14ac:dyDescent="0.25">
      <c r="A21497" t="s">
        <v>8893</v>
      </c>
      <c r="B21497" t="s">
        <v>8894</v>
      </c>
      <c r="C21497">
        <v>1600002021</v>
      </c>
      <c r="D21497">
        <v>20230511</v>
      </c>
      <c r="E21497">
        <v>41100000</v>
      </c>
      <c r="F21497" t="s">
        <v>81</v>
      </c>
      <c r="G21497" t="s">
        <v>9391</v>
      </c>
      <c r="H21497" t="s">
        <v>9392</v>
      </c>
      <c r="I21497" t="s">
        <v>13238</v>
      </c>
      <c r="J21497">
        <v>20230511</v>
      </c>
      <c r="K21497" t="s">
        <v>8908</v>
      </c>
      <c r="L21497">
        <v>0</v>
      </c>
      <c r="M21497">
        <v>396</v>
      </c>
      <c r="N21497" t="s">
        <v>37</v>
      </c>
      <c r="O21497">
        <v>20230511</v>
      </c>
    </row>
    <row r="21498" spans="1:15" x14ac:dyDescent="0.25">
      <c r="A21498" t="s">
        <v>8893</v>
      </c>
      <c r="B21498" t="s">
        <v>8894</v>
      </c>
      <c r="C21498">
        <v>1600000559</v>
      </c>
      <c r="D21498">
        <v>20230418</v>
      </c>
      <c r="E21498">
        <v>41100000</v>
      </c>
      <c r="F21498" t="s">
        <v>81</v>
      </c>
      <c r="G21498" t="s">
        <v>9754</v>
      </c>
      <c r="H21498" t="s">
        <v>9755</v>
      </c>
      <c r="I21498" t="s">
        <v>12334</v>
      </c>
      <c r="J21498">
        <v>20230418</v>
      </c>
      <c r="K21498" t="s">
        <v>8953</v>
      </c>
      <c r="L21498">
        <v>0</v>
      </c>
      <c r="M21498">
        <v>18215.400000000001</v>
      </c>
      <c r="N21498" t="s">
        <v>54</v>
      </c>
      <c r="O21498">
        <v>20230502</v>
      </c>
    </row>
    <row r="21499" spans="1:15" x14ac:dyDescent="0.25">
      <c r="A21499" t="s">
        <v>8893</v>
      </c>
      <c r="B21499" t="s">
        <v>8894</v>
      </c>
      <c r="C21499">
        <v>1600004473</v>
      </c>
      <c r="D21499">
        <v>20230621</v>
      </c>
      <c r="E21499">
        <v>41100000</v>
      </c>
      <c r="F21499" t="s">
        <v>81</v>
      </c>
      <c r="G21499" t="s">
        <v>7982</v>
      </c>
      <c r="H21499" t="s">
        <v>7983</v>
      </c>
      <c r="I21499" t="s">
        <v>13239</v>
      </c>
      <c r="J21499">
        <v>20230621</v>
      </c>
      <c r="K21499" t="s">
        <v>8974</v>
      </c>
      <c r="L21499">
        <v>0</v>
      </c>
      <c r="M21499">
        <v>264</v>
      </c>
      <c r="N21499" t="s">
        <v>117</v>
      </c>
      <c r="O21499">
        <v>20230621</v>
      </c>
    </row>
    <row r="21500" spans="1:15" x14ac:dyDescent="0.25">
      <c r="A21500" t="s">
        <v>8893</v>
      </c>
      <c r="B21500" t="s">
        <v>8894</v>
      </c>
      <c r="C21500">
        <v>1600010828</v>
      </c>
      <c r="D21500">
        <v>20230930</v>
      </c>
      <c r="E21500">
        <v>64530000</v>
      </c>
      <c r="F21500" t="s">
        <v>9523</v>
      </c>
      <c r="I21500" s="1">
        <v>45170</v>
      </c>
      <c r="J21500">
        <v>20230930</v>
      </c>
      <c r="K21500" t="s">
        <v>9027</v>
      </c>
      <c r="L21500">
        <v>7644.4</v>
      </c>
      <c r="M21500">
        <v>0</v>
      </c>
    </row>
    <row r="21501" spans="1:15" x14ac:dyDescent="0.25">
      <c r="A21501" t="s">
        <v>8893</v>
      </c>
      <c r="B21501" t="s">
        <v>8894</v>
      </c>
      <c r="C21501">
        <v>1600002371</v>
      </c>
      <c r="D21501">
        <v>20230414</v>
      </c>
      <c r="E21501">
        <v>28182000</v>
      </c>
      <c r="F21501" t="s">
        <v>41</v>
      </c>
      <c r="I21501" t="s">
        <v>10367</v>
      </c>
      <c r="J21501">
        <v>20230414</v>
      </c>
      <c r="K21501" t="s">
        <v>10368</v>
      </c>
      <c r="L21501">
        <v>634</v>
      </c>
      <c r="M21501">
        <v>0</v>
      </c>
    </row>
    <row r="21502" spans="1:15" x14ac:dyDescent="0.25">
      <c r="A21502" t="s">
        <v>8893</v>
      </c>
      <c r="B21502" t="s">
        <v>8894</v>
      </c>
      <c r="C21502">
        <v>1600004678</v>
      </c>
      <c r="D21502">
        <v>20230531</v>
      </c>
      <c r="E21502">
        <v>28154000</v>
      </c>
      <c r="F21502" t="s">
        <v>48</v>
      </c>
      <c r="I21502" t="s">
        <v>12502</v>
      </c>
      <c r="J21502">
        <v>20230531</v>
      </c>
      <c r="K21502" t="s">
        <v>9690</v>
      </c>
      <c r="L21502">
        <v>0</v>
      </c>
      <c r="M21502">
        <v>28.82</v>
      </c>
    </row>
    <row r="21503" spans="1:15" x14ac:dyDescent="0.25">
      <c r="A21503" t="s">
        <v>8893</v>
      </c>
      <c r="B21503" t="s">
        <v>8894</v>
      </c>
      <c r="C21503">
        <v>1600009451</v>
      </c>
      <c r="D21503">
        <v>20230831</v>
      </c>
      <c r="E21503">
        <v>44562000</v>
      </c>
      <c r="F21503" t="s">
        <v>116</v>
      </c>
      <c r="I21503" t="s">
        <v>8984</v>
      </c>
      <c r="J21503">
        <v>20230831</v>
      </c>
      <c r="K21503" t="s">
        <v>8985</v>
      </c>
      <c r="L21503">
        <v>0</v>
      </c>
      <c r="M21503">
        <v>209.9</v>
      </c>
      <c r="N21503" t="s">
        <v>80</v>
      </c>
      <c r="O21503">
        <v>20230921</v>
      </c>
    </row>
    <row r="21504" spans="1:15" x14ac:dyDescent="0.25">
      <c r="A21504" t="s">
        <v>8893</v>
      </c>
      <c r="B21504" t="s">
        <v>8894</v>
      </c>
      <c r="C21504">
        <v>1600003966</v>
      </c>
      <c r="D21504">
        <v>20230401</v>
      </c>
      <c r="E21504">
        <v>40100000</v>
      </c>
      <c r="F21504" t="s">
        <v>55</v>
      </c>
      <c r="I21504" t="s">
        <v>13240</v>
      </c>
      <c r="J21504">
        <v>20230401</v>
      </c>
      <c r="K21504" t="s">
        <v>13241</v>
      </c>
      <c r="L21504">
        <v>4578.8900000000003</v>
      </c>
      <c r="M21504">
        <v>0</v>
      </c>
    </row>
    <row r="21505" spans="1:15" x14ac:dyDescent="0.25">
      <c r="A21505" t="s">
        <v>8893</v>
      </c>
      <c r="B21505" t="s">
        <v>8894</v>
      </c>
      <c r="C21505">
        <v>1600001389</v>
      </c>
      <c r="D21505">
        <v>20230401</v>
      </c>
      <c r="E21505">
        <v>41100000</v>
      </c>
      <c r="F21505" t="s">
        <v>81</v>
      </c>
      <c r="G21505" t="s">
        <v>9383</v>
      </c>
      <c r="H21505" t="s">
        <v>9384</v>
      </c>
      <c r="I21505" t="s">
        <v>13119</v>
      </c>
      <c r="J21505">
        <v>20230401</v>
      </c>
      <c r="K21505" t="s">
        <v>13242</v>
      </c>
      <c r="L21505">
        <v>19473.919999999998</v>
      </c>
      <c r="M21505">
        <v>0</v>
      </c>
      <c r="N21505" t="s">
        <v>54</v>
      </c>
      <c r="O21505">
        <v>20230502</v>
      </c>
    </row>
    <row r="21506" spans="1:15" x14ac:dyDescent="0.25">
      <c r="A21506" t="s">
        <v>8893</v>
      </c>
      <c r="B21506" t="s">
        <v>8894</v>
      </c>
      <c r="C21506">
        <v>1600007771</v>
      </c>
      <c r="D21506">
        <v>20230731</v>
      </c>
      <c r="E21506">
        <v>28181000</v>
      </c>
      <c r="F21506" t="s">
        <v>105</v>
      </c>
      <c r="I21506" t="s">
        <v>11470</v>
      </c>
      <c r="J21506">
        <v>20230731</v>
      </c>
      <c r="K21506" t="s">
        <v>9276</v>
      </c>
      <c r="L21506">
        <v>0</v>
      </c>
      <c r="M21506">
        <v>15</v>
      </c>
    </row>
    <row r="21507" spans="1:15" x14ac:dyDescent="0.25">
      <c r="A21507" t="s">
        <v>8893</v>
      </c>
      <c r="B21507" t="s">
        <v>8894</v>
      </c>
      <c r="C21507">
        <v>1600009257</v>
      </c>
      <c r="D21507">
        <v>20230919</v>
      </c>
      <c r="E21507">
        <v>41100000</v>
      </c>
      <c r="F21507" t="s">
        <v>81</v>
      </c>
      <c r="G21507" t="s">
        <v>9005</v>
      </c>
      <c r="H21507" t="s">
        <v>9006</v>
      </c>
      <c r="I21507" t="s">
        <v>13243</v>
      </c>
      <c r="J21507">
        <v>20230919</v>
      </c>
      <c r="K21507" t="s">
        <v>8898</v>
      </c>
      <c r="L21507">
        <v>0</v>
      </c>
      <c r="M21507">
        <v>600</v>
      </c>
      <c r="N21507" t="s">
        <v>27</v>
      </c>
      <c r="O21507">
        <v>20230919</v>
      </c>
    </row>
    <row r="21508" spans="1:15" x14ac:dyDescent="0.25">
      <c r="A21508" t="s">
        <v>8893</v>
      </c>
      <c r="B21508" t="s">
        <v>8894</v>
      </c>
      <c r="C21508">
        <v>1600012006</v>
      </c>
      <c r="D21508">
        <v>20231031</v>
      </c>
      <c r="E21508">
        <v>64110000</v>
      </c>
      <c r="F21508" t="s">
        <v>11312</v>
      </c>
      <c r="I21508" s="1">
        <v>45200</v>
      </c>
      <c r="J21508">
        <v>20231031</v>
      </c>
      <c r="K21508" t="s">
        <v>9027</v>
      </c>
      <c r="L21508">
        <v>338564.82</v>
      </c>
      <c r="M21508">
        <v>0</v>
      </c>
    </row>
    <row r="21509" spans="1:15" x14ac:dyDescent="0.25">
      <c r="A21509" t="s">
        <v>8893</v>
      </c>
      <c r="B21509" t="s">
        <v>8894</v>
      </c>
      <c r="C21509">
        <v>1600006931</v>
      </c>
      <c r="D21509">
        <v>20230630</v>
      </c>
      <c r="E21509">
        <v>28181000</v>
      </c>
      <c r="F21509" t="s">
        <v>105</v>
      </c>
      <c r="I21509" t="s">
        <v>13244</v>
      </c>
      <c r="J21509">
        <v>20230630</v>
      </c>
      <c r="K21509" t="s">
        <v>9576</v>
      </c>
      <c r="L21509">
        <v>0</v>
      </c>
      <c r="M21509">
        <v>16.25</v>
      </c>
    </row>
    <row r="21510" spans="1:15" x14ac:dyDescent="0.25">
      <c r="A21510" t="s">
        <v>8893</v>
      </c>
      <c r="B21510" t="s">
        <v>8894</v>
      </c>
      <c r="C21510">
        <v>1600008904</v>
      </c>
      <c r="D21510">
        <v>20230914</v>
      </c>
      <c r="E21510">
        <v>41100000</v>
      </c>
      <c r="F21510" t="s">
        <v>81</v>
      </c>
      <c r="G21510" t="s">
        <v>1289</v>
      </c>
      <c r="H21510" t="s">
        <v>1290</v>
      </c>
      <c r="I21510" t="s">
        <v>12508</v>
      </c>
      <c r="J21510">
        <v>20230914</v>
      </c>
      <c r="K21510" t="s">
        <v>8942</v>
      </c>
      <c r="L21510">
        <v>0</v>
      </c>
      <c r="M21510">
        <v>252</v>
      </c>
      <c r="N21510" t="s">
        <v>37</v>
      </c>
      <c r="O21510">
        <v>20230918</v>
      </c>
    </row>
    <row r="21511" spans="1:15" x14ac:dyDescent="0.25">
      <c r="A21511" t="s">
        <v>8893</v>
      </c>
      <c r="B21511" t="s">
        <v>8894</v>
      </c>
      <c r="C21511">
        <v>1600005784</v>
      </c>
      <c r="D21511">
        <v>20230712</v>
      </c>
      <c r="E21511">
        <v>41100000</v>
      </c>
      <c r="F21511" t="s">
        <v>81</v>
      </c>
      <c r="G21511" t="s">
        <v>8820</v>
      </c>
      <c r="H21511" t="s">
        <v>8821</v>
      </c>
      <c r="I21511" t="s">
        <v>13245</v>
      </c>
      <c r="J21511">
        <v>20230712</v>
      </c>
      <c r="K21511" t="s">
        <v>8936</v>
      </c>
      <c r="L21511">
        <v>0</v>
      </c>
      <c r="M21511">
        <v>19945.25</v>
      </c>
      <c r="N21511" t="s">
        <v>80</v>
      </c>
      <c r="O21511">
        <v>20230712</v>
      </c>
    </row>
    <row r="21512" spans="1:15" x14ac:dyDescent="0.25">
      <c r="A21512" t="s">
        <v>8893</v>
      </c>
      <c r="B21512" t="s">
        <v>8894</v>
      </c>
      <c r="C21512">
        <v>1600000954</v>
      </c>
      <c r="D21512">
        <v>20230427</v>
      </c>
      <c r="E21512">
        <v>41100000</v>
      </c>
      <c r="F21512" t="s">
        <v>81</v>
      </c>
      <c r="G21512" t="s">
        <v>5566</v>
      </c>
      <c r="H21512" t="s">
        <v>5567</v>
      </c>
      <c r="I21512" t="s">
        <v>10816</v>
      </c>
      <c r="J21512">
        <v>20230427</v>
      </c>
      <c r="K21512" t="s">
        <v>9565</v>
      </c>
      <c r="L21512">
        <v>0</v>
      </c>
      <c r="M21512">
        <v>504</v>
      </c>
      <c r="N21512" t="s">
        <v>54</v>
      </c>
      <c r="O21512">
        <v>20230427</v>
      </c>
    </row>
    <row r="21513" spans="1:15" x14ac:dyDescent="0.25">
      <c r="A21513" t="s">
        <v>8893</v>
      </c>
      <c r="B21513" t="s">
        <v>8894</v>
      </c>
      <c r="C21513">
        <v>1600012213</v>
      </c>
      <c r="D21513">
        <v>20231031</v>
      </c>
      <c r="E21513">
        <v>68112000</v>
      </c>
      <c r="F21513" t="s">
        <v>8902</v>
      </c>
      <c r="I21513" t="s">
        <v>12681</v>
      </c>
      <c r="J21513">
        <v>20231031</v>
      </c>
      <c r="K21513" t="s">
        <v>11277</v>
      </c>
      <c r="L21513">
        <v>41.39</v>
      </c>
      <c r="M21513">
        <v>0</v>
      </c>
    </row>
    <row r="21514" spans="1:15" x14ac:dyDescent="0.25">
      <c r="A21514" t="s">
        <v>8893</v>
      </c>
      <c r="B21514" t="s">
        <v>8894</v>
      </c>
      <c r="C21514">
        <v>1600001346</v>
      </c>
      <c r="D21514">
        <v>20230401</v>
      </c>
      <c r="E21514">
        <v>41100000</v>
      </c>
      <c r="F21514" t="s">
        <v>81</v>
      </c>
      <c r="I21514" t="s">
        <v>13246</v>
      </c>
      <c r="J21514">
        <v>20230401</v>
      </c>
      <c r="K21514" t="s">
        <v>13247</v>
      </c>
      <c r="L21514">
        <v>0</v>
      </c>
      <c r="M21514">
        <v>1020</v>
      </c>
    </row>
    <row r="21515" spans="1:15" x14ac:dyDescent="0.25">
      <c r="A21515" t="s">
        <v>8893</v>
      </c>
      <c r="B21515" t="s">
        <v>8894</v>
      </c>
      <c r="C21515">
        <v>1600011708</v>
      </c>
      <c r="D21515">
        <v>20230401</v>
      </c>
      <c r="E21515">
        <v>43100000</v>
      </c>
      <c r="F21515" t="s">
        <v>26</v>
      </c>
      <c r="I21515" t="s">
        <v>9277</v>
      </c>
      <c r="J21515">
        <v>20230401</v>
      </c>
      <c r="K21515" t="s">
        <v>11824</v>
      </c>
      <c r="L21515">
        <v>0</v>
      </c>
      <c r="M21515">
        <v>92687.81</v>
      </c>
      <c r="N21515" t="s">
        <v>27</v>
      </c>
      <c r="O21515">
        <v>20231103</v>
      </c>
    </row>
    <row r="21516" spans="1:15" x14ac:dyDescent="0.25">
      <c r="A21516" t="s">
        <v>8893</v>
      </c>
      <c r="B21516" t="s">
        <v>8894</v>
      </c>
      <c r="C21516">
        <v>1600008107</v>
      </c>
      <c r="D21516">
        <v>20230801</v>
      </c>
      <c r="E21516">
        <v>40110000</v>
      </c>
      <c r="F21516" t="s">
        <v>45</v>
      </c>
      <c r="G21516" t="s">
        <v>10217</v>
      </c>
      <c r="H21516" t="s">
        <v>10218</v>
      </c>
      <c r="I21516" t="s">
        <v>10876</v>
      </c>
      <c r="J21516">
        <v>20230801</v>
      </c>
      <c r="K21516" t="s">
        <v>10877</v>
      </c>
      <c r="L21516">
        <v>868.84</v>
      </c>
      <c r="M21516">
        <v>0</v>
      </c>
      <c r="N21516" t="s">
        <v>54</v>
      </c>
      <c r="O21516">
        <v>20230828</v>
      </c>
    </row>
    <row r="21517" spans="1:15" x14ac:dyDescent="0.25">
      <c r="A21517" t="s">
        <v>8893</v>
      </c>
      <c r="B21517" t="s">
        <v>8894</v>
      </c>
      <c r="C21517">
        <v>1600004473</v>
      </c>
      <c r="D21517">
        <v>20230621</v>
      </c>
      <c r="E21517">
        <v>41100000</v>
      </c>
      <c r="F21517" t="s">
        <v>81</v>
      </c>
      <c r="G21517" t="s">
        <v>8960</v>
      </c>
      <c r="H21517" t="s">
        <v>8961</v>
      </c>
      <c r="I21517" t="s">
        <v>13248</v>
      </c>
      <c r="J21517">
        <v>20230621</v>
      </c>
      <c r="K21517" t="s">
        <v>9105</v>
      </c>
      <c r="L21517">
        <v>0</v>
      </c>
      <c r="M21517">
        <v>3055.55</v>
      </c>
      <c r="N21517" t="s">
        <v>80</v>
      </c>
      <c r="O21517">
        <v>20230621</v>
      </c>
    </row>
    <row r="21518" spans="1:15" x14ac:dyDescent="0.25">
      <c r="A21518" t="s">
        <v>8893</v>
      </c>
      <c r="B21518" t="s">
        <v>8894</v>
      </c>
      <c r="C21518">
        <v>1600013015</v>
      </c>
      <c r="D21518">
        <v>20231031</v>
      </c>
      <c r="E21518">
        <v>44561005</v>
      </c>
      <c r="F21518" t="s">
        <v>59</v>
      </c>
      <c r="I21518" t="s">
        <v>9442</v>
      </c>
      <c r="J21518">
        <v>20231031</v>
      </c>
      <c r="K21518" t="s">
        <v>8985</v>
      </c>
      <c r="L21518">
        <v>0</v>
      </c>
      <c r="M21518">
        <v>246235.96</v>
      </c>
      <c r="N21518" t="s">
        <v>27</v>
      </c>
      <c r="O21518">
        <v>20231124</v>
      </c>
    </row>
    <row r="21519" spans="1:15" x14ac:dyDescent="0.25">
      <c r="A21519" t="s">
        <v>8893</v>
      </c>
      <c r="B21519" t="s">
        <v>8894</v>
      </c>
      <c r="C21519">
        <v>1600003739</v>
      </c>
      <c r="D21519">
        <v>20230616</v>
      </c>
      <c r="E21519">
        <v>63511001</v>
      </c>
      <c r="F21519" t="s">
        <v>12441</v>
      </c>
      <c r="I21519" t="s">
        <v>10475</v>
      </c>
      <c r="J21519">
        <v>20230616</v>
      </c>
      <c r="K21519" t="s">
        <v>507</v>
      </c>
      <c r="L21519">
        <v>4347</v>
      </c>
      <c r="M21519">
        <v>0</v>
      </c>
    </row>
    <row r="21520" spans="1:15" x14ac:dyDescent="0.25">
      <c r="A21520" t="s">
        <v>8893</v>
      </c>
      <c r="B21520" t="s">
        <v>8894</v>
      </c>
      <c r="C21520">
        <v>1600010743</v>
      </c>
      <c r="D21520">
        <v>20231010</v>
      </c>
      <c r="E21520">
        <v>41100000</v>
      </c>
      <c r="F21520" t="s">
        <v>81</v>
      </c>
      <c r="G21520" t="s">
        <v>8800</v>
      </c>
      <c r="H21520" t="s">
        <v>8801</v>
      </c>
      <c r="I21520" t="s">
        <v>13249</v>
      </c>
      <c r="J21520">
        <v>20231010</v>
      </c>
      <c r="K21520" t="s">
        <v>9641</v>
      </c>
      <c r="L21520">
        <v>0</v>
      </c>
      <c r="M21520">
        <v>1452</v>
      </c>
      <c r="N21520" t="s">
        <v>353</v>
      </c>
      <c r="O21520">
        <v>20231010</v>
      </c>
    </row>
    <row r="21521" spans="1:15" x14ac:dyDescent="0.25">
      <c r="A21521" t="s">
        <v>8893</v>
      </c>
      <c r="B21521" t="s">
        <v>8894</v>
      </c>
      <c r="C21521">
        <v>1600009257</v>
      </c>
      <c r="D21521">
        <v>20230919</v>
      </c>
      <c r="E21521">
        <v>41100000</v>
      </c>
      <c r="F21521" t="s">
        <v>81</v>
      </c>
      <c r="G21521" t="s">
        <v>5749</v>
      </c>
      <c r="H21521" t="s">
        <v>5750</v>
      </c>
      <c r="I21521" t="s">
        <v>13250</v>
      </c>
      <c r="J21521">
        <v>20230919</v>
      </c>
      <c r="K21521" t="s">
        <v>9315</v>
      </c>
      <c r="L21521">
        <v>0</v>
      </c>
      <c r="M21521">
        <v>276</v>
      </c>
      <c r="N21521" t="s">
        <v>136</v>
      </c>
      <c r="O21521">
        <v>20230919</v>
      </c>
    </row>
    <row r="21522" spans="1:15" x14ac:dyDescent="0.25">
      <c r="A21522" t="s">
        <v>8893</v>
      </c>
      <c r="B21522" t="s">
        <v>8894</v>
      </c>
      <c r="C21522">
        <v>1600006890</v>
      </c>
      <c r="D21522">
        <v>20230630</v>
      </c>
      <c r="E21522">
        <v>28154000</v>
      </c>
      <c r="F21522" t="s">
        <v>48</v>
      </c>
      <c r="I21522" t="s">
        <v>12823</v>
      </c>
      <c r="J21522">
        <v>20230630</v>
      </c>
      <c r="K21522" t="s">
        <v>8991</v>
      </c>
      <c r="L21522">
        <v>0</v>
      </c>
      <c r="M21522">
        <v>91.33</v>
      </c>
    </row>
    <row r="21523" spans="1:15" x14ac:dyDescent="0.25">
      <c r="A21523" t="s">
        <v>8893</v>
      </c>
      <c r="B21523" t="s">
        <v>8894</v>
      </c>
      <c r="C21523">
        <v>1600003933</v>
      </c>
      <c r="D21523">
        <v>20230401</v>
      </c>
      <c r="E21523">
        <v>40100000</v>
      </c>
      <c r="F21523" t="s">
        <v>55</v>
      </c>
      <c r="G21523" t="s">
        <v>2630</v>
      </c>
      <c r="H21523" t="s">
        <v>2631</v>
      </c>
      <c r="I21523">
        <v>33354753</v>
      </c>
      <c r="J21523">
        <v>20230401</v>
      </c>
      <c r="K21523" t="s">
        <v>13251</v>
      </c>
      <c r="L21523">
        <v>120</v>
      </c>
      <c r="M21523">
        <v>0</v>
      </c>
    </row>
    <row r="21524" spans="1:15" x14ac:dyDescent="0.25">
      <c r="A21524" t="s">
        <v>8893</v>
      </c>
      <c r="B21524" t="s">
        <v>8894</v>
      </c>
      <c r="C21524">
        <v>1600003978</v>
      </c>
      <c r="D21524">
        <v>20230401</v>
      </c>
      <c r="E21524">
        <v>40100000</v>
      </c>
      <c r="F21524" t="s">
        <v>55</v>
      </c>
      <c r="I21524" t="s">
        <v>13252</v>
      </c>
      <c r="J21524">
        <v>20230401</v>
      </c>
      <c r="K21524" t="s">
        <v>10714</v>
      </c>
      <c r="L21524">
        <v>629.48</v>
      </c>
      <c r="M21524">
        <v>0</v>
      </c>
    </row>
    <row r="21525" spans="1:15" x14ac:dyDescent="0.25">
      <c r="A21525" t="s">
        <v>8893</v>
      </c>
      <c r="B21525" t="s">
        <v>8894</v>
      </c>
      <c r="C21525">
        <v>1600009257</v>
      </c>
      <c r="D21525">
        <v>20230919</v>
      </c>
      <c r="E21525">
        <v>41100000</v>
      </c>
      <c r="F21525" t="s">
        <v>81</v>
      </c>
      <c r="G21525" t="s">
        <v>9515</v>
      </c>
      <c r="H21525" t="s">
        <v>9516</v>
      </c>
      <c r="I21525" t="s">
        <v>13253</v>
      </c>
      <c r="J21525">
        <v>20230919</v>
      </c>
      <c r="K21525" t="s">
        <v>8898</v>
      </c>
      <c r="L21525">
        <v>0</v>
      </c>
      <c r="M21525">
        <v>1218</v>
      </c>
      <c r="N21525" t="s">
        <v>37</v>
      </c>
      <c r="O21525">
        <v>20230919</v>
      </c>
    </row>
    <row r="21526" spans="1:15" x14ac:dyDescent="0.25">
      <c r="A21526" t="s">
        <v>8893</v>
      </c>
      <c r="B21526" t="s">
        <v>8894</v>
      </c>
      <c r="C21526">
        <v>1600004473</v>
      </c>
      <c r="D21526">
        <v>20230621</v>
      </c>
      <c r="E21526">
        <v>41100000</v>
      </c>
      <c r="F21526" t="s">
        <v>81</v>
      </c>
      <c r="G21526" t="s">
        <v>10208</v>
      </c>
      <c r="H21526" t="s">
        <v>10209</v>
      </c>
      <c r="I21526" t="s">
        <v>13254</v>
      </c>
      <c r="J21526">
        <v>20230621</v>
      </c>
      <c r="K21526" t="s">
        <v>9105</v>
      </c>
      <c r="L21526">
        <v>0</v>
      </c>
      <c r="M21526">
        <v>26618.51</v>
      </c>
      <c r="N21526" t="s">
        <v>37</v>
      </c>
      <c r="O21526">
        <v>20230621</v>
      </c>
    </row>
    <row r="21527" spans="1:15" x14ac:dyDescent="0.25">
      <c r="A21527" t="s">
        <v>8893</v>
      </c>
      <c r="B21527" t="s">
        <v>8894</v>
      </c>
      <c r="C21527">
        <v>1600011010</v>
      </c>
      <c r="D21527">
        <v>20230930</v>
      </c>
      <c r="E21527">
        <v>28182000</v>
      </c>
      <c r="F21527" t="s">
        <v>41</v>
      </c>
      <c r="I21527" t="s">
        <v>12570</v>
      </c>
      <c r="J21527">
        <v>20230930</v>
      </c>
      <c r="K21527" t="s">
        <v>9833</v>
      </c>
      <c r="L21527">
        <v>0</v>
      </c>
      <c r="M21527">
        <v>77.67</v>
      </c>
    </row>
    <row r="21528" spans="1:15" x14ac:dyDescent="0.25">
      <c r="A21528" t="s">
        <v>8893</v>
      </c>
      <c r="B21528" t="s">
        <v>8894</v>
      </c>
      <c r="C21528">
        <v>1600002111</v>
      </c>
      <c r="D21528">
        <v>20230430</v>
      </c>
      <c r="E21528">
        <v>64110000</v>
      </c>
      <c r="F21528" t="s">
        <v>11312</v>
      </c>
      <c r="I21528" s="1">
        <v>45017</v>
      </c>
      <c r="J21528">
        <v>20230430</v>
      </c>
      <c r="K21528" t="s">
        <v>9027</v>
      </c>
      <c r="L21528">
        <v>282713.37</v>
      </c>
      <c r="M21528">
        <v>0</v>
      </c>
    </row>
    <row r="21529" spans="1:15" x14ac:dyDescent="0.25">
      <c r="A21529" t="s">
        <v>8893</v>
      </c>
      <c r="B21529" t="s">
        <v>8894</v>
      </c>
      <c r="C21529">
        <v>1600009257</v>
      </c>
      <c r="D21529">
        <v>20230919</v>
      </c>
      <c r="E21529">
        <v>46799996</v>
      </c>
      <c r="F21529" t="s">
        <v>67</v>
      </c>
      <c r="I21529" t="s">
        <v>13255</v>
      </c>
      <c r="J21529">
        <v>20230919</v>
      </c>
      <c r="K21529" t="s">
        <v>8898</v>
      </c>
      <c r="L21529">
        <v>1294217.96</v>
      </c>
      <c r="M21529">
        <v>0</v>
      </c>
    </row>
    <row r="21530" spans="1:15" x14ac:dyDescent="0.25">
      <c r="A21530" t="s">
        <v>8893</v>
      </c>
      <c r="B21530" t="s">
        <v>8894</v>
      </c>
      <c r="C21530">
        <v>1600013015</v>
      </c>
      <c r="D21530">
        <v>20231031</v>
      </c>
      <c r="E21530">
        <v>75800000</v>
      </c>
      <c r="F21530" t="s">
        <v>2919</v>
      </c>
      <c r="I21530" t="s">
        <v>9442</v>
      </c>
      <c r="J21530">
        <v>20231031</v>
      </c>
      <c r="K21530" t="s">
        <v>8985</v>
      </c>
      <c r="L21530">
        <v>0</v>
      </c>
      <c r="M21530">
        <v>0.05</v>
      </c>
    </row>
    <row r="21531" spans="1:15" x14ac:dyDescent="0.25">
      <c r="A21531" t="s">
        <v>8893</v>
      </c>
      <c r="B21531" t="s">
        <v>8894</v>
      </c>
      <c r="C21531">
        <v>1600012186</v>
      </c>
      <c r="D21531">
        <v>20231031</v>
      </c>
      <c r="E21531">
        <v>28181000</v>
      </c>
      <c r="F21531" t="s">
        <v>105</v>
      </c>
      <c r="I21531" t="s">
        <v>13256</v>
      </c>
      <c r="J21531">
        <v>20231031</v>
      </c>
      <c r="K21531" t="s">
        <v>9599</v>
      </c>
      <c r="L21531">
        <v>0</v>
      </c>
      <c r="M21531">
        <v>163.02000000000001</v>
      </c>
    </row>
    <row r="21532" spans="1:15" x14ac:dyDescent="0.25">
      <c r="A21532" t="s">
        <v>8893</v>
      </c>
      <c r="B21532" t="s">
        <v>8894</v>
      </c>
      <c r="C21532">
        <v>1600008018</v>
      </c>
      <c r="D21532">
        <v>20230430</v>
      </c>
      <c r="E21532">
        <v>43100000</v>
      </c>
      <c r="F21532" t="s">
        <v>26</v>
      </c>
      <c r="I21532" s="1">
        <v>45017</v>
      </c>
      <c r="J21532">
        <v>20230430</v>
      </c>
      <c r="K21532" t="s">
        <v>10495</v>
      </c>
      <c r="L21532">
        <v>3547</v>
      </c>
      <c r="M21532">
        <v>0</v>
      </c>
    </row>
    <row r="21533" spans="1:15" x14ac:dyDescent="0.25">
      <c r="A21533" t="s">
        <v>8893</v>
      </c>
      <c r="B21533" t="s">
        <v>8894</v>
      </c>
      <c r="C21533">
        <v>1600003953</v>
      </c>
      <c r="D21533">
        <v>20230401</v>
      </c>
      <c r="E21533">
        <v>40100000</v>
      </c>
      <c r="F21533" t="s">
        <v>55</v>
      </c>
      <c r="G21533" t="s">
        <v>542</v>
      </c>
      <c r="H21533" t="s">
        <v>543</v>
      </c>
      <c r="I21533">
        <v>230300008</v>
      </c>
      <c r="J21533">
        <v>20230401</v>
      </c>
      <c r="K21533" t="s">
        <v>13257</v>
      </c>
      <c r="L21533">
        <v>0</v>
      </c>
      <c r="M21533">
        <v>720</v>
      </c>
      <c r="N21533" t="s">
        <v>54</v>
      </c>
      <c r="O21533">
        <v>20230620</v>
      </c>
    </row>
    <row r="21534" spans="1:15" x14ac:dyDescent="0.25">
      <c r="A21534" t="s">
        <v>8893</v>
      </c>
      <c r="B21534" t="s">
        <v>8894</v>
      </c>
      <c r="C21534">
        <v>1600003974</v>
      </c>
      <c r="D21534">
        <v>20230401</v>
      </c>
      <c r="E21534">
        <v>40100000</v>
      </c>
      <c r="F21534" t="s">
        <v>55</v>
      </c>
      <c r="I21534" t="s">
        <v>13258</v>
      </c>
      <c r="J21534">
        <v>20230401</v>
      </c>
      <c r="K21534" t="s">
        <v>13259</v>
      </c>
      <c r="L21534">
        <v>720</v>
      </c>
      <c r="M21534">
        <v>0</v>
      </c>
    </row>
    <row r="21535" spans="1:15" x14ac:dyDescent="0.25">
      <c r="A21535" t="s">
        <v>8893</v>
      </c>
      <c r="B21535" t="s">
        <v>8894</v>
      </c>
      <c r="C21535">
        <v>1600006658</v>
      </c>
      <c r="D21535">
        <v>20230728</v>
      </c>
      <c r="E21535">
        <v>46799996</v>
      </c>
      <c r="F21535" t="s">
        <v>67</v>
      </c>
      <c r="I21535" t="s">
        <v>9977</v>
      </c>
      <c r="J21535">
        <v>20230728</v>
      </c>
      <c r="K21535" t="s">
        <v>9267</v>
      </c>
      <c r="L21535">
        <v>2330.42</v>
      </c>
      <c r="M21535">
        <v>0</v>
      </c>
    </row>
    <row r="21536" spans="1:15" x14ac:dyDescent="0.25">
      <c r="A21536" t="s">
        <v>8893</v>
      </c>
      <c r="B21536" t="s">
        <v>8894</v>
      </c>
      <c r="C21536">
        <v>1600002440</v>
      </c>
      <c r="D21536">
        <v>20230430</v>
      </c>
      <c r="E21536">
        <v>28183000</v>
      </c>
      <c r="F21536" t="s">
        <v>102</v>
      </c>
      <c r="I21536" t="s">
        <v>12846</v>
      </c>
      <c r="J21536">
        <v>20230430</v>
      </c>
      <c r="K21536" t="s">
        <v>8957</v>
      </c>
      <c r="L21536">
        <v>0</v>
      </c>
      <c r="M21536">
        <v>10.42</v>
      </c>
    </row>
    <row r="21537" spans="1:15" x14ac:dyDescent="0.25">
      <c r="A21537" t="s">
        <v>8893</v>
      </c>
      <c r="B21537" t="s">
        <v>8894</v>
      </c>
      <c r="C21537">
        <v>1600008682</v>
      </c>
      <c r="D21537">
        <v>20230901</v>
      </c>
      <c r="E21537">
        <v>41100000</v>
      </c>
      <c r="F21537" t="s">
        <v>81</v>
      </c>
      <c r="G21537" t="s">
        <v>9345</v>
      </c>
      <c r="H21537" t="s">
        <v>9346</v>
      </c>
      <c r="I21537" t="s">
        <v>13260</v>
      </c>
      <c r="J21537">
        <v>20230901</v>
      </c>
      <c r="K21537" t="s">
        <v>8942</v>
      </c>
      <c r="L21537">
        <v>0</v>
      </c>
      <c r="M21537">
        <v>396</v>
      </c>
      <c r="N21537" t="s">
        <v>54</v>
      </c>
      <c r="O21537">
        <v>20230908</v>
      </c>
    </row>
    <row r="21538" spans="1:15" x14ac:dyDescent="0.25">
      <c r="A21538" t="s">
        <v>8893</v>
      </c>
      <c r="B21538" t="s">
        <v>8894</v>
      </c>
      <c r="C21538">
        <v>1600001252</v>
      </c>
      <c r="D21538">
        <v>20230401</v>
      </c>
      <c r="E21538">
        <v>41100000</v>
      </c>
      <c r="F21538" t="s">
        <v>81</v>
      </c>
      <c r="I21538" t="s">
        <v>13261</v>
      </c>
      <c r="J21538">
        <v>20230401</v>
      </c>
      <c r="K21538" t="s">
        <v>13262</v>
      </c>
      <c r="L21538">
        <v>0</v>
      </c>
      <c r="M21538">
        <v>600</v>
      </c>
    </row>
    <row r="21539" spans="1:15" x14ac:dyDescent="0.25">
      <c r="A21539" t="s">
        <v>8893</v>
      </c>
      <c r="B21539" t="s">
        <v>8894</v>
      </c>
      <c r="C21539">
        <v>1600011066</v>
      </c>
      <c r="D21539">
        <v>20230930</v>
      </c>
      <c r="E21539">
        <v>28182000</v>
      </c>
      <c r="F21539" t="s">
        <v>41</v>
      </c>
      <c r="I21539" t="s">
        <v>12692</v>
      </c>
      <c r="J21539">
        <v>20230930</v>
      </c>
      <c r="K21539" t="s">
        <v>9344</v>
      </c>
      <c r="L21539">
        <v>0</v>
      </c>
      <c r="M21539">
        <v>510</v>
      </c>
    </row>
    <row r="21540" spans="1:15" x14ac:dyDescent="0.25">
      <c r="A21540" t="s">
        <v>8893</v>
      </c>
      <c r="B21540" t="s">
        <v>8894</v>
      </c>
      <c r="C21540">
        <v>1600009257</v>
      </c>
      <c r="D21540">
        <v>20230919</v>
      </c>
      <c r="E21540">
        <v>41100000</v>
      </c>
      <c r="F21540" t="s">
        <v>81</v>
      </c>
      <c r="G21540" t="s">
        <v>9180</v>
      </c>
      <c r="H21540" t="s">
        <v>9181</v>
      </c>
      <c r="I21540" t="s">
        <v>13263</v>
      </c>
      <c r="J21540">
        <v>20230919</v>
      </c>
      <c r="K21540" t="s">
        <v>8898</v>
      </c>
      <c r="L21540">
        <v>0</v>
      </c>
      <c r="M21540">
        <v>20847.12</v>
      </c>
      <c r="N21540" t="s">
        <v>34</v>
      </c>
      <c r="O21540">
        <v>20230919</v>
      </c>
    </row>
    <row r="21541" spans="1:15" x14ac:dyDescent="0.25">
      <c r="A21541" t="s">
        <v>8893</v>
      </c>
      <c r="B21541" t="s">
        <v>8894</v>
      </c>
      <c r="C21541">
        <v>1600004473</v>
      </c>
      <c r="D21541">
        <v>20230621</v>
      </c>
      <c r="E21541">
        <v>41100000</v>
      </c>
      <c r="F21541" t="s">
        <v>81</v>
      </c>
      <c r="G21541" t="s">
        <v>9084</v>
      </c>
      <c r="H21541" t="s">
        <v>9085</v>
      </c>
      <c r="I21541" t="s">
        <v>13264</v>
      </c>
      <c r="J21541">
        <v>20230621</v>
      </c>
      <c r="K21541" t="s">
        <v>9105</v>
      </c>
      <c r="L21541">
        <v>0</v>
      </c>
      <c r="M21541">
        <v>4851.1400000000003</v>
      </c>
      <c r="N21541" t="s">
        <v>80</v>
      </c>
      <c r="O21541">
        <v>20230621</v>
      </c>
    </row>
    <row r="21542" spans="1:15" x14ac:dyDescent="0.25">
      <c r="A21542" t="s">
        <v>8893</v>
      </c>
      <c r="B21542" t="s">
        <v>8894</v>
      </c>
      <c r="C21542">
        <v>1600001204</v>
      </c>
      <c r="D21542">
        <v>20230401</v>
      </c>
      <c r="E21542">
        <v>41100000</v>
      </c>
      <c r="F21542" t="s">
        <v>81</v>
      </c>
      <c r="G21542" t="s">
        <v>8996</v>
      </c>
      <c r="H21542" t="s">
        <v>8997</v>
      </c>
      <c r="I21542" t="s">
        <v>12078</v>
      </c>
      <c r="J21542">
        <v>20230401</v>
      </c>
      <c r="K21542" t="s">
        <v>13265</v>
      </c>
      <c r="L21542">
        <v>4330.04</v>
      </c>
      <c r="M21542">
        <v>0</v>
      </c>
      <c r="N21542" t="s">
        <v>83</v>
      </c>
      <c r="O21542">
        <v>20230502</v>
      </c>
    </row>
    <row r="21543" spans="1:15" x14ac:dyDescent="0.25">
      <c r="A21543" t="s">
        <v>8893</v>
      </c>
      <c r="B21543" t="s">
        <v>8894</v>
      </c>
      <c r="C21543">
        <v>1600010743</v>
      </c>
      <c r="D21543">
        <v>20231010</v>
      </c>
      <c r="E21543">
        <v>41100000</v>
      </c>
      <c r="F21543" t="s">
        <v>81</v>
      </c>
      <c r="G21543" t="s">
        <v>9015</v>
      </c>
      <c r="H21543" t="s">
        <v>9016</v>
      </c>
      <c r="I21543" t="s">
        <v>13266</v>
      </c>
      <c r="J21543">
        <v>20231010</v>
      </c>
      <c r="K21543" t="s">
        <v>9176</v>
      </c>
      <c r="L21543">
        <v>0</v>
      </c>
      <c r="M21543">
        <v>1652.4</v>
      </c>
      <c r="N21543" t="s">
        <v>29</v>
      </c>
      <c r="O21543">
        <v>20231010</v>
      </c>
    </row>
    <row r="21544" spans="1:15" x14ac:dyDescent="0.25">
      <c r="A21544" t="s">
        <v>8893</v>
      </c>
      <c r="B21544" t="s">
        <v>8894</v>
      </c>
      <c r="C21544">
        <v>1600001214</v>
      </c>
      <c r="D21544">
        <v>20230401</v>
      </c>
      <c r="E21544">
        <v>41100000</v>
      </c>
      <c r="F21544" t="s">
        <v>81</v>
      </c>
      <c r="I21544" t="s">
        <v>13267</v>
      </c>
      <c r="J21544">
        <v>20230401</v>
      </c>
      <c r="K21544" t="s">
        <v>13268</v>
      </c>
      <c r="L21544">
        <v>0</v>
      </c>
      <c r="M21544">
        <v>47679.14</v>
      </c>
    </row>
    <row r="21545" spans="1:15" x14ac:dyDescent="0.25">
      <c r="A21545" t="s">
        <v>8893</v>
      </c>
      <c r="B21545" t="s">
        <v>8894</v>
      </c>
      <c r="C21545">
        <v>1600002111</v>
      </c>
      <c r="D21545">
        <v>20230430</v>
      </c>
      <c r="E21545">
        <v>64530000</v>
      </c>
      <c r="F21545" t="s">
        <v>9523</v>
      </c>
      <c r="I21545" s="1">
        <v>45017</v>
      </c>
      <c r="J21545">
        <v>20230430</v>
      </c>
      <c r="K21545" t="s">
        <v>9027</v>
      </c>
      <c r="L21545">
        <v>5652.59</v>
      </c>
      <c r="M21545">
        <v>0</v>
      </c>
    </row>
    <row r="21546" spans="1:15" x14ac:dyDescent="0.25">
      <c r="A21546" t="s">
        <v>8893</v>
      </c>
      <c r="B21546" t="s">
        <v>8894</v>
      </c>
      <c r="C21546">
        <v>1600003973</v>
      </c>
      <c r="D21546">
        <v>20230401</v>
      </c>
      <c r="E21546">
        <v>40100000</v>
      </c>
      <c r="F21546" t="s">
        <v>55</v>
      </c>
      <c r="G21546" t="s">
        <v>9324</v>
      </c>
      <c r="H21546" t="s">
        <v>9325</v>
      </c>
      <c r="I21546">
        <v>22111154</v>
      </c>
      <c r="J21546">
        <v>20230401</v>
      </c>
      <c r="K21546" t="s">
        <v>13269</v>
      </c>
      <c r="L21546">
        <v>0</v>
      </c>
      <c r="M21546">
        <v>188.98</v>
      </c>
    </row>
    <row r="21547" spans="1:15" x14ac:dyDescent="0.25">
      <c r="A21547" t="s">
        <v>8893</v>
      </c>
      <c r="B21547" t="s">
        <v>8894</v>
      </c>
      <c r="C21547">
        <v>1600009292</v>
      </c>
      <c r="D21547">
        <v>20230831</v>
      </c>
      <c r="E21547">
        <v>68112000</v>
      </c>
      <c r="F21547" t="s">
        <v>8902</v>
      </c>
      <c r="I21547" t="s">
        <v>12853</v>
      </c>
      <c r="J21547">
        <v>20230831</v>
      </c>
      <c r="K21547" t="s">
        <v>9260</v>
      </c>
      <c r="L21547">
        <v>77.67</v>
      </c>
      <c r="M21547">
        <v>0</v>
      </c>
    </row>
    <row r="21548" spans="1:15" x14ac:dyDescent="0.25">
      <c r="A21548" t="s">
        <v>8893</v>
      </c>
      <c r="B21548" t="s">
        <v>8894</v>
      </c>
      <c r="C21548">
        <v>1600004038</v>
      </c>
      <c r="D21548">
        <v>20230401</v>
      </c>
      <c r="E21548">
        <v>40110000</v>
      </c>
      <c r="F21548" t="s">
        <v>45</v>
      </c>
      <c r="G21548" t="s">
        <v>1060</v>
      </c>
      <c r="H21548" t="s">
        <v>1061</v>
      </c>
      <c r="I21548" t="s">
        <v>11196</v>
      </c>
      <c r="J21548">
        <v>20230401</v>
      </c>
      <c r="K21548" t="s">
        <v>10205</v>
      </c>
      <c r="L21548">
        <v>0</v>
      </c>
      <c r="M21548">
        <v>4680</v>
      </c>
    </row>
    <row r="21549" spans="1:15" x14ac:dyDescent="0.25">
      <c r="A21549" t="s">
        <v>8893</v>
      </c>
      <c r="B21549" t="s">
        <v>8894</v>
      </c>
      <c r="C21549">
        <v>1600002412</v>
      </c>
      <c r="D21549">
        <v>20230430</v>
      </c>
      <c r="E21549">
        <v>68112000</v>
      </c>
      <c r="F21549" t="s">
        <v>8902</v>
      </c>
      <c r="I21549" t="s">
        <v>13270</v>
      </c>
      <c r="J21549">
        <v>20230430</v>
      </c>
      <c r="K21549" t="s">
        <v>9576</v>
      </c>
      <c r="L21549">
        <v>16.25</v>
      </c>
      <c r="M21549">
        <v>0</v>
      </c>
    </row>
    <row r="21550" spans="1:15" x14ac:dyDescent="0.25">
      <c r="A21550" t="s">
        <v>8893</v>
      </c>
      <c r="B21550" t="s">
        <v>8894</v>
      </c>
      <c r="C21550">
        <v>1600001239</v>
      </c>
      <c r="D21550">
        <v>20230401</v>
      </c>
      <c r="E21550">
        <v>41100000</v>
      </c>
      <c r="F21550" t="s">
        <v>81</v>
      </c>
      <c r="G21550" t="s">
        <v>889</v>
      </c>
      <c r="H21550" t="s">
        <v>890</v>
      </c>
      <c r="I21550" t="s">
        <v>3444</v>
      </c>
      <c r="J21550">
        <v>20230401</v>
      </c>
      <c r="K21550" t="s">
        <v>13271</v>
      </c>
      <c r="L21550">
        <v>468</v>
      </c>
      <c r="M21550">
        <v>0</v>
      </c>
      <c r="N21550" t="s">
        <v>54</v>
      </c>
      <c r="O21550">
        <v>20230517</v>
      </c>
    </row>
    <row r="21551" spans="1:15" x14ac:dyDescent="0.25">
      <c r="A21551" t="s">
        <v>8893</v>
      </c>
      <c r="B21551" t="s">
        <v>8894</v>
      </c>
      <c r="C21551">
        <v>1600010743</v>
      </c>
      <c r="D21551">
        <v>20231010</v>
      </c>
      <c r="E21551">
        <v>41100000</v>
      </c>
      <c r="F21551" t="s">
        <v>81</v>
      </c>
      <c r="G21551" t="s">
        <v>11434</v>
      </c>
      <c r="H21551" t="s">
        <v>11435</v>
      </c>
      <c r="I21551" t="s">
        <v>13272</v>
      </c>
      <c r="J21551">
        <v>20231010</v>
      </c>
      <c r="K21551" t="s">
        <v>10038</v>
      </c>
      <c r="L21551">
        <v>0</v>
      </c>
      <c r="M21551">
        <v>840</v>
      </c>
      <c r="N21551" t="s">
        <v>34</v>
      </c>
      <c r="O21551">
        <v>20231010</v>
      </c>
    </row>
    <row r="21552" spans="1:15" x14ac:dyDescent="0.25">
      <c r="A21552" t="s">
        <v>8893</v>
      </c>
      <c r="B21552" t="s">
        <v>8894</v>
      </c>
      <c r="C21552">
        <v>1600007627</v>
      </c>
      <c r="D21552">
        <v>20230816</v>
      </c>
      <c r="E21552">
        <v>41100000</v>
      </c>
      <c r="F21552" t="s">
        <v>81</v>
      </c>
      <c r="G21552" t="s">
        <v>9420</v>
      </c>
      <c r="H21552" t="s">
        <v>9421</v>
      </c>
      <c r="I21552" t="s">
        <v>13273</v>
      </c>
      <c r="J21552">
        <v>20230816</v>
      </c>
      <c r="K21552" t="s">
        <v>9132</v>
      </c>
      <c r="L21552">
        <v>0</v>
      </c>
      <c r="M21552">
        <v>2352</v>
      </c>
      <c r="N21552" t="s">
        <v>136</v>
      </c>
      <c r="O21552">
        <v>20230816</v>
      </c>
    </row>
    <row r="21553" spans="1:15" x14ac:dyDescent="0.25">
      <c r="A21553" t="s">
        <v>8893</v>
      </c>
      <c r="B21553" t="s">
        <v>8894</v>
      </c>
      <c r="C21553">
        <v>1600010743</v>
      </c>
      <c r="D21553">
        <v>20231010</v>
      </c>
      <c r="E21553">
        <v>41100000</v>
      </c>
      <c r="F21553" t="s">
        <v>81</v>
      </c>
      <c r="G21553" t="s">
        <v>8950</v>
      </c>
      <c r="H21553" t="s">
        <v>8951</v>
      </c>
      <c r="I21553" t="s">
        <v>13274</v>
      </c>
      <c r="J21553">
        <v>20231010</v>
      </c>
      <c r="K21553" t="s">
        <v>9003</v>
      </c>
      <c r="L21553">
        <v>0</v>
      </c>
      <c r="M21553">
        <v>2772.82</v>
      </c>
      <c r="N21553" t="s">
        <v>34</v>
      </c>
      <c r="O21553">
        <v>20231010</v>
      </c>
    </row>
    <row r="21554" spans="1:15" x14ac:dyDescent="0.25">
      <c r="A21554" t="s">
        <v>8893</v>
      </c>
      <c r="B21554" t="s">
        <v>8894</v>
      </c>
      <c r="C21554">
        <v>1600001280</v>
      </c>
      <c r="D21554">
        <v>20230401</v>
      </c>
      <c r="E21554">
        <v>41100000</v>
      </c>
      <c r="F21554" t="s">
        <v>81</v>
      </c>
      <c r="I21554" t="s">
        <v>13275</v>
      </c>
      <c r="J21554">
        <v>20230401</v>
      </c>
      <c r="K21554" t="s">
        <v>13276</v>
      </c>
      <c r="L21554">
        <v>0</v>
      </c>
      <c r="M21554">
        <v>6475.77</v>
      </c>
    </row>
    <row r="21555" spans="1:15" x14ac:dyDescent="0.25">
      <c r="A21555" t="s">
        <v>8893</v>
      </c>
      <c r="B21555" t="s">
        <v>8894</v>
      </c>
      <c r="C21555">
        <v>1600012179</v>
      </c>
      <c r="D21555">
        <v>20231031</v>
      </c>
      <c r="E21555">
        <v>68112000</v>
      </c>
      <c r="F21555" t="s">
        <v>8902</v>
      </c>
      <c r="I21555" t="s">
        <v>12517</v>
      </c>
      <c r="J21555">
        <v>20231031</v>
      </c>
      <c r="K21555" t="s">
        <v>9917</v>
      </c>
      <c r="L21555">
        <v>142.5</v>
      </c>
      <c r="M21555">
        <v>0</v>
      </c>
    </row>
    <row r="21556" spans="1:15" x14ac:dyDescent="0.25">
      <c r="A21556" t="s">
        <v>8893</v>
      </c>
      <c r="B21556" t="s">
        <v>8894</v>
      </c>
      <c r="C21556">
        <v>1600000954</v>
      </c>
      <c r="D21556">
        <v>20230427</v>
      </c>
      <c r="E21556">
        <v>41100000</v>
      </c>
      <c r="F21556" t="s">
        <v>81</v>
      </c>
      <c r="G21556" t="s">
        <v>8433</v>
      </c>
      <c r="H21556" t="s">
        <v>8434</v>
      </c>
      <c r="I21556" t="s">
        <v>13277</v>
      </c>
      <c r="J21556">
        <v>20230427</v>
      </c>
      <c r="K21556" t="s">
        <v>8999</v>
      </c>
      <c r="L21556">
        <v>0</v>
      </c>
      <c r="M21556">
        <v>708</v>
      </c>
      <c r="N21556" t="s">
        <v>54</v>
      </c>
      <c r="O21556">
        <v>20230427</v>
      </c>
    </row>
    <row r="21557" spans="1:15" x14ac:dyDescent="0.25">
      <c r="A21557" t="s">
        <v>8893</v>
      </c>
      <c r="B21557" t="s">
        <v>8894</v>
      </c>
      <c r="C21557">
        <v>1600007822</v>
      </c>
      <c r="D21557">
        <v>20230731</v>
      </c>
      <c r="E21557">
        <v>68112000</v>
      </c>
      <c r="F21557" t="s">
        <v>8902</v>
      </c>
      <c r="I21557" t="s">
        <v>9196</v>
      </c>
      <c r="J21557">
        <v>20230731</v>
      </c>
      <c r="K21557" t="s">
        <v>9197</v>
      </c>
      <c r="L21557">
        <v>62</v>
      </c>
      <c r="M21557">
        <v>0</v>
      </c>
    </row>
    <row r="21558" spans="1:15" x14ac:dyDescent="0.25">
      <c r="A21558" t="s">
        <v>8893</v>
      </c>
      <c r="B21558" t="s">
        <v>8894</v>
      </c>
      <c r="C21558">
        <v>1600003951</v>
      </c>
      <c r="D21558">
        <v>20230401</v>
      </c>
      <c r="E21558">
        <v>40100000</v>
      </c>
      <c r="F21558" t="s">
        <v>55</v>
      </c>
      <c r="I21558" t="s">
        <v>13278</v>
      </c>
      <c r="J21558">
        <v>20230401</v>
      </c>
      <c r="K21558" t="s">
        <v>13279</v>
      </c>
      <c r="L21558">
        <v>1392</v>
      </c>
      <c r="M21558">
        <v>0</v>
      </c>
    </row>
    <row r="21559" spans="1:15" x14ac:dyDescent="0.25">
      <c r="A21559" t="s">
        <v>8893</v>
      </c>
      <c r="B21559" t="s">
        <v>8894</v>
      </c>
      <c r="C21559">
        <v>1600007627</v>
      </c>
      <c r="D21559">
        <v>20230816</v>
      </c>
      <c r="E21559">
        <v>41100000</v>
      </c>
      <c r="F21559" t="s">
        <v>81</v>
      </c>
      <c r="G21559" t="s">
        <v>5749</v>
      </c>
      <c r="H21559" t="s">
        <v>5750</v>
      </c>
      <c r="I21559" t="s">
        <v>13280</v>
      </c>
      <c r="J21559">
        <v>20230816</v>
      </c>
      <c r="K21559" t="s">
        <v>9132</v>
      </c>
      <c r="L21559">
        <v>0</v>
      </c>
      <c r="M21559">
        <v>864</v>
      </c>
      <c r="N21559" t="s">
        <v>27</v>
      </c>
      <c r="O21559">
        <v>20230816</v>
      </c>
    </row>
    <row r="21560" spans="1:15" x14ac:dyDescent="0.25">
      <c r="A21560" t="s">
        <v>8893</v>
      </c>
      <c r="B21560" t="s">
        <v>8894</v>
      </c>
      <c r="C21560">
        <v>1600008017</v>
      </c>
      <c r="D21560">
        <v>20230430</v>
      </c>
      <c r="E21560">
        <v>43700002</v>
      </c>
      <c r="F21560" t="s">
        <v>104</v>
      </c>
      <c r="I21560" t="s">
        <v>12717</v>
      </c>
      <c r="J21560">
        <v>20230430</v>
      </c>
      <c r="K21560" t="s">
        <v>11020</v>
      </c>
      <c r="L21560">
        <v>49.64</v>
      </c>
      <c r="M21560">
        <v>0</v>
      </c>
    </row>
    <row r="21561" spans="1:15" x14ac:dyDescent="0.25">
      <c r="A21561" t="s">
        <v>8893</v>
      </c>
      <c r="B21561" t="s">
        <v>8894</v>
      </c>
      <c r="C21561">
        <v>1600007852</v>
      </c>
      <c r="D21561">
        <v>20230731</v>
      </c>
      <c r="E21561">
        <v>28154000</v>
      </c>
      <c r="F21561" t="s">
        <v>48</v>
      </c>
      <c r="I21561" t="s">
        <v>12396</v>
      </c>
      <c r="J21561">
        <v>20230731</v>
      </c>
      <c r="K21561" t="s">
        <v>9690</v>
      </c>
      <c r="L21561">
        <v>0</v>
      </c>
      <c r="M21561">
        <v>28.82</v>
      </c>
    </row>
    <row r="21562" spans="1:15" x14ac:dyDescent="0.25">
      <c r="A21562" t="s">
        <v>8893</v>
      </c>
      <c r="B21562" t="s">
        <v>8894</v>
      </c>
      <c r="C21562">
        <v>1600011708</v>
      </c>
      <c r="D21562">
        <v>20230401</v>
      </c>
      <c r="E21562">
        <v>43100000</v>
      </c>
      <c r="F21562" t="s">
        <v>26</v>
      </c>
      <c r="I21562" t="s">
        <v>9277</v>
      </c>
      <c r="J21562">
        <v>20230401</v>
      </c>
      <c r="K21562" t="s">
        <v>13281</v>
      </c>
      <c r="L21562">
        <v>0</v>
      </c>
      <c r="M21562">
        <v>245</v>
      </c>
    </row>
    <row r="21563" spans="1:15" x14ac:dyDescent="0.25">
      <c r="A21563" t="s">
        <v>8893</v>
      </c>
      <c r="B21563" t="s">
        <v>8894</v>
      </c>
      <c r="C21563">
        <v>1600006920</v>
      </c>
      <c r="D21563">
        <v>20230630</v>
      </c>
      <c r="E21563">
        <v>28181000</v>
      </c>
      <c r="F21563" t="s">
        <v>105</v>
      </c>
      <c r="I21563" t="s">
        <v>11451</v>
      </c>
      <c r="J21563">
        <v>20230630</v>
      </c>
      <c r="K21563" t="s">
        <v>9928</v>
      </c>
      <c r="L21563">
        <v>0</v>
      </c>
      <c r="M21563">
        <v>196.53</v>
      </c>
    </row>
    <row r="21564" spans="1:15" x14ac:dyDescent="0.25">
      <c r="A21564" t="s">
        <v>8893</v>
      </c>
      <c r="B21564" t="s">
        <v>8894</v>
      </c>
      <c r="C21564">
        <v>1600003839</v>
      </c>
      <c r="D21564">
        <v>20230401</v>
      </c>
      <c r="E21564">
        <v>40100000</v>
      </c>
      <c r="F21564" t="s">
        <v>55</v>
      </c>
      <c r="G21564" t="s">
        <v>573</v>
      </c>
      <c r="H21564" t="s">
        <v>574</v>
      </c>
      <c r="I21564" t="s">
        <v>2016</v>
      </c>
      <c r="J21564">
        <v>20230401</v>
      </c>
      <c r="K21564" t="s">
        <v>13282</v>
      </c>
      <c r="L21564">
        <v>0</v>
      </c>
      <c r="M21564">
        <v>135.69999999999999</v>
      </c>
      <c r="N21564" t="s">
        <v>202</v>
      </c>
      <c r="O21564">
        <v>20230620</v>
      </c>
    </row>
    <row r="21565" spans="1:15" x14ac:dyDescent="0.25">
      <c r="A21565" t="s">
        <v>8893</v>
      </c>
      <c r="B21565" t="s">
        <v>8894</v>
      </c>
      <c r="C21565">
        <v>1600007285</v>
      </c>
      <c r="D21565">
        <v>20230731</v>
      </c>
      <c r="E21565">
        <v>64110001</v>
      </c>
      <c r="F21565" t="s">
        <v>9566</v>
      </c>
      <c r="I21565" s="1">
        <v>45108</v>
      </c>
      <c r="J21565">
        <v>20230731</v>
      </c>
      <c r="K21565" t="s">
        <v>9027</v>
      </c>
      <c r="L21565">
        <v>0</v>
      </c>
      <c r="M21565">
        <v>291</v>
      </c>
    </row>
    <row r="21566" spans="1:15" x14ac:dyDescent="0.25">
      <c r="A21566" t="s">
        <v>8893</v>
      </c>
      <c r="B21566" t="s">
        <v>8894</v>
      </c>
      <c r="C21566">
        <v>1600010743</v>
      </c>
      <c r="D21566">
        <v>20231010</v>
      </c>
      <c r="E21566">
        <v>41100000</v>
      </c>
      <c r="F21566" t="s">
        <v>81</v>
      </c>
      <c r="G21566" t="s">
        <v>8496</v>
      </c>
      <c r="H21566" t="s">
        <v>8497</v>
      </c>
      <c r="I21566" t="s">
        <v>13283</v>
      </c>
      <c r="J21566">
        <v>20231010</v>
      </c>
      <c r="K21566" t="s">
        <v>9003</v>
      </c>
      <c r="L21566">
        <v>0</v>
      </c>
      <c r="M21566">
        <v>600</v>
      </c>
      <c r="N21566" t="s">
        <v>202</v>
      </c>
      <c r="O21566">
        <v>20231010</v>
      </c>
    </row>
    <row r="21567" spans="1:15" x14ac:dyDescent="0.25">
      <c r="A21567" t="s">
        <v>8893</v>
      </c>
      <c r="B21567" t="s">
        <v>8894</v>
      </c>
      <c r="C21567">
        <v>1600010828</v>
      </c>
      <c r="D21567">
        <v>20230930</v>
      </c>
      <c r="E21567">
        <v>63340000</v>
      </c>
      <c r="F21567" t="s">
        <v>10653</v>
      </c>
      <c r="I21567" s="1">
        <v>45170</v>
      </c>
      <c r="J21567">
        <v>20230930</v>
      </c>
      <c r="K21567" t="s">
        <v>9027</v>
      </c>
      <c r="L21567">
        <v>1489.51</v>
      </c>
      <c r="M21567">
        <v>0</v>
      </c>
    </row>
    <row r="21568" spans="1:15" x14ac:dyDescent="0.25">
      <c r="A21568" t="s">
        <v>8893</v>
      </c>
      <c r="B21568" t="s">
        <v>8894</v>
      </c>
      <c r="C21568">
        <v>1600004686</v>
      </c>
      <c r="D21568">
        <v>20230531</v>
      </c>
      <c r="E21568">
        <v>68112000</v>
      </c>
      <c r="F21568" t="s">
        <v>8902</v>
      </c>
      <c r="I21568" t="s">
        <v>12596</v>
      </c>
      <c r="J21568">
        <v>20230531</v>
      </c>
      <c r="K21568" t="s">
        <v>10484</v>
      </c>
      <c r="L21568">
        <v>12.42</v>
      </c>
      <c r="M21568">
        <v>0</v>
      </c>
    </row>
    <row r="21569" spans="1:15" x14ac:dyDescent="0.25">
      <c r="A21569" t="s">
        <v>8893</v>
      </c>
      <c r="B21569" t="s">
        <v>8894</v>
      </c>
      <c r="C21569">
        <v>1600003966</v>
      </c>
      <c r="D21569">
        <v>20230401</v>
      </c>
      <c r="E21569">
        <v>40100000</v>
      </c>
      <c r="F21569" t="s">
        <v>55</v>
      </c>
      <c r="G21569" t="s">
        <v>3614</v>
      </c>
      <c r="H21569" t="s">
        <v>3615</v>
      </c>
      <c r="I21569" t="s">
        <v>2410</v>
      </c>
      <c r="J21569">
        <v>20230401</v>
      </c>
      <c r="K21569" t="s">
        <v>13284</v>
      </c>
      <c r="L21569">
        <v>0</v>
      </c>
      <c r="M21569">
        <v>4578.8900000000003</v>
      </c>
      <c r="N21569" t="s">
        <v>37</v>
      </c>
      <c r="O21569">
        <v>20230620</v>
      </c>
    </row>
    <row r="21570" spans="1:15" x14ac:dyDescent="0.25">
      <c r="A21570" t="s">
        <v>8893</v>
      </c>
      <c r="B21570" t="s">
        <v>8894</v>
      </c>
      <c r="C21570">
        <v>1600004733</v>
      </c>
      <c r="D21570">
        <v>20230531</v>
      </c>
      <c r="E21570">
        <v>28154000</v>
      </c>
      <c r="F21570" t="s">
        <v>48</v>
      </c>
      <c r="I21570" t="s">
        <v>12609</v>
      </c>
      <c r="J21570">
        <v>20230531</v>
      </c>
      <c r="K21570" t="s">
        <v>9282</v>
      </c>
      <c r="L21570">
        <v>0</v>
      </c>
      <c r="M21570">
        <v>62.25</v>
      </c>
    </row>
    <row r="21571" spans="1:15" x14ac:dyDescent="0.25">
      <c r="A21571" t="s">
        <v>8893</v>
      </c>
      <c r="B21571" t="s">
        <v>8894</v>
      </c>
      <c r="C21571">
        <v>1600002442</v>
      </c>
      <c r="D21571">
        <v>20230430</v>
      </c>
      <c r="E21571">
        <v>68112000</v>
      </c>
      <c r="F21571" t="s">
        <v>8902</v>
      </c>
      <c r="I21571" t="s">
        <v>10237</v>
      </c>
      <c r="J21571">
        <v>20230430</v>
      </c>
      <c r="K21571" t="s">
        <v>9893</v>
      </c>
      <c r="L21571">
        <v>77.67</v>
      </c>
      <c r="M21571">
        <v>0</v>
      </c>
    </row>
    <row r="21572" spans="1:15" x14ac:dyDescent="0.25">
      <c r="A21572" t="s">
        <v>8893</v>
      </c>
      <c r="B21572" t="s">
        <v>8894</v>
      </c>
      <c r="C21572">
        <v>1600005803</v>
      </c>
      <c r="D21572">
        <v>20230712</v>
      </c>
      <c r="E21572">
        <v>46799996</v>
      </c>
      <c r="F21572" t="s">
        <v>67</v>
      </c>
      <c r="I21572" t="s">
        <v>8982</v>
      </c>
      <c r="J21572">
        <v>20230712</v>
      </c>
      <c r="K21572" t="s">
        <v>8983</v>
      </c>
      <c r="L21572">
        <v>0</v>
      </c>
      <c r="M21572">
        <v>9087.77</v>
      </c>
    </row>
    <row r="21573" spans="1:15" x14ac:dyDescent="0.25">
      <c r="A21573" t="s">
        <v>8893</v>
      </c>
      <c r="B21573" t="s">
        <v>8894</v>
      </c>
      <c r="C21573">
        <v>1600003889</v>
      </c>
      <c r="D21573">
        <v>20230401</v>
      </c>
      <c r="E21573">
        <v>40100000</v>
      </c>
      <c r="F21573" t="s">
        <v>55</v>
      </c>
      <c r="G21573" t="s">
        <v>13285</v>
      </c>
      <c r="H21573" t="s">
        <v>13286</v>
      </c>
      <c r="I21573">
        <v>9169</v>
      </c>
      <c r="J21573">
        <v>20230401</v>
      </c>
      <c r="K21573" t="s">
        <v>13287</v>
      </c>
      <c r="L21573">
        <v>0</v>
      </c>
      <c r="M21573">
        <v>684</v>
      </c>
    </row>
    <row r="21574" spans="1:15" x14ac:dyDescent="0.25">
      <c r="A21574" t="s">
        <v>8893</v>
      </c>
      <c r="B21574" t="s">
        <v>8894</v>
      </c>
      <c r="C21574">
        <v>1600008673</v>
      </c>
      <c r="D21574">
        <v>20230821</v>
      </c>
      <c r="E21574">
        <v>46799996</v>
      </c>
      <c r="F21574" t="s">
        <v>67</v>
      </c>
      <c r="I21574" t="s">
        <v>11882</v>
      </c>
      <c r="J21574">
        <v>20230821</v>
      </c>
      <c r="K21574" t="s">
        <v>9267</v>
      </c>
      <c r="L21574">
        <v>1372.75</v>
      </c>
      <c r="M21574">
        <v>0</v>
      </c>
    </row>
    <row r="21575" spans="1:15" x14ac:dyDescent="0.25">
      <c r="A21575" t="s">
        <v>8893</v>
      </c>
      <c r="B21575" t="s">
        <v>8894</v>
      </c>
      <c r="C21575">
        <v>1600012173</v>
      </c>
      <c r="D21575">
        <v>20231031</v>
      </c>
      <c r="E21575">
        <v>28182000</v>
      </c>
      <c r="F21575" t="s">
        <v>41</v>
      </c>
      <c r="I21575" t="s">
        <v>10595</v>
      </c>
      <c r="J21575">
        <v>20231031</v>
      </c>
      <c r="K21575" t="s">
        <v>10484</v>
      </c>
      <c r="L21575">
        <v>0</v>
      </c>
      <c r="M21575">
        <v>12.42</v>
      </c>
    </row>
    <row r="21576" spans="1:15" x14ac:dyDescent="0.25">
      <c r="A21576" t="s">
        <v>8893</v>
      </c>
      <c r="B21576" t="s">
        <v>8894</v>
      </c>
      <c r="C21576">
        <v>1600012224</v>
      </c>
      <c r="D21576">
        <v>20231031</v>
      </c>
      <c r="E21576">
        <v>28182000</v>
      </c>
      <c r="F21576" t="s">
        <v>41</v>
      </c>
      <c r="I21576" t="s">
        <v>10959</v>
      </c>
      <c r="J21576">
        <v>20231031</v>
      </c>
      <c r="K21576" t="s">
        <v>9656</v>
      </c>
      <c r="L21576">
        <v>0</v>
      </c>
      <c r="M21576">
        <v>77.67</v>
      </c>
    </row>
    <row r="21577" spans="1:15" x14ac:dyDescent="0.25">
      <c r="A21577" t="s">
        <v>8893</v>
      </c>
      <c r="B21577" t="s">
        <v>8894</v>
      </c>
      <c r="C21577">
        <v>1600005784</v>
      </c>
      <c r="D21577">
        <v>20230712</v>
      </c>
      <c r="E21577">
        <v>41100000</v>
      </c>
      <c r="F21577" t="s">
        <v>81</v>
      </c>
      <c r="G21577" t="s">
        <v>9799</v>
      </c>
      <c r="H21577" t="s">
        <v>9800</v>
      </c>
      <c r="I21577" t="s">
        <v>13288</v>
      </c>
      <c r="J21577">
        <v>20230712</v>
      </c>
      <c r="K21577" t="s">
        <v>8936</v>
      </c>
      <c r="L21577">
        <v>0</v>
      </c>
      <c r="M21577">
        <v>16669.18</v>
      </c>
      <c r="N21577" t="s">
        <v>117</v>
      </c>
      <c r="O21577">
        <v>20230712</v>
      </c>
    </row>
    <row r="21578" spans="1:15" x14ac:dyDescent="0.25">
      <c r="A21578" t="s">
        <v>8893</v>
      </c>
      <c r="B21578" t="s">
        <v>8894</v>
      </c>
      <c r="C21578">
        <v>1600000559</v>
      </c>
      <c r="D21578">
        <v>20230418</v>
      </c>
      <c r="E21578">
        <v>41100000</v>
      </c>
      <c r="F21578" t="s">
        <v>81</v>
      </c>
      <c r="G21578" t="s">
        <v>8722</v>
      </c>
      <c r="H21578" t="s">
        <v>8723</v>
      </c>
      <c r="I21578" t="s">
        <v>11345</v>
      </c>
      <c r="J21578">
        <v>20230418</v>
      </c>
      <c r="K21578" t="s">
        <v>8953</v>
      </c>
      <c r="L21578">
        <v>0</v>
      </c>
      <c r="M21578">
        <v>16499.169999999998</v>
      </c>
      <c r="N21578" t="s">
        <v>54</v>
      </c>
      <c r="O21578">
        <v>20230502</v>
      </c>
    </row>
    <row r="21579" spans="1:15" x14ac:dyDescent="0.25">
      <c r="A21579" t="s">
        <v>8893</v>
      </c>
      <c r="B21579" t="s">
        <v>8894</v>
      </c>
      <c r="C21579">
        <v>1600003863</v>
      </c>
      <c r="D21579">
        <v>20230401</v>
      </c>
      <c r="E21579">
        <v>40100000</v>
      </c>
      <c r="F21579" t="s">
        <v>55</v>
      </c>
      <c r="G21579" t="s">
        <v>1024</v>
      </c>
      <c r="H21579" t="s">
        <v>1025</v>
      </c>
      <c r="I21579">
        <v>103004250443</v>
      </c>
      <c r="J21579">
        <v>20230401</v>
      </c>
      <c r="K21579" t="s">
        <v>13289</v>
      </c>
      <c r="L21579">
        <v>0</v>
      </c>
      <c r="M21579">
        <v>1303.1300000000001</v>
      </c>
      <c r="N21579" t="s">
        <v>27</v>
      </c>
      <c r="O21579">
        <v>20230830</v>
      </c>
    </row>
    <row r="21580" spans="1:15" x14ac:dyDescent="0.25">
      <c r="A21580" t="s">
        <v>8893</v>
      </c>
      <c r="B21580" t="s">
        <v>8894</v>
      </c>
      <c r="C21580">
        <v>1600004472</v>
      </c>
      <c r="D21580">
        <v>20230531</v>
      </c>
      <c r="E21580">
        <v>44862000</v>
      </c>
      <c r="F21580" t="s">
        <v>123</v>
      </c>
      <c r="I21580" s="1">
        <v>45047</v>
      </c>
      <c r="J21580">
        <v>20230531</v>
      </c>
      <c r="K21580" t="s">
        <v>9027</v>
      </c>
      <c r="L21580">
        <v>0</v>
      </c>
      <c r="M21580">
        <v>241.21</v>
      </c>
    </row>
    <row r="21581" spans="1:15" x14ac:dyDescent="0.25">
      <c r="A21581" t="s">
        <v>8893</v>
      </c>
      <c r="B21581" t="s">
        <v>8894</v>
      </c>
      <c r="C21581">
        <v>1600012055</v>
      </c>
      <c r="D21581">
        <v>20231020</v>
      </c>
      <c r="E21581">
        <v>41100000</v>
      </c>
      <c r="F21581" t="s">
        <v>81</v>
      </c>
      <c r="G21581" t="s">
        <v>3896</v>
      </c>
      <c r="H21581" t="s">
        <v>3897</v>
      </c>
      <c r="I21581" t="s">
        <v>12715</v>
      </c>
      <c r="J21581">
        <v>20231020</v>
      </c>
      <c r="K21581" t="s">
        <v>8942</v>
      </c>
      <c r="L21581">
        <v>0</v>
      </c>
      <c r="M21581">
        <v>720</v>
      </c>
      <c r="N21581" t="s">
        <v>83</v>
      </c>
      <c r="O21581">
        <v>20231114</v>
      </c>
    </row>
    <row r="21582" spans="1:15" x14ac:dyDescent="0.25">
      <c r="A21582" t="s">
        <v>8893</v>
      </c>
      <c r="B21582" t="s">
        <v>8894</v>
      </c>
      <c r="C21582">
        <v>1600006930</v>
      </c>
      <c r="D21582">
        <v>20230630</v>
      </c>
      <c r="E21582">
        <v>68112000</v>
      </c>
      <c r="F21582" t="s">
        <v>8902</v>
      </c>
      <c r="I21582" t="s">
        <v>13290</v>
      </c>
      <c r="J21582">
        <v>20230630</v>
      </c>
      <c r="K21582" t="s">
        <v>10182</v>
      </c>
      <c r="L21582">
        <v>12.42</v>
      </c>
      <c r="M21582">
        <v>0</v>
      </c>
    </row>
    <row r="21583" spans="1:15" x14ac:dyDescent="0.25">
      <c r="A21583" t="s">
        <v>8893</v>
      </c>
      <c r="B21583" t="s">
        <v>8894</v>
      </c>
      <c r="C21583">
        <v>1600007627</v>
      </c>
      <c r="D21583">
        <v>20230816</v>
      </c>
      <c r="E21583">
        <v>41100000</v>
      </c>
      <c r="F21583" t="s">
        <v>81</v>
      </c>
      <c r="G21583" t="s">
        <v>9668</v>
      </c>
      <c r="H21583" t="s">
        <v>9669</v>
      </c>
      <c r="I21583" t="s">
        <v>13291</v>
      </c>
      <c r="J21583">
        <v>20230816</v>
      </c>
      <c r="K21583" t="s">
        <v>9132</v>
      </c>
      <c r="L21583">
        <v>0</v>
      </c>
      <c r="M21583">
        <v>2892</v>
      </c>
      <c r="N21583" t="s">
        <v>27</v>
      </c>
      <c r="O21583">
        <v>20230816</v>
      </c>
    </row>
    <row r="21584" spans="1:15" x14ac:dyDescent="0.25">
      <c r="A21584" t="s">
        <v>8893</v>
      </c>
      <c r="B21584" t="s">
        <v>8894</v>
      </c>
      <c r="C21584">
        <v>1600003838</v>
      </c>
      <c r="D21584">
        <v>20230401</v>
      </c>
      <c r="E21584">
        <v>40100000</v>
      </c>
      <c r="F21584" t="s">
        <v>55</v>
      </c>
      <c r="G21584" t="s">
        <v>1187</v>
      </c>
      <c r="H21584" t="s">
        <v>1188</v>
      </c>
      <c r="I21584">
        <v>20118823</v>
      </c>
      <c r="J21584">
        <v>20230401</v>
      </c>
      <c r="K21584" t="s">
        <v>13292</v>
      </c>
      <c r="L21584">
        <v>0</v>
      </c>
      <c r="M21584">
        <v>3777.7</v>
      </c>
      <c r="N21584" t="s">
        <v>37</v>
      </c>
      <c r="O21584">
        <v>20230620</v>
      </c>
    </row>
    <row r="21585" spans="1:15" x14ac:dyDescent="0.25">
      <c r="A21585" t="s">
        <v>8893</v>
      </c>
      <c r="B21585" t="s">
        <v>8894</v>
      </c>
      <c r="C21585">
        <v>1600005784</v>
      </c>
      <c r="D21585">
        <v>20230712</v>
      </c>
      <c r="E21585">
        <v>41100000</v>
      </c>
      <c r="F21585" t="s">
        <v>81</v>
      </c>
      <c r="G21585" t="s">
        <v>8909</v>
      </c>
      <c r="H21585" t="s">
        <v>8910</v>
      </c>
      <c r="I21585" t="s">
        <v>13293</v>
      </c>
      <c r="J21585">
        <v>20230712</v>
      </c>
      <c r="K21585" t="s">
        <v>8936</v>
      </c>
      <c r="L21585">
        <v>0</v>
      </c>
      <c r="M21585">
        <v>2670.18</v>
      </c>
      <c r="N21585" t="s">
        <v>80</v>
      </c>
      <c r="O21585">
        <v>20230712</v>
      </c>
    </row>
    <row r="21586" spans="1:15" x14ac:dyDescent="0.25">
      <c r="A21586" t="s">
        <v>8893</v>
      </c>
      <c r="B21586" t="s">
        <v>8894</v>
      </c>
      <c r="C21586">
        <v>1600000559</v>
      </c>
      <c r="D21586">
        <v>20230418</v>
      </c>
      <c r="E21586">
        <v>41100000</v>
      </c>
      <c r="F21586" t="s">
        <v>81</v>
      </c>
      <c r="G21586" t="s">
        <v>9477</v>
      </c>
      <c r="H21586" t="s">
        <v>9478</v>
      </c>
      <c r="I21586" t="s">
        <v>13294</v>
      </c>
      <c r="J21586">
        <v>20230418</v>
      </c>
      <c r="K21586" t="s">
        <v>8953</v>
      </c>
      <c r="L21586">
        <v>0</v>
      </c>
      <c r="M21586">
        <v>1667.71</v>
      </c>
      <c r="N21586" t="s">
        <v>54</v>
      </c>
      <c r="O21586">
        <v>20230502</v>
      </c>
    </row>
    <row r="21587" spans="1:15" x14ac:dyDescent="0.25">
      <c r="A21587" t="s">
        <v>8893</v>
      </c>
      <c r="B21587" t="s">
        <v>8894</v>
      </c>
      <c r="C21587">
        <v>1600001276</v>
      </c>
      <c r="D21587">
        <v>20230401</v>
      </c>
      <c r="E21587">
        <v>41100000</v>
      </c>
      <c r="F21587" t="s">
        <v>81</v>
      </c>
      <c r="G21587" t="s">
        <v>9043</v>
      </c>
      <c r="H21587" t="s">
        <v>9044</v>
      </c>
      <c r="I21587" t="s">
        <v>10596</v>
      </c>
      <c r="J21587">
        <v>20230401</v>
      </c>
      <c r="K21587" t="s">
        <v>11651</v>
      </c>
      <c r="L21587">
        <v>20875.14</v>
      </c>
      <c r="M21587">
        <v>0</v>
      </c>
      <c r="N21587" t="s">
        <v>54</v>
      </c>
      <c r="O21587">
        <v>20230502</v>
      </c>
    </row>
    <row r="21588" spans="1:15" x14ac:dyDescent="0.25">
      <c r="A21588" t="s">
        <v>8893</v>
      </c>
      <c r="B21588" t="s">
        <v>8894</v>
      </c>
      <c r="C21588">
        <v>1600003996</v>
      </c>
      <c r="D21588">
        <v>20230401</v>
      </c>
      <c r="E21588">
        <v>40110000</v>
      </c>
      <c r="F21588" t="s">
        <v>45</v>
      </c>
      <c r="G21588" t="s">
        <v>11516</v>
      </c>
      <c r="H21588" t="s">
        <v>11517</v>
      </c>
      <c r="I21588">
        <v>220018253</v>
      </c>
      <c r="J21588">
        <v>20230401</v>
      </c>
      <c r="K21588" t="s">
        <v>11953</v>
      </c>
      <c r="L21588">
        <v>0</v>
      </c>
      <c r="M21588">
        <v>2233.5700000000002</v>
      </c>
    </row>
    <row r="21589" spans="1:15" x14ac:dyDescent="0.25">
      <c r="A21589" t="s">
        <v>8893</v>
      </c>
      <c r="B21589" t="s">
        <v>8894</v>
      </c>
      <c r="C21589">
        <v>1600003958</v>
      </c>
      <c r="D21589">
        <v>20230401</v>
      </c>
      <c r="E21589">
        <v>40100000</v>
      </c>
      <c r="F21589" t="s">
        <v>55</v>
      </c>
      <c r="G21589" t="s">
        <v>2482</v>
      </c>
      <c r="H21589" t="s">
        <v>2483</v>
      </c>
      <c r="I21589" t="s">
        <v>2484</v>
      </c>
      <c r="J21589">
        <v>20230401</v>
      </c>
      <c r="K21589" t="s">
        <v>13295</v>
      </c>
      <c r="L21589">
        <v>0</v>
      </c>
      <c r="M21589">
        <v>1012.8</v>
      </c>
      <c r="N21589" t="s">
        <v>83</v>
      </c>
      <c r="O21589">
        <v>20230620</v>
      </c>
    </row>
    <row r="21590" spans="1:15" x14ac:dyDescent="0.25">
      <c r="A21590" t="s">
        <v>8893</v>
      </c>
      <c r="B21590" t="s">
        <v>8894</v>
      </c>
      <c r="C21590">
        <v>1600007919</v>
      </c>
      <c r="D21590">
        <v>20230801</v>
      </c>
      <c r="E21590">
        <v>77200001</v>
      </c>
      <c r="F21590" t="s">
        <v>9051</v>
      </c>
      <c r="I21590" t="s">
        <v>12308</v>
      </c>
      <c r="J21590">
        <v>20230801</v>
      </c>
      <c r="K21590" t="s">
        <v>12309</v>
      </c>
      <c r="L21590">
        <v>0</v>
      </c>
      <c r="M21590">
        <v>835.14</v>
      </c>
    </row>
    <row r="21591" spans="1:15" x14ac:dyDescent="0.25">
      <c r="A21591" t="s">
        <v>8893</v>
      </c>
      <c r="B21591" t="s">
        <v>8894</v>
      </c>
      <c r="C21591">
        <v>1600004473</v>
      </c>
      <c r="D21591">
        <v>20230621</v>
      </c>
      <c r="E21591">
        <v>41100000</v>
      </c>
      <c r="F21591" t="s">
        <v>81</v>
      </c>
      <c r="G21591" t="s">
        <v>9019</v>
      </c>
      <c r="H21591" t="s">
        <v>9020</v>
      </c>
      <c r="I21591" t="s">
        <v>13296</v>
      </c>
      <c r="J21591">
        <v>20230621</v>
      </c>
      <c r="K21591" t="s">
        <v>9105</v>
      </c>
      <c r="L21591">
        <v>0</v>
      </c>
      <c r="M21591">
        <v>1776.92</v>
      </c>
      <c r="N21591" t="s">
        <v>34</v>
      </c>
      <c r="O21591">
        <v>20230621</v>
      </c>
    </row>
    <row r="21592" spans="1:15" x14ac:dyDescent="0.25">
      <c r="A21592" t="s">
        <v>8893</v>
      </c>
      <c r="B21592" t="s">
        <v>8894</v>
      </c>
      <c r="C21592">
        <v>1600006158</v>
      </c>
      <c r="D21592">
        <v>20230726</v>
      </c>
      <c r="E21592">
        <v>46799996</v>
      </c>
      <c r="F21592" t="s">
        <v>67</v>
      </c>
      <c r="I21592" t="s">
        <v>12510</v>
      </c>
      <c r="J21592">
        <v>20230726</v>
      </c>
      <c r="K21592" t="s">
        <v>1807</v>
      </c>
      <c r="L21592">
        <v>0</v>
      </c>
      <c r="M21592">
        <v>336</v>
      </c>
    </row>
    <row r="21593" spans="1:15" x14ac:dyDescent="0.25">
      <c r="A21593" t="s">
        <v>8893</v>
      </c>
      <c r="B21593" t="s">
        <v>8894</v>
      </c>
      <c r="C21593">
        <v>1600010968</v>
      </c>
      <c r="D21593">
        <v>20230930</v>
      </c>
      <c r="E21593">
        <v>28181000</v>
      </c>
      <c r="F21593" t="s">
        <v>105</v>
      </c>
      <c r="I21593" t="s">
        <v>13297</v>
      </c>
      <c r="J21593">
        <v>20230930</v>
      </c>
      <c r="K21593" t="s">
        <v>9825</v>
      </c>
      <c r="L21593">
        <v>0</v>
      </c>
      <c r="M21593">
        <v>34.47</v>
      </c>
    </row>
    <row r="21594" spans="1:15" x14ac:dyDescent="0.25">
      <c r="A21594" t="s">
        <v>8893</v>
      </c>
      <c r="B21594" t="s">
        <v>8894</v>
      </c>
      <c r="C21594">
        <v>1600005355</v>
      </c>
      <c r="D21594">
        <v>20230706</v>
      </c>
      <c r="E21594">
        <v>46799996</v>
      </c>
      <c r="F21594" t="s">
        <v>67</v>
      </c>
      <c r="I21594" t="s">
        <v>11206</v>
      </c>
      <c r="J21594">
        <v>20230706</v>
      </c>
      <c r="K21594" t="s">
        <v>8942</v>
      </c>
      <c r="L21594">
        <v>427.92</v>
      </c>
      <c r="M21594">
        <v>0</v>
      </c>
    </row>
    <row r="21595" spans="1:15" x14ac:dyDescent="0.25">
      <c r="A21595" t="s">
        <v>8893</v>
      </c>
      <c r="B21595" t="s">
        <v>8894</v>
      </c>
      <c r="C21595">
        <v>1600001369</v>
      </c>
      <c r="D21595">
        <v>20230401</v>
      </c>
      <c r="E21595">
        <v>41100000</v>
      </c>
      <c r="F21595" t="s">
        <v>81</v>
      </c>
      <c r="G21595" t="s">
        <v>751</v>
      </c>
      <c r="H21595" t="s">
        <v>752</v>
      </c>
      <c r="I21595" t="s">
        <v>753</v>
      </c>
      <c r="J21595">
        <v>20230401</v>
      </c>
      <c r="K21595" t="s">
        <v>13298</v>
      </c>
      <c r="L21595">
        <v>3096</v>
      </c>
      <c r="M21595">
        <v>0</v>
      </c>
      <c r="N21595" t="s">
        <v>54</v>
      </c>
      <c r="O21595">
        <v>20230502</v>
      </c>
    </row>
    <row r="21596" spans="1:15" x14ac:dyDescent="0.25">
      <c r="A21596" t="s">
        <v>8893</v>
      </c>
      <c r="B21596" t="s">
        <v>8894</v>
      </c>
      <c r="C21596">
        <v>1600011062</v>
      </c>
      <c r="D21596">
        <v>20230930</v>
      </c>
      <c r="E21596">
        <v>28182000</v>
      </c>
      <c r="F21596" t="s">
        <v>41</v>
      </c>
      <c r="I21596" t="s">
        <v>11309</v>
      </c>
      <c r="J21596">
        <v>20230930</v>
      </c>
      <c r="K21596" t="s">
        <v>9546</v>
      </c>
      <c r="L21596">
        <v>0</v>
      </c>
      <c r="M21596">
        <v>383.19</v>
      </c>
    </row>
    <row r="21597" spans="1:15" x14ac:dyDescent="0.25">
      <c r="A21597" t="s">
        <v>8893</v>
      </c>
      <c r="B21597" t="s">
        <v>8894</v>
      </c>
      <c r="C21597">
        <v>1600005930</v>
      </c>
      <c r="D21597">
        <v>20230630</v>
      </c>
      <c r="E21597">
        <v>43100000</v>
      </c>
      <c r="F21597" t="s">
        <v>26</v>
      </c>
      <c r="I21597" s="1">
        <v>45078</v>
      </c>
      <c r="J21597">
        <v>20230630</v>
      </c>
      <c r="K21597" t="s">
        <v>9027</v>
      </c>
      <c r="L21597">
        <v>0</v>
      </c>
      <c r="M21597">
        <v>40643.89</v>
      </c>
      <c r="N21597" t="s">
        <v>83</v>
      </c>
      <c r="O21597">
        <v>20230720</v>
      </c>
    </row>
    <row r="21598" spans="1:15" x14ac:dyDescent="0.25">
      <c r="A21598" t="s">
        <v>8893</v>
      </c>
      <c r="B21598" t="s">
        <v>8894</v>
      </c>
      <c r="C21598">
        <v>1600010743</v>
      </c>
      <c r="D21598">
        <v>20231010</v>
      </c>
      <c r="E21598">
        <v>41100000</v>
      </c>
      <c r="F21598" t="s">
        <v>81</v>
      </c>
      <c r="G21598" t="s">
        <v>9005</v>
      </c>
      <c r="H21598" t="s">
        <v>9006</v>
      </c>
      <c r="I21598" t="s">
        <v>13299</v>
      </c>
      <c r="J21598">
        <v>20231010</v>
      </c>
      <c r="K21598" t="s">
        <v>9003</v>
      </c>
      <c r="L21598">
        <v>0</v>
      </c>
      <c r="M21598">
        <v>324</v>
      </c>
      <c r="N21598" t="s">
        <v>136</v>
      </c>
      <c r="O21598">
        <v>20231010</v>
      </c>
    </row>
    <row r="21599" spans="1:15" x14ac:dyDescent="0.25">
      <c r="A21599" t="s">
        <v>8893</v>
      </c>
      <c r="B21599" t="s">
        <v>8894</v>
      </c>
      <c r="C21599">
        <v>1600001250</v>
      </c>
      <c r="D21599">
        <v>20230401</v>
      </c>
      <c r="E21599">
        <v>41100000</v>
      </c>
      <c r="F21599" t="s">
        <v>81</v>
      </c>
      <c r="I21599" t="s">
        <v>13300</v>
      </c>
      <c r="J21599">
        <v>20230401</v>
      </c>
      <c r="K21599" t="s">
        <v>13301</v>
      </c>
      <c r="L21599">
        <v>0</v>
      </c>
      <c r="M21599">
        <v>2648.95</v>
      </c>
    </row>
    <row r="21600" spans="1:15" x14ac:dyDescent="0.25">
      <c r="A21600" t="s">
        <v>8893</v>
      </c>
      <c r="B21600" t="s">
        <v>8894</v>
      </c>
      <c r="C21600">
        <v>1600003881</v>
      </c>
      <c r="D21600">
        <v>20230401</v>
      </c>
      <c r="E21600">
        <v>40100000</v>
      </c>
      <c r="F21600" t="s">
        <v>55</v>
      </c>
      <c r="G21600" t="s">
        <v>5552</v>
      </c>
      <c r="H21600" t="s">
        <v>5553</v>
      </c>
      <c r="I21600" t="s">
        <v>2985</v>
      </c>
      <c r="J21600">
        <v>20230401</v>
      </c>
      <c r="K21600" t="s">
        <v>10766</v>
      </c>
      <c r="L21600">
        <v>0</v>
      </c>
      <c r="M21600">
        <v>1803.73</v>
      </c>
      <c r="N21600" t="s">
        <v>37</v>
      </c>
      <c r="O21600">
        <v>20231006</v>
      </c>
    </row>
    <row r="21601" spans="1:15" x14ac:dyDescent="0.25">
      <c r="A21601" t="s">
        <v>8893</v>
      </c>
      <c r="B21601" t="s">
        <v>8894</v>
      </c>
      <c r="C21601">
        <v>1600004472</v>
      </c>
      <c r="D21601">
        <v>20230531</v>
      </c>
      <c r="E21601">
        <v>42100000</v>
      </c>
      <c r="F21601" t="s">
        <v>28</v>
      </c>
      <c r="I21601" s="1">
        <v>45047</v>
      </c>
      <c r="J21601">
        <v>20230531</v>
      </c>
      <c r="K21601" t="s">
        <v>9027</v>
      </c>
      <c r="L21601">
        <v>0</v>
      </c>
      <c r="M21601">
        <v>279147</v>
      </c>
      <c r="N21601" t="s">
        <v>80</v>
      </c>
      <c r="O21601">
        <v>20230713</v>
      </c>
    </row>
    <row r="21602" spans="1:15" x14ac:dyDescent="0.25">
      <c r="A21602" t="s">
        <v>8893</v>
      </c>
      <c r="B21602" t="s">
        <v>8894</v>
      </c>
      <c r="C21602">
        <v>1600010743</v>
      </c>
      <c r="D21602">
        <v>20231010</v>
      </c>
      <c r="E21602">
        <v>41100000</v>
      </c>
      <c r="F21602" t="s">
        <v>81</v>
      </c>
      <c r="G21602" t="s">
        <v>8820</v>
      </c>
      <c r="H21602" t="s">
        <v>8821</v>
      </c>
      <c r="I21602" t="s">
        <v>13302</v>
      </c>
      <c r="J21602">
        <v>20231010</v>
      </c>
      <c r="K21602" t="s">
        <v>9003</v>
      </c>
      <c r="L21602">
        <v>0</v>
      </c>
      <c r="M21602">
        <v>16639.48</v>
      </c>
      <c r="N21602" t="s">
        <v>353</v>
      </c>
      <c r="O21602">
        <v>20231010</v>
      </c>
    </row>
    <row r="21603" spans="1:15" x14ac:dyDescent="0.25">
      <c r="A21603" t="s">
        <v>8893</v>
      </c>
      <c r="B21603" t="s">
        <v>8894</v>
      </c>
      <c r="C21603">
        <v>1600010968</v>
      </c>
      <c r="D21603">
        <v>20230930</v>
      </c>
      <c r="E21603">
        <v>68112000</v>
      </c>
      <c r="F21603" t="s">
        <v>8902</v>
      </c>
      <c r="I21603" t="s">
        <v>13297</v>
      </c>
      <c r="J21603">
        <v>20230930</v>
      </c>
      <c r="K21603" t="s">
        <v>9825</v>
      </c>
      <c r="L21603">
        <v>34.47</v>
      </c>
      <c r="M21603">
        <v>0</v>
      </c>
    </row>
    <row r="21604" spans="1:15" x14ac:dyDescent="0.25">
      <c r="A21604" t="s">
        <v>8893</v>
      </c>
      <c r="B21604" t="s">
        <v>8894</v>
      </c>
      <c r="C21604">
        <v>1600000559</v>
      </c>
      <c r="D21604">
        <v>20230418</v>
      </c>
      <c r="E21604">
        <v>41100000</v>
      </c>
      <c r="F21604" t="s">
        <v>81</v>
      </c>
      <c r="G21604" t="s">
        <v>8905</v>
      </c>
      <c r="H21604" t="s">
        <v>8906</v>
      </c>
      <c r="I21604" t="s">
        <v>13303</v>
      </c>
      <c r="J21604">
        <v>20230418</v>
      </c>
      <c r="K21604" t="s">
        <v>8953</v>
      </c>
      <c r="L21604">
        <v>0</v>
      </c>
      <c r="M21604">
        <v>461.98</v>
      </c>
      <c r="N21604" t="s">
        <v>54</v>
      </c>
      <c r="O21604">
        <v>20230502</v>
      </c>
    </row>
    <row r="21605" spans="1:15" x14ac:dyDescent="0.25">
      <c r="A21605" t="s">
        <v>8893</v>
      </c>
      <c r="B21605" t="s">
        <v>8894</v>
      </c>
      <c r="C21605">
        <v>1600001243</v>
      </c>
      <c r="D21605">
        <v>20230401</v>
      </c>
      <c r="E21605">
        <v>41100000</v>
      </c>
      <c r="F21605" t="s">
        <v>81</v>
      </c>
      <c r="G21605" t="s">
        <v>1418</v>
      </c>
      <c r="H21605" t="s">
        <v>1419</v>
      </c>
      <c r="I21605" t="s">
        <v>1420</v>
      </c>
      <c r="J21605">
        <v>20230401</v>
      </c>
      <c r="K21605" t="s">
        <v>13304</v>
      </c>
      <c r="L21605">
        <v>240</v>
      </c>
      <c r="M21605">
        <v>0</v>
      </c>
      <c r="N21605" t="s">
        <v>54</v>
      </c>
      <c r="O21605">
        <v>20230516</v>
      </c>
    </row>
    <row r="21606" spans="1:15" x14ac:dyDescent="0.25">
      <c r="A21606" t="s">
        <v>8893</v>
      </c>
      <c r="B21606" t="s">
        <v>8894</v>
      </c>
      <c r="C21606">
        <v>1600008005</v>
      </c>
      <c r="D21606">
        <v>20230823</v>
      </c>
      <c r="E21606">
        <v>46799996</v>
      </c>
      <c r="F21606" t="s">
        <v>67</v>
      </c>
      <c r="I21606" t="s">
        <v>11126</v>
      </c>
      <c r="J21606">
        <v>20230823</v>
      </c>
      <c r="K21606" t="s">
        <v>8942</v>
      </c>
      <c r="L21606">
        <v>312</v>
      </c>
      <c r="M21606">
        <v>0</v>
      </c>
    </row>
    <row r="21607" spans="1:15" x14ac:dyDescent="0.25">
      <c r="A21607" t="s">
        <v>8893</v>
      </c>
      <c r="B21607" t="s">
        <v>8894</v>
      </c>
      <c r="C21607">
        <v>1600006967</v>
      </c>
      <c r="D21607">
        <v>20230630</v>
      </c>
      <c r="E21607">
        <v>68112000</v>
      </c>
      <c r="F21607" t="s">
        <v>8902</v>
      </c>
      <c r="I21607" t="s">
        <v>12794</v>
      </c>
      <c r="J21607">
        <v>20230630</v>
      </c>
      <c r="K21607" t="s">
        <v>9776</v>
      </c>
      <c r="L21607">
        <v>66.67</v>
      </c>
      <c r="M21607">
        <v>0</v>
      </c>
    </row>
    <row r="21608" spans="1:15" x14ac:dyDescent="0.25">
      <c r="A21608" t="s">
        <v>8893</v>
      </c>
      <c r="B21608" t="s">
        <v>8894</v>
      </c>
      <c r="C21608">
        <v>1600006411</v>
      </c>
      <c r="D21608">
        <v>20230727</v>
      </c>
      <c r="E21608">
        <v>41100000</v>
      </c>
      <c r="F21608" t="s">
        <v>81</v>
      </c>
      <c r="G21608" t="s">
        <v>8950</v>
      </c>
      <c r="H21608" t="s">
        <v>8951</v>
      </c>
      <c r="I21608" t="s">
        <v>13305</v>
      </c>
      <c r="J21608">
        <v>20230727</v>
      </c>
      <c r="K21608" t="s">
        <v>8981</v>
      </c>
      <c r="L21608">
        <v>0</v>
      </c>
      <c r="M21608">
        <v>2611.56</v>
      </c>
      <c r="N21608" t="s">
        <v>117</v>
      </c>
      <c r="O21608">
        <v>20230727</v>
      </c>
    </row>
    <row r="21609" spans="1:15" x14ac:dyDescent="0.25">
      <c r="A21609" t="s">
        <v>8893</v>
      </c>
      <c r="B21609" t="s">
        <v>8894</v>
      </c>
      <c r="C21609">
        <v>1600004015</v>
      </c>
      <c r="D21609">
        <v>20230401</v>
      </c>
      <c r="E21609">
        <v>40110000</v>
      </c>
      <c r="F21609" t="s">
        <v>45</v>
      </c>
      <c r="I21609" t="s">
        <v>12286</v>
      </c>
      <c r="J21609">
        <v>20230401</v>
      </c>
      <c r="K21609" t="s">
        <v>11422</v>
      </c>
      <c r="L21609">
        <v>7242.95</v>
      </c>
      <c r="M21609">
        <v>0</v>
      </c>
    </row>
    <row r="21610" spans="1:15" x14ac:dyDescent="0.25">
      <c r="A21610" t="s">
        <v>8893</v>
      </c>
      <c r="B21610" t="s">
        <v>8894</v>
      </c>
      <c r="C21610">
        <v>1600004473</v>
      </c>
      <c r="D21610">
        <v>20230621</v>
      </c>
      <c r="E21610">
        <v>41100000</v>
      </c>
      <c r="F21610" t="s">
        <v>81</v>
      </c>
      <c r="G21610" t="s">
        <v>8351</v>
      </c>
      <c r="H21610" t="s">
        <v>8352</v>
      </c>
      <c r="I21610" t="s">
        <v>11786</v>
      </c>
      <c r="J21610">
        <v>20230621</v>
      </c>
      <c r="K21610" t="s">
        <v>9218</v>
      </c>
      <c r="L21610">
        <v>0</v>
      </c>
      <c r="M21610">
        <v>1980</v>
      </c>
      <c r="N21610" t="s">
        <v>136</v>
      </c>
      <c r="O21610">
        <v>20230621</v>
      </c>
    </row>
    <row r="21611" spans="1:15" x14ac:dyDescent="0.25">
      <c r="A21611" t="s">
        <v>8893</v>
      </c>
      <c r="B21611" t="s">
        <v>8894</v>
      </c>
      <c r="C21611">
        <v>1600001255</v>
      </c>
      <c r="D21611">
        <v>20230401</v>
      </c>
      <c r="E21611">
        <v>41100000</v>
      </c>
      <c r="F21611" t="s">
        <v>81</v>
      </c>
      <c r="G21611" t="s">
        <v>13306</v>
      </c>
      <c r="H21611" t="s">
        <v>13307</v>
      </c>
      <c r="I21611" t="s">
        <v>13308</v>
      </c>
      <c r="J21611">
        <v>20230401</v>
      </c>
      <c r="K21611" t="s">
        <v>13309</v>
      </c>
      <c r="L21611">
        <v>360</v>
      </c>
      <c r="M21611">
        <v>0</v>
      </c>
      <c r="N21611" t="s">
        <v>83</v>
      </c>
      <c r="O21611">
        <v>20231127</v>
      </c>
    </row>
    <row r="21612" spans="1:15" x14ac:dyDescent="0.25">
      <c r="A21612" t="s">
        <v>8893</v>
      </c>
      <c r="B21612" t="s">
        <v>8894</v>
      </c>
      <c r="C21612">
        <v>1600012146</v>
      </c>
      <c r="D21612">
        <v>20231031</v>
      </c>
      <c r="E21612">
        <v>28182000</v>
      </c>
      <c r="F21612" t="s">
        <v>41</v>
      </c>
      <c r="I21612" t="s">
        <v>12852</v>
      </c>
      <c r="J21612">
        <v>20231031</v>
      </c>
      <c r="K21612" t="s">
        <v>9776</v>
      </c>
      <c r="L21612">
        <v>0</v>
      </c>
      <c r="M21612">
        <v>66.67</v>
      </c>
    </row>
    <row r="21613" spans="1:15" x14ac:dyDescent="0.25">
      <c r="A21613" t="s">
        <v>8893</v>
      </c>
      <c r="B21613" t="s">
        <v>8894</v>
      </c>
      <c r="C21613">
        <v>1600001227</v>
      </c>
      <c r="D21613">
        <v>20230401</v>
      </c>
      <c r="E21613">
        <v>41100000</v>
      </c>
      <c r="F21613" t="s">
        <v>81</v>
      </c>
      <c r="I21613" t="s">
        <v>13310</v>
      </c>
      <c r="J21613">
        <v>20230401</v>
      </c>
      <c r="K21613" t="s">
        <v>13311</v>
      </c>
      <c r="L21613">
        <v>0</v>
      </c>
      <c r="M21613">
        <v>564</v>
      </c>
    </row>
    <row r="21614" spans="1:15" x14ac:dyDescent="0.25">
      <c r="A21614" t="s">
        <v>8893</v>
      </c>
      <c r="B21614" t="s">
        <v>8894</v>
      </c>
      <c r="C21614">
        <v>1600001222</v>
      </c>
      <c r="D21614">
        <v>20230401</v>
      </c>
      <c r="E21614">
        <v>41100000</v>
      </c>
      <c r="F21614" t="s">
        <v>81</v>
      </c>
      <c r="I21614" t="s">
        <v>13312</v>
      </c>
      <c r="J21614">
        <v>20230401</v>
      </c>
      <c r="K21614" t="s">
        <v>13313</v>
      </c>
      <c r="L21614">
        <v>0</v>
      </c>
      <c r="M21614">
        <v>55597.14</v>
      </c>
    </row>
    <row r="21615" spans="1:15" x14ac:dyDescent="0.25">
      <c r="A21615" t="s">
        <v>8893</v>
      </c>
      <c r="B21615" t="s">
        <v>8894</v>
      </c>
      <c r="C21615">
        <v>1600010743</v>
      </c>
      <c r="D21615">
        <v>20231010</v>
      </c>
      <c r="E21615">
        <v>41100000</v>
      </c>
      <c r="F21615" t="s">
        <v>81</v>
      </c>
      <c r="G21615" t="s">
        <v>9536</v>
      </c>
      <c r="H21615" t="s">
        <v>9537</v>
      </c>
      <c r="I21615" t="s">
        <v>13314</v>
      </c>
      <c r="J21615">
        <v>20231010</v>
      </c>
      <c r="K21615" t="s">
        <v>9003</v>
      </c>
      <c r="L21615">
        <v>0</v>
      </c>
      <c r="M21615">
        <v>836.16</v>
      </c>
      <c r="N21615" t="s">
        <v>27</v>
      </c>
      <c r="O21615">
        <v>20231010</v>
      </c>
    </row>
    <row r="21616" spans="1:15" x14ac:dyDescent="0.25">
      <c r="A21616" t="s">
        <v>8893</v>
      </c>
      <c r="B21616" t="s">
        <v>8894</v>
      </c>
      <c r="C21616">
        <v>1600009296</v>
      </c>
      <c r="D21616">
        <v>20230831</v>
      </c>
      <c r="E21616">
        <v>68112000</v>
      </c>
      <c r="F21616" t="s">
        <v>8902</v>
      </c>
      <c r="I21616" t="s">
        <v>9329</v>
      </c>
      <c r="J21616">
        <v>20230831</v>
      </c>
      <c r="K21616" t="s">
        <v>9330</v>
      </c>
      <c r="L21616">
        <v>28.82</v>
      </c>
      <c r="M21616">
        <v>0</v>
      </c>
    </row>
    <row r="21617" spans="1:15" x14ac:dyDescent="0.25">
      <c r="A21617" t="s">
        <v>8893</v>
      </c>
      <c r="B21617" t="s">
        <v>8894</v>
      </c>
      <c r="C21617">
        <v>1600009257</v>
      </c>
      <c r="D21617">
        <v>20230919</v>
      </c>
      <c r="E21617">
        <v>41100000</v>
      </c>
      <c r="F21617" t="s">
        <v>81</v>
      </c>
      <c r="G21617" t="s">
        <v>9474</v>
      </c>
      <c r="H21617" t="s">
        <v>9475</v>
      </c>
      <c r="I21617" t="s">
        <v>13315</v>
      </c>
      <c r="J21617">
        <v>20230919</v>
      </c>
      <c r="K21617" t="s">
        <v>8898</v>
      </c>
      <c r="L21617">
        <v>0</v>
      </c>
      <c r="M21617">
        <v>6717.83</v>
      </c>
      <c r="N21617" t="s">
        <v>34</v>
      </c>
      <c r="O21617">
        <v>20230919</v>
      </c>
    </row>
    <row r="21618" spans="1:15" x14ac:dyDescent="0.25">
      <c r="A21618" t="s">
        <v>8893</v>
      </c>
      <c r="B21618" t="s">
        <v>8894</v>
      </c>
      <c r="C21618">
        <v>1600009257</v>
      </c>
      <c r="D21618">
        <v>20230919</v>
      </c>
      <c r="E21618">
        <v>41100000</v>
      </c>
      <c r="F21618" t="s">
        <v>81</v>
      </c>
      <c r="G21618" t="s">
        <v>9000</v>
      </c>
      <c r="H21618" t="s">
        <v>9001</v>
      </c>
      <c r="I21618" t="s">
        <v>13316</v>
      </c>
      <c r="J21618">
        <v>20230919</v>
      </c>
      <c r="K21618" t="s">
        <v>8898</v>
      </c>
      <c r="L21618">
        <v>0</v>
      </c>
      <c r="M21618">
        <v>-1003.06</v>
      </c>
      <c r="N21618" t="s">
        <v>27</v>
      </c>
      <c r="O21618">
        <v>20230919</v>
      </c>
    </row>
    <row r="21619" spans="1:15" x14ac:dyDescent="0.25">
      <c r="A21619" t="s">
        <v>8893</v>
      </c>
      <c r="B21619" t="s">
        <v>8894</v>
      </c>
      <c r="C21619">
        <v>1600001383</v>
      </c>
      <c r="D21619">
        <v>20230401</v>
      </c>
      <c r="E21619">
        <v>41100000</v>
      </c>
      <c r="F21619" t="s">
        <v>81</v>
      </c>
      <c r="G21619" t="s">
        <v>295</v>
      </c>
      <c r="H21619" t="s">
        <v>296</v>
      </c>
      <c r="I21619" t="s">
        <v>366</v>
      </c>
      <c r="J21619">
        <v>20230401</v>
      </c>
      <c r="K21619" t="s">
        <v>13317</v>
      </c>
      <c r="L21619">
        <v>912</v>
      </c>
      <c r="M21619">
        <v>0</v>
      </c>
      <c r="N21619" t="s">
        <v>83</v>
      </c>
      <c r="O21619">
        <v>20230505</v>
      </c>
    </row>
    <row r="21620" spans="1:15" x14ac:dyDescent="0.25">
      <c r="A21620" t="s">
        <v>8893</v>
      </c>
      <c r="B21620" t="s">
        <v>8894</v>
      </c>
      <c r="C21620">
        <v>1600004019</v>
      </c>
      <c r="D21620">
        <v>20230401</v>
      </c>
      <c r="E21620">
        <v>40110000</v>
      </c>
      <c r="F21620" t="s">
        <v>45</v>
      </c>
      <c r="I21620" t="s">
        <v>13318</v>
      </c>
      <c r="J21620">
        <v>20230401</v>
      </c>
      <c r="K21620" t="s">
        <v>13071</v>
      </c>
      <c r="L21620">
        <v>365.17</v>
      </c>
      <c r="M21620">
        <v>0</v>
      </c>
    </row>
    <row r="21621" spans="1:15" x14ac:dyDescent="0.25">
      <c r="A21621" t="s">
        <v>8893</v>
      </c>
      <c r="B21621" t="s">
        <v>8894</v>
      </c>
      <c r="C21621">
        <v>1600003838</v>
      </c>
      <c r="D21621">
        <v>20230401</v>
      </c>
      <c r="E21621">
        <v>40100000</v>
      </c>
      <c r="F21621" t="s">
        <v>55</v>
      </c>
      <c r="G21621" t="s">
        <v>1187</v>
      </c>
      <c r="H21621" t="s">
        <v>1188</v>
      </c>
      <c r="I21621">
        <v>2000094</v>
      </c>
      <c r="J21621">
        <v>20230401</v>
      </c>
      <c r="K21621" t="s">
        <v>13319</v>
      </c>
      <c r="L21621">
        <v>0</v>
      </c>
      <c r="M21621">
        <v>7968.7</v>
      </c>
      <c r="N21621" t="s">
        <v>37</v>
      </c>
      <c r="O21621">
        <v>20230620</v>
      </c>
    </row>
    <row r="21622" spans="1:15" x14ac:dyDescent="0.25">
      <c r="A21622" t="s">
        <v>8893</v>
      </c>
      <c r="B21622" t="s">
        <v>8894</v>
      </c>
      <c r="C21622">
        <v>1600010986</v>
      </c>
      <c r="D21622">
        <v>20230930</v>
      </c>
      <c r="E21622">
        <v>28182000</v>
      </c>
      <c r="F21622" t="s">
        <v>41</v>
      </c>
      <c r="I21622" t="s">
        <v>12455</v>
      </c>
      <c r="J21622">
        <v>20230930</v>
      </c>
      <c r="K21622" t="s">
        <v>9602</v>
      </c>
      <c r="L21622">
        <v>0</v>
      </c>
      <c r="M21622">
        <v>66.67</v>
      </c>
    </row>
    <row r="21623" spans="1:15" x14ac:dyDescent="0.25">
      <c r="A21623" t="s">
        <v>8893</v>
      </c>
      <c r="B21623" t="s">
        <v>8894</v>
      </c>
      <c r="C21623">
        <v>1600004722</v>
      </c>
      <c r="D21623">
        <v>20230531</v>
      </c>
      <c r="E21623">
        <v>68112000</v>
      </c>
      <c r="F21623" t="s">
        <v>8902</v>
      </c>
      <c r="I21623" t="s">
        <v>13320</v>
      </c>
      <c r="J21623">
        <v>20230531</v>
      </c>
      <c r="K21623" t="s">
        <v>9230</v>
      </c>
      <c r="L21623">
        <v>77.67</v>
      </c>
      <c r="M21623">
        <v>0</v>
      </c>
    </row>
    <row r="21624" spans="1:15" x14ac:dyDescent="0.25">
      <c r="A21624" t="s">
        <v>8893</v>
      </c>
      <c r="B21624" t="s">
        <v>8894</v>
      </c>
      <c r="C21624">
        <v>1600003902</v>
      </c>
      <c r="D21624">
        <v>20230401</v>
      </c>
      <c r="E21624">
        <v>40100000</v>
      </c>
      <c r="F21624" t="s">
        <v>55</v>
      </c>
      <c r="G21624" t="s">
        <v>4002</v>
      </c>
      <c r="H21624" t="s">
        <v>4003</v>
      </c>
      <c r="I21624" t="s">
        <v>4172</v>
      </c>
      <c r="J21624">
        <v>20230401</v>
      </c>
      <c r="K21624" t="s">
        <v>13321</v>
      </c>
      <c r="L21624">
        <v>0</v>
      </c>
      <c r="M21624">
        <v>684</v>
      </c>
      <c r="N21624" t="s">
        <v>83</v>
      </c>
      <c r="O21624">
        <v>20230620</v>
      </c>
    </row>
    <row r="21625" spans="1:15" x14ac:dyDescent="0.25">
      <c r="A21625" t="s">
        <v>8893</v>
      </c>
      <c r="B21625" t="s">
        <v>8894</v>
      </c>
      <c r="C21625">
        <v>1600012180</v>
      </c>
      <c r="D21625">
        <v>20231031</v>
      </c>
      <c r="E21625">
        <v>28183000</v>
      </c>
      <c r="F21625" t="s">
        <v>102</v>
      </c>
      <c r="I21625" t="s">
        <v>13322</v>
      </c>
      <c r="J21625">
        <v>20231031</v>
      </c>
      <c r="K21625" t="s">
        <v>10091</v>
      </c>
      <c r="L21625">
        <v>0</v>
      </c>
      <c r="M21625">
        <v>250</v>
      </c>
    </row>
    <row r="21626" spans="1:15" x14ac:dyDescent="0.25">
      <c r="A21626" t="s">
        <v>8893</v>
      </c>
      <c r="B21626" t="s">
        <v>8894</v>
      </c>
      <c r="C21626">
        <v>1600002412</v>
      </c>
      <c r="D21626">
        <v>20230430</v>
      </c>
      <c r="E21626">
        <v>28181000</v>
      </c>
      <c r="F21626" t="s">
        <v>105</v>
      </c>
      <c r="I21626" t="s">
        <v>13270</v>
      </c>
      <c r="J21626">
        <v>20230430</v>
      </c>
      <c r="K21626" t="s">
        <v>9576</v>
      </c>
      <c r="L21626">
        <v>0</v>
      </c>
      <c r="M21626">
        <v>16.25</v>
      </c>
    </row>
    <row r="21627" spans="1:15" x14ac:dyDescent="0.25">
      <c r="A21627" t="s">
        <v>8893</v>
      </c>
      <c r="B21627" t="s">
        <v>8894</v>
      </c>
      <c r="C21627">
        <v>1600002434</v>
      </c>
      <c r="D21627">
        <v>20230430</v>
      </c>
      <c r="E21627">
        <v>68112000</v>
      </c>
      <c r="F21627" t="s">
        <v>8902</v>
      </c>
      <c r="I21627" t="s">
        <v>12152</v>
      </c>
      <c r="J21627">
        <v>20230430</v>
      </c>
      <c r="K21627" t="s">
        <v>9287</v>
      </c>
      <c r="L21627">
        <v>150</v>
      </c>
      <c r="M21627">
        <v>0</v>
      </c>
    </row>
    <row r="21628" spans="1:15" x14ac:dyDescent="0.25">
      <c r="A21628" t="s">
        <v>8893</v>
      </c>
      <c r="B21628" t="s">
        <v>8894</v>
      </c>
      <c r="C21628">
        <v>1600002021</v>
      </c>
      <c r="D21628">
        <v>20230511</v>
      </c>
      <c r="E21628">
        <v>41100000</v>
      </c>
      <c r="F21628" t="s">
        <v>81</v>
      </c>
      <c r="G21628" t="s">
        <v>7982</v>
      </c>
      <c r="H21628" t="s">
        <v>7983</v>
      </c>
      <c r="I21628" t="s">
        <v>13323</v>
      </c>
      <c r="J21628">
        <v>20230511</v>
      </c>
      <c r="K21628" t="s">
        <v>8908</v>
      </c>
      <c r="L21628">
        <v>0</v>
      </c>
      <c r="M21628">
        <v>18056.41</v>
      </c>
      <c r="N21628" t="s">
        <v>37</v>
      </c>
      <c r="O21628">
        <v>20230511</v>
      </c>
    </row>
    <row r="21629" spans="1:15" x14ac:dyDescent="0.25">
      <c r="A21629" t="s">
        <v>8893</v>
      </c>
      <c r="B21629" t="s">
        <v>8894</v>
      </c>
      <c r="C21629">
        <v>1600000559</v>
      </c>
      <c r="D21629">
        <v>20230418</v>
      </c>
      <c r="E21629">
        <v>41100000</v>
      </c>
      <c r="F21629" t="s">
        <v>81</v>
      </c>
      <c r="G21629" t="s">
        <v>9986</v>
      </c>
      <c r="H21629" t="s">
        <v>9987</v>
      </c>
      <c r="I21629" t="s">
        <v>12578</v>
      </c>
      <c r="J21629">
        <v>20230418</v>
      </c>
      <c r="K21629" t="s">
        <v>8953</v>
      </c>
      <c r="L21629">
        <v>0</v>
      </c>
      <c r="M21629">
        <v>592.79999999999995</v>
      </c>
      <c r="N21629" t="s">
        <v>54</v>
      </c>
      <c r="O21629">
        <v>20230502</v>
      </c>
    </row>
    <row r="21630" spans="1:15" x14ac:dyDescent="0.25">
      <c r="A21630" t="s">
        <v>8893</v>
      </c>
      <c r="B21630" t="s">
        <v>8894</v>
      </c>
      <c r="C21630">
        <v>1600010957</v>
      </c>
      <c r="D21630">
        <v>20230930</v>
      </c>
      <c r="E21630">
        <v>68112000</v>
      </c>
      <c r="F21630" t="s">
        <v>8902</v>
      </c>
      <c r="I21630" t="s">
        <v>13324</v>
      </c>
      <c r="J21630">
        <v>20230930</v>
      </c>
      <c r="K21630" t="s">
        <v>9767</v>
      </c>
      <c r="L21630">
        <v>12.49</v>
      </c>
      <c r="M21630">
        <v>0</v>
      </c>
    </row>
    <row r="21631" spans="1:15" x14ac:dyDescent="0.25">
      <c r="A21631" t="s">
        <v>8893</v>
      </c>
      <c r="B21631" t="s">
        <v>8894</v>
      </c>
      <c r="C21631">
        <v>1600006916</v>
      </c>
      <c r="D21631">
        <v>20230630</v>
      </c>
      <c r="E21631">
        <v>28182000</v>
      </c>
      <c r="F21631" t="s">
        <v>41</v>
      </c>
      <c r="I21631" t="s">
        <v>13325</v>
      </c>
      <c r="J21631">
        <v>20230630</v>
      </c>
      <c r="K21631" t="s">
        <v>9333</v>
      </c>
      <c r="L21631">
        <v>0</v>
      </c>
      <c r="M21631">
        <v>142.86000000000001</v>
      </c>
    </row>
    <row r="21632" spans="1:15" x14ac:dyDescent="0.25">
      <c r="A21632" t="s">
        <v>8893</v>
      </c>
      <c r="B21632" t="s">
        <v>8894</v>
      </c>
      <c r="C21632">
        <v>1600011118</v>
      </c>
      <c r="D21632">
        <v>20230401</v>
      </c>
      <c r="E21632">
        <v>60610003</v>
      </c>
      <c r="F21632" t="s">
        <v>7054</v>
      </c>
      <c r="I21632" t="s">
        <v>9590</v>
      </c>
      <c r="J21632">
        <v>20230401</v>
      </c>
      <c r="K21632" t="s">
        <v>9591</v>
      </c>
      <c r="L21632">
        <v>0</v>
      </c>
      <c r="M21632">
        <v>3134.06</v>
      </c>
    </row>
    <row r="21633" spans="1:15" x14ac:dyDescent="0.25">
      <c r="A21633" t="s">
        <v>8893</v>
      </c>
      <c r="B21633" t="s">
        <v>8894</v>
      </c>
      <c r="C21633">
        <v>1600004473</v>
      </c>
      <c r="D21633">
        <v>20230621</v>
      </c>
      <c r="E21633">
        <v>41100000</v>
      </c>
      <c r="F21633" t="s">
        <v>81</v>
      </c>
      <c r="G21633" t="s">
        <v>2630</v>
      </c>
      <c r="H21633" t="s">
        <v>2631</v>
      </c>
      <c r="I21633" t="s">
        <v>13326</v>
      </c>
      <c r="J21633">
        <v>20230621</v>
      </c>
      <c r="K21633" t="s">
        <v>9105</v>
      </c>
      <c r="L21633">
        <v>0</v>
      </c>
      <c r="M21633">
        <v>91303.48</v>
      </c>
      <c r="N21633" t="s">
        <v>80</v>
      </c>
      <c r="O21633">
        <v>20230621</v>
      </c>
    </row>
    <row r="21634" spans="1:15" x14ac:dyDescent="0.25">
      <c r="A21634" t="s">
        <v>8893</v>
      </c>
      <c r="B21634" t="s">
        <v>8894</v>
      </c>
      <c r="C21634">
        <v>1600006115</v>
      </c>
      <c r="D21634">
        <v>20230630</v>
      </c>
      <c r="E21634">
        <v>79100002</v>
      </c>
      <c r="F21634" t="s">
        <v>9376</v>
      </c>
      <c r="I21634" t="s">
        <v>12238</v>
      </c>
      <c r="J21634">
        <v>20230630</v>
      </c>
      <c r="K21634" t="s">
        <v>3110</v>
      </c>
      <c r="L21634">
        <v>0</v>
      </c>
      <c r="M21634">
        <v>53624.04</v>
      </c>
    </row>
    <row r="21635" spans="1:15" x14ac:dyDescent="0.25">
      <c r="A21635" t="s">
        <v>8893</v>
      </c>
      <c r="B21635" t="s">
        <v>8894</v>
      </c>
      <c r="C21635">
        <v>1600011137</v>
      </c>
      <c r="D21635">
        <v>20230401</v>
      </c>
      <c r="E21635">
        <v>79100001</v>
      </c>
      <c r="F21635" t="s">
        <v>5287</v>
      </c>
      <c r="I21635" t="s">
        <v>13327</v>
      </c>
      <c r="J21635">
        <v>20230401</v>
      </c>
      <c r="K21635" t="s">
        <v>13328</v>
      </c>
      <c r="L21635">
        <v>18646.53</v>
      </c>
      <c r="M21635">
        <v>0</v>
      </c>
    </row>
    <row r="21636" spans="1:15" x14ac:dyDescent="0.25">
      <c r="A21636" t="s">
        <v>8893</v>
      </c>
      <c r="B21636" t="s">
        <v>8894</v>
      </c>
      <c r="C21636">
        <v>1600008020</v>
      </c>
      <c r="D21636">
        <v>20230430</v>
      </c>
      <c r="E21636">
        <v>43100000</v>
      </c>
      <c r="F21636" t="s">
        <v>26</v>
      </c>
      <c r="I21636" s="1">
        <v>45017</v>
      </c>
      <c r="J21636">
        <v>20230430</v>
      </c>
      <c r="K21636" t="s">
        <v>11020</v>
      </c>
      <c r="L21636">
        <v>250</v>
      </c>
      <c r="M21636">
        <v>0</v>
      </c>
    </row>
    <row r="21637" spans="1:15" x14ac:dyDescent="0.25">
      <c r="A21637" t="s">
        <v>8893</v>
      </c>
      <c r="B21637" t="s">
        <v>8894</v>
      </c>
      <c r="C21637">
        <v>1600009257</v>
      </c>
      <c r="D21637">
        <v>20230919</v>
      </c>
      <c r="E21637">
        <v>41100000</v>
      </c>
      <c r="F21637" t="s">
        <v>81</v>
      </c>
      <c r="G21637" t="s">
        <v>9359</v>
      </c>
      <c r="H21637" t="s">
        <v>9360</v>
      </c>
      <c r="I21637" t="s">
        <v>13329</v>
      </c>
      <c r="J21637">
        <v>20230919</v>
      </c>
      <c r="K21637" t="s">
        <v>8898</v>
      </c>
      <c r="L21637">
        <v>0</v>
      </c>
      <c r="M21637">
        <v>15728.66</v>
      </c>
      <c r="N21637" t="s">
        <v>34</v>
      </c>
      <c r="O21637">
        <v>20230919</v>
      </c>
    </row>
    <row r="21638" spans="1:15" x14ac:dyDescent="0.25">
      <c r="A21638" t="s">
        <v>8893</v>
      </c>
      <c r="B21638" t="s">
        <v>8894</v>
      </c>
      <c r="C21638">
        <v>1600007915</v>
      </c>
      <c r="D21638">
        <v>20230731</v>
      </c>
      <c r="E21638">
        <v>44573006</v>
      </c>
      <c r="F21638" t="s">
        <v>6038</v>
      </c>
      <c r="I21638" t="s">
        <v>9219</v>
      </c>
      <c r="J21638">
        <v>20230731</v>
      </c>
      <c r="K21638" t="s">
        <v>8985</v>
      </c>
      <c r="L21638">
        <v>428.87</v>
      </c>
      <c r="M21638">
        <v>0</v>
      </c>
      <c r="N21638" t="s">
        <v>80</v>
      </c>
      <c r="O21638">
        <v>20230821</v>
      </c>
    </row>
    <row r="21639" spans="1:15" x14ac:dyDescent="0.25">
      <c r="A21639" t="s">
        <v>8893</v>
      </c>
      <c r="B21639" t="s">
        <v>8894</v>
      </c>
      <c r="C21639">
        <v>1600001346</v>
      </c>
      <c r="D21639">
        <v>20230401</v>
      </c>
      <c r="E21639">
        <v>41100000</v>
      </c>
      <c r="F21639" t="s">
        <v>81</v>
      </c>
      <c r="G21639" t="s">
        <v>8063</v>
      </c>
      <c r="H21639" t="s">
        <v>8064</v>
      </c>
      <c r="I21639" t="s">
        <v>11402</v>
      </c>
      <c r="J21639">
        <v>20230401</v>
      </c>
      <c r="K21639" t="s">
        <v>13330</v>
      </c>
      <c r="L21639">
        <v>480</v>
      </c>
      <c r="M21639">
        <v>0</v>
      </c>
      <c r="N21639" t="s">
        <v>83</v>
      </c>
      <c r="O21639">
        <v>20230502</v>
      </c>
    </row>
    <row r="21640" spans="1:15" x14ac:dyDescent="0.25">
      <c r="A21640" t="s">
        <v>8893</v>
      </c>
      <c r="B21640" t="s">
        <v>8894</v>
      </c>
      <c r="C21640">
        <v>1600009363</v>
      </c>
      <c r="D21640">
        <v>20230831</v>
      </c>
      <c r="E21640">
        <v>68112000</v>
      </c>
      <c r="F21640" t="s">
        <v>8902</v>
      </c>
      <c r="I21640" t="s">
        <v>13331</v>
      </c>
      <c r="J21640">
        <v>20230831</v>
      </c>
      <c r="K21640" t="s">
        <v>9939</v>
      </c>
      <c r="L21640">
        <v>39.58</v>
      </c>
      <c r="M21640">
        <v>0</v>
      </c>
    </row>
    <row r="21641" spans="1:15" x14ac:dyDescent="0.25">
      <c r="A21641" t="s">
        <v>8893</v>
      </c>
      <c r="B21641" t="s">
        <v>8894</v>
      </c>
      <c r="C21641">
        <v>1600004649</v>
      </c>
      <c r="D21641">
        <v>20230531</v>
      </c>
      <c r="E21641">
        <v>28183000</v>
      </c>
      <c r="F21641" t="s">
        <v>102</v>
      </c>
      <c r="I21641" t="s">
        <v>13113</v>
      </c>
      <c r="J21641">
        <v>20230531</v>
      </c>
      <c r="K21641" t="s">
        <v>9743</v>
      </c>
      <c r="L21641">
        <v>0</v>
      </c>
      <c r="M21641">
        <v>6.65</v>
      </c>
    </row>
    <row r="21642" spans="1:15" x14ac:dyDescent="0.25">
      <c r="A21642" t="s">
        <v>8893</v>
      </c>
      <c r="B21642" t="s">
        <v>8894</v>
      </c>
      <c r="C21642">
        <v>1600006982</v>
      </c>
      <c r="D21642">
        <v>20230630</v>
      </c>
      <c r="E21642">
        <v>28183000</v>
      </c>
      <c r="F21642" t="s">
        <v>102</v>
      </c>
      <c r="I21642" t="s">
        <v>10846</v>
      </c>
      <c r="J21642">
        <v>20230630</v>
      </c>
      <c r="K21642" t="s">
        <v>10451</v>
      </c>
      <c r="L21642">
        <v>0</v>
      </c>
      <c r="M21642">
        <v>37.5</v>
      </c>
    </row>
    <row r="21643" spans="1:15" x14ac:dyDescent="0.25">
      <c r="A21643" t="s">
        <v>8893</v>
      </c>
      <c r="B21643" t="s">
        <v>8894</v>
      </c>
      <c r="C21643">
        <v>1600004473</v>
      </c>
      <c r="D21643">
        <v>20230621</v>
      </c>
      <c r="E21643">
        <v>41100000</v>
      </c>
      <c r="F21643" t="s">
        <v>81</v>
      </c>
      <c r="G21643" t="s">
        <v>9986</v>
      </c>
      <c r="H21643" t="s">
        <v>9987</v>
      </c>
      <c r="I21643" t="s">
        <v>13332</v>
      </c>
      <c r="J21643">
        <v>20230621</v>
      </c>
      <c r="K21643" t="s">
        <v>8974</v>
      </c>
      <c r="L21643">
        <v>0</v>
      </c>
      <c r="M21643">
        <v>592.79999999999995</v>
      </c>
      <c r="N21643" t="s">
        <v>37</v>
      </c>
      <c r="O21643">
        <v>20230621</v>
      </c>
    </row>
    <row r="21644" spans="1:15" x14ac:dyDescent="0.25">
      <c r="A21644" t="s">
        <v>8893</v>
      </c>
      <c r="B21644" t="s">
        <v>8894</v>
      </c>
      <c r="C21644">
        <v>1600004024</v>
      </c>
      <c r="D21644">
        <v>20230401</v>
      </c>
      <c r="E21644">
        <v>40110000</v>
      </c>
      <c r="F21644" t="s">
        <v>45</v>
      </c>
      <c r="I21644" t="s">
        <v>13333</v>
      </c>
      <c r="J21644">
        <v>20230401</v>
      </c>
      <c r="K21644" t="s">
        <v>13334</v>
      </c>
      <c r="L21644">
        <v>1872</v>
      </c>
      <c r="M21644">
        <v>0</v>
      </c>
    </row>
    <row r="21645" spans="1:15" x14ac:dyDescent="0.25">
      <c r="A21645" t="s">
        <v>8893</v>
      </c>
      <c r="B21645" t="s">
        <v>8894</v>
      </c>
      <c r="C21645">
        <v>1600009257</v>
      </c>
      <c r="D21645">
        <v>20230919</v>
      </c>
      <c r="E21645">
        <v>41100000</v>
      </c>
      <c r="F21645" t="s">
        <v>81</v>
      </c>
      <c r="G21645" t="s">
        <v>9202</v>
      </c>
      <c r="H21645" t="s">
        <v>9203</v>
      </c>
      <c r="I21645" t="s">
        <v>13335</v>
      </c>
      <c r="J21645">
        <v>20230919</v>
      </c>
      <c r="K21645" t="s">
        <v>8898</v>
      </c>
      <c r="L21645">
        <v>0</v>
      </c>
      <c r="M21645">
        <v>31916.99</v>
      </c>
      <c r="N21645" t="s">
        <v>34</v>
      </c>
      <c r="O21645">
        <v>20230919</v>
      </c>
    </row>
    <row r="21646" spans="1:15" x14ac:dyDescent="0.25">
      <c r="A21646" t="s">
        <v>8893</v>
      </c>
      <c r="B21646" t="s">
        <v>8894</v>
      </c>
      <c r="C21646">
        <v>1600003866</v>
      </c>
      <c r="D21646">
        <v>20230401</v>
      </c>
      <c r="E21646">
        <v>40100000</v>
      </c>
      <c r="F21646" t="s">
        <v>55</v>
      </c>
      <c r="G21646" t="s">
        <v>5251</v>
      </c>
      <c r="H21646" t="s">
        <v>5252</v>
      </c>
      <c r="I21646" t="s">
        <v>1579</v>
      </c>
      <c r="J21646">
        <v>20230401</v>
      </c>
      <c r="K21646" t="s">
        <v>13336</v>
      </c>
      <c r="L21646">
        <v>0</v>
      </c>
      <c r="M21646">
        <v>79.5</v>
      </c>
      <c r="N21646" t="s">
        <v>54</v>
      </c>
      <c r="O21646">
        <v>20230620</v>
      </c>
    </row>
    <row r="21647" spans="1:15" x14ac:dyDescent="0.25">
      <c r="A21647" t="s">
        <v>8893</v>
      </c>
      <c r="B21647" t="s">
        <v>8894</v>
      </c>
      <c r="C21647">
        <v>1600000954</v>
      </c>
      <c r="D21647">
        <v>20230427</v>
      </c>
      <c r="E21647">
        <v>41100000</v>
      </c>
      <c r="F21647" t="s">
        <v>81</v>
      </c>
      <c r="G21647" t="s">
        <v>9668</v>
      </c>
      <c r="H21647" t="s">
        <v>9669</v>
      </c>
      <c r="I21647" t="s">
        <v>13337</v>
      </c>
      <c r="J21647">
        <v>20230427</v>
      </c>
      <c r="K21647" t="s">
        <v>8999</v>
      </c>
      <c r="L21647">
        <v>0</v>
      </c>
      <c r="M21647">
        <v>5262</v>
      </c>
      <c r="N21647" t="s">
        <v>54</v>
      </c>
      <c r="O21647">
        <v>20230427</v>
      </c>
    </row>
    <row r="21648" spans="1:15" x14ac:dyDescent="0.25">
      <c r="A21648" t="s">
        <v>8893</v>
      </c>
      <c r="B21648" t="s">
        <v>8894</v>
      </c>
      <c r="C21648">
        <v>1600004472</v>
      </c>
      <c r="D21648">
        <v>20230531</v>
      </c>
      <c r="E21648">
        <v>43700010</v>
      </c>
      <c r="F21648" t="s">
        <v>112</v>
      </c>
      <c r="I21648" s="1">
        <v>45047</v>
      </c>
      <c r="J21648">
        <v>20230531</v>
      </c>
      <c r="K21648" t="s">
        <v>9027</v>
      </c>
      <c r="L21648">
        <v>0</v>
      </c>
      <c r="M21648">
        <v>6259.35</v>
      </c>
      <c r="N21648" t="s">
        <v>54</v>
      </c>
      <c r="O21648">
        <v>20230810</v>
      </c>
    </row>
    <row r="21649" spans="1:15" x14ac:dyDescent="0.25">
      <c r="A21649" t="s">
        <v>8893</v>
      </c>
      <c r="B21649" t="s">
        <v>8894</v>
      </c>
      <c r="C21649">
        <v>1600011152</v>
      </c>
      <c r="D21649">
        <v>20230401</v>
      </c>
      <c r="E21649">
        <v>62280000</v>
      </c>
      <c r="F21649" t="s">
        <v>6203</v>
      </c>
      <c r="I21649" t="s">
        <v>13338</v>
      </c>
      <c r="J21649">
        <v>20230401</v>
      </c>
      <c r="K21649" t="s">
        <v>13339</v>
      </c>
      <c r="L21649">
        <v>2875</v>
      </c>
      <c r="M21649">
        <v>0</v>
      </c>
    </row>
    <row r="21650" spans="1:15" x14ac:dyDescent="0.25">
      <c r="A21650" t="s">
        <v>8893</v>
      </c>
      <c r="B21650" t="s">
        <v>8894</v>
      </c>
      <c r="C21650">
        <v>1600002497</v>
      </c>
      <c r="D21650">
        <v>20230430</v>
      </c>
      <c r="E21650">
        <v>68112002</v>
      </c>
      <c r="F21650" t="s">
        <v>9096</v>
      </c>
      <c r="I21650" t="s">
        <v>10202</v>
      </c>
      <c r="J21650">
        <v>20230430</v>
      </c>
      <c r="K21650" t="s">
        <v>10203</v>
      </c>
      <c r="L21650">
        <v>333.33</v>
      </c>
      <c r="M21650">
        <v>0</v>
      </c>
    </row>
    <row r="21651" spans="1:15" x14ac:dyDescent="0.25">
      <c r="A21651" t="s">
        <v>8893</v>
      </c>
      <c r="B21651" t="s">
        <v>8894</v>
      </c>
      <c r="C21651">
        <v>1600004472</v>
      </c>
      <c r="D21651">
        <v>20230531</v>
      </c>
      <c r="E21651">
        <v>64110000</v>
      </c>
      <c r="F21651" t="s">
        <v>11312</v>
      </c>
      <c r="I21651" s="1">
        <v>45047</v>
      </c>
      <c r="J21651">
        <v>20230531</v>
      </c>
      <c r="K21651" t="s">
        <v>9027</v>
      </c>
      <c r="L21651">
        <v>320572.73</v>
      </c>
      <c r="M21651">
        <v>0</v>
      </c>
    </row>
    <row r="21652" spans="1:15" x14ac:dyDescent="0.25">
      <c r="A21652" t="s">
        <v>8893</v>
      </c>
      <c r="B21652" t="s">
        <v>8894</v>
      </c>
      <c r="C21652">
        <v>1600011142</v>
      </c>
      <c r="D21652">
        <v>20230401</v>
      </c>
      <c r="E21652">
        <v>48600000</v>
      </c>
      <c r="F21652" t="s">
        <v>76</v>
      </c>
      <c r="I21652" t="s">
        <v>9945</v>
      </c>
      <c r="J21652">
        <v>20230401</v>
      </c>
      <c r="K21652" t="s">
        <v>12614</v>
      </c>
      <c r="L21652">
        <v>0</v>
      </c>
      <c r="M21652">
        <v>300</v>
      </c>
      <c r="N21652" t="s">
        <v>54</v>
      </c>
      <c r="O21652">
        <v>20231103</v>
      </c>
    </row>
    <row r="21653" spans="1:15" x14ac:dyDescent="0.25">
      <c r="A21653" t="s">
        <v>8893</v>
      </c>
      <c r="B21653" t="s">
        <v>8894</v>
      </c>
      <c r="C21653">
        <v>1600005784</v>
      </c>
      <c r="D21653">
        <v>20230712</v>
      </c>
      <c r="E21653">
        <v>41100000</v>
      </c>
      <c r="F21653" t="s">
        <v>81</v>
      </c>
      <c r="G21653" t="s">
        <v>11526</v>
      </c>
      <c r="H21653" t="s">
        <v>11527</v>
      </c>
      <c r="I21653" t="s">
        <v>13340</v>
      </c>
      <c r="J21653">
        <v>20230712</v>
      </c>
      <c r="K21653" t="s">
        <v>8936</v>
      </c>
      <c r="L21653">
        <v>0</v>
      </c>
      <c r="M21653">
        <v>372</v>
      </c>
      <c r="N21653" t="s">
        <v>83</v>
      </c>
      <c r="O21653">
        <v>20230712</v>
      </c>
    </row>
    <row r="21654" spans="1:15" x14ac:dyDescent="0.25">
      <c r="A21654" t="s">
        <v>8893</v>
      </c>
      <c r="B21654" t="s">
        <v>8894</v>
      </c>
      <c r="C21654">
        <v>1600012006</v>
      </c>
      <c r="D21654">
        <v>20231031</v>
      </c>
      <c r="E21654">
        <v>44863000</v>
      </c>
      <c r="F21654" t="s">
        <v>113</v>
      </c>
      <c r="I21654" s="1">
        <v>45200</v>
      </c>
      <c r="J21654">
        <v>20231031</v>
      </c>
      <c r="K21654" t="s">
        <v>9027</v>
      </c>
      <c r="L21654">
        <v>0</v>
      </c>
      <c r="M21654">
        <v>1632.64</v>
      </c>
    </row>
    <row r="21655" spans="1:15" x14ac:dyDescent="0.25">
      <c r="A21655" t="s">
        <v>8893</v>
      </c>
      <c r="B21655" t="s">
        <v>8894</v>
      </c>
      <c r="C21655">
        <v>1600005784</v>
      </c>
      <c r="D21655">
        <v>20230712</v>
      </c>
      <c r="E21655">
        <v>41100000</v>
      </c>
      <c r="F21655" t="s">
        <v>81</v>
      </c>
      <c r="G21655" t="s">
        <v>8722</v>
      </c>
      <c r="H21655" t="s">
        <v>8723</v>
      </c>
      <c r="I21655" t="s">
        <v>13341</v>
      </c>
      <c r="J21655">
        <v>20230712</v>
      </c>
      <c r="K21655" t="s">
        <v>8936</v>
      </c>
      <c r="L21655">
        <v>0</v>
      </c>
      <c r="M21655">
        <v>18341.5</v>
      </c>
      <c r="N21655" t="s">
        <v>80</v>
      </c>
      <c r="O21655">
        <v>20230712</v>
      </c>
    </row>
    <row r="21656" spans="1:15" x14ac:dyDescent="0.25">
      <c r="A21656" t="s">
        <v>8893</v>
      </c>
      <c r="B21656" t="s">
        <v>8894</v>
      </c>
      <c r="C21656">
        <v>1600001352</v>
      </c>
      <c r="D21656">
        <v>20230401</v>
      </c>
      <c r="E21656">
        <v>41100000</v>
      </c>
      <c r="F21656" t="s">
        <v>81</v>
      </c>
      <c r="G21656" t="s">
        <v>412</v>
      </c>
      <c r="H21656" t="s">
        <v>413</v>
      </c>
      <c r="I21656" t="s">
        <v>3173</v>
      </c>
      <c r="J21656">
        <v>20230401</v>
      </c>
      <c r="K21656" t="s">
        <v>11447</v>
      </c>
      <c r="L21656">
        <v>67.06</v>
      </c>
      <c r="M21656">
        <v>0</v>
      </c>
      <c r="N21656" t="s">
        <v>54</v>
      </c>
      <c r="O21656">
        <v>20230502</v>
      </c>
    </row>
    <row r="21657" spans="1:15" x14ac:dyDescent="0.25">
      <c r="A21657" t="s">
        <v>8893</v>
      </c>
      <c r="B21657" t="s">
        <v>8894</v>
      </c>
      <c r="C21657">
        <v>1600005784</v>
      </c>
      <c r="D21657">
        <v>20230712</v>
      </c>
      <c r="E21657">
        <v>41100000</v>
      </c>
      <c r="F21657" t="s">
        <v>81</v>
      </c>
      <c r="G21657" t="s">
        <v>9231</v>
      </c>
      <c r="H21657" t="s">
        <v>9232</v>
      </c>
      <c r="I21657" t="s">
        <v>13342</v>
      </c>
      <c r="J21657">
        <v>20230712</v>
      </c>
      <c r="K21657" t="s">
        <v>8936</v>
      </c>
      <c r="L21657">
        <v>0</v>
      </c>
      <c r="M21657">
        <v>9342.43</v>
      </c>
      <c r="N21657" t="s">
        <v>117</v>
      </c>
      <c r="O21657">
        <v>20230712</v>
      </c>
    </row>
    <row r="21658" spans="1:15" x14ac:dyDescent="0.25">
      <c r="A21658" t="s">
        <v>8893</v>
      </c>
      <c r="B21658" t="s">
        <v>8894</v>
      </c>
      <c r="C21658">
        <v>1600001348</v>
      </c>
      <c r="D21658">
        <v>20230401</v>
      </c>
      <c r="E21658">
        <v>41100000</v>
      </c>
      <c r="F21658" t="s">
        <v>81</v>
      </c>
      <c r="I21658" t="s">
        <v>13343</v>
      </c>
      <c r="J21658">
        <v>20230401</v>
      </c>
      <c r="K21658" t="s">
        <v>13344</v>
      </c>
      <c r="L21658">
        <v>0</v>
      </c>
      <c r="M21658">
        <v>980.89</v>
      </c>
    </row>
    <row r="21659" spans="1:15" x14ac:dyDescent="0.25">
      <c r="A21659" t="s">
        <v>8893</v>
      </c>
      <c r="B21659" t="s">
        <v>8894</v>
      </c>
      <c r="C21659">
        <v>1600001352</v>
      </c>
      <c r="D21659">
        <v>20230401</v>
      </c>
      <c r="E21659">
        <v>41100000</v>
      </c>
      <c r="F21659" t="s">
        <v>81</v>
      </c>
      <c r="I21659" t="s">
        <v>13345</v>
      </c>
      <c r="J21659">
        <v>20230401</v>
      </c>
      <c r="K21659" t="s">
        <v>13346</v>
      </c>
      <c r="L21659">
        <v>0</v>
      </c>
      <c r="M21659">
        <v>649.76</v>
      </c>
    </row>
    <row r="21660" spans="1:15" x14ac:dyDescent="0.25">
      <c r="A21660" t="s">
        <v>8893</v>
      </c>
      <c r="B21660" t="s">
        <v>8894</v>
      </c>
      <c r="C21660">
        <v>1600002385</v>
      </c>
      <c r="D21660">
        <v>20230430</v>
      </c>
      <c r="E21660">
        <v>28182000</v>
      </c>
      <c r="F21660" t="s">
        <v>41</v>
      </c>
      <c r="I21660" t="s">
        <v>9925</v>
      </c>
      <c r="J21660">
        <v>20230430</v>
      </c>
      <c r="K21660" t="s">
        <v>9926</v>
      </c>
      <c r="L21660">
        <v>0</v>
      </c>
      <c r="M21660">
        <v>250</v>
      </c>
    </row>
    <row r="21661" spans="1:15" x14ac:dyDescent="0.25">
      <c r="A21661" t="s">
        <v>8893</v>
      </c>
      <c r="B21661" t="s">
        <v>8894</v>
      </c>
      <c r="C21661">
        <v>1600003825</v>
      </c>
      <c r="D21661">
        <v>20230401</v>
      </c>
      <c r="E21661">
        <v>40100000</v>
      </c>
      <c r="F21661" t="s">
        <v>55</v>
      </c>
      <c r="G21661" t="s">
        <v>3206</v>
      </c>
      <c r="H21661" t="s">
        <v>3207</v>
      </c>
      <c r="I21661" t="s">
        <v>8937</v>
      </c>
      <c r="J21661">
        <v>20230401</v>
      </c>
      <c r="K21661" t="s">
        <v>13347</v>
      </c>
      <c r="L21661">
        <v>8200</v>
      </c>
      <c r="M21661">
        <v>0</v>
      </c>
      <c r="N21661" t="s">
        <v>54</v>
      </c>
      <c r="O21661">
        <v>20231130</v>
      </c>
    </row>
    <row r="21662" spans="1:15" x14ac:dyDescent="0.25">
      <c r="A21662" t="s">
        <v>8893</v>
      </c>
      <c r="B21662" t="s">
        <v>8894</v>
      </c>
      <c r="C21662">
        <v>1600007285</v>
      </c>
      <c r="D21662">
        <v>20230731</v>
      </c>
      <c r="E21662">
        <v>40100000</v>
      </c>
      <c r="F21662" t="s">
        <v>55</v>
      </c>
      <c r="G21662" t="s">
        <v>2723</v>
      </c>
      <c r="H21662" t="s">
        <v>2724</v>
      </c>
      <c r="I21662" t="s">
        <v>10670</v>
      </c>
      <c r="J21662">
        <v>20230731</v>
      </c>
      <c r="K21662" t="s">
        <v>9027</v>
      </c>
      <c r="L21662">
        <v>0</v>
      </c>
      <c r="M21662">
        <v>2268</v>
      </c>
      <c r="N21662" t="s">
        <v>117</v>
      </c>
      <c r="O21662">
        <v>20230810</v>
      </c>
    </row>
    <row r="21663" spans="1:15" x14ac:dyDescent="0.25">
      <c r="A21663" t="s">
        <v>8893</v>
      </c>
      <c r="B21663" t="s">
        <v>8894</v>
      </c>
      <c r="C21663">
        <v>1600012218</v>
      </c>
      <c r="D21663">
        <v>20231031</v>
      </c>
      <c r="E21663">
        <v>68112000</v>
      </c>
      <c r="F21663" t="s">
        <v>8902</v>
      </c>
      <c r="I21663" t="s">
        <v>10247</v>
      </c>
      <c r="J21663">
        <v>20231031</v>
      </c>
      <c r="K21663" t="s">
        <v>9767</v>
      </c>
      <c r="L21663">
        <v>12.49</v>
      </c>
      <c r="M21663">
        <v>0</v>
      </c>
    </row>
    <row r="21664" spans="1:15" x14ac:dyDescent="0.25">
      <c r="A21664" t="s">
        <v>8893</v>
      </c>
      <c r="B21664" t="s">
        <v>8894</v>
      </c>
      <c r="C21664">
        <v>1600010987</v>
      </c>
      <c r="D21664">
        <v>20230930</v>
      </c>
      <c r="E21664">
        <v>28183000</v>
      </c>
      <c r="F21664" t="s">
        <v>102</v>
      </c>
      <c r="I21664" t="s">
        <v>11489</v>
      </c>
      <c r="J21664">
        <v>20230930</v>
      </c>
      <c r="K21664" t="s">
        <v>11277</v>
      </c>
      <c r="L21664">
        <v>0</v>
      </c>
      <c r="M21664">
        <v>41.39</v>
      </c>
    </row>
    <row r="21665" spans="1:15" x14ac:dyDescent="0.25">
      <c r="A21665" t="s">
        <v>8893</v>
      </c>
      <c r="B21665" t="s">
        <v>8894</v>
      </c>
      <c r="C21665">
        <v>1600009367</v>
      </c>
      <c r="D21665">
        <v>20230831</v>
      </c>
      <c r="E21665">
        <v>28183000</v>
      </c>
      <c r="F21665" t="s">
        <v>102</v>
      </c>
      <c r="I21665" t="s">
        <v>12908</v>
      </c>
      <c r="J21665">
        <v>20230831</v>
      </c>
      <c r="K21665" t="s">
        <v>9289</v>
      </c>
      <c r="L21665">
        <v>0</v>
      </c>
      <c r="M21665">
        <v>154.82</v>
      </c>
    </row>
    <row r="21666" spans="1:15" x14ac:dyDescent="0.25">
      <c r="A21666" t="s">
        <v>8893</v>
      </c>
      <c r="B21666" t="s">
        <v>8894</v>
      </c>
      <c r="C21666">
        <v>1600001303</v>
      </c>
      <c r="D21666">
        <v>20230401</v>
      </c>
      <c r="E21666">
        <v>40100000</v>
      </c>
      <c r="F21666" t="s">
        <v>55</v>
      </c>
      <c r="I21666">
        <v>123030393</v>
      </c>
      <c r="J21666">
        <v>20230401</v>
      </c>
      <c r="K21666" t="s">
        <v>13348</v>
      </c>
      <c r="L21666">
        <v>348</v>
      </c>
      <c r="M21666">
        <v>0</v>
      </c>
    </row>
    <row r="21667" spans="1:15" x14ac:dyDescent="0.25">
      <c r="A21667" t="s">
        <v>8893</v>
      </c>
      <c r="B21667" t="s">
        <v>8894</v>
      </c>
      <c r="C21667">
        <v>1600011119</v>
      </c>
      <c r="D21667">
        <v>20230401</v>
      </c>
      <c r="E21667">
        <v>40810000</v>
      </c>
      <c r="F21667" t="s">
        <v>115</v>
      </c>
      <c r="I21667" t="s">
        <v>10435</v>
      </c>
      <c r="J21667">
        <v>20230401</v>
      </c>
      <c r="K21667" t="s">
        <v>10436</v>
      </c>
      <c r="L21667">
        <v>2313.6</v>
      </c>
      <c r="M21667">
        <v>0</v>
      </c>
    </row>
    <row r="21668" spans="1:15" x14ac:dyDescent="0.25">
      <c r="A21668" t="s">
        <v>8893</v>
      </c>
      <c r="B21668" t="s">
        <v>8894</v>
      </c>
      <c r="C21668">
        <v>1600005784</v>
      </c>
      <c r="D21668">
        <v>20230712</v>
      </c>
      <c r="E21668">
        <v>41100000</v>
      </c>
      <c r="F21668" t="s">
        <v>81</v>
      </c>
      <c r="G21668" t="s">
        <v>8433</v>
      </c>
      <c r="H21668" t="s">
        <v>8434</v>
      </c>
      <c r="I21668" t="s">
        <v>13349</v>
      </c>
      <c r="J21668">
        <v>20230712</v>
      </c>
      <c r="K21668" t="s">
        <v>8936</v>
      </c>
      <c r="L21668">
        <v>0</v>
      </c>
      <c r="M21668">
        <v>39068.980000000003</v>
      </c>
      <c r="N21668" t="s">
        <v>34</v>
      </c>
      <c r="O21668">
        <v>20230712</v>
      </c>
    </row>
    <row r="21669" spans="1:15" x14ac:dyDescent="0.25">
      <c r="A21669" t="s">
        <v>8893</v>
      </c>
      <c r="B21669" t="s">
        <v>8894</v>
      </c>
      <c r="C21669">
        <v>1600003476</v>
      </c>
      <c r="D21669">
        <v>20230606</v>
      </c>
      <c r="E21669">
        <v>46799996</v>
      </c>
      <c r="F21669" t="s">
        <v>67</v>
      </c>
      <c r="I21669" t="s">
        <v>11786</v>
      </c>
      <c r="J21669">
        <v>20230606</v>
      </c>
      <c r="K21669" t="s">
        <v>8942</v>
      </c>
      <c r="L21669">
        <v>1980</v>
      </c>
      <c r="M21669">
        <v>0</v>
      </c>
    </row>
    <row r="21670" spans="1:15" x14ac:dyDescent="0.25">
      <c r="A21670" t="s">
        <v>8893</v>
      </c>
      <c r="B21670" t="s">
        <v>8894</v>
      </c>
      <c r="C21670">
        <v>1600001318</v>
      </c>
      <c r="D21670">
        <v>20230401</v>
      </c>
      <c r="E21670">
        <v>41100000</v>
      </c>
      <c r="F21670" t="s">
        <v>81</v>
      </c>
      <c r="I21670" t="s">
        <v>13350</v>
      </c>
      <c r="J21670">
        <v>20230401</v>
      </c>
      <c r="K21670" t="s">
        <v>13351</v>
      </c>
      <c r="L21670">
        <v>0</v>
      </c>
      <c r="M21670">
        <v>9563.3799999999992</v>
      </c>
    </row>
    <row r="21671" spans="1:15" x14ac:dyDescent="0.25">
      <c r="A21671" t="s">
        <v>8893</v>
      </c>
      <c r="B21671" t="s">
        <v>8894</v>
      </c>
      <c r="C21671">
        <v>1600007826</v>
      </c>
      <c r="D21671">
        <v>20230731</v>
      </c>
      <c r="E21671">
        <v>28182000</v>
      </c>
      <c r="F21671" t="s">
        <v>41</v>
      </c>
      <c r="I21671" t="s">
        <v>13352</v>
      </c>
      <c r="J21671">
        <v>20230731</v>
      </c>
      <c r="K21671" t="s">
        <v>9450</v>
      </c>
      <c r="L21671">
        <v>0</v>
      </c>
      <c r="M21671">
        <v>636.46</v>
      </c>
    </row>
    <row r="21672" spans="1:15" x14ac:dyDescent="0.25">
      <c r="A21672" t="s">
        <v>8893</v>
      </c>
      <c r="B21672" t="s">
        <v>8894</v>
      </c>
      <c r="C21672">
        <v>1600002380</v>
      </c>
      <c r="D21672">
        <v>20230428</v>
      </c>
      <c r="E21672">
        <v>21820000</v>
      </c>
      <c r="F21672" t="s">
        <v>23</v>
      </c>
      <c r="I21672" t="s">
        <v>10794</v>
      </c>
      <c r="J21672">
        <v>20230428</v>
      </c>
      <c r="K21672" t="s">
        <v>10795</v>
      </c>
      <c r="L21672">
        <v>0</v>
      </c>
      <c r="M21672">
        <v>28620</v>
      </c>
    </row>
    <row r="21673" spans="1:15" x14ac:dyDescent="0.25">
      <c r="A21673" t="s">
        <v>8893</v>
      </c>
      <c r="B21673" t="s">
        <v>8894</v>
      </c>
      <c r="C21673">
        <v>1600001376</v>
      </c>
      <c r="D21673">
        <v>20230401</v>
      </c>
      <c r="E21673">
        <v>41100000</v>
      </c>
      <c r="F21673" t="s">
        <v>81</v>
      </c>
      <c r="G21673" t="s">
        <v>5987</v>
      </c>
      <c r="H21673" t="s">
        <v>5988</v>
      </c>
      <c r="I21673" t="s">
        <v>5738</v>
      </c>
      <c r="J21673">
        <v>20230401</v>
      </c>
      <c r="K21673" t="s">
        <v>13353</v>
      </c>
      <c r="L21673">
        <v>480</v>
      </c>
      <c r="M21673">
        <v>0</v>
      </c>
      <c r="N21673" t="s">
        <v>54</v>
      </c>
      <c r="O21673">
        <v>20230712</v>
      </c>
    </row>
    <row r="21674" spans="1:15" x14ac:dyDescent="0.25">
      <c r="A21674" t="s">
        <v>8893</v>
      </c>
      <c r="B21674" t="s">
        <v>8894</v>
      </c>
      <c r="C21674">
        <v>1600009362</v>
      </c>
      <c r="D21674">
        <v>20230831</v>
      </c>
      <c r="E21674">
        <v>28154000</v>
      </c>
      <c r="F21674" t="s">
        <v>48</v>
      </c>
      <c r="I21674" t="s">
        <v>11979</v>
      </c>
      <c r="J21674">
        <v>20230831</v>
      </c>
      <c r="K21674" t="s">
        <v>9783</v>
      </c>
      <c r="L21674">
        <v>0</v>
      </c>
      <c r="M21674">
        <v>58.33</v>
      </c>
    </row>
    <row r="21675" spans="1:15" x14ac:dyDescent="0.25">
      <c r="A21675" t="s">
        <v>8893</v>
      </c>
      <c r="B21675" t="s">
        <v>8894</v>
      </c>
      <c r="C21675">
        <v>1600004935</v>
      </c>
      <c r="D21675">
        <v>20230622</v>
      </c>
      <c r="E21675">
        <v>46799996</v>
      </c>
      <c r="F21675" t="s">
        <v>67</v>
      </c>
      <c r="I21675" t="s">
        <v>10138</v>
      </c>
      <c r="J21675">
        <v>20230622</v>
      </c>
      <c r="K21675" t="s">
        <v>9037</v>
      </c>
      <c r="L21675">
        <v>0</v>
      </c>
      <c r="M21675">
        <v>34048.449999999997</v>
      </c>
    </row>
    <row r="21676" spans="1:15" x14ac:dyDescent="0.25">
      <c r="A21676" t="s">
        <v>8893</v>
      </c>
      <c r="B21676" t="s">
        <v>8894</v>
      </c>
      <c r="C21676">
        <v>1600009360</v>
      </c>
      <c r="D21676">
        <v>20230831</v>
      </c>
      <c r="E21676">
        <v>28154000</v>
      </c>
      <c r="F21676" t="s">
        <v>48</v>
      </c>
      <c r="I21676" t="s">
        <v>13354</v>
      </c>
      <c r="J21676">
        <v>20230831</v>
      </c>
      <c r="K21676" t="s">
        <v>9239</v>
      </c>
      <c r="L21676">
        <v>0</v>
      </c>
      <c r="M21676">
        <v>8.58</v>
      </c>
    </row>
    <row r="21677" spans="1:15" x14ac:dyDescent="0.25">
      <c r="A21677" t="s">
        <v>8893</v>
      </c>
      <c r="B21677" t="s">
        <v>8894</v>
      </c>
      <c r="C21677">
        <v>1600010743</v>
      </c>
      <c r="D21677">
        <v>20231010</v>
      </c>
      <c r="E21677">
        <v>41100000</v>
      </c>
      <c r="F21677" t="s">
        <v>81</v>
      </c>
      <c r="G21677" t="s">
        <v>9141</v>
      </c>
      <c r="H21677" t="s">
        <v>9142</v>
      </c>
      <c r="I21677" t="s">
        <v>13355</v>
      </c>
      <c r="J21677">
        <v>20231010</v>
      </c>
      <c r="K21677" t="s">
        <v>9003</v>
      </c>
      <c r="L21677">
        <v>0</v>
      </c>
      <c r="M21677">
        <v>831.29</v>
      </c>
      <c r="N21677" t="s">
        <v>117</v>
      </c>
      <c r="O21677">
        <v>20231010</v>
      </c>
    </row>
    <row r="21678" spans="1:15" x14ac:dyDescent="0.25">
      <c r="A21678" t="s">
        <v>8893</v>
      </c>
      <c r="B21678" t="s">
        <v>8894</v>
      </c>
      <c r="C21678">
        <v>1600003839</v>
      </c>
      <c r="D21678">
        <v>20230401</v>
      </c>
      <c r="E21678">
        <v>40100000</v>
      </c>
      <c r="F21678" t="s">
        <v>55</v>
      </c>
      <c r="G21678" t="s">
        <v>573</v>
      </c>
      <c r="H21678" t="s">
        <v>574</v>
      </c>
      <c r="I21678" t="s">
        <v>5115</v>
      </c>
      <c r="J21678">
        <v>20230401</v>
      </c>
      <c r="K21678" t="s">
        <v>11951</v>
      </c>
      <c r="L21678">
        <v>0</v>
      </c>
      <c r="M21678">
        <v>32.46</v>
      </c>
      <c r="N21678" t="s">
        <v>202</v>
      </c>
      <c r="O21678">
        <v>20230620</v>
      </c>
    </row>
    <row r="21679" spans="1:15" x14ac:dyDescent="0.25">
      <c r="A21679" t="s">
        <v>8893</v>
      </c>
      <c r="B21679" t="s">
        <v>8894</v>
      </c>
      <c r="C21679">
        <v>1600001235</v>
      </c>
      <c r="D21679">
        <v>20230401</v>
      </c>
      <c r="E21679">
        <v>41100000</v>
      </c>
      <c r="F21679" t="s">
        <v>81</v>
      </c>
      <c r="I21679" t="s">
        <v>13356</v>
      </c>
      <c r="J21679">
        <v>20230401</v>
      </c>
      <c r="K21679" t="s">
        <v>13357</v>
      </c>
      <c r="L21679">
        <v>0</v>
      </c>
      <c r="M21679">
        <v>55387.1</v>
      </c>
    </row>
    <row r="21680" spans="1:15" x14ac:dyDescent="0.25">
      <c r="A21680" t="s">
        <v>8893</v>
      </c>
      <c r="B21680" t="s">
        <v>8894</v>
      </c>
      <c r="C21680">
        <v>1600004051</v>
      </c>
      <c r="D21680">
        <v>20230401</v>
      </c>
      <c r="E21680">
        <v>40110000</v>
      </c>
      <c r="F21680" t="s">
        <v>45</v>
      </c>
      <c r="I21680" t="s">
        <v>13358</v>
      </c>
      <c r="J21680">
        <v>20230401</v>
      </c>
      <c r="K21680" t="s">
        <v>13359</v>
      </c>
      <c r="L21680">
        <v>181.08</v>
      </c>
      <c r="M21680">
        <v>0</v>
      </c>
    </row>
    <row r="21681" spans="1:15" x14ac:dyDescent="0.25">
      <c r="A21681" t="s">
        <v>8893</v>
      </c>
      <c r="B21681" t="s">
        <v>8894</v>
      </c>
      <c r="C21681">
        <v>1600009282</v>
      </c>
      <c r="D21681">
        <v>20230831</v>
      </c>
      <c r="E21681">
        <v>28182000</v>
      </c>
      <c r="F21681" t="s">
        <v>41</v>
      </c>
      <c r="I21681" t="s">
        <v>13360</v>
      </c>
      <c r="J21681">
        <v>20230831</v>
      </c>
      <c r="K21681" t="s">
        <v>9903</v>
      </c>
      <c r="L21681">
        <v>0</v>
      </c>
      <c r="M21681">
        <v>250</v>
      </c>
    </row>
    <row r="21682" spans="1:15" x14ac:dyDescent="0.25">
      <c r="A21682" t="s">
        <v>8893</v>
      </c>
      <c r="B21682" t="s">
        <v>8894</v>
      </c>
      <c r="C21682">
        <v>1600007841</v>
      </c>
      <c r="D21682">
        <v>20230731</v>
      </c>
      <c r="E21682">
        <v>68112000</v>
      </c>
      <c r="F21682" t="s">
        <v>8902</v>
      </c>
      <c r="I21682" t="s">
        <v>11129</v>
      </c>
      <c r="J21682">
        <v>20230731</v>
      </c>
      <c r="K21682" t="s">
        <v>9909</v>
      </c>
      <c r="L21682">
        <v>750</v>
      </c>
      <c r="M21682">
        <v>0</v>
      </c>
    </row>
    <row r="21683" spans="1:15" x14ac:dyDescent="0.25">
      <c r="A21683" t="s">
        <v>8893</v>
      </c>
      <c r="B21683" t="s">
        <v>8894</v>
      </c>
      <c r="C21683">
        <v>1600002388</v>
      </c>
      <c r="D21683">
        <v>20230430</v>
      </c>
      <c r="E21683">
        <v>28154000</v>
      </c>
      <c r="F21683" t="s">
        <v>48</v>
      </c>
      <c r="I21683" t="s">
        <v>11664</v>
      </c>
      <c r="J21683">
        <v>20230430</v>
      </c>
      <c r="K21683" t="s">
        <v>9265</v>
      </c>
      <c r="L21683">
        <v>0</v>
      </c>
      <c r="M21683">
        <v>494.88</v>
      </c>
    </row>
    <row r="21684" spans="1:15" x14ac:dyDescent="0.25">
      <c r="A21684" t="s">
        <v>8893</v>
      </c>
      <c r="B21684" t="s">
        <v>8894</v>
      </c>
      <c r="C21684">
        <v>1600001277</v>
      </c>
      <c r="D21684">
        <v>20230401</v>
      </c>
      <c r="E21684">
        <v>41100000</v>
      </c>
      <c r="F21684" t="s">
        <v>81</v>
      </c>
      <c r="G21684" t="s">
        <v>9115</v>
      </c>
      <c r="H21684" t="s">
        <v>9116</v>
      </c>
      <c r="I21684" t="s">
        <v>13361</v>
      </c>
      <c r="J21684">
        <v>20230401</v>
      </c>
      <c r="K21684" t="s">
        <v>13362</v>
      </c>
      <c r="L21684">
        <v>-1559.04</v>
      </c>
      <c r="M21684">
        <v>0</v>
      </c>
    </row>
    <row r="21685" spans="1:15" x14ac:dyDescent="0.25">
      <c r="A21685" t="s">
        <v>8893</v>
      </c>
      <c r="B21685" t="s">
        <v>8894</v>
      </c>
      <c r="C21685">
        <v>1600004655</v>
      </c>
      <c r="D21685">
        <v>20230531</v>
      </c>
      <c r="E21685">
        <v>28154000</v>
      </c>
      <c r="F21685" t="s">
        <v>48</v>
      </c>
      <c r="I21685" t="s">
        <v>11658</v>
      </c>
      <c r="J21685">
        <v>20230531</v>
      </c>
      <c r="K21685" t="s">
        <v>9767</v>
      </c>
      <c r="L21685">
        <v>0</v>
      </c>
      <c r="M21685">
        <v>12.49</v>
      </c>
    </row>
    <row r="21686" spans="1:15" x14ac:dyDescent="0.25">
      <c r="A21686" t="s">
        <v>8893</v>
      </c>
      <c r="B21686" t="s">
        <v>8894</v>
      </c>
      <c r="C21686">
        <v>1600007285</v>
      </c>
      <c r="D21686">
        <v>20230731</v>
      </c>
      <c r="E21686">
        <v>43700010</v>
      </c>
      <c r="F21686" t="s">
        <v>112</v>
      </c>
      <c r="I21686" s="1">
        <v>45108</v>
      </c>
      <c r="J21686">
        <v>20230731</v>
      </c>
      <c r="K21686" t="s">
        <v>9027</v>
      </c>
      <c r="L21686">
        <v>0</v>
      </c>
      <c r="M21686">
        <v>781.36</v>
      </c>
    </row>
    <row r="21687" spans="1:15" x14ac:dyDescent="0.25">
      <c r="A21687" t="s">
        <v>8893</v>
      </c>
      <c r="B21687" t="s">
        <v>8894</v>
      </c>
      <c r="C21687">
        <v>1600002021</v>
      </c>
      <c r="D21687">
        <v>20230511</v>
      </c>
      <c r="E21687">
        <v>41100000</v>
      </c>
      <c r="F21687" t="s">
        <v>81</v>
      </c>
      <c r="G21687" t="s">
        <v>9005</v>
      </c>
      <c r="H21687" t="s">
        <v>9006</v>
      </c>
      <c r="I21687" t="s">
        <v>13363</v>
      </c>
      <c r="J21687">
        <v>20230511</v>
      </c>
      <c r="K21687" t="s">
        <v>8908</v>
      </c>
      <c r="L21687">
        <v>0</v>
      </c>
      <c r="M21687">
        <v>348</v>
      </c>
      <c r="N21687" t="s">
        <v>83</v>
      </c>
      <c r="O21687">
        <v>20230511</v>
      </c>
    </row>
    <row r="21688" spans="1:15" x14ac:dyDescent="0.25">
      <c r="A21688" t="s">
        <v>8893</v>
      </c>
      <c r="B21688" t="s">
        <v>8894</v>
      </c>
      <c r="C21688">
        <v>1600004450</v>
      </c>
      <c r="D21688">
        <v>20230531</v>
      </c>
      <c r="E21688">
        <v>79100002</v>
      </c>
      <c r="F21688" t="s">
        <v>9376</v>
      </c>
      <c r="I21688" t="s">
        <v>13364</v>
      </c>
      <c r="J21688">
        <v>20230531</v>
      </c>
      <c r="K21688" t="s">
        <v>2259</v>
      </c>
      <c r="L21688">
        <v>0</v>
      </c>
      <c r="M21688">
        <v>45765.59</v>
      </c>
    </row>
    <row r="21689" spans="1:15" x14ac:dyDescent="0.25">
      <c r="A21689" t="s">
        <v>8893</v>
      </c>
      <c r="B21689" t="s">
        <v>8894</v>
      </c>
      <c r="C21689">
        <v>1600009339</v>
      </c>
      <c r="D21689">
        <v>20230831</v>
      </c>
      <c r="E21689">
        <v>28181000</v>
      </c>
      <c r="F21689" t="s">
        <v>105</v>
      </c>
      <c r="I21689" t="s">
        <v>13129</v>
      </c>
      <c r="J21689">
        <v>20230831</v>
      </c>
      <c r="K21689" t="s">
        <v>9276</v>
      </c>
      <c r="L21689">
        <v>0</v>
      </c>
      <c r="M21689">
        <v>29.72</v>
      </c>
    </row>
    <row r="21690" spans="1:15" x14ac:dyDescent="0.25">
      <c r="A21690" t="s">
        <v>8893</v>
      </c>
      <c r="B21690" t="s">
        <v>8894</v>
      </c>
      <c r="C21690">
        <v>1600003931</v>
      </c>
      <c r="D21690">
        <v>20230401</v>
      </c>
      <c r="E21690">
        <v>40100000</v>
      </c>
      <c r="F21690" t="s">
        <v>55</v>
      </c>
      <c r="I21690" t="s">
        <v>11723</v>
      </c>
      <c r="J21690">
        <v>20230401</v>
      </c>
      <c r="K21690" t="s">
        <v>10494</v>
      </c>
      <c r="L21690">
        <v>990.4</v>
      </c>
      <c r="M21690">
        <v>0</v>
      </c>
    </row>
    <row r="21691" spans="1:15" x14ac:dyDescent="0.25">
      <c r="A21691" t="s">
        <v>8893</v>
      </c>
      <c r="B21691" t="s">
        <v>8894</v>
      </c>
      <c r="C21691">
        <v>1600011652</v>
      </c>
      <c r="D21691">
        <v>20231031</v>
      </c>
      <c r="E21691">
        <v>79100000</v>
      </c>
      <c r="F21691" t="s">
        <v>10356</v>
      </c>
      <c r="I21691" t="s">
        <v>12667</v>
      </c>
      <c r="J21691">
        <v>20231031</v>
      </c>
      <c r="K21691" t="s">
        <v>12668</v>
      </c>
      <c r="L21691">
        <v>0</v>
      </c>
      <c r="M21691">
        <v>70</v>
      </c>
    </row>
    <row r="21692" spans="1:15" x14ac:dyDescent="0.25">
      <c r="A21692" t="s">
        <v>8893</v>
      </c>
      <c r="B21692" t="s">
        <v>8894</v>
      </c>
      <c r="C21692">
        <v>1600001392</v>
      </c>
      <c r="D21692">
        <v>20230401</v>
      </c>
      <c r="E21692">
        <v>41100000</v>
      </c>
      <c r="F21692" t="s">
        <v>81</v>
      </c>
      <c r="G21692" t="s">
        <v>719</v>
      </c>
      <c r="H21692" t="s">
        <v>720</v>
      </c>
      <c r="I21692" t="s">
        <v>13365</v>
      </c>
      <c r="J21692">
        <v>20230401</v>
      </c>
      <c r="K21692" t="s">
        <v>13366</v>
      </c>
      <c r="L21692">
        <v>3366</v>
      </c>
      <c r="M21692">
        <v>0</v>
      </c>
    </row>
    <row r="21693" spans="1:15" x14ac:dyDescent="0.25">
      <c r="A21693" t="s">
        <v>8893</v>
      </c>
      <c r="B21693" t="s">
        <v>8894</v>
      </c>
      <c r="C21693">
        <v>1600007786</v>
      </c>
      <c r="D21693">
        <v>20230731</v>
      </c>
      <c r="E21693">
        <v>68112000</v>
      </c>
      <c r="F21693" t="s">
        <v>8902</v>
      </c>
      <c r="I21693" t="s">
        <v>12809</v>
      </c>
      <c r="J21693">
        <v>20230731</v>
      </c>
      <c r="K21693" t="s">
        <v>10184</v>
      </c>
      <c r="L21693">
        <v>77.67</v>
      </c>
      <c r="M21693">
        <v>0</v>
      </c>
    </row>
    <row r="21694" spans="1:15" x14ac:dyDescent="0.25">
      <c r="A21694" t="s">
        <v>8893</v>
      </c>
      <c r="B21694" t="s">
        <v>8894</v>
      </c>
      <c r="C21694">
        <v>1600002495</v>
      </c>
      <c r="D21694">
        <v>20230430</v>
      </c>
      <c r="E21694">
        <v>28183000</v>
      </c>
      <c r="F21694" t="s">
        <v>102</v>
      </c>
      <c r="I21694" t="s">
        <v>12208</v>
      </c>
      <c r="J21694">
        <v>20230430</v>
      </c>
      <c r="K21694" t="s">
        <v>10517</v>
      </c>
      <c r="L21694">
        <v>0</v>
      </c>
      <c r="M21694">
        <v>6.89</v>
      </c>
    </row>
    <row r="21695" spans="1:15" x14ac:dyDescent="0.25">
      <c r="A21695" t="s">
        <v>8893</v>
      </c>
      <c r="B21695" t="s">
        <v>8894</v>
      </c>
      <c r="C21695">
        <v>1600012260</v>
      </c>
      <c r="D21695">
        <v>20231031</v>
      </c>
      <c r="E21695">
        <v>68112000</v>
      </c>
      <c r="F21695" t="s">
        <v>8902</v>
      </c>
      <c r="I21695" t="s">
        <v>9575</v>
      </c>
      <c r="J21695">
        <v>20231031</v>
      </c>
      <c r="K21695" t="s">
        <v>9576</v>
      </c>
      <c r="L21695">
        <v>16.25</v>
      </c>
      <c r="M21695">
        <v>0</v>
      </c>
    </row>
    <row r="21696" spans="1:15" x14ac:dyDescent="0.25">
      <c r="A21696" t="s">
        <v>8893</v>
      </c>
      <c r="B21696" t="s">
        <v>8894</v>
      </c>
      <c r="C21696">
        <v>1600010949</v>
      </c>
      <c r="D21696">
        <v>20230930</v>
      </c>
      <c r="E21696">
        <v>28181000</v>
      </c>
      <c r="F21696" t="s">
        <v>105</v>
      </c>
      <c r="I21696" t="s">
        <v>11850</v>
      </c>
      <c r="J21696">
        <v>20230930</v>
      </c>
      <c r="K21696" t="s">
        <v>10584</v>
      </c>
      <c r="L21696">
        <v>0</v>
      </c>
      <c r="M21696">
        <v>94.68</v>
      </c>
    </row>
    <row r="21697" spans="1:15" x14ac:dyDescent="0.25">
      <c r="A21697" t="s">
        <v>8893</v>
      </c>
      <c r="B21697" t="s">
        <v>8894</v>
      </c>
      <c r="C21697">
        <v>1600005784</v>
      </c>
      <c r="D21697">
        <v>20230712</v>
      </c>
      <c r="E21697">
        <v>41100000</v>
      </c>
      <c r="F21697" t="s">
        <v>81</v>
      </c>
      <c r="G21697" t="s">
        <v>9692</v>
      </c>
      <c r="H21697" t="s">
        <v>9693</v>
      </c>
      <c r="I21697" t="s">
        <v>13367</v>
      </c>
      <c r="J21697">
        <v>20230712</v>
      </c>
      <c r="K21697" t="s">
        <v>8936</v>
      </c>
      <c r="L21697">
        <v>0</v>
      </c>
      <c r="M21697">
        <v>1736.45</v>
      </c>
      <c r="N21697" t="s">
        <v>80</v>
      </c>
      <c r="O21697">
        <v>20230712</v>
      </c>
    </row>
    <row r="21698" spans="1:15" x14ac:dyDescent="0.25">
      <c r="A21698" t="s">
        <v>8893</v>
      </c>
      <c r="B21698" t="s">
        <v>8894</v>
      </c>
      <c r="C21698">
        <v>1600001404</v>
      </c>
      <c r="D21698">
        <v>20230401</v>
      </c>
      <c r="E21698">
        <v>41100000</v>
      </c>
      <c r="F21698" t="s">
        <v>81</v>
      </c>
      <c r="G21698" t="s">
        <v>12269</v>
      </c>
      <c r="H21698" t="s">
        <v>12270</v>
      </c>
      <c r="I21698" t="s">
        <v>12271</v>
      </c>
      <c r="J21698">
        <v>20230401</v>
      </c>
      <c r="K21698" t="s">
        <v>13368</v>
      </c>
      <c r="L21698">
        <v>44.92</v>
      </c>
      <c r="M21698">
        <v>0</v>
      </c>
    </row>
    <row r="21699" spans="1:15" x14ac:dyDescent="0.25">
      <c r="A21699" t="s">
        <v>8893</v>
      </c>
      <c r="B21699" t="s">
        <v>8894</v>
      </c>
      <c r="C21699">
        <v>1600004473</v>
      </c>
      <c r="D21699">
        <v>20230621</v>
      </c>
      <c r="E21699">
        <v>41100000</v>
      </c>
      <c r="F21699" t="s">
        <v>81</v>
      </c>
      <c r="G21699" t="s">
        <v>5930</v>
      </c>
      <c r="H21699" t="s">
        <v>5931</v>
      </c>
      <c r="I21699" t="s">
        <v>13369</v>
      </c>
      <c r="J21699">
        <v>20230621</v>
      </c>
      <c r="K21699" t="s">
        <v>9105</v>
      </c>
      <c r="L21699">
        <v>0</v>
      </c>
      <c r="M21699">
        <v>3180.48</v>
      </c>
      <c r="N21699" t="s">
        <v>117</v>
      </c>
      <c r="O21699">
        <v>20230621</v>
      </c>
    </row>
    <row r="21700" spans="1:15" x14ac:dyDescent="0.25">
      <c r="A21700" t="s">
        <v>8893</v>
      </c>
      <c r="B21700" t="s">
        <v>8894</v>
      </c>
      <c r="C21700">
        <v>1600012060</v>
      </c>
      <c r="D21700">
        <v>20231026</v>
      </c>
      <c r="E21700">
        <v>46799996</v>
      </c>
      <c r="F21700" t="s">
        <v>67</v>
      </c>
      <c r="I21700" t="s">
        <v>11274</v>
      </c>
      <c r="J21700">
        <v>20231026</v>
      </c>
      <c r="K21700" t="s">
        <v>8942</v>
      </c>
      <c r="L21700">
        <v>1177.43</v>
      </c>
      <c r="M21700">
        <v>0</v>
      </c>
    </row>
    <row r="21701" spans="1:15" x14ac:dyDescent="0.25">
      <c r="A21701" t="s">
        <v>8893</v>
      </c>
      <c r="B21701" t="s">
        <v>8894</v>
      </c>
      <c r="C21701">
        <v>1600010743</v>
      </c>
      <c r="D21701">
        <v>20231010</v>
      </c>
      <c r="E21701">
        <v>41100000</v>
      </c>
      <c r="F21701" t="s">
        <v>81</v>
      </c>
      <c r="G21701" t="s">
        <v>9420</v>
      </c>
      <c r="H21701" t="s">
        <v>9421</v>
      </c>
      <c r="I21701" t="s">
        <v>13370</v>
      </c>
      <c r="J21701">
        <v>20231010</v>
      </c>
      <c r="K21701" t="s">
        <v>9003</v>
      </c>
      <c r="L21701">
        <v>0</v>
      </c>
      <c r="M21701">
        <v>2784</v>
      </c>
      <c r="N21701" t="s">
        <v>353</v>
      </c>
      <c r="O21701">
        <v>20231010</v>
      </c>
    </row>
    <row r="21702" spans="1:15" x14ac:dyDescent="0.25">
      <c r="A21702" t="s">
        <v>8893</v>
      </c>
      <c r="B21702" t="s">
        <v>8894</v>
      </c>
      <c r="C21702">
        <v>1600008032</v>
      </c>
      <c r="D21702">
        <v>20230817</v>
      </c>
      <c r="E21702">
        <v>65800000</v>
      </c>
      <c r="F21702" t="s">
        <v>6347</v>
      </c>
      <c r="I21702" t="s">
        <v>10442</v>
      </c>
      <c r="J21702">
        <v>20230817</v>
      </c>
      <c r="K21702" t="s">
        <v>9042</v>
      </c>
      <c r="L21702">
        <v>0.61</v>
      </c>
      <c r="M21702">
        <v>0</v>
      </c>
    </row>
    <row r="21703" spans="1:15" x14ac:dyDescent="0.25">
      <c r="A21703" t="s">
        <v>8893</v>
      </c>
      <c r="B21703" t="s">
        <v>8894</v>
      </c>
      <c r="C21703">
        <v>1600004472</v>
      </c>
      <c r="D21703">
        <v>20230531</v>
      </c>
      <c r="E21703">
        <v>43100000</v>
      </c>
      <c r="F21703" t="s">
        <v>26</v>
      </c>
      <c r="I21703" s="1">
        <v>45047</v>
      </c>
      <c r="J21703">
        <v>20230531</v>
      </c>
      <c r="K21703" t="s">
        <v>9027</v>
      </c>
      <c r="L21703">
        <v>0</v>
      </c>
      <c r="M21703">
        <v>12389.3</v>
      </c>
      <c r="N21703" t="s">
        <v>54</v>
      </c>
      <c r="O21703">
        <v>20230623</v>
      </c>
    </row>
    <row r="21704" spans="1:15" x14ac:dyDescent="0.25">
      <c r="A21704" t="s">
        <v>8893</v>
      </c>
      <c r="B21704" t="s">
        <v>8894</v>
      </c>
      <c r="C21704">
        <v>1600004721</v>
      </c>
      <c r="D21704">
        <v>20230531</v>
      </c>
      <c r="E21704">
        <v>68112000</v>
      </c>
      <c r="F21704" t="s">
        <v>8902</v>
      </c>
      <c r="I21704" t="s">
        <v>13371</v>
      </c>
      <c r="J21704">
        <v>20230531</v>
      </c>
      <c r="K21704" t="s">
        <v>9825</v>
      </c>
      <c r="L21704">
        <v>34.47</v>
      </c>
      <c r="M21704">
        <v>0</v>
      </c>
    </row>
    <row r="21705" spans="1:15" x14ac:dyDescent="0.25">
      <c r="A21705" t="s">
        <v>8893</v>
      </c>
      <c r="B21705" t="s">
        <v>8894</v>
      </c>
      <c r="C21705">
        <v>1600002272</v>
      </c>
      <c r="D21705">
        <v>20230516</v>
      </c>
      <c r="E21705">
        <v>41100000</v>
      </c>
      <c r="F21705" t="s">
        <v>81</v>
      </c>
      <c r="G21705" t="s">
        <v>9249</v>
      </c>
      <c r="H21705" t="s">
        <v>9250</v>
      </c>
      <c r="I21705" t="s">
        <v>13372</v>
      </c>
      <c r="J21705">
        <v>20230516</v>
      </c>
      <c r="K21705" t="s">
        <v>8908</v>
      </c>
      <c r="L21705">
        <v>0</v>
      </c>
      <c r="M21705">
        <v>4307.47</v>
      </c>
      <c r="N21705" t="s">
        <v>83</v>
      </c>
      <c r="O21705">
        <v>20230516</v>
      </c>
    </row>
    <row r="21706" spans="1:15" x14ac:dyDescent="0.25">
      <c r="A21706" t="s">
        <v>8893</v>
      </c>
      <c r="B21706" t="s">
        <v>8894</v>
      </c>
      <c r="C21706">
        <v>1600001266</v>
      </c>
      <c r="D21706">
        <v>20230401</v>
      </c>
      <c r="E21706">
        <v>41100000</v>
      </c>
      <c r="F21706" t="s">
        <v>81</v>
      </c>
      <c r="I21706" t="s">
        <v>13373</v>
      </c>
      <c r="J21706">
        <v>20230401</v>
      </c>
      <c r="K21706" t="s">
        <v>13374</v>
      </c>
      <c r="L21706">
        <v>0</v>
      </c>
      <c r="M21706">
        <v>6317.02</v>
      </c>
    </row>
    <row r="21707" spans="1:15" x14ac:dyDescent="0.25">
      <c r="A21707" t="s">
        <v>8893</v>
      </c>
      <c r="B21707" t="s">
        <v>8894</v>
      </c>
      <c r="C21707">
        <v>1600006155</v>
      </c>
      <c r="D21707">
        <v>20230726</v>
      </c>
      <c r="E21707">
        <v>41100000</v>
      </c>
      <c r="F21707" t="s">
        <v>81</v>
      </c>
      <c r="G21707" t="s">
        <v>9054</v>
      </c>
      <c r="H21707" t="s">
        <v>9055</v>
      </c>
      <c r="I21707" t="s">
        <v>13375</v>
      </c>
      <c r="J21707">
        <v>20230726</v>
      </c>
      <c r="K21707" t="s">
        <v>1807</v>
      </c>
      <c r="L21707">
        <v>162</v>
      </c>
      <c r="M21707">
        <v>0</v>
      </c>
      <c r="N21707" t="s">
        <v>29</v>
      </c>
      <c r="O21707">
        <v>20230908</v>
      </c>
    </row>
    <row r="21708" spans="1:15" x14ac:dyDescent="0.25">
      <c r="A21708" t="s">
        <v>8893</v>
      </c>
      <c r="B21708" t="s">
        <v>8894</v>
      </c>
      <c r="C21708">
        <v>1600006935</v>
      </c>
      <c r="D21708">
        <v>20230630</v>
      </c>
      <c r="E21708">
        <v>68112000</v>
      </c>
      <c r="F21708" t="s">
        <v>8902</v>
      </c>
      <c r="I21708" t="s">
        <v>11216</v>
      </c>
      <c r="J21708">
        <v>20230630</v>
      </c>
      <c r="K21708" t="s">
        <v>9265</v>
      </c>
      <c r="L21708">
        <v>494.88</v>
      </c>
      <c r="M21708">
        <v>0</v>
      </c>
    </row>
    <row r="21709" spans="1:15" x14ac:dyDescent="0.25">
      <c r="A21709" t="s">
        <v>8893</v>
      </c>
      <c r="B21709" t="s">
        <v>8894</v>
      </c>
      <c r="C21709">
        <v>1600004700</v>
      </c>
      <c r="D21709">
        <v>20230531</v>
      </c>
      <c r="E21709">
        <v>28181000</v>
      </c>
      <c r="F21709" t="s">
        <v>105</v>
      </c>
      <c r="I21709" t="s">
        <v>12310</v>
      </c>
      <c r="J21709">
        <v>20230531</v>
      </c>
      <c r="K21709" t="s">
        <v>9161</v>
      </c>
      <c r="L21709">
        <v>0</v>
      </c>
      <c r="M21709">
        <v>61.67</v>
      </c>
    </row>
    <row r="21710" spans="1:15" x14ac:dyDescent="0.25">
      <c r="A21710" t="s">
        <v>8893</v>
      </c>
      <c r="B21710" t="s">
        <v>8894</v>
      </c>
      <c r="C21710">
        <v>1600007627</v>
      </c>
      <c r="D21710">
        <v>20230816</v>
      </c>
      <c r="E21710">
        <v>41100000</v>
      </c>
      <c r="F21710" t="s">
        <v>81</v>
      </c>
      <c r="G21710" t="s">
        <v>9318</v>
      </c>
      <c r="H21710" t="s">
        <v>9319</v>
      </c>
      <c r="I21710" t="s">
        <v>13376</v>
      </c>
      <c r="J21710">
        <v>20230816</v>
      </c>
      <c r="K21710" t="s">
        <v>9132</v>
      </c>
      <c r="L21710">
        <v>0</v>
      </c>
      <c r="M21710">
        <v>8824.2000000000007</v>
      </c>
      <c r="N21710" t="s">
        <v>27</v>
      </c>
      <c r="O21710">
        <v>20230816</v>
      </c>
    </row>
    <row r="21711" spans="1:15" x14ac:dyDescent="0.25">
      <c r="A21711" t="s">
        <v>8893</v>
      </c>
      <c r="B21711" t="s">
        <v>8894</v>
      </c>
      <c r="C21711">
        <v>1600004692</v>
      </c>
      <c r="D21711">
        <v>20230531</v>
      </c>
      <c r="E21711">
        <v>28182000</v>
      </c>
      <c r="F21711" t="s">
        <v>41</v>
      </c>
      <c r="I21711" t="s">
        <v>13377</v>
      </c>
      <c r="J21711">
        <v>20230531</v>
      </c>
      <c r="K21711" t="s">
        <v>13378</v>
      </c>
      <c r="L21711">
        <v>0</v>
      </c>
      <c r="M21711">
        <v>568.87</v>
      </c>
    </row>
    <row r="21712" spans="1:15" x14ac:dyDescent="0.25">
      <c r="A21712" t="s">
        <v>8893</v>
      </c>
      <c r="B21712" t="s">
        <v>8894</v>
      </c>
      <c r="C21712">
        <v>1600010743</v>
      </c>
      <c r="D21712">
        <v>20231010</v>
      </c>
      <c r="E21712">
        <v>41100000</v>
      </c>
      <c r="F21712" t="s">
        <v>81</v>
      </c>
      <c r="G21712" t="s">
        <v>9458</v>
      </c>
      <c r="H21712" t="s">
        <v>9459</v>
      </c>
      <c r="I21712" t="s">
        <v>13379</v>
      </c>
      <c r="J21712">
        <v>20231010</v>
      </c>
      <c r="K21712" t="s">
        <v>9003</v>
      </c>
      <c r="L21712">
        <v>0</v>
      </c>
      <c r="M21712">
        <v>11013.43</v>
      </c>
      <c r="N21712" t="s">
        <v>27</v>
      </c>
      <c r="O21712">
        <v>20231010</v>
      </c>
    </row>
    <row r="21713" spans="1:15" x14ac:dyDescent="0.25">
      <c r="A21713" t="s">
        <v>8893</v>
      </c>
      <c r="B21713" t="s">
        <v>8894</v>
      </c>
      <c r="C21713">
        <v>1600004473</v>
      </c>
      <c r="D21713">
        <v>20230621</v>
      </c>
      <c r="E21713">
        <v>41100000</v>
      </c>
      <c r="F21713" t="s">
        <v>81</v>
      </c>
      <c r="G21713" t="s">
        <v>9683</v>
      </c>
      <c r="H21713" t="s">
        <v>9684</v>
      </c>
      <c r="I21713" t="s">
        <v>13380</v>
      </c>
      <c r="J21713">
        <v>20230621</v>
      </c>
      <c r="K21713" t="s">
        <v>8974</v>
      </c>
      <c r="L21713">
        <v>0</v>
      </c>
      <c r="M21713">
        <v>204</v>
      </c>
      <c r="N21713" t="s">
        <v>117</v>
      </c>
      <c r="O21713">
        <v>20230621</v>
      </c>
    </row>
    <row r="21714" spans="1:15" x14ac:dyDescent="0.25">
      <c r="A21714" t="s">
        <v>8893</v>
      </c>
      <c r="B21714" t="s">
        <v>8894</v>
      </c>
      <c r="C21714">
        <v>1600007627</v>
      </c>
      <c r="D21714">
        <v>20230816</v>
      </c>
      <c r="E21714">
        <v>41100000</v>
      </c>
      <c r="F21714" t="s">
        <v>81</v>
      </c>
      <c r="G21714" t="s">
        <v>10149</v>
      </c>
      <c r="H21714" t="s">
        <v>10150</v>
      </c>
      <c r="I21714" t="s">
        <v>13381</v>
      </c>
      <c r="J21714">
        <v>20230816</v>
      </c>
      <c r="K21714" t="s">
        <v>9132</v>
      </c>
      <c r="L21714">
        <v>0</v>
      </c>
      <c r="M21714">
        <v>18318.580000000002</v>
      </c>
      <c r="N21714" t="s">
        <v>117</v>
      </c>
      <c r="O21714">
        <v>20230816</v>
      </c>
    </row>
    <row r="21715" spans="1:15" x14ac:dyDescent="0.25">
      <c r="A21715" t="s">
        <v>8893</v>
      </c>
      <c r="B21715" t="s">
        <v>8894</v>
      </c>
      <c r="C21715">
        <v>1600010743</v>
      </c>
      <c r="D21715">
        <v>20231010</v>
      </c>
      <c r="E21715">
        <v>41100000</v>
      </c>
      <c r="F21715" t="s">
        <v>81</v>
      </c>
      <c r="G21715" t="s">
        <v>8968</v>
      </c>
      <c r="H21715" t="s">
        <v>8969</v>
      </c>
      <c r="I21715" t="s">
        <v>13382</v>
      </c>
      <c r="J21715">
        <v>20231010</v>
      </c>
      <c r="K21715" t="s">
        <v>9003</v>
      </c>
      <c r="L21715">
        <v>0</v>
      </c>
      <c r="M21715">
        <v>4532.6400000000003</v>
      </c>
      <c r="N21715" t="s">
        <v>29</v>
      </c>
      <c r="O21715">
        <v>20231010</v>
      </c>
    </row>
    <row r="21716" spans="1:15" x14ac:dyDescent="0.25">
      <c r="A21716" t="s">
        <v>8893</v>
      </c>
      <c r="B21716" t="s">
        <v>8894</v>
      </c>
      <c r="C21716">
        <v>1600005436</v>
      </c>
      <c r="D21716">
        <v>20230609</v>
      </c>
      <c r="E21716">
        <v>40100000</v>
      </c>
      <c r="F21716" t="s">
        <v>55</v>
      </c>
      <c r="G21716" t="s">
        <v>763</v>
      </c>
      <c r="H21716" t="s">
        <v>764</v>
      </c>
      <c r="I21716" t="s">
        <v>10321</v>
      </c>
      <c r="J21716">
        <v>20230609</v>
      </c>
      <c r="K21716" t="s">
        <v>9042</v>
      </c>
      <c r="L21716">
        <v>0.01</v>
      </c>
      <c r="M21716">
        <v>0</v>
      </c>
      <c r="N21716" t="s">
        <v>27</v>
      </c>
      <c r="O21716">
        <v>20230609</v>
      </c>
    </row>
    <row r="21717" spans="1:15" x14ac:dyDescent="0.25">
      <c r="A21717" t="s">
        <v>8893</v>
      </c>
      <c r="B21717" t="s">
        <v>8894</v>
      </c>
      <c r="C21717">
        <v>1600012006</v>
      </c>
      <c r="D21717">
        <v>20231031</v>
      </c>
      <c r="E21717">
        <v>63330000</v>
      </c>
      <c r="F21717" t="s">
        <v>9944</v>
      </c>
      <c r="I21717" s="1">
        <v>45200</v>
      </c>
      <c r="J21717">
        <v>20231031</v>
      </c>
      <c r="K21717" t="s">
        <v>9027</v>
      </c>
      <c r="L21717">
        <v>4964.29</v>
      </c>
      <c r="M21717">
        <v>0</v>
      </c>
    </row>
    <row r="21718" spans="1:15" x14ac:dyDescent="0.25">
      <c r="A21718" t="s">
        <v>8893</v>
      </c>
      <c r="B21718" t="s">
        <v>8894</v>
      </c>
      <c r="C21718">
        <v>1600010743</v>
      </c>
      <c r="D21718">
        <v>20231010</v>
      </c>
      <c r="E21718">
        <v>41100000</v>
      </c>
      <c r="F21718" t="s">
        <v>81</v>
      </c>
      <c r="G21718" t="s">
        <v>9019</v>
      </c>
      <c r="H21718" t="s">
        <v>9020</v>
      </c>
      <c r="I21718" t="s">
        <v>13383</v>
      </c>
      <c r="J21718">
        <v>20231010</v>
      </c>
      <c r="K21718" t="s">
        <v>9003</v>
      </c>
      <c r="L21718">
        <v>0</v>
      </c>
      <c r="M21718">
        <v>1028.6400000000001</v>
      </c>
      <c r="N21718" t="s">
        <v>446</v>
      </c>
      <c r="O21718">
        <v>20231010</v>
      </c>
    </row>
    <row r="21719" spans="1:15" x14ac:dyDescent="0.25">
      <c r="A21719" t="s">
        <v>8893</v>
      </c>
      <c r="B21719" t="s">
        <v>8894</v>
      </c>
      <c r="C21719">
        <v>1600000559</v>
      </c>
      <c r="D21719">
        <v>20230418</v>
      </c>
      <c r="E21719">
        <v>41100000</v>
      </c>
      <c r="F21719" t="s">
        <v>81</v>
      </c>
      <c r="G21719" t="s">
        <v>9019</v>
      </c>
      <c r="H21719" t="s">
        <v>9020</v>
      </c>
      <c r="I21719" t="s">
        <v>10160</v>
      </c>
      <c r="J21719">
        <v>20230418</v>
      </c>
      <c r="K21719" t="s">
        <v>8953</v>
      </c>
      <c r="L21719">
        <v>0</v>
      </c>
      <c r="M21719">
        <v>176.77</v>
      </c>
      <c r="N21719" t="s">
        <v>83</v>
      </c>
      <c r="O21719">
        <v>20230502</v>
      </c>
    </row>
    <row r="21720" spans="1:15" x14ac:dyDescent="0.25">
      <c r="A21720" t="s">
        <v>8893</v>
      </c>
      <c r="B21720" t="s">
        <v>8894</v>
      </c>
      <c r="C21720">
        <v>1600007285</v>
      </c>
      <c r="D21720">
        <v>20230731</v>
      </c>
      <c r="E21720">
        <v>42100000</v>
      </c>
      <c r="F21720" t="s">
        <v>28</v>
      </c>
      <c r="I21720" s="1">
        <v>45108</v>
      </c>
      <c r="J21720">
        <v>20230731</v>
      </c>
      <c r="K21720" t="s">
        <v>9027</v>
      </c>
      <c r="L21720">
        <v>35.46</v>
      </c>
      <c r="M21720">
        <v>0</v>
      </c>
      <c r="N21720" t="s">
        <v>27</v>
      </c>
      <c r="O21720">
        <v>20230914</v>
      </c>
    </row>
    <row r="21721" spans="1:15" x14ac:dyDescent="0.25">
      <c r="A21721" t="s">
        <v>8893</v>
      </c>
      <c r="B21721" t="s">
        <v>8894</v>
      </c>
      <c r="C21721">
        <v>1600011107</v>
      </c>
      <c r="D21721">
        <v>20230401</v>
      </c>
      <c r="E21721">
        <v>44586000</v>
      </c>
      <c r="F21721" t="s">
        <v>111</v>
      </c>
      <c r="I21721" t="s">
        <v>12323</v>
      </c>
      <c r="J21721">
        <v>20230401</v>
      </c>
      <c r="K21721" t="s">
        <v>12324</v>
      </c>
      <c r="L21721">
        <v>0</v>
      </c>
      <c r="M21721">
        <v>11538.08</v>
      </c>
      <c r="N21721" t="s">
        <v>54</v>
      </c>
      <c r="O21721">
        <v>20231103</v>
      </c>
    </row>
    <row r="21722" spans="1:15" x14ac:dyDescent="0.25">
      <c r="A21722" t="s">
        <v>8893</v>
      </c>
      <c r="B21722" t="s">
        <v>8894</v>
      </c>
      <c r="C21722">
        <v>1600007643</v>
      </c>
      <c r="D21722">
        <v>20230816</v>
      </c>
      <c r="E21722">
        <v>46799996</v>
      </c>
      <c r="F21722" t="s">
        <v>67</v>
      </c>
      <c r="I21722" t="s">
        <v>12510</v>
      </c>
      <c r="J21722">
        <v>20230816</v>
      </c>
      <c r="K21722" t="s">
        <v>8942</v>
      </c>
      <c r="L21722">
        <v>336</v>
      </c>
      <c r="M21722">
        <v>0</v>
      </c>
    </row>
    <row r="21723" spans="1:15" x14ac:dyDescent="0.25">
      <c r="A21723" t="s">
        <v>8893</v>
      </c>
      <c r="B21723" t="s">
        <v>8894</v>
      </c>
      <c r="C21723">
        <v>1600009257</v>
      </c>
      <c r="D21723">
        <v>20230919</v>
      </c>
      <c r="E21723">
        <v>41100000</v>
      </c>
      <c r="F21723" t="s">
        <v>81</v>
      </c>
      <c r="G21723" t="s">
        <v>9668</v>
      </c>
      <c r="H21723" t="s">
        <v>9669</v>
      </c>
      <c r="I21723" t="s">
        <v>13384</v>
      </c>
      <c r="J21723">
        <v>20230919</v>
      </c>
      <c r="K21723" t="s">
        <v>8898</v>
      </c>
      <c r="L21723">
        <v>0</v>
      </c>
      <c r="M21723">
        <v>4410</v>
      </c>
      <c r="N21723" t="s">
        <v>136</v>
      </c>
      <c r="O21723">
        <v>20230919</v>
      </c>
    </row>
    <row r="21724" spans="1:15" x14ac:dyDescent="0.25">
      <c r="A21724" t="s">
        <v>8893</v>
      </c>
      <c r="B21724" t="s">
        <v>8894</v>
      </c>
      <c r="C21724">
        <v>1600000559</v>
      </c>
      <c r="D21724">
        <v>20230418</v>
      </c>
      <c r="E21724">
        <v>41100000</v>
      </c>
      <c r="F21724" t="s">
        <v>81</v>
      </c>
      <c r="G21724" t="s">
        <v>9920</v>
      </c>
      <c r="H21724" t="s">
        <v>9921</v>
      </c>
      <c r="I21724" t="s">
        <v>9922</v>
      </c>
      <c r="J21724">
        <v>20230418</v>
      </c>
      <c r="K21724" t="s">
        <v>8953</v>
      </c>
      <c r="L21724">
        <v>0</v>
      </c>
      <c r="M21724">
        <v>2440.4499999999998</v>
      </c>
      <c r="N21724" t="s">
        <v>54</v>
      </c>
      <c r="O21724">
        <v>20230502</v>
      </c>
    </row>
    <row r="21725" spans="1:15" x14ac:dyDescent="0.25">
      <c r="A21725" t="s">
        <v>8893</v>
      </c>
      <c r="B21725" t="s">
        <v>8894</v>
      </c>
      <c r="C21725">
        <v>1600004473</v>
      </c>
      <c r="D21725">
        <v>20230621</v>
      </c>
      <c r="E21725">
        <v>41100000</v>
      </c>
      <c r="F21725" t="s">
        <v>81</v>
      </c>
      <c r="G21725" t="s">
        <v>10289</v>
      </c>
      <c r="H21725" t="s">
        <v>10290</v>
      </c>
      <c r="I21725" t="s">
        <v>13385</v>
      </c>
      <c r="J21725">
        <v>20230621</v>
      </c>
      <c r="K21725" t="s">
        <v>9105</v>
      </c>
      <c r="L21725">
        <v>0</v>
      </c>
      <c r="M21725">
        <v>430.42</v>
      </c>
      <c r="N21725" t="s">
        <v>37</v>
      </c>
      <c r="O21725">
        <v>20230621</v>
      </c>
    </row>
    <row r="21726" spans="1:15" x14ac:dyDescent="0.25">
      <c r="A21726" t="s">
        <v>8893</v>
      </c>
      <c r="B21726" t="s">
        <v>8894</v>
      </c>
      <c r="C21726">
        <v>1600001232</v>
      </c>
      <c r="D21726">
        <v>20230401</v>
      </c>
      <c r="E21726">
        <v>41100000</v>
      </c>
      <c r="F21726" t="s">
        <v>81</v>
      </c>
      <c r="G21726" t="s">
        <v>2184</v>
      </c>
      <c r="H21726" t="s">
        <v>2185</v>
      </c>
      <c r="I21726" t="s">
        <v>13386</v>
      </c>
      <c r="J21726">
        <v>20230401</v>
      </c>
      <c r="K21726" t="s">
        <v>13387</v>
      </c>
      <c r="L21726">
        <v>534</v>
      </c>
      <c r="M21726">
        <v>0</v>
      </c>
      <c r="N21726" t="s">
        <v>34</v>
      </c>
      <c r="O21726">
        <v>20231123</v>
      </c>
    </row>
    <row r="21727" spans="1:15" x14ac:dyDescent="0.25">
      <c r="A21727" t="s">
        <v>8893</v>
      </c>
      <c r="B21727" t="s">
        <v>8894</v>
      </c>
      <c r="C21727">
        <v>1600009298</v>
      </c>
      <c r="D21727">
        <v>20230831</v>
      </c>
      <c r="E21727">
        <v>28182000</v>
      </c>
      <c r="F21727" t="s">
        <v>41</v>
      </c>
      <c r="I21727" t="s">
        <v>10887</v>
      </c>
      <c r="J21727">
        <v>20230831</v>
      </c>
      <c r="K21727" t="s">
        <v>9114</v>
      </c>
      <c r="L21727">
        <v>0</v>
      </c>
      <c r="M21727">
        <v>142.86000000000001</v>
      </c>
    </row>
    <row r="21728" spans="1:15" x14ac:dyDescent="0.25">
      <c r="A21728" t="s">
        <v>8893</v>
      </c>
      <c r="B21728" t="s">
        <v>8894</v>
      </c>
      <c r="C21728">
        <v>1600004047</v>
      </c>
      <c r="D21728">
        <v>20230401</v>
      </c>
      <c r="E21728">
        <v>40110000</v>
      </c>
      <c r="F21728" t="s">
        <v>45</v>
      </c>
      <c r="I21728" t="s">
        <v>13388</v>
      </c>
      <c r="J21728">
        <v>20230401</v>
      </c>
      <c r="K21728" t="s">
        <v>12984</v>
      </c>
      <c r="L21728">
        <v>6175.93</v>
      </c>
      <c r="M21728">
        <v>0</v>
      </c>
    </row>
    <row r="21729" spans="1:15" x14ac:dyDescent="0.25">
      <c r="A21729" t="s">
        <v>8893</v>
      </c>
      <c r="B21729" t="s">
        <v>8894</v>
      </c>
      <c r="C21729">
        <v>1600004699</v>
      </c>
      <c r="D21729">
        <v>20230531</v>
      </c>
      <c r="E21729">
        <v>28182000</v>
      </c>
      <c r="F21729" t="s">
        <v>41</v>
      </c>
      <c r="I21729" t="s">
        <v>13389</v>
      </c>
      <c r="J21729">
        <v>20230531</v>
      </c>
      <c r="K21729" t="s">
        <v>10000</v>
      </c>
      <c r="L21729">
        <v>0</v>
      </c>
      <c r="M21729">
        <v>142.86000000000001</v>
      </c>
    </row>
    <row r="21730" spans="1:15" x14ac:dyDescent="0.25">
      <c r="A21730" t="s">
        <v>8893</v>
      </c>
      <c r="B21730" t="s">
        <v>8894</v>
      </c>
      <c r="C21730">
        <v>1600011123</v>
      </c>
      <c r="D21730">
        <v>20230401</v>
      </c>
      <c r="E21730">
        <v>79100007</v>
      </c>
      <c r="F21730" t="s">
        <v>8470</v>
      </c>
      <c r="I21730" t="s">
        <v>11242</v>
      </c>
      <c r="J21730">
        <v>20230401</v>
      </c>
      <c r="K21730" t="s">
        <v>11243</v>
      </c>
      <c r="L21730">
        <v>4717.8500000000004</v>
      </c>
      <c r="M21730">
        <v>0</v>
      </c>
    </row>
    <row r="21731" spans="1:15" x14ac:dyDescent="0.25">
      <c r="A21731" t="s">
        <v>8893</v>
      </c>
      <c r="B21731" t="s">
        <v>8894</v>
      </c>
      <c r="C21731">
        <v>1600005932</v>
      </c>
      <c r="D21731">
        <v>20230430</v>
      </c>
      <c r="E21731">
        <v>75800000</v>
      </c>
      <c r="F21731" t="s">
        <v>2919</v>
      </c>
      <c r="I21731" t="s">
        <v>13390</v>
      </c>
      <c r="J21731">
        <v>20230430</v>
      </c>
      <c r="K21731" t="s">
        <v>9042</v>
      </c>
      <c r="L21731">
        <v>0</v>
      </c>
      <c r="M21731">
        <v>0.23</v>
      </c>
    </row>
    <row r="21732" spans="1:15" x14ac:dyDescent="0.25">
      <c r="A21732" t="s">
        <v>8893</v>
      </c>
      <c r="B21732" t="s">
        <v>8894</v>
      </c>
      <c r="C21732">
        <v>1600004648</v>
      </c>
      <c r="D21732">
        <v>20230531</v>
      </c>
      <c r="E21732">
        <v>28181000</v>
      </c>
      <c r="F21732" t="s">
        <v>105</v>
      </c>
      <c r="I21732" t="s">
        <v>11076</v>
      </c>
      <c r="J21732">
        <v>20230531</v>
      </c>
      <c r="K21732" t="s">
        <v>9917</v>
      </c>
      <c r="L21732">
        <v>0</v>
      </c>
      <c r="M21732">
        <v>142.5</v>
      </c>
    </row>
    <row r="21733" spans="1:15" x14ac:dyDescent="0.25">
      <c r="A21733" t="s">
        <v>8893</v>
      </c>
      <c r="B21733" t="s">
        <v>8894</v>
      </c>
      <c r="C21733">
        <v>1600004473</v>
      </c>
      <c r="D21733">
        <v>20230621</v>
      </c>
      <c r="E21733">
        <v>41100000</v>
      </c>
      <c r="F21733" t="s">
        <v>81</v>
      </c>
      <c r="G21733" t="s">
        <v>9074</v>
      </c>
      <c r="H21733" t="s">
        <v>9075</v>
      </c>
      <c r="I21733" t="s">
        <v>13391</v>
      </c>
      <c r="J21733">
        <v>20230621</v>
      </c>
      <c r="K21733" t="s">
        <v>9105</v>
      </c>
      <c r="L21733">
        <v>0</v>
      </c>
      <c r="M21733">
        <v>3036.76</v>
      </c>
      <c r="N21733" t="s">
        <v>37</v>
      </c>
      <c r="O21733">
        <v>20230621</v>
      </c>
    </row>
    <row r="21734" spans="1:15" x14ac:dyDescent="0.25">
      <c r="A21734" t="s">
        <v>8893</v>
      </c>
      <c r="B21734" t="s">
        <v>8894</v>
      </c>
      <c r="C21734">
        <v>1600001375</v>
      </c>
      <c r="D21734">
        <v>20230401</v>
      </c>
      <c r="E21734">
        <v>41100000</v>
      </c>
      <c r="F21734" t="s">
        <v>81</v>
      </c>
      <c r="I21734" t="s">
        <v>13392</v>
      </c>
      <c r="J21734">
        <v>20230401</v>
      </c>
      <c r="K21734" t="s">
        <v>13393</v>
      </c>
      <c r="L21734">
        <v>0</v>
      </c>
      <c r="M21734">
        <v>1416</v>
      </c>
    </row>
    <row r="21735" spans="1:15" x14ac:dyDescent="0.25">
      <c r="A21735" t="s">
        <v>8893</v>
      </c>
      <c r="B21735" t="s">
        <v>8894</v>
      </c>
      <c r="C21735">
        <v>1600004473</v>
      </c>
      <c r="D21735">
        <v>20230621</v>
      </c>
      <c r="E21735">
        <v>41100000</v>
      </c>
      <c r="F21735" t="s">
        <v>81</v>
      </c>
      <c r="G21735" t="s">
        <v>8909</v>
      </c>
      <c r="H21735" t="s">
        <v>8910</v>
      </c>
      <c r="I21735" t="s">
        <v>13394</v>
      </c>
      <c r="J21735">
        <v>20230621</v>
      </c>
      <c r="K21735" t="s">
        <v>9105</v>
      </c>
      <c r="L21735">
        <v>0</v>
      </c>
      <c r="M21735">
        <v>655.32000000000005</v>
      </c>
      <c r="N21735" t="s">
        <v>37</v>
      </c>
      <c r="O21735">
        <v>20230621</v>
      </c>
    </row>
    <row r="21736" spans="1:15" x14ac:dyDescent="0.25">
      <c r="A21736" t="s">
        <v>8893</v>
      </c>
      <c r="B21736" t="s">
        <v>8894</v>
      </c>
      <c r="C21736">
        <v>1600007859</v>
      </c>
      <c r="D21736">
        <v>20230731</v>
      </c>
      <c r="E21736">
        <v>28181000</v>
      </c>
      <c r="F21736" t="s">
        <v>105</v>
      </c>
      <c r="I21736" t="s">
        <v>13143</v>
      </c>
      <c r="J21736">
        <v>20230731</v>
      </c>
      <c r="K21736" t="s">
        <v>9120</v>
      </c>
      <c r="L21736">
        <v>0</v>
      </c>
      <c r="M21736">
        <v>15.23</v>
      </c>
    </row>
    <row r="21737" spans="1:15" x14ac:dyDescent="0.25">
      <c r="A21737" t="s">
        <v>8893</v>
      </c>
      <c r="B21737" t="s">
        <v>8894</v>
      </c>
      <c r="C21737">
        <v>1600000559</v>
      </c>
      <c r="D21737">
        <v>20230418</v>
      </c>
      <c r="E21737">
        <v>41100000</v>
      </c>
      <c r="F21737" t="s">
        <v>81</v>
      </c>
      <c r="G21737" t="s">
        <v>9359</v>
      </c>
      <c r="H21737" t="s">
        <v>9360</v>
      </c>
      <c r="I21737" t="s">
        <v>13395</v>
      </c>
      <c r="J21737">
        <v>20230418</v>
      </c>
      <c r="K21737" t="s">
        <v>8953</v>
      </c>
      <c r="L21737">
        <v>0</v>
      </c>
      <c r="M21737">
        <v>25139.83</v>
      </c>
      <c r="N21737" t="s">
        <v>54</v>
      </c>
      <c r="O21737">
        <v>20230502</v>
      </c>
    </row>
    <row r="21738" spans="1:15" x14ac:dyDescent="0.25">
      <c r="A21738" t="s">
        <v>8893</v>
      </c>
      <c r="B21738" t="s">
        <v>8894</v>
      </c>
      <c r="C21738">
        <v>1600000559</v>
      </c>
      <c r="D21738">
        <v>20230418</v>
      </c>
      <c r="E21738">
        <v>41100000</v>
      </c>
      <c r="F21738" t="s">
        <v>81</v>
      </c>
      <c r="G21738" t="s">
        <v>9121</v>
      </c>
      <c r="H21738" t="s">
        <v>9122</v>
      </c>
      <c r="I21738" t="s">
        <v>12433</v>
      </c>
      <c r="J21738">
        <v>20230418</v>
      </c>
      <c r="K21738" t="s">
        <v>8953</v>
      </c>
      <c r="L21738">
        <v>0</v>
      </c>
      <c r="M21738">
        <v>1188</v>
      </c>
      <c r="N21738" t="s">
        <v>83</v>
      </c>
      <c r="O21738">
        <v>20230502</v>
      </c>
    </row>
    <row r="21739" spans="1:15" x14ac:dyDescent="0.25">
      <c r="A21739" t="s">
        <v>8893</v>
      </c>
      <c r="B21739" t="s">
        <v>8894</v>
      </c>
      <c r="C21739">
        <v>1600001201</v>
      </c>
      <c r="D21739">
        <v>20230401</v>
      </c>
      <c r="E21739">
        <v>41100000</v>
      </c>
      <c r="F21739" t="s">
        <v>81</v>
      </c>
      <c r="I21739" t="s">
        <v>13396</v>
      </c>
      <c r="J21739">
        <v>20230401</v>
      </c>
      <c r="K21739" t="s">
        <v>13397</v>
      </c>
      <c r="L21739">
        <v>0</v>
      </c>
      <c r="M21739">
        <v>15009.49</v>
      </c>
    </row>
    <row r="21740" spans="1:15" x14ac:dyDescent="0.25">
      <c r="A21740" t="s">
        <v>8893</v>
      </c>
      <c r="B21740" t="s">
        <v>8894</v>
      </c>
      <c r="C21740">
        <v>1600000561</v>
      </c>
      <c r="D21740">
        <v>20230418</v>
      </c>
      <c r="E21740">
        <v>41100000</v>
      </c>
      <c r="F21740" t="s">
        <v>81</v>
      </c>
      <c r="G21740" t="s">
        <v>9426</v>
      </c>
      <c r="H21740" t="s">
        <v>9427</v>
      </c>
      <c r="I21740" t="s">
        <v>11858</v>
      </c>
      <c r="J21740">
        <v>20230418</v>
      </c>
      <c r="K21740" t="s">
        <v>8942</v>
      </c>
      <c r="L21740">
        <v>0</v>
      </c>
      <c r="M21740">
        <v>288</v>
      </c>
      <c r="N21740" t="s">
        <v>83</v>
      </c>
      <c r="O21740">
        <v>20230502</v>
      </c>
    </row>
    <row r="21741" spans="1:15" x14ac:dyDescent="0.25">
      <c r="A21741" t="s">
        <v>8893</v>
      </c>
      <c r="B21741" t="s">
        <v>8894</v>
      </c>
      <c r="C21741">
        <v>1600003874</v>
      </c>
      <c r="D21741">
        <v>20230401</v>
      </c>
      <c r="E21741">
        <v>40100000</v>
      </c>
      <c r="F21741" t="s">
        <v>55</v>
      </c>
      <c r="G21741" t="s">
        <v>5483</v>
      </c>
      <c r="H21741" t="s">
        <v>5484</v>
      </c>
      <c r="I21741">
        <v>23030063</v>
      </c>
      <c r="J21741">
        <v>20230401</v>
      </c>
      <c r="K21741" t="s">
        <v>13398</v>
      </c>
      <c r="L21741">
        <v>0</v>
      </c>
      <c r="M21741">
        <v>402</v>
      </c>
      <c r="N21741" t="s">
        <v>54</v>
      </c>
      <c r="O21741">
        <v>20230929</v>
      </c>
    </row>
    <row r="21742" spans="1:15" x14ac:dyDescent="0.25">
      <c r="A21742" t="s">
        <v>8893</v>
      </c>
      <c r="B21742" t="s">
        <v>8894</v>
      </c>
      <c r="C21742">
        <v>1600000559</v>
      </c>
      <c r="D21742">
        <v>20230418</v>
      </c>
      <c r="E21742">
        <v>41100000</v>
      </c>
      <c r="F21742" t="s">
        <v>81</v>
      </c>
      <c r="G21742" t="s">
        <v>10289</v>
      </c>
      <c r="H21742" t="s">
        <v>10290</v>
      </c>
      <c r="I21742" t="s">
        <v>13399</v>
      </c>
      <c r="J21742">
        <v>20230418</v>
      </c>
      <c r="K21742" t="s">
        <v>8953</v>
      </c>
      <c r="L21742">
        <v>0</v>
      </c>
      <c r="M21742">
        <v>244.34</v>
      </c>
      <c r="N21742" t="s">
        <v>54</v>
      </c>
      <c r="O21742">
        <v>20230502</v>
      </c>
    </row>
    <row r="21743" spans="1:15" x14ac:dyDescent="0.25">
      <c r="A21743" t="s">
        <v>8893</v>
      </c>
      <c r="B21743" t="s">
        <v>8894</v>
      </c>
      <c r="C21743">
        <v>1600007966</v>
      </c>
      <c r="D21743">
        <v>20230430</v>
      </c>
      <c r="E21743">
        <v>68112000</v>
      </c>
      <c r="F21743" t="s">
        <v>8902</v>
      </c>
      <c r="I21743" t="s">
        <v>11231</v>
      </c>
      <c r="J21743">
        <v>20230430</v>
      </c>
      <c r="K21743" t="s">
        <v>10803</v>
      </c>
      <c r="L21743">
        <v>338.36</v>
      </c>
      <c r="M21743">
        <v>0</v>
      </c>
    </row>
    <row r="21744" spans="1:15" x14ac:dyDescent="0.25">
      <c r="A21744" t="s">
        <v>8893</v>
      </c>
      <c r="B21744" t="s">
        <v>8894</v>
      </c>
      <c r="C21744">
        <v>1600002482</v>
      </c>
      <c r="D21744">
        <v>20230430</v>
      </c>
      <c r="E21744">
        <v>28182000</v>
      </c>
      <c r="F21744" t="s">
        <v>41</v>
      </c>
      <c r="I21744" t="s">
        <v>10360</v>
      </c>
      <c r="J21744">
        <v>20230430</v>
      </c>
      <c r="K21744" t="s">
        <v>9867</v>
      </c>
      <c r="L21744">
        <v>0</v>
      </c>
      <c r="M21744">
        <v>13.75</v>
      </c>
    </row>
    <row r="21745" spans="1:15" x14ac:dyDescent="0.25">
      <c r="A21745" t="s">
        <v>8893</v>
      </c>
      <c r="B21745" t="s">
        <v>8894</v>
      </c>
      <c r="C21745">
        <v>1600000954</v>
      </c>
      <c r="D21745">
        <v>20230427</v>
      </c>
      <c r="E21745">
        <v>41100000</v>
      </c>
      <c r="F21745" t="s">
        <v>81</v>
      </c>
      <c r="G21745" t="s">
        <v>9231</v>
      </c>
      <c r="H21745" t="s">
        <v>9232</v>
      </c>
      <c r="I21745" t="s">
        <v>13400</v>
      </c>
      <c r="J21745">
        <v>20230427</v>
      </c>
      <c r="K21745" t="s">
        <v>8999</v>
      </c>
      <c r="L21745">
        <v>0</v>
      </c>
      <c r="M21745">
        <v>10451.57</v>
      </c>
      <c r="N21745" t="s">
        <v>54</v>
      </c>
      <c r="O21745">
        <v>20230427</v>
      </c>
    </row>
    <row r="21746" spans="1:15" x14ac:dyDescent="0.25">
      <c r="A21746" t="s">
        <v>8893</v>
      </c>
      <c r="B21746" t="s">
        <v>8894</v>
      </c>
      <c r="C21746">
        <v>1600002400</v>
      </c>
      <c r="D21746">
        <v>20230430</v>
      </c>
      <c r="E21746">
        <v>68112000</v>
      </c>
      <c r="F21746" t="s">
        <v>8902</v>
      </c>
      <c r="I21746" t="s">
        <v>12758</v>
      </c>
      <c r="J21746">
        <v>20230430</v>
      </c>
      <c r="K21746" t="s">
        <v>9112</v>
      </c>
      <c r="L21746">
        <v>12.42</v>
      </c>
      <c r="M21746">
        <v>0</v>
      </c>
    </row>
    <row r="21747" spans="1:15" x14ac:dyDescent="0.25">
      <c r="A21747" t="s">
        <v>8893</v>
      </c>
      <c r="B21747" t="s">
        <v>8894</v>
      </c>
      <c r="C21747">
        <v>1600004698</v>
      </c>
      <c r="D21747">
        <v>20230531</v>
      </c>
      <c r="E21747">
        <v>68112000</v>
      </c>
      <c r="F21747" t="s">
        <v>8902</v>
      </c>
      <c r="I21747" t="s">
        <v>12357</v>
      </c>
      <c r="J21747">
        <v>20230531</v>
      </c>
      <c r="K21747" t="s">
        <v>9296</v>
      </c>
      <c r="L21747">
        <v>636.46</v>
      </c>
      <c r="M21747">
        <v>0</v>
      </c>
    </row>
    <row r="21748" spans="1:15" x14ac:dyDescent="0.25">
      <c r="A21748" t="s">
        <v>8893</v>
      </c>
      <c r="B21748" t="s">
        <v>8894</v>
      </c>
      <c r="C21748">
        <v>1600004473</v>
      </c>
      <c r="D21748">
        <v>20230621</v>
      </c>
      <c r="E21748">
        <v>41100000</v>
      </c>
      <c r="F21748" t="s">
        <v>81</v>
      </c>
      <c r="G21748" t="s">
        <v>9324</v>
      </c>
      <c r="H21748" t="s">
        <v>9325</v>
      </c>
      <c r="I21748" t="s">
        <v>13401</v>
      </c>
      <c r="J21748">
        <v>20230621</v>
      </c>
      <c r="K21748" t="s">
        <v>9105</v>
      </c>
      <c r="L21748">
        <v>0</v>
      </c>
      <c r="M21748">
        <v>384</v>
      </c>
      <c r="N21748" t="s">
        <v>117</v>
      </c>
      <c r="O21748">
        <v>20230621</v>
      </c>
    </row>
    <row r="21749" spans="1:15" x14ac:dyDescent="0.25">
      <c r="A21749" t="s">
        <v>8893</v>
      </c>
      <c r="B21749" t="s">
        <v>8894</v>
      </c>
      <c r="C21749">
        <v>1600004030</v>
      </c>
      <c r="D21749">
        <v>20230401</v>
      </c>
      <c r="E21749">
        <v>40110000</v>
      </c>
      <c r="F21749" t="s">
        <v>45</v>
      </c>
      <c r="G21749" t="s">
        <v>651</v>
      </c>
      <c r="H21749" t="s">
        <v>652</v>
      </c>
      <c r="I21749" t="s">
        <v>13402</v>
      </c>
      <c r="J21749">
        <v>20230401</v>
      </c>
      <c r="K21749" t="s">
        <v>13403</v>
      </c>
      <c r="L21749">
        <v>0</v>
      </c>
      <c r="M21749">
        <v>18523.2</v>
      </c>
    </row>
    <row r="21750" spans="1:15" x14ac:dyDescent="0.25">
      <c r="A21750" t="s">
        <v>8893</v>
      </c>
      <c r="B21750" t="s">
        <v>8894</v>
      </c>
      <c r="C21750">
        <v>1600004473</v>
      </c>
      <c r="D21750">
        <v>20230621</v>
      </c>
      <c r="E21750">
        <v>41100000</v>
      </c>
      <c r="F21750" t="s">
        <v>81</v>
      </c>
      <c r="G21750" t="s">
        <v>9683</v>
      </c>
      <c r="H21750" t="s">
        <v>9684</v>
      </c>
      <c r="I21750" t="s">
        <v>13404</v>
      </c>
      <c r="J21750">
        <v>20230621</v>
      </c>
      <c r="K21750" t="s">
        <v>9218</v>
      </c>
      <c r="L21750">
        <v>0</v>
      </c>
      <c r="M21750">
        <v>492</v>
      </c>
      <c r="N21750" t="s">
        <v>117</v>
      </c>
      <c r="O21750">
        <v>20230621</v>
      </c>
    </row>
    <row r="21751" spans="1:15" x14ac:dyDescent="0.25">
      <c r="A21751" t="s">
        <v>8893</v>
      </c>
      <c r="B21751" t="s">
        <v>8894</v>
      </c>
      <c r="C21751">
        <v>1600009305</v>
      </c>
      <c r="D21751">
        <v>20230831</v>
      </c>
      <c r="E21751">
        <v>28182000</v>
      </c>
      <c r="F21751" t="s">
        <v>41</v>
      </c>
      <c r="I21751" t="s">
        <v>13405</v>
      </c>
      <c r="J21751">
        <v>20230831</v>
      </c>
      <c r="K21751" t="s">
        <v>9909</v>
      </c>
      <c r="L21751">
        <v>0</v>
      </c>
      <c r="M21751">
        <v>750</v>
      </c>
    </row>
    <row r="21752" spans="1:15" x14ac:dyDescent="0.25">
      <c r="A21752" t="s">
        <v>8893</v>
      </c>
      <c r="B21752" t="s">
        <v>8894</v>
      </c>
      <c r="C21752">
        <v>1600000559</v>
      </c>
      <c r="D21752">
        <v>20230418</v>
      </c>
      <c r="E21752">
        <v>41100000</v>
      </c>
      <c r="F21752" t="s">
        <v>81</v>
      </c>
      <c r="G21752" t="s">
        <v>11261</v>
      </c>
      <c r="H21752" t="s">
        <v>11262</v>
      </c>
      <c r="I21752" t="s">
        <v>11838</v>
      </c>
      <c r="J21752">
        <v>20230418</v>
      </c>
      <c r="K21752" t="s">
        <v>8953</v>
      </c>
      <c r="L21752">
        <v>0</v>
      </c>
      <c r="M21752">
        <v>822.53</v>
      </c>
      <c r="N21752" t="s">
        <v>54</v>
      </c>
      <c r="O21752">
        <v>20230502</v>
      </c>
    </row>
    <row r="21753" spans="1:15" x14ac:dyDescent="0.25">
      <c r="A21753" t="s">
        <v>8893</v>
      </c>
      <c r="B21753" t="s">
        <v>8894</v>
      </c>
      <c r="C21753">
        <v>1600011061</v>
      </c>
      <c r="D21753">
        <v>20230930</v>
      </c>
      <c r="E21753">
        <v>28183000</v>
      </c>
      <c r="F21753" t="s">
        <v>102</v>
      </c>
      <c r="I21753" t="s">
        <v>13406</v>
      </c>
      <c r="J21753">
        <v>20230930</v>
      </c>
      <c r="K21753" t="s">
        <v>10091</v>
      </c>
      <c r="L21753">
        <v>0</v>
      </c>
      <c r="M21753">
        <v>250</v>
      </c>
    </row>
    <row r="21754" spans="1:15" x14ac:dyDescent="0.25">
      <c r="A21754" t="s">
        <v>8893</v>
      </c>
      <c r="B21754" t="s">
        <v>8894</v>
      </c>
      <c r="C21754">
        <v>1600002395</v>
      </c>
      <c r="D21754">
        <v>20230430</v>
      </c>
      <c r="E21754">
        <v>68112000</v>
      </c>
      <c r="F21754" t="s">
        <v>8902</v>
      </c>
      <c r="I21754" t="s">
        <v>11134</v>
      </c>
      <c r="J21754">
        <v>20230430</v>
      </c>
      <c r="K21754" t="s">
        <v>9230</v>
      </c>
      <c r="L21754">
        <v>77.67</v>
      </c>
      <c r="M21754">
        <v>0</v>
      </c>
    </row>
    <row r="21755" spans="1:15" x14ac:dyDescent="0.25">
      <c r="A21755" t="s">
        <v>8893</v>
      </c>
      <c r="B21755" t="s">
        <v>8894</v>
      </c>
      <c r="C21755">
        <v>1600012189</v>
      </c>
      <c r="D21755">
        <v>20231031</v>
      </c>
      <c r="E21755">
        <v>28154000</v>
      </c>
      <c r="F21755" t="s">
        <v>48</v>
      </c>
      <c r="I21755" t="s">
        <v>13407</v>
      </c>
      <c r="J21755">
        <v>20231031</v>
      </c>
      <c r="K21755" t="s">
        <v>8991</v>
      </c>
      <c r="L21755">
        <v>0</v>
      </c>
      <c r="M21755">
        <v>91.33</v>
      </c>
    </row>
    <row r="21756" spans="1:15" x14ac:dyDescent="0.25">
      <c r="A21756" t="s">
        <v>8893</v>
      </c>
      <c r="B21756" t="s">
        <v>8894</v>
      </c>
      <c r="C21756">
        <v>1600001306</v>
      </c>
      <c r="D21756">
        <v>20230401</v>
      </c>
      <c r="E21756">
        <v>41100000</v>
      </c>
      <c r="F21756" t="s">
        <v>81</v>
      </c>
      <c r="G21756" t="s">
        <v>4760</v>
      </c>
      <c r="H21756" t="s">
        <v>4761</v>
      </c>
      <c r="I21756" t="s">
        <v>4762</v>
      </c>
      <c r="J21756">
        <v>20230401</v>
      </c>
      <c r="K21756" t="s">
        <v>13408</v>
      </c>
      <c r="L21756">
        <v>432</v>
      </c>
      <c r="M21756">
        <v>0</v>
      </c>
      <c r="N21756" t="s">
        <v>54</v>
      </c>
      <c r="O21756">
        <v>20230502</v>
      </c>
    </row>
    <row r="21757" spans="1:15" x14ac:dyDescent="0.25">
      <c r="A21757" t="s">
        <v>8893</v>
      </c>
      <c r="B21757" t="s">
        <v>8894</v>
      </c>
      <c r="C21757">
        <v>1600003873</v>
      </c>
      <c r="D21757">
        <v>20230401</v>
      </c>
      <c r="E21757">
        <v>40100000</v>
      </c>
      <c r="F21757" t="s">
        <v>55</v>
      </c>
      <c r="I21757" t="s">
        <v>13409</v>
      </c>
      <c r="J21757">
        <v>20230401</v>
      </c>
      <c r="K21757" t="s">
        <v>13410</v>
      </c>
      <c r="L21757">
        <v>66.3</v>
      </c>
      <c r="M21757">
        <v>0</v>
      </c>
    </row>
    <row r="21758" spans="1:15" x14ac:dyDescent="0.25">
      <c r="A21758" t="s">
        <v>8893</v>
      </c>
      <c r="B21758" t="s">
        <v>8894</v>
      </c>
      <c r="C21758">
        <v>1600002272</v>
      </c>
      <c r="D21758">
        <v>20230516</v>
      </c>
      <c r="E21758">
        <v>41100000</v>
      </c>
      <c r="F21758" t="s">
        <v>81</v>
      </c>
      <c r="G21758" t="s">
        <v>9030</v>
      </c>
      <c r="H21758" t="s">
        <v>9031</v>
      </c>
      <c r="I21758" t="s">
        <v>13411</v>
      </c>
      <c r="J21758">
        <v>20230516</v>
      </c>
      <c r="K21758" t="s">
        <v>8908</v>
      </c>
      <c r="L21758">
        <v>0</v>
      </c>
      <c r="M21758">
        <v>330.32</v>
      </c>
      <c r="N21758" t="s">
        <v>37</v>
      </c>
      <c r="O21758">
        <v>20230516</v>
      </c>
    </row>
    <row r="21759" spans="1:15" x14ac:dyDescent="0.25">
      <c r="A21759" t="s">
        <v>8893</v>
      </c>
      <c r="B21759" t="s">
        <v>8894</v>
      </c>
      <c r="C21759">
        <v>1600003716</v>
      </c>
      <c r="D21759">
        <v>20230615</v>
      </c>
      <c r="E21759">
        <v>63511002</v>
      </c>
      <c r="F21759" t="s">
        <v>9874</v>
      </c>
      <c r="I21759" t="s">
        <v>13412</v>
      </c>
      <c r="J21759">
        <v>20230615</v>
      </c>
      <c r="K21759" t="s">
        <v>2524</v>
      </c>
      <c r="L21759">
        <v>18044</v>
      </c>
      <c r="M21759">
        <v>0</v>
      </c>
    </row>
    <row r="21760" spans="1:15" x14ac:dyDescent="0.25">
      <c r="A21760" t="s">
        <v>8893</v>
      </c>
      <c r="B21760" t="s">
        <v>8894</v>
      </c>
      <c r="C21760">
        <v>1600003987</v>
      </c>
      <c r="D21760">
        <v>20230401</v>
      </c>
      <c r="E21760">
        <v>40100000</v>
      </c>
      <c r="F21760" t="s">
        <v>55</v>
      </c>
      <c r="G21760" t="s">
        <v>12762</v>
      </c>
      <c r="H21760" t="s">
        <v>12763</v>
      </c>
      <c r="I21760">
        <v>122869</v>
      </c>
      <c r="J21760">
        <v>20230401</v>
      </c>
      <c r="K21760" t="s">
        <v>13413</v>
      </c>
      <c r="L21760">
        <v>0</v>
      </c>
      <c r="M21760">
        <v>8415.7199999999993</v>
      </c>
    </row>
    <row r="21761" spans="1:15" x14ac:dyDescent="0.25">
      <c r="A21761" t="s">
        <v>8893</v>
      </c>
      <c r="B21761" t="s">
        <v>8894</v>
      </c>
      <c r="C21761">
        <v>1600008112</v>
      </c>
      <c r="D21761">
        <v>20230828</v>
      </c>
      <c r="E21761">
        <v>46799996</v>
      </c>
      <c r="F21761" t="s">
        <v>67</v>
      </c>
      <c r="I21761" t="s">
        <v>10512</v>
      </c>
      <c r="J21761">
        <v>20230828</v>
      </c>
      <c r="K21761" t="s">
        <v>8942</v>
      </c>
      <c r="L21761">
        <v>924</v>
      </c>
      <c r="M21761">
        <v>0</v>
      </c>
    </row>
    <row r="21762" spans="1:15" x14ac:dyDescent="0.25">
      <c r="A21762" t="s">
        <v>8893</v>
      </c>
      <c r="B21762" t="s">
        <v>8894</v>
      </c>
      <c r="C21762">
        <v>1600002021</v>
      </c>
      <c r="D21762">
        <v>20230511</v>
      </c>
      <c r="E21762">
        <v>41100000</v>
      </c>
      <c r="F21762" t="s">
        <v>81</v>
      </c>
      <c r="G21762" t="s">
        <v>9692</v>
      </c>
      <c r="H21762" t="s">
        <v>9693</v>
      </c>
      <c r="I21762" t="s">
        <v>13414</v>
      </c>
      <c r="J21762">
        <v>20230511</v>
      </c>
      <c r="K21762" t="s">
        <v>8908</v>
      </c>
      <c r="L21762">
        <v>0</v>
      </c>
      <c r="M21762">
        <v>2595.71</v>
      </c>
      <c r="N21762" t="s">
        <v>83</v>
      </c>
      <c r="O21762">
        <v>20230511</v>
      </c>
    </row>
    <row r="21763" spans="1:15" x14ac:dyDescent="0.25">
      <c r="A21763" t="s">
        <v>8893</v>
      </c>
      <c r="B21763" t="s">
        <v>8894</v>
      </c>
      <c r="C21763">
        <v>1600008675</v>
      </c>
      <c r="D21763">
        <v>20230822</v>
      </c>
      <c r="E21763">
        <v>27510002</v>
      </c>
      <c r="F21763" t="s">
        <v>43</v>
      </c>
      <c r="I21763" t="s">
        <v>13415</v>
      </c>
      <c r="J21763">
        <v>20230822</v>
      </c>
      <c r="K21763" t="s">
        <v>9267</v>
      </c>
      <c r="L21763">
        <v>0</v>
      </c>
      <c r="M21763">
        <v>1852.49</v>
      </c>
    </row>
    <row r="21764" spans="1:15" x14ac:dyDescent="0.25">
      <c r="A21764" t="s">
        <v>8893</v>
      </c>
      <c r="B21764" t="s">
        <v>8894</v>
      </c>
      <c r="C21764">
        <v>1600004473</v>
      </c>
      <c r="D21764">
        <v>20230621</v>
      </c>
      <c r="E21764">
        <v>41100000</v>
      </c>
      <c r="F21764" t="s">
        <v>81</v>
      </c>
      <c r="G21764" t="s">
        <v>8895</v>
      </c>
      <c r="H21764" t="s">
        <v>8896</v>
      </c>
      <c r="I21764" t="s">
        <v>13416</v>
      </c>
      <c r="J21764">
        <v>20230621</v>
      </c>
      <c r="K21764" t="s">
        <v>10555</v>
      </c>
      <c r="L21764">
        <v>0</v>
      </c>
      <c r="M21764">
        <v>-1474.86</v>
      </c>
      <c r="N21764" t="s">
        <v>80</v>
      </c>
      <c r="O21764">
        <v>20230621</v>
      </c>
    </row>
    <row r="21765" spans="1:15" x14ac:dyDescent="0.25">
      <c r="A21765" t="s">
        <v>8893</v>
      </c>
      <c r="B21765" t="s">
        <v>8894</v>
      </c>
      <c r="C21765">
        <v>1600004549</v>
      </c>
      <c r="D21765">
        <v>20230531</v>
      </c>
      <c r="E21765">
        <v>44571005</v>
      </c>
      <c r="F21765" t="s">
        <v>35</v>
      </c>
      <c r="I21765" t="s">
        <v>9400</v>
      </c>
      <c r="J21765">
        <v>20230531</v>
      </c>
      <c r="K21765" t="s">
        <v>8985</v>
      </c>
      <c r="L21765">
        <v>294988.42</v>
      </c>
      <c r="M21765">
        <v>0</v>
      </c>
      <c r="N21765" t="s">
        <v>83</v>
      </c>
      <c r="O21765">
        <v>20230622</v>
      </c>
    </row>
    <row r="21766" spans="1:15" x14ac:dyDescent="0.25">
      <c r="A21766" t="s">
        <v>8893</v>
      </c>
      <c r="B21766" t="s">
        <v>8894</v>
      </c>
      <c r="C21766">
        <v>1600012007</v>
      </c>
      <c r="D21766">
        <v>20231031</v>
      </c>
      <c r="E21766">
        <v>43700008</v>
      </c>
      <c r="F21766" t="s">
        <v>30</v>
      </c>
      <c r="I21766" t="s">
        <v>11989</v>
      </c>
      <c r="J21766">
        <v>20231031</v>
      </c>
      <c r="K21766" t="s">
        <v>9214</v>
      </c>
      <c r="L21766">
        <v>0</v>
      </c>
      <c r="M21766">
        <v>770.9</v>
      </c>
    </row>
    <row r="21767" spans="1:15" x14ac:dyDescent="0.25">
      <c r="A21767" t="s">
        <v>8893</v>
      </c>
      <c r="B21767" t="s">
        <v>8894</v>
      </c>
      <c r="C21767">
        <v>1600004737</v>
      </c>
      <c r="D21767">
        <v>20230531</v>
      </c>
      <c r="E21767">
        <v>68112000</v>
      </c>
      <c r="F21767" t="s">
        <v>8902</v>
      </c>
      <c r="I21767" t="s">
        <v>11215</v>
      </c>
      <c r="J21767">
        <v>20230531</v>
      </c>
      <c r="K21767" t="s">
        <v>9011</v>
      </c>
      <c r="L21767">
        <v>19.97</v>
      </c>
      <c r="M21767">
        <v>0</v>
      </c>
    </row>
    <row r="21768" spans="1:15" x14ac:dyDescent="0.25">
      <c r="A21768" t="s">
        <v>8893</v>
      </c>
      <c r="B21768" t="s">
        <v>8894</v>
      </c>
      <c r="C21768">
        <v>1600009451</v>
      </c>
      <c r="D21768">
        <v>20230831</v>
      </c>
      <c r="E21768">
        <v>44573006</v>
      </c>
      <c r="F21768" t="s">
        <v>6038</v>
      </c>
      <c r="I21768" t="s">
        <v>8984</v>
      </c>
      <c r="J21768">
        <v>20230831</v>
      </c>
      <c r="K21768" t="s">
        <v>8985</v>
      </c>
      <c r="L21768">
        <v>404.66</v>
      </c>
      <c r="M21768">
        <v>0</v>
      </c>
      <c r="N21768" t="s">
        <v>117</v>
      </c>
      <c r="O21768">
        <v>20230921</v>
      </c>
    </row>
    <row r="21769" spans="1:15" x14ac:dyDescent="0.25">
      <c r="A21769" t="s">
        <v>8893</v>
      </c>
      <c r="B21769" t="s">
        <v>8894</v>
      </c>
      <c r="C21769">
        <v>1600006932</v>
      </c>
      <c r="D21769">
        <v>20230630</v>
      </c>
      <c r="E21769">
        <v>68112000</v>
      </c>
      <c r="F21769" t="s">
        <v>8902</v>
      </c>
      <c r="I21769" t="s">
        <v>13127</v>
      </c>
      <c r="J21769">
        <v>20230630</v>
      </c>
      <c r="K21769" t="s">
        <v>9511</v>
      </c>
      <c r="L21769">
        <v>76.569999999999993</v>
      </c>
      <c r="M21769">
        <v>0</v>
      </c>
    </row>
    <row r="21770" spans="1:15" x14ac:dyDescent="0.25">
      <c r="A21770" t="s">
        <v>8893</v>
      </c>
      <c r="B21770" t="s">
        <v>8894</v>
      </c>
      <c r="C21770">
        <v>1600001431</v>
      </c>
      <c r="D21770">
        <v>20230421</v>
      </c>
      <c r="E21770">
        <v>46799996</v>
      </c>
      <c r="F21770" t="s">
        <v>67</v>
      </c>
      <c r="I21770" t="s">
        <v>13417</v>
      </c>
      <c r="J21770">
        <v>20230421</v>
      </c>
      <c r="K21770" t="s">
        <v>9037</v>
      </c>
      <c r="L21770">
        <v>0</v>
      </c>
      <c r="M21770">
        <v>66232.19</v>
      </c>
    </row>
    <row r="21771" spans="1:15" x14ac:dyDescent="0.25">
      <c r="A21771" t="s">
        <v>8893</v>
      </c>
      <c r="B21771" t="s">
        <v>8894</v>
      </c>
      <c r="C21771">
        <v>1600003893</v>
      </c>
      <c r="D21771">
        <v>20230401</v>
      </c>
      <c r="E21771">
        <v>40100000</v>
      </c>
      <c r="F21771" t="s">
        <v>55</v>
      </c>
      <c r="G21771" t="s">
        <v>2597</v>
      </c>
      <c r="H21771" t="s">
        <v>2598</v>
      </c>
      <c r="I21771" t="s">
        <v>13418</v>
      </c>
      <c r="J21771">
        <v>20230401</v>
      </c>
      <c r="K21771" t="s">
        <v>13419</v>
      </c>
      <c r="L21771">
        <v>3157.33</v>
      </c>
      <c r="M21771">
        <v>0</v>
      </c>
      <c r="N21771" t="s">
        <v>80</v>
      </c>
      <c r="O21771">
        <v>20230620</v>
      </c>
    </row>
    <row r="21772" spans="1:15" x14ac:dyDescent="0.25">
      <c r="A21772" t="s">
        <v>8893</v>
      </c>
      <c r="B21772" t="s">
        <v>8894</v>
      </c>
      <c r="C21772">
        <v>1600003474</v>
      </c>
      <c r="D21772">
        <v>20230531</v>
      </c>
      <c r="E21772">
        <v>79100006</v>
      </c>
      <c r="F21772" t="s">
        <v>9543</v>
      </c>
      <c r="I21772" t="s">
        <v>12650</v>
      </c>
      <c r="J21772">
        <v>20230531</v>
      </c>
      <c r="K21772" t="s">
        <v>13420</v>
      </c>
      <c r="L21772">
        <v>0</v>
      </c>
      <c r="M21772">
        <v>1999.98</v>
      </c>
    </row>
    <row r="21773" spans="1:15" x14ac:dyDescent="0.25">
      <c r="A21773" t="s">
        <v>8893</v>
      </c>
      <c r="B21773" t="s">
        <v>8894</v>
      </c>
      <c r="C21773">
        <v>1600001213</v>
      </c>
      <c r="D21773">
        <v>20230401</v>
      </c>
      <c r="E21773">
        <v>41100000</v>
      </c>
      <c r="F21773" t="s">
        <v>81</v>
      </c>
      <c r="G21773" t="s">
        <v>8496</v>
      </c>
      <c r="H21773" t="s">
        <v>8497</v>
      </c>
      <c r="I21773" t="s">
        <v>13421</v>
      </c>
      <c r="J21773">
        <v>20230401</v>
      </c>
      <c r="K21773" t="s">
        <v>13422</v>
      </c>
      <c r="L21773">
        <v>276</v>
      </c>
      <c r="M21773">
        <v>0</v>
      </c>
      <c r="N21773" t="s">
        <v>117</v>
      </c>
      <c r="O21773">
        <v>20230502</v>
      </c>
    </row>
    <row r="21774" spans="1:15" x14ac:dyDescent="0.25">
      <c r="A21774" t="s">
        <v>8893</v>
      </c>
      <c r="B21774" t="s">
        <v>8894</v>
      </c>
      <c r="C21774">
        <v>1600012967</v>
      </c>
      <c r="D21774">
        <v>20230401</v>
      </c>
      <c r="E21774">
        <v>44864000</v>
      </c>
      <c r="F21774" t="s">
        <v>53</v>
      </c>
      <c r="I21774" t="s">
        <v>10575</v>
      </c>
      <c r="J21774">
        <v>20230401</v>
      </c>
      <c r="K21774" t="s">
        <v>13423</v>
      </c>
      <c r="L21774">
        <v>0</v>
      </c>
      <c r="M21774">
        <v>20676.740000000002</v>
      </c>
    </row>
    <row r="21775" spans="1:15" x14ac:dyDescent="0.25">
      <c r="A21775" t="s">
        <v>8893</v>
      </c>
      <c r="B21775" t="s">
        <v>8894</v>
      </c>
      <c r="C21775">
        <v>1600005784</v>
      </c>
      <c r="D21775">
        <v>20230712</v>
      </c>
      <c r="E21775">
        <v>41100000</v>
      </c>
      <c r="F21775" t="s">
        <v>81</v>
      </c>
      <c r="G21775" t="s">
        <v>8833</v>
      </c>
      <c r="H21775" t="s">
        <v>8834</v>
      </c>
      <c r="I21775" t="s">
        <v>13424</v>
      </c>
      <c r="J21775">
        <v>20230712</v>
      </c>
      <c r="K21775" t="s">
        <v>8936</v>
      </c>
      <c r="L21775">
        <v>0</v>
      </c>
      <c r="M21775">
        <v>32477.54</v>
      </c>
      <c r="N21775" t="s">
        <v>80</v>
      </c>
      <c r="O21775">
        <v>20230712</v>
      </c>
    </row>
    <row r="21776" spans="1:15" x14ac:dyDescent="0.25">
      <c r="A21776" t="s">
        <v>8893</v>
      </c>
      <c r="B21776" t="s">
        <v>8894</v>
      </c>
      <c r="C21776">
        <v>1600011148</v>
      </c>
      <c r="D21776">
        <v>20230401</v>
      </c>
      <c r="E21776">
        <v>48600000</v>
      </c>
      <c r="F21776" t="s">
        <v>76</v>
      </c>
      <c r="I21776" t="s">
        <v>11153</v>
      </c>
      <c r="J21776">
        <v>20230401</v>
      </c>
      <c r="K21776" t="s">
        <v>11154</v>
      </c>
      <c r="L21776">
        <v>0</v>
      </c>
      <c r="M21776">
        <v>3682.5</v>
      </c>
      <c r="N21776" t="s">
        <v>54</v>
      </c>
      <c r="O21776">
        <v>20231103</v>
      </c>
    </row>
    <row r="21777" spans="1:15" x14ac:dyDescent="0.25">
      <c r="A21777" t="s">
        <v>8893</v>
      </c>
      <c r="B21777" t="s">
        <v>8894</v>
      </c>
      <c r="C21777">
        <v>1600006411</v>
      </c>
      <c r="D21777">
        <v>20230727</v>
      </c>
      <c r="E21777">
        <v>41100000</v>
      </c>
      <c r="F21777" t="s">
        <v>81</v>
      </c>
      <c r="G21777" t="s">
        <v>9477</v>
      </c>
      <c r="H21777" t="s">
        <v>9478</v>
      </c>
      <c r="I21777" t="s">
        <v>13425</v>
      </c>
      <c r="J21777">
        <v>20230727</v>
      </c>
      <c r="K21777" t="s">
        <v>9018</v>
      </c>
      <c r="L21777">
        <v>0</v>
      </c>
      <c r="M21777">
        <v>63.96</v>
      </c>
      <c r="N21777" t="s">
        <v>34</v>
      </c>
      <c r="O21777">
        <v>20230727</v>
      </c>
    </row>
    <row r="21778" spans="1:15" x14ac:dyDescent="0.25">
      <c r="A21778" t="s">
        <v>8893</v>
      </c>
      <c r="B21778" t="s">
        <v>8894</v>
      </c>
      <c r="C21778">
        <v>1600003876</v>
      </c>
      <c r="D21778">
        <v>20230401</v>
      </c>
      <c r="E21778">
        <v>40100000</v>
      </c>
      <c r="F21778" t="s">
        <v>55</v>
      </c>
      <c r="I21778" t="s">
        <v>13426</v>
      </c>
      <c r="J21778">
        <v>20230401</v>
      </c>
      <c r="K21778" t="s">
        <v>13427</v>
      </c>
      <c r="L21778">
        <v>684</v>
      </c>
      <c r="M21778">
        <v>0</v>
      </c>
    </row>
    <row r="21779" spans="1:15" x14ac:dyDescent="0.25">
      <c r="A21779" t="s">
        <v>8893</v>
      </c>
      <c r="B21779" t="s">
        <v>8894</v>
      </c>
      <c r="C21779">
        <v>1600011137</v>
      </c>
      <c r="D21779">
        <v>20230401</v>
      </c>
      <c r="E21779">
        <v>46870000</v>
      </c>
      <c r="F21779" t="s">
        <v>63</v>
      </c>
      <c r="I21779" t="s">
        <v>13327</v>
      </c>
      <c r="J21779">
        <v>20230401</v>
      </c>
      <c r="K21779" t="s">
        <v>13328</v>
      </c>
      <c r="L21779">
        <v>0</v>
      </c>
      <c r="M21779">
        <v>18646.53</v>
      </c>
      <c r="N21779" t="s">
        <v>54</v>
      </c>
      <c r="O21779">
        <v>20231103</v>
      </c>
    </row>
    <row r="21780" spans="1:15" x14ac:dyDescent="0.25">
      <c r="A21780" t="s">
        <v>8893</v>
      </c>
      <c r="B21780" t="s">
        <v>8894</v>
      </c>
      <c r="C21780">
        <v>1600003888</v>
      </c>
      <c r="D21780">
        <v>20230401</v>
      </c>
      <c r="E21780">
        <v>40100000</v>
      </c>
      <c r="F21780" t="s">
        <v>55</v>
      </c>
      <c r="I21780" t="s">
        <v>9013</v>
      </c>
      <c r="J21780">
        <v>20230401</v>
      </c>
      <c r="K21780" t="s">
        <v>13428</v>
      </c>
      <c r="L21780">
        <v>326.67</v>
      </c>
      <c r="M21780">
        <v>0</v>
      </c>
    </row>
    <row r="21781" spans="1:15" x14ac:dyDescent="0.25">
      <c r="A21781" t="s">
        <v>8893</v>
      </c>
      <c r="B21781" t="s">
        <v>8894</v>
      </c>
      <c r="C21781">
        <v>1600007627</v>
      </c>
      <c r="D21781">
        <v>20230816</v>
      </c>
      <c r="E21781">
        <v>41100000</v>
      </c>
      <c r="F21781" t="s">
        <v>81</v>
      </c>
      <c r="G21781" t="s">
        <v>8722</v>
      </c>
      <c r="H21781" t="s">
        <v>8723</v>
      </c>
      <c r="I21781" t="s">
        <v>13429</v>
      </c>
      <c r="J21781">
        <v>20230816</v>
      </c>
      <c r="K21781" t="s">
        <v>9132</v>
      </c>
      <c r="L21781">
        <v>0</v>
      </c>
      <c r="M21781">
        <v>7063.24</v>
      </c>
      <c r="N21781" t="s">
        <v>117</v>
      </c>
      <c r="O21781">
        <v>20230816</v>
      </c>
    </row>
    <row r="21782" spans="1:15" x14ac:dyDescent="0.25">
      <c r="A21782" t="s">
        <v>8893</v>
      </c>
      <c r="B21782" t="s">
        <v>8894</v>
      </c>
      <c r="C21782">
        <v>1600004473</v>
      </c>
      <c r="D21782">
        <v>20230621</v>
      </c>
      <c r="E21782">
        <v>41100000</v>
      </c>
      <c r="F21782" t="s">
        <v>81</v>
      </c>
      <c r="G21782" t="s">
        <v>9224</v>
      </c>
      <c r="H21782" t="s">
        <v>9225</v>
      </c>
      <c r="I21782" t="s">
        <v>13430</v>
      </c>
      <c r="J21782">
        <v>20230621</v>
      </c>
      <c r="K21782" t="s">
        <v>9105</v>
      </c>
      <c r="L21782">
        <v>0</v>
      </c>
      <c r="M21782">
        <v>34948.97</v>
      </c>
      <c r="N21782" t="s">
        <v>37</v>
      </c>
      <c r="O21782">
        <v>20230621</v>
      </c>
    </row>
    <row r="21783" spans="1:15" x14ac:dyDescent="0.25">
      <c r="A21783" t="s">
        <v>8893</v>
      </c>
      <c r="B21783" t="s">
        <v>8894</v>
      </c>
      <c r="C21783">
        <v>1600005968</v>
      </c>
      <c r="D21783">
        <v>20230630</v>
      </c>
      <c r="E21783">
        <v>43100000</v>
      </c>
      <c r="F21783" t="s">
        <v>26</v>
      </c>
      <c r="I21783" t="s">
        <v>12141</v>
      </c>
      <c r="J21783">
        <v>20230630</v>
      </c>
      <c r="K21783" t="s">
        <v>9042</v>
      </c>
      <c r="L21783">
        <v>0.2</v>
      </c>
      <c r="M21783">
        <v>0</v>
      </c>
      <c r="N21783" t="s">
        <v>83</v>
      </c>
      <c r="O21783">
        <v>20230630</v>
      </c>
    </row>
    <row r="21784" spans="1:15" x14ac:dyDescent="0.25">
      <c r="A21784" t="s">
        <v>8893</v>
      </c>
      <c r="B21784" t="s">
        <v>8894</v>
      </c>
      <c r="C21784">
        <v>1600007380</v>
      </c>
      <c r="D21784">
        <v>20230814</v>
      </c>
      <c r="E21784">
        <v>41100000</v>
      </c>
      <c r="F21784" t="s">
        <v>81</v>
      </c>
      <c r="G21784" t="s">
        <v>702</v>
      </c>
      <c r="H21784" t="s">
        <v>703</v>
      </c>
      <c r="I21784" t="s">
        <v>9629</v>
      </c>
      <c r="J21784">
        <v>20230814</v>
      </c>
      <c r="K21784" t="s">
        <v>8942</v>
      </c>
      <c r="L21784">
        <v>0</v>
      </c>
      <c r="M21784">
        <v>8514.66</v>
      </c>
      <c r="N21784" t="s">
        <v>1020</v>
      </c>
      <c r="O21784">
        <v>20230816</v>
      </c>
    </row>
    <row r="21785" spans="1:15" x14ac:dyDescent="0.25">
      <c r="A21785" t="s">
        <v>8893</v>
      </c>
      <c r="B21785" t="s">
        <v>8894</v>
      </c>
      <c r="C21785">
        <v>1600006556</v>
      </c>
      <c r="D21785">
        <v>20230731</v>
      </c>
      <c r="E21785">
        <v>46799996</v>
      </c>
      <c r="F21785" t="s">
        <v>67</v>
      </c>
      <c r="I21785" t="s">
        <v>12158</v>
      </c>
      <c r="J21785">
        <v>20230731</v>
      </c>
      <c r="K21785" t="s">
        <v>1807</v>
      </c>
      <c r="L21785">
        <v>0</v>
      </c>
      <c r="M21785">
        <v>2613.0500000000002</v>
      </c>
    </row>
    <row r="21786" spans="1:15" x14ac:dyDescent="0.25">
      <c r="A21786" t="s">
        <v>8893</v>
      </c>
      <c r="B21786" t="s">
        <v>8894</v>
      </c>
      <c r="C21786">
        <v>1600003093</v>
      </c>
      <c r="D21786">
        <v>20230503</v>
      </c>
      <c r="E21786">
        <v>46799996</v>
      </c>
      <c r="F21786" t="s">
        <v>67</v>
      </c>
      <c r="I21786" t="s">
        <v>12325</v>
      </c>
      <c r="J21786">
        <v>20230503</v>
      </c>
      <c r="K21786" t="s">
        <v>9267</v>
      </c>
      <c r="L21786">
        <v>3249.5</v>
      </c>
      <c r="M21786">
        <v>0</v>
      </c>
    </row>
    <row r="21787" spans="1:15" x14ac:dyDescent="0.25">
      <c r="A21787" t="s">
        <v>8893</v>
      </c>
      <c r="B21787" t="s">
        <v>8894</v>
      </c>
      <c r="C21787">
        <v>1600012204</v>
      </c>
      <c r="D21787">
        <v>20231031</v>
      </c>
      <c r="E21787">
        <v>68112000</v>
      </c>
      <c r="F21787" t="s">
        <v>8902</v>
      </c>
      <c r="I21787" t="s">
        <v>12438</v>
      </c>
      <c r="J21787">
        <v>20231031</v>
      </c>
      <c r="K21787" t="s">
        <v>9128</v>
      </c>
      <c r="L21787">
        <v>19.46</v>
      </c>
      <c r="M21787">
        <v>0</v>
      </c>
    </row>
    <row r="21788" spans="1:15" x14ac:dyDescent="0.25">
      <c r="A21788" t="s">
        <v>8893</v>
      </c>
      <c r="B21788" t="s">
        <v>8894</v>
      </c>
      <c r="C21788">
        <v>1600003872</v>
      </c>
      <c r="D21788">
        <v>20230401</v>
      </c>
      <c r="E21788">
        <v>40100000</v>
      </c>
      <c r="F21788" t="s">
        <v>55</v>
      </c>
      <c r="G21788" t="s">
        <v>598</v>
      </c>
      <c r="H21788" t="s">
        <v>599</v>
      </c>
      <c r="I21788">
        <v>212602708</v>
      </c>
      <c r="J21788">
        <v>20230401</v>
      </c>
      <c r="K21788" t="s">
        <v>9780</v>
      </c>
      <c r="L21788">
        <v>0</v>
      </c>
      <c r="M21788">
        <v>1206.05</v>
      </c>
      <c r="N21788" t="s">
        <v>83</v>
      </c>
      <c r="O21788">
        <v>20230620</v>
      </c>
    </row>
    <row r="21789" spans="1:15" x14ac:dyDescent="0.25">
      <c r="A21789" t="s">
        <v>8893</v>
      </c>
      <c r="B21789" t="s">
        <v>8894</v>
      </c>
      <c r="C21789">
        <v>1600001315</v>
      </c>
      <c r="D21789">
        <v>20230401</v>
      </c>
      <c r="E21789">
        <v>41100000</v>
      </c>
      <c r="F21789" t="s">
        <v>81</v>
      </c>
      <c r="G21789" t="s">
        <v>13431</v>
      </c>
      <c r="H21789" t="s">
        <v>13432</v>
      </c>
      <c r="I21789" t="s">
        <v>13433</v>
      </c>
      <c r="J21789">
        <v>20230401</v>
      </c>
      <c r="K21789" t="s">
        <v>13434</v>
      </c>
      <c r="L21789">
        <v>540</v>
      </c>
      <c r="M21789">
        <v>0</v>
      </c>
    </row>
    <row r="21790" spans="1:15" x14ac:dyDescent="0.25">
      <c r="A21790" t="s">
        <v>8893</v>
      </c>
      <c r="B21790" t="s">
        <v>8894</v>
      </c>
      <c r="C21790">
        <v>1600010743</v>
      </c>
      <c r="D21790">
        <v>20231010</v>
      </c>
      <c r="E21790">
        <v>41100000</v>
      </c>
      <c r="F21790" t="s">
        <v>81</v>
      </c>
      <c r="G21790" t="s">
        <v>9371</v>
      </c>
      <c r="H21790" t="s">
        <v>9372</v>
      </c>
      <c r="I21790" t="s">
        <v>13435</v>
      </c>
      <c r="J21790">
        <v>20231010</v>
      </c>
      <c r="K21790" t="s">
        <v>9176</v>
      </c>
      <c r="L21790">
        <v>0</v>
      </c>
      <c r="M21790">
        <v>216</v>
      </c>
      <c r="N21790" t="s">
        <v>27</v>
      </c>
      <c r="O21790">
        <v>20231010</v>
      </c>
    </row>
    <row r="21791" spans="1:15" x14ac:dyDescent="0.25">
      <c r="A21791" t="s">
        <v>8893</v>
      </c>
      <c r="B21791" t="s">
        <v>8894</v>
      </c>
      <c r="C21791">
        <v>1600003090</v>
      </c>
      <c r="D21791">
        <v>20230512</v>
      </c>
      <c r="E21791">
        <v>27510002</v>
      </c>
      <c r="F21791" t="s">
        <v>43</v>
      </c>
      <c r="I21791" t="s">
        <v>13436</v>
      </c>
      <c r="J21791">
        <v>20230512</v>
      </c>
      <c r="K21791" t="s">
        <v>9037</v>
      </c>
      <c r="L21791">
        <v>43906.400000000001</v>
      </c>
      <c r="M21791">
        <v>0</v>
      </c>
    </row>
    <row r="21792" spans="1:15" x14ac:dyDescent="0.25">
      <c r="A21792" t="s">
        <v>8893</v>
      </c>
      <c r="B21792" t="s">
        <v>8894</v>
      </c>
      <c r="C21792">
        <v>1600003863</v>
      </c>
      <c r="D21792">
        <v>20230401</v>
      </c>
      <c r="E21792">
        <v>40100000</v>
      </c>
      <c r="F21792" t="s">
        <v>55</v>
      </c>
      <c r="G21792" t="s">
        <v>1024</v>
      </c>
      <c r="H21792" t="s">
        <v>1025</v>
      </c>
      <c r="I21792">
        <v>128001077764</v>
      </c>
      <c r="J21792">
        <v>20230401</v>
      </c>
      <c r="K21792" t="s">
        <v>13437</v>
      </c>
      <c r="L21792">
        <v>0</v>
      </c>
      <c r="M21792">
        <v>2406.71</v>
      </c>
      <c r="N21792" t="s">
        <v>27</v>
      </c>
      <c r="O21792">
        <v>20230830</v>
      </c>
    </row>
    <row r="21793" spans="1:15" x14ac:dyDescent="0.25">
      <c r="A21793" t="s">
        <v>8893</v>
      </c>
      <c r="B21793" t="s">
        <v>8894</v>
      </c>
      <c r="C21793">
        <v>1600001270</v>
      </c>
      <c r="D21793">
        <v>20230401</v>
      </c>
      <c r="E21793">
        <v>41100000</v>
      </c>
      <c r="F21793" t="s">
        <v>81</v>
      </c>
      <c r="I21793" t="s">
        <v>13438</v>
      </c>
      <c r="J21793">
        <v>20230401</v>
      </c>
      <c r="K21793" t="s">
        <v>13439</v>
      </c>
      <c r="L21793">
        <v>0</v>
      </c>
      <c r="M21793">
        <v>4101.1099999999997</v>
      </c>
    </row>
    <row r="21794" spans="1:15" x14ac:dyDescent="0.25">
      <c r="A21794" t="s">
        <v>8893</v>
      </c>
      <c r="B21794" t="s">
        <v>8894</v>
      </c>
      <c r="C21794">
        <v>1600004473</v>
      </c>
      <c r="D21794">
        <v>20230621</v>
      </c>
      <c r="E21794">
        <v>41100000</v>
      </c>
      <c r="F21794" t="s">
        <v>81</v>
      </c>
      <c r="G21794" t="s">
        <v>8351</v>
      </c>
      <c r="H21794" t="s">
        <v>8352</v>
      </c>
      <c r="I21794" t="s">
        <v>13440</v>
      </c>
      <c r="J21794">
        <v>20230621</v>
      </c>
      <c r="K21794" t="s">
        <v>8974</v>
      </c>
      <c r="L21794">
        <v>0</v>
      </c>
      <c r="M21794">
        <v>516</v>
      </c>
      <c r="N21794" t="s">
        <v>136</v>
      </c>
      <c r="O21794">
        <v>20230621</v>
      </c>
    </row>
    <row r="21795" spans="1:15" x14ac:dyDescent="0.25">
      <c r="A21795" t="s">
        <v>8893</v>
      </c>
      <c r="B21795" t="s">
        <v>8894</v>
      </c>
      <c r="C21795">
        <v>1600004473</v>
      </c>
      <c r="D21795">
        <v>20230621</v>
      </c>
      <c r="E21795">
        <v>41100000</v>
      </c>
      <c r="F21795" t="s">
        <v>81</v>
      </c>
      <c r="G21795" t="s">
        <v>8496</v>
      </c>
      <c r="H21795" t="s">
        <v>8497</v>
      </c>
      <c r="I21795" t="s">
        <v>13441</v>
      </c>
      <c r="J21795">
        <v>20230621</v>
      </c>
      <c r="K21795" t="s">
        <v>9105</v>
      </c>
      <c r="L21795">
        <v>0</v>
      </c>
      <c r="M21795">
        <v>300</v>
      </c>
      <c r="N21795" t="s">
        <v>136</v>
      </c>
      <c r="O21795">
        <v>20230621</v>
      </c>
    </row>
    <row r="21796" spans="1:15" x14ac:dyDescent="0.25">
      <c r="A21796" t="s">
        <v>8893</v>
      </c>
      <c r="B21796" t="s">
        <v>8894</v>
      </c>
      <c r="C21796">
        <v>1600001324</v>
      </c>
      <c r="D21796">
        <v>20230401</v>
      </c>
      <c r="E21796">
        <v>41100000</v>
      </c>
      <c r="F21796" t="s">
        <v>81</v>
      </c>
      <c r="G21796" t="s">
        <v>2927</v>
      </c>
      <c r="H21796" t="s">
        <v>2928</v>
      </c>
      <c r="I21796" t="s">
        <v>1899</v>
      </c>
      <c r="J21796">
        <v>20230401</v>
      </c>
      <c r="K21796" t="s">
        <v>13442</v>
      </c>
      <c r="L21796">
        <v>2148.59</v>
      </c>
      <c r="M21796">
        <v>0</v>
      </c>
      <c r="N21796" t="s">
        <v>27</v>
      </c>
      <c r="O21796">
        <v>20230919</v>
      </c>
    </row>
    <row r="21797" spans="1:15" x14ac:dyDescent="0.25">
      <c r="A21797" t="s">
        <v>8893</v>
      </c>
      <c r="B21797" t="s">
        <v>8894</v>
      </c>
      <c r="C21797">
        <v>1600010743</v>
      </c>
      <c r="D21797">
        <v>20231010</v>
      </c>
      <c r="E21797">
        <v>41100000</v>
      </c>
      <c r="F21797" t="s">
        <v>81</v>
      </c>
      <c r="G21797" t="s">
        <v>9668</v>
      </c>
      <c r="H21797" t="s">
        <v>9669</v>
      </c>
      <c r="I21797" t="s">
        <v>13443</v>
      </c>
      <c r="J21797">
        <v>20231010</v>
      </c>
      <c r="K21797" t="s">
        <v>9641</v>
      </c>
      <c r="L21797">
        <v>0</v>
      </c>
      <c r="M21797">
        <v>-522</v>
      </c>
      <c r="N21797" t="s">
        <v>29</v>
      </c>
      <c r="O21797">
        <v>20231010</v>
      </c>
    </row>
    <row r="21798" spans="1:15" x14ac:dyDescent="0.25">
      <c r="A21798" t="s">
        <v>8893</v>
      </c>
      <c r="B21798" t="s">
        <v>8894</v>
      </c>
      <c r="C21798">
        <v>1600003867</v>
      </c>
      <c r="D21798">
        <v>20230401</v>
      </c>
      <c r="E21798">
        <v>40100000</v>
      </c>
      <c r="F21798" t="s">
        <v>55</v>
      </c>
      <c r="G21798" t="s">
        <v>13444</v>
      </c>
      <c r="H21798" t="s">
        <v>13445</v>
      </c>
      <c r="I21798" t="s">
        <v>13446</v>
      </c>
      <c r="J21798">
        <v>20230401</v>
      </c>
      <c r="K21798" t="s">
        <v>13447</v>
      </c>
      <c r="L21798">
        <v>0</v>
      </c>
      <c r="M21798">
        <v>1250</v>
      </c>
    </row>
    <row r="21799" spans="1:15" x14ac:dyDescent="0.25">
      <c r="A21799" t="s">
        <v>8893</v>
      </c>
      <c r="B21799" t="s">
        <v>8894</v>
      </c>
      <c r="C21799">
        <v>1600010947</v>
      </c>
      <c r="D21799">
        <v>20230930</v>
      </c>
      <c r="E21799">
        <v>68112000</v>
      </c>
      <c r="F21799" t="s">
        <v>8902</v>
      </c>
      <c r="I21799" t="s">
        <v>10407</v>
      </c>
      <c r="J21799">
        <v>20230930</v>
      </c>
      <c r="K21799" t="s">
        <v>9078</v>
      </c>
      <c r="L21799">
        <v>12.42</v>
      </c>
      <c r="M21799">
        <v>0</v>
      </c>
    </row>
    <row r="21800" spans="1:15" x14ac:dyDescent="0.25">
      <c r="A21800" t="s">
        <v>8893</v>
      </c>
      <c r="B21800" t="s">
        <v>8894</v>
      </c>
      <c r="C21800">
        <v>1600009257</v>
      </c>
      <c r="D21800">
        <v>20230919</v>
      </c>
      <c r="E21800">
        <v>41100000</v>
      </c>
      <c r="F21800" t="s">
        <v>81</v>
      </c>
      <c r="G21800" t="s">
        <v>9015</v>
      </c>
      <c r="H21800" t="s">
        <v>9016</v>
      </c>
      <c r="I21800" t="s">
        <v>13448</v>
      </c>
      <c r="J21800">
        <v>20230919</v>
      </c>
      <c r="K21800" t="s">
        <v>9315</v>
      </c>
      <c r="L21800">
        <v>0</v>
      </c>
      <c r="M21800">
        <v>372</v>
      </c>
      <c r="N21800" t="s">
        <v>136</v>
      </c>
      <c r="O21800">
        <v>20230919</v>
      </c>
    </row>
    <row r="21801" spans="1:15" x14ac:dyDescent="0.25">
      <c r="A21801" t="s">
        <v>8893</v>
      </c>
      <c r="B21801" t="s">
        <v>8894</v>
      </c>
      <c r="C21801">
        <v>1600012178</v>
      </c>
      <c r="D21801">
        <v>20231031</v>
      </c>
      <c r="E21801">
        <v>28183000</v>
      </c>
      <c r="F21801" t="s">
        <v>102</v>
      </c>
      <c r="I21801" t="s">
        <v>10085</v>
      </c>
      <c r="J21801">
        <v>20231031</v>
      </c>
      <c r="K21801" t="s">
        <v>9029</v>
      </c>
      <c r="L21801">
        <v>0</v>
      </c>
      <c r="M21801">
        <v>30.76</v>
      </c>
    </row>
    <row r="21802" spans="1:15" x14ac:dyDescent="0.25">
      <c r="A21802" t="s">
        <v>8893</v>
      </c>
      <c r="B21802" t="s">
        <v>8894</v>
      </c>
      <c r="C21802">
        <v>1600006411</v>
      </c>
      <c r="D21802">
        <v>20230727</v>
      </c>
      <c r="E21802">
        <v>41100000</v>
      </c>
      <c r="F21802" t="s">
        <v>81</v>
      </c>
      <c r="G21802" t="s">
        <v>8929</v>
      </c>
      <c r="H21802" t="s">
        <v>8930</v>
      </c>
      <c r="I21802" t="s">
        <v>13449</v>
      </c>
      <c r="J21802">
        <v>20230727</v>
      </c>
      <c r="K21802" t="s">
        <v>8981</v>
      </c>
      <c r="L21802">
        <v>0</v>
      </c>
      <c r="M21802">
        <v>204</v>
      </c>
      <c r="N21802" t="s">
        <v>34</v>
      </c>
      <c r="O21802">
        <v>20230727</v>
      </c>
    </row>
    <row r="21803" spans="1:15" x14ac:dyDescent="0.25">
      <c r="A21803" t="s">
        <v>8893</v>
      </c>
      <c r="B21803" t="s">
        <v>8894</v>
      </c>
      <c r="C21803">
        <v>1600003870</v>
      </c>
      <c r="D21803">
        <v>20230401</v>
      </c>
      <c r="E21803">
        <v>40100000</v>
      </c>
      <c r="F21803" t="s">
        <v>55</v>
      </c>
      <c r="I21803" t="s">
        <v>13450</v>
      </c>
      <c r="J21803">
        <v>20230401</v>
      </c>
      <c r="K21803" t="s">
        <v>13451</v>
      </c>
      <c r="L21803">
        <v>48</v>
      </c>
      <c r="M21803">
        <v>0</v>
      </c>
    </row>
    <row r="21804" spans="1:15" x14ac:dyDescent="0.25">
      <c r="A21804" t="s">
        <v>8893</v>
      </c>
      <c r="B21804" t="s">
        <v>8894</v>
      </c>
      <c r="C21804">
        <v>1600001408</v>
      </c>
      <c r="D21804">
        <v>20230401</v>
      </c>
      <c r="E21804">
        <v>41100000</v>
      </c>
      <c r="F21804" t="s">
        <v>81</v>
      </c>
      <c r="G21804" t="s">
        <v>8433</v>
      </c>
      <c r="H21804" t="s">
        <v>8434</v>
      </c>
      <c r="I21804" t="s">
        <v>13452</v>
      </c>
      <c r="J21804">
        <v>20230401</v>
      </c>
      <c r="K21804" t="s">
        <v>9399</v>
      </c>
      <c r="L21804">
        <v>276</v>
      </c>
      <c r="M21804">
        <v>0</v>
      </c>
      <c r="N21804" t="s">
        <v>83</v>
      </c>
      <c r="O21804">
        <v>20230502</v>
      </c>
    </row>
    <row r="21805" spans="1:15" x14ac:dyDescent="0.25">
      <c r="A21805" t="s">
        <v>8893</v>
      </c>
      <c r="B21805" t="s">
        <v>8894</v>
      </c>
      <c r="C21805">
        <v>1600011710</v>
      </c>
      <c r="D21805">
        <v>20230401</v>
      </c>
      <c r="E21805">
        <v>43100000</v>
      </c>
      <c r="F21805" t="s">
        <v>26</v>
      </c>
      <c r="I21805" t="s">
        <v>10248</v>
      </c>
      <c r="J21805">
        <v>20230401</v>
      </c>
      <c r="K21805" t="s">
        <v>10997</v>
      </c>
      <c r="L21805">
        <v>1120</v>
      </c>
      <c r="M21805">
        <v>0</v>
      </c>
    </row>
    <row r="21806" spans="1:15" x14ac:dyDescent="0.25">
      <c r="A21806" t="s">
        <v>8893</v>
      </c>
      <c r="B21806" t="s">
        <v>8894</v>
      </c>
      <c r="C21806">
        <v>1600011028</v>
      </c>
      <c r="D21806">
        <v>20230930</v>
      </c>
      <c r="E21806">
        <v>68112000</v>
      </c>
      <c r="F21806" t="s">
        <v>8902</v>
      </c>
      <c r="I21806" t="s">
        <v>10691</v>
      </c>
      <c r="J21806">
        <v>20230930</v>
      </c>
      <c r="K21806" t="s">
        <v>10692</v>
      </c>
      <c r="L21806">
        <v>77.67</v>
      </c>
      <c r="M21806">
        <v>0</v>
      </c>
    </row>
    <row r="21807" spans="1:15" x14ac:dyDescent="0.25">
      <c r="A21807" t="s">
        <v>8893</v>
      </c>
      <c r="B21807" t="s">
        <v>8894</v>
      </c>
      <c r="C21807">
        <v>1600001351</v>
      </c>
      <c r="D21807">
        <v>20230401</v>
      </c>
      <c r="E21807">
        <v>41100000</v>
      </c>
      <c r="F21807" t="s">
        <v>81</v>
      </c>
      <c r="I21807" t="s">
        <v>13453</v>
      </c>
      <c r="J21807">
        <v>20230401</v>
      </c>
      <c r="K21807" t="s">
        <v>13454</v>
      </c>
      <c r="L21807">
        <v>0</v>
      </c>
      <c r="M21807">
        <v>2982</v>
      </c>
    </row>
    <row r="21808" spans="1:15" x14ac:dyDescent="0.25">
      <c r="A21808" t="s">
        <v>8893</v>
      </c>
      <c r="B21808" t="s">
        <v>8894</v>
      </c>
      <c r="C21808">
        <v>1600009271</v>
      </c>
      <c r="D21808">
        <v>20230831</v>
      </c>
      <c r="E21808">
        <v>43700008</v>
      </c>
      <c r="F21808" t="s">
        <v>30</v>
      </c>
      <c r="I21808" t="s">
        <v>10991</v>
      </c>
      <c r="J21808">
        <v>20230831</v>
      </c>
      <c r="K21808" t="s">
        <v>9214</v>
      </c>
      <c r="L21808">
        <v>0</v>
      </c>
      <c r="M21808">
        <v>588.95000000000005</v>
      </c>
    </row>
    <row r="21809" spans="1:15" x14ac:dyDescent="0.25">
      <c r="A21809" t="s">
        <v>8893</v>
      </c>
      <c r="B21809" t="s">
        <v>8894</v>
      </c>
      <c r="C21809">
        <v>1600003954</v>
      </c>
      <c r="D21809">
        <v>20230401</v>
      </c>
      <c r="E21809">
        <v>40100000</v>
      </c>
      <c r="F21809" t="s">
        <v>55</v>
      </c>
      <c r="I21809" t="s">
        <v>13455</v>
      </c>
      <c r="J21809">
        <v>20230401</v>
      </c>
      <c r="K21809" t="s">
        <v>13456</v>
      </c>
      <c r="L21809">
        <v>3324</v>
      </c>
      <c r="M21809">
        <v>0</v>
      </c>
    </row>
    <row r="21810" spans="1:15" x14ac:dyDescent="0.25">
      <c r="A21810" t="s">
        <v>8893</v>
      </c>
      <c r="B21810" t="s">
        <v>8894</v>
      </c>
      <c r="C21810">
        <v>1600001350</v>
      </c>
      <c r="D21810">
        <v>20230401</v>
      </c>
      <c r="E21810">
        <v>41100000</v>
      </c>
      <c r="F21810" t="s">
        <v>81</v>
      </c>
      <c r="I21810" t="s">
        <v>13457</v>
      </c>
      <c r="J21810">
        <v>20230401</v>
      </c>
      <c r="K21810" t="s">
        <v>13458</v>
      </c>
      <c r="L21810">
        <v>0</v>
      </c>
      <c r="M21810">
        <v>8699.42</v>
      </c>
    </row>
    <row r="21811" spans="1:15" x14ac:dyDescent="0.25">
      <c r="A21811" t="s">
        <v>8893</v>
      </c>
      <c r="B21811" t="s">
        <v>8894</v>
      </c>
      <c r="C21811">
        <v>1600003904</v>
      </c>
      <c r="D21811">
        <v>20230401</v>
      </c>
      <c r="E21811">
        <v>40100000</v>
      </c>
      <c r="F21811" t="s">
        <v>55</v>
      </c>
      <c r="G21811" t="s">
        <v>11731</v>
      </c>
      <c r="H21811" t="s">
        <v>11732</v>
      </c>
      <c r="I21811" t="s">
        <v>10823</v>
      </c>
      <c r="J21811">
        <v>20230401</v>
      </c>
      <c r="K21811" t="s">
        <v>13459</v>
      </c>
      <c r="L21811">
        <v>149.94999999999999</v>
      </c>
      <c r="M21811">
        <v>0</v>
      </c>
    </row>
    <row r="21812" spans="1:15" x14ac:dyDescent="0.25">
      <c r="A21812" t="s">
        <v>8893</v>
      </c>
      <c r="B21812" t="s">
        <v>8894</v>
      </c>
      <c r="C21812">
        <v>1600010743</v>
      </c>
      <c r="D21812">
        <v>20231010</v>
      </c>
      <c r="E21812">
        <v>41100000</v>
      </c>
      <c r="F21812" t="s">
        <v>81</v>
      </c>
      <c r="G21812" t="s">
        <v>5930</v>
      </c>
      <c r="H21812" t="s">
        <v>5931</v>
      </c>
      <c r="I21812" t="s">
        <v>13460</v>
      </c>
      <c r="J21812">
        <v>20231010</v>
      </c>
      <c r="K21812" t="s">
        <v>9247</v>
      </c>
      <c r="L21812">
        <v>0</v>
      </c>
      <c r="M21812">
        <v>4027.32</v>
      </c>
      <c r="N21812" t="s">
        <v>794</v>
      </c>
      <c r="O21812">
        <v>20231010</v>
      </c>
    </row>
    <row r="21813" spans="1:15" x14ac:dyDescent="0.25">
      <c r="A21813" t="s">
        <v>8893</v>
      </c>
      <c r="B21813" t="s">
        <v>8894</v>
      </c>
      <c r="C21813">
        <v>1600001242</v>
      </c>
      <c r="D21813">
        <v>20230401</v>
      </c>
      <c r="E21813">
        <v>41100000</v>
      </c>
      <c r="F21813" t="s">
        <v>81</v>
      </c>
      <c r="G21813" t="s">
        <v>10264</v>
      </c>
      <c r="H21813" t="s">
        <v>10265</v>
      </c>
      <c r="I21813" t="s">
        <v>11846</v>
      </c>
      <c r="J21813">
        <v>20230401</v>
      </c>
      <c r="K21813" t="s">
        <v>13461</v>
      </c>
      <c r="L21813">
        <v>240</v>
      </c>
      <c r="M21813">
        <v>0</v>
      </c>
      <c r="N21813" t="s">
        <v>54</v>
      </c>
      <c r="O21813">
        <v>20230731</v>
      </c>
    </row>
    <row r="21814" spans="1:15" x14ac:dyDescent="0.25">
      <c r="A21814" t="s">
        <v>8893</v>
      </c>
      <c r="B21814" t="s">
        <v>8894</v>
      </c>
      <c r="C21814">
        <v>1600004473</v>
      </c>
      <c r="D21814">
        <v>20230621</v>
      </c>
      <c r="E21814">
        <v>41100000</v>
      </c>
      <c r="F21814" t="s">
        <v>81</v>
      </c>
      <c r="G21814" t="s">
        <v>9420</v>
      </c>
      <c r="H21814" t="s">
        <v>9421</v>
      </c>
      <c r="I21814" t="s">
        <v>13462</v>
      </c>
      <c r="J21814">
        <v>20230621</v>
      </c>
      <c r="K21814" t="s">
        <v>9650</v>
      </c>
      <c r="L21814">
        <v>0</v>
      </c>
      <c r="M21814">
        <v>3996</v>
      </c>
      <c r="N21814" t="s">
        <v>117</v>
      </c>
      <c r="O21814">
        <v>20230621</v>
      </c>
    </row>
    <row r="21815" spans="1:15" x14ac:dyDescent="0.25">
      <c r="A21815" t="s">
        <v>8893</v>
      </c>
      <c r="B21815" t="s">
        <v>8894</v>
      </c>
      <c r="C21815">
        <v>1600006411</v>
      </c>
      <c r="D21815">
        <v>20230727</v>
      </c>
      <c r="E21815">
        <v>41100000</v>
      </c>
      <c r="F21815" t="s">
        <v>81</v>
      </c>
      <c r="G21815" t="s">
        <v>9391</v>
      </c>
      <c r="H21815" t="s">
        <v>9392</v>
      </c>
      <c r="I21815" t="s">
        <v>13463</v>
      </c>
      <c r="J21815">
        <v>20230727</v>
      </c>
      <c r="K21815" t="s">
        <v>9018</v>
      </c>
      <c r="L21815">
        <v>0</v>
      </c>
      <c r="M21815">
        <v>216</v>
      </c>
      <c r="N21815" t="s">
        <v>27</v>
      </c>
      <c r="O21815">
        <v>20230727</v>
      </c>
    </row>
    <row r="21816" spans="1:15" x14ac:dyDescent="0.25">
      <c r="A21816" t="s">
        <v>8893</v>
      </c>
      <c r="B21816" t="s">
        <v>8894</v>
      </c>
      <c r="C21816">
        <v>1600010743</v>
      </c>
      <c r="D21816">
        <v>20231010</v>
      </c>
      <c r="E21816">
        <v>41100000</v>
      </c>
      <c r="F21816" t="s">
        <v>81</v>
      </c>
      <c r="G21816" t="s">
        <v>9133</v>
      </c>
      <c r="H21816" t="s">
        <v>9134</v>
      </c>
      <c r="I21816" t="s">
        <v>13464</v>
      </c>
      <c r="J21816">
        <v>20231010</v>
      </c>
      <c r="K21816" t="s">
        <v>9003</v>
      </c>
      <c r="L21816">
        <v>0</v>
      </c>
      <c r="M21816">
        <v>1693.09</v>
      </c>
      <c r="N21816" t="s">
        <v>29</v>
      </c>
      <c r="O21816">
        <v>20231010</v>
      </c>
    </row>
    <row r="21817" spans="1:15" x14ac:dyDescent="0.25">
      <c r="A21817" t="s">
        <v>8893</v>
      </c>
      <c r="B21817" t="s">
        <v>8894</v>
      </c>
      <c r="C21817">
        <v>1600001227</v>
      </c>
      <c r="D21817">
        <v>20230401</v>
      </c>
      <c r="E21817">
        <v>41100000</v>
      </c>
      <c r="F21817" t="s">
        <v>81</v>
      </c>
      <c r="G21817" t="s">
        <v>2191</v>
      </c>
      <c r="H21817" t="s">
        <v>2192</v>
      </c>
      <c r="I21817" t="s">
        <v>2193</v>
      </c>
      <c r="J21817">
        <v>20230401</v>
      </c>
      <c r="K21817" t="s">
        <v>13465</v>
      </c>
      <c r="L21817">
        <v>564</v>
      </c>
      <c r="M21817">
        <v>0</v>
      </c>
      <c r="N21817" t="s">
        <v>54</v>
      </c>
      <c r="O21817">
        <v>20230502</v>
      </c>
    </row>
    <row r="21818" spans="1:15" x14ac:dyDescent="0.25">
      <c r="A21818" t="s">
        <v>8893</v>
      </c>
      <c r="B21818" t="s">
        <v>8894</v>
      </c>
      <c r="C21818">
        <v>1600004472</v>
      </c>
      <c r="D21818">
        <v>20230531</v>
      </c>
      <c r="E21818">
        <v>63330000</v>
      </c>
      <c r="F21818" t="s">
        <v>9944</v>
      </c>
      <c r="I21818" s="1">
        <v>45047</v>
      </c>
      <c r="J21818">
        <v>20230531</v>
      </c>
      <c r="K21818" t="s">
        <v>9027</v>
      </c>
      <c r="L21818">
        <v>4627.3100000000004</v>
      </c>
      <c r="M21818">
        <v>0</v>
      </c>
    </row>
    <row r="21819" spans="1:15" x14ac:dyDescent="0.25">
      <c r="A21819" t="s">
        <v>8893</v>
      </c>
      <c r="B21819" t="s">
        <v>8894</v>
      </c>
      <c r="C21819">
        <v>1600010743</v>
      </c>
      <c r="D21819">
        <v>20231010</v>
      </c>
      <c r="E21819">
        <v>41100000</v>
      </c>
      <c r="F21819" t="s">
        <v>81</v>
      </c>
      <c r="G21819" t="s">
        <v>10381</v>
      </c>
      <c r="H21819" t="s">
        <v>10382</v>
      </c>
      <c r="I21819" t="s">
        <v>13466</v>
      </c>
      <c r="J21819">
        <v>20231010</v>
      </c>
      <c r="K21819" t="s">
        <v>9003</v>
      </c>
      <c r="L21819">
        <v>0</v>
      </c>
      <c r="M21819">
        <v>10999.3</v>
      </c>
      <c r="N21819" t="s">
        <v>27</v>
      </c>
      <c r="O21819">
        <v>20231010</v>
      </c>
    </row>
    <row r="21820" spans="1:15" x14ac:dyDescent="0.25">
      <c r="A21820" t="s">
        <v>8893</v>
      </c>
      <c r="B21820" t="s">
        <v>8894</v>
      </c>
      <c r="C21820">
        <v>1600002021</v>
      </c>
      <c r="D21820">
        <v>20230511</v>
      </c>
      <c r="E21820">
        <v>41100000</v>
      </c>
      <c r="F21820" t="s">
        <v>81</v>
      </c>
      <c r="G21820" t="s">
        <v>8351</v>
      </c>
      <c r="H21820" t="s">
        <v>8352</v>
      </c>
      <c r="I21820" t="s">
        <v>13467</v>
      </c>
      <c r="J21820">
        <v>20230511</v>
      </c>
      <c r="K21820" t="s">
        <v>8908</v>
      </c>
      <c r="L21820">
        <v>0</v>
      </c>
      <c r="M21820">
        <v>1584</v>
      </c>
      <c r="N21820" t="s">
        <v>80</v>
      </c>
      <c r="O21820">
        <v>20230511</v>
      </c>
    </row>
    <row r="21821" spans="1:15" x14ac:dyDescent="0.25">
      <c r="A21821" t="s">
        <v>8893</v>
      </c>
      <c r="B21821" t="s">
        <v>8894</v>
      </c>
      <c r="C21821">
        <v>1600011254</v>
      </c>
      <c r="D21821">
        <v>20230930</v>
      </c>
      <c r="E21821">
        <v>44562000</v>
      </c>
      <c r="F21821" t="s">
        <v>116</v>
      </c>
      <c r="I21821" t="s">
        <v>10781</v>
      </c>
      <c r="J21821">
        <v>20230930</v>
      </c>
      <c r="K21821" t="s">
        <v>8985</v>
      </c>
      <c r="L21821">
        <v>0</v>
      </c>
      <c r="M21821">
        <v>6333.11</v>
      </c>
      <c r="N21821" t="s">
        <v>34</v>
      </c>
      <c r="O21821">
        <v>20231024</v>
      </c>
    </row>
    <row r="21822" spans="1:15" x14ac:dyDescent="0.25">
      <c r="A21822" t="s">
        <v>8893</v>
      </c>
      <c r="B21822" t="s">
        <v>8894</v>
      </c>
      <c r="C21822">
        <v>1600009376</v>
      </c>
      <c r="D21822">
        <v>20230831</v>
      </c>
      <c r="E21822">
        <v>28154000</v>
      </c>
      <c r="F21822" t="s">
        <v>48</v>
      </c>
      <c r="I21822" t="s">
        <v>13468</v>
      </c>
      <c r="J21822">
        <v>20230831</v>
      </c>
      <c r="K21822" t="s">
        <v>9128</v>
      </c>
      <c r="L21822">
        <v>0</v>
      </c>
      <c r="M21822">
        <v>11.33</v>
      </c>
    </row>
    <row r="21823" spans="1:15" x14ac:dyDescent="0.25">
      <c r="A21823" t="s">
        <v>8893</v>
      </c>
      <c r="B21823" t="s">
        <v>8894</v>
      </c>
      <c r="C21823">
        <v>1600011138</v>
      </c>
      <c r="D21823">
        <v>20230401</v>
      </c>
      <c r="E21823">
        <v>79100001</v>
      </c>
      <c r="F21823" t="s">
        <v>5287</v>
      </c>
      <c r="I21823" t="s">
        <v>11948</v>
      </c>
      <c r="J21823">
        <v>20230401</v>
      </c>
      <c r="K21823" t="s">
        <v>11949</v>
      </c>
      <c r="L21823">
        <v>14000</v>
      </c>
      <c r="M21823">
        <v>0</v>
      </c>
    </row>
    <row r="21824" spans="1:15" x14ac:dyDescent="0.25">
      <c r="A21824" t="s">
        <v>8893</v>
      </c>
      <c r="B21824" t="s">
        <v>8894</v>
      </c>
      <c r="C21824">
        <v>1600006945</v>
      </c>
      <c r="D21824">
        <v>20230630</v>
      </c>
      <c r="E21824">
        <v>28182000</v>
      </c>
      <c r="F21824" t="s">
        <v>41</v>
      </c>
      <c r="I21824" t="s">
        <v>12273</v>
      </c>
      <c r="J21824">
        <v>20230630</v>
      </c>
      <c r="K21824" t="s">
        <v>9893</v>
      </c>
      <c r="L21824">
        <v>0</v>
      </c>
      <c r="M21824">
        <v>77.67</v>
      </c>
    </row>
    <row r="21825" spans="1:15" x14ac:dyDescent="0.25">
      <c r="A21825" t="s">
        <v>8893</v>
      </c>
      <c r="B21825" t="s">
        <v>8894</v>
      </c>
      <c r="C21825">
        <v>1600009302</v>
      </c>
      <c r="D21825">
        <v>20230831</v>
      </c>
      <c r="E21825">
        <v>28182000</v>
      </c>
      <c r="F21825" t="s">
        <v>41</v>
      </c>
      <c r="I21825" t="s">
        <v>11632</v>
      </c>
      <c r="J21825">
        <v>20230831</v>
      </c>
      <c r="K21825" t="s">
        <v>9011</v>
      </c>
      <c r="L21825">
        <v>0</v>
      </c>
      <c r="M21825">
        <v>19.97</v>
      </c>
    </row>
    <row r="21826" spans="1:15" x14ac:dyDescent="0.25">
      <c r="A21826" t="s">
        <v>8893</v>
      </c>
      <c r="B21826" t="s">
        <v>8894</v>
      </c>
      <c r="C21826">
        <v>1600009257</v>
      </c>
      <c r="D21826">
        <v>20230919</v>
      </c>
      <c r="E21826">
        <v>41100000</v>
      </c>
      <c r="F21826" t="s">
        <v>81</v>
      </c>
      <c r="G21826" t="s">
        <v>9683</v>
      </c>
      <c r="H21826" t="s">
        <v>9684</v>
      </c>
      <c r="I21826" t="s">
        <v>13469</v>
      </c>
      <c r="J21826">
        <v>20230919</v>
      </c>
      <c r="K21826" t="s">
        <v>8898</v>
      </c>
      <c r="L21826">
        <v>0</v>
      </c>
      <c r="M21826">
        <v>660</v>
      </c>
      <c r="N21826" t="s">
        <v>29</v>
      </c>
      <c r="O21826">
        <v>20230919</v>
      </c>
    </row>
    <row r="21827" spans="1:15" x14ac:dyDescent="0.25">
      <c r="A21827" t="s">
        <v>8893</v>
      </c>
      <c r="B21827" t="s">
        <v>8894</v>
      </c>
      <c r="C21827">
        <v>1600006914</v>
      </c>
      <c r="D21827">
        <v>20230630</v>
      </c>
      <c r="E21827">
        <v>68112000</v>
      </c>
      <c r="F21827" t="s">
        <v>8902</v>
      </c>
      <c r="I21827" t="s">
        <v>12321</v>
      </c>
      <c r="J21827">
        <v>20230630</v>
      </c>
      <c r="K21827" t="s">
        <v>10111</v>
      </c>
      <c r="L21827">
        <v>12.33</v>
      </c>
      <c r="M21827">
        <v>0</v>
      </c>
    </row>
    <row r="21828" spans="1:15" x14ac:dyDescent="0.25">
      <c r="A21828" t="s">
        <v>8893</v>
      </c>
      <c r="B21828" t="s">
        <v>8894</v>
      </c>
      <c r="C21828">
        <v>1600003936</v>
      </c>
      <c r="D21828">
        <v>20230401</v>
      </c>
      <c r="E21828">
        <v>40100000</v>
      </c>
      <c r="F21828" t="s">
        <v>55</v>
      </c>
      <c r="I21828" t="s">
        <v>13470</v>
      </c>
      <c r="J21828">
        <v>20230401</v>
      </c>
      <c r="K21828" t="s">
        <v>13471</v>
      </c>
      <c r="L21828">
        <v>768</v>
      </c>
      <c r="M21828">
        <v>0</v>
      </c>
    </row>
    <row r="21829" spans="1:15" x14ac:dyDescent="0.25">
      <c r="A21829" t="s">
        <v>8893</v>
      </c>
      <c r="B21829" t="s">
        <v>8894</v>
      </c>
      <c r="C21829">
        <v>1600007627</v>
      </c>
      <c r="D21829">
        <v>20230816</v>
      </c>
      <c r="E21829">
        <v>41100000</v>
      </c>
      <c r="F21829" t="s">
        <v>81</v>
      </c>
      <c r="G21829" t="s">
        <v>7982</v>
      </c>
      <c r="H21829" t="s">
        <v>7983</v>
      </c>
      <c r="I21829" t="s">
        <v>13472</v>
      </c>
      <c r="J21829">
        <v>20230816</v>
      </c>
      <c r="K21829" t="s">
        <v>9132</v>
      </c>
      <c r="L21829">
        <v>0</v>
      </c>
      <c r="M21829">
        <v>18487.189999999999</v>
      </c>
      <c r="N21829" t="s">
        <v>136</v>
      </c>
      <c r="O21829">
        <v>20230816</v>
      </c>
    </row>
    <row r="21830" spans="1:15" x14ac:dyDescent="0.25">
      <c r="A21830" t="s">
        <v>8893</v>
      </c>
      <c r="B21830" t="s">
        <v>8894</v>
      </c>
      <c r="C21830">
        <v>1600004011</v>
      </c>
      <c r="D21830">
        <v>20230401</v>
      </c>
      <c r="E21830">
        <v>40110000</v>
      </c>
      <c r="F21830" t="s">
        <v>45</v>
      </c>
      <c r="G21830" t="s">
        <v>10217</v>
      </c>
      <c r="H21830" t="s">
        <v>10218</v>
      </c>
      <c r="I21830">
        <v>20200367</v>
      </c>
      <c r="J21830">
        <v>20230401</v>
      </c>
      <c r="K21830" t="s">
        <v>10219</v>
      </c>
      <c r="L21830">
        <v>0</v>
      </c>
      <c r="M21830">
        <v>512.39</v>
      </c>
      <c r="N21830" t="s">
        <v>54</v>
      </c>
      <c r="O21830">
        <v>20230828</v>
      </c>
    </row>
    <row r="21831" spans="1:15" x14ac:dyDescent="0.25">
      <c r="A21831" t="s">
        <v>8893</v>
      </c>
      <c r="B21831" t="s">
        <v>8894</v>
      </c>
      <c r="C21831">
        <v>1600010991</v>
      </c>
      <c r="D21831">
        <v>20230930</v>
      </c>
      <c r="E21831">
        <v>68112000</v>
      </c>
      <c r="F21831" t="s">
        <v>8902</v>
      </c>
      <c r="I21831" t="s">
        <v>13473</v>
      </c>
      <c r="J21831">
        <v>20230930</v>
      </c>
      <c r="K21831" t="s">
        <v>9488</v>
      </c>
      <c r="L21831">
        <v>93.54</v>
      </c>
      <c r="M21831">
        <v>0</v>
      </c>
    </row>
    <row r="21832" spans="1:15" x14ac:dyDescent="0.25">
      <c r="A21832" t="s">
        <v>8893</v>
      </c>
      <c r="B21832" t="s">
        <v>8894</v>
      </c>
      <c r="C21832">
        <v>1600007627</v>
      </c>
      <c r="D21832">
        <v>20230816</v>
      </c>
      <c r="E21832">
        <v>41100000</v>
      </c>
      <c r="F21832" t="s">
        <v>81</v>
      </c>
      <c r="G21832" t="s">
        <v>9084</v>
      </c>
      <c r="H21832" t="s">
        <v>9085</v>
      </c>
      <c r="I21832" t="s">
        <v>13474</v>
      </c>
      <c r="J21832">
        <v>20230816</v>
      </c>
      <c r="K21832" t="s">
        <v>9132</v>
      </c>
      <c r="L21832">
        <v>0</v>
      </c>
      <c r="M21832">
        <v>7967.76</v>
      </c>
      <c r="N21832" t="s">
        <v>27</v>
      </c>
      <c r="O21832">
        <v>20230816</v>
      </c>
    </row>
    <row r="21833" spans="1:15" x14ac:dyDescent="0.25">
      <c r="A21833" t="s">
        <v>8893</v>
      </c>
      <c r="B21833" t="s">
        <v>8894</v>
      </c>
      <c r="C21833">
        <v>1600004034</v>
      </c>
      <c r="D21833">
        <v>20230401</v>
      </c>
      <c r="E21833">
        <v>40110000</v>
      </c>
      <c r="F21833" t="s">
        <v>45</v>
      </c>
      <c r="G21833" t="s">
        <v>13475</v>
      </c>
      <c r="H21833" t="s">
        <v>13476</v>
      </c>
      <c r="I21833">
        <v>128960</v>
      </c>
      <c r="J21833">
        <v>20230401</v>
      </c>
      <c r="K21833" t="s">
        <v>13477</v>
      </c>
      <c r="L21833">
        <v>0</v>
      </c>
      <c r="M21833">
        <v>1360.42</v>
      </c>
    </row>
    <row r="21834" spans="1:15" x14ac:dyDescent="0.25">
      <c r="A21834" t="s">
        <v>8893</v>
      </c>
      <c r="B21834" t="s">
        <v>8894</v>
      </c>
      <c r="C21834">
        <v>1600003839</v>
      </c>
      <c r="D21834">
        <v>20230401</v>
      </c>
      <c r="E21834">
        <v>40100000</v>
      </c>
      <c r="F21834" t="s">
        <v>55</v>
      </c>
      <c r="G21834" t="s">
        <v>573</v>
      </c>
      <c r="H21834" t="s">
        <v>574</v>
      </c>
      <c r="I21834" t="s">
        <v>4031</v>
      </c>
      <c r="J21834">
        <v>20230401</v>
      </c>
      <c r="K21834" t="s">
        <v>11951</v>
      </c>
      <c r="L21834">
        <v>0</v>
      </c>
      <c r="M21834">
        <v>119.2</v>
      </c>
      <c r="N21834" t="s">
        <v>202</v>
      </c>
      <c r="O21834">
        <v>20230620</v>
      </c>
    </row>
    <row r="21835" spans="1:15" x14ac:dyDescent="0.25">
      <c r="A21835" t="s">
        <v>8893</v>
      </c>
      <c r="B21835" t="s">
        <v>8894</v>
      </c>
      <c r="C21835">
        <v>1600011153</v>
      </c>
      <c r="D21835">
        <v>20230401</v>
      </c>
      <c r="E21835">
        <v>64750000</v>
      </c>
      <c r="F21835" t="s">
        <v>6066</v>
      </c>
      <c r="I21835" t="s">
        <v>10518</v>
      </c>
      <c r="J21835">
        <v>20230401</v>
      </c>
      <c r="K21835" t="s">
        <v>13478</v>
      </c>
      <c r="L21835">
        <v>675</v>
      </c>
      <c r="M21835">
        <v>0</v>
      </c>
    </row>
    <row r="21836" spans="1:15" x14ac:dyDescent="0.25">
      <c r="A21836" t="s">
        <v>8893</v>
      </c>
      <c r="B21836" t="s">
        <v>8894</v>
      </c>
      <c r="C21836">
        <v>1600008684</v>
      </c>
      <c r="D21836">
        <v>20230905</v>
      </c>
      <c r="E21836">
        <v>40100000</v>
      </c>
      <c r="F21836" t="s">
        <v>55</v>
      </c>
      <c r="G21836" t="s">
        <v>9054</v>
      </c>
      <c r="H21836" t="s">
        <v>9055</v>
      </c>
      <c r="I21836" t="s">
        <v>8982</v>
      </c>
      <c r="J21836">
        <v>20230905</v>
      </c>
      <c r="K21836" t="s">
        <v>8942</v>
      </c>
      <c r="L21836">
        <v>0</v>
      </c>
      <c r="M21836">
        <v>1170</v>
      </c>
      <c r="N21836" t="s">
        <v>29</v>
      </c>
      <c r="O21836">
        <v>20230908</v>
      </c>
    </row>
    <row r="21837" spans="1:15" x14ac:dyDescent="0.25">
      <c r="A21837" t="s">
        <v>8893</v>
      </c>
      <c r="B21837" t="s">
        <v>8894</v>
      </c>
      <c r="C21837">
        <v>1600004473</v>
      </c>
      <c r="D21837">
        <v>20230621</v>
      </c>
      <c r="E21837">
        <v>41100000</v>
      </c>
      <c r="F21837" t="s">
        <v>81</v>
      </c>
      <c r="G21837" t="s">
        <v>5930</v>
      </c>
      <c r="H21837" t="s">
        <v>5931</v>
      </c>
      <c r="I21837" t="s">
        <v>13479</v>
      </c>
      <c r="J21837">
        <v>20230621</v>
      </c>
      <c r="K21837" t="s">
        <v>9105</v>
      </c>
      <c r="L21837">
        <v>0</v>
      </c>
      <c r="M21837">
        <v>5460</v>
      </c>
      <c r="N21837" t="s">
        <v>117</v>
      </c>
      <c r="O21837">
        <v>20230621</v>
      </c>
    </row>
    <row r="21838" spans="1:15" x14ac:dyDescent="0.25">
      <c r="A21838" t="s">
        <v>8893</v>
      </c>
      <c r="B21838" t="s">
        <v>8894</v>
      </c>
      <c r="C21838">
        <v>1600007918</v>
      </c>
      <c r="D21838">
        <v>20230801</v>
      </c>
      <c r="E21838">
        <v>77200001</v>
      </c>
      <c r="F21838" t="s">
        <v>9051</v>
      </c>
      <c r="I21838" t="s">
        <v>10559</v>
      </c>
      <c r="J21838">
        <v>20230801</v>
      </c>
      <c r="K21838" t="s">
        <v>10560</v>
      </c>
      <c r="L21838">
        <v>0</v>
      </c>
      <c r="M21838">
        <v>1372</v>
      </c>
    </row>
    <row r="21839" spans="1:15" x14ac:dyDescent="0.25">
      <c r="A21839" t="s">
        <v>8893</v>
      </c>
      <c r="B21839" t="s">
        <v>8894</v>
      </c>
      <c r="C21839">
        <v>1600011033</v>
      </c>
      <c r="D21839">
        <v>20230930</v>
      </c>
      <c r="E21839">
        <v>28182000</v>
      </c>
      <c r="F21839" t="s">
        <v>41</v>
      </c>
      <c r="I21839" t="s">
        <v>12198</v>
      </c>
      <c r="J21839">
        <v>20230930</v>
      </c>
      <c r="K21839" t="s">
        <v>8927</v>
      </c>
      <c r="L21839">
        <v>0</v>
      </c>
      <c r="M21839">
        <v>23.23</v>
      </c>
    </row>
    <row r="21840" spans="1:15" x14ac:dyDescent="0.25">
      <c r="A21840" t="s">
        <v>8893</v>
      </c>
      <c r="B21840" t="s">
        <v>8894</v>
      </c>
      <c r="C21840">
        <v>1600004013</v>
      </c>
      <c r="D21840">
        <v>20230401</v>
      </c>
      <c r="E21840">
        <v>40110000</v>
      </c>
      <c r="F21840" t="s">
        <v>45</v>
      </c>
      <c r="I21840" t="s">
        <v>12388</v>
      </c>
      <c r="J21840">
        <v>20230401</v>
      </c>
      <c r="K21840" t="s">
        <v>13480</v>
      </c>
      <c r="L21840">
        <v>6290.35</v>
      </c>
      <c r="M21840">
        <v>0</v>
      </c>
    </row>
    <row r="21841" spans="1:15" x14ac:dyDescent="0.25">
      <c r="A21841" t="s">
        <v>8893</v>
      </c>
      <c r="B21841" t="s">
        <v>8894</v>
      </c>
      <c r="C21841">
        <v>1600005784</v>
      </c>
      <c r="D21841">
        <v>20230712</v>
      </c>
      <c r="E21841">
        <v>41100000</v>
      </c>
      <c r="F21841" t="s">
        <v>81</v>
      </c>
      <c r="G21841" t="s">
        <v>8496</v>
      </c>
      <c r="H21841" t="s">
        <v>8497</v>
      </c>
      <c r="I21841" t="s">
        <v>13481</v>
      </c>
      <c r="J21841">
        <v>20230712</v>
      </c>
      <c r="K21841" t="s">
        <v>8936</v>
      </c>
      <c r="L21841">
        <v>0</v>
      </c>
      <c r="M21841">
        <v>600</v>
      </c>
      <c r="N21841" t="s">
        <v>446</v>
      </c>
      <c r="O21841">
        <v>20230712</v>
      </c>
    </row>
    <row r="21842" spans="1:15" x14ac:dyDescent="0.25">
      <c r="A21842" t="s">
        <v>8893</v>
      </c>
      <c r="B21842" t="s">
        <v>8894</v>
      </c>
      <c r="C21842">
        <v>1600003831</v>
      </c>
      <c r="D21842">
        <v>20230401</v>
      </c>
      <c r="E21842">
        <v>40100000</v>
      </c>
      <c r="F21842" t="s">
        <v>55</v>
      </c>
      <c r="G21842" t="s">
        <v>549</v>
      </c>
      <c r="H21842" t="s">
        <v>550</v>
      </c>
      <c r="I21842" t="s">
        <v>11711</v>
      </c>
      <c r="J21842">
        <v>20230401</v>
      </c>
      <c r="K21842" t="s">
        <v>12740</v>
      </c>
      <c r="L21842">
        <v>80000</v>
      </c>
      <c r="M21842">
        <v>0</v>
      </c>
      <c r="N21842" t="s">
        <v>54</v>
      </c>
      <c r="O21842">
        <v>20230620</v>
      </c>
    </row>
    <row r="21843" spans="1:15" x14ac:dyDescent="0.25">
      <c r="A21843" t="s">
        <v>8893</v>
      </c>
      <c r="B21843" t="s">
        <v>8894</v>
      </c>
      <c r="C21843">
        <v>1600001219</v>
      </c>
      <c r="D21843">
        <v>20230401</v>
      </c>
      <c r="E21843">
        <v>41100000</v>
      </c>
      <c r="F21843" t="s">
        <v>81</v>
      </c>
      <c r="I21843" t="s">
        <v>13482</v>
      </c>
      <c r="J21843">
        <v>20230401</v>
      </c>
      <c r="K21843" t="s">
        <v>13483</v>
      </c>
      <c r="L21843">
        <v>0</v>
      </c>
      <c r="M21843">
        <v>180</v>
      </c>
    </row>
    <row r="21844" spans="1:15" x14ac:dyDescent="0.25">
      <c r="A21844" t="s">
        <v>8893</v>
      </c>
      <c r="B21844" t="s">
        <v>8894</v>
      </c>
      <c r="C21844">
        <v>1600011133</v>
      </c>
      <c r="D21844">
        <v>20230401</v>
      </c>
      <c r="E21844">
        <v>44863000</v>
      </c>
      <c r="F21844" t="s">
        <v>113</v>
      </c>
      <c r="I21844" t="s">
        <v>9945</v>
      </c>
      <c r="J21844">
        <v>20230401</v>
      </c>
      <c r="K21844" t="s">
        <v>10924</v>
      </c>
      <c r="L21844">
        <v>15349.8</v>
      </c>
      <c r="M21844">
        <v>0</v>
      </c>
    </row>
    <row r="21845" spans="1:15" x14ac:dyDescent="0.25">
      <c r="A21845" t="s">
        <v>8893</v>
      </c>
      <c r="B21845" t="s">
        <v>8894</v>
      </c>
      <c r="C21845">
        <v>1600003836</v>
      </c>
      <c r="D21845">
        <v>20230401</v>
      </c>
      <c r="E21845">
        <v>40100000</v>
      </c>
      <c r="F21845" t="s">
        <v>55</v>
      </c>
      <c r="I21845" t="s">
        <v>13484</v>
      </c>
      <c r="J21845">
        <v>20230401</v>
      </c>
      <c r="K21845" t="s">
        <v>13485</v>
      </c>
      <c r="L21845">
        <v>5694.36</v>
      </c>
      <c r="M21845">
        <v>0</v>
      </c>
    </row>
    <row r="21846" spans="1:15" x14ac:dyDescent="0.25">
      <c r="A21846" t="s">
        <v>8893</v>
      </c>
      <c r="B21846" t="s">
        <v>8894</v>
      </c>
      <c r="C21846">
        <v>1600005932</v>
      </c>
      <c r="D21846">
        <v>20230430</v>
      </c>
      <c r="E21846">
        <v>44210000</v>
      </c>
      <c r="F21846" t="s">
        <v>79</v>
      </c>
      <c r="I21846" t="s">
        <v>13390</v>
      </c>
      <c r="J21846">
        <v>20230430</v>
      </c>
      <c r="K21846" t="s">
        <v>9042</v>
      </c>
      <c r="L21846">
        <v>0.23</v>
      </c>
      <c r="M21846">
        <v>0</v>
      </c>
      <c r="N21846" t="s">
        <v>54</v>
      </c>
      <c r="O21846">
        <v>20230430</v>
      </c>
    </row>
    <row r="21847" spans="1:15" x14ac:dyDescent="0.25">
      <c r="A21847" t="s">
        <v>8893</v>
      </c>
      <c r="B21847" t="s">
        <v>8894</v>
      </c>
      <c r="C21847">
        <v>1600000954</v>
      </c>
      <c r="D21847">
        <v>20230427</v>
      </c>
      <c r="E21847">
        <v>41100000</v>
      </c>
      <c r="F21847" t="s">
        <v>81</v>
      </c>
      <c r="G21847" t="s">
        <v>8496</v>
      </c>
      <c r="H21847" t="s">
        <v>8497</v>
      </c>
      <c r="I21847" t="s">
        <v>13486</v>
      </c>
      <c r="J21847">
        <v>20230427</v>
      </c>
      <c r="K21847" t="s">
        <v>9109</v>
      </c>
      <c r="L21847">
        <v>0</v>
      </c>
      <c r="M21847">
        <v>300</v>
      </c>
      <c r="N21847" t="s">
        <v>80</v>
      </c>
      <c r="O21847">
        <v>20230427</v>
      </c>
    </row>
    <row r="21848" spans="1:15" x14ac:dyDescent="0.25">
      <c r="A21848" t="s">
        <v>8893</v>
      </c>
      <c r="B21848" t="s">
        <v>8894</v>
      </c>
      <c r="C21848">
        <v>1600002021</v>
      </c>
      <c r="D21848">
        <v>20230511</v>
      </c>
      <c r="E21848">
        <v>41100000</v>
      </c>
      <c r="F21848" t="s">
        <v>81</v>
      </c>
      <c r="G21848" t="s">
        <v>8433</v>
      </c>
      <c r="H21848" t="s">
        <v>8434</v>
      </c>
      <c r="I21848" t="s">
        <v>13487</v>
      </c>
      <c r="J21848">
        <v>20230511</v>
      </c>
      <c r="K21848" t="s">
        <v>8908</v>
      </c>
      <c r="L21848">
        <v>0</v>
      </c>
      <c r="M21848">
        <v>360</v>
      </c>
      <c r="N21848" t="s">
        <v>37</v>
      </c>
      <c r="O21848">
        <v>20230511</v>
      </c>
    </row>
    <row r="21849" spans="1:15" x14ac:dyDescent="0.25">
      <c r="A21849" t="s">
        <v>8893</v>
      </c>
      <c r="B21849" t="s">
        <v>8894</v>
      </c>
      <c r="C21849">
        <v>1600008675</v>
      </c>
      <c r="D21849">
        <v>20230822</v>
      </c>
      <c r="E21849">
        <v>46799996</v>
      </c>
      <c r="F21849" t="s">
        <v>67</v>
      </c>
      <c r="I21849" t="s">
        <v>13415</v>
      </c>
      <c r="J21849">
        <v>20230822</v>
      </c>
      <c r="K21849" t="s">
        <v>9267</v>
      </c>
      <c r="L21849">
        <v>1852.49</v>
      </c>
      <c r="M21849">
        <v>0</v>
      </c>
    </row>
    <row r="21850" spans="1:15" x14ac:dyDescent="0.25">
      <c r="A21850" t="s">
        <v>8893</v>
      </c>
      <c r="B21850" t="s">
        <v>8894</v>
      </c>
      <c r="C21850">
        <v>1600002480</v>
      </c>
      <c r="D21850">
        <v>20230430</v>
      </c>
      <c r="E21850">
        <v>28182000</v>
      </c>
      <c r="F21850" t="s">
        <v>41</v>
      </c>
      <c r="I21850" t="s">
        <v>11098</v>
      </c>
      <c r="J21850">
        <v>20230430</v>
      </c>
      <c r="K21850" t="s">
        <v>9791</v>
      </c>
      <c r="L21850">
        <v>0</v>
      </c>
      <c r="M21850">
        <v>750</v>
      </c>
    </row>
    <row r="21851" spans="1:15" x14ac:dyDescent="0.25">
      <c r="A21851" t="s">
        <v>8893</v>
      </c>
      <c r="B21851" t="s">
        <v>8894</v>
      </c>
      <c r="C21851">
        <v>1600009257</v>
      </c>
      <c r="D21851">
        <v>20230919</v>
      </c>
      <c r="E21851">
        <v>41100000</v>
      </c>
      <c r="F21851" t="s">
        <v>81</v>
      </c>
      <c r="G21851" t="s">
        <v>8833</v>
      </c>
      <c r="H21851" t="s">
        <v>8834</v>
      </c>
      <c r="I21851" t="s">
        <v>13488</v>
      </c>
      <c r="J21851">
        <v>20230919</v>
      </c>
      <c r="K21851" t="s">
        <v>8898</v>
      </c>
      <c r="L21851">
        <v>0</v>
      </c>
      <c r="M21851">
        <v>32861.050000000003</v>
      </c>
      <c r="N21851" t="s">
        <v>34</v>
      </c>
      <c r="O21851">
        <v>20230919</v>
      </c>
    </row>
    <row r="21852" spans="1:15" x14ac:dyDescent="0.25">
      <c r="A21852" t="s">
        <v>8893</v>
      </c>
      <c r="B21852" t="s">
        <v>8894</v>
      </c>
      <c r="C21852">
        <v>1600001251</v>
      </c>
      <c r="D21852">
        <v>20230401</v>
      </c>
      <c r="E21852">
        <v>41100000</v>
      </c>
      <c r="F21852" t="s">
        <v>81</v>
      </c>
      <c r="G21852" t="s">
        <v>885</v>
      </c>
      <c r="H21852" t="s">
        <v>886</v>
      </c>
      <c r="I21852" t="s">
        <v>5742</v>
      </c>
      <c r="J21852">
        <v>20230401</v>
      </c>
      <c r="K21852" t="s">
        <v>13489</v>
      </c>
      <c r="L21852">
        <v>804</v>
      </c>
      <c r="M21852">
        <v>0</v>
      </c>
      <c r="N21852" t="s">
        <v>54</v>
      </c>
      <c r="O21852">
        <v>20230519</v>
      </c>
    </row>
    <row r="21853" spans="1:15" x14ac:dyDescent="0.25">
      <c r="A21853" t="s">
        <v>8893</v>
      </c>
      <c r="B21853" t="s">
        <v>8894</v>
      </c>
      <c r="C21853">
        <v>1600004721</v>
      </c>
      <c r="D21853">
        <v>20230531</v>
      </c>
      <c r="E21853">
        <v>28181000</v>
      </c>
      <c r="F21853" t="s">
        <v>105</v>
      </c>
      <c r="I21853" t="s">
        <v>13371</v>
      </c>
      <c r="J21853">
        <v>20230531</v>
      </c>
      <c r="K21853" t="s">
        <v>9825</v>
      </c>
      <c r="L21853">
        <v>0</v>
      </c>
      <c r="M21853">
        <v>34.47</v>
      </c>
    </row>
    <row r="21854" spans="1:15" x14ac:dyDescent="0.25">
      <c r="A21854" t="s">
        <v>8893</v>
      </c>
      <c r="B21854" t="s">
        <v>8894</v>
      </c>
      <c r="C21854">
        <v>1600004712</v>
      </c>
      <c r="D21854">
        <v>20230531</v>
      </c>
      <c r="E21854">
        <v>28182000</v>
      </c>
      <c r="F21854" t="s">
        <v>41</v>
      </c>
      <c r="I21854" t="s">
        <v>11387</v>
      </c>
      <c r="J21854">
        <v>20230531</v>
      </c>
      <c r="K21854" t="s">
        <v>10169</v>
      </c>
      <c r="L21854">
        <v>0</v>
      </c>
      <c r="M21854">
        <v>62</v>
      </c>
    </row>
    <row r="21855" spans="1:15" x14ac:dyDescent="0.25">
      <c r="A21855" t="s">
        <v>8893</v>
      </c>
      <c r="B21855" t="s">
        <v>8894</v>
      </c>
      <c r="C21855">
        <v>1600005784</v>
      </c>
      <c r="D21855">
        <v>20230712</v>
      </c>
      <c r="E21855">
        <v>41100000</v>
      </c>
      <c r="F21855" t="s">
        <v>81</v>
      </c>
      <c r="G21855" t="s">
        <v>9202</v>
      </c>
      <c r="H21855" t="s">
        <v>9203</v>
      </c>
      <c r="I21855" t="s">
        <v>13490</v>
      </c>
      <c r="J21855">
        <v>20230712</v>
      </c>
      <c r="K21855" t="s">
        <v>8936</v>
      </c>
      <c r="L21855">
        <v>0</v>
      </c>
      <c r="M21855">
        <v>8282.68</v>
      </c>
      <c r="N21855" t="s">
        <v>80</v>
      </c>
      <c r="O21855">
        <v>20230712</v>
      </c>
    </row>
    <row r="21856" spans="1:15" x14ac:dyDescent="0.25">
      <c r="A21856" t="s">
        <v>8893</v>
      </c>
      <c r="B21856" t="s">
        <v>8894</v>
      </c>
      <c r="C21856">
        <v>1600003903</v>
      </c>
      <c r="D21856">
        <v>20230401</v>
      </c>
      <c r="E21856">
        <v>40100000</v>
      </c>
      <c r="F21856" t="s">
        <v>55</v>
      </c>
      <c r="G21856" t="s">
        <v>4291</v>
      </c>
      <c r="H21856" t="s">
        <v>4292</v>
      </c>
      <c r="I21856">
        <v>103230438</v>
      </c>
      <c r="J21856">
        <v>20230401</v>
      </c>
      <c r="K21856" t="s">
        <v>13491</v>
      </c>
      <c r="L21856">
        <v>0</v>
      </c>
      <c r="M21856">
        <v>2937.9</v>
      </c>
      <c r="N21856" t="s">
        <v>83</v>
      </c>
      <c r="O21856">
        <v>20230620</v>
      </c>
    </row>
    <row r="21857" spans="1:15" x14ac:dyDescent="0.25">
      <c r="A21857" t="s">
        <v>8893</v>
      </c>
      <c r="B21857" t="s">
        <v>8894</v>
      </c>
      <c r="C21857">
        <v>1600002597</v>
      </c>
      <c r="D21857">
        <v>20230430</v>
      </c>
      <c r="E21857">
        <v>44562000</v>
      </c>
      <c r="F21857" t="s">
        <v>116</v>
      </c>
      <c r="I21857" t="s">
        <v>9735</v>
      </c>
      <c r="J21857">
        <v>20230430</v>
      </c>
      <c r="K21857" t="s">
        <v>9220</v>
      </c>
      <c r="L21857">
        <v>0</v>
      </c>
      <c r="M21857">
        <v>2471.39</v>
      </c>
      <c r="N21857" t="s">
        <v>117</v>
      </c>
      <c r="O21857">
        <v>20231006</v>
      </c>
    </row>
    <row r="21858" spans="1:15" x14ac:dyDescent="0.25">
      <c r="A21858" t="s">
        <v>8893</v>
      </c>
      <c r="B21858" t="s">
        <v>8894</v>
      </c>
      <c r="C21858">
        <v>1600004730</v>
      </c>
      <c r="D21858">
        <v>20230531</v>
      </c>
      <c r="E21858">
        <v>28182000</v>
      </c>
      <c r="F21858" t="s">
        <v>41</v>
      </c>
      <c r="I21858" t="s">
        <v>13492</v>
      </c>
      <c r="J21858">
        <v>20230531</v>
      </c>
      <c r="K21858" t="s">
        <v>9648</v>
      </c>
      <c r="L21858">
        <v>0</v>
      </c>
      <c r="M21858">
        <v>77.67</v>
      </c>
    </row>
    <row r="21859" spans="1:15" x14ac:dyDescent="0.25">
      <c r="A21859" t="s">
        <v>8893</v>
      </c>
      <c r="B21859" t="s">
        <v>8894</v>
      </c>
      <c r="C21859">
        <v>1600007821</v>
      </c>
      <c r="D21859">
        <v>20230731</v>
      </c>
      <c r="E21859">
        <v>28182000</v>
      </c>
      <c r="F21859" t="s">
        <v>41</v>
      </c>
      <c r="I21859" t="s">
        <v>11228</v>
      </c>
      <c r="J21859">
        <v>20230731</v>
      </c>
      <c r="K21859" t="s">
        <v>9648</v>
      </c>
      <c r="L21859">
        <v>0</v>
      </c>
      <c r="M21859">
        <v>77.67</v>
      </c>
    </row>
    <row r="21860" spans="1:15" x14ac:dyDescent="0.25">
      <c r="A21860" t="s">
        <v>8893</v>
      </c>
      <c r="B21860" t="s">
        <v>8894</v>
      </c>
      <c r="C21860">
        <v>1600001432</v>
      </c>
      <c r="D21860">
        <v>20230428</v>
      </c>
      <c r="E21860">
        <v>27510002</v>
      </c>
      <c r="F21860" t="s">
        <v>43</v>
      </c>
      <c r="I21860" t="s">
        <v>10968</v>
      </c>
      <c r="J21860">
        <v>20230428</v>
      </c>
      <c r="K21860" t="s">
        <v>9037</v>
      </c>
      <c r="L21860">
        <v>9963.0499999999993</v>
      </c>
      <c r="M21860">
        <v>0</v>
      </c>
    </row>
    <row r="21861" spans="1:15" x14ac:dyDescent="0.25">
      <c r="A21861" t="s">
        <v>8893</v>
      </c>
      <c r="B21861" t="s">
        <v>8894</v>
      </c>
      <c r="C21861">
        <v>1600007627</v>
      </c>
      <c r="D21861">
        <v>20230816</v>
      </c>
      <c r="E21861">
        <v>41100000</v>
      </c>
      <c r="F21861" t="s">
        <v>81</v>
      </c>
      <c r="G21861" t="s">
        <v>8722</v>
      </c>
      <c r="H21861" t="s">
        <v>8723</v>
      </c>
      <c r="I21861" t="s">
        <v>13493</v>
      </c>
      <c r="J21861">
        <v>20230816</v>
      </c>
      <c r="K21861" t="s">
        <v>9132</v>
      </c>
      <c r="L21861">
        <v>0</v>
      </c>
      <c r="M21861">
        <v>15179.08</v>
      </c>
      <c r="N21861" t="s">
        <v>117</v>
      </c>
      <c r="O21861">
        <v>20230816</v>
      </c>
    </row>
    <row r="21862" spans="1:15" x14ac:dyDescent="0.25">
      <c r="A21862" t="s">
        <v>8893</v>
      </c>
      <c r="B21862" t="s">
        <v>8894</v>
      </c>
      <c r="C21862">
        <v>1600006949</v>
      </c>
      <c r="D21862">
        <v>20230630</v>
      </c>
      <c r="E21862">
        <v>28182000</v>
      </c>
      <c r="F21862" t="s">
        <v>41</v>
      </c>
      <c r="I21862" t="s">
        <v>10433</v>
      </c>
      <c r="J21862">
        <v>20230630</v>
      </c>
      <c r="K21862" t="s">
        <v>9100</v>
      </c>
      <c r="L21862">
        <v>0</v>
      </c>
      <c r="M21862">
        <v>77.67</v>
      </c>
    </row>
    <row r="21863" spans="1:15" x14ac:dyDescent="0.25">
      <c r="A21863" t="s">
        <v>8893</v>
      </c>
      <c r="B21863" t="s">
        <v>8894</v>
      </c>
      <c r="C21863">
        <v>1600006964</v>
      </c>
      <c r="D21863">
        <v>20230630</v>
      </c>
      <c r="E21863">
        <v>68112000</v>
      </c>
      <c r="F21863" t="s">
        <v>8902</v>
      </c>
      <c r="I21863" t="s">
        <v>13494</v>
      </c>
      <c r="J21863">
        <v>20230630</v>
      </c>
      <c r="K21863" t="s">
        <v>9602</v>
      </c>
      <c r="L21863">
        <v>66.67</v>
      </c>
      <c r="M21863">
        <v>0</v>
      </c>
    </row>
    <row r="21864" spans="1:15" x14ac:dyDescent="0.25">
      <c r="A21864" t="s">
        <v>8893</v>
      </c>
      <c r="B21864" t="s">
        <v>8894</v>
      </c>
      <c r="C21864">
        <v>1600011067</v>
      </c>
      <c r="D21864">
        <v>20230930</v>
      </c>
      <c r="E21864">
        <v>68112000</v>
      </c>
      <c r="F21864" t="s">
        <v>8902</v>
      </c>
      <c r="I21864" t="s">
        <v>11737</v>
      </c>
      <c r="J21864">
        <v>20230930</v>
      </c>
      <c r="K21864" t="s">
        <v>9939</v>
      </c>
      <c r="L21864">
        <v>39.58</v>
      </c>
      <c r="M21864">
        <v>0</v>
      </c>
    </row>
    <row r="21865" spans="1:15" x14ac:dyDescent="0.25">
      <c r="A21865" t="s">
        <v>8893</v>
      </c>
      <c r="B21865" t="s">
        <v>8894</v>
      </c>
      <c r="C21865">
        <v>1600005784</v>
      </c>
      <c r="D21865">
        <v>20230712</v>
      </c>
      <c r="E21865">
        <v>41100000</v>
      </c>
      <c r="F21865" t="s">
        <v>81</v>
      </c>
      <c r="G21865" t="s">
        <v>8986</v>
      </c>
      <c r="H21865" t="s">
        <v>8987</v>
      </c>
      <c r="I21865" t="s">
        <v>13495</v>
      </c>
      <c r="J21865">
        <v>20230712</v>
      </c>
      <c r="K21865" t="s">
        <v>8936</v>
      </c>
      <c r="L21865">
        <v>0</v>
      </c>
      <c r="M21865">
        <v>35212.1</v>
      </c>
      <c r="N21865" t="s">
        <v>80</v>
      </c>
      <c r="O21865">
        <v>20230712</v>
      </c>
    </row>
    <row r="21866" spans="1:15" x14ac:dyDescent="0.25">
      <c r="A21866" t="s">
        <v>8893</v>
      </c>
      <c r="B21866" t="s">
        <v>8894</v>
      </c>
      <c r="C21866">
        <v>1600000559</v>
      </c>
      <c r="D21866">
        <v>20230418</v>
      </c>
      <c r="E21866">
        <v>41100000</v>
      </c>
      <c r="F21866" t="s">
        <v>81</v>
      </c>
      <c r="G21866" t="s">
        <v>8351</v>
      </c>
      <c r="H21866" t="s">
        <v>8352</v>
      </c>
      <c r="I21866" t="s">
        <v>12200</v>
      </c>
      <c r="J21866">
        <v>20230418</v>
      </c>
      <c r="K21866" t="s">
        <v>8953</v>
      </c>
      <c r="L21866">
        <v>0</v>
      </c>
      <c r="M21866">
        <v>23388.37</v>
      </c>
      <c r="N21866" t="s">
        <v>27</v>
      </c>
      <c r="O21866">
        <v>20230620</v>
      </c>
    </row>
    <row r="21867" spans="1:15" x14ac:dyDescent="0.25">
      <c r="A21867" t="s">
        <v>8893</v>
      </c>
      <c r="B21867" t="s">
        <v>8894</v>
      </c>
      <c r="C21867">
        <v>1600009303</v>
      </c>
      <c r="D21867">
        <v>20230831</v>
      </c>
      <c r="E21867">
        <v>68112000</v>
      </c>
      <c r="F21867" t="s">
        <v>8902</v>
      </c>
      <c r="I21867" t="s">
        <v>11089</v>
      </c>
      <c r="J21867">
        <v>20230831</v>
      </c>
      <c r="K21867" t="s">
        <v>9576</v>
      </c>
      <c r="L21867">
        <v>16.25</v>
      </c>
      <c r="M21867">
        <v>0</v>
      </c>
    </row>
    <row r="21868" spans="1:15" x14ac:dyDescent="0.25">
      <c r="A21868" t="s">
        <v>8893</v>
      </c>
      <c r="B21868" t="s">
        <v>8894</v>
      </c>
      <c r="C21868">
        <v>1600006657</v>
      </c>
      <c r="D21868">
        <v>20230728</v>
      </c>
      <c r="E21868">
        <v>27510002</v>
      </c>
      <c r="F21868" t="s">
        <v>43</v>
      </c>
      <c r="I21868" t="s">
        <v>9696</v>
      </c>
      <c r="J21868">
        <v>20230728</v>
      </c>
      <c r="K21868" t="s">
        <v>9267</v>
      </c>
      <c r="L21868">
        <v>0</v>
      </c>
      <c r="M21868">
        <v>9536.92</v>
      </c>
    </row>
    <row r="21869" spans="1:15" x14ac:dyDescent="0.25">
      <c r="A21869" t="s">
        <v>8893</v>
      </c>
      <c r="B21869" t="s">
        <v>8894</v>
      </c>
      <c r="C21869">
        <v>1600001327</v>
      </c>
      <c r="D21869">
        <v>20230401</v>
      </c>
      <c r="E21869">
        <v>41100000</v>
      </c>
      <c r="F21869" t="s">
        <v>81</v>
      </c>
      <c r="G21869" t="s">
        <v>9808</v>
      </c>
      <c r="H21869" t="s">
        <v>9809</v>
      </c>
      <c r="I21869" t="s">
        <v>13496</v>
      </c>
      <c r="J21869">
        <v>20230401</v>
      </c>
      <c r="K21869" t="s">
        <v>13497</v>
      </c>
      <c r="L21869">
        <v>-26.86</v>
      </c>
      <c r="M21869">
        <v>0</v>
      </c>
      <c r="N21869" t="s">
        <v>83</v>
      </c>
      <c r="O21869">
        <v>20230505</v>
      </c>
    </row>
    <row r="21870" spans="1:15" x14ac:dyDescent="0.25">
      <c r="A21870" t="s">
        <v>8893</v>
      </c>
      <c r="B21870" t="s">
        <v>8894</v>
      </c>
      <c r="C21870">
        <v>1600009342</v>
      </c>
      <c r="D21870">
        <v>20230831</v>
      </c>
      <c r="E21870">
        <v>28182000</v>
      </c>
      <c r="F21870" t="s">
        <v>41</v>
      </c>
      <c r="I21870" t="s">
        <v>13498</v>
      </c>
      <c r="J21870">
        <v>20230831</v>
      </c>
      <c r="K21870" t="s">
        <v>9035</v>
      </c>
      <c r="L21870">
        <v>0</v>
      </c>
      <c r="M21870">
        <v>77.67</v>
      </c>
    </row>
    <row r="21871" spans="1:15" x14ac:dyDescent="0.25">
      <c r="A21871" t="s">
        <v>8893</v>
      </c>
      <c r="B21871" t="s">
        <v>8894</v>
      </c>
      <c r="C21871">
        <v>1600003944</v>
      </c>
      <c r="D21871">
        <v>20230401</v>
      </c>
      <c r="E21871">
        <v>40100000</v>
      </c>
      <c r="F21871" t="s">
        <v>55</v>
      </c>
      <c r="G21871" t="s">
        <v>5297</v>
      </c>
      <c r="H21871" t="s">
        <v>5298</v>
      </c>
      <c r="I21871" t="s">
        <v>2023</v>
      </c>
      <c r="J21871">
        <v>20230401</v>
      </c>
      <c r="K21871" t="s">
        <v>13499</v>
      </c>
      <c r="L21871">
        <v>0</v>
      </c>
      <c r="M21871">
        <v>33.409999999999997</v>
      </c>
      <c r="N21871" t="s">
        <v>54</v>
      </c>
      <c r="O21871">
        <v>20230620</v>
      </c>
    </row>
    <row r="21872" spans="1:15" x14ac:dyDescent="0.25">
      <c r="A21872" t="s">
        <v>8893</v>
      </c>
      <c r="B21872" t="s">
        <v>8894</v>
      </c>
      <c r="C21872">
        <v>1600003823</v>
      </c>
      <c r="D21872">
        <v>20230401</v>
      </c>
      <c r="E21872">
        <v>40100000</v>
      </c>
      <c r="F21872" t="s">
        <v>55</v>
      </c>
      <c r="I21872" t="s">
        <v>13500</v>
      </c>
      <c r="J21872">
        <v>20230401</v>
      </c>
      <c r="K21872" t="s">
        <v>13501</v>
      </c>
      <c r="L21872">
        <v>52.8</v>
      </c>
      <c r="M21872">
        <v>0</v>
      </c>
    </row>
    <row r="21873" spans="1:15" x14ac:dyDescent="0.25">
      <c r="A21873" t="s">
        <v>8893</v>
      </c>
      <c r="B21873" t="s">
        <v>8894</v>
      </c>
      <c r="C21873">
        <v>1600012164</v>
      </c>
      <c r="D21873">
        <v>20231031</v>
      </c>
      <c r="E21873">
        <v>68112000</v>
      </c>
      <c r="F21873" t="s">
        <v>8902</v>
      </c>
      <c r="I21873" t="s">
        <v>11663</v>
      </c>
      <c r="J21873">
        <v>20231031</v>
      </c>
      <c r="K21873" t="s">
        <v>9120</v>
      </c>
      <c r="L21873">
        <v>15.23</v>
      </c>
      <c r="M21873">
        <v>0</v>
      </c>
    </row>
    <row r="21874" spans="1:15" x14ac:dyDescent="0.25">
      <c r="A21874" t="s">
        <v>8893</v>
      </c>
      <c r="B21874" t="s">
        <v>8894</v>
      </c>
      <c r="C21874">
        <v>1600001183</v>
      </c>
      <c r="D21874">
        <v>20230401</v>
      </c>
      <c r="E21874">
        <v>41100000</v>
      </c>
      <c r="F21874" t="s">
        <v>81</v>
      </c>
      <c r="I21874" t="s">
        <v>13502</v>
      </c>
      <c r="J21874">
        <v>20230401</v>
      </c>
      <c r="K21874" t="s">
        <v>13503</v>
      </c>
      <c r="L21874">
        <v>0</v>
      </c>
      <c r="M21874">
        <v>1801.74</v>
      </c>
    </row>
    <row r="21875" spans="1:15" x14ac:dyDescent="0.25">
      <c r="A21875" t="s">
        <v>8893</v>
      </c>
      <c r="B21875" t="s">
        <v>8894</v>
      </c>
      <c r="C21875">
        <v>1600004014</v>
      </c>
      <c r="D21875">
        <v>20230401</v>
      </c>
      <c r="E21875">
        <v>40110000</v>
      </c>
      <c r="F21875" t="s">
        <v>45</v>
      </c>
      <c r="G21875" t="s">
        <v>1443</v>
      </c>
      <c r="H21875" t="s">
        <v>1444</v>
      </c>
      <c r="I21875" t="s">
        <v>13504</v>
      </c>
      <c r="J21875">
        <v>20230401</v>
      </c>
      <c r="K21875" t="s">
        <v>11552</v>
      </c>
      <c r="L21875">
        <v>0</v>
      </c>
      <c r="M21875">
        <v>1063.97</v>
      </c>
    </row>
    <row r="21876" spans="1:15" x14ac:dyDescent="0.25">
      <c r="A21876" t="s">
        <v>8893</v>
      </c>
      <c r="B21876" t="s">
        <v>8894</v>
      </c>
      <c r="C21876">
        <v>1600011061</v>
      </c>
      <c r="D21876">
        <v>20230930</v>
      </c>
      <c r="E21876">
        <v>68112000</v>
      </c>
      <c r="F21876" t="s">
        <v>8902</v>
      </c>
      <c r="I21876" t="s">
        <v>13406</v>
      </c>
      <c r="J21876">
        <v>20230930</v>
      </c>
      <c r="K21876" t="s">
        <v>10091</v>
      </c>
      <c r="L21876">
        <v>250</v>
      </c>
      <c r="M21876">
        <v>0</v>
      </c>
    </row>
    <row r="21877" spans="1:15" x14ac:dyDescent="0.25">
      <c r="A21877" t="s">
        <v>8893</v>
      </c>
      <c r="B21877" t="s">
        <v>8894</v>
      </c>
      <c r="C21877">
        <v>1600012238</v>
      </c>
      <c r="D21877">
        <v>20231031</v>
      </c>
      <c r="E21877">
        <v>68112000</v>
      </c>
      <c r="F21877" t="s">
        <v>8902</v>
      </c>
      <c r="I21877" t="s">
        <v>13007</v>
      </c>
      <c r="J21877">
        <v>20231031</v>
      </c>
      <c r="K21877" t="s">
        <v>9114</v>
      </c>
      <c r="L21877">
        <v>142.86000000000001</v>
      </c>
      <c r="M21877">
        <v>0</v>
      </c>
    </row>
    <row r="21878" spans="1:15" x14ac:dyDescent="0.25">
      <c r="A21878" t="s">
        <v>8893</v>
      </c>
      <c r="B21878" t="s">
        <v>8894</v>
      </c>
      <c r="C21878">
        <v>1600007627</v>
      </c>
      <c r="D21878">
        <v>20230816</v>
      </c>
      <c r="E21878">
        <v>41100000</v>
      </c>
      <c r="F21878" t="s">
        <v>81</v>
      </c>
      <c r="G21878" t="s">
        <v>9536</v>
      </c>
      <c r="H21878" t="s">
        <v>9537</v>
      </c>
      <c r="I21878" t="s">
        <v>13505</v>
      </c>
      <c r="J21878">
        <v>20230816</v>
      </c>
      <c r="K21878" t="s">
        <v>9132</v>
      </c>
      <c r="L21878">
        <v>0</v>
      </c>
      <c r="M21878">
        <v>1785.22</v>
      </c>
      <c r="N21878" t="s">
        <v>117</v>
      </c>
      <c r="O21878">
        <v>20230816</v>
      </c>
    </row>
    <row r="21879" spans="1:15" x14ac:dyDescent="0.25">
      <c r="A21879" t="s">
        <v>8893</v>
      </c>
      <c r="B21879" t="s">
        <v>8894</v>
      </c>
      <c r="C21879">
        <v>1600004665</v>
      </c>
      <c r="D21879">
        <v>20230531</v>
      </c>
      <c r="E21879">
        <v>68112000</v>
      </c>
      <c r="F21879" t="s">
        <v>8902</v>
      </c>
      <c r="I21879" t="s">
        <v>11896</v>
      </c>
      <c r="J21879">
        <v>20230531</v>
      </c>
      <c r="K21879" t="s">
        <v>9155</v>
      </c>
      <c r="L21879">
        <v>77.67</v>
      </c>
      <c r="M21879">
        <v>0</v>
      </c>
    </row>
    <row r="21880" spans="1:15" x14ac:dyDescent="0.25">
      <c r="A21880" t="s">
        <v>8893</v>
      </c>
      <c r="B21880" t="s">
        <v>8894</v>
      </c>
      <c r="C21880">
        <v>1600001230</v>
      </c>
      <c r="D21880">
        <v>20230401</v>
      </c>
      <c r="E21880">
        <v>41100000</v>
      </c>
      <c r="F21880" t="s">
        <v>81</v>
      </c>
      <c r="G21880" t="s">
        <v>3069</v>
      </c>
      <c r="H21880" t="s">
        <v>3070</v>
      </c>
      <c r="I21880" t="s">
        <v>10549</v>
      </c>
      <c r="J21880">
        <v>20230401</v>
      </c>
      <c r="K21880" t="s">
        <v>13506</v>
      </c>
      <c r="L21880">
        <v>240</v>
      </c>
      <c r="M21880">
        <v>0</v>
      </c>
      <c r="N21880" t="s">
        <v>54</v>
      </c>
      <c r="O21880">
        <v>20230502</v>
      </c>
    </row>
    <row r="21881" spans="1:15" x14ac:dyDescent="0.25">
      <c r="A21881" t="s">
        <v>8893</v>
      </c>
      <c r="B21881" t="s">
        <v>8894</v>
      </c>
      <c r="C21881">
        <v>1600010743</v>
      </c>
      <c r="D21881">
        <v>20231010</v>
      </c>
      <c r="E21881">
        <v>41100000</v>
      </c>
      <c r="F21881" t="s">
        <v>81</v>
      </c>
      <c r="G21881" t="s">
        <v>10208</v>
      </c>
      <c r="H21881" t="s">
        <v>10209</v>
      </c>
      <c r="I21881" t="s">
        <v>13507</v>
      </c>
      <c r="J21881">
        <v>20231010</v>
      </c>
      <c r="K21881" t="s">
        <v>9003</v>
      </c>
      <c r="L21881">
        <v>0</v>
      </c>
      <c r="M21881">
        <v>12294.91</v>
      </c>
      <c r="N21881" t="s">
        <v>27</v>
      </c>
      <c r="O21881">
        <v>20231010</v>
      </c>
    </row>
    <row r="21882" spans="1:15" x14ac:dyDescent="0.25">
      <c r="A21882" t="s">
        <v>8893</v>
      </c>
      <c r="B21882" t="s">
        <v>8894</v>
      </c>
      <c r="C21882">
        <v>1600012141</v>
      </c>
      <c r="D21882">
        <v>20231031</v>
      </c>
      <c r="E21882">
        <v>28154000</v>
      </c>
      <c r="F21882" t="s">
        <v>48</v>
      </c>
      <c r="I21882" t="s">
        <v>9348</v>
      </c>
      <c r="J21882">
        <v>20231031</v>
      </c>
      <c r="K21882" t="s">
        <v>9349</v>
      </c>
      <c r="L21882">
        <v>0</v>
      </c>
      <c r="M21882">
        <v>287.5</v>
      </c>
    </row>
    <row r="21883" spans="1:15" x14ac:dyDescent="0.25">
      <c r="A21883" t="s">
        <v>8893</v>
      </c>
      <c r="B21883" t="s">
        <v>8894</v>
      </c>
      <c r="C21883">
        <v>1600005784</v>
      </c>
      <c r="D21883">
        <v>20230712</v>
      </c>
      <c r="E21883">
        <v>41100000</v>
      </c>
      <c r="F21883" t="s">
        <v>81</v>
      </c>
      <c r="G21883" t="s">
        <v>10240</v>
      </c>
      <c r="H21883" t="s">
        <v>10241</v>
      </c>
      <c r="I21883" t="s">
        <v>13508</v>
      </c>
      <c r="J21883">
        <v>20230712</v>
      </c>
      <c r="K21883" t="s">
        <v>8936</v>
      </c>
      <c r="L21883">
        <v>0</v>
      </c>
      <c r="M21883">
        <v>58318.48</v>
      </c>
      <c r="N21883" t="s">
        <v>80</v>
      </c>
      <c r="O21883">
        <v>20230712</v>
      </c>
    </row>
    <row r="21884" spans="1:15" x14ac:dyDescent="0.25">
      <c r="A21884" t="s">
        <v>8893</v>
      </c>
      <c r="B21884" t="s">
        <v>8894</v>
      </c>
      <c r="C21884">
        <v>1600012251</v>
      </c>
      <c r="D21884">
        <v>20231031</v>
      </c>
      <c r="E21884">
        <v>28182000</v>
      </c>
      <c r="F21884" t="s">
        <v>41</v>
      </c>
      <c r="I21884" t="s">
        <v>13107</v>
      </c>
      <c r="J21884">
        <v>20231031</v>
      </c>
      <c r="K21884" t="s">
        <v>9903</v>
      </c>
      <c r="L21884">
        <v>0</v>
      </c>
      <c r="M21884">
        <v>250</v>
      </c>
    </row>
    <row r="21885" spans="1:15" x14ac:dyDescent="0.25">
      <c r="A21885" t="s">
        <v>8893</v>
      </c>
      <c r="B21885" t="s">
        <v>8894</v>
      </c>
      <c r="C21885">
        <v>1600008110</v>
      </c>
      <c r="D21885">
        <v>20230801</v>
      </c>
      <c r="E21885">
        <v>40100000</v>
      </c>
      <c r="F21885" t="s">
        <v>55</v>
      </c>
      <c r="G21885" t="s">
        <v>772</v>
      </c>
      <c r="H21885" t="s">
        <v>773</v>
      </c>
      <c r="I21885" t="s">
        <v>13509</v>
      </c>
      <c r="J21885">
        <v>20230801</v>
      </c>
      <c r="K21885" t="s">
        <v>13510</v>
      </c>
      <c r="L21885">
        <v>120</v>
      </c>
      <c r="M21885">
        <v>0</v>
      </c>
      <c r="N21885" t="s">
        <v>446</v>
      </c>
      <c r="O21885">
        <v>20230828</v>
      </c>
    </row>
    <row r="21886" spans="1:15" x14ac:dyDescent="0.25">
      <c r="A21886" t="s">
        <v>8893</v>
      </c>
      <c r="B21886" t="s">
        <v>8894</v>
      </c>
      <c r="C21886">
        <v>1600003044</v>
      </c>
      <c r="D21886">
        <v>20230525</v>
      </c>
      <c r="E21886">
        <v>46799996</v>
      </c>
      <c r="F21886" t="s">
        <v>67</v>
      </c>
      <c r="I21886" t="s">
        <v>9352</v>
      </c>
      <c r="J21886">
        <v>20230525</v>
      </c>
      <c r="K21886" t="s">
        <v>8983</v>
      </c>
      <c r="L21886">
        <v>0</v>
      </c>
      <c r="M21886">
        <v>300</v>
      </c>
    </row>
    <row r="21887" spans="1:15" x14ac:dyDescent="0.25">
      <c r="A21887" t="s">
        <v>8893</v>
      </c>
      <c r="B21887" t="s">
        <v>8894</v>
      </c>
      <c r="C21887">
        <v>1600008685</v>
      </c>
      <c r="D21887">
        <v>20230905</v>
      </c>
      <c r="E21887">
        <v>46799996</v>
      </c>
      <c r="F21887" t="s">
        <v>67</v>
      </c>
      <c r="I21887" t="s">
        <v>11053</v>
      </c>
      <c r="J21887">
        <v>20230905</v>
      </c>
      <c r="K21887" t="s">
        <v>8942</v>
      </c>
      <c r="L21887">
        <v>336</v>
      </c>
      <c r="M21887">
        <v>0</v>
      </c>
    </row>
    <row r="21888" spans="1:15" x14ac:dyDescent="0.25">
      <c r="A21888" t="s">
        <v>8893</v>
      </c>
      <c r="B21888" t="s">
        <v>8894</v>
      </c>
      <c r="C21888">
        <v>1600003901</v>
      </c>
      <c r="D21888">
        <v>20230401</v>
      </c>
      <c r="E21888">
        <v>40100000</v>
      </c>
      <c r="F21888" t="s">
        <v>55</v>
      </c>
      <c r="G21888" t="s">
        <v>3692</v>
      </c>
      <c r="H21888" t="s">
        <v>3693</v>
      </c>
      <c r="I21888" t="s">
        <v>3905</v>
      </c>
      <c r="J21888">
        <v>20230401</v>
      </c>
      <c r="K21888" t="s">
        <v>13511</v>
      </c>
      <c r="L21888">
        <v>0</v>
      </c>
      <c r="M21888">
        <v>744</v>
      </c>
      <c r="N21888" t="s">
        <v>54</v>
      </c>
      <c r="O21888">
        <v>20230620</v>
      </c>
    </row>
    <row r="21889" spans="1:15" x14ac:dyDescent="0.25">
      <c r="A21889" t="s">
        <v>8893</v>
      </c>
      <c r="B21889" t="s">
        <v>8894</v>
      </c>
      <c r="C21889">
        <v>1600008029</v>
      </c>
      <c r="D21889">
        <v>20230731</v>
      </c>
      <c r="E21889">
        <v>43100000</v>
      </c>
      <c r="F21889" t="s">
        <v>26</v>
      </c>
      <c r="I21889" s="1">
        <v>45108</v>
      </c>
      <c r="J21889">
        <v>20230731</v>
      </c>
      <c r="K21889" t="s">
        <v>10834</v>
      </c>
      <c r="L21889">
        <v>16574</v>
      </c>
      <c r="M21889">
        <v>0</v>
      </c>
    </row>
    <row r="21890" spans="1:15" x14ac:dyDescent="0.25">
      <c r="A21890" t="s">
        <v>8893</v>
      </c>
      <c r="B21890" t="s">
        <v>8894</v>
      </c>
      <c r="C21890">
        <v>1600001304</v>
      </c>
      <c r="D21890">
        <v>20230401</v>
      </c>
      <c r="E21890">
        <v>41100000</v>
      </c>
      <c r="F21890" t="s">
        <v>81</v>
      </c>
      <c r="G21890" t="s">
        <v>5566</v>
      </c>
      <c r="H21890" t="s">
        <v>5567</v>
      </c>
      <c r="I21890" t="s">
        <v>3789</v>
      </c>
      <c r="J21890">
        <v>20230401</v>
      </c>
      <c r="K21890" t="s">
        <v>13512</v>
      </c>
      <c r="L21890">
        <v>432</v>
      </c>
      <c r="M21890">
        <v>0</v>
      </c>
      <c r="N21890" t="s">
        <v>83</v>
      </c>
      <c r="O21890">
        <v>20230502</v>
      </c>
    </row>
    <row r="21891" spans="1:15" x14ac:dyDescent="0.25">
      <c r="A21891" t="s">
        <v>8893</v>
      </c>
      <c r="B21891" t="s">
        <v>8894</v>
      </c>
      <c r="C21891">
        <v>1600001349</v>
      </c>
      <c r="D21891">
        <v>20230401</v>
      </c>
      <c r="E21891">
        <v>41100000</v>
      </c>
      <c r="F21891" t="s">
        <v>81</v>
      </c>
      <c r="G21891" t="s">
        <v>9371</v>
      </c>
      <c r="H21891" t="s">
        <v>9372</v>
      </c>
      <c r="I21891" t="s">
        <v>13513</v>
      </c>
      <c r="J21891">
        <v>20230401</v>
      </c>
      <c r="K21891" t="s">
        <v>13514</v>
      </c>
      <c r="L21891">
        <v>0</v>
      </c>
      <c r="M21891">
        <v>24</v>
      </c>
    </row>
    <row r="21892" spans="1:15" x14ac:dyDescent="0.25">
      <c r="A21892" t="s">
        <v>8893</v>
      </c>
      <c r="B21892" t="s">
        <v>8894</v>
      </c>
      <c r="C21892">
        <v>1600001361</v>
      </c>
      <c r="D21892">
        <v>20230401</v>
      </c>
      <c r="E21892">
        <v>41100000</v>
      </c>
      <c r="F21892" t="s">
        <v>81</v>
      </c>
      <c r="G21892" t="s">
        <v>657</v>
      </c>
      <c r="H21892" t="s">
        <v>658</v>
      </c>
      <c r="I21892" t="s">
        <v>3598</v>
      </c>
      <c r="J21892">
        <v>20230401</v>
      </c>
      <c r="K21892" t="s">
        <v>13515</v>
      </c>
      <c r="L21892">
        <v>3168</v>
      </c>
      <c r="M21892">
        <v>0</v>
      </c>
      <c r="N21892" t="s">
        <v>54</v>
      </c>
      <c r="O21892">
        <v>20230502</v>
      </c>
    </row>
    <row r="21893" spans="1:15" x14ac:dyDescent="0.25">
      <c r="A21893" t="s">
        <v>8893</v>
      </c>
      <c r="B21893" t="s">
        <v>8894</v>
      </c>
      <c r="C21893">
        <v>1600006411</v>
      </c>
      <c r="D21893">
        <v>20230727</v>
      </c>
      <c r="E21893">
        <v>41100000</v>
      </c>
      <c r="F21893" t="s">
        <v>81</v>
      </c>
      <c r="G21893" t="s">
        <v>8960</v>
      </c>
      <c r="H21893" t="s">
        <v>8961</v>
      </c>
      <c r="I21893" t="s">
        <v>13516</v>
      </c>
      <c r="J21893">
        <v>20230727</v>
      </c>
      <c r="K21893" t="s">
        <v>8981</v>
      </c>
      <c r="L21893">
        <v>0</v>
      </c>
      <c r="M21893">
        <v>345.34</v>
      </c>
      <c r="N21893" t="s">
        <v>34</v>
      </c>
      <c r="O21893">
        <v>20230727</v>
      </c>
    </row>
    <row r="21894" spans="1:15" x14ac:dyDescent="0.25">
      <c r="A21894" t="s">
        <v>8893</v>
      </c>
      <c r="B21894" t="s">
        <v>8894</v>
      </c>
      <c r="C21894">
        <v>1600001260</v>
      </c>
      <c r="D21894">
        <v>20230401</v>
      </c>
      <c r="E21894">
        <v>41100000</v>
      </c>
      <c r="F21894" t="s">
        <v>81</v>
      </c>
      <c r="I21894" t="s">
        <v>13517</v>
      </c>
      <c r="J21894">
        <v>20230401</v>
      </c>
      <c r="K21894" t="s">
        <v>13518</v>
      </c>
      <c r="L21894">
        <v>0</v>
      </c>
      <c r="M21894">
        <v>1758</v>
      </c>
    </row>
    <row r="21895" spans="1:15" x14ac:dyDescent="0.25">
      <c r="A21895" t="s">
        <v>8893</v>
      </c>
      <c r="B21895" t="s">
        <v>8894</v>
      </c>
      <c r="C21895">
        <v>1600003886</v>
      </c>
      <c r="D21895">
        <v>20230401</v>
      </c>
      <c r="E21895">
        <v>40100000</v>
      </c>
      <c r="F21895" t="s">
        <v>55</v>
      </c>
      <c r="G21895" t="s">
        <v>133</v>
      </c>
      <c r="H21895" t="s">
        <v>134</v>
      </c>
      <c r="I21895">
        <v>20429103</v>
      </c>
      <c r="J21895">
        <v>20230401</v>
      </c>
      <c r="K21895" t="s">
        <v>9153</v>
      </c>
      <c r="L21895">
        <v>0</v>
      </c>
      <c r="M21895">
        <v>1271.51</v>
      </c>
      <c r="N21895" t="s">
        <v>34</v>
      </c>
      <c r="O21895">
        <v>20230620</v>
      </c>
    </row>
    <row r="21896" spans="1:15" x14ac:dyDescent="0.25">
      <c r="A21896" t="s">
        <v>8893</v>
      </c>
      <c r="B21896" t="s">
        <v>8894</v>
      </c>
      <c r="C21896">
        <v>1600006899</v>
      </c>
      <c r="D21896">
        <v>20230630</v>
      </c>
      <c r="E21896">
        <v>28182000</v>
      </c>
      <c r="F21896" t="s">
        <v>41</v>
      </c>
      <c r="I21896" t="s">
        <v>10497</v>
      </c>
      <c r="J21896">
        <v>20230630</v>
      </c>
      <c r="K21896" t="s">
        <v>9222</v>
      </c>
      <c r="L21896">
        <v>0</v>
      </c>
      <c r="M21896">
        <v>66.67</v>
      </c>
    </row>
    <row r="21897" spans="1:15" x14ac:dyDescent="0.25">
      <c r="A21897" t="s">
        <v>8893</v>
      </c>
      <c r="B21897" t="s">
        <v>8894</v>
      </c>
      <c r="C21897">
        <v>1600009257</v>
      </c>
      <c r="D21897">
        <v>20230919</v>
      </c>
      <c r="E21897">
        <v>41100000</v>
      </c>
      <c r="F21897" t="s">
        <v>81</v>
      </c>
      <c r="G21897" t="s">
        <v>9359</v>
      </c>
      <c r="H21897" t="s">
        <v>9360</v>
      </c>
      <c r="I21897" t="s">
        <v>13519</v>
      </c>
      <c r="J21897">
        <v>20230919</v>
      </c>
      <c r="K21897" t="s">
        <v>8898</v>
      </c>
      <c r="L21897">
        <v>0</v>
      </c>
      <c r="M21897">
        <v>22277.57</v>
      </c>
      <c r="N21897" t="s">
        <v>34</v>
      </c>
      <c r="O21897">
        <v>20230919</v>
      </c>
    </row>
    <row r="21898" spans="1:15" x14ac:dyDescent="0.25">
      <c r="A21898" t="s">
        <v>8893</v>
      </c>
      <c r="B21898" t="s">
        <v>8894</v>
      </c>
      <c r="C21898">
        <v>1600009257</v>
      </c>
      <c r="D21898">
        <v>20230919</v>
      </c>
      <c r="E21898">
        <v>41100000</v>
      </c>
      <c r="F21898" t="s">
        <v>81</v>
      </c>
      <c r="G21898" t="s">
        <v>8433</v>
      </c>
      <c r="H21898" t="s">
        <v>8434</v>
      </c>
      <c r="I21898" t="s">
        <v>13520</v>
      </c>
      <c r="J21898">
        <v>20230919</v>
      </c>
      <c r="K21898" t="s">
        <v>8898</v>
      </c>
      <c r="L21898">
        <v>0</v>
      </c>
      <c r="M21898">
        <v>1488</v>
      </c>
      <c r="N21898" t="s">
        <v>446</v>
      </c>
      <c r="O21898">
        <v>20230919</v>
      </c>
    </row>
    <row r="21899" spans="1:15" x14ac:dyDescent="0.25">
      <c r="A21899" t="s">
        <v>8893</v>
      </c>
      <c r="B21899" t="s">
        <v>8894</v>
      </c>
      <c r="C21899">
        <v>1600001343</v>
      </c>
      <c r="D21899">
        <v>20230401</v>
      </c>
      <c r="E21899">
        <v>41100000</v>
      </c>
      <c r="F21899" t="s">
        <v>81</v>
      </c>
      <c r="I21899" t="s">
        <v>13521</v>
      </c>
      <c r="J21899">
        <v>20230401</v>
      </c>
      <c r="K21899" t="s">
        <v>13522</v>
      </c>
      <c r="L21899">
        <v>0</v>
      </c>
      <c r="M21899">
        <v>6475.2</v>
      </c>
    </row>
    <row r="21900" spans="1:15" x14ac:dyDescent="0.25">
      <c r="A21900" t="s">
        <v>8893</v>
      </c>
      <c r="B21900" t="s">
        <v>8894</v>
      </c>
      <c r="C21900">
        <v>1600004472</v>
      </c>
      <c r="D21900">
        <v>20230531</v>
      </c>
      <c r="E21900">
        <v>42700000</v>
      </c>
      <c r="F21900" t="s">
        <v>110</v>
      </c>
      <c r="I21900" s="1">
        <v>45047</v>
      </c>
      <c r="J21900">
        <v>20230531</v>
      </c>
      <c r="K21900" t="s">
        <v>9027</v>
      </c>
      <c r="L21900">
        <v>0</v>
      </c>
      <c r="M21900">
        <v>196.9</v>
      </c>
      <c r="N21900" t="s">
        <v>54</v>
      </c>
      <c r="O21900">
        <v>20230811</v>
      </c>
    </row>
    <row r="21901" spans="1:15" x14ac:dyDescent="0.25">
      <c r="A21901" t="s">
        <v>8893</v>
      </c>
      <c r="B21901" t="s">
        <v>8894</v>
      </c>
      <c r="C21901">
        <v>1600005784</v>
      </c>
      <c r="D21901">
        <v>20230712</v>
      </c>
      <c r="E21901">
        <v>41100000</v>
      </c>
      <c r="F21901" t="s">
        <v>81</v>
      </c>
      <c r="G21901" t="s">
        <v>9933</v>
      </c>
      <c r="H21901" t="s">
        <v>9934</v>
      </c>
      <c r="I21901" t="s">
        <v>13523</v>
      </c>
      <c r="J21901">
        <v>20230712</v>
      </c>
      <c r="K21901" t="s">
        <v>8936</v>
      </c>
      <c r="L21901">
        <v>0</v>
      </c>
      <c r="M21901">
        <v>562.67999999999995</v>
      </c>
      <c r="N21901" t="s">
        <v>117</v>
      </c>
      <c r="O21901">
        <v>20230712</v>
      </c>
    </row>
    <row r="21902" spans="1:15" x14ac:dyDescent="0.25">
      <c r="A21902" t="s">
        <v>8893</v>
      </c>
      <c r="B21902" t="s">
        <v>8894</v>
      </c>
      <c r="C21902">
        <v>1600011113</v>
      </c>
      <c r="D21902">
        <v>20230401</v>
      </c>
      <c r="E21902">
        <v>44586000</v>
      </c>
      <c r="F21902" t="s">
        <v>111</v>
      </c>
      <c r="I21902" t="s">
        <v>12605</v>
      </c>
      <c r="J21902">
        <v>20230401</v>
      </c>
      <c r="K21902" t="s">
        <v>12606</v>
      </c>
      <c r="L21902">
        <v>0</v>
      </c>
      <c r="M21902">
        <v>1600</v>
      </c>
      <c r="N21902" t="s">
        <v>54</v>
      </c>
      <c r="O21902">
        <v>20231103</v>
      </c>
    </row>
    <row r="21903" spans="1:15" x14ac:dyDescent="0.25">
      <c r="A21903" t="s">
        <v>8893</v>
      </c>
      <c r="B21903" t="s">
        <v>8894</v>
      </c>
      <c r="C21903">
        <v>1600001323</v>
      </c>
      <c r="D21903">
        <v>20230401</v>
      </c>
      <c r="E21903">
        <v>41100000</v>
      </c>
      <c r="F21903" t="s">
        <v>81</v>
      </c>
      <c r="G21903" t="s">
        <v>9141</v>
      </c>
      <c r="H21903" t="s">
        <v>9142</v>
      </c>
      <c r="I21903" t="s">
        <v>10100</v>
      </c>
      <c r="J21903">
        <v>20230401</v>
      </c>
      <c r="K21903" t="s">
        <v>13524</v>
      </c>
      <c r="L21903">
        <v>5143.38</v>
      </c>
      <c r="M21903">
        <v>0</v>
      </c>
      <c r="N21903" t="s">
        <v>54</v>
      </c>
      <c r="O21903">
        <v>20230502</v>
      </c>
    </row>
    <row r="21904" spans="1:15" x14ac:dyDescent="0.25">
      <c r="A21904" t="s">
        <v>8893</v>
      </c>
      <c r="B21904" t="s">
        <v>8894</v>
      </c>
      <c r="C21904">
        <v>1600001332</v>
      </c>
      <c r="D21904">
        <v>20230401</v>
      </c>
      <c r="E21904">
        <v>41100000</v>
      </c>
      <c r="F21904" t="s">
        <v>81</v>
      </c>
      <c r="G21904" t="s">
        <v>4217</v>
      </c>
      <c r="H21904" t="s">
        <v>4218</v>
      </c>
      <c r="I21904" t="s">
        <v>13525</v>
      </c>
      <c r="J21904">
        <v>20230401</v>
      </c>
      <c r="K21904" t="s">
        <v>12654</v>
      </c>
      <c r="L21904">
        <v>636</v>
      </c>
      <c r="M21904">
        <v>0</v>
      </c>
      <c r="N21904" t="s">
        <v>37</v>
      </c>
      <c r="O21904">
        <v>20230728</v>
      </c>
    </row>
    <row r="21905" spans="1:15" x14ac:dyDescent="0.25">
      <c r="A21905" t="s">
        <v>8893</v>
      </c>
      <c r="B21905" t="s">
        <v>8894</v>
      </c>
      <c r="C21905">
        <v>1600012246</v>
      </c>
      <c r="D21905">
        <v>20231031</v>
      </c>
      <c r="E21905">
        <v>28182000</v>
      </c>
      <c r="F21905" t="s">
        <v>41</v>
      </c>
      <c r="I21905" t="s">
        <v>13526</v>
      </c>
      <c r="J21905">
        <v>20231031</v>
      </c>
      <c r="K21905" t="s">
        <v>10178</v>
      </c>
      <c r="L21905">
        <v>0</v>
      </c>
      <c r="M21905">
        <v>49</v>
      </c>
    </row>
    <row r="21906" spans="1:15" x14ac:dyDescent="0.25">
      <c r="A21906" t="s">
        <v>8893</v>
      </c>
      <c r="B21906" t="s">
        <v>8894</v>
      </c>
      <c r="C21906">
        <v>1600011027</v>
      </c>
      <c r="D21906">
        <v>20230930</v>
      </c>
      <c r="E21906">
        <v>68112000</v>
      </c>
      <c r="F21906" t="s">
        <v>8902</v>
      </c>
      <c r="I21906" t="s">
        <v>10075</v>
      </c>
      <c r="J21906">
        <v>20230930</v>
      </c>
      <c r="K21906" t="s">
        <v>10000</v>
      </c>
      <c r="L21906">
        <v>142.86000000000001</v>
      </c>
      <c r="M21906">
        <v>0</v>
      </c>
    </row>
    <row r="21907" spans="1:15" x14ac:dyDescent="0.25">
      <c r="A21907" t="s">
        <v>8893</v>
      </c>
      <c r="B21907" t="s">
        <v>8894</v>
      </c>
      <c r="C21907">
        <v>1600006411</v>
      </c>
      <c r="D21907">
        <v>20230727</v>
      </c>
      <c r="E21907">
        <v>41100000</v>
      </c>
      <c r="F21907" t="s">
        <v>81</v>
      </c>
      <c r="G21907" t="s">
        <v>1963</v>
      </c>
      <c r="H21907" t="s">
        <v>1964</v>
      </c>
      <c r="I21907" t="s">
        <v>13527</v>
      </c>
      <c r="J21907">
        <v>20230727</v>
      </c>
      <c r="K21907" t="s">
        <v>8981</v>
      </c>
      <c r="L21907">
        <v>0</v>
      </c>
      <c r="M21907">
        <v>840</v>
      </c>
      <c r="N21907" t="s">
        <v>37</v>
      </c>
      <c r="O21907">
        <v>20230727</v>
      </c>
    </row>
    <row r="21908" spans="1:15" x14ac:dyDescent="0.25">
      <c r="A21908" t="s">
        <v>8893</v>
      </c>
      <c r="B21908" t="s">
        <v>8894</v>
      </c>
      <c r="C21908">
        <v>1600001229</v>
      </c>
      <c r="D21908">
        <v>20230401</v>
      </c>
      <c r="E21908">
        <v>41100000</v>
      </c>
      <c r="F21908" t="s">
        <v>81</v>
      </c>
      <c r="I21908" t="s">
        <v>13528</v>
      </c>
      <c r="J21908">
        <v>20230401</v>
      </c>
      <c r="K21908" t="s">
        <v>13529</v>
      </c>
      <c r="L21908">
        <v>0</v>
      </c>
      <c r="M21908">
        <v>1428</v>
      </c>
    </row>
    <row r="21909" spans="1:15" x14ac:dyDescent="0.25">
      <c r="A21909" t="s">
        <v>8893</v>
      </c>
      <c r="B21909" t="s">
        <v>8894</v>
      </c>
      <c r="C21909">
        <v>1600003919</v>
      </c>
      <c r="D21909">
        <v>20230401</v>
      </c>
      <c r="E21909">
        <v>40100000</v>
      </c>
      <c r="F21909" t="s">
        <v>55</v>
      </c>
      <c r="I21909" t="s">
        <v>12038</v>
      </c>
      <c r="J21909">
        <v>20230401</v>
      </c>
      <c r="K21909" t="s">
        <v>13530</v>
      </c>
      <c r="L21909">
        <v>0</v>
      </c>
      <c r="M21909">
        <v>3407.04</v>
      </c>
    </row>
    <row r="21910" spans="1:15" x14ac:dyDescent="0.25">
      <c r="A21910" t="s">
        <v>8893</v>
      </c>
      <c r="B21910" t="s">
        <v>8894</v>
      </c>
      <c r="C21910">
        <v>1600003948</v>
      </c>
      <c r="D21910">
        <v>20230401</v>
      </c>
      <c r="E21910">
        <v>40100000</v>
      </c>
      <c r="F21910" t="s">
        <v>55</v>
      </c>
      <c r="I21910" t="s">
        <v>13531</v>
      </c>
      <c r="J21910">
        <v>20230401</v>
      </c>
      <c r="K21910" t="s">
        <v>13532</v>
      </c>
      <c r="L21910">
        <v>8022.32</v>
      </c>
      <c r="M21910">
        <v>0</v>
      </c>
    </row>
    <row r="21911" spans="1:15" x14ac:dyDescent="0.25">
      <c r="A21911" t="s">
        <v>8893</v>
      </c>
      <c r="B21911" t="s">
        <v>8894</v>
      </c>
      <c r="C21911">
        <v>1600004650</v>
      </c>
      <c r="D21911">
        <v>20230531</v>
      </c>
      <c r="E21911">
        <v>28183000</v>
      </c>
      <c r="F21911" t="s">
        <v>102</v>
      </c>
      <c r="I21911" t="s">
        <v>9631</v>
      </c>
      <c r="J21911">
        <v>20230531</v>
      </c>
      <c r="K21911" t="s">
        <v>9632</v>
      </c>
      <c r="L21911">
        <v>0</v>
      </c>
      <c r="M21911">
        <v>28.75</v>
      </c>
    </row>
    <row r="21912" spans="1:15" x14ac:dyDescent="0.25">
      <c r="A21912" t="s">
        <v>8893</v>
      </c>
      <c r="B21912" t="s">
        <v>8894</v>
      </c>
      <c r="C21912">
        <v>1600002272</v>
      </c>
      <c r="D21912">
        <v>20230516</v>
      </c>
      <c r="E21912">
        <v>41100000</v>
      </c>
      <c r="F21912" t="s">
        <v>81</v>
      </c>
      <c r="G21912" t="s">
        <v>9324</v>
      </c>
      <c r="H21912" t="s">
        <v>9325</v>
      </c>
      <c r="I21912" t="s">
        <v>13533</v>
      </c>
      <c r="J21912">
        <v>20230516</v>
      </c>
      <c r="K21912" t="s">
        <v>9293</v>
      </c>
      <c r="L21912">
        <v>0</v>
      </c>
      <c r="M21912">
        <v>324</v>
      </c>
      <c r="N21912" t="s">
        <v>80</v>
      </c>
      <c r="O21912">
        <v>20230516</v>
      </c>
    </row>
    <row r="21913" spans="1:15" x14ac:dyDescent="0.25">
      <c r="A21913" t="s">
        <v>8893</v>
      </c>
      <c r="B21913" t="s">
        <v>8894</v>
      </c>
      <c r="C21913">
        <v>1600007862</v>
      </c>
      <c r="D21913">
        <v>20230731</v>
      </c>
      <c r="E21913">
        <v>28181000</v>
      </c>
      <c r="F21913" t="s">
        <v>105</v>
      </c>
      <c r="I21913" t="s">
        <v>12418</v>
      </c>
      <c r="J21913">
        <v>20230731</v>
      </c>
      <c r="K21913" t="s">
        <v>10022</v>
      </c>
      <c r="L21913">
        <v>0</v>
      </c>
      <c r="M21913">
        <v>26.2</v>
      </c>
    </row>
    <row r="21914" spans="1:15" x14ac:dyDescent="0.25">
      <c r="A21914" t="s">
        <v>8893</v>
      </c>
      <c r="B21914" t="s">
        <v>8894</v>
      </c>
      <c r="C21914">
        <v>1600009363</v>
      </c>
      <c r="D21914">
        <v>20230831</v>
      </c>
      <c r="E21914">
        <v>28181000</v>
      </c>
      <c r="F21914" t="s">
        <v>105</v>
      </c>
      <c r="I21914" t="s">
        <v>13331</v>
      </c>
      <c r="J21914">
        <v>20230831</v>
      </c>
      <c r="K21914" t="s">
        <v>9939</v>
      </c>
      <c r="L21914">
        <v>0</v>
      </c>
      <c r="M21914">
        <v>39.58</v>
      </c>
    </row>
    <row r="21915" spans="1:15" x14ac:dyDescent="0.25">
      <c r="A21915" t="s">
        <v>8893</v>
      </c>
      <c r="B21915" t="s">
        <v>8894</v>
      </c>
      <c r="C21915">
        <v>1600005784</v>
      </c>
      <c r="D21915">
        <v>20230712</v>
      </c>
      <c r="E21915">
        <v>41100000</v>
      </c>
      <c r="F21915" t="s">
        <v>81</v>
      </c>
      <c r="G21915" t="s">
        <v>9115</v>
      </c>
      <c r="H21915" t="s">
        <v>9116</v>
      </c>
      <c r="I21915" t="s">
        <v>13534</v>
      </c>
      <c r="J21915">
        <v>20230712</v>
      </c>
      <c r="K21915" t="s">
        <v>8936</v>
      </c>
      <c r="L21915">
        <v>0</v>
      </c>
      <c r="M21915">
        <v>36085.58</v>
      </c>
      <c r="N21915" t="s">
        <v>80</v>
      </c>
      <c r="O21915">
        <v>20230712</v>
      </c>
    </row>
    <row r="21916" spans="1:15" x14ac:dyDescent="0.25">
      <c r="A21916" t="s">
        <v>8893</v>
      </c>
      <c r="B21916" t="s">
        <v>8894</v>
      </c>
      <c r="C21916">
        <v>1600008816</v>
      </c>
      <c r="D21916">
        <v>20230831</v>
      </c>
      <c r="E21916">
        <v>64110001</v>
      </c>
      <c r="F21916" t="s">
        <v>9566</v>
      </c>
      <c r="I21916" s="1">
        <v>45139</v>
      </c>
      <c r="J21916">
        <v>20230831</v>
      </c>
      <c r="K21916" t="s">
        <v>9027</v>
      </c>
      <c r="L21916">
        <v>213</v>
      </c>
      <c r="M21916">
        <v>0</v>
      </c>
    </row>
    <row r="21917" spans="1:15" x14ac:dyDescent="0.25">
      <c r="A21917" t="s">
        <v>8893</v>
      </c>
      <c r="B21917" t="s">
        <v>8894</v>
      </c>
      <c r="C21917">
        <v>1600012081</v>
      </c>
      <c r="D21917">
        <v>20231017</v>
      </c>
      <c r="E21917">
        <v>27510002</v>
      </c>
      <c r="F21917" t="s">
        <v>43</v>
      </c>
      <c r="I21917" t="s">
        <v>13535</v>
      </c>
      <c r="J21917">
        <v>20231017</v>
      </c>
      <c r="K21917" t="s">
        <v>9267</v>
      </c>
      <c r="L21917">
        <v>0</v>
      </c>
      <c r="M21917">
        <v>2434.42</v>
      </c>
    </row>
    <row r="21918" spans="1:15" x14ac:dyDescent="0.25">
      <c r="A21918" t="s">
        <v>8893</v>
      </c>
      <c r="B21918" t="s">
        <v>8894</v>
      </c>
      <c r="C21918">
        <v>1600004473</v>
      </c>
      <c r="D21918">
        <v>20230621</v>
      </c>
      <c r="E21918">
        <v>41100000</v>
      </c>
      <c r="F21918" t="s">
        <v>81</v>
      </c>
      <c r="G21918" t="s">
        <v>9043</v>
      </c>
      <c r="H21918" t="s">
        <v>9044</v>
      </c>
      <c r="I21918" t="s">
        <v>13536</v>
      </c>
      <c r="J21918">
        <v>20230621</v>
      </c>
      <c r="K21918" t="s">
        <v>9105</v>
      </c>
      <c r="L21918">
        <v>0</v>
      </c>
      <c r="M21918">
        <v>16551.98</v>
      </c>
      <c r="N21918" t="s">
        <v>37</v>
      </c>
      <c r="O21918">
        <v>20230621</v>
      </c>
    </row>
    <row r="21919" spans="1:15" x14ac:dyDescent="0.25">
      <c r="A21919" t="s">
        <v>8893</v>
      </c>
      <c r="B21919" t="s">
        <v>8894</v>
      </c>
      <c r="C21919">
        <v>1600004044</v>
      </c>
      <c r="D21919">
        <v>20230401</v>
      </c>
      <c r="E21919">
        <v>40110000</v>
      </c>
      <c r="F21919" t="s">
        <v>45</v>
      </c>
      <c r="I21919" t="s">
        <v>13537</v>
      </c>
      <c r="J21919">
        <v>20230401</v>
      </c>
      <c r="K21919" t="s">
        <v>13538</v>
      </c>
      <c r="L21919">
        <v>495.86</v>
      </c>
      <c r="M21919">
        <v>0</v>
      </c>
    </row>
    <row r="21920" spans="1:15" x14ac:dyDescent="0.25">
      <c r="A21920" t="s">
        <v>8893</v>
      </c>
      <c r="B21920" t="s">
        <v>8894</v>
      </c>
      <c r="C21920">
        <v>1600003818</v>
      </c>
      <c r="D21920">
        <v>20230401</v>
      </c>
      <c r="E21920">
        <v>40100000</v>
      </c>
      <c r="F21920" t="s">
        <v>55</v>
      </c>
      <c r="I21920" t="s">
        <v>13539</v>
      </c>
      <c r="J21920">
        <v>20230401</v>
      </c>
      <c r="K21920" t="s">
        <v>13540</v>
      </c>
      <c r="L21920">
        <v>51.24</v>
      </c>
      <c r="M21920">
        <v>0</v>
      </c>
    </row>
    <row r="21921" spans="1:15" x14ac:dyDescent="0.25">
      <c r="A21921" t="s">
        <v>8893</v>
      </c>
      <c r="B21921" t="s">
        <v>8894</v>
      </c>
      <c r="C21921">
        <v>1600007873</v>
      </c>
      <c r="D21921">
        <v>20230731</v>
      </c>
      <c r="E21921">
        <v>28182000</v>
      </c>
      <c r="F21921" t="s">
        <v>41</v>
      </c>
      <c r="I21921" t="s">
        <v>13541</v>
      </c>
      <c r="J21921">
        <v>20230731</v>
      </c>
      <c r="K21921" t="s">
        <v>9665</v>
      </c>
      <c r="L21921">
        <v>0</v>
      </c>
      <c r="M21921">
        <v>135.12</v>
      </c>
    </row>
    <row r="21922" spans="1:15" x14ac:dyDescent="0.25">
      <c r="A21922" t="s">
        <v>8893</v>
      </c>
      <c r="B21922" t="s">
        <v>8894</v>
      </c>
      <c r="C21922">
        <v>1600003900</v>
      </c>
      <c r="D21922">
        <v>20230401</v>
      </c>
      <c r="E21922">
        <v>40100000</v>
      </c>
      <c r="F21922" t="s">
        <v>55</v>
      </c>
      <c r="G21922" t="s">
        <v>1882</v>
      </c>
      <c r="H21922" t="s">
        <v>1883</v>
      </c>
      <c r="I21922" t="s">
        <v>13542</v>
      </c>
      <c r="J21922">
        <v>20230401</v>
      </c>
      <c r="K21922" t="s">
        <v>13543</v>
      </c>
      <c r="L21922">
        <v>0</v>
      </c>
      <c r="M21922">
        <v>12</v>
      </c>
    </row>
    <row r="21923" spans="1:15" x14ac:dyDescent="0.25">
      <c r="A21923" t="s">
        <v>8893</v>
      </c>
      <c r="B21923" t="s">
        <v>8894</v>
      </c>
      <c r="C21923">
        <v>1600008686</v>
      </c>
      <c r="D21923">
        <v>20230908</v>
      </c>
      <c r="E21923">
        <v>41100000</v>
      </c>
      <c r="F21923" t="s">
        <v>81</v>
      </c>
      <c r="G21923" t="s">
        <v>9383</v>
      </c>
      <c r="H21923" t="s">
        <v>9384</v>
      </c>
      <c r="I21923" t="s">
        <v>9009</v>
      </c>
      <c r="J21923">
        <v>20230908</v>
      </c>
      <c r="K21923" t="s">
        <v>8942</v>
      </c>
      <c r="L21923">
        <v>0</v>
      </c>
      <c r="M21923">
        <v>780</v>
      </c>
      <c r="N21923" t="s">
        <v>34</v>
      </c>
      <c r="O21923">
        <v>20230908</v>
      </c>
    </row>
    <row r="21924" spans="1:15" x14ac:dyDescent="0.25">
      <c r="A21924" t="s">
        <v>8893</v>
      </c>
      <c r="B21924" t="s">
        <v>8894</v>
      </c>
      <c r="C21924">
        <v>1600004040</v>
      </c>
      <c r="D21924">
        <v>20230401</v>
      </c>
      <c r="E21924">
        <v>40110000</v>
      </c>
      <c r="F21924" t="s">
        <v>45</v>
      </c>
      <c r="G21924" t="s">
        <v>2673</v>
      </c>
      <c r="H21924" t="s">
        <v>2674</v>
      </c>
      <c r="I21924" t="s">
        <v>11661</v>
      </c>
      <c r="J21924">
        <v>20230401</v>
      </c>
      <c r="K21924" t="s">
        <v>13544</v>
      </c>
      <c r="L21924">
        <v>0</v>
      </c>
      <c r="M21924">
        <v>8358.43</v>
      </c>
    </row>
    <row r="21925" spans="1:15" x14ac:dyDescent="0.25">
      <c r="A21925" t="s">
        <v>8893</v>
      </c>
      <c r="B21925" t="s">
        <v>8894</v>
      </c>
      <c r="C21925">
        <v>1600007627</v>
      </c>
      <c r="D21925">
        <v>20230816</v>
      </c>
      <c r="E21925">
        <v>41100000</v>
      </c>
      <c r="F21925" t="s">
        <v>81</v>
      </c>
      <c r="G21925" t="s">
        <v>10289</v>
      </c>
      <c r="H21925" t="s">
        <v>10290</v>
      </c>
      <c r="I21925" t="s">
        <v>13545</v>
      </c>
      <c r="J21925">
        <v>20230816</v>
      </c>
      <c r="K21925" t="s">
        <v>9132</v>
      </c>
      <c r="L21925">
        <v>0</v>
      </c>
      <c r="M21925">
        <v>243.66</v>
      </c>
      <c r="N21925" t="s">
        <v>34</v>
      </c>
      <c r="O21925">
        <v>20230816</v>
      </c>
    </row>
    <row r="21926" spans="1:15" x14ac:dyDescent="0.25">
      <c r="A21926" t="s">
        <v>8893</v>
      </c>
      <c r="B21926" t="s">
        <v>8894</v>
      </c>
      <c r="C21926">
        <v>1600004690</v>
      </c>
      <c r="D21926">
        <v>20230531</v>
      </c>
      <c r="E21926">
        <v>68112000</v>
      </c>
      <c r="F21926" t="s">
        <v>8902</v>
      </c>
      <c r="I21926" t="s">
        <v>10930</v>
      </c>
      <c r="J21926">
        <v>20230531</v>
      </c>
      <c r="K21926" t="s">
        <v>8920</v>
      </c>
      <c r="L21926">
        <v>108.33</v>
      </c>
      <c r="M21926">
        <v>0</v>
      </c>
    </row>
    <row r="21927" spans="1:15" x14ac:dyDescent="0.25">
      <c r="A21927" t="s">
        <v>8893</v>
      </c>
      <c r="B21927" t="s">
        <v>8894</v>
      </c>
      <c r="C21927">
        <v>1600006930</v>
      </c>
      <c r="D21927">
        <v>20230630</v>
      </c>
      <c r="E21927">
        <v>28182000</v>
      </c>
      <c r="F21927" t="s">
        <v>41</v>
      </c>
      <c r="I21927" t="s">
        <v>13290</v>
      </c>
      <c r="J21927">
        <v>20230630</v>
      </c>
      <c r="K21927" t="s">
        <v>10182</v>
      </c>
      <c r="L21927">
        <v>0</v>
      </c>
      <c r="M21927">
        <v>12.42</v>
      </c>
    </row>
    <row r="21928" spans="1:15" x14ac:dyDescent="0.25">
      <c r="A21928" t="s">
        <v>8893</v>
      </c>
      <c r="B21928" t="s">
        <v>8894</v>
      </c>
      <c r="C21928">
        <v>1600001354</v>
      </c>
      <c r="D21928">
        <v>20230401</v>
      </c>
      <c r="E21928">
        <v>41100000</v>
      </c>
      <c r="F21928" t="s">
        <v>81</v>
      </c>
      <c r="G21928" t="s">
        <v>4728</v>
      </c>
      <c r="H21928" t="s">
        <v>4729</v>
      </c>
      <c r="I21928" t="s">
        <v>4730</v>
      </c>
      <c r="J21928">
        <v>20230401</v>
      </c>
      <c r="K21928" t="s">
        <v>13546</v>
      </c>
      <c r="L21928">
        <v>390</v>
      </c>
      <c r="M21928">
        <v>0</v>
      </c>
      <c r="N21928" t="s">
        <v>54</v>
      </c>
      <c r="O21928">
        <v>20230908</v>
      </c>
    </row>
    <row r="21929" spans="1:15" x14ac:dyDescent="0.25">
      <c r="A21929" t="s">
        <v>8893</v>
      </c>
      <c r="B21929" t="s">
        <v>8894</v>
      </c>
      <c r="C21929">
        <v>1600007840</v>
      </c>
      <c r="D21929">
        <v>20230731</v>
      </c>
      <c r="E21929">
        <v>68112000</v>
      </c>
      <c r="F21929" t="s">
        <v>8902</v>
      </c>
      <c r="I21929" t="s">
        <v>12867</v>
      </c>
      <c r="J21929">
        <v>20230731</v>
      </c>
      <c r="K21929" t="s">
        <v>9939</v>
      </c>
      <c r="L21929">
        <v>39.58</v>
      </c>
      <c r="M21929">
        <v>0</v>
      </c>
    </row>
    <row r="21930" spans="1:15" x14ac:dyDescent="0.25">
      <c r="A21930" t="s">
        <v>8893</v>
      </c>
      <c r="B21930" t="s">
        <v>8894</v>
      </c>
      <c r="C21930">
        <v>1600012157</v>
      </c>
      <c r="D21930">
        <v>20231031</v>
      </c>
      <c r="E21930">
        <v>28182000</v>
      </c>
      <c r="F21930" t="s">
        <v>41</v>
      </c>
      <c r="I21930" t="s">
        <v>12533</v>
      </c>
      <c r="J21930">
        <v>20231031</v>
      </c>
      <c r="K21930" t="s">
        <v>10780</v>
      </c>
      <c r="L21930">
        <v>0</v>
      </c>
      <c r="M21930">
        <v>384.35</v>
      </c>
    </row>
    <row r="21931" spans="1:15" x14ac:dyDescent="0.25">
      <c r="A21931" t="s">
        <v>8893</v>
      </c>
      <c r="B21931" t="s">
        <v>8894</v>
      </c>
      <c r="C21931">
        <v>1600002021</v>
      </c>
      <c r="D21931">
        <v>20230511</v>
      </c>
      <c r="E21931">
        <v>41100000</v>
      </c>
      <c r="F21931" t="s">
        <v>81</v>
      </c>
      <c r="G21931" t="s">
        <v>9030</v>
      </c>
      <c r="H21931" t="s">
        <v>9031</v>
      </c>
      <c r="I21931" t="s">
        <v>13547</v>
      </c>
      <c r="J21931">
        <v>20230511</v>
      </c>
      <c r="K21931" t="s">
        <v>8908</v>
      </c>
      <c r="L21931">
        <v>0</v>
      </c>
      <c r="M21931">
        <v>779.58</v>
      </c>
      <c r="N21931" t="s">
        <v>83</v>
      </c>
      <c r="O21931">
        <v>20230511</v>
      </c>
    </row>
    <row r="21932" spans="1:15" x14ac:dyDescent="0.25">
      <c r="A21932" t="s">
        <v>8893</v>
      </c>
      <c r="B21932" t="s">
        <v>8894</v>
      </c>
      <c r="C21932">
        <v>1600004740</v>
      </c>
      <c r="D21932">
        <v>20230531</v>
      </c>
      <c r="E21932">
        <v>28181000</v>
      </c>
      <c r="F21932" t="s">
        <v>105</v>
      </c>
      <c r="I21932" t="s">
        <v>13548</v>
      </c>
      <c r="J21932">
        <v>20230531</v>
      </c>
      <c r="K21932" t="s">
        <v>9120</v>
      </c>
      <c r="L21932">
        <v>0</v>
      </c>
      <c r="M21932">
        <v>15.23</v>
      </c>
    </row>
    <row r="21933" spans="1:15" x14ac:dyDescent="0.25">
      <c r="A21933" t="s">
        <v>8893</v>
      </c>
      <c r="B21933" t="s">
        <v>8894</v>
      </c>
      <c r="C21933">
        <v>1600002021</v>
      </c>
      <c r="D21933">
        <v>20230511</v>
      </c>
      <c r="E21933">
        <v>41100000</v>
      </c>
      <c r="F21933" t="s">
        <v>81</v>
      </c>
      <c r="G21933" t="s">
        <v>9533</v>
      </c>
      <c r="H21933" t="s">
        <v>9534</v>
      </c>
      <c r="I21933" t="s">
        <v>13549</v>
      </c>
      <c r="J21933">
        <v>20230511</v>
      </c>
      <c r="K21933" t="s">
        <v>8908</v>
      </c>
      <c r="L21933">
        <v>0</v>
      </c>
      <c r="M21933">
        <v>4801.7299999999996</v>
      </c>
      <c r="N21933" t="s">
        <v>83</v>
      </c>
      <c r="O21933">
        <v>20230511</v>
      </c>
    </row>
    <row r="21934" spans="1:15" x14ac:dyDescent="0.25">
      <c r="A21934" t="s">
        <v>8893</v>
      </c>
      <c r="B21934" t="s">
        <v>8894</v>
      </c>
      <c r="C21934">
        <v>1600007627</v>
      </c>
      <c r="D21934">
        <v>20230816</v>
      </c>
      <c r="E21934">
        <v>41100000</v>
      </c>
      <c r="F21934" t="s">
        <v>81</v>
      </c>
      <c r="G21934" t="s">
        <v>11434</v>
      </c>
      <c r="H21934" t="s">
        <v>11435</v>
      </c>
      <c r="I21934" t="s">
        <v>13550</v>
      </c>
      <c r="J21934">
        <v>20230816</v>
      </c>
      <c r="K21934" t="s">
        <v>9132</v>
      </c>
      <c r="L21934">
        <v>0</v>
      </c>
      <c r="M21934">
        <v>264</v>
      </c>
      <c r="N21934" t="s">
        <v>80</v>
      </c>
      <c r="O21934">
        <v>20230816</v>
      </c>
    </row>
    <row r="21935" spans="1:15" x14ac:dyDescent="0.25">
      <c r="A21935" t="s">
        <v>8893</v>
      </c>
      <c r="B21935" t="s">
        <v>8894</v>
      </c>
      <c r="C21935">
        <v>1600008027</v>
      </c>
      <c r="D21935">
        <v>20230731</v>
      </c>
      <c r="E21935">
        <v>43700002</v>
      </c>
      <c r="F21935" t="s">
        <v>104</v>
      </c>
      <c r="I21935" s="1">
        <v>45108</v>
      </c>
      <c r="J21935">
        <v>20230731</v>
      </c>
      <c r="K21935" t="s">
        <v>9297</v>
      </c>
      <c r="L21935">
        <v>4282.3599999999997</v>
      </c>
      <c r="M21935">
        <v>0</v>
      </c>
    </row>
    <row r="21936" spans="1:15" x14ac:dyDescent="0.25">
      <c r="A21936" t="s">
        <v>8893</v>
      </c>
      <c r="B21936" t="s">
        <v>8894</v>
      </c>
      <c r="C21936">
        <v>1600000954</v>
      </c>
      <c r="D21936">
        <v>20230427</v>
      </c>
      <c r="E21936">
        <v>41100000</v>
      </c>
      <c r="F21936" t="s">
        <v>81</v>
      </c>
      <c r="G21936" t="s">
        <v>9121</v>
      </c>
      <c r="H21936" t="s">
        <v>9122</v>
      </c>
      <c r="I21936" t="s">
        <v>13551</v>
      </c>
      <c r="J21936">
        <v>20230427</v>
      </c>
      <c r="K21936" t="s">
        <v>9109</v>
      </c>
      <c r="L21936">
        <v>0</v>
      </c>
      <c r="M21936">
        <v>1332</v>
      </c>
      <c r="N21936" t="s">
        <v>54</v>
      </c>
      <c r="O21936">
        <v>20230427</v>
      </c>
    </row>
    <row r="21937" spans="1:15" x14ac:dyDescent="0.25">
      <c r="A21937" t="s">
        <v>8893</v>
      </c>
      <c r="B21937" t="s">
        <v>8894</v>
      </c>
      <c r="C21937">
        <v>1600009370</v>
      </c>
      <c r="D21937">
        <v>20230831</v>
      </c>
      <c r="E21937">
        <v>68112000</v>
      </c>
      <c r="F21937" t="s">
        <v>8902</v>
      </c>
      <c r="I21937" t="s">
        <v>12110</v>
      </c>
      <c r="J21937">
        <v>20230831</v>
      </c>
      <c r="K21937" t="s">
        <v>9112</v>
      </c>
      <c r="L21937">
        <v>12.42</v>
      </c>
      <c r="M21937">
        <v>0</v>
      </c>
    </row>
    <row r="21938" spans="1:15" x14ac:dyDescent="0.25">
      <c r="A21938" t="s">
        <v>8893</v>
      </c>
      <c r="B21938" t="s">
        <v>8894</v>
      </c>
      <c r="C21938">
        <v>1600001249</v>
      </c>
      <c r="D21938">
        <v>20230401</v>
      </c>
      <c r="E21938">
        <v>41100000</v>
      </c>
      <c r="F21938" t="s">
        <v>81</v>
      </c>
      <c r="G21938" t="s">
        <v>9474</v>
      </c>
      <c r="H21938" t="s">
        <v>9475</v>
      </c>
      <c r="I21938" t="s">
        <v>11725</v>
      </c>
      <c r="J21938">
        <v>20230401</v>
      </c>
      <c r="K21938" t="s">
        <v>13552</v>
      </c>
      <c r="L21938">
        <v>17355.3</v>
      </c>
      <c r="M21938">
        <v>0</v>
      </c>
      <c r="N21938" t="s">
        <v>54</v>
      </c>
      <c r="O21938">
        <v>20230502</v>
      </c>
    </row>
    <row r="21939" spans="1:15" x14ac:dyDescent="0.25">
      <c r="A21939" t="s">
        <v>8893</v>
      </c>
      <c r="B21939" t="s">
        <v>8894</v>
      </c>
      <c r="C21939">
        <v>1600009392</v>
      </c>
      <c r="D21939">
        <v>20230831</v>
      </c>
      <c r="E21939">
        <v>68112000</v>
      </c>
      <c r="F21939" t="s">
        <v>8902</v>
      </c>
      <c r="I21939" t="s">
        <v>12961</v>
      </c>
      <c r="J21939">
        <v>20230831</v>
      </c>
      <c r="K21939" t="s">
        <v>10780</v>
      </c>
      <c r="L21939">
        <v>384.35</v>
      </c>
      <c r="M21939">
        <v>0</v>
      </c>
    </row>
    <row r="21940" spans="1:15" x14ac:dyDescent="0.25">
      <c r="A21940" t="s">
        <v>8893</v>
      </c>
      <c r="B21940" t="s">
        <v>8894</v>
      </c>
      <c r="C21940">
        <v>1600006910</v>
      </c>
      <c r="D21940">
        <v>20230630</v>
      </c>
      <c r="E21940">
        <v>68112000</v>
      </c>
      <c r="F21940" t="s">
        <v>8902</v>
      </c>
      <c r="I21940" t="s">
        <v>12015</v>
      </c>
      <c r="J21940">
        <v>20230630</v>
      </c>
      <c r="K21940" t="s">
        <v>9349</v>
      </c>
      <c r="L21940">
        <v>287.5</v>
      </c>
      <c r="M21940">
        <v>0</v>
      </c>
    </row>
    <row r="21941" spans="1:15" x14ac:dyDescent="0.25">
      <c r="A21941" t="s">
        <v>8893</v>
      </c>
      <c r="B21941" t="s">
        <v>8894</v>
      </c>
      <c r="C21941">
        <v>1600007055</v>
      </c>
      <c r="D21941">
        <v>20230803</v>
      </c>
      <c r="E21941">
        <v>41100000</v>
      </c>
      <c r="F21941" t="s">
        <v>81</v>
      </c>
      <c r="G21941" t="s">
        <v>8351</v>
      </c>
      <c r="H21941" t="s">
        <v>8352</v>
      </c>
      <c r="I21941" t="s">
        <v>8982</v>
      </c>
      <c r="J21941">
        <v>20230803</v>
      </c>
      <c r="K21941" t="s">
        <v>8983</v>
      </c>
      <c r="L21941">
        <v>576</v>
      </c>
      <c r="M21941">
        <v>0</v>
      </c>
      <c r="N21941" t="s">
        <v>766</v>
      </c>
      <c r="O21941">
        <v>20230804</v>
      </c>
    </row>
    <row r="21942" spans="1:15" x14ac:dyDescent="0.25">
      <c r="A21942" t="s">
        <v>8893</v>
      </c>
      <c r="B21942" t="s">
        <v>8894</v>
      </c>
      <c r="C21942">
        <v>1600004677</v>
      </c>
      <c r="D21942">
        <v>20230531</v>
      </c>
      <c r="E21942">
        <v>68112000</v>
      </c>
      <c r="F21942" t="s">
        <v>8902</v>
      </c>
      <c r="I21942" t="s">
        <v>12134</v>
      </c>
      <c r="J21942">
        <v>20230531</v>
      </c>
      <c r="K21942" t="s">
        <v>9791</v>
      </c>
      <c r="L21942">
        <v>750</v>
      </c>
      <c r="M21942">
        <v>0</v>
      </c>
    </row>
    <row r="21943" spans="1:15" x14ac:dyDescent="0.25">
      <c r="A21943" t="s">
        <v>8893</v>
      </c>
      <c r="B21943" t="s">
        <v>8894</v>
      </c>
      <c r="C21943">
        <v>1600007774</v>
      </c>
      <c r="D21943">
        <v>20230731</v>
      </c>
      <c r="E21943">
        <v>68112000</v>
      </c>
      <c r="F21943" t="s">
        <v>8902</v>
      </c>
      <c r="I21943" t="s">
        <v>13553</v>
      </c>
      <c r="J21943">
        <v>20230731</v>
      </c>
      <c r="K21943" t="s">
        <v>9415</v>
      </c>
      <c r="L21943">
        <v>5.64</v>
      </c>
      <c r="M21943">
        <v>0</v>
      </c>
    </row>
    <row r="21944" spans="1:15" x14ac:dyDescent="0.25">
      <c r="A21944" t="s">
        <v>8893</v>
      </c>
      <c r="B21944" t="s">
        <v>8894</v>
      </c>
      <c r="C21944">
        <v>1600008016</v>
      </c>
      <c r="D21944">
        <v>20230430</v>
      </c>
      <c r="E21944">
        <v>43700002</v>
      </c>
      <c r="F21944" t="s">
        <v>104</v>
      </c>
      <c r="I21944" s="1">
        <v>45017</v>
      </c>
      <c r="J21944">
        <v>20230430</v>
      </c>
      <c r="K21944" t="s">
        <v>10852</v>
      </c>
      <c r="L21944">
        <v>957.87</v>
      </c>
      <c r="M21944">
        <v>0</v>
      </c>
    </row>
    <row r="21945" spans="1:15" x14ac:dyDescent="0.25">
      <c r="A21945" t="s">
        <v>8893</v>
      </c>
      <c r="B21945" t="s">
        <v>8894</v>
      </c>
      <c r="C21945">
        <v>1600000559</v>
      </c>
      <c r="D21945">
        <v>20230418</v>
      </c>
      <c r="E21945">
        <v>41100000</v>
      </c>
      <c r="F21945" t="s">
        <v>81</v>
      </c>
      <c r="G21945" t="s">
        <v>9121</v>
      </c>
      <c r="H21945" t="s">
        <v>9122</v>
      </c>
      <c r="I21945" t="s">
        <v>11328</v>
      </c>
      <c r="J21945">
        <v>20230418</v>
      </c>
      <c r="K21945" t="s">
        <v>8953</v>
      </c>
      <c r="L21945">
        <v>0</v>
      </c>
      <c r="M21945">
        <v>420</v>
      </c>
      <c r="N21945" t="s">
        <v>83</v>
      </c>
      <c r="O21945">
        <v>20230502</v>
      </c>
    </row>
    <row r="21946" spans="1:15" x14ac:dyDescent="0.25">
      <c r="A21946" t="s">
        <v>8893</v>
      </c>
      <c r="B21946" t="s">
        <v>8894</v>
      </c>
      <c r="C21946">
        <v>1600012200</v>
      </c>
      <c r="D21946">
        <v>20231031</v>
      </c>
      <c r="E21946">
        <v>68112000</v>
      </c>
      <c r="F21946" t="s">
        <v>8902</v>
      </c>
      <c r="I21946" t="s">
        <v>12128</v>
      </c>
      <c r="J21946">
        <v>20231031</v>
      </c>
      <c r="K21946" t="s">
        <v>9120</v>
      </c>
      <c r="L21946">
        <v>35.53</v>
      </c>
      <c r="M21946">
        <v>0</v>
      </c>
    </row>
    <row r="21947" spans="1:15" x14ac:dyDescent="0.25">
      <c r="A21947" t="s">
        <v>8893</v>
      </c>
      <c r="B21947" t="s">
        <v>8894</v>
      </c>
      <c r="C21947">
        <v>1600009305</v>
      </c>
      <c r="D21947">
        <v>20230831</v>
      </c>
      <c r="E21947">
        <v>68112000</v>
      </c>
      <c r="F21947" t="s">
        <v>8902</v>
      </c>
      <c r="I21947" t="s">
        <v>13405</v>
      </c>
      <c r="J21947">
        <v>20230831</v>
      </c>
      <c r="K21947" t="s">
        <v>9909</v>
      </c>
      <c r="L21947">
        <v>750</v>
      </c>
      <c r="M21947">
        <v>0</v>
      </c>
    </row>
    <row r="21948" spans="1:15" x14ac:dyDescent="0.25">
      <c r="A21948" t="s">
        <v>8893</v>
      </c>
      <c r="B21948" t="s">
        <v>8894</v>
      </c>
      <c r="C21948">
        <v>1600005910</v>
      </c>
      <c r="D21948">
        <v>20230718</v>
      </c>
      <c r="E21948">
        <v>46799996</v>
      </c>
      <c r="F21948" t="s">
        <v>67</v>
      </c>
      <c r="I21948" t="s">
        <v>9428</v>
      </c>
      <c r="J21948">
        <v>20230718</v>
      </c>
      <c r="K21948" t="s">
        <v>8942</v>
      </c>
      <c r="L21948">
        <v>300</v>
      </c>
      <c r="M21948">
        <v>0</v>
      </c>
    </row>
    <row r="21949" spans="1:15" x14ac:dyDescent="0.25">
      <c r="A21949" t="s">
        <v>8893</v>
      </c>
      <c r="B21949" t="s">
        <v>8894</v>
      </c>
      <c r="C21949">
        <v>1600010743</v>
      </c>
      <c r="D21949">
        <v>20231010</v>
      </c>
      <c r="E21949">
        <v>41100000</v>
      </c>
      <c r="F21949" t="s">
        <v>81</v>
      </c>
      <c r="G21949" t="s">
        <v>9121</v>
      </c>
      <c r="H21949" t="s">
        <v>9122</v>
      </c>
      <c r="I21949" t="s">
        <v>13554</v>
      </c>
      <c r="J21949">
        <v>20231010</v>
      </c>
      <c r="K21949" t="s">
        <v>8932</v>
      </c>
      <c r="L21949">
        <v>0</v>
      </c>
      <c r="M21949">
        <v>216</v>
      </c>
      <c r="N21949" t="s">
        <v>353</v>
      </c>
      <c r="O21949">
        <v>20231010</v>
      </c>
    </row>
    <row r="21950" spans="1:15" x14ac:dyDescent="0.25">
      <c r="A21950" t="s">
        <v>8893</v>
      </c>
      <c r="B21950" t="s">
        <v>8894</v>
      </c>
      <c r="C21950">
        <v>1600003899</v>
      </c>
      <c r="D21950">
        <v>20230401</v>
      </c>
      <c r="E21950">
        <v>40100000</v>
      </c>
      <c r="F21950" t="s">
        <v>55</v>
      </c>
      <c r="G21950" t="s">
        <v>2008</v>
      </c>
      <c r="H21950" t="s">
        <v>2009</v>
      </c>
      <c r="I21950">
        <v>425006</v>
      </c>
      <c r="J21950">
        <v>20230401</v>
      </c>
      <c r="K21950" t="s">
        <v>13555</v>
      </c>
      <c r="L21950">
        <v>0</v>
      </c>
      <c r="M21950">
        <v>547.17999999999995</v>
      </c>
      <c r="N21950" t="s">
        <v>54</v>
      </c>
      <c r="O21950">
        <v>20230620</v>
      </c>
    </row>
    <row r="21951" spans="1:15" x14ac:dyDescent="0.25">
      <c r="A21951" t="s">
        <v>8893</v>
      </c>
      <c r="B21951" t="s">
        <v>8894</v>
      </c>
      <c r="C21951">
        <v>1600001241</v>
      </c>
      <c r="D21951">
        <v>20230401</v>
      </c>
      <c r="E21951">
        <v>41100000</v>
      </c>
      <c r="F21951" t="s">
        <v>81</v>
      </c>
      <c r="G21951" t="s">
        <v>7982</v>
      </c>
      <c r="H21951" t="s">
        <v>7983</v>
      </c>
      <c r="I21951" t="s">
        <v>11322</v>
      </c>
      <c r="J21951">
        <v>20230401</v>
      </c>
      <c r="K21951" t="s">
        <v>13556</v>
      </c>
      <c r="L21951">
        <v>21737.22</v>
      </c>
      <c r="M21951">
        <v>0</v>
      </c>
      <c r="N21951" t="s">
        <v>83</v>
      </c>
      <c r="O21951">
        <v>20230502</v>
      </c>
    </row>
    <row r="21952" spans="1:15" x14ac:dyDescent="0.25">
      <c r="A21952" t="s">
        <v>8893</v>
      </c>
      <c r="B21952" t="s">
        <v>8894</v>
      </c>
      <c r="C21952">
        <v>1600001307</v>
      </c>
      <c r="D21952">
        <v>20230401</v>
      </c>
      <c r="E21952">
        <v>41100000</v>
      </c>
      <c r="F21952" t="s">
        <v>81</v>
      </c>
      <c r="G21952" t="s">
        <v>8895</v>
      </c>
      <c r="H21952" t="s">
        <v>8896</v>
      </c>
      <c r="I21952" t="s">
        <v>13557</v>
      </c>
      <c r="J21952">
        <v>20230401</v>
      </c>
      <c r="K21952" t="s">
        <v>8947</v>
      </c>
      <c r="L21952">
        <v>33700.1</v>
      </c>
      <c r="M21952">
        <v>0</v>
      </c>
      <c r="N21952" t="s">
        <v>54</v>
      </c>
      <c r="O21952">
        <v>20230502</v>
      </c>
    </row>
    <row r="21953" spans="1:15" x14ac:dyDescent="0.25">
      <c r="A21953" t="s">
        <v>8893</v>
      </c>
      <c r="B21953" t="s">
        <v>8894</v>
      </c>
      <c r="C21953">
        <v>1600009330</v>
      </c>
      <c r="D21953">
        <v>20230831</v>
      </c>
      <c r="E21953">
        <v>68112000</v>
      </c>
      <c r="F21953" t="s">
        <v>8902</v>
      </c>
      <c r="I21953" t="s">
        <v>11137</v>
      </c>
      <c r="J21953">
        <v>20230831</v>
      </c>
      <c r="K21953" t="s">
        <v>10169</v>
      </c>
      <c r="L21953">
        <v>62</v>
      </c>
      <c r="M21953">
        <v>0</v>
      </c>
    </row>
    <row r="21954" spans="1:15" x14ac:dyDescent="0.25">
      <c r="A21954" t="s">
        <v>8893</v>
      </c>
      <c r="B21954" t="s">
        <v>8894</v>
      </c>
      <c r="C21954">
        <v>1600004689</v>
      </c>
      <c r="D21954">
        <v>20230531</v>
      </c>
      <c r="E21954">
        <v>28154000</v>
      </c>
      <c r="F21954" t="s">
        <v>48</v>
      </c>
      <c r="I21954" t="s">
        <v>13558</v>
      </c>
      <c r="J21954">
        <v>20230531</v>
      </c>
      <c r="K21954" t="s">
        <v>8945</v>
      </c>
      <c r="L21954">
        <v>0</v>
      </c>
      <c r="M21954">
        <v>14.98</v>
      </c>
    </row>
    <row r="21955" spans="1:15" x14ac:dyDescent="0.25">
      <c r="A21955" t="s">
        <v>8893</v>
      </c>
      <c r="B21955" t="s">
        <v>8894</v>
      </c>
      <c r="C21955">
        <v>1600007627</v>
      </c>
      <c r="D21955">
        <v>20230816</v>
      </c>
      <c r="E21955">
        <v>41100000</v>
      </c>
      <c r="F21955" t="s">
        <v>81</v>
      </c>
      <c r="G21955" t="s">
        <v>9692</v>
      </c>
      <c r="H21955" t="s">
        <v>9693</v>
      </c>
      <c r="I21955" t="s">
        <v>13559</v>
      </c>
      <c r="J21955">
        <v>20230816</v>
      </c>
      <c r="K21955" t="s">
        <v>9132</v>
      </c>
      <c r="L21955">
        <v>0</v>
      </c>
      <c r="M21955">
        <v>1069.56</v>
      </c>
      <c r="N21955" t="s">
        <v>34</v>
      </c>
      <c r="O21955">
        <v>20230816</v>
      </c>
    </row>
    <row r="21956" spans="1:15" x14ac:dyDescent="0.25">
      <c r="A21956" t="s">
        <v>8893</v>
      </c>
      <c r="B21956" t="s">
        <v>8894</v>
      </c>
      <c r="C21956">
        <v>1600001404</v>
      </c>
      <c r="D21956">
        <v>20230401</v>
      </c>
      <c r="E21956">
        <v>41100000</v>
      </c>
      <c r="F21956" t="s">
        <v>81</v>
      </c>
      <c r="G21956" t="s">
        <v>12269</v>
      </c>
      <c r="H21956" t="s">
        <v>12270</v>
      </c>
      <c r="I21956" t="s">
        <v>12271</v>
      </c>
      <c r="J21956">
        <v>20230401</v>
      </c>
      <c r="K21956" t="s">
        <v>13560</v>
      </c>
      <c r="L21956">
        <v>0</v>
      </c>
      <c r="M21956">
        <v>1040.3499999999999</v>
      </c>
    </row>
    <row r="21957" spans="1:15" x14ac:dyDescent="0.25">
      <c r="A21957" t="s">
        <v>8893</v>
      </c>
      <c r="B21957" t="s">
        <v>8894</v>
      </c>
      <c r="C21957">
        <v>1600004473</v>
      </c>
      <c r="D21957">
        <v>20230621</v>
      </c>
      <c r="E21957">
        <v>41100000</v>
      </c>
      <c r="F21957" t="s">
        <v>81</v>
      </c>
      <c r="G21957" t="s">
        <v>9074</v>
      </c>
      <c r="H21957" t="s">
        <v>9075</v>
      </c>
      <c r="I21957" t="s">
        <v>13561</v>
      </c>
      <c r="J21957">
        <v>20230621</v>
      </c>
      <c r="K21957" t="s">
        <v>9105</v>
      </c>
      <c r="L21957">
        <v>0</v>
      </c>
      <c r="M21957">
        <v>3603.65</v>
      </c>
      <c r="N21957" t="s">
        <v>37</v>
      </c>
      <c r="O21957">
        <v>20230621</v>
      </c>
    </row>
    <row r="21958" spans="1:15" x14ac:dyDescent="0.25">
      <c r="A21958" t="s">
        <v>8893</v>
      </c>
      <c r="B21958" t="s">
        <v>8894</v>
      </c>
      <c r="C21958">
        <v>1600004741</v>
      </c>
      <c r="D21958">
        <v>20230531</v>
      </c>
      <c r="E21958">
        <v>68112000</v>
      </c>
      <c r="F21958" t="s">
        <v>8902</v>
      </c>
      <c r="I21958" t="s">
        <v>10751</v>
      </c>
      <c r="J21958">
        <v>20230531</v>
      </c>
      <c r="K21958" t="s">
        <v>10692</v>
      </c>
      <c r="L21958">
        <v>77.67</v>
      </c>
      <c r="M21958">
        <v>0</v>
      </c>
    </row>
    <row r="21959" spans="1:15" x14ac:dyDescent="0.25">
      <c r="A21959" t="s">
        <v>8893</v>
      </c>
      <c r="B21959" t="s">
        <v>8894</v>
      </c>
      <c r="C21959">
        <v>1600000954</v>
      </c>
      <c r="D21959">
        <v>20230427</v>
      </c>
      <c r="E21959">
        <v>41100000</v>
      </c>
      <c r="F21959" t="s">
        <v>81</v>
      </c>
      <c r="G21959" t="s">
        <v>11208</v>
      </c>
      <c r="H21959" t="s">
        <v>11209</v>
      </c>
      <c r="I21959" t="s">
        <v>13562</v>
      </c>
      <c r="J21959">
        <v>20230427</v>
      </c>
      <c r="K21959" t="s">
        <v>8916</v>
      </c>
      <c r="L21959">
        <v>0</v>
      </c>
      <c r="M21959">
        <v>480</v>
      </c>
      <c r="N21959" t="s">
        <v>54</v>
      </c>
      <c r="O21959">
        <v>20230427</v>
      </c>
    </row>
    <row r="21960" spans="1:15" x14ac:dyDescent="0.25">
      <c r="A21960" t="s">
        <v>8893</v>
      </c>
      <c r="B21960" t="s">
        <v>8894</v>
      </c>
      <c r="C21960">
        <v>1600002479</v>
      </c>
      <c r="D21960">
        <v>20230430</v>
      </c>
      <c r="E21960">
        <v>28182000</v>
      </c>
      <c r="F21960" t="s">
        <v>41</v>
      </c>
      <c r="I21960" t="s">
        <v>13563</v>
      </c>
      <c r="J21960">
        <v>20230430</v>
      </c>
      <c r="K21960" t="s">
        <v>11139</v>
      </c>
      <c r="L21960">
        <v>0</v>
      </c>
      <c r="M21960">
        <v>77.67</v>
      </c>
    </row>
    <row r="21961" spans="1:15" x14ac:dyDescent="0.25">
      <c r="A21961" t="s">
        <v>8893</v>
      </c>
      <c r="B21961" t="s">
        <v>8894</v>
      </c>
      <c r="C21961">
        <v>1600004473</v>
      </c>
      <c r="D21961">
        <v>20230621</v>
      </c>
      <c r="E21961">
        <v>41100000</v>
      </c>
      <c r="F21961" t="s">
        <v>81</v>
      </c>
      <c r="G21961" t="s">
        <v>8351</v>
      </c>
      <c r="H21961" t="s">
        <v>8352</v>
      </c>
      <c r="I21961" t="s">
        <v>13564</v>
      </c>
      <c r="J21961">
        <v>20230621</v>
      </c>
      <c r="K21961" t="s">
        <v>8974</v>
      </c>
      <c r="L21961">
        <v>0</v>
      </c>
      <c r="M21961">
        <v>2628</v>
      </c>
      <c r="N21961" t="s">
        <v>136</v>
      </c>
      <c r="O21961">
        <v>20230621</v>
      </c>
    </row>
    <row r="21962" spans="1:15" x14ac:dyDescent="0.25">
      <c r="A21962" t="s">
        <v>8893</v>
      </c>
      <c r="B21962" t="s">
        <v>8894</v>
      </c>
      <c r="C21962">
        <v>1600007285</v>
      </c>
      <c r="D21962">
        <v>20230731</v>
      </c>
      <c r="E21962">
        <v>63340000</v>
      </c>
      <c r="F21962" t="s">
        <v>10653</v>
      </c>
      <c r="I21962" s="1">
        <v>45108</v>
      </c>
      <c r="J21962">
        <v>20230731</v>
      </c>
      <c r="K21962" t="s">
        <v>9027</v>
      </c>
      <c r="L21962">
        <v>1343.1</v>
      </c>
      <c r="M21962">
        <v>0</v>
      </c>
    </row>
    <row r="21963" spans="1:15" x14ac:dyDescent="0.25">
      <c r="A21963" t="s">
        <v>8893</v>
      </c>
      <c r="B21963" t="s">
        <v>8894</v>
      </c>
      <c r="C21963">
        <v>1600004738</v>
      </c>
      <c r="D21963">
        <v>20230531</v>
      </c>
      <c r="E21963">
        <v>28182000</v>
      </c>
      <c r="F21963" t="s">
        <v>41</v>
      </c>
      <c r="I21963" t="s">
        <v>11713</v>
      </c>
      <c r="J21963">
        <v>20230531</v>
      </c>
      <c r="K21963" t="s">
        <v>9867</v>
      </c>
      <c r="L21963">
        <v>0</v>
      </c>
      <c r="M21963">
        <v>13.75</v>
      </c>
    </row>
    <row r="21964" spans="1:15" x14ac:dyDescent="0.25">
      <c r="A21964" t="s">
        <v>8893</v>
      </c>
      <c r="B21964" t="s">
        <v>8894</v>
      </c>
      <c r="C21964">
        <v>1600004687</v>
      </c>
      <c r="D21964">
        <v>20230531</v>
      </c>
      <c r="E21964">
        <v>28182000</v>
      </c>
      <c r="F21964" t="s">
        <v>41</v>
      </c>
      <c r="I21964" t="s">
        <v>13565</v>
      </c>
      <c r="J21964">
        <v>20230531</v>
      </c>
      <c r="K21964" t="s">
        <v>9450</v>
      </c>
      <c r="L21964">
        <v>0</v>
      </c>
      <c r="M21964">
        <v>636.46</v>
      </c>
    </row>
    <row r="21965" spans="1:15" x14ac:dyDescent="0.25">
      <c r="A21965" t="s">
        <v>8893</v>
      </c>
      <c r="B21965" t="s">
        <v>8894</v>
      </c>
      <c r="C21965">
        <v>1600003821</v>
      </c>
      <c r="D21965">
        <v>20230401</v>
      </c>
      <c r="E21965">
        <v>40100000</v>
      </c>
      <c r="F21965" t="s">
        <v>55</v>
      </c>
      <c r="I21965" t="s">
        <v>13566</v>
      </c>
      <c r="J21965">
        <v>20230401</v>
      </c>
      <c r="K21965" t="s">
        <v>13567</v>
      </c>
      <c r="L21965">
        <v>5082.79</v>
      </c>
      <c r="M21965">
        <v>0</v>
      </c>
    </row>
    <row r="21966" spans="1:15" x14ac:dyDescent="0.25">
      <c r="A21966" t="s">
        <v>8893</v>
      </c>
      <c r="B21966" t="s">
        <v>8894</v>
      </c>
      <c r="C21966">
        <v>1600001214</v>
      </c>
      <c r="D21966">
        <v>20230401</v>
      </c>
      <c r="E21966">
        <v>41100000</v>
      </c>
      <c r="F21966" t="s">
        <v>81</v>
      </c>
      <c r="G21966" t="s">
        <v>9000</v>
      </c>
      <c r="H21966" t="s">
        <v>9001</v>
      </c>
      <c r="I21966" t="s">
        <v>13568</v>
      </c>
      <c r="J21966">
        <v>20230401</v>
      </c>
      <c r="K21966" t="s">
        <v>11362</v>
      </c>
      <c r="L21966">
        <v>22999.01</v>
      </c>
      <c r="M21966">
        <v>0</v>
      </c>
      <c r="N21966" t="s">
        <v>54</v>
      </c>
      <c r="O21966">
        <v>20230502</v>
      </c>
    </row>
    <row r="21967" spans="1:15" x14ac:dyDescent="0.25">
      <c r="A21967" t="s">
        <v>8893</v>
      </c>
      <c r="B21967" t="s">
        <v>8894</v>
      </c>
      <c r="C21967">
        <v>1600011151</v>
      </c>
      <c r="D21967">
        <v>20230401</v>
      </c>
      <c r="E21967">
        <v>61550009</v>
      </c>
      <c r="F21967" t="s">
        <v>8045</v>
      </c>
      <c r="I21967" t="s">
        <v>9945</v>
      </c>
      <c r="J21967">
        <v>20230401</v>
      </c>
      <c r="K21967" t="s">
        <v>10309</v>
      </c>
      <c r="L21967">
        <v>1556.27</v>
      </c>
      <c r="M21967">
        <v>0</v>
      </c>
    </row>
    <row r="21968" spans="1:15" x14ac:dyDescent="0.25">
      <c r="A21968" t="s">
        <v>8893</v>
      </c>
      <c r="B21968" t="s">
        <v>8894</v>
      </c>
      <c r="C21968">
        <v>1600002111</v>
      </c>
      <c r="D21968">
        <v>20230430</v>
      </c>
      <c r="E21968">
        <v>43700010</v>
      </c>
      <c r="F21968" t="s">
        <v>112</v>
      </c>
      <c r="I21968" s="1">
        <v>45017</v>
      </c>
      <c r="J21968">
        <v>20230430</v>
      </c>
      <c r="K21968" t="s">
        <v>9027</v>
      </c>
      <c r="L21968">
        <v>0</v>
      </c>
      <c r="M21968">
        <v>5383.51</v>
      </c>
      <c r="N21968" t="s">
        <v>54</v>
      </c>
      <c r="O21968">
        <v>20230810</v>
      </c>
    </row>
    <row r="21969" spans="1:15" x14ac:dyDescent="0.25">
      <c r="A21969" t="s">
        <v>8893</v>
      </c>
      <c r="B21969" t="s">
        <v>8894</v>
      </c>
      <c r="C21969">
        <v>1600009350</v>
      </c>
      <c r="D21969">
        <v>20230831</v>
      </c>
      <c r="E21969">
        <v>68112000</v>
      </c>
      <c r="F21969" t="s">
        <v>8902</v>
      </c>
      <c r="I21969" t="s">
        <v>13569</v>
      </c>
      <c r="J21969">
        <v>20230831</v>
      </c>
      <c r="K21969" t="s">
        <v>8920</v>
      </c>
      <c r="L21969">
        <v>108.33</v>
      </c>
      <c r="M21969">
        <v>0</v>
      </c>
    </row>
    <row r="21970" spans="1:15" x14ac:dyDescent="0.25">
      <c r="A21970" t="s">
        <v>8893</v>
      </c>
      <c r="B21970" t="s">
        <v>8894</v>
      </c>
      <c r="C21970">
        <v>1600012202</v>
      </c>
      <c r="D21970">
        <v>20231031</v>
      </c>
      <c r="E21970">
        <v>68112000</v>
      </c>
      <c r="F21970" t="s">
        <v>8902</v>
      </c>
      <c r="I21970" t="s">
        <v>11569</v>
      </c>
      <c r="J21970">
        <v>20231031</v>
      </c>
      <c r="K21970" t="s">
        <v>9558</v>
      </c>
      <c r="L21970">
        <v>21.86</v>
      </c>
      <c r="M21970">
        <v>0</v>
      </c>
    </row>
    <row r="21971" spans="1:15" x14ac:dyDescent="0.25">
      <c r="A21971" t="s">
        <v>8893</v>
      </c>
      <c r="B21971" t="s">
        <v>8894</v>
      </c>
      <c r="C21971">
        <v>1600012006</v>
      </c>
      <c r="D21971">
        <v>20231031</v>
      </c>
      <c r="E21971">
        <v>40100000</v>
      </c>
      <c r="F21971" t="s">
        <v>55</v>
      </c>
      <c r="G21971" t="s">
        <v>2723</v>
      </c>
      <c r="H21971" t="s">
        <v>2724</v>
      </c>
      <c r="I21971" t="s">
        <v>12761</v>
      </c>
      <c r="J21971">
        <v>20231031</v>
      </c>
      <c r="K21971" t="s">
        <v>9027</v>
      </c>
      <c r="L21971">
        <v>0</v>
      </c>
      <c r="M21971">
        <v>2862</v>
      </c>
      <c r="N21971" t="s">
        <v>136</v>
      </c>
      <c r="O21971">
        <v>20231117</v>
      </c>
    </row>
    <row r="21972" spans="1:15" x14ac:dyDescent="0.25">
      <c r="A21972" t="s">
        <v>8893</v>
      </c>
      <c r="B21972" t="s">
        <v>8894</v>
      </c>
      <c r="C21972">
        <v>1600002455</v>
      </c>
      <c r="D21972">
        <v>20230430</v>
      </c>
      <c r="E21972">
        <v>28181000</v>
      </c>
      <c r="F21972" t="s">
        <v>105</v>
      </c>
      <c r="I21972" t="s">
        <v>11364</v>
      </c>
      <c r="J21972">
        <v>20230430</v>
      </c>
      <c r="K21972" t="s">
        <v>10022</v>
      </c>
      <c r="L21972">
        <v>0</v>
      </c>
      <c r="M21972">
        <v>26.2</v>
      </c>
    </row>
    <row r="21973" spans="1:15" x14ac:dyDescent="0.25">
      <c r="A21973" t="s">
        <v>8893</v>
      </c>
      <c r="B21973" t="s">
        <v>8894</v>
      </c>
      <c r="C21973">
        <v>1600001438</v>
      </c>
      <c r="D21973">
        <v>20230425</v>
      </c>
      <c r="E21973">
        <v>27510002</v>
      </c>
      <c r="F21973" t="s">
        <v>43</v>
      </c>
      <c r="I21973" t="s">
        <v>10680</v>
      </c>
      <c r="J21973">
        <v>20230425</v>
      </c>
      <c r="K21973" t="s">
        <v>9267</v>
      </c>
      <c r="L21973">
        <v>0</v>
      </c>
      <c r="M21973">
        <v>5187.58</v>
      </c>
    </row>
    <row r="21974" spans="1:15" x14ac:dyDescent="0.25">
      <c r="A21974" t="s">
        <v>8893</v>
      </c>
      <c r="B21974" t="s">
        <v>8894</v>
      </c>
      <c r="C21974">
        <v>1600002415</v>
      </c>
      <c r="D21974">
        <v>20230430</v>
      </c>
      <c r="E21974">
        <v>68112000</v>
      </c>
      <c r="F21974" t="s">
        <v>8902</v>
      </c>
      <c r="I21974" t="s">
        <v>13570</v>
      </c>
      <c r="J21974">
        <v>20230430</v>
      </c>
      <c r="K21974" t="s">
        <v>9260</v>
      </c>
      <c r="L21974">
        <v>77.67</v>
      </c>
      <c r="M21974">
        <v>0</v>
      </c>
    </row>
    <row r="21975" spans="1:15" x14ac:dyDescent="0.25">
      <c r="A21975" t="s">
        <v>8893</v>
      </c>
      <c r="B21975" t="s">
        <v>8894</v>
      </c>
      <c r="C21975">
        <v>1600006136</v>
      </c>
      <c r="D21975">
        <v>20230725</v>
      </c>
      <c r="E21975">
        <v>40100000</v>
      </c>
      <c r="F21975" t="s">
        <v>55</v>
      </c>
      <c r="G21975" t="s">
        <v>178</v>
      </c>
      <c r="H21975" t="s">
        <v>179</v>
      </c>
      <c r="I21975" t="s">
        <v>9041</v>
      </c>
      <c r="J21975">
        <v>20230725</v>
      </c>
      <c r="K21975" t="s">
        <v>9042</v>
      </c>
      <c r="L21975">
        <v>0.01</v>
      </c>
      <c r="M21975">
        <v>0</v>
      </c>
      <c r="N21975" t="s">
        <v>1815</v>
      </c>
      <c r="O21975">
        <v>20230725</v>
      </c>
    </row>
    <row r="21976" spans="1:15" x14ac:dyDescent="0.25">
      <c r="A21976" t="s">
        <v>8893</v>
      </c>
      <c r="B21976" t="s">
        <v>8894</v>
      </c>
      <c r="C21976">
        <v>1600007378</v>
      </c>
      <c r="D21976">
        <v>20230731</v>
      </c>
      <c r="E21976">
        <v>64720000</v>
      </c>
      <c r="F21976" t="s">
        <v>10593</v>
      </c>
      <c r="I21976" t="s">
        <v>10023</v>
      </c>
      <c r="J21976">
        <v>20230731</v>
      </c>
      <c r="K21976" t="s">
        <v>9214</v>
      </c>
      <c r="L21976">
        <v>2365.63</v>
      </c>
      <c r="M21976">
        <v>0</v>
      </c>
    </row>
    <row r="21977" spans="1:15" x14ac:dyDescent="0.25">
      <c r="A21977" t="s">
        <v>8893</v>
      </c>
      <c r="B21977" t="s">
        <v>8894</v>
      </c>
      <c r="C21977">
        <v>1600012156</v>
      </c>
      <c r="D21977">
        <v>20231031</v>
      </c>
      <c r="E21977">
        <v>68112000</v>
      </c>
      <c r="F21977" t="s">
        <v>8902</v>
      </c>
      <c r="I21977" t="s">
        <v>10516</v>
      </c>
      <c r="J21977">
        <v>20231031</v>
      </c>
      <c r="K21977" t="s">
        <v>10517</v>
      </c>
      <c r="L21977">
        <v>6.89</v>
      </c>
      <c r="M21977">
        <v>0</v>
      </c>
    </row>
    <row r="21978" spans="1:15" x14ac:dyDescent="0.25">
      <c r="A21978" t="s">
        <v>8893</v>
      </c>
      <c r="B21978" t="s">
        <v>8894</v>
      </c>
      <c r="C21978">
        <v>1600004029</v>
      </c>
      <c r="D21978">
        <v>20230401</v>
      </c>
      <c r="E21978">
        <v>40110000</v>
      </c>
      <c r="F21978" t="s">
        <v>45</v>
      </c>
      <c r="I21978" t="s">
        <v>11094</v>
      </c>
      <c r="J21978">
        <v>20230401</v>
      </c>
      <c r="K21978" t="s">
        <v>13124</v>
      </c>
      <c r="L21978">
        <v>9996.1</v>
      </c>
      <c r="M21978">
        <v>0</v>
      </c>
    </row>
    <row r="21979" spans="1:15" x14ac:dyDescent="0.25">
      <c r="A21979" t="s">
        <v>8893</v>
      </c>
      <c r="B21979" t="s">
        <v>8894</v>
      </c>
      <c r="C21979">
        <v>1600006950</v>
      </c>
      <c r="D21979">
        <v>20230630</v>
      </c>
      <c r="E21979">
        <v>68112000</v>
      </c>
      <c r="F21979" t="s">
        <v>8902</v>
      </c>
      <c r="I21979" t="s">
        <v>11557</v>
      </c>
      <c r="J21979">
        <v>20230630</v>
      </c>
      <c r="K21979" t="s">
        <v>9463</v>
      </c>
      <c r="L21979">
        <v>16.579999999999998</v>
      </c>
      <c r="M21979">
        <v>0</v>
      </c>
    </row>
    <row r="21980" spans="1:15" x14ac:dyDescent="0.25">
      <c r="A21980" t="s">
        <v>8893</v>
      </c>
      <c r="B21980" t="s">
        <v>8894</v>
      </c>
      <c r="C21980">
        <v>1600001407</v>
      </c>
      <c r="D21980">
        <v>20230401</v>
      </c>
      <c r="E21980">
        <v>41100000</v>
      </c>
      <c r="F21980" t="s">
        <v>81</v>
      </c>
      <c r="G21980" t="s">
        <v>9420</v>
      </c>
      <c r="H21980" t="s">
        <v>9421</v>
      </c>
      <c r="I21980" t="s">
        <v>10359</v>
      </c>
      <c r="J21980">
        <v>20230401</v>
      </c>
      <c r="K21980" t="s">
        <v>10147</v>
      </c>
      <c r="L21980">
        <v>1056</v>
      </c>
      <c r="M21980">
        <v>0</v>
      </c>
      <c r="N21980" t="s">
        <v>83</v>
      </c>
      <c r="O21980">
        <v>20230502</v>
      </c>
    </row>
    <row r="21981" spans="1:15" x14ac:dyDescent="0.25">
      <c r="A21981" t="s">
        <v>8893</v>
      </c>
      <c r="B21981" t="s">
        <v>8894</v>
      </c>
      <c r="C21981">
        <v>1600007627</v>
      </c>
      <c r="D21981">
        <v>20230816</v>
      </c>
      <c r="E21981">
        <v>41100000</v>
      </c>
      <c r="F21981" t="s">
        <v>81</v>
      </c>
      <c r="G21981" t="s">
        <v>8351</v>
      </c>
      <c r="H21981" t="s">
        <v>8352</v>
      </c>
      <c r="I21981" t="s">
        <v>13571</v>
      </c>
      <c r="J21981">
        <v>20230816</v>
      </c>
      <c r="K21981" t="s">
        <v>9132</v>
      </c>
      <c r="L21981">
        <v>0</v>
      </c>
      <c r="M21981">
        <v>19833.919999999998</v>
      </c>
      <c r="N21981" t="s">
        <v>160</v>
      </c>
      <c r="O21981">
        <v>20230816</v>
      </c>
    </row>
    <row r="21982" spans="1:15" x14ac:dyDescent="0.25">
      <c r="A21982" t="s">
        <v>8893</v>
      </c>
      <c r="B21982" t="s">
        <v>8894</v>
      </c>
      <c r="C21982">
        <v>1600009345</v>
      </c>
      <c r="D21982">
        <v>20230831</v>
      </c>
      <c r="E21982">
        <v>68112000</v>
      </c>
      <c r="F21982" t="s">
        <v>8902</v>
      </c>
      <c r="I21982" t="s">
        <v>9334</v>
      </c>
      <c r="J21982">
        <v>20230831</v>
      </c>
      <c r="K21982" t="s">
        <v>9335</v>
      </c>
      <c r="L21982">
        <v>14.68</v>
      </c>
      <c r="M21982">
        <v>0</v>
      </c>
    </row>
    <row r="21983" spans="1:15" x14ac:dyDescent="0.25">
      <c r="A21983" t="s">
        <v>8893</v>
      </c>
      <c r="B21983" t="s">
        <v>8894</v>
      </c>
      <c r="C21983">
        <v>1600009472</v>
      </c>
      <c r="D21983">
        <v>20230921</v>
      </c>
      <c r="E21983">
        <v>46799996</v>
      </c>
      <c r="F21983" t="s">
        <v>67</v>
      </c>
      <c r="I21983" t="s">
        <v>9026</v>
      </c>
      <c r="J21983">
        <v>20230921</v>
      </c>
      <c r="K21983" t="s">
        <v>8942</v>
      </c>
      <c r="L21983">
        <v>660</v>
      </c>
      <c r="M21983">
        <v>0</v>
      </c>
    </row>
    <row r="21984" spans="1:15" x14ac:dyDescent="0.25">
      <c r="A21984" t="s">
        <v>8893</v>
      </c>
      <c r="B21984" t="s">
        <v>8894</v>
      </c>
      <c r="C21984">
        <v>1600008677</v>
      </c>
      <c r="D21984">
        <v>20230824</v>
      </c>
      <c r="E21984">
        <v>27510002</v>
      </c>
      <c r="F21984" t="s">
        <v>43</v>
      </c>
      <c r="I21984" t="s">
        <v>12202</v>
      </c>
      <c r="J21984">
        <v>20230824</v>
      </c>
      <c r="K21984" t="s">
        <v>9267</v>
      </c>
      <c r="L21984">
        <v>0</v>
      </c>
      <c r="M21984">
        <v>6813.38</v>
      </c>
    </row>
    <row r="21985" spans="1:15" x14ac:dyDescent="0.25">
      <c r="A21985" t="s">
        <v>8893</v>
      </c>
      <c r="B21985" t="s">
        <v>8894</v>
      </c>
      <c r="C21985">
        <v>1600002021</v>
      </c>
      <c r="D21985">
        <v>20230511</v>
      </c>
      <c r="E21985">
        <v>41100000</v>
      </c>
      <c r="F21985" t="s">
        <v>81</v>
      </c>
      <c r="G21985" t="s">
        <v>8433</v>
      </c>
      <c r="H21985" t="s">
        <v>8434</v>
      </c>
      <c r="I21985" t="s">
        <v>13572</v>
      </c>
      <c r="J21985">
        <v>20230511</v>
      </c>
      <c r="K21985" t="s">
        <v>8908</v>
      </c>
      <c r="L21985">
        <v>0</v>
      </c>
      <c r="M21985">
        <v>672</v>
      </c>
      <c r="N21985" t="s">
        <v>37</v>
      </c>
      <c r="O21985">
        <v>20230511</v>
      </c>
    </row>
    <row r="21986" spans="1:15" x14ac:dyDescent="0.25">
      <c r="A21986" t="s">
        <v>8893</v>
      </c>
      <c r="B21986" t="s">
        <v>8894</v>
      </c>
      <c r="C21986">
        <v>1600003971</v>
      </c>
      <c r="D21986">
        <v>20230401</v>
      </c>
      <c r="E21986">
        <v>40100000</v>
      </c>
      <c r="F21986" t="s">
        <v>55</v>
      </c>
      <c r="G21986" t="s">
        <v>11919</v>
      </c>
      <c r="H21986" t="s">
        <v>11920</v>
      </c>
      <c r="I21986" t="s">
        <v>11305</v>
      </c>
      <c r="J21986">
        <v>20230401</v>
      </c>
      <c r="K21986" t="s">
        <v>13573</v>
      </c>
      <c r="L21986">
        <v>20000</v>
      </c>
      <c r="M21986">
        <v>0</v>
      </c>
    </row>
    <row r="21987" spans="1:15" x14ac:dyDescent="0.25">
      <c r="A21987" t="s">
        <v>8893</v>
      </c>
      <c r="B21987" t="s">
        <v>8894</v>
      </c>
      <c r="C21987">
        <v>1600002465</v>
      </c>
      <c r="D21987">
        <v>20230430</v>
      </c>
      <c r="E21987">
        <v>28183000</v>
      </c>
      <c r="F21987" t="s">
        <v>102</v>
      </c>
      <c r="I21987" t="s">
        <v>12300</v>
      </c>
      <c r="J21987">
        <v>20230430</v>
      </c>
      <c r="K21987" t="s">
        <v>10091</v>
      </c>
      <c r="L21987">
        <v>0</v>
      </c>
      <c r="M21987">
        <v>250</v>
      </c>
    </row>
    <row r="21988" spans="1:15" x14ac:dyDescent="0.25">
      <c r="A21988" t="s">
        <v>8893</v>
      </c>
      <c r="B21988" t="s">
        <v>8894</v>
      </c>
      <c r="C21988">
        <v>1600002021</v>
      </c>
      <c r="D21988">
        <v>20230511</v>
      </c>
      <c r="E21988">
        <v>41100000</v>
      </c>
      <c r="F21988" t="s">
        <v>81</v>
      </c>
      <c r="G21988" t="s">
        <v>9202</v>
      </c>
      <c r="H21988" t="s">
        <v>9203</v>
      </c>
      <c r="I21988" t="s">
        <v>13574</v>
      </c>
      <c r="J21988">
        <v>20230511</v>
      </c>
      <c r="K21988" t="s">
        <v>8908</v>
      </c>
      <c r="L21988">
        <v>0</v>
      </c>
      <c r="M21988">
        <v>15364.45</v>
      </c>
      <c r="N21988" t="s">
        <v>83</v>
      </c>
      <c r="O21988">
        <v>20230511</v>
      </c>
    </row>
    <row r="21989" spans="1:15" x14ac:dyDescent="0.25">
      <c r="A21989" t="s">
        <v>8893</v>
      </c>
      <c r="B21989" t="s">
        <v>8894</v>
      </c>
      <c r="C21989">
        <v>1600002458</v>
      </c>
      <c r="D21989">
        <v>20230430</v>
      </c>
      <c r="E21989">
        <v>28182000</v>
      </c>
      <c r="F21989" t="s">
        <v>41</v>
      </c>
      <c r="I21989" t="s">
        <v>10764</v>
      </c>
      <c r="J21989">
        <v>20230430</v>
      </c>
      <c r="K21989" t="s">
        <v>8923</v>
      </c>
      <c r="L21989">
        <v>0</v>
      </c>
      <c r="M21989">
        <v>77.67</v>
      </c>
    </row>
    <row r="21990" spans="1:15" x14ac:dyDescent="0.25">
      <c r="A21990" t="s">
        <v>8893</v>
      </c>
      <c r="B21990" t="s">
        <v>8894</v>
      </c>
      <c r="C21990">
        <v>1600003364</v>
      </c>
      <c r="D21990">
        <v>20230601</v>
      </c>
      <c r="E21990">
        <v>41100000</v>
      </c>
      <c r="F21990" t="s">
        <v>81</v>
      </c>
      <c r="G21990" t="s">
        <v>9386</v>
      </c>
      <c r="H21990" t="s">
        <v>9387</v>
      </c>
      <c r="I21990" t="s">
        <v>10129</v>
      </c>
      <c r="J21990">
        <v>20230601</v>
      </c>
      <c r="K21990" t="s">
        <v>1807</v>
      </c>
      <c r="L21990">
        <v>552</v>
      </c>
      <c r="M21990">
        <v>0</v>
      </c>
      <c r="N21990" t="s">
        <v>54</v>
      </c>
      <c r="O21990">
        <v>20230703</v>
      </c>
    </row>
    <row r="21991" spans="1:15" x14ac:dyDescent="0.25">
      <c r="A21991" t="s">
        <v>8893</v>
      </c>
      <c r="B21991" t="s">
        <v>8894</v>
      </c>
      <c r="C21991">
        <v>1600008028</v>
      </c>
      <c r="D21991">
        <v>20230731</v>
      </c>
      <c r="E21991">
        <v>43700002</v>
      </c>
      <c r="F21991" t="s">
        <v>104</v>
      </c>
      <c r="I21991" s="1">
        <v>45108</v>
      </c>
      <c r="J21991">
        <v>20230731</v>
      </c>
      <c r="K21991" t="s">
        <v>10055</v>
      </c>
      <c r="L21991">
        <v>247.31</v>
      </c>
      <c r="M21991">
        <v>0</v>
      </c>
    </row>
    <row r="21992" spans="1:15" x14ac:dyDescent="0.25">
      <c r="A21992" t="s">
        <v>8893</v>
      </c>
      <c r="B21992" t="s">
        <v>8894</v>
      </c>
      <c r="C21992">
        <v>1600007627</v>
      </c>
      <c r="D21992">
        <v>20230816</v>
      </c>
      <c r="E21992">
        <v>41100000</v>
      </c>
      <c r="F21992" t="s">
        <v>81</v>
      </c>
      <c r="G21992" t="s">
        <v>8895</v>
      </c>
      <c r="H21992" t="s">
        <v>8896</v>
      </c>
      <c r="I21992" t="s">
        <v>13575</v>
      </c>
      <c r="J21992">
        <v>20230816</v>
      </c>
      <c r="K21992" t="s">
        <v>9132</v>
      </c>
      <c r="L21992">
        <v>0</v>
      </c>
      <c r="M21992">
        <v>20693.21</v>
      </c>
      <c r="N21992" t="s">
        <v>34</v>
      </c>
      <c r="O21992">
        <v>20230816</v>
      </c>
    </row>
    <row r="21993" spans="1:15" x14ac:dyDescent="0.25">
      <c r="A21993" t="s">
        <v>8893</v>
      </c>
      <c r="B21993" t="s">
        <v>8894</v>
      </c>
      <c r="C21993">
        <v>1600012144</v>
      </c>
      <c r="D21993">
        <v>20231031</v>
      </c>
      <c r="E21993">
        <v>68112000</v>
      </c>
      <c r="F21993" t="s">
        <v>8902</v>
      </c>
      <c r="I21993" t="s">
        <v>13576</v>
      </c>
      <c r="J21993">
        <v>20231031</v>
      </c>
      <c r="K21993" t="s">
        <v>9230</v>
      </c>
      <c r="L21993">
        <v>77.67</v>
      </c>
      <c r="M21993">
        <v>0</v>
      </c>
    </row>
    <row r="21994" spans="1:15" x14ac:dyDescent="0.25">
      <c r="A21994" t="s">
        <v>8893</v>
      </c>
      <c r="B21994" t="s">
        <v>8894</v>
      </c>
      <c r="C21994">
        <v>1600000559</v>
      </c>
      <c r="D21994">
        <v>20230418</v>
      </c>
      <c r="E21994">
        <v>41100000</v>
      </c>
      <c r="F21994" t="s">
        <v>81</v>
      </c>
      <c r="G21994" t="s">
        <v>9202</v>
      </c>
      <c r="H21994" t="s">
        <v>9203</v>
      </c>
      <c r="I21994" t="s">
        <v>13577</v>
      </c>
      <c r="J21994">
        <v>20230418</v>
      </c>
      <c r="K21994" t="s">
        <v>8953</v>
      </c>
      <c r="L21994">
        <v>0</v>
      </c>
      <c r="M21994">
        <v>35643.54</v>
      </c>
      <c r="N21994" t="s">
        <v>54</v>
      </c>
      <c r="O21994">
        <v>20230502</v>
      </c>
    </row>
    <row r="21995" spans="1:15" x14ac:dyDescent="0.25">
      <c r="A21995" t="s">
        <v>8893</v>
      </c>
      <c r="B21995" t="s">
        <v>8894</v>
      </c>
      <c r="C21995">
        <v>1600008903</v>
      </c>
      <c r="D21995">
        <v>20230914</v>
      </c>
      <c r="E21995">
        <v>41100000</v>
      </c>
      <c r="F21995" t="s">
        <v>81</v>
      </c>
      <c r="G21995" t="s">
        <v>13578</v>
      </c>
      <c r="H21995" t="s">
        <v>13579</v>
      </c>
      <c r="I21995" t="s">
        <v>10762</v>
      </c>
      <c r="J21995">
        <v>20230914</v>
      </c>
      <c r="K21995" t="s">
        <v>8942</v>
      </c>
      <c r="L21995">
        <v>0</v>
      </c>
      <c r="M21995">
        <v>240</v>
      </c>
      <c r="N21995" t="s">
        <v>54</v>
      </c>
      <c r="O21995">
        <v>20230918</v>
      </c>
    </row>
    <row r="21996" spans="1:15" x14ac:dyDescent="0.25">
      <c r="A21996" t="s">
        <v>8893</v>
      </c>
      <c r="B21996" t="s">
        <v>8894</v>
      </c>
      <c r="C21996">
        <v>1600011051</v>
      </c>
      <c r="D21996">
        <v>20230930</v>
      </c>
      <c r="E21996">
        <v>68112000</v>
      </c>
      <c r="F21996" t="s">
        <v>8902</v>
      </c>
      <c r="I21996" t="s">
        <v>11163</v>
      </c>
      <c r="J21996">
        <v>20230930</v>
      </c>
      <c r="K21996" t="s">
        <v>9155</v>
      </c>
      <c r="L21996">
        <v>77.67</v>
      </c>
      <c r="M21996">
        <v>0</v>
      </c>
    </row>
    <row r="21997" spans="1:15" x14ac:dyDescent="0.25">
      <c r="A21997" t="s">
        <v>8893</v>
      </c>
      <c r="B21997" t="s">
        <v>8894</v>
      </c>
      <c r="C21997">
        <v>1600002036</v>
      </c>
      <c r="D21997">
        <v>20230511</v>
      </c>
      <c r="E21997">
        <v>46799996</v>
      </c>
      <c r="F21997" t="s">
        <v>67</v>
      </c>
      <c r="I21997" t="s">
        <v>13580</v>
      </c>
      <c r="J21997">
        <v>20230511</v>
      </c>
      <c r="K21997" t="s">
        <v>8942</v>
      </c>
      <c r="L21997">
        <v>1927.51</v>
      </c>
      <c r="M21997">
        <v>0</v>
      </c>
    </row>
    <row r="21998" spans="1:15" x14ac:dyDescent="0.25">
      <c r="A21998" t="s">
        <v>8893</v>
      </c>
      <c r="B21998" t="s">
        <v>8894</v>
      </c>
      <c r="C21998">
        <v>1600012170</v>
      </c>
      <c r="D21998">
        <v>20231031</v>
      </c>
      <c r="E21998">
        <v>28182000</v>
      </c>
      <c r="F21998" t="s">
        <v>41</v>
      </c>
      <c r="I21998" t="s">
        <v>12480</v>
      </c>
      <c r="J21998">
        <v>20231031</v>
      </c>
      <c r="K21998" t="s">
        <v>8900</v>
      </c>
      <c r="L21998">
        <v>0</v>
      </c>
      <c r="M21998">
        <v>384.35</v>
      </c>
    </row>
    <row r="21999" spans="1:15" x14ac:dyDescent="0.25">
      <c r="A21999" t="s">
        <v>8893</v>
      </c>
      <c r="B21999" t="s">
        <v>8894</v>
      </c>
      <c r="C21999">
        <v>1600009377</v>
      </c>
      <c r="D21999">
        <v>20230831</v>
      </c>
      <c r="E21999">
        <v>28183000</v>
      </c>
      <c r="F21999" t="s">
        <v>102</v>
      </c>
      <c r="I21999" t="s">
        <v>12553</v>
      </c>
      <c r="J21999">
        <v>20230831</v>
      </c>
      <c r="K21999" t="s">
        <v>10517</v>
      </c>
      <c r="L21999">
        <v>0</v>
      </c>
      <c r="M21999">
        <v>6.89</v>
      </c>
    </row>
    <row r="22000" spans="1:15" x14ac:dyDescent="0.25">
      <c r="A22000" t="s">
        <v>8893</v>
      </c>
      <c r="B22000" t="s">
        <v>8894</v>
      </c>
      <c r="C22000">
        <v>1600010743</v>
      </c>
      <c r="D22000">
        <v>20231010</v>
      </c>
      <c r="E22000">
        <v>41100000</v>
      </c>
      <c r="F22000" t="s">
        <v>81</v>
      </c>
      <c r="G22000" t="s">
        <v>9084</v>
      </c>
      <c r="H22000" t="s">
        <v>9085</v>
      </c>
      <c r="I22000" t="s">
        <v>13581</v>
      </c>
      <c r="J22000">
        <v>20231010</v>
      </c>
      <c r="K22000" t="s">
        <v>9247</v>
      </c>
      <c r="L22000">
        <v>0</v>
      </c>
      <c r="M22000">
        <v>3256.82</v>
      </c>
      <c r="N22000" t="s">
        <v>353</v>
      </c>
      <c r="O22000">
        <v>20231010</v>
      </c>
    </row>
    <row r="22001" spans="1:15" x14ac:dyDescent="0.25">
      <c r="A22001" t="s">
        <v>8893</v>
      </c>
      <c r="B22001" t="s">
        <v>8894</v>
      </c>
      <c r="C22001">
        <v>1600001356</v>
      </c>
      <c r="D22001">
        <v>20230401</v>
      </c>
      <c r="E22001">
        <v>41100000</v>
      </c>
      <c r="F22001" t="s">
        <v>81</v>
      </c>
      <c r="G22001" t="s">
        <v>2263</v>
      </c>
      <c r="H22001" t="s">
        <v>2264</v>
      </c>
      <c r="I22001" t="s">
        <v>4885</v>
      </c>
      <c r="J22001">
        <v>20230401</v>
      </c>
      <c r="K22001" t="s">
        <v>13582</v>
      </c>
      <c r="L22001">
        <v>1152</v>
      </c>
      <c r="M22001">
        <v>0</v>
      </c>
      <c r="N22001" t="s">
        <v>83</v>
      </c>
      <c r="O22001">
        <v>20230502</v>
      </c>
    </row>
    <row r="22002" spans="1:15" x14ac:dyDescent="0.25">
      <c r="A22002" t="s">
        <v>8893</v>
      </c>
      <c r="B22002" t="s">
        <v>8894</v>
      </c>
      <c r="C22002">
        <v>1600005784</v>
      </c>
      <c r="D22002">
        <v>20230712</v>
      </c>
      <c r="E22002">
        <v>41100000</v>
      </c>
      <c r="F22002" t="s">
        <v>81</v>
      </c>
      <c r="G22002" t="s">
        <v>8496</v>
      </c>
      <c r="H22002" t="s">
        <v>8497</v>
      </c>
      <c r="I22002" t="s">
        <v>13583</v>
      </c>
      <c r="J22002">
        <v>20230712</v>
      </c>
      <c r="K22002" t="s">
        <v>8936</v>
      </c>
      <c r="L22002">
        <v>0</v>
      </c>
      <c r="M22002">
        <v>490.8</v>
      </c>
      <c r="N22002" t="s">
        <v>446</v>
      </c>
      <c r="O22002">
        <v>20230712</v>
      </c>
    </row>
    <row r="22003" spans="1:15" x14ac:dyDescent="0.25">
      <c r="A22003" t="s">
        <v>8893</v>
      </c>
      <c r="B22003" t="s">
        <v>8894</v>
      </c>
      <c r="C22003">
        <v>1600001303</v>
      </c>
      <c r="D22003">
        <v>20230401</v>
      </c>
      <c r="E22003">
        <v>40100000</v>
      </c>
      <c r="F22003" t="s">
        <v>55</v>
      </c>
      <c r="G22003" t="s">
        <v>5973</v>
      </c>
      <c r="H22003" t="s">
        <v>5974</v>
      </c>
      <c r="I22003">
        <v>123030393</v>
      </c>
      <c r="J22003">
        <v>20230401</v>
      </c>
      <c r="K22003" t="s">
        <v>13584</v>
      </c>
      <c r="L22003">
        <v>0</v>
      </c>
      <c r="M22003">
        <v>348</v>
      </c>
      <c r="N22003" t="s">
        <v>54</v>
      </c>
      <c r="O22003">
        <v>20230621</v>
      </c>
    </row>
    <row r="22004" spans="1:15" x14ac:dyDescent="0.25">
      <c r="A22004" t="s">
        <v>8893</v>
      </c>
      <c r="B22004" t="s">
        <v>8894</v>
      </c>
      <c r="C22004">
        <v>1600004008</v>
      </c>
      <c r="D22004">
        <v>20230401</v>
      </c>
      <c r="E22004">
        <v>40110000</v>
      </c>
      <c r="F22004" t="s">
        <v>45</v>
      </c>
      <c r="I22004" t="s">
        <v>13585</v>
      </c>
      <c r="J22004">
        <v>20230401</v>
      </c>
      <c r="K22004" t="s">
        <v>11034</v>
      </c>
      <c r="L22004">
        <v>863.36</v>
      </c>
      <c r="M22004">
        <v>0</v>
      </c>
    </row>
    <row r="22005" spans="1:15" x14ac:dyDescent="0.25">
      <c r="A22005" t="s">
        <v>8893</v>
      </c>
      <c r="B22005" t="s">
        <v>8894</v>
      </c>
      <c r="C22005">
        <v>1600003986</v>
      </c>
      <c r="D22005">
        <v>20230401</v>
      </c>
      <c r="E22005">
        <v>40100000</v>
      </c>
      <c r="F22005" t="s">
        <v>55</v>
      </c>
      <c r="I22005" t="s">
        <v>13586</v>
      </c>
      <c r="J22005">
        <v>20230401</v>
      </c>
      <c r="K22005" t="s">
        <v>13587</v>
      </c>
      <c r="L22005">
        <v>0</v>
      </c>
      <c r="M22005">
        <v>1288.01</v>
      </c>
    </row>
    <row r="22006" spans="1:15" x14ac:dyDescent="0.25">
      <c r="A22006" t="s">
        <v>8893</v>
      </c>
      <c r="B22006" t="s">
        <v>8894</v>
      </c>
      <c r="C22006">
        <v>1600001246</v>
      </c>
      <c r="D22006">
        <v>20230401</v>
      </c>
      <c r="E22006">
        <v>41100000</v>
      </c>
      <c r="F22006" t="s">
        <v>81</v>
      </c>
      <c r="G22006" t="s">
        <v>10289</v>
      </c>
      <c r="H22006" t="s">
        <v>10290</v>
      </c>
      <c r="I22006" t="s">
        <v>12251</v>
      </c>
      <c r="J22006">
        <v>20230401</v>
      </c>
      <c r="K22006" t="s">
        <v>13588</v>
      </c>
      <c r="L22006">
        <v>217.92</v>
      </c>
      <c r="M22006">
        <v>0</v>
      </c>
      <c r="N22006" t="s">
        <v>54</v>
      </c>
      <c r="O22006">
        <v>20230502</v>
      </c>
    </row>
    <row r="22007" spans="1:15" x14ac:dyDescent="0.25">
      <c r="A22007" t="s">
        <v>8893</v>
      </c>
      <c r="B22007" t="s">
        <v>8894</v>
      </c>
      <c r="C22007">
        <v>1600001300</v>
      </c>
      <c r="D22007">
        <v>20230401</v>
      </c>
      <c r="E22007">
        <v>41100000</v>
      </c>
      <c r="F22007" t="s">
        <v>81</v>
      </c>
      <c r="G22007" t="s">
        <v>233</v>
      </c>
      <c r="H22007" t="s">
        <v>234</v>
      </c>
      <c r="I22007" t="s">
        <v>5554</v>
      </c>
      <c r="J22007">
        <v>20230401</v>
      </c>
      <c r="K22007" t="s">
        <v>9774</v>
      </c>
      <c r="L22007">
        <v>150</v>
      </c>
      <c r="M22007">
        <v>0</v>
      </c>
      <c r="N22007" t="s">
        <v>83</v>
      </c>
      <c r="O22007">
        <v>20230616</v>
      </c>
    </row>
    <row r="22008" spans="1:15" x14ac:dyDescent="0.25">
      <c r="A22008" t="s">
        <v>8893</v>
      </c>
      <c r="B22008" t="s">
        <v>8894</v>
      </c>
      <c r="C22008">
        <v>1600007772</v>
      </c>
      <c r="D22008">
        <v>20230731</v>
      </c>
      <c r="E22008">
        <v>28182000</v>
      </c>
      <c r="F22008" t="s">
        <v>41</v>
      </c>
      <c r="I22008" t="s">
        <v>11535</v>
      </c>
      <c r="J22008">
        <v>20230731</v>
      </c>
      <c r="K22008" t="s">
        <v>10780</v>
      </c>
      <c r="L22008">
        <v>0</v>
      </c>
      <c r="M22008">
        <v>384.35</v>
      </c>
    </row>
    <row r="22009" spans="1:15" x14ac:dyDescent="0.25">
      <c r="A22009" t="s">
        <v>8893</v>
      </c>
      <c r="B22009" t="s">
        <v>8894</v>
      </c>
      <c r="C22009">
        <v>1600002111</v>
      </c>
      <c r="D22009">
        <v>20230430</v>
      </c>
      <c r="E22009">
        <v>64140000</v>
      </c>
      <c r="F22009" t="s">
        <v>11048</v>
      </c>
      <c r="I22009" s="1">
        <v>45017</v>
      </c>
      <c r="J22009">
        <v>20230430</v>
      </c>
      <c r="K22009" t="s">
        <v>9027</v>
      </c>
      <c r="L22009">
        <v>725</v>
      </c>
      <c r="M22009">
        <v>0</v>
      </c>
    </row>
    <row r="22010" spans="1:15" x14ac:dyDescent="0.25">
      <c r="A22010" t="s">
        <v>8893</v>
      </c>
      <c r="B22010" t="s">
        <v>8894</v>
      </c>
      <c r="C22010">
        <v>1600003898</v>
      </c>
      <c r="D22010">
        <v>20230401</v>
      </c>
      <c r="E22010">
        <v>40100000</v>
      </c>
      <c r="F22010" t="s">
        <v>55</v>
      </c>
      <c r="G22010" t="s">
        <v>157</v>
      </c>
      <c r="H22010" t="s">
        <v>158</v>
      </c>
      <c r="I22010">
        <v>124243</v>
      </c>
      <c r="J22010">
        <v>20230401</v>
      </c>
      <c r="K22010" t="s">
        <v>13589</v>
      </c>
      <c r="L22010">
        <v>0</v>
      </c>
      <c r="M22010">
        <v>22.32</v>
      </c>
      <c r="N22010" t="s">
        <v>54</v>
      </c>
      <c r="O22010">
        <v>20230620</v>
      </c>
    </row>
    <row r="22011" spans="1:15" x14ac:dyDescent="0.25">
      <c r="A22011" t="s">
        <v>8893</v>
      </c>
      <c r="B22011" t="s">
        <v>8894</v>
      </c>
      <c r="C22011">
        <v>1600002423</v>
      </c>
      <c r="D22011">
        <v>20230430</v>
      </c>
      <c r="E22011">
        <v>28182000</v>
      </c>
      <c r="F22011" t="s">
        <v>41</v>
      </c>
      <c r="I22011" t="s">
        <v>13590</v>
      </c>
      <c r="J22011">
        <v>20230430</v>
      </c>
      <c r="K22011" t="s">
        <v>9648</v>
      </c>
      <c r="L22011">
        <v>0</v>
      </c>
      <c r="M22011">
        <v>77.67</v>
      </c>
    </row>
    <row r="22012" spans="1:15" x14ac:dyDescent="0.25">
      <c r="A22012" t="s">
        <v>8893</v>
      </c>
      <c r="B22012" t="s">
        <v>8894</v>
      </c>
      <c r="C22012">
        <v>1600008671</v>
      </c>
      <c r="D22012">
        <v>20230818</v>
      </c>
      <c r="E22012">
        <v>27510002</v>
      </c>
      <c r="F22012" t="s">
        <v>43</v>
      </c>
      <c r="I22012" t="s">
        <v>10905</v>
      </c>
      <c r="J22012">
        <v>20230818</v>
      </c>
      <c r="K22012" t="s">
        <v>9267</v>
      </c>
      <c r="L22012">
        <v>0</v>
      </c>
      <c r="M22012">
        <v>2410.3200000000002</v>
      </c>
    </row>
    <row r="22013" spans="1:15" x14ac:dyDescent="0.25">
      <c r="A22013" t="s">
        <v>8893</v>
      </c>
      <c r="B22013" t="s">
        <v>8894</v>
      </c>
      <c r="C22013">
        <v>1600001301</v>
      </c>
      <c r="D22013">
        <v>20230401</v>
      </c>
      <c r="E22013">
        <v>41100000</v>
      </c>
      <c r="F22013" t="s">
        <v>81</v>
      </c>
      <c r="G22013" t="s">
        <v>9796</v>
      </c>
      <c r="H22013" t="s">
        <v>9797</v>
      </c>
      <c r="I22013" t="s">
        <v>9798</v>
      </c>
      <c r="J22013">
        <v>20230401</v>
      </c>
      <c r="K22013" t="s">
        <v>13591</v>
      </c>
      <c r="L22013">
        <v>480</v>
      </c>
      <c r="M22013">
        <v>0</v>
      </c>
      <c r="N22013" t="s">
        <v>54</v>
      </c>
      <c r="O22013">
        <v>20230502</v>
      </c>
    </row>
    <row r="22014" spans="1:15" x14ac:dyDescent="0.25">
      <c r="A22014" t="s">
        <v>8893</v>
      </c>
      <c r="B22014" t="s">
        <v>8894</v>
      </c>
      <c r="C22014">
        <v>1600002449</v>
      </c>
      <c r="D22014">
        <v>20230430</v>
      </c>
      <c r="E22014">
        <v>28182000</v>
      </c>
      <c r="F22014" t="s">
        <v>41</v>
      </c>
      <c r="I22014" t="s">
        <v>13592</v>
      </c>
      <c r="J22014">
        <v>20230430</v>
      </c>
      <c r="K22014" t="s">
        <v>9597</v>
      </c>
      <c r="L22014">
        <v>0</v>
      </c>
      <c r="M22014">
        <v>625</v>
      </c>
    </row>
    <row r="22015" spans="1:15" x14ac:dyDescent="0.25">
      <c r="A22015" t="s">
        <v>8893</v>
      </c>
      <c r="B22015" t="s">
        <v>8894</v>
      </c>
      <c r="C22015">
        <v>1600012081</v>
      </c>
      <c r="D22015">
        <v>20231017</v>
      </c>
      <c r="E22015">
        <v>46799996</v>
      </c>
      <c r="F22015" t="s">
        <v>67</v>
      </c>
      <c r="I22015" t="s">
        <v>13535</v>
      </c>
      <c r="J22015">
        <v>20231017</v>
      </c>
      <c r="K22015" t="s">
        <v>9267</v>
      </c>
      <c r="L22015">
        <v>2434.42</v>
      </c>
      <c r="M22015">
        <v>0</v>
      </c>
    </row>
    <row r="22016" spans="1:15" x14ac:dyDescent="0.25">
      <c r="A22016" t="s">
        <v>8893</v>
      </c>
      <c r="B22016" t="s">
        <v>8894</v>
      </c>
      <c r="C22016">
        <v>1600002120</v>
      </c>
      <c r="D22016">
        <v>20230515</v>
      </c>
      <c r="E22016">
        <v>44400002</v>
      </c>
      <c r="F22016" t="s">
        <v>100</v>
      </c>
      <c r="I22016" t="s">
        <v>10870</v>
      </c>
      <c r="J22016">
        <v>20230515</v>
      </c>
      <c r="K22016" t="s">
        <v>10871</v>
      </c>
      <c r="L22016">
        <v>0</v>
      </c>
      <c r="M22016">
        <v>235</v>
      </c>
    </row>
    <row r="22017" spans="1:15" x14ac:dyDescent="0.25">
      <c r="A22017" t="s">
        <v>8893</v>
      </c>
      <c r="B22017" t="s">
        <v>8894</v>
      </c>
      <c r="C22017">
        <v>1600012195</v>
      </c>
      <c r="D22017">
        <v>20231031</v>
      </c>
      <c r="E22017">
        <v>68112000</v>
      </c>
      <c r="F22017" t="s">
        <v>8902</v>
      </c>
      <c r="I22017" t="s">
        <v>11831</v>
      </c>
      <c r="J22017">
        <v>20231031</v>
      </c>
      <c r="K22017" t="s">
        <v>9514</v>
      </c>
      <c r="L22017">
        <v>128.25</v>
      </c>
      <c r="M22017">
        <v>0</v>
      </c>
    </row>
    <row r="22018" spans="1:15" x14ac:dyDescent="0.25">
      <c r="A22018" t="s">
        <v>8893</v>
      </c>
      <c r="B22018" t="s">
        <v>8894</v>
      </c>
      <c r="C22018">
        <v>1600001398</v>
      </c>
      <c r="D22018">
        <v>20230401</v>
      </c>
      <c r="E22018">
        <v>41100000</v>
      </c>
      <c r="F22018" t="s">
        <v>81</v>
      </c>
      <c r="G22018" t="s">
        <v>702</v>
      </c>
      <c r="H22018" t="s">
        <v>703</v>
      </c>
      <c r="I22018" t="s">
        <v>2293</v>
      </c>
      <c r="J22018">
        <v>20230401</v>
      </c>
      <c r="K22018" t="s">
        <v>10226</v>
      </c>
      <c r="L22018">
        <v>792</v>
      </c>
      <c r="M22018">
        <v>0</v>
      </c>
      <c r="N22018" t="s">
        <v>54</v>
      </c>
      <c r="O22018">
        <v>20230505</v>
      </c>
    </row>
    <row r="22019" spans="1:15" x14ac:dyDescent="0.25">
      <c r="A22019" t="s">
        <v>8893</v>
      </c>
      <c r="B22019" t="s">
        <v>8894</v>
      </c>
      <c r="C22019">
        <v>1600001353</v>
      </c>
      <c r="D22019">
        <v>20230401</v>
      </c>
      <c r="E22019">
        <v>41100000</v>
      </c>
      <c r="F22019" t="s">
        <v>81</v>
      </c>
      <c r="I22019" t="s">
        <v>13593</v>
      </c>
      <c r="J22019">
        <v>20230401</v>
      </c>
      <c r="K22019" t="s">
        <v>13594</v>
      </c>
      <c r="L22019">
        <v>0</v>
      </c>
      <c r="M22019">
        <v>240</v>
      </c>
    </row>
    <row r="22020" spans="1:15" x14ac:dyDescent="0.25">
      <c r="A22020" t="s">
        <v>8893</v>
      </c>
      <c r="B22020" t="s">
        <v>8894</v>
      </c>
      <c r="C22020">
        <v>1600003829</v>
      </c>
      <c r="D22020">
        <v>20230401</v>
      </c>
      <c r="E22020">
        <v>40100000</v>
      </c>
      <c r="F22020" t="s">
        <v>55</v>
      </c>
      <c r="G22020" t="s">
        <v>8557</v>
      </c>
      <c r="H22020" t="s">
        <v>8558</v>
      </c>
      <c r="I22020" t="s">
        <v>13011</v>
      </c>
      <c r="J22020">
        <v>20230401</v>
      </c>
      <c r="K22020" t="s">
        <v>13595</v>
      </c>
      <c r="L22020">
        <v>235.68</v>
      </c>
      <c r="M22020">
        <v>0</v>
      </c>
    </row>
    <row r="22021" spans="1:15" x14ac:dyDescent="0.25">
      <c r="A22021" t="s">
        <v>8893</v>
      </c>
      <c r="B22021" t="s">
        <v>8894</v>
      </c>
      <c r="C22021">
        <v>1600001334</v>
      </c>
      <c r="D22021">
        <v>20230401</v>
      </c>
      <c r="E22021">
        <v>41100000</v>
      </c>
      <c r="F22021" t="s">
        <v>81</v>
      </c>
      <c r="G22021" t="s">
        <v>8538</v>
      </c>
      <c r="H22021" t="s">
        <v>8539</v>
      </c>
      <c r="I22021" t="s">
        <v>8982</v>
      </c>
      <c r="J22021">
        <v>20230401</v>
      </c>
      <c r="K22021" t="s">
        <v>10081</v>
      </c>
      <c r="L22021">
        <v>0</v>
      </c>
      <c r="M22021">
        <v>131.63999999999999</v>
      </c>
    </row>
    <row r="22022" spans="1:15" x14ac:dyDescent="0.25">
      <c r="A22022" t="s">
        <v>8893</v>
      </c>
      <c r="B22022" t="s">
        <v>8894</v>
      </c>
      <c r="C22022">
        <v>1600003920</v>
      </c>
      <c r="D22022">
        <v>20230401</v>
      </c>
      <c r="E22022">
        <v>40100000</v>
      </c>
      <c r="F22022" t="s">
        <v>55</v>
      </c>
      <c r="I22022" t="s">
        <v>13596</v>
      </c>
      <c r="J22022">
        <v>20230401</v>
      </c>
      <c r="K22022" t="s">
        <v>13597</v>
      </c>
      <c r="L22022">
        <v>550</v>
      </c>
      <c r="M22022">
        <v>0</v>
      </c>
    </row>
    <row r="22023" spans="1:15" x14ac:dyDescent="0.25">
      <c r="A22023" t="s">
        <v>8893</v>
      </c>
      <c r="B22023" t="s">
        <v>8894</v>
      </c>
      <c r="C22023">
        <v>1600003837</v>
      </c>
      <c r="D22023">
        <v>20230401</v>
      </c>
      <c r="E22023">
        <v>40100000</v>
      </c>
      <c r="F22023" t="s">
        <v>55</v>
      </c>
      <c r="G22023" t="s">
        <v>838</v>
      </c>
      <c r="H22023" t="s">
        <v>839</v>
      </c>
      <c r="I22023" t="s">
        <v>4611</v>
      </c>
      <c r="J22023">
        <v>20230401</v>
      </c>
      <c r="K22023" t="s">
        <v>13598</v>
      </c>
      <c r="L22023">
        <v>0</v>
      </c>
      <c r="M22023">
        <v>438</v>
      </c>
      <c r="N22023" t="s">
        <v>83</v>
      </c>
      <c r="O22023">
        <v>20230620</v>
      </c>
    </row>
    <row r="22024" spans="1:15" x14ac:dyDescent="0.25">
      <c r="A22024" t="s">
        <v>8893</v>
      </c>
      <c r="B22024" t="s">
        <v>8894</v>
      </c>
      <c r="C22024">
        <v>1600010743</v>
      </c>
      <c r="D22024">
        <v>20231010</v>
      </c>
      <c r="E22024">
        <v>41100000</v>
      </c>
      <c r="F22024" t="s">
        <v>81</v>
      </c>
      <c r="G22024" t="s">
        <v>8913</v>
      </c>
      <c r="H22024" t="s">
        <v>8914</v>
      </c>
      <c r="I22024" t="s">
        <v>13599</v>
      </c>
      <c r="J22024">
        <v>20231010</v>
      </c>
      <c r="K22024" t="s">
        <v>8932</v>
      </c>
      <c r="L22024">
        <v>0</v>
      </c>
      <c r="M22024">
        <v>300</v>
      </c>
      <c r="N22024" t="s">
        <v>117</v>
      </c>
      <c r="O22024">
        <v>20231010</v>
      </c>
    </row>
    <row r="22025" spans="1:15" x14ac:dyDescent="0.25">
      <c r="A22025" t="s">
        <v>8893</v>
      </c>
      <c r="B22025" t="s">
        <v>8894</v>
      </c>
      <c r="C22025">
        <v>1600002439</v>
      </c>
      <c r="D22025">
        <v>20230430</v>
      </c>
      <c r="E22025">
        <v>28182000</v>
      </c>
      <c r="F22025" t="s">
        <v>41</v>
      </c>
      <c r="I22025" t="s">
        <v>13013</v>
      </c>
      <c r="J22025">
        <v>20230430</v>
      </c>
      <c r="K22025" t="s">
        <v>9485</v>
      </c>
      <c r="L22025">
        <v>0</v>
      </c>
      <c r="M22025">
        <v>77.67</v>
      </c>
    </row>
    <row r="22026" spans="1:15" x14ac:dyDescent="0.25">
      <c r="A22026" t="s">
        <v>8893</v>
      </c>
      <c r="B22026" t="s">
        <v>8894</v>
      </c>
      <c r="C22026">
        <v>1600009473</v>
      </c>
      <c r="D22026">
        <v>20230921</v>
      </c>
      <c r="E22026">
        <v>46799996</v>
      </c>
      <c r="F22026" t="s">
        <v>67</v>
      </c>
      <c r="I22026" t="s">
        <v>12944</v>
      </c>
      <c r="J22026">
        <v>20230921</v>
      </c>
      <c r="K22026" t="s">
        <v>8942</v>
      </c>
      <c r="L22026">
        <v>336</v>
      </c>
      <c r="M22026">
        <v>0</v>
      </c>
    </row>
    <row r="22027" spans="1:15" x14ac:dyDescent="0.25">
      <c r="A22027" t="s">
        <v>8893</v>
      </c>
      <c r="B22027" t="s">
        <v>8894</v>
      </c>
      <c r="C22027">
        <v>1600000559</v>
      </c>
      <c r="D22027">
        <v>20230418</v>
      </c>
      <c r="E22027">
        <v>41100000</v>
      </c>
      <c r="F22027" t="s">
        <v>81</v>
      </c>
      <c r="G22027" t="s">
        <v>9141</v>
      </c>
      <c r="H22027" t="s">
        <v>9142</v>
      </c>
      <c r="I22027" t="s">
        <v>12350</v>
      </c>
      <c r="J22027">
        <v>20230418</v>
      </c>
      <c r="K22027" t="s">
        <v>8953</v>
      </c>
      <c r="L22027">
        <v>0</v>
      </c>
      <c r="M22027">
        <v>-276.08</v>
      </c>
      <c r="N22027" t="s">
        <v>54</v>
      </c>
      <c r="O22027">
        <v>20230502</v>
      </c>
    </row>
    <row r="22028" spans="1:15" x14ac:dyDescent="0.25">
      <c r="A22028" t="s">
        <v>8893</v>
      </c>
      <c r="B22028" t="s">
        <v>8894</v>
      </c>
      <c r="C22028">
        <v>1600001627</v>
      </c>
      <c r="D22028">
        <v>20230503</v>
      </c>
      <c r="E22028">
        <v>41100000</v>
      </c>
      <c r="F22028" t="s">
        <v>81</v>
      </c>
      <c r="G22028" t="s">
        <v>9808</v>
      </c>
      <c r="H22028" t="s">
        <v>9809</v>
      </c>
      <c r="I22028" t="s">
        <v>12453</v>
      </c>
      <c r="J22028">
        <v>20230503</v>
      </c>
      <c r="K22028" t="s">
        <v>8942</v>
      </c>
      <c r="L22028">
        <v>0</v>
      </c>
      <c r="M22028">
        <v>1216.6600000000001</v>
      </c>
      <c r="N22028" t="s">
        <v>83</v>
      </c>
      <c r="O22028">
        <v>20230505</v>
      </c>
    </row>
    <row r="22029" spans="1:15" x14ac:dyDescent="0.25">
      <c r="A22029" t="s">
        <v>8893</v>
      </c>
      <c r="B22029" t="s">
        <v>8894</v>
      </c>
      <c r="C22029">
        <v>1600002464</v>
      </c>
      <c r="D22029">
        <v>20230430</v>
      </c>
      <c r="E22029">
        <v>68112000</v>
      </c>
      <c r="F22029" t="s">
        <v>8902</v>
      </c>
      <c r="I22029" t="s">
        <v>9077</v>
      </c>
      <c r="J22029">
        <v>20230430</v>
      </c>
      <c r="K22029" t="s">
        <v>9078</v>
      </c>
      <c r="L22029">
        <v>12.42</v>
      </c>
      <c r="M22029">
        <v>0</v>
      </c>
    </row>
    <row r="22030" spans="1:15" x14ac:dyDescent="0.25">
      <c r="A22030" t="s">
        <v>8893</v>
      </c>
      <c r="B22030" t="s">
        <v>8894</v>
      </c>
      <c r="C22030">
        <v>1600004473</v>
      </c>
      <c r="D22030">
        <v>20230621</v>
      </c>
      <c r="E22030">
        <v>41100000</v>
      </c>
      <c r="F22030" t="s">
        <v>81</v>
      </c>
      <c r="G22030" t="s">
        <v>8351</v>
      </c>
      <c r="H22030" t="s">
        <v>8352</v>
      </c>
      <c r="I22030" t="s">
        <v>13600</v>
      </c>
      <c r="J22030">
        <v>20230621</v>
      </c>
      <c r="K22030" t="s">
        <v>8974</v>
      </c>
      <c r="L22030">
        <v>0</v>
      </c>
      <c r="M22030">
        <v>2388</v>
      </c>
      <c r="N22030" t="s">
        <v>136</v>
      </c>
      <c r="O22030">
        <v>20230621</v>
      </c>
    </row>
    <row r="22031" spans="1:15" x14ac:dyDescent="0.25">
      <c r="A22031" t="s">
        <v>8893</v>
      </c>
      <c r="B22031" t="s">
        <v>8894</v>
      </c>
      <c r="C22031">
        <v>1600002272</v>
      </c>
      <c r="D22031">
        <v>20230516</v>
      </c>
      <c r="E22031">
        <v>41100000</v>
      </c>
      <c r="F22031" t="s">
        <v>81</v>
      </c>
      <c r="G22031" t="s">
        <v>11539</v>
      </c>
      <c r="H22031" t="s">
        <v>11540</v>
      </c>
      <c r="I22031" t="s">
        <v>13601</v>
      </c>
      <c r="J22031">
        <v>20230516</v>
      </c>
      <c r="K22031" t="s">
        <v>8908</v>
      </c>
      <c r="L22031">
        <v>0</v>
      </c>
      <c r="M22031">
        <v>8315.7199999999993</v>
      </c>
      <c r="N22031" t="s">
        <v>83</v>
      </c>
      <c r="O22031">
        <v>20230516</v>
      </c>
    </row>
    <row r="22032" spans="1:15" x14ac:dyDescent="0.25">
      <c r="A22032" t="s">
        <v>8893</v>
      </c>
      <c r="B22032" t="s">
        <v>8894</v>
      </c>
      <c r="C22032">
        <v>1600003974</v>
      </c>
      <c r="D22032">
        <v>20230401</v>
      </c>
      <c r="E22032">
        <v>40100000</v>
      </c>
      <c r="F22032" t="s">
        <v>55</v>
      </c>
      <c r="G22032" t="s">
        <v>1415</v>
      </c>
      <c r="H22032" t="s">
        <v>1416</v>
      </c>
      <c r="I22032">
        <v>2204927</v>
      </c>
      <c r="J22032">
        <v>20230401</v>
      </c>
      <c r="K22032" t="s">
        <v>13602</v>
      </c>
      <c r="L22032">
        <v>0</v>
      </c>
      <c r="M22032">
        <v>720</v>
      </c>
      <c r="N22032" t="s">
        <v>117</v>
      </c>
      <c r="O22032">
        <v>20231130</v>
      </c>
    </row>
    <row r="22033" spans="1:15" x14ac:dyDescent="0.25">
      <c r="A22033" t="s">
        <v>8893</v>
      </c>
      <c r="B22033" t="s">
        <v>8894</v>
      </c>
      <c r="C22033">
        <v>1600003943</v>
      </c>
      <c r="D22033">
        <v>20230401</v>
      </c>
      <c r="E22033">
        <v>40100000</v>
      </c>
      <c r="F22033" t="s">
        <v>55</v>
      </c>
      <c r="G22033" t="s">
        <v>1590</v>
      </c>
      <c r="H22033" t="s">
        <v>1591</v>
      </c>
      <c r="I22033">
        <v>6026956</v>
      </c>
      <c r="J22033">
        <v>20230401</v>
      </c>
      <c r="K22033" t="s">
        <v>13603</v>
      </c>
      <c r="L22033">
        <v>0</v>
      </c>
      <c r="M22033">
        <v>1821.79</v>
      </c>
      <c r="N22033" t="s">
        <v>80</v>
      </c>
      <c r="O22033">
        <v>20230620</v>
      </c>
    </row>
    <row r="22034" spans="1:15" x14ac:dyDescent="0.25">
      <c r="A22034" t="s">
        <v>8893</v>
      </c>
      <c r="B22034" t="s">
        <v>8894</v>
      </c>
      <c r="C22034">
        <v>1600009257</v>
      </c>
      <c r="D22034">
        <v>20230919</v>
      </c>
      <c r="E22034">
        <v>41100000</v>
      </c>
      <c r="F22034" t="s">
        <v>81</v>
      </c>
      <c r="G22034" t="s">
        <v>8968</v>
      </c>
      <c r="H22034" t="s">
        <v>8969</v>
      </c>
      <c r="I22034" t="s">
        <v>13604</v>
      </c>
      <c r="J22034">
        <v>20230919</v>
      </c>
      <c r="K22034" t="s">
        <v>8898</v>
      </c>
      <c r="L22034">
        <v>0</v>
      </c>
      <c r="M22034">
        <v>2660.65</v>
      </c>
      <c r="N22034" t="s">
        <v>136</v>
      </c>
      <c r="O22034">
        <v>20230919</v>
      </c>
    </row>
    <row r="22035" spans="1:15" x14ac:dyDescent="0.25">
      <c r="A22035" t="s">
        <v>8893</v>
      </c>
      <c r="B22035" t="s">
        <v>8894</v>
      </c>
      <c r="C22035">
        <v>1600001249</v>
      </c>
      <c r="D22035">
        <v>20230401</v>
      </c>
      <c r="E22035">
        <v>41100000</v>
      </c>
      <c r="F22035" t="s">
        <v>81</v>
      </c>
      <c r="G22035" t="s">
        <v>9474</v>
      </c>
      <c r="H22035" t="s">
        <v>9475</v>
      </c>
      <c r="I22035" t="s">
        <v>11141</v>
      </c>
      <c r="J22035">
        <v>20230401</v>
      </c>
      <c r="K22035" t="s">
        <v>13552</v>
      </c>
      <c r="L22035">
        <v>21597.74</v>
      </c>
      <c r="M22035">
        <v>0</v>
      </c>
      <c r="N22035" t="s">
        <v>54</v>
      </c>
      <c r="O22035">
        <v>20230502</v>
      </c>
    </row>
    <row r="22036" spans="1:15" x14ac:dyDescent="0.25">
      <c r="A22036" t="s">
        <v>8893</v>
      </c>
      <c r="B22036" t="s">
        <v>8894</v>
      </c>
      <c r="C22036">
        <v>1600004016</v>
      </c>
      <c r="D22036">
        <v>20230401</v>
      </c>
      <c r="E22036">
        <v>40110000</v>
      </c>
      <c r="F22036" t="s">
        <v>45</v>
      </c>
      <c r="G22036" t="s">
        <v>1796</v>
      </c>
      <c r="H22036" t="s">
        <v>1797</v>
      </c>
      <c r="I22036" t="s">
        <v>13605</v>
      </c>
      <c r="J22036">
        <v>20230401</v>
      </c>
      <c r="K22036" t="s">
        <v>13606</v>
      </c>
      <c r="L22036">
        <v>0</v>
      </c>
      <c r="M22036">
        <v>936</v>
      </c>
    </row>
    <row r="22037" spans="1:15" x14ac:dyDescent="0.25">
      <c r="A22037" t="s">
        <v>8893</v>
      </c>
      <c r="B22037" t="s">
        <v>8894</v>
      </c>
      <c r="C22037">
        <v>1600003872</v>
      </c>
      <c r="D22037">
        <v>20230401</v>
      </c>
      <c r="E22037">
        <v>40100000</v>
      </c>
      <c r="F22037" t="s">
        <v>55</v>
      </c>
      <c r="G22037" t="s">
        <v>598</v>
      </c>
      <c r="H22037" t="s">
        <v>599</v>
      </c>
      <c r="I22037">
        <v>212490639</v>
      </c>
      <c r="J22037">
        <v>20230401</v>
      </c>
      <c r="K22037" t="s">
        <v>13607</v>
      </c>
      <c r="L22037">
        <v>0</v>
      </c>
      <c r="M22037">
        <v>670.99</v>
      </c>
      <c r="N22037" t="s">
        <v>83</v>
      </c>
      <c r="O22037">
        <v>20230620</v>
      </c>
    </row>
    <row r="22038" spans="1:15" x14ac:dyDescent="0.25">
      <c r="A22038" t="s">
        <v>8893</v>
      </c>
      <c r="B22038" t="s">
        <v>8894</v>
      </c>
      <c r="C22038">
        <v>1600003716</v>
      </c>
      <c r="D22038">
        <v>20230615</v>
      </c>
      <c r="E22038">
        <v>44400002</v>
      </c>
      <c r="F22038" t="s">
        <v>100</v>
      </c>
      <c r="I22038" t="s">
        <v>13412</v>
      </c>
      <c r="J22038">
        <v>20230615</v>
      </c>
      <c r="K22038" t="s">
        <v>2524</v>
      </c>
      <c r="L22038">
        <v>0</v>
      </c>
      <c r="M22038">
        <v>18044</v>
      </c>
      <c r="N22038" t="s">
        <v>54</v>
      </c>
      <c r="O22038">
        <v>20230621</v>
      </c>
    </row>
    <row r="22039" spans="1:15" x14ac:dyDescent="0.25">
      <c r="A22039" t="s">
        <v>8893</v>
      </c>
      <c r="B22039" t="s">
        <v>8894</v>
      </c>
      <c r="C22039">
        <v>1600004000</v>
      </c>
      <c r="D22039">
        <v>20230401</v>
      </c>
      <c r="E22039">
        <v>40110000</v>
      </c>
      <c r="F22039" t="s">
        <v>45</v>
      </c>
      <c r="I22039" t="s">
        <v>13608</v>
      </c>
      <c r="J22039">
        <v>20230401</v>
      </c>
      <c r="K22039" t="s">
        <v>12942</v>
      </c>
      <c r="L22039">
        <v>25582.799999999999</v>
      </c>
      <c r="M22039">
        <v>0</v>
      </c>
    </row>
    <row r="22040" spans="1:15" x14ac:dyDescent="0.25">
      <c r="A22040" t="s">
        <v>8893</v>
      </c>
      <c r="B22040" t="s">
        <v>8894</v>
      </c>
      <c r="C22040">
        <v>1600010743</v>
      </c>
      <c r="D22040">
        <v>20231010</v>
      </c>
      <c r="E22040">
        <v>41100000</v>
      </c>
      <c r="F22040" t="s">
        <v>81</v>
      </c>
      <c r="G22040" t="s">
        <v>9005</v>
      </c>
      <c r="H22040" t="s">
        <v>9006</v>
      </c>
      <c r="I22040" t="s">
        <v>13609</v>
      </c>
      <c r="J22040">
        <v>20231010</v>
      </c>
      <c r="K22040" t="s">
        <v>9003</v>
      </c>
      <c r="L22040">
        <v>0</v>
      </c>
      <c r="M22040">
        <v>312</v>
      </c>
      <c r="N22040" t="s">
        <v>136</v>
      </c>
      <c r="O22040">
        <v>20231010</v>
      </c>
    </row>
    <row r="22041" spans="1:15" x14ac:dyDescent="0.25">
      <c r="A22041" t="s">
        <v>8893</v>
      </c>
      <c r="B22041" t="s">
        <v>8894</v>
      </c>
      <c r="C22041">
        <v>1600001236</v>
      </c>
      <c r="D22041">
        <v>20230401</v>
      </c>
      <c r="E22041">
        <v>41100000</v>
      </c>
      <c r="F22041" t="s">
        <v>81</v>
      </c>
      <c r="I22041" t="s">
        <v>13610</v>
      </c>
      <c r="J22041">
        <v>20230401</v>
      </c>
      <c r="K22041" t="s">
        <v>13611</v>
      </c>
      <c r="L22041">
        <v>0</v>
      </c>
      <c r="M22041">
        <v>4155.55</v>
      </c>
    </row>
    <row r="22042" spans="1:15" x14ac:dyDescent="0.25">
      <c r="A22042" t="s">
        <v>8893</v>
      </c>
      <c r="B22042" t="s">
        <v>8894</v>
      </c>
      <c r="C22042">
        <v>1600006652</v>
      </c>
      <c r="D22042">
        <v>20230720</v>
      </c>
      <c r="E22042">
        <v>27510002</v>
      </c>
      <c r="F22042" t="s">
        <v>43</v>
      </c>
      <c r="I22042" t="s">
        <v>13612</v>
      </c>
      <c r="J22042">
        <v>20230720</v>
      </c>
      <c r="K22042" t="s">
        <v>9267</v>
      </c>
      <c r="L22042">
        <v>0</v>
      </c>
      <c r="M22042">
        <v>10276.629999999999</v>
      </c>
    </row>
    <row r="22043" spans="1:15" x14ac:dyDescent="0.25">
      <c r="A22043" t="s">
        <v>8893</v>
      </c>
      <c r="B22043" t="s">
        <v>8894</v>
      </c>
      <c r="C22043">
        <v>1600004473</v>
      </c>
      <c r="D22043">
        <v>20230621</v>
      </c>
      <c r="E22043">
        <v>41100000</v>
      </c>
      <c r="F22043" t="s">
        <v>81</v>
      </c>
      <c r="G22043" t="s">
        <v>9180</v>
      </c>
      <c r="H22043" t="s">
        <v>9181</v>
      </c>
      <c r="I22043" t="s">
        <v>13613</v>
      </c>
      <c r="J22043">
        <v>20230621</v>
      </c>
      <c r="K22043" t="s">
        <v>9105</v>
      </c>
      <c r="L22043">
        <v>0</v>
      </c>
      <c r="M22043">
        <v>18976.28</v>
      </c>
      <c r="N22043" t="s">
        <v>37</v>
      </c>
      <c r="O22043">
        <v>20230621</v>
      </c>
    </row>
    <row r="22044" spans="1:15" x14ac:dyDescent="0.25">
      <c r="A22044" t="s">
        <v>8893</v>
      </c>
      <c r="B22044" t="s">
        <v>8894</v>
      </c>
      <c r="C22044">
        <v>1600003980</v>
      </c>
      <c r="D22044">
        <v>20230401</v>
      </c>
      <c r="E22044">
        <v>40100000</v>
      </c>
      <c r="F22044" t="s">
        <v>55</v>
      </c>
      <c r="G22044" t="s">
        <v>695</v>
      </c>
      <c r="H22044" t="s">
        <v>696</v>
      </c>
      <c r="I22044">
        <v>1528980</v>
      </c>
      <c r="J22044">
        <v>20230401</v>
      </c>
      <c r="K22044" t="s">
        <v>13614</v>
      </c>
      <c r="L22044">
        <v>0</v>
      </c>
      <c r="M22044">
        <v>4345.88</v>
      </c>
      <c r="N22044" t="s">
        <v>80</v>
      </c>
      <c r="O22044">
        <v>20230620</v>
      </c>
    </row>
    <row r="22045" spans="1:15" x14ac:dyDescent="0.25">
      <c r="A22045" t="s">
        <v>8893</v>
      </c>
      <c r="B22045" t="s">
        <v>8894</v>
      </c>
      <c r="C22045">
        <v>1600002021</v>
      </c>
      <c r="D22045">
        <v>20230511</v>
      </c>
      <c r="E22045">
        <v>41100000</v>
      </c>
      <c r="F22045" t="s">
        <v>81</v>
      </c>
      <c r="G22045" t="s">
        <v>9074</v>
      </c>
      <c r="H22045" t="s">
        <v>9075</v>
      </c>
      <c r="I22045" t="s">
        <v>13615</v>
      </c>
      <c r="J22045">
        <v>20230511</v>
      </c>
      <c r="K22045" t="s">
        <v>8908</v>
      </c>
      <c r="L22045">
        <v>0</v>
      </c>
      <c r="M22045">
        <v>16931.8</v>
      </c>
      <c r="N22045" t="s">
        <v>83</v>
      </c>
      <c r="O22045">
        <v>20230511</v>
      </c>
    </row>
    <row r="22046" spans="1:15" x14ac:dyDescent="0.25">
      <c r="A22046" t="s">
        <v>8893</v>
      </c>
      <c r="B22046" t="s">
        <v>8894</v>
      </c>
      <c r="C22046">
        <v>1600009257</v>
      </c>
      <c r="D22046">
        <v>20230919</v>
      </c>
      <c r="E22046">
        <v>41100000</v>
      </c>
      <c r="F22046" t="s">
        <v>81</v>
      </c>
      <c r="G22046" t="s">
        <v>9074</v>
      </c>
      <c r="H22046" t="s">
        <v>9075</v>
      </c>
      <c r="I22046" t="s">
        <v>13616</v>
      </c>
      <c r="J22046">
        <v>20230919</v>
      </c>
      <c r="K22046" t="s">
        <v>8898</v>
      </c>
      <c r="L22046">
        <v>0</v>
      </c>
      <c r="M22046">
        <v>3589.56</v>
      </c>
      <c r="N22046" t="s">
        <v>34</v>
      </c>
      <c r="O22046">
        <v>20230919</v>
      </c>
    </row>
    <row r="22047" spans="1:15" x14ac:dyDescent="0.25">
      <c r="A22047" t="s">
        <v>8893</v>
      </c>
      <c r="B22047" t="s">
        <v>8894</v>
      </c>
      <c r="C22047">
        <v>1600000954</v>
      </c>
      <c r="D22047">
        <v>20230427</v>
      </c>
      <c r="E22047">
        <v>41100000</v>
      </c>
      <c r="F22047" t="s">
        <v>81</v>
      </c>
      <c r="G22047" t="s">
        <v>8351</v>
      </c>
      <c r="H22047" t="s">
        <v>8352</v>
      </c>
      <c r="I22047" t="s">
        <v>13617</v>
      </c>
      <c r="J22047">
        <v>20230427</v>
      </c>
      <c r="K22047" t="s">
        <v>10207</v>
      </c>
      <c r="L22047">
        <v>0</v>
      </c>
      <c r="M22047">
        <v>1584</v>
      </c>
      <c r="N22047" t="s">
        <v>54</v>
      </c>
      <c r="O22047">
        <v>20230427</v>
      </c>
    </row>
    <row r="22048" spans="1:15" x14ac:dyDescent="0.25">
      <c r="A22048" t="s">
        <v>8893</v>
      </c>
      <c r="B22048" t="s">
        <v>8894</v>
      </c>
      <c r="C22048">
        <v>1600004014</v>
      </c>
      <c r="D22048">
        <v>20230401</v>
      </c>
      <c r="E22048">
        <v>40110000</v>
      </c>
      <c r="F22048" t="s">
        <v>45</v>
      </c>
      <c r="I22048" t="s">
        <v>13504</v>
      </c>
      <c r="J22048">
        <v>20230401</v>
      </c>
      <c r="K22048" t="s">
        <v>11457</v>
      </c>
      <c r="L22048">
        <v>1063.97</v>
      </c>
      <c r="M22048">
        <v>0</v>
      </c>
    </row>
    <row r="22049" spans="1:15" x14ac:dyDescent="0.25">
      <c r="A22049" t="s">
        <v>8893</v>
      </c>
      <c r="B22049" t="s">
        <v>8894</v>
      </c>
      <c r="C22049">
        <v>1600002438</v>
      </c>
      <c r="D22049">
        <v>20230430</v>
      </c>
      <c r="E22049">
        <v>28182000</v>
      </c>
      <c r="F22049" t="s">
        <v>41</v>
      </c>
      <c r="I22049" t="s">
        <v>11802</v>
      </c>
      <c r="J22049">
        <v>20230430</v>
      </c>
      <c r="K22049" t="s">
        <v>10692</v>
      </c>
      <c r="L22049">
        <v>0</v>
      </c>
      <c r="M22049">
        <v>77.67</v>
      </c>
    </row>
    <row r="22050" spans="1:15" x14ac:dyDescent="0.25">
      <c r="A22050" t="s">
        <v>8893</v>
      </c>
      <c r="B22050" t="s">
        <v>8894</v>
      </c>
      <c r="C22050">
        <v>1600001379</v>
      </c>
      <c r="D22050">
        <v>20230401</v>
      </c>
      <c r="E22050">
        <v>41100000</v>
      </c>
      <c r="F22050" t="s">
        <v>81</v>
      </c>
      <c r="I22050" t="s">
        <v>13618</v>
      </c>
      <c r="J22050">
        <v>20230401</v>
      </c>
      <c r="K22050" t="s">
        <v>13619</v>
      </c>
      <c r="L22050">
        <v>0</v>
      </c>
      <c r="M22050">
        <v>2524.5100000000002</v>
      </c>
    </row>
    <row r="22051" spans="1:15" x14ac:dyDescent="0.25">
      <c r="A22051" t="s">
        <v>8893</v>
      </c>
      <c r="B22051" t="s">
        <v>8894</v>
      </c>
      <c r="C22051">
        <v>1600001350</v>
      </c>
      <c r="D22051">
        <v>20230401</v>
      </c>
      <c r="E22051">
        <v>41100000</v>
      </c>
      <c r="F22051" t="s">
        <v>81</v>
      </c>
      <c r="G22051" t="s">
        <v>8950</v>
      </c>
      <c r="H22051" t="s">
        <v>8951</v>
      </c>
      <c r="I22051" t="s">
        <v>9423</v>
      </c>
      <c r="J22051">
        <v>20230401</v>
      </c>
      <c r="K22051" t="s">
        <v>9401</v>
      </c>
      <c r="L22051">
        <v>6054.88</v>
      </c>
      <c r="M22051">
        <v>0</v>
      </c>
      <c r="N22051" t="s">
        <v>54</v>
      </c>
      <c r="O22051">
        <v>20230502</v>
      </c>
    </row>
    <row r="22052" spans="1:15" x14ac:dyDescent="0.25">
      <c r="A22052" t="s">
        <v>8893</v>
      </c>
      <c r="B22052" t="s">
        <v>8894</v>
      </c>
      <c r="C22052">
        <v>1600004658</v>
      </c>
      <c r="D22052">
        <v>20230531</v>
      </c>
      <c r="E22052">
        <v>68112000</v>
      </c>
      <c r="F22052" t="s">
        <v>8902</v>
      </c>
      <c r="I22052" t="s">
        <v>13620</v>
      </c>
      <c r="J22052">
        <v>20230531</v>
      </c>
      <c r="K22052" t="s">
        <v>9893</v>
      </c>
      <c r="L22052">
        <v>77.67</v>
      </c>
      <c r="M22052">
        <v>0</v>
      </c>
    </row>
    <row r="22053" spans="1:15" x14ac:dyDescent="0.25">
      <c r="A22053" t="s">
        <v>8893</v>
      </c>
      <c r="B22053" t="s">
        <v>8894</v>
      </c>
      <c r="C22053">
        <v>1600005784</v>
      </c>
      <c r="D22053">
        <v>20230712</v>
      </c>
      <c r="E22053">
        <v>41100000</v>
      </c>
      <c r="F22053" t="s">
        <v>81</v>
      </c>
      <c r="G22053" t="s">
        <v>5749</v>
      </c>
      <c r="H22053" t="s">
        <v>5750</v>
      </c>
      <c r="I22053" t="s">
        <v>13621</v>
      </c>
      <c r="J22053">
        <v>20230712</v>
      </c>
      <c r="K22053" t="s">
        <v>8936</v>
      </c>
      <c r="L22053">
        <v>0</v>
      </c>
      <c r="M22053">
        <v>960</v>
      </c>
      <c r="N22053" t="s">
        <v>117</v>
      </c>
      <c r="O22053">
        <v>20230712</v>
      </c>
    </row>
    <row r="22054" spans="1:15" x14ac:dyDescent="0.25">
      <c r="A22054" t="s">
        <v>8893</v>
      </c>
      <c r="B22054" t="s">
        <v>8894</v>
      </c>
      <c r="C22054">
        <v>1600003875</v>
      </c>
      <c r="D22054">
        <v>20230401</v>
      </c>
      <c r="E22054">
        <v>40100000</v>
      </c>
      <c r="F22054" t="s">
        <v>55</v>
      </c>
      <c r="G22054" t="s">
        <v>7996</v>
      </c>
      <c r="H22054" t="s">
        <v>7997</v>
      </c>
      <c r="I22054">
        <v>1123101769</v>
      </c>
      <c r="J22054">
        <v>20230401</v>
      </c>
      <c r="K22054" t="s">
        <v>13622</v>
      </c>
      <c r="L22054">
        <v>0</v>
      </c>
      <c r="M22054">
        <v>6734.97</v>
      </c>
    </row>
    <row r="22055" spans="1:15" x14ac:dyDescent="0.25">
      <c r="A22055" t="s">
        <v>8893</v>
      </c>
      <c r="B22055" t="s">
        <v>8894</v>
      </c>
      <c r="C22055">
        <v>1600007118</v>
      </c>
      <c r="D22055">
        <v>20230731</v>
      </c>
      <c r="E22055">
        <v>40100000</v>
      </c>
      <c r="F22055" t="s">
        <v>55</v>
      </c>
      <c r="G22055" t="s">
        <v>3913</v>
      </c>
      <c r="H22055" t="s">
        <v>3914</v>
      </c>
      <c r="I22055" t="s">
        <v>12700</v>
      </c>
      <c r="J22055">
        <v>20230731</v>
      </c>
      <c r="K22055" t="s">
        <v>12701</v>
      </c>
      <c r="L22055">
        <v>0</v>
      </c>
      <c r="M22055">
        <v>-38.200000000000003</v>
      </c>
      <c r="N22055" t="s">
        <v>117</v>
      </c>
      <c r="O22055">
        <v>20230807</v>
      </c>
    </row>
    <row r="22056" spans="1:15" x14ac:dyDescent="0.25">
      <c r="A22056" t="s">
        <v>8893</v>
      </c>
      <c r="B22056" t="s">
        <v>8894</v>
      </c>
      <c r="C22056">
        <v>1600012239</v>
      </c>
      <c r="D22056">
        <v>20231031</v>
      </c>
      <c r="E22056">
        <v>68112000</v>
      </c>
      <c r="F22056" t="s">
        <v>8902</v>
      </c>
      <c r="I22056" t="s">
        <v>13623</v>
      </c>
      <c r="J22056">
        <v>20231031</v>
      </c>
      <c r="K22056" t="s">
        <v>9583</v>
      </c>
      <c r="L22056">
        <v>383.19</v>
      </c>
      <c r="M22056">
        <v>0</v>
      </c>
    </row>
    <row r="22057" spans="1:15" x14ac:dyDescent="0.25">
      <c r="A22057" t="s">
        <v>8893</v>
      </c>
      <c r="B22057" t="s">
        <v>8894</v>
      </c>
      <c r="C22057">
        <v>1600009280</v>
      </c>
      <c r="D22057">
        <v>20230831</v>
      </c>
      <c r="E22057">
        <v>68112000</v>
      </c>
      <c r="F22057" t="s">
        <v>8902</v>
      </c>
      <c r="I22057" t="s">
        <v>12739</v>
      </c>
      <c r="J22057">
        <v>20230831</v>
      </c>
      <c r="K22057" t="s">
        <v>10484</v>
      </c>
      <c r="L22057">
        <v>12.42</v>
      </c>
      <c r="M22057">
        <v>0</v>
      </c>
    </row>
    <row r="22058" spans="1:15" x14ac:dyDescent="0.25">
      <c r="A22058" t="s">
        <v>8893</v>
      </c>
      <c r="B22058" t="s">
        <v>8894</v>
      </c>
      <c r="C22058">
        <v>1600010989</v>
      </c>
      <c r="D22058">
        <v>20230930</v>
      </c>
      <c r="E22058">
        <v>68112000</v>
      </c>
      <c r="F22058" t="s">
        <v>8902</v>
      </c>
      <c r="I22058" t="s">
        <v>13624</v>
      </c>
      <c r="J22058">
        <v>20230930</v>
      </c>
      <c r="K22058" t="s">
        <v>9791</v>
      </c>
      <c r="L22058">
        <v>750</v>
      </c>
      <c r="M22058">
        <v>0</v>
      </c>
    </row>
    <row r="22059" spans="1:15" x14ac:dyDescent="0.25">
      <c r="A22059" t="s">
        <v>8893</v>
      </c>
      <c r="B22059" t="s">
        <v>8894</v>
      </c>
      <c r="C22059">
        <v>1600000252</v>
      </c>
      <c r="D22059">
        <v>20230404</v>
      </c>
      <c r="E22059">
        <v>46799996</v>
      </c>
      <c r="F22059" t="s">
        <v>67</v>
      </c>
      <c r="I22059" t="s">
        <v>10549</v>
      </c>
      <c r="J22059">
        <v>20230404</v>
      </c>
      <c r="K22059" t="s">
        <v>8942</v>
      </c>
      <c r="L22059">
        <v>240</v>
      </c>
      <c r="M22059">
        <v>0</v>
      </c>
    </row>
    <row r="22060" spans="1:15" x14ac:dyDescent="0.25">
      <c r="A22060" t="s">
        <v>8893</v>
      </c>
      <c r="B22060" t="s">
        <v>8894</v>
      </c>
      <c r="C22060">
        <v>1600001307</v>
      </c>
      <c r="D22060">
        <v>20230401</v>
      </c>
      <c r="E22060">
        <v>41100000</v>
      </c>
      <c r="F22060" t="s">
        <v>81</v>
      </c>
      <c r="G22060" t="s">
        <v>8895</v>
      </c>
      <c r="H22060" t="s">
        <v>8896</v>
      </c>
      <c r="I22060" t="s">
        <v>9967</v>
      </c>
      <c r="J22060">
        <v>20230401</v>
      </c>
      <c r="K22060" t="s">
        <v>13625</v>
      </c>
      <c r="L22060">
        <v>372</v>
      </c>
      <c r="M22060">
        <v>0</v>
      </c>
      <c r="N22060" t="s">
        <v>83</v>
      </c>
      <c r="O22060">
        <v>20230505</v>
      </c>
    </row>
    <row r="22061" spans="1:15" x14ac:dyDescent="0.25">
      <c r="A22061" t="s">
        <v>8893</v>
      </c>
      <c r="B22061" t="s">
        <v>8894</v>
      </c>
      <c r="C22061">
        <v>1600011119</v>
      </c>
      <c r="D22061">
        <v>20230401</v>
      </c>
      <c r="E22061">
        <v>44586000</v>
      </c>
      <c r="F22061" t="s">
        <v>111</v>
      </c>
      <c r="I22061" t="s">
        <v>10435</v>
      </c>
      <c r="J22061">
        <v>20230401</v>
      </c>
      <c r="K22061" t="s">
        <v>10436</v>
      </c>
      <c r="L22061">
        <v>0</v>
      </c>
      <c r="M22061">
        <v>385.6</v>
      </c>
      <c r="N22061" t="s">
        <v>54</v>
      </c>
      <c r="O22061">
        <v>20231103</v>
      </c>
    </row>
    <row r="22062" spans="1:15" x14ac:dyDescent="0.25">
      <c r="A22062" t="s">
        <v>8893</v>
      </c>
      <c r="B22062" t="s">
        <v>8894</v>
      </c>
      <c r="C22062">
        <v>1600002457</v>
      </c>
      <c r="D22062">
        <v>20230430</v>
      </c>
      <c r="E22062">
        <v>28182000</v>
      </c>
      <c r="F22062" t="s">
        <v>41</v>
      </c>
      <c r="I22062" t="s">
        <v>11237</v>
      </c>
      <c r="J22062">
        <v>20230430</v>
      </c>
      <c r="K22062" t="s">
        <v>9280</v>
      </c>
      <c r="L22062">
        <v>0</v>
      </c>
      <c r="M22062">
        <v>142.86000000000001</v>
      </c>
    </row>
    <row r="22063" spans="1:15" x14ac:dyDescent="0.25">
      <c r="A22063" t="s">
        <v>8893</v>
      </c>
      <c r="B22063" t="s">
        <v>8894</v>
      </c>
      <c r="C22063">
        <v>1600004740</v>
      </c>
      <c r="D22063">
        <v>20230531</v>
      </c>
      <c r="E22063">
        <v>68112000</v>
      </c>
      <c r="F22063" t="s">
        <v>8902</v>
      </c>
      <c r="I22063" t="s">
        <v>13548</v>
      </c>
      <c r="J22063">
        <v>20230531</v>
      </c>
      <c r="K22063" t="s">
        <v>9120</v>
      </c>
      <c r="L22063">
        <v>15.23</v>
      </c>
      <c r="M22063">
        <v>0</v>
      </c>
    </row>
    <row r="22064" spans="1:15" x14ac:dyDescent="0.25">
      <c r="A22064" t="s">
        <v>8893</v>
      </c>
      <c r="B22064" t="s">
        <v>8894</v>
      </c>
      <c r="C22064">
        <v>1600004473</v>
      </c>
      <c r="D22064">
        <v>20230621</v>
      </c>
      <c r="E22064">
        <v>46799996</v>
      </c>
      <c r="F22064" t="s">
        <v>67</v>
      </c>
      <c r="I22064" t="s">
        <v>10534</v>
      </c>
      <c r="J22064">
        <v>20230621</v>
      </c>
      <c r="K22064" t="s">
        <v>9105</v>
      </c>
      <c r="L22064">
        <v>1506977.96</v>
      </c>
      <c r="M22064">
        <v>0</v>
      </c>
    </row>
    <row r="22065" spans="1:15" x14ac:dyDescent="0.25">
      <c r="A22065" t="s">
        <v>8893</v>
      </c>
      <c r="B22065" t="s">
        <v>8894</v>
      </c>
      <c r="C22065">
        <v>1600007627</v>
      </c>
      <c r="D22065">
        <v>20230816</v>
      </c>
      <c r="E22065">
        <v>41100000</v>
      </c>
      <c r="F22065" t="s">
        <v>81</v>
      </c>
      <c r="G22065" t="s">
        <v>2630</v>
      </c>
      <c r="H22065" t="s">
        <v>2631</v>
      </c>
      <c r="I22065" t="s">
        <v>13626</v>
      </c>
      <c r="J22065">
        <v>20230816</v>
      </c>
      <c r="K22065" t="s">
        <v>9132</v>
      </c>
      <c r="L22065">
        <v>0</v>
      </c>
      <c r="M22065">
        <v>91836.9</v>
      </c>
      <c r="N22065" t="s">
        <v>34</v>
      </c>
      <c r="O22065">
        <v>20230816</v>
      </c>
    </row>
    <row r="22066" spans="1:15" x14ac:dyDescent="0.25">
      <c r="A22066" t="s">
        <v>8893</v>
      </c>
      <c r="B22066" t="s">
        <v>8894</v>
      </c>
      <c r="C22066">
        <v>1600001184</v>
      </c>
      <c r="D22066">
        <v>20230401</v>
      </c>
      <c r="E22066">
        <v>41100000</v>
      </c>
      <c r="F22066" t="s">
        <v>81</v>
      </c>
      <c r="I22066" t="s">
        <v>13627</v>
      </c>
      <c r="J22066">
        <v>20230401</v>
      </c>
      <c r="K22066" t="s">
        <v>13628</v>
      </c>
      <c r="L22066">
        <v>0</v>
      </c>
      <c r="M22066">
        <v>1536.75</v>
      </c>
    </row>
    <row r="22067" spans="1:15" x14ac:dyDescent="0.25">
      <c r="A22067" t="s">
        <v>8893</v>
      </c>
      <c r="B22067" t="s">
        <v>8894</v>
      </c>
      <c r="C22067">
        <v>1600004714</v>
      </c>
      <c r="D22067">
        <v>20230531</v>
      </c>
      <c r="E22067">
        <v>28182000</v>
      </c>
      <c r="F22067" t="s">
        <v>41</v>
      </c>
      <c r="I22067" t="s">
        <v>13629</v>
      </c>
      <c r="J22067">
        <v>20230531</v>
      </c>
      <c r="K22067" t="s">
        <v>9260</v>
      </c>
      <c r="L22067">
        <v>0</v>
      </c>
      <c r="M22067">
        <v>77.67</v>
      </c>
    </row>
    <row r="22068" spans="1:15" x14ac:dyDescent="0.25">
      <c r="A22068" t="s">
        <v>8893</v>
      </c>
      <c r="B22068" t="s">
        <v>8894</v>
      </c>
      <c r="C22068">
        <v>1600001200</v>
      </c>
      <c r="D22068">
        <v>20230401</v>
      </c>
      <c r="E22068">
        <v>41100000</v>
      </c>
      <c r="F22068" t="s">
        <v>81</v>
      </c>
      <c r="G22068" t="s">
        <v>553</v>
      </c>
      <c r="H22068" t="s">
        <v>554</v>
      </c>
      <c r="I22068" t="s">
        <v>13630</v>
      </c>
      <c r="J22068">
        <v>20230401</v>
      </c>
      <c r="K22068" t="s">
        <v>13631</v>
      </c>
      <c r="L22068">
        <v>2112</v>
      </c>
      <c r="M22068">
        <v>0</v>
      </c>
      <c r="N22068" t="s">
        <v>37</v>
      </c>
      <c r="O22068">
        <v>20230509</v>
      </c>
    </row>
    <row r="22069" spans="1:15" x14ac:dyDescent="0.25">
      <c r="A22069" t="s">
        <v>8893</v>
      </c>
      <c r="B22069" t="s">
        <v>8894</v>
      </c>
      <c r="C22069">
        <v>1600001298</v>
      </c>
      <c r="D22069">
        <v>20230401</v>
      </c>
      <c r="E22069">
        <v>41100000</v>
      </c>
      <c r="F22069" t="s">
        <v>81</v>
      </c>
      <c r="I22069" t="s">
        <v>13632</v>
      </c>
      <c r="J22069">
        <v>20230401</v>
      </c>
      <c r="K22069" t="s">
        <v>13633</v>
      </c>
      <c r="L22069">
        <v>0</v>
      </c>
      <c r="M22069">
        <v>5045.2299999999996</v>
      </c>
    </row>
    <row r="22070" spans="1:15" x14ac:dyDescent="0.25">
      <c r="A22070" t="s">
        <v>8893</v>
      </c>
      <c r="B22070" t="s">
        <v>8894</v>
      </c>
      <c r="C22070">
        <v>1600003960</v>
      </c>
      <c r="D22070">
        <v>20230401</v>
      </c>
      <c r="E22070">
        <v>40100000</v>
      </c>
      <c r="F22070" t="s">
        <v>55</v>
      </c>
      <c r="G22070" t="s">
        <v>1099</v>
      </c>
      <c r="H22070" t="s">
        <v>1100</v>
      </c>
      <c r="I22070" t="s">
        <v>5084</v>
      </c>
      <c r="J22070">
        <v>20230401</v>
      </c>
      <c r="K22070" t="s">
        <v>13634</v>
      </c>
      <c r="L22070">
        <v>0</v>
      </c>
      <c r="M22070">
        <v>100.28</v>
      </c>
      <c r="N22070" t="s">
        <v>83</v>
      </c>
      <c r="O22070">
        <v>20230620</v>
      </c>
    </row>
    <row r="22071" spans="1:15" x14ac:dyDescent="0.25">
      <c r="A22071" t="s">
        <v>8893</v>
      </c>
      <c r="B22071" t="s">
        <v>8894</v>
      </c>
      <c r="C22071">
        <v>1600003937</v>
      </c>
      <c r="D22071">
        <v>20230401</v>
      </c>
      <c r="E22071">
        <v>40100000</v>
      </c>
      <c r="F22071" t="s">
        <v>55</v>
      </c>
      <c r="G22071" t="s">
        <v>4024</v>
      </c>
      <c r="H22071" t="s">
        <v>4025</v>
      </c>
      <c r="I22071">
        <v>1659230306</v>
      </c>
      <c r="J22071">
        <v>20230401</v>
      </c>
      <c r="K22071" t="s">
        <v>13635</v>
      </c>
      <c r="L22071">
        <v>0</v>
      </c>
      <c r="M22071">
        <v>390</v>
      </c>
      <c r="N22071" t="s">
        <v>54</v>
      </c>
      <c r="O22071">
        <v>20230620</v>
      </c>
    </row>
    <row r="22072" spans="1:15" x14ac:dyDescent="0.25">
      <c r="A22072" t="s">
        <v>8893</v>
      </c>
      <c r="B22072" t="s">
        <v>8894</v>
      </c>
      <c r="C22072">
        <v>1600003740</v>
      </c>
      <c r="D22072">
        <v>20230615</v>
      </c>
      <c r="E22072">
        <v>46799996</v>
      </c>
      <c r="F22072" t="s">
        <v>67</v>
      </c>
      <c r="I22072" t="s">
        <v>10069</v>
      </c>
      <c r="J22072">
        <v>20230615</v>
      </c>
      <c r="K22072" t="s">
        <v>8942</v>
      </c>
      <c r="L22072">
        <v>1020</v>
      </c>
      <c r="M22072">
        <v>0</v>
      </c>
    </row>
    <row r="22073" spans="1:15" x14ac:dyDescent="0.25">
      <c r="A22073" t="s">
        <v>8893</v>
      </c>
      <c r="B22073" t="s">
        <v>8894</v>
      </c>
      <c r="C22073">
        <v>1600001413</v>
      </c>
      <c r="D22073">
        <v>20230401</v>
      </c>
      <c r="E22073">
        <v>41100000</v>
      </c>
      <c r="F22073" t="s">
        <v>81</v>
      </c>
      <c r="G22073" t="s">
        <v>3896</v>
      </c>
      <c r="H22073" t="s">
        <v>3897</v>
      </c>
      <c r="I22073" t="s">
        <v>3898</v>
      </c>
      <c r="J22073">
        <v>20230401</v>
      </c>
      <c r="K22073" t="s">
        <v>13636</v>
      </c>
      <c r="L22073">
        <v>696</v>
      </c>
      <c r="M22073">
        <v>0</v>
      </c>
      <c r="N22073" t="s">
        <v>54</v>
      </c>
      <c r="O22073">
        <v>20230502</v>
      </c>
    </row>
    <row r="22074" spans="1:15" x14ac:dyDescent="0.25">
      <c r="A22074" t="s">
        <v>8893</v>
      </c>
      <c r="B22074" t="s">
        <v>8894</v>
      </c>
      <c r="C22074">
        <v>1600007285</v>
      </c>
      <c r="D22074">
        <v>20230731</v>
      </c>
      <c r="E22074">
        <v>43700010</v>
      </c>
      <c r="F22074" t="s">
        <v>112</v>
      </c>
      <c r="I22074" s="1">
        <v>45108</v>
      </c>
      <c r="J22074">
        <v>20230731</v>
      </c>
      <c r="K22074" t="s">
        <v>9027</v>
      </c>
      <c r="L22074">
        <v>0</v>
      </c>
      <c r="M22074">
        <v>132.94</v>
      </c>
    </row>
    <row r="22075" spans="1:15" x14ac:dyDescent="0.25">
      <c r="A22075" t="s">
        <v>8893</v>
      </c>
      <c r="B22075" t="s">
        <v>8894</v>
      </c>
      <c r="C22075">
        <v>1600003885</v>
      </c>
      <c r="D22075">
        <v>20230401</v>
      </c>
      <c r="E22075">
        <v>40100000</v>
      </c>
      <c r="F22075" t="s">
        <v>55</v>
      </c>
      <c r="G22075" t="s">
        <v>5190</v>
      </c>
      <c r="H22075" t="s">
        <v>5191</v>
      </c>
      <c r="I22075">
        <v>20118823</v>
      </c>
      <c r="J22075">
        <v>20230401</v>
      </c>
      <c r="K22075" t="s">
        <v>13637</v>
      </c>
      <c r="L22075">
        <v>0</v>
      </c>
      <c r="M22075">
        <v>720</v>
      </c>
      <c r="N22075" t="s">
        <v>54</v>
      </c>
      <c r="O22075">
        <v>20230627</v>
      </c>
    </row>
    <row r="22076" spans="1:15" x14ac:dyDescent="0.25">
      <c r="A22076" t="s">
        <v>8893</v>
      </c>
      <c r="B22076" t="s">
        <v>8894</v>
      </c>
      <c r="C22076">
        <v>1600011143</v>
      </c>
      <c r="D22076">
        <v>20230401</v>
      </c>
      <c r="E22076">
        <v>48600000</v>
      </c>
      <c r="F22076" t="s">
        <v>76</v>
      </c>
      <c r="I22076" t="s">
        <v>12973</v>
      </c>
      <c r="J22076">
        <v>20230401</v>
      </c>
      <c r="K22076" t="s">
        <v>12974</v>
      </c>
      <c r="L22076">
        <v>0</v>
      </c>
      <c r="M22076">
        <v>1685.25</v>
      </c>
      <c r="N22076" t="s">
        <v>54</v>
      </c>
      <c r="O22076">
        <v>20231103</v>
      </c>
    </row>
    <row r="22077" spans="1:15" x14ac:dyDescent="0.25">
      <c r="A22077" t="s">
        <v>8893</v>
      </c>
      <c r="B22077" t="s">
        <v>8894</v>
      </c>
      <c r="C22077">
        <v>1600008026</v>
      </c>
      <c r="D22077">
        <v>20230731</v>
      </c>
      <c r="E22077">
        <v>43700002</v>
      </c>
      <c r="F22077" t="s">
        <v>104</v>
      </c>
      <c r="I22077" s="1">
        <v>45108</v>
      </c>
      <c r="J22077">
        <v>20230731</v>
      </c>
      <c r="K22077" t="s">
        <v>10834</v>
      </c>
      <c r="L22077">
        <v>0</v>
      </c>
      <c r="M22077">
        <v>3295.87</v>
      </c>
      <c r="N22077" t="s">
        <v>37</v>
      </c>
      <c r="O22077">
        <v>20230824</v>
      </c>
    </row>
    <row r="22078" spans="1:15" x14ac:dyDescent="0.25">
      <c r="A22078" t="s">
        <v>8893</v>
      </c>
      <c r="B22078" t="s">
        <v>8894</v>
      </c>
      <c r="C22078">
        <v>1600003096</v>
      </c>
      <c r="D22078">
        <v>20230516</v>
      </c>
      <c r="E22078">
        <v>27510002</v>
      </c>
      <c r="F22078" t="s">
        <v>43</v>
      </c>
      <c r="I22078" t="s">
        <v>9712</v>
      </c>
      <c r="J22078">
        <v>20230516</v>
      </c>
      <c r="K22078" t="s">
        <v>9267</v>
      </c>
      <c r="L22078">
        <v>0</v>
      </c>
      <c r="M22078">
        <v>3247.7</v>
      </c>
    </row>
    <row r="22079" spans="1:15" x14ac:dyDescent="0.25">
      <c r="A22079" t="s">
        <v>8893</v>
      </c>
      <c r="B22079" t="s">
        <v>8894</v>
      </c>
      <c r="C22079">
        <v>1600012144</v>
      </c>
      <c r="D22079">
        <v>20231031</v>
      </c>
      <c r="E22079">
        <v>28182000</v>
      </c>
      <c r="F22079" t="s">
        <v>41</v>
      </c>
      <c r="I22079" t="s">
        <v>13576</v>
      </c>
      <c r="J22079">
        <v>20231031</v>
      </c>
      <c r="K22079" t="s">
        <v>9230</v>
      </c>
      <c r="L22079">
        <v>0</v>
      </c>
      <c r="M22079">
        <v>77.67</v>
      </c>
    </row>
    <row r="22080" spans="1:15" x14ac:dyDescent="0.25">
      <c r="A22080" t="s">
        <v>8893</v>
      </c>
      <c r="B22080" t="s">
        <v>8894</v>
      </c>
      <c r="C22080">
        <v>1600007860</v>
      </c>
      <c r="D22080">
        <v>20230731</v>
      </c>
      <c r="E22080">
        <v>68112000</v>
      </c>
      <c r="F22080" t="s">
        <v>8902</v>
      </c>
      <c r="I22080" t="s">
        <v>11351</v>
      </c>
      <c r="J22080">
        <v>20230731</v>
      </c>
      <c r="K22080" t="s">
        <v>9276</v>
      </c>
      <c r="L22080">
        <v>29.72</v>
      </c>
      <c r="M22080">
        <v>0</v>
      </c>
    </row>
    <row r="22081" spans="1:15" x14ac:dyDescent="0.25">
      <c r="A22081" t="s">
        <v>8893</v>
      </c>
      <c r="B22081" t="s">
        <v>8894</v>
      </c>
      <c r="C22081">
        <v>1600003894</v>
      </c>
      <c r="D22081">
        <v>20230401</v>
      </c>
      <c r="E22081">
        <v>40100000</v>
      </c>
      <c r="F22081" t="s">
        <v>55</v>
      </c>
      <c r="G22081" t="s">
        <v>6748</v>
      </c>
      <c r="H22081" t="s">
        <v>6749</v>
      </c>
      <c r="I22081" t="s">
        <v>13638</v>
      </c>
      <c r="J22081">
        <v>20230401</v>
      </c>
      <c r="K22081" t="s">
        <v>13639</v>
      </c>
      <c r="L22081">
        <v>0</v>
      </c>
      <c r="M22081">
        <v>28.2</v>
      </c>
      <c r="N22081" t="s">
        <v>54</v>
      </c>
      <c r="O22081">
        <v>20230620</v>
      </c>
    </row>
    <row r="22082" spans="1:15" x14ac:dyDescent="0.25">
      <c r="A22082" t="s">
        <v>8893</v>
      </c>
      <c r="B22082" t="s">
        <v>8894</v>
      </c>
      <c r="C22082">
        <v>1600002429</v>
      </c>
      <c r="D22082">
        <v>20230430</v>
      </c>
      <c r="E22082">
        <v>68112000</v>
      </c>
      <c r="F22082" t="s">
        <v>8902</v>
      </c>
      <c r="I22082" t="s">
        <v>11276</v>
      </c>
      <c r="J22082">
        <v>20230430</v>
      </c>
      <c r="K22082" t="s">
        <v>11277</v>
      </c>
      <c r="L22082">
        <v>41.39</v>
      </c>
      <c r="M22082">
        <v>0</v>
      </c>
    </row>
    <row r="22083" spans="1:15" x14ac:dyDescent="0.25">
      <c r="A22083" t="s">
        <v>8893</v>
      </c>
      <c r="B22083" t="s">
        <v>8894</v>
      </c>
      <c r="C22083">
        <v>1600009257</v>
      </c>
      <c r="D22083">
        <v>20230919</v>
      </c>
      <c r="E22083">
        <v>41100000</v>
      </c>
      <c r="F22083" t="s">
        <v>81</v>
      </c>
      <c r="G22083" t="s">
        <v>9019</v>
      </c>
      <c r="H22083" t="s">
        <v>9020</v>
      </c>
      <c r="I22083" t="s">
        <v>11914</v>
      </c>
      <c r="J22083">
        <v>20230919</v>
      </c>
      <c r="K22083" t="s">
        <v>8898</v>
      </c>
      <c r="L22083">
        <v>0</v>
      </c>
      <c r="M22083">
        <v>388.38</v>
      </c>
      <c r="N22083" t="s">
        <v>353</v>
      </c>
      <c r="O22083">
        <v>20230919</v>
      </c>
    </row>
    <row r="22084" spans="1:15" x14ac:dyDescent="0.25">
      <c r="A22084" t="s">
        <v>8893</v>
      </c>
      <c r="B22084" t="s">
        <v>8894</v>
      </c>
      <c r="C22084">
        <v>1600004473</v>
      </c>
      <c r="D22084">
        <v>20230621</v>
      </c>
      <c r="E22084">
        <v>41100000</v>
      </c>
      <c r="F22084" t="s">
        <v>81</v>
      </c>
      <c r="G22084" t="s">
        <v>9163</v>
      </c>
      <c r="H22084" t="s">
        <v>9164</v>
      </c>
      <c r="I22084" t="s">
        <v>13640</v>
      </c>
      <c r="J22084">
        <v>20230621</v>
      </c>
      <c r="K22084" t="s">
        <v>8974</v>
      </c>
      <c r="L22084">
        <v>0</v>
      </c>
      <c r="M22084">
        <v>162</v>
      </c>
      <c r="N22084" t="s">
        <v>117</v>
      </c>
      <c r="O22084">
        <v>20230621</v>
      </c>
    </row>
    <row r="22085" spans="1:15" x14ac:dyDescent="0.25">
      <c r="A22085" t="s">
        <v>8893</v>
      </c>
      <c r="B22085" t="s">
        <v>8894</v>
      </c>
      <c r="C22085">
        <v>1600007815</v>
      </c>
      <c r="D22085">
        <v>20230731</v>
      </c>
      <c r="E22085">
        <v>28183000</v>
      </c>
      <c r="F22085" t="s">
        <v>102</v>
      </c>
      <c r="I22085" t="s">
        <v>13641</v>
      </c>
      <c r="J22085">
        <v>20230731</v>
      </c>
      <c r="K22085" t="s">
        <v>9463</v>
      </c>
      <c r="L22085">
        <v>0</v>
      </c>
      <c r="M22085">
        <v>16.579999999999998</v>
      </c>
    </row>
    <row r="22086" spans="1:15" x14ac:dyDescent="0.25">
      <c r="A22086" t="s">
        <v>8893</v>
      </c>
      <c r="B22086" t="s">
        <v>8894</v>
      </c>
      <c r="C22086">
        <v>1600006904</v>
      </c>
      <c r="D22086">
        <v>20230630</v>
      </c>
      <c r="E22086">
        <v>68112000</v>
      </c>
      <c r="F22086" t="s">
        <v>8902</v>
      </c>
      <c r="I22086" t="s">
        <v>9789</v>
      </c>
      <c r="J22086">
        <v>20230630</v>
      </c>
      <c r="K22086" t="s">
        <v>9344</v>
      </c>
      <c r="L22086">
        <v>510</v>
      </c>
      <c r="M22086">
        <v>0</v>
      </c>
    </row>
    <row r="22087" spans="1:15" x14ac:dyDescent="0.25">
      <c r="A22087" t="s">
        <v>8893</v>
      </c>
      <c r="B22087" t="s">
        <v>8894</v>
      </c>
      <c r="C22087">
        <v>1600010995</v>
      </c>
      <c r="D22087">
        <v>20230930</v>
      </c>
      <c r="E22087">
        <v>28182000</v>
      </c>
      <c r="F22087" t="s">
        <v>41</v>
      </c>
      <c r="I22087" t="s">
        <v>12663</v>
      </c>
      <c r="J22087">
        <v>20230930</v>
      </c>
      <c r="K22087" t="s">
        <v>10178</v>
      </c>
      <c r="L22087">
        <v>0</v>
      </c>
      <c r="M22087">
        <v>49</v>
      </c>
    </row>
    <row r="22088" spans="1:15" x14ac:dyDescent="0.25">
      <c r="A22088" t="s">
        <v>8893</v>
      </c>
      <c r="B22088" t="s">
        <v>8894</v>
      </c>
      <c r="C22088">
        <v>1600010330</v>
      </c>
      <c r="D22088">
        <v>20231006</v>
      </c>
      <c r="E22088">
        <v>46799996</v>
      </c>
      <c r="F22088" t="s">
        <v>67</v>
      </c>
      <c r="I22088" t="s">
        <v>10845</v>
      </c>
      <c r="J22088">
        <v>20231006</v>
      </c>
      <c r="K22088" t="s">
        <v>8942</v>
      </c>
      <c r="L22088">
        <v>780</v>
      </c>
      <c r="M22088">
        <v>0</v>
      </c>
    </row>
    <row r="22089" spans="1:15" x14ac:dyDescent="0.25">
      <c r="A22089" t="s">
        <v>8893</v>
      </c>
      <c r="B22089" t="s">
        <v>8894</v>
      </c>
      <c r="C22089">
        <v>1600010977</v>
      </c>
      <c r="D22089">
        <v>20230930</v>
      </c>
      <c r="E22089">
        <v>68112002</v>
      </c>
      <c r="F22089" t="s">
        <v>9096</v>
      </c>
      <c r="I22089" t="s">
        <v>11816</v>
      </c>
      <c r="J22089">
        <v>20230930</v>
      </c>
      <c r="K22089" t="s">
        <v>9152</v>
      </c>
      <c r="L22089">
        <v>250</v>
      </c>
      <c r="M22089">
        <v>0</v>
      </c>
    </row>
    <row r="22090" spans="1:15" x14ac:dyDescent="0.25">
      <c r="A22090" t="s">
        <v>8893</v>
      </c>
      <c r="B22090" t="s">
        <v>8894</v>
      </c>
      <c r="C22090">
        <v>1600010956</v>
      </c>
      <c r="D22090">
        <v>20230930</v>
      </c>
      <c r="E22090">
        <v>68112000</v>
      </c>
      <c r="F22090" t="s">
        <v>8902</v>
      </c>
      <c r="I22090" t="s">
        <v>10463</v>
      </c>
      <c r="J22090">
        <v>20230930</v>
      </c>
      <c r="K22090" t="s">
        <v>9287</v>
      </c>
      <c r="L22090">
        <v>150</v>
      </c>
      <c r="M22090">
        <v>0</v>
      </c>
    </row>
    <row r="22091" spans="1:15" x14ac:dyDescent="0.25">
      <c r="A22091" t="s">
        <v>8893</v>
      </c>
      <c r="B22091" t="s">
        <v>8894</v>
      </c>
      <c r="C22091">
        <v>1600003941</v>
      </c>
      <c r="D22091">
        <v>20230401</v>
      </c>
      <c r="E22091">
        <v>40100000</v>
      </c>
      <c r="F22091" t="s">
        <v>55</v>
      </c>
      <c r="I22091" t="s">
        <v>11867</v>
      </c>
      <c r="J22091">
        <v>20230401</v>
      </c>
      <c r="K22091" t="s">
        <v>13642</v>
      </c>
      <c r="L22091">
        <v>0</v>
      </c>
      <c r="M22091">
        <v>1237.04</v>
      </c>
    </row>
    <row r="22092" spans="1:15" x14ac:dyDescent="0.25">
      <c r="A22092" t="s">
        <v>8893</v>
      </c>
      <c r="B22092" t="s">
        <v>8894</v>
      </c>
      <c r="C22092">
        <v>1600005784</v>
      </c>
      <c r="D22092">
        <v>20230712</v>
      </c>
      <c r="E22092">
        <v>41100000</v>
      </c>
      <c r="F22092" t="s">
        <v>81</v>
      </c>
      <c r="G22092" t="s">
        <v>5930</v>
      </c>
      <c r="H22092" t="s">
        <v>5931</v>
      </c>
      <c r="I22092" t="s">
        <v>13643</v>
      </c>
      <c r="J22092">
        <v>20230712</v>
      </c>
      <c r="K22092" t="s">
        <v>8936</v>
      </c>
      <c r="L22092">
        <v>0</v>
      </c>
      <c r="M22092">
        <v>3909.3</v>
      </c>
      <c r="N22092" t="s">
        <v>34</v>
      </c>
      <c r="O22092">
        <v>20230712</v>
      </c>
    </row>
    <row r="22093" spans="1:15" x14ac:dyDescent="0.25">
      <c r="A22093" t="s">
        <v>8893</v>
      </c>
      <c r="B22093" t="s">
        <v>8894</v>
      </c>
      <c r="C22093">
        <v>1600009371</v>
      </c>
      <c r="D22093">
        <v>20230831</v>
      </c>
      <c r="E22093">
        <v>68112000</v>
      </c>
      <c r="F22093" t="s">
        <v>8902</v>
      </c>
      <c r="I22093" t="s">
        <v>9919</v>
      </c>
      <c r="J22093">
        <v>20230831</v>
      </c>
      <c r="K22093" t="s">
        <v>9093</v>
      </c>
      <c r="L22093">
        <v>10.25</v>
      </c>
      <c r="M22093">
        <v>0</v>
      </c>
    </row>
    <row r="22094" spans="1:15" x14ac:dyDescent="0.25">
      <c r="A22094" t="s">
        <v>8893</v>
      </c>
      <c r="B22094" t="s">
        <v>8894</v>
      </c>
      <c r="C22094">
        <v>1600005784</v>
      </c>
      <c r="D22094">
        <v>20230712</v>
      </c>
      <c r="E22094">
        <v>41100000</v>
      </c>
      <c r="F22094" t="s">
        <v>81</v>
      </c>
      <c r="G22094" t="s">
        <v>5930</v>
      </c>
      <c r="H22094" t="s">
        <v>5931</v>
      </c>
      <c r="I22094" t="s">
        <v>13644</v>
      </c>
      <c r="J22094">
        <v>20230712</v>
      </c>
      <c r="K22094" t="s">
        <v>8936</v>
      </c>
      <c r="L22094">
        <v>0</v>
      </c>
      <c r="M22094">
        <v>4044</v>
      </c>
      <c r="N22094" t="s">
        <v>34</v>
      </c>
      <c r="O22094">
        <v>20230712</v>
      </c>
    </row>
    <row r="22095" spans="1:15" x14ac:dyDescent="0.25">
      <c r="A22095" t="s">
        <v>8893</v>
      </c>
      <c r="B22095" t="s">
        <v>8894</v>
      </c>
      <c r="C22095">
        <v>1600000954</v>
      </c>
      <c r="D22095">
        <v>20230427</v>
      </c>
      <c r="E22095">
        <v>41100000</v>
      </c>
      <c r="F22095" t="s">
        <v>81</v>
      </c>
      <c r="G22095" t="s">
        <v>9019</v>
      </c>
      <c r="H22095" t="s">
        <v>9020</v>
      </c>
      <c r="I22095" t="s">
        <v>13645</v>
      </c>
      <c r="J22095">
        <v>20230427</v>
      </c>
      <c r="K22095" t="s">
        <v>8999</v>
      </c>
      <c r="L22095">
        <v>0</v>
      </c>
      <c r="M22095">
        <v>993.23</v>
      </c>
      <c r="N22095" t="s">
        <v>54</v>
      </c>
      <c r="O22095">
        <v>20230427</v>
      </c>
    </row>
    <row r="22096" spans="1:15" x14ac:dyDescent="0.25">
      <c r="A22096" t="s">
        <v>8893</v>
      </c>
      <c r="B22096" t="s">
        <v>8894</v>
      </c>
      <c r="C22096">
        <v>1600011696</v>
      </c>
      <c r="D22096">
        <v>20231031</v>
      </c>
      <c r="E22096">
        <v>43100000</v>
      </c>
      <c r="F22096" t="s">
        <v>26</v>
      </c>
      <c r="I22096" t="s">
        <v>13646</v>
      </c>
      <c r="J22096">
        <v>20231031</v>
      </c>
      <c r="K22096" t="s">
        <v>9435</v>
      </c>
      <c r="L22096">
        <v>0</v>
      </c>
      <c r="M22096">
        <v>1.9</v>
      </c>
      <c r="N22096" t="s">
        <v>117</v>
      </c>
      <c r="O22096">
        <v>20231103</v>
      </c>
    </row>
    <row r="22097" spans="1:15" x14ac:dyDescent="0.25">
      <c r="A22097" t="s">
        <v>8893</v>
      </c>
      <c r="B22097" t="s">
        <v>8894</v>
      </c>
      <c r="C22097">
        <v>1600004049</v>
      </c>
      <c r="D22097">
        <v>20230401</v>
      </c>
      <c r="E22097">
        <v>40110000</v>
      </c>
      <c r="F22097" t="s">
        <v>45</v>
      </c>
      <c r="I22097" t="s">
        <v>11551</v>
      </c>
      <c r="J22097">
        <v>20230401</v>
      </c>
      <c r="K22097" t="s">
        <v>13647</v>
      </c>
      <c r="L22097">
        <v>1077.56</v>
      </c>
      <c r="M22097">
        <v>0</v>
      </c>
    </row>
    <row r="22098" spans="1:15" x14ac:dyDescent="0.25">
      <c r="A22098" t="s">
        <v>8893</v>
      </c>
      <c r="B22098" t="s">
        <v>8894</v>
      </c>
      <c r="C22098">
        <v>1600007004</v>
      </c>
      <c r="D22098">
        <v>20230401</v>
      </c>
      <c r="E22098">
        <v>28182000</v>
      </c>
      <c r="F22098" t="s">
        <v>41</v>
      </c>
      <c r="I22098" t="s">
        <v>10740</v>
      </c>
      <c r="J22098">
        <v>20230401</v>
      </c>
      <c r="K22098" t="s">
        <v>10741</v>
      </c>
      <c r="L22098">
        <v>847.23</v>
      </c>
      <c r="M22098">
        <v>0</v>
      </c>
    </row>
    <row r="22099" spans="1:15" x14ac:dyDescent="0.25">
      <c r="A22099" t="s">
        <v>8893</v>
      </c>
      <c r="B22099" t="s">
        <v>8894</v>
      </c>
      <c r="C22099">
        <v>1600001214</v>
      </c>
      <c r="D22099">
        <v>20230401</v>
      </c>
      <c r="E22099">
        <v>41100000</v>
      </c>
      <c r="F22099" t="s">
        <v>81</v>
      </c>
      <c r="G22099" t="s">
        <v>9000</v>
      </c>
      <c r="H22099" t="s">
        <v>9001</v>
      </c>
      <c r="I22099" t="s">
        <v>13648</v>
      </c>
      <c r="J22099">
        <v>20230401</v>
      </c>
      <c r="K22099" t="s">
        <v>9630</v>
      </c>
      <c r="L22099">
        <v>3496.55</v>
      </c>
      <c r="M22099">
        <v>0</v>
      </c>
      <c r="N22099" t="s">
        <v>80</v>
      </c>
      <c r="O22099">
        <v>20230704</v>
      </c>
    </row>
    <row r="22100" spans="1:15" x14ac:dyDescent="0.25">
      <c r="A22100" t="s">
        <v>8893</v>
      </c>
      <c r="B22100" t="s">
        <v>8894</v>
      </c>
      <c r="C22100">
        <v>1600007764</v>
      </c>
      <c r="D22100">
        <v>20230731</v>
      </c>
      <c r="E22100">
        <v>28181000</v>
      </c>
      <c r="F22100" t="s">
        <v>105</v>
      </c>
      <c r="I22100" t="s">
        <v>10665</v>
      </c>
      <c r="J22100">
        <v>20230731</v>
      </c>
      <c r="K22100" t="s">
        <v>9395</v>
      </c>
      <c r="L22100">
        <v>0</v>
      </c>
      <c r="M22100">
        <v>31.67</v>
      </c>
    </row>
    <row r="22101" spans="1:15" x14ac:dyDescent="0.25">
      <c r="A22101" t="s">
        <v>8893</v>
      </c>
      <c r="B22101" t="s">
        <v>8894</v>
      </c>
      <c r="C22101">
        <v>1600001354</v>
      </c>
      <c r="D22101">
        <v>20230401</v>
      </c>
      <c r="E22101">
        <v>41100000</v>
      </c>
      <c r="F22101" t="s">
        <v>81</v>
      </c>
      <c r="I22101" t="s">
        <v>13649</v>
      </c>
      <c r="J22101">
        <v>20230401</v>
      </c>
      <c r="K22101" t="s">
        <v>13650</v>
      </c>
      <c r="L22101">
        <v>0</v>
      </c>
      <c r="M22101">
        <v>390</v>
      </c>
    </row>
    <row r="22102" spans="1:15" x14ac:dyDescent="0.25">
      <c r="A22102" t="s">
        <v>8893</v>
      </c>
      <c r="B22102" t="s">
        <v>8894</v>
      </c>
      <c r="C22102">
        <v>1600011115</v>
      </c>
      <c r="D22102">
        <v>20230401</v>
      </c>
      <c r="E22102">
        <v>67181000</v>
      </c>
      <c r="F22102" t="s">
        <v>6532</v>
      </c>
      <c r="I22102" t="s">
        <v>10928</v>
      </c>
      <c r="J22102">
        <v>20230401</v>
      </c>
      <c r="K22102" t="s">
        <v>10929</v>
      </c>
      <c r="L22102">
        <v>0</v>
      </c>
      <c r="M22102">
        <v>5000</v>
      </c>
    </row>
    <row r="22103" spans="1:15" x14ac:dyDescent="0.25">
      <c r="A22103" t="s">
        <v>8893</v>
      </c>
      <c r="B22103" t="s">
        <v>8894</v>
      </c>
      <c r="C22103">
        <v>1600003101</v>
      </c>
      <c r="D22103">
        <v>20230526</v>
      </c>
      <c r="E22103">
        <v>27510002</v>
      </c>
      <c r="F22103" t="s">
        <v>43</v>
      </c>
      <c r="I22103" t="s">
        <v>11903</v>
      </c>
      <c r="J22103">
        <v>20230526</v>
      </c>
      <c r="K22103" t="s">
        <v>9267</v>
      </c>
      <c r="L22103">
        <v>0</v>
      </c>
      <c r="M22103">
        <v>9873.27</v>
      </c>
    </row>
    <row r="22104" spans="1:15" x14ac:dyDescent="0.25">
      <c r="A22104" t="s">
        <v>8893</v>
      </c>
      <c r="B22104" t="s">
        <v>8894</v>
      </c>
      <c r="C22104">
        <v>1600005930</v>
      </c>
      <c r="D22104">
        <v>20230630</v>
      </c>
      <c r="E22104">
        <v>64520000</v>
      </c>
      <c r="F22104" t="s">
        <v>9679</v>
      </c>
      <c r="I22104" s="1">
        <v>45078</v>
      </c>
      <c r="J22104">
        <v>20230630</v>
      </c>
      <c r="K22104" t="s">
        <v>9027</v>
      </c>
      <c r="L22104">
        <v>2924.16</v>
      </c>
      <c r="M22104">
        <v>0</v>
      </c>
    </row>
    <row r="22105" spans="1:15" x14ac:dyDescent="0.25">
      <c r="A22105" t="s">
        <v>8893</v>
      </c>
      <c r="B22105" t="s">
        <v>8894</v>
      </c>
      <c r="C22105">
        <v>1600012244</v>
      </c>
      <c r="D22105">
        <v>20231031</v>
      </c>
      <c r="E22105">
        <v>28182000</v>
      </c>
      <c r="F22105" t="s">
        <v>41</v>
      </c>
      <c r="I22105" t="s">
        <v>11874</v>
      </c>
      <c r="J22105">
        <v>20231031</v>
      </c>
      <c r="K22105" t="s">
        <v>10203</v>
      </c>
      <c r="L22105">
        <v>0</v>
      </c>
      <c r="M22105">
        <v>333.33</v>
      </c>
    </row>
    <row r="22106" spans="1:15" x14ac:dyDescent="0.25">
      <c r="A22106" t="s">
        <v>8893</v>
      </c>
      <c r="B22106" t="s">
        <v>8894</v>
      </c>
      <c r="C22106">
        <v>1600004720</v>
      </c>
      <c r="D22106">
        <v>20230531</v>
      </c>
      <c r="E22106">
        <v>28183000</v>
      </c>
      <c r="F22106" t="s">
        <v>102</v>
      </c>
      <c r="I22106" t="s">
        <v>9411</v>
      </c>
      <c r="J22106">
        <v>20230531</v>
      </c>
      <c r="K22106" t="s">
        <v>9289</v>
      </c>
      <c r="L22106">
        <v>0</v>
      </c>
      <c r="M22106">
        <v>154.82</v>
      </c>
    </row>
    <row r="22107" spans="1:15" x14ac:dyDescent="0.25">
      <c r="A22107" t="s">
        <v>8893</v>
      </c>
      <c r="B22107" t="s">
        <v>8894</v>
      </c>
      <c r="C22107">
        <v>1600000954</v>
      </c>
      <c r="D22107">
        <v>20230427</v>
      </c>
      <c r="E22107">
        <v>41100000</v>
      </c>
      <c r="F22107" t="s">
        <v>81</v>
      </c>
      <c r="G22107" t="s">
        <v>9231</v>
      </c>
      <c r="H22107" t="s">
        <v>9232</v>
      </c>
      <c r="I22107" t="s">
        <v>13651</v>
      </c>
      <c r="J22107">
        <v>20230427</v>
      </c>
      <c r="K22107" t="s">
        <v>8999</v>
      </c>
      <c r="L22107">
        <v>0</v>
      </c>
      <c r="M22107">
        <v>558.1</v>
      </c>
      <c r="N22107" t="s">
        <v>54</v>
      </c>
      <c r="O22107">
        <v>20230427</v>
      </c>
    </row>
    <row r="22108" spans="1:15" x14ac:dyDescent="0.25">
      <c r="A22108" t="s">
        <v>8893</v>
      </c>
      <c r="B22108" t="s">
        <v>8894</v>
      </c>
      <c r="C22108">
        <v>1600012203</v>
      </c>
      <c r="D22108">
        <v>20231031</v>
      </c>
      <c r="E22108">
        <v>68112000</v>
      </c>
      <c r="F22108" t="s">
        <v>8902</v>
      </c>
      <c r="I22108" t="s">
        <v>12931</v>
      </c>
      <c r="J22108">
        <v>20231031</v>
      </c>
      <c r="K22108" t="s">
        <v>9078</v>
      </c>
      <c r="L22108">
        <v>12.42</v>
      </c>
      <c r="M22108">
        <v>0</v>
      </c>
    </row>
    <row r="22109" spans="1:15" x14ac:dyDescent="0.25">
      <c r="A22109" t="s">
        <v>8893</v>
      </c>
      <c r="B22109" t="s">
        <v>8894</v>
      </c>
      <c r="C22109">
        <v>1600004942</v>
      </c>
      <c r="D22109">
        <v>20230623</v>
      </c>
      <c r="E22109">
        <v>46799996</v>
      </c>
      <c r="F22109" t="s">
        <v>67</v>
      </c>
      <c r="I22109" t="s">
        <v>12903</v>
      </c>
      <c r="J22109">
        <v>20230623</v>
      </c>
      <c r="K22109" t="s">
        <v>9267</v>
      </c>
      <c r="L22109">
        <v>2743.89</v>
      </c>
      <c r="M22109">
        <v>0</v>
      </c>
    </row>
    <row r="22110" spans="1:15" x14ac:dyDescent="0.25">
      <c r="A22110" t="s">
        <v>8893</v>
      </c>
      <c r="B22110" t="s">
        <v>8894</v>
      </c>
      <c r="C22110">
        <v>1600001367</v>
      </c>
      <c r="D22110">
        <v>20230401</v>
      </c>
      <c r="E22110">
        <v>41100000</v>
      </c>
      <c r="F22110" t="s">
        <v>81</v>
      </c>
      <c r="G22110" t="s">
        <v>8833</v>
      </c>
      <c r="H22110" t="s">
        <v>8834</v>
      </c>
      <c r="I22110" t="s">
        <v>10500</v>
      </c>
      <c r="J22110">
        <v>20230401</v>
      </c>
      <c r="K22110" t="s">
        <v>10908</v>
      </c>
      <c r="L22110">
        <v>34848.07</v>
      </c>
      <c r="M22110">
        <v>0</v>
      </c>
      <c r="N22110" t="s">
        <v>83</v>
      </c>
      <c r="O22110">
        <v>20230620</v>
      </c>
    </row>
    <row r="22111" spans="1:15" x14ac:dyDescent="0.25">
      <c r="A22111" t="s">
        <v>8893</v>
      </c>
      <c r="B22111" t="s">
        <v>8894</v>
      </c>
      <c r="C22111">
        <v>1600001333</v>
      </c>
      <c r="D22111">
        <v>20230401</v>
      </c>
      <c r="E22111">
        <v>41100000</v>
      </c>
      <c r="F22111" t="s">
        <v>81</v>
      </c>
      <c r="G22111" t="s">
        <v>5920</v>
      </c>
      <c r="H22111" t="s">
        <v>5921</v>
      </c>
      <c r="I22111" t="s">
        <v>3359</v>
      </c>
      <c r="J22111">
        <v>20230401</v>
      </c>
      <c r="K22111" t="s">
        <v>13652</v>
      </c>
      <c r="L22111">
        <v>720</v>
      </c>
      <c r="M22111">
        <v>0</v>
      </c>
      <c r="N22111" t="s">
        <v>54</v>
      </c>
      <c r="O22111">
        <v>20230502</v>
      </c>
    </row>
    <row r="22112" spans="1:15" x14ac:dyDescent="0.25">
      <c r="A22112" t="s">
        <v>8893</v>
      </c>
      <c r="B22112" t="s">
        <v>8894</v>
      </c>
      <c r="C22112">
        <v>1600012006</v>
      </c>
      <c r="D22112">
        <v>20231031</v>
      </c>
      <c r="E22112">
        <v>64710001</v>
      </c>
      <c r="F22112" t="s">
        <v>9625</v>
      </c>
      <c r="I22112" s="1">
        <v>45200</v>
      </c>
      <c r="J22112">
        <v>20231031</v>
      </c>
      <c r="K22112" t="s">
        <v>9027</v>
      </c>
      <c r="L22112">
        <v>1694.94</v>
      </c>
      <c r="M22112">
        <v>0</v>
      </c>
    </row>
    <row r="22113" spans="1:15" x14ac:dyDescent="0.25">
      <c r="A22113" t="s">
        <v>8893</v>
      </c>
      <c r="B22113" t="s">
        <v>8894</v>
      </c>
      <c r="C22113">
        <v>1600003820</v>
      </c>
      <c r="D22113">
        <v>20230401</v>
      </c>
      <c r="E22113">
        <v>40110000</v>
      </c>
      <c r="F22113" t="s">
        <v>45</v>
      </c>
      <c r="G22113" t="s">
        <v>11516</v>
      </c>
      <c r="H22113" t="s">
        <v>11517</v>
      </c>
      <c r="I22113">
        <v>220018253</v>
      </c>
      <c r="J22113">
        <v>20230401</v>
      </c>
      <c r="K22113" t="s">
        <v>13653</v>
      </c>
      <c r="L22113">
        <v>2335.21</v>
      </c>
      <c r="M22113">
        <v>0</v>
      </c>
    </row>
    <row r="22114" spans="1:15" x14ac:dyDescent="0.25">
      <c r="A22114" t="s">
        <v>8893</v>
      </c>
      <c r="B22114" t="s">
        <v>8894</v>
      </c>
      <c r="C22114">
        <v>1600010743</v>
      </c>
      <c r="D22114">
        <v>20231010</v>
      </c>
      <c r="E22114">
        <v>41100000</v>
      </c>
      <c r="F22114" t="s">
        <v>81</v>
      </c>
      <c r="G22114" t="s">
        <v>8351</v>
      </c>
      <c r="H22114" t="s">
        <v>8352</v>
      </c>
      <c r="I22114" t="s">
        <v>13654</v>
      </c>
      <c r="J22114">
        <v>20231010</v>
      </c>
      <c r="K22114" t="s">
        <v>9003</v>
      </c>
      <c r="L22114">
        <v>0</v>
      </c>
      <c r="M22114">
        <v>21575.96</v>
      </c>
      <c r="N22114" t="s">
        <v>1020</v>
      </c>
      <c r="O22114">
        <v>20231010</v>
      </c>
    </row>
    <row r="22115" spans="1:15" x14ac:dyDescent="0.25">
      <c r="A22115" t="s">
        <v>8893</v>
      </c>
      <c r="B22115" t="s">
        <v>8894</v>
      </c>
      <c r="C22115">
        <v>1600004549</v>
      </c>
      <c r="D22115">
        <v>20230531</v>
      </c>
      <c r="E22115">
        <v>44573005</v>
      </c>
      <c r="F22115" t="s">
        <v>6192</v>
      </c>
      <c r="I22115" t="s">
        <v>9400</v>
      </c>
      <c r="J22115">
        <v>20230531</v>
      </c>
      <c r="K22115" t="s">
        <v>8985</v>
      </c>
      <c r="L22115">
        <v>216.77</v>
      </c>
      <c r="M22115">
        <v>0</v>
      </c>
      <c r="N22115" t="s">
        <v>83</v>
      </c>
      <c r="O22115">
        <v>20230622</v>
      </c>
    </row>
    <row r="22116" spans="1:15" x14ac:dyDescent="0.25">
      <c r="A22116" t="s">
        <v>8893</v>
      </c>
      <c r="B22116" t="s">
        <v>8894</v>
      </c>
      <c r="C22116">
        <v>1600003926</v>
      </c>
      <c r="D22116">
        <v>20230401</v>
      </c>
      <c r="E22116">
        <v>40100000</v>
      </c>
      <c r="F22116" t="s">
        <v>55</v>
      </c>
      <c r="I22116" t="s">
        <v>13655</v>
      </c>
      <c r="J22116">
        <v>20230401</v>
      </c>
      <c r="K22116" t="s">
        <v>13656</v>
      </c>
      <c r="L22116">
        <v>347.33</v>
      </c>
      <c r="M22116">
        <v>0</v>
      </c>
    </row>
    <row r="22117" spans="1:15" x14ac:dyDescent="0.25">
      <c r="A22117" t="s">
        <v>8893</v>
      </c>
      <c r="B22117" t="s">
        <v>8894</v>
      </c>
      <c r="C22117">
        <v>1600003846</v>
      </c>
      <c r="D22117">
        <v>20230401</v>
      </c>
      <c r="E22117">
        <v>40100000</v>
      </c>
      <c r="F22117" t="s">
        <v>55</v>
      </c>
      <c r="G22117" t="s">
        <v>5455</v>
      </c>
      <c r="H22117" t="s">
        <v>5456</v>
      </c>
      <c r="I22117" t="s">
        <v>12241</v>
      </c>
      <c r="J22117">
        <v>20230401</v>
      </c>
      <c r="K22117" t="s">
        <v>13657</v>
      </c>
      <c r="L22117">
        <v>26742.55</v>
      </c>
      <c r="M22117">
        <v>0</v>
      </c>
      <c r="N22117" t="s">
        <v>54</v>
      </c>
      <c r="O22117">
        <v>20230809</v>
      </c>
    </row>
    <row r="22118" spans="1:15" x14ac:dyDescent="0.25">
      <c r="A22118" t="s">
        <v>8893</v>
      </c>
      <c r="B22118" t="s">
        <v>8894</v>
      </c>
      <c r="C22118">
        <v>1600004473</v>
      </c>
      <c r="D22118">
        <v>20230621</v>
      </c>
      <c r="E22118">
        <v>41100000</v>
      </c>
      <c r="F22118" t="s">
        <v>81</v>
      </c>
      <c r="G22118" t="s">
        <v>9420</v>
      </c>
      <c r="H22118" t="s">
        <v>9421</v>
      </c>
      <c r="I22118" t="s">
        <v>13658</v>
      </c>
      <c r="J22118">
        <v>20230621</v>
      </c>
      <c r="K22118" t="s">
        <v>8974</v>
      </c>
      <c r="L22118">
        <v>0</v>
      </c>
      <c r="M22118">
        <v>3912</v>
      </c>
      <c r="N22118" t="s">
        <v>117</v>
      </c>
      <c r="O22118">
        <v>20230621</v>
      </c>
    </row>
    <row r="22119" spans="1:15" x14ac:dyDescent="0.25">
      <c r="A22119" t="s">
        <v>8893</v>
      </c>
      <c r="B22119" t="s">
        <v>8894</v>
      </c>
      <c r="C22119">
        <v>1600001295</v>
      </c>
      <c r="D22119">
        <v>20230401</v>
      </c>
      <c r="E22119">
        <v>41100000</v>
      </c>
      <c r="F22119" t="s">
        <v>81</v>
      </c>
      <c r="G22119" t="s">
        <v>10381</v>
      </c>
      <c r="H22119" t="s">
        <v>10382</v>
      </c>
      <c r="I22119" t="s">
        <v>10712</v>
      </c>
      <c r="J22119">
        <v>20230401</v>
      </c>
      <c r="K22119" t="s">
        <v>13659</v>
      </c>
      <c r="L22119">
        <v>-172.72</v>
      </c>
      <c r="M22119">
        <v>0</v>
      </c>
      <c r="N22119" t="s">
        <v>54</v>
      </c>
      <c r="O22119">
        <v>20230502</v>
      </c>
    </row>
    <row r="22120" spans="1:15" x14ac:dyDescent="0.25">
      <c r="A22120" t="s">
        <v>8893</v>
      </c>
      <c r="B22120" t="s">
        <v>8894</v>
      </c>
      <c r="C22120">
        <v>1600012186</v>
      </c>
      <c r="D22120">
        <v>20231031</v>
      </c>
      <c r="E22120">
        <v>68112000</v>
      </c>
      <c r="F22120" t="s">
        <v>8902</v>
      </c>
      <c r="I22120" t="s">
        <v>13256</v>
      </c>
      <c r="J22120">
        <v>20231031</v>
      </c>
      <c r="K22120" t="s">
        <v>9599</v>
      </c>
      <c r="L22120">
        <v>163.02000000000001</v>
      </c>
      <c r="M22120">
        <v>0</v>
      </c>
    </row>
    <row r="22121" spans="1:15" x14ac:dyDescent="0.25">
      <c r="A22121" t="s">
        <v>8893</v>
      </c>
      <c r="B22121" t="s">
        <v>8894</v>
      </c>
      <c r="C22121">
        <v>1600004450</v>
      </c>
      <c r="D22121">
        <v>20230531</v>
      </c>
      <c r="E22121">
        <v>44440000</v>
      </c>
      <c r="F22121" t="s">
        <v>36</v>
      </c>
      <c r="I22121" t="s">
        <v>13364</v>
      </c>
      <c r="J22121">
        <v>20230531</v>
      </c>
      <c r="K22121" t="s">
        <v>2259</v>
      </c>
      <c r="L22121">
        <v>45765.59</v>
      </c>
      <c r="M22121">
        <v>0</v>
      </c>
      <c r="N22121" t="s">
        <v>83</v>
      </c>
      <c r="O22121">
        <v>20230707</v>
      </c>
    </row>
    <row r="22122" spans="1:15" x14ac:dyDescent="0.25">
      <c r="A22122" t="s">
        <v>8893</v>
      </c>
      <c r="B22122" t="s">
        <v>8894</v>
      </c>
      <c r="C22122">
        <v>1600000559</v>
      </c>
      <c r="D22122">
        <v>20230418</v>
      </c>
      <c r="E22122">
        <v>41100000</v>
      </c>
      <c r="F22122" t="s">
        <v>81</v>
      </c>
      <c r="G22122" t="s">
        <v>8895</v>
      </c>
      <c r="H22122" t="s">
        <v>8896</v>
      </c>
      <c r="I22122" t="s">
        <v>13557</v>
      </c>
      <c r="J22122">
        <v>20230418</v>
      </c>
      <c r="K22122" t="s">
        <v>8953</v>
      </c>
      <c r="L22122">
        <v>0</v>
      </c>
      <c r="M22122">
        <v>33700.1</v>
      </c>
      <c r="N22122" t="s">
        <v>54</v>
      </c>
      <c r="O22122">
        <v>20230502</v>
      </c>
    </row>
    <row r="22123" spans="1:15" x14ac:dyDescent="0.25">
      <c r="A22123" t="s">
        <v>8893</v>
      </c>
      <c r="B22123" t="s">
        <v>8894</v>
      </c>
      <c r="C22123">
        <v>1600000559</v>
      </c>
      <c r="D22123">
        <v>20230418</v>
      </c>
      <c r="E22123">
        <v>41100000</v>
      </c>
      <c r="F22123" t="s">
        <v>81</v>
      </c>
      <c r="G22123" t="s">
        <v>8800</v>
      </c>
      <c r="H22123" t="s">
        <v>8801</v>
      </c>
      <c r="I22123" t="s">
        <v>10799</v>
      </c>
      <c r="J22123">
        <v>20230418</v>
      </c>
      <c r="K22123" t="s">
        <v>8953</v>
      </c>
      <c r="L22123">
        <v>0</v>
      </c>
      <c r="M22123">
        <v>204</v>
      </c>
      <c r="N22123" t="s">
        <v>83</v>
      </c>
      <c r="O22123">
        <v>20230502</v>
      </c>
    </row>
    <row r="22124" spans="1:15" x14ac:dyDescent="0.25">
      <c r="A22124" t="s">
        <v>8893</v>
      </c>
      <c r="B22124" t="s">
        <v>8894</v>
      </c>
      <c r="C22124">
        <v>1600001333</v>
      </c>
      <c r="D22124">
        <v>20230401</v>
      </c>
      <c r="E22124">
        <v>41100000</v>
      </c>
      <c r="F22124" t="s">
        <v>81</v>
      </c>
      <c r="I22124" t="s">
        <v>13660</v>
      </c>
      <c r="J22124">
        <v>20230401</v>
      </c>
      <c r="K22124" t="s">
        <v>13661</v>
      </c>
      <c r="L22124">
        <v>0</v>
      </c>
      <c r="M22124">
        <v>720</v>
      </c>
    </row>
    <row r="22125" spans="1:15" x14ac:dyDescent="0.25">
      <c r="A22125" t="s">
        <v>8893</v>
      </c>
      <c r="B22125" t="s">
        <v>8894</v>
      </c>
      <c r="C22125">
        <v>1600006938</v>
      </c>
      <c r="D22125">
        <v>20230630</v>
      </c>
      <c r="E22125">
        <v>68112000</v>
      </c>
      <c r="F22125" t="s">
        <v>8902</v>
      </c>
      <c r="I22125" t="s">
        <v>12490</v>
      </c>
      <c r="J22125">
        <v>20230630</v>
      </c>
      <c r="K22125" t="s">
        <v>9095</v>
      </c>
      <c r="L22125">
        <v>46.97</v>
      </c>
      <c r="M22125">
        <v>0</v>
      </c>
    </row>
    <row r="22126" spans="1:15" x14ac:dyDescent="0.25">
      <c r="A22126" t="s">
        <v>8893</v>
      </c>
      <c r="B22126" t="s">
        <v>8894</v>
      </c>
      <c r="C22126">
        <v>1600009451</v>
      </c>
      <c r="D22126">
        <v>20230831</v>
      </c>
      <c r="E22126">
        <v>44573005</v>
      </c>
      <c r="F22126" t="s">
        <v>6192</v>
      </c>
      <c r="I22126" t="s">
        <v>8984</v>
      </c>
      <c r="J22126">
        <v>20230831</v>
      </c>
      <c r="K22126" t="s">
        <v>8985</v>
      </c>
      <c r="L22126">
        <v>125.73</v>
      </c>
      <c r="M22126">
        <v>0</v>
      </c>
      <c r="N22126" t="s">
        <v>117</v>
      </c>
      <c r="O22126">
        <v>20230921</v>
      </c>
    </row>
    <row r="22127" spans="1:15" x14ac:dyDescent="0.25">
      <c r="A22127" t="s">
        <v>8893</v>
      </c>
      <c r="B22127" t="s">
        <v>8894</v>
      </c>
      <c r="C22127">
        <v>1600009272</v>
      </c>
      <c r="D22127">
        <v>20230817</v>
      </c>
      <c r="E22127">
        <v>28182000</v>
      </c>
      <c r="F22127" t="s">
        <v>41</v>
      </c>
      <c r="I22127" t="s">
        <v>9409</v>
      </c>
      <c r="J22127">
        <v>20230817</v>
      </c>
      <c r="K22127" t="s">
        <v>9410</v>
      </c>
      <c r="L22127">
        <v>2457</v>
      </c>
      <c r="M22127">
        <v>0</v>
      </c>
    </row>
    <row r="22128" spans="1:15" x14ac:dyDescent="0.25">
      <c r="A22128" t="s">
        <v>8893</v>
      </c>
      <c r="B22128" t="s">
        <v>8894</v>
      </c>
      <c r="C22128">
        <v>1600009282</v>
      </c>
      <c r="D22128">
        <v>20230831</v>
      </c>
      <c r="E22128">
        <v>68112002</v>
      </c>
      <c r="F22128" t="s">
        <v>9096</v>
      </c>
      <c r="I22128" t="s">
        <v>13360</v>
      </c>
      <c r="J22128">
        <v>20230831</v>
      </c>
      <c r="K22128" t="s">
        <v>9903</v>
      </c>
      <c r="L22128">
        <v>250</v>
      </c>
      <c r="M22128">
        <v>0</v>
      </c>
    </row>
    <row r="22129" spans="1:15" x14ac:dyDescent="0.25">
      <c r="A22129" t="s">
        <v>8893</v>
      </c>
      <c r="B22129" t="s">
        <v>8894</v>
      </c>
      <c r="C22129">
        <v>1600006903</v>
      </c>
      <c r="D22129">
        <v>20230630</v>
      </c>
      <c r="E22129">
        <v>68112000</v>
      </c>
      <c r="F22129" t="s">
        <v>8902</v>
      </c>
      <c r="I22129" t="s">
        <v>11256</v>
      </c>
      <c r="J22129">
        <v>20230630</v>
      </c>
      <c r="K22129" t="s">
        <v>11257</v>
      </c>
      <c r="L22129">
        <v>10</v>
      </c>
      <c r="M22129">
        <v>0</v>
      </c>
    </row>
    <row r="22130" spans="1:15" x14ac:dyDescent="0.25">
      <c r="A22130" t="s">
        <v>8893</v>
      </c>
      <c r="B22130" t="s">
        <v>8894</v>
      </c>
      <c r="C22130">
        <v>1600004011</v>
      </c>
      <c r="D22130">
        <v>20230401</v>
      </c>
      <c r="E22130">
        <v>40110000</v>
      </c>
      <c r="F22130" t="s">
        <v>45</v>
      </c>
      <c r="G22130" t="s">
        <v>10217</v>
      </c>
      <c r="H22130" t="s">
        <v>10218</v>
      </c>
      <c r="I22130">
        <v>20190955</v>
      </c>
      <c r="J22130">
        <v>20230401</v>
      </c>
      <c r="K22130" t="s">
        <v>10219</v>
      </c>
      <c r="L22130">
        <v>0</v>
      </c>
      <c r="M22130">
        <v>266.51</v>
      </c>
      <c r="N22130" t="s">
        <v>54</v>
      </c>
      <c r="O22130">
        <v>20230828</v>
      </c>
    </row>
    <row r="22131" spans="1:15" x14ac:dyDescent="0.25">
      <c r="A22131" t="s">
        <v>8893</v>
      </c>
      <c r="B22131" t="s">
        <v>8894</v>
      </c>
      <c r="C22131">
        <v>1600006986</v>
      </c>
      <c r="D22131">
        <v>20230630</v>
      </c>
      <c r="E22131">
        <v>28182000</v>
      </c>
      <c r="F22131" t="s">
        <v>41</v>
      </c>
      <c r="I22131" t="s">
        <v>13662</v>
      </c>
      <c r="J22131">
        <v>20230630</v>
      </c>
      <c r="K22131" t="s">
        <v>9722</v>
      </c>
      <c r="L22131">
        <v>0</v>
      </c>
      <c r="M22131">
        <v>384.35</v>
      </c>
    </row>
    <row r="22132" spans="1:15" x14ac:dyDescent="0.25">
      <c r="A22132" t="s">
        <v>8893</v>
      </c>
      <c r="B22132" t="s">
        <v>8894</v>
      </c>
      <c r="C22132">
        <v>1600004472</v>
      </c>
      <c r="D22132">
        <v>20230531</v>
      </c>
      <c r="E22132">
        <v>44864000</v>
      </c>
      <c r="F22132" t="s">
        <v>53</v>
      </c>
      <c r="I22132" s="1">
        <v>45047</v>
      </c>
      <c r="J22132">
        <v>20230531</v>
      </c>
      <c r="K22132" t="s">
        <v>9027</v>
      </c>
      <c r="L22132">
        <v>0</v>
      </c>
      <c r="M22132">
        <v>1381.02</v>
      </c>
    </row>
    <row r="22133" spans="1:15" x14ac:dyDescent="0.25">
      <c r="A22133" t="s">
        <v>8893</v>
      </c>
      <c r="B22133" t="s">
        <v>8894</v>
      </c>
      <c r="C22133">
        <v>1600011065</v>
      </c>
      <c r="D22133">
        <v>20230930</v>
      </c>
      <c r="E22133">
        <v>68112000</v>
      </c>
      <c r="F22133" t="s">
        <v>8902</v>
      </c>
      <c r="I22133" t="s">
        <v>13145</v>
      </c>
      <c r="J22133">
        <v>20230930</v>
      </c>
      <c r="K22133" t="s">
        <v>9095</v>
      </c>
      <c r="L22133">
        <v>46.97</v>
      </c>
      <c r="M22133">
        <v>0</v>
      </c>
    </row>
    <row r="22134" spans="1:15" x14ac:dyDescent="0.25">
      <c r="A22134" t="s">
        <v>8893</v>
      </c>
      <c r="B22134" t="s">
        <v>8894</v>
      </c>
      <c r="C22134">
        <v>1600003898</v>
      </c>
      <c r="D22134">
        <v>20230401</v>
      </c>
      <c r="E22134">
        <v>40100000</v>
      </c>
      <c r="F22134" t="s">
        <v>55</v>
      </c>
      <c r="G22134" t="s">
        <v>157</v>
      </c>
      <c r="H22134" t="s">
        <v>158</v>
      </c>
      <c r="I22134" t="s">
        <v>1766</v>
      </c>
      <c r="J22134">
        <v>20230401</v>
      </c>
      <c r="K22134" t="s">
        <v>13663</v>
      </c>
      <c r="L22134">
        <v>0</v>
      </c>
      <c r="M22134">
        <v>348</v>
      </c>
      <c r="N22134" t="s">
        <v>54</v>
      </c>
      <c r="O22134">
        <v>20230620</v>
      </c>
    </row>
    <row r="22135" spans="1:15" x14ac:dyDescent="0.25">
      <c r="A22135" t="s">
        <v>8893</v>
      </c>
      <c r="B22135" t="s">
        <v>8894</v>
      </c>
      <c r="C22135">
        <v>1600010974</v>
      </c>
      <c r="D22135">
        <v>20230930</v>
      </c>
      <c r="E22135">
        <v>68112000</v>
      </c>
      <c r="F22135" t="s">
        <v>8902</v>
      </c>
      <c r="I22135" t="s">
        <v>10787</v>
      </c>
      <c r="J22135">
        <v>20230930</v>
      </c>
      <c r="K22135" t="s">
        <v>9260</v>
      </c>
      <c r="L22135">
        <v>77.67</v>
      </c>
      <c r="M22135">
        <v>0</v>
      </c>
    </row>
    <row r="22136" spans="1:15" x14ac:dyDescent="0.25">
      <c r="A22136" t="s">
        <v>8893</v>
      </c>
      <c r="B22136" t="s">
        <v>8894</v>
      </c>
      <c r="C22136">
        <v>1600001361</v>
      </c>
      <c r="D22136">
        <v>20230401</v>
      </c>
      <c r="E22136">
        <v>41100000</v>
      </c>
      <c r="F22136" t="s">
        <v>81</v>
      </c>
      <c r="I22136" t="s">
        <v>13664</v>
      </c>
      <c r="J22136">
        <v>20230401</v>
      </c>
      <c r="K22136" t="s">
        <v>13665</v>
      </c>
      <c r="L22136">
        <v>0</v>
      </c>
      <c r="M22136">
        <v>3168</v>
      </c>
    </row>
    <row r="22137" spans="1:15" x14ac:dyDescent="0.25">
      <c r="A22137" t="s">
        <v>8893</v>
      </c>
      <c r="B22137" t="s">
        <v>8894</v>
      </c>
      <c r="C22137">
        <v>1600004722</v>
      </c>
      <c r="D22137">
        <v>20230531</v>
      </c>
      <c r="E22137">
        <v>28182000</v>
      </c>
      <c r="F22137" t="s">
        <v>41</v>
      </c>
      <c r="I22137" t="s">
        <v>13320</v>
      </c>
      <c r="J22137">
        <v>20230531</v>
      </c>
      <c r="K22137" t="s">
        <v>9230</v>
      </c>
      <c r="L22137">
        <v>0</v>
      </c>
      <c r="M22137">
        <v>77.67</v>
      </c>
    </row>
    <row r="22138" spans="1:15" x14ac:dyDescent="0.25">
      <c r="A22138" t="s">
        <v>8893</v>
      </c>
      <c r="B22138" t="s">
        <v>8894</v>
      </c>
      <c r="C22138">
        <v>1600002435</v>
      </c>
      <c r="D22138">
        <v>20230430</v>
      </c>
      <c r="E22138">
        <v>28182000</v>
      </c>
      <c r="F22138" t="s">
        <v>41</v>
      </c>
      <c r="I22138" t="s">
        <v>12861</v>
      </c>
      <c r="J22138">
        <v>20230430</v>
      </c>
      <c r="K22138" t="s">
        <v>8965</v>
      </c>
      <c r="L22138">
        <v>0</v>
      </c>
      <c r="M22138">
        <v>13.73</v>
      </c>
    </row>
    <row r="22139" spans="1:15" x14ac:dyDescent="0.25">
      <c r="A22139" t="s">
        <v>8893</v>
      </c>
      <c r="B22139" t="s">
        <v>8894</v>
      </c>
      <c r="C22139">
        <v>1600009318</v>
      </c>
      <c r="D22139">
        <v>20230831</v>
      </c>
      <c r="E22139">
        <v>28183000</v>
      </c>
      <c r="F22139" t="s">
        <v>102</v>
      </c>
      <c r="I22139" t="s">
        <v>12482</v>
      </c>
      <c r="J22139">
        <v>20230831</v>
      </c>
      <c r="K22139" t="s">
        <v>10451</v>
      </c>
      <c r="L22139">
        <v>0</v>
      </c>
      <c r="M22139">
        <v>37.5</v>
      </c>
    </row>
    <row r="22140" spans="1:15" x14ac:dyDescent="0.25">
      <c r="A22140" t="s">
        <v>8893</v>
      </c>
      <c r="B22140" t="s">
        <v>8894</v>
      </c>
      <c r="C22140">
        <v>1600010743</v>
      </c>
      <c r="D22140">
        <v>20231010</v>
      </c>
      <c r="E22140">
        <v>41100000</v>
      </c>
      <c r="F22140" t="s">
        <v>81</v>
      </c>
      <c r="G22140" t="s">
        <v>9567</v>
      </c>
      <c r="H22140" t="s">
        <v>9568</v>
      </c>
      <c r="I22140" t="s">
        <v>13666</v>
      </c>
      <c r="J22140">
        <v>20231010</v>
      </c>
      <c r="K22140" t="s">
        <v>9003</v>
      </c>
      <c r="L22140">
        <v>0</v>
      </c>
      <c r="M22140">
        <v>2367.8000000000002</v>
      </c>
      <c r="N22140" t="s">
        <v>29</v>
      </c>
      <c r="O22140">
        <v>20231010</v>
      </c>
    </row>
    <row r="22141" spans="1:15" x14ac:dyDescent="0.25">
      <c r="A22141" t="s">
        <v>8893</v>
      </c>
      <c r="B22141" t="s">
        <v>8894</v>
      </c>
      <c r="C22141">
        <v>1600007798</v>
      </c>
      <c r="D22141">
        <v>20230731</v>
      </c>
      <c r="E22141">
        <v>68112000</v>
      </c>
      <c r="F22141" t="s">
        <v>8902</v>
      </c>
      <c r="I22141" t="s">
        <v>11493</v>
      </c>
      <c r="J22141">
        <v>20230731</v>
      </c>
      <c r="K22141" t="s">
        <v>9597</v>
      </c>
      <c r="L22141">
        <v>625</v>
      </c>
      <c r="M22141">
        <v>0</v>
      </c>
    </row>
    <row r="22142" spans="1:15" x14ac:dyDescent="0.25">
      <c r="A22142" t="s">
        <v>8893</v>
      </c>
      <c r="B22142" t="s">
        <v>8894</v>
      </c>
      <c r="C22142">
        <v>1600004730</v>
      </c>
      <c r="D22142">
        <v>20230531</v>
      </c>
      <c r="E22142">
        <v>68112000</v>
      </c>
      <c r="F22142" t="s">
        <v>8902</v>
      </c>
      <c r="I22142" t="s">
        <v>13492</v>
      </c>
      <c r="J22142">
        <v>20230531</v>
      </c>
      <c r="K22142" t="s">
        <v>9648</v>
      </c>
      <c r="L22142">
        <v>77.67</v>
      </c>
      <c r="M22142">
        <v>0</v>
      </c>
    </row>
    <row r="22143" spans="1:15" x14ac:dyDescent="0.25">
      <c r="A22143" t="s">
        <v>8893</v>
      </c>
      <c r="B22143" t="s">
        <v>8894</v>
      </c>
      <c r="C22143">
        <v>1600000691</v>
      </c>
      <c r="D22143">
        <v>20230419</v>
      </c>
      <c r="E22143">
        <v>46799996</v>
      </c>
      <c r="F22143" t="s">
        <v>67</v>
      </c>
      <c r="I22143" t="s">
        <v>12061</v>
      </c>
      <c r="J22143">
        <v>20230419</v>
      </c>
      <c r="K22143" t="s">
        <v>8983</v>
      </c>
      <c r="L22143">
        <v>0</v>
      </c>
      <c r="M22143">
        <v>504</v>
      </c>
    </row>
    <row r="22144" spans="1:15" x14ac:dyDescent="0.25">
      <c r="A22144" t="s">
        <v>8893</v>
      </c>
      <c r="B22144" t="s">
        <v>8894</v>
      </c>
      <c r="C22144">
        <v>1600002021</v>
      </c>
      <c r="D22144">
        <v>20230511</v>
      </c>
      <c r="E22144">
        <v>41100000</v>
      </c>
      <c r="F22144" t="s">
        <v>81</v>
      </c>
      <c r="G22144" t="s">
        <v>9324</v>
      </c>
      <c r="H22144" t="s">
        <v>9325</v>
      </c>
      <c r="I22144" t="s">
        <v>13667</v>
      </c>
      <c r="J22144">
        <v>20230511</v>
      </c>
      <c r="K22144" t="s">
        <v>8908</v>
      </c>
      <c r="L22144">
        <v>0</v>
      </c>
      <c r="M22144">
        <v>420</v>
      </c>
      <c r="N22144" t="s">
        <v>37</v>
      </c>
      <c r="O22144">
        <v>20230511</v>
      </c>
    </row>
    <row r="22145" spans="1:15" x14ac:dyDescent="0.25">
      <c r="A22145" t="s">
        <v>8893</v>
      </c>
      <c r="B22145" t="s">
        <v>8894</v>
      </c>
      <c r="C22145">
        <v>1600008108</v>
      </c>
      <c r="D22145">
        <v>20230801</v>
      </c>
      <c r="E22145">
        <v>77200001</v>
      </c>
      <c r="F22145" t="s">
        <v>9051</v>
      </c>
      <c r="I22145" t="s">
        <v>13668</v>
      </c>
      <c r="J22145">
        <v>20230801</v>
      </c>
      <c r="K22145" t="s">
        <v>13669</v>
      </c>
      <c r="L22145">
        <v>0</v>
      </c>
      <c r="M22145">
        <v>52.8</v>
      </c>
    </row>
    <row r="22146" spans="1:15" x14ac:dyDescent="0.25">
      <c r="A22146" t="s">
        <v>8893</v>
      </c>
      <c r="B22146" t="s">
        <v>8894</v>
      </c>
      <c r="C22146">
        <v>1600011254</v>
      </c>
      <c r="D22146">
        <v>20230930</v>
      </c>
      <c r="E22146">
        <v>44561006</v>
      </c>
      <c r="F22146" t="s">
        <v>8803</v>
      </c>
      <c r="I22146" t="s">
        <v>10781</v>
      </c>
      <c r="J22146">
        <v>20230930</v>
      </c>
      <c r="K22146" t="s">
        <v>8985</v>
      </c>
      <c r="L22146">
        <v>0</v>
      </c>
      <c r="M22146">
        <v>4.1100000000000003</v>
      </c>
      <c r="N22146" t="s">
        <v>54</v>
      </c>
      <c r="O22146">
        <v>20231024</v>
      </c>
    </row>
    <row r="22147" spans="1:15" x14ac:dyDescent="0.25">
      <c r="A22147" t="s">
        <v>8893</v>
      </c>
      <c r="B22147" t="s">
        <v>8894</v>
      </c>
      <c r="C22147">
        <v>1600000559</v>
      </c>
      <c r="D22147">
        <v>20230418</v>
      </c>
      <c r="E22147">
        <v>41100000</v>
      </c>
      <c r="F22147" t="s">
        <v>81</v>
      </c>
      <c r="G22147" t="s">
        <v>9359</v>
      </c>
      <c r="H22147" t="s">
        <v>9360</v>
      </c>
      <c r="I22147" t="s">
        <v>10992</v>
      </c>
      <c r="J22147">
        <v>20230418</v>
      </c>
      <c r="K22147" t="s">
        <v>8953</v>
      </c>
      <c r="L22147">
        <v>0</v>
      </c>
      <c r="M22147">
        <v>17843.169999999998</v>
      </c>
      <c r="N22147" t="s">
        <v>54</v>
      </c>
      <c r="O22147">
        <v>20230502</v>
      </c>
    </row>
    <row r="22148" spans="1:15" x14ac:dyDescent="0.25">
      <c r="A22148" t="s">
        <v>8893</v>
      </c>
      <c r="B22148" t="s">
        <v>8894</v>
      </c>
      <c r="C22148">
        <v>1600001351</v>
      </c>
      <c r="D22148">
        <v>20230401</v>
      </c>
      <c r="E22148">
        <v>41100000</v>
      </c>
      <c r="F22148" t="s">
        <v>81</v>
      </c>
      <c r="G22148" t="s">
        <v>664</v>
      </c>
      <c r="H22148" t="s">
        <v>665</v>
      </c>
      <c r="I22148" t="s">
        <v>5421</v>
      </c>
      <c r="J22148">
        <v>20230401</v>
      </c>
      <c r="K22148" t="s">
        <v>13670</v>
      </c>
      <c r="L22148">
        <v>528</v>
      </c>
      <c r="M22148">
        <v>0</v>
      </c>
      <c r="N22148" t="s">
        <v>54</v>
      </c>
      <c r="O22148">
        <v>20230505</v>
      </c>
    </row>
    <row r="22149" spans="1:15" x14ac:dyDescent="0.25">
      <c r="A22149" t="s">
        <v>8893</v>
      </c>
      <c r="B22149" t="s">
        <v>8894</v>
      </c>
      <c r="C22149">
        <v>1600006411</v>
      </c>
      <c r="D22149">
        <v>20230727</v>
      </c>
      <c r="E22149">
        <v>41100000</v>
      </c>
      <c r="F22149" t="s">
        <v>81</v>
      </c>
      <c r="G22149" t="s">
        <v>9318</v>
      </c>
      <c r="H22149" t="s">
        <v>9319</v>
      </c>
      <c r="I22149" t="s">
        <v>13671</v>
      </c>
      <c r="J22149">
        <v>20230727</v>
      </c>
      <c r="K22149" t="s">
        <v>8981</v>
      </c>
      <c r="L22149">
        <v>0</v>
      </c>
      <c r="M22149">
        <v>9682.2000000000007</v>
      </c>
      <c r="N22149" t="s">
        <v>34</v>
      </c>
      <c r="O22149">
        <v>20230727</v>
      </c>
    </row>
    <row r="22150" spans="1:15" x14ac:dyDescent="0.25">
      <c r="A22150" t="s">
        <v>8893</v>
      </c>
      <c r="B22150" t="s">
        <v>8894</v>
      </c>
      <c r="C22150">
        <v>1600009393</v>
      </c>
      <c r="D22150">
        <v>20230831</v>
      </c>
      <c r="E22150">
        <v>68112000</v>
      </c>
      <c r="F22150" t="s">
        <v>8902</v>
      </c>
      <c r="I22150" t="s">
        <v>9038</v>
      </c>
      <c r="J22150">
        <v>20230831</v>
      </c>
      <c r="K22150" t="s">
        <v>8900</v>
      </c>
      <c r="L22150">
        <v>384.35</v>
      </c>
      <c r="M22150">
        <v>0</v>
      </c>
    </row>
    <row r="22151" spans="1:15" x14ac:dyDescent="0.25">
      <c r="A22151" t="s">
        <v>8893</v>
      </c>
      <c r="B22151" t="s">
        <v>8894</v>
      </c>
      <c r="C22151">
        <v>1600009340</v>
      </c>
      <c r="D22151">
        <v>20230831</v>
      </c>
      <c r="E22151">
        <v>68112000</v>
      </c>
      <c r="F22151" t="s">
        <v>8902</v>
      </c>
      <c r="I22151" t="s">
        <v>12629</v>
      </c>
      <c r="J22151">
        <v>20230831</v>
      </c>
      <c r="K22151" t="s">
        <v>9395</v>
      </c>
      <c r="L22151">
        <v>31.67</v>
      </c>
      <c r="M22151">
        <v>0</v>
      </c>
    </row>
    <row r="22152" spans="1:15" x14ac:dyDescent="0.25">
      <c r="A22152" t="s">
        <v>8893</v>
      </c>
      <c r="B22152" t="s">
        <v>8894</v>
      </c>
      <c r="C22152">
        <v>1600001277</v>
      </c>
      <c r="D22152">
        <v>20230401</v>
      </c>
      <c r="E22152">
        <v>41100000</v>
      </c>
      <c r="F22152" t="s">
        <v>81</v>
      </c>
      <c r="G22152" t="s">
        <v>9115</v>
      </c>
      <c r="H22152" t="s">
        <v>9116</v>
      </c>
      <c r="I22152" t="s">
        <v>13672</v>
      </c>
      <c r="J22152">
        <v>20230401</v>
      </c>
      <c r="K22152" t="s">
        <v>13673</v>
      </c>
      <c r="L22152">
        <v>0</v>
      </c>
      <c r="M22152">
        <v>791.04</v>
      </c>
    </row>
    <row r="22153" spans="1:15" x14ac:dyDescent="0.25">
      <c r="A22153" t="s">
        <v>8893</v>
      </c>
      <c r="B22153" t="s">
        <v>8894</v>
      </c>
      <c r="C22153">
        <v>1600007835</v>
      </c>
      <c r="D22153">
        <v>20230731</v>
      </c>
      <c r="E22153">
        <v>28182000</v>
      </c>
      <c r="F22153" t="s">
        <v>41</v>
      </c>
      <c r="I22153" t="s">
        <v>11080</v>
      </c>
      <c r="J22153">
        <v>20230731</v>
      </c>
      <c r="K22153" t="s">
        <v>9260</v>
      </c>
      <c r="L22153">
        <v>0</v>
      </c>
      <c r="M22153">
        <v>77.67</v>
      </c>
    </row>
    <row r="22154" spans="1:15" x14ac:dyDescent="0.25">
      <c r="A22154" t="s">
        <v>8893</v>
      </c>
      <c r="B22154" t="s">
        <v>8894</v>
      </c>
      <c r="C22154">
        <v>1600007627</v>
      </c>
      <c r="D22154">
        <v>20230816</v>
      </c>
      <c r="E22154">
        <v>41100000</v>
      </c>
      <c r="F22154" t="s">
        <v>81</v>
      </c>
      <c r="G22154" t="s">
        <v>2630</v>
      </c>
      <c r="H22154" t="s">
        <v>2631</v>
      </c>
      <c r="I22154" t="s">
        <v>13674</v>
      </c>
      <c r="J22154">
        <v>20230816</v>
      </c>
      <c r="K22154" t="s">
        <v>9132</v>
      </c>
      <c r="L22154">
        <v>0</v>
      </c>
      <c r="M22154">
        <v>3848.93</v>
      </c>
      <c r="N22154" t="s">
        <v>34</v>
      </c>
      <c r="O22154">
        <v>20230816</v>
      </c>
    </row>
    <row r="22155" spans="1:15" x14ac:dyDescent="0.25">
      <c r="A22155" t="s">
        <v>8893</v>
      </c>
      <c r="B22155" t="s">
        <v>8894</v>
      </c>
      <c r="C22155">
        <v>1600008109</v>
      </c>
      <c r="D22155">
        <v>20230801</v>
      </c>
      <c r="E22155">
        <v>40100000</v>
      </c>
      <c r="F22155" t="s">
        <v>55</v>
      </c>
      <c r="G22155" t="s">
        <v>2515</v>
      </c>
      <c r="H22155" t="s">
        <v>2516</v>
      </c>
      <c r="I22155" t="s">
        <v>9052</v>
      </c>
      <c r="J22155">
        <v>20230801</v>
      </c>
      <c r="K22155" t="s">
        <v>9053</v>
      </c>
      <c r="L22155">
        <v>66.3</v>
      </c>
      <c r="M22155">
        <v>0</v>
      </c>
      <c r="N22155" t="s">
        <v>83</v>
      </c>
      <c r="O22155">
        <v>20230828</v>
      </c>
    </row>
    <row r="22156" spans="1:15" x14ac:dyDescent="0.25">
      <c r="A22156" t="s">
        <v>8893</v>
      </c>
      <c r="B22156" t="s">
        <v>8894</v>
      </c>
      <c r="C22156">
        <v>1600009257</v>
      </c>
      <c r="D22156">
        <v>20230919</v>
      </c>
      <c r="E22156">
        <v>41100000</v>
      </c>
      <c r="F22156" t="s">
        <v>81</v>
      </c>
      <c r="G22156" t="s">
        <v>8496</v>
      </c>
      <c r="H22156" t="s">
        <v>8497</v>
      </c>
      <c r="I22156" t="s">
        <v>13675</v>
      </c>
      <c r="J22156">
        <v>20230919</v>
      </c>
      <c r="K22156" t="s">
        <v>8898</v>
      </c>
      <c r="L22156">
        <v>0</v>
      </c>
      <c r="M22156">
        <v>936</v>
      </c>
      <c r="N22156" t="s">
        <v>577</v>
      </c>
      <c r="O22156">
        <v>20230919</v>
      </c>
    </row>
    <row r="22157" spans="1:15" x14ac:dyDescent="0.25">
      <c r="A22157" t="s">
        <v>8893</v>
      </c>
      <c r="B22157" t="s">
        <v>8894</v>
      </c>
      <c r="C22157">
        <v>1600007782</v>
      </c>
      <c r="D22157">
        <v>20230731</v>
      </c>
      <c r="E22157">
        <v>68112000</v>
      </c>
      <c r="F22157" t="s">
        <v>8902</v>
      </c>
      <c r="I22157" t="s">
        <v>13065</v>
      </c>
      <c r="J22157">
        <v>20230731</v>
      </c>
      <c r="K22157" t="s">
        <v>8927</v>
      </c>
      <c r="L22157">
        <v>13.73</v>
      </c>
      <c r="M22157">
        <v>0</v>
      </c>
    </row>
    <row r="22158" spans="1:15" x14ac:dyDescent="0.25">
      <c r="A22158" t="s">
        <v>8893</v>
      </c>
      <c r="B22158" t="s">
        <v>8894</v>
      </c>
      <c r="C22158">
        <v>1600010743</v>
      </c>
      <c r="D22158">
        <v>20231010</v>
      </c>
      <c r="E22158">
        <v>41100000</v>
      </c>
      <c r="F22158" t="s">
        <v>81</v>
      </c>
      <c r="G22158" t="s">
        <v>9497</v>
      </c>
      <c r="H22158" t="s">
        <v>9498</v>
      </c>
      <c r="I22158" t="s">
        <v>13676</v>
      </c>
      <c r="J22158">
        <v>20231010</v>
      </c>
      <c r="K22158" t="s">
        <v>9003</v>
      </c>
      <c r="L22158">
        <v>0</v>
      </c>
      <c r="M22158">
        <v>15989.94</v>
      </c>
      <c r="N22158" t="s">
        <v>29</v>
      </c>
      <c r="O22158">
        <v>20231010</v>
      </c>
    </row>
    <row r="22159" spans="1:15" x14ac:dyDescent="0.25">
      <c r="A22159" t="s">
        <v>8893</v>
      </c>
      <c r="B22159" t="s">
        <v>8894</v>
      </c>
      <c r="C22159">
        <v>1600011144</v>
      </c>
      <c r="D22159">
        <v>20230401</v>
      </c>
      <c r="E22159">
        <v>61560000</v>
      </c>
      <c r="F22159" t="s">
        <v>13677</v>
      </c>
      <c r="I22159" t="s">
        <v>10581</v>
      </c>
      <c r="J22159">
        <v>20230401</v>
      </c>
      <c r="K22159" t="s">
        <v>10582</v>
      </c>
      <c r="L22159">
        <v>4232.25</v>
      </c>
      <c r="M22159">
        <v>0</v>
      </c>
    </row>
    <row r="22160" spans="1:15" x14ac:dyDescent="0.25">
      <c r="A22160" t="s">
        <v>8893</v>
      </c>
      <c r="B22160" t="s">
        <v>8894</v>
      </c>
      <c r="C22160">
        <v>1600010743</v>
      </c>
      <c r="D22160">
        <v>20231010</v>
      </c>
      <c r="E22160">
        <v>41100000</v>
      </c>
      <c r="F22160" t="s">
        <v>81</v>
      </c>
      <c r="G22160" t="s">
        <v>5930</v>
      </c>
      <c r="H22160" t="s">
        <v>5931</v>
      </c>
      <c r="I22160" t="s">
        <v>13678</v>
      </c>
      <c r="J22160">
        <v>20231010</v>
      </c>
      <c r="K22160" t="s">
        <v>9247</v>
      </c>
      <c r="L22160">
        <v>0</v>
      </c>
      <c r="M22160">
        <v>4027.32</v>
      </c>
      <c r="N22160" t="s">
        <v>794</v>
      </c>
      <c r="O22160">
        <v>20231010</v>
      </c>
    </row>
    <row r="22161" spans="1:15" x14ac:dyDescent="0.25">
      <c r="A22161" t="s">
        <v>8893</v>
      </c>
      <c r="B22161" t="s">
        <v>8894</v>
      </c>
      <c r="C22161">
        <v>1600002381</v>
      </c>
      <c r="D22161">
        <v>20230426</v>
      </c>
      <c r="E22161">
        <v>21820000</v>
      </c>
      <c r="F22161" t="s">
        <v>23</v>
      </c>
      <c r="I22161" t="s">
        <v>11584</v>
      </c>
      <c r="J22161">
        <v>20230426</v>
      </c>
      <c r="K22161" t="s">
        <v>11585</v>
      </c>
      <c r="L22161">
        <v>0</v>
      </c>
      <c r="M22161">
        <v>23800</v>
      </c>
    </row>
    <row r="22162" spans="1:15" x14ac:dyDescent="0.25">
      <c r="A22162" t="s">
        <v>8893</v>
      </c>
      <c r="B22162" t="s">
        <v>8894</v>
      </c>
      <c r="C22162">
        <v>1600005784</v>
      </c>
      <c r="D22162">
        <v>20230712</v>
      </c>
      <c r="E22162">
        <v>41100000</v>
      </c>
      <c r="F22162" t="s">
        <v>81</v>
      </c>
      <c r="G22162" t="s">
        <v>8351</v>
      </c>
      <c r="H22162" t="s">
        <v>8352</v>
      </c>
      <c r="I22162" t="s">
        <v>13679</v>
      </c>
      <c r="J22162">
        <v>20230712</v>
      </c>
      <c r="K22162" t="s">
        <v>8936</v>
      </c>
      <c r="L22162">
        <v>0</v>
      </c>
      <c r="M22162">
        <v>396</v>
      </c>
      <c r="N22162" t="s">
        <v>29</v>
      </c>
      <c r="O22162">
        <v>20230712</v>
      </c>
    </row>
    <row r="22163" spans="1:15" x14ac:dyDescent="0.25">
      <c r="A22163" t="s">
        <v>8893</v>
      </c>
      <c r="B22163" t="s">
        <v>8894</v>
      </c>
      <c r="C22163">
        <v>1600010197</v>
      </c>
      <c r="D22163">
        <v>20231004</v>
      </c>
      <c r="E22163">
        <v>41100000</v>
      </c>
      <c r="F22163" t="s">
        <v>81</v>
      </c>
      <c r="G22163" t="s">
        <v>9808</v>
      </c>
      <c r="H22163" t="s">
        <v>9809</v>
      </c>
      <c r="I22163" t="s">
        <v>13181</v>
      </c>
      <c r="J22163">
        <v>20231004</v>
      </c>
      <c r="K22163" t="s">
        <v>8942</v>
      </c>
      <c r="L22163">
        <v>0</v>
      </c>
      <c r="M22163">
        <v>479.24</v>
      </c>
      <c r="N22163" t="s">
        <v>27</v>
      </c>
      <c r="O22163">
        <v>20231005</v>
      </c>
    </row>
    <row r="22164" spans="1:15" x14ac:dyDescent="0.25">
      <c r="A22164" t="s">
        <v>8893</v>
      </c>
      <c r="B22164" t="s">
        <v>8894</v>
      </c>
      <c r="C22164">
        <v>1600004689</v>
      </c>
      <c r="D22164">
        <v>20230531</v>
      </c>
      <c r="E22164">
        <v>68112000</v>
      </c>
      <c r="F22164" t="s">
        <v>8902</v>
      </c>
      <c r="I22164" t="s">
        <v>13558</v>
      </c>
      <c r="J22164">
        <v>20230531</v>
      </c>
      <c r="K22164" t="s">
        <v>8945</v>
      </c>
      <c r="L22164">
        <v>14.98</v>
      </c>
      <c r="M22164">
        <v>0</v>
      </c>
    </row>
    <row r="22165" spans="1:15" x14ac:dyDescent="0.25">
      <c r="A22165" t="s">
        <v>8893</v>
      </c>
      <c r="B22165" t="s">
        <v>8894</v>
      </c>
      <c r="C22165">
        <v>1600012147</v>
      </c>
      <c r="D22165">
        <v>20231031</v>
      </c>
      <c r="E22165">
        <v>68112000</v>
      </c>
      <c r="F22165" t="s">
        <v>8902</v>
      </c>
      <c r="I22165" t="s">
        <v>9824</v>
      </c>
      <c r="J22165">
        <v>20231031</v>
      </c>
      <c r="K22165" t="s">
        <v>9825</v>
      </c>
      <c r="L22165">
        <v>34.47</v>
      </c>
      <c r="M22165">
        <v>0</v>
      </c>
    </row>
    <row r="22166" spans="1:15" x14ac:dyDescent="0.25">
      <c r="A22166" t="s">
        <v>8893</v>
      </c>
      <c r="B22166" t="s">
        <v>8894</v>
      </c>
      <c r="C22166">
        <v>1600011157</v>
      </c>
      <c r="D22166">
        <v>20230401</v>
      </c>
      <c r="E22166">
        <v>48600000</v>
      </c>
      <c r="F22166" t="s">
        <v>76</v>
      </c>
      <c r="I22166" t="s">
        <v>12674</v>
      </c>
      <c r="J22166">
        <v>20230401</v>
      </c>
      <c r="K22166" t="s">
        <v>12675</v>
      </c>
      <c r="L22166">
        <v>0</v>
      </c>
      <c r="M22166">
        <v>269.10000000000002</v>
      </c>
      <c r="N22166" t="s">
        <v>54</v>
      </c>
      <c r="O22166">
        <v>20231103</v>
      </c>
    </row>
    <row r="22167" spans="1:15" x14ac:dyDescent="0.25">
      <c r="A22167" t="s">
        <v>8893</v>
      </c>
      <c r="B22167" t="s">
        <v>8894</v>
      </c>
      <c r="C22167">
        <v>1600001220</v>
      </c>
      <c r="D22167">
        <v>20230401</v>
      </c>
      <c r="E22167">
        <v>41100000</v>
      </c>
      <c r="F22167" t="s">
        <v>81</v>
      </c>
      <c r="G22167" t="s">
        <v>9359</v>
      </c>
      <c r="H22167" t="s">
        <v>9360</v>
      </c>
      <c r="I22167" t="s">
        <v>13395</v>
      </c>
      <c r="J22167">
        <v>20230401</v>
      </c>
      <c r="K22167" t="s">
        <v>10993</v>
      </c>
      <c r="L22167">
        <v>25139.83</v>
      </c>
      <c r="M22167">
        <v>0</v>
      </c>
      <c r="N22167" t="s">
        <v>54</v>
      </c>
      <c r="O22167">
        <v>20230502</v>
      </c>
    </row>
    <row r="22168" spans="1:15" x14ac:dyDescent="0.25">
      <c r="A22168" t="s">
        <v>8893</v>
      </c>
      <c r="B22168" t="s">
        <v>8894</v>
      </c>
      <c r="C22168">
        <v>1600007285</v>
      </c>
      <c r="D22168">
        <v>20230731</v>
      </c>
      <c r="E22168">
        <v>43700010</v>
      </c>
      <c r="F22168" t="s">
        <v>112</v>
      </c>
      <c r="I22168" s="1">
        <v>45108</v>
      </c>
      <c r="J22168">
        <v>20230731</v>
      </c>
      <c r="K22168" t="s">
        <v>9027</v>
      </c>
      <c r="L22168">
        <v>0</v>
      </c>
      <c r="M22168">
        <v>1717.18</v>
      </c>
    </row>
    <row r="22169" spans="1:15" x14ac:dyDescent="0.25">
      <c r="A22169" t="s">
        <v>8893</v>
      </c>
      <c r="B22169" t="s">
        <v>8894</v>
      </c>
      <c r="C22169">
        <v>1600009278</v>
      </c>
      <c r="D22169">
        <v>20230831</v>
      </c>
      <c r="E22169">
        <v>68112000</v>
      </c>
      <c r="F22169" t="s">
        <v>8902</v>
      </c>
      <c r="I22169" t="s">
        <v>9654</v>
      </c>
      <c r="J22169">
        <v>20230831</v>
      </c>
      <c r="K22169" t="s">
        <v>9029</v>
      </c>
      <c r="L22169">
        <v>30.76</v>
      </c>
      <c r="M22169">
        <v>0</v>
      </c>
    </row>
    <row r="22170" spans="1:15" x14ac:dyDescent="0.25">
      <c r="A22170" t="s">
        <v>8893</v>
      </c>
      <c r="B22170" t="s">
        <v>8894</v>
      </c>
      <c r="C22170">
        <v>1600010743</v>
      </c>
      <c r="D22170">
        <v>20231010</v>
      </c>
      <c r="E22170">
        <v>41100000</v>
      </c>
      <c r="F22170" t="s">
        <v>81</v>
      </c>
      <c r="G22170" t="s">
        <v>9359</v>
      </c>
      <c r="H22170" t="s">
        <v>9360</v>
      </c>
      <c r="I22170" t="s">
        <v>13680</v>
      </c>
      <c r="J22170">
        <v>20231010</v>
      </c>
      <c r="K22170" t="s">
        <v>9003</v>
      </c>
      <c r="L22170">
        <v>0</v>
      </c>
      <c r="M22170">
        <v>16094.71</v>
      </c>
      <c r="N22170" t="s">
        <v>27</v>
      </c>
      <c r="O22170">
        <v>20231010</v>
      </c>
    </row>
    <row r="22171" spans="1:15" x14ac:dyDescent="0.25">
      <c r="A22171" t="s">
        <v>8893</v>
      </c>
      <c r="B22171" t="s">
        <v>8894</v>
      </c>
      <c r="C22171">
        <v>1600005801</v>
      </c>
      <c r="D22171">
        <v>20230712</v>
      </c>
      <c r="E22171">
        <v>46799996</v>
      </c>
      <c r="F22171" t="s">
        <v>67</v>
      </c>
      <c r="I22171" t="s">
        <v>8982</v>
      </c>
      <c r="J22171">
        <v>20230712</v>
      </c>
      <c r="K22171" t="s">
        <v>8983</v>
      </c>
      <c r="L22171">
        <v>0</v>
      </c>
      <c r="M22171">
        <v>630</v>
      </c>
    </row>
    <row r="22172" spans="1:15" x14ac:dyDescent="0.25">
      <c r="A22172" t="s">
        <v>8893</v>
      </c>
      <c r="B22172" t="s">
        <v>8894</v>
      </c>
      <c r="C22172">
        <v>1600002459</v>
      </c>
      <c r="D22172">
        <v>20230430</v>
      </c>
      <c r="E22172">
        <v>68112000</v>
      </c>
      <c r="F22172" t="s">
        <v>8902</v>
      </c>
      <c r="I22172" t="s">
        <v>13681</v>
      </c>
      <c r="J22172">
        <v>20230430</v>
      </c>
      <c r="K22172" t="s">
        <v>13682</v>
      </c>
      <c r="L22172">
        <v>1498.97</v>
      </c>
      <c r="M22172">
        <v>0</v>
      </c>
    </row>
    <row r="22173" spans="1:15" x14ac:dyDescent="0.25">
      <c r="A22173" t="s">
        <v>8893</v>
      </c>
      <c r="B22173" t="s">
        <v>8894</v>
      </c>
      <c r="C22173">
        <v>1600005784</v>
      </c>
      <c r="D22173">
        <v>20230712</v>
      </c>
      <c r="E22173">
        <v>41100000</v>
      </c>
      <c r="F22173" t="s">
        <v>81</v>
      </c>
      <c r="G22173" t="s">
        <v>9359</v>
      </c>
      <c r="H22173" t="s">
        <v>9360</v>
      </c>
      <c r="I22173" t="s">
        <v>13683</v>
      </c>
      <c r="J22173">
        <v>20230712</v>
      </c>
      <c r="K22173" t="s">
        <v>8936</v>
      </c>
      <c r="L22173">
        <v>0</v>
      </c>
      <c r="M22173">
        <v>16450.46</v>
      </c>
      <c r="N22173" t="s">
        <v>80</v>
      </c>
      <c r="O22173">
        <v>20230712</v>
      </c>
    </row>
    <row r="22174" spans="1:15" x14ac:dyDescent="0.25">
      <c r="A22174" t="s">
        <v>8893</v>
      </c>
      <c r="B22174" t="s">
        <v>8894</v>
      </c>
      <c r="C22174">
        <v>1600006969</v>
      </c>
      <c r="D22174">
        <v>20230630</v>
      </c>
      <c r="E22174">
        <v>28154000</v>
      </c>
      <c r="F22174" t="s">
        <v>48</v>
      </c>
      <c r="I22174" t="s">
        <v>10687</v>
      </c>
      <c r="J22174">
        <v>20230630</v>
      </c>
      <c r="K22174" t="s">
        <v>9488</v>
      </c>
      <c r="L22174">
        <v>0</v>
      </c>
      <c r="M22174">
        <v>93.54</v>
      </c>
    </row>
    <row r="22175" spans="1:15" x14ac:dyDescent="0.25">
      <c r="A22175" t="s">
        <v>8893</v>
      </c>
      <c r="B22175" t="s">
        <v>8894</v>
      </c>
      <c r="C22175">
        <v>1600004931</v>
      </c>
      <c r="D22175">
        <v>20230630</v>
      </c>
      <c r="E22175">
        <v>46799996</v>
      </c>
      <c r="F22175" t="s">
        <v>67</v>
      </c>
      <c r="I22175" t="s">
        <v>13684</v>
      </c>
      <c r="J22175">
        <v>20230630</v>
      </c>
      <c r="K22175" t="s">
        <v>8942</v>
      </c>
      <c r="L22175">
        <v>324</v>
      </c>
      <c r="M22175">
        <v>0</v>
      </c>
    </row>
    <row r="22176" spans="1:15" x14ac:dyDescent="0.25">
      <c r="A22176" t="s">
        <v>8893</v>
      </c>
      <c r="B22176" t="s">
        <v>8894</v>
      </c>
      <c r="C22176">
        <v>1600002021</v>
      </c>
      <c r="D22176">
        <v>20230511</v>
      </c>
      <c r="E22176">
        <v>41100000</v>
      </c>
      <c r="F22176" t="s">
        <v>81</v>
      </c>
      <c r="G22176" t="s">
        <v>8929</v>
      </c>
      <c r="H22176" t="s">
        <v>8930</v>
      </c>
      <c r="I22176" t="s">
        <v>13685</v>
      </c>
      <c r="J22176">
        <v>20230511</v>
      </c>
      <c r="K22176" t="s">
        <v>8908</v>
      </c>
      <c r="L22176">
        <v>0</v>
      </c>
      <c r="M22176">
        <v>276</v>
      </c>
      <c r="N22176" t="s">
        <v>83</v>
      </c>
      <c r="O22176">
        <v>20230511</v>
      </c>
    </row>
    <row r="22177" spans="1:15" x14ac:dyDescent="0.25">
      <c r="A22177" t="s">
        <v>8893</v>
      </c>
      <c r="B22177" t="s">
        <v>8894</v>
      </c>
      <c r="C22177">
        <v>1600004473</v>
      </c>
      <c r="D22177">
        <v>20230621</v>
      </c>
      <c r="E22177">
        <v>41100000</v>
      </c>
      <c r="F22177" t="s">
        <v>81</v>
      </c>
      <c r="G22177" t="s">
        <v>8722</v>
      </c>
      <c r="H22177" t="s">
        <v>8723</v>
      </c>
      <c r="I22177" t="s">
        <v>13686</v>
      </c>
      <c r="J22177">
        <v>20230621</v>
      </c>
      <c r="K22177" t="s">
        <v>9105</v>
      </c>
      <c r="L22177">
        <v>0</v>
      </c>
      <c r="M22177">
        <v>12219.28</v>
      </c>
      <c r="N22177" t="s">
        <v>37</v>
      </c>
      <c r="O22177">
        <v>20230621</v>
      </c>
    </row>
    <row r="22178" spans="1:15" x14ac:dyDescent="0.25">
      <c r="A22178" t="s">
        <v>8893</v>
      </c>
      <c r="B22178" t="s">
        <v>8894</v>
      </c>
      <c r="C22178">
        <v>1600001385</v>
      </c>
      <c r="D22178">
        <v>20230401</v>
      </c>
      <c r="E22178">
        <v>41100000</v>
      </c>
      <c r="F22178" t="s">
        <v>81</v>
      </c>
      <c r="I22178" t="s">
        <v>13687</v>
      </c>
      <c r="J22178">
        <v>20230401</v>
      </c>
      <c r="K22178" t="s">
        <v>13688</v>
      </c>
      <c r="L22178">
        <v>0</v>
      </c>
      <c r="M22178">
        <v>1032</v>
      </c>
    </row>
    <row r="22179" spans="1:15" x14ac:dyDescent="0.25">
      <c r="A22179" t="s">
        <v>8893</v>
      </c>
      <c r="B22179" t="s">
        <v>8894</v>
      </c>
      <c r="C22179">
        <v>1600003994</v>
      </c>
      <c r="D22179">
        <v>20230401</v>
      </c>
      <c r="E22179">
        <v>40100000</v>
      </c>
      <c r="F22179" t="s">
        <v>55</v>
      </c>
      <c r="I22179" t="s">
        <v>11151</v>
      </c>
      <c r="J22179">
        <v>20230401</v>
      </c>
      <c r="K22179" t="s">
        <v>13689</v>
      </c>
      <c r="L22179">
        <v>41798.730000000003</v>
      </c>
      <c r="M22179">
        <v>0</v>
      </c>
    </row>
    <row r="22180" spans="1:15" x14ac:dyDescent="0.25">
      <c r="A22180" t="s">
        <v>8893</v>
      </c>
      <c r="B22180" t="s">
        <v>8894</v>
      </c>
      <c r="C22180">
        <v>1600012193</v>
      </c>
      <c r="D22180">
        <v>20231031</v>
      </c>
      <c r="E22180">
        <v>28154000</v>
      </c>
      <c r="F22180" t="s">
        <v>48</v>
      </c>
      <c r="I22180" t="s">
        <v>11266</v>
      </c>
      <c r="J22180">
        <v>20231031</v>
      </c>
      <c r="K22180" t="s">
        <v>8925</v>
      </c>
      <c r="L22180">
        <v>0</v>
      </c>
      <c r="M22180">
        <v>20</v>
      </c>
    </row>
    <row r="22181" spans="1:15" x14ac:dyDescent="0.25">
      <c r="A22181" t="s">
        <v>8893</v>
      </c>
      <c r="B22181" t="s">
        <v>8894</v>
      </c>
      <c r="C22181">
        <v>1600001273</v>
      </c>
      <c r="D22181">
        <v>20230401</v>
      </c>
      <c r="E22181">
        <v>41100000</v>
      </c>
      <c r="F22181" t="s">
        <v>81</v>
      </c>
      <c r="G22181" t="s">
        <v>8722</v>
      </c>
      <c r="H22181" t="s">
        <v>8723</v>
      </c>
      <c r="I22181" t="s">
        <v>11348</v>
      </c>
      <c r="J22181">
        <v>20230401</v>
      </c>
      <c r="K22181" t="s">
        <v>9089</v>
      </c>
      <c r="L22181">
        <v>14209.74</v>
      </c>
      <c r="M22181">
        <v>0</v>
      </c>
      <c r="N22181" t="s">
        <v>54</v>
      </c>
      <c r="O22181">
        <v>20230502</v>
      </c>
    </row>
    <row r="22182" spans="1:15" x14ac:dyDescent="0.25">
      <c r="A22182" t="s">
        <v>8893</v>
      </c>
      <c r="B22182" t="s">
        <v>8894</v>
      </c>
      <c r="C22182">
        <v>1600004473</v>
      </c>
      <c r="D22182">
        <v>20230621</v>
      </c>
      <c r="E22182">
        <v>41100000</v>
      </c>
      <c r="F22182" t="s">
        <v>81</v>
      </c>
      <c r="G22182" t="s">
        <v>9799</v>
      </c>
      <c r="H22182" t="s">
        <v>9800</v>
      </c>
      <c r="I22182" t="s">
        <v>13690</v>
      </c>
      <c r="J22182">
        <v>20230621</v>
      </c>
      <c r="K22182" t="s">
        <v>9105</v>
      </c>
      <c r="L22182">
        <v>0</v>
      </c>
      <c r="M22182">
        <v>13602.52</v>
      </c>
      <c r="N22182" t="s">
        <v>80</v>
      </c>
      <c r="O22182">
        <v>20230621</v>
      </c>
    </row>
    <row r="22183" spans="1:15" x14ac:dyDescent="0.25">
      <c r="A22183" t="s">
        <v>8893</v>
      </c>
      <c r="B22183" t="s">
        <v>8894</v>
      </c>
      <c r="C22183">
        <v>1600006411</v>
      </c>
      <c r="D22183">
        <v>20230727</v>
      </c>
      <c r="E22183">
        <v>41100000</v>
      </c>
      <c r="F22183" t="s">
        <v>81</v>
      </c>
      <c r="G22183" t="s">
        <v>9054</v>
      </c>
      <c r="H22183" t="s">
        <v>9055</v>
      </c>
      <c r="I22183" t="s">
        <v>13691</v>
      </c>
      <c r="J22183">
        <v>20230727</v>
      </c>
      <c r="K22183" t="s">
        <v>9018</v>
      </c>
      <c r="L22183">
        <v>0</v>
      </c>
      <c r="M22183">
        <v>528</v>
      </c>
      <c r="N22183" t="s">
        <v>27</v>
      </c>
      <c r="O22183">
        <v>20230727</v>
      </c>
    </row>
    <row r="22184" spans="1:15" x14ac:dyDescent="0.25">
      <c r="A22184" t="s">
        <v>8893</v>
      </c>
      <c r="B22184" t="s">
        <v>8894</v>
      </c>
      <c r="C22184">
        <v>1600002407</v>
      </c>
      <c r="D22184">
        <v>20230430</v>
      </c>
      <c r="E22184">
        <v>68112000</v>
      </c>
      <c r="F22184" t="s">
        <v>8902</v>
      </c>
      <c r="I22184" t="s">
        <v>10156</v>
      </c>
      <c r="J22184">
        <v>20230430</v>
      </c>
      <c r="K22184" t="s">
        <v>9943</v>
      </c>
      <c r="L22184">
        <v>26.17</v>
      </c>
      <c r="M22184">
        <v>0</v>
      </c>
    </row>
    <row r="22185" spans="1:15" x14ac:dyDescent="0.25">
      <c r="A22185" t="s">
        <v>8893</v>
      </c>
      <c r="B22185" t="s">
        <v>8894</v>
      </c>
      <c r="C22185">
        <v>1600003092</v>
      </c>
      <c r="D22185">
        <v>20230502</v>
      </c>
      <c r="E22185">
        <v>27510002</v>
      </c>
      <c r="F22185" t="s">
        <v>43</v>
      </c>
      <c r="I22185" t="s">
        <v>13692</v>
      </c>
      <c r="J22185">
        <v>20230502</v>
      </c>
      <c r="K22185" t="s">
        <v>9267</v>
      </c>
      <c r="L22185">
        <v>0</v>
      </c>
      <c r="M22185">
        <v>21593.02</v>
      </c>
    </row>
    <row r="22186" spans="1:15" x14ac:dyDescent="0.25">
      <c r="A22186" t="s">
        <v>8893</v>
      </c>
      <c r="B22186" t="s">
        <v>8894</v>
      </c>
      <c r="C22186">
        <v>1600012227</v>
      </c>
      <c r="D22186">
        <v>20231031</v>
      </c>
      <c r="E22186">
        <v>28154000</v>
      </c>
      <c r="F22186" t="s">
        <v>48</v>
      </c>
      <c r="I22186" t="s">
        <v>12255</v>
      </c>
      <c r="J22186">
        <v>20231031</v>
      </c>
      <c r="K22186" t="s">
        <v>9150</v>
      </c>
      <c r="L22186">
        <v>0</v>
      </c>
      <c r="M22186">
        <v>12.17</v>
      </c>
    </row>
    <row r="22187" spans="1:15" x14ac:dyDescent="0.25">
      <c r="A22187" t="s">
        <v>8893</v>
      </c>
      <c r="B22187" t="s">
        <v>8894</v>
      </c>
      <c r="C22187">
        <v>1600004687</v>
      </c>
      <c r="D22187">
        <v>20230531</v>
      </c>
      <c r="E22187">
        <v>68112000</v>
      </c>
      <c r="F22187" t="s">
        <v>8902</v>
      </c>
      <c r="I22187" t="s">
        <v>13565</v>
      </c>
      <c r="J22187">
        <v>20230531</v>
      </c>
      <c r="K22187" t="s">
        <v>9450</v>
      </c>
      <c r="L22187">
        <v>636.46</v>
      </c>
      <c r="M22187">
        <v>0</v>
      </c>
    </row>
    <row r="22188" spans="1:15" x14ac:dyDescent="0.25">
      <c r="A22188" t="s">
        <v>8893</v>
      </c>
      <c r="B22188" t="s">
        <v>8894</v>
      </c>
      <c r="C22188">
        <v>1600001308</v>
      </c>
      <c r="D22188">
        <v>20230401</v>
      </c>
      <c r="E22188">
        <v>41100000</v>
      </c>
      <c r="F22188" t="s">
        <v>81</v>
      </c>
      <c r="G22188" t="s">
        <v>9290</v>
      </c>
      <c r="H22188" t="s">
        <v>9291</v>
      </c>
      <c r="I22188" t="s">
        <v>9328</v>
      </c>
      <c r="J22188">
        <v>20230401</v>
      </c>
      <c r="K22188" t="s">
        <v>13693</v>
      </c>
      <c r="L22188">
        <v>210</v>
      </c>
      <c r="M22188">
        <v>0</v>
      </c>
      <c r="N22188" t="s">
        <v>83</v>
      </c>
      <c r="O22188">
        <v>20230502</v>
      </c>
    </row>
    <row r="22189" spans="1:15" x14ac:dyDescent="0.25">
      <c r="A22189" t="s">
        <v>8893</v>
      </c>
      <c r="B22189" t="s">
        <v>8894</v>
      </c>
      <c r="C22189">
        <v>1600003100</v>
      </c>
      <c r="D22189">
        <v>20230525</v>
      </c>
      <c r="E22189">
        <v>46799996</v>
      </c>
      <c r="F22189" t="s">
        <v>67</v>
      </c>
      <c r="I22189" t="s">
        <v>12129</v>
      </c>
      <c r="J22189">
        <v>20230525</v>
      </c>
      <c r="K22189" t="s">
        <v>9267</v>
      </c>
      <c r="L22189">
        <v>4914.95</v>
      </c>
      <c r="M22189">
        <v>0</v>
      </c>
    </row>
    <row r="22190" spans="1:15" x14ac:dyDescent="0.25">
      <c r="A22190" t="s">
        <v>8893</v>
      </c>
      <c r="B22190" t="s">
        <v>8894</v>
      </c>
      <c r="C22190">
        <v>1600001392</v>
      </c>
      <c r="D22190">
        <v>20230401</v>
      </c>
      <c r="E22190">
        <v>41100000</v>
      </c>
      <c r="F22190" t="s">
        <v>81</v>
      </c>
      <c r="I22190" t="s">
        <v>13694</v>
      </c>
      <c r="J22190">
        <v>20230401</v>
      </c>
      <c r="K22190" t="s">
        <v>10714</v>
      </c>
      <c r="L22190">
        <v>0</v>
      </c>
      <c r="M22190">
        <v>3696.62</v>
      </c>
    </row>
    <row r="22191" spans="1:15" x14ac:dyDescent="0.25">
      <c r="A22191" t="s">
        <v>8893</v>
      </c>
      <c r="B22191" t="s">
        <v>8894</v>
      </c>
      <c r="C22191">
        <v>1600006411</v>
      </c>
      <c r="D22191">
        <v>20230727</v>
      </c>
      <c r="E22191">
        <v>41100000</v>
      </c>
      <c r="F22191" t="s">
        <v>81</v>
      </c>
      <c r="G22191" t="s">
        <v>9318</v>
      </c>
      <c r="H22191" t="s">
        <v>9319</v>
      </c>
      <c r="I22191" t="s">
        <v>13695</v>
      </c>
      <c r="J22191">
        <v>20230727</v>
      </c>
      <c r="K22191" t="s">
        <v>8981</v>
      </c>
      <c r="L22191">
        <v>0</v>
      </c>
      <c r="M22191">
        <v>660</v>
      </c>
      <c r="N22191" t="s">
        <v>34</v>
      </c>
      <c r="O22191">
        <v>20230727</v>
      </c>
    </row>
    <row r="22192" spans="1:15" x14ac:dyDescent="0.25">
      <c r="A22192" t="s">
        <v>8893</v>
      </c>
      <c r="B22192" t="s">
        <v>8894</v>
      </c>
      <c r="C22192">
        <v>1600007826</v>
      </c>
      <c r="D22192">
        <v>20230731</v>
      </c>
      <c r="E22192">
        <v>68112000</v>
      </c>
      <c r="F22192" t="s">
        <v>8902</v>
      </c>
      <c r="I22192" t="s">
        <v>13352</v>
      </c>
      <c r="J22192">
        <v>20230731</v>
      </c>
      <c r="K22192" t="s">
        <v>9450</v>
      </c>
      <c r="L22192">
        <v>636.46</v>
      </c>
      <c r="M22192">
        <v>0</v>
      </c>
    </row>
    <row r="22193" spans="1:15" x14ac:dyDescent="0.25">
      <c r="A22193" t="s">
        <v>8893</v>
      </c>
      <c r="B22193" t="s">
        <v>8894</v>
      </c>
      <c r="C22193">
        <v>1600009354</v>
      </c>
      <c r="D22193">
        <v>20230831</v>
      </c>
      <c r="E22193">
        <v>28182000</v>
      </c>
      <c r="F22193" t="s">
        <v>41</v>
      </c>
      <c r="I22193" t="s">
        <v>13696</v>
      </c>
      <c r="J22193">
        <v>20230831</v>
      </c>
      <c r="K22193" t="s">
        <v>9722</v>
      </c>
      <c r="L22193">
        <v>0</v>
      </c>
      <c r="M22193">
        <v>384.35</v>
      </c>
    </row>
    <row r="22194" spans="1:15" x14ac:dyDescent="0.25">
      <c r="A22194" t="s">
        <v>8893</v>
      </c>
      <c r="B22194" t="s">
        <v>8894</v>
      </c>
      <c r="C22194">
        <v>1600003988</v>
      </c>
      <c r="D22194">
        <v>20230401</v>
      </c>
      <c r="E22194">
        <v>40100000</v>
      </c>
      <c r="F22194" t="s">
        <v>55</v>
      </c>
      <c r="I22194" t="s">
        <v>9252</v>
      </c>
      <c r="J22194">
        <v>20230401</v>
      </c>
      <c r="K22194" t="s">
        <v>13697</v>
      </c>
      <c r="L22194">
        <v>9154</v>
      </c>
      <c r="M22194">
        <v>0</v>
      </c>
    </row>
    <row r="22195" spans="1:15" x14ac:dyDescent="0.25">
      <c r="A22195" t="s">
        <v>8893</v>
      </c>
      <c r="B22195" t="s">
        <v>8894</v>
      </c>
      <c r="C22195">
        <v>1600001299</v>
      </c>
      <c r="D22195">
        <v>20230401</v>
      </c>
      <c r="E22195">
        <v>41100000</v>
      </c>
      <c r="F22195" t="s">
        <v>81</v>
      </c>
      <c r="G22195" t="s">
        <v>11539</v>
      </c>
      <c r="H22195" t="s">
        <v>11540</v>
      </c>
      <c r="I22195" t="s">
        <v>11564</v>
      </c>
      <c r="J22195">
        <v>20230401</v>
      </c>
      <c r="K22195" t="s">
        <v>11542</v>
      </c>
      <c r="L22195">
        <v>6361.66</v>
      </c>
      <c r="M22195">
        <v>0</v>
      </c>
      <c r="N22195" t="s">
        <v>54</v>
      </c>
      <c r="O22195">
        <v>20230502</v>
      </c>
    </row>
    <row r="22196" spans="1:15" x14ac:dyDescent="0.25">
      <c r="A22196" t="s">
        <v>8893</v>
      </c>
      <c r="B22196" t="s">
        <v>8894</v>
      </c>
      <c r="C22196">
        <v>1600010259</v>
      </c>
      <c r="D22196">
        <v>20231005</v>
      </c>
      <c r="E22196">
        <v>41100000</v>
      </c>
      <c r="F22196" t="s">
        <v>81</v>
      </c>
      <c r="G22196" t="s">
        <v>3952</v>
      </c>
      <c r="H22196" t="s">
        <v>3953</v>
      </c>
      <c r="I22196" t="s">
        <v>9254</v>
      </c>
      <c r="J22196">
        <v>20231005</v>
      </c>
      <c r="K22196" t="s">
        <v>8942</v>
      </c>
      <c r="L22196">
        <v>0</v>
      </c>
      <c r="M22196">
        <v>264</v>
      </c>
      <c r="N22196" t="s">
        <v>27</v>
      </c>
      <c r="O22196">
        <v>20231010</v>
      </c>
    </row>
    <row r="22197" spans="1:15" x14ac:dyDescent="0.25">
      <c r="A22197" t="s">
        <v>8893</v>
      </c>
      <c r="B22197" t="s">
        <v>8894</v>
      </c>
      <c r="C22197">
        <v>1600007800</v>
      </c>
      <c r="D22197">
        <v>20230731</v>
      </c>
      <c r="E22197">
        <v>28182000</v>
      </c>
      <c r="F22197" t="s">
        <v>41</v>
      </c>
      <c r="I22197" t="s">
        <v>9069</v>
      </c>
      <c r="J22197">
        <v>20230731</v>
      </c>
      <c r="K22197" t="s">
        <v>9070</v>
      </c>
      <c r="L22197">
        <v>0</v>
      </c>
      <c r="M22197">
        <v>77.67</v>
      </c>
    </row>
    <row r="22198" spans="1:15" x14ac:dyDescent="0.25">
      <c r="A22198" t="s">
        <v>8893</v>
      </c>
      <c r="B22198" t="s">
        <v>8894</v>
      </c>
      <c r="C22198">
        <v>1600000559</v>
      </c>
      <c r="D22198">
        <v>20230418</v>
      </c>
      <c r="E22198">
        <v>41100000</v>
      </c>
      <c r="F22198" t="s">
        <v>81</v>
      </c>
      <c r="G22198" t="s">
        <v>9933</v>
      </c>
      <c r="H22198" t="s">
        <v>9934</v>
      </c>
      <c r="I22198" t="s">
        <v>9935</v>
      </c>
      <c r="J22198">
        <v>20230418</v>
      </c>
      <c r="K22198" t="s">
        <v>8953</v>
      </c>
      <c r="L22198">
        <v>0</v>
      </c>
      <c r="M22198">
        <v>729.55</v>
      </c>
      <c r="N22198" t="s">
        <v>54</v>
      </c>
      <c r="O22198">
        <v>20230502</v>
      </c>
    </row>
    <row r="22199" spans="1:15" x14ac:dyDescent="0.25">
      <c r="A22199" t="s">
        <v>8893</v>
      </c>
      <c r="B22199" t="s">
        <v>8894</v>
      </c>
      <c r="C22199">
        <v>1600000311</v>
      </c>
      <c r="D22199">
        <v>20230405</v>
      </c>
      <c r="E22199">
        <v>46799996</v>
      </c>
      <c r="F22199" t="s">
        <v>67</v>
      </c>
      <c r="I22199" t="s">
        <v>8982</v>
      </c>
      <c r="J22199">
        <v>20230405</v>
      </c>
      <c r="K22199" t="s">
        <v>8983</v>
      </c>
      <c r="L22199">
        <v>0</v>
      </c>
      <c r="M22199">
        <v>17675.75</v>
      </c>
    </row>
    <row r="22200" spans="1:15" x14ac:dyDescent="0.25">
      <c r="A22200" t="s">
        <v>8893</v>
      </c>
      <c r="B22200" t="s">
        <v>8894</v>
      </c>
      <c r="C22200">
        <v>1600003963</v>
      </c>
      <c r="D22200">
        <v>20230401</v>
      </c>
      <c r="E22200">
        <v>40100000</v>
      </c>
      <c r="F22200" t="s">
        <v>55</v>
      </c>
      <c r="I22200" t="s">
        <v>13698</v>
      </c>
      <c r="J22200">
        <v>20230401</v>
      </c>
      <c r="K22200" t="s">
        <v>11662</v>
      </c>
      <c r="L22200">
        <v>1071.74</v>
      </c>
      <c r="M22200">
        <v>0</v>
      </c>
    </row>
    <row r="22201" spans="1:15" x14ac:dyDescent="0.25">
      <c r="A22201" t="s">
        <v>8893</v>
      </c>
      <c r="B22201" t="s">
        <v>8894</v>
      </c>
      <c r="C22201">
        <v>1600012082</v>
      </c>
      <c r="D22201">
        <v>20231020</v>
      </c>
      <c r="E22201">
        <v>46799996</v>
      </c>
      <c r="F22201" t="s">
        <v>67</v>
      </c>
      <c r="I22201" t="s">
        <v>12096</v>
      </c>
      <c r="J22201">
        <v>20231020</v>
      </c>
      <c r="K22201" t="s">
        <v>9267</v>
      </c>
      <c r="L22201">
        <v>3750.72</v>
      </c>
      <c r="M22201">
        <v>0</v>
      </c>
    </row>
    <row r="22202" spans="1:15" x14ac:dyDescent="0.25">
      <c r="A22202" t="s">
        <v>8893</v>
      </c>
      <c r="B22202" t="s">
        <v>8894</v>
      </c>
      <c r="C22202">
        <v>1600002456</v>
      </c>
      <c r="D22202">
        <v>20230430</v>
      </c>
      <c r="E22202">
        <v>28181000</v>
      </c>
      <c r="F22202" t="s">
        <v>105</v>
      </c>
      <c r="I22202" t="s">
        <v>12505</v>
      </c>
      <c r="J22202">
        <v>20230430</v>
      </c>
      <c r="K22202" t="s">
        <v>9928</v>
      </c>
      <c r="L22202">
        <v>0</v>
      </c>
      <c r="M22202">
        <v>196.53</v>
      </c>
    </row>
    <row r="22203" spans="1:15" x14ac:dyDescent="0.25">
      <c r="A22203" t="s">
        <v>8893</v>
      </c>
      <c r="B22203" t="s">
        <v>8894</v>
      </c>
      <c r="C22203">
        <v>1600006649</v>
      </c>
      <c r="D22203">
        <v>20230718</v>
      </c>
      <c r="E22203">
        <v>46799996</v>
      </c>
      <c r="F22203" t="s">
        <v>67</v>
      </c>
      <c r="I22203" t="s">
        <v>12676</v>
      </c>
      <c r="J22203">
        <v>20230718</v>
      </c>
      <c r="K22203" t="s">
        <v>9267</v>
      </c>
      <c r="L22203">
        <v>2365.38</v>
      </c>
      <c r="M22203">
        <v>0</v>
      </c>
    </row>
    <row r="22204" spans="1:15" x14ac:dyDescent="0.25">
      <c r="A22204" t="s">
        <v>8893</v>
      </c>
      <c r="B22204" t="s">
        <v>8894</v>
      </c>
      <c r="C22204">
        <v>1600000559</v>
      </c>
      <c r="D22204">
        <v>20230418</v>
      </c>
      <c r="E22204">
        <v>41100000</v>
      </c>
      <c r="F22204" t="s">
        <v>81</v>
      </c>
      <c r="G22204" t="s">
        <v>8496</v>
      </c>
      <c r="H22204" t="s">
        <v>8497</v>
      </c>
      <c r="I22204" t="s">
        <v>13421</v>
      </c>
      <c r="J22204">
        <v>20230418</v>
      </c>
      <c r="K22204" t="s">
        <v>8953</v>
      </c>
      <c r="L22204">
        <v>0</v>
      </c>
      <c r="M22204">
        <v>276</v>
      </c>
      <c r="N22204" t="s">
        <v>117</v>
      </c>
      <c r="O22204">
        <v>20230502</v>
      </c>
    </row>
    <row r="22205" spans="1:15" x14ac:dyDescent="0.25">
      <c r="A22205" t="s">
        <v>8893</v>
      </c>
      <c r="B22205" t="s">
        <v>8894</v>
      </c>
      <c r="C22205">
        <v>1600003984</v>
      </c>
      <c r="D22205">
        <v>20230401</v>
      </c>
      <c r="E22205">
        <v>40100000</v>
      </c>
      <c r="F22205" t="s">
        <v>55</v>
      </c>
      <c r="G22205" t="s">
        <v>13699</v>
      </c>
      <c r="H22205" t="s">
        <v>13700</v>
      </c>
      <c r="I22205" t="s">
        <v>13701</v>
      </c>
      <c r="J22205">
        <v>20230401</v>
      </c>
      <c r="K22205" t="s">
        <v>13702</v>
      </c>
      <c r="L22205">
        <v>0</v>
      </c>
      <c r="M22205">
        <v>386.4</v>
      </c>
    </row>
    <row r="22206" spans="1:15" x14ac:dyDescent="0.25">
      <c r="A22206" t="s">
        <v>8893</v>
      </c>
      <c r="B22206" t="s">
        <v>8894</v>
      </c>
      <c r="C22206">
        <v>1600007806</v>
      </c>
      <c r="D22206">
        <v>20230731</v>
      </c>
      <c r="E22206">
        <v>68112000</v>
      </c>
      <c r="F22206" t="s">
        <v>8902</v>
      </c>
      <c r="I22206" t="s">
        <v>12736</v>
      </c>
      <c r="J22206">
        <v>20230731</v>
      </c>
      <c r="K22206" t="s">
        <v>10484</v>
      </c>
      <c r="L22206">
        <v>12.42</v>
      </c>
      <c r="M22206">
        <v>0</v>
      </c>
    </row>
    <row r="22207" spans="1:15" x14ac:dyDescent="0.25">
      <c r="A22207" t="s">
        <v>8893</v>
      </c>
      <c r="B22207" t="s">
        <v>8894</v>
      </c>
      <c r="C22207">
        <v>1600007008</v>
      </c>
      <c r="D22207">
        <v>20230802</v>
      </c>
      <c r="E22207">
        <v>46799996</v>
      </c>
      <c r="F22207" t="s">
        <v>67</v>
      </c>
      <c r="I22207" t="s">
        <v>11355</v>
      </c>
      <c r="J22207">
        <v>20230802</v>
      </c>
      <c r="K22207" t="s">
        <v>8942</v>
      </c>
      <c r="L22207">
        <v>640.9</v>
      </c>
      <c r="M22207">
        <v>0</v>
      </c>
    </row>
    <row r="22208" spans="1:15" x14ac:dyDescent="0.25">
      <c r="A22208" t="s">
        <v>8893</v>
      </c>
      <c r="B22208" t="s">
        <v>8894</v>
      </c>
      <c r="C22208">
        <v>1600007627</v>
      </c>
      <c r="D22208">
        <v>20230816</v>
      </c>
      <c r="E22208">
        <v>41100000</v>
      </c>
      <c r="F22208" t="s">
        <v>81</v>
      </c>
      <c r="G22208" t="s">
        <v>9208</v>
      </c>
      <c r="H22208" t="s">
        <v>9209</v>
      </c>
      <c r="I22208" t="s">
        <v>13703</v>
      </c>
      <c r="J22208">
        <v>20230816</v>
      </c>
      <c r="K22208" t="s">
        <v>9132</v>
      </c>
      <c r="L22208">
        <v>0</v>
      </c>
      <c r="M22208">
        <v>7441.08</v>
      </c>
      <c r="N22208" t="s">
        <v>136</v>
      </c>
      <c r="O22208">
        <v>20230816</v>
      </c>
    </row>
    <row r="22209" spans="1:15" x14ac:dyDescent="0.25">
      <c r="A22209" t="s">
        <v>8893</v>
      </c>
      <c r="B22209" t="s">
        <v>8894</v>
      </c>
      <c r="C22209">
        <v>1600009257</v>
      </c>
      <c r="D22209">
        <v>20230919</v>
      </c>
      <c r="E22209">
        <v>41100000</v>
      </c>
      <c r="F22209" t="s">
        <v>81</v>
      </c>
      <c r="G22209" t="s">
        <v>7982</v>
      </c>
      <c r="H22209" t="s">
        <v>7983</v>
      </c>
      <c r="I22209" t="s">
        <v>13704</v>
      </c>
      <c r="J22209">
        <v>20230919</v>
      </c>
      <c r="K22209" t="s">
        <v>8898</v>
      </c>
      <c r="L22209">
        <v>0</v>
      </c>
      <c r="M22209">
        <v>15845.04</v>
      </c>
      <c r="N22209" t="s">
        <v>29</v>
      </c>
      <c r="O22209">
        <v>20230919</v>
      </c>
    </row>
    <row r="22210" spans="1:15" x14ac:dyDescent="0.25">
      <c r="A22210" t="s">
        <v>8893</v>
      </c>
      <c r="B22210" t="s">
        <v>8894</v>
      </c>
      <c r="C22210">
        <v>1600011131</v>
      </c>
      <c r="D22210">
        <v>20230401</v>
      </c>
      <c r="E22210">
        <v>44860000</v>
      </c>
      <c r="F22210" t="s">
        <v>86</v>
      </c>
      <c r="I22210" t="s">
        <v>10646</v>
      </c>
      <c r="J22210">
        <v>20230401</v>
      </c>
      <c r="K22210" t="s">
        <v>10647</v>
      </c>
      <c r="L22210">
        <v>708.39</v>
      </c>
      <c r="M22210">
        <v>0</v>
      </c>
      <c r="N22210" t="s">
        <v>54</v>
      </c>
      <c r="O22210">
        <v>20231103</v>
      </c>
    </row>
    <row r="22211" spans="1:15" x14ac:dyDescent="0.25">
      <c r="A22211" t="s">
        <v>8893</v>
      </c>
      <c r="B22211" t="s">
        <v>8894</v>
      </c>
      <c r="C22211">
        <v>1600005930</v>
      </c>
      <c r="D22211">
        <v>20230630</v>
      </c>
      <c r="E22211">
        <v>79100005</v>
      </c>
      <c r="F22211" t="s">
        <v>9600</v>
      </c>
      <c r="I22211" s="1">
        <v>45078</v>
      </c>
      <c r="J22211">
        <v>20230630</v>
      </c>
      <c r="K22211" t="s">
        <v>9027</v>
      </c>
      <c r="L22211">
        <v>0</v>
      </c>
      <c r="M22211">
        <v>700</v>
      </c>
    </row>
    <row r="22212" spans="1:15" x14ac:dyDescent="0.25">
      <c r="A22212" t="s">
        <v>8893</v>
      </c>
      <c r="B22212" t="s">
        <v>8894</v>
      </c>
      <c r="C22212">
        <v>1600006942</v>
      </c>
      <c r="D22212">
        <v>20230630</v>
      </c>
      <c r="E22212">
        <v>68112000</v>
      </c>
      <c r="F22212" t="s">
        <v>8902</v>
      </c>
      <c r="I22212" t="s">
        <v>9942</v>
      </c>
      <c r="J22212">
        <v>20230630</v>
      </c>
      <c r="K22212" t="s">
        <v>9943</v>
      </c>
      <c r="L22212">
        <v>26.17</v>
      </c>
      <c r="M22212">
        <v>0</v>
      </c>
    </row>
    <row r="22213" spans="1:15" x14ac:dyDescent="0.25">
      <c r="A22213" t="s">
        <v>8893</v>
      </c>
      <c r="B22213" t="s">
        <v>8894</v>
      </c>
      <c r="C22213">
        <v>1600002111</v>
      </c>
      <c r="D22213">
        <v>20230430</v>
      </c>
      <c r="E22213">
        <v>40100000</v>
      </c>
      <c r="F22213" t="s">
        <v>55</v>
      </c>
      <c r="G22213" t="s">
        <v>2723</v>
      </c>
      <c r="H22213" t="s">
        <v>2724</v>
      </c>
      <c r="I22213" s="1">
        <v>45017</v>
      </c>
      <c r="J22213">
        <v>20230430</v>
      </c>
      <c r="K22213" t="s">
        <v>9027</v>
      </c>
      <c r="L22213">
        <v>0</v>
      </c>
      <c r="M22213">
        <v>2466</v>
      </c>
      <c r="N22213" t="s">
        <v>54</v>
      </c>
      <c r="O22213">
        <v>20230515</v>
      </c>
    </row>
    <row r="22214" spans="1:15" x14ac:dyDescent="0.25">
      <c r="A22214" t="s">
        <v>8893</v>
      </c>
      <c r="B22214" t="s">
        <v>8894</v>
      </c>
      <c r="C22214">
        <v>1600004473</v>
      </c>
      <c r="D22214">
        <v>20230621</v>
      </c>
      <c r="E22214">
        <v>41100000</v>
      </c>
      <c r="F22214" t="s">
        <v>81</v>
      </c>
      <c r="G22214" t="s">
        <v>8063</v>
      </c>
      <c r="H22214" t="s">
        <v>8064</v>
      </c>
      <c r="I22214" t="s">
        <v>13705</v>
      </c>
      <c r="J22214">
        <v>20230621</v>
      </c>
      <c r="K22214" t="s">
        <v>9105</v>
      </c>
      <c r="L22214">
        <v>0</v>
      </c>
      <c r="M22214">
        <v>540</v>
      </c>
      <c r="N22214" t="s">
        <v>117</v>
      </c>
      <c r="O22214">
        <v>20230621</v>
      </c>
    </row>
    <row r="22215" spans="1:15" x14ac:dyDescent="0.25">
      <c r="A22215" t="s">
        <v>8893</v>
      </c>
      <c r="B22215" t="s">
        <v>8894</v>
      </c>
      <c r="C22215">
        <v>1600001217</v>
      </c>
      <c r="D22215">
        <v>20230401</v>
      </c>
      <c r="E22215">
        <v>41100000</v>
      </c>
      <c r="F22215" t="s">
        <v>81</v>
      </c>
      <c r="I22215" t="s">
        <v>13706</v>
      </c>
      <c r="J22215">
        <v>20230401</v>
      </c>
      <c r="K22215" t="s">
        <v>13707</v>
      </c>
      <c r="L22215">
        <v>0</v>
      </c>
      <c r="M22215">
        <v>2113.1999999999998</v>
      </c>
    </row>
    <row r="22216" spans="1:15" x14ac:dyDescent="0.25">
      <c r="A22216" t="s">
        <v>8893</v>
      </c>
      <c r="B22216" t="s">
        <v>8894</v>
      </c>
      <c r="C22216">
        <v>1600009291</v>
      </c>
      <c r="D22216">
        <v>20230831</v>
      </c>
      <c r="E22216">
        <v>28182000</v>
      </c>
      <c r="F22216" t="s">
        <v>41</v>
      </c>
      <c r="I22216" t="s">
        <v>11856</v>
      </c>
      <c r="J22216">
        <v>20230831</v>
      </c>
      <c r="K22216" t="s">
        <v>9620</v>
      </c>
      <c r="L22216">
        <v>0</v>
      </c>
      <c r="M22216">
        <v>77.67</v>
      </c>
    </row>
    <row r="22217" spans="1:15" x14ac:dyDescent="0.25">
      <c r="A22217" t="s">
        <v>8893</v>
      </c>
      <c r="B22217" t="s">
        <v>8894</v>
      </c>
      <c r="C22217">
        <v>1600001682</v>
      </c>
      <c r="D22217">
        <v>20230505</v>
      </c>
      <c r="E22217">
        <v>40100000</v>
      </c>
      <c r="F22217" t="s">
        <v>55</v>
      </c>
      <c r="G22217" t="s">
        <v>6748</v>
      </c>
      <c r="H22217" t="s">
        <v>6749</v>
      </c>
      <c r="I22217" t="s">
        <v>8982</v>
      </c>
      <c r="J22217">
        <v>20230505</v>
      </c>
      <c r="K22217" t="s">
        <v>8983</v>
      </c>
      <c r="L22217">
        <v>10512.66</v>
      </c>
      <c r="M22217">
        <v>0</v>
      </c>
      <c r="N22217" t="s">
        <v>54</v>
      </c>
      <c r="O22217">
        <v>20230620</v>
      </c>
    </row>
    <row r="22218" spans="1:15" x14ac:dyDescent="0.25">
      <c r="A22218" t="s">
        <v>8893</v>
      </c>
      <c r="B22218" t="s">
        <v>8894</v>
      </c>
      <c r="C22218">
        <v>1600007762</v>
      </c>
      <c r="D22218">
        <v>20230731</v>
      </c>
      <c r="E22218">
        <v>28182000</v>
      </c>
      <c r="F22218" t="s">
        <v>41</v>
      </c>
      <c r="I22218" t="s">
        <v>13708</v>
      </c>
      <c r="J22218">
        <v>20230731</v>
      </c>
      <c r="K22218" t="s">
        <v>10803</v>
      </c>
      <c r="L22218">
        <v>0</v>
      </c>
      <c r="M22218">
        <v>338.36</v>
      </c>
    </row>
    <row r="22219" spans="1:15" x14ac:dyDescent="0.25">
      <c r="A22219" t="s">
        <v>8893</v>
      </c>
      <c r="B22219" t="s">
        <v>8894</v>
      </c>
      <c r="C22219">
        <v>1600004473</v>
      </c>
      <c r="D22219">
        <v>20230621</v>
      </c>
      <c r="E22219">
        <v>41100000</v>
      </c>
      <c r="F22219" t="s">
        <v>81</v>
      </c>
      <c r="G22219" t="s">
        <v>8909</v>
      </c>
      <c r="H22219" t="s">
        <v>8910</v>
      </c>
      <c r="I22219" t="s">
        <v>13709</v>
      </c>
      <c r="J22219">
        <v>20230621</v>
      </c>
      <c r="K22219" t="s">
        <v>9105</v>
      </c>
      <c r="L22219">
        <v>0</v>
      </c>
      <c r="M22219">
        <v>376.78</v>
      </c>
      <c r="N22219" t="s">
        <v>37</v>
      </c>
      <c r="O22219">
        <v>20230621</v>
      </c>
    </row>
    <row r="22220" spans="1:15" x14ac:dyDescent="0.25">
      <c r="A22220" t="s">
        <v>8893</v>
      </c>
      <c r="B22220" t="s">
        <v>8894</v>
      </c>
      <c r="C22220">
        <v>1600007627</v>
      </c>
      <c r="D22220">
        <v>20230816</v>
      </c>
      <c r="E22220">
        <v>41100000</v>
      </c>
      <c r="F22220" t="s">
        <v>81</v>
      </c>
      <c r="G22220" t="s">
        <v>9610</v>
      </c>
      <c r="H22220" t="s">
        <v>9611</v>
      </c>
      <c r="I22220" t="s">
        <v>13710</v>
      </c>
      <c r="J22220">
        <v>20230816</v>
      </c>
      <c r="K22220" t="s">
        <v>9132</v>
      </c>
      <c r="L22220">
        <v>0</v>
      </c>
      <c r="M22220">
        <v>1651.69</v>
      </c>
      <c r="N22220" t="s">
        <v>34</v>
      </c>
      <c r="O22220">
        <v>20230816</v>
      </c>
    </row>
    <row r="22221" spans="1:15" x14ac:dyDescent="0.25">
      <c r="A22221" t="s">
        <v>8893</v>
      </c>
      <c r="B22221" t="s">
        <v>8894</v>
      </c>
      <c r="C22221">
        <v>1600006650</v>
      </c>
      <c r="D22221">
        <v>20230719</v>
      </c>
      <c r="E22221">
        <v>46799996</v>
      </c>
      <c r="F22221" t="s">
        <v>67</v>
      </c>
      <c r="I22221" t="s">
        <v>10222</v>
      </c>
      <c r="J22221">
        <v>20230719</v>
      </c>
      <c r="K22221" t="s">
        <v>9267</v>
      </c>
      <c r="L22221">
        <v>2387.17</v>
      </c>
      <c r="M22221">
        <v>0</v>
      </c>
    </row>
    <row r="22222" spans="1:15" x14ac:dyDescent="0.25">
      <c r="A22222" t="s">
        <v>8893</v>
      </c>
      <c r="B22222" t="s">
        <v>8894</v>
      </c>
      <c r="C22222">
        <v>1600003907</v>
      </c>
      <c r="D22222">
        <v>20230401</v>
      </c>
      <c r="E22222">
        <v>40100000</v>
      </c>
      <c r="F22222" t="s">
        <v>55</v>
      </c>
      <c r="G22222" t="s">
        <v>772</v>
      </c>
      <c r="H22222" t="s">
        <v>773</v>
      </c>
      <c r="I22222" t="s">
        <v>13711</v>
      </c>
      <c r="J22222">
        <v>20230401</v>
      </c>
      <c r="K22222" t="s">
        <v>13712</v>
      </c>
      <c r="L22222">
        <v>0</v>
      </c>
      <c r="M22222">
        <v>120</v>
      </c>
      <c r="N22222" t="s">
        <v>446</v>
      </c>
      <c r="O22222">
        <v>20230828</v>
      </c>
    </row>
    <row r="22223" spans="1:15" x14ac:dyDescent="0.25">
      <c r="A22223" t="s">
        <v>8893</v>
      </c>
      <c r="B22223" t="s">
        <v>8894</v>
      </c>
      <c r="C22223">
        <v>1600009257</v>
      </c>
      <c r="D22223">
        <v>20230919</v>
      </c>
      <c r="E22223">
        <v>41100000</v>
      </c>
      <c r="F22223" t="s">
        <v>81</v>
      </c>
      <c r="G22223" t="s">
        <v>8968</v>
      </c>
      <c r="H22223" t="s">
        <v>8969</v>
      </c>
      <c r="I22223" t="s">
        <v>13713</v>
      </c>
      <c r="J22223">
        <v>20230919</v>
      </c>
      <c r="K22223" t="s">
        <v>8898</v>
      </c>
      <c r="L22223">
        <v>0</v>
      </c>
      <c r="M22223">
        <v>3547.54</v>
      </c>
      <c r="N22223" t="s">
        <v>136</v>
      </c>
      <c r="O22223">
        <v>20230919</v>
      </c>
    </row>
    <row r="22224" spans="1:15" x14ac:dyDescent="0.25">
      <c r="A22224" t="s">
        <v>8893</v>
      </c>
      <c r="B22224" t="s">
        <v>8894</v>
      </c>
      <c r="C22224">
        <v>1600008018</v>
      </c>
      <c r="D22224">
        <v>20230430</v>
      </c>
      <c r="E22224">
        <v>43100000</v>
      </c>
      <c r="F22224" t="s">
        <v>26</v>
      </c>
      <c r="I22224" s="1">
        <v>45017</v>
      </c>
      <c r="J22224">
        <v>20230430</v>
      </c>
      <c r="K22224" t="s">
        <v>10495</v>
      </c>
      <c r="L22224">
        <v>0</v>
      </c>
      <c r="M22224">
        <v>3547</v>
      </c>
      <c r="N22224" t="s">
        <v>37</v>
      </c>
      <c r="O22224">
        <v>20230824</v>
      </c>
    </row>
    <row r="22225" spans="1:15" x14ac:dyDescent="0.25">
      <c r="A22225" t="s">
        <v>8893</v>
      </c>
      <c r="B22225" t="s">
        <v>8894</v>
      </c>
      <c r="C22225">
        <v>1600004473</v>
      </c>
      <c r="D22225">
        <v>20230621</v>
      </c>
      <c r="E22225">
        <v>41100000</v>
      </c>
      <c r="F22225" t="s">
        <v>81</v>
      </c>
      <c r="G22225" t="s">
        <v>10873</v>
      </c>
      <c r="H22225" t="s">
        <v>10874</v>
      </c>
      <c r="I22225" t="s">
        <v>13714</v>
      </c>
      <c r="J22225">
        <v>20230621</v>
      </c>
      <c r="K22225" t="s">
        <v>9105</v>
      </c>
      <c r="L22225">
        <v>0</v>
      </c>
      <c r="M22225">
        <v>5813.63</v>
      </c>
      <c r="N22225" t="s">
        <v>83</v>
      </c>
      <c r="O22225">
        <v>20230621</v>
      </c>
    </row>
    <row r="22226" spans="1:15" x14ac:dyDescent="0.25">
      <c r="A22226" t="s">
        <v>8893</v>
      </c>
      <c r="B22226" t="s">
        <v>8894</v>
      </c>
      <c r="C22226">
        <v>1600008902</v>
      </c>
      <c r="D22226">
        <v>20230914</v>
      </c>
      <c r="E22226">
        <v>41100000</v>
      </c>
      <c r="F22226" t="s">
        <v>81</v>
      </c>
      <c r="G22226" t="s">
        <v>13306</v>
      </c>
      <c r="H22226" t="s">
        <v>13307</v>
      </c>
      <c r="I22226" t="s">
        <v>11794</v>
      </c>
      <c r="J22226">
        <v>20230914</v>
      </c>
      <c r="K22226" t="s">
        <v>8942</v>
      </c>
      <c r="L22226">
        <v>0</v>
      </c>
      <c r="M22226">
        <v>300</v>
      </c>
      <c r="N22226" t="s">
        <v>54</v>
      </c>
      <c r="O22226">
        <v>20230918</v>
      </c>
    </row>
    <row r="22227" spans="1:15" x14ac:dyDescent="0.25">
      <c r="A22227" t="s">
        <v>8893</v>
      </c>
      <c r="B22227" t="s">
        <v>8894</v>
      </c>
      <c r="C22227">
        <v>1600006997</v>
      </c>
      <c r="D22227">
        <v>20230630</v>
      </c>
      <c r="E22227">
        <v>28154000</v>
      </c>
      <c r="F22227" t="s">
        <v>48</v>
      </c>
      <c r="I22227" t="s">
        <v>11337</v>
      </c>
      <c r="J22227">
        <v>20230630</v>
      </c>
      <c r="K22227" t="s">
        <v>9767</v>
      </c>
      <c r="L22227">
        <v>0</v>
      </c>
      <c r="M22227">
        <v>12.49</v>
      </c>
    </row>
    <row r="22228" spans="1:15" x14ac:dyDescent="0.25">
      <c r="A22228" t="s">
        <v>8893</v>
      </c>
      <c r="B22228" t="s">
        <v>8894</v>
      </c>
      <c r="C22228">
        <v>1600010743</v>
      </c>
      <c r="D22228">
        <v>20231010</v>
      </c>
      <c r="E22228">
        <v>41100000</v>
      </c>
      <c r="F22228" t="s">
        <v>81</v>
      </c>
      <c r="G22228" t="s">
        <v>9019</v>
      </c>
      <c r="H22228" t="s">
        <v>9020</v>
      </c>
      <c r="I22228" t="s">
        <v>13715</v>
      </c>
      <c r="J22228">
        <v>20231010</v>
      </c>
      <c r="K22228" t="s">
        <v>9003</v>
      </c>
      <c r="L22228">
        <v>0</v>
      </c>
      <c r="M22228">
        <v>760.06</v>
      </c>
      <c r="N22228" t="s">
        <v>446</v>
      </c>
      <c r="O22228">
        <v>20231010</v>
      </c>
    </row>
    <row r="22229" spans="1:15" x14ac:dyDescent="0.25">
      <c r="A22229" t="s">
        <v>8893</v>
      </c>
      <c r="B22229" t="s">
        <v>8894</v>
      </c>
      <c r="C22229">
        <v>1600001363</v>
      </c>
      <c r="D22229">
        <v>20230401</v>
      </c>
      <c r="E22229">
        <v>41100000</v>
      </c>
      <c r="F22229" t="s">
        <v>81</v>
      </c>
      <c r="G22229" t="s">
        <v>250</v>
      </c>
      <c r="H22229" t="s">
        <v>251</v>
      </c>
      <c r="I22229" t="s">
        <v>266</v>
      </c>
      <c r="J22229">
        <v>20230401</v>
      </c>
      <c r="K22229" t="s">
        <v>13716</v>
      </c>
      <c r="L22229">
        <v>571.61</v>
      </c>
      <c r="M22229">
        <v>0</v>
      </c>
      <c r="N22229" t="s">
        <v>54</v>
      </c>
      <c r="O22229">
        <v>20230505</v>
      </c>
    </row>
    <row r="22230" spans="1:15" x14ac:dyDescent="0.25">
      <c r="A22230" t="s">
        <v>8893</v>
      </c>
      <c r="B22230" t="s">
        <v>8894</v>
      </c>
      <c r="C22230">
        <v>1600001214</v>
      </c>
      <c r="D22230">
        <v>20230401</v>
      </c>
      <c r="E22230">
        <v>41100000</v>
      </c>
      <c r="F22230" t="s">
        <v>81</v>
      </c>
      <c r="G22230" t="s">
        <v>9000</v>
      </c>
      <c r="H22230" t="s">
        <v>9001</v>
      </c>
      <c r="I22230" t="s">
        <v>13717</v>
      </c>
      <c r="J22230">
        <v>20230401</v>
      </c>
      <c r="K22230" t="s">
        <v>9630</v>
      </c>
      <c r="L22230">
        <v>1550.87</v>
      </c>
      <c r="M22230">
        <v>0</v>
      </c>
      <c r="N22230" t="s">
        <v>80</v>
      </c>
      <c r="O22230">
        <v>20230704</v>
      </c>
    </row>
    <row r="22231" spans="1:15" x14ac:dyDescent="0.25">
      <c r="A22231" t="s">
        <v>8893</v>
      </c>
      <c r="B22231" t="s">
        <v>8894</v>
      </c>
      <c r="C22231">
        <v>1600001312</v>
      </c>
      <c r="D22231">
        <v>20230401</v>
      </c>
      <c r="E22231">
        <v>41100000</v>
      </c>
      <c r="F22231" t="s">
        <v>81</v>
      </c>
      <c r="G22231" t="s">
        <v>637</v>
      </c>
      <c r="H22231" t="s">
        <v>638</v>
      </c>
      <c r="I22231" t="s">
        <v>639</v>
      </c>
      <c r="J22231">
        <v>20230401</v>
      </c>
      <c r="K22231" t="s">
        <v>13718</v>
      </c>
      <c r="L22231">
        <v>1536</v>
      </c>
      <c r="M22231">
        <v>0</v>
      </c>
      <c r="N22231" t="s">
        <v>83</v>
      </c>
      <c r="O22231">
        <v>20230821</v>
      </c>
    </row>
    <row r="22232" spans="1:15" x14ac:dyDescent="0.25">
      <c r="A22232" t="s">
        <v>8893</v>
      </c>
      <c r="B22232" t="s">
        <v>8894</v>
      </c>
      <c r="C22232">
        <v>1600000559</v>
      </c>
      <c r="D22232">
        <v>20230418</v>
      </c>
      <c r="E22232">
        <v>41100000</v>
      </c>
      <c r="F22232" t="s">
        <v>81</v>
      </c>
      <c r="G22232" t="s">
        <v>8433</v>
      </c>
      <c r="H22232" t="s">
        <v>8434</v>
      </c>
      <c r="I22232" t="s">
        <v>13452</v>
      </c>
      <c r="J22232">
        <v>20230418</v>
      </c>
      <c r="K22232" t="s">
        <v>8953</v>
      </c>
      <c r="L22232">
        <v>0</v>
      </c>
      <c r="M22232">
        <v>276</v>
      </c>
      <c r="N22232" t="s">
        <v>83</v>
      </c>
      <c r="O22232">
        <v>20230502</v>
      </c>
    </row>
    <row r="22233" spans="1:15" x14ac:dyDescent="0.25">
      <c r="A22233" t="s">
        <v>8893</v>
      </c>
      <c r="B22233" t="s">
        <v>8894</v>
      </c>
      <c r="C22233">
        <v>1600000559</v>
      </c>
      <c r="D22233">
        <v>20230418</v>
      </c>
      <c r="E22233">
        <v>41100000</v>
      </c>
      <c r="F22233" t="s">
        <v>81</v>
      </c>
      <c r="G22233" t="s">
        <v>9610</v>
      </c>
      <c r="H22233" t="s">
        <v>9611</v>
      </c>
      <c r="I22233" t="s">
        <v>13213</v>
      </c>
      <c r="J22233">
        <v>20230418</v>
      </c>
      <c r="K22233" t="s">
        <v>8953</v>
      </c>
      <c r="L22233">
        <v>0</v>
      </c>
      <c r="M22233">
        <v>1904.95</v>
      </c>
      <c r="N22233" t="s">
        <v>54</v>
      </c>
      <c r="O22233">
        <v>20230502</v>
      </c>
    </row>
    <row r="22234" spans="1:15" x14ac:dyDescent="0.25">
      <c r="A22234" t="s">
        <v>8893</v>
      </c>
      <c r="B22234" t="s">
        <v>8894</v>
      </c>
      <c r="C22234">
        <v>1600007757</v>
      </c>
      <c r="D22234">
        <v>20230817</v>
      </c>
      <c r="E22234">
        <v>41100000</v>
      </c>
      <c r="F22234" t="s">
        <v>81</v>
      </c>
      <c r="G22234" t="s">
        <v>13176</v>
      </c>
      <c r="H22234" t="s">
        <v>13177</v>
      </c>
      <c r="I22234" t="s">
        <v>13719</v>
      </c>
      <c r="J22234">
        <v>20230817</v>
      </c>
      <c r="K22234" t="s">
        <v>8942</v>
      </c>
      <c r="L22234">
        <v>0</v>
      </c>
      <c r="M22234">
        <v>936</v>
      </c>
      <c r="N22234" t="s">
        <v>83</v>
      </c>
      <c r="O22234">
        <v>20230818</v>
      </c>
    </row>
    <row r="22235" spans="1:15" x14ac:dyDescent="0.25">
      <c r="A22235" t="s">
        <v>8893</v>
      </c>
      <c r="B22235" t="s">
        <v>8894</v>
      </c>
      <c r="C22235">
        <v>1600010973</v>
      </c>
      <c r="D22235">
        <v>20230930</v>
      </c>
      <c r="E22235">
        <v>28181000</v>
      </c>
      <c r="F22235" t="s">
        <v>105</v>
      </c>
      <c r="I22235" t="s">
        <v>11681</v>
      </c>
      <c r="J22235">
        <v>20230930</v>
      </c>
      <c r="K22235" t="s">
        <v>9161</v>
      </c>
      <c r="L22235">
        <v>0</v>
      </c>
      <c r="M22235">
        <v>61.67</v>
      </c>
    </row>
    <row r="22236" spans="1:15" x14ac:dyDescent="0.25">
      <c r="A22236" t="s">
        <v>8893</v>
      </c>
      <c r="B22236" t="s">
        <v>8894</v>
      </c>
      <c r="C22236">
        <v>1600008362</v>
      </c>
      <c r="D22236">
        <v>20230830</v>
      </c>
      <c r="E22236">
        <v>46799996</v>
      </c>
      <c r="F22236" t="s">
        <v>67</v>
      </c>
      <c r="I22236" t="s">
        <v>9826</v>
      </c>
      <c r="J22236">
        <v>20230830</v>
      </c>
      <c r="K22236" t="s">
        <v>1807</v>
      </c>
      <c r="L22236">
        <v>0</v>
      </c>
      <c r="M22236">
        <v>384</v>
      </c>
    </row>
    <row r="22237" spans="1:15" x14ac:dyDescent="0.25">
      <c r="A22237" t="s">
        <v>8893</v>
      </c>
      <c r="B22237" t="s">
        <v>8894</v>
      </c>
      <c r="C22237">
        <v>1600009368</v>
      </c>
      <c r="D22237">
        <v>20230831</v>
      </c>
      <c r="E22237">
        <v>28181000</v>
      </c>
      <c r="F22237" t="s">
        <v>105</v>
      </c>
      <c r="I22237" t="s">
        <v>11973</v>
      </c>
      <c r="J22237">
        <v>20230831</v>
      </c>
      <c r="K22237" t="s">
        <v>11257</v>
      </c>
      <c r="L22237">
        <v>0</v>
      </c>
      <c r="M22237">
        <v>33.33</v>
      </c>
    </row>
    <row r="22238" spans="1:15" x14ac:dyDescent="0.25">
      <c r="A22238" t="s">
        <v>8893</v>
      </c>
      <c r="B22238" t="s">
        <v>8894</v>
      </c>
      <c r="C22238">
        <v>1600002469</v>
      </c>
      <c r="D22238">
        <v>20230430</v>
      </c>
      <c r="E22238">
        <v>28182000</v>
      </c>
      <c r="F22238" t="s">
        <v>41</v>
      </c>
      <c r="I22238" t="s">
        <v>10621</v>
      </c>
      <c r="J22238">
        <v>20230430</v>
      </c>
      <c r="K22238" t="s">
        <v>9068</v>
      </c>
      <c r="L22238">
        <v>0</v>
      </c>
      <c r="M22238">
        <v>61.71</v>
      </c>
    </row>
    <row r="22239" spans="1:15" x14ac:dyDescent="0.25">
      <c r="A22239" t="s">
        <v>8893</v>
      </c>
      <c r="B22239" t="s">
        <v>8894</v>
      </c>
      <c r="C22239">
        <v>1600006200</v>
      </c>
      <c r="D22239">
        <v>20230726</v>
      </c>
      <c r="E22239">
        <v>46799996</v>
      </c>
      <c r="F22239" t="s">
        <v>67</v>
      </c>
      <c r="I22239" t="s">
        <v>11786</v>
      </c>
      <c r="J22239">
        <v>20230726</v>
      </c>
      <c r="K22239" t="s">
        <v>8983</v>
      </c>
      <c r="L22239">
        <v>0</v>
      </c>
      <c r="M22239">
        <v>1980</v>
      </c>
    </row>
    <row r="22240" spans="1:15" x14ac:dyDescent="0.25">
      <c r="A22240" t="s">
        <v>8893</v>
      </c>
      <c r="B22240" t="s">
        <v>8894</v>
      </c>
      <c r="C22240">
        <v>1600012006</v>
      </c>
      <c r="D22240">
        <v>20231031</v>
      </c>
      <c r="E22240">
        <v>43700005</v>
      </c>
      <c r="F22240" t="s">
        <v>97</v>
      </c>
      <c r="I22240" t="s">
        <v>12761</v>
      </c>
      <c r="J22240">
        <v>20231031</v>
      </c>
      <c r="K22240" t="s">
        <v>9027</v>
      </c>
      <c r="L22240">
        <v>0</v>
      </c>
      <c r="M22240">
        <v>410</v>
      </c>
    </row>
    <row r="22241" spans="1:15" x14ac:dyDescent="0.25">
      <c r="A22241" t="s">
        <v>8893</v>
      </c>
      <c r="B22241" t="s">
        <v>8894</v>
      </c>
      <c r="C22241">
        <v>1600007627</v>
      </c>
      <c r="D22241">
        <v>20230816</v>
      </c>
      <c r="E22241">
        <v>41100000</v>
      </c>
      <c r="F22241" t="s">
        <v>81</v>
      </c>
      <c r="G22241" t="s">
        <v>8968</v>
      </c>
      <c r="H22241" t="s">
        <v>8969</v>
      </c>
      <c r="I22241" t="s">
        <v>13720</v>
      </c>
      <c r="J22241">
        <v>20230816</v>
      </c>
      <c r="K22241" t="s">
        <v>9132</v>
      </c>
      <c r="L22241">
        <v>0</v>
      </c>
      <c r="M22241">
        <v>3527.57</v>
      </c>
      <c r="N22241" t="s">
        <v>27</v>
      </c>
      <c r="O22241">
        <v>20230816</v>
      </c>
    </row>
    <row r="22242" spans="1:15" x14ac:dyDescent="0.25">
      <c r="A22242" t="s">
        <v>8893</v>
      </c>
      <c r="B22242" t="s">
        <v>8894</v>
      </c>
      <c r="C22242">
        <v>1600004717</v>
      </c>
      <c r="D22242">
        <v>20230531</v>
      </c>
      <c r="E22242">
        <v>28182000</v>
      </c>
      <c r="F22242" t="s">
        <v>41</v>
      </c>
      <c r="I22242" t="s">
        <v>11942</v>
      </c>
      <c r="J22242">
        <v>20230531</v>
      </c>
      <c r="K22242" t="s">
        <v>9776</v>
      </c>
      <c r="L22242">
        <v>0</v>
      </c>
      <c r="M22242">
        <v>66.67</v>
      </c>
    </row>
    <row r="22243" spans="1:15" x14ac:dyDescent="0.25">
      <c r="A22243" t="s">
        <v>8893</v>
      </c>
      <c r="B22243" t="s">
        <v>8894</v>
      </c>
      <c r="C22243">
        <v>1600004473</v>
      </c>
      <c r="D22243">
        <v>20230621</v>
      </c>
      <c r="E22243">
        <v>41100000</v>
      </c>
      <c r="F22243" t="s">
        <v>81</v>
      </c>
      <c r="G22243" t="s">
        <v>9054</v>
      </c>
      <c r="H22243" t="s">
        <v>9055</v>
      </c>
      <c r="I22243" t="s">
        <v>13721</v>
      </c>
      <c r="J22243">
        <v>20230621</v>
      </c>
      <c r="K22243" t="s">
        <v>12047</v>
      </c>
      <c r="L22243">
        <v>0</v>
      </c>
      <c r="M22243">
        <v>-252</v>
      </c>
      <c r="N22243" t="s">
        <v>117</v>
      </c>
      <c r="O22243">
        <v>20230621</v>
      </c>
    </row>
    <row r="22244" spans="1:15" x14ac:dyDescent="0.25">
      <c r="A22244" t="s">
        <v>8893</v>
      </c>
      <c r="B22244" t="s">
        <v>8894</v>
      </c>
      <c r="C22244">
        <v>1600007378</v>
      </c>
      <c r="D22244">
        <v>20230731</v>
      </c>
      <c r="E22244">
        <v>43700008</v>
      </c>
      <c r="F22244" t="s">
        <v>30</v>
      </c>
      <c r="I22244" t="s">
        <v>10023</v>
      </c>
      <c r="J22244">
        <v>20230731</v>
      </c>
      <c r="K22244" t="s">
        <v>9214</v>
      </c>
      <c r="L22244">
        <v>0</v>
      </c>
      <c r="M22244">
        <v>788.57</v>
      </c>
    </row>
    <row r="22245" spans="1:15" x14ac:dyDescent="0.25">
      <c r="A22245" t="s">
        <v>8893</v>
      </c>
      <c r="B22245" t="s">
        <v>8894</v>
      </c>
      <c r="C22245">
        <v>1600009316</v>
      </c>
      <c r="D22245">
        <v>20230831</v>
      </c>
      <c r="E22245">
        <v>28182000</v>
      </c>
      <c r="F22245" t="s">
        <v>41</v>
      </c>
      <c r="I22245" t="s">
        <v>12991</v>
      </c>
      <c r="J22245">
        <v>20230831</v>
      </c>
      <c r="K22245" t="s">
        <v>10692</v>
      </c>
      <c r="L22245">
        <v>0</v>
      </c>
      <c r="M22245">
        <v>77.67</v>
      </c>
    </row>
    <row r="22246" spans="1:15" x14ac:dyDescent="0.25">
      <c r="A22246" t="s">
        <v>8893</v>
      </c>
      <c r="B22246" t="s">
        <v>8894</v>
      </c>
      <c r="C22246">
        <v>1600011015</v>
      </c>
      <c r="D22246">
        <v>20230930</v>
      </c>
      <c r="E22246">
        <v>28182000</v>
      </c>
      <c r="F22246" t="s">
        <v>41</v>
      </c>
      <c r="I22246" t="s">
        <v>12125</v>
      </c>
      <c r="J22246">
        <v>20230930</v>
      </c>
      <c r="K22246" t="s">
        <v>9450</v>
      </c>
      <c r="L22246">
        <v>0</v>
      </c>
      <c r="M22246">
        <v>636.46</v>
      </c>
    </row>
    <row r="22247" spans="1:15" x14ac:dyDescent="0.25">
      <c r="A22247" t="s">
        <v>8893</v>
      </c>
      <c r="B22247" t="s">
        <v>8894</v>
      </c>
      <c r="C22247">
        <v>1600012247</v>
      </c>
      <c r="D22247">
        <v>20231031</v>
      </c>
      <c r="E22247">
        <v>68112000</v>
      </c>
      <c r="F22247" t="s">
        <v>8902</v>
      </c>
      <c r="I22247" t="s">
        <v>13722</v>
      </c>
      <c r="J22247">
        <v>20231031</v>
      </c>
      <c r="K22247" t="s">
        <v>9272</v>
      </c>
      <c r="L22247">
        <v>36.25</v>
      </c>
      <c r="M22247">
        <v>0</v>
      </c>
    </row>
    <row r="22248" spans="1:15" x14ac:dyDescent="0.25">
      <c r="A22248" t="s">
        <v>8893</v>
      </c>
      <c r="B22248" t="s">
        <v>8894</v>
      </c>
      <c r="C22248">
        <v>1600006928</v>
      </c>
      <c r="D22248">
        <v>20230630</v>
      </c>
      <c r="E22248">
        <v>68112000</v>
      </c>
      <c r="F22248" t="s">
        <v>8902</v>
      </c>
      <c r="I22248" t="s">
        <v>9950</v>
      </c>
      <c r="J22248">
        <v>20230630</v>
      </c>
      <c r="K22248" t="s">
        <v>9128</v>
      </c>
      <c r="L22248">
        <v>11.33</v>
      </c>
      <c r="M22248">
        <v>0</v>
      </c>
    </row>
    <row r="22249" spans="1:15" x14ac:dyDescent="0.25">
      <c r="A22249" t="s">
        <v>8893</v>
      </c>
      <c r="B22249" t="s">
        <v>8894</v>
      </c>
      <c r="C22249">
        <v>1600011040</v>
      </c>
      <c r="D22249">
        <v>20230930</v>
      </c>
      <c r="E22249">
        <v>68112000</v>
      </c>
      <c r="F22249" t="s">
        <v>8902</v>
      </c>
      <c r="I22249" t="s">
        <v>12862</v>
      </c>
      <c r="J22249">
        <v>20230930</v>
      </c>
      <c r="K22249" t="s">
        <v>9323</v>
      </c>
      <c r="L22249">
        <v>384.35</v>
      </c>
      <c r="M22249">
        <v>0</v>
      </c>
    </row>
    <row r="22250" spans="1:15" x14ac:dyDescent="0.25">
      <c r="A22250" t="s">
        <v>8893</v>
      </c>
      <c r="B22250" t="s">
        <v>8894</v>
      </c>
      <c r="C22250">
        <v>1600003820</v>
      </c>
      <c r="D22250">
        <v>20230401</v>
      </c>
      <c r="E22250">
        <v>40100000</v>
      </c>
      <c r="F22250" t="s">
        <v>55</v>
      </c>
      <c r="I22250" t="s">
        <v>13723</v>
      </c>
      <c r="J22250">
        <v>20230401</v>
      </c>
      <c r="K22250" t="s">
        <v>9887</v>
      </c>
      <c r="L22250">
        <v>0</v>
      </c>
      <c r="M22250">
        <v>2335.21</v>
      </c>
    </row>
    <row r="22251" spans="1:15" x14ac:dyDescent="0.25">
      <c r="A22251" t="s">
        <v>8893</v>
      </c>
      <c r="B22251" t="s">
        <v>8894</v>
      </c>
      <c r="C22251">
        <v>1600004919</v>
      </c>
      <c r="D22251">
        <v>20230531</v>
      </c>
      <c r="E22251">
        <v>75800000</v>
      </c>
      <c r="F22251" t="s">
        <v>2919</v>
      </c>
      <c r="I22251" t="s">
        <v>12922</v>
      </c>
      <c r="J22251">
        <v>20230531</v>
      </c>
      <c r="K22251" t="s">
        <v>9042</v>
      </c>
      <c r="L22251">
        <v>0</v>
      </c>
      <c r="M22251">
        <v>0.01</v>
      </c>
    </row>
    <row r="22252" spans="1:15" x14ac:dyDescent="0.25">
      <c r="A22252" t="s">
        <v>8893</v>
      </c>
      <c r="B22252" t="s">
        <v>8894</v>
      </c>
      <c r="C22252">
        <v>1600007829</v>
      </c>
      <c r="D22252">
        <v>20230731</v>
      </c>
      <c r="E22252">
        <v>28182000</v>
      </c>
      <c r="F22252" t="s">
        <v>41</v>
      </c>
      <c r="I22252" t="s">
        <v>11775</v>
      </c>
      <c r="J22252">
        <v>20230731</v>
      </c>
      <c r="K22252" t="s">
        <v>9602</v>
      </c>
      <c r="L22252">
        <v>0</v>
      </c>
      <c r="M22252">
        <v>66.67</v>
      </c>
    </row>
    <row r="22253" spans="1:15" x14ac:dyDescent="0.25">
      <c r="A22253" t="s">
        <v>8893</v>
      </c>
      <c r="B22253" t="s">
        <v>8894</v>
      </c>
      <c r="C22253">
        <v>1600009901</v>
      </c>
      <c r="D22253">
        <v>20231002</v>
      </c>
      <c r="E22253">
        <v>46799996</v>
      </c>
      <c r="F22253" t="s">
        <v>67</v>
      </c>
      <c r="I22253" t="s">
        <v>11375</v>
      </c>
      <c r="J22253">
        <v>20231002</v>
      </c>
      <c r="K22253" t="s">
        <v>8942</v>
      </c>
      <c r="L22253">
        <v>564</v>
      </c>
      <c r="M22253">
        <v>0</v>
      </c>
    </row>
    <row r="22254" spans="1:15" x14ac:dyDescent="0.25">
      <c r="A22254" t="s">
        <v>8893</v>
      </c>
      <c r="B22254" t="s">
        <v>8894</v>
      </c>
      <c r="C22254">
        <v>1600008816</v>
      </c>
      <c r="D22254">
        <v>20230831</v>
      </c>
      <c r="E22254">
        <v>43100000</v>
      </c>
      <c r="F22254" t="s">
        <v>26</v>
      </c>
      <c r="I22254" s="1">
        <v>45139</v>
      </c>
      <c r="J22254">
        <v>20230831</v>
      </c>
      <c r="K22254" t="s">
        <v>9027</v>
      </c>
      <c r="L22254">
        <v>0</v>
      </c>
      <c r="M22254">
        <v>18261.740000000002</v>
      </c>
      <c r="N22254" t="s">
        <v>117</v>
      </c>
      <c r="O22254">
        <v>20231103</v>
      </c>
    </row>
    <row r="22255" spans="1:15" x14ac:dyDescent="0.25">
      <c r="A22255" t="s">
        <v>8893</v>
      </c>
      <c r="B22255" t="s">
        <v>8894</v>
      </c>
      <c r="C22255">
        <v>1600003935</v>
      </c>
      <c r="D22255">
        <v>20230401</v>
      </c>
      <c r="E22255">
        <v>40100000</v>
      </c>
      <c r="F22255" t="s">
        <v>55</v>
      </c>
      <c r="G22255" t="s">
        <v>3064</v>
      </c>
      <c r="H22255" t="s">
        <v>3065</v>
      </c>
      <c r="I22255">
        <v>201220004617</v>
      </c>
      <c r="J22255">
        <v>20230401</v>
      </c>
      <c r="K22255" t="s">
        <v>13724</v>
      </c>
      <c r="L22255">
        <v>0</v>
      </c>
      <c r="M22255">
        <v>13.63</v>
      </c>
      <c r="N22255" t="s">
        <v>80</v>
      </c>
      <c r="O22255">
        <v>20231024</v>
      </c>
    </row>
    <row r="22256" spans="1:15" x14ac:dyDescent="0.25">
      <c r="A22256" t="s">
        <v>8893</v>
      </c>
      <c r="B22256" t="s">
        <v>8894</v>
      </c>
      <c r="C22256">
        <v>1600000559</v>
      </c>
      <c r="D22256">
        <v>20230418</v>
      </c>
      <c r="E22256">
        <v>46799996</v>
      </c>
      <c r="F22256" t="s">
        <v>67</v>
      </c>
      <c r="I22256" t="s">
        <v>8911</v>
      </c>
      <c r="J22256">
        <v>20230418</v>
      </c>
      <c r="K22256" t="s">
        <v>8953</v>
      </c>
      <c r="L22256">
        <v>1599743.99</v>
      </c>
      <c r="M22256">
        <v>0</v>
      </c>
    </row>
    <row r="22257" spans="1:15" x14ac:dyDescent="0.25">
      <c r="A22257" t="s">
        <v>8893</v>
      </c>
      <c r="B22257" t="s">
        <v>8894</v>
      </c>
      <c r="C22257">
        <v>1600003850</v>
      </c>
      <c r="D22257">
        <v>20230401</v>
      </c>
      <c r="E22257">
        <v>40100000</v>
      </c>
      <c r="F22257" t="s">
        <v>55</v>
      </c>
      <c r="I22257" t="s">
        <v>9429</v>
      </c>
      <c r="J22257">
        <v>20230401</v>
      </c>
      <c r="K22257" t="s">
        <v>13725</v>
      </c>
      <c r="L22257">
        <v>0</v>
      </c>
      <c r="M22257">
        <v>138</v>
      </c>
    </row>
    <row r="22258" spans="1:15" x14ac:dyDescent="0.25">
      <c r="A22258" t="s">
        <v>8893</v>
      </c>
      <c r="B22258" t="s">
        <v>8894</v>
      </c>
      <c r="C22258">
        <v>1600002021</v>
      </c>
      <c r="D22258">
        <v>20230511</v>
      </c>
      <c r="E22258">
        <v>41100000</v>
      </c>
      <c r="F22258" t="s">
        <v>81</v>
      </c>
      <c r="G22258" t="s">
        <v>8722</v>
      </c>
      <c r="H22258" t="s">
        <v>8723</v>
      </c>
      <c r="I22258" t="s">
        <v>13726</v>
      </c>
      <c r="J22258">
        <v>20230511</v>
      </c>
      <c r="K22258" t="s">
        <v>8908</v>
      </c>
      <c r="L22258">
        <v>0</v>
      </c>
      <c r="M22258">
        <v>16974.05</v>
      </c>
      <c r="N22258" t="s">
        <v>83</v>
      </c>
      <c r="O22258">
        <v>20230511</v>
      </c>
    </row>
    <row r="22259" spans="1:15" x14ac:dyDescent="0.25">
      <c r="A22259" t="s">
        <v>8893</v>
      </c>
      <c r="B22259" t="s">
        <v>8894</v>
      </c>
      <c r="C22259">
        <v>1600001335</v>
      </c>
      <c r="D22259">
        <v>20230401</v>
      </c>
      <c r="E22259">
        <v>41100000</v>
      </c>
      <c r="F22259" t="s">
        <v>81</v>
      </c>
      <c r="G22259" t="s">
        <v>9477</v>
      </c>
      <c r="H22259" t="s">
        <v>9478</v>
      </c>
      <c r="I22259" t="s">
        <v>13294</v>
      </c>
      <c r="J22259">
        <v>20230401</v>
      </c>
      <c r="K22259" t="s">
        <v>9480</v>
      </c>
      <c r="L22259">
        <v>1667.71</v>
      </c>
      <c r="M22259">
        <v>0</v>
      </c>
      <c r="N22259" t="s">
        <v>54</v>
      </c>
      <c r="O22259">
        <v>20230502</v>
      </c>
    </row>
    <row r="22260" spans="1:15" x14ac:dyDescent="0.25">
      <c r="A22260" t="s">
        <v>8893</v>
      </c>
      <c r="B22260" t="s">
        <v>8894</v>
      </c>
      <c r="C22260">
        <v>1600003767</v>
      </c>
      <c r="D22260">
        <v>20230401</v>
      </c>
      <c r="E22260">
        <v>41100000</v>
      </c>
      <c r="F22260" t="s">
        <v>81</v>
      </c>
      <c r="I22260" t="s">
        <v>13727</v>
      </c>
      <c r="J22260">
        <v>20230401</v>
      </c>
      <c r="K22260" t="s">
        <v>13079</v>
      </c>
      <c r="L22260">
        <v>0</v>
      </c>
      <c r="M22260">
        <v>450.78</v>
      </c>
    </row>
    <row r="22261" spans="1:15" x14ac:dyDescent="0.25">
      <c r="A22261" t="s">
        <v>8893</v>
      </c>
      <c r="B22261" t="s">
        <v>8894</v>
      </c>
      <c r="C22261">
        <v>1600001384</v>
      </c>
      <c r="D22261">
        <v>20230401</v>
      </c>
      <c r="E22261">
        <v>41100000</v>
      </c>
      <c r="F22261" t="s">
        <v>81</v>
      </c>
      <c r="G22261" t="s">
        <v>4226</v>
      </c>
      <c r="H22261" t="s">
        <v>4227</v>
      </c>
      <c r="I22261" t="s">
        <v>4228</v>
      </c>
      <c r="J22261">
        <v>20230401</v>
      </c>
      <c r="K22261" t="s">
        <v>13728</v>
      </c>
      <c r="L22261">
        <v>240</v>
      </c>
      <c r="M22261">
        <v>0</v>
      </c>
      <c r="N22261" t="s">
        <v>54</v>
      </c>
      <c r="O22261">
        <v>20230502</v>
      </c>
    </row>
    <row r="22262" spans="1:15" x14ac:dyDescent="0.25">
      <c r="A22262" t="s">
        <v>8893</v>
      </c>
      <c r="B22262" t="s">
        <v>8894</v>
      </c>
      <c r="C22262">
        <v>1600002021</v>
      </c>
      <c r="D22262">
        <v>20230511</v>
      </c>
      <c r="E22262">
        <v>41100000</v>
      </c>
      <c r="F22262" t="s">
        <v>81</v>
      </c>
      <c r="G22262" t="s">
        <v>9371</v>
      </c>
      <c r="H22262" t="s">
        <v>9372</v>
      </c>
      <c r="I22262" t="s">
        <v>13729</v>
      </c>
      <c r="J22262">
        <v>20230511</v>
      </c>
      <c r="K22262" t="s">
        <v>8908</v>
      </c>
      <c r="L22262">
        <v>0</v>
      </c>
      <c r="M22262">
        <v>360</v>
      </c>
      <c r="N22262" t="s">
        <v>54</v>
      </c>
      <c r="O22262">
        <v>20230511</v>
      </c>
    </row>
    <row r="22263" spans="1:15" x14ac:dyDescent="0.25">
      <c r="A22263" t="s">
        <v>8893</v>
      </c>
      <c r="B22263" t="s">
        <v>8894</v>
      </c>
      <c r="C22263">
        <v>1600001183</v>
      </c>
      <c r="D22263">
        <v>20230401</v>
      </c>
      <c r="E22263">
        <v>41100000</v>
      </c>
      <c r="F22263" t="s">
        <v>81</v>
      </c>
      <c r="G22263" t="s">
        <v>4882</v>
      </c>
      <c r="H22263" t="s">
        <v>4883</v>
      </c>
      <c r="I22263" t="s">
        <v>1145</v>
      </c>
      <c r="J22263">
        <v>20230401</v>
      </c>
      <c r="K22263" t="s">
        <v>12665</v>
      </c>
      <c r="L22263">
        <v>660.22</v>
      </c>
      <c r="M22263">
        <v>0</v>
      </c>
      <c r="N22263" t="s">
        <v>83</v>
      </c>
      <c r="O22263">
        <v>20230505</v>
      </c>
    </row>
    <row r="22264" spans="1:15" x14ac:dyDescent="0.25">
      <c r="A22264" t="s">
        <v>8893</v>
      </c>
      <c r="B22264" t="s">
        <v>8894</v>
      </c>
      <c r="C22264">
        <v>1600004472</v>
      </c>
      <c r="D22264">
        <v>20230531</v>
      </c>
      <c r="E22264">
        <v>64120000</v>
      </c>
      <c r="F22264" t="s">
        <v>10660</v>
      </c>
      <c r="I22264" s="1">
        <v>45047</v>
      </c>
      <c r="J22264">
        <v>20230531</v>
      </c>
      <c r="K22264" t="s">
        <v>9027</v>
      </c>
      <c r="L22264">
        <v>44437.29</v>
      </c>
      <c r="M22264">
        <v>0</v>
      </c>
    </row>
    <row r="22265" spans="1:15" x14ac:dyDescent="0.25">
      <c r="A22265" t="s">
        <v>8893</v>
      </c>
      <c r="B22265" t="s">
        <v>8894</v>
      </c>
      <c r="C22265">
        <v>1600007627</v>
      </c>
      <c r="D22265">
        <v>20230816</v>
      </c>
      <c r="E22265">
        <v>41100000</v>
      </c>
      <c r="F22265" t="s">
        <v>81</v>
      </c>
      <c r="G22265" t="s">
        <v>10381</v>
      </c>
      <c r="H22265" t="s">
        <v>10382</v>
      </c>
      <c r="I22265" t="s">
        <v>13730</v>
      </c>
      <c r="J22265">
        <v>20230816</v>
      </c>
      <c r="K22265" t="s">
        <v>9132</v>
      </c>
      <c r="L22265">
        <v>0</v>
      </c>
      <c r="M22265">
        <v>10623</v>
      </c>
      <c r="N22265" t="s">
        <v>117</v>
      </c>
      <c r="O22265">
        <v>20230816</v>
      </c>
    </row>
    <row r="22266" spans="1:15" x14ac:dyDescent="0.25">
      <c r="A22266" t="s">
        <v>8893</v>
      </c>
      <c r="B22266" t="s">
        <v>8894</v>
      </c>
      <c r="C22266">
        <v>1600001341</v>
      </c>
      <c r="D22266">
        <v>20230401</v>
      </c>
      <c r="E22266">
        <v>41100000</v>
      </c>
      <c r="F22266" t="s">
        <v>81</v>
      </c>
      <c r="I22266" t="s">
        <v>13731</v>
      </c>
      <c r="J22266">
        <v>20230401</v>
      </c>
      <c r="K22266" t="s">
        <v>13732</v>
      </c>
      <c r="L22266">
        <v>0</v>
      </c>
      <c r="M22266">
        <v>780</v>
      </c>
    </row>
    <row r="22267" spans="1:15" x14ac:dyDescent="0.25">
      <c r="A22267" t="s">
        <v>8893</v>
      </c>
      <c r="B22267" t="s">
        <v>8894</v>
      </c>
      <c r="C22267">
        <v>1600002404</v>
      </c>
      <c r="D22267">
        <v>20230430</v>
      </c>
      <c r="E22267">
        <v>28183000</v>
      </c>
      <c r="F22267" t="s">
        <v>102</v>
      </c>
      <c r="I22267" t="s">
        <v>11392</v>
      </c>
      <c r="J22267">
        <v>20230430</v>
      </c>
      <c r="K22267" t="s">
        <v>9302</v>
      </c>
      <c r="L22267">
        <v>0</v>
      </c>
      <c r="M22267">
        <v>63.83</v>
      </c>
    </row>
    <row r="22268" spans="1:15" x14ac:dyDescent="0.25">
      <c r="A22268" t="s">
        <v>8893</v>
      </c>
      <c r="B22268" t="s">
        <v>8894</v>
      </c>
      <c r="C22268">
        <v>1600012188</v>
      </c>
      <c r="D22268">
        <v>20231031</v>
      </c>
      <c r="E22268">
        <v>68112000</v>
      </c>
      <c r="F22268" t="s">
        <v>8902</v>
      </c>
      <c r="I22268" t="s">
        <v>12540</v>
      </c>
      <c r="J22268">
        <v>20231031</v>
      </c>
      <c r="K22268" t="s">
        <v>9488</v>
      </c>
      <c r="L22268">
        <v>93.54</v>
      </c>
      <c r="M22268">
        <v>0</v>
      </c>
    </row>
    <row r="22269" spans="1:15" x14ac:dyDescent="0.25">
      <c r="A22269" t="s">
        <v>8893</v>
      </c>
      <c r="B22269" t="s">
        <v>8894</v>
      </c>
      <c r="C22269">
        <v>1600006411</v>
      </c>
      <c r="D22269">
        <v>20230727</v>
      </c>
      <c r="E22269">
        <v>41100000</v>
      </c>
      <c r="F22269" t="s">
        <v>81</v>
      </c>
      <c r="G22269" t="s">
        <v>9084</v>
      </c>
      <c r="H22269" t="s">
        <v>9085</v>
      </c>
      <c r="I22269" t="s">
        <v>13733</v>
      </c>
      <c r="J22269">
        <v>20230727</v>
      </c>
      <c r="K22269" t="s">
        <v>8981</v>
      </c>
      <c r="L22269">
        <v>0</v>
      </c>
      <c r="M22269">
        <v>7967.76</v>
      </c>
      <c r="N22269" t="s">
        <v>34</v>
      </c>
      <c r="O22269">
        <v>20230727</v>
      </c>
    </row>
    <row r="22270" spans="1:15" x14ac:dyDescent="0.25">
      <c r="A22270" t="s">
        <v>8893</v>
      </c>
      <c r="B22270" t="s">
        <v>8894</v>
      </c>
      <c r="C22270">
        <v>1600003855</v>
      </c>
      <c r="D22270">
        <v>20230401</v>
      </c>
      <c r="E22270">
        <v>40100000</v>
      </c>
      <c r="F22270" t="s">
        <v>55</v>
      </c>
      <c r="G22270" t="s">
        <v>309</v>
      </c>
      <c r="H22270" t="s">
        <v>310</v>
      </c>
      <c r="I22270">
        <v>103230390</v>
      </c>
      <c r="J22270">
        <v>20230401</v>
      </c>
      <c r="K22270" t="s">
        <v>13734</v>
      </c>
      <c r="L22270">
        <v>0</v>
      </c>
      <c r="M22270">
        <v>1040.77</v>
      </c>
      <c r="N22270" t="s">
        <v>83</v>
      </c>
      <c r="O22270">
        <v>20230627</v>
      </c>
    </row>
    <row r="22271" spans="1:15" x14ac:dyDescent="0.25">
      <c r="A22271" t="s">
        <v>8893</v>
      </c>
      <c r="B22271" t="s">
        <v>8894</v>
      </c>
      <c r="C22271">
        <v>1600009294</v>
      </c>
      <c r="D22271">
        <v>20230831</v>
      </c>
      <c r="E22271">
        <v>68112000</v>
      </c>
      <c r="F22271" t="s">
        <v>8902</v>
      </c>
      <c r="I22271" t="s">
        <v>12723</v>
      </c>
      <c r="J22271">
        <v>20230831</v>
      </c>
      <c r="K22271" t="s">
        <v>9212</v>
      </c>
      <c r="L22271">
        <v>28.82</v>
      </c>
      <c r="M22271">
        <v>0</v>
      </c>
    </row>
    <row r="22272" spans="1:15" x14ac:dyDescent="0.25">
      <c r="A22272" t="s">
        <v>8893</v>
      </c>
      <c r="B22272" t="s">
        <v>8894</v>
      </c>
      <c r="C22272">
        <v>1600012197</v>
      </c>
      <c r="D22272">
        <v>20231031</v>
      </c>
      <c r="E22272">
        <v>28182000</v>
      </c>
      <c r="F22272" t="s">
        <v>41</v>
      </c>
      <c r="I22272" t="s">
        <v>12136</v>
      </c>
      <c r="J22272">
        <v>20231031</v>
      </c>
      <c r="K22272" t="s">
        <v>10182</v>
      </c>
      <c r="L22272">
        <v>0</v>
      </c>
      <c r="M22272">
        <v>12.42</v>
      </c>
    </row>
    <row r="22273" spans="1:15" x14ac:dyDescent="0.25">
      <c r="A22273" t="s">
        <v>8893</v>
      </c>
      <c r="B22273" t="s">
        <v>8894</v>
      </c>
      <c r="C22273">
        <v>1600007898</v>
      </c>
      <c r="D22273">
        <v>20230801</v>
      </c>
      <c r="E22273">
        <v>44440000</v>
      </c>
      <c r="F22273" t="s">
        <v>36</v>
      </c>
      <c r="I22273" t="s">
        <v>13735</v>
      </c>
      <c r="J22273">
        <v>20230801</v>
      </c>
      <c r="K22273" t="s">
        <v>5877</v>
      </c>
      <c r="L22273">
        <v>47776.31</v>
      </c>
      <c r="M22273">
        <v>0</v>
      </c>
      <c r="N22273" t="s">
        <v>54</v>
      </c>
      <c r="O22273">
        <v>20230831</v>
      </c>
    </row>
    <row r="22274" spans="1:15" x14ac:dyDescent="0.25">
      <c r="A22274" t="s">
        <v>8893</v>
      </c>
      <c r="B22274" t="s">
        <v>8894</v>
      </c>
      <c r="C22274">
        <v>1600011041</v>
      </c>
      <c r="D22274">
        <v>20230930</v>
      </c>
      <c r="E22274">
        <v>68112000</v>
      </c>
      <c r="F22274" t="s">
        <v>8902</v>
      </c>
      <c r="I22274" t="s">
        <v>10008</v>
      </c>
      <c r="J22274">
        <v>20230930</v>
      </c>
      <c r="K22274" t="s">
        <v>9333</v>
      </c>
      <c r="L22274">
        <v>142.86000000000001</v>
      </c>
      <c r="M22274">
        <v>0</v>
      </c>
    </row>
    <row r="22275" spans="1:15" x14ac:dyDescent="0.25">
      <c r="A22275" t="s">
        <v>8893</v>
      </c>
      <c r="B22275" t="s">
        <v>8894</v>
      </c>
      <c r="C22275">
        <v>1600004473</v>
      </c>
      <c r="D22275">
        <v>20230621</v>
      </c>
      <c r="E22275">
        <v>41100000</v>
      </c>
      <c r="F22275" t="s">
        <v>81</v>
      </c>
      <c r="G22275" t="s">
        <v>10910</v>
      </c>
      <c r="H22275" t="s">
        <v>10911</v>
      </c>
      <c r="I22275" t="s">
        <v>13736</v>
      </c>
      <c r="J22275">
        <v>20230621</v>
      </c>
      <c r="K22275" t="s">
        <v>9105</v>
      </c>
      <c r="L22275">
        <v>0</v>
      </c>
      <c r="M22275">
        <v>285.27999999999997</v>
      </c>
      <c r="N22275" t="s">
        <v>54</v>
      </c>
      <c r="O22275">
        <v>20230621</v>
      </c>
    </row>
    <row r="22276" spans="1:15" x14ac:dyDescent="0.25">
      <c r="A22276" t="s">
        <v>8893</v>
      </c>
      <c r="B22276" t="s">
        <v>8894</v>
      </c>
      <c r="C22276">
        <v>1600008816</v>
      </c>
      <c r="D22276">
        <v>20230831</v>
      </c>
      <c r="E22276">
        <v>44210000</v>
      </c>
      <c r="F22276" t="s">
        <v>79</v>
      </c>
      <c r="I22276" s="1">
        <v>45139</v>
      </c>
      <c r="J22276">
        <v>20230831</v>
      </c>
      <c r="K22276" t="s">
        <v>9027</v>
      </c>
      <c r="L22276">
        <v>0</v>
      </c>
      <c r="M22276">
        <v>2360.7399999999998</v>
      </c>
      <c r="N22276" t="s">
        <v>80</v>
      </c>
      <c r="O22276">
        <v>20231006</v>
      </c>
    </row>
    <row r="22277" spans="1:15" x14ac:dyDescent="0.25">
      <c r="A22277" t="s">
        <v>8893</v>
      </c>
      <c r="B22277" t="s">
        <v>8894</v>
      </c>
      <c r="C22277">
        <v>1600009257</v>
      </c>
      <c r="D22277">
        <v>20230919</v>
      </c>
      <c r="E22277">
        <v>41100000</v>
      </c>
      <c r="F22277" t="s">
        <v>81</v>
      </c>
      <c r="G22277" t="s">
        <v>9000</v>
      </c>
      <c r="H22277" t="s">
        <v>9001</v>
      </c>
      <c r="I22277" t="s">
        <v>13737</v>
      </c>
      <c r="J22277">
        <v>20230919</v>
      </c>
      <c r="K22277" t="s">
        <v>8898</v>
      </c>
      <c r="L22277">
        <v>0</v>
      </c>
      <c r="M22277">
        <v>300</v>
      </c>
      <c r="N22277" t="s">
        <v>27</v>
      </c>
      <c r="O22277">
        <v>20230919</v>
      </c>
    </row>
    <row r="22278" spans="1:15" x14ac:dyDescent="0.25">
      <c r="A22278" t="s">
        <v>8893</v>
      </c>
      <c r="B22278" t="s">
        <v>8894</v>
      </c>
      <c r="C22278">
        <v>1600000559</v>
      </c>
      <c r="D22278">
        <v>20230418</v>
      </c>
      <c r="E22278">
        <v>41100000</v>
      </c>
      <c r="F22278" t="s">
        <v>81</v>
      </c>
      <c r="G22278" t="s">
        <v>9084</v>
      </c>
      <c r="H22278" t="s">
        <v>9085</v>
      </c>
      <c r="I22278" t="s">
        <v>9086</v>
      </c>
      <c r="J22278">
        <v>20230418</v>
      </c>
      <c r="K22278" t="s">
        <v>8953</v>
      </c>
      <c r="L22278">
        <v>0</v>
      </c>
      <c r="M22278">
        <v>6538.51</v>
      </c>
      <c r="N22278" t="s">
        <v>83</v>
      </c>
      <c r="O22278">
        <v>20230502</v>
      </c>
    </row>
    <row r="22279" spans="1:15" x14ac:dyDescent="0.25">
      <c r="A22279" t="s">
        <v>8893</v>
      </c>
      <c r="B22279" t="s">
        <v>8894</v>
      </c>
      <c r="C22279">
        <v>1600001287</v>
      </c>
      <c r="D22279">
        <v>20230401</v>
      </c>
      <c r="E22279">
        <v>41100000</v>
      </c>
      <c r="F22279" t="s">
        <v>81</v>
      </c>
      <c r="G22279" t="s">
        <v>8960</v>
      </c>
      <c r="H22279" t="s">
        <v>8961</v>
      </c>
      <c r="I22279" t="s">
        <v>13039</v>
      </c>
      <c r="J22279">
        <v>20230401</v>
      </c>
      <c r="K22279" t="s">
        <v>8963</v>
      </c>
      <c r="L22279">
        <v>354.95</v>
      </c>
      <c r="M22279">
        <v>0</v>
      </c>
      <c r="N22279" t="s">
        <v>54</v>
      </c>
      <c r="O22279">
        <v>20230502</v>
      </c>
    </row>
    <row r="22280" spans="1:15" x14ac:dyDescent="0.25">
      <c r="A22280" t="s">
        <v>8893</v>
      </c>
      <c r="B22280" t="s">
        <v>8894</v>
      </c>
      <c r="C22280">
        <v>1600011030</v>
      </c>
      <c r="D22280">
        <v>20230930</v>
      </c>
      <c r="E22280">
        <v>28182000</v>
      </c>
      <c r="F22280" t="s">
        <v>41</v>
      </c>
      <c r="I22280" t="s">
        <v>13210</v>
      </c>
      <c r="J22280">
        <v>20230930</v>
      </c>
      <c r="K22280" t="s">
        <v>9485</v>
      </c>
      <c r="L22280">
        <v>0</v>
      </c>
      <c r="M22280">
        <v>77.67</v>
      </c>
    </row>
    <row r="22281" spans="1:15" x14ac:dyDescent="0.25">
      <c r="A22281" t="s">
        <v>8893</v>
      </c>
      <c r="B22281" t="s">
        <v>8894</v>
      </c>
      <c r="C22281">
        <v>1600012006</v>
      </c>
      <c r="D22281">
        <v>20231031</v>
      </c>
      <c r="E22281">
        <v>43870000</v>
      </c>
      <c r="F22281" t="s">
        <v>1905</v>
      </c>
      <c r="I22281" s="1">
        <v>45200</v>
      </c>
      <c r="J22281">
        <v>20231031</v>
      </c>
      <c r="K22281" t="s">
        <v>9027</v>
      </c>
      <c r="L22281">
        <v>159.1</v>
      </c>
      <c r="M22281">
        <v>0</v>
      </c>
      <c r="N22281" t="s">
        <v>54</v>
      </c>
      <c r="O22281">
        <v>20231121</v>
      </c>
    </row>
    <row r="22282" spans="1:15" x14ac:dyDescent="0.25">
      <c r="A22282" t="s">
        <v>8893</v>
      </c>
      <c r="B22282" t="s">
        <v>8894</v>
      </c>
      <c r="C22282">
        <v>1600005784</v>
      </c>
      <c r="D22282">
        <v>20230712</v>
      </c>
      <c r="E22282">
        <v>41100000</v>
      </c>
      <c r="F22282" t="s">
        <v>81</v>
      </c>
      <c r="G22282" t="s">
        <v>2630</v>
      </c>
      <c r="H22282" t="s">
        <v>2631</v>
      </c>
      <c r="I22282" t="s">
        <v>13738</v>
      </c>
      <c r="J22282">
        <v>20230712</v>
      </c>
      <c r="K22282" t="s">
        <v>8936</v>
      </c>
      <c r="L22282">
        <v>0</v>
      </c>
      <c r="M22282">
        <v>15387.67</v>
      </c>
      <c r="N22282" t="s">
        <v>117</v>
      </c>
      <c r="O22282">
        <v>20230712</v>
      </c>
    </row>
    <row r="22283" spans="1:15" x14ac:dyDescent="0.25">
      <c r="A22283" t="s">
        <v>8893</v>
      </c>
      <c r="B22283" t="s">
        <v>8894</v>
      </c>
      <c r="C22283">
        <v>1600004636</v>
      </c>
      <c r="D22283">
        <v>20230531</v>
      </c>
      <c r="E22283">
        <v>28182000</v>
      </c>
      <c r="F22283" t="s">
        <v>41</v>
      </c>
      <c r="I22283" t="s">
        <v>10961</v>
      </c>
      <c r="J22283">
        <v>20230531</v>
      </c>
      <c r="K22283" t="s">
        <v>9485</v>
      </c>
      <c r="L22283">
        <v>0</v>
      </c>
      <c r="M22283">
        <v>77.67</v>
      </c>
    </row>
    <row r="22284" spans="1:15" x14ac:dyDescent="0.25">
      <c r="A22284" t="s">
        <v>8893</v>
      </c>
      <c r="B22284" t="s">
        <v>8894</v>
      </c>
      <c r="C22284">
        <v>1600006652</v>
      </c>
      <c r="D22284">
        <v>20230720</v>
      </c>
      <c r="E22284">
        <v>46799996</v>
      </c>
      <c r="F22284" t="s">
        <v>67</v>
      </c>
      <c r="I22284" t="s">
        <v>13612</v>
      </c>
      <c r="J22284">
        <v>20230720</v>
      </c>
      <c r="K22284" t="s">
        <v>9267</v>
      </c>
      <c r="L22284">
        <v>10276.629999999999</v>
      </c>
      <c r="M22284">
        <v>0</v>
      </c>
    </row>
    <row r="22285" spans="1:15" x14ac:dyDescent="0.25">
      <c r="A22285" t="s">
        <v>8893</v>
      </c>
      <c r="B22285" t="s">
        <v>8894</v>
      </c>
      <c r="C22285">
        <v>1600001436</v>
      </c>
      <c r="D22285">
        <v>20230424</v>
      </c>
      <c r="E22285">
        <v>27510002</v>
      </c>
      <c r="F22285" t="s">
        <v>43</v>
      </c>
      <c r="I22285" t="s">
        <v>11627</v>
      </c>
      <c r="J22285">
        <v>20230424</v>
      </c>
      <c r="K22285" t="s">
        <v>9267</v>
      </c>
      <c r="L22285">
        <v>0</v>
      </c>
      <c r="M22285">
        <v>3603.91</v>
      </c>
    </row>
    <row r="22286" spans="1:15" x14ac:dyDescent="0.25">
      <c r="A22286" t="s">
        <v>8893</v>
      </c>
      <c r="B22286" t="s">
        <v>8894</v>
      </c>
      <c r="C22286">
        <v>1600005784</v>
      </c>
      <c r="D22286">
        <v>20230712</v>
      </c>
      <c r="E22286">
        <v>41100000</v>
      </c>
      <c r="F22286" t="s">
        <v>81</v>
      </c>
      <c r="G22286" t="s">
        <v>9005</v>
      </c>
      <c r="H22286" t="s">
        <v>9006</v>
      </c>
      <c r="I22286" t="s">
        <v>13739</v>
      </c>
      <c r="J22286">
        <v>20230712</v>
      </c>
      <c r="K22286" t="s">
        <v>8936</v>
      </c>
      <c r="L22286">
        <v>0</v>
      </c>
      <c r="M22286">
        <v>624</v>
      </c>
      <c r="N22286" t="s">
        <v>117</v>
      </c>
      <c r="O22286">
        <v>20230712</v>
      </c>
    </row>
    <row r="22287" spans="1:15" x14ac:dyDescent="0.25">
      <c r="A22287" t="s">
        <v>8893</v>
      </c>
      <c r="B22287" t="s">
        <v>8894</v>
      </c>
      <c r="C22287">
        <v>1600004938</v>
      </c>
      <c r="D22287">
        <v>20230623</v>
      </c>
      <c r="E22287">
        <v>46799996</v>
      </c>
      <c r="F22287" t="s">
        <v>67</v>
      </c>
      <c r="I22287" t="s">
        <v>12428</v>
      </c>
      <c r="J22287">
        <v>20230623</v>
      </c>
      <c r="K22287" t="s">
        <v>9267</v>
      </c>
      <c r="L22287">
        <v>9679.25</v>
      </c>
      <c r="M22287">
        <v>0</v>
      </c>
    </row>
    <row r="22288" spans="1:15" x14ac:dyDescent="0.25">
      <c r="A22288" t="s">
        <v>8893</v>
      </c>
      <c r="B22288" t="s">
        <v>8894</v>
      </c>
      <c r="C22288">
        <v>1600009326</v>
      </c>
      <c r="D22288">
        <v>20230831</v>
      </c>
      <c r="E22288">
        <v>68112000</v>
      </c>
      <c r="F22288" t="s">
        <v>8902</v>
      </c>
      <c r="I22288" t="s">
        <v>10334</v>
      </c>
      <c r="J22288">
        <v>20230831</v>
      </c>
      <c r="K22288" t="s">
        <v>9632</v>
      </c>
      <c r="L22288">
        <v>28.75</v>
      </c>
      <c r="M22288">
        <v>0</v>
      </c>
    </row>
    <row r="22289" spans="1:15" x14ac:dyDescent="0.25">
      <c r="A22289" t="s">
        <v>8893</v>
      </c>
      <c r="B22289" t="s">
        <v>8894</v>
      </c>
      <c r="C22289">
        <v>1600011708</v>
      </c>
      <c r="D22289">
        <v>20230401</v>
      </c>
      <c r="E22289">
        <v>43100000</v>
      </c>
      <c r="F22289" t="s">
        <v>26</v>
      </c>
      <c r="I22289" t="s">
        <v>9277</v>
      </c>
      <c r="J22289">
        <v>20230401</v>
      </c>
      <c r="K22289" t="s">
        <v>10969</v>
      </c>
      <c r="L22289">
        <v>16778</v>
      </c>
      <c r="M22289">
        <v>0</v>
      </c>
      <c r="N22289" t="s">
        <v>136</v>
      </c>
      <c r="O22289">
        <v>20231103</v>
      </c>
    </row>
    <row r="22290" spans="1:15" x14ac:dyDescent="0.25">
      <c r="A22290" t="s">
        <v>8893</v>
      </c>
      <c r="B22290" t="s">
        <v>8894</v>
      </c>
      <c r="C22290">
        <v>1600010743</v>
      </c>
      <c r="D22290">
        <v>20231010</v>
      </c>
      <c r="E22290">
        <v>41100000</v>
      </c>
      <c r="F22290" t="s">
        <v>81</v>
      </c>
      <c r="G22290" t="s">
        <v>9084</v>
      </c>
      <c r="H22290" t="s">
        <v>9085</v>
      </c>
      <c r="I22290" t="s">
        <v>13740</v>
      </c>
      <c r="J22290">
        <v>20231010</v>
      </c>
      <c r="K22290" t="s">
        <v>9003</v>
      </c>
      <c r="L22290">
        <v>0</v>
      </c>
      <c r="M22290">
        <v>7444.24</v>
      </c>
      <c r="N22290" t="s">
        <v>353</v>
      </c>
      <c r="O22290">
        <v>20231010</v>
      </c>
    </row>
    <row r="22291" spans="1:15" x14ac:dyDescent="0.25">
      <c r="A22291" t="s">
        <v>8893</v>
      </c>
      <c r="B22291" t="s">
        <v>8894</v>
      </c>
      <c r="C22291">
        <v>1600000559</v>
      </c>
      <c r="D22291">
        <v>20230418</v>
      </c>
      <c r="E22291">
        <v>41100000</v>
      </c>
      <c r="F22291" t="s">
        <v>81</v>
      </c>
      <c r="G22291" t="s">
        <v>10873</v>
      </c>
      <c r="H22291" t="s">
        <v>10874</v>
      </c>
      <c r="I22291" t="s">
        <v>11172</v>
      </c>
      <c r="J22291">
        <v>20230418</v>
      </c>
      <c r="K22291" t="s">
        <v>8953</v>
      </c>
      <c r="L22291">
        <v>0</v>
      </c>
      <c r="M22291">
        <v>2524.5100000000002</v>
      </c>
      <c r="N22291" t="s">
        <v>54</v>
      </c>
      <c r="O22291">
        <v>20230502</v>
      </c>
    </row>
    <row r="22292" spans="1:15" x14ac:dyDescent="0.25">
      <c r="A22292" t="s">
        <v>8893</v>
      </c>
      <c r="B22292" t="s">
        <v>8894</v>
      </c>
      <c r="C22292">
        <v>1600012158</v>
      </c>
      <c r="D22292">
        <v>20231031</v>
      </c>
      <c r="E22292">
        <v>28154000</v>
      </c>
      <c r="F22292" t="s">
        <v>48</v>
      </c>
      <c r="I22292" t="s">
        <v>9603</v>
      </c>
      <c r="J22292">
        <v>20231031</v>
      </c>
      <c r="K22292" t="s">
        <v>8945</v>
      </c>
      <c r="L22292">
        <v>0</v>
      </c>
      <c r="M22292">
        <v>14.98</v>
      </c>
    </row>
    <row r="22293" spans="1:15" x14ac:dyDescent="0.25">
      <c r="A22293" t="s">
        <v>8893</v>
      </c>
      <c r="B22293" t="s">
        <v>8894</v>
      </c>
      <c r="C22293">
        <v>1600003962</v>
      </c>
      <c r="D22293">
        <v>20230401</v>
      </c>
      <c r="E22293">
        <v>40100000</v>
      </c>
      <c r="F22293" t="s">
        <v>55</v>
      </c>
      <c r="G22293" t="s">
        <v>723</v>
      </c>
      <c r="H22293" t="s">
        <v>724</v>
      </c>
      <c r="I22293">
        <v>323010481</v>
      </c>
      <c r="J22293">
        <v>20230401</v>
      </c>
      <c r="K22293" t="s">
        <v>13741</v>
      </c>
      <c r="L22293">
        <v>0</v>
      </c>
      <c r="M22293">
        <v>300</v>
      </c>
      <c r="N22293" t="s">
        <v>83</v>
      </c>
      <c r="O22293">
        <v>20230620</v>
      </c>
    </row>
    <row r="22294" spans="1:15" x14ac:dyDescent="0.25">
      <c r="A22294" t="s">
        <v>8893</v>
      </c>
      <c r="B22294" t="s">
        <v>8894</v>
      </c>
      <c r="C22294">
        <v>1600007761</v>
      </c>
      <c r="D22294">
        <v>20230731</v>
      </c>
      <c r="E22294">
        <v>28182000</v>
      </c>
      <c r="F22294" t="s">
        <v>41</v>
      </c>
      <c r="I22294" t="s">
        <v>12494</v>
      </c>
      <c r="J22294">
        <v>20230731</v>
      </c>
      <c r="K22294" t="s">
        <v>9620</v>
      </c>
      <c r="L22294">
        <v>0</v>
      </c>
      <c r="M22294">
        <v>77.67</v>
      </c>
    </row>
    <row r="22295" spans="1:15" x14ac:dyDescent="0.25">
      <c r="A22295" t="s">
        <v>8893</v>
      </c>
      <c r="B22295" t="s">
        <v>8894</v>
      </c>
      <c r="C22295">
        <v>1600001409</v>
      </c>
      <c r="D22295">
        <v>20230401</v>
      </c>
      <c r="E22295">
        <v>41100000</v>
      </c>
      <c r="F22295" t="s">
        <v>81</v>
      </c>
      <c r="G22295" t="s">
        <v>9426</v>
      </c>
      <c r="H22295" t="s">
        <v>9427</v>
      </c>
      <c r="I22295" t="s">
        <v>11858</v>
      </c>
      <c r="J22295">
        <v>20230401</v>
      </c>
      <c r="K22295" t="s">
        <v>13742</v>
      </c>
      <c r="L22295">
        <v>288</v>
      </c>
      <c r="M22295">
        <v>0</v>
      </c>
      <c r="N22295" t="s">
        <v>83</v>
      </c>
      <c r="O22295">
        <v>20230502</v>
      </c>
    </row>
    <row r="22296" spans="1:15" x14ac:dyDescent="0.25">
      <c r="A22296" t="s">
        <v>8893</v>
      </c>
      <c r="B22296" t="s">
        <v>8894</v>
      </c>
      <c r="C22296">
        <v>1600010984</v>
      </c>
      <c r="D22296">
        <v>20230930</v>
      </c>
      <c r="E22296">
        <v>68112000</v>
      </c>
      <c r="F22296" t="s">
        <v>8902</v>
      </c>
      <c r="I22296" t="s">
        <v>11755</v>
      </c>
      <c r="J22296">
        <v>20230930</v>
      </c>
      <c r="K22296" t="s">
        <v>10451</v>
      </c>
      <c r="L22296">
        <v>37.5</v>
      </c>
      <c r="M22296">
        <v>0</v>
      </c>
    </row>
    <row r="22297" spans="1:15" x14ac:dyDescent="0.25">
      <c r="A22297" t="s">
        <v>8893</v>
      </c>
      <c r="B22297" t="s">
        <v>8894</v>
      </c>
      <c r="C22297">
        <v>1600001332</v>
      </c>
      <c r="D22297">
        <v>20230401</v>
      </c>
      <c r="E22297">
        <v>41100000</v>
      </c>
      <c r="F22297" t="s">
        <v>81</v>
      </c>
      <c r="G22297" t="s">
        <v>4217</v>
      </c>
      <c r="H22297" t="s">
        <v>4218</v>
      </c>
      <c r="I22297" t="s">
        <v>13743</v>
      </c>
      <c r="J22297">
        <v>20230401</v>
      </c>
      <c r="K22297" t="s">
        <v>9548</v>
      </c>
      <c r="L22297">
        <v>600</v>
      </c>
      <c r="M22297">
        <v>0</v>
      </c>
      <c r="N22297" t="s">
        <v>37</v>
      </c>
      <c r="O22297">
        <v>20230728</v>
      </c>
    </row>
    <row r="22298" spans="1:15" x14ac:dyDescent="0.25">
      <c r="A22298" t="s">
        <v>8893</v>
      </c>
      <c r="B22298" t="s">
        <v>8894</v>
      </c>
      <c r="C22298">
        <v>1600005784</v>
      </c>
      <c r="D22298">
        <v>20230712</v>
      </c>
      <c r="E22298">
        <v>41100000</v>
      </c>
      <c r="F22298" t="s">
        <v>81</v>
      </c>
      <c r="G22298" t="s">
        <v>8820</v>
      </c>
      <c r="H22298" t="s">
        <v>8821</v>
      </c>
      <c r="I22298" t="s">
        <v>13744</v>
      </c>
      <c r="J22298">
        <v>20230712</v>
      </c>
      <c r="K22298" t="s">
        <v>8936</v>
      </c>
      <c r="L22298">
        <v>0</v>
      </c>
      <c r="M22298">
        <v>17619.25</v>
      </c>
      <c r="N22298" t="s">
        <v>80</v>
      </c>
      <c r="O22298">
        <v>20230712</v>
      </c>
    </row>
    <row r="22299" spans="1:15" x14ac:dyDescent="0.25">
      <c r="A22299" t="s">
        <v>8893</v>
      </c>
      <c r="B22299" t="s">
        <v>8894</v>
      </c>
      <c r="C22299">
        <v>1600003910</v>
      </c>
      <c r="D22299">
        <v>20230401</v>
      </c>
      <c r="E22299">
        <v>40100000</v>
      </c>
      <c r="F22299" t="s">
        <v>55</v>
      </c>
      <c r="G22299" t="s">
        <v>1071</v>
      </c>
      <c r="H22299" t="s">
        <v>1072</v>
      </c>
      <c r="I22299">
        <v>6</v>
      </c>
      <c r="J22299">
        <v>20230401</v>
      </c>
      <c r="K22299" t="s">
        <v>13745</v>
      </c>
      <c r="L22299">
        <v>0</v>
      </c>
      <c r="M22299">
        <v>14926.8</v>
      </c>
      <c r="N22299" t="s">
        <v>37</v>
      </c>
      <c r="O22299">
        <v>20230620</v>
      </c>
    </row>
    <row r="22300" spans="1:15" x14ac:dyDescent="0.25">
      <c r="A22300" t="s">
        <v>8893</v>
      </c>
      <c r="B22300" t="s">
        <v>8894</v>
      </c>
      <c r="C22300">
        <v>1600010963</v>
      </c>
      <c r="D22300">
        <v>20230930</v>
      </c>
      <c r="E22300">
        <v>28154000</v>
      </c>
      <c r="F22300" t="s">
        <v>48</v>
      </c>
      <c r="I22300" t="s">
        <v>10825</v>
      </c>
      <c r="J22300">
        <v>20230930</v>
      </c>
      <c r="K22300" t="s">
        <v>9349</v>
      </c>
      <c r="L22300">
        <v>0</v>
      </c>
      <c r="M22300">
        <v>287.5</v>
      </c>
    </row>
    <row r="22301" spans="1:15" x14ac:dyDescent="0.25">
      <c r="A22301" t="s">
        <v>8893</v>
      </c>
      <c r="B22301" t="s">
        <v>8894</v>
      </c>
      <c r="C22301">
        <v>1600003960</v>
      </c>
      <c r="D22301">
        <v>20230401</v>
      </c>
      <c r="E22301">
        <v>40100000</v>
      </c>
      <c r="F22301" t="s">
        <v>55</v>
      </c>
      <c r="I22301" t="s">
        <v>13746</v>
      </c>
      <c r="J22301">
        <v>20230401</v>
      </c>
      <c r="K22301" t="s">
        <v>13747</v>
      </c>
      <c r="L22301">
        <v>655.77</v>
      </c>
      <c r="M22301">
        <v>0</v>
      </c>
    </row>
    <row r="22302" spans="1:15" x14ac:dyDescent="0.25">
      <c r="A22302" t="s">
        <v>8893</v>
      </c>
      <c r="B22302" t="s">
        <v>8894</v>
      </c>
      <c r="C22302">
        <v>1600005784</v>
      </c>
      <c r="D22302">
        <v>20230712</v>
      </c>
      <c r="E22302">
        <v>41100000</v>
      </c>
      <c r="F22302" t="s">
        <v>81</v>
      </c>
      <c r="G22302" t="s">
        <v>9156</v>
      </c>
      <c r="H22302" t="s">
        <v>9157</v>
      </c>
      <c r="I22302" t="s">
        <v>13748</v>
      </c>
      <c r="J22302">
        <v>20230712</v>
      </c>
      <c r="K22302" t="s">
        <v>8936</v>
      </c>
      <c r="L22302">
        <v>0</v>
      </c>
      <c r="M22302">
        <v>-61.93</v>
      </c>
      <c r="N22302" t="s">
        <v>117</v>
      </c>
      <c r="O22302">
        <v>20230712</v>
      </c>
    </row>
    <row r="22303" spans="1:15" x14ac:dyDescent="0.25">
      <c r="A22303" t="s">
        <v>8893</v>
      </c>
      <c r="B22303" t="s">
        <v>8894</v>
      </c>
      <c r="C22303">
        <v>1600001389</v>
      </c>
      <c r="D22303">
        <v>20230401</v>
      </c>
      <c r="E22303">
        <v>41100000</v>
      </c>
      <c r="F22303" t="s">
        <v>81</v>
      </c>
      <c r="I22303" t="s">
        <v>13749</v>
      </c>
      <c r="J22303">
        <v>20230401</v>
      </c>
      <c r="K22303" t="s">
        <v>13750</v>
      </c>
      <c r="L22303">
        <v>0</v>
      </c>
      <c r="M22303">
        <v>19473.919999999998</v>
      </c>
    </row>
    <row r="22304" spans="1:15" x14ac:dyDescent="0.25">
      <c r="A22304" t="s">
        <v>8893</v>
      </c>
      <c r="B22304" t="s">
        <v>8894</v>
      </c>
      <c r="C22304">
        <v>1600001263</v>
      </c>
      <c r="D22304">
        <v>20230401</v>
      </c>
      <c r="E22304">
        <v>41100000</v>
      </c>
      <c r="F22304" t="s">
        <v>81</v>
      </c>
      <c r="G22304" t="s">
        <v>736</v>
      </c>
      <c r="H22304" t="s">
        <v>737</v>
      </c>
      <c r="I22304" t="s">
        <v>3153</v>
      </c>
      <c r="J22304">
        <v>20230401</v>
      </c>
      <c r="K22304" t="s">
        <v>13751</v>
      </c>
      <c r="L22304">
        <v>480</v>
      </c>
      <c r="M22304">
        <v>0</v>
      </c>
      <c r="N22304" t="s">
        <v>54</v>
      </c>
      <c r="O22304">
        <v>20230614</v>
      </c>
    </row>
    <row r="22305" spans="1:15" x14ac:dyDescent="0.25">
      <c r="A22305" t="s">
        <v>8893</v>
      </c>
      <c r="B22305" t="s">
        <v>8894</v>
      </c>
      <c r="C22305">
        <v>1600001200</v>
      </c>
      <c r="D22305">
        <v>20230401</v>
      </c>
      <c r="E22305">
        <v>41100000</v>
      </c>
      <c r="F22305" t="s">
        <v>81</v>
      </c>
      <c r="G22305" t="s">
        <v>553</v>
      </c>
      <c r="H22305" t="s">
        <v>554</v>
      </c>
      <c r="I22305" t="s">
        <v>13752</v>
      </c>
      <c r="J22305">
        <v>20230401</v>
      </c>
      <c r="K22305" t="s">
        <v>13753</v>
      </c>
      <c r="L22305">
        <v>2112</v>
      </c>
      <c r="M22305">
        <v>0</v>
      </c>
      <c r="N22305" t="s">
        <v>37</v>
      </c>
      <c r="O22305">
        <v>20230509</v>
      </c>
    </row>
    <row r="22306" spans="1:15" x14ac:dyDescent="0.25">
      <c r="A22306" t="s">
        <v>8893</v>
      </c>
      <c r="B22306" t="s">
        <v>8894</v>
      </c>
      <c r="C22306">
        <v>1600012172</v>
      </c>
      <c r="D22306">
        <v>20231031</v>
      </c>
      <c r="E22306">
        <v>68112000</v>
      </c>
      <c r="F22306" t="s">
        <v>8902</v>
      </c>
      <c r="I22306" t="s">
        <v>13754</v>
      </c>
      <c r="J22306">
        <v>20231031</v>
      </c>
      <c r="K22306" t="s">
        <v>9546</v>
      </c>
      <c r="L22306">
        <v>383.19</v>
      </c>
      <c r="M22306">
        <v>0</v>
      </c>
    </row>
    <row r="22307" spans="1:15" x14ac:dyDescent="0.25">
      <c r="A22307" t="s">
        <v>8893</v>
      </c>
      <c r="B22307" t="s">
        <v>8894</v>
      </c>
      <c r="C22307">
        <v>1600005784</v>
      </c>
      <c r="D22307">
        <v>20230712</v>
      </c>
      <c r="E22307">
        <v>41100000</v>
      </c>
      <c r="F22307" t="s">
        <v>81</v>
      </c>
      <c r="G22307" t="s">
        <v>9224</v>
      </c>
      <c r="H22307" t="s">
        <v>9225</v>
      </c>
      <c r="I22307" t="s">
        <v>13755</v>
      </c>
      <c r="J22307">
        <v>20230712</v>
      </c>
      <c r="K22307" t="s">
        <v>8936</v>
      </c>
      <c r="L22307">
        <v>0</v>
      </c>
      <c r="M22307">
        <v>39772.1</v>
      </c>
      <c r="N22307" t="s">
        <v>80</v>
      </c>
      <c r="O22307">
        <v>20230712</v>
      </c>
    </row>
    <row r="22308" spans="1:15" x14ac:dyDescent="0.25">
      <c r="A22308" t="s">
        <v>8893</v>
      </c>
      <c r="B22308" t="s">
        <v>8894</v>
      </c>
      <c r="C22308">
        <v>1600005784</v>
      </c>
      <c r="D22308">
        <v>20230712</v>
      </c>
      <c r="E22308">
        <v>41100000</v>
      </c>
      <c r="F22308" t="s">
        <v>81</v>
      </c>
      <c r="G22308" t="s">
        <v>9359</v>
      </c>
      <c r="H22308" t="s">
        <v>9360</v>
      </c>
      <c r="I22308" t="s">
        <v>13756</v>
      </c>
      <c r="J22308">
        <v>20230712</v>
      </c>
      <c r="K22308" t="s">
        <v>8936</v>
      </c>
      <c r="L22308">
        <v>0</v>
      </c>
      <c r="M22308">
        <v>23305.75</v>
      </c>
      <c r="N22308" t="s">
        <v>80</v>
      </c>
      <c r="O22308">
        <v>20230712</v>
      </c>
    </row>
    <row r="22309" spans="1:15" x14ac:dyDescent="0.25">
      <c r="A22309" t="s">
        <v>8893</v>
      </c>
      <c r="B22309" t="s">
        <v>8894</v>
      </c>
      <c r="C22309">
        <v>1600006948</v>
      </c>
      <c r="D22309">
        <v>20230630</v>
      </c>
      <c r="E22309">
        <v>28183000</v>
      </c>
      <c r="F22309" t="s">
        <v>102</v>
      </c>
      <c r="I22309" t="s">
        <v>13757</v>
      </c>
      <c r="J22309">
        <v>20230630</v>
      </c>
      <c r="K22309" t="s">
        <v>11277</v>
      </c>
      <c r="L22309">
        <v>0</v>
      </c>
      <c r="M22309">
        <v>41.39</v>
      </c>
    </row>
    <row r="22310" spans="1:15" x14ac:dyDescent="0.25">
      <c r="A22310" t="s">
        <v>8893</v>
      </c>
      <c r="B22310" t="s">
        <v>8894</v>
      </c>
      <c r="C22310">
        <v>1600002021</v>
      </c>
      <c r="D22310">
        <v>20230511</v>
      </c>
      <c r="E22310">
        <v>41100000</v>
      </c>
      <c r="F22310" t="s">
        <v>81</v>
      </c>
      <c r="G22310" t="s">
        <v>8800</v>
      </c>
      <c r="H22310" t="s">
        <v>8801</v>
      </c>
      <c r="I22310" t="s">
        <v>13758</v>
      </c>
      <c r="J22310">
        <v>20230511</v>
      </c>
      <c r="K22310" t="s">
        <v>8908</v>
      </c>
      <c r="L22310">
        <v>0</v>
      </c>
      <c r="M22310">
        <v>408</v>
      </c>
      <c r="N22310" t="s">
        <v>37</v>
      </c>
      <c r="O22310">
        <v>20230511</v>
      </c>
    </row>
    <row r="22311" spans="1:15" x14ac:dyDescent="0.25">
      <c r="A22311" t="s">
        <v>8893</v>
      </c>
      <c r="B22311" t="s">
        <v>8894</v>
      </c>
      <c r="C22311">
        <v>1600006894</v>
      </c>
      <c r="D22311">
        <v>20230630</v>
      </c>
      <c r="E22311">
        <v>28182000</v>
      </c>
      <c r="F22311" t="s">
        <v>41</v>
      </c>
      <c r="I22311" t="s">
        <v>11284</v>
      </c>
      <c r="J22311">
        <v>20230630</v>
      </c>
      <c r="K22311" t="s">
        <v>9597</v>
      </c>
      <c r="L22311">
        <v>0</v>
      </c>
      <c r="M22311">
        <v>625</v>
      </c>
    </row>
    <row r="22312" spans="1:15" x14ac:dyDescent="0.25">
      <c r="A22312" t="s">
        <v>8893</v>
      </c>
      <c r="B22312" t="s">
        <v>8894</v>
      </c>
      <c r="C22312">
        <v>1600001307</v>
      </c>
      <c r="D22312">
        <v>20230401</v>
      </c>
      <c r="E22312">
        <v>41100000</v>
      </c>
      <c r="F22312" t="s">
        <v>81</v>
      </c>
      <c r="I22312" t="s">
        <v>13759</v>
      </c>
      <c r="J22312">
        <v>20230401</v>
      </c>
      <c r="K22312" t="s">
        <v>13760</v>
      </c>
      <c r="L22312">
        <v>0</v>
      </c>
      <c r="M22312">
        <v>131779.53</v>
      </c>
    </row>
    <row r="22313" spans="1:15" x14ac:dyDescent="0.25">
      <c r="A22313" t="s">
        <v>8893</v>
      </c>
      <c r="B22313" t="s">
        <v>8894</v>
      </c>
      <c r="C22313">
        <v>1600008816</v>
      </c>
      <c r="D22313">
        <v>20230831</v>
      </c>
      <c r="E22313">
        <v>64120000</v>
      </c>
      <c r="F22313" t="s">
        <v>10660</v>
      </c>
      <c r="I22313" s="1">
        <v>45139</v>
      </c>
      <c r="J22313">
        <v>20230831</v>
      </c>
      <c r="K22313" t="s">
        <v>9027</v>
      </c>
      <c r="L22313">
        <v>35530.25</v>
      </c>
      <c r="M22313">
        <v>0</v>
      </c>
    </row>
    <row r="22314" spans="1:15" x14ac:dyDescent="0.25">
      <c r="A22314" t="s">
        <v>8893</v>
      </c>
      <c r="B22314" t="s">
        <v>8894</v>
      </c>
      <c r="C22314">
        <v>1600001220</v>
      </c>
      <c r="D22314">
        <v>20230401</v>
      </c>
      <c r="E22314">
        <v>41100000</v>
      </c>
      <c r="F22314" t="s">
        <v>81</v>
      </c>
      <c r="G22314" t="s">
        <v>9359</v>
      </c>
      <c r="H22314" t="s">
        <v>9360</v>
      </c>
      <c r="I22314" t="s">
        <v>12368</v>
      </c>
      <c r="J22314">
        <v>20230401</v>
      </c>
      <c r="K22314" t="s">
        <v>10993</v>
      </c>
      <c r="L22314">
        <v>40850.800000000003</v>
      </c>
      <c r="M22314">
        <v>0</v>
      </c>
      <c r="N22314" t="s">
        <v>54</v>
      </c>
      <c r="O22314">
        <v>20230502</v>
      </c>
    </row>
    <row r="22315" spans="1:15" x14ac:dyDescent="0.25">
      <c r="A22315" t="s">
        <v>8893</v>
      </c>
      <c r="B22315" t="s">
        <v>8894</v>
      </c>
      <c r="C22315">
        <v>1600003967</v>
      </c>
      <c r="D22315">
        <v>20230401</v>
      </c>
      <c r="E22315">
        <v>40100000</v>
      </c>
      <c r="F22315" t="s">
        <v>55</v>
      </c>
      <c r="G22315" t="s">
        <v>964</v>
      </c>
      <c r="H22315" t="s">
        <v>965</v>
      </c>
      <c r="I22315" t="s">
        <v>3513</v>
      </c>
      <c r="J22315">
        <v>20230401</v>
      </c>
      <c r="K22315" t="s">
        <v>13761</v>
      </c>
      <c r="L22315">
        <v>0</v>
      </c>
      <c r="M22315">
        <v>9393.18</v>
      </c>
      <c r="N22315" t="s">
        <v>80</v>
      </c>
      <c r="O22315">
        <v>20230620</v>
      </c>
    </row>
    <row r="22316" spans="1:15" x14ac:dyDescent="0.25">
      <c r="A22316" t="s">
        <v>8893</v>
      </c>
      <c r="B22316" t="s">
        <v>8894</v>
      </c>
      <c r="C22316">
        <v>1600012233</v>
      </c>
      <c r="D22316">
        <v>20231031</v>
      </c>
      <c r="E22316">
        <v>68112000</v>
      </c>
      <c r="F22316" t="s">
        <v>8902</v>
      </c>
      <c r="I22316" t="s">
        <v>12854</v>
      </c>
      <c r="J22316">
        <v>20231031</v>
      </c>
      <c r="K22316" t="s">
        <v>10584</v>
      </c>
      <c r="L22316">
        <v>94.68</v>
      </c>
      <c r="M22316">
        <v>0</v>
      </c>
    </row>
    <row r="22317" spans="1:15" x14ac:dyDescent="0.25">
      <c r="A22317" t="s">
        <v>8893</v>
      </c>
      <c r="B22317" t="s">
        <v>8894</v>
      </c>
      <c r="C22317">
        <v>1600010743</v>
      </c>
      <c r="D22317">
        <v>20231010</v>
      </c>
      <c r="E22317">
        <v>41100000</v>
      </c>
      <c r="F22317" t="s">
        <v>81</v>
      </c>
      <c r="G22317" t="s">
        <v>9551</v>
      </c>
      <c r="H22317" t="s">
        <v>9552</v>
      </c>
      <c r="I22317" t="s">
        <v>12121</v>
      </c>
      <c r="J22317">
        <v>20231010</v>
      </c>
      <c r="K22317" t="s">
        <v>9176</v>
      </c>
      <c r="L22317">
        <v>0</v>
      </c>
      <c r="M22317">
        <v>240</v>
      </c>
      <c r="N22317" t="s">
        <v>37</v>
      </c>
      <c r="O22317">
        <v>20231010</v>
      </c>
    </row>
    <row r="22318" spans="1:15" x14ac:dyDescent="0.25">
      <c r="A22318" t="s">
        <v>8893</v>
      </c>
      <c r="B22318" t="s">
        <v>8894</v>
      </c>
      <c r="C22318">
        <v>1600007797</v>
      </c>
      <c r="D22318">
        <v>20230731</v>
      </c>
      <c r="E22318">
        <v>28182000</v>
      </c>
      <c r="F22318" t="s">
        <v>41</v>
      </c>
      <c r="I22318" t="s">
        <v>11508</v>
      </c>
      <c r="J22318">
        <v>20230731</v>
      </c>
      <c r="K22318" t="s">
        <v>10182</v>
      </c>
      <c r="L22318">
        <v>0</v>
      </c>
      <c r="M22318">
        <v>12.42</v>
      </c>
    </row>
    <row r="22319" spans="1:15" x14ac:dyDescent="0.25">
      <c r="A22319" t="s">
        <v>8893</v>
      </c>
      <c r="B22319" t="s">
        <v>8894</v>
      </c>
      <c r="C22319">
        <v>1600004472</v>
      </c>
      <c r="D22319">
        <v>20230531</v>
      </c>
      <c r="E22319">
        <v>42500000</v>
      </c>
      <c r="F22319" t="s">
        <v>907</v>
      </c>
      <c r="I22319" s="1">
        <v>45047</v>
      </c>
      <c r="J22319">
        <v>20230531</v>
      </c>
      <c r="K22319" t="s">
        <v>9969</v>
      </c>
      <c r="L22319">
        <v>0</v>
      </c>
      <c r="M22319">
        <v>13670</v>
      </c>
      <c r="N22319" t="s">
        <v>54</v>
      </c>
      <c r="O22319">
        <v>20230811</v>
      </c>
    </row>
    <row r="22320" spans="1:15" x14ac:dyDescent="0.25">
      <c r="A22320" t="s">
        <v>8893</v>
      </c>
      <c r="B22320" t="s">
        <v>8894</v>
      </c>
      <c r="C22320">
        <v>1600002459</v>
      </c>
      <c r="D22320">
        <v>20230430</v>
      </c>
      <c r="E22320">
        <v>28182000</v>
      </c>
      <c r="F22320" t="s">
        <v>41</v>
      </c>
      <c r="I22320" t="s">
        <v>13681</v>
      </c>
      <c r="J22320">
        <v>20230430</v>
      </c>
      <c r="K22320" t="s">
        <v>13682</v>
      </c>
      <c r="L22320">
        <v>0</v>
      </c>
      <c r="M22320">
        <v>1498.97</v>
      </c>
    </row>
    <row r="22321" spans="1:15" x14ac:dyDescent="0.25">
      <c r="A22321" t="s">
        <v>8893</v>
      </c>
      <c r="B22321" t="s">
        <v>8894</v>
      </c>
      <c r="C22321">
        <v>1600001320</v>
      </c>
      <c r="D22321">
        <v>20230401</v>
      </c>
      <c r="E22321">
        <v>41100000</v>
      </c>
      <c r="F22321" t="s">
        <v>81</v>
      </c>
      <c r="G22321" t="s">
        <v>10657</v>
      </c>
      <c r="H22321" t="s">
        <v>10658</v>
      </c>
      <c r="I22321" t="s">
        <v>12918</v>
      </c>
      <c r="J22321">
        <v>20230401</v>
      </c>
      <c r="K22321" t="s">
        <v>13762</v>
      </c>
      <c r="L22321">
        <v>49129.440000000002</v>
      </c>
      <c r="M22321">
        <v>0</v>
      </c>
      <c r="N22321" t="s">
        <v>54</v>
      </c>
      <c r="O22321">
        <v>20230502</v>
      </c>
    </row>
    <row r="22322" spans="1:15" x14ac:dyDescent="0.25">
      <c r="A22322" t="s">
        <v>8893</v>
      </c>
      <c r="B22322" t="s">
        <v>8894</v>
      </c>
      <c r="C22322">
        <v>1600005860</v>
      </c>
      <c r="D22322">
        <v>20230713</v>
      </c>
      <c r="E22322">
        <v>65800000</v>
      </c>
      <c r="F22322" t="s">
        <v>6347</v>
      </c>
      <c r="I22322" t="s">
        <v>13763</v>
      </c>
      <c r="J22322">
        <v>20230713</v>
      </c>
      <c r="K22322" t="s">
        <v>9042</v>
      </c>
      <c r="L22322">
        <v>0.02</v>
      </c>
      <c r="M22322">
        <v>0</v>
      </c>
    </row>
    <row r="22323" spans="1:15" x14ac:dyDescent="0.25">
      <c r="A22323" t="s">
        <v>8893</v>
      </c>
      <c r="B22323" t="s">
        <v>8894</v>
      </c>
      <c r="C22323">
        <v>1600002479</v>
      </c>
      <c r="D22323">
        <v>20230430</v>
      </c>
      <c r="E22323">
        <v>68112000</v>
      </c>
      <c r="F22323" t="s">
        <v>8902</v>
      </c>
      <c r="I22323" t="s">
        <v>13563</v>
      </c>
      <c r="J22323">
        <v>20230430</v>
      </c>
      <c r="K22323" t="s">
        <v>11139</v>
      </c>
      <c r="L22323">
        <v>77.67</v>
      </c>
      <c r="M22323">
        <v>0</v>
      </c>
    </row>
    <row r="22324" spans="1:15" x14ac:dyDescent="0.25">
      <c r="A22324" t="s">
        <v>8893</v>
      </c>
      <c r="B22324" t="s">
        <v>8894</v>
      </c>
      <c r="C22324">
        <v>1600004684</v>
      </c>
      <c r="D22324">
        <v>20230531</v>
      </c>
      <c r="E22324">
        <v>68112000</v>
      </c>
      <c r="F22324" t="s">
        <v>8902</v>
      </c>
      <c r="I22324" t="s">
        <v>12478</v>
      </c>
      <c r="J22324">
        <v>20230531</v>
      </c>
      <c r="K22324" t="s">
        <v>9335</v>
      </c>
      <c r="L22324">
        <v>14.68</v>
      </c>
      <c r="M22324">
        <v>0</v>
      </c>
    </row>
    <row r="22325" spans="1:15" x14ac:dyDescent="0.25">
      <c r="A22325" t="s">
        <v>8893</v>
      </c>
      <c r="B22325" t="s">
        <v>8894</v>
      </c>
      <c r="C22325">
        <v>1600005784</v>
      </c>
      <c r="D22325">
        <v>20230712</v>
      </c>
      <c r="E22325">
        <v>41100000</v>
      </c>
      <c r="F22325" t="s">
        <v>81</v>
      </c>
      <c r="G22325" t="s">
        <v>9420</v>
      </c>
      <c r="H22325" t="s">
        <v>9421</v>
      </c>
      <c r="I22325" t="s">
        <v>13764</v>
      </c>
      <c r="J22325">
        <v>20230712</v>
      </c>
      <c r="K22325" t="s">
        <v>8936</v>
      </c>
      <c r="L22325">
        <v>0</v>
      </c>
      <c r="M22325">
        <v>936</v>
      </c>
      <c r="N22325" t="s">
        <v>34</v>
      </c>
      <c r="O22325">
        <v>20230712</v>
      </c>
    </row>
    <row r="22326" spans="1:15" x14ac:dyDescent="0.25">
      <c r="A22326" t="s">
        <v>8893</v>
      </c>
      <c r="B22326" t="s">
        <v>8894</v>
      </c>
      <c r="C22326">
        <v>1600009353</v>
      </c>
      <c r="D22326">
        <v>20230831</v>
      </c>
      <c r="E22326">
        <v>68112000</v>
      </c>
      <c r="F22326" t="s">
        <v>8902</v>
      </c>
      <c r="I22326" t="s">
        <v>10317</v>
      </c>
      <c r="J22326">
        <v>20230831</v>
      </c>
      <c r="K22326" t="s">
        <v>10022</v>
      </c>
      <c r="L22326">
        <v>26.2</v>
      </c>
      <c r="M22326">
        <v>0</v>
      </c>
    </row>
    <row r="22327" spans="1:15" x14ac:dyDescent="0.25">
      <c r="A22327" t="s">
        <v>8893</v>
      </c>
      <c r="B22327" t="s">
        <v>8894</v>
      </c>
      <c r="C22327">
        <v>1600009350</v>
      </c>
      <c r="D22327">
        <v>20230831</v>
      </c>
      <c r="E22327">
        <v>28120000</v>
      </c>
      <c r="F22327" t="s">
        <v>73</v>
      </c>
      <c r="I22327" t="s">
        <v>13569</v>
      </c>
      <c r="J22327">
        <v>20230831</v>
      </c>
      <c r="K22327" t="s">
        <v>8920</v>
      </c>
      <c r="L22327">
        <v>0</v>
      </c>
      <c r="M22327">
        <v>108.33</v>
      </c>
    </row>
    <row r="22328" spans="1:15" x14ac:dyDescent="0.25">
      <c r="A22328" t="s">
        <v>8893</v>
      </c>
      <c r="B22328" t="s">
        <v>8894</v>
      </c>
      <c r="C22328">
        <v>1600001184</v>
      </c>
      <c r="D22328">
        <v>20230401</v>
      </c>
      <c r="E22328">
        <v>41100000</v>
      </c>
      <c r="F22328" t="s">
        <v>81</v>
      </c>
      <c r="G22328" t="s">
        <v>9046</v>
      </c>
      <c r="H22328" t="s">
        <v>9047</v>
      </c>
      <c r="I22328" t="s">
        <v>12901</v>
      </c>
      <c r="J22328">
        <v>20230401</v>
      </c>
      <c r="K22328" t="s">
        <v>13765</v>
      </c>
      <c r="L22328">
        <v>200.69</v>
      </c>
      <c r="M22328">
        <v>0</v>
      </c>
      <c r="N22328" t="s">
        <v>54</v>
      </c>
      <c r="O22328">
        <v>20230502</v>
      </c>
    </row>
    <row r="22329" spans="1:15" x14ac:dyDescent="0.25">
      <c r="A22329" t="s">
        <v>8893</v>
      </c>
      <c r="B22329" t="s">
        <v>8894</v>
      </c>
      <c r="C22329">
        <v>1600006411</v>
      </c>
      <c r="D22329">
        <v>20230727</v>
      </c>
      <c r="E22329">
        <v>41100000</v>
      </c>
      <c r="F22329" t="s">
        <v>81</v>
      </c>
      <c r="G22329" t="s">
        <v>9610</v>
      </c>
      <c r="H22329" t="s">
        <v>9611</v>
      </c>
      <c r="I22329" t="s">
        <v>13766</v>
      </c>
      <c r="J22329">
        <v>20230727</v>
      </c>
      <c r="K22329" t="s">
        <v>8981</v>
      </c>
      <c r="L22329">
        <v>0</v>
      </c>
      <c r="M22329">
        <v>3044.23</v>
      </c>
      <c r="N22329" t="s">
        <v>117</v>
      </c>
      <c r="O22329">
        <v>20230727</v>
      </c>
    </row>
    <row r="22330" spans="1:15" x14ac:dyDescent="0.25">
      <c r="A22330" t="s">
        <v>8893</v>
      </c>
      <c r="B22330" t="s">
        <v>8894</v>
      </c>
      <c r="C22330">
        <v>1600001393</v>
      </c>
      <c r="D22330">
        <v>20230401</v>
      </c>
      <c r="E22330">
        <v>41100000</v>
      </c>
      <c r="F22330" t="s">
        <v>81</v>
      </c>
      <c r="G22330" t="s">
        <v>4392</v>
      </c>
      <c r="H22330" t="s">
        <v>4393</v>
      </c>
      <c r="I22330" t="s">
        <v>4394</v>
      </c>
      <c r="J22330">
        <v>20230401</v>
      </c>
      <c r="K22330" t="s">
        <v>9066</v>
      </c>
      <c r="L22330">
        <v>945.6</v>
      </c>
      <c r="M22330">
        <v>0</v>
      </c>
      <c r="N22330" t="s">
        <v>83</v>
      </c>
      <c r="O22330">
        <v>20230804</v>
      </c>
    </row>
    <row r="22331" spans="1:15" x14ac:dyDescent="0.25">
      <c r="A22331" t="s">
        <v>8893</v>
      </c>
      <c r="B22331" t="s">
        <v>8894</v>
      </c>
      <c r="C22331">
        <v>1600010828</v>
      </c>
      <c r="D22331">
        <v>20230930</v>
      </c>
      <c r="E22331">
        <v>42500000</v>
      </c>
      <c r="F22331" t="s">
        <v>907</v>
      </c>
      <c r="I22331" s="1">
        <v>45170</v>
      </c>
      <c r="J22331">
        <v>20230930</v>
      </c>
      <c r="K22331" t="s">
        <v>9969</v>
      </c>
      <c r="L22331">
        <v>0</v>
      </c>
      <c r="M22331">
        <v>10300</v>
      </c>
      <c r="N22331" t="s">
        <v>83</v>
      </c>
      <c r="O22331">
        <v>20231102</v>
      </c>
    </row>
    <row r="22332" spans="1:15" x14ac:dyDescent="0.25">
      <c r="A22332" t="s">
        <v>8893</v>
      </c>
      <c r="B22332" t="s">
        <v>8894</v>
      </c>
      <c r="C22332">
        <v>1600007627</v>
      </c>
      <c r="D22332">
        <v>20230816</v>
      </c>
      <c r="E22332">
        <v>41100000</v>
      </c>
      <c r="F22332" t="s">
        <v>81</v>
      </c>
      <c r="G22332" t="s">
        <v>9019</v>
      </c>
      <c r="H22332" t="s">
        <v>9020</v>
      </c>
      <c r="I22332" t="s">
        <v>13767</v>
      </c>
      <c r="J22332">
        <v>20230816</v>
      </c>
      <c r="K22332" t="s">
        <v>9132</v>
      </c>
      <c r="L22332">
        <v>0</v>
      </c>
      <c r="M22332">
        <v>1000.76</v>
      </c>
      <c r="N22332" t="s">
        <v>29</v>
      </c>
      <c r="O22332">
        <v>20230816</v>
      </c>
    </row>
    <row r="22333" spans="1:15" x14ac:dyDescent="0.25">
      <c r="A22333" t="s">
        <v>8893</v>
      </c>
      <c r="B22333" t="s">
        <v>8894</v>
      </c>
      <c r="C22333">
        <v>1600003895</v>
      </c>
      <c r="D22333">
        <v>20230401</v>
      </c>
      <c r="E22333">
        <v>40100000</v>
      </c>
      <c r="F22333" t="s">
        <v>55</v>
      </c>
      <c r="G22333" t="s">
        <v>1262</v>
      </c>
      <c r="H22333" t="s">
        <v>1263</v>
      </c>
      <c r="I22333">
        <v>2202503</v>
      </c>
      <c r="J22333">
        <v>20230401</v>
      </c>
      <c r="K22333" t="s">
        <v>13768</v>
      </c>
      <c r="L22333">
        <v>0</v>
      </c>
      <c r="M22333">
        <v>1356</v>
      </c>
      <c r="N22333" t="s">
        <v>83</v>
      </c>
      <c r="O22333">
        <v>20230620</v>
      </c>
    </row>
    <row r="22334" spans="1:15" x14ac:dyDescent="0.25">
      <c r="A22334" t="s">
        <v>8893</v>
      </c>
      <c r="B22334" t="s">
        <v>8894</v>
      </c>
      <c r="C22334">
        <v>1600008021</v>
      </c>
      <c r="D22334">
        <v>20230430</v>
      </c>
      <c r="E22334">
        <v>65800000</v>
      </c>
      <c r="F22334" t="s">
        <v>6347</v>
      </c>
      <c r="I22334" t="s">
        <v>13769</v>
      </c>
      <c r="J22334">
        <v>20230430</v>
      </c>
      <c r="K22334" t="s">
        <v>13770</v>
      </c>
      <c r="L22334">
        <v>2</v>
      </c>
      <c r="M22334">
        <v>0</v>
      </c>
    </row>
    <row r="22335" spans="1:15" x14ac:dyDescent="0.25">
      <c r="A22335" t="s">
        <v>8893</v>
      </c>
      <c r="B22335" t="s">
        <v>8894</v>
      </c>
      <c r="C22335">
        <v>1600001212</v>
      </c>
      <c r="D22335">
        <v>20230401</v>
      </c>
      <c r="E22335">
        <v>41100000</v>
      </c>
      <c r="F22335" t="s">
        <v>81</v>
      </c>
      <c r="G22335" t="s">
        <v>5763</v>
      </c>
      <c r="H22335" t="s">
        <v>5764</v>
      </c>
      <c r="I22335" t="s">
        <v>3349</v>
      </c>
      <c r="J22335">
        <v>20230401</v>
      </c>
      <c r="K22335" t="s">
        <v>13771</v>
      </c>
      <c r="L22335">
        <v>360</v>
      </c>
      <c r="M22335">
        <v>0</v>
      </c>
      <c r="N22335" t="s">
        <v>54</v>
      </c>
      <c r="O22335">
        <v>20230502</v>
      </c>
    </row>
    <row r="22336" spans="1:15" x14ac:dyDescent="0.25">
      <c r="A22336" t="s">
        <v>8893</v>
      </c>
      <c r="B22336" t="s">
        <v>8894</v>
      </c>
      <c r="C22336">
        <v>1600001234</v>
      </c>
      <c r="D22336">
        <v>20230401</v>
      </c>
      <c r="E22336">
        <v>41100000</v>
      </c>
      <c r="F22336" t="s">
        <v>81</v>
      </c>
      <c r="I22336" t="s">
        <v>13772</v>
      </c>
      <c r="J22336">
        <v>20230401</v>
      </c>
      <c r="K22336" t="s">
        <v>13773</v>
      </c>
      <c r="L22336">
        <v>0</v>
      </c>
      <c r="M22336">
        <v>8938.7999999999993</v>
      </c>
    </row>
    <row r="22337" spans="1:15" x14ac:dyDescent="0.25">
      <c r="A22337" t="s">
        <v>8893</v>
      </c>
      <c r="B22337" t="s">
        <v>8894</v>
      </c>
      <c r="C22337">
        <v>1600011128</v>
      </c>
      <c r="D22337">
        <v>20230401</v>
      </c>
      <c r="E22337">
        <v>63512000</v>
      </c>
      <c r="F22337" t="s">
        <v>13774</v>
      </c>
      <c r="I22337" t="s">
        <v>10863</v>
      </c>
      <c r="J22337">
        <v>20230401</v>
      </c>
      <c r="K22337" t="s">
        <v>10864</v>
      </c>
      <c r="L22337">
        <v>0</v>
      </c>
      <c r="M22337">
        <v>3665.22</v>
      </c>
    </row>
    <row r="22338" spans="1:15" x14ac:dyDescent="0.25">
      <c r="A22338" t="s">
        <v>8893</v>
      </c>
      <c r="B22338" t="s">
        <v>8894</v>
      </c>
      <c r="C22338">
        <v>1600000559</v>
      </c>
      <c r="D22338">
        <v>20230418</v>
      </c>
      <c r="E22338">
        <v>41100000</v>
      </c>
      <c r="F22338" t="s">
        <v>81</v>
      </c>
      <c r="G22338" t="s">
        <v>9754</v>
      </c>
      <c r="H22338" t="s">
        <v>9755</v>
      </c>
      <c r="I22338" t="s">
        <v>10189</v>
      </c>
      <c r="J22338">
        <v>20230418</v>
      </c>
      <c r="K22338" t="s">
        <v>8953</v>
      </c>
      <c r="L22338">
        <v>0</v>
      </c>
      <c r="M22338">
        <v>17382.62</v>
      </c>
      <c r="N22338" t="s">
        <v>54</v>
      </c>
      <c r="O22338">
        <v>20230502</v>
      </c>
    </row>
    <row r="22339" spans="1:15" x14ac:dyDescent="0.25">
      <c r="A22339" t="s">
        <v>8893</v>
      </c>
      <c r="B22339" t="s">
        <v>8894</v>
      </c>
      <c r="C22339">
        <v>1600010743</v>
      </c>
      <c r="D22339">
        <v>20231010</v>
      </c>
      <c r="E22339">
        <v>41100000</v>
      </c>
      <c r="F22339" t="s">
        <v>81</v>
      </c>
      <c r="G22339" t="s">
        <v>3264</v>
      </c>
      <c r="H22339" t="s">
        <v>3265</v>
      </c>
      <c r="I22339" t="s">
        <v>13775</v>
      </c>
      <c r="J22339">
        <v>20231010</v>
      </c>
      <c r="K22339" t="s">
        <v>9003</v>
      </c>
      <c r="L22339">
        <v>0</v>
      </c>
      <c r="M22339">
        <v>216</v>
      </c>
      <c r="N22339" t="s">
        <v>136</v>
      </c>
      <c r="O22339">
        <v>20231010</v>
      </c>
    </row>
    <row r="22340" spans="1:15" x14ac:dyDescent="0.25">
      <c r="A22340" t="s">
        <v>8893</v>
      </c>
      <c r="B22340" t="s">
        <v>8894</v>
      </c>
      <c r="C22340">
        <v>1600012006</v>
      </c>
      <c r="D22340">
        <v>20231031</v>
      </c>
      <c r="E22340">
        <v>43700004</v>
      </c>
      <c r="F22340" t="s">
        <v>56</v>
      </c>
      <c r="I22340" s="1">
        <v>45200</v>
      </c>
      <c r="J22340">
        <v>20231031</v>
      </c>
      <c r="K22340" t="s">
        <v>9027</v>
      </c>
      <c r="L22340">
        <v>0</v>
      </c>
      <c r="M22340">
        <v>998.46</v>
      </c>
    </row>
    <row r="22341" spans="1:15" x14ac:dyDescent="0.25">
      <c r="A22341" t="s">
        <v>8893</v>
      </c>
      <c r="B22341" t="s">
        <v>8894</v>
      </c>
      <c r="C22341">
        <v>1600001316</v>
      </c>
      <c r="D22341">
        <v>20230401</v>
      </c>
      <c r="E22341">
        <v>41100000</v>
      </c>
      <c r="F22341" t="s">
        <v>81</v>
      </c>
      <c r="I22341" t="s">
        <v>13776</v>
      </c>
      <c r="J22341">
        <v>20230401</v>
      </c>
      <c r="K22341" t="s">
        <v>13777</v>
      </c>
      <c r="L22341">
        <v>1920</v>
      </c>
      <c r="M22341">
        <v>0</v>
      </c>
    </row>
    <row r="22342" spans="1:15" x14ac:dyDescent="0.25">
      <c r="A22342" t="s">
        <v>8893</v>
      </c>
      <c r="B22342" t="s">
        <v>8894</v>
      </c>
      <c r="C22342">
        <v>1600010743</v>
      </c>
      <c r="D22342">
        <v>20231010</v>
      </c>
      <c r="E22342">
        <v>41100000</v>
      </c>
      <c r="F22342" t="s">
        <v>81</v>
      </c>
      <c r="G22342" t="s">
        <v>9520</v>
      </c>
      <c r="H22342" t="s">
        <v>9521</v>
      </c>
      <c r="I22342" t="s">
        <v>13778</v>
      </c>
      <c r="J22342">
        <v>20231010</v>
      </c>
      <c r="K22342" t="s">
        <v>9003</v>
      </c>
      <c r="L22342">
        <v>0</v>
      </c>
      <c r="M22342">
        <v>198.83</v>
      </c>
      <c r="N22342" t="s">
        <v>34</v>
      </c>
      <c r="O22342">
        <v>20231010</v>
      </c>
    </row>
    <row r="22343" spans="1:15" x14ac:dyDescent="0.25">
      <c r="A22343" t="s">
        <v>8893</v>
      </c>
      <c r="B22343" t="s">
        <v>8894</v>
      </c>
      <c r="C22343">
        <v>1600011141</v>
      </c>
      <c r="D22343">
        <v>20230401</v>
      </c>
      <c r="E22343">
        <v>62340002</v>
      </c>
      <c r="F22343" t="s">
        <v>6067</v>
      </c>
      <c r="I22343" t="s">
        <v>9945</v>
      </c>
      <c r="J22343">
        <v>20230401</v>
      </c>
      <c r="K22343" t="s">
        <v>12156</v>
      </c>
      <c r="L22343">
        <v>31500</v>
      </c>
      <c r="M22343">
        <v>0</v>
      </c>
    </row>
    <row r="22344" spans="1:15" x14ac:dyDescent="0.25">
      <c r="A22344" t="s">
        <v>8893</v>
      </c>
      <c r="B22344" t="s">
        <v>8894</v>
      </c>
      <c r="C22344">
        <v>1600010743</v>
      </c>
      <c r="D22344">
        <v>20231010</v>
      </c>
      <c r="E22344">
        <v>41100000</v>
      </c>
      <c r="F22344" t="s">
        <v>81</v>
      </c>
      <c r="G22344" t="s">
        <v>9268</v>
      </c>
      <c r="H22344" t="s">
        <v>9269</v>
      </c>
      <c r="I22344" t="s">
        <v>13779</v>
      </c>
      <c r="J22344">
        <v>20231010</v>
      </c>
      <c r="K22344" t="s">
        <v>9003</v>
      </c>
      <c r="L22344">
        <v>0</v>
      </c>
      <c r="M22344">
        <v>420</v>
      </c>
      <c r="N22344" t="s">
        <v>29</v>
      </c>
      <c r="O22344">
        <v>20231010</v>
      </c>
    </row>
    <row r="22345" spans="1:15" x14ac:dyDescent="0.25">
      <c r="A22345" t="s">
        <v>8893</v>
      </c>
      <c r="B22345" t="s">
        <v>8894</v>
      </c>
      <c r="C22345">
        <v>1600001203</v>
      </c>
      <c r="D22345">
        <v>20230401</v>
      </c>
      <c r="E22345">
        <v>41100000</v>
      </c>
      <c r="F22345" t="s">
        <v>81</v>
      </c>
      <c r="I22345" t="s">
        <v>13780</v>
      </c>
      <c r="J22345">
        <v>20230401</v>
      </c>
      <c r="K22345" t="s">
        <v>13781</v>
      </c>
      <c r="L22345">
        <v>0</v>
      </c>
      <c r="M22345">
        <v>1072.8</v>
      </c>
    </row>
    <row r="22346" spans="1:15" x14ac:dyDescent="0.25">
      <c r="A22346" t="s">
        <v>8893</v>
      </c>
      <c r="B22346" t="s">
        <v>8894</v>
      </c>
      <c r="C22346">
        <v>1600009257</v>
      </c>
      <c r="D22346">
        <v>20230919</v>
      </c>
      <c r="E22346">
        <v>41100000</v>
      </c>
      <c r="F22346" t="s">
        <v>81</v>
      </c>
      <c r="G22346" t="s">
        <v>8496</v>
      </c>
      <c r="H22346" t="s">
        <v>8497</v>
      </c>
      <c r="I22346" t="s">
        <v>13782</v>
      </c>
      <c r="J22346">
        <v>20230919</v>
      </c>
      <c r="K22346" t="s">
        <v>8898</v>
      </c>
      <c r="L22346">
        <v>0</v>
      </c>
      <c r="M22346">
        <v>848.4</v>
      </c>
      <c r="N22346" t="s">
        <v>577</v>
      </c>
      <c r="O22346">
        <v>20230919</v>
      </c>
    </row>
    <row r="22347" spans="1:15" x14ac:dyDescent="0.25">
      <c r="A22347" t="s">
        <v>8893</v>
      </c>
      <c r="B22347" t="s">
        <v>8894</v>
      </c>
      <c r="C22347">
        <v>1600006961</v>
      </c>
      <c r="D22347">
        <v>20230630</v>
      </c>
      <c r="E22347">
        <v>28182000</v>
      </c>
      <c r="F22347" t="s">
        <v>41</v>
      </c>
      <c r="I22347" t="s">
        <v>13783</v>
      </c>
      <c r="J22347">
        <v>20230630</v>
      </c>
      <c r="K22347" t="s">
        <v>9197</v>
      </c>
      <c r="L22347">
        <v>0</v>
      </c>
      <c r="M22347">
        <v>62</v>
      </c>
    </row>
    <row r="22348" spans="1:15" x14ac:dyDescent="0.25">
      <c r="A22348" t="s">
        <v>8893</v>
      </c>
      <c r="B22348" t="s">
        <v>8894</v>
      </c>
      <c r="C22348">
        <v>1600001252</v>
      </c>
      <c r="D22348">
        <v>20230401</v>
      </c>
      <c r="E22348">
        <v>41100000</v>
      </c>
      <c r="F22348" t="s">
        <v>81</v>
      </c>
      <c r="G22348" t="s">
        <v>2897</v>
      </c>
      <c r="H22348" t="s">
        <v>2898</v>
      </c>
      <c r="I22348" t="s">
        <v>5064</v>
      </c>
      <c r="J22348">
        <v>20230401</v>
      </c>
      <c r="K22348" t="s">
        <v>13784</v>
      </c>
      <c r="L22348">
        <v>300</v>
      </c>
      <c r="M22348">
        <v>0</v>
      </c>
      <c r="N22348" t="s">
        <v>54</v>
      </c>
      <c r="O22348">
        <v>20230502</v>
      </c>
    </row>
    <row r="22349" spans="1:15" x14ac:dyDescent="0.25">
      <c r="A22349" t="s">
        <v>8893</v>
      </c>
      <c r="B22349" t="s">
        <v>8894</v>
      </c>
      <c r="C22349">
        <v>1600003102</v>
      </c>
      <c r="D22349">
        <v>20230530</v>
      </c>
      <c r="E22349">
        <v>46799996</v>
      </c>
      <c r="F22349" t="s">
        <v>67</v>
      </c>
      <c r="I22349" t="s">
        <v>12347</v>
      </c>
      <c r="J22349">
        <v>20230530</v>
      </c>
      <c r="K22349" t="s">
        <v>9267</v>
      </c>
      <c r="L22349">
        <v>2178.88</v>
      </c>
      <c r="M22349">
        <v>0</v>
      </c>
    </row>
    <row r="22350" spans="1:15" x14ac:dyDescent="0.25">
      <c r="A22350" t="s">
        <v>8893</v>
      </c>
      <c r="B22350" t="s">
        <v>8894</v>
      </c>
      <c r="C22350">
        <v>1600002379</v>
      </c>
      <c r="D22350">
        <v>20230406</v>
      </c>
      <c r="E22350">
        <v>21820000</v>
      </c>
      <c r="F22350" t="s">
        <v>23</v>
      </c>
      <c r="I22350" t="s">
        <v>13154</v>
      </c>
      <c r="J22350">
        <v>20230406</v>
      </c>
      <c r="K22350" t="s">
        <v>13155</v>
      </c>
      <c r="L22350">
        <v>0</v>
      </c>
      <c r="M22350">
        <v>2200</v>
      </c>
    </row>
    <row r="22351" spans="1:15" x14ac:dyDescent="0.25">
      <c r="A22351" t="s">
        <v>8893</v>
      </c>
      <c r="B22351" t="s">
        <v>8894</v>
      </c>
      <c r="C22351">
        <v>1600011254</v>
      </c>
      <c r="D22351">
        <v>20230930</v>
      </c>
      <c r="E22351">
        <v>65800000</v>
      </c>
      <c r="F22351" t="s">
        <v>6347</v>
      </c>
      <c r="I22351" t="s">
        <v>10781</v>
      </c>
      <c r="J22351">
        <v>20230930</v>
      </c>
      <c r="K22351" t="s">
        <v>13785</v>
      </c>
      <c r="L22351">
        <v>0.48</v>
      </c>
      <c r="M22351">
        <v>0</v>
      </c>
    </row>
    <row r="22352" spans="1:15" x14ac:dyDescent="0.25">
      <c r="A22352" t="s">
        <v>8893</v>
      </c>
      <c r="B22352" t="s">
        <v>8894</v>
      </c>
      <c r="C22352">
        <v>1600004473</v>
      </c>
      <c r="D22352">
        <v>20230621</v>
      </c>
      <c r="E22352">
        <v>41100000</v>
      </c>
      <c r="F22352" t="s">
        <v>81</v>
      </c>
      <c r="G22352" t="s">
        <v>7982</v>
      </c>
      <c r="H22352" t="s">
        <v>7983</v>
      </c>
      <c r="I22352" t="s">
        <v>13786</v>
      </c>
      <c r="J22352">
        <v>20230621</v>
      </c>
      <c r="K22352" t="s">
        <v>9105</v>
      </c>
      <c r="L22352">
        <v>0</v>
      </c>
      <c r="M22352">
        <v>17782.669999999998</v>
      </c>
      <c r="N22352" t="s">
        <v>117</v>
      </c>
      <c r="O22352">
        <v>20230621</v>
      </c>
    </row>
    <row r="22353" spans="1:15" x14ac:dyDescent="0.25">
      <c r="A22353" t="s">
        <v>8893</v>
      </c>
      <c r="B22353" t="s">
        <v>8894</v>
      </c>
      <c r="C22353">
        <v>1600003886</v>
      </c>
      <c r="D22353">
        <v>20230401</v>
      </c>
      <c r="E22353">
        <v>40100000</v>
      </c>
      <c r="F22353" t="s">
        <v>55</v>
      </c>
      <c r="G22353" t="s">
        <v>133</v>
      </c>
      <c r="H22353" t="s">
        <v>134</v>
      </c>
      <c r="I22353">
        <v>20429512</v>
      </c>
      <c r="J22353">
        <v>20230401</v>
      </c>
      <c r="K22353" t="s">
        <v>13787</v>
      </c>
      <c r="L22353">
        <v>0</v>
      </c>
      <c r="M22353">
        <v>133.91999999999999</v>
      </c>
      <c r="N22353" t="s">
        <v>34</v>
      </c>
      <c r="O22353">
        <v>20230620</v>
      </c>
    </row>
    <row r="22354" spans="1:15" x14ac:dyDescent="0.25">
      <c r="A22354" t="s">
        <v>8893</v>
      </c>
      <c r="B22354" t="s">
        <v>8894</v>
      </c>
      <c r="C22354">
        <v>1600006170</v>
      </c>
      <c r="D22354">
        <v>20230731</v>
      </c>
      <c r="E22354">
        <v>79100006</v>
      </c>
      <c r="F22354" t="s">
        <v>9543</v>
      </c>
      <c r="I22354" t="s">
        <v>13230</v>
      </c>
      <c r="J22354">
        <v>20230731</v>
      </c>
      <c r="K22354" t="s">
        <v>4810</v>
      </c>
      <c r="L22354">
        <v>0</v>
      </c>
      <c r="M22354">
        <v>1999.98</v>
      </c>
    </row>
    <row r="22355" spans="1:15" x14ac:dyDescent="0.25">
      <c r="A22355" t="s">
        <v>8893</v>
      </c>
      <c r="B22355" t="s">
        <v>8894</v>
      </c>
      <c r="C22355">
        <v>1600008816</v>
      </c>
      <c r="D22355">
        <v>20230831</v>
      </c>
      <c r="E22355">
        <v>79100005</v>
      </c>
      <c r="F22355" t="s">
        <v>9600</v>
      </c>
      <c r="I22355" s="1">
        <v>45139</v>
      </c>
      <c r="J22355">
        <v>20230831</v>
      </c>
      <c r="K22355" t="s">
        <v>9027</v>
      </c>
      <c r="L22355">
        <v>0</v>
      </c>
      <c r="M22355">
        <v>700</v>
      </c>
    </row>
    <row r="22356" spans="1:15" x14ac:dyDescent="0.25">
      <c r="A22356" t="s">
        <v>8893</v>
      </c>
      <c r="B22356" t="s">
        <v>8894</v>
      </c>
      <c r="C22356">
        <v>1600002483</v>
      </c>
      <c r="D22356">
        <v>20230430</v>
      </c>
      <c r="E22356">
        <v>28182000</v>
      </c>
      <c r="F22356" t="s">
        <v>41</v>
      </c>
      <c r="I22356" t="s">
        <v>9113</v>
      </c>
      <c r="J22356">
        <v>20230430</v>
      </c>
      <c r="K22356" t="s">
        <v>9114</v>
      </c>
      <c r="L22356">
        <v>0</v>
      </c>
      <c r="M22356">
        <v>142.86000000000001</v>
      </c>
    </row>
    <row r="22357" spans="1:15" x14ac:dyDescent="0.25">
      <c r="A22357" t="s">
        <v>8893</v>
      </c>
      <c r="B22357" t="s">
        <v>8894</v>
      </c>
      <c r="C22357">
        <v>1600007627</v>
      </c>
      <c r="D22357">
        <v>20230816</v>
      </c>
      <c r="E22357">
        <v>41100000</v>
      </c>
      <c r="F22357" t="s">
        <v>81</v>
      </c>
      <c r="G22357" t="s">
        <v>9668</v>
      </c>
      <c r="H22357" t="s">
        <v>9669</v>
      </c>
      <c r="I22357" t="s">
        <v>13788</v>
      </c>
      <c r="J22357">
        <v>20230816</v>
      </c>
      <c r="K22357" t="s">
        <v>9132</v>
      </c>
      <c r="L22357">
        <v>0</v>
      </c>
      <c r="M22357">
        <v>5340</v>
      </c>
      <c r="N22357" t="s">
        <v>27</v>
      </c>
      <c r="O22357">
        <v>20230816</v>
      </c>
    </row>
    <row r="22358" spans="1:15" x14ac:dyDescent="0.25">
      <c r="A22358" t="s">
        <v>8893</v>
      </c>
      <c r="B22358" t="s">
        <v>8894</v>
      </c>
      <c r="C22358">
        <v>1600009352</v>
      </c>
      <c r="D22358">
        <v>20230831</v>
      </c>
      <c r="E22358">
        <v>68112000</v>
      </c>
      <c r="F22358" t="s">
        <v>8902</v>
      </c>
      <c r="I22358" t="s">
        <v>13789</v>
      </c>
      <c r="J22358">
        <v>20230831</v>
      </c>
      <c r="K22358" t="s">
        <v>10000</v>
      </c>
      <c r="L22358">
        <v>142.86000000000001</v>
      </c>
      <c r="M22358">
        <v>0</v>
      </c>
    </row>
    <row r="22359" spans="1:15" x14ac:dyDescent="0.25">
      <c r="A22359" t="s">
        <v>8893</v>
      </c>
      <c r="B22359" t="s">
        <v>8894</v>
      </c>
      <c r="C22359">
        <v>1600007052</v>
      </c>
      <c r="D22359">
        <v>20230803</v>
      </c>
      <c r="E22359">
        <v>46799996</v>
      </c>
      <c r="F22359" t="s">
        <v>67</v>
      </c>
      <c r="I22359" t="s">
        <v>10883</v>
      </c>
      <c r="J22359">
        <v>20230803</v>
      </c>
      <c r="K22359" t="s">
        <v>8942</v>
      </c>
      <c r="L22359">
        <v>540</v>
      </c>
      <c r="M22359">
        <v>0</v>
      </c>
    </row>
    <row r="22360" spans="1:15" x14ac:dyDescent="0.25">
      <c r="A22360" t="s">
        <v>8893</v>
      </c>
      <c r="B22360" t="s">
        <v>8894</v>
      </c>
      <c r="C22360">
        <v>1600009384</v>
      </c>
      <c r="D22360">
        <v>20230831</v>
      </c>
      <c r="E22360">
        <v>28182000</v>
      </c>
      <c r="F22360" t="s">
        <v>41</v>
      </c>
      <c r="I22360" t="s">
        <v>10279</v>
      </c>
      <c r="J22360">
        <v>20230831</v>
      </c>
      <c r="K22360" t="s">
        <v>9152</v>
      </c>
      <c r="L22360">
        <v>0</v>
      </c>
      <c r="M22360">
        <v>250</v>
      </c>
    </row>
    <row r="22361" spans="1:15" x14ac:dyDescent="0.25">
      <c r="A22361" t="s">
        <v>8893</v>
      </c>
      <c r="B22361" t="s">
        <v>8894</v>
      </c>
      <c r="C22361">
        <v>1600007627</v>
      </c>
      <c r="D22361">
        <v>20230816</v>
      </c>
      <c r="E22361">
        <v>41100000</v>
      </c>
      <c r="F22361" t="s">
        <v>81</v>
      </c>
      <c r="G22361" t="s">
        <v>8960</v>
      </c>
      <c r="H22361" t="s">
        <v>8961</v>
      </c>
      <c r="I22361" t="s">
        <v>13790</v>
      </c>
      <c r="J22361">
        <v>20230816</v>
      </c>
      <c r="K22361" t="s">
        <v>9132</v>
      </c>
      <c r="L22361">
        <v>0</v>
      </c>
      <c r="M22361">
        <v>-345.34</v>
      </c>
      <c r="N22361" t="s">
        <v>27</v>
      </c>
      <c r="O22361">
        <v>20230816</v>
      </c>
    </row>
    <row r="22362" spans="1:15" x14ac:dyDescent="0.25">
      <c r="A22362" t="s">
        <v>8893</v>
      </c>
      <c r="B22362" t="s">
        <v>8894</v>
      </c>
      <c r="C22362">
        <v>1600006164</v>
      </c>
      <c r="D22362">
        <v>20230726</v>
      </c>
      <c r="E22362">
        <v>46799996</v>
      </c>
      <c r="F22362" t="s">
        <v>67</v>
      </c>
      <c r="I22362" t="s">
        <v>10462</v>
      </c>
      <c r="J22362">
        <v>20230726</v>
      </c>
      <c r="K22362" t="s">
        <v>1807</v>
      </c>
      <c r="L22362">
        <v>0</v>
      </c>
      <c r="M22362">
        <v>240</v>
      </c>
    </row>
    <row r="22363" spans="1:15" x14ac:dyDescent="0.25">
      <c r="A22363" t="s">
        <v>8893</v>
      </c>
      <c r="B22363" t="s">
        <v>8894</v>
      </c>
      <c r="C22363">
        <v>1600003859</v>
      </c>
      <c r="D22363">
        <v>20230401</v>
      </c>
      <c r="E22363">
        <v>40100000</v>
      </c>
      <c r="F22363" t="s">
        <v>55</v>
      </c>
      <c r="G22363" t="s">
        <v>2050</v>
      </c>
      <c r="H22363" t="s">
        <v>2051</v>
      </c>
      <c r="I22363" t="s">
        <v>2052</v>
      </c>
      <c r="J22363">
        <v>20230401</v>
      </c>
      <c r="K22363" t="s">
        <v>13791</v>
      </c>
      <c r="L22363">
        <v>0</v>
      </c>
      <c r="M22363">
        <v>2424</v>
      </c>
      <c r="N22363" t="s">
        <v>37</v>
      </c>
      <c r="O22363">
        <v>20230620</v>
      </c>
    </row>
    <row r="22364" spans="1:15" x14ac:dyDescent="0.25">
      <c r="A22364" t="s">
        <v>8893</v>
      </c>
      <c r="B22364" t="s">
        <v>8894</v>
      </c>
      <c r="C22364">
        <v>1600012239</v>
      </c>
      <c r="D22364">
        <v>20231031</v>
      </c>
      <c r="E22364">
        <v>28182000</v>
      </c>
      <c r="F22364" t="s">
        <v>41</v>
      </c>
      <c r="I22364" t="s">
        <v>13623</v>
      </c>
      <c r="J22364">
        <v>20231031</v>
      </c>
      <c r="K22364" t="s">
        <v>9583</v>
      </c>
      <c r="L22364">
        <v>0</v>
      </c>
      <c r="M22364">
        <v>383.19</v>
      </c>
    </row>
    <row r="22365" spans="1:15" x14ac:dyDescent="0.25">
      <c r="A22365" t="s">
        <v>8893</v>
      </c>
      <c r="B22365" t="s">
        <v>8894</v>
      </c>
      <c r="C22365">
        <v>1600006896</v>
      </c>
      <c r="D22365">
        <v>20230630</v>
      </c>
      <c r="E22365">
        <v>68112000</v>
      </c>
      <c r="F22365" t="s">
        <v>8902</v>
      </c>
      <c r="I22365" t="s">
        <v>9672</v>
      </c>
      <c r="J22365">
        <v>20230630</v>
      </c>
      <c r="K22365" t="s">
        <v>9335</v>
      </c>
      <c r="L22365">
        <v>14.68</v>
      </c>
      <c r="M22365">
        <v>0</v>
      </c>
    </row>
    <row r="22366" spans="1:15" x14ac:dyDescent="0.25">
      <c r="A22366" t="s">
        <v>8893</v>
      </c>
      <c r="B22366" t="s">
        <v>8894</v>
      </c>
      <c r="C22366">
        <v>1600006993</v>
      </c>
      <c r="D22366">
        <v>20230630</v>
      </c>
      <c r="E22366">
        <v>28182000</v>
      </c>
      <c r="F22366" t="s">
        <v>41</v>
      </c>
      <c r="I22366" t="s">
        <v>12714</v>
      </c>
      <c r="J22366">
        <v>20230630</v>
      </c>
      <c r="K22366" t="s">
        <v>8923</v>
      </c>
      <c r="L22366">
        <v>0</v>
      </c>
      <c r="M22366">
        <v>77.67</v>
      </c>
    </row>
    <row r="22367" spans="1:15" x14ac:dyDescent="0.25">
      <c r="A22367" t="s">
        <v>8893</v>
      </c>
      <c r="B22367" t="s">
        <v>8894</v>
      </c>
      <c r="C22367">
        <v>1600007847</v>
      </c>
      <c r="D22367">
        <v>20230731</v>
      </c>
      <c r="E22367">
        <v>28182000</v>
      </c>
      <c r="F22367" t="s">
        <v>41</v>
      </c>
      <c r="I22367" t="s">
        <v>13792</v>
      </c>
      <c r="J22367">
        <v>20230731</v>
      </c>
      <c r="K22367" t="s">
        <v>9776</v>
      </c>
      <c r="L22367">
        <v>0</v>
      </c>
      <c r="M22367">
        <v>66.67</v>
      </c>
    </row>
    <row r="22368" spans="1:15" x14ac:dyDescent="0.25">
      <c r="A22368" t="s">
        <v>8893</v>
      </c>
      <c r="B22368" t="s">
        <v>8894</v>
      </c>
      <c r="C22368">
        <v>1600002484</v>
      </c>
      <c r="D22368">
        <v>20230430</v>
      </c>
      <c r="E22368">
        <v>28181000</v>
      </c>
      <c r="F22368" t="s">
        <v>105</v>
      </c>
      <c r="I22368" t="s">
        <v>11876</v>
      </c>
      <c r="J22368">
        <v>20230430</v>
      </c>
      <c r="K22368" t="s">
        <v>9501</v>
      </c>
      <c r="L22368">
        <v>0</v>
      </c>
      <c r="M22368">
        <v>17.63</v>
      </c>
    </row>
    <row r="22369" spans="1:15" x14ac:dyDescent="0.25">
      <c r="A22369" t="s">
        <v>8893</v>
      </c>
      <c r="B22369" t="s">
        <v>8894</v>
      </c>
      <c r="C22369">
        <v>1600006918</v>
      </c>
      <c r="D22369">
        <v>20230630</v>
      </c>
      <c r="E22369">
        <v>68112000</v>
      </c>
      <c r="F22369" t="s">
        <v>8902</v>
      </c>
      <c r="I22369" t="s">
        <v>11358</v>
      </c>
      <c r="J22369">
        <v>20230630</v>
      </c>
      <c r="K22369" t="s">
        <v>10517</v>
      </c>
      <c r="L22369">
        <v>6.89</v>
      </c>
      <c r="M22369">
        <v>0</v>
      </c>
    </row>
    <row r="22370" spans="1:15" x14ac:dyDescent="0.25">
      <c r="A22370" t="s">
        <v>8893</v>
      </c>
      <c r="B22370" t="s">
        <v>8894</v>
      </c>
      <c r="C22370">
        <v>1600009358</v>
      </c>
      <c r="D22370">
        <v>20230831</v>
      </c>
      <c r="E22370">
        <v>68112002</v>
      </c>
      <c r="F22370" t="s">
        <v>9096</v>
      </c>
      <c r="I22370" t="s">
        <v>13793</v>
      </c>
      <c r="J22370">
        <v>20230831</v>
      </c>
      <c r="K22370" t="s">
        <v>9926</v>
      </c>
      <c r="L22370">
        <v>250</v>
      </c>
      <c r="M22370">
        <v>0</v>
      </c>
    </row>
    <row r="22371" spans="1:15" x14ac:dyDescent="0.25">
      <c r="A22371" t="s">
        <v>8893</v>
      </c>
      <c r="B22371" t="s">
        <v>8894</v>
      </c>
      <c r="C22371">
        <v>1600010743</v>
      </c>
      <c r="D22371">
        <v>20231010</v>
      </c>
      <c r="E22371">
        <v>41100000</v>
      </c>
      <c r="F22371" t="s">
        <v>81</v>
      </c>
      <c r="G22371" t="s">
        <v>9268</v>
      </c>
      <c r="H22371" t="s">
        <v>9269</v>
      </c>
      <c r="I22371" t="s">
        <v>13794</v>
      </c>
      <c r="J22371">
        <v>20231010</v>
      </c>
      <c r="K22371" t="s">
        <v>9003</v>
      </c>
      <c r="L22371">
        <v>0</v>
      </c>
      <c r="M22371">
        <v>8483.64</v>
      </c>
      <c r="N22371" t="s">
        <v>29</v>
      </c>
      <c r="O22371">
        <v>20231010</v>
      </c>
    </row>
    <row r="22372" spans="1:15" x14ac:dyDescent="0.25">
      <c r="A22372" t="s">
        <v>8893</v>
      </c>
      <c r="B22372" t="s">
        <v>8894</v>
      </c>
      <c r="C22372">
        <v>1600006987</v>
      </c>
      <c r="D22372">
        <v>20230630</v>
      </c>
      <c r="E22372">
        <v>28182000</v>
      </c>
      <c r="F22372" t="s">
        <v>41</v>
      </c>
      <c r="I22372" t="s">
        <v>11324</v>
      </c>
      <c r="J22372">
        <v>20230630</v>
      </c>
      <c r="K22372" t="s">
        <v>11308</v>
      </c>
      <c r="L22372">
        <v>0</v>
      </c>
      <c r="M22372">
        <v>583.33000000000004</v>
      </c>
    </row>
    <row r="22373" spans="1:15" x14ac:dyDescent="0.25">
      <c r="A22373" t="s">
        <v>8893</v>
      </c>
      <c r="B22373" t="s">
        <v>8894</v>
      </c>
      <c r="C22373">
        <v>1600013015</v>
      </c>
      <c r="D22373">
        <v>20231031</v>
      </c>
      <c r="E22373">
        <v>44563005</v>
      </c>
      <c r="F22373" t="s">
        <v>6178</v>
      </c>
      <c r="I22373" t="s">
        <v>9442</v>
      </c>
      <c r="J22373">
        <v>20231031</v>
      </c>
      <c r="K22373" t="s">
        <v>8985</v>
      </c>
      <c r="L22373">
        <v>0</v>
      </c>
      <c r="M22373">
        <v>237.19</v>
      </c>
      <c r="N22373" t="s">
        <v>27</v>
      </c>
      <c r="O22373">
        <v>20231124</v>
      </c>
    </row>
    <row r="22374" spans="1:15" x14ac:dyDescent="0.25">
      <c r="A22374" t="s">
        <v>8893</v>
      </c>
      <c r="B22374" t="s">
        <v>8894</v>
      </c>
      <c r="C22374">
        <v>1600002272</v>
      </c>
      <c r="D22374">
        <v>20230516</v>
      </c>
      <c r="E22374">
        <v>41100000</v>
      </c>
      <c r="F22374" t="s">
        <v>81</v>
      </c>
      <c r="G22374" t="s">
        <v>8433</v>
      </c>
      <c r="H22374" t="s">
        <v>8434</v>
      </c>
      <c r="I22374" t="s">
        <v>13795</v>
      </c>
      <c r="J22374">
        <v>20230516</v>
      </c>
      <c r="K22374" t="s">
        <v>8908</v>
      </c>
      <c r="L22374">
        <v>0</v>
      </c>
      <c r="M22374">
        <v>240</v>
      </c>
      <c r="N22374" t="s">
        <v>80</v>
      </c>
      <c r="O22374">
        <v>20230516</v>
      </c>
    </row>
    <row r="22375" spans="1:15" x14ac:dyDescent="0.25">
      <c r="A22375" t="s">
        <v>8893</v>
      </c>
      <c r="B22375" t="s">
        <v>8894</v>
      </c>
      <c r="C22375">
        <v>1600003825</v>
      </c>
      <c r="D22375">
        <v>20230401</v>
      </c>
      <c r="E22375">
        <v>40100000</v>
      </c>
      <c r="F22375" t="s">
        <v>55</v>
      </c>
      <c r="G22375" t="s">
        <v>3206</v>
      </c>
      <c r="H22375" t="s">
        <v>3207</v>
      </c>
      <c r="I22375" t="s">
        <v>8937</v>
      </c>
      <c r="J22375">
        <v>20230401</v>
      </c>
      <c r="K22375" t="s">
        <v>8938</v>
      </c>
      <c r="L22375">
        <v>8200</v>
      </c>
      <c r="M22375">
        <v>0</v>
      </c>
      <c r="N22375" t="s">
        <v>54</v>
      </c>
      <c r="O22375">
        <v>20231130</v>
      </c>
    </row>
    <row r="22376" spans="1:15" x14ac:dyDescent="0.25">
      <c r="A22376" t="s">
        <v>8893</v>
      </c>
      <c r="B22376" t="s">
        <v>8894</v>
      </c>
      <c r="C22376">
        <v>1600003092</v>
      </c>
      <c r="D22376">
        <v>20230502</v>
      </c>
      <c r="E22376">
        <v>46799996</v>
      </c>
      <c r="F22376" t="s">
        <v>67</v>
      </c>
      <c r="I22376" t="s">
        <v>13692</v>
      </c>
      <c r="J22376">
        <v>20230502</v>
      </c>
      <c r="K22376" t="s">
        <v>9267</v>
      </c>
      <c r="L22376">
        <v>21593.02</v>
      </c>
      <c r="M22376">
        <v>0</v>
      </c>
    </row>
    <row r="22377" spans="1:15" x14ac:dyDescent="0.25">
      <c r="A22377" t="s">
        <v>8893</v>
      </c>
      <c r="B22377" t="s">
        <v>8894</v>
      </c>
      <c r="C22377">
        <v>1600006951</v>
      </c>
      <c r="D22377">
        <v>20230630</v>
      </c>
      <c r="E22377">
        <v>28154000</v>
      </c>
      <c r="F22377" t="s">
        <v>48</v>
      </c>
      <c r="I22377" t="s">
        <v>11665</v>
      </c>
      <c r="J22377">
        <v>20230630</v>
      </c>
      <c r="K22377" t="s">
        <v>9212</v>
      </c>
      <c r="L22377">
        <v>0</v>
      </c>
      <c r="M22377">
        <v>28.82</v>
      </c>
    </row>
    <row r="22378" spans="1:15" x14ac:dyDescent="0.25">
      <c r="A22378" t="s">
        <v>8893</v>
      </c>
      <c r="B22378" t="s">
        <v>8894</v>
      </c>
      <c r="C22378">
        <v>1600007809</v>
      </c>
      <c r="D22378">
        <v>20230731</v>
      </c>
      <c r="E22378">
        <v>28183000</v>
      </c>
      <c r="F22378" t="s">
        <v>102</v>
      </c>
      <c r="I22378" t="s">
        <v>12771</v>
      </c>
      <c r="J22378">
        <v>20230731</v>
      </c>
      <c r="K22378" t="s">
        <v>10071</v>
      </c>
      <c r="L22378">
        <v>0</v>
      </c>
      <c r="M22378">
        <v>9.5</v>
      </c>
    </row>
    <row r="22379" spans="1:15" x14ac:dyDescent="0.25">
      <c r="A22379" t="s">
        <v>8893</v>
      </c>
      <c r="B22379" t="s">
        <v>8894</v>
      </c>
      <c r="C22379">
        <v>1600006116</v>
      </c>
      <c r="D22379">
        <v>20230630</v>
      </c>
      <c r="E22379">
        <v>44440000</v>
      </c>
      <c r="F22379" t="s">
        <v>36</v>
      </c>
      <c r="I22379" t="s">
        <v>9431</v>
      </c>
      <c r="J22379">
        <v>20230630</v>
      </c>
      <c r="K22379" t="s">
        <v>2981</v>
      </c>
      <c r="L22379">
        <v>504.92</v>
      </c>
      <c r="M22379">
        <v>0</v>
      </c>
      <c r="N22379" t="s">
        <v>54</v>
      </c>
      <c r="O22379">
        <v>20230822</v>
      </c>
    </row>
    <row r="22380" spans="1:15" x14ac:dyDescent="0.25">
      <c r="A22380" t="s">
        <v>8893</v>
      </c>
      <c r="B22380" t="s">
        <v>8894</v>
      </c>
      <c r="C22380">
        <v>1600007627</v>
      </c>
      <c r="D22380">
        <v>20230816</v>
      </c>
      <c r="E22380">
        <v>41100000</v>
      </c>
      <c r="F22380" t="s">
        <v>81</v>
      </c>
      <c r="G22380" t="s">
        <v>5930</v>
      </c>
      <c r="H22380" t="s">
        <v>5931</v>
      </c>
      <c r="I22380" t="s">
        <v>13796</v>
      </c>
      <c r="J22380">
        <v>20230816</v>
      </c>
      <c r="K22380" t="s">
        <v>9132</v>
      </c>
      <c r="L22380">
        <v>0</v>
      </c>
      <c r="M22380">
        <v>1284</v>
      </c>
      <c r="N22380" t="s">
        <v>29</v>
      </c>
      <c r="O22380">
        <v>20230816</v>
      </c>
    </row>
    <row r="22381" spans="1:15" x14ac:dyDescent="0.25">
      <c r="A22381" t="s">
        <v>8893</v>
      </c>
      <c r="B22381" t="s">
        <v>8894</v>
      </c>
      <c r="C22381">
        <v>1600011000</v>
      </c>
      <c r="D22381">
        <v>20230930</v>
      </c>
      <c r="E22381">
        <v>28182000</v>
      </c>
      <c r="F22381" t="s">
        <v>41</v>
      </c>
      <c r="I22381" t="s">
        <v>13797</v>
      </c>
      <c r="J22381">
        <v>20230930</v>
      </c>
      <c r="K22381" t="s">
        <v>10263</v>
      </c>
      <c r="L22381">
        <v>0</v>
      </c>
      <c r="M22381">
        <v>49</v>
      </c>
    </row>
    <row r="22382" spans="1:15" x14ac:dyDescent="0.25">
      <c r="A22382" t="s">
        <v>8893</v>
      </c>
      <c r="B22382" t="s">
        <v>8894</v>
      </c>
      <c r="C22382">
        <v>1600007843</v>
      </c>
      <c r="D22382">
        <v>20230731</v>
      </c>
      <c r="E22382">
        <v>68112000</v>
      </c>
      <c r="F22382" t="s">
        <v>8902</v>
      </c>
      <c r="I22382" t="s">
        <v>12793</v>
      </c>
      <c r="J22382">
        <v>20230731</v>
      </c>
      <c r="K22382" t="s">
        <v>11257</v>
      </c>
      <c r="L22382">
        <v>33.33</v>
      </c>
      <c r="M22382">
        <v>0</v>
      </c>
    </row>
    <row r="22383" spans="1:15" x14ac:dyDescent="0.25">
      <c r="A22383" t="s">
        <v>8893</v>
      </c>
      <c r="B22383" t="s">
        <v>8894</v>
      </c>
      <c r="C22383">
        <v>1600007627</v>
      </c>
      <c r="D22383">
        <v>20230816</v>
      </c>
      <c r="E22383">
        <v>41100000</v>
      </c>
      <c r="F22383" t="s">
        <v>81</v>
      </c>
      <c r="G22383" t="s">
        <v>8351</v>
      </c>
      <c r="H22383" t="s">
        <v>8352</v>
      </c>
      <c r="I22383" t="s">
        <v>13798</v>
      </c>
      <c r="J22383">
        <v>20230816</v>
      </c>
      <c r="K22383" t="s">
        <v>9132</v>
      </c>
      <c r="L22383">
        <v>0</v>
      </c>
      <c r="M22383">
        <v>17965.099999999999</v>
      </c>
      <c r="N22383" t="s">
        <v>160</v>
      </c>
      <c r="O22383">
        <v>20230816</v>
      </c>
    </row>
    <row r="22384" spans="1:15" x14ac:dyDescent="0.25">
      <c r="A22384" t="s">
        <v>8893</v>
      </c>
      <c r="B22384" t="s">
        <v>8894</v>
      </c>
      <c r="C22384">
        <v>1600001398</v>
      </c>
      <c r="D22384">
        <v>20230401</v>
      </c>
      <c r="E22384">
        <v>41100000</v>
      </c>
      <c r="F22384" t="s">
        <v>81</v>
      </c>
      <c r="G22384" t="s">
        <v>702</v>
      </c>
      <c r="H22384" t="s">
        <v>703</v>
      </c>
      <c r="I22384" t="s">
        <v>2303</v>
      </c>
      <c r="J22384">
        <v>20230401</v>
      </c>
      <c r="K22384" t="s">
        <v>10226</v>
      </c>
      <c r="L22384">
        <v>481.39</v>
      </c>
      <c r="M22384">
        <v>0</v>
      </c>
      <c r="N22384" t="s">
        <v>54</v>
      </c>
      <c r="O22384">
        <v>20230505</v>
      </c>
    </row>
    <row r="22385" spans="1:15" x14ac:dyDescent="0.25">
      <c r="A22385" t="s">
        <v>8893</v>
      </c>
      <c r="B22385" t="s">
        <v>8894</v>
      </c>
      <c r="C22385">
        <v>1600002474</v>
      </c>
      <c r="D22385">
        <v>20230430</v>
      </c>
      <c r="E22385">
        <v>68112000</v>
      </c>
      <c r="F22385" t="s">
        <v>8902</v>
      </c>
      <c r="I22385" t="s">
        <v>10830</v>
      </c>
      <c r="J22385">
        <v>20230430</v>
      </c>
      <c r="K22385" t="s">
        <v>8925</v>
      </c>
      <c r="L22385">
        <v>20</v>
      </c>
      <c r="M22385">
        <v>0</v>
      </c>
    </row>
    <row r="22386" spans="1:15" x14ac:dyDescent="0.25">
      <c r="A22386" t="s">
        <v>8893</v>
      </c>
      <c r="B22386" t="s">
        <v>8894</v>
      </c>
      <c r="C22386">
        <v>1600006555</v>
      </c>
      <c r="D22386">
        <v>20230728</v>
      </c>
      <c r="E22386">
        <v>46799996</v>
      </c>
      <c r="F22386" t="s">
        <v>67</v>
      </c>
      <c r="I22386" t="s">
        <v>11846</v>
      </c>
      <c r="J22386">
        <v>20230728</v>
      </c>
      <c r="K22386" t="s">
        <v>8942</v>
      </c>
      <c r="L22386">
        <v>240</v>
      </c>
      <c r="M22386">
        <v>0</v>
      </c>
    </row>
    <row r="22387" spans="1:15" x14ac:dyDescent="0.25">
      <c r="A22387" t="s">
        <v>8893</v>
      </c>
      <c r="B22387" t="s">
        <v>8894</v>
      </c>
      <c r="C22387">
        <v>1600012047</v>
      </c>
      <c r="D22387">
        <v>20231010</v>
      </c>
      <c r="E22387">
        <v>41100000</v>
      </c>
      <c r="F22387" t="s">
        <v>81</v>
      </c>
      <c r="G22387" t="s">
        <v>3952</v>
      </c>
      <c r="H22387" t="s">
        <v>3953</v>
      </c>
      <c r="I22387" t="s">
        <v>10845</v>
      </c>
      <c r="J22387">
        <v>20231010</v>
      </c>
      <c r="K22387" t="s">
        <v>8942</v>
      </c>
      <c r="L22387">
        <v>0</v>
      </c>
      <c r="M22387">
        <v>132</v>
      </c>
      <c r="N22387" t="s">
        <v>136</v>
      </c>
      <c r="O22387">
        <v>20231114</v>
      </c>
    </row>
    <row r="22388" spans="1:15" x14ac:dyDescent="0.25">
      <c r="A22388" t="s">
        <v>8893</v>
      </c>
      <c r="B22388" t="s">
        <v>8894</v>
      </c>
      <c r="C22388">
        <v>1600012154</v>
      </c>
      <c r="D22388">
        <v>20231031</v>
      </c>
      <c r="E22388">
        <v>68112000</v>
      </c>
      <c r="F22388" t="s">
        <v>8902</v>
      </c>
      <c r="I22388" t="s">
        <v>13799</v>
      </c>
      <c r="J22388">
        <v>20231031</v>
      </c>
      <c r="K22388" t="s">
        <v>9511</v>
      </c>
      <c r="L22388">
        <v>76.569999999999993</v>
      </c>
      <c r="M22388">
        <v>0</v>
      </c>
    </row>
    <row r="22389" spans="1:15" x14ac:dyDescent="0.25">
      <c r="A22389" t="s">
        <v>8893</v>
      </c>
      <c r="B22389" t="s">
        <v>8894</v>
      </c>
      <c r="C22389">
        <v>1600004711</v>
      </c>
      <c r="D22389">
        <v>20230531</v>
      </c>
      <c r="E22389">
        <v>28182000</v>
      </c>
      <c r="F22389" t="s">
        <v>41</v>
      </c>
      <c r="I22389" t="s">
        <v>12783</v>
      </c>
      <c r="J22389">
        <v>20230531</v>
      </c>
      <c r="K22389" t="s">
        <v>8923</v>
      </c>
      <c r="L22389">
        <v>0</v>
      </c>
      <c r="M22389">
        <v>77.67</v>
      </c>
    </row>
    <row r="22390" spans="1:15" x14ac:dyDescent="0.25">
      <c r="A22390" t="s">
        <v>8893</v>
      </c>
      <c r="B22390" t="s">
        <v>8894</v>
      </c>
      <c r="C22390">
        <v>1600001383</v>
      </c>
      <c r="D22390">
        <v>20230401</v>
      </c>
      <c r="E22390">
        <v>41100000</v>
      </c>
      <c r="F22390" t="s">
        <v>81</v>
      </c>
      <c r="G22390" t="s">
        <v>295</v>
      </c>
      <c r="H22390" t="s">
        <v>296</v>
      </c>
      <c r="I22390" t="s">
        <v>4444</v>
      </c>
      <c r="J22390">
        <v>20230401</v>
      </c>
      <c r="K22390" t="s">
        <v>13800</v>
      </c>
      <c r="L22390">
        <v>912</v>
      </c>
      <c r="M22390">
        <v>0</v>
      </c>
      <c r="N22390" t="s">
        <v>54</v>
      </c>
      <c r="O22390">
        <v>20230502</v>
      </c>
    </row>
    <row r="22391" spans="1:15" x14ac:dyDescent="0.25">
      <c r="A22391" t="s">
        <v>8893</v>
      </c>
      <c r="B22391" t="s">
        <v>8894</v>
      </c>
      <c r="C22391">
        <v>1600003833</v>
      </c>
      <c r="D22391">
        <v>20230401</v>
      </c>
      <c r="E22391">
        <v>40100000</v>
      </c>
      <c r="F22391" t="s">
        <v>55</v>
      </c>
      <c r="G22391" t="s">
        <v>346</v>
      </c>
      <c r="H22391" t="s">
        <v>347</v>
      </c>
      <c r="I22391">
        <v>2303014</v>
      </c>
      <c r="J22391">
        <v>20230401</v>
      </c>
      <c r="K22391" t="s">
        <v>13801</v>
      </c>
      <c r="L22391">
        <v>0</v>
      </c>
      <c r="M22391">
        <v>66290.990000000005</v>
      </c>
      <c r="N22391" t="s">
        <v>136</v>
      </c>
      <c r="O22391">
        <v>20230620</v>
      </c>
    </row>
    <row r="22392" spans="1:15" x14ac:dyDescent="0.25">
      <c r="A22392" t="s">
        <v>8893</v>
      </c>
      <c r="B22392" t="s">
        <v>8894</v>
      </c>
      <c r="C22392">
        <v>1600009325</v>
      </c>
      <c r="D22392">
        <v>20230831</v>
      </c>
      <c r="E22392">
        <v>28182000</v>
      </c>
      <c r="F22392" t="s">
        <v>41</v>
      </c>
      <c r="I22392" t="s">
        <v>13212</v>
      </c>
      <c r="J22392">
        <v>20230831</v>
      </c>
      <c r="K22392" t="s">
        <v>11308</v>
      </c>
      <c r="L22392">
        <v>0</v>
      </c>
      <c r="M22392">
        <v>583.33000000000004</v>
      </c>
    </row>
    <row r="22393" spans="1:15" x14ac:dyDescent="0.25">
      <c r="A22393" t="s">
        <v>8893</v>
      </c>
      <c r="B22393" t="s">
        <v>8894</v>
      </c>
      <c r="C22393">
        <v>1600003938</v>
      </c>
      <c r="D22393">
        <v>20230401</v>
      </c>
      <c r="E22393">
        <v>40100000</v>
      </c>
      <c r="F22393" t="s">
        <v>55</v>
      </c>
      <c r="G22393" t="s">
        <v>208</v>
      </c>
      <c r="H22393" t="s">
        <v>209</v>
      </c>
      <c r="I22393" t="s">
        <v>11233</v>
      </c>
      <c r="J22393">
        <v>20230401</v>
      </c>
      <c r="K22393" t="s">
        <v>13802</v>
      </c>
      <c r="L22393">
        <v>48000</v>
      </c>
      <c r="M22393">
        <v>0</v>
      </c>
      <c r="N22393" t="s">
        <v>2020</v>
      </c>
      <c r="O22393">
        <v>20230703</v>
      </c>
    </row>
    <row r="22394" spans="1:15" x14ac:dyDescent="0.25">
      <c r="A22394" t="s">
        <v>8893</v>
      </c>
      <c r="B22394" t="s">
        <v>8894</v>
      </c>
      <c r="C22394">
        <v>1600002272</v>
      </c>
      <c r="D22394">
        <v>20230516</v>
      </c>
      <c r="E22394">
        <v>41100000</v>
      </c>
      <c r="F22394" t="s">
        <v>81</v>
      </c>
      <c r="G22394" t="s">
        <v>9084</v>
      </c>
      <c r="H22394" t="s">
        <v>9085</v>
      </c>
      <c r="I22394" t="s">
        <v>13803</v>
      </c>
      <c r="J22394">
        <v>20230516</v>
      </c>
      <c r="K22394" t="s">
        <v>8908</v>
      </c>
      <c r="L22394">
        <v>0</v>
      </c>
      <c r="M22394">
        <v>7431.59</v>
      </c>
      <c r="N22394" t="s">
        <v>37</v>
      </c>
      <c r="O22394">
        <v>20230516</v>
      </c>
    </row>
    <row r="22395" spans="1:15" x14ac:dyDescent="0.25">
      <c r="A22395" t="s">
        <v>8893</v>
      </c>
      <c r="B22395" t="s">
        <v>8894</v>
      </c>
      <c r="C22395">
        <v>1600006991</v>
      </c>
      <c r="D22395">
        <v>20230630</v>
      </c>
      <c r="E22395">
        <v>28154000</v>
      </c>
      <c r="F22395" t="s">
        <v>48</v>
      </c>
      <c r="I22395" t="s">
        <v>13804</v>
      </c>
      <c r="J22395">
        <v>20230630</v>
      </c>
      <c r="K22395" t="s">
        <v>9093</v>
      </c>
      <c r="L22395">
        <v>0</v>
      </c>
      <c r="M22395">
        <v>10.25</v>
      </c>
    </row>
    <row r="22396" spans="1:15" x14ac:dyDescent="0.25">
      <c r="A22396" t="s">
        <v>8893</v>
      </c>
      <c r="B22396" t="s">
        <v>8894</v>
      </c>
      <c r="C22396">
        <v>1600006963</v>
      </c>
      <c r="D22396">
        <v>20230630</v>
      </c>
      <c r="E22396">
        <v>28182000</v>
      </c>
      <c r="F22396" t="s">
        <v>41</v>
      </c>
      <c r="I22396" t="s">
        <v>11847</v>
      </c>
      <c r="J22396">
        <v>20230630</v>
      </c>
      <c r="K22396" t="s">
        <v>10203</v>
      </c>
      <c r="L22396">
        <v>0</v>
      </c>
      <c r="M22396">
        <v>333.33</v>
      </c>
    </row>
    <row r="22397" spans="1:15" x14ac:dyDescent="0.25">
      <c r="A22397" t="s">
        <v>8893</v>
      </c>
      <c r="B22397" t="s">
        <v>8894</v>
      </c>
      <c r="C22397">
        <v>1600012236</v>
      </c>
      <c r="D22397">
        <v>20231031</v>
      </c>
      <c r="E22397">
        <v>68112000</v>
      </c>
      <c r="F22397" t="s">
        <v>8902</v>
      </c>
      <c r="I22397" t="s">
        <v>10464</v>
      </c>
      <c r="J22397">
        <v>20231031</v>
      </c>
      <c r="K22397" t="s">
        <v>9239</v>
      </c>
      <c r="L22397">
        <v>8.58</v>
      </c>
      <c r="M22397">
        <v>0</v>
      </c>
    </row>
    <row r="22398" spans="1:15" x14ac:dyDescent="0.25">
      <c r="A22398" t="s">
        <v>8893</v>
      </c>
      <c r="B22398" t="s">
        <v>8894</v>
      </c>
      <c r="C22398">
        <v>1600009313</v>
      </c>
      <c r="D22398">
        <v>20230831</v>
      </c>
      <c r="E22398">
        <v>68112000</v>
      </c>
      <c r="F22398" t="s">
        <v>8902</v>
      </c>
      <c r="I22398" t="s">
        <v>12568</v>
      </c>
      <c r="J22398">
        <v>20230831</v>
      </c>
      <c r="K22398" t="s">
        <v>9150</v>
      </c>
      <c r="L22398">
        <v>12.17</v>
      </c>
      <c r="M22398">
        <v>0</v>
      </c>
    </row>
    <row r="22399" spans="1:15" x14ac:dyDescent="0.25">
      <c r="A22399" t="s">
        <v>8893</v>
      </c>
      <c r="B22399" t="s">
        <v>8894</v>
      </c>
      <c r="C22399">
        <v>1600003855</v>
      </c>
      <c r="D22399">
        <v>20230401</v>
      </c>
      <c r="E22399">
        <v>40100000</v>
      </c>
      <c r="F22399" t="s">
        <v>55</v>
      </c>
      <c r="I22399" t="s">
        <v>13805</v>
      </c>
      <c r="J22399">
        <v>20230401</v>
      </c>
      <c r="K22399" t="s">
        <v>13806</v>
      </c>
      <c r="L22399">
        <v>2334.62</v>
      </c>
      <c r="M22399">
        <v>0</v>
      </c>
    </row>
    <row r="22400" spans="1:15" x14ac:dyDescent="0.25">
      <c r="A22400" t="s">
        <v>8893</v>
      </c>
      <c r="B22400" t="s">
        <v>8894</v>
      </c>
      <c r="C22400">
        <v>1600010743</v>
      </c>
      <c r="D22400">
        <v>20231010</v>
      </c>
      <c r="E22400">
        <v>41100000</v>
      </c>
      <c r="F22400" t="s">
        <v>81</v>
      </c>
      <c r="G22400" t="s">
        <v>9015</v>
      </c>
      <c r="H22400" t="s">
        <v>9016</v>
      </c>
      <c r="I22400" t="s">
        <v>13807</v>
      </c>
      <c r="J22400">
        <v>20231010</v>
      </c>
      <c r="K22400" t="s">
        <v>9176</v>
      </c>
      <c r="L22400">
        <v>0</v>
      </c>
      <c r="M22400">
        <v>1604.4</v>
      </c>
      <c r="N22400" t="s">
        <v>29</v>
      </c>
      <c r="O22400">
        <v>20231010</v>
      </c>
    </row>
    <row r="22401" spans="1:15" x14ac:dyDescent="0.25">
      <c r="A22401" t="s">
        <v>8893</v>
      </c>
      <c r="B22401" t="s">
        <v>8894</v>
      </c>
      <c r="C22401">
        <v>1600001327</v>
      </c>
      <c r="D22401">
        <v>20230401</v>
      </c>
      <c r="E22401">
        <v>41100000</v>
      </c>
      <c r="F22401" t="s">
        <v>81</v>
      </c>
      <c r="I22401" t="s">
        <v>13808</v>
      </c>
      <c r="J22401">
        <v>20230401</v>
      </c>
      <c r="K22401" t="s">
        <v>13809</v>
      </c>
      <c r="L22401">
        <v>0</v>
      </c>
      <c r="M22401">
        <v>1658.55</v>
      </c>
    </row>
    <row r="22402" spans="1:15" x14ac:dyDescent="0.25">
      <c r="A22402" t="s">
        <v>8893</v>
      </c>
      <c r="B22402" t="s">
        <v>8894</v>
      </c>
      <c r="C22402">
        <v>1600004472</v>
      </c>
      <c r="D22402">
        <v>20230531</v>
      </c>
      <c r="E22402">
        <v>43700010</v>
      </c>
      <c r="F22402" t="s">
        <v>112</v>
      </c>
      <c r="I22402" s="1">
        <v>45047</v>
      </c>
      <c r="J22402">
        <v>20230531</v>
      </c>
      <c r="K22402" t="s">
        <v>9027</v>
      </c>
      <c r="L22402">
        <v>0</v>
      </c>
      <c r="M22402">
        <v>1768.54</v>
      </c>
      <c r="N22402" t="s">
        <v>54</v>
      </c>
      <c r="O22402">
        <v>20230810</v>
      </c>
    </row>
    <row r="22403" spans="1:15" x14ac:dyDescent="0.25">
      <c r="A22403" t="s">
        <v>8893</v>
      </c>
      <c r="B22403" t="s">
        <v>8894</v>
      </c>
      <c r="C22403">
        <v>1600004473</v>
      </c>
      <c r="D22403">
        <v>20230621</v>
      </c>
      <c r="E22403">
        <v>41100000</v>
      </c>
      <c r="F22403" t="s">
        <v>81</v>
      </c>
      <c r="G22403" t="s">
        <v>9019</v>
      </c>
      <c r="H22403" t="s">
        <v>9020</v>
      </c>
      <c r="I22403" t="s">
        <v>13810</v>
      </c>
      <c r="J22403">
        <v>20230621</v>
      </c>
      <c r="K22403" t="s">
        <v>9105</v>
      </c>
      <c r="L22403">
        <v>0</v>
      </c>
      <c r="M22403">
        <v>6410.9</v>
      </c>
      <c r="N22403" t="s">
        <v>34</v>
      </c>
      <c r="O22403">
        <v>20230621</v>
      </c>
    </row>
    <row r="22404" spans="1:15" x14ac:dyDescent="0.25">
      <c r="A22404" t="s">
        <v>8893</v>
      </c>
      <c r="B22404" t="s">
        <v>8894</v>
      </c>
      <c r="C22404">
        <v>1600005784</v>
      </c>
      <c r="D22404">
        <v>20230712</v>
      </c>
      <c r="E22404">
        <v>41100000</v>
      </c>
      <c r="F22404" t="s">
        <v>81</v>
      </c>
      <c r="G22404" t="s">
        <v>9005</v>
      </c>
      <c r="H22404" t="s">
        <v>9006</v>
      </c>
      <c r="I22404" t="s">
        <v>13811</v>
      </c>
      <c r="J22404">
        <v>20230712</v>
      </c>
      <c r="K22404" t="s">
        <v>8936</v>
      </c>
      <c r="L22404">
        <v>0</v>
      </c>
      <c r="M22404">
        <v>1608</v>
      </c>
      <c r="N22404" t="s">
        <v>117</v>
      </c>
      <c r="O22404">
        <v>20230712</v>
      </c>
    </row>
    <row r="22405" spans="1:15" x14ac:dyDescent="0.25">
      <c r="A22405" t="s">
        <v>8893</v>
      </c>
      <c r="B22405" t="s">
        <v>8894</v>
      </c>
      <c r="C22405">
        <v>1600011000</v>
      </c>
      <c r="D22405">
        <v>20230930</v>
      </c>
      <c r="E22405">
        <v>68112000</v>
      </c>
      <c r="F22405" t="s">
        <v>8902</v>
      </c>
      <c r="I22405" t="s">
        <v>13797</v>
      </c>
      <c r="J22405">
        <v>20230930</v>
      </c>
      <c r="K22405" t="s">
        <v>10263</v>
      </c>
      <c r="L22405">
        <v>49</v>
      </c>
      <c r="M22405">
        <v>0</v>
      </c>
    </row>
    <row r="22406" spans="1:15" x14ac:dyDescent="0.25">
      <c r="A22406" t="s">
        <v>8893</v>
      </c>
      <c r="B22406" t="s">
        <v>8894</v>
      </c>
      <c r="C22406">
        <v>1600009351</v>
      </c>
      <c r="D22406">
        <v>20230831</v>
      </c>
      <c r="E22406">
        <v>28182000</v>
      </c>
      <c r="F22406" t="s">
        <v>41</v>
      </c>
      <c r="I22406" t="s">
        <v>13812</v>
      </c>
      <c r="J22406">
        <v>20230831</v>
      </c>
      <c r="K22406" t="s">
        <v>9558</v>
      </c>
      <c r="L22406">
        <v>0</v>
      </c>
      <c r="M22406">
        <v>21.86</v>
      </c>
    </row>
    <row r="22407" spans="1:15" x14ac:dyDescent="0.25">
      <c r="A22407" t="s">
        <v>8893</v>
      </c>
      <c r="B22407" t="s">
        <v>8894</v>
      </c>
      <c r="C22407">
        <v>1600012171</v>
      </c>
      <c r="D22407">
        <v>20231031</v>
      </c>
      <c r="E22407">
        <v>28181000</v>
      </c>
      <c r="F22407" t="s">
        <v>105</v>
      </c>
      <c r="I22407" t="s">
        <v>10897</v>
      </c>
      <c r="J22407">
        <v>20231031</v>
      </c>
      <c r="K22407" t="s">
        <v>9276</v>
      </c>
      <c r="L22407">
        <v>0</v>
      </c>
      <c r="M22407">
        <v>29.72</v>
      </c>
    </row>
    <row r="22408" spans="1:15" x14ac:dyDescent="0.25">
      <c r="A22408" t="s">
        <v>8893</v>
      </c>
      <c r="B22408" t="s">
        <v>8894</v>
      </c>
      <c r="C22408">
        <v>1600003976</v>
      </c>
      <c r="D22408">
        <v>20230401</v>
      </c>
      <c r="E22408">
        <v>40100000</v>
      </c>
      <c r="F22408" t="s">
        <v>55</v>
      </c>
      <c r="I22408" t="s">
        <v>13813</v>
      </c>
      <c r="J22408">
        <v>20230401</v>
      </c>
      <c r="K22408" t="s">
        <v>13814</v>
      </c>
      <c r="L22408">
        <v>264</v>
      </c>
      <c r="M22408">
        <v>0</v>
      </c>
    </row>
    <row r="22409" spans="1:15" x14ac:dyDescent="0.25">
      <c r="A22409" t="s">
        <v>8893</v>
      </c>
      <c r="B22409" t="s">
        <v>8894</v>
      </c>
      <c r="C22409">
        <v>1600006865</v>
      </c>
      <c r="D22409">
        <v>20230601</v>
      </c>
      <c r="E22409">
        <v>21820000</v>
      </c>
      <c r="F22409" t="s">
        <v>23</v>
      </c>
      <c r="I22409" t="s">
        <v>9049</v>
      </c>
      <c r="J22409">
        <v>20230601</v>
      </c>
      <c r="K22409" t="s">
        <v>9050</v>
      </c>
      <c r="L22409">
        <v>0</v>
      </c>
      <c r="M22409">
        <v>20320</v>
      </c>
    </row>
    <row r="22410" spans="1:15" x14ac:dyDescent="0.25">
      <c r="A22410" t="s">
        <v>8893</v>
      </c>
      <c r="B22410" t="s">
        <v>8894</v>
      </c>
      <c r="C22410">
        <v>1600000559</v>
      </c>
      <c r="D22410">
        <v>20230418</v>
      </c>
      <c r="E22410">
        <v>41100000</v>
      </c>
      <c r="F22410" t="s">
        <v>81</v>
      </c>
      <c r="G22410" t="s">
        <v>9298</v>
      </c>
      <c r="H22410" t="s">
        <v>9299</v>
      </c>
      <c r="I22410" t="s">
        <v>11084</v>
      </c>
      <c r="J22410">
        <v>20230418</v>
      </c>
      <c r="K22410" t="s">
        <v>8953</v>
      </c>
      <c r="L22410">
        <v>0</v>
      </c>
      <c r="M22410">
        <v>20378.57</v>
      </c>
      <c r="N22410" t="s">
        <v>54</v>
      </c>
      <c r="O22410">
        <v>20230502</v>
      </c>
    </row>
    <row r="22411" spans="1:15" x14ac:dyDescent="0.25">
      <c r="A22411" t="s">
        <v>8893</v>
      </c>
      <c r="B22411" t="s">
        <v>8894</v>
      </c>
      <c r="C22411">
        <v>1600002036</v>
      </c>
      <c r="D22411">
        <v>20230511</v>
      </c>
      <c r="E22411">
        <v>41100000</v>
      </c>
      <c r="F22411" t="s">
        <v>81</v>
      </c>
      <c r="G22411" t="s">
        <v>8929</v>
      </c>
      <c r="H22411" t="s">
        <v>8930</v>
      </c>
      <c r="I22411" t="s">
        <v>13580</v>
      </c>
      <c r="J22411">
        <v>20230511</v>
      </c>
      <c r="K22411" t="s">
        <v>8942</v>
      </c>
      <c r="L22411">
        <v>0</v>
      </c>
      <c r="M22411">
        <v>1927.51</v>
      </c>
      <c r="N22411" t="s">
        <v>37</v>
      </c>
      <c r="O22411">
        <v>20230512</v>
      </c>
    </row>
    <row r="22412" spans="1:15" x14ac:dyDescent="0.25">
      <c r="A22412" t="s">
        <v>8893</v>
      </c>
      <c r="B22412" t="s">
        <v>8894</v>
      </c>
      <c r="C22412">
        <v>1600004702</v>
      </c>
      <c r="D22412">
        <v>20230531</v>
      </c>
      <c r="E22412">
        <v>28154000</v>
      </c>
      <c r="F22412" t="s">
        <v>48</v>
      </c>
      <c r="I22412" t="s">
        <v>12976</v>
      </c>
      <c r="J22412">
        <v>20230531</v>
      </c>
      <c r="K22412" t="s">
        <v>9330</v>
      </c>
      <c r="L22412">
        <v>0</v>
      </c>
      <c r="M22412">
        <v>28.82</v>
      </c>
    </row>
    <row r="22413" spans="1:15" x14ac:dyDescent="0.25">
      <c r="A22413" t="s">
        <v>8893</v>
      </c>
      <c r="B22413" t="s">
        <v>8894</v>
      </c>
      <c r="C22413">
        <v>1600001300</v>
      </c>
      <c r="D22413">
        <v>20230401</v>
      </c>
      <c r="E22413">
        <v>41100000</v>
      </c>
      <c r="F22413" t="s">
        <v>81</v>
      </c>
      <c r="G22413" t="s">
        <v>233</v>
      </c>
      <c r="H22413" t="s">
        <v>234</v>
      </c>
      <c r="I22413" t="s">
        <v>2907</v>
      </c>
      <c r="J22413">
        <v>20230401</v>
      </c>
      <c r="K22413" t="s">
        <v>9774</v>
      </c>
      <c r="L22413">
        <v>380</v>
      </c>
      <c r="M22413">
        <v>0</v>
      </c>
      <c r="N22413" t="s">
        <v>83</v>
      </c>
      <c r="O22413">
        <v>20230616</v>
      </c>
    </row>
    <row r="22414" spans="1:15" x14ac:dyDescent="0.25">
      <c r="A22414" t="s">
        <v>8893</v>
      </c>
      <c r="B22414" t="s">
        <v>8894</v>
      </c>
      <c r="C22414">
        <v>1600004659</v>
      </c>
      <c r="D22414">
        <v>20230531</v>
      </c>
      <c r="E22414">
        <v>28154000</v>
      </c>
      <c r="F22414" t="s">
        <v>48</v>
      </c>
      <c r="I22414" t="s">
        <v>12529</v>
      </c>
      <c r="J22414">
        <v>20230531</v>
      </c>
      <c r="K22414" t="s">
        <v>9783</v>
      </c>
      <c r="L22414">
        <v>0</v>
      </c>
      <c r="M22414">
        <v>58.33</v>
      </c>
    </row>
    <row r="22415" spans="1:15" x14ac:dyDescent="0.25">
      <c r="A22415" t="s">
        <v>8893</v>
      </c>
      <c r="B22415" t="s">
        <v>8894</v>
      </c>
      <c r="C22415">
        <v>1600001274</v>
      </c>
      <c r="D22415">
        <v>20230401</v>
      </c>
      <c r="E22415">
        <v>41100000</v>
      </c>
      <c r="F22415" t="s">
        <v>81</v>
      </c>
      <c r="I22415" t="s">
        <v>13815</v>
      </c>
      <c r="J22415">
        <v>20230401</v>
      </c>
      <c r="K22415" t="s">
        <v>13816</v>
      </c>
      <c r="L22415">
        <v>0</v>
      </c>
      <c r="M22415">
        <v>276</v>
      </c>
    </row>
    <row r="22416" spans="1:15" x14ac:dyDescent="0.25">
      <c r="A22416" t="s">
        <v>8893</v>
      </c>
      <c r="B22416" t="s">
        <v>8894</v>
      </c>
      <c r="C22416">
        <v>1600004643</v>
      </c>
      <c r="D22416">
        <v>20230531</v>
      </c>
      <c r="E22416">
        <v>28181000</v>
      </c>
      <c r="F22416" t="s">
        <v>105</v>
      </c>
      <c r="I22416" t="s">
        <v>12599</v>
      </c>
      <c r="J22416">
        <v>20230531</v>
      </c>
      <c r="K22416" t="s">
        <v>10584</v>
      </c>
      <c r="L22416">
        <v>0</v>
      </c>
      <c r="M22416">
        <v>94.68</v>
      </c>
    </row>
    <row r="22417" spans="1:15" x14ac:dyDescent="0.25">
      <c r="A22417" t="s">
        <v>8893</v>
      </c>
      <c r="B22417" t="s">
        <v>8894</v>
      </c>
      <c r="C22417">
        <v>1600007627</v>
      </c>
      <c r="D22417">
        <v>20230816</v>
      </c>
      <c r="E22417">
        <v>41100000</v>
      </c>
      <c r="F22417" t="s">
        <v>81</v>
      </c>
      <c r="G22417" t="s">
        <v>8820</v>
      </c>
      <c r="H22417" t="s">
        <v>8821</v>
      </c>
      <c r="I22417" t="s">
        <v>13817</v>
      </c>
      <c r="J22417">
        <v>20230816</v>
      </c>
      <c r="K22417" t="s">
        <v>9132</v>
      </c>
      <c r="L22417">
        <v>0</v>
      </c>
      <c r="M22417">
        <v>18194.919999999998</v>
      </c>
      <c r="N22417" t="s">
        <v>27</v>
      </c>
      <c r="O22417">
        <v>20230816</v>
      </c>
    </row>
    <row r="22418" spans="1:15" x14ac:dyDescent="0.25">
      <c r="A22418" t="s">
        <v>8893</v>
      </c>
      <c r="B22418" t="s">
        <v>8894</v>
      </c>
      <c r="C22418">
        <v>1600001408</v>
      </c>
      <c r="D22418">
        <v>20230401</v>
      </c>
      <c r="E22418">
        <v>41100000</v>
      </c>
      <c r="F22418" t="s">
        <v>81</v>
      </c>
      <c r="G22418" t="s">
        <v>8433</v>
      </c>
      <c r="H22418" t="s">
        <v>8434</v>
      </c>
      <c r="I22418" t="s">
        <v>11346</v>
      </c>
      <c r="J22418">
        <v>20230401</v>
      </c>
      <c r="K22418" t="s">
        <v>9399</v>
      </c>
      <c r="L22418">
        <v>636</v>
      </c>
      <c r="M22418">
        <v>0</v>
      </c>
      <c r="N22418" t="s">
        <v>83</v>
      </c>
      <c r="O22418">
        <v>20230502</v>
      </c>
    </row>
    <row r="22419" spans="1:15" x14ac:dyDescent="0.25">
      <c r="A22419" t="s">
        <v>8893</v>
      </c>
      <c r="B22419" t="s">
        <v>8894</v>
      </c>
      <c r="C22419">
        <v>1600007627</v>
      </c>
      <c r="D22419">
        <v>20230816</v>
      </c>
      <c r="E22419">
        <v>41100000</v>
      </c>
      <c r="F22419" t="s">
        <v>81</v>
      </c>
      <c r="G22419" t="s">
        <v>9202</v>
      </c>
      <c r="H22419" t="s">
        <v>9203</v>
      </c>
      <c r="I22419" t="s">
        <v>13818</v>
      </c>
      <c r="J22419">
        <v>20230816</v>
      </c>
      <c r="K22419" t="s">
        <v>9132</v>
      </c>
      <c r="L22419">
        <v>0</v>
      </c>
      <c r="M22419">
        <v>7544.93</v>
      </c>
      <c r="N22419" t="s">
        <v>117</v>
      </c>
      <c r="O22419">
        <v>20230816</v>
      </c>
    </row>
    <row r="22420" spans="1:15" x14ac:dyDescent="0.25">
      <c r="A22420" t="s">
        <v>8893</v>
      </c>
      <c r="B22420" t="s">
        <v>8894</v>
      </c>
      <c r="C22420">
        <v>1600004704</v>
      </c>
      <c r="D22420">
        <v>20230531</v>
      </c>
      <c r="E22420">
        <v>68112000</v>
      </c>
      <c r="F22420" t="s">
        <v>8902</v>
      </c>
      <c r="I22420" t="s">
        <v>12643</v>
      </c>
      <c r="J22420">
        <v>20230531</v>
      </c>
      <c r="K22420" t="s">
        <v>11751</v>
      </c>
      <c r="L22420">
        <v>88.2</v>
      </c>
      <c r="M22420">
        <v>0</v>
      </c>
    </row>
    <row r="22421" spans="1:15" x14ac:dyDescent="0.25">
      <c r="A22421" t="s">
        <v>8893</v>
      </c>
      <c r="B22421" t="s">
        <v>8894</v>
      </c>
      <c r="C22421">
        <v>1600009358</v>
      </c>
      <c r="D22421">
        <v>20230831</v>
      </c>
      <c r="E22421">
        <v>28182000</v>
      </c>
      <c r="F22421" t="s">
        <v>41</v>
      </c>
      <c r="I22421" t="s">
        <v>13793</v>
      </c>
      <c r="J22421">
        <v>20230831</v>
      </c>
      <c r="K22421" t="s">
        <v>9926</v>
      </c>
      <c r="L22421">
        <v>0</v>
      </c>
      <c r="M22421">
        <v>250</v>
      </c>
    </row>
    <row r="22422" spans="1:15" x14ac:dyDescent="0.25">
      <c r="A22422" t="s">
        <v>8893</v>
      </c>
      <c r="B22422" t="s">
        <v>8894</v>
      </c>
      <c r="C22422">
        <v>1600010306</v>
      </c>
      <c r="D22422">
        <v>20230425</v>
      </c>
      <c r="E22422">
        <v>75800000</v>
      </c>
      <c r="F22422" t="s">
        <v>2919</v>
      </c>
      <c r="I22422" t="s">
        <v>11050</v>
      </c>
      <c r="J22422">
        <v>20230425</v>
      </c>
      <c r="K22422" t="s">
        <v>9042</v>
      </c>
      <c r="L22422">
        <v>0</v>
      </c>
      <c r="M22422">
        <v>0.32</v>
      </c>
    </row>
    <row r="22423" spans="1:15" x14ac:dyDescent="0.25">
      <c r="A22423" t="s">
        <v>8893</v>
      </c>
      <c r="B22423" t="s">
        <v>8894</v>
      </c>
      <c r="C22423">
        <v>1600007863</v>
      </c>
      <c r="D22423">
        <v>20230731</v>
      </c>
      <c r="E22423">
        <v>68112000</v>
      </c>
      <c r="F22423" t="s">
        <v>8902</v>
      </c>
      <c r="I22423" t="s">
        <v>13819</v>
      </c>
      <c r="J22423">
        <v>20230731</v>
      </c>
      <c r="K22423" t="s">
        <v>9722</v>
      </c>
      <c r="L22423">
        <v>384.35</v>
      </c>
      <c r="M22423">
        <v>0</v>
      </c>
    </row>
    <row r="22424" spans="1:15" x14ac:dyDescent="0.25">
      <c r="A22424" t="s">
        <v>8893</v>
      </c>
      <c r="B22424" t="s">
        <v>8894</v>
      </c>
      <c r="C22424">
        <v>1600006411</v>
      </c>
      <c r="D22424">
        <v>20230727</v>
      </c>
      <c r="E22424">
        <v>41100000</v>
      </c>
      <c r="F22424" t="s">
        <v>81</v>
      </c>
      <c r="G22424" t="s">
        <v>11261</v>
      </c>
      <c r="H22424" t="s">
        <v>11262</v>
      </c>
      <c r="I22424" t="s">
        <v>13820</v>
      </c>
      <c r="J22424">
        <v>20230727</v>
      </c>
      <c r="K22424" t="s">
        <v>8981</v>
      </c>
      <c r="L22424">
        <v>0</v>
      </c>
      <c r="M22424">
        <v>208.72</v>
      </c>
      <c r="N22424" t="s">
        <v>117</v>
      </c>
      <c r="O22424">
        <v>20230727</v>
      </c>
    </row>
    <row r="22425" spans="1:15" x14ac:dyDescent="0.25">
      <c r="A22425" t="s">
        <v>8893</v>
      </c>
      <c r="B22425" t="s">
        <v>8894</v>
      </c>
      <c r="C22425">
        <v>1600007879</v>
      </c>
      <c r="D22425">
        <v>20230731</v>
      </c>
      <c r="E22425">
        <v>28181000</v>
      </c>
      <c r="F22425" t="s">
        <v>105</v>
      </c>
      <c r="I22425" t="s">
        <v>11049</v>
      </c>
      <c r="J22425">
        <v>20230731</v>
      </c>
      <c r="K22425" t="s">
        <v>9917</v>
      </c>
      <c r="L22425">
        <v>0</v>
      </c>
      <c r="M22425">
        <v>142.5</v>
      </c>
    </row>
    <row r="22426" spans="1:15" x14ac:dyDescent="0.25">
      <c r="A22426" t="s">
        <v>8893</v>
      </c>
      <c r="B22426" t="s">
        <v>8894</v>
      </c>
      <c r="C22426">
        <v>1600008816</v>
      </c>
      <c r="D22426">
        <v>20230831</v>
      </c>
      <c r="E22426">
        <v>42700000</v>
      </c>
      <c r="F22426" t="s">
        <v>110</v>
      </c>
      <c r="I22426" s="1">
        <v>45139</v>
      </c>
      <c r="J22426">
        <v>20230831</v>
      </c>
      <c r="K22426" t="s">
        <v>9027</v>
      </c>
      <c r="L22426">
        <v>0</v>
      </c>
      <c r="M22426">
        <v>196.9</v>
      </c>
      <c r="N22426" t="s">
        <v>83</v>
      </c>
      <c r="O22426">
        <v>20230914</v>
      </c>
    </row>
    <row r="22427" spans="1:15" x14ac:dyDescent="0.25">
      <c r="A22427" t="s">
        <v>8893</v>
      </c>
      <c r="B22427" t="s">
        <v>8894</v>
      </c>
      <c r="C22427">
        <v>1600010743</v>
      </c>
      <c r="D22427">
        <v>20231010</v>
      </c>
      <c r="E22427">
        <v>41100000</v>
      </c>
      <c r="F22427" t="s">
        <v>81</v>
      </c>
      <c r="G22427" t="s">
        <v>10149</v>
      </c>
      <c r="H22427" t="s">
        <v>10150</v>
      </c>
      <c r="I22427" t="s">
        <v>13821</v>
      </c>
      <c r="J22427">
        <v>20231010</v>
      </c>
      <c r="K22427" t="s">
        <v>9003</v>
      </c>
      <c r="L22427">
        <v>0</v>
      </c>
      <c r="M22427">
        <v>19922.689999999999</v>
      </c>
      <c r="N22427" t="s">
        <v>27</v>
      </c>
      <c r="O22427">
        <v>20231010</v>
      </c>
    </row>
    <row r="22428" spans="1:15" x14ac:dyDescent="0.25">
      <c r="A22428" t="s">
        <v>8893</v>
      </c>
      <c r="B22428" t="s">
        <v>8894</v>
      </c>
      <c r="C22428">
        <v>1600009320</v>
      </c>
      <c r="D22428">
        <v>20230831</v>
      </c>
      <c r="E22428">
        <v>28182000</v>
      </c>
      <c r="F22428" t="s">
        <v>41</v>
      </c>
      <c r="I22428" t="s">
        <v>10594</v>
      </c>
      <c r="J22428">
        <v>20230831</v>
      </c>
      <c r="K22428" t="s">
        <v>9222</v>
      </c>
      <c r="L22428">
        <v>0</v>
      </c>
      <c r="M22428">
        <v>66.67</v>
      </c>
    </row>
    <row r="22429" spans="1:15" x14ac:dyDescent="0.25">
      <c r="A22429" t="s">
        <v>8893</v>
      </c>
      <c r="B22429" t="s">
        <v>8894</v>
      </c>
      <c r="C22429">
        <v>1600002403</v>
      </c>
      <c r="D22429">
        <v>20230430</v>
      </c>
      <c r="E22429">
        <v>68112000</v>
      </c>
      <c r="F22429" t="s">
        <v>8902</v>
      </c>
      <c r="I22429" t="s">
        <v>10175</v>
      </c>
      <c r="J22429">
        <v>20230430</v>
      </c>
      <c r="K22429" t="s">
        <v>9917</v>
      </c>
      <c r="L22429">
        <v>142.5</v>
      </c>
      <c r="M22429">
        <v>0</v>
      </c>
    </row>
    <row r="22430" spans="1:15" x14ac:dyDescent="0.25">
      <c r="A22430" t="s">
        <v>8893</v>
      </c>
      <c r="B22430" t="s">
        <v>8894</v>
      </c>
      <c r="C22430">
        <v>1600002021</v>
      </c>
      <c r="D22430">
        <v>20230511</v>
      </c>
      <c r="E22430">
        <v>41100000</v>
      </c>
      <c r="F22430" t="s">
        <v>81</v>
      </c>
      <c r="G22430" t="s">
        <v>9458</v>
      </c>
      <c r="H22430" t="s">
        <v>9459</v>
      </c>
      <c r="I22430" t="s">
        <v>13822</v>
      </c>
      <c r="J22430">
        <v>20230511</v>
      </c>
      <c r="K22430" t="s">
        <v>8908</v>
      </c>
      <c r="L22430">
        <v>0</v>
      </c>
      <c r="M22430">
        <v>10420.93</v>
      </c>
      <c r="N22430" t="s">
        <v>83</v>
      </c>
      <c r="O22430">
        <v>20230511</v>
      </c>
    </row>
    <row r="22431" spans="1:15" x14ac:dyDescent="0.25">
      <c r="A22431" t="s">
        <v>8893</v>
      </c>
      <c r="B22431" t="s">
        <v>8894</v>
      </c>
      <c r="C22431">
        <v>1600009257</v>
      </c>
      <c r="D22431">
        <v>20230919</v>
      </c>
      <c r="E22431">
        <v>41100000</v>
      </c>
      <c r="F22431" t="s">
        <v>81</v>
      </c>
      <c r="G22431" t="s">
        <v>8722</v>
      </c>
      <c r="H22431" t="s">
        <v>8723</v>
      </c>
      <c r="I22431" t="s">
        <v>13823</v>
      </c>
      <c r="J22431">
        <v>20230919</v>
      </c>
      <c r="K22431" t="s">
        <v>8898</v>
      </c>
      <c r="L22431">
        <v>0</v>
      </c>
      <c r="M22431">
        <v>16321.25</v>
      </c>
      <c r="N22431" t="s">
        <v>34</v>
      </c>
      <c r="O22431">
        <v>20230919</v>
      </c>
    </row>
    <row r="22432" spans="1:15" x14ac:dyDescent="0.25">
      <c r="A22432" t="s">
        <v>8893</v>
      </c>
      <c r="B22432" t="s">
        <v>8894</v>
      </c>
      <c r="C22432">
        <v>1600002449</v>
      </c>
      <c r="D22432">
        <v>20230430</v>
      </c>
      <c r="E22432">
        <v>68112000</v>
      </c>
      <c r="F22432" t="s">
        <v>8902</v>
      </c>
      <c r="I22432" t="s">
        <v>13592</v>
      </c>
      <c r="J22432">
        <v>20230430</v>
      </c>
      <c r="K22432" t="s">
        <v>9597</v>
      </c>
      <c r="L22432">
        <v>625</v>
      </c>
      <c r="M22432">
        <v>0</v>
      </c>
    </row>
    <row r="22433" spans="1:15" x14ac:dyDescent="0.25">
      <c r="A22433" t="s">
        <v>8893</v>
      </c>
      <c r="B22433" t="s">
        <v>8894</v>
      </c>
      <c r="C22433">
        <v>1600007627</v>
      </c>
      <c r="D22433">
        <v>20230816</v>
      </c>
      <c r="E22433">
        <v>41100000</v>
      </c>
      <c r="F22433" t="s">
        <v>81</v>
      </c>
      <c r="G22433" t="s">
        <v>8351</v>
      </c>
      <c r="H22433" t="s">
        <v>8352</v>
      </c>
      <c r="I22433" t="s">
        <v>13824</v>
      </c>
      <c r="J22433">
        <v>20230816</v>
      </c>
      <c r="K22433" t="s">
        <v>9132</v>
      </c>
      <c r="L22433">
        <v>0</v>
      </c>
      <c r="M22433">
        <v>-910.79</v>
      </c>
      <c r="N22433" t="s">
        <v>160</v>
      </c>
      <c r="O22433">
        <v>20230816</v>
      </c>
    </row>
    <row r="22434" spans="1:15" x14ac:dyDescent="0.25">
      <c r="A22434" t="s">
        <v>8893</v>
      </c>
      <c r="B22434" t="s">
        <v>8894</v>
      </c>
      <c r="C22434">
        <v>1600012220</v>
      </c>
      <c r="D22434">
        <v>20231031</v>
      </c>
      <c r="E22434">
        <v>68112000</v>
      </c>
      <c r="F22434" t="s">
        <v>8902</v>
      </c>
      <c r="I22434" t="s">
        <v>10927</v>
      </c>
      <c r="J22434">
        <v>20231031</v>
      </c>
      <c r="K22434" t="s">
        <v>10022</v>
      </c>
      <c r="L22434">
        <v>26.2</v>
      </c>
      <c r="M22434">
        <v>0</v>
      </c>
    </row>
    <row r="22435" spans="1:15" x14ac:dyDescent="0.25">
      <c r="A22435" t="s">
        <v>8893</v>
      </c>
      <c r="B22435" t="s">
        <v>8894</v>
      </c>
      <c r="C22435">
        <v>1600010743</v>
      </c>
      <c r="D22435">
        <v>20231010</v>
      </c>
      <c r="E22435">
        <v>41100000</v>
      </c>
      <c r="F22435" t="s">
        <v>81</v>
      </c>
      <c r="G22435" t="s">
        <v>8939</v>
      </c>
      <c r="H22435" t="s">
        <v>8940</v>
      </c>
      <c r="I22435" t="s">
        <v>13825</v>
      </c>
      <c r="J22435">
        <v>20231010</v>
      </c>
      <c r="K22435" t="s">
        <v>9003</v>
      </c>
      <c r="L22435">
        <v>0</v>
      </c>
      <c r="M22435">
        <v>2844</v>
      </c>
      <c r="N22435" t="s">
        <v>27</v>
      </c>
      <c r="O22435">
        <v>20231010</v>
      </c>
    </row>
    <row r="22436" spans="1:15" x14ac:dyDescent="0.25">
      <c r="A22436" t="s">
        <v>8893</v>
      </c>
      <c r="B22436" t="s">
        <v>8894</v>
      </c>
      <c r="C22436">
        <v>1600003839</v>
      </c>
      <c r="D22436">
        <v>20230401</v>
      </c>
      <c r="E22436">
        <v>40100000</v>
      </c>
      <c r="F22436" t="s">
        <v>55</v>
      </c>
      <c r="G22436" t="s">
        <v>573</v>
      </c>
      <c r="H22436" t="s">
        <v>574</v>
      </c>
      <c r="I22436" t="s">
        <v>2664</v>
      </c>
      <c r="J22436">
        <v>20230401</v>
      </c>
      <c r="K22436" t="s">
        <v>13826</v>
      </c>
      <c r="L22436">
        <v>0</v>
      </c>
      <c r="M22436">
        <v>54</v>
      </c>
      <c r="N22436" t="s">
        <v>202</v>
      </c>
      <c r="O22436">
        <v>20230620</v>
      </c>
    </row>
    <row r="22437" spans="1:15" x14ac:dyDescent="0.25">
      <c r="A22437" t="s">
        <v>8893</v>
      </c>
      <c r="B22437" t="s">
        <v>8894</v>
      </c>
      <c r="C22437">
        <v>1600009375</v>
      </c>
      <c r="D22437">
        <v>20230831</v>
      </c>
      <c r="E22437">
        <v>28182000</v>
      </c>
      <c r="F22437" t="s">
        <v>41</v>
      </c>
      <c r="I22437" t="s">
        <v>11482</v>
      </c>
      <c r="J22437">
        <v>20230831</v>
      </c>
      <c r="K22437" t="s">
        <v>10203</v>
      </c>
      <c r="L22437">
        <v>0</v>
      </c>
      <c r="M22437">
        <v>333.33</v>
      </c>
    </row>
    <row r="22438" spans="1:15" x14ac:dyDescent="0.25">
      <c r="A22438" t="s">
        <v>8893</v>
      </c>
      <c r="B22438" t="s">
        <v>8894</v>
      </c>
      <c r="C22438">
        <v>1600006673</v>
      </c>
      <c r="D22438">
        <v>20230719</v>
      </c>
      <c r="E22438">
        <v>41100000</v>
      </c>
      <c r="F22438" t="s">
        <v>81</v>
      </c>
      <c r="G22438" t="s">
        <v>8351</v>
      </c>
      <c r="H22438" t="s">
        <v>8352</v>
      </c>
      <c r="I22438" t="s">
        <v>8982</v>
      </c>
      <c r="J22438">
        <v>20230719</v>
      </c>
      <c r="K22438" t="s">
        <v>8983</v>
      </c>
      <c r="L22438">
        <v>288</v>
      </c>
      <c r="M22438">
        <v>0</v>
      </c>
      <c r="N22438" t="s">
        <v>794</v>
      </c>
      <c r="O22438">
        <v>20230802</v>
      </c>
    </row>
    <row r="22439" spans="1:15" x14ac:dyDescent="0.25">
      <c r="A22439" t="s">
        <v>8893</v>
      </c>
      <c r="B22439" t="s">
        <v>8894</v>
      </c>
      <c r="C22439">
        <v>1600001284</v>
      </c>
      <c r="D22439">
        <v>20230401</v>
      </c>
      <c r="E22439">
        <v>41100000</v>
      </c>
      <c r="F22439" t="s">
        <v>81</v>
      </c>
      <c r="I22439" t="s">
        <v>13827</v>
      </c>
      <c r="J22439">
        <v>20230401</v>
      </c>
      <c r="K22439" t="s">
        <v>13828</v>
      </c>
      <c r="L22439">
        <v>0</v>
      </c>
      <c r="M22439">
        <v>76769.64</v>
      </c>
    </row>
    <row r="22440" spans="1:15" x14ac:dyDescent="0.25">
      <c r="A22440" t="s">
        <v>8893</v>
      </c>
      <c r="B22440" t="s">
        <v>8894</v>
      </c>
      <c r="C22440">
        <v>1600005784</v>
      </c>
      <c r="D22440">
        <v>20230712</v>
      </c>
      <c r="E22440">
        <v>41100000</v>
      </c>
      <c r="F22440" t="s">
        <v>81</v>
      </c>
      <c r="G22440" t="s">
        <v>9180</v>
      </c>
      <c r="H22440" t="s">
        <v>9181</v>
      </c>
      <c r="I22440" t="s">
        <v>13829</v>
      </c>
      <c r="J22440">
        <v>20230712</v>
      </c>
      <c r="K22440" t="s">
        <v>8936</v>
      </c>
      <c r="L22440">
        <v>0</v>
      </c>
      <c r="M22440">
        <v>21447.200000000001</v>
      </c>
      <c r="N22440" t="s">
        <v>80</v>
      </c>
      <c r="O22440">
        <v>20230712</v>
      </c>
    </row>
    <row r="22441" spans="1:15" x14ac:dyDescent="0.25">
      <c r="A22441" t="s">
        <v>8893</v>
      </c>
      <c r="B22441" t="s">
        <v>8894</v>
      </c>
      <c r="C22441">
        <v>1600007780</v>
      </c>
      <c r="D22441">
        <v>20230731</v>
      </c>
      <c r="E22441">
        <v>28182000</v>
      </c>
      <c r="F22441" t="s">
        <v>41</v>
      </c>
      <c r="I22441" t="s">
        <v>13093</v>
      </c>
      <c r="J22441">
        <v>20230731</v>
      </c>
      <c r="K22441" t="s">
        <v>9893</v>
      </c>
      <c r="L22441">
        <v>0</v>
      </c>
      <c r="M22441">
        <v>77.67</v>
      </c>
    </row>
    <row r="22442" spans="1:15" x14ac:dyDescent="0.25">
      <c r="A22442" t="s">
        <v>8893</v>
      </c>
      <c r="B22442" t="s">
        <v>8894</v>
      </c>
      <c r="C22442">
        <v>1600010979</v>
      </c>
      <c r="D22442">
        <v>20230930</v>
      </c>
      <c r="E22442">
        <v>68112000</v>
      </c>
      <c r="F22442" t="s">
        <v>8902</v>
      </c>
      <c r="I22442" t="s">
        <v>12744</v>
      </c>
      <c r="J22442">
        <v>20230930</v>
      </c>
      <c r="K22442" t="s">
        <v>9150</v>
      </c>
      <c r="L22442">
        <v>12.17</v>
      </c>
      <c r="M22442">
        <v>0</v>
      </c>
    </row>
    <row r="22443" spans="1:15" x14ac:dyDescent="0.25">
      <c r="A22443" t="s">
        <v>8893</v>
      </c>
      <c r="B22443" t="s">
        <v>8894</v>
      </c>
      <c r="C22443">
        <v>1600001269</v>
      </c>
      <c r="D22443">
        <v>20230401</v>
      </c>
      <c r="E22443">
        <v>41100000</v>
      </c>
      <c r="F22443" t="s">
        <v>81</v>
      </c>
      <c r="I22443" t="s">
        <v>13830</v>
      </c>
      <c r="J22443">
        <v>20230401</v>
      </c>
      <c r="K22443" t="s">
        <v>10077</v>
      </c>
      <c r="L22443">
        <v>0</v>
      </c>
      <c r="M22443">
        <v>3755.04</v>
      </c>
    </row>
    <row r="22444" spans="1:15" x14ac:dyDescent="0.25">
      <c r="A22444" t="s">
        <v>8893</v>
      </c>
      <c r="B22444" t="s">
        <v>8894</v>
      </c>
      <c r="C22444">
        <v>1600011031</v>
      </c>
      <c r="D22444">
        <v>20230930</v>
      </c>
      <c r="E22444">
        <v>68112000</v>
      </c>
      <c r="F22444" t="s">
        <v>8902</v>
      </c>
      <c r="I22444" t="s">
        <v>12824</v>
      </c>
      <c r="J22444">
        <v>20230930</v>
      </c>
      <c r="K22444" t="s">
        <v>9620</v>
      </c>
      <c r="L22444">
        <v>77.67</v>
      </c>
      <c r="M22444">
        <v>0</v>
      </c>
    </row>
    <row r="22445" spans="1:15" x14ac:dyDescent="0.25">
      <c r="A22445" t="s">
        <v>8893</v>
      </c>
      <c r="B22445" t="s">
        <v>8894</v>
      </c>
      <c r="C22445">
        <v>1600003825</v>
      </c>
      <c r="D22445">
        <v>20230401</v>
      </c>
      <c r="E22445">
        <v>40100000</v>
      </c>
      <c r="F22445" t="s">
        <v>55</v>
      </c>
      <c r="G22445" t="s">
        <v>3206</v>
      </c>
      <c r="H22445" t="s">
        <v>3207</v>
      </c>
      <c r="I22445" t="s">
        <v>8937</v>
      </c>
      <c r="J22445">
        <v>20230401</v>
      </c>
      <c r="K22445" t="s">
        <v>8938</v>
      </c>
      <c r="L22445">
        <v>8200</v>
      </c>
      <c r="M22445">
        <v>0</v>
      </c>
      <c r="N22445" t="s">
        <v>54</v>
      </c>
      <c r="O22445">
        <v>20231130</v>
      </c>
    </row>
    <row r="22446" spans="1:15" x14ac:dyDescent="0.25">
      <c r="A22446" t="s">
        <v>8893</v>
      </c>
      <c r="B22446" t="s">
        <v>8894</v>
      </c>
      <c r="C22446">
        <v>1600006929</v>
      </c>
      <c r="D22446">
        <v>20230630</v>
      </c>
      <c r="E22446">
        <v>68112000</v>
      </c>
      <c r="F22446" t="s">
        <v>8902</v>
      </c>
      <c r="I22446" t="s">
        <v>12671</v>
      </c>
      <c r="J22446">
        <v>20230630</v>
      </c>
      <c r="K22446" t="s">
        <v>9620</v>
      </c>
      <c r="L22446">
        <v>77.67</v>
      </c>
      <c r="M22446">
        <v>0</v>
      </c>
    </row>
    <row r="22447" spans="1:15" x14ac:dyDescent="0.25">
      <c r="A22447" t="s">
        <v>8893</v>
      </c>
      <c r="B22447" t="s">
        <v>8894</v>
      </c>
      <c r="C22447">
        <v>1600007794</v>
      </c>
      <c r="D22447">
        <v>20230731</v>
      </c>
      <c r="E22447">
        <v>28182000</v>
      </c>
      <c r="F22447" t="s">
        <v>41</v>
      </c>
      <c r="I22447" t="s">
        <v>9880</v>
      </c>
      <c r="J22447">
        <v>20230731</v>
      </c>
      <c r="K22447" t="s">
        <v>9256</v>
      </c>
      <c r="L22447">
        <v>0</v>
      </c>
      <c r="M22447">
        <v>510</v>
      </c>
    </row>
    <row r="22448" spans="1:15" x14ac:dyDescent="0.25">
      <c r="A22448" t="s">
        <v>8893</v>
      </c>
      <c r="B22448" t="s">
        <v>8894</v>
      </c>
      <c r="C22448">
        <v>1600004646</v>
      </c>
      <c r="D22448">
        <v>20230531</v>
      </c>
      <c r="E22448">
        <v>28182000</v>
      </c>
      <c r="F22448" t="s">
        <v>41</v>
      </c>
      <c r="I22448" t="s">
        <v>9579</v>
      </c>
      <c r="J22448">
        <v>20230531</v>
      </c>
      <c r="K22448" t="s">
        <v>9280</v>
      </c>
      <c r="L22448">
        <v>0</v>
      </c>
      <c r="M22448">
        <v>142.86000000000001</v>
      </c>
    </row>
    <row r="22449" spans="1:15" x14ac:dyDescent="0.25">
      <c r="A22449" t="s">
        <v>8893</v>
      </c>
      <c r="B22449" t="s">
        <v>8894</v>
      </c>
      <c r="C22449">
        <v>1600001200</v>
      </c>
      <c r="D22449">
        <v>20230401</v>
      </c>
      <c r="E22449">
        <v>41100000</v>
      </c>
      <c r="F22449" t="s">
        <v>81</v>
      </c>
      <c r="G22449" t="s">
        <v>553</v>
      </c>
      <c r="H22449" t="s">
        <v>554</v>
      </c>
      <c r="I22449" t="s">
        <v>13831</v>
      </c>
      <c r="J22449">
        <v>20230401</v>
      </c>
      <c r="K22449" t="s">
        <v>13832</v>
      </c>
      <c r="L22449">
        <v>1903.2</v>
      </c>
      <c r="M22449">
        <v>0</v>
      </c>
      <c r="N22449" t="s">
        <v>37</v>
      </c>
      <c r="O22449">
        <v>20230509</v>
      </c>
    </row>
    <row r="22450" spans="1:15" x14ac:dyDescent="0.25">
      <c r="A22450" t="s">
        <v>8893</v>
      </c>
      <c r="B22450" t="s">
        <v>8894</v>
      </c>
      <c r="C22450">
        <v>1600004473</v>
      </c>
      <c r="D22450">
        <v>20230621</v>
      </c>
      <c r="E22450">
        <v>41100000</v>
      </c>
      <c r="F22450" t="s">
        <v>81</v>
      </c>
      <c r="G22450" t="s">
        <v>8496</v>
      </c>
      <c r="H22450" t="s">
        <v>8497</v>
      </c>
      <c r="I22450" t="s">
        <v>13833</v>
      </c>
      <c r="J22450">
        <v>20230621</v>
      </c>
      <c r="K22450" t="s">
        <v>8974</v>
      </c>
      <c r="L22450">
        <v>0</v>
      </c>
      <c r="M22450">
        <v>900</v>
      </c>
      <c r="N22450" t="s">
        <v>136</v>
      </c>
      <c r="O22450">
        <v>20230621</v>
      </c>
    </row>
    <row r="22451" spans="1:15" x14ac:dyDescent="0.25">
      <c r="A22451" t="s">
        <v>8893</v>
      </c>
      <c r="B22451" t="s">
        <v>8894</v>
      </c>
      <c r="C22451">
        <v>1600003819</v>
      </c>
      <c r="D22451">
        <v>20230401</v>
      </c>
      <c r="E22451">
        <v>40100000</v>
      </c>
      <c r="F22451" t="s">
        <v>55</v>
      </c>
      <c r="I22451" t="s">
        <v>13834</v>
      </c>
      <c r="J22451">
        <v>20230401</v>
      </c>
      <c r="K22451" t="s">
        <v>13835</v>
      </c>
      <c r="L22451">
        <v>300</v>
      </c>
      <c r="M22451">
        <v>0</v>
      </c>
    </row>
    <row r="22452" spans="1:15" x14ac:dyDescent="0.25">
      <c r="A22452" t="s">
        <v>8893</v>
      </c>
      <c r="B22452" t="s">
        <v>8894</v>
      </c>
      <c r="C22452">
        <v>1600006411</v>
      </c>
      <c r="D22452">
        <v>20230727</v>
      </c>
      <c r="E22452">
        <v>41100000</v>
      </c>
      <c r="F22452" t="s">
        <v>81</v>
      </c>
      <c r="G22452" t="s">
        <v>9208</v>
      </c>
      <c r="H22452" t="s">
        <v>9209</v>
      </c>
      <c r="I22452" t="s">
        <v>13836</v>
      </c>
      <c r="J22452">
        <v>20230727</v>
      </c>
      <c r="K22452" t="s">
        <v>8981</v>
      </c>
      <c r="L22452">
        <v>0</v>
      </c>
      <c r="M22452">
        <v>456</v>
      </c>
      <c r="N22452" t="s">
        <v>27</v>
      </c>
      <c r="O22452">
        <v>20230727</v>
      </c>
    </row>
    <row r="22453" spans="1:15" x14ac:dyDescent="0.25">
      <c r="A22453" t="s">
        <v>8893</v>
      </c>
      <c r="B22453" t="s">
        <v>8894</v>
      </c>
      <c r="C22453">
        <v>1600004041</v>
      </c>
      <c r="D22453">
        <v>20230401</v>
      </c>
      <c r="E22453">
        <v>40110000</v>
      </c>
      <c r="F22453" t="s">
        <v>45</v>
      </c>
      <c r="I22453" t="s">
        <v>12186</v>
      </c>
      <c r="J22453">
        <v>20230401</v>
      </c>
      <c r="K22453" t="s">
        <v>10477</v>
      </c>
      <c r="L22453">
        <v>7257.53</v>
      </c>
      <c r="M22453">
        <v>0</v>
      </c>
    </row>
    <row r="22454" spans="1:15" x14ac:dyDescent="0.25">
      <c r="A22454" t="s">
        <v>8893</v>
      </c>
      <c r="B22454" t="s">
        <v>8894</v>
      </c>
      <c r="C22454">
        <v>1600013015</v>
      </c>
      <c r="D22454">
        <v>20231031</v>
      </c>
      <c r="E22454">
        <v>44571005</v>
      </c>
      <c r="F22454" t="s">
        <v>35</v>
      </c>
      <c r="I22454" t="s">
        <v>9442</v>
      </c>
      <c r="J22454">
        <v>20231031</v>
      </c>
      <c r="K22454" t="s">
        <v>9220</v>
      </c>
      <c r="L22454">
        <v>25357.11</v>
      </c>
      <c r="M22454">
        <v>0</v>
      </c>
    </row>
    <row r="22455" spans="1:15" x14ac:dyDescent="0.25">
      <c r="A22455" t="s">
        <v>8893</v>
      </c>
      <c r="B22455" t="s">
        <v>8894</v>
      </c>
      <c r="C22455">
        <v>1600003840</v>
      </c>
      <c r="D22455">
        <v>20230401</v>
      </c>
      <c r="E22455">
        <v>40100000</v>
      </c>
      <c r="F22455" t="s">
        <v>55</v>
      </c>
      <c r="G22455" t="s">
        <v>495</v>
      </c>
      <c r="H22455" t="s">
        <v>496</v>
      </c>
      <c r="I22455" t="s">
        <v>127</v>
      </c>
      <c r="J22455">
        <v>20230401</v>
      </c>
      <c r="K22455" t="s">
        <v>13837</v>
      </c>
      <c r="L22455">
        <v>0</v>
      </c>
      <c r="M22455">
        <v>558</v>
      </c>
      <c r="N22455" t="s">
        <v>83</v>
      </c>
      <c r="O22455">
        <v>20230620</v>
      </c>
    </row>
    <row r="22456" spans="1:15" x14ac:dyDescent="0.25">
      <c r="A22456" t="s">
        <v>8893</v>
      </c>
      <c r="B22456" t="s">
        <v>8894</v>
      </c>
      <c r="C22456">
        <v>1600007308</v>
      </c>
      <c r="D22456">
        <v>20230731</v>
      </c>
      <c r="E22456">
        <v>79100000</v>
      </c>
      <c r="F22456" t="s">
        <v>10356</v>
      </c>
      <c r="I22456" t="s">
        <v>10663</v>
      </c>
      <c r="J22456">
        <v>20230731</v>
      </c>
      <c r="K22456" t="s">
        <v>10664</v>
      </c>
      <c r="L22456">
        <v>0</v>
      </c>
      <c r="M22456">
        <v>70</v>
      </c>
    </row>
    <row r="22457" spans="1:15" x14ac:dyDescent="0.25">
      <c r="A22457" t="s">
        <v>8893</v>
      </c>
      <c r="B22457" t="s">
        <v>8894</v>
      </c>
      <c r="C22457">
        <v>1600011007</v>
      </c>
      <c r="D22457">
        <v>20230930</v>
      </c>
      <c r="E22457">
        <v>68112000</v>
      </c>
      <c r="F22457" t="s">
        <v>8902</v>
      </c>
      <c r="I22457" t="s">
        <v>11943</v>
      </c>
      <c r="J22457">
        <v>20230930</v>
      </c>
      <c r="K22457" t="s">
        <v>10484</v>
      </c>
      <c r="L22457">
        <v>12.42</v>
      </c>
      <c r="M22457">
        <v>0</v>
      </c>
    </row>
    <row r="22458" spans="1:15" x14ac:dyDescent="0.25">
      <c r="A22458" t="s">
        <v>8893</v>
      </c>
      <c r="B22458" t="s">
        <v>8894</v>
      </c>
      <c r="C22458">
        <v>1600006991</v>
      </c>
      <c r="D22458">
        <v>20230630</v>
      </c>
      <c r="E22458">
        <v>68112000</v>
      </c>
      <c r="F22458" t="s">
        <v>8902</v>
      </c>
      <c r="I22458" t="s">
        <v>13804</v>
      </c>
      <c r="J22458">
        <v>20230630</v>
      </c>
      <c r="K22458" t="s">
        <v>9093</v>
      </c>
      <c r="L22458">
        <v>10.25</v>
      </c>
      <c r="M22458">
        <v>0</v>
      </c>
    </row>
    <row r="22459" spans="1:15" x14ac:dyDescent="0.25">
      <c r="A22459" t="s">
        <v>8893</v>
      </c>
      <c r="B22459" t="s">
        <v>8894</v>
      </c>
      <c r="C22459">
        <v>1600009257</v>
      </c>
      <c r="D22459">
        <v>20230919</v>
      </c>
      <c r="E22459">
        <v>41100000</v>
      </c>
      <c r="F22459" t="s">
        <v>81</v>
      </c>
      <c r="G22459" t="s">
        <v>8833</v>
      </c>
      <c r="H22459" t="s">
        <v>8834</v>
      </c>
      <c r="I22459" t="s">
        <v>13838</v>
      </c>
      <c r="J22459">
        <v>20230919</v>
      </c>
      <c r="K22459" t="s">
        <v>8898</v>
      </c>
      <c r="L22459">
        <v>0</v>
      </c>
      <c r="M22459">
        <v>19786.66</v>
      </c>
      <c r="N22459" t="s">
        <v>34</v>
      </c>
      <c r="O22459">
        <v>20230919</v>
      </c>
    </row>
    <row r="22460" spans="1:15" x14ac:dyDescent="0.25">
      <c r="A22460" t="s">
        <v>8893</v>
      </c>
      <c r="B22460" t="s">
        <v>8894</v>
      </c>
      <c r="C22460">
        <v>1600007988</v>
      </c>
      <c r="D22460">
        <v>20230401</v>
      </c>
      <c r="E22460">
        <v>40100000</v>
      </c>
      <c r="F22460" t="s">
        <v>55</v>
      </c>
      <c r="G22460" t="s">
        <v>5295</v>
      </c>
      <c r="H22460" t="s">
        <v>5296</v>
      </c>
      <c r="I22460" t="s">
        <v>11643</v>
      </c>
      <c r="J22460">
        <v>20230401</v>
      </c>
      <c r="K22460" t="s">
        <v>9042</v>
      </c>
      <c r="L22460">
        <v>0</v>
      </c>
      <c r="M22460">
        <v>0.01</v>
      </c>
      <c r="N22460" t="s">
        <v>83</v>
      </c>
      <c r="O22460">
        <v>20230401</v>
      </c>
    </row>
    <row r="22461" spans="1:15" x14ac:dyDescent="0.25">
      <c r="A22461" t="s">
        <v>8893</v>
      </c>
      <c r="B22461" t="s">
        <v>8894</v>
      </c>
      <c r="C22461">
        <v>1600000559</v>
      </c>
      <c r="D22461">
        <v>20230418</v>
      </c>
      <c r="E22461">
        <v>41100000</v>
      </c>
      <c r="F22461" t="s">
        <v>81</v>
      </c>
      <c r="G22461" t="s">
        <v>9668</v>
      </c>
      <c r="H22461" t="s">
        <v>9669</v>
      </c>
      <c r="I22461" t="s">
        <v>10170</v>
      </c>
      <c r="J22461">
        <v>20230418</v>
      </c>
      <c r="K22461" t="s">
        <v>8953</v>
      </c>
      <c r="L22461">
        <v>0</v>
      </c>
      <c r="M22461">
        <v>456</v>
      </c>
      <c r="N22461" t="s">
        <v>83</v>
      </c>
      <c r="O22461">
        <v>20230502</v>
      </c>
    </row>
    <row r="22462" spans="1:15" x14ac:dyDescent="0.25">
      <c r="A22462" t="s">
        <v>8893</v>
      </c>
      <c r="B22462" t="s">
        <v>8894</v>
      </c>
      <c r="C22462">
        <v>1600005784</v>
      </c>
      <c r="D22462">
        <v>20230712</v>
      </c>
      <c r="E22462">
        <v>41100000</v>
      </c>
      <c r="F22462" t="s">
        <v>81</v>
      </c>
      <c r="G22462" t="s">
        <v>8895</v>
      </c>
      <c r="H22462" t="s">
        <v>8896</v>
      </c>
      <c r="I22462" t="s">
        <v>13839</v>
      </c>
      <c r="J22462">
        <v>20230712</v>
      </c>
      <c r="K22462" t="s">
        <v>8936</v>
      </c>
      <c r="L22462">
        <v>0</v>
      </c>
      <c r="M22462">
        <v>41112.959999999999</v>
      </c>
      <c r="N22462" t="s">
        <v>117</v>
      </c>
      <c r="O22462">
        <v>20230712</v>
      </c>
    </row>
    <row r="22463" spans="1:15" x14ac:dyDescent="0.25">
      <c r="A22463" t="s">
        <v>8893</v>
      </c>
      <c r="B22463" t="s">
        <v>8894</v>
      </c>
      <c r="C22463">
        <v>1600009257</v>
      </c>
      <c r="D22463">
        <v>20230919</v>
      </c>
      <c r="E22463">
        <v>41100000</v>
      </c>
      <c r="F22463" t="s">
        <v>81</v>
      </c>
      <c r="G22463" t="s">
        <v>8433</v>
      </c>
      <c r="H22463" t="s">
        <v>8434</v>
      </c>
      <c r="I22463" t="s">
        <v>13840</v>
      </c>
      <c r="J22463">
        <v>20230919</v>
      </c>
      <c r="K22463" t="s">
        <v>8898</v>
      </c>
      <c r="L22463">
        <v>0</v>
      </c>
      <c r="M22463">
        <v>420</v>
      </c>
      <c r="N22463" t="s">
        <v>446</v>
      </c>
      <c r="O22463">
        <v>20230919</v>
      </c>
    </row>
    <row r="22464" spans="1:15" x14ac:dyDescent="0.25">
      <c r="A22464" t="s">
        <v>8893</v>
      </c>
      <c r="B22464" t="s">
        <v>8894</v>
      </c>
      <c r="C22464">
        <v>1600007832</v>
      </c>
      <c r="D22464">
        <v>20230731</v>
      </c>
      <c r="E22464">
        <v>68112000</v>
      </c>
      <c r="F22464" t="s">
        <v>8902</v>
      </c>
      <c r="I22464" t="s">
        <v>10585</v>
      </c>
      <c r="J22464">
        <v>20230731</v>
      </c>
      <c r="K22464" t="s">
        <v>9488</v>
      </c>
      <c r="L22464">
        <v>93.54</v>
      </c>
      <c r="M22464">
        <v>0</v>
      </c>
    </row>
    <row r="22465" spans="1:15" x14ac:dyDescent="0.25">
      <c r="A22465" t="s">
        <v>8893</v>
      </c>
      <c r="B22465" t="s">
        <v>8894</v>
      </c>
      <c r="C22465">
        <v>1600002396</v>
      </c>
      <c r="D22465">
        <v>20230430</v>
      </c>
      <c r="E22465">
        <v>28182000</v>
      </c>
      <c r="F22465" t="s">
        <v>41</v>
      </c>
      <c r="I22465" t="s">
        <v>13841</v>
      </c>
      <c r="J22465">
        <v>20230430</v>
      </c>
      <c r="K22465" t="s">
        <v>10348</v>
      </c>
      <c r="L22465">
        <v>0</v>
      </c>
      <c r="M22465">
        <v>83.33</v>
      </c>
    </row>
    <row r="22466" spans="1:15" x14ac:dyDescent="0.25">
      <c r="A22466" t="s">
        <v>8893</v>
      </c>
      <c r="B22466" t="s">
        <v>8894</v>
      </c>
      <c r="C22466">
        <v>1600013015</v>
      </c>
      <c r="D22466">
        <v>20231031</v>
      </c>
      <c r="E22466">
        <v>44561003</v>
      </c>
      <c r="F22466" t="s">
        <v>89</v>
      </c>
      <c r="I22466" t="s">
        <v>9442</v>
      </c>
      <c r="J22466">
        <v>20231031</v>
      </c>
      <c r="K22466" t="s">
        <v>8985</v>
      </c>
      <c r="L22466">
        <v>0</v>
      </c>
      <c r="M22466">
        <v>91.31</v>
      </c>
      <c r="N22466" t="s">
        <v>136</v>
      </c>
      <c r="O22466">
        <v>20231124</v>
      </c>
    </row>
    <row r="22467" spans="1:15" x14ac:dyDescent="0.25">
      <c r="A22467" t="s">
        <v>8893</v>
      </c>
      <c r="B22467" t="s">
        <v>8894</v>
      </c>
      <c r="C22467">
        <v>1600010743</v>
      </c>
      <c r="D22467">
        <v>20231010</v>
      </c>
      <c r="E22467">
        <v>41100000</v>
      </c>
      <c r="F22467" t="s">
        <v>81</v>
      </c>
      <c r="G22467" t="s">
        <v>9754</v>
      </c>
      <c r="H22467" t="s">
        <v>9755</v>
      </c>
      <c r="I22467" t="s">
        <v>13842</v>
      </c>
      <c r="J22467">
        <v>20231010</v>
      </c>
      <c r="K22467" t="s">
        <v>9003</v>
      </c>
      <c r="L22467">
        <v>0</v>
      </c>
      <c r="M22467">
        <v>16051.27</v>
      </c>
      <c r="N22467" t="s">
        <v>27</v>
      </c>
      <c r="O22467">
        <v>20231010</v>
      </c>
    </row>
    <row r="22468" spans="1:15" x14ac:dyDescent="0.25">
      <c r="A22468" t="s">
        <v>8893</v>
      </c>
      <c r="B22468" t="s">
        <v>8894</v>
      </c>
      <c r="C22468">
        <v>1600009385</v>
      </c>
      <c r="D22468">
        <v>20230831</v>
      </c>
      <c r="E22468">
        <v>28182000</v>
      </c>
      <c r="F22468" t="s">
        <v>41</v>
      </c>
      <c r="I22468" t="s">
        <v>10325</v>
      </c>
      <c r="J22468">
        <v>20230831</v>
      </c>
      <c r="K22468" t="s">
        <v>9867</v>
      </c>
      <c r="L22468">
        <v>0</v>
      </c>
      <c r="M22468">
        <v>13.75</v>
      </c>
    </row>
    <row r="22469" spans="1:15" x14ac:dyDescent="0.25">
      <c r="A22469" t="s">
        <v>8893</v>
      </c>
      <c r="B22469" t="s">
        <v>8894</v>
      </c>
      <c r="C22469">
        <v>1600004473</v>
      </c>
      <c r="D22469">
        <v>20230621</v>
      </c>
      <c r="E22469">
        <v>41100000</v>
      </c>
      <c r="F22469" t="s">
        <v>81</v>
      </c>
      <c r="G22469" t="s">
        <v>8351</v>
      </c>
      <c r="H22469" t="s">
        <v>8352</v>
      </c>
      <c r="I22469" t="s">
        <v>13843</v>
      </c>
      <c r="J22469">
        <v>20230621</v>
      </c>
      <c r="K22469" t="s">
        <v>9105</v>
      </c>
      <c r="L22469">
        <v>0</v>
      </c>
      <c r="M22469">
        <v>1584</v>
      </c>
      <c r="N22469" t="s">
        <v>136</v>
      </c>
      <c r="O22469">
        <v>20230621</v>
      </c>
    </row>
    <row r="22470" spans="1:15" x14ac:dyDescent="0.25">
      <c r="A22470" t="s">
        <v>8893</v>
      </c>
      <c r="B22470" t="s">
        <v>8894</v>
      </c>
      <c r="C22470">
        <v>1600005784</v>
      </c>
      <c r="D22470">
        <v>20230712</v>
      </c>
      <c r="E22470">
        <v>41100000</v>
      </c>
      <c r="F22470" t="s">
        <v>81</v>
      </c>
      <c r="G22470" t="s">
        <v>8895</v>
      </c>
      <c r="H22470" t="s">
        <v>8896</v>
      </c>
      <c r="I22470" t="s">
        <v>13844</v>
      </c>
      <c r="J22470">
        <v>20230712</v>
      </c>
      <c r="K22470" t="s">
        <v>8936</v>
      </c>
      <c r="L22470">
        <v>0</v>
      </c>
      <c r="M22470">
        <v>31279.66</v>
      </c>
      <c r="N22470" t="s">
        <v>117</v>
      </c>
      <c r="O22470">
        <v>20230712</v>
      </c>
    </row>
    <row r="22471" spans="1:15" x14ac:dyDescent="0.25">
      <c r="A22471" t="s">
        <v>8893</v>
      </c>
      <c r="B22471" t="s">
        <v>8894</v>
      </c>
      <c r="C22471">
        <v>1600010743</v>
      </c>
      <c r="D22471">
        <v>20231010</v>
      </c>
      <c r="E22471">
        <v>41100000</v>
      </c>
      <c r="F22471" t="s">
        <v>81</v>
      </c>
      <c r="G22471" t="s">
        <v>8986</v>
      </c>
      <c r="H22471" t="s">
        <v>8987</v>
      </c>
      <c r="I22471" t="s">
        <v>13845</v>
      </c>
      <c r="J22471">
        <v>20231010</v>
      </c>
      <c r="K22471" t="s">
        <v>9003</v>
      </c>
      <c r="L22471">
        <v>0</v>
      </c>
      <c r="M22471">
        <v>34842.480000000003</v>
      </c>
      <c r="N22471" t="s">
        <v>27</v>
      </c>
      <c r="O22471">
        <v>20231010</v>
      </c>
    </row>
    <row r="22472" spans="1:15" x14ac:dyDescent="0.25">
      <c r="A22472" t="s">
        <v>8893</v>
      </c>
      <c r="B22472" t="s">
        <v>8894</v>
      </c>
      <c r="C22472">
        <v>1600001238</v>
      </c>
      <c r="D22472">
        <v>20230401</v>
      </c>
      <c r="E22472">
        <v>41100000</v>
      </c>
      <c r="F22472" t="s">
        <v>81</v>
      </c>
      <c r="I22472" t="s">
        <v>13846</v>
      </c>
      <c r="J22472">
        <v>20230401</v>
      </c>
      <c r="K22472" t="s">
        <v>13847</v>
      </c>
      <c r="L22472">
        <v>0</v>
      </c>
      <c r="M22472">
        <v>6349.96</v>
      </c>
    </row>
    <row r="22473" spans="1:15" x14ac:dyDescent="0.25">
      <c r="A22473" t="s">
        <v>8893</v>
      </c>
      <c r="B22473" t="s">
        <v>8894</v>
      </c>
      <c r="C22473">
        <v>1600006411</v>
      </c>
      <c r="D22473">
        <v>20230727</v>
      </c>
      <c r="E22473">
        <v>41100000</v>
      </c>
      <c r="F22473" t="s">
        <v>81</v>
      </c>
      <c r="G22473" t="s">
        <v>9019</v>
      </c>
      <c r="H22473" t="s">
        <v>9020</v>
      </c>
      <c r="I22473" t="s">
        <v>13848</v>
      </c>
      <c r="J22473">
        <v>20230727</v>
      </c>
      <c r="K22473" t="s">
        <v>9234</v>
      </c>
      <c r="L22473">
        <v>0</v>
      </c>
      <c r="M22473">
        <v>2169.02</v>
      </c>
      <c r="N22473" t="s">
        <v>136</v>
      </c>
      <c r="O22473">
        <v>20230727</v>
      </c>
    </row>
    <row r="22474" spans="1:15" x14ac:dyDescent="0.25">
      <c r="A22474" t="s">
        <v>8893</v>
      </c>
      <c r="B22474" t="s">
        <v>8894</v>
      </c>
      <c r="C22474">
        <v>1600001403</v>
      </c>
      <c r="D22474">
        <v>20230401</v>
      </c>
      <c r="E22474">
        <v>41100000</v>
      </c>
      <c r="F22474" t="s">
        <v>81</v>
      </c>
      <c r="G22474" t="s">
        <v>1119</v>
      </c>
      <c r="H22474" t="s">
        <v>1120</v>
      </c>
      <c r="I22474" t="s">
        <v>1121</v>
      </c>
      <c r="J22474">
        <v>20230401</v>
      </c>
      <c r="K22474" t="s">
        <v>9059</v>
      </c>
      <c r="L22474">
        <v>420</v>
      </c>
      <c r="M22474">
        <v>0</v>
      </c>
      <c r="N22474" t="s">
        <v>54</v>
      </c>
      <c r="O22474">
        <v>20230502</v>
      </c>
    </row>
    <row r="22475" spans="1:15" x14ac:dyDescent="0.25">
      <c r="A22475" t="s">
        <v>8893</v>
      </c>
      <c r="B22475" t="s">
        <v>8894</v>
      </c>
      <c r="C22475">
        <v>1600004927</v>
      </c>
      <c r="D22475">
        <v>20230628</v>
      </c>
      <c r="E22475">
        <v>41100000</v>
      </c>
      <c r="F22475" t="s">
        <v>81</v>
      </c>
      <c r="G22475" t="s">
        <v>9426</v>
      </c>
      <c r="H22475" t="s">
        <v>9427</v>
      </c>
      <c r="I22475" t="s">
        <v>8975</v>
      </c>
      <c r="J22475">
        <v>20230628</v>
      </c>
      <c r="K22475" t="s">
        <v>8942</v>
      </c>
      <c r="L22475">
        <v>0</v>
      </c>
      <c r="M22475">
        <v>300</v>
      </c>
      <c r="N22475" t="s">
        <v>34</v>
      </c>
      <c r="O22475">
        <v>20230703</v>
      </c>
    </row>
    <row r="22476" spans="1:15" x14ac:dyDescent="0.25">
      <c r="A22476" t="s">
        <v>8893</v>
      </c>
      <c r="B22476" t="s">
        <v>8894</v>
      </c>
      <c r="C22476">
        <v>1600005784</v>
      </c>
      <c r="D22476">
        <v>20230712</v>
      </c>
      <c r="E22476">
        <v>41100000</v>
      </c>
      <c r="F22476" t="s">
        <v>81</v>
      </c>
      <c r="G22476" t="s">
        <v>13096</v>
      </c>
      <c r="H22476" t="s">
        <v>13097</v>
      </c>
      <c r="I22476" t="s">
        <v>13849</v>
      </c>
      <c r="J22476">
        <v>20230712</v>
      </c>
      <c r="K22476" t="s">
        <v>8936</v>
      </c>
      <c r="L22476">
        <v>0</v>
      </c>
      <c r="M22476">
        <v>504</v>
      </c>
      <c r="N22476" t="s">
        <v>83</v>
      </c>
      <c r="O22476">
        <v>20230712</v>
      </c>
    </row>
    <row r="22477" spans="1:15" x14ac:dyDescent="0.25">
      <c r="A22477" t="s">
        <v>8893</v>
      </c>
      <c r="B22477" t="s">
        <v>8894</v>
      </c>
      <c r="C22477">
        <v>1600001315</v>
      </c>
      <c r="D22477">
        <v>20230401</v>
      </c>
      <c r="E22477">
        <v>41100000</v>
      </c>
      <c r="F22477" t="s">
        <v>81</v>
      </c>
      <c r="G22477" t="s">
        <v>13431</v>
      </c>
      <c r="H22477" t="s">
        <v>13432</v>
      </c>
      <c r="I22477" t="s">
        <v>10286</v>
      </c>
      <c r="J22477">
        <v>20230401</v>
      </c>
      <c r="K22477" t="s">
        <v>13850</v>
      </c>
      <c r="L22477">
        <v>0</v>
      </c>
      <c r="M22477">
        <v>504</v>
      </c>
    </row>
    <row r="22478" spans="1:15" x14ac:dyDescent="0.25">
      <c r="A22478" t="s">
        <v>8893</v>
      </c>
      <c r="B22478" t="s">
        <v>8894</v>
      </c>
      <c r="C22478">
        <v>1600004732</v>
      </c>
      <c r="D22478">
        <v>20230531</v>
      </c>
      <c r="E22478">
        <v>68112000</v>
      </c>
      <c r="F22478" t="s">
        <v>8902</v>
      </c>
      <c r="I22478" t="s">
        <v>11893</v>
      </c>
      <c r="J22478">
        <v>20230531</v>
      </c>
      <c r="K22478" t="s">
        <v>9114</v>
      </c>
      <c r="L22478">
        <v>142.86000000000001</v>
      </c>
      <c r="M22478">
        <v>0</v>
      </c>
    </row>
    <row r="22479" spans="1:15" x14ac:dyDescent="0.25">
      <c r="A22479" t="s">
        <v>8893</v>
      </c>
      <c r="B22479" t="s">
        <v>8894</v>
      </c>
      <c r="C22479">
        <v>1600009257</v>
      </c>
      <c r="D22479">
        <v>20230919</v>
      </c>
      <c r="E22479">
        <v>41100000</v>
      </c>
      <c r="F22479" t="s">
        <v>81</v>
      </c>
      <c r="G22479" t="s">
        <v>8491</v>
      </c>
      <c r="H22479" t="s">
        <v>8492</v>
      </c>
      <c r="I22479" t="s">
        <v>13851</v>
      </c>
      <c r="J22479">
        <v>20230919</v>
      </c>
      <c r="K22479" t="s">
        <v>8898</v>
      </c>
      <c r="L22479">
        <v>0</v>
      </c>
      <c r="M22479">
        <v>408</v>
      </c>
      <c r="N22479" t="s">
        <v>29</v>
      </c>
      <c r="O22479">
        <v>20230919</v>
      </c>
    </row>
    <row r="22480" spans="1:15" x14ac:dyDescent="0.25">
      <c r="A22480" t="s">
        <v>8893</v>
      </c>
      <c r="B22480" t="s">
        <v>8894</v>
      </c>
      <c r="C22480">
        <v>1600007834</v>
      </c>
      <c r="D22480">
        <v>20230731</v>
      </c>
      <c r="E22480">
        <v>68112000</v>
      </c>
      <c r="F22480" t="s">
        <v>8902</v>
      </c>
      <c r="I22480" t="s">
        <v>9174</v>
      </c>
      <c r="J22480">
        <v>20230731</v>
      </c>
      <c r="K22480" t="s">
        <v>8965</v>
      </c>
      <c r="L22480">
        <v>13.73</v>
      </c>
      <c r="M22480">
        <v>0</v>
      </c>
    </row>
    <row r="22481" spans="1:15" x14ac:dyDescent="0.25">
      <c r="A22481" t="s">
        <v>8893</v>
      </c>
      <c r="B22481" t="s">
        <v>8894</v>
      </c>
      <c r="C22481">
        <v>1600003900</v>
      </c>
      <c r="D22481">
        <v>20230401</v>
      </c>
      <c r="E22481">
        <v>40100000</v>
      </c>
      <c r="F22481" t="s">
        <v>55</v>
      </c>
      <c r="G22481" t="s">
        <v>1882</v>
      </c>
      <c r="H22481" t="s">
        <v>1883</v>
      </c>
      <c r="I22481" t="s">
        <v>13852</v>
      </c>
      <c r="J22481">
        <v>20230401</v>
      </c>
      <c r="K22481" t="s">
        <v>13853</v>
      </c>
      <c r="L22481">
        <v>0</v>
      </c>
      <c r="M22481">
        <v>12</v>
      </c>
    </row>
    <row r="22482" spans="1:15" x14ac:dyDescent="0.25">
      <c r="A22482" t="s">
        <v>8893</v>
      </c>
      <c r="B22482" t="s">
        <v>8894</v>
      </c>
      <c r="C22482">
        <v>1600012140</v>
      </c>
      <c r="D22482">
        <v>20231031</v>
      </c>
      <c r="E22482">
        <v>68112000</v>
      </c>
      <c r="F22482" t="s">
        <v>8902</v>
      </c>
      <c r="I22482" t="s">
        <v>9730</v>
      </c>
      <c r="J22482">
        <v>20231031</v>
      </c>
      <c r="K22482" t="s">
        <v>9070</v>
      </c>
      <c r="L22482">
        <v>77.67</v>
      </c>
      <c r="M22482">
        <v>0</v>
      </c>
    </row>
    <row r="22483" spans="1:15" x14ac:dyDescent="0.25">
      <c r="A22483" t="s">
        <v>8893</v>
      </c>
      <c r="B22483" t="s">
        <v>8894</v>
      </c>
      <c r="C22483">
        <v>1600005784</v>
      </c>
      <c r="D22483">
        <v>20230712</v>
      </c>
      <c r="E22483">
        <v>41100000</v>
      </c>
      <c r="F22483" t="s">
        <v>81</v>
      </c>
      <c r="G22483" t="s">
        <v>11539</v>
      </c>
      <c r="H22483" t="s">
        <v>11540</v>
      </c>
      <c r="I22483" t="s">
        <v>13854</v>
      </c>
      <c r="J22483">
        <v>20230712</v>
      </c>
      <c r="K22483" t="s">
        <v>8936</v>
      </c>
      <c r="L22483">
        <v>0</v>
      </c>
      <c r="M22483">
        <v>5343.16</v>
      </c>
      <c r="N22483" t="s">
        <v>80</v>
      </c>
      <c r="O22483">
        <v>20230712</v>
      </c>
    </row>
    <row r="22484" spans="1:15" x14ac:dyDescent="0.25">
      <c r="A22484" t="s">
        <v>8893</v>
      </c>
      <c r="B22484" t="s">
        <v>8894</v>
      </c>
      <c r="C22484">
        <v>1600001337</v>
      </c>
      <c r="D22484">
        <v>20230401</v>
      </c>
      <c r="E22484">
        <v>41100000</v>
      </c>
      <c r="F22484" t="s">
        <v>81</v>
      </c>
      <c r="I22484" t="s">
        <v>13855</v>
      </c>
      <c r="J22484">
        <v>20230401</v>
      </c>
      <c r="K22484" t="s">
        <v>13856</v>
      </c>
      <c r="L22484">
        <v>0</v>
      </c>
      <c r="M22484">
        <v>300</v>
      </c>
    </row>
    <row r="22485" spans="1:15" x14ac:dyDescent="0.25">
      <c r="A22485" t="s">
        <v>8893</v>
      </c>
      <c r="B22485" t="s">
        <v>8894</v>
      </c>
      <c r="C22485">
        <v>1600011124</v>
      </c>
      <c r="D22485">
        <v>20230401</v>
      </c>
      <c r="E22485">
        <v>44587000</v>
      </c>
      <c r="F22485" t="s">
        <v>78</v>
      </c>
      <c r="I22485" t="s">
        <v>12296</v>
      </c>
      <c r="J22485">
        <v>20230401</v>
      </c>
      <c r="K22485" t="s">
        <v>12297</v>
      </c>
      <c r="L22485">
        <v>4715.26</v>
      </c>
      <c r="M22485">
        <v>0</v>
      </c>
      <c r="N22485" t="s">
        <v>54</v>
      </c>
      <c r="O22485">
        <v>20231103</v>
      </c>
    </row>
    <row r="22486" spans="1:15" x14ac:dyDescent="0.25">
      <c r="A22486" t="s">
        <v>8893</v>
      </c>
      <c r="B22486" t="s">
        <v>8894</v>
      </c>
      <c r="C22486">
        <v>1600004657</v>
      </c>
      <c r="D22486">
        <v>20230531</v>
      </c>
      <c r="E22486">
        <v>28182000</v>
      </c>
      <c r="F22486" t="s">
        <v>41</v>
      </c>
      <c r="I22486" t="s">
        <v>11735</v>
      </c>
      <c r="J22486">
        <v>20230531</v>
      </c>
      <c r="K22486" t="s">
        <v>9511</v>
      </c>
      <c r="L22486">
        <v>0</v>
      </c>
      <c r="M22486">
        <v>76.569999999999993</v>
      </c>
    </row>
    <row r="22487" spans="1:15" x14ac:dyDescent="0.25">
      <c r="A22487" t="s">
        <v>8893</v>
      </c>
      <c r="B22487" t="s">
        <v>8894</v>
      </c>
      <c r="C22487">
        <v>1600006915</v>
      </c>
      <c r="D22487">
        <v>20230630</v>
      </c>
      <c r="E22487">
        <v>28182000</v>
      </c>
      <c r="F22487" t="s">
        <v>41</v>
      </c>
      <c r="I22487" t="s">
        <v>9097</v>
      </c>
      <c r="J22487">
        <v>20230630</v>
      </c>
      <c r="K22487" t="s">
        <v>9098</v>
      </c>
      <c r="L22487">
        <v>0</v>
      </c>
      <c r="M22487">
        <v>250</v>
      </c>
    </row>
    <row r="22488" spans="1:15" x14ac:dyDescent="0.25">
      <c r="A22488" t="s">
        <v>8893</v>
      </c>
      <c r="B22488" t="s">
        <v>8894</v>
      </c>
      <c r="C22488">
        <v>1600006941</v>
      </c>
      <c r="D22488">
        <v>20230630</v>
      </c>
      <c r="E22488">
        <v>68112000</v>
      </c>
      <c r="F22488" t="s">
        <v>8902</v>
      </c>
      <c r="I22488" t="s">
        <v>11721</v>
      </c>
      <c r="J22488">
        <v>20230630</v>
      </c>
      <c r="K22488" t="s">
        <v>9070</v>
      </c>
      <c r="L22488">
        <v>77.67</v>
      </c>
      <c r="M22488">
        <v>0</v>
      </c>
    </row>
    <row r="22489" spans="1:15" x14ac:dyDescent="0.25">
      <c r="A22489" t="s">
        <v>8893</v>
      </c>
      <c r="B22489" t="s">
        <v>8894</v>
      </c>
      <c r="C22489">
        <v>1600009257</v>
      </c>
      <c r="D22489">
        <v>20230919</v>
      </c>
      <c r="E22489">
        <v>41100000</v>
      </c>
      <c r="F22489" t="s">
        <v>81</v>
      </c>
      <c r="G22489" t="s">
        <v>9208</v>
      </c>
      <c r="H22489" t="s">
        <v>9209</v>
      </c>
      <c r="I22489" t="s">
        <v>13857</v>
      </c>
      <c r="J22489">
        <v>20230919</v>
      </c>
      <c r="K22489" t="s">
        <v>8898</v>
      </c>
      <c r="L22489">
        <v>0</v>
      </c>
      <c r="M22489">
        <v>7886.62</v>
      </c>
      <c r="N22489" t="s">
        <v>29</v>
      </c>
      <c r="O22489">
        <v>20230919</v>
      </c>
    </row>
    <row r="22490" spans="1:15" x14ac:dyDescent="0.25">
      <c r="A22490" t="s">
        <v>8893</v>
      </c>
      <c r="B22490" t="s">
        <v>8894</v>
      </c>
      <c r="C22490">
        <v>1600003968</v>
      </c>
      <c r="D22490">
        <v>20230401</v>
      </c>
      <c r="E22490">
        <v>40100000</v>
      </c>
      <c r="F22490" t="s">
        <v>55</v>
      </c>
      <c r="G22490" t="s">
        <v>1735</v>
      </c>
      <c r="H22490" t="s">
        <v>1736</v>
      </c>
      <c r="I22490" s="3">
        <v>44999</v>
      </c>
      <c r="J22490">
        <v>20230401</v>
      </c>
      <c r="K22490" t="s">
        <v>13858</v>
      </c>
      <c r="L22490">
        <v>0</v>
      </c>
      <c r="M22490">
        <v>1086</v>
      </c>
      <c r="N22490" t="s">
        <v>54</v>
      </c>
      <c r="O22490">
        <v>20230620</v>
      </c>
    </row>
    <row r="22491" spans="1:15" x14ac:dyDescent="0.25">
      <c r="A22491" t="s">
        <v>8893</v>
      </c>
      <c r="B22491" t="s">
        <v>8894</v>
      </c>
      <c r="C22491">
        <v>1600005930</v>
      </c>
      <c r="D22491">
        <v>20230630</v>
      </c>
      <c r="E22491">
        <v>43870000</v>
      </c>
      <c r="F22491" t="s">
        <v>1905</v>
      </c>
      <c r="I22491" s="1">
        <v>45078</v>
      </c>
      <c r="J22491">
        <v>20230630</v>
      </c>
      <c r="K22491" t="s">
        <v>9027</v>
      </c>
      <c r="L22491">
        <v>1419.84</v>
      </c>
      <c r="M22491">
        <v>0</v>
      </c>
      <c r="N22491" t="s">
        <v>83</v>
      </c>
      <c r="O22491">
        <v>20231122</v>
      </c>
    </row>
    <row r="22492" spans="1:15" x14ac:dyDescent="0.25">
      <c r="A22492" t="s">
        <v>8893</v>
      </c>
      <c r="B22492" t="s">
        <v>8894</v>
      </c>
      <c r="C22492">
        <v>1600011110</v>
      </c>
      <c r="D22492">
        <v>20230401</v>
      </c>
      <c r="E22492">
        <v>61100000</v>
      </c>
      <c r="F22492" t="s">
        <v>6120</v>
      </c>
      <c r="I22492" t="s">
        <v>10301</v>
      </c>
      <c r="J22492">
        <v>20230401</v>
      </c>
      <c r="K22492" t="s">
        <v>13859</v>
      </c>
      <c r="L22492">
        <v>0</v>
      </c>
      <c r="M22492">
        <v>183.33</v>
      </c>
    </row>
    <row r="22493" spans="1:15" x14ac:dyDescent="0.25">
      <c r="A22493" t="s">
        <v>8893</v>
      </c>
      <c r="B22493" t="s">
        <v>8894</v>
      </c>
      <c r="C22493">
        <v>1600006163</v>
      </c>
      <c r="D22493">
        <v>20230726</v>
      </c>
      <c r="E22493">
        <v>46799996</v>
      </c>
      <c r="F22493" t="s">
        <v>67</v>
      </c>
      <c r="I22493" t="s">
        <v>9857</v>
      </c>
      <c r="J22493">
        <v>20230726</v>
      </c>
      <c r="K22493" t="s">
        <v>1807</v>
      </c>
      <c r="L22493">
        <v>0</v>
      </c>
      <c r="M22493">
        <v>240</v>
      </c>
    </row>
    <row r="22494" spans="1:15" x14ac:dyDescent="0.25">
      <c r="A22494" t="s">
        <v>8893</v>
      </c>
      <c r="B22494" t="s">
        <v>8894</v>
      </c>
      <c r="C22494">
        <v>1600009366</v>
      </c>
      <c r="D22494">
        <v>20230831</v>
      </c>
      <c r="E22494">
        <v>28183000</v>
      </c>
      <c r="F22494" t="s">
        <v>102</v>
      </c>
      <c r="I22494" t="s">
        <v>13860</v>
      </c>
      <c r="J22494">
        <v>20230831</v>
      </c>
      <c r="K22494" t="s">
        <v>8957</v>
      </c>
      <c r="L22494">
        <v>0</v>
      </c>
      <c r="M22494">
        <v>10.42</v>
      </c>
    </row>
    <row r="22495" spans="1:15" x14ac:dyDescent="0.25">
      <c r="A22495" t="s">
        <v>8893</v>
      </c>
      <c r="B22495" t="s">
        <v>8894</v>
      </c>
      <c r="C22495">
        <v>1600008816</v>
      </c>
      <c r="D22495">
        <v>20230831</v>
      </c>
      <c r="E22495">
        <v>43100000</v>
      </c>
      <c r="F22495" t="s">
        <v>26</v>
      </c>
      <c r="I22495" s="1">
        <v>45139</v>
      </c>
      <c r="J22495">
        <v>20230831</v>
      </c>
      <c r="K22495" t="s">
        <v>9027</v>
      </c>
      <c r="L22495">
        <v>0</v>
      </c>
      <c r="M22495">
        <v>53976.1</v>
      </c>
      <c r="N22495" t="s">
        <v>117</v>
      </c>
      <c r="O22495">
        <v>20231103</v>
      </c>
    </row>
    <row r="22496" spans="1:15" x14ac:dyDescent="0.25">
      <c r="A22496" t="s">
        <v>8893</v>
      </c>
      <c r="B22496" t="s">
        <v>8894</v>
      </c>
      <c r="C22496">
        <v>1600011117</v>
      </c>
      <c r="D22496">
        <v>20230401</v>
      </c>
      <c r="E22496">
        <v>60200010</v>
      </c>
      <c r="F22496" t="s">
        <v>6331</v>
      </c>
      <c r="I22496" t="s">
        <v>9261</v>
      </c>
      <c r="J22496">
        <v>20230401</v>
      </c>
      <c r="K22496" t="s">
        <v>9262</v>
      </c>
      <c r="L22496">
        <v>0</v>
      </c>
      <c r="M22496">
        <v>187.25</v>
      </c>
    </row>
    <row r="22497" spans="1:15" x14ac:dyDescent="0.25">
      <c r="A22497" t="s">
        <v>8893</v>
      </c>
      <c r="B22497" t="s">
        <v>8894</v>
      </c>
      <c r="C22497">
        <v>1600001437</v>
      </c>
      <c r="D22497">
        <v>20230425</v>
      </c>
      <c r="E22497">
        <v>27510002</v>
      </c>
      <c r="F22497" t="s">
        <v>43</v>
      </c>
      <c r="I22497" t="s">
        <v>10872</v>
      </c>
      <c r="J22497">
        <v>20230425</v>
      </c>
      <c r="K22497" t="s">
        <v>9267</v>
      </c>
      <c r="L22497">
        <v>0</v>
      </c>
      <c r="M22497">
        <v>2080</v>
      </c>
    </row>
    <row r="22498" spans="1:15" x14ac:dyDescent="0.25">
      <c r="A22498" t="s">
        <v>8893</v>
      </c>
      <c r="B22498" t="s">
        <v>8894</v>
      </c>
      <c r="C22498">
        <v>1600003884</v>
      </c>
      <c r="D22498">
        <v>20230401</v>
      </c>
      <c r="E22498">
        <v>40100000</v>
      </c>
      <c r="F22498" t="s">
        <v>55</v>
      </c>
      <c r="I22498" t="s">
        <v>12474</v>
      </c>
      <c r="J22498">
        <v>20230401</v>
      </c>
      <c r="K22498" t="s">
        <v>13861</v>
      </c>
      <c r="L22498">
        <v>0</v>
      </c>
      <c r="M22498">
        <v>684</v>
      </c>
    </row>
    <row r="22499" spans="1:15" x14ac:dyDescent="0.25">
      <c r="A22499" t="s">
        <v>8893</v>
      </c>
      <c r="B22499" t="s">
        <v>8894</v>
      </c>
      <c r="C22499">
        <v>1600011064</v>
      </c>
      <c r="D22499">
        <v>20230930</v>
      </c>
      <c r="E22499">
        <v>68112000</v>
      </c>
      <c r="F22499" t="s">
        <v>8902</v>
      </c>
      <c r="I22499" t="s">
        <v>13862</v>
      </c>
      <c r="J22499">
        <v>20230930</v>
      </c>
      <c r="K22499" t="s">
        <v>9272</v>
      </c>
      <c r="L22499">
        <v>36.25</v>
      </c>
      <c r="M22499">
        <v>0</v>
      </c>
    </row>
    <row r="22500" spans="1:15" x14ac:dyDescent="0.25">
      <c r="A22500" t="s">
        <v>8893</v>
      </c>
      <c r="B22500" t="s">
        <v>8894</v>
      </c>
      <c r="C22500">
        <v>1600001321</v>
      </c>
      <c r="D22500">
        <v>20230401</v>
      </c>
      <c r="E22500">
        <v>41100000</v>
      </c>
      <c r="F22500" t="s">
        <v>81</v>
      </c>
      <c r="G22500" t="s">
        <v>955</v>
      </c>
      <c r="H22500" t="s">
        <v>956</v>
      </c>
      <c r="I22500" t="s">
        <v>2603</v>
      </c>
      <c r="J22500">
        <v>20230401</v>
      </c>
      <c r="K22500" t="s">
        <v>13863</v>
      </c>
      <c r="L22500">
        <v>15600</v>
      </c>
      <c r="M22500">
        <v>0</v>
      </c>
      <c r="N22500" t="s">
        <v>54</v>
      </c>
      <c r="O22500">
        <v>20230502</v>
      </c>
    </row>
    <row r="22501" spans="1:15" x14ac:dyDescent="0.25">
      <c r="A22501" t="s">
        <v>8893</v>
      </c>
      <c r="B22501" t="s">
        <v>8894</v>
      </c>
      <c r="C22501">
        <v>1600010953</v>
      </c>
      <c r="D22501">
        <v>20230930</v>
      </c>
      <c r="E22501">
        <v>68112002</v>
      </c>
      <c r="F22501" t="s">
        <v>9096</v>
      </c>
      <c r="I22501" t="s">
        <v>9902</v>
      </c>
      <c r="J22501">
        <v>20230930</v>
      </c>
      <c r="K22501" t="s">
        <v>9903</v>
      </c>
      <c r="L22501">
        <v>250</v>
      </c>
      <c r="M22501">
        <v>0</v>
      </c>
    </row>
    <row r="22502" spans="1:15" x14ac:dyDescent="0.25">
      <c r="A22502" t="s">
        <v>8893</v>
      </c>
      <c r="B22502" t="s">
        <v>8894</v>
      </c>
      <c r="C22502">
        <v>1600006974</v>
      </c>
      <c r="D22502">
        <v>20230630</v>
      </c>
      <c r="E22502">
        <v>28182000</v>
      </c>
      <c r="F22502" t="s">
        <v>41</v>
      </c>
      <c r="I22502" t="s">
        <v>12358</v>
      </c>
      <c r="J22502">
        <v>20230630</v>
      </c>
      <c r="K22502" t="s">
        <v>11139</v>
      </c>
      <c r="L22502">
        <v>0</v>
      </c>
      <c r="M22502">
        <v>77.67</v>
      </c>
    </row>
    <row r="22503" spans="1:15" x14ac:dyDescent="0.25">
      <c r="A22503" t="s">
        <v>8893</v>
      </c>
      <c r="B22503" t="s">
        <v>8894</v>
      </c>
      <c r="C22503">
        <v>1600005930</v>
      </c>
      <c r="D22503">
        <v>20230630</v>
      </c>
      <c r="E22503">
        <v>63120000</v>
      </c>
      <c r="F22503" t="s">
        <v>9912</v>
      </c>
      <c r="I22503" s="1">
        <v>45078</v>
      </c>
      <c r="J22503">
        <v>20230630</v>
      </c>
      <c r="K22503" t="s">
        <v>9027</v>
      </c>
      <c r="L22503">
        <v>2060.85</v>
      </c>
      <c r="M22503">
        <v>0</v>
      </c>
    </row>
    <row r="22504" spans="1:15" x14ac:dyDescent="0.25">
      <c r="A22504" t="s">
        <v>8893</v>
      </c>
      <c r="B22504" t="s">
        <v>8894</v>
      </c>
      <c r="C22504">
        <v>1600009257</v>
      </c>
      <c r="D22504">
        <v>20230919</v>
      </c>
      <c r="E22504">
        <v>41100000</v>
      </c>
      <c r="F22504" t="s">
        <v>81</v>
      </c>
      <c r="G22504" t="s">
        <v>9084</v>
      </c>
      <c r="H22504" t="s">
        <v>9085</v>
      </c>
      <c r="I22504" t="s">
        <v>13864</v>
      </c>
      <c r="J22504">
        <v>20230919</v>
      </c>
      <c r="K22504" t="s">
        <v>8898</v>
      </c>
      <c r="L22504">
        <v>0</v>
      </c>
      <c r="M22504">
        <v>8008.02</v>
      </c>
      <c r="N22504" t="s">
        <v>29</v>
      </c>
      <c r="O22504">
        <v>20230919</v>
      </c>
    </row>
    <row r="22505" spans="1:15" x14ac:dyDescent="0.25">
      <c r="A22505" t="s">
        <v>8893</v>
      </c>
      <c r="B22505" t="s">
        <v>8894</v>
      </c>
      <c r="C22505">
        <v>1600001396</v>
      </c>
      <c r="D22505">
        <v>20230401</v>
      </c>
      <c r="E22505">
        <v>41100000</v>
      </c>
      <c r="F22505" t="s">
        <v>81</v>
      </c>
      <c r="I22505" t="s">
        <v>11177</v>
      </c>
      <c r="J22505">
        <v>20230401</v>
      </c>
      <c r="K22505" t="s">
        <v>13865</v>
      </c>
      <c r="L22505">
        <v>660</v>
      </c>
      <c r="M22505">
        <v>0</v>
      </c>
    </row>
    <row r="22506" spans="1:15" x14ac:dyDescent="0.25">
      <c r="A22506" t="s">
        <v>8893</v>
      </c>
      <c r="B22506" t="s">
        <v>8894</v>
      </c>
      <c r="C22506">
        <v>1600003909</v>
      </c>
      <c r="D22506">
        <v>20230401</v>
      </c>
      <c r="E22506">
        <v>40100000</v>
      </c>
      <c r="F22506" t="s">
        <v>55</v>
      </c>
      <c r="I22506" t="s">
        <v>13866</v>
      </c>
      <c r="J22506">
        <v>20230401</v>
      </c>
      <c r="K22506" t="s">
        <v>13867</v>
      </c>
      <c r="L22506">
        <v>756</v>
      </c>
      <c r="M22506">
        <v>0</v>
      </c>
    </row>
    <row r="22507" spans="1:15" x14ac:dyDescent="0.25">
      <c r="A22507" t="s">
        <v>8893</v>
      </c>
      <c r="B22507" t="s">
        <v>8894</v>
      </c>
      <c r="C22507">
        <v>1600009351</v>
      </c>
      <c r="D22507">
        <v>20230831</v>
      </c>
      <c r="E22507">
        <v>68112000</v>
      </c>
      <c r="F22507" t="s">
        <v>8902</v>
      </c>
      <c r="I22507" t="s">
        <v>13812</v>
      </c>
      <c r="J22507">
        <v>20230831</v>
      </c>
      <c r="K22507" t="s">
        <v>9558</v>
      </c>
      <c r="L22507">
        <v>21.86</v>
      </c>
      <c r="M22507">
        <v>0</v>
      </c>
    </row>
    <row r="22508" spans="1:15" x14ac:dyDescent="0.25">
      <c r="A22508" t="s">
        <v>8893</v>
      </c>
      <c r="B22508" t="s">
        <v>8894</v>
      </c>
      <c r="C22508">
        <v>1600007920</v>
      </c>
      <c r="D22508">
        <v>20230801</v>
      </c>
      <c r="E22508">
        <v>77200001</v>
      </c>
      <c r="F22508" t="s">
        <v>9051</v>
      </c>
      <c r="I22508" t="s">
        <v>12806</v>
      </c>
      <c r="J22508">
        <v>20230801</v>
      </c>
      <c r="K22508" t="s">
        <v>12807</v>
      </c>
      <c r="L22508">
        <v>0</v>
      </c>
      <c r="M22508">
        <v>216.29</v>
      </c>
    </row>
    <row r="22509" spans="1:15" x14ac:dyDescent="0.25">
      <c r="A22509" t="s">
        <v>8893</v>
      </c>
      <c r="B22509" t="s">
        <v>8894</v>
      </c>
      <c r="C22509">
        <v>1600003987</v>
      </c>
      <c r="D22509">
        <v>20230401</v>
      </c>
      <c r="E22509">
        <v>40100000</v>
      </c>
      <c r="F22509" t="s">
        <v>55</v>
      </c>
      <c r="G22509" t="s">
        <v>12762</v>
      </c>
      <c r="H22509" t="s">
        <v>12763</v>
      </c>
      <c r="I22509">
        <v>123625</v>
      </c>
      <c r="J22509">
        <v>20230401</v>
      </c>
      <c r="K22509" t="s">
        <v>13868</v>
      </c>
      <c r="L22509">
        <v>0</v>
      </c>
      <c r="M22509">
        <v>5049.43</v>
      </c>
    </row>
    <row r="22510" spans="1:15" x14ac:dyDescent="0.25">
      <c r="A22510" t="s">
        <v>8893</v>
      </c>
      <c r="B22510" t="s">
        <v>8894</v>
      </c>
      <c r="C22510">
        <v>1600002021</v>
      </c>
      <c r="D22510">
        <v>20230511</v>
      </c>
      <c r="E22510">
        <v>41100000</v>
      </c>
      <c r="F22510" t="s">
        <v>81</v>
      </c>
      <c r="G22510" t="s">
        <v>8351</v>
      </c>
      <c r="H22510" t="s">
        <v>8352</v>
      </c>
      <c r="I22510" t="s">
        <v>13869</v>
      </c>
      <c r="J22510">
        <v>20230511</v>
      </c>
      <c r="K22510" t="s">
        <v>8908</v>
      </c>
      <c r="L22510">
        <v>0</v>
      </c>
      <c r="M22510">
        <v>180</v>
      </c>
      <c r="N22510" t="s">
        <v>80</v>
      </c>
      <c r="O22510">
        <v>20230511</v>
      </c>
    </row>
    <row r="22511" spans="1:15" x14ac:dyDescent="0.25">
      <c r="A22511" t="s">
        <v>8893</v>
      </c>
      <c r="B22511" t="s">
        <v>8894</v>
      </c>
      <c r="C22511">
        <v>1600000954</v>
      </c>
      <c r="D22511">
        <v>20230427</v>
      </c>
      <c r="E22511">
        <v>41100000</v>
      </c>
      <c r="F22511" t="s">
        <v>81</v>
      </c>
      <c r="G22511" t="s">
        <v>8351</v>
      </c>
      <c r="H22511" t="s">
        <v>8352</v>
      </c>
      <c r="I22511" t="s">
        <v>13870</v>
      </c>
      <c r="J22511">
        <v>20230427</v>
      </c>
      <c r="K22511" t="s">
        <v>10207</v>
      </c>
      <c r="L22511">
        <v>0</v>
      </c>
      <c r="M22511">
        <v>696</v>
      </c>
      <c r="N22511" t="s">
        <v>54</v>
      </c>
      <c r="O22511">
        <v>20230427</v>
      </c>
    </row>
    <row r="22512" spans="1:15" x14ac:dyDescent="0.25">
      <c r="A22512" t="s">
        <v>8893</v>
      </c>
      <c r="B22512" t="s">
        <v>8894</v>
      </c>
      <c r="C22512">
        <v>1600011102</v>
      </c>
      <c r="D22512">
        <v>20230401</v>
      </c>
      <c r="E22512">
        <v>60320010</v>
      </c>
      <c r="F22512" t="s">
        <v>10977</v>
      </c>
      <c r="I22512" t="s">
        <v>9493</v>
      </c>
      <c r="J22512">
        <v>20230401</v>
      </c>
      <c r="K22512" t="s">
        <v>9494</v>
      </c>
      <c r="L22512">
        <v>7632.81</v>
      </c>
      <c r="M22512">
        <v>0</v>
      </c>
    </row>
    <row r="22513" spans="1:15" x14ac:dyDescent="0.25">
      <c r="A22513" t="s">
        <v>8893</v>
      </c>
      <c r="B22513" t="s">
        <v>8894</v>
      </c>
      <c r="C22513">
        <v>1600011708</v>
      </c>
      <c r="D22513">
        <v>20230401</v>
      </c>
      <c r="E22513">
        <v>43100000</v>
      </c>
      <c r="F22513" t="s">
        <v>26</v>
      </c>
      <c r="I22513" t="s">
        <v>9277</v>
      </c>
      <c r="J22513">
        <v>20230401</v>
      </c>
      <c r="K22513" t="s">
        <v>13871</v>
      </c>
      <c r="L22513">
        <v>2892</v>
      </c>
      <c r="M22513">
        <v>0</v>
      </c>
    </row>
    <row r="22514" spans="1:15" x14ac:dyDescent="0.25">
      <c r="A22514" t="s">
        <v>8893</v>
      </c>
      <c r="B22514" t="s">
        <v>8894</v>
      </c>
      <c r="C22514">
        <v>1600007000</v>
      </c>
      <c r="D22514">
        <v>20230630</v>
      </c>
      <c r="E22514">
        <v>68112000</v>
      </c>
      <c r="F22514" t="s">
        <v>8902</v>
      </c>
      <c r="I22514" t="s">
        <v>12049</v>
      </c>
      <c r="J22514">
        <v>20230630</v>
      </c>
      <c r="K22514" t="s">
        <v>10584</v>
      </c>
      <c r="L22514">
        <v>94.68</v>
      </c>
      <c r="M22514">
        <v>0</v>
      </c>
    </row>
    <row r="22515" spans="1:15" x14ac:dyDescent="0.25">
      <c r="A22515" t="s">
        <v>8893</v>
      </c>
      <c r="B22515" t="s">
        <v>8894</v>
      </c>
      <c r="C22515">
        <v>1600007781</v>
      </c>
      <c r="D22515">
        <v>20230731</v>
      </c>
      <c r="E22515">
        <v>68112000</v>
      </c>
      <c r="F22515" t="s">
        <v>8902</v>
      </c>
      <c r="I22515" t="s">
        <v>12464</v>
      </c>
      <c r="J22515">
        <v>20230731</v>
      </c>
      <c r="K22515" t="s">
        <v>9323</v>
      </c>
      <c r="L22515">
        <v>384.35</v>
      </c>
      <c r="M22515">
        <v>0</v>
      </c>
    </row>
    <row r="22516" spans="1:15" x14ac:dyDescent="0.25">
      <c r="A22516" t="s">
        <v>8893</v>
      </c>
      <c r="B22516" t="s">
        <v>8894</v>
      </c>
      <c r="C22516">
        <v>1600012247</v>
      </c>
      <c r="D22516">
        <v>20231031</v>
      </c>
      <c r="E22516">
        <v>28182000</v>
      </c>
      <c r="F22516" t="s">
        <v>41</v>
      </c>
      <c r="I22516" t="s">
        <v>13722</v>
      </c>
      <c r="J22516">
        <v>20231031</v>
      </c>
      <c r="K22516" t="s">
        <v>9272</v>
      </c>
      <c r="L22516">
        <v>0</v>
      </c>
      <c r="M22516">
        <v>36.25</v>
      </c>
    </row>
    <row r="22517" spans="1:15" x14ac:dyDescent="0.25">
      <c r="A22517" t="s">
        <v>8893</v>
      </c>
      <c r="B22517" t="s">
        <v>8894</v>
      </c>
      <c r="C22517">
        <v>1600007815</v>
      </c>
      <c r="D22517">
        <v>20230731</v>
      </c>
      <c r="E22517">
        <v>68112000</v>
      </c>
      <c r="F22517" t="s">
        <v>8902</v>
      </c>
      <c r="I22517" t="s">
        <v>13641</v>
      </c>
      <c r="J22517">
        <v>20230731</v>
      </c>
      <c r="K22517" t="s">
        <v>9463</v>
      </c>
      <c r="L22517">
        <v>16.579999999999998</v>
      </c>
      <c r="M22517">
        <v>0</v>
      </c>
    </row>
    <row r="22518" spans="1:15" x14ac:dyDescent="0.25">
      <c r="A22518" t="s">
        <v>8893</v>
      </c>
      <c r="B22518" t="s">
        <v>8894</v>
      </c>
      <c r="C22518">
        <v>1600003827</v>
      </c>
      <c r="D22518">
        <v>20230401</v>
      </c>
      <c r="E22518">
        <v>40100000</v>
      </c>
      <c r="F22518" t="s">
        <v>55</v>
      </c>
      <c r="G22518" t="s">
        <v>5760</v>
      </c>
      <c r="H22518" t="s">
        <v>5761</v>
      </c>
      <c r="I22518">
        <v>2230056830</v>
      </c>
      <c r="J22518">
        <v>20230401</v>
      </c>
      <c r="K22518" t="s">
        <v>13872</v>
      </c>
      <c r="L22518">
        <v>0</v>
      </c>
      <c r="M22518">
        <v>255.2</v>
      </c>
      <c r="N22518" t="s">
        <v>54</v>
      </c>
      <c r="O22518">
        <v>20230620</v>
      </c>
    </row>
    <row r="22519" spans="1:15" x14ac:dyDescent="0.25">
      <c r="A22519" t="s">
        <v>8893</v>
      </c>
      <c r="B22519" t="s">
        <v>8894</v>
      </c>
      <c r="C22519">
        <v>1600007627</v>
      </c>
      <c r="D22519">
        <v>20230816</v>
      </c>
      <c r="E22519">
        <v>41100000</v>
      </c>
      <c r="F22519" t="s">
        <v>81</v>
      </c>
      <c r="G22519" t="s">
        <v>9043</v>
      </c>
      <c r="H22519" t="s">
        <v>9044</v>
      </c>
      <c r="I22519" t="s">
        <v>13873</v>
      </c>
      <c r="J22519">
        <v>20230816</v>
      </c>
      <c r="K22519" t="s">
        <v>9132</v>
      </c>
      <c r="L22519">
        <v>0</v>
      </c>
      <c r="M22519">
        <v>16239.91</v>
      </c>
      <c r="N22519" t="s">
        <v>117</v>
      </c>
      <c r="O22519">
        <v>20230816</v>
      </c>
    </row>
    <row r="22520" spans="1:15" x14ac:dyDescent="0.25">
      <c r="A22520" t="s">
        <v>8893</v>
      </c>
      <c r="B22520" t="s">
        <v>8894</v>
      </c>
      <c r="C22520">
        <v>1600010743</v>
      </c>
      <c r="D22520">
        <v>20231010</v>
      </c>
      <c r="E22520">
        <v>41100000</v>
      </c>
      <c r="F22520" t="s">
        <v>81</v>
      </c>
      <c r="G22520" t="s">
        <v>8722</v>
      </c>
      <c r="H22520" t="s">
        <v>8723</v>
      </c>
      <c r="I22520" t="s">
        <v>13874</v>
      </c>
      <c r="J22520">
        <v>20231010</v>
      </c>
      <c r="K22520" t="s">
        <v>9003</v>
      </c>
      <c r="L22520">
        <v>0</v>
      </c>
      <c r="M22520">
        <v>13633.28</v>
      </c>
      <c r="N22520" t="s">
        <v>27</v>
      </c>
      <c r="O22520">
        <v>20231010</v>
      </c>
    </row>
    <row r="22521" spans="1:15" x14ac:dyDescent="0.25">
      <c r="A22521" t="s">
        <v>8893</v>
      </c>
      <c r="B22521" t="s">
        <v>8894</v>
      </c>
      <c r="C22521">
        <v>1600001310</v>
      </c>
      <c r="D22521">
        <v>20230401</v>
      </c>
      <c r="E22521">
        <v>41100000</v>
      </c>
      <c r="F22521" t="s">
        <v>81</v>
      </c>
      <c r="G22521" t="s">
        <v>4063</v>
      </c>
      <c r="H22521" t="s">
        <v>4064</v>
      </c>
      <c r="I22521" t="s">
        <v>4755</v>
      </c>
      <c r="J22521">
        <v>20230401</v>
      </c>
      <c r="K22521" t="s">
        <v>13875</v>
      </c>
      <c r="L22521">
        <v>180</v>
      </c>
      <c r="M22521">
        <v>0</v>
      </c>
      <c r="N22521" t="s">
        <v>83</v>
      </c>
      <c r="O22521">
        <v>20230804</v>
      </c>
    </row>
    <row r="22522" spans="1:15" x14ac:dyDescent="0.25">
      <c r="A22522" t="s">
        <v>8893</v>
      </c>
      <c r="B22522" t="s">
        <v>8894</v>
      </c>
      <c r="C22522">
        <v>1600003910</v>
      </c>
      <c r="D22522">
        <v>20230401</v>
      </c>
      <c r="E22522">
        <v>40110000</v>
      </c>
      <c r="F22522" t="s">
        <v>45</v>
      </c>
      <c r="G22522" t="s">
        <v>1071</v>
      </c>
      <c r="H22522" t="s">
        <v>1072</v>
      </c>
      <c r="I22522" t="s">
        <v>13053</v>
      </c>
      <c r="J22522">
        <v>20230401</v>
      </c>
      <c r="K22522" t="s">
        <v>13876</v>
      </c>
      <c r="L22522">
        <v>11300</v>
      </c>
      <c r="M22522">
        <v>0</v>
      </c>
    </row>
    <row r="22523" spans="1:15" x14ac:dyDescent="0.25">
      <c r="A22523" t="s">
        <v>8893</v>
      </c>
      <c r="B22523" t="s">
        <v>8894</v>
      </c>
      <c r="C22523">
        <v>1600004016</v>
      </c>
      <c r="D22523">
        <v>20230401</v>
      </c>
      <c r="E22523">
        <v>40110000</v>
      </c>
      <c r="F22523" t="s">
        <v>45</v>
      </c>
      <c r="I22523" t="s">
        <v>13605</v>
      </c>
      <c r="J22523">
        <v>20230401</v>
      </c>
      <c r="K22523" t="s">
        <v>13877</v>
      </c>
      <c r="L22523">
        <v>936</v>
      </c>
      <c r="M22523">
        <v>0</v>
      </c>
    </row>
    <row r="22524" spans="1:15" x14ac:dyDescent="0.25">
      <c r="A22524" t="s">
        <v>8893</v>
      </c>
      <c r="B22524" t="s">
        <v>8894</v>
      </c>
      <c r="C22524">
        <v>1600002467</v>
      </c>
      <c r="D22524">
        <v>20230430</v>
      </c>
      <c r="E22524">
        <v>28181000</v>
      </c>
      <c r="F22524" t="s">
        <v>105</v>
      </c>
      <c r="I22524" t="s">
        <v>10452</v>
      </c>
      <c r="J22524">
        <v>20230430</v>
      </c>
      <c r="K22524" t="s">
        <v>9599</v>
      </c>
      <c r="L22524">
        <v>0</v>
      </c>
      <c r="M22524">
        <v>163.02000000000001</v>
      </c>
    </row>
    <row r="22525" spans="1:15" x14ac:dyDescent="0.25">
      <c r="A22525" t="s">
        <v>8893</v>
      </c>
      <c r="B22525" t="s">
        <v>8894</v>
      </c>
      <c r="C22525">
        <v>1600004743</v>
      </c>
      <c r="D22525">
        <v>20230531</v>
      </c>
      <c r="E22525">
        <v>68112000</v>
      </c>
      <c r="F22525" t="s">
        <v>8902</v>
      </c>
      <c r="I22525" t="s">
        <v>12137</v>
      </c>
      <c r="J22525">
        <v>20230531</v>
      </c>
      <c r="K22525" t="s">
        <v>8927</v>
      </c>
      <c r="L22525">
        <v>13.73</v>
      </c>
      <c r="M22525">
        <v>0</v>
      </c>
    </row>
    <row r="22526" spans="1:15" x14ac:dyDescent="0.25">
      <c r="A22526" t="s">
        <v>8893</v>
      </c>
      <c r="B22526" t="s">
        <v>8894</v>
      </c>
      <c r="C22526">
        <v>1600001199</v>
      </c>
      <c r="D22526">
        <v>20230401</v>
      </c>
      <c r="E22526">
        <v>41100000</v>
      </c>
      <c r="F22526" t="s">
        <v>81</v>
      </c>
      <c r="I22526" t="s">
        <v>13878</v>
      </c>
      <c r="J22526">
        <v>20230401</v>
      </c>
      <c r="K22526" t="s">
        <v>13879</v>
      </c>
      <c r="L22526">
        <v>0</v>
      </c>
      <c r="M22526">
        <v>729.55</v>
      </c>
    </row>
    <row r="22527" spans="1:15" x14ac:dyDescent="0.25">
      <c r="A22527" t="s">
        <v>8893</v>
      </c>
      <c r="B22527" t="s">
        <v>8894</v>
      </c>
      <c r="C22527">
        <v>1600011124</v>
      </c>
      <c r="D22527">
        <v>20230401</v>
      </c>
      <c r="E22527">
        <v>70600001</v>
      </c>
      <c r="F22527" t="s">
        <v>11782</v>
      </c>
      <c r="I22527" t="s">
        <v>12296</v>
      </c>
      <c r="J22527">
        <v>20230401</v>
      </c>
      <c r="K22527" t="s">
        <v>12297</v>
      </c>
      <c r="L22527">
        <v>22144.080000000002</v>
      </c>
      <c r="M22527">
        <v>0</v>
      </c>
    </row>
    <row r="22528" spans="1:15" x14ac:dyDescent="0.25">
      <c r="A22528" t="s">
        <v>8893</v>
      </c>
      <c r="B22528" t="s">
        <v>8894</v>
      </c>
      <c r="C22528">
        <v>1600002021</v>
      </c>
      <c r="D22528">
        <v>20230511</v>
      </c>
      <c r="E22528">
        <v>41100000</v>
      </c>
      <c r="F22528" t="s">
        <v>81</v>
      </c>
      <c r="G22528" t="s">
        <v>9528</v>
      </c>
      <c r="H22528" t="s">
        <v>9529</v>
      </c>
      <c r="I22528" t="s">
        <v>13880</v>
      </c>
      <c r="J22528">
        <v>20230511</v>
      </c>
      <c r="K22528" t="s">
        <v>8908</v>
      </c>
      <c r="L22528">
        <v>0</v>
      </c>
      <c r="M22528">
        <v>-461.72</v>
      </c>
      <c r="N22528" t="s">
        <v>37</v>
      </c>
      <c r="O22528">
        <v>20230511</v>
      </c>
    </row>
    <row r="22529" spans="1:15" x14ac:dyDescent="0.25">
      <c r="A22529" t="s">
        <v>8893</v>
      </c>
      <c r="B22529" t="s">
        <v>8894</v>
      </c>
      <c r="C22529">
        <v>1600002454</v>
      </c>
      <c r="D22529">
        <v>20230430</v>
      </c>
      <c r="E22529">
        <v>68112000</v>
      </c>
      <c r="F22529" t="s">
        <v>8902</v>
      </c>
      <c r="I22529" t="s">
        <v>9606</v>
      </c>
      <c r="J22529">
        <v>20230430</v>
      </c>
      <c r="K22529" t="s">
        <v>9335</v>
      </c>
      <c r="L22529">
        <v>14.68</v>
      </c>
      <c r="M22529">
        <v>0</v>
      </c>
    </row>
    <row r="22530" spans="1:15" x14ac:dyDescent="0.25">
      <c r="A22530" t="s">
        <v>8893</v>
      </c>
      <c r="B22530" t="s">
        <v>8894</v>
      </c>
      <c r="C22530">
        <v>1600001270</v>
      </c>
      <c r="D22530">
        <v>20230401</v>
      </c>
      <c r="E22530">
        <v>41100000</v>
      </c>
      <c r="F22530" t="s">
        <v>81</v>
      </c>
      <c r="G22530" t="s">
        <v>8968</v>
      </c>
      <c r="H22530" t="s">
        <v>8969</v>
      </c>
      <c r="I22530" t="s">
        <v>13438</v>
      </c>
      <c r="J22530">
        <v>20230401</v>
      </c>
      <c r="K22530" t="s">
        <v>13881</v>
      </c>
      <c r="L22530">
        <v>0</v>
      </c>
      <c r="M22530">
        <v>2000.86</v>
      </c>
    </row>
    <row r="22531" spans="1:15" x14ac:dyDescent="0.25">
      <c r="A22531" t="s">
        <v>8893</v>
      </c>
      <c r="B22531" t="s">
        <v>8894</v>
      </c>
      <c r="C22531">
        <v>1600009257</v>
      </c>
      <c r="D22531">
        <v>20230919</v>
      </c>
      <c r="E22531">
        <v>41100000</v>
      </c>
      <c r="F22531" t="s">
        <v>81</v>
      </c>
      <c r="G22531" t="s">
        <v>9458</v>
      </c>
      <c r="H22531" t="s">
        <v>9459</v>
      </c>
      <c r="I22531" t="s">
        <v>13882</v>
      </c>
      <c r="J22531">
        <v>20230919</v>
      </c>
      <c r="K22531" t="s">
        <v>8898</v>
      </c>
      <c r="L22531">
        <v>0</v>
      </c>
      <c r="M22531">
        <v>3048</v>
      </c>
      <c r="N22531" t="s">
        <v>34</v>
      </c>
      <c r="O22531">
        <v>20230919</v>
      </c>
    </row>
    <row r="22532" spans="1:15" x14ac:dyDescent="0.25">
      <c r="A22532" t="s">
        <v>8893</v>
      </c>
      <c r="B22532" t="s">
        <v>8894</v>
      </c>
      <c r="C22532">
        <v>1600012966</v>
      </c>
      <c r="D22532">
        <v>20231031</v>
      </c>
      <c r="E22532">
        <v>44862000</v>
      </c>
      <c r="F22532" t="s">
        <v>123</v>
      </c>
      <c r="I22532" t="s">
        <v>10668</v>
      </c>
      <c r="J22532">
        <v>20231031</v>
      </c>
      <c r="K22532" t="s">
        <v>10669</v>
      </c>
      <c r="L22532">
        <v>0</v>
      </c>
      <c r="M22532">
        <v>0.32</v>
      </c>
      <c r="N22532" t="s">
        <v>54</v>
      </c>
      <c r="O22532">
        <v>20231122</v>
      </c>
    </row>
    <row r="22533" spans="1:15" x14ac:dyDescent="0.25">
      <c r="A22533" t="s">
        <v>8893</v>
      </c>
      <c r="B22533" t="s">
        <v>8894</v>
      </c>
      <c r="C22533">
        <v>1600001384</v>
      </c>
      <c r="D22533">
        <v>20230401</v>
      </c>
      <c r="E22533">
        <v>41100000</v>
      </c>
      <c r="F22533" t="s">
        <v>81</v>
      </c>
      <c r="I22533" t="s">
        <v>13883</v>
      </c>
      <c r="J22533">
        <v>20230401</v>
      </c>
      <c r="K22533" t="s">
        <v>13884</v>
      </c>
      <c r="L22533">
        <v>0</v>
      </c>
      <c r="M22533">
        <v>240</v>
      </c>
    </row>
    <row r="22534" spans="1:15" x14ac:dyDescent="0.25">
      <c r="A22534" t="s">
        <v>8893</v>
      </c>
      <c r="B22534" t="s">
        <v>8894</v>
      </c>
      <c r="C22534">
        <v>1600000954</v>
      </c>
      <c r="D22534">
        <v>20230427</v>
      </c>
      <c r="E22534">
        <v>41100000</v>
      </c>
      <c r="F22534" t="s">
        <v>81</v>
      </c>
      <c r="G22534" t="s">
        <v>9420</v>
      </c>
      <c r="H22534" t="s">
        <v>9421</v>
      </c>
      <c r="I22534" t="s">
        <v>13885</v>
      </c>
      <c r="J22534">
        <v>20230427</v>
      </c>
      <c r="K22534" t="s">
        <v>9109</v>
      </c>
      <c r="L22534">
        <v>0</v>
      </c>
      <c r="M22534">
        <v>2580</v>
      </c>
      <c r="N22534" t="s">
        <v>54</v>
      </c>
      <c r="O22534">
        <v>20230427</v>
      </c>
    </row>
    <row r="22535" spans="1:15" x14ac:dyDescent="0.25">
      <c r="A22535" t="s">
        <v>8893</v>
      </c>
      <c r="B22535" t="s">
        <v>8894</v>
      </c>
      <c r="C22535">
        <v>1600001250</v>
      </c>
      <c r="D22535">
        <v>20230401</v>
      </c>
      <c r="E22535">
        <v>41100000</v>
      </c>
      <c r="F22535" t="s">
        <v>81</v>
      </c>
      <c r="G22535" t="s">
        <v>9692</v>
      </c>
      <c r="H22535" t="s">
        <v>9693</v>
      </c>
      <c r="I22535" t="s">
        <v>13886</v>
      </c>
      <c r="J22535">
        <v>20230401</v>
      </c>
      <c r="K22535" t="s">
        <v>13887</v>
      </c>
      <c r="L22535">
        <v>2648.95</v>
      </c>
      <c r="M22535">
        <v>0</v>
      </c>
      <c r="N22535" t="s">
        <v>54</v>
      </c>
      <c r="O22535">
        <v>20230502</v>
      </c>
    </row>
    <row r="22536" spans="1:15" x14ac:dyDescent="0.25">
      <c r="A22536" t="s">
        <v>8893</v>
      </c>
      <c r="B22536" t="s">
        <v>8894</v>
      </c>
      <c r="C22536">
        <v>1600011063</v>
      </c>
      <c r="D22536">
        <v>20230930</v>
      </c>
      <c r="E22536">
        <v>68112000</v>
      </c>
      <c r="F22536" t="s">
        <v>8902</v>
      </c>
      <c r="I22536" t="s">
        <v>12802</v>
      </c>
      <c r="J22536">
        <v>20230930</v>
      </c>
      <c r="K22536" t="s">
        <v>8957</v>
      </c>
      <c r="L22536">
        <v>10.42</v>
      </c>
      <c r="M22536">
        <v>0</v>
      </c>
    </row>
    <row r="22537" spans="1:15" x14ac:dyDescent="0.25">
      <c r="A22537" t="s">
        <v>8893</v>
      </c>
      <c r="B22537" t="s">
        <v>8894</v>
      </c>
      <c r="C22537">
        <v>1600012006</v>
      </c>
      <c r="D22537">
        <v>20231031</v>
      </c>
      <c r="E22537">
        <v>42700000</v>
      </c>
      <c r="F22537" t="s">
        <v>110</v>
      </c>
      <c r="I22537" s="1">
        <v>45200</v>
      </c>
      <c r="J22537">
        <v>20231031</v>
      </c>
      <c r="K22537" t="s">
        <v>9027</v>
      </c>
      <c r="L22537">
        <v>0</v>
      </c>
      <c r="M22537">
        <v>395.75</v>
      </c>
      <c r="N22537" t="s">
        <v>80</v>
      </c>
      <c r="O22537">
        <v>20231120</v>
      </c>
    </row>
    <row r="22538" spans="1:15" x14ac:dyDescent="0.25">
      <c r="A22538" t="s">
        <v>8893</v>
      </c>
      <c r="B22538" t="s">
        <v>8894</v>
      </c>
      <c r="C22538">
        <v>1600001190</v>
      </c>
      <c r="D22538">
        <v>20230401</v>
      </c>
      <c r="E22538">
        <v>41100000</v>
      </c>
      <c r="F22538" t="s">
        <v>81</v>
      </c>
      <c r="I22538" t="s">
        <v>13888</v>
      </c>
      <c r="J22538">
        <v>20230401</v>
      </c>
      <c r="K22538" t="s">
        <v>13889</v>
      </c>
      <c r="L22538">
        <v>0</v>
      </c>
      <c r="M22538">
        <v>3786</v>
      </c>
    </row>
    <row r="22539" spans="1:15" x14ac:dyDescent="0.25">
      <c r="A22539" t="s">
        <v>8893</v>
      </c>
      <c r="B22539" t="s">
        <v>8894</v>
      </c>
      <c r="C22539">
        <v>1600007094</v>
      </c>
      <c r="D22539">
        <v>20230803</v>
      </c>
      <c r="E22539">
        <v>40100000</v>
      </c>
      <c r="F22539" t="s">
        <v>55</v>
      </c>
      <c r="G22539" t="s">
        <v>178</v>
      </c>
      <c r="H22539" t="s">
        <v>179</v>
      </c>
      <c r="I22539" t="s">
        <v>12801</v>
      </c>
      <c r="J22539">
        <v>20230803</v>
      </c>
      <c r="K22539" t="s">
        <v>9042</v>
      </c>
      <c r="L22539">
        <v>0.01</v>
      </c>
      <c r="M22539">
        <v>0</v>
      </c>
      <c r="N22539" t="s">
        <v>2084</v>
      </c>
      <c r="O22539">
        <v>20230803</v>
      </c>
    </row>
    <row r="22540" spans="1:15" x14ac:dyDescent="0.25">
      <c r="A22540" t="s">
        <v>8893</v>
      </c>
      <c r="B22540" t="s">
        <v>8894</v>
      </c>
      <c r="C22540">
        <v>1600006948</v>
      </c>
      <c r="D22540">
        <v>20230630</v>
      </c>
      <c r="E22540">
        <v>68112000</v>
      </c>
      <c r="F22540" t="s">
        <v>8902</v>
      </c>
      <c r="I22540" t="s">
        <v>13757</v>
      </c>
      <c r="J22540">
        <v>20230630</v>
      </c>
      <c r="K22540" t="s">
        <v>11277</v>
      </c>
      <c r="L22540">
        <v>41.39</v>
      </c>
      <c r="M22540">
        <v>0</v>
      </c>
    </row>
    <row r="22541" spans="1:15" x14ac:dyDescent="0.25">
      <c r="A22541" t="s">
        <v>8893</v>
      </c>
      <c r="B22541" t="s">
        <v>8894</v>
      </c>
      <c r="C22541">
        <v>1600009257</v>
      </c>
      <c r="D22541">
        <v>20230919</v>
      </c>
      <c r="E22541">
        <v>41100000</v>
      </c>
      <c r="F22541" t="s">
        <v>81</v>
      </c>
      <c r="G22541" t="s">
        <v>8800</v>
      </c>
      <c r="H22541" t="s">
        <v>8801</v>
      </c>
      <c r="I22541" t="s">
        <v>13890</v>
      </c>
      <c r="J22541">
        <v>20230919</v>
      </c>
      <c r="K22541" t="s">
        <v>8898</v>
      </c>
      <c r="L22541">
        <v>0</v>
      </c>
      <c r="M22541">
        <v>2856</v>
      </c>
      <c r="N22541" t="s">
        <v>29</v>
      </c>
      <c r="O22541">
        <v>20230919</v>
      </c>
    </row>
    <row r="22542" spans="1:15" x14ac:dyDescent="0.25">
      <c r="A22542" t="s">
        <v>8893</v>
      </c>
      <c r="B22542" t="s">
        <v>8894</v>
      </c>
      <c r="C22542">
        <v>1600004936</v>
      </c>
      <c r="D22542">
        <v>20230622</v>
      </c>
      <c r="E22542">
        <v>27510002</v>
      </c>
      <c r="F22542" t="s">
        <v>43</v>
      </c>
      <c r="I22542" t="s">
        <v>11604</v>
      </c>
      <c r="J22542">
        <v>20230622</v>
      </c>
      <c r="K22542" t="s">
        <v>9267</v>
      </c>
      <c r="L22542">
        <v>0</v>
      </c>
      <c r="M22542">
        <v>1672.92</v>
      </c>
    </row>
    <row r="22543" spans="1:15" x14ac:dyDescent="0.25">
      <c r="A22543" t="s">
        <v>8893</v>
      </c>
      <c r="B22543" t="s">
        <v>8894</v>
      </c>
      <c r="C22543">
        <v>1600006986</v>
      </c>
      <c r="D22543">
        <v>20230630</v>
      </c>
      <c r="E22543">
        <v>68112000</v>
      </c>
      <c r="F22543" t="s">
        <v>8902</v>
      </c>
      <c r="I22543" t="s">
        <v>13662</v>
      </c>
      <c r="J22543">
        <v>20230630</v>
      </c>
      <c r="K22543" t="s">
        <v>9722</v>
      </c>
      <c r="L22543">
        <v>384.35</v>
      </c>
      <c r="M22543">
        <v>0</v>
      </c>
    </row>
    <row r="22544" spans="1:15" x14ac:dyDescent="0.25">
      <c r="A22544" t="s">
        <v>8893</v>
      </c>
      <c r="B22544" t="s">
        <v>8894</v>
      </c>
      <c r="C22544">
        <v>1600004688</v>
      </c>
      <c r="D22544">
        <v>20230531</v>
      </c>
      <c r="E22544">
        <v>28182000</v>
      </c>
      <c r="F22544" t="s">
        <v>41</v>
      </c>
      <c r="I22544" t="s">
        <v>10809</v>
      </c>
      <c r="J22544">
        <v>20230531</v>
      </c>
      <c r="K22544" t="s">
        <v>9608</v>
      </c>
      <c r="L22544">
        <v>0</v>
      </c>
      <c r="M22544">
        <v>2048.39</v>
      </c>
    </row>
    <row r="22545" spans="1:15" x14ac:dyDescent="0.25">
      <c r="A22545" t="s">
        <v>8893</v>
      </c>
      <c r="B22545" t="s">
        <v>8894</v>
      </c>
      <c r="C22545">
        <v>1600011011</v>
      </c>
      <c r="D22545">
        <v>20230930</v>
      </c>
      <c r="E22545">
        <v>28182000</v>
      </c>
      <c r="F22545" t="s">
        <v>41</v>
      </c>
      <c r="I22545" t="s">
        <v>11819</v>
      </c>
      <c r="J22545">
        <v>20230930</v>
      </c>
      <c r="K22545" t="s">
        <v>9931</v>
      </c>
      <c r="L22545">
        <v>0</v>
      </c>
      <c r="M22545">
        <v>83.33</v>
      </c>
    </row>
    <row r="22546" spans="1:15" x14ac:dyDescent="0.25">
      <c r="A22546" t="s">
        <v>8893</v>
      </c>
      <c r="B22546" t="s">
        <v>8894</v>
      </c>
      <c r="C22546">
        <v>1600001626</v>
      </c>
      <c r="D22546">
        <v>20230503</v>
      </c>
      <c r="E22546">
        <v>41100000</v>
      </c>
      <c r="F22546" t="s">
        <v>81</v>
      </c>
      <c r="G22546" t="s">
        <v>3952</v>
      </c>
      <c r="H22546" t="s">
        <v>3953</v>
      </c>
      <c r="I22546" t="s">
        <v>9352</v>
      </c>
      <c r="J22546">
        <v>20230503</v>
      </c>
      <c r="K22546" t="s">
        <v>8942</v>
      </c>
      <c r="L22546">
        <v>0</v>
      </c>
      <c r="M22546">
        <v>300</v>
      </c>
      <c r="N22546" t="s">
        <v>83</v>
      </c>
      <c r="O22546">
        <v>20230505</v>
      </c>
    </row>
    <row r="22547" spans="1:15" x14ac:dyDescent="0.25">
      <c r="A22547" t="s">
        <v>8893</v>
      </c>
      <c r="B22547" t="s">
        <v>8894</v>
      </c>
      <c r="C22547">
        <v>1600001382</v>
      </c>
      <c r="D22547">
        <v>20230401</v>
      </c>
      <c r="E22547">
        <v>41100000</v>
      </c>
      <c r="F22547" t="s">
        <v>81</v>
      </c>
      <c r="I22547" t="s">
        <v>13891</v>
      </c>
      <c r="J22547">
        <v>20230401</v>
      </c>
      <c r="K22547" t="s">
        <v>12258</v>
      </c>
      <c r="L22547">
        <v>0</v>
      </c>
      <c r="M22547">
        <v>600</v>
      </c>
    </row>
    <row r="22548" spans="1:15" x14ac:dyDescent="0.25">
      <c r="A22548" t="s">
        <v>8893</v>
      </c>
      <c r="B22548" t="s">
        <v>8894</v>
      </c>
      <c r="C22548">
        <v>1600001232</v>
      </c>
      <c r="D22548">
        <v>20230401</v>
      </c>
      <c r="E22548">
        <v>41100000</v>
      </c>
      <c r="F22548" t="s">
        <v>81</v>
      </c>
      <c r="I22548" t="s">
        <v>13892</v>
      </c>
      <c r="J22548">
        <v>20230401</v>
      </c>
      <c r="K22548" t="s">
        <v>13893</v>
      </c>
      <c r="L22548">
        <v>0</v>
      </c>
      <c r="M22548">
        <v>534</v>
      </c>
    </row>
    <row r="22549" spans="1:15" x14ac:dyDescent="0.25">
      <c r="A22549" t="s">
        <v>8893</v>
      </c>
      <c r="B22549" t="s">
        <v>8894</v>
      </c>
      <c r="C22549">
        <v>1600010743</v>
      </c>
      <c r="D22549">
        <v>20231010</v>
      </c>
      <c r="E22549">
        <v>41100000</v>
      </c>
      <c r="F22549" t="s">
        <v>81</v>
      </c>
      <c r="G22549" t="s">
        <v>9202</v>
      </c>
      <c r="H22549" t="s">
        <v>9203</v>
      </c>
      <c r="I22549" t="s">
        <v>13894</v>
      </c>
      <c r="J22549">
        <v>20231010</v>
      </c>
      <c r="K22549" t="s">
        <v>9003</v>
      </c>
      <c r="L22549">
        <v>0</v>
      </c>
      <c r="M22549">
        <v>32609.52</v>
      </c>
      <c r="N22549" t="s">
        <v>27</v>
      </c>
      <c r="O22549">
        <v>20231010</v>
      </c>
    </row>
    <row r="22550" spans="1:15" x14ac:dyDescent="0.25">
      <c r="A22550" t="s">
        <v>8893</v>
      </c>
      <c r="B22550" t="s">
        <v>8894</v>
      </c>
      <c r="C22550">
        <v>1600007814</v>
      </c>
      <c r="D22550">
        <v>20230731</v>
      </c>
      <c r="E22550">
        <v>28183000</v>
      </c>
      <c r="F22550" t="s">
        <v>102</v>
      </c>
      <c r="I22550" t="s">
        <v>12043</v>
      </c>
      <c r="J22550">
        <v>20230731</v>
      </c>
      <c r="K22550" t="s">
        <v>9302</v>
      </c>
      <c r="L22550">
        <v>0</v>
      </c>
      <c r="M22550">
        <v>63.83</v>
      </c>
    </row>
    <row r="22551" spans="1:15" x14ac:dyDescent="0.25">
      <c r="A22551" t="s">
        <v>8893</v>
      </c>
      <c r="B22551" t="s">
        <v>8894</v>
      </c>
      <c r="C22551">
        <v>1600001193</v>
      </c>
      <c r="D22551">
        <v>20230401</v>
      </c>
      <c r="E22551">
        <v>41100000</v>
      </c>
      <c r="F22551" t="s">
        <v>81</v>
      </c>
      <c r="G22551" t="s">
        <v>9121</v>
      </c>
      <c r="H22551" t="s">
        <v>9122</v>
      </c>
      <c r="I22551" t="s">
        <v>10916</v>
      </c>
      <c r="J22551">
        <v>20230401</v>
      </c>
      <c r="K22551" t="s">
        <v>11329</v>
      </c>
      <c r="L22551">
        <v>612</v>
      </c>
      <c r="M22551">
        <v>0</v>
      </c>
      <c r="N22551" t="s">
        <v>83</v>
      </c>
      <c r="O22551">
        <v>20230502</v>
      </c>
    </row>
    <row r="22552" spans="1:15" x14ac:dyDescent="0.25">
      <c r="A22552" t="s">
        <v>8893</v>
      </c>
      <c r="B22552" t="s">
        <v>8894</v>
      </c>
      <c r="C22552">
        <v>1600003980</v>
      </c>
      <c r="D22552">
        <v>20230401</v>
      </c>
      <c r="E22552">
        <v>40100000</v>
      </c>
      <c r="F22552" t="s">
        <v>55</v>
      </c>
      <c r="G22552" t="s">
        <v>695</v>
      </c>
      <c r="H22552" t="s">
        <v>696</v>
      </c>
      <c r="I22552" t="s">
        <v>12983</v>
      </c>
      <c r="J22552">
        <v>20230401</v>
      </c>
      <c r="K22552" t="s">
        <v>13895</v>
      </c>
      <c r="L22552">
        <v>20000</v>
      </c>
      <c r="M22552">
        <v>0</v>
      </c>
    </row>
    <row r="22553" spans="1:15" x14ac:dyDescent="0.25">
      <c r="A22553" t="s">
        <v>8893</v>
      </c>
      <c r="B22553" t="s">
        <v>8894</v>
      </c>
      <c r="C22553">
        <v>1600003924</v>
      </c>
      <c r="D22553">
        <v>20230401</v>
      </c>
      <c r="E22553">
        <v>40100000</v>
      </c>
      <c r="F22553" t="s">
        <v>55</v>
      </c>
      <c r="G22553" t="s">
        <v>4772</v>
      </c>
      <c r="H22553" t="s">
        <v>4773</v>
      </c>
      <c r="I22553">
        <v>271226</v>
      </c>
      <c r="J22553">
        <v>20230401</v>
      </c>
      <c r="K22553" t="s">
        <v>13896</v>
      </c>
      <c r="L22553">
        <v>0</v>
      </c>
      <c r="M22553">
        <v>348</v>
      </c>
      <c r="N22553" t="s">
        <v>54</v>
      </c>
      <c r="O22553">
        <v>20230807</v>
      </c>
    </row>
    <row r="22554" spans="1:15" x14ac:dyDescent="0.25">
      <c r="A22554" t="s">
        <v>8893</v>
      </c>
      <c r="B22554" t="s">
        <v>8894</v>
      </c>
      <c r="C22554">
        <v>1600004042</v>
      </c>
      <c r="D22554">
        <v>20230401</v>
      </c>
      <c r="E22554">
        <v>40110000</v>
      </c>
      <c r="F22554" t="s">
        <v>45</v>
      </c>
      <c r="I22554" t="s">
        <v>10564</v>
      </c>
      <c r="J22554">
        <v>20230401</v>
      </c>
      <c r="K22554" t="s">
        <v>13241</v>
      </c>
      <c r="L22554">
        <v>9217.48</v>
      </c>
      <c r="M22554">
        <v>0</v>
      </c>
    </row>
    <row r="22555" spans="1:15" x14ac:dyDescent="0.25">
      <c r="A22555" t="s">
        <v>8893</v>
      </c>
      <c r="B22555" t="s">
        <v>8894</v>
      </c>
      <c r="C22555">
        <v>1600010971</v>
      </c>
      <c r="D22555">
        <v>20230930</v>
      </c>
      <c r="E22555">
        <v>28154000</v>
      </c>
      <c r="F22555" t="s">
        <v>48</v>
      </c>
      <c r="I22555" t="s">
        <v>11696</v>
      </c>
      <c r="J22555">
        <v>20230930</v>
      </c>
      <c r="K22555" t="s">
        <v>9690</v>
      </c>
      <c r="L22555">
        <v>0</v>
      </c>
      <c r="M22555">
        <v>28.82</v>
      </c>
    </row>
    <row r="22556" spans="1:15" x14ac:dyDescent="0.25">
      <c r="A22556" t="s">
        <v>8893</v>
      </c>
      <c r="B22556" t="s">
        <v>8894</v>
      </c>
      <c r="C22556">
        <v>1600005784</v>
      </c>
      <c r="D22556">
        <v>20230712</v>
      </c>
      <c r="E22556">
        <v>41100000</v>
      </c>
      <c r="F22556" t="s">
        <v>81</v>
      </c>
      <c r="G22556" t="s">
        <v>10029</v>
      </c>
      <c r="H22556" t="s">
        <v>10030</v>
      </c>
      <c r="I22556" t="s">
        <v>13897</v>
      </c>
      <c r="J22556">
        <v>20230712</v>
      </c>
      <c r="K22556" t="s">
        <v>8936</v>
      </c>
      <c r="L22556">
        <v>0</v>
      </c>
      <c r="M22556">
        <v>864</v>
      </c>
      <c r="N22556" t="s">
        <v>37</v>
      </c>
      <c r="O22556">
        <v>20230712</v>
      </c>
    </row>
    <row r="22557" spans="1:15" x14ac:dyDescent="0.25">
      <c r="A22557" t="s">
        <v>8893</v>
      </c>
      <c r="B22557" t="s">
        <v>8894</v>
      </c>
      <c r="C22557">
        <v>1600001372</v>
      </c>
      <c r="D22557">
        <v>20230401</v>
      </c>
      <c r="E22557">
        <v>41100000</v>
      </c>
      <c r="F22557" t="s">
        <v>81</v>
      </c>
      <c r="I22557" t="s">
        <v>13898</v>
      </c>
      <c r="J22557">
        <v>20230401</v>
      </c>
      <c r="K22557" t="s">
        <v>9765</v>
      </c>
      <c r="L22557">
        <v>0</v>
      </c>
      <c r="M22557">
        <v>4452</v>
      </c>
    </row>
    <row r="22558" spans="1:15" x14ac:dyDescent="0.25">
      <c r="A22558" t="s">
        <v>8893</v>
      </c>
      <c r="B22558" t="s">
        <v>8894</v>
      </c>
      <c r="C22558">
        <v>1600004723</v>
      </c>
      <c r="D22558">
        <v>20230531</v>
      </c>
      <c r="E22558">
        <v>28183000</v>
      </c>
      <c r="F22558" t="s">
        <v>102</v>
      </c>
      <c r="I22558" t="s">
        <v>12587</v>
      </c>
      <c r="J22558">
        <v>20230531</v>
      </c>
      <c r="K22558" t="s">
        <v>10071</v>
      </c>
      <c r="L22558">
        <v>0</v>
      </c>
      <c r="M22558">
        <v>9.5</v>
      </c>
    </row>
    <row r="22559" spans="1:15" x14ac:dyDescent="0.25">
      <c r="A22559" t="s">
        <v>8893</v>
      </c>
      <c r="B22559" t="s">
        <v>8894</v>
      </c>
      <c r="C22559">
        <v>1600006939</v>
      </c>
      <c r="D22559">
        <v>20230630</v>
      </c>
      <c r="E22559">
        <v>28182000</v>
      </c>
      <c r="F22559" t="s">
        <v>41</v>
      </c>
      <c r="I22559" t="s">
        <v>11835</v>
      </c>
      <c r="J22559">
        <v>20230630</v>
      </c>
      <c r="K22559" t="s">
        <v>9867</v>
      </c>
      <c r="L22559">
        <v>0</v>
      </c>
      <c r="M22559">
        <v>13.75</v>
      </c>
    </row>
    <row r="22560" spans="1:15" x14ac:dyDescent="0.25">
      <c r="A22560" t="s">
        <v>8893</v>
      </c>
      <c r="B22560" t="s">
        <v>8894</v>
      </c>
      <c r="C22560">
        <v>1600005784</v>
      </c>
      <c r="D22560">
        <v>20230712</v>
      </c>
      <c r="E22560">
        <v>41100000</v>
      </c>
      <c r="F22560" t="s">
        <v>81</v>
      </c>
      <c r="G22560" t="s">
        <v>10873</v>
      </c>
      <c r="H22560" t="s">
        <v>10874</v>
      </c>
      <c r="I22560" t="s">
        <v>13899</v>
      </c>
      <c r="J22560">
        <v>20230712</v>
      </c>
      <c r="K22560" t="s">
        <v>8936</v>
      </c>
      <c r="L22560">
        <v>0</v>
      </c>
      <c r="M22560">
        <v>5656.79</v>
      </c>
      <c r="N22560" t="s">
        <v>37</v>
      </c>
      <c r="O22560">
        <v>20230712</v>
      </c>
    </row>
    <row r="22561" spans="1:15" x14ac:dyDescent="0.25">
      <c r="A22561" t="s">
        <v>8893</v>
      </c>
      <c r="B22561" t="s">
        <v>8894</v>
      </c>
      <c r="C22561">
        <v>1600007863</v>
      </c>
      <c r="D22561">
        <v>20230731</v>
      </c>
      <c r="E22561">
        <v>28182000</v>
      </c>
      <c r="F22561" t="s">
        <v>41</v>
      </c>
      <c r="I22561" t="s">
        <v>13819</v>
      </c>
      <c r="J22561">
        <v>20230731</v>
      </c>
      <c r="K22561" t="s">
        <v>9722</v>
      </c>
      <c r="L22561">
        <v>0</v>
      </c>
      <c r="M22561">
        <v>384.35</v>
      </c>
    </row>
    <row r="22562" spans="1:15" x14ac:dyDescent="0.25">
      <c r="A22562" t="s">
        <v>8893</v>
      </c>
      <c r="B22562" t="s">
        <v>8894</v>
      </c>
      <c r="C22562">
        <v>1600002021</v>
      </c>
      <c r="D22562">
        <v>20230511</v>
      </c>
      <c r="E22562">
        <v>41100000</v>
      </c>
      <c r="F22562" t="s">
        <v>81</v>
      </c>
      <c r="G22562" t="s">
        <v>8929</v>
      </c>
      <c r="H22562" t="s">
        <v>8930</v>
      </c>
      <c r="I22562" t="s">
        <v>13900</v>
      </c>
      <c r="J22562">
        <v>20230511</v>
      </c>
      <c r="K22562" t="s">
        <v>8908</v>
      </c>
      <c r="L22562">
        <v>0</v>
      </c>
      <c r="M22562">
        <v>1239.05</v>
      </c>
      <c r="N22562" t="s">
        <v>83</v>
      </c>
      <c r="O22562">
        <v>20230511</v>
      </c>
    </row>
    <row r="22563" spans="1:15" x14ac:dyDescent="0.25">
      <c r="A22563" t="s">
        <v>8893</v>
      </c>
      <c r="B22563" t="s">
        <v>8894</v>
      </c>
      <c r="C22563">
        <v>1600012201</v>
      </c>
      <c r="D22563">
        <v>20231031</v>
      </c>
      <c r="E22563">
        <v>68112002</v>
      </c>
      <c r="F22563" t="s">
        <v>9096</v>
      </c>
      <c r="I22563" t="s">
        <v>12236</v>
      </c>
      <c r="J22563">
        <v>20231031</v>
      </c>
      <c r="K22563" t="s">
        <v>9556</v>
      </c>
      <c r="L22563">
        <v>250</v>
      </c>
      <c r="M22563">
        <v>0</v>
      </c>
    </row>
    <row r="22564" spans="1:15" x14ac:dyDescent="0.25">
      <c r="A22564" t="s">
        <v>8893</v>
      </c>
      <c r="B22564" t="s">
        <v>8894</v>
      </c>
      <c r="C22564">
        <v>1600011711</v>
      </c>
      <c r="D22564">
        <v>20231031</v>
      </c>
      <c r="E22564">
        <v>65800000</v>
      </c>
      <c r="F22564" t="s">
        <v>6347</v>
      </c>
      <c r="I22564" t="s">
        <v>13114</v>
      </c>
      <c r="J22564">
        <v>20231031</v>
      </c>
      <c r="K22564" t="s">
        <v>13115</v>
      </c>
      <c r="L22564">
        <v>3.75</v>
      </c>
      <c r="M22564">
        <v>0</v>
      </c>
    </row>
    <row r="22565" spans="1:15" x14ac:dyDescent="0.25">
      <c r="A22565" t="s">
        <v>8893</v>
      </c>
      <c r="B22565" t="s">
        <v>8894</v>
      </c>
      <c r="C22565">
        <v>1600012935</v>
      </c>
      <c r="D22565">
        <v>20231031</v>
      </c>
      <c r="E22565">
        <v>64520000</v>
      </c>
      <c r="F22565" t="s">
        <v>9679</v>
      </c>
      <c r="I22565" t="s">
        <v>9402</v>
      </c>
      <c r="J22565">
        <v>20231031</v>
      </c>
      <c r="K22565" t="s">
        <v>9403</v>
      </c>
      <c r="L22565">
        <v>0</v>
      </c>
      <c r="M22565">
        <v>24.04</v>
      </c>
    </row>
    <row r="22566" spans="1:15" x14ac:dyDescent="0.25">
      <c r="A22566" t="s">
        <v>8893</v>
      </c>
      <c r="B22566" t="s">
        <v>8894</v>
      </c>
      <c r="C22566">
        <v>1600007789</v>
      </c>
      <c r="D22566">
        <v>20230731</v>
      </c>
      <c r="E22566">
        <v>68112002</v>
      </c>
      <c r="F22566" t="s">
        <v>9096</v>
      </c>
      <c r="I22566" t="s">
        <v>9555</v>
      </c>
      <c r="J22566">
        <v>20230731</v>
      </c>
      <c r="K22566" t="s">
        <v>9556</v>
      </c>
      <c r="L22566">
        <v>250</v>
      </c>
      <c r="M22566">
        <v>0</v>
      </c>
    </row>
    <row r="22567" spans="1:15" x14ac:dyDescent="0.25">
      <c r="A22567" t="s">
        <v>8893</v>
      </c>
      <c r="B22567" t="s">
        <v>8894</v>
      </c>
      <c r="C22567">
        <v>1600005784</v>
      </c>
      <c r="D22567">
        <v>20230712</v>
      </c>
      <c r="E22567">
        <v>41100000</v>
      </c>
      <c r="F22567" t="s">
        <v>81</v>
      </c>
      <c r="G22567" t="s">
        <v>7982</v>
      </c>
      <c r="H22567" t="s">
        <v>7983</v>
      </c>
      <c r="I22567" t="s">
        <v>13901</v>
      </c>
      <c r="J22567">
        <v>20230712</v>
      </c>
      <c r="K22567" t="s">
        <v>8936</v>
      </c>
      <c r="L22567">
        <v>0</v>
      </c>
      <c r="M22567">
        <v>288</v>
      </c>
      <c r="N22567" t="s">
        <v>34</v>
      </c>
      <c r="O22567">
        <v>20230712</v>
      </c>
    </row>
    <row r="22568" spans="1:15" x14ac:dyDescent="0.25">
      <c r="A22568" t="s">
        <v>8893</v>
      </c>
      <c r="B22568" t="s">
        <v>8894</v>
      </c>
      <c r="C22568">
        <v>1600004473</v>
      </c>
      <c r="D22568">
        <v>20230621</v>
      </c>
      <c r="E22568">
        <v>41100000</v>
      </c>
      <c r="F22568" t="s">
        <v>81</v>
      </c>
      <c r="G22568" t="s">
        <v>10381</v>
      </c>
      <c r="H22568" t="s">
        <v>10382</v>
      </c>
      <c r="I22568" t="s">
        <v>13902</v>
      </c>
      <c r="J22568">
        <v>20230621</v>
      </c>
      <c r="K22568" t="s">
        <v>9105</v>
      </c>
      <c r="L22568">
        <v>0</v>
      </c>
      <c r="M22568">
        <v>10232.459999999999</v>
      </c>
      <c r="N22568" t="s">
        <v>37</v>
      </c>
      <c r="O22568">
        <v>20230621</v>
      </c>
    </row>
    <row r="22569" spans="1:15" x14ac:dyDescent="0.25">
      <c r="A22569" t="s">
        <v>8893</v>
      </c>
      <c r="B22569" t="s">
        <v>8894</v>
      </c>
      <c r="C22569">
        <v>1600006990</v>
      </c>
      <c r="D22569">
        <v>20230630</v>
      </c>
      <c r="E22569">
        <v>68112000</v>
      </c>
      <c r="F22569" t="s">
        <v>8902</v>
      </c>
      <c r="I22569" t="s">
        <v>10482</v>
      </c>
      <c r="J22569">
        <v>20230630</v>
      </c>
      <c r="K22569" t="s">
        <v>9239</v>
      </c>
      <c r="L22569">
        <v>8.58</v>
      </c>
      <c r="M22569">
        <v>0</v>
      </c>
    </row>
    <row r="22570" spans="1:15" x14ac:dyDescent="0.25">
      <c r="A22570" t="s">
        <v>8893</v>
      </c>
      <c r="B22570" t="s">
        <v>8894</v>
      </c>
      <c r="C22570">
        <v>1600002021</v>
      </c>
      <c r="D22570">
        <v>20230511</v>
      </c>
      <c r="E22570">
        <v>41100000</v>
      </c>
      <c r="F22570" t="s">
        <v>81</v>
      </c>
      <c r="G22570" t="s">
        <v>9202</v>
      </c>
      <c r="H22570" t="s">
        <v>9203</v>
      </c>
      <c r="I22570" t="s">
        <v>13903</v>
      </c>
      <c r="J22570">
        <v>20230511</v>
      </c>
      <c r="K22570" t="s">
        <v>8908</v>
      </c>
      <c r="L22570">
        <v>0</v>
      </c>
      <c r="M22570">
        <v>27905.08</v>
      </c>
      <c r="N22570" t="s">
        <v>83</v>
      </c>
      <c r="O22570">
        <v>20230511</v>
      </c>
    </row>
    <row r="22571" spans="1:15" x14ac:dyDescent="0.25">
      <c r="A22571" t="s">
        <v>8893</v>
      </c>
      <c r="B22571" t="s">
        <v>8894</v>
      </c>
      <c r="C22571">
        <v>1600003838</v>
      </c>
      <c r="D22571">
        <v>20230401</v>
      </c>
      <c r="E22571">
        <v>40100000</v>
      </c>
      <c r="F22571" t="s">
        <v>55</v>
      </c>
      <c r="G22571" t="s">
        <v>1187</v>
      </c>
      <c r="H22571" t="s">
        <v>1188</v>
      </c>
      <c r="I22571">
        <v>2000054</v>
      </c>
      <c r="J22571">
        <v>20230401</v>
      </c>
      <c r="K22571" t="s">
        <v>13904</v>
      </c>
      <c r="L22571">
        <v>0</v>
      </c>
      <c r="M22571">
        <v>3390.96</v>
      </c>
      <c r="N22571" t="s">
        <v>37</v>
      </c>
      <c r="O22571">
        <v>20230620</v>
      </c>
    </row>
    <row r="22572" spans="1:15" x14ac:dyDescent="0.25">
      <c r="A22572" t="s">
        <v>8893</v>
      </c>
      <c r="B22572" t="s">
        <v>8894</v>
      </c>
      <c r="C22572">
        <v>1600003886</v>
      </c>
      <c r="D22572">
        <v>20230401</v>
      </c>
      <c r="E22572">
        <v>40100000</v>
      </c>
      <c r="F22572" t="s">
        <v>55</v>
      </c>
      <c r="G22572" t="s">
        <v>133</v>
      </c>
      <c r="H22572" t="s">
        <v>134</v>
      </c>
      <c r="I22572" t="s">
        <v>11421</v>
      </c>
      <c r="J22572">
        <v>20230401</v>
      </c>
      <c r="K22572" t="s">
        <v>13905</v>
      </c>
      <c r="L22572">
        <v>13000</v>
      </c>
      <c r="M22572">
        <v>0</v>
      </c>
    </row>
    <row r="22573" spans="1:15" x14ac:dyDescent="0.25">
      <c r="A22573" t="s">
        <v>8893</v>
      </c>
      <c r="B22573" t="s">
        <v>8894</v>
      </c>
      <c r="C22573">
        <v>1600004473</v>
      </c>
      <c r="D22573">
        <v>20230621</v>
      </c>
      <c r="E22573">
        <v>41100000</v>
      </c>
      <c r="F22573" t="s">
        <v>81</v>
      </c>
      <c r="G22573" t="s">
        <v>9115</v>
      </c>
      <c r="H22573" t="s">
        <v>9116</v>
      </c>
      <c r="I22573" t="s">
        <v>13906</v>
      </c>
      <c r="J22573">
        <v>20230621</v>
      </c>
      <c r="K22573" t="s">
        <v>9105</v>
      </c>
      <c r="L22573">
        <v>0</v>
      </c>
      <c r="M22573">
        <v>32073.119999999999</v>
      </c>
      <c r="N22573" t="s">
        <v>37</v>
      </c>
      <c r="O22573">
        <v>20230621</v>
      </c>
    </row>
    <row r="22574" spans="1:15" x14ac:dyDescent="0.25">
      <c r="A22574" t="s">
        <v>8893</v>
      </c>
      <c r="B22574" t="s">
        <v>8894</v>
      </c>
      <c r="C22574">
        <v>1600003960</v>
      </c>
      <c r="D22574">
        <v>20230401</v>
      </c>
      <c r="E22574">
        <v>40100000</v>
      </c>
      <c r="F22574" t="s">
        <v>55</v>
      </c>
      <c r="G22574" t="s">
        <v>1099</v>
      </c>
      <c r="H22574" t="s">
        <v>1100</v>
      </c>
      <c r="I22574" t="s">
        <v>1800</v>
      </c>
      <c r="J22574">
        <v>20230401</v>
      </c>
      <c r="K22574" t="s">
        <v>13907</v>
      </c>
      <c r="L22574">
        <v>0</v>
      </c>
      <c r="M22574">
        <v>91.3</v>
      </c>
      <c r="N22574" t="s">
        <v>83</v>
      </c>
      <c r="O22574">
        <v>20230620</v>
      </c>
    </row>
    <row r="22575" spans="1:15" x14ac:dyDescent="0.25">
      <c r="A22575" t="s">
        <v>8893</v>
      </c>
      <c r="B22575" t="s">
        <v>8894</v>
      </c>
      <c r="C22575">
        <v>1600001356</v>
      </c>
      <c r="D22575">
        <v>20230401</v>
      </c>
      <c r="E22575">
        <v>41100000</v>
      </c>
      <c r="F22575" t="s">
        <v>81</v>
      </c>
      <c r="G22575" t="s">
        <v>2263</v>
      </c>
      <c r="H22575" t="s">
        <v>2264</v>
      </c>
      <c r="I22575" t="s">
        <v>4195</v>
      </c>
      <c r="J22575">
        <v>20230401</v>
      </c>
      <c r="K22575" t="s">
        <v>13908</v>
      </c>
      <c r="L22575">
        <v>336</v>
      </c>
      <c r="M22575">
        <v>0</v>
      </c>
      <c r="N22575" t="s">
        <v>83</v>
      </c>
      <c r="O22575">
        <v>20230502</v>
      </c>
    </row>
    <row r="22576" spans="1:15" x14ac:dyDescent="0.25">
      <c r="A22576" t="s">
        <v>8893</v>
      </c>
      <c r="B22576" t="s">
        <v>8894</v>
      </c>
      <c r="C22576">
        <v>1600004473</v>
      </c>
      <c r="D22576">
        <v>20230621</v>
      </c>
      <c r="E22576">
        <v>41100000</v>
      </c>
      <c r="F22576" t="s">
        <v>81</v>
      </c>
      <c r="G22576" t="s">
        <v>10240</v>
      </c>
      <c r="H22576" t="s">
        <v>10241</v>
      </c>
      <c r="I22576" t="s">
        <v>13909</v>
      </c>
      <c r="J22576">
        <v>20230621</v>
      </c>
      <c r="K22576" t="s">
        <v>9105</v>
      </c>
      <c r="L22576">
        <v>0</v>
      </c>
      <c r="M22576">
        <v>58888.82</v>
      </c>
      <c r="N22576" t="s">
        <v>37</v>
      </c>
      <c r="O22576">
        <v>20230621</v>
      </c>
    </row>
    <row r="22577" spans="1:15" x14ac:dyDescent="0.25">
      <c r="A22577" t="s">
        <v>8893</v>
      </c>
      <c r="B22577" t="s">
        <v>8894</v>
      </c>
      <c r="C22577">
        <v>1600009257</v>
      </c>
      <c r="D22577">
        <v>20230919</v>
      </c>
      <c r="E22577">
        <v>41100000</v>
      </c>
      <c r="F22577" t="s">
        <v>81</v>
      </c>
      <c r="G22577" t="s">
        <v>9115</v>
      </c>
      <c r="H22577" t="s">
        <v>9116</v>
      </c>
      <c r="I22577" t="s">
        <v>13255</v>
      </c>
      <c r="J22577">
        <v>20230919</v>
      </c>
      <c r="K22577" t="s">
        <v>8898</v>
      </c>
      <c r="L22577">
        <v>0</v>
      </c>
      <c r="M22577">
        <v>35325.06</v>
      </c>
      <c r="N22577" t="s">
        <v>34</v>
      </c>
      <c r="O22577">
        <v>20230919</v>
      </c>
    </row>
    <row r="22578" spans="1:15" x14ac:dyDescent="0.25">
      <c r="A22578" t="s">
        <v>8893</v>
      </c>
      <c r="B22578" t="s">
        <v>8894</v>
      </c>
      <c r="C22578">
        <v>1600008908</v>
      </c>
      <c r="D22578">
        <v>20230914</v>
      </c>
      <c r="E22578">
        <v>46799996</v>
      </c>
      <c r="F22578" t="s">
        <v>67</v>
      </c>
      <c r="I22578" t="s">
        <v>9418</v>
      </c>
      <c r="J22578">
        <v>20230914</v>
      </c>
      <c r="K22578" t="s">
        <v>8942</v>
      </c>
      <c r="L22578">
        <v>792</v>
      </c>
      <c r="M22578">
        <v>0</v>
      </c>
    </row>
    <row r="22579" spans="1:15" x14ac:dyDescent="0.25">
      <c r="A22579" t="s">
        <v>8893</v>
      </c>
      <c r="B22579" t="s">
        <v>8894</v>
      </c>
      <c r="C22579">
        <v>1600007811</v>
      </c>
      <c r="D22579">
        <v>20230731</v>
      </c>
      <c r="E22579">
        <v>28154000</v>
      </c>
      <c r="F22579" t="s">
        <v>48</v>
      </c>
      <c r="I22579" t="s">
        <v>12943</v>
      </c>
      <c r="J22579">
        <v>20230731</v>
      </c>
      <c r="K22579" t="s">
        <v>8925</v>
      </c>
      <c r="L22579">
        <v>0</v>
      </c>
      <c r="M22579">
        <v>20</v>
      </c>
    </row>
    <row r="22580" spans="1:15" x14ac:dyDescent="0.25">
      <c r="A22580" t="s">
        <v>8893</v>
      </c>
      <c r="B22580" t="s">
        <v>8894</v>
      </c>
      <c r="C22580">
        <v>1600009293</v>
      </c>
      <c r="D22580">
        <v>20230831</v>
      </c>
      <c r="E22580">
        <v>28182000</v>
      </c>
      <c r="F22580" t="s">
        <v>41</v>
      </c>
      <c r="I22580" t="s">
        <v>9655</v>
      </c>
      <c r="J22580">
        <v>20230831</v>
      </c>
      <c r="K22580" t="s">
        <v>9656</v>
      </c>
      <c r="L22580">
        <v>0</v>
      </c>
      <c r="M22580">
        <v>77.67</v>
      </c>
    </row>
    <row r="22581" spans="1:15" x14ac:dyDescent="0.25">
      <c r="A22581" t="s">
        <v>8893</v>
      </c>
      <c r="B22581" t="s">
        <v>8894</v>
      </c>
      <c r="C22581">
        <v>1600004661</v>
      </c>
      <c r="D22581">
        <v>20230531</v>
      </c>
      <c r="E22581">
        <v>68112000</v>
      </c>
      <c r="F22581" t="s">
        <v>8902</v>
      </c>
      <c r="I22581" t="s">
        <v>13125</v>
      </c>
      <c r="J22581">
        <v>20230531</v>
      </c>
      <c r="K22581" t="s">
        <v>10111</v>
      </c>
      <c r="L22581">
        <v>12.33</v>
      </c>
      <c r="M22581">
        <v>0</v>
      </c>
    </row>
    <row r="22582" spans="1:15" x14ac:dyDescent="0.25">
      <c r="A22582" t="s">
        <v>8893</v>
      </c>
      <c r="B22582" t="s">
        <v>8894</v>
      </c>
      <c r="C22582">
        <v>1600006647</v>
      </c>
      <c r="D22582">
        <v>20230728</v>
      </c>
      <c r="E22582">
        <v>46799996</v>
      </c>
      <c r="F22582" t="s">
        <v>67</v>
      </c>
      <c r="I22582" t="s">
        <v>10268</v>
      </c>
      <c r="J22582">
        <v>20230728</v>
      </c>
      <c r="K22582" t="s">
        <v>9037</v>
      </c>
      <c r="L22582">
        <v>0</v>
      </c>
      <c r="M22582">
        <v>18268.91</v>
      </c>
    </row>
    <row r="22583" spans="1:15" x14ac:dyDescent="0.25">
      <c r="A22583" t="s">
        <v>8893</v>
      </c>
      <c r="B22583" t="s">
        <v>8894</v>
      </c>
      <c r="C22583">
        <v>1600002021</v>
      </c>
      <c r="D22583">
        <v>20230511</v>
      </c>
      <c r="E22583">
        <v>41100000</v>
      </c>
      <c r="F22583" t="s">
        <v>81</v>
      </c>
      <c r="G22583" t="s">
        <v>8986</v>
      </c>
      <c r="H22583" t="s">
        <v>8987</v>
      </c>
      <c r="I22583" t="s">
        <v>13910</v>
      </c>
      <c r="J22583">
        <v>20230511</v>
      </c>
      <c r="K22583" t="s">
        <v>8908</v>
      </c>
      <c r="L22583">
        <v>0</v>
      </c>
      <c r="M22583">
        <v>23039.26</v>
      </c>
      <c r="N22583" t="s">
        <v>83</v>
      </c>
      <c r="O22583">
        <v>20230511</v>
      </c>
    </row>
    <row r="22584" spans="1:15" x14ac:dyDescent="0.25">
      <c r="A22584" t="s">
        <v>8893</v>
      </c>
      <c r="B22584" t="s">
        <v>8894</v>
      </c>
      <c r="C22584">
        <v>1600007757</v>
      </c>
      <c r="D22584">
        <v>20230817</v>
      </c>
      <c r="E22584">
        <v>46799996</v>
      </c>
      <c r="F22584" t="s">
        <v>67</v>
      </c>
      <c r="I22584" t="s">
        <v>13719</v>
      </c>
      <c r="J22584">
        <v>20230817</v>
      </c>
      <c r="K22584" t="s">
        <v>8942</v>
      </c>
      <c r="L22584">
        <v>936</v>
      </c>
      <c r="M22584">
        <v>0</v>
      </c>
    </row>
    <row r="22585" spans="1:15" x14ac:dyDescent="0.25">
      <c r="A22585" t="s">
        <v>8893</v>
      </c>
      <c r="B22585" t="s">
        <v>8894</v>
      </c>
      <c r="C22585">
        <v>1600004472</v>
      </c>
      <c r="D22585">
        <v>20230531</v>
      </c>
      <c r="E22585">
        <v>43700002</v>
      </c>
      <c r="F22585" t="s">
        <v>104</v>
      </c>
      <c r="I22585" s="1">
        <v>45047</v>
      </c>
      <c r="J22585">
        <v>20230531</v>
      </c>
      <c r="K22585" t="s">
        <v>9027</v>
      </c>
      <c r="L22585">
        <v>0</v>
      </c>
      <c r="M22585">
        <v>18977.89</v>
      </c>
      <c r="N22585" t="s">
        <v>54</v>
      </c>
      <c r="O22585">
        <v>20230726</v>
      </c>
    </row>
    <row r="22586" spans="1:15" x14ac:dyDescent="0.25">
      <c r="A22586" t="s">
        <v>8893</v>
      </c>
      <c r="B22586" t="s">
        <v>8894</v>
      </c>
      <c r="C22586">
        <v>1600011004</v>
      </c>
      <c r="D22586">
        <v>20230930</v>
      </c>
      <c r="E22586">
        <v>68112002</v>
      </c>
      <c r="F22586" t="s">
        <v>9096</v>
      </c>
      <c r="I22586" t="s">
        <v>9819</v>
      </c>
      <c r="J22586">
        <v>20230930</v>
      </c>
      <c r="K22586" t="s">
        <v>9585</v>
      </c>
      <c r="L22586">
        <v>250</v>
      </c>
      <c r="M22586">
        <v>0</v>
      </c>
    </row>
    <row r="22587" spans="1:15" x14ac:dyDescent="0.25">
      <c r="A22587" t="s">
        <v>8893</v>
      </c>
      <c r="B22587" t="s">
        <v>8894</v>
      </c>
      <c r="C22587">
        <v>1600007873</v>
      </c>
      <c r="D22587">
        <v>20230731</v>
      </c>
      <c r="E22587">
        <v>68112000</v>
      </c>
      <c r="F22587" t="s">
        <v>8902</v>
      </c>
      <c r="I22587" t="s">
        <v>13541</v>
      </c>
      <c r="J22587">
        <v>20230731</v>
      </c>
      <c r="K22587" t="s">
        <v>9665</v>
      </c>
      <c r="L22587">
        <v>135.12</v>
      </c>
      <c r="M22587">
        <v>0</v>
      </c>
    </row>
    <row r="22588" spans="1:15" x14ac:dyDescent="0.25">
      <c r="A22588" t="s">
        <v>8893</v>
      </c>
      <c r="B22588" t="s">
        <v>8894</v>
      </c>
      <c r="C22588">
        <v>1600011109</v>
      </c>
      <c r="D22588">
        <v>20230401</v>
      </c>
      <c r="E22588">
        <v>62260002</v>
      </c>
      <c r="F22588" t="s">
        <v>7089</v>
      </c>
      <c r="I22588" t="s">
        <v>10504</v>
      </c>
      <c r="J22588">
        <v>20230401</v>
      </c>
      <c r="K22588" t="s">
        <v>10505</v>
      </c>
      <c r="L22588">
        <v>0</v>
      </c>
      <c r="M22588">
        <v>5290</v>
      </c>
    </row>
    <row r="22589" spans="1:15" x14ac:dyDescent="0.25">
      <c r="A22589" t="s">
        <v>8893</v>
      </c>
      <c r="B22589" t="s">
        <v>8894</v>
      </c>
      <c r="C22589">
        <v>1600002021</v>
      </c>
      <c r="D22589">
        <v>20230511</v>
      </c>
      <c r="E22589">
        <v>41100000</v>
      </c>
      <c r="F22589" t="s">
        <v>81</v>
      </c>
      <c r="G22589" t="s">
        <v>8491</v>
      </c>
      <c r="H22589" t="s">
        <v>8492</v>
      </c>
      <c r="I22589" t="s">
        <v>13911</v>
      </c>
      <c r="J22589">
        <v>20230511</v>
      </c>
      <c r="K22589" t="s">
        <v>8908</v>
      </c>
      <c r="L22589">
        <v>0</v>
      </c>
      <c r="M22589">
        <v>948</v>
      </c>
      <c r="N22589" t="s">
        <v>37</v>
      </c>
      <c r="O22589">
        <v>20230511</v>
      </c>
    </row>
    <row r="22590" spans="1:15" x14ac:dyDescent="0.25">
      <c r="A22590" t="s">
        <v>8893</v>
      </c>
      <c r="B22590" t="s">
        <v>8894</v>
      </c>
      <c r="C22590">
        <v>1600005784</v>
      </c>
      <c r="D22590">
        <v>20230712</v>
      </c>
      <c r="E22590">
        <v>41100000</v>
      </c>
      <c r="F22590" t="s">
        <v>81</v>
      </c>
      <c r="G22590" t="s">
        <v>8996</v>
      </c>
      <c r="H22590" t="s">
        <v>8997</v>
      </c>
      <c r="I22590" t="s">
        <v>13912</v>
      </c>
      <c r="J22590">
        <v>20230712</v>
      </c>
      <c r="K22590" t="s">
        <v>8936</v>
      </c>
      <c r="L22590">
        <v>0</v>
      </c>
      <c r="M22590">
        <v>2270.3200000000002</v>
      </c>
      <c r="N22590" t="s">
        <v>34</v>
      </c>
      <c r="O22590">
        <v>20230712</v>
      </c>
    </row>
    <row r="22591" spans="1:15" x14ac:dyDescent="0.25">
      <c r="A22591" t="s">
        <v>8893</v>
      </c>
      <c r="B22591" t="s">
        <v>8894</v>
      </c>
      <c r="C22591">
        <v>1600002468</v>
      </c>
      <c r="D22591">
        <v>20230430</v>
      </c>
      <c r="E22591">
        <v>28182000</v>
      </c>
      <c r="F22591" t="s">
        <v>41</v>
      </c>
      <c r="I22591" t="s">
        <v>12542</v>
      </c>
      <c r="J22591">
        <v>20230430</v>
      </c>
      <c r="K22591" t="s">
        <v>10184</v>
      </c>
      <c r="L22591">
        <v>0</v>
      </c>
      <c r="M22591">
        <v>77.67</v>
      </c>
    </row>
    <row r="22592" spans="1:15" x14ac:dyDescent="0.25">
      <c r="A22592" t="s">
        <v>8893</v>
      </c>
      <c r="B22592" t="s">
        <v>8894</v>
      </c>
      <c r="C22592">
        <v>1600003857</v>
      </c>
      <c r="D22592">
        <v>20230401</v>
      </c>
      <c r="E22592">
        <v>40100000</v>
      </c>
      <c r="F22592" t="s">
        <v>55</v>
      </c>
      <c r="I22592" t="s">
        <v>13913</v>
      </c>
      <c r="J22592">
        <v>20230401</v>
      </c>
      <c r="K22592" t="s">
        <v>12639</v>
      </c>
      <c r="L22592">
        <v>0</v>
      </c>
      <c r="M22592">
        <v>238.32</v>
      </c>
    </row>
    <row r="22593" spans="1:15" x14ac:dyDescent="0.25">
      <c r="A22593" t="s">
        <v>8893</v>
      </c>
      <c r="B22593" t="s">
        <v>8894</v>
      </c>
      <c r="C22593">
        <v>1600008909</v>
      </c>
      <c r="D22593">
        <v>20230915</v>
      </c>
      <c r="E22593">
        <v>41100000</v>
      </c>
      <c r="F22593" t="s">
        <v>81</v>
      </c>
      <c r="G22593" t="s">
        <v>8929</v>
      </c>
      <c r="H22593" t="s">
        <v>8930</v>
      </c>
      <c r="I22593" t="s">
        <v>8982</v>
      </c>
      <c r="J22593">
        <v>20230915</v>
      </c>
      <c r="K22593" t="s">
        <v>8942</v>
      </c>
      <c r="L22593">
        <v>0</v>
      </c>
      <c r="M22593">
        <v>1482.76</v>
      </c>
      <c r="N22593" t="s">
        <v>27</v>
      </c>
      <c r="O22593">
        <v>20230918</v>
      </c>
    </row>
    <row r="22594" spans="1:15" x14ac:dyDescent="0.25">
      <c r="A22594" t="s">
        <v>8893</v>
      </c>
      <c r="B22594" t="s">
        <v>8894</v>
      </c>
      <c r="C22594">
        <v>1600001296</v>
      </c>
      <c r="D22594">
        <v>20230401</v>
      </c>
      <c r="E22594">
        <v>41100000</v>
      </c>
      <c r="F22594" t="s">
        <v>81</v>
      </c>
      <c r="G22594" t="s">
        <v>8905</v>
      </c>
      <c r="H22594" t="s">
        <v>8906</v>
      </c>
      <c r="I22594" t="s">
        <v>13303</v>
      </c>
      <c r="J22594">
        <v>20230401</v>
      </c>
      <c r="K22594" t="s">
        <v>13914</v>
      </c>
      <c r="L22594">
        <v>461.98</v>
      </c>
      <c r="M22594">
        <v>0</v>
      </c>
      <c r="N22594" t="s">
        <v>54</v>
      </c>
      <c r="O22594">
        <v>20230502</v>
      </c>
    </row>
    <row r="22595" spans="1:15" x14ac:dyDescent="0.25">
      <c r="A22595" t="s">
        <v>8893</v>
      </c>
      <c r="B22595" t="s">
        <v>8894</v>
      </c>
      <c r="C22595">
        <v>1600012932</v>
      </c>
      <c r="D22595">
        <v>20231031</v>
      </c>
      <c r="E22595">
        <v>43700016</v>
      </c>
      <c r="F22595" t="s">
        <v>93</v>
      </c>
      <c r="I22595" t="s">
        <v>13020</v>
      </c>
      <c r="J22595">
        <v>20231031</v>
      </c>
      <c r="K22595" t="s">
        <v>13021</v>
      </c>
      <c r="L22595">
        <v>0</v>
      </c>
      <c r="M22595">
        <v>45894.92</v>
      </c>
    </row>
    <row r="22596" spans="1:15" x14ac:dyDescent="0.25">
      <c r="A22596" t="s">
        <v>8893</v>
      </c>
      <c r="B22596" t="s">
        <v>8894</v>
      </c>
      <c r="C22596">
        <v>1600001300</v>
      </c>
      <c r="D22596">
        <v>20230401</v>
      </c>
      <c r="E22596">
        <v>41100000</v>
      </c>
      <c r="F22596" t="s">
        <v>81</v>
      </c>
      <c r="G22596" t="s">
        <v>233</v>
      </c>
      <c r="H22596" t="s">
        <v>234</v>
      </c>
      <c r="I22596" t="s">
        <v>4344</v>
      </c>
      <c r="J22596">
        <v>20230401</v>
      </c>
      <c r="K22596" t="s">
        <v>9639</v>
      </c>
      <c r="L22596">
        <v>430</v>
      </c>
      <c r="M22596">
        <v>0</v>
      </c>
      <c r="N22596" t="s">
        <v>54</v>
      </c>
      <c r="O22596">
        <v>20230502</v>
      </c>
    </row>
    <row r="22597" spans="1:15" x14ac:dyDescent="0.25">
      <c r="A22597" t="s">
        <v>8893</v>
      </c>
      <c r="B22597" t="s">
        <v>8894</v>
      </c>
      <c r="C22597">
        <v>1600003094</v>
      </c>
      <c r="D22597">
        <v>20230503</v>
      </c>
      <c r="E22597">
        <v>46799996</v>
      </c>
      <c r="F22597" t="s">
        <v>67</v>
      </c>
      <c r="I22597" t="s">
        <v>10108</v>
      </c>
      <c r="J22597">
        <v>20230503</v>
      </c>
      <c r="K22597" t="s">
        <v>9267</v>
      </c>
      <c r="L22597">
        <v>4267.18</v>
      </c>
      <c r="M22597">
        <v>0</v>
      </c>
    </row>
    <row r="22598" spans="1:15" x14ac:dyDescent="0.25">
      <c r="A22598" t="s">
        <v>8893</v>
      </c>
      <c r="B22598" t="s">
        <v>8894</v>
      </c>
      <c r="C22598">
        <v>1600005804</v>
      </c>
      <c r="D22598">
        <v>20230712</v>
      </c>
      <c r="E22598">
        <v>46799996</v>
      </c>
      <c r="F22598" t="s">
        <v>67</v>
      </c>
      <c r="I22598" t="s">
        <v>8982</v>
      </c>
      <c r="J22598">
        <v>20230712</v>
      </c>
      <c r="K22598" t="s">
        <v>8983</v>
      </c>
      <c r="L22598">
        <v>0</v>
      </c>
      <c r="M22598">
        <v>2882.98</v>
      </c>
    </row>
    <row r="22599" spans="1:15" x14ac:dyDescent="0.25">
      <c r="A22599" t="s">
        <v>8893</v>
      </c>
      <c r="B22599" t="s">
        <v>8894</v>
      </c>
      <c r="C22599">
        <v>1600003830</v>
      </c>
      <c r="D22599">
        <v>20230401</v>
      </c>
      <c r="E22599">
        <v>40100000</v>
      </c>
      <c r="F22599" t="s">
        <v>55</v>
      </c>
      <c r="G22599" t="s">
        <v>3682</v>
      </c>
      <c r="H22599" t="s">
        <v>3683</v>
      </c>
      <c r="I22599" t="s">
        <v>1974</v>
      </c>
      <c r="J22599">
        <v>20230401</v>
      </c>
      <c r="K22599" t="s">
        <v>13915</v>
      </c>
      <c r="L22599">
        <v>0</v>
      </c>
      <c r="M22599">
        <v>516</v>
      </c>
      <c r="N22599" t="s">
        <v>37</v>
      </c>
      <c r="O22599">
        <v>20230620</v>
      </c>
    </row>
    <row r="22600" spans="1:15" x14ac:dyDescent="0.25">
      <c r="A22600" t="s">
        <v>8893</v>
      </c>
      <c r="B22600" t="s">
        <v>8894</v>
      </c>
      <c r="C22600">
        <v>1600002272</v>
      </c>
      <c r="D22600">
        <v>20230516</v>
      </c>
      <c r="E22600">
        <v>41100000</v>
      </c>
      <c r="F22600" t="s">
        <v>81</v>
      </c>
      <c r="G22600" t="s">
        <v>9019</v>
      </c>
      <c r="H22600" t="s">
        <v>9020</v>
      </c>
      <c r="I22600" t="s">
        <v>13916</v>
      </c>
      <c r="J22600">
        <v>20230516</v>
      </c>
      <c r="K22600" t="s">
        <v>9293</v>
      </c>
      <c r="L22600">
        <v>0</v>
      </c>
      <c r="M22600">
        <v>577.84</v>
      </c>
      <c r="N22600" t="s">
        <v>117</v>
      </c>
      <c r="O22600">
        <v>20230516</v>
      </c>
    </row>
    <row r="22601" spans="1:15" x14ac:dyDescent="0.25">
      <c r="A22601" t="s">
        <v>8893</v>
      </c>
      <c r="B22601" t="s">
        <v>8894</v>
      </c>
      <c r="C22601">
        <v>1600002402</v>
      </c>
      <c r="D22601">
        <v>20230430</v>
      </c>
      <c r="E22601">
        <v>28181000</v>
      </c>
      <c r="F22601" t="s">
        <v>105</v>
      </c>
      <c r="I22601" t="s">
        <v>12707</v>
      </c>
      <c r="J22601">
        <v>20230430</v>
      </c>
      <c r="K22601" t="s">
        <v>9825</v>
      </c>
      <c r="L22601">
        <v>0</v>
      </c>
      <c r="M22601">
        <v>34.47</v>
      </c>
    </row>
    <row r="22602" spans="1:15" x14ac:dyDescent="0.25">
      <c r="A22602" t="s">
        <v>8893</v>
      </c>
      <c r="B22602" t="s">
        <v>8894</v>
      </c>
      <c r="C22602">
        <v>1600009257</v>
      </c>
      <c r="D22602">
        <v>20230919</v>
      </c>
      <c r="E22602">
        <v>41100000</v>
      </c>
      <c r="F22602" t="s">
        <v>81</v>
      </c>
      <c r="G22602" t="s">
        <v>9536</v>
      </c>
      <c r="H22602" t="s">
        <v>9537</v>
      </c>
      <c r="I22602" t="s">
        <v>13917</v>
      </c>
      <c r="J22602">
        <v>20230919</v>
      </c>
      <c r="K22602" t="s">
        <v>8898</v>
      </c>
      <c r="L22602">
        <v>0</v>
      </c>
      <c r="M22602">
        <v>959.71</v>
      </c>
      <c r="N22602" t="s">
        <v>34</v>
      </c>
      <c r="O22602">
        <v>20230919</v>
      </c>
    </row>
    <row r="22603" spans="1:15" x14ac:dyDescent="0.25">
      <c r="A22603" t="s">
        <v>8893</v>
      </c>
      <c r="B22603" t="s">
        <v>8894</v>
      </c>
      <c r="C22603">
        <v>1600008110</v>
      </c>
      <c r="D22603">
        <v>20230801</v>
      </c>
      <c r="E22603">
        <v>77200001</v>
      </c>
      <c r="F22603" t="s">
        <v>9051</v>
      </c>
      <c r="I22603" t="s">
        <v>13509</v>
      </c>
      <c r="J22603">
        <v>20230801</v>
      </c>
      <c r="K22603" t="s">
        <v>13510</v>
      </c>
      <c r="L22603">
        <v>0</v>
      </c>
      <c r="M22603">
        <v>120</v>
      </c>
    </row>
    <row r="22604" spans="1:15" x14ac:dyDescent="0.25">
      <c r="A22604" t="s">
        <v>8893</v>
      </c>
      <c r="B22604" t="s">
        <v>8894</v>
      </c>
      <c r="C22604">
        <v>1600006961</v>
      </c>
      <c r="D22604">
        <v>20230630</v>
      </c>
      <c r="E22604">
        <v>68112000</v>
      </c>
      <c r="F22604" t="s">
        <v>8902</v>
      </c>
      <c r="I22604" t="s">
        <v>13783</v>
      </c>
      <c r="J22604">
        <v>20230630</v>
      </c>
      <c r="K22604" t="s">
        <v>9197</v>
      </c>
      <c r="L22604">
        <v>62</v>
      </c>
      <c r="M22604">
        <v>0</v>
      </c>
    </row>
    <row r="22605" spans="1:15" x14ac:dyDescent="0.25">
      <c r="A22605" t="s">
        <v>8893</v>
      </c>
      <c r="B22605" t="s">
        <v>8894</v>
      </c>
      <c r="C22605">
        <v>1600004473</v>
      </c>
      <c r="D22605">
        <v>20230621</v>
      </c>
      <c r="E22605">
        <v>41100000</v>
      </c>
      <c r="F22605" t="s">
        <v>81</v>
      </c>
      <c r="G22605" t="s">
        <v>8351</v>
      </c>
      <c r="H22605" t="s">
        <v>8352</v>
      </c>
      <c r="I22605" t="s">
        <v>13918</v>
      </c>
      <c r="J22605">
        <v>20230621</v>
      </c>
      <c r="K22605" t="s">
        <v>9105</v>
      </c>
      <c r="L22605">
        <v>0</v>
      </c>
      <c r="M22605">
        <v>19109.28</v>
      </c>
      <c r="N22605" t="s">
        <v>136</v>
      </c>
      <c r="O22605">
        <v>20230621</v>
      </c>
    </row>
    <row r="22606" spans="1:15" x14ac:dyDescent="0.25">
      <c r="A22606" t="s">
        <v>8893</v>
      </c>
      <c r="B22606" t="s">
        <v>8894</v>
      </c>
      <c r="C22606">
        <v>1600007858</v>
      </c>
      <c r="D22606">
        <v>20230731</v>
      </c>
      <c r="E22606">
        <v>68112000</v>
      </c>
      <c r="F22606" t="s">
        <v>8902</v>
      </c>
      <c r="I22606" t="s">
        <v>13919</v>
      </c>
      <c r="J22606">
        <v>20230731</v>
      </c>
      <c r="K22606" t="s">
        <v>9473</v>
      </c>
      <c r="L22606">
        <v>19.43</v>
      </c>
      <c r="M22606">
        <v>0</v>
      </c>
    </row>
    <row r="22607" spans="1:15" x14ac:dyDescent="0.25">
      <c r="A22607" t="s">
        <v>8893</v>
      </c>
      <c r="B22607" t="s">
        <v>8894</v>
      </c>
      <c r="C22607">
        <v>1600005784</v>
      </c>
      <c r="D22607">
        <v>20230712</v>
      </c>
      <c r="E22607">
        <v>41100000</v>
      </c>
      <c r="F22607" t="s">
        <v>81</v>
      </c>
      <c r="G22607" t="s">
        <v>9019</v>
      </c>
      <c r="H22607" t="s">
        <v>9020</v>
      </c>
      <c r="I22607" t="s">
        <v>13920</v>
      </c>
      <c r="J22607">
        <v>20230712</v>
      </c>
      <c r="K22607" t="s">
        <v>8936</v>
      </c>
      <c r="L22607">
        <v>0</v>
      </c>
      <c r="M22607">
        <v>575.63</v>
      </c>
      <c r="N22607" t="s">
        <v>27</v>
      </c>
      <c r="O22607">
        <v>20230712</v>
      </c>
    </row>
    <row r="22608" spans="1:15" x14ac:dyDescent="0.25">
      <c r="A22608" t="s">
        <v>8893</v>
      </c>
      <c r="B22608" t="s">
        <v>8894</v>
      </c>
      <c r="C22608">
        <v>1600011133</v>
      </c>
      <c r="D22608">
        <v>20230401</v>
      </c>
      <c r="E22608">
        <v>44863000</v>
      </c>
      <c r="F22608" t="s">
        <v>113</v>
      </c>
      <c r="I22608" t="s">
        <v>9945</v>
      </c>
      <c r="J22608">
        <v>20230401</v>
      </c>
      <c r="K22608" t="s">
        <v>10297</v>
      </c>
      <c r="L22608">
        <v>23674.39</v>
      </c>
      <c r="M22608">
        <v>0</v>
      </c>
    </row>
    <row r="22609" spans="1:15" x14ac:dyDescent="0.25">
      <c r="A22609" t="s">
        <v>8893</v>
      </c>
      <c r="B22609" t="s">
        <v>8894</v>
      </c>
      <c r="C22609">
        <v>1600001237</v>
      </c>
      <c r="D22609">
        <v>20230401</v>
      </c>
      <c r="E22609">
        <v>41100000</v>
      </c>
      <c r="F22609" t="s">
        <v>81</v>
      </c>
      <c r="G22609" t="s">
        <v>982</v>
      </c>
      <c r="H22609" t="s">
        <v>983</v>
      </c>
      <c r="I22609" t="s">
        <v>4130</v>
      </c>
      <c r="J22609">
        <v>20230401</v>
      </c>
      <c r="K22609" t="s">
        <v>13921</v>
      </c>
      <c r="L22609">
        <v>195</v>
      </c>
      <c r="M22609">
        <v>0</v>
      </c>
      <c r="N22609" t="s">
        <v>54</v>
      </c>
      <c r="O22609">
        <v>20230502</v>
      </c>
    </row>
    <row r="22610" spans="1:15" x14ac:dyDescent="0.25">
      <c r="A22610" t="s">
        <v>8893</v>
      </c>
      <c r="B22610" t="s">
        <v>8894</v>
      </c>
      <c r="C22610">
        <v>1600004658</v>
      </c>
      <c r="D22610">
        <v>20230531</v>
      </c>
      <c r="E22610">
        <v>28182000</v>
      </c>
      <c r="F22610" t="s">
        <v>41</v>
      </c>
      <c r="I22610" t="s">
        <v>13620</v>
      </c>
      <c r="J22610">
        <v>20230531</v>
      </c>
      <c r="K22610" t="s">
        <v>9893</v>
      </c>
      <c r="L22610">
        <v>0</v>
      </c>
      <c r="M22610">
        <v>77.67</v>
      </c>
    </row>
    <row r="22611" spans="1:15" x14ac:dyDescent="0.25">
      <c r="A22611" t="s">
        <v>8893</v>
      </c>
      <c r="B22611" t="s">
        <v>8894</v>
      </c>
      <c r="C22611">
        <v>1600003993</v>
      </c>
      <c r="D22611">
        <v>20230401</v>
      </c>
      <c r="E22611">
        <v>40100000</v>
      </c>
      <c r="F22611" t="s">
        <v>55</v>
      </c>
      <c r="G22611" t="s">
        <v>6537</v>
      </c>
      <c r="H22611" t="s">
        <v>6538</v>
      </c>
      <c r="I22611" t="s">
        <v>12634</v>
      </c>
      <c r="J22611">
        <v>20230401</v>
      </c>
      <c r="K22611" t="s">
        <v>13922</v>
      </c>
      <c r="L22611">
        <v>580</v>
      </c>
      <c r="M22611">
        <v>0</v>
      </c>
    </row>
    <row r="22612" spans="1:15" x14ac:dyDescent="0.25">
      <c r="A22612" t="s">
        <v>8893</v>
      </c>
      <c r="B22612" t="s">
        <v>8894</v>
      </c>
      <c r="C22612">
        <v>1600010743</v>
      </c>
      <c r="D22612">
        <v>20231010</v>
      </c>
      <c r="E22612">
        <v>41100000</v>
      </c>
      <c r="F22612" t="s">
        <v>81</v>
      </c>
      <c r="G22612" t="s">
        <v>3264</v>
      </c>
      <c r="H22612" t="s">
        <v>3265</v>
      </c>
      <c r="I22612" t="s">
        <v>13923</v>
      </c>
      <c r="J22612">
        <v>20231010</v>
      </c>
      <c r="K22612" t="s">
        <v>9003</v>
      </c>
      <c r="L22612">
        <v>0</v>
      </c>
      <c r="M22612">
        <v>900</v>
      </c>
      <c r="N22612" t="s">
        <v>136</v>
      </c>
      <c r="O22612">
        <v>20231010</v>
      </c>
    </row>
    <row r="22613" spans="1:15" x14ac:dyDescent="0.25">
      <c r="A22613" t="s">
        <v>8893</v>
      </c>
      <c r="B22613" t="s">
        <v>8894</v>
      </c>
      <c r="C22613">
        <v>1600001682</v>
      </c>
      <c r="D22613">
        <v>20230505</v>
      </c>
      <c r="E22613">
        <v>46799996</v>
      </c>
      <c r="F22613" t="s">
        <v>67</v>
      </c>
      <c r="I22613" t="s">
        <v>8982</v>
      </c>
      <c r="J22613">
        <v>20230505</v>
      </c>
      <c r="K22613" t="s">
        <v>8983</v>
      </c>
      <c r="L22613">
        <v>0</v>
      </c>
      <c r="M22613">
        <v>10512.66</v>
      </c>
    </row>
    <row r="22614" spans="1:15" x14ac:dyDescent="0.25">
      <c r="A22614" t="s">
        <v>8893</v>
      </c>
      <c r="B22614" t="s">
        <v>8894</v>
      </c>
      <c r="C22614">
        <v>1600006984</v>
      </c>
      <c r="D22614">
        <v>20230630</v>
      </c>
      <c r="E22614">
        <v>68112000</v>
      </c>
      <c r="F22614" t="s">
        <v>8902</v>
      </c>
      <c r="I22614" t="s">
        <v>11283</v>
      </c>
      <c r="J22614">
        <v>20230630</v>
      </c>
      <c r="K22614" t="s">
        <v>9155</v>
      </c>
      <c r="L22614">
        <v>77.67</v>
      </c>
      <c r="M22614">
        <v>0</v>
      </c>
    </row>
    <row r="22615" spans="1:15" x14ac:dyDescent="0.25">
      <c r="A22615" t="s">
        <v>8893</v>
      </c>
      <c r="B22615" t="s">
        <v>8894</v>
      </c>
      <c r="C22615">
        <v>1600007819</v>
      </c>
      <c r="D22615">
        <v>20230731</v>
      </c>
      <c r="E22615">
        <v>28182000</v>
      </c>
      <c r="F22615" t="s">
        <v>41</v>
      </c>
      <c r="I22615" t="s">
        <v>13924</v>
      </c>
      <c r="J22615">
        <v>20230731</v>
      </c>
      <c r="K22615" t="s">
        <v>9222</v>
      </c>
      <c r="L22615">
        <v>0</v>
      </c>
      <c r="M22615">
        <v>66.67</v>
      </c>
    </row>
    <row r="22616" spans="1:15" x14ac:dyDescent="0.25">
      <c r="A22616" t="s">
        <v>8893</v>
      </c>
      <c r="B22616" t="s">
        <v>8894</v>
      </c>
      <c r="C22616">
        <v>1600011050</v>
      </c>
      <c r="D22616">
        <v>20230930</v>
      </c>
      <c r="E22616">
        <v>68112000</v>
      </c>
      <c r="F22616" t="s">
        <v>8902</v>
      </c>
      <c r="I22616" t="s">
        <v>11327</v>
      </c>
      <c r="J22616">
        <v>20230930</v>
      </c>
      <c r="K22616" t="s">
        <v>9093</v>
      </c>
      <c r="L22616">
        <v>10.25</v>
      </c>
      <c r="M22616">
        <v>0</v>
      </c>
    </row>
    <row r="22617" spans="1:15" x14ac:dyDescent="0.25">
      <c r="A22617" t="s">
        <v>8893</v>
      </c>
      <c r="B22617" t="s">
        <v>8894</v>
      </c>
      <c r="C22617">
        <v>1600011025</v>
      </c>
      <c r="D22617">
        <v>20230930</v>
      </c>
      <c r="E22617">
        <v>28154000</v>
      </c>
      <c r="F22617" t="s">
        <v>48</v>
      </c>
      <c r="I22617" t="s">
        <v>11036</v>
      </c>
      <c r="J22617">
        <v>20230930</v>
      </c>
      <c r="K22617" t="s">
        <v>9282</v>
      </c>
      <c r="L22617">
        <v>0</v>
      </c>
      <c r="M22617">
        <v>62.25</v>
      </c>
    </row>
    <row r="22618" spans="1:15" x14ac:dyDescent="0.25">
      <c r="A22618" t="s">
        <v>8893</v>
      </c>
      <c r="B22618" t="s">
        <v>8894</v>
      </c>
      <c r="C22618">
        <v>1600006912</v>
      </c>
      <c r="D22618">
        <v>20230630</v>
      </c>
      <c r="E22618">
        <v>28182000</v>
      </c>
      <c r="F22618" t="s">
        <v>41</v>
      </c>
      <c r="I22618" t="s">
        <v>9859</v>
      </c>
      <c r="J22618">
        <v>20230630</v>
      </c>
      <c r="K22618" t="s">
        <v>9340</v>
      </c>
      <c r="L22618">
        <v>0</v>
      </c>
      <c r="M22618">
        <v>144.84</v>
      </c>
    </row>
    <row r="22619" spans="1:15" x14ac:dyDescent="0.25">
      <c r="A22619" t="s">
        <v>8893</v>
      </c>
      <c r="B22619" t="s">
        <v>8894</v>
      </c>
      <c r="C22619">
        <v>1600012253</v>
      </c>
      <c r="D22619">
        <v>20231031</v>
      </c>
      <c r="E22619">
        <v>28181000</v>
      </c>
      <c r="F22619" t="s">
        <v>105</v>
      </c>
      <c r="I22619" t="s">
        <v>10574</v>
      </c>
      <c r="J22619">
        <v>20231031</v>
      </c>
      <c r="K22619" t="s">
        <v>9161</v>
      </c>
      <c r="L22619">
        <v>0</v>
      </c>
      <c r="M22619">
        <v>61.67</v>
      </c>
    </row>
    <row r="22620" spans="1:15" x14ac:dyDescent="0.25">
      <c r="A22620" t="s">
        <v>8893</v>
      </c>
      <c r="B22620" t="s">
        <v>8894</v>
      </c>
      <c r="C22620">
        <v>1600010790</v>
      </c>
      <c r="D22620">
        <v>20230930</v>
      </c>
      <c r="E22620">
        <v>44440000</v>
      </c>
      <c r="F22620" t="s">
        <v>36</v>
      </c>
      <c r="I22620" t="s">
        <v>10424</v>
      </c>
      <c r="J22620">
        <v>20230930</v>
      </c>
      <c r="K22620" t="s">
        <v>4040</v>
      </c>
      <c r="L22620">
        <v>48477.599999999999</v>
      </c>
      <c r="M22620">
        <v>0</v>
      </c>
      <c r="N22620" t="s">
        <v>54</v>
      </c>
      <c r="O22620">
        <v>20231031</v>
      </c>
    </row>
    <row r="22621" spans="1:15" x14ac:dyDescent="0.25">
      <c r="A22621" t="s">
        <v>8893</v>
      </c>
      <c r="B22621" t="s">
        <v>8894</v>
      </c>
      <c r="C22621">
        <v>1600012185</v>
      </c>
      <c r="D22621">
        <v>20231031</v>
      </c>
      <c r="E22621">
        <v>68112000</v>
      </c>
      <c r="F22621" t="s">
        <v>8902</v>
      </c>
      <c r="I22621" t="s">
        <v>12120</v>
      </c>
      <c r="J22621">
        <v>20231031</v>
      </c>
      <c r="K22621" t="s">
        <v>9743</v>
      </c>
      <c r="L22621">
        <v>6.65</v>
      </c>
      <c r="M22621">
        <v>0</v>
      </c>
    </row>
    <row r="22622" spans="1:15" x14ac:dyDescent="0.25">
      <c r="A22622" t="s">
        <v>8893</v>
      </c>
      <c r="B22622" t="s">
        <v>8894</v>
      </c>
      <c r="C22622">
        <v>1600002396</v>
      </c>
      <c r="D22622">
        <v>20230430</v>
      </c>
      <c r="E22622">
        <v>68112000</v>
      </c>
      <c r="F22622" t="s">
        <v>8902</v>
      </c>
      <c r="I22622" t="s">
        <v>13841</v>
      </c>
      <c r="J22622">
        <v>20230430</v>
      </c>
      <c r="K22622" t="s">
        <v>10348</v>
      </c>
      <c r="L22622">
        <v>83.33</v>
      </c>
      <c r="M22622">
        <v>0</v>
      </c>
    </row>
    <row r="22623" spans="1:15" x14ac:dyDescent="0.25">
      <c r="A22623" t="s">
        <v>8893</v>
      </c>
      <c r="B22623" t="s">
        <v>8894</v>
      </c>
      <c r="C22623">
        <v>1600006891</v>
      </c>
      <c r="D22623">
        <v>20230630</v>
      </c>
      <c r="E22623">
        <v>28183000</v>
      </c>
      <c r="F22623" t="s">
        <v>102</v>
      </c>
      <c r="I22623" t="s">
        <v>12516</v>
      </c>
      <c r="J22623">
        <v>20230630</v>
      </c>
      <c r="K22623" t="s">
        <v>8957</v>
      </c>
      <c r="L22623">
        <v>0</v>
      </c>
      <c r="M22623">
        <v>10.42</v>
      </c>
    </row>
    <row r="22624" spans="1:15" x14ac:dyDescent="0.25">
      <c r="A22624" t="s">
        <v>8893</v>
      </c>
      <c r="B22624" t="s">
        <v>8894</v>
      </c>
      <c r="C22624">
        <v>1600011732</v>
      </c>
      <c r="D22624">
        <v>20231031</v>
      </c>
      <c r="E22624">
        <v>44210000</v>
      </c>
      <c r="F22624" t="s">
        <v>79</v>
      </c>
      <c r="I22624" t="s">
        <v>12470</v>
      </c>
      <c r="J22624">
        <v>20231031</v>
      </c>
      <c r="K22624" t="s">
        <v>12471</v>
      </c>
      <c r="L22624">
        <v>0.83</v>
      </c>
      <c r="M22624">
        <v>0</v>
      </c>
      <c r="N22624" t="s">
        <v>117</v>
      </c>
      <c r="O22624">
        <v>20231103</v>
      </c>
    </row>
    <row r="22625" spans="1:15" x14ac:dyDescent="0.25">
      <c r="A22625" t="s">
        <v>8893</v>
      </c>
      <c r="B22625" t="s">
        <v>8894</v>
      </c>
      <c r="C22625">
        <v>1600001281</v>
      </c>
      <c r="D22625">
        <v>20230401</v>
      </c>
      <c r="E22625">
        <v>41100000</v>
      </c>
      <c r="F22625" t="s">
        <v>81</v>
      </c>
      <c r="I22625" t="s">
        <v>13925</v>
      </c>
      <c r="J22625">
        <v>20230401</v>
      </c>
      <c r="K22625" t="s">
        <v>13926</v>
      </c>
      <c r="L22625">
        <v>0</v>
      </c>
      <c r="M22625">
        <v>20145.88</v>
      </c>
    </row>
    <row r="22626" spans="1:15" x14ac:dyDescent="0.25">
      <c r="A22626" t="s">
        <v>8893</v>
      </c>
      <c r="B22626" t="s">
        <v>8894</v>
      </c>
      <c r="C22626">
        <v>1600002386</v>
      </c>
      <c r="D22626">
        <v>20230430</v>
      </c>
      <c r="E22626">
        <v>68112000</v>
      </c>
      <c r="F22626" t="s">
        <v>8902</v>
      </c>
      <c r="I22626" t="s">
        <v>11573</v>
      </c>
      <c r="J22626">
        <v>20230430</v>
      </c>
      <c r="K22626" t="s">
        <v>9743</v>
      </c>
      <c r="L22626">
        <v>6.65</v>
      </c>
      <c r="M22626">
        <v>0</v>
      </c>
    </row>
    <row r="22627" spans="1:15" x14ac:dyDescent="0.25">
      <c r="A22627" t="s">
        <v>8893</v>
      </c>
      <c r="B22627" t="s">
        <v>8894</v>
      </c>
      <c r="C22627">
        <v>1600010743</v>
      </c>
      <c r="D22627">
        <v>20231010</v>
      </c>
      <c r="E22627">
        <v>41100000</v>
      </c>
      <c r="F22627" t="s">
        <v>81</v>
      </c>
      <c r="G22627" t="s">
        <v>8433</v>
      </c>
      <c r="H22627" t="s">
        <v>8434</v>
      </c>
      <c r="I22627" t="s">
        <v>13927</v>
      </c>
      <c r="J22627">
        <v>20231010</v>
      </c>
      <c r="K22627" t="s">
        <v>9003</v>
      </c>
      <c r="L22627">
        <v>0</v>
      </c>
      <c r="M22627">
        <v>38496.35</v>
      </c>
      <c r="N22627" t="s">
        <v>766</v>
      </c>
      <c r="O22627">
        <v>20231010</v>
      </c>
    </row>
    <row r="22628" spans="1:15" x14ac:dyDescent="0.25">
      <c r="A22628" t="s">
        <v>8893</v>
      </c>
      <c r="B22628" t="s">
        <v>8894</v>
      </c>
      <c r="C22628">
        <v>1600011708</v>
      </c>
      <c r="D22628">
        <v>20230401</v>
      </c>
      <c r="E22628">
        <v>43100000</v>
      </c>
      <c r="F22628" t="s">
        <v>26</v>
      </c>
      <c r="I22628" t="s">
        <v>9277</v>
      </c>
      <c r="J22628">
        <v>20230401</v>
      </c>
      <c r="K22628" t="s">
        <v>10969</v>
      </c>
      <c r="L22628">
        <v>79959</v>
      </c>
      <c r="M22628">
        <v>0</v>
      </c>
      <c r="N22628" t="s">
        <v>136</v>
      </c>
      <c r="O22628">
        <v>20231103</v>
      </c>
    </row>
    <row r="22629" spans="1:15" x14ac:dyDescent="0.25">
      <c r="A22629" t="s">
        <v>8893</v>
      </c>
      <c r="B22629" t="s">
        <v>8894</v>
      </c>
      <c r="C22629">
        <v>1600009257</v>
      </c>
      <c r="D22629">
        <v>20230919</v>
      </c>
      <c r="E22629">
        <v>41100000</v>
      </c>
      <c r="F22629" t="s">
        <v>81</v>
      </c>
      <c r="G22629" t="s">
        <v>8968</v>
      </c>
      <c r="H22629" t="s">
        <v>8969</v>
      </c>
      <c r="I22629" t="s">
        <v>13928</v>
      </c>
      <c r="J22629">
        <v>20230919</v>
      </c>
      <c r="K22629" t="s">
        <v>8898</v>
      </c>
      <c r="L22629">
        <v>0</v>
      </c>
      <c r="M22629">
        <v>4434.42</v>
      </c>
      <c r="N22629" t="s">
        <v>136</v>
      </c>
      <c r="O22629">
        <v>20230919</v>
      </c>
    </row>
    <row r="22630" spans="1:15" x14ac:dyDescent="0.25">
      <c r="A22630" t="s">
        <v>8893</v>
      </c>
      <c r="B22630" t="s">
        <v>8894</v>
      </c>
      <c r="C22630">
        <v>1600011102</v>
      </c>
      <c r="D22630">
        <v>20230401</v>
      </c>
      <c r="E22630">
        <v>32000001</v>
      </c>
      <c r="F22630" t="s">
        <v>77</v>
      </c>
      <c r="I22630" t="s">
        <v>9493</v>
      </c>
      <c r="J22630">
        <v>20230401</v>
      </c>
      <c r="K22630" t="s">
        <v>12133</v>
      </c>
      <c r="L22630">
        <v>0</v>
      </c>
      <c r="M22630">
        <v>68000.98</v>
      </c>
    </row>
    <row r="22631" spans="1:15" x14ac:dyDescent="0.25">
      <c r="A22631" t="s">
        <v>8893</v>
      </c>
      <c r="B22631" t="s">
        <v>8894</v>
      </c>
      <c r="C22631">
        <v>1600004472</v>
      </c>
      <c r="D22631">
        <v>20230531</v>
      </c>
      <c r="E22631">
        <v>43700004</v>
      </c>
      <c r="F22631" t="s">
        <v>56</v>
      </c>
      <c r="I22631" s="1">
        <v>45047</v>
      </c>
      <c r="J22631">
        <v>20230531</v>
      </c>
      <c r="K22631" t="s">
        <v>9027</v>
      </c>
      <c r="L22631">
        <v>0</v>
      </c>
      <c r="M22631">
        <v>934.82</v>
      </c>
      <c r="N22631" t="s">
        <v>54</v>
      </c>
      <c r="O22631">
        <v>20231004</v>
      </c>
    </row>
    <row r="22632" spans="1:15" x14ac:dyDescent="0.25">
      <c r="A22632" t="s">
        <v>8893</v>
      </c>
      <c r="B22632" t="s">
        <v>8894</v>
      </c>
      <c r="C22632">
        <v>1600001330</v>
      </c>
      <c r="D22632">
        <v>20230401</v>
      </c>
      <c r="E22632">
        <v>41100000</v>
      </c>
      <c r="F22632" t="s">
        <v>81</v>
      </c>
      <c r="I22632" t="s">
        <v>13929</v>
      </c>
      <c r="J22632">
        <v>20230401</v>
      </c>
      <c r="K22632" t="s">
        <v>13930</v>
      </c>
      <c r="L22632">
        <v>0</v>
      </c>
      <c r="M22632">
        <v>288</v>
      </c>
    </row>
    <row r="22633" spans="1:15" x14ac:dyDescent="0.25">
      <c r="A22633" t="s">
        <v>8893</v>
      </c>
      <c r="B22633" t="s">
        <v>8894</v>
      </c>
      <c r="C22633">
        <v>1600006927</v>
      </c>
      <c r="D22633">
        <v>20230630</v>
      </c>
      <c r="E22633">
        <v>68112000</v>
      </c>
      <c r="F22633" t="s">
        <v>8902</v>
      </c>
      <c r="I22633" t="s">
        <v>9840</v>
      </c>
      <c r="J22633">
        <v>20230630</v>
      </c>
      <c r="K22633" t="s">
        <v>9632</v>
      </c>
      <c r="L22633">
        <v>28.75</v>
      </c>
      <c r="M22633">
        <v>0</v>
      </c>
    </row>
    <row r="22634" spans="1:15" x14ac:dyDescent="0.25">
      <c r="A22634" t="s">
        <v>8893</v>
      </c>
      <c r="B22634" t="s">
        <v>8894</v>
      </c>
      <c r="C22634">
        <v>1600003837</v>
      </c>
      <c r="D22634">
        <v>20230401</v>
      </c>
      <c r="E22634">
        <v>40100000</v>
      </c>
      <c r="F22634" t="s">
        <v>55</v>
      </c>
      <c r="G22634" t="s">
        <v>838</v>
      </c>
      <c r="H22634" t="s">
        <v>839</v>
      </c>
      <c r="I22634" t="s">
        <v>1379</v>
      </c>
      <c r="J22634">
        <v>20230401</v>
      </c>
      <c r="K22634" t="s">
        <v>13931</v>
      </c>
      <c r="L22634">
        <v>0</v>
      </c>
      <c r="M22634">
        <v>1892.96</v>
      </c>
      <c r="N22634" t="s">
        <v>83</v>
      </c>
      <c r="O22634">
        <v>20230620</v>
      </c>
    </row>
    <row r="22635" spans="1:15" x14ac:dyDescent="0.25">
      <c r="A22635" t="s">
        <v>8893</v>
      </c>
      <c r="B22635" t="s">
        <v>8894</v>
      </c>
      <c r="C22635">
        <v>1600006908</v>
      </c>
      <c r="D22635">
        <v>20230630</v>
      </c>
      <c r="E22635">
        <v>28183000</v>
      </c>
      <c r="F22635" t="s">
        <v>102</v>
      </c>
      <c r="I22635" t="s">
        <v>11142</v>
      </c>
      <c r="J22635">
        <v>20230630</v>
      </c>
      <c r="K22635" t="s">
        <v>10091</v>
      </c>
      <c r="L22635">
        <v>0</v>
      </c>
      <c r="M22635">
        <v>250</v>
      </c>
    </row>
    <row r="22636" spans="1:15" x14ac:dyDescent="0.25">
      <c r="A22636" t="s">
        <v>8893</v>
      </c>
      <c r="B22636" t="s">
        <v>8894</v>
      </c>
      <c r="C22636">
        <v>1600012199</v>
      </c>
      <c r="D22636">
        <v>20231031</v>
      </c>
      <c r="E22636">
        <v>68112000</v>
      </c>
      <c r="F22636" t="s">
        <v>8902</v>
      </c>
      <c r="I22636" t="s">
        <v>11848</v>
      </c>
      <c r="J22636">
        <v>20231031</v>
      </c>
      <c r="K22636" t="s">
        <v>9893</v>
      </c>
      <c r="L22636">
        <v>77.67</v>
      </c>
      <c r="M22636">
        <v>0</v>
      </c>
    </row>
    <row r="22637" spans="1:15" x14ac:dyDescent="0.25">
      <c r="A22637" t="s">
        <v>8893</v>
      </c>
      <c r="B22637" t="s">
        <v>8894</v>
      </c>
      <c r="C22637">
        <v>1600010989</v>
      </c>
      <c r="D22637">
        <v>20230930</v>
      </c>
      <c r="E22637">
        <v>28182000</v>
      </c>
      <c r="F22637" t="s">
        <v>41</v>
      </c>
      <c r="I22637" t="s">
        <v>13624</v>
      </c>
      <c r="J22637">
        <v>20230930</v>
      </c>
      <c r="K22637" t="s">
        <v>9791</v>
      </c>
      <c r="L22637">
        <v>0</v>
      </c>
      <c r="M22637">
        <v>750</v>
      </c>
    </row>
    <row r="22638" spans="1:15" x14ac:dyDescent="0.25">
      <c r="A22638" t="s">
        <v>8893</v>
      </c>
      <c r="B22638" t="s">
        <v>8894</v>
      </c>
      <c r="C22638">
        <v>1600004033</v>
      </c>
      <c r="D22638">
        <v>20230401</v>
      </c>
      <c r="E22638">
        <v>40110000</v>
      </c>
      <c r="F22638" t="s">
        <v>45</v>
      </c>
      <c r="I22638" t="s">
        <v>10307</v>
      </c>
      <c r="J22638">
        <v>20230401</v>
      </c>
      <c r="K22638" t="s">
        <v>13932</v>
      </c>
      <c r="L22638">
        <v>1335.14</v>
      </c>
      <c r="M22638">
        <v>0</v>
      </c>
    </row>
    <row r="22639" spans="1:15" x14ac:dyDescent="0.25">
      <c r="A22639" t="s">
        <v>8893</v>
      </c>
      <c r="B22639" t="s">
        <v>8894</v>
      </c>
      <c r="C22639">
        <v>1600005784</v>
      </c>
      <c r="D22639">
        <v>20230712</v>
      </c>
      <c r="E22639">
        <v>41100000</v>
      </c>
      <c r="F22639" t="s">
        <v>81</v>
      </c>
      <c r="G22639" t="s">
        <v>10289</v>
      </c>
      <c r="H22639" t="s">
        <v>10290</v>
      </c>
      <c r="I22639" t="s">
        <v>13933</v>
      </c>
      <c r="J22639">
        <v>20230712</v>
      </c>
      <c r="K22639" t="s">
        <v>8936</v>
      </c>
      <c r="L22639">
        <v>0</v>
      </c>
      <c r="M22639">
        <v>876.2</v>
      </c>
      <c r="N22639" t="s">
        <v>80</v>
      </c>
      <c r="O22639">
        <v>20230712</v>
      </c>
    </row>
    <row r="22640" spans="1:15" x14ac:dyDescent="0.25">
      <c r="A22640" t="s">
        <v>8893</v>
      </c>
      <c r="B22640" t="s">
        <v>8894</v>
      </c>
      <c r="C22640">
        <v>1600009257</v>
      </c>
      <c r="D22640">
        <v>20230919</v>
      </c>
      <c r="E22640">
        <v>41100000</v>
      </c>
      <c r="F22640" t="s">
        <v>81</v>
      </c>
      <c r="G22640" t="s">
        <v>11526</v>
      </c>
      <c r="H22640" t="s">
        <v>11527</v>
      </c>
      <c r="I22640" t="s">
        <v>13934</v>
      </c>
      <c r="J22640">
        <v>20230919</v>
      </c>
      <c r="K22640" t="s">
        <v>8898</v>
      </c>
      <c r="L22640">
        <v>0</v>
      </c>
      <c r="M22640">
        <v>336</v>
      </c>
      <c r="N22640" t="s">
        <v>80</v>
      </c>
      <c r="O22640">
        <v>20230919</v>
      </c>
    </row>
    <row r="22641" spans="1:15" x14ac:dyDescent="0.25">
      <c r="A22641" t="s">
        <v>8893</v>
      </c>
      <c r="B22641" t="s">
        <v>8894</v>
      </c>
      <c r="C22641">
        <v>1600003863</v>
      </c>
      <c r="D22641">
        <v>20230401</v>
      </c>
      <c r="E22641">
        <v>40100000</v>
      </c>
      <c r="F22641" t="s">
        <v>55</v>
      </c>
      <c r="G22641" t="s">
        <v>1024</v>
      </c>
      <c r="H22641" t="s">
        <v>1025</v>
      </c>
      <c r="I22641">
        <v>103004250442</v>
      </c>
      <c r="J22641">
        <v>20230401</v>
      </c>
      <c r="K22641" t="s">
        <v>13935</v>
      </c>
      <c r="L22641">
        <v>0</v>
      </c>
      <c r="M22641">
        <v>1088.72</v>
      </c>
      <c r="N22641" t="s">
        <v>27</v>
      </c>
      <c r="O22641">
        <v>20230830</v>
      </c>
    </row>
    <row r="22642" spans="1:15" x14ac:dyDescent="0.25">
      <c r="A22642" t="s">
        <v>8893</v>
      </c>
      <c r="B22642" t="s">
        <v>8894</v>
      </c>
      <c r="C22642">
        <v>1600006913</v>
      </c>
      <c r="D22642">
        <v>20230630</v>
      </c>
      <c r="E22642">
        <v>68112000</v>
      </c>
      <c r="F22642" t="s">
        <v>8902</v>
      </c>
      <c r="I22642" t="s">
        <v>10105</v>
      </c>
      <c r="J22642">
        <v>20230630</v>
      </c>
      <c r="K22642" t="s">
        <v>9256</v>
      </c>
      <c r="L22642">
        <v>510</v>
      </c>
      <c r="M22642">
        <v>0</v>
      </c>
    </row>
    <row r="22643" spans="1:15" x14ac:dyDescent="0.25">
      <c r="A22643" t="s">
        <v>8893</v>
      </c>
      <c r="B22643" t="s">
        <v>8894</v>
      </c>
      <c r="C22643">
        <v>1600001307</v>
      </c>
      <c r="D22643">
        <v>20230401</v>
      </c>
      <c r="E22643">
        <v>41100000</v>
      </c>
      <c r="F22643" t="s">
        <v>81</v>
      </c>
      <c r="G22643" t="s">
        <v>8895</v>
      </c>
      <c r="H22643" t="s">
        <v>8896</v>
      </c>
      <c r="I22643" t="s">
        <v>13936</v>
      </c>
      <c r="J22643">
        <v>20230401</v>
      </c>
      <c r="K22643" t="s">
        <v>8947</v>
      </c>
      <c r="L22643">
        <v>53197.1</v>
      </c>
      <c r="M22643">
        <v>0</v>
      </c>
      <c r="N22643" t="s">
        <v>54</v>
      </c>
      <c r="O22643">
        <v>20230502</v>
      </c>
    </row>
    <row r="22644" spans="1:15" x14ac:dyDescent="0.25">
      <c r="A22644" t="s">
        <v>8893</v>
      </c>
      <c r="B22644" t="s">
        <v>8894</v>
      </c>
      <c r="C22644">
        <v>1600002487</v>
      </c>
      <c r="D22644">
        <v>20230430</v>
      </c>
      <c r="E22644">
        <v>68112000</v>
      </c>
      <c r="F22644" t="s">
        <v>8902</v>
      </c>
      <c r="I22644" t="s">
        <v>12685</v>
      </c>
      <c r="J22644">
        <v>20230430</v>
      </c>
      <c r="K22644" t="s">
        <v>8991</v>
      </c>
      <c r="L22644">
        <v>91.33</v>
      </c>
      <c r="M22644">
        <v>0</v>
      </c>
    </row>
    <row r="22645" spans="1:15" x14ac:dyDescent="0.25">
      <c r="A22645" t="s">
        <v>8893</v>
      </c>
      <c r="B22645" t="s">
        <v>8894</v>
      </c>
      <c r="C22645">
        <v>1600010946</v>
      </c>
      <c r="D22645">
        <v>20230930</v>
      </c>
      <c r="E22645">
        <v>68112000</v>
      </c>
      <c r="F22645" t="s">
        <v>8902</v>
      </c>
      <c r="I22645" t="s">
        <v>12831</v>
      </c>
      <c r="J22645">
        <v>20230930</v>
      </c>
      <c r="K22645" t="s">
        <v>9395</v>
      </c>
      <c r="L22645">
        <v>31.67</v>
      </c>
      <c r="M22645">
        <v>0</v>
      </c>
    </row>
    <row r="22646" spans="1:15" x14ac:dyDescent="0.25">
      <c r="A22646" t="s">
        <v>8893</v>
      </c>
      <c r="B22646" t="s">
        <v>8894</v>
      </c>
      <c r="C22646">
        <v>1600009257</v>
      </c>
      <c r="D22646">
        <v>20230919</v>
      </c>
      <c r="E22646">
        <v>41100000</v>
      </c>
      <c r="F22646" t="s">
        <v>81</v>
      </c>
      <c r="G22646" t="s">
        <v>11539</v>
      </c>
      <c r="H22646" t="s">
        <v>11540</v>
      </c>
      <c r="I22646" t="s">
        <v>13937</v>
      </c>
      <c r="J22646">
        <v>20230919</v>
      </c>
      <c r="K22646" t="s">
        <v>8898</v>
      </c>
      <c r="L22646">
        <v>0</v>
      </c>
      <c r="M22646">
        <v>4514.33</v>
      </c>
      <c r="N22646" t="s">
        <v>27</v>
      </c>
      <c r="O22646">
        <v>20230919</v>
      </c>
    </row>
    <row r="22647" spans="1:15" x14ac:dyDescent="0.25">
      <c r="A22647" t="s">
        <v>8893</v>
      </c>
      <c r="B22647" t="s">
        <v>8894</v>
      </c>
      <c r="C22647">
        <v>1600000559</v>
      </c>
      <c r="D22647">
        <v>20230418</v>
      </c>
      <c r="E22647">
        <v>41100000</v>
      </c>
      <c r="F22647" t="s">
        <v>81</v>
      </c>
      <c r="G22647" t="s">
        <v>8351</v>
      </c>
      <c r="H22647" t="s">
        <v>8352</v>
      </c>
      <c r="I22647" t="s">
        <v>9803</v>
      </c>
      <c r="J22647">
        <v>20230418</v>
      </c>
      <c r="K22647" t="s">
        <v>8953</v>
      </c>
      <c r="L22647">
        <v>0</v>
      </c>
      <c r="M22647">
        <v>21176.62</v>
      </c>
      <c r="N22647" t="s">
        <v>27</v>
      </c>
      <c r="O22647">
        <v>20230620</v>
      </c>
    </row>
    <row r="22648" spans="1:15" x14ac:dyDescent="0.25">
      <c r="A22648" t="s">
        <v>8893</v>
      </c>
      <c r="B22648" t="s">
        <v>8894</v>
      </c>
      <c r="C22648">
        <v>1600004662</v>
      </c>
      <c r="D22648">
        <v>20230531</v>
      </c>
      <c r="E22648">
        <v>28154000</v>
      </c>
      <c r="F22648" t="s">
        <v>48</v>
      </c>
      <c r="I22648" t="s">
        <v>9723</v>
      </c>
      <c r="J22648">
        <v>20230531</v>
      </c>
      <c r="K22648" t="s">
        <v>9349</v>
      </c>
      <c r="L22648">
        <v>0</v>
      </c>
      <c r="M22648">
        <v>287.5</v>
      </c>
    </row>
    <row r="22649" spans="1:15" x14ac:dyDescent="0.25">
      <c r="A22649" t="s">
        <v>8893</v>
      </c>
      <c r="B22649" t="s">
        <v>8894</v>
      </c>
      <c r="C22649">
        <v>1600011696</v>
      </c>
      <c r="D22649">
        <v>20231031</v>
      </c>
      <c r="E22649">
        <v>65800000</v>
      </c>
      <c r="F22649" t="s">
        <v>6347</v>
      </c>
      <c r="I22649" t="s">
        <v>13646</v>
      </c>
      <c r="J22649">
        <v>20231031</v>
      </c>
      <c r="K22649" t="s">
        <v>9435</v>
      </c>
      <c r="L22649">
        <v>1.9</v>
      </c>
      <c r="M22649">
        <v>0</v>
      </c>
    </row>
    <row r="22650" spans="1:15" x14ac:dyDescent="0.25">
      <c r="A22650" t="s">
        <v>8893</v>
      </c>
      <c r="B22650" t="s">
        <v>8894</v>
      </c>
      <c r="C22650">
        <v>1600001343</v>
      </c>
      <c r="D22650">
        <v>20230401</v>
      </c>
      <c r="E22650">
        <v>41100000</v>
      </c>
      <c r="F22650" t="s">
        <v>81</v>
      </c>
      <c r="G22650" t="s">
        <v>687</v>
      </c>
      <c r="H22650" t="s">
        <v>688</v>
      </c>
      <c r="I22650" t="s">
        <v>1163</v>
      </c>
      <c r="J22650">
        <v>20230401</v>
      </c>
      <c r="K22650" t="s">
        <v>10544</v>
      </c>
      <c r="L22650">
        <v>1992</v>
      </c>
      <c r="M22650">
        <v>0</v>
      </c>
      <c r="N22650" t="s">
        <v>54</v>
      </c>
      <c r="O22650">
        <v>20230502</v>
      </c>
    </row>
    <row r="22651" spans="1:15" x14ac:dyDescent="0.25">
      <c r="A22651" t="s">
        <v>8893</v>
      </c>
      <c r="B22651" t="s">
        <v>8894</v>
      </c>
      <c r="C22651">
        <v>1600011124</v>
      </c>
      <c r="D22651">
        <v>20230401</v>
      </c>
      <c r="E22651">
        <v>41810000</v>
      </c>
      <c r="F22651" t="s">
        <v>87</v>
      </c>
      <c r="I22651" t="s">
        <v>12296</v>
      </c>
      <c r="J22651">
        <v>20230401</v>
      </c>
      <c r="K22651" t="s">
        <v>12297</v>
      </c>
      <c r="L22651">
        <v>0</v>
      </c>
      <c r="M22651">
        <v>28291.55</v>
      </c>
      <c r="N22651" t="s">
        <v>54</v>
      </c>
      <c r="O22651">
        <v>20231103</v>
      </c>
    </row>
    <row r="22652" spans="1:15" x14ac:dyDescent="0.25">
      <c r="A22652" t="s">
        <v>8893</v>
      </c>
      <c r="B22652" t="s">
        <v>8894</v>
      </c>
      <c r="C22652">
        <v>1600002463</v>
      </c>
      <c r="D22652">
        <v>20230430</v>
      </c>
      <c r="E22652">
        <v>28182000</v>
      </c>
      <c r="F22652" t="s">
        <v>41</v>
      </c>
      <c r="I22652" t="s">
        <v>13229</v>
      </c>
      <c r="J22652">
        <v>20230430</v>
      </c>
      <c r="K22652" t="s">
        <v>9272</v>
      </c>
      <c r="L22652">
        <v>0</v>
      </c>
      <c r="M22652">
        <v>36.25</v>
      </c>
    </row>
    <row r="22653" spans="1:15" x14ac:dyDescent="0.25">
      <c r="A22653" t="s">
        <v>8893</v>
      </c>
      <c r="B22653" t="s">
        <v>8894</v>
      </c>
      <c r="C22653">
        <v>1600000725</v>
      </c>
      <c r="D22653">
        <v>20230424</v>
      </c>
      <c r="E22653">
        <v>46799996</v>
      </c>
      <c r="F22653" t="s">
        <v>67</v>
      </c>
      <c r="I22653" t="s">
        <v>12161</v>
      </c>
      <c r="J22653">
        <v>20230424</v>
      </c>
      <c r="K22653" t="s">
        <v>8942</v>
      </c>
      <c r="L22653">
        <v>1032</v>
      </c>
      <c r="M22653">
        <v>0</v>
      </c>
    </row>
    <row r="22654" spans="1:15" x14ac:dyDescent="0.25">
      <c r="A22654" t="s">
        <v>8893</v>
      </c>
      <c r="B22654" t="s">
        <v>8894</v>
      </c>
      <c r="C22654">
        <v>1600003835</v>
      </c>
      <c r="D22654">
        <v>20230401</v>
      </c>
      <c r="E22654">
        <v>40100000</v>
      </c>
      <c r="F22654" t="s">
        <v>55</v>
      </c>
      <c r="G22654" t="s">
        <v>3046</v>
      </c>
      <c r="H22654" t="s">
        <v>3047</v>
      </c>
      <c r="I22654" t="s">
        <v>2958</v>
      </c>
      <c r="J22654">
        <v>20230401</v>
      </c>
      <c r="K22654" t="s">
        <v>13938</v>
      </c>
      <c r="L22654">
        <v>0</v>
      </c>
      <c r="M22654">
        <v>10134</v>
      </c>
      <c r="N22654" t="s">
        <v>83</v>
      </c>
      <c r="O22654">
        <v>20230620</v>
      </c>
    </row>
    <row r="22655" spans="1:15" x14ac:dyDescent="0.25">
      <c r="A22655" t="s">
        <v>8893</v>
      </c>
      <c r="B22655" t="s">
        <v>8894</v>
      </c>
      <c r="C22655">
        <v>1600007857</v>
      </c>
      <c r="D22655">
        <v>20230731</v>
      </c>
      <c r="E22655">
        <v>68112000</v>
      </c>
      <c r="F22655" t="s">
        <v>8902</v>
      </c>
      <c r="I22655" t="s">
        <v>11771</v>
      </c>
      <c r="J22655">
        <v>20230731</v>
      </c>
      <c r="K22655" t="s">
        <v>9287</v>
      </c>
      <c r="L22655">
        <v>150</v>
      </c>
      <c r="M22655">
        <v>0</v>
      </c>
    </row>
    <row r="22656" spans="1:15" x14ac:dyDescent="0.25">
      <c r="A22656" t="s">
        <v>8893</v>
      </c>
      <c r="B22656" t="s">
        <v>8894</v>
      </c>
      <c r="C22656">
        <v>1600009873</v>
      </c>
      <c r="D22656">
        <v>20230927</v>
      </c>
      <c r="E22656">
        <v>27510002</v>
      </c>
      <c r="F22656" t="s">
        <v>43</v>
      </c>
      <c r="I22656" t="s">
        <v>11576</v>
      </c>
      <c r="J22656">
        <v>20230927</v>
      </c>
      <c r="K22656" t="s">
        <v>9267</v>
      </c>
      <c r="L22656">
        <v>0</v>
      </c>
      <c r="M22656">
        <v>3283.78</v>
      </c>
    </row>
    <row r="22657" spans="1:15" x14ac:dyDescent="0.25">
      <c r="A22657" t="s">
        <v>8893</v>
      </c>
      <c r="B22657" t="s">
        <v>8894</v>
      </c>
      <c r="C22657">
        <v>1600009257</v>
      </c>
      <c r="D22657">
        <v>20230919</v>
      </c>
      <c r="E22657">
        <v>41100000</v>
      </c>
      <c r="F22657" t="s">
        <v>81</v>
      </c>
      <c r="G22657" t="s">
        <v>9019</v>
      </c>
      <c r="H22657" t="s">
        <v>9020</v>
      </c>
      <c r="I22657" t="s">
        <v>13939</v>
      </c>
      <c r="J22657">
        <v>20230919</v>
      </c>
      <c r="K22657" t="s">
        <v>8898</v>
      </c>
      <c r="L22657">
        <v>0</v>
      </c>
      <c r="M22657">
        <v>2354.29</v>
      </c>
      <c r="N22657" t="s">
        <v>353</v>
      </c>
      <c r="O22657">
        <v>20230919</v>
      </c>
    </row>
    <row r="22658" spans="1:15" x14ac:dyDescent="0.25">
      <c r="A22658" t="s">
        <v>8893</v>
      </c>
      <c r="B22658" t="s">
        <v>8894</v>
      </c>
      <c r="C22658">
        <v>1600005784</v>
      </c>
      <c r="D22658">
        <v>20230712</v>
      </c>
      <c r="E22658">
        <v>41100000</v>
      </c>
      <c r="F22658" t="s">
        <v>81</v>
      </c>
      <c r="G22658" t="s">
        <v>9533</v>
      </c>
      <c r="H22658" t="s">
        <v>9534</v>
      </c>
      <c r="I22658" t="s">
        <v>9353</v>
      </c>
      <c r="J22658">
        <v>20230712</v>
      </c>
      <c r="K22658" t="s">
        <v>8936</v>
      </c>
      <c r="L22658">
        <v>0</v>
      </c>
      <c r="M22658">
        <v>663.73</v>
      </c>
      <c r="N22658" t="s">
        <v>80</v>
      </c>
      <c r="O22658">
        <v>20230712</v>
      </c>
    </row>
    <row r="22659" spans="1:15" x14ac:dyDescent="0.25">
      <c r="A22659" t="s">
        <v>8893</v>
      </c>
      <c r="B22659" t="s">
        <v>8894</v>
      </c>
      <c r="C22659">
        <v>1600003886</v>
      </c>
      <c r="D22659">
        <v>20230401</v>
      </c>
      <c r="E22659">
        <v>40100000</v>
      </c>
      <c r="F22659" t="s">
        <v>55</v>
      </c>
      <c r="G22659" t="s">
        <v>133</v>
      </c>
      <c r="H22659" t="s">
        <v>134</v>
      </c>
      <c r="I22659">
        <v>20429538</v>
      </c>
      <c r="J22659">
        <v>20230401</v>
      </c>
      <c r="K22659" t="s">
        <v>9890</v>
      </c>
      <c r="L22659">
        <v>0</v>
      </c>
      <c r="M22659">
        <v>2873.38</v>
      </c>
      <c r="N22659" t="s">
        <v>34</v>
      </c>
      <c r="O22659">
        <v>20230620</v>
      </c>
    </row>
    <row r="22660" spans="1:15" x14ac:dyDescent="0.25">
      <c r="A22660" t="s">
        <v>8893</v>
      </c>
      <c r="B22660" t="s">
        <v>8894</v>
      </c>
      <c r="C22660">
        <v>1600009366</v>
      </c>
      <c r="D22660">
        <v>20230831</v>
      </c>
      <c r="E22660">
        <v>68112000</v>
      </c>
      <c r="F22660" t="s">
        <v>8902</v>
      </c>
      <c r="I22660" t="s">
        <v>13860</v>
      </c>
      <c r="J22660">
        <v>20230831</v>
      </c>
      <c r="K22660" t="s">
        <v>8957</v>
      </c>
      <c r="L22660">
        <v>10.42</v>
      </c>
      <c r="M22660">
        <v>0</v>
      </c>
    </row>
    <row r="22661" spans="1:15" x14ac:dyDescent="0.25">
      <c r="A22661" t="s">
        <v>8893</v>
      </c>
      <c r="B22661" t="s">
        <v>8894</v>
      </c>
      <c r="C22661">
        <v>1600004018</v>
      </c>
      <c r="D22661">
        <v>20230401</v>
      </c>
      <c r="E22661">
        <v>40110000</v>
      </c>
      <c r="F22661" t="s">
        <v>45</v>
      </c>
      <c r="G22661" t="s">
        <v>1071</v>
      </c>
      <c r="H22661" t="s">
        <v>1072</v>
      </c>
      <c r="I22661">
        <v>62</v>
      </c>
      <c r="J22661">
        <v>20230401</v>
      </c>
      <c r="K22661" t="s">
        <v>13940</v>
      </c>
      <c r="L22661">
        <v>0</v>
      </c>
      <c r="M22661">
        <v>11294.4</v>
      </c>
    </row>
    <row r="22662" spans="1:15" x14ac:dyDescent="0.25">
      <c r="A22662" t="s">
        <v>8893</v>
      </c>
      <c r="B22662" t="s">
        <v>8894</v>
      </c>
      <c r="C22662">
        <v>1600000559</v>
      </c>
      <c r="D22662">
        <v>20230418</v>
      </c>
      <c r="E22662">
        <v>41100000</v>
      </c>
      <c r="F22662" t="s">
        <v>81</v>
      </c>
      <c r="G22662" t="s">
        <v>9156</v>
      </c>
      <c r="H22662" t="s">
        <v>9157</v>
      </c>
      <c r="I22662" t="s">
        <v>9158</v>
      </c>
      <c r="J22662">
        <v>20230418</v>
      </c>
      <c r="K22662" t="s">
        <v>8953</v>
      </c>
      <c r="L22662">
        <v>0</v>
      </c>
      <c r="M22662">
        <v>2900.5</v>
      </c>
      <c r="N22662" t="s">
        <v>54</v>
      </c>
      <c r="O22662">
        <v>20230502</v>
      </c>
    </row>
    <row r="22663" spans="1:15" x14ac:dyDescent="0.25">
      <c r="A22663" t="s">
        <v>8893</v>
      </c>
      <c r="B22663" t="s">
        <v>8894</v>
      </c>
      <c r="C22663">
        <v>1600003894</v>
      </c>
      <c r="D22663">
        <v>20230401</v>
      </c>
      <c r="E22663">
        <v>40100000</v>
      </c>
      <c r="F22663" t="s">
        <v>55</v>
      </c>
      <c r="I22663" t="s">
        <v>13941</v>
      </c>
      <c r="J22663">
        <v>20230401</v>
      </c>
      <c r="K22663" t="s">
        <v>13942</v>
      </c>
      <c r="L22663">
        <v>41461.71</v>
      </c>
      <c r="M22663">
        <v>0</v>
      </c>
    </row>
    <row r="22664" spans="1:15" x14ac:dyDescent="0.25">
      <c r="A22664" t="s">
        <v>8893</v>
      </c>
      <c r="B22664" t="s">
        <v>8894</v>
      </c>
      <c r="C22664">
        <v>1600004473</v>
      </c>
      <c r="D22664">
        <v>20230621</v>
      </c>
      <c r="E22664">
        <v>41100000</v>
      </c>
      <c r="F22664" t="s">
        <v>81</v>
      </c>
      <c r="G22664" t="s">
        <v>9000</v>
      </c>
      <c r="H22664" t="s">
        <v>9001</v>
      </c>
      <c r="I22664" t="s">
        <v>13943</v>
      </c>
      <c r="J22664">
        <v>20230621</v>
      </c>
      <c r="K22664" t="s">
        <v>9105</v>
      </c>
      <c r="L22664">
        <v>0</v>
      </c>
      <c r="M22664">
        <v>15740.04</v>
      </c>
      <c r="N22664" t="s">
        <v>37</v>
      </c>
      <c r="O22664">
        <v>20230621</v>
      </c>
    </row>
    <row r="22665" spans="1:15" x14ac:dyDescent="0.25">
      <c r="A22665" t="s">
        <v>8893</v>
      </c>
      <c r="B22665" t="s">
        <v>8894</v>
      </c>
      <c r="C22665">
        <v>1600011013</v>
      </c>
      <c r="D22665">
        <v>20230930</v>
      </c>
      <c r="E22665">
        <v>68112000</v>
      </c>
      <c r="F22665" t="s">
        <v>8902</v>
      </c>
      <c r="I22665" t="s">
        <v>10708</v>
      </c>
      <c r="J22665">
        <v>20230930</v>
      </c>
      <c r="K22665" t="s">
        <v>9035</v>
      </c>
      <c r="L22665">
        <v>77.67</v>
      </c>
      <c r="M22665">
        <v>0</v>
      </c>
    </row>
    <row r="22666" spans="1:15" x14ac:dyDescent="0.25">
      <c r="A22666" t="s">
        <v>8893</v>
      </c>
      <c r="B22666" t="s">
        <v>8894</v>
      </c>
      <c r="C22666">
        <v>1600003985</v>
      </c>
      <c r="D22666">
        <v>20230401</v>
      </c>
      <c r="E22666">
        <v>40100000</v>
      </c>
      <c r="F22666" t="s">
        <v>55</v>
      </c>
      <c r="G22666" t="s">
        <v>2215</v>
      </c>
      <c r="H22666" t="s">
        <v>2216</v>
      </c>
      <c r="I22666">
        <v>3795281</v>
      </c>
      <c r="J22666">
        <v>20230401</v>
      </c>
      <c r="K22666" t="s">
        <v>13944</v>
      </c>
      <c r="L22666">
        <v>0</v>
      </c>
      <c r="M22666">
        <v>202.1</v>
      </c>
      <c r="N22666" t="s">
        <v>83</v>
      </c>
      <c r="O22666">
        <v>20230915</v>
      </c>
    </row>
    <row r="22667" spans="1:15" x14ac:dyDescent="0.25">
      <c r="A22667" t="s">
        <v>8893</v>
      </c>
      <c r="B22667" t="s">
        <v>8894</v>
      </c>
      <c r="C22667">
        <v>1600009354</v>
      </c>
      <c r="D22667">
        <v>20230831</v>
      </c>
      <c r="E22667">
        <v>68112000</v>
      </c>
      <c r="F22667" t="s">
        <v>8902</v>
      </c>
      <c r="I22667" t="s">
        <v>13696</v>
      </c>
      <c r="J22667">
        <v>20230831</v>
      </c>
      <c r="K22667" t="s">
        <v>9722</v>
      </c>
      <c r="L22667">
        <v>384.35</v>
      </c>
      <c r="M22667">
        <v>0</v>
      </c>
    </row>
    <row r="22668" spans="1:15" x14ac:dyDescent="0.25">
      <c r="A22668" t="s">
        <v>8893</v>
      </c>
      <c r="B22668" t="s">
        <v>8894</v>
      </c>
      <c r="C22668">
        <v>1600012217</v>
      </c>
      <c r="D22668">
        <v>20231031</v>
      </c>
      <c r="E22668">
        <v>28182000</v>
      </c>
      <c r="F22668" t="s">
        <v>41</v>
      </c>
      <c r="I22668" t="s">
        <v>11547</v>
      </c>
      <c r="J22668">
        <v>20231031</v>
      </c>
      <c r="K22668" t="s">
        <v>9867</v>
      </c>
      <c r="L22668">
        <v>0</v>
      </c>
      <c r="M22668">
        <v>2.29</v>
      </c>
    </row>
    <row r="22669" spans="1:15" x14ac:dyDescent="0.25">
      <c r="A22669" t="s">
        <v>8893</v>
      </c>
      <c r="B22669" t="s">
        <v>8894</v>
      </c>
      <c r="C22669">
        <v>1600004473</v>
      </c>
      <c r="D22669">
        <v>20230621</v>
      </c>
      <c r="E22669">
        <v>41100000</v>
      </c>
      <c r="F22669" t="s">
        <v>81</v>
      </c>
      <c r="G22669" t="s">
        <v>8939</v>
      </c>
      <c r="H22669" t="s">
        <v>8940</v>
      </c>
      <c r="I22669" t="s">
        <v>13945</v>
      </c>
      <c r="J22669">
        <v>20230621</v>
      </c>
      <c r="K22669" t="s">
        <v>9105</v>
      </c>
      <c r="L22669">
        <v>0</v>
      </c>
      <c r="M22669">
        <v>3412.8</v>
      </c>
      <c r="N22669" t="s">
        <v>83</v>
      </c>
      <c r="O22669">
        <v>20230621</v>
      </c>
    </row>
    <row r="22670" spans="1:15" x14ac:dyDescent="0.25">
      <c r="A22670" t="s">
        <v>8893</v>
      </c>
      <c r="B22670" t="s">
        <v>8894</v>
      </c>
      <c r="C22670">
        <v>1600012221</v>
      </c>
      <c r="D22670">
        <v>20231031</v>
      </c>
      <c r="E22670">
        <v>68112000</v>
      </c>
      <c r="F22670" t="s">
        <v>8902</v>
      </c>
      <c r="I22670" t="s">
        <v>10339</v>
      </c>
      <c r="J22670">
        <v>20231031</v>
      </c>
      <c r="K22670" t="s">
        <v>9333</v>
      </c>
      <c r="L22670">
        <v>142.86000000000001</v>
      </c>
      <c r="M22670">
        <v>0</v>
      </c>
    </row>
    <row r="22671" spans="1:15" x14ac:dyDescent="0.25">
      <c r="A22671" t="s">
        <v>8893</v>
      </c>
      <c r="B22671" t="s">
        <v>8894</v>
      </c>
      <c r="C22671">
        <v>1600009451</v>
      </c>
      <c r="D22671">
        <v>20230831</v>
      </c>
      <c r="E22671">
        <v>44571005</v>
      </c>
      <c r="F22671" t="s">
        <v>35</v>
      </c>
      <c r="I22671" t="s">
        <v>8984</v>
      </c>
      <c r="J22671">
        <v>20230831</v>
      </c>
      <c r="K22671" t="s">
        <v>8985</v>
      </c>
      <c r="L22671">
        <v>317311.59999999998</v>
      </c>
      <c r="M22671">
        <v>0</v>
      </c>
      <c r="N22671" t="s">
        <v>80</v>
      </c>
      <c r="O22671">
        <v>20230921</v>
      </c>
    </row>
    <row r="22672" spans="1:15" x14ac:dyDescent="0.25">
      <c r="A22672" t="s">
        <v>8893</v>
      </c>
      <c r="B22672" t="s">
        <v>8894</v>
      </c>
      <c r="C22672">
        <v>1600003738</v>
      </c>
      <c r="D22672">
        <v>20230615</v>
      </c>
      <c r="E22672">
        <v>46799996</v>
      </c>
      <c r="F22672" t="s">
        <v>67</v>
      </c>
      <c r="I22672" t="s">
        <v>11239</v>
      </c>
      <c r="J22672">
        <v>20230615</v>
      </c>
      <c r="K22672" t="s">
        <v>12860</v>
      </c>
      <c r="L22672">
        <v>59.25</v>
      </c>
      <c r="M22672">
        <v>0</v>
      </c>
    </row>
    <row r="22673" spans="1:15" x14ac:dyDescent="0.25">
      <c r="A22673" t="s">
        <v>8893</v>
      </c>
      <c r="B22673" t="s">
        <v>8894</v>
      </c>
      <c r="C22673">
        <v>1600010828</v>
      </c>
      <c r="D22673">
        <v>20230930</v>
      </c>
      <c r="E22673">
        <v>79100005</v>
      </c>
      <c r="F22673" t="s">
        <v>9600</v>
      </c>
      <c r="I22673" s="1">
        <v>45170</v>
      </c>
      <c r="J22673">
        <v>20230930</v>
      </c>
      <c r="K22673" t="s">
        <v>9027</v>
      </c>
      <c r="L22673">
        <v>0</v>
      </c>
      <c r="M22673">
        <v>770</v>
      </c>
    </row>
    <row r="22674" spans="1:15" x14ac:dyDescent="0.25">
      <c r="A22674" t="s">
        <v>8893</v>
      </c>
      <c r="B22674" t="s">
        <v>8894</v>
      </c>
      <c r="C22674">
        <v>1600001213</v>
      </c>
      <c r="D22674">
        <v>20230401</v>
      </c>
      <c r="E22674">
        <v>41100000</v>
      </c>
      <c r="F22674" t="s">
        <v>81</v>
      </c>
      <c r="G22674" t="s">
        <v>8496</v>
      </c>
      <c r="H22674" t="s">
        <v>8497</v>
      </c>
      <c r="I22674" t="s">
        <v>12969</v>
      </c>
      <c r="J22674">
        <v>20230401</v>
      </c>
      <c r="K22674" t="s">
        <v>13946</v>
      </c>
      <c r="L22674">
        <v>840</v>
      </c>
      <c r="M22674">
        <v>0</v>
      </c>
      <c r="N22674" t="s">
        <v>353</v>
      </c>
      <c r="O22674">
        <v>20230704</v>
      </c>
    </row>
    <row r="22675" spans="1:15" x14ac:dyDescent="0.25">
      <c r="A22675" t="s">
        <v>8893</v>
      </c>
      <c r="B22675" t="s">
        <v>8894</v>
      </c>
      <c r="C22675">
        <v>1600012007</v>
      </c>
      <c r="D22675">
        <v>20231031</v>
      </c>
      <c r="E22675">
        <v>43700016</v>
      </c>
      <c r="F22675" t="s">
        <v>93</v>
      </c>
      <c r="I22675" t="s">
        <v>11989</v>
      </c>
      <c r="J22675">
        <v>20231031</v>
      </c>
      <c r="K22675" t="s">
        <v>9214</v>
      </c>
      <c r="L22675">
        <v>0</v>
      </c>
      <c r="M22675">
        <v>1541.81</v>
      </c>
    </row>
    <row r="22676" spans="1:15" x14ac:dyDescent="0.25">
      <c r="A22676" t="s">
        <v>8893</v>
      </c>
      <c r="B22676" t="s">
        <v>8894</v>
      </c>
      <c r="C22676">
        <v>1600007627</v>
      </c>
      <c r="D22676">
        <v>20230816</v>
      </c>
      <c r="E22676">
        <v>41100000</v>
      </c>
      <c r="F22676" t="s">
        <v>81</v>
      </c>
      <c r="G22676" t="s">
        <v>9202</v>
      </c>
      <c r="H22676" t="s">
        <v>9203</v>
      </c>
      <c r="I22676" t="s">
        <v>13947</v>
      </c>
      <c r="J22676">
        <v>20230816</v>
      </c>
      <c r="K22676" t="s">
        <v>9132</v>
      </c>
      <c r="L22676">
        <v>0</v>
      </c>
      <c r="M22676">
        <v>30231.35</v>
      </c>
      <c r="N22676" t="s">
        <v>117</v>
      </c>
      <c r="O22676">
        <v>20230816</v>
      </c>
    </row>
    <row r="22677" spans="1:15" x14ac:dyDescent="0.25">
      <c r="A22677" t="s">
        <v>8893</v>
      </c>
      <c r="B22677" t="s">
        <v>8894</v>
      </c>
      <c r="C22677">
        <v>1600001408</v>
      </c>
      <c r="D22677">
        <v>20230401</v>
      </c>
      <c r="E22677">
        <v>41100000</v>
      </c>
      <c r="F22677" t="s">
        <v>81</v>
      </c>
      <c r="G22677" t="s">
        <v>8433</v>
      </c>
      <c r="H22677" t="s">
        <v>8434</v>
      </c>
      <c r="I22677" t="s">
        <v>10012</v>
      </c>
      <c r="J22677">
        <v>20230401</v>
      </c>
      <c r="K22677" t="s">
        <v>13948</v>
      </c>
      <c r="L22677">
        <v>0</v>
      </c>
      <c r="M22677">
        <v>180</v>
      </c>
    </row>
    <row r="22678" spans="1:15" x14ac:dyDescent="0.25">
      <c r="A22678" t="s">
        <v>8893</v>
      </c>
      <c r="B22678" t="s">
        <v>8894</v>
      </c>
      <c r="C22678">
        <v>1600004693</v>
      </c>
      <c r="D22678">
        <v>20230531</v>
      </c>
      <c r="E22678">
        <v>28182000</v>
      </c>
      <c r="F22678" t="s">
        <v>41</v>
      </c>
      <c r="I22678" t="s">
        <v>12985</v>
      </c>
      <c r="J22678">
        <v>20230531</v>
      </c>
      <c r="K22678" t="s">
        <v>9344</v>
      </c>
      <c r="L22678">
        <v>0</v>
      </c>
      <c r="M22678">
        <v>510</v>
      </c>
    </row>
    <row r="22679" spans="1:15" x14ac:dyDescent="0.25">
      <c r="A22679" t="s">
        <v>8893</v>
      </c>
      <c r="B22679" t="s">
        <v>8894</v>
      </c>
      <c r="C22679">
        <v>1600012198</v>
      </c>
      <c r="D22679">
        <v>20231031</v>
      </c>
      <c r="E22679">
        <v>68112000</v>
      </c>
      <c r="F22679" t="s">
        <v>8902</v>
      </c>
      <c r="I22679" t="s">
        <v>11157</v>
      </c>
      <c r="J22679">
        <v>20231031</v>
      </c>
      <c r="K22679" t="s">
        <v>9415</v>
      </c>
      <c r="L22679">
        <v>21.86</v>
      </c>
      <c r="M22679">
        <v>0</v>
      </c>
    </row>
    <row r="22680" spans="1:15" x14ac:dyDescent="0.25">
      <c r="A22680" t="s">
        <v>8893</v>
      </c>
      <c r="B22680" t="s">
        <v>8894</v>
      </c>
      <c r="C22680">
        <v>1600009257</v>
      </c>
      <c r="D22680">
        <v>20230919</v>
      </c>
      <c r="E22680">
        <v>41100000</v>
      </c>
      <c r="F22680" t="s">
        <v>81</v>
      </c>
      <c r="G22680" t="s">
        <v>8960</v>
      </c>
      <c r="H22680" t="s">
        <v>8961</v>
      </c>
      <c r="I22680" t="s">
        <v>13949</v>
      </c>
      <c r="J22680">
        <v>20230919</v>
      </c>
      <c r="K22680" t="s">
        <v>8898</v>
      </c>
      <c r="L22680">
        <v>0</v>
      </c>
      <c r="M22680">
        <v>1350.06</v>
      </c>
      <c r="N22680" t="s">
        <v>136</v>
      </c>
      <c r="O22680">
        <v>20230919</v>
      </c>
    </row>
    <row r="22681" spans="1:15" x14ac:dyDescent="0.25">
      <c r="A22681" t="s">
        <v>8893</v>
      </c>
      <c r="B22681" t="s">
        <v>8894</v>
      </c>
      <c r="C22681">
        <v>1600000559</v>
      </c>
      <c r="D22681">
        <v>20230418</v>
      </c>
      <c r="E22681">
        <v>41100000</v>
      </c>
      <c r="F22681" t="s">
        <v>81</v>
      </c>
      <c r="G22681" t="s">
        <v>8895</v>
      </c>
      <c r="H22681" t="s">
        <v>8896</v>
      </c>
      <c r="I22681" t="s">
        <v>13936</v>
      </c>
      <c r="J22681">
        <v>20230418</v>
      </c>
      <c r="K22681" t="s">
        <v>8953</v>
      </c>
      <c r="L22681">
        <v>0</v>
      </c>
      <c r="M22681">
        <v>53197.1</v>
      </c>
      <c r="N22681" t="s">
        <v>54</v>
      </c>
      <c r="O22681">
        <v>20230502</v>
      </c>
    </row>
    <row r="22682" spans="1:15" x14ac:dyDescent="0.25">
      <c r="A22682" t="s">
        <v>8893</v>
      </c>
      <c r="B22682" t="s">
        <v>8894</v>
      </c>
      <c r="C22682">
        <v>1600006999</v>
      </c>
      <c r="D22682">
        <v>20230630</v>
      </c>
      <c r="E22682">
        <v>68112000</v>
      </c>
      <c r="F22682" t="s">
        <v>8902</v>
      </c>
      <c r="I22682" t="s">
        <v>11412</v>
      </c>
      <c r="J22682">
        <v>20230630</v>
      </c>
      <c r="K22682" t="s">
        <v>9272</v>
      </c>
      <c r="L22682">
        <v>36.25</v>
      </c>
      <c r="M22682">
        <v>0</v>
      </c>
    </row>
    <row r="22683" spans="1:15" x14ac:dyDescent="0.25">
      <c r="A22683" t="s">
        <v>8893</v>
      </c>
      <c r="B22683" t="s">
        <v>8894</v>
      </c>
      <c r="C22683">
        <v>1600012216</v>
      </c>
      <c r="D22683">
        <v>20231031</v>
      </c>
      <c r="E22683">
        <v>68112000</v>
      </c>
      <c r="F22683" t="s">
        <v>8902</v>
      </c>
      <c r="I22683" t="s">
        <v>13950</v>
      </c>
      <c r="J22683">
        <v>20231031</v>
      </c>
      <c r="K22683" t="s">
        <v>9287</v>
      </c>
      <c r="L22683">
        <v>150</v>
      </c>
      <c r="M22683">
        <v>0</v>
      </c>
    </row>
    <row r="22684" spans="1:15" x14ac:dyDescent="0.25">
      <c r="A22684" t="s">
        <v>8893</v>
      </c>
      <c r="B22684" t="s">
        <v>8894</v>
      </c>
      <c r="C22684">
        <v>1600001213</v>
      </c>
      <c r="D22684">
        <v>20230401</v>
      </c>
      <c r="E22684">
        <v>41100000</v>
      </c>
      <c r="F22684" t="s">
        <v>81</v>
      </c>
      <c r="G22684" t="s">
        <v>8496</v>
      </c>
      <c r="H22684" t="s">
        <v>8497</v>
      </c>
      <c r="I22684" t="s">
        <v>11140</v>
      </c>
      <c r="J22684">
        <v>20230401</v>
      </c>
      <c r="K22684" t="s">
        <v>13951</v>
      </c>
      <c r="L22684">
        <v>1200</v>
      </c>
      <c r="M22684">
        <v>0</v>
      </c>
      <c r="N22684" t="s">
        <v>117</v>
      </c>
      <c r="O22684">
        <v>20230502</v>
      </c>
    </row>
    <row r="22685" spans="1:15" x14ac:dyDescent="0.25">
      <c r="A22685" t="s">
        <v>8893</v>
      </c>
      <c r="B22685" t="s">
        <v>8894</v>
      </c>
      <c r="C22685">
        <v>1600012931</v>
      </c>
      <c r="D22685">
        <v>20231031</v>
      </c>
      <c r="E22685">
        <v>43700013</v>
      </c>
      <c r="F22685" t="s">
        <v>122</v>
      </c>
      <c r="I22685" t="s">
        <v>11380</v>
      </c>
      <c r="J22685">
        <v>20231031</v>
      </c>
      <c r="K22685" t="s">
        <v>10410</v>
      </c>
      <c r="L22685">
        <v>78727.64</v>
      </c>
      <c r="M22685">
        <v>0</v>
      </c>
      <c r="N22685" t="s">
        <v>54</v>
      </c>
      <c r="O22685">
        <v>20231121</v>
      </c>
    </row>
    <row r="22686" spans="1:15" x14ac:dyDescent="0.25">
      <c r="A22686" t="s">
        <v>8893</v>
      </c>
      <c r="B22686" t="s">
        <v>8894</v>
      </c>
      <c r="C22686">
        <v>1600004472</v>
      </c>
      <c r="D22686">
        <v>20230531</v>
      </c>
      <c r="E22686">
        <v>43100000</v>
      </c>
      <c r="F22686" t="s">
        <v>26</v>
      </c>
      <c r="I22686" s="1">
        <v>45047</v>
      </c>
      <c r="J22686">
        <v>20230531</v>
      </c>
      <c r="K22686" t="s">
        <v>9027</v>
      </c>
      <c r="L22686">
        <v>0</v>
      </c>
      <c r="M22686">
        <v>24624.34</v>
      </c>
      <c r="N22686" t="s">
        <v>54</v>
      </c>
      <c r="O22686">
        <v>20230623</v>
      </c>
    </row>
    <row r="22687" spans="1:15" x14ac:dyDescent="0.25">
      <c r="A22687" t="s">
        <v>8893</v>
      </c>
      <c r="B22687" t="s">
        <v>8894</v>
      </c>
      <c r="C22687">
        <v>1600006161</v>
      </c>
      <c r="D22687">
        <v>20230726</v>
      </c>
      <c r="E22687">
        <v>46799996</v>
      </c>
      <c r="F22687" t="s">
        <v>67</v>
      </c>
      <c r="I22687" t="s">
        <v>12062</v>
      </c>
      <c r="J22687">
        <v>20230726</v>
      </c>
      <c r="K22687" t="s">
        <v>1807</v>
      </c>
      <c r="L22687">
        <v>0</v>
      </c>
      <c r="M22687">
        <v>204</v>
      </c>
    </row>
    <row r="22688" spans="1:15" x14ac:dyDescent="0.25">
      <c r="A22688" t="s">
        <v>8893</v>
      </c>
      <c r="B22688" t="s">
        <v>8894</v>
      </c>
      <c r="C22688">
        <v>1600012249</v>
      </c>
      <c r="D22688">
        <v>20231031</v>
      </c>
      <c r="E22688">
        <v>68112000</v>
      </c>
      <c r="F22688" t="s">
        <v>8902</v>
      </c>
      <c r="I22688" t="s">
        <v>10216</v>
      </c>
      <c r="J22688">
        <v>20231031</v>
      </c>
      <c r="K22688" t="s">
        <v>9690</v>
      </c>
      <c r="L22688">
        <v>28.82</v>
      </c>
      <c r="M22688">
        <v>0</v>
      </c>
    </row>
    <row r="22689" spans="1:15" x14ac:dyDescent="0.25">
      <c r="A22689" t="s">
        <v>8893</v>
      </c>
      <c r="B22689" t="s">
        <v>8894</v>
      </c>
      <c r="C22689">
        <v>1600006975</v>
      </c>
      <c r="D22689">
        <v>20230630</v>
      </c>
      <c r="E22689">
        <v>28182000</v>
      </c>
      <c r="F22689" t="s">
        <v>41</v>
      </c>
      <c r="I22689" t="s">
        <v>13952</v>
      </c>
      <c r="J22689">
        <v>20230630</v>
      </c>
      <c r="K22689" t="s">
        <v>9280</v>
      </c>
      <c r="L22689">
        <v>0</v>
      </c>
      <c r="M22689">
        <v>142.86000000000001</v>
      </c>
    </row>
    <row r="22690" spans="1:15" x14ac:dyDescent="0.25">
      <c r="A22690" t="s">
        <v>8893</v>
      </c>
      <c r="B22690" t="s">
        <v>8894</v>
      </c>
      <c r="C22690">
        <v>1600012965</v>
      </c>
      <c r="D22690">
        <v>20230401</v>
      </c>
      <c r="E22690">
        <v>44862000</v>
      </c>
      <c r="F22690" t="s">
        <v>123</v>
      </c>
      <c r="I22690" t="s">
        <v>9432</v>
      </c>
      <c r="J22690">
        <v>20230401</v>
      </c>
      <c r="K22690" t="s">
        <v>13953</v>
      </c>
      <c r="L22690">
        <v>0</v>
      </c>
      <c r="M22690">
        <v>392.73</v>
      </c>
    </row>
    <row r="22691" spans="1:15" x14ac:dyDescent="0.25">
      <c r="A22691" t="s">
        <v>8893</v>
      </c>
      <c r="B22691" t="s">
        <v>8894</v>
      </c>
      <c r="C22691">
        <v>1600001271</v>
      </c>
      <c r="D22691">
        <v>20230401</v>
      </c>
      <c r="E22691">
        <v>41100000</v>
      </c>
      <c r="F22691" t="s">
        <v>81</v>
      </c>
      <c r="I22691" t="s">
        <v>13954</v>
      </c>
      <c r="J22691">
        <v>20230401</v>
      </c>
      <c r="K22691" t="s">
        <v>13955</v>
      </c>
      <c r="L22691">
        <v>720</v>
      </c>
      <c r="M22691">
        <v>0</v>
      </c>
    </row>
    <row r="22692" spans="1:15" x14ac:dyDescent="0.25">
      <c r="A22692" t="s">
        <v>8893</v>
      </c>
      <c r="B22692" t="s">
        <v>8894</v>
      </c>
      <c r="C22692">
        <v>1600001350</v>
      </c>
      <c r="D22692">
        <v>20230401</v>
      </c>
      <c r="E22692">
        <v>41100000</v>
      </c>
      <c r="F22692" t="s">
        <v>81</v>
      </c>
      <c r="G22692" t="s">
        <v>8950</v>
      </c>
      <c r="H22692" t="s">
        <v>8951</v>
      </c>
      <c r="I22692" t="s">
        <v>10402</v>
      </c>
      <c r="J22692">
        <v>20230401</v>
      </c>
      <c r="K22692" t="s">
        <v>9401</v>
      </c>
      <c r="L22692">
        <v>68.81</v>
      </c>
      <c r="M22692">
        <v>0</v>
      </c>
      <c r="N22692" t="s">
        <v>54</v>
      </c>
      <c r="O22692">
        <v>20230502</v>
      </c>
    </row>
    <row r="22693" spans="1:15" x14ac:dyDescent="0.25">
      <c r="A22693" t="s">
        <v>8893</v>
      </c>
      <c r="B22693" t="s">
        <v>8894</v>
      </c>
      <c r="C22693">
        <v>1600009451</v>
      </c>
      <c r="D22693">
        <v>20230831</v>
      </c>
      <c r="E22693">
        <v>44561003</v>
      </c>
      <c r="F22693" t="s">
        <v>89</v>
      </c>
      <c r="I22693" t="s">
        <v>8984</v>
      </c>
      <c r="J22693">
        <v>20230831</v>
      </c>
      <c r="K22693" t="s">
        <v>8985</v>
      </c>
      <c r="L22693">
        <v>0</v>
      </c>
      <c r="M22693">
        <v>123.63</v>
      </c>
      <c r="N22693" t="s">
        <v>117</v>
      </c>
      <c r="O22693">
        <v>20230921</v>
      </c>
    </row>
    <row r="22694" spans="1:15" x14ac:dyDescent="0.25">
      <c r="A22694" t="s">
        <v>8893</v>
      </c>
      <c r="B22694" t="s">
        <v>8894</v>
      </c>
      <c r="C22694">
        <v>1600008021</v>
      </c>
      <c r="D22694">
        <v>20230430</v>
      </c>
      <c r="E22694">
        <v>43100000</v>
      </c>
      <c r="F22694" t="s">
        <v>26</v>
      </c>
      <c r="I22694" t="s">
        <v>13769</v>
      </c>
      <c r="J22694">
        <v>20230430</v>
      </c>
      <c r="K22694" t="s">
        <v>13770</v>
      </c>
      <c r="L22694">
        <v>0</v>
      </c>
      <c r="M22694">
        <v>2</v>
      </c>
      <c r="N22694" t="s">
        <v>37</v>
      </c>
      <c r="O22694">
        <v>20230824</v>
      </c>
    </row>
    <row r="22695" spans="1:15" x14ac:dyDescent="0.25">
      <c r="A22695" t="s">
        <v>8893</v>
      </c>
      <c r="B22695" t="s">
        <v>8894</v>
      </c>
      <c r="C22695">
        <v>1600004036</v>
      </c>
      <c r="D22695">
        <v>20230401</v>
      </c>
      <c r="E22695">
        <v>40110000</v>
      </c>
      <c r="F22695" t="s">
        <v>45</v>
      </c>
      <c r="G22695" t="s">
        <v>1840</v>
      </c>
      <c r="H22695" t="s">
        <v>1841</v>
      </c>
      <c r="I22695" t="s">
        <v>13956</v>
      </c>
      <c r="J22695">
        <v>20230401</v>
      </c>
      <c r="K22695" t="s">
        <v>13957</v>
      </c>
      <c r="L22695">
        <v>0</v>
      </c>
      <c r="M22695">
        <v>5.63</v>
      </c>
    </row>
    <row r="22696" spans="1:15" x14ac:dyDescent="0.25">
      <c r="A22696" t="s">
        <v>8893</v>
      </c>
      <c r="B22696" t="s">
        <v>8894</v>
      </c>
      <c r="C22696">
        <v>1600002445</v>
      </c>
      <c r="D22696">
        <v>20230430</v>
      </c>
      <c r="E22696">
        <v>28182000</v>
      </c>
      <c r="F22696" t="s">
        <v>41</v>
      </c>
      <c r="I22696" t="s">
        <v>10397</v>
      </c>
      <c r="J22696">
        <v>20230430</v>
      </c>
      <c r="K22696" t="s">
        <v>10398</v>
      </c>
      <c r="L22696">
        <v>0</v>
      </c>
      <c r="M22696">
        <v>636.46</v>
      </c>
    </row>
    <row r="22697" spans="1:15" x14ac:dyDescent="0.25">
      <c r="A22697" t="s">
        <v>8893</v>
      </c>
      <c r="B22697" t="s">
        <v>8894</v>
      </c>
      <c r="C22697">
        <v>1600008361</v>
      </c>
      <c r="D22697">
        <v>20230830</v>
      </c>
      <c r="E22697">
        <v>46799996</v>
      </c>
      <c r="F22697" t="s">
        <v>67</v>
      </c>
      <c r="I22697" t="s">
        <v>8982</v>
      </c>
      <c r="J22697">
        <v>20230830</v>
      </c>
      <c r="K22697" t="s">
        <v>8942</v>
      </c>
      <c r="L22697">
        <v>20800.04</v>
      </c>
      <c r="M22697">
        <v>0</v>
      </c>
    </row>
    <row r="22698" spans="1:15" x14ac:dyDescent="0.25">
      <c r="A22698" t="s">
        <v>8893</v>
      </c>
      <c r="B22698" t="s">
        <v>8894</v>
      </c>
      <c r="C22698">
        <v>1600007627</v>
      </c>
      <c r="D22698">
        <v>20230816</v>
      </c>
      <c r="E22698">
        <v>41100000</v>
      </c>
      <c r="F22698" t="s">
        <v>81</v>
      </c>
      <c r="G22698" t="s">
        <v>9030</v>
      </c>
      <c r="H22698" t="s">
        <v>9031</v>
      </c>
      <c r="I22698" t="s">
        <v>13958</v>
      </c>
      <c r="J22698">
        <v>20230816</v>
      </c>
      <c r="K22698" t="s">
        <v>9132</v>
      </c>
      <c r="L22698">
        <v>0</v>
      </c>
      <c r="M22698">
        <v>3783.18</v>
      </c>
      <c r="N22698" t="s">
        <v>27</v>
      </c>
      <c r="O22698">
        <v>20230816</v>
      </c>
    </row>
    <row r="22699" spans="1:15" x14ac:dyDescent="0.25">
      <c r="A22699" t="s">
        <v>8893</v>
      </c>
      <c r="B22699" t="s">
        <v>8894</v>
      </c>
      <c r="C22699">
        <v>1600001188</v>
      </c>
      <c r="D22699">
        <v>20230401</v>
      </c>
      <c r="E22699">
        <v>41100000</v>
      </c>
      <c r="F22699" t="s">
        <v>81</v>
      </c>
      <c r="I22699" t="s">
        <v>13959</v>
      </c>
      <c r="J22699">
        <v>20230401</v>
      </c>
      <c r="K22699" t="s">
        <v>13960</v>
      </c>
      <c r="L22699">
        <v>0</v>
      </c>
      <c r="M22699">
        <v>744</v>
      </c>
    </row>
    <row r="22700" spans="1:15" x14ac:dyDescent="0.25">
      <c r="A22700" t="s">
        <v>8893</v>
      </c>
      <c r="B22700" t="s">
        <v>8894</v>
      </c>
      <c r="C22700">
        <v>1600004631</v>
      </c>
      <c r="D22700">
        <v>20230531</v>
      </c>
      <c r="E22700">
        <v>68112000</v>
      </c>
      <c r="F22700" t="s">
        <v>8902</v>
      </c>
      <c r="I22700" t="s">
        <v>12927</v>
      </c>
      <c r="J22700">
        <v>20230531</v>
      </c>
      <c r="K22700" t="s">
        <v>9833</v>
      </c>
      <c r="L22700">
        <v>77.67</v>
      </c>
      <c r="M22700">
        <v>0</v>
      </c>
    </row>
    <row r="22701" spans="1:15" x14ac:dyDescent="0.25">
      <c r="A22701" t="s">
        <v>8893</v>
      </c>
      <c r="B22701" t="s">
        <v>8894</v>
      </c>
      <c r="C22701">
        <v>1600001308</v>
      </c>
      <c r="D22701">
        <v>20230401</v>
      </c>
      <c r="E22701">
        <v>41100000</v>
      </c>
      <c r="F22701" t="s">
        <v>81</v>
      </c>
      <c r="I22701" t="s">
        <v>13961</v>
      </c>
      <c r="J22701">
        <v>20230401</v>
      </c>
      <c r="K22701" t="s">
        <v>13962</v>
      </c>
      <c r="L22701">
        <v>0</v>
      </c>
      <c r="M22701">
        <v>210</v>
      </c>
    </row>
    <row r="22702" spans="1:15" x14ac:dyDescent="0.25">
      <c r="A22702" t="s">
        <v>8893</v>
      </c>
      <c r="B22702" t="s">
        <v>8894</v>
      </c>
      <c r="C22702">
        <v>1600007799</v>
      </c>
      <c r="D22702">
        <v>20230731</v>
      </c>
      <c r="E22702">
        <v>68112000</v>
      </c>
      <c r="F22702" t="s">
        <v>8902</v>
      </c>
      <c r="I22702" t="s">
        <v>10414</v>
      </c>
      <c r="J22702">
        <v>20230731</v>
      </c>
      <c r="K22702" t="s">
        <v>9335</v>
      </c>
      <c r="L22702">
        <v>14.68</v>
      </c>
      <c r="M22702">
        <v>0</v>
      </c>
    </row>
    <row r="22703" spans="1:15" x14ac:dyDescent="0.25">
      <c r="A22703" t="s">
        <v>8893</v>
      </c>
      <c r="B22703" t="s">
        <v>8894</v>
      </c>
      <c r="C22703">
        <v>1600006964</v>
      </c>
      <c r="D22703">
        <v>20230630</v>
      </c>
      <c r="E22703">
        <v>28182000</v>
      </c>
      <c r="F22703" t="s">
        <v>41</v>
      </c>
      <c r="I22703" t="s">
        <v>13494</v>
      </c>
      <c r="J22703">
        <v>20230630</v>
      </c>
      <c r="K22703" t="s">
        <v>9602</v>
      </c>
      <c r="L22703">
        <v>0</v>
      </c>
      <c r="M22703">
        <v>66.67</v>
      </c>
    </row>
    <row r="22704" spans="1:15" x14ac:dyDescent="0.25">
      <c r="A22704" t="s">
        <v>8893</v>
      </c>
      <c r="B22704" t="s">
        <v>8894</v>
      </c>
      <c r="C22704">
        <v>1600007762</v>
      </c>
      <c r="D22704">
        <v>20230731</v>
      </c>
      <c r="E22704">
        <v>68112000</v>
      </c>
      <c r="F22704" t="s">
        <v>8902</v>
      </c>
      <c r="I22704" t="s">
        <v>13708</v>
      </c>
      <c r="J22704">
        <v>20230731</v>
      </c>
      <c r="K22704" t="s">
        <v>10803</v>
      </c>
      <c r="L22704">
        <v>338.36</v>
      </c>
      <c r="M22704">
        <v>0</v>
      </c>
    </row>
    <row r="22705" spans="1:15" x14ac:dyDescent="0.25">
      <c r="A22705" t="s">
        <v>8893</v>
      </c>
      <c r="B22705" t="s">
        <v>8894</v>
      </c>
      <c r="C22705">
        <v>1600006957</v>
      </c>
      <c r="D22705">
        <v>20230630</v>
      </c>
      <c r="E22705">
        <v>68112000</v>
      </c>
      <c r="F22705" t="s">
        <v>8902</v>
      </c>
      <c r="I22705" t="s">
        <v>10275</v>
      </c>
      <c r="J22705">
        <v>20230630</v>
      </c>
      <c r="K22705" t="s">
        <v>9939</v>
      </c>
      <c r="L22705">
        <v>39.58</v>
      </c>
      <c r="M22705">
        <v>0</v>
      </c>
    </row>
    <row r="22706" spans="1:15" x14ac:dyDescent="0.25">
      <c r="A22706" t="s">
        <v>8893</v>
      </c>
      <c r="B22706" t="s">
        <v>8894</v>
      </c>
      <c r="C22706">
        <v>1600003848</v>
      </c>
      <c r="D22706">
        <v>20230401</v>
      </c>
      <c r="E22706">
        <v>40100000</v>
      </c>
      <c r="F22706" t="s">
        <v>55</v>
      </c>
      <c r="G22706" t="s">
        <v>2100</v>
      </c>
      <c r="H22706" t="s">
        <v>2101</v>
      </c>
      <c r="I22706" t="s">
        <v>2892</v>
      </c>
      <c r="J22706">
        <v>20230401</v>
      </c>
      <c r="K22706" t="s">
        <v>13963</v>
      </c>
      <c r="L22706">
        <v>0</v>
      </c>
      <c r="M22706">
        <v>11016</v>
      </c>
      <c r="N22706" t="s">
        <v>37</v>
      </c>
      <c r="O22706">
        <v>20230620</v>
      </c>
    </row>
    <row r="22707" spans="1:15" x14ac:dyDescent="0.25">
      <c r="A22707" t="s">
        <v>8893</v>
      </c>
      <c r="B22707" t="s">
        <v>8894</v>
      </c>
      <c r="C22707">
        <v>1600006906</v>
      </c>
      <c r="D22707">
        <v>20230630</v>
      </c>
      <c r="E22707">
        <v>28120000</v>
      </c>
      <c r="F22707" t="s">
        <v>73</v>
      </c>
      <c r="I22707" t="s">
        <v>12855</v>
      </c>
      <c r="J22707">
        <v>20230630</v>
      </c>
      <c r="K22707" t="s">
        <v>8920</v>
      </c>
      <c r="L22707">
        <v>0</v>
      </c>
      <c r="M22707">
        <v>108.33</v>
      </c>
    </row>
    <row r="22708" spans="1:15" x14ac:dyDescent="0.25">
      <c r="A22708" t="s">
        <v>8893</v>
      </c>
      <c r="B22708" t="s">
        <v>8894</v>
      </c>
      <c r="C22708">
        <v>1600010983</v>
      </c>
      <c r="D22708">
        <v>20230930</v>
      </c>
      <c r="E22708">
        <v>68112000</v>
      </c>
      <c r="F22708" t="s">
        <v>8902</v>
      </c>
      <c r="I22708" t="s">
        <v>12834</v>
      </c>
      <c r="J22708">
        <v>20230930</v>
      </c>
      <c r="K22708" t="s">
        <v>9197</v>
      </c>
      <c r="L22708">
        <v>62</v>
      </c>
      <c r="M22708">
        <v>0</v>
      </c>
    </row>
    <row r="22709" spans="1:15" x14ac:dyDescent="0.25">
      <c r="A22709" t="s">
        <v>8893</v>
      </c>
      <c r="B22709" t="s">
        <v>8894</v>
      </c>
      <c r="C22709">
        <v>1600004699</v>
      </c>
      <c r="D22709">
        <v>20230531</v>
      </c>
      <c r="E22709">
        <v>68112000</v>
      </c>
      <c r="F22709" t="s">
        <v>8902</v>
      </c>
      <c r="I22709" t="s">
        <v>13389</v>
      </c>
      <c r="J22709">
        <v>20230531</v>
      </c>
      <c r="K22709" t="s">
        <v>10000</v>
      </c>
      <c r="L22709">
        <v>142.86000000000001</v>
      </c>
      <c r="M22709">
        <v>0</v>
      </c>
    </row>
    <row r="22710" spans="1:15" x14ac:dyDescent="0.25">
      <c r="A22710" t="s">
        <v>8893</v>
      </c>
      <c r="B22710" t="s">
        <v>8894</v>
      </c>
      <c r="C22710">
        <v>1600007285</v>
      </c>
      <c r="D22710">
        <v>20230731</v>
      </c>
      <c r="E22710">
        <v>64140001</v>
      </c>
      <c r="F22710" t="s">
        <v>9957</v>
      </c>
      <c r="I22710" s="1">
        <v>45108</v>
      </c>
      <c r="J22710">
        <v>20230731</v>
      </c>
      <c r="K22710" t="s">
        <v>9027</v>
      </c>
      <c r="L22710">
        <v>9549.17</v>
      </c>
      <c r="M22710">
        <v>0</v>
      </c>
    </row>
    <row r="22711" spans="1:15" x14ac:dyDescent="0.25">
      <c r="A22711" t="s">
        <v>8893</v>
      </c>
      <c r="B22711" t="s">
        <v>8894</v>
      </c>
      <c r="C22711">
        <v>1600010828</v>
      </c>
      <c r="D22711">
        <v>20230930</v>
      </c>
      <c r="E22711">
        <v>64140000</v>
      </c>
      <c r="F22711" t="s">
        <v>11048</v>
      </c>
      <c r="I22711" s="1">
        <v>45170</v>
      </c>
      <c r="J22711">
        <v>20230930</v>
      </c>
      <c r="K22711" t="s">
        <v>9027</v>
      </c>
      <c r="L22711">
        <v>770</v>
      </c>
      <c r="M22711">
        <v>0</v>
      </c>
    </row>
    <row r="22712" spans="1:15" x14ac:dyDescent="0.25">
      <c r="A22712" t="s">
        <v>8893</v>
      </c>
      <c r="B22712" t="s">
        <v>8894</v>
      </c>
      <c r="C22712">
        <v>1600002272</v>
      </c>
      <c r="D22712">
        <v>20230516</v>
      </c>
      <c r="E22712">
        <v>41100000</v>
      </c>
      <c r="F22712" t="s">
        <v>81</v>
      </c>
      <c r="G22712" t="s">
        <v>8950</v>
      </c>
      <c r="H22712" t="s">
        <v>8951</v>
      </c>
      <c r="I22712" t="s">
        <v>13964</v>
      </c>
      <c r="J22712">
        <v>20230516</v>
      </c>
      <c r="K22712" t="s">
        <v>9293</v>
      </c>
      <c r="L22712">
        <v>0</v>
      </c>
      <c r="M22712">
        <v>352.3</v>
      </c>
      <c r="N22712" t="s">
        <v>37</v>
      </c>
      <c r="O22712">
        <v>20230516</v>
      </c>
    </row>
    <row r="22713" spans="1:15" x14ac:dyDescent="0.25">
      <c r="A22713" t="s">
        <v>8893</v>
      </c>
      <c r="B22713" t="s">
        <v>8894</v>
      </c>
      <c r="C22713">
        <v>1600000559</v>
      </c>
      <c r="D22713">
        <v>20230418</v>
      </c>
      <c r="E22713">
        <v>41100000</v>
      </c>
      <c r="F22713" t="s">
        <v>81</v>
      </c>
      <c r="G22713" t="s">
        <v>8722</v>
      </c>
      <c r="H22713" t="s">
        <v>8723</v>
      </c>
      <c r="I22713" t="s">
        <v>9088</v>
      </c>
      <c r="J22713">
        <v>20230418</v>
      </c>
      <c r="K22713" t="s">
        <v>8953</v>
      </c>
      <c r="L22713">
        <v>0</v>
      </c>
      <c r="M22713">
        <v>3683.89</v>
      </c>
      <c r="N22713" t="s">
        <v>54</v>
      </c>
      <c r="O22713">
        <v>20230502</v>
      </c>
    </row>
    <row r="22714" spans="1:15" x14ac:dyDescent="0.25">
      <c r="A22714" t="s">
        <v>8893</v>
      </c>
      <c r="B22714" t="s">
        <v>8894</v>
      </c>
      <c r="C22714">
        <v>1600011056</v>
      </c>
      <c r="D22714">
        <v>20230930</v>
      </c>
      <c r="E22714">
        <v>28182000</v>
      </c>
      <c r="F22714" t="s">
        <v>41</v>
      </c>
      <c r="I22714" t="s">
        <v>13099</v>
      </c>
      <c r="J22714">
        <v>20230930</v>
      </c>
      <c r="K22714" t="s">
        <v>9068</v>
      </c>
      <c r="L22714">
        <v>0</v>
      </c>
      <c r="M22714">
        <v>61.71</v>
      </c>
    </row>
    <row r="22715" spans="1:15" x14ac:dyDescent="0.25">
      <c r="A22715" t="s">
        <v>8893</v>
      </c>
      <c r="B22715" t="s">
        <v>8894</v>
      </c>
      <c r="C22715">
        <v>1600005784</v>
      </c>
      <c r="D22715">
        <v>20230712</v>
      </c>
      <c r="E22715">
        <v>41100000</v>
      </c>
      <c r="F22715" t="s">
        <v>81</v>
      </c>
      <c r="G22715" t="s">
        <v>8968</v>
      </c>
      <c r="H22715" t="s">
        <v>8969</v>
      </c>
      <c r="I22715" t="s">
        <v>13965</v>
      </c>
      <c r="J22715">
        <v>20230712</v>
      </c>
      <c r="K22715" t="s">
        <v>8936</v>
      </c>
      <c r="L22715">
        <v>0</v>
      </c>
      <c r="M22715">
        <v>879.98</v>
      </c>
      <c r="N22715" t="s">
        <v>117</v>
      </c>
      <c r="O22715">
        <v>20230712</v>
      </c>
    </row>
    <row r="22716" spans="1:15" x14ac:dyDescent="0.25">
      <c r="A22716" t="s">
        <v>8893</v>
      </c>
      <c r="B22716" t="s">
        <v>8894</v>
      </c>
      <c r="C22716">
        <v>1600006637</v>
      </c>
      <c r="D22716">
        <v>20230601</v>
      </c>
      <c r="E22716">
        <v>21820000</v>
      </c>
      <c r="F22716" t="s">
        <v>23</v>
      </c>
      <c r="I22716" t="s">
        <v>13966</v>
      </c>
      <c r="J22716">
        <v>20230601</v>
      </c>
      <c r="K22716" t="s">
        <v>13967</v>
      </c>
      <c r="L22716">
        <v>0</v>
      </c>
      <c r="M22716">
        <v>89938</v>
      </c>
    </row>
    <row r="22717" spans="1:15" x14ac:dyDescent="0.25">
      <c r="A22717" t="s">
        <v>8893</v>
      </c>
      <c r="B22717" t="s">
        <v>8894</v>
      </c>
      <c r="C22717">
        <v>1600002401</v>
      </c>
      <c r="D22717">
        <v>20230430</v>
      </c>
      <c r="E22717">
        <v>68112000</v>
      </c>
      <c r="F22717" t="s">
        <v>8902</v>
      </c>
      <c r="I22717" t="s">
        <v>13968</v>
      </c>
      <c r="J22717">
        <v>20230430</v>
      </c>
      <c r="K22717" t="s">
        <v>10071</v>
      </c>
      <c r="L22717">
        <v>9.5</v>
      </c>
      <c r="M22717">
        <v>0</v>
      </c>
    </row>
    <row r="22718" spans="1:15" x14ac:dyDescent="0.25">
      <c r="A22718" t="s">
        <v>8893</v>
      </c>
      <c r="B22718" t="s">
        <v>8894</v>
      </c>
      <c r="C22718">
        <v>1600005784</v>
      </c>
      <c r="D22718">
        <v>20230712</v>
      </c>
      <c r="E22718">
        <v>41100000</v>
      </c>
      <c r="F22718" t="s">
        <v>81</v>
      </c>
      <c r="G22718" t="s">
        <v>8722</v>
      </c>
      <c r="H22718" t="s">
        <v>8723</v>
      </c>
      <c r="I22718" t="s">
        <v>13969</v>
      </c>
      <c r="J22718">
        <v>20230712</v>
      </c>
      <c r="K22718" t="s">
        <v>8936</v>
      </c>
      <c r="L22718">
        <v>0</v>
      </c>
      <c r="M22718">
        <v>15546.54</v>
      </c>
      <c r="N22718" t="s">
        <v>80</v>
      </c>
      <c r="O22718">
        <v>20230712</v>
      </c>
    </row>
    <row r="22719" spans="1:15" x14ac:dyDescent="0.25">
      <c r="A22719" t="s">
        <v>8893</v>
      </c>
      <c r="B22719" t="s">
        <v>8894</v>
      </c>
      <c r="C22719">
        <v>1600006411</v>
      </c>
      <c r="D22719">
        <v>20230727</v>
      </c>
      <c r="E22719">
        <v>46799996</v>
      </c>
      <c r="F22719" t="s">
        <v>67</v>
      </c>
      <c r="I22719" t="s">
        <v>13970</v>
      </c>
      <c r="J22719">
        <v>20230727</v>
      </c>
      <c r="K22719" t="s">
        <v>8981</v>
      </c>
      <c r="L22719">
        <v>182689.06</v>
      </c>
      <c r="M22719">
        <v>0</v>
      </c>
    </row>
    <row r="22720" spans="1:15" x14ac:dyDescent="0.25">
      <c r="A22720" t="s">
        <v>8893</v>
      </c>
      <c r="B22720" t="s">
        <v>8894</v>
      </c>
      <c r="C22720">
        <v>1600007285</v>
      </c>
      <c r="D22720">
        <v>20230731</v>
      </c>
      <c r="E22720">
        <v>44210000</v>
      </c>
      <c r="F22720" t="s">
        <v>79</v>
      </c>
      <c r="I22720" s="1">
        <v>45108</v>
      </c>
      <c r="J22720">
        <v>20230731</v>
      </c>
      <c r="K22720" t="s">
        <v>9027</v>
      </c>
      <c r="L22720">
        <v>0</v>
      </c>
      <c r="M22720">
        <v>5532.28</v>
      </c>
      <c r="N22720" t="s">
        <v>37</v>
      </c>
      <c r="O22720">
        <v>20230824</v>
      </c>
    </row>
    <row r="22721" spans="1:15" x14ac:dyDescent="0.25">
      <c r="A22721" t="s">
        <v>8893</v>
      </c>
      <c r="B22721" t="s">
        <v>8894</v>
      </c>
      <c r="C22721">
        <v>1600003856</v>
      </c>
      <c r="D22721">
        <v>20230401</v>
      </c>
      <c r="E22721">
        <v>40100000</v>
      </c>
      <c r="F22721" t="s">
        <v>55</v>
      </c>
      <c r="G22721" t="s">
        <v>10394</v>
      </c>
      <c r="H22721" t="s">
        <v>10395</v>
      </c>
      <c r="I22721" t="s">
        <v>13971</v>
      </c>
      <c r="J22721">
        <v>20230401</v>
      </c>
      <c r="K22721" t="s">
        <v>9753</v>
      </c>
      <c r="L22721">
        <v>617.15</v>
      </c>
      <c r="M22721">
        <v>0</v>
      </c>
      <c r="N22721" t="s">
        <v>54</v>
      </c>
      <c r="O22721">
        <v>20230915</v>
      </c>
    </row>
    <row r="22722" spans="1:15" x14ac:dyDescent="0.25">
      <c r="A22722" t="s">
        <v>8893</v>
      </c>
      <c r="B22722" t="s">
        <v>8894</v>
      </c>
      <c r="C22722">
        <v>1600000954</v>
      </c>
      <c r="D22722">
        <v>20230427</v>
      </c>
      <c r="E22722">
        <v>41100000</v>
      </c>
      <c r="F22722" t="s">
        <v>81</v>
      </c>
      <c r="G22722" t="s">
        <v>9163</v>
      </c>
      <c r="H22722" t="s">
        <v>9164</v>
      </c>
      <c r="I22722" t="s">
        <v>13972</v>
      </c>
      <c r="J22722">
        <v>20230427</v>
      </c>
      <c r="K22722" t="s">
        <v>8916</v>
      </c>
      <c r="L22722">
        <v>0</v>
      </c>
      <c r="M22722">
        <v>468</v>
      </c>
      <c r="N22722" t="s">
        <v>54</v>
      </c>
      <c r="O22722">
        <v>20230427</v>
      </c>
    </row>
    <row r="22723" spans="1:15" x14ac:dyDescent="0.25">
      <c r="A22723" t="s">
        <v>8893</v>
      </c>
      <c r="B22723" t="s">
        <v>8894</v>
      </c>
      <c r="C22723">
        <v>1600003854</v>
      </c>
      <c r="D22723">
        <v>20230401</v>
      </c>
      <c r="E22723">
        <v>40100000</v>
      </c>
      <c r="F22723" t="s">
        <v>55</v>
      </c>
      <c r="I22723" t="s">
        <v>12115</v>
      </c>
      <c r="J22723">
        <v>20230401</v>
      </c>
      <c r="K22723" t="s">
        <v>13973</v>
      </c>
      <c r="L22723">
        <v>0</v>
      </c>
      <c r="M22723">
        <v>1353.46</v>
      </c>
    </row>
    <row r="22724" spans="1:15" x14ac:dyDescent="0.25">
      <c r="A22724" t="s">
        <v>8893</v>
      </c>
      <c r="B22724" t="s">
        <v>8894</v>
      </c>
      <c r="C22724">
        <v>1600009307</v>
      </c>
      <c r="D22724">
        <v>20230831</v>
      </c>
      <c r="E22724">
        <v>28182000</v>
      </c>
      <c r="F22724" t="s">
        <v>41</v>
      </c>
      <c r="I22724" t="s">
        <v>12299</v>
      </c>
      <c r="J22724">
        <v>20230831</v>
      </c>
      <c r="K22724" t="s">
        <v>9098</v>
      </c>
      <c r="L22724">
        <v>0</v>
      </c>
      <c r="M22724">
        <v>250</v>
      </c>
    </row>
    <row r="22725" spans="1:15" x14ac:dyDescent="0.25">
      <c r="A22725" t="s">
        <v>8893</v>
      </c>
      <c r="B22725" t="s">
        <v>8894</v>
      </c>
      <c r="C22725">
        <v>1600012255</v>
      </c>
      <c r="D22725">
        <v>20231031</v>
      </c>
      <c r="E22725">
        <v>28182000</v>
      </c>
      <c r="F22725" t="s">
        <v>41</v>
      </c>
      <c r="I22725" t="s">
        <v>13974</v>
      </c>
      <c r="J22725">
        <v>20231031</v>
      </c>
      <c r="K22725" t="s">
        <v>8993</v>
      </c>
      <c r="L22725">
        <v>0</v>
      </c>
      <c r="M22725">
        <v>383.19</v>
      </c>
    </row>
    <row r="22726" spans="1:15" x14ac:dyDescent="0.25">
      <c r="A22726" t="s">
        <v>8893</v>
      </c>
      <c r="B22726" t="s">
        <v>8894</v>
      </c>
      <c r="C22726">
        <v>1600001256</v>
      </c>
      <c r="D22726">
        <v>20230401</v>
      </c>
      <c r="E22726">
        <v>41100000</v>
      </c>
      <c r="F22726" t="s">
        <v>81</v>
      </c>
      <c r="I22726" t="s">
        <v>13975</v>
      </c>
      <c r="J22726">
        <v>20230401</v>
      </c>
      <c r="K22726" t="s">
        <v>13976</v>
      </c>
      <c r="L22726">
        <v>0</v>
      </c>
      <c r="M22726">
        <v>2040</v>
      </c>
    </row>
    <row r="22727" spans="1:15" x14ac:dyDescent="0.25">
      <c r="A22727" t="s">
        <v>8893</v>
      </c>
      <c r="B22727" t="s">
        <v>8894</v>
      </c>
      <c r="C22727">
        <v>1600012006</v>
      </c>
      <c r="D22727">
        <v>20231031</v>
      </c>
      <c r="E22727">
        <v>64520000</v>
      </c>
      <c r="F22727" t="s">
        <v>9679</v>
      </c>
      <c r="I22727" s="1">
        <v>45200</v>
      </c>
      <c r="J22727">
        <v>20231031</v>
      </c>
      <c r="K22727" t="s">
        <v>9027</v>
      </c>
      <c r="L22727">
        <v>2770.2</v>
      </c>
      <c r="M22727">
        <v>0</v>
      </c>
    </row>
    <row r="22728" spans="1:15" x14ac:dyDescent="0.25">
      <c r="A22728" t="s">
        <v>8893</v>
      </c>
      <c r="B22728" t="s">
        <v>8894</v>
      </c>
      <c r="C22728">
        <v>1600005784</v>
      </c>
      <c r="D22728">
        <v>20230712</v>
      </c>
      <c r="E22728">
        <v>41100000</v>
      </c>
      <c r="F22728" t="s">
        <v>81</v>
      </c>
      <c r="G22728" t="s">
        <v>9268</v>
      </c>
      <c r="H22728" t="s">
        <v>9269</v>
      </c>
      <c r="I22728" t="s">
        <v>13977</v>
      </c>
      <c r="J22728">
        <v>20230712</v>
      </c>
      <c r="K22728" t="s">
        <v>8936</v>
      </c>
      <c r="L22728">
        <v>0</v>
      </c>
      <c r="M22728">
        <v>9527.76</v>
      </c>
      <c r="N22728" t="s">
        <v>117</v>
      </c>
      <c r="O22728">
        <v>20230712</v>
      </c>
    </row>
    <row r="22729" spans="1:15" x14ac:dyDescent="0.25">
      <c r="A22729" t="s">
        <v>8893</v>
      </c>
      <c r="B22729" t="s">
        <v>8894</v>
      </c>
      <c r="C22729">
        <v>1600000954</v>
      </c>
      <c r="D22729">
        <v>20230427</v>
      </c>
      <c r="E22729">
        <v>41100000</v>
      </c>
      <c r="F22729" t="s">
        <v>81</v>
      </c>
      <c r="G22729" t="s">
        <v>8351</v>
      </c>
      <c r="H22729" t="s">
        <v>8352</v>
      </c>
      <c r="I22729" t="s">
        <v>13978</v>
      </c>
      <c r="J22729">
        <v>20230427</v>
      </c>
      <c r="K22729" t="s">
        <v>8916</v>
      </c>
      <c r="L22729">
        <v>0</v>
      </c>
      <c r="M22729">
        <v>1128</v>
      </c>
      <c r="N22729" t="s">
        <v>54</v>
      </c>
      <c r="O22729">
        <v>20230427</v>
      </c>
    </row>
    <row r="22730" spans="1:15" x14ac:dyDescent="0.25">
      <c r="A22730" t="s">
        <v>8893</v>
      </c>
      <c r="B22730" t="s">
        <v>8894</v>
      </c>
      <c r="C22730">
        <v>1600004030</v>
      </c>
      <c r="D22730">
        <v>20230401</v>
      </c>
      <c r="E22730">
        <v>40110000</v>
      </c>
      <c r="F22730" t="s">
        <v>45</v>
      </c>
      <c r="I22730" t="s">
        <v>13402</v>
      </c>
      <c r="J22730">
        <v>20230401</v>
      </c>
      <c r="K22730" t="s">
        <v>12870</v>
      </c>
      <c r="L22730">
        <v>18523.2</v>
      </c>
      <c r="M22730">
        <v>0</v>
      </c>
    </row>
    <row r="22731" spans="1:15" x14ac:dyDescent="0.25">
      <c r="A22731" t="s">
        <v>8893</v>
      </c>
      <c r="B22731" t="s">
        <v>8894</v>
      </c>
      <c r="C22731">
        <v>1600004012</v>
      </c>
      <c r="D22731">
        <v>20230401</v>
      </c>
      <c r="E22731">
        <v>40110000</v>
      </c>
      <c r="F22731" t="s">
        <v>45</v>
      </c>
      <c r="G22731" t="s">
        <v>13979</v>
      </c>
      <c r="H22731" t="s">
        <v>13980</v>
      </c>
      <c r="I22731">
        <v>8720063610</v>
      </c>
      <c r="J22731">
        <v>20230401</v>
      </c>
      <c r="K22731" t="s">
        <v>13981</v>
      </c>
      <c r="L22731">
        <v>0</v>
      </c>
      <c r="M22731">
        <v>8280</v>
      </c>
    </row>
    <row r="22732" spans="1:15" x14ac:dyDescent="0.25">
      <c r="A22732" t="s">
        <v>8893</v>
      </c>
      <c r="B22732" t="s">
        <v>8894</v>
      </c>
      <c r="C22732">
        <v>1600003981</v>
      </c>
      <c r="D22732">
        <v>20230401</v>
      </c>
      <c r="E22732">
        <v>40100000</v>
      </c>
      <c r="F22732" t="s">
        <v>55</v>
      </c>
      <c r="I22732" t="s">
        <v>13982</v>
      </c>
      <c r="J22732">
        <v>20230401</v>
      </c>
      <c r="K22732" t="s">
        <v>12815</v>
      </c>
      <c r="L22732">
        <v>23610</v>
      </c>
      <c r="M22732">
        <v>0</v>
      </c>
    </row>
    <row r="22733" spans="1:15" x14ac:dyDescent="0.25">
      <c r="A22733" t="s">
        <v>8893</v>
      </c>
      <c r="B22733" t="s">
        <v>8894</v>
      </c>
      <c r="C22733">
        <v>1600008773</v>
      </c>
      <c r="D22733">
        <v>20230912</v>
      </c>
      <c r="E22733">
        <v>46799996</v>
      </c>
      <c r="F22733" t="s">
        <v>67</v>
      </c>
      <c r="I22733" t="s">
        <v>9857</v>
      </c>
      <c r="J22733">
        <v>20230912</v>
      </c>
      <c r="K22733" t="s">
        <v>8942</v>
      </c>
      <c r="L22733">
        <v>240</v>
      </c>
      <c r="M22733">
        <v>0</v>
      </c>
    </row>
    <row r="22734" spans="1:15" x14ac:dyDescent="0.25">
      <c r="A22734" t="s">
        <v>8893</v>
      </c>
      <c r="B22734" t="s">
        <v>8894</v>
      </c>
      <c r="C22734">
        <v>1600012154</v>
      </c>
      <c r="D22734">
        <v>20231031</v>
      </c>
      <c r="E22734">
        <v>28182000</v>
      </c>
      <c r="F22734" t="s">
        <v>41</v>
      </c>
      <c r="I22734" t="s">
        <v>13799</v>
      </c>
      <c r="J22734">
        <v>20231031</v>
      </c>
      <c r="K22734" t="s">
        <v>9511</v>
      </c>
      <c r="L22734">
        <v>0</v>
      </c>
      <c r="M22734">
        <v>76.569999999999993</v>
      </c>
    </row>
    <row r="22735" spans="1:15" x14ac:dyDescent="0.25">
      <c r="A22735" t="s">
        <v>8893</v>
      </c>
      <c r="B22735" t="s">
        <v>8894</v>
      </c>
      <c r="C22735">
        <v>1600007767</v>
      </c>
      <c r="D22735">
        <v>20230731</v>
      </c>
      <c r="E22735">
        <v>28182000</v>
      </c>
      <c r="F22735" t="s">
        <v>41</v>
      </c>
      <c r="I22735" t="s">
        <v>11496</v>
      </c>
      <c r="J22735">
        <v>20230731</v>
      </c>
      <c r="K22735" t="s">
        <v>9791</v>
      </c>
      <c r="L22735">
        <v>0</v>
      </c>
      <c r="M22735">
        <v>750</v>
      </c>
    </row>
    <row r="22736" spans="1:15" x14ac:dyDescent="0.25">
      <c r="A22736" t="s">
        <v>8893</v>
      </c>
      <c r="B22736" t="s">
        <v>8894</v>
      </c>
      <c r="C22736">
        <v>1600009360</v>
      </c>
      <c r="D22736">
        <v>20230831</v>
      </c>
      <c r="E22736">
        <v>68112000</v>
      </c>
      <c r="F22736" t="s">
        <v>8902</v>
      </c>
      <c r="I22736" t="s">
        <v>13354</v>
      </c>
      <c r="J22736">
        <v>20230831</v>
      </c>
      <c r="K22736" t="s">
        <v>9239</v>
      </c>
      <c r="L22736">
        <v>8.58</v>
      </c>
      <c r="M22736">
        <v>0</v>
      </c>
    </row>
    <row r="22737" spans="1:15" x14ac:dyDescent="0.25">
      <c r="A22737" t="s">
        <v>8893</v>
      </c>
      <c r="B22737" t="s">
        <v>8894</v>
      </c>
      <c r="C22737">
        <v>1600001399</v>
      </c>
      <c r="D22737">
        <v>20230401</v>
      </c>
      <c r="E22737">
        <v>41100000</v>
      </c>
      <c r="F22737" t="s">
        <v>81</v>
      </c>
      <c r="I22737" t="s">
        <v>13983</v>
      </c>
      <c r="J22737">
        <v>20230401</v>
      </c>
      <c r="K22737" t="s">
        <v>13984</v>
      </c>
      <c r="L22737">
        <v>0</v>
      </c>
      <c r="M22737">
        <v>732</v>
      </c>
    </row>
    <row r="22738" spans="1:15" x14ac:dyDescent="0.25">
      <c r="A22738" t="s">
        <v>8893</v>
      </c>
      <c r="B22738" t="s">
        <v>8894</v>
      </c>
      <c r="C22738">
        <v>1600004931</v>
      </c>
      <c r="D22738">
        <v>20230630</v>
      </c>
      <c r="E22738">
        <v>41100000</v>
      </c>
      <c r="F22738" t="s">
        <v>81</v>
      </c>
      <c r="G22738" t="s">
        <v>10606</v>
      </c>
      <c r="H22738" t="s">
        <v>10607</v>
      </c>
      <c r="I22738" t="s">
        <v>13684</v>
      </c>
      <c r="J22738">
        <v>20230630</v>
      </c>
      <c r="K22738" t="s">
        <v>8942</v>
      </c>
      <c r="L22738">
        <v>0</v>
      </c>
      <c r="M22738">
        <v>324</v>
      </c>
      <c r="N22738" t="s">
        <v>54</v>
      </c>
      <c r="O22738">
        <v>20230703</v>
      </c>
    </row>
    <row r="22739" spans="1:15" x14ac:dyDescent="0.25">
      <c r="A22739" t="s">
        <v>8893</v>
      </c>
      <c r="B22739" t="s">
        <v>8894</v>
      </c>
      <c r="C22739">
        <v>1600001332</v>
      </c>
      <c r="D22739">
        <v>20230401</v>
      </c>
      <c r="E22739">
        <v>41100000</v>
      </c>
      <c r="F22739" t="s">
        <v>81</v>
      </c>
      <c r="G22739" t="s">
        <v>4217</v>
      </c>
      <c r="H22739" t="s">
        <v>4218</v>
      </c>
      <c r="I22739" t="s">
        <v>13985</v>
      </c>
      <c r="J22739">
        <v>20230401</v>
      </c>
      <c r="K22739" t="s">
        <v>13986</v>
      </c>
      <c r="L22739">
        <v>840</v>
      </c>
      <c r="M22739">
        <v>0</v>
      </c>
      <c r="N22739" t="s">
        <v>37</v>
      </c>
      <c r="O22739">
        <v>20230728</v>
      </c>
    </row>
    <row r="22740" spans="1:15" x14ac:dyDescent="0.25">
      <c r="A22740" t="s">
        <v>8893</v>
      </c>
      <c r="B22740" t="s">
        <v>8894</v>
      </c>
      <c r="C22740">
        <v>1600003864</v>
      </c>
      <c r="D22740">
        <v>20230401</v>
      </c>
      <c r="E22740">
        <v>40100000</v>
      </c>
      <c r="F22740" t="s">
        <v>55</v>
      </c>
      <c r="G22740" t="s">
        <v>1365</v>
      </c>
      <c r="H22740" t="s">
        <v>1366</v>
      </c>
      <c r="I22740">
        <v>1</v>
      </c>
      <c r="J22740">
        <v>20230401</v>
      </c>
      <c r="K22740" t="s">
        <v>13987</v>
      </c>
      <c r="L22740">
        <v>0</v>
      </c>
      <c r="M22740">
        <v>10330.799999999999</v>
      </c>
      <c r="N22740" t="s">
        <v>37</v>
      </c>
      <c r="O22740">
        <v>20230620</v>
      </c>
    </row>
    <row r="22741" spans="1:15" x14ac:dyDescent="0.25">
      <c r="A22741" t="s">
        <v>8893</v>
      </c>
      <c r="B22741" t="s">
        <v>8894</v>
      </c>
      <c r="C22741">
        <v>1600001302</v>
      </c>
      <c r="D22741">
        <v>20230401</v>
      </c>
      <c r="E22741">
        <v>41100000</v>
      </c>
      <c r="F22741" t="s">
        <v>81</v>
      </c>
      <c r="G22741" t="s">
        <v>8909</v>
      </c>
      <c r="H22741" t="s">
        <v>8910</v>
      </c>
      <c r="I22741" t="s">
        <v>12989</v>
      </c>
      <c r="J22741">
        <v>20230401</v>
      </c>
      <c r="K22741" t="s">
        <v>13988</v>
      </c>
      <c r="L22741">
        <v>294.76</v>
      </c>
      <c r="M22741">
        <v>0</v>
      </c>
      <c r="N22741" t="s">
        <v>54</v>
      </c>
      <c r="O22741">
        <v>20230502</v>
      </c>
    </row>
    <row r="22742" spans="1:15" x14ac:dyDescent="0.25">
      <c r="A22742" t="s">
        <v>8893</v>
      </c>
      <c r="B22742" t="s">
        <v>8894</v>
      </c>
      <c r="C22742">
        <v>1600008816</v>
      </c>
      <c r="D22742">
        <v>20230831</v>
      </c>
      <c r="E22742">
        <v>64510000</v>
      </c>
      <c r="F22742" t="s">
        <v>11532</v>
      </c>
      <c r="I22742" s="1">
        <v>45139</v>
      </c>
      <c r="J22742">
        <v>20230831</v>
      </c>
      <c r="K22742" t="s">
        <v>9027</v>
      </c>
      <c r="L22742">
        <v>39471.040000000001</v>
      </c>
      <c r="M22742">
        <v>0</v>
      </c>
    </row>
    <row r="22743" spans="1:15" x14ac:dyDescent="0.25">
      <c r="A22743" t="s">
        <v>8893</v>
      </c>
      <c r="B22743" t="s">
        <v>8894</v>
      </c>
      <c r="C22743">
        <v>1600005930</v>
      </c>
      <c r="D22743">
        <v>20230630</v>
      </c>
      <c r="E22743">
        <v>42100000</v>
      </c>
      <c r="F22743" t="s">
        <v>28</v>
      </c>
      <c r="I22743" s="1">
        <v>45078</v>
      </c>
      <c r="J22743">
        <v>20230630</v>
      </c>
      <c r="K22743" t="s">
        <v>9027</v>
      </c>
      <c r="L22743">
        <v>15.75</v>
      </c>
      <c r="M22743">
        <v>0</v>
      </c>
      <c r="N22743" t="s">
        <v>34</v>
      </c>
      <c r="O22743">
        <v>20230811</v>
      </c>
    </row>
    <row r="22744" spans="1:15" x14ac:dyDescent="0.25">
      <c r="A22744" t="s">
        <v>8893</v>
      </c>
      <c r="B22744" t="s">
        <v>8894</v>
      </c>
      <c r="C22744">
        <v>1600008669</v>
      </c>
      <c r="D22744">
        <v>20230802</v>
      </c>
      <c r="E22744">
        <v>46799996</v>
      </c>
      <c r="F22744" t="s">
        <v>67</v>
      </c>
      <c r="I22744" t="s">
        <v>11598</v>
      </c>
      <c r="J22744">
        <v>20230802</v>
      </c>
      <c r="K22744" t="s">
        <v>9267</v>
      </c>
      <c r="L22744">
        <v>14699.59</v>
      </c>
      <c r="M22744">
        <v>0</v>
      </c>
    </row>
    <row r="22745" spans="1:15" x14ac:dyDescent="0.25">
      <c r="A22745" t="s">
        <v>8893</v>
      </c>
      <c r="B22745" t="s">
        <v>8894</v>
      </c>
      <c r="C22745">
        <v>1600009283</v>
      </c>
      <c r="D22745">
        <v>20230831</v>
      </c>
      <c r="E22745">
        <v>68112000</v>
      </c>
      <c r="F22745" t="s">
        <v>8902</v>
      </c>
      <c r="I22745" t="s">
        <v>11433</v>
      </c>
      <c r="J22745">
        <v>20230831</v>
      </c>
      <c r="K22745" t="s">
        <v>9690</v>
      </c>
      <c r="L22745">
        <v>28.82</v>
      </c>
      <c r="M22745">
        <v>0</v>
      </c>
    </row>
    <row r="22746" spans="1:15" x14ac:dyDescent="0.25">
      <c r="A22746" t="s">
        <v>8893</v>
      </c>
      <c r="B22746" t="s">
        <v>8894</v>
      </c>
      <c r="C22746">
        <v>1600012209</v>
      </c>
      <c r="D22746">
        <v>20231031</v>
      </c>
      <c r="E22746">
        <v>28154000</v>
      </c>
      <c r="F22746" t="s">
        <v>48</v>
      </c>
      <c r="I22746" t="s">
        <v>12873</v>
      </c>
      <c r="J22746">
        <v>20231031</v>
      </c>
      <c r="K22746" t="s">
        <v>9212</v>
      </c>
      <c r="L22746">
        <v>0</v>
      </c>
      <c r="M22746">
        <v>28.82</v>
      </c>
    </row>
    <row r="22747" spans="1:15" x14ac:dyDescent="0.25">
      <c r="A22747" t="s">
        <v>8893</v>
      </c>
      <c r="B22747" t="s">
        <v>8894</v>
      </c>
      <c r="C22747">
        <v>1600004473</v>
      </c>
      <c r="D22747">
        <v>20230621</v>
      </c>
      <c r="E22747">
        <v>41100000</v>
      </c>
      <c r="F22747" t="s">
        <v>81</v>
      </c>
      <c r="G22747" t="s">
        <v>8433</v>
      </c>
      <c r="H22747" t="s">
        <v>8434</v>
      </c>
      <c r="I22747" t="s">
        <v>13989</v>
      </c>
      <c r="J22747">
        <v>20230621</v>
      </c>
      <c r="K22747" t="s">
        <v>9105</v>
      </c>
      <c r="L22747">
        <v>0</v>
      </c>
      <c r="M22747">
        <v>32427.23</v>
      </c>
      <c r="N22747" t="s">
        <v>117</v>
      </c>
      <c r="O22747">
        <v>20230621</v>
      </c>
    </row>
    <row r="22748" spans="1:15" x14ac:dyDescent="0.25">
      <c r="A22748" t="s">
        <v>8893</v>
      </c>
      <c r="B22748" t="s">
        <v>8894</v>
      </c>
      <c r="C22748">
        <v>1600011116</v>
      </c>
      <c r="D22748">
        <v>20230401</v>
      </c>
      <c r="E22748">
        <v>44586000</v>
      </c>
      <c r="F22748" t="s">
        <v>111</v>
      </c>
      <c r="I22748" t="s">
        <v>11285</v>
      </c>
      <c r="J22748">
        <v>20230401</v>
      </c>
      <c r="K22748" t="s">
        <v>11286</v>
      </c>
      <c r="L22748">
        <v>0</v>
      </c>
      <c r="M22748">
        <v>640</v>
      </c>
      <c r="N22748" t="s">
        <v>54</v>
      </c>
      <c r="O22748">
        <v>20231103</v>
      </c>
    </row>
    <row r="22749" spans="1:15" x14ac:dyDescent="0.25">
      <c r="A22749" t="s">
        <v>8893</v>
      </c>
      <c r="B22749" t="s">
        <v>8894</v>
      </c>
      <c r="C22749">
        <v>1600000954</v>
      </c>
      <c r="D22749">
        <v>20230427</v>
      </c>
      <c r="E22749">
        <v>41100000</v>
      </c>
      <c r="F22749" t="s">
        <v>81</v>
      </c>
      <c r="G22749" t="s">
        <v>9683</v>
      </c>
      <c r="H22749" t="s">
        <v>9684</v>
      </c>
      <c r="I22749" t="s">
        <v>13990</v>
      </c>
      <c r="J22749">
        <v>20230427</v>
      </c>
      <c r="K22749" t="s">
        <v>9109</v>
      </c>
      <c r="L22749">
        <v>0</v>
      </c>
      <c r="M22749">
        <v>324</v>
      </c>
      <c r="N22749" t="s">
        <v>54</v>
      </c>
      <c r="O22749">
        <v>20230427</v>
      </c>
    </row>
    <row r="22750" spans="1:15" x14ac:dyDescent="0.25">
      <c r="A22750" t="s">
        <v>8893</v>
      </c>
      <c r="B22750" t="s">
        <v>8894</v>
      </c>
      <c r="C22750">
        <v>1600001273</v>
      </c>
      <c r="D22750">
        <v>20230401</v>
      </c>
      <c r="E22750">
        <v>41100000</v>
      </c>
      <c r="F22750" t="s">
        <v>81</v>
      </c>
      <c r="G22750" t="s">
        <v>8722</v>
      </c>
      <c r="H22750" t="s">
        <v>8723</v>
      </c>
      <c r="I22750" t="s">
        <v>12192</v>
      </c>
      <c r="J22750">
        <v>20230401</v>
      </c>
      <c r="K22750" t="s">
        <v>9089</v>
      </c>
      <c r="L22750">
        <v>14807.27</v>
      </c>
      <c r="M22750">
        <v>0</v>
      </c>
      <c r="N22750" t="s">
        <v>54</v>
      </c>
      <c r="O22750">
        <v>20230502</v>
      </c>
    </row>
    <row r="22751" spans="1:15" x14ac:dyDescent="0.25">
      <c r="A22751" t="s">
        <v>8893</v>
      </c>
      <c r="B22751" t="s">
        <v>8894</v>
      </c>
      <c r="C22751">
        <v>1600007856</v>
      </c>
      <c r="D22751">
        <v>20230731</v>
      </c>
      <c r="E22751">
        <v>68112000</v>
      </c>
      <c r="F22751" t="s">
        <v>8902</v>
      </c>
      <c r="I22751" t="s">
        <v>13991</v>
      </c>
      <c r="J22751">
        <v>20230731</v>
      </c>
      <c r="K22751" t="s">
        <v>9120</v>
      </c>
      <c r="L22751">
        <v>35.53</v>
      </c>
      <c r="M22751">
        <v>0</v>
      </c>
    </row>
    <row r="22752" spans="1:15" x14ac:dyDescent="0.25">
      <c r="A22752" t="s">
        <v>8893</v>
      </c>
      <c r="B22752" t="s">
        <v>8894</v>
      </c>
      <c r="C22752">
        <v>1600001198</v>
      </c>
      <c r="D22752">
        <v>20230401</v>
      </c>
      <c r="E22752">
        <v>41100000</v>
      </c>
      <c r="F22752" t="s">
        <v>81</v>
      </c>
      <c r="G22752" t="s">
        <v>5477</v>
      </c>
      <c r="H22752" t="s">
        <v>5478</v>
      </c>
      <c r="I22752" t="s">
        <v>13992</v>
      </c>
      <c r="J22752">
        <v>20230401</v>
      </c>
      <c r="K22752" t="s">
        <v>13993</v>
      </c>
      <c r="L22752">
        <v>828</v>
      </c>
      <c r="M22752">
        <v>0</v>
      </c>
      <c r="N22752" t="s">
        <v>54</v>
      </c>
      <c r="O22752">
        <v>20231117</v>
      </c>
    </row>
    <row r="22753" spans="1:15" x14ac:dyDescent="0.25">
      <c r="A22753" t="s">
        <v>8893</v>
      </c>
      <c r="B22753" t="s">
        <v>8894</v>
      </c>
      <c r="C22753">
        <v>1600010743</v>
      </c>
      <c r="D22753">
        <v>20231010</v>
      </c>
      <c r="E22753">
        <v>41100000</v>
      </c>
      <c r="F22753" t="s">
        <v>81</v>
      </c>
      <c r="G22753" t="s">
        <v>3264</v>
      </c>
      <c r="H22753" t="s">
        <v>3265</v>
      </c>
      <c r="I22753" t="s">
        <v>13994</v>
      </c>
      <c r="J22753">
        <v>20231010</v>
      </c>
      <c r="K22753" t="s">
        <v>8932</v>
      </c>
      <c r="L22753">
        <v>0</v>
      </c>
      <c r="M22753">
        <v>252</v>
      </c>
      <c r="N22753" t="s">
        <v>136</v>
      </c>
      <c r="O22753">
        <v>20231010</v>
      </c>
    </row>
    <row r="22754" spans="1:15" x14ac:dyDescent="0.25">
      <c r="A22754" t="s">
        <v>8893</v>
      </c>
      <c r="B22754" t="s">
        <v>8894</v>
      </c>
      <c r="C22754">
        <v>1600005930</v>
      </c>
      <c r="D22754">
        <v>20230630</v>
      </c>
      <c r="E22754">
        <v>63120000</v>
      </c>
      <c r="F22754" t="s">
        <v>9912</v>
      </c>
      <c r="I22754" t="s">
        <v>12203</v>
      </c>
      <c r="J22754">
        <v>20230630</v>
      </c>
      <c r="K22754" t="s">
        <v>9027</v>
      </c>
      <c r="L22754">
        <v>281.44</v>
      </c>
      <c r="M22754">
        <v>0</v>
      </c>
    </row>
    <row r="22755" spans="1:15" x14ac:dyDescent="0.25">
      <c r="A22755" t="s">
        <v>8893</v>
      </c>
      <c r="B22755" t="s">
        <v>8894</v>
      </c>
      <c r="C22755">
        <v>1600005425</v>
      </c>
      <c r="D22755">
        <v>20230707</v>
      </c>
      <c r="E22755">
        <v>46799996</v>
      </c>
      <c r="F22755" t="s">
        <v>67</v>
      </c>
      <c r="I22755" t="s">
        <v>8982</v>
      </c>
      <c r="J22755">
        <v>20230707</v>
      </c>
      <c r="K22755" t="s">
        <v>8942</v>
      </c>
      <c r="L22755">
        <v>150</v>
      </c>
      <c r="M22755">
        <v>0</v>
      </c>
    </row>
    <row r="22756" spans="1:15" x14ac:dyDescent="0.25">
      <c r="A22756" t="s">
        <v>8893</v>
      </c>
      <c r="B22756" t="s">
        <v>8894</v>
      </c>
      <c r="C22756">
        <v>1600007285</v>
      </c>
      <c r="D22756">
        <v>20230731</v>
      </c>
      <c r="E22756">
        <v>42500000</v>
      </c>
      <c r="F22756" t="s">
        <v>907</v>
      </c>
      <c r="I22756" s="1">
        <v>45108</v>
      </c>
      <c r="J22756">
        <v>20230731</v>
      </c>
      <c r="K22756" t="s">
        <v>9969</v>
      </c>
      <c r="L22756">
        <v>0</v>
      </c>
      <c r="M22756">
        <v>11070</v>
      </c>
      <c r="N22756" t="s">
        <v>54</v>
      </c>
      <c r="O22756">
        <v>20230811</v>
      </c>
    </row>
    <row r="22757" spans="1:15" x14ac:dyDescent="0.25">
      <c r="A22757" t="s">
        <v>8893</v>
      </c>
      <c r="B22757" t="s">
        <v>8894</v>
      </c>
      <c r="C22757">
        <v>1600003913</v>
      </c>
      <c r="D22757">
        <v>20230401</v>
      </c>
      <c r="E22757">
        <v>40100000</v>
      </c>
      <c r="F22757" t="s">
        <v>55</v>
      </c>
      <c r="I22757" t="s">
        <v>13995</v>
      </c>
      <c r="J22757">
        <v>20230401</v>
      </c>
      <c r="K22757" t="s">
        <v>13996</v>
      </c>
      <c r="L22757">
        <v>708</v>
      </c>
      <c r="M22757">
        <v>0</v>
      </c>
    </row>
    <row r="22758" spans="1:15" x14ac:dyDescent="0.25">
      <c r="A22758" t="s">
        <v>8893</v>
      </c>
      <c r="B22758" t="s">
        <v>8894</v>
      </c>
      <c r="C22758">
        <v>1600002413</v>
      </c>
      <c r="D22758">
        <v>20230430</v>
      </c>
      <c r="E22758">
        <v>68112000</v>
      </c>
      <c r="F22758" t="s">
        <v>8902</v>
      </c>
      <c r="I22758" t="s">
        <v>9107</v>
      </c>
      <c r="J22758">
        <v>20230430</v>
      </c>
      <c r="K22758" t="s">
        <v>9011</v>
      </c>
      <c r="L22758">
        <v>19.97</v>
      </c>
      <c r="M22758">
        <v>0</v>
      </c>
    </row>
    <row r="22759" spans="1:15" x14ac:dyDescent="0.25">
      <c r="A22759" t="s">
        <v>8893</v>
      </c>
      <c r="B22759" t="s">
        <v>8894</v>
      </c>
      <c r="C22759">
        <v>1600002021</v>
      </c>
      <c r="D22759">
        <v>20230511</v>
      </c>
      <c r="E22759">
        <v>41100000</v>
      </c>
      <c r="F22759" t="s">
        <v>81</v>
      </c>
      <c r="G22759" t="s">
        <v>9180</v>
      </c>
      <c r="H22759" t="s">
        <v>9181</v>
      </c>
      <c r="I22759" t="s">
        <v>13997</v>
      </c>
      <c r="J22759">
        <v>20230511</v>
      </c>
      <c r="K22759" t="s">
        <v>8908</v>
      </c>
      <c r="L22759">
        <v>0</v>
      </c>
      <c r="M22759">
        <v>18262.84</v>
      </c>
      <c r="N22759" t="s">
        <v>83</v>
      </c>
      <c r="O22759">
        <v>20230511</v>
      </c>
    </row>
    <row r="22760" spans="1:15" x14ac:dyDescent="0.25">
      <c r="A22760" t="s">
        <v>8893</v>
      </c>
      <c r="B22760" t="s">
        <v>8894</v>
      </c>
      <c r="C22760">
        <v>1600007627</v>
      </c>
      <c r="D22760">
        <v>20230816</v>
      </c>
      <c r="E22760">
        <v>41100000</v>
      </c>
      <c r="F22760" t="s">
        <v>81</v>
      </c>
      <c r="G22760" t="s">
        <v>9371</v>
      </c>
      <c r="H22760" t="s">
        <v>9372</v>
      </c>
      <c r="I22760" t="s">
        <v>13998</v>
      </c>
      <c r="J22760">
        <v>20230816</v>
      </c>
      <c r="K22760" t="s">
        <v>9132</v>
      </c>
      <c r="L22760">
        <v>0</v>
      </c>
      <c r="M22760">
        <v>576</v>
      </c>
      <c r="N22760" t="s">
        <v>117</v>
      </c>
      <c r="O22760">
        <v>20230816</v>
      </c>
    </row>
    <row r="22761" spans="1:15" x14ac:dyDescent="0.25">
      <c r="A22761" t="s">
        <v>8893</v>
      </c>
      <c r="B22761" t="s">
        <v>8894</v>
      </c>
      <c r="C22761">
        <v>1600004026</v>
      </c>
      <c r="D22761">
        <v>20230401</v>
      </c>
      <c r="E22761">
        <v>40110000</v>
      </c>
      <c r="F22761" t="s">
        <v>45</v>
      </c>
      <c r="I22761" t="s">
        <v>10204</v>
      </c>
      <c r="J22761">
        <v>20230401</v>
      </c>
      <c r="K22761" t="s">
        <v>13999</v>
      </c>
      <c r="L22761">
        <v>541.39</v>
      </c>
      <c r="M22761">
        <v>0</v>
      </c>
    </row>
    <row r="22762" spans="1:15" x14ac:dyDescent="0.25">
      <c r="A22762" t="s">
        <v>8893</v>
      </c>
      <c r="B22762" t="s">
        <v>8894</v>
      </c>
      <c r="C22762">
        <v>1600006659</v>
      </c>
      <c r="D22762">
        <v>20230731</v>
      </c>
      <c r="E22762">
        <v>46799996</v>
      </c>
      <c r="F22762" t="s">
        <v>67</v>
      </c>
      <c r="I22762" t="s">
        <v>11714</v>
      </c>
      <c r="J22762">
        <v>20230731</v>
      </c>
      <c r="K22762" t="s">
        <v>9267</v>
      </c>
      <c r="L22762">
        <v>11109.19</v>
      </c>
      <c r="M22762">
        <v>0</v>
      </c>
    </row>
    <row r="22763" spans="1:15" x14ac:dyDescent="0.25">
      <c r="A22763" t="s">
        <v>8893</v>
      </c>
      <c r="B22763" t="s">
        <v>8894</v>
      </c>
      <c r="C22763">
        <v>1600012006</v>
      </c>
      <c r="D22763">
        <v>20231031</v>
      </c>
      <c r="E22763">
        <v>42820000</v>
      </c>
      <c r="F22763" t="s">
        <v>108</v>
      </c>
      <c r="I22763" s="1">
        <v>45200</v>
      </c>
      <c r="J22763">
        <v>20231031</v>
      </c>
      <c r="K22763" t="s">
        <v>9027</v>
      </c>
      <c r="L22763">
        <v>0</v>
      </c>
      <c r="M22763">
        <v>46032.4</v>
      </c>
    </row>
    <row r="22764" spans="1:15" x14ac:dyDescent="0.25">
      <c r="A22764" t="s">
        <v>8893</v>
      </c>
      <c r="B22764" t="s">
        <v>8894</v>
      </c>
      <c r="C22764">
        <v>1600004987</v>
      </c>
      <c r="D22764">
        <v>20230703</v>
      </c>
      <c r="E22764">
        <v>41100000</v>
      </c>
      <c r="F22764" t="s">
        <v>81</v>
      </c>
      <c r="G22764" t="s">
        <v>8496</v>
      </c>
      <c r="H22764" t="s">
        <v>8497</v>
      </c>
      <c r="I22764" t="s">
        <v>12969</v>
      </c>
      <c r="J22764">
        <v>20230703</v>
      </c>
      <c r="K22764" t="s">
        <v>8942</v>
      </c>
      <c r="L22764">
        <v>0</v>
      </c>
      <c r="M22764">
        <v>840</v>
      </c>
      <c r="N22764" t="s">
        <v>353</v>
      </c>
      <c r="O22764">
        <v>20230704</v>
      </c>
    </row>
    <row r="22765" spans="1:15" x14ac:dyDescent="0.25">
      <c r="A22765" t="s">
        <v>8893</v>
      </c>
      <c r="B22765" t="s">
        <v>8894</v>
      </c>
      <c r="C22765">
        <v>1600004044</v>
      </c>
      <c r="D22765">
        <v>20230401</v>
      </c>
      <c r="E22765">
        <v>40110000</v>
      </c>
      <c r="F22765" t="s">
        <v>45</v>
      </c>
      <c r="G22765" t="s">
        <v>1607</v>
      </c>
      <c r="H22765" t="s">
        <v>1608</v>
      </c>
      <c r="I22765" t="s">
        <v>14000</v>
      </c>
      <c r="J22765">
        <v>20230401</v>
      </c>
      <c r="K22765" t="s">
        <v>14001</v>
      </c>
      <c r="L22765">
        <v>0</v>
      </c>
      <c r="M22765">
        <v>495.86</v>
      </c>
      <c r="N22765" t="s">
        <v>117</v>
      </c>
      <c r="O22765">
        <v>20230821</v>
      </c>
    </row>
    <row r="22766" spans="1:15" x14ac:dyDescent="0.25">
      <c r="A22766" t="s">
        <v>8893</v>
      </c>
      <c r="B22766" t="s">
        <v>8894</v>
      </c>
      <c r="C22766">
        <v>1600003894</v>
      </c>
      <c r="D22766">
        <v>20230401</v>
      </c>
      <c r="E22766">
        <v>40100000</v>
      </c>
      <c r="F22766" t="s">
        <v>55</v>
      </c>
      <c r="G22766" t="s">
        <v>6748</v>
      </c>
      <c r="H22766" t="s">
        <v>6749</v>
      </c>
      <c r="I22766" t="s">
        <v>13941</v>
      </c>
      <c r="J22766">
        <v>20230401</v>
      </c>
      <c r="K22766" t="s">
        <v>9753</v>
      </c>
      <c r="L22766">
        <v>758.7</v>
      </c>
      <c r="M22766">
        <v>0</v>
      </c>
      <c r="N22766" t="s">
        <v>54</v>
      </c>
      <c r="O22766">
        <v>20230620</v>
      </c>
    </row>
    <row r="22767" spans="1:15" x14ac:dyDescent="0.25">
      <c r="A22767" t="s">
        <v>8893</v>
      </c>
      <c r="B22767" t="s">
        <v>8894</v>
      </c>
      <c r="C22767">
        <v>1600012222</v>
      </c>
      <c r="D22767">
        <v>20231031</v>
      </c>
      <c r="E22767">
        <v>28182000</v>
      </c>
      <c r="F22767" t="s">
        <v>41</v>
      </c>
      <c r="I22767" t="s">
        <v>12075</v>
      </c>
      <c r="J22767">
        <v>20231031</v>
      </c>
      <c r="K22767" t="s">
        <v>9340</v>
      </c>
      <c r="L22767">
        <v>0</v>
      </c>
      <c r="M22767">
        <v>144.84</v>
      </c>
    </row>
    <row r="22768" spans="1:15" x14ac:dyDescent="0.25">
      <c r="A22768" t="s">
        <v>8893</v>
      </c>
      <c r="B22768" t="s">
        <v>8894</v>
      </c>
      <c r="C22768">
        <v>1600010743</v>
      </c>
      <c r="D22768">
        <v>20231010</v>
      </c>
      <c r="E22768">
        <v>41100000</v>
      </c>
      <c r="F22768" t="s">
        <v>81</v>
      </c>
      <c r="G22768" t="s">
        <v>9986</v>
      </c>
      <c r="H22768" t="s">
        <v>9987</v>
      </c>
      <c r="I22768" t="s">
        <v>14002</v>
      </c>
      <c r="J22768">
        <v>20231010</v>
      </c>
      <c r="K22768" t="s">
        <v>9641</v>
      </c>
      <c r="L22768">
        <v>0</v>
      </c>
      <c r="M22768">
        <v>592.79999999999995</v>
      </c>
      <c r="N22768" t="s">
        <v>27</v>
      </c>
      <c r="O22768">
        <v>20231010</v>
      </c>
    </row>
    <row r="22769" spans="1:15" x14ac:dyDescent="0.25">
      <c r="A22769" t="s">
        <v>8893</v>
      </c>
      <c r="B22769" t="s">
        <v>8894</v>
      </c>
      <c r="C22769">
        <v>1600004707</v>
      </c>
      <c r="D22769">
        <v>20230531</v>
      </c>
      <c r="E22769">
        <v>28182000</v>
      </c>
      <c r="F22769" t="s">
        <v>41</v>
      </c>
      <c r="I22769" t="s">
        <v>11834</v>
      </c>
      <c r="J22769">
        <v>20230531</v>
      </c>
      <c r="K22769" t="s">
        <v>10182</v>
      </c>
      <c r="L22769">
        <v>0</v>
      </c>
      <c r="M22769">
        <v>12.42</v>
      </c>
    </row>
    <row r="22770" spans="1:15" x14ac:dyDescent="0.25">
      <c r="A22770" t="s">
        <v>8893</v>
      </c>
      <c r="B22770" t="s">
        <v>8894</v>
      </c>
      <c r="C22770">
        <v>1600008816</v>
      </c>
      <c r="D22770">
        <v>20230831</v>
      </c>
      <c r="E22770">
        <v>42100000</v>
      </c>
      <c r="F22770" t="s">
        <v>28</v>
      </c>
      <c r="I22770" s="1">
        <v>45139</v>
      </c>
      <c r="J22770">
        <v>20230831</v>
      </c>
      <c r="K22770" t="s">
        <v>9027</v>
      </c>
      <c r="L22770">
        <v>0</v>
      </c>
      <c r="M22770">
        <v>222885.59</v>
      </c>
      <c r="N22770" t="s">
        <v>27</v>
      </c>
      <c r="O22770">
        <v>20230914</v>
      </c>
    </row>
    <row r="22771" spans="1:15" x14ac:dyDescent="0.25">
      <c r="A22771" t="s">
        <v>8893</v>
      </c>
      <c r="B22771" t="s">
        <v>8894</v>
      </c>
      <c r="C22771">
        <v>1600003365</v>
      </c>
      <c r="D22771">
        <v>20230601</v>
      </c>
      <c r="E22771">
        <v>41100000</v>
      </c>
      <c r="F22771" t="s">
        <v>81</v>
      </c>
      <c r="G22771" t="s">
        <v>9799</v>
      </c>
      <c r="H22771" t="s">
        <v>9800</v>
      </c>
      <c r="I22771" t="s">
        <v>14003</v>
      </c>
      <c r="J22771">
        <v>20230601</v>
      </c>
      <c r="K22771" t="s">
        <v>8983</v>
      </c>
      <c r="L22771">
        <v>1869.85</v>
      </c>
      <c r="M22771">
        <v>0</v>
      </c>
    </row>
    <row r="22772" spans="1:15" x14ac:dyDescent="0.25">
      <c r="A22772" t="s">
        <v>8893</v>
      </c>
      <c r="B22772" t="s">
        <v>8894</v>
      </c>
      <c r="C22772">
        <v>1600005784</v>
      </c>
      <c r="D22772">
        <v>20230712</v>
      </c>
      <c r="E22772">
        <v>41100000</v>
      </c>
      <c r="F22772" t="s">
        <v>81</v>
      </c>
      <c r="G22772" t="s">
        <v>9224</v>
      </c>
      <c r="H22772" t="s">
        <v>9225</v>
      </c>
      <c r="I22772" t="s">
        <v>14004</v>
      </c>
      <c r="J22772">
        <v>20230712</v>
      </c>
      <c r="K22772" t="s">
        <v>8936</v>
      </c>
      <c r="L22772">
        <v>0</v>
      </c>
      <c r="M22772">
        <v>11873.47</v>
      </c>
      <c r="N22772" t="s">
        <v>80</v>
      </c>
      <c r="O22772">
        <v>20230712</v>
      </c>
    </row>
    <row r="22773" spans="1:15" x14ac:dyDescent="0.25">
      <c r="A22773" t="s">
        <v>8893</v>
      </c>
      <c r="B22773" t="s">
        <v>8894</v>
      </c>
      <c r="C22773">
        <v>1600004473</v>
      </c>
      <c r="D22773">
        <v>20230621</v>
      </c>
      <c r="E22773">
        <v>41100000</v>
      </c>
      <c r="F22773" t="s">
        <v>81</v>
      </c>
      <c r="G22773" t="s">
        <v>8968</v>
      </c>
      <c r="H22773" t="s">
        <v>8969</v>
      </c>
      <c r="I22773" t="s">
        <v>14005</v>
      </c>
      <c r="J22773">
        <v>20230621</v>
      </c>
      <c r="K22773" t="s">
        <v>9105</v>
      </c>
      <c r="L22773">
        <v>0</v>
      </c>
      <c r="M22773">
        <v>3579.55</v>
      </c>
      <c r="N22773" t="s">
        <v>80</v>
      </c>
      <c r="O22773">
        <v>20230621</v>
      </c>
    </row>
    <row r="22774" spans="1:15" x14ac:dyDescent="0.25">
      <c r="A22774" t="s">
        <v>8893</v>
      </c>
      <c r="B22774" t="s">
        <v>8894</v>
      </c>
      <c r="C22774">
        <v>1600004638</v>
      </c>
      <c r="D22774">
        <v>20230531</v>
      </c>
      <c r="E22774">
        <v>28154000</v>
      </c>
      <c r="F22774" t="s">
        <v>48</v>
      </c>
      <c r="I22774" t="s">
        <v>9636</v>
      </c>
      <c r="J22774">
        <v>20230531</v>
      </c>
      <c r="K22774" t="s">
        <v>9239</v>
      </c>
      <c r="L22774">
        <v>0</v>
      </c>
      <c r="M22774">
        <v>8.58</v>
      </c>
    </row>
    <row r="22775" spans="1:15" x14ac:dyDescent="0.25">
      <c r="A22775" t="s">
        <v>8893</v>
      </c>
      <c r="B22775" t="s">
        <v>8894</v>
      </c>
      <c r="C22775">
        <v>1600004473</v>
      </c>
      <c r="D22775">
        <v>20230621</v>
      </c>
      <c r="E22775">
        <v>41100000</v>
      </c>
      <c r="F22775" t="s">
        <v>81</v>
      </c>
      <c r="G22775" t="s">
        <v>8950</v>
      </c>
      <c r="H22775" t="s">
        <v>8951</v>
      </c>
      <c r="I22775" t="s">
        <v>14006</v>
      </c>
      <c r="J22775">
        <v>20230621</v>
      </c>
      <c r="K22775" t="s">
        <v>9105</v>
      </c>
      <c r="L22775">
        <v>0</v>
      </c>
      <c r="M22775">
        <v>446.39</v>
      </c>
      <c r="N22775" t="s">
        <v>80</v>
      </c>
      <c r="O22775">
        <v>20230621</v>
      </c>
    </row>
    <row r="22776" spans="1:15" x14ac:dyDescent="0.25">
      <c r="A22776" t="s">
        <v>8893</v>
      </c>
      <c r="B22776" t="s">
        <v>8894</v>
      </c>
      <c r="C22776">
        <v>1600003819</v>
      </c>
      <c r="D22776">
        <v>20230401</v>
      </c>
      <c r="E22776">
        <v>40100000</v>
      </c>
      <c r="F22776" t="s">
        <v>55</v>
      </c>
      <c r="G22776" t="s">
        <v>4554</v>
      </c>
      <c r="H22776" t="s">
        <v>4555</v>
      </c>
      <c r="I22776">
        <v>2301123</v>
      </c>
      <c r="J22776">
        <v>20230401</v>
      </c>
      <c r="K22776" t="s">
        <v>14007</v>
      </c>
      <c r="L22776">
        <v>0</v>
      </c>
      <c r="M22776">
        <v>300</v>
      </c>
      <c r="N22776" t="s">
        <v>54</v>
      </c>
      <c r="O22776">
        <v>20230620</v>
      </c>
    </row>
    <row r="22777" spans="1:15" x14ac:dyDescent="0.25">
      <c r="A22777" t="s">
        <v>8893</v>
      </c>
      <c r="B22777" t="s">
        <v>8894</v>
      </c>
      <c r="C22777">
        <v>1600004714</v>
      </c>
      <c r="D22777">
        <v>20230531</v>
      </c>
      <c r="E22777">
        <v>68112000</v>
      </c>
      <c r="F22777" t="s">
        <v>8902</v>
      </c>
      <c r="I22777" t="s">
        <v>13629</v>
      </c>
      <c r="J22777">
        <v>20230531</v>
      </c>
      <c r="K22777" t="s">
        <v>9260</v>
      </c>
      <c r="L22777">
        <v>77.67</v>
      </c>
      <c r="M22777">
        <v>0</v>
      </c>
    </row>
    <row r="22778" spans="1:15" x14ac:dyDescent="0.25">
      <c r="A22778" t="s">
        <v>8893</v>
      </c>
      <c r="B22778" t="s">
        <v>8894</v>
      </c>
      <c r="C22778">
        <v>1600012006</v>
      </c>
      <c r="D22778">
        <v>20231031</v>
      </c>
      <c r="E22778">
        <v>43700010</v>
      </c>
      <c r="F22778" t="s">
        <v>112</v>
      </c>
      <c r="I22778" s="1">
        <v>45200</v>
      </c>
      <c r="J22778">
        <v>20231031</v>
      </c>
      <c r="K22778" t="s">
        <v>9027</v>
      </c>
      <c r="L22778">
        <v>0</v>
      </c>
      <c r="M22778">
        <v>853.13</v>
      </c>
    </row>
    <row r="22779" spans="1:15" x14ac:dyDescent="0.25">
      <c r="A22779" t="s">
        <v>8893</v>
      </c>
      <c r="B22779" t="s">
        <v>8894</v>
      </c>
      <c r="C22779">
        <v>1600009257</v>
      </c>
      <c r="D22779">
        <v>20230919</v>
      </c>
      <c r="E22779">
        <v>41100000</v>
      </c>
      <c r="F22779" t="s">
        <v>81</v>
      </c>
      <c r="G22779" t="s">
        <v>9359</v>
      </c>
      <c r="H22779" t="s">
        <v>9360</v>
      </c>
      <c r="I22779" t="s">
        <v>14008</v>
      </c>
      <c r="J22779">
        <v>20230919</v>
      </c>
      <c r="K22779" t="s">
        <v>8898</v>
      </c>
      <c r="L22779">
        <v>0</v>
      </c>
      <c r="M22779">
        <v>-1708.01</v>
      </c>
      <c r="N22779" t="s">
        <v>34</v>
      </c>
      <c r="O22779">
        <v>20230919</v>
      </c>
    </row>
    <row r="22780" spans="1:15" x14ac:dyDescent="0.25">
      <c r="A22780" t="s">
        <v>8893</v>
      </c>
      <c r="B22780" t="s">
        <v>8894</v>
      </c>
      <c r="C22780">
        <v>1600005930</v>
      </c>
      <c r="D22780">
        <v>20230630</v>
      </c>
      <c r="E22780">
        <v>64140001</v>
      </c>
      <c r="F22780" t="s">
        <v>9957</v>
      </c>
      <c r="I22780" s="1">
        <v>45078</v>
      </c>
      <c r="J22780">
        <v>20230630</v>
      </c>
      <c r="K22780" t="s">
        <v>9027</v>
      </c>
      <c r="L22780">
        <v>7258</v>
      </c>
      <c r="M22780">
        <v>0</v>
      </c>
    </row>
    <row r="22781" spans="1:15" x14ac:dyDescent="0.25">
      <c r="A22781" t="s">
        <v>8893</v>
      </c>
      <c r="B22781" t="s">
        <v>8894</v>
      </c>
      <c r="C22781">
        <v>1600006411</v>
      </c>
      <c r="D22781">
        <v>20230727</v>
      </c>
      <c r="E22781">
        <v>41100000</v>
      </c>
      <c r="F22781" t="s">
        <v>81</v>
      </c>
      <c r="G22781" t="s">
        <v>9019</v>
      </c>
      <c r="H22781" t="s">
        <v>9020</v>
      </c>
      <c r="I22781" t="s">
        <v>14009</v>
      </c>
      <c r="J22781">
        <v>20230727</v>
      </c>
      <c r="K22781" t="s">
        <v>8981</v>
      </c>
      <c r="L22781">
        <v>0</v>
      </c>
      <c r="M22781">
        <v>315.64999999999998</v>
      </c>
      <c r="N22781" t="s">
        <v>136</v>
      </c>
      <c r="O22781">
        <v>20230727</v>
      </c>
    </row>
    <row r="22782" spans="1:15" x14ac:dyDescent="0.25">
      <c r="A22782" t="s">
        <v>8893</v>
      </c>
      <c r="B22782" t="s">
        <v>8894</v>
      </c>
      <c r="C22782">
        <v>1600006868</v>
      </c>
      <c r="D22782">
        <v>20230630</v>
      </c>
      <c r="E22782">
        <v>28182000</v>
      </c>
      <c r="F22782" t="s">
        <v>41</v>
      </c>
      <c r="I22782" t="s">
        <v>10379</v>
      </c>
      <c r="J22782">
        <v>20230630</v>
      </c>
      <c r="K22782" t="s">
        <v>10380</v>
      </c>
      <c r="L22782">
        <v>587.29</v>
      </c>
      <c r="M22782">
        <v>0</v>
      </c>
    </row>
    <row r="22783" spans="1:15" x14ac:dyDescent="0.25">
      <c r="A22783" t="s">
        <v>8893</v>
      </c>
      <c r="B22783" t="s">
        <v>8894</v>
      </c>
      <c r="C22783">
        <v>1600010743</v>
      </c>
      <c r="D22783">
        <v>20231010</v>
      </c>
      <c r="E22783">
        <v>41100000</v>
      </c>
      <c r="F22783" t="s">
        <v>81</v>
      </c>
      <c r="G22783" t="s">
        <v>9084</v>
      </c>
      <c r="H22783" t="s">
        <v>9085</v>
      </c>
      <c r="I22783" t="s">
        <v>14010</v>
      </c>
      <c r="J22783">
        <v>20231010</v>
      </c>
      <c r="K22783" t="s">
        <v>9247</v>
      </c>
      <c r="L22783">
        <v>0</v>
      </c>
      <c r="M22783">
        <v>8190.36</v>
      </c>
      <c r="N22783" t="s">
        <v>353</v>
      </c>
      <c r="O22783">
        <v>20231010</v>
      </c>
    </row>
    <row r="22784" spans="1:15" x14ac:dyDescent="0.25">
      <c r="A22784" t="s">
        <v>8893</v>
      </c>
      <c r="B22784" t="s">
        <v>8894</v>
      </c>
      <c r="C22784">
        <v>1600004709</v>
      </c>
      <c r="D22784">
        <v>20230531</v>
      </c>
      <c r="E22784">
        <v>28182000</v>
      </c>
      <c r="F22784" t="s">
        <v>41</v>
      </c>
      <c r="I22784" t="s">
        <v>10007</v>
      </c>
      <c r="J22784">
        <v>20230531</v>
      </c>
      <c r="K22784" t="s">
        <v>9256</v>
      </c>
      <c r="L22784">
        <v>0</v>
      </c>
      <c r="M22784">
        <v>510</v>
      </c>
    </row>
    <row r="22785" spans="1:15" x14ac:dyDescent="0.25">
      <c r="A22785" t="s">
        <v>8893</v>
      </c>
      <c r="B22785" t="s">
        <v>8894</v>
      </c>
      <c r="C22785">
        <v>1600000559</v>
      </c>
      <c r="D22785">
        <v>20230418</v>
      </c>
      <c r="E22785">
        <v>41100000</v>
      </c>
      <c r="F22785" t="s">
        <v>81</v>
      </c>
      <c r="G22785" t="s">
        <v>8913</v>
      </c>
      <c r="H22785" t="s">
        <v>8914</v>
      </c>
      <c r="I22785" t="s">
        <v>14011</v>
      </c>
      <c r="J22785">
        <v>20230418</v>
      </c>
      <c r="K22785" t="s">
        <v>8977</v>
      </c>
      <c r="L22785">
        <v>0</v>
      </c>
      <c r="M22785">
        <v>336</v>
      </c>
      <c r="N22785" t="s">
        <v>83</v>
      </c>
      <c r="O22785">
        <v>20230502</v>
      </c>
    </row>
    <row r="22786" spans="1:15" x14ac:dyDescent="0.25">
      <c r="A22786" t="s">
        <v>8893</v>
      </c>
      <c r="B22786" t="s">
        <v>8894</v>
      </c>
      <c r="C22786">
        <v>1600003917</v>
      </c>
      <c r="D22786">
        <v>20230401</v>
      </c>
      <c r="E22786">
        <v>40100000</v>
      </c>
      <c r="F22786" t="s">
        <v>55</v>
      </c>
      <c r="I22786" t="s">
        <v>14012</v>
      </c>
      <c r="J22786">
        <v>20230401</v>
      </c>
      <c r="K22786" t="s">
        <v>14013</v>
      </c>
      <c r="L22786">
        <v>35</v>
      </c>
      <c r="M22786">
        <v>0</v>
      </c>
    </row>
    <row r="22787" spans="1:15" x14ac:dyDescent="0.25">
      <c r="A22787" t="s">
        <v>8893</v>
      </c>
      <c r="B22787" t="s">
        <v>8894</v>
      </c>
      <c r="C22787">
        <v>1600006637</v>
      </c>
      <c r="D22787">
        <v>20230601</v>
      </c>
      <c r="E22787">
        <v>28182000</v>
      </c>
      <c r="F22787" t="s">
        <v>41</v>
      </c>
      <c r="I22787" t="s">
        <v>13966</v>
      </c>
      <c r="J22787">
        <v>20230601</v>
      </c>
      <c r="K22787" t="s">
        <v>13967</v>
      </c>
      <c r="L22787">
        <v>89938</v>
      </c>
      <c r="M22787">
        <v>0</v>
      </c>
    </row>
    <row r="22788" spans="1:15" x14ac:dyDescent="0.25">
      <c r="A22788" t="s">
        <v>8893</v>
      </c>
      <c r="B22788" t="s">
        <v>8894</v>
      </c>
      <c r="C22788">
        <v>1600003903</v>
      </c>
      <c r="D22788">
        <v>20230401</v>
      </c>
      <c r="E22788">
        <v>40100000</v>
      </c>
      <c r="F22788" t="s">
        <v>55</v>
      </c>
      <c r="I22788" t="s">
        <v>14014</v>
      </c>
      <c r="J22788">
        <v>20230401</v>
      </c>
      <c r="K22788" t="s">
        <v>14015</v>
      </c>
      <c r="L22788">
        <v>2937.9</v>
      </c>
      <c r="M22788">
        <v>0</v>
      </c>
    </row>
    <row r="22789" spans="1:15" x14ac:dyDescent="0.25">
      <c r="A22789" t="s">
        <v>8893</v>
      </c>
      <c r="B22789" t="s">
        <v>8894</v>
      </c>
      <c r="C22789">
        <v>1600001344</v>
      </c>
      <c r="D22789">
        <v>20230401</v>
      </c>
      <c r="E22789">
        <v>41100000</v>
      </c>
      <c r="F22789" t="s">
        <v>81</v>
      </c>
      <c r="I22789" t="s">
        <v>14016</v>
      </c>
      <c r="J22789">
        <v>20230401</v>
      </c>
      <c r="K22789" t="s">
        <v>14017</v>
      </c>
      <c r="L22789">
        <v>0</v>
      </c>
      <c r="M22789">
        <v>12773.91</v>
      </c>
    </row>
    <row r="22790" spans="1:15" x14ac:dyDescent="0.25">
      <c r="A22790" t="s">
        <v>8893</v>
      </c>
      <c r="B22790" t="s">
        <v>8894</v>
      </c>
      <c r="C22790">
        <v>1600007773</v>
      </c>
      <c r="D22790">
        <v>20230731</v>
      </c>
      <c r="E22790">
        <v>68112002</v>
      </c>
      <c r="F22790" t="s">
        <v>9096</v>
      </c>
      <c r="I22790" t="s">
        <v>12019</v>
      </c>
      <c r="J22790">
        <v>20230731</v>
      </c>
      <c r="K22790" t="s">
        <v>10203</v>
      </c>
      <c r="L22790">
        <v>333.33</v>
      </c>
      <c r="M22790">
        <v>0</v>
      </c>
    </row>
    <row r="22791" spans="1:15" x14ac:dyDescent="0.25">
      <c r="A22791" t="s">
        <v>8893</v>
      </c>
      <c r="B22791" t="s">
        <v>8894</v>
      </c>
      <c r="C22791">
        <v>1600012149</v>
      </c>
      <c r="D22791">
        <v>20231031</v>
      </c>
      <c r="E22791">
        <v>68112000</v>
      </c>
      <c r="F22791" t="s">
        <v>8902</v>
      </c>
      <c r="I22791" t="s">
        <v>14018</v>
      </c>
      <c r="J22791">
        <v>20231031</v>
      </c>
      <c r="K22791" t="s">
        <v>9330</v>
      </c>
      <c r="L22791">
        <v>28.82</v>
      </c>
      <c r="M22791">
        <v>0</v>
      </c>
    </row>
    <row r="22792" spans="1:15" x14ac:dyDescent="0.25">
      <c r="A22792" t="s">
        <v>8893</v>
      </c>
      <c r="B22792" t="s">
        <v>8894</v>
      </c>
      <c r="C22792">
        <v>1600002021</v>
      </c>
      <c r="D22792">
        <v>20230511</v>
      </c>
      <c r="E22792">
        <v>41100000</v>
      </c>
      <c r="F22792" t="s">
        <v>81</v>
      </c>
      <c r="G22792" t="s">
        <v>9054</v>
      </c>
      <c r="H22792" t="s">
        <v>9055</v>
      </c>
      <c r="I22792" t="s">
        <v>14019</v>
      </c>
      <c r="J22792">
        <v>20230511</v>
      </c>
      <c r="K22792" t="s">
        <v>8908</v>
      </c>
      <c r="L22792">
        <v>0</v>
      </c>
      <c r="M22792">
        <v>480</v>
      </c>
      <c r="N22792" t="s">
        <v>37</v>
      </c>
      <c r="O22792">
        <v>20230511</v>
      </c>
    </row>
    <row r="22793" spans="1:15" x14ac:dyDescent="0.25">
      <c r="A22793" t="s">
        <v>8893</v>
      </c>
      <c r="B22793" t="s">
        <v>8894</v>
      </c>
      <c r="C22793">
        <v>1600010991</v>
      </c>
      <c r="D22793">
        <v>20230930</v>
      </c>
      <c r="E22793">
        <v>28154000</v>
      </c>
      <c r="F22793" t="s">
        <v>48</v>
      </c>
      <c r="I22793" t="s">
        <v>13473</v>
      </c>
      <c r="J22793">
        <v>20230930</v>
      </c>
      <c r="K22793" t="s">
        <v>9488</v>
      </c>
      <c r="L22793">
        <v>0</v>
      </c>
      <c r="M22793">
        <v>93.54</v>
      </c>
    </row>
    <row r="22794" spans="1:15" x14ac:dyDescent="0.25">
      <c r="A22794" t="s">
        <v>8893</v>
      </c>
      <c r="B22794" t="s">
        <v>8894</v>
      </c>
      <c r="C22794">
        <v>1600000559</v>
      </c>
      <c r="D22794">
        <v>20230418</v>
      </c>
      <c r="E22794">
        <v>41100000</v>
      </c>
      <c r="F22794" t="s">
        <v>81</v>
      </c>
      <c r="G22794" t="s">
        <v>9324</v>
      </c>
      <c r="H22794" t="s">
        <v>9325</v>
      </c>
      <c r="I22794" t="s">
        <v>9623</v>
      </c>
      <c r="J22794">
        <v>20230418</v>
      </c>
      <c r="K22794" t="s">
        <v>8977</v>
      </c>
      <c r="L22794">
        <v>0</v>
      </c>
      <c r="M22794">
        <v>264</v>
      </c>
      <c r="N22794" t="s">
        <v>83</v>
      </c>
      <c r="O22794">
        <v>20230502</v>
      </c>
    </row>
    <row r="22795" spans="1:15" x14ac:dyDescent="0.25">
      <c r="A22795" t="s">
        <v>8893</v>
      </c>
      <c r="B22795" t="s">
        <v>8894</v>
      </c>
      <c r="C22795">
        <v>1600011019</v>
      </c>
      <c r="D22795">
        <v>20230930</v>
      </c>
      <c r="E22795">
        <v>68112000</v>
      </c>
      <c r="F22795" t="s">
        <v>8902</v>
      </c>
      <c r="I22795" t="s">
        <v>9331</v>
      </c>
      <c r="J22795">
        <v>20230930</v>
      </c>
      <c r="K22795" t="s">
        <v>9302</v>
      </c>
      <c r="L22795">
        <v>63.83</v>
      </c>
      <c r="M22795">
        <v>0</v>
      </c>
    </row>
    <row r="22796" spans="1:15" x14ac:dyDescent="0.25">
      <c r="A22796" t="s">
        <v>8893</v>
      </c>
      <c r="B22796" t="s">
        <v>8894</v>
      </c>
      <c r="C22796">
        <v>1600001273</v>
      </c>
      <c r="D22796">
        <v>20230401</v>
      </c>
      <c r="E22796">
        <v>41100000</v>
      </c>
      <c r="F22796" t="s">
        <v>81</v>
      </c>
      <c r="G22796" t="s">
        <v>8722</v>
      </c>
      <c r="H22796" t="s">
        <v>8723</v>
      </c>
      <c r="I22796" t="s">
        <v>11534</v>
      </c>
      <c r="J22796">
        <v>20230401</v>
      </c>
      <c r="K22796" t="s">
        <v>9089</v>
      </c>
      <c r="L22796">
        <v>35.42</v>
      </c>
      <c r="M22796">
        <v>0</v>
      </c>
      <c r="N22796" t="s">
        <v>54</v>
      </c>
      <c r="O22796">
        <v>20230502</v>
      </c>
    </row>
    <row r="22797" spans="1:15" x14ac:dyDescent="0.25">
      <c r="A22797" t="s">
        <v>8893</v>
      </c>
      <c r="B22797" t="s">
        <v>8894</v>
      </c>
      <c r="C22797">
        <v>1600000559</v>
      </c>
      <c r="D22797">
        <v>20230418</v>
      </c>
      <c r="E22797">
        <v>41100000</v>
      </c>
      <c r="F22797" t="s">
        <v>81</v>
      </c>
      <c r="G22797" t="s">
        <v>5480</v>
      </c>
      <c r="H22797" t="s">
        <v>5481</v>
      </c>
      <c r="I22797" t="s">
        <v>13058</v>
      </c>
      <c r="J22797">
        <v>20230418</v>
      </c>
      <c r="K22797" t="s">
        <v>8953</v>
      </c>
      <c r="L22797">
        <v>0</v>
      </c>
      <c r="M22797">
        <v>12847.6</v>
      </c>
      <c r="N22797" t="s">
        <v>54</v>
      </c>
      <c r="O22797">
        <v>20230502</v>
      </c>
    </row>
    <row r="22798" spans="1:15" x14ac:dyDescent="0.25">
      <c r="A22798" t="s">
        <v>8893</v>
      </c>
      <c r="B22798" t="s">
        <v>8894</v>
      </c>
      <c r="C22798">
        <v>1600010743</v>
      </c>
      <c r="D22798">
        <v>20231010</v>
      </c>
      <c r="E22798">
        <v>41100000</v>
      </c>
      <c r="F22798" t="s">
        <v>81</v>
      </c>
      <c r="G22798" t="s">
        <v>9324</v>
      </c>
      <c r="H22798" t="s">
        <v>9325</v>
      </c>
      <c r="I22798" t="s">
        <v>14020</v>
      </c>
      <c r="J22798">
        <v>20231010</v>
      </c>
      <c r="K22798" t="s">
        <v>9003</v>
      </c>
      <c r="L22798">
        <v>0</v>
      </c>
      <c r="M22798">
        <v>300</v>
      </c>
      <c r="N22798" t="s">
        <v>353</v>
      </c>
      <c r="O22798">
        <v>20231010</v>
      </c>
    </row>
    <row r="22799" spans="1:15" x14ac:dyDescent="0.25">
      <c r="A22799" t="s">
        <v>8893</v>
      </c>
      <c r="B22799" t="s">
        <v>8894</v>
      </c>
      <c r="C22799">
        <v>1600010992</v>
      </c>
      <c r="D22799">
        <v>20230930</v>
      </c>
      <c r="E22799">
        <v>28182000</v>
      </c>
      <c r="F22799" t="s">
        <v>41</v>
      </c>
      <c r="I22799" t="s">
        <v>12902</v>
      </c>
      <c r="J22799">
        <v>20230930</v>
      </c>
      <c r="K22799" t="s">
        <v>9556</v>
      </c>
      <c r="L22799">
        <v>0</v>
      </c>
      <c r="M22799">
        <v>250</v>
      </c>
    </row>
    <row r="22800" spans="1:15" x14ac:dyDescent="0.25">
      <c r="A22800" t="s">
        <v>8893</v>
      </c>
      <c r="B22800" t="s">
        <v>8894</v>
      </c>
      <c r="C22800">
        <v>1600006203</v>
      </c>
      <c r="D22800">
        <v>20230731</v>
      </c>
      <c r="E22800">
        <v>41100000</v>
      </c>
      <c r="F22800" t="s">
        <v>81</v>
      </c>
      <c r="G22800" t="s">
        <v>12111</v>
      </c>
      <c r="H22800" t="s">
        <v>12112</v>
      </c>
      <c r="I22800" t="s">
        <v>11115</v>
      </c>
      <c r="J22800">
        <v>20230731</v>
      </c>
      <c r="K22800" t="s">
        <v>11116</v>
      </c>
      <c r="L22800">
        <v>0</v>
      </c>
      <c r="M22800">
        <v>336</v>
      </c>
      <c r="N22800" t="s">
        <v>54</v>
      </c>
      <c r="O22800">
        <v>20230727</v>
      </c>
    </row>
    <row r="22801" spans="1:15" x14ac:dyDescent="0.25">
      <c r="A22801" t="s">
        <v>8893</v>
      </c>
      <c r="B22801" t="s">
        <v>8894</v>
      </c>
      <c r="C22801">
        <v>1600001246</v>
      </c>
      <c r="D22801">
        <v>20230401</v>
      </c>
      <c r="E22801">
        <v>41100000</v>
      </c>
      <c r="F22801" t="s">
        <v>81</v>
      </c>
      <c r="G22801" t="s">
        <v>10289</v>
      </c>
      <c r="H22801" t="s">
        <v>10290</v>
      </c>
      <c r="I22801" t="s">
        <v>13399</v>
      </c>
      <c r="J22801">
        <v>20230401</v>
      </c>
      <c r="K22801" t="s">
        <v>11419</v>
      </c>
      <c r="L22801">
        <v>244.34</v>
      </c>
      <c r="M22801">
        <v>0</v>
      </c>
      <c r="N22801" t="s">
        <v>54</v>
      </c>
      <c r="O22801">
        <v>20230502</v>
      </c>
    </row>
    <row r="22802" spans="1:15" x14ac:dyDescent="0.25">
      <c r="A22802" t="s">
        <v>8893</v>
      </c>
      <c r="B22802" t="s">
        <v>8894</v>
      </c>
      <c r="C22802">
        <v>1600007967</v>
      </c>
      <c r="D22802">
        <v>20230531</v>
      </c>
      <c r="E22802">
        <v>28182000</v>
      </c>
      <c r="F22802" t="s">
        <v>41</v>
      </c>
      <c r="I22802" t="s">
        <v>13010</v>
      </c>
      <c r="J22802">
        <v>20230531</v>
      </c>
      <c r="K22802" t="s">
        <v>10803</v>
      </c>
      <c r="L22802">
        <v>0</v>
      </c>
      <c r="M22802">
        <v>338.36</v>
      </c>
    </row>
    <row r="22803" spans="1:15" x14ac:dyDescent="0.25">
      <c r="A22803" t="s">
        <v>8893</v>
      </c>
      <c r="B22803" t="s">
        <v>8894</v>
      </c>
      <c r="C22803">
        <v>1600005931</v>
      </c>
      <c r="D22803">
        <v>20230621</v>
      </c>
      <c r="E22803">
        <v>44210000</v>
      </c>
      <c r="F22803" t="s">
        <v>79</v>
      </c>
      <c r="I22803" t="s">
        <v>11252</v>
      </c>
      <c r="J22803">
        <v>20230621</v>
      </c>
      <c r="K22803" t="s">
        <v>9042</v>
      </c>
      <c r="L22803">
        <v>0</v>
      </c>
      <c r="M22803">
        <v>0.76</v>
      </c>
      <c r="N22803" t="s">
        <v>54</v>
      </c>
      <c r="O22803">
        <v>20230621</v>
      </c>
    </row>
    <row r="22804" spans="1:15" x14ac:dyDescent="0.25">
      <c r="A22804" t="s">
        <v>8893</v>
      </c>
      <c r="B22804" t="s">
        <v>8894</v>
      </c>
      <c r="C22804">
        <v>1600004473</v>
      </c>
      <c r="D22804">
        <v>20230621</v>
      </c>
      <c r="E22804">
        <v>41100000</v>
      </c>
      <c r="F22804" t="s">
        <v>81</v>
      </c>
      <c r="G22804" t="s">
        <v>11434</v>
      </c>
      <c r="H22804" t="s">
        <v>11435</v>
      </c>
      <c r="I22804" t="s">
        <v>14021</v>
      </c>
      <c r="J22804">
        <v>20230621</v>
      </c>
      <c r="K22804" t="s">
        <v>8974</v>
      </c>
      <c r="L22804">
        <v>0</v>
      </c>
      <c r="M22804">
        <v>300</v>
      </c>
      <c r="N22804" t="s">
        <v>83</v>
      </c>
      <c r="O22804">
        <v>20230621</v>
      </c>
    </row>
    <row r="22805" spans="1:15" x14ac:dyDescent="0.25">
      <c r="A22805" t="s">
        <v>8893</v>
      </c>
      <c r="B22805" t="s">
        <v>8894</v>
      </c>
      <c r="C22805">
        <v>1600009300</v>
      </c>
      <c r="D22805">
        <v>20230831</v>
      </c>
      <c r="E22805">
        <v>28182000</v>
      </c>
      <c r="F22805" t="s">
        <v>41</v>
      </c>
      <c r="I22805" t="s">
        <v>9271</v>
      </c>
      <c r="J22805">
        <v>20230831</v>
      </c>
      <c r="K22805" t="s">
        <v>9272</v>
      </c>
      <c r="L22805">
        <v>0</v>
      </c>
      <c r="M22805">
        <v>36.25</v>
      </c>
    </row>
    <row r="22806" spans="1:15" x14ac:dyDescent="0.25">
      <c r="A22806" t="s">
        <v>8893</v>
      </c>
      <c r="B22806" t="s">
        <v>8894</v>
      </c>
      <c r="C22806">
        <v>1600001200</v>
      </c>
      <c r="D22806">
        <v>20230401</v>
      </c>
      <c r="E22806">
        <v>41100000</v>
      </c>
      <c r="F22806" t="s">
        <v>81</v>
      </c>
      <c r="G22806" t="s">
        <v>553</v>
      </c>
      <c r="H22806" t="s">
        <v>554</v>
      </c>
      <c r="I22806" t="s">
        <v>14022</v>
      </c>
      <c r="J22806">
        <v>20230401</v>
      </c>
      <c r="K22806" t="s">
        <v>14023</v>
      </c>
      <c r="L22806">
        <v>2112</v>
      </c>
      <c r="M22806">
        <v>0</v>
      </c>
      <c r="N22806" t="s">
        <v>37</v>
      </c>
      <c r="O22806">
        <v>20230509</v>
      </c>
    </row>
    <row r="22807" spans="1:15" x14ac:dyDescent="0.25">
      <c r="A22807" t="s">
        <v>8893</v>
      </c>
      <c r="B22807" t="s">
        <v>8894</v>
      </c>
      <c r="C22807">
        <v>1600009257</v>
      </c>
      <c r="D22807">
        <v>20230919</v>
      </c>
      <c r="E22807">
        <v>41100000</v>
      </c>
      <c r="F22807" t="s">
        <v>81</v>
      </c>
      <c r="G22807" t="s">
        <v>8929</v>
      </c>
      <c r="H22807" t="s">
        <v>8930</v>
      </c>
      <c r="I22807" t="s">
        <v>14024</v>
      </c>
      <c r="J22807">
        <v>20230919</v>
      </c>
      <c r="K22807" t="s">
        <v>8898</v>
      </c>
      <c r="L22807">
        <v>0</v>
      </c>
      <c r="M22807">
        <v>168</v>
      </c>
      <c r="N22807" t="s">
        <v>136</v>
      </c>
      <c r="O22807">
        <v>20230919</v>
      </c>
    </row>
    <row r="22808" spans="1:15" x14ac:dyDescent="0.25">
      <c r="A22808" t="s">
        <v>8893</v>
      </c>
      <c r="B22808" t="s">
        <v>8894</v>
      </c>
      <c r="C22808">
        <v>1600000954</v>
      </c>
      <c r="D22808">
        <v>20230427</v>
      </c>
      <c r="E22808">
        <v>41100000</v>
      </c>
      <c r="F22808" t="s">
        <v>81</v>
      </c>
      <c r="G22808" t="s">
        <v>8496</v>
      </c>
      <c r="H22808" t="s">
        <v>8497</v>
      </c>
      <c r="I22808" t="s">
        <v>14025</v>
      </c>
      <c r="J22808">
        <v>20230427</v>
      </c>
      <c r="K22808" t="s">
        <v>10207</v>
      </c>
      <c r="L22808">
        <v>0</v>
      </c>
      <c r="M22808">
        <v>996</v>
      </c>
      <c r="N22808" t="s">
        <v>37</v>
      </c>
      <c r="O22808">
        <v>20230427</v>
      </c>
    </row>
    <row r="22809" spans="1:15" x14ac:dyDescent="0.25">
      <c r="A22809" t="s">
        <v>8893</v>
      </c>
      <c r="B22809" t="s">
        <v>8894</v>
      </c>
      <c r="C22809">
        <v>1600000559</v>
      </c>
      <c r="D22809">
        <v>20230418</v>
      </c>
      <c r="E22809">
        <v>41100000</v>
      </c>
      <c r="F22809" t="s">
        <v>81</v>
      </c>
      <c r="G22809" t="s">
        <v>5566</v>
      </c>
      <c r="H22809" t="s">
        <v>5567</v>
      </c>
      <c r="I22809" t="s">
        <v>3789</v>
      </c>
      <c r="J22809">
        <v>20230418</v>
      </c>
      <c r="K22809" t="s">
        <v>8953</v>
      </c>
      <c r="L22809">
        <v>0</v>
      </c>
      <c r="M22809">
        <v>432</v>
      </c>
      <c r="N22809" t="s">
        <v>83</v>
      </c>
      <c r="O22809">
        <v>20230502</v>
      </c>
    </row>
    <row r="22810" spans="1:15" x14ac:dyDescent="0.25">
      <c r="A22810" t="s">
        <v>8893</v>
      </c>
      <c r="B22810" t="s">
        <v>8894</v>
      </c>
      <c r="C22810">
        <v>1600001359</v>
      </c>
      <c r="D22810">
        <v>20230401</v>
      </c>
      <c r="E22810">
        <v>41100000</v>
      </c>
      <c r="F22810" t="s">
        <v>81</v>
      </c>
      <c r="G22810" t="s">
        <v>5556</v>
      </c>
      <c r="H22810" t="s">
        <v>5557</v>
      </c>
      <c r="I22810" t="s">
        <v>1611</v>
      </c>
      <c r="J22810">
        <v>20230401</v>
      </c>
      <c r="K22810" t="s">
        <v>14026</v>
      </c>
      <c r="L22810">
        <v>360</v>
      </c>
      <c r="M22810">
        <v>0</v>
      </c>
      <c r="N22810" t="s">
        <v>54</v>
      </c>
      <c r="O22810">
        <v>20230718</v>
      </c>
    </row>
    <row r="22811" spans="1:15" x14ac:dyDescent="0.25">
      <c r="A22811" t="s">
        <v>8893</v>
      </c>
      <c r="B22811" t="s">
        <v>8894</v>
      </c>
      <c r="C22811">
        <v>1600006931</v>
      </c>
      <c r="D22811">
        <v>20230630</v>
      </c>
      <c r="E22811">
        <v>68112000</v>
      </c>
      <c r="F22811" t="s">
        <v>8902</v>
      </c>
      <c r="I22811" t="s">
        <v>13244</v>
      </c>
      <c r="J22811">
        <v>20230630</v>
      </c>
      <c r="K22811" t="s">
        <v>9576</v>
      </c>
      <c r="L22811">
        <v>16.25</v>
      </c>
      <c r="M22811">
        <v>0</v>
      </c>
    </row>
    <row r="22812" spans="1:15" x14ac:dyDescent="0.25">
      <c r="A22812" t="s">
        <v>8893</v>
      </c>
      <c r="B22812" t="s">
        <v>8894</v>
      </c>
      <c r="C22812">
        <v>1600005784</v>
      </c>
      <c r="D22812">
        <v>20230712</v>
      </c>
      <c r="E22812">
        <v>41100000</v>
      </c>
      <c r="F22812" t="s">
        <v>81</v>
      </c>
      <c r="G22812" t="s">
        <v>5749</v>
      </c>
      <c r="H22812" t="s">
        <v>5750</v>
      </c>
      <c r="I22812" t="s">
        <v>14027</v>
      </c>
      <c r="J22812">
        <v>20230712</v>
      </c>
      <c r="K22812" t="s">
        <v>8936</v>
      </c>
      <c r="L22812">
        <v>0</v>
      </c>
      <c r="M22812">
        <v>4068.49</v>
      </c>
      <c r="N22812" t="s">
        <v>117</v>
      </c>
      <c r="O22812">
        <v>20230712</v>
      </c>
    </row>
    <row r="22813" spans="1:15" x14ac:dyDescent="0.25">
      <c r="A22813" t="s">
        <v>8893</v>
      </c>
      <c r="B22813" t="s">
        <v>8894</v>
      </c>
      <c r="C22813">
        <v>1600009342</v>
      </c>
      <c r="D22813">
        <v>20230831</v>
      </c>
      <c r="E22813">
        <v>68112000</v>
      </c>
      <c r="F22813" t="s">
        <v>8902</v>
      </c>
      <c r="I22813" t="s">
        <v>13498</v>
      </c>
      <c r="J22813">
        <v>20230831</v>
      </c>
      <c r="K22813" t="s">
        <v>9035</v>
      </c>
      <c r="L22813">
        <v>77.67</v>
      </c>
      <c r="M22813">
        <v>0</v>
      </c>
    </row>
    <row r="22814" spans="1:15" x14ac:dyDescent="0.25">
      <c r="A22814" t="s">
        <v>8893</v>
      </c>
      <c r="B22814" t="s">
        <v>8894</v>
      </c>
      <c r="C22814">
        <v>1600008029</v>
      </c>
      <c r="D22814">
        <v>20230731</v>
      </c>
      <c r="E22814">
        <v>43100000</v>
      </c>
      <c r="F22814" t="s">
        <v>26</v>
      </c>
      <c r="I22814" s="1">
        <v>45108</v>
      </c>
      <c r="J22814">
        <v>20230731</v>
      </c>
      <c r="K22814" t="s">
        <v>10834</v>
      </c>
      <c r="L22814">
        <v>0</v>
      </c>
      <c r="M22814">
        <v>16574</v>
      </c>
      <c r="N22814" t="s">
        <v>80</v>
      </c>
      <c r="O22814">
        <v>20230824</v>
      </c>
    </row>
    <row r="22815" spans="1:15" x14ac:dyDescent="0.25">
      <c r="A22815" t="s">
        <v>8893</v>
      </c>
      <c r="B22815" t="s">
        <v>8894</v>
      </c>
      <c r="C22815">
        <v>1600005784</v>
      </c>
      <c r="D22815">
        <v>20230712</v>
      </c>
      <c r="E22815">
        <v>41100000</v>
      </c>
      <c r="F22815" t="s">
        <v>81</v>
      </c>
      <c r="G22815" t="s">
        <v>9318</v>
      </c>
      <c r="H22815" t="s">
        <v>9319</v>
      </c>
      <c r="I22815" t="s">
        <v>14028</v>
      </c>
      <c r="J22815">
        <v>20230712</v>
      </c>
      <c r="K22815" t="s">
        <v>8936</v>
      </c>
      <c r="L22815">
        <v>0</v>
      </c>
      <c r="M22815">
        <v>8784.11</v>
      </c>
      <c r="N22815" t="s">
        <v>117</v>
      </c>
      <c r="O22815">
        <v>20230712</v>
      </c>
    </row>
    <row r="22816" spans="1:15" x14ac:dyDescent="0.25">
      <c r="A22816" t="s">
        <v>8893</v>
      </c>
      <c r="B22816" t="s">
        <v>8894</v>
      </c>
      <c r="C22816">
        <v>1600003095</v>
      </c>
      <c r="D22816">
        <v>20230512</v>
      </c>
      <c r="E22816">
        <v>27510002</v>
      </c>
      <c r="F22816" t="s">
        <v>43</v>
      </c>
      <c r="I22816" t="s">
        <v>10975</v>
      </c>
      <c r="J22816">
        <v>20230512</v>
      </c>
      <c r="K22816" t="s">
        <v>9267</v>
      </c>
      <c r="L22816">
        <v>0</v>
      </c>
      <c r="M22816">
        <v>7807.31</v>
      </c>
    </row>
    <row r="22817" spans="1:15" x14ac:dyDescent="0.25">
      <c r="A22817" t="s">
        <v>8893</v>
      </c>
      <c r="B22817" t="s">
        <v>8894</v>
      </c>
      <c r="C22817">
        <v>1600009872</v>
      </c>
      <c r="D22817">
        <v>20230925</v>
      </c>
      <c r="E22817">
        <v>27510002</v>
      </c>
      <c r="F22817" t="s">
        <v>43</v>
      </c>
      <c r="I22817" t="s">
        <v>13186</v>
      </c>
      <c r="J22817">
        <v>20230925</v>
      </c>
      <c r="K22817" t="s">
        <v>9267</v>
      </c>
      <c r="L22817">
        <v>0</v>
      </c>
      <c r="M22817">
        <v>5337.31</v>
      </c>
    </row>
    <row r="22818" spans="1:15" x14ac:dyDescent="0.25">
      <c r="A22818" t="s">
        <v>8893</v>
      </c>
      <c r="B22818" t="s">
        <v>8894</v>
      </c>
      <c r="C22818">
        <v>1600003883</v>
      </c>
      <c r="D22818">
        <v>20230401</v>
      </c>
      <c r="E22818">
        <v>40100000</v>
      </c>
      <c r="F22818" t="s">
        <v>55</v>
      </c>
      <c r="G22818" t="s">
        <v>1443</v>
      </c>
      <c r="H22818" t="s">
        <v>1444</v>
      </c>
      <c r="I22818">
        <v>3189574</v>
      </c>
      <c r="J22818">
        <v>20230401</v>
      </c>
      <c r="K22818" t="s">
        <v>14029</v>
      </c>
      <c r="L22818">
        <v>0</v>
      </c>
      <c r="M22818">
        <v>-43.68</v>
      </c>
      <c r="N22818" t="s">
        <v>37</v>
      </c>
      <c r="O22818">
        <v>20230620</v>
      </c>
    </row>
    <row r="22819" spans="1:15" x14ac:dyDescent="0.25">
      <c r="A22819" t="s">
        <v>8893</v>
      </c>
      <c r="B22819" t="s">
        <v>8894</v>
      </c>
      <c r="C22819">
        <v>1600003932</v>
      </c>
      <c r="D22819">
        <v>20230401</v>
      </c>
      <c r="E22819">
        <v>40100000</v>
      </c>
      <c r="F22819" t="s">
        <v>55</v>
      </c>
      <c r="I22819" t="s">
        <v>14030</v>
      </c>
      <c r="J22819">
        <v>20230401</v>
      </c>
      <c r="K22819" t="s">
        <v>14031</v>
      </c>
      <c r="L22819">
        <v>243.24</v>
      </c>
      <c r="M22819">
        <v>0</v>
      </c>
    </row>
    <row r="22820" spans="1:15" x14ac:dyDescent="0.25">
      <c r="A22820" t="s">
        <v>8893</v>
      </c>
      <c r="B22820" t="s">
        <v>8894</v>
      </c>
      <c r="C22820">
        <v>1600006966</v>
      </c>
      <c r="D22820">
        <v>20230630</v>
      </c>
      <c r="E22820">
        <v>28182000</v>
      </c>
      <c r="F22820" t="s">
        <v>41</v>
      </c>
      <c r="I22820" t="s">
        <v>11479</v>
      </c>
      <c r="J22820">
        <v>20230630</v>
      </c>
      <c r="K22820" t="s">
        <v>9926</v>
      </c>
      <c r="L22820">
        <v>0</v>
      </c>
      <c r="M22820">
        <v>250</v>
      </c>
    </row>
    <row r="22821" spans="1:15" x14ac:dyDescent="0.25">
      <c r="A22821" t="s">
        <v>8893</v>
      </c>
      <c r="B22821" t="s">
        <v>8894</v>
      </c>
      <c r="C22821">
        <v>1600011133</v>
      </c>
      <c r="D22821">
        <v>20230401</v>
      </c>
      <c r="E22821">
        <v>63330000</v>
      </c>
      <c r="F22821" t="s">
        <v>9944</v>
      </c>
      <c r="I22821" t="s">
        <v>9945</v>
      </c>
      <c r="J22821">
        <v>20230401</v>
      </c>
      <c r="K22821" t="s">
        <v>10297</v>
      </c>
      <c r="L22821">
        <v>23674.39</v>
      </c>
      <c r="M22821">
        <v>0</v>
      </c>
    </row>
    <row r="22822" spans="1:15" x14ac:dyDescent="0.25">
      <c r="A22822" t="s">
        <v>8893</v>
      </c>
      <c r="B22822" t="s">
        <v>8894</v>
      </c>
      <c r="C22822">
        <v>1600002272</v>
      </c>
      <c r="D22822">
        <v>20230516</v>
      </c>
      <c r="E22822">
        <v>41100000</v>
      </c>
      <c r="F22822" t="s">
        <v>81</v>
      </c>
      <c r="G22822" t="s">
        <v>5930</v>
      </c>
      <c r="H22822" t="s">
        <v>5931</v>
      </c>
      <c r="I22822" t="s">
        <v>14032</v>
      </c>
      <c r="J22822">
        <v>20230516</v>
      </c>
      <c r="K22822" t="s">
        <v>8908</v>
      </c>
      <c r="L22822">
        <v>0</v>
      </c>
      <c r="M22822">
        <v>396</v>
      </c>
      <c r="N22822" t="s">
        <v>80</v>
      </c>
      <c r="O22822">
        <v>20230516</v>
      </c>
    </row>
    <row r="22823" spans="1:15" x14ac:dyDescent="0.25">
      <c r="A22823" t="s">
        <v>8893</v>
      </c>
      <c r="B22823" t="s">
        <v>8894</v>
      </c>
      <c r="C22823">
        <v>1600012165</v>
      </c>
      <c r="D22823">
        <v>20231031</v>
      </c>
      <c r="E22823">
        <v>68112000</v>
      </c>
      <c r="F22823" t="s">
        <v>8902</v>
      </c>
      <c r="I22823" t="s">
        <v>10578</v>
      </c>
      <c r="J22823">
        <v>20231031</v>
      </c>
      <c r="K22823" t="s">
        <v>9722</v>
      </c>
      <c r="L22823">
        <v>384.35</v>
      </c>
      <c r="M22823">
        <v>0</v>
      </c>
    </row>
    <row r="22824" spans="1:15" x14ac:dyDescent="0.25">
      <c r="A22824" t="s">
        <v>8893</v>
      </c>
      <c r="B22824" t="s">
        <v>8894</v>
      </c>
      <c r="C22824">
        <v>1600004473</v>
      </c>
      <c r="D22824">
        <v>20230621</v>
      </c>
      <c r="E22824">
        <v>41100000</v>
      </c>
      <c r="F22824" t="s">
        <v>81</v>
      </c>
      <c r="G22824" t="s">
        <v>8063</v>
      </c>
      <c r="H22824" t="s">
        <v>8064</v>
      </c>
      <c r="I22824" t="s">
        <v>14033</v>
      </c>
      <c r="J22824">
        <v>20230621</v>
      </c>
      <c r="K22824" t="s">
        <v>8974</v>
      </c>
      <c r="L22824">
        <v>0</v>
      </c>
      <c r="M22824">
        <v>852</v>
      </c>
      <c r="N22824" t="s">
        <v>117</v>
      </c>
      <c r="O22824">
        <v>20230621</v>
      </c>
    </row>
    <row r="22825" spans="1:15" x14ac:dyDescent="0.25">
      <c r="A22825" t="s">
        <v>8893</v>
      </c>
      <c r="B22825" t="s">
        <v>8894</v>
      </c>
      <c r="C22825">
        <v>1600006411</v>
      </c>
      <c r="D22825">
        <v>20230727</v>
      </c>
      <c r="E22825">
        <v>41100000</v>
      </c>
      <c r="F22825" t="s">
        <v>81</v>
      </c>
      <c r="G22825" t="s">
        <v>9567</v>
      </c>
      <c r="H22825" t="s">
        <v>9568</v>
      </c>
      <c r="I22825" t="s">
        <v>14034</v>
      </c>
      <c r="J22825">
        <v>20230727</v>
      </c>
      <c r="K22825" t="s">
        <v>8981</v>
      </c>
      <c r="L22825">
        <v>0</v>
      </c>
      <c r="M22825">
        <v>746.9</v>
      </c>
      <c r="N22825" t="s">
        <v>34</v>
      </c>
      <c r="O22825">
        <v>20230727</v>
      </c>
    </row>
    <row r="22826" spans="1:15" x14ac:dyDescent="0.25">
      <c r="A22826" t="s">
        <v>8893</v>
      </c>
      <c r="B22826" t="s">
        <v>8894</v>
      </c>
      <c r="C22826">
        <v>1600000559</v>
      </c>
      <c r="D22826">
        <v>20230418</v>
      </c>
      <c r="E22826">
        <v>41100000</v>
      </c>
      <c r="F22826" t="s">
        <v>81</v>
      </c>
      <c r="G22826" t="s">
        <v>9043</v>
      </c>
      <c r="H22826" t="s">
        <v>9044</v>
      </c>
      <c r="I22826" t="s">
        <v>11650</v>
      </c>
      <c r="J22826">
        <v>20230418</v>
      </c>
      <c r="K22826" t="s">
        <v>8953</v>
      </c>
      <c r="L22826">
        <v>0</v>
      </c>
      <c r="M22826">
        <v>19733</v>
      </c>
      <c r="N22826" t="s">
        <v>54</v>
      </c>
      <c r="O22826">
        <v>20230502</v>
      </c>
    </row>
    <row r="22827" spans="1:15" x14ac:dyDescent="0.25">
      <c r="A22827" t="s">
        <v>8893</v>
      </c>
      <c r="B22827" t="s">
        <v>8894</v>
      </c>
      <c r="C22827">
        <v>1600010828</v>
      </c>
      <c r="D22827">
        <v>20230930</v>
      </c>
      <c r="E22827">
        <v>43700010</v>
      </c>
      <c r="F22827" t="s">
        <v>112</v>
      </c>
      <c r="I22827" s="1">
        <v>45170</v>
      </c>
      <c r="J22827">
        <v>20230930</v>
      </c>
      <c r="K22827" t="s">
        <v>9027</v>
      </c>
      <c r="L22827">
        <v>0</v>
      </c>
      <c r="M22827">
        <v>1903.08</v>
      </c>
    </row>
    <row r="22828" spans="1:15" x14ac:dyDescent="0.25">
      <c r="A22828" t="s">
        <v>8893</v>
      </c>
      <c r="B22828" t="s">
        <v>8894</v>
      </c>
      <c r="C22828">
        <v>1600006648</v>
      </c>
      <c r="D22828">
        <v>20230717</v>
      </c>
      <c r="E22828">
        <v>46799996</v>
      </c>
      <c r="F22828" t="s">
        <v>67</v>
      </c>
      <c r="I22828" t="s">
        <v>10343</v>
      </c>
      <c r="J22828">
        <v>20230717</v>
      </c>
      <c r="K22828" t="s">
        <v>9267</v>
      </c>
      <c r="L22828">
        <v>1531.56</v>
      </c>
      <c r="M22828">
        <v>0</v>
      </c>
    </row>
    <row r="22829" spans="1:15" x14ac:dyDescent="0.25">
      <c r="A22829" t="s">
        <v>8893</v>
      </c>
      <c r="B22829" t="s">
        <v>8894</v>
      </c>
      <c r="C22829">
        <v>1600002021</v>
      </c>
      <c r="D22829">
        <v>20230511</v>
      </c>
      <c r="E22829">
        <v>41100000</v>
      </c>
      <c r="F22829" t="s">
        <v>81</v>
      </c>
      <c r="G22829" t="s">
        <v>8722</v>
      </c>
      <c r="H22829" t="s">
        <v>8723</v>
      </c>
      <c r="I22829" t="s">
        <v>14035</v>
      </c>
      <c r="J22829">
        <v>20230511</v>
      </c>
      <c r="K22829" t="s">
        <v>8908</v>
      </c>
      <c r="L22829">
        <v>0</v>
      </c>
      <c r="M22829">
        <v>14052.84</v>
      </c>
      <c r="N22829" t="s">
        <v>83</v>
      </c>
      <c r="O22829">
        <v>20230511</v>
      </c>
    </row>
    <row r="22830" spans="1:15" x14ac:dyDescent="0.25">
      <c r="A22830" t="s">
        <v>8893</v>
      </c>
      <c r="B22830" t="s">
        <v>8894</v>
      </c>
      <c r="C22830">
        <v>1600007776</v>
      </c>
      <c r="D22830">
        <v>20230731</v>
      </c>
      <c r="E22830">
        <v>28182000</v>
      </c>
      <c r="F22830" t="s">
        <v>41</v>
      </c>
      <c r="I22830" t="s">
        <v>11047</v>
      </c>
      <c r="J22830">
        <v>20230731</v>
      </c>
      <c r="K22830" t="s">
        <v>9931</v>
      </c>
      <c r="L22830">
        <v>0</v>
      </c>
      <c r="M22830">
        <v>83.33</v>
      </c>
    </row>
    <row r="22831" spans="1:15" x14ac:dyDescent="0.25">
      <c r="A22831" t="s">
        <v>8893</v>
      </c>
      <c r="B22831" t="s">
        <v>8894</v>
      </c>
      <c r="C22831">
        <v>1600009257</v>
      </c>
      <c r="D22831">
        <v>20230919</v>
      </c>
      <c r="E22831">
        <v>41100000</v>
      </c>
      <c r="F22831" t="s">
        <v>81</v>
      </c>
      <c r="G22831" t="s">
        <v>9015</v>
      </c>
      <c r="H22831" t="s">
        <v>9016</v>
      </c>
      <c r="I22831" t="s">
        <v>14036</v>
      </c>
      <c r="J22831">
        <v>20230919</v>
      </c>
      <c r="K22831" t="s">
        <v>8898</v>
      </c>
      <c r="L22831">
        <v>0</v>
      </c>
      <c r="M22831">
        <v>2394</v>
      </c>
      <c r="N22831" t="s">
        <v>136</v>
      </c>
      <c r="O22831">
        <v>20230919</v>
      </c>
    </row>
    <row r="22832" spans="1:15" x14ac:dyDescent="0.25">
      <c r="A22832" t="s">
        <v>8893</v>
      </c>
      <c r="B22832" t="s">
        <v>8894</v>
      </c>
      <c r="C22832">
        <v>1600004692</v>
      </c>
      <c r="D22832">
        <v>20230531</v>
      </c>
      <c r="E22832">
        <v>68112000</v>
      </c>
      <c r="F22832" t="s">
        <v>8902</v>
      </c>
      <c r="I22832" t="s">
        <v>13377</v>
      </c>
      <c r="J22832">
        <v>20230531</v>
      </c>
      <c r="K22832" t="s">
        <v>13378</v>
      </c>
      <c r="L22832">
        <v>568.87</v>
      </c>
      <c r="M22832">
        <v>0</v>
      </c>
    </row>
    <row r="22833" spans="1:15" x14ac:dyDescent="0.25">
      <c r="A22833" t="s">
        <v>8893</v>
      </c>
      <c r="B22833" t="s">
        <v>8894</v>
      </c>
      <c r="C22833">
        <v>1600007898</v>
      </c>
      <c r="D22833">
        <v>20230801</v>
      </c>
      <c r="E22833">
        <v>79100002</v>
      </c>
      <c r="F22833" t="s">
        <v>9376</v>
      </c>
      <c r="I22833" t="s">
        <v>13735</v>
      </c>
      <c r="J22833">
        <v>20230801</v>
      </c>
      <c r="K22833" t="s">
        <v>5877</v>
      </c>
      <c r="L22833">
        <v>0</v>
      </c>
      <c r="M22833">
        <v>47776.31</v>
      </c>
    </row>
    <row r="22834" spans="1:15" x14ac:dyDescent="0.25">
      <c r="A22834" t="s">
        <v>8893</v>
      </c>
      <c r="B22834" t="s">
        <v>8894</v>
      </c>
      <c r="C22834">
        <v>1600012166</v>
      </c>
      <c r="D22834">
        <v>20231031</v>
      </c>
      <c r="E22834">
        <v>28183000</v>
      </c>
      <c r="F22834" t="s">
        <v>102</v>
      </c>
      <c r="I22834" t="s">
        <v>10450</v>
      </c>
      <c r="J22834">
        <v>20231031</v>
      </c>
      <c r="K22834" t="s">
        <v>10451</v>
      </c>
      <c r="L22834">
        <v>0</v>
      </c>
      <c r="M22834">
        <v>37.5</v>
      </c>
    </row>
    <row r="22835" spans="1:15" x14ac:dyDescent="0.25">
      <c r="A22835" t="s">
        <v>8893</v>
      </c>
      <c r="B22835" t="s">
        <v>8894</v>
      </c>
      <c r="C22835">
        <v>1600001800</v>
      </c>
      <c r="D22835">
        <v>20230510</v>
      </c>
      <c r="E22835">
        <v>41100000</v>
      </c>
      <c r="F22835" t="s">
        <v>81</v>
      </c>
      <c r="G22835" t="s">
        <v>8986</v>
      </c>
      <c r="H22835" t="s">
        <v>8987</v>
      </c>
      <c r="I22835" t="s">
        <v>8988</v>
      </c>
      <c r="J22835">
        <v>20230510</v>
      </c>
      <c r="K22835" t="s">
        <v>8942</v>
      </c>
      <c r="L22835">
        <v>0</v>
      </c>
      <c r="M22835">
        <v>18666.71</v>
      </c>
      <c r="N22835" t="s">
        <v>54</v>
      </c>
      <c r="O22835">
        <v>20230511</v>
      </c>
    </row>
    <row r="22836" spans="1:15" x14ac:dyDescent="0.25">
      <c r="A22836" t="s">
        <v>8893</v>
      </c>
      <c r="B22836" t="s">
        <v>8894</v>
      </c>
      <c r="C22836">
        <v>1600007875</v>
      </c>
      <c r="D22836">
        <v>20230731</v>
      </c>
      <c r="E22836">
        <v>28183000</v>
      </c>
      <c r="F22836" t="s">
        <v>102</v>
      </c>
      <c r="I22836" t="s">
        <v>9806</v>
      </c>
      <c r="J22836">
        <v>20230731</v>
      </c>
      <c r="K22836" t="s">
        <v>8957</v>
      </c>
      <c r="L22836">
        <v>0</v>
      </c>
      <c r="M22836">
        <v>10.42</v>
      </c>
    </row>
    <row r="22837" spans="1:15" x14ac:dyDescent="0.25">
      <c r="A22837" t="s">
        <v>8893</v>
      </c>
      <c r="B22837" t="s">
        <v>8894</v>
      </c>
      <c r="C22837">
        <v>1600008816</v>
      </c>
      <c r="D22837">
        <v>20230831</v>
      </c>
      <c r="E22837">
        <v>44864000</v>
      </c>
      <c r="F22837" t="s">
        <v>53</v>
      </c>
      <c r="I22837" s="1">
        <v>45139</v>
      </c>
      <c r="J22837">
        <v>20230831</v>
      </c>
      <c r="K22837" t="s">
        <v>9027</v>
      </c>
      <c r="L22837">
        <v>0</v>
      </c>
      <c r="M22837">
        <v>1115.83</v>
      </c>
    </row>
    <row r="22838" spans="1:15" x14ac:dyDescent="0.25">
      <c r="A22838" t="s">
        <v>8893</v>
      </c>
      <c r="B22838" t="s">
        <v>8894</v>
      </c>
      <c r="C22838">
        <v>1600012205</v>
      </c>
      <c r="D22838">
        <v>20231031</v>
      </c>
      <c r="E22838">
        <v>28182000</v>
      </c>
      <c r="F22838" t="s">
        <v>41</v>
      </c>
      <c r="I22838" t="s">
        <v>10815</v>
      </c>
      <c r="J22838">
        <v>20231031</v>
      </c>
      <c r="K22838" t="s">
        <v>9260</v>
      </c>
      <c r="L22838">
        <v>0</v>
      </c>
      <c r="M22838">
        <v>77.67</v>
      </c>
    </row>
    <row r="22839" spans="1:15" x14ac:dyDescent="0.25">
      <c r="A22839" t="s">
        <v>8893</v>
      </c>
      <c r="B22839" t="s">
        <v>8894</v>
      </c>
      <c r="C22839">
        <v>1600004024</v>
      </c>
      <c r="D22839">
        <v>20230401</v>
      </c>
      <c r="E22839">
        <v>40110000</v>
      </c>
      <c r="F22839" t="s">
        <v>45</v>
      </c>
      <c r="G22839" t="s">
        <v>5891</v>
      </c>
      <c r="H22839" t="s">
        <v>5892</v>
      </c>
      <c r="I22839" t="s">
        <v>13333</v>
      </c>
      <c r="J22839">
        <v>20230401</v>
      </c>
      <c r="K22839" t="s">
        <v>10205</v>
      </c>
      <c r="L22839">
        <v>0</v>
      </c>
      <c r="M22839">
        <v>1872</v>
      </c>
      <c r="N22839" t="s">
        <v>54</v>
      </c>
      <c r="O22839">
        <v>20230821</v>
      </c>
    </row>
    <row r="22840" spans="1:15" x14ac:dyDescent="0.25">
      <c r="A22840" t="s">
        <v>8893</v>
      </c>
      <c r="B22840" t="s">
        <v>8894</v>
      </c>
      <c r="C22840">
        <v>1600007812</v>
      </c>
      <c r="D22840">
        <v>20230731</v>
      </c>
      <c r="E22840">
        <v>68112000</v>
      </c>
      <c r="F22840" t="s">
        <v>8902</v>
      </c>
      <c r="I22840" t="s">
        <v>10061</v>
      </c>
      <c r="J22840">
        <v>20230731</v>
      </c>
      <c r="K22840" t="s">
        <v>9239</v>
      </c>
      <c r="L22840">
        <v>8.58</v>
      </c>
      <c r="M22840">
        <v>0</v>
      </c>
    </row>
    <row r="22841" spans="1:15" x14ac:dyDescent="0.25">
      <c r="A22841" t="s">
        <v>8893</v>
      </c>
      <c r="B22841" t="s">
        <v>8894</v>
      </c>
      <c r="C22841">
        <v>1600003841</v>
      </c>
      <c r="D22841">
        <v>20230401</v>
      </c>
      <c r="E22841">
        <v>40100000</v>
      </c>
      <c r="F22841" t="s">
        <v>55</v>
      </c>
      <c r="I22841" t="s">
        <v>14037</v>
      </c>
      <c r="J22841">
        <v>20230401</v>
      </c>
      <c r="K22841" t="s">
        <v>11655</v>
      </c>
      <c r="L22841">
        <v>2220</v>
      </c>
      <c r="M22841">
        <v>0</v>
      </c>
    </row>
    <row r="22842" spans="1:15" x14ac:dyDescent="0.25">
      <c r="A22842" t="s">
        <v>8893</v>
      </c>
      <c r="B22842" t="s">
        <v>8894</v>
      </c>
      <c r="C22842">
        <v>1600007823</v>
      </c>
      <c r="D22842">
        <v>20230731</v>
      </c>
      <c r="E22842">
        <v>28182000</v>
      </c>
      <c r="F22842" t="s">
        <v>41</v>
      </c>
      <c r="I22842" t="s">
        <v>13019</v>
      </c>
      <c r="J22842">
        <v>20230731</v>
      </c>
      <c r="K22842" t="s">
        <v>9344</v>
      </c>
      <c r="L22842">
        <v>0</v>
      </c>
      <c r="M22842">
        <v>510</v>
      </c>
    </row>
    <row r="22843" spans="1:15" x14ac:dyDescent="0.25">
      <c r="A22843" t="s">
        <v>8893</v>
      </c>
      <c r="B22843" t="s">
        <v>8894</v>
      </c>
      <c r="C22843">
        <v>1600009257</v>
      </c>
      <c r="D22843">
        <v>20230919</v>
      </c>
      <c r="E22843">
        <v>41100000</v>
      </c>
      <c r="F22843" t="s">
        <v>81</v>
      </c>
      <c r="G22843" t="s">
        <v>9202</v>
      </c>
      <c r="H22843" t="s">
        <v>9203</v>
      </c>
      <c r="I22843" t="s">
        <v>14038</v>
      </c>
      <c r="J22843">
        <v>20230919</v>
      </c>
      <c r="K22843" t="s">
        <v>8898</v>
      </c>
      <c r="L22843">
        <v>0</v>
      </c>
      <c r="M22843">
        <v>7533.18</v>
      </c>
      <c r="N22843" t="s">
        <v>34</v>
      </c>
      <c r="O22843">
        <v>20230919</v>
      </c>
    </row>
    <row r="22844" spans="1:15" x14ac:dyDescent="0.25">
      <c r="A22844" t="s">
        <v>8893</v>
      </c>
      <c r="B22844" t="s">
        <v>8894</v>
      </c>
      <c r="C22844">
        <v>1600001403</v>
      </c>
      <c r="D22844">
        <v>20230401</v>
      </c>
      <c r="E22844">
        <v>41100000</v>
      </c>
      <c r="F22844" t="s">
        <v>81</v>
      </c>
      <c r="I22844" t="s">
        <v>14039</v>
      </c>
      <c r="J22844">
        <v>20230401</v>
      </c>
      <c r="K22844" t="s">
        <v>14040</v>
      </c>
      <c r="L22844">
        <v>0</v>
      </c>
      <c r="M22844">
        <v>2736</v>
      </c>
    </row>
    <row r="22845" spans="1:15" x14ac:dyDescent="0.25">
      <c r="A22845" t="s">
        <v>8893</v>
      </c>
      <c r="B22845" t="s">
        <v>8894</v>
      </c>
      <c r="C22845">
        <v>1600005784</v>
      </c>
      <c r="D22845">
        <v>20230712</v>
      </c>
      <c r="E22845">
        <v>41100000</v>
      </c>
      <c r="F22845" t="s">
        <v>81</v>
      </c>
      <c r="G22845" t="s">
        <v>9231</v>
      </c>
      <c r="H22845" t="s">
        <v>9232</v>
      </c>
      <c r="I22845" t="s">
        <v>14041</v>
      </c>
      <c r="J22845">
        <v>20230712</v>
      </c>
      <c r="K22845" t="s">
        <v>8936</v>
      </c>
      <c r="L22845">
        <v>0</v>
      </c>
      <c r="M22845">
        <v>359.84</v>
      </c>
      <c r="N22845" t="s">
        <v>117</v>
      </c>
      <c r="O22845">
        <v>20230712</v>
      </c>
    </row>
    <row r="22846" spans="1:15" x14ac:dyDescent="0.25">
      <c r="A22846" t="s">
        <v>8893</v>
      </c>
      <c r="B22846" t="s">
        <v>8894</v>
      </c>
      <c r="C22846">
        <v>1600010743</v>
      </c>
      <c r="D22846">
        <v>20231010</v>
      </c>
      <c r="E22846">
        <v>41100000</v>
      </c>
      <c r="F22846" t="s">
        <v>81</v>
      </c>
      <c r="G22846" t="s">
        <v>9371</v>
      </c>
      <c r="H22846" t="s">
        <v>9372</v>
      </c>
      <c r="I22846" t="s">
        <v>14042</v>
      </c>
      <c r="J22846">
        <v>20231010</v>
      </c>
      <c r="K22846" t="s">
        <v>9003</v>
      </c>
      <c r="L22846">
        <v>0</v>
      </c>
      <c r="M22846">
        <v>384</v>
      </c>
      <c r="N22846" t="s">
        <v>27</v>
      </c>
      <c r="O22846">
        <v>20231010</v>
      </c>
    </row>
    <row r="22847" spans="1:15" x14ac:dyDescent="0.25">
      <c r="A22847" t="s">
        <v>8893</v>
      </c>
      <c r="B22847" t="s">
        <v>8894</v>
      </c>
      <c r="C22847">
        <v>1600000559</v>
      </c>
      <c r="D22847">
        <v>20230418</v>
      </c>
      <c r="E22847">
        <v>41100000</v>
      </c>
      <c r="F22847" t="s">
        <v>81</v>
      </c>
      <c r="G22847" t="s">
        <v>2630</v>
      </c>
      <c r="H22847" t="s">
        <v>2631</v>
      </c>
      <c r="I22847" t="s">
        <v>11190</v>
      </c>
      <c r="J22847">
        <v>20230418</v>
      </c>
      <c r="K22847" t="s">
        <v>8953</v>
      </c>
      <c r="L22847">
        <v>0</v>
      </c>
      <c r="M22847">
        <v>10711.73</v>
      </c>
      <c r="N22847" t="s">
        <v>54</v>
      </c>
      <c r="O22847">
        <v>20230502</v>
      </c>
    </row>
    <row r="22848" spans="1:15" x14ac:dyDescent="0.25">
      <c r="A22848" t="s">
        <v>8893</v>
      </c>
      <c r="B22848" t="s">
        <v>8894</v>
      </c>
      <c r="C22848">
        <v>1600007805</v>
      </c>
      <c r="D22848">
        <v>20230731</v>
      </c>
      <c r="E22848">
        <v>28182000</v>
      </c>
      <c r="F22848" t="s">
        <v>41</v>
      </c>
      <c r="I22848" t="s">
        <v>12909</v>
      </c>
      <c r="J22848">
        <v>20230731</v>
      </c>
      <c r="K22848" t="s">
        <v>9903</v>
      </c>
      <c r="L22848">
        <v>0</v>
      </c>
      <c r="M22848">
        <v>250</v>
      </c>
    </row>
    <row r="22849" spans="1:15" x14ac:dyDescent="0.25">
      <c r="A22849" t="s">
        <v>8893</v>
      </c>
      <c r="B22849" t="s">
        <v>8894</v>
      </c>
      <c r="C22849">
        <v>1600000954</v>
      </c>
      <c r="D22849">
        <v>20230427</v>
      </c>
      <c r="E22849">
        <v>41100000</v>
      </c>
      <c r="F22849" t="s">
        <v>81</v>
      </c>
      <c r="G22849" t="s">
        <v>9231</v>
      </c>
      <c r="H22849" t="s">
        <v>9232</v>
      </c>
      <c r="I22849" t="s">
        <v>14043</v>
      </c>
      <c r="J22849">
        <v>20230427</v>
      </c>
      <c r="K22849" t="s">
        <v>8999</v>
      </c>
      <c r="L22849">
        <v>0</v>
      </c>
      <c r="M22849">
        <v>1867.04</v>
      </c>
      <c r="N22849" t="s">
        <v>54</v>
      </c>
      <c r="O22849">
        <v>20230427</v>
      </c>
    </row>
    <row r="22850" spans="1:15" x14ac:dyDescent="0.25">
      <c r="A22850" t="s">
        <v>8893</v>
      </c>
      <c r="B22850" t="s">
        <v>8894</v>
      </c>
      <c r="C22850">
        <v>1600012189</v>
      </c>
      <c r="D22850">
        <v>20231031</v>
      </c>
      <c r="E22850">
        <v>68112000</v>
      </c>
      <c r="F22850" t="s">
        <v>8902</v>
      </c>
      <c r="I22850" t="s">
        <v>13407</v>
      </c>
      <c r="J22850">
        <v>20231031</v>
      </c>
      <c r="K22850" t="s">
        <v>8991</v>
      </c>
      <c r="L22850">
        <v>91.33</v>
      </c>
      <c r="M22850">
        <v>0</v>
      </c>
    </row>
    <row r="22851" spans="1:15" x14ac:dyDescent="0.25">
      <c r="A22851" t="s">
        <v>8893</v>
      </c>
      <c r="B22851" t="s">
        <v>8894</v>
      </c>
      <c r="C22851">
        <v>1600006953</v>
      </c>
      <c r="D22851">
        <v>20230630</v>
      </c>
      <c r="E22851">
        <v>28183000</v>
      </c>
      <c r="F22851" t="s">
        <v>102</v>
      </c>
      <c r="I22851" t="s">
        <v>9301</v>
      </c>
      <c r="J22851">
        <v>20230630</v>
      </c>
      <c r="K22851" t="s">
        <v>9302</v>
      </c>
      <c r="L22851">
        <v>0</v>
      </c>
      <c r="M22851">
        <v>63.83</v>
      </c>
    </row>
    <row r="22852" spans="1:15" x14ac:dyDescent="0.25">
      <c r="A22852" t="s">
        <v>8893</v>
      </c>
      <c r="B22852" t="s">
        <v>8894</v>
      </c>
      <c r="C22852">
        <v>1600010743</v>
      </c>
      <c r="D22852">
        <v>20231010</v>
      </c>
      <c r="E22852">
        <v>41100000</v>
      </c>
      <c r="F22852" t="s">
        <v>81</v>
      </c>
      <c r="G22852" t="s">
        <v>8496</v>
      </c>
      <c r="H22852" t="s">
        <v>8497</v>
      </c>
      <c r="I22852" t="s">
        <v>14044</v>
      </c>
      <c r="J22852">
        <v>20231010</v>
      </c>
      <c r="K22852" t="s">
        <v>9176</v>
      </c>
      <c r="L22852">
        <v>0</v>
      </c>
      <c r="M22852">
        <v>600</v>
      </c>
      <c r="N22852" t="s">
        <v>202</v>
      </c>
      <c r="O22852">
        <v>20231010</v>
      </c>
    </row>
    <row r="22853" spans="1:15" x14ac:dyDescent="0.25">
      <c r="A22853" t="s">
        <v>8893</v>
      </c>
      <c r="B22853" t="s">
        <v>8894</v>
      </c>
      <c r="C22853">
        <v>1600006905</v>
      </c>
      <c r="D22853">
        <v>20230630</v>
      </c>
      <c r="E22853">
        <v>28182000</v>
      </c>
      <c r="F22853" t="s">
        <v>41</v>
      </c>
      <c r="I22853" t="s">
        <v>11763</v>
      </c>
      <c r="J22853">
        <v>20230630</v>
      </c>
      <c r="K22853" t="s">
        <v>9450</v>
      </c>
      <c r="L22853">
        <v>0</v>
      </c>
      <c r="M22853">
        <v>636.46</v>
      </c>
    </row>
    <row r="22854" spans="1:15" x14ac:dyDescent="0.25">
      <c r="A22854" t="s">
        <v>8893</v>
      </c>
      <c r="B22854" t="s">
        <v>8894</v>
      </c>
      <c r="C22854">
        <v>1600001300</v>
      </c>
      <c r="D22854">
        <v>20230401</v>
      </c>
      <c r="E22854">
        <v>41100000</v>
      </c>
      <c r="F22854" t="s">
        <v>81</v>
      </c>
      <c r="G22854" t="s">
        <v>233</v>
      </c>
      <c r="H22854" t="s">
        <v>234</v>
      </c>
      <c r="I22854" t="s">
        <v>3711</v>
      </c>
      <c r="J22854">
        <v>20230401</v>
      </c>
      <c r="K22854" t="s">
        <v>11950</v>
      </c>
      <c r="L22854">
        <v>480</v>
      </c>
      <c r="M22854">
        <v>0</v>
      </c>
      <c r="N22854" t="s">
        <v>54</v>
      </c>
      <c r="O22854">
        <v>20230502</v>
      </c>
    </row>
    <row r="22855" spans="1:15" x14ac:dyDescent="0.25">
      <c r="A22855" t="s">
        <v>8893</v>
      </c>
      <c r="B22855" t="s">
        <v>8894</v>
      </c>
      <c r="C22855">
        <v>1600012168</v>
      </c>
      <c r="D22855">
        <v>20231031</v>
      </c>
      <c r="E22855">
        <v>68112000</v>
      </c>
      <c r="F22855" t="s">
        <v>8902</v>
      </c>
      <c r="I22855" t="s">
        <v>12066</v>
      </c>
      <c r="J22855">
        <v>20231031</v>
      </c>
      <c r="K22855" t="s">
        <v>9473</v>
      </c>
      <c r="L22855">
        <v>19.43</v>
      </c>
      <c r="M22855">
        <v>0</v>
      </c>
    </row>
    <row r="22856" spans="1:15" x14ac:dyDescent="0.25">
      <c r="A22856" t="s">
        <v>8893</v>
      </c>
      <c r="B22856" t="s">
        <v>8894</v>
      </c>
      <c r="C22856">
        <v>1600005930</v>
      </c>
      <c r="D22856">
        <v>20230630</v>
      </c>
      <c r="E22856">
        <v>63330000</v>
      </c>
      <c r="F22856" t="s">
        <v>9944</v>
      </c>
      <c r="I22856" s="1">
        <v>45078</v>
      </c>
      <c r="J22856">
        <v>20230630</v>
      </c>
      <c r="K22856" t="s">
        <v>9027</v>
      </c>
      <c r="L22856">
        <v>5478.44</v>
      </c>
      <c r="M22856">
        <v>0</v>
      </c>
    </row>
    <row r="22857" spans="1:15" x14ac:dyDescent="0.25">
      <c r="A22857" t="s">
        <v>8893</v>
      </c>
      <c r="B22857" t="s">
        <v>8894</v>
      </c>
      <c r="C22857">
        <v>1600005784</v>
      </c>
      <c r="D22857">
        <v>20230712</v>
      </c>
      <c r="E22857">
        <v>41100000</v>
      </c>
      <c r="F22857" t="s">
        <v>81</v>
      </c>
      <c r="G22857" t="s">
        <v>1963</v>
      </c>
      <c r="H22857" t="s">
        <v>1964</v>
      </c>
      <c r="I22857" t="s">
        <v>14045</v>
      </c>
      <c r="J22857">
        <v>20230712</v>
      </c>
      <c r="K22857" t="s">
        <v>8936</v>
      </c>
      <c r="L22857">
        <v>0</v>
      </c>
      <c r="M22857">
        <v>552</v>
      </c>
      <c r="N22857" t="s">
        <v>83</v>
      </c>
      <c r="O22857">
        <v>20230712</v>
      </c>
    </row>
    <row r="22858" spans="1:15" x14ac:dyDescent="0.25">
      <c r="A22858" t="s">
        <v>8893</v>
      </c>
      <c r="B22858" t="s">
        <v>8894</v>
      </c>
      <c r="C22858">
        <v>1600011651</v>
      </c>
      <c r="D22858">
        <v>20230621</v>
      </c>
      <c r="E22858">
        <v>42820000</v>
      </c>
      <c r="F22858" t="s">
        <v>108</v>
      </c>
      <c r="I22858" t="s">
        <v>13063</v>
      </c>
      <c r="J22858">
        <v>20230621</v>
      </c>
      <c r="K22858" t="s">
        <v>13064</v>
      </c>
      <c r="L22858">
        <v>281.08</v>
      </c>
      <c r="M22858">
        <v>0</v>
      </c>
      <c r="N22858" t="s">
        <v>54</v>
      </c>
      <c r="O22858">
        <v>20231102</v>
      </c>
    </row>
    <row r="22859" spans="1:15" x14ac:dyDescent="0.25">
      <c r="A22859" t="s">
        <v>8893</v>
      </c>
      <c r="B22859" t="s">
        <v>8894</v>
      </c>
      <c r="C22859">
        <v>1600001284</v>
      </c>
      <c r="D22859">
        <v>20230401</v>
      </c>
      <c r="E22859">
        <v>41100000</v>
      </c>
      <c r="F22859" t="s">
        <v>81</v>
      </c>
      <c r="G22859" t="s">
        <v>204</v>
      </c>
      <c r="H22859" t="s">
        <v>205</v>
      </c>
      <c r="I22859" t="s">
        <v>14046</v>
      </c>
      <c r="J22859">
        <v>20230401</v>
      </c>
      <c r="K22859" t="s">
        <v>11531</v>
      </c>
      <c r="L22859">
        <v>34230.019999999997</v>
      </c>
      <c r="M22859">
        <v>0</v>
      </c>
      <c r="N22859" t="s">
        <v>54</v>
      </c>
      <c r="O22859">
        <v>20230516</v>
      </c>
    </row>
    <row r="22860" spans="1:15" x14ac:dyDescent="0.25">
      <c r="A22860" t="s">
        <v>8893</v>
      </c>
      <c r="B22860" t="s">
        <v>8894</v>
      </c>
      <c r="C22860">
        <v>1600004031</v>
      </c>
      <c r="D22860">
        <v>20230401</v>
      </c>
      <c r="E22860">
        <v>40110000</v>
      </c>
      <c r="F22860" t="s">
        <v>45</v>
      </c>
      <c r="I22860" t="s">
        <v>12467</v>
      </c>
      <c r="J22860">
        <v>20230401</v>
      </c>
      <c r="K22860" t="s">
        <v>14047</v>
      </c>
      <c r="L22860">
        <v>1457.04</v>
      </c>
      <c r="M22860">
        <v>0</v>
      </c>
    </row>
    <row r="22861" spans="1:15" x14ac:dyDescent="0.25">
      <c r="A22861" t="s">
        <v>8893</v>
      </c>
      <c r="B22861" t="s">
        <v>8894</v>
      </c>
      <c r="C22861">
        <v>1600012149</v>
      </c>
      <c r="D22861">
        <v>20231031</v>
      </c>
      <c r="E22861">
        <v>28154000</v>
      </c>
      <c r="F22861" t="s">
        <v>48</v>
      </c>
      <c r="I22861" t="s">
        <v>14018</v>
      </c>
      <c r="J22861">
        <v>20231031</v>
      </c>
      <c r="K22861" t="s">
        <v>9330</v>
      </c>
      <c r="L22861">
        <v>0</v>
      </c>
      <c r="M22861">
        <v>28.82</v>
      </c>
    </row>
    <row r="22862" spans="1:15" x14ac:dyDescent="0.25">
      <c r="A22862" t="s">
        <v>8893</v>
      </c>
      <c r="B22862" t="s">
        <v>8894</v>
      </c>
      <c r="C22862">
        <v>1600009394</v>
      </c>
      <c r="D22862">
        <v>20230831</v>
      </c>
      <c r="E22862">
        <v>68112000</v>
      </c>
      <c r="F22862" t="s">
        <v>8902</v>
      </c>
      <c r="I22862" t="s">
        <v>11293</v>
      </c>
      <c r="J22862">
        <v>20230831</v>
      </c>
      <c r="K22862" t="s">
        <v>10111</v>
      </c>
      <c r="L22862">
        <v>12.33</v>
      </c>
      <c r="M22862">
        <v>0</v>
      </c>
    </row>
    <row r="22863" spans="1:15" x14ac:dyDescent="0.25">
      <c r="A22863" t="s">
        <v>8893</v>
      </c>
      <c r="B22863" t="s">
        <v>8894</v>
      </c>
      <c r="C22863">
        <v>1600005860</v>
      </c>
      <c r="D22863">
        <v>20230713</v>
      </c>
      <c r="E22863">
        <v>40100000</v>
      </c>
      <c r="F22863" t="s">
        <v>55</v>
      </c>
      <c r="G22863" t="s">
        <v>144</v>
      </c>
      <c r="H22863" t="s">
        <v>145</v>
      </c>
      <c r="I22863" t="s">
        <v>13763</v>
      </c>
      <c r="J22863">
        <v>20230713</v>
      </c>
      <c r="K22863" t="s">
        <v>9042</v>
      </c>
      <c r="L22863">
        <v>0</v>
      </c>
      <c r="M22863">
        <v>0.02</v>
      </c>
      <c r="N22863" t="s">
        <v>2776</v>
      </c>
      <c r="O22863">
        <v>20230713</v>
      </c>
    </row>
    <row r="22864" spans="1:15" x14ac:dyDescent="0.25">
      <c r="A22864" t="s">
        <v>8893</v>
      </c>
      <c r="B22864" t="s">
        <v>8894</v>
      </c>
      <c r="C22864">
        <v>1600010743</v>
      </c>
      <c r="D22864">
        <v>20231010</v>
      </c>
      <c r="E22864">
        <v>41100000</v>
      </c>
      <c r="F22864" t="s">
        <v>81</v>
      </c>
      <c r="G22864" t="s">
        <v>9202</v>
      </c>
      <c r="H22864" t="s">
        <v>9203</v>
      </c>
      <c r="I22864" t="s">
        <v>14048</v>
      </c>
      <c r="J22864">
        <v>20231010</v>
      </c>
      <c r="K22864" t="s">
        <v>9003</v>
      </c>
      <c r="L22864">
        <v>0</v>
      </c>
      <c r="M22864">
        <v>17954.36</v>
      </c>
      <c r="N22864" t="s">
        <v>27</v>
      </c>
      <c r="O22864">
        <v>20231010</v>
      </c>
    </row>
    <row r="22865" spans="1:15" x14ac:dyDescent="0.25">
      <c r="A22865" t="s">
        <v>8893</v>
      </c>
      <c r="B22865" t="s">
        <v>8894</v>
      </c>
      <c r="C22865">
        <v>1600007861</v>
      </c>
      <c r="D22865">
        <v>20230731</v>
      </c>
      <c r="E22865">
        <v>68112000</v>
      </c>
      <c r="F22865" t="s">
        <v>8902</v>
      </c>
      <c r="I22865" t="s">
        <v>10048</v>
      </c>
      <c r="J22865">
        <v>20230731</v>
      </c>
      <c r="K22865" t="s">
        <v>9078</v>
      </c>
      <c r="L22865">
        <v>12.42</v>
      </c>
      <c r="M22865">
        <v>0</v>
      </c>
    </row>
    <row r="22866" spans="1:15" x14ac:dyDescent="0.25">
      <c r="A22866" t="s">
        <v>8893</v>
      </c>
      <c r="B22866" t="s">
        <v>8894</v>
      </c>
      <c r="C22866">
        <v>1600000559</v>
      </c>
      <c r="D22866">
        <v>20230418</v>
      </c>
      <c r="E22866">
        <v>41100000</v>
      </c>
      <c r="F22866" t="s">
        <v>81</v>
      </c>
      <c r="G22866" t="s">
        <v>5930</v>
      </c>
      <c r="H22866" t="s">
        <v>5931</v>
      </c>
      <c r="I22866" t="s">
        <v>12206</v>
      </c>
      <c r="J22866">
        <v>20230418</v>
      </c>
      <c r="K22866" t="s">
        <v>8953</v>
      </c>
      <c r="L22866">
        <v>0</v>
      </c>
      <c r="M22866">
        <v>540</v>
      </c>
      <c r="N22866" t="s">
        <v>83</v>
      </c>
      <c r="O22866">
        <v>20230502</v>
      </c>
    </row>
    <row r="22867" spans="1:15" x14ac:dyDescent="0.25">
      <c r="A22867" t="s">
        <v>8893</v>
      </c>
      <c r="B22867" t="s">
        <v>8894</v>
      </c>
      <c r="C22867">
        <v>1600000559</v>
      </c>
      <c r="D22867">
        <v>20230418</v>
      </c>
      <c r="E22867">
        <v>41100000</v>
      </c>
      <c r="F22867" t="s">
        <v>81</v>
      </c>
      <c r="G22867" t="s">
        <v>9359</v>
      </c>
      <c r="H22867" t="s">
        <v>9360</v>
      </c>
      <c r="I22867" t="s">
        <v>12581</v>
      </c>
      <c r="J22867">
        <v>20230418</v>
      </c>
      <c r="K22867" t="s">
        <v>8953</v>
      </c>
      <c r="L22867">
        <v>0</v>
      </c>
      <c r="M22867">
        <v>27961.759999999998</v>
      </c>
      <c r="N22867" t="s">
        <v>54</v>
      </c>
      <c r="O22867">
        <v>20230502</v>
      </c>
    </row>
    <row r="22868" spans="1:15" x14ac:dyDescent="0.25">
      <c r="A22868" t="s">
        <v>8893</v>
      </c>
      <c r="B22868" t="s">
        <v>8894</v>
      </c>
      <c r="C22868">
        <v>1600011154</v>
      </c>
      <c r="D22868">
        <v>20230401</v>
      </c>
      <c r="E22868">
        <v>48600000</v>
      </c>
      <c r="F22868" t="s">
        <v>76</v>
      </c>
      <c r="I22868" t="s">
        <v>10629</v>
      </c>
      <c r="J22868">
        <v>20230401</v>
      </c>
      <c r="K22868" t="s">
        <v>10630</v>
      </c>
      <c r="L22868">
        <v>0</v>
      </c>
      <c r="M22868">
        <v>1088.25</v>
      </c>
      <c r="N22868" t="s">
        <v>54</v>
      </c>
      <c r="O22868">
        <v>20231103</v>
      </c>
    </row>
    <row r="22869" spans="1:15" x14ac:dyDescent="0.25">
      <c r="A22869" t="s">
        <v>8893</v>
      </c>
      <c r="B22869" t="s">
        <v>8894</v>
      </c>
      <c r="C22869">
        <v>1600004930</v>
      </c>
      <c r="D22869">
        <v>20230630</v>
      </c>
      <c r="E22869">
        <v>46799996</v>
      </c>
      <c r="F22869" t="s">
        <v>67</v>
      </c>
      <c r="I22869" t="s">
        <v>12369</v>
      </c>
      <c r="J22869">
        <v>20230630</v>
      </c>
      <c r="K22869" t="s">
        <v>8983</v>
      </c>
      <c r="L22869">
        <v>0</v>
      </c>
      <c r="M22869">
        <v>953.42</v>
      </c>
    </row>
    <row r="22870" spans="1:15" x14ac:dyDescent="0.25">
      <c r="A22870" t="s">
        <v>8893</v>
      </c>
      <c r="B22870" t="s">
        <v>8894</v>
      </c>
      <c r="C22870">
        <v>1600009359</v>
      </c>
      <c r="D22870">
        <v>20230831</v>
      </c>
      <c r="E22870">
        <v>68112000</v>
      </c>
      <c r="F22870" t="s">
        <v>8902</v>
      </c>
      <c r="I22870" t="s">
        <v>11214</v>
      </c>
      <c r="J22870">
        <v>20230831</v>
      </c>
      <c r="K22870" t="s">
        <v>9943</v>
      </c>
      <c r="L22870">
        <v>26.17</v>
      </c>
      <c r="M22870">
        <v>0</v>
      </c>
    </row>
    <row r="22871" spans="1:15" x14ac:dyDescent="0.25">
      <c r="A22871" t="s">
        <v>8893</v>
      </c>
      <c r="B22871" t="s">
        <v>8894</v>
      </c>
      <c r="C22871">
        <v>1600002111</v>
      </c>
      <c r="D22871">
        <v>20230430</v>
      </c>
      <c r="E22871">
        <v>64710001</v>
      </c>
      <c r="F22871" t="s">
        <v>9625</v>
      </c>
      <c r="I22871" s="1">
        <v>45017</v>
      </c>
      <c r="J22871">
        <v>20230430</v>
      </c>
      <c r="K22871" t="s">
        <v>9027</v>
      </c>
      <c r="L22871">
        <v>1460.42</v>
      </c>
      <c r="M22871">
        <v>0</v>
      </c>
    </row>
    <row r="22872" spans="1:15" x14ac:dyDescent="0.25">
      <c r="A22872" t="s">
        <v>8893</v>
      </c>
      <c r="B22872" t="s">
        <v>8894</v>
      </c>
      <c r="C22872">
        <v>1600005903</v>
      </c>
      <c r="D22872">
        <v>20230630</v>
      </c>
      <c r="E22872">
        <v>44561005</v>
      </c>
      <c r="F22872" t="s">
        <v>59</v>
      </c>
      <c r="I22872" t="s">
        <v>9235</v>
      </c>
      <c r="J22872">
        <v>20230630</v>
      </c>
      <c r="K22872" t="s">
        <v>8985</v>
      </c>
      <c r="L22872">
        <v>0</v>
      </c>
      <c r="M22872">
        <v>245620.06</v>
      </c>
      <c r="N22872" t="s">
        <v>37</v>
      </c>
      <c r="O22872">
        <v>20230718</v>
      </c>
    </row>
    <row r="22873" spans="1:15" x14ac:dyDescent="0.25">
      <c r="A22873" t="s">
        <v>8893</v>
      </c>
      <c r="B22873" t="s">
        <v>8894</v>
      </c>
      <c r="C22873">
        <v>1600010980</v>
      </c>
      <c r="D22873">
        <v>20230930</v>
      </c>
      <c r="E22873">
        <v>68112000</v>
      </c>
      <c r="F22873" t="s">
        <v>8902</v>
      </c>
      <c r="I22873" t="s">
        <v>10779</v>
      </c>
      <c r="J22873">
        <v>20230930</v>
      </c>
      <c r="K22873" t="s">
        <v>10780</v>
      </c>
      <c r="L22873">
        <v>384.35</v>
      </c>
      <c r="M22873">
        <v>0</v>
      </c>
    </row>
    <row r="22874" spans="1:15" x14ac:dyDescent="0.25">
      <c r="A22874" t="s">
        <v>8893</v>
      </c>
      <c r="B22874" t="s">
        <v>8894</v>
      </c>
      <c r="C22874">
        <v>1600003365</v>
      </c>
      <c r="D22874">
        <v>20230601</v>
      </c>
      <c r="E22874">
        <v>46799996</v>
      </c>
      <c r="F22874" t="s">
        <v>67</v>
      </c>
      <c r="I22874" t="s">
        <v>14003</v>
      </c>
      <c r="J22874">
        <v>20230601</v>
      </c>
      <c r="K22874" t="s">
        <v>8983</v>
      </c>
      <c r="L22874">
        <v>0</v>
      </c>
      <c r="M22874">
        <v>1869.85</v>
      </c>
    </row>
    <row r="22875" spans="1:15" x14ac:dyDescent="0.25">
      <c r="A22875" t="s">
        <v>8893</v>
      </c>
      <c r="B22875" t="s">
        <v>8894</v>
      </c>
      <c r="C22875">
        <v>1600006411</v>
      </c>
      <c r="D22875">
        <v>20230727</v>
      </c>
      <c r="E22875">
        <v>41100000</v>
      </c>
      <c r="F22875" t="s">
        <v>81</v>
      </c>
      <c r="G22875" t="s">
        <v>5930</v>
      </c>
      <c r="H22875" t="s">
        <v>5931</v>
      </c>
      <c r="I22875" t="s">
        <v>14049</v>
      </c>
      <c r="J22875">
        <v>20230727</v>
      </c>
      <c r="K22875" t="s">
        <v>8981</v>
      </c>
      <c r="L22875">
        <v>0</v>
      </c>
      <c r="M22875">
        <v>783.56</v>
      </c>
      <c r="N22875" t="s">
        <v>136</v>
      </c>
      <c r="O22875">
        <v>20230727</v>
      </c>
    </row>
    <row r="22876" spans="1:15" x14ac:dyDescent="0.25">
      <c r="A22876" t="s">
        <v>8893</v>
      </c>
      <c r="B22876" t="s">
        <v>8894</v>
      </c>
      <c r="C22876">
        <v>1600000954</v>
      </c>
      <c r="D22876">
        <v>20230427</v>
      </c>
      <c r="E22876">
        <v>41100000</v>
      </c>
      <c r="F22876" t="s">
        <v>81</v>
      </c>
      <c r="G22876" t="s">
        <v>375</v>
      </c>
      <c r="H22876" t="s">
        <v>376</v>
      </c>
      <c r="I22876" t="s">
        <v>14050</v>
      </c>
      <c r="J22876">
        <v>20230427</v>
      </c>
      <c r="K22876" t="s">
        <v>8916</v>
      </c>
      <c r="L22876">
        <v>0</v>
      </c>
      <c r="M22876">
        <v>312</v>
      </c>
      <c r="N22876" t="s">
        <v>54</v>
      </c>
      <c r="O22876">
        <v>20230427</v>
      </c>
    </row>
    <row r="22877" spans="1:15" x14ac:dyDescent="0.25">
      <c r="A22877" t="s">
        <v>8893</v>
      </c>
      <c r="B22877" t="s">
        <v>8894</v>
      </c>
      <c r="C22877">
        <v>1600005784</v>
      </c>
      <c r="D22877">
        <v>20230712</v>
      </c>
      <c r="E22877">
        <v>41100000</v>
      </c>
      <c r="F22877" t="s">
        <v>81</v>
      </c>
      <c r="G22877" t="s">
        <v>8968</v>
      </c>
      <c r="H22877" t="s">
        <v>8969</v>
      </c>
      <c r="I22877" t="s">
        <v>14051</v>
      </c>
      <c r="J22877">
        <v>20230712</v>
      </c>
      <c r="K22877" t="s">
        <v>8936</v>
      </c>
      <c r="L22877">
        <v>0</v>
      </c>
      <c r="M22877">
        <v>3519.94</v>
      </c>
      <c r="N22877" t="s">
        <v>117</v>
      </c>
      <c r="O22877">
        <v>20230712</v>
      </c>
    </row>
    <row r="22878" spans="1:15" x14ac:dyDescent="0.25">
      <c r="A22878" t="s">
        <v>8893</v>
      </c>
      <c r="B22878" t="s">
        <v>8894</v>
      </c>
      <c r="C22878">
        <v>1600011064</v>
      </c>
      <c r="D22878">
        <v>20230930</v>
      </c>
      <c r="E22878">
        <v>28182000</v>
      </c>
      <c r="F22878" t="s">
        <v>41</v>
      </c>
      <c r="I22878" t="s">
        <v>13862</v>
      </c>
      <c r="J22878">
        <v>20230930</v>
      </c>
      <c r="K22878" t="s">
        <v>9272</v>
      </c>
      <c r="L22878">
        <v>0</v>
      </c>
      <c r="M22878">
        <v>36.25</v>
      </c>
    </row>
    <row r="22879" spans="1:15" x14ac:dyDescent="0.25">
      <c r="A22879" t="s">
        <v>8893</v>
      </c>
      <c r="B22879" t="s">
        <v>8894</v>
      </c>
      <c r="C22879">
        <v>1600004002</v>
      </c>
      <c r="D22879">
        <v>20230401</v>
      </c>
      <c r="E22879">
        <v>40110000</v>
      </c>
      <c r="F22879" t="s">
        <v>45</v>
      </c>
      <c r="G22879" t="s">
        <v>229</v>
      </c>
      <c r="H22879" t="s">
        <v>230</v>
      </c>
      <c r="I22879" t="s">
        <v>14052</v>
      </c>
      <c r="J22879">
        <v>20230401</v>
      </c>
      <c r="K22879" t="s">
        <v>14053</v>
      </c>
      <c r="L22879">
        <v>0</v>
      </c>
      <c r="M22879">
        <v>240</v>
      </c>
      <c r="N22879" t="s">
        <v>136</v>
      </c>
      <c r="O22879">
        <v>20230915</v>
      </c>
    </row>
    <row r="22880" spans="1:15" x14ac:dyDescent="0.25">
      <c r="A22880" t="s">
        <v>8893</v>
      </c>
      <c r="B22880" t="s">
        <v>8894</v>
      </c>
      <c r="C22880">
        <v>1600002473</v>
      </c>
      <c r="D22880">
        <v>20230430</v>
      </c>
      <c r="E22880">
        <v>28182000</v>
      </c>
      <c r="F22880" t="s">
        <v>41</v>
      </c>
      <c r="I22880" t="s">
        <v>13061</v>
      </c>
      <c r="J22880">
        <v>20230430</v>
      </c>
      <c r="K22880" t="s">
        <v>9296</v>
      </c>
      <c r="L22880">
        <v>0</v>
      </c>
      <c r="M22880">
        <v>636.46</v>
      </c>
    </row>
    <row r="22881" spans="1:15" x14ac:dyDescent="0.25">
      <c r="A22881" t="s">
        <v>8893</v>
      </c>
      <c r="B22881" t="s">
        <v>8894</v>
      </c>
      <c r="C22881">
        <v>1600003831</v>
      </c>
      <c r="D22881">
        <v>20230401</v>
      </c>
      <c r="E22881">
        <v>40100000</v>
      </c>
      <c r="F22881" t="s">
        <v>55</v>
      </c>
      <c r="G22881" t="s">
        <v>549</v>
      </c>
      <c r="H22881" t="s">
        <v>550</v>
      </c>
      <c r="I22881" t="s">
        <v>11711</v>
      </c>
      <c r="J22881">
        <v>20230401</v>
      </c>
      <c r="K22881" t="s">
        <v>12740</v>
      </c>
      <c r="L22881">
        <v>80000</v>
      </c>
      <c r="M22881">
        <v>0</v>
      </c>
      <c r="N22881" t="s">
        <v>54</v>
      </c>
      <c r="O22881">
        <v>20230620</v>
      </c>
    </row>
    <row r="22882" spans="1:15" x14ac:dyDescent="0.25">
      <c r="A22882" t="s">
        <v>8893</v>
      </c>
      <c r="B22882" t="s">
        <v>8894</v>
      </c>
      <c r="C22882">
        <v>1600001408</v>
      </c>
      <c r="D22882">
        <v>20230401</v>
      </c>
      <c r="E22882">
        <v>41100000</v>
      </c>
      <c r="F22882" t="s">
        <v>81</v>
      </c>
      <c r="G22882" t="s">
        <v>8433</v>
      </c>
      <c r="H22882" t="s">
        <v>8434</v>
      </c>
      <c r="I22882" t="s">
        <v>12009</v>
      </c>
      <c r="J22882">
        <v>20230401</v>
      </c>
      <c r="K22882" t="s">
        <v>9399</v>
      </c>
      <c r="L22882">
        <v>1116</v>
      </c>
      <c r="M22882">
        <v>0</v>
      </c>
      <c r="N22882" t="s">
        <v>83</v>
      </c>
      <c r="O22882">
        <v>20230502</v>
      </c>
    </row>
    <row r="22883" spans="1:15" x14ac:dyDescent="0.25">
      <c r="A22883" t="s">
        <v>8893</v>
      </c>
      <c r="B22883" t="s">
        <v>8894</v>
      </c>
      <c r="C22883">
        <v>1600004473</v>
      </c>
      <c r="D22883">
        <v>20230621</v>
      </c>
      <c r="E22883">
        <v>41100000</v>
      </c>
      <c r="F22883" t="s">
        <v>81</v>
      </c>
      <c r="G22883" t="s">
        <v>9458</v>
      </c>
      <c r="H22883" t="s">
        <v>9459</v>
      </c>
      <c r="I22883" t="s">
        <v>14054</v>
      </c>
      <c r="J22883">
        <v>20230621</v>
      </c>
      <c r="K22883" t="s">
        <v>9105</v>
      </c>
      <c r="L22883">
        <v>0</v>
      </c>
      <c r="M22883">
        <v>10245.620000000001</v>
      </c>
      <c r="N22883" t="s">
        <v>37</v>
      </c>
      <c r="O22883">
        <v>20230621</v>
      </c>
    </row>
    <row r="22884" spans="1:15" x14ac:dyDescent="0.25">
      <c r="A22884" t="s">
        <v>8893</v>
      </c>
      <c r="B22884" t="s">
        <v>8894</v>
      </c>
      <c r="C22884">
        <v>1600009274</v>
      </c>
      <c r="D22884">
        <v>20230831</v>
      </c>
      <c r="E22884">
        <v>28182000</v>
      </c>
      <c r="F22884" t="s">
        <v>41</v>
      </c>
      <c r="I22884" t="s">
        <v>10403</v>
      </c>
      <c r="J22884">
        <v>20230831</v>
      </c>
      <c r="K22884" t="s">
        <v>10263</v>
      </c>
      <c r="L22884">
        <v>0</v>
      </c>
      <c r="M22884">
        <v>49</v>
      </c>
    </row>
    <row r="22885" spans="1:15" x14ac:dyDescent="0.25">
      <c r="A22885" t="s">
        <v>8893</v>
      </c>
      <c r="B22885" t="s">
        <v>8894</v>
      </c>
      <c r="C22885">
        <v>1600003946</v>
      </c>
      <c r="D22885">
        <v>20230401</v>
      </c>
      <c r="E22885">
        <v>40100000</v>
      </c>
      <c r="F22885" t="s">
        <v>55</v>
      </c>
      <c r="G22885" t="s">
        <v>9737</v>
      </c>
      <c r="H22885" t="s">
        <v>9738</v>
      </c>
      <c r="I22885" t="s">
        <v>9815</v>
      </c>
      <c r="J22885">
        <v>20230401</v>
      </c>
      <c r="K22885" t="s">
        <v>14055</v>
      </c>
      <c r="L22885">
        <v>3218</v>
      </c>
      <c r="M22885">
        <v>0</v>
      </c>
    </row>
    <row r="22886" spans="1:15" x14ac:dyDescent="0.25">
      <c r="A22886" t="s">
        <v>8893</v>
      </c>
      <c r="B22886" t="s">
        <v>8894</v>
      </c>
      <c r="C22886">
        <v>1600010743</v>
      </c>
      <c r="D22886">
        <v>20231010</v>
      </c>
      <c r="E22886">
        <v>41100000</v>
      </c>
      <c r="F22886" t="s">
        <v>81</v>
      </c>
      <c r="G22886" t="s">
        <v>9121</v>
      </c>
      <c r="H22886" t="s">
        <v>9122</v>
      </c>
      <c r="I22886" t="s">
        <v>14056</v>
      </c>
      <c r="J22886">
        <v>20231010</v>
      </c>
      <c r="K22886" t="s">
        <v>9003</v>
      </c>
      <c r="L22886">
        <v>0</v>
      </c>
      <c r="M22886">
        <v>192</v>
      </c>
      <c r="N22886" t="s">
        <v>353</v>
      </c>
      <c r="O22886">
        <v>20231010</v>
      </c>
    </row>
    <row r="22887" spans="1:15" x14ac:dyDescent="0.25">
      <c r="A22887" t="s">
        <v>8893</v>
      </c>
      <c r="B22887" t="s">
        <v>8894</v>
      </c>
      <c r="C22887">
        <v>1600004473</v>
      </c>
      <c r="D22887">
        <v>20230621</v>
      </c>
      <c r="E22887">
        <v>41100000</v>
      </c>
      <c r="F22887" t="s">
        <v>81</v>
      </c>
      <c r="G22887" t="s">
        <v>5930</v>
      </c>
      <c r="H22887" t="s">
        <v>5931</v>
      </c>
      <c r="I22887" t="s">
        <v>14057</v>
      </c>
      <c r="J22887">
        <v>20230621</v>
      </c>
      <c r="K22887" t="s">
        <v>9105</v>
      </c>
      <c r="L22887">
        <v>0</v>
      </c>
      <c r="M22887">
        <v>3180.48</v>
      </c>
      <c r="N22887" t="s">
        <v>117</v>
      </c>
      <c r="O22887">
        <v>20230621</v>
      </c>
    </row>
    <row r="22888" spans="1:15" x14ac:dyDescent="0.25">
      <c r="A22888" t="s">
        <v>8893</v>
      </c>
      <c r="B22888" t="s">
        <v>8894</v>
      </c>
      <c r="C22888">
        <v>1600001409</v>
      </c>
      <c r="D22888">
        <v>20230401</v>
      </c>
      <c r="E22888">
        <v>41100000</v>
      </c>
      <c r="F22888" t="s">
        <v>81</v>
      </c>
      <c r="G22888" t="s">
        <v>9426</v>
      </c>
      <c r="H22888" t="s">
        <v>9427</v>
      </c>
      <c r="I22888" t="s">
        <v>10273</v>
      </c>
      <c r="J22888">
        <v>20230401</v>
      </c>
      <c r="K22888" t="s">
        <v>14058</v>
      </c>
      <c r="L22888">
        <v>288</v>
      </c>
      <c r="M22888">
        <v>0</v>
      </c>
      <c r="N22888" t="s">
        <v>37</v>
      </c>
      <c r="O22888">
        <v>20230502</v>
      </c>
    </row>
    <row r="22889" spans="1:15" x14ac:dyDescent="0.25">
      <c r="A22889" t="s">
        <v>8893</v>
      </c>
      <c r="B22889" t="s">
        <v>8894</v>
      </c>
      <c r="C22889">
        <v>1600001385</v>
      </c>
      <c r="D22889">
        <v>20230401</v>
      </c>
      <c r="E22889">
        <v>41100000</v>
      </c>
      <c r="F22889" t="s">
        <v>81</v>
      </c>
      <c r="G22889" t="s">
        <v>3264</v>
      </c>
      <c r="H22889" t="s">
        <v>3265</v>
      </c>
      <c r="I22889" t="s">
        <v>12166</v>
      </c>
      <c r="J22889">
        <v>20230401</v>
      </c>
      <c r="K22889" t="s">
        <v>14059</v>
      </c>
      <c r="L22889">
        <v>756</v>
      </c>
      <c r="M22889">
        <v>0</v>
      </c>
      <c r="N22889" t="s">
        <v>83</v>
      </c>
      <c r="O22889">
        <v>20230502</v>
      </c>
    </row>
    <row r="22890" spans="1:15" x14ac:dyDescent="0.25">
      <c r="A22890" t="s">
        <v>8893</v>
      </c>
      <c r="B22890" t="s">
        <v>8894</v>
      </c>
      <c r="C22890">
        <v>1600004050</v>
      </c>
      <c r="D22890">
        <v>20230401</v>
      </c>
      <c r="E22890">
        <v>40110000</v>
      </c>
      <c r="F22890" t="s">
        <v>45</v>
      </c>
      <c r="I22890" t="s">
        <v>14060</v>
      </c>
      <c r="J22890">
        <v>20230401</v>
      </c>
      <c r="K22890" t="s">
        <v>13697</v>
      </c>
      <c r="L22890">
        <v>19359.599999999999</v>
      </c>
      <c r="M22890">
        <v>0</v>
      </c>
    </row>
    <row r="22891" spans="1:15" x14ac:dyDescent="0.25">
      <c r="A22891" t="s">
        <v>8893</v>
      </c>
      <c r="B22891" t="s">
        <v>8894</v>
      </c>
      <c r="C22891">
        <v>1600003955</v>
      </c>
      <c r="D22891">
        <v>20230401</v>
      </c>
      <c r="E22891">
        <v>40100000</v>
      </c>
      <c r="F22891" t="s">
        <v>55</v>
      </c>
      <c r="G22891" t="s">
        <v>647</v>
      </c>
      <c r="H22891" t="s">
        <v>648</v>
      </c>
      <c r="I22891" t="s">
        <v>14061</v>
      </c>
      <c r="J22891">
        <v>20230401</v>
      </c>
      <c r="K22891" t="s">
        <v>14062</v>
      </c>
      <c r="L22891">
        <v>0</v>
      </c>
      <c r="M22891">
        <v>1372.21</v>
      </c>
      <c r="N22891" t="s">
        <v>83</v>
      </c>
      <c r="O22891">
        <v>20230620</v>
      </c>
    </row>
    <row r="22892" spans="1:15" x14ac:dyDescent="0.25">
      <c r="A22892" t="s">
        <v>8893</v>
      </c>
      <c r="B22892" t="s">
        <v>8894</v>
      </c>
      <c r="C22892">
        <v>1600011114</v>
      </c>
      <c r="D22892">
        <v>20230401</v>
      </c>
      <c r="E22892">
        <v>62110000</v>
      </c>
      <c r="F22892" t="s">
        <v>6098</v>
      </c>
      <c r="I22892" t="s">
        <v>9634</v>
      </c>
      <c r="J22892">
        <v>20230401</v>
      </c>
      <c r="K22892" t="s">
        <v>14063</v>
      </c>
      <c r="L22892">
        <v>0</v>
      </c>
      <c r="M22892">
        <v>3068.73</v>
      </c>
    </row>
    <row r="22893" spans="1:15" x14ac:dyDescent="0.25">
      <c r="A22893" t="s">
        <v>8893</v>
      </c>
      <c r="B22893" t="s">
        <v>8894</v>
      </c>
      <c r="C22893">
        <v>1600009338</v>
      </c>
      <c r="D22893">
        <v>20230831</v>
      </c>
      <c r="E22893">
        <v>68112000</v>
      </c>
      <c r="F22893" t="s">
        <v>8902</v>
      </c>
      <c r="I22893" t="s">
        <v>13171</v>
      </c>
      <c r="J22893">
        <v>20230831</v>
      </c>
      <c r="K22893" t="s">
        <v>9282</v>
      </c>
      <c r="L22893">
        <v>62.25</v>
      </c>
      <c r="M22893">
        <v>0</v>
      </c>
    </row>
    <row r="22894" spans="1:15" x14ac:dyDescent="0.25">
      <c r="A22894" t="s">
        <v>8893</v>
      </c>
      <c r="B22894" t="s">
        <v>8894</v>
      </c>
      <c r="C22894">
        <v>1600006923</v>
      </c>
      <c r="D22894">
        <v>20230630</v>
      </c>
      <c r="E22894">
        <v>68112000</v>
      </c>
      <c r="F22894" t="s">
        <v>8902</v>
      </c>
      <c r="I22894" t="s">
        <v>12179</v>
      </c>
      <c r="J22894">
        <v>20230630</v>
      </c>
      <c r="K22894" t="s">
        <v>12180</v>
      </c>
      <c r="L22894">
        <v>228.63</v>
      </c>
      <c r="M22894">
        <v>0</v>
      </c>
    </row>
    <row r="22895" spans="1:15" x14ac:dyDescent="0.25">
      <c r="A22895" t="s">
        <v>8893</v>
      </c>
      <c r="B22895" t="s">
        <v>8894</v>
      </c>
      <c r="C22895">
        <v>1600003362</v>
      </c>
      <c r="D22895">
        <v>20230601</v>
      </c>
      <c r="E22895">
        <v>46799996</v>
      </c>
      <c r="F22895" t="s">
        <v>67</v>
      </c>
      <c r="I22895" t="s">
        <v>12108</v>
      </c>
      <c r="J22895">
        <v>20230601</v>
      </c>
      <c r="K22895" t="s">
        <v>8942</v>
      </c>
      <c r="L22895">
        <v>1787.22</v>
      </c>
      <c r="M22895">
        <v>0</v>
      </c>
    </row>
    <row r="22896" spans="1:15" x14ac:dyDescent="0.25">
      <c r="A22896" t="s">
        <v>8893</v>
      </c>
      <c r="B22896" t="s">
        <v>8894</v>
      </c>
      <c r="C22896">
        <v>1600004473</v>
      </c>
      <c r="D22896">
        <v>20230621</v>
      </c>
      <c r="E22896">
        <v>41100000</v>
      </c>
      <c r="F22896" t="s">
        <v>81</v>
      </c>
      <c r="G22896" t="s">
        <v>8722</v>
      </c>
      <c r="H22896" t="s">
        <v>8723</v>
      </c>
      <c r="I22896" t="s">
        <v>14064</v>
      </c>
      <c r="J22896">
        <v>20230621</v>
      </c>
      <c r="K22896" t="s">
        <v>9105</v>
      </c>
      <c r="L22896">
        <v>0</v>
      </c>
      <c r="M22896">
        <v>13627.87</v>
      </c>
      <c r="N22896" t="s">
        <v>37</v>
      </c>
      <c r="O22896">
        <v>20230621</v>
      </c>
    </row>
    <row r="22897" spans="1:15" x14ac:dyDescent="0.25">
      <c r="A22897" t="s">
        <v>8893</v>
      </c>
      <c r="B22897" t="s">
        <v>8894</v>
      </c>
      <c r="C22897">
        <v>1600002423</v>
      </c>
      <c r="D22897">
        <v>20230430</v>
      </c>
      <c r="E22897">
        <v>68112000</v>
      </c>
      <c r="F22897" t="s">
        <v>8902</v>
      </c>
      <c r="I22897" t="s">
        <v>13590</v>
      </c>
      <c r="J22897">
        <v>20230430</v>
      </c>
      <c r="K22897" t="s">
        <v>9648</v>
      </c>
      <c r="L22897">
        <v>77.67</v>
      </c>
      <c r="M22897">
        <v>0</v>
      </c>
    </row>
    <row r="22898" spans="1:15" x14ac:dyDescent="0.25">
      <c r="A22898" t="s">
        <v>8893</v>
      </c>
      <c r="B22898" t="s">
        <v>8894</v>
      </c>
      <c r="C22898">
        <v>1600010958</v>
      </c>
      <c r="D22898">
        <v>20230930</v>
      </c>
      <c r="E22898">
        <v>28154000</v>
      </c>
      <c r="F22898" t="s">
        <v>48</v>
      </c>
      <c r="I22898" t="s">
        <v>11288</v>
      </c>
      <c r="J22898">
        <v>20230930</v>
      </c>
      <c r="K22898" t="s">
        <v>9783</v>
      </c>
      <c r="L22898">
        <v>0</v>
      </c>
      <c r="M22898">
        <v>58.33</v>
      </c>
    </row>
    <row r="22899" spans="1:15" x14ac:dyDescent="0.25">
      <c r="A22899" t="s">
        <v>8893</v>
      </c>
      <c r="B22899" t="s">
        <v>8894</v>
      </c>
      <c r="C22899">
        <v>1600009257</v>
      </c>
      <c r="D22899">
        <v>20230919</v>
      </c>
      <c r="E22899">
        <v>41100000</v>
      </c>
      <c r="F22899" t="s">
        <v>81</v>
      </c>
      <c r="G22899" t="s">
        <v>8351</v>
      </c>
      <c r="H22899" t="s">
        <v>8352</v>
      </c>
      <c r="I22899" t="s">
        <v>14065</v>
      </c>
      <c r="J22899">
        <v>20230919</v>
      </c>
      <c r="K22899" t="s">
        <v>8898</v>
      </c>
      <c r="L22899">
        <v>0</v>
      </c>
      <c r="M22899">
        <v>14505.59</v>
      </c>
      <c r="N22899" t="s">
        <v>202</v>
      </c>
      <c r="O22899">
        <v>20230919</v>
      </c>
    </row>
    <row r="22900" spans="1:15" x14ac:dyDescent="0.25">
      <c r="A22900" t="s">
        <v>8893</v>
      </c>
      <c r="B22900" t="s">
        <v>8894</v>
      </c>
      <c r="C22900">
        <v>1600004652</v>
      </c>
      <c r="D22900">
        <v>20230531</v>
      </c>
      <c r="E22900">
        <v>68112000</v>
      </c>
      <c r="F22900" t="s">
        <v>8902</v>
      </c>
      <c r="I22900" t="s">
        <v>10892</v>
      </c>
      <c r="J22900">
        <v>20230531</v>
      </c>
      <c r="K22900" t="s">
        <v>10022</v>
      </c>
      <c r="L22900">
        <v>26.2</v>
      </c>
      <c r="M22900">
        <v>0</v>
      </c>
    </row>
    <row r="22901" spans="1:15" x14ac:dyDescent="0.25">
      <c r="A22901" t="s">
        <v>8893</v>
      </c>
      <c r="B22901" t="s">
        <v>8894</v>
      </c>
      <c r="C22901">
        <v>1600011038</v>
      </c>
      <c r="D22901">
        <v>20230930</v>
      </c>
      <c r="E22901">
        <v>68112000</v>
      </c>
      <c r="F22901" t="s">
        <v>8902</v>
      </c>
      <c r="I22901" t="s">
        <v>11290</v>
      </c>
      <c r="J22901">
        <v>20230930</v>
      </c>
      <c r="K22901" t="s">
        <v>9335</v>
      </c>
      <c r="L22901">
        <v>14.68</v>
      </c>
      <c r="M22901">
        <v>0</v>
      </c>
    </row>
    <row r="22902" spans="1:15" x14ac:dyDescent="0.25">
      <c r="A22902" t="s">
        <v>8893</v>
      </c>
      <c r="B22902" t="s">
        <v>8894</v>
      </c>
      <c r="C22902">
        <v>1600011133</v>
      </c>
      <c r="D22902">
        <v>20230401</v>
      </c>
      <c r="E22902">
        <v>63330000</v>
      </c>
      <c r="F22902" t="s">
        <v>9944</v>
      </c>
      <c r="I22902" t="s">
        <v>9945</v>
      </c>
      <c r="J22902">
        <v>20230401</v>
      </c>
      <c r="K22902" t="s">
        <v>10924</v>
      </c>
      <c r="L22902">
        <v>0</v>
      </c>
      <c r="M22902">
        <v>15349.8</v>
      </c>
    </row>
    <row r="22903" spans="1:15" x14ac:dyDescent="0.25">
      <c r="A22903" t="s">
        <v>8893</v>
      </c>
      <c r="B22903" t="s">
        <v>8894</v>
      </c>
      <c r="C22903">
        <v>1600006975</v>
      </c>
      <c r="D22903">
        <v>20230630</v>
      </c>
      <c r="E22903">
        <v>68112000</v>
      </c>
      <c r="F22903" t="s">
        <v>8902</v>
      </c>
      <c r="I22903" t="s">
        <v>13952</v>
      </c>
      <c r="J22903">
        <v>20230630</v>
      </c>
      <c r="K22903" t="s">
        <v>9280</v>
      </c>
      <c r="L22903">
        <v>142.86000000000001</v>
      </c>
      <c r="M22903">
        <v>0</v>
      </c>
    </row>
    <row r="22904" spans="1:15" x14ac:dyDescent="0.25">
      <c r="A22904" t="s">
        <v>8893</v>
      </c>
      <c r="B22904" t="s">
        <v>8894</v>
      </c>
      <c r="C22904">
        <v>1600011709</v>
      </c>
      <c r="D22904">
        <v>20231031</v>
      </c>
      <c r="E22904">
        <v>75800000</v>
      </c>
      <c r="F22904" t="s">
        <v>2919</v>
      </c>
      <c r="I22904" t="s">
        <v>9434</v>
      </c>
      <c r="J22904">
        <v>20231031</v>
      </c>
      <c r="K22904" t="s">
        <v>9435</v>
      </c>
      <c r="L22904">
        <v>0</v>
      </c>
      <c r="M22904">
        <v>0.98</v>
      </c>
    </row>
    <row r="22905" spans="1:15" x14ac:dyDescent="0.25">
      <c r="A22905" t="s">
        <v>8893</v>
      </c>
      <c r="B22905" t="s">
        <v>8894</v>
      </c>
      <c r="C22905">
        <v>1600012967</v>
      </c>
      <c r="D22905">
        <v>20230401</v>
      </c>
      <c r="E22905">
        <v>44864000</v>
      </c>
      <c r="F22905" t="s">
        <v>53</v>
      </c>
      <c r="I22905" t="s">
        <v>10575</v>
      </c>
      <c r="J22905">
        <v>20230401</v>
      </c>
      <c r="K22905" t="s">
        <v>14066</v>
      </c>
      <c r="L22905">
        <v>25610.86</v>
      </c>
      <c r="M22905">
        <v>0</v>
      </c>
      <c r="N22905" t="s">
        <v>54</v>
      </c>
      <c r="O22905">
        <v>20231122</v>
      </c>
    </row>
    <row r="22906" spans="1:15" x14ac:dyDescent="0.25">
      <c r="A22906" t="s">
        <v>8893</v>
      </c>
      <c r="B22906" t="s">
        <v>8894</v>
      </c>
      <c r="C22906">
        <v>1600002021</v>
      </c>
      <c r="D22906">
        <v>20230511</v>
      </c>
      <c r="E22906">
        <v>41100000</v>
      </c>
      <c r="F22906" t="s">
        <v>81</v>
      </c>
      <c r="G22906" t="s">
        <v>8351</v>
      </c>
      <c r="H22906" t="s">
        <v>8352</v>
      </c>
      <c r="I22906" t="s">
        <v>14067</v>
      </c>
      <c r="J22906">
        <v>20230511</v>
      </c>
      <c r="K22906" t="s">
        <v>8908</v>
      </c>
      <c r="L22906">
        <v>0</v>
      </c>
      <c r="M22906">
        <v>19441.78</v>
      </c>
      <c r="N22906" t="s">
        <v>80</v>
      </c>
      <c r="O22906">
        <v>20230511</v>
      </c>
    </row>
    <row r="22907" spans="1:15" x14ac:dyDescent="0.25">
      <c r="A22907" t="s">
        <v>8893</v>
      </c>
      <c r="B22907" t="s">
        <v>8894</v>
      </c>
      <c r="C22907">
        <v>1600010743</v>
      </c>
      <c r="D22907">
        <v>20231010</v>
      </c>
      <c r="E22907">
        <v>41100000</v>
      </c>
      <c r="F22907" t="s">
        <v>81</v>
      </c>
      <c r="G22907" t="s">
        <v>9692</v>
      </c>
      <c r="H22907" t="s">
        <v>9693</v>
      </c>
      <c r="I22907" t="s">
        <v>14068</v>
      </c>
      <c r="J22907">
        <v>20231010</v>
      </c>
      <c r="K22907" t="s">
        <v>9003</v>
      </c>
      <c r="L22907">
        <v>0</v>
      </c>
      <c r="M22907">
        <v>1285.93</v>
      </c>
      <c r="N22907" t="s">
        <v>29</v>
      </c>
      <c r="O22907">
        <v>20231010</v>
      </c>
    </row>
    <row r="22908" spans="1:15" x14ac:dyDescent="0.25">
      <c r="A22908" t="s">
        <v>8893</v>
      </c>
      <c r="B22908" t="s">
        <v>8894</v>
      </c>
      <c r="C22908">
        <v>1600012255</v>
      </c>
      <c r="D22908">
        <v>20231031</v>
      </c>
      <c r="E22908">
        <v>68112000</v>
      </c>
      <c r="F22908" t="s">
        <v>8902</v>
      </c>
      <c r="I22908" t="s">
        <v>13974</v>
      </c>
      <c r="J22908">
        <v>20231031</v>
      </c>
      <c r="K22908" t="s">
        <v>8993</v>
      </c>
      <c r="L22908">
        <v>383.19</v>
      </c>
      <c r="M22908">
        <v>0</v>
      </c>
    </row>
    <row r="22909" spans="1:15" x14ac:dyDescent="0.25">
      <c r="A22909" t="s">
        <v>8893</v>
      </c>
      <c r="B22909" t="s">
        <v>8894</v>
      </c>
      <c r="C22909">
        <v>1600000559</v>
      </c>
      <c r="D22909">
        <v>20230418</v>
      </c>
      <c r="E22909">
        <v>41100000</v>
      </c>
      <c r="F22909" t="s">
        <v>81</v>
      </c>
      <c r="G22909" t="s">
        <v>9000</v>
      </c>
      <c r="H22909" t="s">
        <v>9001</v>
      </c>
      <c r="I22909" t="s">
        <v>13568</v>
      </c>
      <c r="J22909">
        <v>20230418</v>
      </c>
      <c r="K22909" t="s">
        <v>8953</v>
      </c>
      <c r="L22909">
        <v>0</v>
      </c>
      <c r="M22909">
        <v>22999.01</v>
      </c>
      <c r="N22909" t="s">
        <v>54</v>
      </c>
      <c r="O22909">
        <v>20230502</v>
      </c>
    </row>
    <row r="22910" spans="1:15" x14ac:dyDescent="0.25">
      <c r="A22910" t="s">
        <v>8893</v>
      </c>
      <c r="B22910" t="s">
        <v>8894</v>
      </c>
      <c r="C22910">
        <v>1600009352</v>
      </c>
      <c r="D22910">
        <v>20230831</v>
      </c>
      <c r="E22910">
        <v>28182000</v>
      </c>
      <c r="F22910" t="s">
        <v>41</v>
      </c>
      <c r="I22910" t="s">
        <v>13789</v>
      </c>
      <c r="J22910">
        <v>20230831</v>
      </c>
      <c r="K22910" t="s">
        <v>10000</v>
      </c>
      <c r="L22910">
        <v>0</v>
      </c>
      <c r="M22910">
        <v>142.86000000000001</v>
      </c>
    </row>
    <row r="22911" spans="1:15" x14ac:dyDescent="0.25">
      <c r="A22911" t="s">
        <v>8893</v>
      </c>
      <c r="B22911" t="s">
        <v>8894</v>
      </c>
      <c r="C22911">
        <v>1600010988</v>
      </c>
      <c r="D22911">
        <v>20230930</v>
      </c>
      <c r="E22911">
        <v>28181000</v>
      </c>
      <c r="F22911" t="s">
        <v>105</v>
      </c>
      <c r="I22911" t="s">
        <v>11875</v>
      </c>
      <c r="J22911">
        <v>20230930</v>
      </c>
      <c r="K22911" t="s">
        <v>9917</v>
      </c>
      <c r="L22911">
        <v>0</v>
      </c>
      <c r="M22911">
        <v>142.5</v>
      </c>
    </row>
    <row r="22912" spans="1:15" x14ac:dyDescent="0.25">
      <c r="A22912" t="s">
        <v>8893</v>
      </c>
      <c r="B22912" t="s">
        <v>8894</v>
      </c>
      <c r="C22912">
        <v>1600006204</v>
      </c>
      <c r="D22912">
        <v>20230726</v>
      </c>
      <c r="E22912">
        <v>46799996</v>
      </c>
      <c r="F22912" t="s">
        <v>67</v>
      </c>
      <c r="I22912" t="s">
        <v>12113</v>
      </c>
      <c r="J22912">
        <v>20230726</v>
      </c>
      <c r="K22912" t="s">
        <v>8983</v>
      </c>
      <c r="L22912">
        <v>0</v>
      </c>
      <c r="M22912">
        <v>336</v>
      </c>
    </row>
    <row r="22913" spans="1:15" x14ac:dyDescent="0.25">
      <c r="A22913" t="s">
        <v>8893</v>
      </c>
      <c r="B22913" t="s">
        <v>8894</v>
      </c>
      <c r="C22913">
        <v>1600010828</v>
      </c>
      <c r="D22913">
        <v>20230930</v>
      </c>
      <c r="E22913">
        <v>42700000</v>
      </c>
      <c r="F22913" t="s">
        <v>110</v>
      </c>
      <c r="I22913" s="1">
        <v>45170</v>
      </c>
      <c r="J22913">
        <v>20230930</v>
      </c>
      <c r="K22913" t="s">
        <v>9027</v>
      </c>
      <c r="L22913">
        <v>0</v>
      </c>
      <c r="M22913">
        <v>181</v>
      </c>
      <c r="N22913" t="s">
        <v>37</v>
      </c>
      <c r="O22913">
        <v>20231102</v>
      </c>
    </row>
    <row r="22914" spans="1:15" x14ac:dyDescent="0.25">
      <c r="A22914" t="s">
        <v>8893</v>
      </c>
      <c r="B22914" t="s">
        <v>8894</v>
      </c>
      <c r="C22914">
        <v>1600010743</v>
      </c>
      <c r="D22914">
        <v>20231010</v>
      </c>
      <c r="E22914">
        <v>41100000</v>
      </c>
      <c r="F22914" t="s">
        <v>81</v>
      </c>
      <c r="G22914" t="s">
        <v>5930</v>
      </c>
      <c r="H22914" t="s">
        <v>5931</v>
      </c>
      <c r="I22914" t="s">
        <v>14069</v>
      </c>
      <c r="J22914">
        <v>20231010</v>
      </c>
      <c r="K22914" t="s">
        <v>9247</v>
      </c>
      <c r="L22914">
        <v>0</v>
      </c>
      <c r="M22914">
        <v>480</v>
      </c>
      <c r="N22914" t="s">
        <v>794</v>
      </c>
      <c r="O22914">
        <v>20231010</v>
      </c>
    </row>
    <row r="22915" spans="1:15" x14ac:dyDescent="0.25">
      <c r="A22915" t="s">
        <v>8893</v>
      </c>
      <c r="B22915" t="s">
        <v>8894</v>
      </c>
      <c r="C22915">
        <v>1600007819</v>
      </c>
      <c r="D22915">
        <v>20230731</v>
      </c>
      <c r="E22915">
        <v>68112000</v>
      </c>
      <c r="F22915" t="s">
        <v>8902</v>
      </c>
      <c r="I22915" t="s">
        <v>13924</v>
      </c>
      <c r="J22915">
        <v>20230731</v>
      </c>
      <c r="K22915" t="s">
        <v>9222</v>
      </c>
      <c r="L22915">
        <v>66.67</v>
      </c>
      <c r="M22915">
        <v>0</v>
      </c>
    </row>
    <row r="22916" spans="1:15" x14ac:dyDescent="0.25">
      <c r="A22916" t="s">
        <v>8893</v>
      </c>
      <c r="B22916" t="s">
        <v>8894</v>
      </c>
      <c r="C22916">
        <v>1600001254</v>
      </c>
      <c r="D22916">
        <v>20230401</v>
      </c>
      <c r="E22916">
        <v>41100000</v>
      </c>
      <c r="F22916" t="s">
        <v>81</v>
      </c>
      <c r="I22916" t="s">
        <v>14070</v>
      </c>
      <c r="J22916">
        <v>20230401</v>
      </c>
      <c r="K22916" t="s">
        <v>14071</v>
      </c>
      <c r="L22916">
        <v>0</v>
      </c>
      <c r="M22916">
        <v>720</v>
      </c>
    </row>
    <row r="22917" spans="1:15" x14ac:dyDescent="0.25">
      <c r="A22917" t="s">
        <v>8893</v>
      </c>
      <c r="B22917" t="s">
        <v>8894</v>
      </c>
      <c r="C22917">
        <v>1600012180</v>
      </c>
      <c r="D22917">
        <v>20231031</v>
      </c>
      <c r="E22917">
        <v>68112000</v>
      </c>
      <c r="F22917" t="s">
        <v>8902</v>
      </c>
      <c r="I22917" t="s">
        <v>13322</v>
      </c>
      <c r="J22917">
        <v>20231031</v>
      </c>
      <c r="K22917" t="s">
        <v>10091</v>
      </c>
      <c r="L22917">
        <v>250</v>
      </c>
      <c r="M22917">
        <v>0</v>
      </c>
    </row>
    <row r="22918" spans="1:15" x14ac:dyDescent="0.25">
      <c r="A22918" t="s">
        <v>8893</v>
      </c>
      <c r="B22918" t="s">
        <v>8894</v>
      </c>
      <c r="C22918">
        <v>1600006916</v>
      </c>
      <c r="D22918">
        <v>20230630</v>
      </c>
      <c r="E22918">
        <v>68112000</v>
      </c>
      <c r="F22918" t="s">
        <v>8902</v>
      </c>
      <c r="I22918" t="s">
        <v>13325</v>
      </c>
      <c r="J22918">
        <v>20230630</v>
      </c>
      <c r="K22918" t="s">
        <v>9333</v>
      </c>
      <c r="L22918">
        <v>142.86000000000001</v>
      </c>
      <c r="M22918">
        <v>0</v>
      </c>
    </row>
    <row r="22919" spans="1:15" x14ac:dyDescent="0.25">
      <c r="A22919" t="s">
        <v>8893</v>
      </c>
      <c r="B22919" t="s">
        <v>8894</v>
      </c>
      <c r="C22919">
        <v>1600012216</v>
      </c>
      <c r="D22919">
        <v>20231031</v>
      </c>
      <c r="E22919">
        <v>28181000</v>
      </c>
      <c r="F22919" t="s">
        <v>105</v>
      </c>
      <c r="I22919" t="s">
        <v>13950</v>
      </c>
      <c r="J22919">
        <v>20231031</v>
      </c>
      <c r="K22919" t="s">
        <v>9287</v>
      </c>
      <c r="L22919">
        <v>0</v>
      </c>
      <c r="M22919">
        <v>150</v>
      </c>
    </row>
    <row r="22920" spans="1:15" x14ac:dyDescent="0.25">
      <c r="A22920" t="s">
        <v>8893</v>
      </c>
      <c r="B22920" t="s">
        <v>8894</v>
      </c>
      <c r="C22920">
        <v>1600000954</v>
      </c>
      <c r="D22920">
        <v>20230427</v>
      </c>
      <c r="E22920">
        <v>41100000</v>
      </c>
      <c r="F22920" t="s">
        <v>81</v>
      </c>
      <c r="G22920" t="s">
        <v>9420</v>
      </c>
      <c r="H22920" t="s">
        <v>9421</v>
      </c>
      <c r="I22920" t="s">
        <v>14072</v>
      </c>
      <c r="J22920">
        <v>20230427</v>
      </c>
      <c r="K22920" t="s">
        <v>8916</v>
      </c>
      <c r="L22920">
        <v>0</v>
      </c>
      <c r="M22920">
        <v>2808</v>
      </c>
      <c r="N22920" t="s">
        <v>54</v>
      </c>
      <c r="O22920">
        <v>20230427</v>
      </c>
    </row>
    <row r="22921" spans="1:15" x14ac:dyDescent="0.25">
      <c r="A22921" t="s">
        <v>8893</v>
      </c>
      <c r="B22921" t="s">
        <v>8894</v>
      </c>
      <c r="C22921">
        <v>1600010828</v>
      </c>
      <c r="D22921">
        <v>20230930</v>
      </c>
      <c r="E22921">
        <v>43700004</v>
      </c>
      <c r="F22921" t="s">
        <v>56</v>
      </c>
      <c r="I22921" s="1">
        <v>45170</v>
      </c>
      <c r="J22921">
        <v>20230930</v>
      </c>
      <c r="K22921" t="s">
        <v>9027</v>
      </c>
      <c r="L22921">
        <v>0</v>
      </c>
      <c r="M22921">
        <v>1000.92</v>
      </c>
      <c r="N22921" t="s">
        <v>83</v>
      </c>
      <c r="O22921">
        <v>20231120</v>
      </c>
    </row>
    <row r="22922" spans="1:15" x14ac:dyDescent="0.25">
      <c r="A22922" t="s">
        <v>8893</v>
      </c>
      <c r="B22922" t="s">
        <v>8894</v>
      </c>
      <c r="C22922">
        <v>1600004473</v>
      </c>
      <c r="D22922">
        <v>20230621</v>
      </c>
      <c r="E22922">
        <v>41100000</v>
      </c>
      <c r="F22922" t="s">
        <v>81</v>
      </c>
      <c r="G22922" t="s">
        <v>9497</v>
      </c>
      <c r="H22922" t="s">
        <v>9498</v>
      </c>
      <c r="I22922" t="s">
        <v>14073</v>
      </c>
      <c r="J22922">
        <v>20230621</v>
      </c>
      <c r="K22922" t="s">
        <v>9105</v>
      </c>
      <c r="L22922">
        <v>0</v>
      </c>
      <c r="M22922">
        <v>12122.34</v>
      </c>
      <c r="N22922" t="s">
        <v>80</v>
      </c>
      <c r="O22922">
        <v>20230621</v>
      </c>
    </row>
    <row r="22923" spans="1:15" x14ac:dyDescent="0.25">
      <c r="A22923" t="s">
        <v>8893</v>
      </c>
      <c r="B22923" t="s">
        <v>8894</v>
      </c>
      <c r="C22923">
        <v>1600006411</v>
      </c>
      <c r="D22923">
        <v>20230727</v>
      </c>
      <c r="E22923">
        <v>41100000</v>
      </c>
      <c r="F22923" t="s">
        <v>81</v>
      </c>
      <c r="G22923" t="s">
        <v>8496</v>
      </c>
      <c r="H22923" t="s">
        <v>8497</v>
      </c>
      <c r="I22923" t="s">
        <v>14074</v>
      </c>
      <c r="J22923">
        <v>20230727</v>
      </c>
      <c r="K22923" t="s">
        <v>9018</v>
      </c>
      <c r="L22923">
        <v>0</v>
      </c>
      <c r="M22923">
        <v>1423.2</v>
      </c>
      <c r="N22923" t="s">
        <v>794</v>
      </c>
      <c r="O22923">
        <v>20230727</v>
      </c>
    </row>
    <row r="22924" spans="1:15" x14ac:dyDescent="0.25">
      <c r="A22924" t="s">
        <v>8893</v>
      </c>
      <c r="B22924" t="s">
        <v>8894</v>
      </c>
      <c r="C22924">
        <v>1600001394</v>
      </c>
      <c r="D22924">
        <v>20230401</v>
      </c>
      <c r="E22924">
        <v>41100000</v>
      </c>
      <c r="F22924" t="s">
        <v>81</v>
      </c>
      <c r="I22924" t="s">
        <v>14075</v>
      </c>
      <c r="J22924">
        <v>20230401</v>
      </c>
      <c r="K22924" t="s">
        <v>14076</v>
      </c>
      <c r="L22924">
        <v>24</v>
      </c>
      <c r="M22924">
        <v>0</v>
      </c>
    </row>
    <row r="22925" spans="1:15" x14ac:dyDescent="0.25">
      <c r="A22925" t="s">
        <v>8893</v>
      </c>
      <c r="B22925" t="s">
        <v>8894</v>
      </c>
      <c r="C22925">
        <v>1600004473</v>
      </c>
      <c r="D22925">
        <v>20230621</v>
      </c>
      <c r="E22925">
        <v>41100000</v>
      </c>
      <c r="F22925" t="s">
        <v>81</v>
      </c>
      <c r="G22925" t="s">
        <v>5749</v>
      </c>
      <c r="H22925" t="s">
        <v>5750</v>
      </c>
      <c r="I22925" t="s">
        <v>14077</v>
      </c>
      <c r="J22925">
        <v>20230621</v>
      </c>
      <c r="K22925" t="s">
        <v>9105</v>
      </c>
      <c r="L22925">
        <v>0</v>
      </c>
      <c r="M22925">
        <v>3572.77</v>
      </c>
      <c r="N22925" t="s">
        <v>37</v>
      </c>
      <c r="O22925">
        <v>20230621</v>
      </c>
    </row>
    <row r="22926" spans="1:15" x14ac:dyDescent="0.25">
      <c r="A22926" t="s">
        <v>8893</v>
      </c>
      <c r="B22926" t="s">
        <v>8894</v>
      </c>
      <c r="C22926">
        <v>1600002382</v>
      </c>
      <c r="D22926">
        <v>20230430</v>
      </c>
      <c r="E22926">
        <v>68112000</v>
      </c>
      <c r="F22926" t="s">
        <v>8902</v>
      </c>
      <c r="I22926" t="s">
        <v>13044</v>
      </c>
      <c r="J22926">
        <v>20230430</v>
      </c>
      <c r="K22926" t="s">
        <v>13045</v>
      </c>
      <c r="L22926">
        <v>2679.95</v>
      </c>
      <c r="M22926">
        <v>0</v>
      </c>
    </row>
    <row r="22927" spans="1:15" x14ac:dyDescent="0.25">
      <c r="A22927" t="s">
        <v>8893</v>
      </c>
      <c r="B22927" t="s">
        <v>8894</v>
      </c>
      <c r="C22927">
        <v>1600006411</v>
      </c>
      <c r="D22927">
        <v>20230727</v>
      </c>
      <c r="E22927">
        <v>41100000</v>
      </c>
      <c r="F22927" t="s">
        <v>81</v>
      </c>
      <c r="G22927" t="s">
        <v>9477</v>
      </c>
      <c r="H22927" t="s">
        <v>9478</v>
      </c>
      <c r="I22927" t="s">
        <v>14078</v>
      </c>
      <c r="J22927">
        <v>20230727</v>
      </c>
      <c r="K22927" t="s">
        <v>8981</v>
      </c>
      <c r="L22927">
        <v>0</v>
      </c>
      <c r="M22927">
        <v>748.64</v>
      </c>
      <c r="N22927" t="s">
        <v>34</v>
      </c>
      <c r="O22927">
        <v>20230727</v>
      </c>
    </row>
    <row r="22928" spans="1:15" x14ac:dyDescent="0.25">
      <c r="A22928" t="s">
        <v>8893</v>
      </c>
      <c r="B22928" t="s">
        <v>8894</v>
      </c>
      <c r="C22928">
        <v>1600009311</v>
      </c>
      <c r="D22928">
        <v>20230831</v>
      </c>
      <c r="E22928">
        <v>28183000</v>
      </c>
      <c r="F22928" t="s">
        <v>102</v>
      </c>
      <c r="I22928" t="s">
        <v>12789</v>
      </c>
      <c r="J22928">
        <v>20230831</v>
      </c>
      <c r="K22928" t="s">
        <v>11277</v>
      </c>
      <c r="L22928">
        <v>0</v>
      </c>
      <c r="M22928">
        <v>41.39</v>
      </c>
    </row>
    <row r="22929" spans="1:15" x14ac:dyDescent="0.25">
      <c r="A22929" t="s">
        <v>8893</v>
      </c>
      <c r="B22929" t="s">
        <v>8894</v>
      </c>
      <c r="C22929">
        <v>1600000559</v>
      </c>
      <c r="D22929">
        <v>20230418</v>
      </c>
      <c r="E22929">
        <v>41100000</v>
      </c>
      <c r="F22929" t="s">
        <v>81</v>
      </c>
      <c r="G22929" t="s">
        <v>9420</v>
      </c>
      <c r="H22929" t="s">
        <v>9421</v>
      </c>
      <c r="I22929" t="s">
        <v>10146</v>
      </c>
      <c r="J22929">
        <v>20230418</v>
      </c>
      <c r="K22929" t="s">
        <v>8953</v>
      </c>
      <c r="L22929">
        <v>0</v>
      </c>
      <c r="M22929">
        <v>2568</v>
      </c>
      <c r="N22929" t="s">
        <v>83</v>
      </c>
      <c r="O22929">
        <v>20230502</v>
      </c>
    </row>
    <row r="22930" spans="1:15" x14ac:dyDescent="0.25">
      <c r="A22930" t="s">
        <v>8893</v>
      </c>
      <c r="B22930" t="s">
        <v>8894</v>
      </c>
      <c r="C22930">
        <v>1600001410</v>
      </c>
      <c r="D22930">
        <v>20230401</v>
      </c>
      <c r="E22930">
        <v>41100000</v>
      </c>
      <c r="F22930" t="s">
        <v>81</v>
      </c>
      <c r="I22930" t="s">
        <v>14079</v>
      </c>
      <c r="J22930">
        <v>20230401</v>
      </c>
      <c r="K22930" t="s">
        <v>14080</v>
      </c>
      <c r="L22930">
        <v>0</v>
      </c>
      <c r="M22930">
        <v>12562.13</v>
      </c>
    </row>
    <row r="22931" spans="1:15" x14ac:dyDescent="0.25">
      <c r="A22931" t="s">
        <v>8893</v>
      </c>
      <c r="B22931" t="s">
        <v>8894</v>
      </c>
      <c r="C22931">
        <v>1600001285</v>
      </c>
      <c r="D22931">
        <v>20230401</v>
      </c>
      <c r="E22931">
        <v>41100000</v>
      </c>
      <c r="F22931" t="s">
        <v>81</v>
      </c>
      <c r="G22931" t="s">
        <v>9799</v>
      </c>
      <c r="H22931" t="s">
        <v>9800</v>
      </c>
      <c r="I22931" t="s">
        <v>11088</v>
      </c>
      <c r="J22931">
        <v>20230401</v>
      </c>
      <c r="K22931" t="s">
        <v>11960</v>
      </c>
      <c r="L22931">
        <v>17838.849999999999</v>
      </c>
      <c r="M22931">
        <v>0</v>
      </c>
      <c r="N22931" t="s">
        <v>54</v>
      </c>
      <c r="O22931">
        <v>20230502</v>
      </c>
    </row>
    <row r="22932" spans="1:15" x14ac:dyDescent="0.25">
      <c r="A22932" t="s">
        <v>8893</v>
      </c>
      <c r="B22932" t="s">
        <v>8894</v>
      </c>
      <c r="C22932">
        <v>1600001221</v>
      </c>
      <c r="D22932">
        <v>20230401</v>
      </c>
      <c r="E22932">
        <v>41100000</v>
      </c>
      <c r="F22932" t="s">
        <v>81</v>
      </c>
      <c r="G22932" t="s">
        <v>9202</v>
      </c>
      <c r="H22932" t="s">
        <v>9203</v>
      </c>
      <c r="I22932" t="s">
        <v>13577</v>
      </c>
      <c r="J22932">
        <v>20230401</v>
      </c>
      <c r="K22932" t="s">
        <v>9441</v>
      </c>
      <c r="L22932">
        <v>35643.54</v>
      </c>
      <c r="M22932">
        <v>0</v>
      </c>
      <c r="N22932" t="s">
        <v>54</v>
      </c>
      <c r="O22932">
        <v>20230502</v>
      </c>
    </row>
    <row r="22933" spans="1:15" x14ac:dyDescent="0.25">
      <c r="A22933" t="s">
        <v>8893</v>
      </c>
      <c r="B22933" t="s">
        <v>8894</v>
      </c>
      <c r="C22933">
        <v>1600002119</v>
      </c>
      <c r="D22933">
        <v>20230515</v>
      </c>
      <c r="E22933">
        <v>63710000</v>
      </c>
      <c r="F22933" t="s">
        <v>10645</v>
      </c>
      <c r="I22933" t="s">
        <v>11624</v>
      </c>
      <c r="J22933">
        <v>20230515</v>
      </c>
      <c r="K22933" t="s">
        <v>11625</v>
      </c>
      <c r="L22933">
        <v>6332</v>
      </c>
      <c r="M22933">
        <v>0</v>
      </c>
    </row>
    <row r="22934" spans="1:15" x14ac:dyDescent="0.25">
      <c r="A22934" t="s">
        <v>8893</v>
      </c>
      <c r="B22934" t="s">
        <v>8894</v>
      </c>
      <c r="C22934">
        <v>1600011708</v>
      </c>
      <c r="D22934">
        <v>20230401</v>
      </c>
      <c r="E22934">
        <v>43100000</v>
      </c>
      <c r="F22934" t="s">
        <v>26</v>
      </c>
      <c r="I22934" t="s">
        <v>9277</v>
      </c>
      <c r="J22934">
        <v>20230401</v>
      </c>
      <c r="K22934" t="s">
        <v>14081</v>
      </c>
      <c r="L22934">
        <v>2745</v>
      </c>
      <c r="M22934">
        <v>0</v>
      </c>
    </row>
    <row r="22935" spans="1:15" x14ac:dyDescent="0.25">
      <c r="A22935" t="s">
        <v>8893</v>
      </c>
      <c r="B22935" t="s">
        <v>8894</v>
      </c>
      <c r="C22935">
        <v>1600007775</v>
      </c>
      <c r="D22935">
        <v>20230731</v>
      </c>
      <c r="E22935">
        <v>28182000</v>
      </c>
      <c r="F22935" t="s">
        <v>41</v>
      </c>
      <c r="I22935" t="s">
        <v>9341</v>
      </c>
      <c r="J22935">
        <v>20230731</v>
      </c>
      <c r="K22935" t="s">
        <v>9272</v>
      </c>
      <c r="L22935">
        <v>0</v>
      </c>
      <c r="M22935">
        <v>36.25</v>
      </c>
    </row>
    <row r="22936" spans="1:15" x14ac:dyDescent="0.25">
      <c r="A22936" t="s">
        <v>8893</v>
      </c>
      <c r="B22936" t="s">
        <v>8894</v>
      </c>
      <c r="C22936">
        <v>1600004473</v>
      </c>
      <c r="D22936">
        <v>20230621</v>
      </c>
      <c r="E22936">
        <v>41100000</v>
      </c>
      <c r="F22936" t="s">
        <v>81</v>
      </c>
      <c r="G22936" t="s">
        <v>9074</v>
      </c>
      <c r="H22936" t="s">
        <v>9075</v>
      </c>
      <c r="I22936" t="s">
        <v>14082</v>
      </c>
      <c r="J22936">
        <v>20230621</v>
      </c>
      <c r="K22936" t="s">
        <v>9105</v>
      </c>
      <c r="L22936">
        <v>0</v>
      </c>
      <c r="M22936">
        <v>14974.78</v>
      </c>
      <c r="N22936" t="s">
        <v>37</v>
      </c>
      <c r="O22936">
        <v>20230621</v>
      </c>
    </row>
    <row r="22937" spans="1:15" x14ac:dyDescent="0.25">
      <c r="A22937" t="s">
        <v>8893</v>
      </c>
      <c r="B22937" t="s">
        <v>8894</v>
      </c>
      <c r="C22937">
        <v>1600008105</v>
      </c>
      <c r="D22937">
        <v>20230801</v>
      </c>
      <c r="E22937">
        <v>40110000</v>
      </c>
      <c r="F22937" t="s">
        <v>45</v>
      </c>
      <c r="G22937" t="s">
        <v>763</v>
      </c>
      <c r="H22937" t="s">
        <v>764</v>
      </c>
      <c r="I22937" t="s">
        <v>13133</v>
      </c>
      <c r="J22937">
        <v>20230801</v>
      </c>
      <c r="K22937" t="s">
        <v>13134</v>
      </c>
      <c r="L22937">
        <v>64.8</v>
      </c>
      <c r="M22937">
        <v>0</v>
      </c>
      <c r="N22937" t="s">
        <v>446</v>
      </c>
      <c r="O22937">
        <v>20230828</v>
      </c>
    </row>
    <row r="22938" spans="1:15" x14ac:dyDescent="0.25">
      <c r="A22938" t="s">
        <v>8893</v>
      </c>
      <c r="B22938" t="s">
        <v>8894</v>
      </c>
      <c r="C22938">
        <v>1600009257</v>
      </c>
      <c r="D22938">
        <v>20230919</v>
      </c>
      <c r="E22938">
        <v>41100000</v>
      </c>
      <c r="F22938" t="s">
        <v>81</v>
      </c>
      <c r="G22938" t="s">
        <v>9528</v>
      </c>
      <c r="H22938" t="s">
        <v>9529</v>
      </c>
      <c r="I22938" t="s">
        <v>14083</v>
      </c>
      <c r="J22938">
        <v>20230919</v>
      </c>
      <c r="K22938" t="s">
        <v>8898</v>
      </c>
      <c r="L22938">
        <v>0</v>
      </c>
      <c r="M22938">
        <v>4550.04</v>
      </c>
      <c r="N22938" t="s">
        <v>27</v>
      </c>
      <c r="O22938">
        <v>20230919</v>
      </c>
    </row>
    <row r="22939" spans="1:15" x14ac:dyDescent="0.25">
      <c r="A22939" t="s">
        <v>8893</v>
      </c>
      <c r="B22939" t="s">
        <v>8894</v>
      </c>
      <c r="C22939">
        <v>1600002443</v>
      </c>
      <c r="D22939">
        <v>20230430</v>
      </c>
      <c r="E22939">
        <v>68112000</v>
      </c>
      <c r="F22939" t="s">
        <v>8902</v>
      </c>
      <c r="I22939" t="s">
        <v>11657</v>
      </c>
      <c r="J22939">
        <v>20230430</v>
      </c>
      <c r="K22939" t="s">
        <v>9282</v>
      </c>
      <c r="L22939">
        <v>62.25</v>
      </c>
      <c r="M22939">
        <v>0</v>
      </c>
    </row>
    <row r="22940" spans="1:15" x14ac:dyDescent="0.25">
      <c r="A22940" t="s">
        <v>8893</v>
      </c>
      <c r="B22940" t="s">
        <v>8894</v>
      </c>
      <c r="C22940">
        <v>1600012241</v>
      </c>
      <c r="D22940">
        <v>20231031</v>
      </c>
      <c r="E22940">
        <v>28182000</v>
      </c>
      <c r="F22940" t="s">
        <v>41</v>
      </c>
      <c r="I22940" t="s">
        <v>11440</v>
      </c>
      <c r="J22940">
        <v>20231031</v>
      </c>
      <c r="K22940" t="s">
        <v>9791</v>
      </c>
      <c r="L22940">
        <v>0</v>
      </c>
      <c r="M22940">
        <v>750</v>
      </c>
    </row>
    <row r="22941" spans="1:15" x14ac:dyDescent="0.25">
      <c r="A22941" t="s">
        <v>8893</v>
      </c>
      <c r="B22941" t="s">
        <v>8894</v>
      </c>
      <c r="C22941">
        <v>1600012225</v>
      </c>
      <c r="D22941">
        <v>20231031</v>
      </c>
      <c r="E22941">
        <v>68112000</v>
      </c>
      <c r="F22941" t="s">
        <v>8902</v>
      </c>
      <c r="I22941" t="s">
        <v>11494</v>
      </c>
      <c r="J22941">
        <v>20231031</v>
      </c>
      <c r="K22941" t="s">
        <v>9928</v>
      </c>
      <c r="L22941">
        <v>196.53</v>
      </c>
      <c r="M22941">
        <v>0</v>
      </c>
    </row>
    <row r="22942" spans="1:15" x14ac:dyDescent="0.25">
      <c r="A22942" t="s">
        <v>8893</v>
      </c>
      <c r="B22942" t="s">
        <v>8894</v>
      </c>
      <c r="C22942">
        <v>1600001413</v>
      </c>
      <c r="D22942">
        <v>20230401</v>
      </c>
      <c r="E22942">
        <v>41100000</v>
      </c>
      <c r="F22942" t="s">
        <v>81</v>
      </c>
      <c r="I22942" t="s">
        <v>14084</v>
      </c>
      <c r="J22942">
        <v>20230401</v>
      </c>
      <c r="K22942" t="s">
        <v>14085</v>
      </c>
      <c r="L22942">
        <v>0</v>
      </c>
      <c r="M22942">
        <v>696</v>
      </c>
    </row>
    <row r="22943" spans="1:15" x14ac:dyDescent="0.25">
      <c r="A22943" t="s">
        <v>8893</v>
      </c>
      <c r="B22943" t="s">
        <v>8894</v>
      </c>
      <c r="C22943">
        <v>1600004726</v>
      </c>
      <c r="D22943">
        <v>20230531</v>
      </c>
      <c r="E22943">
        <v>28182000</v>
      </c>
      <c r="F22943" t="s">
        <v>41</v>
      </c>
      <c r="I22943" t="s">
        <v>14086</v>
      </c>
      <c r="J22943">
        <v>20230531</v>
      </c>
      <c r="K22943" t="s">
        <v>13682</v>
      </c>
      <c r="L22943">
        <v>0</v>
      </c>
      <c r="M22943">
        <v>2048.39</v>
      </c>
    </row>
    <row r="22944" spans="1:15" x14ac:dyDescent="0.25">
      <c r="A22944" t="s">
        <v>8893</v>
      </c>
      <c r="B22944" t="s">
        <v>8894</v>
      </c>
      <c r="C22944">
        <v>1600002021</v>
      </c>
      <c r="D22944">
        <v>20230511</v>
      </c>
      <c r="E22944">
        <v>41100000</v>
      </c>
      <c r="F22944" t="s">
        <v>81</v>
      </c>
      <c r="G22944" t="s">
        <v>10149</v>
      </c>
      <c r="H22944" t="s">
        <v>10150</v>
      </c>
      <c r="I22944" t="s">
        <v>14087</v>
      </c>
      <c r="J22944">
        <v>20230511</v>
      </c>
      <c r="K22944" t="s">
        <v>8908</v>
      </c>
      <c r="L22944">
        <v>0</v>
      </c>
      <c r="M22944">
        <v>17952.54</v>
      </c>
      <c r="N22944" t="s">
        <v>83</v>
      </c>
      <c r="O22944">
        <v>20230511</v>
      </c>
    </row>
    <row r="22945" spans="1:15" x14ac:dyDescent="0.25">
      <c r="A22945" t="s">
        <v>8893</v>
      </c>
      <c r="B22945" t="s">
        <v>8894</v>
      </c>
      <c r="C22945">
        <v>1600005784</v>
      </c>
      <c r="D22945">
        <v>20230712</v>
      </c>
      <c r="E22945">
        <v>41100000</v>
      </c>
      <c r="F22945" t="s">
        <v>81</v>
      </c>
      <c r="G22945" t="s">
        <v>11261</v>
      </c>
      <c r="H22945" t="s">
        <v>11262</v>
      </c>
      <c r="I22945" t="s">
        <v>14088</v>
      </c>
      <c r="J22945">
        <v>20230712</v>
      </c>
      <c r="K22945" t="s">
        <v>8936</v>
      </c>
      <c r="L22945">
        <v>0</v>
      </c>
      <c r="M22945">
        <v>299.38</v>
      </c>
      <c r="N22945" t="s">
        <v>80</v>
      </c>
      <c r="O22945">
        <v>20230712</v>
      </c>
    </row>
    <row r="22946" spans="1:15" x14ac:dyDescent="0.25">
      <c r="A22946" t="s">
        <v>8893</v>
      </c>
      <c r="B22946" t="s">
        <v>8894</v>
      </c>
      <c r="C22946">
        <v>1600011001</v>
      </c>
      <c r="D22946">
        <v>20230930</v>
      </c>
      <c r="E22946">
        <v>28182000</v>
      </c>
      <c r="F22946" t="s">
        <v>41</v>
      </c>
      <c r="I22946" t="s">
        <v>12670</v>
      </c>
      <c r="J22946">
        <v>20230930</v>
      </c>
      <c r="K22946" t="s">
        <v>10254</v>
      </c>
      <c r="L22946">
        <v>0</v>
      </c>
      <c r="M22946">
        <v>11.19</v>
      </c>
    </row>
    <row r="22947" spans="1:15" x14ac:dyDescent="0.25">
      <c r="A22947" t="s">
        <v>8893</v>
      </c>
      <c r="B22947" t="s">
        <v>8894</v>
      </c>
      <c r="C22947">
        <v>1600001270</v>
      </c>
      <c r="D22947">
        <v>20230401</v>
      </c>
      <c r="E22947">
        <v>41100000</v>
      </c>
      <c r="F22947" t="s">
        <v>81</v>
      </c>
      <c r="G22947" t="s">
        <v>8968</v>
      </c>
      <c r="H22947" t="s">
        <v>8969</v>
      </c>
      <c r="I22947" t="s">
        <v>14089</v>
      </c>
      <c r="J22947">
        <v>20230401</v>
      </c>
      <c r="K22947" t="s">
        <v>10010</v>
      </c>
      <c r="L22947">
        <v>664.6</v>
      </c>
      <c r="M22947">
        <v>0</v>
      </c>
    </row>
    <row r="22948" spans="1:15" x14ac:dyDescent="0.25">
      <c r="A22948" t="s">
        <v>8893</v>
      </c>
      <c r="B22948" t="s">
        <v>8894</v>
      </c>
      <c r="C22948">
        <v>1600010743</v>
      </c>
      <c r="D22948">
        <v>20231010</v>
      </c>
      <c r="E22948">
        <v>41100000</v>
      </c>
      <c r="F22948" t="s">
        <v>81</v>
      </c>
      <c r="G22948" t="s">
        <v>8800</v>
      </c>
      <c r="H22948" t="s">
        <v>8801</v>
      </c>
      <c r="I22948" t="s">
        <v>14090</v>
      </c>
      <c r="J22948">
        <v>20231010</v>
      </c>
      <c r="K22948" t="s">
        <v>10038</v>
      </c>
      <c r="L22948">
        <v>0</v>
      </c>
      <c r="M22948">
        <v>864</v>
      </c>
      <c r="N22948" t="s">
        <v>353</v>
      </c>
      <c r="O22948">
        <v>20231010</v>
      </c>
    </row>
    <row r="22949" spans="1:15" x14ac:dyDescent="0.25">
      <c r="A22949" t="s">
        <v>8893</v>
      </c>
      <c r="B22949" t="s">
        <v>8894</v>
      </c>
      <c r="C22949">
        <v>1600001247</v>
      </c>
      <c r="D22949">
        <v>20230401</v>
      </c>
      <c r="E22949">
        <v>41100000</v>
      </c>
      <c r="F22949" t="s">
        <v>81</v>
      </c>
      <c r="G22949" t="s">
        <v>9180</v>
      </c>
      <c r="H22949" t="s">
        <v>9181</v>
      </c>
      <c r="I22949" t="s">
        <v>12018</v>
      </c>
      <c r="J22949">
        <v>20230401</v>
      </c>
      <c r="K22949" t="s">
        <v>10051</v>
      </c>
      <c r="L22949">
        <v>22784.47</v>
      </c>
      <c r="M22949">
        <v>0</v>
      </c>
      <c r="N22949" t="s">
        <v>54</v>
      </c>
      <c r="O22949">
        <v>20230502</v>
      </c>
    </row>
    <row r="22950" spans="1:15" x14ac:dyDescent="0.25">
      <c r="A22950" t="s">
        <v>8893</v>
      </c>
      <c r="B22950" t="s">
        <v>8894</v>
      </c>
      <c r="C22950">
        <v>1600000559</v>
      </c>
      <c r="D22950">
        <v>20230418</v>
      </c>
      <c r="E22950">
        <v>41100000</v>
      </c>
      <c r="F22950" t="s">
        <v>81</v>
      </c>
      <c r="G22950" t="s">
        <v>8909</v>
      </c>
      <c r="H22950" t="s">
        <v>8910</v>
      </c>
      <c r="I22950" t="s">
        <v>8911</v>
      </c>
      <c r="J22950">
        <v>20230418</v>
      </c>
      <c r="K22950" t="s">
        <v>8953</v>
      </c>
      <c r="L22950">
        <v>0</v>
      </c>
      <c r="M22950">
        <v>695.96</v>
      </c>
      <c r="N22950" t="s">
        <v>54</v>
      </c>
      <c r="O22950">
        <v>20230502</v>
      </c>
    </row>
    <row r="22951" spans="1:15" x14ac:dyDescent="0.25">
      <c r="A22951" t="s">
        <v>8893</v>
      </c>
      <c r="B22951" t="s">
        <v>8894</v>
      </c>
      <c r="C22951">
        <v>1600004729</v>
      </c>
      <c r="D22951">
        <v>20230531</v>
      </c>
      <c r="E22951">
        <v>68112000</v>
      </c>
      <c r="F22951" t="s">
        <v>8902</v>
      </c>
      <c r="I22951" t="s">
        <v>12660</v>
      </c>
      <c r="J22951">
        <v>20230531</v>
      </c>
      <c r="K22951" t="s">
        <v>9093</v>
      </c>
      <c r="L22951">
        <v>10.25</v>
      </c>
      <c r="M22951">
        <v>0</v>
      </c>
    </row>
    <row r="22952" spans="1:15" x14ac:dyDescent="0.25">
      <c r="A22952" t="s">
        <v>8893</v>
      </c>
      <c r="B22952" t="s">
        <v>8894</v>
      </c>
      <c r="C22952">
        <v>1600007917</v>
      </c>
      <c r="D22952">
        <v>20230801</v>
      </c>
      <c r="E22952">
        <v>40110000</v>
      </c>
      <c r="F22952" t="s">
        <v>45</v>
      </c>
      <c r="G22952" t="s">
        <v>5846</v>
      </c>
      <c r="H22952" t="s">
        <v>5847</v>
      </c>
      <c r="I22952" t="s">
        <v>9652</v>
      </c>
      <c r="J22952">
        <v>20230801</v>
      </c>
      <c r="K22952" t="s">
        <v>14091</v>
      </c>
      <c r="L22952">
        <v>165.52</v>
      </c>
      <c r="M22952">
        <v>0</v>
      </c>
      <c r="N22952" t="s">
        <v>54</v>
      </c>
      <c r="O22952">
        <v>20230821</v>
      </c>
    </row>
    <row r="22953" spans="1:15" x14ac:dyDescent="0.25">
      <c r="A22953" t="s">
        <v>8893</v>
      </c>
      <c r="B22953" t="s">
        <v>8894</v>
      </c>
      <c r="C22953">
        <v>1600009257</v>
      </c>
      <c r="D22953">
        <v>20230919</v>
      </c>
      <c r="E22953">
        <v>41100000</v>
      </c>
      <c r="F22953" t="s">
        <v>81</v>
      </c>
      <c r="G22953" t="s">
        <v>5930</v>
      </c>
      <c r="H22953" t="s">
        <v>5931</v>
      </c>
      <c r="I22953" t="s">
        <v>14092</v>
      </c>
      <c r="J22953">
        <v>20230919</v>
      </c>
      <c r="K22953" t="s">
        <v>8898</v>
      </c>
      <c r="L22953">
        <v>0</v>
      </c>
      <c r="M22953">
        <v>3940.02</v>
      </c>
      <c r="N22953" t="s">
        <v>353</v>
      </c>
      <c r="O22953">
        <v>20230919</v>
      </c>
    </row>
    <row r="22954" spans="1:15" x14ac:dyDescent="0.25">
      <c r="A22954" t="s">
        <v>8893</v>
      </c>
      <c r="B22954" t="s">
        <v>8894</v>
      </c>
      <c r="C22954">
        <v>1600010743</v>
      </c>
      <c r="D22954">
        <v>20231010</v>
      </c>
      <c r="E22954">
        <v>41100000</v>
      </c>
      <c r="F22954" t="s">
        <v>81</v>
      </c>
      <c r="G22954" t="s">
        <v>9528</v>
      </c>
      <c r="H22954" t="s">
        <v>9529</v>
      </c>
      <c r="I22954" t="s">
        <v>14093</v>
      </c>
      <c r="J22954">
        <v>20231010</v>
      </c>
      <c r="K22954" t="s">
        <v>9003</v>
      </c>
      <c r="L22954">
        <v>0</v>
      </c>
      <c r="M22954">
        <v>9768.5300000000007</v>
      </c>
      <c r="N22954" t="s">
        <v>136</v>
      </c>
      <c r="O22954">
        <v>20231010</v>
      </c>
    </row>
    <row r="22955" spans="1:15" x14ac:dyDescent="0.25">
      <c r="A22955" t="s">
        <v>8893</v>
      </c>
      <c r="B22955" t="s">
        <v>8894</v>
      </c>
      <c r="C22955">
        <v>1600011023</v>
      </c>
      <c r="D22955">
        <v>20230930</v>
      </c>
      <c r="E22955">
        <v>28120000</v>
      </c>
      <c r="F22955" t="s">
        <v>73</v>
      </c>
      <c r="I22955" t="s">
        <v>10723</v>
      </c>
      <c r="J22955">
        <v>20230930</v>
      </c>
      <c r="K22955" t="s">
        <v>8920</v>
      </c>
      <c r="L22955">
        <v>0</v>
      </c>
      <c r="M22955">
        <v>108.33</v>
      </c>
    </row>
    <row r="22956" spans="1:15" x14ac:dyDescent="0.25">
      <c r="A22956" t="s">
        <v>8893</v>
      </c>
      <c r="B22956" t="s">
        <v>8894</v>
      </c>
      <c r="C22956">
        <v>1600008679</v>
      </c>
      <c r="D22956">
        <v>20230828</v>
      </c>
      <c r="E22956">
        <v>46799996</v>
      </c>
      <c r="F22956" t="s">
        <v>67</v>
      </c>
      <c r="I22956" t="s">
        <v>12336</v>
      </c>
      <c r="J22956">
        <v>20230828</v>
      </c>
      <c r="K22956" t="s">
        <v>9267</v>
      </c>
      <c r="L22956">
        <v>20001.28</v>
      </c>
      <c r="M22956">
        <v>0</v>
      </c>
    </row>
    <row r="22957" spans="1:15" x14ac:dyDescent="0.25">
      <c r="A22957" t="s">
        <v>8893</v>
      </c>
      <c r="B22957" t="s">
        <v>8894</v>
      </c>
      <c r="C22957">
        <v>1600003972</v>
      </c>
      <c r="D22957">
        <v>20230401</v>
      </c>
      <c r="E22957">
        <v>40100000</v>
      </c>
      <c r="F22957" t="s">
        <v>55</v>
      </c>
      <c r="I22957" t="s">
        <v>14094</v>
      </c>
      <c r="J22957">
        <v>20230401</v>
      </c>
      <c r="K22957" t="s">
        <v>14095</v>
      </c>
      <c r="L22957">
        <v>324</v>
      </c>
      <c r="M22957">
        <v>0</v>
      </c>
    </row>
    <row r="22958" spans="1:15" x14ac:dyDescent="0.25">
      <c r="A22958" t="s">
        <v>8893</v>
      </c>
      <c r="B22958" t="s">
        <v>8894</v>
      </c>
      <c r="C22958">
        <v>1600001184</v>
      </c>
      <c r="D22958">
        <v>20230401</v>
      </c>
      <c r="E22958">
        <v>41100000</v>
      </c>
      <c r="F22958" t="s">
        <v>81</v>
      </c>
      <c r="G22958" t="s">
        <v>9046</v>
      </c>
      <c r="H22958" t="s">
        <v>9047</v>
      </c>
      <c r="I22958" t="s">
        <v>11078</v>
      </c>
      <c r="J22958">
        <v>20230401</v>
      </c>
      <c r="K22958" t="s">
        <v>13765</v>
      </c>
      <c r="L22958">
        <v>1336.06</v>
      </c>
      <c r="M22958">
        <v>0</v>
      </c>
      <c r="N22958" t="s">
        <v>54</v>
      </c>
      <c r="O22958">
        <v>20230502</v>
      </c>
    </row>
    <row r="22959" spans="1:15" x14ac:dyDescent="0.25">
      <c r="A22959" t="s">
        <v>8893</v>
      </c>
      <c r="B22959" t="s">
        <v>8894</v>
      </c>
      <c r="C22959">
        <v>1600001200</v>
      </c>
      <c r="D22959">
        <v>20230401</v>
      </c>
      <c r="E22959">
        <v>41100000</v>
      </c>
      <c r="F22959" t="s">
        <v>81</v>
      </c>
      <c r="G22959" t="s">
        <v>553</v>
      </c>
      <c r="H22959" t="s">
        <v>554</v>
      </c>
      <c r="I22959" t="s">
        <v>14096</v>
      </c>
      <c r="J22959">
        <v>20230401</v>
      </c>
      <c r="K22959" t="s">
        <v>14097</v>
      </c>
      <c r="L22959">
        <v>696</v>
      </c>
      <c r="M22959">
        <v>0</v>
      </c>
      <c r="N22959" t="s">
        <v>37</v>
      </c>
      <c r="O22959">
        <v>20230509</v>
      </c>
    </row>
    <row r="22960" spans="1:15" x14ac:dyDescent="0.25">
      <c r="A22960" t="s">
        <v>8893</v>
      </c>
      <c r="B22960" t="s">
        <v>8894</v>
      </c>
      <c r="C22960">
        <v>1600006411</v>
      </c>
      <c r="D22960">
        <v>20230727</v>
      </c>
      <c r="E22960">
        <v>41100000</v>
      </c>
      <c r="F22960" t="s">
        <v>81</v>
      </c>
      <c r="G22960" t="s">
        <v>9015</v>
      </c>
      <c r="H22960" t="s">
        <v>9016</v>
      </c>
      <c r="I22960" t="s">
        <v>14098</v>
      </c>
      <c r="J22960">
        <v>20230727</v>
      </c>
      <c r="K22960" t="s">
        <v>8981</v>
      </c>
      <c r="L22960">
        <v>0</v>
      </c>
      <c r="M22960">
        <v>288</v>
      </c>
      <c r="N22960" t="s">
        <v>34</v>
      </c>
      <c r="O22960">
        <v>20230727</v>
      </c>
    </row>
    <row r="22961" spans="1:15" x14ac:dyDescent="0.25">
      <c r="A22961" t="s">
        <v>8893</v>
      </c>
      <c r="B22961" t="s">
        <v>8894</v>
      </c>
      <c r="C22961">
        <v>1600001198</v>
      </c>
      <c r="D22961">
        <v>20230401</v>
      </c>
      <c r="E22961">
        <v>41100000</v>
      </c>
      <c r="F22961" t="s">
        <v>81</v>
      </c>
      <c r="G22961" t="s">
        <v>5477</v>
      </c>
      <c r="H22961" t="s">
        <v>5478</v>
      </c>
      <c r="I22961" t="s">
        <v>14099</v>
      </c>
      <c r="J22961">
        <v>20230401</v>
      </c>
      <c r="K22961" t="s">
        <v>14100</v>
      </c>
      <c r="L22961">
        <v>2412</v>
      </c>
      <c r="M22961">
        <v>0</v>
      </c>
      <c r="N22961" t="s">
        <v>54</v>
      </c>
      <c r="O22961">
        <v>20231117</v>
      </c>
    </row>
    <row r="22962" spans="1:15" x14ac:dyDescent="0.25">
      <c r="A22962" t="s">
        <v>8893</v>
      </c>
      <c r="B22962" t="s">
        <v>8894</v>
      </c>
      <c r="C22962">
        <v>1600001406</v>
      </c>
      <c r="D22962">
        <v>20230401</v>
      </c>
      <c r="E22962">
        <v>41100000</v>
      </c>
      <c r="F22962" t="s">
        <v>81</v>
      </c>
      <c r="I22962" t="s">
        <v>14101</v>
      </c>
      <c r="J22962">
        <v>20230401</v>
      </c>
      <c r="K22962" t="s">
        <v>14102</v>
      </c>
      <c r="L22962">
        <v>0</v>
      </c>
      <c r="M22962">
        <v>228</v>
      </c>
    </row>
    <row r="22963" spans="1:15" x14ac:dyDescent="0.25">
      <c r="A22963" t="s">
        <v>8893</v>
      </c>
      <c r="B22963" t="s">
        <v>8894</v>
      </c>
      <c r="C22963">
        <v>1600006411</v>
      </c>
      <c r="D22963">
        <v>20230727</v>
      </c>
      <c r="E22963">
        <v>41100000</v>
      </c>
      <c r="F22963" t="s">
        <v>81</v>
      </c>
      <c r="G22963" t="s">
        <v>11539</v>
      </c>
      <c r="H22963" t="s">
        <v>11540</v>
      </c>
      <c r="I22963" t="s">
        <v>14103</v>
      </c>
      <c r="J22963">
        <v>20230727</v>
      </c>
      <c r="K22963" t="s">
        <v>8981</v>
      </c>
      <c r="L22963">
        <v>0</v>
      </c>
      <c r="M22963">
        <v>467.18</v>
      </c>
      <c r="N22963" t="s">
        <v>117</v>
      </c>
      <c r="O22963">
        <v>20230727</v>
      </c>
    </row>
    <row r="22964" spans="1:15" x14ac:dyDescent="0.25">
      <c r="A22964" t="s">
        <v>8893</v>
      </c>
      <c r="B22964" t="s">
        <v>8894</v>
      </c>
      <c r="C22964">
        <v>1600011161</v>
      </c>
      <c r="D22964">
        <v>20230401</v>
      </c>
      <c r="E22964">
        <v>51860000</v>
      </c>
      <c r="F22964" t="s">
        <v>99</v>
      </c>
      <c r="I22964" t="s">
        <v>9945</v>
      </c>
      <c r="J22964">
        <v>20230401</v>
      </c>
      <c r="K22964" t="s">
        <v>10490</v>
      </c>
      <c r="L22964">
        <v>2500.5300000000002</v>
      </c>
      <c r="M22964">
        <v>0</v>
      </c>
    </row>
    <row r="22965" spans="1:15" x14ac:dyDescent="0.25">
      <c r="A22965" t="s">
        <v>8893</v>
      </c>
      <c r="B22965" t="s">
        <v>8894</v>
      </c>
      <c r="C22965">
        <v>1600006554</v>
      </c>
      <c r="D22965">
        <v>20230728</v>
      </c>
      <c r="E22965">
        <v>40100000</v>
      </c>
      <c r="F22965" t="s">
        <v>55</v>
      </c>
      <c r="G22965" t="s">
        <v>12006</v>
      </c>
      <c r="H22965" t="s">
        <v>12007</v>
      </c>
      <c r="I22965" t="s">
        <v>10328</v>
      </c>
      <c r="J22965">
        <v>20230728</v>
      </c>
      <c r="K22965" t="s">
        <v>8942</v>
      </c>
      <c r="L22965">
        <v>0</v>
      </c>
      <c r="M22965">
        <v>288</v>
      </c>
      <c r="N22965" t="s">
        <v>83</v>
      </c>
      <c r="O22965">
        <v>20230731</v>
      </c>
    </row>
    <row r="22966" spans="1:15" x14ac:dyDescent="0.25">
      <c r="A22966" t="s">
        <v>8893</v>
      </c>
      <c r="B22966" t="s">
        <v>8894</v>
      </c>
      <c r="C22966">
        <v>1600004019</v>
      </c>
      <c r="D22966">
        <v>20230401</v>
      </c>
      <c r="E22966">
        <v>40110000</v>
      </c>
      <c r="F22966" t="s">
        <v>45</v>
      </c>
      <c r="G22966" t="s">
        <v>3913</v>
      </c>
      <c r="H22966" t="s">
        <v>3914</v>
      </c>
      <c r="I22966">
        <v>62525680</v>
      </c>
      <c r="J22966">
        <v>20230401</v>
      </c>
      <c r="K22966" t="s">
        <v>14104</v>
      </c>
      <c r="L22966">
        <v>0</v>
      </c>
      <c r="M22966">
        <v>365.17</v>
      </c>
    </row>
    <row r="22967" spans="1:15" x14ac:dyDescent="0.25">
      <c r="A22967" t="s">
        <v>8893</v>
      </c>
      <c r="B22967" t="s">
        <v>8894</v>
      </c>
      <c r="C22967">
        <v>1600004675</v>
      </c>
      <c r="D22967">
        <v>20230531</v>
      </c>
      <c r="E22967">
        <v>28182000</v>
      </c>
      <c r="F22967" t="s">
        <v>41</v>
      </c>
      <c r="I22967" t="s">
        <v>10260</v>
      </c>
      <c r="J22967">
        <v>20230531</v>
      </c>
      <c r="K22967" t="s">
        <v>9926</v>
      </c>
      <c r="L22967">
        <v>0</v>
      </c>
      <c r="M22967">
        <v>250</v>
      </c>
    </row>
    <row r="22968" spans="1:15" x14ac:dyDescent="0.25">
      <c r="A22968" t="s">
        <v>8893</v>
      </c>
      <c r="B22968" t="s">
        <v>8894</v>
      </c>
      <c r="C22968">
        <v>1600010743</v>
      </c>
      <c r="D22968">
        <v>20231010</v>
      </c>
      <c r="E22968">
        <v>41100000</v>
      </c>
      <c r="F22968" t="s">
        <v>81</v>
      </c>
      <c r="G22968" t="s">
        <v>8351</v>
      </c>
      <c r="H22968" t="s">
        <v>8352</v>
      </c>
      <c r="I22968" t="s">
        <v>14105</v>
      </c>
      <c r="J22968">
        <v>20231010</v>
      </c>
      <c r="K22968" t="s">
        <v>10038</v>
      </c>
      <c r="L22968">
        <v>0</v>
      </c>
      <c r="M22968">
        <v>420</v>
      </c>
      <c r="N22968" t="s">
        <v>1020</v>
      </c>
      <c r="O22968">
        <v>20231010</v>
      </c>
    </row>
    <row r="22969" spans="1:15" x14ac:dyDescent="0.25">
      <c r="A22969" t="s">
        <v>8893</v>
      </c>
      <c r="B22969" t="s">
        <v>8894</v>
      </c>
      <c r="C22969">
        <v>1600002021</v>
      </c>
      <c r="D22969">
        <v>20230511</v>
      </c>
      <c r="E22969">
        <v>41100000</v>
      </c>
      <c r="F22969" t="s">
        <v>81</v>
      </c>
      <c r="G22969" t="s">
        <v>8909</v>
      </c>
      <c r="H22969" t="s">
        <v>8910</v>
      </c>
      <c r="I22969" t="s">
        <v>14106</v>
      </c>
      <c r="J22969">
        <v>20230511</v>
      </c>
      <c r="K22969" t="s">
        <v>8908</v>
      </c>
      <c r="L22969">
        <v>0</v>
      </c>
      <c r="M22969">
        <v>1318.87</v>
      </c>
      <c r="N22969" t="s">
        <v>83</v>
      </c>
      <c r="O22969">
        <v>20230511</v>
      </c>
    </row>
    <row r="22970" spans="1:15" x14ac:dyDescent="0.25">
      <c r="A22970" t="s">
        <v>8893</v>
      </c>
      <c r="B22970" t="s">
        <v>8894</v>
      </c>
      <c r="C22970">
        <v>1600009451</v>
      </c>
      <c r="D22970">
        <v>20230831</v>
      </c>
      <c r="E22970">
        <v>44561001</v>
      </c>
      <c r="F22970" t="s">
        <v>33</v>
      </c>
      <c r="I22970" t="s">
        <v>8984</v>
      </c>
      <c r="J22970">
        <v>20230831</v>
      </c>
      <c r="K22970" t="s">
        <v>8985</v>
      </c>
      <c r="L22970">
        <v>0.86</v>
      </c>
      <c r="M22970">
        <v>0</v>
      </c>
      <c r="N22970" t="s">
        <v>117</v>
      </c>
      <c r="O22970">
        <v>20230921</v>
      </c>
    </row>
    <row r="22971" spans="1:15" x14ac:dyDescent="0.25">
      <c r="A22971" t="s">
        <v>8893</v>
      </c>
      <c r="B22971" t="s">
        <v>8894</v>
      </c>
      <c r="C22971">
        <v>1600011016</v>
      </c>
      <c r="D22971">
        <v>20230930</v>
      </c>
      <c r="E22971">
        <v>68112000</v>
      </c>
      <c r="F22971" t="s">
        <v>8902</v>
      </c>
      <c r="I22971" t="s">
        <v>12621</v>
      </c>
      <c r="J22971">
        <v>20230930</v>
      </c>
      <c r="K22971" t="s">
        <v>8904</v>
      </c>
      <c r="L22971">
        <v>38.520000000000003</v>
      </c>
      <c r="M22971">
        <v>0</v>
      </c>
    </row>
    <row r="22972" spans="1:15" x14ac:dyDescent="0.25">
      <c r="A22972" t="s">
        <v>8893</v>
      </c>
      <c r="B22972" t="s">
        <v>8894</v>
      </c>
      <c r="C22972">
        <v>1600007627</v>
      </c>
      <c r="D22972">
        <v>20230816</v>
      </c>
      <c r="E22972">
        <v>41100000</v>
      </c>
      <c r="F22972" t="s">
        <v>81</v>
      </c>
      <c r="G22972" t="s">
        <v>8496</v>
      </c>
      <c r="H22972" t="s">
        <v>8497</v>
      </c>
      <c r="I22972" t="s">
        <v>14107</v>
      </c>
      <c r="J22972">
        <v>20230816</v>
      </c>
      <c r="K22972" t="s">
        <v>9132</v>
      </c>
      <c r="L22972">
        <v>0</v>
      </c>
      <c r="M22972">
        <v>643.20000000000005</v>
      </c>
      <c r="N22972" t="s">
        <v>766</v>
      </c>
      <c r="O22972">
        <v>20230816</v>
      </c>
    </row>
    <row r="22973" spans="1:15" x14ac:dyDescent="0.25">
      <c r="A22973" t="s">
        <v>8893</v>
      </c>
      <c r="B22973" t="s">
        <v>8894</v>
      </c>
      <c r="C22973">
        <v>1600004473</v>
      </c>
      <c r="D22973">
        <v>20230621</v>
      </c>
      <c r="E22973">
        <v>41100000</v>
      </c>
      <c r="F22973" t="s">
        <v>81</v>
      </c>
      <c r="G22973" t="s">
        <v>9084</v>
      </c>
      <c r="H22973" t="s">
        <v>9085</v>
      </c>
      <c r="I22973" t="s">
        <v>14108</v>
      </c>
      <c r="J22973">
        <v>20230621</v>
      </c>
      <c r="K22973" t="s">
        <v>9105</v>
      </c>
      <c r="L22973">
        <v>0</v>
      </c>
      <c r="M22973">
        <v>7348.69</v>
      </c>
      <c r="N22973" t="s">
        <v>80</v>
      </c>
      <c r="O22973">
        <v>20230621</v>
      </c>
    </row>
    <row r="22974" spans="1:15" x14ac:dyDescent="0.25">
      <c r="A22974" t="s">
        <v>8893</v>
      </c>
      <c r="B22974" t="s">
        <v>8894</v>
      </c>
      <c r="C22974">
        <v>1600004473</v>
      </c>
      <c r="D22974">
        <v>20230621</v>
      </c>
      <c r="E22974">
        <v>41100000</v>
      </c>
      <c r="F22974" t="s">
        <v>81</v>
      </c>
      <c r="G22974" t="s">
        <v>9567</v>
      </c>
      <c r="H22974" t="s">
        <v>9568</v>
      </c>
      <c r="I22974" t="s">
        <v>14109</v>
      </c>
      <c r="J22974">
        <v>20230621</v>
      </c>
      <c r="K22974" t="s">
        <v>9105</v>
      </c>
      <c r="L22974">
        <v>0</v>
      </c>
      <c r="M22974">
        <v>3174.05</v>
      </c>
      <c r="N22974" t="s">
        <v>37</v>
      </c>
      <c r="O22974">
        <v>20230621</v>
      </c>
    </row>
    <row r="22975" spans="1:15" x14ac:dyDescent="0.25">
      <c r="A22975" t="s">
        <v>8893</v>
      </c>
      <c r="B22975" t="s">
        <v>8894</v>
      </c>
      <c r="C22975">
        <v>1600010743</v>
      </c>
      <c r="D22975">
        <v>20231010</v>
      </c>
      <c r="E22975">
        <v>41100000</v>
      </c>
      <c r="F22975" t="s">
        <v>81</v>
      </c>
      <c r="G22975" t="s">
        <v>3264</v>
      </c>
      <c r="H22975" t="s">
        <v>3265</v>
      </c>
      <c r="I22975" t="s">
        <v>14110</v>
      </c>
      <c r="J22975">
        <v>20231010</v>
      </c>
      <c r="K22975" t="s">
        <v>9003</v>
      </c>
      <c r="L22975">
        <v>0</v>
      </c>
      <c r="M22975">
        <v>720</v>
      </c>
      <c r="N22975" t="s">
        <v>136</v>
      </c>
      <c r="O22975">
        <v>20231010</v>
      </c>
    </row>
    <row r="22976" spans="1:15" x14ac:dyDescent="0.25">
      <c r="A22976" t="s">
        <v>8893</v>
      </c>
      <c r="B22976" t="s">
        <v>8894</v>
      </c>
      <c r="C22976">
        <v>1600006869</v>
      </c>
      <c r="D22976">
        <v>20230623</v>
      </c>
      <c r="E22976">
        <v>21820000</v>
      </c>
      <c r="F22976" t="s">
        <v>23</v>
      </c>
      <c r="I22976" t="s">
        <v>14111</v>
      </c>
      <c r="J22976">
        <v>20230623</v>
      </c>
      <c r="K22976" t="s">
        <v>14112</v>
      </c>
      <c r="L22976">
        <v>0</v>
      </c>
      <c r="M22976">
        <v>973.85</v>
      </c>
    </row>
    <row r="22977" spans="1:15" x14ac:dyDescent="0.25">
      <c r="A22977" t="s">
        <v>8893</v>
      </c>
      <c r="B22977" t="s">
        <v>8894</v>
      </c>
      <c r="C22977">
        <v>1600005804</v>
      </c>
      <c r="D22977">
        <v>20230712</v>
      </c>
      <c r="E22977">
        <v>40100000</v>
      </c>
      <c r="F22977" t="s">
        <v>55</v>
      </c>
      <c r="G22977" t="s">
        <v>1782</v>
      </c>
      <c r="H22977" t="s">
        <v>1783</v>
      </c>
      <c r="I22977" t="s">
        <v>8982</v>
      </c>
      <c r="J22977">
        <v>20230712</v>
      </c>
      <c r="K22977" t="s">
        <v>8983</v>
      </c>
      <c r="L22977">
        <v>2882.98</v>
      </c>
      <c r="M22977">
        <v>0</v>
      </c>
      <c r="N22977" t="s">
        <v>27</v>
      </c>
      <c r="O22977">
        <v>20230831</v>
      </c>
    </row>
    <row r="22978" spans="1:15" x14ac:dyDescent="0.25">
      <c r="A22978" t="s">
        <v>8893</v>
      </c>
      <c r="B22978" t="s">
        <v>8894</v>
      </c>
      <c r="C22978">
        <v>1600001322</v>
      </c>
      <c r="D22978">
        <v>20230401</v>
      </c>
      <c r="E22978">
        <v>41100000</v>
      </c>
      <c r="F22978" t="s">
        <v>81</v>
      </c>
      <c r="G22978" t="s">
        <v>12946</v>
      </c>
      <c r="H22978" t="s">
        <v>12947</v>
      </c>
      <c r="I22978" t="s">
        <v>11406</v>
      </c>
      <c r="J22978">
        <v>20230401</v>
      </c>
      <c r="K22978" t="s">
        <v>14113</v>
      </c>
      <c r="L22978">
        <v>420</v>
      </c>
      <c r="M22978">
        <v>0</v>
      </c>
      <c r="N22978" t="s">
        <v>54</v>
      </c>
      <c r="O22978">
        <v>20230502</v>
      </c>
    </row>
    <row r="22979" spans="1:15" x14ac:dyDescent="0.25">
      <c r="A22979" t="s">
        <v>8893</v>
      </c>
      <c r="B22979" t="s">
        <v>8894</v>
      </c>
      <c r="C22979">
        <v>1600004473</v>
      </c>
      <c r="D22979">
        <v>20230621</v>
      </c>
      <c r="E22979">
        <v>41100000</v>
      </c>
      <c r="F22979" t="s">
        <v>81</v>
      </c>
      <c r="G22979" t="s">
        <v>9536</v>
      </c>
      <c r="H22979" t="s">
        <v>9537</v>
      </c>
      <c r="I22979" t="s">
        <v>14114</v>
      </c>
      <c r="J22979">
        <v>20230621</v>
      </c>
      <c r="K22979" t="s">
        <v>9105</v>
      </c>
      <c r="L22979">
        <v>0</v>
      </c>
      <c r="M22979">
        <v>272.06</v>
      </c>
      <c r="N22979" t="s">
        <v>37</v>
      </c>
      <c r="O22979">
        <v>20230621</v>
      </c>
    </row>
    <row r="22980" spans="1:15" x14ac:dyDescent="0.25">
      <c r="A22980" t="s">
        <v>8893</v>
      </c>
      <c r="B22980" t="s">
        <v>8894</v>
      </c>
      <c r="C22980">
        <v>1600000559</v>
      </c>
      <c r="D22980">
        <v>20230418</v>
      </c>
      <c r="E22980">
        <v>41100000</v>
      </c>
      <c r="F22980" t="s">
        <v>81</v>
      </c>
      <c r="G22980" t="s">
        <v>9019</v>
      </c>
      <c r="H22980" t="s">
        <v>9020</v>
      </c>
      <c r="I22980" t="s">
        <v>12863</v>
      </c>
      <c r="J22980">
        <v>20230418</v>
      </c>
      <c r="K22980" t="s">
        <v>8953</v>
      </c>
      <c r="L22980">
        <v>0</v>
      </c>
      <c r="M22980">
        <v>607.73</v>
      </c>
      <c r="N22980" t="s">
        <v>83</v>
      </c>
      <c r="O22980">
        <v>20230502</v>
      </c>
    </row>
    <row r="22981" spans="1:15" x14ac:dyDescent="0.25">
      <c r="A22981" t="s">
        <v>8893</v>
      </c>
      <c r="B22981" t="s">
        <v>8894</v>
      </c>
      <c r="C22981">
        <v>1600007055</v>
      </c>
      <c r="D22981">
        <v>20230803</v>
      </c>
      <c r="E22981">
        <v>46799996</v>
      </c>
      <c r="F22981" t="s">
        <v>67</v>
      </c>
      <c r="I22981" t="s">
        <v>8982</v>
      </c>
      <c r="J22981">
        <v>20230803</v>
      </c>
      <c r="K22981" t="s">
        <v>8983</v>
      </c>
      <c r="L22981">
        <v>0</v>
      </c>
      <c r="M22981">
        <v>1403.14</v>
      </c>
    </row>
    <row r="22982" spans="1:15" x14ac:dyDescent="0.25">
      <c r="A22982" t="s">
        <v>8893</v>
      </c>
      <c r="B22982" t="s">
        <v>8894</v>
      </c>
      <c r="C22982">
        <v>1600002378</v>
      </c>
      <c r="D22982">
        <v>20230414</v>
      </c>
      <c r="E22982">
        <v>21820000</v>
      </c>
      <c r="F22982" t="s">
        <v>23</v>
      </c>
      <c r="I22982" t="s">
        <v>12837</v>
      </c>
      <c r="J22982">
        <v>20230414</v>
      </c>
      <c r="K22982" t="s">
        <v>12838</v>
      </c>
      <c r="L22982">
        <v>0</v>
      </c>
      <c r="M22982">
        <v>2200</v>
      </c>
    </row>
    <row r="22983" spans="1:15" x14ac:dyDescent="0.25">
      <c r="A22983" t="s">
        <v>8893</v>
      </c>
      <c r="B22983" t="s">
        <v>8894</v>
      </c>
      <c r="C22983">
        <v>1600010743</v>
      </c>
      <c r="D22983">
        <v>20231010</v>
      </c>
      <c r="E22983">
        <v>41100000</v>
      </c>
      <c r="F22983" t="s">
        <v>81</v>
      </c>
      <c r="G22983" t="s">
        <v>9156</v>
      </c>
      <c r="H22983" t="s">
        <v>9157</v>
      </c>
      <c r="I22983" t="s">
        <v>14115</v>
      </c>
      <c r="J22983">
        <v>20231010</v>
      </c>
      <c r="K22983" t="s">
        <v>9003</v>
      </c>
      <c r="L22983">
        <v>0</v>
      </c>
      <c r="M22983">
        <v>1174.98</v>
      </c>
      <c r="N22983" t="s">
        <v>29</v>
      </c>
      <c r="O22983">
        <v>20231010</v>
      </c>
    </row>
    <row r="22984" spans="1:15" x14ac:dyDescent="0.25">
      <c r="A22984" t="s">
        <v>8893</v>
      </c>
      <c r="B22984" t="s">
        <v>8894</v>
      </c>
      <c r="C22984">
        <v>1600004473</v>
      </c>
      <c r="D22984">
        <v>20230621</v>
      </c>
      <c r="E22984">
        <v>41100000</v>
      </c>
      <c r="F22984" t="s">
        <v>81</v>
      </c>
      <c r="G22984" t="s">
        <v>8496</v>
      </c>
      <c r="H22984" t="s">
        <v>8497</v>
      </c>
      <c r="I22984" t="s">
        <v>14116</v>
      </c>
      <c r="J22984">
        <v>20230621</v>
      </c>
      <c r="K22984" t="s">
        <v>9105</v>
      </c>
      <c r="L22984">
        <v>0</v>
      </c>
      <c r="M22984">
        <v>276</v>
      </c>
      <c r="N22984" t="s">
        <v>136</v>
      </c>
      <c r="O22984">
        <v>20230621</v>
      </c>
    </row>
    <row r="22985" spans="1:15" x14ac:dyDescent="0.25">
      <c r="A22985" t="s">
        <v>8893</v>
      </c>
      <c r="B22985" t="s">
        <v>8894</v>
      </c>
      <c r="C22985">
        <v>1600000954</v>
      </c>
      <c r="D22985">
        <v>20230427</v>
      </c>
      <c r="E22985">
        <v>41100000</v>
      </c>
      <c r="F22985" t="s">
        <v>81</v>
      </c>
      <c r="G22985" t="s">
        <v>8968</v>
      </c>
      <c r="H22985" t="s">
        <v>8969</v>
      </c>
      <c r="I22985" t="s">
        <v>14117</v>
      </c>
      <c r="J22985">
        <v>20230427</v>
      </c>
      <c r="K22985" t="s">
        <v>8999</v>
      </c>
      <c r="L22985">
        <v>0</v>
      </c>
      <c r="M22985">
        <v>4524.96</v>
      </c>
      <c r="N22985" t="s">
        <v>54</v>
      </c>
      <c r="O22985">
        <v>20230427</v>
      </c>
    </row>
    <row r="22986" spans="1:15" x14ac:dyDescent="0.25">
      <c r="A22986" t="s">
        <v>8893</v>
      </c>
      <c r="B22986" t="s">
        <v>8894</v>
      </c>
      <c r="C22986">
        <v>1600008363</v>
      </c>
      <c r="D22986">
        <v>20230830</v>
      </c>
      <c r="E22986">
        <v>41100000</v>
      </c>
      <c r="F22986" t="s">
        <v>81</v>
      </c>
      <c r="G22986" t="s">
        <v>1782</v>
      </c>
      <c r="H22986" t="s">
        <v>1783</v>
      </c>
      <c r="I22986" t="s">
        <v>8982</v>
      </c>
      <c r="J22986">
        <v>20230830</v>
      </c>
      <c r="K22986" t="s">
        <v>1807</v>
      </c>
      <c r="L22986">
        <v>20236.04</v>
      </c>
      <c r="M22986">
        <v>0</v>
      </c>
      <c r="N22986" t="s">
        <v>136</v>
      </c>
      <c r="O22986">
        <v>20230831</v>
      </c>
    </row>
    <row r="22987" spans="1:15" x14ac:dyDescent="0.25">
      <c r="A22987" t="s">
        <v>8893</v>
      </c>
      <c r="B22987" t="s">
        <v>8894</v>
      </c>
      <c r="C22987">
        <v>1600006863</v>
      </c>
      <c r="D22987">
        <v>20230601</v>
      </c>
      <c r="E22987">
        <v>28182000</v>
      </c>
      <c r="F22987" t="s">
        <v>41</v>
      </c>
      <c r="I22987" t="s">
        <v>13173</v>
      </c>
      <c r="J22987">
        <v>20230601</v>
      </c>
      <c r="K22987" t="s">
        <v>13174</v>
      </c>
      <c r="L22987">
        <v>89938</v>
      </c>
      <c r="M22987">
        <v>0</v>
      </c>
    </row>
    <row r="22988" spans="1:15" x14ac:dyDescent="0.25">
      <c r="A22988" t="s">
        <v>8893</v>
      </c>
      <c r="B22988" t="s">
        <v>8894</v>
      </c>
      <c r="C22988">
        <v>1600003922</v>
      </c>
      <c r="D22988">
        <v>20230401</v>
      </c>
      <c r="E22988">
        <v>40100000</v>
      </c>
      <c r="F22988" t="s">
        <v>55</v>
      </c>
      <c r="G22988" t="s">
        <v>14118</v>
      </c>
      <c r="H22988" t="s">
        <v>14119</v>
      </c>
      <c r="I22988" t="s">
        <v>14120</v>
      </c>
      <c r="J22988">
        <v>20230401</v>
      </c>
      <c r="K22988" t="s">
        <v>14121</v>
      </c>
      <c r="L22988">
        <v>0</v>
      </c>
      <c r="M22988">
        <v>6771.6</v>
      </c>
      <c r="N22988" t="s">
        <v>54</v>
      </c>
      <c r="O22988">
        <v>20231123</v>
      </c>
    </row>
    <row r="22989" spans="1:15" x14ac:dyDescent="0.25">
      <c r="A22989" t="s">
        <v>8893</v>
      </c>
      <c r="B22989" t="s">
        <v>8894</v>
      </c>
      <c r="C22989">
        <v>1600010183</v>
      </c>
      <c r="D22989">
        <v>20231001</v>
      </c>
      <c r="E22989">
        <v>40100000</v>
      </c>
      <c r="F22989" t="s">
        <v>55</v>
      </c>
      <c r="G22989" t="s">
        <v>178</v>
      </c>
      <c r="H22989" t="s">
        <v>179</v>
      </c>
      <c r="I22989" t="s">
        <v>9446</v>
      </c>
      <c r="J22989">
        <v>20231001</v>
      </c>
      <c r="K22989" t="s">
        <v>9042</v>
      </c>
      <c r="L22989">
        <v>0.01</v>
      </c>
      <c r="M22989">
        <v>0</v>
      </c>
      <c r="N22989" t="s">
        <v>3178</v>
      </c>
      <c r="O22989">
        <v>20231001</v>
      </c>
    </row>
    <row r="22990" spans="1:15" x14ac:dyDescent="0.25">
      <c r="A22990" t="s">
        <v>8893</v>
      </c>
      <c r="B22990" t="s">
        <v>8894</v>
      </c>
      <c r="C22990">
        <v>1600003895</v>
      </c>
      <c r="D22990">
        <v>20230401</v>
      </c>
      <c r="E22990">
        <v>40100000</v>
      </c>
      <c r="F22990" t="s">
        <v>55</v>
      </c>
      <c r="I22990" t="s">
        <v>14122</v>
      </c>
      <c r="J22990">
        <v>20230401</v>
      </c>
      <c r="K22990" t="s">
        <v>14123</v>
      </c>
      <c r="L22990">
        <v>2220</v>
      </c>
      <c r="M22990">
        <v>0</v>
      </c>
    </row>
    <row r="22991" spans="1:15" x14ac:dyDescent="0.25">
      <c r="A22991" t="s">
        <v>8893</v>
      </c>
      <c r="B22991" t="s">
        <v>8894</v>
      </c>
      <c r="C22991">
        <v>1600002414</v>
      </c>
      <c r="D22991">
        <v>20230430</v>
      </c>
      <c r="E22991">
        <v>68112000</v>
      </c>
      <c r="F22991" t="s">
        <v>8902</v>
      </c>
      <c r="I22991" t="s">
        <v>12840</v>
      </c>
      <c r="J22991">
        <v>20230430</v>
      </c>
      <c r="K22991" t="s">
        <v>9783</v>
      </c>
      <c r="L22991">
        <v>58.33</v>
      </c>
      <c r="M22991">
        <v>0</v>
      </c>
    </row>
    <row r="22992" spans="1:15" x14ac:dyDescent="0.25">
      <c r="A22992" t="s">
        <v>8893</v>
      </c>
      <c r="B22992" t="s">
        <v>8894</v>
      </c>
      <c r="C22992">
        <v>1600006411</v>
      </c>
      <c r="D22992">
        <v>20230727</v>
      </c>
      <c r="E22992">
        <v>41100000</v>
      </c>
      <c r="F22992" t="s">
        <v>81</v>
      </c>
      <c r="G22992" t="s">
        <v>8820</v>
      </c>
      <c r="H22992" t="s">
        <v>8821</v>
      </c>
      <c r="I22992" t="s">
        <v>14124</v>
      </c>
      <c r="J22992">
        <v>20230727</v>
      </c>
      <c r="K22992" t="s">
        <v>9018</v>
      </c>
      <c r="L22992">
        <v>0</v>
      </c>
      <c r="M22992">
        <v>1092</v>
      </c>
      <c r="N22992" t="s">
        <v>117</v>
      </c>
      <c r="O22992">
        <v>20230727</v>
      </c>
    </row>
    <row r="22993" spans="1:15" x14ac:dyDescent="0.25">
      <c r="A22993" t="s">
        <v>8893</v>
      </c>
      <c r="B22993" t="s">
        <v>8894</v>
      </c>
      <c r="C22993">
        <v>1600012219</v>
      </c>
      <c r="D22993">
        <v>20231031</v>
      </c>
      <c r="E22993">
        <v>68112000</v>
      </c>
      <c r="F22993" t="s">
        <v>8902</v>
      </c>
      <c r="I22993" t="s">
        <v>12767</v>
      </c>
      <c r="J22993">
        <v>20231031</v>
      </c>
      <c r="K22993" t="s">
        <v>9648</v>
      </c>
      <c r="L22993">
        <v>77.67</v>
      </c>
      <c r="M22993">
        <v>0</v>
      </c>
    </row>
    <row r="22994" spans="1:15" x14ac:dyDescent="0.25">
      <c r="A22994" t="s">
        <v>8893</v>
      </c>
      <c r="B22994" t="s">
        <v>8894</v>
      </c>
      <c r="C22994">
        <v>1600001371</v>
      </c>
      <c r="D22994">
        <v>20230401</v>
      </c>
      <c r="E22994">
        <v>41100000</v>
      </c>
      <c r="F22994" t="s">
        <v>81</v>
      </c>
      <c r="G22994" t="s">
        <v>1564</v>
      </c>
      <c r="H22994" t="s">
        <v>1565</v>
      </c>
      <c r="I22994" t="s">
        <v>1566</v>
      </c>
      <c r="J22994">
        <v>20230401</v>
      </c>
      <c r="K22994" t="s">
        <v>14125</v>
      </c>
      <c r="L22994">
        <v>576</v>
      </c>
      <c r="M22994">
        <v>0</v>
      </c>
      <c r="N22994" t="s">
        <v>54</v>
      </c>
      <c r="O22994">
        <v>20230502</v>
      </c>
    </row>
    <row r="22995" spans="1:15" x14ac:dyDescent="0.25">
      <c r="A22995" t="s">
        <v>8893</v>
      </c>
      <c r="B22995" t="s">
        <v>8894</v>
      </c>
      <c r="C22995">
        <v>1600003833</v>
      </c>
      <c r="D22995">
        <v>20230401</v>
      </c>
      <c r="E22995">
        <v>40100000</v>
      </c>
      <c r="F22995" t="s">
        <v>55</v>
      </c>
      <c r="G22995" t="s">
        <v>346</v>
      </c>
      <c r="H22995" t="s">
        <v>347</v>
      </c>
      <c r="I22995">
        <v>2303018</v>
      </c>
      <c r="J22995">
        <v>20230401</v>
      </c>
      <c r="K22995" t="s">
        <v>14126</v>
      </c>
      <c r="L22995">
        <v>0</v>
      </c>
      <c r="M22995">
        <v>23474.71</v>
      </c>
      <c r="N22995" t="s">
        <v>136</v>
      </c>
      <c r="O22995">
        <v>20230620</v>
      </c>
    </row>
    <row r="22996" spans="1:15" x14ac:dyDescent="0.25">
      <c r="A22996" t="s">
        <v>8893</v>
      </c>
      <c r="B22996" t="s">
        <v>8894</v>
      </c>
      <c r="C22996">
        <v>1600008682</v>
      </c>
      <c r="D22996">
        <v>20230901</v>
      </c>
      <c r="E22996">
        <v>46799996</v>
      </c>
      <c r="F22996" t="s">
        <v>67</v>
      </c>
      <c r="I22996" t="s">
        <v>13260</v>
      </c>
      <c r="J22996">
        <v>20230901</v>
      </c>
      <c r="K22996" t="s">
        <v>8942</v>
      </c>
      <c r="L22996">
        <v>396</v>
      </c>
      <c r="M22996">
        <v>0</v>
      </c>
    </row>
    <row r="22997" spans="1:15" x14ac:dyDescent="0.25">
      <c r="A22997" t="s">
        <v>8893</v>
      </c>
      <c r="B22997" t="s">
        <v>8894</v>
      </c>
      <c r="C22997">
        <v>1600001207</v>
      </c>
      <c r="D22997">
        <v>20230401</v>
      </c>
      <c r="E22997">
        <v>41100000</v>
      </c>
      <c r="F22997" t="s">
        <v>81</v>
      </c>
      <c r="G22997" t="s">
        <v>8913</v>
      </c>
      <c r="H22997" t="s">
        <v>8914</v>
      </c>
      <c r="I22997" t="s">
        <v>14011</v>
      </c>
      <c r="J22997">
        <v>20230401</v>
      </c>
      <c r="K22997" t="s">
        <v>14127</v>
      </c>
      <c r="L22997">
        <v>336</v>
      </c>
      <c r="M22997">
        <v>0</v>
      </c>
      <c r="N22997" t="s">
        <v>83</v>
      </c>
      <c r="O22997">
        <v>20230502</v>
      </c>
    </row>
    <row r="22998" spans="1:15" x14ac:dyDescent="0.25">
      <c r="A22998" t="s">
        <v>8893</v>
      </c>
      <c r="B22998" t="s">
        <v>8894</v>
      </c>
      <c r="C22998">
        <v>1600002021</v>
      </c>
      <c r="D22998">
        <v>20230511</v>
      </c>
      <c r="E22998">
        <v>41100000</v>
      </c>
      <c r="F22998" t="s">
        <v>81</v>
      </c>
      <c r="G22998" t="s">
        <v>9986</v>
      </c>
      <c r="H22998" t="s">
        <v>9987</v>
      </c>
      <c r="I22998" t="s">
        <v>14128</v>
      </c>
      <c r="J22998">
        <v>20230511</v>
      </c>
      <c r="K22998" t="s">
        <v>8908</v>
      </c>
      <c r="L22998">
        <v>0</v>
      </c>
      <c r="M22998">
        <v>592.79999999999995</v>
      </c>
      <c r="N22998" t="s">
        <v>83</v>
      </c>
      <c r="O22998">
        <v>20230511</v>
      </c>
    </row>
    <row r="22999" spans="1:15" x14ac:dyDescent="0.25">
      <c r="A22999" t="s">
        <v>8893</v>
      </c>
      <c r="B22999" t="s">
        <v>8894</v>
      </c>
      <c r="C22999">
        <v>1600007830</v>
      </c>
      <c r="D22999">
        <v>20230731</v>
      </c>
      <c r="E22999">
        <v>28154000</v>
      </c>
      <c r="F22999" t="s">
        <v>48</v>
      </c>
      <c r="I22999" t="s">
        <v>9365</v>
      </c>
      <c r="J22999">
        <v>20230731</v>
      </c>
      <c r="K22999" t="s">
        <v>9330</v>
      </c>
      <c r="L22999">
        <v>0</v>
      </c>
      <c r="M22999">
        <v>28.82</v>
      </c>
    </row>
    <row r="23000" spans="1:15" x14ac:dyDescent="0.25">
      <c r="A23000" t="s">
        <v>8893</v>
      </c>
      <c r="B23000" t="s">
        <v>8894</v>
      </c>
      <c r="C23000">
        <v>1600005784</v>
      </c>
      <c r="D23000">
        <v>20230712</v>
      </c>
      <c r="E23000">
        <v>41100000</v>
      </c>
      <c r="F23000" t="s">
        <v>81</v>
      </c>
      <c r="G23000" t="s">
        <v>8895</v>
      </c>
      <c r="H23000" t="s">
        <v>8896</v>
      </c>
      <c r="I23000" t="s">
        <v>14129</v>
      </c>
      <c r="J23000">
        <v>20230712</v>
      </c>
      <c r="K23000" t="s">
        <v>8936</v>
      </c>
      <c r="L23000">
        <v>0</v>
      </c>
      <c r="M23000">
        <v>49376.3</v>
      </c>
      <c r="N23000" t="s">
        <v>117</v>
      </c>
      <c r="O23000">
        <v>20230712</v>
      </c>
    </row>
    <row r="23001" spans="1:15" x14ac:dyDescent="0.25">
      <c r="A23001" t="s">
        <v>8893</v>
      </c>
      <c r="B23001" t="s">
        <v>8894</v>
      </c>
      <c r="C23001">
        <v>1600001388</v>
      </c>
      <c r="D23001">
        <v>20230401</v>
      </c>
      <c r="E23001">
        <v>41100000</v>
      </c>
      <c r="F23001" t="s">
        <v>81</v>
      </c>
      <c r="I23001" t="s">
        <v>14130</v>
      </c>
      <c r="J23001">
        <v>20230401</v>
      </c>
      <c r="K23001" t="s">
        <v>14131</v>
      </c>
      <c r="L23001">
        <v>0</v>
      </c>
      <c r="M23001">
        <v>1257.3</v>
      </c>
    </row>
    <row r="23002" spans="1:15" x14ac:dyDescent="0.25">
      <c r="A23002" t="s">
        <v>8893</v>
      </c>
      <c r="B23002" t="s">
        <v>8894</v>
      </c>
      <c r="C23002">
        <v>1600003097</v>
      </c>
      <c r="D23002">
        <v>20230516</v>
      </c>
      <c r="E23002">
        <v>46799996</v>
      </c>
      <c r="F23002" t="s">
        <v>67</v>
      </c>
      <c r="I23002" t="s">
        <v>9813</v>
      </c>
      <c r="J23002">
        <v>20230516</v>
      </c>
      <c r="K23002" t="s">
        <v>9267</v>
      </c>
      <c r="L23002">
        <v>5465.05</v>
      </c>
      <c r="M23002">
        <v>0</v>
      </c>
    </row>
    <row r="23003" spans="1:15" x14ac:dyDescent="0.25">
      <c r="A23003" t="s">
        <v>8893</v>
      </c>
      <c r="B23003" t="s">
        <v>8894</v>
      </c>
      <c r="C23003">
        <v>1600007285</v>
      </c>
      <c r="D23003">
        <v>20230731</v>
      </c>
      <c r="E23003">
        <v>44863000</v>
      </c>
      <c r="F23003" t="s">
        <v>113</v>
      </c>
      <c r="I23003" s="1">
        <v>45108</v>
      </c>
      <c r="J23003">
        <v>20230731</v>
      </c>
      <c r="K23003" t="s">
        <v>9027</v>
      </c>
      <c r="L23003">
        <v>0</v>
      </c>
      <c r="M23003">
        <v>1611.63</v>
      </c>
    </row>
    <row r="23004" spans="1:15" x14ac:dyDescent="0.25">
      <c r="A23004" t="s">
        <v>8893</v>
      </c>
      <c r="B23004" t="s">
        <v>8894</v>
      </c>
      <c r="C23004">
        <v>1600006970</v>
      </c>
      <c r="D23004">
        <v>20230630</v>
      </c>
      <c r="E23004">
        <v>68112000</v>
      </c>
      <c r="F23004" t="s">
        <v>8902</v>
      </c>
      <c r="I23004" t="s">
        <v>12345</v>
      </c>
      <c r="J23004">
        <v>20230630</v>
      </c>
      <c r="K23004" t="s">
        <v>9289</v>
      </c>
      <c r="L23004">
        <v>154.82</v>
      </c>
      <c r="M23004">
        <v>0</v>
      </c>
    </row>
    <row r="23005" spans="1:15" x14ac:dyDescent="0.25">
      <c r="A23005" t="s">
        <v>8893</v>
      </c>
      <c r="B23005" t="s">
        <v>8894</v>
      </c>
      <c r="C23005">
        <v>1600003918</v>
      </c>
      <c r="D23005">
        <v>20230401</v>
      </c>
      <c r="E23005">
        <v>40100000</v>
      </c>
      <c r="F23005" t="s">
        <v>55</v>
      </c>
      <c r="I23005" t="s">
        <v>14132</v>
      </c>
      <c r="J23005">
        <v>20230401</v>
      </c>
      <c r="K23005" t="s">
        <v>14133</v>
      </c>
      <c r="L23005">
        <v>100.8</v>
      </c>
      <c r="M23005">
        <v>0</v>
      </c>
    </row>
    <row r="23006" spans="1:15" x14ac:dyDescent="0.25">
      <c r="A23006" t="s">
        <v>8893</v>
      </c>
      <c r="B23006" t="s">
        <v>8894</v>
      </c>
      <c r="C23006">
        <v>1600004639</v>
      </c>
      <c r="D23006">
        <v>20230531</v>
      </c>
      <c r="E23006">
        <v>68112000</v>
      </c>
      <c r="F23006" t="s">
        <v>8902</v>
      </c>
      <c r="I23006" t="s">
        <v>11011</v>
      </c>
      <c r="J23006">
        <v>20230531</v>
      </c>
      <c r="K23006" t="s">
        <v>10348</v>
      </c>
      <c r="L23006">
        <v>83.33</v>
      </c>
      <c r="M23006">
        <v>0</v>
      </c>
    </row>
    <row r="23007" spans="1:15" x14ac:dyDescent="0.25">
      <c r="A23007" t="s">
        <v>8893</v>
      </c>
      <c r="B23007" t="s">
        <v>8894</v>
      </c>
      <c r="C23007">
        <v>1600001257</v>
      </c>
      <c r="D23007">
        <v>20230401</v>
      </c>
      <c r="E23007">
        <v>41100000</v>
      </c>
      <c r="F23007" t="s">
        <v>81</v>
      </c>
      <c r="I23007" t="s">
        <v>14134</v>
      </c>
      <c r="J23007">
        <v>20230401</v>
      </c>
      <c r="K23007" t="s">
        <v>14135</v>
      </c>
      <c r="L23007">
        <v>0</v>
      </c>
      <c r="M23007">
        <v>18666.71</v>
      </c>
    </row>
    <row r="23008" spans="1:15" x14ac:dyDescent="0.25">
      <c r="A23008" t="s">
        <v>8893</v>
      </c>
      <c r="B23008" t="s">
        <v>8894</v>
      </c>
      <c r="C23008">
        <v>1600001275</v>
      </c>
      <c r="D23008">
        <v>20230401</v>
      </c>
      <c r="E23008">
        <v>41100000</v>
      </c>
      <c r="F23008" t="s">
        <v>81</v>
      </c>
      <c r="I23008" t="s">
        <v>14136</v>
      </c>
      <c r="J23008">
        <v>20230401</v>
      </c>
      <c r="K23008" t="s">
        <v>14137</v>
      </c>
      <c r="L23008">
        <v>0</v>
      </c>
      <c r="M23008">
        <v>21597.74</v>
      </c>
    </row>
    <row r="23009" spans="1:15" x14ac:dyDescent="0.25">
      <c r="A23009" t="s">
        <v>8893</v>
      </c>
      <c r="B23009" t="s">
        <v>8894</v>
      </c>
      <c r="C23009">
        <v>1600007849</v>
      </c>
      <c r="D23009">
        <v>20230731</v>
      </c>
      <c r="E23009">
        <v>68112000</v>
      </c>
      <c r="F23009" t="s">
        <v>8902</v>
      </c>
      <c r="I23009" t="s">
        <v>11762</v>
      </c>
      <c r="J23009">
        <v>20230731</v>
      </c>
      <c r="K23009" t="s">
        <v>11277</v>
      </c>
      <c r="L23009">
        <v>41.39</v>
      </c>
      <c r="M23009">
        <v>0</v>
      </c>
    </row>
    <row r="23010" spans="1:15" x14ac:dyDescent="0.25">
      <c r="A23010" t="s">
        <v>8893</v>
      </c>
      <c r="B23010" t="s">
        <v>8894</v>
      </c>
      <c r="C23010">
        <v>1600008674</v>
      </c>
      <c r="D23010">
        <v>20230821</v>
      </c>
      <c r="E23010">
        <v>27510002</v>
      </c>
      <c r="F23010" t="s">
        <v>43</v>
      </c>
      <c r="I23010" t="s">
        <v>11145</v>
      </c>
      <c r="J23010">
        <v>20230821</v>
      </c>
      <c r="K23010" t="s">
        <v>9267</v>
      </c>
      <c r="L23010">
        <v>0</v>
      </c>
      <c r="M23010">
        <v>1907.63</v>
      </c>
    </row>
    <row r="23011" spans="1:15" x14ac:dyDescent="0.25">
      <c r="A23011" t="s">
        <v>8893</v>
      </c>
      <c r="B23011" t="s">
        <v>8894</v>
      </c>
      <c r="C23011">
        <v>1600004473</v>
      </c>
      <c r="D23011">
        <v>20230621</v>
      </c>
      <c r="E23011">
        <v>41100000</v>
      </c>
      <c r="F23011" t="s">
        <v>81</v>
      </c>
      <c r="G23011" t="s">
        <v>9005</v>
      </c>
      <c r="H23011" t="s">
        <v>9006</v>
      </c>
      <c r="I23011" t="s">
        <v>14138</v>
      </c>
      <c r="J23011">
        <v>20230621</v>
      </c>
      <c r="K23011" t="s">
        <v>9105</v>
      </c>
      <c r="L23011">
        <v>0</v>
      </c>
      <c r="M23011">
        <v>648</v>
      </c>
      <c r="N23011" t="s">
        <v>80</v>
      </c>
      <c r="O23011">
        <v>20230621</v>
      </c>
    </row>
    <row r="23012" spans="1:15" x14ac:dyDescent="0.25">
      <c r="A23012" t="s">
        <v>8893</v>
      </c>
      <c r="B23012" t="s">
        <v>8894</v>
      </c>
      <c r="C23012">
        <v>1600006411</v>
      </c>
      <c r="D23012">
        <v>20230727</v>
      </c>
      <c r="E23012">
        <v>41100000</v>
      </c>
      <c r="F23012" t="s">
        <v>81</v>
      </c>
      <c r="G23012" t="s">
        <v>9133</v>
      </c>
      <c r="H23012" t="s">
        <v>9134</v>
      </c>
      <c r="I23012" t="s">
        <v>14139</v>
      </c>
      <c r="J23012">
        <v>20230727</v>
      </c>
      <c r="K23012" t="s">
        <v>9234</v>
      </c>
      <c r="L23012">
        <v>0</v>
      </c>
      <c r="M23012">
        <v>2871.4</v>
      </c>
      <c r="N23012" t="s">
        <v>34</v>
      </c>
      <c r="O23012">
        <v>20230727</v>
      </c>
    </row>
    <row r="23013" spans="1:15" x14ac:dyDescent="0.25">
      <c r="A23013" t="s">
        <v>8893</v>
      </c>
      <c r="B23013" t="s">
        <v>8894</v>
      </c>
      <c r="C23013">
        <v>1600006411</v>
      </c>
      <c r="D23013">
        <v>20230727</v>
      </c>
      <c r="E23013">
        <v>41100000</v>
      </c>
      <c r="F23013" t="s">
        <v>81</v>
      </c>
      <c r="G23013" t="s">
        <v>9019</v>
      </c>
      <c r="H23013" t="s">
        <v>9020</v>
      </c>
      <c r="I23013" t="s">
        <v>14140</v>
      </c>
      <c r="J23013">
        <v>20230727</v>
      </c>
      <c r="K23013" t="s">
        <v>8981</v>
      </c>
      <c r="L23013">
        <v>0</v>
      </c>
      <c r="M23013">
        <v>1251.96</v>
      </c>
      <c r="N23013" t="s">
        <v>136</v>
      </c>
      <c r="O23013">
        <v>20230727</v>
      </c>
    </row>
    <row r="23014" spans="1:15" x14ac:dyDescent="0.25">
      <c r="A23014" t="s">
        <v>8893</v>
      </c>
      <c r="B23014" t="s">
        <v>8894</v>
      </c>
      <c r="C23014">
        <v>1600009257</v>
      </c>
      <c r="D23014">
        <v>20230919</v>
      </c>
      <c r="E23014">
        <v>41100000</v>
      </c>
      <c r="F23014" t="s">
        <v>81</v>
      </c>
      <c r="G23014" t="s">
        <v>8986</v>
      </c>
      <c r="H23014" t="s">
        <v>8987</v>
      </c>
      <c r="I23014" t="s">
        <v>14141</v>
      </c>
      <c r="J23014">
        <v>20230919</v>
      </c>
      <c r="K23014" t="s">
        <v>8898</v>
      </c>
      <c r="L23014">
        <v>0</v>
      </c>
      <c r="M23014">
        <v>-809.88</v>
      </c>
      <c r="N23014" t="s">
        <v>34</v>
      </c>
      <c r="O23014">
        <v>20230919</v>
      </c>
    </row>
    <row r="23015" spans="1:15" x14ac:dyDescent="0.25">
      <c r="A23015" t="s">
        <v>8893</v>
      </c>
      <c r="B23015" t="s">
        <v>8894</v>
      </c>
      <c r="C23015">
        <v>1600003872</v>
      </c>
      <c r="D23015">
        <v>20230401</v>
      </c>
      <c r="E23015">
        <v>40100000</v>
      </c>
      <c r="F23015" t="s">
        <v>55</v>
      </c>
      <c r="G23015" t="s">
        <v>598</v>
      </c>
      <c r="H23015" t="s">
        <v>599</v>
      </c>
      <c r="I23015">
        <v>212580694</v>
      </c>
      <c r="J23015">
        <v>20230401</v>
      </c>
      <c r="K23015" t="s">
        <v>14142</v>
      </c>
      <c r="L23015">
        <v>0</v>
      </c>
      <c r="M23015">
        <v>1204.58</v>
      </c>
      <c r="N23015" t="s">
        <v>83</v>
      </c>
      <c r="O23015">
        <v>20230620</v>
      </c>
    </row>
    <row r="23016" spans="1:15" x14ac:dyDescent="0.25">
      <c r="A23016" t="s">
        <v>8893</v>
      </c>
      <c r="B23016" t="s">
        <v>8894</v>
      </c>
      <c r="C23016">
        <v>1600003830</v>
      </c>
      <c r="D23016">
        <v>20230401</v>
      </c>
      <c r="E23016">
        <v>40100000</v>
      </c>
      <c r="F23016" t="s">
        <v>55</v>
      </c>
      <c r="I23016" t="s">
        <v>14143</v>
      </c>
      <c r="J23016">
        <v>20230401</v>
      </c>
      <c r="K23016" t="s">
        <v>14144</v>
      </c>
      <c r="L23016">
        <v>2112</v>
      </c>
      <c r="M23016">
        <v>0</v>
      </c>
    </row>
    <row r="23017" spans="1:15" x14ac:dyDescent="0.25">
      <c r="A23017" t="s">
        <v>8893</v>
      </c>
      <c r="B23017" t="s">
        <v>8894</v>
      </c>
      <c r="C23017">
        <v>1600004473</v>
      </c>
      <c r="D23017">
        <v>20230621</v>
      </c>
      <c r="E23017">
        <v>41100000</v>
      </c>
      <c r="F23017" t="s">
        <v>81</v>
      </c>
      <c r="G23017" t="s">
        <v>8996</v>
      </c>
      <c r="H23017" t="s">
        <v>8997</v>
      </c>
      <c r="I23017" t="s">
        <v>14145</v>
      </c>
      <c r="J23017">
        <v>20230621</v>
      </c>
      <c r="K23017" t="s">
        <v>9105</v>
      </c>
      <c r="L23017">
        <v>0</v>
      </c>
      <c r="M23017">
        <v>3867.74</v>
      </c>
      <c r="N23017" t="s">
        <v>117</v>
      </c>
      <c r="O23017">
        <v>20230621</v>
      </c>
    </row>
    <row r="23018" spans="1:15" x14ac:dyDescent="0.25">
      <c r="A23018" t="s">
        <v>8893</v>
      </c>
      <c r="B23018" t="s">
        <v>8894</v>
      </c>
      <c r="C23018">
        <v>1600007915</v>
      </c>
      <c r="D23018">
        <v>20230731</v>
      </c>
      <c r="E23018">
        <v>44573005</v>
      </c>
      <c r="F23018" t="s">
        <v>6192</v>
      </c>
      <c r="I23018" t="s">
        <v>9219</v>
      </c>
      <c r="J23018">
        <v>20230731</v>
      </c>
      <c r="K23018" t="s">
        <v>8985</v>
      </c>
      <c r="L23018">
        <v>218.19</v>
      </c>
      <c r="M23018">
        <v>0</v>
      </c>
      <c r="N23018" t="s">
        <v>80</v>
      </c>
      <c r="O23018">
        <v>20230821</v>
      </c>
    </row>
    <row r="23019" spans="1:15" x14ac:dyDescent="0.25">
      <c r="A23019" t="s">
        <v>8893</v>
      </c>
      <c r="B23019" t="s">
        <v>8894</v>
      </c>
      <c r="C23019">
        <v>1600011254</v>
      </c>
      <c r="D23019">
        <v>20230930</v>
      </c>
      <c r="E23019">
        <v>44573006</v>
      </c>
      <c r="F23019" t="s">
        <v>6038</v>
      </c>
      <c r="I23019" t="s">
        <v>10781</v>
      </c>
      <c r="J23019">
        <v>20230930</v>
      </c>
      <c r="K23019" t="s">
        <v>8985</v>
      </c>
      <c r="L23019">
        <v>296.13</v>
      </c>
      <c r="M23019">
        <v>0</v>
      </c>
      <c r="N23019" t="s">
        <v>34</v>
      </c>
      <c r="O23019">
        <v>20231024</v>
      </c>
    </row>
    <row r="23020" spans="1:15" x14ac:dyDescent="0.25">
      <c r="A23020" t="s">
        <v>8893</v>
      </c>
      <c r="B23020" t="s">
        <v>8894</v>
      </c>
      <c r="C23020">
        <v>1600001403</v>
      </c>
      <c r="D23020">
        <v>20230401</v>
      </c>
      <c r="E23020">
        <v>41100000</v>
      </c>
      <c r="F23020" t="s">
        <v>81</v>
      </c>
      <c r="G23020" t="s">
        <v>1119</v>
      </c>
      <c r="H23020" t="s">
        <v>1120</v>
      </c>
      <c r="I23020" t="s">
        <v>5979</v>
      </c>
      <c r="J23020">
        <v>20230401</v>
      </c>
      <c r="K23020" t="s">
        <v>9223</v>
      </c>
      <c r="L23020">
        <v>876</v>
      </c>
      <c r="M23020">
        <v>0</v>
      </c>
      <c r="N23020" t="s">
        <v>54</v>
      </c>
      <c r="O23020">
        <v>20230502</v>
      </c>
    </row>
    <row r="23021" spans="1:15" x14ac:dyDescent="0.25">
      <c r="A23021" t="s">
        <v>8893</v>
      </c>
      <c r="B23021" t="s">
        <v>8894</v>
      </c>
      <c r="C23021">
        <v>1600011046</v>
      </c>
      <c r="D23021">
        <v>20230930</v>
      </c>
      <c r="E23021">
        <v>28182000</v>
      </c>
      <c r="F23021" t="s">
        <v>41</v>
      </c>
      <c r="I23021" t="s">
        <v>11042</v>
      </c>
      <c r="J23021">
        <v>20230930</v>
      </c>
      <c r="K23021" t="s">
        <v>9583</v>
      </c>
      <c r="L23021">
        <v>0</v>
      </c>
      <c r="M23021">
        <v>383.19</v>
      </c>
    </row>
    <row r="23022" spans="1:15" x14ac:dyDescent="0.25">
      <c r="A23022" t="s">
        <v>8893</v>
      </c>
      <c r="B23022" t="s">
        <v>8894</v>
      </c>
      <c r="C23022">
        <v>1600007627</v>
      </c>
      <c r="D23022">
        <v>20230816</v>
      </c>
      <c r="E23022">
        <v>41100000</v>
      </c>
      <c r="F23022" t="s">
        <v>81</v>
      </c>
      <c r="G23022" t="s">
        <v>10208</v>
      </c>
      <c r="H23022" t="s">
        <v>10209</v>
      </c>
      <c r="I23022" t="s">
        <v>14146</v>
      </c>
      <c r="J23022">
        <v>20230816</v>
      </c>
      <c r="K23022" t="s">
        <v>9132</v>
      </c>
      <c r="L23022">
        <v>0</v>
      </c>
      <c r="M23022">
        <v>16405.18</v>
      </c>
      <c r="N23022" t="s">
        <v>117</v>
      </c>
      <c r="O23022">
        <v>20230816</v>
      </c>
    </row>
    <row r="23023" spans="1:15" x14ac:dyDescent="0.25">
      <c r="A23023" t="s">
        <v>8893</v>
      </c>
      <c r="B23023" t="s">
        <v>8894</v>
      </c>
      <c r="C23023">
        <v>1600000954</v>
      </c>
      <c r="D23023">
        <v>20230427</v>
      </c>
      <c r="E23023">
        <v>41100000</v>
      </c>
      <c r="F23023" t="s">
        <v>81</v>
      </c>
      <c r="G23023" t="s">
        <v>8496</v>
      </c>
      <c r="H23023" t="s">
        <v>8497</v>
      </c>
      <c r="I23023" t="s">
        <v>14147</v>
      </c>
      <c r="J23023">
        <v>20230427</v>
      </c>
      <c r="K23023" t="s">
        <v>10207</v>
      </c>
      <c r="L23023">
        <v>0</v>
      </c>
      <c r="M23023">
        <v>900</v>
      </c>
      <c r="N23023" t="s">
        <v>83</v>
      </c>
      <c r="O23023">
        <v>20230427</v>
      </c>
    </row>
    <row r="23024" spans="1:15" x14ac:dyDescent="0.25">
      <c r="A23024" t="s">
        <v>8893</v>
      </c>
      <c r="B23024" t="s">
        <v>8894</v>
      </c>
      <c r="C23024">
        <v>1600005784</v>
      </c>
      <c r="D23024">
        <v>20230712</v>
      </c>
      <c r="E23024">
        <v>41100000</v>
      </c>
      <c r="F23024" t="s">
        <v>81</v>
      </c>
      <c r="G23024" t="s">
        <v>9202</v>
      </c>
      <c r="H23024" t="s">
        <v>9203</v>
      </c>
      <c r="I23024" t="s">
        <v>14148</v>
      </c>
      <c r="J23024">
        <v>20230712</v>
      </c>
      <c r="K23024" t="s">
        <v>8936</v>
      </c>
      <c r="L23024">
        <v>0</v>
      </c>
      <c r="M23024">
        <v>32397.35</v>
      </c>
      <c r="N23024" t="s">
        <v>80</v>
      </c>
      <c r="O23024">
        <v>20230712</v>
      </c>
    </row>
    <row r="23025" spans="1:15" x14ac:dyDescent="0.25">
      <c r="A23025" t="s">
        <v>8893</v>
      </c>
      <c r="B23025" t="s">
        <v>8894</v>
      </c>
      <c r="C23025">
        <v>1600012246</v>
      </c>
      <c r="D23025">
        <v>20231031</v>
      </c>
      <c r="E23025">
        <v>68112000</v>
      </c>
      <c r="F23025" t="s">
        <v>8902</v>
      </c>
      <c r="I23025" t="s">
        <v>13526</v>
      </c>
      <c r="J23025">
        <v>20231031</v>
      </c>
      <c r="K23025" t="s">
        <v>10178</v>
      </c>
      <c r="L23025">
        <v>49</v>
      </c>
      <c r="M23025">
        <v>0</v>
      </c>
    </row>
    <row r="23026" spans="1:15" x14ac:dyDescent="0.25">
      <c r="A23026" t="s">
        <v>8893</v>
      </c>
      <c r="B23026" t="s">
        <v>8894</v>
      </c>
      <c r="C23026">
        <v>1600012155</v>
      </c>
      <c r="D23026">
        <v>20231031</v>
      </c>
      <c r="E23026">
        <v>68112000</v>
      </c>
      <c r="F23026" t="s">
        <v>8902</v>
      </c>
      <c r="I23026" t="s">
        <v>10739</v>
      </c>
      <c r="J23026">
        <v>20231031</v>
      </c>
      <c r="K23026" t="s">
        <v>9112</v>
      </c>
      <c r="L23026">
        <v>12.42</v>
      </c>
      <c r="M23026">
        <v>0</v>
      </c>
    </row>
    <row r="23027" spans="1:15" x14ac:dyDescent="0.25">
      <c r="A23027" t="s">
        <v>8893</v>
      </c>
      <c r="B23027" t="s">
        <v>8894</v>
      </c>
      <c r="C23027">
        <v>1600004473</v>
      </c>
      <c r="D23027">
        <v>20230621</v>
      </c>
      <c r="E23027">
        <v>41100000</v>
      </c>
      <c r="F23027" t="s">
        <v>81</v>
      </c>
      <c r="G23027" t="s">
        <v>8968</v>
      </c>
      <c r="H23027" t="s">
        <v>8969</v>
      </c>
      <c r="I23027" t="s">
        <v>14149</v>
      </c>
      <c r="J23027">
        <v>20230621</v>
      </c>
      <c r="K23027" t="s">
        <v>9105</v>
      </c>
      <c r="L23027">
        <v>0</v>
      </c>
      <c r="M23027">
        <v>3579.55</v>
      </c>
      <c r="N23027" t="s">
        <v>80</v>
      </c>
      <c r="O23027">
        <v>20230621</v>
      </c>
    </row>
    <row r="23028" spans="1:15" x14ac:dyDescent="0.25">
      <c r="A23028" t="s">
        <v>8893</v>
      </c>
      <c r="B23028" t="s">
        <v>8894</v>
      </c>
      <c r="C23028">
        <v>1600001356</v>
      </c>
      <c r="D23028">
        <v>20230401</v>
      </c>
      <c r="E23028">
        <v>41100000</v>
      </c>
      <c r="F23028" t="s">
        <v>81</v>
      </c>
      <c r="G23028" t="s">
        <v>2263</v>
      </c>
      <c r="H23028" t="s">
        <v>2264</v>
      </c>
      <c r="I23028" t="s">
        <v>2500</v>
      </c>
      <c r="J23028">
        <v>20230401</v>
      </c>
      <c r="K23028" t="s">
        <v>14150</v>
      </c>
      <c r="L23028">
        <v>696</v>
      </c>
      <c r="M23028">
        <v>0</v>
      </c>
      <c r="N23028" t="s">
        <v>83</v>
      </c>
      <c r="O23028">
        <v>20230502</v>
      </c>
    </row>
    <row r="23029" spans="1:15" x14ac:dyDescent="0.25">
      <c r="A23029" t="s">
        <v>8893</v>
      </c>
      <c r="B23029" t="s">
        <v>8894</v>
      </c>
      <c r="C23029">
        <v>1600002021</v>
      </c>
      <c r="D23029">
        <v>20230511</v>
      </c>
      <c r="E23029">
        <v>41100000</v>
      </c>
      <c r="F23029" t="s">
        <v>81</v>
      </c>
      <c r="G23029" t="s">
        <v>9451</v>
      </c>
      <c r="H23029" t="s">
        <v>9452</v>
      </c>
      <c r="I23029" t="s">
        <v>14151</v>
      </c>
      <c r="J23029">
        <v>20230511</v>
      </c>
      <c r="K23029" t="s">
        <v>8908</v>
      </c>
      <c r="L23029">
        <v>0</v>
      </c>
      <c r="M23029">
        <v>8942.2000000000007</v>
      </c>
      <c r="N23029" t="s">
        <v>83</v>
      </c>
      <c r="O23029">
        <v>20230511</v>
      </c>
    </row>
    <row r="23030" spans="1:15" x14ac:dyDescent="0.25">
      <c r="A23030" t="s">
        <v>8893</v>
      </c>
      <c r="B23030" t="s">
        <v>8894</v>
      </c>
      <c r="C23030">
        <v>1600007831</v>
      </c>
      <c r="D23030">
        <v>20230731</v>
      </c>
      <c r="E23030">
        <v>68112000</v>
      </c>
      <c r="F23030" t="s">
        <v>8902</v>
      </c>
      <c r="I23030" t="s">
        <v>13105</v>
      </c>
      <c r="J23030">
        <v>20230731</v>
      </c>
      <c r="K23030" t="s">
        <v>10584</v>
      </c>
      <c r="L23030">
        <v>94.68</v>
      </c>
      <c r="M23030">
        <v>0</v>
      </c>
    </row>
    <row r="23031" spans="1:15" x14ac:dyDescent="0.25">
      <c r="A23031" t="s">
        <v>8893</v>
      </c>
      <c r="B23031" t="s">
        <v>8894</v>
      </c>
      <c r="C23031">
        <v>1600007627</v>
      </c>
      <c r="D23031">
        <v>20230816</v>
      </c>
      <c r="E23031">
        <v>41100000</v>
      </c>
      <c r="F23031" t="s">
        <v>81</v>
      </c>
      <c r="G23031" t="s">
        <v>8895</v>
      </c>
      <c r="H23031" t="s">
        <v>8896</v>
      </c>
      <c r="I23031" t="s">
        <v>14152</v>
      </c>
      <c r="J23031">
        <v>20230816</v>
      </c>
      <c r="K23031" t="s">
        <v>9132</v>
      </c>
      <c r="L23031">
        <v>0</v>
      </c>
      <c r="M23031">
        <v>37515.120000000003</v>
      </c>
      <c r="N23031" t="s">
        <v>34</v>
      </c>
      <c r="O23031">
        <v>20230816</v>
      </c>
    </row>
    <row r="23032" spans="1:15" x14ac:dyDescent="0.25">
      <c r="A23032" t="s">
        <v>8893</v>
      </c>
      <c r="B23032" t="s">
        <v>8894</v>
      </c>
      <c r="C23032">
        <v>1600003909</v>
      </c>
      <c r="D23032">
        <v>20230401</v>
      </c>
      <c r="E23032">
        <v>40100000</v>
      </c>
      <c r="F23032" t="s">
        <v>55</v>
      </c>
      <c r="G23032" t="s">
        <v>2369</v>
      </c>
      <c r="H23032" t="s">
        <v>2370</v>
      </c>
      <c r="I23032">
        <v>202211233</v>
      </c>
      <c r="J23032">
        <v>20230401</v>
      </c>
      <c r="K23032" t="s">
        <v>14153</v>
      </c>
      <c r="L23032">
        <v>0</v>
      </c>
      <c r="M23032">
        <v>756</v>
      </c>
      <c r="N23032" t="s">
        <v>54</v>
      </c>
      <c r="O23032">
        <v>20230620</v>
      </c>
    </row>
    <row r="23033" spans="1:15" x14ac:dyDescent="0.25">
      <c r="A23033" t="s">
        <v>8893</v>
      </c>
      <c r="B23033" t="s">
        <v>8894</v>
      </c>
      <c r="C23033">
        <v>1600006995</v>
      </c>
      <c r="D23033">
        <v>20230630</v>
      </c>
      <c r="E23033">
        <v>68112000</v>
      </c>
      <c r="F23033" t="s">
        <v>8902</v>
      </c>
      <c r="I23033" t="s">
        <v>12564</v>
      </c>
      <c r="J23033">
        <v>20230630</v>
      </c>
      <c r="K23033" t="s">
        <v>9833</v>
      </c>
      <c r="L23033">
        <v>77.67</v>
      </c>
      <c r="M23033">
        <v>0</v>
      </c>
    </row>
    <row r="23034" spans="1:15" x14ac:dyDescent="0.25">
      <c r="A23034" t="s">
        <v>8893</v>
      </c>
      <c r="B23034" t="s">
        <v>8894</v>
      </c>
      <c r="C23034">
        <v>1600010743</v>
      </c>
      <c r="D23034">
        <v>20231010</v>
      </c>
      <c r="E23034">
        <v>41100000</v>
      </c>
      <c r="F23034" t="s">
        <v>81</v>
      </c>
      <c r="G23034" t="s">
        <v>1985</v>
      </c>
      <c r="H23034" t="s">
        <v>1986</v>
      </c>
      <c r="I23034" t="s">
        <v>14154</v>
      </c>
      <c r="J23034">
        <v>20231010</v>
      </c>
      <c r="K23034" t="s">
        <v>9003</v>
      </c>
      <c r="L23034">
        <v>0</v>
      </c>
      <c r="M23034">
        <v>504</v>
      </c>
      <c r="N23034" t="s">
        <v>136</v>
      </c>
      <c r="O23034">
        <v>20231010</v>
      </c>
    </row>
    <row r="23035" spans="1:15" x14ac:dyDescent="0.25">
      <c r="A23035" t="s">
        <v>8893</v>
      </c>
      <c r="B23035" t="s">
        <v>8894</v>
      </c>
      <c r="C23035">
        <v>1600007627</v>
      </c>
      <c r="D23035">
        <v>20230816</v>
      </c>
      <c r="E23035">
        <v>41100000</v>
      </c>
      <c r="F23035" t="s">
        <v>81</v>
      </c>
      <c r="G23035" t="s">
        <v>9202</v>
      </c>
      <c r="H23035" t="s">
        <v>9203</v>
      </c>
      <c r="I23035" t="s">
        <v>14155</v>
      </c>
      <c r="J23035">
        <v>20230816</v>
      </c>
      <c r="K23035" t="s">
        <v>9132</v>
      </c>
      <c r="L23035">
        <v>0</v>
      </c>
      <c r="M23035">
        <v>29516.02</v>
      </c>
      <c r="N23035" t="s">
        <v>117</v>
      </c>
      <c r="O23035">
        <v>20230816</v>
      </c>
    </row>
    <row r="23036" spans="1:15" x14ac:dyDescent="0.25">
      <c r="A23036" t="s">
        <v>8893</v>
      </c>
      <c r="B23036" t="s">
        <v>8894</v>
      </c>
      <c r="C23036">
        <v>1600011708</v>
      </c>
      <c r="D23036">
        <v>20230401</v>
      </c>
      <c r="E23036">
        <v>43100000</v>
      </c>
      <c r="F23036" t="s">
        <v>26</v>
      </c>
      <c r="I23036" t="s">
        <v>9277</v>
      </c>
      <c r="J23036">
        <v>20230401</v>
      </c>
      <c r="K23036" t="s">
        <v>14156</v>
      </c>
      <c r="L23036">
        <v>0</v>
      </c>
      <c r="M23036">
        <v>213</v>
      </c>
    </row>
    <row r="23037" spans="1:15" x14ac:dyDescent="0.25">
      <c r="A23037" t="s">
        <v>8893</v>
      </c>
      <c r="B23037" t="s">
        <v>8894</v>
      </c>
      <c r="C23037">
        <v>1600003965</v>
      </c>
      <c r="D23037">
        <v>20230401</v>
      </c>
      <c r="E23037">
        <v>40100000</v>
      </c>
      <c r="F23037" t="s">
        <v>55</v>
      </c>
      <c r="G23037" t="s">
        <v>2429</v>
      </c>
      <c r="H23037" t="s">
        <v>2430</v>
      </c>
      <c r="I23037" t="s">
        <v>2905</v>
      </c>
      <c r="J23037">
        <v>20230401</v>
      </c>
      <c r="K23037" t="s">
        <v>14157</v>
      </c>
      <c r="L23037">
        <v>0</v>
      </c>
      <c r="M23037">
        <v>11970.88</v>
      </c>
      <c r="N23037" t="s">
        <v>83</v>
      </c>
      <c r="O23037">
        <v>20230620</v>
      </c>
    </row>
    <row r="23038" spans="1:15" x14ac:dyDescent="0.25">
      <c r="A23038" t="s">
        <v>8893</v>
      </c>
      <c r="B23038" t="s">
        <v>8894</v>
      </c>
      <c r="C23038">
        <v>1600010743</v>
      </c>
      <c r="D23038">
        <v>20231010</v>
      </c>
      <c r="E23038">
        <v>41100000</v>
      </c>
      <c r="F23038" t="s">
        <v>81</v>
      </c>
      <c r="G23038" t="s">
        <v>9404</v>
      </c>
      <c r="H23038" t="s">
        <v>9405</v>
      </c>
      <c r="I23038" t="s">
        <v>14158</v>
      </c>
      <c r="J23038">
        <v>20231010</v>
      </c>
      <c r="K23038" t="s">
        <v>9003</v>
      </c>
      <c r="L23038">
        <v>0</v>
      </c>
      <c r="M23038">
        <v>322.67</v>
      </c>
      <c r="N23038" t="s">
        <v>136</v>
      </c>
      <c r="O23038">
        <v>20231010</v>
      </c>
    </row>
    <row r="23039" spans="1:15" x14ac:dyDescent="0.25">
      <c r="A23039" t="s">
        <v>8893</v>
      </c>
      <c r="B23039" t="s">
        <v>8894</v>
      </c>
      <c r="C23039">
        <v>1600004929</v>
      </c>
      <c r="D23039">
        <v>20230629</v>
      </c>
      <c r="E23039">
        <v>46799996</v>
      </c>
      <c r="F23039" t="s">
        <v>67</v>
      </c>
      <c r="I23039" t="s">
        <v>8941</v>
      </c>
      <c r="J23039">
        <v>20230629</v>
      </c>
      <c r="K23039" t="s">
        <v>8942</v>
      </c>
      <c r="L23039">
        <v>3580.8</v>
      </c>
      <c r="M23039">
        <v>0</v>
      </c>
    </row>
    <row r="23040" spans="1:15" x14ac:dyDescent="0.25">
      <c r="A23040" t="s">
        <v>8893</v>
      </c>
      <c r="B23040" t="s">
        <v>8894</v>
      </c>
      <c r="C23040">
        <v>1600009257</v>
      </c>
      <c r="D23040">
        <v>20230919</v>
      </c>
      <c r="E23040">
        <v>41100000</v>
      </c>
      <c r="F23040" t="s">
        <v>81</v>
      </c>
      <c r="G23040" t="s">
        <v>8939</v>
      </c>
      <c r="H23040" t="s">
        <v>8940</v>
      </c>
      <c r="I23040" t="s">
        <v>14159</v>
      </c>
      <c r="J23040">
        <v>20230919</v>
      </c>
      <c r="K23040" t="s">
        <v>8898</v>
      </c>
      <c r="L23040">
        <v>0</v>
      </c>
      <c r="M23040">
        <v>3223.2</v>
      </c>
      <c r="N23040" t="s">
        <v>34</v>
      </c>
      <c r="O23040">
        <v>20230919</v>
      </c>
    </row>
    <row r="23041" spans="1:15" x14ac:dyDescent="0.25">
      <c r="A23041" t="s">
        <v>8893</v>
      </c>
      <c r="B23041" t="s">
        <v>8894</v>
      </c>
      <c r="C23041">
        <v>1600001284</v>
      </c>
      <c r="D23041">
        <v>20230401</v>
      </c>
      <c r="E23041">
        <v>41100000</v>
      </c>
      <c r="F23041" t="s">
        <v>81</v>
      </c>
      <c r="G23041" t="s">
        <v>204</v>
      </c>
      <c r="H23041" t="s">
        <v>205</v>
      </c>
      <c r="I23041" t="s">
        <v>14160</v>
      </c>
      <c r="J23041">
        <v>20230401</v>
      </c>
      <c r="K23041" t="s">
        <v>11531</v>
      </c>
      <c r="L23041">
        <v>6408.5</v>
      </c>
      <c r="M23041">
        <v>0</v>
      </c>
      <c r="N23041" t="s">
        <v>54</v>
      </c>
      <c r="O23041">
        <v>20230516</v>
      </c>
    </row>
    <row r="23042" spans="1:15" x14ac:dyDescent="0.25">
      <c r="A23042" t="s">
        <v>8893</v>
      </c>
      <c r="B23042" t="s">
        <v>8894</v>
      </c>
      <c r="C23042">
        <v>1600005784</v>
      </c>
      <c r="D23042">
        <v>20230712</v>
      </c>
      <c r="E23042">
        <v>46799996</v>
      </c>
      <c r="F23042" t="s">
        <v>67</v>
      </c>
      <c r="I23042" t="s">
        <v>12106</v>
      </c>
      <c r="J23042">
        <v>20230712</v>
      </c>
      <c r="K23042" t="s">
        <v>8936</v>
      </c>
      <c r="L23042">
        <v>1801331.94</v>
      </c>
      <c r="M23042">
        <v>0</v>
      </c>
    </row>
    <row r="23043" spans="1:15" x14ac:dyDescent="0.25">
      <c r="A23043" t="s">
        <v>8893</v>
      </c>
      <c r="B23043" t="s">
        <v>8894</v>
      </c>
      <c r="C23043">
        <v>1600010743</v>
      </c>
      <c r="D23043">
        <v>20231010</v>
      </c>
      <c r="E23043">
        <v>41100000</v>
      </c>
      <c r="F23043" t="s">
        <v>81</v>
      </c>
      <c r="G23043" t="s">
        <v>11862</v>
      </c>
      <c r="H23043" t="s">
        <v>11863</v>
      </c>
      <c r="I23043" t="s">
        <v>14161</v>
      </c>
      <c r="J23043">
        <v>20231010</v>
      </c>
      <c r="K23043" t="s">
        <v>9176</v>
      </c>
      <c r="L23043">
        <v>0</v>
      </c>
      <c r="M23043">
        <v>276</v>
      </c>
      <c r="N23043" t="s">
        <v>37</v>
      </c>
      <c r="O23043">
        <v>20231010</v>
      </c>
    </row>
    <row r="23044" spans="1:15" x14ac:dyDescent="0.25">
      <c r="A23044" t="s">
        <v>8893</v>
      </c>
      <c r="B23044" t="s">
        <v>8894</v>
      </c>
      <c r="C23044">
        <v>1600002481</v>
      </c>
      <c r="D23044">
        <v>20230430</v>
      </c>
      <c r="E23044">
        <v>68112000</v>
      </c>
      <c r="F23044" t="s">
        <v>8902</v>
      </c>
      <c r="I23044" t="s">
        <v>10327</v>
      </c>
      <c r="J23044">
        <v>20230430</v>
      </c>
      <c r="K23044" t="s">
        <v>9161</v>
      </c>
      <c r="L23044">
        <v>61.67</v>
      </c>
      <c r="M23044">
        <v>0</v>
      </c>
    </row>
    <row r="23045" spans="1:15" x14ac:dyDescent="0.25">
      <c r="A23045" t="s">
        <v>8893</v>
      </c>
      <c r="B23045" t="s">
        <v>8894</v>
      </c>
      <c r="C23045">
        <v>1600001338</v>
      </c>
      <c r="D23045">
        <v>20230401</v>
      </c>
      <c r="E23045">
        <v>41100000</v>
      </c>
      <c r="F23045" t="s">
        <v>81</v>
      </c>
      <c r="G23045" t="s">
        <v>172</v>
      </c>
      <c r="H23045" t="s">
        <v>173</v>
      </c>
      <c r="I23045" t="s">
        <v>174</v>
      </c>
      <c r="J23045">
        <v>20230401</v>
      </c>
      <c r="K23045" t="s">
        <v>14162</v>
      </c>
      <c r="L23045">
        <v>510</v>
      </c>
      <c r="M23045">
        <v>0</v>
      </c>
      <c r="N23045" t="s">
        <v>54</v>
      </c>
      <c r="O23045">
        <v>20230502</v>
      </c>
    </row>
    <row r="23046" spans="1:15" x14ac:dyDescent="0.25">
      <c r="A23046" t="s">
        <v>8893</v>
      </c>
      <c r="B23046" t="s">
        <v>8894</v>
      </c>
      <c r="C23046">
        <v>1600007774</v>
      </c>
      <c r="D23046">
        <v>20230731</v>
      </c>
      <c r="E23046">
        <v>28182000</v>
      </c>
      <c r="F23046" t="s">
        <v>41</v>
      </c>
      <c r="I23046" t="s">
        <v>13553</v>
      </c>
      <c r="J23046">
        <v>20230731</v>
      </c>
      <c r="K23046" t="s">
        <v>9415</v>
      </c>
      <c r="L23046">
        <v>0</v>
      </c>
      <c r="M23046">
        <v>5.64</v>
      </c>
    </row>
    <row r="23047" spans="1:15" x14ac:dyDescent="0.25">
      <c r="A23047" t="s">
        <v>8893</v>
      </c>
      <c r="B23047" t="s">
        <v>8894</v>
      </c>
      <c r="C23047">
        <v>1600007787</v>
      </c>
      <c r="D23047">
        <v>20230731</v>
      </c>
      <c r="E23047">
        <v>28183000</v>
      </c>
      <c r="F23047" t="s">
        <v>102</v>
      </c>
      <c r="I23047" t="s">
        <v>14163</v>
      </c>
      <c r="J23047">
        <v>20230731</v>
      </c>
      <c r="K23047" t="s">
        <v>10517</v>
      </c>
      <c r="L23047">
        <v>0</v>
      </c>
      <c r="M23047">
        <v>6.89</v>
      </c>
    </row>
    <row r="23048" spans="1:15" x14ac:dyDescent="0.25">
      <c r="A23048" t="s">
        <v>8893</v>
      </c>
      <c r="B23048" t="s">
        <v>8894</v>
      </c>
      <c r="C23048">
        <v>1600001377</v>
      </c>
      <c r="D23048">
        <v>20230401</v>
      </c>
      <c r="E23048">
        <v>41100000</v>
      </c>
      <c r="F23048" t="s">
        <v>81</v>
      </c>
      <c r="G23048" t="s">
        <v>3892</v>
      </c>
      <c r="H23048" t="s">
        <v>3893</v>
      </c>
      <c r="I23048" t="s">
        <v>5489</v>
      </c>
      <c r="J23048">
        <v>20230401</v>
      </c>
      <c r="K23048" t="s">
        <v>14164</v>
      </c>
      <c r="L23048">
        <v>192</v>
      </c>
      <c r="M23048">
        <v>0</v>
      </c>
      <c r="N23048" t="s">
        <v>83</v>
      </c>
      <c r="O23048">
        <v>20230616</v>
      </c>
    </row>
    <row r="23049" spans="1:15" x14ac:dyDescent="0.25">
      <c r="A23049" t="s">
        <v>8893</v>
      </c>
      <c r="B23049" t="s">
        <v>8894</v>
      </c>
      <c r="C23049">
        <v>1600010743</v>
      </c>
      <c r="D23049">
        <v>20231010</v>
      </c>
      <c r="E23049">
        <v>41100000</v>
      </c>
      <c r="F23049" t="s">
        <v>81</v>
      </c>
      <c r="G23049" t="s">
        <v>8996</v>
      </c>
      <c r="H23049" t="s">
        <v>8997</v>
      </c>
      <c r="I23049" t="s">
        <v>14165</v>
      </c>
      <c r="J23049">
        <v>20231010</v>
      </c>
      <c r="K23049" t="s">
        <v>9003</v>
      </c>
      <c r="L23049">
        <v>0</v>
      </c>
      <c r="M23049">
        <v>3006.17</v>
      </c>
      <c r="N23049" t="s">
        <v>353</v>
      </c>
      <c r="O23049">
        <v>20231010</v>
      </c>
    </row>
    <row r="23050" spans="1:15" x14ac:dyDescent="0.25">
      <c r="A23050" t="s">
        <v>8893</v>
      </c>
      <c r="B23050" t="s">
        <v>8894</v>
      </c>
      <c r="C23050">
        <v>1600009257</v>
      </c>
      <c r="D23050">
        <v>20230919</v>
      </c>
      <c r="E23050">
        <v>41100000</v>
      </c>
      <c r="F23050" t="s">
        <v>81</v>
      </c>
      <c r="G23050" t="s">
        <v>9043</v>
      </c>
      <c r="H23050" t="s">
        <v>9044</v>
      </c>
      <c r="I23050" t="s">
        <v>14166</v>
      </c>
      <c r="J23050">
        <v>20230919</v>
      </c>
      <c r="K23050" t="s">
        <v>8898</v>
      </c>
      <c r="L23050">
        <v>0</v>
      </c>
      <c r="M23050">
        <v>18011.38</v>
      </c>
      <c r="N23050" t="s">
        <v>34</v>
      </c>
      <c r="O23050">
        <v>20230919</v>
      </c>
    </row>
    <row r="23051" spans="1:15" x14ac:dyDescent="0.25">
      <c r="A23051" t="s">
        <v>8893</v>
      </c>
      <c r="B23051" t="s">
        <v>8894</v>
      </c>
      <c r="C23051">
        <v>1600010957</v>
      </c>
      <c r="D23051">
        <v>20230930</v>
      </c>
      <c r="E23051">
        <v>28154000</v>
      </c>
      <c r="F23051" t="s">
        <v>48</v>
      </c>
      <c r="I23051" t="s">
        <v>13324</v>
      </c>
      <c r="J23051">
        <v>20230930</v>
      </c>
      <c r="K23051" t="s">
        <v>9767</v>
      </c>
      <c r="L23051">
        <v>0</v>
      </c>
      <c r="M23051">
        <v>12.49</v>
      </c>
    </row>
    <row r="23052" spans="1:15" x14ac:dyDescent="0.25">
      <c r="A23052" t="s">
        <v>8893</v>
      </c>
      <c r="B23052" t="s">
        <v>8894</v>
      </c>
      <c r="C23052">
        <v>1600006870</v>
      </c>
      <c r="D23052">
        <v>20230623</v>
      </c>
      <c r="E23052">
        <v>21820000</v>
      </c>
      <c r="F23052" t="s">
        <v>23</v>
      </c>
      <c r="I23052" t="s">
        <v>12450</v>
      </c>
      <c r="J23052">
        <v>20230623</v>
      </c>
      <c r="K23052" t="s">
        <v>12451</v>
      </c>
      <c r="L23052">
        <v>0</v>
      </c>
      <c r="M23052">
        <v>2732.19</v>
      </c>
    </row>
    <row r="23053" spans="1:15" x14ac:dyDescent="0.25">
      <c r="A23053" t="s">
        <v>8893</v>
      </c>
      <c r="B23053" t="s">
        <v>8894</v>
      </c>
      <c r="C23053">
        <v>1600001240</v>
      </c>
      <c r="D23053">
        <v>20230401</v>
      </c>
      <c r="E23053">
        <v>41100000</v>
      </c>
      <c r="F23053" t="s">
        <v>81</v>
      </c>
      <c r="G23053" t="s">
        <v>9208</v>
      </c>
      <c r="H23053" t="s">
        <v>9209</v>
      </c>
      <c r="I23053" t="s">
        <v>11509</v>
      </c>
      <c r="J23053">
        <v>20230401</v>
      </c>
      <c r="K23053" t="s">
        <v>14167</v>
      </c>
      <c r="L23053">
        <v>660</v>
      </c>
      <c r="M23053">
        <v>0</v>
      </c>
      <c r="N23053" t="s">
        <v>83</v>
      </c>
      <c r="O23053">
        <v>20230502</v>
      </c>
    </row>
    <row r="23054" spans="1:15" x14ac:dyDescent="0.25">
      <c r="A23054" t="s">
        <v>8893</v>
      </c>
      <c r="B23054" t="s">
        <v>8894</v>
      </c>
      <c r="C23054">
        <v>1600003900</v>
      </c>
      <c r="D23054">
        <v>20230401</v>
      </c>
      <c r="E23054">
        <v>40100000</v>
      </c>
      <c r="F23054" t="s">
        <v>55</v>
      </c>
      <c r="G23054" t="s">
        <v>1882</v>
      </c>
      <c r="H23054" t="s">
        <v>1883</v>
      </c>
      <c r="I23054" t="s">
        <v>14168</v>
      </c>
      <c r="J23054">
        <v>20230401</v>
      </c>
      <c r="K23054" t="s">
        <v>13853</v>
      </c>
      <c r="L23054">
        <v>0</v>
      </c>
      <c r="M23054">
        <v>12</v>
      </c>
    </row>
    <row r="23055" spans="1:15" x14ac:dyDescent="0.25">
      <c r="A23055" t="s">
        <v>8893</v>
      </c>
      <c r="B23055" t="s">
        <v>8894</v>
      </c>
      <c r="C23055">
        <v>1600009257</v>
      </c>
      <c r="D23055">
        <v>20230919</v>
      </c>
      <c r="E23055">
        <v>41100000</v>
      </c>
      <c r="F23055" t="s">
        <v>81</v>
      </c>
      <c r="G23055" t="s">
        <v>5930</v>
      </c>
      <c r="H23055" t="s">
        <v>5931</v>
      </c>
      <c r="I23055" t="s">
        <v>14169</v>
      </c>
      <c r="J23055">
        <v>20230919</v>
      </c>
      <c r="K23055" t="s">
        <v>8898</v>
      </c>
      <c r="L23055">
        <v>0</v>
      </c>
      <c r="M23055">
        <v>3152.02</v>
      </c>
      <c r="N23055" t="s">
        <v>353</v>
      </c>
      <c r="O23055">
        <v>20230919</v>
      </c>
    </row>
    <row r="23056" spans="1:15" x14ac:dyDescent="0.25">
      <c r="A23056" t="s">
        <v>8893</v>
      </c>
      <c r="B23056" t="s">
        <v>8894</v>
      </c>
      <c r="C23056">
        <v>1600007876</v>
      </c>
      <c r="D23056">
        <v>20230731</v>
      </c>
      <c r="E23056">
        <v>28154000</v>
      </c>
      <c r="F23056" t="s">
        <v>48</v>
      </c>
      <c r="I23056" t="s">
        <v>12403</v>
      </c>
      <c r="J23056">
        <v>20230731</v>
      </c>
      <c r="K23056" t="s">
        <v>9095</v>
      </c>
      <c r="L23056">
        <v>0</v>
      </c>
      <c r="M23056">
        <v>46.97</v>
      </c>
    </row>
    <row r="23057" spans="1:15" x14ac:dyDescent="0.25">
      <c r="A23057" t="s">
        <v>8893</v>
      </c>
      <c r="B23057" t="s">
        <v>8894</v>
      </c>
      <c r="C23057">
        <v>1600004726</v>
      </c>
      <c r="D23057">
        <v>20230531</v>
      </c>
      <c r="E23057">
        <v>68112000</v>
      </c>
      <c r="F23057" t="s">
        <v>8902</v>
      </c>
      <c r="I23057" t="s">
        <v>14086</v>
      </c>
      <c r="J23057">
        <v>20230531</v>
      </c>
      <c r="K23057" t="s">
        <v>13682</v>
      </c>
      <c r="L23057">
        <v>2048.39</v>
      </c>
      <c r="M23057">
        <v>0</v>
      </c>
    </row>
    <row r="23058" spans="1:15" x14ac:dyDescent="0.25">
      <c r="A23058" t="s">
        <v>8893</v>
      </c>
      <c r="B23058" t="s">
        <v>8894</v>
      </c>
      <c r="C23058">
        <v>1600007787</v>
      </c>
      <c r="D23058">
        <v>20230731</v>
      </c>
      <c r="E23058">
        <v>68112000</v>
      </c>
      <c r="F23058" t="s">
        <v>8902</v>
      </c>
      <c r="I23058" t="s">
        <v>14163</v>
      </c>
      <c r="J23058">
        <v>20230731</v>
      </c>
      <c r="K23058" t="s">
        <v>10517</v>
      </c>
      <c r="L23058">
        <v>6.89</v>
      </c>
      <c r="M23058">
        <v>0</v>
      </c>
    </row>
    <row r="23059" spans="1:15" x14ac:dyDescent="0.25">
      <c r="A23059" t="s">
        <v>8893</v>
      </c>
      <c r="B23059" t="s">
        <v>8894</v>
      </c>
      <c r="C23059">
        <v>1600003908</v>
      </c>
      <c r="D23059">
        <v>20230401</v>
      </c>
      <c r="E23059">
        <v>40100000</v>
      </c>
      <c r="F23059" t="s">
        <v>55</v>
      </c>
      <c r="G23059" t="s">
        <v>1577</v>
      </c>
      <c r="H23059" t="s">
        <v>1578</v>
      </c>
      <c r="I23059" t="s">
        <v>1579</v>
      </c>
      <c r="J23059">
        <v>20230401</v>
      </c>
      <c r="K23059" t="s">
        <v>14170</v>
      </c>
      <c r="L23059">
        <v>0</v>
      </c>
      <c r="M23059">
        <v>34</v>
      </c>
      <c r="N23059" t="s">
        <v>83</v>
      </c>
      <c r="O23059">
        <v>20230620</v>
      </c>
    </row>
    <row r="23060" spans="1:15" x14ac:dyDescent="0.25">
      <c r="A23060" t="s">
        <v>8893</v>
      </c>
      <c r="B23060" t="s">
        <v>8894</v>
      </c>
      <c r="C23060">
        <v>1600011134</v>
      </c>
      <c r="D23060">
        <v>20230401</v>
      </c>
      <c r="E23060">
        <v>44870000</v>
      </c>
      <c r="F23060" t="s">
        <v>84</v>
      </c>
      <c r="I23060" t="s">
        <v>13022</v>
      </c>
      <c r="J23060">
        <v>20230401</v>
      </c>
      <c r="K23060" t="s">
        <v>13023</v>
      </c>
      <c r="L23060">
        <v>0</v>
      </c>
      <c r="M23060">
        <v>180215</v>
      </c>
      <c r="N23060" t="s">
        <v>83</v>
      </c>
      <c r="O23060">
        <v>20231103</v>
      </c>
    </row>
    <row r="23061" spans="1:15" x14ac:dyDescent="0.25">
      <c r="A23061" t="s">
        <v>8893</v>
      </c>
      <c r="B23061" t="s">
        <v>8894</v>
      </c>
      <c r="C23061">
        <v>1600011120</v>
      </c>
      <c r="D23061">
        <v>20230401</v>
      </c>
      <c r="E23061">
        <v>44586000</v>
      </c>
      <c r="F23061" t="s">
        <v>111</v>
      </c>
      <c r="I23061" t="s">
        <v>11340</v>
      </c>
      <c r="J23061">
        <v>20230401</v>
      </c>
      <c r="K23061" t="s">
        <v>11341</v>
      </c>
      <c r="L23061">
        <v>1361.03</v>
      </c>
      <c r="M23061">
        <v>0</v>
      </c>
      <c r="N23061" t="s">
        <v>54</v>
      </c>
      <c r="O23061">
        <v>20231103</v>
      </c>
    </row>
    <row r="23062" spans="1:15" x14ac:dyDescent="0.25">
      <c r="A23062" t="s">
        <v>8893</v>
      </c>
      <c r="B23062" t="s">
        <v>8894</v>
      </c>
      <c r="C23062">
        <v>1600001244</v>
      </c>
      <c r="D23062">
        <v>20230401</v>
      </c>
      <c r="E23062">
        <v>41100000</v>
      </c>
      <c r="F23062" t="s">
        <v>81</v>
      </c>
      <c r="I23062" t="s">
        <v>14171</v>
      </c>
      <c r="J23062">
        <v>20230401</v>
      </c>
      <c r="K23062" t="s">
        <v>14172</v>
      </c>
      <c r="L23062">
        <v>0</v>
      </c>
      <c r="M23062">
        <v>168</v>
      </c>
    </row>
    <row r="23063" spans="1:15" x14ac:dyDescent="0.25">
      <c r="A23063" t="s">
        <v>8893</v>
      </c>
      <c r="B23063" t="s">
        <v>8894</v>
      </c>
      <c r="C23063">
        <v>1600008108</v>
      </c>
      <c r="D23063">
        <v>20230801</v>
      </c>
      <c r="E23063">
        <v>40100000</v>
      </c>
      <c r="F23063" t="s">
        <v>55</v>
      </c>
      <c r="G23063" t="s">
        <v>12784</v>
      </c>
      <c r="H23063" t="s">
        <v>12785</v>
      </c>
      <c r="I23063" t="s">
        <v>13668</v>
      </c>
      <c r="J23063">
        <v>20230801</v>
      </c>
      <c r="K23063" t="s">
        <v>13669</v>
      </c>
      <c r="L23063">
        <v>52.8</v>
      </c>
      <c r="M23063">
        <v>0</v>
      </c>
      <c r="N23063" t="s">
        <v>54</v>
      </c>
      <c r="O23063">
        <v>20230828</v>
      </c>
    </row>
    <row r="23064" spans="1:15" x14ac:dyDescent="0.25">
      <c r="A23064" t="s">
        <v>8893</v>
      </c>
      <c r="B23064" t="s">
        <v>8894</v>
      </c>
      <c r="C23064">
        <v>1600001431</v>
      </c>
      <c r="D23064">
        <v>20230421</v>
      </c>
      <c r="E23064">
        <v>27510002</v>
      </c>
      <c r="F23064" t="s">
        <v>43</v>
      </c>
      <c r="I23064" t="s">
        <v>13417</v>
      </c>
      <c r="J23064">
        <v>20230421</v>
      </c>
      <c r="K23064" t="s">
        <v>9037</v>
      </c>
      <c r="L23064">
        <v>66232.19</v>
      </c>
      <c r="M23064">
        <v>0</v>
      </c>
    </row>
    <row r="23065" spans="1:15" x14ac:dyDescent="0.25">
      <c r="A23065" t="s">
        <v>8893</v>
      </c>
      <c r="B23065" t="s">
        <v>8894</v>
      </c>
      <c r="C23065">
        <v>1600012245</v>
      </c>
      <c r="D23065">
        <v>20231031</v>
      </c>
      <c r="E23065">
        <v>68112000</v>
      </c>
      <c r="F23065" t="s">
        <v>8902</v>
      </c>
      <c r="I23065" t="s">
        <v>10183</v>
      </c>
      <c r="J23065">
        <v>20231031</v>
      </c>
      <c r="K23065" t="s">
        <v>10184</v>
      </c>
      <c r="L23065">
        <v>77.67</v>
      </c>
      <c r="M23065">
        <v>0</v>
      </c>
    </row>
    <row r="23066" spans="1:15" x14ac:dyDescent="0.25">
      <c r="A23066" t="s">
        <v>8893</v>
      </c>
      <c r="B23066" t="s">
        <v>8894</v>
      </c>
      <c r="C23066">
        <v>1600007847</v>
      </c>
      <c r="D23066">
        <v>20230731</v>
      </c>
      <c r="E23066">
        <v>68112000</v>
      </c>
      <c r="F23066" t="s">
        <v>8902</v>
      </c>
      <c r="I23066" t="s">
        <v>13792</v>
      </c>
      <c r="J23066">
        <v>20230731</v>
      </c>
      <c r="K23066" t="s">
        <v>9776</v>
      </c>
      <c r="L23066">
        <v>66.67</v>
      </c>
      <c r="M23066">
        <v>0</v>
      </c>
    </row>
    <row r="23067" spans="1:15" x14ac:dyDescent="0.25">
      <c r="A23067" t="s">
        <v>8893</v>
      </c>
      <c r="B23067" t="s">
        <v>8894</v>
      </c>
      <c r="C23067">
        <v>1600009406</v>
      </c>
      <c r="D23067">
        <v>20230920</v>
      </c>
      <c r="E23067">
        <v>46799996</v>
      </c>
      <c r="F23067" t="s">
        <v>67</v>
      </c>
      <c r="I23067" t="s">
        <v>8982</v>
      </c>
      <c r="J23067">
        <v>20230920</v>
      </c>
      <c r="K23067" t="s">
        <v>1807</v>
      </c>
      <c r="L23067">
        <v>0</v>
      </c>
      <c r="M23067">
        <v>59.25</v>
      </c>
    </row>
    <row r="23068" spans="1:15" x14ac:dyDescent="0.25">
      <c r="A23068" t="s">
        <v>8893</v>
      </c>
      <c r="B23068" t="s">
        <v>8894</v>
      </c>
      <c r="C23068">
        <v>1600007856</v>
      </c>
      <c r="D23068">
        <v>20230731</v>
      </c>
      <c r="E23068">
        <v>28181000</v>
      </c>
      <c r="F23068" t="s">
        <v>105</v>
      </c>
      <c r="I23068" t="s">
        <v>13991</v>
      </c>
      <c r="J23068">
        <v>20230731</v>
      </c>
      <c r="K23068" t="s">
        <v>9120</v>
      </c>
      <c r="L23068">
        <v>0</v>
      </c>
      <c r="M23068">
        <v>35.53</v>
      </c>
    </row>
    <row r="23069" spans="1:15" x14ac:dyDescent="0.25">
      <c r="A23069" t="s">
        <v>8893</v>
      </c>
      <c r="B23069" t="s">
        <v>8894</v>
      </c>
      <c r="C23069">
        <v>1600011114</v>
      </c>
      <c r="D23069">
        <v>20230401</v>
      </c>
      <c r="E23069">
        <v>40810000</v>
      </c>
      <c r="F23069" t="s">
        <v>115</v>
      </c>
      <c r="I23069" t="s">
        <v>9634</v>
      </c>
      <c r="J23069">
        <v>20230401</v>
      </c>
      <c r="K23069" t="s">
        <v>11853</v>
      </c>
      <c r="L23069">
        <v>9249.52</v>
      </c>
      <c r="M23069">
        <v>0</v>
      </c>
    </row>
    <row r="23070" spans="1:15" x14ac:dyDescent="0.25">
      <c r="A23070" t="s">
        <v>8893</v>
      </c>
      <c r="B23070" t="s">
        <v>8894</v>
      </c>
      <c r="C23070">
        <v>1600006411</v>
      </c>
      <c r="D23070">
        <v>20230727</v>
      </c>
      <c r="E23070">
        <v>41100000</v>
      </c>
      <c r="F23070" t="s">
        <v>81</v>
      </c>
      <c r="G23070" t="s">
        <v>9121</v>
      </c>
      <c r="H23070" t="s">
        <v>9122</v>
      </c>
      <c r="I23070" t="s">
        <v>14173</v>
      </c>
      <c r="J23070">
        <v>20230727</v>
      </c>
      <c r="K23070" t="s">
        <v>9018</v>
      </c>
      <c r="L23070">
        <v>0</v>
      </c>
      <c r="M23070">
        <v>1992</v>
      </c>
      <c r="N23070" t="s">
        <v>27</v>
      </c>
      <c r="O23070">
        <v>20230727</v>
      </c>
    </row>
    <row r="23071" spans="1:15" x14ac:dyDescent="0.25">
      <c r="A23071" t="s">
        <v>8893</v>
      </c>
      <c r="B23071" t="s">
        <v>8894</v>
      </c>
      <c r="C23071">
        <v>1600007756</v>
      </c>
      <c r="D23071">
        <v>20230817</v>
      </c>
      <c r="E23071">
        <v>46799996</v>
      </c>
      <c r="F23071" t="s">
        <v>67</v>
      </c>
      <c r="I23071" t="s">
        <v>10608</v>
      </c>
      <c r="J23071">
        <v>20230817</v>
      </c>
      <c r="K23071" t="s">
        <v>8942</v>
      </c>
      <c r="L23071">
        <v>360</v>
      </c>
      <c r="M23071">
        <v>0</v>
      </c>
    </row>
    <row r="23072" spans="1:15" x14ac:dyDescent="0.25">
      <c r="A23072" t="s">
        <v>8893</v>
      </c>
      <c r="B23072" t="s">
        <v>8894</v>
      </c>
      <c r="C23072">
        <v>1600004735</v>
      </c>
      <c r="D23072">
        <v>20230531</v>
      </c>
      <c r="E23072">
        <v>68112000</v>
      </c>
      <c r="F23072" t="s">
        <v>8902</v>
      </c>
      <c r="I23072" t="s">
        <v>12500</v>
      </c>
      <c r="J23072">
        <v>20230531</v>
      </c>
      <c r="K23072" t="s">
        <v>9665</v>
      </c>
      <c r="L23072">
        <v>135.12</v>
      </c>
      <c r="M23072">
        <v>0</v>
      </c>
    </row>
    <row r="23073" spans="1:15" x14ac:dyDescent="0.25">
      <c r="A23073" t="s">
        <v>8893</v>
      </c>
      <c r="B23073" t="s">
        <v>8894</v>
      </c>
      <c r="C23073">
        <v>1600009386</v>
      </c>
      <c r="D23073">
        <v>20230831</v>
      </c>
      <c r="E23073">
        <v>28182000</v>
      </c>
      <c r="F23073" t="s">
        <v>41</v>
      </c>
      <c r="I23073" t="s">
        <v>10313</v>
      </c>
      <c r="J23073">
        <v>20230831</v>
      </c>
      <c r="K23073" t="s">
        <v>9155</v>
      </c>
      <c r="L23073">
        <v>0</v>
      </c>
      <c r="M23073">
        <v>77.67</v>
      </c>
    </row>
    <row r="23074" spans="1:15" x14ac:dyDescent="0.25">
      <c r="A23074" t="s">
        <v>8893</v>
      </c>
      <c r="B23074" t="s">
        <v>8894</v>
      </c>
      <c r="C23074">
        <v>1600004634</v>
      </c>
      <c r="D23074">
        <v>20230531</v>
      </c>
      <c r="E23074">
        <v>28181000</v>
      </c>
      <c r="F23074" t="s">
        <v>105</v>
      </c>
      <c r="I23074" t="s">
        <v>10243</v>
      </c>
      <c r="J23074">
        <v>20230531</v>
      </c>
      <c r="K23074" t="s">
        <v>9395</v>
      </c>
      <c r="L23074">
        <v>0</v>
      </c>
      <c r="M23074">
        <v>31.67</v>
      </c>
    </row>
    <row r="23075" spans="1:15" x14ac:dyDescent="0.25">
      <c r="A23075" t="s">
        <v>8893</v>
      </c>
      <c r="B23075" t="s">
        <v>8894</v>
      </c>
      <c r="C23075">
        <v>1600012194</v>
      </c>
      <c r="D23075">
        <v>20231031</v>
      </c>
      <c r="E23075">
        <v>28181000</v>
      </c>
      <c r="F23075" t="s">
        <v>105</v>
      </c>
      <c r="I23075" t="s">
        <v>9895</v>
      </c>
      <c r="J23075">
        <v>20231031</v>
      </c>
      <c r="K23075" t="s">
        <v>9276</v>
      </c>
      <c r="L23075">
        <v>0</v>
      </c>
      <c r="M23075">
        <v>15</v>
      </c>
    </row>
    <row r="23076" spans="1:15" x14ac:dyDescent="0.25">
      <c r="A23076" t="s">
        <v>8893</v>
      </c>
      <c r="B23076" t="s">
        <v>8894</v>
      </c>
      <c r="C23076">
        <v>1600007864</v>
      </c>
      <c r="D23076">
        <v>20230731</v>
      </c>
      <c r="E23076">
        <v>28181000</v>
      </c>
      <c r="F23076" t="s">
        <v>105</v>
      </c>
      <c r="I23076" t="s">
        <v>11477</v>
      </c>
      <c r="J23076">
        <v>20230731</v>
      </c>
      <c r="K23076" t="s">
        <v>9576</v>
      </c>
      <c r="L23076">
        <v>0</v>
      </c>
      <c r="M23076">
        <v>16.25</v>
      </c>
    </row>
    <row r="23077" spans="1:15" x14ac:dyDescent="0.25">
      <c r="A23077" t="s">
        <v>8893</v>
      </c>
      <c r="B23077" t="s">
        <v>8894</v>
      </c>
      <c r="C23077">
        <v>1600005784</v>
      </c>
      <c r="D23077">
        <v>20230712</v>
      </c>
      <c r="E23077">
        <v>41100000</v>
      </c>
      <c r="F23077" t="s">
        <v>81</v>
      </c>
      <c r="G23077" t="s">
        <v>9754</v>
      </c>
      <c r="H23077" t="s">
        <v>9755</v>
      </c>
      <c r="I23077" t="s">
        <v>14174</v>
      </c>
      <c r="J23077">
        <v>20230712</v>
      </c>
      <c r="K23077" t="s">
        <v>8936</v>
      </c>
      <c r="L23077">
        <v>0</v>
      </c>
      <c r="M23077">
        <v>16884.79</v>
      </c>
      <c r="N23077" t="s">
        <v>80</v>
      </c>
      <c r="O23077">
        <v>20230712</v>
      </c>
    </row>
    <row r="23078" spans="1:15" x14ac:dyDescent="0.25">
      <c r="A23078" t="s">
        <v>8893</v>
      </c>
      <c r="B23078" t="s">
        <v>8894</v>
      </c>
      <c r="C23078">
        <v>1600005930</v>
      </c>
      <c r="D23078">
        <v>20230630</v>
      </c>
      <c r="E23078">
        <v>42820000</v>
      </c>
      <c r="F23078" t="s">
        <v>108</v>
      </c>
      <c r="I23078" s="1">
        <v>45078</v>
      </c>
      <c r="J23078">
        <v>20230630</v>
      </c>
      <c r="K23078" t="s">
        <v>9027</v>
      </c>
      <c r="L23078">
        <v>0</v>
      </c>
      <c r="M23078">
        <v>52006.559999999998</v>
      </c>
    </row>
    <row r="23079" spans="1:15" x14ac:dyDescent="0.25">
      <c r="A23079" t="s">
        <v>8893</v>
      </c>
      <c r="B23079" t="s">
        <v>8894</v>
      </c>
      <c r="C23079">
        <v>1600003934</v>
      </c>
      <c r="D23079">
        <v>20230401</v>
      </c>
      <c r="E23079">
        <v>40100000</v>
      </c>
      <c r="F23079" t="s">
        <v>55</v>
      </c>
      <c r="G23079" t="s">
        <v>1777</v>
      </c>
      <c r="H23079" t="s">
        <v>1778</v>
      </c>
      <c r="I23079" t="s">
        <v>1851</v>
      </c>
      <c r="J23079">
        <v>20230401</v>
      </c>
      <c r="K23079" t="s">
        <v>14175</v>
      </c>
      <c r="L23079">
        <v>0</v>
      </c>
      <c r="M23079">
        <v>360</v>
      </c>
      <c r="N23079" t="s">
        <v>37</v>
      </c>
      <c r="O23079">
        <v>20230703</v>
      </c>
    </row>
    <row r="23080" spans="1:15" x14ac:dyDescent="0.25">
      <c r="A23080" t="s">
        <v>8893</v>
      </c>
      <c r="B23080" t="s">
        <v>8894</v>
      </c>
      <c r="C23080">
        <v>1600009619</v>
      </c>
      <c r="D23080">
        <v>20230925</v>
      </c>
      <c r="E23080">
        <v>75800000</v>
      </c>
      <c r="F23080" t="s">
        <v>2919</v>
      </c>
      <c r="I23080" t="s">
        <v>9985</v>
      </c>
      <c r="J23080">
        <v>20230925</v>
      </c>
      <c r="K23080" t="s">
        <v>9042</v>
      </c>
      <c r="L23080">
        <v>0</v>
      </c>
      <c r="M23080">
        <v>0.01</v>
      </c>
    </row>
    <row r="23081" spans="1:15" x14ac:dyDescent="0.25">
      <c r="A23081" t="s">
        <v>8893</v>
      </c>
      <c r="B23081" t="s">
        <v>8894</v>
      </c>
      <c r="C23081">
        <v>1600006411</v>
      </c>
      <c r="D23081">
        <v>20230727</v>
      </c>
      <c r="E23081">
        <v>41100000</v>
      </c>
      <c r="F23081" t="s">
        <v>81</v>
      </c>
      <c r="G23081" t="s">
        <v>9030</v>
      </c>
      <c r="H23081" t="s">
        <v>9031</v>
      </c>
      <c r="I23081" t="s">
        <v>13970</v>
      </c>
      <c r="J23081">
        <v>20230727</v>
      </c>
      <c r="K23081" t="s">
        <v>8981</v>
      </c>
      <c r="L23081">
        <v>0</v>
      </c>
      <c r="M23081">
        <v>568.16</v>
      </c>
      <c r="N23081" t="s">
        <v>34</v>
      </c>
      <c r="O23081">
        <v>20230727</v>
      </c>
    </row>
    <row r="23082" spans="1:15" x14ac:dyDescent="0.25">
      <c r="A23082" t="s">
        <v>8893</v>
      </c>
      <c r="B23082" t="s">
        <v>8894</v>
      </c>
      <c r="C23082">
        <v>1600006944</v>
      </c>
      <c r="D23082">
        <v>20230630</v>
      </c>
      <c r="E23082">
        <v>68112000</v>
      </c>
      <c r="F23082" t="s">
        <v>8902</v>
      </c>
      <c r="I23082" t="s">
        <v>12279</v>
      </c>
      <c r="J23082">
        <v>20230630</v>
      </c>
      <c r="K23082" t="s">
        <v>10169</v>
      </c>
      <c r="L23082">
        <v>62</v>
      </c>
      <c r="M23082">
        <v>0</v>
      </c>
    </row>
    <row r="23083" spans="1:15" x14ac:dyDescent="0.25">
      <c r="A23083" t="s">
        <v>8893</v>
      </c>
      <c r="B23083" t="s">
        <v>8894</v>
      </c>
      <c r="C23083">
        <v>1600006976</v>
      </c>
      <c r="D23083">
        <v>20230630</v>
      </c>
      <c r="E23083">
        <v>28182000</v>
      </c>
      <c r="F23083" t="s">
        <v>41</v>
      </c>
      <c r="I23083" t="s">
        <v>12888</v>
      </c>
      <c r="J23083">
        <v>20230630</v>
      </c>
      <c r="K23083" t="s">
        <v>10484</v>
      </c>
      <c r="L23083">
        <v>0</v>
      </c>
      <c r="M23083">
        <v>12.42</v>
      </c>
    </row>
    <row r="23084" spans="1:15" x14ac:dyDescent="0.25">
      <c r="A23084" t="s">
        <v>8893</v>
      </c>
      <c r="B23084" t="s">
        <v>8894</v>
      </c>
      <c r="C23084">
        <v>1600009373</v>
      </c>
      <c r="D23084">
        <v>20230831</v>
      </c>
      <c r="E23084">
        <v>28154000</v>
      </c>
      <c r="F23084" t="s">
        <v>48</v>
      </c>
      <c r="I23084" t="s">
        <v>11476</v>
      </c>
      <c r="J23084">
        <v>20230831</v>
      </c>
      <c r="K23084" t="s">
        <v>9488</v>
      </c>
      <c r="L23084">
        <v>0</v>
      </c>
      <c r="M23084">
        <v>93.54</v>
      </c>
    </row>
    <row r="23085" spans="1:15" x14ac:dyDescent="0.25">
      <c r="A23085" t="s">
        <v>8893</v>
      </c>
      <c r="B23085" t="s">
        <v>8894</v>
      </c>
      <c r="C23085">
        <v>1600006411</v>
      </c>
      <c r="D23085">
        <v>20230727</v>
      </c>
      <c r="E23085">
        <v>41100000</v>
      </c>
      <c r="F23085" t="s">
        <v>81</v>
      </c>
      <c r="G23085" t="s">
        <v>9019</v>
      </c>
      <c r="H23085" t="s">
        <v>9020</v>
      </c>
      <c r="I23085" t="s">
        <v>14176</v>
      </c>
      <c r="J23085">
        <v>20230727</v>
      </c>
      <c r="K23085" t="s">
        <v>8981</v>
      </c>
      <c r="L23085">
        <v>0</v>
      </c>
      <c r="M23085">
        <v>2023.9</v>
      </c>
      <c r="N23085" t="s">
        <v>136</v>
      </c>
      <c r="O23085">
        <v>20230727</v>
      </c>
    </row>
    <row r="23086" spans="1:15" x14ac:dyDescent="0.25">
      <c r="A23086" t="s">
        <v>8893</v>
      </c>
      <c r="B23086" t="s">
        <v>8894</v>
      </c>
      <c r="C23086">
        <v>1600009257</v>
      </c>
      <c r="D23086">
        <v>20230919</v>
      </c>
      <c r="E23086">
        <v>41100000</v>
      </c>
      <c r="F23086" t="s">
        <v>81</v>
      </c>
      <c r="G23086" t="s">
        <v>9359</v>
      </c>
      <c r="H23086" t="s">
        <v>9360</v>
      </c>
      <c r="I23086" t="s">
        <v>14177</v>
      </c>
      <c r="J23086">
        <v>20230919</v>
      </c>
      <c r="K23086" t="s">
        <v>8898</v>
      </c>
      <c r="L23086">
        <v>0</v>
      </c>
      <c r="M23086">
        <v>37576.07</v>
      </c>
      <c r="N23086" t="s">
        <v>34</v>
      </c>
      <c r="O23086">
        <v>20230919</v>
      </c>
    </row>
    <row r="23087" spans="1:15" x14ac:dyDescent="0.25">
      <c r="A23087" t="s">
        <v>8893</v>
      </c>
      <c r="B23087" t="s">
        <v>8894</v>
      </c>
      <c r="C23087">
        <v>1600001242</v>
      </c>
      <c r="D23087">
        <v>20230401</v>
      </c>
      <c r="E23087">
        <v>41100000</v>
      </c>
      <c r="F23087" t="s">
        <v>81</v>
      </c>
      <c r="I23087" t="s">
        <v>14178</v>
      </c>
      <c r="J23087">
        <v>20230401</v>
      </c>
      <c r="K23087" t="s">
        <v>14179</v>
      </c>
      <c r="L23087">
        <v>0</v>
      </c>
      <c r="M23087">
        <v>960</v>
      </c>
    </row>
    <row r="23088" spans="1:15" x14ac:dyDescent="0.25">
      <c r="A23088" t="s">
        <v>8893</v>
      </c>
      <c r="B23088" t="s">
        <v>8894</v>
      </c>
      <c r="C23088">
        <v>1600000559</v>
      </c>
      <c r="D23088">
        <v>20230418</v>
      </c>
      <c r="E23088">
        <v>41100000</v>
      </c>
      <c r="F23088" t="s">
        <v>81</v>
      </c>
      <c r="G23088" t="s">
        <v>9231</v>
      </c>
      <c r="H23088" t="s">
        <v>9232</v>
      </c>
      <c r="I23088" t="s">
        <v>9998</v>
      </c>
      <c r="J23088">
        <v>20230418</v>
      </c>
      <c r="K23088" t="s">
        <v>8953</v>
      </c>
      <c r="L23088">
        <v>0</v>
      </c>
      <c r="M23088">
        <v>5678.18</v>
      </c>
      <c r="N23088" t="s">
        <v>83</v>
      </c>
      <c r="O23088">
        <v>20230502</v>
      </c>
    </row>
    <row r="23089" spans="1:15" x14ac:dyDescent="0.25">
      <c r="A23089" t="s">
        <v>8893</v>
      </c>
      <c r="B23089" t="s">
        <v>8894</v>
      </c>
      <c r="C23089">
        <v>1600004473</v>
      </c>
      <c r="D23089">
        <v>20230621</v>
      </c>
      <c r="E23089">
        <v>41100000</v>
      </c>
      <c r="F23089" t="s">
        <v>81</v>
      </c>
      <c r="G23089" t="s">
        <v>9121</v>
      </c>
      <c r="H23089" t="s">
        <v>9122</v>
      </c>
      <c r="I23089" t="s">
        <v>14180</v>
      </c>
      <c r="J23089">
        <v>20230621</v>
      </c>
      <c r="K23089" t="s">
        <v>9105</v>
      </c>
      <c r="L23089">
        <v>0</v>
      </c>
      <c r="M23089">
        <v>7956</v>
      </c>
      <c r="N23089" t="s">
        <v>80</v>
      </c>
      <c r="O23089">
        <v>20230621</v>
      </c>
    </row>
    <row r="23090" spans="1:15" x14ac:dyDescent="0.25">
      <c r="A23090" t="s">
        <v>8893</v>
      </c>
      <c r="B23090" t="s">
        <v>8894</v>
      </c>
      <c r="C23090">
        <v>1600009329</v>
      </c>
      <c r="D23090">
        <v>20230831</v>
      </c>
      <c r="E23090">
        <v>28182000</v>
      </c>
      <c r="F23090" t="s">
        <v>41</v>
      </c>
      <c r="I23090" t="s">
        <v>11968</v>
      </c>
      <c r="J23090">
        <v>20230831</v>
      </c>
      <c r="K23090" t="s">
        <v>10182</v>
      </c>
      <c r="L23090">
        <v>0</v>
      </c>
      <c r="M23090">
        <v>12.42</v>
      </c>
    </row>
    <row r="23091" spans="1:15" x14ac:dyDescent="0.25">
      <c r="A23091" t="s">
        <v>8893</v>
      </c>
      <c r="B23091" t="s">
        <v>8894</v>
      </c>
      <c r="C23091">
        <v>1600001208</v>
      </c>
      <c r="D23091">
        <v>20230401</v>
      </c>
      <c r="E23091">
        <v>41100000</v>
      </c>
      <c r="F23091" t="s">
        <v>81</v>
      </c>
      <c r="G23091" t="s">
        <v>9283</v>
      </c>
      <c r="H23091" t="s">
        <v>9284</v>
      </c>
      <c r="I23091" t="s">
        <v>10520</v>
      </c>
      <c r="J23091">
        <v>20230401</v>
      </c>
      <c r="K23091" t="s">
        <v>9630</v>
      </c>
      <c r="L23091">
        <v>264</v>
      </c>
      <c r="M23091">
        <v>0</v>
      </c>
      <c r="N23091" t="s">
        <v>54</v>
      </c>
      <c r="O23091">
        <v>20230706</v>
      </c>
    </row>
    <row r="23092" spans="1:15" x14ac:dyDescent="0.25">
      <c r="A23092" t="s">
        <v>8893</v>
      </c>
      <c r="B23092" t="s">
        <v>8894</v>
      </c>
      <c r="C23092">
        <v>1600004472</v>
      </c>
      <c r="D23092">
        <v>20230531</v>
      </c>
      <c r="E23092">
        <v>64510000</v>
      </c>
      <c r="F23092" t="s">
        <v>11532</v>
      </c>
      <c r="I23092" s="1">
        <v>45047</v>
      </c>
      <c r="J23092">
        <v>20230531</v>
      </c>
      <c r="K23092" t="s">
        <v>9027</v>
      </c>
      <c r="L23092">
        <v>43627.06</v>
      </c>
      <c r="M23092">
        <v>0</v>
      </c>
    </row>
    <row r="23093" spans="1:15" x14ac:dyDescent="0.25">
      <c r="A23093" t="s">
        <v>8893</v>
      </c>
      <c r="B23093" t="s">
        <v>8894</v>
      </c>
      <c r="C23093">
        <v>1600006998</v>
      </c>
      <c r="D23093">
        <v>20230630</v>
      </c>
      <c r="E23093">
        <v>28154000</v>
      </c>
      <c r="F23093" t="s">
        <v>48</v>
      </c>
      <c r="I23093" t="s">
        <v>10034</v>
      </c>
      <c r="J23093">
        <v>20230630</v>
      </c>
      <c r="K23093" t="s">
        <v>9783</v>
      </c>
      <c r="L23093">
        <v>0</v>
      </c>
      <c r="M23093">
        <v>58.33</v>
      </c>
    </row>
    <row r="23094" spans="1:15" x14ac:dyDescent="0.25">
      <c r="A23094" t="s">
        <v>8893</v>
      </c>
      <c r="B23094" t="s">
        <v>8894</v>
      </c>
      <c r="C23094">
        <v>1600000559</v>
      </c>
      <c r="D23094">
        <v>20230418</v>
      </c>
      <c r="E23094">
        <v>41100000</v>
      </c>
      <c r="F23094" t="s">
        <v>81</v>
      </c>
      <c r="G23094" t="s">
        <v>8820</v>
      </c>
      <c r="H23094" t="s">
        <v>8821</v>
      </c>
      <c r="I23094" t="s">
        <v>10299</v>
      </c>
      <c r="J23094">
        <v>20230418</v>
      </c>
      <c r="K23094" t="s">
        <v>8953</v>
      </c>
      <c r="L23094">
        <v>0</v>
      </c>
      <c r="M23094">
        <v>18943.28</v>
      </c>
      <c r="N23094" t="s">
        <v>54</v>
      </c>
      <c r="O23094">
        <v>20230502</v>
      </c>
    </row>
    <row r="23095" spans="1:15" x14ac:dyDescent="0.25">
      <c r="A23095" t="s">
        <v>8893</v>
      </c>
      <c r="B23095" t="s">
        <v>8894</v>
      </c>
      <c r="C23095">
        <v>1600005784</v>
      </c>
      <c r="D23095">
        <v>20230712</v>
      </c>
      <c r="E23095">
        <v>41100000</v>
      </c>
      <c r="F23095" t="s">
        <v>81</v>
      </c>
      <c r="G23095" t="s">
        <v>8351</v>
      </c>
      <c r="H23095" t="s">
        <v>8352</v>
      </c>
      <c r="I23095" t="s">
        <v>14181</v>
      </c>
      <c r="J23095">
        <v>20230712</v>
      </c>
      <c r="K23095" t="s">
        <v>8936</v>
      </c>
      <c r="L23095">
        <v>0</v>
      </c>
      <c r="M23095">
        <v>3168</v>
      </c>
      <c r="N23095" t="s">
        <v>29</v>
      </c>
      <c r="O23095">
        <v>20230712</v>
      </c>
    </row>
    <row r="23096" spans="1:15" x14ac:dyDescent="0.25">
      <c r="A23096" t="s">
        <v>8893</v>
      </c>
      <c r="B23096" t="s">
        <v>8894</v>
      </c>
      <c r="C23096">
        <v>1600006989</v>
      </c>
      <c r="D23096">
        <v>20230630</v>
      </c>
      <c r="E23096">
        <v>28182000</v>
      </c>
      <c r="F23096" t="s">
        <v>41</v>
      </c>
      <c r="I23096" t="s">
        <v>10487</v>
      </c>
      <c r="J23096">
        <v>20230630</v>
      </c>
      <c r="K23096" t="s">
        <v>10000</v>
      </c>
      <c r="L23096">
        <v>0</v>
      </c>
      <c r="M23096">
        <v>142.86000000000001</v>
      </c>
    </row>
    <row r="23097" spans="1:15" x14ac:dyDescent="0.25">
      <c r="A23097" t="s">
        <v>8893</v>
      </c>
      <c r="B23097" t="s">
        <v>8894</v>
      </c>
      <c r="C23097">
        <v>1600002415</v>
      </c>
      <c r="D23097">
        <v>20230430</v>
      </c>
      <c r="E23097">
        <v>28182000</v>
      </c>
      <c r="F23097" t="s">
        <v>41</v>
      </c>
      <c r="I23097" t="s">
        <v>13570</v>
      </c>
      <c r="J23097">
        <v>20230430</v>
      </c>
      <c r="K23097" t="s">
        <v>9260</v>
      </c>
      <c r="L23097">
        <v>0</v>
      </c>
      <c r="M23097">
        <v>77.67</v>
      </c>
    </row>
    <row r="23098" spans="1:15" x14ac:dyDescent="0.25">
      <c r="A23098" t="s">
        <v>8893</v>
      </c>
      <c r="B23098" t="s">
        <v>8894</v>
      </c>
      <c r="C23098">
        <v>1600002111</v>
      </c>
      <c r="D23098">
        <v>20230430</v>
      </c>
      <c r="E23098">
        <v>64510000</v>
      </c>
      <c r="F23098" t="s">
        <v>11532</v>
      </c>
      <c r="I23098" s="1">
        <v>45017</v>
      </c>
      <c r="J23098">
        <v>20230430</v>
      </c>
      <c r="K23098" t="s">
        <v>9027</v>
      </c>
      <c r="L23098">
        <v>32597.87</v>
      </c>
      <c r="M23098">
        <v>0</v>
      </c>
    </row>
    <row r="23099" spans="1:15" x14ac:dyDescent="0.25">
      <c r="A23099" t="s">
        <v>8893</v>
      </c>
      <c r="B23099" t="s">
        <v>8894</v>
      </c>
      <c r="C23099">
        <v>1600002021</v>
      </c>
      <c r="D23099">
        <v>20230511</v>
      </c>
      <c r="E23099">
        <v>41100000</v>
      </c>
      <c r="F23099" t="s">
        <v>81</v>
      </c>
      <c r="G23099" t="s">
        <v>9383</v>
      </c>
      <c r="H23099" t="s">
        <v>9384</v>
      </c>
      <c r="I23099" t="s">
        <v>14182</v>
      </c>
      <c r="J23099">
        <v>20230511</v>
      </c>
      <c r="K23099" t="s">
        <v>8908</v>
      </c>
      <c r="L23099">
        <v>0</v>
      </c>
      <c r="M23099">
        <v>16168.1</v>
      </c>
      <c r="N23099" t="s">
        <v>83</v>
      </c>
      <c r="O23099">
        <v>20230511</v>
      </c>
    </row>
    <row r="23100" spans="1:15" x14ac:dyDescent="0.25">
      <c r="A23100" t="s">
        <v>8893</v>
      </c>
      <c r="B23100" t="s">
        <v>8894</v>
      </c>
      <c r="C23100">
        <v>1600002399</v>
      </c>
      <c r="D23100">
        <v>20230430</v>
      </c>
      <c r="E23100">
        <v>28182000</v>
      </c>
      <c r="F23100" t="s">
        <v>41</v>
      </c>
      <c r="I23100" t="s">
        <v>12905</v>
      </c>
      <c r="J23100">
        <v>20230430</v>
      </c>
      <c r="K23100" t="s">
        <v>9070</v>
      </c>
      <c r="L23100">
        <v>0</v>
      </c>
      <c r="M23100">
        <v>77.67</v>
      </c>
    </row>
    <row r="23101" spans="1:15" x14ac:dyDescent="0.25">
      <c r="A23101" t="s">
        <v>8893</v>
      </c>
      <c r="B23101" t="s">
        <v>8894</v>
      </c>
      <c r="C23101">
        <v>1600007627</v>
      </c>
      <c r="D23101">
        <v>20230816</v>
      </c>
      <c r="E23101">
        <v>41100000</v>
      </c>
      <c r="F23101" t="s">
        <v>81</v>
      </c>
      <c r="G23101" t="s">
        <v>9697</v>
      </c>
      <c r="H23101" t="s">
        <v>9698</v>
      </c>
      <c r="I23101" t="s">
        <v>14183</v>
      </c>
      <c r="J23101">
        <v>20230816</v>
      </c>
      <c r="K23101" t="s">
        <v>9132</v>
      </c>
      <c r="L23101">
        <v>0</v>
      </c>
      <c r="M23101">
        <v>1180.8</v>
      </c>
      <c r="N23101" t="s">
        <v>117</v>
      </c>
      <c r="O23101">
        <v>20230816</v>
      </c>
    </row>
    <row r="23102" spans="1:15" x14ac:dyDescent="0.25">
      <c r="A23102" t="s">
        <v>8893</v>
      </c>
      <c r="B23102" t="s">
        <v>8894</v>
      </c>
      <c r="C23102">
        <v>1600003986</v>
      </c>
      <c r="D23102">
        <v>20230401</v>
      </c>
      <c r="E23102">
        <v>40100000</v>
      </c>
      <c r="F23102" t="s">
        <v>55</v>
      </c>
      <c r="G23102" t="s">
        <v>14184</v>
      </c>
      <c r="H23102" t="s">
        <v>14185</v>
      </c>
      <c r="I23102" t="s">
        <v>13586</v>
      </c>
      <c r="J23102">
        <v>20230401</v>
      </c>
      <c r="K23102" t="s">
        <v>14186</v>
      </c>
      <c r="L23102">
        <v>1288.01</v>
      </c>
      <c r="M23102">
        <v>0</v>
      </c>
    </row>
    <row r="23103" spans="1:15" x14ac:dyDescent="0.25">
      <c r="A23103" t="s">
        <v>8893</v>
      </c>
      <c r="B23103" t="s">
        <v>8894</v>
      </c>
      <c r="C23103">
        <v>1600007627</v>
      </c>
      <c r="D23103">
        <v>20230816</v>
      </c>
      <c r="E23103">
        <v>41100000</v>
      </c>
      <c r="F23103" t="s">
        <v>81</v>
      </c>
      <c r="G23103" t="s">
        <v>10149</v>
      </c>
      <c r="H23103" t="s">
        <v>10150</v>
      </c>
      <c r="I23103" t="s">
        <v>14187</v>
      </c>
      <c r="J23103">
        <v>20230816</v>
      </c>
      <c r="K23103" t="s">
        <v>9132</v>
      </c>
      <c r="L23103">
        <v>0</v>
      </c>
      <c r="M23103">
        <v>312</v>
      </c>
      <c r="N23103" t="s">
        <v>117</v>
      </c>
      <c r="O23103">
        <v>20230816</v>
      </c>
    </row>
    <row r="23104" spans="1:15" x14ac:dyDescent="0.25">
      <c r="A23104" t="s">
        <v>8893</v>
      </c>
      <c r="B23104" t="s">
        <v>8894</v>
      </c>
      <c r="C23104">
        <v>1600007858</v>
      </c>
      <c r="D23104">
        <v>20230731</v>
      </c>
      <c r="E23104">
        <v>28154000</v>
      </c>
      <c r="F23104" t="s">
        <v>48</v>
      </c>
      <c r="I23104" t="s">
        <v>13919</v>
      </c>
      <c r="J23104">
        <v>20230731</v>
      </c>
      <c r="K23104" t="s">
        <v>9473</v>
      </c>
      <c r="L23104">
        <v>0</v>
      </c>
      <c r="M23104">
        <v>19.43</v>
      </c>
    </row>
    <row r="23105" spans="1:15" x14ac:dyDescent="0.25">
      <c r="A23105" t="s">
        <v>8893</v>
      </c>
      <c r="B23105" t="s">
        <v>8894</v>
      </c>
      <c r="C23105">
        <v>1600002492</v>
      </c>
      <c r="D23105">
        <v>20230430</v>
      </c>
      <c r="E23105">
        <v>68112000</v>
      </c>
      <c r="F23105" t="s">
        <v>8902</v>
      </c>
      <c r="I23105" t="s">
        <v>12842</v>
      </c>
      <c r="J23105">
        <v>20230430</v>
      </c>
      <c r="K23105" t="s">
        <v>9663</v>
      </c>
      <c r="L23105">
        <v>1122.8</v>
      </c>
      <c r="M23105">
        <v>0</v>
      </c>
    </row>
    <row r="23106" spans="1:15" x14ac:dyDescent="0.25">
      <c r="A23106" t="s">
        <v>8893</v>
      </c>
      <c r="B23106" t="s">
        <v>8894</v>
      </c>
      <c r="C23106">
        <v>1600001244</v>
      </c>
      <c r="D23106">
        <v>20230401</v>
      </c>
      <c r="E23106">
        <v>41100000</v>
      </c>
      <c r="F23106" t="s">
        <v>81</v>
      </c>
      <c r="G23106" t="s">
        <v>3562</v>
      </c>
      <c r="H23106" t="s">
        <v>3563</v>
      </c>
      <c r="I23106" t="s">
        <v>1190</v>
      </c>
      <c r="J23106">
        <v>20230401</v>
      </c>
      <c r="K23106" t="s">
        <v>14188</v>
      </c>
      <c r="L23106">
        <v>168</v>
      </c>
      <c r="M23106">
        <v>0</v>
      </c>
      <c r="N23106" t="s">
        <v>54</v>
      </c>
      <c r="O23106">
        <v>20230616</v>
      </c>
    </row>
    <row r="23107" spans="1:15" x14ac:dyDescent="0.25">
      <c r="A23107" t="s">
        <v>8893</v>
      </c>
      <c r="B23107" t="s">
        <v>8894</v>
      </c>
      <c r="C23107">
        <v>1600002598</v>
      </c>
      <c r="D23107">
        <v>20230430</v>
      </c>
      <c r="E23107">
        <v>43700008</v>
      </c>
      <c r="F23107" t="s">
        <v>30</v>
      </c>
      <c r="I23107" t="s">
        <v>10225</v>
      </c>
      <c r="J23107">
        <v>20230430</v>
      </c>
      <c r="K23107" t="s">
        <v>9214</v>
      </c>
      <c r="L23107">
        <v>0</v>
      </c>
      <c r="M23107">
        <v>645.47</v>
      </c>
    </row>
    <row r="23108" spans="1:15" x14ac:dyDescent="0.25">
      <c r="A23108" t="s">
        <v>8893</v>
      </c>
      <c r="B23108" t="s">
        <v>8894</v>
      </c>
      <c r="C23108">
        <v>1600001366</v>
      </c>
      <c r="D23108">
        <v>20230401</v>
      </c>
      <c r="E23108">
        <v>41100000</v>
      </c>
      <c r="F23108" t="s">
        <v>81</v>
      </c>
      <c r="I23108" t="s">
        <v>14189</v>
      </c>
      <c r="J23108">
        <v>20230401</v>
      </c>
      <c r="K23108" t="s">
        <v>14190</v>
      </c>
      <c r="L23108">
        <v>0</v>
      </c>
      <c r="M23108">
        <v>216</v>
      </c>
    </row>
    <row r="23109" spans="1:15" x14ac:dyDescent="0.25">
      <c r="A23109" t="s">
        <v>8893</v>
      </c>
      <c r="B23109" t="s">
        <v>8894</v>
      </c>
      <c r="C23109">
        <v>1600005784</v>
      </c>
      <c r="D23109">
        <v>20230712</v>
      </c>
      <c r="E23109">
        <v>41100000</v>
      </c>
      <c r="F23109" t="s">
        <v>81</v>
      </c>
      <c r="G23109" t="s">
        <v>9084</v>
      </c>
      <c r="H23109" t="s">
        <v>9085</v>
      </c>
      <c r="I23109" t="s">
        <v>14191</v>
      </c>
      <c r="J23109">
        <v>20230712</v>
      </c>
      <c r="K23109" t="s">
        <v>8936</v>
      </c>
      <c r="L23109">
        <v>0</v>
      </c>
      <c r="M23109">
        <v>4784.96</v>
      </c>
      <c r="N23109" t="s">
        <v>117</v>
      </c>
      <c r="O23109">
        <v>20230712</v>
      </c>
    </row>
    <row r="23110" spans="1:15" x14ac:dyDescent="0.25">
      <c r="A23110" t="s">
        <v>8893</v>
      </c>
      <c r="B23110" t="s">
        <v>8894</v>
      </c>
      <c r="C23110">
        <v>1600006638</v>
      </c>
      <c r="D23110">
        <v>20230801</v>
      </c>
      <c r="E23110">
        <v>41100000</v>
      </c>
      <c r="F23110" t="s">
        <v>81</v>
      </c>
      <c r="G23110" t="s">
        <v>204</v>
      </c>
      <c r="H23110" t="s">
        <v>205</v>
      </c>
      <c r="I23110" t="s">
        <v>8982</v>
      </c>
      <c r="J23110">
        <v>20230801</v>
      </c>
      <c r="K23110" t="s">
        <v>8983</v>
      </c>
      <c r="L23110">
        <v>17488.63</v>
      </c>
      <c r="M23110">
        <v>0</v>
      </c>
      <c r="N23110" t="s">
        <v>27</v>
      </c>
      <c r="O23110">
        <v>20230802</v>
      </c>
    </row>
    <row r="23111" spans="1:15" x14ac:dyDescent="0.25">
      <c r="A23111" t="s">
        <v>8893</v>
      </c>
      <c r="B23111" t="s">
        <v>8894</v>
      </c>
      <c r="C23111">
        <v>1600001216</v>
      </c>
      <c r="D23111">
        <v>20230401</v>
      </c>
      <c r="E23111">
        <v>41100000</v>
      </c>
      <c r="F23111" t="s">
        <v>81</v>
      </c>
      <c r="G23111" t="s">
        <v>1554</v>
      </c>
      <c r="H23111" t="s">
        <v>1555</v>
      </c>
      <c r="I23111" t="s">
        <v>2729</v>
      </c>
      <c r="J23111">
        <v>20230401</v>
      </c>
      <c r="K23111" t="s">
        <v>14192</v>
      </c>
      <c r="L23111">
        <v>-82.43</v>
      </c>
      <c r="M23111">
        <v>0</v>
      </c>
      <c r="N23111" t="s">
        <v>54</v>
      </c>
      <c r="O23111">
        <v>20230505</v>
      </c>
    </row>
    <row r="23112" spans="1:15" x14ac:dyDescent="0.25">
      <c r="A23112" t="s">
        <v>8893</v>
      </c>
      <c r="B23112" t="s">
        <v>8894</v>
      </c>
      <c r="C23112">
        <v>1600010743</v>
      </c>
      <c r="D23112">
        <v>20231010</v>
      </c>
      <c r="E23112">
        <v>41100000</v>
      </c>
      <c r="F23112" t="s">
        <v>81</v>
      </c>
      <c r="G23112" t="s">
        <v>11539</v>
      </c>
      <c r="H23112" t="s">
        <v>11540</v>
      </c>
      <c r="I23112" t="s">
        <v>14193</v>
      </c>
      <c r="J23112">
        <v>20231010</v>
      </c>
      <c r="K23112" t="s">
        <v>9003</v>
      </c>
      <c r="L23112">
        <v>0</v>
      </c>
      <c r="M23112">
        <v>550.69000000000005</v>
      </c>
      <c r="N23112" t="s">
        <v>136</v>
      </c>
      <c r="O23112">
        <v>20231010</v>
      </c>
    </row>
    <row r="23113" spans="1:15" x14ac:dyDescent="0.25">
      <c r="A23113" t="s">
        <v>8893</v>
      </c>
      <c r="B23113" t="s">
        <v>8894</v>
      </c>
      <c r="C23113">
        <v>1600000559</v>
      </c>
      <c r="D23113">
        <v>20230418</v>
      </c>
      <c r="E23113">
        <v>41100000</v>
      </c>
      <c r="F23113" t="s">
        <v>81</v>
      </c>
      <c r="G23113" t="s">
        <v>9692</v>
      </c>
      <c r="H23113" t="s">
        <v>9693</v>
      </c>
      <c r="I23113" t="s">
        <v>13886</v>
      </c>
      <c r="J23113">
        <v>20230418</v>
      </c>
      <c r="K23113" t="s">
        <v>8953</v>
      </c>
      <c r="L23113">
        <v>0</v>
      </c>
      <c r="M23113">
        <v>2648.95</v>
      </c>
      <c r="N23113" t="s">
        <v>54</v>
      </c>
      <c r="O23113">
        <v>20230502</v>
      </c>
    </row>
    <row r="23114" spans="1:15" x14ac:dyDescent="0.25">
      <c r="A23114" t="s">
        <v>8893</v>
      </c>
      <c r="B23114" t="s">
        <v>8894</v>
      </c>
      <c r="C23114">
        <v>1600012172</v>
      </c>
      <c r="D23114">
        <v>20231031</v>
      </c>
      <c r="E23114">
        <v>28182000</v>
      </c>
      <c r="F23114" t="s">
        <v>41</v>
      </c>
      <c r="I23114" t="s">
        <v>13754</v>
      </c>
      <c r="J23114">
        <v>20231031</v>
      </c>
      <c r="K23114" t="s">
        <v>9546</v>
      </c>
      <c r="L23114">
        <v>0</v>
      </c>
      <c r="M23114">
        <v>383.19</v>
      </c>
    </row>
    <row r="23115" spans="1:15" x14ac:dyDescent="0.25">
      <c r="A23115" t="s">
        <v>8893</v>
      </c>
      <c r="B23115" t="s">
        <v>8894</v>
      </c>
      <c r="C23115">
        <v>1600011708</v>
      </c>
      <c r="D23115">
        <v>20230401</v>
      </c>
      <c r="E23115">
        <v>43100000</v>
      </c>
      <c r="F23115" t="s">
        <v>26</v>
      </c>
      <c r="I23115" t="s">
        <v>9277</v>
      </c>
      <c r="J23115">
        <v>20230401</v>
      </c>
      <c r="K23115" t="s">
        <v>14194</v>
      </c>
      <c r="L23115">
        <v>0</v>
      </c>
      <c r="M23115">
        <v>189</v>
      </c>
    </row>
    <row r="23116" spans="1:15" x14ac:dyDescent="0.25">
      <c r="A23116" t="s">
        <v>8893</v>
      </c>
      <c r="B23116" t="s">
        <v>8894</v>
      </c>
      <c r="C23116">
        <v>1600004654</v>
      </c>
      <c r="D23116">
        <v>20230531</v>
      </c>
      <c r="E23116">
        <v>68112002</v>
      </c>
      <c r="F23116" t="s">
        <v>9096</v>
      </c>
      <c r="I23116" t="s">
        <v>9671</v>
      </c>
      <c r="J23116">
        <v>20230531</v>
      </c>
      <c r="K23116" t="s">
        <v>9098</v>
      </c>
      <c r="L23116">
        <v>250</v>
      </c>
      <c r="M23116">
        <v>0</v>
      </c>
    </row>
    <row r="23117" spans="1:15" x14ac:dyDescent="0.25">
      <c r="A23117" t="s">
        <v>8893</v>
      </c>
      <c r="B23117" t="s">
        <v>8894</v>
      </c>
      <c r="C23117">
        <v>1600007627</v>
      </c>
      <c r="D23117">
        <v>20230816</v>
      </c>
      <c r="E23117">
        <v>41100000</v>
      </c>
      <c r="F23117" t="s">
        <v>81</v>
      </c>
      <c r="G23117" t="s">
        <v>9497</v>
      </c>
      <c r="H23117" t="s">
        <v>9498</v>
      </c>
      <c r="I23117" t="s">
        <v>14195</v>
      </c>
      <c r="J23117">
        <v>20230816</v>
      </c>
      <c r="K23117" t="s">
        <v>9132</v>
      </c>
      <c r="L23117">
        <v>0</v>
      </c>
      <c r="M23117">
        <v>12691.8</v>
      </c>
      <c r="N23117" t="s">
        <v>27</v>
      </c>
      <c r="O23117">
        <v>20230816</v>
      </c>
    </row>
    <row r="23118" spans="1:15" x14ac:dyDescent="0.25">
      <c r="A23118" t="s">
        <v>8893</v>
      </c>
      <c r="B23118" t="s">
        <v>8894</v>
      </c>
      <c r="C23118">
        <v>1600003838</v>
      </c>
      <c r="D23118">
        <v>20230401</v>
      </c>
      <c r="E23118">
        <v>40100000</v>
      </c>
      <c r="F23118" t="s">
        <v>55</v>
      </c>
      <c r="G23118" t="s">
        <v>1187</v>
      </c>
      <c r="H23118" t="s">
        <v>1188</v>
      </c>
      <c r="I23118">
        <v>3000025</v>
      </c>
      <c r="J23118">
        <v>20230401</v>
      </c>
      <c r="K23118" t="s">
        <v>14196</v>
      </c>
      <c r="L23118">
        <v>0</v>
      </c>
      <c r="M23118">
        <v>176.56</v>
      </c>
      <c r="N23118" t="s">
        <v>37</v>
      </c>
      <c r="O23118">
        <v>20230620</v>
      </c>
    </row>
    <row r="23119" spans="1:15" x14ac:dyDescent="0.25">
      <c r="A23119" t="s">
        <v>8893</v>
      </c>
      <c r="B23119" t="s">
        <v>8894</v>
      </c>
      <c r="C23119">
        <v>1600002392</v>
      </c>
      <c r="D23119">
        <v>20230430</v>
      </c>
      <c r="E23119">
        <v>28154000</v>
      </c>
      <c r="F23119" t="s">
        <v>48</v>
      </c>
      <c r="I23119" t="s">
        <v>9487</v>
      </c>
      <c r="J23119">
        <v>20230430</v>
      </c>
      <c r="K23119" t="s">
        <v>9488</v>
      </c>
      <c r="L23119">
        <v>0</v>
      </c>
      <c r="M23119">
        <v>93.54</v>
      </c>
    </row>
    <row r="23120" spans="1:15" x14ac:dyDescent="0.25">
      <c r="A23120" t="s">
        <v>8893</v>
      </c>
      <c r="B23120" t="s">
        <v>8894</v>
      </c>
      <c r="C23120">
        <v>1600006653</v>
      </c>
      <c r="D23120">
        <v>20230721</v>
      </c>
      <c r="E23120">
        <v>27510002</v>
      </c>
      <c r="F23120" t="s">
        <v>43</v>
      </c>
      <c r="I23120" t="s">
        <v>9779</v>
      </c>
      <c r="J23120">
        <v>20230721</v>
      </c>
      <c r="K23120" t="s">
        <v>9267</v>
      </c>
      <c r="L23120">
        <v>0</v>
      </c>
      <c r="M23120">
        <v>1410.07</v>
      </c>
    </row>
    <row r="23121" spans="1:15" x14ac:dyDescent="0.25">
      <c r="A23121" t="s">
        <v>8893</v>
      </c>
      <c r="B23121" t="s">
        <v>8894</v>
      </c>
      <c r="C23121">
        <v>1600001386</v>
      </c>
      <c r="D23121">
        <v>20230401</v>
      </c>
      <c r="E23121">
        <v>41100000</v>
      </c>
      <c r="F23121" t="s">
        <v>81</v>
      </c>
      <c r="I23121" t="s">
        <v>9752</v>
      </c>
      <c r="J23121">
        <v>20230401</v>
      </c>
      <c r="K23121" t="s">
        <v>14197</v>
      </c>
      <c r="L23121">
        <v>0</v>
      </c>
      <c r="M23121">
        <v>43.8</v>
      </c>
    </row>
    <row r="23122" spans="1:15" x14ac:dyDescent="0.25">
      <c r="A23122" t="s">
        <v>8893</v>
      </c>
      <c r="B23122" t="s">
        <v>8894</v>
      </c>
      <c r="C23122">
        <v>1600001300</v>
      </c>
      <c r="D23122">
        <v>20230401</v>
      </c>
      <c r="E23122">
        <v>41100000</v>
      </c>
      <c r="F23122" t="s">
        <v>81</v>
      </c>
      <c r="I23122" t="s">
        <v>14198</v>
      </c>
      <c r="J23122">
        <v>20230401</v>
      </c>
      <c r="K23122" t="s">
        <v>14199</v>
      </c>
      <c r="L23122">
        <v>0</v>
      </c>
      <c r="M23122">
        <v>5030</v>
      </c>
    </row>
    <row r="23123" spans="1:15" x14ac:dyDescent="0.25">
      <c r="A23123" t="s">
        <v>8893</v>
      </c>
      <c r="B23123" t="s">
        <v>8894</v>
      </c>
      <c r="C23123">
        <v>1600010954</v>
      </c>
      <c r="D23123">
        <v>20230930</v>
      </c>
      <c r="E23123">
        <v>28182000</v>
      </c>
      <c r="F23123" t="s">
        <v>41</v>
      </c>
      <c r="I23123" t="s">
        <v>12891</v>
      </c>
      <c r="J23123">
        <v>20230930</v>
      </c>
      <c r="K23123" t="s">
        <v>9296</v>
      </c>
      <c r="L23123">
        <v>0</v>
      </c>
      <c r="M23123">
        <v>636.46</v>
      </c>
    </row>
    <row r="23124" spans="1:15" x14ac:dyDescent="0.25">
      <c r="A23124" t="s">
        <v>8893</v>
      </c>
      <c r="B23124" t="s">
        <v>8894</v>
      </c>
      <c r="C23124">
        <v>1600002393</v>
      </c>
      <c r="D23124">
        <v>20230430</v>
      </c>
      <c r="E23124">
        <v>68112000</v>
      </c>
      <c r="F23124" t="s">
        <v>8902</v>
      </c>
      <c r="I23124" t="s">
        <v>12147</v>
      </c>
      <c r="J23124">
        <v>20230430</v>
      </c>
      <c r="K23124" t="s">
        <v>9276</v>
      </c>
      <c r="L23124">
        <v>15</v>
      </c>
      <c r="M23124">
        <v>0</v>
      </c>
    </row>
    <row r="23125" spans="1:15" x14ac:dyDescent="0.25">
      <c r="A23125" t="s">
        <v>8893</v>
      </c>
      <c r="B23125" t="s">
        <v>8894</v>
      </c>
      <c r="C23125">
        <v>1600000954</v>
      </c>
      <c r="D23125">
        <v>20230427</v>
      </c>
      <c r="E23125">
        <v>41100000</v>
      </c>
      <c r="F23125" t="s">
        <v>81</v>
      </c>
      <c r="G23125" t="s">
        <v>9497</v>
      </c>
      <c r="H23125" t="s">
        <v>9498</v>
      </c>
      <c r="I23125" t="s">
        <v>14200</v>
      </c>
      <c r="J23125">
        <v>20230427</v>
      </c>
      <c r="K23125" t="s">
        <v>8999</v>
      </c>
      <c r="L23125">
        <v>0</v>
      </c>
      <c r="M23125">
        <v>13180.32</v>
      </c>
      <c r="N23125" t="s">
        <v>54</v>
      </c>
      <c r="O23125">
        <v>20230427</v>
      </c>
    </row>
    <row r="23126" spans="1:15" x14ac:dyDescent="0.25">
      <c r="A23126" t="s">
        <v>8893</v>
      </c>
      <c r="B23126" t="s">
        <v>8894</v>
      </c>
      <c r="C23126">
        <v>1600002496</v>
      </c>
      <c r="D23126">
        <v>20230430</v>
      </c>
      <c r="E23126">
        <v>28182000</v>
      </c>
      <c r="F23126" t="s">
        <v>41</v>
      </c>
      <c r="I23126" t="s">
        <v>10101</v>
      </c>
      <c r="J23126">
        <v>20230430</v>
      </c>
      <c r="K23126" t="s">
        <v>10102</v>
      </c>
      <c r="L23126">
        <v>0</v>
      </c>
      <c r="M23126">
        <v>2679.95</v>
      </c>
    </row>
    <row r="23127" spans="1:15" x14ac:dyDescent="0.25">
      <c r="A23127" t="s">
        <v>8893</v>
      </c>
      <c r="B23127" t="s">
        <v>8894</v>
      </c>
      <c r="C23127">
        <v>1600010944</v>
      </c>
      <c r="D23127">
        <v>20230930</v>
      </c>
      <c r="E23127">
        <v>68112000</v>
      </c>
      <c r="F23127" t="s">
        <v>8902</v>
      </c>
      <c r="I23127" t="s">
        <v>12030</v>
      </c>
      <c r="J23127">
        <v>20230930</v>
      </c>
      <c r="K23127" t="s">
        <v>9289</v>
      </c>
      <c r="L23127">
        <v>154.82</v>
      </c>
      <c r="M23127">
        <v>0</v>
      </c>
    </row>
    <row r="23128" spans="1:15" x14ac:dyDescent="0.25">
      <c r="A23128" t="s">
        <v>8893</v>
      </c>
      <c r="B23128" t="s">
        <v>8894</v>
      </c>
      <c r="C23128">
        <v>1600007627</v>
      </c>
      <c r="D23128">
        <v>20230816</v>
      </c>
      <c r="E23128">
        <v>41100000</v>
      </c>
      <c r="F23128" t="s">
        <v>81</v>
      </c>
      <c r="G23128" t="s">
        <v>10240</v>
      </c>
      <c r="H23128" t="s">
        <v>10241</v>
      </c>
      <c r="I23128" t="s">
        <v>14201</v>
      </c>
      <c r="J23128">
        <v>20230816</v>
      </c>
      <c r="K23128" t="s">
        <v>9132</v>
      </c>
      <c r="L23128">
        <v>0</v>
      </c>
      <c r="M23128">
        <v>42973.49</v>
      </c>
      <c r="N23128" t="s">
        <v>117</v>
      </c>
      <c r="O23128">
        <v>20230816</v>
      </c>
    </row>
    <row r="23129" spans="1:15" x14ac:dyDescent="0.25">
      <c r="A23129" t="s">
        <v>8893</v>
      </c>
      <c r="B23129" t="s">
        <v>8894</v>
      </c>
      <c r="C23129">
        <v>1600000559</v>
      </c>
      <c r="D23129">
        <v>20230418</v>
      </c>
      <c r="E23129">
        <v>41100000</v>
      </c>
      <c r="F23129" t="s">
        <v>81</v>
      </c>
      <c r="G23129" t="s">
        <v>8833</v>
      </c>
      <c r="H23129" t="s">
        <v>8834</v>
      </c>
      <c r="I23129" t="s">
        <v>12491</v>
      </c>
      <c r="J23129">
        <v>20230418</v>
      </c>
      <c r="K23129" t="s">
        <v>8977</v>
      </c>
      <c r="L23129">
        <v>0</v>
      </c>
      <c r="M23129">
        <v>300</v>
      </c>
      <c r="N23129" t="s">
        <v>83</v>
      </c>
      <c r="O23129">
        <v>20230620</v>
      </c>
    </row>
    <row r="23130" spans="1:15" x14ac:dyDescent="0.25">
      <c r="A23130" t="s">
        <v>8893</v>
      </c>
      <c r="B23130" t="s">
        <v>8894</v>
      </c>
      <c r="C23130">
        <v>1600003935</v>
      </c>
      <c r="D23130">
        <v>20230401</v>
      </c>
      <c r="E23130">
        <v>40100000</v>
      </c>
      <c r="F23130" t="s">
        <v>55</v>
      </c>
      <c r="I23130" t="s">
        <v>14202</v>
      </c>
      <c r="J23130">
        <v>20230401</v>
      </c>
      <c r="K23130" t="s">
        <v>14203</v>
      </c>
      <c r="L23130">
        <v>13.63</v>
      </c>
      <c r="M23130">
        <v>0</v>
      </c>
    </row>
    <row r="23131" spans="1:15" x14ac:dyDescent="0.25">
      <c r="A23131" t="s">
        <v>8893</v>
      </c>
      <c r="B23131" t="s">
        <v>8894</v>
      </c>
      <c r="C23131">
        <v>1600000559</v>
      </c>
      <c r="D23131">
        <v>20230418</v>
      </c>
      <c r="E23131">
        <v>41100000</v>
      </c>
      <c r="F23131" t="s">
        <v>81</v>
      </c>
      <c r="G23131" t="s">
        <v>9139</v>
      </c>
      <c r="H23131" t="s">
        <v>9140</v>
      </c>
      <c r="I23131" t="s">
        <v>11239</v>
      </c>
      <c r="J23131">
        <v>20230418</v>
      </c>
      <c r="K23131" t="s">
        <v>8953</v>
      </c>
      <c r="L23131">
        <v>0</v>
      </c>
      <c r="M23131">
        <v>5045.2299999999996</v>
      </c>
      <c r="N23131" t="s">
        <v>54</v>
      </c>
      <c r="O23131">
        <v>20230502</v>
      </c>
    </row>
    <row r="23132" spans="1:15" x14ac:dyDescent="0.25">
      <c r="A23132" t="s">
        <v>8893</v>
      </c>
      <c r="B23132" t="s">
        <v>8894</v>
      </c>
      <c r="C23132">
        <v>1600008771</v>
      </c>
      <c r="D23132">
        <v>20230913</v>
      </c>
      <c r="E23132">
        <v>77200001</v>
      </c>
      <c r="F23132" t="s">
        <v>9051</v>
      </c>
      <c r="I23132" t="s">
        <v>10828</v>
      </c>
      <c r="J23132">
        <v>20230913</v>
      </c>
      <c r="K23132" t="s">
        <v>10829</v>
      </c>
      <c r="L23132">
        <v>0</v>
      </c>
      <c r="M23132">
        <v>25.47</v>
      </c>
    </row>
    <row r="23133" spans="1:15" x14ac:dyDescent="0.25">
      <c r="A23133" t="s">
        <v>8893</v>
      </c>
      <c r="B23133" t="s">
        <v>8894</v>
      </c>
      <c r="C23133">
        <v>1600011152</v>
      </c>
      <c r="D23133">
        <v>20230401</v>
      </c>
      <c r="E23133">
        <v>48600000</v>
      </c>
      <c r="F23133" t="s">
        <v>76</v>
      </c>
      <c r="I23133" t="s">
        <v>13338</v>
      </c>
      <c r="J23133">
        <v>20230401</v>
      </c>
      <c r="K23133" t="s">
        <v>13339</v>
      </c>
      <c r="L23133">
        <v>0</v>
      </c>
      <c r="M23133">
        <v>2875</v>
      </c>
      <c r="N23133" t="s">
        <v>54</v>
      </c>
      <c r="O23133">
        <v>20231103</v>
      </c>
    </row>
    <row r="23134" spans="1:15" x14ac:dyDescent="0.25">
      <c r="A23134" t="s">
        <v>8893</v>
      </c>
      <c r="B23134" t="s">
        <v>8894</v>
      </c>
      <c r="C23134">
        <v>1600001233</v>
      </c>
      <c r="D23134">
        <v>20230401</v>
      </c>
      <c r="E23134">
        <v>41100000</v>
      </c>
      <c r="F23134" t="s">
        <v>81</v>
      </c>
      <c r="G23134" t="s">
        <v>1326</v>
      </c>
      <c r="H23134" t="s">
        <v>1327</v>
      </c>
      <c r="I23134" t="s">
        <v>5356</v>
      </c>
      <c r="J23134">
        <v>20230401</v>
      </c>
      <c r="K23134" t="s">
        <v>9178</v>
      </c>
      <c r="L23134">
        <v>4176.17</v>
      </c>
      <c r="M23134">
        <v>0</v>
      </c>
      <c r="N23134" t="s">
        <v>54</v>
      </c>
      <c r="O23134">
        <v>20230505</v>
      </c>
    </row>
    <row r="23135" spans="1:15" x14ac:dyDescent="0.25">
      <c r="A23135" t="s">
        <v>8893</v>
      </c>
      <c r="B23135" t="s">
        <v>8894</v>
      </c>
      <c r="C23135">
        <v>1600007783</v>
      </c>
      <c r="D23135">
        <v>20230731</v>
      </c>
      <c r="E23135">
        <v>28183000</v>
      </c>
      <c r="F23135" t="s">
        <v>102</v>
      </c>
      <c r="I23135" t="s">
        <v>11149</v>
      </c>
      <c r="J23135">
        <v>20230731</v>
      </c>
      <c r="K23135" t="s">
        <v>10451</v>
      </c>
      <c r="L23135">
        <v>0</v>
      </c>
      <c r="M23135">
        <v>37.5</v>
      </c>
    </row>
    <row r="23136" spans="1:15" x14ac:dyDescent="0.25">
      <c r="A23136" t="s">
        <v>8893</v>
      </c>
      <c r="B23136" t="s">
        <v>8894</v>
      </c>
      <c r="C23136">
        <v>1600007627</v>
      </c>
      <c r="D23136">
        <v>20230816</v>
      </c>
      <c r="E23136">
        <v>41100000</v>
      </c>
      <c r="F23136" t="s">
        <v>81</v>
      </c>
      <c r="G23136" t="s">
        <v>8833</v>
      </c>
      <c r="H23136" t="s">
        <v>8834</v>
      </c>
      <c r="I23136" t="s">
        <v>14204</v>
      </c>
      <c r="J23136">
        <v>20230816</v>
      </c>
      <c r="K23136" t="s">
        <v>9132</v>
      </c>
      <c r="L23136">
        <v>0</v>
      </c>
      <c r="M23136">
        <v>29620.26</v>
      </c>
      <c r="N23136" t="s">
        <v>117</v>
      </c>
      <c r="O23136">
        <v>20230816</v>
      </c>
    </row>
    <row r="23137" spans="1:15" x14ac:dyDescent="0.25">
      <c r="A23137" t="s">
        <v>8893</v>
      </c>
      <c r="B23137" t="s">
        <v>8894</v>
      </c>
      <c r="C23137">
        <v>1600002401</v>
      </c>
      <c r="D23137">
        <v>20230430</v>
      </c>
      <c r="E23137">
        <v>28183000</v>
      </c>
      <c r="F23137" t="s">
        <v>102</v>
      </c>
      <c r="I23137" t="s">
        <v>13968</v>
      </c>
      <c r="J23137">
        <v>20230430</v>
      </c>
      <c r="K23137" t="s">
        <v>10071</v>
      </c>
      <c r="L23137">
        <v>0</v>
      </c>
      <c r="M23137">
        <v>9.5</v>
      </c>
    </row>
    <row r="23138" spans="1:15" x14ac:dyDescent="0.25">
      <c r="A23138" t="s">
        <v>8893</v>
      </c>
      <c r="B23138" t="s">
        <v>8894</v>
      </c>
      <c r="C23138">
        <v>1600003939</v>
      </c>
      <c r="D23138">
        <v>20230401</v>
      </c>
      <c r="E23138">
        <v>40100000</v>
      </c>
      <c r="F23138" t="s">
        <v>55</v>
      </c>
      <c r="I23138" t="s">
        <v>14205</v>
      </c>
      <c r="J23138">
        <v>20230401</v>
      </c>
      <c r="K23138" t="s">
        <v>13344</v>
      </c>
      <c r="L23138">
        <v>632.76</v>
      </c>
      <c r="M23138">
        <v>0</v>
      </c>
    </row>
    <row r="23139" spans="1:15" x14ac:dyDescent="0.25">
      <c r="A23139" t="s">
        <v>8893</v>
      </c>
      <c r="B23139" t="s">
        <v>8894</v>
      </c>
      <c r="C23139">
        <v>1600007627</v>
      </c>
      <c r="D23139">
        <v>20230816</v>
      </c>
      <c r="E23139">
        <v>41100000</v>
      </c>
      <c r="F23139" t="s">
        <v>81</v>
      </c>
      <c r="G23139" t="s">
        <v>9202</v>
      </c>
      <c r="H23139" t="s">
        <v>9203</v>
      </c>
      <c r="I23139" t="s">
        <v>14206</v>
      </c>
      <c r="J23139">
        <v>20230816</v>
      </c>
      <c r="K23139" t="s">
        <v>9132</v>
      </c>
      <c r="L23139">
        <v>0</v>
      </c>
      <c r="M23139">
        <v>1586.02</v>
      </c>
      <c r="N23139" t="s">
        <v>117</v>
      </c>
      <c r="O23139">
        <v>20230816</v>
      </c>
    </row>
    <row r="23140" spans="1:15" x14ac:dyDescent="0.25">
      <c r="A23140" t="s">
        <v>8893</v>
      </c>
      <c r="B23140" t="s">
        <v>8894</v>
      </c>
      <c r="C23140">
        <v>1600006869</v>
      </c>
      <c r="D23140">
        <v>20230623</v>
      </c>
      <c r="E23140">
        <v>28182000</v>
      </c>
      <c r="F23140" t="s">
        <v>41</v>
      </c>
      <c r="I23140" t="s">
        <v>14111</v>
      </c>
      <c r="J23140">
        <v>20230623</v>
      </c>
      <c r="K23140" t="s">
        <v>14112</v>
      </c>
      <c r="L23140">
        <v>973.85</v>
      </c>
      <c r="M23140">
        <v>0</v>
      </c>
    </row>
    <row r="23141" spans="1:15" x14ac:dyDescent="0.25">
      <c r="A23141" t="s">
        <v>8893</v>
      </c>
      <c r="B23141" t="s">
        <v>8894</v>
      </c>
      <c r="C23141">
        <v>1600006411</v>
      </c>
      <c r="D23141">
        <v>20230727</v>
      </c>
      <c r="E23141">
        <v>41100000</v>
      </c>
      <c r="F23141" t="s">
        <v>81</v>
      </c>
      <c r="G23141" t="s">
        <v>9054</v>
      </c>
      <c r="H23141" t="s">
        <v>9055</v>
      </c>
      <c r="I23141" t="s">
        <v>14207</v>
      </c>
      <c r="J23141">
        <v>20230727</v>
      </c>
      <c r="K23141" t="s">
        <v>9018</v>
      </c>
      <c r="L23141">
        <v>0</v>
      </c>
      <c r="M23141">
        <v>186</v>
      </c>
      <c r="N23141" t="s">
        <v>27</v>
      </c>
      <c r="O23141">
        <v>20230727</v>
      </c>
    </row>
    <row r="23142" spans="1:15" x14ac:dyDescent="0.25">
      <c r="A23142" t="s">
        <v>8893</v>
      </c>
      <c r="B23142" t="s">
        <v>8894</v>
      </c>
      <c r="C23142">
        <v>1600003968</v>
      </c>
      <c r="D23142">
        <v>20230401</v>
      </c>
      <c r="E23142">
        <v>40100000</v>
      </c>
      <c r="F23142" t="s">
        <v>55</v>
      </c>
      <c r="G23142" t="s">
        <v>1735</v>
      </c>
      <c r="H23142" t="s">
        <v>1736</v>
      </c>
      <c r="I23142">
        <v>102230363</v>
      </c>
      <c r="J23142">
        <v>20230401</v>
      </c>
      <c r="K23142" t="s">
        <v>14208</v>
      </c>
      <c r="L23142">
        <v>0</v>
      </c>
      <c r="M23142">
        <v>1086</v>
      </c>
      <c r="N23142" t="s">
        <v>83</v>
      </c>
      <c r="O23142">
        <v>20230620</v>
      </c>
    </row>
    <row r="23143" spans="1:15" x14ac:dyDescent="0.25">
      <c r="A23143" t="s">
        <v>8893</v>
      </c>
      <c r="B23143" t="s">
        <v>8894</v>
      </c>
      <c r="C23143">
        <v>1600009257</v>
      </c>
      <c r="D23143">
        <v>20230919</v>
      </c>
      <c r="E23143">
        <v>41100000</v>
      </c>
      <c r="F23143" t="s">
        <v>81</v>
      </c>
      <c r="G23143" t="s">
        <v>9391</v>
      </c>
      <c r="H23143" t="s">
        <v>9392</v>
      </c>
      <c r="I23143" t="s">
        <v>14209</v>
      </c>
      <c r="J23143">
        <v>20230919</v>
      </c>
      <c r="K23143" t="s">
        <v>8898</v>
      </c>
      <c r="L23143">
        <v>0</v>
      </c>
      <c r="M23143">
        <v>216</v>
      </c>
      <c r="N23143" t="s">
        <v>29</v>
      </c>
      <c r="O23143">
        <v>20230919</v>
      </c>
    </row>
    <row r="23144" spans="1:15" x14ac:dyDescent="0.25">
      <c r="A23144" t="s">
        <v>8893</v>
      </c>
      <c r="B23144" t="s">
        <v>8894</v>
      </c>
      <c r="C23144">
        <v>1600003090</v>
      </c>
      <c r="D23144">
        <v>20230512</v>
      </c>
      <c r="E23144">
        <v>46799996</v>
      </c>
      <c r="F23144" t="s">
        <v>67</v>
      </c>
      <c r="I23144" t="s">
        <v>13436</v>
      </c>
      <c r="J23144">
        <v>20230512</v>
      </c>
      <c r="K23144" t="s">
        <v>9037</v>
      </c>
      <c r="L23144">
        <v>0</v>
      </c>
      <c r="M23144">
        <v>43906.400000000001</v>
      </c>
    </row>
    <row r="23145" spans="1:15" x14ac:dyDescent="0.25">
      <c r="A23145" t="s">
        <v>8893</v>
      </c>
      <c r="B23145" t="s">
        <v>8894</v>
      </c>
      <c r="C23145">
        <v>1600001288</v>
      </c>
      <c r="D23145">
        <v>20230401</v>
      </c>
      <c r="E23145">
        <v>41100000</v>
      </c>
      <c r="F23145" t="s">
        <v>81</v>
      </c>
      <c r="I23145" t="s">
        <v>14210</v>
      </c>
      <c r="J23145">
        <v>20230401</v>
      </c>
      <c r="K23145" t="s">
        <v>14211</v>
      </c>
      <c r="L23145">
        <v>0</v>
      </c>
      <c r="M23145">
        <v>696</v>
      </c>
    </row>
    <row r="23146" spans="1:15" x14ac:dyDescent="0.25">
      <c r="A23146" t="s">
        <v>8893</v>
      </c>
      <c r="B23146" t="s">
        <v>8894</v>
      </c>
      <c r="C23146">
        <v>1600009257</v>
      </c>
      <c r="D23146">
        <v>20230919</v>
      </c>
      <c r="E23146">
        <v>41100000</v>
      </c>
      <c r="F23146" t="s">
        <v>81</v>
      </c>
      <c r="G23146" t="s">
        <v>9139</v>
      </c>
      <c r="H23146" t="s">
        <v>9140</v>
      </c>
      <c r="I23146" t="s">
        <v>14212</v>
      </c>
      <c r="J23146">
        <v>20230919</v>
      </c>
      <c r="K23146" t="s">
        <v>8898</v>
      </c>
      <c r="L23146">
        <v>0</v>
      </c>
      <c r="M23146">
        <v>2089.91</v>
      </c>
      <c r="N23146" t="s">
        <v>80</v>
      </c>
      <c r="O23146">
        <v>20230919</v>
      </c>
    </row>
    <row r="23147" spans="1:15" x14ac:dyDescent="0.25">
      <c r="A23147" t="s">
        <v>8893</v>
      </c>
      <c r="B23147" t="s">
        <v>8894</v>
      </c>
      <c r="C23147">
        <v>1600005784</v>
      </c>
      <c r="D23147">
        <v>20230712</v>
      </c>
      <c r="E23147">
        <v>41100000</v>
      </c>
      <c r="F23147" t="s">
        <v>81</v>
      </c>
      <c r="G23147" t="s">
        <v>11434</v>
      </c>
      <c r="H23147" t="s">
        <v>11435</v>
      </c>
      <c r="I23147" t="s">
        <v>14213</v>
      </c>
      <c r="J23147">
        <v>20230712</v>
      </c>
      <c r="K23147" t="s">
        <v>8936</v>
      </c>
      <c r="L23147">
        <v>0</v>
      </c>
      <c r="M23147">
        <v>276</v>
      </c>
      <c r="N23147" t="s">
        <v>37</v>
      </c>
      <c r="O23147">
        <v>20230712</v>
      </c>
    </row>
    <row r="23148" spans="1:15" x14ac:dyDescent="0.25">
      <c r="A23148" t="s">
        <v>8893</v>
      </c>
      <c r="B23148" t="s">
        <v>8894</v>
      </c>
      <c r="C23148">
        <v>1600001284</v>
      </c>
      <c r="D23148">
        <v>20230401</v>
      </c>
      <c r="E23148">
        <v>41100000</v>
      </c>
      <c r="F23148" t="s">
        <v>81</v>
      </c>
      <c r="G23148" t="s">
        <v>204</v>
      </c>
      <c r="H23148" t="s">
        <v>205</v>
      </c>
      <c r="I23148" t="s">
        <v>14214</v>
      </c>
      <c r="J23148">
        <v>20230401</v>
      </c>
      <c r="K23148" t="s">
        <v>11531</v>
      </c>
      <c r="L23148">
        <v>14315.9</v>
      </c>
      <c r="M23148">
        <v>0</v>
      </c>
      <c r="N23148" t="s">
        <v>54</v>
      </c>
      <c r="O23148">
        <v>20230516</v>
      </c>
    </row>
    <row r="23149" spans="1:15" x14ac:dyDescent="0.25">
      <c r="A23149" t="s">
        <v>8893</v>
      </c>
      <c r="B23149" t="s">
        <v>8894</v>
      </c>
      <c r="C23149">
        <v>1600012237</v>
      </c>
      <c r="D23149">
        <v>20231031</v>
      </c>
      <c r="E23149">
        <v>28182000</v>
      </c>
      <c r="F23149" t="s">
        <v>41</v>
      </c>
      <c r="I23149" t="s">
        <v>12479</v>
      </c>
      <c r="J23149">
        <v>20231031</v>
      </c>
      <c r="K23149" t="s">
        <v>9323</v>
      </c>
      <c r="L23149">
        <v>0</v>
      </c>
      <c r="M23149">
        <v>384.35</v>
      </c>
    </row>
    <row r="23150" spans="1:15" x14ac:dyDescent="0.25">
      <c r="A23150" t="s">
        <v>8893</v>
      </c>
      <c r="B23150" t="s">
        <v>8894</v>
      </c>
      <c r="C23150">
        <v>1600007627</v>
      </c>
      <c r="D23150">
        <v>20230816</v>
      </c>
      <c r="E23150">
        <v>41100000</v>
      </c>
      <c r="F23150" t="s">
        <v>81</v>
      </c>
      <c r="G23150" t="s">
        <v>9202</v>
      </c>
      <c r="H23150" t="s">
        <v>9203</v>
      </c>
      <c r="I23150" t="s">
        <v>14215</v>
      </c>
      <c r="J23150">
        <v>20230816</v>
      </c>
      <c r="K23150" t="s">
        <v>9132</v>
      </c>
      <c r="L23150">
        <v>0</v>
      </c>
      <c r="M23150">
        <v>-832.5</v>
      </c>
      <c r="N23150" t="s">
        <v>117</v>
      </c>
      <c r="O23150">
        <v>20230816</v>
      </c>
    </row>
    <row r="23151" spans="1:15" x14ac:dyDescent="0.25">
      <c r="A23151" t="s">
        <v>8893</v>
      </c>
      <c r="B23151" t="s">
        <v>8894</v>
      </c>
      <c r="C23151">
        <v>1600007768</v>
      </c>
      <c r="D23151">
        <v>20230731</v>
      </c>
      <c r="E23151">
        <v>68112000</v>
      </c>
      <c r="F23151" t="s">
        <v>8902</v>
      </c>
      <c r="I23151" t="s">
        <v>13030</v>
      </c>
      <c r="J23151">
        <v>20230731</v>
      </c>
      <c r="K23151" t="s">
        <v>10348</v>
      </c>
      <c r="L23151">
        <v>83.33</v>
      </c>
      <c r="M23151">
        <v>0</v>
      </c>
    </row>
    <row r="23152" spans="1:15" x14ac:dyDescent="0.25">
      <c r="A23152" t="s">
        <v>8893</v>
      </c>
      <c r="B23152" t="s">
        <v>8894</v>
      </c>
      <c r="C23152">
        <v>1600004697</v>
      </c>
      <c r="D23152">
        <v>20230531</v>
      </c>
      <c r="E23152">
        <v>68112000</v>
      </c>
      <c r="F23152" t="s">
        <v>8902</v>
      </c>
      <c r="I23152" t="s">
        <v>13085</v>
      </c>
      <c r="J23152">
        <v>20230531</v>
      </c>
      <c r="K23152" t="s">
        <v>9473</v>
      </c>
      <c r="L23152">
        <v>19.43</v>
      </c>
      <c r="M23152">
        <v>0</v>
      </c>
    </row>
    <row r="23153" spans="1:15" x14ac:dyDescent="0.25">
      <c r="A23153" t="s">
        <v>8893</v>
      </c>
      <c r="B23153" t="s">
        <v>8894</v>
      </c>
      <c r="C23153">
        <v>1600010743</v>
      </c>
      <c r="D23153">
        <v>20231010</v>
      </c>
      <c r="E23153">
        <v>41100000</v>
      </c>
      <c r="F23153" t="s">
        <v>81</v>
      </c>
      <c r="G23153" t="s">
        <v>14216</v>
      </c>
      <c r="H23153" t="s">
        <v>14217</v>
      </c>
      <c r="I23153" t="s">
        <v>14218</v>
      </c>
      <c r="J23153">
        <v>20231010</v>
      </c>
      <c r="K23153" t="s">
        <v>9176</v>
      </c>
      <c r="L23153">
        <v>0</v>
      </c>
      <c r="M23153">
        <v>300</v>
      </c>
      <c r="N23153" t="s">
        <v>54</v>
      </c>
      <c r="O23153">
        <v>20231010</v>
      </c>
    </row>
    <row r="23154" spans="1:15" x14ac:dyDescent="0.25">
      <c r="A23154" t="s">
        <v>8893</v>
      </c>
      <c r="B23154" t="s">
        <v>8894</v>
      </c>
      <c r="C23154">
        <v>1600008363</v>
      </c>
      <c r="D23154">
        <v>20230830</v>
      </c>
      <c r="E23154">
        <v>46799996</v>
      </c>
      <c r="F23154" t="s">
        <v>67</v>
      </c>
      <c r="I23154" t="s">
        <v>8982</v>
      </c>
      <c r="J23154">
        <v>20230830</v>
      </c>
      <c r="K23154" t="s">
        <v>1807</v>
      </c>
      <c r="L23154">
        <v>0</v>
      </c>
      <c r="M23154">
        <v>20236.04</v>
      </c>
    </row>
    <row r="23155" spans="1:15" x14ac:dyDescent="0.25">
      <c r="A23155" t="s">
        <v>8893</v>
      </c>
      <c r="B23155" t="s">
        <v>8894</v>
      </c>
      <c r="C23155">
        <v>1600007285</v>
      </c>
      <c r="D23155">
        <v>20230731</v>
      </c>
      <c r="E23155">
        <v>63330000</v>
      </c>
      <c r="F23155" t="s">
        <v>9944</v>
      </c>
      <c r="I23155" s="1">
        <v>45108</v>
      </c>
      <c r="J23155">
        <v>20230731</v>
      </c>
      <c r="K23155" t="s">
        <v>9027</v>
      </c>
      <c r="L23155">
        <v>4561.17</v>
      </c>
      <c r="M23155">
        <v>0</v>
      </c>
    </row>
    <row r="23156" spans="1:15" x14ac:dyDescent="0.25">
      <c r="A23156" t="s">
        <v>8893</v>
      </c>
      <c r="B23156" t="s">
        <v>8894</v>
      </c>
      <c r="C23156">
        <v>1600003886</v>
      </c>
      <c r="D23156">
        <v>20230401</v>
      </c>
      <c r="E23156">
        <v>40100000</v>
      </c>
      <c r="F23156" t="s">
        <v>55</v>
      </c>
      <c r="G23156" t="s">
        <v>133</v>
      </c>
      <c r="H23156" t="s">
        <v>134</v>
      </c>
      <c r="I23156">
        <v>204930025</v>
      </c>
      <c r="J23156">
        <v>20230401</v>
      </c>
      <c r="K23156" t="s">
        <v>14219</v>
      </c>
      <c r="L23156">
        <v>0</v>
      </c>
      <c r="M23156">
        <v>-247.46</v>
      </c>
      <c r="N23156" t="s">
        <v>34</v>
      </c>
      <c r="O23156">
        <v>20230620</v>
      </c>
    </row>
    <row r="23157" spans="1:15" x14ac:dyDescent="0.25">
      <c r="A23157" t="s">
        <v>8893</v>
      </c>
      <c r="B23157" t="s">
        <v>8894</v>
      </c>
      <c r="C23157">
        <v>1600003995</v>
      </c>
      <c r="D23157">
        <v>20230401</v>
      </c>
      <c r="E23157">
        <v>40110000</v>
      </c>
      <c r="F23157" t="s">
        <v>45</v>
      </c>
      <c r="I23157" t="s">
        <v>11259</v>
      </c>
      <c r="J23157">
        <v>20230401</v>
      </c>
      <c r="K23157" t="s">
        <v>13540</v>
      </c>
      <c r="L23157">
        <v>99.6</v>
      </c>
      <c r="M23157">
        <v>0</v>
      </c>
    </row>
    <row r="23158" spans="1:15" x14ac:dyDescent="0.25">
      <c r="A23158" t="s">
        <v>8893</v>
      </c>
      <c r="B23158" t="s">
        <v>8894</v>
      </c>
      <c r="C23158">
        <v>1600001313</v>
      </c>
      <c r="D23158">
        <v>20230401</v>
      </c>
      <c r="E23158">
        <v>41100000</v>
      </c>
      <c r="F23158" t="s">
        <v>81</v>
      </c>
      <c r="I23158" t="s">
        <v>14220</v>
      </c>
      <c r="J23158">
        <v>20230401</v>
      </c>
      <c r="K23158" t="s">
        <v>14221</v>
      </c>
      <c r="L23158">
        <v>0</v>
      </c>
      <c r="M23158">
        <v>312</v>
      </c>
    </row>
    <row r="23159" spans="1:15" x14ac:dyDescent="0.25">
      <c r="A23159" t="s">
        <v>8893</v>
      </c>
      <c r="B23159" t="s">
        <v>8894</v>
      </c>
      <c r="C23159">
        <v>1600002272</v>
      </c>
      <c r="D23159">
        <v>20230516</v>
      </c>
      <c r="E23159">
        <v>41100000</v>
      </c>
      <c r="F23159" t="s">
        <v>81</v>
      </c>
      <c r="G23159" t="s">
        <v>9156</v>
      </c>
      <c r="H23159" t="s">
        <v>9157</v>
      </c>
      <c r="I23159" t="s">
        <v>14222</v>
      </c>
      <c r="J23159">
        <v>20230516</v>
      </c>
      <c r="K23159" t="s">
        <v>8908</v>
      </c>
      <c r="L23159">
        <v>0</v>
      </c>
      <c r="M23159">
        <v>1950.36</v>
      </c>
      <c r="N23159" t="s">
        <v>37</v>
      </c>
      <c r="O23159">
        <v>20230516</v>
      </c>
    </row>
    <row r="23160" spans="1:15" x14ac:dyDescent="0.25">
      <c r="A23160" t="s">
        <v>8893</v>
      </c>
      <c r="B23160" t="s">
        <v>8894</v>
      </c>
      <c r="C23160">
        <v>1600002021</v>
      </c>
      <c r="D23160">
        <v>20230511</v>
      </c>
      <c r="E23160">
        <v>41100000</v>
      </c>
      <c r="F23160" t="s">
        <v>81</v>
      </c>
      <c r="G23160" t="s">
        <v>9202</v>
      </c>
      <c r="H23160" t="s">
        <v>9203</v>
      </c>
      <c r="I23160" t="s">
        <v>14223</v>
      </c>
      <c r="J23160">
        <v>20230511</v>
      </c>
      <c r="K23160" t="s">
        <v>8908</v>
      </c>
      <c r="L23160">
        <v>0</v>
      </c>
      <c r="M23160">
        <v>27240.28</v>
      </c>
      <c r="N23160" t="s">
        <v>83</v>
      </c>
      <c r="O23160">
        <v>20230511</v>
      </c>
    </row>
    <row r="23161" spans="1:15" x14ac:dyDescent="0.25">
      <c r="A23161" t="s">
        <v>8893</v>
      </c>
      <c r="B23161" t="s">
        <v>8894</v>
      </c>
      <c r="C23161">
        <v>1600009376</v>
      </c>
      <c r="D23161">
        <v>20230831</v>
      </c>
      <c r="E23161">
        <v>68112000</v>
      </c>
      <c r="F23161" t="s">
        <v>8902</v>
      </c>
      <c r="I23161" t="s">
        <v>13468</v>
      </c>
      <c r="J23161">
        <v>20230831</v>
      </c>
      <c r="K23161" t="s">
        <v>9128</v>
      </c>
      <c r="L23161">
        <v>11.33</v>
      </c>
      <c r="M23161">
        <v>0</v>
      </c>
    </row>
    <row r="23162" spans="1:15" x14ac:dyDescent="0.25">
      <c r="A23162" t="s">
        <v>8893</v>
      </c>
      <c r="B23162" t="s">
        <v>8894</v>
      </c>
      <c r="C23162">
        <v>1600002111</v>
      </c>
      <c r="D23162">
        <v>20230430</v>
      </c>
      <c r="E23162">
        <v>42100000</v>
      </c>
      <c r="F23162" t="s">
        <v>28</v>
      </c>
      <c r="I23162" s="1">
        <v>45017</v>
      </c>
      <c r="J23162">
        <v>20230430</v>
      </c>
      <c r="K23162" t="s">
        <v>9027</v>
      </c>
      <c r="L23162">
        <v>0</v>
      </c>
      <c r="M23162">
        <v>286433.5</v>
      </c>
      <c r="N23162" t="s">
        <v>29</v>
      </c>
      <c r="O23162">
        <v>20231102</v>
      </c>
    </row>
    <row r="23163" spans="1:15" x14ac:dyDescent="0.25">
      <c r="A23163" t="s">
        <v>8893</v>
      </c>
      <c r="B23163" t="s">
        <v>8894</v>
      </c>
      <c r="C23163">
        <v>1600010969</v>
      </c>
      <c r="D23163">
        <v>20230930</v>
      </c>
      <c r="E23163">
        <v>28181000</v>
      </c>
      <c r="F23163" t="s">
        <v>105</v>
      </c>
      <c r="I23163" t="s">
        <v>11740</v>
      </c>
      <c r="J23163">
        <v>20230930</v>
      </c>
      <c r="K23163" t="s">
        <v>11257</v>
      </c>
      <c r="L23163">
        <v>0</v>
      </c>
      <c r="M23163">
        <v>33.33</v>
      </c>
    </row>
    <row r="23164" spans="1:15" x14ac:dyDescent="0.25">
      <c r="A23164" t="s">
        <v>8893</v>
      </c>
      <c r="B23164" t="s">
        <v>8894</v>
      </c>
      <c r="C23164">
        <v>1600010970</v>
      </c>
      <c r="D23164">
        <v>20230930</v>
      </c>
      <c r="E23164">
        <v>28183000</v>
      </c>
      <c r="F23164" t="s">
        <v>102</v>
      </c>
      <c r="I23164" t="s">
        <v>11567</v>
      </c>
      <c r="J23164">
        <v>20230930</v>
      </c>
      <c r="K23164" t="s">
        <v>9632</v>
      </c>
      <c r="L23164">
        <v>0</v>
      </c>
      <c r="M23164">
        <v>28.75</v>
      </c>
    </row>
    <row r="23165" spans="1:15" x14ac:dyDescent="0.25">
      <c r="A23165" t="s">
        <v>8893</v>
      </c>
      <c r="B23165" t="s">
        <v>8894</v>
      </c>
      <c r="C23165">
        <v>1600001200</v>
      </c>
      <c r="D23165">
        <v>20230401</v>
      </c>
      <c r="E23165">
        <v>41100000</v>
      </c>
      <c r="F23165" t="s">
        <v>81</v>
      </c>
      <c r="G23165" t="s">
        <v>553</v>
      </c>
      <c r="H23165" t="s">
        <v>554</v>
      </c>
      <c r="I23165" t="s">
        <v>14224</v>
      </c>
      <c r="J23165">
        <v>20230401</v>
      </c>
      <c r="K23165" t="s">
        <v>14225</v>
      </c>
      <c r="L23165">
        <v>13457.09</v>
      </c>
      <c r="M23165">
        <v>0</v>
      </c>
      <c r="N23165" t="s">
        <v>54</v>
      </c>
      <c r="O23165">
        <v>20230503</v>
      </c>
    </row>
    <row r="23166" spans="1:15" x14ac:dyDescent="0.25">
      <c r="A23166" t="s">
        <v>8893</v>
      </c>
      <c r="B23166" t="s">
        <v>8894</v>
      </c>
      <c r="C23166">
        <v>1600003961</v>
      </c>
      <c r="D23166">
        <v>20230401</v>
      </c>
      <c r="E23166">
        <v>40100000</v>
      </c>
      <c r="F23166" t="s">
        <v>55</v>
      </c>
      <c r="I23166" t="s">
        <v>14226</v>
      </c>
      <c r="J23166">
        <v>20230401</v>
      </c>
      <c r="K23166" t="s">
        <v>14227</v>
      </c>
      <c r="L23166">
        <v>1582.03</v>
      </c>
      <c r="M23166">
        <v>0</v>
      </c>
    </row>
    <row r="23167" spans="1:15" x14ac:dyDescent="0.25">
      <c r="A23167" t="s">
        <v>8893</v>
      </c>
      <c r="B23167" t="s">
        <v>8894</v>
      </c>
      <c r="C23167">
        <v>1600001372</v>
      </c>
      <c r="D23167">
        <v>20230401</v>
      </c>
      <c r="E23167">
        <v>41100000</v>
      </c>
      <c r="F23167" t="s">
        <v>81</v>
      </c>
      <c r="G23167" t="s">
        <v>185</v>
      </c>
      <c r="H23167" t="s">
        <v>186</v>
      </c>
      <c r="I23167" t="s">
        <v>5528</v>
      </c>
      <c r="J23167">
        <v>20230401</v>
      </c>
      <c r="K23167" t="s">
        <v>12426</v>
      </c>
      <c r="L23167">
        <v>444</v>
      </c>
      <c r="M23167">
        <v>0</v>
      </c>
      <c r="N23167" t="s">
        <v>54</v>
      </c>
      <c r="O23167">
        <v>20230502</v>
      </c>
    </row>
    <row r="23168" spans="1:15" x14ac:dyDescent="0.25">
      <c r="A23168" t="s">
        <v>8893</v>
      </c>
      <c r="B23168" t="s">
        <v>8894</v>
      </c>
      <c r="C23168">
        <v>1600004473</v>
      </c>
      <c r="D23168">
        <v>20230621</v>
      </c>
      <c r="E23168">
        <v>41100000</v>
      </c>
      <c r="F23168" t="s">
        <v>81</v>
      </c>
      <c r="G23168" t="s">
        <v>10289</v>
      </c>
      <c r="H23168" t="s">
        <v>10290</v>
      </c>
      <c r="I23168" t="s">
        <v>14228</v>
      </c>
      <c r="J23168">
        <v>20230621</v>
      </c>
      <c r="K23168" t="s">
        <v>9105</v>
      </c>
      <c r="L23168">
        <v>0</v>
      </c>
      <c r="M23168">
        <v>358.67</v>
      </c>
      <c r="N23168" t="s">
        <v>37</v>
      </c>
      <c r="O23168">
        <v>20230621</v>
      </c>
    </row>
    <row r="23169" spans="1:15" x14ac:dyDescent="0.25">
      <c r="A23169" t="s">
        <v>8893</v>
      </c>
      <c r="B23169" t="s">
        <v>8894</v>
      </c>
      <c r="C23169">
        <v>1600002597</v>
      </c>
      <c r="D23169">
        <v>20230430</v>
      </c>
      <c r="E23169">
        <v>44573006</v>
      </c>
      <c r="F23169" t="s">
        <v>6038</v>
      </c>
      <c r="I23169" t="s">
        <v>9735</v>
      </c>
      <c r="J23169">
        <v>20230430</v>
      </c>
      <c r="K23169" t="s">
        <v>8985</v>
      </c>
      <c r="L23169">
        <v>232.21</v>
      </c>
      <c r="M23169">
        <v>0</v>
      </c>
      <c r="N23169" t="s">
        <v>54</v>
      </c>
      <c r="O23169">
        <v>20230522</v>
      </c>
    </row>
    <row r="23170" spans="1:15" x14ac:dyDescent="0.25">
      <c r="A23170" t="s">
        <v>8893</v>
      </c>
      <c r="B23170" t="s">
        <v>8894</v>
      </c>
      <c r="C23170">
        <v>1600009301</v>
      </c>
      <c r="D23170">
        <v>20230831</v>
      </c>
      <c r="E23170">
        <v>28154000</v>
      </c>
      <c r="F23170" t="s">
        <v>48</v>
      </c>
      <c r="I23170" t="s">
        <v>13151</v>
      </c>
      <c r="J23170">
        <v>20230831</v>
      </c>
      <c r="K23170" t="s">
        <v>9349</v>
      </c>
      <c r="L23170">
        <v>0</v>
      </c>
      <c r="M23170">
        <v>287.5</v>
      </c>
    </row>
    <row r="23171" spans="1:15" x14ac:dyDescent="0.25">
      <c r="A23171" t="s">
        <v>8893</v>
      </c>
      <c r="B23171" t="s">
        <v>8894</v>
      </c>
      <c r="C23171">
        <v>1600002111</v>
      </c>
      <c r="D23171">
        <v>20230430</v>
      </c>
      <c r="E23171">
        <v>43700005</v>
      </c>
      <c r="F23171" t="s">
        <v>97</v>
      </c>
      <c r="I23171" s="1">
        <v>45017</v>
      </c>
      <c r="J23171">
        <v>20230430</v>
      </c>
      <c r="K23171" t="s">
        <v>9027</v>
      </c>
      <c r="L23171">
        <v>0</v>
      </c>
      <c r="M23171">
        <v>670</v>
      </c>
    </row>
    <row r="23172" spans="1:15" x14ac:dyDescent="0.25">
      <c r="A23172" t="s">
        <v>8893</v>
      </c>
      <c r="B23172" t="s">
        <v>8894</v>
      </c>
      <c r="C23172">
        <v>1600002420</v>
      </c>
      <c r="D23172">
        <v>20230430</v>
      </c>
      <c r="E23172">
        <v>28154000</v>
      </c>
      <c r="F23172" t="s">
        <v>48</v>
      </c>
      <c r="I23172" t="s">
        <v>11750</v>
      </c>
      <c r="J23172">
        <v>20230430</v>
      </c>
      <c r="K23172" t="s">
        <v>11751</v>
      </c>
      <c r="L23172">
        <v>0</v>
      </c>
      <c r="M23172">
        <v>63</v>
      </c>
    </row>
    <row r="23173" spans="1:15" x14ac:dyDescent="0.25">
      <c r="A23173" t="s">
        <v>8893</v>
      </c>
      <c r="B23173" t="s">
        <v>8894</v>
      </c>
      <c r="C23173">
        <v>1600001258</v>
      </c>
      <c r="D23173">
        <v>20230401</v>
      </c>
      <c r="E23173">
        <v>41100000</v>
      </c>
      <c r="F23173" t="s">
        <v>81</v>
      </c>
      <c r="G23173" t="s">
        <v>9249</v>
      </c>
      <c r="H23173" t="s">
        <v>9250</v>
      </c>
      <c r="I23173" t="s">
        <v>9251</v>
      </c>
      <c r="J23173">
        <v>20230401</v>
      </c>
      <c r="K23173" t="s">
        <v>14229</v>
      </c>
      <c r="L23173">
        <v>6878.18</v>
      </c>
      <c r="M23173">
        <v>0</v>
      </c>
      <c r="N23173" t="s">
        <v>54</v>
      </c>
      <c r="O23173">
        <v>20230502</v>
      </c>
    </row>
    <row r="23174" spans="1:15" x14ac:dyDescent="0.25">
      <c r="A23174" t="s">
        <v>8893</v>
      </c>
      <c r="B23174" t="s">
        <v>8894</v>
      </c>
      <c r="C23174">
        <v>1600009257</v>
      </c>
      <c r="D23174">
        <v>20230919</v>
      </c>
      <c r="E23174">
        <v>41100000</v>
      </c>
      <c r="F23174" t="s">
        <v>81</v>
      </c>
      <c r="G23174" t="s">
        <v>8722</v>
      </c>
      <c r="H23174" t="s">
        <v>8723</v>
      </c>
      <c r="I23174" t="s">
        <v>14230</v>
      </c>
      <c r="J23174">
        <v>20230919</v>
      </c>
      <c r="K23174" t="s">
        <v>8898</v>
      </c>
      <c r="L23174">
        <v>0</v>
      </c>
      <c r="M23174">
        <v>13996.79</v>
      </c>
      <c r="N23174" t="s">
        <v>34</v>
      </c>
      <c r="O23174">
        <v>20230919</v>
      </c>
    </row>
    <row r="23175" spans="1:15" x14ac:dyDescent="0.25">
      <c r="A23175" t="s">
        <v>8893</v>
      </c>
      <c r="B23175" t="s">
        <v>8894</v>
      </c>
      <c r="C23175">
        <v>1600001240</v>
      </c>
      <c r="D23175">
        <v>20230401</v>
      </c>
      <c r="E23175">
        <v>41100000</v>
      </c>
      <c r="F23175" t="s">
        <v>81</v>
      </c>
      <c r="G23175" t="s">
        <v>9208</v>
      </c>
      <c r="H23175" t="s">
        <v>9209</v>
      </c>
      <c r="I23175" t="s">
        <v>13165</v>
      </c>
      <c r="J23175">
        <v>20230401</v>
      </c>
      <c r="K23175" t="s">
        <v>14231</v>
      </c>
      <c r="L23175">
        <v>8773.8700000000008</v>
      </c>
      <c r="M23175">
        <v>0</v>
      </c>
      <c r="N23175" t="s">
        <v>83</v>
      </c>
      <c r="O23175">
        <v>20230502</v>
      </c>
    </row>
    <row r="23176" spans="1:15" x14ac:dyDescent="0.25">
      <c r="A23176" t="s">
        <v>8893</v>
      </c>
      <c r="B23176" t="s">
        <v>8894</v>
      </c>
      <c r="C23176">
        <v>1600001196</v>
      </c>
      <c r="D23176">
        <v>20230401</v>
      </c>
      <c r="E23176">
        <v>41100000</v>
      </c>
      <c r="F23176" t="s">
        <v>81</v>
      </c>
      <c r="G23176" t="s">
        <v>149</v>
      </c>
      <c r="H23176" t="s">
        <v>150</v>
      </c>
      <c r="I23176" t="s">
        <v>12871</v>
      </c>
      <c r="J23176">
        <v>20230401</v>
      </c>
      <c r="K23176" t="s">
        <v>14232</v>
      </c>
      <c r="L23176">
        <v>1999.98</v>
      </c>
      <c r="M23176">
        <v>0</v>
      </c>
      <c r="N23176" t="s">
        <v>54</v>
      </c>
      <c r="O23176">
        <v>20230809</v>
      </c>
    </row>
    <row r="23177" spans="1:15" x14ac:dyDescent="0.25">
      <c r="A23177" t="s">
        <v>8893</v>
      </c>
      <c r="B23177" t="s">
        <v>8894</v>
      </c>
      <c r="C23177">
        <v>1600007854</v>
      </c>
      <c r="D23177">
        <v>20230731</v>
      </c>
      <c r="E23177">
        <v>28182000</v>
      </c>
      <c r="F23177" t="s">
        <v>41</v>
      </c>
      <c r="I23177" t="s">
        <v>9510</v>
      </c>
      <c r="J23177">
        <v>20230731</v>
      </c>
      <c r="K23177" t="s">
        <v>9511</v>
      </c>
      <c r="L23177">
        <v>0</v>
      </c>
      <c r="M23177">
        <v>76.569999999999993</v>
      </c>
    </row>
    <row r="23178" spans="1:15" x14ac:dyDescent="0.25">
      <c r="A23178" t="s">
        <v>8893</v>
      </c>
      <c r="B23178" t="s">
        <v>8894</v>
      </c>
      <c r="C23178">
        <v>1600005784</v>
      </c>
      <c r="D23178">
        <v>20230712</v>
      </c>
      <c r="E23178">
        <v>41100000</v>
      </c>
      <c r="F23178" t="s">
        <v>81</v>
      </c>
      <c r="G23178" t="s">
        <v>8491</v>
      </c>
      <c r="H23178" t="s">
        <v>8492</v>
      </c>
      <c r="I23178" t="s">
        <v>14233</v>
      </c>
      <c r="J23178">
        <v>20230712</v>
      </c>
      <c r="K23178" t="s">
        <v>8936</v>
      </c>
      <c r="L23178">
        <v>0</v>
      </c>
      <c r="M23178">
        <v>2100</v>
      </c>
      <c r="N23178" t="s">
        <v>34</v>
      </c>
      <c r="O23178">
        <v>20230712</v>
      </c>
    </row>
    <row r="23179" spans="1:15" x14ac:dyDescent="0.25">
      <c r="A23179" t="s">
        <v>8893</v>
      </c>
      <c r="B23179" t="s">
        <v>8894</v>
      </c>
      <c r="C23179">
        <v>1600007765</v>
      </c>
      <c r="D23179">
        <v>20230731</v>
      </c>
      <c r="E23179">
        <v>28182000</v>
      </c>
      <c r="F23179" t="s">
        <v>41</v>
      </c>
      <c r="I23179" t="s">
        <v>12968</v>
      </c>
      <c r="J23179">
        <v>20230731</v>
      </c>
      <c r="K23179" t="s">
        <v>9833</v>
      </c>
      <c r="L23179">
        <v>0</v>
      </c>
      <c r="M23179">
        <v>77.67</v>
      </c>
    </row>
    <row r="23180" spans="1:15" x14ac:dyDescent="0.25">
      <c r="A23180" t="s">
        <v>8893</v>
      </c>
      <c r="B23180" t="s">
        <v>8894</v>
      </c>
      <c r="C23180">
        <v>1600012254</v>
      </c>
      <c r="D23180">
        <v>20231031</v>
      </c>
      <c r="E23180">
        <v>28182000</v>
      </c>
      <c r="F23180" t="s">
        <v>41</v>
      </c>
      <c r="I23180" t="s">
        <v>10271</v>
      </c>
      <c r="J23180">
        <v>20231031</v>
      </c>
      <c r="K23180" t="s">
        <v>9585</v>
      </c>
      <c r="L23180">
        <v>0</v>
      </c>
      <c r="M23180">
        <v>250</v>
      </c>
    </row>
    <row r="23181" spans="1:15" x14ac:dyDescent="0.25">
      <c r="A23181" t="s">
        <v>8893</v>
      </c>
      <c r="B23181" t="s">
        <v>8894</v>
      </c>
      <c r="C23181">
        <v>1600010743</v>
      </c>
      <c r="D23181">
        <v>20231010</v>
      </c>
      <c r="E23181">
        <v>41100000</v>
      </c>
      <c r="F23181" t="s">
        <v>81</v>
      </c>
      <c r="G23181" t="s">
        <v>9231</v>
      </c>
      <c r="H23181" t="s">
        <v>9232</v>
      </c>
      <c r="I23181" t="s">
        <v>14234</v>
      </c>
      <c r="J23181">
        <v>20231010</v>
      </c>
      <c r="K23181" t="s">
        <v>9003</v>
      </c>
      <c r="L23181">
        <v>0</v>
      </c>
      <c r="M23181">
        <v>6321.34</v>
      </c>
      <c r="N23181" t="s">
        <v>29</v>
      </c>
      <c r="O23181">
        <v>20231010</v>
      </c>
    </row>
    <row r="23182" spans="1:15" x14ac:dyDescent="0.25">
      <c r="A23182" t="s">
        <v>14235</v>
      </c>
      <c r="B23182" t="s">
        <v>14236</v>
      </c>
      <c r="C23182">
        <v>1600010767</v>
      </c>
      <c r="D23182">
        <v>20230930</v>
      </c>
      <c r="E23182">
        <v>41100000</v>
      </c>
      <c r="F23182" t="s">
        <v>81</v>
      </c>
      <c r="G23182" t="s">
        <v>553</v>
      </c>
      <c r="H23182" t="s">
        <v>554</v>
      </c>
      <c r="I23182" t="s">
        <v>14237</v>
      </c>
      <c r="J23182">
        <v>20230930</v>
      </c>
      <c r="K23182" t="s">
        <v>14238</v>
      </c>
      <c r="L23182">
        <v>2212.8000000000002</v>
      </c>
      <c r="M23182">
        <v>0</v>
      </c>
      <c r="N23182" t="s">
        <v>437</v>
      </c>
      <c r="O23182">
        <v>20231106</v>
      </c>
    </row>
    <row r="23183" spans="1:15" x14ac:dyDescent="0.25">
      <c r="A23183" t="s">
        <v>14235</v>
      </c>
      <c r="B23183" t="s">
        <v>14236</v>
      </c>
      <c r="C23183">
        <v>1600009219</v>
      </c>
      <c r="D23183">
        <v>20230915</v>
      </c>
      <c r="E23183">
        <v>41100000</v>
      </c>
      <c r="F23183" t="s">
        <v>81</v>
      </c>
      <c r="G23183" t="s">
        <v>233</v>
      </c>
      <c r="H23183" t="s">
        <v>234</v>
      </c>
      <c r="I23183" t="s">
        <v>14239</v>
      </c>
      <c r="J23183">
        <v>20230915</v>
      </c>
      <c r="K23183" t="s">
        <v>14240</v>
      </c>
      <c r="L23183">
        <v>290</v>
      </c>
      <c r="M23183">
        <v>0</v>
      </c>
    </row>
    <row r="23184" spans="1:15" x14ac:dyDescent="0.25">
      <c r="A23184" t="s">
        <v>14235</v>
      </c>
      <c r="B23184" t="s">
        <v>14236</v>
      </c>
      <c r="C23184">
        <v>1600010618</v>
      </c>
      <c r="D23184">
        <v>20230930</v>
      </c>
      <c r="E23184">
        <v>70600001</v>
      </c>
      <c r="F23184" t="s">
        <v>11782</v>
      </c>
      <c r="I23184" t="s">
        <v>13274</v>
      </c>
      <c r="J23184">
        <v>20230930</v>
      </c>
      <c r="K23184" t="s">
        <v>14241</v>
      </c>
      <c r="L23184">
        <v>0</v>
      </c>
      <c r="M23184">
        <v>2039</v>
      </c>
    </row>
    <row r="23185" spans="1:15" x14ac:dyDescent="0.25">
      <c r="A23185" t="s">
        <v>14235</v>
      </c>
      <c r="B23185" t="s">
        <v>14236</v>
      </c>
      <c r="C23185">
        <v>1600010569</v>
      </c>
      <c r="D23185">
        <v>20230930</v>
      </c>
      <c r="E23185">
        <v>44571005</v>
      </c>
      <c r="F23185" t="s">
        <v>35</v>
      </c>
      <c r="I23185" t="s">
        <v>13842</v>
      </c>
      <c r="J23185">
        <v>20230930</v>
      </c>
      <c r="K23185" t="s">
        <v>14242</v>
      </c>
      <c r="L23185">
        <v>0</v>
      </c>
      <c r="M23185">
        <v>2675.21</v>
      </c>
      <c r="N23185" t="s">
        <v>34</v>
      </c>
      <c r="O23185">
        <v>20231124</v>
      </c>
    </row>
    <row r="23186" spans="1:15" x14ac:dyDescent="0.25">
      <c r="A23186" t="s">
        <v>14235</v>
      </c>
      <c r="B23186" t="s">
        <v>14236</v>
      </c>
      <c r="C23186">
        <v>1600012572</v>
      </c>
      <c r="D23186">
        <v>20231031</v>
      </c>
      <c r="E23186">
        <v>70600001</v>
      </c>
      <c r="F23186" t="s">
        <v>11782</v>
      </c>
      <c r="I23186" t="s">
        <v>14243</v>
      </c>
      <c r="J23186">
        <v>20231031</v>
      </c>
      <c r="K23186" t="s">
        <v>14244</v>
      </c>
      <c r="L23186">
        <v>0</v>
      </c>
      <c r="M23186">
        <v>16732.099999999999</v>
      </c>
    </row>
    <row r="23187" spans="1:15" x14ac:dyDescent="0.25">
      <c r="A23187" t="s">
        <v>14235</v>
      </c>
      <c r="B23187" t="s">
        <v>14236</v>
      </c>
      <c r="C23187">
        <v>1600000232</v>
      </c>
      <c r="D23187">
        <v>20230403</v>
      </c>
      <c r="E23187">
        <v>75820000</v>
      </c>
      <c r="F23187" t="s">
        <v>9757</v>
      </c>
      <c r="I23187" t="s">
        <v>301</v>
      </c>
      <c r="J23187">
        <v>20230403</v>
      </c>
      <c r="K23187" t="s">
        <v>302</v>
      </c>
      <c r="L23187">
        <v>0</v>
      </c>
      <c r="M23187">
        <v>4500</v>
      </c>
    </row>
    <row r="23188" spans="1:15" x14ac:dyDescent="0.25">
      <c r="A23188" t="s">
        <v>14235</v>
      </c>
      <c r="B23188" t="s">
        <v>14236</v>
      </c>
      <c r="C23188">
        <v>1600004201</v>
      </c>
      <c r="D23188">
        <v>20230531</v>
      </c>
      <c r="E23188">
        <v>70600001</v>
      </c>
      <c r="F23188" t="s">
        <v>11782</v>
      </c>
      <c r="I23188" t="s">
        <v>10167</v>
      </c>
      <c r="J23188">
        <v>20230531</v>
      </c>
      <c r="K23188" t="s">
        <v>14245</v>
      </c>
      <c r="L23188">
        <v>0</v>
      </c>
      <c r="M23188">
        <v>6296.29</v>
      </c>
    </row>
    <row r="23189" spans="1:15" x14ac:dyDescent="0.25">
      <c r="A23189" t="s">
        <v>14235</v>
      </c>
      <c r="B23189" t="s">
        <v>14236</v>
      </c>
      <c r="C23189">
        <v>1600010477</v>
      </c>
      <c r="D23189">
        <v>20230922</v>
      </c>
      <c r="E23189">
        <v>44571005</v>
      </c>
      <c r="F23189" t="s">
        <v>35</v>
      </c>
      <c r="I23189" t="s">
        <v>10446</v>
      </c>
      <c r="J23189">
        <v>20230922</v>
      </c>
      <c r="K23189" t="s">
        <v>14246</v>
      </c>
      <c r="L23189">
        <v>0</v>
      </c>
      <c r="M23189">
        <v>35.799999999999997</v>
      </c>
      <c r="N23189" t="s">
        <v>34</v>
      </c>
      <c r="O23189">
        <v>20231124</v>
      </c>
    </row>
    <row r="23190" spans="1:15" x14ac:dyDescent="0.25">
      <c r="A23190" t="s">
        <v>14235</v>
      </c>
      <c r="B23190" t="s">
        <v>14236</v>
      </c>
      <c r="C23190">
        <v>1600012359</v>
      </c>
      <c r="D23190">
        <v>20231013</v>
      </c>
      <c r="E23190">
        <v>70600001</v>
      </c>
      <c r="F23190" t="s">
        <v>11782</v>
      </c>
      <c r="I23190" t="s">
        <v>14247</v>
      </c>
      <c r="J23190">
        <v>20231013</v>
      </c>
      <c r="K23190" t="s">
        <v>14248</v>
      </c>
      <c r="L23190">
        <v>0</v>
      </c>
      <c r="M23190">
        <v>470</v>
      </c>
    </row>
    <row r="23191" spans="1:15" x14ac:dyDescent="0.25">
      <c r="A23191" t="s">
        <v>14235</v>
      </c>
      <c r="B23191" t="s">
        <v>14236</v>
      </c>
      <c r="C23191">
        <v>1600009260</v>
      </c>
      <c r="D23191">
        <v>20230919</v>
      </c>
      <c r="E23191">
        <v>44571005</v>
      </c>
      <c r="F23191" t="s">
        <v>35</v>
      </c>
      <c r="I23191" t="s">
        <v>5009</v>
      </c>
      <c r="J23191">
        <v>20230919</v>
      </c>
      <c r="K23191" t="s">
        <v>5010</v>
      </c>
      <c r="L23191">
        <v>0</v>
      </c>
      <c r="M23191">
        <v>40</v>
      </c>
      <c r="N23191" t="s">
        <v>34</v>
      </c>
      <c r="O23191">
        <v>20231124</v>
      </c>
    </row>
    <row r="23192" spans="1:15" x14ac:dyDescent="0.25">
      <c r="A23192" t="s">
        <v>14235</v>
      </c>
      <c r="B23192" t="s">
        <v>14236</v>
      </c>
      <c r="C23192">
        <v>1600005662</v>
      </c>
      <c r="D23192">
        <v>20230630</v>
      </c>
      <c r="E23192">
        <v>41100000</v>
      </c>
      <c r="F23192" t="s">
        <v>81</v>
      </c>
      <c r="G23192" t="s">
        <v>4079</v>
      </c>
      <c r="H23192" t="s">
        <v>4080</v>
      </c>
      <c r="I23192" t="s">
        <v>4081</v>
      </c>
      <c r="J23192">
        <v>20230630</v>
      </c>
      <c r="K23192" t="s">
        <v>4082</v>
      </c>
      <c r="L23192">
        <v>684</v>
      </c>
      <c r="M23192">
        <v>0</v>
      </c>
      <c r="N23192" t="s">
        <v>54</v>
      </c>
      <c r="O23192">
        <v>20231005</v>
      </c>
    </row>
    <row r="23193" spans="1:15" x14ac:dyDescent="0.25">
      <c r="A23193" t="s">
        <v>14235</v>
      </c>
      <c r="B23193" t="s">
        <v>14236</v>
      </c>
      <c r="C23193">
        <v>1600009028</v>
      </c>
      <c r="D23193">
        <v>20230831</v>
      </c>
      <c r="E23193">
        <v>70600099</v>
      </c>
      <c r="F23193" t="s">
        <v>14249</v>
      </c>
      <c r="I23193" t="s">
        <v>14038</v>
      </c>
      <c r="J23193">
        <v>20230831</v>
      </c>
      <c r="K23193" t="s">
        <v>14250</v>
      </c>
      <c r="L23193">
        <v>0</v>
      </c>
      <c r="M23193">
        <v>73.349999999999994</v>
      </c>
    </row>
    <row r="23194" spans="1:15" x14ac:dyDescent="0.25">
      <c r="A23194" t="s">
        <v>14235</v>
      </c>
      <c r="B23194" t="s">
        <v>14236</v>
      </c>
      <c r="C23194">
        <v>1600012510</v>
      </c>
      <c r="D23194">
        <v>20231031</v>
      </c>
      <c r="E23194">
        <v>41100000</v>
      </c>
      <c r="F23194" t="s">
        <v>81</v>
      </c>
      <c r="G23194" t="s">
        <v>295</v>
      </c>
      <c r="H23194" t="s">
        <v>296</v>
      </c>
      <c r="I23194" t="s">
        <v>14251</v>
      </c>
      <c r="J23194">
        <v>20231031</v>
      </c>
      <c r="K23194" t="s">
        <v>14252</v>
      </c>
      <c r="L23194">
        <v>912</v>
      </c>
      <c r="M23194">
        <v>0</v>
      </c>
    </row>
    <row r="23195" spans="1:15" x14ac:dyDescent="0.25">
      <c r="A23195" t="s">
        <v>14235</v>
      </c>
      <c r="B23195" t="s">
        <v>14236</v>
      </c>
      <c r="C23195">
        <v>1600007541</v>
      </c>
      <c r="D23195">
        <v>20230731</v>
      </c>
      <c r="E23195">
        <v>41100000</v>
      </c>
      <c r="F23195" t="s">
        <v>81</v>
      </c>
      <c r="G23195" t="s">
        <v>8939</v>
      </c>
      <c r="H23195" t="s">
        <v>8940</v>
      </c>
      <c r="I23195" t="s">
        <v>14253</v>
      </c>
      <c r="J23195">
        <v>20230731</v>
      </c>
      <c r="K23195" t="s">
        <v>14254</v>
      </c>
      <c r="L23195">
        <v>3792</v>
      </c>
      <c r="M23195">
        <v>0</v>
      </c>
      <c r="N23195" t="s">
        <v>117</v>
      </c>
      <c r="O23195">
        <v>20230918</v>
      </c>
    </row>
    <row r="23196" spans="1:15" x14ac:dyDescent="0.25">
      <c r="A23196" t="s">
        <v>14235</v>
      </c>
      <c r="B23196" t="s">
        <v>14236</v>
      </c>
      <c r="C23196">
        <v>1600004758</v>
      </c>
      <c r="D23196">
        <v>20230531</v>
      </c>
      <c r="E23196">
        <v>70830000</v>
      </c>
      <c r="F23196" t="s">
        <v>14255</v>
      </c>
      <c r="I23196" t="s">
        <v>14256</v>
      </c>
      <c r="J23196">
        <v>20230531</v>
      </c>
      <c r="K23196" t="s">
        <v>14257</v>
      </c>
      <c r="L23196">
        <v>0</v>
      </c>
      <c r="M23196">
        <v>1760</v>
      </c>
    </row>
    <row r="23197" spans="1:15" x14ac:dyDescent="0.25">
      <c r="A23197" t="s">
        <v>14235</v>
      </c>
      <c r="B23197" t="s">
        <v>14236</v>
      </c>
      <c r="C23197">
        <v>1600012542</v>
      </c>
      <c r="D23197">
        <v>20231031</v>
      </c>
      <c r="E23197">
        <v>41100000</v>
      </c>
      <c r="F23197" t="s">
        <v>81</v>
      </c>
      <c r="G23197" t="s">
        <v>8722</v>
      </c>
      <c r="H23197" t="s">
        <v>8723</v>
      </c>
      <c r="I23197" t="s">
        <v>14258</v>
      </c>
      <c r="J23197">
        <v>20231031</v>
      </c>
      <c r="K23197" t="s">
        <v>14259</v>
      </c>
      <c r="L23197">
        <v>16490.689999999999</v>
      </c>
      <c r="M23197">
        <v>0</v>
      </c>
      <c r="N23197" t="s">
        <v>136</v>
      </c>
      <c r="O23197">
        <v>20231116</v>
      </c>
    </row>
    <row r="23198" spans="1:15" x14ac:dyDescent="0.25">
      <c r="A23198" t="s">
        <v>14235</v>
      </c>
      <c r="B23198" t="s">
        <v>14236</v>
      </c>
      <c r="C23198">
        <v>1600010582</v>
      </c>
      <c r="D23198">
        <v>20230930</v>
      </c>
      <c r="E23198">
        <v>41100000</v>
      </c>
      <c r="F23198" t="s">
        <v>81</v>
      </c>
      <c r="G23198" t="s">
        <v>9202</v>
      </c>
      <c r="H23198" t="s">
        <v>9203</v>
      </c>
      <c r="I23198" t="s">
        <v>9305</v>
      </c>
      <c r="J23198">
        <v>20230930</v>
      </c>
      <c r="K23198" t="s">
        <v>14260</v>
      </c>
      <c r="L23198">
        <v>31832.32</v>
      </c>
      <c r="M23198">
        <v>0</v>
      </c>
      <c r="N23198" t="s">
        <v>27</v>
      </c>
      <c r="O23198">
        <v>20231010</v>
      </c>
    </row>
    <row r="23199" spans="1:15" x14ac:dyDescent="0.25">
      <c r="A23199" t="s">
        <v>14235</v>
      </c>
      <c r="B23199" t="s">
        <v>14236</v>
      </c>
      <c r="C23199">
        <v>1600010456</v>
      </c>
      <c r="D23199">
        <v>20230920</v>
      </c>
      <c r="E23199">
        <v>44571005</v>
      </c>
      <c r="F23199" t="s">
        <v>35</v>
      </c>
      <c r="I23199" t="s">
        <v>12121</v>
      </c>
      <c r="J23199">
        <v>20230920</v>
      </c>
      <c r="K23199" t="s">
        <v>14261</v>
      </c>
      <c r="L23199">
        <v>0</v>
      </c>
      <c r="M23199">
        <v>40</v>
      </c>
      <c r="N23199" t="s">
        <v>34</v>
      </c>
      <c r="O23199">
        <v>20231124</v>
      </c>
    </row>
    <row r="23200" spans="1:15" x14ac:dyDescent="0.25">
      <c r="A23200" t="s">
        <v>14235</v>
      </c>
      <c r="B23200" t="s">
        <v>14236</v>
      </c>
      <c r="C23200">
        <v>1600006251</v>
      </c>
      <c r="D23200">
        <v>20230715</v>
      </c>
      <c r="E23200">
        <v>70600005</v>
      </c>
      <c r="F23200" t="s">
        <v>12295</v>
      </c>
      <c r="I23200" t="s">
        <v>12875</v>
      </c>
      <c r="J23200">
        <v>20230715</v>
      </c>
      <c r="K23200" t="s">
        <v>14262</v>
      </c>
      <c r="L23200">
        <v>0</v>
      </c>
      <c r="M23200">
        <v>0.87</v>
      </c>
    </row>
    <row r="23201" spans="1:15" x14ac:dyDescent="0.25">
      <c r="A23201" t="s">
        <v>14235</v>
      </c>
      <c r="B23201" t="s">
        <v>14236</v>
      </c>
      <c r="C23201">
        <v>1600001895</v>
      </c>
      <c r="D23201">
        <v>20230430</v>
      </c>
      <c r="E23201">
        <v>70600001</v>
      </c>
      <c r="F23201" t="s">
        <v>11782</v>
      </c>
      <c r="I23201" t="s">
        <v>10849</v>
      </c>
      <c r="J23201">
        <v>20230430</v>
      </c>
      <c r="K23201" t="s">
        <v>14263</v>
      </c>
      <c r="L23201">
        <v>0</v>
      </c>
      <c r="M23201">
        <v>580</v>
      </c>
    </row>
    <row r="23202" spans="1:15" x14ac:dyDescent="0.25">
      <c r="A23202" t="s">
        <v>14235</v>
      </c>
      <c r="B23202" t="s">
        <v>14236</v>
      </c>
      <c r="C23202">
        <v>1600009557</v>
      </c>
      <c r="D23202">
        <v>20230831</v>
      </c>
      <c r="E23202">
        <v>41100000</v>
      </c>
      <c r="F23202" t="s">
        <v>81</v>
      </c>
      <c r="G23202" t="s">
        <v>553</v>
      </c>
      <c r="H23202" t="s">
        <v>554</v>
      </c>
      <c r="I23202" t="s">
        <v>14264</v>
      </c>
      <c r="J23202">
        <v>20230831</v>
      </c>
      <c r="K23202" t="s">
        <v>14265</v>
      </c>
      <c r="L23202">
        <v>2112</v>
      </c>
      <c r="M23202">
        <v>0</v>
      </c>
      <c r="N23202" t="s">
        <v>1282</v>
      </c>
      <c r="O23202">
        <v>20230929</v>
      </c>
    </row>
    <row r="23203" spans="1:15" x14ac:dyDescent="0.25">
      <c r="A23203" t="s">
        <v>14235</v>
      </c>
      <c r="B23203" t="s">
        <v>14236</v>
      </c>
      <c r="C23203">
        <v>1600001809</v>
      </c>
      <c r="D23203">
        <v>20230430</v>
      </c>
      <c r="E23203">
        <v>70600005</v>
      </c>
      <c r="F23203" t="s">
        <v>12295</v>
      </c>
      <c r="I23203" t="s">
        <v>9659</v>
      </c>
      <c r="J23203">
        <v>20230430</v>
      </c>
      <c r="K23203" t="s">
        <v>14266</v>
      </c>
      <c r="L23203">
        <v>0</v>
      </c>
      <c r="M23203">
        <v>-221.03</v>
      </c>
    </row>
    <row r="23204" spans="1:15" x14ac:dyDescent="0.25">
      <c r="A23204" t="s">
        <v>14235</v>
      </c>
      <c r="B23204" t="s">
        <v>14236</v>
      </c>
      <c r="C23204">
        <v>1600010684</v>
      </c>
      <c r="D23204">
        <v>20230930</v>
      </c>
      <c r="E23204">
        <v>44571005</v>
      </c>
      <c r="F23204" t="s">
        <v>35</v>
      </c>
      <c r="I23204" t="s">
        <v>4030</v>
      </c>
      <c r="J23204">
        <v>20230930</v>
      </c>
      <c r="K23204" t="s">
        <v>1211</v>
      </c>
      <c r="L23204">
        <v>0</v>
      </c>
      <c r="M23204">
        <v>2514.86</v>
      </c>
      <c r="N23204" t="s">
        <v>34</v>
      </c>
      <c r="O23204">
        <v>20231124</v>
      </c>
    </row>
    <row r="23205" spans="1:15" x14ac:dyDescent="0.25">
      <c r="A23205" t="s">
        <v>14235</v>
      </c>
      <c r="B23205" t="s">
        <v>14236</v>
      </c>
      <c r="C23205">
        <v>1600001960</v>
      </c>
      <c r="D23205">
        <v>20230430</v>
      </c>
      <c r="E23205">
        <v>70600001</v>
      </c>
      <c r="F23205" t="s">
        <v>11782</v>
      </c>
      <c r="I23205" t="s">
        <v>12390</v>
      </c>
      <c r="J23205">
        <v>20230430</v>
      </c>
      <c r="K23205" t="s">
        <v>14267</v>
      </c>
      <c r="L23205">
        <v>0</v>
      </c>
      <c r="M23205">
        <v>160</v>
      </c>
    </row>
    <row r="23206" spans="1:15" x14ac:dyDescent="0.25">
      <c r="A23206" t="s">
        <v>14235</v>
      </c>
      <c r="B23206" t="s">
        <v>14236</v>
      </c>
      <c r="C23206">
        <v>1600010676</v>
      </c>
      <c r="D23206">
        <v>20230930</v>
      </c>
      <c r="E23206">
        <v>70600005</v>
      </c>
      <c r="F23206" t="s">
        <v>12295</v>
      </c>
      <c r="I23206" t="s">
        <v>12759</v>
      </c>
      <c r="J23206">
        <v>20230930</v>
      </c>
      <c r="K23206" t="s">
        <v>14268</v>
      </c>
      <c r="L23206">
        <v>0</v>
      </c>
      <c r="M23206">
        <v>705.39</v>
      </c>
    </row>
    <row r="23207" spans="1:15" x14ac:dyDescent="0.25">
      <c r="A23207" t="s">
        <v>14235</v>
      </c>
      <c r="B23207" t="s">
        <v>14236</v>
      </c>
      <c r="C23207">
        <v>1600002815</v>
      </c>
      <c r="D23207">
        <v>20230430</v>
      </c>
      <c r="E23207">
        <v>44571005</v>
      </c>
      <c r="F23207" t="s">
        <v>35</v>
      </c>
      <c r="I23207" t="s">
        <v>14269</v>
      </c>
      <c r="J23207">
        <v>20230430</v>
      </c>
      <c r="K23207" t="s">
        <v>14270</v>
      </c>
      <c r="L23207">
        <v>0</v>
      </c>
      <c r="M23207">
        <v>352</v>
      </c>
      <c r="N23207" t="s">
        <v>83</v>
      </c>
      <c r="O23207">
        <v>20230622</v>
      </c>
    </row>
    <row r="23208" spans="1:15" x14ac:dyDescent="0.25">
      <c r="A23208" t="s">
        <v>14235</v>
      </c>
      <c r="B23208" t="s">
        <v>14236</v>
      </c>
      <c r="C23208">
        <v>1600005515</v>
      </c>
      <c r="D23208">
        <v>20230630</v>
      </c>
      <c r="E23208">
        <v>70600001</v>
      </c>
      <c r="F23208" t="s">
        <v>11782</v>
      </c>
      <c r="I23208" t="s">
        <v>351</v>
      </c>
      <c r="J23208">
        <v>20230630</v>
      </c>
      <c r="K23208" t="s">
        <v>352</v>
      </c>
      <c r="L23208">
        <v>0</v>
      </c>
      <c r="M23208">
        <v>890</v>
      </c>
    </row>
    <row r="23209" spans="1:15" x14ac:dyDescent="0.25">
      <c r="A23209" t="s">
        <v>14235</v>
      </c>
      <c r="B23209" t="s">
        <v>14236</v>
      </c>
      <c r="C23209">
        <v>1600005719</v>
      </c>
      <c r="D23209">
        <v>20230630</v>
      </c>
      <c r="E23209">
        <v>41100000</v>
      </c>
      <c r="F23209" t="s">
        <v>81</v>
      </c>
      <c r="G23209" t="s">
        <v>2191</v>
      </c>
      <c r="H23209" t="s">
        <v>2192</v>
      </c>
      <c r="I23209" t="s">
        <v>1228</v>
      </c>
      <c r="J23209">
        <v>20230630</v>
      </c>
      <c r="K23209" t="s">
        <v>1229</v>
      </c>
      <c r="L23209">
        <v>336</v>
      </c>
      <c r="M23209">
        <v>0</v>
      </c>
      <c r="N23209" t="s">
        <v>117</v>
      </c>
      <c r="O23209">
        <v>20230801</v>
      </c>
    </row>
    <row r="23210" spans="1:15" x14ac:dyDescent="0.25">
      <c r="A23210" t="s">
        <v>14235</v>
      </c>
      <c r="B23210" t="s">
        <v>14236</v>
      </c>
      <c r="C23210">
        <v>1600012639</v>
      </c>
      <c r="D23210">
        <v>20231031</v>
      </c>
      <c r="E23210">
        <v>70600001</v>
      </c>
      <c r="F23210" t="s">
        <v>11782</v>
      </c>
      <c r="I23210" t="s">
        <v>14271</v>
      </c>
      <c r="J23210">
        <v>20231031</v>
      </c>
      <c r="K23210" t="s">
        <v>14272</v>
      </c>
      <c r="L23210">
        <v>0</v>
      </c>
      <c r="M23210">
        <v>1200</v>
      </c>
    </row>
    <row r="23211" spans="1:15" x14ac:dyDescent="0.25">
      <c r="A23211" t="s">
        <v>14235</v>
      </c>
      <c r="B23211" t="s">
        <v>14236</v>
      </c>
      <c r="C23211">
        <v>1600012574</v>
      </c>
      <c r="D23211">
        <v>20231031</v>
      </c>
      <c r="E23211">
        <v>70600001</v>
      </c>
      <c r="F23211" t="s">
        <v>11782</v>
      </c>
      <c r="I23211" t="s">
        <v>14273</v>
      </c>
      <c r="J23211">
        <v>20231031</v>
      </c>
      <c r="K23211" t="s">
        <v>14244</v>
      </c>
      <c r="L23211">
        <v>0</v>
      </c>
      <c r="M23211">
        <v>8738.18</v>
      </c>
    </row>
    <row r="23212" spans="1:15" x14ac:dyDescent="0.25">
      <c r="A23212" t="s">
        <v>14235</v>
      </c>
      <c r="B23212" t="s">
        <v>14236</v>
      </c>
      <c r="C23212">
        <v>1600010584</v>
      </c>
      <c r="D23212">
        <v>20230930</v>
      </c>
      <c r="E23212">
        <v>41100000</v>
      </c>
      <c r="F23212" t="s">
        <v>81</v>
      </c>
      <c r="G23212" t="s">
        <v>9474</v>
      </c>
      <c r="H23212" t="s">
        <v>9475</v>
      </c>
      <c r="I23212" t="s">
        <v>11548</v>
      </c>
      <c r="J23212">
        <v>20230930</v>
      </c>
      <c r="K23212" t="s">
        <v>14274</v>
      </c>
      <c r="L23212">
        <v>19922.689999999999</v>
      </c>
      <c r="M23212">
        <v>0</v>
      </c>
      <c r="N23212" t="s">
        <v>27</v>
      </c>
      <c r="O23212">
        <v>20231010</v>
      </c>
    </row>
    <row r="23213" spans="1:15" x14ac:dyDescent="0.25">
      <c r="A23213" t="s">
        <v>14235</v>
      </c>
      <c r="B23213" t="s">
        <v>14236</v>
      </c>
      <c r="C23213">
        <v>1600010469</v>
      </c>
      <c r="D23213">
        <v>20230921</v>
      </c>
      <c r="E23213">
        <v>70600001</v>
      </c>
      <c r="F23213" t="s">
        <v>11782</v>
      </c>
      <c r="I23213" t="s">
        <v>2872</v>
      </c>
      <c r="J23213">
        <v>20230921</v>
      </c>
      <c r="K23213" t="s">
        <v>2873</v>
      </c>
      <c r="L23213">
        <v>0</v>
      </c>
      <c r="M23213">
        <v>710</v>
      </c>
    </row>
    <row r="23214" spans="1:15" x14ac:dyDescent="0.25">
      <c r="A23214" t="s">
        <v>14235</v>
      </c>
      <c r="B23214" t="s">
        <v>14236</v>
      </c>
      <c r="C23214">
        <v>1600006310</v>
      </c>
      <c r="D23214">
        <v>20230715</v>
      </c>
      <c r="E23214">
        <v>41100000</v>
      </c>
      <c r="F23214" t="s">
        <v>81</v>
      </c>
      <c r="G23214" t="s">
        <v>5930</v>
      </c>
      <c r="H23214" t="s">
        <v>5931</v>
      </c>
      <c r="I23214" t="s">
        <v>11753</v>
      </c>
      <c r="J23214">
        <v>20230715</v>
      </c>
      <c r="K23214" t="s">
        <v>14275</v>
      </c>
      <c r="L23214">
        <v>3917.82</v>
      </c>
      <c r="M23214">
        <v>0</v>
      </c>
      <c r="N23214" t="s">
        <v>136</v>
      </c>
      <c r="O23214">
        <v>20230727</v>
      </c>
    </row>
    <row r="23215" spans="1:15" x14ac:dyDescent="0.25">
      <c r="A23215" t="s">
        <v>14235</v>
      </c>
      <c r="B23215" t="s">
        <v>14236</v>
      </c>
      <c r="C23215">
        <v>1600006249</v>
      </c>
      <c r="D23215">
        <v>20230715</v>
      </c>
      <c r="E23215">
        <v>41100000</v>
      </c>
      <c r="F23215" t="s">
        <v>81</v>
      </c>
      <c r="G23215" t="s">
        <v>9019</v>
      </c>
      <c r="H23215" t="s">
        <v>9020</v>
      </c>
      <c r="I23215" t="s">
        <v>14176</v>
      </c>
      <c r="J23215">
        <v>20230715</v>
      </c>
      <c r="K23215" t="s">
        <v>14262</v>
      </c>
      <c r="L23215">
        <v>2023.9</v>
      </c>
      <c r="M23215">
        <v>0</v>
      </c>
      <c r="N23215" t="s">
        <v>136</v>
      </c>
      <c r="O23215">
        <v>20230727</v>
      </c>
    </row>
    <row r="23216" spans="1:15" x14ac:dyDescent="0.25">
      <c r="A23216" t="s">
        <v>14235</v>
      </c>
      <c r="B23216" t="s">
        <v>14236</v>
      </c>
      <c r="C23216">
        <v>1600005578</v>
      </c>
      <c r="D23216">
        <v>20230630</v>
      </c>
      <c r="E23216">
        <v>70600005</v>
      </c>
      <c r="F23216" t="s">
        <v>12295</v>
      </c>
      <c r="I23216" t="s">
        <v>9353</v>
      </c>
      <c r="J23216">
        <v>20230630</v>
      </c>
      <c r="K23216" t="s">
        <v>14276</v>
      </c>
      <c r="L23216">
        <v>0</v>
      </c>
      <c r="M23216">
        <v>45.15</v>
      </c>
    </row>
    <row r="23217" spans="1:15" x14ac:dyDescent="0.25">
      <c r="A23217" t="s">
        <v>14235</v>
      </c>
      <c r="B23217" t="s">
        <v>14236</v>
      </c>
      <c r="C23217">
        <v>1600002267</v>
      </c>
      <c r="D23217">
        <v>20230430</v>
      </c>
      <c r="E23217">
        <v>44571005</v>
      </c>
      <c r="F23217" t="s">
        <v>35</v>
      </c>
      <c r="I23217" t="s">
        <v>10798</v>
      </c>
      <c r="J23217">
        <v>20230430</v>
      </c>
      <c r="K23217" t="s">
        <v>14277</v>
      </c>
      <c r="L23217">
        <v>0</v>
      </c>
      <c r="M23217">
        <v>9705.4</v>
      </c>
      <c r="N23217" t="s">
        <v>83</v>
      </c>
      <c r="O23217">
        <v>20230622</v>
      </c>
    </row>
    <row r="23218" spans="1:15" x14ac:dyDescent="0.25">
      <c r="A23218" t="s">
        <v>14235</v>
      </c>
      <c r="B23218" t="s">
        <v>14236</v>
      </c>
      <c r="C23218">
        <v>1600012729</v>
      </c>
      <c r="D23218">
        <v>20231031</v>
      </c>
      <c r="E23218">
        <v>70600001</v>
      </c>
      <c r="F23218" t="s">
        <v>11782</v>
      </c>
      <c r="I23218" t="s">
        <v>14278</v>
      </c>
      <c r="J23218">
        <v>20231031</v>
      </c>
      <c r="K23218" t="s">
        <v>14279</v>
      </c>
      <c r="L23218">
        <v>0</v>
      </c>
      <c r="M23218">
        <v>202</v>
      </c>
    </row>
    <row r="23219" spans="1:15" x14ac:dyDescent="0.25">
      <c r="A23219" t="s">
        <v>14235</v>
      </c>
      <c r="B23219" t="s">
        <v>14236</v>
      </c>
      <c r="C23219">
        <v>1600006292</v>
      </c>
      <c r="D23219">
        <v>20230715</v>
      </c>
      <c r="E23219">
        <v>70600001</v>
      </c>
      <c r="F23219" t="s">
        <v>11782</v>
      </c>
      <c r="I23219" t="s">
        <v>11840</v>
      </c>
      <c r="J23219">
        <v>20230715</v>
      </c>
      <c r="K23219" t="s">
        <v>14280</v>
      </c>
      <c r="L23219">
        <v>0</v>
      </c>
      <c r="M23219">
        <v>-197.88</v>
      </c>
    </row>
    <row r="23220" spans="1:15" x14ac:dyDescent="0.25">
      <c r="A23220" t="s">
        <v>14235</v>
      </c>
      <c r="B23220" t="s">
        <v>14236</v>
      </c>
      <c r="C23220">
        <v>1600005540</v>
      </c>
      <c r="D23220">
        <v>20230630</v>
      </c>
      <c r="E23220">
        <v>44571005</v>
      </c>
      <c r="F23220" t="s">
        <v>35</v>
      </c>
      <c r="I23220" t="s">
        <v>5292</v>
      </c>
      <c r="J23220">
        <v>20230630</v>
      </c>
      <c r="K23220" t="s">
        <v>608</v>
      </c>
      <c r="L23220">
        <v>0</v>
      </c>
      <c r="M23220">
        <v>316</v>
      </c>
      <c r="N23220" t="s">
        <v>80</v>
      </c>
      <c r="O23220">
        <v>20230921</v>
      </c>
    </row>
    <row r="23221" spans="1:15" x14ac:dyDescent="0.25">
      <c r="A23221" t="s">
        <v>14235</v>
      </c>
      <c r="B23221" t="s">
        <v>14236</v>
      </c>
      <c r="C23221">
        <v>1600009061</v>
      </c>
      <c r="D23221">
        <v>20230831</v>
      </c>
      <c r="E23221">
        <v>41100000</v>
      </c>
      <c r="F23221" t="s">
        <v>81</v>
      </c>
      <c r="G23221" t="s">
        <v>982</v>
      </c>
      <c r="H23221" t="s">
        <v>983</v>
      </c>
      <c r="I23221" t="s">
        <v>1924</v>
      </c>
      <c r="J23221">
        <v>20230831</v>
      </c>
      <c r="K23221" t="s">
        <v>1925</v>
      </c>
      <c r="L23221">
        <v>684</v>
      </c>
      <c r="M23221">
        <v>0</v>
      </c>
      <c r="N23221" t="s">
        <v>27</v>
      </c>
      <c r="O23221">
        <v>20231003</v>
      </c>
    </row>
    <row r="23222" spans="1:15" x14ac:dyDescent="0.25">
      <c r="A23222" t="s">
        <v>14235</v>
      </c>
      <c r="B23222" t="s">
        <v>14236</v>
      </c>
      <c r="C23222">
        <v>1600001953</v>
      </c>
      <c r="D23222">
        <v>20230430</v>
      </c>
      <c r="E23222">
        <v>70600005</v>
      </c>
      <c r="F23222" t="s">
        <v>12295</v>
      </c>
      <c r="I23222" t="s">
        <v>11075</v>
      </c>
      <c r="J23222">
        <v>20230430</v>
      </c>
      <c r="K23222" t="s">
        <v>14267</v>
      </c>
      <c r="L23222">
        <v>0</v>
      </c>
      <c r="M23222">
        <v>2555.4499999999998</v>
      </c>
    </row>
    <row r="23223" spans="1:15" x14ac:dyDescent="0.25">
      <c r="A23223" t="s">
        <v>14235</v>
      </c>
      <c r="B23223" t="s">
        <v>14236</v>
      </c>
      <c r="C23223">
        <v>1600000795</v>
      </c>
      <c r="D23223">
        <v>20230415</v>
      </c>
      <c r="E23223">
        <v>79100000</v>
      </c>
      <c r="F23223" t="s">
        <v>10356</v>
      </c>
      <c r="I23223" t="s">
        <v>3388</v>
      </c>
      <c r="J23223">
        <v>20230415</v>
      </c>
      <c r="K23223" t="s">
        <v>257</v>
      </c>
      <c r="L23223">
        <v>0</v>
      </c>
      <c r="M23223">
        <v>300</v>
      </c>
    </row>
    <row r="23224" spans="1:15" x14ac:dyDescent="0.25">
      <c r="A23224" t="s">
        <v>14235</v>
      </c>
      <c r="B23224" t="s">
        <v>14236</v>
      </c>
      <c r="C23224">
        <v>1600002266</v>
      </c>
      <c r="D23224">
        <v>20230515</v>
      </c>
      <c r="E23224">
        <v>41100000</v>
      </c>
      <c r="F23224" t="s">
        <v>81</v>
      </c>
      <c r="G23224" t="s">
        <v>9019</v>
      </c>
      <c r="H23224" t="s">
        <v>9020</v>
      </c>
      <c r="I23224" t="s">
        <v>13916</v>
      </c>
      <c r="J23224">
        <v>20230515</v>
      </c>
      <c r="K23224" t="s">
        <v>14281</v>
      </c>
      <c r="L23224">
        <v>577.84</v>
      </c>
      <c r="M23224">
        <v>0</v>
      </c>
      <c r="N23224" t="s">
        <v>117</v>
      </c>
      <c r="O23224">
        <v>20230516</v>
      </c>
    </row>
    <row r="23225" spans="1:15" x14ac:dyDescent="0.25">
      <c r="A23225" t="s">
        <v>14235</v>
      </c>
      <c r="B23225" t="s">
        <v>14236</v>
      </c>
      <c r="C23225">
        <v>1600012972</v>
      </c>
      <c r="D23225">
        <v>20231031</v>
      </c>
      <c r="E23225">
        <v>70880003</v>
      </c>
      <c r="F23225" t="s">
        <v>14282</v>
      </c>
      <c r="I23225" t="s">
        <v>14283</v>
      </c>
      <c r="J23225">
        <v>20231031</v>
      </c>
      <c r="K23225" t="s">
        <v>14284</v>
      </c>
      <c r="L23225">
        <v>0</v>
      </c>
      <c r="M23225">
        <v>9.56</v>
      </c>
    </row>
    <row r="23226" spans="1:15" x14ac:dyDescent="0.25">
      <c r="A23226" t="s">
        <v>14235</v>
      </c>
      <c r="B23226" t="s">
        <v>14236</v>
      </c>
      <c r="C23226">
        <v>1600005552</v>
      </c>
      <c r="D23226">
        <v>20230630</v>
      </c>
      <c r="E23226">
        <v>70600005</v>
      </c>
      <c r="F23226" t="s">
        <v>12295</v>
      </c>
      <c r="I23226" t="s">
        <v>10904</v>
      </c>
      <c r="J23226">
        <v>20230630</v>
      </c>
      <c r="K23226" t="s">
        <v>14285</v>
      </c>
      <c r="L23226">
        <v>0</v>
      </c>
      <c r="M23226">
        <v>242.13</v>
      </c>
    </row>
    <row r="23227" spans="1:15" x14ac:dyDescent="0.25">
      <c r="A23227" t="s">
        <v>14235</v>
      </c>
      <c r="B23227" t="s">
        <v>14236</v>
      </c>
      <c r="C23227">
        <v>1600010543</v>
      </c>
      <c r="D23227">
        <v>20230930</v>
      </c>
      <c r="E23227">
        <v>44571005</v>
      </c>
      <c r="F23227" t="s">
        <v>35</v>
      </c>
      <c r="I23227" t="s">
        <v>13042</v>
      </c>
      <c r="J23227">
        <v>20230930</v>
      </c>
      <c r="K23227" t="s">
        <v>14286</v>
      </c>
      <c r="L23227">
        <v>0</v>
      </c>
      <c r="M23227">
        <v>57.71</v>
      </c>
      <c r="N23227" t="s">
        <v>34</v>
      </c>
      <c r="O23227">
        <v>20231124</v>
      </c>
    </row>
    <row r="23228" spans="1:15" x14ac:dyDescent="0.25">
      <c r="A23228" t="s">
        <v>14235</v>
      </c>
      <c r="B23228" t="s">
        <v>14236</v>
      </c>
      <c r="C23228">
        <v>1600008966</v>
      </c>
      <c r="D23228">
        <v>20230831</v>
      </c>
      <c r="E23228">
        <v>70600001</v>
      </c>
      <c r="F23228" t="s">
        <v>11782</v>
      </c>
      <c r="I23228" t="s">
        <v>13704</v>
      </c>
      <c r="J23228">
        <v>20230831</v>
      </c>
      <c r="K23228" t="s">
        <v>14287</v>
      </c>
      <c r="L23228">
        <v>0</v>
      </c>
      <c r="M23228">
        <v>11862.26</v>
      </c>
    </row>
    <row r="23229" spans="1:15" x14ac:dyDescent="0.25">
      <c r="A23229" t="s">
        <v>14235</v>
      </c>
      <c r="B23229" t="s">
        <v>14236</v>
      </c>
      <c r="C23229">
        <v>1600005514</v>
      </c>
      <c r="D23229">
        <v>20230630</v>
      </c>
      <c r="E23229">
        <v>44571005</v>
      </c>
      <c r="F23229" t="s">
        <v>35</v>
      </c>
      <c r="I23229" t="s">
        <v>9396</v>
      </c>
      <c r="J23229">
        <v>20230630</v>
      </c>
      <c r="K23229" t="s">
        <v>14288</v>
      </c>
      <c r="L23229">
        <v>0</v>
      </c>
      <c r="M23229">
        <v>86</v>
      </c>
      <c r="N23229" t="s">
        <v>80</v>
      </c>
      <c r="O23229">
        <v>20230921</v>
      </c>
    </row>
    <row r="23230" spans="1:15" x14ac:dyDescent="0.25">
      <c r="A23230" t="s">
        <v>14235</v>
      </c>
      <c r="B23230" t="s">
        <v>14236</v>
      </c>
      <c r="C23230">
        <v>1600006261</v>
      </c>
      <c r="D23230">
        <v>20230715</v>
      </c>
      <c r="E23230">
        <v>44571005</v>
      </c>
      <c r="F23230" t="s">
        <v>35</v>
      </c>
      <c r="I23230" t="s">
        <v>9810</v>
      </c>
      <c r="J23230">
        <v>20230715</v>
      </c>
      <c r="K23230" t="s">
        <v>14289</v>
      </c>
      <c r="L23230">
        <v>0</v>
      </c>
      <c r="M23230">
        <v>49.76</v>
      </c>
      <c r="N23230" t="s">
        <v>80</v>
      </c>
      <c r="O23230">
        <v>20230921</v>
      </c>
    </row>
    <row r="23231" spans="1:15" x14ac:dyDescent="0.25">
      <c r="A23231" t="s">
        <v>14235</v>
      </c>
      <c r="B23231" t="s">
        <v>14236</v>
      </c>
      <c r="C23231">
        <v>1600006375</v>
      </c>
      <c r="D23231">
        <v>20230725</v>
      </c>
      <c r="E23231">
        <v>44571005</v>
      </c>
      <c r="F23231" t="s">
        <v>35</v>
      </c>
      <c r="I23231" t="s">
        <v>14290</v>
      </c>
      <c r="J23231">
        <v>20230725</v>
      </c>
      <c r="K23231" t="s">
        <v>14291</v>
      </c>
      <c r="L23231">
        <v>0</v>
      </c>
      <c r="M23231">
        <v>32</v>
      </c>
      <c r="N23231" t="s">
        <v>80</v>
      </c>
      <c r="O23231">
        <v>20230921</v>
      </c>
    </row>
    <row r="23232" spans="1:15" x14ac:dyDescent="0.25">
      <c r="A23232" t="s">
        <v>14235</v>
      </c>
      <c r="B23232" t="s">
        <v>14236</v>
      </c>
      <c r="C23232">
        <v>1600012719</v>
      </c>
      <c r="D23232">
        <v>20231031</v>
      </c>
      <c r="E23232">
        <v>41100000</v>
      </c>
      <c r="F23232" t="s">
        <v>81</v>
      </c>
      <c r="G23232" t="s">
        <v>8905</v>
      </c>
      <c r="H23232" t="s">
        <v>8906</v>
      </c>
      <c r="I23232" t="s">
        <v>14292</v>
      </c>
      <c r="J23232">
        <v>20231031</v>
      </c>
      <c r="K23232" t="s">
        <v>14293</v>
      </c>
      <c r="L23232">
        <v>465.38</v>
      </c>
      <c r="M23232">
        <v>0</v>
      </c>
      <c r="N23232" t="s">
        <v>37</v>
      </c>
      <c r="O23232">
        <v>20231116</v>
      </c>
    </row>
    <row r="23233" spans="1:15" x14ac:dyDescent="0.25">
      <c r="A23233" t="s">
        <v>14235</v>
      </c>
      <c r="B23233" t="s">
        <v>14236</v>
      </c>
      <c r="C23233">
        <v>1600001888</v>
      </c>
      <c r="D23233">
        <v>20230430</v>
      </c>
      <c r="E23233">
        <v>70600099</v>
      </c>
      <c r="F23233" t="s">
        <v>14249</v>
      </c>
      <c r="I23233" t="s">
        <v>3258</v>
      </c>
      <c r="J23233">
        <v>20230430</v>
      </c>
      <c r="K23233" t="s">
        <v>1261</v>
      </c>
      <c r="L23233">
        <v>0</v>
      </c>
      <c r="M23233">
        <v>432</v>
      </c>
    </row>
    <row r="23234" spans="1:15" x14ac:dyDescent="0.25">
      <c r="A23234" t="s">
        <v>14235</v>
      </c>
      <c r="B23234" t="s">
        <v>14236</v>
      </c>
      <c r="C23234">
        <v>1600007686</v>
      </c>
      <c r="D23234">
        <v>20230731</v>
      </c>
      <c r="E23234">
        <v>41100000</v>
      </c>
      <c r="F23234" t="s">
        <v>81</v>
      </c>
      <c r="G23234" t="s">
        <v>553</v>
      </c>
      <c r="H23234" t="s">
        <v>554</v>
      </c>
      <c r="I23234" t="s">
        <v>14294</v>
      </c>
      <c r="J23234">
        <v>20230731</v>
      </c>
      <c r="K23234" t="s">
        <v>14295</v>
      </c>
      <c r="L23234">
        <v>2112</v>
      </c>
      <c r="M23234">
        <v>0</v>
      </c>
      <c r="N23234" t="s">
        <v>1059</v>
      </c>
      <c r="O23234">
        <v>20230901</v>
      </c>
    </row>
    <row r="23235" spans="1:15" x14ac:dyDescent="0.25">
      <c r="A23235" t="s">
        <v>14235</v>
      </c>
      <c r="B23235" t="s">
        <v>14236</v>
      </c>
      <c r="C23235">
        <v>1600001913</v>
      </c>
      <c r="D23235">
        <v>20230430</v>
      </c>
      <c r="E23235">
        <v>44571005</v>
      </c>
      <c r="F23235" t="s">
        <v>35</v>
      </c>
      <c r="I23235" t="s">
        <v>14296</v>
      </c>
      <c r="J23235">
        <v>20230430</v>
      </c>
      <c r="K23235" t="s">
        <v>14297</v>
      </c>
      <c r="L23235">
        <v>0</v>
      </c>
      <c r="M23235">
        <v>50</v>
      </c>
      <c r="N23235" t="s">
        <v>83</v>
      </c>
      <c r="O23235">
        <v>20230622</v>
      </c>
    </row>
    <row r="23236" spans="1:15" x14ac:dyDescent="0.25">
      <c r="A23236" t="s">
        <v>14235</v>
      </c>
      <c r="B23236" t="s">
        <v>14236</v>
      </c>
      <c r="C23236">
        <v>1600012553</v>
      </c>
      <c r="D23236">
        <v>20231031</v>
      </c>
      <c r="E23236">
        <v>41100000</v>
      </c>
      <c r="F23236" t="s">
        <v>81</v>
      </c>
      <c r="G23236" t="s">
        <v>9799</v>
      </c>
      <c r="H23236" t="s">
        <v>9800</v>
      </c>
      <c r="I23236" t="s">
        <v>14298</v>
      </c>
      <c r="J23236">
        <v>20231031</v>
      </c>
      <c r="K23236" t="s">
        <v>14299</v>
      </c>
      <c r="L23236">
        <v>20356.740000000002</v>
      </c>
      <c r="M23236">
        <v>0</v>
      </c>
      <c r="N23236" t="s">
        <v>29</v>
      </c>
      <c r="O23236">
        <v>20231116</v>
      </c>
    </row>
    <row r="23237" spans="1:15" x14ac:dyDescent="0.25">
      <c r="A23237" t="s">
        <v>14235</v>
      </c>
      <c r="B23237" t="s">
        <v>14236</v>
      </c>
      <c r="C23237">
        <v>1600005548</v>
      </c>
      <c r="D23237">
        <v>20230630</v>
      </c>
      <c r="E23237">
        <v>70600001</v>
      </c>
      <c r="F23237" t="s">
        <v>11782</v>
      </c>
      <c r="I23237" t="s">
        <v>9682</v>
      </c>
      <c r="J23237">
        <v>20230630</v>
      </c>
      <c r="K23237" t="s">
        <v>14300</v>
      </c>
      <c r="L23237">
        <v>0</v>
      </c>
      <c r="M23237">
        <v>15351.16</v>
      </c>
    </row>
    <row r="23238" spans="1:15" x14ac:dyDescent="0.25">
      <c r="A23238" t="s">
        <v>14235</v>
      </c>
      <c r="B23238" t="s">
        <v>14236</v>
      </c>
      <c r="C23238">
        <v>1600001929</v>
      </c>
      <c r="D23238">
        <v>20230430</v>
      </c>
      <c r="E23238">
        <v>70600001</v>
      </c>
      <c r="F23238" t="s">
        <v>11782</v>
      </c>
      <c r="I23238" t="s">
        <v>845</v>
      </c>
      <c r="J23238">
        <v>20230430</v>
      </c>
      <c r="K23238" t="s">
        <v>207</v>
      </c>
      <c r="L23238">
        <v>0</v>
      </c>
      <c r="M23238">
        <v>10441.76</v>
      </c>
    </row>
    <row r="23239" spans="1:15" x14ac:dyDescent="0.25">
      <c r="A23239" t="s">
        <v>14235</v>
      </c>
      <c r="B23239" t="s">
        <v>14236</v>
      </c>
      <c r="C23239">
        <v>1600012385</v>
      </c>
      <c r="D23239">
        <v>20231019</v>
      </c>
      <c r="E23239">
        <v>44571005</v>
      </c>
      <c r="F23239" t="s">
        <v>35</v>
      </c>
      <c r="I23239" t="s">
        <v>14301</v>
      </c>
      <c r="J23239">
        <v>20231019</v>
      </c>
      <c r="K23239" t="s">
        <v>14302</v>
      </c>
      <c r="L23239">
        <v>0</v>
      </c>
      <c r="M23239">
        <v>138</v>
      </c>
    </row>
    <row r="23240" spans="1:15" x14ac:dyDescent="0.25">
      <c r="A23240" t="s">
        <v>14235</v>
      </c>
      <c r="B23240" t="s">
        <v>14236</v>
      </c>
      <c r="C23240">
        <v>1600009127</v>
      </c>
      <c r="D23240">
        <v>20230831</v>
      </c>
      <c r="E23240">
        <v>44571005</v>
      </c>
      <c r="F23240" t="s">
        <v>35</v>
      </c>
      <c r="I23240" t="s">
        <v>5257</v>
      </c>
      <c r="J23240">
        <v>20230831</v>
      </c>
      <c r="K23240" t="s">
        <v>2211</v>
      </c>
      <c r="L23240">
        <v>0</v>
      </c>
      <c r="M23240">
        <v>97</v>
      </c>
      <c r="N23240" t="s">
        <v>34</v>
      </c>
      <c r="O23240">
        <v>20231124</v>
      </c>
    </row>
    <row r="23241" spans="1:15" x14ac:dyDescent="0.25">
      <c r="A23241" t="s">
        <v>14235</v>
      </c>
      <c r="B23241" t="s">
        <v>14236</v>
      </c>
      <c r="C23241">
        <v>1600004279</v>
      </c>
      <c r="D23241">
        <v>20230531</v>
      </c>
      <c r="E23241">
        <v>41100000</v>
      </c>
      <c r="F23241" t="s">
        <v>81</v>
      </c>
      <c r="G23241" t="s">
        <v>9231</v>
      </c>
      <c r="H23241" t="s">
        <v>9232</v>
      </c>
      <c r="I23241" t="s">
        <v>12104</v>
      </c>
      <c r="J23241">
        <v>20230531</v>
      </c>
      <c r="K23241" t="s">
        <v>14303</v>
      </c>
      <c r="L23241">
        <v>9251.59</v>
      </c>
      <c r="M23241">
        <v>0</v>
      </c>
      <c r="N23241" t="s">
        <v>80</v>
      </c>
      <c r="O23241">
        <v>20230621</v>
      </c>
    </row>
    <row r="23242" spans="1:15" x14ac:dyDescent="0.25">
      <c r="A23242" t="s">
        <v>14235</v>
      </c>
      <c r="B23242" t="s">
        <v>14236</v>
      </c>
      <c r="C23242">
        <v>1600001870</v>
      </c>
      <c r="D23242">
        <v>20230430</v>
      </c>
      <c r="E23242">
        <v>44571005</v>
      </c>
      <c r="F23242" t="s">
        <v>35</v>
      </c>
      <c r="I23242" t="s">
        <v>12442</v>
      </c>
      <c r="J23242">
        <v>20230430</v>
      </c>
      <c r="K23242" t="s">
        <v>14304</v>
      </c>
      <c r="L23242">
        <v>0</v>
      </c>
      <c r="M23242">
        <v>34</v>
      </c>
      <c r="N23242" t="s">
        <v>83</v>
      </c>
      <c r="O23242">
        <v>20230622</v>
      </c>
    </row>
    <row r="23243" spans="1:15" x14ac:dyDescent="0.25">
      <c r="A23243" t="s">
        <v>14235</v>
      </c>
      <c r="B23243" t="s">
        <v>14236</v>
      </c>
      <c r="C23243">
        <v>1600010567</v>
      </c>
      <c r="D23243">
        <v>20230930</v>
      </c>
      <c r="E23243">
        <v>41100000</v>
      </c>
      <c r="F23243" t="s">
        <v>81</v>
      </c>
      <c r="G23243" t="s">
        <v>9799</v>
      </c>
      <c r="H23243" t="s">
        <v>9800</v>
      </c>
      <c r="I23243" t="s">
        <v>10310</v>
      </c>
      <c r="J23243">
        <v>20230930</v>
      </c>
      <c r="K23243" t="s">
        <v>14305</v>
      </c>
      <c r="L23243">
        <v>19580.21</v>
      </c>
      <c r="M23243">
        <v>0</v>
      </c>
      <c r="N23243" t="s">
        <v>136</v>
      </c>
      <c r="O23243">
        <v>20231010</v>
      </c>
    </row>
    <row r="23244" spans="1:15" x14ac:dyDescent="0.25">
      <c r="A23244" t="s">
        <v>14235</v>
      </c>
      <c r="B23244" t="s">
        <v>14236</v>
      </c>
      <c r="C23244">
        <v>1600010664</v>
      </c>
      <c r="D23244">
        <v>20230930</v>
      </c>
      <c r="E23244">
        <v>41100000</v>
      </c>
      <c r="F23244" t="s">
        <v>81</v>
      </c>
      <c r="G23244" t="s">
        <v>702</v>
      </c>
      <c r="H23244" t="s">
        <v>703</v>
      </c>
      <c r="I23244" t="s">
        <v>14306</v>
      </c>
      <c r="J23244">
        <v>20230930</v>
      </c>
      <c r="K23244" t="s">
        <v>14307</v>
      </c>
      <c r="L23244">
        <v>481.27</v>
      </c>
      <c r="M23244">
        <v>0</v>
      </c>
      <c r="N23244" t="s">
        <v>1059</v>
      </c>
      <c r="O23244">
        <v>20231103</v>
      </c>
    </row>
    <row r="23245" spans="1:15" x14ac:dyDescent="0.25">
      <c r="A23245" t="s">
        <v>14235</v>
      </c>
      <c r="B23245" t="s">
        <v>14236</v>
      </c>
      <c r="C23245">
        <v>1600004232</v>
      </c>
      <c r="D23245">
        <v>20230531</v>
      </c>
      <c r="E23245">
        <v>44571005</v>
      </c>
      <c r="F23245" t="s">
        <v>35</v>
      </c>
      <c r="I23245" t="s">
        <v>12514</v>
      </c>
      <c r="J23245">
        <v>20230531</v>
      </c>
      <c r="K23245" t="s">
        <v>14308</v>
      </c>
      <c r="L23245">
        <v>0</v>
      </c>
      <c r="M23245">
        <v>1322.39</v>
      </c>
      <c r="N23245" t="s">
        <v>37</v>
      </c>
      <c r="O23245">
        <v>20230718</v>
      </c>
    </row>
    <row r="23246" spans="1:15" x14ac:dyDescent="0.25">
      <c r="A23246" t="s">
        <v>14235</v>
      </c>
      <c r="B23246" t="s">
        <v>14236</v>
      </c>
      <c r="C23246">
        <v>1600012542</v>
      </c>
      <c r="D23246">
        <v>20231031</v>
      </c>
      <c r="E23246">
        <v>44571005</v>
      </c>
      <c r="F23246" t="s">
        <v>35</v>
      </c>
      <c r="I23246" t="s">
        <v>14258</v>
      </c>
      <c r="J23246">
        <v>20231031</v>
      </c>
      <c r="K23246" t="s">
        <v>14259</v>
      </c>
      <c r="L23246">
        <v>0</v>
      </c>
      <c r="M23246">
        <v>2748.45</v>
      </c>
    </row>
    <row r="23247" spans="1:15" x14ac:dyDescent="0.25">
      <c r="A23247" t="s">
        <v>14235</v>
      </c>
      <c r="B23247" t="s">
        <v>14236</v>
      </c>
      <c r="C23247">
        <v>1600006309</v>
      </c>
      <c r="D23247">
        <v>20230715</v>
      </c>
      <c r="E23247">
        <v>41100000</v>
      </c>
      <c r="F23247" t="s">
        <v>81</v>
      </c>
      <c r="G23247" t="s">
        <v>5930</v>
      </c>
      <c r="H23247" t="s">
        <v>5931</v>
      </c>
      <c r="I23247" t="s">
        <v>14049</v>
      </c>
      <c r="J23247">
        <v>20230715</v>
      </c>
      <c r="K23247" t="s">
        <v>14275</v>
      </c>
      <c r="L23247">
        <v>783.56</v>
      </c>
      <c r="M23247">
        <v>0</v>
      </c>
      <c r="N23247" t="s">
        <v>136</v>
      </c>
      <c r="O23247">
        <v>20230727</v>
      </c>
    </row>
    <row r="23248" spans="1:15" x14ac:dyDescent="0.25">
      <c r="A23248" t="s">
        <v>14235</v>
      </c>
      <c r="B23248" t="s">
        <v>14236</v>
      </c>
      <c r="C23248">
        <v>1600004389</v>
      </c>
      <c r="D23248">
        <v>20230615</v>
      </c>
      <c r="E23248">
        <v>70600001</v>
      </c>
      <c r="F23248" t="s">
        <v>11782</v>
      </c>
      <c r="I23248" t="s">
        <v>11450</v>
      </c>
      <c r="J23248">
        <v>20230615</v>
      </c>
      <c r="K23248" t="s">
        <v>14309</v>
      </c>
      <c r="L23248">
        <v>0</v>
      </c>
      <c r="M23248">
        <v>250</v>
      </c>
    </row>
    <row r="23249" spans="1:15" x14ac:dyDescent="0.25">
      <c r="A23249" t="s">
        <v>14235</v>
      </c>
      <c r="B23249" t="s">
        <v>14236</v>
      </c>
      <c r="C23249">
        <v>1600010484</v>
      </c>
      <c r="D23249">
        <v>20230926</v>
      </c>
      <c r="E23249">
        <v>70600005</v>
      </c>
      <c r="F23249" t="s">
        <v>12295</v>
      </c>
      <c r="I23249" t="s">
        <v>12290</v>
      </c>
      <c r="J23249">
        <v>20230926</v>
      </c>
      <c r="K23249" t="s">
        <v>14310</v>
      </c>
      <c r="L23249">
        <v>0</v>
      </c>
      <c r="M23249">
        <v>1819.86</v>
      </c>
    </row>
    <row r="23250" spans="1:15" x14ac:dyDescent="0.25">
      <c r="A23250" t="s">
        <v>14235</v>
      </c>
      <c r="B23250" t="s">
        <v>14236</v>
      </c>
      <c r="C23250">
        <v>1600000910</v>
      </c>
      <c r="D23250">
        <v>20230426</v>
      </c>
      <c r="E23250">
        <v>41100000</v>
      </c>
      <c r="F23250" t="s">
        <v>81</v>
      </c>
      <c r="G23250" t="s">
        <v>9668</v>
      </c>
      <c r="H23250" t="s">
        <v>9669</v>
      </c>
      <c r="I23250" t="s">
        <v>13337</v>
      </c>
      <c r="J23250">
        <v>20230426</v>
      </c>
      <c r="K23250" t="s">
        <v>14311</v>
      </c>
      <c r="L23250">
        <v>5262</v>
      </c>
      <c r="M23250">
        <v>0</v>
      </c>
      <c r="N23250" t="s">
        <v>54</v>
      </c>
      <c r="O23250">
        <v>20230427</v>
      </c>
    </row>
    <row r="23251" spans="1:15" x14ac:dyDescent="0.25">
      <c r="A23251" t="s">
        <v>14235</v>
      </c>
      <c r="B23251" t="s">
        <v>14236</v>
      </c>
      <c r="C23251">
        <v>1600008960</v>
      </c>
      <c r="D23251">
        <v>20230831</v>
      </c>
      <c r="E23251">
        <v>41100000</v>
      </c>
      <c r="F23251" t="s">
        <v>81</v>
      </c>
      <c r="G23251" t="s">
        <v>9497</v>
      </c>
      <c r="H23251" t="s">
        <v>9498</v>
      </c>
      <c r="I23251" t="s">
        <v>11017</v>
      </c>
      <c r="J23251">
        <v>20230831</v>
      </c>
      <c r="K23251" t="s">
        <v>14312</v>
      </c>
      <c r="L23251">
        <v>11055.6</v>
      </c>
      <c r="M23251">
        <v>0</v>
      </c>
      <c r="N23251" t="s">
        <v>136</v>
      </c>
      <c r="O23251">
        <v>20230919</v>
      </c>
    </row>
    <row r="23252" spans="1:15" x14ac:dyDescent="0.25">
      <c r="A23252" t="s">
        <v>14235</v>
      </c>
      <c r="B23252" t="s">
        <v>14236</v>
      </c>
      <c r="C23252">
        <v>1600007545</v>
      </c>
      <c r="D23252">
        <v>20230731</v>
      </c>
      <c r="E23252">
        <v>44571005</v>
      </c>
      <c r="F23252" t="s">
        <v>35</v>
      </c>
      <c r="I23252" t="s">
        <v>12547</v>
      </c>
      <c r="J23252">
        <v>20230731</v>
      </c>
      <c r="K23252" t="s">
        <v>14313</v>
      </c>
      <c r="L23252">
        <v>0</v>
      </c>
      <c r="M23252">
        <v>1440.63</v>
      </c>
      <c r="N23252" t="s">
        <v>80</v>
      </c>
      <c r="O23252">
        <v>20230921</v>
      </c>
    </row>
    <row r="23253" spans="1:15" x14ac:dyDescent="0.25">
      <c r="A23253" t="s">
        <v>14235</v>
      </c>
      <c r="B23253" t="s">
        <v>14236</v>
      </c>
      <c r="C23253">
        <v>1600004304</v>
      </c>
      <c r="D23253">
        <v>20230531</v>
      </c>
      <c r="E23253">
        <v>41100000</v>
      </c>
      <c r="F23253" t="s">
        <v>81</v>
      </c>
      <c r="G23253" t="s">
        <v>11204</v>
      </c>
      <c r="H23253" t="s">
        <v>11205</v>
      </c>
      <c r="I23253" t="s">
        <v>11206</v>
      </c>
      <c r="J23253">
        <v>20230531</v>
      </c>
      <c r="K23253" t="s">
        <v>14314</v>
      </c>
      <c r="L23253">
        <v>427.92</v>
      </c>
      <c r="M23253">
        <v>0</v>
      </c>
      <c r="N23253" t="s">
        <v>54</v>
      </c>
      <c r="O23253">
        <v>20230707</v>
      </c>
    </row>
    <row r="23254" spans="1:15" x14ac:dyDescent="0.25">
      <c r="A23254" t="s">
        <v>14235</v>
      </c>
      <c r="B23254" t="s">
        <v>14236</v>
      </c>
      <c r="C23254">
        <v>1600006230</v>
      </c>
      <c r="D23254">
        <v>20230715</v>
      </c>
      <c r="E23254">
        <v>70600001</v>
      </c>
      <c r="F23254" t="s">
        <v>11782</v>
      </c>
      <c r="I23254" t="s">
        <v>1679</v>
      </c>
      <c r="J23254">
        <v>20230715</v>
      </c>
      <c r="K23254" t="s">
        <v>1680</v>
      </c>
      <c r="L23254">
        <v>0</v>
      </c>
      <c r="M23254">
        <v>128.4</v>
      </c>
    </row>
    <row r="23255" spans="1:15" x14ac:dyDescent="0.25">
      <c r="A23255" t="s">
        <v>14235</v>
      </c>
      <c r="B23255" t="s">
        <v>14236</v>
      </c>
      <c r="C23255">
        <v>1600012563</v>
      </c>
      <c r="D23255">
        <v>20231031</v>
      </c>
      <c r="E23255">
        <v>70600001</v>
      </c>
      <c r="F23255" t="s">
        <v>11782</v>
      </c>
      <c r="I23255" t="s">
        <v>14315</v>
      </c>
      <c r="J23255">
        <v>20231031</v>
      </c>
      <c r="K23255" t="s">
        <v>14316</v>
      </c>
      <c r="L23255">
        <v>0</v>
      </c>
      <c r="M23255">
        <v>14300</v>
      </c>
    </row>
    <row r="23256" spans="1:15" x14ac:dyDescent="0.25">
      <c r="A23256" t="s">
        <v>14235</v>
      </c>
      <c r="B23256" t="s">
        <v>14236</v>
      </c>
      <c r="C23256">
        <v>1600012342</v>
      </c>
      <c r="D23256">
        <v>20231012</v>
      </c>
      <c r="E23256">
        <v>44571005</v>
      </c>
      <c r="F23256" t="s">
        <v>35</v>
      </c>
      <c r="I23256" t="s">
        <v>14317</v>
      </c>
      <c r="J23256">
        <v>20231012</v>
      </c>
      <c r="K23256" t="s">
        <v>14318</v>
      </c>
      <c r="L23256">
        <v>0</v>
      </c>
      <c r="M23256">
        <v>30</v>
      </c>
    </row>
    <row r="23257" spans="1:15" x14ac:dyDescent="0.25">
      <c r="A23257" t="s">
        <v>14235</v>
      </c>
      <c r="B23257" t="s">
        <v>14236</v>
      </c>
      <c r="C23257">
        <v>1600006353</v>
      </c>
      <c r="D23257">
        <v>20230725</v>
      </c>
      <c r="E23257">
        <v>70600001</v>
      </c>
      <c r="F23257" t="s">
        <v>11782</v>
      </c>
      <c r="I23257" t="s">
        <v>10491</v>
      </c>
      <c r="J23257">
        <v>20230725</v>
      </c>
      <c r="K23257" t="s">
        <v>14319</v>
      </c>
      <c r="L23257">
        <v>0</v>
      </c>
      <c r="M23257">
        <v>1621</v>
      </c>
    </row>
    <row r="23258" spans="1:15" x14ac:dyDescent="0.25">
      <c r="A23258" t="s">
        <v>14235</v>
      </c>
      <c r="B23258" t="s">
        <v>14236</v>
      </c>
      <c r="C23258">
        <v>1600006382</v>
      </c>
      <c r="D23258">
        <v>20230725</v>
      </c>
      <c r="E23258">
        <v>41100000</v>
      </c>
      <c r="F23258" t="s">
        <v>81</v>
      </c>
      <c r="G23258" t="s">
        <v>295</v>
      </c>
      <c r="H23258" t="s">
        <v>296</v>
      </c>
      <c r="I23258" t="s">
        <v>3967</v>
      </c>
      <c r="J23258">
        <v>20230725</v>
      </c>
      <c r="K23258" t="s">
        <v>3968</v>
      </c>
      <c r="L23258">
        <v>912</v>
      </c>
      <c r="M23258">
        <v>0</v>
      </c>
      <c r="N23258" t="s">
        <v>27</v>
      </c>
      <c r="O23258">
        <v>20230901</v>
      </c>
    </row>
    <row r="23259" spans="1:15" x14ac:dyDescent="0.25">
      <c r="A23259" t="s">
        <v>14235</v>
      </c>
      <c r="B23259" t="s">
        <v>14236</v>
      </c>
      <c r="C23259">
        <v>1600009578</v>
      </c>
      <c r="D23259">
        <v>20230831</v>
      </c>
      <c r="E23259">
        <v>44571005</v>
      </c>
      <c r="F23259" t="s">
        <v>35</v>
      </c>
      <c r="I23259" t="s">
        <v>14320</v>
      </c>
      <c r="J23259">
        <v>20230831</v>
      </c>
      <c r="K23259" t="s">
        <v>14321</v>
      </c>
      <c r="L23259">
        <v>0</v>
      </c>
      <c r="M23259">
        <v>70.400000000000006</v>
      </c>
      <c r="N23259" t="s">
        <v>117</v>
      </c>
      <c r="O23259">
        <v>20231024</v>
      </c>
    </row>
    <row r="23260" spans="1:15" x14ac:dyDescent="0.25">
      <c r="A23260" t="s">
        <v>14235</v>
      </c>
      <c r="B23260" t="s">
        <v>14236</v>
      </c>
      <c r="C23260">
        <v>1600004100</v>
      </c>
      <c r="D23260">
        <v>20230524</v>
      </c>
      <c r="E23260">
        <v>41100000</v>
      </c>
      <c r="F23260" t="s">
        <v>81</v>
      </c>
      <c r="G23260" t="s">
        <v>4677</v>
      </c>
      <c r="H23260" t="s">
        <v>4678</v>
      </c>
      <c r="I23260" t="s">
        <v>4998</v>
      </c>
      <c r="J23260">
        <v>20230524</v>
      </c>
      <c r="K23260" t="s">
        <v>4999</v>
      </c>
      <c r="L23260">
        <v>240</v>
      </c>
      <c r="M23260">
        <v>0</v>
      </c>
      <c r="N23260" t="s">
        <v>83</v>
      </c>
      <c r="O23260">
        <v>20230627</v>
      </c>
    </row>
    <row r="23261" spans="1:15" x14ac:dyDescent="0.25">
      <c r="A23261" t="s">
        <v>14235</v>
      </c>
      <c r="B23261" t="s">
        <v>14236</v>
      </c>
      <c r="C23261">
        <v>1600012366</v>
      </c>
      <c r="D23261">
        <v>20231016</v>
      </c>
      <c r="E23261">
        <v>44571005</v>
      </c>
      <c r="F23261" t="s">
        <v>35</v>
      </c>
      <c r="I23261" t="s">
        <v>14322</v>
      </c>
      <c r="J23261">
        <v>20231016</v>
      </c>
      <c r="K23261" t="s">
        <v>14323</v>
      </c>
      <c r="L23261">
        <v>0</v>
      </c>
      <c r="M23261">
        <v>50</v>
      </c>
    </row>
    <row r="23262" spans="1:15" x14ac:dyDescent="0.25">
      <c r="A23262" t="s">
        <v>14235</v>
      </c>
      <c r="B23262" t="s">
        <v>14236</v>
      </c>
      <c r="C23262">
        <v>1600000876</v>
      </c>
      <c r="D23262">
        <v>20230425</v>
      </c>
      <c r="E23262">
        <v>44571005</v>
      </c>
      <c r="F23262" t="s">
        <v>35</v>
      </c>
      <c r="I23262" t="s">
        <v>14324</v>
      </c>
      <c r="J23262">
        <v>20230425</v>
      </c>
      <c r="K23262" t="s">
        <v>14325</v>
      </c>
      <c r="L23262">
        <v>0</v>
      </c>
      <c r="M23262">
        <v>-50</v>
      </c>
      <c r="N23262" t="s">
        <v>83</v>
      </c>
      <c r="O23262">
        <v>20230622</v>
      </c>
    </row>
    <row r="23263" spans="1:15" x14ac:dyDescent="0.25">
      <c r="A23263" t="s">
        <v>14235</v>
      </c>
      <c r="B23263" t="s">
        <v>14236</v>
      </c>
      <c r="C23263">
        <v>1600007566</v>
      </c>
      <c r="D23263">
        <v>20230731</v>
      </c>
      <c r="E23263">
        <v>70600001</v>
      </c>
      <c r="F23263" t="s">
        <v>11782</v>
      </c>
      <c r="I23263" t="s">
        <v>1980</v>
      </c>
      <c r="J23263">
        <v>20230731</v>
      </c>
      <c r="K23263" t="s">
        <v>1981</v>
      </c>
      <c r="L23263">
        <v>0</v>
      </c>
      <c r="M23263">
        <v>3310.1</v>
      </c>
    </row>
    <row r="23264" spans="1:15" x14ac:dyDescent="0.25">
      <c r="A23264" t="s">
        <v>14235</v>
      </c>
      <c r="B23264" t="s">
        <v>14236</v>
      </c>
      <c r="C23264">
        <v>1600010714</v>
      </c>
      <c r="D23264">
        <v>20230930</v>
      </c>
      <c r="E23264">
        <v>44571005</v>
      </c>
      <c r="F23264" t="s">
        <v>35</v>
      </c>
      <c r="I23264" t="s">
        <v>12107</v>
      </c>
      <c r="J23264">
        <v>20230930</v>
      </c>
      <c r="K23264" t="s">
        <v>14326</v>
      </c>
      <c r="L23264">
        <v>0</v>
      </c>
      <c r="M23264">
        <v>1463.87</v>
      </c>
      <c r="N23264" t="s">
        <v>34</v>
      </c>
      <c r="O23264">
        <v>20231124</v>
      </c>
    </row>
    <row r="23265" spans="1:15" x14ac:dyDescent="0.25">
      <c r="A23265" t="s">
        <v>14235</v>
      </c>
      <c r="B23265" t="s">
        <v>14236</v>
      </c>
      <c r="C23265">
        <v>1600002824</v>
      </c>
      <c r="D23265">
        <v>20230430</v>
      </c>
      <c r="E23265">
        <v>41100000</v>
      </c>
      <c r="F23265" t="s">
        <v>81</v>
      </c>
      <c r="G23265" t="s">
        <v>553</v>
      </c>
      <c r="H23265" t="s">
        <v>554</v>
      </c>
      <c r="I23265" t="s">
        <v>14327</v>
      </c>
      <c r="J23265">
        <v>20230430</v>
      </c>
      <c r="K23265" t="s">
        <v>14328</v>
      </c>
      <c r="L23265">
        <v>209.16</v>
      </c>
      <c r="M23265">
        <v>0</v>
      </c>
      <c r="N23265" t="s">
        <v>27</v>
      </c>
      <c r="O23265">
        <v>20230605</v>
      </c>
    </row>
    <row r="23266" spans="1:15" x14ac:dyDescent="0.25">
      <c r="A23266" t="s">
        <v>14235</v>
      </c>
      <c r="B23266" t="s">
        <v>14236</v>
      </c>
      <c r="C23266">
        <v>1600012548</v>
      </c>
      <c r="D23266">
        <v>20231031</v>
      </c>
      <c r="E23266">
        <v>41100000</v>
      </c>
      <c r="F23266" t="s">
        <v>81</v>
      </c>
      <c r="G23266" t="s">
        <v>8833</v>
      </c>
      <c r="H23266" t="s">
        <v>8834</v>
      </c>
      <c r="I23266" t="s">
        <v>14329</v>
      </c>
      <c r="J23266">
        <v>20231031</v>
      </c>
      <c r="K23266" t="s">
        <v>14330</v>
      </c>
      <c r="L23266">
        <v>32424.01</v>
      </c>
      <c r="M23266">
        <v>0</v>
      </c>
      <c r="N23266" t="s">
        <v>136</v>
      </c>
      <c r="O23266">
        <v>20231116</v>
      </c>
    </row>
    <row r="23267" spans="1:15" x14ac:dyDescent="0.25">
      <c r="A23267" t="s">
        <v>14235</v>
      </c>
      <c r="B23267" t="s">
        <v>14236</v>
      </c>
      <c r="C23267">
        <v>1600007406</v>
      </c>
      <c r="D23267">
        <v>20230731</v>
      </c>
      <c r="E23267">
        <v>70600001</v>
      </c>
      <c r="F23267" t="s">
        <v>11782</v>
      </c>
      <c r="I23267" t="s">
        <v>9258</v>
      </c>
      <c r="J23267">
        <v>20230731</v>
      </c>
      <c r="K23267" t="s">
        <v>14331</v>
      </c>
      <c r="L23267">
        <v>0</v>
      </c>
      <c r="M23267">
        <v>14900</v>
      </c>
    </row>
    <row r="23268" spans="1:15" x14ac:dyDescent="0.25">
      <c r="A23268" t="s">
        <v>14235</v>
      </c>
      <c r="B23268" t="s">
        <v>14236</v>
      </c>
      <c r="C23268">
        <v>1600012618</v>
      </c>
      <c r="D23268">
        <v>20231031</v>
      </c>
      <c r="E23268">
        <v>70600001</v>
      </c>
      <c r="F23268" t="s">
        <v>11782</v>
      </c>
      <c r="I23268" t="s">
        <v>14332</v>
      </c>
      <c r="J23268">
        <v>20231031</v>
      </c>
      <c r="K23268" t="s">
        <v>14333</v>
      </c>
      <c r="L23268">
        <v>0</v>
      </c>
      <c r="M23268">
        <v>380</v>
      </c>
    </row>
    <row r="23269" spans="1:15" x14ac:dyDescent="0.25">
      <c r="A23269" t="s">
        <v>14235</v>
      </c>
      <c r="B23269" t="s">
        <v>14236</v>
      </c>
      <c r="C23269">
        <v>1600004283</v>
      </c>
      <c r="D23269">
        <v>20230531</v>
      </c>
      <c r="E23269">
        <v>70600005</v>
      </c>
      <c r="F23269" t="s">
        <v>12295</v>
      </c>
      <c r="I23269" t="s">
        <v>13296</v>
      </c>
      <c r="J23269">
        <v>20230531</v>
      </c>
      <c r="K23269" t="s">
        <v>14334</v>
      </c>
      <c r="L23269">
        <v>0</v>
      </c>
      <c r="M23269">
        <v>1.95</v>
      </c>
    </row>
    <row r="23270" spans="1:15" x14ac:dyDescent="0.25">
      <c r="A23270" t="s">
        <v>14235</v>
      </c>
      <c r="B23270" t="s">
        <v>14236</v>
      </c>
      <c r="C23270">
        <v>1600010699</v>
      </c>
      <c r="D23270">
        <v>20230930</v>
      </c>
      <c r="E23270">
        <v>44571005</v>
      </c>
      <c r="F23270" t="s">
        <v>35</v>
      </c>
      <c r="I23270" t="s">
        <v>11194</v>
      </c>
      <c r="J23270">
        <v>20230930</v>
      </c>
      <c r="K23270" t="s">
        <v>14335</v>
      </c>
      <c r="L23270">
        <v>0</v>
      </c>
      <c r="M23270">
        <v>268</v>
      </c>
      <c r="N23270" t="s">
        <v>34</v>
      </c>
      <c r="O23270">
        <v>20231124</v>
      </c>
    </row>
    <row r="23271" spans="1:15" x14ac:dyDescent="0.25">
      <c r="A23271" t="s">
        <v>14235</v>
      </c>
      <c r="B23271" t="s">
        <v>14236</v>
      </c>
      <c r="C23271">
        <v>1600002234</v>
      </c>
      <c r="D23271">
        <v>20230515</v>
      </c>
      <c r="E23271">
        <v>70600001</v>
      </c>
      <c r="F23271" t="s">
        <v>11782</v>
      </c>
      <c r="I23271" t="s">
        <v>5357</v>
      </c>
      <c r="J23271">
        <v>20230515</v>
      </c>
      <c r="K23271" t="s">
        <v>5358</v>
      </c>
      <c r="L23271">
        <v>0</v>
      </c>
      <c r="M23271">
        <v>370</v>
      </c>
    </row>
    <row r="23272" spans="1:15" x14ac:dyDescent="0.25">
      <c r="A23272" t="s">
        <v>14235</v>
      </c>
      <c r="B23272" t="s">
        <v>14236</v>
      </c>
      <c r="C23272">
        <v>1600012339</v>
      </c>
      <c r="D23272">
        <v>20231012</v>
      </c>
      <c r="E23272">
        <v>44571005</v>
      </c>
      <c r="F23272" t="s">
        <v>35</v>
      </c>
      <c r="I23272" t="s">
        <v>14336</v>
      </c>
      <c r="J23272">
        <v>20231012</v>
      </c>
      <c r="K23272" t="s">
        <v>14337</v>
      </c>
      <c r="L23272">
        <v>0</v>
      </c>
      <c r="M23272">
        <v>50</v>
      </c>
    </row>
    <row r="23273" spans="1:15" x14ac:dyDescent="0.25">
      <c r="A23273" t="s">
        <v>14235</v>
      </c>
      <c r="B23273" t="s">
        <v>14236</v>
      </c>
      <c r="C23273">
        <v>1600012456</v>
      </c>
      <c r="D23273">
        <v>20231026</v>
      </c>
      <c r="E23273">
        <v>44571005</v>
      </c>
      <c r="F23273" t="s">
        <v>35</v>
      </c>
      <c r="I23273" t="s">
        <v>14338</v>
      </c>
      <c r="J23273">
        <v>20231026</v>
      </c>
      <c r="K23273" t="s">
        <v>14339</v>
      </c>
      <c r="L23273">
        <v>0</v>
      </c>
      <c r="M23273">
        <v>106</v>
      </c>
    </row>
    <row r="23274" spans="1:15" x14ac:dyDescent="0.25">
      <c r="A23274" t="s">
        <v>14235</v>
      </c>
      <c r="B23274" t="s">
        <v>14236</v>
      </c>
      <c r="C23274">
        <v>1600000832</v>
      </c>
      <c r="D23274">
        <v>20230404</v>
      </c>
      <c r="E23274">
        <v>41100000</v>
      </c>
      <c r="F23274" t="s">
        <v>81</v>
      </c>
      <c r="G23274" t="s">
        <v>885</v>
      </c>
      <c r="H23274" t="s">
        <v>886</v>
      </c>
      <c r="I23274" t="s">
        <v>887</v>
      </c>
      <c r="J23274">
        <v>20230404</v>
      </c>
      <c r="K23274" t="s">
        <v>888</v>
      </c>
      <c r="L23274">
        <v>408</v>
      </c>
      <c r="M23274">
        <v>0</v>
      </c>
      <c r="N23274" t="s">
        <v>83</v>
      </c>
      <c r="O23274">
        <v>20230530</v>
      </c>
    </row>
    <row r="23275" spans="1:15" x14ac:dyDescent="0.25">
      <c r="A23275" t="s">
        <v>14235</v>
      </c>
      <c r="B23275" t="s">
        <v>14236</v>
      </c>
      <c r="C23275">
        <v>1600010455</v>
      </c>
      <c r="D23275">
        <v>20230920</v>
      </c>
      <c r="E23275">
        <v>70600001</v>
      </c>
      <c r="F23275" t="s">
        <v>11782</v>
      </c>
      <c r="I23275" t="s">
        <v>13069</v>
      </c>
      <c r="J23275">
        <v>20230920</v>
      </c>
      <c r="K23275" t="s">
        <v>14340</v>
      </c>
      <c r="L23275">
        <v>0</v>
      </c>
      <c r="M23275">
        <v>450</v>
      </c>
    </row>
    <row r="23276" spans="1:15" x14ac:dyDescent="0.25">
      <c r="A23276" t="s">
        <v>14235</v>
      </c>
      <c r="B23276" t="s">
        <v>14236</v>
      </c>
      <c r="C23276">
        <v>1600010621</v>
      </c>
      <c r="D23276">
        <v>20230930</v>
      </c>
      <c r="E23276">
        <v>44571005</v>
      </c>
      <c r="F23276" t="s">
        <v>35</v>
      </c>
      <c r="I23276" t="s">
        <v>9612</v>
      </c>
      <c r="J23276">
        <v>20230930</v>
      </c>
      <c r="K23276" t="s">
        <v>14341</v>
      </c>
      <c r="L23276">
        <v>0</v>
      </c>
      <c r="M23276">
        <v>95.76</v>
      </c>
      <c r="N23276" t="s">
        <v>34</v>
      </c>
      <c r="O23276">
        <v>20231124</v>
      </c>
    </row>
    <row r="23277" spans="1:15" x14ac:dyDescent="0.25">
      <c r="A23277" t="s">
        <v>14235</v>
      </c>
      <c r="B23277" t="s">
        <v>14236</v>
      </c>
      <c r="C23277">
        <v>1600006226</v>
      </c>
      <c r="D23277">
        <v>20230715</v>
      </c>
      <c r="E23277">
        <v>41100000</v>
      </c>
      <c r="F23277" t="s">
        <v>81</v>
      </c>
      <c r="G23277" t="s">
        <v>11208</v>
      </c>
      <c r="H23277" t="s">
        <v>11209</v>
      </c>
      <c r="I23277" t="s">
        <v>14342</v>
      </c>
      <c r="J23277">
        <v>20230715</v>
      </c>
      <c r="K23277" t="s">
        <v>14343</v>
      </c>
      <c r="L23277">
        <v>-540</v>
      </c>
      <c r="M23277">
        <v>0</v>
      </c>
      <c r="N23277" t="s">
        <v>34</v>
      </c>
      <c r="O23277">
        <v>20230727</v>
      </c>
    </row>
    <row r="23278" spans="1:15" x14ac:dyDescent="0.25">
      <c r="A23278" t="s">
        <v>14235</v>
      </c>
      <c r="B23278" t="s">
        <v>14236</v>
      </c>
      <c r="C23278">
        <v>1600006296</v>
      </c>
      <c r="D23278">
        <v>20230715</v>
      </c>
      <c r="E23278">
        <v>44571005</v>
      </c>
      <c r="F23278" t="s">
        <v>35</v>
      </c>
      <c r="I23278" t="s">
        <v>14344</v>
      </c>
      <c r="J23278">
        <v>20230715</v>
      </c>
      <c r="K23278" t="s">
        <v>14345</v>
      </c>
      <c r="L23278">
        <v>0</v>
      </c>
      <c r="M23278">
        <v>-56</v>
      </c>
      <c r="N23278" t="s">
        <v>80</v>
      </c>
      <c r="O23278">
        <v>20230921</v>
      </c>
    </row>
    <row r="23279" spans="1:15" x14ac:dyDescent="0.25">
      <c r="A23279" t="s">
        <v>14235</v>
      </c>
      <c r="B23279" t="s">
        <v>14236</v>
      </c>
      <c r="C23279">
        <v>1600012550</v>
      </c>
      <c r="D23279">
        <v>20231031</v>
      </c>
      <c r="E23279">
        <v>41100000</v>
      </c>
      <c r="F23279" t="s">
        <v>81</v>
      </c>
      <c r="G23279" t="s">
        <v>9074</v>
      </c>
      <c r="H23279" t="s">
        <v>9075</v>
      </c>
      <c r="I23279" t="s">
        <v>14346</v>
      </c>
      <c r="J23279">
        <v>20231031</v>
      </c>
      <c r="K23279" t="s">
        <v>14347</v>
      </c>
      <c r="L23279">
        <v>3852.52</v>
      </c>
      <c r="M23279">
        <v>0</v>
      </c>
      <c r="N23279" t="s">
        <v>136</v>
      </c>
      <c r="O23279">
        <v>20231116</v>
      </c>
    </row>
    <row r="23280" spans="1:15" x14ac:dyDescent="0.25">
      <c r="A23280" t="s">
        <v>14235</v>
      </c>
      <c r="B23280" t="s">
        <v>14236</v>
      </c>
      <c r="C23280">
        <v>1600006397</v>
      </c>
      <c r="D23280">
        <v>20230726</v>
      </c>
      <c r="E23280">
        <v>44571005</v>
      </c>
      <c r="F23280" t="s">
        <v>35</v>
      </c>
      <c r="I23280" t="s">
        <v>10831</v>
      </c>
      <c r="J23280">
        <v>20230726</v>
      </c>
      <c r="K23280" t="s">
        <v>14348</v>
      </c>
      <c r="L23280">
        <v>0</v>
      </c>
      <c r="M23280">
        <v>266</v>
      </c>
      <c r="N23280" t="s">
        <v>80</v>
      </c>
      <c r="O23280">
        <v>20230921</v>
      </c>
    </row>
    <row r="23281" spans="1:15" x14ac:dyDescent="0.25">
      <c r="A23281" t="s">
        <v>14235</v>
      </c>
      <c r="B23281" t="s">
        <v>14236</v>
      </c>
      <c r="C23281">
        <v>1600010709</v>
      </c>
      <c r="D23281">
        <v>20230930</v>
      </c>
      <c r="E23281">
        <v>70600001</v>
      </c>
      <c r="F23281" t="s">
        <v>11782</v>
      </c>
      <c r="I23281" t="s">
        <v>11490</v>
      </c>
      <c r="J23281">
        <v>20230930</v>
      </c>
      <c r="K23281" t="s">
        <v>14349</v>
      </c>
      <c r="L23281">
        <v>0</v>
      </c>
      <c r="M23281">
        <v>430</v>
      </c>
    </row>
    <row r="23282" spans="1:15" x14ac:dyDescent="0.25">
      <c r="A23282" t="s">
        <v>14235</v>
      </c>
      <c r="B23282" t="s">
        <v>14236</v>
      </c>
      <c r="C23282">
        <v>1600001978</v>
      </c>
      <c r="D23282">
        <v>20230430</v>
      </c>
      <c r="E23282">
        <v>70600001</v>
      </c>
      <c r="F23282" t="s">
        <v>11782</v>
      </c>
      <c r="I23282" t="s">
        <v>2186</v>
      </c>
      <c r="J23282">
        <v>20230430</v>
      </c>
      <c r="K23282" t="s">
        <v>2187</v>
      </c>
      <c r="L23282">
        <v>0</v>
      </c>
      <c r="M23282">
        <v>240</v>
      </c>
    </row>
    <row r="23283" spans="1:15" x14ac:dyDescent="0.25">
      <c r="A23283" t="s">
        <v>14235</v>
      </c>
      <c r="B23283" t="s">
        <v>14236</v>
      </c>
      <c r="C23283">
        <v>1600001906</v>
      </c>
      <c r="D23283">
        <v>20230430</v>
      </c>
      <c r="E23283">
        <v>41100000</v>
      </c>
      <c r="F23283" t="s">
        <v>81</v>
      </c>
      <c r="G23283" t="s">
        <v>8800</v>
      </c>
      <c r="H23283" t="s">
        <v>8801</v>
      </c>
      <c r="I23283" t="s">
        <v>13758</v>
      </c>
      <c r="J23283">
        <v>20230430</v>
      </c>
      <c r="K23283" t="s">
        <v>14350</v>
      </c>
      <c r="L23283">
        <v>408</v>
      </c>
      <c r="M23283">
        <v>0</v>
      </c>
      <c r="N23283" t="s">
        <v>37</v>
      </c>
      <c r="O23283">
        <v>20230511</v>
      </c>
    </row>
    <row r="23284" spans="1:15" x14ac:dyDescent="0.25">
      <c r="A23284" t="s">
        <v>14235</v>
      </c>
      <c r="B23284" t="s">
        <v>14236</v>
      </c>
      <c r="C23284">
        <v>1600005698</v>
      </c>
      <c r="D23284">
        <v>20230630</v>
      </c>
      <c r="E23284">
        <v>41100000</v>
      </c>
      <c r="F23284" t="s">
        <v>81</v>
      </c>
      <c r="G23284" t="s">
        <v>830</v>
      </c>
      <c r="H23284" t="s">
        <v>831</v>
      </c>
      <c r="I23284" t="s">
        <v>5614</v>
      </c>
      <c r="J23284">
        <v>20230630</v>
      </c>
      <c r="K23284" t="s">
        <v>5615</v>
      </c>
      <c r="L23284">
        <v>444</v>
      </c>
      <c r="M23284">
        <v>0</v>
      </c>
      <c r="N23284" t="s">
        <v>80</v>
      </c>
      <c r="O23284">
        <v>20230913</v>
      </c>
    </row>
    <row r="23285" spans="1:15" x14ac:dyDescent="0.25">
      <c r="A23285" t="s">
        <v>14235</v>
      </c>
      <c r="B23285" t="s">
        <v>14236</v>
      </c>
      <c r="C23285">
        <v>1600009208</v>
      </c>
      <c r="D23285">
        <v>20230831</v>
      </c>
      <c r="E23285">
        <v>41100000</v>
      </c>
      <c r="F23285" t="s">
        <v>81</v>
      </c>
      <c r="G23285" t="s">
        <v>9121</v>
      </c>
      <c r="H23285" t="s">
        <v>9122</v>
      </c>
      <c r="I23285" t="s">
        <v>9123</v>
      </c>
      <c r="J23285">
        <v>20230831</v>
      </c>
      <c r="K23285" t="s">
        <v>14351</v>
      </c>
      <c r="L23285">
        <v>168</v>
      </c>
      <c r="M23285">
        <v>0</v>
      </c>
      <c r="N23285" t="s">
        <v>29</v>
      </c>
      <c r="O23285">
        <v>20230919</v>
      </c>
    </row>
    <row r="23286" spans="1:15" x14ac:dyDescent="0.25">
      <c r="A23286" t="s">
        <v>14235</v>
      </c>
      <c r="B23286" t="s">
        <v>14236</v>
      </c>
      <c r="C23286">
        <v>1600012503</v>
      </c>
      <c r="D23286">
        <v>20231031</v>
      </c>
      <c r="E23286">
        <v>41100000</v>
      </c>
      <c r="F23286" t="s">
        <v>81</v>
      </c>
      <c r="G23286" t="s">
        <v>8909</v>
      </c>
      <c r="H23286" t="s">
        <v>8910</v>
      </c>
      <c r="I23286" t="s">
        <v>14352</v>
      </c>
      <c r="J23286">
        <v>20231031</v>
      </c>
      <c r="K23286" t="s">
        <v>14353</v>
      </c>
      <c r="L23286">
        <v>738.84</v>
      </c>
      <c r="M23286">
        <v>0</v>
      </c>
      <c r="N23286" t="s">
        <v>29</v>
      </c>
      <c r="O23286">
        <v>20231116</v>
      </c>
    </row>
    <row r="23287" spans="1:15" x14ac:dyDescent="0.25">
      <c r="A23287" t="s">
        <v>14235</v>
      </c>
      <c r="B23287" t="s">
        <v>14236</v>
      </c>
      <c r="C23287">
        <v>1600010564</v>
      </c>
      <c r="D23287">
        <v>20230930</v>
      </c>
      <c r="E23287">
        <v>44571005</v>
      </c>
      <c r="F23287" t="s">
        <v>35</v>
      </c>
      <c r="I23287" t="s">
        <v>12640</v>
      </c>
      <c r="J23287">
        <v>20230930</v>
      </c>
      <c r="K23287" t="s">
        <v>14354</v>
      </c>
      <c r="L23287">
        <v>0</v>
      </c>
      <c r="M23287">
        <v>640.54999999999995</v>
      </c>
      <c r="N23287" t="s">
        <v>34</v>
      </c>
      <c r="O23287">
        <v>20231124</v>
      </c>
    </row>
    <row r="23288" spans="1:15" x14ac:dyDescent="0.25">
      <c r="A23288" t="s">
        <v>14235</v>
      </c>
      <c r="B23288" t="s">
        <v>14236</v>
      </c>
      <c r="C23288">
        <v>1600004124</v>
      </c>
      <c r="D23288">
        <v>20230531</v>
      </c>
      <c r="E23288">
        <v>70600001</v>
      </c>
      <c r="F23288" t="s">
        <v>11782</v>
      </c>
      <c r="I23288" t="s">
        <v>12768</v>
      </c>
      <c r="J23288">
        <v>20230531</v>
      </c>
      <c r="K23288" t="s">
        <v>14355</v>
      </c>
      <c r="L23288">
        <v>0</v>
      </c>
      <c r="M23288">
        <v>230</v>
      </c>
    </row>
    <row r="23289" spans="1:15" x14ac:dyDescent="0.25">
      <c r="A23289" t="s">
        <v>14235</v>
      </c>
      <c r="B23289" t="s">
        <v>14236</v>
      </c>
      <c r="C23289">
        <v>1600005630</v>
      </c>
      <c r="D23289">
        <v>20230630</v>
      </c>
      <c r="E23289">
        <v>41100000</v>
      </c>
      <c r="F23289" t="s">
        <v>81</v>
      </c>
      <c r="G23289" t="s">
        <v>5930</v>
      </c>
      <c r="H23289" t="s">
        <v>5931</v>
      </c>
      <c r="I23289" t="s">
        <v>13083</v>
      </c>
      <c r="J23289">
        <v>20230630</v>
      </c>
      <c r="K23289" t="s">
        <v>14356</v>
      </c>
      <c r="L23289">
        <v>3909.3</v>
      </c>
      <c r="M23289">
        <v>0</v>
      </c>
      <c r="N23289" t="s">
        <v>34</v>
      </c>
      <c r="O23289">
        <v>20230712</v>
      </c>
    </row>
    <row r="23290" spans="1:15" x14ac:dyDescent="0.25">
      <c r="A23290" t="s">
        <v>14235</v>
      </c>
      <c r="B23290" t="s">
        <v>14236</v>
      </c>
      <c r="C23290">
        <v>1600010600</v>
      </c>
      <c r="D23290">
        <v>20230930</v>
      </c>
      <c r="E23290">
        <v>70600005</v>
      </c>
      <c r="F23290" t="s">
        <v>12295</v>
      </c>
      <c r="I23290" t="s">
        <v>11039</v>
      </c>
      <c r="J23290">
        <v>20230930</v>
      </c>
      <c r="K23290" t="s">
        <v>14357</v>
      </c>
      <c r="L23290">
        <v>0</v>
      </c>
      <c r="M23290">
        <v>660.58</v>
      </c>
    </row>
    <row r="23291" spans="1:15" x14ac:dyDescent="0.25">
      <c r="A23291" t="s">
        <v>14235</v>
      </c>
      <c r="B23291" t="s">
        <v>14236</v>
      </c>
      <c r="C23291">
        <v>1600005768</v>
      </c>
      <c r="D23291">
        <v>20230630</v>
      </c>
      <c r="E23291">
        <v>41100000</v>
      </c>
      <c r="F23291" t="s">
        <v>81</v>
      </c>
      <c r="G23291" t="s">
        <v>9920</v>
      </c>
      <c r="H23291" t="s">
        <v>9921</v>
      </c>
      <c r="I23291" t="s">
        <v>11975</v>
      </c>
      <c r="J23291">
        <v>20230630</v>
      </c>
      <c r="K23291" t="s">
        <v>14358</v>
      </c>
      <c r="L23291">
        <v>2271.17</v>
      </c>
      <c r="M23291">
        <v>0</v>
      </c>
      <c r="N23291" t="s">
        <v>80</v>
      </c>
      <c r="O23291">
        <v>20230712</v>
      </c>
    </row>
    <row r="23292" spans="1:15" x14ac:dyDescent="0.25">
      <c r="A23292" t="s">
        <v>14235</v>
      </c>
      <c r="B23292" t="s">
        <v>14236</v>
      </c>
      <c r="C23292">
        <v>1600008983</v>
      </c>
      <c r="D23292">
        <v>20230831</v>
      </c>
      <c r="E23292">
        <v>44571005</v>
      </c>
      <c r="F23292" t="s">
        <v>35</v>
      </c>
      <c r="I23292" t="s">
        <v>10344</v>
      </c>
      <c r="J23292">
        <v>20230831</v>
      </c>
      <c r="K23292" t="s">
        <v>14359</v>
      </c>
      <c r="L23292">
        <v>0</v>
      </c>
      <c r="M23292">
        <v>525.34</v>
      </c>
      <c r="N23292" t="s">
        <v>117</v>
      </c>
      <c r="O23292">
        <v>20231024</v>
      </c>
    </row>
    <row r="23293" spans="1:15" x14ac:dyDescent="0.25">
      <c r="A23293" t="s">
        <v>14235</v>
      </c>
      <c r="B23293" t="s">
        <v>14236</v>
      </c>
      <c r="C23293">
        <v>1600009165</v>
      </c>
      <c r="D23293">
        <v>20230831</v>
      </c>
      <c r="E23293">
        <v>44571005</v>
      </c>
      <c r="F23293" t="s">
        <v>35</v>
      </c>
      <c r="I23293" t="s">
        <v>10974</v>
      </c>
      <c r="J23293">
        <v>20230831</v>
      </c>
      <c r="K23293" t="s">
        <v>14360</v>
      </c>
      <c r="L23293">
        <v>0</v>
      </c>
      <c r="M23293">
        <v>104.39</v>
      </c>
      <c r="N23293" t="s">
        <v>117</v>
      </c>
      <c r="O23293">
        <v>20231024</v>
      </c>
    </row>
    <row r="23294" spans="1:15" x14ac:dyDescent="0.25">
      <c r="A23294" t="s">
        <v>14235</v>
      </c>
      <c r="B23294" t="s">
        <v>14236</v>
      </c>
      <c r="C23294">
        <v>1600005639</v>
      </c>
      <c r="D23294">
        <v>20230630</v>
      </c>
      <c r="E23294">
        <v>70600001</v>
      </c>
      <c r="F23294" t="s">
        <v>11782</v>
      </c>
      <c r="I23294" t="s">
        <v>13043</v>
      </c>
      <c r="J23294">
        <v>20230630</v>
      </c>
      <c r="K23294" t="s">
        <v>14361</v>
      </c>
      <c r="L23294">
        <v>0</v>
      </c>
      <c r="M23294">
        <v>-140</v>
      </c>
    </row>
    <row r="23295" spans="1:15" x14ac:dyDescent="0.25">
      <c r="A23295" t="s">
        <v>14235</v>
      </c>
      <c r="B23295" t="s">
        <v>14236</v>
      </c>
      <c r="C23295">
        <v>1600010480</v>
      </c>
      <c r="D23295">
        <v>20230922</v>
      </c>
      <c r="E23295">
        <v>44571005</v>
      </c>
      <c r="F23295" t="s">
        <v>35</v>
      </c>
      <c r="I23295" t="s">
        <v>5168</v>
      </c>
      <c r="J23295">
        <v>20230922</v>
      </c>
      <c r="K23295" t="s">
        <v>5169</v>
      </c>
      <c r="L23295">
        <v>0</v>
      </c>
      <c r="M23295">
        <v>129.97999999999999</v>
      </c>
      <c r="N23295" t="s">
        <v>34</v>
      </c>
      <c r="O23295">
        <v>20231124</v>
      </c>
    </row>
    <row r="23296" spans="1:15" x14ac:dyDescent="0.25">
      <c r="A23296" t="s">
        <v>14235</v>
      </c>
      <c r="B23296" t="s">
        <v>14236</v>
      </c>
      <c r="C23296">
        <v>1600012707</v>
      </c>
      <c r="D23296">
        <v>20231031</v>
      </c>
      <c r="E23296">
        <v>41100000</v>
      </c>
      <c r="F23296" t="s">
        <v>81</v>
      </c>
      <c r="G23296" t="s">
        <v>9567</v>
      </c>
      <c r="H23296" t="s">
        <v>9568</v>
      </c>
      <c r="I23296" t="s">
        <v>14362</v>
      </c>
      <c r="J23296">
        <v>20231031</v>
      </c>
      <c r="K23296" t="s">
        <v>14363</v>
      </c>
      <c r="L23296">
        <v>5055.9799999999996</v>
      </c>
      <c r="M23296">
        <v>0</v>
      </c>
      <c r="N23296" t="s">
        <v>353</v>
      </c>
      <c r="O23296">
        <v>20231116</v>
      </c>
    </row>
    <row r="23297" spans="1:15" x14ac:dyDescent="0.25">
      <c r="A23297" t="s">
        <v>14235</v>
      </c>
      <c r="B23297" t="s">
        <v>14236</v>
      </c>
      <c r="C23297">
        <v>1600004220</v>
      </c>
      <c r="D23297">
        <v>20230531</v>
      </c>
      <c r="E23297">
        <v>41100000</v>
      </c>
      <c r="F23297" t="s">
        <v>81</v>
      </c>
      <c r="G23297" t="s">
        <v>9458</v>
      </c>
      <c r="H23297" t="s">
        <v>9459</v>
      </c>
      <c r="I23297" t="s">
        <v>14054</v>
      </c>
      <c r="J23297">
        <v>20230531</v>
      </c>
      <c r="K23297" t="s">
        <v>14364</v>
      </c>
      <c r="L23297">
        <v>10245.620000000001</v>
      </c>
      <c r="M23297">
        <v>0</v>
      </c>
      <c r="N23297" t="s">
        <v>37</v>
      </c>
      <c r="O23297">
        <v>20230621</v>
      </c>
    </row>
    <row r="23298" spans="1:15" x14ac:dyDescent="0.25">
      <c r="A23298" t="s">
        <v>14235</v>
      </c>
      <c r="B23298" t="s">
        <v>14236</v>
      </c>
      <c r="C23298">
        <v>1600004103</v>
      </c>
      <c r="D23298">
        <v>20230524</v>
      </c>
      <c r="E23298">
        <v>41100000</v>
      </c>
      <c r="F23298" t="s">
        <v>81</v>
      </c>
      <c r="G23298" t="s">
        <v>9324</v>
      </c>
      <c r="H23298" t="s">
        <v>9325</v>
      </c>
      <c r="I23298" t="s">
        <v>13122</v>
      </c>
      <c r="J23298">
        <v>20230524</v>
      </c>
      <c r="K23298" t="s">
        <v>14365</v>
      </c>
      <c r="L23298">
        <v>264</v>
      </c>
      <c r="M23298">
        <v>0</v>
      </c>
      <c r="N23298" t="s">
        <v>117</v>
      </c>
      <c r="O23298">
        <v>20230621</v>
      </c>
    </row>
    <row r="23299" spans="1:15" x14ac:dyDescent="0.25">
      <c r="A23299" t="s">
        <v>14235</v>
      </c>
      <c r="B23299" t="s">
        <v>14236</v>
      </c>
      <c r="C23299">
        <v>1600010567</v>
      </c>
      <c r="D23299">
        <v>20230930</v>
      </c>
      <c r="E23299">
        <v>70600005</v>
      </c>
      <c r="F23299" t="s">
        <v>12295</v>
      </c>
      <c r="I23299" t="s">
        <v>10310</v>
      </c>
      <c r="J23299">
        <v>20230930</v>
      </c>
      <c r="K23299" t="s">
        <v>14305</v>
      </c>
      <c r="L23299">
        <v>0</v>
      </c>
      <c r="M23299">
        <v>674.36</v>
      </c>
    </row>
    <row r="23300" spans="1:15" x14ac:dyDescent="0.25">
      <c r="A23300" t="s">
        <v>14235</v>
      </c>
      <c r="B23300" t="s">
        <v>14236</v>
      </c>
      <c r="C23300">
        <v>1600012445</v>
      </c>
      <c r="D23300">
        <v>20231025</v>
      </c>
      <c r="E23300">
        <v>41100000</v>
      </c>
      <c r="F23300" t="s">
        <v>81</v>
      </c>
      <c r="G23300" t="s">
        <v>5989</v>
      </c>
      <c r="H23300" t="s">
        <v>5990</v>
      </c>
      <c r="I23300" t="s">
        <v>14366</v>
      </c>
      <c r="J23300">
        <v>20231025</v>
      </c>
      <c r="K23300" t="s">
        <v>14367</v>
      </c>
      <c r="L23300">
        <v>420</v>
      </c>
      <c r="M23300">
        <v>0</v>
      </c>
    </row>
    <row r="23301" spans="1:15" x14ac:dyDescent="0.25">
      <c r="A23301" t="s">
        <v>14235</v>
      </c>
      <c r="B23301" t="s">
        <v>14236</v>
      </c>
      <c r="C23301">
        <v>1600008971</v>
      </c>
      <c r="D23301">
        <v>20230831</v>
      </c>
      <c r="E23301">
        <v>70600001</v>
      </c>
      <c r="F23301" t="s">
        <v>11782</v>
      </c>
      <c r="I23301" t="s">
        <v>12970</v>
      </c>
      <c r="J23301">
        <v>20230831</v>
      </c>
      <c r="K23301" t="s">
        <v>14368</v>
      </c>
      <c r="L23301">
        <v>0</v>
      </c>
      <c r="M23301">
        <v>15789.9</v>
      </c>
    </row>
    <row r="23302" spans="1:15" x14ac:dyDescent="0.25">
      <c r="A23302" t="s">
        <v>14235</v>
      </c>
      <c r="B23302" t="s">
        <v>14236</v>
      </c>
      <c r="C23302">
        <v>1600002810</v>
      </c>
      <c r="D23302">
        <v>20230430</v>
      </c>
      <c r="E23302">
        <v>44571005</v>
      </c>
      <c r="F23302" t="s">
        <v>35</v>
      </c>
      <c r="I23302" t="s">
        <v>14369</v>
      </c>
      <c r="J23302">
        <v>20230430</v>
      </c>
      <c r="K23302" t="s">
        <v>14370</v>
      </c>
      <c r="L23302">
        <v>0</v>
      </c>
      <c r="M23302">
        <v>116</v>
      </c>
      <c r="N23302" t="s">
        <v>83</v>
      </c>
      <c r="O23302">
        <v>20230622</v>
      </c>
    </row>
    <row r="23303" spans="1:15" x14ac:dyDescent="0.25">
      <c r="A23303" t="s">
        <v>14235</v>
      </c>
      <c r="B23303" t="s">
        <v>14236</v>
      </c>
      <c r="C23303">
        <v>1600000861</v>
      </c>
      <c r="D23303">
        <v>20230415</v>
      </c>
      <c r="E23303">
        <v>41100000</v>
      </c>
      <c r="F23303" t="s">
        <v>81</v>
      </c>
      <c r="G23303" t="s">
        <v>8063</v>
      </c>
      <c r="H23303" t="s">
        <v>8064</v>
      </c>
      <c r="I23303" t="s">
        <v>12868</v>
      </c>
      <c r="J23303">
        <v>20230415</v>
      </c>
      <c r="K23303" t="s">
        <v>14371</v>
      </c>
      <c r="L23303">
        <v>1056</v>
      </c>
      <c r="M23303">
        <v>0</v>
      </c>
      <c r="N23303" t="s">
        <v>54</v>
      </c>
      <c r="O23303">
        <v>20230427</v>
      </c>
    </row>
    <row r="23304" spans="1:15" x14ac:dyDescent="0.25">
      <c r="A23304" t="s">
        <v>14235</v>
      </c>
      <c r="B23304" t="s">
        <v>14236</v>
      </c>
      <c r="C23304">
        <v>1600012415</v>
      </c>
      <c r="D23304">
        <v>20231019</v>
      </c>
      <c r="E23304">
        <v>41100000</v>
      </c>
      <c r="F23304" t="s">
        <v>81</v>
      </c>
      <c r="G23304" t="s">
        <v>2139</v>
      </c>
      <c r="H23304" t="s">
        <v>2140</v>
      </c>
      <c r="I23304" t="s">
        <v>14372</v>
      </c>
      <c r="J23304">
        <v>20231019</v>
      </c>
      <c r="K23304" t="s">
        <v>14373</v>
      </c>
      <c r="L23304">
        <v>2688</v>
      </c>
      <c r="M23304">
        <v>0</v>
      </c>
    </row>
    <row r="23305" spans="1:15" x14ac:dyDescent="0.25">
      <c r="A23305" t="s">
        <v>14235</v>
      </c>
      <c r="B23305" t="s">
        <v>14236</v>
      </c>
      <c r="C23305">
        <v>1600010618</v>
      </c>
      <c r="D23305">
        <v>20230930</v>
      </c>
      <c r="E23305">
        <v>70600005</v>
      </c>
      <c r="F23305" t="s">
        <v>12295</v>
      </c>
      <c r="I23305" t="s">
        <v>13274</v>
      </c>
      <c r="J23305">
        <v>20230930</v>
      </c>
      <c r="K23305" t="s">
        <v>14241</v>
      </c>
      <c r="L23305">
        <v>0</v>
      </c>
      <c r="M23305">
        <v>271.68</v>
      </c>
    </row>
    <row r="23306" spans="1:15" x14ac:dyDescent="0.25">
      <c r="A23306" t="s">
        <v>14235</v>
      </c>
      <c r="B23306" t="s">
        <v>14236</v>
      </c>
      <c r="C23306">
        <v>1600012656</v>
      </c>
      <c r="D23306">
        <v>20231031</v>
      </c>
      <c r="E23306">
        <v>44571005</v>
      </c>
      <c r="F23306" t="s">
        <v>35</v>
      </c>
      <c r="I23306" t="s">
        <v>14374</v>
      </c>
      <c r="J23306">
        <v>20231031</v>
      </c>
      <c r="K23306" t="s">
        <v>14375</v>
      </c>
      <c r="L23306">
        <v>0</v>
      </c>
      <c r="M23306">
        <v>-171.85</v>
      </c>
    </row>
    <row r="23307" spans="1:15" x14ac:dyDescent="0.25">
      <c r="A23307" t="s">
        <v>14235</v>
      </c>
      <c r="B23307" t="s">
        <v>14236</v>
      </c>
      <c r="C23307">
        <v>1600006312</v>
      </c>
      <c r="D23307">
        <v>20230715</v>
      </c>
      <c r="E23307">
        <v>44571005</v>
      </c>
      <c r="F23307" t="s">
        <v>35</v>
      </c>
      <c r="I23307" t="s">
        <v>12711</v>
      </c>
      <c r="J23307">
        <v>20230715</v>
      </c>
      <c r="K23307" t="s">
        <v>14376</v>
      </c>
      <c r="L23307">
        <v>0</v>
      </c>
      <c r="M23307">
        <v>146.97999999999999</v>
      </c>
      <c r="N23307" t="s">
        <v>80</v>
      </c>
      <c r="O23307">
        <v>20230921</v>
      </c>
    </row>
    <row r="23308" spans="1:15" x14ac:dyDescent="0.25">
      <c r="A23308" t="s">
        <v>14235</v>
      </c>
      <c r="B23308" t="s">
        <v>14236</v>
      </c>
      <c r="C23308">
        <v>1600005568</v>
      </c>
      <c r="D23308">
        <v>20230630</v>
      </c>
      <c r="E23308">
        <v>70600001</v>
      </c>
      <c r="F23308" t="s">
        <v>11782</v>
      </c>
      <c r="I23308" t="s">
        <v>11101</v>
      </c>
      <c r="J23308">
        <v>20230630</v>
      </c>
      <c r="K23308" t="s">
        <v>14377</v>
      </c>
      <c r="L23308">
        <v>0</v>
      </c>
      <c r="M23308">
        <v>12100</v>
      </c>
    </row>
    <row r="23309" spans="1:15" x14ac:dyDescent="0.25">
      <c r="A23309" t="s">
        <v>14235</v>
      </c>
      <c r="B23309" t="s">
        <v>14236</v>
      </c>
      <c r="C23309">
        <v>1600010718</v>
      </c>
      <c r="D23309">
        <v>20230930</v>
      </c>
      <c r="E23309">
        <v>41100000</v>
      </c>
      <c r="F23309" t="s">
        <v>81</v>
      </c>
      <c r="G23309" t="s">
        <v>9249</v>
      </c>
      <c r="H23309" t="s">
        <v>9250</v>
      </c>
      <c r="I23309" t="s">
        <v>12648</v>
      </c>
      <c r="J23309">
        <v>20230930</v>
      </c>
      <c r="K23309" t="s">
        <v>14378</v>
      </c>
      <c r="L23309">
        <v>5797.01</v>
      </c>
      <c r="M23309">
        <v>0</v>
      </c>
      <c r="N23309" t="s">
        <v>27</v>
      </c>
      <c r="O23309">
        <v>20231010</v>
      </c>
    </row>
    <row r="23310" spans="1:15" x14ac:dyDescent="0.25">
      <c r="A23310" t="s">
        <v>14235</v>
      </c>
      <c r="B23310" t="s">
        <v>14236</v>
      </c>
      <c r="C23310">
        <v>1600008949</v>
      </c>
      <c r="D23310">
        <v>20230831</v>
      </c>
      <c r="E23310">
        <v>41100000</v>
      </c>
      <c r="F23310" t="s">
        <v>81</v>
      </c>
      <c r="G23310" t="s">
        <v>8433</v>
      </c>
      <c r="H23310" t="s">
        <v>8434</v>
      </c>
      <c r="I23310" t="s">
        <v>13840</v>
      </c>
      <c r="J23310">
        <v>20230831</v>
      </c>
      <c r="K23310" t="s">
        <v>14379</v>
      </c>
      <c r="L23310">
        <v>420</v>
      </c>
      <c r="M23310">
        <v>0</v>
      </c>
      <c r="N23310" t="s">
        <v>446</v>
      </c>
      <c r="O23310">
        <v>20230919</v>
      </c>
    </row>
    <row r="23311" spans="1:15" x14ac:dyDescent="0.25">
      <c r="A23311" t="s">
        <v>14235</v>
      </c>
      <c r="B23311" t="s">
        <v>14236</v>
      </c>
      <c r="C23311">
        <v>1600010659</v>
      </c>
      <c r="D23311">
        <v>20230930</v>
      </c>
      <c r="E23311">
        <v>41100000</v>
      </c>
      <c r="F23311" t="s">
        <v>81</v>
      </c>
      <c r="G23311" t="s">
        <v>9697</v>
      </c>
      <c r="H23311" t="s">
        <v>9698</v>
      </c>
      <c r="I23311" t="s">
        <v>9699</v>
      </c>
      <c r="J23311">
        <v>20230930</v>
      </c>
      <c r="K23311" t="s">
        <v>14380</v>
      </c>
      <c r="L23311">
        <v>4360.8</v>
      </c>
      <c r="M23311">
        <v>0</v>
      </c>
      <c r="N23311" t="s">
        <v>27</v>
      </c>
      <c r="O23311">
        <v>20231010</v>
      </c>
    </row>
    <row r="23312" spans="1:15" x14ac:dyDescent="0.25">
      <c r="A23312" t="s">
        <v>14235</v>
      </c>
      <c r="B23312" t="s">
        <v>14236</v>
      </c>
      <c r="C23312">
        <v>1600005569</v>
      </c>
      <c r="D23312">
        <v>20230630</v>
      </c>
      <c r="E23312">
        <v>70600001</v>
      </c>
      <c r="F23312" t="s">
        <v>11782</v>
      </c>
      <c r="I23312" t="s">
        <v>9851</v>
      </c>
      <c r="J23312">
        <v>20230630</v>
      </c>
      <c r="K23312" t="s">
        <v>14381</v>
      </c>
      <c r="L23312">
        <v>0</v>
      </c>
      <c r="M23312">
        <v>14976.72</v>
      </c>
    </row>
    <row r="23313" spans="1:15" x14ac:dyDescent="0.25">
      <c r="A23313" t="s">
        <v>14235</v>
      </c>
      <c r="B23313" t="s">
        <v>14236</v>
      </c>
      <c r="C23313">
        <v>1600010570</v>
      </c>
      <c r="D23313">
        <v>20230930</v>
      </c>
      <c r="E23313">
        <v>41100000</v>
      </c>
      <c r="F23313" t="s">
        <v>81</v>
      </c>
      <c r="G23313" t="s">
        <v>8929</v>
      </c>
      <c r="H23313" t="s">
        <v>8930</v>
      </c>
      <c r="I23313" t="s">
        <v>12145</v>
      </c>
      <c r="J23313">
        <v>20230930</v>
      </c>
      <c r="K23313" t="s">
        <v>14382</v>
      </c>
      <c r="L23313">
        <v>1408.33</v>
      </c>
      <c r="M23313">
        <v>0</v>
      </c>
      <c r="N23313" t="s">
        <v>29</v>
      </c>
      <c r="O23313">
        <v>20231010</v>
      </c>
    </row>
    <row r="23314" spans="1:15" x14ac:dyDescent="0.25">
      <c r="A23314" t="s">
        <v>14235</v>
      </c>
      <c r="B23314" t="s">
        <v>14236</v>
      </c>
      <c r="C23314">
        <v>1600004078</v>
      </c>
      <c r="D23314">
        <v>20230523</v>
      </c>
      <c r="E23314">
        <v>44571005</v>
      </c>
      <c r="F23314" t="s">
        <v>35</v>
      </c>
      <c r="I23314" t="s">
        <v>12042</v>
      </c>
      <c r="J23314">
        <v>20230523</v>
      </c>
      <c r="K23314" t="s">
        <v>14383</v>
      </c>
      <c r="L23314">
        <v>0</v>
      </c>
      <c r="M23314">
        <v>-248.16</v>
      </c>
      <c r="N23314" t="s">
        <v>37</v>
      </c>
      <c r="O23314">
        <v>20230718</v>
      </c>
    </row>
    <row r="23315" spans="1:15" x14ac:dyDescent="0.25">
      <c r="A23315" t="s">
        <v>14235</v>
      </c>
      <c r="B23315" t="s">
        <v>14236</v>
      </c>
      <c r="C23315">
        <v>1600010765</v>
      </c>
      <c r="D23315">
        <v>20230930</v>
      </c>
      <c r="E23315">
        <v>70830000</v>
      </c>
      <c r="F23315" t="s">
        <v>14255</v>
      </c>
      <c r="I23315" t="s">
        <v>14384</v>
      </c>
      <c r="J23315">
        <v>20230930</v>
      </c>
      <c r="K23315" t="s">
        <v>14385</v>
      </c>
      <c r="L23315">
        <v>0</v>
      </c>
      <c r="M23315">
        <v>2389</v>
      </c>
    </row>
    <row r="23316" spans="1:15" x14ac:dyDescent="0.25">
      <c r="A23316" t="s">
        <v>14235</v>
      </c>
      <c r="B23316" t="s">
        <v>14236</v>
      </c>
      <c r="C23316">
        <v>1600007566</v>
      </c>
      <c r="D23316">
        <v>20230731</v>
      </c>
      <c r="E23316">
        <v>41100000</v>
      </c>
      <c r="F23316" t="s">
        <v>81</v>
      </c>
      <c r="G23316" t="s">
        <v>1326</v>
      </c>
      <c r="H23316" t="s">
        <v>1327</v>
      </c>
      <c r="I23316" t="s">
        <v>1980</v>
      </c>
      <c r="J23316">
        <v>20230731</v>
      </c>
      <c r="K23316" t="s">
        <v>1981</v>
      </c>
      <c r="L23316">
        <v>4370.84</v>
      </c>
      <c r="M23316">
        <v>0</v>
      </c>
      <c r="N23316" t="s">
        <v>34</v>
      </c>
      <c r="O23316">
        <v>20230908</v>
      </c>
    </row>
    <row r="23317" spans="1:15" x14ac:dyDescent="0.25">
      <c r="A23317" t="s">
        <v>14235</v>
      </c>
      <c r="B23317" t="s">
        <v>14236</v>
      </c>
      <c r="C23317">
        <v>1600012526</v>
      </c>
      <c r="D23317">
        <v>20231031</v>
      </c>
      <c r="E23317">
        <v>70600005</v>
      </c>
      <c r="F23317" t="s">
        <v>12295</v>
      </c>
      <c r="I23317" t="s">
        <v>14386</v>
      </c>
      <c r="J23317">
        <v>20231031</v>
      </c>
      <c r="K23317" t="s">
        <v>14387</v>
      </c>
      <c r="L23317">
        <v>0</v>
      </c>
      <c r="M23317">
        <v>470.92</v>
      </c>
    </row>
    <row r="23318" spans="1:15" x14ac:dyDescent="0.25">
      <c r="A23318" t="s">
        <v>14235</v>
      </c>
      <c r="B23318" t="s">
        <v>14236</v>
      </c>
      <c r="C23318">
        <v>1600005759</v>
      </c>
      <c r="D23318">
        <v>20230630</v>
      </c>
      <c r="E23318">
        <v>70600005</v>
      </c>
      <c r="F23318" t="s">
        <v>12295</v>
      </c>
      <c r="I23318" t="s">
        <v>5980</v>
      </c>
      <c r="J23318">
        <v>20230630</v>
      </c>
      <c r="K23318" t="s">
        <v>877</v>
      </c>
      <c r="L23318">
        <v>0</v>
      </c>
      <c r="M23318">
        <v>205.78</v>
      </c>
    </row>
    <row r="23319" spans="1:15" x14ac:dyDescent="0.25">
      <c r="A23319" t="s">
        <v>14235</v>
      </c>
      <c r="B23319" t="s">
        <v>14236</v>
      </c>
      <c r="C23319">
        <v>1600008972</v>
      </c>
      <c r="D23319">
        <v>20230831</v>
      </c>
      <c r="E23319">
        <v>70600001</v>
      </c>
      <c r="F23319" t="s">
        <v>11782</v>
      </c>
      <c r="I23319" t="s">
        <v>9182</v>
      </c>
      <c r="J23319">
        <v>20230831</v>
      </c>
      <c r="K23319" t="s">
        <v>14368</v>
      </c>
      <c r="L23319">
        <v>0</v>
      </c>
      <c r="M23319">
        <v>9262.7999999999993</v>
      </c>
    </row>
    <row r="23320" spans="1:15" x14ac:dyDescent="0.25">
      <c r="A23320" t="s">
        <v>14235</v>
      </c>
      <c r="B23320" t="s">
        <v>14236</v>
      </c>
      <c r="C23320">
        <v>1600004379</v>
      </c>
      <c r="D23320">
        <v>20230615</v>
      </c>
      <c r="E23320">
        <v>44571005</v>
      </c>
      <c r="F23320" t="s">
        <v>35</v>
      </c>
      <c r="I23320" t="s">
        <v>9997</v>
      </c>
      <c r="J23320">
        <v>20230615</v>
      </c>
      <c r="K23320" t="s">
        <v>14388</v>
      </c>
      <c r="L23320">
        <v>0</v>
      </c>
      <c r="M23320">
        <v>110</v>
      </c>
      <c r="N23320" t="s">
        <v>80</v>
      </c>
      <c r="O23320">
        <v>20230921</v>
      </c>
    </row>
    <row r="23321" spans="1:15" x14ac:dyDescent="0.25">
      <c r="A23321" t="s">
        <v>14235</v>
      </c>
      <c r="B23321" t="s">
        <v>14236</v>
      </c>
      <c r="C23321">
        <v>1600010423</v>
      </c>
      <c r="D23321">
        <v>20230919</v>
      </c>
      <c r="E23321">
        <v>41100000</v>
      </c>
      <c r="F23321" t="s">
        <v>81</v>
      </c>
      <c r="G23321" t="s">
        <v>8913</v>
      </c>
      <c r="H23321" t="s">
        <v>8914</v>
      </c>
      <c r="I23321" t="s">
        <v>13599</v>
      </c>
      <c r="J23321">
        <v>20230919</v>
      </c>
      <c r="K23321" t="s">
        <v>14389</v>
      </c>
      <c r="L23321">
        <v>300</v>
      </c>
      <c r="M23321">
        <v>0</v>
      </c>
      <c r="N23321" t="s">
        <v>117</v>
      </c>
      <c r="O23321">
        <v>20231010</v>
      </c>
    </row>
    <row r="23322" spans="1:15" x14ac:dyDescent="0.25">
      <c r="A23322" t="s">
        <v>14235</v>
      </c>
      <c r="B23322" t="s">
        <v>14236</v>
      </c>
      <c r="C23322">
        <v>1600002179</v>
      </c>
      <c r="D23322">
        <v>20230430</v>
      </c>
      <c r="E23322">
        <v>70600001</v>
      </c>
      <c r="F23322" t="s">
        <v>11782</v>
      </c>
      <c r="I23322" t="s">
        <v>11415</v>
      </c>
      <c r="J23322">
        <v>20230430</v>
      </c>
      <c r="K23322" t="s">
        <v>14390</v>
      </c>
      <c r="L23322">
        <v>0</v>
      </c>
      <c r="M23322">
        <v>500</v>
      </c>
    </row>
    <row r="23323" spans="1:15" x14ac:dyDescent="0.25">
      <c r="A23323" t="s">
        <v>14235</v>
      </c>
      <c r="B23323" t="s">
        <v>14236</v>
      </c>
      <c r="C23323">
        <v>1600001804</v>
      </c>
      <c r="D23323">
        <v>20230430</v>
      </c>
      <c r="E23323">
        <v>70600005</v>
      </c>
      <c r="F23323" t="s">
        <v>12295</v>
      </c>
      <c r="I23323" t="s">
        <v>10553</v>
      </c>
      <c r="J23323">
        <v>20230430</v>
      </c>
      <c r="K23323" t="s">
        <v>14391</v>
      </c>
      <c r="L23323">
        <v>0</v>
      </c>
      <c r="M23323">
        <v>210.19</v>
      </c>
    </row>
    <row r="23324" spans="1:15" x14ac:dyDescent="0.25">
      <c r="A23324" t="s">
        <v>14235</v>
      </c>
      <c r="B23324" t="s">
        <v>14236</v>
      </c>
      <c r="C23324">
        <v>1600012541</v>
      </c>
      <c r="D23324">
        <v>20231031</v>
      </c>
      <c r="E23324">
        <v>70600001</v>
      </c>
      <c r="F23324" t="s">
        <v>11782</v>
      </c>
      <c r="I23324" t="s">
        <v>14392</v>
      </c>
      <c r="J23324">
        <v>20231031</v>
      </c>
      <c r="K23324" t="s">
        <v>14259</v>
      </c>
      <c r="L23324">
        <v>0</v>
      </c>
      <c r="M23324">
        <v>11440.8</v>
      </c>
    </row>
    <row r="23325" spans="1:15" x14ac:dyDescent="0.25">
      <c r="A23325" t="s">
        <v>14235</v>
      </c>
      <c r="B23325" t="s">
        <v>14236</v>
      </c>
      <c r="C23325">
        <v>1600004162</v>
      </c>
      <c r="D23325">
        <v>20230531</v>
      </c>
      <c r="E23325">
        <v>41100000</v>
      </c>
      <c r="F23325" t="s">
        <v>81</v>
      </c>
      <c r="G23325" t="s">
        <v>8833</v>
      </c>
      <c r="H23325" t="s">
        <v>8834</v>
      </c>
      <c r="I23325" t="s">
        <v>9907</v>
      </c>
      <c r="J23325">
        <v>20230531</v>
      </c>
      <c r="K23325" t="s">
        <v>14393</v>
      </c>
      <c r="L23325">
        <v>17975.080000000002</v>
      </c>
      <c r="M23325">
        <v>0</v>
      </c>
      <c r="N23325" t="s">
        <v>37</v>
      </c>
      <c r="O23325">
        <v>20230621</v>
      </c>
    </row>
    <row r="23326" spans="1:15" x14ac:dyDescent="0.25">
      <c r="A23326" t="s">
        <v>14235</v>
      </c>
      <c r="B23326" t="s">
        <v>14236</v>
      </c>
      <c r="C23326">
        <v>1600012377</v>
      </c>
      <c r="D23326">
        <v>20231016</v>
      </c>
      <c r="E23326">
        <v>70600001</v>
      </c>
      <c r="F23326" t="s">
        <v>11782</v>
      </c>
      <c r="I23326" t="s">
        <v>14394</v>
      </c>
      <c r="J23326">
        <v>20231016</v>
      </c>
      <c r="K23326" t="s">
        <v>14395</v>
      </c>
      <c r="L23326">
        <v>0</v>
      </c>
      <c r="M23326">
        <v>500</v>
      </c>
    </row>
    <row r="23327" spans="1:15" x14ac:dyDescent="0.25">
      <c r="A23327" t="s">
        <v>14235</v>
      </c>
      <c r="B23327" t="s">
        <v>14236</v>
      </c>
      <c r="C23327">
        <v>1600001810</v>
      </c>
      <c r="D23327">
        <v>20230430</v>
      </c>
      <c r="E23327">
        <v>44571005</v>
      </c>
      <c r="F23327" t="s">
        <v>35</v>
      </c>
      <c r="I23327" t="s">
        <v>12040</v>
      </c>
      <c r="J23327">
        <v>20230430</v>
      </c>
      <c r="K23327" t="s">
        <v>14396</v>
      </c>
      <c r="L23327">
        <v>0</v>
      </c>
      <c r="M23327">
        <v>-29.46</v>
      </c>
      <c r="N23327" t="s">
        <v>83</v>
      </c>
      <c r="O23327">
        <v>20230622</v>
      </c>
    </row>
    <row r="23328" spans="1:15" x14ac:dyDescent="0.25">
      <c r="A23328" t="s">
        <v>14235</v>
      </c>
      <c r="B23328" t="s">
        <v>14236</v>
      </c>
      <c r="C23328">
        <v>1600010490</v>
      </c>
      <c r="D23328">
        <v>20230926</v>
      </c>
      <c r="E23328">
        <v>70600005</v>
      </c>
      <c r="F23328" t="s">
        <v>12295</v>
      </c>
      <c r="I23328" t="s">
        <v>11577</v>
      </c>
      <c r="J23328">
        <v>20230926</v>
      </c>
      <c r="K23328" t="s">
        <v>14397</v>
      </c>
      <c r="L23328">
        <v>0</v>
      </c>
      <c r="M23328">
        <v>-9.7200000000000006</v>
      </c>
    </row>
    <row r="23329" spans="1:15" x14ac:dyDescent="0.25">
      <c r="A23329" t="s">
        <v>14235</v>
      </c>
      <c r="B23329" t="s">
        <v>14236</v>
      </c>
      <c r="C23329">
        <v>1600012646</v>
      </c>
      <c r="D23329">
        <v>20231031</v>
      </c>
      <c r="E23329">
        <v>44571005</v>
      </c>
      <c r="F23329" t="s">
        <v>35</v>
      </c>
      <c r="I23329" t="s">
        <v>14398</v>
      </c>
      <c r="J23329">
        <v>20231031</v>
      </c>
      <c r="K23329" t="s">
        <v>14399</v>
      </c>
      <c r="L23329">
        <v>0</v>
      </c>
      <c r="M23329">
        <v>-155.02000000000001</v>
      </c>
    </row>
    <row r="23330" spans="1:15" x14ac:dyDescent="0.25">
      <c r="A23330" t="s">
        <v>14235</v>
      </c>
      <c r="B23330" t="s">
        <v>14236</v>
      </c>
      <c r="C23330">
        <v>1600012482</v>
      </c>
      <c r="D23330">
        <v>20231030</v>
      </c>
      <c r="E23330">
        <v>70600001</v>
      </c>
      <c r="F23330" t="s">
        <v>11782</v>
      </c>
      <c r="I23330" t="s">
        <v>14400</v>
      </c>
      <c r="J23330">
        <v>20231030</v>
      </c>
      <c r="K23330" t="s">
        <v>14401</v>
      </c>
      <c r="L23330">
        <v>0</v>
      </c>
      <c r="M23330">
        <v>460</v>
      </c>
    </row>
    <row r="23331" spans="1:15" x14ac:dyDescent="0.25">
      <c r="A23331" t="s">
        <v>14235</v>
      </c>
      <c r="B23331" t="s">
        <v>14236</v>
      </c>
      <c r="C23331">
        <v>1600009038</v>
      </c>
      <c r="D23331">
        <v>20230831</v>
      </c>
      <c r="E23331">
        <v>44571005</v>
      </c>
      <c r="F23331" t="s">
        <v>35</v>
      </c>
      <c r="I23331" t="s">
        <v>9713</v>
      </c>
      <c r="J23331">
        <v>20230831</v>
      </c>
      <c r="K23331" t="s">
        <v>14250</v>
      </c>
      <c r="L23331">
        <v>0</v>
      </c>
      <c r="M23331">
        <v>124.49</v>
      </c>
      <c r="N23331" t="s">
        <v>117</v>
      </c>
      <c r="O23331">
        <v>20231024</v>
      </c>
    </row>
    <row r="23332" spans="1:15" x14ac:dyDescent="0.25">
      <c r="A23332" t="s">
        <v>14235</v>
      </c>
      <c r="B23332" t="s">
        <v>14236</v>
      </c>
      <c r="C23332">
        <v>1600004351</v>
      </c>
      <c r="D23332">
        <v>20230531</v>
      </c>
      <c r="E23332">
        <v>70600001</v>
      </c>
      <c r="F23332" t="s">
        <v>11782</v>
      </c>
      <c r="I23332" t="s">
        <v>11291</v>
      </c>
      <c r="J23332">
        <v>20230531</v>
      </c>
      <c r="K23332" t="s">
        <v>14402</v>
      </c>
      <c r="L23332">
        <v>0</v>
      </c>
      <c r="M23332">
        <v>220</v>
      </c>
    </row>
    <row r="23333" spans="1:15" x14ac:dyDescent="0.25">
      <c r="A23333" t="s">
        <v>14235</v>
      </c>
      <c r="B23333" t="s">
        <v>14236</v>
      </c>
      <c r="C23333">
        <v>1600009571</v>
      </c>
      <c r="D23333">
        <v>20230831</v>
      </c>
      <c r="E23333">
        <v>41100000</v>
      </c>
      <c r="F23333" t="s">
        <v>81</v>
      </c>
      <c r="G23333" t="s">
        <v>553</v>
      </c>
      <c r="H23333" t="s">
        <v>554</v>
      </c>
      <c r="I23333" t="s">
        <v>14403</v>
      </c>
      <c r="J23333">
        <v>20230831</v>
      </c>
      <c r="K23333" t="s">
        <v>14404</v>
      </c>
      <c r="L23333">
        <v>2866.8</v>
      </c>
      <c r="M23333">
        <v>0</v>
      </c>
      <c r="N23333" t="s">
        <v>1282</v>
      </c>
      <c r="O23333">
        <v>20230929</v>
      </c>
    </row>
    <row r="23334" spans="1:15" x14ac:dyDescent="0.25">
      <c r="A23334" t="s">
        <v>14235</v>
      </c>
      <c r="B23334" t="s">
        <v>14236</v>
      </c>
      <c r="C23334">
        <v>1600010547</v>
      </c>
      <c r="D23334">
        <v>20230930</v>
      </c>
      <c r="E23334">
        <v>70600005</v>
      </c>
      <c r="F23334" t="s">
        <v>12295</v>
      </c>
      <c r="I23334" t="s">
        <v>12774</v>
      </c>
      <c r="J23334">
        <v>20230930</v>
      </c>
      <c r="K23334" t="s">
        <v>14405</v>
      </c>
      <c r="L23334">
        <v>0</v>
      </c>
      <c r="M23334">
        <v>28.18</v>
      </c>
    </row>
    <row r="23335" spans="1:15" x14ac:dyDescent="0.25">
      <c r="A23335" t="s">
        <v>14235</v>
      </c>
      <c r="B23335" t="s">
        <v>14236</v>
      </c>
      <c r="C23335">
        <v>1600004109</v>
      </c>
      <c r="D23335">
        <v>20230524</v>
      </c>
      <c r="E23335">
        <v>44571005</v>
      </c>
      <c r="F23335" t="s">
        <v>35</v>
      </c>
      <c r="I23335" t="s">
        <v>12958</v>
      </c>
      <c r="J23335">
        <v>20230524</v>
      </c>
      <c r="K23335" t="s">
        <v>14406</v>
      </c>
      <c r="L23335">
        <v>0</v>
      </c>
      <c r="M23335">
        <v>166</v>
      </c>
      <c r="N23335" t="s">
        <v>37</v>
      </c>
      <c r="O23335">
        <v>20230718</v>
      </c>
    </row>
    <row r="23336" spans="1:15" x14ac:dyDescent="0.25">
      <c r="A23336" t="s">
        <v>14235</v>
      </c>
      <c r="B23336" t="s">
        <v>14236</v>
      </c>
      <c r="C23336">
        <v>1600009113</v>
      </c>
      <c r="D23336">
        <v>20230831</v>
      </c>
      <c r="E23336">
        <v>41100000</v>
      </c>
      <c r="F23336" t="s">
        <v>81</v>
      </c>
      <c r="G23336" t="s">
        <v>9139</v>
      </c>
      <c r="H23336" t="s">
        <v>9140</v>
      </c>
      <c r="I23336" t="s">
        <v>14212</v>
      </c>
      <c r="J23336">
        <v>20230831</v>
      </c>
      <c r="K23336" t="s">
        <v>14407</v>
      </c>
      <c r="L23336">
        <v>2089.91</v>
      </c>
      <c r="M23336">
        <v>0</v>
      </c>
      <c r="N23336" t="s">
        <v>80</v>
      </c>
      <c r="O23336">
        <v>20230919</v>
      </c>
    </row>
    <row r="23337" spans="1:15" x14ac:dyDescent="0.25">
      <c r="A23337" t="s">
        <v>14235</v>
      </c>
      <c r="B23337" t="s">
        <v>14236</v>
      </c>
      <c r="C23337">
        <v>1600007454</v>
      </c>
      <c r="D23337">
        <v>20230731</v>
      </c>
      <c r="E23337">
        <v>41100000</v>
      </c>
      <c r="F23337" t="s">
        <v>81</v>
      </c>
      <c r="G23337" t="s">
        <v>8968</v>
      </c>
      <c r="H23337" t="s">
        <v>8969</v>
      </c>
      <c r="I23337" t="s">
        <v>13720</v>
      </c>
      <c r="J23337">
        <v>20230731</v>
      </c>
      <c r="K23337" t="s">
        <v>14408</v>
      </c>
      <c r="L23337">
        <v>3527.57</v>
      </c>
      <c r="M23337">
        <v>0</v>
      </c>
      <c r="N23337" t="s">
        <v>27</v>
      </c>
      <c r="O23337">
        <v>20230816</v>
      </c>
    </row>
    <row r="23338" spans="1:15" x14ac:dyDescent="0.25">
      <c r="A23338" t="s">
        <v>14235</v>
      </c>
      <c r="B23338" t="s">
        <v>14236</v>
      </c>
      <c r="C23338">
        <v>1600004218</v>
      </c>
      <c r="D23338">
        <v>20230531</v>
      </c>
      <c r="E23338">
        <v>41100000</v>
      </c>
      <c r="F23338" t="s">
        <v>81</v>
      </c>
      <c r="G23338" t="s">
        <v>9533</v>
      </c>
      <c r="H23338" t="s">
        <v>9534</v>
      </c>
      <c r="I23338" t="s">
        <v>11067</v>
      </c>
      <c r="J23338">
        <v>20230531</v>
      </c>
      <c r="K23338" t="s">
        <v>14364</v>
      </c>
      <c r="L23338">
        <v>4049.2</v>
      </c>
      <c r="M23338">
        <v>0</v>
      </c>
      <c r="N23338" t="s">
        <v>37</v>
      </c>
      <c r="O23338">
        <v>20230621</v>
      </c>
    </row>
    <row r="23339" spans="1:15" x14ac:dyDescent="0.25">
      <c r="A23339" t="s">
        <v>14235</v>
      </c>
      <c r="B23339" t="s">
        <v>14236</v>
      </c>
      <c r="C23339">
        <v>1600001938</v>
      </c>
      <c r="D23339">
        <v>20230430</v>
      </c>
      <c r="E23339">
        <v>44571005</v>
      </c>
      <c r="F23339" t="s">
        <v>35</v>
      </c>
      <c r="I23339" t="s">
        <v>12462</v>
      </c>
      <c r="J23339">
        <v>20230430</v>
      </c>
      <c r="K23339" t="s">
        <v>14409</v>
      </c>
      <c r="L23339">
        <v>0</v>
      </c>
      <c r="M23339">
        <v>98.8</v>
      </c>
      <c r="N23339" t="s">
        <v>83</v>
      </c>
      <c r="O23339">
        <v>20230622</v>
      </c>
    </row>
    <row r="23340" spans="1:15" x14ac:dyDescent="0.25">
      <c r="A23340" t="s">
        <v>14235</v>
      </c>
      <c r="B23340" t="s">
        <v>14236</v>
      </c>
      <c r="C23340">
        <v>1600002184</v>
      </c>
      <c r="D23340">
        <v>20230430</v>
      </c>
      <c r="E23340">
        <v>70600005</v>
      </c>
      <c r="F23340" t="s">
        <v>12295</v>
      </c>
      <c r="I23340" t="s">
        <v>14222</v>
      </c>
      <c r="J23340">
        <v>20230430</v>
      </c>
      <c r="K23340" t="s">
        <v>14410</v>
      </c>
      <c r="L23340">
        <v>0</v>
      </c>
      <c r="M23340">
        <v>330.62</v>
      </c>
    </row>
    <row r="23341" spans="1:15" x14ac:dyDescent="0.25">
      <c r="A23341" t="s">
        <v>14235</v>
      </c>
      <c r="B23341" t="s">
        <v>14236</v>
      </c>
      <c r="C23341">
        <v>1600009076</v>
      </c>
      <c r="D23341">
        <v>20230831</v>
      </c>
      <c r="E23341">
        <v>41100000</v>
      </c>
      <c r="F23341" t="s">
        <v>81</v>
      </c>
      <c r="G23341" t="s">
        <v>3033</v>
      </c>
      <c r="H23341" t="s">
        <v>3034</v>
      </c>
      <c r="I23341" t="s">
        <v>3035</v>
      </c>
      <c r="J23341">
        <v>20230831</v>
      </c>
      <c r="K23341" t="s">
        <v>3036</v>
      </c>
      <c r="L23341">
        <v>600</v>
      </c>
      <c r="M23341">
        <v>0</v>
      </c>
      <c r="N23341" t="s">
        <v>83</v>
      </c>
      <c r="O23341">
        <v>20231030</v>
      </c>
    </row>
    <row r="23342" spans="1:15" x14ac:dyDescent="0.25">
      <c r="A23342" t="s">
        <v>14235</v>
      </c>
      <c r="B23342" t="s">
        <v>14236</v>
      </c>
      <c r="C23342">
        <v>1600008984</v>
      </c>
      <c r="D23342">
        <v>20230831</v>
      </c>
      <c r="E23342">
        <v>70600001</v>
      </c>
      <c r="F23342" t="s">
        <v>11782</v>
      </c>
      <c r="I23342" t="s">
        <v>9354</v>
      </c>
      <c r="J23342">
        <v>20230831</v>
      </c>
      <c r="K23342" t="s">
        <v>14359</v>
      </c>
      <c r="L23342">
        <v>0</v>
      </c>
      <c r="M23342">
        <v>3366.85</v>
      </c>
    </row>
    <row r="23343" spans="1:15" x14ac:dyDescent="0.25">
      <c r="A23343" t="s">
        <v>14235</v>
      </c>
      <c r="B23343" t="s">
        <v>14236</v>
      </c>
      <c r="C23343">
        <v>1600012640</v>
      </c>
      <c r="D23343">
        <v>20231031</v>
      </c>
      <c r="E23343">
        <v>41100000</v>
      </c>
      <c r="F23343" t="s">
        <v>81</v>
      </c>
      <c r="G23343" t="s">
        <v>5930</v>
      </c>
      <c r="H23343" t="s">
        <v>5931</v>
      </c>
      <c r="I23343" t="s">
        <v>14411</v>
      </c>
      <c r="J23343">
        <v>20231031</v>
      </c>
      <c r="K23343" t="s">
        <v>14412</v>
      </c>
      <c r="L23343">
        <v>540</v>
      </c>
      <c r="M23343">
        <v>0</v>
      </c>
      <c r="N23343" t="s">
        <v>766</v>
      </c>
      <c r="O23343">
        <v>20231116</v>
      </c>
    </row>
    <row r="23344" spans="1:15" x14ac:dyDescent="0.25">
      <c r="A23344" t="s">
        <v>14235</v>
      </c>
      <c r="B23344" t="s">
        <v>14236</v>
      </c>
      <c r="C23344">
        <v>1600009122</v>
      </c>
      <c r="D23344">
        <v>20230831</v>
      </c>
      <c r="E23344">
        <v>70600005</v>
      </c>
      <c r="F23344" t="s">
        <v>12295</v>
      </c>
      <c r="I23344" t="s">
        <v>11639</v>
      </c>
      <c r="J23344">
        <v>20230831</v>
      </c>
      <c r="K23344" t="s">
        <v>14413</v>
      </c>
      <c r="L23344">
        <v>0</v>
      </c>
      <c r="M23344">
        <v>697.61</v>
      </c>
    </row>
    <row r="23345" spans="1:15" x14ac:dyDescent="0.25">
      <c r="A23345" t="s">
        <v>14235</v>
      </c>
      <c r="B23345" t="s">
        <v>14236</v>
      </c>
      <c r="C23345">
        <v>1600001936</v>
      </c>
      <c r="D23345">
        <v>20230430</v>
      </c>
      <c r="E23345">
        <v>44571005</v>
      </c>
      <c r="F23345" t="s">
        <v>35</v>
      </c>
      <c r="I23345" t="s">
        <v>1334</v>
      </c>
      <c r="J23345">
        <v>20230430</v>
      </c>
      <c r="K23345" t="s">
        <v>1335</v>
      </c>
      <c r="L23345">
        <v>0</v>
      </c>
      <c r="M23345">
        <v>752</v>
      </c>
      <c r="N23345" t="s">
        <v>37</v>
      </c>
      <c r="O23345">
        <v>20230718</v>
      </c>
    </row>
    <row r="23346" spans="1:15" x14ac:dyDescent="0.25">
      <c r="A23346" t="s">
        <v>14235</v>
      </c>
      <c r="B23346" t="s">
        <v>14236</v>
      </c>
      <c r="C23346">
        <v>1600000822</v>
      </c>
      <c r="D23346">
        <v>20230404</v>
      </c>
      <c r="E23346">
        <v>70600001</v>
      </c>
      <c r="F23346" t="s">
        <v>11782</v>
      </c>
      <c r="I23346" t="s">
        <v>10753</v>
      </c>
      <c r="J23346">
        <v>20230404</v>
      </c>
      <c r="K23346" t="s">
        <v>14414</v>
      </c>
      <c r="L23346">
        <v>0</v>
      </c>
      <c r="M23346">
        <v>200</v>
      </c>
    </row>
    <row r="23347" spans="1:15" x14ac:dyDescent="0.25">
      <c r="A23347" t="s">
        <v>14235</v>
      </c>
      <c r="B23347" t="s">
        <v>14236</v>
      </c>
      <c r="C23347">
        <v>1600012394</v>
      </c>
      <c r="D23347">
        <v>20231019</v>
      </c>
      <c r="E23347">
        <v>70600001</v>
      </c>
      <c r="F23347" t="s">
        <v>11782</v>
      </c>
      <c r="I23347" t="s">
        <v>14415</v>
      </c>
      <c r="J23347">
        <v>20231019</v>
      </c>
      <c r="K23347" t="s">
        <v>14416</v>
      </c>
      <c r="L23347">
        <v>0</v>
      </c>
      <c r="M23347">
        <v>1096</v>
      </c>
    </row>
    <row r="23348" spans="1:15" x14ac:dyDescent="0.25">
      <c r="A23348" t="s">
        <v>14235</v>
      </c>
      <c r="B23348" t="s">
        <v>14236</v>
      </c>
      <c r="C23348">
        <v>1600000838</v>
      </c>
      <c r="D23348">
        <v>20230415</v>
      </c>
      <c r="E23348">
        <v>41100000</v>
      </c>
      <c r="F23348" t="s">
        <v>81</v>
      </c>
      <c r="G23348" t="s">
        <v>8913</v>
      </c>
      <c r="H23348" t="s">
        <v>8914</v>
      </c>
      <c r="I23348" t="s">
        <v>9720</v>
      </c>
      <c r="J23348">
        <v>20230415</v>
      </c>
      <c r="K23348" t="s">
        <v>14417</v>
      </c>
      <c r="L23348">
        <v>192</v>
      </c>
      <c r="M23348">
        <v>0</v>
      </c>
      <c r="N23348" t="s">
        <v>54</v>
      </c>
      <c r="O23348">
        <v>20230427</v>
      </c>
    </row>
    <row r="23349" spans="1:15" x14ac:dyDescent="0.25">
      <c r="A23349" t="s">
        <v>14235</v>
      </c>
      <c r="B23349" t="s">
        <v>14236</v>
      </c>
      <c r="C23349">
        <v>1600009014</v>
      </c>
      <c r="D23349">
        <v>20230831</v>
      </c>
      <c r="E23349">
        <v>70600001</v>
      </c>
      <c r="F23349" t="s">
        <v>11782</v>
      </c>
      <c r="I23349" t="s">
        <v>9453</v>
      </c>
      <c r="J23349">
        <v>20230831</v>
      </c>
      <c r="K23349" t="s">
        <v>14418</v>
      </c>
      <c r="L23349">
        <v>0</v>
      </c>
      <c r="M23349">
        <v>17421</v>
      </c>
    </row>
    <row r="23350" spans="1:15" x14ac:dyDescent="0.25">
      <c r="A23350" t="s">
        <v>14235</v>
      </c>
      <c r="B23350" t="s">
        <v>14236</v>
      </c>
      <c r="C23350">
        <v>1600004343</v>
      </c>
      <c r="D23350">
        <v>20230531</v>
      </c>
      <c r="E23350">
        <v>41100000</v>
      </c>
      <c r="F23350" t="s">
        <v>81</v>
      </c>
      <c r="G23350" t="s">
        <v>702</v>
      </c>
      <c r="H23350" t="s">
        <v>703</v>
      </c>
      <c r="I23350" t="s">
        <v>3338</v>
      </c>
      <c r="J23350">
        <v>20230531</v>
      </c>
      <c r="K23350" t="s">
        <v>2503</v>
      </c>
      <c r="L23350">
        <v>-154.46</v>
      </c>
      <c r="M23350">
        <v>0</v>
      </c>
      <c r="N23350" t="s">
        <v>29</v>
      </c>
      <c r="O23350">
        <v>20230706</v>
      </c>
    </row>
    <row r="23351" spans="1:15" x14ac:dyDescent="0.25">
      <c r="A23351" t="s">
        <v>14235</v>
      </c>
      <c r="B23351" t="s">
        <v>14236</v>
      </c>
      <c r="C23351">
        <v>1600012576</v>
      </c>
      <c r="D23351">
        <v>20231031</v>
      </c>
      <c r="E23351">
        <v>70600001</v>
      </c>
      <c r="F23351" t="s">
        <v>11782</v>
      </c>
      <c r="I23351" t="s">
        <v>14419</v>
      </c>
      <c r="J23351">
        <v>20231031</v>
      </c>
      <c r="K23351" t="s">
        <v>14420</v>
      </c>
      <c r="L23351">
        <v>0</v>
      </c>
      <c r="M23351">
        <v>31381.46</v>
      </c>
    </row>
    <row r="23352" spans="1:15" x14ac:dyDescent="0.25">
      <c r="A23352" t="s">
        <v>14235</v>
      </c>
      <c r="B23352" t="s">
        <v>14236</v>
      </c>
      <c r="C23352">
        <v>1600010732</v>
      </c>
      <c r="D23352">
        <v>20230930</v>
      </c>
      <c r="E23352">
        <v>44571005</v>
      </c>
      <c r="F23352" t="s">
        <v>35</v>
      </c>
      <c r="I23352" t="s">
        <v>5261</v>
      </c>
      <c r="J23352">
        <v>20230930</v>
      </c>
      <c r="K23352" t="s">
        <v>5262</v>
      </c>
      <c r="L23352">
        <v>0</v>
      </c>
      <c r="M23352">
        <v>46</v>
      </c>
      <c r="N23352" t="s">
        <v>34</v>
      </c>
      <c r="O23352">
        <v>20231124</v>
      </c>
    </row>
    <row r="23353" spans="1:15" x14ac:dyDescent="0.25">
      <c r="A23353" t="s">
        <v>14235</v>
      </c>
      <c r="B23353" t="s">
        <v>14236</v>
      </c>
      <c r="C23353">
        <v>1600012524</v>
      </c>
      <c r="D23353">
        <v>20231031</v>
      </c>
      <c r="E23353">
        <v>44571005</v>
      </c>
      <c r="F23353" t="s">
        <v>35</v>
      </c>
      <c r="I23353" t="s">
        <v>14421</v>
      </c>
      <c r="J23353">
        <v>20231031</v>
      </c>
      <c r="K23353" t="s">
        <v>14387</v>
      </c>
      <c r="L23353">
        <v>0</v>
      </c>
      <c r="M23353">
        <v>13015.22</v>
      </c>
    </row>
    <row r="23354" spans="1:15" x14ac:dyDescent="0.25">
      <c r="A23354" t="s">
        <v>14235</v>
      </c>
      <c r="B23354" t="s">
        <v>14236</v>
      </c>
      <c r="C23354">
        <v>1600005770</v>
      </c>
      <c r="D23354">
        <v>20230630</v>
      </c>
      <c r="E23354">
        <v>41100000</v>
      </c>
      <c r="F23354" t="s">
        <v>81</v>
      </c>
      <c r="G23354" t="s">
        <v>1202</v>
      </c>
      <c r="H23354" t="s">
        <v>1203</v>
      </c>
      <c r="I23354" t="s">
        <v>2865</v>
      </c>
      <c r="J23354">
        <v>20230630</v>
      </c>
      <c r="K23354" t="s">
        <v>2866</v>
      </c>
      <c r="L23354">
        <v>9018.06</v>
      </c>
      <c r="M23354">
        <v>0</v>
      </c>
      <c r="N23354" t="s">
        <v>34</v>
      </c>
      <c r="O23354">
        <v>20230810</v>
      </c>
    </row>
    <row r="23355" spans="1:15" x14ac:dyDescent="0.25">
      <c r="A23355" t="s">
        <v>14235</v>
      </c>
      <c r="B23355" t="s">
        <v>14236</v>
      </c>
      <c r="C23355">
        <v>1600002243</v>
      </c>
      <c r="D23355">
        <v>20230515</v>
      </c>
      <c r="E23355">
        <v>41100000</v>
      </c>
      <c r="F23355" t="s">
        <v>81</v>
      </c>
      <c r="G23355" t="s">
        <v>185</v>
      </c>
      <c r="H23355" t="s">
        <v>186</v>
      </c>
      <c r="I23355" t="s">
        <v>5747</v>
      </c>
      <c r="J23355">
        <v>20230515</v>
      </c>
      <c r="K23355" t="s">
        <v>5748</v>
      </c>
      <c r="L23355">
        <v>1272</v>
      </c>
      <c r="M23355">
        <v>0</v>
      </c>
      <c r="N23355" t="s">
        <v>27</v>
      </c>
      <c r="O23355">
        <v>20230704</v>
      </c>
    </row>
    <row r="23356" spans="1:15" x14ac:dyDescent="0.25">
      <c r="A23356" t="s">
        <v>14235</v>
      </c>
      <c r="B23356" t="s">
        <v>14236</v>
      </c>
      <c r="C23356">
        <v>1600004244</v>
      </c>
      <c r="D23356">
        <v>20230531</v>
      </c>
      <c r="E23356">
        <v>70600001</v>
      </c>
      <c r="F23356" t="s">
        <v>11782</v>
      </c>
      <c r="I23356" t="s">
        <v>832</v>
      </c>
      <c r="J23356">
        <v>20230531</v>
      </c>
      <c r="K23356" t="s">
        <v>833</v>
      </c>
      <c r="L23356">
        <v>0</v>
      </c>
      <c r="M23356">
        <v>370</v>
      </c>
    </row>
    <row r="23357" spans="1:15" x14ac:dyDescent="0.25">
      <c r="A23357" t="s">
        <v>14235</v>
      </c>
      <c r="B23357" t="s">
        <v>14236</v>
      </c>
      <c r="C23357">
        <v>1600007674</v>
      </c>
      <c r="D23357">
        <v>20230901</v>
      </c>
      <c r="E23357">
        <v>44571005</v>
      </c>
      <c r="F23357" t="s">
        <v>35</v>
      </c>
      <c r="I23357" t="s">
        <v>4098</v>
      </c>
      <c r="J23357">
        <v>20230901</v>
      </c>
      <c r="K23357" t="s">
        <v>4099</v>
      </c>
      <c r="L23357">
        <v>0</v>
      </c>
      <c r="M23357">
        <v>10.08</v>
      </c>
      <c r="N23357" t="s">
        <v>34</v>
      </c>
      <c r="O23357">
        <v>20231124</v>
      </c>
    </row>
    <row r="23358" spans="1:15" x14ac:dyDescent="0.25">
      <c r="A23358" t="s">
        <v>14235</v>
      </c>
      <c r="B23358" t="s">
        <v>14236</v>
      </c>
      <c r="C23358">
        <v>1600009027</v>
      </c>
      <c r="D23358">
        <v>20230831</v>
      </c>
      <c r="E23358">
        <v>70600005</v>
      </c>
      <c r="F23358" t="s">
        <v>12295</v>
      </c>
      <c r="I23358" t="s">
        <v>11746</v>
      </c>
      <c r="J23358">
        <v>20230831</v>
      </c>
      <c r="K23358" t="s">
        <v>14250</v>
      </c>
      <c r="L23358">
        <v>0</v>
      </c>
      <c r="M23358">
        <v>344.86</v>
      </c>
    </row>
    <row r="23359" spans="1:15" x14ac:dyDescent="0.25">
      <c r="A23359" t="s">
        <v>14235</v>
      </c>
      <c r="B23359" t="s">
        <v>14236</v>
      </c>
      <c r="C23359">
        <v>1600007504</v>
      </c>
      <c r="D23359">
        <v>20230731</v>
      </c>
      <c r="E23359">
        <v>41100000</v>
      </c>
      <c r="F23359" t="s">
        <v>81</v>
      </c>
      <c r="G23359" t="s">
        <v>668</v>
      </c>
      <c r="H23359" t="s">
        <v>669</v>
      </c>
      <c r="I23359" t="s">
        <v>3186</v>
      </c>
      <c r="J23359">
        <v>20230731</v>
      </c>
      <c r="K23359" t="s">
        <v>3187</v>
      </c>
      <c r="L23359">
        <v>582</v>
      </c>
      <c r="M23359">
        <v>0</v>
      </c>
      <c r="N23359" t="s">
        <v>160</v>
      </c>
      <c r="O23359">
        <v>20230906</v>
      </c>
    </row>
    <row r="23360" spans="1:15" x14ac:dyDescent="0.25">
      <c r="A23360" t="s">
        <v>14235</v>
      </c>
      <c r="B23360" t="s">
        <v>14236</v>
      </c>
      <c r="C23360">
        <v>1600000856</v>
      </c>
      <c r="D23360">
        <v>20230415</v>
      </c>
      <c r="E23360">
        <v>70600001</v>
      </c>
      <c r="F23360" t="s">
        <v>11782</v>
      </c>
      <c r="I23360" t="s">
        <v>9352</v>
      </c>
      <c r="J23360">
        <v>20230415</v>
      </c>
      <c r="K23360" t="s">
        <v>14422</v>
      </c>
      <c r="L23360">
        <v>0</v>
      </c>
      <c r="M23360">
        <v>250</v>
      </c>
    </row>
    <row r="23361" spans="1:15" x14ac:dyDescent="0.25">
      <c r="A23361" t="s">
        <v>14235</v>
      </c>
      <c r="B23361" t="s">
        <v>14236</v>
      </c>
      <c r="C23361">
        <v>1600007661</v>
      </c>
      <c r="D23361">
        <v>20230731</v>
      </c>
      <c r="E23361">
        <v>44571005</v>
      </c>
      <c r="F23361" t="s">
        <v>35</v>
      </c>
      <c r="I23361" t="s">
        <v>14423</v>
      </c>
      <c r="J23361">
        <v>20230731</v>
      </c>
      <c r="K23361" t="s">
        <v>14424</v>
      </c>
      <c r="L23361">
        <v>0</v>
      </c>
      <c r="M23361">
        <v>750.75</v>
      </c>
      <c r="N23361" t="s">
        <v>80</v>
      </c>
      <c r="O23361">
        <v>20230921</v>
      </c>
    </row>
    <row r="23362" spans="1:15" x14ac:dyDescent="0.25">
      <c r="A23362" t="s">
        <v>14235</v>
      </c>
      <c r="B23362" t="s">
        <v>14236</v>
      </c>
      <c r="C23362">
        <v>1600012577</v>
      </c>
      <c r="D23362">
        <v>20231031</v>
      </c>
      <c r="E23362">
        <v>70600001</v>
      </c>
      <c r="F23362" t="s">
        <v>11782</v>
      </c>
      <c r="I23362" t="s">
        <v>14425</v>
      </c>
      <c r="J23362">
        <v>20231031</v>
      </c>
      <c r="K23362" t="s">
        <v>14420</v>
      </c>
      <c r="L23362">
        <v>0</v>
      </c>
      <c r="M23362">
        <v>2713.15</v>
      </c>
    </row>
    <row r="23363" spans="1:15" x14ac:dyDescent="0.25">
      <c r="A23363" t="s">
        <v>14235</v>
      </c>
      <c r="B23363" t="s">
        <v>14236</v>
      </c>
      <c r="C23363">
        <v>1600000845</v>
      </c>
      <c r="D23363">
        <v>20230415</v>
      </c>
      <c r="E23363">
        <v>41100000</v>
      </c>
      <c r="F23363" t="s">
        <v>81</v>
      </c>
      <c r="G23363" t="s">
        <v>10501</v>
      </c>
      <c r="H23363" t="s">
        <v>10502</v>
      </c>
      <c r="I23363" t="s">
        <v>12638</v>
      </c>
      <c r="J23363">
        <v>20230415</v>
      </c>
      <c r="K23363" t="s">
        <v>14426</v>
      </c>
      <c r="L23363">
        <v>816</v>
      </c>
      <c r="M23363">
        <v>0</v>
      </c>
      <c r="N23363" t="s">
        <v>54</v>
      </c>
      <c r="O23363">
        <v>20230511</v>
      </c>
    </row>
    <row r="23364" spans="1:15" x14ac:dyDescent="0.25">
      <c r="A23364" t="s">
        <v>14235</v>
      </c>
      <c r="B23364" t="s">
        <v>14236</v>
      </c>
      <c r="C23364">
        <v>1600005694</v>
      </c>
      <c r="D23364">
        <v>20230630</v>
      </c>
      <c r="E23364">
        <v>44571005</v>
      </c>
      <c r="F23364" t="s">
        <v>35</v>
      </c>
      <c r="I23364" t="s">
        <v>10338</v>
      </c>
      <c r="J23364">
        <v>20230630</v>
      </c>
      <c r="K23364" t="s">
        <v>14427</v>
      </c>
      <c r="L23364">
        <v>0</v>
      </c>
      <c r="M23364">
        <v>423.55</v>
      </c>
      <c r="N23364" t="s">
        <v>80</v>
      </c>
      <c r="O23364">
        <v>20230921</v>
      </c>
    </row>
    <row r="23365" spans="1:15" x14ac:dyDescent="0.25">
      <c r="A23365" t="s">
        <v>14235</v>
      </c>
      <c r="B23365" t="s">
        <v>14236</v>
      </c>
      <c r="C23365">
        <v>1600010457</v>
      </c>
      <c r="D23365">
        <v>20230921</v>
      </c>
      <c r="E23365">
        <v>44571005</v>
      </c>
      <c r="F23365" t="s">
        <v>35</v>
      </c>
      <c r="I23365" t="s">
        <v>11498</v>
      </c>
      <c r="J23365">
        <v>20230921</v>
      </c>
      <c r="K23365" t="s">
        <v>14428</v>
      </c>
      <c r="L23365">
        <v>0</v>
      </c>
      <c r="M23365">
        <v>194</v>
      </c>
      <c r="N23365" t="s">
        <v>34</v>
      </c>
      <c r="O23365">
        <v>20231124</v>
      </c>
    </row>
    <row r="23366" spans="1:15" x14ac:dyDescent="0.25">
      <c r="A23366" t="s">
        <v>14235</v>
      </c>
      <c r="B23366" t="s">
        <v>14236</v>
      </c>
      <c r="C23366">
        <v>1600010532</v>
      </c>
      <c r="D23366">
        <v>20230930</v>
      </c>
      <c r="E23366">
        <v>70600001</v>
      </c>
      <c r="F23366" t="s">
        <v>11782</v>
      </c>
      <c r="I23366" t="s">
        <v>14429</v>
      </c>
      <c r="J23366">
        <v>20230930</v>
      </c>
      <c r="K23366" t="s">
        <v>14430</v>
      </c>
      <c r="L23366">
        <v>0</v>
      </c>
      <c r="M23366">
        <v>1680</v>
      </c>
    </row>
    <row r="23367" spans="1:15" x14ac:dyDescent="0.25">
      <c r="A23367" t="s">
        <v>14235</v>
      </c>
      <c r="B23367" t="s">
        <v>14236</v>
      </c>
      <c r="C23367">
        <v>1600005774</v>
      </c>
      <c r="D23367">
        <v>20230630</v>
      </c>
      <c r="E23367">
        <v>70600001</v>
      </c>
      <c r="F23367" t="s">
        <v>11782</v>
      </c>
      <c r="I23367" t="s">
        <v>13523</v>
      </c>
      <c r="J23367">
        <v>20230630</v>
      </c>
      <c r="K23367" t="s">
        <v>14431</v>
      </c>
      <c r="L23367">
        <v>0</v>
      </c>
      <c r="M23367">
        <v>433.92</v>
      </c>
    </row>
    <row r="23368" spans="1:15" x14ac:dyDescent="0.25">
      <c r="A23368" t="s">
        <v>14235</v>
      </c>
      <c r="B23368" t="s">
        <v>14236</v>
      </c>
      <c r="C23368">
        <v>1600000926</v>
      </c>
      <c r="D23368">
        <v>20230426</v>
      </c>
      <c r="E23368">
        <v>70600005</v>
      </c>
      <c r="F23368" t="s">
        <v>12295</v>
      </c>
      <c r="I23368" t="s">
        <v>10951</v>
      </c>
      <c r="J23368">
        <v>20230426</v>
      </c>
      <c r="K23368" t="s">
        <v>14432</v>
      </c>
      <c r="L23368">
        <v>0</v>
      </c>
      <c r="M23368">
        <v>-30.49</v>
      </c>
    </row>
    <row r="23369" spans="1:15" x14ac:dyDescent="0.25">
      <c r="A23369" t="s">
        <v>14235</v>
      </c>
      <c r="B23369" t="s">
        <v>14236</v>
      </c>
      <c r="C23369">
        <v>1600002184</v>
      </c>
      <c r="D23369">
        <v>20230430</v>
      </c>
      <c r="E23369">
        <v>41100000</v>
      </c>
      <c r="F23369" t="s">
        <v>81</v>
      </c>
      <c r="G23369" t="s">
        <v>9156</v>
      </c>
      <c r="H23369" t="s">
        <v>9157</v>
      </c>
      <c r="I23369" t="s">
        <v>14222</v>
      </c>
      <c r="J23369">
        <v>20230430</v>
      </c>
      <c r="K23369" t="s">
        <v>14410</v>
      </c>
      <c r="L23369">
        <v>1950.36</v>
      </c>
      <c r="M23369">
        <v>0</v>
      </c>
      <c r="N23369" t="s">
        <v>37</v>
      </c>
      <c r="O23369">
        <v>20230516</v>
      </c>
    </row>
    <row r="23370" spans="1:15" x14ac:dyDescent="0.25">
      <c r="A23370" t="s">
        <v>14235</v>
      </c>
      <c r="B23370" t="s">
        <v>14236</v>
      </c>
      <c r="C23370">
        <v>1600002223</v>
      </c>
      <c r="D23370">
        <v>20230515</v>
      </c>
      <c r="E23370">
        <v>44571005</v>
      </c>
      <c r="F23370" t="s">
        <v>35</v>
      </c>
      <c r="I23370" t="s">
        <v>9292</v>
      </c>
      <c r="J23370">
        <v>20230515</v>
      </c>
      <c r="K23370" t="s">
        <v>14433</v>
      </c>
      <c r="L23370">
        <v>0</v>
      </c>
      <c r="M23370">
        <v>115</v>
      </c>
      <c r="N23370" t="s">
        <v>37</v>
      </c>
      <c r="O23370">
        <v>20230718</v>
      </c>
    </row>
    <row r="23371" spans="1:15" x14ac:dyDescent="0.25">
      <c r="A23371" t="s">
        <v>14235</v>
      </c>
      <c r="B23371" t="s">
        <v>14236</v>
      </c>
      <c r="C23371">
        <v>1600010760</v>
      </c>
      <c r="D23371">
        <v>20230930</v>
      </c>
      <c r="E23371">
        <v>44571005</v>
      </c>
      <c r="F23371" t="s">
        <v>35</v>
      </c>
      <c r="I23371" t="s">
        <v>14434</v>
      </c>
      <c r="J23371">
        <v>20230930</v>
      </c>
      <c r="K23371" t="s">
        <v>14435</v>
      </c>
      <c r="L23371">
        <v>0</v>
      </c>
      <c r="M23371">
        <v>70.400000000000006</v>
      </c>
      <c r="N23371" t="s">
        <v>34</v>
      </c>
      <c r="O23371">
        <v>20231124</v>
      </c>
    </row>
    <row r="23372" spans="1:15" x14ac:dyDescent="0.25">
      <c r="A23372" t="s">
        <v>14235</v>
      </c>
      <c r="B23372" t="s">
        <v>14236</v>
      </c>
      <c r="C23372">
        <v>1600005634</v>
      </c>
      <c r="D23372">
        <v>20230630</v>
      </c>
      <c r="E23372">
        <v>44571005</v>
      </c>
      <c r="F23372" t="s">
        <v>35</v>
      </c>
      <c r="I23372" t="s">
        <v>12447</v>
      </c>
      <c r="J23372">
        <v>20230630</v>
      </c>
      <c r="K23372" t="s">
        <v>14436</v>
      </c>
      <c r="L23372">
        <v>0</v>
      </c>
      <c r="M23372">
        <v>40</v>
      </c>
      <c r="N23372" t="s">
        <v>80</v>
      </c>
      <c r="O23372">
        <v>20230921</v>
      </c>
    </row>
    <row r="23373" spans="1:15" x14ac:dyDescent="0.25">
      <c r="A23373" t="s">
        <v>14235</v>
      </c>
      <c r="B23373" t="s">
        <v>14236</v>
      </c>
      <c r="C23373">
        <v>1600007475</v>
      </c>
      <c r="D23373">
        <v>20230731</v>
      </c>
      <c r="E23373">
        <v>41100000</v>
      </c>
      <c r="F23373" t="s">
        <v>81</v>
      </c>
      <c r="G23373" t="s">
        <v>8722</v>
      </c>
      <c r="H23373" t="s">
        <v>8723</v>
      </c>
      <c r="I23373" t="s">
        <v>10801</v>
      </c>
      <c r="J23373">
        <v>20230731</v>
      </c>
      <c r="K23373" t="s">
        <v>14437</v>
      </c>
      <c r="L23373">
        <v>4478.54</v>
      </c>
      <c r="M23373">
        <v>0</v>
      </c>
      <c r="N23373" t="s">
        <v>117</v>
      </c>
      <c r="O23373">
        <v>20230816</v>
      </c>
    </row>
    <row r="23374" spans="1:15" x14ac:dyDescent="0.25">
      <c r="A23374" t="s">
        <v>14235</v>
      </c>
      <c r="B23374" t="s">
        <v>14236</v>
      </c>
      <c r="C23374">
        <v>1600012394</v>
      </c>
      <c r="D23374">
        <v>20231019</v>
      </c>
      <c r="E23374">
        <v>41100000</v>
      </c>
      <c r="F23374" t="s">
        <v>81</v>
      </c>
      <c r="G23374" t="s">
        <v>9015</v>
      </c>
      <c r="H23374" t="s">
        <v>9016</v>
      </c>
      <c r="I23374" t="s">
        <v>14415</v>
      </c>
      <c r="J23374">
        <v>20231019</v>
      </c>
      <c r="K23374" t="s">
        <v>14416</v>
      </c>
      <c r="L23374">
        <v>1315.2</v>
      </c>
      <c r="M23374">
        <v>0</v>
      </c>
      <c r="N23374" t="s">
        <v>353</v>
      </c>
      <c r="O23374">
        <v>20231116</v>
      </c>
    </row>
    <row r="23375" spans="1:15" x14ac:dyDescent="0.25">
      <c r="A23375" t="s">
        <v>14235</v>
      </c>
      <c r="B23375" t="s">
        <v>14236</v>
      </c>
      <c r="C23375">
        <v>1600004261</v>
      </c>
      <c r="D23375">
        <v>20230531</v>
      </c>
      <c r="E23375">
        <v>70600001</v>
      </c>
      <c r="F23375" t="s">
        <v>11782</v>
      </c>
      <c r="I23375" t="s">
        <v>1143</v>
      </c>
      <c r="J23375">
        <v>20230531</v>
      </c>
      <c r="K23375" t="s">
        <v>1144</v>
      </c>
      <c r="L23375">
        <v>0</v>
      </c>
      <c r="M23375">
        <v>220</v>
      </c>
    </row>
    <row r="23376" spans="1:15" x14ac:dyDescent="0.25">
      <c r="A23376" t="s">
        <v>14235</v>
      </c>
      <c r="B23376" t="s">
        <v>14236</v>
      </c>
      <c r="C23376">
        <v>1600001984</v>
      </c>
      <c r="D23376">
        <v>20230430</v>
      </c>
      <c r="E23376">
        <v>70600001</v>
      </c>
      <c r="F23376" t="s">
        <v>11782</v>
      </c>
      <c r="I23376" t="s">
        <v>11455</v>
      </c>
      <c r="J23376">
        <v>20230430</v>
      </c>
      <c r="K23376" t="s">
        <v>14438</v>
      </c>
      <c r="L23376">
        <v>0</v>
      </c>
      <c r="M23376">
        <v>1909</v>
      </c>
    </row>
    <row r="23377" spans="1:15" x14ac:dyDescent="0.25">
      <c r="A23377" t="s">
        <v>14235</v>
      </c>
      <c r="B23377" t="s">
        <v>14236</v>
      </c>
      <c r="C23377">
        <v>1600007445</v>
      </c>
      <c r="D23377">
        <v>20230731</v>
      </c>
      <c r="E23377">
        <v>70600001</v>
      </c>
      <c r="F23377" t="s">
        <v>11782</v>
      </c>
      <c r="I23377" t="s">
        <v>13116</v>
      </c>
      <c r="J23377">
        <v>20230731</v>
      </c>
      <c r="K23377" t="s">
        <v>14439</v>
      </c>
      <c r="L23377">
        <v>0</v>
      </c>
      <c r="M23377">
        <v>13122.3</v>
      </c>
    </row>
    <row r="23378" spans="1:15" x14ac:dyDescent="0.25">
      <c r="A23378" t="s">
        <v>14235</v>
      </c>
      <c r="B23378" t="s">
        <v>14236</v>
      </c>
      <c r="C23378">
        <v>1600004114</v>
      </c>
      <c r="D23378">
        <v>20230530</v>
      </c>
      <c r="E23378">
        <v>41100000</v>
      </c>
      <c r="F23378" t="s">
        <v>81</v>
      </c>
      <c r="G23378" t="s">
        <v>260</v>
      </c>
      <c r="H23378" t="s">
        <v>261</v>
      </c>
      <c r="I23378" t="s">
        <v>14440</v>
      </c>
      <c r="J23378">
        <v>20230530</v>
      </c>
      <c r="K23378" t="s">
        <v>14441</v>
      </c>
      <c r="L23378">
        <v>-912</v>
      </c>
      <c r="M23378">
        <v>0</v>
      </c>
      <c r="N23378" t="s">
        <v>54</v>
      </c>
      <c r="O23378">
        <v>20230621</v>
      </c>
    </row>
    <row r="23379" spans="1:15" x14ac:dyDescent="0.25">
      <c r="A23379" t="s">
        <v>14235</v>
      </c>
      <c r="B23379" t="s">
        <v>14236</v>
      </c>
      <c r="C23379">
        <v>1600005637</v>
      </c>
      <c r="D23379">
        <v>20230630</v>
      </c>
      <c r="E23379">
        <v>70600001</v>
      </c>
      <c r="F23379" t="s">
        <v>11782</v>
      </c>
      <c r="I23379" t="s">
        <v>14442</v>
      </c>
      <c r="J23379">
        <v>20230630</v>
      </c>
      <c r="K23379" t="s">
        <v>14443</v>
      </c>
      <c r="L23379">
        <v>0</v>
      </c>
      <c r="M23379">
        <v>12464</v>
      </c>
    </row>
    <row r="23380" spans="1:15" x14ac:dyDescent="0.25">
      <c r="A23380" t="s">
        <v>14235</v>
      </c>
      <c r="B23380" t="s">
        <v>14236</v>
      </c>
      <c r="C23380">
        <v>1600004091</v>
      </c>
      <c r="D23380">
        <v>20230524</v>
      </c>
      <c r="E23380">
        <v>44571005</v>
      </c>
      <c r="F23380" t="s">
        <v>35</v>
      </c>
      <c r="I23380" t="s">
        <v>1034</v>
      </c>
      <c r="J23380">
        <v>20230524</v>
      </c>
      <c r="K23380" t="s">
        <v>1035</v>
      </c>
      <c r="L23380">
        <v>0</v>
      </c>
      <c r="M23380">
        <v>50</v>
      </c>
      <c r="N23380" t="s">
        <v>80</v>
      </c>
      <c r="O23380">
        <v>20230921</v>
      </c>
    </row>
    <row r="23381" spans="1:15" x14ac:dyDescent="0.25">
      <c r="A23381" t="s">
        <v>14235</v>
      </c>
      <c r="B23381" t="s">
        <v>14236</v>
      </c>
      <c r="C23381">
        <v>1600007615</v>
      </c>
      <c r="D23381">
        <v>20230731</v>
      </c>
      <c r="E23381">
        <v>41100000</v>
      </c>
      <c r="F23381" t="s">
        <v>81</v>
      </c>
      <c r="G23381" t="s">
        <v>14444</v>
      </c>
      <c r="H23381" t="s">
        <v>14445</v>
      </c>
      <c r="I23381" t="s">
        <v>14446</v>
      </c>
      <c r="J23381">
        <v>20230731</v>
      </c>
      <c r="K23381" t="s">
        <v>14447</v>
      </c>
      <c r="L23381">
        <v>1052.82</v>
      </c>
      <c r="M23381">
        <v>0</v>
      </c>
      <c r="N23381" t="s">
        <v>37</v>
      </c>
      <c r="O23381">
        <v>20231117</v>
      </c>
    </row>
    <row r="23382" spans="1:15" x14ac:dyDescent="0.25">
      <c r="A23382" t="s">
        <v>14235</v>
      </c>
      <c r="B23382" t="s">
        <v>14236</v>
      </c>
      <c r="C23382">
        <v>1600012513</v>
      </c>
      <c r="D23382">
        <v>20231031</v>
      </c>
      <c r="E23382">
        <v>44571005</v>
      </c>
      <c r="F23382" t="s">
        <v>35</v>
      </c>
      <c r="I23382" t="s">
        <v>14448</v>
      </c>
      <c r="J23382">
        <v>20231031</v>
      </c>
      <c r="K23382" t="s">
        <v>14449</v>
      </c>
      <c r="L23382">
        <v>0</v>
      </c>
      <c r="M23382">
        <v>182</v>
      </c>
    </row>
    <row r="23383" spans="1:15" x14ac:dyDescent="0.25">
      <c r="A23383" t="s">
        <v>14235</v>
      </c>
      <c r="B23383" t="s">
        <v>14236</v>
      </c>
      <c r="C23383">
        <v>1600008988</v>
      </c>
      <c r="D23383">
        <v>20230831</v>
      </c>
      <c r="E23383">
        <v>44571005</v>
      </c>
      <c r="F23383" t="s">
        <v>35</v>
      </c>
      <c r="I23383" t="s">
        <v>13604</v>
      </c>
      <c r="J23383">
        <v>20230831</v>
      </c>
      <c r="K23383" t="s">
        <v>14450</v>
      </c>
      <c r="L23383">
        <v>0</v>
      </c>
      <c r="M23383">
        <v>443.44</v>
      </c>
      <c r="N23383" t="s">
        <v>117</v>
      </c>
      <c r="O23383">
        <v>20231024</v>
      </c>
    </row>
    <row r="23384" spans="1:15" x14ac:dyDescent="0.25">
      <c r="A23384" t="s">
        <v>14235</v>
      </c>
      <c r="B23384" t="s">
        <v>14236</v>
      </c>
      <c r="C23384">
        <v>1600001935</v>
      </c>
      <c r="D23384">
        <v>20230430</v>
      </c>
      <c r="E23384">
        <v>41100000</v>
      </c>
      <c r="F23384" t="s">
        <v>81</v>
      </c>
      <c r="G23384" t="s">
        <v>349</v>
      </c>
      <c r="H23384" t="s">
        <v>350</v>
      </c>
      <c r="I23384" t="s">
        <v>214</v>
      </c>
      <c r="J23384">
        <v>20230430</v>
      </c>
      <c r="K23384" t="s">
        <v>215</v>
      </c>
      <c r="L23384">
        <v>222</v>
      </c>
      <c r="M23384">
        <v>0</v>
      </c>
      <c r="N23384" t="s">
        <v>117</v>
      </c>
      <c r="O23384">
        <v>20230602</v>
      </c>
    </row>
    <row r="23385" spans="1:15" x14ac:dyDescent="0.25">
      <c r="A23385" t="s">
        <v>14235</v>
      </c>
      <c r="B23385" t="s">
        <v>14236</v>
      </c>
      <c r="C23385">
        <v>1600000826</v>
      </c>
      <c r="D23385">
        <v>20230404</v>
      </c>
      <c r="E23385">
        <v>41100000</v>
      </c>
      <c r="F23385" t="s">
        <v>81</v>
      </c>
      <c r="G23385" t="s">
        <v>1119</v>
      </c>
      <c r="H23385" t="s">
        <v>1120</v>
      </c>
      <c r="I23385" t="s">
        <v>5275</v>
      </c>
      <c r="J23385">
        <v>20230404</v>
      </c>
      <c r="K23385" t="s">
        <v>5276</v>
      </c>
      <c r="L23385">
        <v>480</v>
      </c>
      <c r="M23385">
        <v>0</v>
      </c>
      <c r="N23385" t="s">
        <v>80</v>
      </c>
      <c r="O23385">
        <v>20230509</v>
      </c>
    </row>
    <row r="23386" spans="1:15" x14ac:dyDescent="0.25">
      <c r="A23386" t="s">
        <v>14235</v>
      </c>
      <c r="B23386" t="s">
        <v>14236</v>
      </c>
      <c r="C23386">
        <v>1600007661</v>
      </c>
      <c r="D23386">
        <v>20230731</v>
      </c>
      <c r="E23386">
        <v>79100000</v>
      </c>
      <c r="F23386" t="s">
        <v>10356</v>
      </c>
      <c r="I23386" t="s">
        <v>14423</v>
      </c>
      <c r="J23386">
        <v>20230731</v>
      </c>
      <c r="K23386" t="s">
        <v>14424</v>
      </c>
      <c r="L23386">
        <v>0</v>
      </c>
      <c r="M23386">
        <v>3753.75</v>
      </c>
    </row>
    <row r="23387" spans="1:15" x14ac:dyDescent="0.25">
      <c r="A23387" t="s">
        <v>14235</v>
      </c>
      <c r="B23387" t="s">
        <v>14236</v>
      </c>
      <c r="C23387">
        <v>1600000874</v>
      </c>
      <c r="D23387">
        <v>20230415</v>
      </c>
      <c r="E23387">
        <v>70600005</v>
      </c>
      <c r="F23387" t="s">
        <v>12295</v>
      </c>
      <c r="I23387" t="s">
        <v>3072</v>
      </c>
      <c r="J23387">
        <v>20230415</v>
      </c>
      <c r="K23387" t="s">
        <v>3073</v>
      </c>
      <c r="L23387">
        <v>0</v>
      </c>
      <c r="M23387">
        <v>105.3</v>
      </c>
    </row>
    <row r="23388" spans="1:15" x14ac:dyDescent="0.25">
      <c r="A23388" t="s">
        <v>14235</v>
      </c>
      <c r="B23388" t="s">
        <v>14236</v>
      </c>
      <c r="C23388">
        <v>1600008943</v>
      </c>
      <c r="D23388">
        <v>20230828</v>
      </c>
      <c r="E23388">
        <v>70600001</v>
      </c>
      <c r="F23388" t="s">
        <v>11782</v>
      </c>
      <c r="I23388" t="s">
        <v>12627</v>
      </c>
      <c r="J23388">
        <v>20230828</v>
      </c>
      <c r="K23388" t="s">
        <v>14451</v>
      </c>
      <c r="L23388">
        <v>0</v>
      </c>
      <c r="M23388">
        <v>9370</v>
      </c>
    </row>
    <row r="23389" spans="1:15" x14ac:dyDescent="0.25">
      <c r="A23389" t="s">
        <v>14235</v>
      </c>
      <c r="B23389" t="s">
        <v>14236</v>
      </c>
      <c r="C23389">
        <v>1600005567</v>
      </c>
      <c r="D23389">
        <v>20230630</v>
      </c>
      <c r="E23389">
        <v>44571005</v>
      </c>
      <c r="F23389" t="s">
        <v>35</v>
      </c>
      <c r="I23389" t="s">
        <v>14174</v>
      </c>
      <c r="J23389">
        <v>20230630</v>
      </c>
      <c r="K23389" t="s">
        <v>14377</v>
      </c>
      <c r="L23389">
        <v>0</v>
      </c>
      <c r="M23389">
        <v>2814.13</v>
      </c>
      <c r="N23389" t="s">
        <v>80</v>
      </c>
      <c r="O23389">
        <v>20230921</v>
      </c>
    </row>
    <row r="23390" spans="1:15" x14ac:dyDescent="0.25">
      <c r="A23390" t="s">
        <v>14235</v>
      </c>
      <c r="B23390" t="s">
        <v>14236</v>
      </c>
      <c r="C23390">
        <v>1600001828</v>
      </c>
      <c r="D23390">
        <v>20230430</v>
      </c>
      <c r="E23390">
        <v>44571005</v>
      </c>
      <c r="F23390" t="s">
        <v>35</v>
      </c>
      <c r="I23390" t="s">
        <v>9390</v>
      </c>
      <c r="J23390">
        <v>20230430</v>
      </c>
      <c r="K23390" t="s">
        <v>14452</v>
      </c>
      <c r="L23390">
        <v>0</v>
      </c>
      <c r="M23390">
        <v>100.77</v>
      </c>
      <c r="N23390" t="s">
        <v>83</v>
      </c>
      <c r="O23390">
        <v>20230622</v>
      </c>
    </row>
    <row r="23391" spans="1:15" x14ac:dyDescent="0.25">
      <c r="A23391" t="s">
        <v>14235</v>
      </c>
      <c r="B23391" t="s">
        <v>14236</v>
      </c>
      <c r="C23391">
        <v>1600007461</v>
      </c>
      <c r="D23391">
        <v>20230731</v>
      </c>
      <c r="E23391">
        <v>70600001</v>
      </c>
      <c r="F23391" t="s">
        <v>11782</v>
      </c>
      <c r="I23391" t="s">
        <v>13175</v>
      </c>
      <c r="J23391">
        <v>20230731</v>
      </c>
      <c r="K23391" t="s">
        <v>14453</v>
      </c>
      <c r="L23391">
        <v>0</v>
      </c>
      <c r="M23391">
        <v>6140</v>
      </c>
    </row>
    <row r="23392" spans="1:15" x14ac:dyDescent="0.25">
      <c r="A23392" t="s">
        <v>14235</v>
      </c>
      <c r="B23392" t="s">
        <v>14236</v>
      </c>
      <c r="C23392">
        <v>1600001919</v>
      </c>
      <c r="D23392">
        <v>20230430</v>
      </c>
      <c r="E23392">
        <v>70600005</v>
      </c>
      <c r="F23392" t="s">
        <v>12295</v>
      </c>
      <c r="I23392" t="s">
        <v>2096</v>
      </c>
      <c r="J23392">
        <v>20230430</v>
      </c>
      <c r="K23392" t="s">
        <v>2097</v>
      </c>
      <c r="L23392">
        <v>0</v>
      </c>
      <c r="M23392">
        <v>-251.94</v>
      </c>
    </row>
    <row r="23393" spans="1:15" x14ac:dyDescent="0.25">
      <c r="A23393" t="s">
        <v>14235</v>
      </c>
      <c r="B23393" t="s">
        <v>14236</v>
      </c>
      <c r="C23393">
        <v>1600010657</v>
      </c>
      <c r="D23393">
        <v>20230930</v>
      </c>
      <c r="E23393">
        <v>44571005</v>
      </c>
      <c r="F23393" t="s">
        <v>35</v>
      </c>
      <c r="I23393" t="s">
        <v>2689</v>
      </c>
      <c r="J23393">
        <v>20230930</v>
      </c>
      <c r="K23393" t="s">
        <v>2690</v>
      </c>
      <c r="L23393">
        <v>0</v>
      </c>
      <c r="M23393">
        <v>2728.13</v>
      </c>
      <c r="N23393" t="s">
        <v>34</v>
      </c>
      <c r="O23393">
        <v>20231124</v>
      </c>
    </row>
    <row r="23394" spans="1:15" x14ac:dyDescent="0.25">
      <c r="A23394" t="s">
        <v>14235</v>
      </c>
      <c r="B23394" t="s">
        <v>14236</v>
      </c>
      <c r="C23394">
        <v>1600012519</v>
      </c>
      <c r="D23394">
        <v>20231031</v>
      </c>
      <c r="E23394">
        <v>41100000</v>
      </c>
      <c r="F23394" t="s">
        <v>81</v>
      </c>
      <c r="G23394" t="s">
        <v>1350</v>
      </c>
      <c r="H23394" t="s">
        <v>1351</v>
      </c>
      <c r="I23394" t="s">
        <v>14454</v>
      </c>
      <c r="J23394">
        <v>20231031</v>
      </c>
      <c r="K23394" t="s">
        <v>14455</v>
      </c>
      <c r="L23394">
        <v>1128</v>
      </c>
      <c r="M23394">
        <v>0</v>
      </c>
      <c r="N23394" t="s">
        <v>83</v>
      </c>
      <c r="O23394">
        <v>20231116</v>
      </c>
    </row>
    <row r="23395" spans="1:15" x14ac:dyDescent="0.25">
      <c r="A23395" t="s">
        <v>14235</v>
      </c>
      <c r="B23395" t="s">
        <v>14236</v>
      </c>
      <c r="C23395">
        <v>1600007412</v>
      </c>
      <c r="D23395">
        <v>20230731</v>
      </c>
      <c r="E23395">
        <v>44571005</v>
      </c>
      <c r="F23395" t="s">
        <v>35</v>
      </c>
      <c r="I23395" t="s">
        <v>9801</v>
      </c>
      <c r="J23395">
        <v>20230731</v>
      </c>
      <c r="K23395" t="s">
        <v>14456</v>
      </c>
      <c r="L23395">
        <v>0</v>
      </c>
      <c r="M23395">
        <v>2543.33</v>
      </c>
      <c r="N23395" t="s">
        <v>80</v>
      </c>
      <c r="O23395">
        <v>20230921</v>
      </c>
    </row>
    <row r="23396" spans="1:15" x14ac:dyDescent="0.25">
      <c r="A23396" t="s">
        <v>14235</v>
      </c>
      <c r="B23396" t="s">
        <v>14236</v>
      </c>
      <c r="C23396">
        <v>1600001887</v>
      </c>
      <c r="D23396">
        <v>20230430</v>
      </c>
      <c r="E23396">
        <v>41100000</v>
      </c>
      <c r="F23396" t="s">
        <v>81</v>
      </c>
      <c r="G23396" t="s">
        <v>8351</v>
      </c>
      <c r="H23396" t="s">
        <v>8352</v>
      </c>
      <c r="I23396" t="s">
        <v>13467</v>
      </c>
      <c r="J23396">
        <v>20230430</v>
      </c>
      <c r="K23396" t="s">
        <v>14457</v>
      </c>
      <c r="L23396">
        <v>1584</v>
      </c>
      <c r="M23396">
        <v>0</v>
      </c>
      <c r="N23396" t="s">
        <v>80</v>
      </c>
      <c r="O23396">
        <v>20230511</v>
      </c>
    </row>
    <row r="23397" spans="1:15" x14ac:dyDescent="0.25">
      <c r="A23397" t="s">
        <v>14235</v>
      </c>
      <c r="B23397" t="s">
        <v>14236</v>
      </c>
      <c r="C23397">
        <v>1600004083</v>
      </c>
      <c r="D23397">
        <v>20230524</v>
      </c>
      <c r="E23397">
        <v>70600001</v>
      </c>
      <c r="F23397" t="s">
        <v>11782</v>
      </c>
      <c r="I23397" t="s">
        <v>12122</v>
      </c>
      <c r="J23397">
        <v>20230524</v>
      </c>
      <c r="K23397" t="s">
        <v>14458</v>
      </c>
      <c r="L23397">
        <v>0</v>
      </c>
      <c r="M23397">
        <v>230</v>
      </c>
    </row>
    <row r="23398" spans="1:15" x14ac:dyDescent="0.25">
      <c r="A23398" t="s">
        <v>14235</v>
      </c>
      <c r="B23398" t="s">
        <v>14236</v>
      </c>
      <c r="C23398">
        <v>1600010622</v>
      </c>
      <c r="D23398">
        <v>20230930</v>
      </c>
      <c r="E23398">
        <v>70600005</v>
      </c>
      <c r="F23398" t="s">
        <v>12295</v>
      </c>
      <c r="I23398" t="s">
        <v>11384</v>
      </c>
      <c r="J23398">
        <v>20230930</v>
      </c>
      <c r="K23398" t="s">
        <v>14459</v>
      </c>
      <c r="L23398">
        <v>0</v>
      </c>
      <c r="M23398">
        <v>13.78</v>
      </c>
    </row>
    <row r="23399" spans="1:15" x14ac:dyDescent="0.25">
      <c r="A23399" t="s">
        <v>14235</v>
      </c>
      <c r="B23399" t="s">
        <v>14236</v>
      </c>
      <c r="C23399">
        <v>1600001993</v>
      </c>
      <c r="D23399">
        <v>20230430</v>
      </c>
      <c r="E23399">
        <v>70600001</v>
      </c>
      <c r="F23399" t="s">
        <v>11782</v>
      </c>
      <c r="I23399" t="s">
        <v>12730</v>
      </c>
      <c r="J23399">
        <v>20230430</v>
      </c>
      <c r="K23399" t="s">
        <v>14460</v>
      </c>
      <c r="L23399">
        <v>0</v>
      </c>
      <c r="M23399">
        <v>246.4</v>
      </c>
    </row>
    <row r="23400" spans="1:15" x14ac:dyDescent="0.25">
      <c r="A23400" t="s">
        <v>14235</v>
      </c>
      <c r="B23400" t="s">
        <v>14236</v>
      </c>
      <c r="C23400">
        <v>1600009214</v>
      </c>
      <c r="D23400">
        <v>20230915</v>
      </c>
      <c r="E23400">
        <v>44571005</v>
      </c>
      <c r="F23400" t="s">
        <v>35</v>
      </c>
      <c r="I23400" t="s">
        <v>12573</v>
      </c>
      <c r="J23400">
        <v>20230915</v>
      </c>
      <c r="K23400" t="s">
        <v>14461</v>
      </c>
      <c r="L23400">
        <v>0</v>
      </c>
      <c r="M23400">
        <v>380</v>
      </c>
      <c r="N23400" t="s">
        <v>34</v>
      </c>
      <c r="O23400">
        <v>20231124</v>
      </c>
    </row>
    <row r="23401" spans="1:15" x14ac:dyDescent="0.25">
      <c r="A23401" t="s">
        <v>14235</v>
      </c>
      <c r="B23401" t="s">
        <v>14236</v>
      </c>
      <c r="C23401">
        <v>1600010543</v>
      </c>
      <c r="D23401">
        <v>20230930</v>
      </c>
      <c r="E23401">
        <v>70600005</v>
      </c>
      <c r="F23401" t="s">
        <v>12295</v>
      </c>
      <c r="I23401" t="s">
        <v>13042</v>
      </c>
      <c r="J23401">
        <v>20230930</v>
      </c>
      <c r="K23401" t="s">
        <v>14286</v>
      </c>
      <c r="L23401">
        <v>0</v>
      </c>
      <c r="M23401">
        <v>18.55</v>
      </c>
    </row>
    <row r="23402" spans="1:15" x14ac:dyDescent="0.25">
      <c r="A23402" t="s">
        <v>14235</v>
      </c>
      <c r="B23402" t="s">
        <v>14236</v>
      </c>
      <c r="C23402">
        <v>1600006377</v>
      </c>
      <c r="D23402">
        <v>20230725</v>
      </c>
      <c r="E23402">
        <v>41100000</v>
      </c>
      <c r="F23402" t="s">
        <v>81</v>
      </c>
      <c r="G23402" t="s">
        <v>8063</v>
      </c>
      <c r="H23402" t="s">
        <v>8064</v>
      </c>
      <c r="I23402" t="s">
        <v>9126</v>
      </c>
      <c r="J23402">
        <v>20230725</v>
      </c>
      <c r="K23402" t="s">
        <v>14462</v>
      </c>
      <c r="L23402">
        <v>2088</v>
      </c>
      <c r="M23402">
        <v>0</v>
      </c>
      <c r="N23402" t="s">
        <v>136</v>
      </c>
      <c r="O23402">
        <v>20230727</v>
      </c>
    </row>
    <row r="23403" spans="1:15" x14ac:dyDescent="0.25">
      <c r="A23403" t="s">
        <v>14235</v>
      </c>
      <c r="B23403" t="s">
        <v>14236</v>
      </c>
      <c r="C23403">
        <v>1600005772</v>
      </c>
      <c r="D23403">
        <v>20230630</v>
      </c>
      <c r="E23403">
        <v>70600005</v>
      </c>
      <c r="F23403" t="s">
        <v>12295</v>
      </c>
      <c r="I23403" t="s">
        <v>9205</v>
      </c>
      <c r="J23403">
        <v>20230630</v>
      </c>
      <c r="K23403" t="s">
        <v>14463</v>
      </c>
      <c r="L23403">
        <v>0</v>
      </c>
      <c r="M23403">
        <v>15.17</v>
      </c>
    </row>
    <row r="23404" spans="1:15" x14ac:dyDescent="0.25">
      <c r="A23404" t="s">
        <v>14235</v>
      </c>
      <c r="B23404" t="s">
        <v>14236</v>
      </c>
      <c r="C23404">
        <v>1600004095</v>
      </c>
      <c r="D23404">
        <v>20230524</v>
      </c>
      <c r="E23404">
        <v>44571005</v>
      </c>
      <c r="F23404" t="s">
        <v>35</v>
      </c>
      <c r="I23404" t="s">
        <v>14464</v>
      </c>
      <c r="J23404">
        <v>20230524</v>
      </c>
      <c r="K23404" t="s">
        <v>14465</v>
      </c>
      <c r="L23404">
        <v>0</v>
      </c>
      <c r="M23404">
        <v>100</v>
      </c>
      <c r="N23404" t="s">
        <v>80</v>
      </c>
      <c r="O23404">
        <v>20230921</v>
      </c>
    </row>
    <row r="23405" spans="1:15" x14ac:dyDescent="0.25">
      <c r="A23405" t="s">
        <v>14235</v>
      </c>
      <c r="B23405" t="s">
        <v>14236</v>
      </c>
      <c r="C23405">
        <v>1600006239</v>
      </c>
      <c r="D23405">
        <v>20230715</v>
      </c>
      <c r="E23405">
        <v>44571005</v>
      </c>
      <c r="F23405" t="s">
        <v>35</v>
      </c>
      <c r="I23405" t="s">
        <v>3549</v>
      </c>
      <c r="J23405">
        <v>20230715</v>
      </c>
      <c r="K23405" t="s">
        <v>3550</v>
      </c>
      <c r="L23405">
        <v>0</v>
      </c>
      <c r="M23405">
        <v>34.549999999999997</v>
      </c>
      <c r="N23405" t="s">
        <v>80</v>
      </c>
      <c r="O23405">
        <v>20230921</v>
      </c>
    </row>
    <row r="23406" spans="1:15" x14ac:dyDescent="0.25">
      <c r="A23406" t="s">
        <v>14235</v>
      </c>
      <c r="B23406" t="s">
        <v>14236</v>
      </c>
      <c r="C23406">
        <v>1600010622</v>
      </c>
      <c r="D23406">
        <v>20230930</v>
      </c>
      <c r="E23406">
        <v>41100000</v>
      </c>
      <c r="F23406" t="s">
        <v>81</v>
      </c>
      <c r="G23406" t="s">
        <v>8960</v>
      </c>
      <c r="H23406" t="s">
        <v>8961</v>
      </c>
      <c r="I23406" t="s">
        <v>11384</v>
      </c>
      <c r="J23406">
        <v>20230930</v>
      </c>
      <c r="K23406" t="s">
        <v>14459</v>
      </c>
      <c r="L23406">
        <v>154.6</v>
      </c>
      <c r="M23406">
        <v>0</v>
      </c>
      <c r="N23406" t="s">
        <v>29</v>
      </c>
      <c r="O23406">
        <v>20231010</v>
      </c>
    </row>
    <row r="23407" spans="1:15" x14ac:dyDescent="0.25">
      <c r="A23407" t="s">
        <v>14235</v>
      </c>
      <c r="B23407" t="s">
        <v>14236</v>
      </c>
      <c r="C23407">
        <v>1600009095</v>
      </c>
      <c r="D23407">
        <v>20230831</v>
      </c>
      <c r="E23407">
        <v>70600001</v>
      </c>
      <c r="F23407" t="s">
        <v>11782</v>
      </c>
      <c r="I23407" t="s">
        <v>3993</v>
      </c>
      <c r="J23407">
        <v>20230831</v>
      </c>
      <c r="K23407" t="s">
        <v>3994</v>
      </c>
      <c r="L23407">
        <v>0</v>
      </c>
      <c r="M23407">
        <v>780</v>
      </c>
    </row>
    <row r="23408" spans="1:15" x14ac:dyDescent="0.25">
      <c r="A23408" t="s">
        <v>14235</v>
      </c>
      <c r="B23408" t="s">
        <v>14236</v>
      </c>
      <c r="C23408">
        <v>1600002251</v>
      </c>
      <c r="D23408">
        <v>20230515</v>
      </c>
      <c r="E23408">
        <v>70600001</v>
      </c>
      <c r="F23408" t="s">
        <v>11782</v>
      </c>
      <c r="I23408" t="s">
        <v>3827</v>
      </c>
      <c r="J23408">
        <v>20230515</v>
      </c>
      <c r="K23408" t="s">
        <v>2062</v>
      </c>
      <c r="L23408">
        <v>0</v>
      </c>
      <c r="M23408">
        <v>260</v>
      </c>
    </row>
    <row r="23409" spans="1:15" x14ac:dyDescent="0.25">
      <c r="A23409" t="s">
        <v>14235</v>
      </c>
      <c r="B23409" t="s">
        <v>14236</v>
      </c>
      <c r="C23409">
        <v>1600009145</v>
      </c>
      <c r="D23409">
        <v>20230831</v>
      </c>
      <c r="E23409">
        <v>70600001</v>
      </c>
      <c r="F23409" t="s">
        <v>11782</v>
      </c>
      <c r="I23409" t="s">
        <v>14141</v>
      </c>
      <c r="J23409">
        <v>20230831</v>
      </c>
      <c r="K23409" t="s">
        <v>14466</v>
      </c>
      <c r="L23409">
        <v>0</v>
      </c>
      <c r="M23409">
        <v>-624.71</v>
      </c>
    </row>
    <row r="23410" spans="1:15" x14ac:dyDescent="0.25">
      <c r="A23410" t="s">
        <v>14235</v>
      </c>
      <c r="B23410" t="s">
        <v>14236</v>
      </c>
      <c r="C23410">
        <v>1600012500</v>
      </c>
      <c r="D23410">
        <v>20231031</v>
      </c>
      <c r="E23410">
        <v>44571005</v>
      </c>
      <c r="F23410" t="s">
        <v>35</v>
      </c>
      <c r="I23410" t="s">
        <v>14467</v>
      </c>
      <c r="J23410">
        <v>20231031</v>
      </c>
      <c r="K23410" t="s">
        <v>14468</v>
      </c>
      <c r="L23410">
        <v>0</v>
      </c>
      <c r="M23410">
        <v>210</v>
      </c>
    </row>
    <row r="23411" spans="1:15" x14ac:dyDescent="0.25">
      <c r="A23411" t="s">
        <v>14235</v>
      </c>
      <c r="B23411" t="s">
        <v>14236</v>
      </c>
      <c r="C23411">
        <v>1600001974</v>
      </c>
      <c r="D23411">
        <v>20230430</v>
      </c>
      <c r="E23411">
        <v>41100000</v>
      </c>
      <c r="F23411" t="s">
        <v>81</v>
      </c>
      <c r="G23411" t="s">
        <v>9019</v>
      </c>
      <c r="H23411" t="s">
        <v>9020</v>
      </c>
      <c r="I23411" t="s">
        <v>12805</v>
      </c>
      <c r="J23411">
        <v>20230430</v>
      </c>
      <c r="K23411" t="s">
        <v>14438</v>
      </c>
      <c r="L23411">
        <v>3447.59</v>
      </c>
      <c r="M23411">
        <v>0</v>
      </c>
      <c r="N23411" t="s">
        <v>37</v>
      </c>
      <c r="O23411">
        <v>20230511</v>
      </c>
    </row>
    <row r="23412" spans="1:15" x14ac:dyDescent="0.25">
      <c r="A23412" t="s">
        <v>14235</v>
      </c>
      <c r="B23412" t="s">
        <v>14236</v>
      </c>
      <c r="C23412">
        <v>1600007467</v>
      </c>
      <c r="D23412">
        <v>20230731</v>
      </c>
      <c r="E23412">
        <v>70600001</v>
      </c>
      <c r="F23412" t="s">
        <v>11782</v>
      </c>
      <c r="I23412" t="s">
        <v>2569</v>
      </c>
      <c r="J23412">
        <v>20230731</v>
      </c>
      <c r="K23412" t="s">
        <v>1155</v>
      </c>
      <c r="L23412">
        <v>0</v>
      </c>
      <c r="M23412">
        <v>530.4</v>
      </c>
    </row>
    <row r="23413" spans="1:15" x14ac:dyDescent="0.25">
      <c r="A23413" t="s">
        <v>14235</v>
      </c>
      <c r="B23413" t="s">
        <v>14236</v>
      </c>
      <c r="C23413">
        <v>1600000890</v>
      </c>
      <c r="D23413">
        <v>20230425</v>
      </c>
      <c r="E23413">
        <v>70600001</v>
      </c>
      <c r="F23413" t="s">
        <v>11782</v>
      </c>
      <c r="I23413" t="s">
        <v>14469</v>
      </c>
      <c r="J23413">
        <v>20230425</v>
      </c>
      <c r="K23413" t="s">
        <v>14470</v>
      </c>
      <c r="L23413">
        <v>0</v>
      </c>
      <c r="M23413">
        <v>180</v>
      </c>
    </row>
    <row r="23414" spans="1:15" x14ac:dyDescent="0.25">
      <c r="A23414" t="s">
        <v>14235</v>
      </c>
      <c r="B23414" t="s">
        <v>14236</v>
      </c>
      <c r="C23414">
        <v>1600001822</v>
      </c>
      <c r="D23414">
        <v>20230430</v>
      </c>
      <c r="E23414">
        <v>41100000</v>
      </c>
      <c r="F23414" t="s">
        <v>81</v>
      </c>
      <c r="G23414" t="s">
        <v>9754</v>
      </c>
      <c r="H23414" t="s">
        <v>9755</v>
      </c>
      <c r="I23414" t="s">
        <v>13111</v>
      </c>
      <c r="J23414">
        <v>20230430</v>
      </c>
      <c r="K23414" t="s">
        <v>14471</v>
      </c>
      <c r="L23414">
        <v>14457.83</v>
      </c>
      <c r="M23414">
        <v>0</v>
      </c>
      <c r="N23414" t="s">
        <v>83</v>
      </c>
      <c r="O23414">
        <v>20230511</v>
      </c>
    </row>
    <row r="23415" spans="1:15" x14ac:dyDescent="0.25">
      <c r="A23415" t="s">
        <v>14235</v>
      </c>
      <c r="B23415" t="s">
        <v>14236</v>
      </c>
      <c r="C23415">
        <v>1600010648</v>
      </c>
      <c r="D23415">
        <v>20230930</v>
      </c>
      <c r="E23415">
        <v>44571005</v>
      </c>
      <c r="F23415" t="s">
        <v>35</v>
      </c>
      <c r="I23415" t="s">
        <v>9560</v>
      </c>
      <c r="J23415">
        <v>20230930</v>
      </c>
      <c r="K23415" t="s">
        <v>14472</v>
      </c>
      <c r="L23415">
        <v>0</v>
      </c>
      <c r="M23415">
        <v>2690.17</v>
      </c>
      <c r="N23415" t="s">
        <v>34</v>
      </c>
      <c r="O23415">
        <v>20231124</v>
      </c>
    </row>
    <row r="23416" spans="1:15" x14ac:dyDescent="0.25">
      <c r="A23416" t="s">
        <v>14235</v>
      </c>
      <c r="B23416" t="s">
        <v>14236</v>
      </c>
      <c r="C23416">
        <v>1600009014</v>
      </c>
      <c r="D23416">
        <v>20230831</v>
      </c>
      <c r="E23416">
        <v>44571005</v>
      </c>
      <c r="F23416" t="s">
        <v>35</v>
      </c>
      <c r="I23416" t="s">
        <v>9453</v>
      </c>
      <c r="J23416">
        <v>20230831</v>
      </c>
      <c r="K23416" t="s">
        <v>14418</v>
      </c>
      <c r="L23416">
        <v>0</v>
      </c>
      <c r="M23416">
        <v>3752.92</v>
      </c>
      <c r="N23416" t="s">
        <v>117</v>
      </c>
      <c r="O23416">
        <v>20231024</v>
      </c>
    </row>
    <row r="23417" spans="1:15" x14ac:dyDescent="0.25">
      <c r="A23417" t="s">
        <v>14235</v>
      </c>
      <c r="B23417" t="s">
        <v>14236</v>
      </c>
      <c r="C23417">
        <v>1600012557</v>
      </c>
      <c r="D23417">
        <v>20231031</v>
      </c>
      <c r="E23417">
        <v>41100000</v>
      </c>
      <c r="F23417" t="s">
        <v>81</v>
      </c>
      <c r="G23417" t="s">
        <v>10149</v>
      </c>
      <c r="H23417" t="s">
        <v>10150</v>
      </c>
      <c r="I23417" t="s">
        <v>14473</v>
      </c>
      <c r="J23417">
        <v>20231031</v>
      </c>
      <c r="K23417" t="s">
        <v>14474</v>
      </c>
      <c r="L23417">
        <v>21088.720000000001</v>
      </c>
      <c r="M23417">
        <v>0</v>
      </c>
      <c r="N23417" t="s">
        <v>136</v>
      </c>
      <c r="O23417">
        <v>20231116</v>
      </c>
    </row>
    <row r="23418" spans="1:15" x14ac:dyDescent="0.25">
      <c r="A23418" t="s">
        <v>14235</v>
      </c>
      <c r="B23418" t="s">
        <v>14236</v>
      </c>
      <c r="C23418">
        <v>1600000843</v>
      </c>
      <c r="D23418">
        <v>20230415</v>
      </c>
      <c r="E23418">
        <v>70600001</v>
      </c>
      <c r="F23418" t="s">
        <v>11782</v>
      </c>
      <c r="I23418" t="s">
        <v>10139</v>
      </c>
      <c r="J23418">
        <v>20230415</v>
      </c>
      <c r="K23418" t="s">
        <v>14475</v>
      </c>
      <c r="L23418">
        <v>0</v>
      </c>
      <c r="M23418">
        <v>460</v>
      </c>
    </row>
    <row r="23419" spans="1:15" x14ac:dyDescent="0.25">
      <c r="A23419" t="s">
        <v>14235</v>
      </c>
      <c r="B23419" t="s">
        <v>14236</v>
      </c>
      <c r="C23419">
        <v>1600012486</v>
      </c>
      <c r="D23419">
        <v>20231031</v>
      </c>
      <c r="E23419">
        <v>41100000</v>
      </c>
      <c r="F23419" t="s">
        <v>81</v>
      </c>
      <c r="G23419" t="s">
        <v>9030</v>
      </c>
      <c r="H23419" t="s">
        <v>9031</v>
      </c>
      <c r="I23419" t="s">
        <v>14476</v>
      </c>
      <c r="J23419">
        <v>20231031</v>
      </c>
      <c r="K23419" t="s">
        <v>14477</v>
      </c>
      <c r="L23419">
        <v>2038.73</v>
      </c>
      <c r="M23419">
        <v>0</v>
      </c>
      <c r="N23419" t="s">
        <v>29</v>
      </c>
      <c r="O23419">
        <v>20231116</v>
      </c>
    </row>
    <row r="23420" spans="1:15" x14ac:dyDescent="0.25">
      <c r="A23420" t="s">
        <v>14235</v>
      </c>
      <c r="B23420" t="s">
        <v>14236</v>
      </c>
      <c r="C23420">
        <v>1600009203</v>
      </c>
      <c r="D23420">
        <v>20230915</v>
      </c>
      <c r="E23420">
        <v>70600001</v>
      </c>
      <c r="F23420" t="s">
        <v>11782</v>
      </c>
      <c r="I23420" t="s">
        <v>9891</v>
      </c>
      <c r="J23420">
        <v>20230915</v>
      </c>
      <c r="K23420" t="s">
        <v>14478</v>
      </c>
      <c r="L23420">
        <v>0</v>
      </c>
      <c r="M23420">
        <v>250</v>
      </c>
    </row>
    <row r="23421" spans="1:15" x14ac:dyDescent="0.25">
      <c r="A23421" t="s">
        <v>14235</v>
      </c>
      <c r="B23421" t="s">
        <v>14236</v>
      </c>
      <c r="C23421">
        <v>1600007464</v>
      </c>
      <c r="D23421">
        <v>20230731</v>
      </c>
      <c r="E23421">
        <v>41100000</v>
      </c>
      <c r="F23421" t="s">
        <v>81</v>
      </c>
      <c r="G23421" t="s">
        <v>702</v>
      </c>
      <c r="H23421" t="s">
        <v>703</v>
      </c>
      <c r="I23421" t="s">
        <v>2437</v>
      </c>
      <c r="J23421">
        <v>20230731</v>
      </c>
      <c r="K23421" t="s">
        <v>1155</v>
      </c>
      <c r="L23421">
        <v>545.58000000000004</v>
      </c>
      <c r="M23421">
        <v>0</v>
      </c>
      <c r="N23421" t="s">
        <v>1519</v>
      </c>
      <c r="O23421">
        <v>20231012</v>
      </c>
    </row>
    <row r="23422" spans="1:15" x14ac:dyDescent="0.25">
      <c r="A23422" t="s">
        <v>14235</v>
      </c>
      <c r="B23422" t="s">
        <v>14236</v>
      </c>
      <c r="C23422">
        <v>1600009150</v>
      </c>
      <c r="D23422">
        <v>20230831</v>
      </c>
      <c r="E23422">
        <v>41100000</v>
      </c>
      <c r="F23422" t="s">
        <v>81</v>
      </c>
      <c r="G23422" t="s">
        <v>1202</v>
      </c>
      <c r="H23422" t="s">
        <v>1203</v>
      </c>
      <c r="I23422" t="s">
        <v>14479</v>
      </c>
      <c r="J23422">
        <v>20230831</v>
      </c>
      <c r="K23422" t="s">
        <v>14480</v>
      </c>
      <c r="L23422">
        <v>13233.67</v>
      </c>
      <c r="M23422">
        <v>0</v>
      </c>
      <c r="N23422" t="s">
        <v>136</v>
      </c>
      <c r="O23422">
        <v>20231005</v>
      </c>
    </row>
    <row r="23423" spans="1:15" x14ac:dyDescent="0.25">
      <c r="A23423" t="s">
        <v>14235</v>
      </c>
      <c r="B23423" t="s">
        <v>14236</v>
      </c>
      <c r="C23423">
        <v>1600002000</v>
      </c>
      <c r="D23423">
        <v>20230430</v>
      </c>
      <c r="E23423">
        <v>41100000</v>
      </c>
      <c r="F23423" t="s">
        <v>81</v>
      </c>
      <c r="G23423" t="s">
        <v>759</v>
      </c>
      <c r="H23423" t="s">
        <v>760</v>
      </c>
      <c r="I23423" t="s">
        <v>761</v>
      </c>
      <c r="J23423">
        <v>20230430</v>
      </c>
      <c r="K23423" t="s">
        <v>762</v>
      </c>
      <c r="L23423">
        <v>298.8</v>
      </c>
      <c r="M23423">
        <v>0</v>
      </c>
      <c r="N23423" t="s">
        <v>83</v>
      </c>
      <c r="O23423">
        <v>20230531</v>
      </c>
    </row>
    <row r="23424" spans="1:15" x14ac:dyDescent="0.25">
      <c r="A23424" t="s">
        <v>14235</v>
      </c>
      <c r="B23424" t="s">
        <v>14236</v>
      </c>
      <c r="C23424">
        <v>1600002242</v>
      </c>
      <c r="D23424">
        <v>20230515</v>
      </c>
      <c r="E23424">
        <v>44571005</v>
      </c>
      <c r="F23424" t="s">
        <v>35</v>
      </c>
      <c r="I23424" t="s">
        <v>11736</v>
      </c>
      <c r="J23424">
        <v>20230515</v>
      </c>
      <c r="K23424" t="s">
        <v>14481</v>
      </c>
      <c r="L23424">
        <v>0</v>
      </c>
      <c r="M23424">
        <v>162</v>
      </c>
      <c r="N23424" t="s">
        <v>37</v>
      </c>
      <c r="O23424">
        <v>20230718</v>
      </c>
    </row>
    <row r="23425" spans="1:15" x14ac:dyDescent="0.25">
      <c r="A23425" t="s">
        <v>14235</v>
      </c>
      <c r="B23425" t="s">
        <v>14236</v>
      </c>
      <c r="C23425">
        <v>1600001914</v>
      </c>
      <c r="D23425">
        <v>20230430</v>
      </c>
      <c r="E23425">
        <v>70600001</v>
      </c>
      <c r="F23425" t="s">
        <v>11782</v>
      </c>
      <c r="I23425" t="s">
        <v>13572</v>
      </c>
      <c r="J23425">
        <v>20230430</v>
      </c>
      <c r="K23425" t="s">
        <v>14267</v>
      </c>
      <c r="L23425">
        <v>0</v>
      </c>
      <c r="M23425">
        <v>560</v>
      </c>
    </row>
    <row r="23426" spans="1:15" x14ac:dyDescent="0.25">
      <c r="A23426" t="s">
        <v>14235</v>
      </c>
      <c r="B23426" t="s">
        <v>14236</v>
      </c>
      <c r="C23426">
        <v>1600004232</v>
      </c>
      <c r="D23426">
        <v>20230531</v>
      </c>
      <c r="E23426">
        <v>70600001</v>
      </c>
      <c r="F23426" t="s">
        <v>11782</v>
      </c>
      <c r="I23426" t="s">
        <v>12514</v>
      </c>
      <c r="J23426">
        <v>20230531</v>
      </c>
      <c r="K23426" t="s">
        <v>14308</v>
      </c>
      <c r="L23426">
        <v>0</v>
      </c>
      <c r="M23426">
        <v>5930</v>
      </c>
    </row>
    <row r="23427" spans="1:15" x14ac:dyDescent="0.25">
      <c r="A23427" t="s">
        <v>14235</v>
      </c>
      <c r="B23427" t="s">
        <v>14236</v>
      </c>
      <c r="C23427">
        <v>1600006288</v>
      </c>
      <c r="D23427">
        <v>20230715</v>
      </c>
      <c r="E23427">
        <v>70600001</v>
      </c>
      <c r="F23427" t="s">
        <v>11782</v>
      </c>
      <c r="I23427" t="s">
        <v>14482</v>
      </c>
      <c r="J23427">
        <v>20230715</v>
      </c>
      <c r="K23427" t="s">
        <v>14483</v>
      </c>
      <c r="L23427">
        <v>0</v>
      </c>
      <c r="M23427">
        <v>280</v>
      </c>
    </row>
    <row r="23428" spans="1:15" x14ac:dyDescent="0.25">
      <c r="A23428" t="s">
        <v>14235</v>
      </c>
      <c r="B23428" t="s">
        <v>14236</v>
      </c>
      <c r="C23428">
        <v>1600004125</v>
      </c>
      <c r="D23428">
        <v>20230531</v>
      </c>
      <c r="E23428">
        <v>44571005</v>
      </c>
      <c r="F23428" t="s">
        <v>35</v>
      </c>
      <c r="I23428" t="s">
        <v>13088</v>
      </c>
      <c r="J23428">
        <v>20230531</v>
      </c>
      <c r="K23428" t="s">
        <v>14484</v>
      </c>
      <c r="L23428">
        <v>0</v>
      </c>
      <c r="M23428">
        <v>66</v>
      </c>
      <c r="N23428" t="s">
        <v>37</v>
      </c>
      <c r="O23428">
        <v>20230718</v>
      </c>
    </row>
    <row r="23429" spans="1:15" x14ac:dyDescent="0.25">
      <c r="A23429" t="s">
        <v>14235</v>
      </c>
      <c r="B23429" t="s">
        <v>14236</v>
      </c>
      <c r="C23429">
        <v>1600007539</v>
      </c>
      <c r="D23429">
        <v>20230731</v>
      </c>
      <c r="E23429">
        <v>70600001</v>
      </c>
      <c r="F23429" t="s">
        <v>11782</v>
      </c>
      <c r="I23429" t="s">
        <v>14485</v>
      </c>
      <c r="J23429">
        <v>20230731</v>
      </c>
      <c r="K23429" t="s">
        <v>14486</v>
      </c>
      <c r="L23429">
        <v>0</v>
      </c>
      <c r="M23429">
        <v>210</v>
      </c>
    </row>
    <row r="23430" spans="1:15" x14ac:dyDescent="0.25">
      <c r="A23430" t="s">
        <v>14235</v>
      </c>
      <c r="B23430" t="s">
        <v>14236</v>
      </c>
      <c r="C23430">
        <v>1600010646</v>
      </c>
      <c r="D23430">
        <v>20230930</v>
      </c>
      <c r="E23430">
        <v>41100000</v>
      </c>
      <c r="F23430" t="s">
        <v>81</v>
      </c>
      <c r="G23430" t="s">
        <v>687</v>
      </c>
      <c r="H23430" t="s">
        <v>688</v>
      </c>
      <c r="I23430" t="s">
        <v>14487</v>
      </c>
      <c r="J23430">
        <v>20230930</v>
      </c>
      <c r="K23430" t="s">
        <v>14488</v>
      </c>
      <c r="L23430">
        <v>1834.86</v>
      </c>
      <c r="M23430">
        <v>0</v>
      </c>
      <c r="N23430" t="s">
        <v>446</v>
      </c>
      <c r="O23430">
        <v>20231109</v>
      </c>
    </row>
    <row r="23431" spans="1:15" x14ac:dyDescent="0.25">
      <c r="A23431" t="s">
        <v>14235</v>
      </c>
      <c r="B23431" t="s">
        <v>14236</v>
      </c>
      <c r="C23431">
        <v>1600010734</v>
      </c>
      <c r="D23431">
        <v>20230930</v>
      </c>
      <c r="E23431">
        <v>70600001</v>
      </c>
      <c r="F23431" t="s">
        <v>11782</v>
      </c>
      <c r="I23431" t="s">
        <v>11872</v>
      </c>
      <c r="J23431">
        <v>20230930</v>
      </c>
      <c r="K23431" t="s">
        <v>14489</v>
      </c>
      <c r="L23431">
        <v>0</v>
      </c>
      <c r="M23431">
        <v>21576.78</v>
      </c>
    </row>
    <row r="23432" spans="1:15" x14ac:dyDescent="0.25">
      <c r="A23432" t="s">
        <v>14235</v>
      </c>
      <c r="B23432" t="s">
        <v>14236</v>
      </c>
      <c r="C23432">
        <v>1600010568</v>
      </c>
      <c r="D23432">
        <v>20230930</v>
      </c>
      <c r="E23432">
        <v>44571005</v>
      </c>
      <c r="F23432" t="s">
        <v>35</v>
      </c>
      <c r="I23432" t="s">
        <v>9894</v>
      </c>
      <c r="J23432">
        <v>20230930</v>
      </c>
      <c r="K23432" t="s">
        <v>14242</v>
      </c>
      <c r="L23432">
        <v>0</v>
      </c>
      <c r="M23432">
        <v>2803.38</v>
      </c>
      <c r="N23432" t="s">
        <v>34</v>
      </c>
      <c r="O23432">
        <v>20231124</v>
      </c>
    </row>
    <row r="23433" spans="1:15" x14ac:dyDescent="0.25">
      <c r="A23433" t="s">
        <v>14235</v>
      </c>
      <c r="B23433" t="s">
        <v>14236</v>
      </c>
      <c r="C23433">
        <v>1600001814</v>
      </c>
      <c r="D23433">
        <v>20230430</v>
      </c>
      <c r="E23433">
        <v>70600005</v>
      </c>
      <c r="F23433" t="s">
        <v>12295</v>
      </c>
      <c r="I23433" t="s">
        <v>9777</v>
      </c>
      <c r="J23433">
        <v>20230430</v>
      </c>
      <c r="K23433" t="s">
        <v>14490</v>
      </c>
      <c r="L23433">
        <v>0</v>
      </c>
      <c r="M23433">
        <v>747.88</v>
      </c>
    </row>
    <row r="23434" spans="1:15" x14ac:dyDescent="0.25">
      <c r="A23434" t="s">
        <v>14235</v>
      </c>
      <c r="B23434" t="s">
        <v>14236</v>
      </c>
      <c r="C23434">
        <v>1600005536</v>
      </c>
      <c r="D23434">
        <v>20230630</v>
      </c>
      <c r="E23434">
        <v>41100000</v>
      </c>
      <c r="F23434" t="s">
        <v>81</v>
      </c>
      <c r="G23434" t="s">
        <v>702</v>
      </c>
      <c r="H23434" t="s">
        <v>703</v>
      </c>
      <c r="I23434" t="s">
        <v>4017</v>
      </c>
      <c r="J23434">
        <v>20230630</v>
      </c>
      <c r="K23434" t="s">
        <v>608</v>
      </c>
      <c r="L23434">
        <v>1126.69</v>
      </c>
      <c r="M23434">
        <v>0</v>
      </c>
      <c r="N23434" t="s">
        <v>766</v>
      </c>
      <c r="O23434">
        <v>20230727</v>
      </c>
    </row>
    <row r="23435" spans="1:15" x14ac:dyDescent="0.25">
      <c r="A23435" t="s">
        <v>14235</v>
      </c>
      <c r="B23435" t="s">
        <v>14236</v>
      </c>
      <c r="C23435">
        <v>1600010760</v>
      </c>
      <c r="D23435">
        <v>20230930</v>
      </c>
      <c r="E23435">
        <v>70830000</v>
      </c>
      <c r="F23435" t="s">
        <v>14255</v>
      </c>
      <c r="I23435" t="s">
        <v>14434</v>
      </c>
      <c r="J23435">
        <v>20230930</v>
      </c>
      <c r="K23435" t="s">
        <v>14435</v>
      </c>
      <c r="L23435">
        <v>0</v>
      </c>
      <c r="M23435">
        <v>352</v>
      </c>
    </row>
    <row r="23436" spans="1:15" x14ac:dyDescent="0.25">
      <c r="A23436" t="s">
        <v>14235</v>
      </c>
      <c r="B23436" t="s">
        <v>14236</v>
      </c>
      <c r="C23436">
        <v>1600001988</v>
      </c>
      <c r="D23436">
        <v>20230430</v>
      </c>
      <c r="E23436">
        <v>70600005</v>
      </c>
      <c r="F23436" t="s">
        <v>12295</v>
      </c>
      <c r="I23436" t="s">
        <v>4317</v>
      </c>
      <c r="J23436">
        <v>20230430</v>
      </c>
      <c r="K23436" t="s">
        <v>4318</v>
      </c>
      <c r="L23436">
        <v>0</v>
      </c>
      <c r="M23436">
        <v>209.34</v>
      </c>
    </row>
    <row r="23437" spans="1:15" x14ac:dyDescent="0.25">
      <c r="A23437" t="s">
        <v>14235</v>
      </c>
      <c r="B23437" t="s">
        <v>14236</v>
      </c>
      <c r="C23437">
        <v>1600007436</v>
      </c>
      <c r="D23437">
        <v>20230731</v>
      </c>
      <c r="E23437">
        <v>70600001</v>
      </c>
      <c r="F23437" t="s">
        <v>11782</v>
      </c>
      <c r="I23437" t="s">
        <v>14152</v>
      </c>
      <c r="J23437">
        <v>20230731</v>
      </c>
      <c r="K23437" t="s">
        <v>14491</v>
      </c>
      <c r="L23437">
        <v>0</v>
      </c>
      <c r="M23437">
        <v>28528.6</v>
      </c>
    </row>
    <row r="23438" spans="1:15" x14ac:dyDescent="0.25">
      <c r="A23438" t="s">
        <v>14235</v>
      </c>
      <c r="B23438" t="s">
        <v>14236</v>
      </c>
      <c r="C23438">
        <v>1600004414</v>
      </c>
      <c r="D23438">
        <v>20230615</v>
      </c>
      <c r="E23438">
        <v>44571005</v>
      </c>
      <c r="F23438" t="s">
        <v>35</v>
      </c>
      <c r="I23438" t="s">
        <v>10628</v>
      </c>
      <c r="J23438">
        <v>20230615</v>
      </c>
      <c r="K23438" t="s">
        <v>14492</v>
      </c>
      <c r="L23438">
        <v>0</v>
      </c>
      <c r="M23438">
        <v>758</v>
      </c>
      <c r="N23438" t="s">
        <v>80</v>
      </c>
      <c r="O23438">
        <v>20230921</v>
      </c>
    </row>
    <row r="23439" spans="1:15" x14ac:dyDescent="0.25">
      <c r="A23439" t="s">
        <v>14235</v>
      </c>
      <c r="B23439" t="s">
        <v>14236</v>
      </c>
      <c r="C23439">
        <v>1600012561</v>
      </c>
      <c r="D23439">
        <v>20231031</v>
      </c>
      <c r="E23439">
        <v>70600005</v>
      </c>
      <c r="F23439" t="s">
        <v>12295</v>
      </c>
      <c r="I23439" t="s">
        <v>14493</v>
      </c>
      <c r="J23439">
        <v>20231031</v>
      </c>
      <c r="K23439" t="s">
        <v>14494</v>
      </c>
      <c r="L23439">
        <v>0</v>
      </c>
      <c r="M23439">
        <v>2197.6799999999998</v>
      </c>
    </row>
    <row r="23440" spans="1:15" x14ac:dyDescent="0.25">
      <c r="A23440" t="s">
        <v>14235</v>
      </c>
      <c r="B23440" t="s">
        <v>14236</v>
      </c>
      <c r="C23440">
        <v>1600008957</v>
      </c>
      <c r="D23440">
        <v>20230831</v>
      </c>
      <c r="E23440">
        <v>44571005</v>
      </c>
      <c r="F23440" t="s">
        <v>35</v>
      </c>
      <c r="I23440" t="s">
        <v>9670</v>
      </c>
      <c r="J23440">
        <v>20230831</v>
      </c>
      <c r="K23440" t="s">
        <v>14495</v>
      </c>
      <c r="L23440">
        <v>0</v>
      </c>
      <c r="M23440">
        <v>806</v>
      </c>
      <c r="N23440" t="s">
        <v>117</v>
      </c>
      <c r="O23440">
        <v>20231024</v>
      </c>
    </row>
    <row r="23441" spans="1:15" x14ac:dyDescent="0.25">
      <c r="A23441" t="s">
        <v>14235</v>
      </c>
      <c r="B23441" t="s">
        <v>14236</v>
      </c>
      <c r="C23441">
        <v>1600010526</v>
      </c>
      <c r="D23441">
        <v>20230930</v>
      </c>
      <c r="E23441">
        <v>70600001</v>
      </c>
      <c r="F23441" t="s">
        <v>11782</v>
      </c>
      <c r="I23441" t="s">
        <v>12552</v>
      </c>
      <c r="J23441">
        <v>20230930</v>
      </c>
      <c r="K23441" t="s">
        <v>14496</v>
      </c>
      <c r="L23441">
        <v>0</v>
      </c>
      <c r="M23441">
        <v>920</v>
      </c>
    </row>
    <row r="23442" spans="1:15" x14ac:dyDescent="0.25">
      <c r="A23442" t="s">
        <v>14235</v>
      </c>
      <c r="B23442" t="s">
        <v>14236</v>
      </c>
      <c r="C23442">
        <v>1600007494</v>
      </c>
      <c r="D23442">
        <v>20230731</v>
      </c>
      <c r="E23442">
        <v>70600005</v>
      </c>
      <c r="F23442" t="s">
        <v>12295</v>
      </c>
      <c r="I23442" t="s">
        <v>13000</v>
      </c>
      <c r="J23442">
        <v>20230731</v>
      </c>
      <c r="K23442" t="s">
        <v>14497</v>
      </c>
      <c r="L23442">
        <v>0</v>
      </c>
      <c r="M23442">
        <v>-224.2</v>
      </c>
    </row>
    <row r="23443" spans="1:15" x14ac:dyDescent="0.25">
      <c r="A23443" t="s">
        <v>14235</v>
      </c>
      <c r="B23443" t="s">
        <v>14236</v>
      </c>
      <c r="C23443">
        <v>1600000815</v>
      </c>
      <c r="D23443">
        <v>20230404</v>
      </c>
      <c r="E23443">
        <v>70600001</v>
      </c>
      <c r="F23443" t="s">
        <v>11782</v>
      </c>
      <c r="I23443" t="s">
        <v>4795</v>
      </c>
      <c r="J23443">
        <v>20230404</v>
      </c>
      <c r="K23443" t="s">
        <v>4796</v>
      </c>
      <c r="L23443">
        <v>0</v>
      </c>
      <c r="M23443">
        <v>385</v>
      </c>
    </row>
    <row r="23444" spans="1:15" x14ac:dyDescent="0.25">
      <c r="A23444" t="s">
        <v>14235</v>
      </c>
      <c r="B23444" t="s">
        <v>14236</v>
      </c>
      <c r="C23444">
        <v>1600005704</v>
      </c>
      <c r="D23444">
        <v>20230630</v>
      </c>
      <c r="E23444">
        <v>41100000</v>
      </c>
      <c r="F23444" t="s">
        <v>81</v>
      </c>
      <c r="G23444" t="s">
        <v>702</v>
      </c>
      <c r="H23444" t="s">
        <v>703</v>
      </c>
      <c r="I23444" t="s">
        <v>4315</v>
      </c>
      <c r="J23444">
        <v>20230630</v>
      </c>
      <c r="K23444" t="s">
        <v>4316</v>
      </c>
      <c r="L23444">
        <v>-2789.84</v>
      </c>
      <c r="M23444">
        <v>0</v>
      </c>
      <c r="N23444" t="s">
        <v>684</v>
      </c>
      <c r="O23444">
        <v>20230825</v>
      </c>
    </row>
    <row r="23445" spans="1:15" x14ac:dyDescent="0.25">
      <c r="A23445" t="s">
        <v>14235</v>
      </c>
      <c r="B23445" t="s">
        <v>14236</v>
      </c>
      <c r="C23445">
        <v>1600000847</v>
      </c>
      <c r="D23445">
        <v>20230415</v>
      </c>
      <c r="E23445">
        <v>44571005</v>
      </c>
      <c r="F23445" t="s">
        <v>35</v>
      </c>
      <c r="I23445" t="s">
        <v>13562</v>
      </c>
      <c r="J23445">
        <v>20230415</v>
      </c>
      <c r="K23445" t="s">
        <v>14498</v>
      </c>
      <c r="L23445">
        <v>0</v>
      </c>
      <c r="M23445">
        <v>80</v>
      </c>
      <c r="N23445" t="s">
        <v>54</v>
      </c>
      <c r="O23445">
        <v>20230522</v>
      </c>
    </row>
    <row r="23446" spans="1:15" x14ac:dyDescent="0.25">
      <c r="A23446" t="s">
        <v>14235</v>
      </c>
      <c r="B23446" t="s">
        <v>14236</v>
      </c>
      <c r="C23446">
        <v>1600000872</v>
      </c>
      <c r="D23446">
        <v>20230415</v>
      </c>
      <c r="E23446">
        <v>44571005</v>
      </c>
      <c r="F23446" t="s">
        <v>35</v>
      </c>
      <c r="I23446" t="s">
        <v>11986</v>
      </c>
      <c r="J23446">
        <v>20230415</v>
      </c>
      <c r="K23446" t="s">
        <v>14499</v>
      </c>
      <c r="L23446">
        <v>0</v>
      </c>
      <c r="M23446">
        <v>1246.8800000000001</v>
      </c>
      <c r="N23446" t="s">
        <v>83</v>
      </c>
      <c r="O23446">
        <v>20230622</v>
      </c>
    </row>
    <row r="23447" spans="1:15" x14ac:dyDescent="0.25">
      <c r="A23447" t="s">
        <v>14235</v>
      </c>
      <c r="B23447" t="s">
        <v>14236</v>
      </c>
      <c r="C23447">
        <v>1600001935</v>
      </c>
      <c r="D23447">
        <v>20230430</v>
      </c>
      <c r="E23447">
        <v>70600001</v>
      </c>
      <c r="F23447" t="s">
        <v>11782</v>
      </c>
      <c r="I23447" t="s">
        <v>214</v>
      </c>
      <c r="J23447">
        <v>20230430</v>
      </c>
      <c r="K23447" t="s">
        <v>215</v>
      </c>
      <c r="L23447">
        <v>0</v>
      </c>
      <c r="M23447">
        <v>185</v>
      </c>
    </row>
    <row r="23448" spans="1:15" x14ac:dyDescent="0.25">
      <c r="A23448" t="s">
        <v>14235</v>
      </c>
      <c r="B23448" t="s">
        <v>14236</v>
      </c>
      <c r="C23448">
        <v>1600010581</v>
      </c>
      <c r="D23448">
        <v>20230930</v>
      </c>
      <c r="E23448">
        <v>70600001</v>
      </c>
      <c r="F23448" t="s">
        <v>11782</v>
      </c>
      <c r="I23448" t="s">
        <v>14048</v>
      </c>
      <c r="J23448">
        <v>20230930</v>
      </c>
      <c r="K23448" t="s">
        <v>14260</v>
      </c>
      <c r="L23448">
        <v>0</v>
      </c>
      <c r="M23448">
        <v>13071.87</v>
      </c>
    </row>
    <row r="23449" spans="1:15" x14ac:dyDescent="0.25">
      <c r="A23449" t="s">
        <v>14235</v>
      </c>
      <c r="B23449" t="s">
        <v>14236</v>
      </c>
      <c r="C23449">
        <v>1600002218</v>
      </c>
      <c r="D23449">
        <v>20230515</v>
      </c>
      <c r="E23449">
        <v>70600001</v>
      </c>
      <c r="F23449" t="s">
        <v>11782</v>
      </c>
      <c r="I23449" t="s">
        <v>11800</v>
      </c>
      <c r="J23449">
        <v>20230515</v>
      </c>
      <c r="K23449" t="s">
        <v>14500</v>
      </c>
      <c r="L23449">
        <v>0</v>
      </c>
      <c r="M23449">
        <v>1080</v>
      </c>
    </row>
    <row r="23450" spans="1:15" x14ac:dyDescent="0.25">
      <c r="A23450" t="s">
        <v>14235</v>
      </c>
      <c r="B23450" t="s">
        <v>14236</v>
      </c>
      <c r="C23450">
        <v>1600009573</v>
      </c>
      <c r="D23450">
        <v>20230831</v>
      </c>
      <c r="E23450">
        <v>41100000</v>
      </c>
      <c r="F23450" t="s">
        <v>81</v>
      </c>
      <c r="G23450" t="s">
        <v>553</v>
      </c>
      <c r="H23450" t="s">
        <v>554</v>
      </c>
      <c r="I23450" t="s">
        <v>14501</v>
      </c>
      <c r="J23450">
        <v>20230831</v>
      </c>
      <c r="K23450" t="s">
        <v>14502</v>
      </c>
      <c r="L23450">
        <v>422.4</v>
      </c>
      <c r="M23450">
        <v>0</v>
      </c>
      <c r="N23450" t="s">
        <v>1282</v>
      </c>
      <c r="O23450">
        <v>20230929</v>
      </c>
    </row>
    <row r="23451" spans="1:15" x14ac:dyDescent="0.25">
      <c r="A23451" t="s">
        <v>14235</v>
      </c>
      <c r="B23451" t="s">
        <v>14236</v>
      </c>
      <c r="C23451">
        <v>1600010431</v>
      </c>
      <c r="D23451">
        <v>20230919</v>
      </c>
      <c r="E23451">
        <v>44571005</v>
      </c>
      <c r="F23451" t="s">
        <v>35</v>
      </c>
      <c r="I23451" t="s">
        <v>13037</v>
      </c>
      <c r="J23451">
        <v>20230919</v>
      </c>
      <c r="K23451" t="s">
        <v>14503</v>
      </c>
      <c r="L23451">
        <v>0</v>
      </c>
      <c r="M23451">
        <v>76</v>
      </c>
      <c r="N23451" t="s">
        <v>34</v>
      </c>
      <c r="O23451">
        <v>20231124</v>
      </c>
    </row>
    <row r="23452" spans="1:15" x14ac:dyDescent="0.25">
      <c r="A23452" t="s">
        <v>14235</v>
      </c>
      <c r="B23452" t="s">
        <v>14236</v>
      </c>
      <c r="C23452">
        <v>1600007471</v>
      </c>
      <c r="D23452">
        <v>20230731</v>
      </c>
      <c r="E23452">
        <v>41100000</v>
      </c>
      <c r="F23452" t="s">
        <v>81</v>
      </c>
      <c r="G23452" t="s">
        <v>204</v>
      </c>
      <c r="H23452" t="s">
        <v>205</v>
      </c>
      <c r="I23452" t="s">
        <v>3773</v>
      </c>
      <c r="J23452">
        <v>20230731</v>
      </c>
      <c r="K23452" t="s">
        <v>3774</v>
      </c>
      <c r="L23452">
        <v>16948.46</v>
      </c>
      <c r="M23452">
        <v>0</v>
      </c>
      <c r="N23452" t="s">
        <v>29</v>
      </c>
      <c r="O23452">
        <v>20230830</v>
      </c>
    </row>
    <row r="23453" spans="1:15" x14ac:dyDescent="0.25">
      <c r="A23453" t="s">
        <v>14235</v>
      </c>
      <c r="B23453" t="s">
        <v>14236</v>
      </c>
      <c r="C23453">
        <v>1600012657</v>
      </c>
      <c r="D23453">
        <v>20231031</v>
      </c>
      <c r="E23453">
        <v>70600001</v>
      </c>
      <c r="F23453" t="s">
        <v>11782</v>
      </c>
      <c r="I23453" t="s">
        <v>14504</v>
      </c>
      <c r="J23453">
        <v>20231031</v>
      </c>
      <c r="K23453" t="s">
        <v>14505</v>
      </c>
      <c r="L23453">
        <v>0</v>
      </c>
      <c r="M23453">
        <v>120</v>
      </c>
    </row>
    <row r="23454" spans="1:15" x14ac:dyDescent="0.25">
      <c r="A23454" t="s">
        <v>14235</v>
      </c>
      <c r="B23454" t="s">
        <v>14236</v>
      </c>
      <c r="C23454">
        <v>1600000936</v>
      </c>
      <c r="D23454">
        <v>20230426</v>
      </c>
      <c r="E23454">
        <v>41100000</v>
      </c>
      <c r="F23454" t="s">
        <v>81</v>
      </c>
      <c r="G23454" t="s">
        <v>9268</v>
      </c>
      <c r="H23454" t="s">
        <v>9269</v>
      </c>
      <c r="I23454" t="s">
        <v>12504</v>
      </c>
      <c r="J23454">
        <v>20230426</v>
      </c>
      <c r="K23454" t="s">
        <v>14506</v>
      </c>
      <c r="L23454">
        <v>204</v>
      </c>
      <c r="M23454">
        <v>0</v>
      </c>
      <c r="N23454" t="s">
        <v>54</v>
      </c>
      <c r="O23454">
        <v>20230427</v>
      </c>
    </row>
    <row r="23455" spans="1:15" x14ac:dyDescent="0.25">
      <c r="A23455" t="s">
        <v>14235</v>
      </c>
      <c r="B23455" t="s">
        <v>14236</v>
      </c>
      <c r="C23455">
        <v>1600002210</v>
      </c>
      <c r="D23455">
        <v>20230515</v>
      </c>
      <c r="E23455">
        <v>41100000</v>
      </c>
      <c r="F23455" t="s">
        <v>81</v>
      </c>
      <c r="G23455" t="s">
        <v>8491</v>
      </c>
      <c r="H23455" t="s">
        <v>8492</v>
      </c>
      <c r="I23455" t="s">
        <v>9706</v>
      </c>
      <c r="J23455">
        <v>20230515</v>
      </c>
      <c r="K23455" t="s">
        <v>14507</v>
      </c>
      <c r="L23455">
        <v>312</v>
      </c>
      <c r="M23455">
        <v>0</v>
      </c>
      <c r="N23455" t="s">
        <v>80</v>
      </c>
      <c r="O23455">
        <v>20230516</v>
      </c>
    </row>
    <row r="23456" spans="1:15" x14ac:dyDescent="0.25">
      <c r="A23456" t="s">
        <v>14235</v>
      </c>
      <c r="B23456" t="s">
        <v>14236</v>
      </c>
      <c r="C23456">
        <v>1600009181</v>
      </c>
      <c r="D23456">
        <v>20230831</v>
      </c>
      <c r="E23456">
        <v>44571005</v>
      </c>
      <c r="F23456" t="s">
        <v>35</v>
      </c>
      <c r="I23456" t="s">
        <v>14508</v>
      </c>
      <c r="J23456">
        <v>20230831</v>
      </c>
      <c r="K23456" t="s">
        <v>14509</v>
      </c>
      <c r="L23456">
        <v>0</v>
      </c>
      <c r="M23456">
        <v>80.62</v>
      </c>
    </row>
    <row r="23457" spans="1:15" x14ac:dyDescent="0.25">
      <c r="A23457" t="s">
        <v>14235</v>
      </c>
      <c r="B23457" t="s">
        <v>14236</v>
      </c>
      <c r="C23457">
        <v>1600006335</v>
      </c>
      <c r="D23457">
        <v>20230725</v>
      </c>
      <c r="E23457">
        <v>44571005</v>
      </c>
      <c r="F23457" t="s">
        <v>35</v>
      </c>
      <c r="I23457" t="s">
        <v>9695</v>
      </c>
      <c r="J23457">
        <v>20230725</v>
      </c>
      <c r="K23457" t="s">
        <v>14510</v>
      </c>
      <c r="L23457">
        <v>0</v>
      </c>
      <c r="M23457">
        <v>54</v>
      </c>
      <c r="N23457" t="s">
        <v>80</v>
      </c>
      <c r="O23457">
        <v>20230921</v>
      </c>
    </row>
    <row r="23458" spans="1:15" x14ac:dyDescent="0.25">
      <c r="A23458" t="s">
        <v>14235</v>
      </c>
      <c r="B23458" t="s">
        <v>14236</v>
      </c>
      <c r="C23458">
        <v>1600009171</v>
      </c>
      <c r="D23458">
        <v>20230831</v>
      </c>
      <c r="E23458">
        <v>44571005</v>
      </c>
      <c r="F23458" t="s">
        <v>35</v>
      </c>
      <c r="I23458" t="s">
        <v>10535</v>
      </c>
      <c r="J23458">
        <v>20230831</v>
      </c>
      <c r="K23458" t="s">
        <v>14511</v>
      </c>
      <c r="L23458">
        <v>0</v>
      </c>
      <c r="M23458">
        <v>66.5</v>
      </c>
      <c r="N23458" t="s">
        <v>117</v>
      </c>
      <c r="O23458">
        <v>20231024</v>
      </c>
    </row>
    <row r="23459" spans="1:15" x14ac:dyDescent="0.25">
      <c r="A23459" t="s">
        <v>14235</v>
      </c>
      <c r="B23459" t="s">
        <v>14236</v>
      </c>
      <c r="C23459">
        <v>1600000906</v>
      </c>
      <c r="D23459">
        <v>20230426</v>
      </c>
      <c r="E23459">
        <v>70600020</v>
      </c>
      <c r="F23459" t="s">
        <v>14512</v>
      </c>
      <c r="I23459" t="s">
        <v>1068</v>
      </c>
      <c r="J23459">
        <v>20230426</v>
      </c>
      <c r="K23459" t="s">
        <v>1069</v>
      </c>
      <c r="L23459">
        <v>0</v>
      </c>
      <c r="M23459">
        <v>310</v>
      </c>
    </row>
    <row r="23460" spans="1:15" x14ac:dyDescent="0.25">
      <c r="A23460" t="s">
        <v>14235</v>
      </c>
      <c r="B23460" t="s">
        <v>14236</v>
      </c>
      <c r="C23460">
        <v>1600009218</v>
      </c>
      <c r="D23460">
        <v>20230915</v>
      </c>
      <c r="E23460">
        <v>44571005</v>
      </c>
      <c r="F23460" t="s">
        <v>35</v>
      </c>
      <c r="I23460" t="s">
        <v>13112</v>
      </c>
      <c r="J23460">
        <v>20230915</v>
      </c>
      <c r="K23460" t="s">
        <v>14513</v>
      </c>
      <c r="L23460">
        <v>0</v>
      </c>
      <c r="M23460">
        <v>534</v>
      </c>
      <c r="N23460" t="s">
        <v>34</v>
      </c>
      <c r="O23460">
        <v>20231124</v>
      </c>
    </row>
    <row r="23461" spans="1:15" x14ac:dyDescent="0.25">
      <c r="A23461" t="s">
        <v>14235</v>
      </c>
      <c r="B23461" t="s">
        <v>14236</v>
      </c>
      <c r="C23461">
        <v>1600005558</v>
      </c>
      <c r="D23461">
        <v>20230630</v>
      </c>
      <c r="E23461">
        <v>41100000</v>
      </c>
      <c r="F23461" t="s">
        <v>81</v>
      </c>
      <c r="G23461" t="s">
        <v>9359</v>
      </c>
      <c r="H23461" t="s">
        <v>9360</v>
      </c>
      <c r="I23461" t="s">
        <v>9361</v>
      </c>
      <c r="J23461">
        <v>20230630</v>
      </c>
      <c r="K23461" t="s">
        <v>14514</v>
      </c>
      <c r="L23461">
        <v>25672.98</v>
      </c>
      <c r="M23461">
        <v>0</v>
      </c>
      <c r="N23461" t="s">
        <v>80</v>
      </c>
      <c r="O23461">
        <v>20230712</v>
      </c>
    </row>
    <row r="23462" spans="1:15" x14ac:dyDescent="0.25">
      <c r="A23462" t="s">
        <v>14235</v>
      </c>
      <c r="B23462" t="s">
        <v>14236</v>
      </c>
      <c r="C23462">
        <v>1600005614</v>
      </c>
      <c r="D23462">
        <v>20230630</v>
      </c>
      <c r="E23462">
        <v>70600001</v>
      </c>
      <c r="F23462" t="s">
        <v>11782</v>
      </c>
      <c r="I23462" t="s">
        <v>13977</v>
      </c>
      <c r="J23462">
        <v>20230630</v>
      </c>
      <c r="K23462" t="s">
        <v>14515</v>
      </c>
      <c r="L23462">
        <v>0</v>
      </c>
      <c r="M23462">
        <v>7216</v>
      </c>
    </row>
    <row r="23463" spans="1:15" x14ac:dyDescent="0.25">
      <c r="A23463" t="s">
        <v>14235</v>
      </c>
      <c r="B23463" t="s">
        <v>14236</v>
      </c>
      <c r="C23463">
        <v>1600007453</v>
      </c>
      <c r="D23463">
        <v>20230731</v>
      </c>
      <c r="E23463">
        <v>44571005</v>
      </c>
      <c r="F23463" t="s">
        <v>35</v>
      </c>
      <c r="I23463" t="s">
        <v>12775</v>
      </c>
      <c r="J23463">
        <v>20230731</v>
      </c>
      <c r="K23463" t="s">
        <v>14408</v>
      </c>
      <c r="L23463">
        <v>0</v>
      </c>
      <c r="M23463">
        <v>881.89</v>
      </c>
      <c r="N23463" t="s">
        <v>80</v>
      </c>
      <c r="O23463">
        <v>20230921</v>
      </c>
    </row>
    <row r="23464" spans="1:15" x14ac:dyDescent="0.25">
      <c r="A23464" t="s">
        <v>14235</v>
      </c>
      <c r="B23464" t="s">
        <v>14236</v>
      </c>
      <c r="C23464">
        <v>1600010512</v>
      </c>
      <c r="D23464">
        <v>20230929</v>
      </c>
      <c r="E23464">
        <v>41100000</v>
      </c>
      <c r="F23464" t="s">
        <v>81</v>
      </c>
      <c r="G23464" t="s">
        <v>14516</v>
      </c>
      <c r="H23464" t="s">
        <v>14517</v>
      </c>
      <c r="I23464" t="s">
        <v>14518</v>
      </c>
      <c r="J23464">
        <v>20230929</v>
      </c>
      <c r="K23464" t="s">
        <v>14519</v>
      </c>
      <c r="L23464">
        <v>360</v>
      </c>
      <c r="M23464">
        <v>0</v>
      </c>
      <c r="N23464" t="s">
        <v>54</v>
      </c>
      <c r="O23464">
        <v>20231103</v>
      </c>
    </row>
    <row r="23465" spans="1:15" x14ac:dyDescent="0.25">
      <c r="A23465" t="s">
        <v>14235</v>
      </c>
      <c r="B23465" t="s">
        <v>14236</v>
      </c>
      <c r="C23465">
        <v>1600006398</v>
      </c>
      <c r="D23465">
        <v>20230726</v>
      </c>
      <c r="E23465">
        <v>41100000</v>
      </c>
      <c r="F23465" t="s">
        <v>81</v>
      </c>
      <c r="G23465" t="s">
        <v>1289</v>
      </c>
      <c r="H23465" t="s">
        <v>1290</v>
      </c>
      <c r="I23465" t="s">
        <v>14520</v>
      </c>
      <c r="J23465">
        <v>20230726</v>
      </c>
      <c r="K23465" t="s">
        <v>14521</v>
      </c>
      <c r="L23465">
        <v>600</v>
      </c>
      <c r="M23465">
        <v>0</v>
      </c>
      <c r="N23465" t="s">
        <v>83</v>
      </c>
      <c r="O23465">
        <v>20230829</v>
      </c>
    </row>
    <row r="23466" spans="1:15" x14ac:dyDescent="0.25">
      <c r="A23466" t="s">
        <v>14235</v>
      </c>
      <c r="B23466" t="s">
        <v>14236</v>
      </c>
      <c r="C23466">
        <v>1600004182</v>
      </c>
      <c r="D23466">
        <v>20230531</v>
      </c>
      <c r="E23466">
        <v>70600005</v>
      </c>
      <c r="F23466" t="s">
        <v>12295</v>
      </c>
      <c r="I23466" t="s">
        <v>11946</v>
      </c>
      <c r="J23466">
        <v>20230531</v>
      </c>
      <c r="K23466" t="s">
        <v>14522</v>
      </c>
      <c r="L23466">
        <v>0</v>
      </c>
      <c r="M23466">
        <v>-97.62</v>
      </c>
    </row>
    <row r="23467" spans="1:15" x14ac:dyDescent="0.25">
      <c r="A23467" t="s">
        <v>14235</v>
      </c>
      <c r="B23467" t="s">
        <v>14236</v>
      </c>
      <c r="C23467">
        <v>1600004398</v>
      </c>
      <c r="D23467">
        <v>20230615</v>
      </c>
      <c r="E23467">
        <v>44571005</v>
      </c>
      <c r="F23467" t="s">
        <v>35</v>
      </c>
      <c r="I23467" t="s">
        <v>10941</v>
      </c>
      <c r="J23467">
        <v>20230615</v>
      </c>
      <c r="K23467" t="s">
        <v>14523</v>
      </c>
      <c r="L23467">
        <v>0</v>
      </c>
      <c r="M23467">
        <v>46</v>
      </c>
      <c r="N23467" t="s">
        <v>80</v>
      </c>
      <c r="O23467">
        <v>20230921</v>
      </c>
    </row>
    <row r="23468" spans="1:15" x14ac:dyDescent="0.25">
      <c r="A23468" t="s">
        <v>14235</v>
      </c>
      <c r="B23468" t="s">
        <v>14236</v>
      </c>
      <c r="C23468">
        <v>1600004104</v>
      </c>
      <c r="D23468">
        <v>20230524</v>
      </c>
      <c r="E23468">
        <v>41100000</v>
      </c>
      <c r="F23468" t="s">
        <v>81</v>
      </c>
      <c r="G23468" t="s">
        <v>260</v>
      </c>
      <c r="H23468" t="s">
        <v>261</v>
      </c>
      <c r="I23468" t="s">
        <v>14524</v>
      </c>
      <c r="J23468">
        <v>20230524</v>
      </c>
      <c r="K23468" t="s">
        <v>14525</v>
      </c>
      <c r="L23468">
        <v>912</v>
      </c>
      <c r="M23468">
        <v>0</v>
      </c>
      <c r="N23468" t="s">
        <v>54</v>
      </c>
      <c r="O23468">
        <v>20230621</v>
      </c>
    </row>
    <row r="23469" spans="1:15" x14ac:dyDescent="0.25">
      <c r="A23469" t="s">
        <v>14235</v>
      </c>
      <c r="B23469" t="s">
        <v>14236</v>
      </c>
      <c r="C23469">
        <v>1600005512</v>
      </c>
      <c r="D23469">
        <v>20230630</v>
      </c>
      <c r="E23469">
        <v>70600001</v>
      </c>
      <c r="F23469" t="s">
        <v>11782</v>
      </c>
      <c r="I23469" t="s">
        <v>3045</v>
      </c>
      <c r="J23469">
        <v>20230630</v>
      </c>
      <c r="K23469" t="s">
        <v>2853</v>
      </c>
      <c r="L23469">
        <v>0</v>
      </c>
      <c r="M23469">
        <v>210</v>
      </c>
    </row>
    <row r="23470" spans="1:15" x14ac:dyDescent="0.25">
      <c r="A23470" t="s">
        <v>14235</v>
      </c>
      <c r="B23470" t="s">
        <v>14236</v>
      </c>
      <c r="C23470">
        <v>1600009056</v>
      </c>
      <c r="D23470">
        <v>20230831</v>
      </c>
      <c r="E23470">
        <v>41100000</v>
      </c>
      <c r="F23470" t="s">
        <v>81</v>
      </c>
      <c r="G23470" t="s">
        <v>553</v>
      </c>
      <c r="H23470" t="s">
        <v>554</v>
      </c>
      <c r="I23470" t="s">
        <v>555</v>
      </c>
      <c r="J23470">
        <v>20230831</v>
      </c>
      <c r="K23470" t="s">
        <v>556</v>
      </c>
      <c r="L23470">
        <v>612</v>
      </c>
      <c r="M23470">
        <v>0</v>
      </c>
      <c r="N23470" t="s">
        <v>525</v>
      </c>
      <c r="O23470">
        <v>20231003</v>
      </c>
    </row>
    <row r="23471" spans="1:15" x14ac:dyDescent="0.25">
      <c r="A23471" t="s">
        <v>14235</v>
      </c>
      <c r="B23471" t="s">
        <v>14236</v>
      </c>
      <c r="C23471">
        <v>1600005600</v>
      </c>
      <c r="D23471">
        <v>20230630</v>
      </c>
      <c r="E23471">
        <v>44571005</v>
      </c>
      <c r="F23471" t="s">
        <v>35</v>
      </c>
      <c r="I23471" t="s">
        <v>12543</v>
      </c>
      <c r="J23471">
        <v>20230630</v>
      </c>
      <c r="K23471" t="s">
        <v>14526</v>
      </c>
      <c r="L23471">
        <v>0</v>
      </c>
      <c r="M23471">
        <v>476.65</v>
      </c>
      <c r="N23471" t="s">
        <v>80</v>
      </c>
      <c r="O23471">
        <v>20230921</v>
      </c>
    </row>
    <row r="23472" spans="1:15" x14ac:dyDescent="0.25">
      <c r="A23472" t="s">
        <v>14235</v>
      </c>
      <c r="B23472" t="s">
        <v>14236</v>
      </c>
      <c r="C23472">
        <v>1600007613</v>
      </c>
      <c r="D23472">
        <v>20230731</v>
      </c>
      <c r="E23472">
        <v>70600021</v>
      </c>
      <c r="F23472" t="s">
        <v>14527</v>
      </c>
      <c r="I23472" t="s">
        <v>5385</v>
      </c>
      <c r="J23472">
        <v>20230731</v>
      </c>
      <c r="K23472" t="s">
        <v>5386</v>
      </c>
      <c r="L23472">
        <v>0</v>
      </c>
      <c r="M23472">
        <v>170.93</v>
      </c>
    </row>
    <row r="23473" spans="1:15" x14ac:dyDescent="0.25">
      <c r="A23473" t="s">
        <v>14235</v>
      </c>
      <c r="B23473" t="s">
        <v>14236</v>
      </c>
      <c r="C23473">
        <v>1600006234</v>
      </c>
      <c r="D23473">
        <v>20230715</v>
      </c>
      <c r="E23473">
        <v>41100000</v>
      </c>
      <c r="F23473" t="s">
        <v>81</v>
      </c>
      <c r="G23473" t="s">
        <v>9404</v>
      </c>
      <c r="H23473" t="s">
        <v>9405</v>
      </c>
      <c r="I23473" t="s">
        <v>12020</v>
      </c>
      <c r="J23473">
        <v>20230715</v>
      </c>
      <c r="K23473" t="s">
        <v>14528</v>
      </c>
      <c r="L23473">
        <v>224.53</v>
      </c>
      <c r="M23473">
        <v>0</v>
      </c>
      <c r="N23473" t="s">
        <v>117</v>
      </c>
      <c r="O23473">
        <v>20230727</v>
      </c>
    </row>
    <row r="23474" spans="1:15" x14ac:dyDescent="0.25">
      <c r="A23474" t="s">
        <v>14235</v>
      </c>
      <c r="B23474" t="s">
        <v>14236</v>
      </c>
      <c r="C23474">
        <v>1600005602</v>
      </c>
      <c r="D23474">
        <v>20230630</v>
      </c>
      <c r="E23474">
        <v>70600001</v>
      </c>
      <c r="F23474" t="s">
        <v>11782</v>
      </c>
      <c r="I23474" t="s">
        <v>12222</v>
      </c>
      <c r="J23474">
        <v>20230630</v>
      </c>
      <c r="K23474" t="s">
        <v>14529</v>
      </c>
      <c r="L23474">
        <v>0</v>
      </c>
      <c r="M23474">
        <v>3997</v>
      </c>
    </row>
    <row r="23475" spans="1:15" x14ac:dyDescent="0.25">
      <c r="A23475" t="s">
        <v>14235</v>
      </c>
      <c r="B23475" t="s">
        <v>14236</v>
      </c>
      <c r="C23475">
        <v>1600004268</v>
      </c>
      <c r="D23475">
        <v>20230531</v>
      </c>
      <c r="E23475">
        <v>41100000</v>
      </c>
      <c r="F23475" t="s">
        <v>81</v>
      </c>
      <c r="G23475" t="s">
        <v>702</v>
      </c>
      <c r="H23475" t="s">
        <v>703</v>
      </c>
      <c r="I23475" t="s">
        <v>1089</v>
      </c>
      <c r="J23475">
        <v>20230531</v>
      </c>
      <c r="K23475" t="s">
        <v>1090</v>
      </c>
      <c r="L23475">
        <v>3927.97</v>
      </c>
      <c r="M23475">
        <v>0</v>
      </c>
      <c r="N23475" t="s">
        <v>446</v>
      </c>
      <c r="O23475">
        <v>20230706</v>
      </c>
    </row>
    <row r="23476" spans="1:15" x14ac:dyDescent="0.25">
      <c r="A23476" t="s">
        <v>14235</v>
      </c>
      <c r="B23476" t="s">
        <v>14236</v>
      </c>
      <c r="C23476">
        <v>1600001756</v>
      </c>
      <c r="D23476">
        <v>20230508</v>
      </c>
      <c r="E23476">
        <v>75820000</v>
      </c>
      <c r="F23476" t="s">
        <v>9757</v>
      </c>
      <c r="I23476" t="s">
        <v>1615</v>
      </c>
      <c r="J23476">
        <v>20230508</v>
      </c>
      <c r="K23476" t="s">
        <v>1616</v>
      </c>
      <c r="L23476">
        <v>0</v>
      </c>
      <c r="M23476">
        <v>100</v>
      </c>
    </row>
    <row r="23477" spans="1:15" x14ac:dyDescent="0.25">
      <c r="A23477" t="s">
        <v>14235</v>
      </c>
      <c r="B23477" t="s">
        <v>14236</v>
      </c>
      <c r="C23477">
        <v>1600005649</v>
      </c>
      <c r="D23477">
        <v>20230630</v>
      </c>
      <c r="E23477">
        <v>70600021</v>
      </c>
      <c r="F23477" t="s">
        <v>14527</v>
      </c>
      <c r="I23477" t="s">
        <v>14530</v>
      </c>
      <c r="J23477">
        <v>20230630</v>
      </c>
      <c r="K23477" t="s">
        <v>1503</v>
      </c>
      <c r="L23477">
        <v>0</v>
      </c>
      <c r="M23477">
        <v>777.35</v>
      </c>
    </row>
    <row r="23478" spans="1:15" x14ac:dyDescent="0.25">
      <c r="A23478" t="s">
        <v>14235</v>
      </c>
      <c r="B23478" t="s">
        <v>14236</v>
      </c>
      <c r="C23478">
        <v>1600012372</v>
      </c>
      <c r="D23478">
        <v>20231016</v>
      </c>
      <c r="E23478">
        <v>41100000</v>
      </c>
      <c r="F23478" t="s">
        <v>81</v>
      </c>
      <c r="G23478" t="s">
        <v>5566</v>
      </c>
      <c r="H23478" t="s">
        <v>5567</v>
      </c>
      <c r="I23478" t="s">
        <v>14531</v>
      </c>
      <c r="J23478">
        <v>20231016</v>
      </c>
      <c r="K23478" t="s">
        <v>14532</v>
      </c>
      <c r="L23478">
        <v>660</v>
      </c>
      <c r="M23478">
        <v>0</v>
      </c>
      <c r="N23478" t="s">
        <v>117</v>
      </c>
      <c r="O23478">
        <v>20231116</v>
      </c>
    </row>
    <row r="23479" spans="1:15" x14ac:dyDescent="0.25">
      <c r="A23479" t="s">
        <v>14235</v>
      </c>
      <c r="B23479" t="s">
        <v>14236</v>
      </c>
      <c r="C23479">
        <v>1600008945</v>
      </c>
      <c r="D23479">
        <v>20230831</v>
      </c>
      <c r="E23479">
        <v>70600001</v>
      </c>
      <c r="F23479" t="s">
        <v>11782</v>
      </c>
      <c r="I23479" t="s">
        <v>12071</v>
      </c>
      <c r="J23479">
        <v>20230831</v>
      </c>
      <c r="K23479" t="s">
        <v>14533</v>
      </c>
      <c r="L23479">
        <v>0</v>
      </c>
      <c r="M23479">
        <v>-5070.3</v>
      </c>
    </row>
    <row r="23480" spans="1:15" x14ac:dyDescent="0.25">
      <c r="A23480" t="s">
        <v>14235</v>
      </c>
      <c r="B23480" t="s">
        <v>14236</v>
      </c>
      <c r="C23480">
        <v>1600012655</v>
      </c>
      <c r="D23480">
        <v>20231031</v>
      </c>
      <c r="E23480">
        <v>44571005</v>
      </c>
      <c r="F23480" t="s">
        <v>35</v>
      </c>
      <c r="I23480" t="s">
        <v>14534</v>
      </c>
      <c r="J23480">
        <v>20231031</v>
      </c>
      <c r="K23480" t="s">
        <v>14535</v>
      </c>
      <c r="L23480">
        <v>0</v>
      </c>
      <c r="M23480">
        <v>639.99</v>
      </c>
    </row>
    <row r="23481" spans="1:15" x14ac:dyDescent="0.25">
      <c r="A23481" t="s">
        <v>14235</v>
      </c>
      <c r="B23481" t="s">
        <v>14236</v>
      </c>
      <c r="C23481">
        <v>1600000949</v>
      </c>
      <c r="D23481">
        <v>20230427</v>
      </c>
      <c r="E23481">
        <v>44571005</v>
      </c>
      <c r="F23481" t="s">
        <v>35</v>
      </c>
      <c r="I23481" t="s">
        <v>3746</v>
      </c>
      <c r="J23481">
        <v>20230427</v>
      </c>
      <c r="K23481" t="s">
        <v>3747</v>
      </c>
      <c r="L23481">
        <v>0</v>
      </c>
      <c r="M23481">
        <v>100</v>
      </c>
      <c r="N23481" t="s">
        <v>37</v>
      </c>
      <c r="O23481">
        <v>20230718</v>
      </c>
    </row>
    <row r="23482" spans="1:15" x14ac:dyDescent="0.25">
      <c r="A23482" t="s">
        <v>14235</v>
      </c>
      <c r="B23482" t="s">
        <v>14236</v>
      </c>
      <c r="C23482">
        <v>1600002500</v>
      </c>
      <c r="D23482">
        <v>20230601</v>
      </c>
      <c r="E23482">
        <v>41100000</v>
      </c>
      <c r="F23482" t="s">
        <v>81</v>
      </c>
      <c r="G23482" t="s">
        <v>338</v>
      </c>
      <c r="H23482" t="s">
        <v>339</v>
      </c>
      <c r="I23482" t="s">
        <v>5304</v>
      </c>
      <c r="J23482">
        <v>20230601</v>
      </c>
      <c r="K23482" t="s">
        <v>5305</v>
      </c>
      <c r="L23482">
        <v>60.48</v>
      </c>
      <c r="M23482">
        <v>0</v>
      </c>
      <c r="N23482" t="s">
        <v>27</v>
      </c>
      <c r="O23482">
        <v>20230911</v>
      </c>
    </row>
    <row r="23483" spans="1:15" x14ac:dyDescent="0.25">
      <c r="A23483" t="s">
        <v>14235</v>
      </c>
      <c r="B23483" t="s">
        <v>14236</v>
      </c>
      <c r="C23483">
        <v>1600005636</v>
      </c>
      <c r="D23483">
        <v>20230630</v>
      </c>
      <c r="E23483">
        <v>70600001</v>
      </c>
      <c r="F23483" t="s">
        <v>11782</v>
      </c>
      <c r="I23483" t="s">
        <v>13811</v>
      </c>
      <c r="J23483">
        <v>20230630</v>
      </c>
      <c r="K23483" t="s">
        <v>14536</v>
      </c>
      <c r="L23483">
        <v>0</v>
      </c>
      <c r="M23483">
        <v>1340</v>
      </c>
    </row>
    <row r="23484" spans="1:15" x14ac:dyDescent="0.25">
      <c r="A23484" t="s">
        <v>14235</v>
      </c>
      <c r="B23484" t="s">
        <v>14236</v>
      </c>
      <c r="C23484">
        <v>1600010511</v>
      </c>
      <c r="D23484">
        <v>20230929</v>
      </c>
      <c r="E23484">
        <v>44571005</v>
      </c>
      <c r="F23484" t="s">
        <v>35</v>
      </c>
      <c r="I23484" t="s">
        <v>13272</v>
      </c>
      <c r="J23484">
        <v>20230929</v>
      </c>
      <c r="K23484" t="s">
        <v>14537</v>
      </c>
      <c r="L23484">
        <v>0</v>
      </c>
      <c r="M23484">
        <v>140</v>
      </c>
      <c r="N23484" t="s">
        <v>34</v>
      </c>
      <c r="O23484">
        <v>20231124</v>
      </c>
    </row>
    <row r="23485" spans="1:15" x14ac:dyDescent="0.25">
      <c r="A23485" t="s">
        <v>14235</v>
      </c>
      <c r="B23485" t="s">
        <v>14236</v>
      </c>
      <c r="C23485">
        <v>1600004118</v>
      </c>
      <c r="D23485">
        <v>20230530</v>
      </c>
      <c r="E23485">
        <v>70600001</v>
      </c>
      <c r="F23485" t="s">
        <v>11782</v>
      </c>
      <c r="I23485" t="s">
        <v>4837</v>
      </c>
      <c r="J23485">
        <v>20230530</v>
      </c>
      <c r="K23485" t="s">
        <v>4838</v>
      </c>
      <c r="L23485">
        <v>0</v>
      </c>
      <c r="M23485">
        <v>650</v>
      </c>
    </row>
    <row r="23486" spans="1:15" x14ac:dyDescent="0.25">
      <c r="A23486" t="s">
        <v>14235</v>
      </c>
      <c r="B23486" t="s">
        <v>14236</v>
      </c>
      <c r="C23486">
        <v>1600012572</v>
      </c>
      <c r="D23486">
        <v>20231031</v>
      </c>
      <c r="E23486">
        <v>70600005</v>
      </c>
      <c r="F23486" t="s">
        <v>12295</v>
      </c>
      <c r="I23486" t="s">
        <v>14243</v>
      </c>
      <c r="J23486">
        <v>20231031</v>
      </c>
      <c r="K23486" t="s">
        <v>14244</v>
      </c>
      <c r="L23486">
        <v>0</v>
      </c>
      <c r="M23486">
        <v>2301.5</v>
      </c>
    </row>
    <row r="23487" spans="1:15" x14ac:dyDescent="0.25">
      <c r="A23487" t="s">
        <v>14235</v>
      </c>
      <c r="B23487" t="s">
        <v>14236</v>
      </c>
      <c r="C23487">
        <v>1600012542</v>
      </c>
      <c r="D23487">
        <v>20231031</v>
      </c>
      <c r="E23487">
        <v>70600005</v>
      </c>
      <c r="F23487" t="s">
        <v>12295</v>
      </c>
      <c r="I23487" t="s">
        <v>14258</v>
      </c>
      <c r="J23487">
        <v>20231031</v>
      </c>
      <c r="K23487" t="s">
        <v>14259</v>
      </c>
      <c r="L23487">
        <v>0</v>
      </c>
      <c r="M23487">
        <v>973.04</v>
      </c>
    </row>
    <row r="23488" spans="1:15" x14ac:dyDescent="0.25">
      <c r="A23488" t="s">
        <v>14235</v>
      </c>
      <c r="B23488" t="s">
        <v>14236</v>
      </c>
      <c r="C23488">
        <v>1600002260</v>
      </c>
      <c r="D23488">
        <v>20230515</v>
      </c>
      <c r="E23488">
        <v>70600001</v>
      </c>
      <c r="F23488" t="s">
        <v>11782</v>
      </c>
      <c r="I23488" t="s">
        <v>11420</v>
      </c>
      <c r="J23488">
        <v>20230515</v>
      </c>
      <c r="K23488" t="s">
        <v>14538</v>
      </c>
      <c r="L23488">
        <v>0</v>
      </c>
      <c r="M23488">
        <v>765</v>
      </c>
    </row>
    <row r="23489" spans="1:15" x14ac:dyDescent="0.25">
      <c r="A23489" t="s">
        <v>14235</v>
      </c>
      <c r="B23489" t="s">
        <v>14236</v>
      </c>
      <c r="C23489">
        <v>1600008988</v>
      </c>
      <c r="D23489">
        <v>20230831</v>
      </c>
      <c r="E23489">
        <v>41100000</v>
      </c>
      <c r="F23489" t="s">
        <v>81</v>
      </c>
      <c r="G23489" t="s">
        <v>8968</v>
      </c>
      <c r="H23489" t="s">
        <v>8969</v>
      </c>
      <c r="I23489" t="s">
        <v>13604</v>
      </c>
      <c r="J23489">
        <v>20230831</v>
      </c>
      <c r="K23489" t="s">
        <v>14450</v>
      </c>
      <c r="L23489">
        <v>2660.65</v>
      </c>
      <c r="M23489">
        <v>0</v>
      </c>
      <c r="N23489" t="s">
        <v>136</v>
      </c>
      <c r="O23489">
        <v>20230919</v>
      </c>
    </row>
    <row r="23490" spans="1:15" x14ac:dyDescent="0.25">
      <c r="A23490" t="s">
        <v>14235</v>
      </c>
      <c r="B23490" t="s">
        <v>14236</v>
      </c>
      <c r="C23490">
        <v>1600004221</v>
      </c>
      <c r="D23490">
        <v>20230531</v>
      </c>
      <c r="E23490">
        <v>70600005</v>
      </c>
      <c r="F23490" t="s">
        <v>12295</v>
      </c>
      <c r="I23490" t="s">
        <v>13084</v>
      </c>
      <c r="J23490">
        <v>20230531</v>
      </c>
      <c r="K23490" t="s">
        <v>14364</v>
      </c>
      <c r="L23490">
        <v>0</v>
      </c>
      <c r="M23490">
        <v>1956.86</v>
      </c>
    </row>
    <row r="23491" spans="1:15" x14ac:dyDescent="0.25">
      <c r="A23491" t="s">
        <v>14235</v>
      </c>
      <c r="B23491" t="s">
        <v>14236</v>
      </c>
      <c r="C23491">
        <v>1600005828</v>
      </c>
      <c r="D23491">
        <v>20230630</v>
      </c>
      <c r="E23491">
        <v>44571005</v>
      </c>
      <c r="F23491" t="s">
        <v>35</v>
      </c>
      <c r="I23491" t="s">
        <v>5363</v>
      </c>
      <c r="J23491">
        <v>20230630</v>
      </c>
      <c r="K23491" t="s">
        <v>5364</v>
      </c>
      <c r="L23491">
        <v>0</v>
      </c>
      <c r="M23491">
        <v>891.1</v>
      </c>
      <c r="N23491" t="s">
        <v>80</v>
      </c>
      <c r="O23491">
        <v>20230921</v>
      </c>
    </row>
    <row r="23492" spans="1:15" x14ac:dyDescent="0.25">
      <c r="A23492" t="s">
        <v>14235</v>
      </c>
      <c r="B23492" t="s">
        <v>14236</v>
      </c>
      <c r="C23492">
        <v>1600000888</v>
      </c>
      <c r="D23492">
        <v>20230425</v>
      </c>
      <c r="E23492">
        <v>41100000</v>
      </c>
      <c r="F23492" t="s">
        <v>81</v>
      </c>
      <c r="G23492" t="s">
        <v>185</v>
      </c>
      <c r="H23492" t="s">
        <v>186</v>
      </c>
      <c r="I23492" t="s">
        <v>187</v>
      </c>
      <c r="J23492">
        <v>20230425</v>
      </c>
      <c r="K23492" t="s">
        <v>188</v>
      </c>
      <c r="L23492">
        <v>1248</v>
      </c>
      <c r="M23492">
        <v>0</v>
      </c>
      <c r="N23492" t="s">
        <v>80</v>
      </c>
      <c r="O23492">
        <v>20230605</v>
      </c>
    </row>
    <row r="23493" spans="1:15" x14ac:dyDescent="0.25">
      <c r="A23493" t="s">
        <v>14235</v>
      </c>
      <c r="B23493" t="s">
        <v>14236</v>
      </c>
      <c r="C23493">
        <v>1600007565</v>
      </c>
      <c r="D23493">
        <v>20230731</v>
      </c>
      <c r="E23493">
        <v>44571005</v>
      </c>
      <c r="F23493" t="s">
        <v>35</v>
      </c>
      <c r="I23493" t="s">
        <v>4375</v>
      </c>
      <c r="J23493">
        <v>20230731</v>
      </c>
      <c r="K23493" t="s">
        <v>4376</v>
      </c>
      <c r="L23493">
        <v>0</v>
      </c>
      <c r="M23493">
        <v>126</v>
      </c>
      <c r="N23493" t="s">
        <v>34</v>
      </c>
      <c r="O23493">
        <v>20231124</v>
      </c>
    </row>
    <row r="23494" spans="1:15" x14ac:dyDescent="0.25">
      <c r="A23494" t="s">
        <v>14235</v>
      </c>
      <c r="B23494" t="s">
        <v>14236</v>
      </c>
      <c r="C23494">
        <v>1600008939</v>
      </c>
      <c r="D23494">
        <v>20230831</v>
      </c>
      <c r="E23494">
        <v>70600001</v>
      </c>
      <c r="F23494" t="s">
        <v>11782</v>
      </c>
      <c r="I23494" t="s">
        <v>10543</v>
      </c>
      <c r="J23494">
        <v>20230831</v>
      </c>
      <c r="K23494" t="s">
        <v>14250</v>
      </c>
      <c r="L23494">
        <v>0</v>
      </c>
      <c r="M23494">
        <v>16706.599999999999</v>
      </c>
    </row>
    <row r="23495" spans="1:15" x14ac:dyDescent="0.25">
      <c r="A23495" t="s">
        <v>14235</v>
      </c>
      <c r="B23495" t="s">
        <v>14236</v>
      </c>
      <c r="C23495">
        <v>1600012521</v>
      </c>
      <c r="D23495">
        <v>20231031</v>
      </c>
      <c r="E23495">
        <v>41100000</v>
      </c>
      <c r="F23495" t="s">
        <v>81</v>
      </c>
      <c r="G23495" t="s">
        <v>9156</v>
      </c>
      <c r="H23495" t="s">
        <v>9157</v>
      </c>
      <c r="I23495" t="s">
        <v>14539</v>
      </c>
      <c r="J23495">
        <v>20231031</v>
      </c>
      <c r="K23495" t="s">
        <v>14540</v>
      </c>
      <c r="L23495">
        <v>-187.37</v>
      </c>
      <c r="M23495">
        <v>0</v>
      </c>
      <c r="N23495" t="s">
        <v>353</v>
      </c>
      <c r="O23495">
        <v>20231116</v>
      </c>
    </row>
    <row r="23496" spans="1:15" x14ac:dyDescent="0.25">
      <c r="A23496" t="s">
        <v>14235</v>
      </c>
      <c r="B23496" t="s">
        <v>14236</v>
      </c>
      <c r="C23496">
        <v>1600002188</v>
      </c>
      <c r="D23496">
        <v>20230430</v>
      </c>
      <c r="E23496">
        <v>70600001</v>
      </c>
      <c r="F23496" t="s">
        <v>11782</v>
      </c>
      <c r="I23496" t="s">
        <v>13601</v>
      </c>
      <c r="J23496">
        <v>20230430</v>
      </c>
      <c r="K23496" t="s">
        <v>14541</v>
      </c>
      <c r="L23496">
        <v>0</v>
      </c>
      <c r="M23496">
        <v>6090.87</v>
      </c>
    </row>
    <row r="23497" spans="1:15" x14ac:dyDescent="0.25">
      <c r="A23497" t="s">
        <v>14235</v>
      </c>
      <c r="B23497" t="s">
        <v>14236</v>
      </c>
      <c r="C23497">
        <v>1600012424</v>
      </c>
      <c r="D23497">
        <v>20231023</v>
      </c>
      <c r="E23497">
        <v>41100000</v>
      </c>
      <c r="F23497" t="s">
        <v>81</v>
      </c>
      <c r="G23497" t="s">
        <v>305</v>
      </c>
      <c r="H23497" t="s">
        <v>306</v>
      </c>
      <c r="I23497" t="s">
        <v>14542</v>
      </c>
      <c r="J23497">
        <v>20231023</v>
      </c>
      <c r="K23497" t="s">
        <v>14543</v>
      </c>
      <c r="L23497">
        <v>540</v>
      </c>
      <c r="M23497">
        <v>0</v>
      </c>
      <c r="N23497" t="s">
        <v>27</v>
      </c>
      <c r="O23497">
        <v>20231123</v>
      </c>
    </row>
    <row r="23498" spans="1:15" x14ac:dyDescent="0.25">
      <c r="A23498" t="s">
        <v>14235</v>
      </c>
      <c r="B23498" t="s">
        <v>14236</v>
      </c>
      <c r="C23498">
        <v>1600010706</v>
      </c>
      <c r="D23498">
        <v>20230930</v>
      </c>
      <c r="E23498">
        <v>44571005</v>
      </c>
      <c r="F23498" t="s">
        <v>35</v>
      </c>
      <c r="I23498" t="s">
        <v>14544</v>
      </c>
      <c r="J23498">
        <v>20230930</v>
      </c>
      <c r="K23498" t="s">
        <v>14545</v>
      </c>
      <c r="L23498">
        <v>0</v>
      </c>
      <c r="M23498">
        <v>52</v>
      </c>
    </row>
    <row r="23499" spans="1:15" x14ac:dyDescent="0.25">
      <c r="A23499" t="s">
        <v>14235</v>
      </c>
      <c r="B23499" t="s">
        <v>14236</v>
      </c>
      <c r="C23499">
        <v>1600002214</v>
      </c>
      <c r="D23499">
        <v>20230515</v>
      </c>
      <c r="E23499">
        <v>70600001</v>
      </c>
      <c r="F23499" t="s">
        <v>11782</v>
      </c>
      <c r="I23499" t="s">
        <v>11411</v>
      </c>
      <c r="J23499">
        <v>20230515</v>
      </c>
      <c r="K23499" t="s">
        <v>14546</v>
      </c>
      <c r="L23499">
        <v>0</v>
      </c>
      <c r="M23499">
        <v>120</v>
      </c>
    </row>
    <row r="23500" spans="1:15" x14ac:dyDescent="0.25">
      <c r="A23500" t="s">
        <v>14235</v>
      </c>
      <c r="B23500" t="s">
        <v>14236</v>
      </c>
      <c r="C23500">
        <v>1600010565</v>
      </c>
      <c r="D23500">
        <v>20230930</v>
      </c>
      <c r="E23500">
        <v>44571005</v>
      </c>
      <c r="F23500" t="s">
        <v>35</v>
      </c>
      <c r="I23500" t="s">
        <v>11680</v>
      </c>
      <c r="J23500">
        <v>20230930</v>
      </c>
      <c r="K23500" t="s">
        <v>14354</v>
      </c>
      <c r="L23500">
        <v>0</v>
      </c>
      <c r="M23500">
        <v>3116.98</v>
      </c>
      <c r="N23500" t="s">
        <v>34</v>
      </c>
      <c r="O23500">
        <v>20231124</v>
      </c>
    </row>
    <row r="23501" spans="1:15" x14ac:dyDescent="0.25">
      <c r="A23501" t="s">
        <v>14235</v>
      </c>
      <c r="B23501" t="s">
        <v>14236</v>
      </c>
      <c r="C23501">
        <v>1600005638</v>
      </c>
      <c r="D23501">
        <v>20230630</v>
      </c>
      <c r="E23501">
        <v>70600001</v>
      </c>
      <c r="F23501" t="s">
        <v>11782</v>
      </c>
      <c r="I23501" t="s">
        <v>3755</v>
      </c>
      <c r="J23501">
        <v>20230630</v>
      </c>
      <c r="K23501" t="s">
        <v>3756</v>
      </c>
      <c r="L23501">
        <v>0</v>
      </c>
      <c r="M23501">
        <v>10200</v>
      </c>
    </row>
    <row r="23502" spans="1:15" x14ac:dyDescent="0.25">
      <c r="A23502" t="s">
        <v>14235</v>
      </c>
      <c r="B23502" t="s">
        <v>14236</v>
      </c>
      <c r="C23502">
        <v>1600010515</v>
      </c>
      <c r="D23502">
        <v>20230929</v>
      </c>
      <c r="E23502">
        <v>44571005</v>
      </c>
      <c r="F23502" t="s">
        <v>35</v>
      </c>
      <c r="I23502" t="s">
        <v>12335</v>
      </c>
      <c r="J23502">
        <v>20230929</v>
      </c>
      <c r="K23502" t="s">
        <v>14547</v>
      </c>
      <c r="L23502">
        <v>0</v>
      </c>
      <c r="M23502">
        <v>134</v>
      </c>
      <c r="N23502" t="s">
        <v>34</v>
      </c>
      <c r="O23502">
        <v>20231124</v>
      </c>
    </row>
    <row r="23503" spans="1:15" x14ac:dyDescent="0.25">
      <c r="A23503" t="s">
        <v>14235</v>
      </c>
      <c r="B23503" t="s">
        <v>14236</v>
      </c>
      <c r="C23503">
        <v>1600009212</v>
      </c>
      <c r="D23503">
        <v>20230915</v>
      </c>
      <c r="E23503">
        <v>41100000</v>
      </c>
      <c r="F23503" t="s">
        <v>81</v>
      </c>
      <c r="G23503" t="s">
        <v>10881</v>
      </c>
      <c r="H23503" t="s">
        <v>10882</v>
      </c>
      <c r="I23503" t="s">
        <v>14548</v>
      </c>
      <c r="J23503">
        <v>20230915</v>
      </c>
      <c r="K23503" t="s">
        <v>14549</v>
      </c>
      <c r="L23503">
        <v>792</v>
      </c>
      <c r="M23503">
        <v>0</v>
      </c>
    </row>
    <row r="23504" spans="1:15" x14ac:dyDescent="0.25">
      <c r="A23504" t="s">
        <v>14235</v>
      </c>
      <c r="B23504" t="s">
        <v>14236</v>
      </c>
      <c r="C23504">
        <v>1600006315</v>
      </c>
      <c r="D23504">
        <v>20230715</v>
      </c>
      <c r="E23504">
        <v>44571005</v>
      </c>
      <c r="F23504" t="s">
        <v>35</v>
      </c>
      <c r="I23504" t="s">
        <v>11347</v>
      </c>
      <c r="J23504">
        <v>20230715</v>
      </c>
      <c r="K23504" t="s">
        <v>14376</v>
      </c>
      <c r="L23504">
        <v>0</v>
      </c>
      <c r="M23504">
        <v>440.95</v>
      </c>
      <c r="N23504" t="s">
        <v>80</v>
      </c>
      <c r="O23504">
        <v>20230921</v>
      </c>
    </row>
    <row r="23505" spans="1:15" x14ac:dyDescent="0.25">
      <c r="A23505" t="s">
        <v>14235</v>
      </c>
      <c r="B23505" t="s">
        <v>14236</v>
      </c>
      <c r="C23505">
        <v>1600000909</v>
      </c>
      <c r="D23505">
        <v>20230426</v>
      </c>
      <c r="E23505">
        <v>44571005</v>
      </c>
      <c r="F23505" t="s">
        <v>35</v>
      </c>
      <c r="I23505" t="s">
        <v>14550</v>
      </c>
      <c r="J23505">
        <v>20230426</v>
      </c>
      <c r="K23505" t="s">
        <v>14551</v>
      </c>
      <c r="L23505">
        <v>0</v>
      </c>
      <c r="M23505">
        <v>-4</v>
      </c>
      <c r="N23505" t="s">
        <v>34</v>
      </c>
      <c r="O23505">
        <v>20231124</v>
      </c>
    </row>
    <row r="23506" spans="1:15" x14ac:dyDescent="0.25">
      <c r="A23506" t="s">
        <v>14235</v>
      </c>
      <c r="B23506" t="s">
        <v>14236</v>
      </c>
      <c r="C23506">
        <v>1600012541</v>
      </c>
      <c r="D23506">
        <v>20231031</v>
      </c>
      <c r="E23506">
        <v>41100000</v>
      </c>
      <c r="F23506" t="s">
        <v>81</v>
      </c>
      <c r="G23506" t="s">
        <v>8722</v>
      </c>
      <c r="H23506" t="s">
        <v>8723</v>
      </c>
      <c r="I23506" t="s">
        <v>14392</v>
      </c>
      <c r="J23506">
        <v>20231031</v>
      </c>
      <c r="K23506" t="s">
        <v>14259</v>
      </c>
      <c r="L23506">
        <v>14775.19</v>
      </c>
      <c r="M23506">
        <v>0</v>
      </c>
      <c r="N23506" t="s">
        <v>136</v>
      </c>
      <c r="O23506">
        <v>20231116</v>
      </c>
    </row>
    <row r="23507" spans="1:15" x14ac:dyDescent="0.25">
      <c r="A23507" t="s">
        <v>14235</v>
      </c>
      <c r="B23507" t="s">
        <v>14236</v>
      </c>
      <c r="C23507">
        <v>1600010762</v>
      </c>
      <c r="D23507">
        <v>20230930</v>
      </c>
      <c r="E23507">
        <v>41100000</v>
      </c>
      <c r="F23507" t="s">
        <v>81</v>
      </c>
      <c r="G23507" t="s">
        <v>553</v>
      </c>
      <c r="H23507" t="s">
        <v>554</v>
      </c>
      <c r="I23507" t="s">
        <v>14552</v>
      </c>
      <c r="J23507">
        <v>20230930</v>
      </c>
      <c r="K23507" t="s">
        <v>14553</v>
      </c>
      <c r="L23507">
        <v>422.4</v>
      </c>
      <c r="M23507">
        <v>0</v>
      </c>
      <c r="N23507" t="s">
        <v>437</v>
      </c>
      <c r="O23507">
        <v>20231106</v>
      </c>
    </row>
    <row r="23508" spans="1:15" x14ac:dyDescent="0.25">
      <c r="A23508" t="s">
        <v>14235</v>
      </c>
      <c r="B23508" t="s">
        <v>14236</v>
      </c>
      <c r="C23508">
        <v>1600000937</v>
      </c>
      <c r="D23508">
        <v>20230426</v>
      </c>
      <c r="E23508">
        <v>41100000</v>
      </c>
      <c r="F23508" t="s">
        <v>81</v>
      </c>
      <c r="G23508" t="s">
        <v>9015</v>
      </c>
      <c r="H23508" t="s">
        <v>9016</v>
      </c>
      <c r="I23508" t="s">
        <v>12250</v>
      </c>
      <c r="J23508">
        <v>20230426</v>
      </c>
      <c r="K23508" t="s">
        <v>14554</v>
      </c>
      <c r="L23508">
        <v>222</v>
      </c>
      <c r="M23508">
        <v>0</v>
      </c>
      <c r="N23508" t="s">
        <v>54</v>
      </c>
      <c r="O23508">
        <v>20230427</v>
      </c>
    </row>
    <row r="23509" spans="1:15" x14ac:dyDescent="0.25">
      <c r="A23509" t="s">
        <v>14235</v>
      </c>
      <c r="B23509" t="s">
        <v>14236</v>
      </c>
      <c r="C23509">
        <v>1600012673</v>
      </c>
      <c r="D23509">
        <v>20231031</v>
      </c>
      <c r="E23509">
        <v>44571005</v>
      </c>
      <c r="F23509" t="s">
        <v>35</v>
      </c>
      <c r="I23509" t="s">
        <v>14555</v>
      </c>
      <c r="J23509">
        <v>20231031</v>
      </c>
      <c r="K23509" t="s">
        <v>14556</v>
      </c>
      <c r="L23509">
        <v>0</v>
      </c>
      <c r="M23509">
        <v>1606.91</v>
      </c>
    </row>
    <row r="23510" spans="1:15" x14ac:dyDescent="0.25">
      <c r="A23510" t="s">
        <v>14235</v>
      </c>
      <c r="B23510" t="s">
        <v>14236</v>
      </c>
      <c r="C23510">
        <v>1600001843</v>
      </c>
      <c r="D23510">
        <v>20230430</v>
      </c>
      <c r="E23510">
        <v>70600005</v>
      </c>
      <c r="F23510" t="s">
        <v>12295</v>
      </c>
      <c r="I23510" t="s">
        <v>10432</v>
      </c>
      <c r="J23510">
        <v>20230430</v>
      </c>
      <c r="K23510" t="s">
        <v>14557</v>
      </c>
      <c r="L23510">
        <v>0</v>
      </c>
      <c r="M23510">
        <v>263.37</v>
      </c>
    </row>
    <row r="23511" spans="1:15" x14ac:dyDescent="0.25">
      <c r="A23511" t="s">
        <v>14235</v>
      </c>
      <c r="B23511" t="s">
        <v>14236</v>
      </c>
      <c r="C23511">
        <v>1600006347</v>
      </c>
      <c r="D23511">
        <v>20230725</v>
      </c>
      <c r="E23511">
        <v>44571005</v>
      </c>
      <c r="F23511" t="s">
        <v>35</v>
      </c>
      <c r="I23511" t="s">
        <v>11770</v>
      </c>
      <c r="J23511">
        <v>20230725</v>
      </c>
      <c r="K23511" t="s">
        <v>14558</v>
      </c>
      <c r="L23511">
        <v>0</v>
      </c>
      <c r="M23511">
        <v>36</v>
      </c>
      <c r="N23511" t="s">
        <v>80</v>
      </c>
      <c r="O23511">
        <v>20230921</v>
      </c>
    </row>
    <row r="23512" spans="1:15" x14ac:dyDescent="0.25">
      <c r="A23512" t="s">
        <v>14235</v>
      </c>
      <c r="B23512" t="s">
        <v>14236</v>
      </c>
      <c r="C23512">
        <v>1600007415</v>
      </c>
      <c r="D23512">
        <v>20230731</v>
      </c>
      <c r="E23512">
        <v>70600005</v>
      </c>
      <c r="F23512" t="s">
        <v>12295</v>
      </c>
      <c r="I23512" t="s">
        <v>13947</v>
      </c>
      <c r="J23512">
        <v>20230731</v>
      </c>
      <c r="K23512" t="s">
        <v>14559</v>
      </c>
      <c r="L23512">
        <v>0</v>
      </c>
      <c r="M23512">
        <v>2319.9899999999998</v>
      </c>
    </row>
    <row r="23513" spans="1:15" x14ac:dyDescent="0.25">
      <c r="A23513" t="s">
        <v>14235</v>
      </c>
      <c r="B23513" t="s">
        <v>14236</v>
      </c>
      <c r="C23513">
        <v>1600009205</v>
      </c>
      <c r="D23513">
        <v>20230831</v>
      </c>
      <c r="E23513">
        <v>70600005</v>
      </c>
      <c r="F23513" t="s">
        <v>12295</v>
      </c>
      <c r="I23513" t="s">
        <v>14008</v>
      </c>
      <c r="J23513">
        <v>20230831</v>
      </c>
      <c r="K23513" t="s">
        <v>14560</v>
      </c>
      <c r="L23513">
        <v>0</v>
      </c>
      <c r="M23513">
        <v>-196.14</v>
      </c>
    </row>
    <row r="23514" spans="1:15" x14ac:dyDescent="0.25">
      <c r="A23514" t="s">
        <v>14235</v>
      </c>
      <c r="B23514" t="s">
        <v>14236</v>
      </c>
      <c r="C23514">
        <v>1600012587</v>
      </c>
      <c r="D23514">
        <v>20231031</v>
      </c>
      <c r="E23514">
        <v>44571005</v>
      </c>
      <c r="F23514" t="s">
        <v>35</v>
      </c>
      <c r="I23514" t="s">
        <v>14561</v>
      </c>
      <c r="J23514">
        <v>20231031</v>
      </c>
      <c r="K23514" t="s">
        <v>14562</v>
      </c>
      <c r="L23514">
        <v>0</v>
      </c>
      <c r="M23514">
        <v>32</v>
      </c>
    </row>
    <row r="23515" spans="1:15" x14ac:dyDescent="0.25">
      <c r="A23515" t="s">
        <v>14235</v>
      </c>
      <c r="B23515" t="s">
        <v>14236</v>
      </c>
      <c r="C23515">
        <v>1600001990</v>
      </c>
      <c r="D23515">
        <v>20230430</v>
      </c>
      <c r="E23515">
        <v>41100000</v>
      </c>
      <c r="F23515" t="s">
        <v>81</v>
      </c>
      <c r="G23515" t="s">
        <v>4882</v>
      </c>
      <c r="H23515" t="s">
        <v>4883</v>
      </c>
      <c r="I23515" t="s">
        <v>5542</v>
      </c>
      <c r="J23515">
        <v>20230430</v>
      </c>
      <c r="K23515" t="s">
        <v>5543</v>
      </c>
      <c r="L23515">
        <v>461.72</v>
      </c>
      <c r="M23515">
        <v>0</v>
      </c>
      <c r="N23515" t="s">
        <v>37</v>
      </c>
      <c r="O23515">
        <v>20230607</v>
      </c>
    </row>
    <row r="23516" spans="1:15" x14ac:dyDescent="0.25">
      <c r="A23516" t="s">
        <v>14235</v>
      </c>
      <c r="B23516" t="s">
        <v>14236</v>
      </c>
      <c r="C23516">
        <v>1600007406</v>
      </c>
      <c r="D23516">
        <v>20230731</v>
      </c>
      <c r="E23516">
        <v>70600005</v>
      </c>
      <c r="F23516" t="s">
        <v>12295</v>
      </c>
      <c r="I23516" t="s">
        <v>9258</v>
      </c>
      <c r="J23516">
        <v>20230731</v>
      </c>
      <c r="K23516" t="s">
        <v>14331</v>
      </c>
      <c r="L23516">
        <v>0</v>
      </c>
      <c r="M23516">
        <v>676.47</v>
      </c>
    </row>
    <row r="23517" spans="1:15" x14ac:dyDescent="0.25">
      <c r="A23517" t="s">
        <v>14235</v>
      </c>
      <c r="B23517" t="s">
        <v>14236</v>
      </c>
      <c r="C23517">
        <v>1600010426</v>
      </c>
      <c r="D23517">
        <v>20230919</v>
      </c>
      <c r="E23517">
        <v>44571005</v>
      </c>
      <c r="F23517" t="s">
        <v>35</v>
      </c>
      <c r="I23517" t="s">
        <v>12259</v>
      </c>
      <c r="J23517">
        <v>20230919</v>
      </c>
      <c r="K23517" t="s">
        <v>14563</v>
      </c>
      <c r="L23517">
        <v>0</v>
      </c>
      <c r="M23517">
        <v>92</v>
      </c>
      <c r="N23517" t="s">
        <v>34</v>
      </c>
      <c r="O23517">
        <v>20231124</v>
      </c>
    </row>
    <row r="23518" spans="1:15" x14ac:dyDescent="0.25">
      <c r="A23518" t="s">
        <v>14235</v>
      </c>
      <c r="B23518" t="s">
        <v>14236</v>
      </c>
      <c r="C23518">
        <v>1600000852</v>
      </c>
      <c r="D23518">
        <v>20230415</v>
      </c>
      <c r="E23518">
        <v>70600001</v>
      </c>
      <c r="F23518" t="s">
        <v>11782</v>
      </c>
      <c r="I23518" t="s">
        <v>4145</v>
      </c>
      <c r="J23518">
        <v>20230415</v>
      </c>
      <c r="K23518" t="s">
        <v>4146</v>
      </c>
      <c r="L23518">
        <v>0</v>
      </c>
      <c r="M23518">
        <v>270</v>
      </c>
    </row>
    <row r="23519" spans="1:15" x14ac:dyDescent="0.25">
      <c r="A23519" t="s">
        <v>14235</v>
      </c>
      <c r="B23519" t="s">
        <v>14236</v>
      </c>
      <c r="C23519">
        <v>1600009151</v>
      </c>
      <c r="D23519">
        <v>20230831</v>
      </c>
      <c r="E23519">
        <v>44571005</v>
      </c>
      <c r="F23519" t="s">
        <v>35</v>
      </c>
      <c r="I23519" t="s">
        <v>9347</v>
      </c>
      <c r="J23519">
        <v>20230831</v>
      </c>
      <c r="K23519" t="s">
        <v>14564</v>
      </c>
      <c r="L23519">
        <v>0</v>
      </c>
      <c r="M23519">
        <v>66</v>
      </c>
      <c r="N23519" t="s">
        <v>117</v>
      </c>
      <c r="O23519">
        <v>20231024</v>
      </c>
    </row>
    <row r="23520" spans="1:15" x14ac:dyDescent="0.25">
      <c r="A23520" t="s">
        <v>14235</v>
      </c>
      <c r="B23520" t="s">
        <v>14236</v>
      </c>
      <c r="C23520">
        <v>1600000936</v>
      </c>
      <c r="D23520">
        <v>20230426</v>
      </c>
      <c r="E23520">
        <v>70600001</v>
      </c>
      <c r="F23520" t="s">
        <v>11782</v>
      </c>
      <c r="I23520" t="s">
        <v>12504</v>
      </c>
      <c r="J23520">
        <v>20230426</v>
      </c>
      <c r="K23520" t="s">
        <v>14506</v>
      </c>
      <c r="L23520">
        <v>0</v>
      </c>
      <c r="M23520">
        <v>170</v>
      </c>
    </row>
    <row r="23521" spans="1:15" x14ac:dyDescent="0.25">
      <c r="A23521" t="s">
        <v>14235</v>
      </c>
      <c r="B23521" t="s">
        <v>14236</v>
      </c>
      <c r="C23521">
        <v>1600005724</v>
      </c>
      <c r="D23521">
        <v>20230630</v>
      </c>
      <c r="E23521">
        <v>41100000</v>
      </c>
      <c r="F23521" t="s">
        <v>81</v>
      </c>
      <c r="G23521" t="s">
        <v>9536</v>
      </c>
      <c r="H23521" t="s">
        <v>9537</v>
      </c>
      <c r="I23521" t="s">
        <v>9538</v>
      </c>
      <c r="J23521">
        <v>20230630</v>
      </c>
      <c r="K23521" t="s">
        <v>14565</v>
      </c>
      <c r="L23521">
        <v>1527.05</v>
      </c>
      <c r="M23521">
        <v>0</v>
      </c>
      <c r="N23521" t="s">
        <v>80</v>
      </c>
      <c r="O23521">
        <v>20230712</v>
      </c>
    </row>
    <row r="23522" spans="1:15" x14ac:dyDescent="0.25">
      <c r="A23522" t="s">
        <v>14235</v>
      </c>
      <c r="B23522" t="s">
        <v>14236</v>
      </c>
      <c r="C23522">
        <v>1600012717</v>
      </c>
      <c r="D23522">
        <v>20231031</v>
      </c>
      <c r="E23522">
        <v>44571005</v>
      </c>
      <c r="F23522" t="s">
        <v>35</v>
      </c>
      <c r="I23522" t="s">
        <v>14566</v>
      </c>
      <c r="J23522">
        <v>20231031</v>
      </c>
      <c r="K23522" t="s">
        <v>14567</v>
      </c>
      <c r="L23522">
        <v>0</v>
      </c>
      <c r="M23522">
        <v>153</v>
      </c>
    </row>
    <row r="23523" spans="1:15" x14ac:dyDescent="0.25">
      <c r="A23523" t="s">
        <v>14235</v>
      </c>
      <c r="B23523" t="s">
        <v>14236</v>
      </c>
      <c r="C23523">
        <v>1600006327</v>
      </c>
      <c r="D23523">
        <v>20230725</v>
      </c>
      <c r="E23523">
        <v>70600001</v>
      </c>
      <c r="F23523" t="s">
        <v>11782</v>
      </c>
      <c r="I23523" t="s">
        <v>1166</v>
      </c>
      <c r="J23523">
        <v>20230725</v>
      </c>
      <c r="K23523" t="s">
        <v>1167</v>
      </c>
      <c r="L23523">
        <v>0</v>
      </c>
      <c r="M23523">
        <v>330</v>
      </c>
    </row>
    <row r="23524" spans="1:15" x14ac:dyDescent="0.25">
      <c r="A23524" t="s">
        <v>14235</v>
      </c>
      <c r="B23524" t="s">
        <v>14236</v>
      </c>
      <c r="C23524">
        <v>1600002210</v>
      </c>
      <c r="D23524">
        <v>20230515</v>
      </c>
      <c r="E23524">
        <v>44571005</v>
      </c>
      <c r="F23524" t="s">
        <v>35</v>
      </c>
      <c r="I23524" t="s">
        <v>9706</v>
      </c>
      <c r="J23524">
        <v>20230515</v>
      </c>
      <c r="K23524" t="s">
        <v>14507</v>
      </c>
      <c r="L23524">
        <v>0</v>
      </c>
      <c r="M23524">
        <v>52</v>
      </c>
      <c r="N23524" t="s">
        <v>37</v>
      </c>
      <c r="O23524">
        <v>20230718</v>
      </c>
    </row>
    <row r="23525" spans="1:15" x14ac:dyDescent="0.25">
      <c r="A23525" t="s">
        <v>14235</v>
      </c>
      <c r="B23525" t="s">
        <v>14236</v>
      </c>
      <c r="C23525">
        <v>1600010497</v>
      </c>
      <c r="D23525">
        <v>20230926</v>
      </c>
      <c r="E23525">
        <v>44571005</v>
      </c>
      <c r="F23525" t="s">
        <v>35</v>
      </c>
      <c r="I23525" t="s">
        <v>9700</v>
      </c>
      <c r="J23525">
        <v>20230926</v>
      </c>
      <c r="K23525" t="s">
        <v>14568</v>
      </c>
      <c r="L23525">
        <v>0</v>
      </c>
      <c r="M23525">
        <v>1365.06</v>
      </c>
      <c r="N23525" t="s">
        <v>34</v>
      </c>
      <c r="O23525">
        <v>20231124</v>
      </c>
    </row>
    <row r="23526" spans="1:15" x14ac:dyDescent="0.25">
      <c r="A23526" t="s">
        <v>14235</v>
      </c>
      <c r="B23526" t="s">
        <v>14236</v>
      </c>
      <c r="C23526">
        <v>1600012637</v>
      </c>
      <c r="D23526">
        <v>20231031</v>
      </c>
      <c r="E23526">
        <v>44571005</v>
      </c>
      <c r="F23526" t="s">
        <v>35</v>
      </c>
      <c r="I23526" t="s">
        <v>14569</v>
      </c>
      <c r="J23526">
        <v>20231031</v>
      </c>
      <c r="K23526" t="s">
        <v>14272</v>
      </c>
      <c r="L23526">
        <v>0</v>
      </c>
      <c r="M23526">
        <v>592.86</v>
      </c>
    </row>
    <row r="23527" spans="1:15" x14ac:dyDescent="0.25">
      <c r="A23527" t="s">
        <v>14235</v>
      </c>
      <c r="B23527" t="s">
        <v>14236</v>
      </c>
      <c r="C23527">
        <v>1600009205</v>
      </c>
      <c r="D23527">
        <v>20230831</v>
      </c>
      <c r="E23527">
        <v>70600001</v>
      </c>
      <c r="F23527" t="s">
        <v>11782</v>
      </c>
      <c r="I23527" t="s">
        <v>14008</v>
      </c>
      <c r="J23527">
        <v>20230831</v>
      </c>
      <c r="K23527" t="s">
        <v>14560</v>
      </c>
      <c r="L23527">
        <v>0</v>
      </c>
      <c r="M23527">
        <v>-1227.2</v>
      </c>
    </row>
    <row r="23528" spans="1:15" x14ac:dyDescent="0.25">
      <c r="A23528" t="s">
        <v>14235</v>
      </c>
      <c r="B23528" t="s">
        <v>14236</v>
      </c>
      <c r="C23528">
        <v>1600000844</v>
      </c>
      <c r="D23528">
        <v>20230415</v>
      </c>
      <c r="E23528">
        <v>44571005</v>
      </c>
      <c r="F23528" t="s">
        <v>35</v>
      </c>
      <c r="I23528" t="s">
        <v>1876</v>
      </c>
      <c r="J23528">
        <v>20230415</v>
      </c>
      <c r="K23528" t="s">
        <v>1877</v>
      </c>
      <c r="L23528">
        <v>0</v>
      </c>
      <c r="M23528">
        <v>40</v>
      </c>
      <c r="N23528" t="s">
        <v>83</v>
      </c>
      <c r="O23528">
        <v>20230622</v>
      </c>
    </row>
    <row r="23529" spans="1:15" x14ac:dyDescent="0.25">
      <c r="A23529" t="s">
        <v>14235</v>
      </c>
      <c r="B23529" t="s">
        <v>14236</v>
      </c>
      <c r="C23529">
        <v>1600004193</v>
      </c>
      <c r="D23529">
        <v>20230531</v>
      </c>
      <c r="E23529">
        <v>44571005</v>
      </c>
      <c r="F23529" t="s">
        <v>35</v>
      </c>
      <c r="I23529" t="s">
        <v>13686</v>
      </c>
      <c r="J23529">
        <v>20230531</v>
      </c>
      <c r="K23529" t="s">
        <v>14570</v>
      </c>
      <c r="L23529">
        <v>0</v>
      </c>
      <c r="M23529">
        <v>2036.55</v>
      </c>
      <c r="N23529" t="s">
        <v>37</v>
      </c>
      <c r="O23529">
        <v>20230718</v>
      </c>
    </row>
    <row r="23530" spans="1:15" x14ac:dyDescent="0.25">
      <c r="A23530" t="s">
        <v>14235</v>
      </c>
      <c r="B23530" t="s">
        <v>14236</v>
      </c>
      <c r="C23530">
        <v>1600005781</v>
      </c>
      <c r="D23530">
        <v>20230630</v>
      </c>
      <c r="E23530">
        <v>44571005</v>
      </c>
      <c r="F23530" t="s">
        <v>35</v>
      </c>
      <c r="I23530" t="s">
        <v>14571</v>
      </c>
      <c r="J23530">
        <v>20230630</v>
      </c>
      <c r="K23530" t="s">
        <v>608</v>
      </c>
      <c r="L23530">
        <v>0</v>
      </c>
      <c r="M23530">
        <v>64.48</v>
      </c>
    </row>
    <row r="23531" spans="1:15" x14ac:dyDescent="0.25">
      <c r="A23531" t="s">
        <v>14235</v>
      </c>
      <c r="B23531" t="s">
        <v>14236</v>
      </c>
      <c r="C23531">
        <v>1600000933</v>
      </c>
      <c r="D23531">
        <v>20230426</v>
      </c>
      <c r="E23531">
        <v>44571005</v>
      </c>
      <c r="F23531" t="s">
        <v>35</v>
      </c>
      <c r="I23531" t="s">
        <v>9524</v>
      </c>
      <c r="J23531">
        <v>20230426</v>
      </c>
      <c r="K23531" t="s">
        <v>14572</v>
      </c>
      <c r="L23531">
        <v>0</v>
      </c>
      <c r="M23531">
        <v>891.01</v>
      </c>
      <c r="N23531" t="s">
        <v>83</v>
      </c>
      <c r="O23531">
        <v>20230622</v>
      </c>
    </row>
    <row r="23532" spans="1:15" x14ac:dyDescent="0.25">
      <c r="A23532" t="s">
        <v>14235</v>
      </c>
      <c r="B23532" t="s">
        <v>14236</v>
      </c>
      <c r="C23532">
        <v>1600004170</v>
      </c>
      <c r="D23532">
        <v>20230531</v>
      </c>
      <c r="E23532">
        <v>70600001</v>
      </c>
      <c r="F23532" t="s">
        <v>11782</v>
      </c>
      <c r="I23532" t="s">
        <v>13479</v>
      </c>
      <c r="J23532">
        <v>20230531</v>
      </c>
      <c r="K23532" t="s">
        <v>14573</v>
      </c>
      <c r="L23532">
        <v>0</v>
      </c>
      <c r="M23532">
        <v>4550</v>
      </c>
    </row>
    <row r="23533" spans="1:15" x14ac:dyDescent="0.25">
      <c r="A23533" t="s">
        <v>14235</v>
      </c>
      <c r="B23533" t="s">
        <v>14236</v>
      </c>
      <c r="C23533">
        <v>1600012524</v>
      </c>
      <c r="D23533">
        <v>20231031</v>
      </c>
      <c r="E23533">
        <v>41100000</v>
      </c>
      <c r="F23533" t="s">
        <v>81</v>
      </c>
      <c r="G23533" t="s">
        <v>702</v>
      </c>
      <c r="H23533" t="s">
        <v>703</v>
      </c>
      <c r="I23533" t="s">
        <v>14421</v>
      </c>
      <c r="J23533">
        <v>20231031</v>
      </c>
      <c r="K23533" t="s">
        <v>14387</v>
      </c>
      <c r="L23533">
        <v>78091.320000000007</v>
      </c>
      <c r="M23533">
        <v>0</v>
      </c>
      <c r="N23533" t="s">
        <v>437</v>
      </c>
      <c r="O23533">
        <v>20231130</v>
      </c>
    </row>
    <row r="23534" spans="1:15" x14ac:dyDescent="0.25">
      <c r="A23534" t="s">
        <v>14235</v>
      </c>
      <c r="B23534" t="s">
        <v>14236</v>
      </c>
      <c r="C23534">
        <v>1600005499</v>
      </c>
      <c r="D23534">
        <v>20230626</v>
      </c>
      <c r="E23534">
        <v>44571005</v>
      </c>
      <c r="F23534" t="s">
        <v>35</v>
      </c>
      <c r="I23534" t="s">
        <v>1037</v>
      </c>
      <c r="J23534">
        <v>20230626</v>
      </c>
      <c r="K23534" t="s">
        <v>1038</v>
      </c>
      <c r="L23534">
        <v>0</v>
      </c>
      <c r="M23534">
        <v>1177.3900000000001</v>
      </c>
      <c r="N23534" t="s">
        <v>80</v>
      </c>
      <c r="O23534">
        <v>20230921</v>
      </c>
    </row>
    <row r="23535" spans="1:15" x14ac:dyDescent="0.25">
      <c r="A23535" t="s">
        <v>14235</v>
      </c>
      <c r="B23535" t="s">
        <v>14236</v>
      </c>
      <c r="C23535">
        <v>1600004373</v>
      </c>
      <c r="D23535">
        <v>20230615</v>
      </c>
      <c r="E23535">
        <v>44571005</v>
      </c>
      <c r="F23535" t="s">
        <v>35</v>
      </c>
      <c r="I23535" t="s">
        <v>11478</v>
      </c>
      <c r="J23535">
        <v>20230615</v>
      </c>
      <c r="K23535" t="s">
        <v>14574</v>
      </c>
      <c r="L23535">
        <v>0</v>
      </c>
      <c r="M23535">
        <v>24</v>
      </c>
      <c r="N23535" t="s">
        <v>80</v>
      </c>
      <c r="O23535">
        <v>20230921</v>
      </c>
    </row>
    <row r="23536" spans="1:15" x14ac:dyDescent="0.25">
      <c r="A23536" t="s">
        <v>14235</v>
      </c>
      <c r="B23536" t="s">
        <v>14236</v>
      </c>
      <c r="C23536">
        <v>1600000922</v>
      </c>
      <c r="D23536">
        <v>20230426</v>
      </c>
      <c r="E23536">
        <v>44571005</v>
      </c>
      <c r="F23536" t="s">
        <v>35</v>
      </c>
      <c r="I23536" t="s">
        <v>12866</v>
      </c>
      <c r="J23536">
        <v>20230426</v>
      </c>
      <c r="K23536" t="s">
        <v>14575</v>
      </c>
      <c r="L23536">
        <v>0</v>
      </c>
      <c r="M23536">
        <v>603.33000000000004</v>
      </c>
      <c r="N23536" t="s">
        <v>83</v>
      </c>
      <c r="O23536">
        <v>20230622</v>
      </c>
    </row>
    <row r="23537" spans="1:15" x14ac:dyDescent="0.25">
      <c r="A23537" t="s">
        <v>14235</v>
      </c>
      <c r="B23537" t="s">
        <v>14236</v>
      </c>
      <c r="C23537">
        <v>1600001851</v>
      </c>
      <c r="D23537">
        <v>20230430</v>
      </c>
      <c r="E23537">
        <v>44571005</v>
      </c>
      <c r="F23537" t="s">
        <v>35</v>
      </c>
      <c r="I23537" t="s">
        <v>13574</v>
      </c>
      <c r="J23537">
        <v>20230430</v>
      </c>
      <c r="K23537" t="s">
        <v>14576</v>
      </c>
      <c r="L23537">
        <v>0</v>
      </c>
      <c r="M23537">
        <v>2560.7399999999998</v>
      </c>
      <c r="N23537" t="s">
        <v>83</v>
      </c>
      <c r="O23537">
        <v>20230622</v>
      </c>
    </row>
    <row r="23538" spans="1:15" x14ac:dyDescent="0.25">
      <c r="A23538" t="s">
        <v>14235</v>
      </c>
      <c r="B23538" t="s">
        <v>14236</v>
      </c>
      <c r="C23538">
        <v>1600012485</v>
      </c>
      <c r="D23538">
        <v>20231031</v>
      </c>
      <c r="E23538">
        <v>41100000</v>
      </c>
      <c r="F23538" t="s">
        <v>81</v>
      </c>
      <c r="G23538" t="s">
        <v>8679</v>
      </c>
      <c r="H23538" t="s">
        <v>8680</v>
      </c>
      <c r="I23538" t="s">
        <v>14577</v>
      </c>
      <c r="J23538">
        <v>20231031</v>
      </c>
      <c r="K23538" t="s">
        <v>14578</v>
      </c>
      <c r="L23538">
        <v>408</v>
      </c>
      <c r="M23538">
        <v>0</v>
      </c>
      <c r="N23538" t="s">
        <v>136</v>
      </c>
      <c r="O23538">
        <v>20231116</v>
      </c>
    </row>
    <row r="23539" spans="1:15" x14ac:dyDescent="0.25">
      <c r="A23539" t="s">
        <v>14235</v>
      </c>
      <c r="B23539" t="s">
        <v>14236</v>
      </c>
      <c r="C23539">
        <v>1600007515</v>
      </c>
      <c r="D23539">
        <v>20230731</v>
      </c>
      <c r="E23539">
        <v>44571005</v>
      </c>
      <c r="F23539" t="s">
        <v>35</v>
      </c>
      <c r="I23539" t="s">
        <v>10791</v>
      </c>
      <c r="J23539">
        <v>20230731</v>
      </c>
      <c r="K23539" t="s">
        <v>14579</v>
      </c>
      <c r="L23539">
        <v>0</v>
      </c>
      <c r="M23539">
        <v>238</v>
      </c>
      <c r="N23539" t="s">
        <v>80</v>
      </c>
      <c r="O23539">
        <v>20230921</v>
      </c>
    </row>
    <row r="23540" spans="1:15" x14ac:dyDescent="0.25">
      <c r="A23540" t="s">
        <v>14235</v>
      </c>
      <c r="B23540" t="s">
        <v>14236</v>
      </c>
      <c r="C23540">
        <v>1600001947</v>
      </c>
      <c r="D23540">
        <v>20230430</v>
      </c>
      <c r="E23540">
        <v>41100000</v>
      </c>
      <c r="F23540" t="s">
        <v>81</v>
      </c>
      <c r="G23540" t="s">
        <v>295</v>
      </c>
      <c r="H23540" t="s">
        <v>296</v>
      </c>
      <c r="I23540" t="s">
        <v>14580</v>
      </c>
      <c r="J23540">
        <v>20230430</v>
      </c>
      <c r="K23540" t="s">
        <v>14581</v>
      </c>
      <c r="L23540">
        <v>912</v>
      </c>
      <c r="M23540">
        <v>0</v>
      </c>
      <c r="N23540" t="s">
        <v>37</v>
      </c>
      <c r="O23540">
        <v>20230516</v>
      </c>
    </row>
    <row r="23541" spans="1:15" x14ac:dyDescent="0.25">
      <c r="A23541" t="s">
        <v>14235</v>
      </c>
      <c r="B23541" t="s">
        <v>14236</v>
      </c>
      <c r="C23541">
        <v>1600006237</v>
      </c>
      <c r="D23541">
        <v>20230715</v>
      </c>
      <c r="E23541">
        <v>41100000</v>
      </c>
      <c r="F23541" t="s">
        <v>81</v>
      </c>
      <c r="G23541" t="s">
        <v>8909</v>
      </c>
      <c r="H23541" t="s">
        <v>8910</v>
      </c>
      <c r="I23541" t="s">
        <v>9464</v>
      </c>
      <c r="J23541">
        <v>20230715</v>
      </c>
      <c r="K23541" t="s">
        <v>14582</v>
      </c>
      <c r="L23541">
        <v>1596.01</v>
      </c>
      <c r="M23541">
        <v>0</v>
      </c>
      <c r="N23541" t="s">
        <v>117</v>
      </c>
      <c r="O23541">
        <v>20230727</v>
      </c>
    </row>
    <row r="23542" spans="1:15" x14ac:dyDescent="0.25">
      <c r="A23542" t="s">
        <v>14235</v>
      </c>
      <c r="B23542" t="s">
        <v>14236</v>
      </c>
      <c r="C23542">
        <v>1600012344</v>
      </c>
      <c r="D23542">
        <v>20231012</v>
      </c>
      <c r="E23542">
        <v>44571005</v>
      </c>
      <c r="F23542" t="s">
        <v>35</v>
      </c>
      <c r="I23542" t="s">
        <v>14583</v>
      </c>
      <c r="J23542">
        <v>20231012</v>
      </c>
      <c r="K23542" t="s">
        <v>14584</v>
      </c>
      <c r="L23542">
        <v>0</v>
      </c>
      <c r="M23542">
        <v>165</v>
      </c>
    </row>
    <row r="23543" spans="1:15" x14ac:dyDescent="0.25">
      <c r="A23543" t="s">
        <v>14235</v>
      </c>
      <c r="B23543" t="s">
        <v>14236</v>
      </c>
      <c r="C23543">
        <v>1600010456</v>
      </c>
      <c r="D23543">
        <v>20230920</v>
      </c>
      <c r="E23543">
        <v>70600001</v>
      </c>
      <c r="F23543" t="s">
        <v>11782</v>
      </c>
      <c r="I23543" t="s">
        <v>12121</v>
      </c>
      <c r="J23543">
        <v>20230920</v>
      </c>
      <c r="K23543" t="s">
        <v>14261</v>
      </c>
      <c r="L23543">
        <v>0</v>
      </c>
      <c r="M23543">
        <v>200</v>
      </c>
    </row>
    <row r="23544" spans="1:15" x14ac:dyDescent="0.25">
      <c r="A23544" t="s">
        <v>14235</v>
      </c>
      <c r="B23544" t="s">
        <v>14236</v>
      </c>
      <c r="C23544">
        <v>1600006392</v>
      </c>
      <c r="D23544">
        <v>20230725</v>
      </c>
      <c r="E23544">
        <v>70600001</v>
      </c>
      <c r="F23544" t="s">
        <v>11782</v>
      </c>
      <c r="I23544" t="s">
        <v>11296</v>
      </c>
      <c r="J23544">
        <v>20230725</v>
      </c>
      <c r="K23544" t="s">
        <v>14585</v>
      </c>
      <c r="L23544">
        <v>0</v>
      </c>
      <c r="M23544">
        <v>5700</v>
      </c>
    </row>
    <row r="23545" spans="1:15" x14ac:dyDescent="0.25">
      <c r="A23545" t="s">
        <v>14235</v>
      </c>
      <c r="B23545" t="s">
        <v>14236</v>
      </c>
      <c r="C23545">
        <v>1600009220</v>
      </c>
      <c r="D23545">
        <v>20230915</v>
      </c>
      <c r="E23545">
        <v>70600020</v>
      </c>
      <c r="F23545" t="s">
        <v>14512</v>
      </c>
      <c r="I23545" t="s">
        <v>14586</v>
      </c>
      <c r="J23545">
        <v>20230915</v>
      </c>
      <c r="K23545" t="s">
        <v>14240</v>
      </c>
      <c r="L23545">
        <v>0</v>
      </c>
      <c r="M23545">
        <v>850</v>
      </c>
    </row>
    <row r="23546" spans="1:15" x14ac:dyDescent="0.25">
      <c r="A23546" t="s">
        <v>14235</v>
      </c>
      <c r="B23546" t="s">
        <v>14236</v>
      </c>
      <c r="C23546">
        <v>1600004335</v>
      </c>
      <c r="D23546">
        <v>20230531</v>
      </c>
      <c r="E23546">
        <v>44571005</v>
      </c>
      <c r="F23546" t="s">
        <v>35</v>
      </c>
      <c r="I23546" t="s">
        <v>9522</v>
      </c>
      <c r="J23546">
        <v>20230531</v>
      </c>
      <c r="K23546" t="s">
        <v>14587</v>
      </c>
      <c r="L23546">
        <v>0</v>
      </c>
      <c r="M23546">
        <v>112.38</v>
      </c>
      <c r="N23546" t="s">
        <v>37</v>
      </c>
      <c r="O23546">
        <v>20230718</v>
      </c>
    </row>
    <row r="23547" spans="1:15" x14ac:dyDescent="0.25">
      <c r="A23547" t="s">
        <v>14235</v>
      </c>
      <c r="B23547" t="s">
        <v>14236</v>
      </c>
      <c r="C23547">
        <v>1600010521</v>
      </c>
      <c r="D23547">
        <v>20230930</v>
      </c>
      <c r="E23547">
        <v>70600001</v>
      </c>
      <c r="F23547" t="s">
        <v>11782</v>
      </c>
      <c r="I23547" t="s">
        <v>14588</v>
      </c>
      <c r="J23547">
        <v>20230930</v>
      </c>
      <c r="K23547" t="s">
        <v>14589</v>
      </c>
      <c r="L23547">
        <v>0</v>
      </c>
      <c r="M23547">
        <v>200</v>
      </c>
    </row>
    <row r="23548" spans="1:15" x14ac:dyDescent="0.25">
      <c r="A23548" t="s">
        <v>14235</v>
      </c>
      <c r="B23548" t="s">
        <v>14236</v>
      </c>
      <c r="C23548">
        <v>1600012443</v>
      </c>
      <c r="D23548">
        <v>20231025</v>
      </c>
      <c r="E23548">
        <v>70600001</v>
      </c>
      <c r="F23548" t="s">
        <v>11782</v>
      </c>
      <c r="I23548" t="s">
        <v>14590</v>
      </c>
      <c r="J23548">
        <v>20231025</v>
      </c>
      <c r="K23548" t="s">
        <v>14591</v>
      </c>
      <c r="L23548">
        <v>0</v>
      </c>
      <c r="M23548">
        <v>270</v>
      </c>
    </row>
    <row r="23549" spans="1:15" x14ac:dyDescent="0.25">
      <c r="A23549" t="s">
        <v>14235</v>
      </c>
      <c r="B23549" t="s">
        <v>14236</v>
      </c>
      <c r="C23549">
        <v>1600004077</v>
      </c>
      <c r="D23549">
        <v>20230523</v>
      </c>
      <c r="E23549">
        <v>41100000</v>
      </c>
      <c r="F23549" t="s">
        <v>81</v>
      </c>
      <c r="G23549" t="s">
        <v>9567</v>
      </c>
      <c r="H23549" t="s">
        <v>9568</v>
      </c>
      <c r="I23549" t="s">
        <v>10554</v>
      </c>
      <c r="J23549">
        <v>20230523</v>
      </c>
      <c r="K23549" t="s">
        <v>14592</v>
      </c>
      <c r="L23549">
        <v>-2705.76</v>
      </c>
      <c r="M23549">
        <v>0</v>
      </c>
      <c r="N23549" t="s">
        <v>37</v>
      </c>
      <c r="O23549">
        <v>20230621</v>
      </c>
    </row>
    <row r="23550" spans="1:15" x14ac:dyDescent="0.25">
      <c r="A23550" t="s">
        <v>14235</v>
      </c>
      <c r="B23550" t="s">
        <v>14236</v>
      </c>
      <c r="C23550">
        <v>1600005523</v>
      </c>
      <c r="D23550">
        <v>20230630</v>
      </c>
      <c r="E23550">
        <v>41100000</v>
      </c>
      <c r="F23550" t="s">
        <v>81</v>
      </c>
      <c r="G23550" t="s">
        <v>13578</v>
      </c>
      <c r="H23550" t="s">
        <v>13579</v>
      </c>
      <c r="I23550" t="s">
        <v>10762</v>
      </c>
      <c r="J23550">
        <v>20230630</v>
      </c>
      <c r="K23550" t="s">
        <v>14593</v>
      </c>
      <c r="L23550">
        <v>240</v>
      </c>
      <c r="M23550">
        <v>0</v>
      </c>
      <c r="N23550" t="s">
        <v>54</v>
      </c>
      <c r="O23550">
        <v>20230918</v>
      </c>
    </row>
    <row r="23551" spans="1:15" x14ac:dyDescent="0.25">
      <c r="A23551" t="s">
        <v>14235</v>
      </c>
      <c r="B23551" t="s">
        <v>14236</v>
      </c>
      <c r="C23551">
        <v>1600001758</v>
      </c>
      <c r="D23551">
        <v>20230508</v>
      </c>
      <c r="E23551">
        <v>75820000</v>
      </c>
      <c r="F23551" t="s">
        <v>9757</v>
      </c>
      <c r="I23551" t="s">
        <v>14594</v>
      </c>
      <c r="J23551">
        <v>20230508</v>
      </c>
      <c r="K23551" t="s">
        <v>14595</v>
      </c>
      <c r="L23551">
        <v>0</v>
      </c>
      <c r="M23551">
        <v>100</v>
      </c>
    </row>
    <row r="23552" spans="1:15" x14ac:dyDescent="0.25">
      <c r="A23552" t="s">
        <v>14235</v>
      </c>
      <c r="B23552" t="s">
        <v>14236</v>
      </c>
      <c r="C23552">
        <v>1600004333</v>
      </c>
      <c r="D23552">
        <v>20230531</v>
      </c>
      <c r="E23552">
        <v>44571005</v>
      </c>
      <c r="F23552" t="s">
        <v>35</v>
      </c>
      <c r="I23552" t="s">
        <v>11895</v>
      </c>
      <c r="J23552">
        <v>20230531</v>
      </c>
      <c r="K23552" t="s">
        <v>14596</v>
      </c>
      <c r="L23552">
        <v>0</v>
      </c>
      <c r="M23552">
        <v>970.59</v>
      </c>
      <c r="N23552" t="s">
        <v>37</v>
      </c>
      <c r="O23552">
        <v>20230718</v>
      </c>
    </row>
    <row r="23553" spans="1:15" x14ac:dyDescent="0.25">
      <c r="A23553" t="s">
        <v>14235</v>
      </c>
      <c r="B23553" t="s">
        <v>14236</v>
      </c>
      <c r="C23553">
        <v>1600009107</v>
      </c>
      <c r="D23553">
        <v>20230831</v>
      </c>
      <c r="E23553">
        <v>41100000</v>
      </c>
      <c r="F23553" t="s">
        <v>81</v>
      </c>
      <c r="G23553" t="s">
        <v>1782</v>
      </c>
      <c r="H23553" t="s">
        <v>1783</v>
      </c>
      <c r="I23553" t="s">
        <v>14597</v>
      </c>
      <c r="J23553">
        <v>20230831</v>
      </c>
      <c r="K23553" t="s">
        <v>14598</v>
      </c>
      <c r="L23553">
        <v>6720</v>
      </c>
      <c r="M23553">
        <v>0</v>
      </c>
      <c r="N23553" t="s">
        <v>446</v>
      </c>
      <c r="O23553">
        <v>20231116</v>
      </c>
    </row>
    <row r="23554" spans="1:15" x14ac:dyDescent="0.25">
      <c r="A23554" t="s">
        <v>14235</v>
      </c>
      <c r="B23554" t="s">
        <v>14236</v>
      </c>
      <c r="C23554">
        <v>1600004231</v>
      </c>
      <c r="D23554">
        <v>20230531</v>
      </c>
      <c r="E23554">
        <v>44571005</v>
      </c>
      <c r="F23554" t="s">
        <v>35</v>
      </c>
      <c r="I23554" t="s">
        <v>10760</v>
      </c>
      <c r="J23554">
        <v>20230531</v>
      </c>
      <c r="K23554" t="s">
        <v>14599</v>
      </c>
      <c r="L23554">
        <v>0</v>
      </c>
      <c r="M23554">
        <v>32</v>
      </c>
      <c r="N23554" t="s">
        <v>37</v>
      </c>
      <c r="O23554">
        <v>20230718</v>
      </c>
    </row>
    <row r="23555" spans="1:15" x14ac:dyDescent="0.25">
      <c r="A23555" t="s">
        <v>14235</v>
      </c>
      <c r="B23555" t="s">
        <v>14236</v>
      </c>
      <c r="C23555">
        <v>1600010449</v>
      </c>
      <c r="D23555">
        <v>20230920</v>
      </c>
      <c r="E23555">
        <v>44571005</v>
      </c>
      <c r="F23555" t="s">
        <v>35</v>
      </c>
      <c r="I23555" t="s">
        <v>14600</v>
      </c>
      <c r="J23555">
        <v>20230920</v>
      </c>
      <c r="K23555" t="s">
        <v>14601</v>
      </c>
      <c r="L23555">
        <v>0</v>
      </c>
      <c r="M23555">
        <v>-275.7</v>
      </c>
      <c r="N23555" t="s">
        <v>34</v>
      </c>
      <c r="O23555">
        <v>20231124</v>
      </c>
    </row>
    <row r="23556" spans="1:15" x14ac:dyDescent="0.25">
      <c r="A23556" t="s">
        <v>14235</v>
      </c>
      <c r="B23556" t="s">
        <v>14236</v>
      </c>
      <c r="C23556">
        <v>1600006322</v>
      </c>
      <c r="D23556">
        <v>20230725</v>
      </c>
      <c r="E23556">
        <v>41100000</v>
      </c>
      <c r="F23556" t="s">
        <v>81</v>
      </c>
      <c r="G23556" t="s">
        <v>233</v>
      </c>
      <c r="H23556" t="s">
        <v>234</v>
      </c>
      <c r="I23556" t="s">
        <v>14602</v>
      </c>
      <c r="J23556">
        <v>20230725</v>
      </c>
      <c r="K23556" t="s">
        <v>14603</v>
      </c>
      <c r="L23556">
        <v>230</v>
      </c>
      <c r="M23556">
        <v>0</v>
      </c>
      <c r="N23556" t="s">
        <v>766</v>
      </c>
      <c r="O23556">
        <v>20231110</v>
      </c>
    </row>
    <row r="23557" spans="1:15" x14ac:dyDescent="0.25">
      <c r="A23557" t="s">
        <v>14235</v>
      </c>
      <c r="B23557" t="s">
        <v>14236</v>
      </c>
      <c r="C23557">
        <v>1600005500</v>
      </c>
      <c r="D23557">
        <v>20230626</v>
      </c>
      <c r="E23557">
        <v>70600021</v>
      </c>
      <c r="F23557" t="s">
        <v>14527</v>
      </c>
      <c r="I23557" t="s">
        <v>5904</v>
      </c>
      <c r="J23557">
        <v>20230626</v>
      </c>
      <c r="K23557" t="s">
        <v>5905</v>
      </c>
      <c r="L23557">
        <v>0</v>
      </c>
      <c r="M23557">
        <v>194.85</v>
      </c>
    </row>
    <row r="23558" spans="1:15" x14ac:dyDescent="0.25">
      <c r="A23558" t="s">
        <v>14235</v>
      </c>
      <c r="B23558" t="s">
        <v>14236</v>
      </c>
      <c r="C23558">
        <v>1600012363</v>
      </c>
      <c r="D23558">
        <v>20231016</v>
      </c>
      <c r="E23558">
        <v>70600001</v>
      </c>
      <c r="F23558" t="s">
        <v>11782</v>
      </c>
      <c r="I23558" t="s">
        <v>14604</v>
      </c>
      <c r="J23558">
        <v>20231016</v>
      </c>
      <c r="K23558" t="s">
        <v>14605</v>
      </c>
      <c r="L23558">
        <v>0</v>
      </c>
      <c r="M23558">
        <v>150</v>
      </c>
    </row>
    <row r="23559" spans="1:15" x14ac:dyDescent="0.25">
      <c r="A23559" t="s">
        <v>14235</v>
      </c>
      <c r="B23559" t="s">
        <v>14236</v>
      </c>
      <c r="C23559">
        <v>1600001777</v>
      </c>
      <c r="D23559">
        <v>20230508</v>
      </c>
      <c r="E23559">
        <v>41100000</v>
      </c>
      <c r="F23559" t="s">
        <v>81</v>
      </c>
      <c r="G23559" t="s">
        <v>1613</v>
      </c>
      <c r="H23559" t="s">
        <v>1614</v>
      </c>
      <c r="I23559" t="s">
        <v>2222</v>
      </c>
      <c r="J23559">
        <v>20230508</v>
      </c>
      <c r="K23559" t="s">
        <v>2223</v>
      </c>
      <c r="L23559">
        <v>120</v>
      </c>
      <c r="M23559">
        <v>0</v>
      </c>
      <c r="N23559" t="s">
        <v>54</v>
      </c>
      <c r="O23559">
        <v>20230517</v>
      </c>
    </row>
    <row r="23560" spans="1:15" x14ac:dyDescent="0.25">
      <c r="A23560" t="s">
        <v>14235</v>
      </c>
      <c r="B23560" t="s">
        <v>14236</v>
      </c>
      <c r="C23560">
        <v>1600010448</v>
      </c>
      <c r="D23560">
        <v>20230920</v>
      </c>
      <c r="E23560">
        <v>41100000</v>
      </c>
      <c r="F23560" t="s">
        <v>81</v>
      </c>
      <c r="G23560" t="s">
        <v>11862</v>
      </c>
      <c r="H23560" t="s">
        <v>11863</v>
      </c>
      <c r="I23560" t="s">
        <v>14161</v>
      </c>
      <c r="J23560">
        <v>20230920</v>
      </c>
      <c r="K23560" t="s">
        <v>14606</v>
      </c>
      <c r="L23560">
        <v>276</v>
      </c>
      <c r="M23560">
        <v>0</v>
      </c>
      <c r="N23560" t="s">
        <v>37</v>
      </c>
      <c r="O23560">
        <v>20231010</v>
      </c>
    </row>
    <row r="23561" spans="1:15" x14ac:dyDescent="0.25">
      <c r="A23561" t="s">
        <v>14235</v>
      </c>
      <c r="B23561" t="s">
        <v>14236</v>
      </c>
      <c r="C23561">
        <v>1600006329</v>
      </c>
      <c r="D23561">
        <v>20230725</v>
      </c>
      <c r="E23561">
        <v>41100000</v>
      </c>
      <c r="F23561" t="s">
        <v>81</v>
      </c>
      <c r="G23561" t="s">
        <v>3218</v>
      </c>
      <c r="H23561" t="s">
        <v>3219</v>
      </c>
      <c r="I23561" t="s">
        <v>2886</v>
      </c>
      <c r="J23561">
        <v>20230725</v>
      </c>
      <c r="K23561" t="s">
        <v>2887</v>
      </c>
      <c r="L23561">
        <v>840</v>
      </c>
      <c r="M23561">
        <v>0</v>
      </c>
      <c r="N23561" t="s">
        <v>37</v>
      </c>
      <c r="O23561">
        <v>20230904</v>
      </c>
    </row>
    <row r="23562" spans="1:15" x14ac:dyDescent="0.25">
      <c r="A23562" t="s">
        <v>14235</v>
      </c>
      <c r="B23562" t="s">
        <v>14236</v>
      </c>
      <c r="C23562">
        <v>1600005623</v>
      </c>
      <c r="D23562">
        <v>20230630</v>
      </c>
      <c r="E23562">
        <v>70600001</v>
      </c>
      <c r="F23562" t="s">
        <v>11782</v>
      </c>
      <c r="I23562" t="s">
        <v>12126</v>
      </c>
      <c r="J23562">
        <v>20230630</v>
      </c>
      <c r="K23562" t="s">
        <v>14607</v>
      </c>
      <c r="L23562">
        <v>0</v>
      </c>
      <c r="M23562">
        <v>3789.35</v>
      </c>
    </row>
    <row r="23563" spans="1:15" x14ac:dyDescent="0.25">
      <c r="A23563" t="s">
        <v>14235</v>
      </c>
      <c r="B23563" t="s">
        <v>14236</v>
      </c>
      <c r="C23563">
        <v>1600012500</v>
      </c>
      <c r="D23563">
        <v>20231031</v>
      </c>
      <c r="E23563">
        <v>41100000</v>
      </c>
      <c r="F23563" t="s">
        <v>81</v>
      </c>
      <c r="G23563" t="s">
        <v>2341</v>
      </c>
      <c r="H23563" t="s">
        <v>2342</v>
      </c>
      <c r="I23563" t="s">
        <v>14467</v>
      </c>
      <c r="J23563">
        <v>20231031</v>
      </c>
      <c r="K23563" t="s">
        <v>14468</v>
      </c>
      <c r="L23563">
        <v>1260</v>
      </c>
      <c r="M23563">
        <v>0</v>
      </c>
    </row>
    <row r="23564" spans="1:15" x14ac:dyDescent="0.25">
      <c r="A23564" t="s">
        <v>14235</v>
      </c>
      <c r="B23564" t="s">
        <v>14236</v>
      </c>
      <c r="C23564">
        <v>1600012529</v>
      </c>
      <c r="D23564">
        <v>20231031</v>
      </c>
      <c r="E23564">
        <v>44571005</v>
      </c>
      <c r="F23564" t="s">
        <v>35</v>
      </c>
      <c r="I23564" t="s">
        <v>14608</v>
      </c>
      <c r="J23564">
        <v>20231031</v>
      </c>
      <c r="K23564" t="s">
        <v>14505</v>
      </c>
      <c r="L23564">
        <v>0</v>
      </c>
      <c r="M23564">
        <v>60</v>
      </c>
    </row>
    <row r="23565" spans="1:15" x14ac:dyDescent="0.25">
      <c r="A23565" t="s">
        <v>14235</v>
      </c>
      <c r="B23565" t="s">
        <v>14236</v>
      </c>
      <c r="C23565">
        <v>1600010782</v>
      </c>
      <c r="D23565">
        <v>20230930</v>
      </c>
      <c r="E23565">
        <v>44571005</v>
      </c>
      <c r="F23565" t="s">
        <v>35</v>
      </c>
      <c r="I23565" t="s">
        <v>14609</v>
      </c>
      <c r="J23565">
        <v>20230930</v>
      </c>
      <c r="K23565" t="s">
        <v>14610</v>
      </c>
      <c r="L23565">
        <v>0</v>
      </c>
      <c r="M23565">
        <v>317.2</v>
      </c>
      <c r="N23565" t="s">
        <v>34</v>
      </c>
      <c r="O23565">
        <v>20231124</v>
      </c>
    </row>
    <row r="23566" spans="1:15" x14ac:dyDescent="0.25">
      <c r="A23566" t="s">
        <v>14235</v>
      </c>
      <c r="B23566" t="s">
        <v>14236</v>
      </c>
      <c r="C23566">
        <v>1600008960</v>
      </c>
      <c r="D23566">
        <v>20230831</v>
      </c>
      <c r="E23566">
        <v>70600001</v>
      </c>
      <c r="F23566" t="s">
        <v>11782</v>
      </c>
      <c r="I23566" t="s">
        <v>11017</v>
      </c>
      <c r="J23566">
        <v>20230831</v>
      </c>
      <c r="K23566" t="s">
        <v>14312</v>
      </c>
      <c r="L23566">
        <v>0</v>
      </c>
      <c r="M23566">
        <v>8300</v>
      </c>
    </row>
    <row r="23567" spans="1:15" x14ac:dyDescent="0.25">
      <c r="A23567" t="s">
        <v>14235</v>
      </c>
      <c r="B23567" t="s">
        <v>14236</v>
      </c>
      <c r="C23567">
        <v>1600012672</v>
      </c>
      <c r="D23567">
        <v>20231031</v>
      </c>
      <c r="E23567">
        <v>41100000</v>
      </c>
      <c r="F23567" t="s">
        <v>81</v>
      </c>
      <c r="G23567" t="s">
        <v>9046</v>
      </c>
      <c r="H23567" t="s">
        <v>9047</v>
      </c>
      <c r="I23567" t="s">
        <v>14611</v>
      </c>
      <c r="J23567">
        <v>20231031</v>
      </c>
      <c r="K23567" t="s">
        <v>14612</v>
      </c>
      <c r="L23567">
        <v>1508.56</v>
      </c>
      <c r="M23567">
        <v>0</v>
      </c>
      <c r="N23567" t="s">
        <v>29</v>
      </c>
      <c r="O23567">
        <v>20231116</v>
      </c>
    </row>
    <row r="23568" spans="1:15" x14ac:dyDescent="0.25">
      <c r="A23568" t="s">
        <v>14235</v>
      </c>
      <c r="B23568" t="s">
        <v>14236</v>
      </c>
      <c r="C23568">
        <v>1600007419</v>
      </c>
      <c r="D23568">
        <v>20230731</v>
      </c>
      <c r="E23568">
        <v>44571005</v>
      </c>
      <c r="F23568" t="s">
        <v>35</v>
      </c>
      <c r="I23568" t="s">
        <v>13381</v>
      </c>
      <c r="J23568">
        <v>20230731</v>
      </c>
      <c r="K23568" t="s">
        <v>14613</v>
      </c>
      <c r="L23568">
        <v>0</v>
      </c>
      <c r="M23568">
        <v>3053.1</v>
      </c>
      <c r="N23568" t="s">
        <v>80</v>
      </c>
      <c r="O23568">
        <v>20230921</v>
      </c>
    </row>
    <row r="23569" spans="1:15" x14ac:dyDescent="0.25">
      <c r="A23569" t="s">
        <v>14235</v>
      </c>
      <c r="B23569" t="s">
        <v>14236</v>
      </c>
      <c r="C23569">
        <v>1600005493</v>
      </c>
      <c r="D23569">
        <v>20230615</v>
      </c>
      <c r="E23569">
        <v>41100000</v>
      </c>
      <c r="F23569" t="s">
        <v>81</v>
      </c>
      <c r="G23569" t="s">
        <v>1202</v>
      </c>
      <c r="H23569" t="s">
        <v>1203</v>
      </c>
      <c r="I23569" t="s">
        <v>2057</v>
      </c>
      <c r="J23569">
        <v>20230615</v>
      </c>
      <c r="K23569" t="s">
        <v>2058</v>
      </c>
      <c r="L23569">
        <v>9018.06</v>
      </c>
      <c r="M23569">
        <v>0</v>
      </c>
      <c r="N23569" t="s">
        <v>117</v>
      </c>
      <c r="O23569">
        <v>20230717</v>
      </c>
    </row>
    <row r="23570" spans="1:15" x14ac:dyDescent="0.25">
      <c r="A23570" t="s">
        <v>14235</v>
      </c>
      <c r="B23570" t="s">
        <v>14236</v>
      </c>
      <c r="C23570">
        <v>1600007444</v>
      </c>
      <c r="D23570">
        <v>20230731</v>
      </c>
      <c r="E23570">
        <v>41100000</v>
      </c>
      <c r="F23570" t="s">
        <v>81</v>
      </c>
      <c r="G23570" t="s">
        <v>9180</v>
      </c>
      <c r="H23570" t="s">
        <v>9181</v>
      </c>
      <c r="I23570" t="s">
        <v>9963</v>
      </c>
      <c r="J23570">
        <v>20230731</v>
      </c>
      <c r="K23570" t="s">
        <v>14439</v>
      </c>
      <c r="L23570">
        <v>20099.59</v>
      </c>
      <c r="M23570">
        <v>0</v>
      </c>
      <c r="N23570" t="s">
        <v>117</v>
      </c>
      <c r="O23570">
        <v>20230816</v>
      </c>
    </row>
    <row r="23571" spans="1:15" x14ac:dyDescent="0.25">
      <c r="A23571" t="s">
        <v>14235</v>
      </c>
      <c r="B23571" t="s">
        <v>14236</v>
      </c>
      <c r="C23571">
        <v>1600005996</v>
      </c>
      <c r="D23571">
        <v>20230630</v>
      </c>
      <c r="E23571">
        <v>70830000</v>
      </c>
      <c r="F23571" t="s">
        <v>14255</v>
      </c>
      <c r="I23571" t="s">
        <v>5626</v>
      </c>
      <c r="J23571">
        <v>20230630</v>
      </c>
      <c r="K23571" t="s">
        <v>5627</v>
      </c>
      <c r="L23571">
        <v>0</v>
      </c>
      <c r="M23571">
        <v>1743</v>
      </c>
    </row>
    <row r="23572" spans="1:15" x14ac:dyDescent="0.25">
      <c r="A23572" t="s">
        <v>14235</v>
      </c>
      <c r="B23572" t="s">
        <v>14236</v>
      </c>
      <c r="C23572">
        <v>1600010489</v>
      </c>
      <c r="D23572">
        <v>20230926</v>
      </c>
      <c r="E23572">
        <v>70600005</v>
      </c>
      <c r="F23572" t="s">
        <v>12295</v>
      </c>
      <c r="I23572" t="s">
        <v>12405</v>
      </c>
      <c r="J23572">
        <v>20230926</v>
      </c>
      <c r="K23572" t="s">
        <v>14397</v>
      </c>
      <c r="L23572">
        <v>0</v>
      </c>
      <c r="M23572">
        <v>-12.15</v>
      </c>
    </row>
    <row r="23573" spans="1:15" x14ac:dyDescent="0.25">
      <c r="A23573" t="s">
        <v>14235</v>
      </c>
      <c r="B23573" t="s">
        <v>14236</v>
      </c>
      <c r="C23573">
        <v>1600001925</v>
      </c>
      <c r="D23573">
        <v>20230430</v>
      </c>
      <c r="E23573">
        <v>44571005</v>
      </c>
      <c r="F23573" t="s">
        <v>35</v>
      </c>
      <c r="I23573" t="s">
        <v>4096</v>
      </c>
      <c r="J23573">
        <v>20230430</v>
      </c>
      <c r="K23573" t="s">
        <v>4097</v>
      </c>
      <c r="L23573">
        <v>0</v>
      </c>
      <c r="M23573">
        <v>1331.62</v>
      </c>
      <c r="N23573" t="s">
        <v>83</v>
      </c>
      <c r="O23573">
        <v>20230622</v>
      </c>
    </row>
    <row r="23574" spans="1:15" x14ac:dyDescent="0.25">
      <c r="A23574" t="s">
        <v>14235</v>
      </c>
      <c r="B23574" t="s">
        <v>14236</v>
      </c>
      <c r="C23574">
        <v>1600004194</v>
      </c>
      <c r="D23574">
        <v>20230531</v>
      </c>
      <c r="E23574">
        <v>44571005</v>
      </c>
      <c r="F23574" t="s">
        <v>35</v>
      </c>
      <c r="I23574" t="s">
        <v>12226</v>
      </c>
      <c r="J23574">
        <v>20230531</v>
      </c>
      <c r="K23574" t="s">
        <v>14570</v>
      </c>
      <c r="L23574">
        <v>0</v>
      </c>
      <c r="M23574">
        <v>2320.7800000000002</v>
      </c>
      <c r="N23574" t="s">
        <v>37</v>
      </c>
      <c r="O23574">
        <v>20230718</v>
      </c>
    </row>
    <row r="23575" spans="1:15" x14ac:dyDescent="0.25">
      <c r="A23575" t="s">
        <v>14235</v>
      </c>
      <c r="B23575" t="s">
        <v>14236</v>
      </c>
      <c r="C23575">
        <v>1600012609</v>
      </c>
      <c r="D23575">
        <v>20231031</v>
      </c>
      <c r="E23575">
        <v>41100000</v>
      </c>
      <c r="F23575" t="s">
        <v>81</v>
      </c>
      <c r="G23575" t="s">
        <v>233</v>
      </c>
      <c r="H23575" t="s">
        <v>234</v>
      </c>
      <c r="I23575" t="s">
        <v>14614</v>
      </c>
      <c r="J23575">
        <v>20231031</v>
      </c>
      <c r="K23575" t="s">
        <v>14615</v>
      </c>
      <c r="L23575">
        <v>200</v>
      </c>
      <c r="M23575">
        <v>0</v>
      </c>
    </row>
    <row r="23576" spans="1:15" x14ac:dyDescent="0.25">
      <c r="A23576" t="s">
        <v>14235</v>
      </c>
      <c r="B23576" t="s">
        <v>14236</v>
      </c>
      <c r="C23576">
        <v>1600009117</v>
      </c>
      <c r="D23576">
        <v>20230831</v>
      </c>
      <c r="E23576">
        <v>70600005</v>
      </c>
      <c r="F23576" t="s">
        <v>12295</v>
      </c>
      <c r="I23576" t="s">
        <v>13102</v>
      </c>
      <c r="J23576">
        <v>20230831</v>
      </c>
      <c r="K23576" t="s">
        <v>14616</v>
      </c>
      <c r="L23576">
        <v>0</v>
      </c>
      <c r="M23576">
        <v>1178.55</v>
      </c>
    </row>
    <row r="23577" spans="1:15" x14ac:dyDescent="0.25">
      <c r="A23577" t="s">
        <v>14235</v>
      </c>
      <c r="B23577" t="s">
        <v>14236</v>
      </c>
      <c r="C23577">
        <v>1600007558</v>
      </c>
      <c r="D23577">
        <v>20230731</v>
      </c>
      <c r="E23577">
        <v>70600005</v>
      </c>
      <c r="F23577" t="s">
        <v>12295</v>
      </c>
      <c r="I23577" t="s">
        <v>10283</v>
      </c>
      <c r="J23577">
        <v>20230731</v>
      </c>
      <c r="K23577" t="s">
        <v>14617</v>
      </c>
      <c r="L23577">
        <v>0</v>
      </c>
      <c r="M23577">
        <v>-39.32</v>
      </c>
    </row>
    <row r="23578" spans="1:15" x14ac:dyDescent="0.25">
      <c r="A23578" t="s">
        <v>14235</v>
      </c>
      <c r="B23578" t="s">
        <v>14236</v>
      </c>
      <c r="C23578">
        <v>1600010571</v>
      </c>
      <c r="D23578">
        <v>20230930</v>
      </c>
      <c r="E23578">
        <v>70600001</v>
      </c>
      <c r="F23578" t="s">
        <v>11782</v>
      </c>
      <c r="I23578" t="s">
        <v>3454</v>
      </c>
      <c r="J23578">
        <v>20230930</v>
      </c>
      <c r="K23578" t="s">
        <v>3455</v>
      </c>
      <c r="L23578">
        <v>0</v>
      </c>
      <c r="M23578">
        <v>60</v>
      </c>
    </row>
    <row r="23579" spans="1:15" x14ac:dyDescent="0.25">
      <c r="A23579" t="s">
        <v>14235</v>
      </c>
      <c r="B23579" t="s">
        <v>14236</v>
      </c>
      <c r="C23579">
        <v>1600000858</v>
      </c>
      <c r="D23579">
        <v>20230415</v>
      </c>
      <c r="E23579">
        <v>41100000</v>
      </c>
      <c r="F23579" t="s">
        <v>81</v>
      </c>
      <c r="G23579" t="s">
        <v>9391</v>
      </c>
      <c r="H23579" t="s">
        <v>9392</v>
      </c>
      <c r="I23579" t="s">
        <v>12886</v>
      </c>
      <c r="J23579">
        <v>20230415</v>
      </c>
      <c r="K23579" t="s">
        <v>14618</v>
      </c>
      <c r="L23579">
        <v>1080</v>
      </c>
      <c r="M23579">
        <v>0</v>
      </c>
      <c r="N23579" t="s">
        <v>54</v>
      </c>
      <c r="O23579">
        <v>20230427</v>
      </c>
    </row>
    <row r="23580" spans="1:15" x14ac:dyDescent="0.25">
      <c r="A23580" t="s">
        <v>14235</v>
      </c>
      <c r="B23580" t="s">
        <v>14236</v>
      </c>
      <c r="C23580">
        <v>1600009190</v>
      </c>
      <c r="D23580">
        <v>20230915</v>
      </c>
      <c r="E23580">
        <v>41100000</v>
      </c>
      <c r="F23580" t="s">
        <v>81</v>
      </c>
      <c r="G23580" t="s">
        <v>5410</v>
      </c>
      <c r="H23580" t="s">
        <v>5411</v>
      </c>
      <c r="I23580" t="s">
        <v>769</v>
      </c>
      <c r="J23580">
        <v>20230915</v>
      </c>
      <c r="K23580" t="s">
        <v>770</v>
      </c>
      <c r="L23580">
        <v>360</v>
      </c>
      <c r="M23580">
        <v>0</v>
      </c>
      <c r="N23580" t="s">
        <v>54</v>
      </c>
      <c r="O23580">
        <v>20231018</v>
      </c>
    </row>
    <row r="23581" spans="1:15" x14ac:dyDescent="0.25">
      <c r="A23581" t="s">
        <v>14235</v>
      </c>
      <c r="B23581" t="s">
        <v>14236</v>
      </c>
      <c r="C23581">
        <v>1600005640</v>
      </c>
      <c r="D23581">
        <v>20230630</v>
      </c>
      <c r="E23581">
        <v>70600001</v>
      </c>
      <c r="F23581" t="s">
        <v>11782</v>
      </c>
      <c r="I23581" t="s">
        <v>10165</v>
      </c>
      <c r="J23581">
        <v>20230630</v>
      </c>
      <c r="K23581" t="s">
        <v>14619</v>
      </c>
      <c r="L23581">
        <v>0</v>
      </c>
      <c r="M23581">
        <v>6445</v>
      </c>
    </row>
    <row r="23582" spans="1:15" x14ac:dyDescent="0.25">
      <c r="A23582" t="s">
        <v>14235</v>
      </c>
      <c r="B23582" t="s">
        <v>14236</v>
      </c>
      <c r="C23582">
        <v>1600004308</v>
      </c>
      <c r="D23582">
        <v>20230531</v>
      </c>
      <c r="E23582">
        <v>70600001</v>
      </c>
      <c r="F23582" t="s">
        <v>11782</v>
      </c>
      <c r="I23582" t="s">
        <v>12955</v>
      </c>
      <c r="J23582">
        <v>20230531</v>
      </c>
      <c r="K23582" t="s">
        <v>14620</v>
      </c>
      <c r="L23582">
        <v>0</v>
      </c>
      <c r="M23582">
        <v>830</v>
      </c>
    </row>
    <row r="23583" spans="1:15" x14ac:dyDescent="0.25">
      <c r="A23583" t="s">
        <v>14235</v>
      </c>
      <c r="B23583" t="s">
        <v>14236</v>
      </c>
      <c r="C23583">
        <v>1600012336</v>
      </c>
      <c r="D23583">
        <v>20231012</v>
      </c>
      <c r="E23583">
        <v>70600001</v>
      </c>
      <c r="F23583" t="s">
        <v>11782</v>
      </c>
      <c r="I23583" t="s">
        <v>14621</v>
      </c>
      <c r="J23583">
        <v>20231012</v>
      </c>
      <c r="K23583" t="s">
        <v>14622</v>
      </c>
      <c r="L23583">
        <v>0</v>
      </c>
      <c r="M23583">
        <v>485</v>
      </c>
    </row>
    <row r="23584" spans="1:15" x14ac:dyDescent="0.25">
      <c r="A23584" t="s">
        <v>14235</v>
      </c>
      <c r="B23584" t="s">
        <v>14236</v>
      </c>
      <c r="C23584">
        <v>1600004768</v>
      </c>
      <c r="D23584">
        <v>20230531</v>
      </c>
      <c r="E23584">
        <v>70830000</v>
      </c>
      <c r="F23584" t="s">
        <v>14255</v>
      </c>
      <c r="I23584" t="s">
        <v>14623</v>
      </c>
      <c r="J23584">
        <v>20230531</v>
      </c>
      <c r="K23584" t="s">
        <v>3787</v>
      </c>
      <c r="L23584">
        <v>0</v>
      </c>
      <c r="M23584">
        <v>951.74</v>
      </c>
    </row>
    <row r="23585" spans="1:15" x14ac:dyDescent="0.25">
      <c r="A23585" t="s">
        <v>14235</v>
      </c>
      <c r="B23585" t="s">
        <v>14236</v>
      </c>
      <c r="C23585">
        <v>1600009216</v>
      </c>
      <c r="D23585">
        <v>20230915</v>
      </c>
      <c r="E23585">
        <v>44571005</v>
      </c>
      <c r="F23585" t="s">
        <v>35</v>
      </c>
      <c r="I23585" t="s">
        <v>11010</v>
      </c>
      <c r="J23585">
        <v>20230915</v>
      </c>
      <c r="K23585" t="s">
        <v>14624</v>
      </c>
      <c r="L23585">
        <v>0</v>
      </c>
      <c r="M23585">
        <v>70</v>
      </c>
    </row>
    <row r="23586" spans="1:15" x14ac:dyDescent="0.25">
      <c r="A23586" t="s">
        <v>14235</v>
      </c>
      <c r="B23586" t="s">
        <v>14236</v>
      </c>
      <c r="C23586">
        <v>1600006261</v>
      </c>
      <c r="D23586">
        <v>20230715</v>
      </c>
      <c r="E23586">
        <v>70600001</v>
      </c>
      <c r="F23586" t="s">
        <v>11782</v>
      </c>
      <c r="I23586" t="s">
        <v>9810</v>
      </c>
      <c r="J23586">
        <v>20230715</v>
      </c>
      <c r="K23586" t="s">
        <v>14289</v>
      </c>
      <c r="L23586">
        <v>0</v>
      </c>
      <c r="M23586">
        <v>216</v>
      </c>
    </row>
    <row r="23587" spans="1:15" x14ac:dyDescent="0.25">
      <c r="A23587" t="s">
        <v>14235</v>
      </c>
      <c r="B23587" t="s">
        <v>14236</v>
      </c>
      <c r="C23587">
        <v>1600007548</v>
      </c>
      <c r="D23587">
        <v>20230731</v>
      </c>
      <c r="E23587">
        <v>70600001</v>
      </c>
      <c r="F23587" t="s">
        <v>11782</v>
      </c>
      <c r="I23587" t="s">
        <v>13767</v>
      </c>
      <c r="J23587">
        <v>20230731</v>
      </c>
      <c r="K23587" t="s">
        <v>14625</v>
      </c>
      <c r="L23587">
        <v>0</v>
      </c>
      <c r="M23587">
        <v>841.38</v>
      </c>
    </row>
    <row r="23588" spans="1:15" x14ac:dyDescent="0.25">
      <c r="A23588" t="s">
        <v>14235</v>
      </c>
      <c r="B23588" t="s">
        <v>14236</v>
      </c>
      <c r="C23588">
        <v>1600004318</v>
      </c>
      <c r="D23588">
        <v>20230531</v>
      </c>
      <c r="E23588">
        <v>41100000</v>
      </c>
      <c r="F23588" t="s">
        <v>81</v>
      </c>
      <c r="G23588" t="s">
        <v>2341</v>
      </c>
      <c r="H23588" t="s">
        <v>2342</v>
      </c>
      <c r="I23588" t="s">
        <v>2916</v>
      </c>
      <c r="J23588">
        <v>20230531</v>
      </c>
      <c r="K23588" t="s">
        <v>2917</v>
      </c>
      <c r="L23588">
        <v>1260</v>
      </c>
      <c r="M23588">
        <v>0</v>
      </c>
      <c r="N23588" t="s">
        <v>37</v>
      </c>
      <c r="O23588">
        <v>20230704</v>
      </c>
    </row>
    <row r="23589" spans="1:15" x14ac:dyDescent="0.25">
      <c r="A23589" t="s">
        <v>14235</v>
      </c>
      <c r="B23589" t="s">
        <v>14236</v>
      </c>
      <c r="C23589">
        <v>1600012605</v>
      </c>
      <c r="D23589">
        <v>20231031</v>
      </c>
      <c r="E23589">
        <v>41100000</v>
      </c>
      <c r="F23589" t="s">
        <v>81</v>
      </c>
      <c r="G23589" t="s">
        <v>233</v>
      </c>
      <c r="H23589" t="s">
        <v>234</v>
      </c>
      <c r="I23589" t="s">
        <v>14626</v>
      </c>
      <c r="J23589">
        <v>20231031</v>
      </c>
      <c r="K23589" t="s">
        <v>14615</v>
      </c>
      <c r="L23589">
        <v>350</v>
      </c>
      <c r="M23589">
        <v>0</v>
      </c>
    </row>
    <row r="23590" spans="1:15" x14ac:dyDescent="0.25">
      <c r="A23590" t="s">
        <v>14235</v>
      </c>
      <c r="B23590" t="s">
        <v>14236</v>
      </c>
      <c r="C23590">
        <v>1600010621</v>
      </c>
      <c r="D23590">
        <v>20230930</v>
      </c>
      <c r="E23590">
        <v>70600001</v>
      </c>
      <c r="F23590" t="s">
        <v>11782</v>
      </c>
      <c r="I23590" t="s">
        <v>9612</v>
      </c>
      <c r="J23590">
        <v>20230930</v>
      </c>
      <c r="K23590" t="s">
        <v>14341</v>
      </c>
      <c r="L23590">
        <v>0</v>
      </c>
      <c r="M23590">
        <v>427.59</v>
      </c>
    </row>
    <row r="23591" spans="1:15" x14ac:dyDescent="0.25">
      <c r="A23591" t="s">
        <v>14235</v>
      </c>
      <c r="B23591" t="s">
        <v>14236</v>
      </c>
      <c r="C23591">
        <v>1600012589</v>
      </c>
      <c r="D23591">
        <v>20231031</v>
      </c>
      <c r="E23591">
        <v>44571005</v>
      </c>
      <c r="F23591" t="s">
        <v>35</v>
      </c>
      <c r="I23591" t="s">
        <v>14627</v>
      </c>
      <c r="J23591">
        <v>20231031</v>
      </c>
      <c r="K23591" t="s">
        <v>14628</v>
      </c>
      <c r="L23591">
        <v>0</v>
      </c>
      <c r="M23591">
        <v>46</v>
      </c>
    </row>
    <row r="23592" spans="1:15" x14ac:dyDescent="0.25">
      <c r="A23592" t="s">
        <v>14235</v>
      </c>
      <c r="B23592" t="s">
        <v>14236</v>
      </c>
      <c r="C23592">
        <v>1600004168</v>
      </c>
      <c r="D23592">
        <v>20230531</v>
      </c>
      <c r="E23592">
        <v>70600005</v>
      </c>
      <c r="F23592" t="s">
        <v>12295</v>
      </c>
      <c r="I23592" t="s">
        <v>14082</v>
      </c>
      <c r="J23592">
        <v>20230531</v>
      </c>
      <c r="K23592" t="s">
        <v>14629</v>
      </c>
      <c r="L23592">
        <v>0</v>
      </c>
      <c r="M23592">
        <v>1723.62</v>
      </c>
    </row>
    <row r="23593" spans="1:15" x14ac:dyDescent="0.25">
      <c r="A23593" t="s">
        <v>14235</v>
      </c>
      <c r="B23593" t="s">
        <v>14236</v>
      </c>
      <c r="C23593">
        <v>1600012446</v>
      </c>
      <c r="D23593">
        <v>20231025</v>
      </c>
      <c r="E23593">
        <v>70600001</v>
      </c>
      <c r="F23593" t="s">
        <v>11782</v>
      </c>
      <c r="I23593" t="s">
        <v>14630</v>
      </c>
      <c r="J23593">
        <v>20231025</v>
      </c>
      <c r="K23593" t="s">
        <v>14631</v>
      </c>
      <c r="L23593">
        <v>0</v>
      </c>
      <c r="M23593">
        <v>470</v>
      </c>
    </row>
    <row r="23594" spans="1:15" x14ac:dyDescent="0.25">
      <c r="A23594" t="s">
        <v>14235</v>
      </c>
      <c r="B23594" t="s">
        <v>14236</v>
      </c>
      <c r="C23594">
        <v>1600002239</v>
      </c>
      <c r="D23594">
        <v>20230515</v>
      </c>
      <c r="E23594">
        <v>41100000</v>
      </c>
      <c r="F23594" t="s">
        <v>81</v>
      </c>
      <c r="G23594" t="s">
        <v>3886</v>
      </c>
      <c r="H23594" t="s">
        <v>3887</v>
      </c>
      <c r="I23594" t="s">
        <v>5069</v>
      </c>
      <c r="J23594">
        <v>20230515</v>
      </c>
      <c r="K23594" t="s">
        <v>5070</v>
      </c>
      <c r="L23594">
        <v>1080</v>
      </c>
      <c r="M23594">
        <v>0</v>
      </c>
      <c r="N23594" t="s">
        <v>37</v>
      </c>
      <c r="O23594">
        <v>20230703</v>
      </c>
    </row>
    <row r="23595" spans="1:15" x14ac:dyDescent="0.25">
      <c r="A23595" t="s">
        <v>14235</v>
      </c>
      <c r="B23595" t="s">
        <v>14236</v>
      </c>
      <c r="C23595">
        <v>1600012565</v>
      </c>
      <c r="D23595">
        <v>20231031</v>
      </c>
      <c r="E23595">
        <v>41100000</v>
      </c>
      <c r="F23595" t="s">
        <v>81</v>
      </c>
      <c r="G23595" t="s">
        <v>9043</v>
      </c>
      <c r="H23595" t="s">
        <v>9044</v>
      </c>
      <c r="I23595" t="s">
        <v>14632</v>
      </c>
      <c r="J23595">
        <v>20231031</v>
      </c>
      <c r="K23595" t="s">
        <v>14633</v>
      </c>
      <c r="L23595">
        <v>19685.05</v>
      </c>
      <c r="M23595">
        <v>0</v>
      </c>
      <c r="N23595" t="s">
        <v>136</v>
      </c>
      <c r="O23595">
        <v>20231116</v>
      </c>
    </row>
    <row r="23596" spans="1:15" x14ac:dyDescent="0.25">
      <c r="A23596" t="s">
        <v>14235</v>
      </c>
      <c r="B23596" t="s">
        <v>14236</v>
      </c>
      <c r="C23596">
        <v>1600006371</v>
      </c>
      <c r="D23596">
        <v>20230725</v>
      </c>
      <c r="E23596">
        <v>41100000</v>
      </c>
      <c r="F23596" t="s">
        <v>81</v>
      </c>
      <c r="G23596" t="s">
        <v>3952</v>
      </c>
      <c r="H23596" t="s">
        <v>3953</v>
      </c>
      <c r="I23596" t="s">
        <v>12117</v>
      </c>
      <c r="J23596">
        <v>20230725</v>
      </c>
      <c r="K23596" t="s">
        <v>14634</v>
      </c>
      <c r="L23596">
        <v>360</v>
      </c>
      <c r="M23596">
        <v>0</v>
      </c>
      <c r="N23596" t="s">
        <v>34</v>
      </c>
      <c r="O23596">
        <v>20230803</v>
      </c>
    </row>
    <row r="23597" spans="1:15" x14ac:dyDescent="0.25">
      <c r="A23597" t="s">
        <v>14235</v>
      </c>
      <c r="B23597" t="s">
        <v>14236</v>
      </c>
      <c r="C23597">
        <v>1600010713</v>
      </c>
      <c r="D23597">
        <v>20230930</v>
      </c>
      <c r="E23597">
        <v>44571005</v>
      </c>
      <c r="F23597" t="s">
        <v>35</v>
      </c>
      <c r="I23597" t="s">
        <v>11913</v>
      </c>
      <c r="J23597">
        <v>20230930</v>
      </c>
      <c r="K23597" t="s">
        <v>14635</v>
      </c>
      <c r="L23597">
        <v>0</v>
      </c>
      <c r="M23597">
        <v>120.25</v>
      </c>
      <c r="N23597" t="s">
        <v>34</v>
      </c>
      <c r="O23597">
        <v>20231124</v>
      </c>
    </row>
    <row r="23598" spans="1:15" x14ac:dyDescent="0.25">
      <c r="A23598" t="s">
        <v>14235</v>
      </c>
      <c r="B23598" t="s">
        <v>14236</v>
      </c>
      <c r="C23598">
        <v>1600007431</v>
      </c>
      <c r="D23598">
        <v>20230731</v>
      </c>
      <c r="E23598">
        <v>44571005</v>
      </c>
      <c r="F23598" t="s">
        <v>35</v>
      </c>
      <c r="I23598" t="s">
        <v>13817</v>
      </c>
      <c r="J23598">
        <v>20230731</v>
      </c>
      <c r="K23598" t="s">
        <v>14636</v>
      </c>
      <c r="L23598">
        <v>0</v>
      </c>
      <c r="M23598">
        <v>3032.49</v>
      </c>
      <c r="N23598" t="s">
        <v>80</v>
      </c>
      <c r="O23598">
        <v>20230921</v>
      </c>
    </row>
    <row r="23599" spans="1:15" x14ac:dyDescent="0.25">
      <c r="A23599" t="s">
        <v>14235</v>
      </c>
      <c r="B23599" t="s">
        <v>14236</v>
      </c>
      <c r="C23599">
        <v>1600010587</v>
      </c>
      <c r="D23599">
        <v>20230930</v>
      </c>
      <c r="E23599">
        <v>44571005</v>
      </c>
      <c r="F23599" t="s">
        <v>35</v>
      </c>
      <c r="I23599" t="s">
        <v>9865</v>
      </c>
      <c r="J23599">
        <v>20230930</v>
      </c>
      <c r="K23599" t="s">
        <v>14637</v>
      </c>
      <c r="L23599">
        <v>0</v>
      </c>
      <c r="M23599">
        <v>6425.09</v>
      </c>
      <c r="N23599" t="s">
        <v>34</v>
      </c>
      <c r="O23599">
        <v>20231124</v>
      </c>
    </row>
    <row r="23600" spans="1:15" x14ac:dyDescent="0.25">
      <c r="A23600" t="s">
        <v>14235</v>
      </c>
      <c r="B23600" t="s">
        <v>14236</v>
      </c>
      <c r="C23600">
        <v>1600010686</v>
      </c>
      <c r="D23600">
        <v>20230930</v>
      </c>
      <c r="E23600">
        <v>44571005</v>
      </c>
      <c r="F23600" t="s">
        <v>35</v>
      </c>
      <c r="I23600" t="s">
        <v>2031</v>
      </c>
      <c r="J23600">
        <v>20230930</v>
      </c>
      <c r="K23600" t="s">
        <v>1211</v>
      </c>
      <c r="L23600">
        <v>0</v>
      </c>
      <c r="M23600">
        <v>3635.63</v>
      </c>
      <c r="N23600" t="s">
        <v>34</v>
      </c>
      <c r="O23600">
        <v>20231124</v>
      </c>
    </row>
    <row r="23601" spans="1:15" x14ac:dyDescent="0.25">
      <c r="A23601" t="s">
        <v>14235</v>
      </c>
      <c r="B23601" t="s">
        <v>14236</v>
      </c>
      <c r="C23601">
        <v>1600005777</v>
      </c>
      <c r="D23601">
        <v>20230630</v>
      </c>
      <c r="E23601">
        <v>70600005</v>
      </c>
      <c r="F23601" t="s">
        <v>12295</v>
      </c>
      <c r="I23601" t="s">
        <v>13920</v>
      </c>
      <c r="J23601">
        <v>20230630</v>
      </c>
      <c r="K23601" t="s">
        <v>14427</v>
      </c>
      <c r="L23601">
        <v>0</v>
      </c>
      <c r="M23601">
        <v>-5.5</v>
      </c>
    </row>
    <row r="23602" spans="1:15" x14ac:dyDescent="0.25">
      <c r="A23602" t="s">
        <v>14235</v>
      </c>
      <c r="B23602" t="s">
        <v>14236</v>
      </c>
      <c r="C23602">
        <v>1600000932</v>
      </c>
      <c r="D23602">
        <v>20230426</v>
      </c>
      <c r="E23602">
        <v>44571005</v>
      </c>
      <c r="F23602" t="s">
        <v>35</v>
      </c>
      <c r="I23602" t="s">
        <v>11748</v>
      </c>
      <c r="J23602">
        <v>20230426</v>
      </c>
      <c r="K23602" t="s">
        <v>14572</v>
      </c>
      <c r="L23602">
        <v>0</v>
      </c>
      <c r="M23602">
        <v>247.47</v>
      </c>
      <c r="N23602" t="s">
        <v>83</v>
      </c>
      <c r="O23602">
        <v>20230622</v>
      </c>
    </row>
    <row r="23603" spans="1:15" x14ac:dyDescent="0.25">
      <c r="A23603" t="s">
        <v>14235</v>
      </c>
      <c r="B23603" t="s">
        <v>14236</v>
      </c>
      <c r="C23603">
        <v>1600006228</v>
      </c>
      <c r="D23603">
        <v>20230715</v>
      </c>
      <c r="E23603">
        <v>70600001</v>
      </c>
      <c r="F23603" t="s">
        <v>11782</v>
      </c>
      <c r="I23603" t="s">
        <v>11366</v>
      </c>
      <c r="J23603">
        <v>20230715</v>
      </c>
      <c r="K23603" t="s">
        <v>14638</v>
      </c>
      <c r="L23603">
        <v>0</v>
      </c>
      <c r="M23603">
        <v>300</v>
      </c>
    </row>
    <row r="23604" spans="1:15" x14ac:dyDescent="0.25">
      <c r="A23604" t="s">
        <v>14235</v>
      </c>
      <c r="B23604" t="s">
        <v>14236</v>
      </c>
      <c r="C23604">
        <v>1600005610</v>
      </c>
      <c r="D23604">
        <v>20230630</v>
      </c>
      <c r="E23604">
        <v>70600001</v>
      </c>
      <c r="F23604" t="s">
        <v>11782</v>
      </c>
      <c r="I23604" t="s">
        <v>13829</v>
      </c>
      <c r="J23604">
        <v>20230630</v>
      </c>
      <c r="K23604" t="s">
        <v>14639</v>
      </c>
      <c r="L23604">
        <v>0</v>
      </c>
      <c r="M23604">
        <v>16201.9</v>
      </c>
    </row>
    <row r="23605" spans="1:15" x14ac:dyDescent="0.25">
      <c r="A23605" t="s">
        <v>14235</v>
      </c>
      <c r="B23605" t="s">
        <v>14236</v>
      </c>
      <c r="C23605">
        <v>1600010704</v>
      </c>
      <c r="D23605">
        <v>20230930</v>
      </c>
      <c r="E23605">
        <v>70600005</v>
      </c>
      <c r="F23605" t="s">
        <v>12295</v>
      </c>
      <c r="I23605" t="s">
        <v>12376</v>
      </c>
      <c r="J23605">
        <v>20230930</v>
      </c>
      <c r="K23605" t="s">
        <v>14459</v>
      </c>
      <c r="L23605">
        <v>0</v>
      </c>
      <c r="M23605">
        <v>363.97</v>
      </c>
    </row>
    <row r="23606" spans="1:15" x14ac:dyDescent="0.25">
      <c r="A23606" t="s">
        <v>14235</v>
      </c>
      <c r="B23606" t="s">
        <v>14236</v>
      </c>
      <c r="C23606">
        <v>1600005631</v>
      </c>
      <c r="D23606">
        <v>20230630</v>
      </c>
      <c r="E23606">
        <v>41100000</v>
      </c>
      <c r="F23606" t="s">
        <v>81</v>
      </c>
      <c r="G23606" t="s">
        <v>5930</v>
      </c>
      <c r="H23606" t="s">
        <v>5931</v>
      </c>
      <c r="I23606" t="s">
        <v>13643</v>
      </c>
      <c r="J23606">
        <v>20230630</v>
      </c>
      <c r="K23606" t="s">
        <v>14356</v>
      </c>
      <c r="L23606">
        <v>3909.3</v>
      </c>
      <c r="M23606">
        <v>0</v>
      </c>
      <c r="N23606" t="s">
        <v>34</v>
      </c>
      <c r="O23606">
        <v>20230712</v>
      </c>
    </row>
    <row r="23607" spans="1:15" x14ac:dyDescent="0.25">
      <c r="A23607" t="s">
        <v>14235</v>
      </c>
      <c r="B23607" t="s">
        <v>14236</v>
      </c>
      <c r="C23607">
        <v>1600004167</v>
      </c>
      <c r="D23607">
        <v>20230531</v>
      </c>
      <c r="E23607">
        <v>41100000</v>
      </c>
      <c r="F23607" t="s">
        <v>81</v>
      </c>
      <c r="G23607" t="s">
        <v>9074</v>
      </c>
      <c r="H23607" t="s">
        <v>9075</v>
      </c>
      <c r="I23607" t="s">
        <v>13561</v>
      </c>
      <c r="J23607">
        <v>20230531</v>
      </c>
      <c r="K23607" t="s">
        <v>14629</v>
      </c>
      <c r="L23607">
        <v>3603.65</v>
      </c>
      <c r="M23607">
        <v>0</v>
      </c>
      <c r="N23607" t="s">
        <v>37</v>
      </c>
      <c r="O23607">
        <v>20230621</v>
      </c>
    </row>
    <row r="23608" spans="1:15" x14ac:dyDescent="0.25">
      <c r="A23608" t="s">
        <v>14235</v>
      </c>
      <c r="B23608" t="s">
        <v>14236</v>
      </c>
      <c r="C23608">
        <v>1600007495</v>
      </c>
      <c r="D23608">
        <v>20230731</v>
      </c>
      <c r="E23608">
        <v>70600005</v>
      </c>
      <c r="F23608" t="s">
        <v>12295</v>
      </c>
      <c r="I23608" t="s">
        <v>10197</v>
      </c>
      <c r="J23608">
        <v>20230731</v>
      </c>
      <c r="K23608" t="s">
        <v>14497</v>
      </c>
      <c r="L23608">
        <v>0</v>
      </c>
      <c r="M23608">
        <v>-234.56</v>
      </c>
    </row>
    <row r="23609" spans="1:15" x14ac:dyDescent="0.25">
      <c r="A23609" t="s">
        <v>14235</v>
      </c>
      <c r="B23609" t="s">
        <v>14236</v>
      </c>
      <c r="C23609">
        <v>1600009033</v>
      </c>
      <c r="D23609">
        <v>20230831</v>
      </c>
      <c r="E23609">
        <v>44571005</v>
      </c>
      <c r="F23609" t="s">
        <v>35</v>
      </c>
      <c r="I23609" t="s">
        <v>8897</v>
      </c>
      <c r="J23609">
        <v>20230831</v>
      </c>
      <c r="K23609" t="s">
        <v>14640</v>
      </c>
      <c r="L23609">
        <v>0</v>
      </c>
      <c r="M23609">
        <v>7962.87</v>
      </c>
      <c r="N23609" t="s">
        <v>117</v>
      </c>
      <c r="O23609">
        <v>20231024</v>
      </c>
    </row>
    <row r="23610" spans="1:15" x14ac:dyDescent="0.25">
      <c r="A23610" t="s">
        <v>14235</v>
      </c>
      <c r="B23610" t="s">
        <v>14236</v>
      </c>
      <c r="C23610">
        <v>1600010543</v>
      </c>
      <c r="D23610">
        <v>20230930</v>
      </c>
      <c r="E23610">
        <v>70600001</v>
      </c>
      <c r="F23610" t="s">
        <v>11782</v>
      </c>
      <c r="I23610" t="s">
        <v>13042</v>
      </c>
      <c r="J23610">
        <v>20230930</v>
      </c>
      <c r="K23610" t="s">
        <v>14286</v>
      </c>
      <c r="L23610">
        <v>0</v>
      </c>
      <c r="M23610">
        <v>270</v>
      </c>
    </row>
    <row r="23611" spans="1:15" x14ac:dyDescent="0.25">
      <c r="A23611" t="s">
        <v>14235</v>
      </c>
      <c r="B23611" t="s">
        <v>14236</v>
      </c>
      <c r="C23611">
        <v>1600004286</v>
      </c>
      <c r="D23611">
        <v>20230531</v>
      </c>
      <c r="E23611">
        <v>41100000</v>
      </c>
      <c r="F23611" t="s">
        <v>81</v>
      </c>
      <c r="G23611" t="s">
        <v>668</v>
      </c>
      <c r="H23611" t="s">
        <v>669</v>
      </c>
      <c r="I23611" t="s">
        <v>5665</v>
      </c>
      <c r="J23611">
        <v>20230531</v>
      </c>
      <c r="K23611" t="s">
        <v>5666</v>
      </c>
      <c r="L23611">
        <v>582</v>
      </c>
      <c r="M23611">
        <v>0</v>
      </c>
      <c r="N23611" t="s">
        <v>136</v>
      </c>
      <c r="O23611">
        <v>20230706</v>
      </c>
    </row>
    <row r="23612" spans="1:15" x14ac:dyDescent="0.25">
      <c r="A23612" t="s">
        <v>14235</v>
      </c>
      <c r="B23612" t="s">
        <v>14236</v>
      </c>
      <c r="C23612">
        <v>1600008977</v>
      </c>
      <c r="D23612">
        <v>20230831</v>
      </c>
      <c r="E23612">
        <v>44571005</v>
      </c>
      <c r="F23612" t="s">
        <v>35</v>
      </c>
      <c r="I23612" t="s">
        <v>11691</v>
      </c>
      <c r="J23612">
        <v>20230831</v>
      </c>
      <c r="K23612" t="s">
        <v>14641</v>
      </c>
      <c r="L23612">
        <v>0</v>
      </c>
      <c r="M23612">
        <v>1068.3900000000001</v>
      </c>
      <c r="N23612" t="s">
        <v>117</v>
      </c>
      <c r="O23612">
        <v>20231024</v>
      </c>
    </row>
    <row r="23613" spans="1:15" x14ac:dyDescent="0.25">
      <c r="A23613" t="s">
        <v>14235</v>
      </c>
      <c r="B23613" t="s">
        <v>14236</v>
      </c>
      <c r="C23613">
        <v>1600004293</v>
      </c>
      <c r="D23613">
        <v>20230531</v>
      </c>
      <c r="E23613">
        <v>44571005</v>
      </c>
      <c r="F23613" t="s">
        <v>35</v>
      </c>
      <c r="I23613" t="s">
        <v>5826</v>
      </c>
      <c r="J23613">
        <v>20230531</v>
      </c>
      <c r="K23613" t="s">
        <v>3669</v>
      </c>
      <c r="L23613">
        <v>0</v>
      </c>
      <c r="M23613">
        <v>40</v>
      </c>
      <c r="N23613" t="s">
        <v>80</v>
      </c>
      <c r="O23613">
        <v>20230921</v>
      </c>
    </row>
    <row r="23614" spans="1:15" x14ac:dyDescent="0.25">
      <c r="A23614" t="s">
        <v>14235</v>
      </c>
      <c r="B23614" t="s">
        <v>14236</v>
      </c>
      <c r="C23614">
        <v>1600004413</v>
      </c>
      <c r="D23614">
        <v>20230615</v>
      </c>
      <c r="E23614">
        <v>70600001</v>
      </c>
      <c r="F23614" t="s">
        <v>11782</v>
      </c>
      <c r="I23614" t="s">
        <v>11568</v>
      </c>
      <c r="J23614">
        <v>20230615</v>
      </c>
      <c r="K23614" t="s">
        <v>14642</v>
      </c>
      <c r="L23614">
        <v>0</v>
      </c>
      <c r="M23614">
        <v>410</v>
      </c>
    </row>
    <row r="23615" spans="1:15" x14ac:dyDescent="0.25">
      <c r="A23615" t="s">
        <v>14235</v>
      </c>
      <c r="B23615" t="s">
        <v>14236</v>
      </c>
      <c r="C23615">
        <v>1600010448</v>
      </c>
      <c r="D23615">
        <v>20230920</v>
      </c>
      <c r="E23615">
        <v>70600001</v>
      </c>
      <c r="F23615" t="s">
        <v>11782</v>
      </c>
      <c r="I23615" t="s">
        <v>14161</v>
      </c>
      <c r="J23615">
        <v>20230920</v>
      </c>
      <c r="K23615" t="s">
        <v>14606</v>
      </c>
      <c r="L23615">
        <v>0</v>
      </c>
      <c r="M23615">
        <v>230</v>
      </c>
    </row>
    <row r="23616" spans="1:15" x14ac:dyDescent="0.25">
      <c r="A23616" t="s">
        <v>14235</v>
      </c>
      <c r="B23616" t="s">
        <v>14236</v>
      </c>
      <c r="C23616">
        <v>1600001878</v>
      </c>
      <c r="D23616">
        <v>20230430</v>
      </c>
      <c r="E23616">
        <v>41100000</v>
      </c>
      <c r="F23616" t="s">
        <v>81</v>
      </c>
      <c r="G23616" t="s">
        <v>8895</v>
      </c>
      <c r="H23616" t="s">
        <v>8896</v>
      </c>
      <c r="I23616" t="s">
        <v>12485</v>
      </c>
      <c r="J23616">
        <v>20230430</v>
      </c>
      <c r="K23616" t="s">
        <v>14643</v>
      </c>
      <c r="L23616">
        <v>44234.28</v>
      </c>
      <c r="M23616">
        <v>0</v>
      </c>
      <c r="N23616" t="s">
        <v>37</v>
      </c>
      <c r="O23616">
        <v>20230511</v>
      </c>
    </row>
    <row r="23617" spans="1:15" x14ac:dyDescent="0.25">
      <c r="A23617" t="s">
        <v>14235</v>
      </c>
      <c r="B23617" t="s">
        <v>14236</v>
      </c>
      <c r="C23617">
        <v>1600012487</v>
      </c>
      <c r="D23617">
        <v>20231031</v>
      </c>
      <c r="E23617">
        <v>70600005</v>
      </c>
      <c r="F23617" t="s">
        <v>12295</v>
      </c>
      <c r="I23617" t="s">
        <v>14644</v>
      </c>
      <c r="J23617">
        <v>20231031</v>
      </c>
      <c r="K23617" t="s">
        <v>14477</v>
      </c>
      <c r="L23617">
        <v>0</v>
      </c>
      <c r="M23617">
        <v>50.58</v>
      </c>
    </row>
    <row r="23618" spans="1:15" x14ac:dyDescent="0.25">
      <c r="A23618" t="s">
        <v>14235</v>
      </c>
      <c r="B23618" t="s">
        <v>14236</v>
      </c>
      <c r="C23618">
        <v>1600005629</v>
      </c>
      <c r="D23618">
        <v>20230630</v>
      </c>
      <c r="E23618">
        <v>70600005</v>
      </c>
      <c r="F23618" t="s">
        <v>12295</v>
      </c>
      <c r="I23618" t="s">
        <v>8954</v>
      </c>
      <c r="J23618">
        <v>20230630</v>
      </c>
      <c r="K23618" t="s">
        <v>14356</v>
      </c>
      <c r="L23618">
        <v>0</v>
      </c>
      <c r="M23618">
        <v>-109.1</v>
      </c>
    </row>
    <row r="23619" spans="1:15" x14ac:dyDescent="0.25">
      <c r="A23619" t="s">
        <v>14235</v>
      </c>
      <c r="B23619" t="s">
        <v>14236</v>
      </c>
      <c r="C23619">
        <v>1600010485</v>
      </c>
      <c r="D23619">
        <v>20230926</v>
      </c>
      <c r="E23619">
        <v>70600005</v>
      </c>
      <c r="F23619" t="s">
        <v>12295</v>
      </c>
      <c r="I23619" t="s">
        <v>9762</v>
      </c>
      <c r="J23619">
        <v>20230926</v>
      </c>
      <c r="K23619" t="s">
        <v>14645</v>
      </c>
      <c r="L23619">
        <v>0</v>
      </c>
      <c r="M23619">
        <v>727.66</v>
      </c>
    </row>
    <row r="23620" spans="1:15" x14ac:dyDescent="0.25">
      <c r="A23620" t="s">
        <v>14235</v>
      </c>
      <c r="B23620" t="s">
        <v>14236</v>
      </c>
      <c r="C23620">
        <v>1600002260</v>
      </c>
      <c r="D23620">
        <v>20230515</v>
      </c>
      <c r="E23620">
        <v>41100000</v>
      </c>
      <c r="F23620" t="s">
        <v>81</v>
      </c>
      <c r="G23620" t="s">
        <v>9477</v>
      </c>
      <c r="H23620" t="s">
        <v>9478</v>
      </c>
      <c r="I23620" t="s">
        <v>11420</v>
      </c>
      <c r="J23620">
        <v>20230515</v>
      </c>
      <c r="K23620" t="s">
        <v>14538</v>
      </c>
      <c r="L23620">
        <v>1016.54</v>
      </c>
      <c r="M23620">
        <v>0</v>
      </c>
      <c r="N23620" t="s">
        <v>37</v>
      </c>
      <c r="O23620">
        <v>20230516</v>
      </c>
    </row>
    <row r="23621" spans="1:15" x14ac:dyDescent="0.25">
      <c r="A23621" t="s">
        <v>14235</v>
      </c>
      <c r="B23621" t="s">
        <v>14236</v>
      </c>
      <c r="C23621">
        <v>1600004250</v>
      </c>
      <c r="D23621">
        <v>20230531</v>
      </c>
      <c r="E23621">
        <v>41100000</v>
      </c>
      <c r="F23621" t="s">
        <v>81</v>
      </c>
      <c r="G23621" t="s">
        <v>368</v>
      </c>
      <c r="H23621" t="s">
        <v>369</v>
      </c>
      <c r="I23621" t="s">
        <v>370</v>
      </c>
      <c r="J23621">
        <v>20230531</v>
      </c>
      <c r="K23621" t="s">
        <v>371</v>
      </c>
      <c r="L23621">
        <v>384</v>
      </c>
      <c r="M23621">
        <v>0</v>
      </c>
      <c r="N23621" t="s">
        <v>37</v>
      </c>
      <c r="O23621">
        <v>20230830</v>
      </c>
    </row>
    <row r="23622" spans="1:15" x14ac:dyDescent="0.25">
      <c r="A23622" t="s">
        <v>14235</v>
      </c>
      <c r="B23622" t="s">
        <v>14236</v>
      </c>
      <c r="C23622">
        <v>1600012345</v>
      </c>
      <c r="D23622">
        <v>20231012</v>
      </c>
      <c r="E23622">
        <v>70600001</v>
      </c>
      <c r="F23622" t="s">
        <v>11782</v>
      </c>
      <c r="I23622" t="s">
        <v>14646</v>
      </c>
      <c r="J23622">
        <v>20231012</v>
      </c>
      <c r="K23622" t="s">
        <v>14647</v>
      </c>
      <c r="L23622">
        <v>0</v>
      </c>
      <c r="M23622">
        <v>720</v>
      </c>
    </row>
    <row r="23623" spans="1:15" x14ac:dyDescent="0.25">
      <c r="A23623" t="s">
        <v>14235</v>
      </c>
      <c r="B23623" t="s">
        <v>14236</v>
      </c>
      <c r="C23623">
        <v>1600012562</v>
      </c>
      <c r="D23623">
        <v>20231031</v>
      </c>
      <c r="E23623">
        <v>70600005</v>
      </c>
      <c r="F23623" t="s">
        <v>12295</v>
      </c>
      <c r="I23623" t="s">
        <v>14648</v>
      </c>
      <c r="J23623">
        <v>20231031</v>
      </c>
      <c r="K23623" t="s">
        <v>14316</v>
      </c>
      <c r="L23623">
        <v>0</v>
      </c>
      <c r="M23623">
        <v>1798.61</v>
      </c>
    </row>
    <row r="23624" spans="1:15" x14ac:dyDescent="0.25">
      <c r="A23624" t="s">
        <v>14235</v>
      </c>
      <c r="B23624" t="s">
        <v>14236</v>
      </c>
      <c r="C23624">
        <v>1600010703</v>
      </c>
      <c r="D23624">
        <v>20230930</v>
      </c>
      <c r="E23624">
        <v>44571005</v>
      </c>
      <c r="F23624" t="s">
        <v>35</v>
      </c>
      <c r="I23624" t="s">
        <v>4675</v>
      </c>
      <c r="J23624">
        <v>20230930</v>
      </c>
      <c r="K23624" t="s">
        <v>2575</v>
      </c>
      <c r="L23624">
        <v>0</v>
      </c>
      <c r="M23624">
        <v>83</v>
      </c>
      <c r="N23624" t="s">
        <v>34</v>
      </c>
      <c r="O23624">
        <v>20231124</v>
      </c>
    </row>
    <row r="23625" spans="1:15" x14ac:dyDescent="0.25">
      <c r="A23625" t="s">
        <v>14235</v>
      </c>
      <c r="B23625" t="s">
        <v>14236</v>
      </c>
      <c r="C23625">
        <v>1600001757</v>
      </c>
      <c r="D23625">
        <v>20230508</v>
      </c>
      <c r="E23625">
        <v>75820000</v>
      </c>
      <c r="F23625" t="s">
        <v>9757</v>
      </c>
      <c r="I23625" t="s">
        <v>14649</v>
      </c>
      <c r="J23625">
        <v>20230508</v>
      </c>
      <c r="K23625" t="s">
        <v>14650</v>
      </c>
      <c r="L23625">
        <v>0</v>
      </c>
      <c r="M23625">
        <v>100</v>
      </c>
    </row>
    <row r="23626" spans="1:15" x14ac:dyDescent="0.25">
      <c r="A23626" t="s">
        <v>14235</v>
      </c>
      <c r="B23626" t="s">
        <v>14236</v>
      </c>
      <c r="C23626">
        <v>1600001823</v>
      </c>
      <c r="D23626">
        <v>20230430</v>
      </c>
      <c r="E23626">
        <v>70600001</v>
      </c>
      <c r="F23626" t="s">
        <v>11782</v>
      </c>
      <c r="I23626" t="s">
        <v>13900</v>
      </c>
      <c r="J23626">
        <v>20230430</v>
      </c>
      <c r="K23626" t="s">
        <v>14651</v>
      </c>
      <c r="L23626">
        <v>0</v>
      </c>
      <c r="M23626">
        <v>950</v>
      </c>
    </row>
    <row r="23627" spans="1:15" x14ac:dyDescent="0.25">
      <c r="A23627" t="s">
        <v>14235</v>
      </c>
      <c r="B23627" t="s">
        <v>14236</v>
      </c>
      <c r="C23627">
        <v>1600004417</v>
      </c>
      <c r="D23627">
        <v>20230615</v>
      </c>
      <c r="E23627">
        <v>70600020</v>
      </c>
      <c r="F23627" t="s">
        <v>14512</v>
      </c>
      <c r="I23627" t="s">
        <v>5617</v>
      </c>
      <c r="J23627">
        <v>20230615</v>
      </c>
      <c r="K23627" t="s">
        <v>3654</v>
      </c>
      <c r="L23627">
        <v>0</v>
      </c>
      <c r="M23627">
        <v>490</v>
      </c>
    </row>
    <row r="23628" spans="1:15" x14ac:dyDescent="0.25">
      <c r="A23628" t="s">
        <v>14235</v>
      </c>
      <c r="B23628" t="s">
        <v>14236</v>
      </c>
      <c r="C23628">
        <v>1600009054</v>
      </c>
      <c r="D23628">
        <v>20230831</v>
      </c>
      <c r="E23628">
        <v>70600001</v>
      </c>
      <c r="F23628" t="s">
        <v>11782</v>
      </c>
      <c r="I23628" t="s">
        <v>12530</v>
      </c>
      <c r="J23628">
        <v>20230831</v>
      </c>
      <c r="K23628" t="s">
        <v>14652</v>
      </c>
      <c r="L23628">
        <v>0</v>
      </c>
      <c r="M23628">
        <v>310</v>
      </c>
    </row>
    <row r="23629" spans="1:15" x14ac:dyDescent="0.25">
      <c r="A23629" t="s">
        <v>14235</v>
      </c>
      <c r="B23629" t="s">
        <v>14236</v>
      </c>
      <c r="C23629">
        <v>1600001863</v>
      </c>
      <c r="D23629">
        <v>20230430</v>
      </c>
      <c r="E23629">
        <v>70600001</v>
      </c>
      <c r="F23629" t="s">
        <v>11782</v>
      </c>
      <c r="I23629" t="s">
        <v>13549</v>
      </c>
      <c r="J23629">
        <v>20230430</v>
      </c>
      <c r="K23629" t="s">
        <v>14653</v>
      </c>
      <c r="L23629">
        <v>0</v>
      </c>
      <c r="M23629">
        <v>3555.72</v>
      </c>
    </row>
    <row r="23630" spans="1:15" x14ac:dyDescent="0.25">
      <c r="A23630" t="s">
        <v>14235</v>
      </c>
      <c r="B23630" t="s">
        <v>14236</v>
      </c>
      <c r="C23630">
        <v>1600002241</v>
      </c>
      <c r="D23630">
        <v>20230515</v>
      </c>
      <c r="E23630">
        <v>41100000</v>
      </c>
      <c r="F23630" t="s">
        <v>81</v>
      </c>
      <c r="G23630" t="s">
        <v>3238</v>
      </c>
      <c r="H23630" t="s">
        <v>3239</v>
      </c>
      <c r="I23630" t="s">
        <v>14654</v>
      </c>
      <c r="J23630">
        <v>20230515</v>
      </c>
      <c r="K23630" t="s">
        <v>14655</v>
      </c>
      <c r="L23630">
        <v>324</v>
      </c>
      <c r="M23630">
        <v>0</v>
      </c>
      <c r="N23630" t="s">
        <v>83</v>
      </c>
      <c r="O23630">
        <v>20230516</v>
      </c>
    </row>
    <row r="23631" spans="1:15" x14ac:dyDescent="0.25">
      <c r="A23631" t="s">
        <v>14235</v>
      </c>
      <c r="B23631" t="s">
        <v>14236</v>
      </c>
      <c r="C23631">
        <v>1600004179</v>
      </c>
      <c r="D23631">
        <v>20230531</v>
      </c>
      <c r="E23631">
        <v>70600001</v>
      </c>
      <c r="F23631" t="s">
        <v>11782</v>
      </c>
      <c r="I23631" t="s">
        <v>11150</v>
      </c>
      <c r="J23631">
        <v>20230531</v>
      </c>
      <c r="K23631" t="s">
        <v>14656</v>
      </c>
      <c r="L23631">
        <v>0</v>
      </c>
      <c r="M23631">
        <v>3789.35</v>
      </c>
    </row>
    <row r="23632" spans="1:15" x14ac:dyDescent="0.25">
      <c r="A23632" t="s">
        <v>14235</v>
      </c>
      <c r="B23632" t="s">
        <v>14236</v>
      </c>
      <c r="C23632">
        <v>1600000875</v>
      </c>
      <c r="D23632">
        <v>20230425</v>
      </c>
      <c r="E23632">
        <v>44571005</v>
      </c>
      <c r="F23632" t="s">
        <v>35</v>
      </c>
      <c r="I23632" t="s">
        <v>14657</v>
      </c>
      <c r="J23632">
        <v>20230425</v>
      </c>
      <c r="K23632" t="s">
        <v>14658</v>
      </c>
      <c r="L23632">
        <v>0</v>
      </c>
      <c r="M23632">
        <v>-50</v>
      </c>
      <c r="N23632" t="s">
        <v>83</v>
      </c>
      <c r="O23632">
        <v>20230622</v>
      </c>
    </row>
    <row r="23633" spans="1:15" x14ac:dyDescent="0.25">
      <c r="A23633" t="s">
        <v>14235</v>
      </c>
      <c r="B23633" t="s">
        <v>14236</v>
      </c>
      <c r="C23633">
        <v>1600010577</v>
      </c>
      <c r="D23633">
        <v>20230930</v>
      </c>
      <c r="E23633">
        <v>70600001</v>
      </c>
      <c r="F23633" t="s">
        <v>11782</v>
      </c>
      <c r="I23633" t="s">
        <v>12647</v>
      </c>
      <c r="J23633">
        <v>20230930</v>
      </c>
      <c r="K23633" t="s">
        <v>14659</v>
      </c>
      <c r="L23633">
        <v>0</v>
      </c>
      <c r="M23633">
        <v>27623.4</v>
      </c>
    </row>
    <row r="23634" spans="1:15" x14ac:dyDescent="0.25">
      <c r="A23634" t="s">
        <v>14235</v>
      </c>
      <c r="B23634" t="s">
        <v>14236</v>
      </c>
      <c r="C23634">
        <v>1600005604</v>
      </c>
      <c r="D23634">
        <v>20230630</v>
      </c>
      <c r="E23634">
        <v>70600001</v>
      </c>
      <c r="F23634" t="s">
        <v>11782</v>
      </c>
      <c r="I23634" t="s">
        <v>11756</v>
      </c>
      <c r="J23634">
        <v>20230630</v>
      </c>
      <c r="K23634" t="s">
        <v>14660</v>
      </c>
      <c r="L23634">
        <v>0</v>
      </c>
      <c r="M23634">
        <v>-338.64</v>
      </c>
    </row>
    <row r="23635" spans="1:15" x14ac:dyDescent="0.25">
      <c r="A23635" t="s">
        <v>14235</v>
      </c>
      <c r="B23635" t="s">
        <v>14236</v>
      </c>
      <c r="C23635">
        <v>1600007610</v>
      </c>
      <c r="D23635">
        <v>20230731</v>
      </c>
      <c r="E23635">
        <v>70600001</v>
      </c>
      <c r="F23635" t="s">
        <v>11782</v>
      </c>
      <c r="I23635" t="s">
        <v>2460</v>
      </c>
      <c r="J23635">
        <v>20230731</v>
      </c>
      <c r="K23635" t="s">
        <v>2461</v>
      </c>
      <c r="L23635">
        <v>0</v>
      </c>
      <c r="M23635">
        <v>6890.96</v>
      </c>
    </row>
    <row r="23636" spans="1:15" x14ac:dyDescent="0.25">
      <c r="A23636" t="s">
        <v>14235</v>
      </c>
      <c r="B23636" t="s">
        <v>14236</v>
      </c>
      <c r="C23636">
        <v>1600003662</v>
      </c>
      <c r="D23636">
        <v>20230612</v>
      </c>
      <c r="E23636">
        <v>75820000</v>
      </c>
      <c r="F23636" t="s">
        <v>9757</v>
      </c>
      <c r="I23636" t="s">
        <v>14661</v>
      </c>
      <c r="J23636">
        <v>20230612</v>
      </c>
      <c r="K23636" t="s">
        <v>14662</v>
      </c>
      <c r="L23636">
        <v>0</v>
      </c>
      <c r="M23636">
        <v>200</v>
      </c>
    </row>
    <row r="23637" spans="1:15" x14ac:dyDescent="0.25">
      <c r="A23637" t="s">
        <v>14235</v>
      </c>
      <c r="B23637" t="s">
        <v>14236</v>
      </c>
      <c r="C23637">
        <v>1600004247</v>
      </c>
      <c r="D23637">
        <v>20230531</v>
      </c>
      <c r="E23637">
        <v>70600001</v>
      </c>
      <c r="F23637" t="s">
        <v>11782</v>
      </c>
      <c r="I23637" t="s">
        <v>3661</v>
      </c>
      <c r="J23637">
        <v>20230531</v>
      </c>
      <c r="K23637" t="s">
        <v>14663</v>
      </c>
      <c r="L23637">
        <v>0</v>
      </c>
      <c r="M23637">
        <v>1400</v>
      </c>
    </row>
    <row r="23638" spans="1:15" x14ac:dyDescent="0.25">
      <c r="A23638" t="s">
        <v>14235</v>
      </c>
      <c r="B23638" t="s">
        <v>14236</v>
      </c>
      <c r="C23638">
        <v>1600010717</v>
      </c>
      <c r="D23638">
        <v>20230930</v>
      </c>
      <c r="E23638">
        <v>70600001</v>
      </c>
      <c r="F23638" t="s">
        <v>11782</v>
      </c>
      <c r="I23638" t="s">
        <v>11164</v>
      </c>
      <c r="J23638">
        <v>20230930</v>
      </c>
      <c r="K23638" t="s">
        <v>14664</v>
      </c>
      <c r="L23638">
        <v>0</v>
      </c>
      <c r="M23638">
        <v>1358</v>
      </c>
    </row>
    <row r="23639" spans="1:15" x14ac:dyDescent="0.25">
      <c r="A23639" t="s">
        <v>14235</v>
      </c>
      <c r="B23639" t="s">
        <v>14236</v>
      </c>
      <c r="C23639">
        <v>1600005742</v>
      </c>
      <c r="D23639">
        <v>20230630</v>
      </c>
      <c r="E23639">
        <v>41100000</v>
      </c>
      <c r="F23639" t="s">
        <v>81</v>
      </c>
      <c r="G23639" t="s">
        <v>8679</v>
      </c>
      <c r="H23639" t="s">
        <v>8680</v>
      </c>
      <c r="I23639" t="s">
        <v>12093</v>
      </c>
      <c r="J23639">
        <v>20230630</v>
      </c>
      <c r="K23639" t="s">
        <v>14288</v>
      </c>
      <c r="L23639">
        <v>768</v>
      </c>
      <c r="M23639">
        <v>0</v>
      </c>
      <c r="N23639" t="s">
        <v>80</v>
      </c>
      <c r="O23639">
        <v>20230712</v>
      </c>
    </row>
    <row r="23640" spans="1:15" x14ac:dyDescent="0.25">
      <c r="A23640" t="s">
        <v>14235</v>
      </c>
      <c r="B23640" t="s">
        <v>14236</v>
      </c>
      <c r="C23640">
        <v>1600011919</v>
      </c>
      <c r="D23640">
        <v>20231031</v>
      </c>
      <c r="E23640">
        <v>44571005</v>
      </c>
      <c r="F23640" t="s">
        <v>35</v>
      </c>
      <c r="I23640" t="s">
        <v>14665</v>
      </c>
      <c r="J23640">
        <v>20231031</v>
      </c>
      <c r="K23640" t="s">
        <v>14666</v>
      </c>
      <c r="L23640">
        <v>0</v>
      </c>
      <c r="M23640">
        <v>89.56</v>
      </c>
    </row>
    <row r="23641" spans="1:15" x14ac:dyDescent="0.25">
      <c r="A23641" t="s">
        <v>14235</v>
      </c>
      <c r="B23641" t="s">
        <v>14236</v>
      </c>
      <c r="C23641">
        <v>1600012388</v>
      </c>
      <c r="D23641">
        <v>20231019</v>
      </c>
      <c r="E23641">
        <v>70600001</v>
      </c>
      <c r="F23641" t="s">
        <v>11782</v>
      </c>
      <c r="I23641" t="s">
        <v>14667</v>
      </c>
      <c r="J23641">
        <v>20231019</v>
      </c>
      <c r="K23641" t="s">
        <v>14668</v>
      </c>
      <c r="L23641">
        <v>0</v>
      </c>
      <c r="M23641">
        <v>150</v>
      </c>
    </row>
    <row r="23642" spans="1:15" x14ac:dyDescent="0.25">
      <c r="A23642" t="s">
        <v>14235</v>
      </c>
      <c r="B23642" t="s">
        <v>14236</v>
      </c>
      <c r="C23642">
        <v>1600005993</v>
      </c>
      <c r="D23642">
        <v>20230630</v>
      </c>
      <c r="E23642">
        <v>70830000</v>
      </c>
      <c r="F23642" t="s">
        <v>14255</v>
      </c>
      <c r="I23642" t="s">
        <v>1764</v>
      </c>
      <c r="J23642">
        <v>20230630</v>
      </c>
      <c r="K23642" t="s">
        <v>1765</v>
      </c>
      <c r="L23642">
        <v>0</v>
      </c>
      <c r="M23642">
        <v>1760</v>
      </c>
    </row>
    <row r="23643" spans="1:15" x14ac:dyDescent="0.25">
      <c r="A23643" t="s">
        <v>14235</v>
      </c>
      <c r="B23643" t="s">
        <v>14236</v>
      </c>
      <c r="C23643">
        <v>1600010771</v>
      </c>
      <c r="D23643">
        <v>20230930</v>
      </c>
      <c r="E23643">
        <v>41100000</v>
      </c>
      <c r="F23643" t="s">
        <v>81</v>
      </c>
      <c r="G23643" t="s">
        <v>553</v>
      </c>
      <c r="H23643" t="s">
        <v>554</v>
      </c>
      <c r="I23643" t="s">
        <v>14669</v>
      </c>
      <c r="J23643">
        <v>20230930</v>
      </c>
      <c r="K23643" t="s">
        <v>14670</v>
      </c>
      <c r="L23643">
        <v>2112</v>
      </c>
      <c r="M23643">
        <v>0</v>
      </c>
      <c r="N23643" t="s">
        <v>437</v>
      </c>
      <c r="O23643">
        <v>20231106</v>
      </c>
    </row>
    <row r="23644" spans="1:15" x14ac:dyDescent="0.25">
      <c r="A23644" t="s">
        <v>14235</v>
      </c>
      <c r="B23644" t="s">
        <v>14236</v>
      </c>
      <c r="C23644">
        <v>1600000952</v>
      </c>
      <c r="D23644">
        <v>20230427</v>
      </c>
      <c r="E23644">
        <v>41100000</v>
      </c>
      <c r="F23644" t="s">
        <v>81</v>
      </c>
      <c r="G23644" t="s">
        <v>185</v>
      </c>
      <c r="H23644" t="s">
        <v>186</v>
      </c>
      <c r="I23644" t="s">
        <v>4613</v>
      </c>
      <c r="J23644">
        <v>20230427</v>
      </c>
      <c r="K23644" t="s">
        <v>4614</v>
      </c>
      <c r="L23644">
        <v>528</v>
      </c>
      <c r="M23644">
        <v>0</v>
      </c>
      <c r="N23644" t="s">
        <v>117</v>
      </c>
      <c r="O23644">
        <v>20230605</v>
      </c>
    </row>
    <row r="23645" spans="1:15" x14ac:dyDescent="0.25">
      <c r="A23645" t="s">
        <v>14235</v>
      </c>
      <c r="B23645" t="s">
        <v>14236</v>
      </c>
      <c r="C23645">
        <v>1600005999</v>
      </c>
      <c r="D23645">
        <v>20230630</v>
      </c>
      <c r="E23645">
        <v>41100000</v>
      </c>
      <c r="F23645" t="s">
        <v>81</v>
      </c>
      <c r="G23645" t="s">
        <v>553</v>
      </c>
      <c r="H23645" t="s">
        <v>554</v>
      </c>
      <c r="I23645" t="s">
        <v>5832</v>
      </c>
      <c r="J23645">
        <v>20230630</v>
      </c>
      <c r="K23645" t="s">
        <v>5833</v>
      </c>
      <c r="L23645">
        <v>860.04</v>
      </c>
      <c r="M23645">
        <v>0</v>
      </c>
      <c r="N23645" t="s">
        <v>1519</v>
      </c>
      <c r="O23645">
        <v>20230801</v>
      </c>
    </row>
    <row r="23646" spans="1:15" x14ac:dyDescent="0.25">
      <c r="A23646" t="s">
        <v>14235</v>
      </c>
      <c r="B23646" t="s">
        <v>14236</v>
      </c>
      <c r="C23646">
        <v>1600004338</v>
      </c>
      <c r="D23646">
        <v>20230531</v>
      </c>
      <c r="E23646">
        <v>70600001</v>
      </c>
      <c r="F23646" t="s">
        <v>11782</v>
      </c>
      <c r="I23646" t="s">
        <v>12899</v>
      </c>
      <c r="J23646">
        <v>20230531</v>
      </c>
      <c r="K23646" t="s">
        <v>14671</v>
      </c>
      <c r="L23646">
        <v>0</v>
      </c>
      <c r="M23646">
        <v>6421</v>
      </c>
    </row>
    <row r="23647" spans="1:15" x14ac:dyDescent="0.25">
      <c r="A23647" t="s">
        <v>14235</v>
      </c>
      <c r="B23647" t="s">
        <v>14236</v>
      </c>
      <c r="C23647">
        <v>1600012349</v>
      </c>
      <c r="D23647">
        <v>20231013</v>
      </c>
      <c r="E23647">
        <v>44571005</v>
      </c>
      <c r="F23647" t="s">
        <v>35</v>
      </c>
      <c r="I23647" t="s">
        <v>14672</v>
      </c>
      <c r="J23647">
        <v>20231013</v>
      </c>
      <c r="K23647" t="s">
        <v>14673</v>
      </c>
      <c r="L23647">
        <v>0</v>
      </c>
      <c r="M23647">
        <v>44</v>
      </c>
    </row>
    <row r="23648" spans="1:15" x14ac:dyDescent="0.25">
      <c r="A23648" t="s">
        <v>14235</v>
      </c>
      <c r="B23648" t="s">
        <v>14236</v>
      </c>
      <c r="C23648">
        <v>1600012547</v>
      </c>
      <c r="D23648">
        <v>20231031</v>
      </c>
      <c r="E23648">
        <v>44571005</v>
      </c>
      <c r="F23648" t="s">
        <v>35</v>
      </c>
      <c r="I23648" t="s">
        <v>14674</v>
      </c>
      <c r="J23648">
        <v>20231031</v>
      </c>
      <c r="K23648" t="s">
        <v>14675</v>
      </c>
      <c r="L23648">
        <v>0</v>
      </c>
      <c r="M23648">
        <v>3529.68</v>
      </c>
    </row>
    <row r="23649" spans="1:15" x14ac:dyDescent="0.25">
      <c r="A23649" t="s">
        <v>14235</v>
      </c>
      <c r="B23649" t="s">
        <v>14236</v>
      </c>
      <c r="C23649">
        <v>1600002260</v>
      </c>
      <c r="D23649">
        <v>20230515</v>
      </c>
      <c r="E23649">
        <v>70600005</v>
      </c>
      <c r="F23649" t="s">
        <v>12295</v>
      </c>
      <c r="I23649" t="s">
        <v>11420</v>
      </c>
      <c r="J23649">
        <v>20230515</v>
      </c>
      <c r="K23649" t="s">
        <v>14538</v>
      </c>
      <c r="L23649">
        <v>0</v>
      </c>
      <c r="M23649">
        <v>82.12</v>
      </c>
    </row>
    <row r="23650" spans="1:15" x14ac:dyDescent="0.25">
      <c r="A23650" t="s">
        <v>14235</v>
      </c>
      <c r="B23650" t="s">
        <v>14236</v>
      </c>
      <c r="C23650">
        <v>1600002205</v>
      </c>
      <c r="D23650">
        <v>20230430</v>
      </c>
      <c r="E23650">
        <v>70600001</v>
      </c>
      <c r="F23650" t="s">
        <v>11782</v>
      </c>
      <c r="I23650" t="s">
        <v>13795</v>
      </c>
      <c r="J23650">
        <v>20230430</v>
      </c>
      <c r="K23650" t="s">
        <v>14267</v>
      </c>
      <c r="L23650">
        <v>0</v>
      </c>
      <c r="M23650">
        <v>200</v>
      </c>
    </row>
    <row r="23651" spans="1:15" x14ac:dyDescent="0.25">
      <c r="A23651" t="s">
        <v>14235</v>
      </c>
      <c r="B23651" t="s">
        <v>14236</v>
      </c>
      <c r="C23651">
        <v>1600012344</v>
      </c>
      <c r="D23651">
        <v>20231012</v>
      </c>
      <c r="E23651">
        <v>70600001</v>
      </c>
      <c r="F23651" t="s">
        <v>11782</v>
      </c>
      <c r="I23651" t="s">
        <v>14583</v>
      </c>
      <c r="J23651">
        <v>20231012</v>
      </c>
      <c r="K23651" t="s">
        <v>14584</v>
      </c>
      <c r="L23651">
        <v>0</v>
      </c>
      <c r="M23651">
        <v>825</v>
      </c>
    </row>
    <row r="23652" spans="1:15" x14ac:dyDescent="0.25">
      <c r="A23652" t="s">
        <v>14235</v>
      </c>
      <c r="B23652" t="s">
        <v>14236</v>
      </c>
      <c r="C23652">
        <v>1600012454</v>
      </c>
      <c r="D23652">
        <v>20231026</v>
      </c>
      <c r="E23652">
        <v>44571005</v>
      </c>
      <c r="F23652" t="s">
        <v>35</v>
      </c>
      <c r="I23652" t="s">
        <v>14676</v>
      </c>
      <c r="J23652">
        <v>20231026</v>
      </c>
      <c r="K23652" t="s">
        <v>14677</v>
      </c>
      <c r="L23652">
        <v>0</v>
      </c>
      <c r="M23652">
        <v>40</v>
      </c>
    </row>
    <row r="23653" spans="1:15" x14ac:dyDescent="0.25">
      <c r="A23653" t="s">
        <v>14235</v>
      </c>
      <c r="B23653" t="s">
        <v>14236</v>
      </c>
      <c r="C23653">
        <v>1600005669</v>
      </c>
      <c r="D23653">
        <v>20230630</v>
      </c>
      <c r="E23653">
        <v>44571005</v>
      </c>
      <c r="F23653" t="s">
        <v>35</v>
      </c>
      <c r="I23653" t="s">
        <v>264</v>
      </c>
      <c r="J23653">
        <v>20230630</v>
      </c>
      <c r="K23653" t="s">
        <v>265</v>
      </c>
      <c r="L23653">
        <v>0</v>
      </c>
      <c r="M23653">
        <v>116</v>
      </c>
      <c r="N23653" t="s">
        <v>80</v>
      </c>
      <c r="O23653">
        <v>20230921</v>
      </c>
    </row>
    <row r="23654" spans="1:15" x14ac:dyDescent="0.25">
      <c r="A23654" t="s">
        <v>14235</v>
      </c>
      <c r="B23654" t="s">
        <v>14236</v>
      </c>
      <c r="C23654">
        <v>1600010457</v>
      </c>
      <c r="D23654">
        <v>20230921</v>
      </c>
      <c r="E23654">
        <v>41100000</v>
      </c>
      <c r="F23654" t="s">
        <v>81</v>
      </c>
      <c r="G23654" t="s">
        <v>9121</v>
      </c>
      <c r="H23654" t="s">
        <v>9122</v>
      </c>
      <c r="I23654" t="s">
        <v>11498</v>
      </c>
      <c r="J23654">
        <v>20230921</v>
      </c>
      <c r="K23654" t="s">
        <v>14428</v>
      </c>
      <c r="L23654">
        <v>1164</v>
      </c>
      <c r="M23654">
        <v>0</v>
      </c>
      <c r="N23654" t="s">
        <v>353</v>
      </c>
      <c r="O23654">
        <v>20231010</v>
      </c>
    </row>
    <row r="23655" spans="1:15" x14ac:dyDescent="0.25">
      <c r="A23655" t="s">
        <v>14235</v>
      </c>
      <c r="B23655" t="s">
        <v>14236</v>
      </c>
      <c r="C23655">
        <v>1600007482</v>
      </c>
      <c r="D23655">
        <v>20230731</v>
      </c>
      <c r="E23655">
        <v>70600001</v>
      </c>
      <c r="F23655" t="s">
        <v>11782</v>
      </c>
      <c r="I23655" t="s">
        <v>9968</v>
      </c>
      <c r="J23655">
        <v>20230731</v>
      </c>
      <c r="K23655" t="s">
        <v>14678</v>
      </c>
      <c r="L23655">
        <v>0</v>
      </c>
      <c r="M23655">
        <v>12496</v>
      </c>
    </row>
    <row r="23656" spans="1:15" x14ac:dyDescent="0.25">
      <c r="A23656" t="s">
        <v>14235</v>
      </c>
      <c r="B23656" t="s">
        <v>14236</v>
      </c>
      <c r="C23656">
        <v>1600009025</v>
      </c>
      <c r="D23656">
        <v>20230831</v>
      </c>
      <c r="E23656">
        <v>41100000</v>
      </c>
      <c r="F23656" t="s">
        <v>81</v>
      </c>
      <c r="G23656" t="s">
        <v>2074</v>
      </c>
      <c r="H23656" t="s">
        <v>2075</v>
      </c>
      <c r="I23656" t="s">
        <v>2076</v>
      </c>
      <c r="J23656">
        <v>20230831</v>
      </c>
      <c r="K23656" t="s">
        <v>2077</v>
      </c>
      <c r="L23656">
        <v>19546.96</v>
      </c>
      <c r="M23656">
        <v>0</v>
      </c>
      <c r="N23656" t="s">
        <v>27</v>
      </c>
      <c r="O23656">
        <v>20230926</v>
      </c>
    </row>
    <row r="23657" spans="1:15" x14ac:dyDescent="0.25">
      <c r="A23657" t="s">
        <v>14235</v>
      </c>
      <c r="B23657" t="s">
        <v>14236</v>
      </c>
      <c r="C23657">
        <v>1600005663</v>
      </c>
      <c r="D23657">
        <v>20230630</v>
      </c>
      <c r="E23657">
        <v>44571005</v>
      </c>
      <c r="F23657" t="s">
        <v>35</v>
      </c>
      <c r="I23657" t="s">
        <v>12893</v>
      </c>
      <c r="J23657">
        <v>20230630</v>
      </c>
      <c r="K23657" t="s">
        <v>14679</v>
      </c>
      <c r="L23657">
        <v>0</v>
      </c>
      <c r="M23657">
        <v>695.2</v>
      </c>
      <c r="N23657" t="s">
        <v>80</v>
      </c>
      <c r="O23657">
        <v>20230921</v>
      </c>
    </row>
    <row r="23658" spans="1:15" x14ac:dyDescent="0.25">
      <c r="A23658" t="s">
        <v>14235</v>
      </c>
      <c r="B23658" t="s">
        <v>14236</v>
      </c>
      <c r="C23658">
        <v>1600009146</v>
      </c>
      <c r="D23658">
        <v>20230831</v>
      </c>
      <c r="E23658">
        <v>70600001</v>
      </c>
      <c r="F23658" t="s">
        <v>11782</v>
      </c>
      <c r="I23658" t="s">
        <v>12631</v>
      </c>
      <c r="J23658">
        <v>20230831</v>
      </c>
      <c r="K23658" t="s">
        <v>14680</v>
      </c>
      <c r="L23658">
        <v>0</v>
      </c>
      <c r="M23658">
        <v>-744.88</v>
      </c>
    </row>
    <row r="23659" spans="1:15" x14ac:dyDescent="0.25">
      <c r="A23659" t="s">
        <v>14235</v>
      </c>
      <c r="B23659" t="s">
        <v>14236</v>
      </c>
      <c r="C23659">
        <v>1600009073</v>
      </c>
      <c r="D23659">
        <v>20230831</v>
      </c>
      <c r="E23659">
        <v>41100000</v>
      </c>
      <c r="F23659" t="s">
        <v>81</v>
      </c>
      <c r="G23659" t="s">
        <v>12597</v>
      </c>
      <c r="H23659" t="s">
        <v>12598</v>
      </c>
      <c r="I23659" t="s">
        <v>14681</v>
      </c>
      <c r="J23659">
        <v>20230831</v>
      </c>
      <c r="K23659" t="s">
        <v>14682</v>
      </c>
      <c r="L23659">
        <v>360</v>
      </c>
      <c r="M23659">
        <v>0</v>
      </c>
      <c r="N23659" t="s">
        <v>54</v>
      </c>
      <c r="O23659">
        <v>20231114</v>
      </c>
    </row>
    <row r="23660" spans="1:15" x14ac:dyDescent="0.25">
      <c r="A23660" t="s">
        <v>14235</v>
      </c>
      <c r="B23660" t="s">
        <v>14236</v>
      </c>
      <c r="C23660">
        <v>1600001896</v>
      </c>
      <c r="D23660">
        <v>20230430</v>
      </c>
      <c r="E23660">
        <v>70600001</v>
      </c>
      <c r="F23660" t="s">
        <v>11782</v>
      </c>
      <c r="I23660" t="s">
        <v>14683</v>
      </c>
      <c r="J23660">
        <v>20230430</v>
      </c>
      <c r="K23660" t="s">
        <v>14684</v>
      </c>
      <c r="L23660">
        <v>0</v>
      </c>
      <c r="M23660">
        <v>720</v>
      </c>
    </row>
    <row r="23661" spans="1:15" x14ac:dyDescent="0.25">
      <c r="A23661" t="s">
        <v>14235</v>
      </c>
      <c r="B23661" t="s">
        <v>14236</v>
      </c>
      <c r="C23661">
        <v>1600004266</v>
      </c>
      <c r="D23661">
        <v>20230531</v>
      </c>
      <c r="E23661">
        <v>41100000</v>
      </c>
      <c r="F23661" t="s">
        <v>81</v>
      </c>
      <c r="G23661" t="s">
        <v>11124</v>
      </c>
      <c r="H23661" t="s">
        <v>11125</v>
      </c>
      <c r="I23661" t="s">
        <v>11126</v>
      </c>
      <c r="J23661">
        <v>20230531</v>
      </c>
      <c r="K23661" t="s">
        <v>14685</v>
      </c>
      <c r="L23661">
        <v>312</v>
      </c>
      <c r="M23661">
        <v>0</v>
      </c>
      <c r="N23661" t="s">
        <v>54</v>
      </c>
      <c r="O23661">
        <v>20230824</v>
      </c>
    </row>
    <row r="23662" spans="1:15" x14ac:dyDescent="0.25">
      <c r="A23662" t="s">
        <v>14235</v>
      </c>
      <c r="B23662" t="s">
        <v>14236</v>
      </c>
      <c r="C23662">
        <v>1600007404</v>
      </c>
      <c r="D23662">
        <v>20230731</v>
      </c>
      <c r="E23662">
        <v>41100000</v>
      </c>
      <c r="F23662" t="s">
        <v>81</v>
      </c>
      <c r="G23662" t="s">
        <v>7982</v>
      </c>
      <c r="H23662" t="s">
        <v>7983</v>
      </c>
      <c r="I23662" t="s">
        <v>13472</v>
      </c>
      <c r="J23662">
        <v>20230731</v>
      </c>
      <c r="K23662" t="s">
        <v>14686</v>
      </c>
      <c r="L23662">
        <v>18487.189999999999</v>
      </c>
      <c r="M23662">
        <v>0</v>
      </c>
      <c r="N23662" t="s">
        <v>136</v>
      </c>
      <c r="O23662">
        <v>20230816</v>
      </c>
    </row>
    <row r="23663" spans="1:15" x14ac:dyDescent="0.25">
      <c r="A23663" t="s">
        <v>14235</v>
      </c>
      <c r="B23663" t="s">
        <v>14236</v>
      </c>
      <c r="C23663">
        <v>1600006260</v>
      </c>
      <c r="D23663">
        <v>20230715</v>
      </c>
      <c r="E23663">
        <v>70600005</v>
      </c>
      <c r="F23663" t="s">
        <v>12295</v>
      </c>
      <c r="I23663" t="s">
        <v>11130</v>
      </c>
      <c r="J23663">
        <v>20230715</v>
      </c>
      <c r="K23663" t="s">
        <v>14582</v>
      </c>
      <c r="L23663">
        <v>0</v>
      </c>
      <c r="M23663">
        <v>60.67</v>
      </c>
    </row>
    <row r="23664" spans="1:15" x14ac:dyDescent="0.25">
      <c r="A23664" t="s">
        <v>14235</v>
      </c>
      <c r="B23664" t="s">
        <v>14236</v>
      </c>
      <c r="C23664">
        <v>1600005503</v>
      </c>
      <c r="D23664">
        <v>20230630</v>
      </c>
      <c r="E23664">
        <v>41100000</v>
      </c>
      <c r="F23664" t="s">
        <v>81</v>
      </c>
      <c r="G23664" t="s">
        <v>14687</v>
      </c>
      <c r="H23664" t="s">
        <v>14688</v>
      </c>
      <c r="I23664" t="s">
        <v>14689</v>
      </c>
      <c r="J23664">
        <v>20230630</v>
      </c>
      <c r="K23664" t="s">
        <v>14690</v>
      </c>
      <c r="L23664">
        <v>300</v>
      </c>
      <c r="M23664">
        <v>0</v>
      </c>
      <c r="N23664" t="s">
        <v>54</v>
      </c>
      <c r="O23664">
        <v>20230712</v>
      </c>
    </row>
    <row r="23665" spans="1:15" x14ac:dyDescent="0.25">
      <c r="A23665" t="s">
        <v>14235</v>
      </c>
      <c r="B23665" t="s">
        <v>14236</v>
      </c>
      <c r="C23665">
        <v>1600010546</v>
      </c>
      <c r="D23665">
        <v>20230930</v>
      </c>
      <c r="E23665">
        <v>70600005</v>
      </c>
      <c r="F23665" t="s">
        <v>12295</v>
      </c>
      <c r="I23665" t="s">
        <v>11729</v>
      </c>
      <c r="J23665">
        <v>20230930</v>
      </c>
      <c r="K23665" t="s">
        <v>14405</v>
      </c>
      <c r="L23665">
        <v>0</v>
      </c>
      <c r="M23665">
        <v>23.84</v>
      </c>
    </row>
    <row r="23666" spans="1:15" x14ac:dyDescent="0.25">
      <c r="A23666" t="s">
        <v>14235</v>
      </c>
      <c r="B23666" t="s">
        <v>14236</v>
      </c>
      <c r="C23666">
        <v>1600007482</v>
      </c>
      <c r="D23666">
        <v>20230731</v>
      </c>
      <c r="E23666">
        <v>70600005</v>
      </c>
      <c r="F23666" t="s">
        <v>12295</v>
      </c>
      <c r="I23666" t="s">
        <v>9968</v>
      </c>
      <c r="J23666">
        <v>20230731</v>
      </c>
      <c r="K23666" t="s">
        <v>14678</v>
      </c>
      <c r="L23666">
        <v>0</v>
      </c>
      <c r="M23666">
        <v>968.24</v>
      </c>
    </row>
    <row r="23667" spans="1:15" x14ac:dyDescent="0.25">
      <c r="A23667" t="s">
        <v>14235</v>
      </c>
      <c r="B23667" t="s">
        <v>14236</v>
      </c>
      <c r="C23667">
        <v>1600006250</v>
      </c>
      <c r="D23667">
        <v>20230715</v>
      </c>
      <c r="E23667">
        <v>70600001</v>
      </c>
      <c r="F23667" t="s">
        <v>11782</v>
      </c>
      <c r="I23667" t="s">
        <v>9456</v>
      </c>
      <c r="J23667">
        <v>20230715</v>
      </c>
      <c r="K23667" t="s">
        <v>14262</v>
      </c>
      <c r="L23667">
        <v>0</v>
      </c>
      <c r="M23667">
        <v>319.56</v>
      </c>
    </row>
    <row r="23668" spans="1:15" x14ac:dyDescent="0.25">
      <c r="A23668" t="s">
        <v>14235</v>
      </c>
      <c r="B23668" t="s">
        <v>14236</v>
      </c>
      <c r="C23668">
        <v>1600005827</v>
      </c>
      <c r="D23668">
        <v>20230630</v>
      </c>
      <c r="E23668">
        <v>44571005</v>
      </c>
      <c r="F23668" t="s">
        <v>35</v>
      </c>
      <c r="I23668" t="s">
        <v>4042</v>
      </c>
      <c r="J23668">
        <v>20230630</v>
      </c>
      <c r="K23668" t="s">
        <v>4043</v>
      </c>
      <c r="L23668">
        <v>0</v>
      </c>
      <c r="M23668">
        <v>1584.87</v>
      </c>
      <c r="N23668" t="s">
        <v>80</v>
      </c>
      <c r="O23668">
        <v>20230921</v>
      </c>
    </row>
    <row r="23669" spans="1:15" x14ac:dyDescent="0.25">
      <c r="A23669" t="s">
        <v>14235</v>
      </c>
      <c r="B23669" t="s">
        <v>14236</v>
      </c>
      <c r="C23669">
        <v>1600005699</v>
      </c>
      <c r="D23669">
        <v>20230630</v>
      </c>
      <c r="E23669">
        <v>41100000</v>
      </c>
      <c r="F23669" t="s">
        <v>81</v>
      </c>
      <c r="G23669" t="s">
        <v>9019</v>
      </c>
      <c r="H23669" t="s">
        <v>9020</v>
      </c>
      <c r="I23669" t="s">
        <v>11738</v>
      </c>
      <c r="J23669">
        <v>20230630</v>
      </c>
      <c r="K23669" t="s">
        <v>14427</v>
      </c>
      <c r="L23669">
        <v>5641.3</v>
      </c>
      <c r="M23669">
        <v>0</v>
      </c>
      <c r="N23669" t="s">
        <v>27</v>
      </c>
      <c r="O23669">
        <v>20230712</v>
      </c>
    </row>
    <row r="23670" spans="1:15" x14ac:dyDescent="0.25">
      <c r="A23670" t="s">
        <v>14235</v>
      </c>
      <c r="B23670" t="s">
        <v>14236</v>
      </c>
      <c r="C23670">
        <v>1600012666</v>
      </c>
      <c r="D23670">
        <v>20231031</v>
      </c>
      <c r="E23670">
        <v>41100000</v>
      </c>
      <c r="F23670" t="s">
        <v>81</v>
      </c>
      <c r="G23670" t="s">
        <v>9019</v>
      </c>
      <c r="H23670" t="s">
        <v>9020</v>
      </c>
      <c r="I23670" t="s">
        <v>14691</v>
      </c>
      <c r="J23670">
        <v>20231031</v>
      </c>
      <c r="K23670" t="s">
        <v>14692</v>
      </c>
      <c r="L23670">
        <v>5600.23</v>
      </c>
      <c r="M23670">
        <v>0</v>
      </c>
      <c r="N23670" t="s">
        <v>794</v>
      </c>
      <c r="O23670">
        <v>20231116</v>
      </c>
    </row>
    <row r="23671" spans="1:15" x14ac:dyDescent="0.25">
      <c r="A23671" t="s">
        <v>14235</v>
      </c>
      <c r="B23671" t="s">
        <v>14236</v>
      </c>
      <c r="C23671">
        <v>1600010644</v>
      </c>
      <c r="D23671">
        <v>20230930</v>
      </c>
      <c r="E23671">
        <v>41100000</v>
      </c>
      <c r="F23671" t="s">
        <v>81</v>
      </c>
      <c r="G23671" t="s">
        <v>9156</v>
      </c>
      <c r="H23671" t="s">
        <v>9157</v>
      </c>
      <c r="I23671" t="s">
        <v>12343</v>
      </c>
      <c r="J23671">
        <v>20230930</v>
      </c>
      <c r="K23671" t="s">
        <v>14693</v>
      </c>
      <c r="L23671">
        <v>551.29</v>
      </c>
      <c r="M23671">
        <v>0</v>
      </c>
      <c r="N23671" t="s">
        <v>29</v>
      </c>
      <c r="O23671">
        <v>20231010</v>
      </c>
    </row>
    <row r="23672" spans="1:15" x14ac:dyDescent="0.25">
      <c r="A23672" t="s">
        <v>14235</v>
      </c>
      <c r="B23672" t="s">
        <v>14236</v>
      </c>
      <c r="C23672">
        <v>1600004278</v>
      </c>
      <c r="D23672">
        <v>20230531</v>
      </c>
      <c r="E23672">
        <v>70600005</v>
      </c>
      <c r="F23672" t="s">
        <v>12295</v>
      </c>
      <c r="I23672" t="s">
        <v>12910</v>
      </c>
      <c r="J23672">
        <v>20230531</v>
      </c>
      <c r="K23672" t="s">
        <v>14303</v>
      </c>
      <c r="L23672">
        <v>0</v>
      </c>
      <c r="M23672">
        <v>943.79</v>
      </c>
    </row>
    <row r="23673" spans="1:15" x14ac:dyDescent="0.25">
      <c r="A23673" t="s">
        <v>14235</v>
      </c>
      <c r="B23673" t="s">
        <v>14236</v>
      </c>
      <c r="C23673">
        <v>1600007608</v>
      </c>
      <c r="D23673">
        <v>20230731</v>
      </c>
      <c r="E23673">
        <v>44571005</v>
      </c>
      <c r="F23673" t="s">
        <v>35</v>
      </c>
      <c r="I23673" t="s">
        <v>12924</v>
      </c>
      <c r="J23673">
        <v>20230731</v>
      </c>
      <c r="K23673" t="s">
        <v>14694</v>
      </c>
      <c r="L23673">
        <v>0</v>
      </c>
      <c r="M23673">
        <v>124</v>
      </c>
      <c r="N23673" t="s">
        <v>80</v>
      </c>
      <c r="O23673">
        <v>20230921</v>
      </c>
    </row>
    <row r="23674" spans="1:15" x14ac:dyDescent="0.25">
      <c r="A23674" t="s">
        <v>14235</v>
      </c>
      <c r="B23674" t="s">
        <v>14236</v>
      </c>
      <c r="C23674">
        <v>1600005692</v>
      </c>
      <c r="D23674">
        <v>20230630</v>
      </c>
      <c r="E23674">
        <v>41100000</v>
      </c>
      <c r="F23674" t="s">
        <v>81</v>
      </c>
      <c r="G23674" t="s">
        <v>9318</v>
      </c>
      <c r="H23674" t="s">
        <v>9319</v>
      </c>
      <c r="I23674" t="s">
        <v>11299</v>
      </c>
      <c r="J23674">
        <v>20230630</v>
      </c>
      <c r="K23674" t="s">
        <v>14695</v>
      </c>
      <c r="L23674">
        <v>9270.2900000000009</v>
      </c>
      <c r="M23674">
        <v>0</v>
      </c>
      <c r="N23674" t="s">
        <v>117</v>
      </c>
      <c r="O23674">
        <v>20230712</v>
      </c>
    </row>
    <row r="23675" spans="1:15" x14ac:dyDescent="0.25">
      <c r="A23675" t="s">
        <v>14235</v>
      </c>
      <c r="B23675" t="s">
        <v>14236</v>
      </c>
      <c r="C23675">
        <v>1600000822</v>
      </c>
      <c r="D23675">
        <v>20230404</v>
      </c>
      <c r="E23675">
        <v>44571005</v>
      </c>
      <c r="F23675" t="s">
        <v>35</v>
      </c>
      <c r="I23675" t="s">
        <v>10753</v>
      </c>
      <c r="J23675">
        <v>20230404</v>
      </c>
      <c r="K23675" t="s">
        <v>14414</v>
      </c>
      <c r="L23675">
        <v>0</v>
      </c>
      <c r="M23675">
        <v>40</v>
      </c>
      <c r="N23675" t="s">
        <v>83</v>
      </c>
      <c r="O23675">
        <v>20230622</v>
      </c>
    </row>
    <row r="23676" spans="1:15" x14ac:dyDescent="0.25">
      <c r="A23676" t="s">
        <v>14235</v>
      </c>
      <c r="B23676" t="s">
        <v>14236</v>
      </c>
      <c r="C23676">
        <v>1600005626</v>
      </c>
      <c r="D23676">
        <v>20230630</v>
      </c>
      <c r="E23676">
        <v>44571005</v>
      </c>
      <c r="F23676" t="s">
        <v>35</v>
      </c>
      <c r="I23676" t="s">
        <v>13965</v>
      </c>
      <c r="J23676">
        <v>20230630</v>
      </c>
      <c r="K23676" t="s">
        <v>14607</v>
      </c>
      <c r="L23676">
        <v>0</v>
      </c>
      <c r="M23676">
        <v>146.66</v>
      </c>
      <c r="N23676" t="s">
        <v>80</v>
      </c>
      <c r="O23676">
        <v>20230921</v>
      </c>
    </row>
    <row r="23677" spans="1:15" x14ac:dyDescent="0.25">
      <c r="A23677" t="s">
        <v>14235</v>
      </c>
      <c r="B23677" t="s">
        <v>14236</v>
      </c>
      <c r="C23677">
        <v>1600010697</v>
      </c>
      <c r="D23677">
        <v>20230930</v>
      </c>
      <c r="E23677">
        <v>70600001</v>
      </c>
      <c r="F23677" t="s">
        <v>11782</v>
      </c>
      <c r="I23677" t="s">
        <v>1551</v>
      </c>
      <c r="J23677">
        <v>20230930</v>
      </c>
      <c r="K23677" t="s">
        <v>1552</v>
      </c>
      <c r="L23677">
        <v>0</v>
      </c>
      <c r="M23677">
        <v>1736.6</v>
      </c>
    </row>
    <row r="23678" spans="1:15" x14ac:dyDescent="0.25">
      <c r="A23678" t="s">
        <v>14235</v>
      </c>
      <c r="B23678" t="s">
        <v>14236</v>
      </c>
      <c r="C23678">
        <v>1600001824</v>
      </c>
      <c r="D23678">
        <v>20230430</v>
      </c>
      <c r="E23678">
        <v>44571005</v>
      </c>
      <c r="F23678" t="s">
        <v>35</v>
      </c>
      <c r="I23678" t="s">
        <v>13726</v>
      </c>
      <c r="J23678">
        <v>20230430</v>
      </c>
      <c r="K23678" t="s">
        <v>14452</v>
      </c>
      <c r="L23678">
        <v>0</v>
      </c>
      <c r="M23678">
        <v>2829.01</v>
      </c>
      <c r="N23678" t="s">
        <v>83</v>
      </c>
      <c r="O23678">
        <v>20230622</v>
      </c>
    </row>
    <row r="23679" spans="1:15" x14ac:dyDescent="0.25">
      <c r="A23679" t="s">
        <v>14235</v>
      </c>
      <c r="B23679" t="s">
        <v>14236</v>
      </c>
      <c r="C23679">
        <v>1600012642</v>
      </c>
      <c r="D23679">
        <v>20231031</v>
      </c>
      <c r="E23679">
        <v>70600005</v>
      </c>
      <c r="F23679" t="s">
        <v>12295</v>
      </c>
      <c r="I23679" t="s">
        <v>14696</v>
      </c>
      <c r="J23679">
        <v>20231031</v>
      </c>
      <c r="K23679" t="s">
        <v>14697</v>
      </c>
      <c r="L23679">
        <v>0</v>
      </c>
      <c r="M23679">
        <v>3358.96</v>
      </c>
    </row>
    <row r="23680" spans="1:15" x14ac:dyDescent="0.25">
      <c r="A23680" t="s">
        <v>14235</v>
      </c>
      <c r="B23680" t="s">
        <v>14236</v>
      </c>
      <c r="C23680">
        <v>1600000847</v>
      </c>
      <c r="D23680">
        <v>20230415</v>
      </c>
      <c r="E23680">
        <v>70600001</v>
      </c>
      <c r="F23680" t="s">
        <v>11782</v>
      </c>
      <c r="I23680" t="s">
        <v>13562</v>
      </c>
      <c r="J23680">
        <v>20230415</v>
      </c>
      <c r="K23680" t="s">
        <v>14498</v>
      </c>
      <c r="L23680">
        <v>0</v>
      </c>
      <c r="M23680">
        <v>400</v>
      </c>
    </row>
    <row r="23681" spans="1:15" x14ac:dyDescent="0.25">
      <c r="A23681" t="s">
        <v>14235</v>
      </c>
      <c r="B23681" t="s">
        <v>14236</v>
      </c>
      <c r="C23681">
        <v>1600001955</v>
      </c>
      <c r="D23681">
        <v>20230430</v>
      </c>
      <c r="E23681">
        <v>44571005</v>
      </c>
      <c r="F23681" t="s">
        <v>35</v>
      </c>
      <c r="I23681" t="s">
        <v>11459</v>
      </c>
      <c r="J23681">
        <v>20230430</v>
      </c>
      <c r="K23681" t="s">
        <v>14698</v>
      </c>
      <c r="L23681">
        <v>0</v>
      </c>
      <c r="M23681">
        <v>58</v>
      </c>
      <c r="N23681" t="s">
        <v>83</v>
      </c>
      <c r="O23681">
        <v>20230622</v>
      </c>
    </row>
    <row r="23682" spans="1:15" x14ac:dyDescent="0.25">
      <c r="A23682" t="s">
        <v>14235</v>
      </c>
      <c r="B23682" t="s">
        <v>14236</v>
      </c>
      <c r="C23682">
        <v>1600001861</v>
      </c>
      <c r="D23682">
        <v>20230430</v>
      </c>
      <c r="E23682">
        <v>70600001</v>
      </c>
      <c r="F23682" t="s">
        <v>11782</v>
      </c>
      <c r="I23682" t="s">
        <v>13135</v>
      </c>
      <c r="J23682">
        <v>20230430</v>
      </c>
      <c r="K23682" t="s">
        <v>14699</v>
      </c>
      <c r="L23682">
        <v>0</v>
      </c>
      <c r="M23682">
        <v>12035.55</v>
      </c>
    </row>
    <row r="23683" spans="1:15" x14ac:dyDescent="0.25">
      <c r="A23683" t="s">
        <v>14235</v>
      </c>
      <c r="B23683" t="s">
        <v>14236</v>
      </c>
      <c r="C23683">
        <v>1600007482</v>
      </c>
      <c r="D23683">
        <v>20230731</v>
      </c>
      <c r="E23683">
        <v>41100000</v>
      </c>
      <c r="F23683" t="s">
        <v>81</v>
      </c>
      <c r="G23683" t="s">
        <v>9451</v>
      </c>
      <c r="H23683" t="s">
        <v>9452</v>
      </c>
      <c r="I23683" t="s">
        <v>9968</v>
      </c>
      <c r="J23683">
        <v>20230731</v>
      </c>
      <c r="K23683" t="s">
        <v>14678</v>
      </c>
      <c r="L23683">
        <v>16157.09</v>
      </c>
      <c r="M23683">
        <v>0</v>
      </c>
      <c r="N23683" t="s">
        <v>117</v>
      </c>
      <c r="O23683">
        <v>20230816</v>
      </c>
    </row>
    <row r="23684" spans="1:15" x14ac:dyDescent="0.25">
      <c r="A23684" t="s">
        <v>14235</v>
      </c>
      <c r="B23684" t="s">
        <v>14236</v>
      </c>
      <c r="C23684">
        <v>1600007693</v>
      </c>
      <c r="D23684">
        <v>20230731</v>
      </c>
      <c r="E23684">
        <v>41100000</v>
      </c>
      <c r="F23684" t="s">
        <v>81</v>
      </c>
      <c r="G23684" t="s">
        <v>553</v>
      </c>
      <c r="H23684" t="s">
        <v>554</v>
      </c>
      <c r="I23684" t="s">
        <v>14700</v>
      </c>
      <c r="J23684">
        <v>20230731</v>
      </c>
      <c r="K23684" t="s">
        <v>14701</v>
      </c>
      <c r="L23684">
        <v>2212.8000000000002</v>
      </c>
      <c r="M23684">
        <v>0</v>
      </c>
      <c r="N23684" t="s">
        <v>1059</v>
      </c>
      <c r="O23684">
        <v>20230901</v>
      </c>
    </row>
    <row r="23685" spans="1:15" x14ac:dyDescent="0.25">
      <c r="A23685" t="s">
        <v>14235</v>
      </c>
      <c r="B23685" t="s">
        <v>14236</v>
      </c>
      <c r="C23685">
        <v>1600000905</v>
      </c>
      <c r="D23685">
        <v>20230426</v>
      </c>
      <c r="E23685">
        <v>70600001</v>
      </c>
      <c r="F23685" t="s">
        <v>11782</v>
      </c>
      <c r="I23685" t="s">
        <v>11957</v>
      </c>
      <c r="J23685">
        <v>20230426</v>
      </c>
      <c r="K23685" t="s">
        <v>14702</v>
      </c>
      <c r="L23685">
        <v>0</v>
      </c>
      <c r="M23685">
        <v>4690</v>
      </c>
    </row>
    <row r="23686" spans="1:15" x14ac:dyDescent="0.25">
      <c r="A23686" t="s">
        <v>14235</v>
      </c>
      <c r="B23686" t="s">
        <v>14236</v>
      </c>
      <c r="C23686">
        <v>1600006328</v>
      </c>
      <c r="D23686">
        <v>20230725</v>
      </c>
      <c r="E23686">
        <v>44571005</v>
      </c>
      <c r="F23686" t="s">
        <v>35</v>
      </c>
      <c r="I23686" t="s">
        <v>810</v>
      </c>
      <c r="J23686">
        <v>20230725</v>
      </c>
      <c r="K23686" t="s">
        <v>811</v>
      </c>
      <c r="L23686">
        <v>0</v>
      </c>
      <c r="M23686">
        <v>72</v>
      </c>
      <c r="N23686" t="s">
        <v>117</v>
      </c>
      <c r="O23686">
        <v>20231024</v>
      </c>
    </row>
    <row r="23687" spans="1:15" x14ac:dyDescent="0.25">
      <c r="A23687" t="s">
        <v>14235</v>
      </c>
      <c r="B23687" t="s">
        <v>14236</v>
      </c>
      <c r="C23687">
        <v>1600009570</v>
      </c>
      <c r="D23687">
        <v>20230831</v>
      </c>
      <c r="E23687">
        <v>70830000</v>
      </c>
      <c r="F23687" t="s">
        <v>14255</v>
      </c>
      <c r="I23687" t="s">
        <v>14703</v>
      </c>
      <c r="J23687">
        <v>20230831</v>
      </c>
      <c r="K23687" t="s">
        <v>14704</v>
      </c>
      <c r="L23687">
        <v>0</v>
      </c>
      <c r="M23687">
        <v>1844</v>
      </c>
    </row>
    <row r="23688" spans="1:15" x14ac:dyDescent="0.25">
      <c r="A23688" t="s">
        <v>14235</v>
      </c>
      <c r="B23688" t="s">
        <v>14236</v>
      </c>
      <c r="C23688">
        <v>1600008942</v>
      </c>
      <c r="D23688">
        <v>20230831</v>
      </c>
      <c r="E23688">
        <v>44571005</v>
      </c>
      <c r="F23688" t="s">
        <v>35</v>
      </c>
      <c r="I23688" t="s">
        <v>14705</v>
      </c>
      <c r="J23688">
        <v>20230831</v>
      </c>
      <c r="K23688" t="s">
        <v>14706</v>
      </c>
      <c r="L23688">
        <v>0</v>
      </c>
      <c r="M23688">
        <v>-21.08</v>
      </c>
      <c r="N23688" t="s">
        <v>117</v>
      </c>
      <c r="O23688">
        <v>20231024</v>
      </c>
    </row>
    <row r="23689" spans="1:15" x14ac:dyDescent="0.25">
      <c r="A23689" t="s">
        <v>14235</v>
      </c>
      <c r="B23689" t="s">
        <v>14236</v>
      </c>
      <c r="C23689">
        <v>1600008959</v>
      </c>
      <c r="D23689">
        <v>20230831</v>
      </c>
      <c r="E23689">
        <v>44571005</v>
      </c>
      <c r="F23689" t="s">
        <v>35</v>
      </c>
      <c r="I23689" t="s">
        <v>10580</v>
      </c>
      <c r="J23689">
        <v>20230831</v>
      </c>
      <c r="K23689" t="s">
        <v>14707</v>
      </c>
      <c r="L23689">
        <v>0</v>
      </c>
      <c r="M23689">
        <v>1341.99</v>
      </c>
      <c r="N23689" t="s">
        <v>117</v>
      </c>
      <c r="O23689">
        <v>20231024</v>
      </c>
    </row>
    <row r="23690" spans="1:15" x14ac:dyDescent="0.25">
      <c r="A23690" t="s">
        <v>14235</v>
      </c>
      <c r="B23690" t="s">
        <v>14236</v>
      </c>
      <c r="C23690">
        <v>1600004253</v>
      </c>
      <c r="D23690">
        <v>20230531</v>
      </c>
      <c r="E23690">
        <v>70600001</v>
      </c>
      <c r="F23690" t="s">
        <v>11782</v>
      </c>
      <c r="I23690" t="s">
        <v>12590</v>
      </c>
      <c r="J23690">
        <v>20230531</v>
      </c>
      <c r="K23690" t="s">
        <v>14708</v>
      </c>
      <c r="L23690">
        <v>0</v>
      </c>
      <c r="M23690">
        <v>400</v>
      </c>
    </row>
    <row r="23691" spans="1:15" x14ac:dyDescent="0.25">
      <c r="A23691" t="s">
        <v>14235</v>
      </c>
      <c r="B23691" t="s">
        <v>14236</v>
      </c>
      <c r="C23691">
        <v>1600006268</v>
      </c>
      <c r="D23691">
        <v>20230715</v>
      </c>
      <c r="E23691">
        <v>41100000</v>
      </c>
      <c r="F23691" t="s">
        <v>81</v>
      </c>
      <c r="G23691" t="s">
        <v>281</v>
      </c>
      <c r="H23691" t="s">
        <v>282</v>
      </c>
      <c r="I23691" t="s">
        <v>1358</v>
      </c>
      <c r="J23691">
        <v>20230715</v>
      </c>
      <c r="K23691" t="s">
        <v>1359</v>
      </c>
      <c r="L23691">
        <v>234</v>
      </c>
      <c r="M23691">
        <v>0</v>
      </c>
      <c r="N23691" t="s">
        <v>34</v>
      </c>
      <c r="O23691">
        <v>20230816</v>
      </c>
    </row>
    <row r="23692" spans="1:15" x14ac:dyDescent="0.25">
      <c r="A23692" t="s">
        <v>14235</v>
      </c>
      <c r="B23692" t="s">
        <v>14236</v>
      </c>
      <c r="C23692">
        <v>1600004258</v>
      </c>
      <c r="D23692">
        <v>20230531</v>
      </c>
      <c r="E23692">
        <v>70600005</v>
      </c>
      <c r="F23692" t="s">
        <v>12295</v>
      </c>
      <c r="I23692" t="s">
        <v>10686</v>
      </c>
      <c r="J23692">
        <v>20230531</v>
      </c>
      <c r="K23692" t="s">
        <v>14709</v>
      </c>
      <c r="L23692">
        <v>0</v>
      </c>
      <c r="M23692">
        <v>232.24</v>
      </c>
    </row>
    <row r="23693" spans="1:15" x14ac:dyDescent="0.25">
      <c r="A23693" t="s">
        <v>14235</v>
      </c>
      <c r="B23693" t="s">
        <v>14236</v>
      </c>
      <c r="C23693">
        <v>1600006301</v>
      </c>
      <c r="D23693">
        <v>20230715</v>
      </c>
      <c r="E23693">
        <v>70600005</v>
      </c>
      <c r="F23693" t="s">
        <v>12295</v>
      </c>
      <c r="I23693" t="s">
        <v>13671</v>
      </c>
      <c r="J23693">
        <v>20230715</v>
      </c>
      <c r="K23693" t="s">
        <v>14710</v>
      </c>
      <c r="L23693">
        <v>0</v>
      </c>
      <c r="M23693">
        <v>733.5</v>
      </c>
    </row>
    <row r="23694" spans="1:15" x14ac:dyDescent="0.25">
      <c r="A23694" t="s">
        <v>14235</v>
      </c>
      <c r="B23694" t="s">
        <v>14236</v>
      </c>
      <c r="C23694">
        <v>1600009131</v>
      </c>
      <c r="D23694">
        <v>20230831</v>
      </c>
      <c r="E23694">
        <v>41100000</v>
      </c>
      <c r="F23694" t="s">
        <v>81</v>
      </c>
      <c r="G23694" t="s">
        <v>14711</v>
      </c>
      <c r="H23694" t="s">
        <v>14712</v>
      </c>
      <c r="I23694" t="s">
        <v>14713</v>
      </c>
      <c r="J23694">
        <v>20230831</v>
      </c>
      <c r="K23694" t="s">
        <v>14714</v>
      </c>
      <c r="L23694">
        <v>360</v>
      </c>
      <c r="M23694">
        <v>0</v>
      </c>
      <c r="N23694" t="s">
        <v>54</v>
      </c>
      <c r="O23694">
        <v>20231128</v>
      </c>
    </row>
    <row r="23695" spans="1:15" x14ac:dyDescent="0.25">
      <c r="A23695" t="s">
        <v>14235</v>
      </c>
      <c r="B23695" t="s">
        <v>14236</v>
      </c>
      <c r="C23695">
        <v>1600009006</v>
      </c>
      <c r="D23695">
        <v>20230831</v>
      </c>
      <c r="E23695">
        <v>70600001</v>
      </c>
      <c r="F23695" t="s">
        <v>11782</v>
      </c>
      <c r="I23695" t="s">
        <v>9226</v>
      </c>
      <c r="J23695">
        <v>20230831</v>
      </c>
      <c r="K23695" t="s">
        <v>14715</v>
      </c>
      <c r="L23695">
        <v>0</v>
      </c>
      <c r="M23695">
        <v>6117.09</v>
      </c>
    </row>
    <row r="23696" spans="1:15" x14ac:dyDescent="0.25">
      <c r="A23696" t="s">
        <v>14235</v>
      </c>
      <c r="B23696" t="s">
        <v>14236</v>
      </c>
      <c r="C23696">
        <v>1600004312</v>
      </c>
      <c r="D23696">
        <v>20230531</v>
      </c>
      <c r="E23696">
        <v>70600005</v>
      </c>
      <c r="F23696" t="s">
        <v>12295</v>
      </c>
      <c r="I23696" t="s">
        <v>2944</v>
      </c>
      <c r="J23696">
        <v>20230531</v>
      </c>
      <c r="K23696" t="s">
        <v>2945</v>
      </c>
      <c r="L23696">
        <v>0</v>
      </c>
      <c r="M23696">
        <v>112.37</v>
      </c>
    </row>
    <row r="23697" spans="1:15" x14ac:dyDescent="0.25">
      <c r="A23697" t="s">
        <v>14235</v>
      </c>
      <c r="B23697" t="s">
        <v>14236</v>
      </c>
      <c r="C23697">
        <v>1600010440</v>
      </c>
      <c r="D23697">
        <v>20230920</v>
      </c>
      <c r="E23697">
        <v>70600001</v>
      </c>
      <c r="F23697" t="s">
        <v>11782</v>
      </c>
      <c r="I23697" t="s">
        <v>14716</v>
      </c>
      <c r="J23697">
        <v>20230920</v>
      </c>
      <c r="K23697" t="s">
        <v>14717</v>
      </c>
      <c r="L23697">
        <v>0</v>
      </c>
      <c r="M23697">
        <v>190</v>
      </c>
    </row>
    <row r="23698" spans="1:15" x14ac:dyDescent="0.25">
      <c r="A23698" t="s">
        <v>14235</v>
      </c>
      <c r="B23698" t="s">
        <v>14236</v>
      </c>
      <c r="C23698">
        <v>1600005552</v>
      </c>
      <c r="D23698">
        <v>20230630</v>
      </c>
      <c r="E23698">
        <v>41100000</v>
      </c>
      <c r="F23698" t="s">
        <v>81</v>
      </c>
      <c r="G23698" t="s">
        <v>9074</v>
      </c>
      <c r="H23698" t="s">
        <v>9075</v>
      </c>
      <c r="I23698" t="s">
        <v>10904</v>
      </c>
      <c r="J23698">
        <v>20230630</v>
      </c>
      <c r="K23698" t="s">
        <v>14285</v>
      </c>
      <c r="L23698">
        <v>3872.51</v>
      </c>
      <c r="M23698">
        <v>0</v>
      </c>
      <c r="N23698" t="s">
        <v>80</v>
      </c>
      <c r="O23698">
        <v>20230712</v>
      </c>
    </row>
    <row r="23699" spans="1:15" x14ac:dyDescent="0.25">
      <c r="A23699" t="s">
        <v>14235</v>
      </c>
      <c r="B23699" t="s">
        <v>14236</v>
      </c>
      <c r="C23699">
        <v>1600009020</v>
      </c>
      <c r="D23699">
        <v>20230831</v>
      </c>
      <c r="E23699">
        <v>44571005</v>
      </c>
      <c r="F23699" t="s">
        <v>35</v>
      </c>
      <c r="I23699" t="s">
        <v>13823</v>
      </c>
      <c r="J23699">
        <v>20230831</v>
      </c>
      <c r="K23699" t="s">
        <v>14718</v>
      </c>
      <c r="L23699">
        <v>0</v>
      </c>
      <c r="M23699">
        <v>2720.21</v>
      </c>
      <c r="N23699" t="s">
        <v>117</v>
      </c>
      <c r="O23699">
        <v>20231024</v>
      </c>
    </row>
    <row r="23700" spans="1:15" x14ac:dyDescent="0.25">
      <c r="A23700" t="s">
        <v>14235</v>
      </c>
      <c r="B23700" t="s">
        <v>14236</v>
      </c>
      <c r="C23700">
        <v>1600006332</v>
      </c>
      <c r="D23700">
        <v>20230725</v>
      </c>
      <c r="E23700">
        <v>44571005</v>
      </c>
      <c r="F23700" t="s">
        <v>35</v>
      </c>
      <c r="I23700" t="s">
        <v>795</v>
      </c>
      <c r="J23700">
        <v>20230725</v>
      </c>
      <c r="K23700" t="s">
        <v>796</v>
      </c>
      <c r="L23700">
        <v>0</v>
      </c>
      <c r="M23700">
        <v>232</v>
      </c>
      <c r="N23700" t="s">
        <v>80</v>
      </c>
      <c r="O23700">
        <v>20230921</v>
      </c>
    </row>
    <row r="23701" spans="1:15" x14ac:dyDescent="0.25">
      <c r="A23701" t="s">
        <v>14235</v>
      </c>
      <c r="B23701" t="s">
        <v>14236</v>
      </c>
      <c r="C23701">
        <v>1600000836</v>
      </c>
      <c r="D23701">
        <v>20230415</v>
      </c>
      <c r="E23701">
        <v>70600001</v>
      </c>
      <c r="F23701" t="s">
        <v>11782</v>
      </c>
      <c r="I23701" t="s">
        <v>12963</v>
      </c>
      <c r="J23701">
        <v>20230415</v>
      </c>
      <c r="K23701" t="s">
        <v>14719</v>
      </c>
      <c r="L23701">
        <v>0</v>
      </c>
      <c r="M23701">
        <v>150</v>
      </c>
    </row>
    <row r="23702" spans="1:15" x14ac:dyDescent="0.25">
      <c r="A23702" t="s">
        <v>14235</v>
      </c>
      <c r="B23702" t="s">
        <v>14236</v>
      </c>
      <c r="C23702">
        <v>1600010594</v>
      </c>
      <c r="D23702">
        <v>20230930</v>
      </c>
      <c r="E23702">
        <v>70600001</v>
      </c>
      <c r="F23702" t="s">
        <v>11782</v>
      </c>
      <c r="I23702" t="s">
        <v>13654</v>
      </c>
      <c r="J23702">
        <v>20230930</v>
      </c>
      <c r="K23702" t="s">
        <v>14720</v>
      </c>
      <c r="L23702">
        <v>0</v>
      </c>
      <c r="M23702">
        <v>15971.55</v>
      </c>
    </row>
    <row r="23703" spans="1:15" x14ac:dyDescent="0.25">
      <c r="A23703" t="s">
        <v>14235</v>
      </c>
      <c r="B23703" t="s">
        <v>14236</v>
      </c>
      <c r="C23703">
        <v>1600002207</v>
      </c>
      <c r="D23703">
        <v>20230430</v>
      </c>
      <c r="E23703">
        <v>70600005</v>
      </c>
      <c r="F23703" t="s">
        <v>12295</v>
      </c>
      <c r="I23703" t="s">
        <v>13166</v>
      </c>
      <c r="J23703">
        <v>20230430</v>
      </c>
      <c r="K23703" t="s">
        <v>14721</v>
      </c>
      <c r="L23703">
        <v>0</v>
      </c>
      <c r="M23703">
        <v>47.52</v>
      </c>
    </row>
    <row r="23704" spans="1:15" x14ac:dyDescent="0.25">
      <c r="A23704" t="s">
        <v>14235</v>
      </c>
      <c r="B23704" t="s">
        <v>14236</v>
      </c>
      <c r="C23704">
        <v>1600009066</v>
      </c>
      <c r="D23704">
        <v>20230831</v>
      </c>
      <c r="E23704">
        <v>70600001</v>
      </c>
      <c r="F23704" t="s">
        <v>11782</v>
      </c>
      <c r="I23704" t="s">
        <v>1258</v>
      </c>
      <c r="J23704">
        <v>20230831</v>
      </c>
      <c r="K23704" t="s">
        <v>1259</v>
      </c>
      <c r="L23704">
        <v>0</v>
      </c>
      <c r="M23704">
        <v>160</v>
      </c>
    </row>
    <row r="23705" spans="1:15" x14ac:dyDescent="0.25">
      <c r="A23705" t="s">
        <v>14235</v>
      </c>
      <c r="B23705" t="s">
        <v>14236</v>
      </c>
      <c r="C23705">
        <v>1600006251</v>
      </c>
      <c r="D23705">
        <v>20230715</v>
      </c>
      <c r="E23705">
        <v>41100000</v>
      </c>
      <c r="F23705" t="s">
        <v>81</v>
      </c>
      <c r="G23705" t="s">
        <v>9019</v>
      </c>
      <c r="H23705" t="s">
        <v>9020</v>
      </c>
      <c r="I23705" t="s">
        <v>12875</v>
      </c>
      <c r="J23705">
        <v>20230715</v>
      </c>
      <c r="K23705" t="s">
        <v>14262</v>
      </c>
      <c r="L23705">
        <v>794.69</v>
      </c>
      <c r="M23705">
        <v>0</v>
      </c>
      <c r="N23705" t="s">
        <v>136</v>
      </c>
      <c r="O23705">
        <v>20230727</v>
      </c>
    </row>
    <row r="23706" spans="1:15" x14ac:dyDescent="0.25">
      <c r="A23706" t="s">
        <v>14235</v>
      </c>
      <c r="B23706" t="s">
        <v>14236</v>
      </c>
      <c r="C23706">
        <v>1600012338</v>
      </c>
      <c r="D23706">
        <v>20231012</v>
      </c>
      <c r="E23706">
        <v>41100000</v>
      </c>
      <c r="F23706" t="s">
        <v>81</v>
      </c>
      <c r="G23706" t="s">
        <v>1845</v>
      </c>
      <c r="H23706" t="s">
        <v>1846</v>
      </c>
      <c r="I23706" t="s">
        <v>14722</v>
      </c>
      <c r="J23706">
        <v>20231012</v>
      </c>
      <c r="K23706" t="s">
        <v>14723</v>
      </c>
      <c r="L23706">
        <v>300</v>
      </c>
      <c r="M23706">
        <v>0</v>
      </c>
    </row>
    <row r="23707" spans="1:15" x14ac:dyDescent="0.25">
      <c r="A23707" t="s">
        <v>14235</v>
      </c>
      <c r="B23707" t="s">
        <v>14236</v>
      </c>
      <c r="C23707">
        <v>1600005540</v>
      </c>
      <c r="D23707">
        <v>20230630</v>
      </c>
      <c r="E23707">
        <v>70600001</v>
      </c>
      <c r="F23707" t="s">
        <v>11782</v>
      </c>
      <c r="I23707" t="s">
        <v>5292</v>
      </c>
      <c r="J23707">
        <v>20230630</v>
      </c>
      <c r="K23707" t="s">
        <v>608</v>
      </c>
      <c r="L23707">
        <v>0</v>
      </c>
      <c r="M23707">
        <v>1580</v>
      </c>
    </row>
    <row r="23708" spans="1:15" x14ac:dyDescent="0.25">
      <c r="A23708" t="s">
        <v>14235</v>
      </c>
      <c r="B23708" t="s">
        <v>14236</v>
      </c>
      <c r="C23708">
        <v>1600012365</v>
      </c>
      <c r="D23708">
        <v>20231016</v>
      </c>
      <c r="E23708">
        <v>41100000</v>
      </c>
      <c r="F23708" t="s">
        <v>81</v>
      </c>
      <c r="G23708" t="s">
        <v>9163</v>
      </c>
      <c r="H23708" t="s">
        <v>9164</v>
      </c>
      <c r="I23708" t="s">
        <v>14724</v>
      </c>
      <c r="J23708">
        <v>20231016</v>
      </c>
      <c r="K23708" t="s">
        <v>14725</v>
      </c>
      <c r="L23708">
        <v>216</v>
      </c>
      <c r="M23708">
        <v>0</v>
      </c>
      <c r="N23708" t="s">
        <v>29</v>
      </c>
      <c r="O23708">
        <v>20231116</v>
      </c>
    </row>
    <row r="23709" spans="1:15" x14ac:dyDescent="0.25">
      <c r="A23709" t="s">
        <v>14235</v>
      </c>
      <c r="B23709" t="s">
        <v>14236</v>
      </c>
      <c r="C23709">
        <v>1600001904</v>
      </c>
      <c r="D23709">
        <v>20230430</v>
      </c>
      <c r="E23709">
        <v>41100000</v>
      </c>
      <c r="F23709" t="s">
        <v>81</v>
      </c>
      <c r="G23709" t="s">
        <v>9324</v>
      </c>
      <c r="H23709" t="s">
        <v>9325</v>
      </c>
      <c r="I23709" t="s">
        <v>13072</v>
      </c>
      <c r="J23709">
        <v>20230430</v>
      </c>
      <c r="K23709" t="s">
        <v>14726</v>
      </c>
      <c r="L23709">
        <v>540</v>
      </c>
      <c r="M23709">
        <v>0</v>
      </c>
      <c r="N23709" t="s">
        <v>37</v>
      </c>
      <c r="O23709">
        <v>20230511</v>
      </c>
    </row>
    <row r="23710" spans="1:15" x14ac:dyDescent="0.25">
      <c r="A23710" t="s">
        <v>14235</v>
      </c>
      <c r="B23710" t="s">
        <v>14236</v>
      </c>
      <c r="C23710">
        <v>1600010610</v>
      </c>
      <c r="D23710">
        <v>20230930</v>
      </c>
      <c r="E23710">
        <v>70600001</v>
      </c>
      <c r="F23710" t="s">
        <v>11782</v>
      </c>
      <c r="I23710" t="s">
        <v>9733</v>
      </c>
      <c r="J23710">
        <v>20230930</v>
      </c>
      <c r="K23710" t="s">
        <v>14727</v>
      </c>
      <c r="L23710">
        <v>0</v>
      </c>
      <c r="M23710">
        <v>720</v>
      </c>
    </row>
    <row r="23711" spans="1:15" x14ac:dyDescent="0.25">
      <c r="A23711" t="s">
        <v>14235</v>
      </c>
      <c r="B23711" t="s">
        <v>14236</v>
      </c>
      <c r="C23711">
        <v>1600012460</v>
      </c>
      <c r="D23711">
        <v>20231026</v>
      </c>
      <c r="E23711">
        <v>70600001</v>
      </c>
      <c r="F23711" t="s">
        <v>11782</v>
      </c>
      <c r="I23711" t="s">
        <v>14728</v>
      </c>
      <c r="J23711">
        <v>20231026</v>
      </c>
      <c r="K23711" t="s">
        <v>14729</v>
      </c>
      <c r="L23711">
        <v>0</v>
      </c>
      <c r="M23711">
        <v>250</v>
      </c>
    </row>
    <row r="23712" spans="1:15" x14ac:dyDescent="0.25">
      <c r="A23712" t="s">
        <v>14235</v>
      </c>
      <c r="B23712" t="s">
        <v>14236</v>
      </c>
      <c r="C23712">
        <v>1600001874</v>
      </c>
      <c r="D23712">
        <v>20230430</v>
      </c>
      <c r="E23712">
        <v>41100000</v>
      </c>
      <c r="F23712" t="s">
        <v>81</v>
      </c>
      <c r="G23712" t="s">
        <v>1256</v>
      </c>
      <c r="H23712" t="s">
        <v>1257</v>
      </c>
      <c r="I23712" t="s">
        <v>3316</v>
      </c>
      <c r="J23712">
        <v>20230430</v>
      </c>
      <c r="K23712" t="s">
        <v>3317</v>
      </c>
      <c r="L23712">
        <v>336</v>
      </c>
      <c r="M23712">
        <v>0</v>
      </c>
      <c r="N23712" t="s">
        <v>83</v>
      </c>
      <c r="O23712">
        <v>20230808</v>
      </c>
    </row>
    <row r="23713" spans="1:15" x14ac:dyDescent="0.25">
      <c r="A23713" t="s">
        <v>14235</v>
      </c>
      <c r="B23713" t="s">
        <v>14236</v>
      </c>
      <c r="C23713">
        <v>1600000813</v>
      </c>
      <c r="D23713">
        <v>20230404</v>
      </c>
      <c r="E23713">
        <v>41100000</v>
      </c>
      <c r="F23713" t="s">
        <v>81</v>
      </c>
      <c r="G23713" t="s">
        <v>3218</v>
      </c>
      <c r="H23713" t="s">
        <v>3219</v>
      </c>
      <c r="I23713" t="s">
        <v>3220</v>
      </c>
      <c r="J23713">
        <v>20230404</v>
      </c>
      <c r="K23713" t="s">
        <v>3221</v>
      </c>
      <c r="L23713">
        <v>252</v>
      </c>
      <c r="M23713">
        <v>0</v>
      </c>
      <c r="N23713" t="s">
        <v>83</v>
      </c>
      <c r="O23713">
        <v>20230602</v>
      </c>
    </row>
    <row r="23714" spans="1:15" x14ac:dyDescent="0.25">
      <c r="A23714" t="s">
        <v>14235</v>
      </c>
      <c r="B23714" t="s">
        <v>14236</v>
      </c>
      <c r="C23714">
        <v>1600012606</v>
      </c>
      <c r="D23714">
        <v>20231031</v>
      </c>
      <c r="E23714">
        <v>70600020</v>
      </c>
      <c r="F23714" t="s">
        <v>14512</v>
      </c>
      <c r="I23714" t="s">
        <v>14730</v>
      </c>
      <c r="J23714">
        <v>20231031</v>
      </c>
      <c r="K23714" t="s">
        <v>14615</v>
      </c>
      <c r="L23714">
        <v>0</v>
      </c>
      <c r="M23714">
        <v>500</v>
      </c>
    </row>
    <row r="23715" spans="1:15" x14ac:dyDescent="0.25">
      <c r="A23715" t="s">
        <v>14235</v>
      </c>
      <c r="B23715" t="s">
        <v>14236</v>
      </c>
      <c r="C23715">
        <v>1600010740</v>
      </c>
      <c r="D23715">
        <v>20230930</v>
      </c>
      <c r="E23715">
        <v>41100000</v>
      </c>
      <c r="F23715" t="s">
        <v>81</v>
      </c>
      <c r="G23715" t="s">
        <v>687</v>
      </c>
      <c r="H23715" t="s">
        <v>688</v>
      </c>
      <c r="I23715" t="s">
        <v>14731</v>
      </c>
      <c r="J23715">
        <v>20230930</v>
      </c>
      <c r="K23715" t="s">
        <v>14488</v>
      </c>
      <c r="L23715">
        <v>4684.38</v>
      </c>
      <c r="M23715">
        <v>0</v>
      </c>
      <c r="N23715" t="s">
        <v>1708</v>
      </c>
      <c r="O23715">
        <v>20231116</v>
      </c>
    </row>
    <row r="23716" spans="1:15" x14ac:dyDescent="0.25">
      <c r="A23716" t="s">
        <v>14235</v>
      </c>
      <c r="B23716" t="s">
        <v>14236</v>
      </c>
      <c r="C23716">
        <v>1600007612</v>
      </c>
      <c r="D23716">
        <v>20230731</v>
      </c>
      <c r="E23716">
        <v>44571005</v>
      </c>
      <c r="F23716" t="s">
        <v>35</v>
      </c>
      <c r="I23716" t="s">
        <v>13998</v>
      </c>
      <c r="J23716">
        <v>20230731</v>
      </c>
      <c r="K23716" t="s">
        <v>14732</v>
      </c>
      <c r="L23716">
        <v>0</v>
      </c>
      <c r="M23716">
        <v>96</v>
      </c>
      <c r="N23716" t="s">
        <v>80</v>
      </c>
      <c r="O23716">
        <v>20230921</v>
      </c>
    </row>
    <row r="23717" spans="1:15" x14ac:dyDescent="0.25">
      <c r="A23717" t="s">
        <v>14235</v>
      </c>
      <c r="B23717" t="s">
        <v>14236</v>
      </c>
      <c r="C23717">
        <v>1600010724</v>
      </c>
      <c r="D23717">
        <v>20230930</v>
      </c>
      <c r="E23717">
        <v>44571005</v>
      </c>
      <c r="F23717" t="s">
        <v>35</v>
      </c>
      <c r="I23717" t="s">
        <v>9227</v>
      </c>
      <c r="J23717">
        <v>20230930</v>
      </c>
      <c r="K23717" t="s">
        <v>14459</v>
      </c>
      <c r="L23717">
        <v>0</v>
      </c>
      <c r="M23717">
        <v>42.37</v>
      </c>
      <c r="N23717" t="s">
        <v>34</v>
      </c>
      <c r="O23717">
        <v>20231124</v>
      </c>
    </row>
    <row r="23718" spans="1:15" x14ac:dyDescent="0.25">
      <c r="A23718" t="s">
        <v>14235</v>
      </c>
      <c r="B23718" t="s">
        <v>14236</v>
      </c>
      <c r="C23718">
        <v>1600009015</v>
      </c>
      <c r="D23718">
        <v>20230831</v>
      </c>
      <c r="E23718">
        <v>70600005</v>
      </c>
      <c r="F23718" t="s">
        <v>12295</v>
      </c>
      <c r="I23718" t="s">
        <v>364</v>
      </c>
      <c r="J23718">
        <v>20230831</v>
      </c>
      <c r="K23718" t="s">
        <v>365</v>
      </c>
      <c r="L23718">
        <v>0</v>
      </c>
      <c r="M23718">
        <v>1242.56</v>
      </c>
    </row>
    <row r="23719" spans="1:15" x14ac:dyDescent="0.25">
      <c r="A23719" t="s">
        <v>14235</v>
      </c>
      <c r="B23719" t="s">
        <v>14236</v>
      </c>
      <c r="C23719">
        <v>1600009208</v>
      </c>
      <c r="D23719">
        <v>20230831</v>
      </c>
      <c r="E23719">
        <v>44571005</v>
      </c>
      <c r="F23719" t="s">
        <v>35</v>
      </c>
      <c r="I23719" t="s">
        <v>9123</v>
      </c>
      <c r="J23719">
        <v>20230831</v>
      </c>
      <c r="K23719" t="s">
        <v>14351</v>
      </c>
      <c r="L23719">
        <v>0</v>
      </c>
      <c r="M23719">
        <v>28</v>
      </c>
      <c r="N23719" t="s">
        <v>117</v>
      </c>
      <c r="O23719">
        <v>20231024</v>
      </c>
    </row>
    <row r="23720" spans="1:15" x14ac:dyDescent="0.25">
      <c r="A23720" t="s">
        <v>14235</v>
      </c>
      <c r="B23720" t="s">
        <v>14236</v>
      </c>
      <c r="C23720">
        <v>1600009111</v>
      </c>
      <c r="D23720">
        <v>20230831</v>
      </c>
      <c r="E23720">
        <v>44571005</v>
      </c>
      <c r="F23720" t="s">
        <v>35</v>
      </c>
      <c r="I23720" t="s">
        <v>14733</v>
      </c>
      <c r="J23720">
        <v>20230831</v>
      </c>
      <c r="K23720" t="s">
        <v>14734</v>
      </c>
      <c r="L23720">
        <v>0</v>
      </c>
      <c r="M23720">
        <v>-146</v>
      </c>
      <c r="N23720" t="s">
        <v>117</v>
      </c>
      <c r="O23720">
        <v>20231024</v>
      </c>
    </row>
    <row r="23721" spans="1:15" x14ac:dyDescent="0.25">
      <c r="A23721" t="s">
        <v>14235</v>
      </c>
      <c r="B23721" t="s">
        <v>14236</v>
      </c>
      <c r="C23721">
        <v>1600009121</v>
      </c>
      <c r="D23721">
        <v>20230831</v>
      </c>
      <c r="E23721">
        <v>70600001</v>
      </c>
      <c r="F23721" t="s">
        <v>11782</v>
      </c>
      <c r="I23721" t="s">
        <v>11789</v>
      </c>
      <c r="J23721">
        <v>20230831</v>
      </c>
      <c r="K23721" t="s">
        <v>14351</v>
      </c>
      <c r="L23721">
        <v>0</v>
      </c>
      <c r="M23721">
        <v>960</v>
      </c>
    </row>
    <row r="23722" spans="1:15" x14ac:dyDescent="0.25">
      <c r="A23722" t="s">
        <v>14235</v>
      </c>
      <c r="B23722" t="s">
        <v>14236</v>
      </c>
      <c r="C23722">
        <v>1600010440</v>
      </c>
      <c r="D23722">
        <v>20230920</v>
      </c>
      <c r="E23722">
        <v>44571005</v>
      </c>
      <c r="F23722" t="s">
        <v>35</v>
      </c>
      <c r="I23722" t="s">
        <v>14716</v>
      </c>
      <c r="J23722">
        <v>20230920</v>
      </c>
      <c r="K23722" t="s">
        <v>14717</v>
      </c>
      <c r="L23722">
        <v>0</v>
      </c>
      <c r="M23722">
        <v>38</v>
      </c>
    </row>
    <row r="23723" spans="1:15" x14ac:dyDescent="0.25">
      <c r="A23723" t="s">
        <v>14235</v>
      </c>
      <c r="B23723" t="s">
        <v>14236</v>
      </c>
      <c r="C23723">
        <v>1600010504</v>
      </c>
      <c r="D23723">
        <v>20230929</v>
      </c>
      <c r="E23723">
        <v>44571005</v>
      </c>
      <c r="F23723" t="s">
        <v>35</v>
      </c>
      <c r="I23723" t="s">
        <v>14735</v>
      </c>
      <c r="J23723">
        <v>20230929</v>
      </c>
      <c r="K23723" t="s">
        <v>14736</v>
      </c>
      <c r="L23723">
        <v>0</v>
      </c>
      <c r="M23723">
        <v>77</v>
      </c>
    </row>
    <row r="23724" spans="1:15" x14ac:dyDescent="0.25">
      <c r="A23724" t="s">
        <v>14235</v>
      </c>
      <c r="B23724" t="s">
        <v>14236</v>
      </c>
      <c r="C23724">
        <v>1600002005</v>
      </c>
      <c r="D23724">
        <v>20230430</v>
      </c>
      <c r="E23724">
        <v>41100000</v>
      </c>
      <c r="F23724" t="s">
        <v>81</v>
      </c>
      <c r="G23724" t="s">
        <v>8960</v>
      </c>
      <c r="H23724" t="s">
        <v>8961</v>
      </c>
      <c r="I23724" t="s">
        <v>10792</v>
      </c>
      <c r="J23724">
        <v>20230430</v>
      </c>
      <c r="K23724" t="s">
        <v>14737</v>
      </c>
      <c r="L23724">
        <v>3473.63</v>
      </c>
      <c r="M23724">
        <v>0</v>
      </c>
      <c r="N23724" t="s">
        <v>83</v>
      </c>
      <c r="O23724">
        <v>20230511</v>
      </c>
    </row>
    <row r="23725" spans="1:15" x14ac:dyDescent="0.25">
      <c r="A23725" t="s">
        <v>14235</v>
      </c>
      <c r="B23725" t="s">
        <v>14236</v>
      </c>
      <c r="C23725">
        <v>1600008986</v>
      </c>
      <c r="D23725">
        <v>20230831</v>
      </c>
      <c r="E23725">
        <v>44571005</v>
      </c>
      <c r="F23725" t="s">
        <v>35</v>
      </c>
      <c r="I23725" t="s">
        <v>11993</v>
      </c>
      <c r="J23725">
        <v>20230831</v>
      </c>
      <c r="K23725" t="s">
        <v>14450</v>
      </c>
      <c r="L23725">
        <v>0</v>
      </c>
      <c r="M23725">
        <v>738.24</v>
      </c>
      <c r="N23725" t="s">
        <v>117</v>
      </c>
      <c r="O23725">
        <v>20231024</v>
      </c>
    </row>
    <row r="23726" spans="1:15" x14ac:dyDescent="0.25">
      <c r="A23726" t="s">
        <v>14235</v>
      </c>
      <c r="B23726" t="s">
        <v>14236</v>
      </c>
      <c r="C23726">
        <v>1600005564</v>
      </c>
      <c r="D23726">
        <v>20230630</v>
      </c>
      <c r="E23726">
        <v>70600005</v>
      </c>
      <c r="F23726" t="s">
        <v>12295</v>
      </c>
      <c r="I23726" t="s">
        <v>13490</v>
      </c>
      <c r="J23726">
        <v>20230630</v>
      </c>
      <c r="K23726" t="s">
        <v>14738</v>
      </c>
      <c r="L23726">
        <v>0</v>
      </c>
      <c r="M23726">
        <v>575.69000000000005</v>
      </c>
    </row>
    <row r="23727" spans="1:15" x14ac:dyDescent="0.25">
      <c r="A23727" t="s">
        <v>14235</v>
      </c>
      <c r="B23727" t="s">
        <v>14236</v>
      </c>
      <c r="C23727">
        <v>1600006333</v>
      </c>
      <c r="D23727">
        <v>20230725</v>
      </c>
      <c r="E23727">
        <v>44571005</v>
      </c>
      <c r="F23727" t="s">
        <v>35</v>
      </c>
      <c r="I23727" t="s">
        <v>11278</v>
      </c>
      <c r="J23727">
        <v>20230725</v>
      </c>
      <c r="K23727" t="s">
        <v>14739</v>
      </c>
      <c r="L23727">
        <v>0</v>
      </c>
      <c r="M23727">
        <v>300</v>
      </c>
      <c r="N23727" t="s">
        <v>80</v>
      </c>
      <c r="O23727">
        <v>20230921</v>
      </c>
    </row>
    <row r="23728" spans="1:15" x14ac:dyDescent="0.25">
      <c r="A23728" t="s">
        <v>14235</v>
      </c>
      <c r="B23728" t="s">
        <v>14236</v>
      </c>
      <c r="C23728">
        <v>1600006278</v>
      </c>
      <c r="D23728">
        <v>20230715</v>
      </c>
      <c r="E23728">
        <v>41100000</v>
      </c>
      <c r="F23728" t="s">
        <v>81</v>
      </c>
      <c r="G23728" t="s">
        <v>3952</v>
      </c>
      <c r="H23728" t="s">
        <v>3953</v>
      </c>
      <c r="I23728" t="s">
        <v>9351</v>
      </c>
      <c r="J23728">
        <v>20230715</v>
      </c>
      <c r="K23728" t="s">
        <v>14740</v>
      </c>
      <c r="L23728">
        <v>276</v>
      </c>
      <c r="M23728">
        <v>0</v>
      </c>
      <c r="N23728" t="s">
        <v>117</v>
      </c>
      <c r="O23728">
        <v>20230801</v>
      </c>
    </row>
    <row r="23729" spans="1:15" x14ac:dyDescent="0.25">
      <c r="A23729" t="s">
        <v>14235</v>
      </c>
      <c r="B23729" t="s">
        <v>14236</v>
      </c>
      <c r="C23729">
        <v>1600009166</v>
      </c>
      <c r="D23729">
        <v>20230831</v>
      </c>
      <c r="E23729">
        <v>44571005</v>
      </c>
      <c r="F23729" t="s">
        <v>35</v>
      </c>
      <c r="I23729" t="s">
        <v>5176</v>
      </c>
      <c r="J23729">
        <v>20230831</v>
      </c>
      <c r="K23729" t="s">
        <v>5177</v>
      </c>
      <c r="L23729">
        <v>0</v>
      </c>
      <c r="M23729">
        <v>600</v>
      </c>
      <c r="N23729" t="s">
        <v>34</v>
      </c>
      <c r="O23729">
        <v>20231124</v>
      </c>
    </row>
    <row r="23730" spans="1:15" x14ac:dyDescent="0.25">
      <c r="A23730" t="s">
        <v>14235</v>
      </c>
      <c r="B23730" t="s">
        <v>14236</v>
      </c>
      <c r="C23730">
        <v>1600008985</v>
      </c>
      <c r="D23730">
        <v>20230831</v>
      </c>
      <c r="E23730">
        <v>41100000</v>
      </c>
      <c r="F23730" t="s">
        <v>81</v>
      </c>
      <c r="G23730" t="s">
        <v>5930</v>
      </c>
      <c r="H23730" t="s">
        <v>5931</v>
      </c>
      <c r="I23730" t="s">
        <v>9336</v>
      </c>
      <c r="J23730">
        <v>20230831</v>
      </c>
      <c r="K23730" t="s">
        <v>14359</v>
      </c>
      <c r="L23730">
        <v>2364.0100000000002</v>
      </c>
      <c r="M23730">
        <v>0</v>
      </c>
      <c r="N23730" t="s">
        <v>353</v>
      </c>
      <c r="O23730">
        <v>20230919</v>
      </c>
    </row>
    <row r="23731" spans="1:15" x14ac:dyDescent="0.25">
      <c r="A23731" t="s">
        <v>14235</v>
      </c>
      <c r="B23731" t="s">
        <v>14236</v>
      </c>
      <c r="C23731">
        <v>1600006222</v>
      </c>
      <c r="D23731">
        <v>20230715</v>
      </c>
      <c r="E23731">
        <v>41100000</v>
      </c>
      <c r="F23731" t="s">
        <v>81</v>
      </c>
      <c r="G23731" t="s">
        <v>11539</v>
      </c>
      <c r="H23731" t="s">
        <v>11540</v>
      </c>
      <c r="I23731" t="s">
        <v>14103</v>
      </c>
      <c r="J23731">
        <v>20230715</v>
      </c>
      <c r="K23731" t="s">
        <v>14741</v>
      </c>
      <c r="L23731">
        <v>467.18</v>
      </c>
      <c r="M23731">
        <v>0</v>
      </c>
      <c r="N23731" t="s">
        <v>117</v>
      </c>
      <c r="O23731">
        <v>20230727</v>
      </c>
    </row>
    <row r="23732" spans="1:15" x14ac:dyDescent="0.25">
      <c r="A23732" t="s">
        <v>14235</v>
      </c>
      <c r="B23732" t="s">
        <v>14236</v>
      </c>
      <c r="C23732">
        <v>1600010691</v>
      </c>
      <c r="D23732">
        <v>20230930</v>
      </c>
      <c r="E23732">
        <v>70600005</v>
      </c>
      <c r="F23732" t="s">
        <v>12295</v>
      </c>
      <c r="I23732" t="s">
        <v>9844</v>
      </c>
      <c r="J23732">
        <v>20230930</v>
      </c>
      <c r="K23732" t="s">
        <v>14742</v>
      </c>
      <c r="L23732">
        <v>0</v>
      </c>
      <c r="M23732">
        <v>245.33</v>
      </c>
    </row>
    <row r="23733" spans="1:15" x14ac:dyDescent="0.25">
      <c r="A23733" t="s">
        <v>14235</v>
      </c>
      <c r="B23733" t="s">
        <v>14236</v>
      </c>
      <c r="C23733">
        <v>1600005639</v>
      </c>
      <c r="D23733">
        <v>20230630</v>
      </c>
      <c r="E23733">
        <v>44571005</v>
      </c>
      <c r="F23733" t="s">
        <v>35</v>
      </c>
      <c r="I23733" t="s">
        <v>13043</v>
      </c>
      <c r="J23733">
        <v>20230630</v>
      </c>
      <c r="K23733" t="s">
        <v>14361</v>
      </c>
      <c r="L23733">
        <v>0</v>
      </c>
      <c r="M23733">
        <v>-28</v>
      </c>
      <c r="N23733" t="s">
        <v>80</v>
      </c>
      <c r="O23733">
        <v>20230921</v>
      </c>
    </row>
    <row r="23734" spans="1:15" x14ac:dyDescent="0.25">
      <c r="A23734" t="s">
        <v>14235</v>
      </c>
      <c r="B23734" t="s">
        <v>14236</v>
      </c>
      <c r="C23734">
        <v>1600010464</v>
      </c>
      <c r="D23734">
        <v>20230921</v>
      </c>
      <c r="E23734">
        <v>70600005</v>
      </c>
      <c r="F23734" t="s">
        <v>12295</v>
      </c>
      <c r="I23734" t="s">
        <v>11815</v>
      </c>
      <c r="J23734">
        <v>20230921</v>
      </c>
      <c r="K23734" t="s">
        <v>14743</v>
      </c>
      <c r="L23734">
        <v>0</v>
      </c>
      <c r="M23734">
        <v>30.56</v>
      </c>
    </row>
    <row r="23735" spans="1:15" x14ac:dyDescent="0.25">
      <c r="A23735" t="s">
        <v>14235</v>
      </c>
      <c r="B23735" t="s">
        <v>14236</v>
      </c>
      <c r="C23735">
        <v>1600009051</v>
      </c>
      <c r="D23735">
        <v>20230831</v>
      </c>
      <c r="E23735">
        <v>44571005</v>
      </c>
      <c r="F23735" t="s">
        <v>35</v>
      </c>
      <c r="I23735" t="s">
        <v>2210</v>
      </c>
      <c r="J23735">
        <v>20230831</v>
      </c>
      <c r="K23735" t="s">
        <v>2211</v>
      </c>
      <c r="L23735">
        <v>0</v>
      </c>
      <c r="M23735">
        <v>141</v>
      </c>
      <c r="N23735" t="s">
        <v>34</v>
      </c>
      <c r="O23735">
        <v>20231124</v>
      </c>
    </row>
    <row r="23736" spans="1:15" x14ac:dyDescent="0.25">
      <c r="A23736" t="s">
        <v>14235</v>
      </c>
      <c r="B23736" t="s">
        <v>14236</v>
      </c>
      <c r="C23736">
        <v>1600006292</v>
      </c>
      <c r="D23736">
        <v>20230715</v>
      </c>
      <c r="E23736">
        <v>44571005</v>
      </c>
      <c r="F23736" t="s">
        <v>35</v>
      </c>
      <c r="I23736" t="s">
        <v>11840</v>
      </c>
      <c r="J23736">
        <v>20230715</v>
      </c>
      <c r="K23736" t="s">
        <v>14280</v>
      </c>
      <c r="L23736">
        <v>0</v>
      </c>
      <c r="M23736">
        <v>-39.130000000000003</v>
      </c>
      <c r="N23736" t="s">
        <v>80</v>
      </c>
      <c r="O23736">
        <v>20230921</v>
      </c>
    </row>
    <row r="23737" spans="1:15" x14ac:dyDescent="0.25">
      <c r="A23737" t="s">
        <v>14235</v>
      </c>
      <c r="B23737" t="s">
        <v>14236</v>
      </c>
      <c r="C23737">
        <v>1600010522</v>
      </c>
      <c r="D23737">
        <v>20230930</v>
      </c>
      <c r="E23737">
        <v>41100000</v>
      </c>
      <c r="F23737" t="s">
        <v>81</v>
      </c>
      <c r="G23737" t="s">
        <v>5943</v>
      </c>
      <c r="H23737" t="s">
        <v>5944</v>
      </c>
      <c r="I23737" t="s">
        <v>14744</v>
      </c>
      <c r="J23737">
        <v>20230930</v>
      </c>
      <c r="K23737" t="s">
        <v>14745</v>
      </c>
      <c r="L23737">
        <v>384</v>
      </c>
      <c r="M23737">
        <v>0</v>
      </c>
      <c r="N23737" t="s">
        <v>80</v>
      </c>
      <c r="O23737">
        <v>20231109</v>
      </c>
    </row>
    <row r="23738" spans="1:15" x14ac:dyDescent="0.25">
      <c r="A23738" t="s">
        <v>14235</v>
      </c>
      <c r="B23738" t="s">
        <v>14236</v>
      </c>
      <c r="C23738">
        <v>1600004394</v>
      </c>
      <c r="D23738">
        <v>20230615</v>
      </c>
      <c r="E23738">
        <v>70600001</v>
      </c>
      <c r="F23738" t="s">
        <v>11782</v>
      </c>
      <c r="I23738" t="s">
        <v>4058</v>
      </c>
      <c r="J23738">
        <v>20230615</v>
      </c>
      <c r="K23738" t="s">
        <v>4059</v>
      </c>
      <c r="L23738">
        <v>0</v>
      </c>
      <c r="M23738">
        <v>100</v>
      </c>
    </row>
    <row r="23739" spans="1:15" x14ac:dyDescent="0.25">
      <c r="A23739" t="s">
        <v>14235</v>
      </c>
      <c r="B23739" t="s">
        <v>14236</v>
      </c>
      <c r="C23739">
        <v>1600004287</v>
      </c>
      <c r="D23739">
        <v>20230531</v>
      </c>
      <c r="E23739">
        <v>70600001</v>
      </c>
      <c r="F23739" t="s">
        <v>11782</v>
      </c>
      <c r="I23739" t="s">
        <v>14746</v>
      </c>
      <c r="J23739">
        <v>20230531</v>
      </c>
      <c r="K23739" t="s">
        <v>14747</v>
      </c>
      <c r="L23739">
        <v>0</v>
      </c>
      <c r="M23739">
        <v>150</v>
      </c>
    </row>
    <row r="23740" spans="1:15" x14ac:dyDescent="0.25">
      <c r="A23740" t="s">
        <v>14235</v>
      </c>
      <c r="B23740" t="s">
        <v>14236</v>
      </c>
      <c r="C23740">
        <v>1600009052</v>
      </c>
      <c r="D23740">
        <v>20230831</v>
      </c>
      <c r="E23740">
        <v>70600001</v>
      </c>
      <c r="F23740" t="s">
        <v>11782</v>
      </c>
      <c r="I23740" t="s">
        <v>2355</v>
      </c>
      <c r="J23740">
        <v>20230831</v>
      </c>
      <c r="K23740" t="s">
        <v>2356</v>
      </c>
      <c r="L23740">
        <v>0</v>
      </c>
      <c r="M23740">
        <v>650</v>
      </c>
    </row>
    <row r="23741" spans="1:15" x14ac:dyDescent="0.25">
      <c r="A23741" t="s">
        <v>14235</v>
      </c>
      <c r="B23741" t="s">
        <v>14236</v>
      </c>
      <c r="C23741">
        <v>1600006391</v>
      </c>
      <c r="D23741">
        <v>20230725</v>
      </c>
      <c r="E23741">
        <v>70600001</v>
      </c>
      <c r="F23741" t="s">
        <v>11782</v>
      </c>
      <c r="I23741" t="s">
        <v>5365</v>
      </c>
      <c r="J23741">
        <v>20230725</v>
      </c>
      <c r="K23741" t="s">
        <v>5366</v>
      </c>
      <c r="L23741">
        <v>0</v>
      </c>
      <c r="M23741">
        <v>2520</v>
      </c>
    </row>
    <row r="23742" spans="1:15" x14ac:dyDescent="0.25">
      <c r="A23742" t="s">
        <v>14235</v>
      </c>
      <c r="B23742" t="s">
        <v>14236</v>
      </c>
      <c r="C23742">
        <v>1600004087</v>
      </c>
      <c r="D23742">
        <v>20230524</v>
      </c>
      <c r="E23742">
        <v>44571005</v>
      </c>
      <c r="F23742" t="s">
        <v>35</v>
      </c>
      <c r="I23742" t="s">
        <v>13404</v>
      </c>
      <c r="J23742">
        <v>20230524</v>
      </c>
      <c r="K23742" t="s">
        <v>14748</v>
      </c>
      <c r="L23742">
        <v>0</v>
      </c>
      <c r="M23742">
        <v>82</v>
      </c>
      <c r="N23742" t="s">
        <v>37</v>
      </c>
      <c r="O23742">
        <v>20230718</v>
      </c>
    </row>
    <row r="23743" spans="1:15" x14ac:dyDescent="0.25">
      <c r="A23743" t="s">
        <v>14235</v>
      </c>
      <c r="B23743" t="s">
        <v>14236</v>
      </c>
      <c r="C23743">
        <v>1600001930</v>
      </c>
      <c r="D23743">
        <v>20230430</v>
      </c>
      <c r="E23743">
        <v>70600005</v>
      </c>
      <c r="F23743" t="s">
        <v>12295</v>
      </c>
      <c r="I23743" t="s">
        <v>4973</v>
      </c>
      <c r="J23743">
        <v>20230430</v>
      </c>
      <c r="K23743" t="s">
        <v>207</v>
      </c>
      <c r="L23743">
        <v>0</v>
      </c>
      <c r="M23743">
        <v>29.77</v>
      </c>
    </row>
    <row r="23744" spans="1:15" x14ac:dyDescent="0.25">
      <c r="A23744" t="s">
        <v>14235</v>
      </c>
      <c r="B23744" t="s">
        <v>14236</v>
      </c>
      <c r="C23744">
        <v>1600004225</v>
      </c>
      <c r="D23744">
        <v>20230531</v>
      </c>
      <c r="E23744">
        <v>44571005</v>
      </c>
      <c r="F23744" t="s">
        <v>35</v>
      </c>
      <c r="I23744" t="s">
        <v>10659</v>
      </c>
      <c r="J23744">
        <v>20230531</v>
      </c>
      <c r="K23744" t="s">
        <v>14749</v>
      </c>
      <c r="L23744">
        <v>0</v>
      </c>
      <c r="M23744">
        <v>6485.55</v>
      </c>
      <c r="N23744" t="s">
        <v>37</v>
      </c>
      <c r="O23744">
        <v>20230718</v>
      </c>
    </row>
    <row r="23745" spans="1:15" x14ac:dyDescent="0.25">
      <c r="A23745" t="s">
        <v>14235</v>
      </c>
      <c r="B23745" t="s">
        <v>14236</v>
      </c>
      <c r="C23745">
        <v>1600012360</v>
      </c>
      <c r="D23745">
        <v>20231013</v>
      </c>
      <c r="E23745">
        <v>70600001</v>
      </c>
      <c r="F23745" t="s">
        <v>11782</v>
      </c>
      <c r="I23745" t="s">
        <v>14750</v>
      </c>
      <c r="J23745">
        <v>20231013</v>
      </c>
      <c r="K23745" t="s">
        <v>14751</v>
      </c>
      <c r="L23745">
        <v>0</v>
      </c>
      <c r="M23745">
        <v>160</v>
      </c>
    </row>
    <row r="23746" spans="1:15" x14ac:dyDescent="0.25">
      <c r="A23746" t="s">
        <v>14235</v>
      </c>
      <c r="B23746" t="s">
        <v>14236</v>
      </c>
      <c r="C23746">
        <v>1600006324</v>
      </c>
      <c r="D23746">
        <v>20230725</v>
      </c>
      <c r="E23746">
        <v>70600001</v>
      </c>
      <c r="F23746" t="s">
        <v>11782</v>
      </c>
      <c r="I23746" t="s">
        <v>11507</v>
      </c>
      <c r="J23746">
        <v>20230725</v>
      </c>
      <c r="K23746" t="s">
        <v>14752</v>
      </c>
      <c r="L23746">
        <v>0</v>
      </c>
      <c r="M23746">
        <v>2810</v>
      </c>
    </row>
    <row r="23747" spans="1:15" x14ac:dyDescent="0.25">
      <c r="A23747" t="s">
        <v>14235</v>
      </c>
      <c r="B23747" t="s">
        <v>14236</v>
      </c>
      <c r="C23747">
        <v>1600009089</v>
      </c>
      <c r="D23747">
        <v>20230831</v>
      </c>
      <c r="E23747">
        <v>70600001</v>
      </c>
      <c r="F23747" t="s">
        <v>11782</v>
      </c>
      <c r="I23747" t="s">
        <v>659</v>
      </c>
      <c r="J23747">
        <v>20230831</v>
      </c>
      <c r="K23747" t="s">
        <v>660</v>
      </c>
      <c r="L23747">
        <v>0</v>
      </c>
      <c r="M23747">
        <v>210</v>
      </c>
    </row>
    <row r="23748" spans="1:15" x14ac:dyDescent="0.25">
      <c r="A23748" t="s">
        <v>14235</v>
      </c>
      <c r="B23748" t="s">
        <v>14236</v>
      </c>
      <c r="C23748">
        <v>1600005695</v>
      </c>
      <c r="D23748">
        <v>20230630</v>
      </c>
      <c r="E23748">
        <v>44571005</v>
      </c>
      <c r="F23748" t="s">
        <v>35</v>
      </c>
      <c r="I23748" t="s">
        <v>12123</v>
      </c>
      <c r="J23748">
        <v>20230630</v>
      </c>
      <c r="K23748" t="s">
        <v>14427</v>
      </c>
      <c r="L23748">
        <v>0</v>
      </c>
      <c r="M23748">
        <v>256.20999999999998</v>
      </c>
      <c r="N23748" t="s">
        <v>80</v>
      </c>
      <c r="O23748">
        <v>20230921</v>
      </c>
    </row>
    <row r="23749" spans="1:15" x14ac:dyDescent="0.25">
      <c r="A23749" t="s">
        <v>14235</v>
      </c>
      <c r="B23749" t="s">
        <v>14236</v>
      </c>
      <c r="C23749">
        <v>1600010499</v>
      </c>
      <c r="D23749">
        <v>20230926</v>
      </c>
      <c r="E23749">
        <v>70600001</v>
      </c>
      <c r="F23749" t="s">
        <v>11782</v>
      </c>
      <c r="I23749" t="s">
        <v>14010</v>
      </c>
      <c r="J23749">
        <v>20230926</v>
      </c>
      <c r="K23749" t="s">
        <v>14568</v>
      </c>
      <c r="L23749">
        <v>0</v>
      </c>
      <c r="M23749">
        <v>6847.25</v>
      </c>
    </row>
    <row r="23750" spans="1:15" x14ac:dyDescent="0.25">
      <c r="A23750" t="s">
        <v>14235</v>
      </c>
      <c r="B23750" t="s">
        <v>14236</v>
      </c>
      <c r="C23750">
        <v>1600009044</v>
      </c>
      <c r="D23750">
        <v>20230831</v>
      </c>
      <c r="E23750">
        <v>70600001</v>
      </c>
      <c r="F23750" t="s">
        <v>11782</v>
      </c>
      <c r="I23750" t="s">
        <v>12154</v>
      </c>
      <c r="J23750">
        <v>20230831</v>
      </c>
      <c r="K23750" t="s">
        <v>14351</v>
      </c>
      <c r="L23750">
        <v>0</v>
      </c>
      <c r="M23750">
        <v>2010</v>
      </c>
    </row>
    <row r="23751" spans="1:15" x14ac:dyDescent="0.25">
      <c r="A23751" t="s">
        <v>14235</v>
      </c>
      <c r="B23751" t="s">
        <v>14236</v>
      </c>
      <c r="C23751">
        <v>1600010592</v>
      </c>
      <c r="D23751">
        <v>20230930</v>
      </c>
      <c r="E23751">
        <v>41100000</v>
      </c>
      <c r="F23751" t="s">
        <v>81</v>
      </c>
      <c r="G23751" t="s">
        <v>8820</v>
      </c>
      <c r="H23751" t="s">
        <v>8821</v>
      </c>
      <c r="I23751" t="s">
        <v>10426</v>
      </c>
      <c r="J23751">
        <v>20230930</v>
      </c>
      <c r="K23751" t="s">
        <v>14335</v>
      </c>
      <c r="L23751">
        <v>14125.66</v>
      </c>
      <c r="M23751">
        <v>0</v>
      </c>
      <c r="N23751" t="s">
        <v>353</v>
      </c>
      <c r="O23751">
        <v>20231010</v>
      </c>
    </row>
    <row r="23752" spans="1:15" x14ac:dyDescent="0.25">
      <c r="A23752" t="s">
        <v>14235</v>
      </c>
      <c r="B23752" t="s">
        <v>14236</v>
      </c>
      <c r="C23752">
        <v>1600010783</v>
      </c>
      <c r="D23752">
        <v>20230930</v>
      </c>
      <c r="E23752">
        <v>44571005</v>
      </c>
      <c r="F23752" t="s">
        <v>35</v>
      </c>
      <c r="I23752" t="s">
        <v>14753</v>
      </c>
      <c r="J23752">
        <v>20230930</v>
      </c>
      <c r="K23752" t="s">
        <v>14754</v>
      </c>
      <c r="L23752">
        <v>0</v>
      </c>
      <c r="M23752">
        <v>56.83</v>
      </c>
      <c r="N23752" t="s">
        <v>34</v>
      </c>
      <c r="O23752">
        <v>20231124</v>
      </c>
    </row>
    <row r="23753" spans="1:15" x14ac:dyDescent="0.25">
      <c r="A23753" t="s">
        <v>14235</v>
      </c>
      <c r="B23753" t="s">
        <v>14236</v>
      </c>
      <c r="C23753">
        <v>1600000795</v>
      </c>
      <c r="D23753">
        <v>20230415</v>
      </c>
      <c r="E23753">
        <v>44571005</v>
      </c>
      <c r="F23753" t="s">
        <v>35</v>
      </c>
      <c r="I23753" t="s">
        <v>3388</v>
      </c>
      <c r="J23753">
        <v>20230415</v>
      </c>
      <c r="K23753" t="s">
        <v>257</v>
      </c>
      <c r="L23753">
        <v>0</v>
      </c>
      <c r="M23753">
        <v>60</v>
      </c>
      <c r="N23753" t="s">
        <v>83</v>
      </c>
      <c r="O23753">
        <v>20230622</v>
      </c>
    </row>
    <row r="23754" spans="1:15" x14ac:dyDescent="0.25">
      <c r="A23754" t="s">
        <v>14235</v>
      </c>
      <c r="B23754" t="s">
        <v>14236</v>
      </c>
      <c r="C23754">
        <v>1600010762</v>
      </c>
      <c r="D23754">
        <v>20230930</v>
      </c>
      <c r="E23754">
        <v>44571005</v>
      </c>
      <c r="F23754" t="s">
        <v>35</v>
      </c>
      <c r="I23754" t="s">
        <v>14552</v>
      </c>
      <c r="J23754">
        <v>20230930</v>
      </c>
      <c r="K23754" t="s">
        <v>14553</v>
      </c>
      <c r="L23754">
        <v>0</v>
      </c>
      <c r="M23754">
        <v>70.400000000000006</v>
      </c>
      <c r="N23754" t="s">
        <v>34</v>
      </c>
      <c r="O23754">
        <v>20231124</v>
      </c>
    </row>
    <row r="23755" spans="1:15" x14ac:dyDescent="0.25">
      <c r="A23755" t="s">
        <v>14235</v>
      </c>
      <c r="B23755" t="s">
        <v>14236</v>
      </c>
      <c r="C23755">
        <v>1600005775</v>
      </c>
      <c r="D23755">
        <v>20230630</v>
      </c>
      <c r="E23755">
        <v>44571005</v>
      </c>
      <c r="F23755" t="s">
        <v>35</v>
      </c>
      <c r="I23755" t="s">
        <v>12218</v>
      </c>
      <c r="J23755">
        <v>20230630</v>
      </c>
      <c r="K23755" t="s">
        <v>14755</v>
      </c>
      <c r="L23755">
        <v>0</v>
      </c>
      <c r="M23755">
        <v>60</v>
      </c>
      <c r="N23755" t="s">
        <v>80</v>
      </c>
      <c r="O23755">
        <v>20230921</v>
      </c>
    </row>
    <row r="23756" spans="1:15" x14ac:dyDescent="0.25">
      <c r="A23756" t="s">
        <v>14235</v>
      </c>
      <c r="B23756" t="s">
        <v>14236</v>
      </c>
      <c r="C23756">
        <v>1600006299</v>
      </c>
      <c r="D23756">
        <v>20230715</v>
      </c>
      <c r="E23756">
        <v>70600001</v>
      </c>
      <c r="F23756" t="s">
        <v>11782</v>
      </c>
      <c r="I23756" t="s">
        <v>9382</v>
      </c>
      <c r="J23756">
        <v>20230715</v>
      </c>
      <c r="K23756" t="s">
        <v>14280</v>
      </c>
      <c r="L23756">
        <v>0</v>
      </c>
      <c r="M23756">
        <v>-265.57</v>
      </c>
    </row>
    <row r="23757" spans="1:15" x14ac:dyDescent="0.25">
      <c r="A23757" t="s">
        <v>14235</v>
      </c>
      <c r="B23757" t="s">
        <v>14236</v>
      </c>
      <c r="C23757">
        <v>1600002206</v>
      </c>
      <c r="D23757">
        <v>20230430</v>
      </c>
      <c r="E23757">
        <v>44571005</v>
      </c>
      <c r="F23757" t="s">
        <v>35</v>
      </c>
      <c r="I23757" t="s">
        <v>3965</v>
      </c>
      <c r="J23757">
        <v>20230430</v>
      </c>
      <c r="K23757" t="s">
        <v>3966</v>
      </c>
      <c r="L23757">
        <v>0</v>
      </c>
      <c r="M23757">
        <v>50</v>
      </c>
      <c r="N23757" t="s">
        <v>37</v>
      </c>
      <c r="O23757">
        <v>20230718</v>
      </c>
    </row>
    <row r="23758" spans="1:15" x14ac:dyDescent="0.25">
      <c r="A23758" t="s">
        <v>14235</v>
      </c>
      <c r="B23758" t="s">
        <v>14236</v>
      </c>
      <c r="C23758">
        <v>1600009040</v>
      </c>
      <c r="D23758">
        <v>20230831</v>
      </c>
      <c r="E23758">
        <v>41100000</v>
      </c>
      <c r="F23758" t="s">
        <v>81</v>
      </c>
      <c r="G23758" t="s">
        <v>10873</v>
      </c>
      <c r="H23758" t="s">
        <v>10874</v>
      </c>
      <c r="I23758" t="s">
        <v>12890</v>
      </c>
      <c r="J23758">
        <v>20230831</v>
      </c>
      <c r="K23758" t="s">
        <v>14756</v>
      </c>
      <c r="L23758">
        <v>5900.76</v>
      </c>
      <c r="M23758">
        <v>0</v>
      </c>
      <c r="N23758" t="s">
        <v>117</v>
      </c>
      <c r="O23758">
        <v>20230919</v>
      </c>
    </row>
    <row r="23759" spans="1:15" x14ac:dyDescent="0.25">
      <c r="A23759" t="s">
        <v>14235</v>
      </c>
      <c r="B23759" t="s">
        <v>14236</v>
      </c>
      <c r="C23759">
        <v>1600007672</v>
      </c>
      <c r="D23759">
        <v>20230701</v>
      </c>
      <c r="E23759">
        <v>44571005</v>
      </c>
      <c r="F23759" t="s">
        <v>35</v>
      </c>
      <c r="I23759" t="s">
        <v>340</v>
      </c>
      <c r="J23759">
        <v>20230701</v>
      </c>
      <c r="K23759" t="s">
        <v>341</v>
      </c>
      <c r="L23759">
        <v>0</v>
      </c>
      <c r="M23759">
        <v>10.08</v>
      </c>
      <c r="N23759" t="s">
        <v>117</v>
      </c>
      <c r="O23759">
        <v>20231024</v>
      </c>
    </row>
    <row r="23760" spans="1:15" x14ac:dyDescent="0.25">
      <c r="A23760" t="s">
        <v>14235</v>
      </c>
      <c r="B23760" t="s">
        <v>14236</v>
      </c>
      <c r="C23760">
        <v>1600004296</v>
      </c>
      <c r="D23760">
        <v>20230531</v>
      </c>
      <c r="E23760">
        <v>44571005</v>
      </c>
      <c r="F23760" t="s">
        <v>35</v>
      </c>
      <c r="I23760" t="s">
        <v>13254</v>
      </c>
      <c r="J23760">
        <v>20230531</v>
      </c>
      <c r="K23760" t="s">
        <v>14757</v>
      </c>
      <c r="L23760">
        <v>0</v>
      </c>
      <c r="M23760">
        <v>4436.42</v>
      </c>
      <c r="N23760" t="s">
        <v>37</v>
      </c>
      <c r="O23760">
        <v>20230718</v>
      </c>
    </row>
    <row r="23761" spans="1:15" x14ac:dyDescent="0.25">
      <c r="A23761" t="s">
        <v>14235</v>
      </c>
      <c r="B23761" t="s">
        <v>14236</v>
      </c>
      <c r="C23761">
        <v>1600005549</v>
      </c>
      <c r="D23761">
        <v>20230630</v>
      </c>
      <c r="E23761">
        <v>44571005</v>
      </c>
      <c r="F23761" t="s">
        <v>35</v>
      </c>
      <c r="I23761" t="s">
        <v>13424</v>
      </c>
      <c r="J23761">
        <v>20230630</v>
      </c>
      <c r="K23761" t="s">
        <v>14758</v>
      </c>
      <c r="L23761">
        <v>0</v>
      </c>
      <c r="M23761">
        <v>5412.92</v>
      </c>
      <c r="N23761" t="s">
        <v>80</v>
      </c>
      <c r="O23761">
        <v>20230921</v>
      </c>
    </row>
    <row r="23762" spans="1:15" x14ac:dyDescent="0.25">
      <c r="A23762" t="s">
        <v>14235</v>
      </c>
      <c r="B23762" t="s">
        <v>14236</v>
      </c>
      <c r="C23762">
        <v>1600005741</v>
      </c>
      <c r="D23762">
        <v>20230630</v>
      </c>
      <c r="E23762">
        <v>41100000</v>
      </c>
      <c r="F23762" t="s">
        <v>81</v>
      </c>
      <c r="G23762" t="s">
        <v>8491</v>
      </c>
      <c r="H23762" t="s">
        <v>8492</v>
      </c>
      <c r="I23762" t="s">
        <v>14233</v>
      </c>
      <c r="J23762">
        <v>20230630</v>
      </c>
      <c r="K23762" t="s">
        <v>14759</v>
      </c>
      <c r="L23762">
        <v>2100</v>
      </c>
      <c r="M23762">
        <v>0</v>
      </c>
      <c r="N23762" t="s">
        <v>34</v>
      </c>
      <c r="O23762">
        <v>20230712</v>
      </c>
    </row>
    <row r="23763" spans="1:15" x14ac:dyDescent="0.25">
      <c r="A23763" t="s">
        <v>14235</v>
      </c>
      <c r="B23763" t="s">
        <v>14236</v>
      </c>
      <c r="C23763">
        <v>1600004762</v>
      </c>
      <c r="D23763">
        <v>20230531</v>
      </c>
      <c r="E23763">
        <v>70830000</v>
      </c>
      <c r="F23763" t="s">
        <v>14255</v>
      </c>
      <c r="I23763" t="s">
        <v>14760</v>
      </c>
      <c r="J23763">
        <v>20230531</v>
      </c>
      <c r="K23763" t="s">
        <v>14761</v>
      </c>
      <c r="L23763">
        <v>0</v>
      </c>
      <c r="M23763">
        <v>1760</v>
      </c>
    </row>
    <row r="23764" spans="1:15" x14ac:dyDescent="0.25">
      <c r="A23764" t="s">
        <v>14235</v>
      </c>
      <c r="B23764" t="s">
        <v>14236</v>
      </c>
      <c r="C23764">
        <v>1600002000</v>
      </c>
      <c r="D23764">
        <v>20230430</v>
      </c>
      <c r="E23764">
        <v>70600001</v>
      </c>
      <c r="F23764" t="s">
        <v>11782</v>
      </c>
      <c r="I23764" t="s">
        <v>761</v>
      </c>
      <c r="J23764">
        <v>20230430</v>
      </c>
      <c r="K23764" t="s">
        <v>762</v>
      </c>
      <c r="L23764">
        <v>0</v>
      </c>
      <c r="M23764">
        <v>249</v>
      </c>
    </row>
    <row r="23765" spans="1:15" x14ac:dyDescent="0.25">
      <c r="A23765" t="s">
        <v>14235</v>
      </c>
      <c r="B23765" t="s">
        <v>14236</v>
      </c>
      <c r="C23765">
        <v>1600012716</v>
      </c>
      <c r="D23765">
        <v>20231031</v>
      </c>
      <c r="E23765">
        <v>44571005</v>
      </c>
      <c r="F23765" t="s">
        <v>35</v>
      </c>
      <c r="I23765" t="s">
        <v>14762</v>
      </c>
      <c r="J23765">
        <v>20231031</v>
      </c>
      <c r="K23765" t="s">
        <v>14763</v>
      </c>
      <c r="L23765">
        <v>0</v>
      </c>
      <c r="M23765">
        <v>154</v>
      </c>
    </row>
    <row r="23766" spans="1:15" x14ac:dyDescent="0.25">
      <c r="A23766" t="s">
        <v>14235</v>
      </c>
      <c r="B23766" t="s">
        <v>14236</v>
      </c>
      <c r="C23766">
        <v>1600007684</v>
      </c>
      <c r="D23766">
        <v>20230731</v>
      </c>
      <c r="E23766">
        <v>44571005</v>
      </c>
      <c r="F23766" t="s">
        <v>35</v>
      </c>
      <c r="I23766" t="s">
        <v>14764</v>
      </c>
      <c r="J23766">
        <v>20230731</v>
      </c>
      <c r="K23766" t="s">
        <v>14765</v>
      </c>
      <c r="L23766">
        <v>0</v>
      </c>
      <c r="M23766">
        <v>352</v>
      </c>
      <c r="N23766" t="s">
        <v>80</v>
      </c>
      <c r="O23766">
        <v>20230921</v>
      </c>
    </row>
    <row r="23767" spans="1:15" x14ac:dyDescent="0.25">
      <c r="A23767" t="s">
        <v>14235</v>
      </c>
      <c r="B23767" t="s">
        <v>14236</v>
      </c>
      <c r="C23767">
        <v>1600005544</v>
      </c>
      <c r="D23767">
        <v>20230630</v>
      </c>
      <c r="E23767">
        <v>70600001</v>
      </c>
      <c r="F23767" t="s">
        <v>11782</v>
      </c>
      <c r="I23767" t="s">
        <v>13495</v>
      </c>
      <c r="J23767">
        <v>20230630</v>
      </c>
      <c r="K23767" t="s">
        <v>14766</v>
      </c>
      <c r="L23767">
        <v>0</v>
      </c>
      <c r="M23767">
        <v>27487.24</v>
      </c>
    </row>
    <row r="23768" spans="1:15" x14ac:dyDescent="0.25">
      <c r="A23768" t="s">
        <v>14235</v>
      </c>
      <c r="B23768" t="s">
        <v>14236</v>
      </c>
      <c r="C23768">
        <v>1600007541</v>
      </c>
      <c r="D23768">
        <v>20230731</v>
      </c>
      <c r="E23768">
        <v>44571005</v>
      </c>
      <c r="F23768" t="s">
        <v>35</v>
      </c>
      <c r="I23768" t="s">
        <v>14253</v>
      </c>
      <c r="J23768">
        <v>20230731</v>
      </c>
      <c r="K23768" t="s">
        <v>14254</v>
      </c>
      <c r="L23768">
        <v>0</v>
      </c>
      <c r="M23768">
        <v>632</v>
      </c>
      <c r="N23768" t="s">
        <v>80</v>
      </c>
      <c r="O23768">
        <v>20230921</v>
      </c>
    </row>
    <row r="23769" spans="1:15" x14ac:dyDescent="0.25">
      <c r="A23769" t="s">
        <v>14235</v>
      </c>
      <c r="B23769" t="s">
        <v>14236</v>
      </c>
      <c r="C23769">
        <v>1600004260</v>
      </c>
      <c r="D23769">
        <v>20230531</v>
      </c>
      <c r="E23769">
        <v>44571005</v>
      </c>
      <c r="F23769" t="s">
        <v>35</v>
      </c>
      <c r="I23769" t="s">
        <v>5434</v>
      </c>
      <c r="J23769">
        <v>20230531</v>
      </c>
      <c r="K23769" t="s">
        <v>1756</v>
      </c>
      <c r="L23769">
        <v>0</v>
      </c>
      <c r="M23769">
        <v>145.78</v>
      </c>
      <c r="N23769" t="s">
        <v>80</v>
      </c>
      <c r="O23769">
        <v>20230921</v>
      </c>
    </row>
    <row r="23770" spans="1:15" x14ac:dyDescent="0.25">
      <c r="A23770" t="s">
        <v>14235</v>
      </c>
      <c r="B23770" t="s">
        <v>14236</v>
      </c>
      <c r="C23770">
        <v>1600004233</v>
      </c>
      <c r="D23770">
        <v>20230531</v>
      </c>
      <c r="E23770">
        <v>44571005</v>
      </c>
      <c r="F23770" t="s">
        <v>35</v>
      </c>
      <c r="I23770" t="s">
        <v>11146</v>
      </c>
      <c r="J23770">
        <v>20230531</v>
      </c>
      <c r="K23770" t="s">
        <v>14308</v>
      </c>
      <c r="L23770">
        <v>0</v>
      </c>
      <c r="M23770">
        <v>1728.25</v>
      </c>
      <c r="N23770" t="s">
        <v>37</v>
      </c>
      <c r="O23770">
        <v>20230718</v>
      </c>
    </row>
    <row r="23771" spans="1:15" x14ac:dyDescent="0.25">
      <c r="A23771" t="s">
        <v>14235</v>
      </c>
      <c r="B23771" t="s">
        <v>14236</v>
      </c>
      <c r="C23771">
        <v>1600007416</v>
      </c>
      <c r="D23771">
        <v>20230731</v>
      </c>
      <c r="E23771">
        <v>70600005</v>
      </c>
      <c r="F23771" t="s">
        <v>12295</v>
      </c>
      <c r="I23771" t="s">
        <v>13818</v>
      </c>
      <c r="J23771">
        <v>20230731</v>
      </c>
      <c r="K23771" t="s">
        <v>14559</v>
      </c>
      <c r="L23771">
        <v>0</v>
      </c>
      <c r="M23771">
        <v>536.04</v>
      </c>
    </row>
    <row r="23772" spans="1:15" x14ac:dyDescent="0.25">
      <c r="A23772" t="s">
        <v>14235</v>
      </c>
      <c r="B23772" t="s">
        <v>14236</v>
      </c>
      <c r="C23772">
        <v>1600010493</v>
      </c>
      <c r="D23772">
        <v>20230926</v>
      </c>
      <c r="E23772">
        <v>44571005</v>
      </c>
      <c r="F23772" t="s">
        <v>35</v>
      </c>
      <c r="I23772" t="s">
        <v>11090</v>
      </c>
      <c r="J23772">
        <v>20230926</v>
      </c>
      <c r="K23772" t="s">
        <v>14767</v>
      </c>
      <c r="L23772">
        <v>0</v>
      </c>
      <c r="M23772">
        <v>671.22</v>
      </c>
      <c r="N23772" t="s">
        <v>34</v>
      </c>
      <c r="O23772">
        <v>20231124</v>
      </c>
    </row>
    <row r="23773" spans="1:15" x14ac:dyDescent="0.25">
      <c r="A23773" t="s">
        <v>14235</v>
      </c>
      <c r="B23773" t="s">
        <v>14236</v>
      </c>
      <c r="C23773">
        <v>1600012492</v>
      </c>
      <c r="D23773">
        <v>20231031</v>
      </c>
      <c r="E23773">
        <v>44571005</v>
      </c>
      <c r="F23773" t="s">
        <v>35</v>
      </c>
      <c r="I23773" t="s">
        <v>14768</v>
      </c>
      <c r="J23773">
        <v>20231031</v>
      </c>
      <c r="K23773" t="s">
        <v>14769</v>
      </c>
      <c r="L23773">
        <v>0</v>
      </c>
      <c r="M23773">
        <v>52</v>
      </c>
    </row>
    <row r="23774" spans="1:15" x14ac:dyDescent="0.25">
      <c r="A23774" t="s">
        <v>14235</v>
      </c>
      <c r="B23774" t="s">
        <v>14236</v>
      </c>
      <c r="C23774">
        <v>1600002256</v>
      </c>
      <c r="D23774">
        <v>20230515</v>
      </c>
      <c r="E23774">
        <v>70600005</v>
      </c>
      <c r="F23774" t="s">
        <v>12295</v>
      </c>
      <c r="I23774" t="s">
        <v>12283</v>
      </c>
      <c r="J23774">
        <v>20230515</v>
      </c>
      <c r="K23774" t="s">
        <v>14770</v>
      </c>
      <c r="L23774">
        <v>0</v>
      </c>
      <c r="M23774">
        <v>91.81</v>
      </c>
    </row>
    <row r="23775" spans="1:15" x14ac:dyDescent="0.25">
      <c r="A23775" t="s">
        <v>14235</v>
      </c>
      <c r="B23775" t="s">
        <v>14236</v>
      </c>
      <c r="C23775">
        <v>1600012664</v>
      </c>
      <c r="D23775">
        <v>20231031</v>
      </c>
      <c r="E23775">
        <v>70600005</v>
      </c>
      <c r="F23775" t="s">
        <v>12295</v>
      </c>
      <c r="I23775" t="s">
        <v>14771</v>
      </c>
      <c r="J23775">
        <v>20231031</v>
      </c>
      <c r="K23775" t="s">
        <v>14772</v>
      </c>
      <c r="L23775">
        <v>0</v>
      </c>
      <c r="M23775">
        <v>2032.2</v>
      </c>
    </row>
    <row r="23776" spans="1:15" x14ac:dyDescent="0.25">
      <c r="A23776" t="s">
        <v>14235</v>
      </c>
      <c r="B23776" t="s">
        <v>14236</v>
      </c>
      <c r="C23776">
        <v>1600009101</v>
      </c>
      <c r="D23776">
        <v>20230831</v>
      </c>
      <c r="E23776">
        <v>41100000</v>
      </c>
      <c r="F23776" t="s">
        <v>81</v>
      </c>
      <c r="G23776" t="s">
        <v>8939</v>
      </c>
      <c r="H23776" t="s">
        <v>8940</v>
      </c>
      <c r="I23776" t="s">
        <v>11603</v>
      </c>
      <c r="J23776">
        <v>20230831</v>
      </c>
      <c r="K23776" t="s">
        <v>14773</v>
      </c>
      <c r="L23776">
        <v>144</v>
      </c>
      <c r="M23776">
        <v>0</v>
      </c>
      <c r="N23776" t="s">
        <v>34</v>
      </c>
      <c r="O23776">
        <v>20230919</v>
      </c>
    </row>
    <row r="23777" spans="1:15" x14ac:dyDescent="0.25">
      <c r="A23777" t="s">
        <v>14235</v>
      </c>
      <c r="B23777" t="s">
        <v>14236</v>
      </c>
      <c r="C23777">
        <v>1600002179</v>
      </c>
      <c r="D23777">
        <v>20230430</v>
      </c>
      <c r="E23777">
        <v>44571005</v>
      </c>
      <c r="F23777" t="s">
        <v>35</v>
      </c>
      <c r="I23777" t="s">
        <v>11415</v>
      </c>
      <c r="J23777">
        <v>20230430</v>
      </c>
      <c r="K23777" t="s">
        <v>14390</v>
      </c>
      <c r="L23777">
        <v>0</v>
      </c>
      <c r="M23777">
        <v>100</v>
      </c>
      <c r="N23777" t="s">
        <v>83</v>
      </c>
      <c r="O23777">
        <v>20230622</v>
      </c>
    </row>
    <row r="23778" spans="1:15" x14ac:dyDescent="0.25">
      <c r="A23778" t="s">
        <v>14235</v>
      </c>
      <c r="B23778" t="s">
        <v>14236</v>
      </c>
      <c r="C23778">
        <v>1600010606</v>
      </c>
      <c r="D23778">
        <v>20230930</v>
      </c>
      <c r="E23778">
        <v>70600005</v>
      </c>
      <c r="F23778" t="s">
        <v>12295</v>
      </c>
      <c r="I23778" t="s">
        <v>9495</v>
      </c>
      <c r="J23778">
        <v>20230930</v>
      </c>
      <c r="K23778" t="s">
        <v>14727</v>
      </c>
      <c r="L23778">
        <v>0</v>
      </c>
      <c r="M23778">
        <v>-1.1200000000000001</v>
      </c>
    </row>
    <row r="23779" spans="1:15" x14ac:dyDescent="0.25">
      <c r="A23779" t="s">
        <v>14235</v>
      </c>
      <c r="B23779" t="s">
        <v>14236</v>
      </c>
      <c r="C23779">
        <v>1600005750</v>
      </c>
      <c r="D23779">
        <v>20230630</v>
      </c>
      <c r="E23779">
        <v>70600001</v>
      </c>
      <c r="F23779" t="s">
        <v>11782</v>
      </c>
      <c r="I23779" t="s">
        <v>11685</v>
      </c>
      <c r="J23779">
        <v>20230630</v>
      </c>
      <c r="K23779" t="s">
        <v>14774</v>
      </c>
      <c r="L23779">
        <v>0</v>
      </c>
      <c r="M23779">
        <v>3169.51</v>
      </c>
    </row>
    <row r="23780" spans="1:15" x14ac:dyDescent="0.25">
      <c r="A23780" t="s">
        <v>14235</v>
      </c>
      <c r="B23780" t="s">
        <v>14236</v>
      </c>
      <c r="C23780">
        <v>1600004284</v>
      </c>
      <c r="D23780">
        <v>20230531</v>
      </c>
      <c r="E23780">
        <v>70600001</v>
      </c>
      <c r="F23780" t="s">
        <v>11782</v>
      </c>
      <c r="I23780" t="s">
        <v>13810</v>
      </c>
      <c r="J23780">
        <v>20230531</v>
      </c>
      <c r="K23780" t="s">
        <v>14334</v>
      </c>
      <c r="L23780">
        <v>0</v>
      </c>
      <c r="M23780">
        <v>5335.41</v>
      </c>
    </row>
    <row r="23781" spans="1:15" x14ac:dyDescent="0.25">
      <c r="A23781" t="s">
        <v>14235</v>
      </c>
      <c r="B23781" t="s">
        <v>14236</v>
      </c>
      <c r="C23781">
        <v>1600006306</v>
      </c>
      <c r="D23781">
        <v>20230715</v>
      </c>
      <c r="E23781">
        <v>44571005</v>
      </c>
      <c r="F23781" t="s">
        <v>35</v>
      </c>
      <c r="I23781" t="s">
        <v>12841</v>
      </c>
      <c r="J23781">
        <v>20230715</v>
      </c>
      <c r="K23781" t="s">
        <v>14775</v>
      </c>
      <c r="L23781">
        <v>0</v>
      </c>
      <c r="M23781">
        <v>265.27999999999997</v>
      </c>
      <c r="N23781" t="s">
        <v>80</v>
      </c>
      <c r="O23781">
        <v>20230921</v>
      </c>
    </row>
    <row r="23782" spans="1:15" x14ac:dyDescent="0.25">
      <c r="A23782" t="s">
        <v>14235</v>
      </c>
      <c r="B23782" t="s">
        <v>14236</v>
      </c>
      <c r="C23782">
        <v>1600006364</v>
      </c>
      <c r="D23782">
        <v>20230725</v>
      </c>
      <c r="E23782">
        <v>44571005</v>
      </c>
      <c r="F23782" t="s">
        <v>35</v>
      </c>
      <c r="I23782" t="s">
        <v>11458</v>
      </c>
      <c r="J23782">
        <v>20230725</v>
      </c>
      <c r="K23782" t="s">
        <v>14776</v>
      </c>
      <c r="L23782">
        <v>0</v>
      </c>
      <c r="M23782">
        <v>594</v>
      </c>
      <c r="N23782" t="s">
        <v>80</v>
      </c>
      <c r="O23782">
        <v>20230921</v>
      </c>
    </row>
    <row r="23783" spans="1:15" x14ac:dyDescent="0.25">
      <c r="A23783" t="s">
        <v>14235</v>
      </c>
      <c r="B23783" t="s">
        <v>14236</v>
      </c>
      <c r="C23783">
        <v>1600006323</v>
      </c>
      <c r="D23783">
        <v>20230725</v>
      </c>
      <c r="E23783">
        <v>70600001</v>
      </c>
      <c r="F23783" t="s">
        <v>11782</v>
      </c>
      <c r="I23783" t="s">
        <v>14173</v>
      </c>
      <c r="J23783">
        <v>20230725</v>
      </c>
      <c r="K23783" t="s">
        <v>14777</v>
      </c>
      <c r="L23783">
        <v>0</v>
      </c>
      <c r="M23783">
        <v>1660</v>
      </c>
    </row>
    <row r="23784" spans="1:15" x14ac:dyDescent="0.25">
      <c r="A23784" t="s">
        <v>14235</v>
      </c>
      <c r="B23784" t="s">
        <v>14236</v>
      </c>
      <c r="C23784">
        <v>1600012567</v>
      </c>
      <c r="D23784">
        <v>20231031</v>
      </c>
      <c r="E23784">
        <v>70600001</v>
      </c>
      <c r="F23784" t="s">
        <v>11782</v>
      </c>
      <c r="I23784" t="s">
        <v>14778</v>
      </c>
      <c r="J23784">
        <v>20231031</v>
      </c>
      <c r="K23784" t="s">
        <v>14779</v>
      </c>
      <c r="L23784">
        <v>0</v>
      </c>
      <c r="M23784">
        <v>28938.799999999999</v>
      </c>
    </row>
    <row r="23785" spans="1:15" x14ac:dyDescent="0.25">
      <c r="A23785" t="s">
        <v>14235</v>
      </c>
      <c r="B23785" t="s">
        <v>14236</v>
      </c>
      <c r="C23785">
        <v>1600005683</v>
      </c>
      <c r="D23785">
        <v>20230630</v>
      </c>
      <c r="E23785">
        <v>41100000</v>
      </c>
      <c r="F23785" t="s">
        <v>81</v>
      </c>
      <c r="G23785" t="s">
        <v>8063</v>
      </c>
      <c r="H23785" t="s">
        <v>8064</v>
      </c>
      <c r="I23785" t="s">
        <v>10162</v>
      </c>
      <c r="J23785">
        <v>20230630</v>
      </c>
      <c r="K23785" t="s">
        <v>14780</v>
      </c>
      <c r="L23785">
        <v>912</v>
      </c>
      <c r="M23785">
        <v>0</v>
      </c>
      <c r="N23785" t="s">
        <v>34</v>
      </c>
      <c r="O23785">
        <v>20230712</v>
      </c>
    </row>
    <row r="23786" spans="1:15" x14ac:dyDescent="0.25">
      <c r="A23786" t="s">
        <v>14235</v>
      </c>
      <c r="B23786" t="s">
        <v>14236</v>
      </c>
      <c r="C23786">
        <v>1600004274</v>
      </c>
      <c r="D23786">
        <v>20230531</v>
      </c>
      <c r="E23786">
        <v>41100000</v>
      </c>
      <c r="F23786" t="s">
        <v>81</v>
      </c>
      <c r="G23786" t="s">
        <v>9268</v>
      </c>
      <c r="H23786" t="s">
        <v>9269</v>
      </c>
      <c r="I23786" t="s">
        <v>11536</v>
      </c>
      <c r="J23786">
        <v>20230531</v>
      </c>
      <c r="K23786" t="s">
        <v>14781</v>
      </c>
      <c r="L23786">
        <v>7949.28</v>
      </c>
      <c r="M23786">
        <v>0</v>
      </c>
      <c r="N23786" t="s">
        <v>80</v>
      </c>
      <c r="O23786">
        <v>20230621</v>
      </c>
    </row>
    <row r="23787" spans="1:15" x14ac:dyDescent="0.25">
      <c r="A23787" t="s">
        <v>14235</v>
      </c>
      <c r="B23787" t="s">
        <v>14236</v>
      </c>
      <c r="C23787">
        <v>1600012417</v>
      </c>
      <c r="D23787">
        <v>20231019</v>
      </c>
      <c r="E23787">
        <v>70600001</v>
      </c>
      <c r="F23787" t="s">
        <v>11782</v>
      </c>
      <c r="I23787" t="s">
        <v>14782</v>
      </c>
      <c r="J23787">
        <v>20231019</v>
      </c>
      <c r="K23787" t="s">
        <v>14783</v>
      </c>
      <c r="L23787">
        <v>0</v>
      </c>
      <c r="M23787">
        <v>360</v>
      </c>
    </row>
    <row r="23788" spans="1:15" x14ac:dyDescent="0.25">
      <c r="A23788" t="s">
        <v>14235</v>
      </c>
      <c r="B23788" t="s">
        <v>14236</v>
      </c>
      <c r="C23788">
        <v>1600004256</v>
      </c>
      <c r="D23788">
        <v>20230531</v>
      </c>
      <c r="E23788">
        <v>44571005</v>
      </c>
      <c r="F23788" t="s">
        <v>35</v>
      </c>
      <c r="I23788" t="s">
        <v>2068</v>
      </c>
      <c r="J23788">
        <v>20230531</v>
      </c>
      <c r="K23788" t="s">
        <v>2069</v>
      </c>
      <c r="L23788">
        <v>0</v>
      </c>
      <c r="M23788">
        <v>64</v>
      </c>
      <c r="N23788" t="s">
        <v>37</v>
      </c>
      <c r="O23788">
        <v>20230718</v>
      </c>
    </row>
    <row r="23789" spans="1:15" x14ac:dyDescent="0.25">
      <c r="A23789" t="s">
        <v>14235</v>
      </c>
      <c r="B23789" t="s">
        <v>14236</v>
      </c>
      <c r="C23789">
        <v>1600007693</v>
      </c>
      <c r="D23789">
        <v>20230731</v>
      </c>
      <c r="E23789">
        <v>70830000</v>
      </c>
      <c r="F23789" t="s">
        <v>14255</v>
      </c>
      <c r="I23789" t="s">
        <v>14700</v>
      </c>
      <c r="J23789">
        <v>20230731</v>
      </c>
      <c r="K23789" t="s">
        <v>14701</v>
      </c>
      <c r="L23789">
        <v>0</v>
      </c>
      <c r="M23789">
        <v>1844</v>
      </c>
    </row>
    <row r="23790" spans="1:15" x14ac:dyDescent="0.25">
      <c r="A23790" t="s">
        <v>14235</v>
      </c>
      <c r="B23790" t="s">
        <v>14236</v>
      </c>
      <c r="C23790">
        <v>1600007438</v>
      </c>
      <c r="D23790">
        <v>20230731</v>
      </c>
      <c r="E23790">
        <v>70600005</v>
      </c>
      <c r="F23790" t="s">
        <v>12295</v>
      </c>
      <c r="I23790" t="s">
        <v>9385</v>
      </c>
      <c r="J23790">
        <v>20230731</v>
      </c>
      <c r="K23790" t="s">
        <v>14784</v>
      </c>
      <c r="L23790">
        <v>0</v>
      </c>
      <c r="M23790">
        <v>230.57</v>
      </c>
    </row>
    <row r="23791" spans="1:15" x14ac:dyDescent="0.25">
      <c r="A23791" t="s">
        <v>14235</v>
      </c>
      <c r="B23791" t="s">
        <v>14236</v>
      </c>
      <c r="C23791">
        <v>1600001849</v>
      </c>
      <c r="D23791">
        <v>20230430</v>
      </c>
      <c r="E23791">
        <v>70600005</v>
      </c>
      <c r="F23791" t="s">
        <v>12295</v>
      </c>
      <c r="I23791" t="s">
        <v>13903</v>
      </c>
      <c r="J23791">
        <v>20230430</v>
      </c>
      <c r="K23791" t="s">
        <v>14576</v>
      </c>
      <c r="L23791">
        <v>0</v>
      </c>
      <c r="M23791">
        <v>2668.71</v>
      </c>
    </row>
    <row r="23792" spans="1:15" x14ac:dyDescent="0.25">
      <c r="A23792" t="s">
        <v>14235</v>
      </c>
      <c r="B23792" t="s">
        <v>14236</v>
      </c>
      <c r="C23792">
        <v>1600002003</v>
      </c>
      <c r="D23792">
        <v>20230430</v>
      </c>
      <c r="E23792">
        <v>41100000</v>
      </c>
      <c r="F23792" t="s">
        <v>81</v>
      </c>
      <c r="G23792" t="s">
        <v>9692</v>
      </c>
      <c r="H23792" t="s">
        <v>9693</v>
      </c>
      <c r="I23792" t="s">
        <v>13414</v>
      </c>
      <c r="J23792">
        <v>20230430</v>
      </c>
      <c r="K23792" t="s">
        <v>14785</v>
      </c>
      <c r="L23792">
        <v>2595.71</v>
      </c>
      <c r="M23792">
        <v>0</v>
      </c>
      <c r="N23792" t="s">
        <v>83</v>
      </c>
      <c r="O23792">
        <v>20230511</v>
      </c>
    </row>
    <row r="23793" spans="1:15" x14ac:dyDescent="0.25">
      <c r="A23793" t="s">
        <v>14235</v>
      </c>
      <c r="B23793" t="s">
        <v>14236</v>
      </c>
      <c r="C23793">
        <v>1600010709</v>
      </c>
      <c r="D23793">
        <v>20230930</v>
      </c>
      <c r="E23793">
        <v>44571005</v>
      </c>
      <c r="F23793" t="s">
        <v>35</v>
      </c>
      <c r="I23793" t="s">
        <v>11490</v>
      </c>
      <c r="J23793">
        <v>20230930</v>
      </c>
      <c r="K23793" t="s">
        <v>14349</v>
      </c>
      <c r="L23793">
        <v>0</v>
      </c>
      <c r="M23793">
        <v>86</v>
      </c>
      <c r="N23793" t="s">
        <v>34</v>
      </c>
      <c r="O23793">
        <v>20231124</v>
      </c>
    </row>
    <row r="23794" spans="1:15" x14ac:dyDescent="0.25">
      <c r="A23794" t="s">
        <v>14235</v>
      </c>
      <c r="B23794" t="s">
        <v>14236</v>
      </c>
      <c r="C23794">
        <v>1600012432</v>
      </c>
      <c r="D23794">
        <v>20231025</v>
      </c>
      <c r="E23794">
        <v>41100000</v>
      </c>
      <c r="F23794" t="s">
        <v>81</v>
      </c>
      <c r="G23794" t="s">
        <v>668</v>
      </c>
      <c r="H23794" t="s">
        <v>669</v>
      </c>
      <c r="I23794" t="s">
        <v>14786</v>
      </c>
      <c r="J23794">
        <v>20231025</v>
      </c>
      <c r="K23794" t="s">
        <v>14787</v>
      </c>
      <c r="L23794">
        <v>582</v>
      </c>
      <c r="M23794">
        <v>0</v>
      </c>
      <c r="N23794" t="s">
        <v>1978</v>
      </c>
      <c r="O23794">
        <v>20231130</v>
      </c>
    </row>
    <row r="23795" spans="1:15" x14ac:dyDescent="0.25">
      <c r="A23795" t="s">
        <v>14235</v>
      </c>
      <c r="B23795" t="s">
        <v>14236</v>
      </c>
      <c r="C23795">
        <v>1600008990</v>
      </c>
      <c r="D23795">
        <v>20230831</v>
      </c>
      <c r="E23795">
        <v>44571005</v>
      </c>
      <c r="F23795" t="s">
        <v>35</v>
      </c>
      <c r="I23795" t="s">
        <v>13713</v>
      </c>
      <c r="J23795">
        <v>20230831</v>
      </c>
      <c r="K23795" t="s">
        <v>14450</v>
      </c>
      <c r="L23795">
        <v>0</v>
      </c>
      <c r="M23795">
        <v>591.26</v>
      </c>
      <c r="N23795" t="s">
        <v>117</v>
      </c>
      <c r="O23795">
        <v>20231024</v>
      </c>
    </row>
    <row r="23796" spans="1:15" x14ac:dyDescent="0.25">
      <c r="A23796" t="s">
        <v>14235</v>
      </c>
      <c r="B23796" t="s">
        <v>14236</v>
      </c>
      <c r="C23796">
        <v>1600001852</v>
      </c>
      <c r="D23796">
        <v>20230430</v>
      </c>
      <c r="E23796">
        <v>70600099</v>
      </c>
      <c r="F23796" t="s">
        <v>14249</v>
      </c>
      <c r="I23796" t="s">
        <v>14223</v>
      </c>
      <c r="J23796">
        <v>20230430</v>
      </c>
      <c r="K23796" t="s">
        <v>14576</v>
      </c>
      <c r="L23796">
        <v>0</v>
      </c>
      <c r="M23796">
        <v>146.69999999999999</v>
      </c>
    </row>
    <row r="23797" spans="1:15" x14ac:dyDescent="0.25">
      <c r="A23797" t="s">
        <v>14235</v>
      </c>
      <c r="B23797" t="s">
        <v>14236</v>
      </c>
      <c r="C23797">
        <v>1600005595</v>
      </c>
      <c r="D23797">
        <v>20230630</v>
      </c>
      <c r="E23797">
        <v>41100000</v>
      </c>
      <c r="F23797" t="s">
        <v>81</v>
      </c>
      <c r="G23797" t="s">
        <v>8722</v>
      </c>
      <c r="H23797" t="s">
        <v>8723</v>
      </c>
      <c r="I23797" t="s">
        <v>13109</v>
      </c>
      <c r="J23797">
        <v>20230630</v>
      </c>
      <c r="K23797" t="s">
        <v>14526</v>
      </c>
      <c r="L23797">
        <v>3776.78</v>
      </c>
      <c r="M23797">
        <v>0</v>
      </c>
      <c r="N23797" t="s">
        <v>80</v>
      </c>
      <c r="O23797">
        <v>20230712</v>
      </c>
    </row>
    <row r="23798" spans="1:15" x14ac:dyDescent="0.25">
      <c r="A23798" t="s">
        <v>14235</v>
      </c>
      <c r="B23798" t="s">
        <v>14236</v>
      </c>
      <c r="C23798">
        <v>1600004254</v>
      </c>
      <c r="D23798">
        <v>20230531</v>
      </c>
      <c r="E23798">
        <v>70600001</v>
      </c>
      <c r="F23798" t="s">
        <v>11782</v>
      </c>
      <c r="I23798" t="s">
        <v>14228</v>
      </c>
      <c r="J23798">
        <v>20230531</v>
      </c>
      <c r="K23798" t="s">
        <v>14708</v>
      </c>
      <c r="L23798">
        <v>0</v>
      </c>
      <c r="M23798">
        <v>275</v>
      </c>
    </row>
    <row r="23799" spans="1:15" x14ac:dyDescent="0.25">
      <c r="A23799" t="s">
        <v>14235</v>
      </c>
      <c r="B23799" t="s">
        <v>14236</v>
      </c>
      <c r="C23799">
        <v>1600005577</v>
      </c>
      <c r="D23799">
        <v>20230630</v>
      </c>
      <c r="E23799">
        <v>70600001</v>
      </c>
      <c r="F23799" t="s">
        <v>11782</v>
      </c>
      <c r="I23799" t="s">
        <v>9240</v>
      </c>
      <c r="J23799">
        <v>20230630</v>
      </c>
      <c r="K23799" t="s">
        <v>14276</v>
      </c>
      <c r="L23799">
        <v>0</v>
      </c>
      <c r="M23799">
        <v>16732.099999999999</v>
      </c>
    </row>
    <row r="23800" spans="1:15" x14ac:dyDescent="0.25">
      <c r="A23800" t="s">
        <v>14235</v>
      </c>
      <c r="B23800" t="s">
        <v>14236</v>
      </c>
      <c r="C23800">
        <v>1600010485</v>
      </c>
      <c r="D23800">
        <v>20230926</v>
      </c>
      <c r="E23800">
        <v>44571005</v>
      </c>
      <c r="F23800" t="s">
        <v>35</v>
      </c>
      <c r="I23800" t="s">
        <v>9762</v>
      </c>
      <c r="J23800">
        <v>20230926</v>
      </c>
      <c r="K23800" t="s">
        <v>14645</v>
      </c>
      <c r="L23800">
        <v>0</v>
      </c>
      <c r="M23800">
        <v>1223.53</v>
      </c>
      <c r="N23800" t="s">
        <v>34</v>
      </c>
      <c r="O23800">
        <v>20231124</v>
      </c>
    </row>
    <row r="23801" spans="1:15" x14ac:dyDescent="0.25">
      <c r="A23801" t="s">
        <v>14235</v>
      </c>
      <c r="B23801" t="s">
        <v>14236</v>
      </c>
      <c r="C23801">
        <v>1600001815</v>
      </c>
      <c r="D23801">
        <v>20230430</v>
      </c>
      <c r="E23801">
        <v>41100000</v>
      </c>
      <c r="F23801" t="s">
        <v>81</v>
      </c>
      <c r="G23801" t="s">
        <v>9208</v>
      </c>
      <c r="H23801" t="s">
        <v>9209</v>
      </c>
      <c r="I23801" t="s">
        <v>10148</v>
      </c>
      <c r="J23801">
        <v>20230430</v>
      </c>
      <c r="K23801" t="s">
        <v>14390</v>
      </c>
      <c r="L23801">
        <v>7293.19</v>
      </c>
      <c r="M23801">
        <v>0</v>
      </c>
      <c r="N23801" t="s">
        <v>37</v>
      </c>
      <c r="O23801">
        <v>20230511</v>
      </c>
    </row>
    <row r="23802" spans="1:15" x14ac:dyDescent="0.25">
      <c r="A23802" t="s">
        <v>14235</v>
      </c>
      <c r="B23802" t="s">
        <v>14236</v>
      </c>
      <c r="C23802">
        <v>1600004234</v>
      </c>
      <c r="D23802">
        <v>20230531</v>
      </c>
      <c r="E23802">
        <v>44571005</v>
      </c>
      <c r="F23802" t="s">
        <v>35</v>
      </c>
      <c r="I23802" t="s">
        <v>14073</v>
      </c>
      <c r="J23802">
        <v>20230531</v>
      </c>
      <c r="K23802" t="s">
        <v>14788</v>
      </c>
      <c r="L23802">
        <v>0</v>
      </c>
      <c r="M23802">
        <v>2020.39</v>
      </c>
      <c r="N23802" t="s">
        <v>37</v>
      </c>
      <c r="O23802">
        <v>20230718</v>
      </c>
    </row>
    <row r="23803" spans="1:15" x14ac:dyDescent="0.25">
      <c r="A23803" t="s">
        <v>14235</v>
      </c>
      <c r="B23803" t="s">
        <v>14236</v>
      </c>
      <c r="C23803">
        <v>1600004179</v>
      </c>
      <c r="D23803">
        <v>20230531</v>
      </c>
      <c r="E23803">
        <v>41100000</v>
      </c>
      <c r="F23803" t="s">
        <v>81</v>
      </c>
      <c r="G23803" t="s">
        <v>8968</v>
      </c>
      <c r="H23803" t="s">
        <v>8969</v>
      </c>
      <c r="I23803" t="s">
        <v>11150</v>
      </c>
      <c r="J23803">
        <v>20230531</v>
      </c>
      <c r="K23803" t="s">
        <v>14656</v>
      </c>
      <c r="L23803">
        <v>4474.4399999999996</v>
      </c>
      <c r="M23803">
        <v>0</v>
      </c>
      <c r="N23803" t="s">
        <v>80</v>
      </c>
      <c r="O23803">
        <v>20230621</v>
      </c>
    </row>
    <row r="23804" spans="1:15" x14ac:dyDescent="0.25">
      <c r="A23804" t="s">
        <v>14235</v>
      </c>
      <c r="B23804" t="s">
        <v>14236</v>
      </c>
      <c r="C23804">
        <v>1600006315</v>
      </c>
      <c r="D23804">
        <v>20230715</v>
      </c>
      <c r="E23804">
        <v>41100000</v>
      </c>
      <c r="F23804" t="s">
        <v>81</v>
      </c>
      <c r="G23804" t="s">
        <v>8968</v>
      </c>
      <c r="H23804" t="s">
        <v>8969</v>
      </c>
      <c r="I23804" t="s">
        <v>11347</v>
      </c>
      <c r="J23804">
        <v>20230715</v>
      </c>
      <c r="K23804" t="s">
        <v>14376</v>
      </c>
      <c r="L23804">
        <v>2645.68</v>
      </c>
      <c r="M23804">
        <v>0</v>
      </c>
      <c r="N23804" t="s">
        <v>34</v>
      </c>
      <c r="O23804">
        <v>20230727</v>
      </c>
    </row>
    <row r="23805" spans="1:15" x14ac:dyDescent="0.25">
      <c r="A23805" t="s">
        <v>14235</v>
      </c>
      <c r="B23805" t="s">
        <v>14236</v>
      </c>
      <c r="C23805">
        <v>1600005565</v>
      </c>
      <c r="D23805">
        <v>20230630</v>
      </c>
      <c r="E23805">
        <v>70600005</v>
      </c>
      <c r="F23805" t="s">
        <v>12295</v>
      </c>
      <c r="I23805" t="s">
        <v>12830</v>
      </c>
      <c r="J23805">
        <v>20230630</v>
      </c>
      <c r="K23805" t="s">
        <v>14738</v>
      </c>
      <c r="L23805">
        <v>0</v>
      </c>
      <c r="M23805">
        <v>1356.15</v>
      </c>
    </row>
    <row r="23806" spans="1:15" x14ac:dyDescent="0.25">
      <c r="A23806" t="s">
        <v>14235</v>
      </c>
      <c r="B23806" t="s">
        <v>14236</v>
      </c>
      <c r="C23806">
        <v>1600009155</v>
      </c>
      <c r="D23806">
        <v>20230831</v>
      </c>
      <c r="E23806">
        <v>41100000</v>
      </c>
      <c r="F23806" t="s">
        <v>81</v>
      </c>
      <c r="G23806" t="s">
        <v>545</v>
      </c>
      <c r="H23806" t="s">
        <v>546</v>
      </c>
      <c r="I23806" t="s">
        <v>1821</v>
      </c>
      <c r="J23806">
        <v>20230831</v>
      </c>
      <c r="K23806" t="s">
        <v>1822</v>
      </c>
      <c r="L23806">
        <v>1524</v>
      </c>
      <c r="M23806">
        <v>0</v>
      </c>
      <c r="N23806" t="s">
        <v>136</v>
      </c>
      <c r="O23806">
        <v>20231003</v>
      </c>
    </row>
    <row r="23807" spans="1:15" x14ac:dyDescent="0.25">
      <c r="A23807" t="s">
        <v>14235</v>
      </c>
      <c r="B23807" t="s">
        <v>14236</v>
      </c>
      <c r="C23807">
        <v>1600006250</v>
      </c>
      <c r="D23807">
        <v>20230715</v>
      </c>
      <c r="E23807">
        <v>70600005</v>
      </c>
      <c r="F23807" t="s">
        <v>12295</v>
      </c>
      <c r="I23807" t="s">
        <v>9456</v>
      </c>
      <c r="J23807">
        <v>20230715</v>
      </c>
      <c r="K23807" t="s">
        <v>14262</v>
      </c>
      <c r="L23807">
        <v>0</v>
      </c>
      <c r="M23807">
        <v>0.42</v>
      </c>
    </row>
    <row r="23808" spans="1:15" x14ac:dyDescent="0.25">
      <c r="A23808" t="s">
        <v>14235</v>
      </c>
      <c r="B23808" t="s">
        <v>14236</v>
      </c>
      <c r="C23808">
        <v>1600000949</v>
      </c>
      <c r="D23808">
        <v>20230427</v>
      </c>
      <c r="E23808">
        <v>41100000</v>
      </c>
      <c r="F23808" t="s">
        <v>81</v>
      </c>
      <c r="G23808" t="s">
        <v>338</v>
      </c>
      <c r="H23808" t="s">
        <v>339</v>
      </c>
      <c r="I23808" t="s">
        <v>3746</v>
      </c>
      <c r="J23808">
        <v>20230427</v>
      </c>
      <c r="K23808" t="s">
        <v>3747</v>
      </c>
      <c r="L23808">
        <v>600</v>
      </c>
      <c r="M23808">
        <v>0</v>
      </c>
      <c r="N23808" t="s">
        <v>37</v>
      </c>
      <c r="O23808">
        <v>20230605</v>
      </c>
    </row>
    <row r="23809" spans="1:15" x14ac:dyDescent="0.25">
      <c r="A23809" t="s">
        <v>14235</v>
      </c>
      <c r="B23809" t="s">
        <v>14236</v>
      </c>
      <c r="C23809">
        <v>1600001907</v>
      </c>
      <c r="D23809">
        <v>20230430</v>
      </c>
      <c r="E23809">
        <v>41100000</v>
      </c>
      <c r="F23809" t="s">
        <v>81</v>
      </c>
      <c r="G23809" t="s">
        <v>5956</v>
      </c>
      <c r="H23809" t="s">
        <v>5957</v>
      </c>
      <c r="I23809" t="s">
        <v>5018</v>
      </c>
      <c r="J23809">
        <v>20230430</v>
      </c>
      <c r="K23809" t="s">
        <v>5019</v>
      </c>
      <c r="L23809">
        <v>480</v>
      </c>
      <c r="M23809">
        <v>0</v>
      </c>
      <c r="N23809" t="s">
        <v>54</v>
      </c>
      <c r="O23809">
        <v>20230519</v>
      </c>
    </row>
    <row r="23810" spans="1:15" x14ac:dyDescent="0.25">
      <c r="A23810" t="s">
        <v>14235</v>
      </c>
      <c r="B23810" t="s">
        <v>14236</v>
      </c>
      <c r="C23810">
        <v>1600012407</v>
      </c>
      <c r="D23810">
        <v>20231019</v>
      </c>
      <c r="E23810">
        <v>70600001</v>
      </c>
      <c r="F23810" t="s">
        <v>11782</v>
      </c>
      <c r="I23810" t="s">
        <v>14789</v>
      </c>
      <c r="J23810">
        <v>20231019</v>
      </c>
      <c r="K23810" t="s">
        <v>14790</v>
      </c>
      <c r="L23810">
        <v>0</v>
      </c>
      <c r="M23810">
        <v>600</v>
      </c>
    </row>
    <row r="23811" spans="1:15" x14ac:dyDescent="0.25">
      <c r="A23811" t="s">
        <v>14235</v>
      </c>
      <c r="B23811" t="s">
        <v>14236</v>
      </c>
      <c r="C23811">
        <v>1600009202</v>
      </c>
      <c r="D23811">
        <v>20230915</v>
      </c>
      <c r="E23811">
        <v>44571005</v>
      </c>
      <c r="F23811" t="s">
        <v>35</v>
      </c>
      <c r="I23811" t="s">
        <v>12582</v>
      </c>
      <c r="J23811">
        <v>20230915</v>
      </c>
      <c r="K23811" t="s">
        <v>14791</v>
      </c>
      <c r="L23811">
        <v>0</v>
      </c>
      <c r="M23811">
        <v>57</v>
      </c>
      <c r="N23811" t="s">
        <v>34</v>
      </c>
      <c r="O23811">
        <v>20231124</v>
      </c>
    </row>
    <row r="23812" spans="1:15" x14ac:dyDescent="0.25">
      <c r="A23812" t="s">
        <v>14235</v>
      </c>
      <c r="B23812" t="s">
        <v>14236</v>
      </c>
      <c r="C23812">
        <v>1600012670</v>
      </c>
      <c r="D23812">
        <v>20231031</v>
      </c>
      <c r="E23812">
        <v>70600001</v>
      </c>
      <c r="F23812" t="s">
        <v>11782</v>
      </c>
      <c r="I23812" t="s">
        <v>14792</v>
      </c>
      <c r="J23812">
        <v>20231031</v>
      </c>
      <c r="K23812" t="s">
        <v>14793</v>
      </c>
      <c r="L23812">
        <v>0</v>
      </c>
      <c r="M23812">
        <v>1858.76</v>
      </c>
    </row>
    <row r="23813" spans="1:15" x14ac:dyDescent="0.25">
      <c r="A23813" t="s">
        <v>14235</v>
      </c>
      <c r="B23813" t="s">
        <v>14236</v>
      </c>
      <c r="C23813">
        <v>1600002224</v>
      </c>
      <c r="D23813">
        <v>20230515</v>
      </c>
      <c r="E23813">
        <v>70600001</v>
      </c>
      <c r="F23813" t="s">
        <v>11782</v>
      </c>
      <c r="I23813" t="s">
        <v>12607</v>
      </c>
      <c r="J23813">
        <v>20230515</v>
      </c>
      <c r="K23813" t="s">
        <v>14794</v>
      </c>
      <c r="L23813">
        <v>0</v>
      </c>
      <c r="M23813">
        <v>300</v>
      </c>
    </row>
    <row r="23814" spans="1:15" x14ac:dyDescent="0.25">
      <c r="A23814" t="s">
        <v>14235</v>
      </c>
      <c r="B23814" t="s">
        <v>14236</v>
      </c>
      <c r="C23814">
        <v>1600006233</v>
      </c>
      <c r="D23814">
        <v>20230715</v>
      </c>
      <c r="E23814">
        <v>44571005</v>
      </c>
      <c r="F23814" t="s">
        <v>35</v>
      </c>
      <c r="I23814" t="s">
        <v>11304</v>
      </c>
      <c r="J23814">
        <v>20230715</v>
      </c>
      <c r="K23814" t="s">
        <v>14795</v>
      </c>
      <c r="L23814">
        <v>0</v>
      </c>
      <c r="M23814">
        <v>97.75</v>
      </c>
      <c r="N23814" t="s">
        <v>80</v>
      </c>
      <c r="O23814">
        <v>20230921</v>
      </c>
    </row>
    <row r="23815" spans="1:15" x14ac:dyDescent="0.25">
      <c r="A23815" t="s">
        <v>14235</v>
      </c>
      <c r="B23815" t="s">
        <v>14236</v>
      </c>
      <c r="C23815">
        <v>1600004407</v>
      </c>
      <c r="D23815">
        <v>20230615</v>
      </c>
      <c r="E23815">
        <v>44571005</v>
      </c>
      <c r="F23815" t="s">
        <v>35</v>
      </c>
      <c r="I23815" t="s">
        <v>11469</v>
      </c>
      <c r="J23815">
        <v>20230615</v>
      </c>
      <c r="K23815" t="s">
        <v>14796</v>
      </c>
      <c r="L23815">
        <v>0</v>
      </c>
      <c r="M23815">
        <v>62</v>
      </c>
      <c r="N23815" t="s">
        <v>80</v>
      </c>
      <c r="O23815">
        <v>20230921</v>
      </c>
    </row>
    <row r="23816" spans="1:15" x14ac:dyDescent="0.25">
      <c r="A23816" t="s">
        <v>14235</v>
      </c>
      <c r="B23816" t="s">
        <v>14236</v>
      </c>
      <c r="C23816">
        <v>1600005504</v>
      </c>
      <c r="D23816">
        <v>20230630</v>
      </c>
      <c r="E23816">
        <v>41100000</v>
      </c>
      <c r="F23816" t="s">
        <v>81</v>
      </c>
      <c r="G23816" t="s">
        <v>9986</v>
      </c>
      <c r="H23816" t="s">
        <v>9987</v>
      </c>
      <c r="I23816" t="s">
        <v>11313</v>
      </c>
      <c r="J23816">
        <v>20230630</v>
      </c>
      <c r="K23816" t="s">
        <v>14797</v>
      </c>
      <c r="L23816">
        <v>1185.5999999999999</v>
      </c>
      <c r="M23816">
        <v>0</v>
      </c>
      <c r="N23816" t="s">
        <v>80</v>
      </c>
      <c r="O23816">
        <v>20230712</v>
      </c>
    </row>
    <row r="23817" spans="1:15" x14ac:dyDescent="0.25">
      <c r="A23817" t="s">
        <v>14235</v>
      </c>
      <c r="B23817" t="s">
        <v>14236</v>
      </c>
      <c r="C23817">
        <v>1600010623</v>
      </c>
      <c r="D23817">
        <v>20230930</v>
      </c>
      <c r="E23817">
        <v>70600001</v>
      </c>
      <c r="F23817" t="s">
        <v>11782</v>
      </c>
      <c r="I23817" t="s">
        <v>10329</v>
      </c>
      <c r="J23817">
        <v>20230930</v>
      </c>
      <c r="K23817" t="s">
        <v>14798</v>
      </c>
      <c r="L23817">
        <v>0</v>
      </c>
      <c r="M23817">
        <v>673</v>
      </c>
    </row>
    <row r="23818" spans="1:15" x14ac:dyDescent="0.25">
      <c r="A23818" t="s">
        <v>14235</v>
      </c>
      <c r="B23818" t="s">
        <v>14236</v>
      </c>
      <c r="C23818">
        <v>1600005646</v>
      </c>
      <c r="D23818">
        <v>20230630</v>
      </c>
      <c r="E23818">
        <v>70600001</v>
      </c>
      <c r="F23818" t="s">
        <v>11782</v>
      </c>
      <c r="I23818" t="s">
        <v>10439</v>
      </c>
      <c r="J23818">
        <v>20230630</v>
      </c>
      <c r="K23818" t="s">
        <v>14799</v>
      </c>
      <c r="L23818">
        <v>0</v>
      </c>
      <c r="M23818">
        <v>5625</v>
      </c>
    </row>
    <row r="23819" spans="1:15" x14ac:dyDescent="0.25">
      <c r="A23819" t="s">
        <v>14235</v>
      </c>
      <c r="B23819" t="s">
        <v>14236</v>
      </c>
      <c r="C23819">
        <v>1600004337</v>
      </c>
      <c r="D23819">
        <v>20230531</v>
      </c>
      <c r="E23819">
        <v>41100000</v>
      </c>
      <c r="F23819" t="s">
        <v>81</v>
      </c>
      <c r="G23819" t="s">
        <v>8800</v>
      </c>
      <c r="H23819" t="s">
        <v>8801</v>
      </c>
      <c r="I23819" t="s">
        <v>12224</v>
      </c>
      <c r="J23819">
        <v>20230531</v>
      </c>
      <c r="K23819" t="s">
        <v>14800</v>
      </c>
      <c r="L23819">
        <v>1062</v>
      </c>
      <c r="M23819">
        <v>0</v>
      </c>
      <c r="N23819" t="s">
        <v>117</v>
      </c>
      <c r="O23819">
        <v>20230621</v>
      </c>
    </row>
    <row r="23820" spans="1:15" x14ac:dyDescent="0.25">
      <c r="A23820" t="s">
        <v>14235</v>
      </c>
      <c r="B23820" t="s">
        <v>14236</v>
      </c>
      <c r="C23820">
        <v>1600005330</v>
      </c>
      <c r="D23820">
        <v>20230630</v>
      </c>
      <c r="E23820">
        <v>79100000</v>
      </c>
      <c r="F23820" t="s">
        <v>10356</v>
      </c>
      <c r="I23820" t="s">
        <v>2743</v>
      </c>
      <c r="J23820">
        <v>20230630</v>
      </c>
      <c r="K23820" t="s">
        <v>257</v>
      </c>
      <c r="L23820">
        <v>0</v>
      </c>
      <c r="M23820">
        <v>300</v>
      </c>
    </row>
    <row r="23821" spans="1:15" x14ac:dyDescent="0.25">
      <c r="A23821" t="s">
        <v>14235</v>
      </c>
      <c r="B23821" t="s">
        <v>14236</v>
      </c>
      <c r="C23821">
        <v>1600010601</v>
      </c>
      <c r="D23821">
        <v>20230930</v>
      </c>
      <c r="E23821">
        <v>41100000</v>
      </c>
      <c r="F23821" t="s">
        <v>81</v>
      </c>
      <c r="G23821" t="s">
        <v>9163</v>
      </c>
      <c r="H23821" t="s">
        <v>9164</v>
      </c>
      <c r="I23821" t="s">
        <v>10738</v>
      </c>
      <c r="J23821">
        <v>20230930</v>
      </c>
      <c r="K23821" t="s">
        <v>14801</v>
      </c>
      <c r="L23821">
        <v>912</v>
      </c>
      <c r="M23821">
        <v>0</v>
      </c>
      <c r="N23821" t="s">
        <v>136</v>
      </c>
      <c r="O23821">
        <v>20231010</v>
      </c>
    </row>
    <row r="23822" spans="1:15" x14ac:dyDescent="0.25">
      <c r="A23822" t="s">
        <v>14235</v>
      </c>
      <c r="B23822" t="s">
        <v>14236</v>
      </c>
      <c r="C23822">
        <v>1600004298</v>
      </c>
      <c r="D23822">
        <v>20230531</v>
      </c>
      <c r="E23822">
        <v>70600001</v>
      </c>
      <c r="F23822" t="s">
        <v>11782</v>
      </c>
      <c r="I23822" t="s">
        <v>14802</v>
      </c>
      <c r="J23822">
        <v>20230531</v>
      </c>
      <c r="K23822" t="s">
        <v>14803</v>
      </c>
      <c r="L23822">
        <v>0</v>
      </c>
      <c r="M23822">
        <v>-39.83</v>
      </c>
    </row>
    <row r="23823" spans="1:15" x14ac:dyDescent="0.25">
      <c r="A23823" t="s">
        <v>14235</v>
      </c>
      <c r="B23823" t="s">
        <v>14236</v>
      </c>
      <c r="C23823">
        <v>1600010713</v>
      </c>
      <c r="D23823">
        <v>20230930</v>
      </c>
      <c r="E23823">
        <v>70600005</v>
      </c>
      <c r="F23823" t="s">
        <v>12295</v>
      </c>
      <c r="I23823" t="s">
        <v>11913</v>
      </c>
      <c r="J23823">
        <v>20230930</v>
      </c>
      <c r="K23823" t="s">
        <v>14635</v>
      </c>
      <c r="L23823">
        <v>0</v>
      </c>
      <c r="M23823">
        <v>56.25</v>
      </c>
    </row>
    <row r="23824" spans="1:15" x14ac:dyDescent="0.25">
      <c r="A23824" t="s">
        <v>14235</v>
      </c>
      <c r="B23824" t="s">
        <v>14236</v>
      </c>
      <c r="C23824">
        <v>1600010586</v>
      </c>
      <c r="D23824">
        <v>20230930</v>
      </c>
      <c r="E23824">
        <v>70600005</v>
      </c>
      <c r="F23824" t="s">
        <v>12295</v>
      </c>
      <c r="I23824" t="s">
        <v>10405</v>
      </c>
      <c r="J23824">
        <v>20230930</v>
      </c>
      <c r="K23824" t="s">
        <v>14637</v>
      </c>
      <c r="L23824">
        <v>0</v>
      </c>
      <c r="M23824">
        <v>3349.87</v>
      </c>
    </row>
    <row r="23825" spans="1:15" x14ac:dyDescent="0.25">
      <c r="A23825" t="s">
        <v>14235</v>
      </c>
      <c r="B23825" t="s">
        <v>14236</v>
      </c>
      <c r="C23825">
        <v>1600005541</v>
      </c>
      <c r="D23825">
        <v>20230630</v>
      </c>
      <c r="E23825">
        <v>41100000</v>
      </c>
      <c r="F23825" t="s">
        <v>81</v>
      </c>
      <c r="G23825" t="s">
        <v>2587</v>
      </c>
      <c r="H23825" t="s">
        <v>2588</v>
      </c>
      <c r="I23825" t="s">
        <v>2589</v>
      </c>
      <c r="J23825">
        <v>20230630</v>
      </c>
      <c r="K23825" t="s">
        <v>2590</v>
      </c>
      <c r="L23825">
        <v>756</v>
      </c>
      <c r="M23825">
        <v>0</v>
      </c>
      <c r="N23825" t="s">
        <v>54</v>
      </c>
      <c r="O23825">
        <v>20230727</v>
      </c>
    </row>
    <row r="23826" spans="1:15" x14ac:dyDescent="0.25">
      <c r="A23826" t="s">
        <v>14235</v>
      </c>
      <c r="B23826" t="s">
        <v>14236</v>
      </c>
      <c r="C23826">
        <v>1600007706</v>
      </c>
      <c r="D23826">
        <v>20230731</v>
      </c>
      <c r="E23826">
        <v>44571005</v>
      </c>
      <c r="F23826" t="s">
        <v>35</v>
      </c>
      <c r="I23826" t="s">
        <v>14804</v>
      </c>
      <c r="J23826">
        <v>20230731</v>
      </c>
      <c r="K23826" t="s">
        <v>14805</v>
      </c>
      <c r="L23826">
        <v>0</v>
      </c>
      <c r="M23826">
        <v>47.69</v>
      </c>
      <c r="N23826" t="s">
        <v>80</v>
      </c>
      <c r="O23826">
        <v>20230921</v>
      </c>
    </row>
    <row r="23827" spans="1:15" x14ac:dyDescent="0.25">
      <c r="A23827" t="s">
        <v>14235</v>
      </c>
      <c r="B23827" t="s">
        <v>14236</v>
      </c>
      <c r="C23827">
        <v>1600005557</v>
      </c>
      <c r="D23827">
        <v>20230630</v>
      </c>
      <c r="E23827">
        <v>70600001</v>
      </c>
      <c r="F23827" t="s">
        <v>11782</v>
      </c>
      <c r="I23827" t="s">
        <v>10995</v>
      </c>
      <c r="J23827">
        <v>20230630</v>
      </c>
      <c r="K23827" t="s">
        <v>14806</v>
      </c>
      <c r="L23827">
        <v>0</v>
      </c>
      <c r="M23827">
        <v>15775.32</v>
      </c>
    </row>
    <row r="23828" spans="1:15" x14ac:dyDescent="0.25">
      <c r="A23828" t="s">
        <v>14235</v>
      </c>
      <c r="B23828" t="s">
        <v>14236</v>
      </c>
      <c r="C23828">
        <v>1600005716</v>
      </c>
      <c r="D23828">
        <v>20230630</v>
      </c>
      <c r="E23828">
        <v>70600005</v>
      </c>
      <c r="F23828" t="s">
        <v>12295</v>
      </c>
      <c r="I23828" t="s">
        <v>13534</v>
      </c>
      <c r="J23828">
        <v>20230630</v>
      </c>
      <c r="K23828" t="s">
        <v>14807</v>
      </c>
      <c r="L23828">
        <v>0</v>
      </c>
      <c r="M23828">
        <v>2671.48</v>
      </c>
    </row>
    <row r="23829" spans="1:15" x14ac:dyDescent="0.25">
      <c r="A23829" t="s">
        <v>14235</v>
      </c>
      <c r="B23829" t="s">
        <v>14236</v>
      </c>
      <c r="C23829">
        <v>1600009068</v>
      </c>
      <c r="D23829">
        <v>20230831</v>
      </c>
      <c r="E23829">
        <v>44571005</v>
      </c>
      <c r="F23829" t="s">
        <v>35</v>
      </c>
      <c r="I23829" t="s">
        <v>2747</v>
      </c>
      <c r="J23829">
        <v>20230831</v>
      </c>
      <c r="K23829" t="s">
        <v>2748</v>
      </c>
      <c r="L23829">
        <v>0</v>
      </c>
      <c r="M23829">
        <v>244</v>
      </c>
      <c r="N23829" t="s">
        <v>34</v>
      </c>
      <c r="O23829">
        <v>20231124</v>
      </c>
    </row>
    <row r="23830" spans="1:15" x14ac:dyDescent="0.25">
      <c r="A23830" t="s">
        <v>14235</v>
      </c>
      <c r="B23830" t="s">
        <v>14236</v>
      </c>
      <c r="C23830">
        <v>1600012703</v>
      </c>
      <c r="D23830">
        <v>20231031</v>
      </c>
      <c r="E23830">
        <v>70600001</v>
      </c>
      <c r="F23830" t="s">
        <v>11782</v>
      </c>
      <c r="I23830" t="s">
        <v>14808</v>
      </c>
      <c r="J23830">
        <v>20231031</v>
      </c>
      <c r="K23830" t="s">
        <v>14809</v>
      </c>
      <c r="L23830">
        <v>0</v>
      </c>
      <c r="M23830">
        <v>13694.34</v>
      </c>
    </row>
    <row r="23831" spans="1:15" x14ac:dyDescent="0.25">
      <c r="A23831" t="s">
        <v>14235</v>
      </c>
      <c r="B23831" t="s">
        <v>14236</v>
      </c>
      <c r="C23831">
        <v>1600004198</v>
      </c>
      <c r="D23831">
        <v>20230531</v>
      </c>
      <c r="E23831">
        <v>70600005</v>
      </c>
      <c r="F23831" t="s">
        <v>12295</v>
      </c>
      <c r="I23831" t="s">
        <v>13690</v>
      </c>
      <c r="J23831">
        <v>20230531</v>
      </c>
      <c r="K23831" t="s">
        <v>14810</v>
      </c>
      <c r="L23831">
        <v>0</v>
      </c>
      <c r="M23831">
        <v>60.23</v>
      </c>
    </row>
    <row r="23832" spans="1:15" x14ac:dyDescent="0.25">
      <c r="A23832" t="s">
        <v>14235</v>
      </c>
      <c r="B23832" t="s">
        <v>14236</v>
      </c>
      <c r="C23832">
        <v>1600005654</v>
      </c>
      <c r="D23832">
        <v>20230630</v>
      </c>
      <c r="E23832">
        <v>70600001</v>
      </c>
      <c r="F23832" t="s">
        <v>11782</v>
      </c>
      <c r="I23832" t="s">
        <v>10695</v>
      </c>
      <c r="J23832">
        <v>20230630</v>
      </c>
      <c r="K23832" t="s">
        <v>14811</v>
      </c>
      <c r="L23832">
        <v>0</v>
      </c>
      <c r="M23832">
        <v>370</v>
      </c>
    </row>
    <row r="23833" spans="1:15" x14ac:dyDescent="0.25">
      <c r="A23833" t="s">
        <v>14235</v>
      </c>
      <c r="B23833" t="s">
        <v>14236</v>
      </c>
      <c r="C23833">
        <v>1600007421</v>
      </c>
      <c r="D23833">
        <v>20230731</v>
      </c>
      <c r="E23833">
        <v>70600001</v>
      </c>
      <c r="F23833" t="s">
        <v>11782</v>
      </c>
      <c r="I23833" t="s">
        <v>9476</v>
      </c>
      <c r="J23833">
        <v>20230731</v>
      </c>
      <c r="K23833" t="s">
        <v>14812</v>
      </c>
      <c r="L23833">
        <v>0</v>
      </c>
      <c r="M23833">
        <v>13000</v>
      </c>
    </row>
    <row r="23834" spans="1:15" x14ac:dyDescent="0.25">
      <c r="A23834" t="s">
        <v>14235</v>
      </c>
      <c r="B23834" t="s">
        <v>14236</v>
      </c>
      <c r="C23834">
        <v>1600004217</v>
      </c>
      <c r="D23834">
        <v>20230531</v>
      </c>
      <c r="E23834">
        <v>70600005</v>
      </c>
      <c r="F23834" t="s">
        <v>12295</v>
      </c>
      <c r="I23834" t="s">
        <v>13918</v>
      </c>
      <c r="J23834">
        <v>20230531</v>
      </c>
      <c r="K23834" t="s">
        <v>14364</v>
      </c>
      <c r="L23834">
        <v>0</v>
      </c>
      <c r="M23834">
        <v>1473.95</v>
      </c>
    </row>
    <row r="23835" spans="1:15" x14ac:dyDescent="0.25">
      <c r="A23835" t="s">
        <v>14235</v>
      </c>
      <c r="B23835" t="s">
        <v>14236</v>
      </c>
      <c r="C23835">
        <v>1600007554</v>
      </c>
      <c r="D23835">
        <v>20230731</v>
      </c>
      <c r="E23835">
        <v>41100000</v>
      </c>
      <c r="F23835" t="s">
        <v>81</v>
      </c>
      <c r="G23835" t="s">
        <v>9668</v>
      </c>
      <c r="H23835" t="s">
        <v>9669</v>
      </c>
      <c r="I23835" t="s">
        <v>13291</v>
      </c>
      <c r="J23835">
        <v>20230731</v>
      </c>
      <c r="K23835" t="s">
        <v>14813</v>
      </c>
      <c r="L23835">
        <v>2892</v>
      </c>
      <c r="M23835">
        <v>0</v>
      </c>
      <c r="N23835" t="s">
        <v>27</v>
      </c>
      <c r="O23835">
        <v>20230816</v>
      </c>
    </row>
    <row r="23836" spans="1:15" x14ac:dyDescent="0.25">
      <c r="A23836" t="s">
        <v>14235</v>
      </c>
      <c r="B23836" t="s">
        <v>14236</v>
      </c>
      <c r="C23836">
        <v>1600001825</v>
      </c>
      <c r="D23836">
        <v>20230430</v>
      </c>
      <c r="E23836">
        <v>70600005</v>
      </c>
      <c r="F23836" t="s">
        <v>12295</v>
      </c>
      <c r="I23836" t="s">
        <v>12243</v>
      </c>
      <c r="J23836">
        <v>20230430</v>
      </c>
      <c r="K23836" t="s">
        <v>14452</v>
      </c>
      <c r="L23836">
        <v>0</v>
      </c>
      <c r="M23836">
        <v>564.67999999999995</v>
      </c>
    </row>
    <row r="23837" spans="1:15" x14ac:dyDescent="0.25">
      <c r="A23837" t="s">
        <v>14235</v>
      </c>
      <c r="B23837" t="s">
        <v>14236</v>
      </c>
      <c r="C23837">
        <v>1600010765</v>
      </c>
      <c r="D23837">
        <v>20230930</v>
      </c>
      <c r="E23837">
        <v>44571005</v>
      </c>
      <c r="F23837" t="s">
        <v>35</v>
      </c>
      <c r="I23837" t="s">
        <v>14384</v>
      </c>
      <c r="J23837">
        <v>20230930</v>
      </c>
      <c r="K23837" t="s">
        <v>14385</v>
      </c>
      <c r="L23837">
        <v>0</v>
      </c>
      <c r="M23837">
        <v>477.8</v>
      </c>
      <c r="N23837" t="s">
        <v>34</v>
      </c>
      <c r="O23837">
        <v>20231124</v>
      </c>
    </row>
    <row r="23838" spans="1:15" x14ac:dyDescent="0.25">
      <c r="A23838" t="s">
        <v>14235</v>
      </c>
      <c r="B23838" t="s">
        <v>14236</v>
      </c>
      <c r="C23838">
        <v>1600000917</v>
      </c>
      <c r="D23838">
        <v>20230426</v>
      </c>
      <c r="E23838">
        <v>44571005</v>
      </c>
      <c r="F23838" t="s">
        <v>35</v>
      </c>
      <c r="I23838" t="s">
        <v>9989</v>
      </c>
      <c r="J23838">
        <v>20230426</v>
      </c>
      <c r="K23838" t="s">
        <v>14814</v>
      </c>
      <c r="L23838">
        <v>0</v>
      </c>
      <c r="M23838">
        <v>582</v>
      </c>
      <c r="N23838" t="s">
        <v>83</v>
      </c>
      <c r="O23838">
        <v>20230622</v>
      </c>
    </row>
    <row r="23839" spans="1:15" x14ac:dyDescent="0.25">
      <c r="A23839" t="s">
        <v>14235</v>
      </c>
      <c r="B23839" t="s">
        <v>14236</v>
      </c>
      <c r="C23839">
        <v>1600012651</v>
      </c>
      <c r="D23839">
        <v>20231031</v>
      </c>
      <c r="E23839">
        <v>70600001</v>
      </c>
      <c r="F23839" t="s">
        <v>11782</v>
      </c>
      <c r="I23839" t="s">
        <v>14815</v>
      </c>
      <c r="J23839">
        <v>20231031</v>
      </c>
      <c r="K23839" t="s">
        <v>14816</v>
      </c>
      <c r="L23839">
        <v>0</v>
      </c>
      <c r="M23839">
        <v>-5600</v>
      </c>
    </row>
    <row r="23840" spans="1:15" x14ac:dyDescent="0.25">
      <c r="A23840" t="s">
        <v>14235</v>
      </c>
      <c r="B23840" t="s">
        <v>14236</v>
      </c>
      <c r="C23840">
        <v>1600006366</v>
      </c>
      <c r="D23840">
        <v>20230725</v>
      </c>
      <c r="E23840">
        <v>41100000</v>
      </c>
      <c r="F23840" t="s">
        <v>81</v>
      </c>
      <c r="G23840" t="s">
        <v>185</v>
      </c>
      <c r="H23840" t="s">
        <v>186</v>
      </c>
      <c r="I23840" t="s">
        <v>1704</v>
      </c>
      <c r="J23840">
        <v>20230725</v>
      </c>
      <c r="K23840" t="s">
        <v>1705</v>
      </c>
      <c r="L23840">
        <v>2136</v>
      </c>
      <c r="M23840">
        <v>0</v>
      </c>
      <c r="N23840" t="s">
        <v>766</v>
      </c>
      <c r="O23840">
        <v>20230901</v>
      </c>
    </row>
    <row r="23841" spans="1:15" x14ac:dyDescent="0.25">
      <c r="A23841" t="s">
        <v>14235</v>
      </c>
      <c r="B23841" t="s">
        <v>14236</v>
      </c>
      <c r="C23841">
        <v>1600010686</v>
      </c>
      <c r="D23841">
        <v>20230930</v>
      </c>
      <c r="E23841">
        <v>70600001</v>
      </c>
      <c r="F23841" t="s">
        <v>11782</v>
      </c>
      <c r="I23841" t="s">
        <v>2031</v>
      </c>
      <c r="J23841">
        <v>20230930</v>
      </c>
      <c r="K23841" t="s">
        <v>1211</v>
      </c>
      <c r="L23841">
        <v>0</v>
      </c>
      <c r="M23841">
        <v>17708.3</v>
      </c>
    </row>
    <row r="23842" spans="1:15" x14ac:dyDescent="0.25">
      <c r="A23842" t="s">
        <v>14235</v>
      </c>
      <c r="B23842" t="s">
        <v>14236</v>
      </c>
      <c r="C23842">
        <v>1600006380</v>
      </c>
      <c r="D23842">
        <v>20230725</v>
      </c>
      <c r="E23842">
        <v>41100000</v>
      </c>
      <c r="F23842" t="s">
        <v>81</v>
      </c>
      <c r="G23842" t="s">
        <v>1692</v>
      </c>
      <c r="H23842" t="s">
        <v>1693</v>
      </c>
      <c r="I23842" t="s">
        <v>2939</v>
      </c>
      <c r="J23842">
        <v>20230725</v>
      </c>
      <c r="K23842" t="s">
        <v>2940</v>
      </c>
      <c r="L23842">
        <v>240</v>
      </c>
      <c r="M23842">
        <v>0</v>
      </c>
      <c r="N23842" t="s">
        <v>83</v>
      </c>
      <c r="O23842">
        <v>20230904</v>
      </c>
    </row>
    <row r="23843" spans="1:15" x14ac:dyDescent="0.25">
      <c r="A23843" t="s">
        <v>14235</v>
      </c>
      <c r="B23843" t="s">
        <v>14236</v>
      </c>
      <c r="C23843">
        <v>1600004188</v>
      </c>
      <c r="D23843">
        <v>20230531</v>
      </c>
      <c r="E23843">
        <v>70600001</v>
      </c>
      <c r="F23843" t="s">
        <v>11782</v>
      </c>
      <c r="I23843" t="s">
        <v>3719</v>
      </c>
      <c r="J23843">
        <v>20230531</v>
      </c>
      <c r="K23843" t="s">
        <v>3720</v>
      </c>
      <c r="L23843">
        <v>0</v>
      </c>
      <c r="M23843">
        <v>15003</v>
      </c>
    </row>
    <row r="23844" spans="1:15" x14ac:dyDescent="0.25">
      <c r="A23844" t="s">
        <v>14235</v>
      </c>
      <c r="B23844" t="s">
        <v>14236</v>
      </c>
      <c r="C23844">
        <v>1600001848</v>
      </c>
      <c r="D23844">
        <v>20230430</v>
      </c>
      <c r="E23844">
        <v>44571005</v>
      </c>
      <c r="F23844" t="s">
        <v>35</v>
      </c>
      <c r="I23844" t="s">
        <v>12171</v>
      </c>
      <c r="J23844">
        <v>20230430</v>
      </c>
      <c r="K23844" t="s">
        <v>14817</v>
      </c>
      <c r="L23844">
        <v>0</v>
      </c>
      <c r="M23844">
        <v>1685.52</v>
      </c>
      <c r="N23844" t="s">
        <v>83</v>
      </c>
      <c r="O23844">
        <v>20230622</v>
      </c>
    </row>
    <row r="23845" spans="1:15" x14ac:dyDescent="0.25">
      <c r="A23845" t="s">
        <v>14235</v>
      </c>
      <c r="B23845" t="s">
        <v>14236</v>
      </c>
      <c r="C23845">
        <v>1600012553</v>
      </c>
      <c r="D23845">
        <v>20231031</v>
      </c>
      <c r="E23845">
        <v>70600005</v>
      </c>
      <c r="F23845" t="s">
        <v>12295</v>
      </c>
      <c r="I23845" t="s">
        <v>14298</v>
      </c>
      <c r="J23845">
        <v>20231031</v>
      </c>
      <c r="K23845" t="s">
        <v>14299</v>
      </c>
      <c r="L23845">
        <v>0</v>
      </c>
      <c r="M23845">
        <v>576.59</v>
      </c>
    </row>
    <row r="23846" spans="1:15" x14ac:dyDescent="0.25">
      <c r="A23846" t="s">
        <v>14235</v>
      </c>
      <c r="B23846" t="s">
        <v>14236</v>
      </c>
      <c r="C23846">
        <v>1600001888</v>
      </c>
      <c r="D23846">
        <v>20230430</v>
      </c>
      <c r="E23846">
        <v>44571005</v>
      </c>
      <c r="F23846" t="s">
        <v>35</v>
      </c>
      <c r="I23846" t="s">
        <v>3258</v>
      </c>
      <c r="J23846">
        <v>20230430</v>
      </c>
      <c r="K23846" t="s">
        <v>1261</v>
      </c>
      <c r="L23846">
        <v>0</v>
      </c>
      <c r="M23846">
        <v>14155.76</v>
      </c>
      <c r="N23846" t="s">
        <v>83</v>
      </c>
      <c r="O23846">
        <v>20230622</v>
      </c>
    </row>
    <row r="23847" spans="1:15" x14ac:dyDescent="0.25">
      <c r="A23847" t="s">
        <v>14235</v>
      </c>
      <c r="B23847" t="s">
        <v>14236</v>
      </c>
      <c r="C23847">
        <v>1600010567</v>
      </c>
      <c r="D23847">
        <v>20230930</v>
      </c>
      <c r="E23847">
        <v>70600001</v>
      </c>
      <c r="F23847" t="s">
        <v>11782</v>
      </c>
      <c r="I23847" t="s">
        <v>10310</v>
      </c>
      <c r="J23847">
        <v>20230930</v>
      </c>
      <c r="K23847" t="s">
        <v>14305</v>
      </c>
      <c r="L23847">
        <v>0</v>
      </c>
      <c r="M23847">
        <v>15642.48</v>
      </c>
    </row>
    <row r="23848" spans="1:15" x14ac:dyDescent="0.25">
      <c r="A23848" t="s">
        <v>14235</v>
      </c>
      <c r="B23848" t="s">
        <v>14236</v>
      </c>
      <c r="C23848">
        <v>1600004762</v>
      </c>
      <c r="D23848">
        <v>20230531</v>
      </c>
      <c r="E23848">
        <v>44571005</v>
      </c>
      <c r="F23848" t="s">
        <v>35</v>
      </c>
      <c r="I23848" t="s">
        <v>14760</v>
      </c>
      <c r="J23848">
        <v>20230531</v>
      </c>
      <c r="K23848" t="s">
        <v>14761</v>
      </c>
      <c r="L23848">
        <v>0</v>
      </c>
      <c r="M23848">
        <v>352</v>
      </c>
      <c r="N23848" t="s">
        <v>37</v>
      </c>
      <c r="O23848">
        <v>20230718</v>
      </c>
    </row>
    <row r="23849" spans="1:15" x14ac:dyDescent="0.25">
      <c r="A23849" t="s">
        <v>14235</v>
      </c>
      <c r="B23849" t="s">
        <v>14236</v>
      </c>
      <c r="C23849">
        <v>1600009137</v>
      </c>
      <c r="D23849">
        <v>20230831</v>
      </c>
      <c r="E23849">
        <v>70600001</v>
      </c>
      <c r="F23849" t="s">
        <v>11782</v>
      </c>
      <c r="I23849" t="s">
        <v>12777</v>
      </c>
      <c r="J23849">
        <v>20230831</v>
      </c>
      <c r="K23849" t="s">
        <v>14818</v>
      </c>
      <c r="L23849">
        <v>0</v>
      </c>
      <c r="M23849">
        <v>900</v>
      </c>
    </row>
    <row r="23850" spans="1:15" x14ac:dyDescent="0.25">
      <c r="A23850" t="s">
        <v>14235</v>
      </c>
      <c r="B23850" t="s">
        <v>14236</v>
      </c>
      <c r="C23850">
        <v>1600009041</v>
      </c>
      <c r="D23850">
        <v>20230831</v>
      </c>
      <c r="E23850">
        <v>44571005</v>
      </c>
      <c r="F23850" t="s">
        <v>35</v>
      </c>
      <c r="I23850" t="s">
        <v>12382</v>
      </c>
      <c r="J23850">
        <v>20230831</v>
      </c>
      <c r="K23850" t="s">
        <v>14707</v>
      </c>
      <c r="L23850">
        <v>0</v>
      </c>
      <c r="M23850">
        <v>1024.53</v>
      </c>
      <c r="N23850" t="s">
        <v>117</v>
      </c>
      <c r="O23850">
        <v>20231024</v>
      </c>
    </row>
    <row r="23851" spans="1:15" x14ac:dyDescent="0.25">
      <c r="A23851" t="s">
        <v>14235</v>
      </c>
      <c r="B23851" t="s">
        <v>14236</v>
      </c>
      <c r="C23851">
        <v>1600009224</v>
      </c>
      <c r="D23851">
        <v>20230915</v>
      </c>
      <c r="E23851">
        <v>70600001</v>
      </c>
      <c r="F23851" t="s">
        <v>11782</v>
      </c>
      <c r="I23851" t="s">
        <v>11904</v>
      </c>
      <c r="J23851">
        <v>20230915</v>
      </c>
      <c r="K23851" t="s">
        <v>14819</v>
      </c>
      <c r="L23851">
        <v>0</v>
      </c>
      <c r="M23851">
        <v>430</v>
      </c>
    </row>
    <row r="23852" spans="1:15" x14ac:dyDescent="0.25">
      <c r="A23852" t="s">
        <v>14235</v>
      </c>
      <c r="B23852" t="s">
        <v>14236</v>
      </c>
      <c r="C23852">
        <v>1600008986</v>
      </c>
      <c r="D23852">
        <v>20230831</v>
      </c>
      <c r="E23852">
        <v>70600005</v>
      </c>
      <c r="F23852" t="s">
        <v>12295</v>
      </c>
      <c r="I23852" t="s">
        <v>11993</v>
      </c>
      <c r="J23852">
        <v>20230831</v>
      </c>
      <c r="K23852" t="s">
        <v>14450</v>
      </c>
      <c r="L23852">
        <v>0</v>
      </c>
      <c r="M23852">
        <v>-98.16</v>
      </c>
    </row>
    <row r="23853" spans="1:15" x14ac:dyDescent="0.25">
      <c r="A23853" t="s">
        <v>14235</v>
      </c>
      <c r="B23853" t="s">
        <v>14236</v>
      </c>
      <c r="C23853">
        <v>1600007487</v>
      </c>
      <c r="D23853">
        <v>20230731</v>
      </c>
      <c r="E23853">
        <v>44571005</v>
      </c>
      <c r="F23853" t="s">
        <v>35</v>
      </c>
      <c r="I23853" t="s">
        <v>14215</v>
      </c>
      <c r="J23853">
        <v>20230731</v>
      </c>
      <c r="K23853" t="s">
        <v>14820</v>
      </c>
      <c r="L23853">
        <v>0</v>
      </c>
      <c r="M23853">
        <v>-138.75</v>
      </c>
      <c r="N23853" t="s">
        <v>80</v>
      </c>
      <c r="O23853">
        <v>20230921</v>
      </c>
    </row>
    <row r="23854" spans="1:15" x14ac:dyDescent="0.25">
      <c r="A23854" t="s">
        <v>14235</v>
      </c>
      <c r="B23854" t="s">
        <v>14236</v>
      </c>
      <c r="C23854">
        <v>1600001993</v>
      </c>
      <c r="D23854">
        <v>20230430</v>
      </c>
      <c r="E23854">
        <v>70600005</v>
      </c>
      <c r="F23854" t="s">
        <v>12295</v>
      </c>
      <c r="I23854" t="s">
        <v>12730</v>
      </c>
      <c r="J23854">
        <v>20230430</v>
      </c>
      <c r="K23854" t="s">
        <v>14460</v>
      </c>
      <c r="L23854">
        <v>0</v>
      </c>
      <c r="M23854">
        <v>28.95</v>
      </c>
    </row>
    <row r="23855" spans="1:15" x14ac:dyDescent="0.25">
      <c r="A23855" t="s">
        <v>14235</v>
      </c>
      <c r="B23855" t="s">
        <v>14236</v>
      </c>
      <c r="C23855">
        <v>1600012575</v>
      </c>
      <c r="D23855">
        <v>20231031</v>
      </c>
      <c r="E23855">
        <v>70600005</v>
      </c>
      <c r="F23855" t="s">
        <v>12295</v>
      </c>
      <c r="I23855" t="s">
        <v>14821</v>
      </c>
      <c r="J23855">
        <v>20231031</v>
      </c>
      <c r="K23855" t="s">
        <v>14420</v>
      </c>
      <c r="L23855">
        <v>0</v>
      </c>
      <c r="M23855">
        <v>5647.56</v>
      </c>
    </row>
    <row r="23856" spans="1:15" x14ac:dyDescent="0.25">
      <c r="A23856" t="s">
        <v>14235</v>
      </c>
      <c r="B23856" t="s">
        <v>14236</v>
      </c>
      <c r="C23856">
        <v>1600010674</v>
      </c>
      <c r="D23856">
        <v>20230930</v>
      </c>
      <c r="E23856">
        <v>70600001</v>
      </c>
      <c r="F23856" t="s">
        <v>11782</v>
      </c>
      <c r="I23856" t="s">
        <v>9350</v>
      </c>
      <c r="J23856">
        <v>20230930</v>
      </c>
      <c r="K23856" t="s">
        <v>14822</v>
      </c>
      <c r="L23856">
        <v>0</v>
      </c>
      <c r="M23856">
        <v>360</v>
      </c>
    </row>
    <row r="23857" spans="1:15" x14ac:dyDescent="0.25">
      <c r="A23857" t="s">
        <v>14235</v>
      </c>
      <c r="B23857" t="s">
        <v>14236</v>
      </c>
      <c r="C23857">
        <v>1600006230</v>
      </c>
      <c r="D23857">
        <v>20230715</v>
      </c>
      <c r="E23857">
        <v>44571005</v>
      </c>
      <c r="F23857" t="s">
        <v>35</v>
      </c>
      <c r="I23857" t="s">
        <v>1679</v>
      </c>
      <c r="J23857">
        <v>20230715</v>
      </c>
      <c r="K23857" t="s">
        <v>1680</v>
      </c>
      <c r="L23857">
        <v>0</v>
      </c>
      <c r="M23857">
        <v>25.68</v>
      </c>
      <c r="N23857" t="s">
        <v>80</v>
      </c>
      <c r="O23857">
        <v>20230921</v>
      </c>
    </row>
    <row r="23858" spans="1:15" x14ac:dyDescent="0.25">
      <c r="A23858" t="s">
        <v>14235</v>
      </c>
      <c r="B23858" t="s">
        <v>14236</v>
      </c>
      <c r="C23858">
        <v>1600001948</v>
      </c>
      <c r="D23858">
        <v>20230430</v>
      </c>
      <c r="E23858">
        <v>70600001</v>
      </c>
      <c r="F23858" t="s">
        <v>11782</v>
      </c>
      <c r="I23858" t="s">
        <v>11506</v>
      </c>
      <c r="J23858">
        <v>20230430</v>
      </c>
      <c r="K23858" t="s">
        <v>14823</v>
      </c>
      <c r="L23858">
        <v>0</v>
      </c>
      <c r="M23858">
        <v>-100</v>
      </c>
    </row>
    <row r="23859" spans="1:15" x14ac:dyDescent="0.25">
      <c r="A23859" t="s">
        <v>14235</v>
      </c>
      <c r="B23859" t="s">
        <v>14236</v>
      </c>
      <c r="C23859">
        <v>1600009089</v>
      </c>
      <c r="D23859">
        <v>20230831</v>
      </c>
      <c r="E23859">
        <v>44571005</v>
      </c>
      <c r="F23859" t="s">
        <v>35</v>
      </c>
      <c r="I23859" t="s">
        <v>659</v>
      </c>
      <c r="J23859">
        <v>20230831</v>
      </c>
      <c r="K23859" t="s">
        <v>660</v>
      </c>
      <c r="L23859">
        <v>0</v>
      </c>
      <c r="M23859">
        <v>42</v>
      </c>
      <c r="N23859" t="s">
        <v>117</v>
      </c>
      <c r="O23859">
        <v>20231024</v>
      </c>
    </row>
    <row r="23860" spans="1:15" x14ac:dyDescent="0.25">
      <c r="A23860" t="s">
        <v>14235</v>
      </c>
      <c r="B23860" t="s">
        <v>14236</v>
      </c>
      <c r="C23860">
        <v>1600010503</v>
      </c>
      <c r="D23860">
        <v>20230929</v>
      </c>
      <c r="E23860">
        <v>41100000</v>
      </c>
      <c r="F23860" t="s">
        <v>81</v>
      </c>
      <c r="G23860" t="s">
        <v>8491</v>
      </c>
      <c r="H23860" t="s">
        <v>8492</v>
      </c>
      <c r="I23860" t="s">
        <v>10037</v>
      </c>
      <c r="J23860">
        <v>20230929</v>
      </c>
      <c r="K23860" t="s">
        <v>14824</v>
      </c>
      <c r="L23860">
        <v>756</v>
      </c>
      <c r="M23860">
        <v>0</v>
      </c>
      <c r="N23860" t="s">
        <v>353</v>
      </c>
      <c r="O23860">
        <v>20231010</v>
      </c>
    </row>
    <row r="23861" spans="1:15" x14ac:dyDescent="0.25">
      <c r="A23861" t="s">
        <v>14235</v>
      </c>
      <c r="B23861" t="s">
        <v>14236</v>
      </c>
      <c r="C23861">
        <v>1600006401</v>
      </c>
      <c r="D23861">
        <v>20230726</v>
      </c>
      <c r="E23861">
        <v>44571005</v>
      </c>
      <c r="F23861" t="s">
        <v>35</v>
      </c>
      <c r="I23861" t="s">
        <v>9727</v>
      </c>
      <c r="J23861">
        <v>20230726</v>
      </c>
      <c r="K23861" t="s">
        <v>14825</v>
      </c>
      <c r="L23861">
        <v>0</v>
      </c>
      <c r="M23861">
        <v>734.91</v>
      </c>
      <c r="N23861" t="s">
        <v>80</v>
      </c>
      <c r="O23861">
        <v>20230921</v>
      </c>
    </row>
    <row r="23862" spans="1:15" x14ac:dyDescent="0.25">
      <c r="A23862" t="s">
        <v>14235</v>
      </c>
      <c r="B23862" t="s">
        <v>14236</v>
      </c>
      <c r="C23862">
        <v>1600007618</v>
      </c>
      <c r="D23862">
        <v>20230731</v>
      </c>
      <c r="E23862">
        <v>44571005</v>
      </c>
      <c r="F23862" t="s">
        <v>35</v>
      </c>
      <c r="I23862" t="s">
        <v>2376</v>
      </c>
      <c r="J23862">
        <v>20230731</v>
      </c>
      <c r="K23862" t="s">
        <v>2377</v>
      </c>
      <c r="L23862">
        <v>0</v>
      </c>
      <c r="M23862">
        <v>612.34</v>
      </c>
      <c r="N23862" t="s">
        <v>117</v>
      </c>
      <c r="O23862">
        <v>20231024</v>
      </c>
    </row>
    <row r="23863" spans="1:15" x14ac:dyDescent="0.25">
      <c r="A23863" t="s">
        <v>14235</v>
      </c>
      <c r="B23863" t="s">
        <v>14236</v>
      </c>
      <c r="C23863">
        <v>1600009078</v>
      </c>
      <c r="D23863">
        <v>20230831</v>
      </c>
      <c r="E23863">
        <v>44571005</v>
      </c>
      <c r="F23863" t="s">
        <v>35</v>
      </c>
      <c r="I23863" t="s">
        <v>5770</v>
      </c>
      <c r="J23863">
        <v>20230831</v>
      </c>
      <c r="K23863" t="s">
        <v>5771</v>
      </c>
      <c r="L23863">
        <v>0</v>
      </c>
      <c r="M23863">
        <v>56</v>
      </c>
      <c r="N23863" t="s">
        <v>34</v>
      </c>
      <c r="O23863">
        <v>20231124</v>
      </c>
    </row>
    <row r="23864" spans="1:15" x14ac:dyDescent="0.25">
      <c r="A23864" t="s">
        <v>14235</v>
      </c>
      <c r="B23864" t="s">
        <v>14236</v>
      </c>
      <c r="C23864">
        <v>1600000899</v>
      </c>
      <c r="D23864">
        <v>20230425</v>
      </c>
      <c r="E23864">
        <v>41100000</v>
      </c>
      <c r="F23864" t="s">
        <v>81</v>
      </c>
      <c r="G23864" t="s">
        <v>5960</v>
      </c>
      <c r="H23864" t="s">
        <v>5961</v>
      </c>
      <c r="I23864" t="s">
        <v>5962</v>
      </c>
      <c r="J23864">
        <v>20230425</v>
      </c>
      <c r="K23864" t="s">
        <v>5963</v>
      </c>
      <c r="L23864">
        <v>252</v>
      </c>
      <c r="M23864">
        <v>0</v>
      </c>
      <c r="N23864" t="s">
        <v>54</v>
      </c>
      <c r="O23864">
        <v>20230614</v>
      </c>
    </row>
    <row r="23865" spans="1:15" x14ac:dyDescent="0.25">
      <c r="A23865" t="s">
        <v>14235</v>
      </c>
      <c r="B23865" t="s">
        <v>14236</v>
      </c>
      <c r="C23865">
        <v>1600012675</v>
      </c>
      <c r="D23865">
        <v>20231031</v>
      </c>
      <c r="E23865">
        <v>44571005</v>
      </c>
      <c r="F23865" t="s">
        <v>35</v>
      </c>
      <c r="I23865" t="s">
        <v>14826</v>
      </c>
      <c r="J23865">
        <v>20231031</v>
      </c>
      <c r="K23865" t="s">
        <v>14827</v>
      </c>
      <c r="L23865">
        <v>0</v>
      </c>
      <c r="M23865">
        <v>220</v>
      </c>
    </row>
    <row r="23866" spans="1:15" x14ac:dyDescent="0.25">
      <c r="A23866" t="s">
        <v>14235</v>
      </c>
      <c r="B23866" t="s">
        <v>14236</v>
      </c>
      <c r="C23866">
        <v>1600001978</v>
      </c>
      <c r="D23866">
        <v>20230430</v>
      </c>
      <c r="E23866">
        <v>44571005</v>
      </c>
      <c r="F23866" t="s">
        <v>35</v>
      </c>
      <c r="I23866" t="s">
        <v>2186</v>
      </c>
      <c r="J23866">
        <v>20230430</v>
      </c>
      <c r="K23866" t="s">
        <v>2187</v>
      </c>
      <c r="L23866">
        <v>0</v>
      </c>
      <c r="M23866">
        <v>48</v>
      </c>
      <c r="N23866" t="s">
        <v>37</v>
      </c>
      <c r="O23866">
        <v>20230718</v>
      </c>
    </row>
    <row r="23867" spans="1:15" x14ac:dyDescent="0.25">
      <c r="A23867" t="s">
        <v>14235</v>
      </c>
      <c r="B23867" t="s">
        <v>14236</v>
      </c>
      <c r="C23867">
        <v>1600010673</v>
      </c>
      <c r="D23867">
        <v>20230930</v>
      </c>
      <c r="E23867">
        <v>44571005</v>
      </c>
      <c r="F23867" t="s">
        <v>35</v>
      </c>
      <c r="I23867" t="s">
        <v>14165</v>
      </c>
      <c r="J23867">
        <v>20230930</v>
      </c>
      <c r="K23867" t="s">
        <v>14828</v>
      </c>
      <c r="L23867">
        <v>0</v>
      </c>
      <c r="M23867">
        <v>501.03</v>
      </c>
      <c r="N23867" t="s">
        <v>34</v>
      </c>
      <c r="O23867">
        <v>20231124</v>
      </c>
    </row>
    <row r="23868" spans="1:15" x14ac:dyDescent="0.25">
      <c r="A23868" t="s">
        <v>14235</v>
      </c>
      <c r="B23868" t="s">
        <v>14236</v>
      </c>
      <c r="C23868">
        <v>1600001924</v>
      </c>
      <c r="D23868">
        <v>20230430</v>
      </c>
      <c r="E23868">
        <v>44571005</v>
      </c>
      <c r="F23868" t="s">
        <v>35</v>
      </c>
      <c r="I23868" t="s">
        <v>4285</v>
      </c>
      <c r="J23868">
        <v>20230430</v>
      </c>
      <c r="K23868" t="s">
        <v>4286</v>
      </c>
      <c r="L23868">
        <v>0</v>
      </c>
      <c r="M23868">
        <v>4098.82</v>
      </c>
      <c r="N23868" t="s">
        <v>83</v>
      </c>
      <c r="O23868">
        <v>20230622</v>
      </c>
    </row>
    <row r="23869" spans="1:15" x14ac:dyDescent="0.25">
      <c r="A23869" t="s">
        <v>14235</v>
      </c>
      <c r="B23869" t="s">
        <v>14236</v>
      </c>
      <c r="C23869">
        <v>1600004124</v>
      </c>
      <c r="D23869">
        <v>20230531</v>
      </c>
      <c r="E23869">
        <v>41100000</v>
      </c>
      <c r="F23869" t="s">
        <v>81</v>
      </c>
      <c r="G23869" t="s">
        <v>8496</v>
      </c>
      <c r="H23869" t="s">
        <v>8497</v>
      </c>
      <c r="I23869" t="s">
        <v>12768</v>
      </c>
      <c r="J23869">
        <v>20230531</v>
      </c>
      <c r="K23869" t="s">
        <v>14355</v>
      </c>
      <c r="L23869">
        <v>276</v>
      </c>
      <c r="M23869">
        <v>0</v>
      </c>
      <c r="N23869" t="s">
        <v>136</v>
      </c>
      <c r="O23869">
        <v>20230621</v>
      </c>
    </row>
    <row r="23870" spans="1:15" x14ac:dyDescent="0.25">
      <c r="A23870" t="s">
        <v>14235</v>
      </c>
      <c r="B23870" t="s">
        <v>14236</v>
      </c>
      <c r="C23870">
        <v>1600009138</v>
      </c>
      <c r="D23870">
        <v>20230831</v>
      </c>
      <c r="E23870">
        <v>44571005</v>
      </c>
      <c r="F23870" t="s">
        <v>35</v>
      </c>
      <c r="I23870" t="s">
        <v>297</v>
      </c>
      <c r="J23870">
        <v>20230831</v>
      </c>
      <c r="K23870" t="s">
        <v>298</v>
      </c>
      <c r="L23870">
        <v>0</v>
      </c>
      <c r="M23870">
        <v>192</v>
      </c>
      <c r="N23870" t="s">
        <v>34</v>
      </c>
      <c r="O23870">
        <v>20231124</v>
      </c>
    </row>
    <row r="23871" spans="1:15" x14ac:dyDescent="0.25">
      <c r="A23871" t="s">
        <v>14235</v>
      </c>
      <c r="B23871" t="s">
        <v>14236</v>
      </c>
      <c r="C23871">
        <v>1600004328</v>
      </c>
      <c r="D23871">
        <v>20230531</v>
      </c>
      <c r="E23871">
        <v>41100000</v>
      </c>
      <c r="F23871" t="s">
        <v>81</v>
      </c>
      <c r="G23871" t="s">
        <v>3013</v>
      </c>
      <c r="H23871" t="s">
        <v>3014</v>
      </c>
      <c r="I23871" t="s">
        <v>1755</v>
      </c>
      <c r="J23871">
        <v>20230531</v>
      </c>
      <c r="K23871" t="s">
        <v>1756</v>
      </c>
      <c r="L23871">
        <v>645.9</v>
      </c>
      <c r="M23871">
        <v>0</v>
      </c>
      <c r="N23871" t="s">
        <v>80</v>
      </c>
      <c r="O23871">
        <v>20230706</v>
      </c>
    </row>
    <row r="23872" spans="1:15" x14ac:dyDescent="0.25">
      <c r="A23872" t="s">
        <v>14235</v>
      </c>
      <c r="B23872" t="s">
        <v>14236</v>
      </c>
      <c r="C23872">
        <v>1600001945</v>
      </c>
      <c r="D23872">
        <v>20230430</v>
      </c>
      <c r="E23872">
        <v>70600005</v>
      </c>
      <c r="F23872" t="s">
        <v>12295</v>
      </c>
      <c r="I23872" t="s">
        <v>12576</v>
      </c>
      <c r="J23872">
        <v>20230430</v>
      </c>
      <c r="K23872" t="s">
        <v>14829</v>
      </c>
      <c r="L23872">
        <v>0</v>
      </c>
      <c r="M23872">
        <v>490.2</v>
      </c>
    </row>
    <row r="23873" spans="1:15" x14ac:dyDescent="0.25">
      <c r="A23873" t="s">
        <v>14235</v>
      </c>
      <c r="B23873" t="s">
        <v>14236</v>
      </c>
      <c r="C23873">
        <v>1600001861</v>
      </c>
      <c r="D23873">
        <v>20230430</v>
      </c>
      <c r="E23873">
        <v>41100000</v>
      </c>
      <c r="F23873" t="s">
        <v>81</v>
      </c>
      <c r="G23873" t="s">
        <v>8820</v>
      </c>
      <c r="H23873" t="s">
        <v>8821</v>
      </c>
      <c r="I23873" t="s">
        <v>13135</v>
      </c>
      <c r="J23873">
        <v>20230430</v>
      </c>
      <c r="K23873" t="s">
        <v>14699</v>
      </c>
      <c r="L23873">
        <v>15744.64</v>
      </c>
      <c r="M23873">
        <v>0</v>
      </c>
      <c r="N23873" t="s">
        <v>83</v>
      </c>
      <c r="O23873">
        <v>20230511</v>
      </c>
    </row>
    <row r="23874" spans="1:15" x14ac:dyDescent="0.25">
      <c r="A23874" t="s">
        <v>14235</v>
      </c>
      <c r="B23874" t="s">
        <v>14236</v>
      </c>
      <c r="C23874">
        <v>1600004276</v>
      </c>
      <c r="D23874">
        <v>20230531</v>
      </c>
      <c r="E23874">
        <v>41100000</v>
      </c>
      <c r="F23874" t="s">
        <v>81</v>
      </c>
      <c r="G23874" t="s">
        <v>5930</v>
      </c>
      <c r="H23874" t="s">
        <v>5931</v>
      </c>
      <c r="I23874" t="s">
        <v>10601</v>
      </c>
      <c r="J23874">
        <v>20230531</v>
      </c>
      <c r="K23874" t="s">
        <v>14573</v>
      </c>
      <c r="L23874">
        <v>1716</v>
      </c>
      <c r="M23874">
        <v>0</v>
      </c>
      <c r="N23874" t="s">
        <v>117</v>
      </c>
      <c r="O23874">
        <v>20230621</v>
      </c>
    </row>
    <row r="23875" spans="1:15" x14ac:dyDescent="0.25">
      <c r="A23875" t="s">
        <v>14235</v>
      </c>
      <c r="B23875" t="s">
        <v>14236</v>
      </c>
      <c r="C23875">
        <v>1600009119</v>
      </c>
      <c r="D23875">
        <v>20230831</v>
      </c>
      <c r="E23875">
        <v>70600005</v>
      </c>
      <c r="F23875" t="s">
        <v>12295</v>
      </c>
      <c r="I23875" t="s">
        <v>9822</v>
      </c>
      <c r="J23875">
        <v>20230831</v>
      </c>
      <c r="K23875" t="s">
        <v>14830</v>
      </c>
      <c r="L23875">
        <v>0</v>
      </c>
      <c r="M23875">
        <v>1449.53</v>
      </c>
    </row>
    <row r="23876" spans="1:15" x14ac:dyDescent="0.25">
      <c r="A23876" t="s">
        <v>14235</v>
      </c>
      <c r="B23876" t="s">
        <v>14236</v>
      </c>
      <c r="C23876">
        <v>1600006394</v>
      </c>
      <c r="D23876">
        <v>20230726</v>
      </c>
      <c r="E23876">
        <v>41100000</v>
      </c>
      <c r="F23876" t="s">
        <v>81</v>
      </c>
      <c r="G23876" t="s">
        <v>1427</v>
      </c>
      <c r="H23876" t="s">
        <v>1428</v>
      </c>
      <c r="I23876" t="s">
        <v>5783</v>
      </c>
      <c r="J23876">
        <v>20230726</v>
      </c>
      <c r="K23876" t="s">
        <v>5784</v>
      </c>
      <c r="L23876">
        <v>840</v>
      </c>
      <c r="M23876">
        <v>0</v>
      </c>
      <c r="N23876" t="s">
        <v>83</v>
      </c>
      <c r="O23876">
        <v>20230919</v>
      </c>
    </row>
    <row r="23877" spans="1:15" x14ac:dyDescent="0.25">
      <c r="A23877" t="s">
        <v>14235</v>
      </c>
      <c r="B23877" t="s">
        <v>14236</v>
      </c>
      <c r="C23877">
        <v>1600012436</v>
      </c>
      <c r="D23877">
        <v>20231025</v>
      </c>
      <c r="E23877">
        <v>44571005</v>
      </c>
      <c r="F23877" t="s">
        <v>35</v>
      </c>
      <c r="I23877" t="s">
        <v>14831</v>
      </c>
      <c r="J23877">
        <v>20231025</v>
      </c>
      <c r="K23877" t="s">
        <v>14832</v>
      </c>
      <c r="L23877">
        <v>0</v>
      </c>
      <c r="M23877">
        <v>242.8</v>
      </c>
    </row>
    <row r="23878" spans="1:15" x14ac:dyDescent="0.25">
      <c r="A23878" t="s">
        <v>14235</v>
      </c>
      <c r="B23878" t="s">
        <v>14236</v>
      </c>
      <c r="C23878">
        <v>1600012583</v>
      </c>
      <c r="D23878">
        <v>20231031</v>
      </c>
      <c r="E23878">
        <v>44571005</v>
      </c>
      <c r="F23878" t="s">
        <v>35</v>
      </c>
      <c r="I23878" t="s">
        <v>14833</v>
      </c>
      <c r="J23878">
        <v>20231031</v>
      </c>
      <c r="K23878" t="s">
        <v>14834</v>
      </c>
      <c r="L23878">
        <v>0</v>
      </c>
      <c r="M23878">
        <v>5074.9799999999996</v>
      </c>
    </row>
    <row r="23879" spans="1:15" x14ac:dyDescent="0.25">
      <c r="A23879" t="s">
        <v>14235</v>
      </c>
      <c r="B23879" t="s">
        <v>14236</v>
      </c>
      <c r="C23879">
        <v>1600004367</v>
      </c>
      <c r="D23879">
        <v>20230615</v>
      </c>
      <c r="E23879">
        <v>44571005</v>
      </c>
      <c r="F23879" t="s">
        <v>35</v>
      </c>
      <c r="I23879" t="s">
        <v>13640</v>
      </c>
      <c r="J23879">
        <v>20230615</v>
      </c>
      <c r="K23879" t="s">
        <v>14835</v>
      </c>
      <c r="L23879">
        <v>0</v>
      </c>
      <c r="M23879">
        <v>27</v>
      </c>
      <c r="N23879" t="s">
        <v>80</v>
      </c>
      <c r="O23879">
        <v>20230921</v>
      </c>
    </row>
    <row r="23880" spans="1:15" x14ac:dyDescent="0.25">
      <c r="A23880" t="s">
        <v>14235</v>
      </c>
      <c r="B23880" t="s">
        <v>14236</v>
      </c>
      <c r="C23880">
        <v>1600007536</v>
      </c>
      <c r="D23880">
        <v>20230731</v>
      </c>
      <c r="E23880">
        <v>44571005</v>
      </c>
      <c r="F23880" t="s">
        <v>35</v>
      </c>
      <c r="I23880" t="s">
        <v>14836</v>
      </c>
      <c r="J23880">
        <v>20230731</v>
      </c>
      <c r="K23880" t="s">
        <v>14837</v>
      </c>
      <c r="L23880">
        <v>0</v>
      </c>
      <c r="M23880">
        <v>134</v>
      </c>
    </row>
    <row r="23881" spans="1:15" x14ac:dyDescent="0.25">
      <c r="A23881" t="s">
        <v>14235</v>
      </c>
      <c r="B23881" t="s">
        <v>14236</v>
      </c>
      <c r="C23881">
        <v>1600010648</v>
      </c>
      <c r="D23881">
        <v>20230930</v>
      </c>
      <c r="E23881">
        <v>70600005</v>
      </c>
      <c r="F23881" t="s">
        <v>12295</v>
      </c>
      <c r="I23881" t="s">
        <v>9560</v>
      </c>
      <c r="J23881">
        <v>20230930</v>
      </c>
      <c r="K23881" t="s">
        <v>14472</v>
      </c>
      <c r="L23881">
        <v>0</v>
      </c>
      <c r="M23881">
        <v>844.27</v>
      </c>
    </row>
    <row r="23882" spans="1:15" x14ac:dyDescent="0.25">
      <c r="A23882" t="s">
        <v>14235</v>
      </c>
      <c r="B23882" t="s">
        <v>14236</v>
      </c>
      <c r="C23882">
        <v>1600012516</v>
      </c>
      <c r="D23882">
        <v>20231031</v>
      </c>
      <c r="E23882">
        <v>70881000</v>
      </c>
      <c r="F23882" t="s">
        <v>14838</v>
      </c>
      <c r="I23882" t="s">
        <v>14839</v>
      </c>
      <c r="J23882">
        <v>20231031</v>
      </c>
      <c r="K23882" t="s">
        <v>14535</v>
      </c>
      <c r="L23882">
        <v>0</v>
      </c>
      <c r="M23882">
        <v>256.2</v>
      </c>
    </row>
    <row r="23883" spans="1:15" x14ac:dyDescent="0.25">
      <c r="A23883" t="s">
        <v>14235</v>
      </c>
      <c r="B23883" t="s">
        <v>14236</v>
      </c>
      <c r="C23883">
        <v>1600010652</v>
      </c>
      <c r="D23883">
        <v>20230930</v>
      </c>
      <c r="E23883">
        <v>70600001</v>
      </c>
      <c r="F23883" t="s">
        <v>11782</v>
      </c>
      <c r="I23883" t="s">
        <v>12506</v>
      </c>
      <c r="J23883">
        <v>20230930</v>
      </c>
      <c r="K23883" t="s">
        <v>14840</v>
      </c>
      <c r="L23883">
        <v>0</v>
      </c>
      <c r="M23883">
        <v>463.46</v>
      </c>
    </row>
    <row r="23884" spans="1:15" x14ac:dyDescent="0.25">
      <c r="A23884" t="s">
        <v>14235</v>
      </c>
      <c r="B23884" t="s">
        <v>14236</v>
      </c>
      <c r="C23884">
        <v>1600004332</v>
      </c>
      <c r="D23884">
        <v>20230531</v>
      </c>
      <c r="E23884">
        <v>70600005</v>
      </c>
      <c r="F23884" t="s">
        <v>12295</v>
      </c>
      <c r="I23884" t="s">
        <v>12795</v>
      </c>
      <c r="J23884">
        <v>20230531</v>
      </c>
      <c r="K23884" t="s">
        <v>14841</v>
      </c>
      <c r="L23884">
        <v>0</v>
      </c>
      <c r="M23884">
        <v>412.61</v>
      </c>
    </row>
    <row r="23885" spans="1:15" x14ac:dyDescent="0.25">
      <c r="A23885" t="s">
        <v>14235</v>
      </c>
      <c r="B23885" t="s">
        <v>14236</v>
      </c>
      <c r="C23885">
        <v>1600002230</v>
      </c>
      <c r="D23885">
        <v>20230515</v>
      </c>
      <c r="E23885">
        <v>70600001</v>
      </c>
      <c r="F23885" t="s">
        <v>11782</v>
      </c>
      <c r="I23885" t="s">
        <v>14842</v>
      </c>
      <c r="J23885">
        <v>20230515</v>
      </c>
      <c r="K23885" t="s">
        <v>14843</v>
      </c>
      <c r="L23885">
        <v>0</v>
      </c>
      <c r="M23885">
        <v>630</v>
      </c>
    </row>
    <row r="23886" spans="1:15" x14ac:dyDescent="0.25">
      <c r="A23886" t="s">
        <v>14235</v>
      </c>
      <c r="B23886" t="s">
        <v>14236</v>
      </c>
      <c r="C23886">
        <v>1600004252</v>
      </c>
      <c r="D23886">
        <v>20230531</v>
      </c>
      <c r="E23886">
        <v>41100000</v>
      </c>
      <c r="F23886" t="s">
        <v>81</v>
      </c>
      <c r="G23886" t="s">
        <v>889</v>
      </c>
      <c r="H23886" t="s">
        <v>890</v>
      </c>
      <c r="I23886" t="s">
        <v>1330</v>
      </c>
      <c r="J23886">
        <v>20230531</v>
      </c>
      <c r="K23886" t="s">
        <v>1331</v>
      </c>
      <c r="L23886">
        <v>600</v>
      </c>
      <c r="M23886">
        <v>0</v>
      </c>
      <c r="N23886" t="s">
        <v>83</v>
      </c>
      <c r="O23886">
        <v>20230712</v>
      </c>
    </row>
    <row r="23887" spans="1:15" x14ac:dyDescent="0.25">
      <c r="A23887" t="s">
        <v>14235</v>
      </c>
      <c r="B23887" t="s">
        <v>14236</v>
      </c>
      <c r="C23887">
        <v>1600004081</v>
      </c>
      <c r="D23887">
        <v>20230524</v>
      </c>
      <c r="E23887">
        <v>44571005</v>
      </c>
      <c r="F23887" t="s">
        <v>35</v>
      </c>
      <c r="I23887" t="s">
        <v>1465</v>
      </c>
      <c r="J23887">
        <v>20230524</v>
      </c>
      <c r="K23887" t="s">
        <v>1466</v>
      </c>
      <c r="L23887">
        <v>0</v>
      </c>
      <c r="M23887">
        <v>97</v>
      </c>
      <c r="N23887" t="s">
        <v>37</v>
      </c>
      <c r="O23887">
        <v>20230718</v>
      </c>
    </row>
    <row r="23888" spans="1:15" x14ac:dyDescent="0.25">
      <c r="A23888" t="s">
        <v>14235</v>
      </c>
      <c r="B23888" t="s">
        <v>14236</v>
      </c>
      <c r="C23888">
        <v>1600005582</v>
      </c>
      <c r="D23888">
        <v>20230630</v>
      </c>
      <c r="E23888">
        <v>44571005</v>
      </c>
      <c r="F23888" t="s">
        <v>35</v>
      </c>
      <c r="I23888" t="s">
        <v>11997</v>
      </c>
      <c r="J23888">
        <v>20230630</v>
      </c>
      <c r="K23888" t="s">
        <v>14844</v>
      </c>
      <c r="L23888">
        <v>0</v>
      </c>
      <c r="M23888">
        <v>3034.1</v>
      </c>
      <c r="N23888" t="s">
        <v>80</v>
      </c>
      <c r="O23888">
        <v>20230921</v>
      </c>
    </row>
    <row r="23889" spans="1:15" x14ac:dyDescent="0.25">
      <c r="A23889" t="s">
        <v>14235</v>
      </c>
      <c r="B23889" t="s">
        <v>14236</v>
      </c>
      <c r="C23889">
        <v>1600009057</v>
      </c>
      <c r="D23889">
        <v>20230831</v>
      </c>
      <c r="E23889">
        <v>70600001</v>
      </c>
      <c r="F23889" t="s">
        <v>11782</v>
      </c>
      <c r="I23889" t="s">
        <v>13675</v>
      </c>
      <c r="J23889">
        <v>20230831</v>
      </c>
      <c r="K23889" t="s">
        <v>14845</v>
      </c>
      <c r="L23889">
        <v>0</v>
      </c>
      <c r="M23889">
        <v>780</v>
      </c>
    </row>
    <row r="23890" spans="1:15" x14ac:dyDescent="0.25">
      <c r="A23890" t="s">
        <v>14235</v>
      </c>
      <c r="B23890" t="s">
        <v>14236</v>
      </c>
      <c r="C23890">
        <v>1600006221</v>
      </c>
      <c r="D23890">
        <v>20230715</v>
      </c>
      <c r="E23890">
        <v>44571005</v>
      </c>
      <c r="F23890" t="s">
        <v>35</v>
      </c>
      <c r="I23890" t="s">
        <v>13305</v>
      </c>
      <c r="J23890">
        <v>20230715</v>
      </c>
      <c r="K23890" t="s">
        <v>14846</v>
      </c>
      <c r="L23890">
        <v>0</v>
      </c>
      <c r="M23890">
        <v>435.26</v>
      </c>
      <c r="N23890" t="s">
        <v>80</v>
      </c>
      <c r="O23890">
        <v>20230921</v>
      </c>
    </row>
    <row r="23891" spans="1:15" x14ac:dyDescent="0.25">
      <c r="A23891" t="s">
        <v>14235</v>
      </c>
      <c r="B23891" t="s">
        <v>14236</v>
      </c>
      <c r="C23891">
        <v>1600000745</v>
      </c>
      <c r="D23891">
        <v>20230425</v>
      </c>
      <c r="E23891">
        <v>41100000</v>
      </c>
      <c r="F23891" t="s">
        <v>81</v>
      </c>
      <c r="G23891" t="s">
        <v>4774</v>
      </c>
      <c r="H23891" t="s">
        <v>4775</v>
      </c>
      <c r="I23891" t="s">
        <v>4199</v>
      </c>
      <c r="J23891">
        <v>20230425</v>
      </c>
      <c r="K23891" t="s">
        <v>4200</v>
      </c>
      <c r="L23891">
        <v>240</v>
      </c>
      <c r="M23891">
        <v>0</v>
      </c>
      <c r="N23891" t="s">
        <v>54</v>
      </c>
      <c r="O23891">
        <v>20230517</v>
      </c>
    </row>
    <row r="23892" spans="1:15" x14ac:dyDescent="0.25">
      <c r="A23892" t="s">
        <v>14235</v>
      </c>
      <c r="B23892" t="s">
        <v>14236</v>
      </c>
      <c r="C23892">
        <v>1600001944</v>
      </c>
      <c r="D23892">
        <v>20230430</v>
      </c>
      <c r="E23892">
        <v>70600001</v>
      </c>
      <c r="F23892" t="s">
        <v>11782</v>
      </c>
      <c r="I23892" t="s">
        <v>13487</v>
      </c>
      <c r="J23892">
        <v>20230430</v>
      </c>
      <c r="K23892" t="s">
        <v>14267</v>
      </c>
      <c r="L23892">
        <v>0</v>
      </c>
      <c r="M23892">
        <v>300</v>
      </c>
    </row>
    <row r="23893" spans="1:15" x14ac:dyDescent="0.25">
      <c r="A23893" t="s">
        <v>14235</v>
      </c>
      <c r="B23893" t="s">
        <v>14236</v>
      </c>
      <c r="C23893">
        <v>1600012529</v>
      </c>
      <c r="D23893">
        <v>20231031</v>
      </c>
      <c r="E23893">
        <v>41100000</v>
      </c>
      <c r="F23893" t="s">
        <v>81</v>
      </c>
      <c r="G23893" t="s">
        <v>823</v>
      </c>
      <c r="H23893" t="s">
        <v>824</v>
      </c>
      <c r="I23893" t="s">
        <v>14608</v>
      </c>
      <c r="J23893">
        <v>20231031</v>
      </c>
      <c r="K23893" t="s">
        <v>14505</v>
      </c>
      <c r="L23893">
        <v>360</v>
      </c>
      <c r="M23893">
        <v>0</v>
      </c>
      <c r="N23893" t="s">
        <v>29</v>
      </c>
      <c r="O23893">
        <v>20231130</v>
      </c>
    </row>
    <row r="23894" spans="1:15" x14ac:dyDescent="0.25">
      <c r="A23894" t="s">
        <v>14235</v>
      </c>
      <c r="B23894" t="s">
        <v>14236</v>
      </c>
      <c r="C23894">
        <v>1600005702</v>
      </c>
      <c r="D23894">
        <v>20230630</v>
      </c>
      <c r="E23894">
        <v>44571005</v>
      </c>
      <c r="F23894" t="s">
        <v>35</v>
      </c>
      <c r="I23894" t="s">
        <v>10861</v>
      </c>
      <c r="J23894">
        <v>20230630</v>
      </c>
      <c r="K23894" t="s">
        <v>14427</v>
      </c>
      <c r="L23894">
        <v>0</v>
      </c>
      <c r="M23894">
        <v>815.13</v>
      </c>
      <c r="N23894" t="s">
        <v>80</v>
      </c>
      <c r="O23894">
        <v>20230921</v>
      </c>
    </row>
    <row r="23895" spans="1:15" x14ac:dyDescent="0.25">
      <c r="A23895" t="s">
        <v>14235</v>
      </c>
      <c r="B23895" t="s">
        <v>14236</v>
      </c>
      <c r="C23895">
        <v>1600012663</v>
      </c>
      <c r="D23895">
        <v>20231031</v>
      </c>
      <c r="E23895">
        <v>44571005</v>
      </c>
      <c r="F23895" t="s">
        <v>35</v>
      </c>
      <c r="I23895" t="s">
        <v>14847</v>
      </c>
      <c r="J23895">
        <v>20231031</v>
      </c>
      <c r="K23895" t="s">
        <v>14772</v>
      </c>
      <c r="L23895">
        <v>0</v>
      </c>
      <c r="M23895">
        <v>2783.5</v>
      </c>
    </row>
    <row r="23896" spans="1:15" x14ac:dyDescent="0.25">
      <c r="A23896" t="s">
        <v>14235</v>
      </c>
      <c r="B23896" t="s">
        <v>14236</v>
      </c>
      <c r="C23896">
        <v>1600001922</v>
      </c>
      <c r="D23896">
        <v>20230430</v>
      </c>
      <c r="E23896">
        <v>70600001</v>
      </c>
      <c r="F23896" t="s">
        <v>11782</v>
      </c>
      <c r="I23896" t="s">
        <v>11170</v>
      </c>
      <c r="J23896">
        <v>20230430</v>
      </c>
      <c r="K23896" t="s">
        <v>14848</v>
      </c>
      <c r="L23896">
        <v>0</v>
      </c>
      <c r="M23896">
        <v>12088.87</v>
      </c>
    </row>
    <row r="23897" spans="1:15" x14ac:dyDescent="0.25">
      <c r="A23897" t="s">
        <v>14235</v>
      </c>
      <c r="B23897" t="s">
        <v>14236</v>
      </c>
      <c r="C23897">
        <v>1600002244</v>
      </c>
      <c r="D23897">
        <v>20230515</v>
      </c>
      <c r="E23897">
        <v>44571005</v>
      </c>
      <c r="F23897" t="s">
        <v>35</v>
      </c>
      <c r="I23897" t="s">
        <v>11410</v>
      </c>
      <c r="J23897">
        <v>20230515</v>
      </c>
      <c r="K23897" t="s">
        <v>14849</v>
      </c>
      <c r="L23897">
        <v>0</v>
      </c>
      <c r="M23897">
        <v>474</v>
      </c>
      <c r="N23897" t="s">
        <v>37</v>
      </c>
      <c r="O23897">
        <v>20230718</v>
      </c>
    </row>
    <row r="23898" spans="1:15" x14ac:dyDescent="0.25">
      <c r="A23898" t="s">
        <v>14235</v>
      </c>
      <c r="B23898" t="s">
        <v>14236</v>
      </c>
      <c r="C23898">
        <v>1600001863</v>
      </c>
      <c r="D23898">
        <v>20230430</v>
      </c>
      <c r="E23898">
        <v>41100000</v>
      </c>
      <c r="F23898" t="s">
        <v>81</v>
      </c>
      <c r="G23898" t="s">
        <v>9533</v>
      </c>
      <c r="H23898" t="s">
        <v>9534</v>
      </c>
      <c r="I23898" t="s">
        <v>13549</v>
      </c>
      <c r="J23898">
        <v>20230430</v>
      </c>
      <c r="K23898" t="s">
        <v>14653</v>
      </c>
      <c r="L23898">
        <v>4801.7299999999996</v>
      </c>
      <c r="M23898">
        <v>0</v>
      </c>
      <c r="N23898" t="s">
        <v>83</v>
      </c>
      <c r="O23898">
        <v>20230511</v>
      </c>
    </row>
    <row r="23899" spans="1:15" x14ac:dyDescent="0.25">
      <c r="A23899" t="s">
        <v>14235</v>
      </c>
      <c r="B23899" t="s">
        <v>14236</v>
      </c>
      <c r="C23899">
        <v>1600001843</v>
      </c>
      <c r="D23899">
        <v>20230430</v>
      </c>
      <c r="E23899">
        <v>41100000</v>
      </c>
      <c r="F23899" t="s">
        <v>81</v>
      </c>
      <c r="G23899" t="s">
        <v>9799</v>
      </c>
      <c r="H23899" t="s">
        <v>9800</v>
      </c>
      <c r="I23899" t="s">
        <v>10432</v>
      </c>
      <c r="J23899">
        <v>20230430</v>
      </c>
      <c r="K23899" t="s">
        <v>14557</v>
      </c>
      <c r="L23899">
        <v>17299.310000000001</v>
      </c>
      <c r="M23899">
        <v>0</v>
      </c>
      <c r="N23899" t="s">
        <v>83</v>
      </c>
      <c r="O23899">
        <v>20230511</v>
      </c>
    </row>
    <row r="23900" spans="1:15" x14ac:dyDescent="0.25">
      <c r="A23900" t="s">
        <v>14235</v>
      </c>
      <c r="B23900" t="s">
        <v>14236</v>
      </c>
      <c r="C23900">
        <v>1600010422</v>
      </c>
      <c r="D23900">
        <v>20230919</v>
      </c>
      <c r="E23900">
        <v>44571005</v>
      </c>
      <c r="F23900" t="s">
        <v>35</v>
      </c>
      <c r="I23900" t="s">
        <v>1473</v>
      </c>
      <c r="J23900">
        <v>20230919</v>
      </c>
      <c r="K23900" t="s">
        <v>1474</v>
      </c>
      <c r="L23900">
        <v>0</v>
      </c>
      <c r="M23900">
        <v>60</v>
      </c>
      <c r="N23900" t="s">
        <v>34</v>
      </c>
      <c r="O23900">
        <v>20231124</v>
      </c>
    </row>
    <row r="23901" spans="1:15" x14ac:dyDescent="0.25">
      <c r="A23901" t="s">
        <v>14235</v>
      </c>
      <c r="B23901" t="s">
        <v>14236</v>
      </c>
      <c r="C23901">
        <v>1600005622</v>
      </c>
      <c r="D23901">
        <v>20230630</v>
      </c>
      <c r="E23901">
        <v>70600001</v>
      </c>
      <c r="F23901" t="s">
        <v>11782</v>
      </c>
      <c r="I23901" t="s">
        <v>11673</v>
      </c>
      <c r="J23901">
        <v>20230630</v>
      </c>
      <c r="K23901" t="s">
        <v>14607</v>
      </c>
      <c r="L23901">
        <v>0</v>
      </c>
      <c r="M23901">
        <v>2273.61</v>
      </c>
    </row>
    <row r="23902" spans="1:15" x14ac:dyDescent="0.25">
      <c r="A23902" t="s">
        <v>14235</v>
      </c>
      <c r="B23902" t="s">
        <v>14236</v>
      </c>
      <c r="C23902">
        <v>1600003020</v>
      </c>
      <c r="D23902">
        <v>20230531</v>
      </c>
      <c r="E23902">
        <v>79100000</v>
      </c>
      <c r="F23902" t="s">
        <v>10356</v>
      </c>
      <c r="I23902" t="s">
        <v>256</v>
      </c>
      <c r="J23902">
        <v>20230531</v>
      </c>
      <c r="K23902" t="s">
        <v>257</v>
      </c>
      <c r="L23902">
        <v>0</v>
      </c>
      <c r="M23902">
        <v>300</v>
      </c>
    </row>
    <row r="23903" spans="1:15" x14ac:dyDescent="0.25">
      <c r="A23903" t="s">
        <v>14235</v>
      </c>
      <c r="B23903" t="s">
        <v>14236</v>
      </c>
      <c r="C23903">
        <v>1600012502</v>
      </c>
      <c r="D23903">
        <v>20231031</v>
      </c>
      <c r="E23903">
        <v>70600001</v>
      </c>
      <c r="F23903" t="s">
        <v>11782</v>
      </c>
      <c r="I23903" t="s">
        <v>14850</v>
      </c>
      <c r="J23903">
        <v>20231031</v>
      </c>
      <c r="K23903" t="s">
        <v>14353</v>
      </c>
      <c r="L23903">
        <v>0</v>
      </c>
      <c r="M23903">
        <v>927</v>
      </c>
    </row>
    <row r="23904" spans="1:15" x14ac:dyDescent="0.25">
      <c r="A23904" t="s">
        <v>14235</v>
      </c>
      <c r="B23904" t="s">
        <v>14236</v>
      </c>
      <c r="C23904">
        <v>1600007494</v>
      </c>
      <c r="D23904">
        <v>20230731</v>
      </c>
      <c r="E23904">
        <v>41100000</v>
      </c>
      <c r="F23904" t="s">
        <v>81</v>
      </c>
      <c r="G23904" t="s">
        <v>8833</v>
      </c>
      <c r="H23904" t="s">
        <v>8834</v>
      </c>
      <c r="I23904" t="s">
        <v>13000</v>
      </c>
      <c r="J23904">
        <v>20230731</v>
      </c>
      <c r="K23904" t="s">
        <v>14497</v>
      </c>
      <c r="L23904">
        <v>-3698.64</v>
      </c>
      <c r="M23904">
        <v>0</v>
      </c>
      <c r="N23904" t="s">
        <v>117</v>
      </c>
      <c r="O23904">
        <v>20230816</v>
      </c>
    </row>
    <row r="23905" spans="1:15" x14ac:dyDescent="0.25">
      <c r="A23905" t="s">
        <v>14235</v>
      </c>
      <c r="B23905" t="s">
        <v>14236</v>
      </c>
      <c r="C23905">
        <v>1600000906</v>
      </c>
      <c r="D23905">
        <v>20230426</v>
      </c>
      <c r="E23905">
        <v>41100000</v>
      </c>
      <c r="F23905" t="s">
        <v>81</v>
      </c>
      <c r="G23905" t="s">
        <v>233</v>
      </c>
      <c r="H23905" t="s">
        <v>234</v>
      </c>
      <c r="I23905" t="s">
        <v>1068</v>
      </c>
      <c r="J23905">
        <v>20230426</v>
      </c>
      <c r="K23905" t="s">
        <v>1069</v>
      </c>
      <c r="L23905">
        <v>310</v>
      </c>
      <c r="M23905">
        <v>0</v>
      </c>
      <c r="N23905" t="s">
        <v>80</v>
      </c>
      <c r="O23905">
        <v>20230710</v>
      </c>
    </row>
    <row r="23906" spans="1:15" x14ac:dyDescent="0.25">
      <c r="A23906" t="s">
        <v>14235</v>
      </c>
      <c r="B23906" t="s">
        <v>14236</v>
      </c>
      <c r="C23906">
        <v>1600004282</v>
      </c>
      <c r="D23906">
        <v>20230531</v>
      </c>
      <c r="E23906">
        <v>44571005</v>
      </c>
      <c r="F23906" t="s">
        <v>35</v>
      </c>
      <c r="I23906" t="s">
        <v>12800</v>
      </c>
      <c r="J23906">
        <v>20230531</v>
      </c>
      <c r="K23906" t="s">
        <v>14334</v>
      </c>
      <c r="L23906">
        <v>0</v>
      </c>
      <c r="M23906">
        <v>360.98</v>
      </c>
      <c r="N23906" t="s">
        <v>37</v>
      </c>
      <c r="O23906">
        <v>20230718</v>
      </c>
    </row>
    <row r="23907" spans="1:15" x14ac:dyDescent="0.25">
      <c r="A23907" t="s">
        <v>14235</v>
      </c>
      <c r="B23907" t="s">
        <v>14236</v>
      </c>
      <c r="C23907">
        <v>1600012412</v>
      </c>
      <c r="D23907">
        <v>20231019</v>
      </c>
      <c r="E23907">
        <v>70600001</v>
      </c>
      <c r="F23907" t="s">
        <v>11782</v>
      </c>
      <c r="I23907" t="s">
        <v>14851</v>
      </c>
      <c r="J23907">
        <v>20231019</v>
      </c>
      <c r="K23907" t="s">
        <v>14852</v>
      </c>
      <c r="L23907">
        <v>0</v>
      </c>
      <c r="M23907">
        <v>3605</v>
      </c>
    </row>
    <row r="23908" spans="1:15" x14ac:dyDescent="0.25">
      <c r="A23908" t="s">
        <v>14235</v>
      </c>
      <c r="B23908" t="s">
        <v>14236</v>
      </c>
      <c r="C23908">
        <v>1600010488</v>
      </c>
      <c r="D23908">
        <v>20230926</v>
      </c>
      <c r="E23908">
        <v>41100000</v>
      </c>
      <c r="F23908" t="s">
        <v>81</v>
      </c>
      <c r="G23908" t="s">
        <v>8968</v>
      </c>
      <c r="H23908" t="s">
        <v>8969</v>
      </c>
      <c r="I23908" t="s">
        <v>9246</v>
      </c>
      <c r="J23908">
        <v>20230926</v>
      </c>
      <c r="K23908" t="s">
        <v>14397</v>
      </c>
      <c r="L23908">
        <v>1813.06</v>
      </c>
      <c r="M23908">
        <v>0</v>
      </c>
      <c r="N23908" t="s">
        <v>29</v>
      </c>
      <c r="O23908">
        <v>20231010</v>
      </c>
    </row>
    <row r="23909" spans="1:15" x14ac:dyDescent="0.25">
      <c r="A23909" t="s">
        <v>14235</v>
      </c>
      <c r="B23909" t="s">
        <v>14236</v>
      </c>
      <c r="C23909">
        <v>1600002011</v>
      </c>
      <c r="D23909">
        <v>20230430</v>
      </c>
      <c r="E23909">
        <v>70600001</v>
      </c>
      <c r="F23909" t="s">
        <v>11782</v>
      </c>
      <c r="I23909" t="s">
        <v>13363</v>
      </c>
      <c r="J23909">
        <v>20230430</v>
      </c>
      <c r="K23909" t="s">
        <v>14853</v>
      </c>
      <c r="L23909">
        <v>0</v>
      </c>
      <c r="M23909">
        <v>290</v>
      </c>
    </row>
    <row r="23910" spans="1:15" x14ac:dyDescent="0.25">
      <c r="A23910" t="s">
        <v>14235</v>
      </c>
      <c r="B23910" t="s">
        <v>14236</v>
      </c>
      <c r="C23910">
        <v>1600004845</v>
      </c>
      <c r="D23910">
        <v>20230630</v>
      </c>
      <c r="E23910">
        <v>41100000</v>
      </c>
      <c r="F23910" t="s">
        <v>81</v>
      </c>
      <c r="G23910" t="s">
        <v>6000</v>
      </c>
      <c r="H23910" t="s">
        <v>6001</v>
      </c>
      <c r="I23910" t="s">
        <v>5813</v>
      </c>
      <c r="J23910">
        <v>20230630</v>
      </c>
      <c r="K23910" t="s">
        <v>5814</v>
      </c>
      <c r="L23910">
        <v>2545.9</v>
      </c>
      <c r="M23910">
        <v>0</v>
      </c>
      <c r="N23910" t="s">
        <v>54</v>
      </c>
      <c r="O23910">
        <v>20230711</v>
      </c>
    </row>
    <row r="23911" spans="1:15" x14ac:dyDescent="0.25">
      <c r="A23911" t="s">
        <v>14235</v>
      </c>
      <c r="B23911" t="s">
        <v>14236</v>
      </c>
      <c r="C23911">
        <v>1600012646</v>
      </c>
      <c r="D23911">
        <v>20231031</v>
      </c>
      <c r="E23911">
        <v>70600005</v>
      </c>
      <c r="F23911" t="s">
        <v>12295</v>
      </c>
      <c r="I23911" t="s">
        <v>14398</v>
      </c>
      <c r="J23911">
        <v>20231031</v>
      </c>
      <c r="K23911" t="s">
        <v>14399</v>
      </c>
      <c r="L23911">
        <v>0</v>
      </c>
      <c r="M23911">
        <v>-119.1</v>
      </c>
    </row>
    <row r="23912" spans="1:15" x14ac:dyDescent="0.25">
      <c r="A23912" t="s">
        <v>14235</v>
      </c>
      <c r="B23912" t="s">
        <v>14236</v>
      </c>
      <c r="C23912">
        <v>1600009132</v>
      </c>
      <c r="D23912">
        <v>20230831</v>
      </c>
      <c r="E23912">
        <v>44571005</v>
      </c>
      <c r="F23912" t="s">
        <v>35</v>
      </c>
      <c r="I23912" t="s">
        <v>11572</v>
      </c>
      <c r="J23912">
        <v>20230831</v>
      </c>
      <c r="K23912" t="s">
        <v>14854</v>
      </c>
      <c r="L23912">
        <v>0</v>
      </c>
      <c r="M23912">
        <v>536</v>
      </c>
      <c r="N23912" t="s">
        <v>117</v>
      </c>
      <c r="O23912">
        <v>20231024</v>
      </c>
    </row>
    <row r="23913" spans="1:15" x14ac:dyDescent="0.25">
      <c r="A23913" t="s">
        <v>14235</v>
      </c>
      <c r="B23913" t="s">
        <v>14236</v>
      </c>
      <c r="C23913">
        <v>1600010581</v>
      </c>
      <c r="D23913">
        <v>20230930</v>
      </c>
      <c r="E23913">
        <v>70600099</v>
      </c>
      <c r="F23913" t="s">
        <v>14249</v>
      </c>
      <c r="I23913" t="s">
        <v>14048</v>
      </c>
      <c r="J23913">
        <v>20230930</v>
      </c>
      <c r="K23913" t="s">
        <v>14260</v>
      </c>
      <c r="L23913">
        <v>0</v>
      </c>
      <c r="M23913">
        <v>171.15</v>
      </c>
    </row>
    <row r="23914" spans="1:15" x14ac:dyDescent="0.25">
      <c r="A23914" t="s">
        <v>14235</v>
      </c>
      <c r="B23914" t="s">
        <v>14236</v>
      </c>
      <c r="C23914">
        <v>1600010474</v>
      </c>
      <c r="D23914">
        <v>20230921</v>
      </c>
      <c r="E23914">
        <v>41100000</v>
      </c>
      <c r="F23914" t="s">
        <v>81</v>
      </c>
      <c r="G23914" t="s">
        <v>8929</v>
      </c>
      <c r="H23914" t="s">
        <v>8930</v>
      </c>
      <c r="I23914" t="s">
        <v>12798</v>
      </c>
      <c r="J23914">
        <v>20230921</v>
      </c>
      <c r="K23914" t="s">
        <v>14855</v>
      </c>
      <c r="L23914">
        <v>480</v>
      </c>
      <c r="M23914">
        <v>0</v>
      </c>
      <c r="N23914" t="s">
        <v>29</v>
      </c>
      <c r="O23914">
        <v>20231010</v>
      </c>
    </row>
    <row r="23915" spans="1:15" x14ac:dyDescent="0.25">
      <c r="A23915" t="s">
        <v>14235</v>
      </c>
      <c r="B23915" t="s">
        <v>14236</v>
      </c>
      <c r="C23915">
        <v>1600010758</v>
      </c>
      <c r="D23915">
        <v>20230930</v>
      </c>
      <c r="E23915">
        <v>44571005</v>
      </c>
      <c r="F23915" t="s">
        <v>35</v>
      </c>
      <c r="I23915" t="s">
        <v>14856</v>
      </c>
      <c r="J23915">
        <v>20230930</v>
      </c>
      <c r="K23915" t="s">
        <v>14857</v>
      </c>
      <c r="L23915">
        <v>0</v>
      </c>
      <c r="M23915">
        <v>70.400000000000006</v>
      </c>
      <c r="N23915" t="s">
        <v>34</v>
      </c>
      <c r="O23915">
        <v>20231124</v>
      </c>
    </row>
    <row r="23916" spans="1:15" x14ac:dyDescent="0.25">
      <c r="A23916" t="s">
        <v>14235</v>
      </c>
      <c r="B23916" t="s">
        <v>14236</v>
      </c>
      <c r="C23916">
        <v>1600001924</v>
      </c>
      <c r="D23916">
        <v>20230430</v>
      </c>
      <c r="E23916">
        <v>70600001</v>
      </c>
      <c r="F23916" t="s">
        <v>11782</v>
      </c>
      <c r="I23916" t="s">
        <v>4285</v>
      </c>
      <c r="J23916">
        <v>20230430</v>
      </c>
      <c r="K23916" t="s">
        <v>4286</v>
      </c>
      <c r="L23916">
        <v>0</v>
      </c>
      <c r="M23916">
        <v>18381.5</v>
      </c>
    </row>
    <row r="23917" spans="1:15" x14ac:dyDescent="0.25">
      <c r="A23917" t="s">
        <v>14235</v>
      </c>
      <c r="B23917" t="s">
        <v>14236</v>
      </c>
      <c r="C23917">
        <v>1600012697</v>
      </c>
      <c r="D23917">
        <v>20231031</v>
      </c>
      <c r="E23917">
        <v>44571005</v>
      </c>
      <c r="F23917" t="s">
        <v>35</v>
      </c>
      <c r="I23917" t="s">
        <v>14858</v>
      </c>
      <c r="J23917">
        <v>20231031</v>
      </c>
      <c r="K23917" t="s">
        <v>14859</v>
      </c>
      <c r="L23917">
        <v>0</v>
      </c>
      <c r="M23917">
        <v>5030.4399999999996</v>
      </c>
    </row>
    <row r="23918" spans="1:15" x14ac:dyDescent="0.25">
      <c r="A23918" t="s">
        <v>14235</v>
      </c>
      <c r="B23918" t="s">
        <v>14236</v>
      </c>
      <c r="C23918">
        <v>1600002821</v>
      </c>
      <c r="D23918">
        <v>20230430</v>
      </c>
      <c r="E23918">
        <v>44571005</v>
      </c>
      <c r="F23918" t="s">
        <v>35</v>
      </c>
      <c r="I23918" t="s">
        <v>14860</v>
      </c>
      <c r="J23918">
        <v>20230430</v>
      </c>
      <c r="K23918" t="s">
        <v>14861</v>
      </c>
      <c r="L23918">
        <v>0</v>
      </c>
      <c r="M23918">
        <v>377.8</v>
      </c>
      <c r="N23918" t="s">
        <v>83</v>
      </c>
      <c r="O23918">
        <v>20230622</v>
      </c>
    </row>
    <row r="23919" spans="1:15" x14ac:dyDescent="0.25">
      <c r="A23919" t="s">
        <v>14235</v>
      </c>
      <c r="B23919" t="s">
        <v>14236</v>
      </c>
      <c r="C23919">
        <v>1600010719</v>
      </c>
      <c r="D23919">
        <v>20230930</v>
      </c>
      <c r="E23919">
        <v>70600005</v>
      </c>
      <c r="F23919" t="s">
        <v>12295</v>
      </c>
      <c r="I23919" t="s">
        <v>13048</v>
      </c>
      <c r="J23919">
        <v>20230930</v>
      </c>
      <c r="K23919" t="s">
        <v>14798</v>
      </c>
      <c r="L23919">
        <v>0</v>
      </c>
      <c r="M23919">
        <v>803.09</v>
      </c>
    </row>
    <row r="23920" spans="1:15" x14ac:dyDescent="0.25">
      <c r="A23920" t="s">
        <v>14235</v>
      </c>
      <c r="B23920" t="s">
        <v>14236</v>
      </c>
      <c r="C23920">
        <v>1600004395</v>
      </c>
      <c r="D23920">
        <v>20230615</v>
      </c>
      <c r="E23920">
        <v>70600001</v>
      </c>
      <c r="F23920" t="s">
        <v>11782</v>
      </c>
      <c r="I23920" t="s">
        <v>10031</v>
      </c>
      <c r="J23920">
        <v>20230615</v>
      </c>
      <c r="K23920" t="s">
        <v>14862</v>
      </c>
      <c r="L23920">
        <v>0</v>
      </c>
      <c r="M23920">
        <v>135</v>
      </c>
    </row>
    <row r="23921" spans="1:15" x14ac:dyDescent="0.25">
      <c r="A23921" t="s">
        <v>14235</v>
      </c>
      <c r="B23921" t="s">
        <v>14236</v>
      </c>
      <c r="C23921">
        <v>1600010665</v>
      </c>
      <c r="D23921">
        <v>20230930</v>
      </c>
      <c r="E23921">
        <v>41100000</v>
      </c>
      <c r="F23921" t="s">
        <v>81</v>
      </c>
      <c r="G23921" t="s">
        <v>702</v>
      </c>
      <c r="H23921" t="s">
        <v>703</v>
      </c>
      <c r="I23921" t="s">
        <v>14863</v>
      </c>
      <c r="J23921">
        <v>20230930</v>
      </c>
      <c r="K23921" t="s">
        <v>14307</v>
      </c>
      <c r="L23921">
        <v>836.51</v>
      </c>
      <c r="M23921">
        <v>0</v>
      </c>
      <c r="N23921" t="s">
        <v>2378</v>
      </c>
      <c r="O23921">
        <v>20231103</v>
      </c>
    </row>
    <row r="23922" spans="1:15" x14ac:dyDescent="0.25">
      <c r="A23922" t="s">
        <v>14235</v>
      </c>
      <c r="B23922" t="s">
        <v>14236</v>
      </c>
      <c r="C23922">
        <v>1600000889</v>
      </c>
      <c r="D23922">
        <v>20230425</v>
      </c>
      <c r="E23922">
        <v>70600001</v>
      </c>
      <c r="F23922" t="s">
        <v>11782</v>
      </c>
      <c r="I23922" t="s">
        <v>12230</v>
      </c>
      <c r="J23922">
        <v>20230425</v>
      </c>
      <c r="K23922" t="s">
        <v>14864</v>
      </c>
      <c r="L23922">
        <v>0</v>
      </c>
      <c r="M23922">
        <v>450</v>
      </c>
    </row>
    <row r="23923" spans="1:15" x14ac:dyDescent="0.25">
      <c r="A23923" t="s">
        <v>14235</v>
      </c>
      <c r="B23923" t="s">
        <v>14236</v>
      </c>
      <c r="C23923">
        <v>1600008974</v>
      </c>
      <c r="D23923">
        <v>20230831</v>
      </c>
      <c r="E23923">
        <v>70600005</v>
      </c>
      <c r="F23923" t="s">
        <v>12295</v>
      </c>
      <c r="I23923" t="s">
        <v>13616</v>
      </c>
      <c r="J23923">
        <v>20230831</v>
      </c>
      <c r="K23923" t="s">
        <v>14865</v>
      </c>
      <c r="L23923">
        <v>0</v>
      </c>
      <c r="M23923">
        <v>254.16</v>
      </c>
    </row>
    <row r="23924" spans="1:15" x14ac:dyDescent="0.25">
      <c r="A23924" t="s">
        <v>14235</v>
      </c>
      <c r="B23924" t="s">
        <v>14236</v>
      </c>
      <c r="C23924">
        <v>1600007575</v>
      </c>
      <c r="D23924">
        <v>20230731</v>
      </c>
      <c r="E23924">
        <v>70600001</v>
      </c>
      <c r="F23924" t="s">
        <v>11782</v>
      </c>
      <c r="I23924" t="s">
        <v>9862</v>
      </c>
      <c r="J23924">
        <v>20230731</v>
      </c>
      <c r="K23924" t="s">
        <v>14866</v>
      </c>
      <c r="L23924">
        <v>0</v>
      </c>
      <c r="M23924">
        <v>3779.22</v>
      </c>
    </row>
    <row r="23925" spans="1:15" x14ac:dyDescent="0.25">
      <c r="A23925" t="s">
        <v>14235</v>
      </c>
      <c r="B23925" t="s">
        <v>14236</v>
      </c>
      <c r="C23925">
        <v>1600009005</v>
      </c>
      <c r="D23925">
        <v>20230831</v>
      </c>
      <c r="E23925">
        <v>70600005</v>
      </c>
      <c r="F23925" t="s">
        <v>12295</v>
      </c>
      <c r="I23925" t="s">
        <v>13315</v>
      </c>
      <c r="J23925">
        <v>20230831</v>
      </c>
      <c r="K23925" t="s">
        <v>14867</v>
      </c>
      <c r="L23925">
        <v>0</v>
      </c>
      <c r="M23925">
        <v>-251.81</v>
      </c>
    </row>
    <row r="23926" spans="1:15" x14ac:dyDescent="0.25">
      <c r="A23926" t="s">
        <v>14235</v>
      </c>
      <c r="B23926" t="s">
        <v>14236</v>
      </c>
      <c r="C23926">
        <v>1600001876</v>
      </c>
      <c r="D23926">
        <v>20230430</v>
      </c>
      <c r="E23926">
        <v>41100000</v>
      </c>
      <c r="F23926" t="s">
        <v>81</v>
      </c>
      <c r="G23926" t="s">
        <v>349</v>
      </c>
      <c r="H23926" t="s">
        <v>350</v>
      </c>
      <c r="I23926" t="s">
        <v>3785</v>
      </c>
      <c r="J23926">
        <v>20230430</v>
      </c>
      <c r="K23926" t="s">
        <v>215</v>
      </c>
      <c r="L23926">
        <v>360</v>
      </c>
      <c r="M23926">
        <v>0</v>
      </c>
      <c r="N23926" t="s">
        <v>83</v>
      </c>
      <c r="O23926">
        <v>20230602</v>
      </c>
    </row>
    <row r="23927" spans="1:15" x14ac:dyDescent="0.25">
      <c r="A23927" t="s">
        <v>14235</v>
      </c>
      <c r="B23927" t="s">
        <v>14236</v>
      </c>
      <c r="C23927">
        <v>1600000935</v>
      </c>
      <c r="D23927">
        <v>20230426</v>
      </c>
      <c r="E23927">
        <v>44571005</v>
      </c>
      <c r="F23927" t="s">
        <v>35</v>
      </c>
      <c r="I23927" t="s">
        <v>13400</v>
      </c>
      <c r="J23927">
        <v>20230426</v>
      </c>
      <c r="K23927" t="s">
        <v>14868</v>
      </c>
      <c r="L23927">
        <v>0</v>
      </c>
      <c r="M23927">
        <v>1741.93</v>
      </c>
      <c r="N23927" t="s">
        <v>83</v>
      </c>
      <c r="O23927">
        <v>20230622</v>
      </c>
    </row>
    <row r="23928" spans="1:15" x14ac:dyDescent="0.25">
      <c r="A23928" t="s">
        <v>14235</v>
      </c>
      <c r="B23928" t="s">
        <v>14236</v>
      </c>
      <c r="C23928">
        <v>1600009058</v>
      </c>
      <c r="D23928">
        <v>20230831</v>
      </c>
      <c r="E23928">
        <v>70600001</v>
      </c>
      <c r="F23928" t="s">
        <v>11782</v>
      </c>
      <c r="I23928" t="s">
        <v>14036</v>
      </c>
      <c r="J23928">
        <v>20230831</v>
      </c>
      <c r="K23928" t="s">
        <v>14869</v>
      </c>
      <c r="L23928">
        <v>0</v>
      </c>
      <c r="M23928">
        <v>1995</v>
      </c>
    </row>
    <row r="23929" spans="1:15" x14ac:dyDescent="0.25">
      <c r="A23929" t="s">
        <v>14235</v>
      </c>
      <c r="B23929" t="s">
        <v>14236</v>
      </c>
      <c r="C23929">
        <v>1600012422</v>
      </c>
      <c r="D23929">
        <v>20231023</v>
      </c>
      <c r="E23929">
        <v>41100000</v>
      </c>
      <c r="F23929" t="s">
        <v>81</v>
      </c>
      <c r="G23929" t="s">
        <v>1845</v>
      </c>
      <c r="H23929" t="s">
        <v>1846</v>
      </c>
      <c r="I23929" t="s">
        <v>14870</v>
      </c>
      <c r="J23929">
        <v>20231023</v>
      </c>
      <c r="K23929" t="s">
        <v>14871</v>
      </c>
      <c r="L23929">
        <v>540</v>
      </c>
      <c r="M23929">
        <v>0</v>
      </c>
    </row>
    <row r="23930" spans="1:15" x14ac:dyDescent="0.25">
      <c r="A23930" t="s">
        <v>14235</v>
      </c>
      <c r="B23930" t="s">
        <v>14236</v>
      </c>
      <c r="C23930">
        <v>1600012369</v>
      </c>
      <c r="D23930">
        <v>20231016</v>
      </c>
      <c r="E23930">
        <v>44571005</v>
      </c>
      <c r="F23930" t="s">
        <v>35</v>
      </c>
      <c r="I23930" t="s">
        <v>14872</v>
      </c>
      <c r="J23930">
        <v>20231016</v>
      </c>
      <c r="K23930" t="s">
        <v>14873</v>
      </c>
      <c r="L23930">
        <v>0</v>
      </c>
      <c r="M23930">
        <v>28</v>
      </c>
    </row>
    <row r="23931" spans="1:15" x14ac:dyDescent="0.25">
      <c r="A23931" t="s">
        <v>14235</v>
      </c>
      <c r="B23931" t="s">
        <v>14236</v>
      </c>
      <c r="C23931">
        <v>1600011919</v>
      </c>
      <c r="D23931">
        <v>20231031</v>
      </c>
      <c r="E23931">
        <v>70881000</v>
      </c>
      <c r="F23931" t="s">
        <v>14838</v>
      </c>
      <c r="I23931" t="s">
        <v>14665</v>
      </c>
      <c r="J23931">
        <v>20231031</v>
      </c>
      <c r="K23931" t="s">
        <v>14666</v>
      </c>
      <c r="L23931">
        <v>0</v>
      </c>
      <c r="M23931">
        <v>447.79</v>
      </c>
    </row>
    <row r="23932" spans="1:15" x14ac:dyDescent="0.25">
      <c r="A23932" t="s">
        <v>14235</v>
      </c>
      <c r="B23932" t="s">
        <v>14236</v>
      </c>
      <c r="C23932">
        <v>1600005648</v>
      </c>
      <c r="D23932">
        <v>20230630</v>
      </c>
      <c r="E23932">
        <v>41100000</v>
      </c>
      <c r="F23932" t="s">
        <v>81</v>
      </c>
      <c r="G23932" t="s">
        <v>9121</v>
      </c>
      <c r="H23932" t="s">
        <v>9122</v>
      </c>
      <c r="I23932" t="s">
        <v>13206</v>
      </c>
      <c r="J23932">
        <v>20230630</v>
      </c>
      <c r="K23932" t="s">
        <v>14874</v>
      </c>
      <c r="L23932">
        <v>1500</v>
      </c>
      <c r="M23932">
        <v>0</v>
      </c>
      <c r="N23932" t="s">
        <v>117</v>
      </c>
      <c r="O23932">
        <v>20230712</v>
      </c>
    </row>
    <row r="23933" spans="1:15" x14ac:dyDescent="0.25">
      <c r="A23933" t="s">
        <v>14235</v>
      </c>
      <c r="B23933" t="s">
        <v>14236</v>
      </c>
      <c r="C23933">
        <v>1600001983</v>
      </c>
      <c r="D23933">
        <v>20230430</v>
      </c>
      <c r="E23933">
        <v>41100000</v>
      </c>
      <c r="F23933" t="s">
        <v>81</v>
      </c>
      <c r="G23933" t="s">
        <v>8950</v>
      </c>
      <c r="H23933" t="s">
        <v>8951</v>
      </c>
      <c r="I23933" t="s">
        <v>12849</v>
      </c>
      <c r="J23933">
        <v>20230430</v>
      </c>
      <c r="K23933" t="s">
        <v>14875</v>
      </c>
      <c r="L23933">
        <v>1011.32</v>
      </c>
      <c r="M23933">
        <v>0</v>
      </c>
      <c r="N23933" t="s">
        <v>83</v>
      </c>
      <c r="O23933">
        <v>20230511</v>
      </c>
    </row>
    <row r="23934" spans="1:15" x14ac:dyDescent="0.25">
      <c r="A23934" t="s">
        <v>14235</v>
      </c>
      <c r="B23934" t="s">
        <v>14236</v>
      </c>
      <c r="C23934">
        <v>1600005534</v>
      </c>
      <c r="D23934">
        <v>20230630</v>
      </c>
      <c r="E23934">
        <v>41100000</v>
      </c>
      <c r="F23934" t="s">
        <v>81</v>
      </c>
      <c r="G23934" t="s">
        <v>702</v>
      </c>
      <c r="H23934" t="s">
        <v>703</v>
      </c>
      <c r="I23934" t="s">
        <v>2143</v>
      </c>
      <c r="J23934">
        <v>20230630</v>
      </c>
      <c r="K23934" t="s">
        <v>608</v>
      </c>
      <c r="L23934">
        <v>76984.31</v>
      </c>
      <c r="M23934">
        <v>0</v>
      </c>
      <c r="N23934" t="s">
        <v>1708</v>
      </c>
      <c r="O23934">
        <v>20230727</v>
      </c>
    </row>
    <row r="23935" spans="1:15" x14ac:dyDescent="0.25">
      <c r="A23935" t="s">
        <v>14235</v>
      </c>
      <c r="B23935" t="s">
        <v>14236</v>
      </c>
      <c r="C23935">
        <v>1600009158</v>
      </c>
      <c r="D23935">
        <v>20230831</v>
      </c>
      <c r="E23935">
        <v>41100000</v>
      </c>
      <c r="F23935" t="s">
        <v>81</v>
      </c>
      <c r="G23935" t="s">
        <v>14876</v>
      </c>
      <c r="H23935" t="s">
        <v>14877</v>
      </c>
      <c r="I23935" t="s">
        <v>14878</v>
      </c>
      <c r="J23935">
        <v>20230831</v>
      </c>
      <c r="K23935" t="s">
        <v>14879</v>
      </c>
      <c r="L23935">
        <v>480</v>
      </c>
      <c r="M23935">
        <v>0</v>
      </c>
    </row>
    <row r="23936" spans="1:15" x14ac:dyDescent="0.25">
      <c r="A23936" t="s">
        <v>14235</v>
      </c>
      <c r="B23936" t="s">
        <v>14236</v>
      </c>
      <c r="C23936">
        <v>1600012444</v>
      </c>
      <c r="D23936">
        <v>20231025</v>
      </c>
      <c r="E23936">
        <v>44571005</v>
      </c>
      <c r="F23936" t="s">
        <v>35</v>
      </c>
      <c r="I23936" t="s">
        <v>14880</v>
      </c>
      <c r="J23936">
        <v>20231025</v>
      </c>
      <c r="K23936" t="s">
        <v>14881</v>
      </c>
      <c r="L23936">
        <v>0</v>
      </c>
      <c r="M23936">
        <v>176</v>
      </c>
    </row>
    <row r="23937" spans="1:15" x14ac:dyDescent="0.25">
      <c r="A23937" t="s">
        <v>14235</v>
      </c>
      <c r="B23937" t="s">
        <v>14236</v>
      </c>
      <c r="C23937">
        <v>1600004078</v>
      </c>
      <c r="D23937">
        <v>20230523</v>
      </c>
      <c r="E23937">
        <v>41100000</v>
      </c>
      <c r="F23937" t="s">
        <v>81</v>
      </c>
      <c r="G23937" t="s">
        <v>9156</v>
      </c>
      <c r="H23937" t="s">
        <v>9157</v>
      </c>
      <c r="I23937" t="s">
        <v>12042</v>
      </c>
      <c r="J23937">
        <v>20230523</v>
      </c>
      <c r="K23937" t="s">
        <v>14383</v>
      </c>
      <c r="L23937">
        <v>-1488.94</v>
      </c>
      <c r="M23937">
        <v>0</v>
      </c>
      <c r="N23937" t="s">
        <v>80</v>
      </c>
      <c r="O23937">
        <v>20230621</v>
      </c>
    </row>
    <row r="23938" spans="1:15" x14ac:dyDescent="0.25">
      <c r="A23938" t="s">
        <v>14235</v>
      </c>
      <c r="B23938" t="s">
        <v>14236</v>
      </c>
      <c r="C23938">
        <v>1600006306</v>
      </c>
      <c r="D23938">
        <v>20230715</v>
      </c>
      <c r="E23938">
        <v>70600005</v>
      </c>
      <c r="F23938" t="s">
        <v>12295</v>
      </c>
      <c r="I23938" t="s">
        <v>12841</v>
      </c>
      <c r="J23938">
        <v>20230715</v>
      </c>
      <c r="K23938" t="s">
        <v>14775</v>
      </c>
      <c r="L23938">
        <v>0</v>
      </c>
      <c r="M23938">
        <v>-43.06</v>
      </c>
    </row>
    <row r="23939" spans="1:15" x14ac:dyDescent="0.25">
      <c r="A23939" t="s">
        <v>14235</v>
      </c>
      <c r="B23939" t="s">
        <v>14236</v>
      </c>
      <c r="C23939">
        <v>1600012401</v>
      </c>
      <c r="D23939">
        <v>20231019</v>
      </c>
      <c r="E23939">
        <v>44571005</v>
      </c>
      <c r="F23939" t="s">
        <v>35</v>
      </c>
      <c r="I23939" t="s">
        <v>14882</v>
      </c>
      <c r="J23939">
        <v>20231019</v>
      </c>
      <c r="K23939" t="s">
        <v>14883</v>
      </c>
      <c r="L23939">
        <v>0</v>
      </c>
      <c r="M23939">
        <v>492</v>
      </c>
    </row>
    <row r="23940" spans="1:15" x14ac:dyDescent="0.25">
      <c r="A23940" t="s">
        <v>14235</v>
      </c>
      <c r="B23940" t="s">
        <v>14236</v>
      </c>
      <c r="C23940">
        <v>1600003505</v>
      </c>
      <c r="D23940">
        <v>20230531</v>
      </c>
      <c r="E23940">
        <v>41100000</v>
      </c>
      <c r="F23940" t="s">
        <v>81</v>
      </c>
      <c r="G23940" t="s">
        <v>338</v>
      </c>
      <c r="H23940" t="s">
        <v>339</v>
      </c>
      <c r="I23940" t="s">
        <v>4496</v>
      </c>
      <c r="J23940">
        <v>20230531</v>
      </c>
      <c r="K23940" t="s">
        <v>4497</v>
      </c>
      <c r="L23940">
        <v>194.04</v>
      </c>
      <c r="M23940">
        <v>0</v>
      </c>
      <c r="N23940" t="s">
        <v>27</v>
      </c>
      <c r="O23940">
        <v>20230911</v>
      </c>
    </row>
    <row r="23941" spans="1:15" x14ac:dyDescent="0.25">
      <c r="A23941" t="s">
        <v>14235</v>
      </c>
      <c r="B23941" t="s">
        <v>14236</v>
      </c>
      <c r="C23941">
        <v>1600010462</v>
      </c>
      <c r="D23941">
        <v>20230921</v>
      </c>
      <c r="E23941">
        <v>44571005</v>
      </c>
      <c r="F23941" t="s">
        <v>35</v>
      </c>
      <c r="I23941" t="s">
        <v>9929</v>
      </c>
      <c r="J23941">
        <v>20230921</v>
      </c>
      <c r="K23941" t="s">
        <v>14884</v>
      </c>
      <c r="L23941">
        <v>0</v>
      </c>
      <c r="M23941">
        <v>656</v>
      </c>
      <c r="N23941" t="s">
        <v>34</v>
      </c>
      <c r="O23941">
        <v>20231124</v>
      </c>
    </row>
    <row r="23942" spans="1:15" x14ac:dyDescent="0.25">
      <c r="A23942" t="s">
        <v>14235</v>
      </c>
      <c r="B23942" t="s">
        <v>14236</v>
      </c>
      <c r="C23942">
        <v>1600004220</v>
      </c>
      <c r="D23942">
        <v>20230531</v>
      </c>
      <c r="E23942">
        <v>70600005</v>
      </c>
      <c r="F23942" t="s">
        <v>12295</v>
      </c>
      <c r="I23942" t="s">
        <v>14054</v>
      </c>
      <c r="J23942">
        <v>20230531</v>
      </c>
      <c r="K23942" t="s">
        <v>14364</v>
      </c>
      <c r="L23942">
        <v>0</v>
      </c>
      <c r="M23942">
        <v>991.41</v>
      </c>
    </row>
    <row r="23943" spans="1:15" x14ac:dyDescent="0.25">
      <c r="A23943" t="s">
        <v>14235</v>
      </c>
      <c r="B23943" t="s">
        <v>14236</v>
      </c>
      <c r="C23943">
        <v>1600004403</v>
      </c>
      <c r="D23943">
        <v>20230615</v>
      </c>
      <c r="E23943">
        <v>44571005</v>
      </c>
      <c r="F23943" t="s">
        <v>35</v>
      </c>
      <c r="I23943" t="s">
        <v>14885</v>
      </c>
      <c r="J23943">
        <v>20230615</v>
      </c>
      <c r="K23943" t="s">
        <v>14886</v>
      </c>
      <c r="L23943">
        <v>0</v>
      </c>
      <c r="M23943">
        <v>56</v>
      </c>
    </row>
    <row r="23944" spans="1:15" x14ac:dyDescent="0.25">
      <c r="A23944" t="s">
        <v>14235</v>
      </c>
      <c r="B23944" t="s">
        <v>14236</v>
      </c>
      <c r="C23944">
        <v>1600010552</v>
      </c>
      <c r="D23944">
        <v>20230930</v>
      </c>
      <c r="E23944">
        <v>70600005</v>
      </c>
      <c r="F23944" t="s">
        <v>12295</v>
      </c>
      <c r="I23944" t="s">
        <v>11726</v>
      </c>
      <c r="J23944">
        <v>20230930</v>
      </c>
      <c r="K23944" t="s">
        <v>14887</v>
      </c>
      <c r="L23944">
        <v>0</v>
      </c>
      <c r="M23944">
        <v>2037.68</v>
      </c>
    </row>
    <row r="23945" spans="1:15" x14ac:dyDescent="0.25">
      <c r="A23945" t="s">
        <v>14235</v>
      </c>
      <c r="B23945" t="s">
        <v>14236</v>
      </c>
      <c r="C23945">
        <v>1600004229</v>
      </c>
      <c r="D23945">
        <v>20230531</v>
      </c>
      <c r="E23945">
        <v>44571005</v>
      </c>
      <c r="F23945" t="s">
        <v>35</v>
      </c>
      <c r="I23945" t="s">
        <v>13906</v>
      </c>
      <c r="J23945">
        <v>20230531</v>
      </c>
      <c r="K23945" t="s">
        <v>14888</v>
      </c>
      <c r="L23945">
        <v>0</v>
      </c>
      <c r="M23945">
        <v>5345.52</v>
      </c>
      <c r="N23945" t="s">
        <v>37</v>
      </c>
      <c r="O23945">
        <v>20230718</v>
      </c>
    </row>
    <row r="23946" spans="1:15" x14ac:dyDescent="0.25">
      <c r="A23946" t="s">
        <v>14235</v>
      </c>
      <c r="B23946" t="s">
        <v>14236</v>
      </c>
      <c r="C23946">
        <v>1600009178</v>
      </c>
      <c r="D23946">
        <v>20230831</v>
      </c>
      <c r="E23946">
        <v>41100000</v>
      </c>
      <c r="F23946" t="s">
        <v>81</v>
      </c>
      <c r="G23946" t="s">
        <v>9249</v>
      </c>
      <c r="H23946" t="s">
        <v>9250</v>
      </c>
      <c r="I23946" t="s">
        <v>12892</v>
      </c>
      <c r="J23946">
        <v>20230831</v>
      </c>
      <c r="K23946" t="s">
        <v>14889</v>
      </c>
      <c r="L23946">
        <v>3200.47</v>
      </c>
      <c r="M23946">
        <v>0</v>
      </c>
      <c r="N23946" t="s">
        <v>34</v>
      </c>
      <c r="O23946">
        <v>20230919</v>
      </c>
    </row>
    <row r="23947" spans="1:15" x14ac:dyDescent="0.25">
      <c r="A23947" t="s">
        <v>14235</v>
      </c>
      <c r="B23947" t="s">
        <v>14236</v>
      </c>
      <c r="C23947">
        <v>1600007408</v>
      </c>
      <c r="D23947">
        <v>20230731</v>
      </c>
      <c r="E23947">
        <v>70600001</v>
      </c>
      <c r="F23947" t="s">
        <v>11782</v>
      </c>
      <c r="I23947" t="s">
        <v>9483</v>
      </c>
      <c r="J23947">
        <v>20230731</v>
      </c>
      <c r="K23947" t="s">
        <v>14890</v>
      </c>
      <c r="L23947">
        <v>0</v>
      </c>
      <c r="M23947">
        <v>2713.6</v>
      </c>
    </row>
    <row r="23948" spans="1:15" x14ac:dyDescent="0.25">
      <c r="A23948" t="s">
        <v>14235</v>
      </c>
      <c r="B23948" t="s">
        <v>14236</v>
      </c>
      <c r="C23948">
        <v>1600010752</v>
      </c>
      <c r="D23948">
        <v>20230930</v>
      </c>
      <c r="E23948">
        <v>44571005</v>
      </c>
      <c r="F23948" t="s">
        <v>35</v>
      </c>
      <c r="I23948" t="s">
        <v>14891</v>
      </c>
      <c r="J23948">
        <v>20230930</v>
      </c>
      <c r="K23948" t="s">
        <v>14892</v>
      </c>
      <c r="L23948">
        <v>0</v>
      </c>
      <c r="M23948">
        <v>70.400000000000006</v>
      </c>
      <c r="N23948" t="s">
        <v>34</v>
      </c>
      <c r="O23948">
        <v>20231124</v>
      </c>
    </row>
    <row r="23949" spans="1:15" x14ac:dyDescent="0.25">
      <c r="A23949" t="s">
        <v>14235</v>
      </c>
      <c r="B23949" t="s">
        <v>14236</v>
      </c>
      <c r="C23949">
        <v>1600005581</v>
      </c>
      <c r="D23949">
        <v>20230630</v>
      </c>
      <c r="E23949">
        <v>70600001</v>
      </c>
      <c r="F23949" t="s">
        <v>11782</v>
      </c>
      <c r="I23949" t="s">
        <v>10982</v>
      </c>
      <c r="J23949">
        <v>20230630</v>
      </c>
      <c r="K23949" t="s">
        <v>14893</v>
      </c>
      <c r="L23949">
        <v>0</v>
      </c>
      <c r="M23949">
        <v>35492.1</v>
      </c>
    </row>
    <row r="23950" spans="1:15" x14ac:dyDescent="0.25">
      <c r="A23950" t="s">
        <v>14235</v>
      </c>
      <c r="B23950" t="s">
        <v>14236</v>
      </c>
      <c r="C23950">
        <v>1600005505</v>
      </c>
      <c r="D23950">
        <v>20230630</v>
      </c>
      <c r="E23950">
        <v>70600001</v>
      </c>
      <c r="F23950" t="s">
        <v>11782</v>
      </c>
      <c r="I23950" t="s">
        <v>13583</v>
      </c>
      <c r="J23950">
        <v>20230630</v>
      </c>
      <c r="K23950" t="s">
        <v>14894</v>
      </c>
      <c r="L23950">
        <v>0</v>
      </c>
      <c r="M23950">
        <v>409</v>
      </c>
    </row>
    <row r="23951" spans="1:15" x14ac:dyDescent="0.25">
      <c r="A23951" t="s">
        <v>14235</v>
      </c>
      <c r="B23951" t="s">
        <v>14236</v>
      </c>
      <c r="C23951">
        <v>1600001951</v>
      </c>
      <c r="D23951">
        <v>20230430</v>
      </c>
      <c r="E23951">
        <v>41100000</v>
      </c>
      <c r="F23951" t="s">
        <v>81</v>
      </c>
      <c r="G23951" t="s">
        <v>5480</v>
      </c>
      <c r="H23951" t="s">
        <v>5481</v>
      </c>
      <c r="I23951" t="s">
        <v>12402</v>
      </c>
      <c r="J23951">
        <v>20230430</v>
      </c>
      <c r="K23951" t="s">
        <v>14895</v>
      </c>
      <c r="L23951">
        <v>-873.48</v>
      </c>
      <c r="M23951">
        <v>0</v>
      </c>
      <c r="N23951" t="s">
        <v>37</v>
      </c>
      <c r="O23951">
        <v>20230511</v>
      </c>
    </row>
    <row r="23952" spans="1:15" x14ac:dyDescent="0.25">
      <c r="A23952" t="s">
        <v>14235</v>
      </c>
      <c r="B23952" t="s">
        <v>14236</v>
      </c>
      <c r="C23952">
        <v>1600009180</v>
      </c>
      <c r="D23952">
        <v>20230831</v>
      </c>
      <c r="E23952">
        <v>44571005</v>
      </c>
      <c r="F23952" t="s">
        <v>35</v>
      </c>
      <c r="I23952" t="s">
        <v>14896</v>
      </c>
      <c r="J23952">
        <v>20230831</v>
      </c>
      <c r="K23952" t="s">
        <v>14897</v>
      </c>
      <c r="L23952">
        <v>0</v>
      </c>
      <c r="M23952">
        <v>170</v>
      </c>
    </row>
    <row r="23953" spans="1:15" x14ac:dyDescent="0.25">
      <c r="A23953" t="s">
        <v>14235</v>
      </c>
      <c r="B23953" t="s">
        <v>14236</v>
      </c>
      <c r="C23953">
        <v>1600009137</v>
      </c>
      <c r="D23953">
        <v>20230831</v>
      </c>
      <c r="E23953">
        <v>44571005</v>
      </c>
      <c r="F23953" t="s">
        <v>35</v>
      </c>
      <c r="I23953" t="s">
        <v>12777</v>
      </c>
      <c r="J23953">
        <v>20230831</v>
      </c>
      <c r="K23953" t="s">
        <v>14818</v>
      </c>
      <c r="L23953">
        <v>0</v>
      </c>
      <c r="M23953">
        <v>180</v>
      </c>
      <c r="N23953" t="s">
        <v>117</v>
      </c>
      <c r="O23953">
        <v>20231024</v>
      </c>
    </row>
    <row r="23954" spans="1:15" x14ac:dyDescent="0.25">
      <c r="A23954" t="s">
        <v>14235</v>
      </c>
      <c r="B23954" t="s">
        <v>14236</v>
      </c>
      <c r="C23954">
        <v>1600012459</v>
      </c>
      <c r="D23954">
        <v>20231026</v>
      </c>
      <c r="E23954">
        <v>44571005</v>
      </c>
      <c r="F23954" t="s">
        <v>35</v>
      </c>
      <c r="I23954" t="s">
        <v>14898</v>
      </c>
      <c r="J23954">
        <v>20231026</v>
      </c>
      <c r="K23954" t="s">
        <v>14899</v>
      </c>
      <c r="L23954">
        <v>0</v>
      </c>
      <c r="M23954">
        <v>836</v>
      </c>
    </row>
    <row r="23955" spans="1:15" x14ac:dyDescent="0.25">
      <c r="A23955" t="s">
        <v>14235</v>
      </c>
      <c r="B23955" t="s">
        <v>14236</v>
      </c>
      <c r="C23955">
        <v>1600010695</v>
      </c>
      <c r="D23955">
        <v>20230930</v>
      </c>
      <c r="E23955">
        <v>41100000</v>
      </c>
      <c r="F23955" t="s">
        <v>81</v>
      </c>
      <c r="G23955" t="s">
        <v>1326</v>
      </c>
      <c r="H23955" t="s">
        <v>1327</v>
      </c>
      <c r="I23955" t="s">
        <v>2112</v>
      </c>
      <c r="J23955">
        <v>20230930</v>
      </c>
      <c r="K23955" t="s">
        <v>2113</v>
      </c>
      <c r="L23955">
        <v>3905.26</v>
      </c>
      <c r="M23955">
        <v>0</v>
      </c>
      <c r="N23955" t="s">
        <v>29</v>
      </c>
      <c r="O23955">
        <v>20231031</v>
      </c>
    </row>
    <row r="23956" spans="1:15" x14ac:dyDescent="0.25">
      <c r="A23956" t="s">
        <v>14235</v>
      </c>
      <c r="B23956" t="s">
        <v>14236</v>
      </c>
      <c r="C23956">
        <v>1600009214</v>
      </c>
      <c r="D23956">
        <v>20230915</v>
      </c>
      <c r="E23956">
        <v>70600001</v>
      </c>
      <c r="F23956" t="s">
        <v>11782</v>
      </c>
      <c r="I23956" t="s">
        <v>12573</v>
      </c>
      <c r="J23956">
        <v>20230915</v>
      </c>
      <c r="K23956" t="s">
        <v>14461</v>
      </c>
      <c r="L23956">
        <v>0</v>
      </c>
      <c r="M23956">
        <v>1900</v>
      </c>
    </row>
    <row r="23957" spans="1:15" x14ac:dyDescent="0.25">
      <c r="A23957" t="s">
        <v>14235</v>
      </c>
      <c r="B23957" t="s">
        <v>14236</v>
      </c>
      <c r="C23957">
        <v>1600007534</v>
      </c>
      <c r="D23957">
        <v>20230731</v>
      </c>
      <c r="E23957">
        <v>44571005</v>
      </c>
      <c r="F23957" t="s">
        <v>35</v>
      </c>
      <c r="I23957" t="s">
        <v>14900</v>
      </c>
      <c r="J23957">
        <v>20230731</v>
      </c>
      <c r="K23957" t="s">
        <v>14901</v>
      </c>
      <c r="L23957">
        <v>0</v>
      </c>
      <c r="M23957">
        <v>140</v>
      </c>
    </row>
    <row r="23958" spans="1:15" x14ac:dyDescent="0.25">
      <c r="A23958" t="s">
        <v>14235</v>
      </c>
      <c r="B23958" t="s">
        <v>14236</v>
      </c>
      <c r="C23958">
        <v>1600000854</v>
      </c>
      <c r="D23958">
        <v>20230415</v>
      </c>
      <c r="E23958">
        <v>41100000</v>
      </c>
      <c r="F23958" t="s">
        <v>81</v>
      </c>
      <c r="G23958" t="s">
        <v>9290</v>
      </c>
      <c r="H23958" t="s">
        <v>9291</v>
      </c>
      <c r="I23958" t="s">
        <v>11431</v>
      </c>
      <c r="J23958">
        <v>20230415</v>
      </c>
      <c r="K23958" t="s">
        <v>14902</v>
      </c>
      <c r="L23958">
        <v>192</v>
      </c>
      <c r="M23958">
        <v>0</v>
      </c>
      <c r="N23958" t="s">
        <v>54</v>
      </c>
      <c r="O23958">
        <v>20230427</v>
      </c>
    </row>
    <row r="23959" spans="1:15" x14ac:dyDescent="0.25">
      <c r="A23959" t="s">
        <v>14235</v>
      </c>
      <c r="B23959" t="s">
        <v>14236</v>
      </c>
      <c r="C23959">
        <v>1600002818</v>
      </c>
      <c r="D23959">
        <v>20230430</v>
      </c>
      <c r="E23959">
        <v>70830000</v>
      </c>
      <c r="F23959" t="s">
        <v>14255</v>
      </c>
      <c r="I23959" t="s">
        <v>14903</v>
      </c>
      <c r="J23959">
        <v>20230430</v>
      </c>
      <c r="K23959" t="s">
        <v>14904</v>
      </c>
      <c r="L23959">
        <v>0</v>
      </c>
      <c r="M23959">
        <v>1760</v>
      </c>
    </row>
    <row r="23960" spans="1:15" x14ac:dyDescent="0.25">
      <c r="A23960" t="s">
        <v>14235</v>
      </c>
      <c r="B23960" t="s">
        <v>14236</v>
      </c>
      <c r="C23960">
        <v>1600010487</v>
      </c>
      <c r="D23960">
        <v>20230926</v>
      </c>
      <c r="E23960">
        <v>41100000</v>
      </c>
      <c r="F23960" t="s">
        <v>81</v>
      </c>
      <c r="G23960" t="s">
        <v>9268</v>
      </c>
      <c r="H23960" t="s">
        <v>9269</v>
      </c>
      <c r="I23960" t="s">
        <v>11830</v>
      </c>
      <c r="J23960">
        <v>20230926</v>
      </c>
      <c r="K23960" t="s">
        <v>14905</v>
      </c>
      <c r="L23960">
        <v>4918.55</v>
      </c>
      <c r="M23960">
        <v>0</v>
      </c>
      <c r="N23960" t="s">
        <v>29</v>
      </c>
      <c r="O23960">
        <v>20231010</v>
      </c>
    </row>
    <row r="23961" spans="1:15" x14ac:dyDescent="0.25">
      <c r="A23961" t="s">
        <v>14235</v>
      </c>
      <c r="B23961" t="s">
        <v>14236</v>
      </c>
      <c r="C23961">
        <v>1600012452</v>
      </c>
      <c r="D23961">
        <v>20231026</v>
      </c>
      <c r="E23961">
        <v>41100000</v>
      </c>
      <c r="F23961" t="s">
        <v>81</v>
      </c>
      <c r="G23961" t="s">
        <v>9054</v>
      </c>
      <c r="H23961" t="s">
        <v>9055</v>
      </c>
      <c r="I23961" t="s">
        <v>14906</v>
      </c>
      <c r="J23961">
        <v>20231026</v>
      </c>
      <c r="K23961" t="s">
        <v>14907</v>
      </c>
      <c r="L23961">
        <v>216</v>
      </c>
      <c r="M23961">
        <v>0</v>
      </c>
      <c r="N23961" t="s">
        <v>446</v>
      </c>
      <c r="O23961">
        <v>20231116</v>
      </c>
    </row>
    <row r="23962" spans="1:15" x14ac:dyDescent="0.25">
      <c r="A23962" t="s">
        <v>14235</v>
      </c>
      <c r="B23962" t="s">
        <v>14236</v>
      </c>
      <c r="C23962">
        <v>1600010709</v>
      </c>
      <c r="D23962">
        <v>20230930</v>
      </c>
      <c r="E23962">
        <v>41100000</v>
      </c>
      <c r="F23962" t="s">
        <v>81</v>
      </c>
      <c r="G23962" t="s">
        <v>3264</v>
      </c>
      <c r="H23962" t="s">
        <v>3265</v>
      </c>
      <c r="I23962" t="s">
        <v>11490</v>
      </c>
      <c r="J23962">
        <v>20230930</v>
      </c>
      <c r="K23962" t="s">
        <v>14349</v>
      </c>
      <c r="L23962">
        <v>516</v>
      </c>
      <c r="M23962">
        <v>0</v>
      </c>
      <c r="N23962" t="s">
        <v>136</v>
      </c>
      <c r="O23962">
        <v>20231010</v>
      </c>
    </row>
    <row r="23963" spans="1:15" x14ac:dyDescent="0.25">
      <c r="A23963" t="s">
        <v>14235</v>
      </c>
      <c r="B23963" t="s">
        <v>14236</v>
      </c>
      <c r="C23963">
        <v>1600012626</v>
      </c>
      <c r="D23963">
        <v>20231031</v>
      </c>
      <c r="E23963">
        <v>41100000</v>
      </c>
      <c r="F23963" t="s">
        <v>81</v>
      </c>
      <c r="G23963" t="s">
        <v>9084</v>
      </c>
      <c r="H23963" t="s">
        <v>9085</v>
      </c>
      <c r="I23963" t="s">
        <v>14908</v>
      </c>
      <c r="J23963">
        <v>20231031</v>
      </c>
      <c r="K23963" t="s">
        <v>14909</v>
      </c>
      <c r="L23963">
        <v>1656.65</v>
      </c>
      <c r="M23963">
        <v>0</v>
      </c>
      <c r="N23963" t="s">
        <v>446</v>
      </c>
      <c r="O23963">
        <v>20231116</v>
      </c>
    </row>
    <row r="23964" spans="1:15" x14ac:dyDescent="0.25">
      <c r="A23964" t="s">
        <v>14235</v>
      </c>
      <c r="B23964" t="s">
        <v>14236</v>
      </c>
      <c r="C23964">
        <v>1600004181</v>
      </c>
      <c r="D23964">
        <v>20230531</v>
      </c>
      <c r="E23964">
        <v>70600005</v>
      </c>
      <c r="F23964" t="s">
        <v>12295</v>
      </c>
      <c r="I23964" t="s">
        <v>12367</v>
      </c>
      <c r="J23964">
        <v>20230531</v>
      </c>
      <c r="K23964" t="s">
        <v>14522</v>
      </c>
      <c r="L23964">
        <v>0</v>
      </c>
      <c r="M23964">
        <v>-87.64</v>
      </c>
    </row>
    <row r="23965" spans="1:15" x14ac:dyDescent="0.25">
      <c r="A23965" t="s">
        <v>14235</v>
      </c>
      <c r="B23965" t="s">
        <v>14236</v>
      </c>
      <c r="C23965">
        <v>1600004754</v>
      </c>
      <c r="D23965">
        <v>20230531</v>
      </c>
      <c r="E23965">
        <v>70830000</v>
      </c>
      <c r="F23965" t="s">
        <v>14255</v>
      </c>
      <c r="I23965" t="s">
        <v>14910</v>
      </c>
      <c r="J23965">
        <v>20230531</v>
      </c>
      <c r="K23965" t="s">
        <v>14911</v>
      </c>
      <c r="L23965">
        <v>0</v>
      </c>
      <c r="M23965">
        <v>580</v>
      </c>
    </row>
    <row r="23966" spans="1:15" x14ac:dyDescent="0.25">
      <c r="A23966" t="s">
        <v>14235</v>
      </c>
      <c r="B23966" t="s">
        <v>14236</v>
      </c>
      <c r="C23966">
        <v>1600012131</v>
      </c>
      <c r="D23966">
        <v>20231031</v>
      </c>
      <c r="E23966">
        <v>70600030</v>
      </c>
      <c r="F23966" t="s">
        <v>14912</v>
      </c>
      <c r="I23966" t="s">
        <v>14913</v>
      </c>
      <c r="J23966">
        <v>20231031</v>
      </c>
      <c r="K23966" t="s">
        <v>14914</v>
      </c>
      <c r="L23966">
        <v>0</v>
      </c>
      <c r="M23966">
        <v>6237.71</v>
      </c>
    </row>
    <row r="23967" spans="1:15" x14ac:dyDescent="0.25">
      <c r="A23967" t="s">
        <v>14235</v>
      </c>
      <c r="B23967" t="s">
        <v>14236</v>
      </c>
      <c r="C23967">
        <v>1600001905</v>
      </c>
      <c r="D23967">
        <v>20230430</v>
      </c>
      <c r="E23967">
        <v>70600001</v>
      </c>
      <c r="F23967" t="s">
        <v>11782</v>
      </c>
      <c r="I23967" t="s">
        <v>3888</v>
      </c>
      <c r="J23967">
        <v>20230430</v>
      </c>
      <c r="K23967" t="s">
        <v>3889</v>
      </c>
      <c r="L23967">
        <v>0</v>
      </c>
      <c r="M23967">
        <v>1500</v>
      </c>
    </row>
    <row r="23968" spans="1:15" x14ac:dyDescent="0.25">
      <c r="A23968" t="s">
        <v>14235</v>
      </c>
      <c r="B23968" t="s">
        <v>14236</v>
      </c>
      <c r="C23968">
        <v>1600002207</v>
      </c>
      <c r="D23968">
        <v>20230430</v>
      </c>
      <c r="E23968">
        <v>44571005</v>
      </c>
      <c r="F23968" t="s">
        <v>35</v>
      </c>
      <c r="I23968" t="s">
        <v>13166</v>
      </c>
      <c r="J23968">
        <v>20230430</v>
      </c>
      <c r="K23968" t="s">
        <v>14721</v>
      </c>
      <c r="L23968">
        <v>0</v>
      </c>
      <c r="M23968">
        <v>102.14</v>
      </c>
      <c r="N23968" t="s">
        <v>83</v>
      </c>
      <c r="O23968">
        <v>20230622</v>
      </c>
    </row>
    <row r="23969" spans="1:15" x14ac:dyDescent="0.25">
      <c r="A23969" t="s">
        <v>14235</v>
      </c>
      <c r="B23969" t="s">
        <v>14236</v>
      </c>
      <c r="C23969">
        <v>1600000822</v>
      </c>
      <c r="D23969">
        <v>20230404</v>
      </c>
      <c r="E23969">
        <v>41100000</v>
      </c>
      <c r="F23969" t="s">
        <v>81</v>
      </c>
      <c r="G23969" t="s">
        <v>8679</v>
      </c>
      <c r="H23969" t="s">
        <v>8680</v>
      </c>
      <c r="I23969" t="s">
        <v>10753</v>
      </c>
      <c r="J23969">
        <v>20230404</v>
      </c>
      <c r="K23969" t="s">
        <v>14414</v>
      </c>
      <c r="L23969">
        <v>240</v>
      </c>
      <c r="M23969">
        <v>0</v>
      </c>
      <c r="N23969" t="s">
        <v>54</v>
      </c>
      <c r="O23969">
        <v>20230427</v>
      </c>
    </row>
    <row r="23970" spans="1:15" x14ac:dyDescent="0.25">
      <c r="A23970" t="s">
        <v>14235</v>
      </c>
      <c r="B23970" t="s">
        <v>14236</v>
      </c>
      <c r="C23970">
        <v>1600012633</v>
      </c>
      <c r="D23970">
        <v>20231031</v>
      </c>
      <c r="E23970">
        <v>70600005</v>
      </c>
      <c r="F23970" t="s">
        <v>12295</v>
      </c>
      <c r="I23970" t="s">
        <v>14915</v>
      </c>
      <c r="J23970">
        <v>20231031</v>
      </c>
      <c r="K23970" t="s">
        <v>14272</v>
      </c>
      <c r="L23970">
        <v>0</v>
      </c>
      <c r="M23970">
        <v>-4.76</v>
      </c>
    </row>
    <row r="23971" spans="1:15" x14ac:dyDescent="0.25">
      <c r="A23971" t="s">
        <v>14235</v>
      </c>
      <c r="B23971" t="s">
        <v>14236</v>
      </c>
      <c r="C23971">
        <v>1600008963</v>
      </c>
      <c r="D23971">
        <v>20230831</v>
      </c>
      <c r="E23971">
        <v>44571005</v>
      </c>
      <c r="F23971" t="s">
        <v>35</v>
      </c>
      <c r="I23971" t="s">
        <v>10386</v>
      </c>
      <c r="J23971">
        <v>20230831</v>
      </c>
      <c r="K23971" t="s">
        <v>14916</v>
      </c>
      <c r="L23971">
        <v>0</v>
      </c>
      <c r="M23971">
        <v>2507.65</v>
      </c>
      <c r="N23971" t="s">
        <v>117</v>
      </c>
      <c r="O23971">
        <v>20231024</v>
      </c>
    </row>
    <row r="23972" spans="1:15" x14ac:dyDescent="0.25">
      <c r="A23972" t="s">
        <v>14235</v>
      </c>
      <c r="B23972" t="s">
        <v>14236</v>
      </c>
      <c r="C23972">
        <v>1600007678</v>
      </c>
      <c r="D23972">
        <v>20230731</v>
      </c>
      <c r="E23972">
        <v>70830000</v>
      </c>
      <c r="F23972" t="s">
        <v>14255</v>
      </c>
      <c r="I23972" t="s">
        <v>14917</v>
      </c>
      <c r="J23972">
        <v>20230731</v>
      </c>
      <c r="K23972" t="s">
        <v>14918</v>
      </c>
      <c r="L23972">
        <v>0</v>
      </c>
      <c r="M23972">
        <v>580</v>
      </c>
    </row>
    <row r="23973" spans="1:15" x14ac:dyDescent="0.25">
      <c r="A23973" t="s">
        <v>14235</v>
      </c>
      <c r="B23973" t="s">
        <v>14236</v>
      </c>
      <c r="C23973">
        <v>1600007692</v>
      </c>
      <c r="D23973">
        <v>20230731</v>
      </c>
      <c r="E23973">
        <v>44571005</v>
      </c>
      <c r="F23973" t="s">
        <v>35</v>
      </c>
      <c r="I23973" t="s">
        <v>14919</v>
      </c>
      <c r="J23973">
        <v>20230731</v>
      </c>
      <c r="K23973" t="s">
        <v>14920</v>
      </c>
      <c r="L23973">
        <v>0</v>
      </c>
      <c r="M23973">
        <v>368.8</v>
      </c>
      <c r="N23973" t="s">
        <v>80</v>
      </c>
      <c r="O23973">
        <v>20230921</v>
      </c>
    </row>
    <row r="23974" spans="1:15" x14ac:dyDescent="0.25">
      <c r="A23974" t="s">
        <v>14235</v>
      </c>
      <c r="B23974" t="s">
        <v>14236</v>
      </c>
      <c r="C23974">
        <v>1600000883</v>
      </c>
      <c r="D23974">
        <v>20230425</v>
      </c>
      <c r="E23974">
        <v>44571005</v>
      </c>
      <c r="F23974" t="s">
        <v>35</v>
      </c>
      <c r="I23974" t="s">
        <v>14921</v>
      </c>
      <c r="J23974">
        <v>20230425</v>
      </c>
      <c r="K23974" t="s">
        <v>14922</v>
      </c>
      <c r="L23974">
        <v>0</v>
      </c>
      <c r="M23974">
        <v>580</v>
      </c>
    </row>
    <row r="23975" spans="1:15" x14ac:dyDescent="0.25">
      <c r="A23975" t="s">
        <v>14235</v>
      </c>
      <c r="B23975" t="s">
        <v>14236</v>
      </c>
      <c r="C23975">
        <v>1600000870</v>
      </c>
      <c r="D23975">
        <v>20230415</v>
      </c>
      <c r="E23975">
        <v>44571005</v>
      </c>
      <c r="F23975" t="s">
        <v>35</v>
      </c>
      <c r="I23975" t="s">
        <v>14923</v>
      </c>
      <c r="J23975">
        <v>20230415</v>
      </c>
      <c r="K23975" t="s">
        <v>14924</v>
      </c>
      <c r="L23975">
        <v>0</v>
      </c>
      <c r="M23975">
        <v>50</v>
      </c>
      <c r="N23975" t="s">
        <v>83</v>
      </c>
      <c r="O23975">
        <v>20230622</v>
      </c>
    </row>
    <row r="23976" spans="1:15" x14ac:dyDescent="0.25">
      <c r="A23976" t="s">
        <v>14235</v>
      </c>
      <c r="B23976" t="s">
        <v>14236</v>
      </c>
      <c r="C23976">
        <v>1600005589</v>
      </c>
      <c r="D23976">
        <v>20230630</v>
      </c>
      <c r="E23976">
        <v>41100000</v>
      </c>
      <c r="F23976" t="s">
        <v>81</v>
      </c>
      <c r="G23976" t="s">
        <v>422</v>
      </c>
      <c r="H23976" t="s">
        <v>423</v>
      </c>
      <c r="I23976" t="s">
        <v>14925</v>
      </c>
      <c r="J23976">
        <v>20230630</v>
      </c>
      <c r="K23976" t="s">
        <v>14926</v>
      </c>
      <c r="L23976">
        <v>13676.82</v>
      </c>
      <c r="M23976">
        <v>0</v>
      </c>
      <c r="N23976" t="s">
        <v>117</v>
      </c>
      <c r="O23976">
        <v>20230804</v>
      </c>
    </row>
    <row r="23977" spans="1:15" x14ac:dyDescent="0.25">
      <c r="A23977" t="s">
        <v>14235</v>
      </c>
      <c r="B23977" t="s">
        <v>14236</v>
      </c>
      <c r="C23977">
        <v>1600010544</v>
      </c>
      <c r="D23977">
        <v>20230930</v>
      </c>
      <c r="E23977">
        <v>41100000</v>
      </c>
      <c r="F23977" t="s">
        <v>81</v>
      </c>
      <c r="G23977" t="s">
        <v>281</v>
      </c>
      <c r="H23977" t="s">
        <v>282</v>
      </c>
      <c r="I23977" t="s">
        <v>2574</v>
      </c>
      <c r="J23977">
        <v>20230930</v>
      </c>
      <c r="K23977" t="s">
        <v>2575</v>
      </c>
      <c r="L23977">
        <v>174</v>
      </c>
      <c r="M23977">
        <v>0</v>
      </c>
      <c r="N23977" t="s">
        <v>29</v>
      </c>
      <c r="O23977">
        <v>20231031</v>
      </c>
    </row>
    <row r="23978" spans="1:15" x14ac:dyDescent="0.25">
      <c r="A23978" t="s">
        <v>14235</v>
      </c>
      <c r="B23978" t="s">
        <v>14236</v>
      </c>
      <c r="C23978">
        <v>1600004321</v>
      </c>
      <c r="D23978">
        <v>20230531</v>
      </c>
      <c r="E23978">
        <v>70600005</v>
      </c>
      <c r="F23978" t="s">
        <v>12295</v>
      </c>
      <c r="I23978" t="s">
        <v>12799</v>
      </c>
      <c r="J23978">
        <v>20230531</v>
      </c>
      <c r="K23978" t="s">
        <v>14927</v>
      </c>
      <c r="L23978">
        <v>0</v>
      </c>
      <c r="M23978">
        <v>59.92</v>
      </c>
    </row>
    <row r="23979" spans="1:15" x14ac:dyDescent="0.25">
      <c r="A23979" t="s">
        <v>14235</v>
      </c>
      <c r="B23979" t="s">
        <v>14236</v>
      </c>
      <c r="C23979">
        <v>1600002006</v>
      </c>
      <c r="D23979">
        <v>20230430</v>
      </c>
      <c r="E23979">
        <v>70600001</v>
      </c>
      <c r="F23979" t="s">
        <v>11782</v>
      </c>
      <c r="I23979" t="s">
        <v>14928</v>
      </c>
      <c r="J23979">
        <v>20230430</v>
      </c>
      <c r="K23979" t="s">
        <v>14929</v>
      </c>
      <c r="L23979">
        <v>0</v>
      </c>
      <c r="M23979">
        <v>-250</v>
      </c>
    </row>
    <row r="23980" spans="1:15" x14ac:dyDescent="0.25">
      <c r="A23980" t="s">
        <v>14235</v>
      </c>
      <c r="B23980" t="s">
        <v>14236</v>
      </c>
      <c r="C23980">
        <v>1600005554</v>
      </c>
      <c r="D23980">
        <v>20230630</v>
      </c>
      <c r="E23980">
        <v>70600001</v>
      </c>
      <c r="F23980" t="s">
        <v>11782</v>
      </c>
      <c r="I23980" t="s">
        <v>11300</v>
      </c>
      <c r="J23980">
        <v>20230630</v>
      </c>
      <c r="K23980" t="s">
        <v>14285</v>
      </c>
      <c r="L23980">
        <v>0</v>
      </c>
      <c r="M23980">
        <v>13145.44</v>
      </c>
    </row>
    <row r="23981" spans="1:15" x14ac:dyDescent="0.25">
      <c r="A23981" t="s">
        <v>14235</v>
      </c>
      <c r="B23981" t="s">
        <v>14236</v>
      </c>
      <c r="C23981">
        <v>1600004351</v>
      </c>
      <c r="D23981">
        <v>20230531</v>
      </c>
      <c r="E23981">
        <v>44571005</v>
      </c>
      <c r="F23981" t="s">
        <v>35</v>
      </c>
      <c r="I23981" t="s">
        <v>11291</v>
      </c>
      <c r="J23981">
        <v>20230531</v>
      </c>
      <c r="K23981" t="s">
        <v>14402</v>
      </c>
      <c r="L23981">
        <v>0</v>
      </c>
      <c r="M23981">
        <v>44</v>
      </c>
      <c r="N23981" t="s">
        <v>37</v>
      </c>
      <c r="O23981">
        <v>20230718</v>
      </c>
    </row>
    <row r="23982" spans="1:15" x14ac:dyDescent="0.25">
      <c r="A23982" t="s">
        <v>14235</v>
      </c>
      <c r="B23982" t="s">
        <v>14236</v>
      </c>
      <c r="C23982">
        <v>1600005608</v>
      </c>
      <c r="D23982">
        <v>20230630</v>
      </c>
      <c r="E23982">
        <v>70600005</v>
      </c>
      <c r="F23982" t="s">
        <v>12295</v>
      </c>
      <c r="I23982" t="s">
        <v>13839</v>
      </c>
      <c r="J23982">
        <v>20230630</v>
      </c>
      <c r="K23982" t="s">
        <v>14930</v>
      </c>
      <c r="L23982">
        <v>0</v>
      </c>
      <c r="M23982">
        <v>2879.34</v>
      </c>
    </row>
    <row r="23983" spans="1:15" x14ac:dyDescent="0.25">
      <c r="A23983" t="s">
        <v>14235</v>
      </c>
      <c r="B23983" t="s">
        <v>14236</v>
      </c>
      <c r="C23983">
        <v>1600007476</v>
      </c>
      <c r="D23983">
        <v>20230731</v>
      </c>
      <c r="E23983">
        <v>70600005</v>
      </c>
      <c r="F23983" t="s">
        <v>12295</v>
      </c>
      <c r="I23983" t="s">
        <v>13429</v>
      </c>
      <c r="J23983">
        <v>20230731</v>
      </c>
      <c r="K23983" t="s">
        <v>14437</v>
      </c>
      <c r="L23983">
        <v>0</v>
      </c>
      <c r="M23983">
        <v>206.43</v>
      </c>
    </row>
    <row r="23984" spans="1:15" x14ac:dyDescent="0.25">
      <c r="A23984" t="s">
        <v>14235</v>
      </c>
      <c r="B23984" t="s">
        <v>14236</v>
      </c>
      <c r="C23984">
        <v>1600007600</v>
      </c>
      <c r="D23984">
        <v>20230731</v>
      </c>
      <c r="E23984">
        <v>44571005</v>
      </c>
      <c r="F23984" t="s">
        <v>35</v>
      </c>
      <c r="I23984" t="s">
        <v>10618</v>
      </c>
      <c r="J23984">
        <v>20230731</v>
      </c>
      <c r="K23984" t="s">
        <v>14931</v>
      </c>
      <c r="L23984">
        <v>0</v>
      </c>
      <c r="M23984">
        <v>210.4</v>
      </c>
      <c r="N23984" t="s">
        <v>80</v>
      </c>
      <c r="O23984">
        <v>20230921</v>
      </c>
    </row>
    <row r="23985" spans="1:15" x14ac:dyDescent="0.25">
      <c r="A23985" t="s">
        <v>14235</v>
      </c>
      <c r="B23985" t="s">
        <v>14236</v>
      </c>
      <c r="C23985">
        <v>1600007564</v>
      </c>
      <c r="D23985">
        <v>20230731</v>
      </c>
      <c r="E23985">
        <v>70600001</v>
      </c>
      <c r="F23985" t="s">
        <v>11782</v>
      </c>
      <c r="I23985" t="s">
        <v>10610</v>
      </c>
      <c r="J23985">
        <v>20230731</v>
      </c>
      <c r="K23985" t="s">
        <v>14932</v>
      </c>
      <c r="L23985">
        <v>0</v>
      </c>
      <c r="M23985">
        <v>2390.0100000000002</v>
      </c>
    </row>
    <row r="23986" spans="1:15" x14ac:dyDescent="0.25">
      <c r="A23986" t="s">
        <v>14235</v>
      </c>
      <c r="B23986" t="s">
        <v>14236</v>
      </c>
      <c r="C23986">
        <v>1600006289</v>
      </c>
      <c r="D23986">
        <v>20230715</v>
      </c>
      <c r="E23986">
        <v>70600001</v>
      </c>
      <c r="F23986" t="s">
        <v>11782</v>
      </c>
      <c r="I23986" t="s">
        <v>4438</v>
      </c>
      <c r="J23986">
        <v>20230715</v>
      </c>
      <c r="K23986" t="s">
        <v>4439</v>
      </c>
      <c r="L23986">
        <v>0</v>
      </c>
      <c r="M23986">
        <v>280</v>
      </c>
    </row>
    <row r="23987" spans="1:15" x14ac:dyDescent="0.25">
      <c r="A23987" t="s">
        <v>14235</v>
      </c>
      <c r="B23987" t="s">
        <v>14236</v>
      </c>
      <c r="C23987">
        <v>1600009110</v>
      </c>
      <c r="D23987">
        <v>20230831</v>
      </c>
      <c r="E23987">
        <v>70600005</v>
      </c>
      <c r="F23987" t="s">
        <v>12295</v>
      </c>
      <c r="I23987" t="s">
        <v>3725</v>
      </c>
      <c r="J23987">
        <v>20230831</v>
      </c>
      <c r="K23987" t="s">
        <v>1837</v>
      </c>
      <c r="L23987">
        <v>0</v>
      </c>
      <c r="M23987">
        <v>32.619999999999997</v>
      </c>
    </row>
    <row r="23988" spans="1:15" x14ac:dyDescent="0.25">
      <c r="A23988" t="s">
        <v>14235</v>
      </c>
      <c r="B23988" t="s">
        <v>14236</v>
      </c>
      <c r="C23988">
        <v>1600005619</v>
      </c>
      <c r="D23988">
        <v>20230630</v>
      </c>
      <c r="E23988">
        <v>70600001</v>
      </c>
      <c r="F23988" t="s">
        <v>11782</v>
      </c>
      <c r="I23988" t="s">
        <v>13227</v>
      </c>
      <c r="J23988">
        <v>20230630</v>
      </c>
      <c r="K23988" t="s">
        <v>14933</v>
      </c>
      <c r="L23988">
        <v>0</v>
      </c>
      <c r="M23988">
        <v>6847.25</v>
      </c>
    </row>
    <row r="23989" spans="1:15" x14ac:dyDescent="0.25">
      <c r="A23989" t="s">
        <v>14235</v>
      </c>
      <c r="B23989" t="s">
        <v>14236</v>
      </c>
      <c r="C23989">
        <v>1600006358</v>
      </c>
      <c r="D23989">
        <v>20230725</v>
      </c>
      <c r="E23989">
        <v>70600001</v>
      </c>
      <c r="F23989" t="s">
        <v>11782</v>
      </c>
      <c r="I23989" t="s">
        <v>4075</v>
      </c>
      <c r="J23989">
        <v>20230725</v>
      </c>
      <c r="K23989" t="s">
        <v>4076</v>
      </c>
      <c r="L23989">
        <v>0</v>
      </c>
      <c r="M23989">
        <v>670</v>
      </c>
    </row>
    <row r="23990" spans="1:15" x14ac:dyDescent="0.25">
      <c r="A23990" t="s">
        <v>14235</v>
      </c>
      <c r="B23990" t="s">
        <v>14236</v>
      </c>
      <c r="C23990">
        <v>1600002257</v>
      </c>
      <c r="D23990">
        <v>20230515</v>
      </c>
      <c r="E23990">
        <v>70600001</v>
      </c>
      <c r="F23990" t="s">
        <v>11782</v>
      </c>
      <c r="I23990" t="s">
        <v>12439</v>
      </c>
      <c r="J23990">
        <v>20230515</v>
      </c>
      <c r="K23990" t="s">
        <v>14770</v>
      </c>
      <c r="L23990">
        <v>0</v>
      </c>
      <c r="M23990">
        <v>699.59</v>
      </c>
    </row>
    <row r="23991" spans="1:15" x14ac:dyDescent="0.25">
      <c r="A23991" t="s">
        <v>14235</v>
      </c>
      <c r="B23991" t="s">
        <v>14236</v>
      </c>
      <c r="C23991">
        <v>1600004194</v>
      </c>
      <c r="D23991">
        <v>20230531</v>
      </c>
      <c r="E23991">
        <v>70600005</v>
      </c>
      <c r="F23991" t="s">
        <v>12295</v>
      </c>
      <c r="I23991" t="s">
        <v>12226</v>
      </c>
      <c r="J23991">
        <v>20230531</v>
      </c>
      <c r="K23991" t="s">
        <v>14570</v>
      </c>
      <c r="L23991">
        <v>0</v>
      </c>
      <c r="M23991">
        <v>535.52</v>
      </c>
    </row>
    <row r="23992" spans="1:15" x14ac:dyDescent="0.25">
      <c r="A23992" t="s">
        <v>14235</v>
      </c>
      <c r="B23992" t="s">
        <v>14236</v>
      </c>
      <c r="C23992">
        <v>1600008979</v>
      </c>
      <c r="D23992">
        <v>20230831</v>
      </c>
      <c r="E23992">
        <v>41100000</v>
      </c>
      <c r="F23992" t="s">
        <v>81</v>
      </c>
      <c r="G23992" t="s">
        <v>9084</v>
      </c>
      <c r="H23992" t="s">
        <v>9085</v>
      </c>
      <c r="I23992" t="s">
        <v>9257</v>
      </c>
      <c r="J23992">
        <v>20230831</v>
      </c>
      <c r="K23992" t="s">
        <v>14641</v>
      </c>
      <c r="L23992">
        <v>8012.94</v>
      </c>
      <c r="M23992">
        <v>0</v>
      </c>
      <c r="N23992" t="s">
        <v>29</v>
      </c>
      <c r="O23992">
        <v>20230919</v>
      </c>
    </row>
    <row r="23993" spans="1:15" x14ac:dyDescent="0.25">
      <c r="A23993" t="s">
        <v>14235</v>
      </c>
      <c r="B23993" t="s">
        <v>14236</v>
      </c>
      <c r="C23993">
        <v>1600005652</v>
      </c>
      <c r="D23993">
        <v>20230630</v>
      </c>
      <c r="E23993">
        <v>44571005</v>
      </c>
      <c r="F23993" t="s">
        <v>35</v>
      </c>
      <c r="I23993" t="s">
        <v>9993</v>
      </c>
      <c r="J23993">
        <v>20230630</v>
      </c>
      <c r="K23993" t="s">
        <v>14894</v>
      </c>
      <c r="L23993">
        <v>0</v>
      </c>
      <c r="M23993">
        <v>54</v>
      </c>
      <c r="N23993" t="s">
        <v>80</v>
      </c>
      <c r="O23993">
        <v>20230921</v>
      </c>
    </row>
    <row r="23994" spans="1:15" x14ac:dyDescent="0.25">
      <c r="A23994" t="s">
        <v>14235</v>
      </c>
      <c r="B23994" t="s">
        <v>14236</v>
      </c>
      <c r="C23994">
        <v>1600004200</v>
      </c>
      <c r="D23994">
        <v>20230531</v>
      </c>
      <c r="E23994">
        <v>41100000</v>
      </c>
      <c r="F23994" t="s">
        <v>81</v>
      </c>
      <c r="G23994" t="s">
        <v>9043</v>
      </c>
      <c r="H23994" t="s">
        <v>9044</v>
      </c>
      <c r="I23994" t="s">
        <v>10733</v>
      </c>
      <c r="J23994">
        <v>20230531</v>
      </c>
      <c r="K23994" t="s">
        <v>14934</v>
      </c>
      <c r="L23994">
        <v>15619.27</v>
      </c>
      <c r="M23994">
        <v>0</v>
      </c>
      <c r="N23994" t="s">
        <v>37</v>
      </c>
      <c r="O23994">
        <v>20230621</v>
      </c>
    </row>
    <row r="23995" spans="1:15" x14ac:dyDescent="0.25">
      <c r="A23995" t="s">
        <v>14235</v>
      </c>
      <c r="B23995" t="s">
        <v>14236</v>
      </c>
      <c r="C23995">
        <v>1600001979</v>
      </c>
      <c r="D23995">
        <v>20230430</v>
      </c>
      <c r="E23995">
        <v>41100000</v>
      </c>
      <c r="F23995" t="s">
        <v>81</v>
      </c>
      <c r="G23995" t="s">
        <v>9019</v>
      </c>
      <c r="H23995" t="s">
        <v>9020</v>
      </c>
      <c r="I23995" t="s">
        <v>13103</v>
      </c>
      <c r="J23995">
        <v>20230430</v>
      </c>
      <c r="K23995" t="s">
        <v>14438</v>
      </c>
      <c r="L23995">
        <v>2983.43</v>
      </c>
      <c r="M23995">
        <v>0</v>
      </c>
      <c r="N23995" t="s">
        <v>37</v>
      </c>
      <c r="O23995">
        <v>20230511</v>
      </c>
    </row>
    <row r="23996" spans="1:15" x14ac:dyDescent="0.25">
      <c r="A23996" t="s">
        <v>14235</v>
      </c>
      <c r="B23996" t="s">
        <v>14236</v>
      </c>
      <c r="C23996">
        <v>1600004081</v>
      </c>
      <c r="D23996">
        <v>20230524</v>
      </c>
      <c r="E23996">
        <v>70600001</v>
      </c>
      <c r="F23996" t="s">
        <v>11782</v>
      </c>
      <c r="I23996" t="s">
        <v>1465</v>
      </c>
      <c r="J23996">
        <v>20230524</v>
      </c>
      <c r="K23996" t="s">
        <v>1466</v>
      </c>
      <c r="L23996">
        <v>0</v>
      </c>
      <c r="M23996">
        <v>485</v>
      </c>
    </row>
    <row r="23997" spans="1:15" x14ac:dyDescent="0.25">
      <c r="A23997" t="s">
        <v>14235</v>
      </c>
      <c r="B23997" t="s">
        <v>14236</v>
      </c>
      <c r="C23997">
        <v>1600009029</v>
      </c>
      <c r="D23997">
        <v>20230831</v>
      </c>
      <c r="E23997">
        <v>70600005</v>
      </c>
      <c r="F23997" t="s">
        <v>12295</v>
      </c>
      <c r="I23997" t="s">
        <v>10457</v>
      </c>
      <c r="J23997">
        <v>20230831</v>
      </c>
      <c r="K23997" t="s">
        <v>14250</v>
      </c>
      <c r="L23997">
        <v>0</v>
      </c>
      <c r="M23997">
        <v>2622.48</v>
      </c>
    </row>
    <row r="23998" spans="1:15" x14ac:dyDescent="0.25">
      <c r="A23998" t="s">
        <v>14235</v>
      </c>
      <c r="B23998" t="s">
        <v>14236</v>
      </c>
      <c r="C23998">
        <v>1600002221</v>
      </c>
      <c r="D23998">
        <v>20230515</v>
      </c>
      <c r="E23998">
        <v>44571005</v>
      </c>
      <c r="F23998" t="s">
        <v>35</v>
      </c>
      <c r="I23998" t="s">
        <v>4170</v>
      </c>
      <c r="J23998">
        <v>20230515</v>
      </c>
      <c r="K23998" t="s">
        <v>4171</v>
      </c>
      <c r="L23998">
        <v>0</v>
      </c>
      <c r="M23998">
        <v>42</v>
      </c>
      <c r="N23998" t="s">
        <v>37</v>
      </c>
      <c r="O23998">
        <v>20230718</v>
      </c>
    </row>
    <row r="23999" spans="1:15" x14ac:dyDescent="0.25">
      <c r="A23999" t="s">
        <v>14235</v>
      </c>
      <c r="B23999" t="s">
        <v>14236</v>
      </c>
      <c r="C23999">
        <v>1600001988</v>
      </c>
      <c r="D23999">
        <v>20230430</v>
      </c>
      <c r="E23999">
        <v>41100000</v>
      </c>
      <c r="F23999" t="s">
        <v>81</v>
      </c>
      <c r="G23999" t="s">
        <v>3013</v>
      </c>
      <c r="H23999" t="s">
        <v>3014</v>
      </c>
      <c r="I23999" t="s">
        <v>4317</v>
      </c>
      <c r="J23999">
        <v>20230430</v>
      </c>
      <c r="K23999" t="s">
        <v>4318</v>
      </c>
      <c r="L23999">
        <v>2075.21</v>
      </c>
      <c r="M23999">
        <v>0</v>
      </c>
      <c r="N23999" t="s">
        <v>37</v>
      </c>
      <c r="O23999">
        <v>20230605</v>
      </c>
    </row>
    <row r="24000" spans="1:15" x14ac:dyDescent="0.25">
      <c r="A24000" t="s">
        <v>14235</v>
      </c>
      <c r="B24000" t="s">
        <v>14236</v>
      </c>
      <c r="C24000">
        <v>1600010467</v>
      </c>
      <c r="D24000">
        <v>20230921</v>
      </c>
      <c r="E24000">
        <v>44571005</v>
      </c>
      <c r="F24000" t="s">
        <v>35</v>
      </c>
      <c r="I24000" t="s">
        <v>12819</v>
      </c>
      <c r="J24000">
        <v>20230921</v>
      </c>
      <c r="K24000" t="s">
        <v>14935</v>
      </c>
      <c r="L24000">
        <v>0</v>
      </c>
      <c r="M24000">
        <v>134</v>
      </c>
      <c r="N24000" t="s">
        <v>34</v>
      </c>
      <c r="O24000">
        <v>20231124</v>
      </c>
    </row>
    <row r="24001" spans="1:15" x14ac:dyDescent="0.25">
      <c r="A24001" t="s">
        <v>14235</v>
      </c>
      <c r="B24001" t="s">
        <v>14236</v>
      </c>
      <c r="C24001">
        <v>1600012375</v>
      </c>
      <c r="D24001">
        <v>20231016</v>
      </c>
      <c r="E24001">
        <v>41100000</v>
      </c>
      <c r="F24001" t="s">
        <v>81</v>
      </c>
      <c r="G24001" t="s">
        <v>14936</v>
      </c>
      <c r="H24001" t="s">
        <v>14937</v>
      </c>
      <c r="I24001" t="s">
        <v>14938</v>
      </c>
      <c r="J24001">
        <v>20231016</v>
      </c>
      <c r="K24001" t="s">
        <v>14939</v>
      </c>
      <c r="L24001">
        <v>504</v>
      </c>
      <c r="M24001">
        <v>0</v>
      </c>
    </row>
    <row r="24002" spans="1:15" x14ac:dyDescent="0.25">
      <c r="A24002" t="s">
        <v>14235</v>
      </c>
      <c r="B24002" t="s">
        <v>14236</v>
      </c>
      <c r="C24002">
        <v>1600005682</v>
      </c>
      <c r="D24002">
        <v>20230630</v>
      </c>
      <c r="E24002">
        <v>44571005</v>
      </c>
      <c r="F24002" t="s">
        <v>35</v>
      </c>
      <c r="I24002" t="s">
        <v>14940</v>
      </c>
      <c r="J24002">
        <v>20230630</v>
      </c>
      <c r="K24002" t="s">
        <v>14941</v>
      </c>
      <c r="L24002">
        <v>0</v>
      </c>
      <c r="M24002">
        <v>46</v>
      </c>
    </row>
    <row r="24003" spans="1:15" x14ac:dyDescent="0.25">
      <c r="A24003" t="s">
        <v>14235</v>
      </c>
      <c r="B24003" t="s">
        <v>14236</v>
      </c>
      <c r="C24003">
        <v>1600010738</v>
      </c>
      <c r="D24003">
        <v>20230930</v>
      </c>
      <c r="E24003">
        <v>44571005</v>
      </c>
      <c r="F24003" t="s">
        <v>35</v>
      </c>
      <c r="I24003" t="s">
        <v>14942</v>
      </c>
      <c r="J24003">
        <v>20230930</v>
      </c>
      <c r="K24003" t="s">
        <v>14488</v>
      </c>
      <c r="L24003">
        <v>0</v>
      </c>
      <c r="M24003">
        <v>129.76</v>
      </c>
    </row>
    <row r="24004" spans="1:15" x14ac:dyDescent="0.25">
      <c r="A24004" t="s">
        <v>14235</v>
      </c>
      <c r="B24004" t="s">
        <v>14236</v>
      </c>
      <c r="C24004">
        <v>1600006291</v>
      </c>
      <c r="D24004">
        <v>20230715</v>
      </c>
      <c r="E24004">
        <v>44571005</v>
      </c>
      <c r="F24004" t="s">
        <v>35</v>
      </c>
      <c r="I24004" t="s">
        <v>2812</v>
      </c>
      <c r="J24004">
        <v>20230715</v>
      </c>
      <c r="K24004" t="s">
        <v>2813</v>
      </c>
      <c r="L24004">
        <v>0</v>
      </c>
      <c r="M24004">
        <v>75</v>
      </c>
      <c r="N24004" t="s">
        <v>80</v>
      </c>
      <c r="O24004">
        <v>20230921</v>
      </c>
    </row>
    <row r="24005" spans="1:15" x14ac:dyDescent="0.25">
      <c r="A24005" t="s">
        <v>14235</v>
      </c>
      <c r="B24005" t="s">
        <v>14236</v>
      </c>
      <c r="C24005">
        <v>1600005631</v>
      </c>
      <c r="D24005">
        <v>20230630</v>
      </c>
      <c r="E24005">
        <v>70600005</v>
      </c>
      <c r="F24005" t="s">
        <v>12295</v>
      </c>
      <c r="I24005" t="s">
        <v>13643</v>
      </c>
      <c r="J24005">
        <v>20230630</v>
      </c>
      <c r="K24005" t="s">
        <v>14356</v>
      </c>
      <c r="L24005">
        <v>0</v>
      </c>
      <c r="M24005">
        <v>-109.1</v>
      </c>
    </row>
    <row r="24006" spans="1:15" x14ac:dyDescent="0.25">
      <c r="A24006" t="s">
        <v>14235</v>
      </c>
      <c r="B24006" t="s">
        <v>14236</v>
      </c>
      <c r="C24006">
        <v>1600010763</v>
      </c>
      <c r="D24006">
        <v>20230930</v>
      </c>
      <c r="E24006">
        <v>70830000</v>
      </c>
      <c r="F24006" t="s">
        <v>14255</v>
      </c>
      <c r="I24006" t="s">
        <v>14943</v>
      </c>
      <c r="J24006">
        <v>20230930</v>
      </c>
      <c r="K24006" t="s">
        <v>14944</v>
      </c>
      <c r="L24006">
        <v>0</v>
      </c>
      <c r="M24006">
        <v>352</v>
      </c>
    </row>
    <row r="24007" spans="1:15" x14ac:dyDescent="0.25">
      <c r="A24007" t="s">
        <v>14235</v>
      </c>
      <c r="B24007" t="s">
        <v>14236</v>
      </c>
      <c r="C24007">
        <v>1600001855</v>
      </c>
      <c r="D24007">
        <v>20230430</v>
      </c>
      <c r="E24007">
        <v>70600001</v>
      </c>
      <c r="F24007" t="s">
        <v>11782</v>
      </c>
      <c r="I24007" t="s">
        <v>12978</v>
      </c>
      <c r="J24007">
        <v>20230430</v>
      </c>
      <c r="K24007" t="s">
        <v>14945</v>
      </c>
      <c r="L24007">
        <v>0</v>
      </c>
      <c r="M24007">
        <v>12350</v>
      </c>
    </row>
    <row r="24008" spans="1:15" x14ac:dyDescent="0.25">
      <c r="A24008" t="s">
        <v>14235</v>
      </c>
      <c r="B24008" t="s">
        <v>14236</v>
      </c>
      <c r="C24008">
        <v>1600009110</v>
      </c>
      <c r="D24008">
        <v>20230831</v>
      </c>
      <c r="E24008">
        <v>44571005</v>
      </c>
      <c r="F24008" t="s">
        <v>35</v>
      </c>
      <c r="I24008" t="s">
        <v>3725</v>
      </c>
      <c r="J24008">
        <v>20230831</v>
      </c>
      <c r="K24008" t="s">
        <v>1837</v>
      </c>
      <c r="L24008">
        <v>0</v>
      </c>
      <c r="M24008">
        <v>855.74</v>
      </c>
      <c r="N24008" t="s">
        <v>34</v>
      </c>
      <c r="O24008">
        <v>20231124</v>
      </c>
    </row>
    <row r="24009" spans="1:15" x14ac:dyDescent="0.25">
      <c r="A24009" t="s">
        <v>14235</v>
      </c>
      <c r="B24009" t="s">
        <v>14236</v>
      </c>
      <c r="C24009">
        <v>1600004322</v>
      </c>
      <c r="D24009">
        <v>20230531</v>
      </c>
      <c r="E24009">
        <v>70600005</v>
      </c>
      <c r="F24009" t="s">
        <v>12295</v>
      </c>
      <c r="I24009" t="s">
        <v>14109</v>
      </c>
      <c r="J24009">
        <v>20230531</v>
      </c>
      <c r="K24009" t="s">
        <v>14946</v>
      </c>
      <c r="L24009">
        <v>0</v>
      </c>
      <c r="M24009">
        <v>82.31</v>
      </c>
    </row>
    <row r="24010" spans="1:15" x14ac:dyDescent="0.25">
      <c r="A24010" t="s">
        <v>14235</v>
      </c>
      <c r="B24010" t="s">
        <v>14236</v>
      </c>
      <c r="C24010">
        <v>1600004421</v>
      </c>
      <c r="D24010">
        <v>20230615</v>
      </c>
      <c r="E24010">
        <v>41100000</v>
      </c>
      <c r="F24010" t="s">
        <v>81</v>
      </c>
      <c r="G24010" t="s">
        <v>9458</v>
      </c>
      <c r="H24010" t="s">
        <v>9459</v>
      </c>
      <c r="I24010" t="s">
        <v>11432</v>
      </c>
      <c r="J24010">
        <v>20230615</v>
      </c>
      <c r="K24010" t="s">
        <v>14947</v>
      </c>
      <c r="L24010">
        <v>-539.24</v>
      </c>
      <c r="M24010">
        <v>0</v>
      </c>
      <c r="N24010" t="s">
        <v>37</v>
      </c>
      <c r="O24010">
        <v>20230621</v>
      </c>
    </row>
    <row r="24011" spans="1:15" x14ac:dyDescent="0.25">
      <c r="A24011" t="s">
        <v>14235</v>
      </c>
      <c r="B24011" t="s">
        <v>14236</v>
      </c>
      <c r="C24011">
        <v>1600004284</v>
      </c>
      <c r="D24011">
        <v>20230531</v>
      </c>
      <c r="E24011">
        <v>70600005</v>
      </c>
      <c r="F24011" t="s">
        <v>12295</v>
      </c>
      <c r="I24011" t="s">
        <v>13810</v>
      </c>
      <c r="J24011">
        <v>20230531</v>
      </c>
      <c r="K24011" t="s">
        <v>14334</v>
      </c>
      <c r="L24011">
        <v>0</v>
      </c>
      <c r="M24011">
        <v>7.01</v>
      </c>
    </row>
    <row r="24012" spans="1:15" x14ac:dyDescent="0.25">
      <c r="A24012" t="s">
        <v>14235</v>
      </c>
      <c r="B24012" t="s">
        <v>14236</v>
      </c>
      <c r="C24012">
        <v>1600012493</v>
      </c>
      <c r="D24012">
        <v>20231031</v>
      </c>
      <c r="E24012">
        <v>41100000</v>
      </c>
      <c r="F24012" t="s">
        <v>81</v>
      </c>
      <c r="G24012" t="s">
        <v>9208</v>
      </c>
      <c r="H24012" t="s">
        <v>9209</v>
      </c>
      <c r="I24012" t="s">
        <v>14948</v>
      </c>
      <c r="J24012">
        <v>20231031</v>
      </c>
      <c r="K24012" t="s">
        <v>14949</v>
      </c>
      <c r="L24012">
        <v>984</v>
      </c>
      <c r="M24012">
        <v>0</v>
      </c>
      <c r="N24012" t="s">
        <v>446</v>
      </c>
      <c r="O24012">
        <v>20231116</v>
      </c>
    </row>
    <row r="24013" spans="1:15" x14ac:dyDescent="0.25">
      <c r="A24013" t="s">
        <v>14235</v>
      </c>
      <c r="B24013" t="s">
        <v>14236</v>
      </c>
      <c r="C24013">
        <v>1600008954</v>
      </c>
      <c r="D24013">
        <v>20230831</v>
      </c>
      <c r="E24013">
        <v>70600005</v>
      </c>
      <c r="F24013" t="s">
        <v>12295</v>
      </c>
      <c r="I24013" t="s">
        <v>3384</v>
      </c>
      <c r="J24013">
        <v>20230831</v>
      </c>
      <c r="K24013" t="s">
        <v>3385</v>
      </c>
      <c r="L24013">
        <v>0</v>
      </c>
      <c r="M24013">
        <v>40.83</v>
      </c>
    </row>
    <row r="24014" spans="1:15" x14ac:dyDescent="0.25">
      <c r="A24014" t="s">
        <v>14235</v>
      </c>
      <c r="B24014" t="s">
        <v>14236</v>
      </c>
      <c r="C24014">
        <v>1600005502</v>
      </c>
      <c r="D24014">
        <v>20230630</v>
      </c>
      <c r="E24014">
        <v>44571005</v>
      </c>
      <c r="F24014" t="s">
        <v>35</v>
      </c>
      <c r="I24014" t="s">
        <v>9701</v>
      </c>
      <c r="J24014">
        <v>20230630</v>
      </c>
      <c r="K24014" t="s">
        <v>14811</v>
      </c>
      <c r="L24014">
        <v>0</v>
      </c>
      <c r="M24014">
        <v>36</v>
      </c>
      <c r="N24014" t="s">
        <v>80</v>
      </c>
      <c r="O24014">
        <v>20230921</v>
      </c>
    </row>
    <row r="24015" spans="1:15" x14ac:dyDescent="0.25">
      <c r="A24015" t="s">
        <v>14235</v>
      </c>
      <c r="B24015" t="s">
        <v>14236</v>
      </c>
      <c r="C24015">
        <v>1600004151</v>
      </c>
      <c r="D24015">
        <v>20230531</v>
      </c>
      <c r="E24015">
        <v>44571005</v>
      </c>
      <c r="F24015" t="s">
        <v>35</v>
      </c>
      <c r="I24015" t="s">
        <v>11793</v>
      </c>
      <c r="J24015">
        <v>20230531</v>
      </c>
      <c r="K24015" t="s">
        <v>14950</v>
      </c>
      <c r="L24015">
        <v>0</v>
      </c>
      <c r="M24015">
        <v>4880.37</v>
      </c>
      <c r="N24015" t="s">
        <v>80</v>
      </c>
      <c r="O24015">
        <v>20230921</v>
      </c>
    </row>
    <row r="24016" spans="1:15" x14ac:dyDescent="0.25">
      <c r="A24016" t="s">
        <v>14235</v>
      </c>
      <c r="B24016" t="s">
        <v>14236</v>
      </c>
      <c r="C24016">
        <v>1600007567</v>
      </c>
      <c r="D24016">
        <v>20230731</v>
      </c>
      <c r="E24016">
        <v>70600001</v>
      </c>
      <c r="F24016" t="s">
        <v>11782</v>
      </c>
      <c r="I24016" t="s">
        <v>14951</v>
      </c>
      <c r="J24016">
        <v>20230731</v>
      </c>
      <c r="K24016" t="s">
        <v>14952</v>
      </c>
      <c r="L24016">
        <v>0</v>
      </c>
      <c r="M24016">
        <v>200</v>
      </c>
    </row>
    <row r="24017" spans="1:15" x14ac:dyDescent="0.25">
      <c r="A24017" t="s">
        <v>14235</v>
      </c>
      <c r="B24017" t="s">
        <v>14236</v>
      </c>
      <c r="C24017">
        <v>1600004265</v>
      </c>
      <c r="D24017">
        <v>20230531</v>
      </c>
      <c r="E24017">
        <v>70600001</v>
      </c>
      <c r="F24017" t="s">
        <v>11782</v>
      </c>
      <c r="I24017" t="s">
        <v>4915</v>
      </c>
      <c r="J24017">
        <v>20230531</v>
      </c>
      <c r="K24017" t="s">
        <v>780</v>
      </c>
      <c r="L24017">
        <v>0</v>
      </c>
      <c r="M24017">
        <v>1820</v>
      </c>
    </row>
    <row r="24018" spans="1:15" x14ac:dyDescent="0.25">
      <c r="A24018" t="s">
        <v>14235</v>
      </c>
      <c r="B24018" t="s">
        <v>14236</v>
      </c>
      <c r="C24018">
        <v>1600010434</v>
      </c>
      <c r="D24018">
        <v>20230919</v>
      </c>
      <c r="E24018">
        <v>41100000</v>
      </c>
      <c r="F24018" t="s">
        <v>81</v>
      </c>
      <c r="G24018" t="s">
        <v>9420</v>
      </c>
      <c r="H24018" t="s">
        <v>9421</v>
      </c>
      <c r="I24018" t="s">
        <v>9470</v>
      </c>
      <c r="J24018">
        <v>20230919</v>
      </c>
      <c r="K24018" t="s">
        <v>14953</v>
      </c>
      <c r="L24018">
        <v>912</v>
      </c>
      <c r="M24018">
        <v>0</v>
      </c>
      <c r="N24018" t="s">
        <v>353</v>
      </c>
      <c r="O24018">
        <v>20231010</v>
      </c>
    </row>
    <row r="24019" spans="1:15" x14ac:dyDescent="0.25">
      <c r="A24019" t="s">
        <v>14235</v>
      </c>
      <c r="B24019" t="s">
        <v>14236</v>
      </c>
      <c r="C24019">
        <v>1600004421</v>
      </c>
      <c r="D24019">
        <v>20230615</v>
      </c>
      <c r="E24019">
        <v>70600001</v>
      </c>
      <c r="F24019" t="s">
        <v>11782</v>
      </c>
      <c r="I24019" t="s">
        <v>11432</v>
      </c>
      <c r="J24019">
        <v>20230615</v>
      </c>
      <c r="K24019" t="s">
        <v>14947</v>
      </c>
      <c r="L24019">
        <v>0</v>
      </c>
      <c r="M24019">
        <v>-397.19</v>
      </c>
    </row>
    <row r="24020" spans="1:15" x14ac:dyDescent="0.25">
      <c r="A24020" t="s">
        <v>14235</v>
      </c>
      <c r="B24020" t="s">
        <v>14236</v>
      </c>
      <c r="C24020">
        <v>1600005777</v>
      </c>
      <c r="D24020">
        <v>20230630</v>
      </c>
      <c r="E24020">
        <v>44571005</v>
      </c>
      <c r="F24020" t="s">
        <v>35</v>
      </c>
      <c r="I24020" t="s">
        <v>13920</v>
      </c>
      <c r="J24020">
        <v>20230630</v>
      </c>
      <c r="K24020" t="s">
        <v>14427</v>
      </c>
      <c r="L24020">
        <v>0</v>
      </c>
      <c r="M24020">
        <v>95.94</v>
      </c>
      <c r="N24020" t="s">
        <v>80</v>
      </c>
      <c r="O24020">
        <v>20230921</v>
      </c>
    </row>
    <row r="24021" spans="1:15" x14ac:dyDescent="0.25">
      <c r="A24021" t="s">
        <v>14235</v>
      </c>
      <c r="B24021" t="s">
        <v>14236</v>
      </c>
      <c r="C24021">
        <v>1600008983</v>
      </c>
      <c r="D24021">
        <v>20230831</v>
      </c>
      <c r="E24021">
        <v>70600001</v>
      </c>
      <c r="F24021" t="s">
        <v>11782</v>
      </c>
      <c r="I24021" t="s">
        <v>10344</v>
      </c>
      <c r="J24021">
        <v>20230831</v>
      </c>
      <c r="K24021" t="s">
        <v>14359</v>
      </c>
      <c r="L24021">
        <v>0</v>
      </c>
      <c r="M24021">
        <v>2693.48</v>
      </c>
    </row>
    <row r="24022" spans="1:15" x14ac:dyDescent="0.25">
      <c r="A24022" t="s">
        <v>14235</v>
      </c>
      <c r="B24022" t="s">
        <v>14236</v>
      </c>
      <c r="C24022">
        <v>1600010654</v>
      </c>
      <c r="D24022">
        <v>20230930</v>
      </c>
      <c r="E24022">
        <v>41100000</v>
      </c>
      <c r="F24022" t="s">
        <v>81</v>
      </c>
      <c r="G24022" t="s">
        <v>9268</v>
      </c>
      <c r="H24022" t="s">
        <v>9269</v>
      </c>
      <c r="I24022" t="s">
        <v>9356</v>
      </c>
      <c r="J24022">
        <v>20230930</v>
      </c>
      <c r="K24022" t="s">
        <v>14954</v>
      </c>
      <c r="L24022">
        <v>420</v>
      </c>
      <c r="M24022">
        <v>0</v>
      </c>
      <c r="N24022" t="s">
        <v>29</v>
      </c>
      <c r="O24022">
        <v>20231010</v>
      </c>
    </row>
    <row r="24023" spans="1:15" x14ac:dyDescent="0.25">
      <c r="A24023" t="s">
        <v>14235</v>
      </c>
      <c r="B24023" t="s">
        <v>14236</v>
      </c>
      <c r="C24023">
        <v>1600002250</v>
      </c>
      <c r="D24023">
        <v>20230515</v>
      </c>
      <c r="E24023">
        <v>70600005</v>
      </c>
      <c r="F24023" t="s">
        <v>12295</v>
      </c>
      <c r="I24023" t="s">
        <v>13964</v>
      </c>
      <c r="J24023">
        <v>20230515</v>
      </c>
      <c r="K24023" t="s">
        <v>14955</v>
      </c>
      <c r="L24023">
        <v>0</v>
      </c>
      <c r="M24023">
        <v>31.58</v>
      </c>
    </row>
    <row r="24024" spans="1:15" x14ac:dyDescent="0.25">
      <c r="A24024" t="s">
        <v>14235</v>
      </c>
      <c r="B24024" t="s">
        <v>14236</v>
      </c>
      <c r="C24024">
        <v>1600005605</v>
      </c>
      <c r="D24024">
        <v>20230630</v>
      </c>
      <c r="E24024">
        <v>41100000</v>
      </c>
      <c r="F24024" t="s">
        <v>81</v>
      </c>
      <c r="G24024" t="s">
        <v>9567</v>
      </c>
      <c r="H24024" t="s">
        <v>9568</v>
      </c>
      <c r="I24024" t="s">
        <v>12995</v>
      </c>
      <c r="J24024">
        <v>20230630</v>
      </c>
      <c r="K24024" t="s">
        <v>14956</v>
      </c>
      <c r="L24024">
        <v>-34.01</v>
      </c>
      <c r="M24024">
        <v>0</v>
      </c>
      <c r="N24024" t="s">
        <v>117</v>
      </c>
      <c r="O24024">
        <v>20230712</v>
      </c>
    </row>
    <row r="24025" spans="1:15" x14ac:dyDescent="0.25">
      <c r="A24025" t="s">
        <v>14235</v>
      </c>
      <c r="B24025" t="s">
        <v>14236</v>
      </c>
      <c r="C24025">
        <v>1600012388</v>
      </c>
      <c r="D24025">
        <v>20231019</v>
      </c>
      <c r="E24025">
        <v>41100000</v>
      </c>
      <c r="F24025" t="s">
        <v>81</v>
      </c>
      <c r="G24025" t="s">
        <v>9163</v>
      </c>
      <c r="H24025" t="s">
        <v>9164</v>
      </c>
      <c r="I24025" t="s">
        <v>14667</v>
      </c>
      <c r="J24025">
        <v>20231019</v>
      </c>
      <c r="K24025" t="s">
        <v>14668</v>
      </c>
      <c r="L24025">
        <v>180</v>
      </c>
      <c r="M24025">
        <v>0</v>
      </c>
      <c r="N24025" t="s">
        <v>29</v>
      </c>
      <c r="O24025">
        <v>20231116</v>
      </c>
    </row>
    <row r="24026" spans="1:15" x14ac:dyDescent="0.25">
      <c r="A24026" t="s">
        <v>14235</v>
      </c>
      <c r="B24026" t="s">
        <v>14236</v>
      </c>
      <c r="C24026">
        <v>1600005572</v>
      </c>
      <c r="D24026">
        <v>20230630</v>
      </c>
      <c r="E24026">
        <v>70600005</v>
      </c>
      <c r="F24026" t="s">
        <v>12295</v>
      </c>
      <c r="I24026" t="s">
        <v>11287</v>
      </c>
      <c r="J24026">
        <v>20230630</v>
      </c>
      <c r="K24026" t="s">
        <v>14957</v>
      </c>
      <c r="L24026">
        <v>0</v>
      </c>
      <c r="M24026">
        <v>-737.01</v>
      </c>
    </row>
    <row r="24027" spans="1:15" x14ac:dyDescent="0.25">
      <c r="A24027" t="s">
        <v>14235</v>
      </c>
      <c r="B24027" t="s">
        <v>14236</v>
      </c>
      <c r="C24027">
        <v>1600006227</v>
      </c>
      <c r="D24027">
        <v>20230715</v>
      </c>
      <c r="E24027">
        <v>44571005</v>
      </c>
      <c r="F24027" t="s">
        <v>35</v>
      </c>
      <c r="I24027" t="s">
        <v>11357</v>
      </c>
      <c r="J24027">
        <v>20230715</v>
      </c>
      <c r="K24027" t="s">
        <v>14958</v>
      </c>
      <c r="L24027">
        <v>0</v>
      </c>
      <c r="M24027">
        <v>90</v>
      </c>
      <c r="N24027" t="s">
        <v>80</v>
      </c>
      <c r="O24027">
        <v>20230921</v>
      </c>
    </row>
    <row r="24028" spans="1:15" x14ac:dyDescent="0.25">
      <c r="A24028" t="s">
        <v>14235</v>
      </c>
      <c r="B24028" t="s">
        <v>14236</v>
      </c>
      <c r="C24028">
        <v>1600004289</v>
      </c>
      <c r="D24028">
        <v>20230531</v>
      </c>
      <c r="E24028">
        <v>41100000</v>
      </c>
      <c r="F24028" t="s">
        <v>81</v>
      </c>
      <c r="G24028" t="s">
        <v>14959</v>
      </c>
      <c r="H24028" t="s">
        <v>14960</v>
      </c>
      <c r="I24028" t="s">
        <v>14961</v>
      </c>
      <c r="J24028">
        <v>20230531</v>
      </c>
      <c r="K24028" t="s">
        <v>14962</v>
      </c>
      <c r="L24028">
        <v>276</v>
      </c>
      <c r="M24028">
        <v>0</v>
      </c>
    </row>
    <row r="24029" spans="1:15" x14ac:dyDescent="0.25">
      <c r="A24029" t="s">
        <v>14235</v>
      </c>
      <c r="B24029" t="s">
        <v>14236</v>
      </c>
      <c r="C24029">
        <v>1600010787</v>
      </c>
      <c r="D24029">
        <v>20230930</v>
      </c>
      <c r="E24029">
        <v>70600099</v>
      </c>
      <c r="F24029" t="s">
        <v>14249</v>
      </c>
      <c r="I24029" t="s">
        <v>14963</v>
      </c>
      <c r="J24029">
        <v>20230930</v>
      </c>
      <c r="K24029" t="s">
        <v>14964</v>
      </c>
      <c r="L24029">
        <v>0</v>
      </c>
      <c r="M24029">
        <v>1200</v>
      </c>
    </row>
    <row r="24030" spans="1:15" x14ac:dyDescent="0.25">
      <c r="A24030" t="s">
        <v>14235</v>
      </c>
      <c r="B24030" t="s">
        <v>14236</v>
      </c>
      <c r="C24030">
        <v>1600009200</v>
      </c>
      <c r="D24030">
        <v>20230915</v>
      </c>
      <c r="E24030">
        <v>44571005</v>
      </c>
      <c r="F24030" t="s">
        <v>35</v>
      </c>
      <c r="I24030" t="s">
        <v>12684</v>
      </c>
      <c r="J24030">
        <v>20230915</v>
      </c>
      <c r="K24030" t="s">
        <v>14965</v>
      </c>
      <c r="L24030">
        <v>0</v>
      </c>
      <c r="M24030">
        <v>84</v>
      </c>
      <c r="N24030" t="s">
        <v>34</v>
      </c>
      <c r="O24030">
        <v>20231124</v>
      </c>
    </row>
    <row r="24031" spans="1:15" x14ac:dyDescent="0.25">
      <c r="A24031" t="s">
        <v>14235</v>
      </c>
      <c r="B24031" t="s">
        <v>14236</v>
      </c>
      <c r="C24031">
        <v>1600012337</v>
      </c>
      <c r="D24031">
        <v>20231012</v>
      </c>
      <c r="E24031">
        <v>44571005</v>
      </c>
      <c r="F24031" t="s">
        <v>35</v>
      </c>
      <c r="I24031" t="s">
        <v>14966</v>
      </c>
      <c r="J24031">
        <v>20231012</v>
      </c>
      <c r="K24031" t="s">
        <v>14967</v>
      </c>
      <c r="L24031">
        <v>0</v>
      </c>
      <c r="M24031">
        <v>120</v>
      </c>
    </row>
    <row r="24032" spans="1:15" x14ac:dyDescent="0.25">
      <c r="A24032" t="s">
        <v>14235</v>
      </c>
      <c r="B24032" t="s">
        <v>14236</v>
      </c>
      <c r="C24032">
        <v>1600005594</v>
      </c>
      <c r="D24032">
        <v>20230630</v>
      </c>
      <c r="E24032">
        <v>41100000</v>
      </c>
      <c r="F24032" t="s">
        <v>81</v>
      </c>
      <c r="G24032" t="s">
        <v>2630</v>
      </c>
      <c r="H24032" t="s">
        <v>2631</v>
      </c>
      <c r="I24032" t="s">
        <v>13738</v>
      </c>
      <c r="J24032">
        <v>20230630</v>
      </c>
      <c r="K24032" t="s">
        <v>14968</v>
      </c>
      <c r="L24032">
        <v>15387.67</v>
      </c>
      <c r="M24032">
        <v>0</v>
      </c>
      <c r="N24032" t="s">
        <v>117</v>
      </c>
      <c r="O24032">
        <v>20230712</v>
      </c>
    </row>
    <row r="24033" spans="1:15" x14ac:dyDescent="0.25">
      <c r="A24033" t="s">
        <v>14235</v>
      </c>
      <c r="B24033" t="s">
        <v>14236</v>
      </c>
      <c r="C24033">
        <v>1600012361</v>
      </c>
      <c r="D24033">
        <v>20231013</v>
      </c>
      <c r="E24033">
        <v>41100000</v>
      </c>
      <c r="F24033" t="s">
        <v>81</v>
      </c>
      <c r="G24033" t="s">
        <v>8929</v>
      </c>
      <c r="H24033" t="s">
        <v>8930</v>
      </c>
      <c r="I24033" t="s">
        <v>14969</v>
      </c>
      <c r="J24033">
        <v>20231013</v>
      </c>
      <c r="K24033" t="s">
        <v>14751</v>
      </c>
      <c r="L24033">
        <v>180</v>
      </c>
      <c r="M24033">
        <v>0</v>
      </c>
      <c r="N24033" t="s">
        <v>353</v>
      </c>
      <c r="O24033">
        <v>20231116</v>
      </c>
    </row>
    <row r="24034" spans="1:15" x14ac:dyDescent="0.25">
      <c r="A24034" t="s">
        <v>14235</v>
      </c>
      <c r="B24034" t="s">
        <v>14236</v>
      </c>
      <c r="C24034">
        <v>1600012627</v>
      </c>
      <c r="D24034">
        <v>20231031</v>
      </c>
      <c r="E24034">
        <v>70600001</v>
      </c>
      <c r="F24034" t="s">
        <v>11782</v>
      </c>
      <c r="I24034" t="s">
        <v>14970</v>
      </c>
      <c r="J24034">
        <v>20231031</v>
      </c>
      <c r="K24034" t="s">
        <v>14971</v>
      </c>
      <c r="L24034">
        <v>0</v>
      </c>
      <c r="M24034">
        <v>661.9</v>
      </c>
    </row>
    <row r="24035" spans="1:15" x14ac:dyDescent="0.25">
      <c r="A24035" t="s">
        <v>14235</v>
      </c>
      <c r="B24035" t="s">
        <v>14236</v>
      </c>
      <c r="C24035">
        <v>1600010558</v>
      </c>
      <c r="D24035">
        <v>20230930</v>
      </c>
      <c r="E24035">
        <v>70600005</v>
      </c>
      <c r="F24035" t="s">
        <v>12295</v>
      </c>
      <c r="I24035" t="s">
        <v>13382</v>
      </c>
      <c r="J24035">
        <v>20230930</v>
      </c>
      <c r="K24035" t="s">
        <v>14972</v>
      </c>
      <c r="L24035">
        <v>0</v>
      </c>
      <c r="M24035">
        <v>-12.15</v>
      </c>
    </row>
    <row r="24036" spans="1:15" x14ac:dyDescent="0.25">
      <c r="A24036" t="s">
        <v>14235</v>
      </c>
      <c r="B24036" t="s">
        <v>14236</v>
      </c>
      <c r="C24036">
        <v>1600012527</v>
      </c>
      <c r="D24036">
        <v>20231031</v>
      </c>
      <c r="E24036">
        <v>44571005</v>
      </c>
      <c r="F24036" t="s">
        <v>35</v>
      </c>
      <c r="I24036" t="s">
        <v>14973</v>
      </c>
      <c r="J24036">
        <v>20231031</v>
      </c>
      <c r="K24036" t="s">
        <v>14387</v>
      </c>
      <c r="L24036">
        <v>0</v>
      </c>
      <c r="M24036">
        <v>138.19999999999999</v>
      </c>
    </row>
    <row r="24037" spans="1:15" x14ac:dyDescent="0.25">
      <c r="A24037" t="s">
        <v>14235</v>
      </c>
      <c r="B24037" t="s">
        <v>14236</v>
      </c>
      <c r="C24037">
        <v>1600000892</v>
      </c>
      <c r="D24037">
        <v>20230425</v>
      </c>
      <c r="E24037">
        <v>41100000</v>
      </c>
      <c r="F24037" t="s">
        <v>81</v>
      </c>
      <c r="G24037" t="s">
        <v>1332</v>
      </c>
      <c r="H24037" t="s">
        <v>1333</v>
      </c>
      <c r="I24037" t="s">
        <v>5647</v>
      </c>
      <c r="J24037">
        <v>20230425</v>
      </c>
      <c r="K24037" t="s">
        <v>5648</v>
      </c>
      <c r="L24037">
        <v>2232</v>
      </c>
      <c r="M24037">
        <v>0</v>
      </c>
      <c r="N24037" t="s">
        <v>80</v>
      </c>
      <c r="O24037">
        <v>20230530</v>
      </c>
    </row>
    <row r="24038" spans="1:15" x14ac:dyDescent="0.25">
      <c r="A24038" t="s">
        <v>14235</v>
      </c>
      <c r="B24038" t="s">
        <v>14236</v>
      </c>
      <c r="C24038">
        <v>1600010677</v>
      </c>
      <c r="D24038">
        <v>20230930</v>
      </c>
      <c r="E24038">
        <v>70600005</v>
      </c>
      <c r="F24038" t="s">
        <v>12295</v>
      </c>
      <c r="I24038" t="s">
        <v>10875</v>
      </c>
      <c r="J24038">
        <v>20230930</v>
      </c>
      <c r="K24038" t="s">
        <v>14974</v>
      </c>
      <c r="L24038">
        <v>0</v>
      </c>
      <c r="M24038">
        <v>328.73</v>
      </c>
    </row>
    <row r="24039" spans="1:15" x14ac:dyDescent="0.25">
      <c r="A24039" t="s">
        <v>14235</v>
      </c>
      <c r="B24039" t="s">
        <v>14236</v>
      </c>
      <c r="C24039">
        <v>1600005686</v>
      </c>
      <c r="D24039">
        <v>20230630</v>
      </c>
      <c r="E24039">
        <v>41100000</v>
      </c>
      <c r="F24039" t="s">
        <v>81</v>
      </c>
      <c r="G24039" t="s">
        <v>13096</v>
      </c>
      <c r="H24039" t="s">
        <v>13097</v>
      </c>
      <c r="I24039" t="s">
        <v>13849</v>
      </c>
      <c r="J24039">
        <v>20230630</v>
      </c>
      <c r="K24039" t="s">
        <v>14975</v>
      </c>
      <c r="L24039">
        <v>504</v>
      </c>
      <c r="M24039">
        <v>0</v>
      </c>
      <c r="N24039" t="s">
        <v>83</v>
      </c>
      <c r="O24039">
        <v>20230712</v>
      </c>
    </row>
    <row r="24040" spans="1:15" x14ac:dyDescent="0.25">
      <c r="A24040" t="s">
        <v>14235</v>
      </c>
      <c r="B24040" t="s">
        <v>14236</v>
      </c>
      <c r="C24040">
        <v>1600007455</v>
      </c>
      <c r="D24040">
        <v>20230731</v>
      </c>
      <c r="E24040">
        <v>41100000</v>
      </c>
      <c r="F24040" t="s">
        <v>81</v>
      </c>
      <c r="G24040" t="s">
        <v>5930</v>
      </c>
      <c r="H24040" t="s">
        <v>5931</v>
      </c>
      <c r="I24040" t="s">
        <v>12836</v>
      </c>
      <c r="J24040">
        <v>20230731</v>
      </c>
      <c r="K24040" t="s">
        <v>14976</v>
      </c>
      <c r="L24040">
        <v>3917.82</v>
      </c>
      <c r="M24040">
        <v>0</v>
      </c>
      <c r="N24040" t="s">
        <v>29</v>
      </c>
      <c r="O24040">
        <v>20230816</v>
      </c>
    </row>
    <row r="24041" spans="1:15" x14ac:dyDescent="0.25">
      <c r="A24041" t="s">
        <v>14235</v>
      </c>
      <c r="B24041" t="s">
        <v>14236</v>
      </c>
      <c r="C24041">
        <v>1600010535</v>
      </c>
      <c r="D24041">
        <v>20230930</v>
      </c>
      <c r="E24041">
        <v>41100000</v>
      </c>
      <c r="F24041" t="s">
        <v>81</v>
      </c>
      <c r="G24041" t="s">
        <v>668</v>
      </c>
      <c r="H24041" t="s">
        <v>669</v>
      </c>
      <c r="I24041" t="s">
        <v>14977</v>
      </c>
      <c r="J24041">
        <v>20230930</v>
      </c>
      <c r="K24041" t="s">
        <v>14978</v>
      </c>
      <c r="L24041">
        <v>384</v>
      </c>
      <c r="M24041">
        <v>0</v>
      </c>
      <c r="N24041" t="s">
        <v>537</v>
      </c>
      <c r="O24041">
        <v>20231102</v>
      </c>
    </row>
    <row r="24042" spans="1:15" x14ac:dyDescent="0.25">
      <c r="A24042" t="s">
        <v>14235</v>
      </c>
      <c r="B24042" t="s">
        <v>14236</v>
      </c>
      <c r="C24042">
        <v>1600004253</v>
      </c>
      <c r="D24042">
        <v>20230531</v>
      </c>
      <c r="E24042">
        <v>44571005</v>
      </c>
      <c r="F24042" t="s">
        <v>35</v>
      </c>
      <c r="I24042" t="s">
        <v>12590</v>
      </c>
      <c r="J24042">
        <v>20230531</v>
      </c>
      <c r="K24042" t="s">
        <v>14708</v>
      </c>
      <c r="L24042">
        <v>0</v>
      </c>
      <c r="M24042">
        <v>86.95</v>
      </c>
      <c r="N24042" t="s">
        <v>37</v>
      </c>
      <c r="O24042">
        <v>20230718</v>
      </c>
    </row>
    <row r="24043" spans="1:15" x14ac:dyDescent="0.25">
      <c r="A24043" t="s">
        <v>14235</v>
      </c>
      <c r="B24043" t="s">
        <v>14236</v>
      </c>
      <c r="C24043">
        <v>1600005695</v>
      </c>
      <c r="D24043">
        <v>20230630</v>
      </c>
      <c r="E24043">
        <v>41100000</v>
      </c>
      <c r="F24043" t="s">
        <v>81</v>
      </c>
      <c r="G24043" t="s">
        <v>9019</v>
      </c>
      <c r="H24043" t="s">
        <v>9020</v>
      </c>
      <c r="I24043" t="s">
        <v>12123</v>
      </c>
      <c r="J24043">
        <v>20230630</v>
      </c>
      <c r="K24043" t="s">
        <v>14427</v>
      </c>
      <c r="L24043">
        <v>1537.24</v>
      </c>
      <c r="M24043">
        <v>0</v>
      </c>
      <c r="N24043" t="s">
        <v>27</v>
      </c>
      <c r="O24043">
        <v>20230712</v>
      </c>
    </row>
    <row r="24044" spans="1:15" x14ac:dyDescent="0.25">
      <c r="A24044" t="s">
        <v>14235</v>
      </c>
      <c r="B24044" t="s">
        <v>14236</v>
      </c>
      <c r="C24044">
        <v>1600010446</v>
      </c>
      <c r="D24044">
        <v>20230920</v>
      </c>
      <c r="E24044">
        <v>44571005</v>
      </c>
      <c r="F24044" t="s">
        <v>35</v>
      </c>
      <c r="I24044" t="s">
        <v>12389</v>
      </c>
      <c r="J24044">
        <v>20230920</v>
      </c>
      <c r="K24044" t="s">
        <v>14979</v>
      </c>
      <c r="L24044">
        <v>0</v>
      </c>
      <c r="M24044">
        <v>58</v>
      </c>
      <c r="N24044" t="s">
        <v>34</v>
      </c>
      <c r="O24044">
        <v>20231124</v>
      </c>
    </row>
    <row r="24045" spans="1:15" x14ac:dyDescent="0.25">
      <c r="A24045" t="s">
        <v>14235</v>
      </c>
      <c r="B24045" t="s">
        <v>14236</v>
      </c>
      <c r="C24045">
        <v>1600003528</v>
      </c>
      <c r="D24045">
        <v>20230531</v>
      </c>
      <c r="E24045">
        <v>41100000</v>
      </c>
      <c r="F24045" t="s">
        <v>81</v>
      </c>
      <c r="G24045" t="s">
        <v>553</v>
      </c>
      <c r="H24045" t="s">
        <v>554</v>
      </c>
      <c r="I24045" t="s">
        <v>14980</v>
      </c>
      <c r="J24045">
        <v>20230531</v>
      </c>
      <c r="K24045" t="s">
        <v>1865</v>
      </c>
      <c r="L24045">
        <v>504.2</v>
      </c>
      <c r="M24045">
        <v>0</v>
      </c>
      <c r="N24045" t="s">
        <v>794</v>
      </c>
      <c r="O24045">
        <v>20230703</v>
      </c>
    </row>
    <row r="24046" spans="1:15" x14ac:dyDescent="0.25">
      <c r="A24046" t="s">
        <v>14235</v>
      </c>
      <c r="B24046" t="s">
        <v>14236</v>
      </c>
      <c r="C24046">
        <v>1600003529</v>
      </c>
      <c r="D24046">
        <v>20230531</v>
      </c>
      <c r="E24046">
        <v>79100009</v>
      </c>
      <c r="F24046" t="s">
        <v>14981</v>
      </c>
      <c r="I24046" t="s">
        <v>14982</v>
      </c>
      <c r="J24046">
        <v>20230531</v>
      </c>
      <c r="K24046" t="s">
        <v>14983</v>
      </c>
      <c r="L24046">
        <v>0</v>
      </c>
      <c r="M24046">
        <v>5047.22</v>
      </c>
    </row>
    <row r="24047" spans="1:15" x14ac:dyDescent="0.25">
      <c r="A24047" t="s">
        <v>14235</v>
      </c>
      <c r="B24047" t="s">
        <v>14236</v>
      </c>
      <c r="C24047">
        <v>1600005591</v>
      </c>
      <c r="D24047">
        <v>20230630</v>
      </c>
      <c r="E24047">
        <v>44571005</v>
      </c>
      <c r="F24047" t="s">
        <v>35</v>
      </c>
      <c r="I24047" t="s">
        <v>12446</v>
      </c>
      <c r="J24047">
        <v>20230630</v>
      </c>
      <c r="K24047" t="s">
        <v>14984</v>
      </c>
      <c r="L24047">
        <v>0</v>
      </c>
      <c r="M24047">
        <v>5581.3</v>
      </c>
      <c r="N24047" t="s">
        <v>80</v>
      </c>
      <c r="O24047">
        <v>20230921</v>
      </c>
    </row>
    <row r="24048" spans="1:15" x14ac:dyDescent="0.25">
      <c r="A24048" t="s">
        <v>14235</v>
      </c>
      <c r="B24048" t="s">
        <v>14236</v>
      </c>
      <c r="C24048">
        <v>1600009069</v>
      </c>
      <c r="D24048">
        <v>20230831</v>
      </c>
      <c r="E24048">
        <v>41100000</v>
      </c>
      <c r="F24048" t="s">
        <v>81</v>
      </c>
      <c r="G24048" t="s">
        <v>9507</v>
      </c>
      <c r="H24048" t="s">
        <v>9508</v>
      </c>
      <c r="I24048" t="s">
        <v>9673</v>
      </c>
      <c r="J24048">
        <v>20230831</v>
      </c>
      <c r="K24048" t="s">
        <v>14985</v>
      </c>
      <c r="L24048">
        <v>276</v>
      </c>
      <c r="M24048">
        <v>0</v>
      </c>
      <c r="N24048" t="s">
        <v>37</v>
      </c>
      <c r="O24048">
        <v>20230919</v>
      </c>
    </row>
    <row r="24049" spans="1:15" x14ac:dyDescent="0.25">
      <c r="A24049" t="s">
        <v>14235</v>
      </c>
      <c r="B24049" t="s">
        <v>14236</v>
      </c>
      <c r="C24049">
        <v>1600010459</v>
      </c>
      <c r="D24049">
        <v>20230921</v>
      </c>
      <c r="E24049">
        <v>70600001</v>
      </c>
      <c r="F24049" t="s">
        <v>11782</v>
      </c>
      <c r="I24049" t="s">
        <v>11832</v>
      </c>
      <c r="J24049">
        <v>20230921</v>
      </c>
      <c r="K24049" t="s">
        <v>14986</v>
      </c>
      <c r="L24049">
        <v>0</v>
      </c>
      <c r="M24049">
        <v>260</v>
      </c>
    </row>
    <row r="24050" spans="1:15" x14ac:dyDescent="0.25">
      <c r="A24050" t="s">
        <v>14235</v>
      </c>
      <c r="B24050" t="s">
        <v>14236</v>
      </c>
      <c r="C24050">
        <v>1600007469</v>
      </c>
      <c r="D24050">
        <v>20230731</v>
      </c>
      <c r="E24050">
        <v>41100000</v>
      </c>
      <c r="F24050" t="s">
        <v>81</v>
      </c>
      <c r="G24050" t="s">
        <v>204</v>
      </c>
      <c r="H24050" t="s">
        <v>205</v>
      </c>
      <c r="I24050" t="s">
        <v>3924</v>
      </c>
      <c r="J24050">
        <v>20230731</v>
      </c>
      <c r="K24050" t="s">
        <v>3774</v>
      </c>
      <c r="L24050">
        <v>31381.33</v>
      </c>
      <c r="M24050">
        <v>0</v>
      </c>
      <c r="N24050" t="s">
        <v>353</v>
      </c>
      <c r="O24050">
        <v>20230830</v>
      </c>
    </row>
    <row r="24051" spans="1:15" x14ac:dyDescent="0.25">
      <c r="A24051" t="s">
        <v>14235</v>
      </c>
      <c r="B24051" t="s">
        <v>14236</v>
      </c>
      <c r="C24051">
        <v>1600010578</v>
      </c>
      <c r="D24051">
        <v>20230930</v>
      </c>
      <c r="E24051">
        <v>70600005</v>
      </c>
      <c r="F24051" t="s">
        <v>12295</v>
      </c>
      <c r="I24051" t="s">
        <v>12172</v>
      </c>
      <c r="J24051">
        <v>20230930</v>
      </c>
      <c r="K24051" t="s">
        <v>14987</v>
      </c>
      <c r="L24051">
        <v>0</v>
      </c>
      <c r="M24051">
        <v>2986.19</v>
      </c>
    </row>
    <row r="24052" spans="1:15" x14ac:dyDescent="0.25">
      <c r="A24052" t="s">
        <v>14235</v>
      </c>
      <c r="B24052" t="s">
        <v>14236</v>
      </c>
      <c r="C24052">
        <v>1600008962</v>
      </c>
      <c r="D24052">
        <v>20230831</v>
      </c>
      <c r="E24052">
        <v>70600005</v>
      </c>
      <c r="F24052" t="s">
        <v>12295</v>
      </c>
      <c r="I24052" t="s">
        <v>11513</v>
      </c>
      <c r="J24052">
        <v>20230831</v>
      </c>
      <c r="K24052" t="s">
        <v>14988</v>
      </c>
      <c r="L24052">
        <v>0</v>
      </c>
      <c r="M24052">
        <v>2108.1799999999998</v>
      </c>
    </row>
    <row r="24053" spans="1:15" x14ac:dyDescent="0.25">
      <c r="A24053" t="s">
        <v>14235</v>
      </c>
      <c r="B24053" t="s">
        <v>14236</v>
      </c>
      <c r="C24053">
        <v>1600012125</v>
      </c>
      <c r="D24053">
        <v>20231031</v>
      </c>
      <c r="E24053">
        <v>41100000</v>
      </c>
      <c r="F24053" t="s">
        <v>81</v>
      </c>
      <c r="G24053" t="s">
        <v>553</v>
      </c>
      <c r="H24053" t="s">
        <v>554</v>
      </c>
      <c r="I24053" t="s">
        <v>14989</v>
      </c>
      <c r="J24053">
        <v>20231031</v>
      </c>
      <c r="K24053" t="s">
        <v>14990</v>
      </c>
      <c r="L24053">
        <v>415.8</v>
      </c>
      <c r="M24053">
        <v>0</v>
      </c>
    </row>
    <row r="24054" spans="1:15" x14ac:dyDescent="0.25">
      <c r="A24054" t="s">
        <v>14235</v>
      </c>
      <c r="B24054" t="s">
        <v>14236</v>
      </c>
      <c r="C24054">
        <v>1600002255</v>
      </c>
      <c r="D24054">
        <v>20230515</v>
      </c>
      <c r="E24054">
        <v>41100000</v>
      </c>
      <c r="F24054" t="s">
        <v>81</v>
      </c>
      <c r="G24054" t="s">
        <v>9610</v>
      </c>
      <c r="H24054" t="s">
        <v>9611</v>
      </c>
      <c r="I24054" t="s">
        <v>12536</v>
      </c>
      <c r="J24054">
        <v>20230515</v>
      </c>
      <c r="K24054" t="s">
        <v>14770</v>
      </c>
      <c r="L24054">
        <v>1535.9</v>
      </c>
      <c r="M24054">
        <v>0</v>
      </c>
      <c r="N24054" t="s">
        <v>83</v>
      </c>
      <c r="O24054">
        <v>20230516</v>
      </c>
    </row>
    <row r="24055" spans="1:15" x14ac:dyDescent="0.25">
      <c r="A24055" t="s">
        <v>14235</v>
      </c>
      <c r="B24055" t="s">
        <v>14236</v>
      </c>
      <c r="C24055">
        <v>1600005595</v>
      </c>
      <c r="D24055">
        <v>20230630</v>
      </c>
      <c r="E24055">
        <v>70600001</v>
      </c>
      <c r="F24055" t="s">
        <v>11782</v>
      </c>
      <c r="I24055" t="s">
        <v>13109</v>
      </c>
      <c r="J24055">
        <v>20230630</v>
      </c>
      <c r="K24055" t="s">
        <v>14526</v>
      </c>
      <c r="L24055">
        <v>0</v>
      </c>
      <c r="M24055">
        <v>3045.8</v>
      </c>
    </row>
    <row r="24056" spans="1:15" x14ac:dyDescent="0.25">
      <c r="A24056" t="s">
        <v>14235</v>
      </c>
      <c r="B24056" t="s">
        <v>14236</v>
      </c>
      <c r="C24056">
        <v>1600010459</v>
      </c>
      <c r="D24056">
        <v>20230921</v>
      </c>
      <c r="E24056">
        <v>44571005</v>
      </c>
      <c r="F24056" t="s">
        <v>35</v>
      </c>
      <c r="I24056" t="s">
        <v>11832</v>
      </c>
      <c r="J24056">
        <v>20230921</v>
      </c>
      <c r="K24056" t="s">
        <v>14986</v>
      </c>
      <c r="L24056">
        <v>0</v>
      </c>
      <c r="M24056">
        <v>59.29</v>
      </c>
      <c r="N24056" t="s">
        <v>34</v>
      </c>
      <c r="O24056">
        <v>20231124</v>
      </c>
    </row>
    <row r="24057" spans="1:15" x14ac:dyDescent="0.25">
      <c r="A24057" t="s">
        <v>14235</v>
      </c>
      <c r="B24057" t="s">
        <v>14236</v>
      </c>
      <c r="C24057">
        <v>1600005618</v>
      </c>
      <c r="D24057">
        <v>20230630</v>
      </c>
      <c r="E24057">
        <v>70600005</v>
      </c>
      <c r="F24057" t="s">
        <v>12295</v>
      </c>
      <c r="I24057" t="s">
        <v>9885</v>
      </c>
      <c r="J24057">
        <v>20230630</v>
      </c>
      <c r="K24057" t="s">
        <v>14933</v>
      </c>
      <c r="L24057">
        <v>0</v>
      </c>
      <c r="M24057">
        <v>-221.85</v>
      </c>
    </row>
    <row r="24058" spans="1:15" x14ac:dyDescent="0.25">
      <c r="A24058" t="s">
        <v>14235</v>
      </c>
      <c r="B24058" t="s">
        <v>14236</v>
      </c>
      <c r="C24058">
        <v>1600010530</v>
      </c>
      <c r="D24058">
        <v>20230930</v>
      </c>
      <c r="E24058">
        <v>70600001</v>
      </c>
      <c r="F24058" t="s">
        <v>11782</v>
      </c>
      <c r="I24058" t="s">
        <v>13923</v>
      </c>
      <c r="J24058">
        <v>20230930</v>
      </c>
      <c r="K24058" t="s">
        <v>14349</v>
      </c>
      <c r="L24058">
        <v>0</v>
      </c>
      <c r="M24058">
        <v>750</v>
      </c>
    </row>
    <row r="24059" spans="1:15" x14ac:dyDescent="0.25">
      <c r="A24059" t="s">
        <v>14235</v>
      </c>
      <c r="B24059" t="s">
        <v>14236</v>
      </c>
      <c r="C24059">
        <v>1600001839</v>
      </c>
      <c r="D24059">
        <v>20230430</v>
      </c>
      <c r="E24059">
        <v>70600001</v>
      </c>
      <c r="F24059" t="s">
        <v>11782</v>
      </c>
      <c r="I24059" t="s">
        <v>10920</v>
      </c>
      <c r="J24059">
        <v>20230430</v>
      </c>
      <c r="K24059" t="s">
        <v>14991</v>
      </c>
      <c r="L24059">
        <v>0</v>
      </c>
      <c r="M24059">
        <v>2693.48</v>
      </c>
    </row>
    <row r="24060" spans="1:15" x14ac:dyDescent="0.25">
      <c r="A24060" t="s">
        <v>14235</v>
      </c>
      <c r="B24060" t="s">
        <v>14236</v>
      </c>
      <c r="C24060">
        <v>1600012631</v>
      </c>
      <c r="D24060">
        <v>20231031</v>
      </c>
      <c r="E24060">
        <v>41100000</v>
      </c>
      <c r="F24060" t="s">
        <v>81</v>
      </c>
      <c r="G24060" t="s">
        <v>8968</v>
      </c>
      <c r="H24060" t="s">
        <v>8969</v>
      </c>
      <c r="I24060" t="s">
        <v>14992</v>
      </c>
      <c r="J24060">
        <v>20231031</v>
      </c>
      <c r="K24060" t="s">
        <v>14971</v>
      </c>
      <c r="L24060">
        <v>4003.56</v>
      </c>
      <c r="M24060">
        <v>0</v>
      </c>
      <c r="N24060" t="s">
        <v>353</v>
      </c>
      <c r="O24060">
        <v>20231116</v>
      </c>
    </row>
    <row r="24061" spans="1:15" x14ac:dyDescent="0.25">
      <c r="A24061" t="s">
        <v>14235</v>
      </c>
      <c r="B24061" t="s">
        <v>14236</v>
      </c>
      <c r="C24061">
        <v>1600001965</v>
      </c>
      <c r="D24061">
        <v>20230430</v>
      </c>
      <c r="E24061">
        <v>44571005</v>
      </c>
      <c r="F24061" t="s">
        <v>35</v>
      </c>
      <c r="I24061" t="s">
        <v>12081</v>
      </c>
      <c r="J24061">
        <v>20230430</v>
      </c>
      <c r="K24061" t="s">
        <v>14993</v>
      </c>
      <c r="L24061">
        <v>0</v>
      </c>
      <c r="M24061">
        <v>1899.53</v>
      </c>
      <c r="N24061" t="s">
        <v>83</v>
      </c>
      <c r="O24061">
        <v>20230622</v>
      </c>
    </row>
    <row r="24062" spans="1:15" x14ac:dyDescent="0.25">
      <c r="A24062" t="s">
        <v>14235</v>
      </c>
      <c r="B24062" t="s">
        <v>14236</v>
      </c>
      <c r="C24062">
        <v>1600001929</v>
      </c>
      <c r="D24062">
        <v>20230430</v>
      </c>
      <c r="E24062">
        <v>44571005</v>
      </c>
      <c r="F24062" t="s">
        <v>35</v>
      </c>
      <c r="I24062" t="s">
        <v>845</v>
      </c>
      <c r="J24062">
        <v>20230430</v>
      </c>
      <c r="K24062" t="s">
        <v>207</v>
      </c>
      <c r="L24062">
        <v>0</v>
      </c>
      <c r="M24062">
        <v>2140.41</v>
      </c>
      <c r="N24062" t="s">
        <v>83</v>
      </c>
      <c r="O24062">
        <v>20230622</v>
      </c>
    </row>
    <row r="24063" spans="1:15" x14ac:dyDescent="0.25">
      <c r="A24063" t="s">
        <v>14235</v>
      </c>
      <c r="B24063" t="s">
        <v>14236</v>
      </c>
      <c r="C24063">
        <v>1600005684</v>
      </c>
      <c r="D24063">
        <v>20230630</v>
      </c>
      <c r="E24063">
        <v>44571005</v>
      </c>
      <c r="F24063" t="s">
        <v>35</v>
      </c>
      <c r="I24063" t="s">
        <v>14994</v>
      </c>
      <c r="J24063">
        <v>20230630</v>
      </c>
      <c r="K24063" t="s">
        <v>14995</v>
      </c>
      <c r="L24063">
        <v>0</v>
      </c>
      <c r="M24063">
        <v>60</v>
      </c>
      <c r="N24063" t="s">
        <v>80</v>
      </c>
      <c r="O24063">
        <v>20230921</v>
      </c>
    </row>
    <row r="24064" spans="1:15" x14ac:dyDescent="0.25">
      <c r="A24064" t="s">
        <v>14235</v>
      </c>
      <c r="B24064" t="s">
        <v>14236</v>
      </c>
      <c r="C24064">
        <v>1600010577</v>
      </c>
      <c r="D24064">
        <v>20230930</v>
      </c>
      <c r="E24064">
        <v>41100000</v>
      </c>
      <c r="F24064" t="s">
        <v>81</v>
      </c>
      <c r="G24064" t="s">
        <v>9224</v>
      </c>
      <c r="H24064" t="s">
        <v>9225</v>
      </c>
      <c r="I24064" t="s">
        <v>12647</v>
      </c>
      <c r="J24064">
        <v>20230930</v>
      </c>
      <c r="K24064" t="s">
        <v>14659</v>
      </c>
      <c r="L24064">
        <v>38297.599999999999</v>
      </c>
      <c r="M24064">
        <v>0</v>
      </c>
      <c r="N24064" t="s">
        <v>27</v>
      </c>
      <c r="O24064">
        <v>20231010</v>
      </c>
    </row>
    <row r="24065" spans="1:15" x14ac:dyDescent="0.25">
      <c r="A24065" t="s">
        <v>14235</v>
      </c>
      <c r="B24065" t="s">
        <v>14236</v>
      </c>
      <c r="C24065">
        <v>1600012488</v>
      </c>
      <c r="D24065">
        <v>20231031</v>
      </c>
      <c r="E24065">
        <v>70600001</v>
      </c>
      <c r="F24065" t="s">
        <v>11782</v>
      </c>
      <c r="I24065" t="s">
        <v>14996</v>
      </c>
      <c r="J24065">
        <v>20231031</v>
      </c>
      <c r="K24065" t="s">
        <v>14997</v>
      </c>
      <c r="L24065">
        <v>0</v>
      </c>
      <c r="M24065">
        <v>122</v>
      </c>
    </row>
    <row r="24066" spans="1:15" x14ac:dyDescent="0.25">
      <c r="A24066" t="s">
        <v>14235</v>
      </c>
      <c r="B24066" t="s">
        <v>14236</v>
      </c>
      <c r="C24066">
        <v>1600012451</v>
      </c>
      <c r="D24066">
        <v>20231025</v>
      </c>
      <c r="E24066">
        <v>70600001</v>
      </c>
      <c r="F24066" t="s">
        <v>11782</v>
      </c>
      <c r="I24066" t="s">
        <v>14998</v>
      </c>
      <c r="J24066">
        <v>20231025</v>
      </c>
      <c r="K24066" t="s">
        <v>14999</v>
      </c>
      <c r="L24066">
        <v>0</v>
      </c>
      <c r="M24066">
        <v>760</v>
      </c>
    </row>
    <row r="24067" spans="1:15" x14ac:dyDescent="0.25">
      <c r="A24067" t="s">
        <v>14235</v>
      </c>
      <c r="B24067" t="s">
        <v>14236</v>
      </c>
      <c r="C24067">
        <v>1600010733</v>
      </c>
      <c r="D24067">
        <v>20230930</v>
      </c>
      <c r="E24067">
        <v>44571005</v>
      </c>
      <c r="F24067" t="s">
        <v>35</v>
      </c>
      <c r="I24067" t="s">
        <v>12127</v>
      </c>
      <c r="J24067">
        <v>20230930</v>
      </c>
      <c r="K24067" t="s">
        <v>14720</v>
      </c>
      <c r="L24067">
        <v>0</v>
      </c>
      <c r="M24067">
        <v>55</v>
      </c>
      <c r="N24067" t="s">
        <v>34</v>
      </c>
      <c r="O24067">
        <v>20231124</v>
      </c>
    </row>
    <row r="24068" spans="1:15" x14ac:dyDescent="0.25">
      <c r="A24068" t="s">
        <v>14235</v>
      </c>
      <c r="B24068" t="s">
        <v>14236</v>
      </c>
      <c r="C24068">
        <v>1600004074</v>
      </c>
      <c r="D24068">
        <v>20230515</v>
      </c>
      <c r="E24068">
        <v>70600005</v>
      </c>
      <c r="F24068" t="s">
        <v>12295</v>
      </c>
      <c r="I24068" t="s">
        <v>13104</v>
      </c>
      <c r="J24068">
        <v>20230515</v>
      </c>
      <c r="K24068" t="s">
        <v>15000</v>
      </c>
      <c r="L24068">
        <v>0</v>
      </c>
      <c r="M24068">
        <v>437.42</v>
      </c>
    </row>
    <row r="24069" spans="1:15" x14ac:dyDescent="0.25">
      <c r="A24069" t="s">
        <v>14235</v>
      </c>
      <c r="B24069" t="s">
        <v>14236</v>
      </c>
      <c r="C24069">
        <v>1600005547</v>
      </c>
      <c r="D24069">
        <v>20230630</v>
      </c>
      <c r="E24069">
        <v>41100000</v>
      </c>
      <c r="F24069" t="s">
        <v>81</v>
      </c>
      <c r="G24069" t="s">
        <v>9208</v>
      </c>
      <c r="H24069" t="s">
        <v>9209</v>
      </c>
      <c r="I24069" t="s">
        <v>10063</v>
      </c>
      <c r="J24069">
        <v>20230630</v>
      </c>
      <c r="K24069" t="s">
        <v>15001</v>
      </c>
      <c r="L24069">
        <v>8156.35</v>
      </c>
      <c r="M24069">
        <v>0</v>
      </c>
      <c r="N24069" t="s">
        <v>34</v>
      </c>
      <c r="O24069">
        <v>20230712</v>
      </c>
    </row>
    <row r="24070" spans="1:15" x14ac:dyDescent="0.25">
      <c r="A24070" t="s">
        <v>14235</v>
      </c>
      <c r="B24070" t="s">
        <v>14236</v>
      </c>
      <c r="C24070">
        <v>1600012579</v>
      </c>
      <c r="D24070">
        <v>20231031</v>
      </c>
      <c r="E24070">
        <v>41100000</v>
      </c>
      <c r="F24070" t="s">
        <v>81</v>
      </c>
      <c r="G24070" t="s">
        <v>9383</v>
      </c>
      <c r="H24070" t="s">
        <v>9384</v>
      </c>
      <c r="I24070" t="s">
        <v>15002</v>
      </c>
      <c r="J24070">
        <v>20231031</v>
      </c>
      <c r="K24070" t="s">
        <v>15003</v>
      </c>
      <c r="L24070">
        <v>18941.02</v>
      </c>
      <c r="M24070">
        <v>0</v>
      </c>
      <c r="N24070" t="s">
        <v>29</v>
      </c>
      <c r="O24070">
        <v>20231116</v>
      </c>
    </row>
    <row r="24071" spans="1:15" x14ac:dyDescent="0.25">
      <c r="A24071" t="s">
        <v>14235</v>
      </c>
      <c r="B24071" t="s">
        <v>14236</v>
      </c>
      <c r="C24071">
        <v>1600007609</v>
      </c>
      <c r="D24071">
        <v>20230731</v>
      </c>
      <c r="E24071">
        <v>70600001</v>
      </c>
      <c r="F24071" t="s">
        <v>11782</v>
      </c>
      <c r="I24071" t="s">
        <v>12691</v>
      </c>
      <c r="J24071">
        <v>20230731</v>
      </c>
      <c r="K24071" t="s">
        <v>15004</v>
      </c>
      <c r="L24071">
        <v>0</v>
      </c>
      <c r="M24071">
        <v>387.25</v>
      </c>
    </row>
    <row r="24072" spans="1:15" x14ac:dyDescent="0.25">
      <c r="A24072" t="s">
        <v>14235</v>
      </c>
      <c r="B24072" t="s">
        <v>14236</v>
      </c>
      <c r="C24072">
        <v>1600006346</v>
      </c>
      <c r="D24072">
        <v>20230725</v>
      </c>
      <c r="E24072">
        <v>41100000</v>
      </c>
      <c r="F24072" t="s">
        <v>81</v>
      </c>
      <c r="G24072" t="s">
        <v>9208</v>
      </c>
      <c r="H24072" t="s">
        <v>9209</v>
      </c>
      <c r="I24072" t="s">
        <v>12138</v>
      </c>
      <c r="J24072">
        <v>20230725</v>
      </c>
      <c r="K24072" t="s">
        <v>15005</v>
      </c>
      <c r="L24072">
        <v>576</v>
      </c>
      <c r="M24072">
        <v>0</v>
      </c>
      <c r="N24072" t="s">
        <v>27</v>
      </c>
      <c r="O24072">
        <v>20230727</v>
      </c>
    </row>
    <row r="24073" spans="1:15" x14ac:dyDescent="0.25">
      <c r="A24073" t="s">
        <v>14235</v>
      </c>
      <c r="B24073" t="s">
        <v>14236</v>
      </c>
      <c r="C24073">
        <v>1600007410</v>
      </c>
      <c r="D24073">
        <v>20230731</v>
      </c>
      <c r="E24073">
        <v>41100000</v>
      </c>
      <c r="F24073" t="s">
        <v>81</v>
      </c>
      <c r="G24073" t="s">
        <v>9074</v>
      </c>
      <c r="H24073" t="s">
        <v>9075</v>
      </c>
      <c r="I24073" t="s">
        <v>11594</v>
      </c>
      <c r="J24073">
        <v>20230731</v>
      </c>
      <c r="K24073" t="s">
        <v>14890</v>
      </c>
      <c r="L24073">
        <v>16403.22</v>
      </c>
      <c r="M24073">
        <v>0</v>
      </c>
      <c r="N24073" t="s">
        <v>117</v>
      </c>
      <c r="O24073">
        <v>20230816</v>
      </c>
    </row>
    <row r="24074" spans="1:15" x14ac:dyDescent="0.25">
      <c r="A24074" t="s">
        <v>14235</v>
      </c>
      <c r="B24074" t="s">
        <v>14236</v>
      </c>
      <c r="C24074">
        <v>1600009197</v>
      </c>
      <c r="D24074">
        <v>20230915</v>
      </c>
      <c r="E24074">
        <v>44571005</v>
      </c>
      <c r="F24074" t="s">
        <v>35</v>
      </c>
      <c r="I24074" t="s">
        <v>3039</v>
      </c>
      <c r="J24074">
        <v>20230915</v>
      </c>
      <c r="K24074" t="s">
        <v>3040</v>
      </c>
      <c r="L24074">
        <v>0</v>
      </c>
      <c r="M24074">
        <v>288</v>
      </c>
      <c r="N24074" t="s">
        <v>34</v>
      </c>
      <c r="O24074">
        <v>20231124</v>
      </c>
    </row>
    <row r="24075" spans="1:15" x14ac:dyDescent="0.25">
      <c r="A24075" t="s">
        <v>14235</v>
      </c>
      <c r="B24075" t="s">
        <v>14236</v>
      </c>
      <c r="C24075">
        <v>1600002224</v>
      </c>
      <c r="D24075">
        <v>20230515</v>
      </c>
      <c r="E24075">
        <v>41100000</v>
      </c>
      <c r="F24075" t="s">
        <v>81</v>
      </c>
      <c r="G24075" t="s">
        <v>11208</v>
      </c>
      <c r="H24075" t="s">
        <v>11209</v>
      </c>
      <c r="I24075" t="s">
        <v>12607</v>
      </c>
      <c r="J24075">
        <v>20230515</v>
      </c>
      <c r="K24075" t="s">
        <v>14794</v>
      </c>
      <c r="L24075">
        <v>360</v>
      </c>
      <c r="M24075">
        <v>0</v>
      </c>
      <c r="N24075" t="s">
        <v>37</v>
      </c>
      <c r="O24075">
        <v>20230516</v>
      </c>
    </row>
    <row r="24076" spans="1:15" x14ac:dyDescent="0.25">
      <c r="A24076" t="s">
        <v>14235</v>
      </c>
      <c r="B24076" t="s">
        <v>14236</v>
      </c>
      <c r="C24076">
        <v>1600010460</v>
      </c>
      <c r="D24076">
        <v>20230921</v>
      </c>
      <c r="E24076">
        <v>41100000</v>
      </c>
      <c r="F24076" t="s">
        <v>81</v>
      </c>
      <c r="G24076" t="s">
        <v>9986</v>
      </c>
      <c r="H24076" t="s">
        <v>9987</v>
      </c>
      <c r="I24076" t="s">
        <v>14002</v>
      </c>
      <c r="J24076">
        <v>20230921</v>
      </c>
      <c r="K24076" t="s">
        <v>15006</v>
      </c>
      <c r="L24076">
        <v>592.79999999999995</v>
      </c>
      <c r="M24076">
        <v>0</v>
      </c>
      <c r="N24076" t="s">
        <v>27</v>
      </c>
      <c r="O24076">
        <v>20231010</v>
      </c>
    </row>
    <row r="24077" spans="1:15" x14ac:dyDescent="0.25">
      <c r="A24077" t="s">
        <v>14235</v>
      </c>
      <c r="B24077" t="s">
        <v>14236</v>
      </c>
      <c r="C24077">
        <v>1600004153</v>
      </c>
      <c r="D24077">
        <v>20230531</v>
      </c>
      <c r="E24077">
        <v>44571005</v>
      </c>
      <c r="F24077" t="s">
        <v>35</v>
      </c>
      <c r="I24077" t="s">
        <v>12353</v>
      </c>
      <c r="J24077">
        <v>20230531</v>
      </c>
      <c r="K24077" t="s">
        <v>15007</v>
      </c>
      <c r="L24077">
        <v>0</v>
      </c>
      <c r="M24077">
        <v>3084.01</v>
      </c>
      <c r="N24077" t="s">
        <v>37</v>
      </c>
      <c r="O24077">
        <v>20230718</v>
      </c>
    </row>
    <row r="24078" spans="1:15" x14ac:dyDescent="0.25">
      <c r="A24078" t="s">
        <v>14235</v>
      </c>
      <c r="B24078" t="s">
        <v>14236</v>
      </c>
      <c r="C24078">
        <v>1600010781</v>
      </c>
      <c r="D24078">
        <v>20230930</v>
      </c>
      <c r="E24078">
        <v>41100000</v>
      </c>
      <c r="F24078" t="s">
        <v>81</v>
      </c>
      <c r="G24078" t="s">
        <v>553</v>
      </c>
      <c r="H24078" t="s">
        <v>554</v>
      </c>
      <c r="I24078" t="s">
        <v>15008</v>
      </c>
      <c r="J24078">
        <v>20230930</v>
      </c>
      <c r="K24078" t="s">
        <v>15009</v>
      </c>
      <c r="L24078">
        <v>696</v>
      </c>
      <c r="M24078">
        <v>0</v>
      </c>
      <c r="N24078" t="s">
        <v>437</v>
      </c>
      <c r="O24078">
        <v>20231106</v>
      </c>
    </row>
    <row r="24079" spans="1:15" x14ac:dyDescent="0.25">
      <c r="A24079" t="s">
        <v>14235</v>
      </c>
      <c r="B24079" t="s">
        <v>14236</v>
      </c>
      <c r="C24079">
        <v>1600005568</v>
      </c>
      <c r="D24079">
        <v>20230630</v>
      </c>
      <c r="E24079">
        <v>70600005</v>
      </c>
      <c r="F24079" t="s">
        <v>12295</v>
      </c>
      <c r="I24079" t="s">
        <v>11101</v>
      </c>
      <c r="J24079">
        <v>20230630</v>
      </c>
      <c r="K24079" t="s">
        <v>14377</v>
      </c>
      <c r="L24079">
        <v>0</v>
      </c>
      <c r="M24079">
        <v>1327.37</v>
      </c>
    </row>
    <row r="24080" spans="1:15" x14ac:dyDescent="0.25">
      <c r="A24080" t="s">
        <v>14235</v>
      </c>
      <c r="B24080" t="s">
        <v>14236</v>
      </c>
      <c r="C24080">
        <v>1600004205</v>
      </c>
      <c r="D24080">
        <v>20230531</v>
      </c>
      <c r="E24080">
        <v>41100000</v>
      </c>
      <c r="F24080" t="s">
        <v>81</v>
      </c>
      <c r="G24080" t="s">
        <v>9202</v>
      </c>
      <c r="H24080" t="s">
        <v>9203</v>
      </c>
      <c r="I24080" t="s">
        <v>13055</v>
      </c>
      <c r="J24080">
        <v>20230531</v>
      </c>
      <c r="K24080" t="s">
        <v>15010</v>
      </c>
      <c r="L24080">
        <v>16042.33</v>
      </c>
      <c r="M24080">
        <v>0</v>
      </c>
      <c r="N24080" t="s">
        <v>37</v>
      </c>
      <c r="O24080">
        <v>20230621</v>
      </c>
    </row>
    <row r="24081" spans="1:15" x14ac:dyDescent="0.25">
      <c r="A24081" t="s">
        <v>14235</v>
      </c>
      <c r="B24081" t="s">
        <v>14236</v>
      </c>
      <c r="C24081">
        <v>1600007473</v>
      </c>
      <c r="D24081">
        <v>20230731</v>
      </c>
      <c r="E24081">
        <v>41100000</v>
      </c>
      <c r="F24081" t="s">
        <v>81</v>
      </c>
      <c r="G24081" t="s">
        <v>8722</v>
      </c>
      <c r="H24081" t="s">
        <v>8723</v>
      </c>
      <c r="I24081" t="s">
        <v>12554</v>
      </c>
      <c r="J24081">
        <v>20230731</v>
      </c>
      <c r="K24081" t="s">
        <v>14437</v>
      </c>
      <c r="L24081">
        <v>7037.09</v>
      </c>
      <c r="M24081">
        <v>0</v>
      </c>
      <c r="N24081" t="s">
        <v>117</v>
      </c>
      <c r="O24081">
        <v>20230816</v>
      </c>
    </row>
    <row r="24082" spans="1:15" x14ac:dyDescent="0.25">
      <c r="A24082" t="s">
        <v>14235</v>
      </c>
      <c r="B24082" t="s">
        <v>14236</v>
      </c>
      <c r="C24082">
        <v>1600012414</v>
      </c>
      <c r="D24082">
        <v>20231019</v>
      </c>
      <c r="E24082">
        <v>41100000</v>
      </c>
      <c r="F24082" t="s">
        <v>81</v>
      </c>
      <c r="G24082" t="s">
        <v>2139</v>
      </c>
      <c r="H24082" t="s">
        <v>2140</v>
      </c>
      <c r="I24082" t="s">
        <v>15011</v>
      </c>
      <c r="J24082">
        <v>20231019</v>
      </c>
      <c r="K24082" t="s">
        <v>14373</v>
      </c>
      <c r="L24082">
        <v>1008</v>
      </c>
      <c r="M24082">
        <v>0</v>
      </c>
    </row>
    <row r="24083" spans="1:15" x14ac:dyDescent="0.25">
      <c r="A24083" t="s">
        <v>14235</v>
      </c>
      <c r="B24083" t="s">
        <v>14236</v>
      </c>
      <c r="C24083">
        <v>1600012368</v>
      </c>
      <c r="D24083">
        <v>20231016</v>
      </c>
      <c r="E24083">
        <v>44571005</v>
      </c>
      <c r="F24083" t="s">
        <v>35</v>
      </c>
      <c r="I24083" t="s">
        <v>15012</v>
      </c>
      <c r="J24083">
        <v>20231016</v>
      </c>
      <c r="K24083" t="s">
        <v>15013</v>
      </c>
      <c r="L24083">
        <v>0</v>
      </c>
      <c r="M24083">
        <v>134</v>
      </c>
    </row>
    <row r="24084" spans="1:15" x14ac:dyDescent="0.25">
      <c r="A24084" t="s">
        <v>14235</v>
      </c>
      <c r="B24084" t="s">
        <v>14236</v>
      </c>
      <c r="C24084">
        <v>1600007418</v>
      </c>
      <c r="D24084">
        <v>20230731</v>
      </c>
      <c r="E24084">
        <v>44571005</v>
      </c>
      <c r="F24084" t="s">
        <v>35</v>
      </c>
      <c r="I24084" t="s">
        <v>14155</v>
      </c>
      <c r="J24084">
        <v>20230731</v>
      </c>
      <c r="K24084" t="s">
        <v>14559</v>
      </c>
      <c r="L24084">
        <v>0</v>
      </c>
      <c r="M24084">
        <v>4919.34</v>
      </c>
      <c r="N24084" t="s">
        <v>80</v>
      </c>
      <c r="O24084">
        <v>20230921</v>
      </c>
    </row>
    <row r="24085" spans="1:15" x14ac:dyDescent="0.25">
      <c r="A24085" t="s">
        <v>14235</v>
      </c>
      <c r="B24085" t="s">
        <v>14236</v>
      </c>
      <c r="C24085">
        <v>1600009184</v>
      </c>
      <c r="D24085">
        <v>20230831</v>
      </c>
      <c r="E24085">
        <v>44571005</v>
      </c>
      <c r="F24085" t="s">
        <v>35</v>
      </c>
      <c r="I24085" t="s">
        <v>10224</v>
      </c>
      <c r="J24085">
        <v>20230831</v>
      </c>
      <c r="K24085" t="s">
        <v>15014</v>
      </c>
      <c r="L24085">
        <v>0</v>
      </c>
      <c r="M24085">
        <v>47.48</v>
      </c>
      <c r="N24085" t="s">
        <v>117</v>
      </c>
      <c r="O24085">
        <v>20231024</v>
      </c>
    </row>
    <row r="24086" spans="1:15" x14ac:dyDescent="0.25">
      <c r="A24086" t="s">
        <v>14235</v>
      </c>
      <c r="B24086" t="s">
        <v>14236</v>
      </c>
      <c r="C24086">
        <v>1600005748</v>
      </c>
      <c r="D24086">
        <v>20230630</v>
      </c>
      <c r="E24086">
        <v>70600001</v>
      </c>
      <c r="F24086" t="s">
        <v>11782</v>
      </c>
      <c r="I24086" t="s">
        <v>12847</v>
      </c>
      <c r="J24086">
        <v>20230630</v>
      </c>
      <c r="K24086" t="s">
        <v>15015</v>
      </c>
      <c r="L24086">
        <v>0</v>
      </c>
      <c r="M24086">
        <v>720</v>
      </c>
    </row>
    <row r="24087" spans="1:15" x14ac:dyDescent="0.25">
      <c r="A24087" t="s">
        <v>14235</v>
      </c>
      <c r="B24087" t="s">
        <v>14236</v>
      </c>
      <c r="C24087">
        <v>1600011918</v>
      </c>
      <c r="D24087">
        <v>20231031</v>
      </c>
      <c r="E24087">
        <v>70881000</v>
      </c>
      <c r="F24087" t="s">
        <v>14838</v>
      </c>
      <c r="I24087" t="s">
        <v>15016</v>
      </c>
      <c r="J24087">
        <v>20231031</v>
      </c>
      <c r="K24087" t="s">
        <v>15017</v>
      </c>
      <c r="L24087">
        <v>0</v>
      </c>
      <c r="M24087">
        <v>364.24</v>
      </c>
    </row>
    <row r="24088" spans="1:15" x14ac:dyDescent="0.25">
      <c r="A24088" t="s">
        <v>14235</v>
      </c>
      <c r="B24088" t="s">
        <v>14236</v>
      </c>
      <c r="C24088">
        <v>1600012652</v>
      </c>
      <c r="D24088">
        <v>20231031</v>
      </c>
      <c r="E24088">
        <v>70600005</v>
      </c>
      <c r="F24088" t="s">
        <v>12295</v>
      </c>
      <c r="I24088" t="s">
        <v>15018</v>
      </c>
      <c r="J24088">
        <v>20231031</v>
      </c>
      <c r="K24088" t="s">
        <v>14816</v>
      </c>
      <c r="L24088">
        <v>0</v>
      </c>
      <c r="M24088">
        <v>386.64</v>
      </c>
    </row>
    <row r="24089" spans="1:15" x14ac:dyDescent="0.25">
      <c r="A24089" t="s">
        <v>14235</v>
      </c>
      <c r="B24089" t="s">
        <v>14236</v>
      </c>
      <c r="C24089">
        <v>1600002236</v>
      </c>
      <c r="D24089">
        <v>20230515</v>
      </c>
      <c r="E24089">
        <v>41100000</v>
      </c>
      <c r="F24089" t="s">
        <v>81</v>
      </c>
      <c r="G24089" t="s">
        <v>9324</v>
      </c>
      <c r="H24089" t="s">
        <v>9325</v>
      </c>
      <c r="I24089" t="s">
        <v>13533</v>
      </c>
      <c r="J24089">
        <v>20230515</v>
      </c>
      <c r="K24089" t="s">
        <v>15019</v>
      </c>
      <c r="L24089">
        <v>324</v>
      </c>
      <c r="M24089">
        <v>0</v>
      </c>
      <c r="N24089" t="s">
        <v>80</v>
      </c>
      <c r="O24089">
        <v>20230516</v>
      </c>
    </row>
    <row r="24090" spans="1:15" x14ac:dyDescent="0.25">
      <c r="A24090" t="s">
        <v>14235</v>
      </c>
      <c r="B24090" t="s">
        <v>14236</v>
      </c>
      <c r="C24090">
        <v>1600004758</v>
      </c>
      <c r="D24090">
        <v>20230531</v>
      </c>
      <c r="E24090">
        <v>44571005</v>
      </c>
      <c r="F24090" t="s">
        <v>35</v>
      </c>
      <c r="I24090" t="s">
        <v>14256</v>
      </c>
      <c r="J24090">
        <v>20230531</v>
      </c>
      <c r="K24090" t="s">
        <v>14257</v>
      </c>
      <c r="L24090">
        <v>0</v>
      </c>
      <c r="M24090">
        <v>352</v>
      </c>
      <c r="N24090" t="s">
        <v>37</v>
      </c>
      <c r="O24090">
        <v>20230718</v>
      </c>
    </row>
    <row r="24091" spans="1:15" x14ac:dyDescent="0.25">
      <c r="A24091" t="s">
        <v>14235</v>
      </c>
      <c r="B24091" t="s">
        <v>14236</v>
      </c>
      <c r="C24091">
        <v>1600002823</v>
      </c>
      <c r="D24091">
        <v>20230430</v>
      </c>
      <c r="E24091">
        <v>70830000</v>
      </c>
      <c r="F24091" t="s">
        <v>14255</v>
      </c>
      <c r="I24091" t="s">
        <v>15020</v>
      </c>
      <c r="J24091">
        <v>20230430</v>
      </c>
      <c r="K24091" t="s">
        <v>5627</v>
      </c>
      <c r="L24091">
        <v>0</v>
      </c>
      <c r="M24091">
        <v>1743</v>
      </c>
    </row>
    <row r="24092" spans="1:15" x14ac:dyDescent="0.25">
      <c r="A24092" t="s">
        <v>14235</v>
      </c>
      <c r="B24092" t="s">
        <v>14236</v>
      </c>
      <c r="C24092">
        <v>1600005726</v>
      </c>
      <c r="D24092">
        <v>20230630</v>
      </c>
      <c r="E24092">
        <v>70600001</v>
      </c>
      <c r="F24092" t="s">
        <v>11782</v>
      </c>
      <c r="I24092" t="s">
        <v>13342</v>
      </c>
      <c r="J24092">
        <v>20230630</v>
      </c>
      <c r="K24092" t="s">
        <v>15021</v>
      </c>
      <c r="L24092">
        <v>0</v>
      </c>
      <c r="M24092">
        <v>6857.97</v>
      </c>
    </row>
    <row r="24093" spans="1:15" x14ac:dyDescent="0.25">
      <c r="A24093" t="s">
        <v>14235</v>
      </c>
      <c r="B24093" t="s">
        <v>14236</v>
      </c>
      <c r="C24093">
        <v>1600010678</v>
      </c>
      <c r="D24093">
        <v>20230930</v>
      </c>
      <c r="E24093">
        <v>44571005</v>
      </c>
      <c r="F24093" t="s">
        <v>35</v>
      </c>
      <c r="I24093" t="s">
        <v>12375</v>
      </c>
      <c r="J24093">
        <v>20230930</v>
      </c>
      <c r="K24093" t="s">
        <v>14974</v>
      </c>
      <c r="L24093">
        <v>0</v>
      </c>
      <c r="M24093">
        <v>113.5</v>
      </c>
      <c r="N24093" t="s">
        <v>34</v>
      </c>
      <c r="O24093">
        <v>20231124</v>
      </c>
    </row>
    <row r="24094" spans="1:15" x14ac:dyDescent="0.25">
      <c r="A24094" t="s">
        <v>14235</v>
      </c>
      <c r="B24094" t="s">
        <v>14236</v>
      </c>
      <c r="C24094">
        <v>1600007489</v>
      </c>
      <c r="D24094">
        <v>20230731</v>
      </c>
      <c r="E24094">
        <v>44571005</v>
      </c>
      <c r="F24094" t="s">
        <v>35</v>
      </c>
      <c r="I24094" t="s">
        <v>13674</v>
      </c>
      <c r="J24094">
        <v>20230731</v>
      </c>
      <c r="K24094" t="s">
        <v>15022</v>
      </c>
      <c r="L24094">
        <v>0</v>
      </c>
      <c r="M24094">
        <v>641.49</v>
      </c>
      <c r="N24094" t="s">
        <v>80</v>
      </c>
      <c r="O24094">
        <v>20230921</v>
      </c>
    </row>
    <row r="24095" spans="1:15" x14ac:dyDescent="0.25">
      <c r="A24095" t="s">
        <v>14235</v>
      </c>
      <c r="B24095" t="s">
        <v>14236</v>
      </c>
      <c r="C24095">
        <v>1600004101</v>
      </c>
      <c r="D24095">
        <v>20230524</v>
      </c>
      <c r="E24095">
        <v>44571005</v>
      </c>
      <c r="F24095" t="s">
        <v>35</v>
      </c>
      <c r="I24095" t="s">
        <v>1279</v>
      </c>
      <c r="J24095">
        <v>20230524</v>
      </c>
      <c r="K24095" t="s">
        <v>1280</v>
      </c>
      <c r="L24095">
        <v>0</v>
      </c>
      <c r="M24095">
        <v>188</v>
      </c>
      <c r="N24095" t="s">
        <v>80</v>
      </c>
      <c r="O24095">
        <v>20230921</v>
      </c>
    </row>
    <row r="24096" spans="1:15" x14ac:dyDescent="0.25">
      <c r="A24096" t="s">
        <v>14235</v>
      </c>
      <c r="B24096" t="s">
        <v>14236</v>
      </c>
      <c r="C24096">
        <v>1600012581</v>
      </c>
      <c r="D24096">
        <v>20231031</v>
      </c>
      <c r="E24096">
        <v>41100000</v>
      </c>
      <c r="F24096" t="s">
        <v>81</v>
      </c>
      <c r="G24096" t="s">
        <v>9451</v>
      </c>
      <c r="H24096" t="s">
        <v>9452</v>
      </c>
      <c r="I24096" t="s">
        <v>15023</v>
      </c>
      <c r="J24096">
        <v>20231031</v>
      </c>
      <c r="K24096" t="s">
        <v>15024</v>
      </c>
      <c r="L24096">
        <v>12865.63</v>
      </c>
      <c r="M24096">
        <v>0</v>
      </c>
      <c r="N24096" t="s">
        <v>136</v>
      </c>
      <c r="O24096">
        <v>20231116</v>
      </c>
    </row>
    <row r="24097" spans="1:15" x14ac:dyDescent="0.25">
      <c r="A24097" t="s">
        <v>14235</v>
      </c>
      <c r="B24097" t="s">
        <v>14236</v>
      </c>
      <c r="C24097">
        <v>1600005689</v>
      </c>
      <c r="D24097">
        <v>20230630</v>
      </c>
      <c r="E24097">
        <v>41100000</v>
      </c>
      <c r="F24097" t="s">
        <v>81</v>
      </c>
      <c r="G24097" t="s">
        <v>295</v>
      </c>
      <c r="H24097" t="s">
        <v>296</v>
      </c>
      <c r="I24097" t="s">
        <v>1219</v>
      </c>
      <c r="J24097">
        <v>20230630</v>
      </c>
      <c r="K24097" t="s">
        <v>1220</v>
      </c>
      <c r="L24097">
        <v>912</v>
      </c>
      <c r="M24097">
        <v>0</v>
      </c>
      <c r="N24097" t="s">
        <v>34</v>
      </c>
      <c r="O24097">
        <v>20230801</v>
      </c>
    </row>
    <row r="24098" spans="1:15" x14ac:dyDescent="0.25">
      <c r="A24098" t="s">
        <v>14235</v>
      </c>
      <c r="B24098" t="s">
        <v>14236</v>
      </c>
      <c r="C24098">
        <v>1600010729</v>
      </c>
      <c r="D24098">
        <v>20230930</v>
      </c>
      <c r="E24098">
        <v>41100000</v>
      </c>
      <c r="F24098" t="s">
        <v>81</v>
      </c>
      <c r="G24098" t="s">
        <v>9019</v>
      </c>
      <c r="H24098" t="s">
        <v>9020</v>
      </c>
      <c r="I24098" t="s">
        <v>12498</v>
      </c>
      <c r="J24098">
        <v>20230930</v>
      </c>
      <c r="K24098" t="s">
        <v>15025</v>
      </c>
      <c r="L24098">
        <v>430.34</v>
      </c>
      <c r="M24098">
        <v>0</v>
      </c>
      <c r="N24098" t="s">
        <v>446</v>
      </c>
      <c r="O24098">
        <v>20231010</v>
      </c>
    </row>
    <row r="24099" spans="1:15" x14ac:dyDescent="0.25">
      <c r="A24099" t="s">
        <v>14235</v>
      </c>
      <c r="B24099" t="s">
        <v>14236</v>
      </c>
      <c r="C24099">
        <v>1600012668</v>
      </c>
      <c r="D24099">
        <v>20231031</v>
      </c>
      <c r="E24099">
        <v>44571005</v>
      </c>
      <c r="F24099" t="s">
        <v>35</v>
      </c>
      <c r="I24099" t="s">
        <v>15026</v>
      </c>
      <c r="J24099">
        <v>20231031</v>
      </c>
      <c r="K24099" t="s">
        <v>14692</v>
      </c>
      <c r="L24099">
        <v>0</v>
      </c>
      <c r="M24099">
        <v>240.17</v>
      </c>
    </row>
    <row r="24100" spans="1:15" x14ac:dyDescent="0.25">
      <c r="A24100" t="s">
        <v>14235</v>
      </c>
      <c r="B24100" t="s">
        <v>14236</v>
      </c>
      <c r="C24100">
        <v>1600000879</v>
      </c>
      <c r="D24100">
        <v>20230425</v>
      </c>
      <c r="E24100">
        <v>70600001</v>
      </c>
      <c r="F24100" t="s">
        <v>11782</v>
      </c>
      <c r="I24100" t="s">
        <v>14025</v>
      </c>
      <c r="J24100">
        <v>20230425</v>
      </c>
      <c r="K24100" t="s">
        <v>15027</v>
      </c>
      <c r="L24100">
        <v>0</v>
      </c>
      <c r="M24100">
        <v>830</v>
      </c>
    </row>
    <row r="24101" spans="1:15" x14ac:dyDescent="0.25">
      <c r="A24101" t="s">
        <v>14235</v>
      </c>
      <c r="B24101" t="s">
        <v>14236</v>
      </c>
      <c r="C24101">
        <v>1600006258</v>
      </c>
      <c r="D24101">
        <v>20230715</v>
      </c>
      <c r="E24101">
        <v>44571005</v>
      </c>
      <c r="F24101" t="s">
        <v>35</v>
      </c>
      <c r="I24101" t="s">
        <v>13184</v>
      </c>
      <c r="J24101">
        <v>20230715</v>
      </c>
      <c r="K24101" t="s">
        <v>14582</v>
      </c>
      <c r="L24101">
        <v>0</v>
      </c>
      <c r="M24101">
        <v>51.65</v>
      </c>
      <c r="N24101" t="s">
        <v>80</v>
      </c>
      <c r="O24101">
        <v>20230921</v>
      </c>
    </row>
    <row r="24102" spans="1:15" x14ac:dyDescent="0.25">
      <c r="A24102" t="s">
        <v>14235</v>
      </c>
      <c r="B24102" t="s">
        <v>14236</v>
      </c>
      <c r="C24102">
        <v>1600005989</v>
      </c>
      <c r="D24102">
        <v>20230630</v>
      </c>
      <c r="E24102">
        <v>70830000</v>
      </c>
      <c r="F24102" t="s">
        <v>14255</v>
      </c>
      <c r="I24102" t="s">
        <v>4564</v>
      </c>
      <c r="J24102">
        <v>20230630</v>
      </c>
      <c r="K24102" t="s">
        <v>4565</v>
      </c>
      <c r="L24102">
        <v>0</v>
      </c>
      <c r="M24102">
        <v>1760</v>
      </c>
    </row>
    <row r="24103" spans="1:15" x14ac:dyDescent="0.25">
      <c r="A24103" t="s">
        <v>14235</v>
      </c>
      <c r="B24103" t="s">
        <v>14236</v>
      </c>
      <c r="C24103">
        <v>1600005597</v>
      </c>
      <c r="D24103">
        <v>20230630</v>
      </c>
      <c r="E24103">
        <v>70600001</v>
      </c>
      <c r="F24103" t="s">
        <v>11782</v>
      </c>
      <c r="I24103" t="s">
        <v>13969</v>
      </c>
      <c r="J24103">
        <v>20230630</v>
      </c>
      <c r="K24103" t="s">
        <v>14526</v>
      </c>
      <c r="L24103">
        <v>0</v>
      </c>
      <c r="M24103">
        <v>12537.6</v>
      </c>
    </row>
    <row r="24104" spans="1:15" x14ac:dyDescent="0.25">
      <c r="A24104" t="s">
        <v>14235</v>
      </c>
      <c r="B24104" t="s">
        <v>14236</v>
      </c>
      <c r="C24104">
        <v>1600006265</v>
      </c>
      <c r="D24104">
        <v>20230715</v>
      </c>
      <c r="E24104">
        <v>44571005</v>
      </c>
      <c r="F24104" t="s">
        <v>35</v>
      </c>
      <c r="I24104" t="s">
        <v>4272</v>
      </c>
      <c r="J24104">
        <v>20230715</v>
      </c>
      <c r="K24104" t="s">
        <v>4273</v>
      </c>
      <c r="L24104">
        <v>0</v>
      </c>
      <c r="M24104">
        <v>154</v>
      </c>
      <c r="N24104" t="s">
        <v>80</v>
      </c>
      <c r="O24104">
        <v>20230921</v>
      </c>
    </row>
    <row r="24105" spans="1:15" x14ac:dyDescent="0.25">
      <c r="A24105" t="s">
        <v>14235</v>
      </c>
      <c r="B24105" t="s">
        <v>14236</v>
      </c>
      <c r="C24105">
        <v>1600000891</v>
      </c>
      <c r="D24105">
        <v>20230425</v>
      </c>
      <c r="E24105">
        <v>41100000</v>
      </c>
      <c r="F24105" t="s">
        <v>81</v>
      </c>
      <c r="G24105" t="s">
        <v>657</v>
      </c>
      <c r="H24105" t="s">
        <v>658</v>
      </c>
      <c r="I24105" t="s">
        <v>3519</v>
      </c>
      <c r="J24105">
        <v>20230425</v>
      </c>
      <c r="K24105" t="s">
        <v>3520</v>
      </c>
      <c r="L24105">
        <v>1056</v>
      </c>
      <c r="M24105">
        <v>0</v>
      </c>
      <c r="N24105" t="s">
        <v>37</v>
      </c>
      <c r="O24105">
        <v>20230530</v>
      </c>
    </row>
    <row r="24106" spans="1:15" x14ac:dyDescent="0.25">
      <c r="A24106" t="s">
        <v>14235</v>
      </c>
      <c r="B24106" t="s">
        <v>14236</v>
      </c>
      <c r="C24106">
        <v>1600004086</v>
      </c>
      <c r="D24106">
        <v>20230524</v>
      </c>
      <c r="E24106">
        <v>44571005</v>
      </c>
      <c r="F24106" t="s">
        <v>35</v>
      </c>
      <c r="I24106" t="s">
        <v>4638</v>
      </c>
      <c r="J24106">
        <v>20230524</v>
      </c>
      <c r="K24106" t="s">
        <v>4639</v>
      </c>
      <c r="L24106">
        <v>0</v>
      </c>
      <c r="M24106">
        <v>79</v>
      </c>
      <c r="N24106" t="s">
        <v>80</v>
      </c>
      <c r="O24106">
        <v>20230921</v>
      </c>
    </row>
    <row r="24107" spans="1:15" x14ac:dyDescent="0.25">
      <c r="A24107" t="s">
        <v>14235</v>
      </c>
      <c r="B24107" t="s">
        <v>14236</v>
      </c>
      <c r="C24107">
        <v>1600002003</v>
      </c>
      <c r="D24107">
        <v>20230430</v>
      </c>
      <c r="E24107">
        <v>44571005</v>
      </c>
      <c r="F24107" t="s">
        <v>35</v>
      </c>
      <c r="I24107" t="s">
        <v>13414</v>
      </c>
      <c r="J24107">
        <v>20230430</v>
      </c>
      <c r="K24107" t="s">
        <v>14785</v>
      </c>
      <c r="L24107">
        <v>0</v>
      </c>
      <c r="M24107">
        <v>432.62</v>
      </c>
      <c r="N24107" t="s">
        <v>83</v>
      </c>
      <c r="O24107">
        <v>20230622</v>
      </c>
    </row>
    <row r="24108" spans="1:15" x14ac:dyDescent="0.25">
      <c r="A24108" t="s">
        <v>14235</v>
      </c>
      <c r="B24108" t="s">
        <v>14236</v>
      </c>
      <c r="C24108">
        <v>1600010661</v>
      </c>
      <c r="D24108">
        <v>20230930</v>
      </c>
      <c r="E24108">
        <v>70600005</v>
      </c>
      <c r="F24108" t="s">
        <v>12295</v>
      </c>
      <c r="I24108" t="s">
        <v>13778</v>
      </c>
      <c r="J24108">
        <v>20230930</v>
      </c>
      <c r="K24108" t="s">
        <v>15028</v>
      </c>
      <c r="L24108">
        <v>0</v>
      </c>
      <c r="M24108">
        <v>13.79</v>
      </c>
    </row>
    <row r="24109" spans="1:15" x14ac:dyDescent="0.25">
      <c r="A24109" t="s">
        <v>14235</v>
      </c>
      <c r="B24109" t="s">
        <v>14236</v>
      </c>
      <c r="C24109">
        <v>1600009086</v>
      </c>
      <c r="D24109">
        <v>20230831</v>
      </c>
      <c r="E24109">
        <v>41100000</v>
      </c>
      <c r="F24109" t="s">
        <v>81</v>
      </c>
      <c r="G24109" t="s">
        <v>5895</v>
      </c>
      <c r="H24109" t="s">
        <v>5896</v>
      </c>
      <c r="I24109" t="s">
        <v>15029</v>
      </c>
      <c r="J24109">
        <v>20230831</v>
      </c>
      <c r="K24109" t="s">
        <v>15030</v>
      </c>
      <c r="L24109">
        <v>1260</v>
      </c>
      <c r="M24109">
        <v>0</v>
      </c>
      <c r="N24109" t="s">
        <v>83</v>
      </c>
      <c r="O24109">
        <v>20231106</v>
      </c>
    </row>
    <row r="24110" spans="1:15" x14ac:dyDescent="0.25">
      <c r="A24110" t="s">
        <v>14235</v>
      </c>
      <c r="B24110" t="s">
        <v>14236</v>
      </c>
      <c r="C24110">
        <v>1600000827</v>
      </c>
      <c r="D24110">
        <v>20230404</v>
      </c>
      <c r="E24110">
        <v>41100000</v>
      </c>
      <c r="F24110" t="s">
        <v>81</v>
      </c>
      <c r="G24110" t="s">
        <v>9391</v>
      </c>
      <c r="H24110" t="s">
        <v>9392</v>
      </c>
      <c r="I24110" t="s">
        <v>9818</v>
      </c>
      <c r="J24110">
        <v>20230404</v>
      </c>
      <c r="K24110" t="s">
        <v>15031</v>
      </c>
      <c r="L24110">
        <v>840</v>
      </c>
      <c r="M24110">
        <v>0</v>
      </c>
      <c r="N24110" t="s">
        <v>54</v>
      </c>
      <c r="O24110">
        <v>20230427</v>
      </c>
    </row>
    <row r="24111" spans="1:15" x14ac:dyDescent="0.25">
      <c r="A24111" t="s">
        <v>14235</v>
      </c>
      <c r="B24111" t="s">
        <v>14236</v>
      </c>
      <c r="C24111">
        <v>1600006269</v>
      </c>
      <c r="D24111">
        <v>20230715</v>
      </c>
      <c r="E24111">
        <v>70600001</v>
      </c>
      <c r="F24111" t="s">
        <v>11782</v>
      </c>
      <c r="I24111" t="s">
        <v>14034</v>
      </c>
      <c r="J24111">
        <v>20230715</v>
      </c>
      <c r="K24111" t="s">
        <v>15032</v>
      </c>
      <c r="L24111">
        <v>0</v>
      </c>
      <c r="M24111">
        <v>603.04999999999995</v>
      </c>
    </row>
    <row r="24112" spans="1:15" x14ac:dyDescent="0.25">
      <c r="A24112" t="s">
        <v>14235</v>
      </c>
      <c r="B24112" t="s">
        <v>14236</v>
      </c>
      <c r="C24112">
        <v>1600009120</v>
      </c>
      <c r="D24112">
        <v>20230831</v>
      </c>
      <c r="E24112">
        <v>44571005</v>
      </c>
      <c r="F24112" t="s">
        <v>35</v>
      </c>
      <c r="I24112" t="s">
        <v>9638</v>
      </c>
      <c r="J24112">
        <v>20230831</v>
      </c>
      <c r="K24112" t="s">
        <v>15033</v>
      </c>
      <c r="L24112">
        <v>0</v>
      </c>
      <c r="M24112">
        <v>245.34</v>
      </c>
      <c r="N24112" t="s">
        <v>117</v>
      </c>
      <c r="O24112">
        <v>20231024</v>
      </c>
    </row>
    <row r="24113" spans="1:15" x14ac:dyDescent="0.25">
      <c r="A24113" t="s">
        <v>14235</v>
      </c>
      <c r="B24113" t="s">
        <v>14236</v>
      </c>
      <c r="C24113">
        <v>1600006238</v>
      </c>
      <c r="D24113">
        <v>20230715</v>
      </c>
      <c r="E24113">
        <v>44571005</v>
      </c>
      <c r="F24113" t="s">
        <v>35</v>
      </c>
      <c r="I24113" t="s">
        <v>10291</v>
      </c>
      <c r="J24113">
        <v>20230715</v>
      </c>
      <c r="K24113" t="s">
        <v>15034</v>
      </c>
      <c r="L24113">
        <v>0</v>
      </c>
      <c r="M24113">
        <v>40.74</v>
      </c>
      <c r="N24113" t="s">
        <v>80</v>
      </c>
      <c r="O24113">
        <v>20230921</v>
      </c>
    </row>
    <row r="24114" spans="1:15" x14ac:dyDescent="0.25">
      <c r="A24114" t="s">
        <v>14235</v>
      </c>
      <c r="B24114" t="s">
        <v>14236</v>
      </c>
      <c r="C24114">
        <v>1600012739</v>
      </c>
      <c r="D24114">
        <v>20231031</v>
      </c>
      <c r="E24114">
        <v>41100000</v>
      </c>
      <c r="F24114" t="s">
        <v>81</v>
      </c>
      <c r="G24114" t="s">
        <v>1350</v>
      </c>
      <c r="H24114" t="s">
        <v>1351</v>
      </c>
      <c r="I24114" t="s">
        <v>15035</v>
      </c>
      <c r="J24114">
        <v>20231031</v>
      </c>
      <c r="K24114" t="s">
        <v>15036</v>
      </c>
      <c r="L24114">
        <v>-1128</v>
      </c>
      <c r="M24114">
        <v>0</v>
      </c>
      <c r="N24114" t="s">
        <v>83</v>
      </c>
      <c r="O24114">
        <v>20231116</v>
      </c>
    </row>
    <row r="24115" spans="1:15" x14ac:dyDescent="0.25">
      <c r="A24115" t="s">
        <v>14235</v>
      </c>
      <c r="B24115" t="s">
        <v>14236</v>
      </c>
      <c r="C24115">
        <v>1600010585</v>
      </c>
      <c r="D24115">
        <v>20230930</v>
      </c>
      <c r="E24115">
        <v>70600005</v>
      </c>
      <c r="F24115" t="s">
        <v>12295</v>
      </c>
      <c r="I24115" t="s">
        <v>11772</v>
      </c>
      <c r="J24115">
        <v>20230930</v>
      </c>
      <c r="K24115" t="s">
        <v>14274</v>
      </c>
      <c r="L24115">
        <v>0</v>
      </c>
      <c r="M24115">
        <v>-349.9</v>
      </c>
    </row>
    <row r="24116" spans="1:15" x14ac:dyDescent="0.25">
      <c r="A24116" t="s">
        <v>14235</v>
      </c>
      <c r="B24116" t="s">
        <v>14236</v>
      </c>
      <c r="C24116">
        <v>1600005563</v>
      </c>
      <c r="D24116">
        <v>20230630</v>
      </c>
      <c r="E24116">
        <v>41100000</v>
      </c>
      <c r="F24116" t="s">
        <v>81</v>
      </c>
      <c r="G24116" t="s">
        <v>9202</v>
      </c>
      <c r="H24116" t="s">
        <v>9203</v>
      </c>
      <c r="I24116" t="s">
        <v>11183</v>
      </c>
      <c r="J24116">
        <v>20230630</v>
      </c>
      <c r="K24116" t="s">
        <v>14738</v>
      </c>
      <c r="L24116">
        <v>33182.019999999997</v>
      </c>
      <c r="M24116">
        <v>0</v>
      </c>
      <c r="N24116" t="s">
        <v>80</v>
      </c>
      <c r="O24116">
        <v>20230712</v>
      </c>
    </row>
    <row r="24117" spans="1:15" x14ac:dyDescent="0.25">
      <c r="A24117" t="s">
        <v>14235</v>
      </c>
      <c r="B24117" t="s">
        <v>14236</v>
      </c>
      <c r="C24117">
        <v>1600007455</v>
      </c>
      <c r="D24117">
        <v>20230731</v>
      </c>
      <c r="E24117">
        <v>70600005</v>
      </c>
      <c r="F24117" t="s">
        <v>12295</v>
      </c>
      <c r="I24117" t="s">
        <v>12836</v>
      </c>
      <c r="J24117">
        <v>20230731</v>
      </c>
      <c r="K24117" t="s">
        <v>14976</v>
      </c>
      <c r="L24117">
        <v>0</v>
      </c>
      <c r="M24117">
        <v>-102</v>
      </c>
    </row>
    <row r="24118" spans="1:15" x14ac:dyDescent="0.25">
      <c r="A24118" t="s">
        <v>14235</v>
      </c>
      <c r="B24118" t="s">
        <v>14236</v>
      </c>
      <c r="C24118">
        <v>1600012340</v>
      </c>
      <c r="D24118">
        <v>20231012</v>
      </c>
      <c r="E24118">
        <v>70600001</v>
      </c>
      <c r="F24118" t="s">
        <v>11782</v>
      </c>
      <c r="I24118" t="s">
        <v>15037</v>
      </c>
      <c r="J24118">
        <v>20231012</v>
      </c>
      <c r="K24118" t="s">
        <v>15038</v>
      </c>
      <c r="L24118">
        <v>0</v>
      </c>
      <c r="M24118">
        <v>494</v>
      </c>
    </row>
    <row r="24119" spans="1:15" x14ac:dyDescent="0.25">
      <c r="A24119" t="s">
        <v>14235</v>
      </c>
      <c r="B24119" t="s">
        <v>14236</v>
      </c>
      <c r="C24119">
        <v>1600004380</v>
      </c>
      <c r="D24119">
        <v>20230615</v>
      </c>
      <c r="E24119">
        <v>41100000</v>
      </c>
      <c r="F24119" t="s">
        <v>81</v>
      </c>
      <c r="G24119" t="s">
        <v>9366</v>
      </c>
      <c r="H24119" t="s">
        <v>9367</v>
      </c>
      <c r="I24119" t="s">
        <v>9368</v>
      </c>
      <c r="J24119">
        <v>20230615</v>
      </c>
      <c r="K24119" t="s">
        <v>15039</v>
      </c>
      <c r="L24119">
        <v>516</v>
      </c>
      <c r="M24119">
        <v>0</v>
      </c>
      <c r="N24119" t="s">
        <v>37</v>
      </c>
      <c r="O24119">
        <v>20230621</v>
      </c>
    </row>
    <row r="24120" spans="1:15" x14ac:dyDescent="0.25">
      <c r="A24120" t="s">
        <v>14235</v>
      </c>
      <c r="B24120" t="s">
        <v>14236</v>
      </c>
      <c r="C24120">
        <v>1600004229</v>
      </c>
      <c r="D24120">
        <v>20230531</v>
      </c>
      <c r="E24120">
        <v>41100000</v>
      </c>
      <c r="F24120" t="s">
        <v>81</v>
      </c>
      <c r="G24120" t="s">
        <v>9115</v>
      </c>
      <c r="H24120" t="s">
        <v>9116</v>
      </c>
      <c r="I24120" t="s">
        <v>13906</v>
      </c>
      <c r="J24120">
        <v>20230531</v>
      </c>
      <c r="K24120" t="s">
        <v>14888</v>
      </c>
      <c r="L24120">
        <v>32073.119999999999</v>
      </c>
      <c r="M24120">
        <v>0</v>
      </c>
      <c r="N24120" t="s">
        <v>37</v>
      </c>
      <c r="O24120">
        <v>20230621</v>
      </c>
    </row>
    <row r="24121" spans="1:15" x14ac:dyDescent="0.25">
      <c r="A24121" t="s">
        <v>14235</v>
      </c>
      <c r="B24121" t="s">
        <v>14236</v>
      </c>
      <c r="C24121">
        <v>1600009892</v>
      </c>
      <c r="D24121">
        <v>20231002</v>
      </c>
      <c r="E24121">
        <v>44571005</v>
      </c>
      <c r="F24121" t="s">
        <v>35</v>
      </c>
      <c r="I24121" t="s">
        <v>15040</v>
      </c>
      <c r="J24121">
        <v>20231002</v>
      </c>
      <c r="K24121" t="s">
        <v>15041</v>
      </c>
      <c r="L24121">
        <v>0</v>
      </c>
      <c r="M24121">
        <v>100</v>
      </c>
      <c r="N24121" t="s">
        <v>34</v>
      </c>
      <c r="O24121">
        <v>20231124</v>
      </c>
    </row>
    <row r="24122" spans="1:15" x14ac:dyDescent="0.25">
      <c r="A24122" t="s">
        <v>14235</v>
      </c>
      <c r="B24122" t="s">
        <v>14236</v>
      </c>
      <c r="C24122">
        <v>1600010499</v>
      </c>
      <c r="D24122">
        <v>20230926</v>
      </c>
      <c r="E24122">
        <v>44571005</v>
      </c>
      <c r="F24122" t="s">
        <v>35</v>
      </c>
      <c r="I24122" t="s">
        <v>14010</v>
      </c>
      <c r="J24122">
        <v>20230926</v>
      </c>
      <c r="K24122" t="s">
        <v>14568</v>
      </c>
      <c r="L24122">
        <v>0</v>
      </c>
      <c r="M24122">
        <v>1365.06</v>
      </c>
      <c r="N24122" t="s">
        <v>34</v>
      </c>
      <c r="O24122">
        <v>20231124</v>
      </c>
    </row>
    <row r="24123" spans="1:15" x14ac:dyDescent="0.25">
      <c r="A24123" t="s">
        <v>14235</v>
      </c>
      <c r="B24123" t="s">
        <v>14236</v>
      </c>
      <c r="C24123">
        <v>1600010470</v>
      </c>
      <c r="D24123">
        <v>20230921</v>
      </c>
      <c r="E24123">
        <v>70600001</v>
      </c>
      <c r="F24123" t="s">
        <v>11782</v>
      </c>
      <c r="I24123" t="s">
        <v>15042</v>
      </c>
      <c r="J24123">
        <v>20230921</v>
      </c>
      <c r="K24123" t="s">
        <v>15043</v>
      </c>
      <c r="L24123">
        <v>0</v>
      </c>
      <c r="M24123">
        <v>330</v>
      </c>
    </row>
    <row r="24124" spans="1:15" x14ac:dyDescent="0.25">
      <c r="A24124" t="s">
        <v>14235</v>
      </c>
      <c r="B24124" t="s">
        <v>14236</v>
      </c>
      <c r="C24124">
        <v>1600012660</v>
      </c>
      <c r="D24124">
        <v>20231031</v>
      </c>
      <c r="E24124">
        <v>41100000</v>
      </c>
      <c r="F24124" t="s">
        <v>81</v>
      </c>
      <c r="G24124" t="s">
        <v>10873</v>
      </c>
      <c r="H24124" t="s">
        <v>10874</v>
      </c>
      <c r="I24124" t="s">
        <v>15044</v>
      </c>
      <c r="J24124">
        <v>20231031</v>
      </c>
      <c r="K24124" t="s">
        <v>15045</v>
      </c>
      <c r="L24124">
        <v>6663.92</v>
      </c>
      <c r="M24124">
        <v>0</v>
      </c>
      <c r="N24124" t="s">
        <v>27</v>
      </c>
      <c r="O24124">
        <v>20231116</v>
      </c>
    </row>
    <row r="24125" spans="1:15" x14ac:dyDescent="0.25">
      <c r="A24125" t="s">
        <v>14235</v>
      </c>
      <c r="B24125" t="s">
        <v>14236</v>
      </c>
      <c r="C24125">
        <v>1600001904</v>
      </c>
      <c r="D24125">
        <v>20230430</v>
      </c>
      <c r="E24125">
        <v>70600001</v>
      </c>
      <c r="F24125" t="s">
        <v>11782</v>
      </c>
      <c r="I24125" t="s">
        <v>13072</v>
      </c>
      <c r="J24125">
        <v>20230430</v>
      </c>
      <c r="K24125" t="s">
        <v>14726</v>
      </c>
      <c r="L24125">
        <v>0</v>
      </c>
      <c r="M24125">
        <v>450</v>
      </c>
    </row>
    <row r="24126" spans="1:15" x14ac:dyDescent="0.25">
      <c r="A24126" t="s">
        <v>14235</v>
      </c>
      <c r="B24126" t="s">
        <v>14236</v>
      </c>
      <c r="C24126">
        <v>1600010438</v>
      </c>
      <c r="D24126">
        <v>20230920</v>
      </c>
      <c r="E24126">
        <v>44571005</v>
      </c>
      <c r="F24126" t="s">
        <v>35</v>
      </c>
      <c r="I24126" t="s">
        <v>5285</v>
      </c>
      <c r="J24126">
        <v>20230920</v>
      </c>
      <c r="K24126" t="s">
        <v>5286</v>
      </c>
      <c r="L24126">
        <v>0</v>
      </c>
      <c r="M24126">
        <v>77</v>
      </c>
      <c r="N24126" t="s">
        <v>34</v>
      </c>
      <c r="O24126">
        <v>20231124</v>
      </c>
    </row>
    <row r="24127" spans="1:15" x14ac:dyDescent="0.25">
      <c r="A24127" t="s">
        <v>14235</v>
      </c>
      <c r="B24127" t="s">
        <v>14236</v>
      </c>
      <c r="C24127">
        <v>1600004199</v>
      </c>
      <c r="D24127">
        <v>20230531</v>
      </c>
      <c r="E24127">
        <v>70600001</v>
      </c>
      <c r="F24127" t="s">
        <v>11782</v>
      </c>
      <c r="I24127" t="s">
        <v>13536</v>
      </c>
      <c r="J24127">
        <v>20230531</v>
      </c>
      <c r="K24127" t="s">
        <v>14934</v>
      </c>
      <c r="L24127">
        <v>0</v>
      </c>
      <c r="M24127">
        <v>12934.44</v>
      </c>
    </row>
    <row r="24128" spans="1:15" x14ac:dyDescent="0.25">
      <c r="A24128" t="s">
        <v>14235</v>
      </c>
      <c r="B24128" t="s">
        <v>14236</v>
      </c>
      <c r="C24128">
        <v>1600006360</v>
      </c>
      <c r="D24128">
        <v>20230725</v>
      </c>
      <c r="E24128">
        <v>41100000</v>
      </c>
      <c r="F24128" t="s">
        <v>81</v>
      </c>
      <c r="G24128" t="s">
        <v>9054</v>
      </c>
      <c r="H24128" t="s">
        <v>9055</v>
      </c>
      <c r="I24128" t="s">
        <v>14207</v>
      </c>
      <c r="J24128">
        <v>20230725</v>
      </c>
      <c r="K24128" t="s">
        <v>15046</v>
      </c>
      <c r="L24128">
        <v>186</v>
      </c>
      <c r="M24128">
        <v>0</v>
      </c>
      <c r="N24128" t="s">
        <v>27</v>
      </c>
      <c r="O24128">
        <v>20230727</v>
      </c>
    </row>
    <row r="24129" spans="1:15" x14ac:dyDescent="0.25">
      <c r="A24129" t="s">
        <v>14235</v>
      </c>
      <c r="B24129" t="s">
        <v>14236</v>
      </c>
      <c r="C24129">
        <v>1600010707</v>
      </c>
      <c r="D24129">
        <v>20230930</v>
      </c>
      <c r="E24129">
        <v>41100000</v>
      </c>
      <c r="F24129" t="s">
        <v>81</v>
      </c>
      <c r="G24129" t="s">
        <v>4209</v>
      </c>
      <c r="H24129" t="s">
        <v>4210</v>
      </c>
      <c r="I24129" t="s">
        <v>4331</v>
      </c>
      <c r="J24129">
        <v>20230930</v>
      </c>
      <c r="K24129" t="s">
        <v>4332</v>
      </c>
      <c r="L24129">
        <v>231.85</v>
      </c>
      <c r="M24129">
        <v>0</v>
      </c>
      <c r="N24129" t="s">
        <v>83</v>
      </c>
      <c r="O24129">
        <v>20231030</v>
      </c>
    </row>
    <row r="24130" spans="1:15" x14ac:dyDescent="0.25">
      <c r="A24130" t="s">
        <v>14235</v>
      </c>
      <c r="B24130" t="s">
        <v>14236</v>
      </c>
      <c r="C24130">
        <v>1600012391</v>
      </c>
      <c r="D24130">
        <v>20231019</v>
      </c>
      <c r="E24130">
        <v>44571005</v>
      </c>
      <c r="F24130" t="s">
        <v>35</v>
      </c>
      <c r="I24130" t="s">
        <v>15047</v>
      </c>
      <c r="J24130">
        <v>20231019</v>
      </c>
      <c r="K24130" t="s">
        <v>15048</v>
      </c>
      <c r="L24130">
        <v>0</v>
      </c>
      <c r="M24130">
        <v>28</v>
      </c>
    </row>
    <row r="24131" spans="1:15" x14ac:dyDescent="0.25">
      <c r="A24131" t="s">
        <v>14235</v>
      </c>
      <c r="B24131" t="s">
        <v>14236</v>
      </c>
      <c r="C24131">
        <v>1600005682</v>
      </c>
      <c r="D24131">
        <v>20230630</v>
      </c>
      <c r="E24131">
        <v>41100000</v>
      </c>
      <c r="F24131" t="s">
        <v>81</v>
      </c>
      <c r="G24131" t="s">
        <v>15049</v>
      </c>
      <c r="H24131" t="s">
        <v>15050</v>
      </c>
      <c r="I24131" t="s">
        <v>14940</v>
      </c>
      <c r="J24131">
        <v>20230630</v>
      </c>
      <c r="K24131" t="s">
        <v>14941</v>
      </c>
      <c r="L24131">
        <v>276</v>
      </c>
      <c r="M24131">
        <v>0</v>
      </c>
    </row>
    <row r="24132" spans="1:15" x14ac:dyDescent="0.25">
      <c r="A24132" t="s">
        <v>14235</v>
      </c>
      <c r="B24132" t="s">
        <v>14236</v>
      </c>
      <c r="C24132">
        <v>1600001815</v>
      </c>
      <c r="D24132">
        <v>20230430</v>
      </c>
      <c r="E24132">
        <v>44571005</v>
      </c>
      <c r="F24132" t="s">
        <v>35</v>
      </c>
      <c r="I24132" t="s">
        <v>10148</v>
      </c>
      <c r="J24132">
        <v>20230430</v>
      </c>
      <c r="K24132" t="s">
        <v>14390</v>
      </c>
      <c r="L24132">
        <v>0</v>
      </c>
      <c r="M24132">
        <v>1215.53</v>
      </c>
      <c r="N24132" t="s">
        <v>83</v>
      </c>
      <c r="O24132">
        <v>20230622</v>
      </c>
    </row>
    <row r="24133" spans="1:15" x14ac:dyDescent="0.25">
      <c r="A24133" t="s">
        <v>14235</v>
      </c>
      <c r="B24133" t="s">
        <v>14236</v>
      </c>
      <c r="C24133">
        <v>1600010723</v>
      </c>
      <c r="D24133">
        <v>20230930</v>
      </c>
      <c r="E24133">
        <v>70600001</v>
      </c>
      <c r="F24133" t="s">
        <v>11782</v>
      </c>
      <c r="I24133" t="s">
        <v>10912</v>
      </c>
      <c r="J24133">
        <v>20230930</v>
      </c>
      <c r="K24133" t="s">
        <v>15051</v>
      </c>
      <c r="L24133">
        <v>0</v>
      </c>
      <c r="M24133">
        <v>240</v>
      </c>
    </row>
    <row r="24134" spans="1:15" x14ac:dyDescent="0.25">
      <c r="A24134" t="s">
        <v>14235</v>
      </c>
      <c r="B24134" t="s">
        <v>14236</v>
      </c>
      <c r="C24134">
        <v>1600005733</v>
      </c>
      <c r="D24134">
        <v>20230630</v>
      </c>
      <c r="E24134">
        <v>41100000</v>
      </c>
      <c r="F24134" t="s">
        <v>81</v>
      </c>
      <c r="G24134" t="s">
        <v>5330</v>
      </c>
      <c r="H24134" t="s">
        <v>5331</v>
      </c>
      <c r="I24134" t="s">
        <v>5854</v>
      </c>
      <c r="J24134">
        <v>20230630</v>
      </c>
      <c r="K24134" t="s">
        <v>5855</v>
      </c>
      <c r="L24134">
        <v>5556</v>
      </c>
      <c r="M24134">
        <v>0</v>
      </c>
      <c r="N24134" t="s">
        <v>54</v>
      </c>
      <c r="O24134">
        <v>20230801</v>
      </c>
    </row>
    <row r="24135" spans="1:15" x14ac:dyDescent="0.25">
      <c r="A24135" t="s">
        <v>14235</v>
      </c>
      <c r="B24135" t="s">
        <v>14236</v>
      </c>
      <c r="C24135">
        <v>1600012701</v>
      </c>
      <c r="D24135">
        <v>20231031</v>
      </c>
      <c r="E24135">
        <v>70600001</v>
      </c>
      <c r="F24135" t="s">
        <v>11782</v>
      </c>
      <c r="I24135" t="s">
        <v>15052</v>
      </c>
      <c r="J24135">
        <v>20231031</v>
      </c>
      <c r="K24135" t="s">
        <v>14809</v>
      </c>
      <c r="L24135">
        <v>0</v>
      </c>
      <c r="M24135">
        <v>25160.080000000002</v>
      </c>
    </row>
    <row r="24136" spans="1:15" x14ac:dyDescent="0.25">
      <c r="A24136" t="s">
        <v>14235</v>
      </c>
      <c r="B24136" t="s">
        <v>14236</v>
      </c>
      <c r="C24136">
        <v>1600005496</v>
      </c>
      <c r="D24136">
        <v>20230626</v>
      </c>
      <c r="E24136">
        <v>70600001</v>
      </c>
      <c r="F24136" t="s">
        <v>11782</v>
      </c>
      <c r="I24136" t="s">
        <v>11987</v>
      </c>
      <c r="J24136">
        <v>20230626</v>
      </c>
      <c r="K24136" t="s">
        <v>15053</v>
      </c>
      <c r="L24136">
        <v>0</v>
      </c>
      <c r="M24136">
        <v>214.64</v>
      </c>
    </row>
    <row r="24137" spans="1:15" x14ac:dyDescent="0.25">
      <c r="A24137" t="s">
        <v>14235</v>
      </c>
      <c r="B24137" t="s">
        <v>14236</v>
      </c>
      <c r="C24137">
        <v>1600000948</v>
      </c>
      <c r="D24137">
        <v>20230427</v>
      </c>
      <c r="E24137">
        <v>70600001</v>
      </c>
      <c r="F24137" t="s">
        <v>11782</v>
      </c>
      <c r="I24137" t="s">
        <v>10816</v>
      </c>
      <c r="J24137">
        <v>20230427</v>
      </c>
      <c r="K24137" t="s">
        <v>15054</v>
      </c>
      <c r="L24137">
        <v>0</v>
      </c>
      <c r="M24137">
        <v>420</v>
      </c>
    </row>
    <row r="24138" spans="1:15" x14ac:dyDescent="0.25">
      <c r="A24138" t="s">
        <v>14235</v>
      </c>
      <c r="B24138" t="s">
        <v>14236</v>
      </c>
      <c r="C24138">
        <v>1600006330</v>
      </c>
      <c r="D24138">
        <v>20230725</v>
      </c>
      <c r="E24138">
        <v>44571005</v>
      </c>
      <c r="F24138" t="s">
        <v>35</v>
      </c>
      <c r="I24138" t="s">
        <v>13691</v>
      </c>
      <c r="J24138">
        <v>20230725</v>
      </c>
      <c r="K24138" t="s">
        <v>15046</v>
      </c>
      <c r="L24138">
        <v>0</v>
      </c>
      <c r="M24138">
        <v>88</v>
      </c>
      <c r="N24138" t="s">
        <v>80</v>
      </c>
      <c r="O24138">
        <v>20230921</v>
      </c>
    </row>
    <row r="24139" spans="1:15" x14ac:dyDescent="0.25">
      <c r="A24139" t="s">
        <v>14235</v>
      </c>
      <c r="B24139" t="s">
        <v>14236</v>
      </c>
      <c r="C24139">
        <v>1600009075</v>
      </c>
      <c r="D24139">
        <v>20230831</v>
      </c>
      <c r="E24139">
        <v>41100000</v>
      </c>
      <c r="F24139" t="s">
        <v>81</v>
      </c>
      <c r="G24139" t="s">
        <v>2874</v>
      </c>
      <c r="H24139" t="s">
        <v>2875</v>
      </c>
      <c r="I24139" t="s">
        <v>5133</v>
      </c>
      <c r="J24139">
        <v>20230831</v>
      </c>
      <c r="K24139" t="s">
        <v>5134</v>
      </c>
      <c r="L24139">
        <v>264</v>
      </c>
      <c r="M24139">
        <v>0</v>
      </c>
      <c r="N24139" t="s">
        <v>80</v>
      </c>
      <c r="O24139">
        <v>20231002</v>
      </c>
    </row>
    <row r="24140" spans="1:15" x14ac:dyDescent="0.25">
      <c r="A24140" t="s">
        <v>14235</v>
      </c>
      <c r="B24140" t="s">
        <v>14236</v>
      </c>
      <c r="C24140">
        <v>1600010639</v>
      </c>
      <c r="D24140">
        <v>20230930</v>
      </c>
      <c r="E24140">
        <v>44571005</v>
      </c>
      <c r="F24140" t="s">
        <v>35</v>
      </c>
      <c r="I24140" t="s">
        <v>13609</v>
      </c>
      <c r="J24140">
        <v>20230930</v>
      </c>
      <c r="K24140" t="s">
        <v>15055</v>
      </c>
      <c r="L24140">
        <v>0</v>
      </c>
      <c r="M24140">
        <v>52</v>
      </c>
      <c r="N24140" t="s">
        <v>34</v>
      </c>
      <c r="O24140">
        <v>20231124</v>
      </c>
    </row>
    <row r="24141" spans="1:15" x14ac:dyDescent="0.25">
      <c r="A24141" t="s">
        <v>14235</v>
      </c>
      <c r="B24141" t="s">
        <v>14236</v>
      </c>
      <c r="C24141">
        <v>1600005994</v>
      </c>
      <c r="D24141">
        <v>20230630</v>
      </c>
      <c r="E24141">
        <v>44571005</v>
      </c>
      <c r="F24141" t="s">
        <v>35</v>
      </c>
      <c r="I24141" t="s">
        <v>3881</v>
      </c>
      <c r="J24141">
        <v>20230630</v>
      </c>
      <c r="K24141" t="s">
        <v>3882</v>
      </c>
      <c r="L24141">
        <v>0</v>
      </c>
      <c r="M24141">
        <v>377.8</v>
      </c>
      <c r="N24141" t="s">
        <v>80</v>
      </c>
      <c r="O24141">
        <v>20230921</v>
      </c>
    </row>
    <row r="24142" spans="1:15" x14ac:dyDescent="0.25">
      <c r="A24142" t="s">
        <v>14235</v>
      </c>
      <c r="B24142" t="s">
        <v>14236</v>
      </c>
      <c r="C24142">
        <v>1600012448</v>
      </c>
      <c r="D24142">
        <v>20231025</v>
      </c>
      <c r="E24142">
        <v>44571005</v>
      </c>
      <c r="F24142" t="s">
        <v>35</v>
      </c>
      <c r="I24142" t="s">
        <v>15056</v>
      </c>
      <c r="J24142">
        <v>20231025</v>
      </c>
      <c r="K24142" t="s">
        <v>15057</v>
      </c>
      <c r="L24142">
        <v>0</v>
      </c>
      <c r="M24142">
        <v>152</v>
      </c>
    </row>
    <row r="24143" spans="1:15" x14ac:dyDescent="0.25">
      <c r="A24143" t="s">
        <v>14235</v>
      </c>
      <c r="B24143" t="s">
        <v>14236</v>
      </c>
      <c r="C24143">
        <v>1600007686</v>
      </c>
      <c r="D24143">
        <v>20230731</v>
      </c>
      <c r="E24143">
        <v>44571005</v>
      </c>
      <c r="F24143" t="s">
        <v>35</v>
      </c>
      <c r="I24143" t="s">
        <v>14294</v>
      </c>
      <c r="J24143">
        <v>20230731</v>
      </c>
      <c r="K24143" t="s">
        <v>14295</v>
      </c>
      <c r="L24143">
        <v>0</v>
      </c>
      <c r="M24143">
        <v>352</v>
      </c>
      <c r="N24143" t="s">
        <v>80</v>
      </c>
      <c r="O24143">
        <v>20230921</v>
      </c>
    </row>
    <row r="24144" spans="1:15" x14ac:dyDescent="0.25">
      <c r="A24144" t="s">
        <v>14235</v>
      </c>
      <c r="B24144" t="s">
        <v>14236</v>
      </c>
      <c r="C24144">
        <v>1600005696</v>
      </c>
      <c r="D24144">
        <v>20230630</v>
      </c>
      <c r="E24144">
        <v>70600001</v>
      </c>
      <c r="F24144" t="s">
        <v>11782</v>
      </c>
      <c r="I24144" t="s">
        <v>11709</v>
      </c>
      <c r="J24144">
        <v>20230630</v>
      </c>
      <c r="K24144" t="s">
        <v>15058</v>
      </c>
      <c r="L24144">
        <v>0</v>
      </c>
      <c r="M24144">
        <v>1630</v>
      </c>
    </row>
    <row r="24145" spans="1:15" x14ac:dyDescent="0.25">
      <c r="A24145" t="s">
        <v>14235</v>
      </c>
      <c r="B24145" t="s">
        <v>14236</v>
      </c>
      <c r="C24145">
        <v>1600000866</v>
      </c>
      <c r="D24145">
        <v>20230415</v>
      </c>
      <c r="E24145">
        <v>44571005</v>
      </c>
      <c r="F24145" t="s">
        <v>35</v>
      </c>
      <c r="I24145" t="s">
        <v>3894</v>
      </c>
      <c r="J24145">
        <v>20230415</v>
      </c>
      <c r="K24145" t="s">
        <v>3895</v>
      </c>
      <c r="L24145">
        <v>0</v>
      </c>
      <c r="M24145">
        <v>30</v>
      </c>
      <c r="N24145" t="s">
        <v>83</v>
      </c>
      <c r="O24145">
        <v>20230622</v>
      </c>
    </row>
    <row r="24146" spans="1:15" x14ac:dyDescent="0.25">
      <c r="A24146" t="s">
        <v>14235</v>
      </c>
      <c r="B24146" t="s">
        <v>14236</v>
      </c>
      <c r="C24146">
        <v>1600012537</v>
      </c>
      <c r="D24146">
        <v>20231031</v>
      </c>
      <c r="E24146">
        <v>70600005</v>
      </c>
      <c r="F24146" t="s">
        <v>12295</v>
      </c>
      <c r="I24146" t="s">
        <v>15059</v>
      </c>
      <c r="J24146">
        <v>20231031</v>
      </c>
      <c r="K24146" t="s">
        <v>15060</v>
      </c>
      <c r="L24146">
        <v>0</v>
      </c>
      <c r="M24146">
        <v>528.05999999999995</v>
      </c>
    </row>
    <row r="24147" spans="1:15" x14ac:dyDescent="0.25">
      <c r="A24147" t="s">
        <v>14235</v>
      </c>
      <c r="B24147" t="s">
        <v>14236</v>
      </c>
      <c r="C24147">
        <v>1600006325</v>
      </c>
      <c r="D24147">
        <v>20230715</v>
      </c>
      <c r="E24147">
        <v>70600001</v>
      </c>
      <c r="F24147" t="s">
        <v>11782</v>
      </c>
      <c r="I24147" t="s">
        <v>9688</v>
      </c>
      <c r="J24147">
        <v>20230715</v>
      </c>
      <c r="K24147" t="s">
        <v>15061</v>
      </c>
      <c r="L24147">
        <v>0</v>
      </c>
      <c r="M24147">
        <v>5600</v>
      </c>
    </row>
    <row r="24148" spans="1:15" x14ac:dyDescent="0.25">
      <c r="A24148" t="s">
        <v>14235</v>
      </c>
      <c r="B24148" t="s">
        <v>14236</v>
      </c>
      <c r="C24148">
        <v>1600005709</v>
      </c>
      <c r="D24148">
        <v>20230630</v>
      </c>
      <c r="E24148">
        <v>41100000</v>
      </c>
      <c r="F24148" t="s">
        <v>81</v>
      </c>
      <c r="G24148" t="s">
        <v>8433</v>
      </c>
      <c r="H24148" t="s">
        <v>8434</v>
      </c>
      <c r="I24148" t="s">
        <v>12734</v>
      </c>
      <c r="J24148">
        <v>20230630</v>
      </c>
      <c r="K24148" t="s">
        <v>15062</v>
      </c>
      <c r="L24148">
        <v>2544</v>
      </c>
      <c r="M24148">
        <v>0</v>
      </c>
      <c r="N24148" t="s">
        <v>34</v>
      </c>
      <c r="O24148">
        <v>20230712</v>
      </c>
    </row>
    <row r="24149" spans="1:15" x14ac:dyDescent="0.25">
      <c r="A24149" t="s">
        <v>14235</v>
      </c>
      <c r="B24149" t="s">
        <v>14236</v>
      </c>
      <c r="C24149">
        <v>1600012382</v>
      </c>
      <c r="D24149">
        <v>20231016</v>
      </c>
      <c r="E24149">
        <v>44571005</v>
      </c>
      <c r="F24149" t="s">
        <v>35</v>
      </c>
      <c r="I24149" t="s">
        <v>15063</v>
      </c>
      <c r="J24149">
        <v>20231016</v>
      </c>
      <c r="K24149" t="s">
        <v>15064</v>
      </c>
      <c r="L24149">
        <v>0</v>
      </c>
      <c r="M24149">
        <v>102</v>
      </c>
    </row>
    <row r="24150" spans="1:15" x14ac:dyDescent="0.25">
      <c r="A24150" t="s">
        <v>14235</v>
      </c>
      <c r="B24150" t="s">
        <v>14236</v>
      </c>
      <c r="C24150">
        <v>1600007440</v>
      </c>
      <c r="D24150">
        <v>20230731</v>
      </c>
      <c r="E24150">
        <v>41100000</v>
      </c>
      <c r="F24150" t="s">
        <v>81</v>
      </c>
      <c r="G24150" t="s">
        <v>8433</v>
      </c>
      <c r="H24150" t="s">
        <v>8434</v>
      </c>
      <c r="I24150" t="s">
        <v>12657</v>
      </c>
      <c r="J24150">
        <v>20230731</v>
      </c>
      <c r="K24150" t="s">
        <v>15065</v>
      </c>
      <c r="L24150">
        <v>35620.519999999997</v>
      </c>
      <c r="M24150">
        <v>0</v>
      </c>
      <c r="N24150" t="s">
        <v>29</v>
      </c>
      <c r="O24150">
        <v>20230816</v>
      </c>
    </row>
    <row r="24151" spans="1:15" x14ac:dyDescent="0.25">
      <c r="A24151" t="s">
        <v>14235</v>
      </c>
      <c r="B24151" t="s">
        <v>14236</v>
      </c>
      <c r="C24151">
        <v>1600004201</v>
      </c>
      <c r="D24151">
        <v>20230531</v>
      </c>
      <c r="E24151">
        <v>44571005</v>
      </c>
      <c r="F24151" t="s">
        <v>35</v>
      </c>
      <c r="I24151" t="s">
        <v>10167</v>
      </c>
      <c r="J24151">
        <v>20230531</v>
      </c>
      <c r="K24151" t="s">
        <v>14245</v>
      </c>
      <c r="L24151">
        <v>0</v>
      </c>
      <c r="M24151">
        <v>1560.58</v>
      </c>
      <c r="N24151" t="s">
        <v>37</v>
      </c>
      <c r="O24151">
        <v>20230718</v>
      </c>
    </row>
    <row r="24152" spans="1:15" x14ac:dyDescent="0.25">
      <c r="A24152" t="s">
        <v>14235</v>
      </c>
      <c r="B24152" t="s">
        <v>14236</v>
      </c>
      <c r="C24152">
        <v>1600002822</v>
      </c>
      <c r="D24152">
        <v>20230430</v>
      </c>
      <c r="E24152">
        <v>70830000</v>
      </c>
      <c r="F24152" t="s">
        <v>14255</v>
      </c>
      <c r="I24152" t="s">
        <v>15066</v>
      </c>
      <c r="J24152">
        <v>20230430</v>
      </c>
      <c r="K24152" t="s">
        <v>15067</v>
      </c>
      <c r="L24152">
        <v>0</v>
      </c>
      <c r="M24152">
        <v>1889</v>
      </c>
    </row>
    <row r="24153" spans="1:15" x14ac:dyDescent="0.25">
      <c r="A24153" t="s">
        <v>14235</v>
      </c>
      <c r="B24153" t="s">
        <v>14236</v>
      </c>
      <c r="C24153">
        <v>1600007565</v>
      </c>
      <c r="D24153">
        <v>20230731</v>
      </c>
      <c r="E24153">
        <v>41100000</v>
      </c>
      <c r="F24153" t="s">
        <v>81</v>
      </c>
      <c r="G24153" t="s">
        <v>2184</v>
      </c>
      <c r="H24153" t="s">
        <v>2185</v>
      </c>
      <c r="I24153" t="s">
        <v>4375</v>
      </c>
      <c r="J24153">
        <v>20230731</v>
      </c>
      <c r="K24153" t="s">
        <v>4376</v>
      </c>
      <c r="L24153">
        <v>756</v>
      </c>
      <c r="M24153">
        <v>0</v>
      </c>
      <c r="N24153" t="s">
        <v>80</v>
      </c>
      <c r="O24153">
        <v>20231027</v>
      </c>
    </row>
    <row r="24154" spans="1:15" x14ac:dyDescent="0.25">
      <c r="A24154" t="s">
        <v>14235</v>
      </c>
      <c r="B24154" t="s">
        <v>14236</v>
      </c>
      <c r="C24154">
        <v>1600009171</v>
      </c>
      <c r="D24154">
        <v>20230831</v>
      </c>
      <c r="E24154">
        <v>41100000</v>
      </c>
      <c r="F24154" t="s">
        <v>81</v>
      </c>
      <c r="G24154" t="s">
        <v>8909</v>
      </c>
      <c r="H24154" t="s">
        <v>8910</v>
      </c>
      <c r="I24154" t="s">
        <v>10535</v>
      </c>
      <c r="J24154">
        <v>20230831</v>
      </c>
      <c r="K24154" t="s">
        <v>14511</v>
      </c>
      <c r="L24154">
        <v>399.01</v>
      </c>
      <c r="M24154">
        <v>0</v>
      </c>
      <c r="N24154" t="s">
        <v>27</v>
      </c>
      <c r="O24154">
        <v>20230919</v>
      </c>
    </row>
    <row r="24155" spans="1:15" x14ac:dyDescent="0.25">
      <c r="A24155" t="s">
        <v>14235</v>
      </c>
      <c r="B24155" t="s">
        <v>14236</v>
      </c>
      <c r="C24155">
        <v>1600005743</v>
      </c>
      <c r="D24155">
        <v>20230630</v>
      </c>
      <c r="E24155">
        <v>41100000</v>
      </c>
      <c r="F24155" t="s">
        <v>81</v>
      </c>
      <c r="G24155" t="s">
        <v>643</v>
      </c>
      <c r="H24155" t="s">
        <v>644</v>
      </c>
      <c r="I24155" t="s">
        <v>2750</v>
      </c>
      <c r="J24155">
        <v>20230630</v>
      </c>
      <c r="K24155" t="s">
        <v>2751</v>
      </c>
      <c r="L24155">
        <v>2484</v>
      </c>
      <c r="M24155">
        <v>0</v>
      </c>
      <c r="N24155" t="s">
        <v>80</v>
      </c>
      <c r="O24155">
        <v>20230731</v>
      </c>
    </row>
    <row r="24156" spans="1:15" x14ac:dyDescent="0.25">
      <c r="A24156" t="s">
        <v>14235</v>
      </c>
      <c r="B24156" t="s">
        <v>14236</v>
      </c>
      <c r="C24156">
        <v>1600005650</v>
      </c>
      <c r="D24156">
        <v>20230630</v>
      </c>
      <c r="E24156">
        <v>41100000</v>
      </c>
      <c r="F24156" t="s">
        <v>81</v>
      </c>
      <c r="G24156" t="s">
        <v>11253</v>
      </c>
      <c r="H24156" t="s">
        <v>11254</v>
      </c>
      <c r="I24156" t="s">
        <v>9273</v>
      </c>
      <c r="J24156">
        <v>20230630</v>
      </c>
      <c r="K24156" t="s">
        <v>15068</v>
      </c>
      <c r="L24156">
        <v>804</v>
      </c>
      <c r="M24156">
        <v>0</v>
      </c>
      <c r="N24156" t="s">
        <v>54</v>
      </c>
      <c r="O24156">
        <v>20230712</v>
      </c>
    </row>
    <row r="24157" spans="1:15" x14ac:dyDescent="0.25">
      <c r="A24157" t="s">
        <v>14235</v>
      </c>
      <c r="B24157" t="s">
        <v>14236</v>
      </c>
      <c r="C24157">
        <v>1600010614</v>
      </c>
      <c r="D24157">
        <v>20230930</v>
      </c>
      <c r="E24157">
        <v>41100000</v>
      </c>
      <c r="F24157" t="s">
        <v>81</v>
      </c>
      <c r="G24157" t="s">
        <v>545</v>
      </c>
      <c r="H24157" t="s">
        <v>546</v>
      </c>
      <c r="I24157" t="s">
        <v>5723</v>
      </c>
      <c r="J24157">
        <v>20230930</v>
      </c>
      <c r="K24157" t="s">
        <v>1468</v>
      </c>
      <c r="L24157">
        <v>282</v>
      </c>
      <c r="M24157">
        <v>0</v>
      </c>
      <c r="N24157" t="s">
        <v>29</v>
      </c>
      <c r="O24157">
        <v>20231031</v>
      </c>
    </row>
    <row r="24158" spans="1:15" x14ac:dyDescent="0.25">
      <c r="A24158" t="s">
        <v>14235</v>
      </c>
      <c r="B24158" t="s">
        <v>14236</v>
      </c>
      <c r="C24158">
        <v>1600007502</v>
      </c>
      <c r="D24158">
        <v>20230731</v>
      </c>
      <c r="E24158">
        <v>70600001</v>
      </c>
      <c r="F24158" t="s">
        <v>11782</v>
      </c>
      <c r="I24158" t="s">
        <v>4720</v>
      </c>
      <c r="J24158">
        <v>20230731</v>
      </c>
      <c r="K24158" t="s">
        <v>4721</v>
      </c>
      <c r="L24158">
        <v>0</v>
      </c>
      <c r="M24158">
        <v>880</v>
      </c>
    </row>
    <row r="24159" spans="1:15" x14ac:dyDescent="0.25">
      <c r="A24159" t="s">
        <v>14235</v>
      </c>
      <c r="B24159" t="s">
        <v>14236</v>
      </c>
      <c r="C24159">
        <v>1600010488</v>
      </c>
      <c r="D24159">
        <v>20230926</v>
      </c>
      <c r="E24159">
        <v>44571005</v>
      </c>
      <c r="F24159" t="s">
        <v>35</v>
      </c>
      <c r="I24159" t="s">
        <v>9246</v>
      </c>
      <c r="J24159">
        <v>20230926</v>
      </c>
      <c r="K24159" t="s">
        <v>14397</v>
      </c>
      <c r="L24159">
        <v>0</v>
      </c>
      <c r="M24159">
        <v>302.18</v>
      </c>
      <c r="N24159" t="s">
        <v>34</v>
      </c>
      <c r="O24159">
        <v>20231124</v>
      </c>
    </row>
    <row r="24160" spans="1:15" x14ac:dyDescent="0.25">
      <c r="A24160" t="s">
        <v>14235</v>
      </c>
      <c r="B24160" t="s">
        <v>14236</v>
      </c>
      <c r="C24160">
        <v>1600008955</v>
      </c>
      <c r="D24160">
        <v>20230831</v>
      </c>
      <c r="E24160">
        <v>44571005</v>
      </c>
      <c r="F24160" t="s">
        <v>35</v>
      </c>
      <c r="I24160" t="s">
        <v>12481</v>
      </c>
      <c r="J24160">
        <v>20230831</v>
      </c>
      <c r="K24160" t="s">
        <v>14360</v>
      </c>
      <c r="L24160">
        <v>0</v>
      </c>
      <c r="M24160">
        <v>38.43</v>
      </c>
      <c r="N24160" t="s">
        <v>117</v>
      </c>
      <c r="O24160">
        <v>20231024</v>
      </c>
    </row>
    <row r="24161" spans="1:15" x14ac:dyDescent="0.25">
      <c r="A24161" t="s">
        <v>14235</v>
      </c>
      <c r="B24161" t="s">
        <v>14236</v>
      </c>
      <c r="C24161">
        <v>1600001830</v>
      </c>
      <c r="D24161">
        <v>20230430</v>
      </c>
      <c r="E24161">
        <v>41100000</v>
      </c>
      <c r="F24161" t="s">
        <v>81</v>
      </c>
      <c r="G24161" t="s">
        <v>9268</v>
      </c>
      <c r="H24161" t="s">
        <v>9269</v>
      </c>
      <c r="I24161" t="s">
        <v>13026</v>
      </c>
      <c r="J24161">
        <v>20230430</v>
      </c>
      <c r="K24161" t="s">
        <v>15069</v>
      </c>
      <c r="L24161">
        <v>8661.6</v>
      </c>
      <c r="M24161">
        <v>0</v>
      </c>
      <c r="N24161" t="s">
        <v>37</v>
      </c>
      <c r="O24161">
        <v>20230511</v>
      </c>
    </row>
    <row r="24162" spans="1:15" x14ac:dyDescent="0.25">
      <c r="A24162" t="s">
        <v>14235</v>
      </c>
      <c r="B24162" t="s">
        <v>14236</v>
      </c>
      <c r="C24162">
        <v>1600009200</v>
      </c>
      <c r="D24162">
        <v>20230915</v>
      </c>
      <c r="E24162">
        <v>41100000</v>
      </c>
      <c r="F24162" t="s">
        <v>81</v>
      </c>
      <c r="G24162" t="s">
        <v>8063</v>
      </c>
      <c r="H24162" t="s">
        <v>8064</v>
      </c>
      <c r="I24162" t="s">
        <v>12684</v>
      </c>
      <c r="J24162">
        <v>20230915</v>
      </c>
      <c r="K24162" t="s">
        <v>14965</v>
      </c>
      <c r="L24162">
        <v>504</v>
      </c>
      <c r="M24162">
        <v>0</v>
      </c>
      <c r="N24162" t="s">
        <v>353</v>
      </c>
      <c r="O24162">
        <v>20230919</v>
      </c>
    </row>
    <row r="24163" spans="1:15" x14ac:dyDescent="0.25">
      <c r="A24163" t="s">
        <v>14235</v>
      </c>
      <c r="B24163" t="s">
        <v>14236</v>
      </c>
      <c r="C24163">
        <v>1600005545</v>
      </c>
      <c r="D24163">
        <v>20230630</v>
      </c>
      <c r="E24163">
        <v>70600001</v>
      </c>
      <c r="F24163" t="s">
        <v>11782</v>
      </c>
      <c r="I24163" t="s">
        <v>11998</v>
      </c>
      <c r="J24163">
        <v>20230630</v>
      </c>
      <c r="K24163" t="s">
        <v>15070</v>
      </c>
      <c r="L24163">
        <v>0</v>
      </c>
      <c r="M24163">
        <v>16729.02</v>
      </c>
    </row>
    <row r="24164" spans="1:15" x14ac:dyDescent="0.25">
      <c r="A24164" t="s">
        <v>14235</v>
      </c>
      <c r="B24164" t="s">
        <v>14236</v>
      </c>
      <c r="C24164">
        <v>1600005998</v>
      </c>
      <c r="D24164">
        <v>20230630</v>
      </c>
      <c r="E24164">
        <v>44571005</v>
      </c>
      <c r="F24164" t="s">
        <v>35</v>
      </c>
      <c r="I24164" t="s">
        <v>3786</v>
      </c>
      <c r="J24164">
        <v>20230630</v>
      </c>
      <c r="K24164" t="s">
        <v>3787</v>
      </c>
      <c r="L24164">
        <v>0</v>
      </c>
      <c r="M24164">
        <v>368.8</v>
      </c>
      <c r="N24164" t="s">
        <v>80</v>
      </c>
      <c r="O24164">
        <v>20230921</v>
      </c>
    </row>
    <row r="24165" spans="1:15" x14ac:dyDescent="0.25">
      <c r="A24165" t="s">
        <v>14235</v>
      </c>
      <c r="B24165" t="s">
        <v>14236</v>
      </c>
      <c r="C24165">
        <v>1600009210</v>
      </c>
      <c r="D24165">
        <v>20230915</v>
      </c>
      <c r="E24165">
        <v>41100000</v>
      </c>
      <c r="F24165" t="s">
        <v>81</v>
      </c>
      <c r="G24165" t="s">
        <v>3264</v>
      </c>
      <c r="H24165" t="s">
        <v>3265</v>
      </c>
      <c r="I24165" t="s">
        <v>10428</v>
      </c>
      <c r="J24165">
        <v>20230915</v>
      </c>
      <c r="K24165" t="s">
        <v>15071</v>
      </c>
      <c r="L24165">
        <v>204</v>
      </c>
      <c r="M24165">
        <v>0</v>
      </c>
      <c r="N24165" t="s">
        <v>34</v>
      </c>
      <c r="O24165">
        <v>20230919</v>
      </c>
    </row>
    <row r="24166" spans="1:15" x14ac:dyDescent="0.25">
      <c r="A24166" t="s">
        <v>14235</v>
      </c>
      <c r="B24166" t="s">
        <v>14236</v>
      </c>
      <c r="C24166">
        <v>1600004419</v>
      </c>
      <c r="D24166">
        <v>20230615</v>
      </c>
      <c r="E24166">
        <v>44571005</v>
      </c>
      <c r="F24166" t="s">
        <v>35</v>
      </c>
      <c r="I24166" t="s">
        <v>15072</v>
      </c>
      <c r="J24166">
        <v>20230615</v>
      </c>
      <c r="K24166" t="s">
        <v>15073</v>
      </c>
      <c r="L24166">
        <v>0</v>
      </c>
      <c r="M24166">
        <v>-150</v>
      </c>
      <c r="N24166" t="s">
        <v>80</v>
      </c>
      <c r="O24166">
        <v>20230921</v>
      </c>
    </row>
    <row r="24167" spans="1:15" x14ac:dyDescent="0.25">
      <c r="A24167" t="s">
        <v>14235</v>
      </c>
      <c r="B24167" t="s">
        <v>14236</v>
      </c>
      <c r="C24167">
        <v>1600009112</v>
      </c>
      <c r="D24167">
        <v>20230831</v>
      </c>
      <c r="E24167">
        <v>70600001</v>
      </c>
      <c r="F24167" t="s">
        <v>11782</v>
      </c>
      <c r="I24167" t="s">
        <v>15074</v>
      </c>
      <c r="J24167">
        <v>20230831</v>
      </c>
      <c r="K24167" t="s">
        <v>15075</v>
      </c>
      <c r="L24167">
        <v>0</v>
      </c>
      <c r="M24167">
        <v>730</v>
      </c>
    </row>
    <row r="24168" spans="1:15" x14ac:dyDescent="0.25">
      <c r="A24168" t="s">
        <v>14235</v>
      </c>
      <c r="B24168" t="s">
        <v>14236</v>
      </c>
      <c r="C24168">
        <v>1600006289</v>
      </c>
      <c r="D24168">
        <v>20230715</v>
      </c>
      <c r="E24168">
        <v>44571005</v>
      </c>
      <c r="F24168" t="s">
        <v>35</v>
      </c>
      <c r="I24168" t="s">
        <v>4438</v>
      </c>
      <c r="J24168">
        <v>20230715</v>
      </c>
      <c r="K24168" t="s">
        <v>4439</v>
      </c>
      <c r="L24168">
        <v>0</v>
      </c>
      <c r="M24168">
        <v>56</v>
      </c>
      <c r="N24168" t="s">
        <v>80</v>
      </c>
      <c r="O24168">
        <v>20230921</v>
      </c>
    </row>
    <row r="24169" spans="1:15" x14ac:dyDescent="0.25">
      <c r="A24169" t="s">
        <v>14235</v>
      </c>
      <c r="B24169" t="s">
        <v>14236</v>
      </c>
      <c r="C24169">
        <v>1600004088</v>
      </c>
      <c r="D24169">
        <v>20230524</v>
      </c>
      <c r="E24169">
        <v>70600001</v>
      </c>
      <c r="F24169" t="s">
        <v>11782</v>
      </c>
      <c r="I24169" t="s">
        <v>12833</v>
      </c>
      <c r="J24169">
        <v>20230524</v>
      </c>
      <c r="K24169" t="s">
        <v>15076</v>
      </c>
      <c r="L24169">
        <v>0</v>
      </c>
      <c r="M24169">
        <v>240</v>
      </c>
    </row>
    <row r="24170" spans="1:15" x14ac:dyDescent="0.25">
      <c r="A24170" t="s">
        <v>14235</v>
      </c>
      <c r="B24170" t="s">
        <v>14236</v>
      </c>
      <c r="C24170">
        <v>1600004092</v>
      </c>
      <c r="D24170">
        <v>20230524</v>
      </c>
      <c r="E24170">
        <v>41100000</v>
      </c>
      <c r="F24170" t="s">
        <v>81</v>
      </c>
      <c r="G24170" t="s">
        <v>643</v>
      </c>
      <c r="H24170" t="s">
        <v>644</v>
      </c>
      <c r="I24170" t="s">
        <v>2478</v>
      </c>
      <c r="J24170">
        <v>20230524</v>
      </c>
      <c r="K24170" t="s">
        <v>2479</v>
      </c>
      <c r="L24170">
        <v>1392</v>
      </c>
      <c r="M24170">
        <v>0</v>
      </c>
      <c r="N24170" t="s">
        <v>54</v>
      </c>
      <c r="O24170">
        <v>20230623</v>
      </c>
    </row>
    <row r="24171" spans="1:15" x14ac:dyDescent="0.25">
      <c r="A24171" t="s">
        <v>14235</v>
      </c>
      <c r="B24171" t="s">
        <v>14236</v>
      </c>
      <c r="C24171">
        <v>1600010692</v>
      </c>
      <c r="D24171">
        <v>20230930</v>
      </c>
      <c r="E24171">
        <v>70600001</v>
      </c>
      <c r="F24171" t="s">
        <v>11782</v>
      </c>
      <c r="I24171" t="s">
        <v>15077</v>
      </c>
      <c r="J24171">
        <v>20230930</v>
      </c>
      <c r="K24171" t="s">
        <v>15078</v>
      </c>
      <c r="L24171">
        <v>0</v>
      </c>
      <c r="M24171">
        <v>280</v>
      </c>
    </row>
    <row r="24172" spans="1:15" x14ac:dyDescent="0.25">
      <c r="A24172" t="s">
        <v>14235</v>
      </c>
      <c r="B24172" t="s">
        <v>14236</v>
      </c>
      <c r="C24172">
        <v>1600012449</v>
      </c>
      <c r="D24172">
        <v>20231025</v>
      </c>
      <c r="E24172">
        <v>70600001</v>
      </c>
      <c r="F24172" t="s">
        <v>11782</v>
      </c>
      <c r="I24172" t="s">
        <v>15079</v>
      </c>
      <c r="J24172">
        <v>20231025</v>
      </c>
      <c r="K24172" t="s">
        <v>15080</v>
      </c>
      <c r="L24172">
        <v>0</v>
      </c>
      <c r="M24172">
        <v>205</v>
      </c>
    </row>
    <row r="24173" spans="1:15" x14ac:dyDescent="0.25">
      <c r="A24173" t="s">
        <v>14235</v>
      </c>
      <c r="B24173" t="s">
        <v>14236</v>
      </c>
      <c r="C24173">
        <v>1600002206</v>
      </c>
      <c r="D24173">
        <v>20230430</v>
      </c>
      <c r="E24173">
        <v>41100000</v>
      </c>
      <c r="F24173" t="s">
        <v>81</v>
      </c>
      <c r="G24173" t="s">
        <v>1119</v>
      </c>
      <c r="H24173" t="s">
        <v>1120</v>
      </c>
      <c r="I24173" t="s">
        <v>3965</v>
      </c>
      <c r="J24173">
        <v>20230430</v>
      </c>
      <c r="K24173" t="s">
        <v>3966</v>
      </c>
      <c r="L24173">
        <v>300</v>
      </c>
      <c r="M24173">
        <v>0</v>
      </c>
      <c r="N24173" t="s">
        <v>27</v>
      </c>
      <c r="O24173">
        <v>20230605</v>
      </c>
    </row>
    <row r="24174" spans="1:15" x14ac:dyDescent="0.25">
      <c r="A24174" t="s">
        <v>14235</v>
      </c>
      <c r="B24174" t="s">
        <v>14236</v>
      </c>
      <c r="C24174">
        <v>1600005692</v>
      </c>
      <c r="D24174">
        <v>20230630</v>
      </c>
      <c r="E24174">
        <v>44571005</v>
      </c>
      <c r="F24174" t="s">
        <v>35</v>
      </c>
      <c r="I24174" t="s">
        <v>11299</v>
      </c>
      <c r="J24174">
        <v>20230630</v>
      </c>
      <c r="K24174" t="s">
        <v>14695</v>
      </c>
      <c r="L24174">
        <v>0</v>
      </c>
      <c r="M24174">
        <v>1545.05</v>
      </c>
      <c r="N24174" t="s">
        <v>80</v>
      </c>
      <c r="O24174">
        <v>20230921</v>
      </c>
    </row>
    <row r="24175" spans="1:15" x14ac:dyDescent="0.25">
      <c r="A24175" t="s">
        <v>14235</v>
      </c>
      <c r="B24175" t="s">
        <v>14236</v>
      </c>
      <c r="C24175">
        <v>1600007549</v>
      </c>
      <c r="D24175">
        <v>20230731</v>
      </c>
      <c r="E24175">
        <v>70600001</v>
      </c>
      <c r="F24175" t="s">
        <v>11782</v>
      </c>
      <c r="I24175" t="s">
        <v>11464</v>
      </c>
      <c r="J24175">
        <v>20230731</v>
      </c>
      <c r="K24175" t="s">
        <v>14625</v>
      </c>
      <c r="L24175">
        <v>0</v>
      </c>
      <c r="M24175">
        <v>1237.47</v>
      </c>
    </row>
    <row r="24176" spans="1:15" x14ac:dyDescent="0.25">
      <c r="A24176" t="s">
        <v>14235</v>
      </c>
      <c r="B24176" t="s">
        <v>14236</v>
      </c>
      <c r="C24176">
        <v>1600010607</v>
      </c>
      <c r="D24176">
        <v>20230930</v>
      </c>
      <c r="E24176">
        <v>44571005</v>
      </c>
      <c r="F24176" t="s">
        <v>35</v>
      </c>
      <c r="I24176" t="s">
        <v>10522</v>
      </c>
      <c r="J24176">
        <v>20230930</v>
      </c>
      <c r="K24176" t="s">
        <v>15081</v>
      </c>
      <c r="L24176">
        <v>0</v>
      </c>
      <c r="M24176">
        <v>148.78</v>
      </c>
      <c r="N24176" t="s">
        <v>34</v>
      </c>
      <c r="O24176">
        <v>20231124</v>
      </c>
    </row>
    <row r="24177" spans="1:15" x14ac:dyDescent="0.25">
      <c r="A24177" t="s">
        <v>14235</v>
      </c>
      <c r="B24177" t="s">
        <v>14236</v>
      </c>
      <c r="C24177">
        <v>1600001878</v>
      </c>
      <c r="D24177">
        <v>20230430</v>
      </c>
      <c r="E24177">
        <v>44571005</v>
      </c>
      <c r="F24177" t="s">
        <v>35</v>
      </c>
      <c r="I24177" t="s">
        <v>12485</v>
      </c>
      <c r="J24177">
        <v>20230430</v>
      </c>
      <c r="K24177" t="s">
        <v>14643</v>
      </c>
      <c r="L24177">
        <v>0</v>
      </c>
      <c r="M24177">
        <v>7372.38</v>
      </c>
      <c r="N24177" t="s">
        <v>83</v>
      </c>
      <c r="O24177">
        <v>20230622</v>
      </c>
    </row>
    <row r="24178" spans="1:15" x14ac:dyDescent="0.25">
      <c r="A24178" t="s">
        <v>14235</v>
      </c>
      <c r="B24178" t="s">
        <v>14236</v>
      </c>
      <c r="C24178">
        <v>1600004328</v>
      </c>
      <c r="D24178">
        <v>20230531</v>
      </c>
      <c r="E24178">
        <v>70600001</v>
      </c>
      <c r="F24178" t="s">
        <v>11782</v>
      </c>
      <c r="I24178" t="s">
        <v>1755</v>
      </c>
      <c r="J24178">
        <v>20230531</v>
      </c>
      <c r="K24178" t="s">
        <v>1756</v>
      </c>
      <c r="L24178">
        <v>0</v>
      </c>
      <c r="M24178">
        <v>480</v>
      </c>
    </row>
    <row r="24179" spans="1:15" x14ac:dyDescent="0.25">
      <c r="A24179" t="s">
        <v>14235</v>
      </c>
      <c r="B24179" t="s">
        <v>14236</v>
      </c>
      <c r="C24179">
        <v>1600001872</v>
      </c>
      <c r="D24179">
        <v>20230430</v>
      </c>
      <c r="E24179">
        <v>44571005</v>
      </c>
      <c r="F24179" t="s">
        <v>35</v>
      </c>
      <c r="I24179" t="s">
        <v>14128</v>
      </c>
      <c r="J24179">
        <v>20230430</v>
      </c>
      <c r="K24179" t="s">
        <v>14409</v>
      </c>
      <c r="L24179">
        <v>0</v>
      </c>
      <c r="M24179">
        <v>98.8</v>
      </c>
      <c r="N24179" t="s">
        <v>83</v>
      </c>
      <c r="O24179">
        <v>20230622</v>
      </c>
    </row>
    <row r="24180" spans="1:15" x14ac:dyDescent="0.25">
      <c r="A24180" t="s">
        <v>14235</v>
      </c>
      <c r="B24180" t="s">
        <v>14236</v>
      </c>
      <c r="C24180">
        <v>1600004146</v>
      </c>
      <c r="D24180">
        <v>20230531</v>
      </c>
      <c r="E24180">
        <v>41100000</v>
      </c>
      <c r="F24180" t="s">
        <v>81</v>
      </c>
      <c r="G24180" t="s">
        <v>9668</v>
      </c>
      <c r="H24180" t="s">
        <v>9669</v>
      </c>
      <c r="I24180" t="s">
        <v>11523</v>
      </c>
      <c r="J24180">
        <v>20230531</v>
      </c>
      <c r="K24180" t="s">
        <v>15082</v>
      </c>
      <c r="L24180">
        <v>4314</v>
      </c>
      <c r="M24180">
        <v>0</v>
      </c>
      <c r="N24180" t="s">
        <v>80</v>
      </c>
      <c r="O24180">
        <v>20230621</v>
      </c>
    </row>
    <row r="24181" spans="1:15" x14ac:dyDescent="0.25">
      <c r="A24181" t="s">
        <v>14235</v>
      </c>
      <c r="B24181" t="s">
        <v>14236</v>
      </c>
      <c r="C24181">
        <v>1600010444</v>
      </c>
      <c r="D24181">
        <v>20230920</v>
      </c>
      <c r="E24181">
        <v>70600001</v>
      </c>
      <c r="F24181" t="s">
        <v>11782</v>
      </c>
      <c r="I24181" t="s">
        <v>13266</v>
      </c>
      <c r="J24181">
        <v>20230920</v>
      </c>
      <c r="K24181" t="s">
        <v>15083</v>
      </c>
      <c r="L24181">
        <v>0</v>
      </c>
      <c r="M24181">
        <v>1377</v>
      </c>
    </row>
    <row r="24182" spans="1:15" x14ac:dyDescent="0.25">
      <c r="A24182" t="s">
        <v>14235</v>
      </c>
      <c r="B24182" t="s">
        <v>14236</v>
      </c>
      <c r="C24182">
        <v>1600012725</v>
      </c>
      <c r="D24182">
        <v>20231031</v>
      </c>
      <c r="E24182">
        <v>70600005</v>
      </c>
      <c r="F24182" t="s">
        <v>12295</v>
      </c>
      <c r="I24182" t="s">
        <v>15084</v>
      </c>
      <c r="J24182">
        <v>20231031</v>
      </c>
      <c r="K24182" t="s">
        <v>14353</v>
      </c>
      <c r="L24182">
        <v>0</v>
      </c>
      <c r="M24182">
        <v>106.68</v>
      </c>
    </row>
    <row r="24183" spans="1:15" x14ac:dyDescent="0.25">
      <c r="A24183" t="s">
        <v>14235</v>
      </c>
      <c r="B24183" t="s">
        <v>14236</v>
      </c>
      <c r="C24183">
        <v>1600002005</v>
      </c>
      <c r="D24183">
        <v>20230430</v>
      </c>
      <c r="E24183">
        <v>70600001</v>
      </c>
      <c r="F24183" t="s">
        <v>11782</v>
      </c>
      <c r="I24183" t="s">
        <v>10792</v>
      </c>
      <c r="J24183">
        <v>20230430</v>
      </c>
      <c r="K24183" t="s">
        <v>14737</v>
      </c>
      <c r="L24183">
        <v>0</v>
      </c>
      <c r="M24183">
        <v>2625.36</v>
      </c>
    </row>
    <row r="24184" spans="1:15" x14ac:dyDescent="0.25">
      <c r="A24184" t="s">
        <v>14235</v>
      </c>
      <c r="B24184" t="s">
        <v>14236</v>
      </c>
      <c r="C24184">
        <v>1600012367</v>
      </c>
      <c r="D24184">
        <v>20231016</v>
      </c>
      <c r="E24184">
        <v>44571005</v>
      </c>
      <c r="F24184" t="s">
        <v>35</v>
      </c>
      <c r="I24184" t="s">
        <v>15085</v>
      </c>
      <c r="J24184">
        <v>20231016</v>
      </c>
      <c r="K24184" t="s">
        <v>15086</v>
      </c>
      <c r="L24184">
        <v>0</v>
      </c>
      <c r="M24184">
        <v>132</v>
      </c>
    </row>
    <row r="24185" spans="1:15" x14ac:dyDescent="0.25">
      <c r="A24185" t="s">
        <v>14235</v>
      </c>
      <c r="B24185" t="s">
        <v>14236</v>
      </c>
      <c r="C24185">
        <v>1600008944</v>
      </c>
      <c r="D24185">
        <v>20230831</v>
      </c>
      <c r="E24185">
        <v>44571005</v>
      </c>
      <c r="F24185" t="s">
        <v>35</v>
      </c>
      <c r="I24185" t="s">
        <v>15087</v>
      </c>
      <c r="J24185">
        <v>20230831</v>
      </c>
      <c r="K24185" t="s">
        <v>15088</v>
      </c>
      <c r="L24185">
        <v>0</v>
      </c>
      <c r="M24185">
        <v>-30</v>
      </c>
      <c r="N24185" t="s">
        <v>117</v>
      </c>
      <c r="O24185">
        <v>20231024</v>
      </c>
    </row>
    <row r="24186" spans="1:15" x14ac:dyDescent="0.25">
      <c r="A24186" t="s">
        <v>14235</v>
      </c>
      <c r="B24186" t="s">
        <v>14236</v>
      </c>
      <c r="C24186">
        <v>1600012611</v>
      </c>
      <c r="D24186">
        <v>20231031</v>
      </c>
      <c r="E24186">
        <v>70600001</v>
      </c>
      <c r="F24186" t="s">
        <v>11782</v>
      </c>
      <c r="I24186" t="s">
        <v>15089</v>
      </c>
      <c r="J24186">
        <v>20231031</v>
      </c>
      <c r="K24186" t="s">
        <v>15090</v>
      </c>
      <c r="L24186">
        <v>0</v>
      </c>
      <c r="M24186">
        <v>210</v>
      </c>
    </row>
    <row r="24187" spans="1:15" x14ac:dyDescent="0.25">
      <c r="A24187" t="s">
        <v>14235</v>
      </c>
      <c r="B24187" t="s">
        <v>14236</v>
      </c>
      <c r="C24187">
        <v>1600006244</v>
      </c>
      <c r="D24187">
        <v>20230715</v>
      </c>
      <c r="E24187">
        <v>70600001</v>
      </c>
      <c r="F24187" t="s">
        <v>11782</v>
      </c>
      <c r="I24187" t="s">
        <v>14140</v>
      </c>
      <c r="J24187">
        <v>20230715</v>
      </c>
      <c r="K24187" t="s">
        <v>14262</v>
      </c>
      <c r="L24187">
        <v>0</v>
      </c>
      <c r="M24187">
        <v>1028.98</v>
      </c>
    </row>
    <row r="24188" spans="1:15" x14ac:dyDescent="0.25">
      <c r="A24188" t="s">
        <v>14235</v>
      </c>
      <c r="B24188" t="s">
        <v>14236</v>
      </c>
      <c r="C24188">
        <v>1600001876</v>
      </c>
      <c r="D24188">
        <v>20230430</v>
      </c>
      <c r="E24188">
        <v>44571005</v>
      </c>
      <c r="F24188" t="s">
        <v>35</v>
      </c>
      <c r="I24188" t="s">
        <v>3785</v>
      </c>
      <c r="J24188">
        <v>20230430</v>
      </c>
      <c r="K24188" t="s">
        <v>215</v>
      </c>
      <c r="L24188">
        <v>0</v>
      </c>
      <c r="M24188">
        <v>60</v>
      </c>
      <c r="N24188" t="s">
        <v>37</v>
      </c>
      <c r="O24188">
        <v>20230718</v>
      </c>
    </row>
    <row r="24189" spans="1:15" x14ac:dyDescent="0.25">
      <c r="A24189" t="s">
        <v>14235</v>
      </c>
      <c r="B24189" t="s">
        <v>14236</v>
      </c>
      <c r="C24189">
        <v>1600010468</v>
      </c>
      <c r="D24189">
        <v>20230921</v>
      </c>
      <c r="E24189">
        <v>41100000</v>
      </c>
      <c r="F24189" t="s">
        <v>81</v>
      </c>
      <c r="G24189" t="s">
        <v>8800</v>
      </c>
      <c r="H24189" t="s">
        <v>8801</v>
      </c>
      <c r="I24189" t="s">
        <v>13249</v>
      </c>
      <c r="J24189">
        <v>20230921</v>
      </c>
      <c r="K24189" t="s">
        <v>15091</v>
      </c>
      <c r="L24189">
        <v>1452</v>
      </c>
      <c r="M24189">
        <v>0</v>
      </c>
      <c r="N24189" t="s">
        <v>353</v>
      </c>
      <c r="O24189">
        <v>20231010</v>
      </c>
    </row>
    <row r="24190" spans="1:15" x14ac:dyDescent="0.25">
      <c r="A24190" t="s">
        <v>14235</v>
      </c>
      <c r="B24190" t="s">
        <v>14236</v>
      </c>
      <c r="C24190">
        <v>1600005516</v>
      </c>
      <c r="D24190">
        <v>20230630</v>
      </c>
      <c r="E24190">
        <v>44571005</v>
      </c>
      <c r="F24190" t="s">
        <v>35</v>
      </c>
      <c r="I24190" t="s">
        <v>10609</v>
      </c>
      <c r="J24190">
        <v>20230630</v>
      </c>
      <c r="K24190" t="s">
        <v>14874</v>
      </c>
      <c r="L24190">
        <v>0</v>
      </c>
      <c r="M24190">
        <v>1035</v>
      </c>
      <c r="N24190" t="s">
        <v>80</v>
      </c>
      <c r="O24190">
        <v>20230921</v>
      </c>
    </row>
    <row r="24191" spans="1:15" x14ac:dyDescent="0.25">
      <c r="A24191" t="s">
        <v>14235</v>
      </c>
      <c r="B24191" t="s">
        <v>14236</v>
      </c>
      <c r="C24191">
        <v>1600007545</v>
      </c>
      <c r="D24191">
        <v>20230731</v>
      </c>
      <c r="E24191">
        <v>41100000</v>
      </c>
      <c r="F24191" t="s">
        <v>81</v>
      </c>
      <c r="G24191" t="s">
        <v>9224</v>
      </c>
      <c r="H24191" t="s">
        <v>9225</v>
      </c>
      <c r="I24191" t="s">
        <v>12547</v>
      </c>
      <c r="J24191">
        <v>20230731</v>
      </c>
      <c r="K24191" t="s">
        <v>14313</v>
      </c>
      <c r="L24191">
        <v>8643.7900000000009</v>
      </c>
      <c r="M24191">
        <v>0</v>
      </c>
      <c r="N24191" t="s">
        <v>117</v>
      </c>
      <c r="O24191">
        <v>20230816</v>
      </c>
    </row>
    <row r="24192" spans="1:15" x14ac:dyDescent="0.25">
      <c r="A24192" t="s">
        <v>14235</v>
      </c>
      <c r="B24192" t="s">
        <v>14236</v>
      </c>
      <c r="C24192">
        <v>1600012635</v>
      </c>
      <c r="D24192">
        <v>20231031</v>
      </c>
      <c r="E24192">
        <v>70600005</v>
      </c>
      <c r="F24192" t="s">
        <v>12295</v>
      </c>
      <c r="I24192" t="s">
        <v>15092</v>
      </c>
      <c r="J24192">
        <v>20231031</v>
      </c>
      <c r="K24192" t="s">
        <v>14272</v>
      </c>
      <c r="L24192">
        <v>0</v>
      </c>
      <c r="M24192">
        <v>23.8</v>
      </c>
    </row>
    <row r="24193" spans="1:15" x14ac:dyDescent="0.25">
      <c r="A24193" t="s">
        <v>14235</v>
      </c>
      <c r="B24193" t="s">
        <v>14236</v>
      </c>
      <c r="C24193">
        <v>1600004159</v>
      </c>
      <c r="D24193">
        <v>20230531</v>
      </c>
      <c r="E24193">
        <v>70600005</v>
      </c>
      <c r="F24193" t="s">
        <v>12295</v>
      </c>
      <c r="I24193" t="s">
        <v>10294</v>
      </c>
      <c r="J24193">
        <v>20230531</v>
      </c>
      <c r="K24193" t="s">
        <v>14393</v>
      </c>
      <c r="L24193">
        <v>0</v>
      </c>
      <c r="M24193">
        <v>361.58</v>
      </c>
    </row>
    <row r="24194" spans="1:15" x14ac:dyDescent="0.25">
      <c r="A24194" t="s">
        <v>14235</v>
      </c>
      <c r="B24194" t="s">
        <v>14236</v>
      </c>
      <c r="C24194">
        <v>1600001934</v>
      </c>
      <c r="D24194">
        <v>20230430</v>
      </c>
      <c r="E24194">
        <v>70600005</v>
      </c>
      <c r="F24194" t="s">
        <v>12295</v>
      </c>
      <c r="I24194" t="s">
        <v>14151</v>
      </c>
      <c r="J24194">
        <v>20230430</v>
      </c>
      <c r="K24194" t="s">
        <v>15093</v>
      </c>
      <c r="L24194">
        <v>0</v>
      </c>
      <c r="M24194">
        <v>632.83000000000004</v>
      </c>
    </row>
    <row r="24195" spans="1:15" x14ac:dyDescent="0.25">
      <c r="A24195" t="s">
        <v>14235</v>
      </c>
      <c r="B24195" t="s">
        <v>14236</v>
      </c>
      <c r="C24195">
        <v>1600000908</v>
      </c>
      <c r="D24195">
        <v>20230426</v>
      </c>
      <c r="E24195">
        <v>41100000</v>
      </c>
      <c r="F24195" t="s">
        <v>81</v>
      </c>
      <c r="G24195" t="s">
        <v>823</v>
      </c>
      <c r="H24195" t="s">
        <v>824</v>
      </c>
      <c r="I24195" t="s">
        <v>1604</v>
      </c>
      <c r="J24195">
        <v>20230426</v>
      </c>
      <c r="K24195" t="s">
        <v>1605</v>
      </c>
      <c r="L24195">
        <v>312</v>
      </c>
      <c r="M24195">
        <v>0</v>
      </c>
      <c r="N24195" t="s">
        <v>37</v>
      </c>
      <c r="O24195">
        <v>20230530</v>
      </c>
    </row>
    <row r="24196" spans="1:15" x14ac:dyDescent="0.25">
      <c r="A24196" t="s">
        <v>14235</v>
      </c>
      <c r="B24196" t="s">
        <v>14236</v>
      </c>
      <c r="C24196">
        <v>1600004209</v>
      </c>
      <c r="D24196">
        <v>20230531</v>
      </c>
      <c r="E24196">
        <v>70600001</v>
      </c>
      <c r="F24196" t="s">
        <v>11782</v>
      </c>
      <c r="I24196" t="s">
        <v>12280</v>
      </c>
      <c r="J24196">
        <v>20230531</v>
      </c>
      <c r="K24196" t="s">
        <v>15094</v>
      </c>
      <c r="L24196">
        <v>0</v>
      </c>
      <c r="M24196">
        <v>12350</v>
      </c>
    </row>
    <row r="24197" spans="1:15" x14ac:dyDescent="0.25">
      <c r="A24197" t="s">
        <v>14235</v>
      </c>
      <c r="B24197" t="s">
        <v>14236</v>
      </c>
      <c r="C24197">
        <v>1600010562</v>
      </c>
      <c r="D24197">
        <v>20230930</v>
      </c>
      <c r="E24197">
        <v>41100000</v>
      </c>
      <c r="F24197" t="s">
        <v>81</v>
      </c>
      <c r="G24197" t="s">
        <v>9180</v>
      </c>
      <c r="H24197" t="s">
        <v>9181</v>
      </c>
      <c r="I24197" t="s">
        <v>10039</v>
      </c>
      <c r="J24197">
        <v>20230930</v>
      </c>
      <c r="K24197" t="s">
        <v>15095</v>
      </c>
      <c r="L24197">
        <v>22394.53</v>
      </c>
      <c r="M24197">
        <v>0</v>
      </c>
      <c r="N24197" t="s">
        <v>27</v>
      </c>
      <c r="O24197">
        <v>20231010</v>
      </c>
    </row>
    <row r="24198" spans="1:15" x14ac:dyDescent="0.25">
      <c r="A24198" t="s">
        <v>14235</v>
      </c>
      <c r="B24198" t="s">
        <v>14236</v>
      </c>
      <c r="C24198">
        <v>1600007612</v>
      </c>
      <c r="D24198">
        <v>20230731</v>
      </c>
      <c r="E24198">
        <v>41100000</v>
      </c>
      <c r="F24198" t="s">
        <v>81</v>
      </c>
      <c r="G24198" t="s">
        <v>9371</v>
      </c>
      <c r="H24198" t="s">
        <v>9372</v>
      </c>
      <c r="I24198" t="s">
        <v>13998</v>
      </c>
      <c r="J24198">
        <v>20230731</v>
      </c>
      <c r="K24198" t="s">
        <v>14732</v>
      </c>
      <c r="L24198">
        <v>576</v>
      </c>
      <c r="M24198">
        <v>0</v>
      </c>
      <c r="N24198" t="s">
        <v>117</v>
      </c>
      <c r="O24198">
        <v>20230816</v>
      </c>
    </row>
    <row r="24199" spans="1:15" x14ac:dyDescent="0.25">
      <c r="A24199" t="s">
        <v>14235</v>
      </c>
      <c r="B24199" t="s">
        <v>14236</v>
      </c>
      <c r="C24199">
        <v>1600001964</v>
      </c>
      <c r="D24199">
        <v>20230430</v>
      </c>
      <c r="E24199">
        <v>44571005</v>
      </c>
      <c r="F24199" t="s">
        <v>35</v>
      </c>
      <c r="I24199" t="s">
        <v>10931</v>
      </c>
      <c r="J24199">
        <v>20230430</v>
      </c>
      <c r="K24199" t="s">
        <v>15096</v>
      </c>
      <c r="L24199">
        <v>0</v>
      </c>
      <c r="M24199">
        <v>176</v>
      </c>
      <c r="N24199" t="s">
        <v>83</v>
      </c>
      <c r="O24199">
        <v>20230622</v>
      </c>
    </row>
    <row r="24200" spans="1:15" x14ac:dyDescent="0.25">
      <c r="A24200" t="s">
        <v>14235</v>
      </c>
      <c r="B24200" t="s">
        <v>14236</v>
      </c>
      <c r="C24200">
        <v>1600007615</v>
      </c>
      <c r="D24200">
        <v>20230731</v>
      </c>
      <c r="E24200">
        <v>70600001</v>
      </c>
      <c r="F24200" t="s">
        <v>11782</v>
      </c>
      <c r="I24200" t="s">
        <v>14446</v>
      </c>
      <c r="J24200">
        <v>20230731</v>
      </c>
      <c r="K24200" t="s">
        <v>14447</v>
      </c>
      <c r="L24200">
        <v>0</v>
      </c>
      <c r="M24200">
        <v>150</v>
      </c>
    </row>
    <row r="24201" spans="1:15" x14ac:dyDescent="0.25">
      <c r="A24201" t="s">
        <v>14235</v>
      </c>
      <c r="B24201" t="s">
        <v>14236</v>
      </c>
      <c r="C24201">
        <v>1600000849</v>
      </c>
      <c r="D24201">
        <v>20230415</v>
      </c>
      <c r="E24201">
        <v>41100000</v>
      </c>
      <c r="F24201" t="s">
        <v>81</v>
      </c>
      <c r="G24201" t="s">
        <v>1175</v>
      </c>
      <c r="H24201" t="s">
        <v>1176</v>
      </c>
      <c r="I24201" t="s">
        <v>3828</v>
      </c>
      <c r="J24201">
        <v>20230415</v>
      </c>
      <c r="K24201" t="s">
        <v>3829</v>
      </c>
      <c r="L24201">
        <v>360</v>
      </c>
      <c r="M24201">
        <v>0</v>
      </c>
      <c r="N24201" t="s">
        <v>37</v>
      </c>
      <c r="O24201">
        <v>20230612</v>
      </c>
    </row>
    <row r="24202" spans="1:15" x14ac:dyDescent="0.25">
      <c r="A24202" t="s">
        <v>14235</v>
      </c>
      <c r="B24202" t="s">
        <v>14236</v>
      </c>
      <c r="C24202">
        <v>1600001974</v>
      </c>
      <c r="D24202">
        <v>20230430</v>
      </c>
      <c r="E24202">
        <v>44571005</v>
      </c>
      <c r="F24202" t="s">
        <v>35</v>
      </c>
      <c r="I24202" t="s">
        <v>12805</v>
      </c>
      <c r="J24202">
        <v>20230430</v>
      </c>
      <c r="K24202" t="s">
        <v>14438</v>
      </c>
      <c r="L24202">
        <v>0</v>
      </c>
      <c r="M24202">
        <v>574.6</v>
      </c>
      <c r="N24202" t="s">
        <v>83</v>
      </c>
      <c r="O24202">
        <v>20230622</v>
      </c>
    </row>
    <row r="24203" spans="1:15" x14ac:dyDescent="0.25">
      <c r="A24203" t="s">
        <v>14235</v>
      </c>
      <c r="B24203" t="s">
        <v>14236</v>
      </c>
      <c r="C24203">
        <v>1600009092</v>
      </c>
      <c r="D24203">
        <v>20230831</v>
      </c>
      <c r="E24203">
        <v>44571005</v>
      </c>
      <c r="F24203" t="s">
        <v>35</v>
      </c>
      <c r="I24203" t="s">
        <v>15097</v>
      </c>
      <c r="J24203">
        <v>20230831</v>
      </c>
      <c r="K24203" t="s">
        <v>15098</v>
      </c>
      <c r="L24203">
        <v>0</v>
      </c>
      <c r="M24203">
        <v>90</v>
      </c>
    </row>
    <row r="24204" spans="1:15" x14ac:dyDescent="0.25">
      <c r="A24204" t="s">
        <v>14235</v>
      </c>
      <c r="B24204" t="s">
        <v>14236</v>
      </c>
      <c r="C24204">
        <v>1600000859</v>
      </c>
      <c r="D24204">
        <v>20230415</v>
      </c>
      <c r="E24204">
        <v>41100000</v>
      </c>
      <c r="F24204" t="s">
        <v>81</v>
      </c>
      <c r="G24204" t="s">
        <v>4217</v>
      </c>
      <c r="H24204" t="s">
        <v>4218</v>
      </c>
      <c r="I24204" t="s">
        <v>12906</v>
      </c>
      <c r="J24204">
        <v>20230415</v>
      </c>
      <c r="K24204" t="s">
        <v>15099</v>
      </c>
      <c r="L24204">
        <v>420</v>
      </c>
      <c r="M24204">
        <v>0</v>
      </c>
      <c r="N24204" t="s">
        <v>83</v>
      </c>
      <c r="O24204">
        <v>20230427</v>
      </c>
    </row>
    <row r="24205" spans="1:15" x14ac:dyDescent="0.25">
      <c r="A24205" t="s">
        <v>14235</v>
      </c>
      <c r="B24205" t="s">
        <v>14236</v>
      </c>
      <c r="C24205">
        <v>1600010689</v>
      </c>
      <c r="D24205">
        <v>20230930</v>
      </c>
      <c r="E24205">
        <v>41100000</v>
      </c>
      <c r="F24205" t="s">
        <v>81</v>
      </c>
      <c r="G24205" t="s">
        <v>9933</v>
      </c>
      <c r="H24205" t="s">
        <v>9934</v>
      </c>
      <c r="I24205" t="s">
        <v>10810</v>
      </c>
      <c r="J24205">
        <v>20230930</v>
      </c>
      <c r="K24205" t="s">
        <v>15100</v>
      </c>
      <c r="L24205">
        <v>1550.95</v>
      </c>
      <c r="M24205">
        <v>0</v>
      </c>
      <c r="N24205" t="s">
        <v>27</v>
      </c>
      <c r="O24205">
        <v>20231010</v>
      </c>
    </row>
    <row r="24206" spans="1:15" x14ac:dyDescent="0.25">
      <c r="A24206" t="s">
        <v>14235</v>
      </c>
      <c r="B24206" t="s">
        <v>14236</v>
      </c>
      <c r="C24206">
        <v>1600004336</v>
      </c>
      <c r="D24206">
        <v>20230531</v>
      </c>
      <c r="E24206">
        <v>44571005</v>
      </c>
      <c r="F24206" t="s">
        <v>35</v>
      </c>
      <c r="I24206" t="s">
        <v>12131</v>
      </c>
      <c r="J24206">
        <v>20230531</v>
      </c>
      <c r="K24206" t="s">
        <v>15101</v>
      </c>
      <c r="L24206">
        <v>0</v>
      </c>
      <c r="M24206">
        <v>700</v>
      </c>
      <c r="N24206" t="s">
        <v>37</v>
      </c>
      <c r="O24206">
        <v>20230718</v>
      </c>
    </row>
    <row r="24207" spans="1:15" x14ac:dyDescent="0.25">
      <c r="A24207" t="s">
        <v>14235</v>
      </c>
      <c r="B24207" t="s">
        <v>14236</v>
      </c>
      <c r="C24207">
        <v>1600006278</v>
      </c>
      <c r="D24207">
        <v>20230715</v>
      </c>
      <c r="E24207">
        <v>70600001</v>
      </c>
      <c r="F24207" t="s">
        <v>11782</v>
      </c>
      <c r="I24207" t="s">
        <v>9351</v>
      </c>
      <c r="J24207">
        <v>20230715</v>
      </c>
      <c r="K24207" t="s">
        <v>14740</v>
      </c>
      <c r="L24207">
        <v>0</v>
      </c>
      <c r="M24207">
        <v>230</v>
      </c>
    </row>
    <row r="24208" spans="1:15" x14ac:dyDescent="0.25">
      <c r="A24208" t="s">
        <v>14235</v>
      </c>
      <c r="B24208" t="s">
        <v>14236</v>
      </c>
      <c r="C24208">
        <v>1600005659</v>
      </c>
      <c r="D24208">
        <v>20230630</v>
      </c>
      <c r="E24208">
        <v>70600001</v>
      </c>
      <c r="F24208" t="s">
        <v>11782</v>
      </c>
      <c r="I24208" t="s">
        <v>11236</v>
      </c>
      <c r="J24208">
        <v>20230630</v>
      </c>
      <c r="K24208" t="s">
        <v>15102</v>
      </c>
      <c r="L24208">
        <v>0</v>
      </c>
      <c r="M24208">
        <v>1320</v>
      </c>
    </row>
    <row r="24209" spans="1:15" x14ac:dyDescent="0.25">
      <c r="A24209" t="s">
        <v>14235</v>
      </c>
      <c r="B24209" t="s">
        <v>14236</v>
      </c>
      <c r="C24209">
        <v>1600009580</v>
      </c>
      <c r="D24209">
        <v>20230831</v>
      </c>
      <c r="E24209">
        <v>44571005</v>
      </c>
      <c r="F24209" t="s">
        <v>35</v>
      </c>
      <c r="I24209" t="s">
        <v>15103</v>
      </c>
      <c r="J24209">
        <v>20230831</v>
      </c>
      <c r="K24209" t="s">
        <v>15104</v>
      </c>
      <c r="L24209">
        <v>0</v>
      </c>
      <c r="M24209">
        <v>70.400000000000006</v>
      </c>
      <c r="N24209" t="s">
        <v>117</v>
      </c>
      <c r="O24209">
        <v>20231024</v>
      </c>
    </row>
    <row r="24210" spans="1:15" x14ac:dyDescent="0.25">
      <c r="A24210" t="s">
        <v>14235</v>
      </c>
      <c r="B24210" t="s">
        <v>14236</v>
      </c>
      <c r="C24210">
        <v>1600004163</v>
      </c>
      <c r="D24210">
        <v>20230531</v>
      </c>
      <c r="E24210">
        <v>70600001</v>
      </c>
      <c r="F24210" t="s">
        <v>11782</v>
      </c>
      <c r="I24210" t="s">
        <v>10655</v>
      </c>
      <c r="J24210">
        <v>20230531</v>
      </c>
      <c r="K24210" t="s">
        <v>15105</v>
      </c>
      <c r="L24210">
        <v>0</v>
      </c>
      <c r="M24210">
        <v>13992.55</v>
      </c>
    </row>
    <row r="24211" spans="1:15" x14ac:dyDescent="0.25">
      <c r="A24211" t="s">
        <v>14235</v>
      </c>
      <c r="B24211" t="s">
        <v>14236</v>
      </c>
      <c r="C24211">
        <v>1600005499</v>
      </c>
      <c r="D24211">
        <v>20230626</v>
      </c>
      <c r="E24211">
        <v>70600021</v>
      </c>
      <c r="F24211" t="s">
        <v>14527</v>
      </c>
      <c r="I24211" t="s">
        <v>1037</v>
      </c>
      <c r="J24211">
        <v>20230626</v>
      </c>
      <c r="K24211" t="s">
        <v>1038</v>
      </c>
      <c r="L24211">
        <v>0</v>
      </c>
      <c r="M24211">
        <v>5793.96</v>
      </c>
    </row>
    <row r="24212" spans="1:15" x14ac:dyDescent="0.25">
      <c r="A24212" t="s">
        <v>14235</v>
      </c>
      <c r="B24212" t="s">
        <v>14236</v>
      </c>
      <c r="C24212">
        <v>1600002247</v>
      </c>
      <c r="D24212">
        <v>20230515</v>
      </c>
      <c r="E24212">
        <v>44571005</v>
      </c>
      <c r="F24212" t="s">
        <v>35</v>
      </c>
      <c r="I24212" t="s">
        <v>13684</v>
      </c>
      <c r="J24212">
        <v>20230515</v>
      </c>
      <c r="K24212" t="s">
        <v>15106</v>
      </c>
      <c r="L24212">
        <v>0</v>
      </c>
      <c r="M24212">
        <v>54</v>
      </c>
      <c r="N24212" t="s">
        <v>80</v>
      </c>
      <c r="O24212">
        <v>20230921</v>
      </c>
    </row>
    <row r="24213" spans="1:15" x14ac:dyDescent="0.25">
      <c r="A24213" t="s">
        <v>14235</v>
      </c>
      <c r="B24213" t="s">
        <v>14236</v>
      </c>
      <c r="C24213">
        <v>1600012723</v>
      </c>
      <c r="D24213">
        <v>20231031</v>
      </c>
      <c r="E24213">
        <v>44571005</v>
      </c>
      <c r="F24213" t="s">
        <v>35</v>
      </c>
      <c r="I24213" t="s">
        <v>15107</v>
      </c>
      <c r="J24213">
        <v>20231031</v>
      </c>
      <c r="K24213" t="s">
        <v>15108</v>
      </c>
      <c r="L24213">
        <v>0</v>
      </c>
      <c r="M24213">
        <v>717.38</v>
      </c>
    </row>
    <row r="24214" spans="1:15" x14ac:dyDescent="0.25">
      <c r="A24214" t="s">
        <v>14235</v>
      </c>
      <c r="B24214" t="s">
        <v>14236</v>
      </c>
      <c r="C24214">
        <v>1600002811</v>
      </c>
      <c r="D24214">
        <v>20230430</v>
      </c>
      <c r="E24214">
        <v>44571005</v>
      </c>
      <c r="F24214" t="s">
        <v>35</v>
      </c>
      <c r="I24214" t="s">
        <v>15109</v>
      </c>
      <c r="J24214">
        <v>20230430</v>
      </c>
      <c r="K24214" t="s">
        <v>15110</v>
      </c>
      <c r="L24214">
        <v>0</v>
      </c>
      <c r="M24214">
        <v>116</v>
      </c>
      <c r="N24214" t="s">
        <v>83</v>
      </c>
      <c r="O24214">
        <v>20230622</v>
      </c>
    </row>
    <row r="24215" spans="1:15" x14ac:dyDescent="0.25">
      <c r="A24215" t="s">
        <v>14235</v>
      </c>
      <c r="B24215" t="s">
        <v>14236</v>
      </c>
      <c r="C24215">
        <v>1600010433</v>
      </c>
      <c r="D24215">
        <v>20230919</v>
      </c>
      <c r="E24215">
        <v>44571005</v>
      </c>
      <c r="F24215" t="s">
        <v>35</v>
      </c>
      <c r="I24215" t="s">
        <v>15111</v>
      </c>
      <c r="J24215">
        <v>20230919</v>
      </c>
      <c r="K24215" t="s">
        <v>15112</v>
      </c>
      <c r="L24215">
        <v>0</v>
      </c>
      <c r="M24215">
        <v>280</v>
      </c>
    </row>
    <row r="24216" spans="1:15" x14ac:dyDescent="0.25">
      <c r="A24216" t="s">
        <v>14235</v>
      </c>
      <c r="B24216" t="s">
        <v>14236</v>
      </c>
      <c r="C24216">
        <v>1600012541</v>
      </c>
      <c r="D24216">
        <v>20231031</v>
      </c>
      <c r="E24216">
        <v>44571005</v>
      </c>
      <c r="F24216" t="s">
        <v>35</v>
      </c>
      <c r="I24216" t="s">
        <v>14392</v>
      </c>
      <c r="J24216">
        <v>20231031</v>
      </c>
      <c r="K24216" t="s">
        <v>14259</v>
      </c>
      <c r="L24216">
        <v>0</v>
      </c>
      <c r="M24216">
        <v>2462.5300000000002</v>
      </c>
    </row>
    <row r="24217" spans="1:15" x14ac:dyDescent="0.25">
      <c r="A24217" t="s">
        <v>14235</v>
      </c>
      <c r="B24217" t="s">
        <v>14236</v>
      </c>
      <c r="C24217">
        <v>1600009026</v>
      </c>
      <c r="D24217">
        <v>20230831</v>
      </c>
      <c r="E24217">
        <v>44571005</v>
      </c>
      <c r="F24217" t="s">
        <v>35</v>
      </c>
      <c r="I24217" t="s">
        <v>13335</v>
      </c>
      <c r="J24217">
        <v>20230831</v>
      </c>
      <c r="K24217" t="s">
        <v>14250</v>
      </c>
      <c r="L24217">
        <v>0</v>
      </c>
      <c r="M24217">
        <v>5319.5</v>
      </c>
      <c r="N24217" t="s">
        <v>117</v>
      </c>
      <c r="O24217">
        <v>20231024</v>
      </c>
    </row>
    <row r="24218" spans="1:15" x14ac:dyDescent="0.25">
      <c r="A24218" t="s">
        <v>14235</v>
      </c>
      <c r="B24218" t="s">
        <v>14236</v>
      </c>
      <c r="C24218">
        <v>1600006307</v>
      </c>
      <c r="D24218">
        <v>20230715</v>
      </c>
      <c r="E24218">
        <v>44571005</v>
      </c>
      <c r="F24218" t="s">
        <v>35</v>
      </c>
      <c r="I24218" t="s">
        <v>13733</v>
      </c>
      <c r="J24218">
        <v>20230715</v>
      </c>
      <c r="K24218" t="s">
        <v>14775</v>
      </c>
      <c r="L24218">
        <v>0</v>
      </c>
      <c r="M24218">
        <v>1327.96</v>
      </c>
      <c r="N24218" t="s">
        <v>80</v>
      </c>
      <c r="O24218">
        <v>20230921</v>
      </c>
    </row>
    <row r="24219" spans="1:15" x14ac:dyDescent="0.25">
      <c r="A24219" t="s">
        <v>14235</v>
      </c>
      <c r="B24219" t="s">
        <v>14236</v>
      </c>
      <c r="C24219">
        <v>1600010424</v>
      </c>
      <c r="D24219">
        <v>20230919</v>
      </c>
      <c r="E24219">
        <v>41100000</v>
      </c>
      <c r="F24219" t="s">
        <v>81</v>
      </c>
      <c r="G24219" t="s">
        <v>8496</v>
      </c>
      <c r="H24219" t="s">
        <v>8497</v>
      </c>
      <c r="I24219" t="s">
        <v>12421</v>
      </c>
      <c r="J24219">
        <v>20230919</v>
      </c>
      <c r="K24219" t="s">
        <v>15113</v>
      </c>
      <c r="L24219">
        <v>300</v>
      </c>
      <c r="M24219">
        <v>0</v>
      </c>
      <c r="N24219" t="s">
        <v>202</v>
      </c>
      <c r="O24219">
        <v>20231010</v>
      </c>
    </row>
    <row r="24220" spans="1:15" x14ac:dyDescent="0.25">
      <c r="A24220" t="s">
        <v>14235</v>
      </c>
      <c r="B24220" t="s">
        <v>14236</v>
      </c>
      <c r="C24220">
        <v>1600010726</v>
      </c>
      <c r="D24220">
        <v>20230930</v>
      </c>
      <c r="E24220">
        <v>70600001</v>
      </c>
      <c r="F24220" t="s">
        <v>11782</v>
      </c>
      <c r="I24220" t="s">
        <v>10136</v>
      </c>
      <c r="J24220">
        <v>20230930</v>
      </c>
      <c r="K24220" t="s">
        <v>14405</v>
      </c>
      <c r="L24220">
        <v>0</v>
      </c>
      <c r="M24220">
        <v>240</v>
      </c>
    </row>
    <row r="24221" spans="1:15" x14ac:dyDescent="0.25">
      <c r="A24221" t="s">
        <v>14235</v>
      </c>
      <c r="B24221" t="s">
        <v>14236</v>
      </c>
      <c r="C24221">
        <v>1600009418</v>
      </c>
      <c r="D24221">
        <v>20230831</v>
      </c>
      <c r="E24221">
        <v>41100000</v>
      </c>
      <c r="F24221" t="s">
        <v>81</v>
      </c>
      <c r="G24221" t="s">
        <v>553</v>
      </c>
      <c r="H24221" t="s">
        <v>554</v>
      </c>
      <c r="I24221" t="s">
        <v>15114</v>
      </c>
      <c r="J24221">
        <v>20230831</v>
      </c>
      <c r="K24221" t="s">
        <v>15115</v>
      </c>
      <c r="L24221">
        <v>142.94</v>
      </c>
      <c r="M24221">
        <v>0</v>
      </c>
      <c r="N24221" t="s">
        <v>1282</v>
      </c>
      <c r="O24221">
        <v>20230929</v>
      </c>
    </row>
    <row r="24222" spans="1:15" x14ac:dyDescent="0.25">
      <c r="A24222" t="s">
        <v>14235</v>
      </c>
      <c r="B24222" t="s">
        <v>14236</v>
      </c>
      <c r="C24222">
        <v>1600004257</v>
      </c>
      <c r="D24222">
        <v>20230531</v>
      </c>
      <c r="E24222">
        <v>41100000</v>
      </c>
      <c r="F24222" t="s">
        <v>81</v>
      </c>
      <c r="G24222" t="s">
        <v>9536</v>
      </c>
      <c r="H24222" t="s">
        <v>9537</v>
      </c>
      <c r="I24222" t="s">
        <v>11302</v>
      </c>
      <c r="J24222">
        <v>20230531</v>
      </c>
      <c r="K24222" t="s">
        <v>15116</v>
      </c>
      <c r="L24222">
        <v>868.61</v>
      </c>
      <c r="M24222">
        <v>0</v>
      </c>
      <c r="N24222" t="s">
        <v>37</v>
      </c>
      <c r="O24222">
        <v>20230621</v>
      </c>
    </row>
    <row r="24223" spans="1:15" x14ac:dyDescent="0.25">
      <c r="A24223" t="s">
        <v>14235</v>
      </c>
      <c r="B24223" t="s">
        <v>14236</v>
      </c>
      <c r="C24223">
        <v>1600012390</v>
      </c>
      <c r="D24223">
        <v>20231019</v>
      </c>
      <c r="E24223">
        <v>44571005</v>
      </c>
      <c r="F24223" t="s">
        <v>35</v>
      </c>
      <c r="I24223" t="s">
        <v>15117</v>
      </c>
      <c r="J24223">
        <v>20231019</v>
      </c>
      <c r="K24223" t="s">
        <v>15118</v>
      </c>
      <c r="L24223">
        <v>0</v>
      </c>
      <c r="M24223">
        <v>50</v>
      </c>
    </row>
    <row r="24224" spans="1:15" x14ac:dyDescent="0.25">
      <c r="A24224" t="s">
        <v>14235</v>
      </c>
      <c r="B24224" t="s">
        <v>14236</v>
      </c>
      <c r="C24224">
        <v>1600007586</v>
      </c>
      <c r="D24224">
        <v>20230731</v>
      </c>
      <c r="E24224">
        <v>70600001</v>
      </c>
      <c r="F24224" t="s">
        <v>11782</v>
      </c>
      <c r="I24224" t="s">
        <v>12889</v>
      </c>
      <c r="J24224">
        <v>20230731</v>
      </c>
      <c r="K24224" t="s">
        <v>15119</v>
      </c>
      <c r="L24224">
        <v>0</v>
      </c>
      <c r="M24224">
        <v>1215</v>
      </c>
    </row>
    <row r="24225" spans="1:15" x14ac:dyDescent="0.25">
      <c r="A24225" t="s">
        <v>14235</v>
      </c>
      <c r="B24225" t="s">
        <v>14236</v>
      </c>
      <c r="C24225">
        <v>1600009146</v>
      </c>
      <c r="D24225">
        <v>20230831</v>
      </c>
      <c r="E24225">
        <v>70600005</v>
      </c>
      <c r="F24225" t="s">
        <v>12295</v>
      </c>
      <c r="I24225" t="s">
        <v>12631</v>
      </c>
      <c r="J24225">
        <v>20230831</v>
      </c>
      <c r="K24225" t="s">
        <v>14680</v>
      </c>
      <c r="L24225">
        <v>0</v>
      </c>
      <c r="M24225">
        <v>-26.05</v>
      </c>
    </row>
    <row r="24226" spans="1:15" x14ac:dyDescent="0.25">
      <c r="A24226" t="s">
        <v>14235</v>
      </c>
      <c r="B24226" t="s">
        <v>14236</v>
      </c>
      <c r="C24226">
        <v>1600005753</v>
      </c>
      <c r="D24226">
        <v>20230630</v>
      </c>
      <c r="E24226">
        <v>70600005</v>
      </c>
      <c r="F24226" t="s">
        <v>12295</v>
      </c>
      <c r="I24226" t="s">
        <v>10841</v>
      </c>
      <c r="J24226">
        <v>20230630</v>
      </c>
      <c r="K24226" t="s">
        <v>15120</v>
      </c>
      <c r="L24226">
        <v>0</v>
      </c>
      <c r="M24226">
        <v>279.57</v>
      </c>
    </row>
    <row r="24227" spans="1:15" x14ac:dyDescent="0.25">
      <c r="A24227" t="s">
        <v>14235</v>
      </c>
      <c r="B24227" t="s">
        <v>14236</v>
      </c>
      <c r="C24227">
        <v>1600008972</v>
      </c>
      <c r="D24227">
        <v>20230831</v>
      </c>
      <c r="E24227">
        <v>70600005</v>
      </c>
      <c r="F24227" t="s">
        <v>12295</v>
      </c>
      <c r="I24227" t="s">
        <v>9182</v>
      </c>
      <c r="J24227">
        <v>20230831</v>
      </c>
      <c r="K24227" t="s">
        <v>14368</v>
      </c>
      <c r="L24227">
        <v>0</v>
      </c>
      <c r="M24227">
        <v>1234.3599999999999</v>
      </c>
    </row>
    <row r="24228" spans="1:15" x14ac:dyDescent="0.25">
      <c r="A24228" t="s">
        <v>14235</v>
      </c>
      <c r="B24228" t="s">
        <v>14236</v>
      </c>
      <c r="C24228">
        <v>1600012500</v>
      </c>
      <c r="D24228">
        <v>20231031</v>
      </c>
      <c r="E24228">
        <v>70600001</v>
      </c>
      <c r="F24228" t="s">
        <v>11782</v>
      </c>
      <c r="I24228" t="s">
        <v>14467</v>
      </c>
      <c r="J24228">
        <v>20231031</v>
      </c>
      <c r="K24228" t="s">
        <v>14468</v>
      </c>
      <c r="L24228">
        <v>0</v>
      </c>
      <c r="M24228">
        <v>1050</v>
      </c>
    </row>
    <row r="24229" spans="1:15" x14ac:dyDescent="0.25">
      <c r="A24229" t="s">
        <v>14235</v>
      </c>
      <c r="B24229" t="s">
        <v>14236</v>
      </c>
      <c r="C24229">
        <v>1600012634</v>
      </c>
      <c r="D24229">
        <v>20231031</v>
      </c>
      <c r="E24229">
        <v>41100000</v>
      </c>
      <c r="F24229" t="s">
        <v>81</v>
      </c>
      <c r="G24229" t="s">
        <v>5930</v>
      </c>
      <c r="H24229" t="s">
        <v>5931</v>
      </c>
      <c r="I24229" t="s">
        <v>15121</v>
      </c>
      <c r="J24229">
        <v>20231031</v>
      </c>
      <c r="K24229" t="s">
        <v>14272</v>
      </c>
      <c r="L24229">
        <v>3557.16</v>
      </c>
      <c r="M24229">
        <v>0</v>
      </c>
      <c r="N24229" t="s">
        <v>766</v>
      </c>
      <c r="O24229">
        <v>20231116</v>
      </c>
    </row>
    <row r="24230" spans="1:15" x14ac:dyDescent="0.25">
      <c r="A24230" t="s">
        <v>14235</v>
      </c>
      <c r="B24230" t="s">
        <v>14236</v>
      </c>
      <c r="C24230">
        <v>1600004339</v>
      </c>
      <c r="D24230">
        <v>20230531</v>
      </c>
      <c r="E24230">
        <v>70600001</v>
      </c>
      <c r="F24230" t="s">
        <v>11782</v>
      </c>
      <c r="I24230" t="s">
        <v>747</v>
      </c>
      <c r="J24230">
        <v>20230531</v>
      </c>
      <c r="K24230" t="s">
        <v>748</v>
      </c>
      <c r="L24230">
        <v>0</v>
      </c>
      <c r="M24230">
        <v>27191.17</v>
      </c>
    </row>
    <row r="24231" spans="1:15" x14ac:dyDescent="0.25">
      <c r="A24231" t="s">
        <v>14235</v>
      </c>
      <c r="B24231" t="s">
        <v>14236</v>
      </c>
      <c r="C24231">
        <v>1600004117</v>
      </c>
      <c r="D24231">
        <v>20230530</v>
      </c>
      <c r="E24231">
        <v>41100000</v>
      </c>
      <c r="F24231" t="s">
        <v>81</v>
      </c>
      <c r="G24231" t="s">
        <v>11208</v>
      </c>
      <c r="H24231" t="s">
        <v>11209</v>
      </c>
      <c r="I24231" t="s">
        <v>12046</v>
      </c>
      <c r="J24231">
        <v>20230530</v>
      </c>
      <c r="K24231" t="s">
        <v>15122</v>
      </c>
      <c r="L24231">
        <v>252</v>
      </c>
      <c r="M24231">
        <v>0</v>
      </c>
      <c r="N24231" t="s">
        <v>80</v>
      </c>
      <c r="O24231">
        <v>20230621</v>
      </c>
    </row>
    <row r="24232" spans="1:15" x14ac:dyDescent="0.25">
      <c r="A24232" t="s">
        <v>14235</v>
      </c>
      <c r="B24232" t="s">
        <v>14236</v>
      </c>
      <c r="C24232">
        <v>1600012476</v>
      </c>
      <c r="D24232">
        <v>20231030</v>
      </c>
      <c r="E24232">
        <v>44571005</v>
      </c>
      <c r="F24232" t="s">
        <v>35</v>
      </c>
      <c r="I24232" t="s">
        <v>15123</v>
      </c>
      <c r="J24232">
        <v>20231030</v>
      </c>
      <c r="K24232" t="s">
        <v>15124</v>
      </c>
      <c r="L24232">
        <v>0</v>
      </c>
      <c r="M24232">
        <v>338</v>
      </c>
    </row>
    <row r="24233" spans="1:15" x14ac:dyDescent="0.25">
      <c r="A24233" t="s">
        <v>14235</v>
      </c>
      <c r="B24233" t="s">
        <v>14236</v>
      </c>
      <c r="C24233">
        <v>1600002179</v>
      </c>
      <c r="D24233">
        <v>20230430</v>
      </c>
      <c r="E24233">
        <v>41100000</v>
      </c>
      <c r="F24233" t="s">
        <v>81</v>
      </c>
      <c r="G24233" t="s">
        <v>9208</v>
      </c>
      <c r="H24233" t="s">
        <v>9209</v>
      </c>
      <c r="I24233" t="s">
        <v>11415</v>
      </c>
      <c r="J24233">
        <v>20230430</v>
      </c>
      <c r="K24233" t="s">
        <v>14390</v>
      </c>
      <c r="L24233">
        <v>600</v>
      </c>
      <c r="M24233">
        <v>0</v>
      </c>
      <c r="N24233" t="s">
        <v>80</v>
      </c>
      <c r="O24233">
        <v>20230516</v>
      </c>
    </row>
    <row r="24234" spans="1:15" x14ac:dyDescent="0.25">
      <c r="A24234" t="s">
        <v>14235</v>
      </c>
      <c r="B24234" t="s">
        <v>14236</v>
      </c>
      <c r="C24234">
        <v>1600005574</v>
      </c>
      <c r="D24234">
        <v>20230630</v>
      </c>
      <c r="E24234">
        <v>70600001</v>
      </c>
      <c r="F24234" t="s">
        <v>11782</v>
      </c>
      <c r="I24234" t="s">
        <v>12883</v>
      </c>
      <c r="J24234">
        <v>20230630</v>
      </c>
      <c r="K24234" t="s">
        <v>14276</v>
      </c>
      <c r="L24234">
        <v>0</v>
      </c>
      <c r="M24234">
        <v>14432</v>
      </c>
    </row>
    <row r="24235" spans="1:15" x14ac:dyDescent="0.25">
      <c r="A24235" t="s">
        <v>14235</v>
      </c>
      <c r="B24235" t="s">
        <v>14236</v>
      </c>
      <c r="C24235">
        <v>1600006302</v>
      </c>
      <c r="D24235">
        <v>20230715</v>
      </c>
      <c r="E24235">
        <v>70600005</v>
      </c>
      <c r="F24235" t="s">
        <v>12295</v>
      </c>
      <c r="I24235" t="s">
        <v>10459</v>
      </c>
      <c r="J24235">
        <v>20230715</v>
      </c>
      <c r="K24235" t="s">
        <v>15125</v>
      </c>
      <c r="L24235">
        <v>0</v>
      </c>
      <c r="M24235">
        <v>892.5</v>
      </c>
    </row>
    <row r="24236" spans="1:15" x14ac:dyDescent="0.25">
      <c r="A24236" t="s">
        <v>14235</v>
      </c>
      <c r="B24236" t="s">
        <v>14236</v>
      </c>
      <c r="C24236">
        <v>1600009002</v>
      </c>
      <c r="D24236">
        <v>20230831</v>
      </c>
      <c r="E24236">
        <v>70600001</v>
      </c>
      <c r="F24236" t="s">
        <v>11782</v>
      </c>
      <c r="I24236" t="s">
        <v>13329</v>
      </c>
      <c r="J24236">
        <v>20230831</v>
      </c>
      <c r="K24236" t="s">
        <v>15126</v>
      </c>
      <c r="L24236">
        <v>0</v>
      </c>
      <c r="M24236">
        <v>12432</v>
      </c>
    </row>
    <row r="24237" spans="1:15" x14ac:dyDescent="0.25">
      <c r="A24237" t="s">
        <v>14235</v>
      </c>
      <c r="B24237" t="s">
        <v>14236</v>
      </c>
      <c r="C24237">
        <v>1600008943</v>
      </c>
      <c r="D24237">
        <v>20230828</v>
      </c>
      <c r="E24237">
        <v>44571005</v>
      </c>
      <c r="F24237" t="s">
        <v>35</v>
      </c>
      <c r="I24237" t="s">
        <v>12627</v>
      </c>
      <c r="J24237">
        <v>20230828</v>
      </c>
      <c r="K24237" t="s">
        <v>14451</v>
      </c>
      <c r="L24237">
        <v>0</v>
      </c>
      <c r="M24237">
        <v>1933.79</v>
      </c>
      <c r="N24237" t="s">
        <v>117</v>
      </c>
      <c r="O24237">
        <v>20231024</v>
      </c>
    </row>
    <row r="24238" spans="1:15" x14ac:dyDescent="0.25">
      <c r="A24238" t="s">
        <v>14235</v>
      </c>
      <c r="B24238" t="s">
        <v>14236</v>
      </c>
      <c r="C24238">
        <v>1600008992</v>
      </c>
      <c r="D24238">
        <v>20230831</v>
      </c>
      <c r="E24238">
        <v>41100000</v>
      </c>
      <c r="F24238" t="s">
        <v>81</v>
      </c>
      <c r="G24238" t="s">
        <v>702</v>
      </c>
      <c r="H24238" t="s">
        <v>703</v>
      </c>
      <c r="I24238" t="s">
        <v>5573</v>
      </c>
      <c r="J24238">
        <v>20230831</v>
      </c>
      <c r="K24238" t="s">
        <v>3977</v>
      </c>
      <c r="L24238">
        <v>473.86</v>
      </c>
      <c r="M24238">
        <v>0</v>
      </c>
      <c r="N24238" t="s">
        <v>2020</v>
      </c>
      <c r="O24238">
        <v>20231002</v>
      </c>
    </row>
    <row r="24239" spans="1:15" x14ac:dyDescent="0.25">
      <c r="A24239" t="s">
        <v>14235</v>
      </c>
      <c r="B24239" t="s">
        <v>14236</v>
      </c>
      <c r="C24239">
        <v>1600006273</v>
      </c>
      <c r="D24239">
        <v>20230715</v>
      </c>
      <c r="E24239">
        <v>70600001</v>
      </c>
      <c r="F24239" t="s">
        <v>11782</v>
      </c>
      <c r="I24239" t="s">
        <v>11812</v>
      </c>
      <c r="J24239">
        <v>20230715</v>
      </c>
      <c r="K24239" t="s">
        <v>15127</v>
      </c>
      <c r="L24239">
        <v>0</v>
      </c>
      <c r="M24239">
        <v>700</v>
      </c>
    </row>
    <row r="24240" spans="1:15" x14ac:dyDescent="0.25">
      <c r="A24240" t="s">
        <v>14235</v>
      </c>
      <c r="B24240" t="s">
        <v>14236</v>
      </c>
      <c r="C24240">
        <v>1600001899</v>
      </c>
      <c r="D24240">
        <v>20230430</v>
      </c>
      <c r="E24240">
        <v>70600001</v>
      </c>
      <c r="F24240" t="s">
        <v>11782</v>
      </c>
      <c r="I24240" t="s">
        <v>2265</v>
      </c>
      <c r="J24240">
        <v>20230430</v>
      </c>
      <c r="K24240" t="s">
        <v>2266</v>
      </c>
      <c r="L24240">
        <v>0</v>
      </c>
      <c r="M24240">
        <v>280</v>
      </c>
    </row>
    <row r="24241" spans="1:15" x14ac:dyDescent="0.25">
      <c r="A24241" t="s">
        <v>14235</v>
      </c>
      <c r="B24241" t="s">
        <v>14236</v>
      </c>
      <c r="C24241">
        <v>1600004182</v>
      </c>
      <c r="D24241">
        <v>20230531</v>
      </c>
      <c r="E24241">
        <v>70600001</v>
      </c>
      <c r="F24241" t="s">
        <v>11782</v>
      </c>
      <c r="I24241" t="s">
        <v>11946</v>
      </c>
      <c r="J24241">
        <v>20230531</v>
      </c>
      <c r="K24241" t="s">
        <v>14522</v>
      </c>
      <c r="L24241">
        <v>0</v>
      </c>
      <c r="M24241">
        <v>6101.57</v>
      </c>
    </row>
    <row r="24242" spans="1:15" x14ac:dyDescent="0.25">
      <c r="A24242" t="s">
        <v>14235</v>
      </c>
      <c r="B24242" t="s">
        <v>14236</v>
      </c>
      <c r="C24242">
        <v>1600007600</v>
      </c>
      <c r="D24242">
        <v>20230731</v>
      </c>
      <c r="E24242">
        <v>41100000</v>
      </c>
      <c r="F24242" t="s">
        <v>81</v>
      </c>
      <c r="G24242" t="s">
        <v>9015</v>
      </c>
      <c r="H24242" t="s">
        <v>9016</v>
      </c>
      <c r="I24242" t="s">
        <v>10618</v>
      </c>
      <c r="J24242">
        <v>20230731</v>
      </c>
      <c r="K24242" t="s">
        <v>14931</v>
      </c>
      <c r="L24242">
        <v>1262.4000000000001</v>
      </c>
      <c r="M24242">
        <v>0</v>
      </c>
      <c r="N24242" t="s">
        <v>27</v>
      </c>
      <c r="O24242">
        <v>20230816</v>
      </c>
    </row>
    <row r="24243" spans="1:15" x14ac:dyDescent="0.25">
      <c r="A24243" t="s">
        <v>14235</v>
      </c>
      <c r="B24243" t="s">
        <v>14236</v>
      </c>
      <c r="C24243">
        <v>1600012475</v>
      </c>
      <c r="D24243">
        <v>20231030</v>
      </c>
      <c r="E24243">
        <v>41100000</v>
      </c>
      <c r="F24243" t="s">
        <v>81</v>
      </c>
      <c r="G24243" t="s">
        <v>9371</v>
      </c>
      <c r="H24243" t="s">
        <v>9372</v>
      </c>
      <c r="I24243" t="s">
        <v>15128</v>
      </c>
      <c r="J24243">
        <v>20231030</v>
      </c>
      <c r="K24243" t="s">
        <v>15129</v>
      </c>
      <c r="L24243">
        <v>300</v>
      </c>
      <c r="M24243">
        <v>0</v>
      </c>
      <c r="N24243" t="s">
        <v>136</v>
      </c>
      <c r="O24243">
        <v>20231116</v>
      </c>
    </row>
    <row r="24244" spans="1:15" x14ac:dyDescent="0.25">
      <c r="A24244" t="s">
        <v>14235</v>
      </c>
      <c r="B24244" t="s">
        <v>14236</v>
      </c>
      <c r="C24244">
        <v>1600007375</v>
      </c>
      <c r="D24244">
        <v>20230731</v>
      </c>
      <c r="E24244">
        <v>79100009</v>
      </c>
      <c r="F24244" t="s">
        <v>14981</v>
      </c>
      <c r="I24244" t="s">
        <v>15130</v>
      </c>
      <c r="J24244">
        <v>20230731</v>
      </c>
      <c r="K24244" t="s">
        <v>15131</v>
      </c>
      <c r="L24244">
        <v>0</v>
      </c>
      <c r="M24244">
        <v>168.46</v>
      </c>
    </row>
    <row r="24245" spans="1:15" x14ac:dyDescent="0.25">
      <c r="A24245" t="s">
        <v>14235</v>
      </c>
      <c r="B24245" t="s">
        <v>14236</v>
      </c>
      <c r="C24245">
        <v>1600004765</v>
      </c>
      <c r="D24245">
        <v>20230531</v>
      </c>
      <c r="E24245">
        <v>41100000</v>
      </c>
      <c r="F24245" t="s">
        <v>81</v>
      </c>
      <c r="G24245" t="s">
        <v>553</v>
      </c>
      <c r="H24245" t="s">
        <v>554</v>
      </c>
      <c r="I24245" t="s">
        <v>15132</v>
      </c>
      <c r="J24245">
        <v>20230531</v>
      </c>
      <c r="K24245" t="s">
        <v>15133</v>
      </c>
      <c r="L24245">
        <v>2266.8000000000002</v>
      </c>
      <c r="M24245">
        <v>0</v>
      </c>
      <c r="N24245" t="s">
        <v>794</v>
      </c>
      <c r="O24245">
        <v>20230703</v>
      </c>
    </row>
    <row r="24246" spans="1:15" x14ac:dyDescent="0.25">
      <c r="A24246" t="s">
        <v>14235</v>
      </c>
      <c r="B24246" t="s">
        <v>14236</v>
      </c>
      <c r="C24246">
        <v>1600009019</v>
      </c>
      <c r="D24246">
        <v>20230831</v>
      </c>
      <c r="E24246">
        <v>70600001</v>
      </c>
      <c r="F24246" t="s">
        <v>11782</v>
      </c>
      <c r="I24246" t="s">
        <v>12190</v>
      </c>
      <c r="J24246">
        <v>20230831</v>
      </c>
      <c r="K24246" t="s">
        <v>14718</v>
      </c>
      <c r="L24246">
        <v>0</v>
      </c>
      <c r="M24246">
        <v>5730</v>
      </c>
    </row>
    <row r="24247" spans="1:15" x14ac:dyDescent="0.25">
      <c r="A24247" t="s">
        <v>14235</v>
      </c>
      <c r="B24247" t="s">
        <v>14236</v>
      </c>
      <c r="C24247">
        <v>1600005988</v>
      </c>
      <c r="D24247">
        <v>20230630</v>
      </c>
      <c r="E24247">
        <v>41100000</v>
      </c>
      <c r="F24247" t="s">
        <v>81</v>
      </c>
      <c r="G24247" t="s">
        <v>553</v>
      </c>
      <c r="H24247" t="s">
        <v>554</v>
      </c>
      <c r="I24247" t="s">
        <v>1271</v>
      </c>
      <c r="J24247">
        <v>20230630</v>
      </c>
      <c r="K24247" t="s">
        <v>1272</v>
      </c>
      <c r="L24247">
        <v>2112</v>
      </c>
      <c r="M24247">
        <v>0</v>
      </c>
      <c r="N24247" t="s">
        <v>619</v>
      </c>
      <c r="O24247">
        <v>20230801</v>
      </c>
    </row>
    <row r="24248" spans="1:15" x14ac:dyDescent="0.25">
      <c r="A24248" t="s">
        <v>14235</v>
      </c>
      <c r="B24248" t="s">
        <v>14236</v>
      </c>
      <c r="C24248">
        <v>1600012472</v>
      </c>
      <c r="D24248">
        <v>20231030</v>
      </c>
      <c r="E24248">
        <v>70600001</v>
      </c>
      <c r="F24248" t="s">
        <v>11782</v>
      </c>
      <c r="I24248" t="s">
        <v>15134</v>
      </c>
      <c r="J24248">
        <v>20231030</v>
      </c>
      <c r="K24248" t="s">
        <v>15135</v>
      </c>
      <c r="L24248">
        <v>0</v>
      </c>
      <c r="M24248">
        <v>270</v>
      </c>
    </row>
    <row r="24249" spans="1:15" x14ac:dyDescent="0.25">
      <c r="A24249" t="s">
        <v>14235</v>
      </c>
      <c r="B24249" t="s">
        <v>14236</v>
      </c>
      <c r="C24249">
        <v>1600007563</v>
      </c>
      <c r="D24249">
        <v>20230731</v>
      </c>
      <c r="E24249">
        <v>44571005</v>
      </c>
      <c r="F24249" t="s">
        <v>35</v>
      </c>
      <c r="I24249" t="s">
        <v>547</v>
      </c>
      <c r="J24249">
        <v>20230731</v>
      </c>
      <c r="K24249" t="s">
        <v>548</v>
      </c>
      <c r="L24249">
        <v>0</v>
      </c>
      <c r="M24249">
        <v>204</v>
      </c>
      <c r="N24249" t="s">
        <v>80</v>
      </c>
      <c r="O24249">
        <v>20230921</v>
      </c>
    </row>
    <row r="24250" spans="1:15" x14ac:dyDescent="0.25">
      <c r="A24250" t="s">
        <v>14235</v>
      </c>
      <c r="B24250" t="s">
        <v>14236</v>
      </c>
      <c r="C24250">
        <v>1600004340</v>
      </c>
      <c r="D24250">
        <v>20230531</v>
      </c>
      <c r="E24250">
        <v>70600005</v>
      </c>
      <c r="F24250" t="s">
        <v>12295</v>
      </c>
      <c r="I24250" t="s">
        <v>5791</v>
      </c>
      <c r="J24250">
        <v>20230531</v>
      </c>
      <c r="K24250" t="s">
        <v>748</v>
      </c>
      <c r="L24250">
        <v>0</v>
      </c>
      <c r="M24250">
        <v>207.9</v>
      </c>
    </row>
    <row r="24251" spans="1:15" x14ac:dyDescent="0.25">
      <c r="A24251" t="s">
        <v>14235</v>
      </c>
      <c r="B24251" t="s">
        <v>14236</v>
      </c>
      <c r="C24251">
        <v>1600010542</v>
      </c>
      <c r="D24251">
        <v>20230930</v>
      </c>
      <c r="E24251">
        <v>44571005</v>
      </c>
      <c r="F24251" t="s">
        <v>35</v>
      </c>
      <c r="I24251" t="s">
        <v>13464</v>
      </c>
      <c r="J24251">
        <v>20230930</v>
      </c>
      <c r="K24251" t="s">
        <v>14727</v>
      </c>
      <c r="L24251">
        <v>0</v>
      </c>
      <c r="M24251">
        <v>282.18</v>
      </c>
      <c r="N24251" t="s">
        <v>34</v>
      </c>
      <c r="O24251">
        <v>20231124</v>
      </c>
    </row>
    <row r="24252" spans="1:15" x14ac:dyDescent="0.25">
      <c r="A24252" t="s">
        <v>14235</v>
      </c>
      <c r="B24252" t="s">
        <v>14236</v>
      </c>
      <c r="C24252">
        <v>1600009059</v>
      </c>
      <c r="D24252">
        <v>20230831</v>
      </c>
      <c r="E24252">
        <v>44571005</v>
      </c>
      <c r="F24252" t="s">
        <v>35</v>
      </c>
      <c r="I24252" t="s">
        <v>11444</v>
      </c>
      <c r="J24252">
        <v>20230831</v>
      </c>
      <c r="K24252" t="s">
        <v>14869</v>
      </c>
      <c r="L24252">
        <v>0</v>
      </c>
      <c r="M24252">
        <v>387.4</v>
      </c>
      <c r="N24252" t="s">
        <v>117</v>
      </c>
      <c r="O24252">
        <v>20231024</v>
      </c>
    </row>
    <row r="24253" spans="1:15" x14ac:dyDescent="0.25">
      <c r="A24253" t="s">
        <v>14235</v>
      </c>
      <c r="B24253" t="s">
        <v>14236</v>
      </c>
      <c r="C24253">
        <v>1600007618</v>
      </c>
      <c r="D24253">
        <v>20230731</v>
      </c>
      <c r="E24253">
        <v>41100000</v>
      </c>
      <c r="F24253" t="s">
        <v>81</v>
      </c>
      <c r="G24253" t="s">
        <v>947</v>
      </c>
      <c r="H24253" t="s">
        <v>948</v>
      </c>
      <c r="I24253" t="s">
        <v>2376</v>
      </c>
      <c r="J24253">
        <v>20230731</v>
      </c>
      <c r="K24253" t="s">
        <v>2377</v>
      </c>
      <c r="L24253">
        <v>3674.03</v>
      </c>
      <c r="M24253">
        <v>0</v>
      </c>
      <c r="N24253" t="s">
        <v>27</v>
      </c>
      <c r="O24253">
        <v>20230929</v>
      </c>
    </row>
    <row r="24254" spans="1:15" x14ac:dyDescent="0.25">
      <c r="A24254" t="s">
        <v>14235</v>
      </c>
      <c r="B24254" t="s">
        <v>14236</v>
      </c>
      <c r="C24254">
        <v>1600005535</v>
      </c>
      <c r="D24254">
        <v>20230630</v>
      </c>
      <c r="E24254">
        <v>41100000</v>
      </c>
      <c r="F24254" t="s">
        <v>81</v>
      </c>
      <c r="G24254" t="s">
        <v>702</v>
      </c>
      <c r="H24254" t="s">
        <v>703</v>
      </c>
      <c r="I24254" t="s">
        <v>5659</v>
      </c>
      <c r="J24254">
        <v>20230630</v>
      </c>
      <c r="K24254" t="s">
        <v>608</v>
      </c>
      <c r="L24254">
        <v>622.37</v>
      </c>
      <c r="M24254">
        <v>0</v>
      </c>
      <c r="N24254" t="s">
        <v>794</v>
      </c>
      <c r="O24254">
        <v>20230727</v>
      </c>
    </row>
    <row r="24255" spans="1:15" x14ac:dyDescent="0.25">
      <c r="A24255" t="s">
        <v>14235</v>
      </c>
      <c r="B24255" t="s">
        <v>14236</v>
      </c>
      <c r="C24255">
        <v>1600007548</v>
      </c>
      <c r="D24255">
        <v>20230731</v>
      </c>
      <c r="E24255">
        <v>41100000</v>
      </c>
      <c r="F24255" t="s">
        <v>81</v>
      </c>
      <c r="G24255" t="s">
        <v>9019</v>
      </c>
      <c r="H24255" t="s">
        <v>9020</v>
      </c>
      <c r="I24255" t="s">
        <v>13767</v>
      </c>
      <c r="J24255">
        <v>20230731</v>
      </c>
      <c r="K24255" t="s">
        <v>14625</v>
      </c>
      <c r="L24255">
        <v>1000.76</v>
      </c>
      <c r="M24255">
        <v>0</v>
      </c>
      <c r="N24255" t="s">
        <v>29</v>
      </c>
      <c r="O24255">
        <v>20230816</v>
      </c>
    </row>
    <row r="24256" spans="1:15" x14ac:dyDescent="0.25">
      <c r="A24256" t="s">
        <v>14235</v>
      </c>
      <c r="B24256" t="s">
        <v>14236</v>
      </c>
      <c r="C24256">
        <v>1600006309</v>
      </c>
      <c r="D24256">
        <v>20230715</v>
      </c>
      <c r="E24256">
        <v>70600005</v>
      </c>
      <c r="F24256" t="s">
        <v>12295</v>
      </c>
      <c r="I24256" t="s">
        <v>14049</v>
      </c>
      <c r="J24256">
        <v>20230715</v>
      </c>
      <c r="K24256" t="s">
        <v>14275</v>
      </c>
      <c r="L24256">
        <v>0</v>
      </c>
      <c r="M24256">
        <v>-20.399999999999999</v>
      </c>
    </row>
    <row r="24257" spans="1:15" x14ac:dyDescent="0.25">
      <c r="A24257" t="s">
        <v>14235</v>
      </c>
      <c r="B24257" t="s">
        <v>14236</v>
      </c>
      <c r="C24257">
        <v>1600009071</v>
      </c>
      <c r="D24257">
        <v>20230831</v>
      </c>
      <c r="E24257">
        <v>41100000</v>
      </c>
      <c r="F24257" t="s">
        <v>81</v>
      </c>
      <c r="G24257" t="s">
        <v>8351</v>
      </c>
      <c r="H24257" t="s">
        <v>8352</v>
      </c>
      <c r="I24257" t="s">
        <v>12664</v>
      </c>
      <c r="J24257">
        <v>20230831</v>
      </c>
      <c r="K24257" t="s">
        <v>15136</v>
      </c>
      <c r="L24257">
        <v>1188</v>
      </c>
      <c r="M24257">
        <v>0</v>
      </c>
      <c r="N24257" t="s">
        <v>202</v>
      </c>
      <c r="O24257">
        <v>20230919</v>
      </c>
    </row>
    <row r="24258" spans="1:15" x14ac:dyDescent="0.25">
      <c r="A24258" t="s">
        <v>14235</v>
      </c>
      <c r="B24258" t="s">
        <v>14236</v>
      </c>
      <c r="C24258">
        <v>1600010436</v>
      </c>
      <c r="D24258">
        <v>20230920</v>
      </c>
      <c r="E24258">
        <v>70600001</v>
      </c>
      <c r="F24258" t="s">
        <v>11782</v>
      </c>
      <c r="I24258" t="s">
        <v>10195</v>
      </c>
      <c r="J24258">
        <v>20230920</v>
      </c>
      <c r="K24258" t="s">
        <v>15137</v>
      </c>
      <c r="L24258">
        <v>0</v>
      </c>
      <c r="M24258">
        <v>500</v>
      </c>
    </row>
    <row r="24259" spans="1:15" x14ac:dyDescent="0.25">
      <c r="A24259" t="s">
        <v>14235</v>
      </c>
      <c r="B24259" t="s">
        <v>14236</v>
      </c>
      <c r="C24259">
        <v>1600004755</v>
      </c>
      <c r="D24259">
        <v>20230531</v>
      </c>
      <c r="E24259">
        <v>44571005</v>
      </c>
      <c r="F24259" t="s">
        <v>35</v>
      </c>
      <c r="I24259" t="s">
        <v>15138</v>
      </c>
      <c r="J24259">
        <v>20230531</v>
      </c>
      <c r="K24259" t="s">
        <v>15139</v>
      </c>
      <c r="L24259">
        <v>0</v>
      </c>
      <c r="M24259">
        <v>352</v>
      </c>
      <c r="N24259" t="s">
        <v>37</v>
      </c>
      <c r="O24259">
        <v>20230718</v>
      </c>
    </row>
    <row r="24260" spans="1:15" x14ac:dyDescent="0.25">
      <c r="A24260" t="s">
        <v>14235</v>
      </c>
      <c r="B24260" t="s">
        <v>14236</v>
      </c>
      <c r="C24260">
        <v>1600007607</v>
      </c>
      <c r="D24260">
        <v>20230731</v>
      </c>
      <c r="E24260">
        <v>70600005</v>
      </c>
      <c r="F24260" t="s">
        <v>12295</v>
      </c>
      <c r="I24260" t="s">
        <v>10790</v>
      </c>
      <c r="J24260">
        <v>20230731</v>
      </c>
      <c r="K24260" t="s">
        <v>15140</v>
      </c>
      <c r="L24260">
        <v>0</v>
      </c>
      <c r="M24260">
        <v>40.619999999999997</v>
      </c>
    </row>
    <row r="24261" spans="1:15" x14ac:dyDescent="0.25">
      <c r="A24261" t="s">
        <v>14235</v>
      </c>
      <c r="B24261" t="s">
        <v>14236</v>
      </c>
      <c r="C24261">
        <v>1600004355</v>
      </c>
      <c r="D24261">
        <v>20230531</v>
      </c>
      <c r="E24261">
        <v>70600001</v>
      </c>
      <c r="F24261" t="s">
        <v>11782</v>
      </c>
      <c r="I24261" t="s">
        <v>779</v>
      </c>
      <c r="J24261">
        <v>20230531</v>
      </c>
      <c r="K24261" t="s">
        <v>780</v>
      </c>
      <c r="L24261">
        <v>0</v>
      </c>
      <c r="M24261">
        <v>770</v>
      </c>
    </row>
    <row r="24262" spans="1:15" x14ac:dyDescent="0.25">
      <c r="A24262" t="s">
        <v>14235</v>
      </c>
      <c r="B24262" t="s">
        <v>14236</v>
      </c>
      <c r="C24262">
        <v>1600000881</v>
      </c>
      <c r="D24262">
        <v>20230425</v>
      </c>
      <c r="E24262">
        <v>70600001</v>
      </c>
      <c r="F24262" t="s">
        <v>11782</v>
      </c>
      <c r="I24262" t="s">
        <v>3525</v>
      </c>
      <c r="J24262">
        <v>20230425</v>
      </c>
      <c r="K24262" t="s">
        <v>3526</v>
      </c>
      <c r="L24262">
        <v>0</v>
      </c>
      <c r="M24262">
        <v>810</v>
      </c>
    </row>
    <row r="24263" spans="1:15" x14ac:dyDescent="0.25">
      <c r="A24263" t="s">
        <v>14235</v>
      </c>
      <c r="B24263" t="s">
        <v>14236</v>
      </c>
      <c r="C24263">
        <v>1600009168</v>
      </c>
      <c r="D24263">
        <v>20230831</v>
      </c>
      <c r="E24263">
        <v>41100000</v>
      </c>
      <c r="F24263" t="s">
        <v>81</v>
      </c>
      <c r="G24263" t="s">
        <v>1344</v>
      </c>
      <c r="H24263" t="s">
        <v>1345</v>
      </c>
      <c r="I24263" t="s">
        <v>2838</v>
      </c>
      <c r="J24263">
        <v>20230831</v>
      </c>
      <c r="K24263" t="s">
        <v>2839</v>
      </c>
      <c r="L24263">
        <v>563</v>
      </c>
      <c r="M24263">
        <v>0</v>
      </c>
      <c r="N24263" t="s">
        <v>353</v>
      </c>
      <c r="O24263">
        <v>20231003</v>
      </c>
    </row>
    <row r="24264" spans="1:15" x14ac:dyDescent="0.25">
      <c r="A24264" t="s">
        <v>14235</v>
      </c>
      <c r="B24264" t="s">
        <v>14236</v>
      </c>
      <c r="C24264">
        <v>1600005573</v>
      </c>
      <c r="D24264">
        <v>20230630</v>
      </c>
      <c r="E24264">
        <v>44571005</v>
      </c>
      <c r="F24264" t="s">
        <v>35</v>
      </c>
      <c r="I24264" t="s">
        <v>13756</v>
      </c>
      <c r="J24264">
        <v>20230630</v>
      </c>
      <c r="K24264" t="s">
        <v>14514</v>
      </c>
      <c r="L24264">
        <v>0</v>
      </c>
      <c r="M24264">
        <v>3884.29</v>
      </c>
      <c r="N24264" t="s">
        <v>80</v>
      </c>
      <c r="O24264">
        <v>20230921</v>
      </c>
    </row>
    <row r="24265" spans="1:15" x14ac:dyDescent="0.25">
      <c r="A24265" t="s">
        <v>14235</v>
      </c>
      <c r="B24265" t="s">
        <v>14236</v>
      </c>
      <c r="C24265">
        <v>1600004135</v>
      </c>
      <c r="D24265">
        <v>20230531</v>
      </c>
      <c r="E24265">
        <v>41100000</v>
      </c>
      <c r="F24265" t="s">
        <v>81</v>
      </c>
      <c r="G24265" t="s">
        <v>8063</v>
      </c>
      <c r="H24265" t="s">
        <v>8064</v>
      </c>
      <c r="I24265" t="s">
        <v>13705</v>
      </c>
      <c r="J24265">
        <v>20230531</v>
      </c>
      <c r="K24265" t="s">
        <v>15141</v>
      </c>
      <c r="L24265">
        <v>540</v>
      </c>
      <c r="M24265">
        <v>0</v>
      </c>
      <c r="N24265" t="s">
        <v>117</v>
      </c>
      <c r="O24265">
        <v>20230621</v>
      </c>
    </row>
    <row r="24266" spans="1:15" x14ac:dyDescent="0.25">
      <c r="A24266" t="s">
        <v>14235</v>
      </c>
      <c r="B24266" t="s">
        <v>14236</v>
      </c>
      <c r="C24266">
        <v>1600004093</v>
      </c>
      <c r="D24266">
        <v>20230524</v>
      </c>
      <c r="E24266">
        <v>41100000</v>
      </c>
      <c r="F24266" t="s">
        <v>81</v>
      </c>
      <c r="G24266" t="s">
        <v>1119</v>
      </c>
      <c r="H24266" t="s">
        <v>1120</v>
      </c>
      <c r="I24266" t="s">
        <v>4826</v>
      </c>
      <c r="J24266">
        <v>20230524</v>
      </c>
      <c r="K24266" t="s">
        <v>4827</v>
      </c>
      <c r="L24266">
        <v>840</v>
      </c>
      <c r="M24266">
        <v>0</v>
      </c>
      <c r="N24266" t="s">
        <v>29</v>
      </c>
      <c r="O24266">
        <v>20230626</v>
      </c>
    </row>
    <row r="24267" spans="1:15" x14ac:dyDescent="0.25">
      <c r="A24267" t="s">
        <v>14235</v>
      </c>
      <c r="B24267" t="s">
        <v>14236</v>
      </c>
      <c r="C24267">
        <v>1600012655</v>
      </c>
      <c r="D24267">
        <v>20231031</v>
      </c>
      <c r="E24267">
        <v>70600099</v>
      </c>
      <c r="F24267" t="s">
        <v>14249</v>
      </c>
      <c r="I24267" t="s">
        <v>14534</v>
      </c>
      <c r="J24267">
        <v>20231031</v>
      </c>
      <c r="K24267" t="s">
        <v>14535</v>
      </c>
      <c r="L24267">
        <v>0</v>
      </c>
      <c r="M24267">
        <v>1287.5999999999999</v>
      </c>
    </row>
    <row r="24268" spans="1:15" x14ac:dyDescent="0.25">
      <c r="A24268" t="s">
        <v>14235</v>
      </c>
      <c r="B24268" t="s">
        <v>14236</v>
      </c>
      <c r="C24268">
        <v>1600006254</v>
      </c>
      <c r="D24268">
        <v>20230715</v>
      </c>
      <c r="E24268">
        <v>44571005</v>
      </c>
      <c r="F24268" t="s">
        <v>35</v>
      </c>
      <c r="I24268" t="s">
        <v>9841</v>
      </c>
      <c r="J24268">
        <v>20230715</v>
      </c>
      <c r="K24268" t="s">
        <v>15142</v>
      </c>
      <c r="L24268">
        <v>0</v>
      </c>
      <c r="M24268">
        <v>159.83000000000001</v>
      </c>
      <c r="N24268" t="s">
        <v>80</v>
      </c>
      <c r="O24268">
        <v>20230921</v>
      </c>
    </row>
    <row r="24269" spans="1:15" x14ac:dyDescent="0.25">
      <c r="A24269" t="s">
        <v>14235</v>
      </c>
      <c r="B24269" t="s">
        <v>14236</v>
      </c>
      <c r="C24269">
        <v>1600004766</v>
      </c>
      <c r="D24269">
        <v>20230531</v>
      </c>
      <c r="E24269">
        <v>44571005</v>
      </c>
      <c r="F24269" t="s">
        <v>35</v>
      </c>
      <c r="I24269" t="s">
        <v>15143</v>
      </c>
      <c r="J24269">
        <v>20230531</v>
      </c>
      <c r="K24269" t="s">
        <v>5627</v>
      </c>
      <c r="L24269">
        <v>0</v>
      </c>
      <c r="M24269">
        <v>348.6</v>
      </c>
      <c r="N24269" t="s">
        <v>37</v>
      </c>
      <c r="O24269">
        <v>20230718</v>
      </c>
    </row>
    <row r="24270" spans="1:15" x14ac:dyDescent="0.25">
      <c r="A24270" t="s">
        <v>14235</v>
      </c>
      <c r="B24270" t="s">
        <v>14236</v>
      </c>
      <c r="C24270">
        <v>1600010547</v>
      </c>
      <c r="D24270">
        <v>20230930</v>
      </c>
      <c r="E24270">
        <v>44571005</v>
      </c>
      <c r="F24270" t="s">
        <v>35</v>
      </c>
      <c r="I24270" t="s">
        <v>12774</v>
      </c>
      <c r="J24270">
        <v>20230930</v>
      </c>
      <c r="K24270" t="s">
        <v>14405</v>
      </c>
      <c r="L24270">
        <v>0</v>
      </c>
      <c r="M24270">
        <v>57.64</v>
      </c>
      <c r="N24270" t="s">
        <v>34</v>
      </c>
      <c r="O24270">
        <v>20231124</v>
      </c>
    </row>
    <row r="24271" spans="1:15" x14ac:dyDescent="0.25">
      <c r="A24271" t="s">
        <v>14235</v>
      </c>
      <c r="B24271" t="s">
        <v>14236</v>
      </c>
      <c r="C24271">
        <v>1600004171</v>
      </c>
      <c r="D24271">
        <v>20230531</v>
      </c>
      <c r="E24271">
        <v>41100000</v>
      </c>
      <c r="F24271" t="s">
        <v>81</v>
      </c>
      <c r="G24271" t="s">
        <v>5930</v>
      </c>
      <c r="H24271" t="s">
        <v>5931</v>
      </c>
      <c r="I24271" t="s">
        <v>14057</v>
      </c>
      <c r="J24271">
        <v>20230531</v>
      </c>
      <c r="K24271" t="s">
        <v>14573</v>
      </c>
      <c r="L24271">
        <v>3180.48</v>
      </c>
      <c r="M24271">
        <v>0</v>
      </c>
      <c r="N24271" t="s">
        <v>117</v>
      </c>
      <c r="O24271">
        <v>20230621</v>
      </c>
    </row>
    <row r="24272" spans="1:15" x14ac:dyDescent="0.25">
      <c r="A24272" t="s">
        <v>14235</v>
      </c>
      <c r="B24272" t="s">
        <v>14236</v>
      </c>
      <c r="C24272">
        <v>1600005766</v>
      </c>
      <c r="D24272">
        <v>20230630</v>
      </c>
      <c r="E24272">
        <v>44571005</v>
      </c>
      <c r="F24272" t="s">
        <v>35</v>
      </c>
      <c r="I24272" t="s">
        <v>11355</v>
      </c>
      <c r="J24272">
        <v>20230630</v>
      </c>
      <c r="K24272" t="s">
        <v>15144</v>
      </c>
      <c r="L24272">
        <v>0</v>
      </c>
      <c r="M24272">
        <v>106.82</v>
      </c>
      <c r="N24272" t="s">
        <v>80</v>
      </c>
      <c r="O24272">
        <v>20230921</v>
      </c>
    </row>
    <row r="24273" spans="1:15" x14ac:dyDescent="0.25">
      <c r="A24273" t="s">
        <v>14235</v>
      </c>
      <c r="B24273" t="s">
        <v>14236</v>
      </c>
      <c r="C24273">
        <v>1600004293</v>
      </c>
      <c r="D24273">
        <v>20230531</v>
      </c>
      <c r="E24273">
        <v>41100000</v>
      </c>
      <c r="F24273" t="s">
        <v>81</v>
      </c>
      <c r="G24273" t="s">
        <v>1119</v>
      </c>
      <c r="H24273" t="s">
        <v>1120</v>
      </c>
      <c r="I24273" t="s">
        <v>5826</v>
      </c>
      <c r="J24273">
        <v>20230531</v>
      </c>
      <c r="K24273" t="s">
        <v>3669</v>
      </c>
      <c r="L24273">
        <v>240</v>
      </c>
      <c r="M24273">
        <v>0</v>
      </c>
      <c r="N24273" t="s">
        <v>446</v>
      </c>
      <c r="O24273">
        <v>20230705</v>
      </c>
    </row>
    <row r="24274" spans="1:15" x14ac:dyDescent="0.25">
      <c r="A24274" t="s">
        <v>14235</v>
      </c>
      <c r="B24274" t="s">
        <v>14236</v>
      </c>
      <c r="C24274">
        <v>1600004152</v>
      </c>
      <c r="D24274">
        <v>20230531</v>
      </c>
      <c r="E24274">
        <v>70600005</v>
      </c>
      <c r="F24274" t="s">
        <v>12295</v>
      </c>
      <c r="I24274" t="s">
        <v>13989</v>
      </c>
      <c r="J24274">
        <v>20230531</v>
      </c>
      <c r="K24274" t="s">
        <v>15145</v>
      </c>
      <c r="L24274">
        <v>0</v>
      </c>
      <c r="M24274">
        <v>2038.69</v>
      </c>
    </row>
    <row r="24275" spans="1:15" x14ac:dyDescent="0.25">
      <c r="A24275" t="s">
        <v>14235</v>
      </c>
      <c r="B24275" t="s">
        <v>14236</v>
      </c>
      <c r="C24275">
        <v>1600012418</v>
      </c>
      <c r="D24275">
        <v>20231019</v>
      </c>
      <c r="E24275">
        <v>70600001</v>
      </c>
      <c r="F24275" t="s">
        <v>11782</v>
      </c>
      <c r="I24275" t="s">
        <v>15146</v>
      </c>
      <c r="J24275">
        <v>20231019</v>
      </c>
      <c r="K24275" t="s">
        <v>15147</v>
      </c>
      <c r="L24275">
        <v>0</v>
      </c>
      <c r="M24275">
        <v>300</v>
      </c>
    </row>
    <row r="24276" spans="1:15" x14ac:dyDescent="0.25">
      <c r="A24276" t="s">
        <v>14235</v>
      </c>
      <c r="B24276" t="s">
        <v>14236</v>
      </c>
      <c r="C24276">
        <v>1600002197</v>
      </c>
      <c r="D24276">
        <v>20230430</v>
      </c>
      <c r="E24276">
        <v>70600001</v>
      </c>
      <c r="F24276" t="s">
        <v>11782</v>
      </c>
      <c r="I24276" t="s">
        <v>4211</v>
      </c>
      <c r="J24276">
        <v>20230430</v>
      </c>
      <c r="K24276" t="s">
        <v>4212</v>
      </c>
      <c r="L24276">
        <v>0</v>
      </c>
      <c r="M24276">
        <v>144.35</v>
      </c>
    </row>
    <row r="24277" spans="1:15" x14ac:dyDescent="0.25">
      <c r="A24277" t="s">
        <v>14235</v>
      </c>
      <c r="B24277" t="s">
        <v>14236</v>
      </c>
      <c r="C24277">
        <v>1600009205</v>
      </c>
      <c r="D24277">
        <v>20230831</v>
      </c>
      <c r="E24277">
        <v>44571005</v>
      </c>
      <c r="F24277" t="s">
        <v>35</v>
      </c>
      <c r="I24277" t="s">
        <v>14008</v>
      </c>
      <c r="J24277">
        <v>20230831</v>
      </c>
      <c r="K24277" t="s">
        <v>14560</v>
      </c>
      <c r="L24277">
        <v>0</v>
      </c>
      <c r="M24277">
        <v>-284.67</v>
      </c>
      <c r="N24277" t="s">
        <v>117</v>
      </c>
      <c r="O24277">
        <v>20231024</v>
      </c>
    </row>
    <row r="24278" spans="1:15" x14ac:dyDescent="0.25">
      <c r="A24278" t="s">
        <v>14235</v>
      </c>
      <c r="B24278" t="s">
        <v>14236</v>
      </c>
      <c r="C24278">
        <v>1600012571</v>
      </c>
      <c r="D24278">
        <v>20231031</v>
      </c>
      <c r="E24278">
        <v>70600001</v>
      </c>
      <c r="F24278" t="s">
        <v>11782</v>
      </c>
      <c r="I24278" t="s">
        <v>15148</v>
      </c>
      <c r="J24278">
        <v>20231031</v>
      </c>
      <c r="K24278" t="s">
        <v>15149</v>
      </c>
      <c r="L24278">
        <v>0</v>
      </c>
      <c r="M24278">
        <v>13935.9</v>
      </c>
    </row>
    <row r="24279" spans="1:15" x14ac:dyDescent="0.25">
      <c r="A24279" t="s">
        <v>14235</v>
      </c>
      <c r="B24279" t="s">
        <v>14236</v>
      </c>
      <c r="C24279">
        <v>1600007547</v>
      </c>
      <c r="D24279">
        <v>20230731</v>
      </c>
      <c r="E24279">
        <v>41100000</v>
      </c>
      <c r="F24279" t="s">
        <v>81</v>
      </c>
      <c r="G24279" t="s">
        <v>9121</v>
      </c>
      <c r="H24279" t="s">
        <v>9122</v>
      </c>
      <c r="I24279" t="s">
        <v>10014</v>
      </c>
      <c r="J24279">
        <v>20230731</v>
      </c>
      <c r="K24279" t="s">
        <v>15150</v>
      </c>
      <c r="L24279">
        <v>2832</v>
      </c>
      <c r="M24279">
        <v>0</v>
      </c>
      <c r="N24279" t="s">
        <v>136</v>
      </c>
      <c r="O24279">
        <v>20230816</v>
      </c>
    </row>
    <row r="24280" spans="1:15" x14ac:dyDescent="0.25">
      <c r="A24280" t="s">
        <v>14235</v>
      </c>
      <c r="B24280" t="s">
        <v>14236</v>
      </c>
      <c r="C24280">
        <v>1600012558</v>
      </c>
      <c r="D24280">
        <v>20231031</v>
      </c>
      <c r="E24280">
        <v>70600001</v>
      </c>
      <c r="F24280" t="s">
        <v>11782</v>
      </c>
      <c r="I24280" t="s">
        <v>15151</v>
      </c>
      <c r="J24280">
        <v>20231031</v>
      </c>
      <c r="K24280" t="s">
        <v>15152</v>
      </c>
      <c r="L24280">
        <v>0</v>
      </c>
      <c r="M24280">
        <v>18480</v>
      </c>
    </row>
    <row r="24281" spans="1:15" x14ac:dyDescent="0.25">
      <c r="A24281" t="s">
        <v>14235</v>
      </c>
      <c r="B24281" t="s">
        <v>14236</v>
      </c>
      <c r="C24281">
        <v>1600004328</v>
      </c>
      <c r="D24281">
        <v>20230531</v>
      </c>
      <c r="E24281">
        <v>70600005</v>
      </c>
      <c r="F24281" t="s">
        <v>12295</v>
      </c>
      <c r="I24281" t="s">
        <v>1755</v>
      </c>
      <c r="J24281">
        <v>20230531</v>
      </c>
      <c r="K24281" t="s">
        <v>1756</v>
      </c>
      <c r="L24281">
        <v>0</v>
      </c>
      <c r="M24281">
        <v>58.25</v>
      </c>
    </row>
    <row r="24282" spans="1:15" x14ac:dyDescent="0.25">
      <c r="A24282" t="s">
        <v>14235</v>
      </c>
      <c r="B24282" t="s">
        <v>14236</v>
      </c>
      <c r="C24282">
        <v>1600000933</v>
      </c>
      <c r="D24282">
        <v>20230426</v>
      </c>
      <c r="E24282">
        <v>41100000</v>
      </c>
      <c r="F24282" t="s">
        <v>81</v>
      </c>
      <c r="G24282" t="s">
        <v>9019</v>
      </c>
      <c r="H24282" t="s">
        <v>9020</v>
      </c>
      <c r="I24282" t="s">
        <v>9524</v>
      </c>
      <c r="J24282">
        <v>20230426</v>
      </c>
      <c r="K24282" t="s">
        <v>14572</v>
      </c>
      <c r="L24282">
        <v>5346.04</v>
      </c>
      <c r="M24282">
        <v>0</v>
      </c>
      <c r="N24282" t="s">
        <v>54</v>
      </c>
      <c r="O24282">
        <v>20230427</v>
      </c>
    </row>
    <row r="24283" spans="1:15" x14ac:dyDescent="0.25">
      <c r="A24283" t="s">
        <v>14235</v>
      </c>
      <c r="B24283" t="s">
        <v>14236</v>
      </c>
      <c r="C24283">
        <v>1600004191</v>
      </c>
      <c r="D24283">
        <v>20230531</v>
      </c>
      <c r="E24283">
        <v>41100000</v>
      </c>
      <c r="F24283" t="s">
        <v>81</v>
      </c>
      <c r="G24283" t="s">
        <v>8722</v>
      </c>
      <c r="H24283" t="s">
        <v>8723</v>
      </c>
      <c r="I24283" t="s">
        <v>9294</v>
      </c>
      <c r="J24283">
        <v>20230531</v>
      </c>
      <c r="K24283" t="s">
        <v>14570</v>
      </c>
      <c r="L24283">
        <v>16067.99</v>
      </c>
      <c r="M24283">
        <v>0</v>
      </c>
      <c r="N24283" t="s">
        <v>37</v>
      </c>
      <c r="O24283">
        <v>20230621</v>
      </c>
    </row>
    <row r="24284" spans="1:15" x14ac:dyDescent="0.25">
      <c r="A24284" t="s">
        <v>14235</v>
      </c>
      <c r="B24284" t="s">
        <v>14236</v>
      </c>
      <c r="C24284">
        <v>1600010620</v>
      </c>
      <c r="D24284">
        <v>20230930</v>
      </c>
      <c r="E24284">
        <v>44571005</v>
      </c>
      <c r="F24284" t="s">
        <v>35</v>
      </c>
      <c r="I24284" t="s">
        <v>13314</v>
      </c>
      <c r="J24284">
        <v>20230930</v>
      </c>
      <c r="K24284" t="s">
        <v>15153</v>
      </c>
      <c r="L24284">
        <v>0</v>
      </c>
      <c r="M24284">
        <v>139.36000000000001</v>
      </c>
      <c r="N24284" t="s">
        <v>34</v>
      </c>
      <c r="O24284">
        <v>20231124</v>
      </c>
    </row>
    <row r="24285" spans="1:15" x14ac:dyDescent="0.25">
      <c r="A24285" t="s">
        <v>14235</v>
      </c>
      <c r="B24285" t="s">
        <v>14236</v>
      </c>
      <c r="C24285">
        <v>1600010554</v>
      </c>
      <c r="D24285">
        <v>20230930</v>
      </c>
      <c r="E24285">
        <v>70600001</v>
      </c>
      <c r="F24285" t="s">
        <v>11782</v>
      </c>
      <c r="I24285" t="s">
        <v>11001</v>
      </c>
      <c r="J24285">
        <v>20230930</v>
      </c>
      <c r="K24285" t="s">
        <v>15154</v>
      </c>
      <c r="L24285">
        <v>0</v>
      </c>
      <c r="M24285">
        <v>15645</v>
      </c>
    </row>
    <row r="24286" spans="1:15" x14ac:dyDescent="0.25">
      <c r="A24286" t="s">
        <v>14235</v>
      </c>
      <c r="B24286" t="s">
        <v>14236</v>
      </c>
      <c r="C24286">
        <v>1600012681</v>
      </c>
      <c r="D24286">
        <v>20231031</v>
      </c>
      <c r="E24286">
        <v>44571005</v>
      </c>
      <c r="F24286" t="s">
        <v>35</v>
      </c>
      <c r="I24286" t="s">
        <v>15155</v>
      </c>
      <c r="J24286">
        <v>20231031</v>
      </c>
      <c r="K24286" t="s">
        <v>15156</v>
      </c>
      <c r="L24286">
        <v>0</v>
      </c>
      <c r="M24286">
        <v>394</v>
      </c>
    </row>
    <row r="24287" spans="1:15" x14ac:dyDescent="0.25">
      <c r="A24287" t="s">
        <v>14235</v>
      </c>
      <c r="B24287" t="s">
        <v>14236</v>
      </c>
      <c r="C24287">
        <v>1600006313</v>
      </c>
      <c r="D24287">
        <v>20230715</v>
      </c>
      <c r="E24287">
        <v>70600001</v>
      </c>
      <c r="F24287" t="s">
        <v>11782</v>
      </c>
      <c r="I24287" t="s">
        <v>9417</v>
      </c>
      <c r="J24287">
        <v>20230715</v>
      </c>
      <c r="K24287" t="s">
        <v>14376</v>
      </c>
      <c r="L24287">
        <v>0</v>
      </c>
      <c r="M24287">
        <v>3031.48</v>
      </c>
    </row>
    <row r="24288" spans="1:15" x14ac:dyDescent="0.25">
      <c r="A24288" t="s">
        <v>14235</v>
      </c>
      <c r="B24288" t="s">
        <v>14236</v>
      </c>
      <c r="C24288">
        <v>1600004285</v>
      </c>
      <c r="D24288">
        <v>20230531</v>
      </c>
      <c r="E24288">
        <v>70600005</v>
      </c>
      <c r="F24288" t="s">
        <v>12295</v>
      </c>
      <c r="I24288" t="s">
        <v>15157</v>
      </c>
      <c r="J24288">
        <v>20230531</v>
      </c>
      <c r="K24288" t="s">
        <v>15158</v>
      </c>
      <c r="L24288">
        <v>0</v>
      </c>
      <c r="M24288">
        <v>0.18</v>
      </c>
    </row>
    <row r="24289" spans="1:15" x14ac:dyDescent="0.25">
      <c r="A24289" t="s">
        <v>14235</v>
      </c>
      <c r="B24289" t="s">
        <v>14236</v>
      </c>
      <c r="C24289">
        <v>1600010450</v>
      </c>
      <c r="D24289">
        <v>20230920</v>
      </c>
      <c r="E24289">
        <v>44571005</v>
      </c>
      <c r="F24289" t="s">
        <v>35</v>
      </c>
      <c r="I24289" t="s">
        <v>9175</v>
      </c>
      <c r="J24289">
        <v>20230920</v>
      </c>
      <c r="K24289" t="s">
        <v>15159</v>
      </c>
      <c r="L24289">
        <v>0</v>
      </c>
      <c r="M24289">
        <v>126</v>
      </c>
      <c r="N24289" t="s">
        <v>34</v>
      </c>
      <c r="O24289">
        <v>20231124</v>
      </c>
    </row>
    <row r="24290" spans="1:15" x14ac:dyDescent="0.25">
      <c r="A24290" t="s">
        <v>14235</v>
      </c>
      <c r="B24290" t="s">
        <v>14236</v>
      </c>
      <c r="C24290">
        <v>1600005519</v>
      </c>
      <c r="D24290">
        <v>20230630</v>
      </c>
      <c r="E24290">
        <v>41100000</v>
      </c>
      <c r="F24290" t="s">
        <v>81</v>
      </c>
      <c r="G24290" t="s">
        <v>3158</v>
      </c>
      <c r="H24290" t="s">
        <v>3159</v>
      </c>
      <c r="I24290" t="s">
        <v>3160</v>
      </c>
      <c r="J24290">
        <v>20230630</v>
      </c>
      <c r="K24290" t="s">
        <v>3161</v>
      </c>
      <c r="L24290">
        <v>312</v>
      </c>
      <c r="M24290">
        <v>0</v>
      </c>
      <c r="N24290" t="s">
        <v>54</v>
      </c>
      <c r="O24290">
        <v>20230804</v>
      </c>
    </row>
    <row r="24291" spans="1:15" x14ac:dyDescent="0.25">
      <c r="A24291" t="s">
        <v>14235</v>
      </c>
      <c r="B24291" t="s">
        <v>14236</v>
      </c>
      <c r="C24291">
        <v>1600001918</v>
      </c>
      <c r="D24291">
        <v>20230430</v>
      </c>
      <c r="E24291">
        <v>44571005</v>
      </c>
      <c r="F24291" t="s">
        <v>35</v>
      </c>
      <c r="I24291" t="s">
        <v>12054</v>
      </c>
      <c r="J24291">
        <v>20230430</v>
      </c>
      <c r="K24291" t="s">
        <v>15160</v>
      </c>
      <c r="L24291">
        <v>0</v>
      </c>
      <c r="M24291">
        <v>5353.59</v>
      </c>
      <c r="N24291" t="s">
        <v>83</v>
      </c>
      <c r="O24291">
        <v>20230622</v>
      </c>
    </row>
    <row r="24292" spans="1:15" x14ac:dyDescent="0.25">
      <c r="A24292" t="s">
        <v>14235</v>
      </c>
      <c r="B24292" t="s">
        <v>14236</v>
      </c>
      <c r="C24292">
        <v>1600012441</v>
      </c>
      <c r="D24292">
        <v>20231025</v>
      </c>
      <c r="E24292">
        <v>41100000</v>
      </c>
      <c r="F24292" t="s">
        <v>81</v>
      </c>
      <c r="G24292" t="s">
        <v>15161</v>
      </c>
      <c r="H24292" t="s">
        <v>15162</v>
      </c>
      <c r="I24292" t="s">
        <v>15163</v>
      </c>
      <c r="J24292">
        <v>20231025</v>
      </c>
      <c r="K24292" t="s">
        <v>15164</v>
      </c>
      <c r="L24292">
        <v>300</v>
      </c>
      <c r="M24292">
        <v>0</v>
      </c>
    </row>
    <row r="24293" spans="1:15" x14ac:dyDescent="0.25">
      <c r="A24293" t="s">
        <v>14235</v>
      </c>
      <c r="B24293" t="s">
        <v>14236</v>
      </c>
      <c r="C24293">
        <v>1600004325</v>
      </c>
      <c r="D24293">
        <v>20230531</v>
      </c>
      <c r="E24293">
        <v>70600005</v>
      </c>
      <c r="F24293" t="s">
        <v>12295</v>
      </c>
      <c r="I24293" t="s">
        <v>1021</v>
      </c>
      <c r="J24293">
        <v>20230531</v>
      </c>
      <c r="K24293" t="s">
        <v>1022</v>
      </c>
      <c r="L24293">
        <v>0</v>
      </c>
      <c r="M24293">
        <v>190.23</v>
      </c>
    </row>
    <row r="24294" spans="1:15" x14ac:dyDescent="0.25">
      <c r="A24294" t="s">
        <v>14235</v>
      </c>
      <c r="B24294" t="s">
        <v>14236</v>
      </c>
      <c r="C24294">
        <v>1600012727</v>
      </c>
      <c r="D24294">
        <v>20231031</v>
      </c>
      <c r="E24294">
        <v>44571005</v>
      </c>
      <c r="F24294" t="s">
        <v>35</v>
      </c>
      <c r="I24294" t="s">
        <v>15165</v>
      </c>
      <c r="J24294">
        <v>20231031</v>
      </c>
      <c r="K24294" t="s">
        <v>15166</v>
      </c>
      <c r="L24294">
        <v>0</v>
      </c>
      <c r="M24294">
        <v>1174.5</v>
      </c>
    </row>
    <row r="24295" spans="1:15" x14ac:dyDescent="0.25">
      <c r="A24295" t="s">
        <v>14235</v>
      </c>
      <c r="B24295" t="s">
        <v>14236</v>
      </c>
      <c r="C24295">
        <v>1600006263</v>
      </c>
      <c r="D24295">
        <v>20230715</v>
      </c>
      <c r="E24295">
        <v>70600001</v>
      </c>
      <c r="F24295" t="s">
        <v>11782</v>
      </c>
      <c r="I24295" t="s">
        <v>13516</v>
      </c>
      <c r="J24295">
        <v>20230715</v>
      </c>
      <c r="K24295" t="s">
        <v>15167</v>
      </c>
      <c r="L24295">
        <v>0</v>
      </c>
      <c r="M24295">
        <v>254.1</v>
      </c>
    </row>
    <row r="24296" spans="1:15" x14ac:dyDescent="0.25">
      <c r="A24296" t="s">
        <v>14235</v>
      </c>
      <c r="B24296" t="s">
        <v>14236</v>
      </c>
      <c r="C24296">
        <v>1600010590</v>
      </c>
      <c r="D24296">
        <v>20230930</v>
      </c>
      <c r="E24296">
        <v>41100000</v>
      </c>
      <c r="F24296" t="s">
        <v>81</v>
      </c>
      <c r="G24296" t="s">
        <v>9458</v>
      </c>
      <c r="H24296" t="s">
        <v>9459</v>
      </c>
      <c r="I24296" t="s">
        <v>13379</v>
      </c>
      <c r="J24296">
        <v>20230930</v>
      </c>
      <c r="K24296" t="s">
        <v>14720</v>
      </c>
      <c r="L24296">
        <v>11013.43</v>
      </c>
      <c r="M24296">
        <v>0</v>
      </c>
      <c r="N24296" t="s">
        <v>27</v>
      </c>
      <c r="O24296">
        <v>20231010</v>
      </c>
    </row>
    <row r="24297" spans="1:15" x14ac:dyDescent="0.25">
      <c r="A24297" t="s">
        <v>14235</v>
      </c>
      <c r="B24297" t="s">
        <v>14236</v>
      </c>
      <c r="C24297">
        <v>1600001810</v>
      </c>
      <c r="D24297">
        <v>20230430</v>
      </c>
      <c r="E24297">
        <v>41100000</v>
      </c>
      <c r="F24297" t="s">
        <v>81</v>
      </c>
      <c r="G24297" t="s">
        <v>9019</v>
      </c>
      <c r="H24297" t="s">
        <v>9020</v>
      </c>
      <c r="I24297" t="s">
        <v>12040</v>
      </c>
      <c r="J24297">
        <v>20230430</v>
      </c>
      <c r="K24297" t="s">
        <v>14396</v>
      </c>
      <c r="L24297">
        <v>-176.77</v>
      </c>
      <c r="M24297">
        <v>0</v>
      </c>
      <c r="N24297" t="s">
        <v>80</v>
      </c>
      <c r="O24297">
        <v>20230511</v>
      </c>
    </row>
    <row r="24298" spans="1:15" x14ac:dyDescent="0.25">
      <c r="A24298" t="s">
        <v>14235</v>
      </c>
      <c r="B24298" t="s">
        <v>14236</v>
      </c>
      <c r="C24298">
        <v>1600006368</v>
      </c>
      <c r="D24298">
        <v>20230725</v>
      </c>
      <c r="E24298">
        <v>41100000</v>
      </c>
      <c r="F24298" t="s">
        <v>81</v>
      </c>
      <c r="G24298" t="s">
        <v>1119</v>
      </c>
      <c r="H24298" t="s">
        <v>1120</v>
      </c>
      <c r="I24298" t="s">
        <v>4415</v>
      </c>
      <c r="J24298">
        <v>20230725</v>
      </c>
      <c r="K24298" t="s">
        <v>4416</v>
      </c>
      <c r="L24298">
        <v>2040</v>
      </c>
      <c r="M24298">
        <v>0</v>
      </c>
      <c r="N24298" t="s">
        <v>577</v>
      </c>
      <c r="O24298">
        <v>20230831</v>
      </c>
    </row>
    <row r="24299" spans="1:15" x14ac:dyDescent="0.25">
      <c r="A24299" t="s">
        <v>14235</v>
      </c>
      <c r="B24299" t="s">
        <v>14236</v>
      </c>
      <c r="C24299">
        <v>1600005760</v>
      </c>
      <c r="D24299">
        <v>20230630</v>
      </c>
      <c r="E24299">
        <v>70600005</v>
      </c>
      <c r="F24299" t="s">
        <v>12295</v>
      </c>
      <c r="I24299" t="s">
        <v>13854</v>
      </c>
      <c r="J24299">
        <v>20230630</v>
      </c>
      <c r="K24299" t="s">
        <v>15168</v>
      </c>
      <c r="L24299">
        <v>0</v>
      </c>
      <c r="M24299">
        <v>394.5</v>
      </c>
    </row>
    <row r="24300" spans="1:15" x14ac:dyDescent="0.25">
      <c r="A24300" t="s">
        <v>14235</v>
      </c>
      <c r="B24300" t="s">
        <v>14236</v>
      </c>
      <c r="C24300">
        <v>1600005740</v>
      </c>
      <c r="D24300">
        <v>20230630</v>
      </c>
      <c r="E24300">
        <v>70600001</v>
      </c>
      <c r="F24300" t="s">
        <v>11782</v>
      </c>
      <c r="I24300" t="s">
        <v>689</v>
      </c>
      <c r="J24300">
        <v>20230630</v>
      </c>
      <c r="K24300" t="s">
        <v>690</v>
      </c>
      <c r="L24300">
        <v>0</v>
      </c>
      <c r="M24300">
        <v>2972.82</v>
      </c>
    </row>
    <row r="24301" spans="1:15" x14ac:dyDescent="0.25">
      <c r="A24301" t="s">
        <v>14235</v>
      </c>
      <c r="B24301" t="s">
        <v>14236</v>
      </c>
      <c r="C24301">
        <v>1600005575</v>
      </c>
      <c r="D24301">
        <v>20230630</v>
      </c>
      <c r="E24301">
        <v>70600005</v>
      </c>
      <c r="F24301" t="s">
        <v>12295</v>
      </c>
      <c r="I24301" t="s">
        <v>13245</v>
      </c>
      <c r="J24301">
        <v>20230630</v>
      </c>
      <c r="K24301" t="s">
        <v>15169</v>
      </c>
      <c r="L24301">
        <v>0</v>
      </c>
      <c r="M24301">
        <v>827.02</v>
      </c>
    </row>
    <row r="24302" spans="1:15" x14ac:dyDescent="0.25">
      <c r="A24302" t="s">
        <v>14235</v>
      </c>
      <c r="B24302" t="s">
        <v>14236</v>
      </c>
      <c r="C24302">
        <v>1600010464</v>
      </c>
      <c r="D24302">
        <v>20230921</v>
      </c>
      <c r="E24302">
        <v>41100000</v>
      </c>
      <c r="F24302" t="s">
        <v>81</v>
      </c>
      <c r="G24302" t="s">
        <v>9536</v>
      </c>
      <c r="H24302" t="s">
        <v>9537</v>
      </c>
      <c r="I24302" t="s">
        <v>11815</v>
      </c>
      <c r="J24302">
        <v>20230921</v>
      </c>
      <c r="K24302" t="s">
        <v>14743</v>
      </c>
      <c r="L24302">
        <v>953.47</v>
      </c>
      <c r="M24302">
        <v>0</v>
      </c>
      <c r="N24302" t="s">
        <v>27</v>
      </c>
      <c r="O24302">
        <v>20231010</v>
      </c>
    </row>
    <row r="24303" spans="1:15" x14ac:dyDescent="0.25">
      <c r="A24303" t="s">
        <v>14235</v>
      </c>
      <c r="B24303" t="s">
        <v>14236</v>
      </c>
      <c r="C24303">
        <v>1600007548</v>
      </c>
      <c r="D24303">
        <v>20230731</v>
      </c>
      <c r="E24303">
        <v>44571005</v>
      </c>
      <c r="F24303" t="s">
        <v>35</v>
      </c>
      <c r="I24303" t="s">
        <v>13767</v>
      </c>
      <c r="J24303">
        <v>20230731</v>
      </c>
      <c r="K24303" t="s">
        <v>14625</v>
      </c>
      <c r="L24303">
        <v>0</v>
      </c>
      <c r="M24303">
        <v>166.79</v>
      </c>
      <c r="N24303" t="s">
        <v>80</v>
      </c>
      <c r="O24303">
        <v>20230921</v>
      </c>
    </row>
    <row r="24304" spans="1:15" x14ac:dyDescent="0.25">
      <c r="A24304" t="s">
        <v>14235</v>
      </c>
      <c r="B24304" t="s">
        <v>14236</v>
      </c>
      <c r="C24304">
        <v>1600005578</v>
      </c>
      <c r="D24304">
        <v>20230630</v>
      </c>
      <c r="E24304">
        <v>70600001</v>
      </c>
      <c r="F24304" t="s">
        <v>11782</v>
      </c>
      <c r="I24304" t="s">
        <v>9353</v>
      </c>
      <c r="J24304">
        <v>20230630</v>
      </c>
      <c r="K24304" t="s">
        <v>14276</v>
      </c>
      <c r="L24304">
        <v>0</v>
      </c>
      <c r="M24304">
        <v>507.96</v>
      </c>
    </row>
    <row r="24305" spans="1:15" x14ac:dyDescent="0.25">
      <c r="A24305" t="s">
        <v>14235</v>
      </c>
      <c r="B24305" t="s">
        <v>14236</v>
      </c>
      <c r="C24305">
        <v>1600006316</v>
      </c>
      <c r="D24305">
        <v>20230724</v>
      </c>
      <c r="E24305">
        <v>70600001</v>
      </c>
      <c r="F24305" t="s">
        <v>11782</v>
      </c>
      <c r="I24305" t="s">
        <v>11371</v>
      </c>
      <c r="J24305">
        <v>20230724</v>
      </c>
      <c r="K24305" t="s">
        <v>15170</v>
      </c>
      <c r="L24305">
        <v>0</v>
      </c>
      <c r="M24305">
        <v>648.24</v>
      </c>
    </row>
    <row r="24306" spans="1:15" x14ac:dyDescent="0.25">
      <c r="A24306" t="s">
        <v>14235</v>
      </c>
      <c r="B24306" t="s">
        <v>14236</v>
      </c>
      <c r="C24306">
        <v>1600009046</v>
      </c>
      <c r="D24306">
        <v>20230831</v>
      </c>
      <c r="E24306">
        <v>44571005</v>
      </c>
      <c r="F24306" t="s">
        <v>35</v>
      </c>
      <c r="I24306" t="s">
        <v>11473</v>
      </c>
      <c r="J24306">
        <v>20230831</v>
      </c>
      <c r="K24306" t="s">
        <v>14351</v>
      </c>
      <c r="L24306">
        <v>0</v>
      </c>
      <c r="M24306">
        <v>198</v>
      </c>
      <c r="N24306" t="s">
        <v>117</v>
      </c>
      <c r="O24306">
        <v>20231024</v>
      </c>
    </row>
    <row r="24307" spans="1:15" x14ac:dyDescent="0.25">
      <c r="A24307" t="s">
        <v>14235</v>
      </c>
      <c r="B24307" t="s">
        <v>14236</v>
      </c>
      <c r="C24307">
        <v>1600001976</v>
      </c>
      <c r="D24307">
        <v>20230430</v>
      </c>
      <c r="E24307">
        <v>44571005</v>
      </c>
      <c r="F24307" t="s">
        <v>35</v>
      </c>
      <c r="I24307" t="s">
        <v>10020</v>
      </c>
      <c r="J24307">
        <v>20230430</v>
      </c>
      <c r="K24307" t="s">
        <v>14438</v>
      </c>
      <c r="L24307">
        <v>0</v>
      </c>
      <c r="M24307">
        <v>89.71</v>
      </c>
      <c r="N24307" t="s">
        <v>83</v>
      </c>
      <c r="O24307">
        <v>20230622</v>
      </c>
    </row>
    <row r="24308" spans="1:15" x14ac:dyDescent="0.25">
      <c r="A24308" t="s">
        <v>14235</v>
      </c>
      <c r="B24308" t="s">
        <v>14236</v>
      </c>
      <c r="C24308">
        <v>1600004362</v>
      </c>
      <c r="D24308">
        <v>20230615</v>
      </c>
      <c r="E24308">
        <v>41100000</v>
      </c>
      <c r="F24308" t="s">
        <v>81</v>
      </c>
      <c r="G24308" t="s">
        <v>10067</v>
      </c>
      <c r="H24308" t="s">
        <v>10068</v>
      </c>
      <c r="I24308" t="s">
        <v>11368</v>
      </c>
      <c r="J24308">
        <v>20230615</v>
      </c>
      <c r="K24308" t="s">
        <v>15171</v>
      </c>
      <c r="L24308">
        <v>1020</v>
      </c>
      <c r="M24308">
        <v>0</v>
      </c>
      <c r="N24308" t="s">
        <v>83</v>
      </c>
      <c r="O24308">
        <v>20230817</v>
      </c>
    </row>
    <row r="24309" spans="1:15" x14ac:dyDescent="0.25">
      <c r="A24309" t="s">
        <v>14235</v>
      </c>
      <c r="B24309" t="s">
        <v>14236</v>
      </c>
      <c r="C24309">
        <v>1600007569</v>
      </c>
      <c r="D24309">
        <v>20230731</v>
      </c>
      <c r="E24309">
        <v>70600001</v>
      </c>
      <c r="F24309" t="s">
        <v>11782</v>
      </c>
      <c r="I24309" t="s">
        <v>13559</v>
      </c>
      <c r="J24309">
        <v>20230731</v>
      </c>
      <c r="K24309" t="s">
        <v>15172</v>
      </c>
      <c r="L24309">
        <v>0</v>
      </c>
      <c r="M24309">
        <v>730.4</v>
      </c>
    </row>
    <row r="24310" spans="1:15" x14ac:dyDescent="0.25">
      <c r="A24310" t="s">
        <v>14235</v>
      </c>
      <c r="B24310" t="s">
        <v>14236</v>
      </c>
      <c r="C24310">
        <v>1600009033</v>
      </c>
      <c r="D24310">
        <v>20230831</v>
      </c>
      <c r="E24310">
        <v>41100000</v>
      </c>
      <c r="F24310" t="s">
        <v>81</v>
      </c>
      <c r="G24310" t="s">
        <v>8895</v>
      </c>
      <c r="H24310" t="s">
        <v>8896</v>
      </c>
      <c r="I24310" t="s">
        <v>8897</v>
      </c>
      <c r="J24310">
        <v>20230831</v>
      </c>
      <c r="K24310" t="s">
        <v>14640</v>
      </c>
      <c r="L24310">
        <v>47777.23</v>
      </c>
      <c r="M24310">
        <v>0</v>
      </c>
      <c r="N24310" t="s">
        <v>27</v>
      </c>
      <c r="O24310">
        <v>20230919</v>
      </c>
    </row>
    <row r="24311" spans="1:15" x14ac:dyDescent="0.25">
      <c r="A24311" t="s">
        <v>14235</v>
      </c>
      <c r="B24311" t="s">
        <v>14236</v>
      </c>
      <c r="C24311">
        <v>1600012570</v>
      </c>
      <c r="D24311">
        <v>20231031</v>
      </c>
      <c r="E24311">
        <v>41100000</v>
      </c>
      <c r="F24311" t="s">
        <v>81</v>
      </c>
      <c r="G24311" t="s">
        <v>8820</v>
      </c>
      <c r="H24311" t="s">
        <v>8821</v>
      </c>
      <c r="I24311" t="s">
        <v>15173</v>
      </c>
      <c r="J24311">
        <v>20231031</v>
      </c>
      <c r="K24311" t="s">
        <v>15149</v>
      </c>
      <c r="L24311">
        <v>20929.61</v>
      </c>
      <c r="M24311">
        <v>0</v>
      </c>
      <c r="N24311" t="s">
        <v>446</v>
      </c>
      <c r="O24311">
        <v>20231116</v>
      </c>
    </row>
    <row r="24312" spans="1:15" x14ac:dyDescent="0.25">
      <c r="A24312" t="s">
        <v>14235</v>
      </c>
      <c r="B24312" t="s">
        <v>14236</v>
      </c>
      <c r="C24312">
        <v>1600001844</v>
      </c>
      <c r="D24312">
        <v>20230430</v>
      </c>
      <c r="E24312">
        <v>41100000</v>
      </c>
      <c r="F24312" t="s">
        <v>81</v>
      </c>
      <c r="G24312" t="s">
        <v>9799</v>
      </c>
      <c r="H24312" t="s">
        <v>9800</v>
      </c>
      <c r="I24312" t="s">
        <v>10906</v>
      </c>
      <c r="J24312">
        <v>20230430</v>
      </c>
      <c r="K24312" t="s">
        <v>14557</v>
      </c>
      <c r="L24312">
        <v>14547.7</v>
      </c>
      <c r="M24312">
        <v>0</v>
      </c>
      <c r="N24312" t="s">
        <v>83</v>
      </c>
      <c r="O24312">
        <v>20230511</v>
      </c>
    </row>
    <row r="24313" spans="1:15" x14ac:dyDescent="0.25">
      <c r="A24313" t="s">
        <v>14235</v>
      </c>
      <c r="B24313" t="s">
        <v>14236</v>
      </c>
      <c r="C24313">
        <v>1600001916</v>
      </c>
      <c r="D24313">
        <v>20230430</v>
      </c>
      <c r="E24313">
        <v>44571005</v>
      </c>
      <c r="F24313" t="s">
        <v>35</v>
      </c>
      <c r="I24313" t="s">
        <v>13106</v>
      </c>
      <c r="J24313">
        <v>20230430</v>
      </c>
      <c r="K24313" t="s">
        <v>15174</v>
      </c>
      <c r="L24313">
        <v>0</v>
      </c>
      <c r="M24313">
        <v>1189.26</v>
      </c>
      <c r="N24313" t="s">
        <v>83</v>
      </c>
      <c r="O24313">
        <v>20230622</v>
      </c>
    </row>
    <row r="24314" spans="1:15" x14ac:dyDescent="0.25">
      <c r="A24314" t="s">
        <v>14235</v>
      </c>
      <c r="B24314" t="s">
        <v>14236</v>
      </c>
      <c r="C24314">
        <v>1600004171</v>
      </c>
      <c r="D24314">
        <v>20230531</v>
      </c>
      <c r="E24314">
        <v>70600005</v>
      </c>
      <c r="F24314" t="s">
        <v>12295</v>
      </c>
      <c r="I24314" t="s">
        <v>14057</v>
      </c>
      <c r="J24314">
        <v>20230531</v>
      </c>
      <c r="K24314" t="s">
        <v>14573</v>
      </c>
      <c r="L24314">
        <v>0</v>
      </c>
      <c r="M24314">
        <v>-43.08</v>
      </c>
    </row>
    <row r="24315" spans="1:15" x14ac:dyDescent="0.25">
      <c r="A24315" t="s">
        <v>14235</v>
      </c>
      <c r="B24315" t="s">
        <v>14236</v>
      </c>
      <c r="C24315">
        <v>1600005670</v>
      </c>
      <c r="D24315">
        <v>20230630</v>
      </c>
      <c r="E24315">
        <v>41100000</v>
      </c>
      <c r="F24315" t="s">
        <v>81</v>
      </c>
      <c r="G24315" t="s">
        <v>9015</v>
      </c>
      <c r="H24315" t="s">
        <v>9016</v>
      </c>
      <c r="I24315" t="s">
        <v>11947</v>
      </c>
      <c r="J24315">
        <v>20230630</v>
      </c>
      <c r="K24315" t="s">
        <v>15175</v>
      </c>
      <c r="L24315">
        <v>5404.8</v>
      </c>
      <c r="M24315">
        <v>0</v>
      </c>
      <c r="N24315" t="s">
        <v>117</v>
      </c>
      <c r="O24315">
        <v>20230712</v>
      </c>
    </row>
    <row r="24316" spans="1:15" x14ac:dyDescent="0.25">
      <c r="A24316" t="s">
        <v>14235</v>
      </c>
      <c r="B24316" t="s">
        <v>14236</v>
      </c>
      <c r="C24316">
        <v>1600010471</v>
      </c>
      <c r="D24316">
        <v>20230921</v>
      </c>
      <c r="E24316">
        <v>41100000</v>
      </c>
      <c r="F24316" t="s">
        <v>81</v>
      </c>
      <c r="G24316" t="s">
        <v>9005</v>
      </c>
      <c r="H24316" t="s">
        <v>9006</v>
      </c>
      <c r="I24316" t="s">
        <v>12957</v>
      </c>
      <c r="J24316">
        <v>20230921</v>
      </c>
      <c r="K24316" t="s">
        <v>15176</v>
      </c>
      <c r="L24316">
        <v>624</v>
      </c>
      <c r="M24316">
        <v>0</v>
      </c>
      <c r="N24316" t="s">
        <v>136</v>
      </c>
      <c r="O24316">
        <v>20231010</v>
      </c>
    </row>
    <row r="24317" spans="1:15" x14ac:dyDescent="0.25">
      <c r="A24317" t="s">
        <v>14235</v>
      </c>
      <c r="B24317" t="s">
        <v>14236</v>
      </c>
      <c r="C24317">
        <v>1600012660</v>
      </c>
      <c r="D24317">
        <v>20231031</v>
      </c>
      <c r="E24317">
        <v>44571005</v>
      </c>
      <c r="F24317" t="s">
        <v>35</v>
      </c>
      <c r="I24317" t="s">
        <v>15044</v>
      </c>
      <c r="J24317">
        <v>20231031</v>
      </c>
      <c r="K24317" t="s">
        <v>15045</v>
      </c>
      <c r="L24317">
        <v>0</v>
      </c>
      <c r="M24317">
        <v>1110.6500000000001</v>
      </c>
    </row>
    <row r="24318" spans="1:15" x14ac:dyDescent="0.25">
      <c r="A24318" t="s">
        <v>14235</v>
      </c>
      <c r="B24318" t="s">
        <v>14236</v>
      </c>
      <c r="C24318">
        <v>1600004408</v>
      </c>
      <c r="D24318">
        <v>20230615</v>
      </c>
      <c r="E24318">
        <v>41100000</v>
      </c>
      <c r="F24318" t="s">
        <v>81</v>
      </c>
      <c r="G24318" t="s">
        <v>8800</v>
      </c>
      <c r="H24318" t="s">
        <v>8801</v>
      </c>
      <c r="I24318" t="s">
        <v>11003</v>
      </c>
      <c r="J24318">
        <v>20230615</v>
      </c>
      <c r="K24318" t="s">
        <v>15177</v>
      </c>
      <c r="L24318">
        <v>1164</v>
      </c>
      <c r="M24318">
        <v>0</v>
      </c>
      <c r="N24318" t="s">
        <v>117</v>
      </c>
      <c r="O24318">
        <v>20230621</v>
      </c>
    </row>
    <row r="24319" spans="1:15" x14ac:dyDescent="0.25">
      <c r="A24319" t="s">
        <v>14235</v>
      </c>
      <c r="B24319" t="s">
        <v>14236</v>
      </c>
      <c r="C24319">
        <v>1600004309</v>
      </c>
      <c r="D24319">
        <v>20230531</v>
      </c>
      <c r="E24319">
        <v>41100000</v>
      </c>
      <c r="F24319" t="s">
        <v>81</v>
      </c>
      <c r="G24319" t="s">
        <v>10910</v>
      </c>
      <c r="H24319" t="s">
        <v>10911</v>
      </c>
      <c r="I24319" t="s">
        <v>13736</v>
      </c>
      <c r="J24319">
        <v>20230531</v>
      </c>
      <c r="K24319" t="s">
        <v>15178</v>
      </c>
      <c r="L24319">
        <v>285.27999999999997</v>
      </c>
      <c r="M24319">
        <v>0</v>
      </c>
      <c r="N24319" t="s">
        <v>54</v>
      </c>
      <c r="O24319">
        <v>20230621</v>
      </c>
    </row>
    <row r="24320" spans="1:15" x14ac:dyDescent="0.25">
      <c r="A24320" t="s">
        <v>14235</v>
      </c>
      <c r="B24320" t="s">
        <v>14236</v>
      </c>
      <c r="C24320">
        <v>1600005498</v>
      </c>
      <c r="D24320">
        <v>20230626</v>
      </c>
      <c r="E24320">
        <v>41100000</v>
      </c>
      <c r="F24320" t="s">
        <v>81</v>
      </c>
      <c r="G24320" t="s">
        <v>947</v>
      </c>
      <c r="H24320" t="s">
        <v>948</v>
      </c>
      <c r="I24320" t="s">
        <v>15179</v>
      </c>
      <c r="J24320">
        <v>20230626</v>
      </c>
      <c r="K24320" t="s">
        <v>1207</v>
      </c>
      <c r="L24320">
        <v>580.02</v>
      </c>
      <c r="M24320">
        <v>0</v>
      </c>
      <c r="N24320" t="s">
        <v>37</v>
      </c>
      <c r="O24320">
        <v>20230727</v>
      </c>
    </row>
    <row r="24321" spans="1:15" x14ac:dyDescent="0.25">
      <c r="A24321" t="s">
        <v>14235</v>
      </c>
      <c r="B24321" t="s">
        <v>14236</v>
      </c>
      <c r="C24321">
        <v>1600008940</v>
      </c>
      <c r="D24321">
        <v>20230831</v>
      </c>
      <c r="E24321">
        <v>41100000</v>
      </c>
      <c r="F24321" t="s">
        <v>81</v>
      </c>
      <c r="G24321" t="s">
        <v>8820</v>
      </c>
      <c r="H24321" t="s">
        <v>8821</v>
      </c>
      <c r="I24321" t="s">
        <v>11160</v>
      </c>
      <c r="J24321">
        <v>20230831</v>
      </c>
      <c r="K24321" t="s">
        <v>15180</v>
      </c>
      <c r="L24321">
        <v>-909.74</v>
      </c>
      <c r="M24321">
        <v>0</v>
      </c>
      <c r="N24321" t="s">
        <v>136</v>
      </c>
      <c r="O24321">
        <v>20230919</v>
      </c>
    </row>
    <row r="24322" spans="1:15" x14ac:dyDescent="0.25">
      <c r="A24322" t="s">
        <v>14235</v>
      </c>
      <c r="B24322" t="s">
        <v>14236</v>
      </c>
      <c r="C24322">
        <v>1600004114</v>
      </c>
      <c r="D24322">
        <v>20230530</v>
      </c>
      <c r="E24322">
        <v>44571005</v>
      </c>
      <c r="F24322" t="s">
        <v>35</v>
      </c>
      <c r="I24322" t="s">
        <v>14440</v>
      </c>
      <c r="J24322">
        <v>20230530</v>
      </c>
      <c r="K24322" t="s">
        <v>14441</v>
      </c>
      <c r="L24322">
        <v>0</v>
      </c>
      <c r="M24322">
        <v>-152</v>
      </c>
      <c r="N24322" t="s">
        <v>37</v>
      </c>
      <c r="O24322">
        <v>20230718</v>
      </c>
    </row>
    <row r="24323" spans="1:15" x14ac:dyDescent="0.25">
      <c r="A24323" t="s">
        <v>14235</v>
      </c>
      <c r="B24323" t="s">
        <v>14236</v>
      </c>
      <c r="C24323">
        <v>1600012453</v>
      </c>
      <c r="D24323">
        <v>20231026</v>
      </c>
      <c r="E24323">
        <v>41100000</v>
      </c>
      <c r="F24323" t="s">
        <v>81</v>
      </c>
      <c r="G24323" t="s">
        <v>8679</v>
      </c>
      <c r="H24323" t="s">
        <v>8680</v>
      </c>
      <c r="I24323" t="s">
        <v>15181</v>
      </c>
      <c r="J24323">
        <v>20231026</v>
      </c>
      <c r="K24323" t="s">
        <v>15182</v>
      </c>
      <c r="L24323">
        <v>540</v>
      </c>
      <c r="M24323">
        <v>0</v>
      </c>
      <c r="N24323" t="s">
        <v>136</v>
      </c>
      <c r="O24323">
        <v>20231116</v>
      </c>
    </row>
    <row r="24324" spans="1:15" x14ac:dyDescent="0.25">
      <c r="A24324" t="s">
        <v>14235</v>
      </c>
      <c r="B24324" t="s">
        <v>14236</v>
      </c>
      <c r="C24324">
        <v>1600010632</v>
      </c>
      <c r="D24324">
        <v>20230930</v>
      </c>
      <c r="E24324">
        <v>44571005</v>
      </c>
      <c r="F24324" t="s">
        <v>35</v>
      </c>
      <c r="I24324" t="s">
        <v>12975</v>
      </c>
      <c r="J24324">
        <v>20230930</v>
      </c>
      <c r="K24324" t="s">
        <v>15183</v>
      </c>
      <c r="L24324">
        <v>0</v>
      </c>
      <c r="M24324">
        <v>241.36</v>
      </c>
      <c r="N24324" t="s">
        <v>34</v>
      </c>
      <c r="O24324">
        <v>20231124</v>
      </c>
    </row>
    <row r="24325" spans="1:15" x14ac:dyDescent="0.25">
      <c r="A24325" t="s">
        <v>14235</v>
      </c>
      <c r="B24325" t="s">
        <v>14236</v>
      </c>
      <c r="C24325">
        <v>1600004090</v>
      </c>
      <c r="D24325">
        <v>20230524</v>
      </c>
      <c r="E24325">
        <v>70600001</v>
      </c>
      <c r="F24325" t="s">
        <v>11782</v>
      </c>
      <c r="I24325" t="s">
        <v>10316</v>
      </c>
      <c r="J24325">
        <v>20230524</v>
      </c>
      <c r="K24325" t="s">
        <v>15184</v>
      </c>
      <c r="L24325">
        <v>0</v>
      </c>
      <c r="M24325">
        <v>800</v>
      </c>
    </row>
    <row r="24326" spans="1:15" x14ac:dyDescent="0.25">
      <c r="A24326" t="s">
        <v>14235</v>
      </c>
      <c r="B24326" t="s">
        <v>14236</v>
      </c>
      <c r="C24326">
        <v>1600004380</v>
      </c>
      <c r="D24326">
        <v>20230615</v>
      </c>
      <c r="E24326">
        <v>44571005</v>
      </c>
      <c r="F24326" t="s">
        <v>35</v>
      </c>
      <c r="I24326" t="s">
        <v>9368</v>
      </c>
      <c r="J24326">
        <v>20230615</v>
      </c>
      <c r="K24326" t="s">
        <v>15039</v>
      </c>
      <c r="L24326">
        <v>0</v>
      </c>
      <c r="M24326">
        <v>86</v>
      </c>
      <c r="N24326" t="s">
        <v>80</v>
      </c>
      <c r="O24326">
        <v>20230921</v>
      </c>
    </row>
    <row r="24327" spans="1:15" x14ac:dyDescent="0.25">
      <c r="A24327" t="s">
        <v>14235</v>
      </c>
      <c r="B24327" t="s">
        <v>14236</v>
      </c>
      <c r="C24327">
        <v>1600006359</v>
      </c>
      <c r="D24327">
        <v>20230725</v>
      </c>
      <c r="E24327">
        <v>44571005</v>
      </c>
      <c r="F24327" t="s">
        <v>35</v>
      </c>
      <c r="I24327" t="s">
        <v>11343</v>
      </c>
      <c r="J24327">
        <v>20230725</v>
      </c>
      <c r="K24327" t="s">
        <v>15185</v>
      </c>
      <c r="L24327">
        <v>0</v>
      </c>
      <c r="M24327">
        <v>96</v>
      </c>
      <c r="N24327" t="s">
        <v>80</v>
      </c>
      <c r="O24327">
        <v>20230921</v>
      </c>
    </row>
    <row r="24328" spans="1:15" x14ac:dyDescent="0.25">
      <c r="A24328" t="s">
        <v>14235</v>
      </c>
      <c r="B24328" t="s">
        <v>14236</v>
      </c>
      <c r="C24328">
        <v>1600006352</v>
      </c>
      <c r="D24328">
        <v>20230725</v>
      </c>
      <c r="E24328">
        <v>44571005</v>
      </c>
      <c r="F24328" t="s">
        <v>35</v>
      </c>
      <c r="I24328" t="s">
        <v>2300</v>
      </c>
      <c r="J24328">
        <v>20230725</v>
      </c>
      <c r="K24328" t="s">
        <v>2301</v>
      </c>
      <c r="L24328">
        <v>0</v>
      </c>
      <c r="M24328">
        <v>114</v>
      </c>
      <c r="N24328" t="s">
        <v>117</v>
      </c>
      <c r="O24328">
        <v>20231024</v>
      </c>
    </row>
    <row r="24329" spans="1:15" x14ac:dyDescent="0.25">
      <c r="A24329" t="s">
        <v>14235</v>
      </c>
      <c r="B24329" t="s">
        <v>14236</v>
      </c>
      <c r="C24329">
        <v>1600006302</v>
      </c>
      <c r="D24329">
        <v>20230715</v>
      </c>
      <c r="E24329">
        <v>41100000</v>
      </c>
      <c r="F24329" t="s">
        <v>81</v>
      </c>
      <c r="G24329" t="s">
        <v>9497</v>
      </c>
      <c r="H24329" t="s">
        <v>9498</v>
      </c>
      <c r="I24329" t="s">
        <v>10459</v>
      </c>
      <c r="J24329">
        <v>20230715</v>
      </c>
      <c r="K24329" t="s">
        <v>15125</v>
      </c>
      <c r="L24329">
        <v>11781</v>
      </c>
      <c r="M24329">
        <v>0</v>
      </c>
      <c r="N24329" t="s">
        <v>34</v>
      </c>
      <c r="O24329">
        <v>20230727</v>
      </c>
    </row>
    <row r="24330" spans="1:15" x14ac:dyDescent="0.25">
      <c r="A24330" t="s">
        <v>14235</v>
      </c>
      <c r="B24330" t="s">
        <v>14236</v>
      </c>
      <c r="C24330">
        <v>1600005992</v>
      </c>
      <c r="D24330">
        <v>20230630</v>
      </c>
      <c r="E24330">
        <v>44571005</v>
      </c>
      <c r="F24330" t="s">
        <v>35</v>
      </c>
      <c r="I24330" t="s">
        <v>893</v>
      </c>
      <c r="J24330">
        <v>20230630</v>
      </c>
      <c r="K24330" t="s">
        <v>894</v>
      </c>
      <c r="L24330">
        <v>0</v>
      </c>
      <c r="M24330">
        <v>352</v>
      </c>
      <c r="N24330" t="s">
        <v>80</v>
      </c>
      <c r="O24330">
        <v>20230921</v>
      </c>
    </row>
    <row r="24331" spans="1:15" x14ac:dyDescent="0.25">
      <c r="A24331" t="s">
        <v>14235</v>
      </c>
      <c r="B24331" t="s">
        <v>14236</v>
      </c>
      <c r="C24331">
        <v>1600009085</v>
      </c>
      <c r="D24331">
        <v>20230831</v>
      </c>
      <c r="E24331">
        <v>70600001</v>
      </c>
      <c r="F24331" t="s">
        <v>11782</v>
      </c>
      <c r="I24331" t="s">
        <v>11791</v>
      </c>
      <c r="J24331">
        <v>20230831</v>
      </c>
      <c r="K24331" t="s">
        <v>15186</v>
      </c>
      <c r="L24331">
        <v>0</v>
      </c>
      <c r="M24331">
        <v>830</v>
      </c>
    </row>
    <row r="24332" spans="1:15" x14ac:dyDescent="0.25">
      <c r="A24332" t="s">
        <v>14235</v>
      </c>
      <c r="B24332" t="s">
        <v>14236</v>
      </c>
      <c r="C24332">
        <v>1600007593</v>
      </c>
      <c r="D24332">
        <v>20230731</v>
      </c>
      <c r="E24332">
        <v>41100000</v>
      </c>
      <c r="F24332" t="s">
        <v>81</v>
      </c>
      <c r="G24332" t="s">
        <v>9115</v>
      </c>
      <c r="H24332" t="s">
        <v>9116</v>
      </c>
      <c r="I24332" t="s">
        <v>10765</v>
      </c>
      <c r="J24332">
        <v>20230731</v>
      </c>
      <c r="K24332" t="s">
        <v>15187</v>
      </c>
      <c r="L24332">
        <v>33179.699999999997</v>
      </c>
      <c r="M24332">
        <v>0</v>
      </c>
      <c r="N24332" t="s">
        <v>117</v>
      </c>
      <c r="O24332">
        <v>20230816</v>
      </c>
    </row>
    <row r="24333" spans="1:15" x14ac:dyDescent="0.25">
      <c r="A24333" t="s">
        <v>14235</v>
      </c>
      <c r="B24333" t="s">
        <v>14236</v>
      </c>
      <c r="C24333">
        <v>1600005687</v>
      </c>
      <c r="D24333">
        <v>20230630</v>
      </c>
      <c r="E24333">
        <v>70600005</v>
      </c>
      <c r="F24333" t="s">
        <v>12295</v>
      </c>
      <c r="I24333" t="s">
        <v>11110</v>
      </c>
      <c r="J24333">
        <v>20230630</v>
      </c>
      <c r="K24333" t="s">
        <v>15188</v>
      </c>
      <c r="L24333">
        <v>0</v>
      </c>
      <c r="M24333">
        <v>1164.28</v>
      </c>
    </row>
    <row r="24334" spans="1:15" x14ac:dyDescent="0.25">
      <c r="A24334" t="s">
        <v>14235</v>
      </c>
      <c r="B24334" t="s">
        <v>14236</v>
      </c>
      <c r="C24334">
        <v>1600000829</v>
      </c>
      <c r="D24334">
        <v>20230404</v>
      </c>
      <c r="E24334">
        <v>70600001</v>
      </c>
      <c r="F24334" t="s">
        <v>11782</v>
      </c>
      <c r="I24334" t="s">
        <v>10468</v>
      </c>
      <c r="J24334">
        <v>20230404</v>
      </c>
      <c r="K24334" t="s">
        <v>15189</v>
      </c>
      <c r="L24334">
        <v>0</v>
      </c>
      <c r="M24334">
        <v>280</v>
      </c>
    </row>
    <row r="24335" spans="1:15" x14ac:dyDescent="0.25">
      <c r="A24335" t="s">
        <v>14235</v>
      </c>
      <c r="B24335" t="s">
        <v>14236</v>
      </c>
      <c r="C24335">
        <v>1600008983</v>
      </c>
      <c r="D24335">
        <v>20230831</v>
      </c>
      <c r="E24335">
        <v>41100000</v>
      </c>
      <c r="F24335" t="s">
        <v>81</v>
      </c>
      <c r="G24335" t="s">
        <v>5930</v>
      </c>
      <c r="H24335" t="s">
        <v>5931</v>
      </c>
      <c r="I24335" t="s">
        <v>10344</v>
      </c>
      <c r="J24335">
        <v>20230831</v>
      </c>
      <c r="K24335" t="s">
        <v>14359</v>
      </c>
      <c r="L24335">
        <v>3152.02</v>
      </c>
      <c r="M24335">
        <v>0</v>
      </c>
      <c r="N24335" t="s">
        <v>353</v>
      </c>
      <c r="O24335">
        <v>20230919</v>
      </c>
    </row>
    <row r="24336" spans="1:15" x14ac:dyDescent="0.25">
      <c r="A24336" t="s">
        <v>14235</v>
      </c>
      <c r="B24336" t="s">
        <v>14236</v>
      </c>
      <c r="C24336">
        <v>1600007708</v>
      </c>
      <c r="D24336">
        <v>20230731</v>
      </c>
      <c r="E24336">
        <v>41100000</v>
      </c>
      <c r="F24336" t="s">
        <v>81</v>
      </c>
      <c r="G24336" t="s">
        <v>553</v>
      </c>
      <c r="H24336" t="s">
        <v>554</v>
      </c>
      <c r="I24336" t="s">
        <v>15190</v>
      </c>
      <c r="J24336">
        <v>20230731</v>
      </c>
      <c r="K24336" t="s">
        <v>15191</v>
      </c>
      <c r="L24336">
        <v>209.16</v>
      </c>
      <c r="M24336">
        <v>0</v>
      </c>
      <c r="N24336" t="s">
        <v>1059</v>
      </c>
      <c r="O24336">
        <v>20230901</v>
      </c>
    </row>
    <row r="24337" spans="1:15" x14ac:dyDescent="0.25">
      <c r="A24337" t="s">
        <v>14235</v>
      </c>
      <c r="B24337" t="s">
        <v>14236</v>
      </c>
      <c r="C24337">
        <v>1600012521</v>
      </c>
      <c r="D24337">
        <v>20231031</v>
      </c>
      <c r="E24337">
        <v>44571005</v>
      </c>
      <c r="F24337" t="s">
        <v>35</v>
      </c>
      <c r="I24337" t="s">
        <v>14539</v>
      </c>
      <c r="J24337">
        <v>20231031</v>
      </c>
      <c r="K24337" t="s">
        <v>14540</v>
      </c>
      <c r="L24337">
        <v>0</v>
      </c>
      <c r="M24337">
        <v>-31.23</v>
      </c>
    </row>
    <row r="24338" spans="1:15" x14ac:dyDescent="0.25">
      <c r="A24338" t="s">
        <v>14235</v>
      </c>
      <c r="B24338" t="s">
        <v>14236</v>
      </c>
      <c r="C24338">
        <v>1600012529</v>
      </c>
      <c r="D24338">
        <v>20231031</v>
      </c>
      <c r="E24338">
        <v>70600001</v>
      </c>
      <c r="F24338" t="s">
        <v>11782</v>
      </c>
      <c r="I24338" t="s">
        <v>14608</v>
      </c>
      <c r="J24338">
        <v>20231031</v>
      </c>
      <c r="K24338" t="s">
        <v>14505</v>
      </c>
      <c r="L24338">
        <v>0</v>
      </c>
      <c r="M24338">
        <v>300</v>
      </c>
    </row>
    <row r="24339" spans="1:15" x14ac:dyDescent="0.25">
      <c r="A24339" t="s">
        <v>14235</v>
      </c>
      <c r="B24339" t="s">
        <v>14236</v>
      </c>
      <c r="C24339">
        <v>1600009083</v>
      </c>
      <c r="D24339">
        <v>20230831</v>
      </c>
      <c r="E24339">
        <v>70600001</v>
      </c>
      <c r="F24339" t="s">
        <v>11782</v>
      </c>
      <c r="I24339" t="s">
        <v>4549</v>
      </c>
      <c r="J24339">
        <v>20230831</v>
      </c>
      <c r="K24339" t="s">
        <v>4550</v>
      </c>
      <c r="L24339">
        <v>0</v>
      </c>
      <c r="M24339">
        <v>150</v>
      </c>
    </row>
    <row r="24340" spans="1:15" x14ac:dyDescent="0.25">
      <c r="A24340" t="s">
        <v>14235</v>
      </c>
      <c r="B24340" t="s">
        <v>14236</v>
      </c>
      <c r="C24340">
        <v>1600006258</v>
      </c>
      <c r="D24340">
        <v>20230715</v>
      </c>
      <c r="E24340">
        <v>41100000</v>
      </c>
      <c r="F24340" t="s">
        <v>81</v>
      </c>
      <c r="G24340" t="s">
        <v>8909</v>
      </c>
      <c r="H24340" t="s">
        <v>8910</v>
      </c>
      <c r="I24340" t="s">
        <v>13184</v>
      </c>
      <c r="J24340">
        <v>20230715</v>
      </c>
      <c r="K24340" t="s">
        <v>14582</v>
      </c>
      <c r="L24340">
        <v>309.91000000000003</v>
      </c>
      <c r="M24340">
        <v>0</v>
      </c>
      <c r="N24340" t="s">
        <v>117</v>
      </c>
      <c r="O24340">
        <v>20230727</v>
      </c>
    </row>
    <row r="24341" spans="1:15" x14ac:dyDescent="0.25">
      <c r="A24341" t="s">
        <v>14235</v>
      </c>
      <c r="B24341" t="s">
        <v>14236</v>
      </c>
      <c r="C24341">
        <v>1600010609</v>
      </c>
      <c r="D24341">
        <v>20230930</v>
      </c>
      <c r="E24341">
        <v>41100000</v>
      </c>
      <c r="F24341" t="s">
        <v>81</v>
      </c>
      <c r="G24341" t="s">
        <v>9121</v>
      </c>
      <c r="H24341" t="s">
        <v>9122</v>
      </c>
      <c r="I24341" t="s">
        <v>10889</v>
      </c>
      <c r="J24341">
        <v>20230930</v>
      </c>
      <c r="K24341" t="s">
        <v>15192</v>
      </c>
      <c r="L24341">
        <v>3480</v>
      </c>
      <c r="M24341">
        <v>0</v>
      </c>
      <c r="N24341" t="s">
        <v>353</v>
      </c>
      <c r="O24341">
        <v>20231010</v>
      </c>
    </row>
    <row r="24342" spans="1:15" x14ac:dyDescent="0.25">
      <c r="A24342" t="s">
        <v>14235</v>
      </c>
      <c r="B24342" t="s">
        <v>14236</v>
      </c>
      <c r="C24342">
        <v>1600005746</v>
      </c>
      <c r="D24342">
        <v>20230630</v>
      </c>
      <c r="E24342">
        <v>41100000</v>
      </c>
      <c r="F24342" t="s">
        <v>81</v>
      </c>
      <c r="G24342" t="s">
        <v>9933</v>
      </c>
      <c r="H24342" t="s">
        <v>9934</v>
      </c>
      <c r="I24342" t="s">
        <v>12645</v>
      </c>
      <c r="J24342">
        <v>20230630</v>
      </c>
      <c r="K24342" t="s">
        <v>14431</v>
      </c>
      <c r="L24342">
        <v>745.51</v>
      </c>
      <c r="M24342">
        <v>0</v>
      </c>
      <c r="N24342" t="s">
        <v>117</v>
      </c>
      <c r="O24342">
        <v>20230712</v>
      </c>
    </row>
    <row r="24343" spans="1:15" x14ac:dyDescent="0.25">
      <c r="A24343" t="s">
        <v>14235</v>
      </c>
      <c r="B24343" t="s">
        <v>14236</v>
      </c>
      <c r="C24343">
        <v>1600010545</v>
      </c>
      <c r="D24343">
        <v>20230930</v>
      </c>
      <c r="E24343">
        <v>44571005</v>
      </c>
      <c r="F24343" t="s">
        <v>35</v>
      </c>
      <c r="I24343" t="s">
        <v>9481</v>
      </c>
      <c r="J24343">
        <v>20230930</v>
      </c>
      <c r="K24343" t="s">
        <v>14405</v>
      </c>
      <c r="L24343">
        <v>0</v>
      </c>
      <c r="M24343">
        <v>52.67</v>
      </c>
      <c r="N24343" t="s">
        <v>34</v>
      </c>
      <c r="O24343">
        <v>20231124</v>
      </c>
    </row>
    <row r="24344" spans="1:15" x14ac:dyDescent="0.25">
      <c r="A24344" t="s">
        <v>14235</v>
      </c>
      <c r="B24344" t="s">
        <v>14236</v>
      </c>
      <c r="C24344">
        <v>1600012581</v>
      </c>
      <c r="D24344">
        <v>20231031</v>
      </c>
      <c r="E24344">
        <v>44571005</v>
      </c>
      <c r="F24344" t="s">
        <v>35</v>
      </c>
      <c r="I24344" t="s">
        <v>15023</v>
      </c>
      <c r="J24344">
        <v>20231031</v>
      </c>
      <c r="K24344" t="s">
        <v>15024</v>
      </c>
      <c r="L24344">
        <v>0</v>
      </c>
      <c r="M24344">
        <v>2144.27</v>
      </c>
    </row>
    <row r="24345" spans="1:15" x14ac:dyDescent="0.25">
      <c r="A24345" t="s">
        <v>14235</v>
      </c>
      <c r="B24345" t="s">
        <v>14236</v>
      </c>
      <c r="C24345">
        <v>1600005544</v>
      </c>
      <c r="D24345">
        <v>20230630</v>
      </c>
      <c r="E24345">
        <v>41100000</v>
      </c>
      <c r="F24345" t="s">
        <v>81</v>
      </c>
      <c r="G24345" t="s">
        <v>8986</v>
      </c>
      <c r="H24345" t="s">
        <v>8987</v>
      </c>
      <c r="I24345" t="s">
        <v>13495</v>
      </c>
      <c r="J24345">
        <v>20230630</v>
      </c>
      <c r="K24345" t="s">
        <v>14766</v>
      </c>
      <c r="L24345">
        <v>35212.1</v>
      </c>
      <c r="M24345">
        <v>0</v>
      </c>
      <c r="N24345" t="s">
        <v>80</v>
      </c>
      <c r="O24345">
        <v>20230712</v>
      </c>
    </row>
    <row r="24346" spans="1:15" x14ac:dyDescent="0.25">
      <c r="A24346" t="s">
        <v>14235</v>
      </c>
      <c r="B24346" t="s">
        <v>14236</v>
      </c>
      <c r="C24346">
        <v>1600010589</v>
      </c>
      <c r="D24346">
        <v>20230930</v>
      </c>
      <c r="E24346">
        <v>41100000</v>
      </c>
      <c r="F24346" t="s">
        <v>81</v>
      </c>
      <c r="G24346" t="s">
        <v>9359</v>
      </c>
      <c r="H24346" t="s">
        <v>9360</v>
      </c>
      <c r="I24346" t="s">
        <v>12990</v>
      </c>
      <c r="J24346">
        <v>20230930</v>
      </c>
      <c r="K24346" t="s">
        <v>15193</v>
      </c>
      <c r="L24346">
        <v>22717.27</v>
      </c>
      <c r="M24346">
        <v>0</v>
      </c>
      <c r="N24346" t="s">
        <v>27</v>
      </c>
      <c r="O24346">
        <v>20231010</v>
      </c>
    </row>
    <row r="24347" spans="1:15" x14ac:dyDescent="0.25">
      <c r="A24347" t="s">
        <v>14235</v>
      </c>
      <c r="B24347" t="s">
        <v>14236</v>
      </c>
      <c r="C24347">
        <v>1600009165</v>
      </c>
      <c r="D24347">
        <v>20230831</v>
      </c>
      <c r="E24347">
        <v>70600005</v>
      </c>
      <c r="F24347" t="s">
        <v>12295</v>
      </c>
      <c r="I24347" t="s">
        <v>10974</v>
      </c>
      <c r="J24347">
        <v>20230831</v>
      </c>
      <c r="K24347" t="s">
        <v>14360</v>
      </c>
      <c r="L24347">
        <v>0</v>
      </c>
      <c r="M24347">
        <v>61.16</v>
      </c>
    </row>
    <row r="24348" spans="1:15" x14ac:dyDescent="0.25">
      <c r="A24348" t="s">
        <v>14235</v>
      </c>
      <c r="B24348" t="s">
        <v>14236</v>
      </c>
      <c r="C24348">
        <v>1600000904</v>
      </c>
      <c r="D24348">
        <v>20230426</v>
      </c>
      <c r="E24348">
        <v>44571005</v>
      </c>
      <c r="F24348" t="s">
        <v>35</v>
      </c>
      <c r="I24348" t="s">
        <v>13277</v>
      </c>
      <c r="J24348">
        <v>20230426</v>
      </c>
      <c r="K24348" t="s">
        <v>15194</v>
      </c>
      <c r="L24348">
        <v>0</v>
      </c>
      <c r="M24348">
        <v>118</v>
      </c>
      <c r="N24348" t="s">
        <v>83</v>
      </c>
      <c r="O24348">
        <v>20230622</v>
      </c>
    </row>
    <row r="24349" spans="1:15" x14ac:dyDescent="0.25">
      <c r="A24349" t="s">
        <v>14235</v>
      </c>
      <c r="B24349" t="s">
        <v>14236</v>
      </c>
      <c r="C24349">
        <v>1600004187</v>
      </c>
      <c r="D24349">
        <v>20230531</v>
      </c>
      <c r="E24349">
        <v>70600005</v>
      </c>
      <c r="F24349" t="s">
        <v>12295</v>
      </c>
      <c r="I24349" t="s">
        <v>1950</v>
      </c>
      <c r="J24349">
        <v>20230531</v>
      </c>
      <c r="K24349" t="s">
        <v>1951</v>
      </c>
      <c r="L24349">
        <v>0</v>
      </c>
      <c r="M24349">
        <v>992.98</v>
      </c>
    </row>
    <row r="24350" spans="1:15" x14ac:dyDescent="0.25">
      <c r="A24350" t="s">
        <v>14235</v>
      </c>
      <c r="B24350" t="s">
        <v>14236</v>
      </c>
      <c r="C24350">
        <v>1600009049</v>
      </c>
      <c r="D24350">
        <v>20230831</v>
      </c>
      <c r="E24350">
        <v>70600001</v>
      </c>
      <c r="F24350" t="s">
        <v>11782</v>
      </c>
      <c r="I24350" t="s">
        <v>11922</v>
      </c>
      <c r="J24350">
        <v>20230831</v>
      </c>
      <c r="K24350" t="s">
        <v>15195</v>
      </c>
      <c r="L24350">
        <v>0</v>
      </c>
      <c r="M24350">
        <v>1366</v>
      </c>
    </row>
    <row r="24351" spans="1:15" x14ac:dyDescent="0.25">
      <c r="A24351" t="s">
        <v>14235</v>
      </c>
      <c r="B24351" t="s">
        <v>14236</v>
      </c>
      <c r="C24351">
        <v>1600012630</v>
      </c>
      <c r="D24351">
        <v>20231031</v>
      </c>
      <c r="E24351">
        <v>44571005</v>
      </c>
      <c r="F24351" t="s">
        <v>35</v>
      </c>
      <c r="I24351" t="s">
        <v>15196</v>
      </c>
      <c r="J24351">
        <v>20231031</v>
      </c>
      <c r="K24351" t="s">
        <v>14971</v>
      </c>
      <c r="L24351">
        <v>0</v>
      </c>
      <c r="M24351">
        <v>133.44999999999999</v>
      </c>
    </row>
    <row r="24352" spans="1:15" x14ac:dyDescent="0.25">
      <c r="A24352" t="s">
        <v>14235</v>
      </c>
      <c r="B24352" t="s">
        <v>14236</v>
      </c>
      <c r="C24352">
        <v>1600007404</v>
      </c>
      <c r="D24352">
        <v>20230731</v>
      </c>
      <c r="E24352">
        <v>44571005</v>
      </c>
      <c r="F24352" t="s">
        <v>35</v>
      </c>
      <c r="I24352" t="s">
        <v>13472</v>
      </c>
      <c r="J24352">
        <v>20230731</v>
      </c>
      <c r="K24352" t="s">
        <v>14686</v>
      </c>
      <c r="L24352">
        <v>0</v>
      </c>
      <c r="M24352">
        <v>3081.2</v>
      </c>
      <c r="N24352" t="s">
        <v>80</v>
      </c>
      <c r="O24352">
        <v>20230921</v>
      </c>
    </row>
    <row r="24353" spans="1:15" x14ac:dyDescent="0.25">
      <c r="A24353" t="s">
        <v>14235</v>
      </c>
      <c r="B24353" t="s">
        <v>14236</v>
      </c>
      <c r="C24353">
        <v>1600012578</v>
      </c>
      <c r="D24353">
        <v>20231031</v>
      </c>
      <c r="E24353">
        <v>70600005</v>
      </c>
      <c r="F24353" t="s">
        <v>12295</v>
      </c>
      <c r="I24353" t="s">
        <v>15197</v>
      </c>
      <c r="J24353">
        <v>20231031</v>
      </c>
      <c r="K24353" t="s">
        <v>15198</v>
      </c>
      <c r="L24353">
        <v>0</v>
      </c>
      <c r="M24353">
        <v>3130.14</v>
      </c>
    </row>
    <row r="24354" spans="1:15" x14ac:dyDescent="0.25">
      <c r="A24354" t="s">
        <v>14235</v>
      </c>
      <c r="B24354" t="s">
        <v>14236</v>
      </c>
      <c r="C24354">
        <v>1600000845</v>
      </c>
      <c r="D24354">
        <v>20230415</v>
      </c>
      <c r="E24354">
        <v>44571005</v>
      </c>
      <c r="F24354" t="s">
        <v>35</v>
      </c>
      <c r="I24354" t="s">
        <v>12638</v>
      </c>
      <c r="J24354">
        <v>20230415</v>
      </c>
      <c r="K24354" t="s">
        <v>14426</v>
      </c>
      <c r="L24354">
        <v>0</v>
      </c>
      <c r="M24354">
        <v>136</v>
      </c>
      <c r="N24354" t="s">
        <v>83</v>
      </c>
      <c r="O24354">
        <v>20230622</v>
      </c>
    </row>
    <row r="24355" spans="1:15" x14ac:dyDescent="0.25">
      <c r="A24355" t="s">
        <v>14235</v>
      </c>
      <c r="B24355" t="s">
        <v>14236</v>
      </c>
      <c r="C24355">
        <v>1600004272</v>
      </c>
      <c r="D24355">
        <v>20230531</v>
      </c>
      <c r="E24355">
        <v>70600005</v>
      </c>
      <c r="F24355" t="s">
        <v>12295</v>
      </c>
      <c r="I24355" t="s">
        <v>12132</v>
      </c>
      <c r="J24355">
        <v>20230531</v>
      </c>
      <c r="K24355" t="s">
        <v>1501</v>
      </c>
      <c r="L24355">
        <v>0</v>
      </c>
      <c r="M24355">
        <v>363.24</v>
      </c>
    </row>
    <row r="24356" spans="1:15" x14ac:dyDescent="0.25">
      <c r="A24356" t="s">
        <v>14235</v>
      </c>
      <c r="B24356" t="s">
        <v>14236</v>
      </c>
      <c r="C24356">
        <v>1600009226</v>
      </c>
      <c r="D24356">
        <v>20230915</v>
      </c>
      <c r="E24356">
        <v>44571005</v>
      </c>
      <c r="F24356" t="s">
        <v>35</v>
      </c>
      <c r="I24356" t="s">
        <v>13448</v>
      </c>
      <c r="J24356">
        <v>20230915</v>
      </c>
      <c r="K24356" t="s">
        <v>15199</v>
      </c>
      <c r="L24356">
        <v>0</v>
      </c>
      <c r="M24356">
        <v>62</v>
      </c>
      <c r="N24356" t="s">
        <v>34</v>
      </c>
      <c r="O24356">
        <v>20231124</v>
      </c>
    </row>
    <row r="24357" spans="1:15" x14ac:dyDescent="0.25">
      <c r="A24357" t="s">
        <v>14235</v>
      </c>
      <c r="B24357" t="s">
        <v>14236</v>
      </c>
      <c r="C24357">
        <v>1600010666</v>
      </c>
      <c r="D24357">
        <v>20230930</v>
      </c>
      <c r="E24357">
        <v>70600001</v>
      </c>
      <c r="F24357" t="s">
        <v>11782</v>
      </c>
      <c r="I24357" t="s">
        <v>15200</v>
      </c>
      <c r="J24357">
        <v>20230930</v>
      </c>
      <c r="K24357" t="s">
        <v>14307</v>
      </c>
      <c r="L24357">
        <v>0</v>
      </c>
      <c r="M24357">
        <v>3964</v>
      </c>
    </row>
    <row r="24358" spans="1:15" x14ac:dyDescent="0.25">
      <c r="A24358" t="s">
        <v>14235</v>
      </c>
      <c r="B24358" t="s">
        <v>14236</v>
      </c>
      <c r="C24358">
        <v>1600012553</v>
      </c>
      <c r="D24358">
        <v>20231031</v>
      </c>
      <c r="E24358">
        <v>44571005</v>
      </c>
      <c r="F24358" t="s">
        <v>35</v>
      </c>
      <c r="I24358" t="s">
        <v>14298</v>
      </c>
      <c r="J24358">
        <v>20231031</v>
      </c>
      <c r="K24358" t="s">
        <v>14299</v>
      </c>
      <c r="L24358">
        <v>0</v>
      </c>
      <c r="M24358">
        <v>3392.79</v>
      </c>
    </row>
    <row r="24359" spans="1:15" x14ac:dyDescent="0.25">
      <c r="A24359" t="s">
        <v>14235</v>
      </c>
      <c r="B24359" t="s">
        <v>14236</v>
      </c>
      <c r="C24359">
        <v>1600008988</v>
      </c>
      <c r="D24359">
        <v>20230831</v>
      </c>
      <c r="E24359">
        <v>70600005</v>
      </c>
      <c r="F24359" t="s">
        <v>12295</v>
      </c>
      <c r="I24359" t="s">
        <v>13604</v>
      </c>
      <c r="J24359">
        <v>20230831</v>
      </c>
      <c r="K24359" t="s">
        <v>14450</v>
      </c>
      <c r="L24359">
        <v>0</v>
      </c>
      <c r="M24359">
        <v>-56.4</v>
      </c>
    </row>
    <row r="24360" spans="1:15" x14ac:dyDescent="0.25">
      <c r="A24360" t="s">
        <v>14235</v>
      </c>
      <c r="B24360" t="s">
        <v>14236</v>
      </c>
      <c r="C24360">
        <v>1600006310</v>
      </c>
      <c r="D24360">
        <v>20230715</v>
      </c>
      <c r="E24360">
        <v>70600001</v>
      </c>
      <c r="F24360" t="s">
        <v>11782</v>
      </c>
      <c r="I24360" t="s">
        <v>11753</v>
      </c>
      <c r="J24360">
        <v>20230715</v>
      </c>
      <c r="K24360" t="s">
        <v>14275</v>
      </c>
      <c r="L24360">
        <v>0</v>
      </c>
      <c r="M24360">
        <v>3366.85</v>
      </c>
    </row>
    <row r="24361" spans="1:15" x14ac:dyDescent="0.25">
      <c r="A24361" t="s">
        <v>14235</v>
      </c>
      <c r="B24361" t="s">
        <v>14236</v>
      </c>
      <c r="C24361">
        <v>1600004199</v>
      </c>
      <c r="D24361">
        <v>20230531</v>
      </c>
      <c r="E24361">
        <v>44571005</v>
      </c>
      <c r="F24361" t="s">
        <v>35</v>
      </c>
      <c r="I24361" t="s">
        <v>13536</v>
      </c>
      <c r="J24361">
        <v>20230531</v>
      </c>
      <c r="K24361" t="s">
        <v>14934</v>
      </c>
      <c r="L24361">
        <v>0</v>
      </c>
      <c r="M24361">
        <v>2758.66</v>
      </c>
      <c r="N24361" t="s">
        <v>37</v>
      </c>
      <c r="O24361">
        <v>20230718</v>
      </c>
    </row>
    <row r="24362" spans="1:15" x14ac:dyDescent="0.25">
      <c r="A24362" t="s">
        <v>14235</v>
      </c>
      <c r="B24362" t="s">
        <v>14236</v>
      </c>
      <c r="C24362">
        <v>1600007488</v>
      </c>
      <c r="D24362">
        <v>20230731</v>
      </c>
      <c r="E24362">
        <v>70600001</v>
      </c>
      <c r="F24362" t="s">
        <v>11782</v>
      </c>
      <c r="I24362" t="s">
        <v>2778</v>
      </c>
      <c r="J24362">
        <v>20230731</v>
      </c>
      <c r="K24362" t="s">
        <v>2779</v>
      </c>
      <c r="L24362">
        <v>0</v>
      </c>
      <c r="M24362">
        <v>31348.68</v>
      </c>
    </row>
    <row r="24363" spans="1:15" x14ac:dyDescent="0.25">
      <c r="A24363" t="s">
        <v>14235</v>
      </c>
      <c r="B24363" t="s">
        <v>14236</v>
      </c>
      <c r="C24363">
        <v>1600002218</v>
      </c>
      <c r="D24363">
        <v>20230515</v>
      </c>
      <c r="E24363">
        <v>44571005</v>
      </c>
      <c r="F24363" t="s">
        <v>35</v>
      </c>
      <c r="I24363" t="s">
        <v>11800</v>
      </c>
      <c r="J24363">
        <v>20230515</v>
      </c>
      <c r="K24363" t="s">
        <v>14500</v>
      </c>
      <c r="L24363">
        <v>0</v>
      </c>
      <c r="M24363">
        <v>216</v>
      </c>
      <c r="N24363" t="s">
        <v>37</v>
      </c>
      <c r="O24363">
        <v>20230718</v>
      </c>
    </row>
    <row r="24364" spans="1:15" x14ac:dyDescent="0.25">
      <c r="A24364" t="s">
        <v>14235</v>
      </c>
      <c r="B24364" t="s">
        <v>14236</v>
      </c>
      <c r="C24364">
        <v>1600006273</v>
      </c>
      <c r="D24364">
        <v>20230715</v>
      </c>
      <c r="E24364">
        <v>41100000</v>
      </c>
      <c r="F24364" t="s">
        <v>81</v>
      </c>
      <c r="G24364" t="s">
        <v>9420</v>
      </c>
      <c r="H24364" t="s">
        <v>9421</v>
      </c>
      <c r="I24364" t="s">
        <v>11812</v>
      </c>
      <c r="J24364">
        <v>20230715</v>
      </c>
      <c r="K24364" t="s">
        <v>15127</v>
      </c>
      <c r="L24364">
        <v>840</v>
      </c>
      <c r="M24364">
        <v>0</v>
      </c>
      <c r="N24364" t="s">
        <v>27</v>
      </c>
      <c r="O24364">
        <v>20230727</v>
      </c>
    </row>
    <row r="24365" spans="1:15" x14ac:dyDescent="0.25">
      <c r="A24365" t="s">
        <v>14235</v>
      </c>
      <c r="B24365" t="s">
        <v>14236</v>
      </c>
      <c r="C24365">
        <v>1600002817</v>
      </c>
      <c r="D24365">
        <v>20230430</v>
      </c>
      <c r="E24365">
        <v>44571005</v>
      </c>
      <c r="F24365" t="s">
        <v>35</v>
      </c>
      <c r="I24365" t="s">
        <v>15201</v>
      </c>
      <c r="J24365">
        <v>20230430</v>
      </c>
      <c r="K24365" t="s">
        <v>15202</v>
      </c>
      <c r="L24365">
        <v>0</v>
      </c>
      <c r="M24365">
        <v>352</v>
      </c>
      <c r="N24365" t="s">
        <v>83</v>
      </c>
      <c r="O24365">
        <v>20230622</v>
      </c>
    </row>
    <row r="24366" spans="1:15" x14ac:dyDescent="0.25">
      <c r="A24366" t="s">
        <v>14235</v>
      </c>
      <c r="B24366" t="s">
        <v>14236</v>
      </c>
      <c r="C24366">
        <v>1600002011</v>
      </c>
      <c r="D24366">
        <v>20230430</v>
      </c>
      <c r="E24366">
        <v>44571005</v>
      </c>
      <c r="F24366" t="s">
        <v>35</v>
      </c>
      <c r="I24366" t="s">
        <v>13363</v>
      </c>
      <c r="J24366">
        <v>20230430</v>
      </c>
      <c r="K24366" t="s">
        <v>14853</v>
      </c>
      <c r="L24366">
        <v>0</v>
      </c>
      <c r="M24366">
        <v>58</v>
      </c>
      <c r="N24366" t="s">
        <v>83</v>
      </c>
      <c r="O24366">
        <v>20230622</v>
      </c>
    </row>
    <row r="24367" spans="1:15" x14ac:dyDescent="0.25">
      <c r="A24367" t="s">
        <v>14235</v>
      </c>
      <c r="B24367" t="s">
        <v>14236</v>
      </c>
      <c r="C24367">
        <v>1600005523</v>
      </c>
      <c r="D24367">
        <v>20230630</v>
      </c>
      <c r="E24367">
        <v>70600001</v>
      </c>
      <c r="F24367" t="s">
        <v>11782</v>
      </c>
      <c r="I24367" t="s">
        <v>10762</v>
      </c>
      <c r="J24367">
        <v>20230630</v>
      </c>
      <c r="K24367" t="s">
        <v>14593</v>
      </c>
      <c r="L24367">
        <v>0</v>
      </c>
      <c r="M24367">
        <v>200</v>
      </c>
    </row>
    <row r="24368" spans="1:15" x14ac:dyDescent="0.25">
      <c r="A24368" t="s">
        <v>14235</v>
      </c>
      <c r="B24368" t="s">
        <v>14236</v>
      </c>
      <c r="C24368">
        <v>1600004166</v>
      </c>
      <c r="D24368">
        <v>20230531</v>
      </c>
      <c r="E24368">
        <v>70600005</v>
      </c>
      <c r="F24368" t="s">
        <v>12295</v>
      </c>
      <c r="I24368" t="s">
        <v>13391</v>
      </c>
      <c r="J24368">
        <v>20230531</v>
      </c>
      <c r="K24368" t="s">
        <v>14629</v>
      </c>
      <c r="L24368">
        <v>0</v>
      </c>
      <c r="M24368">
        <v>224.07</v>
      </c>
    </row>
    <row r="24369" spans="1:15" x14ac:dyDescent="0.25">
      <c r="A24369" t="s">
        <v>14235</v>
      </c>
      <c r="B24369" t="s">
        <v>14236</v>
      </c>
      <c r="C24369">
        <v>1600006323</v>
      </c>
      <c r="D24369">
        <v>20230725</v>
      </c>
      <c r="E24369">
        <v>41100000</v>
      </c>
      <c r="F24369" t="s">
        <v>81</v>
      </c>
      <c r="G24369" t="s">
        <v>9121</v>
      </c>
      <c r="H24369" t="s">
        <v>9122</v>
      </c>
      <c r="I24369" t="s">
        <v>14173</v>
      </c>
      <c r="J24369">
        <v>20230725</v>
      </c>
      <c r="K24369" t="s">
        <v>14777</v>
      </c>
      <c r="L24369">
        <v>1992</v>
      </c>
      <c r="M24369">
        <v>0</v>
      </c>
      <c r="N24369" t="s">
        <v>27</v>
      </c>
      <c r="O24369">
        <v>20230727</v>
      </c>
    </row>
    <row r="24370" spans="1:15" x14ac:dyDescent="0.25">
      <c r="A24370" t="s">
        <v>14235</v>
      </c>
      <c r="B24370" t="s">
        <v>14236</v>
      </c>
      <c r="C24370">
        <v>1600006280</v>
      </c>
      <c r="D24370">
        <v>20230715</v>
      </c>
      <c r="E24370">
        <v>44571005</v>
      </c>
      <c r="F24370" t="s">
        <v>35</v>
      </c>
      <c r="I24370" t="s">
        <v>4962</v>
      </c>
      <c r="J24370">
        <v>20230715</v>
      </c>
      <c r="K24370" t="s">
        <v>4963</v>
      </c>
      <c r="L24370">
        <v>0</v>
      </c>
      <c r="M24370">
        <v>178</v>
      </c>
      <c r="N24370" t="s">
        <v>80</v>
      </c>
      <c r="O24370">
        <v>20230921</v>
      </c>
    </row>
    <row r="24371" spans="1:15" x14ac:dyDescent="0.25">
      <c r="A24371" t="s">
        <v>14235</v>
      </c>
      <c r="B24371" t="s">
        <v>14236</v>
      </c>
      <c r="C24371">
        <v>1600004121</v>
      </c>
      <c r="D24371">
        <v>20230531</v>
      </c>
      <c r="E24371">
        <v>41100000</v>
      </c>
      <c r="F24371" t="s">
        <v>81</v>
      </c>
      <c r="G24371" t="s">
        <v>375</v>
      </c>
      <c r="H24371" t="s">
        <v>376</v>
      </c>
      <c r="I24371" t="s">
        <v>10229</v>
      </c>
      <c r="J24371">
        <v>20230531</v>
      </c>
      <c r="K24371" t="s">
        <v>15203</v>
      </c>
      <c r="L24371">
        <v>264</v>
      </c>
      <c r="M24371">
        <v>0</v>
      </c>
      <c r="N24371" t="s">
        <v>83</v>
      </c>
      <c r="O24371">
        <v>20230621</v>
      </c>
    </row>
    <row r="24372" spans="1:15" x14ac:dyDescent="0.25">
      <c r="A24372" t="s">
        <v>14235</v>
      </c>
      <c r="B24372" t="s">
        <v>14236</v>
      </c>
      <c r="C24372">
        <v>1600010655</v>
      </c>
      <c r="D24372">
        <v>20230930</v>
      </c>
      <c r="E24372">
        <v>41100000</v>
      </c>
      <c r="F24372" t="s">
        <v>81</v>
      </c>
      <c r="G24372" t="s">
        <v>8433</v>
      </c>
      <c r="H24372" t="s">
        <v>8434</v>
      </c>
      <c r="I24372" t="s">
        <v>10371</v>
      </c>
      <c r="J24372">
        <v>20230930</v>
      </c>
      <c r="K24372" t="s">
        <v>15204</v>
      </c>
      <c r="L24372">
        <v>-216</v>
      </c>
      <c r="M24372">
        <v>0</v>
      </c>
      <c r="N24372" t="s">
        <v>766</v>
      </c>
      <c r="O24372">
        <v>20231010</v>
      </c>
    </row>
    <row r="24373" spans="1:15" x14ac:dyDescent="0.25">
      <c r="A24373" t="s">
        <v>14235</v>
      </c>
      <c r="B24373" t="s">
        <v>14236</v>
      </c>
      <c r="C24373">
        <v>1600009156</v>
      </c>
      <c r="D24373">
        <v>20230831</v>
      </c>
      <c r="E24373">
        <v>70600001</v>
      </c>
      <c r="F24373" t="s">
        <v>11782</v>
      </c>
      <c r="I24373" t="s">
        <v>4253</v>
      </c>
      <c r="J24373">
        <v>20230831</v>
      </c>
      <c r="K24373" t="s">
        <v>4254</v>
      </c>
      <c r="L24373">
        <v>0</v>
      </c>
      <c r="M24373">
        <v>390</v>
      </c>
    </row>
    <row r="24374" spans="1:15" x14ac:dyDescent="0.25">
      <c r="A24374" t="s">
        <v>14235</v>
      </c>
      <c r="B24374" t="s">
        <v>14236</v>
      </c>
      <c r="C24374">
        <v>1600007537</v>
      </c>
      <c r="D24374">
        <v>20230731</v>
      </c>
      <c r="E24374">
        <v>44571005</v>
      </c>
      <c r="F24374" t="s">
        <v>35</v>
      </c>
      <c r="I24374" t="s">
        <v>9541</v>
      </c>
      <c r="J24374">
        <v>20230731</v>
      </c>
      <c r="K24374" t="s">
        <v>15205</v>
      </c>
      <c r="L24374">
        <v>0</v>
      </c>
      <c r="M24374">
        <v>100</v>
      </c>
      <c r="N24374" t="s">
        <v>80</v>
      </c>
      <c r="O24374">
        <v>20230921</v>
      </c>
    </row>
    <row r="24375" spans="1:15" x14ac:dyDescent="0.25">
      <c r="A24375" t="s">
        <v>14235</v>
      </c>
      <c r="B24375" t="s">
        <v>14236</v>
      </c>
      <c r="C24375">
        <v>1600010533</v>
      </c>
      <c r="D24375">
        <v>20230930</v>
      </c>
      <c r="E24375">
        <v>41100000</v>
      </c>
      <c r="F24375" t="s">
        <v>81</v>
      </c>
      <c r="G24375" t="s">
        <v>9420</v>
      </c>
      <c r="H24375" t="s">
        <v>9421</v>
      </c>
      <c r="I24375" t="s">
        <v>13370</v>
      </c>
      <c r="J24375">
        <v>20230930</v>
      </c>
      <c r="K24375" t="s">
        <v>15206</v>
      </c>
      <c r="L24375">
        <v>2784</v>
      </c>
      <c r="M24375">
        <v>0</v>
      </c>
      <c r="N24375" t="s">
        <v>353</v>
      </c>
      <c r="O24375">
        <v>20231010</v>
      </c>
    </row>
    <row r="24376" spans="1:15" x14ac:dyDescent="0.25">
      <c r="A24376" t="s">
        <v>14235</v>
      </c>
      <c r="B24376" t="s">
        <v>14236</v>
      </c>
      <c r="C24376">
        <v>1600012463</v>
      </c>
      <c r="D24376">
        <v>20231027</v>
      </c>
      <c r="E24376">
        <v>44571005</v>
      </c>
      <c r="F24376" t="s">
        <v>35</v>
      </c>
      <c r="I24376" t="s">
        <v>15207</v>
      </c>
      <c r="J24376">
        <v>20231027</v>
      </c>
      <c r="K24376" t="s">
        <v>15208</v>
      </c>
      <c r="L24376">
        <v>0</v>
      </c>
      <c r="M24376">
        <v>92</v>
      </c>
    </row>
    <row r="24377" spans="1:15" x14ac:dyDescent="0.25">
      <c r="A24377" t="s">
        <v>14235</v>
      </c>
      <c r="B24377" t="s">
        <v>14236</v>
      </c>
      <c r="C24377">
        <v>1600004249</v>
      </c>
      <c r="D24377">
        <v>20230531</v>
      </c>
      <c r="E24377">
        <v>70600001</v>
      </c>
      <c r="F24377" t="s">
        <v>11782</v>
      </c>
      <c r="I24377" t="s">
        <v>10586</v>
      </c>
      <c r="J24377">
        <v>20230531</v>
      </c>
      <c r="K24377" t="s">
        <v>15209</v>
      </c>
      <c r="L24377">
        <v>0</v>
      </c>
      <c r="M24377">
        <v>2200</v>
      </c>
    </row>
    <row r="24378" spans="1:15" x14ac:dyDescent="0.25">
      <c r="A24378" t="s">
        <v>14235</v>
      </c>
      <c r="B24378" t="s">
        <v>14236</v>
      </c>
      <c r="C24378">
        <v>1600005610</v>
      </c>
      <c r="D24378">
        <v>20230630</v>
      </c>
      <c r="E24378">
        <v>44571005</v>
      </c>
      <c r="F24378" t="s">
        <v>35</v>
      </c>
      <c r="I24378" t="s">
        <v>13829</v>
      </c>
      <c r="J24378">
        <v>20230630</v>
      </c>
      <c r="K24378" t="s">
        <v>14639</v>
      </c>
      <c r="L24378">
        <v>0</v>
      </c>
      <c r="M24378">
        <v>3574.53</v>
      </c>
      <c r="N24378" t="s">
        <v>80</v>
      </c>
      <c r="O24378">
        <v>20230921</v>
      </c>
    </row>
    <row r="24379" spans="1:15" x14ac:dyDescent="0.25">
      <c r="A24379" t="s">
        <v>14235</v>
      </c>
      <c r="B24379" t="s">
        <v>14236</v>
      </c>
      <c r="C24379">
        <v>1600009049</v>
      </c>
      <c r="D24379">
        <v>20230831</v>
      </c>
      <c r="E24379">
        <v>70600005</v>
      </c>
      <c r="F24379" t="s">
        <v>12295</v>
      </c>
      <c r="I24379" t="s">
        <v>11922</v>
      </c>
      <c r="J24379">
        <v>20230831</v>
      </c>
      <c r="K24379" t="s">
        <v>15195</v>
      </c>
      <c r="L24379">
        <v>0</v>
      </c>
      <c r="M24379">
        <v>132.91</v>
      </c>
    </row>
    <row r="24380" spans="1:15" x14ac:dyDescent="0.25">
      <c r="A24380" t="s">
        <v>14235</v>
      </c>
      <c r="B24380" t="s">
        <v>14236</v>
      </c>
      <c r="C24380">
        <v>1600010578</v>
      </c>
      <c r="D24380">
        <v>20230930</v>
      </c>
      <c r="E24380">
        <v>44571005</v>
      </c>
      <c r="F24380" t="s">
        <v>35</v>
      </c>
      <c r="I24380" t="s">
        <v>12172</v>
      </c>
      <c r="J24380">
        <v>20230930</v>
      </c>
      <c r="K24380" t="s">
        <v>14987</v>
      </c>
      <c r="L24380">
        <v>0</v>
      </c>
      <c r="M24380">
        <v>5906.02</v>
      </c>
      <c r="N24380" t="s">
        <v>34</v>
      </c>
      <c r="O24380">
        <v>20231124</v>
      </c>
    </row>
    <row r="24381" spans="1:15" x14ac:dyDescent="0.25">
      <c r="A24381" t="s">
        <v>14235</v>
      </c>
      <c r="B24381" t="s">
        <v>14236</v>
      </c>
      <c r="C24381">
        <v>1600002816</v>
      </c>
      <c r="D24381">
        <v>20230430</v>
      </c>
      <c r="E24381">
        <v>70830000</v>
      </c>
      <c r="F24381" t="s">
        <v>14255</v>
      </c>
      <c r="I24381" t="s">
        <v>15210</v>
      </c>
      <c r="J24381">
        <v>20230430</v>
      </c>
      <c r="K24381" t="s">
        <v>15211</v>
      </c>
      <c r="L24381">
        <v>0</v>
      </c>
      <c r="M24381">
        <v>1760</v>
      </c>
    </row>
    <row r="24382" spans="1:15" x14ac:dyDescent="0.25">
      <c r="A24382" t="s">
        <v>14235</v>
      </c>
      <c r="B24382" t="s">
        <v>14236</v>
      </c>
      <c r="C24382">
        <v>1600004296</v>
      </c>
      <c r="D24382">
        <v>20230531</v>
      </c>
      <c r="E24382">
        <v>70600099</v>
      </c>
      <c r="F24382" t="s">
        <v>14249</v>
      </c>
      <c r="I24382" t="s">
        <v>13254</v>
      </c>
      <c r="J24382">
        <v>20230531</v>
      </c>
      <c r="K24382" t="s">
        <v>14757</v>
      </c>
      <c r="L24382">
        <v>0</v>
      </c>
      <c r="M24382">
        <v>1200</v>
      </c>
    </row>
    <row r="24383" spans="1:15" x14ac:dyDescent="0.25">
      <c r="A24383" t="s">
        <v>14235</v>
      </c>
      <c r="B24383" t="s">
        <v>14236</v>
      </c>
      <c r="C24383">
        <v>1600001969</v>
      </c>
      <c r="D24383">
        <v>20230430</v>
      </c>
      <c r="E24383">
        <v>41100000</v>
      </c>
      <c r="F24383" t="s">
        <v>81</v>
      </c>
      <c r="G24383" t="s">
        <v>9668</v>
      </c>
      <c r="H24383" t="s">
        <v>9669</v>
      </c>
      <c r="I24383" t="s">
        <v>10159</v>
      </c>
      <c r="J24383">
        <v>20230430</v>
      </c>
      <c r="K24383" t="s">
        <v>15212</v>
      </c>
      <c r="L24383">
        <v>4770</v>
      </c>
      <c r="M24383">
        <v>0</v>
      </c>
      <c r="N24383" t="s">
        <v>37</v>
      </c>
      <c r="O24383">
        <v>20230511</v>
      </c>
    </row>
    <row r="24384" spans="1:15" x14ac:dyDescent="0.25">
      <c r="A24384" t="s">
        <v>14235</v>
      </c>
      <c r="B24384" t="s">
        <v>14236</v>
      </c>
      <c r="C24384">
        <v>1600010471</v>
      </c>
      <c r="D24384">
        <v>20230921</v>
      </c>
      <c r="E24384">
        <v>44571005</v>
      </c>
      <c r="F24384" t="s">
        <v>35</v>
      </c>
      <c r="I24384" t="s">
        <v>12957</v>
      </c>
      <c r="J24384">
        <v>20230921</v>
      </c>
      <c r="K24384" t="s">
        <v>15176</v>
      </c>
      <c r="L24384">
        <v>0</v>
      </c>
      <c r="M24384">
        <v>104</v>
      </c>
      <c r="N24384" t="s">
        <v>34</v>
      </c>
      <c r="O24384">
        <v>20231124</v>
      </c>
    </row>
    <row r="24385" spans="1:15" x14ac:dyDescent="0.25">
      <c r="A24385" t="s">
        <v>14235</v>
      </c>
      <c r="B24385" t="s">
        <v>14236</v>
      </c>
      <c r="C24385">
        <v>1600004094</v>
      </c>
      <c r="D24385">
        <v>20230524</v>
      </c>
      <c r="E24385">
        <v>70600001</v>
      </c>
      <c r="F24385" t="s">
        <v>11782</v>
      </c>
      <c r="I24385" t="s">
        <v>9847</v>
      </c>
      <c r="J24385">
        <v>20230524</v>
      </c>
      <c r="K24385" t="s">
        <v>15213</v>
      </c>
      <c r="L24385">
        <v>0</v>
      </c>
      <c r="M24385">
        <v>410</v>
      </c>
    </row>
    <row r="24386" spans="1:15" x14ac:dyDescent="0.25">
      <c r="A24386" t="s">
        <v>14235</v>
      </c>
      <c r="B24386" t="s">
        <v>14236</v>
      </c>
      <c r="C24386">
        <v>1600005620</v>
      </c>
      <c r="D24386">
        <v>20230630</v>
      </c>
      <c r="E24386">
        <v>44571005</v>
      </c>
      <c r="F24386" t="s">
        <v>35</v>
      </c>
      <c r="I24386" t="s">
        <v>12412</v>
      </c>
      <c r="J24386">
        <v>20230630</v>
      </c>
      <c r="K24386" t="s">
        <v>14933</v>
      </c>
      <c r="L24386">
        <v>0</v>
      </c>
      <c r="M24386">
        <v>1325.08</v>
      </c>
      <c r="N24386" t="s">
        <v>80</v>
      </c>
      <c r="O24386">
        <v>20230921</v>
      </c>
    </row>
    <row r="24387" spans="1:15" x14ac:dyDescent="0.25">
      <c r="A24387" t="s">
        <v>14235</v>
      </c>
      <c r="B24387" t="s">
        <v>14236</v>
      </c>
      <c r="C24387">
        <v>1600000899</v>
      </c>
      <c r="D24387">
        <v>20230425</v>
      </c>
      <c r="E24387">
        <v>70600001</v>
      </c>
      <c r="F24387" t="s">
        <v>11782</v>
      </c>
      <c r="I24387" t="s">
        <v>5962</v>
      </c>
      <c r="J24387">
        <v>20230425</v>
      </c>
      <c r="K24387" t="s">
        <v>5963</v>
      </c>
      <c r="L24387">
        <v>0</v>
      </c>
      <c r="M24387">
        <v>210</v>
      </c>
    </row>
    <row r="24388" spans="1:15" x14ac:dyDescent="0.25">
      <c r="A24388" t="s">
        <v>14235</v>
      </c>
      <c r="B24388" t="s">
        <v>14236</v>
      </c>
      <c r="C24388">
        <v>1600004184</v>
      </c>
      <c r="D24388">
        <v>20230531</v>
      </c>
      <c r="E24388">
        <v>70600001</v>
      </c>
      <c r="F24388" t="s">
        <v>11782</v>
      </c>
      <c r="I24388" t="s">
        <v>14108</v>
      </c>
      <c r="J24388">
        <v>20230531</v>
      </c>
      <c r="K24388" t="s">
        <v>14522</v>
      </c>
      <c r="L24388">
        <v>0</v>
      </c>
      <c r="M24388">
        <v>6223.48</v>
      </c>
    </row>
    <row r="24389" spans="1:15" x14ac:dyDescent="0.25">
      <c r="A24389" t="s">
        <v>14235</v>
      </c>
      <c r="B24389" t="s">
        <v>14236</v>
      </c>
      <c r="C24389">
        <v>1600005779</v>
      </c>
      <c r="D24389">
        <v>20230630</v>
      </c>
      <c r="E24389">
        <v>70600005</v>
      </c>
      <c r="F24389" t="s">
        <v>12295</v>
      </c>
      <c r="I24389" t="s">
        <v>15214</v>
      </c>
      <c r="J24389">
        <v>20230630</v>
      </c>
      <c r="K24389" t="s">
        <v>15215</v>
      </c>
      <c r="L24389">
        <v>0</v>
      </c>
      <c r="M24389">
        <v>57.04</v>
      </c>
    </row>
    <row r="24390" spans="1:15" x14ac:dyDescent="0.25">
      <c r="A24390" t="s">
        <v>14235</v>
      </c>
      <c r="B24390" t="s">
        <v>14236</v>
      </c>
      <c r="C24390">
        <v>1600004269</v>
      </c>
      <c r="D24390">
        <v>20230531</v>
      </c>
      <c r="E24390">
        <v>41100000</v>
      </c>
      <c r="F24390" t="s">
        <v>81</v>
      </c>
      <c r="G24390" t="s">
        <v>702</v>
      </c>
      <c r="H24390" t="s">
        <v>703</v>
      </c>
      <c r="I24390" t="s">
        <v>4348</v>
      </c>
      <c r="J24390">
        <v>20230531</v>
      </c>
      <c r="K24390" t="s">
        <v>1090</v>
      </c>
      <c r="L24390">
        <v>1251.6099999999999</v>
      </c>
      <c r="M24390">
        <v>0</v>
      </c>
      <c r="N24390" t="s">
        <v>136</v>
      </c>
      <c r="O24390">
        <v>20230629</v>
      </c>
    </row>
    <row r="24391" spans="1:15" x14ac:dyDescent="0.25">
      <c r="A24391" t="s">
        <v>14235</v>
      </c>
      <c r="B24391" t="s">
        <v>14236</v>
      </c>
      <c r="C24391">
        <v>1600006221</v>
      </c>
      <c r="D24391">
        <v>20230715</v>
      </c>
      <c r="E24391">
        <v>70600005</v>
      </c>
      <c r="F24391" t="s">
        <v>12295</v>
      </c>
      <c r="I24391" t="s">
        <v>13305</v>
      </c>
      <c r="J24391">
        <v>20230715</v>
      </c>
      <c r="K24391" t="s">
        <v>14846</v>
      </c>
      <c r="L24391">
        <v>0</v>
      </c>
      <c r="M24391">
        <v>247.3</v>
      </c>
    </row>
    <row r="24392" spans="1:15" x14ac:dyDescent="0.25">
      <c r="A24392" t="s">
        <v>14235</v>
      </c>
      <c r="B24392" t="s">
        <v>14236</v>
      </c>
      <c r="C24392">
        <v>1600012516</v>
      </c>
      <c r="D24392">
        <v>20231031</v>
      </c>
      <c r="E24392">
        <v>44571005</v>
      </c>
      <c r="F24392" t="s">
        <v>35</v>
      </c>
      <c r="I24392" t="s">
        <v>14839</v>
      </c>
      <c r="J24392">
        <v>20231031</v>
      </c>
      <c r="K24392" t="s">
        <v>14535</v>
      </c>
      <c r="L24392">
        <v>0</v>
      </c>
      <c r="M24392">
        <v>131.88</v>
      </c>
    </row>
    <row r="24393" spans="1:15" x14ac:dyDescent="0.25">
      <c r="A24393" t="s">
        <v>14235</v>
      </c>
      <c r="B24393" t="s">
        <v>14236</v>
      </c>
      <c r="C24393">
        <v>1600010734</v>
      </c>
      <c r="D24393">
        <v>20230930</v>
      </c>
      <c r="E24393">
        <v>44571005</v>
      </c>
      <c r="F24393" t="s">
        <v>35</v>
      </c>
      <c r="I24393" t="s">
        <v>11872</v>
      </c>
      <c r="J24393">
        <v>20230930</v>
      </c>
      <c r="K24393" t="s">
        <v>14489</v>
      </c>
      <c r="L24393">
        <v>0</v>
      </c>
      <c r="M24393">
        <v>4315.3599999999997</v>
      </c>
      <c r="N24393" t="s">
        <v>34</v>
      </c>
      <c r="O24393">
        <v>20231124</v>
      </c>
    </row>
    <row r="24394" spans="1:15" x14ac:dyDescent="0.25">
      <c r="A24394" t="s">
        <v>14235</v>
      </c>
      <c r="B24394" t="s">
        <v>14236</v>
      </c>
      <c r="C24394">
        <v>1600012538</v>
      </c>
      <c r="D24394">
        <v>20231031</v>
      </c>
      <c r="E24394">
        <v>41100000</v>
      </c>
      <c r="F24394" t="s">
        <v>81</v>
      </c>
      <c r="G24394" t="s">
        <v>204</v>
      </c>
      <c r="H24394" t="s">
        <v>205</v>
      </c>
      <c r="I24394" t="s">
        <v>15216</v>
      </c>
      <c r="J24394">
        <v>20231031</v>
      </c>
      <c r="K24394" t="s">
        <v>15060</v>
      </c>
      <c r="L24394">
        <v>37083.379999999997</v>
      </c>
      <c r="M24394">
        <v>0</v>
      </c>
    </row>
    <row r="24395" spans="1:15" x14ac:dyDescent="0.25">
      <c r="A24395" t="s">
        <v>14235</v>
      </c>
      <c r="B24395" t="s">
        <v>14236</v>
      </c>
      <c r="C24395">
        <v>1600006242</v>
      </c>
      <c r="D24395">
        <v>20230715</v>
      </c>
      <c r="E24395">
        <v>44571005</v>
      </c>
      <c r="F24395" t="s">
        <v>35</v>
      </c>
      <c r="I24395" t="s">
        <v>12384</v>
      </c>
      <c r="J24395">
        <v>20230715</v>
      </c>
      <c r="K24395" t="s">
        <v>14262</v>
      </c>
      <c r="L24395">
        <v>0</v>
      </c>
      <c r="M24395">
        <v>304.41000000000003</v>
      </c>
      <c r="N24395" t="s">
        <v>80</v>
      </c>
      <c r="O24395">
        <v>20230921</v>
      </c>
    </row>
    <row r="24396" spans="1:15" x14ac:dyDescent="0.25">
      <c r="A24396" t="s">
        <v>14235</v>
      </c>
      <c r="B24396" t="s">
        <v>14236</v>
      </c>
      <c r="C24396">
        <v>1600008959</v>
      </c>
      <c r="D24396">
        <v>20230831</v>
      </c>
      <c r="E24396">
        <v>70600001</v>
      </c>
      <c r="F24396" t="s">
        <v>11782</v>
      </c>
      <c r="I24396" t="s">
        <v>10580</v>
      </c>
      <c r="J24396">
        <v>20230831</v>
      </c>
      <c r="K24396" t="s">
        <v>14707</v>
      </c>
      <c r="L24396">
        <v>0</v>
      </c>
      <c r="M24396">
        <v>6045</v>
      </c>
    </row>
    <row r="24397" spans="1:15" x14ac:dyDescent="0.25">
      <c r="A24397" t="s">
        <v>14235</v>
      </c>
      <c r="B24397" t="s">
        <v>14236</v>
      </c>
      <c r="C24397">
        <v>1600012581</v>
      </c>
      <c r="D24397">
        <v>20231031</v>
      </c>
      <c r="E24397">
        <v>70600005</v>
      </c>
      <c r="F24397" t="s">
        <v>12295</v>
      </c>
      <c r="I24397" t="s">
        <v>15023</v>
      </c>
      <c r="J24397">
        <v>20231031</v>
      </c>
      <c r="K24397" t="s">
        <v>15024</v>
      </c>
      <c r="L24397">
        <v>0</v>
      </c>
      <c r="M24397">
        <v>1143.3599999999999</v>
      </c>
    </row>
    <row r="24398" spans="1:15" x14ac:dyDescent="0.25">
      <c r="A24398" t="s">
        <v>14235</v>
      </c>
      <c r="B24398" t="s">
        <v>14236</v>
      </c>
      <c r="C24398">
        <v>1600004404</v>
      </c>
      <c r="D24398">
        <v>20230615</v>
      </c>
      <c r="E24398">
        <v>41100000</v>
      </c>
      <c r="F24398" t="s">
        <v>81</v>
      </c>
      <c r="G24398" t="s">
        <v>2191</v>
      </c>
      <c r="H24398" t="s">
        <v>2192</v>
      </c>
      <c r="I24398" t="s">
        <v>1994</v>
      </c>
      <c r="J24398">
        <v>20230615</v>
      </c>
      <c r="K24398" t="s">
        <v>1995</v>
      </c>
      <c r="L24398">
        <v>312</v>
      </c>
      <c r="M24398">
        <v>0</v>
      </c>
      <c r="N24398" t="s">
        <v>37</v>
      </c>
      <c r="O24398">
        <v>20230717</v>
      </c>
    </row>
    <row r="24399" spans="1:15" x14ac:dyDescent="0.25">
      <c r="A24399" t="s">
        <v>14235</v>
      </c>
      <c r="B24399" t="s">
        <v>14236</v>
      </c>
      <c r="C24399">
        <v>1600012537</v>
      </c>
      <c r="D24399">
        <v>20231031</v>
      </c>
      <c r="E24399">
        <v>41100000</v>
      </c>
      <c r="F24399" t="s">
        <v>81</v>
      </c>
      <c r="G24399" t="s">
        <v>204</v>
      </c>
      <c r="H24399" t="s">
        <v>205</v>
      </c>
      <c r="I24399" t="s">
        <v>15059</v>
      </c>
      <c r="J24399">
        <v>20231031</v>
      </c>
      <c r="K24399" t="s">
        <v>15060</v>
      </c>
      <c r="L24399">
        <v>18143.87</v>
      </c>
      <c r="M24399">
        <v>0</v>
      </c>
    </row>
    <row r="24400" spans="1:15" x14ac:dyDescent="0.25">
      <c r="A24400" t="s">
        <v>14235</v>
      </c>
      <c r="B24400" t="s">
        <v>14236</v>
      </c>
      <c r="C24400">
        <v>1600012675</v>
      </c>
      <c r="D24400">
        <v>20231031</v>
      </c>
      <c r="E24400">
        <v>41100000</v>
      </c>
      <c r="F24400" t="s">
        <v>81</v>
      </c>
      <c r="G24400" t="s">
        <v>1307</v>
      </c>
      <c r="H24400" t="s">
        <v>1308</v>
      </c>
      <c r="I24400" t="s">
        <v>14826</v>
      </c>
      <c r="J24400">
        <v>20231031</v>
      </c>
      <c r="K24400" t="s">
        <v>14827</v>
      </c>
      <c r="L24400">
        <v>1320</v>
      </c>
      <c r="M24400">
        <v>0</v>
      </c>
    </row>
    <row r="24401" spans="1:15" x14ac:dyDescent="0.25">
      <c r="A24401" t="s">
        <v>14235</v>
      </c>
      <c r="B24401" t="s">
        <v>14236</v>
      </c>
      <c r="C24401">
        <v>1600005681</v>
      </c>
      <c r="D24401">
        <v>20230630</v>
      </c>
      <c r="E24401">
        <v>41100000</v>
      </c>
      <c r="F24401" t="s">
        <v>81</v>
      </c>
      <c r="G24401" t="s">
        <v>1134</v>
      </c>
      <c r="H24401" t="s">
        <v>1135</v>
      </c>
      <c r="I24401" t="s">
        <v>1486</v>
      </c>
      <c r="J24401">
        <v>20230630</v>
      </c>
      <c r="K24401" t="s">
        <v>1487</v>
      </c>
      <c r="L24401">
        <v>324</v>
      </c>
      <c r="M24401">
        <v>0</v>
      </c>
      <c r="N24401" t="s">
        <v>83</v>
      </c>
      <c r="O24401">
        <v>20230901</v>
      </c>
    </row>
    <row r="24402" spans="1:15" x14ac:dyDescent="0.25">
      <c r="A24402" t="s">
        <v>14235</v>
      </c>
      <c r="B24402" t="s">
        <v>14236</v>
      </c>
      <c r="C24402">
        <v>1600009096</v>
      </c>
      <c r="D24402">
        <v>20230831</v>
      </c>
      <c r="E24402">
        <v>44571005</v>
      </c>
      <c r="F24402" t="s">
        <v>35</v>
      </c>
      <c r="I24402" t="s">
        <v>5503</v>
      </c>
      <c r="J24402">
        <v>20230831</v>
      </c>
      <c r="K24402" t="s">
        <v>5504</v>
      </c>
      <c r="L24402">
        <v>0</v>
      </c>
      <c r="M24402">
        <v>272</v>
      </c>
      <c r="N24402" t="s">
        <v>34</v>
      </c>
      <c r="O24402">
        <v>20231124</v>
      </c>
    </row>
    <row r="24403" spans="1:15" x14ac:dyDescent="0.25">
      <c r="A24403" t="s">
        <v>14235</v>
      </c>
      <c r="B24403" t="s">
        <v>14236</v>
      </c>
      <c r="C24403">
        <v>1600004223</v>
      </c>
      <c r="D24403">
        <v>20230531</v>
      </c>
      <c r="E24403">
        <v>70600005</v>
      </c>
      <c r="F24403" t="s">
        <v>12295</v>
      </c>
      <c r="I24403" t="s">
        <v>11873</v>
      </c>
      <c r="J24403">
        <v>20230531</v>
      </c>
      <c r="K24403" t="s">
        <v>15217</v>
      </c>
      <c r="L24403">
        <v>0</v>
      </c>
      <c r="M24403">
        <v>3650.74</v>
      </c>
    </row>
    <row r="24404" spans="1:15" x14ac:dyDescent="0.25">
      <c r="A24404" t="s">
        <v>14235</v>
      </c>
      <c r="B24404" t="s">
        <v>14236</v>
      </c>
      <c r="C24404">
        <v>1600007433</v>
      </c>
      <c r="D24404">
        <v>20230731</v>
      </c>
      <c r="E24404">
        <v>44571005</v>
      </c>
      <c r="F24404" t="s">
        <v>35</v>
      </c>
      <c r="I24404" t="s">
        <v>13798</v>
      </c>
      <c r="J24404">
        <v>20230731</v>
      </c>
      <c r="K24404" t="s">
        <v>14579</v>
      </c>
      <c r="L24404">
        <v>0</v>
      </c>
      <c r="M24404">
        <v>2994.18</v>
      </c>
      <c r="N24404" t="s">
        <v>80</v>
      </c>
      <c r="O24404">
        <v>20230921</v>
      </c>
    </row>
    <row r="24405" spans="1:15" x14ac:dyDescent="0.25">
      <c r="A24405" t="s">
        <v>14235</v>
      </c>
      <c r="B24405" t="s">
        <v>14236</v>
      </c>
      <c r="C24405">
        <v>1600010707</v>
      </c>
      <c r="D24405">
        <v>20230930</v>
      </c>
      <c r="E24405">
        <v>70600001</v>
      </c>
      <c r="F24405" t="s">
        <v>11782</v>
      </c>
      <c r="I24405" t="s">
        <v>4331</v>
      </c>
      <c r="J24405">
        <v>20230930</v>
      </c>
      <c r="K24405" t="s">
        <v>4332</v>
      </c>
      <c r="L24405">
        <v>0</v>
      </c>
      <c r="M24405">
        <v>193.21</v>
      </c>
    </row>
    <row r="24406" spans="1:15" x14ac:dyDescent="0.25">
      <c r="A24406" t="s">
        <v>14235</v>
      </c>
      <c r="B24406" t="s">
        <v>14236</v>
      </c>
      <c r="C24406">
        <v>1600000901</v>
      </c>
      <c r="D24406">
        <v>20230426</v>
      </c>
      <c r="E24406">
        <v>70600001</v>
      </c>
      <c r="F24406" t="s">
        <v>11782</v>
      </c>
      <c r="I24406" t="s">
        <v>3116</v>
      </c>
      <c r="J24406">
        <v>20230426</v>
      </c>
      <c r="K24406" t="s">
        <v>3117</v>
      </c>
      <c r="L24406">
        <v>0</v>
      </c>
      <c r="M24406">
        <v>750</v>
      </c>
    </row>
    <row r="24407" spans="1:15" x14ac:dyDescent="0.25">
      <c r="A24407" t="s">
        <v>14235</v>
      </c>
      <c r="B24407" t="s">
        <v>14236</v>
      </c>
      <c r="C24407">
        <v>1600010533</v>
      </c>
      <c r="D24407">
        <v>20230930</v>
      </c>
      <c r="E24407">
        <v>44571005</v>
      </c>
      <c r="F24407" t="s">
        <v>35</v>
      </c>
      <c r="I24407" t="s">
        <v>13370</v>
      </c>
      <c r="J24407">
        <v>20230930</v>
      </c>
      <c r="K24407" t="s">
        <v>15206</v>
      </c>
      <c r="L24407">
        <v>0</v>
      </c>
      <c r="M24407">
        <v>464</v>
      </c>
      <c r="N24407" t="s">
        <v>34</v>
      </c>
      <c r="O24407">
        <v>20231124</v>
      </c>
    </row>
    <row r="24408" spans="1:15" x14ac:dyDescent="0.25">
      <c r="A24408" t="s">
        <v>14235</v>
      </c>
      <c r="B24408" t="s">
        <v>14236</v>
      </c>
      <c r="C24408">
        <v>1600012405</v>
      </c>
      <c r="D24408">
        <v>20231019</v>
      </c>
      <c r="E24408">
        <v>70600001</v>
      </c>
      <c r="F24408" t="s">
        <v>11782</v>
      </c>
      <c r="I24408" t="s">
        <v>15218</v>
      </c>
      <c r="J24408">
        <v>20231019</v>
      </c>
      <c r="K24408" t="s">
        <v>15219</v>
      </c>
      <c r="L24408">
        <v>0</v>
      </c>
      <c r="M24408">
        <v>200</v>
      </c>
    </row>
    <row r="24409" spans="1:15" x14ac:dyDescent="0.25">
      <c r="A24409" t="s">
        <v>14235</v>
      </c>
      <c r="B24409" t="s">
        <v>14236</v>
      </c>
      <c r="C24409">
        <v>1600004326</v>
      </c>
      <c r="D24409">
        <v>20230531</v>
      </c>
      <c r="E24409">
        <v>44571005</v>
      </c>
      <c r="F24409" t="s">
        <v>35</v>
      </c>
      <c r="I24409" t="s">
        <v>3505</v>
      </c>
      <c r="J24409">
        <v>20230531</v>
      </c>
      <c r="K24409" t="s">
        <v>3506</v>
      </c>
      <c r="L24409">
        <v>0</v>
      </c>
      <c r="M24409">
        <v>547.62</v>
      </c>
      <c r="N24409" t="s">
        <v>80</v>
      </c>
      <c r="O24409">
        <v>20230921</v>
      </c>
    </row>
    <row r="24410" spans="1:15" x14ac:dyDescent="0.25">
      <c r="A24410" t="s">
        <v>14235</v>
      </c>
      <c r="B24410" t="s">
        <v>14236</v>
      </c>
      <c r="C24410">
        <v>1600001907</v>
      </c>
      <c r="D24410">
        <v>20230430</v>
      </c>
      <c r="E24410">
        <v>44571005</v>
      </c>
      <c r="F24410" t="s">
        <v>35</v>
      </c>
      <c r="I24410" t="s">
        <v>5018</v>
      </c>
      <c r="J24410">
        <v>20230430</v>
      </c>
      <c r="K24410" t="s">
        <v>5019</v>
      </c>
      <c r="L24410">
        <v>0</v>
      </c>
      <c r="M24410">
        <v>80</v>
      </c>
      <c r="N24410" t="s">
        <v>83</v>
      </c>
      <c r="O24410">
        <v>20230622</v>
      </c>
    </row>
    <row r="24411" spans="1:15" x14ac:dyDescent="0.25">
      <c r="A24411" t="s">
        <v>14235</v>
      </c>
      <c r="B24411" t="s">
        <v>14236</v>
      </c>
      <c r="C24411">
        <v>1600012723</v>
      </c>
      <c r="D24411">
        <v>20231031</v>
      </c>
      <c r="E24411">
        <v>41100000</v>
      </c>
      <c r="F24411" t="s">
        <v>81</v>
      </c>
      <c r="G24411" t="s">
        <v>9141</v>
      </c>
      <c r="H24411" t="s">
        <v>9142</v>
      </c>
      <c r="I24411" t="s">
        <v>15107</v>
      </c>
      <c r="J24411">
        <v>20231031</v>
      </c>
      <c r="K24411" t="s">
        <v>15108</v>
      </c>
      <c r="L24411">
        <v>4304.3</v>
      </c>
      <c r="M24411">
        <v>0</v>
      </c>
      <c r="N24411" t="s">
        <v>34</v>
      </c>
      <c r="O24411">
        <v>20231116</v>
      </c>
    </row>
    <row r="24412" spans="1:15" x14ac:dyDescent="0.25">
      <c r="A24412" t="s">
        <v>14235</v>
      </c>
      <c r="B24412" t="s">
        <v>14236</v>
      </c>
      <c r="C24412">
        <v>1600010740</v>
      </c>
      <c r="D24412">
        <v>20230930</v>
      </c>
      <c r="E24412">
        <v>44571005</v>
      </c>
      <c r="F24412" t="s">
        <v>35</v>
      </c>
      <c r="I24412" t="s">
        <v>14731</v>
      </c>
      <c r="J24412">
        <v>20230930</v>
      </c>
      <c r="K24412" t="s">
        <v>14488</v>
      </c>
      <c r="L24412">
        <v>0</v>
      </c>
      <c r="M24412">
        <v>780.73</v>
      </c>
    </row>
    <row r="24413" spans="1:15" x14ac:dyDescent="0.25">
      <c r="A24413" t="s">
        <v>14235</v>
      </c>
      <c r="B24413" t="s">
        <v>14236</v>
      </c>
      <c r="C24413">
        <v>1600009554</v>
      </c>
      <c r="D24413">
        <v>20230831</v>
      </c>
      <c r="E24413">
        <v>41100000</v>
      </c>
      <c r="F24413" t="s">
        <v>81</v>
      </c>
      <c r="G24413" t="s">
        <v>553</v>
      </c>
      <c r="H24413" t="s">
        <v>554</v>
      </c>
      <c r="I24413" t="s">
        <v>15220</v>
      </c>
      <c r="J24413">
        <v>20230831</v>
      </c>
      <c r="K24413" t="s">
        <v>15221</v>
      </c>
      <c r="L24413">
        <v>696</v>
      </c>
      <c r="M24413">
        <v>0</v>
      </c>
      <c r="N24413" t="s">
        <v>1282</v>
      </c>
      <c r="O24413">
        <v>20230929</v>
      </c>
    </row>
    <row r="24414" spans="1:15" x14ac:dyDescent="0.25">
      <c r="A24414" t="s">
        <v>14235</v>
      </c>
      <c r="B24414" t="s">
        <v>14236</v>
      </c>
      <c r="C24414">
        <v>1600005496</v>
      </c>
      <c r="D24414">
        <v>20230626</v>
      </c>
      <c r="E24414">
        <v>41100000</v>
      </c>
      <c r="F24414" t="s">
        <v>81</v>
      </c>
      <c r="G24414" t="s">
        <v>9139</v>
      </c>
      <c r="H24414" t="s">
        <v>9140</v>
      </c>
      <c r="I24414" t="s">
        <v>11987</v>
      </c>
      <c r="J24414">
        <v>20230626</v>
      </c>
      <c r="K24414" t="s">
        <v>15053</v>
      </c>
      <c r="L24414">
        <v>3908.88</v>
      </c>
      <c r="M24414">
        <v>0</v>
      </c>
      <c r="N24414" t="s">
        <v>83</v>
      </c>
      <c r="O24414">
        <v>20230712</v>
      </c>
    </row>
    <row r="24415" spans="1:15" x14ac:dyDescent="0.25">
      <c r="A24415" t="s">
        <v>14235</v>
      </c>
      <c r="B24415" t="s">
        <v>14236</v>
      </c>
      <c r="C24415">
        <v>1600012714</v>
      </c>
      <c r="D24415">
        <v>20231031</v>
      </c>
      <c r="E24415">
        <v>70600005</v>
      </c>
      <c r="F24415" t="s">
        <v>12295</v>
      </c>
      <c r="I24415" t="s">
        <v>15222</v>
      </c>
      <c r="J24415">
        <v>20231031</v>
      </c>
      <c r="K24415" t="s">
        <v>15223</v>
      </c>
      <c r="L24415">
        <v>0</v>
      </c>
      <c r="M24415">
        <v>41.79</v>
      </c>
    </row>
    <row r="24416" spans="1:15" x14ac:dyDescent="0.25">
      <c r="A24416" t="s">
        <v>14235</v>
      </c>
      <c r="B24416" t="s">
        <v>14236</v>
      </c>
      <c r="C24416">
        <v>1600004075</v>
      </c>
      <c r="D24416">
        <v>20230523</v>
      </c>
      <c r="E24416">
        <v>41100000</v>
      </c>
      <c r="F24416" t="s">
        <v>81</v>
      </c>
      <c r="G24416" t="s">
        <v>1307</v>
      </c>
      <c r="H24416" t="s">
        <v>1308</v>
      </c>
      <c r="I24416" t="s">
        <v>15224</v>
      </c>
      <c r="J24416">
        <v>20230523</v>
      </c>
      <c r="K24416" t="s">
        <v>15225</v>
      </c>
      <c r="L24416">
        <v>-60</v>
      </c>
      <c r="M24416">
        <v>0</v>
      </c>
      <c r="N24416" t="s">
        <v>80</v>
      </c>
      <c r="O24416">
        <v>20231122</v>
      </c>
    </row>
    <row r="24417" spans="1:15" x14ac:dyDescent="0.25">
      <c r="A24417" t="s">
        <v>14235</v>
      </c>
      <c r="B24417" t="s">
        <v>14236</v>
      </c>
      <c r="C24417">
        <v>1600004278</v>
      </c>
      <c r="D24417">
        <v>20230531</v>
      </c>
      <c r="E24417">
        <v>70600001</v>
      </c>
      <c r="F24417" t="s">
        <v>11782</v>
      </c>
      <c r="I24417" t="s">
        <v>12910</v>
      </c>
      <c r="J24417">
        <v>20230531</v>
      </c>
      <c r="K24417" t="s">
        <v>14303</v>
      </c>
      <c r="L24417">
        <v>0</v>
      </c>
      <c r="M24417">
        <v>5915.15</v>
      </c>
    </row>
    <row r="24418" spans="1:15" x14ac:dyDescent="0.25">
      <c r="A24418" t="s">
        <v>14235</v>
      </c>
      <c r="B24418" t="s">
        <v>14236</v>
      </c>
      <c r="C24418">
        <v>1600004136</v>
      </c>
      <c r="D24418">
        <v>20230531</v>
      </c>
      <c r="E24418">
        <v>41100000</v>
      </c>
      <c r="F24418" t="s">
        <v>81</v>
      </c>
      <c r="G24418" t="s">
        <v>1202</v>
      </c>
      <c r="H24418" t="s">
        <v>1203</v>
      </c>
      <c r="I24418" t="s">
        <v>5379</v>
      </c>
      <c r="J24418">
        <v>20230531</v>
      </c>
      <c r="K24418" t="s">
        <v>2157</v>
      </c>
      <c r="L24418">
        <v>204</v>
      </c>
      <c r="M24418">
        <v>0</v>
      </c>
      <c r="N24418" t="s">
        <v>80</v>
      </c>
      <c r="O24418">
        <v>20230703</v>
      </c>
    </row>
    <row r="24419" spans="1:15" x14ac:dyDescent="0.25">
      <c r="A24419" t="s">
        <v>14235</v>
      </c>
      <c r="B24419" t="s">
        <v>14236</v>
      </c>
      <c r="C24419">
        <v>1600010652</v>
      </c>
      <c r="D24419">
        <v>20230930</v>
      </c>
      <c r="E24419">
        <v>44571005</v>
      </c>
      <c r="F24419" t="s">
        <v>35</v>
      </c>
      <c r="I24419" t="s">
        <v>12506</v>
      </c>
      <c r="J24419">
        <v>20230930</v>
      </c>
      <c r="K24419" t="s">
        <v>14840</v>
      </c>
      <c r="L24419">
        <v>0</v>
      </c>
      <c r="M24419">
        <v>95.01</v>
      </c>
      <c r="N24419" t="s">
        <v>34</v>
      </c>
      <c r="O24419">
        <v>20231124</v>
      </c>
    </row>
    <row r="24420" spans="1:15" x14ac:dyDescent="0.25">
      <c r="A24420" t="s">
        <v>14235</v>
      </c>
      <c r="B24420" t="s">
        <v>14236</v>
      </c>
      <c r="C24420">
        <v>1600012415</v>
      </c>
      <c r="D24420">
        <v>20231019</v>
      </c>
      <c r="E24420">
        <v>70600001</v>
      </c>
      <c r="F24420" t="s">
        <v>11782</v>
      </c>
      <c r="I24420" t="s">
        <v>14372</v>
      </c>
      <c r="J24420">
        <v>20231019</v>
      </c>
      <c r="K24420" t="s">
        <v>14373</v>
      </c>
      <c r="L24420">
        <v>0</v>
      </c>
      <c r="M24420">
        <v>2240</v>
      </c>
    </row>
    <row r="24421" spans="1:15" x14ac:dyDescent="0.25">
      <c r="A24421" t="s">
        <v>14235</v>
      </c>
      <c r="B24421" t="s">
        <v>14236</v>
      </c>
      <c r="C24421">
        <v>1600010782</v>
      </c>
      <c r="D24421">
        <v>20230930</v>
      </c>
      <c r="E24421">
        <v>41100000</v>
      </c>
      <c r="F24421" t="s">
        <v>81</v>
      </c>
      <c r="G24421" t="s">
        <v>553</v>
      </c>
      <c r="H24421" t="s">
        <v>554</v>
      </c>
      <c r="I24421" t="s">
        <v>14609</v>
      </c>
      <c r="J24421">
        <v>20230930</v>
      </c>
      <c r="K24421" t="s">
        <v>14610</v>
      </c>
      <c r="L24421">
        <v>1903.2</v>
      </c>
      <c r="M24421">
        <v>0</v>
      </c>
      <c r="N24421" t="s">
        <v>437</v>
      </c>
      <c r="O24421">
        <v>20231106</v>
      </c>
    </row>
    <row r="24422" spans="1:15" x14ac:dyDescent="0.25">
      <c r="A24422" t="s">
        <v>14235</v>
      </c>
      <c r="B24422" t="s">
        <v>14236</v>
      </c>
      <c r="C24422">
        <v>1600009080</v>
      </c>
      <c r="D24422">
        <v>20230831</v>
      </c>
      <c r="E24422">
        <v>41100000</v>
      </c>
      <c r="F24422" t="s">
        <v>81</v>
      </c>
      <c r="G24422" t="s">
        <v>9391</v>
      </c>
      <c r="H24422" t="s">
        <v>9392</v>
      </c>
      <c r="I24422" t="s">
        <v>14209</v>
      </c>
      <c r="J24422">
        <v>20230831</v>
      </c>
      <c r="K24422" t="s">
        <v>15226</v>
      </c>
      <c r="L24422">
        <v>216</v>
      </c>
      <c r="M24422">
        <v>0</v>
      </c>
      <c r="N24422" t="s">
        <v>29</v>
      </c>
      <c r="O24422">
        <v>20230919</v>
      </c>
    </row>
    <row r="24423" spans="1:15" x14ac:dyDescent="0.25">
      <c r="A24423" t="s">
        <v>14235</v>
      </c>
      <c r="B24423" t="s">
        <v>14236</v>
      </c>
      <c r="C24423">
        <v>1600008989</v>
      </c>
      <c r="D24423">
        <v>20230831</v>
      </c>
      <c r="E24423">
        <v>70600005</v>
      </c>
      <c r="F24423" t="s">
        <v>12295</v>
      </c>
      <c r="I24423" t="s">
        <v>8970</v>
      </c>
      <c r="J24423">
        <v>20230831</v>
      </c>
      <c r="K24423" t="s">
        <v>14450</v>
      </c>
      <c r="L24423">
        <v>0</v>
      </c>
      <c r="M24423">
        <v>-94</v>
      </c>
    </row>
    <row r="24424" spans="1:15" x14ac:dyDescent="0.25">
      <c r="A24424" t="s">
        <v>14235</v>
      </c>
      <c r="B24424" t="s">
        <v>14236</v>
      </c>
      <c r="C24424">
        <v>1600005539</v>
      </c>
      <c r="D24424">
        <v>20230630</v>
      </c>
      <c r="E24424">
        <v>41100000</v>
      </c>
      <c r="F24424" t="s">
        <v>81</v>
      </c>
      <c r="G24424" t="s">
        <v>702</v>
      </c>
      <c r="H24424" t="s">
        <v>703</v>
      </c>
      <c r="I24424" t="s">
        <v>1088</v>
      </c>
      <c r="J24424">
        <v>20230630</v>
      </c>
      <c r="K24424" t="s">
        <v>608</v>
      </c>
      <c r="L24424">
        <v>1083.77</v>
      </c>
      <c r="M24424">
        <v>0</v>
      </c>
      <c r="N24424" t="s">
        <v>160</v>
      </c>
      <c r="O24424">
        <v>20230727</v>
      </c>
    </row>
    <row r="24425" spans="1:15" x14ac:dyDescent="0.25">
      <c r="A24425" t="s">
        <v>14235</v>
      </c>
      <c r="B24425" t="s">
        <v>14236</v>
      </c>
      <c r="C24425">
        <v>1600004296</v>
      </c>
      <c r="D24425">
        <v>20230531</v>
      </c>
      <c r="E24425">
        <v>41100000</v>
      </c>
      <c r="F24425" t="s">
        <v>81</v>
      </c>
      <c r="G24425" t="s">
        <v>10208</v>
      </c>
      <c r="H24425" t="s">
        <v>10209</v>
      </c>
      <c r="I24425" t="s">
        <v>13254</v>
      </c>
      <c r="J24425">
        <v>20230531</v>
      </c>
      <c r="K24425" t="s">
        <v>14757</v>
      </c>
      <c r="L24425">
        <v>26618.51</v>
      </c>
      <c r="M24425">
        <v>0</v>
      </c>
      <c r="N24425" t="s">
        <v>37</v>
      </c>
      <c r="O24425">
        <v>20230621</v>
      </c>
    </row>
    <row r="24426" spans="1:15" x14ac:dyDescent="0.25">
      <c r="A24426" t="s">
        <v>14235</v>
      </c>
      <c r="B24426" t="s">
        <v>14236</v>
      </c>
      <c r="C24426">
        <v>1600012636</v>
      </c>
      <c r="D24426">
        <v>20231031</v>
      </c>
      <c r="E24426">
        <v>44571005</v>
      </c>
      <c r="F24426" t="s">
        <v>35</v>
      </c>
      <c r="I24426" t="s">
        <v>15227</v>
      </c>
      <c r="J24426">
        <v>20231031</v>
      </c>
      <c r="K24426" t="s">
        <v>14272</v>
      </c>
      <c r="L24426">
        <v>0</v>
      </c>
      <c r="M24426">
        <v>592.86</v>
      </c>
    </row>
    <row r="24427" spans="1:15" x14ac:dyDescent="0.25">
      <c r="A24427" t="s">
        <v>14235</v>
      </c>
      <c r="B24427" t="s">
        <v>14236</v>
      </c>
      <c r="C24427">
        <v>1600012721</v>
      </c>
      <c r="D24427">
        <v>20231031</v>
      </c>
      <c r="E24427">
        <v>44571005</v>
      </c>
      <c r="F24427" t="s">
        <v>35</v>
      </c>
      <c r="I24427" t="s">
        <v>15228</v>
      </c>
      <c r="J24427">
        <v>20231031</v>
      </c>
      <c r="K24427" t="s">
        <v>15229</v>
      </c>
      <c r="L24427">
        <v>0</v>
      </c>
      <c r="M24427">
        <v>171.43</v>
      </c>
    </row>
    <row r="24428" spans="1:15" x14ac:dyDescent="0.25">
      <c r="A24428" t="s">
        <v>14235</v>
      </c>
      <c r="B24428" t="s">
        <v>14236</v>
      </c>
      <c r="C24428">
        <v>1600006399</v>
      </c>
      <c r="D24428">
        <v>20230726</v>
      </c>
      <c r="E24428">
        <v>44571005</v>
      </c>
      <c r="F24428" t="s">
        <v>35</v>
      </c>
      <c r="I24428" t="s">
        <v>15230</v>
      </c>
      <c r="J24428">
        <v>20230726</v>
      </c>
      <c r="K24428" t="s">
        <v>14521</v>
      </c>
      <c r="L24428">
        <v>0</v>
      </c>
      <c r="M24428">
        <v>54</v>
      </c>
      <c r="N24428" t="s">
        <v>80</v>
      </c>
      <c r="O24428">
        <v>20230921</v>
      </c>
    </row>
    <row r="24429" spans="1:15" x14ac:dyDescent="0.25">
      <c r="A24429" t="s">
        <v>14235</v>
      </c>
      <c r="B24429" t="s">
        <v>14236</v>
      </c>
      <c r="C24429">
        <v>1600001999</v>
      </c>
      <c r="D24429">
        <v>20230430</v>
      </c>
      <c r="E24429">
        <v>44571005</v>
      </c>
      <c r="F24429" t="s">
        <v>35</v>
      </c>
      <c r="I24429" t="s">
        <v>3466</v>
      </c>
      <c r="J24429">
        <v>20230430</v>
      </c>
      <c r="K24429" t="s">
        <v>3467</v>
      </c>
      <c r="L24429">
        <v>0</v>
      </c>
      <c r="M24429">
        <v>51.36</v>
      </c>
      <c r="N24429" t="s">
        <v>37</v>
      </c>
      <c r="O24429">
        <v>20230718</v>
      </c>
    </row>
    <row r="24430" spans="1:15" x14ac:dyDescent="0.25">
      <c r="A24430" t="s">
        <v>14235</v>
      </c>
      <c r="B24430" t="s">
        <v>14236</v>
      </c>
      <c r="C24430">
        <v>1600006228</v>
      </c>
      <c r="D24430">
        <v>20230715</v>
      </c>
      <c r="E24430">
        <v>44571005</v>
      </c>
      <c r="F24430" t="s">
        <v>35</v>
      </c>
      <c r="I24430" t="s">
        <v>11366</v>
      </c>
      <c r="J24430">
        <v>20230715</v>
      </c>
      <c r="K24430" t="s">
        <v>14638</v>
      </c>
      <c r="L24430">
        <v>0</v>
      </c>
      <c r="M24430">
        <v>60</v>
      </c>
      <c r="N24430" t="s">
        <v>80</v>
      </c>
      <c r="O24430">
        <v>20230921</v>
      </c>
    </row>
    <row r="24431" spans="1:15" x14ac:dyDescent="0.25">
      <c r="A24431" t="s">
        <v>14235</v>
      </c>
      <c r="B24431" t="s">
        <v>14236</v>
      </c>
      <c r="C24431">
        <v>1600004392</v>
      </c>
      <c r="D24431">
        <v>20230615</v>
      </c>
      <c r="E24431">
        <v>70600001</v>
      </c>
      <c r="F24431" t="s">
        <v>11782</v>
      </c>
      <c r="I24431" t="s">
        <v>11811</v>
      </c>
      <c r="J24431">
        <v>20230615</v>
      </c>
      <c r="K24431" t="s">
        <v>14796</v>
      </c>
      <c r="L24431">
        <v>0</v>
      </c>
      <c r="M24431">
        <v>250</v>
      </c>
    </row>
    <row r="24432" spans="1:15" x14ac:dyDescent="0.25">
      <c r="A24432" t="s">
        <v>14235</v>
      </c>
      <c r="B24432" t="s">
        <v>14236</v>
      </c>
      <c r="C24432">
        <v>1600001871</v>
      </c>
      <c r="D24432">
        <v>20230430</v>
      </c>
      <c r="E24432">
        <v>70600001</v>
      </c>
      <c r="F24432" t="s">
        <v>11782</v>
      </c>
      <c r="I24432" t="s">
        <v>4095</v>
      </c>
      <c r="J24432">
        <v>20230430</v>
      </c>
      <c r="K24432" t="s">
        <v>952</v>
      </c>
      <c r="L24432">
        <v>0</v>
      </c>
      <c r="M24432">
        <v>250</v>
      </c>
    </row>
    <row r="24433" spans="1:15" x14ac:dyDescent="0.25">
      <c r="A24433" t="s">
        <v>14235</v>
      </c>
      <c r="B24433" t="s">
        <v>14236</v>
      </c>
      <c r="C24433">
        <v>1600010651</v>
      </c>
      <c r="D24433">
        <v>20230930</v>
      </c>
      <c r="E24433">
        <v>41100000</v>
      </c>
      <c r="F24433" t="s">
        <v>81</v>
      </c>
      <c r="G24433" t="s">
        <v>2074</v>
      </c>
      <c r="H24433" t="s">
        <v>2075</v>
      </c>
      <c r="I24433" t="s">
        <v>1051</v>
      </c>
      <c r="J24433">
        <v>20230930</v>
      </c>
      <c r="K24433" t="s">
        <v>1052</v>
      </c>
      <c r="L24433">
        <v>19630.21</v>
      </c>
      <c r="M24433">
        <v>0</v>
      </c>
      <c r="N24433" t="s">
        <v>136</v>
      </c>
      <c r="O24433">
        <v>20231102</v>
      </c>
    </row>
    <row r="24434" spans="1:15" x14ac:dyDescent="0.25">
      <c r="A24434" t="s">
        <v>14235</v>
      </c>
      <c r="B24434" t="s">
        <v>14236</v>
      </c>
      <c r="C24434">
        <v>1600001846</v>
      </c>
      <c r="D24434">
        <v>20230430</v>
      </c>
      <c r="E24434">
        <v>41100000</v>
      </c>
      <c r="F24434" t="s">
        <v>81</v>
      </c>
      <c r="G24434" t="s">
        <v>9043</v>
      </c>
      <c r="H24434" t="s">
        <v>9044</v>
      </c>
      <c r="I24434" t="s">
        <v>12997</v>
      </c>
      <c r="J24434">
        <v>20230430</v>
      </c>
      <c r="K24434" t="s">
        <v>15231</v>
      </c>
      <c r="L24434">
        <v>16390.759999999998</v>
      </c>
      <c r="M24434">
        <v>0</v>
      </c>
      <c r="N24434" t="s">
        <v>83</v>
      </c>
      <c r="O24434">
        <v>20230511</v>
      </c>
    </row>
    <row r="24435" spans="1:15" x14ac:dyDescent="0.25">
      <c r="A24435" t="s">
        <v>14235</v>
      </c>
      <c r="B24435" t="s">
        <v>14236</v>
      </c>
      <c r="C24435">
        <v>1600002820</v>
      </c>
      <c r="D24435">
        <v>20230430</v>
      </c>
      <c r="E24435">
        <v>70830000</v>
      </c>
      <c r="F24435" t="s">
        <v>14255</v>
      </c>
      <c r="I24435" t="s">
        <v>15232</v>
      </c>
      <c r="J24435">
        <v>20230430</v>
      </c>
      <c r="K24435" t="s">
        <v>15233</v>
      </c>
      <c r="L24435">
        <v>0</v>
      </c>
      <c r="M24435">
        <v>1760</v>
      </c>
    </row>
    <row r="24436" spans="1:15" x14ac:dyDescent="0.25">
      <c r="A24436" t="s">
        <v>14235</v>
      </c>
      <c r="B24436" t="s">
        <v>14236</v>
      </c>
      <c r="C24436">
        <v>1600006286</v>
      </c>
      <c r="D24436">
        <v>20230715</v>
      </c>
      <c r="E24436">
        <v>41100000</v>
      </c>
      <c r="F24436" t="s">
        <v>81</v>
      </c>
      <c r="G24436" t="s">
        <v>8063</v>
      </c>
      <c r="H24436" t="s">
        <v>8064</v>
      </c>
      <c r="I24436" t="s">
        <v>15234</v>
      </c>
      <c r="J24436">
        <v>20230715</v>
      </c>
      <c r="K24436" t="s">
        <v>15235</v>
      </c>
      <c r="L24436">
        <v>240</v>
      </c>
      <c r="M24436">
        <v>0</v>
      </c>
      <c r="N24436" t="s">
        <v>27</v>
      </c>
      <c r="O24436">
        <v>20230727</v>
      </c>
    </row>
    <row r="24437" spans="1:15" x14ac:dyDescent="0.25">
      <c r="A24437" t="s">
        <v>14235</v>
      </c>
      <c r="B24437" t="s">
        <v>14236</v>
      </c>
      <c r="C24437">
        <v>1600012479</v>
      </c>
      <c r="D24437">
        <v>20231030</v>
      </c>
      <c r="E24437">
        <v>70600001</v>
      </c>
      <c r="F24437" t="s">
        <v>11782</v>
      </c>
      <c r="I24437" t="s">
        <v>15236</v>
      </c>
      <c r="J24437">
        <v>20231030</v>
      </c>
      <c r="K24437" t="s">
        <v>15237</v>
      </c>
      <c r="L24437">
        <v>0</v>
      </c>
      <c r="M24437">
        <v>200</v>
      </c>
    </row>
    <row r="24438" spans="1:15" x14ac:dyDescent="0.25">
      <c r="A24438" t="s">
        <v>14235</v>
      </c>
      <c r="B24438" t="s">
        <v>14236</v>
      </c>
      <c r="C24438">
        <v>1600010735</v>
      </c>
      <c r="D24438">
        <v>20230930</v>
      </c>
      <c r="E24438">
        <v>41100000</v>
      </c>
      <c r="F24438" t="s">
        <v>81</v>
      </c>
      <c r="G24438" t="s">
        <v>9451</v>
      </c>
      <c r="H24438" t="s">
        <v>9452</v>
      </c>
      <c r="I24438" t="s">
        <v>12088</v>
      </c>
      <c r="J24438">
        <v>20230930</v>
      </c>
      <c r="K24438" t="s">
        <v>15238</v>
      </c>
      <c r="L24438">
        <v>18690.939999999999</v>
      </c>
      <c r="M24438">
        <v>0</v>
      </c>
      <c r="N24438" t="s">
        <v>27</v>
      </c>
      <c r="O24438">
        <v>20231010</v>
      </c>
    </row>
    <row r="24439" spans="1:15" x14ac:dyDescent="0.25">
      <c r="A24439" t="s">
        <v>14235</v>
      </c>
      <c r="B24439" t="s">
        <v>14236</v>
      </c>
      <c r="C24439">
        <v>1600005644</v>
      </c>
      <c r="D24439">
        <v>20230630</v>
      </c>
      <c r="E24439">
        <v>44571005</v>
      </c>
      <c r="F24439" t="s">
        <v>35</v>
      </c>
      <c r="I24439" t="s">
        <v>15239</v>
      </c>
      <c r="J24439">
        <v>20230630</v>
      </c>
      <c r="K24439" t="s">
        <v>1686</v>
      </c>
      <c r="L24439">
        <v>0</v>
      </c>
      <c r="M24439">
        <v>84</v>
      </c>
      <c r="N24439" t="s">
        <v>80</v>
      </c>
      <c r="O24439">
        <v>20230921</v>
      </c>
    </row>
    <row r="24440" spans="1:15" x14ac:dyDescent="0.25">
      <c r="A24440" t="s">
        <v>14235</v>
      </c>
      <c r="B24440" t="s">
        <v>14236</v>
      </c>
      <c r="C24440">
        <v>1600001967</v>
      </c>
      <c r="D24440">
        <v>20230430</v>
      </c>
      <c r="E24440">
        <v>70600005</v>
      </c>
      <c r="F24440" t="s">
        <v>12295</v>
      </c>
      <c r="I24440" t="s">
        <v>12992</v>
      </c>
      <c r="J24440">
        <v>20230430</v>
      </c>
      <c r="K24440" t="s">
        <v>15240</v>
      </c>
      <c r="L24440">
        <v>0</v>
      </c>
      <c r="M24440">
        <v>1257.0999999999999</v>
      </c>
    </row>
    <row r="24441" spans="1:15" x14ac:dyDescent="0.25">
      <c r="A24441" t="s">
        <v>14235</v>
      </c>
      <c r="B24441" t="s">
        <v>14236</v>
      </c>
      <c r="C24441">
        <v>1600010540</v>
      </c>
      <c r="D24441">
        <v>20230930</v>
      </c>
      <c r="E24441">
        <v>70600001</v>
      </c>
      <c r="F24441" t="s">
        <v>11782</v>
      </c>
      <c r="I24441" t="s">
        <v>15241</v>
      </c>
      <c r="J24441">
        <v>20230930</v>
      </c>
      <c r="K24441" t="s">
        <v>14430</v>
      </c>
      <c r="L24441">
        <v>0</v>
      </c>
      <c r="M24441">
        <v>840</v>
      </c>
    </row>
    <row r="24442" spans="1:15" x14ac:dyDescent="0.25">
      <c r="A24442" t="s">
        <v>14235</v>
      </c>
      <c r="B24442" t="s">
        <v>14236</v>
      </c>
      <c r="C24442">
        <v>1600012574</v>
      </c>
      <c r="D24442">
        <v>20231031</v>
      </c>
      <c r="E24442">
        <v>41100000</v>
      </c>
      <c r="F24442" t="s">
        <v>81</v>
      </c>
      <c r="G24442" t="s">
        <v>9458</v>
      </c>
      <c r="H24442" t="s">
        <v>9459</v>
      </c>
      <c r="I24442" t="s">
        <v>14273</v>
      </c>
      <c r="J24442">
        <v>20231031</v>
      </c>
      <c r="K24442" t="s">
        <v>14244</v>
      </c>
      <c r="L24442">
        <v>12239.7</v>
      </c>
      <c r="M24442">
        <v>0</v>
      </c>
      <c r="N24442" t="s">
        <v>136</v>
      </c>
      <c r="O24442">
        <v>20231116</v>
      </c>
    </row>
    <row r="24443" spans="1:15" x14ac:dyDescent="0.25">
      <c r="A24443" t="s">
        <v>14235</v>
      </c>
      <c r="B24443" t="s">
        <v>14236</v>
      </c>
      <c r="C24443">
        <v>1600007449</v>
      </c>
      <c r="D24443">
        <v>20230731</v>
      </c>
      <c r="E24443">
        <v>41100000</v>
      </c>
      <c r="F24443" t="s">
        <v>81</v>
      </c>
      <c r="G24443" t="s">
        <v>702</v>
      </c>
      <c r="H24443" t="s">
        <v>703</v>
      </c>
      <c r="I24443" t="s">
        <v>3419</v>
      </c>
      <c r="J24443">
        <v>20230731</v>
      </c>
      <c r="K24443" t="s">
        <v>3420</v>
      </c>
      <c r="L24443">
        <v>840</v>
      </c>
      <c r="M24443">
        <v>0</v>
      </c>
      <c r="N24443" t="s">
        <v>1978</v>
      </c>
      <c r="O24443">
        <v>20230904</v>
      </c>
    </row>
    <row r="24444" spans="1:15" x14ac:dyDescent="0.25">
      <c r="A24444" t="s">
        <v>14235</v>
      </c>
      <c r="B24444" t="s">
        <v>14236</v>
      </c>
      <c r="C24444">
        <v>1600010537</v>
      </c>
      <c r="D24444">
        <v>20230930</v>
      </c>
      <c r="E24444">
        <v>70600001</v>
      </c>
      <c r="F24444" t="s">
        <v>11782</v>
      </c>
      <c r="I24444" t="s">
        <v>15242</v>
      </c>
      <c r="J24444">
        <v>20230930</v>
      </c>
      <c r="K24444" t="s">
        <v>15243</v>
      </c>
      <c r="L24444">
        <v>0</v>
      </c>
      <c r="M24444">
        <v>150</v>
      </c>
    </row>
    <row r="24445" spans="1:15" x14ac:dyDescent="0.25">
      <c r="A24445" t="s">
        <v>14235</v>
      </c>
      <c r="B24445" t="s">
        <v>14236</v>
      </c>
      <c r="C24445">
        <v>1600002203</v>
      </c>
      <c r="D24445">
        <v>20230430</v>
      </c>
      <c r="E24445">
        <v>41100000</v>
      </c>
      <c r="F24445" t="s">
        <v>81</v>
      </c>
      <c r="G24445" t="s">
        <v>334</v>
      </c>
      <c r="H24445" t="s">
        <v>335</v>
      </c>
      <c r="I24445" t="s">
        <v>1317</v>
      </c>
      <c r="J24445">
        <v>20230430</v>
      </c>
      <c r="K24445" t="s">
        <v>1318</v>
      </c>
      <c r="L24445">
        <v>276</v>
      </c>
      <c r="M24445">
        <v>0</v>
      </c>
      <c r="N24445" t="s">
        <v>54</v>
      </c>
      <c r="O24445">
        <v>20230531</v>
      </c>
    </row>
    <row r="24446" spans="1:15" x14ac:dyDescent="0.25">
      <c r="A24446" t="s">
        <v>14235</v>
      </c>
      <c r="B24446" t="s">
        <v>14236</v>
      </c>
      <c r="C24446">
        <v>1600007677</v>
      </c>
      <c r="D24446">
        <v>20230731</v>
      </c>
      <c r="E24446">
        <v>70830000</v>
      </c>
      <c r="F24446" t="s">
        <v>14255</v>
      </c>
      <c r="I24446" t="s">
        <v>15244</v>
      </c>
      <c r="J24446">
        <v>20230731</v>
      </c>
      <c r="K24446" t="s">
        <v>15245</v>
      </c>
      <c r="L24446">
        <v>0</v>
      </c>
      <c r="M24446">
        <v>1586</v>
      </c>
    </row>
    <row r="24447" spans="1:15" x14ac:dyDescent="0.25">
      <c r="A24447" t="s">
        <v>14235</v>
      </c>
      <c r="B24447" t="s">
        <v>14236</v>
      </c>
      <c r="C24447">
        <v>1600007688</v>
      </c>
      <c r="D24447">
        <v>20230731</v>
      </c>
      <c r="E24447">
        <v>41100000</v>
      </c>
      <c r="F24447" t="s">
        <v>81</v>
      </c>
      <c r="G24447" t="s">
        <v>553</v>
      </c>
      <c r="H24447" t="s">
        <v>554</v>
      </c>
      <c r="I24447" t="s">
        <v>15246</v>
      </c>
      <c r="J24447">
        <v>20230731</v>
      </c>
      <c r="K24447" t="s">
        <v>15247</v>
      </c>
      <c r="L24447">
        <v>2112</v>
      </c>
      <c r="M24447">
        <v>0</v>
      </c>
      <c r="N24447" t="s">
        <v>1059</v>
      </c>
      <c r="O24447">
        <v>20230901</v>
      </c>
    </row>
    <row r="24448" spans="1:15" x14ac:dyDescent="0.25">
      <c r="A24448" t="s">
        <v>14235</v>
      </c>
      <c r="B24448" t="s">
        <v>14236</v>
      </c>
      <c r="C24448">
        <v>1600012662</v>
      </c>
      <c r="D24448">
        <v>20231031</v>
      </c>
      <c r="E24448">
        <v>41100000</v>
      </c>
      <c r="F24448" t="s">
        <v>81</v>
      </c>
      <c r="G24448" t="s">
        <v>9318</v>
      </c>
      <c r="H24448" t="s">
        <v>9319</v>
      </c>
      <c r="I24448" t="s">
        <v>15248</v>
      </c>
      <c r="J24448">
        <v>20231031</v>
      </c>
      <c r="K24448" t="s">
        <v>15249</v>
      </c>
      <c r="L24448">
        <v>10621.04</v>
      </c>
      <c r="M24448">
        <v>0</v>
      </c>
      <c r="N24448" t="s">
        <v>353</v>
      </c>
      <c r="O24448">
        <v>20231116</v>
      </c>
    </row>
    <row r="24449" spans="1:15" x14ac:dyDescent="0.25">
      <c r="A24449" t="s">
        <v>14235</v>
      </c>
      <c r="B24449" t="s">
        <v>14236</v>
      </c>
      <c r="C24449">
        <v>1600010786</v>
      </c>
      <c r="D24449">
        <v>20230930</v>
      </c>
      <c r="E24449">
        <v>44571005</v>
      </c>
      <c r="F24449" t="s">
        <v>35</v>
      </c>
      <c r="I24449" t="s">
        <v>15250</v>
      </c>
      <c r="J24449">
        <v>20230930</v>
      </c>
      <c r="K24449" t="s">
        <v>15251</v>
      </c>
      <c r="L24449">
        <v>0</v>
      </c>
      <c r="M24449">
        <v>34.86</v>
      </c>
      <c r="N24449" t="s">
        <v>34</v>
      </c>
      <c r="O24449">
        <v>20231124</v>
      </c>
    </row>
    <row r="24450" spans="1:15" x14ac:dyDescent="0.25">
      <c r="A24450" t="s">
        <v>14235</v>
      </c>
      <c r="B24450" t="s">
        <v>14236</v>
      </c>
      <c r="C24450">
        <v>1600002215</v>
      </c>
      <c r="D24450">
        <v>20230515</v>
      </c>
      <c r="E24450">
        <v>44571005</v>
      </c>
      <c r="F24450" t="s">
        <v>35</v>
      </c>
      <c r="I24450" t="s">
        <v>12374</v>
      </c>
      <c r="J24450">
        <v>20230515</v>
      </c>
      <c r="K24450" t="s">
        <v>15252</v>
      </c>
      <c r="L24450">
        <v>0</v>
      </c>
      <c r="M24450">
        <v>24</v>
      </c>
      <c r="N24450" t="s">
        <v>37</v>
      </c>
      <c r="O24450">
        <v>20230718</v>
      </c>
    </row>
    <row r="24451" spans="1:15" x14ac:dyDescent="0.25">
      <c r="A24451" t="s">
        <v>14235</v>
      </c>
      <c r="B24451" t="s">
        <v>14236</v>
      </c>
      <c r="C24451">
        <v>1600004200</v>
      </c>
      <c r="D24451">
        <v>20230531</v>
      </c>
      <c r="E24451">
        <v>70600001</v>
      </c>
      <c r="F24451" t="s">
        <v>11782</v>
      </c>
      <c r="I24451" t="s">
        <v>10733</v>
      </c>
      <c r="J24451">
        <v>20230531</v>
      </c>
      <c r="K24451" t="s">
        <v>14934</v>
      </c>
      <c r="L24451">
        <v>0</v>
      </c>
      <c r="M24451">
        <v>12170.64</v>
      </c>
    </row>
    <row r="24452" spans="1:15" x14ac:dyDescent="0.25">
      <c r="A24452" t="s">
        <v>14235</v>
      </c>
      <c r="B24452" t="s">
        <v>14236</v>
      </c>
      <c r="C24452">
        <v>1600010616</v>
      </c>
      <c r="D24452">
        <v>20230930</v>
      </c>
      <c r="E24452">
        <v>41100000</v>
      </c>
      <c r="F24452" t="s">
        <v>81</v>
      </c>
      <c r="G24452" t="s">
        <v>1554</v>
      </c>
      <c r="H24452" t="s">
        <v>1555</v>
      </c>
      <c r="I24452" t="s">
        <v>15253</v>
      </c>
      <c r="J24452">
        <v>20230930</v>
      </c>
      <c r="K24452" t="s">
        <v>15254</v>
      </c>
      <c r="L24452">
        <v>952.28</v>
      </c>
      <c r="M24452">
        <v>0</v>
      </c>
      <c r="N24452" t="s">
        <v>37</v>
      </c>
      <c r="O24452">
        <v>20231102</v>
      </c>
    </row>
    <row r="24453" spans="1:15" x14ac:dyDescent="0.25">
      <c r="A24453" t="s">
        <v>14235</v>
      </c>
      <c r="B24453" t="s">
        <v>14236</v>
      </c>
      <c r="C24453">
        <v>1600010714</v>
      </c>
      <c r="D24453">
        <v>20230930</v>
      </c>
      <c r="E24453">
        <v>70600001</v>
      </c>
      <c r="F24453" t="s">
        <v>11782</v>
      </c>
      <c r="I24453" t="s">
        <v>12107</v>
      </c>
      <c r="J24453">
        <v>20230930</v>
      </c>
      <c r="K24453" t="s">
        <v>14326</v>
      </c>
      <c r="L24453">
        <v>0</v>
      </c>
      <c r="M24453">
        <v>6419.47</v>
      </c>
    </row>
    <row r="24454" spans="1:15" x14ac:dyDescent="0.25">
      <c r="A24454" t="s">
        <v>14235</v>
      </c>
      <c r="B24454" t="s">
        <v>14236</v>
      </c>
      <c r="C24454">
        <v>1600004144</v>
      </c>
      <c r="D24454">
        <v>20230531</v>
      </c>
      <c r="E24454">
        <v>70600001</v>
      </c>
      <c r="F24454" t="s">
        <v>11782</v>
      </c>
      <c r="I24454" t="s">
        <v>10131</v>
      </c>
      <c r="J24454">
        <v>20230531</v>
      </c>
      <c r="K24454" t="s">
        <v>15101</v>
      </c>
      <c r="L24454">
        <v>0</v>
      </c>
      <c r="M24454">
        <v>1520</v>
      </c>
    </row>
    <row r="24455" spans="1:15" x14ac:dyDescent="0.25">
      <c r="A24455" t="s">
        <v>14235</v>
      </c>
      <c r="B24455" t="s">
        <v>14236</v>
      </c>
      <c r="C24455">
        <v>1600004273</v>
      </c>
      <c r="D24455">
        <v>20230531</v>
      </c>
      <c r="E24455">
        <v>44571005</v>
      </c>
      <c r="F24455" t="s">
        <v>35</v>
      </c>
      <c r="I24455" t="s">
        <v>3821</v>
      </c>
      <c r="J24455">
        <v>20230531</v>
      </c>
      <c r="K24455" t="s">
        <v>3822</v>
      </c>
      <c r="L24455">
        <v>0</v>
      </c>
      <c r="M24455">
        <v>580.64</v>
      </c>
      <c r="N24455" t="s">
        <v>80</v>
      </c>
      <c r="O24455">
        <v>20230921</v>
      </c>
    </row>
    <row r="24456" spans="1:15" x14ac:dyDescent="0.25">
      <c r="A24456" t="s">
        <v>14235</v>
      </c>
      <c r="B24456" t="s">
        <v>14236</v>
      </c>
      <c r="C24456">
        <v>1600007572</v>
      </c>
      <c r="D24456">
        <v>20230731</v>
      </c>
      <c r="E24456">
        <v>70600001</v>
      </c>
      <c r="F24456" t="s">
        <v>11782</v>
      </c>
      <c r="I24456" t="s">
        <v>2343</v>
      </c>
      <c r="J24456">
        <v>20230731</v>
      </c>
      <c r="K24456" t="s">
        <v>2344</v>
      </c>
      <c r="L24456">
        <v>0</v>
      </c>
      <c r="M24456">
        <v>3150</v>
      </c>
    </row>
    <row r="24457" spans="1:15" x14ac:dyDescent="0.25">
      <c r="A24457" t="s">
        <v>14235</v>
      </c>
      <c r="B24457" t="s">
        <v>14236</v>
      </c>
      <c r="C24457">
        <v>1600007451</v>
      </c>
      <c r="D24457">
        <v>20230731</v>
      </c>
      <c r="E24457">
        <v>70600005</v>
      </c>
      <c r="F24457" t="s">
        <v>12295</v>
      </c>
      <c r="I24457" t="s">
        <v>13474</v>
      </c>
      <c r="J24457">
        <v>20230731</v>
      </c>
      <c r="K24457" t="s">
        <v>15255</v>
      </c>
      <c r="L24457">
        <v>0</v>
      </c>
      <c r="M24457">
        <v>-207.45</v>
      </c>
    </row>
    <row r="24458" spans="1:15" x14ac:dyDescent="0.25">
      <c r="A24458" t="s">
        <v>14235</v>
      </c>
      <c r="B24458" t="s">
        <v>14236</v>
      </c>
      <c r="C24458">
        <v>1600007568</v>
      </c>
      <c r="D24458">
        <v>20230731</v>
      </c>
      <c r="E24458">
        <v>44571005</v>
      </c>
      <c r="F24458" t="s">
        <v>35</v>
      </c>
      <c r="I24458" t="s">
        <v>11615</v>
      </c>
      <c r="J24458">
        <v>20230731</v>
      </c>
      <c r="K24458" t="s">
        <v>15256</v>
      </c>
      <c r="L24458">
        <v>0</v>
      </c>
      <c r="M24458">
        <v>75.88</v>
      </c>
      <c r="N24458" t="s">
        <v>80</v>
      </c>
      <c r="O24458">
        <v>20230921</v>
      </c>
    </row>
    <row r="24459" spans="1:15" x14ac:dyDescent="0.25">
      <c r="A24459" t="s">
        <v>14235</v>
      </c>
      <c r="B24459" t="s">
        <v>14236</v>
      </c>
      <c r="C24459">
        <v>1600006244</v>
      </c>
      <c r="D24459">
        <v>20230715</v>
      </c>
      <c r="E24459">
        <v>44571005</v>
      </c>
      <c r="F24459" t="s">
        <v>35</v>
      </c>
      <c r="I24459" t="s">
        <v>14140</v>
      </c>
      <c r="J24459">
        <v>20230715</v>
      </c>
      <c r="K24459" t="s">
        <v>14262</v>
      </c>
      <c r="L24459">
        <v>0</v>
      </c>
      <c r="M24459">
        <v>208.66</v>
      </c>
      <c r="N24459" t="s">
        <v>80</v>
      </c>
      <c r="O24459">
        <v>20230921</v>
      </c>
    </row>
    <row r="24460" spans="1:15" x14ac:dyDescent="0.25">
      <c r="A24460" t="s">
        <v>14235</v>
      </c>
      <c r="B24460" t="s">
        <v>14236</v>
      </c>
      <c r="C24460">
        <v>1600010484</v>
      </c>
      <c r="D24460">
        <v>20230926</v>
      </c>
      <c r="E24460">
        <v>44571005</v>
      </c>
      <c r="F24460" t="s">
        <v>35</v>
      </c>
      <c r="I24460" t="s">
        <v>12290</v>
      </c>
      <c r="J24460">
        <v>20230926</v>
      </c>
      <c r="K24460" t="s">
        <v>14310</v>
      </c>
      <c r="L24460">
        <v>0</v>
      </c>
      <c r="M24460">
        <v>3059.97</v>
      </c>
      <c r="N24460" t="s">
        <v>34</v>
      </c>
      <c r="O24460">
        <v>20231124</v>
      </c>
    </row>
    <row r="24461" spans="1:15" x14ac:dyDescent="0.25">
      <c r="A24461" t="s">
        <v>14235</v>
      </c>
      <c r="B24461" t="s">
        <v>14236</v>
      </c>
      <c r="C24461">
        <v>1600012539</v>
      </c>
      <c r="D24461">
        <v>20231031</v>
      </c>
      <c r="E24461">
        <v>70600001</v>
      </c>
      <c r="F24461" t="s">
        <v>11782</v>
      </c>
      <c r="I24461" t="s">
        <v>15257</v>
      </c>
      <c r="J24461">
        <v>20231031</v>
      </c>
      <c r="K24461" t="s">
        <v>14259</v>
      </c>
      <c r="L24461">
        <v>0</v>
      </c>
      <c r="M24461">
        <v>7686</v>
      </c>
    </row>
    <row r="24462" spans="1:15" x14ac:dyDescent="0.25">
      <c r="A24462" t="s">
        <v>14235</v>
      </c>
      <c r="B24462" t="s">
        <v>14236</v>
      </c>
      <c r="C24462">
        <v>1600007486</v>
      </c>
      <c r="D24462">
        <v>20230731</v>
      </c>
      <c r="E24462">
        <v>44571005</v>
      </c>
      <c r="F24462" t="s">
        <v>35</v>
      </c>
      <c r="I24462" t="s">
        <v>9781</v>
      </c>
      <c r="J24462">
        <v>20230731</v>
      </c>
      <c r="K24462" t="s">
        <v>14820</v>
      </c>
      <c r="L24462">
        <v>0</v>
      </c>
      <c r="M24462">
        <v>-62.87</v>
      </c>
      <c r="N24462" t="s">
        <v>80</v>
      </c>
      <c r="O24462">
        <v>20230921</v>
      </c>
    </row>
    <row r="24463" spans="1:15" x14ac:dyDescent="0.25">
      <c r="A24463" t="s">
        <v>14235</v>
      </c>
      <c r="B24463" t="s">
        <v>14236</v>
      </c>
      <c r="C24463">
        <v>1600011918</v>
      </c>
      <c r="D24463">
        <v>20231031</v>
      </c>
      <c r="E24463">
        <v>44571005</v>
      </c>
      <c r="F24463" t="s">
        <v>35</v>
      </c>
      <c r="I24463" t="s">
        <v>15016</v>
      </c>
      <c r="J24463">
        <v>20231031</v>
      </c>
      <c r="K24463" t="s">
        <v>15017</v>
      </c>
      <c r="L24463">
        <v>0</v>
      </c>
      <c r="M24463">
        <v>72.849999999999994</v>
      </c>
    </row>
    <row r="24464" spans="1:15" x14ac:dyDescent="0.25">
      <c r="A24464" t="s">
        <v>14235</v>
      </c>
      <c r="B24464" t="s">
        <v>14236</v>
      </c>
      <c r="C24464">
        <v>1600012628</v>
      </c>
      <c r="D24464">
        <v>20231031</v>
      </c>
      <c r="E24464">
        <v>44571005</v>
      </c>
      <c r="F24464" t="s">
        <v>35</v>
      </c>
      <c r="I24464" t="s">
        <v>15258</v>
      </c>
      <c r="J24464">
        <v>20231031</v>
      </c>
      <c r="K24464" t="s">
        <v>14971</v>
      </c>
      <c r="L24464">
        <v>0</v>
      </c>
      <c r="M24464">
        <v>667.26</v>
      </c>
    </row>
    <row r="24465" spans="1:15" x14ac:dyDescent="0.25">
      <c r="A24465" t="s">
        <v>14235</v>
      </c>
      <c r="B24465" t="s">
        <v>14236</v>
      </c>
      <c r="C24465">
        <v>1600010758</v>
      </c>
      <c r="D24465">
        <v>20230930</v>
      </c>
      <c r="E24465">
        <v>41100000</v>
      </c>
      <c r="F24465" t="s">
        <v>81</v>
      </c>
      <c r="G24465" t="s">
        <v>553</v>
      </c>
      <c r="H24465" t="s">
        <v>554</v>
      </c>
      <c r="I24465" t="s">
        <v>14856</v>
      </c>
      <c r="J24465">
        <v>20230930</v>
      </c>
      <c r="K24465" t="s">
        <v>14857</v>
      </c>
      <c r="L24465">
        <v>422.4</v>
      </c>
      <c r="M24465">
        <v>0</v>
      </c>
      <c r="N24465" t="s">
        <v>437</v>
      </c>
      <c r="O24465">
        <v>20231106</v>
      </c>
    </row>
    <row r="24466" spans="1:15" x14ac:dyDescent="0.25">
      <c r="A24466" t="s">
        <v>14235</v>
      </c>
      <c r="B24466" t="s">
        <v>14236</v>
      </c>
      <c r="C24466">
        <v>1600001825</v>
      </c>
      <c r="D24466">
        <v>20230430</v>
      </c>
      <c r="E24466">
        <v>70600001</v>
      </c>
      <c r="F24466" t="s">
        <v>11782</v>
      </c>
      <c r="I24466" t="s">
        <v>12243</v>
      </c>
      <c r="J24466">
        <v>20230430</v>
      </c>
      <c r="K24466" t="s">
        <v>14452</v>
      </c>
      <c r="L24466">
        <v>0</v>
      </c>
      <c r="M24466">
        <v>8908.2000000000007</v>
      </c>
    </row>
    <row r="24467" spans="1:15" x14ac:dyDescent="0.25">
      <c r="A24467" t="s">
        <v>14235</v>
      </c>
      <c r="B24467" t="s">
        <v>14236</v>
      </c>
      <c r="C24467">
        <v>1600004207</v>
      </c>
      <c r="D24467">
        <v>20230531</v>
      </c>
      <c r="E24467">
        <v>70600005</v>
      </c>
      <c r="F24467" t="s">
        <v>12295</v>
      </c>
      <c r="I24467" t="s">
        <v>10778</v>
      </c>
      <c r="J24467">
        <v>20230531</v>
      </c>
      <c r="K24467" t="s">
        <v>15259</v>
      </c>
      <c r="L24467">
        <v>0</v>
      </c>
      <c r="M24467">
        <v>1082.17</v>
      </c>
    </row>
    <row r="24468" spans="1:15" x14ac:dyDescent="0.25">
      <c r="A24468" t="s">
        <v>14235</v>
      </c>
      <c r="B24468" t="s">
        <v>14236</v>
      </c>
      <c r="C24468">
        <v>1600005580</v>
      </c>
      <c r="D24468">
        <v>20230630</v>
      </c>
      <c r="E24468">
        <v>70600001</v>
      </c>
      <c r="F24468" t="s">
        <v>11782</v>
      </c>
      <c r="I24468" t="s">
        <v>12237</v>
      </c>
      <c r="J24468">
        <v>20230630</v>
      </c>
      <c r="K24468" t="s">
        <v>14276</v>
      </c>
      <c r="L24468">
        <v>0</v>
      </c>
      <c r="M24468">
        <v>8738.18</v>
      </c>
    </row>
    <row r="24469" spans="1:15" x14ac:dyDescent="0.25">
      <c r="A24469" t="s">
        <v>14235</v>
      </c>
      <c r="B24469" t="s">
        <v>14236</v>
      </c>
      <c r="C24469">
        <v>1600010682</v>
      </c>
      <c r="D24469">
        <v>20230930</v>
      </c>
      <c r="E24469">
        <v>70881000</v>
      </c>
      <c r="F24469" t="s">
        <v>14838</v>
      </c>
      <c r="I24469" t="s">
        <v>5196</v>
      </c>
      <c r="J24469">
        <v>20230930</v>
      </c>
      <c r="K24469" t="s">
        <v>5197</v>
      </c>
      <c r="L24469">
        <v>0</v>
      </c>
      <c r="M24469">
        <v>39.6</v>
      </c>
    </row>
    <row r="24470" spans="1:15" x14ac:dyDescent="0.25">
      <c r="A24470" t="s">
        <v>14235</v>
      </c>
      <c r="B24470" t="s">
        <v>14236</v>
      </c>
      <c r="C24470">
        <v>1600001930</v>
      </c>
      <c r="D24470">
        <v>20230430</v>
      </c>
      <c r="E24470">
        <v>41100000</v>
      </c>
      <c r="F24470" t="s">
        <v>81</v>
      </c>
      <c r="G24470" t="s">
        <v>204</v>
      </c>
      <c r="H24470" t="s">
        <v>205</v>
      </c>
      <c r="I24470" t="s">
        <v>4973</v>
      </c>
      <c r="J24470">
        <v>20230430</v>
      </c>
      <c r="K24470" t="s">
        <v>207</v>
      </c>
      <c r="L24470">
        <v>1468.76</v>
      </c>
      <c r="M24470">
        <v>0</v>
      </c>
      <c r="N24470" t="s">
        <v>83</v>
      </c>
      <c r="O24470">
        <v>20230601</v>
      </c>
    </row>
    <row r="24471" spans="1:15" x14ac:dyDescent="0.25">
      <c r="A24471" t="s">
        <v>14235</v>
      </c>
      <c r="B24471" t="s">
        <v>14236</v>
      </c>
      <c r="C24471">
        <v>1600000900</v>
      </c>
      <c r="D24471">
        <v>20230425</v>
      </c>
      <c r="E24471">
        <v>41100000</v>
      </c>
      <c r="F24471" t="s">
        <v>81</v>
      </c>
      <c r="G24471" t="s">
        <v>830</v>
      </c>
      <c r="H24471" t="s">
        <v>831</v>
      </c>
      <c r="I24471" t="s">
        <v>5786</v>
      </c>
      <c r="J24471">
        <v>20230425</v>
      </c>
      <c r="K24471" t="s">
        <v>5787</v>
      </c>
      <c r="L24471">
        <v>312</v>
      </c>
      <c r="M24471">
        <v>0</v>
      </c>
    </row>
    <row r="24472" spans="1:15" x14ac:dyDescent="0.25">
      <c r="A24472" t="s">
        <v>14235</v>
      </c>
      <c r="B24472" t="s">
        <v>14236</v>
      </c>
      <c r="C24472">
        <v>1600004352</v>
      </c>
      <c r="D24472">
        <v>20230531</v>
      </c>
      <c r="E24472">
        <v>70600001</v>
      </c>
      <c r="F24472" t="s">
        <v>11782</v>
      </c>
      <c r="I24472" t="s">
        <v>13394</v>
      </c>
      <c r="J24472">
        <v>20230531</v>
      </c>
      <c r="K24472" t="s">
        <v>15260</v>
      </c>
      <c r="L24472">
        <v>0</v>
      </c>
      <c r="M24472">
        <v>487</v>
      </c>
    </row>
    <row r="24473" spans="1:15" x14ac:dyDescent="0.25">
      <c r="A24473" t="s">
        <v>14235</v>
      </c>
      <c r="B24473" t="s">
        <v>14236</v>
      </c>
      <c r="C24473">
        <v>1600005700</v>
      </c>
      <c r="D24473">
        <v>20230630</v>
      </c>
      <c r="E24473">
        <v>70600001</v>
      </c>
      <c r="F24473" t="s">
        <v>11782</v>
      </c>
      <c r="I24473" t="s">
        <v>2392</v>
      </c>
      <c r="J24473">
        <v>20230630</v>
      </c>
      <c r="K24473" t="s">
        <v>2393</v>
      </c>
      <c r="L24473">
        <v>0</v>
      </c>
      <c r="M24473">
        <v>3360</v>
      </c>
    </row>
    <row r="24474" spans="1:15" x14ac:dyDescent="0.25">
      <c r="A24474" t="s">
        <v>14235</v>
      </c>
      <c r="B24474" t="s">
        <v>14236</v>
      </c>
      <c r="C24474">
        <v>1600008970</v>
      </c>
      <c r="D24474">
        <v>20230831</v>
      </c>
      <c r="E24474">
        <v>44571005</v>
      </c>
      <c r="F24474" t="s">
        <v>35</v>
      </c>
      <c r="I24474" t="s">
        <v>13263</v>
      </c>
      <c r="J24474">
        <v>20230831</v>
      </c>
      <c r="K24474" t="s">
        <v>14368</v>
      </c>
      <c r="L24474">
        <v>0</v>
      </c>
      <c r="M24474">
        <v>3474.52</v>
      </c>
      <c r="N24474" t="s">
        <v>117</v>
      </c>
      <c r="O24474">
        <v>20231024</v>
      </c>
    </row>
    <row r="24475" spans="1:15" x14ac:dyDescent="0.25">
      <c r="A24475" t="s">
        <v>14235</v>
      </c>
      <c r="B24475" t="s">
        <v>14236</v>
      </c>
      <c r="C24475">
        <v>1600010463</v>
      </c>
      <c r="D24475">
        <v>20230921</v>
      </c>
      <c r="E24475">
        <v>44571005</v>
      </c>
      <c r="F24475" t="s">
        <v>35</v>
      </c>
      <c r="I24475" t="s">
        <v>2533</v>
      </c>
      <c r="J24475">
        <v>20230921</v>
      </c>
      <c r="K24475" t="s">
        <v>2534</v>
      </c>
      <c r="L24475">
        <v>0</v>
      </c>
      <c r="M24475">
        <v>590</v>
      </c>
      <c r="N24475" t="s">
        <v>34</v>
      </c>
      <c r="O24475">
        <v>20231124</v>
      </c>
    </row>
    <row r="24476" spans="1:15" x14ac:dyDescent="0.25">
      <c r="A24476" t="s">
        <v>14235</v>
      </c>
      <c r="B24476" t="s">
        <v>14236</v>
      </c>
      <c r="C24476">
        <v>1600002116</v>
      </c>
      <c r="D24476">
        <v>20230430</v>
      </c>
      <c r="E24476">
        <v>79100010</v>
      </c>
      <c r="F24476" t="s">
        <v>15261</v>
      </c>
      <c r="I24476" t="s">
        <v>2059</v>
      </c>
      <c r="J24476">
        <v>20230430</v>
      </c>
      <c r="K24476" t="s">
        <v>2060</v>
      </c>
      <c r="L24476">
        <v>0</v>
      </c>
      <c r="M24476">
        <v>3746.75</v>
      </c>
    </row>
    <row r="24477" spans="1:15" x14ac:dyDescent="0.25">
      <c r="A24477" t="s">
        <v>14235</v>
      </c>
      <c r="B24477" t="s">
        <v>14236</v>
      </c>
      <c r="C24477">
        <v>1600000843</v>
      </c>
      <c r="D24477">
        <v>20230415</v>
      </c>
      <c r="E24477">
        <v>44571005</v>
      </c>
      <c r="F24477" t="s">
        <v>35</v>
      </c>
      <c r="I24477" t="s">
        <v>10139</v>
      </c>
      <c r="J24477">
        <v>20230415</v>
      </c>
      <c r="K24477" t="s">
        <v>14475</v>
      </c>
      <c r="L24477">
        <v>0</v>
      </c>
      <c r="M24477">
        <v>92</v>
      </c>
      <c r="N24477" t="s">
        <v>83</v>
      </c>
      <c r="O24477">
        <v>20230622</v>
      </c>
    </row>
    <row r="24478" spans="1:15" x14ac:dyDescent="0.25">
      <c r="A24478" t="s">
        <v>14235</v>
      </c>
      <c r="B24478" t="s">
        <v>14236</v>
      </c>
      <c r="C24478">
        <v>1600009025</v>
      </c>
      <c r="D24478">
        <v>20230831</v>
      </c>
      <c r="E24478">
        <v>70600005</v>
      </c>
      <c r="F24478" t="s">
        <v>12295</v>
      </c>
      <c r="I24478" t="s">
        <v>2076</v>
      </c>
      <c r="J24478">
        <v>20230831</v>
      </c>
      <c r="K24478" t="s">
        <v>2077</v>
      </c>
      <c r="L24478">
        <v>0</v>
      </c>
      <c r="M24478">
        <v>426.69</v>
      </c>
    </row>
    <row r="24479" spans="1:15" x14ac:dyDescent="0.25">
      <c r="A24479" t="s">
        <v>14235</v>
      </c>
      <c r="B24479" t="s">
        <v>14236</v>
      </c>
      <c r="C24479">
        <v>1600004312</v>
      </c>
      <c r="D24479">
        <v>20230531</v>
      </c>
      <c r="E24479">
        <v>41100000</v>
      </c>
      <c r="F24479" t="s">
        <v>81</v>
      </c>
      <c r="G24479" t="s">
        <v>1554</v>
      </c>
      <c r="H24479" t="s">
        <v>1555</v>
      </c>
      <c r="I24479" t="s">
        <v>2944</v>
      </c>
      <c r="J24479">
        <v>20230531</v>
      </c>
      <c r="K24479" t="s">
        <v>2945</v>
      </c>
      <c r="L24479">
        <v>1246.04</v>
      </c>
      <c r="M24479">
        <v>0</v>
      </c>
      <c r="N24479" t="s">
        <v>83</v>
      </c>
      <c r="O24479">
        <v>20230703</v>
      </c>
    </row>
    <row r="24480" spans="1:15" x14ac:dyDescent="0.25">
      <c r="A24480" t="s">
        <v>14235</v>
      </c>
      <c r="B24480" t="s">
        <v>14236</v>
      </c>
      <c r="C24480">
        <v>1600005525</v>
      </c>
      <c r="D24480">
        <v>20230630</v>
      </c>
      <c r="E24480">
        <v>44571005</v>
      </c>
      <c r="F24480" t="s">
        <v>35</v>
      </c>
      <c r="I24480" t="s">
        <v>9532</v>
      </c>
      <c r="J24480">
        <v>20230630</v>
      </c>
      <c r="K24480" t="s">
        <v>14276</v>
      </c>
      <c r="L24480">
        <v>0</v>
      </c>
      <c r="M24480">
        <v>486</v>
      </c>
      <c r="N24480" t="s">
        <v>80</v>
      </c>
      <c r="O24480">
        <v>20230921</v>
      </c>
    </row>
    <row r="24481" spans="1:15" x14ac:dyDescent="0.25">
      <c r="A24481" t="s">
        <v>14235</v>
      </c>
      <c r="B24481" t="s">
        <v>14236</v>
      </c>
      <c r="C24481">
        <v>1600004087</v>
      </c>
      <c r="D24481">
        <v>20230524</v>
      </c>
      <c r="E24481">
        <v>70600001</v>
      </c>
      <c r="F24481" t="s">
        <v>11782</v>
      </c>
      <c r="I24481" t="s">
        <v>13404</v>
      </c>
      <c r="J24481">
        <v>20230524</v>
      </c>
      <c r="K24481" t="s">
        <v>14748</v>
      </c>
      <c r="L24481">
        <v>0</v>
      </c>
      <c r="M24481">
        <v>410</v>
      </c>
    </row>
    <row r="24482" spans="1:15" x14ac:dyDescent="0.25">
      <c r="A24482" t="s">
        <v>14235</v>
      </c>
      <c r="B24482" t="s">
        <v>14236</v>
      </c>
      <c r="C24482">
        <v>1600012653</v>
      </c>
      <c r="D24482">
        <v>20231031</v>
      </c>
      <c r="E24482">
        <v>70600001</v>
      </c>
      <c r="F24482" t="s">
        <v>11782</v>
      </c>
      <c r="I24482" t="s">
        <v>15262</v>
      </c>
      <c r="J24482">
        <v>20231031</v>
      </c>
      <c r="K24482" t="s">
        <v>15263</v>
      </c>
      <c r="L24482">
        <v>0</v>
      </c>
      <c r="M24482">
        <v>12200</v>
      </c>
    </row>
    <row r="24483" spans="1:15" x14ac:dyDescent="0.25">
      <c r="A24483" t="s">
        <v>14235</v>
      </c>
      <c r="B24483" t="s">
        <v>14236</v>
      </c>
      <c r="C24483">
        <v>1600012396</v>
      </c>
      <c r="D24483">
        <v>20231019</v>
      </c>
      <c r="E24483">
        <v>41100000</v>
      </c>
      <c r="F24483" t="s">
        <v>81</v>
      </c>
      <c r="G24483" t="s">
        <v>15264</v>
      </c>
      <c r="H24483" t="s">
        <v>15265</v>
      </c>
      <c r="I24483" t="s">
        <v>15266</v>
      </c>
      <c r="J24483">
        <v>20231019</v>
      </c>
      <c r="K24483" t="s">
        <v>15267</v>
      </c>
      <c r="L24483">
        <v>240</v>
      </c>
      <c r="M24483">
        <v>0</v>
      </c>
    </row>
    <row r="24484" spans="1:15" x14ac:dyDescent="0.25">
      <c r="A24484" t="s">
        <v>14235</v>
      </c>
      <c r="B24484" t="s">
        <v>14236</v>
      </c>
      <c r="C24484">
        <v>1600010638</v>
      </c>
      <c r="D24484">
        <v>20230930</v>
      </c>
      <c r="E24484">
        <v>44571005</v>
      </c>
      <c r="F24484" t="s">
        <v>35</v>
      </c>
      <c r="I24484" t="s">
        <v>13715</v>
      </c>
      <c r="J24484">
        <v>20230930</v>
      </c>
      <c r="K24484" t="s">
        <v>15025</v>
      </c>
      <c r="L24484">
        <v>0</v>
      </c>
      <c r="M24484">
        <v>126.68</v>
      </c>
      <c r="N24484" t="s">
        <v>34</v>
      </c>
      <c r="O24484">
        <v>20231124</v>
      </c>
    </row>
    <row r="24485" spans="1:15" x14ac:dyDescent="0.25">
      <c r="A24485" t="s">
        <v>14235</v>
      </c>
      <c r="B24485" t="s">
        <v>14236</v>
      </c>
      <c r="C24485">
        <v>1600004306</v>
      </c>
      <c r="D24485">
        <v>20230531</v>
      </c>
      <c r="E24485">
        <v>41100000</v>
      </c>
      <c r="F24485" t="s">
        <v>81</v>
      </c>
      <c r="G24485" t="s">
        <v>9046</v>
      </c>
      <c r="H24485" t="s">
        <v>9047</v>
      </c>
      <c r="I24485" t="s">
        <v>9773</v>
      </c>
      <c r="J24485">
        <v>20230531</v>
      </c>
      <c r="K24485" t="s">
        <v>15268</v>
      </c>
      <c r="L24485">
        <v>1908.56</v>
      </c>
      <c r="M24485">
        <v>0</v>
      </c>
      <c r="N24485" t="s">
        <v>37</v>
      </c>
      <c r="O24485">
        <v>20230621</v>
      </c>
    </row>
    <row r="24486" spans="1:15" x14ac:dyDescent="0.25">
      <c r="A24486" t="s">
        <v>14235</v>
      </c>
      <c r="B24486" t="s">
        <v>14236</v>
      </c>
      <c r="C24486">
        <v>1600009146</v>
      </c>
      <c r="D24486">
        <v>20230831</v>
      </c>
      <c r="E24486">
        <v>41100000</v>
      </c>
      <c r="F24486" t="s">
        <v>81</v>
      </c>
      <c r="G24486" t="s">
        <v>9799</v>
      </c>
      <c r="H24486" t="s">
        <v>9800</v>
      </c>
      <c r="I24486" t="s">
        <v>12631</v>
      </c>
      <c r="J24486">
        <v>20230831</v>
      </c>
      <c r="K24486" t="s">
        <v>14680</v>
      </c>
      <c r="L24486">
        <v>-925.12</v>
      </c>
      <c r="M24486">
        <v>0</v>
      </c>
      <c r="N24486" t="s">
        <v>27</v>
      </c>
      <c r="O24486">
        <v>20230919</v>
      </c>
    </row>
    <row r="24487" spans="1:15" x14ac:dyDescent="0.25">
      <c r="A24487" t="s">
        <v>14235</v>
      </c>
      <c r="B24487" t="s">
        <v>14236</v>
      </c>
      <c r="C24487">
        <v>1600007586</v>
      </c>
      <c r="D24487">
        <v>20230731</v>
      </c>
      <c r="E24487">
        <v>44571005</v>
      </c>
      <c r="F24487" t="s">
        <v>35</v>
      </c>
      <c r="I24487" t="s">
        <v>12889</v>
      </c>
      <c r="J24487">
        <v>20230731</v>
      </c>
      <c r="K24487" t="s">
        <v>15119</v>
      </c>
      <c r="L24487">
        <v>0</v>
      </c>
      <c r="M24487">
        <v>296.52999999999997</v>
      </c>
      <c r="N24487" t="s">
        <v>80</v>
      </c>
      <c r="O24487">
        <v>20230921</v>
      </c>
    </row>
    <row r="24488" spans="1:15" x14ac:dyDescent="0.25">
      <c r="A24488" t="s">
        <v>14235</v>
      </c>
      <c r="B24488" t="s">
        <v>14236</v>
      </c>
      <c r="C24488">
        <v>1600004420</v>
      </c>
      <c r="D24488">
        <v>20230615</v>
      </c>
      <c r="E24488">
        <v>44571005</v>
      </c>
      <c r="F24488" t="s">
        <v>35</v>
      </c>
      <c r="I24488" t="s">
        <v>11303</v>
      </c>
      <c r="J24488">
        <v>20230615</v>
      </c>
      <c r="K24488" t="s">
        <v>15269</v>
      </c>
      <c r="L24488">
        <v>0</v>
      </c>
      <c r="M24488">
        <v>150</v>
      </c>
      <c r="N24488" t="s">
        <v>80</v>
      </c>
      <c r="O24488">
        <v>20230921</v>
      </c>
    </row>
    <row r="24489" spans="1:15" x14ac:dyDescent="0.25">
      <c r="A24489" t="s">
        <v>14235</v>
      </c>
      <c r="B24489" t="s">
        <v>14236</v>
      </c>
      <c r="C24489">
        <v>1600006342</v>
      </c>
      <c r="D24489">
        <v>20230725</v>
      </c>
      <c r="E24489">
        <v>70600001</v>
      </c>
      <c r="F24489" t="s">
        <v>11782</v>
      </c>
      <c r="I24489" t="s">
        <v>9017</v>
      </c>
      <c r="J24489">
        <v>20230725</v>
      </c>
      <c r="K24489" t="s">
        <v>14319</v>
      </c>
      <c r="L24489">
        <v>0</v>
      </c>
      <c r="M24489">
        <v>370</v>
      </c>
    </row>
    <row r="24490" spans="1:15" x14ac:dyDescent="0.25">
      <c r="A24490" t="s">
        <v>14235</v>
      </c>
      <c r="B24490" t="s">
        <v>14236</v>
      </c>
      <c r="C24490">
        <v>1600009098</v>
      </c>
      <c r="D24490">
        <v>20230831</v>
      </c>
      <c r="E24490">
        <v>70600001</v>
      </c>
      <c r="F24490" t="s">
        <v>11782</v>
      </c>
      <c r="I24490" t="s">
        <v>5277</v>
      </c>
      <c r="J24490">
        <v>20230831</v>
      </c>
      <c r="K24490" t="s">
        <v>5278</v>
      </c>
      <c r="L24490">
        <v>0</v>
      </c>
      <c r="M24490">
        <v>700</v>
      </c>
    </row>
    <row r="24491" spans="1:15" x14ac:dyDescent="0.25">
      <c r="A24491" t="s">
        <v>14235</v>
      </c>
      <c r="B24491" t="s">
        <v>14236</v>
      </c>
      <c r="C24491">
        <v>1600012380</v>
      </c>
      <c r="D24491">
        <v>20231016</v>
      </c>
      <c r="E24491">
        <v>41100000</v>
      </c>
      <c r="F24491" t="s">
        <v>81</v>
      </c>
      <c r="G24491" t="s">
        <v>185</v>
      </c>
      <c r="H24491" t="s">
        <v>186</v>
      </c>
      <c r="I24491" t="s">
        <v>15270</v>
      </c>
      <c r="J24491">
        <v>20231016</v>
      </c>
      <c r="K24491" t="s">
        <v>15271</v>
      </c>
      <c r="L24491">
        <v>516</v>
      </c>
      <c r="M24491">
        <v>0</v>
      </c>
    </row>
    <row r="24492" spans="1:15" x14ac:dyDescent="0.25">
      <c r="A24492" t="s">
        <v>14235</v>
      </c>
      <c r="B24492" t="s">
        <v>14236</v>
      </c>
      <c r="C24492">
        <v>1600005542</v>
      </c>
      <c r="D24492">
        <v>20230630</v>
      </c>
      <c r="E24492">
        <v>44571005</v>
      </c>
      <c r="F24492" t="s">
        <v>35</v>
      </c>
      <c r="I24492" t="s">
        <v>2793</v>
      </c>
      <c r="J24492">
        <v>20230630</v>
      </c>
      <c r="K24492" t="s">
        <v>2794</v>
      </c>
      <c r="L24492">
        <v>0</v>
      </c>
      <c r="M24492">
        <v>60</v>
      </c>
      <c r="N24492" t="s">
        <v>80</v>
      </c>
      <c r="O24492">
        <v>20230921</v>
      </c>
    </row>
    <row r="24493" spans="1:15" x14ac:dyDescent="0.25">
      <c r="A24493" t="s">
        <v>14235</v>
      </c>
      <c r="B24493" t="s">
        <v>14236</v>
      </c>
      <c r="C24493">
        <v>1600007517</v>
      </c>
      <c r="D24493">
        <v>20230731</v>
      </c>
      <c r="E24493">
        <v>70600001</v>
      </c>
      <c r="F24493" t="s">
        <v>11782</v>
      </c>
      <c r="I24493" t="s">
        <v>10848</v>
      </c>
      <c r="J24493">
        <v>20230731</v>
      </c>
      <c r="K24493" t="s">
        <v>15272</v>
      </c>
      <c r="L24493">
        <v>0</v>
      </c>
      <c r="M24493">
        <v>660</v>
      </c>
    </row>
    <row r="24494" spans="1:15" x14ac:dyDescent="0.25">
      <c r="A24494" t="s">
        <v>14235</v>
      </c>
      <c r="B24494" t="s">
        <v>14236</v>
      </c>
      <c r="C24494">
        <v>1600002187</v>
      </c>
      <c r="D24494">
        <v>20230430</v>
      </c>
      <c r="E24494">
        <v>70600001</v>
      </c>
      <c r="F24494" t="s">
        <v>11782</v>
      </c>
      <c r="I24494" t="s">
        <v>1671</v>
      </c>
      <c r="J24494">
        <v>20230430</v>
      </c>
      <c r="K24494" t="s">
        <v>1672</v>
      </c>
      <c r="L24494">
        <v>0</v>
      </c>
      <c r="M24494">
        <v>1334.9</v>
      </c>
    </row>
    <row r="24495" spans="1:15" x14ac:dyDescent="0.25">
      <c r="A24495" t="s">
        <v>14235</v>
      </c>
      <c r="B24495" t="s">
        <v>14236</v>
      </c>
      <c r="C24495">
        <v>1600005656</v>
      </c>
      <c r="D24495">
        <v>20230630</v>
      </c>
      <c r="E24495">
        <v>70600001</v>
      </c>
      <c r="F24495" t="s">
        <v>11782</v>
      </c>
      <c r="I24495" t="s">
        <v>12153</v>
      </c>
      <c r="J24495">
        <v>20230630</v>
      </c>
      <c r="K24495" t="s">
        <v>14300</v>
      </c>
      <c r="L24495">
        <v>0</v>
      </c>
      <c r="M24495">
        <v>240</v>
      </c>
    </row>
    <row r="24496" spans="1:15" x14ac:dyDescent="0.25">
      <c r="A24496" t="s">
        <v>14235</v>
      </c>
      <c r="B24496" t="s">
        <v>14236</v>
      </c>
      <c r="C24496">
        <v>1600004168</v>
      </c>
      <c r="D24496">
        <v>20230531</v>
      </c>
      <c r="E24496">
        <v>41100000</v>
      </c>
      <c r="F24496" t="s">
        <v>81</v>
      </c>
      <c r="G24496" t="s">
        <v>9074</v>
      </c>
      <c r="H24496" t="s">
        <v>9075</v>
      </c>
      <c r="I24496" t="s">
        <v>14082</v>
      </c>
      <c r="J24496">
        <v>20230531</v>
      </c>
      <c r="K24496" t="s">
        <v>14629</v>
      </c>
      <c r="L24496">
        <v>14974.78</v>
      </c>
      <c r="M24496">
        <v>0</v>
      </c>
      <c r="N24496" t="s">
        <v>37</v>
      </c>
      <c r="O24496">
        <v>20230621</v>
      </c>
    </row>
    <row r="24497" spans="1:15" x14ac:dyDescent="0.25">
      <c r="A24497" t="s">
        <v>14235</v>
      </c>
      <c r="B24497" t="s">
        <v>14236</v>
      </c>
      <c r="C24497">
        <v>1600001987</v>
      </c>
      <c r="D24497">
        <v>20230430</v>
      </c>
      <c r="E24497">
        <v>44571005</v>
      </c>
      <c r="F24497" t="s">
        <v>35</v>
      </c>
      <c r="I24497" t="s">
        <v>10120</v>
      </c>
      <c r="J24497">
        <v>20230430</v>
      </c>
      <c r="K24497" t="s">
        <v>15273</v>
      </c>
      <c r="L24497">
        <v>0</v>
      </c>
      <c r="M24497">
        <v>1219.19</v>
      </c>
      <c r="N24497" t="s">
        <v>83</v>
      </c>
      <c r="O24497">
        <v>20230622</v>
      </c>
    </row>
    <row r="24498" spans="1:15" x14ac:dyDescent="0.25">
      <c r="A24498" t="s">
        <v>14235</v>
      </c>
      <c r="B24498" t="s">
        <v>14236</v>
      </c>
      <c r="C24498">
        <v>1600004193</v>
      </c>
      <c r="D24498">
        <v>20230531</v>
      </c>
      <c r="E24498">
        <v>70600001</v>
      </c>
      <c r="F24498" t="s">
        <v>11782</v>
      </c>
      <c r="I24498" t="s">
        <v>13686</v>
      </c>
      <c r="J24498">
        <v>20230531</v>
      </c>
      <c r="K24498" t="s">
        <v>14570</v>
      </c>
      <c r="L24498">
        <v>0</v>
      </c>
      <c r="M24498">
        <v>9712.7999999999993</v>
      </c>
    </row>
    <row r="24499" spans="1:15" x14ac:dyDescent="0.25">
      <c r="A24499" t="s">
        <v>14235</v>
      </c>
      <c r="B24499" t="s">
        <v>14236</v>
      </c>
      <c r="C24499">
        <v>1600004255</v>
      </c>
      <c r="D24499">
        <v>20230531</v>
      </c>
      <c r="E24499">
        <v>44571005</v>
      </c>
      <c r="F24499" t="s">
        <v>35</v>
      </c>
      <c r="I24499" t="s">
        <v>5264</v>
      </c>
      <c r="J24499">
        <v>20230531</v>
      </c>
      <c r="K24499" t="s">
        <v>2917</v>
      </c>
      <c r="L24499">
        <v>0</v>
      </c>
      <c r="M24499">
        <v>560</v>
      </c>
      <c r="N24499" t="s">
        <v>80</v>
      </c>
      <c r="O24499">
        <v>20230921</v>
      </c>
    </row>
    <row r="24500" spans="1:15" x14ac:dyDescent="0.25">
      <c r="A24500" t="s">
        <v>14235</v>
      </c>
      <c r="B24500" t="s">
        <v>14236</v>
      </c>
      <c r="C24500">
        <v>1600008981</v>
      </c>
      <c r="D24500">
        <v>20230831</v>
      </c>
      <c r="E24500">
        <v>44571005</v>
      </c>
      <c r="F24500" t="s">
        <v>35</v>
      </c>
      <c r="I24500" t="s">
        <v>14092</v>
      </c>
      <c r="J24500">
        <v>20230831</v>
      </c>
      <c r="K24500" t="s">
        <v>14359</v>
      </c>
      <c r="L24500">
        <v>0</v>
      </c>
      <c r="M24500">
        <v>656.67</v>
      </c>
      <c r="N24500" t="s">
        <v>117</v>
      </c>
      <c r="O24500">
        <v>20231024</v>
      </c>
    </row>
    <row r="24501" spans="1:15" x14ac:dyDescent="0.25">
      <c r="A24501" t="s">
        <v>14235</v>
      </c>
      <c r="B24501" t="s">
        <v>14236</v>
      </c>
      <c r="C24501">
        <v>1600005597</v>
      </c>
      <c r="D24501">
        <v>20230630</v>
      </c>
      <c r="E24501">
        <v>44571005</v>
      </c>
      <c r="F24501" t="s">
        <v>35</v>
      </c>
      <c r="I24501" t="s">
        <v>13969</v>
      </c>
      <c r="J24501">
        <v>20230630</v>
      </c>
      <c r="K24501" t="s">
        <v>14526</v>
      </c>
      <c r="L24501">
        <v>0</v>
      </c>
      <c r="M24501">
        <v>2591.09</v>
      </c>
      <c r="N24501" t="s">
        <v>80</v>
      </c>
      <c r="O24501">
        <v>20230921</v>
      </c>
    </row>
    <row r="24502" spans="1:15" x14ac:dyDescent="0.25">
      <c r="A24502" t="s">
        <v>14235</v>
      </c>
      <c r="B24502" t="s">
        <v>14236</v>
      </c>
      <c r="C24502">
        <v>1600007556</v>
      </c>
      <c r="D24502">
        <v>20230731</v>
      </c>
      <c r="E24502">
        <v>70600005</v>
      </c>
      <c r="F24502" t="s">
        <v>12295</v>
      </c>
      <c r="I24502" t="s">
        <v>13958</v>
      </c>
      <c r="J24502">
        <v>20230731</v>
      </c>
      <c r="K24502" t="s">
        <v>15274</v>
      </c>
      <c r="L24502">
        <v>0</v>
      </c>
      <c r="M24502">
        <v>202.65</v>
      </c>
    </row>
    <row r="24503" spans="1:15" x14ac:dyDescent="0.25">
      <c r="A24503" t="s">
        <v>14235</v>
      </c>
      <c r="B24503" t="s">
        <v>14236</v>
      </c>
      <c r="C24503">
        <v>1600004219</v>
      </c>
      <c r="D24503">
        <v>20230531</v>
      </c>
      <c r="E24503">
        <v>44571005</v>
      </c>
      <c r="F24503" t="s">
        <v>35</v>
      </c>
      <c r="I24503" t="s">
        <v>13902</v>
      </c>
      <c r="J24503">
        <v>20230531</v>
      </c>
      <c r="K24503" t="s">
        <v>14364</v>
      </c>
      <c r="L24503">
        <v>0</v>
      </c>
      <c r="M24503">
        <v>1705.41</v>
      </c>
      <c r="N24503" t="s">
        <v>37</v>
      </c>
      <c r="O24503">
        <v>20230718</v>
      </c>
    </row>
    <row r="24504" spans="1:15" x14ac:dyDescent="0.25">
      <c r="A24504" t="s">
        <v>14235</v>
      </c>
      <c r="B24504" t="s">
        <v>14236</v>
      </c>
      <c r="C24504">
        <v>1600007702</v>
      </c>
      <c r="D24504">
        <v>20230731</v>
      </c>
      <c r="E24504">
        <v>41100000</v>
      </c>
      <c r="F24504" t="s">
        <v>81</v>
      </c>
      <c r="G24504" t="s">
        <v>553</v>
      </c>
      <c r="H24504" t="s">
        <v>554</v>
      </c>
      <c r="I24504" t="s">
        <v>15275</v>
      </c>
      <c r="J24504">
        <v>20230731</v>
      </c>
      <c r="K24504" t="s">
        <v>15276</v>
      </c>
      <c r="L24504">
        <v>422.4</v>
      </c>
      <c r="M24504">
        <v>0</v>
      </c>
      <c r="N24504" t="s">
        <v>1059</v>
      </c>
      <c r="O24504">
        <v>20230901</v>
      </c>
    </row>
    <row r="24505" spans="1:15" x14ac:dyDescent="0.25">
      <c r="A24505" t="s">
        <v>14235</v>
      </c>
      <c r="B24505" t="s">
        <v>14236</v>
      </c>
      <c r="C24505">
        <v>1600001902</v>
      </c>
      <c r="D24505">
        <v>20230430</v>
      </c>
      <c r="E24505">
        <v>41100000</v>
      </c>
      <c r="F24505" t="s">
        <v>81</v>
      </c>
      <c r="G24505" t="s">
        <v>295</v>
      </c>
      <c r="H24505" t="s">
        <v>296</v>
      </c>
      <c r="I24505" t="s">
        <v>4749</v>
      </c>
      <c r="J24505">
        <v>20230430</v>
      </c>
      <c r="K24505" t="s">
        <v>4750</v>
      </c>
      <c r="L24505">
        <v>912</v>
      </c>
      <c r="M24505">
        <v>0</v>
      </c>
      <c r="N24505" t="s">
        <v>80</v>
      </c>
      <c r="O24505">
        <v>20230601</v>
      </c>
    </row>
    <row r="24506" spans="1:15" x14ac:dyDescent="0.25">
      <c r="A24506" t="s">
        <v>14235</v>
      </c>
      <c r="B24506" t="s">
        <v>14236</v>
      </c>
      <c r="C24506">
        <v>1600005592</v>
      </c>
      <c r="D24506">
        <v>20230630</v>
      </c>
      <c r="E24506">
        <v>44571005</v>
      </c>
      <c r="F24506" t="s">
        <v>35</v>
      </c>
      <c r="I24506" t="s">
        <v>11592</v>
      </c>
      <c r="J24506">
        <v>20230630</v>
      </c>
      <c r="K24506" t="s">
        <v>14984</v>
      </c>
      <c r="L24506">
        <v>0</v>
      </c>
      <c r="M24506">
        <v>2892.95</v>
      </c>
      <c r="N24506" t="s">
        <v>80</v>
      </c>
      <c r="O24506">
        <v>20230921</v>
      </c>
    </row>
    <row r="24507" spans="1:15" x14ac:dyDescent="0.25">
      <c r="A24507" t="s">
        <v>14235</v>
      </c>
      <c r="B24507" t="s">
        <v>14236</v>
      </c>
      <c r="C24507">
        <v>1600001853</v>
      </c>
      <c r="D24507">
        <v>20230430</v>
      </c>
      <c r="E24507">
        <v>70600005</v>
      </c>
      <c r="F24507" t="s">
        <v>12295</v>
      </c>
      <c r="I24507" t="s">
        <v>14087</v>
      </c>
      <c r="J24507">
        <v>20230430</v>
      </c>
      <c r="K24507" t="s">
        <v>15277</v>
      </c>
      <c r="L24507">
        <v>0</v>
      </c>
      <c r="M24507">
        <v>1336.31</v>
      </c>
    </row>
    <row r="24508" spans="1:15" x14ac:dyDescent="0.25">
      <c r="A24508" t="s">
        <v>14235</v>
      </c>
      <c r="B24508" t="s">
        <v>14236</v>
      </c>
      <c r="C24508">
        <v>1600009184</v>
      </c>
      <c r="D24508">
        <v>20230831</v>
      </c>
      <c r="E24508">
        <v>70600005</v>
      </c>
      <c r="F24508" t="s">
        <v>12295</v>
      </c>
      <c r="I24508" t="s">
        <v>10224</v>
      </c>
      <c r="J24508">
        <v>20230831</v>
      </c>
      <c r="K24508" t="s">
        <v>15014</v>
      </c>
      <c r="L24508">
        <v>0</v>
      </c>
      <c r="M24508">
        <v>25.38</v>
      </c>
    </row>
    <row r="24509" spans="1:15" x14ac:dyDescent="0.25">
      <c r="A24509" t="s">
        <v>14235</v>
      </c>
      <c r="B24509" t="s">
        <v>14236</v>
      </c>
      <c r="C24509">
        <v>1600004106</v>
      </c>
      <c r="D24509">
        <v>20230524</v>
      </c>
      <c r="E24509">
        <v>41100000</v>
      </c>
      <c r="F24509" t="s">
        <v>81</v>
      </c>
      <c r="G24509" t="s">
        <v>8800</v>
      </c>
      <c r="H24509" t="s">
        <v>8801</v>
      </c>
      <c r="I24509" t="s">
        <v>9217</v>
      </c>
      <c r="J24509">
        <v>20230524</v>
      </c>
      <c r="K24509" t="s">
        <v>15278</v>
      </c>
      <c r="L24509">
        <v>1188</v>
      </c>
      <c r="M24509">
        <v>0</v>
      </c>
      <c r="N24509" t="s">
        <v>117</v>
      </c>
      <c r="O24509">
        <v>20230621</v>
      </c>
    </row>
    <row r="24510" spans="1:15" x14ac:dyDescent="0.25">
      <c r="A24510" t="s">
        <v>14235</v>
      </c>
      <c r="B24510" t="s">
        <v>14236</v>
      </c>
      <c r="C24510">
        <v>1600000929</v>
      </c>
      <c r="D24510">
        <v>20230426</v>
      </c>
      <c r="E24510">
        <v>41100000</v>
      </c>
      <c r="F24510" t="s">
        <v>81</v>
      </c>
      <c r="G24510" t="s">
        <v>9497</v>
      </c>
      <c r="H24510" t="s">
        <v>9498</v>
      </c>
      <c r="I24510" t="s">
        <v>14200</v>
      </c>
      <c r="J24510">
        <v>20230426</v>
      </c>
      <c r="K24510" t="s">
        <v>15279</v>
      </c>
      <c r="L24510">
        <v>13180.32</v>
      </c>
      <c r="M24510">
        <v>0</v>
      </c>
      <c r="N24510" t="s">
        <v>54</v>
      </c>
      <c r="O24510">
        <v>20230427</v>
      </c>
    </row>
    <row r="24511" spans="1:15" x14ac:dyDescent="0.25">
      <c r="A24511" t="s">
        <v>14235</v>
      </c>
      <c r="B24511" t="s">
        <v>14236</v>
      </c>
      <c r="C24511">
        <v>1600012337</v>
      </c>
      <c r="D24511">
        <v>20231012</v>
      </c>
      <c r="E24511">
        <v>41100000</v>
      </c>
      <c r="F24511" t="s">
        <v>81</v>
      </c>
      <c r="G24511" t="s">
        <v>14216</v>
      </c>
      <c r="H24511" t="s">
        <v>14217</v>
      </c>
      <c r="I24511" t="s">
        <v>14966</v>
      </c>
      <c r="J24511">
        <v>20231012</v>
      </c>
      <c r="K24511" t="s">
        <v>14967</v>
      </c>
      <c r="L24511">
        <v>720</v>
      </c>
      <c r="M24511">
        <v>0</v>
      </c>
      <c r="N24511" t="s">
        <v>83</v>
      </c>
      <c r="O24511">
        <v>20231116</v>
      </c>
    </row>
    <row r="24512" spans="1:15" x14ac:dyDescent="0.25">
      <c r="A24512" t="s">
        <v>14235</v>
      </c>
      <c r="B24512" t="s">
        <v>14236</v>
      </c>
      <c r="C24512">
        <v>1600012624</v>
      </c>
      <c r="D24512">
        <v>20231031</v>
      </c>
      <c r="E24512">
        <v>70600005</v>
      </c>
      <c r="F24512" t="s">
        <v>12295</v>
      </c>
      <c r="I24512" t="s">
        <v>15280</v>
      </c>
      <c r="J24512">
        <v>20231031</v>
      </c>
      <c r="K24512" t="s">
        <v>14909</v>
      </c>
      <c r="L24512">
        <v>0</v>
      </c>
      <c r="M24512">
        <v>55.45</v>
      </c>
    </row>
    <row r="24513" spans="1:15" x14ac:dyDescent="0.25">
      <c r="A24513" t="s">
        <v>14235</v>
      </c>
      <c r="B24513" t="s">
        <v>14236</v>
      </c>
      <c r="C24513">
        <v>1600004073</v>
      </c>
      <c r="D24513">
        <v>20230515</v>
      </c>
      <c r="E24513">
        <v>44571005</v>
      </c>
      <c r="F24513" t="s">
        <v>35</v>
      </c>
      <c r="I24513" t="s">
        <v>15281</v>
      </c>
      <c r="J24513">
        <v>20230515</v>
      </c>
      <c r="K24513" t="s">
        <v>15282</v>
      </c>
      <c r="L24513">
        <v>0</v>
      </c>
      <c r="M24513">
        <v>76</v>
      </c>
      <c r="N24513" t="s">
        <v>37</v>
      </c>
      <c r="O24513">
        <v>20230718</v>
      </c>
    </row>
    <row r="24514" spans="1:15" x14ac:dyDescent="0.25">
      <c r="A24514" t="s">
        <v>14235</v>
      </c>
      <c r="B24514" t="s">
        <v>14236</v>
      </c>
      <c r="C24514">
        <v>1600007437</v>
      </c>
      <c r="D24514">
        <v>20230731</v>
      </c>
      <c r="E24514">
        <v>44571005</v>
      </c>
      <c r="F24514" t="s">
        <v>35</v>
      </c>
      <c r="I24514" t="s">
        <v>11374</v>
      </c>
      <c r="J24514">
        <v>20230731</v>
      </c>
      <c r="K24514" t="s">
        <v>15283</v>
      </c>
      <c r="L24514">
        <v>0</v>
      </c>
      <c r="M24514">
        <v>7271.71</v>
      </c>
      <c r="N24514" t="s">
        <v>80</v>
      </c>
      <c r="O24514">
        <v>20230921</v>
      </c>
    </row>
    <row r="24515" spans="1:15" x14ac:dyDescent="0.25">
      <c r="A24515" t="s">
        <v>14235</v>
      </c>
      <c r="B24515" t="s">
        <v>14236</v>
      </c>
      <c r="C24515">
        <v>1600010541</v>
      </c>
      <c r="D24515">
        <v>20230930</v>
      </c>
      <c r="E24515">
        <v>70600001</v>
      </c>
      <c r="F24515" t="s">
        <v>11782</v>
      </c>
      <c r="I24515" t="s">
        <v>12229</v>
      </c>
      <c r="J24515">
        <v>20230930</v>
      </c>
      <c r="K24515" t="s">
        <v>15206</v>
      </c>
      <c r="L24515">
        <v>0</v>
      </c>
      <c r="M24515">
        <v>380</v>
      </c>
    </row>
    <row r="24516" spans="1:15" x14ac:dyDescent="0.25">
      <c r="A24516" t="s">
        <v>14235</v>
      </c>
      <c r="B24516" t="s">
        <v>14236</v>
      </c>
      <c r="C24516">
        <v>1600012562</v>
      </c>
      <c r="D24516">
        <v>20231031</v>
      </c>
      <c r="E24516">
        <v>41100000</v>
      </c>
      <c r="F24516" t="s">
        <v>81</v>
      </c>
      <c r="G24516" t="s">
        <v>9474</v>
      </c>
      <c r="H24516" t="s">
        <v>9475</v>
      </c>
      <c r="I24516" t="s">
        <v>14648</v>
      </c>
      <c r="J24516">
        <v>20231031</v>
      </c>
      <c r="K24516" t="s">
        <v>14316</v>
      </c>
      <c r="L24516">
        <v>21088.720000000001</v>
      </c>
      <c r="M24516">
        <v>0</v>
      </c>
      <c r="N24516" t="s">
        <v>136</v>
      </c>
      <c r="O24516">
        <v>20231116</v>
      </c>
    </row>
    <row r="24517" spans="1:15" x14ac:dyDescent="0.25">
      <c r="A24517" t="s">
        <v>14235</v>
      </c>
      <c r="B24517" t="s">
        <v>14236</v>
      </c>
      <c r="C24517">
        <v>1600010505</v>
      </c>
      <c r="D24517">
        <v>20230929</v>
      </c>
      <c r="E24517">
        <v>44571005</v>
      </c>
      <c r="F24517" t="s">
        <v>35</v>
      </c>
      <c r="I24517" t="s">
        <v>693</v>
      </c>
      <c r="J24517">
        <v>20230929</v>
      </c>
      <c r="K24517" t="s">
        <v>694</v>
      </c>
      <c r="L24517">
        <v>0</v>
      </c>
      <c r="M24517">
        <v>60</v>
      </c>
      <c r="N24517" t="s">
        <v>34</v>
      </c>
      <c r="O24517">
        <v>20231124</v>
      </c>
    </row>
    <row r="24518" spans="1:15" x14ac:dyDescent="0.25">
      <c r="A24518" t="s">
        <v>14235</v>
      </c>
      <c r="B24518" t="s">
        <v>14236</v>
      </c>
      <c r="C24518">
        <v>1600001880</v>
      </c>
      <c r="D24518">
        <v>20230430</v>
      </c>
      <c r="E24518">
        <v>41100000</v>
      </c>
      <c r="F24518" t="s">
        <v>81</v>
      </c>
      <c r="G24518" t="s">
        <v>9683</v>
      </c>
      <c r="H24518" t="s">
        <v>9684</v>
      </c>
      <c r="I24518" t="s">
        <v>11099</v>
      </c>
      <c r="J24518">
        <v>20230430</v>
      </c>
      <c r="K24518" t="s">
        <v>14698</v>
      </c>
      <c r="L24518">
        <v>768</v>
      </c>
      <c r="M24518">
        <v>0</v>
      </c>
      <c r="N24518" t="s">
        <v>37</v>
      </c>
      <c r="O24518">
        <v>20230511</v>
      </c>
    </row>
    <row r="24519" spans="1:15" x14ac:dyDescent="0.25">
      <c r="A24519" t="s">
        <v>14235</v>
      </c>
      <c r="B24519" t="s">
        <v>14236</v>
      </c>
      <c r="C24519">
        <v>1600001844</v>
      </c>
      <c r="D24519">
        <v>20230430</v>
      </c>
      <c r="E24519">
        <v>44571005</v>
      </c>
      <c r="F24519" t="s">
        <v>35</v>
      </c>
      <c r="I24519" t="s">
        <v>10906</v>
      </c>
      <c r="J24519">
        <v>20230430</v>
      </c>
      <c r="K24519" t="s">
        <v>14557</v>
      </c>
      <c r="L24519">
        <v>0</v>
      </c>
      <c r="M24519">
        <v>2424.62</v>
      </c>
      <c r="N24519" t="s">
        <v>83</v>
      </c>
      <c r="O24519">
        <v>20230622</v>
      </c>
    </row>
    <row r="24520" spans="1:15" x14ac:dyDescent="0.25">
      <c r="A24520" t="s">
        <v>14235</v>
      </c>
      <c r="B24520" t="s">
        <v>14236</v>
      </c>
      <c r="C24520">
        <v>1600002266</v>
      </c>
      <c r="D24520">
        <v>20230515</v>
      </c>
      <c r="E24520">
        <v>70600001</v>
      </c>
      <c r="F24520" t="s">
        <v>11782</v>
      </c>
      <c r="I24520" t="s">
        <v>13916</v>
      </c>
      <c r="J24520">
        <v>20230515</v>
      </c>
      <c r="K24520" t="s">
        <v>14281</v>
      </c>
      <c r="L24520">
        <v>0</v>
      </c>
      <c r="M24520">
        <v>431.7</v>
      </c>
    </row>
    <row r="24521" spans="1:15" x14ac:dyDescent="0.25">
      <c r="A24521" t="s">
        <v>14235</v>
      </c>
      <c r="B24521" t="s">
        <v>14236</v>
      </c>
      <c r="C24521">
        <v>1600009143</v>
      </c>
      <c r="D24521">
        <v>20230831</v>
      </c>
      <c r="E24521">
        <v>70600001</v>
      </c>
      <c r="F24521" t="s">
        <v>11782</v>
      </c>
      <c r="I24521" t="s">
        <v>14024</v>
      </c>
      <c r="J24521">
        <v>20230831</v>
      </c>
      <c r="K24521" t="s">
        <v>15284</v>
      </c>
      <c r="L24521">
        <v>0</v>
      </c>
      <c r="M24521">
        <v>140</v>
      </c>
    </row>
    <row r="24522" spans="1:15" x14ac:dyDescent="0.25">
      <c r="A24522" t="s">
        <v>14235</v>
      </c>
      <c r="B24522" t="s">
        <v>14236</v>
      </c>
      <c r="C24522">
        <v>1600012652</v>
      </c>
      <c r="D24522">
        <v>20231031</v>
      </c>
      <c r="E24522">
        <v>70600001</v>
      </c>
      <c r="F24522" t="s">
        <v>11782</v>
      </c>
      <c r="I24522" t="s">
        <v>15018</v>
      </c>
      <c r="J24522">
        <v>20231031</v>
      </c>
      <c r="K24522" t="s">
        <v>14816</v>
      </c>
      <c r="L24522">
        <v>0</v>
      </c>
      <c r="M24522">
        <v>-10800</v>
      </c>
    </row>
    <row r="24523" spans="1:15" x14ac:dyDescent="0.25">
      <c r="A24523" t="s">
        <v>14235</v>
      </c>
      <c r="B24523" t="s">
        <v>14236</v>
      </c>
      <c r="C24523">
        <v>1600000940</v>
      </c>
      <c r="D24523">
        <v>20230426</v>
      </c>
      <c r="E24523">
        <v>70600005</v>
      </c>
      <c r="F24523" t="s">
        <v>12295</v>
      </c>
      <c r="I24523" t="s">
        <v>14043</v>
      </c>
      <c r="J24523">
        <v>20230426</v>
      </c>
      <c r="K24523" t="s">
        <v>14868</v>
      </c>
      <c r="L24523">
        <v>0</v>
      </c>
      <c r="M24523">
        <v>258.72000000000003</v>
      </c>
    </row>
    <row r="24524" spans="1:15" x14ac:dyDescent="0.25">
      <c r="A24524" t="s">
        <v>14235</v>
      </c>
      <c r="B24524" t="s">
        <v>14236</v>
      </c>
      <c r="C24524">
        <v>1600010670</v>
      </c>
      <c r="D24524">
        <v>20230930</v>
      </c>
      <c r="E24524">
        <v>70600005</v>
      </c>
      <c r="F24524" t="s">
        <v>12295</v>
      </c>
      <c r="I24524" t="s">
        <v>11318</v>
      </c>
      <c r="J24524">
        <v>20230930</v>
      </c>
      <c r="K24524" t="s">
        <v>15025</v>
      </c>
      <c r="L24524">
        <v>0</v>
      </c>
      <c r="M24524">
        <v>32.75</v>
      </c>
    </row>
    <row r="24525" spans="1:15" x14ac:dyDescent="0.25">
      <c r="A24525" t="s">
        <v>14235</v>
      </c>
      <c r="B24525" t="s">
        <v>14236</v>
      </c>
      <c r="C24525">
        <v>1600001875</v>
      </c>
      <c r="D24525">
        <v>20230430</v>
      </c>
      <c r="E24525">
        <v>44571005</v>
      </c>
      <c r="F24525" t="s">
        <v>35</v>
      </c>
      <c r="I24525" t="s">
        <v>15285</v>
      </c>
      <c r="J24525">
        <v>20230430</v>
      </c>
      <c r="K24525" t="s">
        <v>15286</v>
      </c>
      <c r="L24525">
        <v>0</v>
      </c>
      <c r="M24525">
        <v>280</v>
      </c>
    </row>
    <row r="24526" spans="1:15" x14ac:dyDescent="0.25">
      <c r="A24526" t="s">
        <v>14235</v>
      </c>
      <c r="B24526" t="s">
        <v>14236</v>
      </c>
      <c r="C24526">
        <v>1600010782</v>
      </c>
      <c r="D24526">
        <v>20230930</v>
      </c>
      <c r="E24526">
        <v>70830000</v>
      </c>
      <c r="F24526" t="s">
        <v>14255</v>
      </c>
      <c r="I24526" t="s">
        <v>14609</v>
      </c>
      <c r="J24526">
        <v>20230930</v>
      </c>
      <c r="K24526" t="s">
        <v>14610</v>
      </c>
      <c r="L24526">
        <v>0</v>
      </c>
      <c r="M24526">
        <v>1586</v>
      </c>
    </row>
    <row r="24527" spans="1:15" x14ac:dyDescent="0.25">
      <c r="A24527" t="s">
        <v>14235</v>
      </c>
      <c r="B24527" t="s">
        <v>14236</v>
      </c>
      <c r="C24527">
        <v>1600002005</v>
      </c>
      <c r="D24527">
        <v>20230430</v>
      </c>
      <c r="E24527">
        <v>70600005</v>
      </c>
      <c r="F24527" t="s">
        <v>12295</v>
      </c>
      <c r="I24527" t="s">
        <v>10792</v>
      </c>
      <c r="J24527">
        <v>20230430</v>
      </c>
      <c r="K24527" t="s">
        <v>14737</v>
      </c>
      <c r="L24527">
        <v>0</v>
      </c>
      <c r="M24527">
        <v>269.33</v>
      </c>
    </row>
    <row r="24528" spans="1:15" x14ac:dyDescent="0.25">
      <c r="A24528" t="s">
        <v>14235</v>
      </c>
      <c r="B24528" t="s">
        <v>14236</v>
      </c>
      <c r="C24528">
        <v>1600009024</v>
      </c>
      <c r="D24528">
        <v>20230831</v>
      </c>
      <c r="E24528">
        <v>70600005</v>
      </c>
      <c r="F24528" t="s">
        <v>12295</v>
      </c>
      <c r="I24528" t="s">
        <v>11670</v>
      </c>
      <c r="J24528">
        <v>20230831</v>
      </c>
      <c r="K24528" t="s">
        <v>15287</v>
      </c>
      <c r="L24528">
        <v>0</v>
      </c>
      <c r="M24528">
        <v>1075.3</v>
      </c>
    </row>
    <row r="24529" spans="1:15" x14ac:dyDescent="0.25">
      <c r="A24529" t="s">
        <v>14235</v>
      </c>
      <c r="B24529" t="s">
        <v>14236</v>
      </c>
      <c r="C24529">
        <v>1600001948</v>
      </c>
      <c r="D24529">
        <v>20230430</v>
      </c>
      <c r="E24529">
        <v>41100000</v>
      </c>
      <c r="F24529" t="s">
        <v>81</v>
      </c>
      <c r="G24529" t="s">
        <v>9477</v>
      </c>
      <c r="H24529" t="s">
        <v>9478</v>
      </c>
      <c r="I24529" t="s">
        <v>11506</v>
      </c>
      <c r="J24529">
        <v>20230430</v>
      </c>
      <c r="K24529" t="s">
        <v>14823</v>
      </c>
      <c r="L24529">
        <v>-132.08000000000001</v>
      </c>
      <c r="M24529">
        <v>0</v>
      </c>
      <c r="N24529" t="s">
        <v>83</v>
      </c>
      <c r="O24529">
        <v>20230511</v>
      </c>
    </row>
    <row r="24530" spans="1:15" x14ac:dyDescent="0.25">
      <c r="A24530" t="s">
        <v>14235</v>
      </c>
      <c r="B24530" t="s">
        <v>14236</v>
      </c>
      <c r="C24530">
        <v>1600004369</v>
      </c>
      <c r="D24530">
        <v>20230615</v>
      </c>
      <c r="E24530">
        <v>70600001</v>
      </c>
      <c r="F24530" t="s">
        <v>11782</v>
      </c>
      <c r="I24530" t="s">
        <v>12337</v>
      </c>
      <c r="J24530">
        <v>20230615</v>
      </c>
      <c r="K24530" t="s">
        <v>14523</v>
      </c>
      <c r="L24530">
        <v>0</v>
      </c>
      <c r="M24530">
        <v>330</v>
      </c>
    </row>
    <row r="24531" spans="1:15" x14ac:dyDescent="0.25">
      <c r="A24531" t="s">
        <v>14235</v>
      </c>
      <c r="B24531" t="s">
        <v>14236</v>
      </c>
      <c r="C24531">
        <v>1600009228</v>
      </c>
      <c r="D24531">
        <v>20230831</v>
      </c>
      <c r="E24531">
        <v>41100000</v>
      </c>
      <c r="F24531" t="s">
        <v>81</v>
      </c>
      <c r="G24531" t="s">
        <v>15288</v>
      </c>
      <c r="H24531" t="s">
        <v>15289</v>
      </c>
      <c r="I24531" t="s">
        <v>15290</v>
      </c>
      <c r="J24531">
        <v>20230831</v>
      </c>
      <c r="K24531" t="s">
        <v>15291</v>
      </c>
      <c r="L24531">
        <v>21449.14</v>
      </c>
      <c r="M24531">
        <v>0</v>
      </c>
    </row>
    <row r="24532" spans="1:15" x14ac:dyDescent="0.25">
      <c r="A24532" t="s">
        <v>14235</v>
      </c>
      <c r="B24532" t="s">
        <v>14236</v>
      </c>
      <c r="C24532">
        <v>1600010480</v>
      </c>
      <c r="D24532">
        <v>20230922</v>
      </c>
      <c r="E24532">
        <v>70600001</v>
      </c>
      <c r="F24532" t="s">
        <v>11782</v>
      </c>
      <c r="I24532" t="s">
        <v>5168</v>
      </c>
      <c r="J24532">
        <v>20230922</v>
      </c>
      <c r="K24532" t="s">
        <v>5169</v>
      </c>
      <c r="L24532">
        <v>0</v>
      </c>
      <c r="M24532">
        <v>570</v>
      </c>
    </row>
    <row r="24533" spans="1:15" x14ac:dyDescent="0.25">
      <c r="A24533" t="s">
        <v>14235</v>
      </c>
      <c r="B24533" t="s">
        <v>14236</v>
      </c>
      <c r="C24533">
        <v>1600010592</v>
      </c>
      <c r="D24533">
        <v>20230930</v>
      </c>
      <c r="E24533">
        <v>70600001</v>
      </c>
      <c r="F24533" t="s">
        <v>11782</v>
      </c>
      <c r="I24533" t="s">
        <v>10426</v>
      </c>
      <c r="J24533">
        <v>20230930</v>
      </c>
      <c r="K24533" t="s">
        <v>14335</v>
      </c>
      <c r="L24533">
        <v>0</v>
      </c>
      <c r="M24533">
        <v>10768.65</v>
      </c>
    </row>
    <row r="24534" spans="1:15" x14ac:dyDescent="0.25">
      <c r="A24534" t="s">
        <v>14235</v>
      </c>
      <c r="B24534" t="s">
        <v>14236</v>
      </c>
      <c r="C24534">
        <v>1600001959</v>
      </c>
      <c r="D24534">
        <v>20230430</v>
      </c>
      <c r="E24534">
        <v>70600001</v>
      </c>
      <c r="F24534" t="s">
        <v>11782</v>
      </c>
      <c r="I24534" t="s">
        <v>2415</v>
      </c>
      <c r="J24534">
        <v>20230430</v>
      </c>
      <c r="K24534" t="s">
        <v>2416</v>
      </c>
      <c r="L24534">
        <v>0</v>
      </c>
      <c r="M24534">
        <v>235</v>
      </c>
    </row>
    <row r="24535" spans="1:15" x14ac:dyDescent="0.25">
      <c r="A24535" t="s">
        <v>14235</v>
      </c>
      <c r="B24535" t="s">
        <v>14236</v>
      </c>
      <c r="C24535">
        <v>1600000840</v>
      </c>
      <c r="D24535">
        <v>20230415</v>
      </c>
      <c r="E24535">
        <v>44571005</v>
      </c>
      <c r="F24535" t="s">
        <v>35</v>
      </c>
      <c r="I24535" t="s">
        <v>12157</v>
      </c>
      <c r="J24535">
        <v>20230415</v>
      </c>
      <c r="K24535" t="s">
        <v>15292</v>
      </c>
      <c r="L24535">
        <v>0</v>
      </c>
      <c r="M24535">
        <v>24</v>
      </c>
      <c r="N24535" t="s">
        <v>83</v>
      </c>
      <c r="O24535">
        <v>20230622</v>
      </c>
    </row>
    <row r="24536" spans="1:15" x14ac:dyDescent="0.25">
      <c r="A24536" t="s">
        <v>14235</v>
      </c>
      <c r="B24536" t="s">
        <v>14236</v>
      </c>
      <c r="C24536">
        <v>1600006331</v>
      </c>
      <c r="D24536">
        <v>20230725</v>
      </c>
      <c r="E24536">
        <v>44571005</v>
      </c>
      <c r="F24536" t="s">
        <v>35</v>
      </c>
      <c r="I24536" t="s">
        <v>14074</v>
      </c>
      <c r="J24536">
        <v>20230725</v>
      </c>
      <c r="K24536" t="s">
        <v>15293</v>
      </c>
      <c r="L24536">
        <v>0</v>
      </c>
      <c r="M24536">
        <v>237.2</v>
      </c>
      <c r="N24536" t="s">
        <v>80</v>
      </c>
      <c r="O24536">
        <v>20230921</v>
      </c>
    </row>
    <row r="24537" spans="1:15" x14ac:dyDescent="0.25">
      <c r="A24537" t="s">
        <v>14235</v>
      </c>
      <c r="B24537" t="s">
        <v>14236</v>
      </c>
      <c r="C24537">
        <v>1600007401</v>
      </c>
      <c r="D24537">
        <v>20230731</v>
      </c>
      <c r="E24537">
        <v>44571005</v>
      </c>
      <c r="F24537" t="s">
        <v>35</v>
      </c>
      <c r="I24537" t="s">
        <v>11037</v>
      </c>
      <c r="J24537">
        <v>20230731</v>
      </c>
      <c r="K24537" t="s">
        <v>15294</v>
      </c>
      <c r="L24537">
        <v>0</v>
      </c>
      <c r="M24537">
        <v>3278.2</v>
      </c>
      <c r="N24537" t="s">
        <v>80</v>
      </c>
      <c r="O24537">
        <v>20230921</v>
      </c>
    </row>
    <row r="24538" spans="1:15" x14ac:dyDescent="0.25">
      <c r="A24538" t="s">
        <v>14235</v>
      </c>
      <c r="B24538" t="s">
        <v>14236</v>
      </c>
      <c r="C24538">
        <v>1600010476</v>
      </c>
      <c r="D24538">
        <v>20230921</v>
      </c>
      <c r="E24538">
        <v>41100000</v>
      </c>
      <c r="F24538" t="s">
        <v>81</v>
      </c>
      <c r="G24538" t="s">
        <v>9668</v>
      </c>
      <c r="H24538" t="s">
        <v>9669</v>
      </c>
      <c r="I24538" t="s">
        <v>13443</v>
      </c>
      <c r="J24538">
        <v>20230921</v>
      </c>
      <c r="K24538" t="s">
        <v>15295</v>
      </c>
      <c r="L24538">
        <v>-522</v>
      </c>
      <c r="M24538">
        <v>0</v>
      </c>
      <c r="N24538" t="s">
        <v>29</v>
      </c>
      <c r="O24538">
        <v>20231010</v>
      </c>
    </row>
    <row r="24539" spans="1:15" x14ac:dyDescent="0.25">
      <c r="A24539" t="s">
        <v>14235</v>
      </c>
      <c r="B24539" t="s">
        <v>14236</v>
      </c>
      <c r="C24539">
        <v>1600006220</v>
      </c>
      <c r="D24539">
        <v>20230715</v>
      </c>
      <c r="E24539">
        <v>44571005</v>
      </c>
      <c r="F24539" t="s">
        <v>35</v>
      </c>
      <c r="I24539" t="s">
        <v>15296</v>
      </c>
      <c r="J24539">
        <v>20230715</v>
      </c>
      <c r="K24539" t="s">
        <v>15297</v>
      </c>
      <c r="L24539">
        <v>0</v>
      </c>
      <c r="M24539">
        <v>96.67</v>
      </c>
    </row>
    <row r="24540" spans="1:15" x14ac:dyDescent="0.25">
      <c r="A24540" t="s">
        <v>14235</v>
      </c>
      <c r="B24540" t="s">
        <v>14236</v>
      </c>
      <c r="C24540">
        <v>1600001877</v>
      </c>
      <c r="D24540">
        <v>20230430</v>
      </c>
      <c r="E24540">
        <v>44571005</v>
      </c>
      <c r="F24540" t="s">
        <v>35</v>
      </c>
      <c r="I24540" t="s">
        <v>10683</v>
      </c>
      <c r="J24540">
        <v>20230430</v>
      </c>
      <c r="K24540" t="s">
        <v>14643</v>
      </c>
      <c r="L24540">
        <v>0</v>
      </c>
      <c r="M24540">
        <v>4670.37</v>
      </c>
      <c r="N24540" t="s">
        <v>83</v>
      </c>
      <c r="O24540">
        <v>20230622</v>
      </c>
    </row>
    <row r="24541" spans="1:15" x14ac:dyDescent="0.25">
      <c r="A24541" t="s">
        <v>14235</v>
      </c>
      <c r="B24541" t="s">
        <v>14236</v>
      </c>
      <c r="C24541">
        <v>1600004342</v>
      </c>
      <c r="D24541">
        <v>20230531</v>
      </c>
      <c r="E24541">
        <v>44571005</v>
      </c>
      <c r="F24541" t="s">
        <v>35</v>
      </c>
      <c r="I24541" t="s">
        <v>1784</v>
      </c>
      <c r="J24541">
        <v>20230531</v>
      </c>
      <c r="K24541" t="s">
        <v>1785</v>
      </c>
      <c r="L24541">
        <v>0</v>
      </c>
      <c r="M24541">
        <v>1954.32</v>
      </c>
      <c r="N24541" t="s">
        <v>80</v>
      </c>
      <c r="O24541">
        <v>20230921</v>
      </c>
    </row>
    <row r="24542" spans="1:15" x14ac:dyDescent="0.25">
      <c r="A24542" t="s">
        <v>14235</v>
      </c>
      <c r="B24542" t="s">
        <v>14236</v>
      </c>
      <c r="C24542">
        <v>1600010691</v>
      </c>
      <c r="D24542">
        <v>20230930</v>
      </c>
      <c r="E24542">
        <v>70600001</v>
      </c>
      <c r="F24542" t="s">
        <v>11782</v>
      </c>
      <c r="I24542" t="s">
        <v>9844</v>
      </c>
      <c r="J24542">
        <v>20230930</v>
      </c>
      <c r="K24542" t="s">
        <v>14742</v>
      </c>
      <c r="L24542">
        <v>0</v>
      </c>
      <c r="M24542">
        <v>936.49</v>
      </c>
    </row>
    <row r="24543" spans="1:15" x14ac:dyDescent="0.25">
      <c r="A24543" t="s">
        <v>14235</v>
      </c>
      <c r="B24543" t="s">
        <v>14236</v>
      </c>
      <c r="C24543">
        <v>1600010546</v>
      </c>
      <c r="D24543">
        <v>20230930</v>
      </c>
      <c r="E24543">
        <v>41100000</v>
      </c>
      <c r="F24543" t="s">
        <v>81</v>
      </c>
      <c r="G24543" t="s">
        <v>8909</v>
      </c>
      <c r="H24543" t="s">
        <v>8910</v>
      </c>
      <c r="I24543" t="s">
        <v>11729</v>
      </c>
      <c r="J24543">
        <v>20230930</v>
      </c>
      <c r="K24543" t="s">
        <v>14405</v>
      </c>
      <c r="L24543">
        <v>292.61</v>
      </c>
      <c r="M24543">
        <v>0</v>
      </c>
      <c r="N24543" t="s">
        <v>136</v>
      </c>
      <c r="O24543">
        <v>20231010</v>
      </c>
    </row>
    <row r="24544" spans="1:15" x14ac:dyDescent="0.25">
      <c r="A24544" t="s">
        <v>14235</v>
      </c>
      <c r="B24544" t="s">
        <v>14236</v>
      </c>
      <c r="C24544">
        <v>1600012710</v>
      </c>
      <c r="D24544">
        <v>20231031</v>
      </c>
      <c r="E24544">
        <v>41100000</v>
      </c>
      <c r="F24544" t="s">
        <v>81</v>
      </c>
      <c r="G24544" t="s">
        <v>11204</v>
      </c>
      <c r="H24544" t="s">
        <v>11205</v>
      </c>
      <c r="I24544" t="s">
        <v>15298</v>
      </c>
      <c r="J24544">
        <v>20231031</v>
      </c>
      <c r="K24544" t="s">
        <v>15299</v>
      </c>
      <c r="L24544">
        <v>445.79</v>
      </c>
      <c r="M24544">
        <v>0</v>
      </c>
    </row>
    <row r="24545" spans="1:15" x14ac:dyDescent="0.25">
      <c r="A24545" t="s">
        <v>14235</v>
      </c>
      <c r="B24545" t="s">
        <v>14236</v>
      </c>
      <c r="C24545">
        <v>1600001854</v>
      </c>
      <c r="D24545">
        <v>20230430</v>
      </c>
      <c r="E24545">
        <v>44571005</v>
      </c>
      <c r="F24545" t="s">
        <v>35</v>
      </c>
      <c r="I24545" t="s">
        <v>11250</v>
      </c>
      <c r="J24545">
        <v>20230430</v>
      </c>
      <c r="K24545" t="s">
        <v>14945</v>
      </c>
      <c r="L24545">
        <v>0</v>
      </c>
      <c r="M24545">
        <v>2992.09</v>
      </c>
      <c r="N24545" t="s">
        <v>83</v>
      </c>
      <c r="O24545">
        <v>20230622</v>
      </c>
    </row>
    <row r="24546" spans="1:15" x14ac:dyDescent="0.25">
      <c r="A24546" t="s">
        <v>14235</v>
      </c>
      <c r="B24546" t="s">
        <v>14236</v>
      </c>
      <c r="C24546">
        <v>1600012470</v>
      </c>
      <c r="D24546">
        <v>20231030</v>
      </c>
      <c r="E24546">
        <v>70600001</v>
      </c>
      <c r="F24546" t="s">
        <v>11782</v>
      </c>
      <c r="I24546" t="s">
        <v>15300</v>
      </c>
      <c r="J24546">
        <v>20231030</v>
      </c>
      <c r="K24546" t="s">
        <v>15301</v>
      </c>
      <c r="L24546">
        <v>0</v>
      </c>
      <c r="M24546">
        <v>1340</v>
      </c>
    </row>
    <row r="24547" spans="1:15" x14ac:dyDescent="0.25">
      <c r="A24547" t="s">
        <v>14235</v>
      </c>
      <c r="B24547" t="s">
        <v>14236</v>
      </c>
      <c r="C24547">
        <v>1600004160</v>
      </c>
      <c r="D24547">
        <v>20230531</v>
      </c>
      <c r="E24547">
        <v>70600005</v>
      </c>
      <c r="F24547" t="s">
        <v>12295</v>
      </c>
      <c r="I24547" t="s">
        <v>14077</v>
      </c>
      <c r="J24547">
        <v>20230531</v>
      </c>
      <c r="K24547" t="s">
        <v>1501</v>
      </c>
      <c r="L24547">
        <v>0</v>
      </c>
      <c r="M24547">
        <v>262.20999999999998</v>
      </c>
    </row>
    <row r="24548" spans="1:15" x14ac:dyDescent="0.25">
      <c r="A24548" t="s">
        <v>14235</v>
      </c>
      <c r="B24548" t="s">
        <v>14236</v>
      </c>
      <c r="C24548">
        <v>1600010637</v>
      </c>
      <c r="D24548">
        <v>20230930</v>
      </c>
      <c r="E24548">
        <v>41100000</v>
      </c>
      <c r="F24548" t="s">
        <v>81</v>
      </c>
      <c r="G24548" t="s">
        <v>702</v>
      </c>
      <c r="H24548" t="s">
        <v>703</v>
      </c>
      <c r="I24548" t="s">
        <v>15302</v>
      </c>
      <c r="J24548">
        <v>20230930</v>
      </c>
      <c r="K24548" t="s">
        <v>14307</v>
      </c>
      <c r="L24548">
        <v>557.02</v>
      </c>
      <c r="M24548">
        <v>0</v>
      </c>
    </row>
    <row r="24549" spans="1:15" x14ac:dyDescent="0.25">
      <c r="A24549" t="s">
        <v>14235</v>
      </c>
      <c r="B24549" t="s">
        <v>14236</v>
      </c>
      <c r="C24549">
        <v>1600001881</v>
      </c>
      <c r="D24549">
        <v>20230430</v>
      </c>
      <c r="E24549">
        <v>44571005</v>
      </c>
      <c r="F24549" t="s">
        <v>35</v>
      </c>
      <c r="I24549" t="s">
        <v>11682</v>
      </c>
      <c r="J24549">
        <v>20230430</v>
      </c>
      <c r="K24549" t="s">
        <v>15303</v>
      </c>
      <c r="L24549">
        <v>0</v>
      </c>
      <c r="M24549">
        <v>6980.36</v>
      </c>
      <c r="N24549" t="s">
        <v>83</v>
      </c>
      <c r="O24549">
        <v>20230622</v>
      </c>
    </row>
    <row r="24550" spans="1:15" x14ac:dyDescent="0.25">
      <c r="A24550" t="s">
        <v>14235</v>
      </c>
      <c r="B24550" t="s">
        <v>14236</v>
      </c>
      <c r="C24550">
        <v>1600012728</v>
      </c>
      <c r="D24550">
        <v>20231031</v>
      </c>
      <c r="E24550">
        <v>44571005</v>
      </c>
      <c r="F24550" t="s">
        <v>35</v>
      </c>
      <c r="I24550" t="s">
        <v>15304</v>
      </c>
      <c r="J24550">
        <v>20231031</v>
      </c>
      <c r="K24550" t="s">
        <v>14535</v>
      </c>
      <c r="L24550">
        <v>0</v>
      </c>
      <c r="M24550">
        <v>1145.02</v>
      </c>
    </row>
    <row r="24551" spans="1:15" x14ac:dyDescent="0.25">
      <c r="A24551" t="s">
        <v>14235</v>
      </c>
      <c r="B24551" t="s">
        <v>14236</v>
      </c>
      <c r="C24551">
        <v>1600000939</v>
      </c>
      <c r="D24551">
        <v>20230426</v>
      </c>
      <c r="E24551">
        <v>70600001</v>
      </c>
      <c r="F24551" t="s">
        <v>11782</v>
      </c>
      <c r="I24551" t="s">
        <v>11161</v>
      </c>
      <c r="J24551">
        <v>20230426</v>
      </c>
      <c r="K24551" t="s">
        <v>14868</v>
      </c>
      <c r="L24551">
        <v>0</v>
      </c>
      <c r="M24551">
        <v>842.29</v>
      </c>
    </row>
    <row r="24552" spans="1:15" x14ac:dyDescent="0.25">
      <c r="A24552" t="s">
        <v>14235</v>
      </c>
      <c r="B24552" t="s">
        <v>14236</v>
      </c>
      <c r="C24552">
        <v>1600007529</v>
      </c>
      <c r="D24552">
        <v>20230731</v>
      </c>
      <c r="E24552">
        <v>41100000</v>
      </c>
      <c r="F24552" t="s">
        <v>81</v>
      </c>
      <c r="G24552" t="s">
        <v>5749</v>
      </c>
      <c r="H24552" t="s">
        <v>5750</v>
      </c>
      <c r="I24552" t="s">
        <v>13280</v>
      </c>
      <c r="J24552">
        <v>20230731</v>
      </c>
      <c r="K24552" t="s">
        <v>15305</v>
      </c>
      <c r="L24552">
        <v>864</v>
      </c>
      <c r="M24552">
        <v>0</v>
      </c>
      <c r="N24552" t="s">
        <v>27</v>
      </c>
      <c r="O24552">
        <v>20230816</v>
      </c>
    </row>
    <row r="24553" spans="1:15" x14ac:dyDescent="0.25">
      <c r="A24553" t="s">
        <v>14235</v>
      </c>
      <c r="B24553" t="s">
        <v>14236</v>
      </c>
      <c r="C24553">
        <v>1600000820</v>
      </c>
      <c r="D24553">
        <v>20230404</v>
      </c>
      <c r="E24553">
        <v>41100000</v>
      </c>
      <c r="F24553" t="s">
        <v>81</v>
      </c>
      <c r="G24553" t="s">
        <v>3331</v>
      </c>
      <c r="H24553" t="s">
        <v>3332</v>
      </c>
      <c r="I24553" t="s">
        <v>1481</v>
      </c>
      <c r="J24553">
        <v>20230404</v>
      </c>
      <c r="K24553" t="s">
        <v>1482</v>
      </c>
      <c r="L24553">
        <v>252</v>
      </c>
      <c r="M24553">
        <v>0</v>
      </c>
      <c r="N24553" t="s">
        <v>54</v>
      </c>
      <c r="O24553">
        <v>20230502</v>
      </c>
    </row>
    <row r="24554" spans="1:15" x14ac:dyDescent="0.25">
      <c r="A24554" t="s">
        <v>14235</v>
      </c>
      <c r="B24554" t="s">
        <v>14236</v>
      </c>
      <c r="C24554">
        <v>1600004167</v>
      </c>
      <c r="D24554">
        <v>20230531</v>
      </c>
      <c r="E24554">
        <v>44571005</v>
      </c>
      <c r="F24554" t="s">
        <v>35</v>
      </c>
      <c r="I24554" t="s">
        <v>13561</v>
      </c>
      <c r="J24554">
        <v>20230531</v>
      </c>
      <c r="K24554" t="s">
        <v>14629</v>
      </c>
      <c r="L24554">
        <v>0</v>
      </c>
      <c r="M24554">
        <v>600.61</v>
      </c>
      <c r="N24554" t="s">
        <v>37</v>
      </c>
      <c r="O24554">
        <v>20230718</v>
      </c>
    </row>
    <row r="24555" spans="1:15" x14ac:dyDescent="0.25">
      <c r="A24555" t="s">
        <v>14235</v>
      </c>
      <c r="B24555" t="s">
        <v>14236</v>
      </c>
      <c r="C24555">
        <v>1600003528</v>
      </c>
      <c r="D24555">
        <v>20230531</v>
      </c>
      <c r="E24555">
        <v>79100010</v>
      </c>
      <c r="F24555" t="s">
        <v>15261</v>
      </c>
      <c r="I24555" t="s">
        <v>14980</v>
      </c>
      <c r="J24555">
        <v>20230531</v>
      </c>
      <c r="K24555" t="s">
        <v>1865</v>
      </c>
      <c r="L24555">
        <v>0</v>
      </c>
      <c r="M24555">
        <v>420.17</v>
      </c>
    </row>
    <row r="24556" spans="1:15" x14ac:dyDescent="0.25">
      <c r="A24556" t="s">
        <v>14235</v>
      </c>
      <c r="B24556" t="s">
        <v>14236</v>
      </c>
      <c r="C24556">
        <v>1600001848</v>
      </c>
      <c r="D24556">
        <v>20230430</v>
      </c>
      <c r="E24556">
        <v>70600099</v>
      </c>
      <c r="F24556" t="s">
        <v>14249</v>
      </c>
      <c r="I24556" t="s">
        <v>12171</v>
      </c>
      <c r="J24556">
        <v>20230430</v>
      </c>
      <c r="K24556" t="s">
        <v>14817</v>
      </c>
      <c r="L24556">
        <v>0</v>
      </c>
      <c r="M24556">
        <v>419.94</v>
      </c>
    </row>
    <row r="24557" spans="1:15" x14ac:dyDescent="0.25">
      <c r="A24557" t="s">
        <v>14235</v>
      </c>
      <c r="B24557" t="s">
        <v>14236</v>
      </c>
      <c r="C24557">
        <v>1600007478</v>
      </c>
      <c r="D24557">
        <v>20230731</v>
      </c>
      <c r="E24557">
        <v>70600001</v>
      </c>
      <c r="F24557" t="s">
        <v>11782</v>
      </c>
      <c r="I24557" t="s">
        <v>12016</v>
      </c>
      <c r="J24557">
        <v>20230731</v>
      </c>
      <c r="K24557" t="s">
        <v>14437</v>
      </c>
      <c r="L24557">
        <v>0</v>
      </c>
      <c r="M24557">
        <v>4528.8</v>
      </c>
    </row>
    <row r="24558" spans="1:15" x14ac:dyDescent="0.25">
      <c r="A24558" t="s">
        <v>14235</v>
      </c>
      <c r="B24558" t="s">
        <v>14236</v>
      </c>
      <c r="C24558">
        <v>1600012420</v>
      </c>
      <c r="D24558">
        <v>20231023</v>
      </c>
      <c r="E24558">
        <v>44571005</v>
      </c>
      <c r="F24558" t="s">
        <v>35</v>
      </c>
      <c r="I24558" t="s">
        <v>15306</v>
      </c>
      <c r="J24558">
        <v>20231023</v>
      </c>
      <c r="K24558" t="s">
        <v>15307</v>
      </c>
      <c r="L24558">
        <v>0</v>
      </c>
      <c r="M24558">
        <v>50</v>
      </c>
    </row>
    <row r="24559" spans="1:15" x14ac:dyDescent="0.25">
      <c r="A24559" t="s">
        <v>14235</v>
      </c>
      <c r="B24559" t="s">
        <v>14236</v>
      </c>
      <c r="C24559">
        <v>1600007478</v>
      </c>
      <c r="D24559">
        <v>20230731</v>
      </c>
      <c r="E24559">
        <v>44571005</v>
      </c>
      <c r="F24559" t="s">
        <v>35</v>
      </c>
      <c r="I24559" t="s">
        <v>12016</v>
      </c>
      <c r="J24559">
        <v>20230731</v>
      </c>
      <c r="K24559" t="s">
        <v>14437</v>
      </c>
      <c r="L24559">
        <v>0</v>
      </c>
      <c r="M24559">
        <v>938.68</v>
      </c>
      <c r="N24559" t="s">
        <v>80</v>
      </c>
      <c r="O24559">
        <v>20230921</v>
      </c>
    </row>
    <row r="24560" spans="1:15" x14ac:dyDescent="0.25">
      <c r="A24560" t="s">
        <v>14235</v>
      </c>
      <c r="B24560" t="s">
        <v>14236</v>
      </c>
      <c r="C24560">
        <v>1600009020</v>
      </c>
      <c r="D24560">
        <v>20230831</v>
      </c>
      <c r="E24560">
        <v>70600005</v>
      </c>
      <c r="F24560" t="s">
        <v>12295</v>
      </c>
      <c r="I24560" t="s">
        <v>13823</v>
      </c>
      <c r="J24560">
        <v>20230831</v>
      </c>
      <c r="K24560" t="s">
        <v>14718</v>
      </c>
      <c r="L24560">
        <v>0</v>
      </c>
      <c r="M24560">
        <v>577.64</v>
      </c>
    </row>
    <row r="24561" spans="1:15" x14ac:dyDescent="0.25">
      <c r="A24561" t="s">
        <v>14235</v>
      </c>
      <c r="B24561" t="s">
        <v>14236</v>
      </c>
      <c r="C24561">
        <v>1600000952</v>
      </c>
      <c r="D24561">
        <v>20230427</v>
      </c>
      <c r="E24561">
        <v>70600001</v>
      </c>
      <c r="F24561" t="s">
        <v>11782</v>
      </c>
      <c r="I24561" t="s">
        <v>4613</v>
      </c>
      <c r="J24561">
        <v>20230427</v>
      </c>
      <c r="K24561" t="s">
        <v>4614</v>
      </c>
      <c r="L24561">
        <v>0</v>
      </c>
      <c r="M24561">
        <v>440</v>
      </c>
    </row>
    <row r="24562" spans="1:15" x14ac:dyDescent="0.25">
      <c r="A24562" t="s">
        <v>14235</v>
      </c>
      <c r="B24562" t="s">
        <v>14236</v>
      </c>
      <c r="C24562">
        <v>1600005635</v>
      </c>
      <c r="D24562">
        <v>20230630</v>
      </c>
      <c r="E24562">
        <v>44571005</v>
      </c>
      <c r="F24562" t="s">
        <v>35</v>
      </c>
      <c r="I24562" t="s">
        <v>14045</v>
      </c>
      <c r="J24562">
        <v>20230630</v>
      </c>
      <c r="K24562" t="s">
        <v>15308</v>
      </c>
      <c r="L24562">
        <v>0</v>
      </c>
      <c r="M24562">
        <v>92</v>
      </c>
      <c r="N24562" t="s">
        <v>80</v>
      </c>
      <c r="O24562">
        <v>20230921</v>
      </c>
    </row>
    <row r="24563" spans="1:15" x14ac:dyDescent="0.25">
      <c r="A24563" t="s">
        <v>14235</v>
      </c>
      <c r="B24563" t="s">
        <v>14236</v>
      </c>
      <c r="C24563">
        <v>1600005619</v>
      </c>
      <c r="D24563">
        <v>20230630</v>
      </c>
      <c r="E24563">
        <v>70600005</v>
      </c>
      <c r="F24563" t="s">
        <v>12295</v>
      </c>
      <c r="I24563" t="s">
        <v>13227</v>
      </c>
      <c r="J24563">
        <v>20230630</v>
      </c>
      <c r="K24563" t="s">
        <v>14933</v>
      </c>
      <c r="L24563">
        <v>0</v>
      </c>
      <c r="M24563">
        <v>-221.85</v>
      </c>
    </row>
    <row r="24564" spans="1:15" x14ac:dyDescent="0.25">
      <c r="A24564" t="s">
        <v>14235</v>
      </c>
      <c r="B24564" t="s">
        <v>14236</v>
      </c>
      <c r="C24564">
        <v>1600010488</v>
      </c>
      <c r="D24564">
        <v>20230926</v>
      </c>
      <c r="E24564">
        <v>70600005</v>
      </c>
      <c r="F24564" t="s">
        <v>12295</v>
      </c>
      <c r="I24564" t="s">
        <v>9246</v>
      </c>
      <c r="J24564">
        <v>20230926</v>
      </c>
      <c r="K24564" t="s">
        <v>14397</v>
      </c>
      <c r="L24564">
        <v>0</v>
      </c>
      <c r="M24564">
        <v>-4.8600000000000003</v>
      </c>
    </row>
    <row r="24565" spans="1:15" x14ac:dyDescent="0.25">
      <c r="A24565" t="s">
        <v>14235</v>
      </c>
      <c r="B24565" t="s">
        <v>14236</v>
      </c>
      <c r="C24565">
        <v>1600004158</v>
      </c>
      <c r="D24565">
        <v>20230531</v>
      </c>
      <c r="E24565">
        <v>44571005</v>
      </c>
      <c r="F24565" t="s">
        <v>35</v>
      </c>
      <c r="I24565" t="s">
        <v>13786</v>
      </c>
      <c r="J24565">
        <v>20230531</v>
      </c>
      <c r="K24565" t="s">
        <v>15309</v>
      </c>
      <c r="L24565">
        <v>0</v>
      </c>
      <c r="M24565">
        <v>2963.78</v>
      </c>
      <c r="N24565" t="s">
        <v>37</v>
      </c>
      <c r="O24565">
        <v>20230718</v>
      </c>
    </row>
    <row r="24566" spans="1:15" x14ac:dyDescent="0.25">
      <c r="A24566" t="s">
        <v>14235</v>
      </c>
      <c r="B24566" t="s">
        <v>14236</v>
      </c>
      <c r="C24566">
        <v>1600005533</v>
      </c>
      <c r="D24566">
        <v>20230630</v>
      </c>
      <c r="E24566">
        <v>70600001</v>
      </c>
      <c r="F24566" t="s">
        <v>11782</v>
      </c>
      <c r="I24566" t="s">
        <v>15310</v>
      </c>
      <c r="J24566">
        <v>20230630</v>
      </c>
      <c r="K24566" t="s">
        <v>15311</v>
      </c>
      <c r="L24566">
        <v>0</v>
      </c>
      <c r="M24566">
        <v>-250</v>
      </c>
    </row>
    <row r="24567" spans="1:15" x14ac:dyDescent="0.25">
      <c r="A24567" t="s">
        <v>14235</v>
      </c>
      <c r="B24567" t="s">
        <v>14236</v>
      </c>
      <c r="C24567">
        <v>1600004347</v>
      </c>
      <c r="D24567">
        <v>20230531</v>
      </c>
      <c r="E24567">
        <v>44571005</v>
      </c>
      <c r="F24567" t="s">
        <v>35</v>
      </c>
      <c r="I24567" t="s">
        <v>13909</v>
      </c>
      <c r="J24567">
        <v>20230531</v>
      </c>
      <c r="K24567" t="s">
        <v>15312</v>
      </c>
      <c r="L24567">
        <v>0</v>
      </c>
      <c r="M24567">
        <v>9635.1299999999992</v>
      </c>
      <c r="N24567" t="s">
        <v>37</v>
      </c>
      <c r="O24567">
        <v>20230718</v>
      </c>
    </row>
    <row r="24568" spans="1:15" x14ac:dyDescent="0.25">
      <c r="A24568" t="s">
        <v>14235</v>
      </c>
      <c r="B24568" t="s">
        <v>14236</v>
      </c>
      <c r="C24568">
        <v>1600007433</v>
      </c>
      <c r="D24568">
        <v>20230731</v>
      </c>
      <c r="E24568">
        <v>41100000</v>
      </c>
      <c r="F24568" t="s">
        <v>81</v>
      </c>
      <c r="G24568" t="s">
        <v>8351</v>
      </c>
      <c r="H24568" t="s">
        <v>8352</v>
      </c>
      <c r="I24568" t="s">
        <v>13798</v>
      </c>
      <c r="J24568">
        <v>20230731</v>
      </c>
      <c r="K24568" t="s">
        <v>14579</v>
      </c>
      <c r="L24568">
        <v>17965.099999999999</v>
      </c>
      <c r="M24568">
        <v>0</v>
      </c>
      <c r="N24568" t="s">
        <v>160</v>
      </c>
      <c r="O24568">
        <v>20230816</v>
      </c>
    </row>
    <row r="24569" spans="1:15" x14ac:dyDescent="0.25">
      <c r="A24569" t="s">
        <v>14235</v>
      </c>
      <c r="B24569" t="s">
        <v>14236</v>
      </c>
      <c r="C24569">
        <v>1600001982</v>
      </c>
      <c r="D24569">
        <v>20230430</v>
      </c>
      <c r="E24569">
        <v>41100000</v>
      </c>
      <c r="F24569" t="s">
        <v>81</v>
      </c>
      <c r="G24569" t="s">
        <v>2341</v>
      </c>
      <c r="H24569" t="s">
        <v>2342</v>
      </c>
      <c r="I24569" t="s">
        <v>3529</v>
      </c>
      <c r="J24569">
        <v>20230430</v>
      </c>
      <c r="K24569" t="s">
        <v>3530</v>
      </c>
      <c r="L24569">
        <v>1020</v>
      </c>
      <c r="M24569">
        <v>0</v>
      </c>
      <c r="N24569" t="s">
        <v>83</v>
      </c>
      <c r="O24569">
        <v>20230602</v>
      </c>
    </row>
    <row r="24570" spans="1:15" x14ac:dyDescent="0.25">
      <c r="A24570" t="s">
        <v>14235</v>
      </c>
      <c r="B24570" t="s">
        <v>14236</v>
      </c>
      <c r="C24570">
        <v>1600001965</v>
      </c>
      <c r="D24570">
        <v>20230430</v>
      </c>
      <c r="E24570">
        <v>41100000</v>
      </c>
      <c r="F24570" t="s">
        <v>81</v>
      </c>
      <c r="G24570" t="s">
        <v>9318</v>
      </c>
      <c r="H24570" t="s">
        <v>9319</v>
      </c>
      <c r="I24570" t="s">
        <v>12081</v>
      </c>
      <c r="J24570">
        <v>20230430</v>
      </c>
      <c r="K24570" t="s">
        <v>14993</v>
      </c>
      <c r="L24570">
        <v>11397.18</v>
      </c>
      <c r="M24570">
        <v>0</v>
      </c>
      <c r="N24570" t="s">
        <v>37</v>
      </c>
      <c r="O24570">
        <v>20230511</v>
      </c>
    </row>
    <row r="24571" spans="1:15" x14ac:dyDescent="0.25">
      <c r="A24571" t="s">
        <v>14235</v>
      </c>
      <c r="B24571" t="s">
        <v>14236</v>
      </c>
      <c r="C24571">
        <v>1600010475</v>
      </c>
      <c r="D24571">
        <v>20230921</v>
      </c>
      <c r="E24571">
        <v>41100000</v>
      </c>
      <c r="F24571" t="s">
        <v>81</v>
      </c>
      <c r="G24571" t="s">
        <v>15313</v>
      </c>
      <c r="H24571" t="s">
        <v>15314</v>
      </c>
      <c r="I24571" t="s">
        <v>15315</v>
      </c>
      <c r="J24571">
        <v>20230921</v>
      </c>
      <c r="K24571" t="s">
        <v>15316</v>
      </c>
      <c r="L24571">
        <v>264</v>
      </c>
      <c r="M24571">
        <v>0</v>
      </c>
    </row>
    <row r="24572" spans="1:15" x14ac:dyDescent="0.25">
      <c r="A24572" t="s">
        <v>14235</v>
      </c>
      <c r="B24572" t="s">
        <v>14236</v>
      </c>
      <c r="C24572">
        <v>1600007459</v>
      </c>
      <c r="D24572">
        <v>20230731</v>
      </c>
      <c r="E24572">
        <v>70600001</v>
      </c>
      <c r="F24572" t="s">
        <v>11782</v>
      </c>
      <c r="I24572" t="s">
        <v>13376</v>
      </c>
      <c r="J24572">
        <v>20230731</v>
      </c>
      <c r="K24572" t="s">
        <v>15317</v>
      </c>
      <c r="L24572">
        <v>0</v>
      </c>
      <c r="M24572">
        <v>6685</v>
      </c>
    </row>
    <row r="24573" spans="1:15" x14ac:dyDescent="0.25">
      <c r="A24573" t="s">
        <v>14235</v>
      </c>
      <c r="B24573" t="s">
        <v>14236</v>
      </c>
      <c r="C24573">
        <v>1600001989</v>
      </c>
      <c r="D24573">
        <v>20230430</v>
      </c>
      <c r="E24573">
        <v>41100000</v>
      </c>
      <c r="F24573" t="s">
        <v>81</v>
      </c>
      <c r="G24573" t="s">
        <v>9046</v>
      </c>
      <c r="H24573" t="s">
        <v>9047</v>
      </c>
      <c r="I24573" t="s">
        <v>12194</v>
      </c>
      <c r="J24573">
        <v>20230430</v>
      </c>
      <c r="K24573" t="s">
        <v>15318</v>
      </c>
      <c r="L24573">
        <v>1453.97</v>
      </c>
      <c r="M24573">
        <v>0</v>
      </c>
      <c r="N24573" t="s">
        <v>83</v>
      </c>
      <c r="O24573">
        <v>20230511</v>
      </c>
    </row>
    <row r="24574" spans="1:15" x14ac:dyDescent="0.25">
      <c r="A24574" t="s">
        <v>14235</v>
      </c>
      <c r="B24574" t="s">
        <v>14236</v>
      </c>
      <c r="C24574">
        <v>1600005828</v>
      </c>
      <c r="D24574">
        <v>20230630</v>
      </c>
      <c r="E24574">
        <v>70600030</v>
      </c>
      <c r="F24574" t="s">
        <v>14912</v>
      </c>
      <c r="I24574" t="s">
        <v>5363</v>
      </c>
      <c r="J24574">
        <v>20230630</v>
      </c>
      <c r="K24574" t="s">
        <v>5364</v>
      </c>
      <c r="L24574">
        <v>0</v>
      </c>
      <c r="M24574">
        <v>4455.5</v>
      </c>
    </row>
    <row r="24575" spans="1:15" x14ac:dyDescent="0.25">
      <c r="A24575" t="s">
        <v>14235</v>
      </c>
      <c r="B24575" t="s">
        <v>14236</v>
      </c>
      <c r="C24575">
        <v>1600006345</v>
      </c>
      <c r="D24575">
        <v>20230725</v>
      </c>
      <c r="E24575">
        <v>70600001</v>
      </c>
      <c r="F24575" t="s">
        <v>11782</v>
      </c>
      <c r="I24575" t="s">
        <v>5180</v>
      </c>
      <c r="J24575">
        <v>20230725</v>
      </c>
      <c r="K24575" t="s">
        <v>5181</v>
      </c>
      <c r="L24575">
        <v>0</v>
      </c>
      <c r="M24575">
        <v>220</v>
      </c>
    </row>
    <row r="24576" spans="1:15" x14ac:dyDescent="0.25">
      <c r="A24576" t="s">
        <v>14235</v>
      </c>
      <c r="B24576" t="s">
        <v>14236</v>
      </c>
      <c r="C24576">
        <v>1600006399</v>
      </c>
      <c r="D24576">
        <v>20230726</v>
      </c>
      <c r="E24576">
        <v>41100000</v>
      </c>
      <c r="F24576" t="s">
        <v>81</v>
      </c>
      <c r="G24576" t="s">
        <v>1289</v>
      </c>
      <c r="H24576" t="s">
        <v>1290</v>
      </c>
      <c r="I24576" t="s">
        <v>15230</v>
      </c>
      <c r="J24576">
        <v>20230726</v>
      </c>
      <c r="K24576" t="s">
        <v>14521</v>
      </c>
      <c r="L24576">
        <v>324</v>
      </c>
      <c r="M24576">
        <v>0</v>
      </c>
      <c r="N24576" t="s">
        <v>83</v>
      </c>
      <c r="O24576">
        <v>20230829</v>
      </c>
    </row>
    <row r="24577" spans="1:15" x14ac:dyDescent="0.25">
      <c r="A24577" t="s">
        <v>14235</v>
      </c>
      <c r="B24577" t="s">
        <v>14236</v>
      </c>
      <c r="C24577">
        <v>1600000927</v>
      </c>
      <c r="D24577">
        <v>20230426</v>
      </c>
      <c r="E24577">
        <v>70600005</v>
      </c>
      <c r="F24577" t="s">
        <v>12295</v>
      </c>
      <c r="I24577" t="s">
        <v>12933</v>
      </c>
      <c r="J24577">
        <v>20230426</v>
      </c>
      <c r="K24577" t="s">
        <v>14432</v>
      </c>
      <c r="L24577">
        <v>0</v>
      </c>
      <c r="M24577">
        <v>-29.9</v>
      </c>
    </row>
    <row r="24578" spans="1:15" x14ac:dyDescent="0.25">
      <c r="A24578" t="s">
        <v>14235</v>
      </c>
      <c r="B24578" t="s">
        <v>14236</v>
      </c>
      <c r="C24578">
        <v>1600005606</v>
      </c>
      <c r="D24578">
        <v>20230630</v>
      </c>
      <c r="E24578">
        <v>44571005</v>
      </c>
      <c r="F24578" t="s">
        <v>35</v>
      </c>
      <c r="I24578" t="s">
        <v>13748</v>
      </c>
      <c r="J24578">
        <v>20230630</v>
      </c>
      <c r="K24578" t="s">
        <v>15319</v>
      </c>
      <c r="L24578">
        <v>0</v>
      </c>
      <c r="M24578">
        <v>-10.32</v>
      </c>
      <c r="N24578" t="s">
        <v>80</v>
      </c>
      <c r="O24578">
        <v>20230921</v>
      </c>
    </row>
    <row r="24579" spans="1:15" x14ac:dyDescent="0.25">
      <c r="A24579" t="s">
        <v>14235</v>
      </c>
      <c r="B24579" t="s">
        <v>14236</v>
      </c>
      <c r="C24579">
        <v>1600001928</v>
      </c>
      <c r="D24579">
        <v>20230430</v>
      </c>
      <c r="E24579">
        <v>41100000</v>
      </c>
      <c r="F24579" t="s">
        <v>81</v>
      </c>
      <c r="G24579" t="s">
        <v>8491</v>
      </c>
      <c r="H24579" t="s">
        <v>8492</v>
      </c>
      <c r="I24579" t="s">
        <v>13911</v>
      </c>
      <c r="J24579">
        <v>20230430</v>
      </c>
      <c r="K24579" t="s">
        <v>15320</v>
      </c>
      <c r="L24579">
        <v>948</v>
      </c>
      <c r="M24579">
        <v>0</v>
      </c>
      <c r="N24579" t="s">
        <v>37</v>
      </c>
      <c r="O24579">
        <v>20230511</v>
      </c>
    </row>
    <row r="24580" spans="1:15" x14ac:dyDescent="0.25">
      <c r="A24580" t="s">
        <v>14235</v>
      </c>
      <c r="B24580" t="s">
        <v>14236</v>
      </c>
      <c r="C24580">
        <v>1600004102</v>
      </c>
      <c r="D24580">
        <v>20230524</v>
      </c>
      <c r="E24580">
        <v>44571005</v>
      </c>
      <c r="F24580" t="s">
        <v>35</v>
      </c>
      <c r="I24580" t="s">
        <v>4143</v>
      </c>
      <c r="J24580">
        <v>20230524</v>
      </c>
      <c r="K24580" t="s">
        <v>4144</v>
      </c>
      <c r="L24580">
        <v>0</v>
      </c>
      <c r="M24580">
        <v>48</v>
      </c>
      <c r="N24580" t="s">
        <v>37</v>
      </c>
      <c r="O24580">
        <v>20230718</v>
      </c>
    </row>
    <row r="24581" spans="1:15" x14ac:dyDescent="0.25">
      <c r="A24581" t="s">
        <v>14235</v>
      </c>
      <c r="B24581" t="s">
        <v>14236</v>
      </c>
      <c r="C24581">
        <v>1600007531</v>
      </c>
      <c r="D24581">
        <v>20230731</v>
      </c>
      <c r="E24581">
        <v>44571005</v>
      </c>
      <c r="F24581" t="s">
        <v>35</v>
      </c>
      <c r="I24581" t="s">
        <v>1249</v>
      </c>
      <c r="J24581">
        <v>20230731</v>
      </c>
      <c r="K24581" t="s">
        <v>1250</v>
      </c>
      <c r="L24581">
        <v>0</v>
      </c>
      <c r="M24581">
        <v>180</v>
      </c>
      <c r="N24581" t="s">
        <v>117</v>
      </c>
      <c r="O24581">
        <v>20231024</v>
      </c>
    </row>
    <row r="24582" spans="1:15" x14ac:dyDescent="0.25">
      <c r="A24582" t="s">
        <v>14235</v>
      </c>
      <c r="B24582" t="s">
        <v>14236</v>
      </c>
      <c r="C24582">
        <v>1600006312</v>
      </c>
      <c r="D24582">
        <v>20230715</v>
      </c>
      <c r="E24582">
        <v>41100000</v>
      </c>
      <c r="F24582" t="s">
        <v>81</v>
      </c>
      <c r="G24582" t="s">
        <v>8968</v>
      </c>
      <c r="H24582" t="s">
        <v>8969</v>
      </c>
      <c r="I24582" t="s">
        <v>12711</v>
      </c>
      <c r="J24582">
        <v>20230715</v>
      </c>
      <c r="K24582" t="s">
        <v>14376</v>
      </c>
      <c r="L24582">
        <v>881.89</v>
      </c>
      <c r="M24582">
        <v>0</v>
      </c>
      <c r="N24582" t="s">
        <v>34</v>
      </c>
      <c r="O24582">
        <v>20230727</v>
      </c>
    </row>
    <row r="24583" spans="1:15" x14ac:dyDescent="0.25">
      <c r="A24583" t="s">
        <v>14235</v>
      </c>
      <c r="B24583" t="s">
        <v>14236</v>
      </c>
      <c r="C24583">
        <v>1600007704</v>
      </c>
      <c r="D24583">
        <v>20230731</v>
      </c>
      <c r="E24583">
        <v>41100000</v>
      </c>
      <c r="F24583" t="s">
        <v>81</v>
      </c>
      <c r="G24583" t="s">
        <v>553</v>
      </c>
      <c r="H24583" t="s">
        <v>554</v>
      </c>
      <c r="I24583" t="s">
        <v>15321</v>
      </c>
      <c r="J24583">
        <v>20230731</v>
      </c>
      <c r="K24583" t="s">
        <v>15322</v>
      </c>
      <c r="L24583">
        <v>286.14</v>
      </c>
      <c r="M24583">
        <v>0</v>
      </c>
      <c r="N24583" t="s">
        <v>1059</v>
      </c>
      <c r="O24583">
        <v>20230901</v>
      </c>
    </row>
    <row r="24584" spans="1:15" x14ac:dyDescent="0.25">
      <c r="A24584" t="s">
        <v>14235</v>
      </c>
      <c r="B24584" t="s">
        <v>14236</v>
      </c>
      <c r="C24584">
        <v>1600010453</v>
      </c>
      <c r="D24584">
        <v>20230920</v>
      </c>
      <c r="E24584">
        <v>44571005</v>
      </c>
      <c r="F24584" t="s">
        <v>35</v>
      </c>
      <c r="I24584" t="s">
        <v>10773</v>
      </c>
      <c r="J24584">
        <v>20230920</v>
      </c>
      <c r="K24584" t="s">
        <v>15323</v>
      </c>
      <c r="L24584">
        <v>0</v>
      </c>
      <c r="M24584">
        <v>160</v>
      </c>
      <c r="N24584" t="s">
        <v>34</v>
      </c>
      <c r="O24584">
        <v>20231124</v>
      </c>
    </row>
    <row r="24585" spans="1:15" x14ac:dyDescent="0.25">
      <c r="A24585" t="s">
        <v>14235</v>
      </c>
      <c r="B24585" t="s">
        <v>14236</v>
      </c>
      <c r="C24585">
        <v>1600010508</v>
      </c>
      <c r="D24585">
        <v>20230929</v>
      </c>
      <c r="E24585">
        <v>70600001</v>
      </c>
      <c r="F24585" t="s">
        <v>11782</v>
      </c>
      <c r="I24585" t="s">
        <v>11843</v>
      </c>
      <c r="J24585">
        <v>20230929</v>
      </c>
      <c r="K24585" t="s">
        <v>15324</v>
      </c>
      <c r="L24585">
        <v>0</v>
      </c>
      <c r="M24585">
        <v>1430</v>
      </c>
    </row>
    <row r="24586" spans="1:15" x14ac:dyDescent="0.25">
      <c r="A24586" t="s">
        <v>14235</v>
      </c>
      <c r="B24586" t="s">
        <v>14236</v>
      </c>
      <c r="C24586">
        <v>1600001991</v>
      </c>
      <c r="D24586">
        <v>20230430</v>
      </c>
      <c r="E24586">
        <v>41100000</v>
      </c>
      <c r="F24586" t="s">
        <v>81</v>
      </c>
      <c r="G24586" t="s">
        <v>687</v>
      </c>
      <c r="H24586" t="s">
        <v>688</v>
      </c>
      <c r="I24586" t="s">
        <v>4570</v>
      </c>
      <c r="J24586">
        <v>20230430</v>
      </c>
      <c r="K24586" t="s">
        <v>4571</v>
      </c>
      <c r="L24586">
        <v>2995.2</v>
      </c>
      <c r="M24586">
        <v>0</v>
      </c>
      <c r="N24586" t="s">
        <v>80</v>
      </c>
      <c r="O24586">
        <v>20230622</v>
      </c>
    </row>
    <row r="24587" spans="1:15" x14ac:dyDescent="0.25">
      <c r="A24587" t="s">
        <v>14235</v>
      </c>
      <c r="B24587" t="s">
        <v>14236</v>
      </c>
      <c r="C24587">
        <v>1600006295</v>
      </c>
      <c r="D24587">
        <v>20230715</v>
      </c>
      <c r="E24587">
        <v>70600005</v>
      </c>
      <c r="F24587" t="s">
        <v>12295</v>
      </c>
      <c r="I24587" t="s">
        <v>11633</v>
      </c>
      <c r="J24587">
        <v>20230715</v>
      </c>
      <c r="K24587" t="s">
        <v>15325</v>
      </c>
      <c r="L24587">
        <v>0</v>
      </c>
      <c r="M24587">
        <v>-9.5</v>
      </c>
    </row>
    <row r="24588" spans="1:15" x14ac:dyDescent="0.25">
      <c r="A24588" t="s">
        <v>14235</v>
      </c>
      <c r="B24588" t="s">
        <v>14236</v>
      </c>
      <c r="C24588">
        <v>1600005609</v>
      </c>
      <c r="D24588">
        <v>20230630</v>
      </c>
      <c r="E24588">
        <v>70600005</v>
      </c>
      <c r="F24588" t="s">
        <v>12295</v>
      </c>
      <c r="I24588" t="s">
        <v>13844</v>
      </c>
      <c r="J24588">
        <v>20230630</v>
      </c>
      <c r="K24588" t="s">
        <v>14930</v>
      </c>
      <c r="L24588">
        <v>0</v>
      </c>
      <c r="M24588">
        <v>2190.66</v>
      </c>
    </row>
    <row r="24589" spans="1:15" x14ac:dyDescent="0.25">
      <c r="A24589" t="s">
        <v>14235</v>
      </c>
      <c r="B24589" t="s">
        <v>14236</v>
      </c>
      <c r="C24589">
        <v>1600005714</v>
      </c>
      <c r="D24589">
        <v>20230630</v>
      </c>
      <c r="E24589">
        <v>44571005</v>
      </c>
      <c r="F24589" t="s">
        <v>35</v>
      </c>
      <c r="I24589" t="s">
        <v>5765</v>
      </c>
      <c r="J24589">
        <v>20230630</v>
      </c>
      <c r="K24589" t="s">
        <v>5766</v>
      </c>
      <c r="L24589">
        <v>0</v>
      </c>
      <c r="M24589">
        <v>91.85</v>
      </c>
      <c r="N24589" t="s">
        <v>80</v>
      </c>
      <c r="O24589">
        <v>20230921</v>
      </c>
    </row>
    <row r="24590" spans="1:15" x14ac:dyDescent="0.25">
      <c r="A24590" t="s">
        <v>14235</v>
      </c>
      <c r="B24590" t="s">
        <v>14236</v>
      </c>
      <c r="C24590">
        <v>1600009582</v>
      </c>
      <c r="D24590">
        <v>20230831</v>
      </c>
      <c r="E24590">
        <v>41100000</v>
      </c>
      <c r="F24590" t="s">
        <v>81</v>
      </c>
      <c r="G24590" t="s">
        <v>553</v>
      </c>
      <c r="H24590" t="s">
        <v>554</v>
      </c>
      <c r="I24590" t="s">
        <v>15326</v>
      </c>
      <c r="J24590">
        <v>20230831</v>
      </c>
      <c r="K24590" t="s">
        <v>15327</v>
      </c>
      <c r="L24590">
        <v>422.4</v>
      </c>
      <c r="M24590">
        <v>0</v>
      </c>
      <c r="N24590" t="s">
        <v>1282</v>
      </c>
      <c r="O24590">
        <v>20230929</v>
      </c>
    </row>
    <row r="24591" spans="1:15" x14ac:dyDescent="0.25">
      <c r="A24591" t="s">
        <v>14235</v>
      </c>
      <c r="B24591" t="s">
        <v>14236</v>
      </c>
      <c r="C24591">
        <v>1600010659</v>
      </c>
      <c r="D24591">
        <v>20230930</v>
      </c>
      <c r="E24591">
        <v>70600001</v>
      </c>
      <c r="F24591" t="s">
        <v>11782</v>
      </c>
      <c r="I24591" t="s">
        <v>9699</v>
      </c>
      <c r="J24591">
        <v>20230930</v>
      </c>
      <c r="K24591" t="s">
        <v>14380</v>
      </c>
      <c r="L24591">
        <v>0</v>
      </c>
      <c r="M24591">
        <v>3634</v>
      </c>
    </row>
    <row r="24592" spans="1:15" x14ac:dyDescent="0.25">
      <c r="A24592" t="s">
        <v>14235</v>
      </c>
      <c r="B24592" t="s">
        <v>14236</v>
      </c>
      <c r="C24592">
        <v>1600006230</v>
      </c>
      <c r="D24592">
        <v>20230715</v>
      </c>
      <c r="E24592">
        <v>41100000</v>
      </c>
      <c r="F24592" t="s">
        <v>81</v>
      </c>
      <c r="G24592" t="s">
        <v>947</v>
      </c>
      <c r="H24592" t="s">
        <v>948</v>
      </c>
      <c r="I24592" t="s">
        <v>1679</v>
      </c>
      <c r="J24592">
        <v>20230715</v>
      </c>
      <c r="K24592" t="s">
        <v>1680</v>
      </c>
      <c r="L24592">
        <v>154.08000000000001</v>
      </c>
      <c r="M24592">
        <v>0</v>
      </c>
      <c r="N24592" t="s">
        <v>34</v>
      </c>
      <c r="O24592">
        <v>20230808</v>
      </c>
    </row>
    <row r="24593" spans="1:15" x14ac:dyDescent="0.25">
      <c r="A24593" t="s">
        <v>14235</v>
      </c>
      <c r="B24593" t="s">
        <v>14236</v>
      </c>
      <c r="C24593">
        <v>1600002251</v>
      </c>
      <c r="D24593">
        <v>20230515</v>
      </c>
      <c r="E24593">
        <v>41100000</v>
      </c>
      <c r="F24593" t="s">
        <v>81</v>
      </c>
      <c r="G24593" t="s">
        <v>687</v>
      </c>
      <c r="H24593" t="s">
        <v>688</v>
      </c>
      <c r="I24593" t="s">
        <v>3827</v>
      </c>
      <c r="J24593">
        <v>20230515</v>
      </c>
      <c r="K24593" t="s">
        <v>2062</v>
      </c>
      <c r="L24593">
        <v>312</v>
      </c>
      <c r="M24593">
        <v>0</v>
      </c>
      <c r="N24593" t="s">
        <v>37</v>
      </c>
      <c r="O24593">
        <v>20230622</v>
      </c>
    </row>
    <row r="24594" spans="1:15" x14ac:dyDescent="0.25">
      <c r="A24594" t="s">
        <v>14235</v>
      </c>
      <c r="B24594" t="s">
        <v>14236</v>
      </c>
      <c r="C24594">
        <v>1600009201</v>
      </c>
      <c r="D24594">
        <v>20230915</v>
      </c>
      <c r="E24594">
        <v>70600001</v>
      </c>
      <c r="F24594" t="s">
        <v>11782</v>
      </c>
      <c r="I24594" t="s">
        <v>15328</v>
      </c>
      <c r="J24594">
        <v>20230915</v>
      </c>
      <c r="K24594" t="s">
        <v>15329</v>
      </c>
      <c r="L24594">
        <v>0</v>
      </c>
      <c r="M24594">
        <v>350</v>
      </c>
    </row>
    <row r="24595" spans="1:15" x14ac:dyDescent="0.25">
      <c r="A24595" t="s">
        <v>14235</v>
      </c>
      <c r="B24595" t="s">
        <v>14236</v>
      </c>
      <c r="C24595">
        <v>1600010524</v>
      </c>
      <c r="D24595">
        <v>20230930</v>
      </c>
      <c r="E24595">
        <v>44571005</v>
      </c>
      <c r="F24595" t="s">
        <v>35</v>
      </c>
      <c r="I24595" t="s">
        <v>15330</v>
      </c>
      <c r="J24595">
        <v>20230930</v>
      </c>
      <c r="K24595" t="s">
        <v>15331</v>
      </c>
      <c r="L24595">
        <v>0</v>
      </c>
      <c r="M24595">
        <v>60</v>
      </c>
    </row>
    <row r="24596" spans="1:15" x14ac:dyDescent="0.25">
      <c r="A24596" t="s">
        <v>14235</v>
      </c>
      <c r="B24596" t="s">
        <v>14236</v>
      </c>
      <c r="C24596">
        <v>1600010676</v>
      </c>
      <c r="D24596">
        <v>20230930</v>
      </c>
      <c r="E24596">
        <v>44571005</v>
      </c>
      <c r="F24596" t="s">
        <v>35</v>
      </c>
      <c r="I24596" t="s">
        <v>12759</v>
      </c>
      <c r="J24596">
        <v>20230930</v>
      </c>
      <c r="K24596" t="s">
        <v>14268</v>
      </c>
      <c r="L24596">
        <v>0</v>
      </c>
      <c r="M24596">
        <v>1186.08</v>
      </c>
      <c r="N24596" t="s">
        <v>34</v>
      </c>
      <c r="O24596">
        <v>20231124</v>
      </c>
    </row>
    <row r="24597" spans="1:15" x14ac:dyDescent="0.25">
      <c r="A24597" t="s">
        <v>14235</v>
      </c>
      <c r="B24597" t="s">
        <v>14236</v>
      </c>
      <c r="C24597">
        <v>1600012637</v>
      </c>
      <c r="D24597">
        <v>20231031</v>
      </c>
      <c r="E24597">
        <v>41100000</v>
      </c>
      <c r="F24597" t="s">
        <v>81</v>
      </c>
      <c r="G24597" t="s">
        <v>5930</v>
      </c>
      <c r="H24597" t="s">
        <v>5931</v>
      </c>
      <c r="I24597" t="s">
        <v>14569</v>
      </c>
      <c r="J24597">
        <v>20231031</v>
      </c>
      <c r="K24597" t="s">
        <v>14272</v>
      </c>
      <c r="L24597">
        <v>3557.16</v>
      </c>
      <c r="M24597">
        <v>0</v>
      </c>
      <c r="N24597" t="s">
        <v>766</v>
      </c>
      <c r="O24597">
        <v>20231116</v>
      </c>
    </row>
    <row r="24598" spans="1:15" x14ac:dyDescent="0.25">
      <c r="A24598" t="s">
        <v>14235</v>
      </c>
      <c r="B24598" t="s">
        <v>14236</v>
      </c>
      <c r="C24598">
        <v>1600006283</v>
      </c>
      <c r="D24598">
        <v>20230715</v>
      </c>
      <c r="E24598">
        <v>41100000</v>
      </c>
      <c r="F24598" t="s">
        <v>81</v>
      </c>
      <c r="G24598" t="s">
        <v>9015</v>
      </c>
      <c r="H24598" t="s">
        <v>9016</v>
      </c>
      <c r="I24598" t="s">
        <v>14098</v>
      </c>
      <c r="J24598">
        <v>20230715</v>
      </c>
      <c r="K24598" t="s">
        <v>14638</v>
      </c>
      <c r="L24598">
        <v>288</v>
      </c>
      <c r="M24598">
        <v>0</v>
      </c>
      <c r="N24598" t="s">
        <v>34</v>
      </c>
      <c r="O24598">
        <v>20230727</v>
      </c>
    </row>
    <row r="24599" spans="1:15" x14ac:dyDescent="0.25">
      <c r="A24599" t="s">
        <v>14235</v>
      </c>
      <c r="B24599" t="s">
        <v>14236</v>
      </c>
      <c r="C24599">
        <v>1600009164</v>
      </c>
      <c r="D24599">
        <v>20230831</v>
      </c>
      <c r="E24599">
        <v>70600001</v>
      </c>
      <c r="F24599" t="s">
        <v>11782</v>
      </c>
      <c r="I24599" t="s">
        <v>283</v>
      </c>
      <c r="J24599">
        <v>20230831</v>
      </c>
      <c r="K24599" t="s">
        <v>284</v>
      </c>
      <c r="L24599">
        <v>0</v>
      </c>
      <c r="M24599">
        <v>200</v>
      </c>
    </row>
    <row r="24600" spans="1:15" x14ac:dyDescent="0.25">
      <c r="A24600" t="s">
        <v>14235</v>
      </c>
      <c r="B24600" t="s">
        <v>14236</v>
      </c>
      <c r="C24600">
        <v>1600005690</v>
      </c>
      <c r="D24600">
        <v>20230630</v>
      </c>
      <c r="E24600">
        <v>70600005</v>
      </c>
      <c r="F24600" t="s">
        <v>12295</v>
      </c>
      <c r="I24600" t="s">
        <v>11465</v>
      </c>
      <c r="J24600">
        <v>20230630</v>
      </c>
      <c r="K24600" t="s">
        <v>15188</v>
      </c>
      <c r="L24600">
        <v>0</v>
      </c>
      <c r="M24600">
        <v>1048.3800000000001</v>
      </c>
    </row>
    <row r="24601" spans="1:15" x14ac:dyDescent="0.25">
      <c r="A24601" t="s">
        <v>14235</v>
      </c>
      <c r="B24601" t="s">
        <v>14236</v>
      </c>
      <c r="C24601">
        <v>1600004074</v>
      </c>
      <c r="D24601">
        <v>20230515</v>
      </c>
      <c r="E24601">
        <v>70600001</v>
      </c>
      <c r="F24601" t="s">
        <v>11782</v>
      </c>
      <c r="I24601" t="s">
        <v>13104</v>
      </c>
      <c r="J24601">
        <v>20230515</v>
      </c>
      <c r="K24601" t="s">
        <v>15000</v>
      </c>
      <c r="L24601">
        <v>0</v>
      </c>
      <c r="M24601">
        <v>11130</v>
      </c>
    </row>
    <row r="24602" spans="1:15" x14ac:dyDescent="0.25">
      <c r="A24602" t="s">
        <v>14235</v>
      </c>
      <c r="B24602" t="s">
        <v>14236</v>
      </c>
      <c r="C24602">
        <v>1600012434</v>
      </c>
      <c r="D24602">
        <v>20231025</v>
      </c>
      <c r="E24602">
        <v>70600001</v>
      </c>
      <c r="F24602" t="s">
        <v>11782</v>
      </c>
      <c r="I24602" t="s">
        <v>15332</v>
      </c>
      <c r="J24602">
        <v>20231025</v>
      </c>
      <c r="K24602" t="s">
        <v>15333</v>
      </c>
      <c r="L24602">
        <v>0</v>
      </c>
      <c r="M24602">
        <v>150</v>
      </c>
    </row>
    <row r="24603" spans="1:15" x14ac:dyDescent="0.25">
      <c r="A24603" t="s">
        <v>14235</v>
      </c>
      <c r="B24603" t="s">
        <v>14236</v>
      </c>
      <c r="C24603">
        <v>1600007490</v>
      </c>
      <c r="D24603">
        <v>20230731</v>
      </c>
      <c r="E24603">
        <v>41100000</v>
      </c>
      <c r="F24603" t="s">
        <v>81</v>
      </c>
      <c r="G24603" t="s">
        <v>9686</v>
      </c>
      <c r="H24603" t="s">
        <v>9687</v>
      </c>
      <c r="I24603" t="s">
        <v>10661</v>
      </c>
      <c r="J24603">
        <v>20230731</v>
      </c>
      <c r="K24603" t="s">
        <v>15334</v>
      </c>
      <c r="L24603">
        <v>15538.57</v>
      </c>
      <c r="M24603">
        <v>0</v>
      </c>
      <c r="N24603" t="s">
        <v>27</v>
      </c>
      <c r="O24603">
        <v>20230816</v>
      </c>
    </row>
    <row r="24604" spans="1:15" x14ac:dyDescent="0.25">
      <c r="A24604" t="s">
        <v>14235</v>
      </c>
      <c r="B24604" t="s">
        <v>14236</v>
      </c>
      <c r="C24604">
        <v>1600001954</v>
      </c>
      <c r="D24604">
        <v>20230430</v>
      </c>
      <c r="E24604">
        <v>44571005</v>
      </c>
      <c r="F24604" t="s">
        <v>35</v>
      </c>
      <c r="I24604" t="s">
        <v>5412</v>
      </c>
      <c r="J24604">
        <v>20230430</v>
      </c>
      <c r="K24604" t="s">
        <v>5413</v>
      </c>
      <c r="L24604">
        <v>0</v>
      </c>
      <c r="M24604">
        <v>115.61</v>
      </c>
      <c r="N24604" t="s">
        <v>117</v>
      </c>
      <c r="O24604">
        <v>20231024</v>
      </c>
    </row>
    <row r="24605" spans="1:15" x14ac:dyDescent="0.25">
      <c r="A24605" t="s">
        <v>14235</v>
      </c>
      <c r="B24605" t="s">
        <v>14236</v>
      </c>
      <c r="C24605">
        <v>1600010671</v>
      </c>
      <c r="D24605">
        <v>20230930</v>
      </c>
      <c r="E24605">
        <v>41100000</v>
      </c>
      <c r="F24605" t="s">
        <v>81</v>
      </c>
      <c r="G24605" t="s">
        <v>9019</v>
      </c>
      <c r="H24605" t="s">
        <v>9020</v>
      </c>
      <c r="I24605" t="s">
        <v>12235</v>
      </c>
      <c r="J24605">
        <v>20230930</v>
      </c>
      <c r="K24605" t="s">
        <v>15025</v>
      </c>
      <c r="L24605">
        <v>5334.46</v>
      </c>
      <c r="M24605">
        <v>0</v>
      </c>
      <c r="N24605" t="s">
        <v>446</v>
      </c>
      <c r="O24605">
        <v>20231010</v>
      </c>
    </row>
    <row r="24606" spans="1:15" x14ac:dyDescent="0.25">
      <c r="A24606" t="s">
        <v>14235</v>
      </c>
      <c r="B24606" t="s">
        <v>14236</v>
      </c>
      <c r="C24606">
        <v>1600008998</v>
      </c>
      <c r="D24606">
        <v>20230831</v>
      </c>
      <c r="E24606">
        <v>41100000</v>
      </c>
      <c r="F24606" t="s">
        <v>81</v>
      </c>
      <c r="G24606" t="s">
        <v>9799</v>
      </c>
      <c r="H24606" t="s">
        <v>9800</v>
      </c>
      <c r="I24606" t="s">
        <v>11776</v>
      </c>
      <c r="J24606">
        <v>20230831</v>
      </c>
      <c r="K24606" t="s">
        <v>15335</v>
      </c>
      <c r="L24606">
        <v>20352.669999999998</v>
      </c>
      <c r="M24606">
        <v>0</v>
      </c>
      <c r="N24606" t="s">
        <v>27</v>
      </c>
      <c r="O24606">
        <v>20230919</v>
      </c>
    </row>
    <row r="24607" spans="1:15" x14ac:dyDescent="0.25">
      <c r="A24607" t="s">
        <v>14235</v>
      </c>
      <c r="B24607" t="s">
        <v>14236</v>
      </c>
      <c r="C24607">
        <v>1600004110</v>
      </c>
      <c r="D24607">
        <v>20230524</v>
      </c>
      <c r="E24607">
        <v>70600001</v>
      </c>
      <c r="F24607" t="s">
        <v>11782</v>
      </c>
      <c r="I24607" t="s">
        <v>15336</v>
      </c>
      <c r="J24607">
        <v>20230524</v>
      </c>
      <c r="K24607" t="s">
        <v>15337</v>
      </c>
      <c r="L24607">
        <v>0</v>
      </c>
      <c r="M24607">
        <v>250</v>
      </c>
    </row>
    <row r="24608" spans="1:15" x14ac:dyDescent="0.25">
      <c r="A24608" t="s">
        <v>14235</v>
      </c>
      <c r="B24608" t="s">
        <v>14236</v>
      </c>
      <c r="C24608">
        <v>1600005616</v>
      </c>
      <c r="D24608">
        <v>20230630</v>
      </c>
      <c r="E24608">
        <v>44571005</v>
      </c>
      <c r="F24608" t="s">
        <v>35</v>
      </c>
      <c r="I24608" t="s">
        <v>10797</v>
      </c>
      <c r="J24608">
        <v>20230630</v>
      </c>
      <c r="K24608" t="s">
        <v>15338</v>
      </c>
      <c r="L24608">
        <v>0</v>
      </c>
      <c r="M24608">
        <v>2666.34</v>
      </c>
      <c r="N24608" t="s">
        <v>80</v>
      </c>
      <c r="O24608">
        <v>20230921</v>
      </c>
    </row>
    <row r="24609" spans="1:15" x14ac:dyDescent="0.25">
      <c r="A24609" t="s">
        <v>14235</v>
      </c>
      <c r="B24609" t="s">
        <v>14236</v>
      </c>
      <c r="C24609">
        <v>1600010491</v>
      </c>
      <c r="D24609">
        <v>20230926</v>
      </c>
      <c r="E24609">
        <v>44571005</v>
      </c>
      <c r="F24609" t="s">
        <v>35</v>
      </c>
      <c r="I24609" t="s">
        <v>10899</v>
      </c>
      <c r="J24609">
        <v>20230926</v>
      </c>
      <c r="K24609" t="s">
        <v>14397</v>
      </c>
      <c r="L24609">
        <v>0</v>
      </c>
      <c r="M24609">
        <v>755.44</v>
      </c>
      <c r="N24609" t="s">
        <v>34</v>
      </c>
      <c r="O24609">
        <v>20231124</v>
      </c>
    </row>
    <row r="24610" spans="1:15" x14ac:dyDescent="0.25">
      <c r="A24610" t="s">
        <v>14235</v>
      </c>
      <c r="B24610" t="s">
        <v>14236</v>
      </c>
      <c r="C24610">
        <v>1600004095</v>
      </c>
      <c r="D24610">
        <v>20230524</v>
      </c>
      <c r="E24610">
        <v>70600001</v>
      </c>
      <c r="F24610" t="s">
        <v>11782</v>
      </c>
      <c r="I24610" t="s">
        <v>14464</v>
      </c>
      <c r="J24610">
        <v>20230524</v>
      </c>
      <c r="K24610" t="s">
        <v>14465</v>
      </c>
      <c r="L24610">
        <v>0</v>
      </c>
      <c r="M24610">
        <v>500</v>
      </c>
    </row>
    <row r="24611" spans="1:15" x14ac:dyDescent="0.25">
      <c r="A24611" t="s">
        <v>14235</v>
      </c>
      <c r="B24611" t="s">
        <v>14236</v>
      </c>
      <c r="C24611">
        <v>1600012512</v>
      </c>
      <c r="D24611">
        <v>20231031</v>
      </c>
      <c r="E24611">
        <v>44571005</v>
      </c>
      <c r="F24611" t="s">
        <v>35</v>
      </c>
      <c r="I24611" t="s">
        <v>15339</v>
      </c>
      <c r="J24611">
        <v>20231031</v>
      </c>
      <c r="K24611" t="s">
        <v>14535</v>
      </c>
      <c r="L24611">
        <v>0</v>
      </c>
      <c r="M24611">
        <v>165.75</v>
      </c>
    </row>
    <row r="24612" spans="1:15" x14ac:dyDescent="0.25">
      <c r="A24612" t="s">
        <v>14235</v>
      </c>
      <c r="B24612" t="s">
        <v>14236</v>
      </c>
      <c r="C24612">
        <v>1600012593</v>
      </c>
      <c r="D24612">
        <v>20231031</v>
      </c>
      <c r="E24612">
        <v>41100000</v>
      </c>
      <c r="F24612" t="s">
        <v>81</v>
      </c>
      <c r="G24612" t="s">
        <v>9268</v>
      </c>
      <c r="H24612" t="s">
        <v>9269</v>
      </c>
      <c r="I24612" t="s">
        <v>15340</v>
      </c>
      <c r="J24612">
        <v>20231031</v>
      </c>
      <c r="K24612" t="s">
        <v>15341</v>
      </c>
      <c r="L24612">
        <v>840</v>
      </c>
      <c r="M24612">
        <v>0</v>
      </c>
      <c r="N24612" t="s">
        <v>353</v>
      </c>
      <c r="O24612">
        <v>20231116</v>
      </c>
    </row>
    <row r="24613" spans="1:15" x14ac:dyDescent="0.25">
      <c r="A24613" t="s">
        <v>14235</v>
      </c>
      <c r="B24613" t="s">
        <v>14236</v>
      </c>
      <c r="C24613">
        <v>1600005751</v>
      </c>
      <c r="D24613">
        <v>20230630</v>
      </c>
      <c r="E24613">
        <v>41100000</v>
      </c>
      <c r="F24613" t="s">
        <v>81</v>
      </c>
      <c r="G24613" t="s">
        <v>1326</v>
      </c>
      <c r="H24613" t="s">
        <v>1327</v>
      </c>
      <c r="I24613" t="s">
        <v>4182</v>
      </c>
      <c r="J24613">
        <v>20230630</v>
      </c>
      <c r="K24613" t="s">
        <v>4183</v>
      </c>
      <c r="L24613">
        <v>4186.91</v>
      </c>
      <c r="M24613">
        <v>0</v>
      </c>
      <c r="N24613" t="s">
        <v>80</v>
      </c>
      <c r="O24613">
        <v>20230801</v>
      </c>
    </row>
    <row r="24614" spans="1:15" x14ac:dyDescent="0.25">
      <c r="A24614" t="s">
        <v>14235</v>
      </c>
      <c r="B24614" t="s">
        <v>14236</v>
      </c>
      <c r="C24614">
        <v>1600012510</v>
      </c>
      <c r="D24614">
        <v>20231031</v>
      </c>
      <c r="E24614">
        <v>70600001</v>
      </c>
      <c r="F24614" t="s">
        <v>11782</v>
      </c>
      <c r="I24614" t="s">
        <v>14251</v>
      </c>
      <c r="J24614">
        <v>20231031</v>
      </c>
      <c r="K24614" t="s">
        <v>14252</v>
      </c>
      <c r="L24614">
        <v>0</v>
      </c>
      <c r="M24614">
        <v>760</v>
      </c>
    </row>
    <row r="24615" spans="1:15" x14ac:dyDescent="0.25">
      <c r="A24615" t="s">
        <v>14235</v>
      </c>
      <c r="B24615" t="s">
        <v>14236</v>
      </c>
      <c r="C24615">
        <v>1600004347</v>
      </c>
      <c r="D24615">
        <v>20230531</v>
      </c>
      <c r="E24615">
        <v>70600001</v>
      </c>
      <c r="F24615" t="s">
        <v>11782</v>
      </c>
      <c r="I24615" t="s">
        <v>13909</v>
      </c>
      <c r="J24615">
        <v>20230531</v>
      </c>
      <c r="K24615" t="s">
        <v>15312</v>
      </c>
      <c r="L24615">
        <v>0</v>
      </c>
      <c r="M24615">
        <v>48175.63</v>
      </c>
    </row>
    <row r="24616" spans="1:15" x14ac:dyDescent="0.25">
      <c r="A24616" t="s">
        <v>14235</v>
      </c>
      <c r="B24616" t="s">
        <v>14236</v>
      </c>
      <c r="C24616">
        <v>1600012622</v>
      </c>
      <c r="D24616">
        <v>20231031</v>
      </c>
      <c r="E24616">
        <v>70600005</v>
      </c>
      <c r="F24616" t="s">
        <v>12295</v>
      </c>
      <c r="I24616" t="s">
        <v>15342</v>
      </c>
      <c r="J24616">
        <v>20231031</v>
      </c>
      <c r="K24616" t="s">
        <v>14909</v>
      </c>
      <c r="L24616">
        <v>0</v>
      </c>
      <c r="M24616">
        <v>55.45</v>
      </c>
    </row>
    <row r="24617" spans="1:15" x14ac:dyDescent="0.25">
      <c r="A24617" t="s">
        <v>14235</v>
      </c>
      <c r="B24617" t="s">
        <v>14236</v>
      </c>
      <c r="C24617">
        <v>1600007536</v>
      </c>
      <c r="D24617">
        <v>20230731</v>
      </c>
      <c r="E24617">
        <v>41100000</v>
      </c>
      <c r="F24617" t="s">
        <v>81</v>
      </c>
      <c r="G24617" t="s">
        <v>10881</v>
      </c>
      <c r="H24617" t="s">
        <v>10882</v>
      </c>
      <c r="I24617" t="s">
        <v>14836</v>
      </c>
      <c r="J24617">
        <v>20230731</v>
      </c>
      <c r="K24617" t="s">
        <v>14837</v>
      </c>
      <c r="L24617">
        <v>804</v>
      </c>
      <c r="M24617">
        <v>0</v>
      </c>
    </row>
    <row r="24618" spans="1:15" x14ac:dyDescent="0.25">
      <c r="A24618" t="s">
        <v>14235</v>
      </c>
      <c r="B24618" t="s">
        <v>14236</v>
      </c>
      <c r="C24618">
        <v>1600006386</v>
      </c>
      <c r="D24618">
        <v>20230725</v>
      </c>
      <c r="E24618">
        <v>44571005</v>
      </c>
      <c r="F24618" t="s">
        <v>35</v>
      </c>
      <c r="I24618" t="s">
        <v>15343</v>
      </c>
      <c r="J24618">
        <v>20230725</v>
      </c>
      <c r="K24618" t="s">
        <v>15344</v>
      </c>
      <c r="L24618">
        <v>0</v>
      </c>
      <c r="M24618">
        <v>-32</v>
      </c>
      <c r="N24618" t="s">
        <v>80</v>
      </c>
      <c r="O24618">
        <v>20230921</v>
      </c>
    </row>
    <row r="24619" spans="1:15" x14ac:dyDescent="0.25">
      <c r="A24619" t="s">
        <v>14235</v>
      </c>
      <c r="B24619" t="s">
        <v>14236</v>
      </c>
      <c r="C24619">
        <v>1600010647</v>
      </c>
      <c r="D24619">
        <v>20230930</v>
      </c>
      <c r="E24619">
        <v>41100000</v>
      </c>
      <c r="F24619" t="s">
        <v>81</v>
      </c>
      <c r="G24619" t="s">
        <v>8722</v>
      </c>
      <c r="H24619" t="s">
        <v>8723</v>
      </c>
      <c r="I24619" t="s">
        <v>12948</v>
      </c>
      <c r="J24619">
        <v>20230930</v>
      </c>
      <c r="K24619" t="s">
        <v>14472</v>
      </c>
      <c r="L24619">
        <v>17873.64</v>
      </c>
      <c r="M24619">
        <v>0</v>
      </c>
      <c r="N24619" t="s">
        <v>27</v>
      </c>
      <c r="O24619">
        <v>20231010</v>
      </c>
    </row>
    <row r="24620" spans="1:15" x14ac:dyDescent="0.25">
      <c r="A24620" t="s">
        <v>14235</v>
      </c>
      <c r="B24620" t="s">
        <v>14236</v>
      </c>
      <c r="C24620">
        <v>1600000823</v>
      </c>
      <c r="D24620">
        <v>20230404</v>
      </c>
      <c r="E24620">
        <v>70600001</v>
      </c>
      <c r="F24620" t="s">
        <v>11782</v>
      </c>
      <c r="I24620" t="s">
        <v>9108</v>
      </c>
      <c r="J24620">
        <v>20230404</v>
      </c>
      <c r="K24620" t="s">
        <v>15345</v>
      </c>
      <c r="L24620">
        <v>0</v>
      </c>
      <c r="M24620">
        <v>280</v>
      </c>
    </row>
    <row r="24621" spans="1:15" x14ac:dyDescent="0.25">
      <c r="A24621" t="s">
        <v>14235</v>
      </c>
      <c r="B24621" t="s">
        <v>14236</v>
      </c>
      <c r="C24621">
        <v>1600006270</v>
      </c>
      <c r="D24621">
        <v>20230715</v>
      </c>
      <c r="E24621">
        <v>70600005</v>
      </c>
      <c r="F24621" t="s">
        <v>12295</v>
      </c>
      <c r="I24621" t="s">
        <v>10276</v>
      </c>
      <c r="J24621">
        <v>20230715</v>
      </c>
      <c r="K24621" t="s">
        <v>15346</v>
      </c>
      <c r="L24621">
        <v>0</v>
      </c>
      <c r="M24621">
        <v>6.11</v>
      </c>
    </row>
    <row r="24622" spans="1:15" x14ac:dyDescent="0.25">
      <c r="A24622" t="s">
        <v>14235</v>
      </c>
      <c r="B24622" t="s">
        <v>14236</v>
      </c>
      <c r="C24622">
        <v>1600007503</v>
      </c>
      <c r="D24622">
        <v>20230731</v>
      </c>
      <c r="E24622">
        <v>44571005</v>
      </c>
      <c r="F24622" t="s">
        <v>35</v>
      </c>
      <c r="I24622" t="s">
        <v>10710</v>
      </c>
      <c r="J24622">
        <v>20230731</v>
      </c>
      <c r="K24622" t="s">
        <v>14579</v>
      </c>
      <c r="L24622">
        <v>0</v>
      </c>
      <c r="M24622">
        <v>378</v>
      </c>
      <c r="N24622" t="s">
        <v>80</v>
      </c>
      <c r="O24622">
        <v>20230921</v>
      </c>
    </row>
    <row r="24623" spans="1:15" x14ac:dyDescent="0.25">
      <c r="A24623" t="s">
        <v>14235</v>
      </c>
      <c r="B24623" t="s">
        <v>14236</v>
      </c>
      <c r="C24623">
        <v>1600012687</v>
      </c>
      <c r="D24623">
        <v>20231031</v>
      </c>
      <c r="E24623">
        <v>41100000</v>
      </c>
      <c r="F24623" t="s">
        <v>81</v>
      </c>
      <c r="G24623" t="s">
        <v>9610</v>
      </c>
      <c r="H24623" t="s">
        <v>9611</v>
      </c>
      <c r="I24623" t="s">
        <v>15347</v>
      </c>
      <c r="J24623">
        <v>20231031</v>
      </c>
      <c r="K24623" t="s">
        <v>15348</v>
      </c>
      <c r="L24623">
        <v>3823.88</v>
      </c>
      <c r="M24623">
        <v>0</v>
      </c>
      <c r="N24623" t="s">
        <v>29</v>
      </c>
      <c r="O24623">
        <v>20231116</v>
      </c>
    </row>
    <row r="24624" spans="1:15" x14ac:dyDescent="0.25">
      <c r="A24624" t="s">
        <v>14235</v>
      </c>
      <c r="B24624" t="s">
        <v>14236</v>
      </c>
      <c r="C24624">
        <v>1600009215</v>
      </c>
      <c r="D24624">
        <v>20230915</v>
      </c>
      <c r="E24624">
        <v>41100000</v>
      </c>
      <c r="F24624" t="s">
        <v>81</v>
      </c>
      <c r="G24624" t="s">
        <v>11526</v>
      </c>
      <c r="H24624" t="s">
        <v>11527</v>
      </c>
      <c r="I24624" t="s">
        <v>11528</v>
      </c>
      <c r="J24624">
        <v>20230915</v>
      </c>
      <c r="K24624" t="s">
        <v>15349</v>
      </c>
      <c r="L24624">
        <v>336</v>
      </c>
      <c r="M24624">
        <v>0</v>
      </c>
      <c r="N24624" t="s">
        <v>80</v>
      </c>
      <c r="O24624">
        <v>20230919</v>
      </c>
    </row>
    <row r="24625" spans="1:15" x14ac:dyDescent="0.25">
      <c r="A24625" t="s">
        <v>14235</v>
      </c>
      <c r="B24625" t="s">
        <v>14236</v>
      </c>
      <c r="C24625">
        <v>1600004289</v>
      </c>
      <c r="D24625">
        <v>20230531</v>
      </c>
      <c r="E24625">
        <v>70600001</v>
      </c>
      <c r="F24625" t="s">
        <v>11782</v>
      </c>
      <c r="I24625" t="s">
        <v>14961</v>
      </c>
      <c r="J24625">
        <v>20230531</v>
      </c>
      <c r="K24625" t="s">
        <v>14962</v>
      </c>
      <c r="L24625">
        <v>0</v>
      </c>
      <c r="M24625">
        <v>230</v>
      </c>
    </row>
    <row r="24626" spans="1:15" x14ac:dyDescent="0.25">
      <c r="A24626" t="s">
        <v>14235</v>
      </c>
      <c r="B24626" t="s">
        <v>14236</v>
      </c>
      <c r="C24626">
        <v>1600004300</v>
      </c>
      <c r="D24626">
        <v>20230531</v>
      </c>
      <c r="E24626">
        <v>70600005</v>
      </c>
      <c r="F24626" t="s">
        <v>12295</v>
      </c>
      <c r="I24626" t="s">
        <v>11022</v>
      </c>
      <c r="J24626">
        <v>20230531</v>
      </c>
      <c r="K24626" t="s">
        <v>15350</v>
      </c>
      <c r="L24626">
        <v>0</v>
      </c>
      <c r="M24626">
        <v>336.99</v>
      </c>
    </row>
    <row r="24627" spans="1:15" x14ac:dyDescent="0.25">
      <c r="A24627" t="s">
        <v>14235</v>
      </c>
      <c r="B24627" t="s">
        <v>14236</v>
      </c>
      <c r="C24627">
        <v>1600012448</v>
      </c>
      <c r="D24627">
        <v>20231025</v>
      </c>
      <c r="E24627">
        <v>41100000</v>
      </c>
      <c r="F24627" t="s">
        <v>81</v>
      </c>
      <c r="G24627" t="s">
        <v>11862</v>
      </c>
      <c r="H24627" t="s">
        <v>11863</v>
      </c>
      <c r="I24627" t="s">
        <v>15056</v>
      </c>
      <c r="J24627">
        <v>20231025</v>
      </c>
      <c r="K24627" t="s">
        <v>15057</v>
      </c>
      <c r="L24627">
        <v>912</v>
      </c>
      <c r="M24627">
        <v>0</v>
      </c>
      <c r="N24627" t="s">
        <v>80</v>
      </c>
      <c r="O24627">
        <v>20231116</v>
      </c>
    </row>
    <row r="24628" spans="1:15" x14ac:dyDescent="0.25">
      <c r="A24628" t="s">
        <v>14235</v>
      </c>
      <c r="B24628" t="s">
        <v>14236</v>
      </c>
      <c r="C24628">
        <v>1600005594</v>
      </c>
      <c r="D24628">
        <v>20230630</v>
      </c>
      <c r="E24628">
        <v>70600001</v>
      </c>
      <c r="F24628" t="s">
        <v>11782</v>
      </c>
      <c r="I24628" t="s">
        <v>13738</v>
      </c>
      <c r="J24628">
        <v>20230630</v>
      </c>
      <c r="K24628" t="s">
        <v>14968</v>
      </c>
      <c r="L24628">
        <v>0</v>
      </c>
      <c r="M24628">
        <v>11503.7</v>
      </c>
    </row>
    <row r="24629" spans="1:15" x14ac:dyDescent="0.25">
      <c r="A24629" t="s">
        <v>14235</v>
      </c>
      <c r="B24629" t="s">
        <v>14236</v>
      </c>
      <c r="C24629">
        <v>1600005589</v>
      </c>
      <c r="D24629">
        <v>20230630</v>
      </c>
      <c r="E24629">
        <v>70600001</v>
      </c>
      <c r="F24629" t="s">
        <v>11782</v>
      </c>
      <c r="I24629" t="s">
        <v>14925</v>
      </c>
      <c r="J24629">
        <v>20230630</v>
      </c>
      <c r="K24629" t="s">
        <v>14926</v>
      </c>
      <c r="L24629">
        <v>0</v>
      </c>
      <c r="M24629">
        <v>10090</v>
      </c>
    </row>
    <row r="24630" spans="1:15" x14ac:dyDescent="0.25">
      <c r="A24630" t="s">
        <v>14235</v>
      </c>
      <c r="B24630" t="s">
        <v>14236</v>
      </c>
      <c r="C24630">
        <v>1600005701</v>
      </c>
      <c r="D24630">
        <v>20230630</v>
      </c>
      <c r="E24630">
        <v>41100000</v>
      </c>
      <c r="F24630" t="s">
        <v>81</v>
      </c>
      <c r="G24630" t="s">
        <v>9019</v>
      </c>
      <c r="H24630" t="s">
        <v>9020</v>
      </c>
      <c r="I24630" t="s">
        <v>11580</v>
      </c>
      <c r="J24630">
        <v>20230630</v>
      </c>
      <c r="K24630" t="s">
        <v>14427</v>
      </c>
      <c r="L24630">
        <v>8028.55</v>
      </c>
      <c r="M24630">
        <v>0</v>
      </c>
      <c r="N24630" t="s">
        <v>27</v>
      </c>
      <c r="O24630">
        <v>20230712</v>
      </c>
    </row>
    <row r="24631" spans="1:15" x14ac:dyDescent="0.25">
      <c r="A24631" t="s">
        <v>14235</v>
      </c>
      <c r="B24631" t="s">
        <v>14236</v>
      </c>
      <c r="C24631">
        <v>1600006326</v>
      </c>
      <c r="D24631">
        <v>20230725</v>
      </c>
      <c r="E24631">
        <v>70600001</v>
      </c>
      <c r="F24631" t="s">
        <v>11782</v>
      </c>
      <c r="I24631" t="s">
        <v>3236</v>
      </c>
      <c r="J24631">
        <v>20230725</v>
      </c>
      <c r="K24631" t="s">
        <v>3237</v>
      </c>
      <c r="L24631">
        <v>0</v>
      </c>
      <c r="M24631">
        <v>1355</v>
      </c>
    </row>
    <row r="24632" spans="1:15" x14ac:dyDescent="0.25">
      <c r="A24632" t="s">
        <v>14235</v>
      </c>
      <c r="B24632" t="s">
        <v>14236</v>
      </c>
      <c r="C24632">
        <v>1600005625</v>
      </c>
      <c r="D24632">
        <v>20230630</v>
      </c>
      <c r="E24632">
        <v>44571005</v>
      </c>
      <c r="F24632" t="s">
        <v>35</v>
      </c>
      <c r="I24632" t="s">
        <v>10748</v>
      </c>
      <c r="J24632">
        <v>20230630</v>
      </c>
      <c r="K24632" t="s">
        <v>14607</v>
      </c>
      <c r="L24632">
        <v>0</v>
      </c>
      <c r="M24632">
        <v>586.66</v>
      </c>
      <c r="N24632" t="s">
        <v>80</v>
      </c>
      <c r="O24632">
        <v>20230921</v>
      </c>
    </row>
    <row r="24633" spans="1:15" x14ac:dyDescent="0.25">
      <c r="A24633" t="s">
        <v>14235</v>
      </c>
      <c r="B24633" t="s">
        <v>14236</v>
      </c>
      <c r="C24633">
        <v>1600004235</v>
      </c>
      <c r="D24633">
        <v>20230531</v>
      </c>
      <c r="E24633">
        <v>41100000</v>
      </c>
      <c r="F24633" t="s">
        <v>81</v>
      </c>
      <c r="G24633" t="s">
        <v>9497</v>
      </c>
      <c r="H24633" t="s">
        <v>9498</v>
      </c>
      <c r="I24633" t="s">
        <v>10215</v>
      </c>
      <c r="J24633">
        <v>20230531</v>
      </c>
      <c r="K24633" t="s">
        <v>14788</v>
      </c>
      <c r="L24633">
        <v>12162.48</v>
      </c>
      <c r="M24633">
        <v>0</v>
      </c>
      <c r="N24633" t="s">
        <v>80</v>
      </c>
      <c r="O24633">
        <v>20230621</v>
      </c>
    </row>
    <row r="24634" spans="1:15" x14ac:dyDescent="0.25">
      <c r="A24634" t="s">
        <v>14235</v>
      </c>
      <c r="B24634" t="s">
        <v>14236</v>
      </c>
      <c r="C24634">
        <v>1600004152</v>
      </c>
      <c r="D24634">
        <v>20230531</v>
      </c>
      <c r="E24634">
        <v>70600001</v>
      </c>
      <c r="F24634" t="s">
        <v>11782</v>
      </c>
      <c r="I24634" t="s">
        <v>13989</v>
      </c>
      <c r="J24634">
        <v>20230531</v>
      </c>
      <c r="K24634" t="s">
        <v>15145</v>
      </c>
      <c r="L24634">
        <v>0</v>
      </c>
      <c r="M24634">
        <v>24984</v>
      </c>
    </row>
    <row r="24635" spans="1:15" x14ac:dyDescent="0.25">
      <c r="A24635" t="s">
        <v>14235</v>
      </c>
      <c r="B24635" t="s">
        <v>14236</v>
      </c>
      <c r="C24635">
        <v>1600007477</v>
      </c>
      <c r="D24635">
        <v>20230731</v>
      </c>
      <c r="E24635">
        <v>70600001</v>
      </c>
      <c r="F24635" t="s">
        <v>11782</v>
      </c>
      <c r="I24635" t="s">
        <v>11510</v>
      </c>
      <c r="J24635">
        <v>20230731</v>
      </c>
      <c r="K24635" t="s">
        <v>14437</v>
      </c>
      <c r="L24635">
        <v>0</v>
      </c>
      <c r="M24635">
        <v>12586</v>
      </c>
    </row>
    <row r="24636" spans="1:15" x14ac:dyDescent="0.25">
      <c r="A24636" t="s">
        <v>14235</v>
      </c>
      <c r="B24636" t="s">
        <v>14236</v>
      </c>
      <c r="C24636">
        <v>1600001933</v>
      </c>
      <c r="D24636">
        <v>20230430</v>
      </c>
      <c r="E24636">
        <v>41100000</v>
      </c>
      <c r="F24636" t="s">
        <v>81</v>
      </c>
      <c r="G24636" t="s">
        <v>9697</v>
      </c>
      <c r="H24636" t="s">
        <v>9698</v>
      </c>
      <c r="I24636" t="s">
        <v>12839</v>
      </c>
      <c r="J24636">
        <v>20230430</v>
      </c>
      <c r="K24636" t="s">
        <v>15351</v>
      </c>
      <c r="L24636">
        <v>5194.8</v>
      </c>
      <c r="M24636">
        <v>0</v>
      </c>
      <c r="N24636" t="s">
        <v>83</v>
      </c>
      <c r="O24636">
        <v>20230511</v>
      </c>
    </row>
    <row r="24637" spans="1:15" x14ac:dyDescent="0.25">
      <c r="A24637" t="s">
        <v>14235</v>
      </c>
      <c r="B24637" t="s">
        <v>14236</v>
      </c>
      <c r="C24637">
        <v>1600001909</v>
      </c>
      <c r="D24637">
        <v>20230430</v>
      </c>
      <c r="E24637">
        <v>44571005</v>
      </c>
      <c r="F24637" t="s">
        <v>35</v>
      </c>
      <c r="I24637" t="s">
        <v>3611</v>
      </c>
      <c r="J24637">
        <v>20230430</v>
      </c>
      <c r="K24637" t="s">
        <v>3612</v>
      </c>
      <c r="L24637">
        <v>0</v>
      </c>
      <c r="M24637">
        <v>36</v>
      </c>
      <c r="N24637" t="s">
        <v>83</v>
      </c>
      <c r="O24637">
        <v>20230622</v>
      </c>
    </row>
    <row r="24638" spans="1:15" x14ac:dyDescent="0.25">
      <c r="A24638" t="s">
        <v>14235</v>
      </c>
      <c r="B24638" t="s">
        <v>14236</v>
      </c>
      <c r="C24638">
        <v>1600012602</v>
      </c>
      <c r="D24638">
        <v>20231031</v>
      </c>
      <c r="E24638">
        <v>44571005</v>
      </c>
      <c r="F24638" t="s">
        <v>35</v>
      </c>
      <c r="I24638" t="s">
        <v>15352</v>
      </c>
      <c r="J24638">
        <v>20231031</v>
      </c>
      <c r="K24638" t="s">
        <v>15353</v>
      </c>
      <c r="L24638">
        <v>0</v>
      </c>
      <c r="M24638">
        <v>3876.45</v>
      </c>
    </row>
    <row r="24639" spans="1:15" x14ac:dyDescent="0.25">
      <c r="A24639" t="s">
        <v>14235</v>
      </c>
      <c r="B24639" t="s">
        <v>14236</v>
      </c>
      <c r="C24639">
        <v>1600005566</v>
      </c>
      <c r="D24639">
        <v>20230630</v>
      </c>
      <c r="E24639">
        <v>44571005</v>
      </c>
      <c r="F24639" t="s">
        <v>35</v>
      </c>
      <c r="I24639" t="s">
        <v>14148</v>
      </c>
      <c r="J24639">
        <v>20230630</v>
      </c>
      <c r="K24639" t="s">
        <v>14738</v>
      </c>
      <c r="L24639">
        <v>0</v>
      </c>
      <c r="M24639">
        <v>5399.56</v>
      </c>
      <c r="N24639" t="s">
        <v>80</v>
      </c>
      <c r="O24639">
        <v>20230921</v>
      </c>
    </row>
    <row r="24640" spans="1:15" x14ac:dyDescent="0.25">
      <c r="A24640" t="s">
        <v>14235</v>
      </c>
      <c r="B24640" t="s">
        <v>14236</v>
      </c>
      <c r="C24640">
        <v>1600010587</v>
      </c>
      <c r="D24640">
        <v>20230930</v>
      </c>
      <c r="E24640">
        <v>70600005</v>
      </c>
      <c r="F24640" t="s">
        <v>12295</v>
      </c>
      <c r="I24640" t="s">
        <v>9865</v>
      </c>
      <c r="J24640">
        <v>20230930</v>
      </c>
      <c r="K24640" t="s">
        <v>14637</v>
      </c>
      <c r="L24640">
        <v>0</v>
      </c>
      <c r="M24640">
        <v>5127.05</v>
      </c>
    </row>
    <row r="24641" spans="1:15" x14ac:dyDescent="0.25">
      <c r="A24641" t="s">
        <v>14235</v>
      </c>
      <c r="B24641" t="s">
        <v>14236</v>
      </c>
      <c r="C24641">
        <v>1600000862</v>
      </c>
      <c r="D24641">
        <v>20230415</v>
      </c>
      <c r="E24641">
        <v>44571005</v>
      </c>
      <c r="F24641" t="s">
        <v>35</v>
      </c>
      <c r="I24641" t="s">
        <v>4679</v>
      </c>
      <c r="J24641">
        <v>20230415</v>
      </c>
      <c r="K24641" t="s">
        <v>4680</v>
      </c>
      <c r="L24641">
        <v>0</v>
      </c>
      <c r="M24641">
        <v>50</v>
      </c>
      <c r="N24641" t="s">
        <v>83</v>
      </c>
      <c r="O24641">
        <v>20230622</v>
      </c>
    </row>
    <row r="24642" spans="1:15" x14ac:dyDescent="0.25">
      <c r="A24642" t="s">
        <v>14235</v>
      </c>
      <c r="B24642" t="s">
        <v>14236</v>
      </c>
      <c r="C24642">
        <v>1600009201</v>
      </c>
      <c r="D24642">
        <v>20230915</v>
      </c>
      <c r="E24642">
        <v>41100000</v>
      </c>
      <c r="F24642" t="s">
        <v>81</v>
      </c>
      <c r="G24642" t="s">
        <v>1134</v>
      </c>
      <c r="H24642" t="s">
        <v>1135</v>
      </c>
      <c r="I24642" t="s">
        <v>15328</v>
      </c>
      <c r="J24642">
        <v>20230915</v>
      </c>
      <c r="K24642" t="s">
        <v>15329</v>
      </c>
      <c r="L24642">
        <v>420</v>
      </c>
      <c r="M24642">
        <v>0</v>
      </c>
      <c r="N24642" t="s">
        <v>80</v>
      </c>
      <c r="O24642">
        <v>20231005</v>
      </c>
    </row>
    <row r="24643" spans="1:15" x14ac:dyDescent="0.25">
      <c r="A24643" t="s">
        <v>14235</v>
      </c>
      <c r="B24643" t="s">
        <v>14236</v>
      </c>
      <c r="C24643">
        <v>1600007416</v>
      </c>
      <c r="D24643">
        <v>20230731</v>
      </c>
      <c r="E24643">
        <v>44571005</v>
      </c>
      <c r="F24643" t="s">
        <v>35</v>
      </c>
      <c r="I24643" t="s">
        <v>13818</v>
      </c>
      <c r="J24643">
        <v>20230731</v>
      </c>
      <c r="K24643" t="s">
        <v>14559</v>
      </c>
      <c r="L24643">
        <v>0</v>
      </c>
      <c r="M24643">
        <v>1257.49</v>
      </c>
      <c r="N24643" t="s">
        <v>80</v>
      </c>
      <c r="O24643">
        <v>20230921</v>
      </c>
    </row>
    <row r="24644" spans="1:15" x14ac:dyDescent="0.25">
      <c r="A24644" t="s">
        <v>14235</v>
      </c>
      <c r="B24644" t="s">
        <v>14236</v>
      </c>
      <c r="C24644">
        <v>1600010662</v>
      </c>
      <c r="D24644">
        <v>20230930</v>
      </c>
      <c r="E24644">
        <v>70600005</v>
      </c>
      <c r="F24644" t="s">
        <v>12295</v>
      </c>
      <c r="I24644" t="s">
        <v>12330</v>
      </c>
      <c r="J24644">
        <v>20230930</v>
      </c>
      <c r="K24644" t="s">
        <v>15354</v>
      </c>
      <c r="L24644">
        <v>0</v>
      </c>
      <c r="M24644">
        <v>412.36</v>
      </c>
    </row>
    <row r="24645" spans="1:15" x14ac:dyDescent="0.25">
      <c r="A24645" t="s">
        <v>14235</v>
      </c>
      <c r="B24645" t="s">
        <v>14236</v>
      </c>
      <c r="C24645">
        <v>1600008952</v>
      </c>
      <c r="D24645">
        <v>20230831</v>
      </c>
      <c r="E24645">
        <v>41100000</v>
      </c>
      <c r="F24645" t="s">
        <v>81</v>
      </c>
      <c r="G24645" t="s">
        <v>11434</v>
      </c>
      <c r="H24645" t="s">
        <v>11435</v>
      </c>
      <c r="I24645" t="s">
        <v>11849</v>
      </c>
      <c r="J24645">
        <v>20230831</v>
      </c>
      <c r="K24645" t="s">
        <v>15355</v>
      </c>
      <c r="L24645">
        <v>456</v>
      </c>
      <c r="M24645">
        <v>0</v>
      </c>
      <c r="N24645" t="s">
        <v>117</v>
      </c>
      <c r="O24645">
        <v>20230919</v>
      </c>
    </row>
    <row r="24646" spans="1:15" x14ac:dyDescent="0.25">
      <c r="A24646" t="s">
        <v>14235</v>
      </c>
      <c r="B24646" t="s">
        <v>14236</v>
      </c>
      <c r="C24646">
        <v>1600004106</v>
      </c>
      <c r="D24646">
        <v>20230524</v>
      </c>
      <c r="E24646">
        <v>44571005</v>
      </c>
      <c r="F24646" t="s">
        <v>35</v>
      </c>
      <c r="I24646" t="s">
        <v>9217</v>
      </c>
      <c r="J24646">
        <v>20230524</v>
      </c>
      <c r="K24646" t="s">
        <v>15278</v>
      </c>
      <c r="L24646">
        <v>0</v>
      </c>
      <c r="M24646">
        <v>198</v>
      </c>
      <c r="N24646" t="s">
        <v>37</v>
      </c>
      <c r="O24646">
        <v>20230718</v>
      </c>
    </row>
    <row r="24647" spans="1:15" x14ac:dyDescent="0.25">
      <c r="A24647" t="s">
        <v>14235</v>
      </c>
      <c r="B24647" t="s">
        <v>14236</v>
      </c>
      <c r="C24647">
        <v>1600009572</v>
      </c>
      <c r="D24647">
        <v>20230831</v>
      </c>
      <c r="E24647">
        <v>41100000</v>
      </c>
      <c r="F24647" t="s">
        <v>81</v>
      </c>
      <c r="G24647" t="s">
        <v>553</v>
      </c>
      <c r="H24647" t="s">
        <v>554</v>
      </c>
      <c r="I24647" t="s">
        <v>15356</v>
      </c>
      <c r="J24647">
        <v>20230831</v>
      </c>
      <c r="K24647" t="s">
        <v>15357</v>
      </c>
      <c r="L24647">
        <v>2046</v>
      </c>
      <c r="M24647">
        <v>0</v>
      </c>
      <c r="N24647" t="s">
        <v>1282</v>
      </c>
      <c r="O24647">
        <v>20230929</v>
      </c>
    </row>
    <row r="24648" spans="1:15" x14ac:dyDescent="0.25">
      <c r="A24648" t="s">
        <v>14235</v>
      </c>
      <c r="B24648" t="s">
        <v>14236</v>
      </c>
      <c r="C24648">
        <v>1600002233</v>
      </c>
      <c r="D24648">
        <v>20230515</v>
      </c>
      <c r="E24648">
        <v>70600001</v>
      </c>
      <c r="F24648" t="s">
        <v>11782</v>
      </c>
      <c r="I24648" t="s">
        <v>9937</v>
      </c>
      <c r="J24648">
        <v>20230515</v>
      </c>
      <c r="K24648" t="s">
        <v>15358</v>
      </c>
      <c r="L24648">
        <v>0</v>
      </c>
      <c r="M24648">
        <v>730</v>
      </c>
    </row>
    <row r="24649" spans="1:15" x14ac:dyDescent="0.25">
      <c r="A24649" t="s">
        <v>14235</v>
      </c>
      <c r="B24649" t="s">
        <v>14236</v>
      </c>
      <c r="C24649">
        <v>1600010502</v>
      </c>
      <c r="D24649">
        <v>20230926</v>
      </c>
      <c r="E24649">
        <v>41100000</v>
      </c>
      <c r="F24649" t="s">
        <v>81</v>
      </c>
      <c r="G24649" t="s">
        <v>9231</v>
      </c>
      <c r="H24649" t="s">
        <v>9232</v>
      </c>
      <c r="I24649" t="s">
        <v>13087</v>
      </c>
      <c r="J24649">
        <v>20230926</v>
      </c>
      <c r="K24649" t="s">
        <v>15359</v>
      </c>
      <c r="L24649">
        <v>7238.11</v>
      </c>
      <c r="M24649">
        <v>0</v>
      </c>
      <c r="N24649" t="s">
        <v>29</v>
      </c>
      <c r="O24649">
        <v>20231010</v>
      </c>
    </row>
    <row r="24650" spans="1:15" x14ac:dyDescent="0.25">
      <c r="A24650" t="s">
        <v>14235</v>
      </c>
      <c r="B24650" t="s">
        <v>14236</v>
      </c>
      <c r="C24650">
        <v>1600008959</v>
      </c>
      <c r="D24650">
        <v>20230831</v>
      </c>
      <c r="E24650">
        <v>41100000</v>
      </c>
      <c r="F24650" t="s">
        <v>81</v>
      </c>
      <c r="G24650" t="s">
        <v>9318</v>
      </c>
      <c r="H24650" t="s">
        <v>9319</v>
      </c>
      <c r="I24650" t="s">
        <v>10580</v>
      </c>
      <c r="J24650">
        <v>20230831</v>
      </c>
      <c r="K24650" t="s">
        <v>14707</v>
      </c>
      <c r="L24650">
        <v>8051.94</v>
      </c>
      <c r="M24650">
        <v>0</v>
      </c>
      <c r="N24650" t="s">
        <v>136</v>
      </c>
      <c r="O24650">
        <v>20230919</v>
      </c>
    </row>
    <row r="24651" spans="1:15" x14ac:dyDescent="0.25">
      <c r="A24651" t="s">
        <v>14235</v>
      </c>
      <c r="B24651" t="s">
        <v>14236</v>
      </c>
      <c r="C24651">
        <v>1600008946</v>
      </c>
      <c r="D24651">
        <v>20230831</v>
      </c>
      <c r="E24651">
        <v>41100000</v>
      </c>
      <c r="F24651" t="s">
        <v>81</v>
      </c>
      <c r="G24651" t="s">
        <v>8909</v>
      </c>
      <c r="H24651" t="s">
        <v>8910</v>
      </c>
      <c r="I24651" t="s">
        <v>10745</v>
      </c>
      <c r="J24651">
        <v>20230831</v>
      </c>
      <c r="K24651" t="s">
        <v>14511</v>
      </c>
      <c r="L24651">
        <v>986.39</v>
      </c>
      <c r="M24651">
        <v>0</v>
      </c>
      <c r="N24651" t="s">
        <v>27</v>
      </c>
      <c r="O24651">
        <v>20230919</v>
      </c>
    </row>
    <row r="24652" spans="1:15" x14ac:dyDescent="0.25">
      <c r="A24652" t="s">
        <v>14235</v>
      </c>
      <c r="B24652" t="s">
        <v>14236</v>
      </c>
      <c r="C24652">
        <v>1600004761</v>
      </c>
      <c r="D24652">
        <v>20230531</v>
      </c>
      <c r="E24652">
        <v>41100000</v>
      </c>
      <c r="F24652" t="s">
        <v>81</v>
      </c>
      <c r="G24652" t="s">
        <v>553</v>
      </c>
      <c r="H24652" t="s">
        <v>554</v>
      </c>
      <c r="I24652" t="s">
        <v>15360</v>
      </c>
      <c r="J24652">
        <v>20230531</v>
      </c>
      <c r="K24652" t="s">
        <v>15361</v>
      </c>
      <c r="L24652">
        <v>2112</v>
      </c>
      <c r="M24652">
        <v>0</v>
      </c>
      <c r="N24652" t="s">
        <v>794</v>
      </c>
      <c r="O24652">
        <v>20230703</v>
      </c>
    </row>
    <row r="24653" spans="1:15" x14ac:dyDescent="0.25">
      <c r="A24653" t="s">
        <v>14235</v>
      </c>
      <c r="B24653" t="s">
        <v>14236</v>
      </c>
      <c r="C24653">
        <v>1600012350</v>
      </c>
      <c r="D24653">
        <v>20231013</v>
      </c>
      <c r="E24653">
        <v>70600001</v>
      </c>
      <c r="F24653" t="s">
        <v>11782</v>
      </c>
      <c r="I24653" t="s">
        <v>15362</v>
      </c>
      <c r="J24653">
        <v>20231013</v>
      </c>
      <c r="K24653" t="s">
        <v>15363</v>
      </c>
      <c r="L24653">
        <v>0</v>
      </c>
      <c r="M24653">
        <v>310</v>
      </c>
    </row>
    <row r="24654" spans="1:15" x14ac:dyDescent="0.25">
      <c r="A24654" t="s">
        <v>14235</v>
      </c>
      <c r="B24654" t="s">
        <v>14236</v>
      </c>
      <c r="C24654">
        <v>1600007528</v>
      </c>
      <c r="D24654">
        <v>20230731</v>
      </c>
      <c r="E24654">
        <v>70600001</v>
      </c>
      <c r="F24654" t="s">
        <v>11782</v>
      </c>
      <c r="I24654" t="s">
        <v>12511</v>
      </c>
      <c r="J24654">
        <v>20230731</v>
      </c>
      <c r="K24654" t="s">
        <v>15364</v>
      </c>
      <c r="L24654">
        <v>0</v>
      </c>
      <c r="M24654">
        <v>2540</v>
      </c>
    </row>
    <row r="24655" spans="1:15" x14ac:dyDescent="0.25">
      <c r="A24655" t="s">
        <v>14235</v>
      </c>
      <c r="B24655" t="s">
        <v>14236</v>
      </c>
      <c r="C24655">
        <v>1600008989</v>
      </c>
      <c r="D24655">
        <v>20230831</v>
      </c>
      <c r="E24655">
        <v>70600001</v>
      </c>
      <c r="F24655" t="s">
        <v>11782</v>
      </c>
      <c r="I24655" t="s">
        <v>8970</v>
      </c>
      <c r="J24655">
        <v>20230831</v>
      </c>
      <c r="K24655" t="s">
        <v>14450</v>
      </c>
      <c r="L24655">
        <v>0</v>
      </c>
      <c r="M24655">
        <v>3789.35</v>
      </c>
    </row>
    <row r="24656" spans="1:15" x14ac:dyDescent="0.25">
      <c r="A24656" t="s">
        <v>14235</v>
      </c>
      <c r="B24656" t="s">
        <v>14236</v>
      </c>
      <c r="C24656">
        <v>1600004172</v>
      </c>
      <c r="D24656">
        <v>20230531</v>
      </c>
      <c r="E24656">
        <v>70600001</v>
      </c>
      <c r="F24656" t="s">
        <v>11782</v>
      </c>
      <c r="I24656" t="s">
        <v>10270</v>
      </c>
      <c r="J24656">
        <v>20230531</v>
      </c>
      <c r="K24656" t="s">
        <v>14573</v>
      </c>
      <c r="L24656">
        <v>0</v>
      </c>
      <c r="M24656">
        <v>3366.85</v>
      </c>
    </row>
    <row r="24657" spans="1:15" x14ac:dyDescent="0.25">
      <c r="A24657" t="s">
        <v>14235</v>
      </c>
      <c r="B24657" t="s">
        <v>14236</v>
      </c>
      <c r="C24657">
        <v>1600007528</v>
      </c>
      <c r="D24657">
        <v>20230731</v>
      </c>
      <c r="E24657">
        <v>44571005</v>
      </c>
      <c r="F24657" t="s">
        <v>35</v>
      </c>
      <c r="I24657" t="s">
        <v>12511</v>
      </c>
      <c r="J24657">
        <v>20230731</v>
      </c>
      <c r="K24657" t="s">
        <v>15364</v>
      </c>
      <c r="L24657">
        <v>0</v>
      </c>
      <c r="M24657">
        <v>508</v>
      </c>
      <c r="N24657" t="s">
        <v>80</v>
      </c>
      <c r="O24657">
        <v>20230921</v>
      </c>
    </row>
    <row r="24658" spans="1:15" x14ac:dyDescent="0.25">
      <c r="A24658" t="s">
        <v>14235</v>
      </c>
      <c r="B24658" t="s">
        <v>14236</v>
      </c>
      <c r="C24658">
        <v>1600005998</v>
      </c>
      <c r="D24658">
        <v>20230630</v>
      </c>
      <c r="E24658">
        <v>70830000</v>
      </c>
      <c r="F24658" t="s">
        <v>14255</v>
      </c>
      <c r="I24658" t="s">
        <v>3786</v>
      </c>
      <c r="J24658">
        <v>20230630</v>
      </c>
      <c r="K24658" t="s">
        <v>3787</v>
      </c>
      <c r="L24658">
        <v>0</v>
      </c>
      <c r="M24658">
        <v>1844</v>
      </c>
    </row>
    <row r="24659" spans="1:15" x14ac:dyDescent="0.25">
      <c r="A24659" t="s">
        <v>14235</v>
      </c>
      <c r="B24659" t="s">
        <v>14236</v>
      </c>
      <c r="C24659">
        <v>1600012335</v>
      </c>
      <c r="D24659">
        <v>20231012</v>
      </c>
      <c r="E24659">
        <v>44571005</v>
      </c>
      <c r="F24659" t="s">
        <v>35</v>
      </c>
      <c r="I24659" t="s">
        <v>15365</v>
      </c>
      <c r="J24659">
        <v>20231012</v>
      </c>
      <c r="K24659" t="s">
        <v>14622</v>
      </c>
      <c r="L24659">
        <v>0</v>
      </c>
      <c r="M24659">
        <v>97</v>
      </c>
    </row>
    <row r="24660" spans="1:15" x14ac:dyDescent="0.25">
      <c r="A24660" t="s">
        <v>14235</v>
      </c>
      <c r="B24660" t="s">
        <v>14236</v>
      </c>
      <c r="C24660">
        <v>1600002257</v>
      </c>
      <c r="D24660">
        <v>20230515</v>
      </c>
      <c r="E24660">
        <v>41100000</v>
      </c>
      <c r="F24660" t="s">
        <v>81</v>
      </c>
      <c r="G24660" t="s">
        <v>9610</v>
      </c>
      <c r="H24660" t="s">
        <v>9611</v>
      </c>
      <c r="I24660" t="s">
        <v>12439</v>
      </c>
      <c r="J24660">
        <v>20230515</v>
      </c>
      <c r="K24660" t="s">
        <v>14770</v>
      </c>
      <c r="L24660">
        <v>937.87</v>
      </c>
      <c r="M24660">
        <v>0</v>
      </c>
      <c r="N24660" t="s">
        <v>83</v>
      </c>
      <c r="O24660">
        <v>20230516</v>
      </c>
    </row>
    <row r="24661" spans="1:15" x14ac:dyDescent="0.25">
      <c r="A24661" t="s">
        <v>14235</v>
      </c>
      <c r="B24661" t="s">
        <v>14236</v>
      </c>
      <c r="C24661">
        <v>1600010702</v>
      </c>
      <c r="D24661">
        <v>20230930</v>
      </c>
      <c r="E24661">
        <v>70600005</v>
      </c>
      <c r="F24661" t="s">
        <v>12295</v>
      </c>
      <c r="I24661" t="s">
        <v>11804</v>
      </c>
      <c r="J24661">
        <v>20230930</v>
      </c>
      <c r="K24661" t="s">
        <v>14341</v>
      </c>
      <c r="L24661">
        <v>0</v>
      </c>
      <c r="M24661">
        <v>534.37</v>
      </c>
    </row>
    <row r="24662" spans="1:15" x14ac:dyDescent="0.25">
      <c r="A24662" t="s">
        <v>14235</v>
      </c>
      <c r="B24662" t="s">
        <v>14236</v>
      </c>
      <c r="C24662">
        <v>1600005634</v>
      </c>
      <c r="D24662">
        <v>20230630</v>
      </c>
      <c r="E24662">
        <v>41100000</v>
      </c>
      <c r="F24662" t="s">
        <v>81</v>
      </c>
      <c r="G24662" t="s">
        <v>1963</v>
      </c>
      <c r="H24662" t="s">
        <v>1964</v>
      </c>
      <c r="I24662" t="s">
        <v>12447</v>
      </c>
      <c r="J24662">
        <v>20230630</v>
      </c>
      <c r="K24662" t="s">
        <v>14436</v>
      </c>
      <c r="L24662">
        <v>240</v>
      </c>
      <c r="M24662">
        <v>0</v>
      </c>
      <c r="N24662" t="s">
        <v>83</v>
      </c>
      <c r="O24662">
        <v>20230712</v>
      </c>
    </row>
    <row r="24663" spans="1:15" x14ac:dyDescent="0.25">
      <c r="A24663" t="s">
        <v>14235</v>
      </c>
      <c r="B24663" t="s">
        <v>14236</v>
      </c>
      <c r="C24663">
        <v>1600005738</v>
      </c>
      <c r="D24663">
        <v>20230630</v>
      </c>
      <c r="E24663">
        <v>70600005</v>
      </c>
      <c r="F24663" t="s">
        <v>12295</v>
      </c>
      <c r="I24663" t="s">
        <v>13144</v>
      </c>
      <c r="J24663">
        <v>20230630</v>
      </c>
      <c r="K24663" t="s">
        <v>15366</v>
      </c>
      <c r="L24663">
        <v>0</v>
      </c>
      <c r="M24663">
        <v>20.87</v>
      </c>
    </row>
    <row r="24664" spans="1:15" x14ac:dyDescent="0.25">
      <c r="A24664" t="s">
        <v>14235</v>
      </c>
      <c r="B24664" t="s">
        <v>14236</v>
      </c>
      <c r="C24664">
        <v>1600005752</v>
      </c>
      <c r="D24664">
        <v>20230630</v>
      </c>
      <c r="E24664">
        <v>44571005</v>
      </c>
      <c r="F24664" t="s">
        <v>35</v>
      </c>
      <c r="I24664" t="s">
        <v>13367</v>
      </c>
      <c r="J24664">
        <v>20230630</v>
      </c>
      <c r="K24664" t="s">
        <v>15367</v>
      </c>
      <c r="L24664">
        <v>0</v>
      </c>
      <c r="M24664">
        <v>289.41000000000003</v>
      </c>
      <c r="N24664" t="s">
        <v>80</v>
      </c>
      <c r="O24664">
        <v>20230921</v>
      </c>
    </row>
    <row r="24665" spans="1:15" x14ac:dyDescent="0.25">
      <c r="A24665" t="s">
        <v>14235</v>
      </c>
      <c r="B24665" t="s">
        <v>14236</v>
      </c>
      <c r="C24665">
        <v>1600012554</v>
      </c>
      <c r="D24665">
        <v>20231031</v>
      </c>
      <c r="E24665">
        <v>44571005</v>
      </c>
      <c r="F24665" t="s">
        <v>35</v>
      </c>
      <c r="I24665" t="s">
        <v>15368</v>
      </c>
      <c r="J24665">
        <v>20231031</v>
      </c>
      <c r="K24665" t="s">
        <v>14299</v>
      </c>
      <c r="L24665">
        <v>0</v>
      </c>
      <c r="M24665">
        <v>2853.14</v>
      </c>
    </row>
    <row r="24666" spans="1:15" x14ac:dyDescent="0.25">
      <c r="A24666" t="s">
        <v>14235</v>
      </c>
      <c r="B24666" t="s">
        <v>14236</v>
      </c>
      <c r="C24666">
        <v>1600010712</v>
      </c>
      <c r="D24666">
        <v>20230930</v>
      </c>
      <c r="E24666">
        <v>70600005</v>
      </c>
      <c r="F24666" t="s">
        <v>12295</v>
      </c>
      <c r="I24666" t="s">
        <v>13666</v>
      </c>
      <c r="J24666">
        <v>20230930</v>
      </c>
      <c r="K24666" t="s">
        <v>15369</v>
      </c>
      <c r="L24666">
        <v>0</v>
      </c>
      <c r="M24666">
        <v>97.82</v>
      </c>
    </row>
    <row r="24667" spans="1:15" x14ac:dyDescent="0.25">
      <c r="A24667" t="s">
        <v>14235</v>
      </c>
      <c r="B24667" t="s">
        <v>14236</v>
      </c>
      <c r="C24667">
        <v>1600009026</v>
      </c>
      <c r="D24667">
        <v>20230831</v>
      </c>
      <c r="E24667">
        <v>70600005</v>
      </c>
      <c r="F24667" t="s">
        <v>12295</v>
      </c>
      <c r="I24667" t="s">
        <v>13335</v>
      </c>
      <c r="J24667">
        <v>20230831</v>
      </c>
      <c r="K24667" t="s">
        <v>14250</v>
      </c>
      <c r="L24667">
        <v>0</v>
      </c>
      <c r="M24667">
        <v>2581.0500000000002</v>
      </c>
    </row>
    <row r="24668" spans="1:15" x14ac:dyDescent="0.25">
      <c r="A24668" t="s">
        <v>14235</v>
      </c>
      <c r="B24668" t="s">
        <v>14236</v>
      </c>
      <c r="C24668">
        <v>1600002255</v>
      </c>
      <c r="D24668">
        <v>20230515</v>
      </c>
      <c r="E24668">
        <v>70600005</v>
      </c>
      <c r="F24668" t="s">
        <v>12295</v>
      </c>
      <c r="I24668" t="s">
        <v>12536</v>
      </c>
      <c r="J24668">
        <v>20230515</v>
      </c>
      <c r="K24668" t="s">
        <v>14770</v>
      </c>
      <c r="L24668">
        <v>0</v>
      </c>
      <c r="M24668">
        <v>149.80000000000001</v>
      </c>
    </row>
    <row r="24669" spans="1:15" x14ac:dyDescent="0.25">
      <c r="A24669" t="s">
        <v>14235</v>
      </c>
      <c r="B24669" t="s">
        <v>14236</v>
      </c>
      <c r="C24669">
        <v>1600012971</v>
      </c>
      <c r="D24669">
        <v>20231031</v>
      </c>
      <c r="E24669">
        <v>70880003</v>
      </c>
      <c r="F24669" t="s">
        <v>14282</v>
      </c>
      <c r="I24669" t="s">
        <v>15370</v>
      </c>
      <c r="J24669">
        <v>20231031</v>
      </c>
      <c r="K24669" t="s">
        <v>15371</v>
      </c>
      <c r="L24669">
        <v>0</v>
      </c>
      <c r="M24669">
        <v>29.17</v>
      </c>
    </row>
    <row r="24670" spans="1:15" x14ac:dyDescent="0.25">
      <c r="A24670" t="s">
        <v>14235</v>
      </c>
      <c r="B24670" t="s">
        <v>14236</v>
      </c>
      <c r="C24670">
        <v>1600012359</v>
      </c>
      <c r="D24670">
        <v>20231013</v>
      </c>
      <c r="E24670">
        <v>44571005</v>
      </c>
      <c r="F24670" t="s">
        <v>35</v>
      </c>
      <c r="I24670" t="s">
        <v>14247</v>
      </c>
      <c r="J24670">
        <v>20231013</v>
      </c>
      <c r="K24670" t="s">
        <v>14248</v>
      </c>
      <c r="L24670">
        <v>0</v>
      </c>
      <c r="M24670">
        <v>94</v>
      </c>
    </row>
    <row r="24671" spans="1:15" x14ac:dyDescent="0.25">
      <c r="A24671" t="s">
        <v>14235</v>
      </c>
      <c r="B24671" t="s">
        <v>14236</v>
      </c>
      <c r="C24671">
        <v>1600010555</v>
      </c>
      <c r="D24671">
        <v>20230930</v>
      </c>
      <c r="E24671">
        <v>44571005</v>
      </c>
      <c r="F24671" t="s">
        <v>35</v>
      </c>
      <c r="I24671" t="s">
        <v>13794</v>
      </c>
      <c r="J24671">
        <v>20230930</v>
      </c>
      <c r="K24671" t="s">
        <v>14954</v>
      </c>
      <c r="L24671">
        <v>0</v>
      </c>
      <c r="M24671">
        <v>1413.94</v>
      </c>
      <c r="N24671" t="s">
        <v>34</v>
      </c>
      <c r="O24671">
        <v>20231124</v>
      </c>
    </row>
    <row r="24672" spans="1:15" x14ac:dyDescent="0.25">
      <c r="A24672" t="s">
        <v>14235</v>
      </c>
      <c r="B24672" t="s">
        <v>14236</v>
      </c>
      <c r="C24672">
        <v>1600001807</v>
      </c>
      <c r="D24672">
        <v>20230430</v>
      </c>
      <c r="E24672">
        <v>41100000</v>
      </c>
      <c r="F24672" t="s">
        <v>81</v>
      </c>
      <c r="G24672" t="s">
        <v>9477</v>
      </c>
      <c r="H24672" t="s">
        <v>9478</v>
      </c>
      <c r="I24672" t="s">
        <v>10312</v>
      </c>
      <c r="J24672">
        <v>20230430</v>
      </c>
      <c r="K24672" t="s">
        <v>14823</v>
      </c>
      <c r="L24672">
        <v>-972.95</v>
      </c>
      <c r="M24672">
        <v>0</v>
      </c>
      <c r="N24672" t="s">
        <v>83</v>
      </c>
      <c r="O24672">
        <v>20230511</v>
      </c>
    </row>
    <row r="24673" spans="1:15" x14ac:dyDescent="0.25">
      <c r="A24673" t="s">
        <v>14235</v>
      </c>
      <c r="B24673" t="s">
        <v>14236</v>
      </c>
      <c r="C24673">
        <v>1600009120</v>
      </c>
      <c r="D24673">
        <v>20230831</v>
      </c>
      <c r="E24673">
        <v>70600005</v>
      </c>
      <c r="F24673" t="s">
        <v>12295</v>
      </c>
      <c r="I24673" t="s">
        <v>9638</v>
      </c>
      <c r="J24673">
        <v>20230831</v>
      </c>
      <c r="K24673" t="s">
        <v>15033</v>
      </c>
      <c r="L24673">
        <v>0</v>
      </c>
      <c r="M24673">
        <v>163.57</v>
      </c>
    </row>
    <row r="24674" spans="1:15" x14ac:dyDescent="0.25">
      <c r="A24674" t="s">
        <v>14235</v>
      </c>
      <c r="B24674" t="s">
        <v>14236</v>
      </c>
      <c r="C24674">
        <v>1600010465</v>
      </c>
      <c r="D24674">
        <v>20230921</v>
      </c>
      <c r="E24674">
        <v>70600005</v>
      </c>
      <c r="F24674" t="s">
        <v>12295</v>
      </c>
      <c r="I24674" t="s">
        <v>3480</v>
      </c>
      <c r="J24674">
        <v>20230921</v>
      </c>
      <c r="K24674" t="s">
        <v>3481</v>
      </c>
      <c r="L24674">
        <v>0</v>
      </c>
      <c r="M24674">
        <v>71.5</v>
      </c>
    </row>
    <row r="24675" spans="1:15" x14ac:dyDescent="0.25">
      <c r="A24675" t="s">
        <v>14235</v>
      </c>
      <c r="B24675" t="s">
        <v>14236</v>
      </c>
      <c r="C24675">
        <v>1600007551</v>
      </c>
      <c r="D24675">
        <v>20230731</v>
      </c>
      <c r="E24675">
        <v>70600005</v>
      </c>
      <c r="F24675" t="s">
        <v>12295</v>
      </c>
      <c r="I24675" t="s">
        <v>11841</v>
      </c>
      <c r="J24675">
        <v>20230731</v>
      </c>
      <c r="K24675" t="s">
        <v>15372</v>
      </c>
      <c r="L24675">
        <v>0</v>
      </c>
      <c r="M24675">
        <v>542.29</v>
      </c>
    </row>
    <row r="24676" spans="1:15" x14ac:dyDescent="0.25">
      <c r="A24676" t="s">
        <v>14235</v>
      </c>
      <c r="B24676" t="s">
        <v>14236</v>
      </c>
      <c r="C24676">
        <v>1600009163</v>
      </c>
      <c r="D24676">
        <v>20230831</v>
      </c>
      <c r="E24676">
        <v>70600005</v>
      </c>
      <c r="F24676" t="s">
        <v>12295</v>
      </c>
      <c r="I24676" t="s">
        <v>9694</v>
      </c>
      <c r="J24676">
        <v>20230831</v>
      </c>
      <c r="K24676" t="s">
        <v>15373</v>
      </c>
      <c r="L24676">
        <v>0</v>
      </c>
      <c r="M24676">
        <v>68.14</v>
      </c>
    </row>
    <row r="24677" spans="1:15" x14ac:dyDescent="0.25">
      <c r="A24677" t="s">
        <v>14235</v>
      </c>
      <c r="B24677" t="s">
        <v>14236</v>
      </c>
      <c r="C24677">
        <v>1600004233</v>
      </c>
      <c r="D24677">
        <v>20230531</v>
      </c>
      <c r="E24677">
        <v>41100000</v>
      </c>
      <c r="F24677" t="s">
        <v>81</v>
      </c>
      <c r="G24677" t="s">
        <v>9318</v>
      </c>
      <c r="H24677" t="s">
        <v>9319</v>
      </c>
      <c r="I24677" t="s">
        <v>11146</v>
      </c>
      <c r="J24677">
        <v>20230531</v>
      </c>
      <c r="K24677" t="s">
        <v>14308</v>
      </c>
      <c r="L24677">
        <v>10369.51</v>
      </c>
      <c r="M24677">
        <v>0</v>
      </c>
      <c r="N24677" t="s">
        <v>80</v>
      </c>
      <c r="O24677">
        <v>20230621</v>
      </c>
    </row>
    <row r="24678" spans="1:15" x14ac:dyDescent="0.25">
      <c r="A24678" t="s">
        <v>14235</v>
      </c>
      <c r="B24678" t="s">
        <v>14236</v>
      </c>
      <c r="C24678">
        <v>1600010511</v>
      </c>
      <c r="D24678">
        <v>20230929</v>
      </c>
      <c r="E24678">
        <v>70600001</v>
      </c>
      <c r="F24678" t="s">
        <v>11782</v>
      </c>
      <c r="I24678" t="s">
        <v>13272</v>
      </c>
      <c r="J24678">
        <v>20230929</v>
      </c>
      <c r="K24678" t="s">
        <v>14537</v>
      </c>
      <c r="L24678">
        <v>0</v>
      </c>
      <c r="M24678">
        <v>700</v>
      </c>
    </row>
    <row r="24679" spans="1:15" x14ac:dyDescent="0.25">
      <c r="A24679" t="s">
        <v>14235</v>
      </c>
      <c r="B24679" t="s">
        <v>14236</v>
      </c>
      <c r="C24679">
        <v>1600005617</v>
      </c>
      <c r="D24679">
        <v>20230630</v>
      </c>
      <c r="E24679">
        <v>41100000</v>
      </c>
      <c r="F24679" t="s">
        <v>81</v>
      </c>
      <c r="G24679" t="s">
        <v>9084</v>
      </c>
      <c r="H24679" t="s">
        <v>9085</v>
      </c>
      <c r="I24679" t="s">
        <v>14191</v>
      </c>
      <c r="J24679">
        <v>20230630</v>
      </c>
      <c r="K24679" t="s">
        <v>14933</v>
      </c>
      <c r="L24679">
        <v>4784.96</v>
      </c>
      <c r="M24679">
        <v>0</v>
      </c>
      <c r="N24679" t="s">
        <v>117</v>
      </c>
      <c r="O24679">
        <v>20230712</v>
      </c>
    </row>
    <row r="24680" spans="1:15" x14ac:dyDescent="0.25">
      <c r="A24680" t="s">
        <v>14235</v>
      </c>
      <c r="B24680" t="s">
        <v>14236</v>
      </c>
      <c r="C24680">
        <v>1600001923</v>
      </c>
      <c r="D24680">
        <v>20230430</v>
      </c>
      <c r="E24680">
        <v>70600001</v>
      </c>
      <c r="F24680" t="s">
        <v>11782</v>
      </c>
      <c r="I24680" t="s">
        <v>13217</v>
      </c>
      <c r="J24680">
        <v>20230430</v>
      </c>
      <c r="K24680" t="s">
        <v>14304</v>
      </c>
      <c r="L24680">
        <v>0</v>
      </c>
      <c r="M24680">
        <v>150</v>
      </c>
    </row>
    <row r="24681" spans="1:15" x14ac:dyDescent="0.25">
      <c r="A24681" t="s">
        <v>14235</v>
      </c>
      <c r="B24681" t="s">
        <v>14236</v>
      </c>
      <c r="C24681">
        <v>1600010598</v>
      </c>
      <c r="D24681">
        <v>20230930</v>
      </c>
      <c r="E24681">
        <v>70600005</v>
      </c>
      <c r="F24681" t="s">
        <v>12295</v>
      </c>
      <c r="I24681" t="s">
        <v>9228</v>
      </c>
      <c r="J24681">
        <v>20230930</v>
      </c>
      <c r="K24681" t="s">
        <v>15374</v>
      </c>
      <c r="L24681">
        <v>0</v>
      </c>
      <c r="M24681">
        <v>1565</v>
      </c>
    </row>
    <row r="24682" spans="1:15" x14ac:dyDescent="0.25">
      <c r="A24682" t="s">
        <v>14235</v>
      </c>
      <c r="B24682" t="s">
        <v>14236</v>
      </c>
      <c r="C24682">
        <v>1600004383</v>
      </c>
      <c r="D24682">
        <v>20230615</v>
      </c>
      <c r="E24682">
        <v>70600001</v>
      </c>
      <c r="F24682" t="s">
        <v>11782</v>
      </c>
      <c r="I24682" t="s">
        <v>4620</v>
      </c>
      <c r="J24682">
        <v>20230615</v>
      </c>
      <c r="K24682" t="s">
        <v>4621</v>
      </c>
      <c r="L24682">
        <v>0</v>
      </c>
      <c r="M24682">
        <v>770</v>
      </c>
    </row>
    <row r="24683" spans="1:15" x14ac:dyDescent="0.25">
      <c r="A24683" t="s">
        <v>14235</v>
      </c>
      <c r="B24683" t="s">
        <v>14236</v>
      </c>
      <c r="C24683">
        <v>1600004198</v>
      </c>
      <c r="D24683">
        <v>20230531</v>
      </c>
      <c r="E24683">
        <v>44571005</v>
      </c>
      <c r="F24683" t="s">
        <v>35</v>
      </c>
      <c r="I24683" t="s">
        <v>13690</v>
      </c>
      <c r="J24683">
        <v>20230531</v>
      </c>
      <c r="K24683" t="s">
        <v>14810</v>
      </c>
      <c r="L24683">
        <v>0</v>
      </c>
      <c r="M24683">
        <v>2267.09</v>
      </c>
      <c r="N24683" t="s">
        <v>37</v>
      </c>
      <c r="O24683">
        <v>20230718</v>
      </c>
    </row>
    <row r="24684" spans="1:15" x14ac:dyDescent="0.25">
      <c r="A24684" t="s">
        <v>14235</v>
      </c>
      <c r="B24684" t="s">
        <v>14236</v>
      </c>
      <c r="C24684">
        <v>1600009574</v>
      </c>
      <c r="D24684">
        <v>20230831</v>
      </c>
      <c r="E24684">
        <v>44571005</v>
      </c>
      <c r="F24684" t="s">
        <v>35</v>
      </c>
      <c r="I24684" t="s">
        <v>15375</v>
      </c>
      <c r="J24684">
        <v>20230831</v>
      </c>
      <c r="K24684" t="s">
        <v>15376</v>
      </c>
      <c r="L24684">
        <v>0</v>
      </c>
      <c r="M24684">
        <v>70.400000000000006</v>
      </c>
      <c r="N24684" t="s">
        <v>117</v>
      </c>
      <c r="O24684">
        <v>20231024</v>
      </c>
    </row>
    <row r="24685" spans="1:15" x14ac:dyDescent="0.25">
      <c r="A24685" t="s">
        <v>14235</v>
      </c>
      <c r="B24685" t="s">
        <v>14236</v>
      </c>
      <c r="C24685">
        <v>1600012526</v>
      </c>
      <c r="D24685">
        <v>20231031</v>
      </c>
      <c r="E24685">
        <v>41100000</v>
      </c>
      <c r="F24685" t="s">
        <v>81</v>
      </c>
      <c r="G24685" t="s">
        <v>702</v>
      </c>
      <c r="H24685" t="s">
        <v>703</v>
      </c>
      <c r="I24685" t="s">
        <v>14386</v>
      </c>
      <c r="J24685">
        <v>20231031</v>
      </c>
      <c r="K24685" t="s">
        <v>14387</v>
      </c>
      <c r="L24685">
        <v>5532.14</v>
      </c>
      <c r="M24685">
        <v>0</v>
      </c>
      <c r="N24685" t="s">
        <v>505</v>
      </c>
      <c r="O24685">
        <v>20231130</v>
      </c>
    </row>
    <row r="24686" spans="1:15" x14ac:dyDescent="0.25">
      <c r="A24686" t="s">
        <v>14235</v>
      </c>
      <c r="B24686" t="s">
        <v>14236</v>
      </c>
      <c r="C24686">
        <v>1600010681</v>
      </c>
      <c r="D24686">
        <v>20230930</v>
      </c>
      <c r="E24686">
        <v>70600001</v>
      </c>
      <c r="F24686" t="s">
        <v>11782</v>
      </c>
      <c r="I24686" t="s">
        <v>13235</v>
      </c>
      <c r="J24686">
        <v>20230930</v>
      </c>
      <c r="K24686" t="s">
        <v>15377</v>
      </c>
      <c r="L24686">
        <v>0</v>
      </c>
      <c r="M24686">
        <v>12950</v>
      </c>
    </row>
    <row r="24687" spans="1:15" x14ac:dyDescent="0.25">
      <c r="A24687" t="s">
        <v>14235</v>
      </c>
      <c r="B24687" t="s">
        <v>14236</v>
      </c>
      <c r="C24687">
        <v>1600012659</v>
      </c>
      <c r="D24687">
        <v>20231031</v>
      </c>
      <c r="E24687">
        <v>44571005</v>
      </c>
      <c r="F24687" t="s">
        <v>35</v>
      </c>
      <c r="I24687" t="s">
        <v>15378</v>
      </c>
      <c r="J24687">
        <v>20231031</v>
      </c>
      <c r="K24687" t="s">
        <v>15379</v>
      </c>
      <c r="L24687">
        <v>0</v>
      </c>
      <c r="M24687">
        <v>100</v>
      </c>
    </row>
    <row r="24688" spans="1:15" x14ac:dyDescent="0.25">
      <c r="A24688" t="s">
        <v>14235</v>
      </c>
      <c r="B24688" t="s">
        <v>14236</v>
      </c>
      <c r="C24688">
        <v>1600009128</v>
      </c>
      <c r="D24688">
        <v>20230831</v>
      </c>
      <c r="E24688">
        <v>41100000</v>
      </c>
      <c r="F24688" t="s">
        <v>81</v>
      </c>
      <c r="G24688" t="s">
        <v>9986</v>
      </c>
      <c r="H24688" t="s">
        <v>9987</v>
      </c>
      <c r="I24688" t="s">
        <v>9988</v>
      </c>
      <c r="J24688">
        <v>20230831</v>
      </c>
      <c r="K24688" t="s">
        <v>15380</v>
      </c>
      <c r="L24688">
        <v>1778.4</v>
      </c>
      <c r="M24688">
        <v>0</v>
      </c>
      <c r="N24688" t="s">
        <v>34</v>
      </c>
      <c r="O24688">
        <v>20230919</v>
      </c>
    </row>
    <row r="24689" spans="1:15" x14ac:dyDescent="0.25">
      <c r="A24689" t="s">
        <v>14235</v>
      </c>
      <c r="B24689" t="s">
        <v>14236</v>
      </c>
      <c r="C24689">
        <v>1600005712</v>
      </c>
      <c r="D24689">
        <v>20230630</v>
      </c>
      <c r="E24689">
        <v>41100000</v>
      </c>
      <c r="F24689" t="s">
        <v>81</v>
      </c>
      <c r="G24689" t="s">
        <v>8929</v>
      </c>
      <c r="H24689" t="s">
        <v>8930</v>
      </c>
      <c r="I24689" t="s">
        <v>12538</v>
      </c>
      <c r="J24689">
        <v>20230630</v>
      </c>
      <c r="K24689" t="s">
        <v>15381</v>
      </c>
      <c r="L24689">
        <v>576</v>
      </c>
      <c r="M24689">
        <v>0</v>
      </c>
      <c r="N24689" t="s">
        <v>117</v>
      </c>
      <c r="O24689">
        <v>20230712</v>
      </c>
    </row>
    <row r="24690" spans="1:15" x14ac:dyDescent="0.25">
      <c r="A24690" t="s">
        <v>14235</v>
      </c>
      <c r="B24690" t="s">
        <v>14236</v>
      </c>
      <c r="C24690">
        <v>1600010697</v>
      </c>
      <c r="D24690">
        <v>20230930</v>
      </c>
      <c r="E24690">
        <v>41100000</v>
      </c>
      <c r="F24690" t="s">
        <v>81</v>
      </c>
      <c r="G24690" t="s">
        <v>1344</v>
      </c>
      <c r="H24690" t="s">
        <v>1345</v>
      </c>
      <c r="I24690" t="s">
        <v>1551</v>
      </c>
      <c r="J24690">
        <v>20230930</v>
      </c>
      <c r="K24690" t="s">
        <v>1552</v>
      </c>
      <c r="L24690">
        <v>2376.0500000000002</v>
      </c>
      <c r="M24690">
        <v>0</v>
      </c>
      <c r="N24690" t="s">
        <v>446</v>
      </c>
      <c r="O24690">
        <v>20231102</v>
      </c>
    </row>
    <row r="24691" spans="1:15" x14ac:dyDescent="0.25">
      <c r="A24691" t="s">
        <v>14235</v>
      </c>
      <c r="B24691" t="s">
        <v>14236</v>
      </c>
      <c r="C24691">
        <v>1600004215</v>
      </c>
      <c r="D24691">
        <v>20230531</v>
      </c>
      <c r="E24691">
        <v>41100000</v>
      </c>
      <c r="F24691" t="s">
        <v>81</v>
      </c>
      <c r="G24691" t="s">
        <v>8820</v>
      </c>
      <c r="H24691" t="s">
        <v>8821</v>
      </c>
      <c r="I24691" t="s">
        <v>10994</v>
      </c>
      <c r="J24691">
        <v>20230531</v>
      </c>
      <c r="K24691" t="s">
        <v>15382</v>
      </c>
      <c r="L24691">
        <v>16601.75</v>
      </c>
      <c r="M24691">
        <v>0</v>
      </c>
      <c r="N24691" t="s">
        <v>37</v>
      </c>
      <c r="O24691">
        <v>20230621</v>
      </c>
    </row>
    <row r="24692" spans="1:15" x14ac:dyDescent="0.25">
      <c r="A24692" t="s">
        <v>14235</v>
      </c>
      <c r="B24692" t="s">
        <v>14236</v>
      </c>
      <c r="C24692">
        <v>1600004072</v>
      </c>
      <c r="D24692">
        <v>20230515</v>
      </c>
      <c r="E24692">
        <v>41100000</v>
      </c>
      <c r="F24692" t="s">
        <v>81</v>
      </c>
      <c r="G24692" t="s">
        <v>5943</v>
      </c>
      <c r="H24692" t="s">
        <v>5944</v>
      </c>
      <c r="I24692" t="s">
        <v>15383</v>
      </c>
      <c r="J24692">
        <v>20230515</v>
      </c>
      <c r="K24692" t="s">
        <v>15384</v>
      </c>
      <c r="L24692">
        <v>-456</v>
      </c>
      <c r="M24692">
        <v>0</v>
      </c>
      <c r="N24692" t="s">
        <v>37</v>
      </c>
      <c r="O24692">
        <v>20230919</v>
      </c>
    </row>
    <row r="24693" spans="1:15" x14ac:dyDescent="0.25">
      <c r="A24693" t="s">
        <v>14235</v>
      </c>
      <c r="B24693" t="s">
        <v>14236</v>
      </c>
      <c r="C24693">
        <v>1600008979</v>
      </c>
      <c r="D24693">
        <v>20230831</v>
      </c>
      <c r="E24693">
        <v>70600001</v>
      </c>
      <c r="F24693" t="s">
        <v>11782</v>
      </c>
      <c r="I24693" t="s">
        <v>9257</v>
      </c>
      <c r="J24693">
        <v>20230831</v>
      </c>
      <c r="K24693" t="s">
        <v>14641</v>
      </c>
      <c r="L24693">
        <v>0</v>
      </c>
      <c r="M24693">
        <v>6847.25</v>
      </c>
    </row>
    <row r="24694" spans="1:15" x14ac:dyDescent="0.25">
      <c r="A24694" t="s">
        <v>14235</v>
      </c>
      <c r="B24694" t="s">
        <v>14236</v>
      </c>
      <c r="C24694">
        <v>1600012532</v>
      </c>
      <c r="D24694">
        <v>20231031</v>
      </c>
      <c r="E24694">
        <v>41100000</v>
      </c>
      <c r="F24694" t="s">
        <v>81</v>
      </c>
      <c r="G24694" t="s">
        <v>2630</v>
      </c>
      <c r="H24694" t="s">
        <v>2631</v>
      </c>
      <c r="I24694" t="s">
        <v>15385</v>
      </c>
      <c r="J24694">
        <v>20231031</v>
      </c>
      <c r="K24694" t="s">
        <v>15386</v>
      </c>
      <c r="L24694">
        <v>110047.52</v>
      </c>
      <c r="M24694">
        <v>0</v>
      </c>
      <c r="N24694" t="s">
        <v>353</v>
      </c>
      <c r="O24694">
        <v>20231116</v>
      </c>
    </row>
    <row r="24695" spans="1:15" x14ac:dyDescent="0.25">
      <c r="A24695" t="s">
        <v>14235</v>
      </c>
      <c r="B24695" t="s">
        <v>14236</v>
      </c>
      <c r="C24695">
        <v>1600006261</v>
      </c>
      <c r="D24695">
        <v>20230715</v>
      </c>
      <c r="E24695">
        <v>70600005</v>
      </c>
      <c r="F24695" t="s">
        <v>12295</v>
      </c>
      <c r="I24695" t="s">
        <v>9810</v>
      </c>
      <c r="J24695">
        <v>20230715</v>
      </c>
      <c r="K24695" t="s">
        <v>14289</v>
      </c>
      <c r="L24695">
        <v>0</v>
      </c>
      <c r="M24695">
        <v>32.78</v>
      </c>
    </row>
    <row r="24696" spans="1:15" x14ac:dyDescent="0.25">
      <c r="A24696" t="s">
        <v>14235</v>
      </c>
      <c r="B24696" t="s">
        <v>14236</v>
      </c>
      <c r="C24696">
        <v>1600005710</v>
      </c>
      <c r="D24696">
        <v>20230630</v>
      </c>
      <c r="E24696">
        <v>70600099</v>
      </c>
      <c r="F24696" t="s">
        <v>14249</v>
      </c>
      <c r="I24696" t="s">
        <v>11902</v>
      </c>
      <c r="J24696">
        <v>20230630</v>
      </c>
      <c r="K24696" t="s">
        <v>15387</v>
      </c>
      <c r="L24696">
        <v>0</v>
      </c>
      <c r="M24696">
        <v>244.55</v>
      </c>
    </row>
    <row r="24697" spans="1:15" x14ac:dyDescent="0.25">
      <c r="A24697" t="s">
        <v>14235</v>
      </c>
      <c r="B24697" t="s">
        <v>14236</v>
      </c>
      <c r="C24697">
        <v>1600010741</v>
      </c>
      <c r="D24697">
        <v>20230930</v>
      </c>
      <c r="E24697">
        <v>70600099</v>
      </c>
      <c r="F24697" t="s">
        <v>14249</v>
      </c>
      <c r="I24697" t="s">
        <v>15388</v>
      </c>
      <c r="J24697">
        <v>20230930</v>
      </c>
      <c r="K24697" t="s">
        <v>14488</v>
      </c>
      <c r="L24697">
        <v>0</v>
      </c>
      <c r="M24697">
        <v>429.2</v>
      </c>
    </row>
    <row r="24698" spans="1:15" x14ac:dyDescent="0.25">
      <c r="A24698" t="s">
        <v>14235</v>
      </c>
      <c r="B24698" t="s">
        <v>14236</v>
      </c>
      <c r="C24698">
        <v>1600012668</v>
      </c>
      <c r="D24698">
        <v>20231031</v>
      </c>
      <c r="E24698">
        <v>41100000</v>
      </c>
      <c r="F24698" t="s">
        <v>81</v>
      </c>
      <c r="G24698" t="s">
        <v>9019</v>
      </c>
      <c r="H24698" t="s">
        <v>9020</v>
      </c>
      <c r="I24698" t="s">
        <v>15026</v>
      </c>
      <c r="J24698">
        <v>20231031</v>
      </c>
      <c r="K24698" t="s">
        <v>14692</v>
      </c>
      <c r="L24698">
        <v>1441.03</v>
      </c>
      <c r="M24698">
        <v>0</v>
      </c>
      <c r="N24698" t="s">
        <v>794</v>
      </c>
      <c r="O24698">
        <v>20231116</v>
      </c>
    </row>
    <row r="24699" spans="1:15" x14ac:dyDescent="0.25">
      <c r="A24699" t="s">
        <v>14235</v>
      </c>
      <c r="B24699" t="s">
        <v>14236</v>
      </c>
      <c r="C24699">
        <v>1600004188</v>
      </c>
      <c r="D24699">
        <v>20230531</v>
      </c>
      <c r="E24699">
        <v>70600005</v>
      </c>
      <c r="F24699" t="s">
        <v>12295</v>
      </c>
      <c r="I24699" t="s">
        <v>3719</v>
      </c>
      <c r="J24699">
        <v>20230531</v>
      </c>
      <c r="K24699" t="s">
        <v>3720</v>
      </c>
      <c r="L24699">
        <v>0</v>
      </c>
      <c r="M24699">
        <v>1275.33</v>
      </c>
    </row>
    <row r="24700" spans="1:15" x14ac:dyDescent="0.25">
      <c r="A24700" t="s">
        <v>14235</v>
      </c>
      <c r="B24700" t="s">
        <v>14236</v>
      </c>
      <c r="C24700">
        <v>1600009025</v>
      </c>
      <c r="D24700">
        <v>20230831</v>
      </c>
      <c r="E24700">
        <v>70600001</v>
      </c>
      <c r="F24700" t="s">
        <v>11782</v>
      </c>
      <c r="I24700" t="s">
        <v>2076</v>
      </c>
      <c r="J24700">
        <v>20230831</v>
      </c>
      <c r="K24700" t="s">
        <v>2077</v>
      </c>
      <c r="L24700">
        <v>0</v>
      </c>
      <c r="M24700">
        <v>15862.44</v>
      </c>
    </row>
    <row r="24701" spans="1:15" x14ac:dyDescent="0.25">
      <c r="A24701" t="s">
        <v>14235</v>
      </c>
      <c r="B24701" t="s">
        <v>14236</v>
      </c>
      <c r="C24701">
        <v>1600004343</v>
      </c>
      <c r="D24701">
        <v>20230531</v>
      </c>
      <c r="E24701">
        <v>70600005</v>
      </c>
      <c r="F24701" t="s">
        <v>12295</v>
      </c>
      <c r="I24701" t="s">
        <v>3338</v>
      </c>
      <c r="J24701">
        <v>20230531</v>
      </c>
      <c r="K24701" t="s">
        <v>2503</v>
      </c>
      <c r="L24701">
        <v>0</v>
      </c>
      <c r="M24701">
        <v>-8.08</v>
      </c>
    </row>
    <row r="24702" spans="1:15" x14ac:dyDescent="0.25">
      <c r="A24702" t="s">
        <v>14235</v>
      </c>
      <c r="B24702" t="s">
        <v>14236</v>
      </c>
      <c r="C24702">
        <v>1600007434</v>
      </c>
      <c r="D24702">
        <v>20230731</v>
      </c>
      <c r="E24702">
        <v>70600001</v>
      </c>
      <c r="F24702" t="s">
        <v>11782</v>
      </c>
      <c r="I24702" t="s">
        <v>13575</v>
      </c>
      <c r="J24702">
        <v>20230731</v>
      </c>
      <c r="K24702" t="s">
        <v>14491</v>
      </c>
      <c r="L24702">
        <v>0</v>
      </c>
      <c r="M24702">
        <v>15736.27</v>
      </c>
    </row>
    <row r="24703" spans="1:15" x14ac:dyDescent="0.25">
      <c r="A24703" t="s">
        <v>14235</v>
      </c>
      <c r="B24703" t="s">
        <v>14236</v>
      </c>
      <c r="C24703">
        <v>1600000939</v>
      </c>
      <c r="D24703">
        <v>20230426</v>
      </c>
      <c r="E24703">
        <v>41100000</v>
      </c>
      <c r="F24703" t="s">
        <v>81</v>
      </c>
      <c r="G24703" t="s">
        <v>9231</v>
      </c>
      <c r="H24703" t="s">
        <v>9232</v>
      </c>
      <c r="I24703" t="s">
        <v>11161</v>
      </c>
      <c r="J24703">
        <v>20230426</v>
      </c>
      <c r="K24703" t="s">
        <v>14868</v>
      </c>
      <c r="L24703">
        <v>1198.96</v>
      </c>
      <c r="M24703">
        <v>0</v>
      </c>
      <c r="N24703" t="s">
        <v>54</v>
      </c>
      <c r="O24703">
        <v>20230427</v>
      </c>
    </row>
    <row r="24704" spans="1:15" x14ac:dyDescent="0.25">
      <c r="A24704" t="s">
        <v>14235</v>
      </c>
      <c r="B24704" t="s">
        <v>14236</v>
      </c>
      <c r="C24704">
        <v>1600012616</v>
      </c>
      <c r="D24704">
        <v>20231031</v>
      </c>
      <c r="E24704">
        <v>41100000</v>
      </c>
      <c r="F24704" t="s">
        <v>81</v>
      </c>
      <c r="G24704" t="s">
        <v>9420</v>
      </c>
      <c r="H24704" t="s">
        <v>9421</v>
      </c>
      <c r="I24704" t="s">
        <v>15389</v>
      </c>
      <c r="J24704">
        <v>20231031</v>
      </c>
      <c r="K24704" t="s">
        <v>14333</v>
      </c>
      <c r="L24704">
        <v>456</v>
      </c>
      <c r="M24704">
        <v>0</v>
      </c>
      <c r="N24704" t="s">
        <v>446</v>
      </c>
      <c r="O24704">
        <v>20231116</v>
      </c>
    </row>
    <row r="24705" spans="1:15" x14ac:dyDescent="0.25">
      <c r="A24705" t="s">
        <v>14235</v>
      </c>
      <c r="B24705" t="s">
        <v>14236</v>
      </c>
      <c r="C24705">
        <v>1600004189</v>
      </c>
      <c r="D24705">
        <v>20230531</v>
      </c>
      <c r="E24705">
        <v>70600099</v>
      </c>
      <c r="F24705" t="s">
        <v>14249</v>
      </c>
      <c r="I24705" t="s">
        <v>13326</v>
      </c>
      <c r="J24705">
        <v>20230531</v>
      </c>
      <c r="K24705" t="s">
        <v>15390</v>
      </c>
      <c r="L24705">
        <v>0</v>
      </c>
      <c r="M24705">
        <v>4986.04</v>
      </c>
    </row>
    <row r="24706" spans="1:15" x14ac:dyDescent="0.25">
      <c r="A24706" t="s">
        <v>14235</v>
      </c>
      <c r="B24706" t="s">
        <v>14236</v>
      </c>
      <c r="C24706">
        <v>1600000827</v>
      </c>
      <c r="D24706">
        <v>20230404</v>
      </c>
      <c r="E24706">
        <v>44571005</v>
      </c>
      <c r="F24706" t="s">
        <v>35</v>
      </c>
      <c r="I24706" t="s">
        <v>9818</v>
      </c>
      <c r="J24706">
        <v>20230404</v>
      </c>
      <c r="K24706" t="s">
        <v>15031</v>
      </c>
      <c r="L24706">
        <v>0</v>
      </c>
      <c r="M24706">
        <v>140</v>
      </c>
      <c r="N24706" t="s">
        <v>83</v>
      </c>
      <c r="O24706">
        <v>20230622</v>
      </c>
    </row>
    <row r="24707" spans="1:15" x14ac:dyDescent="0.25">
      <c r="A24707" t="s">
        <v>14235</v>
      </c>
      <c r="B24707" t="s">
        <v>14236</v>
      </c>
      <c r="C24707">
        <v>1600007690</v>
      </c>
      <c r="D24707">
        <v>20230731</v>
      </c>
      <c r="E24707">
        <v>44571005</v>
      </c>
      <c r="F24707" t="s">
        <v>35</v>
      </c>
      <c r="I24707" t="s">
        <v>15391</v>
      </c>
      <c r="J24707">
        <v>20230731</v>
      </c>
      <c r="K24707" t="s">
        <v>15392</v>
      </c>
      <c r="L24707">
        <v>0</v>
      </c>
      <c r="M24707">
        <v>377.8</v>
      </c>
      <c r="N24707" t="s">
        <v>80</v>
      </c>
      <c r="O24707">
        <v>20230921</v>
      </c>
    </row>
    <row r="24708" spans="1:15" x14ac:dyDescent="0.25">
      <c r="A24708" t="s">
        <v>14235</v>
      </c>
      <c r="B24708" t="s">
        <v>14236</v>
      </c>
      <c r="C24708">
        <v>1600001839</v>
      </c>
      <c r="D24708">
        <v>20230430</v>
      </c>
      <c r="E24708">
        <v>41100000</v>
      </c>
      <c r="F24708" t="s">
        <v>81</v>
      </c>
      <c r="G24708" t="s">
        <v>5930</v>
      </c>
      <c r="H24708" t="s">
        <v>5931</v>
      </c>
      <c r="I24708" t="s">
        <v>10920</v>
      </c>
      <c r="J24708">
        <v>20230430</v>
      </c>
      <c r="K24708" t="s">
        <v>14991</v>
      </c>
      <c r="L24708">
        <v>3216.34</v>
      </c>
      <c r="M24708">
        <v>0</v>
      </c>
      <c r="N24708" t="s">
        <v>37</v>
      </c>
      <c r="O24708">
        <v>20230511</v>
      </c>
    </row>
    <row r="24709" spans="1:15" x14ac:dyDescent="0.25">
      <c r="A24709" t="s">
        <v>14235</v>
      </c>
      <c r="B24709" t="s">
        <v>14236</v>
      </c>
      <c r="C24709">
        <v>1600012628</v>
      </c>
      <c r="D24709">
        <v>20231031</v>
      </c>
      <c r="E24709">
        <v>70600005</v>
      </c>
      <c r="F24709" t="s">
        <v>12295</v>
      </c>
      <c r="I24709" t="s">
        <v>15258</v>
      </c>
      <c r="J24709">
        <v>20231031</v>
      </c>
      <c r="K24709" t="s">
        <v>14971</v>
      </c>
      <c r="L24709">
        <v>0</v>
      </c>
      <c r="M24709">
        <v>26.8</v>
      </c>
    </row>
    <row r="24710" spans="1:15" x14ac:dyDescent="0.25">
      <c r="A24710" t="s">
        <v>14235</v>
      </c>
      <c r="B24710" t="s">
        <v>14236</v>
      </c>
      <c r="C24710">
        <v>1600009209</v>
      </c>
      <c r="D24710">
        <v>20230915</v>
      </c>
      <c r="E24710">
        <v>44571005</v>
      </c>
      <c r="F24710" t="s">
        <v>35</v>
      </c>
      <c r="I24710" t="s">
        <v>13250</v>
      </c>
      <c r="J24710">
        <v>20230915</v>
      </c>
      <c r="K24710" t="s">
        <v>15393</v>
      </c>
      <c r="L24710">
        <v>0</v>
      </c>
      <c r="M24710">
        <v>46</v>
      </c>
      <c r="N24710" t="s">
        <v>34</v>
      </c>
      <c r="O24710">
        <v>20231124</v>
      </c>
    </row>
    <row r="24711" spans="1:15" x14ac:dyDescent="0.25">
      <c r="A24711" t="s">
        <v>14235</v>
      </c>
      <c r="B24711" t="s">
        <v>14236</v>
      </c>
      <c r="C24711">
        <v>1600009117</v>
      </c>
      <c r="D24711">
        <v>20230831</v>
      </c>
      <c r="E24711">
        <v>70600001</v>
      </c>
      <c r="F24711" t="s">
        <v>11782</v>
      </c>
      <c r="I24711" t="s">
        <v>13102</v>
      </c>
      <c r="J24711">
        <v>20230831</v>
      </c>
      <c r="K24711" t="s">
        <v>14616</v>
      </c>
      <c r="L24711">
        <v>0</v>
      </c>
      <c r="M24711">
        <v>12168.8</v>
      </c>
    </row>
    <row r="24712" spans="1:15" x14ac:dyDescent="0.25">
      <c r="A24712" t="s">
        <v>14235</v>
      </c>
      <c r="B24712" t="s">
        <v>14236</v>
      </c>
      <c r="C24712">
        <v>1600001856</v>
      </c>
      <c r="D24712">
        <v>20230430</v>
      </c>
      <c r="E24712">
        <v>41100000</v>
      </c>
      <c r="F24712" t="s">
        <v>81</v>
      </c>
      <c r="G24712" t="s">
        <v>9359</v>
      </c>
      <c r="H24712" t="s">
        <v>9360</v>
      </c>
      <c r="I24712" t="s">
        <v>12207</v>
      </c>
      <c r="J24712">
        <v>20230430</v>
      </c>
      <c r="K24712" t="s">
        <v>15394</v>
      </c>
      <c r="L24712">
        <v>22841.58</v>
      </c>
      <c r="M24712">
        <v>0</v>
      </c>
      <c r="N24712" t="s">
        <v>83</v>
      </c>
      <c r="O24712">
        <v>20230511</v>
      </c>
    </row>
    <row r="24713" spans="1:15" x14ac:dyDescent="0.25">
      <c r="A24713" t="s">
        <v>14235</v>
      </c>
      <c r="B24713" t="s">
        <v>14236</v>
      </c>
      <c r="C24713">
        <v>1600006218</v>
      </c>
      <c r="D24713">
        <v>20230715</v>
      </c>
      <c r="E24713">
        <v>70600021</v>
      </c>
      <c r="F24713" t="s">
        <v>14527</v>
      </c>
      <c r="I24713" t="s">
        <v>15395</v>
      </c>
      <c r="J24713">
        <v>20230715</v>
      </c>
      <c r="K24713" t="s">
        <v>15297</v>
      </c>
      <c r="L24713">
        <v>0</v>
      </c>
      <c r="M24713">
        <v>777.35</v>
      </c>
    </row>
    <row r="24714" spans="1:15" x14ac:dyDescent="0.25">
      <c r="A24714" t="s">
        <v>14235</v>
      </c>
      <c r="B24714" t="s">
        <v>14236</v>
      </c>
      <c r="C24714">
        <v>1600001979</v>
      </c>
      <c r="D24714">
        <v>20230430</v>
      </c>
      <c r="E24714">
        <v>44571005</v>
      </c>
      <c r="F24714" t="s">
        <v>35</v>
      </c>
      <c r="I24714" t="s">
        <v>13103</v>
      </c>
      <c r="J24714">
        <v>20230430</v>
      </c>
      <c r="K24714" t="s">
        <v>14438</v>
      </c>
      <c r="L24714">
        <v>0</v>
      </c>
      <c r="M24714">
        <v>497.24</v>
      </c>
      <c r="N24714" t="s">
        <v>83</v>
      </c>
      <c r="O24714">
        <v>20230622</v>
      </c>
    </row>
    <row r="24715" spans="1:15" x14ac:dyDescent="0.25">
      <c r="A24715" t="s">
        <v>14235</v>
      </c>
      <c r="B24715" t="s">
        <v>14236</v>
      </c>
      <c r="C24715">
        <v>1600010786</v>
      </c>
      <c r="D24715">
        <v>20230930</v>
      </c>
      <c r="E24715">
        <v>70830000</v>
      </c>
      <c r="F24715" t="s">
        <v>14255</v>
      </c>
      <c r="I24715" t="s">
        <v>15250</v>
      </c>
      <c r="J24715">
        <v>20230930</v>
      </c>
      <c r="K24715" t="s">
        <v>15251</v>
      </c>
      <c r="L24715">
        <v>0</v>
      </c>
      <c r="M24715">
        <v>174.3</v>
      </c>
    </row>
    <row r="24716" spans="1:15" x14ac:dyDescent="0.25">
      <c r="A24716" t="s">
        <v>14235</v>
      </c>
      <c r="B24716" t="s">
        <v>14236</v>
      </c>
      <c r="C24716">
        <v>1600001818</v>
      </c>
      <c r="D24716">
        <v>20230430</v>
      </c>
      <c r="E24716">
        <v>70600001</v>
      </c>
      <c r="F24716" t="s">
        <v>11782</v>
      </c>
      <c r="I24716" t="s">
        <v>12574</v>
      </c>
      <c r="J24716">
        <v>20230430</v>
      </c>
      <c r="K24716" t="s">
        <v>15396</v>
      </c>
      <c r="L24716">
        <v>0</v>
      </c>
      <c r="M24716">
        <v>14155</v>
      </c>
    </row>
    <row r="24717" spans="1:15" x14ac:dyDescent="0.25">
      <c r="A24717" t="s">
        <v>14235</v>
      </c>
      <c r="B24717" t="s">
        <v>14236</v>
      </c>
      <c r="C24717">
        <v>1600007451</v>
      </c>
      <c r="D24717">
        <v>20230731</v>
      </c>
      <c r="E24717">
        <v>41100000</v>
      </c>
      <c r="F24717" t="s">
        <v>81</v>
      </c>
      <c r="G24717" t="s">
        <v>9084</v>
      </c>
      <c r="H24717" t="s">
        <v>9085</v>
      </c>
      <c r="I24717" t="s">
        <v>13474</v>
      </c>
      <c r="J24717">
        <v>20230731</v>
      </c>
      <c r="K24717" t="s">
        <v>15255</v>
      </c>
      <c r="L24717">
        <v>7967.76</v>
      </c>
      <c r="M24717">
        <v>0</v>
      </c>
      <c r="N24717" t="s">
        <v>27</v>
      </c>
      <c r="O24717">
        <v>20230816</v>
      </c>
    </row>
    <row r="24718" spans="1:15" x14ac:dyDescent="0.25">
      <c r="A24718" t="s">
        <v>14235</v>
      </c>
      <c r="B24718" t="s">
        <v>14236</v>
      </c>
      <c r="C24718">
        <v>1600001837</v>
      </c>
      <c r="D24718">
        <v>20230430</v>
      </c>
      <c r="E24718">
        <v>70600005</v>
      </c>
      <c r="F24718" t="s">
        <v>12295</v>
      </c>
      <c r="I24718" t="s">
        <v>3805</v>
      </c>
      <c r="J24718">
        <v>20230430</v>
      </c>
      <c r="K24718" t="s">
        <v>3806</v>
      </c>
      <c r="L24718">
        <v>0</v>
      </c>
      <c r="M24718">
        <v>-365.02</v>
      </c>
    </row>
    <row r="24719" spans="1:15" x14ac:dyDescent="0.25">
      <c r="A24719" t="s">
        <v>14235</v>
      </c>
      <c r="B24719" t="s">
        <v>14236</v>
      </c>
      <c r="C24719">
        <v>1600005695</v>
      </c>
      <c r="D24719">
        <v>20230630</v>
      </c>
      <c r="E24719">
        <v>70600001</v>
      </c>
      <c r="F24719" t="s">
        <v>11782</v>
      </c>
      <c r="I24719" t="s">
        <v>12123</v>
      </c>
      <c r="J24719">
        <v>20230630</v>
      </c>
      <c r="K24719" t="s">
        <v>14427</v>
      </c>
      <c r="L24719">
        <v>0</v>
      </c>
      <c r="M24719">
        <v>1295.72</v>
      </c>
    </row>
    <row r="24720" spans="1:15" x14ac:dyDescent="0.25">
      <c r="A24720" t="s">
        <v>14235</v>
      </c>
      <c r="B24720" t="s">
        <v>14236</v>
      </c>
      <c r="C24720">
        <v>1600005330</v>
      </c>
      <c r="D24720">
        <v>20230630</v>
      </c>
      <c r="E24720">
        <v>41100000</v>
      </c>
      <c r="F24720" t="s">
        <v>81</v>
      </c>
      <c r="G24720" t="s">
        <v>982</v>
      </c>
      <c r="H24720" t="s">
        <v>983</v>
      </c>
      <c r="I24720" t="s">
        <v>2743</v>
      </c>
      <c r="J24720">
        <v>20230630</v>
      </c>
      <c r="K24720" t="s">
        <v>257</v>
      </c>
      <c r="L24720">
        <v>360</v>
      </c>
      <c r="M24720">
        <v>0</v>
      </c>
      <c r="N24720" t="s">
        <v>117</v>
      </c>
      <c r="O24720">
        <v>20230802</v>
      </c>
    </row>
    <row r="24721" spans="1:15" x14ac:dyDescent="0.25">
      <c r="A24721" t="s">
        <v>14235</v>
      </c>
      <c r="B24721" t="s">
        <v>14236</v>
      </c>
      <c r="C24721">
        <v>1600001950</v>
      </c>
      <c r="D24721">
        <v>20230430</v>
      </c>
      <c r="E24721">
        <v>41100000</v>
      </c>
      <c r="F24721" t="s">
        <v>81</v>
      </c>
      <c r="G24721" t="s">
        <v>9420</v>
      </c>
      <c r="H24721" t="s">
        <v>9421</v>
      </c>
      <c r="I24721" t="s">
        <v>11593</v>
      </c>
      <c r="J24721">
        <v>20230430</v>
      </c>
      <c r="K24721" t="s">
        <v>15397</v>
      </c>
      <c r="L24721">
        <v>-420</v>
      </c>
      <c r="M24721">
        <v>0</v>
      </c>
      <c r="N24721" t="s">
        <v>80</v>
      </c>
      <c r="O24721">
        <v>20230511</v>
      </c>
    </row>
    <row r="24722" spans="1:15" x14ac:dyDescent="0.25">
      <c r="A24722" t="s">
        <v>14235</v>
      </c>
      <c r="B24722" t="s">
        <v>14236</v>
      </c>
      <c r="C24722">
        <v>1600005753</v>
      </c>
      <c r="D24722">
        <v>20230630</v>
      </c>
      <c r="E24722">
        <v>44571005</v>
      </c>
      <c r="F24722" t="s">
        <v>35</v>
      </c>
      <c r="I24722" t="s">
        <v>10841</v>
      </c>
      <c r="J24722">
        <v>20230630</v>
      </c>
      <c r="K24722" t="s">
        <v>15120</v>
      </c>
      <c r="L24722">
        <v>0</v>
      </c>
      <c r="M24722">
        <v>725.58</v>
      </c>
      <c r="N24722" t="s">
        <v>80</v>
      </c>
      <c r="O24722">
        <v>20230921</v>
      </c>
    </row>
    <row r="24723" spans="1:15" x14ac:dyDescent="0.25">
      <c r="A24723" t="s">
        <v>14235</v>
      </c>
      <c r="B24723" t="s">
        <v>14236</v>
      </c>
      <c r="C24723">
        <v>1600006351</v>
      </c>
      <c r="D24723">
        <v>20230725</v>
      </c>
      <c r="E24723">
        <v>41100000</v>
      </c>
      <c r="F24723" t="s">
        <v>81</v>
      </c>
      <c r="G24723" t="s">
        <v>5316</v>
      </c>
      <c r="H24723" t="s">
        <v>5317</v>
      </c>
      <c r="I24723" t="s">
        <v>5318</v>
      </c>
      <c r="J24723">
        <v>20230725</v>
      </c>
      <c r="K24723" t="s">
        <v>5319</v>
      </c>
      <c r="L24723">
        <v>636</v>
      </c>
      <c r="M24723">
        <v>0</v>
      </c>
      <c r="N24723" t="s">
        <v>54</v>
      </c>
      <c r="O24723">
        <v>20230908</v>
      </c>
    </row>
    <row r="24724" spans="1:15" x14ac:dyDescent="0.25">
      <c r="A24724" t="s">
        <v>14235</v>
      </c>
      <c r="B24724" t="s">
        <v>14236</v>
      </c>
      <c r="C24724">
        <v>1600010591</v>
      </c>
      <c r="D24724">
        <v>20230930</v>
      </c>
      <c r="E24724">
        <v>70600001</v>
      </c>
      <c r="F24724" t="s">
        <v>11782</v>
      </c>
      <c r="I24724" t="s">
        <v>13466</v>
      </c>
      <c r="J24724">
        <v>20230930</v>
      </c>
      <c r="K24724" t="s">
        <v>14720</v>
      </c>
      <c r="L24724">
        <v>0</v>
      </c>
      <c r="M24724">
        <v>7933.6</v>
      </c>
    </row>
    <row r="24725" spans="1:15" x14ac:dyDescent="0.25">
      <c r="A24725" t="s">
        <v>14235</v>
      </c>
      <c r="B24725" t="s">
        <v>14236</v>
      </c>
      <c r="C24725">
        <v>1600002238</v>
      </c>
      <c r="D24725">
        <v>20230515</v>
      </c>
      <c r="E24725">
        <v>41100000</v>
      </c>
      <c r="F24725" t="s">
        <v>81</v>
      </c>
      <c r="G24725" t="s">
        <v>1332</v>
      </c>
      <c r="H24725" t="s">
        <v>1333</v>
      </c>
      <c r="I24725" t="s">
        <v>2955</v>
      </c>
      <c r="J24725">
        <v>20230515</v>
      </c>
      <c r="K24725" t="s">
        <v>2956</v>
      </c>
      <c r="L24725">
        <v>1092</v>
      </c>
      <c r="M24725">
        <v>0</v>
      </c>
      <c r="N24725" t="s">
        <v>136</v>
      </c>
      <c r="O24725">
        <v>20230621</v>
      </c>
    </row>
    <row r="24726" spans="1:15" x14ac:dyDescent="0.25">
      <c r="A24726" t="s">
        <v>14235</v>
      </c>
      <c r="B24726" t="s">
        <v>14236</v>
      </c>
      <c r="C24726">
        <v>1600006339</v>
      </c>
      <c r="D24726">
        <v>20230725</v>
      </c>
      <c r="E24726">
        <v>41100000</v>
      </c>
      <c r="F24726" t="s">
        <v>81</v>
      </c>
      <c r="G24726" t="s">
        <v>8913</v>
      </c>
      <c r="H24726" t="s">
        <v>8914</v>
      </c>
      <c r="I24726" t="s">
        <v>11945</v>
      </c>
      <c r="J24726">
        <v>20230725</v>
      </c>
      <c r="K24726" t="s">
        <v>14510</v>
      </c>
      <c r="L24726">
        <v>300</v>
      </c>
      <c r="M24726">
        <v>0</v>
      </c>
      <c r="N24726" t="s">
        <v>80</v>
      </c>
      <c r="O24726">
        <v>20230727</v>
      </c>
    </row>
    <row r="24727" spans="1:15" x14ac:dyDescent="0.25">
      <c r="A24727" t="s">
        <v>14235</v>
      </c>
      <c r="B24727" t="s">
        <v>14236</v>
      </c>
      <c r="C24727">
        <v>1600012511</v>
      </c>
      <c r="D24727">
        <v>20231031</v>
      </c>
      <c r="E24727">
        <v>41100000</v>
      </c>
      <c r="F24727" t="s">
        <v>81</v>
      </c>
      <c r="G24727" t="s">
        <v>15398</v>
      </c>
      <c r="H24727" t="s">
        <v>15399</v>
      </c>
      <c r="I24727" t="s">
        <v>15400</v>
      </c>
      <c r="J24727">
        <v>20231031</v>
      </c>
      <c r="K24727" t="s">
        <v>15401</v>
      </c>
      <c r="L24727">
        <v>600</v>
      </c>
      <c r="M24727">
        <v>0</v>
      </c>
    </row>
    <row r="24728" spans="1:15" x14ac:dyDescent="0.25">
      <c r="A24728" t="s">
        <v>14235</v>
      </c>
      <c r="B24728" t="s">
        <v>14236</v>
      </c>
      <c r="C24728">
        <v>1600004361</v>
      </c>
      <c r="D24728">
        <v>20230615</v>
      </c>
      <c r="E24728">
        <v>70600001</v>
      </c>
      <c r="F24728" t="s">
        <v>11782</v>
      </c>
      <c r="I24728" t="s">
        <v>9422</v>
      </c>
      <c r="J24728">
        <v>20230615</v>
      </c>
      <c r="K24728" t="s">
        <v>15402</v>
      </c>
      <c r="L24728">
        <v>0</v>
      </c>
      <c r="M24728">
        <v>380</v>
      </c>
    </row>
    <row r="24729" spans="1:15" x14ac:dyDescent="0.25">
      <c r="A24729" t="s">
        <v>14235</v>
      </c>
      <c r="B24729" t="s">
        <v>14236</v>
      </c>
      <c r="C24729">
        <v>1600009177</v>
      </c>
      <c r="D24729">
        <v>20230831</v>
      </c>
      <c r="E24729">
        <v>70600005</v>
      </c>
      <c r="F24729" t="s">
        <v>12295</v>
      </c>
      <c r="I24729" t="s">
        <v>12923</v>
      </c>
      <c r="J24729">
        <v>20230831</v>
      </c>
      <c r="K24729" t="s">
        <v>15403</v>
      </c>
      <c r="L24729">
        <v>0</v>
      </c>
      <c r="M24729">
        <v>166.55</v>
      </c>
    </row>
    <row r="24730" spans="1:15" x14ac:dyDescent="0.25">
      <c r="A24730" t="s">
        <v>14235</v>
      </c>
      <c r="B24730" t="s">
        <v>14236</v>
      </c>
      <c r="C24730">
        <v>1600006266</v>
      </c>
      <c r="D24730">
        <v>20230715</v>
      </c>
      <c r="E24730">
        <v>44571005</v>
      </c>
      <c r="F24730" t="s">
        <v>35</v>
      </c>
      <c r="I24730" t="s">
        <v>5384</v>
      </c>
      <c r="J24730">
        <v>20230715</v>
      </c>
      <c r="K24730" t="s">
        <v>1909</v>
      </c>
      <c r="L24730">
        <v>0</v>
      </c>
      <c r="M24730">
        <v>74.400000000000006</v>
      </c>
      <c r="N24730" t="s">
        <v>80</v>
      </c>
      <c r="O24730">
        <v>20230921</v>
      </c>
    </row>
    <row r="24731" spans="1:15" x14ac:dyDescent="0.25">
      <c r="A24731" t="s">
        <v>14235</v>
      </c>
      <c r="B24731" t="s">
        <v>14236</v>
      </c>
      <c r="C24731">
        <v>1600012468</v>
      </c>
      <c r="D24731">
        <v>20231030</v>
      </c>
      <c r="E24731">
        <v>44571005</v>
      </c>
      <c r="F24731" t="s">
        <v>35</v>
      </c>
      <c r="I24731" t="s">
        <v>15404</v>
      </c>
      <c r="J24731">
        <v>20231030</v>
      </c>
      <c r="K24731" t="s">
        <v>15405</v>
      </c>
      <c r="L24731">
        <v>0</v>
      </c>
      <c r="M24731">
        <v>106</v>
      </c>
    </row>
    <row r="24732" spans="1:15" x14ac:dyDescent="0.25">
      <c r="A24732" t="s">
        <v>14235</v>
      </c>
      <c r="B24732" t="s">
        <v>14236</v>
      </c>
      <c r="C24732">
        <v>1600004258</v>
      </c>
      <c r="D24732">
        <v>20230531</v>
      </c>
      <c r="E24732">
        <v>41100000</v>
      </c>
      <c r="F24732" t="s">
        <v>81</v>
      </c>
      <c r="G24732" t="s">
        <v>9298</v>
      </c>
      <c r="H24732" t="s">
        <v>9299</v>
      </c>
      <c r="I24732" t="s">
        <v>10686</v>
      </c>
      <c r="J24732">
        <v>20230531</v>
      </c>
      <c r="K24732" t="s">
        <v>14709</v>
      </c>
      <c r="L24732">
        <v>12448.6</v>
      </c>
      <c r="M24732">
        <v>0</v>
      </c>
      <c r="N24732" t="s">
        <v>37</v>
      </c>
      <c r="O24732">
        <v>20230621</v>
      </c>
    </row>
    <row r="24733" spans="1:15" x14ac:dyDescent="0.25">
      <c r="A24733" t="s">
        <v>14235</v>
      </c>
      <c r="B24733" t="s">
        <v>14236</v>
      </c>
      <c r="C24733">
        <v>1600009000</v>
      </c>
      <c r="D24733">
        <v>20230831</v>
      </c>
      <c r="E24733">
        <v>70600001</v>
      </c>
      <c r="F24733" t="s">
        <v>11782</v>
      </c>
      <c r="I24733" t="s">
        <v>12797</v>
      </c>
      <c r="J24733">
        <v>20230831</v>
      </c>
      <c r="K24733" t="s">
        <v>15406</v>
      </c>
      <c r="L24733">
        <v>0</v>
      </c>
      <c r="M24733">
        <v>15058.26</v>
      </c>
    </row>
    <row r="24734" spans="1:15" x14ac:dyDescent="0.25">
      <c r="A24734" t="s">
        <v>14235</v>
      </c>
      <c r="B24734" t="s">
        <v>14236</v>
      </c>
      <c r="C24734">
        <v>1600008951</v>
      </c>
      <c r="D24734">
        <v>20230831</v>
      </c>
      <c r="E24734">
        <v>70600005</v>
      </c>
      <c r="F24734" t="s">
        <v>12295</v>
      </c>
      <c r="I24734" t="s">
        <v>12103</v>
      </c>
      <c r="J24734">
        <v>20230831</v>
      </c>
      <c r="K24734" t="s">
        <v>15407</v>
      </c>
      <c r="L24734">
        <v>0</v>
      </c>
      <c r="M24734">
        <v>15.17</v>
      </c>
    </row>
    <row r="24735" spans="1:15" x14ac:dyDescent="0.25">
      <c r="A24735" t="s">
        <v>14235</v>
      </c>
      <c r="B24735" t="s">
        <v>14236</v>
      </c>
      <c r="C24735">
        <v>1600001976</v>
      </c>
      <c r="D24735">
        <v>20230430</v>
      </c>
      <c r="E24735">
        <v>41100000</v>
      </c>
      <c r="F24735" t="s">
        <v>81</v>
      </c>
      <c r="G24735" t="s">
        <v>9019</v>
      </c>
      <c r="H24735" t="s">
        <v>9020</v>
      </c>
      <c r="I24735" t="s">
        <v>10020</v>
      </c>
      <c r="J24735">
        <v>20230430</v>
      </c>
      <c r="K24735" t="s">
        <v>14438</v>
      </c>
      <c r="L24735">
        <v>538.28</v>
      </c>
      <c r="M24735">
        <v>0</v>
      </c>
      <c r="N24735" t="s">
        <v>37</v>
      </c>
      <c r="O24735">
        <v>20230511</v>
      </c>
    </row>
    <row r="24736" spans="1:15" x14ac:dyDescent="0.25">
      <c r="A24736" t="s">
        <v>14235</v>
      </c>
      <c r="B24736" t="s">
        <v>14236</v>
      </c>
      <c r="C24736">
        <v>1600006265</v>
      </c>
      <c r="D24736">
        <v>20230715</v>
      </c>
      <c r="E24736">
        <v>70600001</v>
      </c>
      <c r="F24736" t="s">
        <v>11782</v>
      </c>
      <c r="I24736" t="s">
        <v>4272</v>
      </c>
      <c r="J24736">
        <v>20230715</v>
      </c>
      <c r="K24736" t="s">
        <v>4273</v>
      </c>
      <c r="L24736">
        <v>0</v>
      </c>
      <c r="M24736">
        <v>770</v>
      </c>
    </row>
    <row r="24737" spans="1:15" x14ac:dyDescent="0.25">
      <c r="A24737" t="s">
        <v>14235</v>
      </c>
      <c r="B24737" t="s">
        <v>14236</v>
      </c>
      <c r="C24737">
        <v>1600007539</v>
      </c>
      <c r="D24737">
        <v>20230731</v>
      </c>
      <c r="E24737">
        <v>41100000</v>
      </c>
      <c r="F24737" t="s">
        <v>81</v>
      </c>
      <c r="G24737" t="s">
        <v>1289</v>
      </c>
      <c r="H24737" t="s">
        <v>1290</v>
      </c>
      <c r="I24737" t="s">
        <v>14485</v>
      </c>
      <c r="J24737">
        <v>20230731</v>
      </c>
      <c r="K24737" t="s">
        <v>14486</v>
      </c>
      <c r="L24737">
        <v>252</v>
      </c>
      <c r="M24737">
        <v>0</v>
      </c>
      <c r="N24737" t="s">
        <v>37</v>
      </c>
      <c r="O24737">
        <v>20230918</v>
      </c>
    </row>
    <row r="24738" spans="1:15" x14ac:dyDescent="0.25">
      <c r="A24738" t="s">
        <v>14235</v>
      </c>
      <c r="B24738" t="s">
        <v>14236</v>
      </c>
      <c r="C24738">
        <v>1600006337</v>
      </c>
      <c r="D24738">
        <v>20230725</v>
      </c>
      <c r="E24738">
        <v>44571005</v>
      </c>
      <c r="F24738" t="s">
        <v>35</v>
      </c>
      <c r="I24738" t="s">
        <v>11007</v>
      </c>
      <c r="J24738">
        <v>20230725</v>
      </c>
      <c r="K24738" t="s">
        <v>14510</v>
      </c>
      <c r="L24738">
        <v>0</v>
      </c>
      <c r="M24738">
        <v>100</v>
      </c>
      <c r="N24738" t="s">
        <v>80</v>
      </c>
      <c r="O24738">
        <v>20230921</v>
      </c>
    </row>
    <row r="24739" spans="1:15" x14ac:dyDescent="0.25">
      <c r="A24739" t="s">
        <v>14235</v>
      </c>
      <c r="B24739" t="s">
        <v>14236</v>
      </c>
      <c r="C24739">
        <v>1600010647</v>
      </c>
      <c r="D24739">
        <v>20230930</v>
      </c>
      <c r="E24739">
        <v>70600001</v>
      </c>
      <c r="F24739" t="s">
        <v>11782</v>
      </c>
      <c r="I24739" t="s">
        <v>12948</v>
      </c>
      <c r="J24739">
        <v>20230930</v>
      </c>
      <c r="K24739" t="s">
        <v>14472</v>
      </c>
      <c r="L24739">
        <v>0</v>
      </c>
      <c r="M24739">
        <v>13959.8</v>
      </c>
    </row>
    <row r="24740" spans="1:15" x14ac:dyDescent="0.25">
      <c r="A24740" t="s">
        <v>14235</v>
      </c>
      <c r="B24740" t="s">
        <v>14236</v>
      </c>
      <c r="C24740">
        <v>1600005571</v>
      </c>
      <c r="D24740">
        <v>20230630</v>
      </c>
      <c r="E24740">
        <v>44571005</v>
      </c>
      <c r="F24740" t="s">
        <v>35</v>
      </c>
      <c r="I24740" t="s">
        <v>13755</v>
      </c>
      <c r="J24740">
        <v>20230630</v>
      </c>
      <c r="K24740" t="s">
        <v>15408</v>
      </c>
      <c r="L24740">
        <v>0</v>
      </c>
      <c r="M24740">
        <v>6628.68</v>
      </c>
      <c r="N24740" t="s">
        <v>80</v>
      </c>
      <c r="O24740">
        <v>20230921</v>
      </c>
    </row>
    <row r="24741" spans="1:15" x14ac:dyDescent="0.25">
      <c r="A24741" t="s">
        <v>14235</v>
      </c>
      <c r="B24741" t="s">
        <v>14236</v>
      </c>
      <c r="C24741">
        <v>1600012397</v>
      </c>
      <c r="D24741">
        <v>20231019</v>
      </c>
      <c r="E24741">
        <v>70600001</v>
      </c>
      <c r="F24741" t="s">
        <v>11782</v>
      </c>
      <c r="I24741" t="s">
        <v>15409</v>
      </c>
      <c r="J24741">
        <v>20231019</v>
      </c>
      <c r="K24741" t="s">
        <v>15410</v>
      </c>
      <c r="L24741">
        <v>0</v>
      </c>
      <c r="M24741">
        <v>340</v>
      </c>
    </row>
    <row r="24742" spans="1:15" x14ac:dyDescent="0.25">
      <c r="A24742" t="s">
        <v>14235</v>
      </c>
      <c r="B24742" t="s">
        <v>14236</v>
      </c>
      <c r="C24742">
        <v>1600008967</v>
      </c>
      <c r="D24742">
        <v>20230831</v>
      </c>
      <c r="E24742">
        <v>70600001</v>
      </c>
      <c r="F24742" t="s">
        <v>11782</v>
      </c>
      <c r="I24742" t="s">
        <v>13488</v>
      </c>
      <c r="J24742">
        <v>20230831</v>
      </c>
      <c r="K24742" t="s">
        <v>15411</v>
      </c>
      <c r="L24742">
        <v>0</v>
      </c>
      <c r="M24742">
        <v>25520</v>
      </c>
    </row>
    <row r="24743" spans="1:15" x14ac:dyDescent="0.25">
      <c r="A24743" t="s">
        <v>14235</v>
      </c>
      <c r="B24743" t="s">
        <v>14236</v>
      </c>
      <c r="C24743">
        <v>1600004151</v>
      </c>
      <c r="D24743">
        <v>20230531</v>
      </c>
      <c r="E24743">
        <v>70600005</v>
      </c>
      <c r="F24743" t="s">
        <v>12295</v>
      </c>
      <c r="I24743" t="s">
        <v>11793</v>
      </c>
      <c r="J24743">
        <v>20230531</v>
      </c>
      <c r="K24743" t="s">
        <v>14950</v>
      </c>
      <c r="L24743">
        <v>0</v>
      </c>
      <c r="M24743">
        <v>1912.3</v>
      </c>
    </row>
    <row r="24744" spans="1:15" x14ac:dyDescent="0.25">
      <c r="A24744" t="s">
        <v>14235</v>
      </c>
      <c r="B24744" t="s">
        <v>14236</v>
      </c>
      <c r="C24744">
        <v>1600005541</v>
      </c>
      <c r="D24744">
        <v>20230630</v>
      </c>
      <c r="E24744">
        <v>70600001</v>
      </c>
      <c r="F24744" t="s">
        <v>11782</v>
      </c>
      <c r="I24744" t="s">
        <v>2589</v>
      </c>
      <c r="J24744">
        <v>20230630</v>
      </c>
      <c r="K24744" t="s">
        <v>2590</v>
      </c>
      <c r="L24744">
        <v>0</v>
      </c>
      <c r="M24744">
        <v>630</v>
      </c>
    </row>
    <row r="24745" spans="1:15" x14ac:dyDescent="0.25">
      <c r="A24745" t="s">
        <v>14235</v>
      </c>
      <c r="B24745" t="s">
        <v>14236</v>
      </c>
      <c r="C24745">
        <v>1600010472</v>
      </c>
      <c r="D24745">
        <v>20230921</v>
      </c>
      <c r="E24745">
        <v>70600001</v>
      </c>
      <c r="F24745" t="s">
        <v>11782</v>
      </c>
      <c r="I24745" t="s">
        <v>9640</v>
      </c>
      <c r="J24745">
        <v>20230921</v>
      </c>
      <c r="K24745" t="s">
        <v>15412</v>
      </c>
      <c r="L24745">
        <v>0</v>
      </c>
      <c r="M24745">
        <v>380</v>
      </c>
    </row>
    <row r="24746" spans="1:15" x14ac:dyDescent="0.25">
      <c r="A24746" t="s">
        <v>14235</v>
      </c>
      <c r="B24746" t="s">
        <v>14236</v>
      </c>
      <c r="C24746">
        <v>1600005564</v>
      </c>
      <c r="D24746">
        <v>20230630</v>
      </c>
      <c r="E24746">
        <v>41100000</v>
      </c>
      <c r="F24746" t="s">
        <v>81</v>
      </c>
      <c r="G24746" t="s">
        <v>9202</v>
      </c>
      <c r="H24746" t="s">
        <v>9203</v>
      </c>
      <c r="I24746" t="s">
        <v>13490</v>
      </c>
      <c r="J24746">
        <v>20230630</v>
      </c>
      <c r="K24746" t="s">
        <v>14738</v>
      </c>
      <c r="L24746">
        <v>8282.68</v>
      </c>
      <c r="M24746">
        <v>0</v>
      </c>
      <c r="N24746" t="s">
        <v>80</v>
      </c>
      <c r="O24746">
        <v>20230712</v>
      </c>
    </row>
    <row r="24747" spans="1:15" x14ac:dyDescent="0.25">
      <c r="A24747" t="s">
        <v>14235</v>
      </c>
      <c r="B24747" t="s">
        <v>14236</v>
      </c>
      <c r="C24747">
        <v>1600009044</v>
      </c>
      <c r="D24747">
        <v>20230831</v>
      </c>
      <c r="E24747">
        <v>41100000</v>
      </c>
      <c r="F24747" t="s">
        <v>81</v>
      </c>
      <c r="G24747" t="s">
        <v>9121</v>
      </c>
      <c r="H24747" t="s">
        <v>9122</v>
      </c>
      <c r="I24747" t="s">
        <v>12154</v>
      </c>
      <c r="J24747">
        <v>20230831</v>
      </c>
      <c r="K24747" t="s">
        <v>14351</v>
      </c>
      <c r="L24747">
        <v>2412</v>
      </c>
      <c r="M24747">
        <v>0</v>
      </c>
      <c r="N24747" t="s">
        <v>29</v>
      </c>
      <c r="O24747">
        <v>20230919</v>
      </c>
    </row>
    <row r="24748" spans="1:15" x14ac:dyDescent="0.25">
      <c r="A24748" t="s">
        <v>14235</v>
      </c>
      <c r="B24748" t="s">
        <v>14236</v>
      </c>
      <c r="C24748">
        <v>1600012565</v>
      </c>
      <c r="D24748">
        <v>20231031</v>
      </c>
      <c r="E24748">
        <v>70600005</v>
      </c>
      <c r="F24748" t="s">
        <v>12295</v>
      </c>
      <c r="I24748" t="s">
        <v>14632</v>
      </c>
      <c r="J24748">
        <v>20231031</v>
      </c>
      <c r="K24748" t="s">
        <v>14633</v>
      </c>
      <c r="L24748">
        <v>0</v>
      </c>
      <c r="M24748">
        <v>1427.49</v>
      </c>
    </row>
    <row r="24749" spans="1:15" x14ac:dyDescent="0.25">
      <c r="A24749" t="s">
        <v>14235</v>
      </c>
      <c r="B24749" t="s">
        <v>14236</v>
      </c>
      <c r="C24749">
        <v>1600009552</v>
      </c>
      <c r="D24749">
        <v>20230831</v>
      </c>
      <c r="E24749">
        <v>70830000</v>
      </c>
      <c r="F24749" t="s">
        <v>14255</v>
      </c>
      <c r="I24749" t="s">
        <v>15413</v>
      </c>
      <c r="J24749">
        <v>20230831</v>
      </c>
      <c r="K24749" t="s">
        <v>15414</v>
      </c>
      <c r="L24749">
        <v>0</v>
      </c>
      <c r="M24749">
        <v>1586</v>
      </c>
    </row>
    <row r="24750" spans="1:15" x14ac:dyDescent="0.25">
      <c r="A24750" t="s">
        <v>14235</v>
      </c>
      <c r="B24750" t="s">
        <v>14236</v>
      </c>
      <c r="C24750">
        <v>1600010475</v>
      </c>
      <c r="D24750">
        <v>20230921</v>
      </c>
      <c r="E24750">
        <v>44571005</v>
      </c>
      <c r="F24750" t="s">
        <v>35</v>
      </c>
      <c r="I24750" t="s">
        <v>15315</v>
      </c>
      <c r="J24750">
        <v>20230921</v>
      </c>
      <c r="K24750" t="s">
        <v>15316</v>
      </c>
      <c r="L24750">
        <v>0</v>
      </c>
      <c r="M24750">
        <v>44</v>
      </c>
    </row>
    <row r="24751" spans="1:15" x14ac:dyDescent="0.25">
      <c r="A24751" t="s">
        <v>14235</v>
      </c>
      <c r="B24751" t="s">
        <v>14236</v>
      </c>
      <c r="C24751">
        <v>1600009199</v>
      </c>
      <c r="D24751">
        <v>20230915</v>
      </c>
      <c r="E24751">
        <v>44571005</v>
      </c>
      <c r="F24751" t="s">
        <v>35</v>
      </c>
      <c r="I24751" t="s">
        <v>12076</v>
      </c>
      <c r="J24751">
        <v>20230915</v>
      </c>
      <c r="K24751" t="s">
        <v>14965</v>
      </c>
      <c r="L24751">
        <v>0</v>
      </c>
      <c r="M24751">
        <v>34</v>
      </c>
      <c r="N24751" t="s">
        <v>34</v>
      </c>
      <c r="O24751">
        <v>20231124</v>
      </c>
    </row>
    <row r="24752" spans="1:15" x14ac:dyDescent="0.25">
      <c r="A24752" t="s">
        <v>14235</v>
      </c>
      <c r="B24752" t="s">
        <v>14236</v>
      </c>
      <c r="C24752">
        <v>1600004410</v>
      </c>
      <c r="D24752">
        <v>20230615</v>
      </c>
      <c r="E24752">
        <v>44571005</v>
      </c>
      <c r="F24752" t="s">
        <v>35</v>
      </c>
      <c r="I24752" t="s">
        <v>2141</v>
      </c>
      <c r="J24752">
        <v>20230615</v>
      </c>
      <c r="K24752" t="s">
        <v>2142</v>
      </c>
      <c r="L24752">
        <v>0</v>
      </c>
      <c r="M24752">
        <v>112</v>
      </c>
      <c r="N24752" t="s">
        <v>80</v>
      </c>
      <c r="O24752">
        <v>20230921</v>
      </c>
    </row>
    <row r="24753" spans="1:15" x14ac:dyDescent="0.25">
      <c r="A24753" t="s">
        <v>14235</v>
      </c>
      <c r="B24753" t="s">
        <v>14236</v>
      </c>
      <c r="C24753">
        <v>1600004211</v>
      </c>
      <c r="D24753">
        <v>20230531</v>
      </c>
      <c r="E24753">
        <v>70600001</v>
      </c>
      <c r="F24753" t="s">
        <v>11782</v>
      </c>
      <c r="I24753" t="s">
        <v>12588</v>
      </c>
      <c r="J24753">
        <v>20230531</v>
      </c>
      <c r="K24753" t="s">
        <v>15415</v>
      </c>
      <c r="L24753">
        <v>0</v>
      </c>
      <c r="M24753">
        <v>25771.200000000001</v>
      </c>
    </row>
    <row r="24754" spans="1:15" x14ac:dyDescent="0.25">
      <c r="A24754" t="s">
        <v>14235</v>
      </c>
      <c r="B24754" t="s">
        <v>14236</v>
      </c>
      <c r="C24754">
        <v>1600002002</v>
      </c>
      <c r="D24754">
        <v>20230430</v>
      </c>
      <c r="E24754">
        <v>70600001</v>
      </c>
      <c r="F24754" t="s">
        <v>11782</v>
      </c>
      <c r="I24754" t="s">
        <v>12395</v>
      </c>
      <c r="J24754">
        <v>20230430</v>
      </c>
      <c r="K24754" t="s">
        <v>15416</v>
      </c>
      <c r="L24754">
        <v>0</v>
      </c>
      <c r="M24754">
        <v>495</v>
      </c>
    </row>
    <row r="24755" spans="1:15" x14ac:dyDescent="0.25">
      <c r="A24755" t="s">
        <v>14235</v>
      </c>
      <c r="B24755" t="s">
        <v>14236</v>
      </c>
      <c r="C24755">
        <v>1600012622</v>
      </c>
      <c r="D24755">
        <v>20231031</v>
      </c>
      <c r="E24755">
        <v>41100000</v>
      </c>
      <c r="F24755" t="s">
        <v>81</v>
      </c>
      <c r="G24755" t="s">
        <v>9084</v>
      </c>
      <c r="H24755" t="s">
        <v>9085</v>
      </c>
      <c r="I24755" t="s">
        <v>15342</v>
      </c>
      <c r="J24755">
        <v>20231031</v>
      </c>
      <c r="K24755" t="s">
        <v>14909</v>
      </c>
      <c r="L24755">
        <v>8283.24</v>
      </c>
      <c r="M24755">
        <v>0</v>
      </c>
      <c r="N24755" t="s">
        <v>446</v>
      </c>
      <c r="O24755">
        <v>20231116</v>
      </c>
    </row>
    <row r="24756" spans="1:15" x14ac:dyDescent="0.25">
      <c r="A24756" t="s">
        <v>14235</v>
      </c>
      <c r="B24756" t="s">
        <v>14236</v>
      </c>
      <c r="C24756">
        <v>1600012391</v>
      </c>
      <c r="D24756">
        <v>20231019</v>
      </c>
      <c r="E24756">
        <v>41100000</v>
      </c>
      <c r="F24756" t="s">
        <v>81</v>
      </c>
      <c r="G24756" t="s">
        <v>8913</v>
      </c>
      <c r="H24756" t="s">
        <v>8914</v>
      </c>
      <c r="I24756" t="s">
        <v>15047</v>
      </c>
      <c r="J24756">
        <v>20231019</v>
      </c>
      <c r="K24756" t="s">
        <v>15048</v>
      </c>
      <c r="L24756">
        <v>168</v>
      </c>
      <c r="M24756">
        <v>0</v>
      </c>
      <c r="N24756" t="s">
        <v>34</v>
      </c>
      <c r="O24756">
        <v>20231116</v>
      </c>
    </row>
    <row r="24757" spans="1:15" x14ac:dyDescent="0.25">
      <c r="A24757" t="s">
        <v>14235</v>
      </c>
      <c r="B24757" t="s">
        <v>14236</v>
      </c>
      <c r="C24757">
        <v>1600010589</v>
      </c>
      <c r="D24757">
        <v>20230930</v>
      </c>
      <c r="E24757">
        <v>70600005</v>
      </c>
      <c r="F24757" t="s">
        <v>12295</v>
      </c>
      <c r="I24757" t="s">
        <v>12990</v>
      </c>
      <c r="J24757">
        <v>20230930</v>
      </c>
      <c r="K24757" t="s">
        <v>15193</v>
      </c>
      <c r="L24757">
        <v>0</v>
      </c>
      <c r="M24757">
        <v>1816.06</v>
      </c>
    </row>
    <row r="24758" spans="1:15" x14ac:dyDescent="0.25">
      <c r="A24758" t="s">
        <v>14235</v>
      </c>
      <c r="B24758" t="s">
        <v>14236</v>
      </c>
      <c r="C24758">
        <v>1600009033</v>
      </c>
      <c r="D24758">
        <v>20230831</v>
      </c>
      <c r="E24758">
        <v>70600005</v>
      </c>
      <c r="F24758" t="s">
        <v>12295</v>
      </c>
      <c r="I24758" t="s">
        <v>8897</v>
      </c>
      <c r="J24758">
        <v>20230831</v>
      </c>
      <c r="K24758" t="s">
        <v>14640</v>
      </c>
      <c r="L24758">
        <v>0</v>
      </c>
      <c r="M24758">
        <v>3838.62</v>
      </c>
    </row>
    <row r="24759" spans="1:15" x14ac:dyDescent="0.25">
      <c r="A24759" t="s">
        <v>14235</v>
      </c>
      <c r="B24759" t="s">
        <v>14236</v>
      </c>
      <c r="C24759">
        <v>1600009197</v>
      </c>
      <c r="D24759">
        <v>20230915</v>
      </c>
      <c r="E24759">
        <v>70600001</v>
      </c>
      <c r="F24759" t="s">
        <v>11782</v>
      </c>
      <c r="I24759" t="s">
        <v>3039</v>
      </c>
      <c r="J24759">
        <v>20230915</v>
      </c>
      <c r="K24759" t="s">
        <v>3040</v>
      </c>
      <c r="L24759">
        <v>0</v>
      </c>
      <c r="M24759">
        <v>1440</v>
      </c>
    </row>
    <row r="24760" spans="1:15" x14ac:dyDescent="0.25">
      <c r="A24760" t="s">
        <v>14235</v>
      </c>
      <c r="B24760" t="s">
        <v>14236</v>
      </c>
      <c r="C24760">
        <v>1600012732</v>
      </c>
      <c r="D24760">
        <v>20231031</v>
      </c>
      <c r="E24760">
        <v>41100000</v>
      </c>
      <c r="F24760" t="s">
        <v>81</v>
      </c>
      <c r="G24760" t="s">
        <v>9005</v>
      </c>
      <c r="H24760" t="s">
        <v>9006</v>
      </c>
      <c r="I24760" t="s">
        <v>15417</v>
      </c>
      <c r="J24760">
        <v>20231031</v>
      </c>
      <c r="K24760" t="s">
        <v>14449</v>
      </c>
      <c r="L24760">
        <v>324</v>
      </c>
      <c r="M24760">
        <v>0</v>
      </c>
      <c r="N24760" t="s">
        <v>29</v>
      </c>
      <c r="O24760">
        <v>20231116</v>
      </c>
    </row>
    <row r="24761" spans="1:15" x14ac:dyDescent="0.25">
      <c r="A24761" t="s">
        <v>14235</v>
      </c>
      <c r="B24761" t="s">
        <v>14236</v>
      </c>
      <c r="C24761">
        <v>1600006361</v>
      </c>
      <c r="D24761">
        <v>20230725</v>
      </c>
      <c r="E24761">
        <v>44571005</v>
      </c>
      <c r="F24761" t="s">
        <v>35</v>
      </c>
      <c r="I24761" t="s">
        <v>15418</v>
      </c>
      <c r="J24761">
        <v>20230725</v>
      </c>
      <c r="K24761" t="s">
        <v>15419</v>
      </c>
      <c r="L24761">
        <v>0</v>
      </c>
      <c r="M24761">
        <v>38</v>
      </c>
      <c r="N24761" t="s">
        <v>80</v>
      </c>
      <c r="O24761">
        <v>20230921</v>
      </c>
    </row>
    <row r="24762" spans="1:15" x14ac:dyDescent="0.25">
      <c r="A24762" t="s">
        <v>14235</v>
      </c>
      <c r="B24762" t="s">
        <v>14236</v>
      </c>
      <c r="C24762">
        <v>1600000829</v>
      </c>
      <c r="D24762">
        <v>20230404</v>
      </c>
      <c r="E24762">
        <v>41100000</v>
      </c>
      <c r="F24762" t="s">
        <v>81</v>
      </c>
      <c r="G24762" t="s">
        <v>8063</v>
      </c>
      <c r="H24762" t="s">
        <v>8064</v>
      </c>
      <c r="I24762" t="s">
        <v>10468</v>
      </c>
      <c r="J24762">
        <v>20230404</v>
      </c>
      <c r="K24762" t="s">
        <v>15189</v>
      </c>
      <c r="L24762">
        <v>336</v>
      </c>
      <c r="M24762">
        <v>0</v>
      </c>
      <c r="N24762" t="s">
        <v>54</v>
      </c>
      <c r="O24762">
        <v>20230427</v>
      </c>
    </row>
    <row r="24763" spans="1:15" x14ac:dyDescent="0.25">
      <c r="A24763" t="s">
        <v>14235</v>
      </c>
      <c r="B24763" t="s">
        <v>14236</v>
      </c>
      <c r="C24763">
        <v>1600009018</v>
      </c>
      <c r="D24763">
        <v>20230831</v>
      </c>
      <c r="E24763">
        <v>70600001</v>
      </c>
      <c r="F24763" t="s">
        <v>11782</v>
      </c>
      <c r="I24763" t="s">
        <v>9300</v>
      </c>
      <c r="J24763">
        <v>20230831</v>
      </c>
      <c r="K24763" t="s">
        <v>15420</v>
      </c>
      <c r="L24763">
        <v>0</v>
      </c>
      <c r="M24763">
        <v>10157.49</v>
      </c>
    </row>
    <row r="24764" spans="1:15" x14ac:dyDescent="0.25">
      <c r="A24764" t="s">
        <v>14235</v>
      </c>
      <c r="B24764" t="s">
        <v>14236</v>
      </c>
      <c r="C24764">
        <v>1600007526</v>
      </c>
      <c r="D24764">
        <v>20230731</v>
      </c>
      <c r="E24764">
        <v>70600001</v>
      </c>
      <c r="F24764" t="s">
        <v>11782</v>
      </c>
      <c r="I24764" t="s">
        <v>3972</v>
      </c>
      <c r="J24764">
        <v>20230731</v>
      </c>
      <c r="K24764" t="s">
        <v>3973</v>
      </c>
      <c r="L24764">
        <v>0</v>
      </c>
      <c r="M24764">
        <v>510</v>
      </c>
    </row>
    <row r="24765" spans="1:15" x14ac:dyDescent="0.25">
      <c r="A24765" t="s">
        <v>14235</v>
      </c>
      <c r="B24765" t="s">
        <v>14236</v>
      </c>
      <c r="C24765">
        <v>1600005542</v>
      </c>
      <c r="D24765">
        <v>20230630</v>
      </c>
      <c r="E24765">
        <v>41100000</v>
      </c>
      <c r="F24765" t="s">
        <v>81</v>
      </c>
      <c r="G24765" t="s">
        <v>823</v>
      </c>
      <c r="H24765" t="s">
        <v>824</v>
      </c>
      <c r="I24765" t="s">
        <v>2793</v>
      </c>
      <c r="J24765">
        <v>20230630</v>
      </c>
      <c r="K24765" t="s">
        <v>2794</v>
      </c>
      <c r="L24765">
        <v>360</v>
      </c>
      <c r="M24765">
        <v>0</v>
      </c>
      <c r="N24765" t="s">
        <v>34</v>
      </c>
      <c r="O24765">
        <v>20230803</v>
      </c>
    </row>
    <row r="24766" spans="1:15" x14ac:dyDescent="0.25">
      <c r="A24766" t="s">
        <v>14235</v>
      </c>
      <c r="B24766" t="s">
        <v>14236</v>
      </c>
      <c r="C24766">
        <v>1600004118</v>
      </c>
      <c r="D24766">
        <v>20230530</v>
      </c>
      <c r="E24766">
        <v>41100000</v>
      </c>
      <c r="F24766" t="s">
        <v>81</v>
      </c>
      <c r="G24766" t="s">
        <v>5938</v>
      </c>
      <c r="H24766" t="s">
        <v>5939</v>
      </c>
      <c r="I24766" t="s">
        <v>4837</v>
      </c>
      <c r="J24766">
        <v>20230530</v>
      </c>
      <c r="K24766" t="s">
        <v>4838</v>
      </c>
      <c r="L24766">
        <v>780</v>
      </c>
      <c r="M24766">
        <v>0</v>
      </c>
      <c r="N24766" t="s">
        <v>54</v>
      </c>
      <c r="O24766">
        <v>20230703</v>
      </c>
    </row>
    <row r="24767" spans="1:15" x14ac:dyDescent="0.25">
      <c r="A24767" t="s">
        <v>14235</v>
      </c>
      <c r="B24767" t="s">
        <v>14236</v>
      </c>
      <c r="C24767">
        <v>1600008950</v>
      </c>
      <c r="D24767">
        <v>20230831</v>
      </c>
      <c r="E24767">
        <v>70600001</v>
      </c>
      <c r="F24767" t="s">
        <v>11782</v>
      </c>
      <c r="I24767" t="s">
        <v>13181</v>
      </c>
      <c r="J24767">
        <v>20230831</v>
      </c>
      <c r="K24767" t="s">
        <v>15421</v>
      </c>
      <c r="L24767">
        <v>0</v>
      </c>
      <c r="M24767">
        <v>351</v>
      </c>
    </row>
    <row r="24768" spans="1:15" x14ac:dyDescent="0.25">
      <c r="A24768" t="s">
        <v>14235</v>
      </c>
      <c r="B24768" t="s">
        <v>14236</v>
      </c>
      <c r="C24768">
        <v>1600005525</v>
      </c>
      <c r="D24768">
        <v>20230630</v>
      </c>
      <c r="E24768">
        <v>70600001</v>
      </c>
      <c r="F24768" t="s">
        <v>11782</v>
      </c>
      <c r="I24768" t="s">
        <v>9532</v>
      </c>
      <c r="J24768">
        <v>20230630</v>
      </c>
      <c r="K24768" t="s">
        <v>14276</v>
      </c>
      <c r="L24768">
        <v>0</v>
      </c>
      <c r="M24768">
        <v>2430</v>
      </c>
    </row>
    <row r="24769" spans="1:15" x14ac:dyDescent="0.25">
      <c r="A24769" t="s">
        <v>14235</v>
      </c>
      <c r="B24769" t="s">
        <v>14236</v>
      </c>
      <c r="C24769">
        <v>1600010684</v>
      </c>
      <c r="D24769">
        <v>20230930</v>
      </c>
      <c r="E24769">
        <v>70600005</v>
      </c>
      <c r="F24769" t="s">
        <v>12295</v>
      </c>
      <c r="I24769" t="s">
        <v>4030</v>
      </c>
      <c r="J24769">
        <v>20230930</v>
      </c>
      <c r="K24769" t="s">
        <v>1211</v>
      </c>
      <c r="L24769">
        <v>0</v>
      </c>
      <c r="M24769">
        <v>323.07</v>
      </c>
    </row>
    <row r="24770" spans="1:15" x14ac:dyDescent="0.25">
      <c r="A24770" t="s">
        <v>14235</v>
      </c>
      <c r="B24770" t="s">
        <v>14236</v>
      </c>
      <c r="C24770">
        <v>1600004203</v>
      </c>
      <c r="D24770">
        <v>20230531</v>
      </c>
      <c r="E24770">
        <v>44571005</v>
      </c>
      <c r="F24770" t="s">
        <v>35</v>
      </c>
      <c r="I24770" t="s">
        <v>9438</v>
      </c>
      <c r="J24770">
        <v>20230531</v>
      </c>
      <c r="K24770" t="s">
        <v>15010</v>
      </c>
      <c r="L24770">
        <v>0</v>
      </c>
      <c r="M24770">
        <v>4855.42</v>
      </c>
      <c r="N24770" t="s">
        <v>37</v>
      </c>
      <c r="O24770">
        <v>20230718</v>
      </c>
    </row>
    <row r="24771" spans="1:15" x14ac:dyDescent="0.25">
      <c r="A24771" t="s">
        <v>14235</v>
      </c>
      <c r="B24771" t="s">
        <v>14236</v>
      </c>
      <c r="C24771">
        <v>1600008951</v>
      </c>
      <c r="D24771">
        <v>20230831</v>
      </c>
      <c r="E24771">
        <v>41100000</v>
      </c>
      <c r="F24771" t="s">
        <v>81</v>
      </c>
      <c r="G24771" t="s">
        <v>9567</v>
      </c>
      <c r="H24771" t="s">
        <v>9568</v>
      </c>
      <c r="I24771" t="s">
        <v>12103</v>
      </c>
      <c r="J24771">
        <v>20230831</v>
      </c>
      <c r="K24771" t="s">
        <v>15407</v>
      </c>
      <c r="L24771">
        <v>970.13</v>
      </c>
      <c r="M24771">
        <v>0</v>
      </c>
      <c r="N24771" t="s">
        <v>136</v>
      </c>
      <c r="O24771">
        <v>20230919</v>
      </c>
    </row>
    <row r="24772" spans="1:15" x14ac:dyDescent="0.25">
      <c r="A24772" t="s">
        <v>14235</v>
      </c>
      <c r="B24772" t="s">
        <v>14236</v>
      </c>
      <c r="C24772">
        <v>1600005761</v>
      </c>
      <c r="D24772">
        <v>20230630</v>
      </c>
      <c r="E24772">
        <v>44571005</v>
      </c>
      <c r="F24772" t="s">
        <v>35</v>
      </c>
      <c r="I24772" t="s">
        <v>15422</v>
      </c>
      <c r="J24772">
        <v>20230630</v>
      </c>
      <c r="K24772" t="s">
        <v>15423</v>
      </c>
      <c r="L24772">
        <v>0</v>
      </c>
      <c r="M24772">
        <v>88.91</v>
      </c>
      <c r="N24772" t="s">
        <v>80</v>
      </c>
      <c r="O24772">
        <v>20230921</v>
      </c>
    </row>
    <row r="24773" spans="1:15" x14ac:dyDescent="0.25">
      <c r="A24773" t="s">
        <v>14235</v>
      </c>
      <c r="B24773" t="s">
        <v>14236</v>
      </c>
      <c r="C24773">
        <v>1600001881</v>
      </c>
      <c r="D24773">
        <v>20230430</v>
      </c>
      <c r="E24773">
        <v>70600005</v>
      </c>
      <c r="F24773" t="s">
        <v>12295</v>
      </c>
      <c r="I24773" t="s">
        <v>11682</v>
      </c>
      <c r="J24773">
        <v>20230430</v>
      </c>
      <c r="K24773" t="s">
        <v>15303</v>
      </c>
      <c r="L24773">
        <v>0</v>
      </c>
      <c r="M24773">
        <v>2789.92</v>
      </c>
    </row>
    <row r="24774" spans="1:15" x14ac:dyDescent="0.25">
      <c r="A24774" t="s">
        <v>14235</v>
      </c>
      <c r="B24774" t="s">
        <v>14236</v>
      </c>
      <c r="C24774">
        <v>1600005737</v>
      </c>
      <c r="D24774">
        <v>20230630</v>
      </c>
      <c r="E24774">
        <v>44571005</v>
      </c>
      <c r="F24774" t="s">
        <v>35</v>
      </c>
      <c r="I24774" t="s">
        <v>10423</v>
      </c>
      <c r="J24774">
        <v>20230630</v>
      </c>
      <c r="K24774" t="s">
        <v>15366</v>
      </c>
      <c r="L24774">
        <v>0</v>
      </c>
      <c r="M24774">
        <v>69.34</v>
      </c>
      <c r="N24774" t="s">
        <v>80</v>
      </c>
      <c r="O24774">
        <v>20230921</v>
      </c>
    </row>
    <row r="24775" spans="1:15" x14ac:dyDescent="0.25">
      <c r="A24775" t="s">
        <v>14235</v>
      </c>
      <c r="B24775" t="s">
        <v>14236</v>
      </c>
      <c r="C24775">
        <v>1600012427</v>
      </c>
      <c r="D24775">
        <v>20231023</v>
      </c>
      <c r="E24775">
        <v>41100000</v>
      </c>
      <c r="F24775" t="s">
        <v>81</v>
      </c>
      <c r="G24775" t="s">
        <v>9015</v>
      </c>
      <c r="H24775" t="s">
        <v>9016</v>
      </c>
      <c r="I24775" t="s">
        <v>15424</v>
      </c>
      <c r="J24775">
        <v>20231023</v>
      </c>
      <c r="K24775" t="s">
        <v>15425</v>
      </c>
      <c r="L24775">
        <v>894</v>
      </c>
      <c r="M24775">
        <v>0</v>
      </c>
      <c r="N24775" t="s">
        <v>353</v>
      </c>
      <c r="O24775">
        <v>20231116</v>
      </c>
    </row>
    <row r="24776" spans="1:15" x14ac:dyDescent="0.25">
      <c r="A24776" t="s">
        <v>14235</v>
      </c>
      <c r="B24776" t="s">
        <v>14236</v>
      </c>
      <c r="C24776">
        <v>1600004325</v>
      </c>
      <c r="D24776">
        <v>20230531</v>
      </c>
      <c r="E24776">
        <v>44571005</v>
      </c>
      <c r="F24776" t="s">
        <v>35</v>
      </c>
      <c r="I24776" t="s">
        <v>1021</v>
      </c>
      <c r="J24776">
        <v>20230531</v>
      </c>
      <c r="K24776" t="s">
        <v>1022</v>
      </c>
      <c r="L24776">
        <v>0</v>
      </c>
      <c r="M24776">
        <v>264.08999999999997</v>
      </c>
      <c r="N24776" t="s">
        <v>80</v>
      </c>
      <c r="O24776">
        <v>20230921</v>
      </c>
    </row>
    <row r="24777" spans="1:15" x14ac:dyDescent="0.25">
      <c r="A24777" t="s">
        <v>14235</v>
      </c>
      <c r="B24777" t="s">
        <v>14236</v>
      </c>
      <c r="C24777">
        <v>1600012518</v>
      </c>
      <c r="D24777">
        <v>20231031</v>
      </c>
      <c r="E24777">
        <v>70600001</v>
      </c>
      <c r="F24777" t="s">
        <v>11782</v>
      </c>
      <c r="I24777" t="s">
        <v>15426</v>
      </c>
      <c r="J24777">
        <v>20231031</v>
      </c>
      <c r="K24777" t="s">
        <v>15427</v>
      </c>
      <c r="L24777">
        <v>0</v>
      </c>
      <c r="M24777">
        <v>11960</v>
      </c>
    </row>
    <row r="24778" spans="1:15" x14ac:dyDescent="0.25">
      <c r="A24778" t="s">
        <v>14235</v>
      </c>
      <c r="B24778" t="s">
        <v>14236</v>
      </c>
      <c r="C24778">
        <v>1600005771</v>
      </c>
      <c r="D24778">
        <v>20230630</v>
      </c>
      <c r="E24778">
        <v>70600005</v>
      </c>
      <c r="F24778" t="s">
        <v>12295</v>
      </c>
      <c r="I24778" t="s">
        <v>14041</v>
      </c>
      <c r="J24778">
        <v>20230630</v>
      </c>
      <c r="K24778" t="s">
        <v>15021</v>
      </c>
      <c r="L24778">
        <v>0</v>
      </c>
      <c r="M24778">
        <v>36.42</v>
      </c>
    </row>
    <row r="24779" spans="1:15" x14ac:dyDescent="0.25">
      <c r="A24779" t="s">
        <v>14235</v>
      </c>
      <c r="B24779" t="s">
        <v>14236</v>
      </c>
      <c r="C24779">
        <v>1600009053</v>
      </c>
      <c r="D24779">
        <v>20230831</v>
      </c>
      <c r="E24779">
        <v>41100000</v>
      </c>
      <c r="F24779" t="s">
        <v>81</v>
      </c>
      <c r="G24779" t="s">
        <v>9054</v>
      </c>
      <c r="H24779" t="s">
        <v>9055</v>
      </c>
      <c r="I24779" t="s">
        <v>11405</v>
      </c>
      <c r="J24779">
        <v>20230831</v>
      </c>
      <c r="K24779" t="s">
        <v>15428</v>
      </c>
      <c r="L24779">
        <v>420</v>
      </c>
      <c r="M24779">
        <v>0</v>
      </c>
      <c r="N24779" t="s">
        <v>353</v>
      </c>
      <c r="O24779">
        <v>20230919</v>
      </c>
    </row>
    <row r="24780" spans="1:15" x14ac:dyDescent="0.25">
      <c r="A24780" t="s">
        <v>14235</v>
      </c>
      <c r="B24780" t="s">
        <v>14236</v>
      </c>
      <c r="C24780">
        <v>1600004168</v>
      </c>
      <c r="D24780">
        <v>20230531</v>
      </c>
      <c r="E24780">
        <v>44571005</v>
      </c>
      <c r="F24780" t="s">
        <v>35</v>
      </c>
      <c r="I24780" t="s">
        <v>14082</v>
      </c>
      <c r="J24780">
        <v>20230531</v>
      </c>
      <c r="K24780" t="s">
        <v>14629</v>
      </c>
      <c r="L24780">
        <v>0</v>
      </c>
      <c r="M24780">
        <v>2495.8000000000002</v>
      </c>
      <c r="N24780" t="s">
        <v>37</v>
      </c>
      <c r="O24780">
        <v>20230718</v>
      </c>
    </row>
    <row r="24781" spans="1:15" x14ac:dyDescent="0.25">
      <c r="A24781" t="s">
        <v>14235</v>
      </c>
      <c r="B24781" t="s">
        <v>14236</v>
      </c>
      <c r="C24781">
        <v>1600006324</v>
      </c>
      <c r="D24781">
        <v>20230725</v>
      </c>
      <c r="E24781">
        <v>41100000</v>
      </c>
      <c r="F24781" t="s">
        <v>81</v>
      </c>
      <c r="G24781" t="s">
        <v>8491</v>
      </c>
      <c r="H24781" t="s">
        <v>8492</v>
      </c>
      <c r="I24781" t="s">
        <v>11507</v>
      </c>
      <c r="J24781">
        <v>20230725</v>
      </c>
      <c r="K24781" t="s">
        <v>14752</v>
      </c>
      <c r="L24781">
        <v>3372</v>
      </c>
      <c r="M24781">
        <v>0</v>
      </c>
      <c r="N24781" t="s">
        <v>27</v>
      </c>
      <c r="O24781">
        <v>20230727</v>
      </c>
    </row>
    <row r="24782" spans="1:15" x14ac:dyDescent="0.25">
      <c r="A24782" t="s">
        <v>14235</v>
      </c>
      <c r="B24782" t="s">
        <v>14236</v>
      </c>
      <c r="C24782">
        <v>1600005783</v>
      </c>
      <c r="D24782">
        <v>20230630</v>
      </c>
      <c r="E24782">
        <v>44571005</v>
      </c>
      <c r="F24782" t="s">
        <v>35</v>
      </c>
      <c r="I24782" t="s">
        <v>5341</v>
      </c>
      <c r="J24782">
        <v>20230630</v>
      </c>
      <c r="K24782" t="s">
        <v>5342</v>
      </c>
      <c r="L24782">
        <v>0</v>
      </c>
      <c r="M24782">
        <v>677.65</v>
      </c>
      <c r="N24782" t="s">
        <v>80</v>
      </c>
      <c r="O24782">
        <v>20230921</v>
      </c>
    </row>
    <row r="24783" spans="1:15" x14ac:dyDescent="0.25">
      <c r="A24783" t="s">
        <v>14235</v>
      </c>
      <c r="B24783" t="s">
        <v>14236</v>
      </c>
      <c r="C24783">
        <v>1600009010</v>
      </c>
      <c r="D24783">
        <v>20230831</v>
      </c>
      <c r="E24783">
        <v>70600005</v>
      </c>
      <c r="F24783" t="s">
        <v>12295</v>
      </c>
      <c r="I24783" t="s">
        <v>13519</v>
      </c>
      <c r="J24783">
        <v>20230831</v>
      </c>
      <c r="K24783" t="s">
        <v>15429</v>
      </c>
      <c r="L24783">
        <v>0</v>
      </c>
      <c r="M24783">
        <v>1449.64</v>
      </c>
    </row>
    <row r="24784" spans="1:15" x14ac:dyDescent="0.25">
      <c r="A24784" t="s">
        <v>14235</v>
      </c>
      <c r="B24784" t="s">
        <v>14236</v>
      </c>
      <c r="C24784">
        <v>1600012540</v>
      </c>
      <c r="D24784">
        <v>20231031</v>
      </c>
      <c r="E24784">
        <v>70600001</v>
      </c>
      <c r="F24784" t="s">
        <v>11782</v>
      </c>
      <c r="I24784" t="s">
        <v>15430</v>
      </c>
      <c r="J24784">
        <v>20231031</v>
      </c>
      <c r="K24784" t="s">
        <v>14259</v>
      </c>
      <c r="L24784">
        <v>0</v>
      </c>
      <c r="M24784">
        <v>12749.6</v>
      </c>
    </row>
    <row r="24785" spans="1:15" x14ac:dyDescent="0.25">
      <c r="A24785" t="s">
        <v>14235</v>
      </c>
      <c r="B24785" t="s">
        <v>14236</v>
      </c>
      <c r="C24785">
        <v>1600006256</v>
      </c>
      <c r="D24785">
        <v>20230715</v>
      </c>
      <c r="E24785">
        <v>70600001</v>
      </c>
      <c r="F24785" t="s">
        <v>11782</v>
      </c>
      <c r="I24785" t="s">
        <v>13766</v>
      </c>
      <c r="J24785">
        <v>20230715</v>
      </c>
      <c r="K24785" t="s">
        <v>15431</v>
      </c>
      <c r="L24785">
        <v>0</v>
      </c>
      <c r="M24785">
        <v>2300.83</v>
      </c>
    </row>
    <row r="24786" spans="1:15" x14ac:dyDescent="0.25">
      <c r="A24786" t="s">
        <v>14235</v>
      </c>
      <c r="B24786" t="s">
        <v>14236</v>
      </c>
      <c r="C24786">
        <v>1600001910</v>
      </c>
      <c r="D24786">
        <v>20230430</v>
      </c>
      <c r="E24786">
        <v>70600001</v>
      </c>
      <c r="F24786" t="s">
        <v>11782</v>
      </c>
      <c r="I24786" t="s">
        <v>15432</v>
      </c>
      <c r="J24786">
        <v>20230430</v>
      </c>
      <c r="K24786" t="s">
        <v>15433</v>
      </c>
      <c r="L24786">
        <v>0</v>
      </c>
      <c r="M24786">
        <v>260</v>
      </c>
    </row>
    <row r="24787" spans="1:15" x14ac:dyDescent="0.25">
      <c r="A24787" t="s">
        <v>14235</v>
      </c>
      <c r="B24787" t="s">
        <v>14236</v>
      </c>
      <c r="C24787">
        <v>1600007403</v>
      </c>
      <c r="D24787">
        <v>20230731</v>
      </c>
      <c r="E24787">
        <v>70600005</v>
      </c>
      <c r="F24787" t="s">
        <v>12295</v>
      </c>
      <c r="I24787" t="s">
        <v>13703</v>
      </c>
      <c r="J24787">
        <v>20230731</v>
      </c>
      <c r="K24787" t="s">
        <v>15434</v>
      </c>
      <c r="L24787">
        <v>0</v>
      </c>
      <c r="M24787">
        <v>690.5</v>
      </c>
    </row>
    <row r="24788" spans="1:15" x14ac:dyDescent="0.25">
      <c r="A24788" t="s">
        <v>14235</v>
      </c>
      <c r="B24788" t="s">
        <v>14236</v>
      </c>
      <c r="C24788">
        <v>1600001915</v>
      </c>
      <c r="D24788">
        <v>20230430</v>
      </c>
      <c r="E24788">
        <v>44571005</v>
      </c>
      <c r="F24788" t="s">
        <v>35</v>
      </c>
      <c r="I24788" t="s">
        <v>9826</v>
      </c>
      <c r="J24788">
        <v>20230430</v>
      </c>
      <c r="K24788" t="s">
        <v>14267</v>
      </c>
      <c r="L24788">
        <v>0</v>
      </c>
      <c r="M24788">
        <v>64</v>
      </c>
      <c r="N24788" t="s">
        <v>83</v>
      </c>
      <c r="O24788">
        <v>20230622</v>
      </c>
    </row>
    <row r="24789" spans="1:15" x14ac:dyDescent="0.25">
      <c r="A24789" t="s">
        <v>14235</v>
      </c>
      <c r="B24789" t="s">
        <v>14236</v>
      </c>
      <c r="C24789">
        <v>1600001881</v>
      </c>
      <c r="D24789">
        <v>20230430</v>
      </c>
      <c r="E24789">
        <v>70600001</v>
      </c>
      <c r="F24789" t="s">
        <v>11782</v>
      </c>
      <c r="I24789" t="s">
        <v>11682</v>
      </c>
      <c r="J24789">
        <v>20230430</v>
      </c>
      <c r="K24789" t="s">
        <v>15303</v>
      </c>
      <c r="L24789">
        <v>0</v>
      </c>
      <c r="M24789">
        <v>32111.9</v>
      </c>
    </row>
    <row r="24790" spans="1:15" x14ac:dyDescent="0.25">
      <c r="A24790" t="s">
        <v>14235</v>
      </c>
      <c r="B24790" t="s">
        <v>14236</v>
      </c>
      <c r="C24790">
        <v>1600012713</v>
      </c>
      <c r="D24790">
        <v>20231031</v>
      </c>
      <c r="E24790">
        <v>41100000</v>
      </c>
      <c r="F24790" t="s">
        <v>81</v>
      </c>
      <c r="G24790" t="s">
        <v>1344</v>
      </c>
      <c r="H24790" t="s">
        <v>1345</v>
      </c>
      <c r="I24790" t="s">
        <v>15435</v>
      </c>
      <c r="J24790">
        <v>20231031</v>
      </c>
      <c r="K24790" t="s">
        <v>15436</v>
      </c>
      <c r="L24790">
        <v>3646.33</v>
      </c>
      <c r="M24790">
        <v>0</v>
      </c>
    </row>
    <row r="24791" spans="1:15" x14ac:dyDescent="0.25">
      <c r="A24791" t="s">
        <v>14235</v>
      </c>
      <c r="B24791" t="s">
        <v>14236</v>
      </c>
      <c r="C24791">
        <v>1600007436</v>
      </c>
      <c r="D24791">
        <v>20230731</v>
      </c>
      <c r="E24791">
        <v>70600005</v>
      </c>
      <c r="F24791" t="s">
        <v>12295</v>
      </c>
      <c r="I24791" t="s">
        <v>14152</v>
      </c>
      <c r="J24791">
        <v>20230731</v>
      </c>
      <c r="K24791" t="s">
        <v>14491</v>
      </c>
      <c r="L24791">
        <v>0</v>
      </c>
      <c r="M24791">
        <v>2734</v>
      </c>
    </row>
    <row r="24792" spans="1:15" x14ac:dyDescent="0.25">
      <c r="A24792" t="s">
        <v>14235</v>
      </c>
      <c r="B24792" t="s">
        <v>14236</v>
      </c>
      <c r="C24792">
        <v>1600008953</v>
      </c>
      <c r="D24792">
        <v>20230831</v>
      </c>
      <c r="E24792">
        <v>70600005</v>
      </c>
      <c r="F24792" t="s">
        <v>12295</v>
      </c>
      <c r="I24792" t="s">
        <v>605</v>
      </c>
      <c r="J24792">
        <v>20230831</v>
      </c>
      <c r="K24792" t="s">
        <v>606</v>
      </c>
      <c r="L24792">
        <v>0</v>
      </c>
      <c r="M24792">
        <v>17.940000000000001</v>
      </c>
    </row>
    <row r="24793" spans="1:15" x14ac:dyDescent="0.25">
      <c r="A24793" t="s">
        <v>14235</v>
      </c>
      <c r="B24793" t="s">
        <v>14236</v>
      </c>
      <c r="C24793">
        <v>1600010512</v>
      </c>
      <c r="D24793">
        <v>20230929</v>
      </c>
      <c r="E24793">
        <v>70600001</v>
      </c>
      <c r="F24793" t="s">
        <v>11782</v>
      </c>
      <c r="I24793" t="s">
        <v>14518</v>
      </c>
      <c r="J24793">
        <v>20230929</v>
      </c>
      <c r="K24793" t="s">
        <v>14519</v>
      </c>
      <c r="L24793">
        <v>0</v>
      </c>
      <c r="M24793">
        <v>300</v>
      </c>
    </row>
    <row r="24794" spans="1:15" x14ac:dyDescent="0.25">
      <c r="A24794" t="s">
        <v>14235</v>
      </c>
      <c r="B24794" t="s">
        <v>14236</v>
      </c>
      <c r="C24794">
        <v>1600004752</v>
      </c>
      <c r="D24794">
        <v>20230531</v>
      </c>
      <c r="E24794">
        <v>44571005</v>
      </c>
      <c r="F24794" t="s">
        <v>35</v>
      </c>
      <c r="I24794" t="s">
        <v>15437</v>
      </c>
      <c r="J24794">
        <v>20230531</v>
      </c>
      <c r="K24794" t="s">
        <v>15438</v>
      </c>
      <c r="L24794">
        <v>0</v>
      </c>
      <c r="M24794">
        <v>317.2</v>
      </c>
      <c r="N24794" t="s">
        <v>37</v>
      </c>
      <c r="O24794">
        <v>20230718</v>
      </c>
    </row>
    <row r="24795" spans="1:15" x14ac:dyDescent="0.25">
      <c r="A24795" t="s">
        <v>14235</v>
      </c>
      <c r="B24795" t="s">
        <v>14236</v>
      </c>
      <c r="C24795">
        <v>1600005508</v>
      </c>
      <c r="D24795">
        <v>20230630</v>
      </c>
      <c r="E24795">
        <v>41100000</v>
      </c>
      <c r="F24795" t="s">
        <v>81</v>
      </c>
      <c r="G24795" t="s">
        <v>2191</v>
      </c>
      <c r="H24795" t="s">
        <v>2192</v>
      </c>
      <c r="I24795" t="s">
        <v>3343</v>
      </c>
      <c r="J24795">
        <v>20230630</v>
      </c>
      <c r="K24795" t="s">
        <v>1229</v>
      </c>
      <c r="L24795">
        <v>708</v>
      </c>
      <c r="M24795">
        <v>0</v>
      </c>
      <c r="N24795" t="s">
        <v>34</v>
      </c>
      <c r="O24795">
        <v>20230801</v>
      </c>
    </row>
    <row r="24796" spans="1:15" x14ac:dyDescent="0.25">
      <c r="A24796" t="s">
        <v>14235</v>
      </c>
      <c r="B24796" t="s">
        <v>14236</v>
      </c>
      <c r="C24796">
        <v>1600010448</v>
      </c>
      <c r="D24796">
        <v>20230920</v>
      </c>
      <c r="E24796">
        <v>44571005</v>
      </c>
      <c r="F24796" t="s">
        <v>35</v>
      </c>
      <c r="I24796" t="s">
        <v>14161</v>
      </c>
      <c r="J24796">
        <v>20230920</v>
      </c>
      <c r="K24796" t="s">
        <v>14606</v>
      </c>
      <c r="L24796">
        <v>0</v>
      </c>
      <c r="M24796">
        <v>46</v>
      </c>
      <c r="N24796" t="s">
        <v>34</v>
      </c>
      <c r="O24796">
        <v>20231124</v>
      </c>
    </row>
    <row r="24797" spans="1:15" x14ac:dyDescent="0.25">
      <c r="A24797" t="s">
        <v>14235</v>
      </c>
      <c r="B24797" t="s">
        <v>14236</v>
      </c>
      <c r="C24797">
        <v>1600004276</v>
      </c>
      <c r="D24797">
        <v>20230531</v>
      </c>
      <c r="E24797">
        <v>44571005</v>
      </c>
      <c r="F24797" t="s">
        <v>35</v>
      </c>
      <c r="I24797" t="s">
        <v>10601</v>
      </c>
      <c r="J24797">
        <v>20230531</v>
      </c>
      <c r="K24797" t="s">
        <v>14573</v>
      </c>
      <c r="L24797">
        <v>0</v>
      </c>
      <c r="M24797">
        <v>286</v>
      </c>
      <c r="N24797" t="s">
        <v>37</v>
      </c>
      <c r="O24797">
        <v>20230718</v>
      </c>
    </row>
    <row r="24798" spans="1:15" x14ac:dyDescent="0.25">
      <c r="A24798" t="s">
        <v>14235</v>
      </c>
      <c r="B24798" t="s">
        <v>14236</v>
      </c>
      <c r="C24798">
        <v>1600001945</v>
      </c>
      <c r="D24798">
        <v>20230430</v>
      </c>
      <c r="E24798">
        <v>70600001</v>
      </c>
      <c r="F24798" t="s">
        <v>11782</v>
      </c>
      <c r="I24798" t="s">
        <v>12576</v>
      </c>
      <c r="J24798">
        <v>20230430</v>
      </c>
      <c r="K24798" t="s">
        <v>14829</v>
      </c>
      <c r="L24798">
        <v>0</v>
      </c>
      <c r="M24798">
        <v>6849.5</v>
      </c>
    </row>
    <row r="24799" spans="1:15" x14ac:dyDescent="0.25">
      <c r="A24799" t="s">
        <v>14235</v>
      </c>
      <c r="B24799" t="s">
        <v>14236</v>
      </c>
      <c r="C24799">
        <v>1600004197</v>
      </c>
      <c r="D24799">
        <v>20230531</v>
      </c>
      <c r="E24799">
        <v>44571005</v>
      </c>
      <c r="F24799" t="s">
        <v>35</v>
      </c>
      <c r="I24799" t="s">
        <v>10837</v>
      </c>
      <c r="J24799">
        <v>20230531</v>
      </c>
      <c r="K24799" t="s">
        <v>14810</v>
      </c>
      <c r="L24799">
        <v>0</v>
      </c>
      <c r="M24799">
        <v>2845.66</v>
      </c>
      <c r="N24799" t="s">
        <v>37</v>
      </c>
      <c r="O24799">
        <v>20230718</v>
      </c>
    </row>
    <row r="24800" spans="1:15" x14ac:dyDescent="0.25">
      <c r="A24800" t="s">
        <v>14235</v>
      </c>
      <c r="B24800" t="s">
        <v>14236</v>
      </c>
      <c r="C24800">
        <v>1600007400</v>
      </c>
      <c r="D24800">
        <v>20230731</v>
      </c>
      <c r="E24800">
        <v>70600001</v>
      </c>
      <c r="F24800" t="s">
        <v>11782</v>
      </c>
      <c r="I24800" t="s">
        <v>10364</v>
      </c>
      <c r="J24800">
        <v>20230731</v>
      </c>
      <c r="K24800" t="s">
        <v>15439</v>
      </c>
      <c r="L24800">
        <v>0</v>
      </c>
      <c r="M24800">
        <v>24363.69</v>
      </c>
    </row>
    <row r="24801" spans="1:15" x14ac:dyDescent="0.25">
      <c r="A24801" t="s">
        <v>14235</v>
      </c>
      <c r="B24801" t="s">
        <v>14236</v>
      </c>
      <c r="C24801">
        <v>1600001897</v>
      </c>
      <c r="D24801">
        <v>20230430</v>
      </c>
      <c r="E24801">
        <v>70600001</v>
      </c>
      <c r="F24801" t="s">
        <v>11782</v>
      </c>
      <c r="I24801" t="s">
        <v>15440</v>
      </c>
      <c r="J24801">
        <v>20230430</v>
      </c>
      <c r="K24801" t="s">
        <v>14684</v>
      </c>
      <c r="L24801">
        <v>0</v>
      </c>
      <c r="M24801">
        <v>200</v>
      </c>
    </row>
    <row r="24802" spans="1:15" x14ac:dyDescent="0.25">
      <c r="A24802" t="s">
        <v>14235</v>
      </c>
      <c r="B24802" t="s">
        <v>14236</v>
      </c>
      <c r="C24802">
        <v>1600006000</v>
      </c>
      <c r="D24802">
        <v>20230630</v>
      </c>
      <c r="E24802">
        <v>70830000</v>
      </c>
      <c r="F24802" t="s">
        <v>14255</v>
      </c>
      <c r="I24802" t="s">
        <v>4184</v>
      </c>
      <c r="J24802">
        <v>20230630</v>
      </c>
      <c r="K24802" t="s">
        <v>4185</v>
      </c>
      <c r="L24802">
        <v>0</v>
      </c>
      <c r="M24802">
        <v>174.3</v>
      </c>
    </row>
    <row r="24803" spans="1:15" x14ac:dyDescent="0.25">
      <c r="A24803" t="s">
        <v>14235</v>
      </c>
      <c r="B24803" t="s">
        <v>14236</v>
      </c>
      <c r="C24803">
        <v>1600009123</v>
      </c>
      <c r="D24803">
        <v>20230831</v>
      </c>
      <c r="E24803">
        <v>70600001</v>
      </c>
      <c r="F24803" t="s">
        <v>11782</v>
      </c>
      <c r="I24803" t="s">
        <v>11914</v>
      </c>
      <c r="J24803">
        <v>20230831</v>
      </c>
      <c r="K24803" t="s">
        <v>15441</v>
      </c>
      <c r="L24803">
        <v>0</v>
      </c>
      <c r="M24803">
        <v>324.32</v>
      </c>
    </row>
    <row r="24804" spans="1:15" x14ac:dyDescent="0.25">
      <c r="A24804" t="s">
        <v>14235</v>
      </c>
      <c r="B24804" t="s">
        <v>14236</v>
      </c>
      <c r="C24804">
        <v>1600001920</v>
      </c>
      <c r="D24804">
        <v>20230430</v>
      </c>
      <c r="E24804">
        <v>70600021</v>
      </c>
      <c r="F24804" t="s">
        <v>14527</v>
      </c>
      <c r="I24804" t="s">
        <v>3322</v>
      </c>
      <c r="J24804">
        <v>20230430</v>
      </c>
      <c r="K24804" t="s">
        <v>3323</v>
      </c>
      <c r="L24804">
        <v>0</v>
      </c>
      <c r="M24804">
        <v>190.35</v>
      </c>
    </row>
    <row r="24805" spans="1:15" x14ac:dyDescent="0.25">
      <c r="A24805" t="s">
        <v>14235</v>
      </c>
      <c r="B24805" t="s">
        <v>14236</v>
      </c>
      <c r="C24805">
        <v>1600009069</v>
      </c>
      <c r="D24805">
        <v>20230831</v>
      </c>
      <c r="E24805">
        <v>70600001</v>
      </c>
      <c r="F24805" t="s">
        <v>11782</v>
      </c>
      <c r="I24805" t="s">
        <v>9673</v>
      </c>
      <c r="J24805">
        <v>20230831</v>
      </c>
      <c r="K24805" t="s">
        <v>14985</v>
      </c>
      <c r="L24805">
        <v>0</v>
      </c>
      <c r="M24805">
        <v>230</v>
      </c>
    </row>
    <row r="24806" spans="1:15" x14ac:dyDescent="0.25">
      <c r="A24806" t="s">
        <v>14235</v>
      </c>
      <c r="B24806" t="s">
        <v>14236</v>
      </c>
      <c r="C24806">
        <v>1600007582</v>
      </c>
      <c r="D24806">
        <v>20230731</v>
      </c>
      <c r="E24806">
        <v>70600005</v>
      </c>
      <c r="F24806" t="s">
        <v>12295</v>
      </c>
      <c r="I24806" t="s">
        <v>3673</v>
      </c>
      <c r="J24806">
        <v>20230731</v>
      </c>
      <c r="K24806" t="s">
        <v>3674</v>
      </c>
      <c r="L24806">
        <v>0</v>
      </c>
      <c r="M24806">
        <v>332.74</v>
      </c>
    </row>
    <row r="24807" spans="1:15" x14ac:dyDescent="0.25">
      <c r="A24807" t="s">
        <v>14235</v>
      </c>
      <c r="B24807" t="s">
        <v>14236</v>
      </c>
      <c r="C24807">
        <v>1600009223</v>
      </c>
      <c r="D24807">
        <v>20230915</v>
      </c>
      <c r="E24807">
        <v>70600001</v>
      </c>
      <c r="F24807" t="s">
        <v>11782</v>
      </c>
      <c r="I24807" t="s">
        <v>11556</v>
      </c>
      <c r="J24807">
        <v>20230915</v>
      </c>
      <c r="K24807" t="s">
        <v>15071</v>
      </c>
      <c r="L24807">
        <v>0</v>
      </c>
      <c r="M24807">
        <v>180</v>
      </c>
    </row>
    <row r="24808" spans="1:15" x14ac:dyDescent="0.25">
      <c r="A24808" t="s">
        <v>14235</v>
      </c>
      <c r="B24808" t="s">
        <v>14236</v>
      </c>
      <c r="C24808">
        <v>1600012724</v>
      </c>
      <c r="D24808">
        <v>20231031</v>
      </c>
      <c r="E24808">
        <v>44571005</v>
      </c>
      <c r="F24808" t="s">
        <v>35</v>
      </c>
      <c r="I24808" t="s">
        <v>15442</v>
      </c>
      <c r="J24808">
        <v>20231031</v>
      </c>
      <c r="K24808" t="s">
        <v>15443</v>
      </c>
      <c r="L24808">
        <v>0</v>
      </c>
      <c r="M24808">
        <v>814.2</v>
      </c>
    </row>
    <row r="24809" spans="1:15" x14ac:dyDescent="0.25">
      <c r="A24809" t="s">
        <v>14235</v>
      </c>
      <c r="B24809" t="s">
        <v>14236</v>
      </c>
      <c r="C24809">
        <v>1600004362</v>
      </c>
      <c r="D24809">
        <v>20230615</v>
      </c>
      <c r="E24809">
        <v>44571005</v>
      </c>
      <c r="F24809" t="s">
        <v>35</v>
      </c>
      <c r="I24809" t="s">
        <v>11368</v>
      </c>
      <c r="J24809">
        <v>20230615</v>
      </c>
      <c r="K24809" t="s">
        <v>15171</v>
      </c>
      <c r="L24809">
        <v>0</v>
      </c>
      <c r="M24809">
        <v>170</v>
      </c>
      <c r="N24809" t="s">
        <v>80</v>
      </c>
      <c r="O24809">
        <v>20230921</v>
      </c>
    </row>
    <row r="24810" spans="1:15" x14ac:dyDescent="0.25">
      <c r="A24810" t="s">
        <v>14235</v>
      </c>
      <c r="B24810" t="s">
        <v>14236</v>
      </c>
      <c r="C24810">
        <v>1600009150</v>
      </c>
      <c r="D24810">
        <v>20230831</v>
      </c>
      <c r="E24810">
        <v>44571005</v>
      </c>
      <c r="F24810" t="s">
        <v>35</v>
      </c>
      <c r="I24810" t="s">
        <v>14479</v>
      </c>
      <c r="J24810">
        <v>20230831</v>
      </c>
      <c r="K24810" t="s">
        <v>14480</v>
      </c>
      <c r="L24810">
        <v>0</v>
      </c>
      <c r="M24810">
        <v>2205.61</v>
      </c>
      <c r="N24810" t="s">
        <v>34</v>
      </c>
      <c r="O24810">
        <v>20231124</v>
      </c>
    </row>
    <row r="24811" spans="1:15" x14ac:dyDescent="0.25">
      <c r="A24811" t="s">
        <v>14235</v>
      </c>
      <c r="B24811" t="s">
        <v>14236</v>
      </c>
      <c r="C24811">
        <v>1600012615</v>
      </c>
      <c r="D24811">
        <v>20231031</v>
      </c>
      <c r="E24811">
        <v>44571005</v>
      </c>
      <c r="F24811" t="s">
        <v>35</v>
      </c>
      <c r="I24811" t="s">
        <v>15444</v>
      </c>
      <c r="J24811">
        <v>20231031</v>
      </c>
      <c r="K24811" t="s">
        <v>14333</v>
      </c>
      <c r="L24811">
        <v>0</v>
      </c>
      <c r="M24811">
        <v>76</v>
      </c>
    </row>
    <row r="24812" spans="1:15" x14ac:dyDescent="0.25">
      <c r="A24812" t="s">
        <v>14235</v>
      </c>
      <c r="B24812" t="s">
        <v>14236</v>
      </c>
      <c r="C24812">
        <v>1600007490</v>
      </c>
      <c r="D24812">
        <v>20230731</v>
      </c>
      <c r="E24812">
        <v>44571005</v>
      </c>
      <c r="F24812" t="s">
        <v>35</v>
      </c>
      <c r="I24812" t="s">
        <v>10661</v>
      </c>
      <c r="J24812">
        <v>20230731</v>
      </c>
      <c r="K24812" t="s">
        <v>15334</v>
      </c>
      <c r="L24812">
        <v>0</v>
      </c>
      <c r="M24812">
        <v>2589.7600000000002</v>
      </c>
      <c r="N24812" t="s">
        <v>80</v>
      </c>
      <c r="O24812">
        <v>20230921</v>
      </c>
    </row>
    <row r="24813" spans="1:15" x14ac:dyDescent="0.25">
      <c r="A24813" t="s">
        <v>14235</v>
      </c>
      <c r="B24813" t="s">
        <v>14236</v>
      </c>
      <c r="C24813">
        <v>1600012486</v>
      </c>
      <c r="D24813">
        <v>20231031</v>
      </c>
      <c r="E24813">
        <v>70600001</v>
      </c>
      <c r="F24813" t="s">
        <v>11782</v>
      </c>
      <c r="I24813" t="s">
        <v>14476</v>
      </c>
      <c r="J24813">
        <v>20231031</v>
      </c>
      <c r="K24813" t="s">
        <v>14477</v>
      </c>
      <c r="L24813">
        <v>0</v>
      </c>
      <c r="M24813">
        <v>1520</v>
      </c>
    </row>
    <row r="24814" spans="1:15" x14ac:dyDescent="0.25">
      <c r="A24814" t="s">
        <v>14235</v>
      </c>
      <c r="B24814" t="s">
        <v>14236</v>
      </c>
      <c r="C24814">
        <v>1600010727</v>
      </c>
      <c r="D24814">
        <v>20230930</v>
      </c>
      <c r="E24814">
        <v>44571005</v>
      </c>
      <c r="F24814" t="s">
        <v>35</v>
      </c>
      <c r="I24814" t="s">
        <v>13222</v>
      </c>
      <c r="J24814">
        <v>20230930</v>
      </c>
      <c r="K24814" t="s">
        <v>15445</v>
      </c>
      <c r="L24814">
        <v>0</v>
      </c>
      <c r="M24814">
        <v>66</v>
      </c>
      <c r="N24814" t="s">
        <v>34</v>
      </c>
      <c r="O24814">
        <v>20231124</v>
      </c>
    </row>
    <row r="24815" spans="1:15" x14ac:dyDescent="0.25">
      <c r="A24815" t="s">
        <v>14235</v>
      </c>
      <c r="B24815" t="s">
        <v>14236</v>
      </c>
      <c r="C24815">
        <v>1600005692</v>
      </c>
      <c r="D24815">
        <v>20230630</v>
      </c>
      <c r="E24815">
        <v>70600005</v>
      </c>
      <c r="F24815" t="s">
        <v>12295</v>
      </c>
      <c r="I24815" t="s">
        <v>11299</v>
      </c>
      <c r="J24815">
        <v>20230630</v>
      </c>
      <c r="K24815" t="s">
        <v>14695</v>
      </c>
      <c r="L24815">
        <v>0</v>
      </c>
      <c r="M24815">
        <v>670.24</v>
      </c>
    </row>
    <row r="24816" spans="1:15" x14ac:dyDescent="0.25">
      <c r="A24816" t="s">
        <v>14235</v>
      </c>
      <c r="B24816" t="s">
        <v>14236</v>
      </c>
      <c r="C24816">
        <v>1600012543</v>
      </c>
      <c r="D24816">
        <v>20231031</v>
      </c>
      <c r="E24816">
        <v>70600005</v>
      </c>
      <c r="F24816" t="s">
        <v>12295</v>
      </c>
      <c r="I24816" t="s">
        <v>15446</v>
      </c>
      <c r="J24816">
        <v>20231031</v>
      </c>
      <c r="K24816" t="s">
        <v>15447</v>
      </c>
      <c r="L24816">
        <v>0</v>
      </c>
      <c r="M24816">
        <v>3079.06</v>
      </c>
    </row>
    <row r="24817" spans="1:15" x14ac:dyDescent="0.25">
      <c r="A24817" t="s">
        <v>14235</v>
      </c>
      <c r="B24817" t="s">
        <v>14236</v>
      </c>
      <c r="C24817">
        <v>1600010625</v>
      </c>
      <c r="D24817">
        <v>20230930</v>
      </c>
      <c r="E24817">
        <v>44571005</v>
      </c>
      <c r="F24817" t="s">
        <v>35</v>
      </c>
      <c r="I24817" t="s">
        <v>9821</v>
      </c>
      <c r="J24817">
        <v>20230930</v>
      </c>
      <c r="K24817" t="s">
        <v>15153</v>
      </c>
      <c r="L24817">
        <v>0</v>
      </c>
      <c r="M24817">
        <v>81.8</v>
      </c>
      <c r="N24817" t="s">
        <v>34</v>
      </c>
      <c r="O24817">
        <v>20231124</v>
      </c>
    </row>
    <row r="24818" spans="1:15" x14ac:dyDescent="0.25">
      <c r="A24818" t="s">
        <v>14235</v>
      </c>
      <c r="B24818" t="s">
        <v>14236</v>
      </c>
      <c r="C24818">
        <v>1600010695</v>
      </c>
      <c r="D24818">
        <v>20230930</v>
      </c>
      <c r="E24818">
        <v>44571005</v>
      </c>
      <c r="F24818" t="s">
        <v>35</v>
      </c>
      <c r="I24818" t="s">
        <v>2112</v>
      </c>
      <c r="J24818">
        <v>20230930</v>
      </c>
      <c r="K24818" t="s">
        <v>2113</v>
      </c>
      <c r="L24818">
        <v>0</v>
      </c>
      <c r="M24818">
        <v>650.88</v>
      </c>
      <c r="N24818" t="s">
        <v>34</v>
      </c>
      <c r="O24818">
        <v>20231124</v>
      </c>
    </row>
    <row r="24819" spans="1:15" x14ac:dyDescent="0.25">
      <c r="A24819" t="s">
        <v>14235</v>
      </c>
      <c r="B24819" t="s">
        <v>14236</v>
      </c>
      <c r="C24819">
        <v>1600008940</v>
      </c>
      <c r="D24819">
        <v>20230831</v>
      </c>
      <c r="E24819">
        <v>44571005</v>
      </c>
      <c r="F24819" t="s">
        <v>35</v>
      </c>
      <c r="I24819" t="s">
        <v>11160</v>
      </c>
      <c r="J24819">
        <v>20230831</v>
      </c>
      <c r="K24819" t="s">
        <v>15180</v>
      </c>
      <c r="L24819">
        <v>0</v>
      </c>
      <c r="M24819">
        <v>-151.62</v>
      </c>
      <c r="N24819" t="s">
        <v>117</v>
      </c>
      <c r="O24819">
        <v>20231024</v>
      </c>
    </row>
    <row r="24820" spans="1:15" x14ac:dyDescent="0.25">
      <c r="A24820" t="s">
        <v>14235</v>
      </c>
      <c r="B24820" t="s">
        <v>14236</v>
      </c>
      <c r="C24820">
        <v>1600012450</v>
      </c>
      <c r="D24820">
        <v>20231025</v>
      </c>
      <c r="E24820">
        <v>70600001</v>
      </c>
      <c r="F24820" t="s">
        <v>11782</v>
      </c>
      <c r="I24820" t="s">
        <v>15448</v>
      </c>
      <c r="J24820">
        <v>20231025</v>
      </c>
      <c r="K24820" t="s">
        <v>15449</v>
      </c>
      <c r="L24820">
        <v>0</v>
      </c>
      <c r="M24820">
        <v>150</v>
      </c>
    </row>
    <row r="24821" spans="1:15" x14ac:dyDescent="0.25">
      <c r="A24821" t="s">
        <v>14235</v>
      </c>
      <c r="B24821" t="s">
        <v>14236</v>
      </c>
      <c r="C24821">
        <v>1600007699</v>
      </c>
      <c r="D24821">
        <v>20230731</v>
      </c>
      <c r="E24821">
        <v>44571005</v>
      </c>
      <c r="F24821" t="s">
        <v>35</v>
      </c>
      <c r="I24821" t="s">
        <v>15450</v>
      </c>
      <c r="J24821">
        <v>20230731</v>
      </c>
      <c r="K24821" t="s">
        <v>15451</v>
      </c>
      <c r="L24821">
        <v>0</v>
      </c>
      <c r="M24821">
        <v>70.400000000000006</v>
      </c>
      <c r="N24821" t="s">
        <v>80</v>
      </c>
      <c r="O24821">
        <v>20230921</v>
      </c>
    </row>
    <row r="24822" spans="1:15" x14ac:dyDescent="0.25">
      <c r="A24822" t="s">
        <v>14235</v>
      </c>
      <c r="B24822" t="s">
        <v>14236</v>
      </c>
      <c r="C24822">
        <v>1600010556</v>
      </c>
      <c r="D24822">
        <v>20230930</v>
      </c>
      <c r="E24822">
        <v>41100000</v>
      </c>
      <c r="F24822" t="s">
        <v>81</v>
      </c>
      <c r="G24822" t="s">
        <v>9268</v>
      </c>
      <c r="H24822" t="s">
        <v>9269</v>
      </c>
      <c r="I24822" t="s">
        <v>13779</v>
      </c>
      <c r="J24822">
        <v>20230930</v>
      </c>
      <c r="K24822" t="s">
        <v>14954</v>
      </c>
      <c r="L24822">
        <v>420</v>
      </c>
      <c r="M24822">
        <v>0</v>
      </c>
      <c r="N24822" t="s">
        <v>29</v>
      </c>
      <c r="O24822">
        <v>20231010</v>
      </c>
    </row>
    <row r="24823" spans="1:15" x14ac:dyDescent="0.25">
      <c r="A24823" t="s">
        <v>14235</v>
      </c>
      <c r="B24823" t="s">
        <v>14236</v>
      </c>
      <c r="C24823">
        <v>1600000931</v>
      </c>
      <c r="D24823">
        <v>20230426</v>
      </c>
      <c r="E24823">
        <v>44571005</v>
      </c>
      <c r="F24823" t="s">
        <v>35</v>
      </c>
      <c r="I24823" t="s">
        <v>11013</v>
      </c>
      <c r="J24823">
        <v>20230426</v>
      </c>
      <c r="K24823" t="s">
        <v>14572</v>
      </c>
      <c r="L24823">
        <v>0</v>
      </c>
      <c r="M24823">
        <v>481.05</v>
      </c>
      <c r="N24823" t="s">
        <v>83</v>
      </c>
      <c r="O24823">
        <v>20230622</v>
      </c>
    </row>
    <row r="24824" spans="1:15" x14ac:dyDescent="0.25">
      <c r="A24824" t="s">
        <v>14235</v>
      </c>
      <c r="B24824" t="s">
        <v>14236</v>
      </c>
      <c r="C24824">
        <v>1600004073</v>
      </c>
      <c r="D24824">
        <v>20230515</v>
      </c>
      <c r="E24824">
        <v>70600001</v>
      </c>
      <c r="F24824" t="s">
        <v>11782</v>
      </c>
      <c r="I24824" t="s">
        <v>15281</v>
      </c>
      <c r="J24824">
        <v>20230515</v>
      </c>
      <c r="K24824" t="s">
        <v>15282</v>
      </c>
      <c r="L24824">
        <v>0</v>
      </c>
      <c r="M24824">
        <v>380</v>
      </c>
    </row>
    <row r="24825" spans="1:15" x14ac:dyDescent="0.25">
      <c r="A24825" t="s">
        <v>14235</v>
      </c>
      <c r="B24825" t="s">
        <v>14236</v>
      </c>
      <c r="C24825">
        <v>1600000886</v>
      </c>
      <c r="D24825">
        <v>20230425</v>
      </c>
      <c r="E24825">
        <v>44571005</v>
      </c>
      <c r="F24825" t="s">
        <v>35</v>
      </c>
      <c r="I24825" t="s">
        <v>13870</v>
      </c>
      <c r="J24825">
        <v>20230425</v>
      </c>
      <c r="K24825" t="s">
        <v>15452</v>
      </c>
      <c r="L24825">
        <v>0</v>
      </c>
      <c r="M24825">
        <v>116</v>
      </c>
      <c r="N24825" t="s">
        <v>83</v>
      </c>
      <c r="O24825">
        <v>20230622</v>
      </c>
    </row>
    <row r="24826" spans="1:15" x14ac:dyDescent="0.25">
      <c r="A24826" t="s">
        <v>14235</v>
      </c>
      <c r="B24826" t="s">
        <v>14236</v>
      </c>
      <c r="C24826">
        <v>1600012339</v>
      </c>
      <c r="D24826">
        <v>20231012</v>
      </c>
      <c r="E24826">
        <v>70600001</v>
      </c>
      <c r="F24826" t="s">
        <v>11782</v>
      </c>
      <c r="I24826" t="s">
        <v>14336</v>
      </c>
      <c r="J24826">
        <v>20231012</v>
      </c>
      <c r="K24826" t="s">
        <v>14337</v>
      </c>
      <c r="L24826">
        <v>0</v>
      </c>
      <c r="M24826">
        <v>250</v>
      </c>
    </row>
    <row r="24827" spans="1:15" x14ac:dyDescent="0.25">
      <c r="A24827" t="s">
        <v>14235</v>
      </c>
      <c r="B24827" t="s">
        <v>14236</v>
      </c>
      <c r="C24827">
        <v>1600004140</v>
      </c>
      <c r="D24827">
        <v>20230531</v>
      </c>
      <c r="E24827">
        <v>44571005</v>
      </c>
      <c r="F24827" t="s">
        <v>35</v>
      </c>
      <c r="I24827" t="s">
        <v>13401</v>
      </c>
      <c r="J24827">
        <v>20230531</v>
      </c>
      <c r="K24827" t="s">
        <v>15453</v>
      </c>
      <c r="L24827">
        <v>0</v>
      </c>
      <c r="M24827">
        <v>64</v>
      </c>
      <c r="N24827" t="s">
        <v>37</v>
      </c>
      <c r="O24827">
        <v>20230718</v>
      </c>
    </row>
    <row r="24828" spans="1:15" x14ac:dyDescent="0.25">
      <c r="A24828" t="s">
        <v>14235</v>
      </c>
      <c r="B24828" t="s">
        <v>14236</v>
      </c>
      <c r="C24828">
        <v>1600006398</v>
      </c>
      <c r="D24828">
        <v>20230726</v>
      </c>
      <c r="E24828">
        <v>70600001</v>
      </c>
      <c r="F24828" t="s">
        <v>11782</v>
      </c>
      <c r="I24828" t="s">
        <v>14520</v>
      </c>
      <c r="J24828">
        <v>20230726</v>
      </c>
      <c r="K24828" t="s">
        <v>14521</v>
      </c>
      <c r="L24828">
        <v>0</v>
      </c>
      <c r="M24828">
        <v>500</v>
      </c>
    </row>
    <row r="24829" spans="1:15" x14ac:dyDescent="0.25">
      <c r="A24829" t="s">
        <v>14235</v>
      </c>
      <c r="B24829" t="s">
        <v>14236</v>
      </c>
      <c r="C24829">
        <v>1600002821</v>
      </c>
      <c r="D24829">
        <v>20230430</v>
      </c>
      <c r="E24829">
        <v>41100000</v>
      </c>
      <c r="F24829" t="s">
        <v>81</v>
      </c>
      <c r="G24829" t="s">
        <v>553</v>
      </c>
      <c r="H24829" t="s">
        <v>554</v>
      </c>
      <c r="I24829" t="s">
        <v>14860</v>
      </c>
      <c r="J24829">
        <v>20230430</v>
      </c>
      <c r="K24829" t="s">
        <v>14861</v>
      </c>
      <c r="L24829">
        <v>2266.8000000000002</v>
      </c>
      <c r="M24829">
        <v>0</v>
      </c>
      <c r="N24829" t="s">
        <v>27</v>
      </c>
      <c r="O24829">
        <v>20230605</v>
      </c>
    </row>
    <row r="24830" spans="1:15" x14ac:dyDescent="0.25">
      <c r="A24830" t="s">
        <v>14235</v>
      </c>
      <c r="B24830" t="s">
        <v>14236</v>
      </c>
      <c r="C24830">
        <v>1600007476</v>
      </c>
      <c r="D24830">
        <v>20230731</v>
      </c>
      <c r="E24830">
        <v>41100000</v>
      </c>
      <c r="F24830" t="s">
        <v>81</v>
      </c>
      <c r="G24830" t="s">
        <v>8722</v>
      </c>
      <c r="H24830" t="s">
        <v>8723</v>
      </c>
      <c r="I24830" t="s">
        <v>13429</v>
      </c>
      <c r="J24830">
        <v>20230731</v>
      </c>
      <c r="K24830" t="s">
        <v>14437</v>
      </c>
      <c r="L24830">
        <v>7063.24</v>
      </c>
      <c r="M24830">
        <v>0</v>
      </c>
      <c r="N24830" t="s">
        <v>117</v>
      </c>
      <c r="O24830">
        <v>20230816</v>
      </c>
    </row>
    <row r="24831" spans="1:15" x14ac:dyDescent="0.25">
      <c r="A24831" t="s">
        <v>14235</v>
      </c>
      <c r="B24831" t="s">
        <v>14236</v>
      </c>
      <c r="C24831">
        <v>1600001811</v>
      </c>
      <c r="D24831">
        <v>20230430</v>
      </c>
      <c r="E24831">
        <v>70600005</v>
      </c>
      <c r="F24831" t="s">
        <v>12295</v>
      </c>
      <c r="I24831" t="s">
        <v>11805</v>
      </c>
      <c r="J24831">
        <v>20230430</v>
      </c>
      <c r="K24831" t="s">
        <v>14438</v>
      </c>
      <c r="L24831">
        <v>0</v>
      </c>
      <c r="M24831">
        <v>0.43</v>
      </c>
    </row>
    <row r="24832" spans="1:15" x14ac:dyDescent="0.25">
      <c r="A24832" t="s">
        <v>14235</v>
      </c>
      <c r="B24832" t="s">
        <v>14236</v>
      </c>
      <c r="C24832">
        <v>1600008965</v>
      </c>
      <c r="D24832">
        <v>20230831</v>
      </c>
      <c r="E24832">
        <v>70600001</v>
      </c>
      <c r="F24832" t="s">
        <v>11782</v>
      </c>
      <c r="I24832" t="s">
        <v>13857</v>
      </c>
      <c r="J24832">
        <v>20230831</v>
      </c>
      <c r="K24832" t="s">
        <v>15454</v>
      </c>
      <c r="L24832">
        <v>0</v>
      </c>
      <c r="M24832">
        <v>5785.92</v>
      </c>
    </row>
    <row r="24833" spans="1:15" x14ac:dyDescent="0.25">
      <c r="A24833" t="s">
        <v>14235</v>
      </c>
      <c r="B24833" t="s">
        <v>14236</v>
      </c>
      <c r="C24833">
        <v>1600001950</v>
      </c>
      <c r="D24833">
        <v>20230430</v>
      </c>
      <c r="E24833">
        <v>44571005</v>
      </c>
      <c r="F24833" t="s">
        <v>35</v>
      </c>
      <c r="I24833" t="s">
        <v>11593</v>
      </c>
      <c r="J24833">
        <v>20230430</v>
      </c>
      <c r="K24833" t="s">
        <v>15397</v>
      </c>
      <c r="L24833">
        <v>0</v>
      </c>
      <c r="M24833">
        <v>-70</v>
      </c>
      <c r="N24833" t="s">
        <v>83</v>
      </c>
      <c r="O24833">
        <v>20230622</v>
      </c>
    </row>
    <row r="24834" spans="1:15" x14ac:dyDescent="0.25">
      <c r="A24834" t="s">
        <v>14235</v>
      </c>
      <c r="B24834" t="s">
        <v>14236</v>
      </c>
      <c r="C24834">
        <v>1600006254</v>
      </c>
      <c r="D24834">
        <v>20230715</v>
      </c>
      <c r="E24834">
        <v>41100000</v>
      </c>
      <c r="F24834" t="s">
        <v>81</v>
      </c>
      <c r="G24834" t="s">
        <v>9231</v>
      </c>
      <c r="H24834" t="s">
        <v>9232</v>
      </c>
      <c r="I24834" t="s">
        <v>9841</v>
      </c>
      <c r="J24834">
        <v>20230715</v>
      </c>
      <c r="K24834" t="s">
        <v>15142</v>
      </c>
      <c r="L24834">
        <v>958.99</v>
      </c>
      <c r="M24834">
        <v>0</v>
      </c>
      <c r="N24834" t="s">
        <v>34</v>
      </c>
      <c r="O24834">
        <v>20230727</v>
      </c>
    </row>
    <row r="24835" spans="1:15" x14ac:dyDescent="0.25">
      <c r="A24835" t="s">
        <v>14235</v>
      </c>
      <c r="B24835" t="s">
        <v>14236</v>
      </c>
      <c r="C24835">
        <v>1600004370</v>
      </c>
      <c r="D24835">
        <v>20230615</v>
      </c>
      <c r="E24835">
        <v>44571005</v>
      </c>
      <c r="F24835" t="s">
        <v>35</v>
      </c>
      <c r="I24835" t="s">
        <v>13239</v>
      </c>
      <c r="J24835">
        <v>20230615</v>
      </c>
      <c r="K24835" t="s">
        <v>15455</v>
      </c>
      <c r="L24835">
        <v>0</v>
      </c>
      <c r="M24835">
        <v>44</v>
      </c>
      <c r="N24835" t="s">
        <v>80</v>
      </c>
      <c r="O24835">
        <v>20230921</v>
      </c>
    </row>
    <row r="24836" spans="1:15" x14ac:dyDescent="0.25">
      <c r="A24836" t="s">
        <v>14235</v>
      </c>
      <c r="B24836" t="s">
        <v>14236</v>
      </c>
      <c r="C24836">
        <v>1600009579</v>
      </c>
      <c r="D24836">
        <v>20230831</v>
      </c>
      <c r="E24836">
        <v>44571005</v>
      </c>
      <c r="F24836" t="s">
        <v>35</v>
      </c>
      <c r="I24836" t="s">
        <v>15456</v>
      </c>
      <c r="J24836">
        <v>20230831</v>
      </c>
      <c r="K24836" t="s">
        <v>15457</v>
      </c>
      <c r="L24836">
        <v>0</v>
      </c>
      <c r="M24836">
        <v>70.400000000000006</v>
      </c>
      <c r="N24836" t="s">
        <v>117</v>
      </c>
      <c r="O24836">
        <v>20231024</v>
      </c>
    </row>
    <row r="24837" spans="1:15" x14ac:dyDescent="0.25">
      <c r="A24837" t="s">
        <v>14235</v>
      </c>
      <c r="B24837" t="s">
        <v>14236</v>
      </c>
      <c r="C24837">
        <v>1600009007</v>
      </c>
      <c r="D24837">
        <v>20230831</v>
      </c>
      <c r="E24837">
        <v>41100000</v>
      </c>
      <c r="F24837" t="s">
        <v>81</v>
      </c>
      <c r="G24837" t="s">
        <v>9043</v>
      </c>
      <c r="H24837" t="s">
        <v>9044</v>
      </c>
      <c r="I24837" t="s">
        <v>10469</v>
      </c>
      <c r="J24837">
        <v>20230831</v>
      </c>
      <c r="K24837" t="s">
        <v>15458</v>
      </c>
      <c r="L24837">
        <v>19090.18</v>
      </c>
      <c r="M24837">
        <v>0</v>
      </c>
      <c r="N24837" t="s">
        <v>34</v>
      </c>
      <c r="O24837">
        <v>20230919</v>
      </c>
    </row>
    <row r="24838" spans="1:15" x14ac:dyDescent="0.25">
      <c r="A24838" t="s">
        <v>14235</v>
      </c>
      <c r="B24838" t="s">
        <v>14236</v>
      </c>
      <c r="C24838">
        <v>1600012669</v>
      </c>
      <c r="D24838">
        <v>20231031</v>
      </c>
      <c r="E24838">
        <v>44571005</v>
      </c>
      <c r="F24838" t="s">
        <v>35</v>
      </c>
      <c r="I24838" t="s">
        <v>15459</v>
      </c>
      <c r="J24838">
        <v>20231031</v>
      </c>
      <c r="K24838" t="s">
        <v>14793</v>
      </c>
      <c r="L24838">
        <v>0</v>
      </c>
      <c r="M24838">
        <v>984.99</v>
      </c>
    </row>
    <row r="24839" spans="1:15" x14ac:dyDescent="0.25">
      <c r="A24839" t="s">
        <v>14235</v>
      </c>
      <c r="B24839" t="s">
        <v>14236</v>
      </c>
      <c r="C24839">
        <v>1600001853</v>
      </c>
      <c r="D24839">
        <v>20230430</v>
      </c>
      <c r="E24839">
        <v>44571005</v>
      </c>
      <c r="F24839" t="s">
        <v>35</v>
      </c>
      <c r="I24839" t="s">
        <v>14087</v>
      </c>
      <c r="J24839">
        <v>20230430</v>
      </c>
      <c r="K24839" t="s">
        <v>15277</v>
      </c>
      <c r="L24839">
        <v>0</v>
      </c>
      <c r="M24839">
        <v>2992.09</v>
      </c>
      <c r="N24839" t="s">
        <v>83</v>
      </c>
      <c r="O24839">
        <v>20230622</v>
      </c>
    </row>
    <row r="24840" spans="1:15" x14ac:dyDescent="0.25">
      <c r="A24840" t="s">
        <v>14235</v>
      </c>
      <c r="B24840" t="s">
        <v>14236</v>
      </c>
      <c r="C24840">
        <v>1600010558</v>
      </c>
      <c r="D24840">
        <v>20230930</v>
      </c>
      <c r="E24840">
        <v>70600001</v>
      </c>
      <c r="F24840" t="s">
        <v>11782</v>
      </c>
      <c r="I24840" t="s">
        <v>13382</v>
      </c>
      <c r="J24840">
        <v>20230930</v>
      </c>
      <c r="K24840" t="s">
        <v>14972</v>
      </c>
      <c r="L24840">
        <v>0</v>
      </c>
      <c r="M24840">
        <v>3789.35</v>
      </c>
    </row>
    <row r="24841" spans="1:15" x14ac:dyDescent="0.25">
      <c r="A24841" t="s">
        <v>14235</v>
      </c>
      <c r="B24841" t="s">
        <v>14236</v>
      </c>
      <c r="C24841">
        <v>1600009141</v>
      </c>
      <c r="D24841">
        <v>20230831</v>
      </c>
      <c r="E24841">
        <v>70600001</v>
      </c>
      <c r="F24841" t="s">
        <v>11782</v>
      </c>
      <c r="I24841" t="s">
        <v>12004</v>
      </c>
      <c r="J24841">
        <v>20230831</v>
      </c>
      <c r="K24841" t="s">
        <v>14379</v>
      </c>
      <c r="L24841">
        <v>0</v>
      </c>
      <c r="M24841">
        <v>250</v>
      </c>
    </row>
    <row r="24842" spans="1:15" x14ac:dyDescent="0.25">
      <c r="A24842" t="s">
        <v>14235</v>
      </c>
      <c r="B24842" t="s">
        <v>14236</v>
      </c>
      <c r="C24842">
        <v>1600008978</v>
      </c>
      <c r="D24842">
        <v>20230831</v>
      </c>
      <c r="E24842">
        <v>44571005</v>
      </c>
      <c r="F24842" t="s">
        <v>35</v>
      </c>
      <c r="I24842" t="s">
        <v>11221</v>
      </c>
      <c r="J24842">
        <v>20230831</v>
      </c>
      <c r="K24842" t="s">
        <v>14641</v>
      </c>
      <c r="L24842">
        <v>0</v>
      </c>
      <c r="M24842">
        <v>922.95</v>
      </c>
      <c r="N24842" t="s">
        <v>117</v>
      </c>
      <c r="O24842">
        <v>20231024</v>
      </c>
    </row>
    <row r="24843" spans="1:15" x14ac:dyDescent="0.25">
      <c r="A24843" t="s">
        <v>14235</v>
      </c>
      <c r="B24843" t="s">
        <v>14236</v>
      </c>
      <c r="C24843">
        <v>1600004116</v>
      </c>
      <c r="D24843">
        <v>20230530</v>
      </c>
      <c r="E24843">
        <v>44571005</v>
      </c>
      <c r="F24843" t="s">
        <v>35</v>
      </c>
      <c r="I24843" t="s">
        <v>13721</v>
      </c>
      <c r="J24843">
        <v>20230530</v>
      </c>
      <c r="K24843" t="s">
        <v>15460</v>
      </c>
      <c r="L24843">
        <v>0</v>
      </c>
      <c r="M24843">
        <v>-42</v>
      </c>
      <c r="N24843" t="s">
        <v>37</v>
      </c>
      <c r="O24843">
        <v>20230718</v>
      </c>
    </row>
    <row r="24844" spans="1:15" x14ac:dyDescent="0.25">
      <c r="A24844" t="s">
        <v>14235</v>
      </c>
      <c r="B24844" t="s">
        <v>14236</v>
      </c>
      <c r="C24844">
        <v>1600006350</v>
      </c>
      <c r="D24844">
        <v>20230725</v>
      </c>
      <c r="E24844">
        <v>70600001</v>
      </c>
      <c r="F24844" t="s">
        <v>11782</v>
      </c>
      <c r="I24844" t="s">
        <v>12216</v>
      </c>
      <c r="J24844">
        <v>20230725</v>
      </c>
      <c r="K24844" t="s">
        <v>14319</v>
      </c>
      <c r="L24844">
        <v>0</v>
      </c>
      <c r="M24844">
        <v>1934</v>
      </c>
    </row>
    <row r="24845" spans="1:15" x14ac:dyDescent="0.25">
      <c r="A24845" t="s">
        <v>14235</v>
      </c>
      <c r="B24845" t="s">
        <v>14236</v>
      </c>
      <c r="C24845">
        <v>1600009134</v>
      </c>
      <c r="D24845">
        <v>20230831</v>
      </c>
      <c r="E24845">
        <v>41100000</v>
      </c>
      <c r="F24845" t="s">
        <v>81</v>
      </c>
      <c r="G24845" t="s">
        <v>1119</v>
      </c>
      <c r="H24845" t="s">
        <v>1120</v>
      </c>
      <c r="I24845" t="s">
        <v>3102</v>
      </c>
      <c r="J24845">
        <v>20230831</v>
      </c>
      <c r="K24845" t="s">
        <v>3103</v>
      </c>
      <c r="L24845">
        <v>816</v>
      </c>
      <c r="M24845">
        <v>0</v>
      </c>
      <c r="N24845" t="s">
        <v>1020</v>
      </c>
      <c r="O24845">
        <v>20231005</v>
      </c>
    </row>
    <row r="24846" spans="1:15" x14ac:dyDescent="0.25">
      <c r="A24846" t="s">
        <v>14235</v>
      </c>
      <c r="B24846" t="s">
        <v>14236</v>
      </c>
      <c r="C24846">
        <v>1600000912</v>
      </c>
      <c r="D24846">
        <v>20230426</v>
      </c>
      <c r="E24846">
        <v>44571005</v>
      </c>
      <c r="F24846" t="s">
        <v>35</v>
      </c>
      <c r="I24846" t="s">
        <v>10236</v>
      </c>
      <c r="J24846">
        <v>20230426</v>
      </c>
      <c r="K24846" t="s">
        <v>15461</v>
      </c>
      <c r="L24846">
        <v>0</v>
      </c>
      <c r="M24846">
        <v>98</v>
      </c>
      <c r="N24846" t="s">
        <v>83</v>
      </c>
      <c r="O24846">
        <v>20230622</v>
      </c>
    </row>
    <row r="24847" spans="1:15" x14ac:dyDescent="0.25">
      <c r="A24847" t="s">
        <v>14235</v>
      </c>
      <c r="B24847" t="s">
        <v>14236</v>
      </c>
      <c r="C24847">
        <v>1600010496</v>
      </c>
      <c r="D24847">
        <v>20230926</v>
      </c>
      <c r="E24847">
        <v>70600005</v>
      </c>
      <c r="F24847" t="s">
        <v>12295</v>
      </c>
      <c r="I24847" t="s">
        <v>13581</v>
      </c>
      <c r="J24847">
        <v>20230926</v>
      </c>
      <c r="K24847" t="s">
        <v>14568</v>
      </c>
      <c r="L24847">
        <v>0</v>
      </c>
      <c r="M24847">
        <v>-24.88</v>
      </c>
    </row>
    <row r="24848" spans="1:15" x14ac:dyDescent="0.25">
      <c r="A24848" t="s">
        <v>14235</v>
      </c>
      <c r="B24848" t="s">
        <v>14236</v>
      </c>
      <c r="C24848">
        <v>1600012384</v>
      </c>
      <c r="D24848">
        <v>20231019</v>
      </c>
      <c r="E24848">
        <v>41100000</v>
      </c>
      <c r="F24848" t="s">
        <v>81</v>
      </c>
      <c r="G24848" t="s">
        <v>9121</v>
      </c>
      <c r="H24848" t="s">
        <v>9122</v>
      </c>
      <c r="I24848" t="s">
        <v>15462</v>
      </c>
      <c r="J24848">
        <v>20231019</v>
      </c>
      <c r="K24848" t="s">
        <v>14302</v>
      </c>
      <c r="L24848">
        <v>960</v>
      </c>
      <c r="M24848">
        <v>0</v>
      </c>
      <c r="N24848" t="s">
        <v>446</v>
      </c>
      <c r="O24848">
        <v>20231116</v>
      </c>
    </row>
    <row r="24849" spans="1:15" x14ac:dyDescent="0.25">
      <c r="A24849" t="s">
        <v>14235</v>
      </c>
      <c r="B24849" t="s">
        <v>14236</v>
      </c>
      <c r="C24849">
        <v>1600001857</v>
      </c>
      <c r="D24849">
        <v>20230430</v>
      </c>
      <c r="E24849">
        <v>41100000</v>
      </c>
      <c r="F24849" t="s">
        <v>81</v>
      </c>
      <c r="G24849" t="s">
        <v>9359</v>
      </c>
      <c r="H24849" t="s">
        <v>9360</v>
      </c>
      <c r="I24849" t="s">
        <v>11583</v>
      </c>
      <c r="J24849">
        <v>20230430</v>
      </c>
      <c r="K24849" t="s">
        <v>15394</v>
      </c>
      <c r="L24849">
        <v>35126.800000000003</v>
      </c>
      <c r="M24849">
        <v>0</v>
      </c>
      <c r="N24849" t="s">
        <v>83</v>
      </c>
      <c r="O24849">
        <v>20230511</v>
      </c>
    </row>
    <row r="24850" spans="1:15" x14ac:dyDescent="0.25">
      <c r="A24850" t="s">
        <v>14235</v>
      </c>
      <c r="B24850" t="s">
        <v>14236</v>
      </c>
      <c r="C24850">
        <v>1600012659</v>
      </c>
      <c r="D24850">
        <v>20231031</v>
      </c>
      <c r="E24850">
        <v>41100000</v>
      </c>
      <c r="F24850" t="s">
        <v>81</v>
      </c>
      <c r="G24850" t="s">
        <v>15463</v>
      </c>
      <c r="H24850" t="s">
        <v>15464</v>
      </c>
      <c r="I24850" t="s">
        <v>15378</v>
      </c>
      <c r="J24850">
        <v>20231031</v>
      </c>
      <c r="K24850" t="s">
        <v>15379</v>
      </c>
      <c r="L24850">
        <v>600</v>
      </c>
      <c r="M24850">
        <v>0</v>
      </c>
    </row>
    <row r="24851" spans="1:15" x14ac:dyDescent="0.25">
      <c r="A24851" t="s">
        <v>14235</v>
      </c>
      <c r="B24851" t="s">
        <v>14236</v>
      </c>
      <c r="C24851">
        <v>1600001857</v>
      </c>
      <c r="D24851">
        <v>20230430</v>
      </c>
      <c r="E24851">
        <v>70600005</v>
      </c>
      <c r="F24851" t="s">
        <v>12295</v>
      </c>
      <c r="I24851" t="s">
        <v>11583</v>
      </c>
      <c r="J24851">
        <v>20230430</v>
      </c>
      <c r="K24851" t="s">
        <v>15394</v>
      </c>
      <c r="L24851">
        <v>0</v>
      </c>
      <c r="M24851">
        <v>4728.33</v>
      </c>
    </row>
    <row r="24852" spans="1:15" x14ac:dyDescent="0.25">
      <c r="A24852" t="s">
        <v>14235</v>
      </c>
      <c r="B24852" t="s">
        <v>14236</v>
      </c>
      <c r="C24852">
        <v>1600004086</v>
      </c>
      <c r="D24852">
        <v>20230524</v>
      </c>
      <c r="E24852">
        <v>70600001</v>
      </c>
      <c r="F24852" t="s">
        <v>11782</v>
      </c>
      <c r="I24852" t="s">
        <v>4638</v>
      </c>
      <c r="J24852">
        <v>20230524</v>
      </c>
      <c r="K24852" t="s">
        <v>4639</v>
      </c>
      <c r="L24852">
        <v>0</v>
      </c>
      <c r="M24852">
        <v>395</v>
      </c>
    </row>
    <row r="24853" spans="1:15" x14ac:dyDescent="0.25">
      <c r="A24853" t="s">
        <v>14235</v>
      </c>
      <c r="B24853" t="s">
        <v>14236</v>
      </c>
      <c r="C24853">
        <v>1600012479</v>
      </c>
      <c r="D24853">
        <v>20231030</v>
      </c>
      <c r="E24853">
        <v>41100000</v>
      </c>
      <c r="F24853" t="s">
        <v>81</v>
      </c>
      <c r="G24853" t="s">
        <v>3264</v>
      </c>
      <c r="H24853" t="s">
        <v>3265</v>
      </c>
      <c r="I24853" t="s">
        <v>15236</v>
      </c>
      <c r="J24853">
        <v>20231030</v>
      </c>
      <c r="K24853" t="s">
        <v>15237</v>
      </c>
      <c r="L24853">
        <v>240</v>
      </c>
      <c r="M24853">
        <v>0</v>
      </c>
      <c r="N24853" t="s">
        <v>29</v>
      </c>
      <c r="O24853">
        <v>20231116</v>
      </c>
    </row>
    <row r="24854" spans="1:15" x14ac:dyDescent="0.25">
      <c r="A24854" t="s">
        <v>14235</v>
      </c>
      <c r="B24854" t="s">
        <v>14236</v>
      </c>
      <c r="C24854">
        <v>1600006316</v>
      </c>
      <c r="D24854">
        <v>20230724</v>
      </c>
      <c r="E24854">
        <v>41100000</v>
      </c>
      <c r="F24854" t="s">
        <v>81</v>
      </c>
      <c r="G24854" t="s">
        <v>9019</v>
      </c>
      <c r="H24854" t="s">
        <v>9020</v>
      </c>
      <c r="I24854" t="s">
        <v>11371</v>
      </c>
      <c r="J24854">
        <v>20230724</v>
      </c>
      <c r="K24854" t="s">
        <v>15170</v>
      </c>
      <c r="L24854">
        <v>771.04</v>
      </c>
      <c r="M24854">
        <v>0</v>
      </c>
      <c r="N24854" t="s">
        <v>136</v>
      </c>
      <c r="O24854">
        <v>20230727</v>
      </c>
    </row>
    <row r="24855" spans="1:15" x14ac:dyDescent="0.25">
      <c r="A24855" t="s">
        <v>14235</v>
      </c>
      <c r="B24855" t="s">
        <v>14236</v>
      </c>
      <c r="C24855">
        <v>1600008939</v>
      </c>
      <c r="D24855">
        <v>20230831</v>
      </c>
      <c r="E24855">
        <v>70600005</v>
      </c>
      <c r="F24855" t="s">
        <v>12295</v>
      </c>
      <c r="I24855" t="s">
        <v>10543</v>
      </c>
      <c r="J24855">
        <v>20230831</v>
      </c>
      <c r="K24855" t="s">
        <v>14250</v>
      </c>
      <c r="L24855">
        <v>0</v>
      </c>
      <c r="M24855">
        <v>2300.19</v>
      </c>
    </row>
    <row r="24856" spans="1:15" x14ac:dyDescent="0.25">
      <c r="A24856" t="s">
        <v>14235</v>
      </c>
      <c r="B24856" t="s">
        <v>14236</v>
      </c>
      <c r="C24856">
        <v>1600007411</v>
      </c>
      <c r="D24856">
        <v>20230731</v>
      </c>
      <c r="E24856">
        <v>70600001</v>
      </c>
      <c r="F24856" t="s">
        <v>11782</v>
      </c>
      <c r="I24856" t="s">
        <v>12896</v>
      </c>
      <c r="J24856">
        <v>20230731</v>
      </c>
      <c r="K24856" t="s">
        <v>14456</v>
      </c>
      <c r="L24856">
        <v>0</v>
      </c>
      <c r="M24856">
        <v>14897.6</v>
      </c>
    </row>
    <row r="24857" spans="1:15" x14ac:dyDescent="0.25">
      <c r="A24857" t="s">
        <v>14235</v>
      </c>
      <c r="B24857" t="s">
        <v>14236</v>
      </c>
      <c r="C24857">
        <v>1600010720</v>
      </c>
      <c r="D24857">
        <v>20230930</v>
      </c>
      <c r="E24857">
        <v>70600005</v>
      </c>
      <c r="F24857" t="s">
        <v>12295</v>
      </c>
      <c r="I24857" t="s">
        <v>5398</v>
      </c>
      <c r="J24857">
        <v>20230930</v>
      </c>
      <c r="K24857" t="s">
        <v>5399</v>
      </c>
      <c r="L24857">
        <v>0</v>
      </c>
      <c r="M24857">
        <v>94.86</v>
      </c>
    </row>
    <row r="24858" spans="1:15" x14ac:dyDescent="0.25">
      <c r="A24858" t="s">
        <v>14235</v>
      </c>
      <c r="B24858" t="s">
        <v>14236</v>
      </c>
      <c r="C24858">
        <v>1600010588</v>
      </c>
      <c r="D24858">
        <v>20230930</v>
      </c>
      <c r="E24858">
        <v>70600005</v>
      </c>
      <c r="F24858" t="s">
        <v>12295</v>
      </c>
      <c r="I24858" t="s">
        <v>13680</v>
      </c>
      <c r="J24858">
        <v>20230930</v>
      </c>
      <c r="K24858" t="s">
        <v>14637</v>
      </c>
      <c r="L24858">
        <v>0</v>
      </c>
      <c r="M24858">
        <v>980.26</v>
      </c>
    </row>
    <row r="24859" spans="1:15" x14ac:dyDescent="0.25">
      <c r="A24859" t="s">
        <v>14235</v>
      </c>
      <c r="B24859" t="s">
        <v>14236</v>
      </c>
      <c r="C24859">
        <v>1600005704</v>
      </c>
      <c r="D24859">
        <v>20230630</v>
      </c>
      <c r="E24859">
        <v>44571005</v>
      </c>
      <c r="F24859" t="s">
        <v>35</v>
      </c>
      <c r="I24859" t="s">
        <v>4315</v>
      </c>
      <c r="J24859">
        <v>20230630</v>
      </c>
      <c r="K24859" t="s">
        <v>4316</v>
      </c>
      <c r="L24859">
        <v>0</v>
      </c>
      <c r="M24859">
        <v>-464.97</v>
      </c>
      <c r="N24859" t="s">
        <v>80</v>
      </c>
      <c r="O24859">
        <v>20230921</v>
      </c>
    </row>
    <row r="24860" spans="1:15" x14ac:dyDescent="0.25">
      <c r="A24860" t="s">
        <v>14235</v>
      </c>
      <c r="B24860" t="s">
        <v>14236</v>
      </c>
      <c r="C24860">
        <v>1600010713</v>
      </c>
      <c r="D24860">
        <v>20230930</v>
      </c>
      <c r="E24860">
        <v>41100000</v>
      </c>
      <c r="F24860" t="s">
        <v>81</v>
      </c>
      <c r="G24860" t="s">
        <v>10289</v>
      </c>
      <c r="H24860" t="s">
        <v>10290</v>
      </c>
      <c r="I24860" t="s">
        <v>11913</v>
      </c>
      <c r="J24860">
        <v>20230930</v>
      </c>
      <c r="K24860" t="s">
        <v>14635</v>
      </c>
      <c r="L24860">
        <v>721.5</v>
      </c>
      <c r="M24860">
        <v>0</v>
      </c>
      <c r="N24860" t="s">
        <v>136</v>
      </c>
      <c r="O24860">
        <v>20231010</v>
      </c>
    </row>
    <row r="24861" spans="1:15" x14ac:dyDescent="0.25">
      <c r="A24861" t="s">
        <v>14235</v>
      </c>
      <c r="B24861" t="s">
        <v>14236</v>
      </c>
      <c r="C24861">
        <v>1600004276</v>
      </c>
      <c r="D24861">
        <v>20230531</v>
      </c>
      <c r="E24861">
        <v>70600001</v>
      </c>
      <c r="F24861" t="s">
        <v>11782</v>
      </c>
      <c r="I24861" t="s">
        <v>10601</v>
      </c>
      <c r="J24861">
        <v>20230531</v>
      </c>
      <c r="K24861" t="s">
        <v>14573</v>
      </c>
      <c r="L24861">
        <v>0</v>
      </c>
      <c r="M24861">
        <v>1430</v>
      </c>
    </row>
    <row r="24862" spans="1:15" x14ac:dyDescent="0.25">
      <c r="A24862" t="s">
        <v>14235</v>
      </c>
      <c r="B24862" t="s">
        <v>14236</v>
      </c>
      <c r="C24862">
        <v>1600002244</v>
      </c>
      <c r="D24862">
        <v>20230515</v>
      </c>
      <c r="E24862">
        <v>70600001</v>
      </c>
      <c r="F24862" t="s">
        <v>11782</v>
      </c>
      <c r="I24862" t="s">
        <v>11410</v>
      </c>
      <c r="J24862">
        <v>20230515</v>
      </c>
      <c r="K24862" t="s">
        <v>14849</v>
      </c>
      <c r="L24862">
        <v>0</v>
      </c>
      <c r="M24862">
        <v>2370</v>
      </c>
    </row>
    <row r="24863" spans="1:15" x14ac:dyDescent="0.25">
      <c r="A24863" t="s">
        <v>14235</v>
      </c>
      <c r="B24863" t="s">
        <v>14236</v>
      </c>
      <c r="C24863">
        <v>1600000830</v>
      </c>
      <c r="D24863">
        <v>20230404</v>
      </c>
      <c r="E24863">
        <v>44571005</v>
      </c>
      <c r="F24863" t="s">
        <v>35</v>
      </c>
      <c r="I24863" t="s">
        <v>12751</v>
      </c>
      <c r="J24863">
        <v>20230404</v>
      </c>
      <c r="K24863" t="s">
        <v>15465</v>
      </c>
      <c r="L24863">
        <v>0</v>
      </c>
      <c r="M24863">
        <v>60</v>
      </c>
      <c r="N24863" t="s">
        <v>83</v>
      </c>
      <c r="O24863">
        <v>20230622</v>
      </c>
    </row>
    <row r="24864" spans="1:15" x14ac:dyDescent="0.25">
      <c r="A24864" t="s">
        <v>14235</v>
      </c>
      <c r="B24864" t="s">
        <v>14236</v>
      </c>
      <c r="C24864">
        <v>1600010479</v>
      </c>
      <c r="D24864">
        <v>20230922</v>
      </c>
      <c r="E24864">
        <v>44571005</v>
      </c>
      <c r="F24864" t="s">
        <v>35</v>
      </c>
      <c r="I24864" t="s">
        <v>15466</v>
      </c>
      <c r="J24864">
        <v>20230922</v>
      </c>
      <c r="K24864" t="s">
        <v>15467</v>
      </c>
      <c r="L24864">
        <v>0</v>
      </c>
      <c r="M24864">
        <v>-12.99</v>
      </c>
    </row>
    <row r="24865" spans="1:15" x14ac:dyDescent="0.25">
      <c r="A24865" t="s">
        <v>14235</v>
      </c>
      <c r="B24865" t="s">
        <v>14236</v>
      </c>
      <c r="C24865">
        <v>1600009155</v>
      </c>
      <c r="D24865">
        <v>20230831</v>
      </c>
      <c r="E24865">
        <v>44571005</v>
      </c>
      <c r="F24865" t="s">
        <v>35</v>
      </c>
      <c r="I24865" t="s">
        <v>1821</v>
      </c>
      <c r="J24865">
        <v>20230831</v>
      </c>
      <c r="K24865" t="s">
        <v>1822</v>
      </c>
      <c r="L24865">
        <v>0</v>
      </c>
      <c r="M24865">
        <v>254</v>
      </c>
      <c r="N24865" t="s">
        <v>34</v>
      </c>
      <c r="O24865">
        <v>20231124</v>
      </c>
    </row>
    <row r="24866" spans="1:15" x14ac:dyDescent="0.25">
      <c r="A24866" t="s">
        <v>14235</v>
      </c>
      <c r="B24866" t="s">
        <v>14236</v>
      </c>
      <c r="C24866">
        <v>1600009187</v>
      </c>
      <c r="D24866">
        <v>20230915</v>
      </c>
      <c r="E24866">
        <v>70600001</v>
      </c>
      <c r="F24866" t="s">
        <v>11782</v>
      </c>
      <c r="I24866" t="s">
        <v>5719</v>
      </c>
      <c r="J24866">
        <v>20230915</v>
      </c>
      <c r="K24866" t="s">
        <v>5720</v>
      </c>
      <c r="L24866">
        <v>0</v>
      </c>
      <c r="M24866">
        <v>485</v>
      </c>
    </row>
    <row r="24867" spans="1:15" x14ac:dyDescent="0.25">
      <c r="A24867" t="s">
        <v>14235</v>
      </c>
      <c r="B24867" t="s">
        <v>14236</v>
      </c>
      <c r="C24867">
        <v>1600005663</v>
      </c>
      <c r="D24867">
        <v>20230630</v>
      </c>
      <c r="E24867">
        <v>41100000</v>
      </c>
      <c r="F24867" t="s">
        <v>81</v>
      </c>
      <c r="G24867" t="s">
        <v>8939</v>
      </c>
      <c r="H24867" t="s">
        <v>8940</v>
      </c>
      <c r="I24867" t="s">
        <v>12893</v>
      </c>
      <c r="J24867">
        <v>20230630</v>
      </c>
      <c r="K24867" t="s">
        <v>14679</v>
      </c>
      <c r="L24867">
        <v>4171.2</v>
      </c>
      <c r="M24867">
        <v>0</v>
      </c>
      <c r="N24867" t="s">
        <v>80</v>
      </c>
      <c r="O24867">
        <v>20230712</v>
      </c>
    </row>
    <row r="24868" spans="1:15" x14ac:dyDescent="0.25">
      <c r="A24868" t="s">
        <v>14235</v>
      </c>
      <c r="B24868" t="s">
        <v>14236</v>
      </c>
      <c r="C24868">
        <v>1600004202</v>
      </c>
      <c r="D24868">
        <v>20230531</v>
      </c>
      <c r="E24868">
        <v>41100000</v>
      </c>
      <c r="F24868" t="s">
        <v>81</v>
      </c>
      <c r="G24868" t="s">
        <v>9224</v>
      </c>
      <c r="H24868" t="s">
        <v>9225</v>
      </c>
      <c r="I24868" t="s">
        <v>13430</v>
      </c>
      <c r="J24868">
        <v>20230531</v>
      </c>
      <c r="K24868" t="s">
        <v>14245</v>
      </c>
      <c r="L24868">
        <v>34948.97</v>
      </c>
      <c r="M24868">
        <v>0</v>
      </c>
      <c r="N24868" t="s">
        <v>37</v>
      </c>
      <c r="O24868">
        <v>20230621</v>
      </c>
    </row>
    <row r="24869" spans="1:15" x14ac:dyDescent="0.25">
      <c r="A24869" t="s">
        <v>14235</v>
      </c>
      <c r="B24869" t="s">
        <v>14236</v>
      </c>
      <c r="C24869">
        <v>1600010681</v>
      </c>
      <c r="D24869">
        <v>20230930</v>
      </c>
      <c r="E24869">
        <v>70600005</v>
      </c>
      <c r="F24869" t="s">
        <v>12295</v>
      </c>
      <c r="I24869" t="s">
        <v>13235</v>
      </c>
      <c r="J24869">
        <v>20230930</v>
      </c>
      <c r="K24869" t="s">
        <v>15377</v>
      </c>
      <c r="L24869">
        <v>0</v>
      </c>
      <c r="M24869">
        <v>635.82000000000005</v>
      </c>
    </row>
    <row r="24870" spans="1:15" x14ac:dyDescent="0.25">
      <c r="A24870" t="s">
        <v>14235</v>
      </c>
      <c r="B24870" t="s">
        <v>14236</v>
      </c>
      <c r="C24870">
        <v>1600007431</v>
      </c>
      <c r="D24870">
        <v>20230731</v>
      </c>
      <c r="E24870">
        <v>70600001</v>
      </c>
      <c r="F24870" t="s">
        <v>11782</v>
      </c>
      <c r="I24870" t="s">
        <v>13817</v>
      </c>
      <c r="J24870">
        <v>20230731</v>
      </c>
      <c r="K24870" t="s">
        <v>14636</v>
      </c>
      <c r="L24870">
        <v>0</v>
      </c>
      <c r="M24870">
        <v>14358.2</v>
      </c>
    </row>
    <row r="24871" spans="1:15" x14ac:dyDescent="0.25">
      <c r="A24871" t="s">
        <v>14235</v>
      </c>
      <c r="B24871" t="s">
        <v>14236</v>
      </c>
      <c r="C24871">
        <v>1600007483</v>
      </c>
      <c r="D24871">
        <v>20230731</v>
      </c>
      <c r="E24871">
        <v>41100000</v>
      </c>
      <c r="F24871" t="s">
        <v>81</v>
      </c>
      <c r="G24871" t="s">
        <v>10208</v>
      </c>
      <c r="H24871" t="s">
        <v>10209</v>
      </c>
      <c r="I24871" t="s">
        <v>14146</v>
      </c>
      <c r="J24871">
        <v>20230731</v>
      </c>
      <c r="K24871" t="s">
        <v>15468</v>
      </c>
      <c r="L24871">
        <v>16405.18</v>
      </c>
      <c r="M24871">
        <v>0</v>
      </c>
      <c r="N24871" t="s">
        <v>117</v>
      </c>
      <c r="O24871">
        <v>20230816</v>
      </c>
    </row>
    <row r="24872" spans="1:15" x14ac:dyDescent="0.25">
      <c r="A24872" t="s">
        <v>14235</v>
      </c>
      <c r="B24872" t="s">
        <v>14236</v>
      </c>
      <c r="C24872">
        <v>1600010671</v>
      </c>
      <c r="D24872">
        <v>20230930</v>
      </c>
      <c r="E24872">
        <v>70600001</v>
      </c>
      <c r="F24872" t="s">
        <v>11782</v>
      </c>
      <c r="I24872" t="s">
        <v>12235</v>
      </c>
      <c r="J24872">
        <v>20230930</v>
      </c>
      <c r="K24872" t="s">
        <v>15025</v>
      </c>
      <c r="L24872">
        <v>0</v>
      </c>
      <c r="M24872">
        <v>4371.42</v>
      </c>
    </row>
    <row r="24873" spans="1:15" x14ac:dyDescent="0.25">
      <c r="A24873" t="s">
        <v>14235</v>
      </c>
      <c r="B24873" t="s">
        <v>14236</v>
      </c>
      <c r="C24873">
        <v>1600002253</v>
      </c>
      <c r="D24873">
        <v>20230515</v>
      </c>
      <c r="E24873">
        <v>70600001</v>
      </c>
      <c r="F24873" t="s">
        <v>11782</v>
      </c>
      <c r="I24873" t="s">
        <v>15469</v>
      </c>
      <c r="J24873">
        <v>20230515</v>
      </c>
      <c r="K24873" t="s">
        <v>5315</v>
      </c>
      <c r="L24873">
        <v>0</v>
      </c>
      <c r="M24873">
        <v>444.82</v>
      </c>
    </row>
    <row r="24874" spans="1:15" x14ac:dyDescent="0.25">
      <c r="A24874" t="s">
        <v>14235</v>
      </c>
      <c r="B24874" t="s">
        <v>14236</v>
      </c>
      <c r="C24874">
        <v>1600002185</v>
      </c>
      <c r="D24874">
        <v>20230430</v>
      </c>
      <c r="E24874">
        <v>70600001</v>
      </c>
      <c r="F24874" t="s">
        <v>11782</v>
      </c>
      <c r="I24874" t="s">
        <v>8907</v>
      </c>
      <c r="J24874">
        <v>20230430</v>
      </c>
      <c r="K24874" t="s">
        <v>15470</v>
      </c>
      <c r="L24874">
        <v>0</v>
      </c>
      <c r="M24874">
        <v>375.5</v>
      </c>
    </row>
    <row r="24875" spans="1:15" x14ac:dyDescent="0.25">
      <c r="A24875" t="s">
        <v>14235</v>
      </c>
      <c r="B24875" t="s">
        <v>14236</v>
      </c>
      <c r="C24875">
        <v>1600001829</v>
      </c>
      <c r="D24875">
        <v>20230430</v>
      </c>
      <c r="E24875">
        <v>41100000</v>
      </c>
      <c r="F24875" t="s">
        <v>81</v>
      </c>
      <c r="G24875" t="s">
        <v>9268</v>
      </c>
      <c r="H24875" t="s">
        <v>9269</v>
      </c>
      <c r="I24875" t="s">
        <v>12436</v>
      </c>
      <c r="J24875">
        <v>20230430</v>
      </c>
      <c r="K24875" t="s">
        <v>15069</v>
      </c>
      <c r="L24875">
        <v>840</v>
      </c>
      <c r="M24875">
        <v>0</v>
      </c>
      <c r="N24875" t="s">
        <v>37</v>
      </c>
      <c r="O24875">
        <v>20230511</v>
      </c>
    </row>
    <row r="24876" spans="1:15" x14ac:dyDescent="0.25">
      <c r="A24876" t="s">
        <v>14235</v>
      </c>
      <c r="B24876" t="s">
        <v>14236</v>
      </c>
      <c r="C24876">
        <v>1600012709</v>
      </c>
      <c r="D24876">
        <v>20231031</v>
      </c>
      <c r="E24876">
        <v>41100000</v>
      </c>
      <c r="F24876" t="s">
        <v>81</v>
      </c>
      <c r="G24876" t="s">
        <v>3659</v>
      </c>
      <c r="H24876" t="s">
        <v>3660</v>
      </c>
      <c r="I24876" t="s">
        <v>15471</v>
      </c>
      <c r="J24876">
        <v>20231031</v>
      </c>
      <c r="K24876" t="s">
        <v>15472</v>
      </c>
      <c r="L24876">
        <v>480</v>
      </c>
      <c r="M24876">
        <v>0</v>
      </c>
    </row>
    <row r="24877" spans="1:15" x14ac:dyDescent="0.25">
      <c r="A24877" t="s">
        <v>14235</v>
      </c>
      <c r="B24877" t="s">
        <v>14236</v>
      </c>
      <c r="C24877">
        <v>1600010588</v>
      </c>
      <c r="D24877">
        <v>20230930</v>
      </c>
      <c r="E24877">
        <v>70600001</v>
      </c>
      <c r="F24877" t="s">
        <v>11782</v>
      </c>
      <c r="I24877" t="s">
        <v>13680</v>
      </c>
      <c r="J24877">
        <v>20230930</v>
      </c>
      <c r="K24877" t="s">
        <v>14637</v>
      </c>
      <c r="L24877">
        <v>0</v>
      </c>
      <c r="M24877">
        <v>12432</v>
      </c>
    </row>
    <row r="24878" spans="1:15" x14ac:dyDescent="0.25">
      <c r="A24878" t="s">
        <v>14235</v>
      </c>
      <c r="B24878" t="s">
        <v>14236</v>
      </c>
      <c r="C24878">
        <v>1600005330</v>
      </c>
      <c r="D24878">
        <v>20230630</v>
      </c>
      <c r="E24878">
        <v>44571005</v>
      </c>
      <c r="F24878" t="s">
        <v>35</v>
      </c>
      <c r="I24878" t="s">
        <v>2743</v>
      </c>
      <c r="J24878">
        <v>20230630</v>
      </c>
      <c r="K24878" t="s">
        <v>257</v>
      </c>
      <c r="L24878">
        <v>0</v>
      </c>
      <c r="M24878">
        <v>60</v>
      </c>
      <c r="N24878" t="s">
        <v>80</v>
      </c>
      <c r="O24878">
        <v>20230921</v>
      </c>
    </row>
    <row r="24879" spans="1:15" x14ac:dyDescent="0.25">
      <c r="A24879" t="s">
        <v>14235</v>
      </c>
      <c r="B24879" t="s">
        <v>14236</v>
      </c>
      <c r="C24879">
        <v>1600007457</v>
      </c>
      <c r="D24879">
        <v>20230731</v>
      </c>
      <c r="E24879">
        <v>70600005</v>
      </c>
      <c r="F24879" t="s">
        <v>12295</v>
      </c>
      <c r="I24879" t="s">
        <v>14206</v>
      </c>
      <c r="J24879">
        <v>20230731</v>
      </c>
      <c r="K24879" t="s">
        <v>14559</v>
      </c>
      <c r="L24879">
        <v>0</v>
      </c>
      <c r="M24879">
        <v>121.68</v>
      </c>
    </row>
    <row r="24880" spans="1:15" x14ac:dyDescent="0.25">
      <c r="A24880" t="s">
        <v>14235</v>
      </c>
      <c r="B24880" t="s">
        <v>14236</v>
      </c>
      <c r="C24880">
        <v>1600004350</v>
      </c>
      <c r="D24880">
        <v>20230531</v>
      </c>
      <c r="E24880">
        <v>70600001</v>
      </c>
      <c r="F24880" t="s">
        <v>11782</v>
      </c>
      <c r="I24880" t="s">
        <v>11617</v>
      </c>
      <c r="J24880">
        <v>20230531</v>
      </c>
      <c r="K24880" t="s">
        <v>15473</v>
      </c>
      <c r="L24880">
        <v>0</v>
      </c>
      <c r="M24880">
        <v>430</v>
      </c>
    </row>
    <row r="24881" spans="1:15" x14ac:dyDescent="0.25">
      <c r="A24881" t="s">
        <v>14235</v>
      </c>
      <c r="B24881" t="s">
        <v>14236</v>
      </c>
      <c r="C24881">
        <v>1600005563</v>
      </c>
      <c r="D24881">
        <v>20230630</v>
      </c>
      <c r="E24881">
        <v>70600001</v>
      </c>
      <c r="F24881" t="s">
        <v>11782</v>
      </c>
      <c r="I24881" t="s">
        <v>11183</v>
      </c>
      <c r="J24881">
        <v>20230630</v>
      </c>
      <c r="K24881" t="s">
        <v>14738</v>
      </c>
      <c r="L24881">
        <v>0</v>
      </c>
      <c r="M24881">
        <v>25160.080000000002</v>
      </c>
    </row>
    <row r="24882" spans="1:15" x14ac:dyDescent="0.25">
      <c r="A24882" t="s">
        <v>14235</v>
      </c>
      <c r="B24882" t="s">
        <v>14236</v>
      </c>
      <c r="C24882">
        <v>1600008947</v>
      </c>
      <c r="D24882">
        <v>20230831</v>
      </c>
      <c r="E24882">
        <v>70600001</v>
      </c>
      <c r="F24882" t="s">
        <v>11782</v>
      </c>
      <c r="I24882" t="s">
        <v>10322</v>
      </c>
      <c r="J24882">
        <v>20230831</v>
      </c>
      <c r="K24882" t="s">
        <v>15335</v>
      </c>
      <c r="L24882">
        <v>0</v>
      </c>
      <c r="M24882">
        <v>550</v>
      </c>
    </row>
    <row r="24883" spans="1:15" x14ac:dyDescent="0.25">
      <c r="A24883" t="s">
        <v>14235</v>
      </c>
      <c r="B24883" t="s">
        <v>14236</v>
      </c>
      <c r="C24883">
        <v>1600009227</v>
      </c>
      <c r="D24883">
        <v>20230915</v>
      </c>
      <c r="E24883">
        <v>41100000</v>
      </c>
      <c r="F24883" t="s">
        <v>81</v>
      </c>
      <c r="G24883" t="s">
        <v>8929</v>
      </c>
      <c r="H24883" t="s">
        <v>8930</v>
      </c>
      <c r="I24883" t="s">
        <v>9491</v>
      </c>
      <c r="J24883">
        <v>20230915</v>
      </c>
      <c r="K24883" t="s">
        <v>15474</v>
      </c>
      <c r="L24883">
        <v>384</v>
      </c>
      <c r="M24883">
        <v>0</v>
      </c>
      <c r="N24883" t="s">
        <v>136</v>
      </c>
      <c r="O24883">
        <v>20230919</v>
      </c>
    </row>
    <row r="24884" spans="1:15" x14ac:dyDescent="0.25">
      <c r="A24884" t="s">
        <v>14235</v>
      </c>
      <c r="B24884" t="s">
        <v>14236</v>
      </c>
      <c r="C24884">
        <v>1600012708</v>
      </c>
      <c r="D24884">
        <v>20231031</v>
      </c>
      <c r="E24884">
        <v>70600005</v>
      </c>
      <c r="F24884" t="s">
        <v>12295</v>
      </c>
      <c r="I24884" t="s">
        <v>15475</v>
      </c>
      <c r="J24884">
        <v>20231031</v>
      </c>
      <c r="K24884" t="s">
        <v>15476</v>
      </c>
      <c r="L24884">
        <v>0</v>
      </c>
      <c r="M24884">
        <v>210.92</v>
      </c>
    </row>
    <row r="24885" spans="1:15" x14ac:dyDescent="0.25">
      <c r="A24885" t="s">
        <v>14235</v>
      </c>
      <c r="B24885" t="s">
        <v>14236</v>
      </c>
      <c r="C24885">
        <v>1600009054</v>
      </c>
      <c r="D24885">
        <v>20230831</v>
      </c>
      <c r="E24885">
        <v>41100000</v>
      </c>
      <c r="F24885" t="s">
        <v>81</v>
      </c>
      <c r="G24885" t="s">
        <v>375</v>
      </c>
      <c r="H24885" t="s">
        <v>376</v>
      </c>
      <c r="I24885" t="s">
        <v>12530</v>
      </c>
      <c r="J24885">
        <v>20230831</v>
      </c>
      <c r="K24885" t="s">
        <v>14652</v>
      </c>
      <c r="L24885">
        <v>372</v>
      </c>
      <c r="M24885">
        <v>0</v>
      </c>
      <c r="N24885" t="s">
        <v>117</v>
      </c>
      <c r="O24885">
        <v>20230919</v>
      </c>
    </row>
    <row r="24886" spans="1:15" x14ac:dyDescent="0.25">
      <c r="A24886" t="s">
        <v>14235</v>
      </c>
      <c r="B24886" t="s">
        <v>14236</v>
      </c>
      <c r="C24886">
        <v>1600010608</v>
      </c>
      <c r="D24886">
        <v>20230930</v>
      </c>
      <c r="E24886">
        <v>44571005</v>
      </c>
      <c r="F24886" t="s">
        <v>35</v>
      </c>
      <c r="I24886" t="s">
        <v>14093</v>
      </c>
      <c r="J24886">
        <v>20230930</v>
      </c>
      <c r="K24886" t="s">
        <v>15477</v>
      </c>
      <c r="L24886">
        <v>0</v>
      </c>
      <c r="M24886">
        <v>1628.09</v>
      </c>
      <c r="N24886" t="s">
        <v>34</v>
      </c>
      <c r="O24886">
        <v>20231124</v>
      </c>
    </row>
    <row r="24887" spans="1:15" x14ac:dyDescent="0.25">
      <c r="A24887" t="s">
        <v>14235</v>
      </c>
      <c r="B24887" t="s">
        <v>14236</v>
      </c>
      <c r="C24887">
        <v>1600000860</v>
      </c>
      <c r="D24887">
        <v>20230415</v>
      </c>
      <c r="E24887">
        <v>70600001</v>
      </c>
      <c r="F24887" t="s">
        <v>11782</v>
      </c>
      <c r="I24887" t="s">
        <v>15478</v>
      </c>
      <c r="J24887">
        <v>20230415</v>
      </c>
      <c r="K24887" t="s">
        <v>15479</v>
      </c>
      <c r="L24887">
        <v>0</v>
      </c>
      <c r="M24887">
        <v>350</v>
      </c>
    </row>
    <row r="24888" spans="1:15" x14ac:dyDescent="0.25">
      <c r="A24888" t="s">
        <v>14235</v>
      </c>
      <c r="B24888" t="s">
        <v>14236</v>
      </c>
      <c r="C24888">
        <v>1600012335</v>
      </c>
      <c r="D24888">
        <v>20231012</v>
      </c>
      <c r="E24888">
        <v>41100000</v>
      </c>
      <c r="F24888" t="s">
        <v>81</v>
      </c>
      <c r="G24888" t="s">
        <v>668</v>
      </c>
      <c r="H24888" t="s">
        <v>669</v>
      </c>
      <c r="I24888" t="s">
        <v>15365</v>
      </c>
      <c r="J24888">
        <v>20231012</v>
      </c>
      <c r="K24888" t="s">
        <v>14622</v>
      </c>
      <c r="L24888">
        <v>582</v>
      </c>
      <c r="M24888">
        <v>0</v>
      </c>
      <c r="N24888" t="s">
        <v>619</v>
      </c>
      <c r="O24888">
        <v>20231116</v>
      </c>
    </row>
    <row r="24889" spans="1:15" x14ac:dyDescent="0.25">
      <c r="A24889" t="s">
        <v>14235</v>
      </c>
      <c r="B24889" t="s">
        <v>14236</v>
      </c>
      <c r="C24889">
        <v>1600009167</v>
      </c>
      <c r="D24889">
        <v>20230831</v>
      </c>
      <c r="E24889">
        <v>44571005</v>
      </c>
      <c r="F24889" t="s">
        <v>35</v>
      </c>
      <c r="I24889" t="s">
        <v>13949</v>
      </c>
      <c r="J24889">
        <v>20230831</v>
      </c>
      <c r="K24889" t="s">
        <v>15480</v>
      </c>
      <c r="L24889">
        <v>0</v>
      </c>
      <c r="M24889">
        <v>225.01</v>
      </c>
      <c r="N24889" t="s">
        <v>117</v>
      </c>
      <c r="O24889">
        <v>20231024</v>
      </c>
    </row>
    <row r="24890" spans="1:15" x14ac:dyDescent="0.25">
      <c r="A24890" t="s">
        <v>14235</v>
      </c>
      <c r="B24890" t="s">
        <v>14236</v>
      </c>
      <c r="C24890">
        <v>1600010576</v>
      </c>
      <c r="D24890">
        <v>20230930</v>
      </c>
      <c r="E24890">
        <v>70600001</v>
      </c>
      <c r="F24890" t="s">
        <v>11782</v>
      </c>
      <c r="I24890" t="s">
        <v>12483</v>
      </c>
      <c r="J24890">
        <v>20230930</v>
      </c>
      <c r="K24890" t="s">
        <v>14659</v>
      </c>
      <c r="L24890">
        <v>0</v>
      </c>
      <c r="M24890">
        <v>6117.09</v>
      </c>
    </row>
    <row r="24891" spans="1:15" x14ac:dyDescent="0.25">
      <c r="A24891" t="s">
        <v>14235</v>
      </c>
      <c r="B24891" t="s">
        <v>14236</v>
      </c>
      <c r="C24891">
        <v>1600009194</v>
      </c>
      <c r="D24891">
        <v>20230915</v>
      </c>
      <c r="E24891">
        <v>70600001</v>
      </c>
      <c r="F24891" t="s">
        <v>11782</v>
      </c>
      <c r="I24891" t="s">
        <v>10391</v>
      </c>
      <c r="J24891">
        <v>20230915</v>
      </c>
      <c r="K24891" t="s">
        <v>15481</v>
      </c>
      <c r="L24891">
        <v>0</v>
      </c>
      <c r="M24891">
        <v>520</v>
      </c>
    </row>
    <row r="24892" spans="1:15" x14ac:dyDescent="0.25">
      <c r="A24892" t="s">
        <v>14235</v>
      </c>
      <c r="B24892" t="s">
        <v>14236</v>
      </c>
      <c r="C24892">
        <v>1600010552</v>
      </c>
      <c r="D24892">
        <v>20230930</v>
      </c>
      <c r="E24892">
        <v>44571005</v>
      </c>
      <c r="F24892" t="s">
        <v>35</v>
      </c>
      <c r="I24892" t="s">
        <v>11726</v>
      </c>
      <c r="J24892">
        <v>20230930</v>
      </c>
      <c r="K24892" t="s">
        <v>14887</v>
      </c>
      <c r="L24892">
        <v>0</v>
      </c>
      <c r="M24892">
        <v>3338.21</v>
      </c>
      <c r="N24892" t="s">
        <v>34</v>
      </c>
      <c r="O24892">
        <v>20231124</v>
      </c>
    </row>
    <row r="24893" spans="1:15" x14ac:dyDescent="0.25">
      <c r="A24893" t="s">
        <v>14235</v>
      </c>
      <c r="B24893" t="s">
        <v>14236</v>
      </c>
      <c r="C24893">
        <v>1600012433</v>
      </c>
      <c r="D24893">
        <v>20231025</v>
      </c>
      <c r="E24893">
        <v>41100000</v>
      </c>
      <c r="F24893" t="s">
        <v>81</v>
      </c>
      <c r="G24893" t="s">
        <v>1845</v>
      </c>
      <c r="H24893" t="s">
        <v>1846</v>
      </c>
      <c r="I24893" t="s">
        <v>15482</v>
      </c>
      <c r="J24893">
        <v>20231025</v>
      </c>
      <c r="K24893" t="s">
        <v>15483</v>
      </c>
      <c r="L24893">
        <v>312</v>
      </c>
      <c r="M24893">
        <v>0</v>
      </c>
    </row>
    <row r="24894" spans="1:15" x14ac:dyDescent="0.25">
      <c r="A24894" t="s">
        <v>14235</v>
      </c>
      <c r="B24894" t="s">
        <v>14236</v>
      </c>
      <c r="C24894">
        <v>1600002236</v>
      </c>
      <c r="D24894">
        <v>20230515</v>
      </c>
      <c r="E24894">
        <v>70600001</v>
      </c>
      <c r="F24894" t="s">
        <v>11782</v>
      </c>
      <c r="I24894" t="s">
        <v>13533</v>
      </c>
      <c r="J24894">
        <v>20230515</v>
      </c>
      <c r="K24894" t="s">
        <v>15019</v>
      </c>
      <c r="L24894">
        <v>0</v>
      </c>
      <c r="M24894">
        <v>270</v>
      </c>
    </row>
    <row r="24895" spans="1:15" x14ac:dyDescent="0.25">
      <c r="A24895" t="s">
        <v>14235</v>
      </c>
      <c r="B24895" t="s">
        <v>14236</v>
      </c>
      <c r="C24895">
        <v>1600010515</v>
      </c>
      <c r="D24895">
        <v>20230929</v>
      </c>
      <c r="E24895">
        <v>70600001</v>
      </c>
      <c r="F24895" t="s">
        <v>11782</v>
      </c>
      <c r="I24895" t="s">
        <v>12335</v>
      </c>
      <c r="J24895">
        <v>20230929</v>
      </c>
      <c r="K24895" t="s">
        <v>14547</v>
      </c>
      <c r="L24895">
        <v>0</v>
      </c>
      <c r="M24895">
        <v>670</v>
      </c>
    </row>
    <row r="24896" spans="1:15" x14ac:dyDescent="0.25">
      <c r="A24896" t="s">
        <v>14235</v>
      </c>
      <c r="B24896" t="s">
        <v>14236</v>
      </c>
      <c r="C24896">
        <v>1600001820</v>
      </c>
      <c r="D24896">
        <v>20230430</v>
      </c>
      <c r="E24896">
        <v>70600005</v>
      </c>
      <c r="F24896" t="s">
        <v>12295</v>
      </c>
      <c r="I24896" t="s">
        <v>11677</v>
      </c>
      <c r="J24896">
        <v>20230430</v>
      </c>
      <c r="K24896" t="s">
        <v>14829</v>
      </c>
      <c r="L24896">
        <v>0</v>
      </c>
      <c r="M24896">
        <v>311.26</v>
      </c>
    </row>
    <row r="24897" spans="1:15" x14ac:dyDescent="0.25">
      <c r="A24897" t="s">
        <v>14235</v>
      </c>
      <c r="B24897" t="s">
        <v>14236</v>
      </c>
      <c r="C24897">
        <v>1600004147</v>
      </c>
      <c r="D24897">
        <v>20230531</v>
      </c>
      <c r="E24897">
        <v>41100000</v>
      </c>
      <c r="F24897" t="s">
        <v>81</v>
      </c>
      <c r="G24897" t="s">
        <v>9121</v>
      </c>
      <c r="H24897" t="s">
        <v>9122</v>
      </c>
      <c r="I24897" t="s">
        <v>14180</v>
      </c>
      <c r="J24897">
        <v>20230531</v>
      </c>
      <c r="K24897" t="s">
        <v>14620</v>
      </c>
      <c r="L24897">
        <v>7956</v>
      </c>
      <c r="M24897">
        <v>0</v>
      </c>
      <c r="N24897" t="s">
        <v>80</v>
      </c>
      <c r="O24897">
        <v>20230621</v>
      </c>
    </row>
    <row r="24898" spans="1:15" x14ac:dyDescent="0.25">
      <c r="A24898" t="s">
        <v>14235</v>
      </c>
      <c r="B24898" t="s">
        <v>14236</v>
      </c>
      <c r="C24898">
        <v>1600012354</v>
      </c>
      <c r="D24898">
        <v>20231013</v>
      </c>
      <c r="E24898">
        <v>70600001</v>
      </c>
      <c r="F24898" t="s">
        <v>11782</v>
      </c>
      <c r="I24898" t="s">
        <v>15484</v>
      </c>
      <c r="J24898">
        <v>20231013</v>
      </c>
      <c r="K24898" t="s">
        <v>15485</v>
      </c>
      <c r="L24898">
        <v>0</v>
      </c>
      <c r="M24898">
        <v>200</v>
      </c>
    </row>
    <row r="24899" spans="1:15" x14ac:dyDescent="0.25">
      <c r="A24899" t="s">
        <v>14235</v>
      </c>
      <c r="B24899" t="s">
        <v>14236</v>
      </c>
      <c r="C24899">
        <v>1600001913</v>
      </c>
      <c r="D24899">
        <v>20230430</v>
      </c>
      <c r="E24899">
        <v>70600001</v>
      </c>
      <c r="F24899" t="s">
        <v>11782</v>
      </c>
      <c r="I24899" t="s">
        <v>14296</v>
      </c>
      <c r="J24899">
        <v>20230430</v>
      </c>
      <c r="K24899" t="s">
        <v>14297</v>
      </c>
      <c r="L24899">
        <v>0</v>
      </c>
      <c r="M24899">
        <v>250</v>
      </c>
    </row>
    <row r="24900" spans="1:15" x14ac:dyDescent="0.25">
      <c r="A24900" t="s">
        <v>14235</v>
      </c>
      <c r="B24900" t="s">
        <v>14236</v>
      </c>
      <c r="C24900">
        <v>1600009147</v>
      </c>
      <c r="D24900">
        <v>20230831</v>
      </c>
      <c r="E24900">
        <v>44571005</v>
      </c>
      <c r="F24900" t="s">
        <v>35</v>
      </c>
      <c r="I24900" t="s">
        <v>12448</v>
      </c>
      <c r="J24900">
        <v>20230831</v>
      </c>
      <c r="K24900" t="s">
        <v>15486</v>
      </c>
      <c r="L24900">
        <v>0</v>
      </c>
      <c r="M24900">
        <v>-247.31</v>
      </c>
      <c r="N24900" t="s">
        <v>117</v>
      </c>
      <c r="O24900">
        <v>20231024</v>
      </c>
    </row>
    <row r="24901" spans="1:15" x14ac:dyDescent="0.25">
      <c r="A24901" t="s">
        <v>14235</v>
      </c>
      <c r="B24901" t="s">
        <v>14236</v>
      </c>
      <c r="C24901">
        <v>1600009058</v>
      </c>
      <c r="D24901">
        <v>20230831</v>
      </c>
      <c r="E24901">
        <v>41100000</v>
      </c>
      <c r="F24901" t="s">
        <v>81</v>
      </c>
      <c r="G24901" t="s">
        <v>9015</v>
      </c>
      <c r="H24901" t="s">
        <v>9016</v>
      </c>
      <c r="I24901" t="s">
        <v>14036</v>
      </c>
      <c r="J24901">
        <v>20230831</v>
      </c>
      <c r="K24901" t="s">
        <v>14869</v>
      </c>
      <c r="L24901">
        <v>2394</v>
      </c>
      <c r="M24901">
        <v>0</v>
      </c>
      <c r="N24901" t="s">
        <v>136</v>
      </c>
      <c r="O24901">
        <v>20230919</v>
      </c>
    </row>
    <row r="24902" spans="1:15" x14ac:dyDescent="0.25">
      <c r="A24902" t="s">
        <v>14235</v>
      </c>
      <c r="B24902" t="s">
        <v>14236</v>
      </c>
      <c r="C24902">
        <v>1600001998</v>
      </c>
      <c r="D24902">
        <v>20230430</v>
      </c>
      <c r="E24902">
        <v>44571005</v>
      </c>
      <c r="F24902" t="s">
        <v>35</v>
      </c>
      <c r="I24902" t="s">
        <v>15487</v>
      </c>
      <c r="J24902">
        <v>20230430</v>
      </c>
      <c r="K24902" t="s">
        <v>15286</v>
      </c>
      <c r="L24902">
        <v>0</v>
      </c>
      <c r="M24902">
        <v>210</v>
      </c>
    </row>
    <row r="24903" spans="1:15" x14ac:dyDescent="0.25">
      <c r="A24903" t="s">
        <v>14235</v>
      </c>
      <c r="B24903" t="s">
        <v>14236</v>
      </c>
      <c r="C24903">
        <v>1600012706</v>
      </c>
      <c r="D24903">
        <v>20231031</v>
      </c>
      <c r="E24903">
        <v>44571005</v>
      </c>
      <c r="F24903" t="s">
        <v>35</v>
      </c>
      <c r="I24903" t="s">
        <v>15488</v>
      </c>
      <c r="J24903">
        <v>20231031</v>
      </c>
      <c r="K24903" t="s">
        <v>15489</v>
      </c>
      <c r="L24903">
        <v>0</v>
      </c>
      <c r="M24903">
        <v>606.25</v>
      </c>
    </row>
    <row r="24904" spans="1:15" x14ac:dyDescent="0.25">
      <c r="A24904" t="s">
        <v>14235</v>
      </c>
      <c r="B24904" t="s">
        <v>14236</v>
      </c>
      <c r="C24904">
        <v>1600012356</v>
      </c>
      <c r="D24904">
        <v>20231013</v>
      </c>
      <c r="E24904">
        <v>70600001</v>
      </c>
      <c r="F24904" t="s">
        <v>11782</v>
      </c>
      <c r="I24904" t="s">
        <v>15490</v>
      </c>
      <c r="J24904">
        <v>20231013</v>
      </c>
      <c r="K24904" t="s">
        <v>15491</v>
      </c>
      <c r="L24904">
        <v>0</v>
      </c>
      <c r="M24904">
        <v>250</v>
      </c>
    </row>
    <row r="24905" spans="1:15" x14ac:dyDescent="0.25">
      <c r="A24905" t="s">
        <v>14235</v>
      </c>
      <c r="B24905" t="s">
        <v>14236</v>
      </c>
      <c r="C24905">
        <v>1600005773</v>
      </c>
      <c r="D24905">
        <v>20230630</v>
      </c>
      <c r="E24905">
        <v>70600001</v>
      </c>
      <c r="F24905" t="s">
        <v>11782</v>
      </c>
      <c r="I24905" t="s">
        <v>12356</v>
      </c>
      <c r="J24905">
        <v>20230630</v>
      </c>
      <c r="K24905" t="s">
        <v>14874</v>
      </c>
      <c r="L24905">
        <v>0</v>
      </c>
      <c r="M24905">
        <v>130</v>
      </c>
    </row>
    <row r="24906" spans="1:15" x14ac:dyDescent="0.25">
      <c r="A24906" t="s">
        <v>14235</v>
      </c>
      <c r="B24906" t="s">
        <v>14236</v>
      </c>
      <c r="C24906">
        <v>1600005674</v>
      </c>
      <c r="D24906">
        <v>20230630</v>
      </c>
      <c r="E24906">
        <v>70600001</v>
      </c>
      <c r="F24906" t="s">
        <v>11782</v>
      </c>
      <c r="I24906" t="s">
        <v>9517</v>
      </c>
      <c r="J24906">
        <v>20230630</v>
      </c>
      <c r="K24906" t="s">
        <v>15492</v>
      </c>
      <c r="L24906">
        <v>0</v>
      </c>
      <c r="M24906">
        <v>185</v>
      </c>
    </row>
    <row r="24907" spans="1:15" x14ac:dyDescent="0.25">
      <c r="A24907" t="s">
        <v>14235</v>
      </c>
      <c r="B24907" t="s">
        <v>14236</v>
      </c>
      <c r="C24907">
        <v>1600004381</v>
      </c>
      <c r="D24907">
        <v>20230615</v>
      </c>
      <c r="E24907">
        <v>41100000</v>
      </c>
      <c r="F24907" t="s">
        <v>81</v>
      </c>
      <c r="G24907" t="s">
        <v>8895</v>
      </c>
      <c r="H24907" t="s">
        <v>8896</v>
      </c>
      <c r="I24907" t="s">
        <v>9444</v>
      </c>
      <c r="J24907">
        <v>20230615</v>
      </c>
      <c r="K24907" t="s">
        <v>15493</v>
      </c>
      <c r="L24907">
        <v>336</v>
      </c>
      <c r="M24907">
        <v>0</v>
      </c>
      <c r="N24907" t="s">
        <v>117</v>
      </c>
      <c r="O24907">
        <v>20230712</v>
      </c>
    </row>
    <row r="24908" spans="1:15" x14ac:dyDescent="0.25">
      <c r="A24908" t="s">
        <v>14235</v>
      </c>
      <c r="B24908" t="s">
        <v>14236</v>
      </c>
      <c r="C24908">
        <v>1600010566</v>
      </c>
      <c r="D24908">
        <v>20230930</v>
      </c>
      <c r="E24908">
        <v>70600001</v>
      </c>
      <c r="F24908" t="s">
        <v>11782</v>
      </c>
      <c r="I24908" t="s">
        <v>13170</v>
      </c>
      <c r="J24908">
        <v>20230930</v>
      </c>
      <c r="K24908" t="s">
        <v>14305</v>
      </c>
      <c r="L24908">
        <v>0</v>
      </c>
      <c r="M24908">
        <v>13154.4</v>
      </c>
    </row>
    <row r="24909" spans="1:15" x14ac:dyDescent="0.25">
      <c r="A24909" t="s">
        <v>14235</v>
      </c>
      <c r="B24909" t="s">
        <v>14236</v>
      </c>
      <c r="C24909">
        <v>1600002258</v>
      </c>
      <c r="D24909">
        <v>20230515</v>
      </c>
      <c r="E24909">
        <v>70600001</v>
      </c>
      <c r="F24909" t="s">
        <v>11782</v>
      </c>
      <c r="I24909" t="s">
        <v>4410</v>
      </c>
      <c r="J24909">
        <v>20230515</v>
      </c>
      <c r="K24909" t="s">
        <v>4411</v>
      </c>
      <c r="L24909">
        <v>0</v>
      </c>
      <c r="M24909">
        <v>285</v>
      </c>
    </row>
    <row r="24910" spans="1:15" x14ac:dyDescent="0.25">
      <c r="A24910" t="s">
        <v>14235</v>
      </c>
      <c r="B24910" t="s">
        <v>14236</v>
      </c>
      <c r="C24910">
        <v>1600010722</v>
      </c>
      <c r="D24910">
        <v>20230930</v>
      </c>
      <c r="E24910">
        <v>70600001</v>
      </c>
      <c r="F24910" t="s">
        <v>11782</v>
      </c>
      <c r="I24910" t="s">
        <v>10176</v>
      </c>
      <c r="J24910">
        <v>20230930</v>
      </c>
      <c r="K24910" t="s">
        <v>15494</v>
      </c>
      <c r="L24910">
        <v>0</v>
      </c>
      <c r="M24910">
        <v>142</v>
      </c>
    </row>
    <row r="24911" spans="1:15" x14ac:dyDescent="0.25">
      <c r="A24911" t="s">
        <v>14235</v>
      </c>
      <c r="B24911" t="s">
        <v>14236</v>
      </c>
      <c r="C24911">
        <v>1600005677</v>
      </c>
      <c r="D24911">
        <v>20230630</v>
      </c>
      <c r="E24911">
        <v>44571005</v>
      </c>
      <c r="F24911" t="s">
        <v>35</v>
      </c>
      <c r="I24911" t="s">
        <v>851</v>
      </c>
      <c r="J24911">
        <v>20230630</v>
      </c>
      <c r="K24911" t="s">
        <v>852</v>
      </c>
      <c r="L24911">
        <v>0</v>
      </c>
      <c r="M24911">
        <v>28</v>
      </c>
      <c r="N24911" t="s">
        <v>80</v>
      </c>
      <c r="O24911">
        <v>20230921</v>
      </c>
    </row>
    <row r="24912" spans="1:15" x14ac:dyDescent="0.25">
      <c r="A24912" t="s">
        <v>14235</v>
      </c>
      <c r="B24912" t="s">
        <v>14236</v>
      </c>
      <c r="C24912">
        <v>1600007585</v>
      </c>
      <c r="D24912">
        <v>20230731</v>
      </c>
      <c r="E24912">
        <v>41100000</v>
      </c>
      <c r="F24912" t="s">
        <v>81</v>
      </c>
      <c r="G24912" t="s">
        <v>9249</v>
      </c>
      <c r="H24912" t="s">
        <v>9250</v>
      </c>
      <c r="I24912" t="s">
        <v>10355</v>
      </c>
      <c r="J24912">
        <v>20230731</v>
      </c>
      <c r="K24912" t="s">
        <v>15495</v>
      </c>
      <c r="L24912">
        <v>4113.1400000000003</v>
      </c>
      <c r="M24912">
        <v>0</v>
      </c>
      <c r="N24912" t="s">
        <v>117</v>
      </c>
      <c r="O24912">
        <v>20230816</v>
      </c>
    </row>
    <row r="24913" spans="1:15" x14ac:dyDescent="0.25">
      <c r="A24913" t="s">
        <v>14235</v>
      </c>
      <c r="B24913" t="s">
        <v>14236</v>
      </c>
      <c r="C24913">
        <v>1600010638</v>
      </c>
      <c r="D24913">
        <v>20230930</v>
      </c>
      <c r="E24913">
        <v>70600005</v>
      </c>
      <c r="F24913" t="s">
        <v>12295</v>
      </c>
      <c r="I24913" t="s">
        <v>13715</v>
      </c>
      <c r="J24913">
        <v>20230930</v>
      </c>
      <c r="K24913" t="s">
        <v>15025</v>
      </c>
      <c r="L24913">
        <v>0</v>
      </c>
      <c r="M24913">
        <v>-5.63</v>
      </c>
    </row>
    <row r="24914" spans="1:15" x14ac:dyDescent="0.25">
      <c r="A24914" t="s">
        <v>14235</v>
      </c>
      <c r="B24914" t="s">
        <v>14236</v>
      </c>
      <c r="C24914">
        <v>1600006241</v>
      </c>
      <c r="D24914">
        <v>20230715</v>
      </c>
      <c r="E24914">
        <v>41100000</v>
      </c>
      <c r="F24914" t="s">
        <v>81</v>
      </c>
      <c r="G24914" t="s">
        <v>9477</v>
      </c>
      <c r="H24914" t="s">
        <v>9478</v>
      </c>
      <c r="I24914" t="s">
        <v>14078</v>
      </c>
      <c r="J24914">
        <v>20230715</v>
      </c>
      <c r="K24914" t="s">
        <v>15496</v>
      </c>
      <c r="L24914">
        <v>748.64</v>
      </c>
      <c r="M24914">
        <v>0</v>
      </c>
      <c r="N24914" t="s">
        <v>34</v>
      </c>
      <c r="O24914">
        <v>20230727</v>
      </c>
    </row>
    <row r="24915" spans="1:15" x14ac:dyDescent="0.25">
      <c r="A24915" t="s">
        <v>14235</v>
      </c>
      <c r="B24915" t="s">
        <v>14236</v>
      </c>
      <c r="C24915">
        <v>1600007577</v>
      </c>
      <c r="D24915">
        <v>20230731</v>
      </c>
      <c r="E24915">
        <v>70600005</v>
      </c>
      <c r="F24915" t="s">
        <v>12295</v>
      </c>
      <c r="I24915" t="s">
        <v>13505</v>
      </c>
      <c r="J24915">
        <v>20230731</v>
      </c>
      <c r="K24915" t="s">
        <v>15497</v>
      </c>
      <c r="L24915">
        <v>0</v>
      </c>
      <c r="M24915">
        <v>57.22</v>
      </c>
    </row>
    <row r="24916" spans="1:15" x14ac:dyDescent="0.25">
      <c r="A24916" t="s">
        <v>14235</v>
      </c>
      <c r="B24916" t="s">
        <v>14236</v>
      </c>
      <c r="C24916">
        <v>1600009124</v>
      </c>
      <c r="D24916">
        <v>20230831</v>
      </c>
      <c r="E24916">
        <v>41100000</v>
      </c>
      <c r="F24916" t="s">
        <v>81</v>
      </c>
      <c r="G24916" t="s">
        <v>9019</v>
      </c>
      <c r="H24916" t="s">
        <v>9020</v>
      </c>
      <c r="I24916" t="s">
        <v>13231</v>
      </c>
      <c r="J24916">
        <v>20230831</v>
      </c>
      <c r="K24916" t="s">
        <v>15441</v>
      </c>
      <c r="L24916">
        <v>660.22</v>
      </c>
      <c r="M24916">
        <v>0</v>
      </c>
      <c r="N24916" t="s">
        <v>353</v>
      </c>
      <c r="O24916">
        <v>20230919</v>
      </c>
    </row>
    <row r="24917" spans="1:15" x14ac:dyDescent="0.25">
      <c r="A24917" t="s">
        <v>14235</v>
      </c>
      <c r="B24917" t="s">
        <v>14236</v>
      </c>
      <c r="C24917">
        <v>1600001926</v>
      </c>
      <c r="D24917">
        <v>20230430</v>
      </c>
      <c r="E24917">
        <v>41100000</v>
      </c>
      <c r="F24917" t="s">
        <v>81</v>
      </c>
      <c r="G24917" t="s">
        <v>204</v>
      </c>
      <c r="H24917" t="s">
        <v>205</v>
      </c>
      <c r="I24917" t="s">
        <v>206</v>
      </c>
      <c r="J24917">
        <v>20230430</v>
      </c>
      <c r="K24917" t="s">
        <v>207</v>
      </c>
      <c r="L24917">
        <v>17560.91</v>
      </c>
      <c r="M24917">
        <v>0</v>
      </c>
      <c r="N24917" t="s">
        <v>83</v>
      </c>
      <c r="O24917">
        <v>20230601</v>
      </c>
    </row>
    <row r="24918" spans="1:15" x14ac:dyDescent="0.25">
      <c r="A24918" t="s">
        <v>14235</v>
      </c>
      <c r="B24918" t="s">
        <v>14236</v>
      </c>
      <c r="C24918">
        <v>1600009125</v>
      </c>
      <c r="D24918">
        <v>20230831</v>
      </c>
      <c r="E24918">
        <v>70600005</v>
      </c>
      <c r="F24918" t="s">
        <v>12295</v>
      </c>
      <c r="I24918" t="s">
        <v>13939</v>
      </c>
      <c r="J24918">
        <v>20230831</v>
      </c>
      <c r="K24918" t="s">
        <v>15441</v>
      </c>
      <c r="L24918">
        <v>0</v>
      </c>
      <c r="M24918">
        <v>-4.07</v>
      </c>
    </row>
    <row r="24919" spans="1:15" x14ac:dyDescent="0.25">
      <c r="A24919" t="s">
        <v>14235</v>
      </c>
      <c r="B24919" t="s">
        <v>14236</v>
      </c>
      <c r="C24919">
        <v>1600004213</v>
      </c>
      <c r="D24919">
        <v>20230531</v>
      </c>
      <c r="E24919">
        <v>70600005</v>
      </c>
      <c r="F24919" t="s">
        <v>12295</v>
      </c>
      <c r="I24919" t="s">
        <v>12534</v>
      </c>
      <c r="J24919">
        <v>20230531</v>
      </c>
      <c r="K24919" t="s">
        <v>15415</v>
      </c>
      <c r="L24919">
        <v>0</v>
      </c>
      <c r="M24919">
        <v>1604.16</v>
      </c>
    </row>
    <row r="24920" spans="1:15" x14ac:dyDescent="0.25">
      <c r="A24920" t="s">
        <v>14235</v>
      </c>
      <c r="B24920" t="s">
        <v>14236</v>
      </c>
      <c r="C24920">
        <v>1600009107</v>
      </c>
      <c r="D24920">
        <v>20230831</v>
      </c>
      <c r="E24920">
        <v>44571005</v>
      </c>
      <c r="F24920" t="s">
        <v>35</v>
      </c>
      <c r="I24920" t="s">
        <v>14597</v>
      </c>
      <c r="J24920">
        <v>20230831</v>
      </c>
      <c r="K24920" t="s">
        <v>14598</v>
      </c>
      <c r="L24920">
        <v>0</v>
      </c>
      <c r="M24920">
        <v>1120</v>
      </c>
    </row>
    <row r="24921" spans="1:15" x14ac:dyDescent="0.25">
      <c r="A24921" t="s">
        <v>14235</v>
      </c>
      <c r="B24921" t="s">
        <v>14236</v>
      </c>
      <c r="C24921">
        <v>1600005560</v>
      </c>
      <c r="D24921">
        <v>20230630</v>
      </c>
      <c r="E24921">
        <v>41100000</v>
      </c>
      <c r="F24921" t="s">
        <v>81</v>
      </c>
      <c r="G24921" t="s">
        <v>9359</v>
      </c>
      <c r="H24921" t="s">
        <v>9360</v>
      </c>
      <c r="I24921" t="s">
        <v>13683</v>
      </c>
      <c r="J24921">
        <v>20230630</v>
      </c>
      <c r="K24921" t="s">
        <v>14514</v>
      </c>
      <c r="L24921">
        <v>16450.46</v>
      </c>
      <c r="M24921">
        <v>0</v>
      </c>
      <c r="N24921" t="s">
        <v>80</v>
      </c>
      <c r="O24921">
        <v>20230712</v>
      </c>
    </row>
    <row r="24922" spans="1:15" x14ac:dyDescent="0.25">
      <c r="A24922" t="s">
        <v>14235</v>
      </c>
      <c r="B24922" t="s">
        <v>14236</v>
      </c>
      <c r="C24922">
        <v>1600007463</v>
      </c>
      <c r="D24922">
        <v>20230731</v>
      </c>
      <c r="E24922">
        <v>41100000</v>
      </c>
      <c r="F24922" t="s">
        <v>81</v>
      </c>
      <c r="G24922" t="s">
        <v>15498</v>
      </c>
      <c r="H24922" t="s">
        <v>15499</v>
      </c>
      <c r="I24922" t="s">
        <v>15500</v>
      </c>
      <c r="J24922">
        <v>20230731</v>
      </c>
      <c r="K24922" t="s">
        <v>15501</v>
      </c>
      <c r="L24922">
        <v>360</v>
      </c>
      <c r="M24922">
        <v>0</v>
      </c>
      <c r="N24922" t="s">
        <v>54</v>
      </c>
      <c r="O24922">
        <v>20231129</v>
      </c>
    </row>
    <row r="24923" spans="1:15" x14ac:dyDescent="0.25">
      <c r="A24923" t="s">
        <v>14235</v>
      </c>
      <c r="B24923" t="s">
        <v>14236</v>
      </c>
      <c r="C24923">
        <v>1600007609</v>
      </c>
      <c r="D24923">
        <v>20230731</v>
      </c>
      <c r="E24923">
        <v>44571005</v>
      </c>
      <c r="F24923" t="s">
        <v>35</v>
      </c>
      <c r="I24923" t="s">
        <v>12691</v>
      </c>
      <c r="J24923">
        <v>20230731</v>
      </c>
      <c r="K24923" t="s">
        <v>15004</v>
      </c>
      <c r="L24923">
        <v>0</v>
      </c>
      <c r="M24923">
        <v>85.22</v>
      </c>
      <c r="N24923" t="s">
        <v>80</v>
      </c>
      <c r="O24923">
        <v>20230921</v>
      </c>
    </row>
    <row r="24924" spans="1:15" x14ac:dyDescent="0.25">
      <c r="A24924" t="s">
        <v>14235</v>
      </c>
      <c r="B24924" t="s">
        <v>14236</v>
      </c>
      <c r="C24924">
        <v>1600005566</v>
      </c>
      <c r="D24924">
        <v>20230630</v>
      </c>
      <c r="E24924">
        <v>70600099</v>
      </c>
      <c r="F24924" t="s">
        <v>14249</v>
      </c>
      <c r="I24924" t="s">
        <v>14148</v>
      </c>
      <c r="J24924">
        <v>20230630</v>
      </c>
      <c r="K24924" t="s">
        <v>14738</v>
      </c>
      <c r="L24924">
        <v>0</v>
      </c>
      <c r="M24924">
        <v>179.3</v>
      </c>
    </row>
    <row r="24925" spans="1:15" x14ac:dyDescent="0.25">
      <c r="A24925" t="s">
        <v>14235</v>
      </c>
      <c r="B24925" t="s">
        <v>14236</v>
      </c>
      <c r="C24925">
        <v>1600010550</v>
      </c>
      <c r="D24925">
        <v>20230930</v>
      </c>
      <c r="E24925">
        <v>70600001</v>
      </c>
      <c r="F24925" t="s">
        <v>11782</v>
      </c>
      <c r="I24925" t="s">
        <v>10973</v>
      </c>
      <c r="J24925">
        <v>20230930</v>
      </c>
      <c r="K24925" t="s">
        <v>15502</v>
      </c>
      <c r="L24925">
        <v>0</v>
      </c>
      <c r="M24925">
        <v>13891.5</v>
      </c>
    </row>
    <row r="24926" spans="1:15" x14ac:dyDescent="0.25">
      <c r="A24926" t="s">
        <v>14235</v>
      </c>
      <c r="B24926" t="s">
        <v>14236</v>
      </c>
      <c r="C24926">
        <v>1600012543</v>
      </c>
      <c r="D24926">
        <v>20231031</v>
      </c>
      <c r="E24926">
        <v>41100000</v>
      </c>
      <c r="F24926" t="s">
        <v>81</v>
      </c>
      <c r="G24926" t="s">
        <v>8986</v>
      </c>
      <c r="H24926" t="s">
        <v>8987</v>
      </c>
      <c r="I24926" t="s">
        <v>15446</v>
      </c>
      <c r="J24926">
        <v>20231031</v>
      </c>
      <c r="K24926" t="s">
        <v>15447</v>
      </c>
      <c r="L24926">
        <v>35180.26</v>
      </c>
      <c r="M24926">
        <v>0</v>
      </c>
      <c r="N24926" t="s">
        <v>136</v>
      </c>
      <c r="O24926">
        <v>20231116</v>
      </c>
    </row>
    <row r="24927" spans="1:15" x14ac:dyDescent="0.25">
      <c r="A24927" t="s">
        <v>14235</v>
      </c>
      <c r="B24927" t="s">
        <v>14236</v>
      </c>
      <c r="C24927">
        <v>1600007558</v>
      </c>
      <c r="D24927">
        <v>20230731</v>
      </c>
      <c r="E24927">
        <v>41100000</v>
      </c>
      <c r="F24927" t="s">
        <v>81</v>
      </c>
      <c r="G24927" t="s">
        <v>9133</v>
      </c>
      <c r="H24927" t="s">
        <v>9134</v>
      </c>
      <c r="I24927" t="s">
        <v>10283</v>
      </c>
      <c r="J24927">
        <v>20230731</v>
      </c>
      <c r="K24927" t="s">
        <v>14617</v>
      </c>
      <c r="L24927">
        <v>1680.82</v>
      </c>
      <c r="M24927">
        <v>0</v>
      </c>
      <c r="N24927" t="s">
        <v>27</v>
      </c>
      <c r="O24927">
        <v>20230816</v>
      </c>
    </row>
    <row r="24928" spans="1:15" x14ac:dyDescent="0.25">
      <c r="A24928" t="s">
        <v>14235</v>
      </c>
      <c r="B24928" t="s">
        <v>14236</v>
      </c>
      <c r="C24928">
        <v>1600012649</v>
      </c>
      <c r="D24928">
        <v>20231031</v>
      </c>
      <c r="E24928">
        <v>70600005</v>
      </c>
      <c r="F24928" t="s">
        <v>12295</v>
      </c>
      <c r="I24928" t="s">
        <v>15503</v>
      </c>
      <c r="J24928">
        <v>20231031</v>
      </c>
      <c r="K24928" t="s">
        <v>14540</v>
      </c>
      <c r="L24928">
        <v>0</v>
      </c>
      <c r="M24928">
        <v>-0.56999999999999995</v>
      </c>
    </row>
    <row r="24929" spans="1:15" x14ac:dyDescent="0.25">
      <c r="A24929" t="s">
        <v>14235</v>
      </c>
      <c r="B24929" t="s">
        <v>14236</v>
      </c>
      <c r="C24929">
        <v>1600008997</v>
      </c>
      <c r="D24929">
        <v>20230831</v>
      </c>
      <c r="E24929">
        <v>41100000</v>
      </c>
      <c r="F24929" t="s">
        <v>81</v>
      </c>
      <c r="G24929" t="s">
        <v>8433</v>
      </c>
      <c r="H24929" t="s">
        <v>8434</v>
      </c>
      <c r="I24929" t="s">
        <v>13031</v>
      </c>
      <c r="J24929">
        <v>20230831</v>
      </c>
      <c r="K24929" t="s">
        <v>14379</v>
      </c>
      <c r="L24929">
        <v>17398.61</v>
      </c>
      <c r="M24929">
        <v>0</v>
      </c>
      <c r="N24929" t="s">
        <v>446</v>
      </c>
      <c r="O24929">
        <v>20230919</v>
      </c>
    </row>
    <row r="24930" spans="1:15" x14ac:dyDescent="0.25">
      <c r="A24930" t="s">
        <v>14235</v>
      </c>
      <c r="B24930" t="s">
        <v>14236</v>
      </c>
      <c r="C24930">
        <v>1600007409</v>
      </c>
      <c r="D24930">
        <v>20230731</v>
      </c>
      <c r="E24930">
        <v>70600005</v>
      </c>
      <c r="F24930" t="s">
        <v>12295</v>
      </c>
      <c r="I24930" t="s">
        <v>10126</v>
      </c>
      <c r="J24930">
        <v>20230731</v>
      </c>
      <c r="K24930" t="s">
        <v>14890</v>
      </c>
      <c r="L24930">
        <v>0</v>
      </c>
      <c r="M24930">
        <v>219.81</v>
      </c>
    </row>
    <row r="24931" spans="1:15" x14ac:dyDescent="0.25">
      <c r="A24931" t="s">
        <v>14235</v>
      </c>
      <c r="B24931" t="s">
        <v>14236</v>
      </c>
      <c r="C24931">
        <v>1600003558</v>
      </c>
      <c r="D24931">
        <v>20230608</v>
      </c>
      <c r="E24931">
        <v>70881000</v>
      </c>
      <c r="F24931" t="s">
        <v>14838</v>
      </c>
      <c r="I24931" t="s">
        <v>4300</v>
      </c>
      <c r="J24931">
        <v>20230608</v>
      </c>
      <c r="K24931" t="s">
        <v>4301</v>
      </c>
      <c r="L24931">
        <v>0</v>
      </c>
      <c r="M24931">
        <v>45</v>
      </c>
    </row>
    <row r="24932" spans="1:15" x14ac:dyDescent="0.25">
      <c r="A24932" t="s">
        <v>14235</v>
      </c>
      <c r="B24932" t="s">
        <v>14236</v>
      </c>
      <c r="C24932">
        <v>1600007618</v>
      </c>
      <c r="D24932">
        <v>20230731</v>
      </c>
      <c r="E24932">
        <v>70600001</v>
      </c>
      <c r="F24932" t="s">
        <v>11782</v>
      </c>
      <c r="I24932" t="s">
        <v>2376</v>
      </c>
      <c r="J24932">
        <v>20230731</v>
      </c>
      <c r="K24932" t="s">
        <v>2377</v>
      </c>
      <c r="L24932">
        <v>0</v>
      </c>
      <c r="M24932">
        <v>642</v>
      </c>
    </row>
    <row r="24933" spans="1:15" x14ac:dyDescent="0.25">
      <c r="A24933" t="s">
        <v>14235</v>
      </c>
      <c r="B24933" t="s">
        <v>14236</v>
      </c>
      <c r="C24933">
        <v>1600008996</v>
      </c>
      <c r="D24933">
        <v>20230831</v>
      </c>
      <c r="E24933">
        <v>70600001</v>
      </c>
      <c r="F24933" t="s">
        <v>11782</v>
      </c>
      <c r="I24933" t="s">
        <v>9994</v>
      </c>
      <c r="J24933">
        <v>20230831</v>
      </c>
      <c r="K24933" t="s">
        <v>14830</v>
      </c>
      <c r="L24933">
        <v>0</v>
      </c>
      <c r="M24933">
        <v>12103.35</v>
      </c>
    </row>
    <row r="24934" spans="1:15" x14ac:dyDescent="0.25">
      <c r="A24934" t="s">
        <v>14235</v>
      </c>
      <c r="B24934" t="s">
        <v>14236</v>
      </c>
      <c r="C24934">
        <v>1600001818</v>
      </c>
      <c r="D24934">
        <v>20230430</v>
      </c>
      <c r="E24934">
        <v>41100000</v>
      </c>
      <c r="F24934" t="s">
        <v>81</v>
      </c>
      <c r="G24934" t="s">
        <v>8833</v>
      </c>
      <c r="H24934" t="s">
        <v>8834</v>
      </c>
      <c r="I24934" t="s">
        <v>12574</v>
      </c>
      <c r="J24934">
        <v>20230430</v>
      </c>
      <c r="K24934" t="s">
        <v>15396</v>
      </c>
      <c r="L24934">
        <v>18246.41</v>
      </c>
      <c r="M24934">
        <v>0</v>
      </c>
      <c r="N24934" t="s">
        <v>54</v>
      </c>
      <c r="O24934">
        <v>20230511</v>
      </c>
    </row>
    <row r="24935" spans="1:15" x14ac:dyDescent="0.25">
      <c r="A24935" t="s">
        <v>14235</v>
      </c>
      <c r="B24935" t="s">
        <v>14236</v>
      </c>
      <c r="C24935">
        <v>1600005611</v>
      </c>
      <c r="D24935">
        <v>20230630</v>
      </c>
      <c r="E24935">
        <v>41100000</v>
      </c>
      <c r="F24935" t="s">
        <v>81</v>
      </c>
      <c r="G24935" t="s">
        <v>9180</v>
      </c>
      <c r="H24935" t="s">
        <v>9181</v>
      </c>
      <c r="I24935" t="s">
        <v>12187</v>
      </c>
      <c r="J24935">
        <v>20230630</v>
      </c>
      <c r="K24935" t="s">
        <v>14639</v>
      </c>
      <c r="L24935">
        <v>22121.040000000001</v>
      </c>
      <c r="M24935">
        <v>0</v>
      </c>
      <c r="N24935" t="s">
        <v>80</v>
      </c>
      <c r="O24935">
        <v>20230712</v>
      </c>
    </row>
    <row r="24936" spans="1:15" x14ac:dyDescent="0.25">
      <c r="A24936" t="s">
        <v>14235</v>
      </c>
      <c r="B24936" t="s">
        <v>14236</v>
      </c>
      <c r="C24936">
        <v>1600012722</v>
      </c>
      <c r="D24936">
        <v>20231031</v>
      </c>
      <c r="E24936">
        <v>41100000</v>
      </c>
      <c r="F24936" t="s">
        <v>81</v>
      </c>
      <c r="G24936" t="s">
        <v>9249</v>
      </c>
      <c r="H24936" t="s">
        <v>9250</v>
      </c>
      <c r="I24936" t="s">
        <v>15504</v>
      </c>
      <c r="J24936">
        <v>20231031</v>
      </c>
      <c r="K24936" t="s">
        <v>15505</v>
      </c>
      <c r="L24936">
        <v>4862.21</v>
      </c>
      <c r="M24936">
        <v>0</v>
      </c>
      <c r="N24936" t="s">
        <v>136</v>
      </c>
      <c r="O24936">
        <v>20231116</v>
      </c>
    </row>
    <row r="24937" spans="1:15" x14ac:dyDescent="0.25">
      <c r="A24937" t="s">
        <v>14235</v>
      </c>
      <c r="B24937" t="s">
        <v>14236</v>
      </c>
      <c r="C24937">
        <v>1600007704</v>
      </c>
      <c r="D24937">
        <v>20230731</v>
      </c>
      <c r="E24937">
        <v>70830000</v>
      </c>
      <c r="F24937" t="s">
        <v>14255</v>
      </c>
      <c r="I24937" t="s">
        <v>15321</v>
      </c>
      <c r="J24937">
        <v>20230731</v>
      </c>
      <c r="K24937" t="s">
        <v>15322</v>
      </c>
      <c r="L24937">
        <v>0</v>
      </c>
      <c r="M24937">
        <v>238.45</v>
      </c>
    </row>
    <row r="24938" spans="1:15" x14ac:dyDescent="0.25">
      <c r="A24938" t="s">
        <v>14235</v>
      </c>
      <c r="B24938" t="s">
        <v>14236</v>
      </c>
      <c r="C24938">
        <v>1600005617</v>
      </c>
      <c r="D24938">
        <v>20230630</v>
      </c>
      <c r="E24938">
        <v>44571005</v>
      </c>
      <c r="F24938" t="s">
        <v>35</v>
      </c>
      <c r="I24938" t="s">
        <v>14191</v>
      </c>
      <c r="J24938">
        <v>20230630</v>
      </c>
      <c r="K24938" t="s">
        <v>14933</v>
      </c>
      <c r="L24938">
        <v>0</v>
      </c>
      <c r="M24938">
        <v>797.49</v>
      </c>
      <c r="N24938" t="s">
        <v>80</v>
      </c>
      <c r="O24938">
        <v>20230921</v>
      </c>
    </row>
    <row r="24939" spans="1:15" x14ac:dyDescent="0.25">
      <c r="A24939" t="s">
        <v>14235</v>
      </c>
      <c r="B24939" t="s">
        <v>14236</v>
      </c>
      <c r="C24939">
        <v>1600012523</v>
      </c>
      <c r="D24939">
        <v>20231031</v>
      </c>
      <c r="E24939">
        <v>44571005</v>
      </c>
      <c r="F24939" t="s">
        <v>35</v>
      </c>
      <c r="I24939" t="s">
        <v>15506</v>
      </c>
      <c r="J24939">
        <v>20231031</v>
      </c>
      <c r="K24939" t="s">
        <v>15507</v>
      </c>
      <c r="L24939">
        <v>0</v>
      </c>
      <c r="M24939">
        <v>2357.38</v>
      </c>
    </row>
    <row r="24940" spans="1:15" x14ac:dyDescent="0.25">
      <c r="A24940" t="s">
        <v>14235</v>
      </c>
      <c r="B24940" t="s">
        <v>14236</v>
      </c>
      <c r="C24940">
        <v>1600012461</v>
      </c>
      <c r="D24940">
        <v>20231026</v>
      </c>
      <c r="E24940">
        <v>41100000</v>
      </c>
      <c r="F24940" t="s">
        <v>81</v>
      </c>
      <c r="G24940" t="s">
        <v>8433</v>
      </c>
      <c r="H24940" t="s">
        <v>8434</v>
      </c>
      <c r="I24940" t="s">
        <v>15508</v>
      </c>
      <c r="J24940">
        <v>20231026</v>
      </c>
      <c r="K24940" t="s">
        <v>15509</v>
      </c>
      <c r="L24940">
        <v>576</v>
      </c>
      <c r="M24940">
        <v>0</v>
      </c>
      <c r="N24940" t="s">
        <v>160</v>
      </c>
      <c r="O24940">
        <v>20231116</v>
      </c>
    </row>
    <row r="24941" spans="1:15" x14ac:dyDescent="0.25">
      <c r="A24941" t="s">
        <v>14235</v>
      </c>
      <c r="B24941" t="s">
        <v>14236</v>
      </c>
      <c r="C24941">
        <v>1600006284</v>
      </c>
      <c r="D24941">
        <v>20230715</v>
      </c>
      <c r="E24941">
        <v>70600001</v>
      </c>
      <c r="F24941" t="s">
        <v>11782</v>
      </c>
      <c r="I24941" t="s">
        <v>2366</v>
      </c>
      <c r="J24941">
        <v>20230715</v>
      </c>
      <c r="K24941" t="s">
        <v>2367</v>
      </c>
      <c r="L24941">
        <v>0</v>
      </c>
      <c r="M24941">
        <v>230</v>
      </c>
    </row>
    <row r="24942" spans="1:15" x14ac:dyDescent="0.25">
      <c r="A24942" t="s">
        <v>14235</v>
      </c>
      <c r="B24942" t="s">
        <v>14236</v>
      </c>
      <c r="C24942">
        <v>1600005989</v>
      </c>
      <c r="D24942">
        <v>20230630</v>
      </c>
      <c r="E24942">
        <v>44571005</v>
      </c>
      <c r="F24942" t="s">
        <v>35</v>
      </c>
      <c r="I24942" t="s">
        <v>4564</v>
      </c>
      <c r="J24942">
        <v>20230630</v>
      </c>
      <c r="K24942" t="s">
        <v>4565</v>
      </c>
      <c r="L24942">
        <v>0</v>
      </c>
      <c r="M24942">
        <v>352</v>
      </c>
      <c r="N24942" t="s">
        <v>80</v>
      </c>
      <c r="O24942">
        <v>20230921</v>
      </c>
    </row>
    <row r="24943" spans="1:15" x14ac:dyDescent="0.25">
      <c r="A24943" t="s">
        <v>14235</v>
      </c>
      <c r="B24943" t="s">
        <v>14236</v>
      </c>
      <c r="C24943">
        <v>1600012523</v>
      </c>
      <c r="D24943">
        <v>20231031</v>
      </c>
      <c r="E24943">
        <v>41100000</v>
      </c>
      <c r="F24943" t="s">
        <v>81</v>
      </c>
      <c r="G24943" t="s">
        <v>5480</v>
      </c>
      <c r="H24943" t="s">
        <v>5481</v>
      </c>
      <c r="I24943" t="s">
        <v>15506</v>
      </c>
      <c r="J24943">
        <v>20231031</v>
      </c>
      <c r="K24943" t="s">
        <v>15507</v>
      </c>
      <c r="L24943">
        <v>14144.28</v>
      </c>
      <c r="M24943">
        <v>0</v>
      </c>
      <c r="N24943" t="s">
        <v>353</v>
      </c>
      <c r="O24943">
        <v>20231116</v>
      </c>
    </row>
    <row r="24944" spans="1:15" x14ac:dyDescent="0.25">
      <c r="A24944" t="s">
        <v>14235</v>
      </c>
      <c r="B24944" t="s">
        <v>14236</v>
      </c>
      <c r="C24944">
        <v>1600005990</v>
      </c>
      <c r="D24944">
        <v>20230630</v>
      </c>
      <c r="E24944">
        <v>44571005</v>
      </c>
      <c r="F24944" t="s">
        <v>35</v>
      </c>
      <c r="I24944" t="s">
        <v>4996</v>
      </c>
      <c r="J24944">
        <v>20230630</v>
      </c>
      <c r="K24944" t="s">
        <v>4997</v>
      </c>
      <c r="L24944">
        <v>0</v>
      </c>
      <c r="M24944">
        <v>352</v>
      </c>
      <c r="N24944" t="s">
        <v>80</v>
      </c>
      <c r="O24944">
        <v>20230921</v>
      </c>
    </row>
    <row r="24945" spans="1:15" x14ac:dyDescent="0.25">
      <c r="A24945" t="s">
        <v>14235</v>
      </c>
      <c r="B24945" t="s">
        <v>14236</v>
      </c>
      <c r="C24945">
        <v>1600004093</v>
      </c>
      <c r="D24945">
        <v>20230524</v>
      </c>
      <c r="E24945">
        <v>44571005</v>
      </c>
      <c r="F24945" t="s">
        <v>35</v>
      </c>
      <c r="I24945" t="s">
        <v>4826</v>
      </c>
      <c r="J24945">
        <v>20230524</v>
      </c>
      <c r="K24945" t="s">
        <v>4827</v>
      </c>
      <c r="L24945">
        <v>0</v>
      </c>
      <c r="M24945">
        <v>140</v>
      </c>
      <c r="N24945" t="s">
        <v>37</v>
      </c>
      <c r="O24945">
        <v>20230718</v>
      </c>
    </row>
    <row r="24946" spans="1:15" x14ac:dyDescent="0.25">
      <c r="A24946" t="s">
        <v>14235</v>
      </c>
      <c r="B24946" t="s">
        <v>14236</v>
      </c>
      <c r="C24946">
        <v>1600009567</v>
      </c>
      <c r="D24946">
        <v>20230831</v>
      </c>
      <c r="E24946">
        <v>44571005</v>
      </c>
      <c r="F24946" t="s">
        <v>35</v>
      </c>
      <c r="I24946" t="s">
        <v>15510</v>
      </c>
      <c r="J24946">
        <v>20230831</v>
      </c>
      <c r="K24946" t="s">
        <v>15511</v>
      </c>
      <c r="L24946">
        <v>0</v>
      </c>
      <c r="M24946">
        <v>377.8</v>
      </c>
      <c r="N24946" t="s">
        <v>117</v>
      </c>
      <c r="O24946">
        <v>20231024</v>
      </c>
    </row>
    <row r="24947" spans="1:15" x14ac:dyDescent="0.25">
      <c r="A24947" t="s">
        <v>14235</v>
      </c>
      <c r="B24947" t="s">
        <v>14236</v>
      </c>
      <c r="C24947">
        <v>1600009109</v>
      </c>
      <c r="D24947">
        <v>20230831</v>
      </c>
      <c r="E24947">
        <v>41100000</v>
      </c>
      <c r="F24947" t="s">
        <v>81</v>
      </c>
      <c r="G24947" t="s">
        <v>204</v>
      </c>
      <c r="H24947" t="s">
        <v>205</v>
      </c>
      <c r="I24947" t="s">
        <v>5376</v>
      </c>
      <c r="J24947">
        <v>20230831</v>
      </c>
      <c r="K24947" t="s">
        <v>1837</v>
      </c>
      <c r="L24947">
        <v>16273.22</v>
      </c>
      <c r="M24947">
        <v>0</v>
      </c>
      <c r="N24947" t="s">
        <v>794</v>
      </c>
      <c r="O24947">
        <v>20231004</v>
      </c>
    </row>
    <row r="24948" spans="1:15" x14ac:dyDescent="0.25">
      <c r="A24948" t="s">
        <v>14235</v>
      </c>
      <c r="B24948" t="s">
        <v>14236</v>
      </c>
      <c r="C24948">
        <v>1600010767</v>
      </c>
      <c r="D24948">
        <v>20230930</v>
      </c>
      <c r="E24948">
        <v>70830000</v>
      </c>
      <c r="F24948" t="s">
        <v>14255</v>
      </c>
      <c r="I24948" t="s">
        <v>14237</v>
      </c>
      <c r="J24948">
        <v>20230930</v>
      </c>
      <c r="K24948" t="s">
        <v>14238</v>
      </c>
      <c r="L24948">
        <v>0</v>
      </c>
      <c r="M24948">
        <v>1844</v>
      </c>
    </row>
    <row r="24949" spans="1:15" x14ac:dyDescent="0.25">
      <c r="A24949" t="s">
        <v>14235</v>
      </c>
      <c r="B24949" t="s">
        <v>14236</v>
      </c>
      <c r="C24949">
        <v>1600005509</v>
      </c>
      <c r="D24949">
        <v>20230630</v>
      </c>
      <c r="E24949">
        <v>41100000</v>
      </c>
      <c r="F24949" t="s">
        <v>81</v>
      </c>
      <c r="G24949" t="s">
        <v>9208</v>
      </c>
      <c r="H24949" t="s">
        <v>9209</v>
      </c>
      <c r="I24949" t="s">
        <v>11249</v>
      </c>
      <c r="J24949">
        <v>20230630</v>
      </c>
      <c r="K24949" t="s">
        <v>15001</v>
      </c>
      <c r="L24949">
        <v>360</v>
      </c>
      <c r="M24949">
        <v>0</v>
      </c>
      <c r="N24949" t="s">
        <v>34</v>
      </c>
      <c r="O24949">
        <v>20230712</v>
      </c>
    </row>
    <row r="24950" spans="1:15" x14ac:dyDescent="0.25">
      <c r="A24950" t="s">
        <v>14235</v>
      </c>
      <c r="B24950" t="s">
        <v>14236</v>
      </c>
      <c r="C24950">
        <v>1600000941</v>
      </c>
      <c r="D24950">
        <v>20230426</v>
      </c>
      <c r="E24950">
        <v>70600005</v>
      </c>
      <c r="F24950" t="s">
        <v>12295</v>
      </c>
      <c r="I24950" t="s">
        <v>13651</v>
      </c>
      <c r="J24950">
        <v>20230426</v>
      </c>
      <c r="K24950" t="s">
        <v>14868</v>
      </c>
      <c r="L24950">
        <v>0</v>
      </c>
      <c r="M24950">
        <v>68.62</v>
      </c>
    </row>
    <row r="24951" spans="1:15" x14ac:dyDescent="0.25">
      <c r="A24951" t="s">
        <v>14235</v>
      </c>
      <c r="B24951" t="s">
        <v>14236</v>
      </c>
      <c r="C24951">
        <v>1600007683</v>
      </c>
      <c r="D24951">
        <v>20230731</v>
      </c>
      <c r="E24951">
        <v>44571005</v>
      </c>
      <c r="F24951" t="s">
        <v>35</v>
      </c>
      <c r="I24951" t="s">
        <v>15512</v>
      </c>
      <c r="J24951">
        <v>20230731</v>
      </c>
      <c r="K24951" t="s">
        <v>15513</v>
      </c>
      <c r="L24951">
        <v>0</v>
      </c>
      <c r="M24951">
        <v>352</v>
      </c>
      <c r="N24951" t="s">
        <v>80</v>
      </c>
      <c r="O24951">
        <v>20230921</v>
      </c>
    </row>
    <row r="24952" spans="1:15" x14ac:dyDescent="0.25">
      <c r="A24952" t="s">
        <v>14235</v>
      </c>
      <c r="B24952" t="s">
        <v>14236</v>
      </c>
      <c r="C24952">
        <v>1600009028</v>
      </c>
      <c r="D24952">
        <v>20230831</v>
      </c>
      <c r="E24952">
        <v>70600005</v>
      </c>
      <c r="F24952" t="s">
        <v>12295</v>
      </c>
      <c r="I24952" t="s">
        <v>14038</v>
      </c>
      <c r="J24952">
        <v>20230831</v>
      </c>
      <c r="K24952" t="s">
        <v>14250</v>
      </c>
      <c r="L24952">
        <v>0</v>
      </c>
      <c r="M24952">
        <v>602.07000000000005</v>
      </c>
    </row>
    <row r="24953" spans="1:15" x14ac:dyDescent="0.25">
      <c r="A24953" t="s">
        <v>14235</v>
      </c>
      <c r="B24953" t="s">
        <v>14236</v>
      </c>
      <c r="C24953">
        <v>1600008801</v>
      </c>
      <c r="D24953">
        <v>20230915</v>
      </c>
      <c r="E24953">
        <v>44571005</v>
      </c>
      <c r="F24953" t="s">
        <v>35</v>
      </c>
      <c r="I24953" t="s">
        <v>15514</v>
      </c>
      <c r="J24953">
        <v>20230915</v>
      </c>
      <c r="K24953" t="s">
        <v>15515</v>
      </c>
      <c r="L24953">
        <v>0</v>
      </c>
      <c r="M24953">
        <v>57.1</v>
      </c>
    </row>
    <row r="24954" spans="1:15" x14ac:dyDescent="0.25">
      <c r="A24954" t="s">
        <v>14235</v>
      </c>
      <c r="B24954" t="s">
        <v>14236</v>
      </c>
      <c r="C24954">
        <v>1600007440</v>
      </c>
      <c r="D24954">
        <v>20230731</v>
      </c>
      <c r="E24954">
        <v>44571005</v>
      </c>
      <c r="F24954" t="s">
        <v>35</v>
      </c>
      <c r="I24954" t="s">
        <v>12657</v>
      </c>
      <c r="J24954">
        <v>20230731</v>
      </c>
      <c r="K24954" t="s">
        <v>15065</v>
      </c>
      <c r="L24954">
        <v>0</v>
      </c>
      <c r="M24954">
        <v>5936.75</v>
      </c>
      <c r="N24954" t="s">
        <v>80</v>
      </c>
      <c r="O24954">
        <v>20230921</v>
      </c>
    </row>
    <row r="24955" spans="1:15" x14ac:dyDescent="0.25">
      <c r="A24955" t="s">
        <v>14235</v>
      </c>
      <c r="B24955" t="s">
        <v>14236</v>
      </c>
      <c r="C24955">
        <v>1600005545</v>
      </c>
      <c r="D24955">
        <v>20230630</v>
      </c>
      <c r="E24955">
        <v>70600005</v>
      </c>
      <c r="F24955" t="s">
        <v>12295</v>
      </c>
      <c r="I24955" t="s">
        <v>11998</v>
      </c>
      <c r="J24955">
        <v>20230630</v>
      </c>
      <c r="K24955" t="s">
        <v>15070</v>
      </c>
      <c r="L24955">
        <v>0</v>
      </c>
      <c r="M24955">
        <v>1173.6600000000001</v>
      </c>
    </row>
    <row r="24956" spans="1:15" x14ac:dyDescent="0.25">
      <c r="A24956" t="s">
        <v>14235</v>
      </c>
      <c r="B24956" t="s">
        <v>14236</v>
      </c>
      <c r="C24956">
        <v>1600009034</v>
      </c>
      <c r="D24956">
        <v>20230831</v>
      </c>
      <c r="E24956">
        <v>44571005</v>
      </c>
      <c r="F24956" t="s">
        <v>35</v>
      </c>
      <c r="I24956" t="s">
        <v>11289</v>
      </c>
      <c r="J24956">
        <v>20230831</v>
      </c>
      <c r="K24956" t="s">
        <v>14640</v>
      </c>
      <c r="L24956">
        <v>0</v>
      </c>
      <c r="M24956">
        <v>2522.2199999999998</v>
      </c>
      <c r="N24956" t="s">
        <v>117</v>
      </c>
      <c r="O24956">
        <v>20231024</v>
      </c>
    </row>
    <row r="24957" spans="1:15" x14ac:dyDescent="0.25">
      <c r="A24957" t="s">
        <v>14235</v>
      </c>
      <c r="B24957" t="s">
        <v>14236</v>
      </c>
      <c r="C24957">
        <v>1600002812</v>
      </c>
      <c r="D24957">
        <v>20230430</v>
      </c>
      <c r="E24957">
        <v>44571005</v>
      </c>
      <c r="F24957" t="s">
        <v>35</v>
      </c>
      <c r="I24957" t="s">
        <v>15516</v>
      </c>
      <c r="J24957">
        <v>20230430</v>
      </c>
      <c r="K24957" t="s">
        <v>15517</v>
      </c>
      <c r="L24957">
        <v>0</v>
      </c>
      <c r="M24957">
        <v>352</v>
      </c>
      <c r="N24957" t="s">
        <v>83</v>
      </c>
      <c r="O24957">
        <v>20230622</v>
      </c>
    </row>
    <row r="24958" spans="1:15" x14ac:dyDescent="0.25">
      <c r="A24958" t="s">
        <v>14235</v>
      </c>
      <c r="B24958" t="s">
        <v>14236</v>
      </c>
      <c r="C24958">
        <v>1600002824</v>
      </c>
      <c r="D24958">
        <v>20230430</v>
      </c>
      <c r="E24958">
        <v>44571005</v>
      </c>
      <c r="F24958" t="s">
        <v>35</v>
      </c>
      <c r="I24958" t="s">
        <v>14327</v>
      </c>
      <c r="J24958">
        <v>20230430</v>
      </c>
      <c r="K24958" t="s">
        <v>14328</v>
      </c>
      <c r="L24958">
        <v>0</v>
      </c>
      <c r="M24958">
        <v>34.86</v>
      </c>
      <c r="N24958" t="s">
        <v>83</v>
      </c>
      <c r="O24958">
        <v>20230622</v>
      </c>
    </row>
    <row r="24959" spans="1:15" x14ac:dyDescent="0.25">
      <c r="A24959" t="s">
        <v>14235</v>
      </c>
      <c r="B24959" t="s">
        <v>14236</v>
      </c>
      <c r="C24959">
        <v>1600006380</v>
      </c>
      <c r="D24959">
        <v>20230725</v>
      </c>
      <c r="E24959">
        <v>44571005</v>
      </c>
      <c r="F24959" t="s">
        <v>35</v>
      </c>
      <c r="I24959" t="s">
        <v>2939</v>
      </c>
      <c r="J24959">
        <v>20230725</v>
      </c>
      <c r="K24959" t="s">
        <v>2940</v>
      </c>
      <c r="L24959">
        <v>0</v>
      </c>
      <c r="M24959">
        <v>40</v>
      </c>
      <c r="N24959" t="s">
        <v>117</v>
      </c>
      <c r="O24959">
        <v>20231024</v>
      </c>
    </row>
    <row r="24960" spans="1:15" x14ac:dyDescent="0.25">
      <c r="A24960" t="s">
        <v>14235</v>
      </c>
      <c r="B24960" t="s">
        <v>14236</v>
      </c>
      <c r="C24960">
        <v>1600004767</v>
      </c>
      <c r="D24960">
        <v>20230531</v>
      </c>
      <c r="E24960">
        <v>44571005</v>
      </c>
      <c r="F24960" t="s">
        <v>35</v>
      </c>
      <c r="I24960" t="s">
        <v>15518</v>
      </c>
      <c r="J24960">
        <v>20230531</v>
      </c>
      <c r="K24960" t="s">
        <v>5642</v>
      </c>
      <c r="L24960">
        <v>0</v>
      </c>
      <c r="M24960">
        <v>190.35</v>
      </c>
      <c r="N24960" t="s">
        <v>37</v>
      </c>
      <c r="O24960">
        <v>20230718</v>
      </c>
    </row>
    <row r="24961" spans="1:15" x14ac:dyDescent="0.25">
      <c r="A24961" t="s">
        <v>14235</v>
      </c>
      <c r="B24961" t="s">
        <v>14236</v>
      </c>
      <c r="C24961">
        <v>1600001956</v>
      </c>
      <c r="D24961">
        <v>20230430</v>
      </c>
      <c r="E24961">
        <v>70600001</v>
      </c>
      <c r="F24961" t="s">
        <v>11782</v>
      </c>
      <c r="I24961" t="s">
        <v>13869</v>
      </c>
      <c r="J24961">
        <v>20230430</v>
      </c>
      <c r="K24961" t="s">
        <v>14653</v>
      </c>
      <c r="L24961">
        <v>0</v>
      </c>
      <c r="M24961">
        <v>150</v>
      </c>
    </row>
    <row r="24962" spans="1:15" x14ac:dyDescent="0.25">
      <c r="A24962" t="s">
        <v>14235</v>
      </c>
      <c r="B24962" t="s">
        <v>14236</v>
      </c>
      <c r="C24962">
        <v>1600012595</v>
      </c>
      <c r="D24962">
        <v>20231031</v>
      </c>
      <c r="E24962">
        <v>70600001</v>
      </c>
      <c r="F24962" t="s">
        <v>11782</v>
      </c>
      <c r="I24962" t="s">
        <v>15519</v>
      </c>
      <c r="J24962">
        <v>20231031</v>
      </c>
      <c r="K24962" t="s">
        <v>15520</v>
      </c>
      <c r="L24962">
        <v>0</v>
      </c>
      <c r="M24962">
        <v>1062</v>
      </c>
    </row>
    <row r="24963" spans="1:15" x14ac:dyDescent="0.25">
      <c r="A24963" t="s">
        <v>14235</v>
      </c>
      <c r="B24963" t="s">
        <v>14236</v>
      </c>
      <c r="C24963">
        <v>1600007532</v>
      </c>
      <c r="D24963">
        <v>20230731</v>
      </c>
      <c r="E24963">
        <v>44571005</v>
      </c>
      <c r="F24963" t="s">
        <v>35</v>
      </c>
      <c r="I24963" t="s">
        <v>10416</v>
      </c>
      <c r="J24963">
        <v>20230731</v>
      </c>
      <c r="K24963" t="s">
        <v>15521</v>
      </c>
      <c r="L24963">
        <v>0</v>
      </c>
      <c r="M24963">
        <v>622</v>
      </c>
      <c r="N24963" t="s">
        <v>80</v>
      </c>
      <c r="O24963">
        <v>20230921</v>
      </c>
    </row>
    <row r="24964" spans="1:15" x14ac:dyDescent="0.25">
      <c r="A24964" t="s">
        <v>14235</v>
      </c>
      <c r="B24964" t="s">
        <v>14236</v>
      </c>
      <c r="C24964">
        <v>1600005612</v>
      </c>
      <c r="D24964">
        <v>20230630</v>
      </c>
      <c r="E24964">
        <v>41100000</v>
      </c>
      <c r="F24964" t="s">
        <v>81</v>
      </c>
      <c r="G24964" t="s">
        <v>9180</v>
      </c>
      <c r="H24964" t="s">
        <v>9181</v>
      </c>
      <c r="I24964" t="s">
        <v>11965</v>
      </c>
      <c r="J24964">
        <v>20230630</v>
      </c>
      <c r="K24964" t="s">
        <v>14639</v>
      </c>
      <c r="L24964">
        <v>22649.040000000001</v>
      </c>
      <c r="M24964">
        <v>0</v>
      </c>
      <c r="N24964" t="s">
        <v>80</v>
      </c>
      <c r="O24964">
        <v>20230712</v>
      </c>
    </row>
    <row r="24965" spans="1:15" x14ac:dyDescent="0.25">
      <c r="A24965" t="s">
        <v>14235</v>
      </c>
      <c r="B24965" t="s">
        <v>14236</v>
      </c>
      <c r="C24965">
        <v>1600004172</v>
      </c>
      <c r="D24965">
        <v>20230531</v>
      </c>
      <c r="E24965">
        <v>44571005</v>
      </c>
      <c r="F24965" t="s">
        <v>35</v>
      </c>
      <c r="I24965" t="s">
        <v>10270</v>
      </c>
      <c r="J24965">
        <v>20230531</v>
      </c>
      <c r="K24965" t="s">
        <v>14573</v>
      </c>
      <c r="L24965">
        <v>0</v>
      </c>
      <c r="M24965">
        <v>662.6</v>
      </c>
      <c r="N24965" t="s">
        <v>37</v>
      </c>
      <c r="O24965">
        <v>20230718</v>
      </c>
    </row>
    <row r="24966" spans="1:15" x14ac:dyDescent="0.25">
      <c r="A24966" t="s">
        <v>14235</v>
      </c>
      <c r="B24966" t="s">
        <v>14236</v>
      </c>
      <c r="C24966">
        <v>1600012617</v>
      </c>
      <c r="D24966">
        <v>20231031</v>
      </c>
      <c r="E24966">
        <v>41100000</v>
      </c>
      <c r="F24966" t="s">
        <v>81</v>
      </c>
      <c r="G24966" t="s">
        <v>9420</v>
      </c>
      <c r="H24966" t="s">
        <v>9421</v>
      </c>
      <c r="I24966" t="s">
        <v>15522</v>
      </c>
      <c r="J24966">
        <v>20231031</v>
      </c>
      <c r="K24966" t="s">
        <v>14333</v>
      </c>
      <c r="L24966">
        <v>456</v>
      </c>
      <c r="M24966">
        <v>0</v>
      </c>
      <c r="N24966" t="s">
        <v>446</v>
      </c>
      <c r="O24966">
        <v>20231116</v>
      </c>
    </row>
    <row r="24967" spans="1:15" x14ac:dyDescent="0.25">
      <c r="A24967" t="s">
        <v>14235</v>
      </c>
      <c r="B24967" t="s">
        <v>14236</v>
      </c>
      <c r="C24967">
        <v>1600004207</v>
      </c>
      <c r="D24967">
        <v>20230531</v>
      </c>
      <c r="E24967">
        <v>44571005</v>
      </c>
      <c r="F24967" t="s">
        <v>35</v>
      </c>
      <c r="I24967" t="s">
        <v>10778</v>
      </c>
      <c r="J24967">
        <v>20230531</v>
      </c>
      <c r="K24967" t="s">
        <v>15259</v>
      </c>
      <c r="L24967">
        <v>0</v>
      </c>
      <c r="M24967">
        <v>2941.26</v>
      </c>
      <c r="N24967" t="s">
        <v>37</v>
      </c>
      <c r="O24967">
        <v>20230718</v>
      </c>
    </row>
    <row r="24968" spans="1:15" x14ac:dyDescent="0.25">
      <c r="A24968" t="s">
        <v>14235</v>
      </c>
      <c r="B24968" t="s">
        <v>14236</v>
      </c>
      <c r="C24968">
        <v>1600008975</v>
      </c>
      <c r="D24968">
        <v>20230831</v>
      </c>
      <c r="E24968">
        <v>41100000</v>
      </c>
      <c r="F24968" t="s">
        <v>81</v>
      </c>
      <c r="G24968" t="s">
        <v>9074</v>
      </c>
      <c r="H24968" t="s">
        <v>9075</v>
      </c>
      <c r="I24968" t="s">
        <v>9076</v>
      </c>
      <c r="J24968">
        <v>20230831</v>
      </c>
      <c r="K24968" t="s">
        <v>14865</v>
      </c>
      <c r="L24968">
        <v>10763.94</v>
      </c>
      <c r="M24968">
        <v>0</v>
      </c>
      <c r="N24968" t="s">
        <v>34</v>
      </c>
      <c r="O24968">
        <v>20230919</v>
      </c>
    </row>
    <row r="24969" spans="1:15" x14ac:dyDescent="0.25">
      <c r="A24969" t="s">
        <v>14235</v>
      </c>
      <c r="B24969" t="s">
        <v>14236</v>
      </c>
      <c r="C24969">
        <v>1600001897</v>
      </c>
      <c r="D24969">
        <v>20230430</v>
      </c>
      <c r="E24969">
        <v>44571005</v>
      </c>
      <c r="F24969" t="s">
        <v>35</v>
      </c>
      <c r="I24969" t="s">
        <v>15440</v>
      </c>
      <c r="J24969">
        <v>20230430</v>
      </c>
      <c r="K24969" t="s">
        <v>14684</v>
      </c>
      <c r="L24969">
        <v>0</v>
      </c>
      <c r="M24969">
        <v>40</v>
      </c>
      <c r="N24969" t="s">
        <v>80</v>
      </c>
      <c r="O24969">
        <v>20230921</v>
      </c>
    </row>
    <row r="24970" spans="1:15" x14ac:dyDescent="0.25">
      <c r="A24970" t="s">
        <v>14235</v>
      </c>
      <c r="B24970" t="s">
        <v>14236</v>
      </c>
      <c r="C24970">
        <v>1600010579</v>
      </c>
      <c r="D24970">
        <v>20230930</v>
      </c>
      <c r="E24970">
        <v>70600005</v>
      </c>
      <c r="F24970" t="s">
        <v>12295</v>
      </c>
      <c r="I24970" t="s">
        <v>13894</v>
      </c>
      <c r="J24970">
        <v>20230930</v>
      </c>
      <c r="K24970" t="s">
        <v>14260</v>
      </c>
      <c r="L24970">
        <v>0</v>
      </c>
      <c r="M24970">
        <v>3158.16</v>
      </c>
    </row>
    <row r="24971" spans="1:15" x14ac:dyDescent="0.25">
      <c r="A24971" t="s">
        <v>14235</v>
      </c>
      <c r="B24971" t="s">
        <v>14236</v>
      </c>
      <c r="C24971">
        <v>1600009149</v>
      </c>
      <c r="D24971">
        <v>20230831</v>
      </c>
      <c r="E24971">
        <v>41100000</v>
      </c>
      <c r="F24971" t="s">
        <v>81</v>
      </c>
      <c r="G24971" t="s">
        <v>9115</v>
      </c>
      <c r="H24971" t="s">
        <v>9116</v>
      </c>
      <c r="I24971" t="s">
        <v>13255</v>
      </c>
      <c r="J24971">
        <v>20230831</v>
      </c>
      <c r="K24971" t="s">
        <v>15523</v>
      </c>
      <c r="L24971">
        <v>35325.06</v>
      </c>
      <c r="M24971">
        <v>0</v>
      </c>
      <c r="N24971" t="s">
        <v>34</v>
      </c>
      <c r="O24971">
        <v>20230919</v>
      </c>
    </row>
    <row r="24972" spans="1:15" x14ac:dyDescent="0.25">
      <c r="A24972" t="s">
        <v>14235</v>
      </c>
      <c r="B24972" t="s">
        <v>14236</v>
      </c>
      <c r="C24972">
        <v>1600012617</v>
      </c>
      <c r="D24972">
        <v>20231031</v>
      </c>
      <c r="E24972">
        <v>70600001</v>
      </c>
      <c r="F24972" t="s">
        <v>11782</v>
      </c>
      <c r="I24972" t="s">
        <v>15522</v>
      </c>
      <c r="J24972">
        <v>20231031</v>
      </c>
      <c r="K24972" t="s">
        <v>14333</v>
      </c>
      <c r="L24972">
        <v>0</v>
      </c>
      <c r="M24972">
        <v>380</v>
      </c>
    </row>
    <row r="24973" spans="1:15" x14ac:dyDescent="0.25">
      <c r="A24973" t="s">
        <v>14235</v>
      </c>
      <c r="B24973" t="s">
        <v>14236</v>
      </c>
      <c r="C24973">
        <v>1600012444</v>
      </c>
      <c r="D24973">
        <v>20231025</v>
      </c>
      <c r="E24973">
        <v>41100000</v>
      </c>
      <c r="F24973" t="s">
        <v>81</v>
      </c>
      <c r="G24973" t="s">
        <v>1119</v>
      </c>
      <c r="H24973" t="s">
        <v>1120</v>
      </c>
      <c r="I24973" t="s">
        <v>14880</v>
      </c>
      <c r="J24973">
        <v>20231025</v>
      </c>
      <c r="K24973" t="s">
        <v>14881</v>
      </c>
      <c r="L24973">
        <v>1056</v>
      </c>
      <c r="M24973">
        <v>0</v>
      </c>
      <c r="N24973" t="s">
        <v>805</v>
      </c>
      <c r="O24973">
        <v>20231130</v>
      </c>
    </row>
    <row r="24974" spans="1:15" x14ac:dyDescent="0.25">
      <c r="A24974" t="s">
        <v>14235</v>
      </c>
      <c r="B24974" t="s">
        <v>14236</v>
      </c>
      <c r="C24974">
        <v>1600007585</v>
      </c>
      <c r="D24974">
        <v>20230731</v>
      </c>
      <c r="E24974">
        <v>70600005</v>
      </c>
      <c r="F24974" t="s">
        <v>12295</v>
      </c>
      <c r="I24974" t="s">
        <v>10355</v>
      </c>
      <c r="J24974">
        <v>20230731</v>
      </c>
      <c r="K24974" t="s">
        <v>15495</v>
      </c>
      <c r="L24974">
        <v>0</v>
      </c>
      <c r="M24974">
        <v>83.62</v>
      </c>
    </row>
    <row r="24975" spans="1:15" x14ac:dyDescent="0.25">
      <c r="A24975" t="s">
        <v>14235</v>
      </c>
      <c r="B24975" t="s">
        <v>14236</v>
      </c>
      <c r="C24975">
        <v>1600001903</v>
      </c>
      <c r="D24975">
        <v>20230430</v>
      </c>
      <c r="E24975">
        <v>44571005</v>
      </c>
      <c r="F24975" t="s">
        <v>35</v>
      </c>
      <c r="I24975" t="s">
        <v>1998</v>
      </c>
      <c r="J24975">
        <v>20230430</v>
      </c>
      <c r="K24975" t="s">
        <v>1335</v>
      </c>
      <c r="L24975">
        <v>0</v>
      </c>
      <c r="M24975">
        <v>134</v>
      </c>
      <c r="N24975" t="s">
        <v>37</v>
      </c>
      <c r="O24975">
        <v>20230718</v>
      </c>
    </row>
    <row r="24976" spans="1:15" x14ac:dyDescent="0.25">
      <c r="A24976" t="s">
        <v>14235</v>
      </c>
      <c r="B24976" t="s">
        <v>14236</v>
      </c>
      <c r="C24976">
        <v>1600002193</v>
      </c>
      <c r="D24976">
        <v>20230430</v>
      </c>
      <c r="E24976">
        <v>44571005</v>
      </c>
      <c r="F24976" t="s">
        <v>35</v>
      </c>
      <c r="I24976" t="s">
        <v>13372</v>
      </c>
      <c r="J24976">
        <v>20230430</v>
      </c>
      <c r="K24976" t="s">
        <v>15524</v>
      </c>
      <c r="L24976">
        <v>0</v>
      </c>
      <c r="M24976">
        <v>717.91</v>
      </c>
      <c r="N24976" t="s">
        <v>83</v>
      </c>
      <c r="O24976">
        <v>20230622</v>
      </c>
    </row>
    <row r="24977" spans="1:15" x14ac:dyDescent="0.25">
      <c r="A24977" t="s">
        <v>14235</v>
      </c>
      <c r="B24977" t="s">
        <v>14236</v>
      </c>
      <c r="C24977">
        <v>1600006358</v>
      </c>
      <c r="D24977">
        <v>20230725</v>
      </c>
      <c r="E24977">
        <v>44571005</v>
      </c>
      <c r="F24977" t="s">
        <v>35</v>
      </c>
      <c r="I24977" t="s">
        <v>4075</v>
      </c>
      <c r="J24977">
        <v>20230725</v>
      </c>
      <c r="K24977" t="s">
        <v>4076</v>
      </c>
      <c r="L24977">
        <v>0</v>
      </c>
      <c r="M24977">
        <v>134</v>
      </c>
      <c r="N24977" t="s">
        <v>117</v>
      </c>
      <c r="O24977">
        <v>20231024</v>
      </c>
    </row>
    <row r="24978" spans="1:15" x14ac:dyDescent="0.25">
      <c r="A24978" t="s">
        <v>14235</v>
      </c>
      <c r="B24978" t="s">
        <v>14236</v>
      </c>
      <c r="C24978">
        <v>1600010560</v>
      </c>
      <c r="D24978">
        <v>20230930</v>
      </c>
      <c r="E24978">
        <v>44571005</v>
      </c>
      <c r="F24978" t="s">
        <v>35</v>
      </c>
      <c r="I24978" t="s">
        <v>12731</v>
      </c>
      <c r="J24978">
        <v>20230930</v>
      </c>
      <c r="K24978" t="s">
        <v>15095</v>
      </c>
      <c r="L24978">
        <v>0</v>
      </c>
      <c r="M24978">
        <v>3526.09</v>
      </c>
      <c r="N24978" t="s">
        <v>34</v>
      </c>
      <c r="O24978">
        <v>20231124</v>
      </c>
    </row>
    <row r="24979" spans="1:15" x14ac:dyDescent="0.25">
      <c r="A24979" t="s">
        <v>14235</v>
      </c>
      <c r="B24979" t="s">
        <v>14236</v>
      </c>
      <c r="C24979">
        <v>1600012520</v>
      </c>
      <c r="D24979">
        <v>20231031</v>
      </c>
      <c r="E24979">
        <v>44571005</v>
      </c>
      <c r="F24979" t="s">
        <v>35</v>
      </c>
      <c r="I24979" t="s">
        <v>15525</v>
      </c>
      <c r="J24979">
        <v>20231031</v>
      </c>
      <c r="K24979" t="s">
        <v>14363</v>
      </c>
      <c r="L24979">
        <v>0</v>
      </c>
      <c r="M24979">
        <v>31.87</v>
      </c>
    </row>
    <row r="24980" spans="1:15" x14ac:dyDescent="0.25">
      <c r="A24980" t="s">
        <v>14235</v>
      </c>
      <c r="B24980" t="s">
        <v>14236</v>
      </c>
      <c r="C24980">
        <v>1600004294</v>
      </c>
      <c r="D24980">
        <v>20230531</v>
      </c>
      <c r="E24980">
        <v>41100000</v>
      </c>
      <c r="F24980" t="s">
        <v>81</v>
      </c>
      <c r="G24980" t="s">
        <v>9324</v>
      </c>
      <c r="H24980" t="s">
        <v>9325</v>
      </c>
      <c r="I24980" t="s">
        <v>13034</v>
      </c>
      <c r="J24980">
        <v>20230531</v>
      </c>
      <c r="K24980" t="s">
        <v>15453</v>
      </c>
      <c r="L24980">
        <v>396</v>
      </c>
      <c r="M24980">
        <v>0</v>
      </c>
      <c r="N24980" t="s">
        <v>117</v>
      </c>
      <c r="O24980">
        <v>20230621</v>
      </c>
    </row>
    <row r="24981" spans="1:15" x14ac:dyDescent="0.25">
      <c r="A24981" t="s">
        <v>14235</v>
      </c>
      <c r="B24981" t="s">
        <v>14236</v>
      </c>
      <c r="C24981">
        <v>1600012672</v>
      </c>
      <c r="D24981">
        <v>20231031</v>
      </c>
      <c r="E24981">
        <v>70600005</v>
      </c>
      <c r="F24981" t="s">
        <v>12295</v>
      </c>
      <c r="I24981" t="s">
        <v>14611</v>
      </c>
      <c r="J24981">
        <v>20231031</v>
      </c>
      <c r="K24981" t="s">
        <v>14612</v>
      </c>
      <c r="L24981">
        <v>0</v>
      </c>
      <c r="M24981">
        <v>191.13</v>
      </c>
    </row>
    <row r="24982" spans="1:15" x14ac:dyDescent="0.25">
      <c r="A24982" t="s">
        <v>14235</v>
      </c>
      <c r="B24982" t="s">
        <v>14236</v>
      </c>
      <c r="C24982">
        <v>1600012555</v>
      </c>
      <c r="D24982">
        <v>20231031</v>
      </c>
      <c r="E24982">
        <v>70600001</v>
      </c>
      <c r="F24982" t="s">
        <v>11782</v>
      </c>
      <c r="I24982" t="s">
        <v>15526</v>
      </c>
      <c r="J24982">
        <v>20231031</v>
      </c>
      <c r="K24982" t="s">
        <v>15527</v>
      </c>
      <c r="L24982">
        <v>0</v>
      </c>
      <c r="M24982">
        <v>12103.35</v>
      </c>
    </row>
    <row r="24983" spans="1:15" x14ac:dyDescent="0.25">
      <c r="A24983" t="s">
        <v>14235</v>
      </c>
      <c r="B24983" t="s">
        <v>14236</v>
      </c>
      <c r="C24983">
        <v>1600010686</v>
      </c>
      <c r="D24983">
        <v>20230930</v>
      </c>
      <c r="E24983">
        <v>41100000</v>
      </c>
      <c r="F24983" t="s">
        <v>81</v>
      </c>
      <c r="G24983" t="s">
        <v>204</v>
      </c>
      <c r="H24983" t="s">
        <v>205</v>
      </c>
      <c r="I24983" t="s">
        <v>2031</v>
      </c>
      <c r="J24983">
        <v>20230930</v>
      </c>
      <c r="K24983" t="s">
        <v>1211</v>
      </c>
      <c r="L24983">
        <v>21813.759999999998</v>
      </c>
      <c r="M24983">
        <v>0</v>
      </c>
      <c r="N24983" t="s">
        <v>766</v>
      </c>
      <c r="O24983">
        <v>20231030</v>
      </c>
    </row>
    <row r="24984" spans="1:15" x14ac:dyDescent="0.25">
      <c r="A24984" t="s">
        <v>14235</v>
      </c>
      <c r="B24984" t="s">
        <v>14236</v>
      </c>
      <c r="C24984">
        <v>1600005536</v>
      </c>
      <c r="D24984">
        <v>20230630</v>
      </c>
      <c r="E24984">
        <v>70600001</v>
      </c>
      <c r="F24984" t="s">
        <v>11782</v>
      </c>
      <c r="I24984" t="s">
        <v>4017</v>
      </c>
      <c r="J24984">
        <v>20230630</v>
      </c>
      <c r="K24984" t="s">
        <v>608</v>
      </c>
      <c r="L24984">
        <v>0</v>
      </c>
      <c r="M24984">
        <v>873.6</v>
      </c>
    </row>
    <row r="24985" spans="1:15" x14ac:dyDescent="0.25">
      <c r="A24985" t="s">
        <v>14235</v>
      </c>
      <c r="B24985" t="s">
        <v>14236</v>
      </c>
      <c r="C24985">
        <v>1600000869</v>
      </c>
      <c r="D24985">
        <v>20230415</v>
      </c>
      <c r="E24985">
        <v>44571005</v>
      </c>
      <c r="F24985" t="s">
        <v>35</v>
      </c>
      <c r="I24985" t="s">
        <v>15528</v>
      </c>
      <c r="J24985">
        <v>20230415</v>
      </c>
      <c r="K24985" t="s">
        <v>15529</v>
      </c>
      <c r="L24985">
        <v>0</v>
      </c>
      <c r="M24985">
        <v>50</v>
      </c>
      <c r="N24985" t="s">
        <v>83</v>
      </c>
      <c r="O24985">
        <v>20230622</v>
      </c>
    </row>
    <row r="24986" spans="1:15" x14ac:dyDescent="0.25">
      <c r="A24986" t="s">
        <v>14235</v>
      </c>
      <c r="B24986" t="s">
        <v>14236</v>
      </c>
      <c r="C24986">
        <v>1600004239</v>
      </c>
      <c r="D24986">
        <v>20230531</v>
      </c>
      <c r="E24986">
        <v>70600001</v>
      </c>
      <c r="F24986" t="s">
        <v>11782</v>
      </c>
      <c r="I24986" t="s">
        <v>336</v>
      </c>
      <c r="J24986">
        <v>20230531</v>
      </c>
      <c r="K24986" t="s">
        <v>337</v>
      </c>
      <c r="L24986">
        <v>0</v>
      </c>
      <c r="M24986">
        <v>220</v>
      </c>
    </row>
    <row r="24987" spans="1:15" x14ac:dyDescent="0.25">
      <c r="A24987" t="s">
        <v>14235</v>
      </c>
      <c r="B24987" t="s">
        <v>14236</v>
      </c>
      <c r="C24987">
        <v>1600004185</v>
      </c>
      <c r="D24987">
        <v>20230531</v>
      </c>
      <c r="E24987">
        <v>41100000</v>
      </c>
      <c r="F24987" t="s">
        <v>81</v>
      </c>
      <c r="G24987" t="s">
        <v>9084</v>
      </c>
      <c r="H24987" t="s">
        <v>9085</v>
      </c>
      <c r="I24987" t="s">
        <v>11907</v>
      </c>
      <c r="J24987">
        <v>20230531</v>
      </c>
      <c r="K24987" t="s">
        <v>14522</v>
      </c>
      <c r="L24987">
        <v>2353.6</v>
      </c>
      <c r="M24987">
        <v>0</v>
      </c>
      <c r="N24987" t="s">
        <v>80</v>
      </c>
      <c r="O24987">
        <v>20230621</v>
      </c>
    </row>
    <row r="24988" spans="1:15" x14ac:dyDescent="0.25">
      <c r="A24988" t="s">
        <v>14235</v>
      </c>
      <c r="B24988" t="s">
        <v>14236</v>
      </c>
      <c r="C24988">
        <v>1600009117</v>
      </c>
      <c r="D24988">
        <v>20230831</v>
      </c>
      <c r="E24988">
        <v>41100000</v>
      </c>
      <c r="F24988" t="s">
        <v>81</v>
      </c>
      <c r="G24988" t="s">
        <v>8351</v>
      </c>
      <c r="H24988" t="s">
        <v>8352</v>
      </c>
      <c r="I24988" t="s">
        <v>13102</v>
      </c>
      <c r="J24988">
        <v>20230831</v>
      </c>
      <c r="K24988" t="s">
        <v>14616</v>
      </c>
      <c r="L24988">
        <v>16016.82</v>
      </c>
      <c r="M24988">
        <v>0</v>
      </c>
      <c r="N24988" t="s">
        <v>202</v>
      </c>
      <c r="O24988">
        <v>20230919</v>
      </c>
    </row>
    <row r="24989" spans="1:15" x14ac:dyDescent="0.25">
      <c r="A24989" t="s">
        <v>14235</v>
      </c>
      <c r="B24989" t="s">
        <v>14236</v>
      </c>
      <c r="C24989">
        <v>1600000598</v>
      </c>
      <c r="D24989">
        <v>20230417</v>
      </c>
      <c r="E24989">
        <v>75820000</v>
      </c>
      <c r="F24989" t="s">
        <v>9757</v>
      </c>
      <c r="I24989" t="s">
        <v>15530</v>
      </c>
      <c r="J24989">
        <v>20230417</v>
      </c>
      <c r="K24989" t="s">
        <v>15531</v>
      </c>
      <c r="L24989">
        <v>0</v>
      </c>
      <c r="M24989">
        <v>20000</v>
      </c>
    </row>
    <row r="24990" spans="1:15" x14ac:dyDescent="0.25">
      <c r="A24990" t="s">
        <v>14235</v>
      </c>
      <c r="B24990" t="s">
        <v>14236</v>
      </c>
      <c r="C24990">
        <v>1600004283</v>
      </c>
      <c r="D24990">
        <v>20230531</v>
      </c>
      <c r="E24990">
        <v>41100000</v>
      </c>
      <c r="F24990" t="s">
        <v>81</v>
      </c>
      <c r="G24990" t="s">
        <v>9019</v>
      </c>
      <c r="H24990" t="s">
        <v>9020</v>
      </c>
      <c r="I24990" t="s">
        <v>13296</v>
      </c>
      <c r="J24990">
        <v>20230531</v>
      </c>
      <c r="K24990" t="s">
        <v>14334</v>
      </c>
      <c r="L24990">
        <v>1776.92</v>
      </c>
      <c r="M24990">
        <v>0</v>
      </c>
      <c r="N24990" t="s">
        <v>34</v>
      </c>
      <c r="O24990">
        <v>20230621</v>
      </c>
    </row>
    <row r="24991" spans="1:15" x14ac:dyDescent="0.25">
      <c r="A24991" t="s">
        <v>14235</v>
      </c>
      <c r="B24991" t="s">
        <v>14236</v>
      </c>
      <c r="C24991">
        <v>1600010559</v>
      </c>
      <c r="D24991">
        <v>20230930</v>
      </c>
      <c r="E24991">
        <v>44571005</v>
      </c>
      <c r="F24991" t="s">
        <v>35</v>
      </c>
      <c r="I24991" t="s">
        <v>10808</v>
      </c>
      <c r="J24991">
        <v>20230930</v>
      </c>
      <c r="K24991" t="s">
        <v>15532</v>
      </c>
      <c r="L24991">
        <v>0</v>
      </c>
      <c r="M24991">
        <v>536.98</v>
      </c>
      <c r="N24991" t="s">
        <v>34</v>
      </c>
      <c r="O24991">
        <v>20231124</v>
      </c>
    </row>
    <row r="24992" spans="1:15" x14ac:dyDescent="0.25">
      <c r="A24992" t="s">
        <v>14235</v>
      </c>
      <c r="B24992" t="s">
        <v>14236</v>
      </c>
      <c r="C24992">
        <v>1600000919</v>
      </c>
      <c r="D24992">
        <v>20230426</v>
      </c>
      <c r="E24992">
        <v>41100000</v>
      </c>
      <c r="F24992" t="s">
        <v>81</v>
      </c>
      <c r="G24992" t="s">
        <v>5930</v>
      </c>
      <c r="H24992" t="s">
        <v>5931</v>
      </c>
      <c r="I24992" t="s">
        <v>12632</v>
      </c>
      <c r="J24992">
        <v>20230426</v>
      </c>
      <c r="K24992" t="s">
        <v>14814</v>
      </c>
      <c r="L24992">
        <v>2412.25</v>
      </c>
      <c r="M24992">
        <v>0</v>
      </c>
      <c r="N24992" t="s">
        <v>54</v>
      </c>
      <c r="O24992">
        <v>20230427</v>
      </c>
    </row>
    <row r="24993" spans="1:15" x14ac:dyDescent="0.25">
      <c r="A24993" t="s">
        <v>14235</v>
      </c>
      <c r="B24993" t="s">
        <v>14236</v>
      </c>
      <c r="C24993">
        <v>1600002178</v>
      </c>
      <c r="D24993">
        <v>20230430</v>
      </c>
      <c r="E24993">
        <v>41100000</v>
      </c>
      <c r="F24993" t="s">
        <v>81</v>
      </c>
      <c r="G24993" t="s">
        <v>9030</v>
      </c>
      <c r="H24993" t="s">
        <v>9031</v>
      </c>
      <c r="I24993" t="s">
        <v>13411</v>
      </c>
      <c r="J24993">
        <v>20230430</v>
      </c>
      <c r="K24993" t="s">
        <v>15533</v>
      </c>
      <c r="L24993">
        <v>330.32</v>
      </c>
      <c r="M24993">
        <v>0</v>
      </c>
      <c r="N24993" t="s">
        <v>37</v>
      </c>
      <c r="O24993">
        <v>20230516</v>
      </c>
    </row>
    <row r="24994" spans="1:15" x14ac:dyDescent="0.25">
      <c r="A24994" t="s">
        <v>14235</v>
      </c>
      <c r="B24994" t="s">
        <v>14236</v>
      </c>
      <c r="C24994">
        <v>1600004213</v>
      </c>
      <c r="D24994">
        <v>20230531</v>
      </c>
      <c r="E24994">
        <v>44571005</v>
      </c>
      <c r="F24994" t="s">
        <v>35</v>
      </c>
      <c r="I24994" t="s">
        <v>12534</v>
      </c>
      <c r="J24994">
        <v>20230531</v>
      </c>
      <c r="K24994" t="s">
        <v>15415</v>
      </c>
      <c r="L24994">
        <v>0</v>
      </c>
      <c r="M24994">
        <v>3417.83</v>
      </c>
      <c r="N24994" t="s">
        <v>37</v>
      </c>
      <c r="O24994">
        <v>20230718</v>
      </c>
    </row>
    <row r="24995" spans="1:15" x14ac:dyDescent="0.25">
      <c r="A24995" t="s">
        <v>14235</v>
      </c>
      <c r="B24995" t="s">
        <v>14236</v>
      </c>
      <c r="C24995">
        <v>1600001962</v>
      </c>
      <c r="D24995">
        <v>20230430</v>
      </c>
      <c r="E24995">
        <v>70600001</v>
      </c>
      <c r="F24995" t="s">
        <v>11782</v>
      </c>
      <c r="I24995" t="s">
        <v>13685</v>
      </c>
      <c r="J24995">
        <v>20230430</v>
      </c>
      <c r="K24995" t="s">
        <v>14651</v>
      </c>
      <c r="L24995">
        <v>0</v>
      </c>
      <c r="M24995">
        <v>230</v>
      </c>
    </row>
    <row r="24996" spans="1:15" x14ac:dyDescent="0.25">
      <c r="A24996" t="s">
        <v>14235</v>
      </c>
      <c r="B24996" t="s">
        <v>14236</v>
      </c>
      <c r="C24996">
        <v>1600007610</v>
      </c>
      <c r="D24996">
        <v>20230731</v>
      </c>
      <c r="E24996">
        <v>44571005</v>
      </c>
      <c r="F24996" t="s">
        <v>35</v>
      </c>
      <c r="I24996" t="s">
        <v>2460</v>
      </c>
      <c r="J24996">
        <v>20230731</v>
      </c>
      <c r="K24996" t="s">
        <v>2461</v>
      </c>
      <c r="L24996">
        <v>0</v>
      </c>
      <c r="M24996">
        <v>1378.19</v>
      </c>
      <c r="N24996" t="s">
        <v>117</v>
      </c>
      <c r="O24996">
        <v>20231024</v>
      </c>
    </row>
    <row r="24997" spans="1:15" x14ac:dyDescent="0.25">
      <c r="A24997" t="s">
        <v>14235</v>
      </c>
      <c r="B24997" t="s">
        <v>14236</v>
      </c>
      <c r="C24997">
        <v>1600010557</v>
      </c>
      <c r="D24997">
        <v>20230930</v>
      </c>
      <c r="E24997">
        <v>70600001</v>
      </c>
      <c r="F24997" t="s">
        <v>11782</v>
      </c>
      <c r="I24997" t="s">
        <v>13740</v>
      </c>
      <c r="J24997">
        <v>20230930</v>
      </c>
      <c r="K24997" t="s">
        <v>15534</v>
      </c>
      <c r="L24997">
        <v>0</v>
      </c>
      <c r="M24997">
        <v>6223.48</v>
      </c>
    </row>
    <row r="24998" spans="1:15" x14ac:dyDescent="0.25">
      <c r="A24998" t="s">
        <v>14235</v>
      </c>
      <c r="B24998" t="s">
        <v>14236</v>
      </c>
      <c r="C24998">
        <v>1600010730</v>
      </c>
      <c r="D24998">
        <v>20230930</v>
      </c>
      <c r="E24998">
        <v>70600005</v>
      </c>
      <c r="F24998" t="s">
        <v>12295</v>
      </c>
      <c r="I24998" t="s">
        <v>11165</v>
      </c>
      <c r="J24998">
        <v>20230930</v>
      </c>
      <c r="K24998" t="s">
        <v>15183</v>
      </c>
      <c r="L24998">
        <v>0</v>
      </c>
      <c r="M24998">
        <v>193.17</v>
      </c>
    </row>
    <row r="24999" spans="1:15" x14ac:dyDescent="0.25">
      <c r="A24999" t="s">
        <v>14235</v>
      </c>
      <c r="B24999" t="s">
        <v>14236</v>
      </c>
      <c r="C24999">
        <v>1600001757</v>
      </c>
      <c r="D24999">
        <v>20230508</v>
      </c>
      <c r="E24999">
        <v>44571005</v>
      </c>
      <c r="F24999" t="s">
        <v>35</v>
      </c>
      <c r="I24999" t="s">
        <v>14649</v>
      </c>
      <c r="J24999">
        <v>20230508</v>
      </c>
      <c r="K24999" t="s">
        <v>14650</v>
      </c>
      <c r="L24999">
        <v>0</v>
      </c>
      <c r="M24999">
        <v>20</v>
      </c>
    </row>
    <row r="25000" spans="1:15" x14ac:dyDescent="0.25">
      <c r="A25000" t="s">
        <v>14235</v>
      </c>
      <c r="B25000" t="s">
        <v>14236</v>
      </c>
      <c r="C25000">
        <v>1600005639</v>
      </c>
      <c r="D25000">
        <v>20230630</v>
      </c>
      <c r="E25000">
        <v>41100000</v>
      </c>
      <c r="F25000" t="s">
        <v>81</v>
      </c>
      <c r="G25000" t="s">
        <v>9121</v>
      </c>
      <c r="H25000" t="s">
        <v>9122</v>
      </c>
      <c r="I25000" t="s">
        <v>13043</v>
      </c>
      <c r="J25000">
        <v>20230630</v>
      </c>
      <c r="K25000" t="s">
        <v>14361</v>
      </c>
      <c r="L25000">
        <v>-168</v>
      </c>
      <c r="M25000">
        <v>0</v>
      </c>
      <c r="N25000" t="s">
        <v>117</v>
      </c>
      <c r="O25000">
        <v>20230712</v>
      </c>
    </row>
    <row r="25001" spans="1:15" x14ac:dyDescent="0.25">
      <c r="A25001" t="s">
        <v>14235</v>
      </c>
      <c r="B25001" t="s">
        <v>14236</v>
      </c>
      <c r="C25001">
        <v>1600008983</v>
      </c>
      <c r="D25001">
        <v>20230831</v>
      </c>
      <c r="E25001">
        <v>70600005</v>
      </c>
      <c r="F25001" t="s">
        <v>12295</v>
      </c>
      <c r="I25001" t="s">
        <v>10344</v>
      </c>
      <c r="J25001">
        <v>20230831</v>
      </c>
      <c r="K25001" t="s">
        <v>14359</v>
      </c>
      <c r="L25001">
        <v>0</v>
      </c>
      <c r="M25001">
        <v>-66.8</v>
      </c>
    </row>
    <row r="25002" spans="1:15" x14ac:dyDescent="0.25">
      <c r="A25002" t="s">
        <v>14235</v>
      </c>
      <c r="B25002" t="s">
        <v>14236</v>
      </c>
      <c r="C25002">
        <v>1600008958</v>
      </c>
      <c r="D25002">
        <v>20230831</v>
      </c>
      <c r="E25002">
        <v>44571005</v>
      </c>
      <c r="F25002" t="s">
        <v>35</v>
      </c>
      <c r="I25002" t="s">
        <v>13384</v>
      </c>
      <c r="J25002">
        <v>20230831</v>
      </c>
      <c r="K25002" t="s">
        <v>14495</v>
      </c>
      <c r="L25002">
        <v>0</v>
      </c>
      <c r="M25002">
        <v>735</v>
      </c>
      <c r="N25002" t="s">
        <v>117</v>
      </c>
      <c r="O25002">
        <v>20231024</v>
      </c>
    </row>
    <row r="25003" spans="1:15" x14ac:dyDescent="0.25">
      <c r="A25003" t="s">
        <v>14235</v>
      </c>
      <c r="B25003" t="s">
        <v>14236</v>
      </c>
      <c r="C25003">
        <v>1600004267</v>
      </c>
      <c r="D25003">
        <v>20230531</v>
      </c>
      <c r="E25003">
        <v>70600005</v>
      </c>
      <c r="F25003" t="s">
        <v>12295</v>
      </c>
      <c r="I25003" t="s">
        <v>15535</v>
      </c>
      <c r="J25003">
        <v>20230531</v>
      </c>
      <c r="K25003" t="s">
        <v>1090</v>
      </c>
      <c r="L25003">
        <v>0</v>
      </c>
      <c r="M25003">
        <v>106.29</v>
      </c>
    </row>
    <row r="25004" spans="1:15" x14ac:dyDescent="0.25">
      <c r="A25004" t="s">
        <v>14235</v>
      </c>
      <c r="B25004" t="s">
        <v>14236</v>
      </c>
      <c r="C25004">
        <v>1600005766</v>
      </c>
      <c r="D25004">
        <v>20230630</v>
      </c>
      <c r="E25004">
        <v>70600001</v>
      </c>
      <c r="F25004" t="s">
        <v>11782</v>
      </c>
      <c r="I25004" t="s">
        <v>11355</v>
      </c>
      <c r="J25004">
        <v>20230630</v>
      </c>
      <c r="K25004" t="s">
        <v>15144</v>
      </c>
      <c r="L25004">
        <v>0</v>
      </c>
      <c r="M25004">
        <v>473</v>
      </c>
    </row>
    <row r="25005" spans="1:15" x14ac:dyDescent="0.25">
      <c r="A25005" t="s">
        <v>14235</v>
      </c>
      <c r="B25005" t="s">
        <v>14236</v>
      </c>
      <c r="C25005">
        <v>1600010542</v>
      </c>
      <c r="D25005">
        <v>20230930</v>
      </c>
      <c r="E25005">
        <v>70600001</v>
      </c>
      <c r="F25005" t="s">
        <v>11782</v>
      </c>
      <c r="I25005" t="s">
        <v>13464</v>
      </c>
      <c r="J25005">
        <v>20230930</v>
      </c>
      <c r="K25005" t="s">
        <v>14727</v>
      </c>
      <c r="L25005">
        <v>0</v>
      </c>
      <c r="M25005">
        <v>1440</v>
      </c>
    </row>
    <row r="25006" spans="1:15" x14ac:dyDescent="0.25">
      <c r="A25006" t="s">
        <v>14235</v>
      </c>
      <c r="B25006" t="s">
        <v>14236</v>
      </c>
      <c r="C25006">
        <v>1600006305</v>
      </c>
      <c r="D25006">
        <v>20230715</v>
      </c>
      <c r="E25006">
        <v>70600001</v>
      </c>
      <c r="F25006" t="s">
        <v>11782</v>
      </c>
      <c r="I25006" t="s">
        <v>9004</v>
      </c>
      <c r="J25006">
        <v>20230715</v>
      </c>
      <c r="K25006" t="s">
        <v>14275</v>
      </c>
      <c r="L25006">
        <v>0</v>
      </c>
      <c r="M25006">
        <v>3205</v>
      </c>
    </row>
    <row r="25007" spans="1:15" x14ac:dyDescent="0.25">
      <c r="A25007" t="s">
        <v>14235</v>
      </c>
      <c r="B25007" t="s">
        <v>14236</v>
      </c>
      <c r="C25007">
        <v>1600010423</v>
      </c>
      <c r="D25007">
        <v>20230919</v>
      </c>
      <c r="E25007">
        <v>44571005</v>
      </c>
      <c r="F25007" t="s">
        <v>35</v>
      </c>
      <c r="I25007" t="s">
        <v>13599</v>
      </c>
      <c r="J25007">
        <v>20230919</v>
      </c>
      <c r="K25007" t="s">
        <v>14389</v>
      </c>
      <c r="L25007">
        <v>0</v>
      </c>
      <c r="M25007">
        <v>50</v>
      </c>
      <c r="N25007" t="s">
        <v>34</v>
      </c>
      <c r="O25007">
        <v>20231124</v>
      </c>
    </row>
    <row r="25008" spans="1:15" x14ac:dyDescent="0.25">
      <c r="A25008" t="s">
        <v>14235</v>
      </c>
      <c r="B25008" t="s">
        <v>14236</v>
      </c>
      <c r="C25008">
        <v>1600004203</v>
      </c>
      <c r="D25008">
        <v>20230531</v>
      </c>
      <c r="E25008">
        <v>70600005</v>
      </c>
      <c r="F25008" t="s">
        <v>12295</v>
      </c>
      <c r="I25008" t="s">
        <v>9438</v>
      </c>
      <c r="J25008">
        <v>20230531</v>
      </c>
      <c r="K25008" t="s">
        <v>15010</v>
      </c>
      <c r="L25008">
        <v>0</v>
      </c>
      <c r="M25008">
        <v>2547.96</v>
      </c>
    </row>
    <row r="25009" spans="1:15" x14ac:dyDescent="0.25">
      <c r="A25009" t="s">
        <v>14235</v>
      </c>
      <c r="B25009" t="s">
        <v>14236</v>
      </c>
      <c r="C25009">
        <v>1600005716</v>
      </c>
      <c r="D25009">
        <v>20230630</v>
      </c>
      <c r="E25009">
        <v>70600001</v>
      </c>
      <c r="F25009" t="s">
        <v>11782</v>
      </c>
      <c r="I25009" t="s">
        <v>13534</v>
      </c>
      <c r="J25009">
        <v>20230630</v>
      </c>
      <c r="K25009" t="s">
        <v>14807</v>
      </c>
      <c r="L25009">
        <v>0</v>
      </c>
      <c r="M25009">
        <v>27399.84</v>
      </c>
    </row>
    <row r="25010" spans="1:15" x14ac:dyDescent="0.25">
      <c r="A25010" t="s">
        <v>14235</v>
      </c>
      <c r="B25010" t="s">
        <v>14236</v>
      </c>
      <c r="C25010">
        <v>1600005613</v>
      </c>
      <c r="D25010">
        <v>20230630</v>
      </c>
      <c r="E25010">
        <v>41100000</v>
      </c>
      <c r="F25010" t="s">
        <v>81</v>
      </c>
      <c r="G25010" t="s">
        <v>9268</v>
      </c>
      <c r="H25010" t="s">
        <v>9269</v>
      </c>
      <c r="I25010" t="s">
        <v>9948</v>
      </c>
      <c r="J25010">
        <v>20230630</v>
      </c>
      <c r="K25010" t="s">
        <v>14515</v>
      </c>
      <c r="L25010">
        <v>10393.92</v>
      </c>
      <c r="M25010">
        <v>0</v>
      </c>
      <c r="N25010" t="s">
        <v>117</v>
      </c>
      <c r="O25010">
        <v>20230712</v>
      </c>
    </row>
    <row r="25011" spans="1:15" x14ac:dyDescent="0.25">
      <c r="A25011" t="s">
        <v>14235</v>
      </c>
      <c r="B25011" t="s">
        <v>14236</v>
      </c>
      <c r="C25011">
        <v>1600001934</v>
      </c>
      <c r="D25011">
        <v>20230430</v>
      </c>
      <c r="E25011">
        <v>44571005</v>
      </c>
      <c r="F25011" t="s">
        <v>35</v>
      </c>
      <c r="I25011" t="s">
        <v>14151</v>
      </c>
      <c r="J25011">
        <v>20230430</v>
      </c>
      <c r="K25011" t="s">
        <v>15093</v>
      </c>
      <c r="L25011">
        <v>0</v>
      </c>
      <c r="M25011">
        <v>1490.37</v>
      </c>
      <c r="N25011" t="s">
        <v>83</v>
      </c>
      <c r="O25011">
        <v>20230622</v>
      </c>
    </row>
    <row r="25012" spans="1:15" x14ac:dyDescent="0.25">
      <c r="A25012" t="s">
        <v>14235</v>
      </c>
      <c r="B25012" t="s">
        <v>14236</v>
      </c>
      <c r="C25012">
        <v>1600010777</v>
      </c>
      <c r="D25012">
        <v>20230930</v>
      </c>
      <c r="E25012">
        <v>44571005</v>
      </c>
      <c r="F25012" t="s">
        <v>35</v>
      </c>
      <c r="I25012" t="s">
        <v>15536</v>
      </c>
      <c r="J25012">
        <v>20230930</v>
      </c>
      <c r="K25012" t="s">
        <v>15537</v>
      </c>
      <c r="L25012">
        <v>0</v>
      </c>
      <c r="M25012">
        <v>352</v>
      </c>
      <c r="N25012" t="s">
        <v>34</v>
      </c>
      <c r="O25012">
        <v>20231124</v>
      </c>
    </row>
    <row r="25013" spans="1:15" x14ac:dyDescent="0.25">
      <c r="A25013" t="s">
        <v>14235</v>
      </c>
      <c r="B25013" t="s">
        <v>14236</v>
      </c>
      <c r="C25013">
        <v>1600004397</v>
      </c>
      <c r="D25013">
        <v>20230615</v>
      </c>
      <c r="E25013">
        <v>44571005</v>
      </c>
      <c r="F25013" t="s">
        <v>35</v>
      </c>
      <c r="I25013" t="s">
        <v>11607</v>
      </c>
      <c r="J25013">
        <v>20230615</v>
      </c>
      <c r="K25013" t="s">
        <v>15538</v>
      </c>
      <c r="L25013">
        <v>0</v>
      </c>
      <c r="M25013">
        <v>60</v>
      </c>
      <c r="N25013" t="s">
        <v>80</v>
      </c>
      <c r="O25013">
        <v>20230921</v>
      </c>
    </row>
    <row r="25014" spans="1:15" x14ac:dyDescent="0.25">
      <c r="A25014" t="s">
        <v>14235</v>
      </c>
      <c r="B25014" t="s">
        <v>14236</v>
      </c>
      <c r="C25014">
        <v>1600007374</v>
      </c>
      <c r="D25014">
        <v>20230731</v>
      </c>
      <c r="E25014">
        <v>44571005</v>
      </c>
      <c r="F25014" t="s">
        <v>35</v>
      </c>
      <c r="I25014" t="s">
        <v>15539</v>
      </c>
      <c r="J25014">
        <v>20230731</v>
      </c>
      <c r="K25014" t="s">
        <v>15131</v>
      </c>
      <c r="L25014">
        <v>0</v>
      </c>
      <c r="M25014">
        <v>1510.49</v>
      </c>
      <c r="N25014" t="s">
        <v>80</v>
      </c>
      <c r="O25014">
        <v>20230921</v>
      </c>
    </row>
    <row r="25015" spans="1:15" x14ac:dyDescent="0.25">
      <c r="A25015" t="s">
        <v>14235</v>
      </c>
      <c r="B25015" t="s">
        <v>14236</v>
      </c>
      <c r="C25015">
        <v>1600010733</v>
      </c>
      <c r="D25015">
        <v>20230930</v>
      </c>
      <c r="E25015">
        <v>70600001</v>
      </c>
      <c r="F25015" t="s">
        <v>11782</v>
      </c>
      <c r="I25015" t="s">
        <v>12127</v>
      </c>
      <c r="J25015">
        <v>20230930</v>
      </c>
      <c r="K25015" t="s">
        <v>14720</v>
      </c>
      <c r="L25015">
        <v>0</v>
      </c>
      <c r="M25015">
        <v>275</v>
      </c>
    </row>
    <row r="25016" spans="1:15" x14ac:dyDescent="0.25">
      <c r="A25016" t="s">
        <v>14235</v>
      </c>
      <c r="B25016" t="s">
        <v>14236</v>
      </c>
      <c r="C25016">
        <v>1600010473</v>
      </c>
      <c r="D25016">
        <v>20230921</v>
      </c>
      <c r="E25016">
        <v>70600001</v>
      </c>
      <c r="F25016" t="s">
        <v>11782</v>
      </c>
      <c r="I25016" t="s">
        <v>10107</v>
      </c>
      <c r="J25016">
        <v>20230921</v>
      </c>
      <c r="K25016" t="s">
        <v>15540</v>
      </c>
      <c r="L25016">
        <v>0</v>
      </c>
      <c r="M25016">
        <v>200</v>
      </c>
    </row>
    <row r="25017" spans="1:15" x14ac:dyDescent="0.25">
      <c r="A25017" t="s">
        <v>14235</v>
      </c>
      <c r="B25017" t="s">
        <v>14236</v>
      </c>
      <c r="C25017">
        <v>1600000865</v>
      </c>
      <c r="D25017">
        <v>20230415</v>
      </c>
      <c r="E25017">
        <v>41100000</v>
      </c>
      <c r="F25017" t="s">
        <v>81</v>
      </c>
      <c r="G25017" t="s">
        <v>1332</v>
      </c>
      <c r="H25017" t="s">
        <v>1333</v>
      </c>
      <c r="I25017" t="s">
        <v>3442</v>
      </c>
      <c r="J25017">
        <v>20230415</v>
      </c>
      <c r="K25017" t="s">
        <v>3443</v>
      </c>
      <c r="L25017">
        <v>252</v>
      </c>
      <c r="M25017">
        <v>0</v>
      </c>
      <c r="N25017" t="s">
        <v>117</v>
      </c>
      <c r="O25017">
        <v>20230530</v>
      </c>
    </row>
    <row r="25018" spans="1:15" x14ac:dyDescent="0.25">
      <c r="A25018" t="s">
        <v>14235</v>
      </c>
      <c r="B25018" t="s">
        <v>14236</v>
      </c>
      <c r="C25018">
        <v>1600006349</v>
      </c>
      <c r="D25018">
        <v>20230725</v>
      </c>
      <c r="E25018">
        <v>70600001</v>
      </c>
      <c r="F25018" t="s">
        <v>11782</v>
      </c>
      <c r="I25018" t="s">
        <v>5462</v>
      </c>
      <c r="J25018">
        <v>20230725</v>
      </c>
      <c r="K25018" t="s">
        <v>5463</v>
      </c>
      <c r="L25018">
        <v>0</v>
      </c>
      <c r="M25018">
        <v>200</v>
      </c>
    </row>
    <row r="25019" spans="1:15" x14ac:dyDescent="0.25">
      <c r="A25019" t="s">
        <v>14235</v>
      </c>
      <c r="B25019" t="s">
        <v>14236</v>
      </c>
      <c r="C25019">
        <v>1600007679</v>
      </c>
      <c r="D25019">
        <v>20230731</v>
      </c>
      <c r="E25019">
        <v>41100000</v>
      </c>
      <c r="F25019" t="s">
        <v>81</v>
      </c>
      <c r="G25019" t="s">
        <v>553</v>
      </c>
      <c r="H25019" t="s">
        <v>554</v>
      </c>
      <c r="I25019" t="s">
        <v>15541</v>
      </c>
      <c r="J25019">
        <v>20230731</v>
      </c>
      <c r="K25019" t="s">
        <v>15542</v>
      </c>
      <c r="L25019">
        <v>696</v>
      </c>
      <c r="M25019">
        <v>0</v>
      </c>
      <c r="N25019" t="s">
        <v>1059</v>
      </c>
      <c r="O25019">
        <v>20230901</v>
      </c>
    </row>
    <row r="25020" spans="1:15" x14ac:dyDescent="0.25">
      <c r="A25020" t="s">
        <v>14235</v>
      </c>
      <c r="B25020" t="s">
        <v>14236</v>
      </c>
      <c r="C25020">
        <v>1600005638</v>
      </c>
      <c r="D25020">
        <v>20230630</v>
      </c>
      <c r="E25020">
        <v>70600005</v>
      </c>
      <c r="F25020" t="s">
        <v>12295</v>
      </c>
      <c r="I25020" t="s">
        <v>3755</v>
      </c>
      <c r="J25020">
        <v>20230630</v>
      </c>
      <c r="K25020" t="s">
        <v>3756</v>
      </c>
      <c r="L25020">
        <v>0</v>
      </c>
      <c r="M25020">
        <v>-471.24</v>
      </c>
    </row>
    <row r="25021" spans="1:15" x14ac:dyDescent="0.25">
      <c r="A25021" t="s">
        <v>14235</v>
      </c>
      <c r="B25021" t="s">
        <v>14236</v>
      </c>
      <c r="C25021">
        <v>1600005987</v>
      </c>
      <c r="D25021">
        <v>20230630</v>
      </c>
      <c r="E25021">
        <v>41100000</v>
      </c>
      <c r="F25021" t="s">
        <v>81</v>
      </c>
      <c r="G25021" t="s">
        <v>553</v>
      </c>
      <c r="H25021" t="s">
        <v>554</v>
      </c>
      <c r="I25021" t="s">
        <v>5444</v>
      </c>
      <c r="J25021">
        <v>20230630</v>
      </c>
      <c r="K25021" t="s">
        <v>5445</v>
      </c>
      <c r="L25021">
        <v>2112</v>
      </c>
      <c r="M25021">
        <v>0</v>
      </c>
      <c r="N25021" t="s">
        <v>684</v>
      </c>
      <c r="O25021">
        <v>20230801</v>
      </c>
    </row>
    <row r="25022" spans="1:15" x14ac:dyDescent="0.25">
      <c r="A25022" t="s">
        <v>14235</v>
      </c>
      <c r="B25022" t="s">
        <v>14236</v>
      </c>
      <c r="C25022">
        <v>1600006383</v>
      </c>
      <c r="D25022">
        <v>20230725</v>
      </c>
      <c r="E25022">
        <v>70600001</v>
      </c>
      <c r="F25022" t="s">
        <v>11782</v>
      </c>
      <c r="I25022" t="s">
        <v>3243</v>
      </c>
      <c r="J25022">
        <v>20230725</v>
      </c>
      <c r="K25022" t="s">
        <v>3244</v>
      </c>
      <c r="L25022">
        <v>0</v>
      </c>
      <c r="M25022">
        <v>400</v>
      </c>
    </row>
    <row r="25023" spans="1:15" x14ac:dyDescent="0.25">
      <c r="A25023" t="s">
        <v>14235</v>
      </c>
      <c r="B25023" t="s">
        <v>14236</v>
      </c>
      <c r="C25023">
        <v>1600005727</v>
      </c>
      <c r="D25023">
        <v>20230630</v>
      </c>
      <c r="E25023">
        <v>44571005</v>
      </c>
      <c r="F25023" t="s">
        <v>35</v>
      </c>
      <c r="I25023" t="s">
        <v>15543</v>
      </c>
      <c r="J25023">
        <v>20230630</v>
      </c>
      <c r="K25023" t="s">
        <v>15544</v>
      </c>
      <c r="L25023">
        <v>0</v>
      </c>
      <c r="M25023">
        <v>-84</v>
      </c>
      <c r="N25023" t="s">
        <v>80</v>
      </c>
      <c r="O25023">
        <v>20230921</v>
      </c>
    </row>
    <row r="25024" spans="1:15" x14ac:dyDescent="0.25">
      <c r="A25024" t="s">
        <v>14235</v>
      </c>
      <c r="B25024" t="s">
        <v>14236</v>
      </c>
      <c r="C25024">
        <v>1600008980</v>
      </c>
      <c r="D25024">
        <v>20230831</v>
      </c>
      <c r="E25024">
        <v>44571005</v>
      </c>
      <c r="F25024" t="s">
        <v>35</v>
      </c>
      <c r="I25024" t="s">
        <v>10024</v>
      </c>
      <c r="J25024">
        <v>20230831</v>
      </c>
      <c r="K25024" t="s">
        <v>14641</v>
      </c>
      <c r="L25024">
        <v>0</v>
      </c>
      <c r="M25024">
        <v>801.29</v>
      </c>
      <c r="N25024" t="s">
        <v>117</v>
      </c>
      <c r="O25024">
        <v>20231024</v>
      </c>
    </row>
    <row r="25025" spans="1:15" x14ac:dyDescent="0.25">
      <c r="A25025" t="s">
        <v>14235</v>
      </c>
      <c r="B25025" t="s">
        <v>14236</v>
      </c>
      <c r="C25025">
        <v>1600004322</v>
      </c>
      <c r="D25025">
        <v>20230531</v>
      </c>
      <c r="E25025">
        <v>70600001</v>
      </c>
      <c r="F25025" t="s">
        <v>11782</v>
      </c>
      <c r="I25025" t="s">
        <v>14109</v>
      </c>
      <c r="J25025">
        <v>20230531</v>
      </c>
      <c r="K25025" t="s">
        <v>14946</v>
      </c>
      <c r="L25025">
        <v>0</v>
      </c>
      <c r="M25025">
        <v>2562.73</v>
      </c>
    </row>
    <row r="25026" spans="1:15" x14ac:dyDescent="0.25">
      <c r="A25026" t="s">
        <v>14235</v>
      </c>
      <c r="B25026" t="s">
        <v>14236</v>
      </c>
      <c r="C25026">
        <v>1600007431</v>
      </c>
      <c r="D25026">
        <v>20230731</v>
      </c>
      <c r="E25026">
        <v>70600005</v>
      </c>
      <c r="F25026" t="s">
        <v>12295</v>
      </c>
      <c r="I25026" t="s">
        <v>13817</v>
      </c>
      <c r="J25026">
        <v>20230731</v>
      </c>
      <c r="K25026" t="s">
        <v>14636</v>
      </c>
      <c r="L25026">
        <v>0</v>
      </c>
      <c r="M25026">
        <v>804.23</v>
      </c>
    </row>
    <row r="25027" spans="1:15" x14ac:dyDescent="0.25">
      <c r="A25027" t="s">
        <v>14235</v>
      </c>
      <c r="B25027" t="s">
        <v>14236</v>
      </c>
      <c r="C25027">
        <v>1600001911</v>
      </c>
      <c r="D25027">
        <v>20230430</v>
      </c>
      <c r="E25027">
        <v>41100000</v>
      </c>
      <c r="F25027" t="s">
        <v>81</v>
      </c>
      <c r="G25027" t="s">
        <v>9420</v>
      </c>
      <c r="H25027" t="s">
        <v>9421</v>
      </c>
      <c r="I25027" t="s">
        <v>12064</v>
      </c>
      <c r="J25027">
        <v>20230430</v>
      </c>
      <c r="K25027" t="s">
        <v>15096</v>
      </c>
      <c r="L25027">
        <v>2124</v>
      </c>
      <c r="M25027">
        <v>0</v>
      </c>
      <c r="N25027" t="s">
        <v>37</v>
      </c>
      <c r="O25027">
        <v>20230511</v>
      </c>
    </row>
    <row r="25028" spans="1:15" x14ac:dyDescent="0.25">
      <c r="A25028" t="s">
        <v>14235</v>
      </c>
      <c r="B25028" t="s">
        <v>14236</v>
      </c>
      <c r="C25028">
        <v>1600007438</v>
      </c>
      <c r="D25028">
        <v>20230731</v>
      </c>
      <c r="E25028">
        <v>70600001</v>
      </c>
      <c r="F25028" t="s">
        <v>11782</v>
      </c>
      <c r="I25028" t="s">
        <v>9385</v>
      </c>
      <c r="J25028">
        <v>20230731</v>
      </c>
      <c r="K25028" t="s">
        <v>14784</v>
      </c>
      <c r="L25028">
        <v>0</v>
      </c>
      <c r="M25028">
        <v>13600</v>
      </c>
    </row>
    <row r="25029" spans="1:15" x14ac:dyDescent="0.25">
      <c r="A25029" t="s">
        <v>14235</v>
      </c>
      <c r="B25029" t="s">
        <v>14236</v>
      </c>
      <c r="C25029">
        <v>1600012491</v>
      </c>
      <c r="D25029">
        <v>20231031</v>
      </c>
      <c r="E25029">
        <v>70600001</v>
      </c>
      <c r="F25029" t="s">
        <v>11782</v>
      </c>
      <c r="I25029" t="s">
        <v>15545</v>
      </c>
      <c r="J25029">
        <v>20231031</v>
      </c>
      <c r="K25029" t="s">
        <v>14769</v>
      </c>
      <c r="L25029">
        <v>0</v>
      </c>
      <c r="M25029">
        <v>270</v>
      </c>
    </row>
    <row r="25030" spans="1:15" x14ac:dyDescent="0.25">
      <c r="A25030" t="s">
        <v>14235</v>
      </c>
      <c r="B25030" t="s">
        <v>14236</v>
      </c>
      <c r="C25030">
        <v>1600000599</v>
      </c>
      <c r="D25030">
        <v>20230417</v>
      </c>
      <c r="E25030">
        <v>41100000</v>
      </c>
      <c r="F25030" t="s">
        <v>81</v>
      </c>
      <c r="G25030" t="s">
        <v>1853</v>
      </c>
      <c r="H25030" t="s">
        <v>1854</v>
      </c>
      <c r="I25030" t="s">
        <v>15546</v>
      </c>
      <c r="J25030">
        <v>20230417</v>
      </c>
      <c r="K25030" t="s">
        <v>15547</v>
      </c>
      <c r="L25030">
        <v>20000</v>
      </c>
      <c r="M25030">
        <v>0</v>
      </c>
      <c r="N25030" t="s">
        <v>54</v>
      </c>
      <c r="O25030">
        <v>20230509</v>
      </c>
    </row>
    <row r="25031" spans="1:15" x14ac:dyDescent="0.25">
      <c r="A25031" t="s">
        <v>14235</v>
      </c>
      <c r="B25031" t="s">
        <v>14236</v>
      </c>
      <c r="C25031">
        <v>1600003526</v>
      </c>
      <c r="D25031">
        <v>20230531</v>
      </c>
      <c r="E25031">
        <v>44571005</v>
      </c>
      <c r="F25031" t="s">
        <v>35</v>
      </c>
      <c r="I25031" t="s">
        <v>15548</v>
      </c>
      <c r="J25031">
        <v>20230531</v>
      </c>
      <c r="K25031" t="s">
        <v>15549</v>
      </c>
      <c r="L25031">
        <v>0</v>
      </c>
      <c r="M25031">
        <v>821.92</v>
      </c>
      <c r="N25031" t="s">
        <v>37</v>
      </c>
      <c r="O25031">
        <v>20230718</v>
      </c>
    </row>
    <row r="25032" spans="1:15" x14ac:dyDescent="0.25">
      <c r="A25032" t="s">
        <v>14235</v>
      </c>
      <c r="B25032" t="s">
        <v>14236</v>
      </c>
      <c r="C25032">
        <v>1600007494</v>
      </c>
      <c r="D25032">
        <v>20230731</v>
      </c>
      <c r="E25032">
        <v>70600001</v>
      </c>
      <c r="F25032" t="s">
        <v>11782</v>
      </c>
      <c r="I25032" t="s">
        <v>13000</v>
      </c>
      <c r="J25032">
        <v>20230731</v>
      </c>
      <c r="K25032" t="s">
        <v>14497</v>
      </c>
      <c r="L25032">
        <v>0</v>
      </c>
      <c r="M25032">
        <v>-2858</v>
      </c>
    </row>
    <row r="25033" spans="1:15" x14ac:dyDescent="0.25">
      <c r="A25033" t="s">
        <v>14235</v>
      </c>
      <c r="B25033" t="s">
        <v>14236</v>
      </c>
      <c r="C25033">
        <v>1600005691</v>
      </c>
      <c r="D25033">
        <v>20230630</v>
      </c>
      <c r="E25033">
        <v>41100000</v>
      </c>
      <c r="F25033" t="s">
        <v>81</v>
      </c>
      <c r="G25033" t="s">
        <v>3264</v>
      </c>
      <c r="H25033" t="s">
        <v>3265</v>
      </c>
      <c r="I25033" t="s">
        <v>10972</v>
      </c>
      <c r="J25033">
        <v>20230630</v>
      </c>
      <c r="K25033" t="s">
        <v>15550</v>
      </c>
      <c r="L25033">
        <v>1380</v>
      </c>
      <c r="M25033">
        <v>0</v>
      </c>
      <c r="N25033" t="s">
        <v>80</v>
      </c>
      <c r="O25033">
        <v>20230712</v>
      </c>
    </row>
    <row r="25034" spans="1:15" x14ac:dyDescent="0.25">
      <c r="A25034" t="s">
        <v>14235</v>
      </c>
      <c r="B25034" t="s">
        <v>14236</v>
      </c>
      <c r="C25034">
        <v>1600008606</v>
      </c>
      <c r="D25034">
        <v>20230831</v>
      </c>
      <c r="E25034">
        <v>41100000</v>
      </c>
      <c r="F25034" t="s">
        <v>81</v>
      </c>
      <c r="G25034" t="s">
        <v>2597</v>
      </c>
      <c r="H25034" t="s">
        <v>2598</v>
      </c>
      <c r="I25034" t="s">
        <v>4083</v>
      </c>
      <c r="J25034">
        <v>20230831</v>
      </c>
      <c r="K25034" t="s">
        <v>4084</v>
      </c>
      <c r="L25034">
        <v>378</v>
      </c>
      <c r="M25034">
        <v>0</v>
      </c>
      <c r="N25034" t="s">
        <v>117</v>
      </c>
      <c r="O25034">
        <v>20230914</v>
      </c>
    </row>
    <row r="25035" spans="1:15" x14ac:dyDescent="0.25">
      <c r="A25035" t="s">
        <v>14235</v>
      </c>
      <c r="B25035" t="s">
        <v>14236</v>
      </c>
      <c r="C25035">
        <v>1600005527</v>
      </c>
      <c r="D25035">
        <v>20230630</v>
      </c>
      <c r="E25035">
        <v>44571005</v>
      </c>
      <c r="F25035" t="s">
        <v>35</v>
      </c>
      <c r="I25035" t="s">
        <v>3111</v>
      </c>
      <c r="J25035">
        <v>20230630</v>
      </c>
      <c r="K25035" t="s">
        <v>1409</v>
      </c>
      <c r="L25035">
        <v>0</v>
      </c>
      <c r="M25035">
        <v>364</v>
      </c>
      <c r="N25035" t="s">
        <v>80</v>
      </c>
      <c r="O25035">
        <v>20230921</v>
      </c>
    </row>
    <row r="25036" spans="1:15" x14ac:dyDescent="0.25">
      <c r="A25036" t="s">
        <v>14235</v>
      </c>
      <c r="B25036" t="s">
        <v>14236</v>
      </c>
      <c r="C25036">
        <v>1600009125</v>
      </c>
      <c r="D25036">
        <v>20230831</v>
      </c>
      <c r="E25036">
        <v>41100000</v>
      </c>
      <c r="F25036" t="s">
        <v>81</v>
      </c>
      <c r="G25036" t="s">
        <v>9019</v>
      </c>
      <c r="H25036" t="s">
        <v>9020</v>
      </c>
      <c r="I25036" t="s">
        <v>13939</v>
      </c>
      <c r="J25036">
        <v>20230831</v>
      </c>
      <c r="K25036" t="s">
        <v>15441</v>
      </c>
      <c r="L25036">
        <v>2354.29</v>
      </c>
      <c r="M25036">
        <v>0</v>
      </c>
      <c r="N25036" t="s">
        <v>353</v>
      </c>
      <c r="O25036">
        <v>20230919</v>
      </c>
    </row>
    <row r="25037" spans="1:15" x14ac:dyDescent="0.25">
      <c r="A25037" t="s">
        <v>14235</v>
      </c>
      <c r="B25037" t="s">
        <v>14236</v>
      </c>
      <c r="C25037">
        <v>1600007462</v>
      </c>
      <c r="D25037">
        <v>20230731</v>
      </c>
      <c r="E25037">
        <v>44571005</v>
      </c>
      <c r="F25037" t="s">
        <v>35</v>
      </c>
      <c r="I25037" t="s">
        <v>5835</v>
      </c>
      <c r="J25037">
        <v>20230731</v>
      </c>
      <c r="K25037" t="s">
        <v>1155</v>
      </c>
      <c r="L25037">
        <v>0</v>
      </c>
      <c r="M25037">
        <v>11692.58</v>
      </c>
      <c r="N25037" t="s">
        <v>117</v>
      </c>
      <c r="O25037">
        <v>20231024</v>
      </c>
    </row>
    <row r="25038" spans="1:15" x14ac:dyDescent="0.25">
      <c r="A25038" t="s">
        <v>14235</v>
      </c>
      <c r="B25038" t="s">
        <v>14236</v>
      </c>
      <c r="C25038">
        <v>1600004085</v>
      </c>
      <c r="D25038">
        <v>20230524</v>
      </c>
      <c r="E25038">
        <v>41100000</v>
      </c>
      <c r="F25038" t="s">
        <v>81</v>
      </c>
      <c r="G25038" t="s">
        <v>1307</v>
      </c>
      <c r="H25038" t="s">
        <v>1308</v>
      </c>
      <c r="I25038" t="s">
        <v>5714</v>
      </c>
      <c r="J25038">
        <v>20230524</v>
      </c>
      <c r="K25038" t="s">
        <v>15551</v>
      </c>
      <c r="L25038">
        <v>2940</v>
      </c>
      <c r="M25038">
        <v>0</v>
      </c>
      <c r="N25038" t="s">
        <v>54</v>
      </c>
      <c r="O25038">
        <v>20230621</v>
      </c>
    </row>
    <row r="25039" spans="1:15" x14ac:dyDescent="0.25">
      <c r="A25039" t="s">
        <v>14235</v>
      </c>
      <c r="B25039" t="s">
        <v>14236</v>
      </c>
      <c r="C25039">
        <v>1600009074</v>
      </c>
      <c r="D25039">
        <v>20230831</v>
      </c>
      <c r="E25039">
        <v>41100000</v>
      </c>
      <c r="F25039" t="s">
        <v>81</v>
      </c>
      <c r="G25039" t="s">
        <v>1475</v>
      </c>
      <c r="H25039" t="s">
        <v>1476</v>
      </c>
      <c r="I25039" t="s">
        <v>2857</v>
      </c>
      <c r="J25039">
        <v>20230831</v>
      </c>
      <c r="K25039" t="s">
        <v>2858</v>
      </c>
      <c r="L25039">
        <v>360</v>
      </c>
      <c r="M25039">
        <v>0</v>
      </c>
      <c r="N25039" t="s">
        <v>83</v>
      </c>
      <c r="O25039">
        <v>20231002</v>
      </c>
    </row>
    <row r="25040" spans="1:15" x14ac:dyDescent="0.25">
      <c r="A25040" t="s">
        <v>14235</v>
      </c>
      <c r="B25040" t="s">
        <v>14236</v>
      </c>
      <c r="C25040">
        <v>1600012533</v>
      </c>
      <c r="D25040">
        <v>20231031</v>
      </c>
      <c r="E25040">
        <v>70600001</v>
      </c>
      <c r="F25040" t="s">
        <v>11782</v>
      </c>
      <c r="I25040" t="s">
        <v>15552</v>
      </c>
      <c r="J25040">
        <v>20231031</v>
      </c>
      <c r="K25040" t="s">
        <v>15553</v>
      </c>
      <c r="L25040">
        <v>0</v>
      </c>
      <c r="M25040">
        <v>14308</v>
      </c>
    </row>
    <row r="25041" spans="1:15" x14ac:dyDescent="0.25">
      <c r="A25041" t="s">
        <v>14235</v>
      </c>
      <c r="B25041" t="s">
        <v>14236</v>
      </c>
      <c r="C25041">
        <v>1600004330</v>
      </c>
      <c r="D25041">
        <v>20230531</v>
      </c>
      <c r="E25041">
        <v>70600001</v>
      </c>
      <c r="F25041" t="s">
        <v>11782</v>
      </c>
      <c r="I25041" t="s">
        <v>11386</v>
      </c>
      <c r="J25041">
        <v>20230531</v>
      </c>
      <c r="K25041" t="s">
        <v>15554</v>
      </c>
      <c r="L25041">
        <v>0</v>
      </c>
      <c r="M25041">
        <v>1302</v>
      </c>
    </row>
    <row r="25042" spans="1:15" x14ac:dyDescent="0.25">
      <c r="A25042" t="s">
        <v>14235</v>
      </c>
      <c r="B25042" t="s">
        <v>14236</v>
      </c>
      <c r="C25042">
        <v>1600004134</v>
      </c>
      <c r="D25042">
        <v>20230531</v>
      </c>
      <c r="E25042">
        <v>70600001</v>
      </c>
      <c r="F25042" t="s">
        <v>11782</v>
      </c>
      <c r="I25042" t="s">
        <v>11108</v>
      </c>
      <c r="J25042">
        <v>20230531</v>
      </c>
      <c r="K25042" t="s">
        <v>15555</v>
      </c>
      <c r="L25042">
        <v>0</v>
      </c>
      <c r="M25042">
        <v>460</v>
      </c>
    </row>
    <row r="25043" spans="1:15" x14ac:dyDescent="0.25">
      <c r="A25043" t="s">
        <v>14235</v>
      </c>
      <c r="B25043" t="s">
        <v>14236</v>
      </c>
      <c r="C25043">
        <v>1600007403</v>
      </c>
      <c r="D25043">
        <v>20230731</v>
      </c>
      <c r="E25043">
        <v>44571005</v>
      </c>
      <c r="F25043" t="s">
        <v>35</v>
      </c>
      <c r="I25043" t="s">
        <v>13703</v>
      </c>
      <c r="J25043">
        <v>20230731</v>
      </c>
      <c r="K25043" t="s">
        <v>15434</v>
      </c>
      <c r="L25043">
        <v>0</v>
      </c>
      <c r="M25043">
        <v>1240.18</v>
      </c>
      <c r="N25043" t="s">
        <v>80</v>
      </c>
      <c r="O25043">
        <v>20230921</v>
      </c>
    </row>
    <row r="25044" spans="1:15" x14ac:dyDescent="0.25">
      <c r="A25044" t="s">
        <v>14235</v>
      </c>
      <c r="B25044" t="s">
        <v>14236</v>
      </c>
      <c r="C25044">
        <v>1600009141</v>
      </c>
      <c r="D25044">
        <v>20230831</v>
      </c>
      <c r="E25044">
        <v>41100000</v>
      </c>
      <c r="F25044" t="s">
        <v>81</v>
      </c>
      <c r="G25044" t="s">
        <v>8433</v>
      </c>
      <c r="H25044" t="s">
        <v>8434</v>
      </c>
      <c r="I25044" t="s">
        <v>12004</v>
      </c>
      <c r="J25044">
        <v>20230831</v>
      </c>
      <c r="K25044" t="s">
        <v>14379</v>
      </c>
      <c r="L25044">
        <v>300</v>
      </c>
      <c r="M25044">
        <v>0</v>
      </c>
      <c r="N25044" t="s">
        <v>446</v>
      </c>
      <c r="O25044">
        <v>20230919</v>
      </c>
    </row>
    <row r="25045" spans="1:15" x14ac:dyDescent="0.25">
      <c r="A25045" t="s">
        <v>14235</v>
      </c>
      <c r="B25045" t="s">
        <v>14236</v>
      </c>
      <c r="C25045">
        <v>1600010695</v>
      </c>
      <c r="D25045">
        <v>20230930</v>
      </c>
      <c r="E25045">
        <v>70600001</v>
      </c>
      <c r="F25045" t="s">
        <v>11782</v>
      </c>
      <c r="I25045" t="s">
        <v>2112</v>
      </c>
      <c r="J25045">
        <v>20230930</v>
      </c>
      <c r="K25045" t="s">
        <v>2113</v>
      </c>
      <c r="L25045">
        <v>0</v>
      </c>
      <c r="M25045">
        <v>2854.3</v>
      </c>
    </row>
    <row r="25046" spans="1:15" x14ac:dyDescent="0.25">
      <c r="A25046" t="s">
        <v>14235</v>
      </c>
      <c r="B25046" t="s">
        <v>14236</v>
      </c>
      <c r="C25046">
        <v>1600008963</v>
      </c>
      <c r="D25046">
        <v>20230831</v>
      </c>
      <c r="E25046">
        <v>70600005</v>
      </c>
      <c r="F25046" t="s">
        <v>12295</v>
      </c>
      <c r="I25046" t="s">
        <v>10386</v>
      </c>
      <c r="J25046">
        <v>20230831</v>
      </c>
      <c r="K25046" t="s">
        <v>14916</v>
      </c>
      <c r="L25046">
        <v>0</v>
      </c>
      <c r="M25046">
        <v>1132.0899999999999</v>
      </c>
    </row>
    <row r="25047" spans="1:15" x14ac:dyDescent="0.25">
      <c r="A25047" t="s">
        <v>14235</v>
      </c>
      <c r="B25047" t="s">
        <v>14236</v>
      </c>
      <c r="C25047">
        <v>1600000595</v>
      </c>
      <c r="D25047">
        <v>20230417</v>
      </c>
      <c r="E25047">
        <v>75820000</v>
      </c>
      <c r="F25047" t="s">
        <v>9757</v>
      </c>
      <c r="I25047" t="s">
        <v>3255</v>
      </c>
      <c r="J25047">
        <v>20230417</v>
      </c>
      <c r="K25047" t="s">
        <v>3256</v>
      </c>
      <c r="L25047">
        <v>0</v>
      </c>
      <c r="M25047">
        <v>24000</v>
      </c>
    </row>
    <row r="25048" spans="1:15" x14ac:dyDescent="0.25">
      <c r="A25048" t="s">
        <v>14235</v>
      </c>
      <c r="B25048" t="s">
        <v>14236</v>
      </c>
      <c r="C25048">
        <v>1600002773</v>
      </c>
      <c r="D25048">
        <v>20230430</v>
      </c>
      <c r="E25048">
        <v>41100000</v>
      </c>
      <c r="F25048" t="s">
        <v>81</v>
      </c>
      <c r="G25048" t="s">
        <v>553</v>
      </c>
      <c r="H25048" t="s">
        <v>554</v>
      </c>
      <c r="I25048" t="s">
        <v>15556</v>
      </c>
      <c r="J25048">
        <v>20230430</v>
      </c>
      <c r="K25048" t="s">
        <v>15557</v>
      </c>
      <c r="L25048">
        <v>1903.2</v>
      </c>
      <c r="M25048">
        <v>0</v>
      </c>
      <c r="N25048" t="s">
        <v>27</v>
      </c>
      <c r="O25048">
        <v>20230605</v>
      </c>
    </row>
    <row r="25049" spans="1:15" x14ac:dyDescent="0.25">
      <c r="A25049" t="s">
        <v>14235</v>
      </c>
      <c r="B25049" t="s">
        <v>14236</v>
      </c>
      <c r="C25049">
        <v>1600001910</v>
      </c>
      <c r="D25049">
        <v>20230430</v>
      </c>
      <c r="E25049">
        <v>44571005</v>
      </c>
      <c r="F25049" t="s">
        <v>35</v>
      </c>
      <c r="I25049" t="s">
        <v>15432</v>
      </c>
      <c r="J25049">
        <v>20230430</v>
      </c>
      <c r="K25049" t="s">
        <v>15433</v>
      </c>
      <c r="L25049">
        <v>0</v>
      </c>
      <c r="M25049">
        <v>52</v>
      </c>
      <c r="N25049" t="s">
        <v>80</v>
      </c>
      <c r="O25049">
        <v>20230921</v>
      </c>
    </row>
    <row r="25050" spans="1:15" x14ac:dyDescent="0.25">
      <c r="A25050" t="s">
        <v>14235</v>
      </c>
      <c r="B25050" t="s">
        <v>14236</v>
      </c>
      <c r="C25050">
        <v>1600004388</v>
      </c>
      <c r="D25050">
        <v>20230615</v>
      </c>
      <c r="E25050">
        <v>41100000</v>
      </c>
      <c r="F25050" t="s">
        <v>81</v>
      </c>
      <c r="G25050" t="s">
        <v>10472</v>
      </c>
      <c r="H25050" t="s">
        <v>10473</v>
      </c>
      <c r="I25050" t="s">
        <v>10474</v>
      </c>
      <c r="J25050">
        <v>20230615</v>
      </c>
      <c r="K25050" t="s">
        <v>15558</v>
      </c>
      <c r="L25050">
        <v>660</v>
      </c>
      <c r="M25050">
        <v>0</v>
      </c>
      <c r="N25050" t="s">
        <v>54</v>
      </c>
      <c r="O25050">
        <v>20230621</v>
      </c>
    </row>
    <row r="25051" spans="1:15" x14ac:dyDescent="0.25">
      <c r="A25051" t="s">
        <v>14235</v>
      </c>
      <c r="B25051" t="s">
        <v>14236</v>
      </c>
      <c r="C25051">
        <v>1600009133</v>
      </c>
      <c r="D25051">
        <v>20230831</v>
      </c>
      <c r="E25051">
        <v>41100000</v>
      </c>
      <c r="F25051" t="s">
        <v>81</v>
      </c>
      <c r="G25051" t="s">
        <v>185</v>
      </c>
      <c r="H25051" t="s">
        <v>186</v>
      </c>
      <c r="I25051" t="s">
        <v>2275</v>
      </c>
      <c r="J25051">
        <v>20230831</v>
      </c>
      <c r="K25051" t="s">
        <v>1349</v>
      </c>
      <c r="L25051">
        <v>732</v>
      </c>
      <c r="M25051">
        <v>0</v>
      </c>
      <c r="N25051" t="s">
        <v>1708</v>
      </c>
      <c r="O25051">
        <v>20231009</v>
      </c>
    </row>
    <row r="25052" spans="1:15" x14ac:dyDescent="0.25">
      <c r="A25052" t="s">
        <v>14235</v>
      </c>
      <c r="B25052" t="s">
        <v>14236</v>
      </c>
      <c r="C25052">
        <v>1600004319</v>
      </c>
      <c r="D25052">
        <v>20230531</v>
      </c>
      <c r="E25052">
        <v>70600001</v>
      </c>
      <c r="F25052" t="s">
        <v>11782</v>
      </c>
      <c r="I25052" t="s">
        <v>12620</v>
      </c>
      <c r="J25052">
        <v>20230531</v>
      </c>
      <c r="K25052" t="s">
        <v>15559</v>
      </c>
      <c r="L25052">
        <v>0</v>
      </c>
      <c r="M25052">
        <v>1879.71</v>
      </c>
    </row>
    <row r="25053" spans="1:15" x14ac:dyDescent="0.25">
      <c r="A25053" t="s">
        <v>14235</v>
      </c>
      <c r="B25053" t="s">
        <v>14236</v>
      </c>
      <c r="C25053">
        <v>1600005574</v>
      </c>
      <c r="D25053">
        <v>20230630</v>
      </c>
      <c r="E25053">
        <v>44571005</v>
      </c>
      <c r="F25053" t="s">
        <v>35</v>
      </c>
      <c r="I25053" t="s">
        <v>12883</v>
      </c>
      <c r="J25053">
        <v>20230630</v>
      </c>
      <c r="K25053" t="s">
        <v>14276</v>
      </c>
      <c r="L25053">
        <v>0</v>
      </c>
      <c r="M25053">
        <v>3282.11</v>
      </c>
      <c r="N25053" t="s">
        <v>80</v>
      </c>
      <c r="O25053">
        <v>20230921</v>
      </c>
    </row>
    <row r="25054" spans="1:15" x14ac:dyDescent="0.25">
      <c r="A25054" t="s">
        <v>14235</v>
      </c>
      <c r="B25054" t="s">
        <v>14236</v>
      </c>
      <c r="C25054">
        <v>1600000887</v>
      </c>
      <c r="D25054">
        <v>20230425</v>
      </c>
      <c r="E25054">
        <v>70600001</v>
      </c>
      <c r="F25054" t="s">
        <v>11782</v>
      </c>
      <c r="I25054" t="s">
        <v>13617</v>
      </c>
      <c r="J25054">
        <v>20230425</v>
      </c>
      <c r="K25054" t="s">
        <v>15560</v>
      </c>
      <c r="L25054">
        <v>0</v>
      </c>
      <c r="M25054">
        <v>1320</v>
      </c>
    </row>
    <row r="25055" spans="1:15" x14ac:dyDescent="0.25">
      <c r="A25055" t="s">
        <v>14235</v>
      </c>
      <c r="B25055" t="s">
        <v>14236</v>
      </c>
      <c r="C25055">
        <v>1600006276</v>
      </c>
      <c r="D25055">
        <v>20230715</v>
      </c>
      <c r="E25055">
        <v>44571005</v>
      </c>
      <c r="F25055" t="s">
        <v>35</v>
      </c>
      <c r="I25055" t="s">
        <v>9848</v>
      </c>
      <c r="J25055">
        <v>20230715</v>
      </c>
      <c r="K25055" t="s">
        <v>15561</v>
      </c>
      <c r="L25055">
        <v>0</v>
      </c>
      <c r="M25055">
        <v>52</v>
      </c>
      <c r="N25055" t="s">
        <v>80</v>
      </c>
      <c r="O25055">
        <v>20230921</v>
      </c>
    </row>
    <row r="25056" spans="1:15" x14ac:dyDescent="0.25">
      <c r="A25056" t="s">
        <v>14235</v>
      </c>
      <c r="B25056" t="s">
        <v>14236</v>
      </c>
      <c r="C25056">
        <v>1600006354</v>
      </c>
      <c r="D25056">
        <v>20230725</v>
      </c>
      <c r="E25056">
        <v>41100000</v>
      </c>
      <c r="F25056" t="s">
        <v>81</v>
      </c>
      <c r="G25056" t="s">
        <v>1874</v>
      </c>
      <c r="H25056" t="s">
        <v>1875</v>
      </c>
      <c r="I25056" t="s">
        <v>2988</v>
      </c>
      <c r="J25056">
        <v>20230725</v>
      </c>
      <c r="K25056" t="s">
        <v>2989</v>
      </c>
      <c r="L25056">
        <v>432</v>
      </c>
      <c r="M25056">
        <v>0</v>
      </c>
      <c r="N25056" t="s">
        <v>80</v>
      </c>
      <c r="O25056">
        <v>20230829</v>
      </c>
    </row>
    <row r="25057" spans="1:15" x14ac:dyDescent="0.25">
      <c r="A25057" t="s">
        <v>14235</v>
      </c>
      <c r="B25057" t="s">
        <v>14236</v>
      </c>
      <c r="C25057">
        <v>1600000896</v>
      </c>
      <c r="D25057">
        <v>20230425</v>
      </c>
      <c r="E25057">
        <v>41100000</v>
      </c>
      <c r="F25057" t="s">
        <v>81</v>
      </c>
      <c r="G25057" t="s">
        <v>2247</v>
      </c>
      <c r="H25057" t="s">
        <v>2248</v>
      </c>
      <c r="I25057" t="s">
        <v>5859</v>
      </c>
      <c r="J25057">
        <v>20230425</v>
      </c>
      <c r="K25057" t="s">
        <v>5860</v>
      </c>
      <c r="L25057">
        <v>216</v>
      </c>
      <c r="M25057">
        <v>0</v>
      </c>
      <c r="N25057" t="s">
        <v>83</v>
      </c>
      <c r="O25057">
        <v>20230605</v>
      </c>
    </row>
    <row r="25058" spans="1:15" x14ac:dyDescent="0.25">
      <c r="A25058" t="s">
        <v>14235</v>
      </c>
      <c r="B25058" t="s">
        <v>14236</v>
      </c>
      <c r="C25058">
        <v>1600005553</v>
      </c>
      <c r="D25058">
        <v>20230630</v>
      </c>
      <c r="E25058">
        <v>70600005</v>
      </c>
      <c r="F25058" t="s">
        <v>12295</v>
      </c>
      <c r="I25058" t="s">
        <v>13046</v>
      </c>
      <c r="J25058">
        <v>20230630</v>
      </c>
      <c r="K25058" t="s">
        <v>14285</v>
      </c>
      <c r="L25058">
        <v>0</v>
      </c>
      <c r="M25058">
        <v>232.6</v>
      </c>
    </row>
    <row r="25059" spans="1:15" x14ac:dyDescent="0.25">
      <c r="A25059" t="s">
        <v>14235</v>
      </c>
      <c r="B25059" t="s">
        <v>14236</v>
      </c>
      <c r="C25059">
        <v>1600000937</v>
      </c>
      <c r="D25059">
        <v>20230426</v>
      </c>
      <c r="E25059">
        <v>44571005</v>
      </c>
      <c r="F25059" t="s">
        <v>35</v>
      </c>
      <c r="I25059" t="s">
        <v>12250</v>
      </c>
      <c r="J25059">
        <v>20230426</v>
      </c>
      <c r="K25059" t="s">
        <v>14554</v>
      </c>
      <c r="L25059">
        <v>0</v>
      </c>
      <c r="M25059">
        <v>37</v>
      </c>
      <c r="N25059" t="s">
        <v>83</v>
      </c>
      <c r="O25059">
        <v>20230622</v>
      </c>
    </row>
    <row r="25060" spans="1:15" x14ac:dyDescent="0.25">
      <c r="A25060" t="s">
        <v>14235</v>
      </c>
      <c r="B25060" t="s">
        <v>14236</v>
      </c>
      <c r="C25060">
        <v>1600009565</v>
      </c>
      <c r="D25060">
        <v>20230831</v>
      </c>
      <c r="E25060">
        <v>70830000</v>
      </c>
      <c r="F25060" t="s">
        <v>14255</v>
      </c>
      <c r="I25060" t="s">
        <v>15562</v>
      </c>
      <c r="J25060">
        <v>20230831</v>
      </c>
      <c r="K25060" t="s">
        <v>15563</v>
      </c>
      <c r="L25060">
        <v>0</v>
      </c>
      <c r="M25060">
        <v>1760</v>
      </c>
    </row>
    <row r="25061" spans="1:15" x14ac:dyDescent="0.25">
      <c r="A25061" t="s">
        <v>14235</v>
      </c>
      <c r="B25061" t="s">
        <v>14236</v>
      </c>
      <c r="C25061">
        <v>1600004156</v>
      </c>
      <c r="D25061">
        <v>20230531</v>
      </c>
      <c r="E25061">
        <v>70600005</v>
      </c>
      <c r="F25061" t="s">
        <v>12295</v>
      </c>
      <c r="I25061" t="s">
        <v>12882</v>
      </c>
      <c r="J25061">
        <v>20230531</v>
      </c>
      <c r="K25061" t="s">
        <v>15564</v>
      </c>
      <c r="L25061">
        <v>0</v>
      </c>
      <c r="M25061">
        <v>1372.09</v>
      </c>
    </row>
    <row r="25062" spans="1:15" x14ac:dyDescent="0.25">
      <c r="A25062" t="s">
        <v>14235</v>
      </c>
      <c r="B25062" t="s">
        <v>14236</v>
      </c>
      <c r="C25062">
        <v>1600009195</v>
      </c>
      <c r="D25062">
        <v>20230915</v>
      </c>
      <c r="E25062">
        <v>44571005</v>
      </c>
      <c r="F25062" t="s">
        <v>35</v>
      </c>
      <c r="I25062" t="s">
        <v>9911</v>
      </c>
      <c r="J25062">
        <v>20230915</v>
      </c>
      <c r="K25062" t="s">
        <v>15565</v>
      </c>
      <c r="L25062">
        <v>0</v>
      </c>
      <c r="M25062">
        <v>66</v>
      </c>
      <c r="N25062" t="s">
        <v>34</v>
      </c>
      <c r="O25062">
        <v>20231124</v>
      </c>
    </row>
    <row r="25063" spans="1:15" x14ac:dyDescent="0.25">
      <c r="A25063" t="s">
        <v>14235</v>
      </c>
      <c r="B25063" t="s">
        <v>14236</v>
      </c>
      <c r="C25063">
        <v>1600009178</v>
      </c>
      <c r="D25063">
        <v>20230831</v>
      </c>
      <c r="E25063">
        <v>70600001</v>
      </c>
      <c r="F25063" t="s">
        <v>11782</v>
      </c>
      <c r="I25063" t="s">
        <v>12892</v>
      </c>
      <c r="J25063">
        <v>20230831</v>
      </c>
      <c r="K25063" t="s">
        <v>14889</v>
      </c>
      <c r="L25063">
        <v>0</v>
      </c>
      <c r="M25063">
        <v>2602</v>
      </c>
    </row>
    <row r="25064" spans="1:15" x14ac:dyDescent="0.25">
      <c r="A25064" t="s">
        <v>14235</v>
      </c>
      <c r="B25064" t="s">
        <v>14236</v>
      </c>
      <c r="C25064">
        <v>1600007533</v>
      </c>
      <c r="D25064">
        <v>20230731</v>
      </c>
      <c r="E25064">
        <v>70600001</v>
      </c>
      <c r="F25064" t="s">
        <v>11782</v>
      </c>
      <c r="I25064" t="s">
        <v>10401</v>
      </c>
      <c r="J25064">
        <v>20230731</v>
      </c>
      <c r="K25064" t="s">
        <v>14694</v>
      </c>
      <c r="L25064">
        <v>0</v>
      </c>
      <c r="M25064">
        <v>1490</v>
      </c>
    </row>
    <row r="25065" spans="1:15" x14ac:dyDescent="0.25">
      <c r="A25065" t="s">
        <v>14235</v>
      </c>
      <c r="B25065" t="s">
        <v>14236</v>
      </c>
      <c r="C25065">
        <v>1600001990</v>
      </c>
      <c r="D25065">
        <v>20230430</v>
      </c>
      <c r="E25065">
        <v>70600001</v>
      </c>
      <c r="F25065" t="s">
        <v>11782</v>
      </c>
      <c r="I25065" t="s">
        <v>5542</v>
      </c>
      <c r="J25065">
        <v>20230430</v>
      </c>
      <c r="K25065" t="s">
        <v>5543</v>
      </c>
      <c r="L25065">
        <v>0</v>
      </c>
      <c r="M25065">
        <v>329</v>
      </c>
    </row>
    <row r="25066" spans="1:15" x14ac:dyDescent="0.25">
      <c r="A25066" t="s">
        <v>14235</v>
      </c>
      <c r="B25066" t="s">
        <v>14236</v>
      </c>
      <c r="C25066">
        <v>1600000826</v>
      </c>
      <c r="D25066">
        <v>20230404</v>
      </c>
      <c r="E25066">
        <v>70600001</v>
      </c>
      <c r="F25066" t="s">
        <v>11782</v>
      </c>
      <c r="I25066" t="s">
        <v>5275</v>
      </c>
      <c r="J25066">
        <v>20230404</v>
      </c>
      <c r="K25066" t="s">
        <v>5276</v>
      </c>
      <c r="L25066">
        <v>0</v>
      </c>
      <c r="M25066">
        <v>400</v>
      </c>
    </row>
    <row r="25067" spans="1:15" x14ac:dyDescent="0.25">
      <c r="A25067" t="s">
        <v>14235</v>
      </c>
      <c r="B25067" t="s">
        <v>14236</v>
      </c>
      <c r="C25067">
        <v>1600007501</v>
      </c>
      <c r="D25067">
        <v>20230731</v>
      </c>
      <c r="E25067">
        <v>44571005</v>
      </c>
      <c r="F25067" t="s">
        <v>35</v>
      </c>
      <c r="I25067" t="s">
        <v>11118</v>
      </c>
      <c r="J25067">
        <v>20230731</v>
      </c>
      <c r="K25067" t="s">
        <v>15566</v>
      </c>
      <c r="L25067">
        <v>0</v>
      </c>
      <c r="M25067">
        <v>606</v>
      </c>
      <c r="N25067" t="s">
        <v>80</v>
      </c>
      <c r="O25067">
        <v>20230921</v>
      </c>
    </row>
    <row r="25068" spans="1:15" x14ac:dyDescent="0.25">
      <c r="A25068" t="s">
        <v>14235</v>
      </c>
      <c r="B25068" t="s">
        <v>14236</v>
      </c>
      <c r="C25068">
        <v>1600004160</v>
      </c>
      <c r="D25068">
        <v>20230531</v>
      </c>
      <c r="E25068">
        <v>44571005</v>
      </c>
      <c r="F25068" t="s">
        <v>35</v>
      </c>
      <c r="I25068" t="s">
        <v>14077</v>
      </c>
      <c r="J25068">
        <v>20230531</v>
      </c>
      <c r="K25068" t="s">
        <v>1501</v>
      </c>
      <c r="L25068">
        <v>0</v>
      </c>
      <c r="M25068">
        <v>595.46</v>
      </c>
      <c r="N25068" t="s">
        <v>37</v>
      </c>
      <c r="O25068">
        <v>20230718</v>
      </c>
    </row>
    <row r="25069" spans="1:15" x14ac:dyDescent="0.25">
      <c r="A25069" t="s">
        <v>14235</v>
      </c>
      <c r="B25069" t="s">
        <v>14236</v>
      </c>
      <c r="C25069">
        <v>1600012560</v>
      </c>
      <c r="D25069">
        <v>20231031</v>
      </c>
      <c r="E25069">
        <v>44571005</v>
      </c>
      <c r="F25069" t="s">
        <v>35</v>
      </c>
      <c r="I25069" t="s">
        <v>15567</v>
      </c>
      <c r="J25069">
        <v>20231031</v>
      </c>
      <c r="K25069" t="s">
        <v>15152</v>
      </c>
      <c r="L25069">
        <v>0</v>
      </c>
      <c r="M25069">
        <v>2859.33</v>
      </c>
    </row>
    <row r="25070" spans="1:15" x14ac:dyDescent="0.25">
      <c r="A25070" t="s">
        <v>14235</v>
      </c>
      <c r="B25070" t="s">
        <v>14236</v>
      </c>
      <c r="C25070">
        <v>1600009120</v>
      </c>
      <c r="D25070">
        <v>20230831</v>
      </c>
      <c r="E25070">
        <v>41100000</v>
      </c>
      <c r="F25070" t="s">
        <v>81</v>
      </c>
      <c r="G25070" t="s">
        <v>9231</v>
      </c>
      <c r="H25070" t="s">
        <v>9232</v>
      </c>
      <c r="I25070" t="s">
        <v>9638</v>
      </c>
      <c r="J25070">
        <v>20230831</v>
      </c>
      <c r="K25070" t="s">
        <v>15033</v>
      </c>
      <c r="L25070">
        <v>1472.04</v>
      </c>
      <c r="M25070">
        <v>0</v>
      </c>
      <c r="N25070" t="s">
        <v>136</v>
      </c>
      <c r="O25070">
        <v>20230919</v>
      </c>
    </row>
    <row r="25071" spans="1:15" x14ac:dyDescent="0.25">
      <c r="A25071" t="s">
        <v>14235</v>
      </c>
      <c r="B25071" t="s">
        <v>14236</v>
      </c>
      <c r="C25071">
        <v>1600012536</v>
      </c>
      <c r="D25071">
        <v>20231031</v>
      </c>
      <c r="E25071">
        <v>70600001</v>
      </c>
      <c r="F25071" t="s">
        <v>11782</v>
      </c>
      <c r="I25071" t="s">
        <v>15568</v>
      </c>
      <c r="J25071">
        <v>20231031</v>
      </c>
      <c r="K25071" t="s">
        <v>15060</v>
      </c>
      <c r="L25071">
        <v>0</v>
      </c>
      <c r="M25071">
        <v>13769.49</v>
      </c>
    </row>
    <row r="25072" spans="1:15" x14ac:dyDescent="0.25">
      <c r="A25072" t="s">
        <v>14235</v>
      </c>
      <c r="B25072" t="s">
        <v>14236</v>
      </c>
      <c r="C25072">
        <v>1600003505</v>
      </c>
      <c r="D25072">
        <v>20230531</v>
      </c>
      <c r="E25072">
        <v>79100000</v>
      </c>
      <c r="F25072" t="s">
        <v>10356</v>
      </c>
      <c r="I25072" t="s">
        <v>4496</v>
      </c>
      <c r="J25072">
        <v>20230531</v>
      </c>
      <c r="K25072" t="s">
        <v>4497</v>
      </c>
      <c r="L25072">
        <v>0</v>
      </c>
      <c r="M25072">
        <v>161.69999999999999</v>
      </c>
    </row>
    <row r="25073" spans="1:15" x14ac:dyDescent="0.25">
      <c r="A25073" t="s">
        <v>14235</v>
      </c>
      <c r="B25073" t="s">
        <v>14236</v>
      </c>
      <c r="C25073">
        <v>1600007409</v>
      </c>
      <c r="D25073">
        <v>20230731</v>
      </c>
      <c r="E25073">
        <v>44571005</v>
      </c>
      <c r="F25073" t="s">
        <v>35</v>
      </c>
      <c r="I25073" t="s">
        <v>10126</v>
      </c>
      <c r="J25073">
        <v>20230731</v>
      </c>
      <c r="K25073" t="s">
        <v>14890</v>
      </c>
      <c r="L25073">
        <v>0</v>
      </c>
      <c r="M25073">
        <v>565.32000000000005</v>
      </c>
      <c r="N25073" t="s">
        <v>80</v>
      </c>
      <c r="O25073">
        <v>20230921</v>
      </c>
    </row>
    <row r="25074" spans="1:15" x14ac:dyDescent="0.25">
      <c r="A25074" t="s">
        <v>14235</v>
      </c>
      <c r="B25074" t="s">
        <v>14236</v>
      </c>
      <c r="C25074">
        <v>1600005562</v>
      </c>
      <c r="D25074">
        <v>20230630</v>
      </c>
      <c r="E25074">
        <v>70600099</v>
      </c>
      <c r="F25074" t="s">
        <v>14249</v>
      </c>
      <c r="I25074" t="s">
        <v>14004</v>
      </c>
      <c r="J25074">
        <v>20230630</v>
      </c>
      <c r="K25074" t="s">
        <v>15408</v>
      </c>
      <c r="L25074">
        <v>0</v>
      </c>
      <c r="M25074">
        <v>513.26</v>
      </c>
    </row>
    <row r="25075" spans="1:15" x14ac:dyDescent="0.25">
      <c r="A25075" t="s">
        <v>14235</v>
      </c>
      <c r="B25075" t="s">
        <v>14236</v>
      </c>
      <c r="C25075">
        <v>1600008981</v>
      </c>
      <c r="D25075">
        <v>20230831</v>
      </c>
      <c r="E25075">
        <v>70600005</v>
      </c>
      <c r="F25075" t="s">
        <v>12295</v>
      </c>
      <c r="I25075" t="s">
        <v>14092</v>
      </c>
      <c r="J25075">
        <v>20230831</v>
      </c>
      <c r="K25075" t="s">
        <v>14359</v>
      </c>
      <c r="L25075">
        <v>0</v>
      </c>
      <c r="M25075">
        <v>-83.5</v>
      </c>
    </row>
    <row r="25076" spans="1:15" x14ac:dyDescent="0.25">
      <c r="A25076" t="s">
        <v>14235</v>
      </c>
      <c r="B25076" t="s">
        <v>14236</v>
      </c>
      <c r="C25076">
        <v>1600009052</v>
      </c>
      <c r="D25076">
        <v>20230831</v>
      </c>
      <c r="E25076">
        <v>41100000</v>
      </c>
      <c r="F25076" t="s">
        <v>81</v>
      </c>
      <c r="G25076" t="s">
        <v>691</v>
      </c>
      <c r="H25076" t="s">
        <v>692</v>
      </c>
      <c r="I25076" t="s">
        <v>2355</v>
      </c>
      <c r="J25076">
        <v>20230831</v>
      </c>
      <c r="K25076" t="s">
        <v>2356</v>
      </c>
      <c r="L25076">
        <v>780</v>
      </c>
      <c r="M25076">
        <v>0</v>
      </c>
      <c r="N25076" t="s">
        <v>117</v>
      </c>
      <c r="O25076">
        <v>20231012</v>
      </c>
    </row>
    <row r="25077" spans="1:15" x14ac:dyDescent="0.25">
      <c r="A25077" t="s">
        <v>14235</v>
      </c>
      <c r="B25077" t="s">
        <v>14236</v>
      </c>
      <c r="C25077">
        <v>1600007582</v>
      </c>
      <c r="D25077">
        <v>20230731</v>
      </c>
      <c r="E25077">
        <v>44571005</v>
      </c>
      <c r="F25077" t="s">
        <v>35</v>
      </c>
      <c r="I25077" t="s">
        <v>3673</v>
      </c>
      <c r="J25077">
        <v>20230731</v>
      </c>
      <c r="K25077" t="s">
        <v>3674</v>
      </c>
      <c r="L25077">
        <v>0</v>
      </c>
      <c r="M25077">
        <v>729.55</v>
      </c>
      <c r="N25077" t="s">
        <v>80</v>
      </c>
      <c r="O25077">
        <v>20230921</v>
      </c>
    </row>
    <row r="25078" spans="1:15" x14ac:dyDescent="0.25">
      <c r="A25078" t="s">
        <v>14235</v>
      </c>
      <c r="B25078" t="s">
        <v>14236</v>
      </c>
      <c r="C25078">
        <v>1600010770</v>
      </c>
      <c r="D25078">
        <v>20230930</v>
      </c>
      <c r="E25078">
        <v>70830000</v>
      </c>
      <c r="F25078" t="s">
        <v>14255</v>
      </c>
      <c r="I25078" t="s">
        <v>15569</v>
      </c>
      <c r="J25078">
        <v>20230930</v>
      </c>
      <c r="K25078" t="s">
        <v>15570</v>
      </c>
      <c r="L25078">
        <v>0</v>
      </c>
      <c r="M25078">
        <v>1889</v>
      </c>
    </row>
    <row r="25079" spans="1:15" x14ac:dyDescent="0.25">
      <c r="A25079" t="s">
        <v>14235</v>
      </c>
      <c r="B25079" t="s">
        <v>14236</v>
      </c>
      <c r="C25079">
        <v>1600007568</v>
      </c>
      <c r="D25079">
        <v>20230731</v>
      </c>
      <c r="E25079">
        <v>41100000</v>
      </c>
      <c r="F25079" t="s">
        <v>81</v>
      </c>
      <c r="G25079" t="s">
        <v>10289</v>
      </c>
      <c r="H25079" t="s">
        <v>10290</v>
      </c>
      <c r="I25079" t="s">
        <v>11615</v>
      </c>
      <c r="J25079">
        <v>20230731</v>
      </c>
      <c r="K25079" t="s">
        <v>15256</v>
      </c>
      <c r="L25079">
        <v>455.26</v>
      </c>
      <c r="M25079">
        <v>0</v>
      </c>
      <c r="N25079" t="s">
        <v>34</v>
      </c>
      <c r="O25079">
        <v>20230816</v>
      </c>
    </row>
    <row r="25080" spans="1:15" x14ac:dyDescent="0.25">
      <c r="A25080" t="s">
        <v>14235</v>
      </c>
      <c r="B25080" t="s">
        <v>14236</v>
      </c>
      <c r="C25080">
        <v>1600001834</v>
      </c>
      <c r="D25080">
        <v>20230430</v>
      </c>
      <c r="E25080">
        <v>70600001</v>
      </c>
      <c r="F25080" t="s">
        <v>11782</v>
      </c>
      <c r="I25080" t="s">
        <v>11717</v>
      </c>
      <c r="J25080">
        <v>20230430</v>
      </c>
      <c r="K25080" t="s">
        <v>15571</v>
      </c>
      <c r="L25080">
        <v>0</v>
      </c>
      <c r="M25080">
        <v>2713.6</v>
      </c>
    </row>
    <row r="25081" spans="1:15" x14ac:dyDescent="0.25">
      <c r="A25081" t="s">
        <v>14235</v>
      </c>
      <c r="B25081" t="s">
        <v>14236</v>
      </c>
      <c r="C25081">
        <v>1600007435</v>
      </c>
      <c r="D25081">
        <v>20230731</v>
      </c>
      <c r="E25081">
        <v>44571005</v>
      </c>
      <c r="F25081" t="s">
        <v>35</v>
      </c>
      <c r="I25081" t="s">
        <v>9131</v>
      </c>
      <c r="J25081">
        <v>20230731</v>
      </c>
      <c r="K25081" t="s">
        <v>14491</v>
      </c>
      <c r="L25081">
        <v>0</v>
      </c>
      <c r="M25081">
        <v>7509.22</v>
      </c>
      <c r="N25081" t="s">
        <v>80</v>
      </c>
      <c r="O25081">
        <v>20230921</v>
      </c>
    </row>
    <row r="25082" spans="1:15" x14ac:dyDescent="0.25">
      <c r="A25082" t="s">
        <v>14235</v>
      </c>
      <c r="B25082" t="s">
        <v>14236</v>
      </c>
      <c r="C25082">
        <v>1600001838</v>
      </c>
      <c r="D25082">
        <v>20230430</v>
      </c>
      <c r="E25082">
        <v>41100000</v>
      </c>
      <c r="F25082" t="s">
        <v>81</v>
      </c>
      <c r="G25082" t="s">
        <v>9084</v>
      </c>
      <c r="H25082" t="s">
        <v>9085</v>
      </c>
      <c r="I25082" t="s">
        <v>13803</v>
      </c>
      <c r="J25082">
        <v>20230430</v>
      </c>
      <c r="K25082" t="s">
        <v>15572</v>
      </c>
      <c r="L25082">
        <v>7431.59</v>
      </c>
      <c r="M25082">
        <v>0</v>
      </c>
      <c r="N25082" t="s">
        <v>37</v>
      </c>
      <c r="O25082">
        <v>20230516</v>
      </c>
    </row>
    <row r="25083" spans="1:15" x14ac:dyDescent="0.25">
      <c r="A25083" t="s">
        <v>14235</v>
      </c>
      <c r="B25083" t="s">
        <v>14236</v>
      </c>
      <c r="C25083">
        <v>1600007469</v>
      </c>
      <c r="D25083">
        <v>20230731</v>
      </c>
      <c r="E25083">
        <v>44571005</v>
      </c>
      <c r="F25083" t="s">
        <v>35</v>
      </c>
      <c r="I25083" t="s">
        <v>3924</v>
      </c>
      <c r="J25083">
        <v>20230731</v>
      </c>
      <c r="K25083" t="s">
        <v>3774</v>
      </c>
      <c r="L25083">
        <v>0</v>
      </c>
      <c r="M25083">
        <v>5230.22</v>
      </c>
      <c r="N25083" t="s">
        <v>80</v>
      </c>
      <c r="O25083">
        <v>20230921</v>
      </c>
    </row>
    <row r="25084" spans="1:15" x14ac:dyDescent="0.25">
      <c r="A25084" t="s">
        <v>14235</v>
      </c>
      <c r="B25084" t="s">
        <v>14236</v>
      </c>
      <c r="C25084">
        <v>1600007552</v>
      </c>
      <c r="D25084">
        <v>20230731</v>
      </c>
      <c r="E25084">
        <v>70600001</v>
      </c>
      <c r="F25084" t="s">
        <v>11782</v>
      </c>
      <c r="I25084" t="s">
        <v>11590</v>
      </c>
      <c r="J25084">
        <v>20230731</v>
      </c>
      <c r="K25084" t="s">
        <v>15372</v>
      </c>
      <c r="L25084">
        <v>0</v>
      </c>
      <c r="M25084">
        <v>4714.46</v>
      </c>
    </row>
    <row r="25085" spans="1:15" x14ac:dyDescent="0.25">
      <c r="A25085" t="s">
        <v>14235</v>
      </c>
      <c r="B25085" t="s">
        <v>14236</v>
      </c>
      <c r="C25085">
        <v>1600010507</v>
      </c>
      <c r="D25085">
        <v>20230929</v>
      </c>
      <c r="E25085">
        <v>41100000</v>
      </c>
      <c r="F25085" t="s">
        <v>81</v>
      </c>
      <c r="G25085" t="s">
        <v>8496</v>
      </c>
      <c r="H25085" t="s">
        <v>8497</v>
      </c>
      <c r="I25085" t="s">
        <v>10460</v>
      </c>
      <c r="J25085">
        <v>20230929</v>
      </c>
      <c r="K25085" t="s">
        <v>15573</v>
      </c>
      <c r="L25085">
        <v>1308</v>
      </c>
      <c r="M25085">
        <v>0</v>
      </c>
      <c r="N25085" t="s">
        <v>202</v>
      </c>
      <c r="O25085">
        <v>20231010</v>
      </c>
    </row>
    <row r="25086" spans="1:15" x14ac:dyDescent="0.25">
      <c r="A25086" t="s">
        <v>14235</v>
      </c>
      <c r="B25086" t="s">
        <v>14236</v>
      </c>
      <c r="C25086">
        <v>1600007689</v>
      </c>
      <c r="D25086">
        <v>20230731</v>
      </c>
      <c r="E25086">
        <v>41100000</v>
      </c>
      <c r="F25086" t="s">
        <v>81</v>
      </c>
      <c r="G25086" t="s">
        <v>553</v>
      </c>
      <c r="H25086" t="s">
        <v>554</v>
      </c>
      <c r="I25086" t="s">
        <v>15574</v>
      </c>
      <c r="J25086">
        <v>20230731</v>
      </c>
      <c r="K25086" t="s">
        <v>15575</v>
      </c>
      <c r="L25086">
        <v>2266.8000000000002</v>
      </c>
      <c r="M25086">
        <v>0</v>
      </c>
      <c r="N25086" t="s">
        <v>1059</v>
      </c>
      <c r="O25086">
        <v>20230901</v>
      </c>
    </row>
    <row r="25087" spans="1:15" x14ac:dyDescent="0.25">
      <c r="A25087" t="s">
        <v>14235</v>
      </c>
      <c r="B25087" t="s">
        <v>14236</v>
      </c>
      <c r="C25087">
        <v>1600009555</v>
      </c>
      <c r="D25087">
        <v>20230831</v>
      </c>
      <c r="E25087">
        <v>70830000</v>
      </c>
      <c r="F25087" t="s">
        <v>14255</v>
      </c>
      <c r="I25087" t="s">
        <v>15576</v>
      </c>
      <c r="J25087">
        <v>20230831</v>
      </c>
      <c r="K25087" t="s">
        <v>15577</v>
      </c>
      <c r="L25087">
        <v>0</v>
      </c>
      <c r="M25087">
        <v>1760</v>
      </c>
    </row>
    <row r="25088" spans="1:15" x14ac:dyDescent="0.25">
      <c r="A25088" t="s">
        <v>14235</v>
      </c>
      <c r="B25088" t="s">
        <v>14236</v>
      </c>
      <c r="C25088">
        <v>1600012558</v>
      </c>
      <c r="D25088">
        <v>20231031</v>
      </c>
      <c r="E25088">
        <v>70600005</v>
      </c>
      <c r="F25088" t="s">
        <v>12295</v>
      </c>
      <c r="I25088" t="s">
        <v>15151</v>
      </c>
      <c r="J25088">
        <v>20231031</v>
      </c>
      <c r="K25088" t="s">
        <v>15152</v>
      </c>
      <c r="L25088">
        <v>0</v>
      </c>
      <c r="M25088">
        <v>3936.79</v>
      </c>
    </row>
    <row r="25089" spans="1:15" x14ac:dyDescent="0.25">
      <c r="A25089" t="s">
        <v>14235</v>
      </c>
      <c r="B25089" t="s">
        <v>14236</v>
      </c>
      <c r="C25089">
        <v>1600009169</v>
      </c>
      <c r="D25089">
        <v>20230831</v>
      </c>
      <c r="E25089">
        <v>70600005</v>
      </c>
      <c r="F25089" t="s">
        <v>12295</v>
      </c>
      <c r="I25089" t="s">
        <v>13917</v>
      </c>
      <c r="J25089">
        <v>20230831</v>
      </c>
      <c r="K25089" t="s">
        <v>15578</v>
      </c>
      <c r="L25089">
        <v>0</v>
      </c>
      <c r="M25089">
        <v>30.76</v>
      </c>
    </row>
    <row r="25090" spans="1:15" x14ac:dyDescent="0.25">
      <c r="A25090" t="s">
        <v>14235</v>
      </c>
      <c r="B25090" t="s">
        <v>14236</v>
      </c>
      <c r="C25090">
        <v>1600012658</v>
      </c>
      <c r="D25090">
        <v>20231031</v>
      </c>
      <c r="E25090">
        <v>70600005</v>
      </c>
      <c r="F25090" t="s">
        <v>12295</v>
      </c>
      <c r="I25090" t="s">
        <v>15579</v>
      </c>
      <c r="J25090">
        <v>20231031</v>
      </c>
      <c r="K25090" t="s">
        <v>15580</v>
      </c>
      <c r="L25090">
        <v>0</v>
      </c>
      <c r="M25090">
        <v>378.05</v>
      </c>
    </row>
    <row r="25091" spans="1:15" x14ac:dyDescent="0.25">
      <c r="A25091" t="s">
        <v>14235</v>
      </c>
      <c r="B25091" t="s">
        <v>14236</v>
      </c>
      <c r="C25091">
        <v>1600005991</v>
      </c>
      <c r="D25091">
        <v>20230630</v>
      </c>
      <c r="E25091">
        <v>44571005</v>
      </c>
      <c r="F25091" t="s">
        <v>35</v>
      </c>
      <c r="I25091" t="s">
        <v>1667</v>
      </c>
      <c r="J25091">
        <v>20230630</v>
      </c>
      <c r="K25091" t="s">
        <v>1668</v>
      </c>
      <c r="L25091">
        <v>0</v>
      </c>
      <c r="M25091">
        <v>352</v>
      </c>
      <c r="N25091" t="s">
        <v>80</v>
      </c>
      <c r="O25091">
        <v>20230921</v>
      </c>
    </row>
    <row r="25092" spans="1:15" x14ac:dyDescent="0.25">
      <c r="A25092" t="s">
        <v>14235</v>
      </c>
      <c r="B25092" t="s">
        <v>14236</v>
      </c>
      <c r="C25092">
        <v>1600010444</v>
      </c>
      <c r="D25092">
        <v>20230920</v>
      </c>
      <c r="E25092">
        <v>44571005</v>
      </c>
      <c r="F25092" t="s">
        <v>35</v>
      </c>
      <c r="I25092" t="s">
        <v>13266</v>
      </c>
      <c r="J25092">
        <v>20230920</v>
      </c>
      <c r="K25092" t="s">
        <v>15083</v>
      </c>
      <c r="L25092">
        <v>0</v>
      </c>
      <c r="M25092">
        <v>275.39999999999998</v>
      </c>
      <c r="N25092" t="s">
        <v>34</v>
      </c>
      <c r="O25092">
        <v>20231124</v>
      </c>
    </row>
    <row r="25093" spans="1:15" x14ac:dyDescent="0.25">
      <c r="A25093" t="s">
        <v>14235</v>
      </c>
      <c r="B25093" t="s">
        <v>14236</v>
      </c>
      <c r="C25093">
        <v>1600007504</v>
      </c>
      <c r="D25093">
        <v>20230731</v>
      </c>
      <c r="E25093">
        <v>44571005</v>
      </c>
      <c r="F25093" t="s">
        <v>35</v>
      </c>
      <c r="I25093" t="s">
        <v>3186</v>
      </c>
      <c r="J25093">
        <v>20230731</v>
      </c>
      <c r="K25093" t="s">
        <v>3187</v>
      </c>
      <c r="L25093">
        <v>0</v>
      </c>
      <c r="M25093">
        <v>97</v>
      </c>
      <c r="N25093" t="s">
        <v>117</v>
      </c>
      <c r="O25093">
        <v>20231024</v>
      </c>
    </row>
    <row r="25094" spans="1:15" x14ac:dyDescent="0.25">
      <c r="A25094" t="s">
        <v>14235</v>
      </c>
      <c r="B25094" t="s">
        <v>14236</v>
      </c>
      <c r="C25094">
        <v>1600012723</v>
      </c>
      <c r="D25094">
        <v>20231031</v>
      </c>
      <c r="E25094">
        <v>70600001</v>
      </c>
      <c r="F25094" t="s">
        <v>11782</v>
      </c>
      <c r="I25094" t="s">
        <v>15107</v>
      </c>
      <c r="J25094">
        <v>20231031</v>
      </c>
      <c r="K25094" t="s">
        <v>15108</v>
      </c>
      <c r="L25094">
        <v>0</v>
      </c>
      <c r="M25094">
        <v>3500.56</v>
      </c>
    </row>
    <row r="25095" spans="1:15" x14ac:dyDescent="0.25">
      <c r="A25095" t="s">
        <v>14235</v>
      </c>
      <c r="B25095" t="s">
        <v>14236</v>
      </c>
      <c r="C25095">
        <v>1600012131</v>
      </c>
      <c r="D25095">
        <v>20231031</v>
      </c>
      <c r="E25095">
        <v>44571005</v>
      </c>
      <c r="F25095" t="s">
        <v>35</v>
      </c>
      <c r="I25095" t="s">
        <v>14913</v>
      </c>
      <c r="J25095">
        <v>20231031</v>
      </c>
      <c r="K25095" t="s">
        <v>14914</v>
      </c>
      <c r="L25095">
        <v>0</v>
      </c>
      <c r="M25095">
        <v>1247.54</v>
      </c>
    </row>
    <row r="25096" spans="1:15" x14ac:dyDescent="0.25">
      <c r="A25096" t="s">
        <v>14235</v>
      </c>
      <c r="B25096" t="s">
        <v>14236</v>
      </c>
      <c r="C25096">
        <v>1600007473</v>
      </c>
      <c r="D25096">
        <v>20230731</v>
      </c>
      <c r="E25096">
        <v>70600001</v>
      </c>
      <c r="F25096" t="s">
        <v>11782</v>
      </c>
      <c r="I25096" t="s">
        <v>12554</v>
      </c>
      <c r="J25096">
        <v>20230731</v>
      </c>
      <c r="K25096" t="s">
        <v>14437</v>
      </c>
      <c r="L25096">
        <v>0</v>
      </c>
      <c r="M25096">
        <v>5658.6</v>
      </c>
    </row>
    <row r="25097" spans="1:15" x14ac:dyDescent="0.25">
      <c r="A25097" t="s">
        <v>14235</v>
      </c>
      <c r="B25097" t="s">
        <v>14236</v>
      </c>
      <c r="C25097">
        <v>1600005751</v>
      </c>
      <c r="D25097">
        <v>20230630</v>
      </c>
      <c r="E25097">
        <v>70600005</v>
      </c>
      <c r="F25097" t="s">
        <v>12295</v>
      </c>
      <c r="I25097" t="s">
        <v>4182</v>
      </c>
      <c r="J25097">
        <v>20230630</v>
      </c>
      <c r="K25097" t="s">
        <v>4183</v>
      </c>
      <c r="L25097">
        <v>0</v>
      </c>
      <c r="M25097">
        <v>309.19</v>
      </c>
    </row>
    <row r="25098" spans="1:15" x14ac:dyDescent="0.25">
      <c r="A25098" t="s">
        <v>14235</v>
      </c>
      <c r="B25098" t="s">
        <v>14236</v>
      </c>
      <c r="C25098">
        <v>1600001975</v>
      </c>
      <c r="D25098">
        <v>20230430</v>
      </c>
      <c r="E25098">
        <v>41100000</v>
      </c>
      <c r="F25098" t="s">
        <v>81</v>
      </c>
      <c r="G25098" t="s">
        <v>4213</v>
      </c>
      <c r="H25098" t="s">
        <v>4214</v>
      </c>
      <c r="I25098" t="s">
        <v>3294</v>
      </c>
      <c r="J25098">
        <v>20230430</v>
      </c>
      <c r="K25098" t="s">
        <v>3295</v>
      </c>
      <c r="L25098">
        <v>286.8</v>
      </c>
      <c r="M25098">
        <v>0</v>
      </c>
      <c r="N25098" t="s">
        <v>54</v>
      </c>
      <c r="O25098">
        <v>20230616</v>
      </c>
    </row>
    <row r="25099" spans="1:15" x14ac:dyDescent="0.25">
      <c r="A25099" t="s">
        <v>14235</v>
      </c>
      <c r="B25099" t="s">
        <v>14236</v>
      </c>
      <c r="C25099">
        <v>1600012374</v>
      </c>
      <c r="D25099">
        <v>20231016</v>
      </c>
      <c r="E25099">
        <v>70600001</v>
      </c>
      <c r="F25099" t="s">
        <v>11782</v>
      </c>
      <c r="I25099" t="s">
        <v>15581</v>
      </c>
      <c r="J25099">
        <v>20231016</v>
      </c>
      <c r="K25099" t="s">
        <v>15582</v>
      </c>
      <c r="L25099">
        <v>0</v>
      </c>
      <c r="M25099">
        <v>500</v>
      </c>
    </row>
    <row r="25100" spans="1:15" x14ac:dyDescent="0.25">
      <c r="A25100" t="s">
        <v>14235</v>
      </c>
      <c r="B25100" t="s">
        <v>14236</v>
      </c>
      <c r="C25100">
        <v>1600012635</v>
      </c>
      <c r="D25100">
        <v>20231031</v>
      </c>
      <c r="E25100">
        <v>44571005</v>
      </c>
      <c r="F25100" t="s">
        <v>35</v>
      </c>
      <c r="I25100" t="s">
        <v>15092</v>
      </c>
      <c r="J25100">
        <v>20231031</v>
      </c>
      <c r="K25100" t="s">
        <v>14272</v>
      </c>
      <c r="L25100">
        <v>0</v>
      </c>
      <c r="M25100">
        <v>592.86</v>
      </c>
    </row>
    <row r="25101" spans="1:15" x14ac:dyDescent="0.25">
      <c r="A25101" t="s">
        <v>14235</v>
      </c>
      <c r="B25101" t="s">
        <v>14236</v>
      </c>
      <c r="C25101">
        <v>1600005713</v>
      </c>
      <c r="D25101">
        <v>20230630</v>
      </c>
      <c r="E25101">
        <v>41100000</v>
      </c>
      <c r="F25101" t="s">
        <v>81</v>
      </c>
      <c r="G25101" t="s">
        <v>12006</v>
      </c>
      <c r="H25101" t="s">
        <v>12007</v>
      </c>
      <c r="I25101" t="s">
        <v>10328</v>
      </c>
      <c r="J25101">
        <v>20230630</v>
      </c>
      <c r="K25101" t="s">
        <v>15583</v>
      </c>
      <c r="L25101">
        <v>288</v>
      </c>
      <c r="M25101">
        <v>0</v>
      </c>
      <c r="N25101" t="s">
        <v>83</v>
      </c>
      <c r="O25101">
        <v>20230731</v>
      </c>
    </row>
    <row r="25102" spans="1:15" x14ac:dyDescent="0.25">
      <c r="A25102" t="s">
        <v>14235</v>
      </c>
      <c r="B25102" t="s">
        <v>14236</v>
      </c>
      <c r="C25102">
        <v>1600007550</v>
      </c>
      <c r="D25102">
        <v>20230731</v>
      </c>
      <c r="E25102">
        <v>44571005</v>
      </c>
      <c r="F25102" t="s">
        <v>35</v>
      </c>
      <c r="I25102" t="s">
        <v>9884</v>
      </c>
      <c r="J25102">
        <v>20230731</v>
      </c>
      <c r="K25102" t="s">
        <v>14625</v>
      </c>
      <c r="L25102">
        <v>0</v>
      </c>
      <c r="M25102">
        <v>84.08</v>
      </c>
      <c r="N25102" t="s">
        <v>80</v>
      </c>
      <c r="O25102">
        <v>20230921</v>
      </c>
    </row>
    <row r="25103" spans="1:15" x14ac:dyDescent="0.25">
      <c r="A25103" t="s">
        <v>14235</v>
      </c>
      <c r="B25103" t="s">
        <v>14236</v>
      </c>
      <c r="C25103">
        <v>1600006270</v>
      </c>
      <c r="D25103">
        <v>20230715</v>
      </c>
      <c r="E25103">
        <v>41100000</v>
      </c>
      <c r="F25103" t="s">
        <v>81</v>
      </c>
      <c r="G25103" t="s">
        <v>9156</v>
      </c>
      <c r="H25103" t="s">
        <v>9157</v>
      </c>
      <c r="I25103" t="s">
        <v>10276</v>
      </c>
      <c r="J25103">
        <v>20230715</v>
      </c>
      <c r="K25103" t="s">
        <v>15346</v>
      </c>
      <c r="L25103">
        <v>235.6</v>
      </c>
      <c r="M25103">
        <v>0</v>
      </c>
      <c r="N25103" t="s">
        <v>34</v>
      </c>
      <c r="O25103">
        <v>20230727</v>
      </c>
    </row>
    <row r="25104" spans="1:15" x14ac:dyDescent="0.25">
      <c r="A25104" t="s">
        <v>14235</v>
      </c>
      <c r="B25104" t="s">
        <v>14236</v>
      </c>
      <c r="C25104">
        <v>1600010419</v>
      </c>
      <c r="D25104">
        <v>20230919</v>
      </c>
      <c r="E25104">
        <v>41100000</v>
      </c>
      <c r="F25104" t="s">
        <v>81</v>
      </c>
      <c r="G25104" t="s">
        <v>9121</v>
      </c>
      <c r="H25104" t="s">
        <v>9122</v>
      </c>
      <c r="I25104" t="s">
        <v>13554</v>
      </c>
      <c r="J25104">
        <v>20230919</v>
      </c>
      <c r="K25104" t="s">
        <v>15584</v>
      </c>
      <c r="L25104">
        <v>216</v>
      </c>
      <c r="M25104">
        <v>0</v>
      </c>
      <c r="N25104" t="s">
        <v>353</v>
      </c>
      <c r="O25104">
        <v>20231010</v>
      </c>
    </row>
    <row r="25105" spans="1:15" x14ac:dyDescent="0.25">
      <c r="A25105" t="s">
        <v>14235</v>
      </c>
      <c r="B25105" t="s">
        <v>14236</v>
      </c>
      <c r="C25105">
        <v>1600012467</v>
      </c>
      <c r="D25105">
        <v>20231027</v>
      </c>
      <c r="E25105">
        <v>41100000</v>
      </c>
      <c r="F25105" t="s">
        <v>81</v>
      </c>
      <c r="G25105" t="s">
        <v>9015</v>
      </c>
      <c r="H25105" t="s">
        <v>9016</v>
      </c>
      <c r="I25105" t="s">
        <v>15585</v>
      </c>
      <c r="J25105">
        <v>20231027</v>
      </c>
      <c r="K25105" t="s">
        <v>15586</v>
      </c>
      <c r="L25105">
        <v>372</v>
      </c>
      <c r="M25105">
        <v>0</v>
      </c>
      <c r="N25105" t="s">
        <v>353</v>
      </c>
      <c r="O25105">
        <v>20231116</v>
      </c>
    </row>
    <row r="25106" spans="1:15" x14ac:dyDescent="0.25">
      <c r="A25106" t="s">
        <v>14235</v>
      </c>
      <c r="B25106" t="s">
        <v>14236</v>
      </c>
      <c r="C25106">
        <v>1600000948</v>
      </c>
      <c r="D25106">
        <v>20230427</v>
      </c>
      <c r="E25106">
        <v>41100000</v>
      </c>
      <c r="F25106" t="s">
        <v>81</v>
      </c>
      <c r="G25106" t="s">
        <v>5566</v>
      </c>
      <c r="H25106" t="s">
        <v>5567</v>
      </c>
      <c r="I25106" t="s">
        <v>10816</v>
      </c>
      <c r="J25106">
        <v>20230427</v>
      </c>
      <c r="K25106" t="s">
        <v>15054</v>
      </c>
      <c r="L25106">
        <v>504</v>
      </c>
      <c r="M25106">
        <v>0</v>
      </c>
      <c r="N25106" t="s">
        <v>54</v>
      </c>
      <c r="O25106">
        <v>20230427</v>
      </c>
    </row>
    <row r="25107" spans="1:15" x14ac:dyDescent="0.25">
      <c r="A25107" t="s">
        <v>14235</v>
      </c>
      <c r="B25107" t="s">
        <v>14236</v>
      </c>
      <c r="C25107">
        <v>1600001864</v>
      </c>
      <c r="D25107">
        <v>20230430</v>
      </c>
      <c r="E25107">
        <v>70600001</v>
      </c>
      <c r="F25107" t="s">
        <v>11782</v>
      </c>
      <c r="I25107" t="s">
        <v>12874</v>
      </c>
      <c r="J25107">
        <v>20230430</v>
      </c>
      <c r="K25107" t="s">
        <v>14653</v>
      </c>
      <c r="L25107">
        <v>0</v>
      </c>
      <c r="M25107">
        <v>7536.92</v>
      </c>
    </row>
    <row r="25108" spans="1:15" x14ac:dyDescent="0.25">
      <c r="A25108" t="s">
        <v>14235</v>
      </c>
      <c r="B25108" t="s">
        <v>14236</v>
      </c>
      <c r="C25108">
        <v>1600010777</v>
      </c>
      <c r="D25108">
        <v>20230930</v>
      </c>
      <c r="E25108">
        <v>41100000</v>
      </c>
      <c r="F25108" t="s">
        <v>81</v>
      </c>
      <c r="G25108" t="s">
        <v>553</v>
      </c>
      <c r="H25108" t="s">
        <v>554</v>
      </c>
      <c r="I25108" t="s">
        <v>15536</v>
      </c>
      <c r="J25108">
        <v>20230930</v>
      </c>
      <c r="K25108" t="s">
        <v>15537</v>
      </c>
      <c r="L25108">
        <v>2112</v>
      </c>
      <c r="M25108">
        <v>0</v>
      </c>
      <c r="N25108" t="s">
        <v>437</v>
      </c>
      <c r="O25108">
        <v>20231106</v>
      </c>
    </row>
    <row r="25109" spans="1:15" x14ac:dyDescent="0.25">
      <c r="A25109" t="s">
        <v>14235</v>
      </c>
      <c r="B25109" t="s">
        <v>14236</v>
      </c>
      <c r="C25109">
        <v>1600006345</v>
      </c>
      <c r="D25109">
        <v>20230725</v>
      </c>
      <c r="E25109">
        <v>44571005</v>
      </c>
      <c r="F25109" t="s">
        <v>35</v>
      </c>
      <c r="I25109" t="s">
        <v>5180</v>
      </c>
      <c r="J25109">
        <v>20230725</v>
      </c>
      <c r="K25109" t="s">
        <v>5181</v>
      </c>
      <c r="L25109">
        <v>0</v>
      </c>
      <c r="M25109">
        <v>44</v>
      </c>
      <c r="N25109" t="s">
        <v>80</v>
      </c>
      <c r="O25109">
        <v>20230921</v>
      </c>
    </row>
    <row r="25110" spans="1:15" x14ac:dyDescent="0.25">
      <c r="A25110" t="s">
        <v>14235</v>
      </c>
      <c r="B25110" t="s">
        <v>14236</v>
      </c>
      <c r="C25110">
        <v>1600005588</v>
      </c>
      <c r="D25110">
        <v>20230630</v>
      </c>
      <c r="E25110">
        <v>44571005</v>
      </c>
      <c r="F25110" t="s">
        <v>35</v>
      </c>
      <c r="I25110" t="s">
        <v>13349</v>
      </c>
      <c r="J25110">
        <v>20230630</v>
      </c>
      <c r="K25110" t="s">
        <v>15062</v>
      </c>
      <c r="L25110">
        <v>0</v>
      </c>
      <c r="M25110">
        <v>6511.5</v>
      </c>
      <c r="N25110" t="s">
        <v>80</v>
      </c>
      <c r="O25110">
        <v>20230921</v>
      </c>
    </row>
    <row r="25111" spans="1:15" x14ac:dyDescent="0.25">
      <c r="A25111" t="s">
        <v>14235</v>
      </c>
      <c r="B25111" t="s">
        <v>14236</v>
      </c>
      <c r="C25111">
        <v>1600009096</v>
      </c>
      <c r="D25111">
        <v>20230831</v>
      </c>
      <c r="E25111">
        <v>41100000</v>
      </c>
      <c r="F25111" t="s">
        <v>81</v>
      </c>
      <c r="G25111" t="s">
        <v>2139</v>
      </c>
      <c r="H25111" t="s">
        <v>2140</v>
      </c>
      <c r="I25111" t="s">
        <v>5503</v>
      </c>
      <c r="J25111">
        <v>20230831</v>
      </c>
      <c r="K25111" t="s">
        <v>5504</v>
      </c>
      <c r="L25111">
        <v>1632</v>
      </c>
      <c r="M25111">
        <v>0</v>
      </c>
      <c r="N25111" t="s">
        <v>117</v>
      </c>
      <c r="O25111">
        <v>20231010</v>
      </c>
    </row>
    <row r="25112" spans="1:15" x14ac:dyDescent="0.25">
      <c r="A25112" t="s">
        <v>14235</v>
      </c>
      <c r="B25112" t="s">
        <v>14236</v>
      </c>
      <c r="C25112">
        <v>1600009009</v>
      </c>
      <c r="D25112">
        <v>20230831</v>
      </c>
      <c r="E25112">
        <v>70600005</v>
      </c>
      <c r="F25112" t="s">
        <v>12295</v>
      </c>
      <c r="I25112" t="s">
        <v>12139</v>
      </c>
      <c r="J25112">
        <v>20230831</v>
      </c>
      <c r="K25112" t="s">
        <v>14715</v>
      </c>
      <c r="L25112">
        <v>0</v>
      </c>
      <c r="M25112">
        <v>1493.7</v>
      </c>
    </row>
    <row r="25113" spans="1:15" x14ac:dyDescent="0.25">
      <c r="A25113" t="s">
        <v>14235</v>
      </c>
      <c r="B25113" t="s">
        <v>14236</v>
      </c>
      <c r="C25113">
        <v>1600001984</v>
      </c>
      <c r="D25113">
        <v>20230430</v>
      </c>
      <c r="E25113">
        <v>70600005</v>
      </c>
      <c r="F25113" t="s">
        <v>12295</v>
      </c>
      <c r="I25113" t="s">
        <v>11455</v>
      </c>
      <c r="J25113">
        <v>20230430</v>
      </c>
      <c r="K25113" t="s">
        <v>14438</v>
      </c>
      <c r="L25113">
        <v>0</v>
      </c>
      <c r="M25113">
        <v>26.55</v>
      </c>
    </row>
    <row r="25114" spans="1:15" x14ac:dyDescent="0.25">
      <c r="A25114" t="s">
        <v>14235</v>
      </c>
      <c r="B25114" t="s">
        <v>14236</v>
      </c>
      <c r="C25114">
        <v>1600009206</v>
      </c>
      <c r="D25114">
        <v>20230831</v>
      </c>
      <c r="E25114">
        <v>70600005</v>
      </c>
      <c r="F25114" t="s">
        <v>12295</v>
      </c>
      <c r="I25114" t="s">
        <v>11980</v>
      </c>
      <c r="J25114">
        <v>20230831</v>
      </c>
      <c r="K25114" t="s">
        <v>15587</v>
      </c>
      <c r="L25114">
        <v>0</v>
      </c>
      <c r="M25114">
        <v>-789.4</v>
      </c>
    </row>
    <row r="25115" spans="1:15" x14ac:dyDescent="0.25">
      <c r="A25115" t="s">
        <v>14235</v>
      </c>
      <c r="B25115" t="s">
        <v>14236</v>
      </c>
      <c r="C25115">
        <v>1600004222</v>
      </c>
      <c r="D25115">
        <v>20230531</v>
      </c>
      <c r="E25115">
        <v>41100000</v>
      </c>
      <c r="F25115" t="s">
        <v>81</v>
      </c>
      <c r="G25115" t="s">
        <v>8895</v>
      </c>
      <c r="H25115" t="s">
        <v>8896</v>
      </c>
      <c r="I25115" t="s">
        <v>12484</v>
      </c>
      <c r="J25115">
        <v>20230531</v>
      </c>
      <c r="K25115" t="s">
        <v>15217</v>
      </c>
      <c r="L25115">
        <v>27519.22</v>
      </c>
      <c r="M25115">
        <v>0</v>
      </c>
      <c r="N25115" t="s">
        <v>80</v>
      </c>
      <c r="O25115">
        <v>20230621</v>
      </c>
    </row>
    <row r="25116" spans="1:15" x14ac:dyDescent="0.25">
      <c r="A25116" t="s">
        <v>14235</v>
      </c>
      <c r="B25116" t="s">
        <v>14236</v>
      </c>
      <c r="C25116">
        <v>1600010523</v>
      </c>
      <c r="D25116">
        <v>20230930</v>
      </c>
      <c r="E25116">
        <v>41100000</v>
      </c>
      <c r="F25116" t="s">
        <v>81</v>
      </c>
      <c r="G25116" t="s">
        <v>9015</v>
      </c>
      <c r="H25116" t="s">
        <v>9016</v>
      </c>
      <c r="I25116" t="s">
        <v>10523</v>
      </c>
      <c r="J25116">
        <v>20230930</v>
      </c>
      <c r="K25116" t="s">
        <v>15588</v>
      </c>
      <c r="L25116">
        <v>2212.8000000000002</v>
      </c>
      <c r="M25116">
        <v>0</v>
      </c>
      <c r="N25116" t="s">
        <v>29</v>
      </c>
      <c r="O25116">
        <v>20231010</v>
      </c>
    </row>
    <row r="25117" spans="1:15" x14ac:dyDescent="0.25">
      <c r="A25117" t="s">
        <v>14235</v>
      </c>
      <c r="B25117" t="s">
        <v>14236</v>
      </c>
      <c r="C25117">
        <v>1600005597</v>
      </c>
      <c r="D25117">
        <v>20230630</v>
      </c>
      <c r="E25117">
        <v>70600005</v>
      </c>
      <c r="F25117" t="s">
        <v>12295</v>
      </c>
      <c r="I25117" t="s">
        <v>13969</v>
      </c>
      <c r="J25117">
        <v>20230630</v>
      </c>
      <c r="K25117" t="s">
        <v>14526</v>
      </c>
      <c r="L25117">
        <v>0</v>
      </c>
      <c r="M25117">
        <v>417.85</v>
      </c>
    </row>
    <row r="25118" spans="1:15" x14ac:dyDescent="0.25">
      <c r="A25118" t="s">
        <v>14235</v>
      </c>
      <c r="B25118" t="s">
        <v>14236</v>
      </c>
      <c r="C25118">
        <v>1600000898</v>
      </c>
      <c r="D25118">
        <v>20230425</v>
      </c>
      <c r="E25118">
        <v>44571005</v>
      </c>
      <c r="F25118" t="s">
        <v>35</v>
      </c>
      <c r="I25118" t="s">
        <v>3431</v>
      </c>
      <c r="J25118">
        <v>20230425</v>
      </c>
      <c r="K25118" t="s">
        <v>3432</v>
      </c>
      <c r="L25118">
        <v>0</v>
      </c>
      <c r="M25118">
        <v>52</v>
      </c>
      <c r="N25118" t="s">
        <v>83</v>
      </c>
      <c r="O25118">
        <v>20230622</v>
      </c>
    </row>
    <row r="25119" spans="1:15" x14ac:dyDescent="0.25">
      <c r="A25119" t="s">
        <v>14235</v>
      </c>
      <c r="B25119" t="s">
        <v>14236</v>
      </c>
      <c r="C25119">
        <v>1600005715</v>
      </c>
      <c r="D25119">
        <v>20230630</v>
      </c>
      <c r="E25119">
        <v>70600001</v>
      </c>
      <c r="F25119" t="s">
        <v>11782</v>
      </c>
      <c r="I25119" t="s">
        <v>10082</v>
      </c>
      <c r="J25119">
        <v>20230630</v>
      </c>
      <c r="K25119" t="s">
        <v>14463</v>
      </c>
      <c r="L25119">
        <v>0</v>
      </c>
      <c r="M25119">
        <v>4315</v>
      </c>
    </row>
    <row r="25120" spans="1:15" x14ac:dyDescent="0.25">
      <c r="A25120" t="s">
        <v>14235</v>
      </c>
      <c r="B25120" t="s">
        <v>14236</v>
      </c>
      <c r="C25120">
        <v>1600005685</v>
      </c>
      <c r="D25120">
        <v>20230630</v>
      </c>
      <c r="E25120">
        <v>70600001</v>
      </c>
      <c r="F25120" t="s">
        <v>11782</v>
      </c>
      <c r="I25120" t="s">
        <v>13621</v>
      </c>
      <c r="J25120">
        <v>20230630</v>
      </c>
      <c r="K25120" t="s">
        <v>14975</v>
      </c>
      <c r="L25120">
        <v>0</v>
      </c>
      <c r="M25120">
        <v>800</v>
      </c>
    </row>
    <row r="25121" spans="1:15" x14ac:dyDescent="0.25">
      <c r="A25121" t="s">
        <v>14235</v>
      </c>
      <c r="B25121" t="s">
        <v>14236</v>
      </c>
      <c r="C25121">
        <v>1600007587</v>
      </c>
      <c r="D25121">
        <v>20230731</v>
      </c>
      <c r="E25121">
        <v>44571005</v>
      </c>
      <c r="F25121" t="s">
        <v>35</v>
      </c>
      <c r="I25121" t="s">
        <v>9416</v>
      </c>
      <c r="J25121">
        <v>20230731</v>
      </c>
      <c r="K25121" t="s">
        <v>15589</v>
      </c>
      <c r="L25121">
        <v>0</v>
      </c>
      <c r="M25121">
        <v>60.3</v>
      </c>
      <c r="N25121" t="s">
        <v>117</v>
      </c>
      <c r="O25121">
        <v>20231024</v>
      </c>
    </row>
    <row r="25122" spans="1:15" x14ac:dyDescent="0.25">
      <c r="A25122" t="s">
        <v>14235</v>
      </c>
      <c r="B25122" t="s">
        <v>14236</v>
      </c>
      <c r="C25122">
        <v>1600010568</v>
      </c>
      <c r="D25122">
        <v>20230930</v>
      </c>
      <c r="E25122">
        <v>70600001</v>
      </c>
      <c r="F25122" t="s">
        <v>11782</v>
      </c>
      <c r="I25122" t="s">
        <v>9894</v>
      </c>
      <c r="J25122">
        <v>20230930</v>
      </c>
      <c r="K25122" t="s">
        <v>14242</v>
      </c>
      <c r="L25122">
        <v>0</v>
      </c>
      <c r="M25122">
        <v>12103.35</v>
      </c>
    </row>
    <row r="25123" spans="1:15" x14ac:dyDescent="0.25">
      <c r="A25123" t="s">
        <v>14235</v>
      </c>
      <c r="B25123" t="s">
        <v>14236</v>
      </c>
      <c r="C25123">
        <v>1600005674</v>
      </c>
      <c r="D25123">
        <v>20230630</v>
      </c>
      <c r="E25123">
        <v>41100000</v>
      </c>
      <c r="F25123" t="s">
        <v>81</v>
      </c>
      <c r="G25123" t="s">
        <v>9515</v>
      </c>
      <c r="H25123" t="s">
        <v>9516</v>
      </c>
      <c r="I25123" t="s">
        <v>9517</v>
      </c>
      <c r="J25123">
        <v>20230630</v>
      </c>
      <c r="K25123" t="s">
        <v>15492</v>
      </c>
      <c r="L25123">
        <v>222</v>
      </c>
      <c r="M25123">
        <v>0</v>
      </c>
      <c r="N25123" t="s">
        <v>83</v>
      </c>
      <c r="O25123">
        <v>20230712</v>
      </c>
    </row>
    <row r="25124" spans="1:15" x14ac:dyDescent="0.25">
      <c r="A25124" t="s">
        <v>14235</v>
      </c>
      <c r="B25124" t="s">
        <v>14236</v>
      </c>
      <c r="C25124">
        <v>1600001999</v>
      </c>
      <c r="D25124">
        <v>20230430</v>
      </c>
      <c r="E25124">
        <v>41100000</v>
      </c>
      <c r="F25124" t="s">
        <v>81</v>
      </c>
      <c r="G25124" t="s">
        <v>947</v>
      </c>
      <c r="H25124" t="s">
        <v>948</v>
      </c>
      <c r="I25124" t="s">
        <v>3466</v>
      </c>
      <c r="J25124">
        <v>20230430</v>
      </c>
      <c r="K25124" t="s">
        <v>3467</v>
      </c>
      <c r="L25124">
        <v>308.16000000000003</v>
      </c>
      <c r="M25124">
        <v>0</v>
      </c>
      <c r="N25124" t="s">
        <v>54</v>
      </c>
      <c r="O25124">
        <v>20230605</v>
      </c>
    </row>
    <row r="25125" spans="1:15" x14ac:dyDescent="0.25">
      <c r="A25125" t="s">
        <v>14235</v>
      </c>
      <c r="B25125" t="s">
        <v>14236</v>
      </c>
      <c r="C25125">
        <v>1600012531</v>
      </c>
      <c r="D25125">
        <v>20231031</v>
      </c>
      <c r="E25125">
        <v>70600001</v>
      </c>
      <c r="F25125" t="s">
        <v>11782</v>
      </c>
      <c r="I25125" t="s">
        <v>15590</v>
      </c>
      <c r="J25125">
        <v>20231031</v>
      </c>
      <c r="K25125" t="s">
        <v>15591</v>
      </c>
      <c r="L25125">
        <v>0</v>
      </c>
      <c r="M25125">
        <v>4326</v>
      </c>
    </row>
    <row r="25126" spans="1:15" x14ac:dyDescent="0.25">
      <c r="A25126" t="s">
        <v>14235</v>
      </c>
      <c r="B25126" t="s">
        <v>14236</v>
      </c>
      <c r="C25126">
        <v>1600010780</v>
      </c>
      <c r="D25126">
        <v>20230930</v>
      </c>
      <c r="E25126">
        <v>44571005</v>
      </c>
      <c r="F25126" t="s">
        <v>35</v>
      </c>
      <c r="I25126" t="s">
        <v>15592</v>
      </c>
      <c r="J25126">
        <v>20230930</v>
      </c>
      <c r="K25126" t="s">
        <v>15593</v>
      </c>
      <c r="L25126">
        <v>0</v>
      </c>
      <c r="M25126">
        <v>116</v>
      </c>
      <c r="N25126" t="s">
        <v>34</v>
      </c>
      <c r="O25126">
        <v>20231124</v>
      </c>
    </row>
    <row r="25127" spans="1:15" x14ac:dyDescent="0.25">
      <c r="A25127" t="s">
        <v>14235</v>
      </c>
      <c r="B25127" t="s">
        <v>14236</v>
      </c>
      <c r="C25127">
        <v>1600009057</v>
      </c>
      <c r="D25127">
        <v>20230831</v>
      </c>
      <c r="E25127">
        <v>41100000</v>
      </c>
      <c r="F25127" t="s">
        <v>81</v>
      </c>
      <c r="G25127" t="s">
        <v>8496</v>
      </c>
      <c r="H25127" t="s">
        <v>8497</v>
      </c>
      <c r="I25127" t="s">
        <v>13675</v>
      </c>
      <c r="J25127">
        <v>20230831</v>
      </c>
      <c r="K25127" t="s">
        <v>14845</v>
      </c>
      <c r="L25127">
        <v>936</v>
      </c>
      <c r="M25127">
        <v>0</v>
      </c>
      <c r="N25127" t="s">
        <v>577</v>
      </c>
      <c r="O25127">
        <v>20230919</v>
      </c>
    </row>
    <row r="25128" spans="1:15" x14ac:dyDescent="0.25">
      <c r="A25128" t="s">
        <v>14235</v>
      </c>
      <c r="B25128" t="s">
        <v>14236</v>
      </c>
      <c r="C25128">
        <v>1600003527</v>
      </c>
      <c r="D25128">
        <v>20230531</v>
      </c>
      <c r="E25128">
        <v>79100010</v>
      </c>
      <c r="F25128" t="s">
        <v>15261</v>
      </c>
      <c r="I25128" t="s">
        <v>15594</v>
      </c>
      <c r="J25128">
        <v>20230531</v>
      </c>
      <c r="K25128" t="s">
        <v>1865</v>
      </c>
      <c r="L25128">
        <v>0</v>
      </c>
      <c r="M25128">
        <v>2597.83</v>
      </c>
    </row>
    <row r="25129" spans="1:15" x14ac:dyDescent="0.25">
      <c r="A25129" t="s">
        <v>14235</v>
      </c>
      <c r="B25129" t="s">
        <v>14236</v>
      </c>
      <c r="C25129">
        <v>1600001845</v>
      </c>
      <c r="D25129">
        <v>20230430</v>
      </c>
      <c r="E25129">
        <v>70600001</v>
      </c>
      <c r="F25129" t="s">
        <v>11782</v>
      </c>
      <c r="I25129" t="s">
        <v>9045</v>
      </c>
      <c r="J25129">
        <v>20230430</v>
      </c>
      <c r="K25129" t="s">
        <v>15231</v>
      </c>
      <c r="L25129">
        <v>0</v>
      </c>
      <c r="M25129">
        <v>13350.16</v>
      </c>
    </row>
    <row r="25130" spans="1:15" x14ac:dyDescent="0.25">
      <c r="A25130" t="s">
        <v>14235</v>
      </c>
      <c r="B25130" t="s">
        <v>14236</v>
      </c>
      <c r="C25130">
        <v>1600010583</v>
      </c>
      <c r="D25130">
        <v>20230930</v>
      </c>
      <c r="E25130">
        <v>70600005</v>
      </c>
      <c r="F25130" t="s">
        <v>12295</v>
      </c>
      <c r="I25130" t="s">
        <v>13821</v>
      </c>
      <c r="J25130">
        <v>20230930</v>
      </c>
      <c r="K25130" t="s">
        <v>15595</v>
      </c>
      <c r="L25130">
        <v>0</v>
      </c>
      <c r="M25130">
        <v>1543.98</v>
      </c>
    </row>
    <row r="25131" spans="1:15" x14ac:dyDescent="0.25">
      <c r="A25131" t="s">
        <v>14235</v>
      </c>
      <c r="B25131" t="s">
        <v>14236</v>
      </c>
      <c r="C25131">
        <v>1600010425</v>
      </c>
      <c r="D25131">
        <v>20230919</v>
      </c>
      <c r="E25131">
        <v>70600001</v>
      </c>
      <c r="F25131" t="s">
        <v>11782</v>
      </c>
      <c r="I25131" t="s">
        <v>12003</v>
      </c>
      <c r="J25131">
        <v>20230919</v>
      </c>
      <c r="K25131" t="s">
        <v>15596</v>
      </c>
      <c r="L25131">
        <v>0</v>
      </c>
      <c r="M25131">
        <v>370</v>
      </c>
    </row>
    <row r="25132" spans="1:15" x14ac:dyDescent="0.25">
      <c r="A25132" t="s">
        <v>14235</v>
      </c>
      <c r="B25132" t="s">
        <v>14236</v>
      </c>
      <c r="C25132">
        <v>1600000821</v>
      </c>
      <c r="D25132">
        <v>20230404</v>
      </c>
      <c r="E25132">
        <v>41100000</v>
      </c>
      <c r="F25132" t="s">
        <v>81</v>
      </c>
      <c r="G25132" t="s">
        <v>9683</v>
      </c>
      <c r="H25132" t="s">
        <v>9684</v>
      </c>
      <c r="I25132" t="s">
        <v>13990</v>
      </c>
      <c r="J25132">
        <v>20230404</v>
      </c>
      <c r="K25132" t="s">
        <v>15597</v>
      </c>
      <c r="L25132">
        <v>324</v>
      </c>
      <c r="M25132">
        <v>0</v>
      </c>
      <c r="N25132" t="s">
        <v>54</v>
      </c>
      <c r="O25132">
        <v>20230427</v>
      </c>
    </row>
    <row r="25133" spans="1:15" x14ac:dyDescent="0.25">
      <c r="A25133" t="s">
        <v>14235</v>
      </c>
      <c r="B25133" t="s">
        <v>14236</v>
      </c>
      <c r="C25133">
        <v>1600007594</v>
      </c>
      <c r="D25133">
        <v>20230731</v>
      </c>
      <c r="E25133">
        <v>44571005</v>
      </c>
      <c r="F25133" t="s">
        <v>35</v>
      </c>
      <c r="I25133" t="s">
        <v>12057</v>
      </c>
      <c r="J25133">
        <v>20230731</v>
      </c>
      <c r="K25133" t="s">
        <v>15598</v>
      </c>
      <c r="L25133">
        <v>0</v>
      </c>
      <c r="M25133">
        <v>-312.63</v>
      </c>
      <c r="N25133" t="s">
        <v>80</v>
      </c>
      <c r="O25133">
        <v>20230921</v>
      </c>
    </row>
    <row r="25134" spans="1:15" x14ac:dyDescent="0.25">
      <c r="A25134" t="s">
        <v>14235</v>
      </c>
      <c r="B25134" t="s">
        <v>14236</v>
      </c>
      <c r="C25134">
        <v>1600000817</v>
      </c>
      <c r="D25134">
        <v>20230404</v>
      </c>
      <c r="E25134">
        <v>70600001</v>
      </c>
      <c r="F25134" t="s">
        <v>11782</v>
      </c>
      <c r="I25134" t="s">
        <v>13486</v>
      </c>
      <c r="J25134">
        <v>20230404</v>
      </c>
      <c r="K25134" t="s">
        <v>15599</v>
      </c>
      <c r="L25134">
        <v>0</v>
      </c>
      <c r="M25134">
        <v>250</v>
      </c>
    </row>
    <row r="25135" spans="1:15" x14ac:dyDescent="0.25">
      <c r="A25135" t="s">
        <v>14235</v>
      </c>
      <c r="B25135" t="s">
        <v>14236</v>
      </c>
      <c r="C25135">
        <v>1600012371</v>
      </c>
      <c r="D25135">
        <v>20231016</v>
      </c>
      <c r="E25135">
        <v>70600001</v>
      </c>
      <c r="F25135" t="s">
        <v>11782</v>
      </c>
      <c r="I25135" t="s">
        <v>15600</v>
      </c>
      <c r="J25135">
        <v>20231016</v>
      </c>
      <c r="K25135" t="s">
        <v>15601</v>
      </c>
      <c r="L25135">
        <v>0</v>
      </c>
      <c r="M25135">
        <v>1340</v>
      </c>
    </row>
    <row r="25136" spans="1:15" x14ac:dyDescent="0.25">
      <c r="A25136" t="s">
        <v>14235</v>
      </c>
      <c r="B25136" t="s">
        <v>14236</v>
      </c>
      <c r="C25136">
        <v>1600009047</v>
      </c>
      <c r="D25136">
        <v>20230831</v>
      </c>
      <c r="E25136">
        <v>44571005</v>
      </c>
      <c r="F25136" t="s">
        <v>35</v>
      </c>
      <c r="I25136" t="s">
        <v>10354</v>
      </c>
      <c r="J25136">
        <v>20230831</v>
      </c>
      <c r="K25136" t="s">
        <v>15033</v>
      </c>
      <c r="L25136">
        <v>0</v>
      </c>
      <c r="M25136">
        <v>1452.89</v>
      </c>
      <c r="N25136" t="s">
        <v>117</v>
      </c>
      <c r="O25136">
        <v>20231024</v>
      </c>
    </row>
    <row r="25137" spans="1:15" x14ac:dyDescent="0.25">
      <c r="A25137" t="s">
        <v>14235</v>
      </c>
      <c r="B25137" t="s">
        <v>14236</v>
      </c>
      <c r="C25137">
        <v>1600002813</v>
      </c>
      <c r="D25137">
        <v>20230430</v>
      </c>
      <c r="E25137">
        <v>44571005</v>
      </c>
      <c r="F25137" t="s">
        <v>35</v>
      </c>
      <c r="I25137" t="s">
        <v>15602</v>
      </c>
      <c r="J25137">
        <v>20230430</v>
      </c>
      <c r="K25137" t="s">
        <v>15603</v>
      </c>
      <c r="L25137">
        <v>0</v>
      </c>
      <c r="M25137">
        <v>352</v>
      </c>
      <c r="N25137" t="s">
        <v>83</v>
      </c>
      <c r="O25137">
        <v>20230622</v>
      </c>
    </row>
    <row r="25138" spans="1:15" x14ac:dyDescent="0.25">
      <c r="A25138" t="s">
        <v>14235</v>
      </c>
      <c r="B25138" t="s">
        <v>14236</v>
      </c>
      <c r="C25138">
        <v>1600005635</v>
      </c>
      <c r="D25138">
        <v>20230630</v>
      </c>
      <c r="E25138">
        <v>70600001</v>
      </c>
      <c r="F25138" t="s">
        <v>11782</v>
      </c>
      <c r="I25138" t="s">
        <v>14045</v>
      </c>
      <c r="J25138">
        <v>20230630</v>
      </c>
      <c r="K25138" t="s">
        <v>15308</v>
      </c>
      <c r="L25138">
        <v>0</v>
      </c>
      <c r="M25138">
        <v>460</v>
      </c>
    </row>
    <row r="25139" spans="1:15" x14ac:dyDescent="0.25">
      <c r="A25139" t="s">
        <v>14235</v>
      </c>
      <c r="B25139" t="s">
        <v>14236</v>
      </c>
      <c r="C25139">
        <v>1600007689</v>
      </c>
      <c r="D25139">
        <v>20230731</v>
      </c>
      <c r="E25139">
        <v>44571005</v>
      </c>
      <c r="F25139" t="s">
        <v>35</v>
      </c>
      <c r="I25139" t="s">
        <v>15574</v>
      </c>
      <c r="J25139">
        <v>20230731</v>
      </c>
      <c r="K25139" t="s">
        <v>15575</v>
      </c>
      <c r="L25139">
        <v>0</v>
      </c>
      <c r="M25139">
        <v>377.8</v>
      </c>
      <c r="N25139" t="s">
        <v>80</v>
      </c>
      <c r="O25139">
        <v>20230921</v>
      </c>
    </row>
    <row r="25140" spans="1:15" x14ac:dyDescent="0.25">
      <c r="A25140" t="s">
        <v>14235</v>
      </c>
      <c r="B25140" t="s">
        <v>14236</v>
      </c>
      <c r="C25140">
        <v>1600012694</v>
      </c>
      <c r="D25140">
        <v>20231031</v>
      </c>
      <c r="E25140">
        <v>44571005</v>
      </c>
      <c r="F25140" t="s">
        <v>35</v>
      </c>
      <c r="I25140" t="s">
        <v>15604</v>
      </c>
      <c r="J25140">
        <v>20231031</v>
      </c>
      <c r="K25140" t="s">
        <v>15605</v>
      </c>
      <c r="L25140">
        <v>0</v>
      </c>
      <c r="M25140">
        <v>916.92</v>
      </c>
    </row>
    <row r="25141" spans="1:15" x14ac:dyDescent="0.25">
      <c r="A25141" t="s">
        <v>14235</v>
      </c>
      <c r="B25141" t="s">
        <v>14236</v>
      </c>
      <c r="C25141">
        <v>1600007499</v>
      </c>
      <c r="D25141">
        <v>20230731</v>
      </c>
      <c r="E25141">
        <v>70600001</v>
      </c>
      <c r="F25141" t="s">
        <v>11782</v>
      </c>
      <c r="I25141" t="s">
        <v>11000</v>
      </c>
      <c r="J25141">
        <v>20230731</v>
      </c>
      <c r="K25141" t="s">
        <v>15606</v>
      </c>
      <c r="L25141">
        <v>0</v>
      </c>
      <c r="M25141">
        <v>6809.88</v>
      </c>
    </row>
    <row r="25142" spans="1:15" x14ac:dyDescent="0.25">
      <c r="A25142" t="s">
        <v>14235</v>
      </c>
      <c r="B25142" t="s">
        <v>14236</v>
      </c>
      <c r="C25142">
        <v>1600001874</v>
      </c>
      <c r="D25142">
        <v>20230430</v>
      </c>
      <c r="E25142">
        <v>44571005</v>
      </c>
      <c r="F25142" t="s">
        <v>35</v>
      </c>
      <c r="I25142" t="s">
        <v>3316</v>
      </c>
      <c r="J25142">
        <v>20230430</v>
      </c>
      <c r="K25142" t="s">
        <v>3317</v>
      </c>
      <c r="L25142">
        <v>0</v>
      </c>
      <c r="M25142">
        <v>56</v>
      </c>
      <c r="N25142" t="s">
        <v>80</v>
      </c>
      <c r="O25142">
        <v>20230921</v>
      </c>
    </row>
    <row r="25143" spans="1:15" x14ac:dyDescent="0.25">
      <c r="A25143" t="s">
        <v>14235</v>
      </c>
      <c r="B25143" t="s">
        <v>14236</v>
      </c>
      <c r="C25143">
        <v>1600007530</v>
      </c>
      <c r="D25143">
        <v>20230731</v>
      </c>
      <c r="E25143">
        <v>44571005</v>
      </c>
      <c r="F25143" t="s">
        <v>35</v>
      </c>
      <c r="I25143" t="s">
        <v>11644</v>
      </c>
      <c r="J25143">
        <v>20230731</v>
      </c>
      <c r="K25143" t="s">
        <v>15607</v>
      </c>
      <c r="L25143">
        <v>0</v>
      </c>
      <c r="M25143">
        <v>226</v>
      </c>
      <c r="N25143" t="s">
        <v>80</v>
      </c>
      <c r="O25143">
        <v>20230921</v>
      </c>
    </row>
    <row r="25144" spans="1:15" x14ac:dyDescent="0.25">
      <c r="A25144" t="s">
        <v>14235</v>
      </c>
      <c r="B25144" t="s">
        <v>14236</v>
      </c>
      <c r="C25144">
        <v>1600007549</v>
      </c>
      <c r="D25144">
        <v>20230731</v>
      </c>
      <c r="E25144">
        <v>70600005</v>
      </c>
      <c r="F25144" t="s">
        <v>12295</v>
      </c>
      <c r="I25144" t="s">
        <v>11464</v>
      </c>
      <c r="J25144">
        <v>20230731</v>
      </c>
      <c r="K25144" t="s">
        <v>14625</v>
      </c>
      <c r="L25144">
        <v>0</v>
      </c>
      <c r="M25144">
        <v>-10.91</v>
      </c>
    </row>
    <row r="25145" spans="1:15" x14ac:dyDescent="0.25">
      <c r="A25145" t="s">
        <v>14235</v>
      </c>
      <c r="B25145" t="s">
        <v>14236</v>
      </c>
      <c r="C25145">
        <v>1600001810</v>
      </c>
      <c r="D25145">
        <v>20230430</v>
      </c>
      <c r="E25145">
        <v>70600005</v>
      </c>
      <c r="F25145" t="s">
        <v>12295</v>
      </c>
      <c r="I25145" t="s">
        <v>12040</v>
      </c>
      <c r="J25145">
        <v>20230430</v>
      </c>
      <c r="K25145" t="s">
        <v>14396</v>
      </c>
      <c r="L25145">
        <v>0</v>
      </c>
      <c r="M25145">
        <v>-24.68</v>
      </c>
    </row>
    <row r="25146" spans="1:15" x14ac:dyDescent="0.25">
      <c r="A25146" t="s">
        <v>14235</v>
      </c>
      <c r="B25146" t="s">
        <v>14236</v>
      </c>
      <c r="C25146">
        <v>1600001842</v>
      </c>
      <c r="D25146">
        <v>20230430</v>
      </c>
      <c r="E25146">
        <v>44571005</v>
      </c>
      <c r="F25146" t="s">
        <v>35</v>
      </c>
      <c r="I25146" t="s">
        <v>13164</v>
      </c>
      <c r="J25146">
        <v>20230430</v>
      </c>
      <c r="K25146" t="s">
        <v>14991</v>
      </c>
      <c r="L25146">
        <v>0</v>
      </c>
      <c r="M25146">
        <v>90</v>
      </c>
      <c r="N25146" t="s">
        <v>83</v>
      </c>
      <c r="O25146">
        <v>20230622</v>
      </c>
    </row>
    <row r="25147" spans="1:15" x14ac:dyDescent="0.25">
      <c r="A25147" t="s">
        <v>14235</v>
      </c>
      <c r="B25147" t="s">
        <v>14236</v>
      </c>
      <c r="C25147">
        <v>1600002815</v>
      </c>
      <c r="D25147">
        <v>20230430</v>
      </c>
      <c r="E25147">
        <v>70830000</v>
      </c>
      <c r="F25147" t="s">
        <v>14255</v>
      </c>
      <c r="I25147" t="s">
        <v>14269</v>
      </c>
      <c r="J25147">
        <v>20230430</v>
      </c>
      <c r="K25147" t="s">
        <v>14270</v>
      </c>
      <c r="L25147">
        <v>0</v>
      </c>
      <c r="M25147">
        <v>1760</v>
      </c>
    </row>
    <row r="25148" spans="1:15" x14ac:dyDescent="0.25">
      <c r="A25148" t="s">
        <v>14235</v>
      </c>
      <c r="B25148" t="s">
        <v>14236</v>
      </c>
      <c r="C25148">
        <v>1600002182</v>
      </c>
      <c r="D25148">
        <v>20230430</v>
      </c>
      <c r="E25148">
        <v>70600005</v>
      </c>
      <c r="F25148" t="s">
        <v>12295</v>
      </c>
      <c r="I25148" t="s">
        <v>12099</v>
      </c>
      <c r="J25148">
        <v>20230430</v>
      </c>
      <c r="K25148" t="s">
        <v>15608</v>
      </c>
      <c r="L25148">
        <v>0</v>
      </c>
      <c r="M25148">
        <v>585.32000000000005</v>
      </c>
    </row>
    <row r="25149" spans="1:15" x14ac:dyDescent="0.25">
      <c r="A25149" t="s">
        <v>14235</v>
      </c>
      <c r="B25149" t="s">
        <v>14236</v>
      </c>
      <c r="C25149">
        <v>1600004122</v>
      </c>
      <c r="D25149">
        <v>20230531</v>
      </c>
      <c r="E25149">
        <v>70600001</v>
      </c>
      <c r="F25149" t="s">
        <v>11782</v>
      </c>
      <c r="I25149" t="s">
        <v>10534</v>
      </c>
      <c r="J25149">
        <v>20230531</v>
      </c>
      <c r="K25149" t="s">
        <v>15609</v>
      </c>
      <c r="L25149">
        <v>0</v>
      </c>
      <c r="M25149">
        <v>494</v>
      </c>
    </row>
    <row r="25150" spans="1:15" x14ac:dyDescent="0.25">
      <c r="A25150" t="s">
        <v>14235</v>
      </c>
      <c r="B25150" t="s">
        <v>14236</v>
      </c>
      <c r="C25150">
        <v>1600006338</v>
      </c>
      <c r="D25150">
        <v>20230725</v>
      </c>
      <c r="E25150">
        <v>44571005</v>
      </c>
      <c r="F25150" t="s">
        <v>35</v>
      </c>
      <c r="I25150" t="s">
        <v>11525</v>
      </c>
      <c r="J25150">
        <v>20230725</v>
      </c>
      <c r="K25150" t="s">
        <v>15610</v>
      </c>
      <c r="L25150">
        <v>0</v>
      </c>
      <c r="M25150">
        <v>50</v>
      </c>
      <c r="N25150" t="s">
        <v>80</v>
      </c>
      <c r="O25150">
        <v>20230921</v>
      </c>
    </row>
    <row r="25151" spans="1:15" x14ac:dyDescent="0.25">
      <c r="A25151" t="s">
        <v>14235</v>
      </c>
      <c r="B25151" t="s">
        <v>14236</v>
      </c>
      <c r="C25151">
        <v>1600002237</v>
      </c>
      <c r="D25151">
        <v>20230515</v>
      </c>
      <c r="E25151">
        <v>41100000</v>
      </c>
      <c r="F25151" t="s">
        <v>81</v>
      </c>
      <c r="G25151" t="s">
        <v>2610</v>
      </c>
      <c r="H25151" t="s">
        <v>2611</v>
      </c>
      <c r="I25151" t="s">
        <v>3351</v>
      </c>
      <c r="J25151">
        <v>20230515</v>
      </c>
      <c r="K25151" t="s">
        <v>3352</v>
      </c>
      <c r="L25151">
        <v>342</v>
      </c>
      <c r="M25151">
        <v>0</v>
      </c>
      <c r="N25151" t="s">
        <v>54</v>
      </c>
      <c r="O25151">
        <v>20230619</v>
      </c>
    </row>
    <row r="25152" spans="1:15" x14ac:dyDescent="0.25">
      <c r="A25152" t="s">
        <v>14235</v>
      </c>
      <c r="B25152" t="s">
        <v>14236</v>
      </c>
      <c r="C25152">
        <v>1600005779</v>
      </c>
      <c r="D25152">
        <v>20230630</v>
      </c>
      <c r="E25152">
        <v>41100000</v>
      </c>
      <c r="F25152" t="s">
        <v>81</v>
      </c>
      <c r="G25152" t="s">
        <v>941</v>
      </c>
      <c r="H25152" t="s">
        <v>942</v>
      </c>
      <c r="I25152" t="s">
        <v>15214</v>
      </c>
      <c r="J25152">
        <v>20230630</v>
      </c>
      <c r="K25152" t="s">
        <v>15215</v>
      </c>
      <c r="L25152">
        <v>462.94</v>
      </c>
      <c r="M25152">
        <v>0</v>
      </c>
      <c r="N25152" t="s">
        <v>117</v>
      </c>
      <c r="O25152">
        <v>20231129</v>
      </c>
    </row>
    <row r="25153" spans="1:15" x14ac:dyDescent="0.25">
      <c r="A25153" t="s">
        <v>14235</v>
      </c>
      <c r="B25153" t="s">
        <v>14236</v>
      </c>
      <c r="C25153">
        <v>1600004234</v>
      </c>
      <c r="D25153">
        <v>20230531</v>
      </c>
      <c r="E25153">
        <v>70600005</v>
      </c>
      <c r="F25153" t="s">
        <v>12295</v>
      </c>
      <c r="I25153" t="s">
        <v>14073</v>
      </c>
      <c r="J25153">
        <v>20230531</v>
      </c>
      <c r="K25153" t="s">
        <v>14788</v>
      </c>
      <c r="L25153">
        <v>0</v>
      </c>
      <c r="M25153">
        <v>1041.95</v>
      </c>
    </row>
    <row r="25154" spans="1:15" x14ac:dyDescent="0.25">
      <c r="A25154" t="s">
        <v>14235</v>
      </c>
      <c r="B25154" t="s">
        <v>14236</v>
      </c>
      <c r="C25154">
        <v>1600012585</v>
      </c>
      <c r="D25154">
        <v>20231031</v>
      </c>
      <c r="E25154">
        <v>41100000</v>
      </c>
      <c r="F25154" t="s">
        <v>81</v>
      </c>
      <c r="G25154" t="s">
        <v>9458</v>
      </c>
      <c r="H25154" t="s">
        <v>9459</v>
      </c>
      <c r="I25154" t="s">
        <v>15611</v>
      </c>
      <c r="J25154">
        <v>20231031</v>
      </c>
      <c r="K25154" t="s">
        <v>14244</v>
      </c>
      <c r="L25154">
        <v>504</v>
      </c>
      <c r="M25154">
        <v>0</v>
      </c>
      <c r="N25154" t="s">
        <v>136</v>
      </c>
      <c r="O25154">
        <v>20231116</v>
      </c>
    </row>
    <row r="25155" spans="1:15" x14ac:dyDescent="0.25">
      <c r="A25155" t="s">
        <v>14235</v>
      </c>
      <c r="B25155" t="s">
        <v>14236</v>
      </c>
      <c r="C25155">
        <v>1600004341</v>
      </c>
      <c r="D25155">
        <v>20230531</v>
      </c>
      <c r="E25155">
        <v>70600001</v>
      </c>
      <c r="F25155" t="s">
        <v>11782</v>
      </c>
      <c r="I25155" t="s">
        <v>5630</v>
      </c>
      <c r="J25155">
        <v>20230531</v>
      </c>
      <c r="K25155" t="s">
        <v>748</v>
      </c>
      <c r="L25155">
        <v>0</v>
      </c>
      <c r="M25155">
        <v>13443.84</v>
      </c>
    </row>
    <row r="25156" spans="1:15" x14ac:dyDescent="0.25">
      <c r="A25156" t="s">
        <v>14235</v>
      </c>
      <c r="B25156" t="s">
        <v>14236</v>
      </c>
      <c r="C25156">
        <v>1600009008</v>
      </c>
      <c r="D25156">
        <v>20230831</v>
      </c>
      <c r="E25156">
        <v>70600005</v>
      </c>
      <c r="F25156" t="s">
        <v>12295</v>
      </c>
      <c r="I25156" t="s">
        <v>14166</v>
      </c>
      <c r="J25156">
        <v>20230831</v>
      </c>
      <c r="K25156" t="s">
        <v>15458</v>
      </c>
      <c r="L25156">
        <v>0</v>
      </c>
      <c r="M25156">
        <v>917.16</v>
      </c>
    </row>
    <row r="25157" spans="1:15" x14ac:dyDescent="0.25">
      <c r="A25157" t="s">
        <v>14235</v>
      </c>
      <c r="B25157" t="s">
        <v>14236</v>
      </c>
      <c r="C25157">
        <v>1600009008</v>
      </c>
      <c r="D25157">
        <v>20230831</v>
      </c>
      <c r="E25157">
        <v>44571005</v>
      </c>
      <c r="F25157" t="s">
        <v>35</v>
      </c>
      <c r="I25157" t="s">
        <v>14166</v>
      </c>
      <c r="J25157">
        <v>20230831</v>
      </c>
      <c r="K25157" t="s">
        <v>15458</v>
      </c>
      <c r="L25157">
        <v>0</v>
      </c>
      <c r="M25157">
        <v>3001.9</v>
      </c>
      <c r="N25157" t="s">
        <v>117</v>
      </c>
      <c r="O25157">
        <v>20231024</v>
      </c>
    </row>
    <row r="25158" spans="1:15" x14ac:dyDescent="0.25">
      <c r="A25158" t="s">
        <v>14235</v>
      </c>
      <c r="B25158" t="s">
        <v>14236</v>
      </c>
      <c r="C25158">
        <v>1600012568</v>
      </c>
      <c r="D25158">
        <v>20231031</v>
      </c>
      <c r="E25158">
        <v>70600001</v>
      </c>
      <c r="F25158" t="s">
        <v>11782</v>
      </c>
      <c r="I25158" t="s">
        <v>15612</v>
      </c>
      <c r="J25158">
        <v>20231031</v>
      </c>
      <c r="K25158" t="s">
        <v>15613</v>
      </c>
      <c r="L25158">
        <v>0</v>
      </c>
      <c r="M25158">
        <v>27399.84</v>
      </c>
    </row>
    <row r="25159" spans="1:15" x14ac:dyDescent="0.25">
      <c r="A25159" t="s">
        <v>14235</v>
      </c>
      <c r="B25159" t="s">
        <v>14236</v>
      </c>
      <c r="C25159">
        <v>1600010761</v>
      </c>
      <c r="D25159">
        <v>20230930</v>
      </c>
      <c r="E25159">
        <v>41100000</v>
      </c>
      <c r="F25159" t="s">
        <v>81</v>
      </c>
      <c r="G25159" t="s">
        <v>553</v>
      </c>
      <c r="H25159" t="s">
        <v>554</v>
      </c>
      <c r="I25159" t="s">
        <v>15614</v>
      </c>
      <c r="J25159">
        <v>20230930</v>
      </c>
      <c r="K25159" t="s">
        <v>15615</v>
      </c>
      <c r="L25159">
        <v>422.4</v>
      </c>
      <c r="M25159">
        <v>0</v>
      </c>
      <c r="N25159" t="s">
        <v>437</v>
      </c>
      <c r="O25159">
        <v>20231106</v>
      </c>
    </row>
    <row r="25160" spans="1:15" x14ac:dyDescent="0.25">
      <c r="A25160" t="s">
        <v>14235</v>
      </c>
      <c r="B25160" t="s">
        <v>14236</v>
      </c>
      <c r="C25160">
        <v>1600012627</v>
      </c>
      <c r="D25160">
        <v>20231031</v>
      </c>
      <c r="E25160">
        <v>44571005</v>
      </c>
      <c r="F25160" t="s">
        <v>35</v>
      </c>
      <c r="I25160" t="s">
        <v>14970</v>
      </c>
      <c r="J25160">
        <v>20231031</v>
      </c>
      <c r="K25160" t="s">
        <v>14971</v>
      </c>
      <c r="L25160">
        <v>0</v>
      </c>
      <c r="M25160">
        <v>131.31</v>
      </c>
    </row>
    <row r="25161" spans="1:15" x14ac:dyDescent="0.25">
      <c r="A25161" t="s">
        <v>14235</v>
      </c>
      <c r="B25161" t="s">
        <v>14236</v>
      </c>
      <c r="C25161">
        <v>1600007414</v>
      </c>
      <c r="D25161">
        <v>20230731</v>
      </c>
      <c r="E25161">
        <v>41100000</v>
      </c>
      <c r="F25161" t="s">
        <v>81</v>
      </c>
      <c r="G25161" t="s">
        <v>9043</v>
      </c>
      <c r="H25161" t="s">
        <v>9044</v>
      </c>
      <c r="I25161" t="s">
        <v>13873</v>
      </c>
      <c r="J25161">
        <v>20230731</v>
      </c>
      <c r="K25161" t="s">
        <v>15616</v>
      </c>
      <c r="L25161">
        <v>16239.91</v>
      </c>
      <c r="M25161">
        <v>0</v>
      </c>
      <c r="N25161" t="s">
        <v>117</v>
      </c>
      <c r="O25161">
        <v>20230816</v>
      </c>
    </row>
    <row r="25162" spans="1:15" x14ac:dyDescent="0.25">
      <c r="A25162" t="s">
        <v>14235</v>
      </c>
      <c r="B25162" t="s">
        <v>14236</v>
      </c>
      <c r="C25162">
        <v>1600001854</v>
      </c>
      <c r="D25162">
        <v>20230430</v>
      </c>
      <c r="E25162">
        <v>41100000</v>
      </c>
      <c r="F25162" t="s">
        <v>81</v>
      </c>
      <c r="G25162" t="s">
        <v>9474</v>
      </c>
      <c r="H25162" t="s">
        <v>9475</v>
      </c>
      <c r="I25162" t="s">
        <v>11250</v>
      </c>
      <c r="J25162">
        <v>20230430</v>
      </c>
      <c r="K25162" t="s">
        <v>14945</v>
      </c>
      <c r="L25162">
        <v>17952.54</v>
      </c>
      <c r="M25162">
        <v>0</v>
      </c>
      <c r="N25162" t="s">
        <v>83</v>
      </c>
      <c r="O25162">
        <v>20230511</v>
      </c>
    </row>
    <row r="25163" spans="1:15" x14ac:dyDescent="0.25">
      <c r="A25163" t="s">
        <v>14235</v>
      </c>
      <c r="B25163" t="s">
        <v>14236</v>
      </c>
      <c r="C25163">
        <v>1600012482</v>
      </c>
      <c r="D25163">
        <v>20231030</v>
      </c>
      <c r="E25163">
        <v>41100000</v>
      </c>
      <c r="F25163" t="s">
        <v>81</v>
      </c>
      <c r="G25163" t="s">
        <v>8929</v>
      </c>
      <c r="H25163" t="s">
        <v>8930</v>
      </c>
      <c r="I25163" t="s">
        <v>14400</v>
      </c>
      <c r="J25163">
        <v>20231030</v>
      </c>
      <c r="K25163" t="s">
        <v>14401</v>
      </c>
      <c r="L25163">
        <v>552</v>
      </c>
      <c r="M25163">
        <v>0</v>
      </c>
      <c r="N25163" t="s">
        <v>353</v>
      </c>
      <c r="O25163">
        <v>20231116</v>
      </c>
    </row>
    <row r="25164" spans="1:15" x14ac:dyDescent="0.25">
      <c r="A25164" t="s">
        <v>14235</v>
      </c>
      <c r="B25164" t="s">
        <v>14236</v>
      </c>
      <c r="C25164">
        <v>1600004346</v>
      </c>
      <c r="D25164">
        <v>20230531</v>
      </c>
      <c r="E25164">
        <v>70600001</v>
      </c>
      <c r="F25164" t="s">
        <v>11782</v>
      </c>
      <c r="I25164" t="s">
        <v>9651</v>
      </c>
      <c r="J25164">
        <v>20230531</v>
      </c>
      <c r="K25164" t="s">
        <v>15617</v>
      </c>
      <c r="L25164">
        <v>0</v>
      </c>
      <c r="M25164">
        <v>660</v>
      </c>
    </row>
    <row r="25165" spans="1:15" x14ac:dyDescent="0.25">
      <c r="A25165" t="s">
        <v>14235</v>
      </c>
      <c r="B25165" t="s">
        <v>14236</v>
      </c>
      <c r="C25165">
        <v>1600006271</v>
      </c>
      <c r="D25165">
        <v>20230715</v>
      </c>
      <c r="E25165">
        <v>70600001</v>
      </c>
      <c r="F25165" t="s">
        <v>11782</v>
      </c>
      <c r="I25165" t="s">
        <v>9675</v>
      </c>
      <c r="J25165">
        <v>20230715</v>
      </c>
      <c r="K25165" t="s">
        <v>15618</v>
      </c>
      <c r="L25165">
        <v>0</v>
      </c>
      <c r="M25165">
        <v>435</v>
      </c>
    </row>
    <row r="25166" spans="1:15" x14ac:dyDescent="0.25">
      <c r="A25166" t="s">
        <v>14235</v>
      </c>
      <c r="B25166" t="s">
        <v>14236</v>
      </c>
      <c r="C25166">
        <v>1600004147</v>
      </c>
      <c r="D25166">
        <v>20230531</v>
      </c>
      <c r="E25166">
        <v>44571005</v>
      </c>
      <c r="F25166" t="s">
        <v>35</v>
      </c>
      <c r="I25166" t="s">
        <v>14180</v>
      </c>
      <c r="J25166">
        <v>20230531</v>
      </c>
      <c r="K25166" t="s">
        <v>14620</v>
      </c>
      <c r="L25166">
        <v>0</v>
      </c>
      <c r="M25166">
        <v>1326</v>
      </c>
      <c r="N25166" t="s">
        <v>37</v>
      </c>
      <c r="O25166">
        <v>20230718</v>
      </c>
    </row>
    <row r="25167" spans="1:15" x14ac:dyDescent="0.25">
      <c r="A25167" t="s">
        <v>14235</v>
      </c>
      <c r="B25167" t="s">
        <v>14236</v>
      </c>
      <c r="C25167">
        <v>1600006318</v>
      </c>
      <c r="D25167">
        <v>20230715</v>
      </c>
      <c r="E25167">
        <v>41100000</v>
      </c>
      <c r="F25167" t="s">
        <v>81</v>
      </c>
      <c r="G25167" t="s">
        <v>9019</v>
      </c>
      <c r="H25167" t="s">
        <v>9020</v>
      </c>
      <c r="I25167" t="s">
        <v>12060</v>
      </c>
      <c r="J25167">
        <v>20230715</v>
      </c>
      <c r="K25167" t="s">
        <v>14262</v>
      </c>
      <c r="L25167">
        <v>4123.37</v>
      </c>
      <c r="M25167">
        <v>0</v>
      </c>
      <c r="N25167" t="s">
        <v>136</v>
      </c>
      <c r="O25167">
        <v>20230727</v>
      </c>
    </row>
    <row r="25168" spans="1:15" x14ac:dyDescent="0.25">
      <c r="A25168" t="s">
        <v>14235</v>
      </c>
      <c r="B25168" t="s">
        <v>14236</v>
      </c>
      <c r="C25168">
        <v>1600008989</v>
      </c>
      <c r="D25168">
        <v>20230831</v>
      </c>
      <c r="E25168">
        <v>44571005</v>
      </c>
      <c r="F25168" t="s">
        <v>35</v>
      </c>
      <c r="I25168" t="s">
        <v>8970</v>
      </c>
      <c r="J25168">
        <v>20230831</v>
      </c>
      <c r="K25168" t="s">
        <v>14450</v>
      </c>
      <c r="L25168">
        <v>0</v>
      </c>
      <c r="M25168">
        <v>739.07</v>
      </c>
      <c r="N25168" t="s">
        <v>117</v>
      </c>
      <c r="O25168">
        <v>20231024</v>
      </c>
    </row>
    <row r="25169" spans="1:15" x14ac:dyDescent="0.25">
      <c r="A25169" t="s">
        <v>14235</v>
      </c>
      <c r="B25169" t="s">
        <v>14236</v>
      </c>
      <c r="C25169">
        <v>1600004418</v>
      </c>
      <c r="D25169">
        <v>20230615</v>
      </c>
      <c r="E25169">
        <v>70600001</v>
      </c>
      <c r="F25169" t="s">
        <v>11782</v>
      </c>
      <c r="I25169" t="s">
        <v>12796</v>
      </c>
      <c r="J25169">
        <v>20230615</v>
      </c>
      <c r="K25169" t="s">
        <v>15619</v>
      </c>
      <c r="L25169">
        <v>0</v>
      </c>
      <c r="M25169">
        <v>4900</v>
      </c>
    </row>
    <row r="25170" spans="1:15" x14ac:dyDescent="0.25">
      <c r="A25170" t="s">
        <v>14235</v>
      </c>
      <c r="B25170" t="s">
        <v>14236</v>
      </c>
      <c r="C25170">
        <v>1600005714</v>
      </c>
      <c r="D25170">
        <v>20230630</v>
      </c>
      <c r="E25170">
        <v>70600005</v>
      </c>
      <c r="F25170" t="s">
        <v>12295</v>
      </c>
      <c r="I25170" t="s">
        <v>5765</v>
      </c>
      <c r="J25170">
        <v>20230630</v>
      </c>
      <c r="K25170" t="s">
        <v>5766</v>
      </c>
      <c r="L25170">
        <v>0</v>
      </c>
      <c r="M25170">
        <v>51.26</v>
      </c>
    </row>
    <row r="25171" spans="1:15" x14ac:dyDescent="0.25">
      <c r="A25171" t="s">
        <v>14235</v>
      </c>
      <c r="B25171" t="s">
        <v>14236</v>
      </c>
      <c r="C25171">
        <v>1600001819</v>
      </c>
      <c r="D25171">
        <v>20230430</v>
      </c>
      <c r="E25171">
        <v>44571005</v>
      </c>
      <c r="F25171" t="s">
        <v>35</v>
      </c>
      <c r="I25171" t="s">
        <v>10556</v>
      </c>
      <c r="J25171">
        <v>20230430</v>
      </c>
      <c r="K25171" t="s">
        <v>15396</v>
      </c>
      <c r="L25171">
        <v>0</v>
      </c>
      <c r="M25171">
        <v>881.01</v>
      </c>
      <c r="N25171" t="s">
        <v>83</v>
      </c>
      <c r="O25171">
        <v>20230622</v>
      </c>
    </row>
    <row r="25172" spans="1:15" x14ac:dyDescent="0.25">
      <c r="A25172" t="s">
        <v>14235</v>
      </c>
      <c r="B25172" t="s">
        <v>14236</v>
      </c>
      <c r="C25172">
        <v>1600005710</v>
      </c>
      <c r="D25172">
        <v>20230630</v>
      </c>
      <c r="E25172">
        <v>41100000</v>
      </c>
      <c r="F25172" t="s">
        <v>81</v>
      </c>
      <c r="G25172" t="s">
        <v>9298</v>
      </c>
      <c r="H25172" t="s">
        <v>9299</v>
      </c>
      <c r="I25172" t="s">
        <v>11902</v>
      </c>
      <c r="J25172">
        <v>20230630</v>
      </c>
      <c r="K25172" t="s">
        <v>15387</v>
      </c>
      <c r="L25172">
        <v>13134.1</v>
      </c>
      <c r="M25172">
        <v>0</v>
      </c>
      <c r="N25172" t="s">
        <v>80</v>
      </c>
      <c r="O25172">
        <v>20230712</v>
      </c>
    </row>
    <row r="25173" spans="1:15" x14ac:dyDescent="0.25">
      <c r="A25173" t="s">
        <v>14235</v>
      </c>
      <c r="B25173" t="s">
        <v>14236</v>
      </c>
      <c r="C25173">
        <v>1600007484</v>
      </c>
      <c r="D25173">
        <v>20230731</v>
      </c>
      <c r="E25173">
        <v>70600001</v>
      </c>
      <c r="F25173" t="s">
        <v>11782</v>
      </c>
      <c r="I25173" t="s">
        <v>11131</v>
      </c>
      <c r="J25173">
        <v>20230731</v>
      </c>
      <c r="K25173" t="s">
        <v>15620</v>
      </c>
      <c r="L25173">
        <v>0</v>
      </c>
      <c r="M25173">
        <v>-10</v>
      </c>
    </row>
    <row r="25174" spans="1:15" x14ac:dyDescent="0.25">
      <c r="A25174" t="s">
        <v>14235</v>
      </c>
      <c r="B25174" t="s">
        <v>14236</v>
      </c>
      <c r="C25174">
        <v>1600012346</v>
      </c>
      <c r="D25174">
        <v>20231013</v>
      </c>
      <c r="E25174">
        <v>44571005</v>
      </c>
      <c r="F25174" t="s">
        <v>35</v>
      </c>
      <c r="I25174" t="s">
        <v>15621</v>
      </c>
      <c r="J25174">
        <v>20231013</v>
      </c>
      <c r="K25174" t="s">
        <v>15622</v>
      </c>
      <c r="L25174">
        <v>0</v>
      </c>
      <c r="M25174">
        <v>44</v>
      </c>
    </row>
    <row r="25175" spans="1:15" x14ac:dyDescent="0.25">
      <c r="A25175" t="s">
        <v>14235</v>
      </c>
      <c r="B25175" t="s">
        <v>14236</v>
      </c>
      <c r="C25175">
        <v>1600009022</v>
      </c>
      <c r="D25175">
        <v>20230831</v>
      </c>
      <c r="E25175">
        <v>41100000</v>
      </c>
      <c r="F25175" t="s">
        <v>81</v>
      </c>
      <c r="G25175" t="s">
        <v>8722</v>
      </c>
      <c r="H25175" t="s">
        <v>8723</v>
      </c>
      <c r="I25175" t="s">
        <v>10521</v>
      </c>
      <c r="J25175">
        <v>20230831</v>
      </c>
      <c r="K25175" t="s">
        <v>14718</v>
      </c>
      <c r="L25175">
        <v>2594.94</v>
      </c>
      <c r="M25175">
        <v>0</v>
      </c>
      <c r="N25175" t="s">
        <v>34</v>
      </c>
      <c r="O25175">
        <v>20230919</v>
      </c>
    </row>
    <row r="25176" spans="1:15" x14ac:dyDescent="0.25">
      <c r="A25176" t="s">
        <v>14235</v>
      </c>
      <c r="B25176" t="s">
        <v>14236</v>
      </c>
      <c r="C25176">
        <v>1600012615</v>
      </c>
      <c r="D25176">
        <v>20231031</v>
      </c>
      <c r="E25176">
        <v>41100000</v>
      </c>
      <c r="F25176" t="s">
        <v>81</v>
      </c>
      <c r="G25176" t="s">
        <v>9420</v>
      </c>
      <c r="H25176" t="s">
        <v>9421</v>
      </c>
      <c r="I25176" t="s">
        <v>15444</v>
      </c>
      <c r="J25176">
        <v>20231031</v>
      </c>
      <c r="K25176" t="s">
        <v>14333</v>
      </c>
      <c r="L25176">
        <v>456</v>
      </c>
      <c r="M25176">
        <v>0</v>
      </c>
      <c r="N25176" t="s">
        <v>446</v>
      </c>
      <c r="O25176">
        <v>20231116</v>
      </c>
    </row>
    <row r="25177" spans="1:15" x14ac:dyDescent="0.25">
      <c r="A25177" t="s">
        <v>14235</v>
      </c>
      <c r="B25177" t="s">
        <v>14236</v>
      </c>
      <c r="C25177">
        <v>1600010593</v>
      </c>
      <c r="D25177">
        <v>20230930</v>
      </c>
      <c r="E25177">
        <v>41100000</v>
      </c>
      <c r="F25177" t="s">
        <v>81</v>
      </c>
      <c r="G25177" t="s">
        <v>8820</v>
      </c>
      <c r="H25177" t="s">
        <v>8821</v>
      </c>
      <c r="I25177" t="s">
        <v>13302</v>
      </c>
      <c r="J25177">
        <v>20230930</v>
      </c>
      <c r="K25177" t="s">
        <v>14335</v>
      </c>
      <c r="L25177">
        <v>16639.48</v>
      </c>
      <c r="M25177">
        <v>0</v>
      </c>
      <c r="N25177" t="s">
        <v>353</v>
      </c>
      <c r="O25177">
        <v>20231010</v>
      </c>
    </row>
    <row r="25178" spans="1:15" x14ac:dyDescent="0.25">
      <c r="A25178" t="s">
        <v>14235</v>
      </c>
      <c r="B25178" t="s">
        <v>14236</v>
      </c>
      <c r="C25178">
        <v>1600012125</v>
      </c>
      <c r="D25178">
        <v>20231031</v>
      </c>
      <c r="E25178">
        <v>44571005</v>
      </c>
      <c r="F25178" t="s">
        <v>35</v>
      </c>
      <c r="I25178" t="s">
        <v>14989</v>
      </c>
      <c r="J25178">
        <v>20231031</v>
      </c>
      <c r="K25178" t="s">
        <v>14990</v>
      </c>
      <c r="L25178">
        <v>0</v>
      </c>
      <c r="M25178">
        <v>69.3</v>
      </c>
    </row>
    <row r="25179" spans="1:15" x14ac:dyDescent="0.25">
      <c r="A25179" t="s">
        <v>14235</v>
      </c>
      <c r="B25179" t="s">
        <v>14236</v>
      </c>
      <c r="C25179">
        <v>1600000948</v>
      </c>
      <c r="D25179">
        <v>20230427</v>
      </c>
      <c r="E25179">
        <v>44571005</v>
      </c>
      <c r="F25179" t="s">
        <v>35</v>
      </c>
      <c r="I25179" t="s">
        <v>10816</v>
      </c>
      <c r="J25179">
        <v>20230427</v>
      </c>
      <c r="K25179" t="s">
        <v>15054</v>
      </c>
      <c r="L25179">
        <v>0</v>
      </c>
      <c r="M25179">
        <v>84</v>
      </c>
      <c r="N25179" t="s">
        <v>83</v>
      </c>
      <c r="O25179">
        <v>20230622</v>
      </c>
    </row>
    <row r="25180" spans="1:15" x14ac:dyDescent="0.25">
      <c r="A25180" t="s">
        <v>14235</v>
      </c>
      <c r="B25180" t="s">
        <v>14236</v>
      </c>
      <c r="C25180">
        <v>1600004387</v>
      </c>
      <c r="D25180">
        <v>20230615</v>
      </c>
      <c r="E25180">
        <v>70600001</v>
      </c>
      <c r="F25180" t="s">
        <v>11782</v>
      </c>
      <c r="I25180" t="s">
        <v>14033</v>
      </c>
      <c r="J25180">
        <v>20230615</v>
      </c>
      <c r="K25180" t="s">
        <v>15623</v>
      </c>
      <c r="L25180">
        <v>0</v>
      </c>
      <c r="M25180">
        <v>710</v>
      </c>
    </row>
    <row r="25181" spans="1:15" x14ac:dyDescent="0.25">
      <c r="A25181" t="s">
        <v>14235</v>
      </c>
      <c r="B25181" t="s">
        <v>14236</v>
      </c>
      <c r="C25181">
        <v>1600001841</v>
      </c>
      <c r="D25181">
        <v>20230430</v>
      </c>
      <c r="E25181">
        <v>41100000</v>
      </c>
      <c r="F25181" t="s">
        <v>81</v>
      </c>
      <c r="G25181" t="s">
        <v>1963</v>
      </c>
      <c r="H25181" t="s">
        <v>1964</v>
      </c>
      <c r="I25181" t="s">
        <v>10393</v>
      </c>
      <c r="J25181">
        <v>20230430</v>
      </c>
      <c r="K25181" t="s">
        <v>15624</v>
      </c>
      <c r="L25181">
        <v>276</v>
      </c>
      <c r="M25181">
        <v>0</v>
      </c>
      <c r="N25181" t="s">
        <v>54</v>
      </c>
      <c r="O25181">
        <v>20230516</v>
      </c>
    </row>
    <row r="25182" spans="1:15" x14ac:dyDescent="0.25">
      <c r="A25182" t="s">
        <v>14235</v>
      </c>
      <c r="B25182" t="s">
        <v>14236</v>
      </c>
      <c r="C25182">
        <v>1600004155</v>
      </c>
      <c r="D25182">
        <v>20230531</v>
      </c>
      <c r="E25182">
        <v>44571005</v>
      </c>
      <c r="F25182" t="s">
        <v>35</v>
      </c>
      <c r="I25182" t="s">
        <v>11645</v>
      </c>
      <c r="J25182">
        <v>20230531</v>
      </c>
      <c r="K25182" t="s">
        <v>15564</v>
      </c>
      <c r="L25182">
        <v>0</v>
      </c>
      <c r="M25182">
        <v>2477.69</v>
      </c>
      <c r="N25182" t="s">
        <v>37</v>
      </c>
      <c r="O25182">
        <v>20230718</v>
      </c>
    </row>
    <row r="25183" spans="1:15" x14ac:dyDescent="0.25">
      <c r="A25183" t="s">
        <v>14235</v>
      </c>
      <c r="B25183" t="s">
        <v>14236</v>
      </c>
      <c r="C25183">
        <v>1600010565</v>
      </c>
      <c r="D25183">
        <v>20230930</v>
      </c>
      <c r="E25183">
        <v>41100000</v>
      </c>
      <c r="F25183" t="s">
        <v>81</v>
      </c>
      <c r="G25183" t="s">
        <v>9074</v>
      </c>
      <c r="H25183" t="s">
        <v>9075</v>
      </c>
      <c r="I25183" t="s">
        <v>11680</v>
      </c>
      <c r="J25183">
        <v>20230930</v>
      </c>
      <c r="K25183" t="s">
        <v>14354</v>
      </c>
      <c r="L25183">
        <v>18701.900000000001</v>
      </c>
      <c r="M25183">
        <v>0</v>
      </c>
      <c r="N25183" t="s">
        <v>27</v>
      </c>
      <c r="O25183">
        <v>20231010</v>
      </c>
    </row>
    <row r="25184" spans="1:15" x14ac:dyDescent="0.25">
      <c r="A25184" t="s">
        <v>14235</v>
      </c>
      <c r="B25184" t="s">
        <v>14236</v>
      </c>
      <c r="C25184">
        <v>1600010465</v>
      </c>
      <c r="D25184">
        <v>20230921</v>
      </c>
      <c r="E25184">
        <v>41100000</v>
      </c>
      <c r="F25184" t="s">
        <v>81</v>
      </c>
      <c r="G25184" t="s">
        <v>3013</v>
      </c>
      <c r="H25184" t="s">
        <v>3014</v>
      </c>
      <c r="I25184" t="s">
        <v>3480</v>
      </c>
      <c r="J25184">
        <v>20230921</v>
      </c>
      <c r="K25184" t="s">
        <v>3481</v>
      </c>
      <c r="L25184">
        <v>697.8</v>
      </c>
      <c r="M25184">
        <v>0</v>
      </c>
      <c r="N25184" t="s">
        <v>446</v>
      </c>
      <c r="O25184">
        <v>20231102</v>
      </c>
    </row>
    <row r="25185" spans="1:15" x14ac:dyDescent="0.25">
      <c r="A25185" t="s">
        <v>14235</v>
      </c>
      <c r="B25185" t="s">
        <v>14236</v>
      </c>
      <c r="C25185">
        <v>1600004399</v>
      </c>
      <c r="D25185">
        <v>20230615</v>
      </c>
      <c r="E25185">
        <v>41100000</v>
      </c>
      <c r="F25185" t="s">
        <v>81</v>
      </c>
      <c r="G25185" t="s">
        <v>11434</v>
      </c>
      <c r="H25185" t="s">
        <v>11435</v>
      </c>
      <c r="I25185" t="s">
        <v>14021</v>
      </c>
      <c r="J25185">
        <v>20230615</v>
      </c>
      <c r="K25185" t="s">
        <v>15625</v>
      </c>
      <c r="L25185">
        <v>300</v>
      </c>
      <c r="M25185">
        <v>0</v>
      </c>
      <c r="N25185" t="s">
        <v>83</v>
      </c>
      <c r="O25185">
        <v>20230621</v>
      </c>
    </row>
    <row r="25186" spans="1:15" x14ac:dyDescent="0.25">
      <c r="A25186" t="s">
        <v>14235</v>
      </c>
      <c r="B25186" t="s">
        <v>14236</v>
      </c>
      <c r="C25186">
        <v>1600001946</v>
      </c>
      <c r="D25186">
        <v>20230430</v>
      </c>
      <c r="E25186">
        <v>41100000</v>
      </c>
      <c r="F25186" t="s">
        <v>81</v>
      </c>
      <c r="G25186" t="s">
        <v>295</v>
      </c>
      <c r="H25186" t="s">
        <v>296</v>
      </c>
      <c r="I25186" t="s">
        <v>15626</v>
      </c>
      <c r="J25186">
        <v>20230430</v>
      </c>
      <c r="K25186" t="s">
        <v>15627</v>
      </c>
      <c r="L25186">
        <v>-912</v>
      </c>
      <c r="M25186">
        <v>0</v>
      </c>
      <c r="N25186" t="s">
        <v>37</v>
      </c>
      <c r="O25186">
        <v>20230516</v>
      </c>
    </row>
    <row r="25187" spans="1:15" x14ac:dyDescent="0.25">
      <c r="A25187" t="s">
        <v>14235</v>
      </c>
      <c r="B25187" t="s">
        <v>14236</v>
      </c>
      <c r="C25187">
        <v>1600006255</v>
      </c>
      <c r="D25187">
        <v>20230715</v>
      </c>
      <c r="E25187">
        <v>70600005</v>
      </c>
      <c r="F25187" t="s">
        <v>12295</v>
      </c>
      <c r="I25187" t="s">
        <v>4412</v>
      </c>
      <c r="J25187">
        <v>20230715</v>
      </c>
      <c r="K25187" t="s">
        <v>4413</v>
      </c>
      <c r="L25187">
        <v>0</v>
      </c>
      <c r="M25187">
        <v>50.82</v>
      </c>
    </row>
    <row r="25188" spans="1:15" x14ac:dyDescent="0.25">
      <c r="A25188" t="s">
        <v>14235</v>
      </c>
      <c r="B25188" t="s">
        <v>14236</v>
      </c>
      <c r="C25188">
        <v>1600004092</v>
      </c>
      <c r="D25188">
        <v>20230524</v>
      </c>
      <c r="E25188">
        <v>70600001</v>
      </c>
      <c r="F25188" t="s">
        <v>11782</v>
      </c>
      <c r="I25188" t="s">
        <v>2478</v>
      </c>
      <c r="J25188">
        <v>20230524</v>
      </c>
      <c r="K25188" t="s">
        <v>2479</v>
      </c>
      <c r="L25188">
        <v>0</v>
      </c>
      <c r="M25188">
        <v>1160</v>
      </c>
    </row>
    <row r="25189" spans="1:15" x14ac:dyDescent="0.25">
      <c r="A25189" t="s">
        <v>14235</v>
      </c>
      <c r="B25189" t="s">
        <v>14236</v>
      </c>
      <c r="C25189">
        <v>1600010708</v>
      </c>
      <c r="D25189">
        <v>20230930</v>
      </c>
      <c r="E25189">
        <v>70600001</v>
      </c>
      <c r="F25189" t="s">
        <v>11782</v>
      </c>
      <c r="I25189" t="s">
        <v>15628</v>
      </c>
      <c r="J25189">
        <v>20230930</v>
      </c>
      <c r="K25189" t="s">
        <v>15629</v>
      </c>
      <c r="L25189">
        <v>0</v>
      </c>
      <c r="M25189">
        <v>380</v>
      </c>
    </row>
    <row r="25190" spans="1:15" x14ac:dyDescent="0.25">
      <c r="A25190" t="s">
        <v>14235</v>
      </c>
      <c r="B25190" t="s">
        <v>14236</v>
      </c>
      <c r="C25190">
        <v>1600010602</v>
      </c>
      <c r="D25190">
        <v>20230930</v>
      </c>
      <c r="E25190">
        <v>41100000</v>
      </c>
      <c r="F25190" t="s">
        <v>81</v>
      </c>
      <c r="G25190" t="s">
        <v>9986</v>
      </c>
      <c r="H25190" t="s">
        <v>9987</v>
      </c>
      <c r="I25190" t="s">
        <v>11383</v>
      </c>
      <c r="J25190">
        <v>20230930</v>
      </c>
      <c r="K25190" t="s">
        <v>15630</v>
      </c>
      <c r="L25190">
        <v>1185.5999999999999</v>
      </c>
      <c r="M25190">
        <v>0</v>
      </c>
      <c r="N25190" t="s">
        <v>27</v>
      </c>
      <c r="O25190">
        <v>20231010</v>
      </c>
    </row>
    <row r="25191" spans="1:15" x14ac:dyDescent="0.25">
      <c r="A25191" t="s">
        <v>14235</v>
      </c>
      <c r="B25191" t="s">
        <v>14236</v>
      </c>
      <c r="C25191">
        <v>1600009097</v>
      </c>
      <c r="D25191">
        <v>20230831</v>
      </c>
      <c r="E25191">
        <v>44571005</v>
      </c>
      <c r="F25191" t="s">
        <v>35</v>
      </c>
      <c r="I25191" t="s">
        <v>13934</v>
      </c>
      <c r="J25191">
        <v>20230831</v>
      </c>
      <c r="K25191" t="s">
        <v>15631</v>
      </c>
      <c r="L25191">
        <v>0</v>
      </c>
      <c r="M25191">
        <v>56</v>
      </c>
      <c r="N25191" t="s">
        <v>117</v>
      </c>
      <c r="O25191">
        <v>20231024</v>
      </c>
    </row>
    <row r="25192" spans="1:15" x14ac:dyDescent="0.25">
      <c r="A25192" t="s">
        <v>14235</v>
      </c>
      <c r="B25192" t="s">
        <v>14236</v>
      </c>
      <c r="C25192">
        <v>1600009111</v>
      </c>
      <c r="D25192">
        <v>20230831</v>
      </c>
      <c r="E25192">
        <v>41100000</v>
      </c>
      <c r="F25192" t="s">
        <v>81</v>
      </c>
      <c r="G25192" t="s">
        <v>5943</v>
      </c>
      <c r="H25192" t="s">
        <v>5944</v>
      </c>
      <c r="I25192" t="s">
        <v>14733</v>
      </c>
      <c r="J25192">
        <v>20230831</v>
      </c>
      <c r="K25192" t="s">
        <v>14734</v>
      </c>
      <c r="L25192">
        <v>-876</v>
      </c>
      <c r="M25192">
        <v>0</v>
      </c>
      <c r="N25192" t="s">
        <v>37</v>
      </c>
      <c r="O25192">
        <v>20230919</v>
      </c>
    </row>
    <row r="25193" spans="1:15" x14ac:dyDescent="0.25">
      <c r="A25193" t="s">
        <v>14235</v>
      </c>
      <c r="B25193" t="s">
        <v>14236</v>
      </c>
      <c r="C25193">
        <v>1600009115</v>
      </c>
      <c r="D25193">
        <v>20230831</v>
      </c>
      <c r="E25193">
        <v>70600021</v>
      </c>
      <c r="F25193" t="s">
        <v>14527</v>
      </c>
      <c r="I25193" t="s">
        <v>5224</v>
      </c>
      <c r="J25193">
        <v>20230831</v>
      </c>
      <c r="K25193" t="s">
        <v>5225</v>
      </c>
      <c r="L25193">
        <v>0</v>
      </c>
      <c r="M25193">
        <v>2480.21</v>
      </c>
    </row>
    <row r="25194" spans="1:15" x14ac:dyDescent="0.25">
      <c r="A25194" t="s">
        <v>14235</v>
      </c>
      <c r="B25194" t="s">
        <v>14236</v>
      </c>
      <c r="C25194">
        <v>1600012383</v>
      </c>
      <c r="D25194">
        <v>20231019</v>
      </c>
      <c r="E25194">
        <v>41100000</v>
      </c>
      <c r="F25194" t="s">
        <v>81</v>
      </c>
      <c r="G25194" t="s">
        <v>9121</v>
      </c>
      <c r="H25194" t="s">
        <v>9122</v>
      </c>
      <c r="I25194" t="s">
        <v>15632</v>
      </c>
      <c r="J25194">
        <v>20231019</v>
      </c>
      <c r="K25194" t="s">
        <v>14302</v>
      </c>
      <c r="L25194">
        <v>1188</v>
      </c>
      <c r="M25194">
        <v>0</v>
      </c>
      <c r="N25194" t="s">
        <v>446</v>
      </c>
      <c r="O25194">
        <v>20231116</v>
      </c>
    </row>
    <row r="25195" spans="1:15" x14ac:dyDescent="0.25">
      <c r="A25195" t="s">
        <v>14235</v>
      </c>
      <c r="B25195" t="s">
        <v>14236</v>
      </c>
      <c r="C25195">
        <v>1600001869</v>
      </c>
      <c r="D25195">
        <v>20230430</v>
      </c>
      <c r="E25195">
        <v>41100000</v>
      </c>
      <c r="F25195" t="s">
        <v>81</v>
      </c>
      <c r="G25195" t="s">
        <v>8496</v>
      </c>
      <c r="H25195" t="s">
        <v>8497</v>
      </c>
      <c r="I25195" t="s">
        <v>12949</v>
      </c>
      <c r="J25195">
        <v>20230430</v>
      </c>
      <c r="K25195" t="s">
        <v>15633</v>
      </c>
      <c r="L25195">
        <v>516</v>
      </c>
      <c r="M25195">
        <v>0</v>
      </c>
      <c r="N25195" t="s">
        <v>34</v>
      </c>
      <c r="O25195">
        <v>20230511</v>
      </c>
    </row>
    <row r="25196" spans="1:15" x14ac:dyDescent="0.25">
      <c r="A25196" t="s">
        <v>14235</v>
      </c>
      <c r="B25196" t="s">
        <v>14236</v>
      </c>
      <c r="C25196">
        <v>1600000823</v>
      </c>
      <c r="D25196">
        <v>20230404</v>
      </c>
      <c r="E25196">
        <v>44571005</v>
      </c>
      <c r="F25196" t="s">
        <v>35</v>
      </c>
      <c r="I25196" t="s">
        <v>9108</v>
      </c>
      <c r="J25196">
        <v>20230404</v>
      </c>
      <c r="K25196" t="s">
        <v>15345</v>
      </c>
      <c r="L25196">
        <v>0</v>
      </c>
      <c r="M25196">
        <v>56</v>
      </c>
      <c r="N25196" t="s">
        <v>83</v>
      </c>
      <c r="O25196">
        <v>20230622</v>
      </c>
    </row>
    <row r="25197" spans="1:15" x14ac:dyDescent="0.25">
      <c r="A25197" t="s">
        <v>14235</v>
      </c>
      <c r="B25197" t="s">
        <v>14236</v>
      </c>
      <c r="C25197">
        <v>1600010778</v>
      </c>
      <c r="D25197">
        <v>20230930</v>
      </c>
      <c r="E25197">
        <v>44571005</v>
      </c>
      <c r="F25197" t="s">
        <v>35</v>
      </c>
      <c r="I25197" t="s">
        <v>15634</v>
      </c>
      <c r="J25197">
        <v>20230930</v>
      </c>
      <c r="K25197" t="s">
        <v>15635</v>
      </c>
      <c r="L25197">
        <v>0</v>
      </c>
      <c r="M25197">
        <v>352</v>
      </c>
      <c r="N25197" t="s">
        <v>34</v>
      </c>
      <c r="O25197">
        <v>20231124</v>
      </c>
    </row>
    <row r="25198" spans="1:15" x14ac:dyDescent="0.25">
      <c r="A25198" t="s">
        <v>14235</v>
      </c>
      <c r="B25198" t="s">
        <v>14236</v>
      </c>
      <c r="C25198">
        <v>1600004245</v>
      </c>
      <c r="D25198">
        <v>20230531</v>
      </c>
      <c r="E25198">
        <v>44571005</v>
      </c>
      <c r="F25198" t="s">
        <v>35</v>
      </c>
      <c r="I25198" t="s">
        <v>12835</v>
      </c>
      <c r="J25198">
        <v>20230531</v>
      </c>
      <c r="K25198" t="s">
        <v>15636</v>
      </c>
      <c r="L25198">
        <v>0</v>
      </c>
      <c r="M25198">
        <v>58</v>
      </c>
      <c r="N25198" t="s">
        <v>37</v>
      </c>
      <c r="O25198">
        <v>20230718</v>
      </c>
    </row>
    <row r="25199" spans="1:15" x14ac:dyDescent="0.25">
      <c r="A25199" t="s">
        <v>14235</v>
      </c>
      <c r="B25199" t="s">
        <v>14236</v>
      </c>
      <c r="C25199">
        <v>1600009204</v>
      </c>
      <c r="D25199">
        <v>20230915</v>
      </c>
      <c r="E25199">
        <v>41100000</v>
      </c>
      <c r="F25199" t="s">
        <v>81</v>
      </c>
      <c r="G25199" t="s">
        <v>9324</v>
      </c>
      <c r="H25199" t="s">
        <v>9325</v>
      </c>
      <c r="I25199" t="s">
        <v>12646</v>
      </c>
      <c r="J25199">
        <v>20230915</v>
      </c>
      <c r="K25199" t="s">
        <v>14478</v>
      </c>
      <c r="L25199">
        <v>300</v>
      </c>
      <c r="M25199">
        <v>0</v>
      </c>
      <c r="N25199" t="s">
        <v>29</v>
      </c>
      <c r="O25199">
        <v>20230919</v>
      </c>
    </row>
    <row r="25200" spans="1:15" x14ac:dyDescent="0.25">
      <c r="A25200" t="s">
        <v>14235</v>
      </c>
      <c r="B25200" t="s">
        <v>14236</v>
      </c>
      <c r="C25200">
        <v>1600005739</v>
      </c>
      <c r="D25200">
        <v>20230630</v>
      </c>
      <c r="E25200">
        <v>70600001</v>
      </c>
      <c r="F25200" t="s">
        <v>11782</v>
      </c>
      <c r="I25200" t="s">
        <v>13739</v>
      </c>
      <c r="J25200">
        <v>20230630</v>
      </c>
      <c r="K25200" t="s">
        <v>14536</v>
      </c>
      <c r="L25200">
        <v>0</v>
      </c>
      <c r="M25200">
        <v>520</v>
      </c>
    </row>
    <row r="25201" spans="1:15" x14ac:dyDescent="0.25">
      <c r="A25201" t="s">
        <v>14235</v>
      </c>
      <c r="B25201" t="s">
        <v>14236</v>
      </c>
      <c r="C25201">
        <v>1600005645</v>
      </c>
      <c r="D25201">
        <v>20230630</v>
      </c>
      <c r="E25201">
        <v>44571005</v>
      </c>
      <c r="F25201" t="s">
        <v>35</v>
      </c>
      <c r="I25201" t="s">
        <v>3811</v>
      </c>
      <c r="J25201">
        <v>20230630</v>
      </c>
      <c r="K25201" t="s">
        <v>3812</v>
      </c>
      <c r="L25201">
        <v>0</v>
      </c>
      <c r="M25201">
        <v>38.07</v>
      </c>
      <c r="N25201" t="s">
        <v>80</v>
      </c>
      <c r="O25201">
        <v>20230921</v>
      </c>
    </row>
    <row r="25202" spans="1:15" x14ac:dyDescent="0.25">
      <c r="A25202" t="s">
        <v>14235</v>
      </c>
      <c r="B25202" t="s">
        <v>14236</v>
      </c>
      <c r="C25202">
        <v>1600010529</v>
      </c>
      <c r="D25202">
        <v>20230930</v>
      </c>
      <c r="E25202">
        <v>70600001</v>
      </c>
      <c r="F25202" t="s">
        <v>11782</v>
      </c>
      <c r="I25202" t="s">
        <v>15637</v>
      </c>
      <c r="J25202">
        <v>20230930</v>
      </c>
      <c r="K25202" t="s">
        <v>15629</v>
      </c>
      <c r="L25202">
        <v>0</v>
      </c>
      <c r="M25202">
        <v>390</v>
      </c>
    </row>
    <row r="25203" spans="1:15" x14ac:dyDescent="0.25">
      <c r="A25203" t="s">
        <v>14235</v>
      </c>
      <c r="B25203" t="s">
        <v>14236</v>
      </c>
      <c r="C25203">
        <v>1600001991</v>
      </c>
      <c r="D25203">
        <v>20230430</v>
      </c>
      <c r="E25203">
        <v>70600001</v>
      </c>
      <c r="F25203" t="s">
        <v>11782</v>
      </c>
      <c r="I25203" t="s">
        <v>4570</v>
      </c>
      <c r="J25203">
        <v>20230430</v>
      </c>
      <c r="K25203" t="s">
        <v>4571</v>
      </c>
      <c r="L25203">
        <v>0</v>
      </c>
      <c r="M25203">
        <v>2496</v>
      </c>
    </row>
    <row r="25204" spans="1:15" x14ac:dyDescent="0.25">
      <c r="A25204" t="s">
        <v>14235</v>
      </c>
      <c r="B25204" t="s">
        <v>14236</v>
      </c>
      <c r="C25204">
        <v>1600007523</v>
      </c>
      <c r="D25204">
        <v>20230731</v>
      </c>
      <c r="E25204">
        <v>41100000</v>
      </c>
      <c r="F25204" t="s">
        <v>81</v>
      </c>
      <c r="G25204" t="s">
        <v>4217</v>
      </c>
      <c r="H25204" t="s">
        <v>4218</v>
      </c>
      <c r="I25204" t="s">
        <v>15638</v>
      </c>
      <c r="J25204">
        <v>20230731</v>
      </c>
      <c r="K25204" t="s">
        <v>15639</v>
      </c>
      <c r="L25204">
        <v>408</v>
      </c>
      <c r="M25204">
        <v>0</v>
      </c>
      <c r="N25204" t="s">
        <v>117</v>
      </c>
      <c r="O25204">
        <v>20231128</v>
      </c>
    </row>
    <row r="25205" spans="1:15" x14ac:dyDescent="0.25">
      <c r="A25205" t="s">
        <v>14235</v>
      </c>
      <c r="B25205" t="s">
        <v>14236</v>
      </c>
      <c r="C25205">
        <v>1600007509</v>
      </c>
      <c r="D25205">
        <v>20230731</v>
      </c>
      <c r="E25205">
        <v>44571005</v>
      </c>
      <c r="F25205" t="s">
        <v>35</v>
      </c>
      <c r="I25205" t="s">
        <v>4137</v>
      </c>
      <c r="J25205">
        <v>20230731</v>
      </c>
      <c r="K25205" t="s">
        <v>4138</v>
      </c>
      <c r="L25205">
        <v>0</v>
      </c>
      <c r="M25205">
        <v>100</v>
      </c>
      <c r="N25205" t="s">
        <v>117</v>
      </c>
      <c r="O25205">
        <v>20231024</v>
      </c>
    </row>
    <row r="25206" spans="1:15" x14ac:dyDescent="0.25">
      <c r="A25206" t="s">
        <v>14235</v>
      </c>
      <c r="B25206" t="s">
        <v>14236</v>
      </c>
      <c r="C25206">
        <v>1600010584</v>
      </c>
      <c r="D25206">
        <v>20230930</v>
      </c>
      <c r="E25206">
        <v>70600001</v>
      </c>
      <c r="F25206" t="s">
        <v>11782</v>
      </c>
      <c r="I25206" t="s">
        <v>11548</v>
      </c>
      <c r="J25206">
        <v>20230930</v>
      </c>
      <c r="K25206" t="s">
        <v>14274</v>
      </c>
      <c r="L25206">
        <v>0</v>
      </c>
      <c r="M25206">
        <v>15058.26</v>
      </c>
    </row>
    <row r="25207" spans="1:15" x14ac:dyDescent="0.25">
      <c r="A25207" t="s">
        <v>14235</v>
      </c>
      <c r="B25207" t="s">
        <v>14236</v>
      </c>
      <c r="C25207">
        <v>1600009024</v>
      </c>
      <c r="D25207">
        <v>20230831</v>
      </c>
      <c r="E25207">
        <v>70600001</v>
      </c>
      <c r="F25207" t="s">
        <v>11782</v>
      </c>
      <c r="I25207" t="s">
        <v>11670</v>
      </c>
      <c r="J25207">
        <v>20230831</v>
      </c>
      <c r="K25207" t="s">
        <v>15287</v>
      </c>
      <c r="L25207">
        <v>0</v>
      </c>
      <c r="M25207">
        <v>11588.89</v>
      </c>
    </row>
    <row r="25208" spans="1:15" x14ac:dyDescent="0.25">
      <c r="A25208" t="s">
        <v>14235</v>
      </c>
      <c r="B25208" t="s">
        <v>14236</v>
      </c>
      <c r="C25208">
        <v>1600007508</v>
      </c>
      <c r="D25208">
        <v>20230731</v>
      </c>
      <c r="E25208">
        <v>44571005</v>
      </c>
      <c r="F25208" t="s">
        <v>35</v>
      </c>
      <c r="I25208" t="s">
        <v>15640</v>
      </c>
      <c r="J25208">
        <v>20230731</v>
      </c>
      <c r="K25208" t="s">
        <v>15641</v>
      </c>
      <c r="L25208">
        <v>0</v>
      </c>
      <c r="M25208">
        <v>150</v>
      </c>
    </row>
    <row r="25209" spans="1:15" x14ac:dyDescent="0.25">
      <c r="A25209" t="s">
        <v>14235</v>
      </c>
      <c r="B25209" t="s">
        <v>14236</v>
      </c>
      <c r="C25209">
        <v>1600001924</v>
      </c>
      <c r="D25209">
        <v>20230430</v>
      </c>
      <c r="E25209">
        <v>70600005</v>
      </c>
      <c r="F25209" t="s">
        <v>12295</v>
      </c>
      <c r="I25209" t="s">
        <v>4285</v>
      </c>
      <c r="J25209">
        <v>20230430</v>
      </c>
      <c r="K25209" t="s">
        <v>4286</v>
      </c>
      <c r="L25209">
        <v>0</v>
      </c>
      <c r="M25209">
        <v>1562.58</v>
      </c>
    </row>
    <row r="25210" spans="1:15" x14ac:dyDescent="0.25">
      <c r="A25210" t="s">
        <v>14235</v>
      </c>
      <c r="B25210" t="s">
        <v>14236</v>
      </c>
      <c r="C25210">
        <v>1600004274</v>
      </c>
      <c r="D25210">
        <v>20230531</v>
      </c>
      <c r="E25210">
        <v>70600001</v>
      </c>
      <c r="F25210" t="s">
        <v>11782</v>
      </c>
      <c r="I25210" t="s">
        <v>11536</v>
      </c>
      <c r="J25210">
        <v>20230531</v>
      </c>
      <c r="K25210" t="s">
        <v>14781</v>
      </c>
      <c r="L25210">
        <v>0</v>
      </c>
      <c r="M25210">
        <v>6098</v>
      </c>
    </row>
    <row r="25211" spans="1:15" x14ac:dyDescent="0.25">
      <c r="A25211" t="s">
        <v>14235</v>
      </c>
      <c r="B25211" t="s">
        <v>14236</v>
      </c>
      <c r="C25211">
        <v>1600012533</v>
      </c>
      <c r="D25211">
        <v>20231031</v>
      </c>
      <c r="E25211">
        <v>44571005</v>
      </c>
      <c r="F25211" t="s">
        <v>35</v>
      </c>
      <c r="I25211" t="s">
        <v>15552</v>
      </c>
      <c r="J25211">
        <v>20231031</v>
      </c>
      <c r="K25211" t="s">
        <v>15553</v>
      </c>
      <c r="L25211">
        <v>0</v>
      </c>
      <c r="M25211">
        <v>3224.11</v>
      </c>
    </row>
    <row r="25212" spans="1:15" x14ac:dyDescent="0.25">
      <c r="A25212" t="s">
        <v>14235</v>
      </c>
      <c r="B25212" t="s">
        <v>14236</v>
      </c>
      <c r="C25212">
        <v>1600004320</v>
      </c>
      <c r="D25212">
        <v>20230531</v>
      </c>
      <c r="E25212">
        <v>70600005</v>
      </c>
      <c r="F25212" t="s">
        <v>12295</v>
      </c>
      <c r="I25212" t="s">
        <v>14006</v>
      </c>
      <c r="J25212">
        <v>20230531</v>
      </c>
      <c r="K25212" t="s">
        <v>15642</v>
      </c>
      <c r="L25212">
        <v>0</v>
      </c>
      <c r="M25212">
        <v>35.99</v>
      </c>
    </row>
    <row r="25213" spans="1:15" x14ac:dyDescent="0.25">
      <c r="A25213" t="s">
        <v>14235</v>
      </c>
      <c r="B25213" t="s">
        <v>14236</v>
      </c>
      <c r="C25213">
        <v>1600006282</v>
      </c>
      <c r="D25213">
        <v>20230715</v>
      </c>
      <c r="E25213">
        <v>44571005</v>
      </c>
      <c r="F25213" t="s">
        <v>35</v>
      </c>
      <c r="I25213" t="s">
        <v>10232</v>
      </c>
      <c r="J25213">
        <v>20230715</v>
      </c>
      <c r="K25213" t="s">
        <v>15643</v>
      </c>
      <c r="L25213">
        <v>0</v>
      </c>
      <c r="M25213">
        <v>28</v>
      </c>
      <c r="N25213" t="s">
        <v>80</v>
      </c>
      <c r="O25213">
        <v>20230921</v>
      </c>
    </row>
    <row r="25214" spans="1:15" x14ac:dyDescent="0.25">
      <c r="A25214" t="s">
        <v>14235</v>
      </c>
      <c r="B25214" t="s">
        <v>14236</v>
      </c>
      <c r="C25214">
        <v>1600005598</v>
      </c>
      <c r="D25214">
        <v>20230630</v>
      </c>
      <c r="E25214">
        <v>41100000</v>
      </c>
      <c r="F25214" t="s">
        <v>81</v>
      </c>
      <c r="G25214" t="s">
        <v>8722</v>
      </c>
      <c r="H25214" t="s">
        <v>8723</v>
      </c>
      <c r="I25214" t="s">
        <v>11096</v>
      </c>
      <c r="J25214">
        <v>20230630</v>
      </c>
      <c r="K25214" t="s">
        <v>14526</v>
      </c>
      <c r="L25214">
        <v>14290.43</v>
      </c>
      <c r="M25214">
        <v>0</v>
      </c>
      <c r="N25214" t="s">
        <v>80</v>
      </c>
      <c r="O25214">
        <v>20230712</v>
      </c>
    </row>
    <row r="25215" spans="1:15" x14ac:dyDescent="0.25">
      <c r="A25215" t="s">
        <v>14235</v>
      </c>
      <c r="B25215" t="s">
        <v>14236</v>
      </c>
      <c r="C25215">
        <v>1600012366</v>
      </c>
      <c r="D25215">
        <v>20231016</v>
      </c>
      <c r="E25215">
        <v>70600001</v>
      </c>
      <c r="F25215" t="s">
        <v>11782</v>
      </c>
      <c r="I25215" t="s">
        <v>14322</v>
      </c>
      <c r="J25215">
        <v>20231016</v>
      </c>
      <c r="K25215" t="s">
        <v>14323</v>
      </c>
      <c r="L25215">
        <v>0</v>
      </c>
      <c r="M25215">
        <v>250</v>
      </c>
    </row>
    <row r="25216" spans="1:15" x14ac:dyDescent="0.25">
      <c r="A25216" t="s">
        <v>14235</v>
      </c>
      <c r="B25216" t="s">
        <v>14236</v>
      </c>
      <c r="C25216">
        <v>1600008936</v>
      </c>
      <c r="D25216">
        <v>20230824</v>
      </c>
      <c r="E25216">
        <v>70600001</v>
      </c>
      <c r="F25216" t="s">
        <v>11782</v>
      </c>
      <c r="I25216" t="s">
        <v>15644</v>
      </c>
      <c r="J25216">
        <v>20230824</v>
      </c>
      <c r="K25216" t="s">
        <v>15645</v>
      </c>
      <c r="L25216">
        <v>0</v>
      </c>
      <c r="M25216">
        <v>-250</v>
      </c>
    </row>
    <row r="25217" spans="1:15" x14ac:dyDescent="0.25">
      <c r="A25217" t="s">
        <v>14235</v>
      </c>
      <c r="B25217" t="s">
        <v>14236</v>
      </c>
      <c r="C25217">
        <v>1600004356</v>
      </c>
      <c r="D25217">
        <v>20230531</v>
      </c>
      <c r="E25217">
        <v>70600001</v>
      </c>
      <c r="F25217" t="s">
        <v>11782</v>
      </c>
      <c r="I25217" t="s">
        <v>11263</v>
      </c>
      <c r="J25217">
        <v>20230531</v>
      </c>
      <c r="K25217" t="s">
        <v>15646</v>
      </c>
      <c r="L25217">
        <v>0</v>
      </c>
      <c r="M25217">
        <v>181.95</v>
      </c>
    </row>
    <row r="25218" spans="1:15" x14ac:dyDescent="0.25">
      <c r="A25218" t="s">
        <v>14235</v>
      </c>
      <c r="B25218" t="s">
        <v>14236</v>
      </c>
      <c r="C25218">
        <v>1600012707</v>
      </c>
      <c r="D25218">
        <v>20231031</v>
      </c>
      <c r="E25218">
        <v>70600001</v>
      </c>
      <c r="F25218" t="s">
        <v>11782</v>
      </c>
      <c r="I25218" t="s">
        <v>14362</v>
      </c>
      <c r="J25218">
        <v>20231031</v>
      </c>
      <c r="K25218" t="s">
        <v>14363</v>
      </c>
      <c r="L25218">
        <v>0</v>
      </c>
      <c r="M25218">
        <v>3966.86</v>
      </c>
    </row>
    <row r="25219" spans="1:15" x14ac:dyDescent="0.25">
      <c r="A25219" t="s">
        <v>14235</v>
      </c>
      <c r="B25219" t="s">
        <v>14236</v>
      </c>
      <c r="C25219">
        <v>1600004138</v>
      </c>
      <c r="D25219">
        <v>20230531</v>
      </c>
      <c r="E25219">
        <v>44571005</v>
      </c>
      <c r="F25219" t="s">
        <v>35</v>
      </c>
      <c r="I25219" t="s">
        <v>3605</v>
      </c>
      <c r="J25219">
        <v>20230531</v>
      </c>
      <c r="K25219" t="s">
        <v>3606</v>
      </c>
      <c r="L25219">
        <v>0</v>
      </c>
      <c r="M25219">
        <v>74</v>
      </c>
      <c r="N25219" t="s">
        <v>80</v>
      </c>
      <c r="O25219">
        <v>20230921</v>
      </c>
    </row>
    <row r="25220" spans="1:15" x14ac:dyDescent="0.25">
      <c r="A25220" t="s">
        <v>14235</v>
      </c>
      <c r="B25220" t="s">
        <v>14236</v>
      </c>
      <c r="C25220">
        <v>1600004411</v>
      </c>
      <c r="D25220">
        <v>20230615</v>
      </c>
      <c r="E25220">
        <v>41100000</v>
      </c>
      <c r="F25220" t="s">
        <v>81</v>
      </c>
      <c r="G25220" t="s">
        <v>9420</v>
      </c>
      <c r="H25220" t="s">
        <v>9421</v>
      </c>
      <c r="I25220" t="s">
        <v>13658</v>
      </c>
      <c r="J25220">
        <v>20230615</v>
      </c>
      <c r="K25220" t="s">
        <v>15402</v>
      </c>
      <c r="L25220">
        <v>3912</v>
      </c>
      <c r="M25220">
        <v>0</v>
      </c>
      <c r="N25220" t="s">
        <v>117</v>
      </c>
      <c r="O25220">
        <v>20230621</v>
      </c>
    </row>
    <row r="25221" spans="1:15" x14ac:dyDescent="0.25">
      <c r="A25221" t="s">
        <v>14235</v>
      </c>
      <c r="B25221" t="s">
        <v>14236</v>
      </c>
      <c r="C25221">
        <v>1600007686</v>
      </c>
      <c r="D25221">
        <v>20230731</v>
      </c>
      <c r="E25221">
        <v>70830000</v>
      </c>
      <c r="F25221" t="s">
        <v>14255</v>
      </c>
      <c r="I25221" t="s">
        <v>14294</v>
      </c>
      <c r="J25221">
        <v>20230731</v>
      </c>
      <c r="K25221" t="s">
        <v>14295</v>
      </c>
      <c r="L25221">
        <v>0</v>
      </c>
      <c r="M25221">
        <v>1760</v>
      </c>
    </row>
    <row r="25222" spans="1:15" x14ac:dyDescent="0.25">
      <c r="A25222" t="s">
        <v>14235</v>
      </c>
      <c r="B25222" t="s">
        <v>14236</v>
      </c>
      <c r="C25222">
        <v>1600012674</v>
      </c>
      <c r="D25222">
        <v>20231031</v>
      </c>
      <c r="E25222">
        <v>41100000</v>
      </c>
      <c r="F25222" t="s">
        <v>81</v>
      </c>
      <c r="G25222" t="s">
        <v>8996</v>
      </c>
      <c r="H25222" t="s">
        <v>8997</v>
      </c>
      <c r="I25222" t="s">
        <v>15647</v>
      </c>
      <c r="J25222">
        <v>20231031</v>
      </c>
      <c r="K25222" t="s">
        <v>15580</v>
      </c>
      <c r="L25222">
        <v>564.79999999999995</v>
      </c>
      <c r="M25222">
        <v>0</v>
      </c>
      <c r="N25222" t="s">
        <v>446</v>
      </c>
      <c r="O25222">
        <v>20231116</v>
      </c>
    </row>
    <row r="25223" spans="1:15" x14ac:dyDescent="0.25">
      <c r="A25223" t="s">
        <v>14235</v>
      </c>
      <c r="B25223" t="s">
        <v>14236</v>
      </c>
      <c r="C25223">
        <v>1600001843</v>
      </c>
      <c r="D25223">
        <v>20230430</v>
      </c>
      <c r="E25223">
        <v>44571005</v>
      </c>
      <c r="F25223" t="s">
        <v>35</v>
      </c>
      <c r="I25223" t="s">
        <v>10432</v>
      </c>
      <c r="J25223">
        <v>20230430</v>
      </c>
      <c r="K25223" t="s">
        <v>14557</v>
      </c>
      <c r="L25223">
        <v>0</v>
      </c>
      <c r="M25223">
        <v>2883.22</v>
      </c>
      <c r="N25223" t="s">
        <v>83</v>
      </c>
      <c r="O25223">
        <v>20230622</v>
      </c>
    </row>
    <row r="25224" spans="1:15" x14ac:dyDescent="0.25">
      <c r="A25224" t="s">
        <v>14235</v>
      </c>
      <c r="B25224" t="s">
        <v>14236</v>
      </c>
      <c r="C25224">
        <v>1600004327</v>
      </c>
      <c r="D25224">
        <v>20230531</v>
      </c>
      <c r="E25224">
        <v>44571005</v>
      </c>
      <c r="F25224" t="s">
        <v>35</v>
      </c>
      <c r="I25224" t="s">
        <v>2426</v>
      </c>
      <c r="J25224">
        <v>20230531</v>
      </c>
      <c r="K25224" t="s">
        <v>2427</v>
      </c>
      <c r="L25224">
        <v>0</v>
      </c>
      <c r="M25224">
        <v>36</v>
      </c>
      <c r="N25224" t="s">
        <v>37</v>
      </c>
      <c r="O25224">
        <v>20230718</v>
      </c>
    </row>
    <row r="25225" spans="1:15" x14ac:dyDescent="0.25">
      <c r="A25225" t="s">
        <v>14235</v>
      </c>
      <c r="B25225" t="s">
        <v>14236</v>
      </c>
      <c r="C25225">
        <v>1600000844</v>
      </c>
      <c r="D25225">
        <v>20230415</v>
      </c>
      <c r="E25225">
        <v>41100000</v>
      </c>
      <c r="F25225" t="s">
        <v>81</v>
      </c>
      <c r="G25225" t="s">
        <v>1874</v>
      </c>
      <c r="H25225" t="s">
        <v>1875</v>
      </c>
      <c r="I25225" t="s">
        <v>1876</v>
      </c>
      <c r="J25225">
        <v>20230415</v>
      </c>
      <c r="K25225" t="s">
        <v>1877</v>
      </c>
      <c r="L25225">
        <v>240</v>
      </c>
      <c r="M25225">
        <v>0</v>
      </c>
      <c r="N25225" t="s">
        <v>37</v>
      </c>
      <c r="O25225">
        <v>20230530</v>
      </c>
    </row>
    <row r="25226" spans="1:15" x14ac:dyDescent="0.25">
      <c r="A25226" t="s">
        <v>14235</v>
      </c>
      <c r="B25226" t="s">
        <v>14236</v>
      </c>
      <c r="C25226">
        <v>1600010678</v>
      </c>
      <c r="D25226">
        <v>20230930</v>
      </c>
      <c r="E25226">
        <v>70600001</v>
      </c>
      <c r="F25226" t="s">
        <v>11782</v>
      </c>
      <c r="I25226" t="s">
        <v>12375</v>
      </c>
      <c r="J25226">
        <v>20230930</v>
      </c>
      <c r="K25226" t="s">
        <v>14974</v>
      </c>
      <c r="L25226">
        <v>0</v>
      </c>
      <c r="M25226">
        <v>500</v>
      </c>
    </row>
    <row r="25227" spans="1:15" x14ac:dyDescent="0.25">
      <c r="A25227" t="s">
        <v>14235</v>
      </c>
      <c r="B25227" t="s">
        <v>14236</v>
      </c>
      <c r="C25227">
        <v>1600010698</v>
      </c>
      <c r="D25227">
        <v>20230930</v>
      </c>
      <c r="E25227">
        <v>70600005</v>
      </c>
      <c r="F25227" t="s">
        <v>12295</v>
      </c>
      <c r="I25227" t="s">
        <v>14068</v>
      </c>
      <c r="J25227">
        <v>20230930</v>
      </c>
      <c r="K25227" t="s">
        <v>15648</v>
      </c>
      <c r="L25227">
        <v>0</v>
      </c>
      <c r="M25227">
        <v>233.75</v>
      </c>
    </row>
    <row r="25228" spans="1:15" x14ac:dyDescent="0.25">
      <c r="A25228" t="s">
        <v>14235</v>
      </c>
      <c r="B25228" t="s">
        <v>14236</v>
      </c>
      <c r="C25228">
        <v>1600007554</v>
      </c>
      <c r="D25228">
        <v>20230731</v>
      </c>
      <c r="E25228">
        <v>70600001</v>
      </c>
      <c r="F25228" t="s">
        <v>11782</v>
      </c>
      <c r="I25228" t="s">
        <v>13291</v>
      </c>
      <c r="J25228">
        <v>20230731</v>
      </c>
      <c r="K25228" t="s">
        <v>14813</v>
      </c>
      <c r="L25228">
        <v>0</v>
      </c>
      <c r="M25228">
        <v>2410</v>
      </c>
    </row>
    <row r="25229" spans="1:15" x14ac:dyDescent="0.25">
      <c r="A25229" t="s">
        <v>14235</v>
      </c>
      <c r="B25229" t="s">
        <v>14236</v>
      </c>
      <c r="C25229">
        <v>1600012423</v>
      </c>
      <c r="D25229">
        <v>20231023</v>
      </c>
      <c r="E25229">
        <v>41100000</v>
      </c>
      <c r="F25229" t="s">
        <v>81</v>
      </c>
      <c r="G25229" t="s">
        <v>15649</v>
      </c>
      <c r="H25229" t="s">
        <v>15650</v>
      </c>
      <c r="I25229" t="s">
        <v>15651</v>
      </c>
      <c r="J25229">
        <v>20231023</v>
      </c>
      <c r="K25229" t="s">
        <v>15652</v>
      </c>
      <c r="L25229">
        <v>240</v>
      </c>
      <c r="M25229">
        <v>0</v>
      </c>
    </row>
    <row r="25230" spans="1:15" x14ac:dyDescent="0.25">
      <c r="A25230" t="s">
        <v>14235</v>
      </c>
      <c r="B25230" t="s">
        <v>14236</v>
      </c>
      <c r="C25230">
        <v>1600005755</v>
      </c>
      <c r="D25230">
        <v>20230630</v>
      </c>
      <c r="E25230">
        <v>70600005</v>
      </c>
      <c r="F25230" t="s">
        <v>12295</v>
      </c>
      <c r="I25230" t="s">
        <v>12373</v>
      </c>
      <c r="J25230">
        <v>20230630</v>
      </c>
      <c r="K25230" t="s">
        <v>15653</v>
      </c>
      <c r="L25230">
        <v>0</v>
      </c>
      <c r="M25230">
        <v>70.41</v>
      </c>
    </row>
    <row r="25231" spans="1:15" x14ac:dyDescent="0.25">
      <c r="A25231" t="s">
        <v>14235</v>
      </c>
      <c r="B25231" t="s">
        <v>14236</v>
      </c>
      <c r="C25231">
        <v>1600007440</v>
      </c>
      <c r="D25231">
        <v>20230731</v>
      </c>
      <c r="E25231">
        <v>70600005</v>
      </c>
      <c r="F25231" t="s">
        <v>12295</v>
      </c>
      <c r="I25231" t="s">
        <v>12657</v>
      </c>
      <c r="J25231">
        <v>20230731</v>
      </c>
      <c r="K25231" t="s">
        <v>15065</v>
      </c>
      <c r="L25231">
        <v>0</v>
      </c>
      <c r="M25231">
        <v>1923.77</v>
      </c>
    </row>
    <row r="25232" spans="1:15" x14ac:dyDescent="0.25">
      <c r="A25232" t="s">
        <v>14235</v>
      </c>
      <c r="B25232" t="s">
        <v>14236</v>
      </c>
      <c r="C25232">
        <v>1600005827</v>
      </c>
      <c r="D25232">
        <v>20230630</v>
      </c>
      <c r="E25232">
        <v>41100000</v>
      </c>
      <c r="F25232" t="s">
        <v>81</v>
      </c>
      <c r="G25232" t="s">
        <v>553</v>
      </c>
      <c r="H25232" t="s">
        <v>554</v>
      </c>
      <c r="I25232" t="s">
        <v>4042</v>
      </c>
      <c r="J25232">
        <v>20230630</v>
      </c>
      <c r="K25232" t="s">
        <v>4043</v>
      </c>
      <c r="L25232">
        <v>10079.219999999999</v>
      </c>
      <c r="M25232">
        <v>0</v>
      </c>
      <c r="N25232" t="s">
        <v>577</v>
      </c>
      <c r="O25232">
        <v>20230801</v>
      </c>
    </row>
    <row r="25233" spans="1:15" x14ac:dyDescent="0.25">
      <c r="A25233" t="s">
        <v>14235</v>
      </c>
      <c r="B25233" t="s">
        <v>14236</v>
      </c>
      <c r="C25233">
        <v>1600006344</v>
      </c>
      <c r="D25233">
        <v>20230725</v>
      </c>
      <c r="E25233">
        <v>70600001</v>
      </c>
      <c r="F25233" t="s">
        <v>11782</v>
      </c>
      <c r="I25233" t="s">
        <v>131</v>
      </c>
      <c r="J25233">
        <v>20230725</v>
      </c>
      <c r="K25233" t="s">
        <v>132</v>
      </c>
      <c r="L25233">
        <v>0</v>
      </c>
      <c r="M25233">
        <v>240</v>
      </c>
    </row>
    <row r="25234" spans="1:15" x14ac:dyDescent="0.25">
      <c r="A25234" t="s">
        <v>14235</v>
      </c>
      <c r="B25234" t="s">
        <v>14236</v>
      </c>
      <c r="C25234">
        <v>1600005541</v>
      </c>
      <c r="D25234">
        <v>20230630</v>
      </c>
      <c r="E25234">
        <v>44571005</v>
      </c>
      <c r="F25234" t="s">
        <v>35</v>
      </c>
      <c r="I25234" t="s">
        <v>2589</v>
      </c>
      <c r="J25234">
        <v>20230630</v>
      </c>
      <c r="K25234" t="s">
        <v>2590</v>
      </c>
      <c r="L25234">
        <v>0</v>
      </c>
      <c r="M25234">
        <v>126</v>
      </c>
      <c r="N25234" t="s">
        <v>80</v>
      </c>
      <c r="O25234">
        <v>20230921</v>
      </c>
    </row>
    <row r="25235" spans="1:15" x14ac:dyDescent="0.25">
      <c r="A25235" t="s">
        <v>14235</v>
      </c>
      <c r="B25235" t="s">
        <v>14236</v>
      </c>
      <c r="C25235">
        <v>1600004314</v>
      </c>
      <c r="D25235">
        <v>20230531</v>
      </c>
      <c r="E25235">
        <v>41100000</v>
      </c>
      <c r="F25235" t="s">
        <v>81</v>
      </c>
      <c r="G25235" t="s">
        <v>9404</v>
      </c>
      <c r="H25235" t="s">
        <v>9405</v>
      </c>
      <c r="I25235" t="s">
        <v>12342</v>
      </c>
      <c r="J25235">
        <v>20230531</v>
      </c>
      <c r="K25235" t="s">
        <v>15654</v>
      </c>
      <c r="L25235">
        <v>2166.67</v>
      </c>
      <c r="M25235">
        <v>0</v>
      </c>
      <c r="N25235" t="s">
        <v>37</v>
      </c>
      <c r="O25235">
        <v>20230621</v>
      </c>
    </row>
    <row r="25236" spans="1:15" x14ac:dyDescent="0.25">
      <c r="A25236" t="s">
        <v>14235</v>
      </c>
      <c r="B25236" t="s">
        <v>14236</v>
      </c>
      <c r="C25236">
        <v>1600004357</v>
      </c>
      <c r="D25236">
        <v>20230531</v>
      </c>
      <c r="E25236">
        <v>70600001</v>
      </c>
      <c r="F25236" t="s">
        <v>11782</v>
      </c>
      <c r="I25236" t="s">
        <v>13200</v>
      </c>
      <c r="J25236">
        <v>20230531</v>
      </c>
      <c r="K25236" t="s">
        <v>15145</v>
      </c>
      <c r="L25236">
        <v>0</v>
      </c>
      <c r="M25236">
        <v>730</v>
      </c>
    </row>
    <row r="25237" spans="1:15" x14ac:dyDescent="0.25">
      <c r="A25237" t="s">
        <v>14235</v>
      </c>
      <c r="B25237" t="s">
        <v>14236</v>
      </c>
      <c r="C25237">
        <v>1600009576</v>
      </c>
      <c r="D25237">
        <v>20230831</v>
      </c>
      <c r="E25237">
        <v>44571005</v>
      </c>
      <c r="F25237" t="s">
        <v>35</v>
      </c>
      <c r="I25237" t="s">
        <v>15655</v>
      </c>
      <c r="J25237">
        <v>20230831</v>
      </c>
      <c r="K25237" t="s">
        <v>15656</v>
      </c>
      <c r="L25237">
        <v>0</v>
      </c>
      <c r="M25237">
        <v>70.400000000000006</v>
      </c>
      <c r="N25237" t="s">
        <v>117</v>
      </c>
      <c r="O25237">
        <v>20231024</v>
      </c>
    </row>
    <row r="25238" spans="1:15" x14ac:dyDescent="0.25">
      <c r="A25238" t="s">
        <v>14235</v>
      </c>
      <c r="B25238" t="s">
        <v>14236</v>
      </c>
      <c r="C25238">
        <v>1600004756</v>
      </c>
      <c r="D25238">
        <v>20230531</v>
      </c>
      <c r="E25238">
        <v>44571005</v>
      </c>
      <c r="F25238" t="s">
        <v>35</v>
      </c>
      <c r="I25238" t="s">
        <v>15657</v>
      </c>
      <c r="J25238">
        <v>20230531</v>
      </c>
      <c r="K25238" t="s">
        <v>15658</v>
      </c>
      <c r="L25238">
        <v>0</v>
      </c>
      <c r="M25238">
        <v>352</v>
      </c>
      <c r="N25238" t="s">
        <v>37</v>
      </c>
      <c r="O25238">
        <v>20230718</v>
      </c>
    </row>
    <row r="25239" spans="1:15" x14ac:dyDescent="0.25">
      <c r="A25239" t="s">
        <v>14235</v>
      </c>
      <c r="B25239" t="s">
        <v>14236</v>
      </c>
      <c r="C25239">
        <v>1600009165</v>
      </c>
      <c r="D25239">
        <v>20230831</v>
      </c>
      <c r="E25239">
        <v>41100000</v>
      </c>
      <c r="F25239" t="s">
        <v>81</v>
      </c>
      <c r="G25239" t="s">
        <v>9610</v>
      </c>
      <c r="H25239" t="s">
        <v>9611</v>
      </c>
      <c r="I25239" t="s">
        <v>10974</v>
      </c>
      <c r="J25239">
        <v>20230831</v>
      </c>
      <c r="K25239" t="s">
        <v>14360</v>
      </c>
      <c r="L25239">
        <v>626.34</v>
      </c>
      <c r="M25239">
        <v>0</v>
      </c>
      <c r="N25239" t="s">
        <v>27</v>
      </c>
      <c r="O25239">
        <v>20230919</v>
      </c>
    </row>
    <row r="25240" spans="1:15" x14ac:dyDescent="0.25">
      <c r="A25240" t="s">
        <v>14235</v>
      </c>
      <c r="B25240" t="s">
        <v>14236</v>
      </c>
      <c r="C25240">
        <v>1600012569</v>
      </c>
      <c r="D25240">
        <v>20231031</v>
      </c>
      <c r="E25240">
        <v>70600005</v>
      </c>
      <c r="F25240" t="s">
        <v>12295</v>
      </c>
      <c r="I25240" t="s">
        <v>15659</v>
      </c>
      <c r="J25240">
        <v>20231031</v>
      </c>
      <c r="K25240" t="s">
        <v>14244</v>
      </c>
      <c r="L25240">
        <v>0</v>
      </c>
      <c r="M25240">
        <v>2542.1799999999998</v>
      </c>
    </row>
    <row r="25241" spans="1:15" x14ac:dyDescent="0.25">
      <c r="A25241" t="s">
        <v>14235</v>
      </c>
      <c r="B25241" t="s">
        <v>14236</v>
      </c>
      <c r="C25241">
        <v>1600007701</v>
      </c>
      <c r="D25241">
        <v>20230731</v>
      </c>
      <c r="E25241">
        <v>44571005</v>
      </c>
      <c r="F25241" t="s">
        <v>35</v>
      </c>
      <c r="I25241" t="s">
        <v>15660</v>
      </c>
      <c r="J25241">
        <v>20230731</v>
      </c>
      <c r="K25241" t="s">
        <v>15661</v>
      </c>
      <c r="L25241">
        <v>0</v>
      </c>
      <c r="M25241">
        <v>70.400000000000006</v>
      </c>
      <c r="N25241" t="s">
        <v>80</v>
      </c>
      <c r="O25241">
        <v>20230921</v>
      </c>
    </row>
    <row r="25242" spans="1:15" x14ac:dyDescent="0.25">
      <c r="A25242" t="s">
        <v>14235</v>
      </c>
      <c r="B25242" t="s">
        <v>14236</v>
      </c>
      <c r="C25242">
        <v>1600007443</v>
      </c>
      <c r="D25242">
        <v>20230731</v>
      </c>
      <c r="E25242">
        <v>44571005</v>
      </c>
      <c r="F25242" t="s">
        <v>35</v>
      </c>
      <c r="I25242" t="s">
        <v>10193</v>
      </c>
      <c r="J25242">
        <v>20230731</v>
      </c>
      <c r="K25242" t="s">
        <v>14439</v>
      </c>
      <c r="L25242">
        <v>0</v>
      </c>
      <c r="M25242">
        <v>3248.04</v>
      </c>
      <c r="N25242" t="s">
        <v>80</v>
      </c>
      <c r="O25242">
        <v>20230921</v>
      </c>
    </row>
    <row r="25243" spans="1:15" x14ac:dyDescent="0.25">
      <c r="A25243" t="s">
        <v>14235</v>
      </c>
      <c r="B25243" t="s">
        <v>14236</v>
      </c>
      <c r="C25243">
        <v>1600009153</v>
      </c>
      <c r="D25243">
        <v>20230831</v>
      </c>
      <c r="E25243">
        <v>41100000</v>
      </c>
      <c r="F25243" t="s">
        <v>81</v>
      </c>
      <c r="G25243" t="s">
        <v>9133</v>
      </c>
      <c r="H25243" t="s">
        <v>9134</v>
      </c>
      <c r="I25243" t="s">
        <v>9952</v>
      </c>
      <c r="J25243">
        <v>20230831</v>
      </c>
      <c r="K25243" t="s">
        <v>15662</v>
      </c>
      <c r="L25243">
        <v>1693.1</v>
      </c>
      <c r="M25243">
        <v>0</v>
      </c>
      <c r="N25243" t="s">
        <v>136</v>
      </c>
      <c r="O25243">
        <v>20230919</v>
      </c>
    </row>
    <row r="25244" spans="1:15" x14ac:dyDescent="0.25">
      <c r="A25244" t="s">
        <v>14235</v>
      </c>
      <c r="B25244" t="s">
        <v>14236</v>
      </c>
      <c r="C25244">
        <v>1600008996</v>
      </c>
      <c r="D25244">
        <v>20230831</v>
      </c>
      <c r="E25244">
        <v>70600005</v>
      </c>
      <c r="F25244" t="s">
        <v>12295</v>
      </c>
      <c r="I25244" t="s">
        <v>9994</v>
      </c>
      <c r="J25244">
        <v>20230831</v>
      </c>
      <c r="K25244" t="s">
        <v>14830</v>
      </c>
      <c r="L25244">
        <v>0</v>
      </c>
      <c r="M25244">
        <v>1518.97</v>
      </c>
    </row>
    <row r="25245" spans="1:15" x14ac:dyDescent="0.25">
      <c r="A25245" t="s">
        <v>14235</v>
      </c>
      <c r="B25245" t="s">
        <v>14236</v>
      </c>
      <c r="C25245">
        <v>1600009563</v>
      </c>
      <c r="D25245">
        <v>20230831</v>
      </c>
      <c r="E25245">
        <v>44571005</v>
      </c>
      <c r="F25245" t="s">
        <v>35</v>
      </c>
      <c r="I25245" t="s">
        <v>15663</v>
      </c>
      <c r="J25245">
        <v>20230831</v>
      </c>
      <c r="K25245" t="s">
        <v>15664</v>
      </c>
      <c r="L25245">
        <v>0</v>
      </c>
      <c r="M25245">
        <v>352</v>
      </c>
      <c r="N25245" t="s">
        <v>117</v>
      </c>
      <c r="O25245">
        <v>20231024</v>
      </c>
    </row>
    <row r="25246" spans="1:15" x14ac:dyDescent="0.25">
      <c r="A25246" t="s">
        <v>14235</v>
      </c>
      <c r="B25246" t="s">
        <v>14236</v>
      </c>
      <c r="C25246">
        <v>1600012655</v>
      </c>
      <c r="D25246">
        <v>20231031</v>
      </c>
      <c r="E25246">
        <v>41100000</v>
      </c>
      <c r="F25246" t="s">
        <v>81</v>
      </c>
      <c r="G25246" t="s">
        <v>687</v>
      </c>
      <c r="H25246" t="s">
        <v>688</v>
      </c>
      <c r="I25246" t="s">
        <v>14534</v>
      </c>
      <c r="J25246">
        <v>20231031</v>
      </c>
      <c r="K25246" t="s">
        <v>14535</v>
      </c>
      <c r="L25246">
        <v>3839.94</v>
      </c>
      <c r="M25246">
        <v>0</v>
      </c>
      <c r="N25246" t="s">
        <v>1020</v>
      </c>
      <c r="O25246">
        <v>20231130</v>
      </c>
    </row>
    <row r="25247" spans="1:15" x14ac:dyDescent="0.25">
      <c r="A25247" t="s">
        <v>14235</v>
      </c>
      <c r="B25247" t="s">
        <v>14236</v>
      </c>
      <c r="C25247">
        <v>1600005549</v>
      </c>
      <c r="D25247">
        <v>20230630</v>
      </c>
      <c r="E25247">
        <v>41100000</v>
      </c>
      <c r="F25247" t="s">
        <v>81</v>
      </c>
      <c r="G25247" t="s">
        <v>8833</v>
      </c>
      <c r="H25247" t="s">
        <v>8834</v>
      </c>
      <c r="I25247" t="s">
        <v>13424</v>
      </c>
      <c r="J25247">
        <v>20230630</v>
      </c>
      <c r="K25247" t="s">
        <v>14758</v>
      </c>
      <c r="L25247">
        <v>32477.54</v>
      </c>
      <c r="M25247">
        <v>0</v>
      </c>
      <c r="N25247" t="s">
        <v>80</v>
      </c>
      <c r="O25247">
        <v>20230712</v>
      </c>
    </row>
    <row r="25248" spans="1:15" x14ac:dyDescent="0.25">
      <c r="A25248" t="s">
        <v>14235</v>
      </c>
      <c r="B25248" t="s">
        <v>14236</v>
      </c>
      <c r="C25248">
        <v>1600004383</v>
      </c>
      <c r="D25248">
        <v>20230615</v>
      </c>
      <c r="E25248">
        <v>44571005</v>
      </c>
      <c r="F25248" t="s">
        <v>35</v>
      </c>
      <c r="I25248" t="s">
        <v>4620</v>
      </c>
      <c r="J25248">
        <v>20230615</v>
      </c>
      <c r="K25248" t="s">
        <v>4621</v>
      </c>
      <c r="L25248">
        <v>0</v>
      </c>
      <c r="M25248">
        <v>154</v>
      </c>
      <c r="N25248" t="s">
        <v>80</v>
      </c>
      <c r="O25248">
        <v>20230921</v>
      </c>
    </row>
    <row r="25249" spans="1:15" x14ac:dyDescent="0.25">
      <c r="A25249" t="s">
        <v>14235</v>
      </c>
      <c r="B25249" t="s">
        <v>14236</v>
      </c>
      <c r="C25249">
        <v>1600012662</v>
      </c>
      <c r="D25249">
        <v>20231031</v>
      </c>
      <c r="E25249">
        <v>44571005</v>
      </c>
      <c r="F25249" t="s">
        <v>35</v>
      </c>
      <c r="I25249" t="s">
        <v>15248</v>
      </c>
      <c r="J25249">
        <v>20231031</v>
      </c>
      <c r="K25249" t="s">
        <v>15249</v>
      </c>
      <c r="L25249">
        <v>0</v>
      </c>
      <c r="M25249">
        <v>1770.17</v>
      </c>
    </row>
    <row r="25250" spans="1:15" x14ac:dyDescent="0.25">
      <c r="A25250" t="s">
        <v>14235</v>
      </c>
      <c r="B25250" t="s">
        <v>14236</v>
      </c>
      <c r="C25250">
        <v>1600000918</v>
      </c>
      <c r="D25250">
        <v>20230426</v>
      </c>
      <c r="E25250">
        <v>41100000</v>
      </c>
      <c r="F25250" t="s">
        <v>81</v>
      </c>
      <c r="G25250" t="s">
        <v>5930</v>
      </c>
      <c r="H25250" t="s">
        <v>5931</v>
      </c>
      <c r="I25250" t="s">
        <v>13123</v>
      </c>
      <c r="J25250">
        <v>20230426</v>
      </c>
      <c r="K25250" t="s">
        <v>14814</v>
      </c>
      <c r="L25250">
        <v>804.08</v>
      </c>
      <c r="M25250">
        <v>0</v>
      </c>
      <c r="N25250" t="s">
        <v>54</v>
      </c>
      <c r="O25250">
        <v>20230427</v>
      </c>
    </row>
    <row r="25251" spans="1:15" x14ac:dyDescent="0.25">
      <c r="A25251" t="s">
        <v>14235</v>
      </c>
      <c r="B25251" t="s">
        <v>14236</v>
      </c>
      <c r="C25251">
        <v>1600012405</v>
      </c>
      <c r="D25251">
        <v>20231019</v>
      </c>
      <c r="E25251">
        <v>41100000</v>
      </c>
      <c r="F25251" t="s">
        <v>81</v>
      </c>
      <c r="G25251" t="s">
        <v>1119</v>
      </c>
      <c r="H25251" t="s">
        <v>1120</v>
      </c>
      <c r="I25251" t="s">
        <v>15218</v>
      </c>
      <c r="J25251">
        <v>20231019</v>
      </c>
      <c r="K25251" t="s">
        <v>15219</v>
      </c>
      <c r="L25251">
        <v>240</v>
      </c>
      <c r="M25251">
        <v>0</v>
      </c>
      <c r="N25251" t="s">
        <v>324</v>
      </c>
      <c r="O25251">
        <v>20231120</v>
      </c>
    </row>
    <row r="25252" spans="1:15" x14ac:dyDescent="0.25">
      <c r="A25252" t="s">
        <v>14235</v>
      </c>
      <c r="B25252" t="s">
        <v>14236</v>
      </c>
      <c r="C25252">
        <v>1600012600</v>
      </c>
      <c r="D25252">
        <v>20231031</v>
      </c>
      <c r="E25252">
        <v>41100000</v>
      </c>
      <c r="F25252" t="s">
        <v>81</v>
      </c>
      <c r="G25252" t="s">
        <v>9180</v>
      </c>
      <c r="H25252" t="s">
        <v>9181</v>
      </c>
      <c r="I25252" t="s">
        <v>15665</v>
      </c>
      <c r="J25252">
        <v>20231031</v>
      </c>
      <c r="K25252" t="s">
        <v>15353</v>
      </c>
      <c r="L25252">
        <v>22730.69</v>
      </c>
      <c r="M25252">
        <v>0</v>
      </c>
      <c r="N25252" t="s">
        <v>136</v>
      </c>
      <c r="O25252">
        <v>20231116</v>
      </c>
    </row>
    <row r="25253" spans="1:15" x14ac:dyDescent="0.25">
      <c r="A25253" t="s">
        <v>14235</v>
      </c>
      <c r="B25253" t="s">
        <v>14236</v>
      </c>
      <c r="C25253">
        <v>1600000934</v>
      </c>
      <c r="D25253">
        <v>20230426</v>
      </c>
      <c r="E25253">
        <v>44571005</v>
      </c>
      <c r="F25253" t="s">
        <v>35</v>
      </c>
      <c r="I25253" t="s">
        <v>12377</v>
      </c>
      <c r="J25253">
        <v>20230426</v>
      </c>
      <c r="K25253" t="s">
        <v>14572</v>
      </c>
      <c r="L25253">
        <v>0</v>
      </c>
      <c r="M25253">
        <v>338.83</v>
      </c>
      <c r="N25253" t="s">
        <v>83</v>
      </c>
      <c r="O25253">
        <v>20230622</v>
      </c>
    </row>
    <row r="25254" spans="1:15" x14ac:dyDescent="0.25">
      <c r="A25254" t="s">
        <v>14235</v>
      </c>
      <c r="B25254" t="s">
        <v>14236</v>
      </c>
      <c r="C25254">
        <v>1600012630</v>
      </c>
      <c r="D25254">
        <v>20231031</v>
      </c>
      <c r="E25254">
        <v>41100000</v>
      </c>
      <c r="F25254" t="s">
        <v>81</v>
      </c>
      <c r="G25254" t="s">
        <v>8968</v>
      </c>
      <c r="H25254" t="s">
        <v>8969</v>
      </c>
      <c r="I25254" t="s">
        <v>15196</v>
      </c>
      <c r="J25254">
        <v>20231031</v>
      </c>
      <c r="K25254" t="s">
        <v>14971</v>
      </c>
      <c r="L25254">
        <v>800.71</v>
      </c>
      <c r="M25254">
        <v>0</v>
      </c>
      <c r="N25254" t="s">
        <v>353</v>
      </c>
      <c r="O25254">
        <v>20231116</v>
      </c>
    </row>
    <row r="25255" spans="1:15" x14ac:dyDescent="0.25">
      <c r="A25255" t="s">
        <v>14235</v>
      </c>
      <c r="B25255" t="s">
        <v>14236</v>
      </c>
      <c r="C25255">
        <v>1600010546</v>
      </c>
      <c r="D25255">
        <v>20230930</v>
      </c>
      <c r="E25255">
        <v>44571005</v>
      </c>
      <c r="F25255" t="s">
        <v>35</v>
      </c>
      <c r="I25255" t="s">
        <v>11729</v>
      </c>
      <c r="J25255">
        <v>20230930</v>
      </c>
      <c r="K25255" t="s">
        <v>14405</v>
      </c>
      <c r="L25255">
        <v>0</v>
      </c>
      <c r="M25255">
        <v>48.77</v>
      </c>
      <c r="N25255" t="s">
        <v>34</v>
      </c>
      <c r="O25255">
        <v>20231124</v>
      </c>
    </row>
    <row r="25256" spans="1:15" x14ac:dyDescent="0.25">
      <c r="A25256" t="s">
        <v>14235</v>
      </c>
      <c r="B25256" t="s">
        <v>14236</v>
      </c>
      <c r="C25256">
        <v>1600006244</v>
      </c>
      <c r="D25256">
        <v>20230715</v>
      </c>
      <c r="E25256">
        <v>70600005</v>
      </c>
      <c r="F25256" t="s">
        <v>12295</v>
      </c>
      <c r="I25256" t="s">
        <v>14140</v>
      </c>
      <c r="J25256">
        <v>20230715</v>
      </c>
      <c r="K25256" t="s">
        <v>14262</v>
      </c>
      <c r="L25256">
        <v>0</v>
      </c>
      <c r="M25256">
        <v>14.32</v>
      </c>
    </row>
    <row r="25257" spans="1:15" x14ac:dyDescent="0.25">
      <c r="A25257" t="s">
        <v>14235</v>
      </c>
      <c r="B25257" t="s">
        <v>14236</v>
      </c>
      <c r="C25257">
        <v>1600010480</v>
      </c>
      <c r="D25257">
        <v>20230922</v>
      </c>
      <c r="E25257">
        <v>41100000</v>
      </c>
      <c r="F25257" t="s">
        <v>81</v>
      </c>
      <c r="G25257" t="s">
        <v>3013</v>
      </c>
      <c r="H25257" t="s">
        <v>3014</v>
      </c>
      <c r="I25257" t="s">
        <v>5168</v>
      </c>
      <c r="J25257">
        <v>20230922</v>
      </c>
      <c r="K25257" t="s">
        <v>5169</v>
      </c>
      <c r="L25257">
        <v>779.88</v>
      </c>
      <c r="M25257">
        <v>0</v>
      </c>
      <c r="N25257" t="s">
        <v>794</v>
      </c>
      <c r="O25257">
        <v>20231102</v>
      </c>
    </row>
    <row r="25258" spans="1:15" x14ac:dyDescent="0.25">
      <c r="A25258" t="s">
        <v>14235</v>
      </c>
      <c r="B25258" t="s">
        <v>14236</v>
      </c>
      <c r="C25258">
        <v>1600012734</v>
      </c>
      <c r="D25258">
        <v>20231031</v>
      </c>
      <c r="E25258">
        <v>70600001</v>
      </c>
      <c r="F25258" t="s">
        <v>11782</v>
      </c>
      <c r="I25258" t="s">
        <v>15666</v>
      </c>
      <c r="J25258">
        <v>20231031</v>
      </c>
      <c r="K25258" t="s">
        <v>14387</v>
      </c>
      <c r="L25258">
        <v>0</v>
      </c>
      <c r="M25258">
        <v>130</v>
      </c>
    </row>
    <row r="25259" spans="1:15" x14ac:dyDescent="0.25">
      <c r="A25259" t="s">
        <v>14235</v>
      </c>
      <c r="B25259" t="s">
        <v>14236</v>
      </c>
      <c r="C25259">
        <v>1600004119</v>
      </c>
      <c r="D25259">
        <v>20230530</v>
      </c>
      <c r="E25259">
        <v>70600001</v>
      </c>
      <c r="F25259" t="s">
        <v>11782</v>
      </c>
      <c r="I25259" t="s">
        <v>2169</v>
      </c>
      <c r="J25259">
        <v>20230530</v>
      </c>
      <c r="K25259" t="s">
        <v>2170</v>
      </c>
      <c r="L25259">
        <v>0</v>
      </c>
      <c r="M25259">
        <v>630</v>
      </c>
    </row>
    <row r="25260" spans="1:15" x14ac:dyDescent="0.25">
      <c r="A25260" t="s">
        <v>14235</v>
      </c>
      <c r="B25260" t="s">
        <v>14236</v>
      </c>
      <c r="C25260">
        <v>1600001932</v>
      </c>
      <c r="D25260">
        <v>20230430</v>
      </c>
      <c r="E25260">
        <v>70600001</v>
      </c>
      <c r="F25260" t="s">
        <v>11782</v>
      </c>
      <c r="I25260" t="s">
        <v>951</v>
      </c>
      <c r="J25260">
        <v>20230430</v>
      </c>
      <c r="K25260" t="s">
        <v>952</v>
      </c>
      <c r="L25260">
        <v>0</v>
      </c>
      <c r="M25260">
        <v>380</v>
      </c>
    </row>
    <row r="25261" spans="1:15" x14ac:dyDescent="0.25">
      <c r="A25261" t="s">
        <v>14235</v>
      </c>
      <c r="B25261" t="s">
        <v>14236</v>
      </c>
      <c r="C25261">
        <v>1600012706</v>
      </c>
      <c r="D25261">
        <v>20231031</v>
      </c>
      <c r="E25261">
        <v>70600005</v>
      </c>
      <c r="F25261" t="s">
        <v>12295</v>
      </c>
      <c r="I25261" t="s">
        <v>15488</v>
      </c>
      <c r="J25261">
        <v>20231031</v>
      </c>
      <c r="K25261" t="s">
        <v>15489</v>
      </c>
      <c r="L25261">
        <v>0</v>
      </c>
      <c r="M25261">
        <v>177.3</v>
      </c>
    </row>
    <row r="25262" spans="1:15" x14ac:dyDescent="0.25">
      <c r="A25262" t="s">
        <v>14235</v>
      </c>
      <c r="B25262" t="s">
        <v>14236</v>
      </c>
      <c r="C25262">
        <v>1600004349</v>
      </c>
      <c r="D25262">
        <v>20230531</v>
      </c>
      <c r="E25262">
        <v>44571005</v>
      </c>
      <c r="F25262" t="s">
        <v>35</v>
      </c>
      <c r="I25262" t="s">
        <v>13441</v>
      </c>
      <c r="J25262">
        <v>20230531</v>
      </c>
      <c r="K25262" t="s">
        <v>15667</v>
      </c>
      <c r="L25262">
        <v>0</v>
      </c>
      <c r="M25262">
        <v>50</v>
      </c>
      <c r="N25262" t="s">
        <v>37</v>
      </c>
      <c r="O25262">
        <v>20230718</v>
      </c>
    </row>
    <row r="25263" spans="1:15" x14ac:dyDescent="0.25">
      <c r="A25263" t="s">
        <v>14235</v>
      </c>
      <c r="B25263" t="s">
        <v>14236</v>
      </c>
      <c r="C25263">
        <v>1600008963</v>
      </c>
      <c r="D25263">
        <v>20230831</v>
      </c>
      <c r="E25263">
        <v>70600001</v>
      </c>
      <c r="F25263" t="s">
        <v>11782</v>
      </c>
      <c r="I25263" t="s">
        <v>10386</v>
      </c>
      <c r="J25263">
        <v>20230831</v>
      </c>
      <c r="K25263" t="s">
        <v>14916</v>
      </c>
      <c r="L25263">
        <v>0</v>
      </c>
      <c r="M25263">
        <v>11406.15</v>
      </c>
    </row>
    <row r="25264" spans="1:15" x14ac:dyDescent="0.25">
      <c r="A25264" t="s">
        <v>14235</v>
      </c>
      <c r="B25264" t="s">
        <v>14236</v>
      </c>
      <c r="C25264">
        <v>1600012423</v>
      </c>
      <c r="D25264">
        <v>20231023</v>
      </c>
      <c r="E25264">
        <v>44571005</v>
      </c>
      <c r="F25264" t="s">
        <v>35</v>
      </c>
      <c r="I25264" t="s">
        <v>15651</v>
      </c>
      <c r="J25264">
        <v>20231023</v>
      </c>
      <c r="K25264" t="s">
        <v>15652</v>
      </c>
      <c r="L25264">
        <v>0</v>
      </c>
      <c r="M25264">
        <v>40</v>
      </c>
    </row>
    <row r="25265" spans="1:15" x14ac:dyDescent="0.25">
      <c r="A25265" t="s">
        <v>14235</v>
      </c>
      <c r="B25265" t="s">
        <v>14236</v>
      </c>
      <c r="C25265">
        <v>1600003528</v>
      </c>
      <c r="D25265">
        <v>20230531</v>
      </c>
      <c r="E25265">
        <v>44571005</v>
      </c>
      <c r="F25265" t="s">
        <v>35</v>
      </c>
      <c r="I25265" t="s">
        <v>14980</v>
      </c>
      <c r="J25265">
        <v>20230531</v>
      </c>
      <c r="K25265" t="s">
        <v>1865</v>
      </c>
      <c r="L25265">
        <v>0</v>
      </c>
      <c r="M25265">
        <v>84.03</v>
      </c>
      <c r="N25265" t="s">
        <v>37</v>
      </c>
      <c r="O25265">
        <v>20230718</v>
      </c>
    </row>
    <row r="25266" spans="1:15" x14ac:dyDescent="0.25">
      <c r="A25266" t="s">
        <v>14235</v>
      </c>
      <c r="B25266" t="s">
        <v>14236</v>
      </c>
      <c r="C25266">
        <v>1600010489</v>
      </c>
      <c r="D25266">
        <v>20230926</v>
      </c>
      <c r="E25266">
        <v>70600001</v>
      </c>
      <c r="F25266" t="s">
        <v>11782</v>
      </c>
      <c r="I25266" t="s">
        <v>12405</v>
      </c>
      <c r="J25266">
        <v>20230926</v>
      </c>
      <c r="K25266" t="s">
        <v>14397</v>
      </c>
      <c r="L25266">
        <v>0</v>
      </c>
      <c r="M25266">
        <v>3789.35</v>
      </c>
    </row>
    <row r="25267" spans="1:15" x14ac:dyDescent="0.25">
      <c r="A25267" t="s">
        <v>14235</v>
      </c>
      <c r="B25267" t="s">
        <v>14236</v>
      </c>
      <c r="C25267">
        <v>1600012351</v>
      </c>
      <c r="D25267">
        <v>20231013</v>
      </c>
      <c r="E25267">
        <v>41100000</v>
      </c>
      <c r="F25267" t="s">
        <v>81</v>
      </c>
      <c r="G25267" t="s">
        <v>8063</v>
      </c>
      <c r="H25267" t="s">
        <v>8064</v>
      </c>
      <c r="I25267" t="s">
        <v>15668</v>
      </c>
      <c r="J25267">
        <v>20231013</v>
      </c>
      <c r="K25267" t="s">
        <v>15363</v>
      </c>
      <c r="L25267">
        <v>204</v>
      </c>
      <c r="M25267">
        <v>0</v>
      </c>
      <c r="N25267" t="s">
        <v>766</v>
      </c>
      <c r="O25267">
        <v>20231116</v>
      </c>
    </row>
    <row r="25268" spans="1:15" x14ac:dyDescent="0.25">
      <c r="A25268" t="s">
        <v>14235</v>
      </c>
      <c r="B25268" t="s">
        <v>14236</v>
      </c>
      <c r="C25268">
        <v>1600002498</v>
      </c>
      <c r="D25268">
        <v>20230401</v>
      </c>
      <c r="E25268">
        <v>44571005</v>
      </c>
      <c r="F25268" t="s">
        <v>35</v>
      </c>
      <c r="I25268" t="s">
        <v>1872</v>
      </c>
      <c r="J25268">
        <v>20230401</v>
      </c>
      <c r="K25268" t="s">
        <v>1873</v>
      </c>
      <c r="L25268">
        <v>0</v>
      </c>
      <c r="M25268">
        <v>10.08</v>
      </c>
      <c r="N25268" t="s">
        <v>37</v>
      </c>
      <c r="O25268">
        <v>20230718</v>
      </c>
    </row>
    <row r="25269" spans="1:15" x14ac:dyDescent="0.25">
      <c r="A25269" t="s">
        <v>14235</v>
      </c>
      <c r="B25269" t="s">
        <v>14236</v>
      </c>
      <c r="C25269">
        <v>1600002243</v>
      </c>
      <c r="D25269">
        <v>20230515</v>
      </c>
      <c r="E25269">
        <v>70600001</v>
      </c>
      <c r="F25269" t="s">
        <v>11782</v>
      </c>
      <c r="I25269" t="s">
        <v>5747</v>
      </c>
      <c r="J25269">
        <v>20230515</v>
      </c>
      <c r="K25269" t="s">
        <v>5748</v>
      </c>
      <c r="L25269">
        <v>0</v>
      </c>
      <c r="M25269">
        <v>1060</v>
      </c>
    </row>
    <row r="25270" spans="1:15" x14ac:dyDescent="0.25">
      <c r="A25270" t="s">
        <v>14235</v>
      </c>
      <c r="B25270" t="s">
        <v>14236</v>
      </c>
      <c r="C25270">
        <v>1600012478</v>
      </c>
      <c r="D25270">
        <v>20231030</v>
      </c>
      <c r="E25270">
        <v>44571005</v>
      </c>
      <c r="F25270" t="s">
        <v>35</v>
      </c>
      <c r="I25270" t="s">
        <v>15669</v>
      </c>
      <c r="J25270">
        <v>20231030</v>
      </c>
      <c r="K25270" t="s">
        <v>15670</v>
      </c>
      <c r="L25270">
        <v>0</v>
      </c>
      <c r="M25270">
        <v>60</v>
      </c>
    </row>
    <row r="25271" spans="1:15" x14ac:dyDescent="0.25">
      <c r="A25271" t="s">
        <v>14235</v>
      </c>
      <c r="B25271" t="s">
        <v>14236</v>
      </c>
      <c r="C25271">
        <v>1600010530</v>
      </c>
      <c r="D25271">
        <v>20230930</v>
      </c>
      <c r="E25271">
        <v>41100000</v>
      </c>
      <c r="F25271" t="s">
        <v>81</v>
      </c>
      <c r="G25271" t="s">
        <v>3264</v>
      </c>
      <c r="H25271" t="s">
        <v>3265</v>
      </c>
      <c r="I25271" t="s">
        <v>13923</v>
      </c>
      <c r="J25271">
        <v>20230930</v>
      </c>
      <c r="K25271" t="s">
        <v>14349</v>
      </c>
      <c r="L25271">
        <v>900</v>
      </c>
      <c r="M25271">
        <v>0</v>
      </c>
      <c r="N25271" t="s">
        <v>136</v>
      </c>
      <c r="O25271">
        <v>20231010</v>
      </c>
    </row>
    <row r="25272" spans="1:15" x14ac:dyDescent="0.25">
      <c r="A25272" t="s">
        <v>14235</v>
      </c>
      <c r="B25272" t="s">
        <v>14236</v>
      </c>
      <c r="C25272">
        <v>1600002201</v>
      </c>
      <c r="D25272">
        <v>20230430</v>
      </c>
      <c r="E25272">
        <v>44571005</v>
      </c>
      <c r="F25272" t="s">
        <v>35</v>
      </c>
      <c r="I25272" t="s">
        <v>10513</v>
      </c>
      <c r="J25272">
        <v>20230430</v>
      </c>
      <c r="K25272" t="s">
        <v>15624</v>
      </c>
      <c r="L25272">
        <v>0</v>
      </c>
      <c r="M25272">
        <v>100</v>
      </c>
      <c r="N25272" t="s">
        <v>83</v>
      </c>
      <c r="O25272">
        <v>20230622</v>
      </c>
    </row>
    <row r="25273" spans="1:15" x14ac:dyDescent="0.25">
      <c r="A25273" t="s">
        <v>14235</v>
      </c>
      <c r="B25273" t="s">
        <v>14236</v>
      </c>
      <c r="C25273">
        <v>1600006394</v>
      </c>
      <c r="D25273">
        <v>20230726</v>
      </c>
      <c r="E25273">
        <v>44571005</v>
      </c>
      <c r="F25273" t="s">
        <v>35</v>
      </c>
      <c r="I25273" t="s">
        <v>5783</v>
      </c>
      <c r="J25273">
        <v>20230726</v>
      </c>
      <c r="K25273" t="s">
        <v>5784</v>
      </c>
      <c r="L25273">
        <v>0</v>
      </c>
      <c r="M25273">
        <v>140</v>
      </c>
      <c r="N25273" t="s">
        <v>117</v>
      </c>
      <c r="O25273">
        <v>20231024</v>
      </c>
    </row>
    <row r="25274" spans="1:15" x14ac:dyDescent="0.25">
      <c r="A25274" t="s">
        <v>14235</v>
      </c>
      <c r="B25274" t="s">
        <v>14236</v>
      </c>
      <c r="C25274">
        <v>1600004405</v>
      </c>
      <c r="D25274">
        <v>20230615</v>
      </c>
      <c r="E25274">
        <v>70600001</v>
      </c>
      <c r="F25274" t="s">
        <v>11782</v>
      </c>
      <c r="I25274" t="s">
        <v>10891</v>
      </c>
      <c r="J25274">
        <v>20230615</v>
      </c>
      <c r="K25274" t="s">
        <v>15623</v>
      </c>
      <c r="L25274">
        <v>0</v>
      </c>
      <c r="M25274">
        <v>250</v>
      </c>
    </row>
    <row r="25275" spans="1:15" x14ac:dyDescent="0.25">
      <c r="A25275" t="s">
        <v>14235</v>
      </c>
      <c r="B25275" t="s">
        <v>14236</v>
      </c>
      <c r="C25275">
        <v>1600002183</v>
      </c>
      <c r="D25275">
        <v>20230430</v>
      </c>
      <c r="E25275">
        <v>70600005</v>
      </c>
      <c r="F25275" t="s">
        <v>12295</v>
      </c>
      <c r="I25275" t="s">
        <v>10157</v>
      </c>
      <c r="J25275">
        <v>20230430</v>
      </c>
      <c r="K25275" t="s">
        <v>15608</v>
      </c>
      <c r="L25275">
        <v>0</v>
      </c>
      <c r="M25275">
        <v>128.34</v>
      </c>
    </row>
    <row r="25276" spans="1:15" x14ac:dyDescent="0.25">
      <c r="A25276" t="s">
        <v>14235</v>
      </c>
      <c r="B25276" t="s">
        <v>14236</v>
      </c>
      <c r="C25276">
        <v>1600007691</v>
      </c>
      <c r="D25276">
        <v>20230731</v>
      </c>
      <c r="E25276">
        <v>41100000</v>
      </c>
      <c r="F25276" t="s">
        <v>81</v>
      </c>
      <c r="G25276" t="s">
        <v>553</v>
      </c>
      <c r="H25276" t="s">
        <v>554</v>
      </c>
      <c r="I25276" t="s">
        <v>15671</v>
      </c>
      <c r="J25276">
        <v>20230731</v>
      </c>
      <c r="K25276" t="s">
        <v>15672</v>
      </c>
      <c r="L25276">
        <v>2091.6</v>
      </c>
      <c r="M25276">
        <v>0</v>
      </c>
      <c r="N25276" t="s">
        <v>1059</v>
      </c>
      <c r="O25276">
        <v>20230901</v>
      </c>
    </row>
    <row r="25277" spans="1:15" x14ac:dyDescent="0.25">
      <c r="A25277" t="s">
        <v>14235</v>
      </c>
      <c r="B25277" t="s">
        <v>14236</v>
      </c>
      <c r="C25277">
        <v>1600005730</v>
      </c>
      <c r="D25277">
        <v>20230630</v>
      </c>
      <c r="E25277">
        <v>70600001</v>
      </c>
      <c r="F25277" t="s">
        <v>11782</v>
      </c>
      <c r="I25277" t="s">
        <v>11880</v>
      </c>
      <c r="J25277">
        <v>20230630</v>
      </c>
      <c r="K25277" t="s">
        <v>14356</v>
      </c>
      <c r="L25277">
        <v>0</v>
      </c>
      <c r="M25277">
        <v>380</v>
      </c>
    </row>
    <row r="25278" spans="1:15" x14ac:dyDescent="0.25">
      <c r="A25278" t="s">
        <v>14235</v>
      </c>
      <c r="B25278" t="s">
        <v>14236</v>
      </c>
      <c r="C25278">
        <v>1600001997</v>
      </c>
      <c r="D25278">
        <v>20230430</v>
      </c>
      <c r="E25278">
        <v>70600001</v>
      </c>
      <c r="F25278" t="s">
        <v>11782</v>
      </c>
      <c r="I25278" t="s">
        <v>4543</v>
      </c>
      <c r="J25278">
        <v>20230430</v>
      </c>
      <c r="K25278" t="s">
        <v>4544</v>
      </c>
      <c r="L25278">
        <v>0</v>
      </c>
      <c r="M25278">
        <v>2843.4</v>
      </c>
    </row>
    <row r="25279" spans="1:15" x14ac:dyDescent="0.25">
      <c r="A25279" t="s">
        <v>14235</v>
      </c>
      <c r="B25279" t="s">
        <v>14236</v>
      </c>
      <c r="C25279">
        <v>1600004097</v>
      </c>
      <c r="D25279">
        <v>20230524</v>
      </c>
      <c r="E25279">
        <v>44571005</v>
      </c>
      <c r="F25279" t="s">
        <v>35</v>
      </c>
      <c r="I25279" t="s">
        <v>15673</v>
      </c>
      <c r="J25279">
        <v>20230524</v>
      </c>
      <c r="K25279" t="s">
        <v>14465</v>
      </c>
      <c r="L25279">
        <v>0</v>
      </c>
      <c r="M25279">
        <v>36</v>
      </c>
      <c r="N25279" t="s">
        <v>80</v>
      </c>
      <c r="O25279">
        <v>20230921</v>
      </c>
    </row>
    <row r="25280" spans="1:15" x14ac:dyDescent="0.25">
      <c r="A25280" t="s">
        <v>14235</v>
      </c>
      <c r="B25280" t="s">
        <v>14236</v>
      </c>
      <c r="C25280">
        <v>1600009064</v>
      </c>
      <c r="D25280">
        <v>20230831</v>
      </c>
      <c r="E25280">
        <v>44571005</v>
      </c>
      <c r="F25280" t="s">
        <v>35</v>
      </c>
      <c r="I25280" t="s">
        <v>583</v>
      </c>
      <c r="J25280">
        <v>20230831</v>
      </c>
      <c r="K25280" t="s">
        <v>584</v>
      </c>
      <c r="L25280">
        <v>0</v>
      </c>
      <c r="M25280">
        <v>110</v>
      </c>
      <c r="N25280" t="s">
        <v>34</v>
      </c>
      <c r="O25280">
        <v>20231124</v>
      </c>
    </row>
    <row r="25281" spans="1:15" x14ac:dyDescent="0.25">
      <c r="A25281" t="s">
        <v>14235</v>
      </c>
      <c r="B25281" t="s">
        <v>14236</v>
      </c>
      <c r="C25281">
        <v>1600005589</v>
      </c>
      <c r="D25281">
        <v>20230630</v>
      </c>
      <c r="E25281">
        <v>70600099</v>
      </c>
      <c r="F25281" t="s">
        <v>14249</v>
      </c>
      <c r="I25281" t="s">
        <v>14925</v>
      </c>
      <c r="J25281">
        <v>20230630</v>
      </c>
      <c r="K25281" t="s">
        <v>14926</v>
      </c>
      <c r="L25281">
        <v>0</v>
      </c>
      <c r="M25281">
        <v>600</v>
      </c>
    </row>
    <row r="25282" spans="1:15" x14ac:dyDescent="0.25">
      <c r="A25282" t="s">
        <v>14235</v>
      </c>
      <c r="B25282" t="s">
        <v>14236</v>
      </c>
      <c r="C25282">
        <v>1600008970</v>
      </c>
      <c r="D25282">
        <v>20230831</v>
      </c>
      <c r="E25282">
        <v>70600001</v>
      </c>
      <c r="F25282" t="s">
        <v>11782</v>
      </c>
      <c r="I25282" t="s">
        <v>13263</v>
      </c>
      <c r="J25282">
        <v>20230831</v>
      </c>
      <c r="K25282" t="s">
        <v>14368</v>
      </c>
      <c r="L25282">
        <v>0</v>
      </c>
      <c r="M25282">
        <v>15465.45</v>
      </c>
    </row>
    <row r="25283" spans="1:15" x14ac:dyDescent="0.25">
      <c r="A25283" t="s">
        <v>14235</v>
      </c>
      <c r="B25283" t="s">
        <v>14236</v>
      </c>
      <c r="C25283">
        <v>1600007496</v>
      </c>
      <c r="D25283">
        <v>20230731</v>
      </c>
      <c r="E25283">
        <v>41100000</v>
      </c>
      <c r="F25283" t="s">
        <v>81</v>
      </c>
      <c r="G25283" t="s">
        <v>5113</v>
      </c>
      <c r="H25283" t="s">
        <v>5114</v>
      </c>
      <c r="I25283" t="s">
        <v>1004</v>
      </c>
      <c r="J25283">
        <v>20230731</v>
      </c>
      <c r="K25283" t="s">
        <v>1005</v>
      </c>
      <c r="L25283">
        <v>6081.6</v>
      </c>
      <c r="M25283">
        <v>0</v>
      </c>
      <c r="N25283" t="s">
        <v>54</v>
      </c>
      <c r="O25283">
        <v>20230823</v>
      </c>
    </row>
    <row r="25284" spans="1:15" x14ac:dyDescent="0.25">
      <c r="A25284" t="s">
        <v>14235</v>
      </c>
      <c r="B25284" t="s">
        <v>14236</v>
      </c>
      <c r="C25284">
        <v>1600012494</v>
      </c>
      <c r="D25284">
        <v>20231031</v>
      </c>
      <c r="E25284">
        <v>70600001</v>
      </c>
      <c r="F25284" t="s">
        <v>11782</v>
      </c>
      <c r="I25284" t="s">
        <v>15674</v>
      </c>
      <c r="J25284">
        <v>20231031</v>
      </c>
      <c r="K25284" t="s">
        <v>14675</v>
      </c>
      <c r="L25284">
        <v>0</v>
      </c>
      <c r="M25284">
        <v>200</v>
      </c>
    </row>
    <row r="25285" spans="1:15" x14ac:dyDescent="0.25">
      <c r="A25285" t="s">
        <v>14235</v>
      </c>
      <c r="B25285" t="s">
        <v>14236</v>
      </c>
      <c r="C25285">
        <v>1600009135</v>
      </c>
      <c r="D25285">
        <v>20230831</v>
      </c>
      <c r="E25285">
        <v>70600001</v>
      </c>
      <c r="F25285" t="s">
        <v>11782</v>
      </c>
      <c r="I25285" t="s">
        <v>13469</v>
      </c>
      <c r="J25285">
        <v>20230831</v>
      </c>
      <c r="K25285" t="s">
        <v>15675</v>
      </c>
      <c r="L25285">
        <v>0</v>
      </c>
      <c r="M25285">
        <v>550</v>
      </c>
    </row>
    <row r="25286" spans="1:15" x14ac:dyDescent="0.25">
      <c r="A25286" t="s">
        <v>14235</v>
      </c>
      <c r="B25286" t="s">
        <v>14236</v>
      </c>
      <c r="C25286">
        <v>1600009115</v>
      </c>
      <c r="D25286">
        <v>20230831</v>
      </c>
      <c r="E25286">
        <v>41100000</v>
      </c>
      <c r="F25286" t="s">
        <v>81</v>
      </c>
      <c r="G25286" t="s">
        <v>759</v>
      </c>
      <c r="H25286" t="s">
        <v>760</v>
      </c>
      <c r="I25286" t="s">
        <v>5224</v>
      </c>
      <c r="J25286">
        <v>20230831</v>
      </c>
      <c r="K25286" t="s">
        <v>5225</v>
      </c>
      <c r="L25286">
        <v>3087.85</v>
      </c>
      <c r="M25286">
        <v>0</v>
      </c>
      <c r="N25286" t="s">
        <v>136</v>
      </c>
      <c r="O25286">
        <v>20230929</v>
      </c>
    </row>
    <row r="25287" spans="1:15" x14ac:dyDescent="0.25">
      <c r="A25287" t="s">
        <v>14235</v>
      </c>
      <c r="B25287" t="s">
        <v>14236</v>
      </c>
      <c r="C25287">
        <v>1600010749</v>
      </c>
      <c r="D25287">
        <v>20230901</v>
      </c>
      <c r="E25287">
        <v>79100009</v>
      </c>
      <c r="F25287" t="s">
        <v>14981</v>
      </c>
      <c r="I25287" t="s">
        <v>15676</v>
      </c>
      <c r="J25287">
        <v>20230901</v>
      </c>
      <c r="K25287" t="s">
        <v>15677</v>
      </c>
      <c r="L25287">
        <v>0</v>
      </c>
      <c r="M25287">
        <v>8418.18</v>
      </c>
    </row>
    <row r="25288" spans="1:15" x14ac:dyDescent="0.25">
      <c r="A25288" t="s">
        <v>14235</v>
      </c>
      <c r="B25288" t="s">
        <v>14236</v>
      </c>
      <c r="C25288">
        <v>1600002189</v>
      </c>
      <c r="D25288">
        <v>20230430</v>
      </c>
      <c r="E25288">
        <v>44571005</v>
      </c>
      <c r="F25288" t="s">
        <v>35</v>
      </c>
      <c r="I25288" t="s">
        <v>1744</v>
      </c>
      <c r="J25288">
        <v>20230430</v>
      </c>
      <c r="K25288" t="s">
        <v>1745</v>
      </c>
      <c r="L25288">
        <v>0</v>
      </c>
      <c r="M25288">
        <v>242</v>
      </c>
      <c r="N25288" t="s">
        <v>37</v>
      </c>
      <c r="O25288">
        <v>20230718</v>
      </c>
    </row>
    <row r="25289" spans="1:15" x14ac:dyDescent="0.25">
      <c r="A25289" t="s">
        <v>14235</v>
      </c>
      <c r="B25289" t="s">
        <v>14236</v>
      </c>
      <c r="C25289">
        <v>1600001848</v>
      </c>
      <c r="D25289">
        <v>20230430</v>
      </c>
      <c r="E25289">
        <v>70600005</v>
      </c>
      <c r="F25289" t="s">
        <v>12295</v>
      </c>
      <c r="I25289" t="s">
        <v>12171</v>
      </c>
      <c r="J25289">
        <v>20230430</v>
      </c>
      <c r="K25289" t="s">
        <v>14817</v>
      </c>
      <c r="L25289">
        <v>0</v>
      </c>
      <c r="M25289">
        <v>1341.02</v>
      </c>
    </row>
    <row r="25290" spans="1:15" x14ac:dyDescent="0.25">
      <c r="A25290" t="s">
        <v>14235</v>
      </c>
      <c r="B25290" t="s">
        <v>14236</v>
      </c>
      <c r="C25290">
        <v>1600004371</v>
      </c>
      <c r="D25290">
        <v>20230615</v>
      </c>
      <c r="E25290">
        <v>41100000</v>
      </c>
      <c r="F25290" t="s">
        <v>81</v>
      </c>
      <c r="G25290" t="s">
        <v>3331</v>
      </c>
      <c r="H25290" t="s">
        <v>3332</v>
      </c>
      <c r="I25290" t="s">
        <v>2290</v>
      </c>
      <c r="J25290">
        <v>20230615</v>
      </c>
      <c r="K25290" t="s">
        <v>2291</v>
      </c>
      <c r="L25290">
        <v>252</v>
      </c>
      <c r="M25290">
        <v>0</v>
      </c>
      <c r="N25290" t="s">
        <v>37</v>
      </c>
      <c r="O25290">
        <v>20230717</v>
      </c>
    </row>
    <row r="25291" spans="1:15" x14ac:dyDescent="0.25">
      <c r="A25291" t="s">
        <v>14235</v>
      </c>
      <c r="B25291" t="s">
        <v>14236</v>
      </c>
      <c r="C25291">
        <v>1600004090</v>
      </c>
      <c r="D25291">
        <v>20230524</v>
      </c>
      <c r="E25291">
        <v>41100000</v>
      </c>
      <c r="F25291" t="s">
        <v>81</v>
      </c>
      <c r="G25291" t="s">
        <v>8351</v>
      </c>
      <c r="H25291" t="s">
        <v>8352</v>
      </c>
      <c r="I25291" t="s">
        <v>10316</v>
      </c>
      <c r="J25291">
        <v>20230524</v>
      </c>
      <c r="K25291" t="s">
        <v>15184</v>
      </c>
      <c r="L25291">
        <v>960</v>
      </c>
      <c r="M25291">
        <v>0</v>
      </c>
      <c r="N25291" t="s">
        <v>136</v>
      </c>
      <c r="O25291">
        <v>20230621</v>
      </c>
    </row>
    <row r="25292" spans="1:15" x14ac:dyDescent="0.25">
      <c r="A25292" t="s">
        <v>14235</v>
      </c>
      <c r="B25292" t="s">
        <v>14236</v>
      </c>
      <c r="C25292">
        <v>1600006257</v>
      </c>
      <c r="D25292">
        <v>20230715</v>
      </c>
      <c r="E25292">
        <v>41100000</v>
      </c>
      <c r="F25292" t="s">
        <v>81</v>
      </c>
      <c r="G25292" t="s">
        <v>9610</v>
      </c>
      <c r="H25292" t="s">
        <v>9611</v>
      </c>
      <c r="I25292" t="s">
        <v>12544</v>
      </c>
      <c r="J25292">
        <v>20230715</v>
      </c>
      <c r="K25292" t="s">
        <v>15431</v>
      </c>
      <c r="L25292">
        <v>1047.9100000000001</v>
      </c>
      <c r="M25292">
        <v>0</v>
      </c>
      <c r="N25292" t="s">
        <v>117</v>
      </c>
      <c r="O25292">
        <v>20230727</v>
      </c>
    </row>
    <row r="25293" spans="1:15" x14ac:dyDescent="0.25">
      <c r="A25293" t="s">
        <v>14235</v>
      </c>
      <c r="B25293" t="s">
        <v>14236</v>
      </c>
      <c r="C25293">
        <v>1600012497</v>
      </c>
      <c r="D25293">
        <v>20231031</v>
      </c>
      <c r="E25293">
        <v>44571005</v>
      </c>
      <c r="F25293" t="s">
        <v>35</v>
      </c>
      <c r="I25293" t="s">
        <v>15678</v>
      </c>
      <c r="J25293">
        <v>20231031</v>
      </c>
      <c r="K25293" t="s">
        <v>15223</v>
      </c>
      <c r="L25293">
        <v>0</v>
      </c>
      <c r="M25293">
        <v>73.77</v>
      </c>
    </row>
    <row r="25294" spans="1:15" x14ac:dyDescent="0.25">
      <c r="A25294" t="s">
        <v>14235</v>
      </c>
      <c r="B25294" t="s">
        <v>14236</v>
      </c>
      <c r="C25294">
        <v>1600004111</v>
      </c>
      <c r="D25294">
        <v>20230524</v>
      </c>
      <c r="E25294">
        <v>70600001</v>
      </c>
      <c r="F25294" t="s">
        <v>11782</v>
      </c>
      <c r="I25294" t="s">
        <v>8975</v>
      </c>
      <c r="J25294">
        <v>20230524</v>
      </c>
      <c r="K25294" t="s">
        <v>15679</v>
      </c>
      <c r="L25294">
        <v>0</v>
      </c>
      <c r="M25294">
        <v>250</v>
      </c>
    </row>
    <row r="25295" spans="1:15" x14ac:dyDescent="0.25">
      <c r="A25295" t="s">
        <v>14235</v>
      </c>
      <c r="B25295" t="s">
        <v>14236</v>
      </c>
      <c r="C25295">
        <v>1600001871</v>
      </c>
      <c r="D25295">
        <v>20230430</v>
      </c>
      <c r="E25295">
        <v>44571005</v>
      </c>
      <c r="F25295" t="s">
        <v>35</v>
      </c>
      <c r="I25295" t="s">
        <v>4095</v>
      </c>
      <c r="J25295">
        <v>20230430</v>
      </c>
      <c r="K25295" t="s">
        <v>952</v>
      </c>
      <c r="L25295">
        <v>0</v>
      </c>
      <c r="M25295">
        <v>50</v>
      </c>
      <c r="N25295" t="s">
        <v>117</v>
      </c>
      <c r="O25295">
        <v>20231024</v>
      </c>
    </row>
    <row r="25296" spans="1:15" x14ac:dyDescent="0.25">
      <c r="A25296" t="s">
        <v>14235</v>
      </c>
      <c r="B25296" t="s">
        <v>14236</v>
      </c>
      <c r="C25296">
        <v>1600004136</v>
      </c>
      <c r="D25296">
        <v>20230531</v>
      </c>
      <c r="E25296">
        <v>70600001</v>
      </c>
      <c r="F25296" t="s">
        <v>11782</v>
      </c>
      <c r="I25296" t="s">
        <v>5379</v>
      </c>
      <c r="J25296">
        <v>20230531</v>
      </c>
      <c r="K25296" t="s">
        <v>2157</v>
      </c>
      <c r="L25296">
        <v>0</v>
      </c>
      <c r="M25296">
        <v>170</v>
      </c>
    </row>
    <row r="25297" spans="1:15" x14ac:dyDescent="0.25">
      <c r="A25297" t="s">
        <v>14235</v>
      </c>
      <c r="B25297" t="s">
        <v>14236</v>
      </c>
      <c r="C25297">
        <v>1600010669</v>
      </c>
      <c r="D25297">
        <v>20230930</v>
      </c>
      <c r="E25297">
        <v>70600001</v>
      </c>
      <c r="F25297" t="s">
        <v>11782</v>
      </c>
      <c r="I25297" t="s">
        <v>13383</v>
      </c>
      <c r="J25297">
        <v>20230930</v>
      </c>
      <c r="K25297" t="s">
        <v>15025</v>
      </c>
      <c r="L25297">
        <v>0</v>
      </c>
      <c r="M25297">
        <v>842.94</v>
      </c>
    </row>
    <row r="25298" spans="1:15" x14ac:dyDescent="0.25">
      <c r="A25298" t="s">
        <v>14235</v>
      </c>
      <c r="B25298" t="s">
        <v>14236</v>
      </c>
      <c r="C25298">
        <v>1600012632</v>
      </c>
      <c r="D25298">
        <v>20231031</v>
      </c>
      <c r="E25298">
        <v>70600001</v>
      </c>
      <c r="F25298" t="s">
        <v>11782</v>
      </c>
      <c r="I25298" t="s">
        <v>15680</v>
      </c>
      <c r="J25298">
        <v>20231031</v>
      </c>
      <c r="K25298" t="s">
        <v>14971</v>
      </c>
      <c r="L25298">
        <v>0</v>
      </c>
      <c r="M25298">
        <v>3309.5</v>
      </c>
    </row>
    <row r="25299" spans="1:15" x14ac:dyDescent="0.25">
      <c r="A25299" t="s">
        <v>14235</v>
      </c>
      <c r="B25299" t="s">
        <v>14236</v>
      </c>
      <c r="C25299">
        <v>1600009226</v>
      </c>
      <c r="D25299">
        <v>20230915</v>
      </c>
      <c r="E25299">
        <v>41100000</v>
      </c>
      <c r="F25299" t="s">
        <v>81</v>
      </c>
      <c r="G25299" t="s">
        <v>9015</v>
      </c>
      <c r="H25299" t="s">
        <v>9016</v>
      </c>
      <c r="I25299" t="s">
        <v>13448</v>
      </c>
      <c r="J25299">
        <v>20230915</v>
      </c>
      <c r="K25299" t="s">
        <v>15199</v>
      </c>
      <c r="L25299">
        <v>372</v>
      </c>
      <c r="M25299">
        <v>0</v>
      </c>
      <c r="N25299" t="s">
        <v>136</v>
      </c>
      <c r="O25299">
        <v>20230919</v>
      </c>
    </row>
    <row r="25300" spans="1:15" x14ac:dyDescent="0.25">
      <c r="A25300" t="s">
        <v>14235</v>
      </c>
      <c r="B25300" t="s">
        <v>14236</v>
      </c>
      <c r="C25300">
        <v>1600004359</v>
      </c>
      <c r="D25300">
        <v>20230531</v>
      </c>
      <c r="E25300">
        <v>44571005</v>
      </c>
      <c r="F25300" t="s">
        <v>35</v>
      </c>
      <c r="I25300" t="s">
        <v>1309</v>
      </c>
      <c r="J25300">
        <v>20230531</v>
      </c>
      <c r="K25300" t="s">
        <v>1310</v>
      </c>
      <c r="L25300">
        <v>0</v>
      </c>
      <c r="M25300">
        <v>630</v>
      </c>
      <c r="N25300" t="s">
        <v>80</v>
      </c>
      <c r="O25300">
        <v>20230921</v>
      </c>
    </row>
    <row r="25301" spans="1:15" x14ac:dyDescent="0.25">
      <c r="A25301" t="s">
        <v>14235</v>
      </c>
      <c r="B25301" t="s">
        <v>14236</v>
      </c>
      <c r="C25301">
        <v>1600010599</v>
      </c>
      <c r="D25301">
        <v>20230930</v>
      </c>
      <c r="E25301">
        <v>70600001</v>
      </c>
      <c r="F25301" t="s">
        <v>11782</v>
      </c>
      <c r="I25301" t="s">
        <v>12827</v>
      </c>
      <c r="J25301">
        <v>20230930</v>
      </c>
      <c r="K25301" t="s">
        <v>15681</v>
      </c>
      <c r="L25301">
        <v>0</v>
      </c>
      <c r="M25301">
        <v>32111.9</v>
      </c>
    </row>
    <row r="25302" spans="1:15" x14ac:dyDescent="0.25">
      <c r="A25302" t="s">
        <v>14235</v>
      </c>
      <c r="B25302" t="s">
        <v>14236</v>
      </c>
      <c r="C25302">
        <v>1600005712</v>
      </c>
      <c r="D25302">
        <v>20230630</v>
      </c>
      <c r="E25302">
        <v>44571005</v>
      </c>
      <c r="F25302" t="s">
        <v>35</v>
      </c>
      <c r="I25302" t="s">
        <v>12538</v>
      </c>
      <c r="J25302">
        <v>20230630</v>
      </c>
      <c r="K25302" t="s">
        <v>15381</v>
      </c>
      <c r="L25302">
        <v>0</v>
      </c>
      <c r="M25302">
        <v>96</v>
      </c>
      <c r="N25302" t="s">
        <v>80</v>
      </c>
      <c r="O25302">
        <v>20230921</v>
      </c>
    </row>
    <row r="25303" spans="1:15" x14ac:dyDescent="0.25">
      <c r="A25303" t="s">
        <v>14235</v>
      </c>
      <c r="B25303" t="s">
        <v>14236</v>
      </c>
      <c r="C25303">
        <v>1600006383</v>
      </c>
      <c r="D25303">
        <v>20230725</v>
      </c>
      <c r="E25303">
        <v>44571005</v>
      </c>
      <c r="F25303" t="s">
        <v>35</v>
      </c>
      <c r="I25303" t="s">
        <v>3243</v>
      </c>
      <c r="J25303">
        <v>20230725</v>
      </c>
      <c r="K25303" t="s">
        <v>3244</v>
      </c>
      <c r="L25303">
        <v>0</v>
      </c>
      <c r="M25303">
        <v>80</v>
      </c>
      <c r="N25303" t="s">
        <v>80</v>
      </c>
      <c r="O25303">
        <v>20230921</v>
      </c>
    </row>
    <row r="25304" spans="1:15" x14ac:dyDescent="0.25">
      <c r="A25304" t="s">
        <v>14235</v>
      </c>
      <c r="B25304" t="s">
        <v>14236</v>
      </c>
      <c r="C25304">
        <v>1600007522</v>
      </c>
      <c r="D25304">
        <v>20230731</v>
      </c>
      <c r="E25304">
        <v>41100000</v>
      </c>
      <c r="F25304" t="s">
        <v>81</v>
      </c>
      <c r="G25304" t="s">
        <v>1119</v>
      </c>
      <c r="H25304" t="s">
        <v>1120</v>
      </c>
      <c r="I25304" t="s">
        <v>3104</v>
      </c>
      <c r="J25304">
        <v>20230731</v>
      </c>
      <c r="K25304" t="s">
        <v>3105</v>
      </c>
      <c r="L25304">
        <v>1620</v>
      </c>
      <c r="M25304">
        <v>0</v>
      </c>
      <c r="N25304" t="s">
        <v>1708</v>
      </c>
      <c r="O25304">
        <v>20230904</v>
      </c>
    </row>
    <row r="25305" spans="1:15" x14ac:dyDescent="0.25">
      <c r="A25305" t="s">
        <v>14235</v>
      </c>
      <c r="B25305" t="s">
        <v>14236</v>
      </c>
      <c r="C25305">
        <v>1600006259</v>
      </c>
      <c r="D25305">
        <v>20230715</v>
      </c>
      <c r="E25305">
        <v>70600005</v>
      </c>
      <c r="F25305" t="s">
        <v>12295</v>
      </c>
      <c r="I25305" t="s">
        <v>8980</v>
      </c>
      <c r="J25305">
        <v>20230715</v>
      </c>
      <c r="K25305" t="s">
        <v>14582</v>
      </c>
      <c r="L25305">
        <v>0</v>
      </c>
      <c r="M25305">
        <v>39.85</v>
      </c>
    </row>
    <row r="25306" spans="1:15" x14ac:dyDescent="0.25">
      <c r="A25306" t="s">
        <v>14235</v>
      </c>
      <c r="B25306" t="s">
        <v>14236</v>
      </c>
      <c r="C25306">
        <v>1600006392</v>
      </c>
      <c r="D25306">
        <v>20230725</v>
      </c>
      <c r="E25306">
        <v>44571005</v>
      </c>
      <c r="F25306" t="s">
        <v>35</v>
      </c>
      <c r="I25306" t="s">
        <v>11296</v>
      </c>
      <c r="J25306">
        <v>20230725</v>
      </c>
      <c r="K25306" t="s">
        <v>14585</v>
      </c>
      <c r="L25306">
        <v>0</v>
      </c>
      <c r="M25306">
        <v>1140</v>
      </c>
      <c r="N25306" t="s">
        <v>80</v>
      </c>
      <c r="O25306">
        <v>20230921</v>
      </c>
    </row>
    <row r="25307" spans="1:15" x14ac:dyDescent="0.25">
      <c r="A25307" t="s">
        <v>14235</v>
      </c>
      <c r="B25307" t="s">
        <v>14236</v>
      </c>
      <c r="C25307">
        <v>1600009012</v>
      </c>
      <c r="D25307">
        <v>20230831</v>
      </c>
      <c r="E25307">
        <v>41100000</v>
      </c>
      <c r="F25307" t="s">
        <v>81</v>
      </c>
      <c r="G25307" t="s">
        <v>5480</v>
      </c>
      <c r="H25307" t="s">
        <v>5481</v>
      </c>
      <c r="I25307" t="s">
        <v>12572</v>
      </c>
      <c r="J25307">
        <v>20230831</v>
      </c>
      <c r="K25307" t="s">
        <v>15682</v>
      </c>
      <c r="L25307">
        <v>16287.47</v>
      </c>
      <c r="M25307">
        <v>0</v>
      </c>
      <c r="N25307" t="s">
        <v>27</v>
      </c>
      <c r="O25307">
        <v>20230919</v>
      </c>
    </row>
    <row r="25308" spans="1:15" x14ac:dyDescent="0.25">
      <c r="A25308" t="s">
        <v>14235</v>
      </c>
      <c r="B25308" t="s">
        <v>14236</v>
      </c>
      <c r="C25308">
        <v>1600001961</v>
      </c>
      <c r="D25308">
        <v>20230430</v>
      </c>
      <c r="E25308">
        <v>70600001</v>
      </c>
      <c r="F25308" t="s">
        <v>11782</v>
      </c>
      <c r="I25308" t="s">
        <v>9083</v>
      </c>
      <c r="J25308">
        <v>20230430</v>
      </c>
      <c r="K25308" t="s">
        <v>15683</v>
      </c>
      <c r="L25308">
        <v>0</v>
      </c>
      <c r="M25308">
        <v>1921</v>
      </c>
    </row>
    <row r="25309" spans="1:15" x14ac:dyDescent="0.25">
      <c r="A25309" t="s">
        <v>14235</v>
      </c>
      <c r="B25309" t="s">
        <v>14236</v>
      </c>
      <c r="C25309">
        <v>1600009066</v>
      </c>
      <c r="D25309">
        <v>20230831</v>
      </c>
      <c r="E25309">
        <v>41100000</v>
      </c>
      <c r="F25309" t="s">
        <v>81</v>
      </c>
      <c r="G25309" t="s">
        <v>1256</v>
      </c>
      <c r="H25309" t="s">
        <v>1257</v>
      </c>
      <c r="I25309" t="s">
        <v>1258</v>
      </c>
      <c r="J25309">
        <v>20230831</v>
      </c>
      <c r="K25309" t="s">
        <v>1259</v>
      </c>
      <c r="L25309">
        <v>192</v>
      </c>
      <c r="M25309">
        <v>0</v>
      </c>
      <c r="N25309" t="s">
        <v>117</v>
      </c>
      <c r="O25309">
        <v>20231013</v>
      </c>
    </row>
    <row r="25310" spans="1:15" x14ac:dyDescent="0.25">
      <c r="A25310" t="s">
        <v>14235</v>
      </c>
      <c r="B25310" t="s">
        <v>14236</v>
      </c>
      <c r="C25310">
        <v>1600012522</v>
      </c>
      <c r="D25310">
        <v>20231031</v>
      </c>
      <c r="E25310">
        <v>70600001</v>
      </c>
      <c r="F25310" t="s">
        <v>11782</v>
      </c>
      <c r="I25310" t="s">
        <v>15684</v>
      </c>
      <c r="J25310">
        <v>20231031</v>
      </c>
      <c r="K25310" t="s">
        <v>15685</v>
      </c>
      <c r="L25310">
        <v>0</v>
      </c>
      <c r="M25310">
        <v>900</v>
      </c>
    </row>
    <row r="25311" spans="1:15" x14ac:dyDescent="0.25">
      <c r="A25311" t="s">
        <v>14235</v>
      </c>
      <c r="B25311" t="s">
        <v>14236</v>
      </c>
      <c r="C25311">
        <v>1600010546</v>
      </c>
      <c r="D25311">
        <v>20230930</v>
      </c>
      <c r="E25311">
        <v>70600001</v>
      </c>
      <c r="F25311" t="s">
        <v>11782</v>
      </c>
      <c r="I25311" t="s">
        <v>11729</v>
      </c>
      <c r="J25311">
        <v>20230930</v>
      </c>
      <c r="K25311" t="s">
        <v>14405</v>
      </c>
      <c r="L25311">
        <v>0</v>
      </c>
      <c r="M25311">
        <v>220</v>
      </c>
    </row>
    <row r="25312" spans="1:15" x14ac:dyDescent="0.25">
      <c r="A25312" t="s">
        <v>14235</v>
      </c>
      <c r="B25312" t="s">
        <v>14236</v>
      </c>
      <c r="C25312">
        <v>1600012673</v>
      </c>
      <c r="D25312">
        <v>20231031</v>
      </c>
      <c r="E25312">
        <v>41100000</v>
      </c>
      <c r="F25312" t="s">
        <v>81</v>
      </c>
      <c r="G25312" t="s">
        <v>9133</v>
      </c>
      <c r="H25312" t="s">
        <v>9134</v>
      </c>
      <c r="I25312" t="s">
        <v>14555</v>
      </c>
      <c r="J25312">
        <v>20231031</v>
      </c>
      <c r="K25312" t="s">
        <v>14556</v>
      </c>
      <c r="L25312">
        <v>9641.4500000000007</v>
      </c>
      <c r="M25312">
        <v>0</v>
      </c>
      <c r="N25312" t="s">
        <v>353</v>
      </c>
      <c r="O25312">
        <v>20231116</v>
      </c>
    </row>
    <row r="25313" spans="1:15" x14ac:dyDescent="0.25">
      <c r="A25313" t="s">
        <v>14235</v>
      </c>
      <c r="B25313" t="s">
        <v>14236</v>
      </c>
      <c r="C25313">
        <v>1600010585</v>
      </c>
      <c r="D25313">
        <v>20230930</v>
      </c>
      <c r="E25313">
        <v>41100000</v>
      </c>
      <c r="F25313" t="s">
        <v>81</v>
      </c>
      <c r="G25313" t="s">
        <v>9474</v>
      </c>
      <c r="H25313" t="s">
        <v>9475</v>
      </c>
      <c r="I25313" t="s">
        <v>11772</v>
      </c>
      <c r="J25313">
        <v>20230930</v>
      </c>
      <c r="K25313" t="s">
        <v>14274</v>
      </c>
      <c r="L25313">
        <v>15960.12</v>
      </c>
      <c r="M25313">
        <v>0</v>
      </c>
      <c r="N25313" t="s">
        <v>27</v>
      </c>
      <c r="O25313">
        <v>20231010</v>
      </c>
    </row>
    <row r="25314" spans="1:15" x14ac:dyDescent="0.25">
      <c r="A25314" t="s">
        <v>14235</v>
      </c>
      <c r="B25314" t="s">
        <v>14236</v>
      </c>
      <c r="C25314">
        <v>1600004116</v>
      </c>
      <c r="D25314">
        <v>20230530</v>
      </c>
      <c r="E25314">
        <v>41100000</v>
      </c>
      <c r="F25314" t="s">
        <v>81</v>
      </c>
      <c r="G25314" t="s">
        <v>9054</v>
      </c>
      <c r="H25314" t="s">
        <v>9055</v>
      </c>
      <c r="I25314" t="s">
        <v>13721</v>
      </c>
      <c r="J25314">
        <v>20230530</v>
      </c>
      <c r="K25314" t="s">
        <v>15460</v>
      </c>
      <c r="L25314">
        <v>-252</v>
      </c>
      <c r="M25314">
        <v>0</v>
      </c>
      <c r="N25314" t="s">
        <v>117</v>
      </c>
      <c r="O25314">
        <v>20230621</v>
      </c>
    </row>
    <row r="25315" spans="1:15" x14ac:dyDescent="0.25">
      <c r="A25315" t="s">
        <v>14235</v>
      </c>
      <c r="B25315" t="s">
        <v>14236</v>
      </c>
      <c r="C25315">
        <v>1600007375</v>
      </c>
      <c r="D25315">
        <v>20230731</v>
      </c>
      <c r="E25315">
        <v>41100000</v>
      </c>
      <c r="F25315" t="s">
        <v>81</v>
      </c>
      <c r="G25315" t="s">
        <v>553</v>
      </c>
      <c r="H25315" t="s">
        <v>554</v>
      </c>
      <c r="I25315" t="s">
        <v>15130</v>
      </c>
      <c r="J25315">
        <v>20230731</v>
      </c>
      <c r="K25315" t="s">
        <v>15131</v>
      </c>
      <c r="L25315">
        <v>168.46</v>
      </c>
      <c r="M25315">
        <v>0</v>
      </c>
      <c r="N25315" t="s">
        <v>1059</v>
      </c>
      <c r="O25315">
        <v>20230901</v>
      </c>
    </row>
    <row r="25316" spans="1:15" x14ac:dyDescent="0.25">
      <c r="A25316" t="s">
        <v>14235</v>
      </c>
      <c r="B25316" t="s">
        <v>14236</v>
      </c>
      <c r="C25316">
        <v>1600004257</v>
      </c>
      <c r="D25316">
        <v>20230531</v>
      </c>
      <c r="E25316">
        <v>70600005</v>
      </c>
      <c r="F25316" t="s">
        <v>12295</v>
      </c>
      <c r="I25316" t="s">
        <v>11302</v>
      </c>
      <c r="J25316">
        <v>20230531</v>
      </c>
      <c r="K25316" t="s">
        <v>15116</v>
      </c>
      <c r="L25316">
        <v>0</v>
      </c>
      <c r="M25316">
        <v>27.84</v>
      </c>
    </row>
    <row r="25317" spans="1:15" x14ac:dyDescent="0.25">
      <c r="A25317" t="s">
        <v>14235</v>
      </c>
      <c r="B25317" t="s">
        <v>14236</v>
      </c>
      <c r="C25317">
        <v>1600012721</v>
      </c>
      <c r="D25317">
        <v>20231031</v>
      </c>
      <c r="E25317">
        <v>41100000</v>
      </c>
      <c r="F25317" t="s">
        <v>81</v>
      </c>
      <c r="G25317" t="s">
        <v>9920</v>
      </c>
      <c r="H25317" t="s">
        <v>9921</v>
      </c>
      <c r="I25317" t="s">
        <v>15228</v>
      </c>
      <c r="J25317">
        <v>20231031</v>
      </c>
      <c r="K25317" t="s">
        <v>15229</v>
      </c>
      <c r="L25317">
        <v>1028.5999999999999</v>
      </c>
      <c r="M25317">
        <v>0</v>
      </c>
      <c r="N25317" t="s">
        <v>136</v>
      </c>
      <c r="O25317">
        <v>20231116</v>
      </c>
    </row>
    <row r="25318" spans="1:15" x14ac:dyDescent="0.25">
      <c r="A25318" t="s">
        <v>14235</v>
      </c>
      <c r="B25318" t="s">
        <v>14236</v>
      </c>
      <c r="C25318">
        <v>1600005571</v>
      </c>
      <c r="D25318">
        <v>20230630</v>
      </c>
      <c r="E25318">
        <v>70600001</v>
      </c>
      <c r="F25318" t="s">
        <v>11782</v>
      </c>
      <c r="I25318" t="s">
        <v>13755</v>
      </c>
      <c r="J25318">
        <v>20230630</v>
      </c>
      <c r="K25318" t="s">
        <v>15408</v>
      </c>
      <c r="L25318">
        <v>0</v>
      </c>
      <c r="M25318">
        <v>29806.92</v>
      </c>
    </row>
    <row r="25319" spans="1:15" x14ac:dyDescent="0.25">
      <c r="A25319" t="s">
        <v>14235</v>
      </c>
      <c r="B25319" t="s">
        <v>14236</v>
      </c>
      <c r="C25319">
        <v>1600000901</v>
      </c>
      <c r="D25319">
        <v>20230426</v>
      </c>
      <c r="E25319">
        <v>41100000</v>
      </c>
      <c r="F25319" t="s">
        <v>81</v>
      </c>
      <c r="G25319" t="s">
        <v>3991</v>
      </c>
      <c r="H25319" t="s">
        <v>3992</v>
      </c>
      <c r="I25319" t="s">
        <v>3116</v>
      </c>
      <c r="J25319">
        <v>20230426</v>
      </c>
      <c r="K25319" t="s">
        <v>3117</v>
      </c>
      <c r="L25319">
        <v>900</v>
      </c>
      <c r="M25319">
        <v>0</v>
      </c>
      <c r="N25319" t="s">
        <v>37</v>
      </c>
      <c r="O25319">
        <v>20231013</v>
      </c>
    </row>
    <row r="25320" spans="1:15" x14ac:dyDescent="0.25">
      <c r="A25320" t="s">
        <v>14235</v>
      </c>
      <c r="B25320" t="s">
        <v>14236</v>
      </c>
      <c r="C25320">
        <v>1600010522</v>
      </c>
      <c r="D25320">
        <v>20230930</v>
      </c>
      <c r="E25320">
        <v>70600001</v>
      </c>
      <c r="F25320" t="s">
        <v>11782</v>
      </c>
      <c r="I25320" t="s">
        <v>14744</v>
      </c>
      <c r="J25320">
        <v>20230930</v>
      </c>
      <c r="K25320" t="s">
        <v>14745</v>
      </c>
      <c r="L25320">
        <v>0</v>
      </c>
      <c r="M25320">
        <v>320</v>
      </c>
    </row>
    <row r="25321" spans="1:15" x14ac:dyDescent="0.25">
      <c r="A25321" t="s">
        <v>14235</v>
      </c>
      <c r="B25321" t="s">
        <v>14236</v>
      </c>
      <c r="C25321">
        <v>1600009031</v>
      </c>
      <c r="D25321">
        <v>20230831</v>
      </c>
      <c r="E25321">
        <v>70600001</v>
      </c>
      <c r="F25321" t="s">
        <v>11782</v>
      </c>
      <c r="I25321" t="s">
        <v>11678</v>
      </c>
      <c r="J25321">
        <v>20230831</v>
      </c>
      <c r="K25321" t="s">
        <v>14616</v>
      </c>
      <c r="L25321">
        <v>0</v>
      </c>
      <c r="M25321">
        <v>1586.72</v>
      </c>
    </row>
    <row r="25322" spans="1:15" x14ac:dyDescent="0.25">
      <c r="A25322" t="s">
        <v>14235</v>
      </c>
      <c r="B25322" t="s">
        <v>14236</v>
      </c>
      <c r="C25322">
        <v>1600001985</v>
      </c>
      <c r="D25322">
        <v>20230430</v>
      </c>
      <c r="E25322">
        <v>44571005</v>
      </c>
      <c r="F25322" t="s">
        <v>35</v>
      </c>
      <c r="I25322" t="s">
        <v>12965</v>
      </c>
      <c r="J25322">
        <v>20230430</v>
      </c>
      <c r="K25322" t="s">
        <v>15686</v>
      </c>
      <c r="L25322">
        <v>0</v>
      </c>
      <c r="M25322">
        <v>178.46</v>
      </c>
      <c r="N25322" t="s">
        <v>83</v>
      </c>
      <c r="O25322">
        <v>20230622</v>
      </c>
    </row>
    <row r="25323" spans="1:15" x14ac:dyDescent="0.25">
      <c r="A25323" t="s">
        <v>14235</v>
      </c>
      <c r="B25323" t="s">
        <v>14236</v>
      </c>
      <c r="C25323">
        <v>1600005720</v>
      </c>
      <c r="D25323">
        <v>20230630</v>
      </c>
      <c r="E25323">
        <v>70600001</v>
      </c>
      <c r="F25323" t="s">
        <v>11782</v>
      </c>
      <c r="I25323" t="s">
        <v>13933</v>
      </c>
      <c r="J25323">
        <v>20230630</v>
      </c>
      <c r="K25323" t="s">
        <v>15687</v>
      </c>
      <c r="L25323">
        <v>0</v>
      </c>
      <c r="M25323">
        <v>685</v>
      </c>
    </row>
    <row r="25324" spans="1:15" x14ac:dyDescent="0.25">
      <c r="A25324" t="s">
        <v>14235</v>
      </c>
      <c r="B25324" t="s">
        <v>14236</v>
      </c>
      <c r="C25324">
        <v>1600005733</v>
      </c>
      <c r="D25324">
        <v>20230630</v>
      </c>
      <c r="E25324">
        <v>70600001</v>
      </c>
      <c r="F25324" t="s">
        <v>11782</v>
      </c>
      <c r="I25324" t="s">
        <v>5854</v>
      </c>
      <c r="J25324">
        <v>20230630</v>
      </c>
      <c r="K25324" t="s">
        <v>5855</v>
      </c>
      <c r="L25324">
        <v>0</v>
      </c>
      <c r="M25324">
        <v>4630</v>
      </c>
    </row>
    <row r="25325" spans="1:15" x14ac:dyDescent="0.25">
      <c r="A25325" t="s">
        <v>14235</v>
      </c>
      <c r="B25325" t="s">
        <v>14236</v>
      </c>
      <c r="C25325">
        <v>1600007550</v>
      </c>
      <c r="D25325">
        <v>20230731</v>
      </c>
      <c r="E25325">
        <v>70600001</v>
      </c>
      <c r="F25325" t="s">
        <v>11782</v>
      </c>
      <c r="I25325" t="s">
        <v>9884</v>
      </c>
      <c r="J25325">
        <v>20230731</v>
      </c>
      <c r="K25325" t="s">
        <v>14625</v>
      </c>
      <c r="L25325">
        <v>0</v>
      </c>
      <c r="M25325">
        <v>424.16</v>
      </c>
    </row>
    <row r="25326" spans="1:15" x14ac:dyDescent="0.25">
      <c r="A25326" t="s">
        <v>14235</v>
      </c>
      <c r="B25326" t="s">
        <v>14236</v>
      </c>
      <c r="C25326">
        <v>1600004845</v>
      </c>
      <c r="D25326">
        <v>20230630</v>
      </c>
      <c r="E25326">
        <v>44571005</v>
      </c>
      <c r="F25326" t="s">
        <v>35</v>
      </c>
      <c r="I25326" t="s">
        <v>5813</v>
      </c>
      <c r="J25326">
        <v>20230630</v>
      </c>
      <c r="K25326" t="s">
        <v>5814</v>
      </c>
      <c r="L25326">
        <v>0</v>
      </c>
      <c r="M25326">
        <v>424.32</v>
      </c>
      <c r="N25326" t="s">
        <v>80</v>
      </c>
      <c r="O25326">
        <v>20230921</v>
      </c>
    </row>
    <row r="25327" spans="1:15" x14ac:dyDescent="0.25">
      <c r="A25327" t="s">
        <v>14235</v>
      </c>
      <c r="B25327" t="s">
        <v>14236</v>
      </c>
      <c r="C25327">
        <v>1600000927</v>
      </c>
      <c r="D25327">
        <v>20230426</v>
      </c>
      <c r="E25327">
        <v>70600001</v>
      </c>
      <c r="F25327" t="s">
        <v>11782</v>
      </c>
      <c r="I25327" t="s">
        <v>12933</v>
      </c>
      <c r="J25327">
        <v>20230426</v>
      </c>
      <c r="K25327" t="s">
        <v>14432</v>
      </c>
      <c r="L25327">
        <v>0</v>
      </c>
      <c r="M25327">
        <v>6101.57</v>
      </c>
    </row>
    <row r="25328" spans="1:15" x14ac:dyDescent="0.25">
      <c r="A25328" t="s">
        <v>14235</v>
      </c>
      <c r="B25328" t="s">
        <v>14236</v>
      </c>
      <c r="C25328">
        <v>1600002182</v>
      </c>
      <c r="D25328">
        <v>20230430</v>
      </c>
      <c r="E25328">
        <v>41100000</v>
      </c>
      <c r="F25328" t="s">
        <v>81</v>
      </c>
      <c r="G25328" t="s">
        <v>9567</v>
      </c>
      <c r="H25328" t="s">
        <v>9568</v>
      </c>
      <c r="I25328" t="s">
        <v>12099</v>
      </c>
      <c r="J25328">
        <v>20230430</v>
      </c>
      <c r="K25328" t="s">
        <v>15608</v>
      </c>
      <c r="L25328">
        <v>3452.81</v>
      </c>
      <c r="M25328">
        <v>0</v>
      </c>
      <c r="N25328" t="s">
        <v>83</v>
      </c>
      <c r="O25328">
        <v>20230516</v>
      </c>
    </row>
    <row r="25329" spans="1:15" x14ac:dyDescent="0.25">
      <c r="A25329" t="s">
        <v>14235</v>
      </c>
      <c r="B25329" t="s">
        <v>14236</v>
      </c>
      <c r="C25329">
        <v>1600012661</v>
      </c>
      <c r="D25329">
        <v>20231031</v>
      </c>
      <c r="E25329">
        <v>70600005</v>
      </c>
      <c r="F25329" t="s">
        <v>12295</v>
      </c>
      <c r="I25329" t="s">
        <v>15688</v>
      </c>
      <c r="J25329">
        <v>20231031</v>
      </c>
      <c r="K25329" t="s">
        <v>15249</v>
      </c>
      <c r="L25329">
        <v>0</v>
      </c>
      <c r="M25329">
        <v>824.34</v>
      </c>
    </row>
    <row r="25330" spans="1:15" x14ac:dyDescent="0.25">
      <c r="A25330" t="s">
        <v>14235</v>
      </c>
      <c r="B25330" t="s">
        <v>14236</v>
      </c>
      <c r="C25330">
        <v>1600008944</v>
      </c>
      <c r="D25330">
        <v>20230831</v>
      </c>
      <c r="E25330">
        <v>41100000</v>
      </c>
      <c r="F25330" t="s">
        <v>81</v>
      </c>
      <c r="G25330" t="s">
        <v>759</v>
      </c>
      <c r="H25330" t="s">
        <v>760</v>
      </c>
      <c r="I25330" t="s">
        <v>15087</v>
      </c>
      <c r="J25330">
        <v>20230831</v>
      </c>
      <c r="K25330" t="s">
        <v>15088</v>
      </c>
      <c r="L25330">
        <v>-180</v>
      </c>
      <c r="M25330">
        <v>0</v>
      </c>
      <c r="N25330" t="s">
        <v>27</v>
      </c>
      <c r="O25330">
        <v>20230919</v>
      </c>
    </row>
    <row r="25331" spans="1:15" x14ac:dyDescent="0.25">
      <c r="A25331" t="s">
        <v>14235</v>
      </c>
      <c r="B25331" t="s">
        <v>14236</v>
      </c>
      <c r="C25331">
        <v>1600010561</v>
      </c>
      <c r="D25331">
        <v>20230930</v>
      </c>
      <c r="E25331">
        <v>70600001</v>
      </c>
      <c r="F25331" t="s">
        <v>11782</v>
      </c>
      <c r="I25331" t="s">
        <v>9910</v>
      </c>
      <c r="J25331">
        <v>20230930</v>
      </c>
      <c r="K25331" t="s">
        <v>15095</v>
      </c>
      <c r="L25331">
        <v>0</v>
      </c>
      <c r="M25331">
        <v>15789.9</v>
      </c>
    </row>
    <row r="25332" spans="1:15" x14ac:dyDescent="0.25">
      <c r="A25332" t="s">
        <v>14235</v>
      </c>
      <c r="B25332" t="s">
        <v>14236</v>
      </c>
      <c r="C25332">
        <v>1600009420</v>
      </c>
      <c r="D25332">
        <v>20230831</v>
      </c>
      <c r="E25332">
        <v>41100000</v>
      </c>
      <c r="F25332" t="s">
        <v>81</v>
      </c>
      <c r="G25332" t="s">
        <v>553</v>
      </c>
      <c r="H25332" t="s">
        <v>554</v>
      </c>
      <c r="I25332" t="s">
        <v>15689</v>
      </c>
      <c r="J25332">
        <v>20230831</v>
      </c>
      <c r="K25332" t="s">
        <v>15677</v>
      </c>
      <c r="L25332">
        <v>487.76</v>
      </c>
      <c r="M25332">
        <v>0</v>
      </c>
      <c r="N25332" t="s">
        <v>1282</v>
      </c>
      <c r="O25332">
        <v>20230929</v>
      </c>
    </row>
    <row r="25333" spans="1:15" x14ac:dyDescent="0.25">
      <c r="A25333" t="s">
        <v>14235</v>
      </c>
      <c r="B25333" t="s">
        <v>14236</v>
      </c>
      <c r="C25333">
        <v>1600002200</v>
      </c>
      <c r="D25333">
        <v>20230430</v>
      </c>
      <c r="E25333">
        <v>41100000</v>
      </c>
      <c r="F25333" t="s">
        <v>81</v>
      </c>
      <c r="G25333" t="s">
        <v>5930</v>
      </c>
      <c r="H25333" t="s">
        <v>5931</v>
      </c>
      <c r="I25333" t="s">
        <v>14032</v>
      </c>
      <c r="J25333">
        <v>20230430</v>
      </c>
      <c r="K25333" t="s">
        <v>14991</v>
      </c>
      <c r="L25333">
        <v>396</v>
      </c>
      <c r="M25333">
        <v>0</v>
      </c>
      <c r="N25333" t="s">
        <v>80</v>
      </c>
      <c r="O25333">
        <v>20230516</v>
      </c>
    </row>
    <row r="25334" spans="1:15" x14ac:dyDescent="0.25">
      <c r="A25334" t="s">
        <v>14235</v>
      </c>
      <c r="B25334" t="s">
        <v>14236</v>
      </c>
      <c r="C25334">
        <v>1600012534</v>
      </c>
      <c r="D25334">
        <v>20231031</v>
      </c>
      <c r="E25334">
        <v>44571005</v>
      </c>
      <c r="F25334" t="s">
        <v>35</v>
      </c>
      <c r="I25334" t="s">
        <v>15690</v>
      </c>
      <c r="J25334">
        <v>20231031</v>
      </c>
      <c r="K25334" t="s">
        <v>15691</v>
      </c>
      <c r="L25334">
        <v>0</v>
      </c>
      <c r="M25334">
        <v>74.2</v>
      </c>
    </row>
    <row r="25335" spans="1:15" x14ac:dyDescent="0.25">
      <c r="A25335" t="s">
        <v>14235</v>
      </c>
      <c r="B25335" t="s">
        <v>14236</v>
      </c>
      <c r="C25335">
        <v>1600005732</v>
      </c>
      <c r="D25335">
        <v>20230630</v>
      </c>
      <c r="E25335">
        <v>44571005</v>
      </c>
      <c r="F25335" t="s">
        <v>35</v>
      </c>
      <c r="I25335" t="s">
        <v>3793</v>
      </c>
      <c r="J25335">
        <v>20230630</v>
      </c>
      <c r="K25335" t="s">
        <v>3794</v>
      </c>
      <c r="L25335">
        <v>0</v>
      </c>
      <c r="M25335">
        <v>144</v>
      </c>
      <c r="N25335" t="s">
        <v>34</v>
      </c>
      <c r="O25335">
        <v>20231124</v>
      </c>
    </row>
    <row r="25336" spans="1:15" x14ac:dyDescent="0.25">
      <c r="A25336" t="s">
        <v>14235</v>
      </c>
      <c r="B25336" t="s">
        <v>14236</v>
      </c>
      <c r="C25336">
        <v>1600005644</v>
      </c>
      <c r="D25336">
        <v>20230630</v>
      </c>
      <c r="E25336">
        <v>41100000</v>
      </c>
      <c r="F25336" t="s">
        <v>81</v>
      </c>
      <c r="G25336" t="s">
        <v>233</v>
      </c>
      <c r="H25336" t="s">
        <v>234</v>
      </c>
      <c r="I25336" t="s">
        <v>15239</v>
      </c>
      <c r="J25336">
        <v>20230630</v>
      </c>
      <c r="K25336" t="s">
        <v>1686</v>
      </c>
      <c r="L25336">
        <v>504</v>
      </c>
      <c r="M25336">
        <v>0</v>
      </c>
      <c r="N25336" t="s">
        <v>117</v>
      </c>
      <c r="O25336">
        <v>20230718</v>
      </c>
    </row>
    <row r="25337" spans="1:15" x14ac:dyDescent="0.25">
      <c r="A25337" t="s">
        <v>14235</v>
      </c>
      <c r="B25337" t="s">
        <v>14236</v>
      </c>
      <c r="C25337">
        <v>1600009016</v>
      </c>
      <c r="D25337">
        <v>20230831</v>
      </c>
      <c r="E25337">
        <v>41100000</v>
      </c>
      <c r="F25337" t="s">
        <v>81</v>
      </c>
      <c r="G25337" t="s">
        <v>422</v>
      </c>
      <c r="H25337" t="s">
        <v>423</v>
      </c>
      <c r="I25337" t="s">
        <v>5137</v>
      </c>
      <c r="J25337">
        <v>20230831</v>
      </c>
      <c r="K25337" t="s">
        <v>5138</v>
      </c>
      <c r="L25337">
        <v>16654.03</v>
      </c>
      <c r="M25337">
        <v>0</v>
      </c>
      <c r="N25337" t="s">
        <v>136</v>
      </c>
      <c r="O25337">
        <v>20231003</v>
      </c>
    </row>
    <row r="25338" spans="1:15" x14ac:dyDescent="0.25">
      <c r="A25338" t="s">
        <v>14235</v>
      </c>
      <c r="B25338" t="s">
        <v>14236</v>
      </c>
      <c r="C25338">
        <v>1600009091</v>
      </c>
      <c r="D25338">
        <v>20230831</v>
      </c>
      <c r="E25338">
        <v>41100000</v>
      </c>
      <c r="F25338" t="s">
        <v>81</v>
      </c>
      <c r="G25338" t="s">
        <v>5749</v>
      </c>
      <c r="H25338" t="s">
        <v>5750</v>
      </c>
      <c r="I25338" t="s">
        <v>13036</v>
      </c>
      <c r="J25338">
        <v>20230831</v>
      </c>
      <c r="K25338" t="s">
        <v>15692</v>
      </c>
      <c r="L25338">
        <v>432</v>
      </c>
      <c r="M25338">
        <v>0</v>
      </c>
      <c r="N25338" t="s">
        <v>136</v>
      </c>
      <c r="O25338">
        <v>20230919</v>
      </c>
    </row>
    <row r="25339" spans="1:15" x14ac:dyDescent="0.25">
      <c r="A25339" t="s">
        <v>14235</v>
      </c>
      <c r="B25339" t="s">
        <v>14236</v>
      </c>
      <c r="C25339">
        <v>1600001845</v>
      </c>
      <c r="D25339">
        <v>20230430</v>
      </c>
      <c r="E25339">
        <v>41100000</v>
      </c>
      <c r="F25339" t="s">
        <v>81</v>
      </c>
      <c r="G25339" t="s">
        <v>9043</v>
      </c>
      <c r="H25339" t="s">
        <v>9044</v>
      </c>
      <c r="I25339" t="s">
        <v>9045</v>
      </c>
      <c r="J25339">
        <v>20230430</v>
      </c>
      <c r="K25339" t="s">
        <v>15231</v>
      </c>
      <c r="L25339">
        <v>17335.68</v>
      </c>
      <c r="M25339">
        <v>0</v>
      </c>
      <c r="N25339" t="s">
        <v>83</v>
      </c>
      <c r="O25339">
        <v>20230511</v>
      </c>
    </row>
    <row r="25340" spans="1:15" x14ac:dyDescent="0.25">
      <c r="A25340" t="s">
        <v>14235</v>
      </c>
      <c r="B25340" t="s">
        <v>14236</v>
      </c>
      <c r="C25340">
        <v>1600009181</v>
      </c>
      <c r="D25340">
        <v>20230831</v>
      </c>
      <c r="E25340">
        <v>70600005</v>
      </c>
      <c r="F25340" t="s">
        <v>12295</v>
      </c>
      <c r="I25340" t="s">
        <v>14508</v>
      </c>
      <c r="J25340">
        <v>20230831</v>
      </c>
      <c r="K25340" t="s">
        <v>14509</v>
      </c>
      <c r="L25340">
        <v>0</v>
      </c>
      <c r="M25340">
        <v>74.38</v>
      </c>
    </row>
    <row r="25341" spans="1:15" x14ac:dyDescent="0.25">
      <c r="A25341" t="s">
        <v>14235</v>
      </c>
      <c r="B25341" t="s">
        <v>14236</v>
      </c>
      <c r="C25341">
        <v>1600006297</v>
      </c>
      <c r="D25341">
        <v>20230715</v>
      </c>
      <c r="E25341">
        <v>41100000</v>
      </c>
      <c r="F25341" t="s">
        <v>81</v>
      </c>
      <c r="G25341" t="s">
        <v>8063</v>
      </c>
      <c r="H25341" t="s">
        <v>8064</v>
      </c>
      <c r="I25341" t="s">
        <v>15693</v>
      </c>
      <c r="J25341">
        <v>20230715</v>
      </c>
      <c r="K25341" t="s">
        <v>15694</v>
      </c>
      <c r="L25341">
        <v>-240</v>
      </c>
      <c r="M25341">
        <v>0</v>
      </c>
      <c r="N25341" t="s">
        <v>27</v>
      </c>
      <c r="O25341">
        <v>20230727</v>
      </c>
    </row>
    <row r="25342" spans="1:15" x14ac:dyDescent="0.25">
      <c r="A25342" t="s">
        <v>14235</v>
      </c>
      <c r="B25342" t="s">
        <v>14236</v>
      </c>
      <c r="C25342">
        <v>1600010760</v>
      </c>
      <c r="D25342">
        <v>20230930</v>
      </c>
      <c r="E25342">
        <v>41100000</v>
      </c>
      <c r="F25342" t="s">
        <v>81</v>
      </c>
      <c r="G25342" t="s">
        <v>553</v>
      </c>
      <c r="H25342" t="s">
        <v>554</v>
      </c>
      <c r="I25342" t="s">
        <v>14434</v>
      </c>
      <c r="J25342">
        <v>20230930</v>
      </c>
      <c r="K25342" t="s">
        <v>14435</v>
      </c>
      <c r="L25342">
        <v>422.4</v>
      </c>
      <c r="M25342">
        <v>0</v>
      </c>
      <c r="N25342" t="s">
        <v>437</v>
      </c>
      <c r="O25342">
        <v>20231106</v>
      </c>
    </row>
    <row r="25343" spans="1:15" x14ac:dyDescent="0.25">
      <c r="A25343" t="s">
        <v>14235</v>
      </c>
      <c r="B25343" t="s">
        <v>14236</v>
      </c>
      <c r="C25343">
        <v>1600001873</v>
      </c>
      <c r="D25343">
        <v>20230430</v>
      </c>
      <c r="E25343">
        <v>70600001</v>
      </c>
      <c r="F25343" t="s">
        <v>11782</v>
      </c>
      <c r="I25343" t="s">
        <v>11599</v>
      </c>
      <c r="J25343">
        <v>20230430</v>
      </c>
      <c r="K25343" t="s">
        <v>15695</v>
      </c>
      <c r="L25343">
        <v>0</v>
      </c>
      <c r="M25343">
        <v>600</v>
      </c>
    </row>
    <row r="25344" spans="1:15" x14ac:dyDescent="0.25">
      <c r="A25344" t="s">
        <v>14235</v>
      </c>
      <c r="B25344" t="s">
        <v>14236</v>
      </c>
      <c r="C25344">
        <v>1600004099</v>
      </c>
      <c r="D25344">
        <v>20230524</v>
      </c>
      <c r="E25344">
        <v>70600001</v>
      </c>
      <c r="F25344" t="s">
        <v>11782</v>
      </c>
      <c r="I25344" t="s">
        <v>193</v>
      </c>
      <c r="J25344">
        <v>20230524</v>
      </c>
      <c r="K25344" t="s">
        <v>194</v>
      </c>
      <c r="L25344">
        <v>0</v>
      </c>
      <c r="M25344">
        <v>540</v>
      </c>
    </row>
    <row r="25345" spans="1:15" x14ac:dyDescent="0.25">
      <c r="A25345" t="s">
        <v>14235</v>
      </c>
      <c r="B25345" t="s">
        <v>14236</v>
      </c>
      <c r="C25345">
        <v>1600002200</v>
      </c>
      <c r="D25345">
        <v>20230430</v>
      </c>
      <c r="E25345">
        <v>70600001</v>
      </c>
      <c r="F25345" t="s">
        <v>11782</v>
      </c>
      <c r="I25345" t="s">
        <v>14032</v>
      </c>
      <c r="J25345">
        <v>20230430</v>
      </c>
      <c r="K25345" t="s">
        <v>14991</v>
      </c>
      <c r="L25345">
        <v>0</v>
      </c>
      <c r="M25345">
        <v>330</v>
      </c>
    </row>
    <row r="25346" spans="1:15" x14ac:dyDescent="0.25">
      <c r="A25346" t="s">
        <v>14235</v>
      </c>
      <c r="B25346" t="s">
        <v>14236</v>
      </c>
      <c r="C25346">
        <v>1600001977</v>
      </c>
      <c r="D25346">
        <v>20230430</v>
      </c>
      <c r="E25346">
        <v>44571005</v>
      </c>
      <c r="F25346" t="s">
        <v>35</v>
      </c>
      <c r="I25346" t="s">
        <v>3055</v>
      </c>
      <c r="J25346">
        <v>20230430</v>
      </c>
      <c r="K25346" t="s">
        <v>3056</v>
      </c>
      <c r="L25346">
        <v>0</v>
      </c>
      <c r="M25346">
        <v>64</v>
      </c>
      <c r="N25346" t="s">
        <v>80</v>
      </c>
      <c r="O25346">
        <v>20230921</v>
      </c>
    </row>
    <row r="25347" spans="1:15" x14ac:dyDescent="0.25">
      <c r="A25347" t="s">
        <v>14235</v>
      </c>
      <c r="B25347" t="s">
        <v>14236</v>
      </c>
      <c r="C25347">
        <v>1600004283</v>
      </c>
      <c r="D25347">
        <v>20230531</v>
      </c>
      <c r="E25347">
        <v>44571005</v>
      </c>
      <c r="F25347" t="s">
        <v>35</v>
      </c>
      <c r="I25347" t="s">
        <v>13296</v>
      </c>
      <c r="J25347">
        <v>20230531</v>
      </c>
      <c r="K25347" t="s">
        <v>14334</v>
      </c>
      <c r="L25347">
        <v>0</v>
      </c>
      <c r="M25347">
        <v>296.14999999999998</v>
      </c>
      <c r="N25347" t="s">
        <v>37</v>
      </c>
      <c r="O25347">
        <v>20230718</v>
      </c>
    </row>
    <row r="25348" spans="1:15" x14ac:dyDescent="0.25">
      <c r="A25348" t="s">
        <v>14235</v>
      </c>
      <c r="B25348" t="s">
        <v>14236</v>
      </c>
      <c r="C25348">
        <v>1600007573</v>
      </c>
      <c r="D25348">
        <v>20230731</v>
      </c>
      <c r="E25348">
        <v>44571005</v>
      </c>
      <c r="F25348" t="s">
        <v>35</v>
      </c>
      <c r="I25348" t="s">
        <v>11716</v>
      </c>
      <c r="J25348">
        <v>20230731</v>
      </c>
      <c r="K25348" t="s">
        <v>15140</v>
      </c>
      <c r="L25348">
        <v>0</v>
      </c>
      <c r="M25348">
        <v>447</v>
      </c>
      <c r="N25348" t="s">
        <v>80</v>
      </c>
      <c r="O25348">
        <v>20230921</v>
      </c>
    </row>
    <row r="25349" spans="1:15" x14ac:dyDescent="0.25">
      <c r="A25349" t="s">
        <v>14235</v>
      </c>
      <c r="B25349" t="s">
        <v>14236</v>
      </c>
      <c r="C25349">
        <v>1600012552</v>
      </c>
      <c r="D25349">
        <v>20231031</v>
      </c>
      <c r="E25349">
        <v>44571005</v>
      </c>
      <c r="F25349" t="s">
        <v>35</v>
      </c>
      <c r="I25349" t="s">
        <v>15696</v>
      </c>
      <c r="J25349">
        <v>20231031</v>
      </c>
      <c r="K25349" t="s">
        <v>14347</v>
      </c>
      <c r="L25349">
        <v>0</v>
      </c>
      <c r="M25349">
        <v>3006.87</v>
      </c>
    </row>
    <row r="25350" spans="1:15" x14ac:dyDescent="0.25">
      <c r="A25350" t="s">
        <v>14235</v>
      </c>
      <c r="B25350" t="s">
        <v>14236</v>
      </c>
      <c r="C25350">
        <v>1600007514</v>
      </c>
      <c r="D25350">
        <v>20230731</v>
      </c>
      <c r="E25350">
        <v>41100000</v>
      </c>
      <c r="F25350" t="s">
        <v>81</v>
      </c>
      <c r="G25350" t="s">
        <v>9683</v>
      </c>
      <c r="H25350" t="s">
        <v>9684</v>
      </c>
      <c r="I25350" t="s">
        <v>10901</v>
      </c>
      <c r="J25350">
        <v>20230731</v>
      </c>
      <c r="K25350" t="s">
        <v>15697</v>
      </c>
      <c r="L25350">
        <v>372</v>
      </c>
      <c r="M25350">
        <v>0</v>
      </c>
      <c r="N25350" t="s">
        <v>136</v>
      </c>
      <c r="O25350">
        <v>20230816</v>
      </c>
    </row>
    <row r="25351" spans="1:15" x14ac:dyDescent="0.25">
      <c r="A25351" t="s">
        <v>14235</v>
      </c>
      <c r="B25351" t="s">
        <v>14236</v>
      </c>
      <c r="C25351">
        <v>1600007510</v>
      </c>
      <c r="D25351">
        <v>20230731</v>
      </c>
      <c r="E25351">
        <v>70600001</v>
      </c>
      <c r="F25351" t="s">
        <v>11782</v>
      </c>
      <c r="I25351" t="s">
        <v>9009</v>
      </c>
      <c r="J25351">
        <v>20230731</v>
      </c>
      <c r="K25351" t="s">
        <v>15698</v>
      </c>
      <c r="L25351">
        <v>0</v>
      </c>
      <c r="M25351">
        <v>650</v>
      </c>
    </row>
    <row r="25352" spans="1:15" x14ac:dyDescent="0.25">
      <c r="A25352" t="s">
        <v>14235</v>
      </c>
      <c r="B25352" t="s">
        <v>14236</v>
      </c>
      <c r="C25352">
        <v>1600012548</v>
      </c>
      <c r="D25352">
        <v>20231031</v>
      </c>
      <c r="E25352">
        <v>70600005</v>
      </c>
      <c r="F25352" t="s">
        <v>12295</v>
      </c>
      <c r="I25352" t="s">
        <v>14329</v>
      </c>
      <c r="J25352">
        <v>20231031</v>
      </c>
      <c r="K25352" t="s">
        <v>14330</v>
      </c>
      <c r="L25352">
        <v>0</v>
      </c>
      <c r="M25352">
        <v>2660.01</v>
      </c>
    </row>
    <row r="25353" spans="1:15" x14ac:dyDescent="0.25">
      <c r="A25353" t="s">
        <v>14235</v>
      </c>
      <c r="B25353" t="s">
        <v>14236</v>
      </c>
      <c r="C25353">
        <v>1600010594</v>
      </c>
      <c r="D25353">
        <v>20230930</v>
      </c>
      <c r="E25353">
        <v>70600005</v>
      </c>
      <c r="F25353" t="s">
        <v>12295</v>
      </c>
      <c r="I25353" t="s">
        <v>13654</v>
      </c>
      <c r="J25353">
        <v>20230930</v>
      </c>
      <c r="K25353" t="s">
        <v>14720</v>
      </c>
      <c r="L25353">
        <v>0</v>
      </c>
      <c r="M25353">
        <v>2008.42</v>
      </c>
    </row>
    <row r="25354" spans="1:15" x14ac:dyDescent="0.25">
      <c r="A25354" t="s">
        <v>14235</v>
      </c>
      <c r="B25354" t="s">
        <v>14236</v>
      </c>
      <c r="C25354">
        <v>1600007611</v>
      </c>
      <c r="D25354">
        <v>20230731</v>
      </c>
      <c r="E25354">
        <v>44571005</v>
      </c>
      <c r="F25354" t="s">
        <v>35</v>
      </c>
      <c r="I25354" t="s">
        <v>10573</v>
      </c>
      <c r="J25354">
        <v>20230731</v>
      </c>
      <c r="K25354" t="s">
        <v>15699</v>
      </c>
      <c r="L25354">
        <v>0</v>
      </c>
      <c r="M25354">
        <v>46</v>
      </c>
      <c r="N25354" t="s">
        <v>80</v>
      </c>
      <c r="O25354">
        <v>20230921</v>
      </c>
    </row>
    <row r="25355" spans="1:15" x14ac:dyDescent="0.25">
      <c r="A25355" t="s">
        <v>14235</v>
      </c>
      <c r="B25355" t="s">
        <v>14236</v>
      </c>
      <c r="C25355">
        <v>1600005986</v>
      </c>
      <c r="D25355">
        <v>20230630</v>
      </c>
      <c r="E25355">
        <v>41100000</v>
      </c>
      <c r="F25355" t="s">
        <v>81</v>
      </c>
      <c r="G25355" t="s">
        <v>553</v>
      </c>
      <c r="H25355" t="s">
        <v>554</v>
      </c>
      <c r="I25355" t="s">
        <v>3778</v>
      </c>
      <c r="J25355">
        <v>20230630</v>
      </c>
      <c r="K25355" t="s">
        <v>3779</v>
      </c>
      <c r="L25355">
        <v>2112</v>
      </c>
      <c r="M25355">
        <v>0</v>
      </c>
      <c r="N25355" t="s">
        <v>537</v>
      </c>
      <c r="O25355">
        <v>20230801</v>
      </c>
    </row>
    <row r="25356" spans="1:15" x14ac:dyDescent="0.25">
      <c r="A25356" t="s">
        <v>14235</v>
      </c>
      <c r="B25356" t="s">
        <v>14236</v>
      </c>
      <c r="C25356">
        <v>1600000886</v>
      </c>
      <c r="D25356">
        <v>20230425</v>
      </c>
      <c r="E25356">
        <v>70600001</v>
      </c>
      <c r="F25356" t="s">
        <v>11782</v>
      </c>
      <c r="I25356" t="s">
        <v>13870</v>
      </c>
      <c r="J25356">
        <v>20230425</v>
      </c>
      <c r="K25356" t="s">
        <v>15452</v>
      </c>
      <c r="L25356">
        <v>0</v>
      </c>
      <c r="M25356">
        <v>580</v>
      </c>
    </row>
    <row r="25357" spans="1:15" x14ac:dyDescent="0.25">
      <c r="A25357" t="s">
        <v>14235</v>
      </c>
      <c r="B25357" t="s">
        <v>14236</v>
      </c>
      <c r="C25357">
        <v>1600007605</v>
      </c>
      <c r="D25357">
        <v>20230731</v>
      </c>
      <c r="E25357">
        <v>41100000</v>
      </c>
      <c r="F25357" t="s">
        <v>81</v>
      </c>
      <c r="G25357" t="s">
        <v>11434</v>
      </c>
      <c r="H25357" t="s">
        <v>11435</v>
      </c>
      <c r="I25357" t="s">
        <v>13550</v>
      </c>
      <c r="J25357">
        <v>20230731</v>
      </c>
      <c r="K25357" t="s">
        <v>15700</v>
      </c>
      <c r="L25357">
        <v>264</v>
      </c>
      <c r="M25357">
        <v>0</v>
      </c>
      <c r="N25357" t="s">
        <v>80</v>
      </c>
      <c r="O25357">
        <v>20230816</v>
      </c>
    </row>
    <row r="25358" spans="1:15" x14ac:dyDescent="0.25">
      <c r="A25358" t="s">
        <v>14235</v>
      </c>
      <c r="B25358" t="s">
        <v>14236</v>
      </c>
      <c r="C25358">
        <v>1600001973</v>
      </c>
      <c r="D25358">
        <v>20230430</v>
      </c>
      <c r="E25358">
        <v>44571005</v>
      </c>
      <c r="F25358" t="s">
        <v>35</v>
      </c>
      <c r="I25358" t="s">
        <v>5744</v>
      </c>
      <c r="J25358">
        <v>20230430</v>
      </c>
      <c r="K25358" t="s">
        <v>4509</v>
      </c>
      <c r="L25358">
        <v>0</v>
      </c>
      <c r="M25358">
        <v>130</v>
      </c>
      <c r="N25358" t="s">
        <v>83</v>
      </c>
      <c r="O25358">
        <v>20230622</v>
      </c>
    </row>
    <row r="25359" spans="1:15" x14ac:dyDescent="0.25">
      <c r="A25359" t="s">
        <v>14235</v>
      </c>
      <c r="B25359" t="s">
        <v>14236</v>
      </c>
      <c r="C25359">
        <v>1600010783</v>
      </c>
      <c r="D25359">
        <v>20230930</v>
      </c>
      <c r="E25359">
        <v>70830000</v>
      </c>
      <c r="F25359" t="s">
        <v>14255</v>
      </c>
      <c r="I25359" t="s">
        <v>14753</v>
      </c>
      <c r="J25359">
        <v>20230930</v>
      </c>
      <c r="K25359" t="s">
        <v>14754</v>
      </c>
      <c r="L25359">
        <v>0</v>
      </c>
      <c r="M25359">
        <v>284.17</v>
      </c>
    </row>
    <row r="25360" spans="1:15" x14ac:dyDescent="0.25">
      <c r="A25360" t="s">
        <v>14235</v>
      </c>
      <c r="B25360" t="s">
        <v>14236</v>
      </c>
      <c r="C25360">
        <v>1600004255</v>
      </c>
      <c r="D25360">
        <v>20230531</v>
      </c>
      <c r="E25360">
        <v>70600001</v>
      </c>
      <c r="F25360" t="s">
        <v>11782</v>
      </c>
      <c r="I25360" t="s">
        <v>5264</v>
      </c>
      <c r="J25360">
        <v>20230531</v>
      </c>
      <c r="K25360" t="s">
        <v>2917</v>
      </c>
      <c r="L25360">
        <v>0</v>
      </c>
      <c r="M25360">
        <v>2800</v>
      </c>
    </row>
    <row r="25361" spans="1:15" x14ac:dyDescent="0.25">
      <c r="A25361" t="s">
        <v>14235</v>
      </c>
      <c r="B25361" t="s">
        <v>14236</v>
      </c>
      <c r="C25361">
        <v>1600002184</v>
      </c>
      <c r="D25361">
        <v>20230430</v>
      </c>
      <c r="E25361">
        <v>70600001</v>
      </c>
      <c r="F25361" t="s">
        <v>11782</v>
      </c>
      <c r="I25361" t="s">
        <v>14222</v>
      </c>
      <c r="J25361">
        <v>20230430</v>
      </c>
      <c r="K25361" t="s">
        <v>14410</v>
      </c>
      <c r="L25361">
        <v>0</v>
      </c>
      <c r="M25361">
        <v>1294.68</v>
      </c>
    </row>
    <row r="25362" spans="1:15" x14ac:dyDescent="0.25">
      <c r="A25362" t="s">
        <v>14235</v>
      </c>
      <c r="B25362" t="s">
        <v>14236</v>
      </c>
      <c r="C25362">
        <v>1600009028</v>
      </c>
      <c r="D25362">
        <v>20230831</v>
      </c>
      <c r="E25362">
        <v>41100000</v>
      </c>
      <c r="F25362" t="s">
        <v>81</v>
      </c>
      <c r="G25362" t="s">
        <v>9202</v>
      </c>
      <c r="H25362" t="s">
        <v>9203</v>
      </c>
      <c r="I25362" t="s">
        <v>14038</v>
      </c>
      <c r="J25362">
        <v>20230831</v>
      </c>
      <c r="K25362" t="s">
        <v>14250</v>
      </c>
      <c r="L25362">
        <v>7533.18</v>
      </c>
      <c r="M25362">
        <v>0</v>
      </c>
      <c r="N25362" t="s">
        <v>34</v>
      </c>
      <c r="O25362">
        <v>20230919</v>
      </c>
    </row>
    <row r="25363" spans="1:15" x14ac:dyDescent="0.25">
      <c r="A25363" t="s">
        <v>14235</v>
      </c>
      <c r="B25363" t="s">
        <v>14236</v>
      </c>
      <c r="C25363">
        <v>1600004168</v>
      </c>
      <c r="D25363">
        <v>20230531</v>
      </c>
      <c r="E25363">
        <v>70600001</v>
      </c>
      <c r="F25363" t="s">
        <v>11782</v>
      </c>
      <c r="I25363" t="s">
        <v>14082</v>
      </c>
      <c r="J25363">
        <v>20230531</v>
      </c>
      <c r="K25363" t="s">
        <v>14629</v>
      </c>
      <c r="L25363">
        <v>0</v>
      </c>
      <c r="M25363">
        <v>10755.36</v>
      </c>
    </row>
    <row r="25364" spans="1:15" x14ac:dyDescent="0.25">
      <c r="A25364" t="s">
        <v>14235</v>
      </c>
      <c r="B25364" t="s">
        <v>14236</v>
      </c>
      <c r="C25364">
        <v>1600001885</v>
      </c>
      <c r="D25364">
        <v>20230430</v>
      </c>
      <c r="E25364">
        <v>70600001</v>
      </c>
      <c r="F25364" t="s">
        <v>11782</v>
      </c>
      <c r="I25364" t="s">
        <v>11866</v>
      </c>
      <c r="J25364">
        <v>20230430</v>
      </c>
      <c r="K25364" t="s">
        <v>15701</v>
      </c>
      <c r="L25364">
        <v>0</v>
      </c>
      <c r="M25364">
        <v>210</v>
      </c>
    </row>
    <row r="25365" spans="1:15" x14ac:dyDescent="0.25">
      <c r="A25365" t="s">
        <v>14235</v>
      </c>
      <c r="B25365" t="s">
        <v>14236</v>
      </c>
      <c r="C25365">
        <v>1600007594</v>
      </c>
      <c r="D25365">
        <v>20230731</v>
      </c>
      <c r="E25365">
        <v>70600001</v>
      </c>
      <c r="F25365" t="s">
        <v>11782</v>
      </c>
      <c r="I25365" t="s">
        <v>12057</v>
      </c>
      <c r="J25365">
        <v>20230731</v>
      </c>
      <c r="K25365" t="s">
        <v>15598</v>
      </c>
      <c r="L25365">
        <v>0</v>
      </c>
      <c r="M25365">
        <v>-1426.44</v>
      </c>
    </row>
    <row r="25366" spans="1:15" x14ac:dyDescent="0.25">
      <c r="A25366" t="s">
        <v>14235</v>
      </c>
      <c r="B25366" t="s">
        <v>14236</v>
      </c>
      <c r="C25366">
        <v>1600001945</v>
      </c>
      <c r="D25366">
        <v>20230430</v>
      </c>
      <c r="E25366">
        <v>41100000</v>
      </c>
      <c r="F25366" t="s">
        <v>81</v>
      </c>
      <c r="G25366" t="s">
        <v>9528</v>
      </c>
      <c r="H25366" t="s">
        <v>9529</v>
      </c>
      <c r="I25366" t="s">
        <v>12576</v>
      </c>
      <c r="J25366">
        <v>20230430</v>
      </c>
      <c r="K25366" t="s">
        <v>14829</v>
      </c>
      <c r="L25366">
        <v>8807.64</v>
      </c>
      <c r="M25366">
        <v>0</v>
      </c>
      <c r="N25366" t="s">
        <v>83</v>
      </c>
      <c r="O25366">
        <v>20230511</v>
      </c>
    </row>
    <row r="25367" spans="1:15" x14ac:dyDescent="0.25">
      <c r="A25367" t="s">
        <v>14235</v>
      </c>
      <c r="B25367" t="s">
        <v>14236</v>
      </c>
      <c r="C25367">
        <v>1600012561</v>
      </c>
      <c r="D25367">
        <v>20231031</v>
      </c>
      <c r="E25367">
        <v>41100000</v>
      </c>
      <c r="F25367" t="s">
        <v>81</v>
      </c>
      <c r="G25367" t="s">
        <v>9359</v>
      </c>
      <c r="H25367" t="s">
        <v>9360</v>
      </c>
      <c r="I25367" t="s">
        <v>14493</v>
      </c>
      <c r="J25367">
        <v>20231031</v>
      </c>
      <c r="K25367" t="s">
        <v>14494</v>
      </c>
      <c r="L25367">
        <v>24153.22</v>
      </c>
      <c r="M25367">
        <v>0</v>
      </c>
      <c r="N25367" t="s">
        <v>136</v>
      </c>
      <c r="O25367">
        <v>20231116</v>
      </c>
    </row>
    <row r="25368" spans="1:15" x14ac:dyDescent="0.25">
      <c r="A25368" t="s">
        <v>14235</v>
      </c>
      <c r="B25368" t="s">
        <v>14236</v>
      </c>
      <c r="C25368">
        <v>1600004236</v>
      </c>
      <c r="D25368">
        <v>20230531</v>
      </c>
      <c r="E25368">
        <v>41100000</v>
      </c>
      <c r="F25368" t="s">
        <v>81</v>
      </c>
      <c r="G25368" t="s">
        <v>9497</v>
      </c>
      <c r="H25368" t="s">
        <v>9498</v>
      </c>
      <c r="I25368" t="s">
        <v>12307</v>
      </c>
      <c r="J25368">
        <v>20230531</v>
      </c>
      <c r="K25368" t="s">
        <v>14788</v>
      </c>
      <c r="L25368">
        <v>669</v>
      </c>
      <c r="M25368">
        <v>0</v>
      </c>
      <c r="N25368" t="s">
        <v>80</v>
      </c>
      <c r="O25368">
        <v>20230621</v>
      </c>
    </row>
    <row r="25369" spans="1:15" x14ac:dyDescent="0.25">
      <c r="A25369" t="s">
        <v>14235</v>
      </c>
      <c r="B25369" t="s">
        <v>14236</v>
      </c>
      <c r="C25369">
        <v>1600009203</v>
      </c>
      <c r="D25369">
        <v>20230915</v>
      </c>
      <c r="E25369">
        <v>44571005</v>
      </c>
      <c r="F25369" t="s">
        <v>35</v>
      </c>
      <c r="I25369" t="s">
        <v>9891</v>
      </c>
      <c r="J25369">
        <v>20230915</v>
      </c>
      <c r="K25369" t="s">
        <v>14478</v>
      </c>
      <c r="L25369">
        <v>0</v>
      </c>
      <c r="M25369">
        <v>50</v>
      </c>
      <c r="N25369" t="s">
        <v>34</v>
      </c>
      <c r="O25369">
        <v>20231124</v>
      </c>
    </row>
    <row r="25370" spans="1:15" x14ac:dyDescent="0.25">
      <c r="A25370" t="s">
        <v>14235</v>
      </c>
      <c r="B25370" t="s">
        <v>14236</v>
      </c>
      <c r="C25370">
        <v>1600006350</v>
      </c>
      <c r="D25370">
        <v>20230725</v>
      </c>
      <c r="E25370">
        <v>44571005</v>
      </c>
      <c r="F25370" t="s">
        <v>35</v>
      </c>
      <c r="I25370" t="s">
        <v>12216</v>
      </c>
      <c r="J25370">
        <v>20230725</v>
      </c>
      <c r="K25370" t="s">
        <v>14319</v>
      </c>
      <c r="L25370">
        <v>0</v>
      </c>
      <c r="M25370">
        <v>386.8</v>
      </c>
      <c r="N25370" t="s">
        <v>80</v>
      </c>
      <c r="O25370">
        <v>20230921</v>
      </c>
    </row>
    <row r="25371" spans="1:15" x14ac:dyDescent="0.25">
      <c r="A25371" t="s">
        <v>14235</v>
      </c>
      <c r="B25371" t="s">
        <v>14236</v>
      </c>
      <c r="C25371">
        <v>1600004336</v>
      </c>
      <c r="D25371">
        <v>20230531</v>
      </c>
      <c r="E25371">
        <v>70600001</v>
      </c>
      <c r="F25371" t="s">
        <v>11782</v>
      </c>
      <c r="I25371" t="s">
        <v>12131</v>
      </c>
      <c r="J25371">
        <v>20230531</v>
      </c>
      <c r="K25371" t="s">
        <v>15101</v>
      </c>
      <c r="L25371">
        <v>0</v>
      </c>
      <c r="M25371">
        <v>3500</v>
      </c>
    </row>
    <row r="25372" spans="1:15" x14ac:dyDescent="0.25">
      <c r="A25372" t="s">
        <v>14235</v>
      </c>
      <c r="B25372" t="s">
        <v>14236</v>
      </c>
      <c r="C25372">
        <v>1600002219</v>
      </c>
      <c r="D25372">
        <v>20230515</v>
      </c>
      <c r="E25372">
        <v>70600001</v>
      </c>
      <c r="F25372" t="s">
        <v>11782</v>
      </c>
      <c r="I25372" t="s">
        <v>9550</v>
      </c>
      <c r="J25372">
        <v>20230515</v>
      </c>
      <c r="K25372" t="s">
        <v>15702</v>
      </c>
      <c r="L25372">
        <v>0</v>
      </c>
      <c r="M25372">
        <v>1320</v>
      </c>
    </row>
    <row r="25373" spans="1:15" x14ac:dyDescent="0.25">
      <c r="A25373" t="s">
        <v>14235</v>
      </c>
      <c r="B25373" t="s">
        <v>14236</v>
      </c>
      <c r="C25373">
        <v>1600001911</v>
      </c>
      <c r="D25373">
        <v>20230430</v>
      </c>
      <c r="E25373">
        <v>44571005</v>
      </c>
      <c r="F25373" t="s">
        <v>35</v>
      </c>
      <c r="I25373" t="s">
        <v>12064</v>
      </c>
      <c r="J25373">
        <v>20230430</v>
      </c>
      <c r="K25373" t="s">
        <v>15096</v>
      </c>
      <c r="L25373">
        <v>0</v>
      </c>
      <c r="M25373">
        <v>354</v>
      </c>
      <c r="N25373" t="s">
        <v>83</v>
      </c>
      <c r="O25373">
        <v>20230622</v>
      </c>
    </row>
    <row r="25374" spans="1:15" x14ac:dyDescent="0.25">
      <c r="A25374" t="s">
        <v>14235</v>
      </c>
      <c r="B25374" t="s">
        <v>14236</v>
      </c>
      <c r="C25374">
        <v>1600004158</v>
      </c>
      <c r="D25374">
        <v>20230531</v>
      </c>
      <c r="E25374">
        <v>70600005</v>
      </c>
      <c r="F25374" t="s">
        <v>12295</v>
      </c>
      <c r="I25374" t="s">
        <v>13786</v>
      </c>
      <c r="J25374">
        <v>20230531</v>
      </c>
      <c r="K25374" t="s">
        <v>15309</v>
      </c>
      <c r="L25374">
        <v>0</v>
      </c>
      <c r="M25374">
        <v>1561.07</v>
      </c>
    </row>
    <row r="25375" spans="1:15" x14ac:dyDescent="0.25">
      <c r="A25375" t="s">
        <v>14235</v>
      </c>
      <c r="B25375" t="s">
        <v>14236</v>
      </c>
      <c r="C25375">
        <v>1600010755</v>
      </c>
      <c r="D25375">
        <v>20230930</v>
      </c>
      <c r="E25375">
        <v>70830000</v>
      </c>
      <c r="F25375" t="s">
        <v>14255</v>
      </c>
      <c r="I25375" t="s">
        <v>15703</v>
      </c>
      <c r="J25375">
        <v>20230930</v>
      </c>
      <c r="K25375" t="s">
        <v>15704</v>
      </c>
      <c r="L25375">
        <v>0</v>
      </c>
      <c r="M25375">
        <v>352</v>
      </c>
    </row>
    <row r="25376" spans="1:15" x14ac:dyDescent="0.25">
      <c r="A25376" t="s">
        <v>14235</v>
      </c>
      <c r="B25376" t="s">
        <v>14236</v>
      </c>
      <c r="C25376">
        <v>1600004178</v>
      </c>
      <c r="D25376">
        <v>20230531</v>
      </c>
      <c r="E25376">
        <v>70600001</v>
      </c>
      <c r="F25376" t="s">
        <v>11782</v>
      </c>
      <c r="I25376" t="s">
        <v>12555</v>
      </c>
      <c r="J25376">
        <v>20230531</v>
      </c>
      <c r="K25376" t="s">
        <v>14656</v>
      </c>
      <c r="L25376">
        <v>0</v>
      </c>
      <c r="M25376">
        <v>2273.61</v>
      </c>
    </row>
    <row r="25377" spans="1:15" x14ac:dyDescent="0.25">
      <c r="A25377" t="s">
        <v>14235</v>
      </c>
      <c r="B25377" t="s">
        <v>14236</v>
      </c>
      <c r="C25377">
        <v>1600012410</v>
      </c>
      <c r="D25377">
        <v>20231019</v>
      </c>
      <c r="E25377">
        <v>70600001</v>
      </c>
      <c r="F25377" t="s">
        <v>11782</v>
      </c>
      <c r="I25377" t="s">
        <v>15705</v>
      </c>
      <c r="J25377">
        <v>20231019</v>
      </c>
      <c r="K25377" t="s">
        <v>15706</v>
      </c>
      <c r="L25377">
        <v>0</v>
      </c>
      <c r="M25377">
        <v>220</v>
      </c>
    </row>
    <row r="25378" spans="1:15" x14ac:dyDescent="0.25">
      <c r="A25378" t="s">
        <v>14235</v>
      </c>
      <c r="B25378" t="s">
        <v>14236</v>
      </c>
      <c r="C25378">
        <v>1600004356</v>
      </c>
      <c r="D25378">
        <v>20230531</v>
      </c>
      <c r="E25378">
        <v>70600005</v>
      </c>
      <c r="F25378" t="s">
        <v>12295</v>
      </c>
      <c r="I25378" t="s">
        <v>11263</v>
      </c>
      <c r="J25378">
        <v>20230531</v>
      </c>
      <c r="K25378" t="s">
        <v>15646</v>
      </c>
      <c r="L25378">
        <v>0</v>
      </c>
      <c r="M25378">
        <v>36.380000000000003</v>
      </c>
    </row>
    <row r="25379" spans="1:15" x14ac:dyDescent="0.25">
      <c r="A25379" t="s">
        <v>14235</v>
      </c>
      <c r="B25379" t="s">
        <v>14236</v>
      </c>
      <c r="C25379">
        <v>1600010658</v>
      </c>
      <c r="D25379">
        <v>20230930</v>
      </c>
      <c r="E25379">
        <v>41100000</v>
      </c>
      <c r="F25379" t="s">
        <v>81</v>
      </c>
      <c r="G25379" t="s">
        <v>2630</v>
      </c>
      <c r="H25379" t="s">
        <v>2631</v>
      </c>
      <c r="I25379" t="s">
        <v>12682</v>
      </c>
      <c r="J25379">
        <v>20230930</v>
      </c>
      <c r="K25379" t="s">
        <v>15707</v>
      </c>
      <c r="L25379">
        <v>87236.479999999996</v>
      </c>
      <c r="M25379">
        <v>0</v>
      </c>
      <c r="N25379" t="s">
        <v>136</v>
      </c>
      <c r="O25379">
        <v>20231010</v>
      </c>
    </row>
    <row r="25380" spans="1:15" x14ac:dyDescent="0.25">
      <c r="A25380" t="s">
        <v>14235</v>
      </c>
      <c r="B25380" t="s">
        <v>14236</v>
      </c>
      <c r="C25380">
        <v>1600002250</v>
      </c>
      <c r="D25380">
        <v>20230515</v>
      </c>
      <c r="E25380">
        <v>44571005</v>
      </c>
      <c r="F25380" t="s">
        <v>35</v>
      </c>
      <c r="I25380" t="s">
        <v>13964</v>
      </c>
      <c r="J25380">
        <v>20230515</v>
      </c>
      <c r="K25380" t="s">
        <v>14955</v>
      </c>
      <c r="L25380">
        <v>0</v>
      </c>
      <c r="M25380">
        <v>58.72</v>
      </c>
      <c r="N25380" t="s">
        <v>37</v>
      </c>
      <c r="O25380">
        <v>20230718</v>
      </c>
    </row>
    <row r="25381" spans="1:15" x14ac:dyDescent="0.25">
      <c r="A25381" t="s">
        <v>14235</v>
      </c>
      <c r="B25381" t="s">
        <v>14236</v>
      </c>
      <c r="C25381">
        <v>1600005566</v>
      </c>
      <c r="D25381">
        <v>20230630</v>
      </c>
      <c r="E25381">
        <v>70600005</v>
      </c>
      <c r="F25381" t="s">
        <v>12295</v>
      </c>
      <c r="I25381" t="s">
        <v>14148</v>
      </c>
      <c r="J25381">
        <v>20230630</v>
      </c>
      <c r="K25381" t="s">
        <v>14738</v>
      </c>
      <c r="L25381">
        <v>0</v>
      </c>
      <c r="M25381">
        <v>2416.5300000000002</v>
      </c>
    </row>
    <row r="25382" spans="1:15" x14ac:dyDescent="0.25">
      <c r="A25382" t="s">
        <v>14235</v>
      </c>
      <c r="B25382" t="s">
        <v>14236</v>
      </c>
      <c r="C25382">
        <v>1600011960</v>
      </c>
      <c r="D25382">
        <v>20231031</v>
      </c>
      <c r="E25382">
        <v>79100000</v>
      </c>
      <c r="F25382" t="s">
        <v>10356</v>
      </c>
      <c r="I25382" t="s">
        <v>15708</v>
      </c>
      <c r="J25382">
        <v>20231031</v>
      </c>
      <c r="K25382" t="s">
        <v>257</v>
      </c>
      <c r="L25382">
        <v>0</v>
      </c>
      <c r="M25382">
        <v>300</v>
      </c>
    </row>
    <row r="25383" spans="1:15" x14ac:dyDescent="0.25">
      <c r="A25383" t="s">
        <v>14235</v>
      </c>
      <c r="B25383" t="s">
        <v>14236</v>
      </c>
      <c r="C25383">
        <v>1600010509</v>
      </c>
      <c r="D25383">
        <v>20230929</v>
      </c>
      <c r="E25383">
        <v>70600001</v>
      </c>
      <c r="F25383" t="s">
        <v>11782</v>
      </c>
      <c r="I25383" t="s">
        <v>1833</v>
      </c>
      <c r="J25383">
        <v>20230929</v>
      </c>
      <c r="K25383" t="s">
        <v>1834</v>
      </c>
      <c r="L25383">
        <v>0</v>
      </c>
      <c r="M25383">
        <v>320</v>
      </c>
    </row>
    <row r="25384" spans="1:15" x14ac:dyDescent="0.25">
      <c r="A25384" t="s">
        <v>14235</v>
      </c>
      <c r="B25384" t="s">
        <v>14236</v>
      </c>
      <c r="C25384">
        <v>1600007683</v>
      </c>
      <c r="D25384">
        <v>20230731</v>
      </c>
      <c r="E25384">
        <v>70830000</v>
      </c>
      <c r="F25384" t="s">
        <v>14255</v>
      </c>
      <c r="I25384" t="s">
        <v>15512</v>
      </c>
      <c r="J25384">
        <v>20230731</v>
      </c>
      <c r="K25384" t="s">
        <v>15513</v>
      </c>
      <c r="L25384">
        <v>0</v>
      </c>
      <c r="M25384">
        <v>1760</v>
      </c>
    </row>
    <row r="25385" spans="1:15" x14ac:dyDescent="0.25">
      <c r="A25385" t="s">
        <v>14235</v>
      </c>
      <c r="B25385" t="s">
        <v>14236</v>
      </c>
      <c r="C25385">
        <v>1600003506</v>
      </c>
      <c r="D25385">
        <v>20230531</v>
      </c>
      <c r="E25385">
        <v>44571005</v>
      </c>
      <c r="F25385" t="s">
        <v>35</v>
      </c>
      <c r="I25385" t="s">
        <v>1864</v>
      </c>
      <c r="J25385">
        <v>20230531</v>
      </c>
      <c r="K25385" t="s">
        <v>1865</v>
      </c>
      <c r="L25385">
        <v>0</v>
      </c>
      <c r="M25385">
        <v>9.7100000000000009</v>
      </c>
      <c r="N25385" t="s">
        <v>117</v>
      </c>
      <c r="O25385">
        <v>20231024</v>
      </c>
    </row>
    <row r="25386" spans="1:15" x14ac:dyDescent="0.25">
      <c r="A25386" t="s">
        <v>14235</v>
      </c>
      <c r="B25386" t="s">
        <v>14236</v>
      </c>
      <c r="C25386">
        <v>1600006222</v>
      </c>
      <c r="D25386">
        <v>20230715</v>
      </c>
      <c r="E25386">
        <v>70600005</v>
      </c>
      <c r="F25386" t="s">
        <v>12295</v>
      </c>
      <c r="I25386" t="s">
        <v>14103</v>
      </c>
      <c r="J25386">
        <v>20230715</v>
      </c>
      <c r="K25386" t="s">
        <v>14741</v>
      </c>
      <c r="L25386">
        <v>0</v>
      </c>
      <c r="M25386">
        <v>47.13</v>
      </c>
    </row>
    <row r="25387" spans="1:15" x14ac:dyDescent="0.25">
      <c r="A25387" t="s">
        <v>14235</v>
      </c>
      <c r="B25387" t="s">
        <v>14236</v>
      </c>
      <c r="C25387">
        <v>1600009209</v>
      </c>
      <c r="D25387">
        <v>20230915</v>
      </c>
      <c r="E25387">
        <v>41100000</v>
      </c>
      <c r="F25387" t="s">
        <v>81</v>
      </c>
      <c r="G25387" t="s">
        <v>5749</v>
      </c>
      <c r="H25387" t="s">
        <v>5750</v>
      </c>
      <c r="I25387" t="s">
        <v>13250</v>
      </c>
      <c r="J25387">
        <v>20230915</v>
      </c>
      <c r="K25387" t="s">
        <v>15393</v>
      </c>
      <c r="L25387">
        <v>276</v>
      </c>
      <c r="M25387">
        <v>0</v>
      </c>
      <c r="N25387" t="s">
        <v>136</v>
      </c>
      <c r="O25387">
        <v>20230919</v>
      </c>
    </row>
    <row r="25388" spans="1:15" x14ac:dyDescent="0.25">
      <c r="A25388" t="s">
        <v>14235</v>
      </c>
      <c r="B25388" t="s">
        <v>14236</v>
      </c>
      <c r="C25388">
        <v>1600010677</v>
      </c>
      <c r="D25388">
        <v>20230930</v>
      </c>
      <c r="E25388">
        <v>44571005</v>
      </c>
      <c r="F25388" t="s">
        <v>35</v>
      </c>
      <c r="I25388" t="s">
        <v>10875</v>
      </c>
      <c r="J25388">
        <v>20230930</v>
      </c>
      <c r="K25388" t="s">
        <v>14974</v>
      </c>
      <c r="L25388">
        <v>0</v>
      </c>
      <c r="M25388">
        <v>552.75</v>
      </c>
      <c r="N25388" t="s">
        <v>34</v>
      </c>
      <c r="O25388">
        <v>20231124</v>
      </c>
    </row>
    <row r="25389" spans="1:15" x14ac:dyDescent="0.25">
      <c r="A25389" t="s">
        <v>14235</v>
      </c>
      <c r="B25389" t="s">
        <v>14236</v>
      </c>
      <c r="C25389">
        <v>1600005603</v>
      </c>
      <c r="D25389">
        <v>20230630</v>
      </c>
      <c r="E25389">
        <v>70600005</v>
      </c>
      <c r="F25389" t="s">
        <v>12295</v>
      </c>
      <c r="I25389" t="s">
        <v>3717</v>
      </c>
      <c r="J25389">
        <v>20230630</v>
      </c>
      <c r="K25389" t="s">
        <v>3718</v>
      </c>
      <c r="L25389">
        <v>0</v>
      </c>
      <c r="M25389">
        <v>224.22</v>
      </c>
    </row>
    <row r="25390" spans="1:15" x14ac:dyDescent="0.25">
      <c r="A25390" t="s">
        <v>14235</v>
      </c>
      <c r="B25390" t="s">
        <v>14236</v>
      </c>
      <c r="C25390">
        <v>1600009023</v>
      </c>
      <c r="D25390">
        <v>20230831</v>
      </c>
      <c r="E25390">
        <v>44571005</v>
      </c>
      <c r="F25390" t="s">
        <v>35</v>
      </c>
      <c r="I25390" t="s">
        <v>10387</v>
      </c>
      <c r="J25390">
        <v>20230831</v>
      </c>
      <c r="K25390" t="s">
        <v>14718</v>
      </c>
      <c r="L25390">
        <v>0</v>
      </c>
      <c r="M25390">
        <v>2919.89</v>
      </c>
      <c r="N25390" t="s">
        <v>117</v>
      </c>
      <c r="O25390">
        <v>20231024</v>
      </c>
    </row>
    <row r="25391" spans="1:15" x14ac:dyDescent="0.25">
      <c r="A25391" t="s">
        <v>14235</v>
      </c>
      <c r="B25391" t="s">
        <v>14236</v>
      </c>
      <c r="C25391">
        <v>1600004149</v>
      </c>
      <c r="D25391">
        <v>20230531</v>
      </c>
      <c r="E25391">
        <v>70600001</v>
      </c>
      <c r="F25391" t="s">
        <v>11782</v>
      </c>
      <c r="I25391" t="s">
        <v>10952</v>
      </c>
      <c r="J25391">
        <v>20230531</v>
      </c>
      <c r="K25391" t="s">
        <v>15709</v>
      </c>
      <c r="L25391">
        <v>0</v>
      </c>
      <c r="M25391">
        <v>320</v>
      </c>
    </row>
    <row r="25392" spans="1:15" x14ac:dyDescent="0.25">
      <c r="A25392" t="s">
        <v>14235</v>
      </c>
      <c r="B25392" t="s">
        <v>14236</v>
      </c>
      <c r="C25392">
        <v>1600000850</v>
      </c>
      <c r="D25392">
        <v>20230415</v>
      </c>
      <c r="E25392">
        <v>41100000</v>
      </c>
      <c r="F25392" t="s">
        <v>81</v>
      </c>
      <c r="G25392" t="s">
        <v>8351</v>
      </c>
      <c r="H25392" t="s">
        <v>8352</v>
      </c>
      <c r="I25392" t="s">
        <v>13978</v>
      </c>
      <c r="J25392">
        <v>20230415</v>
      </c>
      <c r="K25392" t="s">
        <v>15710</v>
      </c>
      <c r="L25392">
        <v>1128</v>
      </c>
      <c r="M25392">
        <v>0</v>
      </c>
      <c r="N25392" t="s">
        <v>54</v>
      </c>
      <c r="O25392">
        <v>20230427</v>
      </c>
    </row>
    <row r="25393" spans="1:15" x14ac:dyDescent="0.25">
      <c r="A25393" t="s">
        <v>14235</v>
      </c>
      <c r="B25393" t="s">
        <v>14236</v>
      </c>
      <c r="C25393">
        <v>1600007415</v>
      </c>
      <c r="D25393">
        <v>20230731</v>
      </c>
      <c r="E25393">
        <v>44571005</v>
      </c>
      <c r="F25393" t="s">
        <v>35</v>
      </c>
      <c r="I25393" t="s">
        <v>13947</v>
      </c>
      <c r="J25393">
        <v>20230731</v>
      </c>
      <c r="K25393" t="s">
        <v>14559</v>
      </c>
      <c r="L25393">
        <v>0</v>
      </c>
      <c r="M25393">
        <v>5038.5600000000004</v>
      </c>
      <c r="N25393" t="s">
        <v>80</v>
      </c>
      <c r="O25393">
        <v>20230921</v>
      </c>
    </row>
    <row r="25394" spans="1:15" x14ac:dyDescent="0.25">
      <c r="A25394" t="s">
        <v>14235</v>
      </c>
      <c r="B25394" t="s">
        <v>14236</v>
      </c>
      <c r="C25394">
        <v>1600009122</v>
      </c>
      <c r="D25394">
        <v>20230831</v>
      </c>
      <c r="E25394">
        <v>70600001</v>
      </c>
      <c r="F25394" t="s">
        <v>11782</v>
      </c>
      <c r="I25394" t="s">
        <v>11639</v>
      </c>
      <c r="J25394">
        <v>20230831</v>
      </c>
      <c r="K25394" t="s">
        <v>14413</v>
      </c>
      <c r="L25394">
        <v>0</v>
      </c>
      <c r="M25394">
        <v>7591</v>
      </c>
    </row>
    <row r="25395" spans="1:15" x14ac:dyDescent="0.25">
      <c r="A25395" t="s">
        <v>14235</v>
      </c>
      <c r="B25395" t="s">
        <v>14236</v>
      </c>
      <c r="C25395">
        <v>1600012711</v>
      </c>
      <c r="D25395">
        <v>20231031</v>
      </c>
      <c r="E25395">
        <v>44571005</v>
      </c>
      <c r="F25395" t="s">
        <v>35</v>
      </c>
      <c r="I25395" t="s">
        <v>15711</v>
      </c>
      <c r="J25395">
        <v>20231031</v>
      </c>
      <c r="K25395" t="s">
        <v>15712</v>
      </c>
      <c r="L25395">
        <v>0</v>
      </c>
      <c r="M25395">
        <v>112</v>
      </c>
    </row>
    <row r="25396" spans="1:15" x14ac:dyDescent="0.25">
      <c r="A25396" t="s">
        <v>14235</v>
      </c>
      <c r="B25396" t="s">
        <v>14236</v>
      </c>
      <c r="C25396">
        <v>1600009124</v>
      </c>
      <c r="D25396">
        <v>20230831</v>
      </c>
      <c r="E25396">
        <v>44571005</v>
      </c>
      <c r="F25396" t="s">
        <v>35</v>
      </c>
      <c r="I25396" t="s">
        <v>13231</v>
      </c>
      <c r="J25396">
        <v>20230831</v>
      </c>
      <c r="K25396" t="s">
        <v>15441</v>
      </c>
      <c r="L25396">
        <v>0</v>
      </c>
      <c r="M25396">
        <v>110.04</v>
      </c>
      <c r="N25396" t="s">
        <v>117</v>
      </c>
      <c r="O25396">
        <v>20231024</v>
      </c>
    </row>
    <row r="25397" spans="1:15" x14ac:dyDescent="0.25">
      <c r="A25397" t="s">
        <v>14235</v>
      </c>
      <c r="B25397" t="s">
        <v>14236</v>
      </c>
      <c r="C25397">
        <v>1600002203</v>
      </c>
      <c r="D25397">
        <v>20230430</v>
      </c>
      <c r="E25397">
        <v>44571005</v>
      </c>
      <c r="F25397" t="s">
        <v>35</v>
      </c>
      <c r="I25397" t="s">
        <v>1317</v>
      </c>
      <c r="J25397">
        <v>20230430</v>
      </c>
      <c r="K25397" t="s">
        <v>1318</v>
      </c>
      <c r="L25397">
        <v>0</v>
      </c>
      <c r="M25397">
        <v>46</v>
      </c>
      <c r="N25397" t="s">
        <v>83</v>
      </c>
      <c r="O25397">
        <v>20230622</v>
      </c>
    </row>
    <row r="25398" spans="1:15" x14ac:dyDescent="0.25">
      <c r="A25398" t="s">
        <v>14235</v>
      </c>
      <c r="B25398" t="s">
        <v>14236</v>
      </c>
      <c r="C25398">
        <v>1600008995</v>
      </c>
      <c r="D25398">
        <v>20230831</v>
      </c>
      <c r="E25398">
        <v>44571005</v>
      </c>
      <c r="F25398" t="s">
        <v>35</v>
      </c>
      <c r="I25398" t="s">
        <v>10305</v>
      </c>
      <c r="J25398">
        <v>20230831</v>
      </c>
      <c r="K25398" t="s">
        <v>15284</v>
      </c>
      <c r="L25398">
        <v>0</v>
      </c>
      <c r="M25398">
        <v>121.35</v>
      </c>
      <c r="N25398" t="s">
        <v>117</v>
      </c>
      <c r="O25398">
        <v>20231024</v>
      </c>
    </row>
    <row r="25399" spans="1:15" x14ac:dyDescent="0.25">
      <c r="A25399" t="s">
        <v>14235</v>
      </c>
      <c r="B25399" t="s">
        <v>14236</v>
      </c>
      <c r="C25399">
        <v>1600008982</v>
      </c>
      <c r="D25399">
        <v>20230831</v>
      </c>
      <c r="E25399">
        <v>70600001</v>
      </c>
      <c r="F25399" t="s">
        <v>11782</v>
      </c>
      <c r="I25399" t="s">
        <v>14169</v>
      </c>
      <c r="J25399">
        <v>20230831</v>
      </c>
      <c r="K25399" t="s">
        <v>14359</v>
      </c>
      <c r="L25399">
        <v>0</v>
      </c>
      <c r="M25399">
        <v>2693.48</v>
      </c>
    </row>
    <row r="25400" spans="1:15" x14ac:dyDescent="0.25">
      <c r="A25400" t="s">
        <v>14235</v>
      </c>
      <c r="B25400" t="s">
        <v>14236</v>
      </c>
      <c r="C25400">
        <v>1600010527</v>
      </c>
      <c r="D25400">
        <v>20230930</v>
      </c>
      <c r="E25400">
        <v>70600001</v>
      </c>
      <c r="F25400" t="s">
        <v>11782</v>
      </c>
      <c r="I25400" t="s">
        <v>11198</v>
      </c>
      <c r="J25400">
        <v>20230930</v>
      </c>
      <c r="K25400" t="s">
        <v>15713</v>
      </c>
      <c r="L25400">
        <v>0</v>
      </c>
      <c r="M25400">
        <v>360</v>
      </c>
    </row>
    <row r="25401" spans="1:15" x14ac:dyDescent="0.25">
      <c r="A25401" t="s">
        <v>14235</v>
      </c>
      <c r="B25401" t="s">
        <v>14236</v>
      </c>
      <c r="C25401">
        <v>1600001867</v>
      </c>
      <c r="D25401">
        <v>20230430</v>
      </c>
      <c r="E25401">
        <v>44571005</v>
      </c>
      <c r="F25401" t="s">
        <v>35</v>
      </c>
      <c r="I25401" t="s">
        <v>12585</v>
      </c>
      <c r="J25401">
        <v>20230430</v>
      </c>
      <c r="K25401" t="s">
        <v>15320</v>
      </c>
      <c r="L25401">
        <v>0</v>
      </c>
      <c r="M25401">
        <v>130</v>
      </c>
      <c r="N25401" t="s">
        <v>83</v>
      </c>
      <c r="O25401">
        <v>20230622</v>
      </c>
    </row>
    <row r="25402" spans="1:15" x14ac:dyDescent="0.25">
      <c r="A25402" t="s">
        <v>14235</v>
      </c>
      <c r="B25402" t="s">
        <v>14236</v>
      </c>
      <c r="C25402">
        <v>1600008992</v>
      </c>
      <c r="D25402">
        <v>20230831</v>
      </c>
      <c r="E25402">
        <v>70600001</v>
      </c>
      <c r="F25402" t="s">
        <v>11782</v>
      </c>
      <c r="I25402" t="s">
        <v>5573</v>
      </c>
      <c r="J25402">
        <v>20230831</v>
      </c>
      <c r="K25402" t="s">
        <v>3977</v>
      </c>
      <c r="L25402">
        <v>0</v>
      </c>
      <c r="M25402">
        <v>357.28</v>
      </c>
    </row>
    <row r="25403" spans="1:15" x14ac:dyDescent="0.25">
      <c r="A25403" t="s">
        <v>14235</v>
      </c>
      <c r="B25403" t="s">
        <v>14236</v>
      </c>
      <c r="C25403">
        <v>1600005746</v>
      </c>
      <c r="D25403">
        <v>20230630</v>
      </c>
      <c r="E25403">
        <v>70600001</v>
      </c>
      <c r="F25403" t="s">
        <v>11782</v>
      </c>
      <c r="I25403" t="s">
        <v>12645</v>
      </c>
      <c r="J25403">
        <v>20230630</v>
      </c>
      <c r="K25403" t="s">
        <v>14431</v>
      </c>
      <c r="L25403">
        <v>0</v>
      </c>
      <c r="M25403">
        <v>574.91999999999996</v>
      </c>
    </row>
    <row r="25404" spans="1:15" x14ac:dyDescent="0.25">
      <c r="A25404" t="s">
        <v>14235</v>
      </c>
      <c r="B25404" t="s">
        <v>14236</v>
      </c>
      <c r="C25404">
        <v>1600007708</v>
      </c>
      <c r="D25404">
        <v>20230731</v>
      </c>
      <c r="E25404">
        <v>70830000</v>
      </c>
      <c r="F25404" t="s">
        <v>14255</v>
      </c>
      <c r="I25404" t="s">
        <v>15190</v>
      </c>
      <c r="J25404">
        <v>20230731</v>
      </c>
      <c r="K25404" t="s">
        <v>15191</v>
      </c>
      <c r="L25404">
        <v>0</v>
      </c>
      <c r="M25404">
        <v>174.3</v>
      </c>
    </row>
    <row r="25405" spans="1:15" x14ac:dyDescent="0.25">
      <c r="A25405" t="s">
        <v>14235</v>
      </c>
      <c r="B25405" t="s">
        <v>14236</v>
      </c>
      <c r="C25405">
        <v>1600012403</v>
      </c>
      <c r="D25405">
        <v>20231019</v>
      </c>
      <c r="E25405">
        <v>41100000</v>
      </c>
      <c r="F25405" t="s">
        <v>81</v>
      </c>
      <c r="G25405" t="s">
        <v>8351</v>
      </c>
      <c r="H25405" t="s">
        <v>8352</v>
      </c>
      <c r="I25405" t="s">
        <v>9804</v>
      </c>
      <c r="J25405">
        <v>20231019</v>
      </c>
      <c r="K25405" t="s">
        <v>15714</v>
      </c>
      <c r="L25405">
        <v>1020</v>
      </c>
      <c r="M25405">
        <v>0</v>
      </c>
      <c r="N25405" t="s">
        <v>472</v>
      </c>
      <c r="O25405">
        <v>20231116</v>
      </c>
    </row>
    <row r="25406" spans="1:15" x14ac:dyDescent="0.25">
      <c r="A25406" t="s">
        <v>14235</v>
      </c>
      <c r="B25406" t="s">
        <v>14236</v>
      </c>
      <c r="C25406">
        <v>1600007405</v>
      </c>
      <c r="D25406">
        <v>20230731</v>
      </c>
      <c r="E25406">
        <v>41100000</v>
      </c>
      <c r="F25406" t="s">
        <v>81</v>
      </c>
      <c r="G25406" t="s">
        <v>8833</v>
      </c>
      <c r="H25406" t="s">
        <v>8834</v>
      </c>
      <c r="I25406" t="s">
        <v>14204</v>
      </c>
      <c r="J25406">
        <v>20230731</v>
      </c>
      <c r="K25406" t="s">
        <v>14331</v>
      </c>
      <c r="L25406">
        <v>29620.26</v>
      </c>
      <c r="M25406">
        <v>0</v>
      </c>
      <c r="N25406" t="s">
        <v>117</v>
      </c>
      <c r="O25406">
        <v>20230816</v>
      </c>
    </row>
    <row r="25407" spans="1:15" x14ac:dyDescent="0.25">
      <c r="A25407" t="s">
        <v>14235</v>
      </c>
      <c r="B25407" t="s">
        <v>14236</v>
      </c>
      <c r="C25407">
        <v>1600012439</v>
      </c>
      <c r="D25407">
        <v>20231025</v>
      </c>
      <c r="E25407">
        <v>44571005</v>
      </c>
      <c r="F25407" t="s">
        <v>35</v>
      </c>
      <c r="I25407" t="s">
        <v>15715</v>
      </c>
      <c r="J25407">
        <v>20231025</v>
      </c>
      <c r="K25407" t="s">
        <v>15716</v>
      </c>
      <c r="L25407">
        <v>0</v>
      </c>
      <c r="M25407">
        <v>402</v>
      </c>
    </row>
    <row r="25408" spans="1:15" x14ac:dyDescent="0.25">
      <c r="A25408" t="s">
        <v>14235</v>
      </c>
      <c r="B25408" t="s">
        <v>14236</v>
      </c>
      <c r="C25408">
        <v>1600010556</v>
      </c>
      <c r="D25408">
        <v>20230930</v>
      </c>
      <c r="E25408">
        <v>70600001</v>
      </c>
      <c r="F25408" t="s">
        <v>11782</v>
      </c>
      <c r="I25408" t="s">
        <v>13779</v>
      </c>
      <c r="J25408">
        <v>20230930</v>
      </c>
      <c r="K25408" t="s">
        <v>14954</v>
      </c>
      <c r="L25408">
        <v>0</v>
      </c>
      <c r="M25408">
        <v>350</v>
      </c>
    </row>
    <row r="25409" spans="1:15" x14ac:dyDescent="0.25">
      <c r="A25409" t="s">
        <v>14235</v>
      </c>
      <c r="B25409" t="s">
        <v>14236</v>
      </c>
      <c r="C25409">
        <v>1600005763</v>
      </c>
      <c r="D25409">
        <v>20230630</v>
      </c>
      <c r="E25409">
        <v>44571005</v>
      </c>
      <c r="F25409" t="s">
        <v>35</v>
      </c>
      <c r="I25409" t="s">
        <v>14088</v>
      </c>
      <c r="J25409">
        <v>20230630</v>
      </c>
      <c r="K25409" t="s">
        <v>15717</v>
      </c>
      <c r="L25409">
        <v>0</v>
      </c>
      <c r="M25409">
        <v>49.9</v>
      </c>
      <c r="N25409" t="s">
        <v>80</v>
      </c>
      <c r="O25409">
        <v>20230921</v>
      </c>
    </row>
    <row r="25410" spans="1:15" x14ac:dyDescent="0.25">
      <c r="A25410" t="s">
        <v>14235</v>
      </c>
      <c r="B25410" t="s">
        <v>14236</v>
      </c>
      <c r="C25410">
        <v>1600001967</v>
      </c>
      <c r="D25410">
        <v>20230430</v>
      </c>
      <c r="E25410">
        <v>44571005</v>
      </c>
      <c r="F25410" t="s">
        <v>35</v>
      </c>
      <c r="I25410" t="s">
        <v>12992</v>
      </c>
      <c r="J25410">
        <v>20230430</v>
      </c>
      <c r="K25410" t="s">
        <v>15240</v>
      </c>
      <c r="L25410">
        <v>0</v>
      </c>
      <c r="M25410">
        <v>2185.42</v>
      </c>
      <c r="N25410" t="s">
        <v>83</v>
      </c>
      <c r="O25410">
        <v>20230622</v>
      </c>
    </row>
    <row r="25411" spans="1:15" x14ac:dyDescent="0.25">
      <c r="A25411" t="s">
        <v>14235</v>
      </c>
      <c r="B25411" t="s">
        <v>14236</v>
      </c>
      <c r="C25411">
        <v>1600002186</v>
      </c>
      <c r="D25411">
        <v>20230430</v>
      </c>
      <c r="E25411">
        <v>41100000</v>
      </c>
      <c r="F25411" t="s">
        <v>81</v>
      </c>
      <c r="G25411" t="s">
        <v>2927</v>
      </c>
      <c r="H25411" t="s">
        <v>2928</v>
      </c>
      <c r="I25411" t="s">
        <v>5526</v>
      </c>
      <c r="J25411">
        <v>20230430</v>
      </c>
      <c r="K25411" t="s">
        <v>5527</v>
      </c>
      <c r="L25411">
        <v>1228.28</v>
      </c>
      <c r="M25411">
        <v>0</v>
      </c>
      <c r="N25411" t="s">
        <v>83</v>
      </c>
      <c r="O25411">
        <v>20230523</v>
      </c>
    </row>
    <row r="25412" spans="1:15" x14ac:dyDescent="0.25">
      <c r="A25412" t="s">
        <v>14235</v>
      </c>
      <c r="B25412" t="s">
        <v>14236</v>
      </c>
      <c r="C25412">
        <v>1600005532</v>
      </c>
      <c r="D25412">
        <v>20230630</v>
      </c>
      <c r="E25412">
        <v>70600001</v>
      </c>
      <c r="F25412" t="s">
        <v>11782</v>
      </c>
      <c r="I25412" t="s">
        <v>9966</v>
      </c>
      <c r="J25412">
        <v>20230630</v>
      </c>
      <c r="K25412" t="s">
        <v>14755</v>
      </c>
      <c r="L25412">
        <v>0</v>
      </c>
      <c r="M25412">
        <v>250</v>
      </c>
    </row>
    <row r="25413" spans="1:15" x14ac:dyDescent="0.25">
      <c r="A25413" t="s">
        <v>14235</v>
      </c>
      <c r="B25413" t="s">
        <v>14236</v>
      </c>
      <c r="C25413">
        <v>1600012717</v>
      </c>
      <c r="D25413">
        <v>20231031</v>
      </c>
      <c r="E25413">
        <v>41100000</v>
      </c>
      <c r="F25413" t="s">
        <v>81</v>
      </c>
      <c r="G25413" t="s">
        <v>281</v>
      </c>
      <c r="H25413" t="s">
        <v>282</v>
      </c>
      <c r="I25413" t="s">
        <v>14566</v>
      </c>
      <c r="J25413">
        <v>20231031</v>
      </c>
      <c r="K25413" t="s">
        <v>14567</v>
      </c>
      <c r="L25413">
        <v>918</v>
      </c>
      <c r="M25413">
        <v>0</v>
      </c>
    </row>
    <row r="25414" spans="1:15" x14ac:dyDescent="0.25">
      <c r="A25414" t="s">
        <v>14235</v>
      </c>
      <c r="B25414" t="s">
        <v>14236</v>
      </c>
      <c r="C25414">
        <v>1600002008</v>
      </c>
      <c r="D25414">
        <v>20230430</v>
      </c>
      <c r="E25414">
        <v>44571005</v>
      </c>
      <c r="F25414" t="s">
        <v>35</v>
      </c>
      <c r="I25414" t="s">
        <v>631</v>
      </c>
      <c r="J25414">
        <v>20230430</v>
      </c>
      <c r="K25414" t="s">
        <v>632</v>
      </c>
      <c r="L25414">
        <v>0</v>
      </c>
      <c r="M25414">
        <v>332</v>
      </c>
      <c r="N25414" t="s">
        <v>37</v>
      </c>
      <c r="O25414">
        <v>20230718</v>
      </c>
    </row>
    <row r="25415" spans="1:15" x14ac:dyDescent="0.25">
      <c r="A25415" t="s">
        <v>14235</v>
      </c>
      <c r="B25415" t="s">
        <v>14236</v>
      </c>
      <c r="C25415">
        <v>1600010770</v>
      </c>
      <c r="D25415">
        <v>20230930</v>
      </c>
      <c r="E25415">
        <v>44571005</v>
      </c>
      <c r="F25415" t="s">
        <v>35</v>
      </c>
      <c r="I25415" t="s">
        <v>15569</v>
      </c>
      <c r="J25415">
        <v>20230930</v>
      </c>
      <c r="K25415" t="s">
        <v>15570</v>
      </c>
      <c r="L25415">
        <v>0</v>
      </c>
      <c r="M25415">
        <v>377.8</v>
      </c>
      <c r="N25415" t="s">
        <v>34</v>
      </c>
      <c r="O25415">
        <v>20231124</v>
      </c>
    </row>
    <row r="25416" spans="1:15" x14ac:dyDescent="0.25">
      <c r="A25416" t="s">
        <v>14235</v>
      </c>
      <c r="B25416" t="s">
        <v>14236</v>
      </c>
      <c r="C25416">
        <v>1600012388</v>
      </c>
      <c r="D25416">
        <v>20231019</v>
      </c>
      <c r="E25416">
        <v>44571005</v>
      </c>
      <c r="F25416" t="s">
        <v>35</v>
      </c>
      <c r="I25416" t="s">
        <v>14667</v>
      </c>
      <c r="J25416">
        <v>20231019</v>
      </c>
      <c r="K25416" t="s">
        <v>14668</v>
      </c>
      <c r="L25416">
        <v>0</v>
      </c>
      <c r="M25416">
        <v>30</v>
      </c>
    </row>
    <row r="25417" spans="1:15" x14ac:dyDescent="0.25">
      <c r="A25417" t="s">
        <v>14235</v>
      </c>
      <c r="B25417" t="s">
        <v>14236</v>
      </c>
      <c r="C25417">
        <v>1600005737</v>
      </c>
      <c r="D25417">
        <v>20230630</v>
      </c>
      <c r="E25417">
        <v>70600001</v>
      </c>
      <c r="F25417" t="s">
        <v>11782</v>
      </c>
      <c r="I25417" t="s">
        <v>10423</v>
      </c>
      <c r="J25417">
        <v>20230630</v>
      </c>
      <c r="K25417" t="s">
        <v>15366</v>
      </c>
      <c r="L25417">
        <v>0</v>
      </c>
      <c r="M25417">
        <v>320</v>
      </c>
    </row>
    <row r="25418" spans="1:15" x14ac:dyDescent="0.25">
      <c r="A25418" t="s">
        <v>14235</v>
      </c>
      <c r="B25418" t="s">
        <v>14236</v>
      </c>
      <c r="C25418">
        <v>1600006394</v>
      </c>
      <c r="D25418">
        <v>20230726</v>
      </c>
      <c r="E25418">
        <v>70600001</v>
      </c>
      <c r="F25418" t="s">
        <v>11782</v>
      </c>
      <c r="I25418" t="s">
        <v>5783</v>
      </c>
      <c r="J25418">
        <v>20230726</v>
      </c>
      <c r="K25418" t="s">
        <v>5784</v>
      </c>
      <c r="L25418">
        <v>0</v>
      </c>
      <c r="M25418">
        <v>700</v>
      </c>
    </row>
    <row r="25419" spans="1:15" x14ac:dyDescent="0.25">
      <c r="A25419" t="s">
        <v>14235</v>
      </c>
      <c r="B25419" t="s">
        <v>14236</v>
      </c>
      <c r="C25419">
        <v>1600001888</v>
      </c>
      <c r="D25419">
        <v>20230430</v>
      </c>
      <c r="E25419">
        <v>70600001</v>
      </c>
      <c r="F25419" t="s">
        <v>11782</v>
      </c>
      <c r="I25419" t="s">
        <v>3258</v>
      </c>
      <c r="J25419">
        <v>20230430</v>
      </c>
      <c r="K25419" t="s">
        <v>1261</v>
      </c>
      <c r="L25419">
        <v>0</v>
      </c>
      <c r="M25419">
        <v>59854.32</v>
      </c>
    </row>
    <row r="25420" spans="1:15" x14ac:dyDescent="0.25">
      <c r="A25420" t="s">
        <v>14235</v>
      </c>
      <c r="B25420" t="s">
        <v>14236</v>
      </c>
      <c r="C25420">
        <v>1600007423</v>
      </c>
      <c r="D25420">
        <v>20230731</v>
      </c>
      <c r="E25420">
        <v>70600005</v>
      </c>
      <c r="F25420" t="s">
        <v>12295</v>
      </c>
      <c r="I25420" t="s">
        <v>12253</v>
      </c>
      <c r="J25420">
        <v>20230731</v>
      </c>
      <c r="K25420" t="s">
        <v>15718</v>
      </c>
      <c r="L25420">
        <v>0</v>
      </c>
      <c r="M25420">
        <v>3894.76</v>
      </c>
    </row>
    <row r="25421" spans="1:15" x14ac:dyDescent="0.25">
      <c r="A25421" t="s">
        <v>14235</v>
      </c>
      <c r="B25421" t="s">
        <v>14236</v>
      </c>
      <c r="C25421">
        <v>1600010517</v>
      </c>
      <c r="D25421">
        <v>20230929</v>
      </c>
      <c r="E25421">
        <v>44571005</v>
      </c>
      <c r="F25421" t="s">
        <v>35</v>
      </c>
      <c r="I25421" t="s">
        <v>14090</v>
      </c>
      <c r="J25421">
        <v>20230929</v>
      </c>
      <c r="K25421" t="s">
        <v>15719</v>
      </c>
      <c r="L25421">
        <v>0</v>
      </c>
      <c r="M25421">
        <v>144</v>
      </c>
      <c r="N25421" t="s">
        <v>34</v>
      </c>
      <c r="O25421">
        <v>20231124</v>
      </c>
    </row>
    <row r="25422" spans="1:15" x14ac:dyDescent="0.25">
      <c r="A25422" t="s">
        <v>14235</v>
      </c>
      <c r="B25422" t="s">
        <v>14236</v>
      </c>
      <c r="C25422">
        <v>1600005728</v>
      </c>
      <c r="D25422">
        <v>20230630</v>
      </c>
      <c r="E25422">
        <v>41100000</v>
      </c>
      <c r="F25422" t="s">
        <v>81</v>
      </c>
      <c r="G25422" t="s">
        <v>233</v>
      </c>
      <c r="H25422" t="s">
        <v>234</v>
      </c>
      <c r="I25422" t="s">
        <v>1685</v>
      </c>
      <c r="J25422">
        <v>20230630</v>
      </c>
      <c r="K25422" t="s">
        <v>1686</v>
      </c>
      <c r="L25422">
        <v>420</v>
      </c>
      <c r="M25422">
        <v>0</v>
      </c>
      <c r="N25422" t="s">
        <v>29</v>
      </c>
      <c r="O25422">
        <v>20230821</v>
      </c>
    </row>
    <row r="25423" spans="1:15" x14ac:dyDescent="0.25">
      <c r="A25423" t="s">
        <v>14235</v>
      </c>
      <c r="B25423" t="s">
        <v>14236</v>
      </c>
      <c r="C25423">
        <v>1600007685</v>
      </c>
      <c r="D25423">
        <v>20230731</v>
      </c>
      <c r="E25423">
        <v>70830000</v>
      </c>
      <c r="F25423" t="s">
        <v>14255</v>
      </c>
      <c r="I25423" t="s">
        <v>15720</v>
      </c>
      <c r="J25423">
        <v>20230731</v>
      </c>
      <c r="K25423" t="s">
        <v>15721</v>
      </c>
      <c r="L25423">
        <v>0</v>
      </c>
      <c r="M25423">
        <v>1760</v>
      </c>
    </row>
    <row r="25424" spans="1:15" x14ac:dyDescent="0.25">
      <c r="A25424" t="s">
        <v>14235</v>
      </c>
      <c r="B25424" t="s">
        <v>14236</v>
      </c>
      <c r="C25424">
        <v>1600012470</v>
      </c>
      <c r="D25424">
        <v>20231030</v>
      </c>
      <c r="E25424">
        <v>41100000</v>
      </c>
      <c r="F25424" t="s">
        <v>81</v>
      </c>
      <c r="G25424" t="s">
        <v>8820</v>
      </c>
      <c r="H25424" t="s">
        <v>8821</v>
      </c>
      <c r="I25424" t="s">
        <v>15300</v>
      </c>
      <c r="J25424">
        <v>20231030</v>
      </c>
      <c r="K25424" t="s">
        <v>15301</v>
      </c>
      <c r="L25424">
        <v>1608</v>
      </c>
      <c r="M25424">
        <v>0</v>
      </c>
      <c r="N25424" t="s">
        <v>446</v>
      </c>
      <c r="O25424">
        <v>20231116</v>
      </c>
    </row>
    <row r="25425" spans="1:15" x14ac:dyDescent="0.25">
      <c r="A25425" t="s">
        <v>14235</v>
      </c>
      <c r="B25425" t="s">
        <v>14236</v>
      </c>
      <c r="C25425">
        <v>1600009578</v>
      </c>
      <c r="D25425">
        <v>20230831</v>
      </c>
      <c r="E25425">
        <v>70830000</v>
      </c>
      <c r="F25425" t="s">
        <v>14255</v>
      </c>
      <c r="I25425" t="s">
        <v>14320</v>
      </c>
      <c r="J25425">
        <v>20230831</v>
      </c>
      <c r="K25425" t="s">
        <v>14321</v>
      </c>
      <c r="L25425">
        <v>0</v>
      </c>
      <c r="M25425">
        <v>352</v>
      </c>
    </row>
    <row r="25426" spans="1:15" x14ac:dyDescent="0.25">
      <c r="A25426" t="s">
        <v>14235</v>
      </c>
      <c r="B25426" t="s">
        <v>14236</v>
      </c>
      <c r="C25426">
        <v>1600010591</v>
      </c>
      <c r="D25426">
        <v>20230930</v>
      </c>
      <c r="E25426">
        <v>70600005</v>
      </c>
      <c r="F25426" t="s">
        <v>12295</v>
      </c>
      <c r="I25426" t="s">
        <v>13466</v>
      </c>
      <c r="J25426">
        <v>20230930</v>
      </c>
      <c r="K25426" t="s">
        <v>14720</v>
      </c>
      <c r="L25426">
        <v>0</v>
      </c>
      <c r="M25426">
        <v>1232.48</v>
      </c>
    </row>
    <row r="25427" spans="1:15" x14ac:dyDescent="0.25">
      <c r="A25427" t="s">
        <v>14235</v>
      </c>
      <c r="B25427" t="s">
        <v>14236</v>
      </c>
      <c r="C25427">
        <v>1600004321</v>
      </c>
      <c r="D25427">
        <v>20230531</v>
      </c>
      <c r="E25427">
        <v>41100000</v>
      </c>
      <c r="F25427" t="s">
        <v>81</v>
      </c>
      <c r="G25427" t="s">
        <v>9156</v>
      </c>
      <c r="H25427" t="s">
        <v>9157</v>
      </c>
      <c r="I25427" t="s">
        <v>12799</v>
      </c>
      <c r="J25427">
        <v>20230531</v>
      </c>
      <c r="K25427" t="s">
        <v>14927</v>
      </c>
      <c r="L25427">
        <v>2310.4</v>
      </c>
      <c r="M25427">
        <v>0</v>
      </c>
      <c r="N25427" t="s">
        <v>80</v>
      </c>
      <c r="O25427">
        <v>20230621</v>
      </c>
    </row>
    <row r="25428" spans="1:15" x14ac:dyDescent="0.25">
      <c r="A25428" t="s">
        <v>14235</v>
      </c>
      <c r="B25428" t="s">
        <v>14236</v>
      </c>
      <c r="C25428">
        <v>1600007497</v>
      </c>
      <c r="D25428">
        <v>20230731</v>
      </c>
      <c r="E25428">
        <v>41100000</v>
      </c>
      <c r="F25428" t="s">
        <v>81</v>
      </c>
      <c r="G25428" t="s">
        <v>702</v>
      </c>
      <c r="H25428" t="s">
        <v>703</v>
      </c>
      <c r="I25428" t="s">
        <v>5546</v>
      </c>
      <c r="J25428">
        <v>20230731</v>
      </c>
      <c r="K25428" t="s">
        <v>5547</v>
      </c>
      <c r="L25428">
        <v>-40.31</v>
      </c>
      <c r="M25428">
        <v>0</v>
      </c>
      <c r="N25428" t="s">
        <v>789</v>
      </c>
      <c r="O25428">
        <v>20230904</v>
      </c>
    </row>
    <row r="25429" spans="1:15" x14ac:dyDescent="0.25">
      <c r="A25429" t="s">
        <v>14235</v>
      </c>
      <c r="B25429" t="s">
        <v>14236</v>
      </c>
      <c r="C25429">
        <v>1600010527</v>
      </c>
      <c r="D25429">
        <v>20230930</v>
      </c>
      <c r="E25429">
        <v>44571005</v>
      </c>
      <c r="F25429" t="s">
        <v>35</v>
      </c>
      <c r="I25429" t="s">
        <v>11198</v>
      </c>
      <c r="J25429">
        <v>20230930</v>
      </c>
      <c r="K25429" t="s">
        <v>15713</v>
      </c>
      <c r="L25429">
        <v>0</v>
      </c>
      <c r="M25429">
        <v>72</v>
      </c>
      <c r="N25429" t="s">
        <v>34</v>
      </c>
      <c r="O25429">
        <v>20231124</v>
      </c>
    </row>
    <row r="25430" spans="1:15" x14ac:dyDescent="0.25">
      <c r="A25430" t="s">
        <v>14235</v>
      </c>
      <c r="B25430" t="s">
        <v>14236</v>
      </c>
      <c r="C25430">
        <v>1600010716</v>
      </c>
      <c r="D25430">
        <v>20230930</v>
      </c>
      <c r="E25430">
        <v>44571005</v>
      </c>
      <c r="F25430" t="s">
        <v>35</v>
      </c>
      <c r="I25430" t="s">
        <v>13233</v>
      </c>
      <c r="J25430">
        <v>20230930</v>
      </c>
      <c r="K25430" t="s">
        <v>15722</v>
      </c>
      <c r="L25430">
        <v>0</v>
      </c>
      <c r="M25430">
        <v>983.27</v>
      </c>
      <c r="N25430" t="s">
        <v>34</v>
      </c>
      <c r="O25430">
        <v>20231124</v>
      </c>
    </row>
    <row r="25431" spans="1:15" x14ac:dyDescent="0.25">
      <c r="A25431" t="s">
        <v>14235</v>
      </c>
      <c r="B25431" t="s">
        <v>14236</v>
      </c>
      <c r="C25431">
        <v>1600004312</v>
      </c>
      <c r="D25431">
        <v>20230531</v>
      </c>
      <c r="E25431">
        <v>44571005</v>
      </c>
      <c r="F25431" t="s">
        <v>35</v>
      </c>
      <c r="I25431" t="s">
        <v>2944</v>
      </c>
      <c r="J25431">
        <v>20230531</v>
      </c>
      <c r="K25431" t="s">
        <v>2945</v>
      </c>
      <c r="L25431">
        <v>0</v>
      </c>
      <c r="M25431">
        <v>207.67</v>
      </c>
      <c r="N25431" t="s">
        <v>37</v>
      </c>
      <c r="O25431">
        <v>20230718</v>
      </c>
    </row>
    <row r="25432" spans="1:15" x14ac:dyDescent="0.25">
      <c r="A25432" t="s">
        <v>14235</v>
      </c>
      <c r="B25432" t="s">
        <v>14236</v>
      </c>
      <c r="C25432">
        <v>1600004194</v>
      </c>
      <c r="D25432">
        <v>20230531</v>
      </c>
      <c r="E25432">
        <v>41100000</v>
      </c>
      <c r="F25432" t="s">
        <v>81</v>
      </c>
      <c r="G25432" t="s">
        <v>8722</v>
      </c>
      <c r="H25432" t="s">
        <v>8723</v>
      </c>
      <c r="I25432" t="s">
        <v>12226</v>
      </c>
      <c r="J25432">
        <v>20230531</v>
      </c>
      <c r="K25432" t="s">
        <v>14570</v>
      </c>
      <c r="L25432">
        <v>13924.7</v>
      </c>
      <c r="M25432">
        <v>0</v>
      </c>
      <c r="N25432" t="s">
        <v>37</v>
      </c>
      <c r="O25432">
        <v>20230621</v>
      </c>
    </row>
    <row r="25433" spans="1:15" x14ac:dyDescent="0.25">
      <c r="A25433" t="s">
        <v>14235</v>
      </c>
      <c r="B25433" t="s">
        <v>14236</v>
      </c>
      <c r="C25433">
        <v>1600004249</v>
      </c>
      <c r="D25433">
        <v>20230531</v>
      </c>
      <c r="E25433">
        <v>44571005</v>
      </c>
      <c r="F25433" t="s">
        <v>35</v>
      </c>
      <c r="I25433" t="s">
        <v>10586</v>
      </c>
      <c r="J25433">
        <v>20230531</v>
      </c>
      <c r="K25433" t="s">
        <v>15209</v>
      </c>
      <c r="L25433">
        <v>0</v>
      </c>
      <c r="M25433">
        <v>478.23</v>
      </c>
      <c r="N25433" t="s">
        <v>37</v>
      </c>
      <c r="O25433">
        <v>20230718</v>
      </c>
    </row>
    <row r="25434" spans="1:15" x14ac:dyDescent="0.25">
      <c r="A25434" t="s">
        <v>14235</v>
      </c>
      <c r="B25434" t="s">
        <v>14236</v>
      </c>
      <c r="C25434">
        <v>1600006224</v>
      </c>
      <c r="D25434">
        <v>20230715</v>
      </c>
      <c r="E25434">
        <v>70600001</v>
      </c>
      <c r="F25434" t="s">
        <v>11782</v>
      </c>
      <c r="I25434" t="s">
        <v>12130</v>
      </c>
      <c r="J25434">
        <v>20230715</v>
      </c>
      <c r="K25434" t="s">
        <v>15723</v>
      </c>
      <c r="L25434">
        <v>0</v>
      </c>
      <c r="M25434">
        <v>150</v>
      </c>
    </row>
    <row r="25435" spans="1:15" x14ac:dyDescent="0.25">
      <c r="A25435" t="s">
        <v>14235</v>
      </c>
      <c r="B25435" t="s">
        <v>14236</v>
      </c>
      <c r="C25435">
        <v>1600005781</v>
      </c>
      <c r="D25435">
        <v>20230630</v>
      </c>
      <c r="E25435">
        <v>70600001</v>
      </c>
      <c r="F25435" t="s">
        <v>11782</v>
      </c>
      <c r="I25435" t="s">
        <v>14571</v>
      </c>
      <c r="J25435">
        <v>20230630</v>
      </c>
      <c r="K25435" t="s">
        <v>608</v>
      </c>
      <c r="L25435">
        <v>0</v>
      </c>
      <c r="M25435">
        <v>300</v>
      </c>
    </row>
    <row r="25436" spans="1:15" x14ac:dyDescent="0.25">
      <c r="A25436" t="s">
        <v>14235</v>
      </c>
      <c r="B25436" t="s">
        <v>14236</v>
      </c>
      <c r="C25436">
        <v>1600009218</v>
      </c>
      <c r="D25436">
        <v>20230915</v>
      </c>
      <c r="E25436">
        <v>70600001</v>
      </c>
      <c r="F25436" t="s">
        <v>11782</v>
      </c>
      <c r="I25436" t="s">
        <v>13112</v>
      </c>
      <c r="J25436">
        <v>20230915</v>
      </c>
      <c r="K25436" t="s">
        <v>14513</v>
      </c>
      <c r="L25436">
        <v>0</v>
      </c>
      <c r="M25436">
        <v>2670</v>
      </c>
    </row>
    <row r="25437" spans="1:15" x14ac:dyDescent="0.25">
      <c r="A25437" t="s">
        <v>14235</v>
      </c>
      <c r="B25437" t="s">
        <v>14236</v>
      </c>
      <c r="C25437">
        <v>1600005538</v>
      </c>
      <c r="D25437">
        <v>20230630</v>
      </c>
      <c r="E25437">
        <v>70600005</v>
      </c>
      <c r="F25437" t="s">
        <v>12295</v>
      </c>
      <c r="I25437" t="s">
        <v>2353</v>
      </c>
      <c r="J25437">
        <v>20230630</v>
      </c>
      <c r="K25437" t="s">
        <v>608</v>
      </c>
      <c r="L25437">
        <v>0</v>
      </c>
      <c r="M25437">
        <v>415.9</v>
      </c>
    </row>
    <row r="25438" spans="1:15" x14ac:dyDescent="0.25">
      <c r="A25438" t="s">
        <v>14235</v>
      </c>
      <c r="B25438" t="s">
        <v>14236</v>
      </c>
      <c r="C25438">
        <v>1600005706</v>
      </c>
      <c r="D25438">
        <v>20230630</v>
      </c>
      <c r="E25438">
        <v>70600001</v>
      </c>
      <c r="F25438" t="s">
        <v>11782</v>
      </c>
      <c r="I25438" t="s">
        <v>12499</v>
      </c>
      <c r="J25438">
        <v>20230630</v>
      </c>
      <c r="K25438" t="s">
        <v>15724</v>
      </c>
      <c r="L25438">
        <v>0</v>
      </c>
      <c r="M25438">
        <v>7140</v>
      </c>
    </row>
    <row r="25439" spans="1:15" x14ac:dyDescent="0.25">
      <c r="A25439" t="s">
        <v>14235</v>
      </c>
      <c r="B25439" t="s">
        <v>14236</v>
      </c>
      <c r="C25439">
        <v>1600002245</v>
      </c>
      <c r="D25439">
        <v>20230516</v>
      </c>
      <c r="E25439">
        <v>70600001</v>
      </c>
      <c r="F25439" t="s">
        <v>11782</v>
      </c>
      <c r="I25439" t="s">
        <v>13462</v>
      </c>
      <c r="J25439">
        <v>20230516</v>
      </c>
      <c r="K25439" t="s">
        <v>15725</v>
      </c>
      <c r="L25439">
        <v>0</v>
      </c>
      <c r="M25439">
        <v>3330</v>
      </c>
    </row>
    <row r="25440" spans="1:15" x14ac:dyDescent="0.25">
      <c r="A25440" t="s">
        <v>14235</v>
      </c>
      <c r="B25440" t="s">
        <v>14236</v>
      </c>
      <c r="C25440">
        <v>1600012496</v>
      </c>
      <c r="D25440">
        <v>20231031</v>
      </c>
      <c r="E25440">
        <v>70600001</v>
      </c>
      <c r="F25440" t="s">
        <v>11782</v>
      </c>
      <c r="I25440" t="s">
        <v>15726</v>
      </c>
      <c r="J25440">
        <v>20231031</v>
      </c>
      <c r="K25440" t="s">
        <v>15727</v>
      </c>
      <c r="L25440">
        <v>0</v>
      </c>
      <c r="M25440">
        <v>395</v>
      </c>
    </row>
    <row r="25441" spans="1:15" x14ac:dyDescent="0.25">
      <c r="A25441" t="s">
        <v>14235</v>
      </c>
      <c r="B25441" t="s">
        <v>14236</v>
      </c>
      <c r="C25441">
        <v>1600008942</v>
      </c>
      <c r="D25441">
        <v>20230831</v>
      </c>
      <c r="E25441">
        <v>41100000</v>
      </c>
      <c r="F25441" t="s">
        <v>81</v>
      </c>
      <c r="G25441" t="s">
        <v>668</v>
      </c>
      <c r="H25441" t="s">
        <v>669</v>
      </c>
      <c r="I25441" t="s">
        <v>14705</v>
      </c>
      <c r="J25441">
        <v>20230831</v>
      </c>
      <c r="K25441" t="s">
        <v>14706</v>
      </c>
      <c r="L25441">
        <v>-126.46</v>
      </c>
      <c r="M25441">
        <v>0</v>
      </c>
      <c r="N25441" t="s">
        <v>202</v>
      </c>
      <c r="O25441">
        <v>20230919</v>
      </c>
    </row>
    <row r="25442" spans="1:15" x14ac:dyDescent="0.25">
      <c r="A25442" t="s">
        <v>14235</v>
      </c>
      <c r="B25442" t="s">
        <v>14236</v>
      </c>
      <c r="C25442">
        <v>1600012400</v>
      </c>
      <c r="D25442">
        <v>20231019</v>
      </c>
      <c r="E25442">
        <v>70600001</v>
      </c>
      <c r="F25442" t="s">
        <v>11782</v>
      </c>
      <c r="I25442" t="s">
        <v>15728</v>
      </c>
      <c r="J25442">
        <v>20231019</v>
      </c>
      <c r="K25442" t="s">
        <v>15729</v>
      </c>
      <c r="L25442">
        <v>0</v>
      </c>
      <c r="M25442">
        <v>250</v>
      </c>
    </row>
    <row r="25443" spans="1:15" x14ac:dyDescent="0.25">
      <c r="A25443" t="s">
        <v>14235</v>
      </c>
      <c r="B25443" t="s">
        <v>14236</v>
      </c>
      <c r="C25443">
        <v>1600004217</v>
      </c>
      <c r="D25443">
        <v>20230531</v>
      </c>
      <c r="E25443">
        <v>70600001</v>
      </c>
      <c r="F25443" t="s">
        <v>11782</v>
      </c>
      <c r="I25443" t="s">
        <v>13918</v>
      </c>
      <c r="J25443">
        <v>20230531</v>
      </c>
      <c r="K25443" t="s">
        <v>14364</v>
      </c>
      <c r="L25443">
        <v>0</v>
      </c>
      <c r="M25443">
        <v>14450.45</v>
      </c>
    </row>
    <row r="25444" spans="1:15" x14ac:dyDescent="0.25">
      <c r="A25444" t="s">
        <v>14235</v>
      </c>
      <c r="B25444" t="s">
        <v>14236</v>
      </c>
      <c r="C25444">
        <v>1600004288</v>
      </c>
      <c r="D25444">
        <v>20230531</v>
      </c>
      <c r="E25444">
        <v>41100000</v>
      </c>
      <c r="F25444" t="s">
        <v>81</v>
      </c>
      <c r="G25444" t="s">
        <v>8496</v>
      </c>
      <c r="H25444" t="s">
        <v>8497</v>
      </c>
      <c r="I25444" t="s">
        <v>14116</v>
      </c>
      <c r="J25444">
        <v>20230531</v>
      </c>
      <c r="K25444" t="s">
        <v>14355</v>
      </c>
      <c r="L25444">
        <v>276</v>
      </c>
      <c r="M25444">
        <v>0</v>
      </c>
      <c r="N25444" t="s">
        <v>136</v>
      </c>
      <c r="O25444">
        <v>20230621</v>
      </c>
    </row>
    <row r="25445" spans="1:15" x14ac:dyDescent="0.25">
      <c r="A25445" t="s">
        <v>14235</v>
      </c>
      <c r="B25445" t="s">
        <v>14236</v>
      </c>
      <c r="C25445">
        <v>1600004371</v>
      </c>
      <c r="D25445">
        <v>20230615</v>
      </c>
      <c r="E25445">
        <v>44571005</v>
      </c>
      <c r="F25445" t="s">
        <v>35</v>
      </c>
      <c r="I25445" t="s">
        <v>2290</v>
      </c>
      <c r="J25445">
        <v>20230615</v>
      </c>
      <c r="K25445" t="s">
        <v>2291</v>
      </c>
      <c r="L25445">
        <v>0</v>
      </c>
      <c r="M25445">
        <v>42</v>
      </c>
      <c r="N25445" t="s">
        <v>80</v>
      </c>
      <c r="O25445">
        <v>20230921</v>
      </c>
    </row>
    <row r="25446" spans="1:15" x14ac:dyDescent="0.25">
      <c r="A25446" t="s">
        <v>14235</v>
      </c>
      <c r="B25446" t="s">
        <v>14236</v>
      </c>
      <c r="C25446">
        <v>1600004300</v>
      </c>
      <c r="D25446">
        <v>20230531</v>
      </c>
      <c r="E25446">
        <v>70600001</v>
      </c>
      <c r="F25446" t="s">
        <v>11782</v>
      </c>
      <c r="I25446" t="s">
        <v>11022</v>
      </c>
      <c r="J25446">
        <v>20230531</v>
      </c>
      <c r="K25446" t="s">
        <v>15350</v>
      </c>
      <c r="L25446">
        <v>0</v>
      </c>
      <c r="M25446">
        <v>8575</v>
      </c>
    </row>
    <row r="25447" spans="1:15" x14ac:dyDescent="0.25">
      <c r="A25447" t="s">
        <v>14235</v>
      </c>
      <c r="B25447" t="s">
        <v>14236</v>
      </c>
      <c r="C25447">
        <v>1600004285</v>
      </c>
      <c r="D25447">
        <v>20230531</v>
      </c>
      <c r="E25447">
        <v>70600001</v>
      </c>
      <c r="F25447" t="s">
        <v>11782</v>
      </c>
      <c r="I25447" t="s">
        <v>15157</v>
      </c>
      <c r="J25447">
        <v>20230531</v>
      </c>
      <c r="K25447" t="s">
        <v>15158</v>
      </c>
      <c r="L25447">
        <v>0</v>
      </c>
      <c r="M25447">
        <v>39.83</v>
      </c>
    </row>
    <row r="25448" spans="1:15" x14ac:dyDescent="0.25">
      <c r="A25448" t="s">
        <v>14235</v>
      </c>
      <c r="B25448" t="s">
        <v>14236</v>
      </c>
      <c r="C25448">
        <v>1600001862</v>
      </c>
      <c r="D25448">
        <v>20230430</v>
      </c>
      <c r="E25448">
        <v>70600005</v>
      </c>
      <c r="F25448" t="s">
        <v>12295</v>
      </c>
      <c r="I25448" t="s">
        <v>14067</v>
      </c>
      <c r="J25448">
        <v>20230430</v>
      </c>
      <c r="K25448" t="s">
        <v>14653</v>
      </c>
      <c r="L25448">
        <v>0</v>
      </c>
      <c r="M25448">
        <v>1751.03</v>
      </c>
    </row>
    <row r="25449" spans="1:15" x14ac:dyDescent="0.25">
      <c r="A25449" t="s">
        <v>14235</v>
      </c>
      <c r="B25449" t="s">
        <v>14236</v>
      </c>
      <c r="C25449">
        <v>1600004241</v>
      </c>
      <c r="D25449">
        <v>20230531</v>
      </c>
      <c r="E25449">
        <v>44571005</v>
      </c>
      <c r="F25449" t="s">
        <v>35</v>
      </c>
      <c r="I25449" t="s">
        <v>262</v>
      </c>
      <c r="J25449">
        <v>20230531</v>
      </c>
      <c r="K25449" t="s">
        <v>263</v>
      </c>
      <c r="L25449">
        <v>0</v>
      </c>
      <c r="M25449">
        <v>100</v>
      </c>
      <c r="N25449" t="s">
        <v>37</v>
      </c>
      <c r="O25449">
        <v>20230718</v>
      </c>
    </row>
    <row r="25450" spans="1:15" x14ac:dyDescent="0.25">
      <c r="A25450" t="s">
        <v>14235</v>
      </c>
      <c r="B25450" t="s">
        <v>14236</v>
      </c>
      <c r="C25450">
        <v>1600006272</v>
      </c>
      <c r="D25450">
        <v>20230715</v>
      </c>
      <c r="E25450">
        <v>41100000</v>
      </c>
      <c r="F25450" t="s">
        <v>81</v>
      </c>
      <c r="G25450" t="s">
        <v>702</v>
      </c>
      <c r="H25450" t="s">
        <v>703</v>
      </c>
      <c r="I25450" t="s">
        <v>1489</v>
      </c>
      <c r="J25450">
        <v>20230715</v>
      </c>
      <c r="K25450" t="s">
        <v>1490</v>
      </c>
      <c r="L25450">
        <v>156</v>
      </c>
      <c r="M25450">
        <v>0</v>
      </c>
      <c r="N25450" t="s">
        <v>472</v>
      </c>
      <c r="O25450">
        <v>20230817</v>
      </c>
    </row>
    <row r="25451" spans="1:15" x14ac:dyDescent="0.25">
      <c r="A25451" t="s">
        <v>14235</v>
      </c>
      <c r="B25451" t="s">
        <v>14236</v>
      </c>
      <c r="C25451">
        <v>1600004111</v>
      </c>
      <c r="D25451">
        <v>20230524</v>
      </c>
      <c r="E25451">
        <v>41100000</v>
      </c>
      <c r="F25451" t="s">
        <v>81</v>
      </c>
      <c r="G25451" t="s">
        <v>9426</v>
      </c>
      <c r="H25451" t="s">
        <v>9427</v>
      </c>
      <c r="I25451" t="s">
        <v>8975</v>
      </c>
      <c r="J25451">
        <v>20230524</v>
      </c>
      <c r="K25451" t="s">
        <v>15679</v>
      </c>
      <c r="L25451">
        <v>300</v>
      </c>
      <c r="M25451">
        <v>0</v>
      </c>
      <c r="N25451" t="s">
        <v>34</v>
      </c>
      <c r="O25451">
        <v>20230703</v>
      </c>
    </row>
    <row r="25452" spans="1:15" x14ac:dyDescent="0.25">
      <c r="A25452" t="s">
        <v>14235</v>
      </c>
      <c r="B25452" t="s">
        <v>14236</v>
      </c>
      <c r="C25452">
        <v>1600009118</v>
      </c>
      <c r="D25452">
        <v>20230831</v>
      </c>
      <c r="E25452">
        <v>41100000</v>
      </c>
      <c r="F25452" t="s">
        <v>81</v>
      </c>
      <c r="G25452" t="s">
        <v>8351</v>
      </c>
      <c r="H25452" t="s">
        <v>8352</v>
      </c>
      <c r="I25452" t="s">
        <v>14065</v>
      </c>
      <c r="J25452">
        <v>20230831</v>
      </c>
      <c r="K25452" t="s">
        <v>14616</v>
      </c>
      <c r="L25452">
        <v>14505.59</v>
      </c>
      <c r="M25452">
        <v>0</v>
      </c>
      <c r="N25452" t="s">
        <v>202</v>
      </c>
      <c r="O25452">
        <v>20230919</v>
      </c>
    </row>
    <row r="25453" spans="1:15" x14ac:dyDescent="0.25">
      <c r="A25453" t="s">
        <v>14235</v>
      </c>
      <c r="B25453" t="s">
        <v>14236</v>
      </c>
      <c r="C25453">
        <v>1600005707</v>
      </c>
      <c r="D25453">
        <v>20230630</v>
      </c>
      <c r="E25453">
        <v>41100000</v>
      </c>
      <c r="F25453" t="s">
        <v>81</v>
      </c>
      <c r="G25453" t="s">
        <v>9420</v>
      </c>
      <c r="H25453" t="s">
        <v>9421</v>
      </c>
      <c r="I25453" t="s">
        <v>12952</v>
      </c>
      <c r="J25453">
        <v>20230630</v>
      </c>
      <c r="K25453" t="s">
        <v>15730</v>
      </c>
      <c r="L25453">
        <v>756</v>
      </c>
      <c r="M25453">
        <v>0</v>
      </c>
      <c r="N25453" t="s">
        <v>34</v>
      </c>
      <c r="O25453">
        <v>20230712</v>
      </c>
    </row>
    <row r="25454" spans="1:15" x14ac:dyDescent="0.25">
      <c r="A25454" t="s">
        <v>14235</v>
      </c>
      <c r="B25454" t="s">
        <v>14236</v>
      </c>
      <c r="C25454">
        <v>1600005540</v>
      </c>
      <c r="D25454">
        <v>20230630</v>
      </c>
      <c r="E25454">
        <v>41100000</v>
      </c>
      <c r="F25454" t="s">
        <v>81</v>
      </c>
      <c r="G25454" t="s">
        <v>702</v>
      </c>
      <c r="H25454" t="s">
        <v>703</v>
      </c>
      <c r="I25454" t="s">
        <v>5292</v>
      </c>
      <c r="J25454">
        <v>20230630</v>
      </c>
      <c r="K25454" t="s">
        <v>608</v>
      </c>
      <c r="L25454">
        <v>1896</v>
      </c>
      <c r="M25454">
        <v>0</v>
      </c>
      <c r="N25454" t="s">
        <v>577</v>
      </c>
      <c r="O25454">
        <v>20230727</v>
      </c>
    </row>
    <row r="25455" spans="1:15" x14ac:dyDescent="0.25">
      <c r="A25455" t="s">
        <v>14235</v>
      </c>
      <c r="B25455" t="s">
        <v>14236</v>
      </c>
      <c r="C25455">
        <v>1600005520</v>
      </c>
      <c r="D25455">
        <v>20230630</v>
      </c>
      <c r="E25455">
        <v>70600001</v>
      </c>
      <c r="F25455" t="s">
        <v>11782</v>
      </c>
      <c r="I25455" t="s">
        <v>12907</v>
      </c>
      <c r="J25455">
        <v>20230630</v>
      </c>
      <c r="K25455" t="s">
        <v>15102</v>
      </c>
      <c r="L25455">
        <v>0</v>
      </c>
      <c r="M25455">
        <v>950</v>
      </c>
    </row>
    <row r="25456" spans="1:15" x14ac:dyDescent="0.25">
      <c r="A25456" t="s">
        <v>14235</v>
      </c>
      <c r="B25456" t="s">
        <v>14236</v>
      </c>
      <c r="C25456">
        <v>1600004260</v>
      </c>
      <c r="D25456">
        <v>20230531</v>
      </c>
      <c r="E25456">
        <v>41100000</v>
      </c>
      <c r="F25456" t="s">
        <v>81</v>
      </c>
      <c r="G25456" t="s">
        <v>3013</v>
      </c>
      <c r="H25456" t="s">
        <v>3014</v>
      </c>
      <c r="I25456" t="s">
        <v>5434</v>
      </c>
      <c r="J25456">
        <v>20230531</v>
      </c>
      <c r="K25456" t="s">
        <v>1756</v>
      </c>
      <c r="L25456">
        <v>874.66</v>
      </c>
      <c r="M25456">
        <v>0</v>
      </c>
      <c r="N25456" t="s">
        <v>117</v>
      </c>
      <c r="O25456">
        <v>20230706</v>
      </c>
    </row>
    <row r="25457" spans="1:15" x14ac:dyDescent="0.25">
      <c r="A25457" t="s">
        <v>14235</v>
      </c>
      <c r="B25457" t="s">
        <v>14236</v>
      </c>
      <c r="C25457">
        <v>1600010465</v>
      </c>
      <c r="D25457">
        <v>20230921</v>
      </c>
      <c r="E25457">
        <v>44571005</v>
      </c>
      <c r="F25457" t="s">
        <v>35</v>
      </c>
      <c r="I25457" t="s">
        <v>3480</v>
      </c>
      <c r="J25457">
        <v>20230921</v>
      </c>
      <c r="K25457" t="s">
        <v>3481</v>
      </c>
      <c r="L25457">
        <v>0</v>
      </c>
      <c r="M25457">
        <v>116.3</v>
      </c>
      <c r="N25457" t="s">
        <v>34</v>
      </c>
      <c r="O25457">
        <v>20231124</v>
      </c>
    </row>
    <row r="25458" spans="1:15" x14ac:dyDescent="0.25">
      <c r="A25458" t="s">
        <v>14235</v>
      </c>
      <c r="B25458" t="s">
        <v>14236</v>
      </c>
      <c r="C25458">
        <v>1600001933</v>
      </c>
      <c r="D25458">
        <v>20230430</v>
      </c>
      <c r="E25458">
        <v>44571005</v>
      </c>
      <c r="F25458" t="s">
        <v>35</v>
      </c>
      <c r="I25458" t="s">
        <v>12839</v>
      </c>
      <c r="J25458">
        <v>20230430</v>
      </c>
      <c r="K25458" t="s">
        <v>15351</v>
      </c>
      <c r="L25458">
        <v>0</v>
      </c>
      <c r="M25458">
        <v>865.8</v>
      </c>
      <c r="N25458" t="s">
        <v>83</v>
      </c>
      <c r="O25458">
        <v>20230622</v>
      </c>
    </row>
    <row r="25459" spans="1:15" x14ac:dyDescent="0.25">
      <c r="A25459" t="s">
        <v>14235</v>
      </c>
      <c r="B25459" t="s">
        <v>14236</v>
      </c>
      <c r="C25459">
        <v>1600009126</v>
      </c>
      <c r="D25459">
        <v>20230831</v>
      </c>
      <c r="E25459">
        <v>41100000</v>
      </c>
      <c r="F25459" t="s">
        <v>81</v>
      </c>
      <c r="G25459" t="s">
        <v>9019</v>
      </c>
      <c r="H25459" t="s">
        <v>9020</v>
      </c>
      <c r="I25459" t="s">
        <v>10984</v>
      </c>
      <c r="J25459">
        <v>20230831</v>
      </c>
      <c r="K25459" t="s">
        <v>15441</v>
      </c>
      <c r="L25459">
        <v>1496.72</v>
      </c>
      <c r="M25459">
        <v>0</v>
      </c>
      <c r="N25459" t="s">
        <v>353</v>
      </c>
      <c r="O25459">
        <v>20230919</v>
      </c>
    </row>
    <row r="25460" spans="1:15" x14ac:dyDescent="0.25">
      <c r="A25460" t="s">
        <v>14235</v>
      </c>
      <c r="B25460" t="s">
        <v>14236</v>
      </c>
      <c r="C25460">
        <v>1600010574</v>
      </c>
      <c r="D25460">
        <v>20230930</v>
      </c>
      <c r="E25460">
        <v>70600001</v>
      </c>
      <c r="F25460" t="s">
        <v>11782</v>
      </c>
      <c r="I25460" t="s">
        <v>10118</v>
      </c>
      <c r="J25460">
        <v>20230930</v>
      </c>
      <c r="K25460" t="s">
        <v>15731</v>
      </c>
      <c r="L25460">
        <v>0</v>
      </c>
      <c r="M25460">
        <v>14295.96</v>
      </c>
    </row>
    <row r="25461" spans="1:15" x14ac:dyDescent="0.25">
      <c r="A25461" t="s">
        <v>14235</v>
      </c>
      <c r="B25461" t="s">
        <v>14236</v>
      </c>
      <c r="C25461">
        <v>1600000950</v>
      </c>
      <c r="D25461">
        <v>20230427</v>
      </c>
      <c r="E25461">
        <v>44571005</v>
      </c>
      <c r="F25461" t="s">
        <v>35</v>
      </c>
      <c r="I25461" t="s">
        <v>2734</v>
      </c>
      <c r="J25461">
        <v>20230427</v>
      </c>
      <c r="K25461" t="s">
        <v>2735</v>
      </c>
      <c r="L25461">
        <v>0</v>
      </c>
      <c r="M25461">
        <v>84</v>
      </c>
      <c r="N25461" t="s">
        <v>37</v>
      </c>
      <c r="O25461">
        <v>20230718</v>
      </c>
    </row>
    <row r="25462" spans="1:15" x14ac:dyDescent="0.25">
      <c r="A25462" t="s">
        <v>14235</v>
      </c>
      <c r="B25462" t="s">
        <v>14236</v>
      </c>
      <c r="C25462">
        <v>1600007583</v>
      </c>
      <c r="D25462">
        <v>20230731</v>
      </c>
      <c r="E25462">
        <v>41100000</v>
      </c>
      <c r="F25462" t="s">
        <v>81</v>
      </c>
      <c r="G25462" t="s">
        <v>637</v>
      </c>
      <c r="H25462" t="s">
        <v>638</v>
      </c>
      <c r="I25462" t="s">
        <v>1601</v>
      </c>
      <c r="J25462">
        <v>20230731</v>
      </c>
      <c r="K25462" t="s">
        <v>1602</v>
      </c>
      <c r="L25462">
        <v>1236</v>
      </c>
      <c r="M25462">
        <v>0</v>
      </c>
      <c r="N25462" t="s">
        <v>37</v>
      </c>
      <c r="O25462">
        <v>20230911</v>
      </c>
    </row>
    <row r="25463" spans="1:15" x14ac:dyDescent="0.25">
      <c r="A25463" t="s">
        <v>14235</v>
      </c>
      <c r="B25463" t="s">
        <v>14236</v>
      </c>
      <c r="C25463">
        <v>1600000864</v>
      </c>
      <c r="D25463">
        <v>20230415</v>
      </c>
      <c r="E25463">
        <v>41100000</v>
      </c>
      <c r="F25463" t="s">
        <v>81</v>
      </c>
      <c r="G25463" t="s">
        <v>9324</v>
      </c>
      <c r="H25463" t="s">
        <v>9325</v>
      </c>
      <c r="I25463" t="s">
        <v>11620</v>
      </c>
      <c r="J25463">
        <v>20230415</v>
      </c>
      <c r="K25463" t="s">
        <v>15732</v>
      </c>
      <c r="L25463">
        <v>636</v>
      </c>
      <c r="M25463">
        <v>0</v>
      </c>
      <c r="N25463" t="s">
        <v>54</v>
      </c>
      <c r="O25463">
        <v>20230427</v>
      </c>
    </row>
    <row r="25464" spans="1:15" x14ac:dyDescent="0.25">
      <c r="A25464" t="s">
        <v>14235</v>
      </c>
      <c r="B25464" t="s">
        <v>14236</v>
      </c>
      <c r="C25464">
        <v>1600012624</v>
      </c>
      <c r="D25464">
        <v>20231031</v>
      </c>
      <c r="E25464">
        <v>44571005</v>
      </c>
      <c r="F25464" t="s">
        <v>35</v>
      </c>
      <c r="I25464" t="s">
        <v>15280</v>
      </c>
      <c r="J25464">
        <v>20231031</v>
      </c>
      <c r="K25464" t="s">
        <v>14909</v>
      </c>
      <c r="L25464">
        <v>0</v>
      </c>
      <c r="M25464">
        <v>1380.54</v>
      </c>
    </row>
    <row r="25465" spans="1:15" x14ac:dyDescent="0.25">
      <c r="A25465" t="s">
        <v>14235</v>
      </c>
      <c r="B25465" t="s">
        <v>14236</v>
      </c>
      <c r="C25465">
        <v>1600012654</v>
      </c>
      <c r="D25465">
        <v>20231031</v>
      </c>
      <c r="E25465">
        <v>44571005</v>
      </c>
      <c r="F25465" t="s">
        <v>35</v>
      </c>
      <c r="I25465" t="s">
        <v>15733</v>
      </c>
      <c r="J25465">
        <v>20231031</v>
      </c>
      <c r="K25465" t="s">
        <v>15734</v>
      </c>
      <c r="L25465">
        <v>0</v>
      </c>
      <c r="M25465">
        <v>-46.33</v>
      </c>
    </row>
    <row r="25466" spans="1:15" x14ac:dyDescent="0.25">
      <c r="A25466" t="s">
        <v>14235</v>
      </c>
      <c r="B25466" t="s">
        <v>14236</v>
      </c>
      <c r="C25466">
        <v>1600009568</v>
      </c>
      <c r="D25466">
        <v>20230831</v>
      </c>
      <c r="E25466">
        <v>70830000</v>
      </c>
      <c r="F25466" t="s">
        <v>14255</v>
      </c>
      <c r="I25466" t="s">
        <v>15735</v>
      </c>
      <c r="J25466">
        <v>20230831</v>
      </c>
      <c r="K25466" t="s">
        <v>15736</v>
      </c>
      <c r="L25466">
        <v>0</v>
      </c>
      <c r="M25466">
        <v>1743</v>
      </c>
    </row>
    <row r="25467" spans="1:15" x14ac:dyDescent="0.25">
      <c r="A25467" t="s">
        <v>14235</v>
      </c>
      <c r="B25467" t="s">
        <v>14236</v>
      </c>
      <c r="C25467">
        <v>1600004245</v>
      </c>
      <c r="D25467">
        <v>20230531</v>
      </c>
      <c r="E25467">
        <v>70600001</v>
      </c>
      <c r="F25467" t="s">
        <v>11782</v>
      </c>
      <c r="I25467" t="s">
        <v>12835</v>
      </c>
      <c r="J25467">
        <v>20230531</v>
      </c>
      <c r="K25467" t="s">
        <v>15636</v>
      </c>
      <c r="L25467">
        <v>0</v>
      </c>
      <c r="M25467">
        <v>290</v>
      </c>
    </row>
    <row r="25468" spans="1:15" x14ac:dyDescent="0.25">
      <c r="A25468" t="s">
        <v>14235</v>
      </c>
      <c r="B25468" t="s">
        <v>14236</v>
      </c>
      <c r="C25468">
        <v>1600001865</v>
      </c>
      <c r="D25468">
        <v>20230430</v>
      </c>
      <c r="E25468">
        <v>41100000</v>
      </c>
      <c r="F25468" t="s">
        <v>81</v>
      </c>
      <c r="G25468" t="s">
        <v>9458</v>
      </c>
      <c r="H25468" t="s">
        <v>9459</v>
      </c>
      <c r="I25468" t="s">
        <v>13822</v>
      </c>
      <c r="J25468">
        <v>20230430</v>
      </c>
      <c r="K25468" t="s">
        <v>14653</v>
      </c>
      <c r="L25468">
        <v>10420.93</v>
      </c>
      <c r="M25468">
        <v>0</v>
      </c>
      <c r="N25468" t="s">
        <v>83</v>
      </c>
      <c r="O25468">
        <v>20230511</v>
      </c>
    </row>
    <row r="25469" spans="1:15" x14ac:dyDescent="0.25">
      <c r="A25469" t="s">
        <v>14235</v>
      </c>
      <c r="B25469" t="s">
        <v>14236</v>
      </c>
      <c r="C25469">
        <v>1600000874</v>
      </c>
      <c r="D25469">
        <v>20230415</v>
      </c>
      <c r="E25469">
        <v>70600001</v>
      </c>
      <c r="F25469" t="s">
        <v>11782</v>
      </c>
      <c r="I25469" t="s">
        <v>3072</v>
      </c>
      <c r="J25469">
        <v>20230415</v>
      </c>
      <c r="K25469" t="s">
        <v>3073</v>
      </c>
      <c r="L25469">
        <v>0</v>
      </c>
      <c r="M25469">
        <v>1170</v>
      </c>
    </row>
    <row r="25470" spans="1:15" x14ac:dyDescent="0.25">
      <c r="A25470" t="s">
        <v>14235</v>
      </c>
      <c r="B25470" t="s">
        <v>14236</v>
      </c>
      <c r="C25470">
        <v>1600005643</v>
      </c>
      <c r="D25470">
        <v>20230630</v>
      </c>
      <c r="E25470">
        <v>44571005</v>
      </c>
      <c r="F25470" t="s">
        <v>35</v>
      </c>
      <c r="I25470" t="s">
        <v>4615</v>
      </c>
      <c r="J25470">
        <v>20230630</v>
      </c>
      <c r="K25470" t="s">
        <v>4616</v>
      </c>
      <c r="L25470">
        <v>0</v>
      </c>
      <c r="M25470">
        <v>420</v>
      </c>
      <c r="N25470" t="s">
        <v>80</v>
      </c>
      <c r="O25470">
        <v>20230921</v>
      </c>
    </row>
    <row r="25471" spans="1:15" x14ac:dyDescent="0.25">
      <c r="A25471" t="s">
        <v>14235</v>
      </c>
      <c r="B25471" t="s">
        <v>14236</v>
      </c>
      <c r="C25471">
        <v>1600009228</v>
      </c>
      <c r="D25471">
        <v>20230831</v>
      </c>
      <c r="E25471">
        <v>44571005</v>
      </c>
      <c r="F25471" t="s">
        <v>35</v>
      </c>
      <c r="I25471" t="s">
        <v>15290</v>
      </c>
      <c r="J25471">
        <v>20230831</v>
      </c>
      <c r="K25471" t="s">
        <v>15291</v>
      </c>
      <c r="L25471">
        <v>0</v>
      </c>
      <c r="M25471">
        <v>3574.86</v>
      </c>
    </row>
    <row r="25472" spans="1:15" x14ac:dyDescent="0.25">
      <c r="A25472" t="s">
        <v>14235</v>
      </c>
      <c r="B25472" t="s">
        <v>14236</v>
      </c>
      <c r="C25472">
        <v>1600012657</v>
      </c>
      <c r="D25472">
        <v>20231031</v>
      </c>
      <c r="E25472">
        <v>44571005</v>
      </c>
      <c r="F25472" t="s">
        <v>35</v>
      </c>
      <c r="I25472" t="s">
        <v>14504</v>
      </c>
      <c r="J25472">
        <v>20231031</v>
      </c>
      <c r="K25472" t="s">
        <v>14505</v>
      </c>
      <c r="L25472">
        <v>0</v>
      </c>
      <c r="M25472">
        <v>24</v>
      </c>
    </row>
    <row r="25473" spans="1:15" x14ac:dyDescent="0.25">
      <c r="A25473" t="s">
        <v>14235</v>
      </c>
      <c r="B25473" t="s">
        <v>14236</v>
      </c>
      <c r="C25473">
        <v>1600001919</v>
      </c>
      <c r="D25473">
        <v>20230430</v>
      </c>
      <c r="E25473">
        <v>70600001</v>
      </c>
      <c r="F25473" t="s">
        <v>11782</v>
      </c>
      <c r="I25473" t="s">
        <v>2096</v>
      </c>
      <c r="J25473">
        <v>20230430</v>
      </c>
      <c r="K25473" t="s">
        <v>2097</v>
      </c>
      <c r="L25473">
        <v>0</v>
      </c>
      <c r="M25473">
        <v>10200</v>
      </c>
    </row>
    <row r="25474" spans="1:15" x14ac:dyDescent="0.25">
      <c r="A25474" t="s">
        <v>14235</v>
      </c>
      <c r="B25474" t="s">
        <v>14236</v>
      </c>
      <c r="C25474">
        <v>1600010466</v>
      </c>
      <c r="D25474">
        <v>20230921</v>
      </c>
      <c r="E25474">
        <v>44571005</v>
      </c>
      <c r="F25474" t="s">
        <v>35</v>
      </c>
      <c r="I25474" t="s">
        <v>15737</v>
      </c>
      <c r="J25474">
        <v>20230921</v>
      </c>
      <c r="K25474" t="s">
        <v>15738</v>
      </c>
      <c r="L25474">
        <v>0</v>
      </c>
      <c r="M25474">
        <v>90</v>
      </c>
      <c r="N25474" t="s">
        <v>34</v>
      </c>
      <c r="O25474">
        <v>20231124</v>
      </c>
    </row>
    <row r="25475" spans="1:15" x14ac:dyDescent="0.25">
      <c r="A25475" t="s">
        <v>14235</v>
      </c>
      <c r="B25475" t="s">
        <v>14236</v>
      </c>
      <c r="C25475">
        <v>1600010551</v>
      </c>
      <c r="D25475">
        <v>20230930</v>
      </c>
      <c r="E25475">
        <v>41100000</v>
      </c>
      <c r="F25475" t="s">
        <v>81</v>
      </c>
      <c r="G25475" t="s">
        <v>9208</v>
      </c>
      <c r="H25475" t="s">
        <v>9209</v>
      </c>
      <c r="I25475" t="s">
        <v>9210</v>
      </c>
      <c r="J25475">
        <v>20230930</v>
      </c>
      <c r="K25475" t="s">
        <v>15739</v>
      </c>
      <c r="L25475">
        <v>8093.66</v>
      </c>
      <c r="M25475">
        <v>0</v>
      </c>
      <c r="N25475" t="s">
        <v>353</v>
      </c>
      <c r="O25475">
        <v>20231010</v>
      </c>
    </row>
    <row r="25476" spans="1:15" x14ac:dyDescent="0.25">
      <c r="A25476" t="s">
        <v>14235</v>
      </c>
      <c r="B25476" t="s">
        <v>14236</v>
      </c>
      <c r="C25476">
        <v>1600009043</v>
      </c>
      <c r="D25476">
        <v>20230831</v>
      </c>
      <c r="E25476">
        <v>44571005</v>
      </c>
      <c r="F25476" t="s">
        <v>35</v>
      </c>
      <c r="I25476" t="s">
        <v>11544</v>
      </c>
      <c r="J25476">
        <v>20230831</v>
      </c>
      <c r="K25476" t="s">
        <v>14495</v>
      </c>
      <c r="L25476">
        <v>0</v>
      </c>
      <c r="M25476">
        <v>245</v>
      </c>
      <c r="N25476" t="s">
        <v>117</v>
      </c>
      <c r="O25476">
        <v>20231024</v>
      </c>
    </row>
    <row r="25477" spans="1:15" x14ac:dyDescent="0.25">
      <c r="A25477" t="s">
        <v>14235</v>
      </c>
      <c r="B25477" t="s">
        <v>14236</v>
      </c>
      <c r="C25477">
        <v>1600005672</v>
      </c>
      <c r="D25477">
        <v>20230630</v>
      </c>
      <c r="E25477">
        <v>70600001</v>
      </c>
      <c r="F25477" t="s">
        <v>11782</v>
      </c>
      <c r="I25477" t="s">
        <v>15740</v>
      </c>
      <c r="J25477">
        <v>20230630</v>
      </c>
      <c r="K25477" t="s">
        <v>15741</v>
      </c>
      <c r="L25477">
        <v>0</v>
      </c>
      <c r="M25477">
        <v>200</v>
      </c>
    </row>
    <row r="25478" spans="1:15" x14ac:dyDescent="0.25">
      <c r="A25478" t="s">
        <v>14235</v>
      </c>
      <c r="B25478" t="s">
        <v>14236</v>
      </c>
      <c r="C25478">
        <v>1600005620</v>
      </c>
      <c r="D25478">
        <v>20230630</v>
      </c>
      <c r="E25478">
        <v>70600005</v>
      </c>
      <c r="F25478" t="s">
        <v>12295</v>
      </c>
      <c r="I25478" t="s">
        <v>12412</v>
      </c>
      <c r="J25478">
        <v>20230630</v>
      </c>
      <c r="K25478" t="s">
        <v>14933</v>
      </c>
      <c r="L25478">
        <v>0</v>
      </c>
      <c r="M25478">
        <v>-221.85</v>
      </c>
    </row>
    <row r="25479" spans="1:15" x14ac:dyDescent="0.25">
      <c r="A25479" t="s">
        <v>14235</v>
      </c>
      <c r="B25479" t="s">
        <v>14236</v>
      </c>
      <c r="C25479">
        <v>1600010673</v>
      </c>
      <c r="D25479">
        <v>20230930</v>
      </c>
      <c r="E25479">
        <v>41100000</v>
      </c>
      <c r="F25479" t="s">
        <v>81</v>
      </c>
      <c r="G25479" t="s">
        <v>8996</v>
      </c>
      <c r="H25479" t="s">
        <v>8997</v>
      </c>
      <c r="I25479" t="s">
        <v>14165</v>
      </c>
      <c r="J25479">
        <v>20230930</v>
      </c>
      <c r="K25479" t="s">
        <v>14828</v>
      </c>
      <c r="L25479">
        <v>3006.17</v>
      </c>
      <c r="M25479">
        <v>0</v>
      </c>
      <c r="N25479" t="s">
        <v>353</v>
      </c>
      <c r="O25479">
        <v>20231010</v>
      </c>
    </row>
    <row r="25480" spans="1:15" x14ac:dyDescent="0.25">
      <c r="A25480" t="s">
        <v>14235</v>
      </c>
      <c r="B25480" t="s">
        <v>14236</v>
      </c>
      <c r="C25480">
        <v>1600005627</v>
      </c>
      <c r="D25480">
        <v>20230630</v>
      </c>
      <c r="E25480">
        <v>41100000</v>
      </c>
      <c r="F25480" t="s">
        <v>81</v>
      </c>
      <c r="G25480" t="s">
        <v>8968</v>
      </c>
      <c r="H25480" t="s">
        <v>8969</v>
      </c>
      <c r="I25480" t="s">
        <v>14051</v>
      </c>
      <c r="J25480">
        <v>20230630</v>
      </c>
      <c r="K25480" t="s">
        <v>14607</v>
      </c>
      <c r="L25480">
        <v>3519.94</v>
      </c>
      <c r="M25480">
        <v>0</v>
      </c>
      <c r="N25480" t="s">
        <v>117</v>
      </c>
      <c r="O25480">
        <v>20230712</v>
      </c>
    </row>
    <row r="25481" spans="1:15" x14ac:dyDescent="0.25">
      <c r="A25481" t="s">
        <v>14235</v>
      </c>
      <c r="B25481" t="s">
        <v>14236</v>
      </c>
      <c r="C25481">
        <v>1600012342</v>
      </c>
      <c r="D25481">
        <v>20231012</v>
      </c>
      <c r="E25481">
        <v>41100000</v>
      </c>
      <c r="F25481" t="s">
        <v>81</v>
      </c>
      <c r="G25481" t="s">
        <v>14444</v>
      </c>
      <c r="H25481" t="s">
        <v>14445</v>
      </c>
      <c r="I25481" t="s">
        <v>14317</v>
      </c>
      <c r="J25481">
        <v>20231012</v>
      </c>
      <c r="K25481" t="s">
        <v>14318</v>
      </c>
      <c r="L25481">
        <v>180</v>
      </c>
      <c r="M25481">
        <v>0</v>
      </c>
      <c r="N25481" t="s">
        <v>80</v>
      </c>
      <c r="O25481">
        <v>20231117</v>
      </c>
    </row>
    <row r="25482" spans="1:15" x14ac:dyDescent="0.25">
      <c r="A25482" t="s">
        <v>14235</v>
      </c>
      <c r="B25482" t="s">
        <v>14236</v>
      </c>
      <c r="C25482">
        <v>1600001822</v>
      </c>
      <c r="D25482">
        <v>20230430</v>
      </c>
      <c r="E25482">
        <v>70600005</v>
      </c>
      <c r="F25482" t="s">
        <v>12295</v>
      </c>
      <c r="I25482" t="s">
        <v>13111</v>
      </c>
      <c r="J25482">
        <v>20230430</v>
      </c>
      <c r="K25482" t="s">
        <v>14471</v>
      </c>
      <c r="L25482">
        <v>0</v>
      </c>
      <c r="M25482">
        <v>1598.19</v>
      </c>
    </row>
    <row r="25483" spans="1:15" x14ac:dyDescent="0.25">
      <c r="A25483" t="s">
        <v>14235</v>
      </c>
      <c r="B25483" t="s">
        <v>14236</v>
      </c>
      <c r="C25483">
        <v>1600006331</v>
      </c>
      <c r="D25483">
        <v>20230725</v>
      </c>
      <c r="E25483">
        <v>41100000</v>
      </c>
      <c r="F25483" t="s">
        <v>81</v>
      </c>
      <c r="G25483" t="s">
        <v>8496</v>
      </c>
      <c r="H25483" t="s">
        <v>8497</v>
      </c>
      <c r="I25483" t="s">
        <v>14074</v>
      </c>
      <c r="J25483">
        <v>20230725</v>
      </c>
      <c r="K25483" t="s">
        <v>15293</v>
      </c>
      <c r="L25483">
        <v>1423.2</v>
      </c>
      <c r="M25483">
        <v>0</v>
      </c>
      <c r="N25483" t="s">
        <v>794</v>
      </c>
      <c r="O25483">
        <v>20230727</v>
      </c>
    </row>
    <row r="25484" spans="1:15" x14ac:dyDescent="0.25">
      <c r="A25484" t="s">
        <v>14235</v>
      </c>
      <c r="B25484" t="s">
        <v>14236</v>
      </c>
      <c r="C25484">
        <v>1600012372</v>
      </c>
      <c r="D25484">
        <v>20231016</v>
      </c>
      <c r="E25484">
        <v>70600001</v>
      </c>
      <c r="F25484" t="s">
        <v>11782</v>
      </c>
      <c r="I25484" t="s">
        <v>14531</v>
      </c>
      <c r="J25484">
        <v>20231016</v>
      </c>
      <c r="K25484" t="s">
        <v>14532</v>
      </c>
      <c r="L25484">
        <v>0</v>
      </c>
      <c r="M25484">
        <v>550</v>
      </c>
    </row>
    <row r="25485" spans="1:15" x14ac:dyDescent="0.25">
      <c r="A25485" t="s">
        <v>14235</v>
      </c>
      <c r="B25485" t="s">
        <v>14236</v>
      </c>
      <c r="C25485">
        <v>1600004160</v>
      </c>
      <c r="D25485">
        <v>20230531</v>
      </c>
      <c r="E25485">
        <v>41100000</v>
      </c>
      <c r="F25485" t="s">
        <v>81</v>
      </c>
      <c r="G25485" t="s">
        <v>5749</v>
      </c>
      <c r="H25485" t="s">
        <v>5750</v>
      </c>
      <c r="I25485" t="s">
        <v>14077</v>
      </c>
      <c r="J25485">
        <v>20230531</v>
      </c>
      <c r="K25485" t="s">
        <v>1501</v>
      </c>
      <c r="L25485">
        <v>3572.77</v>
      </c>
      <c r="M25485">
        <v>0</v>
      </c>
      <c r="N25485" t="s">
        <v>37</v>
      </c>
      <c r="O25485">
        <v>20230621</v>
      </c>
    </row>
    <row r="25486" spans="1:15" x14ac:dyDescent="0.25">
      <c r="A25486" t="s">
        <v>14235</v>
      </c>
      <c r="B25486" t="s">
        <v>14236</v>
      </c>
      <c r="C25486">
        <v>1600001994</v>
      </c>
      <c r="D25486">
        <v>20230430</v>
      </c>
      <c r="E25486">
        <v>41100000</v>
      </c>
      <c r="F25486" t="s">
        <v>81</v>
      </c>
      <c r="G25486" t="s">
        <v>9030</v>
      </c>
      <c r="H25486" t="s">
        <v>9031</v>
      </c>
      <c r="I25486" t="s">
        <v>13547</v>
      </c>
      <c r="J25486">
        <v>20230430</v>
      </c>
      <c r="K25486" t="s">
        <v>15533</v>
      </c>
      <c r="L25486">
        <v>779.58</v>
      </c>
      <c r="M25486">
        <v>0</v>
      </c>
      <c r="N25486" t="s">
        <v>83</v>
      </c>
      <c r="O25486">
        <v>20230511</v>
      </c>
    </row>
    <row r="25487" spans="1:15" x14ac:dyDescent="0.25">
      <c r="A25487" t="s">
        <v>14235</v>
      </c>
      <c r="B25487" t="s">
        <v>14236</v>
      </c>
      <c r="C25487">
        <v>1600004258</v>
      </c>
      <c r="D25487">
        <v>20230531</v>
      </c>
      <c r="E25487">
        <v>44571005</v>
      </c>
      <c r="F25487" t="s">
        <v>35</v>
      </c>
      <c r="I25487" t="s">
        <v>10686</v>
      </c>
      <c r="J25487">
        <v>20230531</v>
      </c>
      <c r="K25487" t="s">
        <v>14709</v>
      </c>
      <c r="L25487">
        <v>0</v>
      </c>
      <c r="M25487">
        <v>2074.77</v>
      </c>
      <c r="N25487" t="s">
        <v>37</v>
      </c>
      <c r="O25487">
        <v>20230718</v>
      </c>
    </row>
    <row r="25488" spans="1:15" x14ac:dyDescent="0.25">
      <c r="A25488" t="s">
        <v>14235</v>
      </c>
      <c r="B25488" t="s">
        <v>14236</v>
      </c>
      <c r="C25488">
        <v>1600007544</v>
      </c>
      <c r="D25488">
        <v>20230731</v>
      </c>
      <c r="E25488">
        <v>44571005</v>
      </c>
      <c r="F25488" t="s">
        <v>35</v>
      </c>
      <c r="I25488" t="s">
        <v>10385</v>
      </c>
      <c r="J25488">
        <v>20230731</v>
      </c>
      <c r="K25488" t="s">
        <v>14313</v>
      </c>
      <c r="L25488">
        <v>0</v>
      </c>
      <c r="M25488">
        <v>5577.47</v>
      </c>
      <c r="N25488" t="s">
        <v>80</v>
      </c>
      <c r="O25488">
        <v>20230921</v>
      </c>
    </row>
    <row r="25489" spans="1:15" x14ac:dyDescent="0.25">
      <c r="A25489" t="s">
        <v>14235</v>
      </c>
      <c r="B25489" t="s">
        <v>14236</v>
      </c>
      <c r="C25489">
        <v>1600010631</v>
      </c>
      <c r="D25489">
        <v>20230930</v>
      </c>
      <c r="E25489">
        <v>41100000</v>
      </c>
      <c r="F25489" t="s">
        <v>81</v>
      </c>
      <c r="G25489" t="s">
        <v>233</v>
      </c>
      <c r="H25489" t="s">
        <v>234</v>
      </c>
      <c r="I25489" t="s">
        <v>15742</v>
      </c>
      <c r="J25489">
        <v>20230930</v>
      </c>
      <c r="K25489" t="s">
        <v>15743</v>
      </c>
      <c r="L25489">
        <v>300</v>
      </c>
      <c r="M25489">
        <v>0</v>
      </c>
    </row>
    <row r="25490" spans="1:15" x14ac:dyDescent="0.25">
      <c r="A25490" t="s">
        <v>14235</v>
      </c>
      <c r="B25490" t="s">
        <v>14236</v>
      </c>
      <c r="C25490">
        <v>1600004288</v>
      </c>
      <c r="D25490">
        <v>20230531</v>
      </c>
      <c r="E25490">
        <v>44571005</v>
      </c>
      <c r="F25490" t="s">
        <v>35</v>
      </c>
      <c r="I25490" t="s">
        <v>14116</v>
      </c>
      <c r="J25490">
        <v>20230531</v>
      </c>
      <c r="K25490" t="s">
        <v>14355</v>
      </c>
      <c r="L25490">
        <v>0</v>
      </c>
      <c r="M25490">
        <v>46</v>
      </c>
      <c r="N25490" t="s">
        <v>37</v>
      </c>
      <c r="O25490">
        <v>20230718</v>
      </c>
    </row>
    <row r="25491" spans="1:15" x14ac:dyDescent="0.25">
      <c r="A25491" t="s">
        <v>14235</v>
      </c>
      <c r="B25491" t="s">
        <v>14236</v>
      </c>
      <c r="C25491">
        <v>1600012571</v>
      </c>
      <c r="D25491">
        <v>20231031</v>
      </c>
      <c r="E25491">
        <v>70600005</v>
      </c>
      <c r="F25491" t="s">
        <v>12295</v>
      </c>
      <c r="I25491" t="s">
        <v>15148</v>
      </c>
      <c r="J25491">
        <v>20231031</v>
      </c>
      <c r="K25491" t="s">
        <v>15149</v>
      </c>
      <c r="L25491">
        <v>0</v>
      </c>
      <c r="M25491">
        <v>1473.41</v>
      </c>
    </row>
    <row r="25492" spans="1:15" x14ac:dyDescent="0.25">
      <c r="A25492" t="s">
        <v>14235</v>
      </c>
      <c r="B25492" t="s">
        <v>14236</v>
      </c>
      <c r="C25492">
        <v>1600002814</v>
      </c>
      <c r="D25492">
        <v>20230430</v>
      </c>
      <c r="E25492">
        <v>70830000</v>
      </c>
      <c r="F25492" t="s">
        <v>14255</v>
      </c>
      <c r="I25492" t="s">
        <v>15744</v>
      </c>
      <c r="J25492">
        <v>20230430</v>
      </c>
      <c r="K25492" t="s">
        <v>15745</v>
      </c>
      <c r="L25492">
        <v>0</v>
      </c>
      <c r="M25492">
        <v>1760</v>
      </c>
    </row>
    <row r="25493" spans="1:15" x14ac:dyDescent="0.25">
      <c r="A25493" t="s">
        <v>14235</v>
      </c>
      <c r="B25493" t="s">
        <v>14236</v>
      </c>
      <c r="C25493">
        <v>1600004364</v>
      </c>
      <c r="D25493">
        <v>20230615</v>
      </c>
      <c r="E25493">
        <v>70600001</v>
      </c>
      <c r="F25493" t="s">
        <v>11782</v>
      </c>
      <c r="I25493" t="s">
        <v>670</v>
      </c>
      <c r="J25493">
        <v>20230615</v>
      </c>
      <c r="K25493" t="s">
        <v>671</v>
      </c>
      <c r="L25493">
        <v>0</v>
      </c>
      <c r="M25493">
        <v>485</v>
      </c>
    </row>
    <row r="25494" spans="1:15" x14ac:dyDescent="0.25">
      <c r="A25494" t="s">
        <v>14235</v>
      </c>
      <c r="B25494" t="s">
        <v>14236</v>
      </c>
      <c r="C25494">
        <v>1600001820</v>
      </c>
      <c r="D25494">
        <v>20230430</v>
      </c>
      <c r="E25494">
        <v>44571005</v>
      </c>
      <c r="F25494" t="s">
        <v>35</v>
      </c>
      <c r="I25494" t="s">
        <v>11677</v>
      </c>
      <c r="J25494">
        <v>20230430</v>
      </c>
      <c r="K25494" t="s">
        <v>14829</v>
      </c>
      <c r="L25494">
        <v>0</v>
      </c>
      <c r="M25494">
        <v>605.27</v>
      </c>
      <c r="N25494" t="s">
        <v>83</v>
      </c>
      <c r="O25494">
        <v>20230622</v>
      </c>
    </row>
    <row r="25495" spans="1:15" x14ac:dyDescent="0.25">
      <c r="A25495" t="s">
        <v>14235</v>
      </c>
      <c r="B25495" t="s">
        <v>14236</v>
      </c>
      <c r="C25495">
        <v>1600001840</v>
      </c>
      <c r="D25495">
        <v>20230430</v>
      </c>
      <c r="E25495">
        <v>70600001</v>
      </c>
      <c r="F25495" t="s">
        <v>11782</v>
      </c>
      <c r="I25495" t="s">
        <v>12776</v>
      </c>
      <c r="J25495">
        <v>20230430</v>
      </c>
      <c r="K25495" t="s">
        <v>15746</v>
      </c>
      <c r="L25495">
        <v>0</v>
      </c>
      <c r="M25495">
        <v>3789.35</v>
      </c>
    </row>
    <row r="25496" spans="1:15" x14ac:dyDescent="0.25">
      <c r="A25496" t="s">
        <v>14235</v>
      </c>
      <c r="B25496" t="s">
        <v>14236</v>
      </c>
      <c r="C25496">
        <v>1600005766</v>
      </c>
      <c r="D25496">
        <v>20230630</v>
      </c>
      <c r="E25496">
        <v>41100000</v>
      </c>
      <c r="F25496" t="s">
        <v>81</v>
      </c>
      <c r="G25496" t="s">
        <v>9808</v>
      </c>
      <c r="H25496" t="s">
        <v>9809</v>
      </c>
      <c r="I25496" t="s">
        <v>11355</v>
      </c>
      <c r="J25496">
        <v>20230630</v>
      </c>
      <c r="K25496" t="s">
        <v>15144</v>
      </c>
      <c r="L25496">
        <v>640.9</v>
      </c>
      <c r="M25496">
        <v>0</v>
      </c>
      <c r="N25496" t="s">
        <v>117</v>
      </c>
      <c r="O25496">
        <v>20230803</v>
      </c>
    </row>
    <row r="25497" spans="1:15" x14ac:dyDescent="0.25">
      <c r="A25497" t="s">
        <v>14235</v>
      </c>
      <c r="B25497" t="s">
        <v>14236</v>
      </c>
      <c r="C25497">
        <v>1600007445</v>
      </c>
      <c r="D25497">
        <v>20230731</v>
      </c>
      <c r="E25497">
        <v>70600005</v>
      </c>
      <c r="F25497" t="s">
        <v>12295</v>
      </c>
      <c r="I25497" t="s">
        <v>13116</v>
      </c>
      <c r="J25497">
        <v>20230731</v>
      </c>
      <c r="K25497" t="s">
        <v>14439</v>
      </c>
      <c r="L25497">
        <v>0</v>
      </c>
      <c r="M25497">
        <v>1454.91</v>
      </c>
    </row>
    <row r="25498" spans="1:15" x14ac:dyDescent="0.25">
      <c r="A25498" t="s">
        <v>14235</v>
      </c>
      <c r="B25498" t="s">
        <v>14236</v>
      </c>
      <c r="C25498">
        <v>1600010481</v>
      </c>
      <c r="D25498">
        <v>20230922</v>
      </c>
      <c r="E25498">
        <v>70600001</v>
      </c>
      <c r="F25498" t="s">
        <v>11782</v>
      </c>
      <c r="I25498" t="s">
        <v>820</v>
      </c>
      <c r="J25498">
        <v>20230922</v>
      </c>
      <c r="K25498" t="s">
        <v>821</v>
      </c>
      <c r="L25498">
        <v>0</v>
      </c>
      <c r="M25498">
        <v>200</v>
      </c>
    </row>
    <row r="25499" spans="1:15" x14ac:dyDescent="0.25">
      <c r="A25499" t="s">
        <v>14235</v>
      </c>
      <c r="B25499" t="s">
        <v>14236</v>
      </c>
      <c r="C25499">
        <v>1600012727</v>
      </c>
      <c r="D25499">
        <v>20231031</v>
      </c>
      <c r="E25499">
        <v>70600001</v>
      </c>
      <c r="F25499" t="s">
        <v>11782</v>
      </c>
      <c r="I25499" t="s">
        <v>15165</v>
      </c>
      <c r="J25499">
        <v>20231031</v>
      </c>
      <c r="K25499" t="s">
        <v>15166</v>
      </c>
      <c r="L25499">
        <v>0</v>
      </c>
      <c r="M25499">
        <v>5254</v>
      </c>
    </row>
    <row r="25500" spans="1:15" x14ac:dyDescent="0.25">
      <c r="A25500" t="s">
        <v>14235</v>
      </c>
      <c r="B25500" t="s">
        <v>14236</v>
      </c>
      <c r="C25500">
        <v>1600008984</v>
      </c>
      <c r="D25500">
        <v>20230831</v>
      </c>
      <c r="E25500">
        <v>44571005</v>
      </c>
      <c r="F25500" t="s">
        <v>35</v>
      </c>
      <c r="I25500" t="s">
        <v>9354</v>
      </c>
      <c r="J25500">
        <v>20230831</v>
      </c>
      <c r="K25500" t="s">
        <v>14359</v>
      </c>
      <c r="L25500">
        <v>0</v>
      </c>
      <c r="M25500">
        <v>656.67</v>
      </c>
      <c r="N25500" t="s">
        <v>117</v>
      </c>
      <c r="O25500">
        <v>20231024</v>
      </c>
    </row>
    <row r="25501" spans="1:15" x14ac:dyDescent="0.25">
      <c r="A25501" t="s">
        <v>14235</v>
      </c>
      <c r="B25501" t="s">
        <v>14236</v>
      </c>
      <c r="C25501">
        <v>1600000924</v>
      </c>
      <c r="D25501">
        <v>20230426</v>
      </c>
      <c r="E25501">
        <v>44571005</v>
      </c>
      <c r="F25501" t="s">
        <v>35</v>
      </c>
      <c r="I25501" t="s">
        <v>10777</v>
      </c>
      <c r="J25501">
        <v>20230426</v>
      </c>
      <c r="K25501" t="s">
        <v>14575</v>
      </c>
      <c r="L25501">
        <v>0</v>
      </c>
      <c r="M25501">
        <v>603.33000000000004</v>
      </c>
      <c r="N25501" t="s">
        <v>83</v>
      </c>
      <c r="O25501">
        <v>20230622</v>
      </c>
    </row>
    <row r="25502" spans="1:15" x14ac:dyDescent="0.25">
      <c r="A25502" t="s">
        <v>14235</v>
      </c>
      <c r="B25502" t="s">
        <v>14236</v>
      </c>
      <c r="C25502">
        <v>1600004153</v>
      </c>
      <c r="D25502">
        <v>20230531</v>
      </c>
      <c r="E25502">
        <v>41100000</v>
      </c>
      <c r="F25502" t="s">
        <v>81</v>
      </c>
      <c r="G25502" t="s">
        <v>9000</v>
      </c>
      <c r="H25502" t="s">
        <v>9001</v>
      </c>
      <c r="I25502" t="s">
        <v>12353</v>
      </c>
      <c r="J25502">
        <v>20230531</v>
      </c>
      <c r="K25502" t="s">
        <v>15007</v>
      </c>
      <c r="L25502">
        <v>18504.080000000002</v>
      </c>
      <c r="M25502">
        <v>0</v>
      </c>
      <c r="N25502" t="s">
        <v>37</v>
      </c>
      <c r="O25502">
        <v>20230621</v>
      </c>
    </row>
    <row r="25503" spans="1:15" x14ac:dyDescent="0.25">
      <c r="A25503" t="s">
        <v>14235</v>
      </c>
      <c r="B25503" t="s">
        <v>14236</v>
      </c>
      <c r="C25503">
        <v>1600005983</v>
      </c>
      <c r="D25503">
        <v>20230630</v>
      </c>
      <c r="E25503">
        <v>41100000</v>
      </c>
      <c r="F25503" t="s">
        <v>81</v>
      </c>
      <c r="G25503" t="s">
        <v>553</v>
      </c>
      <c r="H25503" t="s">
        <v>554</v>
      </c>
      <c r="I25503" t="s">
        <v>3415</v>
      </c>
      <c r="J25503">
        <v>20230630</v>
      </c>
      <c r="K25503" t="s">
        <v>3416</v>
      </c>
      <c r="L25503">
        <v>696</v>
      </c>
      <c r="M25503">
        <v>0</v>
      </c>
      <c r="N25503" t="s">
        <v>1020</v>
      </c>
      <c r="O25503">
        <v>20230801</v>
      </c>
    </row>
    <row r="25504" spans="1:15" x14ac:dyDescent="0.25">
      <c r="A25504" t="s">
        <v>14235</v>
      </c>
      <c r="B25504" t="s">
        <v>14236</v>
      </c>
      <c r="C25504">
        <v>1600004240</v>
      </c>
      <c r="D25504">
        <v>20230531</v>
      </c>
      <c r="E25504">
        <v>70600001</v>
      </c>
      <c r="F25504" t="s">
        <v>11782</v>
      </c>
      <c r="I25504" t="s">
        <v>3336</v>
      </c>
      <c r="J25504">
        <v>20230531</v>
      </c>
      <c r="K25504" t="s">
        <v>3337</v>
      </c>
      <c r="L25504">
        <v>0</v>
      </c>
      <c r="M25504">
        <v>240</v>
      </c>
    </row>
    <row r="25505" spans="1:15" x14ac:dyDescent="0.25">
      <c r="A25505" t="s">
        <v>14235</v>
      </c>
      <c r="B25505" t="s">
        <v>14236</v>
      </c>
      <c r="C25505">
        <v>1600007542</v>
      </c>
      <c r="D25505">
        <v>20230731</v>
      </c>
      <c r="E25505">
        <v>70600001</v>
      </c>
      <c r="F25505" t="s">
        <v>11782</v>
      </c>
      <c r="I25505" t="s">
        <v>10713</v>
      </c>
      <c r="J25505">
        <v>20230731</v>
      </c>
      <c r="K25505" t="s">
        <v>15305</v>
      </c>
      <c r="L25505">
        <v>0</v>
      </c>
      <c r="M25505">
        <v>7210</v>
      </c>
    </row>
    <row r="25506" spans="1:15" x14ac:dyDescent="0.25">
      <c r="A25506" t="s">
        <v>14235</v>
      </c>
      <c r="B25506" t="s">
        <v>14236</v>
      </c>
      <c r="C25506">
        <v>1600000873</v>
      </c>
      <c r="D25506">
        <v>20230415</v>
      </c>
      <c r="E25506">
        <v>70600001</v>
      </c>
      <c r="F25506" t="s">
        <v>11782</v>
      </c>
      <c r="I25506" t="s">
        <v>5690</v>
      </c>
      <c r="J25506">
        <v>20230415</v>
      </c>
      <c r="K25506" t="s">
        <v>5691</v>
      </c>
      <c r="L25506">
        <v>0</v>
      </c>
      <c r="M25506">
        <v>-1170</v>
      </c>
    </row>
    <row r="25507" spans="1:15" x14ac:dyDescent="0.25">
      <c r="A25507" t="s">
        <v>14235</v>
      </c>
      <c r="B25507" t="s">
        <v>14236</v>
      </c>
      <c r="C25507">
        <v>1600007615</v>
      </c>
      <c r="D25507">
        <v>20230731</v>
      </c>
      <c r="E25507">
        <v>44571005</v>
      </c>
      <c r="F25507" t="s">
        <v>35</v>
      </c>
      <c r="I25507" t="s">
        <v>14446</v>
      </c>
      <c r="J25507">
        <v>20230731</v>
      </c>
      <c r="K25507" t="s">
        <v>14447</v>
      </c>
      <c r="L25507">
        <v>0</v>
      </c>
      <c r="M25507">
        <v>175.47</v>
      </c>
    </row>
    <row r="25508" spans="1:15" x14ac:dyDescent="0.25">
      <c r="A25508" t="s">
        <v>14235</v>
      </c>
      <c r="B25508" t="s">
        <v>14236</v>
      </c>
      <c r="C25508">
        <v>1600010611</v>
      </c>
      <c r="D25508">
        <v>20230930</v>
      </c>
      <c r="E25508">
        <v>70600001</v>
      </c>
      <c r="F25508" t="s">
        <v>11782</v>
      </c>
      <c r="I25508" t="s">
        <v>13147</v>
      </c>
      <c r="J25508">
        <v>20230930</v>
      </c>
      <c r="K25508" t="s">
        <v>15747</v>
      </c>
      <c r="L25508">
        <v>0</v>
      </c>
      <c r="M25508">
        <v>850</v>
      </c>
    </row>
    <row r="25509" spans="1:15" x14ac:dyDescent="0.25">
      <c r="A25509" t="s">
        <v>14235</v>
      </c>
      <c r="B25509" t="s">
        <v>14236</v>
      </c>
      <c r="C25509">
        <v>1600001852</v>
      </c>
      <c r="D25509">
        <v>20230430</v>
      </c>
      <c r="E25509">
        <v>70600001</v>
      </c>
      <c r="F25509" t="s">
        <v>11782</v>
      </c>
      <c r="I25509" t="s">
        <v>14223</v>
      </c>
      <c r="J25509">
        <v>20230430</v>
      </c>
      <c r="K25509" t="s">
        <v>14576</v>
      </c>
      <c r="L25509">
        <v>0</v>
      </c>
      <c r="M25509">
        <v>19965.240000000002</v>
      </c>
    </row>
    <row r="25510" spans="1:15" x14ac:dyDescent="0.25">
      <c r="A25510" t="s">
        <v>14235</v>
      </c>
      <c r="B25510" t="s">
        <v>14236</v>
      </c>
      <c r="C25510">
        <v>1600008952</v>
      </c>
      <c r="D25510">
        <v>20230831</v>
      </c>
      <c r="E25510">
        <v>70600001</v>
      </c>
      <c r="F25510" t="s">
        <v>11782</v>
      </c>
      <c r="I25510" t="s">
        <v>11849</v>
      </c>
      <c r="J25510">
        <v>20230831</v>
      </c>
      <c r="K25510" t="s">
        <v>15355</v>
      </c>
      <c r="L25510">
        <v>0</v>
      </c>
      <c r="M25510">
        <v>380</v>
      </c>
    </row>
    <row r="25511" spans="1:15" x14ac:dyDescent="0.25">
      <c r="A25511" t="s">
        <v>14235</v>
      </c>
      <c r="B25511" t="s">
        <v>14236</v>
      </c>
      <c r="C25511">
        <v>1600010684</v>
      </c>
      <c r="D25511">
        <v>20230930</v>
      </c>
      <c r="E25511">
        <v>41100000</v>
      </c>
      <c r="F25511" t="s">
        <v>81</v>
      </c>
      <c r="G25511" t="s">
        <v>204</v>
      </c>
      <c r="H25511" t="s">
        <v>205</v>
      </c>
      <c r="I25511" t="s">
        <v>4030</v>
      </c>
      <c r="J25511">
        <v>20230930</v>
      </c>
      <c r="K25511" t="s">
        <v>1211</v>
      </c>
      <c r="L25511">
        <v>15089.16</v>
      </c>
      <c r="M25511">
        <v>0</v>
      </c>
      <c r="N25511" t="s">
        <v>160</v>
      </c>
      <c r="O25511">
        <v>20231030</v>
      </c>
    </row>
    <row r="25512" spans="1:15" x14ac:dyDescent="0.25">
      <c r="A25512" t="s">
        <v>14235</v>
      </c>
      <c r="B25512" t="s">
        <v>14236</v>
      </c>
      <c r="C25512">
        <v>1600004374</v>
      </c>
      <c r="D25512">
        <v>20230615</v>
      </c>
      <c r="E25512">
        <v>41100000</v>
      </c>
      <c r="F25512" t="s">
        <v>81</v>
      </c>
      <c r="G25512" t="s">
        <v>334</v>
      </c>
      <c r="H25512" t="s">
        <v>335</v>
      </c>
      <c r="I25512" t="s">
        <v>3339</v>
      </c>
      <c r="J25512">
        <v>20230615</v>
      </c>
      <c r="K25512" t="s">
        <v>3340</v>
      </c>
      <c r="L25512">
        <v>204</v>
      </c>
      <c r="M25512">
        <v>0</v>
      </c>
      <c r="N25512" t="s">
        <v>37</v>
      </c>
      <c r="O25512">
        <v>20230718</v>
      </c>
    </row>
    <row r="25513" spans="1:15" x14ac:dyDescent="0.25">
      <c r="A25513" t="s">
        <v>14235</v>
      </c>
      <c r="B25513" t="s">
        <v>14236</v>
      </c>
      <c r="C25513">
        <v>1600002185</v>
      </c>
      <c r="D25513">
        <v>20230430</v>
      </c>
      <c r="E25513">
        <v>70600005</v>
      </c>
      <c r="F25513" t="s">
        <v>12295</v>
      </c>
      <c r="I25513" t="s">
        <v>8907</v>
      </c>
      <c r="J25513">
        <v>20230430</v>
      </c>
      <c r="K25513" t="s">
        <v>15470</v>
      </c>
      <c r="L25513">
        <v>0</v>
      </c>
      <c r="M25513">
        <v>38.520000000000003</v>
      </c>
    </row>
    <row r="25514" spans="1:15" x14ac:dyDescent="0.25">
      <c r="A25514" t="s">
        <v>14235</v>
      </c>
      <c r="B25514" t="s">
        <v>14236</v>
      </c>
      <c r="C25514">
        <v>1600009179</v>
      </c>
      <c r="D25514">
        <v>20230831</v>
      </c>
      <c r="E25514">
        <v>41100000</v>
      </c>
      <c r="F25514" t="s">
        <v>81</v>
      </c>
      <c r="G25514" t="s">
        <v>5271</v>
      </c>
      <c r="H25514" t="s">
        <v>5272</v>
      </c>
      <c r="I25514" t="s">
        <v>5273</v>
      </c>
      <c r="J25514">
        <v>20230831</v>
      </c>
      <c r="K25514" t="s">
        <v>5274</v>
      </c>
      <c r="L25514">
        <v>300</v>
      </c>
      <c r="M25514">
        <v>0</v>
      </c>
      <c r="N25514" t="s">
        <v>83</v>
      </c>
      <c r="O25514">
        <v>20231023</v>
      </c>
    </row>
    <row r="25515" spans="1:15" x14ac:dyDescent="0.25">
      <c r="A25515" t="s">
        <v>14235</v>
      </c>
      <c r="B25515" t="s">
        <v>14236</v>
      </c>
      <c r="C25515">
        <v>1600000951</v>
      </c>
      <c r="D25515">
        <v>20230427</v>
      </c>
      <c r="E25515">
        <v>44571005</v>
      </c>
      <c r="F25515" t="s">
        <v>35</v>
      </c>
      <c r="I25515" t="s">
        <v>12718</v>
      </c>
      <c r="J25515">
        <v>20230427</v>
      </c>
      <c r="K25515" t="s">
        <v>15748</v>
      </c>
      <c r="L25515">
        <v>0</v>
      </c>
      <c r="M25515">
        <v>176</v>
      </c>
      <c r="N25515" t="s">
        <v>83</v>
      </c>
      <c r="O25515">
        <v>20230622</v>
      </c>
    </row>
    <row r="25516" spans="1:15" x14ac:dyDescent="0.25">
      <c r="A25516" t="s">
        <v>14235</v>
      </c>
      <c r="B25516" t="s">
        <v>14236</v>
      </c>
      <c r="C25516">
        <v>1600009133</v>
      </c>
      <c r="D25516">
        <v>20230831</v>
      </c>
      <c r="E25516">
        <v>70600001</v>
      </c>
      <c r="F25516" t="s">
        <v>11782</v>
      </c>
      <c r="I25516" t="s">
        <v>2275</v>
      </c>
      <c r="J25516">
        <v>20230831</v>
      </c>
      <c r="K25516" t="s">
        <v>1349</v>
      </c>
      <c r="L25516">
        <v>0</v>
      </c>
      <c r="M25516">
        <v>610</v>
      </c>
    </row>
    <row r="25517" spans="1:15" x14ac:dyDescent="0.25">
      <c r="A25517" t="s">
        <v>14235</v>
      </c>
      <c r="B25517" t="s">
        <v>14236</v>
      </c>
      <c r="C25517">
        <v>1600008940</v>
      </c>
      <c r="D25517">
        <v>20230831</v>
      </c>
      <c r="E25517">
        <v>70600005</v>
      </c>
      <c r="F25517" t="s">
        <v>12295</v>
      </c>
      <c r="I25517" t="s">
        <v>11160</v>
      </c>
      <c r="J25517">
        <v>20230831</v>
      </c>
      <c r="K25517" t="s">
        <v>15180</v>
      </c>
      <c r="L25517">
        <v>0</v>
      </c>
      <c r="M25517">
        <v>-40.21</v>
      </c>
    </row>
    <row r="25518" spans="1:15" x14ac:dyDescent="0.25">
      <c r="A25518" t="s">
        <v>14235</v>
      </c>
      <c r="B25518" t="s">
        <v>14236</v>
      </c>
      <c r="C25518">
        <v>1600000898</v>
      </c>
      <c r="D25518">
        <v>20230425</v>
      </c>
      <c r="E25518">
        <v>70600001</v>
      </c>
      <c r="F25518" t="s">
        <v>11782</v>
      </c>
      <c r="I25518" t="s">
        <v>3431</v>
      </c>
      <c r="J25518">
        <v>20230425</v>
      </c>
      <c r="K25518" t="s">
        <v>3432</v>
      </c>
      <c r="L25518">
        <v>0</v>
      </c>
      <c r="M25518">
        <v>260</v>
      </c>
    </row>
    <row r="25519" spans="1:15" x14ac:dyDescent="0.25">
      <c r="A25519" t="s">
        <v>14235</v>
      </c>
      <c r="B25519" t="s">
        <v>14236</v>
      </c>
      <c r="C25519">
        <v>1600010724</v>
      </c>
      <c r="D25519">
        <v>20230930</v>
      </c>
      <c r="E25519">
        <v>70600005</v>
      </c>
      <c r="F25519" t="s">
        <v>12295</v>
      </c>
      <c r="I25519" t="s">
        <v>9227</v>
      </c>
      <c r="J25519">
        <v>20230930</v>
      </c>
      <c r="K25519" t="s">
        <v>14459</v>
      </c>
      <c r="L25519">
        <v>0</v>
      </c>
      <c r="M25519">
        <v>25.19</v>
      </c>
    </row>
    <row r="25520" spans="1:15" x14ac:dyDescent="0.25">
      <c r="A25520" t="s">
        <v>14235</v>
      </c>
      <c r="B25520" t="s">
        <v>14236</v>
      </c>
      <c r="C25520">
        <v>1600002499</v>
      </c>
      <c r="D25520">
        <v>20230501</v>
      </c>
      <c r="E25520">
        <v>44571005</v>
      </c>
      <c r="F25520" t="s">
        <v>35</v>
      </c>
      <c r="I25520" t="s">
        <v>4429</v>
      </c>
      <c r="J25520">
        <v>20230501</v>
      </c>
      <c r="K25520" t="s">
        <v>4430</v>
      </c>
      <c r="L25520">
        <v>0</v>
      </c>
      <c r="M25520">
        <v>10.08</v>
      </c>
      <c r="N25520" t="s">
        <v>37</v>
      </c>
      <c r="O25520">
        <v>20230718</v>
      </c>
    </row>
    <row r="25521" spans="1:15" x14ac:dyDescent="0.25">
      <c r="A25521" t="s">
        <v>14235</v>
      </c>
      <c r="B25521" t="s">
        <v>14236</v>
      </c>
      <c r="C25521">
        <v>1600007417</v>
      </c>
      <c r="D25521">
        <v>20230731</v>
      </c>
      <c r="E25521">
        <v>44571005</v>
      </c>
      <c r="F25521" t="s">
        <v>35</v>
      </c>
      <c r="I25521" t="s">
        <v>12843</v>
      </c>
      <c r="J25521">
        <v>20230731</v>
      </c>
      <c r="K25521" t="s">
        <v>14559</v>
      </c>
      <c r="L25521">
        <v>0</v>
      </c>
      <c r="M25521">
        <v>2775.03</v>
      </c>
      <c r="N25521" t="s">
        <v>80</v>
      </c>
      <c r="O25521">
        <v>20230921</v>
      </c>
    </row>
    <row r="25522" spans="1:15" x14ac:dyDescent="0.25">
      <c r="A25522" t="s">
        <v>14235</v>
      </c>
      <c r="B25522" t="s">
        <v>14236</v>
      </c>
      <c r="C25522">
        <v>1600009029</v>
      </c>
      <c r="D25522">
        <v>20230831</v>
      </c>
      <c r="E25522">
        <v>70600099</v>
      </c>
      <c r="F25522" t="s">
        <v>14249</v>
      </c>
      <c r="I25522" t="s">
        <v>10457</v>
      </c>
      <c r="J25522">
        <v>20230831</v>
      </c>
      <c r="K25522" t="s">
        <v>14250</v>
      </c>
      <c r="L25522">
        <v>0</v>
      </c>
      <c r="M25522">
        <v>179.3</v>
      </c>
    </row>
    <row r="25523" spans="1:15" x14ac:dyDescent="0.25">
      <c r="A25523" t="s">
        <v>14235</v>
      </c>
      <c r="B25523" t="s">
        <v>14236</v>
      </c>
      <c r="C25523">
        <v>1600010462</v>
      </c>
      <c r="D25523">
        <v>20230921</v>
      </c>
      <c r="E25523">
        <v>70600001</v>
      </c>
      <c r="F25523" t="s">
        <v>11782</v>
      </c>
      <c r="I25523" t="s">
        <v>9929</v>
      </c>
      <c r="J25523">
        <v>20230921</v>
      </c>
      <c r="K25523" t="s">
        <v>14884</v>
      </c>
      <c r="L25523">
        <v>0</v>
      </c>
      <c r="M25523">
        <v>3280</v>
      </c>
    </row>
    <row r="25524" spans="1:15" x14ac:dyDescent="0.25">
      <c r="A25524" t="s">
        <v>14235</v>
      </c>
      <c r="B25524" t="s">
        <v>14236</v>
      </c>
      <c r="C25524">
        <v>1600006293</v>
      </c>
      <c r="D25524">
        <v>20230715</v>
      </c>
      <c r="E25524">
        <v>44571005</v>
      </c>
      <c r="F25524" t="s">
        <v>35</v>
      </c>
      <c r="I25524" t="s">
        <v>12765</v>
      </c>
      <c r="J25524">
        <v>20230715</v>
      </c>
      <c r="K25524" t="s">
        <v>14280</v>
      </c>
      <c r="L25524">
        <v>0</v>
      </c>
      <c r="M25524">
        <v>-119.18</v>
      </c>
      <c r="N25524" t="s">
        <v>80</v>
      </c>
      <c r="O25524">
        <v>20230921</v>
      </c>
    </row>
    <row r="25525" spans="1:15" x14ac:dyDescent="0.25">
      <c r="A25525" t="s">
        <v>14235</v>
      </c>
      <c r="B25525" t="s">
        <v>14236</v>
      </c>
      <c r="C25525">
        <v>1600001917</v>
      </c>
      <c r="D25525">
        <v>20230430</v>
      </c>
      <c r="E25525">
        <v>44571005</v>
      </c>
      <c r="F25525" t="s">
        <v>35</v>
      </c>
      <c r="I25525" t="s">
        <v>10698</v>
      </c>
      <c r="J25525">
        <v>20230430</v>
      </c>
      <c r="K25525" t="s">
        <v>15749</v>
      </c>
      <c r="L25525">
        <v>0</v>
      </c>
      <c r="M25525">
        <v>2507.96</v>
      </c>
      <c r="N25525" t="s">
        <v>83</v>
      </c>
      <c r="O25525">
        <v>20230622</v>
      </c>
    </row>
    <row r="25526" spans="1:15" x14ac:dyDescent="0.25">
      <c r="A25526" t="s">
        <v>14235</v>
      </c>
      <c r="B25526" t="s">
        <v>14236</v>
      </c>
      <c r="C25526">
        <v>1600004110</v>
      </c>
      <c r="D25526">
        <v>20230524</v>
      </c>
      <c r="E25526">
        <v>44571005</v>
      </c>
      <c r="F25526" t="s">
        <v>35</v>
      </c>
      <c r="I25526" t="s">
        <v>15336</v>
      </c>
      <c r="J25526">
        <v>20230524</v>
      </c>
      <c r="K25526" t="s">
        <v>15337</v>
      </c>
      <c r="L25526">
        <v>0</v>
      </c>
      <c r="M25526">
        <v>50</v>
      </c>
      <c r="N25526" t="s">
        <v>37</v>
      </c>
      <c r="O25526">
        <v>20230718</v>
      </c>
    </row>
    <row r="25527" spans="1:15" x14ac:dyDescent="0.25">
      <c r="A25527" t="s">
        <v>14235</v>
      </c>
      <c r="B25527" t="s">
        <v>14236</v>
      </c>
      <c r="C25527">
        <v>1600009557</v>
      </c>
      <c r="D25527">
        <v>20230831</v>
      </c>
      <c r="E25527">
        <v>70830000</v>
      </c>
      <c r="F25527" t="s">
        <v>14255</v>
      </c>
      <c r="I25527" t="s">
        <v>14264</v>
      </c>
      <c r="J25527">
        <v>20230831</v>
      </c>
      <c r="K25527" t="s">
        <v>14265</v>
      </c>
      <c r="L25527">
        <v>0</v>
      </c>
      <c r="M25527">
        <v>1760</v>
      </c>
    </row>
    <row r="25528" spans="1:15" x14ac:dyDescent="0.25">
      <c r="A25528" t="s">
        <v>14235</v>
      </c>
      <c r="B25528" t="s">
        <v>14236</v>
      </c>
      <c r="C25528">
        <v>1600010645</v>
      </c>
      <c r="D25528">
        <v>20230930</v>
      </c>
      <c r="E25528">
        <v>70600005</v>
      </c>
      <c r="F25528" t="s">
        <v>12295</v>
      </c>
      <c r="I25528" t="s">
        <v>10461</v>
      </c>
      <c r="J25528">
        <v>20230930</v>
      </c>
      <c r="K25528" t="s">
        <v>15369</v>
      </c>
      <c r="L25528">
        <v>0</v>
      </c>
      <c r="M25528">
        <v>7.89</v>
      </c>
    </row>
    <row r="25529" spans="1:15" x14ac:dyDescent="0.25">
      <c r="A25529" t="s">
        <v>14235</v>
      </c>
      <c r="B25529" t="s">
        <v>14236</v>
      </c>
      <c r="C25529">
        <v>1600007543</v>
      </c>
      <c r="D25529">
        <v>20230731</v>
      </c>
      <c r="E25529">
        <v>70600005</v>
      </c>
      <c r="F25529" t="s">
        <v>12295</v>
      </c>
      <c r="I25529" t="s">
        <v>3475</v>
      </c>
      <c r="J25529">
        <v>20230731</v>
      </c>
      <c r="K25529" t="s">
        <v>3476</v>
      </c>
      <c r="L25529">
        <v>0</v>
      </c>
      <c r="M25529">
        <v>-703.14</v>
      </c>
    </row>
    <row r="25530" spans="1:15" x14ac:dyDescent="0.25">
      <c r="A25530" t="s">
        <v>14235</v>
      </c>
      <c r="B25530" t="s">
        <v>14236</v>
      </c>
      <c r="C25530">
        <v>1600007472</v>
      </c>
      <c r="D25530">
        <v>20230731</v>
      </c>
      <c r="E25530">
        <v>70600001</v>
      </c>
      <c r="F25530" t="s">
        <v>11782</v>
      </c>
      <c r="I25530" t="s">
        <v>10458</v>
      </c>
      <c r="J25530">
        <v>20230731</v>
      </c>
      <c r="K25530" t="s">
        <v>15750</v>
      </c>
      <c r="L25530">
        <v>0</v>
      </c>
      <c r="M25530">
        <v>13949.82</v>
      </c>
    </row>
    <row r="25531" spans="1:15" x14ac:dyDescent="0.25">
      <c r="A25531" t="s">
        <v>14235</v>
      </c>
      <c r="B25531" t="s">
        <v>14236</v>
      </c>
      <c r="C25531">
        <v>1600007614</v>
      </c>
      <c r="D25531">
        <v>20230731</v>
      </c>
      <c r="E25531">
        <v>70600001</v>
      </c>
      <c r="F25531" t="s">
        <v>11782</v>
      </c>
      <c r="I25531" t="s">
        <v>12294</v>
      </c>
      <c r="J25531">
        <v>20230731</v>
      </c>
      <c r="K25531" t="s">
        <v>15065</v>
      </c>
      <c r="L25531">
        <v>0</v>
      </c>
      <c r="M25531">
        <v>830</v>
      </c>
    </row>
    <row r="25532" spans="1:15" x14ac:dyDescent="0.25">
      <c r="A25532" t="s">
        <v>14235</v>
      </c>
      <c r="B25532" t="s">
        <v>14236</v>
      </c>
      <c r="C25532">
        <v>1600010556</v>
      </c>
      <c r="D25532">
        <v>20230930</v>
      </c>
      <c r="E25532">
        <v>44571005</v>
      </c>
      <c r="F25532" t="s">
        <v>35</v>
      </c>
      <c r="I25532" t="s">
        <v>13779</v>
      </c>
      <c r="J25532">
        <v>20230930</v>
      </c>
      <c r="K25532" t="s">
        <v>14954</v>
      </c>
      <c r="L25532">
        <v>0</v>
      </c>
      <c r="M25532">
        <v>70</v>
      </c>
      <c r="N25532" t="s">
        <v>34</v>
      </c>
      <c r="O25532">
        <v>20231124</v>
      </c>
    </row>
    <row r="25533" spans="1:15" x14ac:dyDescent="0.25">
      <c r="A25533" t="s">
        <v>14235</v>
      </c>
      <c r="B25533" t="s">
        <v>14236</v>
      </c>
      <c r="C25533">
        <v>1600012718</v>
      </c>
      <c r="D25533">
        <v>20231031</v>
      </c>
      <c r="E25533">
        <v>44571005</v>
      </c>
      <c r="F25533" t="s">
        <v>35</v>
      </c>
      <c r="I25533" t="s">
        <v>15751</v>
      </c>
      <c r="J25533">
        <v>20231031</v>
      </c>
      <c r="K25533" t="s">
        <v>14293</v>
      </c>
      <c r="L25533">
        <v>0</v>
      </c>
      <c r="M25533">
        <v>72.95</v>
      </c>
    </row>
    <row r="25534" spans="1:15" x14ac:dyDescent="0.25">
      <c r="A25534" t="s">
        <v>14235</v>
      </c>
      <c r="B25534" t="s">
        <v>14236</v>
      </c>
      <c r="C25534">
        <v>1600004123</v>
      </c>
      <c r="D25534">
        <v>20230531</v>
      </c>
      <c r="E25534">
        <v>41100000</v>
      </c>
      <c r="F25534" t="s">
        <v>81</v>
      </c>
      <c r="G25534" t="s">
        <v>8496</v>
      </c>
      <c r="H25534" t="s">
        <v>8497</v>
      </c>
      <c r="I25534" t="s">
        <v>12472</v>
      </c>
      <c r="J25534">
        <v>20230531</v>
      </c>
      <c r="K25534" t="s">
        <v>15667</v>
      </c>
      <c r="L25534">
        <v>600</v>
      </c>
      <c r="M25534">
        <v>0</v>
      </c>
      <c r="N25534" t="s">
        <v>136</v>
      </c>
      <c r="O25534">
        <v>20230621</v>
      </c>
    </row>
    <row r="25535" spans="1:15" x14ac:dyDescent="0.25">
      <c r="A25535" t="s">
        <v>14235</v>
      </c>
      <c r="B25535" t="s">
        <v>14236</v>
      </c>
      <c r="C25535">
        <v>1600004144</v>
      </c>
      <c r="D25535">
        <v>20230531</v>
      </c>
      <c r="E25535">
        <v>41100000</v>
      </c>
      <c r="F25535" t="s">
        <v>81</v>
      </c>
      <c r="G25535" t="s">
        <v>9420</v>
      </c>
      <c r="H25535" t="s">
        <v>9421</v>
      </c>
      <c r="I25535" t="s">
        <v>10131</v>
      </c>
      <c r="J25535">
        <v>20230531</v>
      </c>
      <c r="K25535" t="s">
        <v>15101</v>
      </c>
      <c r="L25535">
        <v>1824</v>
      </c>
      <c r="M25535">
        <v>0</v>
      </c>
      <c r="N25535" t="s">
        <v>117</v>
      </c>
      <c r="O25535">
        <v>20230621</v>
      </c>
    </row>
    <row r="25536" spans="1:15" x14ac:dyDescent="0.25">
      <c r="A25536" t="s">
        <v>14235</v>
      </c>
      <c r="B25536" t="s">
        <v>14236</v>
      </c>
      <c r="C25536">
        <v>1600009049</v>
      </c>
      <c r="D25536">
        <v>20230831</v>
      </c>
      <c r="E25536">
        <v>44571005</v>
      </c>
      <c r="F25536" t="s">
        <v>35</v>
      </c>
      <c r="I25536" t="s">
        <v>11922</v>
      </c>
      <c r="J25536">
        <v>20230831</v>
      </c>
      <c r="K25536" t="s">
        <v>15195</v>
      </c>
      <c r="L25536">
        <v>0</v>
      </c>
      <c r="M25536">
        <v>299.77999999999997</v>
      </c>
      <c r="N25536" t="s">
        <v>117</v>
      </c>
      <c r="O25536">
        <v>20231024</v>
      </c>
    </row>
    <row r="25537" spans="1:15" x14ac:dyDescent="0.25">
      <c r="A25537" t="s">
        <v>14235</v>
      </c>
      <c r="B25537" t="s">
        <v>14236</v>
      </c>
      <c r="C25537">
        <v>1600006337</v>
      </c>
      <c r="D25537">
        <v>20230725</v>
      </c>
      <c r="E25537">
        <v>70600001</v>
      </c>
      <c r="F25537" t="s">
        <v>11782</v>
      </c>
      <c r="I25537" t="s">
        <v>11007</v>
      </c>
      <c r="J25537">
        <v>20230725</v>
      </c>
      <c r="K25537" t="s">
        <v>14510</v>
      </c>
      <c r="L25537">
        <v>0</v>
      </c>
      <c r="M25537">
        <v>500</v>
      </c>
    </row>
    <row r="25538" spans="1:15" x14ac:dyDescent="0.25">
      <c r="A25538" t="s">
        <v>14235</v>
      </c>
      <c r="B25538" t="s">
        <v>14236</v>
      </c>
      <c r="C25538">
        <v>1600006362</v>
      </c>
      <c r="D25538">
        <v>20230725</v>
      </c>
      <c r="E25538">
        <v>44571005</v>
      </c>
      <c r="F25538" t="s">
        <v>35</v>
      </c>
      <c r="I25538" t="s">
        <v>2029</v>
      </c>
      <c r="J25538">
        <v>20230725</v>
      </c>
      <c r="K25538" t="s">
        <v>2030</v>
      </c>
      <c r="L25538">
        <v>0</v>
      </c>
      <c r="M25538">
        <v>46</v>
      </c>
      <c r="N25538" t="s">
        <v>117</v>
      </c>
      <c r="O25538">
        <v>20231024</v>
      </c>
    </row>
    <row r="25539" spans="1:15" x14ac:dyDescent="0.25">
      <c r="A25539" t="s">
        <v>14235</v>
      </c>
      <c r="B25539" t="s">
        <v>14236</v>
      </c>
      <c r="C25539">
        <v>1600001812</v>
      </c>
      <c r="D25539">
        <v>20230430</v>
      </c>
      <c r="E25539">
        <v>70600001</v>
      </c>
      <c r="F25539" t="s">
        <v>11782</v>
      </c>
      <c r="I25539" t="s">
        <v>10970</v>
      </c>
      <c r="J25539">
        <v>20230430</v>
      </c>
      <c r="K25539" t="s">
        <v>14438</v>
      </c>
      <c r="L25539">
        <v>0</v>
      </c>
      <c r="M25539">
        <v>9.86</v>
      </c>
    </row>
    <row r="25540" spans="1:15" x14ac:dyDescent="0.25">
      <c r="A25540" t="s">
        <v>14235</v>
      </c>
      <c r="B25540" t="s">
        <v>14236</v>
      </c>
      <c r="C25540">
        <v>1600004256</v>
      </c>
      <c r="D25540">
        <v>20230531</v>
      </c>
      <c r="E25540">
        <v>70600001</v>
      </c>
      <c r="F25540" t="s">
        <v>11782</v>
      </c>
      <c r="I25540" t="s">
        <v>2068</v>
      </c>
      <c r="J25540">
        <v>20230531</v>
      </c>
      <c r="K25540" t="s">
        <v>2069</v>
      </c>
      <c r="L25540">
        <v>0</v>
      </c>
      <c r="M25540">
        <v>320</v>
      </c>
    </row>
    <row r="25541" spans="1:15" x14ac:dyDescent="0.25">
      <c r="A25541" t="s">
        <v>14235</v>
      </c>
      <c r="B25541" t="s">
        <v>14236</v>
      </c>
      <c r="C25541">
        <v>1600006388</v>
      </c>
      <c r="D25541">
        <v>20230725</v>
      </c>
      <c r="E25541">
        <v>70600001</v>
      </c>
      <c r="F25541" t="s">
        <v>11782</v>
      </c>
      <c r="I25541" t="s">
        <v>15752</v>
      </c>
      <c r="J25541">
        <v>20230725</v>
      </c>
      <c r="K25541" t="s">
        <v>15753</v>
      </c>
      <c r="L25541">
        <v>0</v>
      </c>
      <c r="M25541">
        <v>-1050</v>
      </c>
    </row>
    <row r="25542" spans="1:15" x14ac:dyDescent="0.25">
      <c r="A25542" t="s">
        <v>14235</v>
      </c>
      <c r="B25542" t="s">
        <v>14236</v>
      </c>
      <c r="C25542">
        <v>1600010633</v>
      </c>
      <c r="D25542">
        <v>20230930</v>
      </c>
      <c r="E25542">
        <v>70600001</v>
      </c>
      <c r="F25542" t="s">
        <v>11782</v>
      </c>
      <c r="I25542" t="s">
        <v>486</v>
      </c>
      <c r="J25542">
        <v>20230930</v>
      </c>
      <c r="K25542" t="s">
        <v>487</v>
      </c>
      <c r="L25542">
        <v>0</v>
      </c>
      <c r="M25542">
        <v>1095</v>
      </c>
    </row>
    <row r="25543" spans="1:15" x14ac:dyDescent="0.25">
      <c r="A25543" t="s">
        <v>14235</v>
      </c>
      <c r="B25543" t="s">
        <v>14236</v>
      </c>
      <c r="C25543">
        <v>1600005658</v>
      </c>
      <c r="D25543">
        <v>20230630</v>
      </c>
      <c r="E25543">
        <v>44571005</v>
      </c>
      <c r="F25543" t="s">
        <v>35</v>
      </c>
      <c r="I25543" t="s">
        <v>2852</v>
      </c>
      <c r="J25543">
        <v>20230630</v>
      </c>
      <c r="K25543" t="s">
        <v>2853</v>
      </c>
      <c r="L25543">
        <v>0</v>
      </c>
      <c r="M25543">
        <v>46</v>
      </c>
      <c r="N25543" t="s">
        <v>80</v>
      </c>
      <c r="O25543">
        <v>20230921</v>
      </c>
    </row>
    <row r="25544" spans="1:15" x14ac:dyDescent="0.25">
      <c r="A25544" t="s">
        <v>14235</v>
      </c>
      <c r="B25544" t="s">
        <v>14236</v>
      </c>
      <c r="C25544">
        <v>1600005723</v>
      </c>
      <c r="D25544">
        <v>20230630</v>
      </c>
      <c r="E25544">
        <v>70600005</v>
      </c>
      <c r="F25544" t="s">
        <v>12295</v>
      </c>
      <c r="I25544" t="s">
        <v>10112</v>
      </c>
      <c r="J25544">
        <v>20230630</v>
      </c>
      <c r="K25544" t="s">
        <v>15021</v>
      </c>
      <c r="L25544">
        <v>0</v>
      </c>
      <c r="M25544">
        <v>1074.72</v>
      </c>
    </row>
    <row r="25545" spans="1:15" x14ac:dyDescent="0.25">
      <c r="A25545" t="s">
        <v>14235</v>
      </c>
      <c r="B25545" t="s">
        <v>14236</v>
      </c>
      <c r="C25545">
        <v>1600006308</v>
      </c>
      <c r="D25545">
        <v>20230715</v>
      </c>
      <c r="E25545">
        <v>41100000</v>
      </c>
      <c r="F25545" t="s">
        <v>81</v>
      </c>
      <c r="G25545" t="s">
        <v>9084</v>
      </c>
      <c r="H25545" t="s">
        <v>9085</v>
      </c>
      <c r="I25545" t="s">
        <v>12362</v>
      </c>
      <c r="J25545">
        <v>20230715</v>
      </c>
      <c r="K25545" t="s">
        <v>14775</v>
      </c>
      <c r="L25545">
        <v>6374.21</v>
      </c>
      <c r="M25545">
        <v>0</v>
      </c>
      <c r="N25545" t="s">
        <v>34</v>
      </c>
      <c r="O25545">
        <v>20230727</v>
      </c>
    </row>
    <row r="25546" spans="1:15" x14ac:dyDescent="0.25">
      <c r="A25546" t="s">
        <v>14235</v>
      </c>
      <c r="B25546" t="s">
        <v>14236</v>
      </c>
      <c r="C25546">
        <v>1600009047</v>
      </c>
      <c r="D25546">
        <v>20230831</v>
      </c>
      <c r="E25546">
        <v>70600005</v>
      </c>
      <c r="F25546" t="s">
        <v>12295</v>
      </c>
      <c r="I25546" t="s">
        <v>10354</v>
      </c>
      <c r="J25546">
        <v>20230831</v>
      </c>
      <c r="K25546" t="s">
        <v>15033</v>
      </c>
      <c r="L25546">
        <v>0</v>
      </c>
      <c r="M25546">
        <v>968.68</v>
      </c>
    </row>
    <row r="25547" spans="1:15" x14ac:dyDescent="0.25">
      <c r="A25547" t="s">
        <v>14235</v>
      </c>
      <c r="B25547" t="s">
        <v>14236</v>
      </c>
      <c r="C25547">
        <v>1600010497</v>
      </c>
      <c r="D25547">
        <v>20230926</v>
      </c>
      <c r="E25547">
        <v>70600001</v>
      </c>
      <c r="F25547" t="s">
        <v>11782</v>
      </c>
      <c r="I25547" t="s">
        <v>9700</v>
      </c>
      <c r="J25547">
        <v>20230926</v>
      </c>
      <c r="K25547" t="s">
        <v>14568</v>
      </c>
      <c r="L25547">
        <v>0</v>
      </c>
      <c r="M25547">
        <v>6847.25</v>
      </c>
    </row>
    <row r="25548" spans="1:15" x14ac:dyDescent="0.25">
      <c r="A25548" t="s">
        <v>14235</v>
      </c>
      <c r="B25548" t="s">
        <v>14236</v>
      </c>
      <c r="C25548">
        <v>1600006400</v>
      </c>
      <c r="D25548">
        <v>20230726</v>
      </c>
      <c r="E25548">
        <v>41100000</v>
      </c>
      <c r="F25548" t="s">
        <v>81</v>
      </c>
      <c r="G25548" t="s">
        <v>9141</v>
      </c>
      <c r="H25548" t="s">
        <v>9142</v>
      </c>
      <c r="I25548" t="s">
        <v>9143</v>
      </c>
      <c r="J25548">
        <v>20230726</v>
      </c>
      <c r="K25548" t="s">
        <v>14825</v>
      </c>
      <c r="L25548">
        <v>4464.92</v>
      </c>
      <c r="M25548">
        <v>0</v>
      </c>
      <c r="N25548" t="s">
        <v>83</v>
      </c>
      <c r="O25548">
        <v>20230727</v>
      </c>
    </row>
    <row r="25549" spans="1:15" x14ac:dyDescent="0.25">
      <c r="A25549" t="s">
        <v>14235</v>
      </c>
      <c r="B25549" t="s">
        <v>14236</v>
      </c>
      <c r="C25549">
        <v>1600010670</v>
      </c>
      <c r="D25549">
        <v>20230930</v>
      </c>
      <c r="E25549">
        <v>70600001</v>
      </c>
      <c r="F25549" t="s">
        <v>11782</v>
      </c>
      <c r="I25549" t="s">
        <v>11318</v>
      </c>
      <c r="J25549">
        <v>20230930</v>
      </c>
      <c r="K25549" t="s">
        <v>15025</v>
      </c>
      <c r="L25549">
        <v>0</v>
      </c>
      <c r="M25549">
        <v>1935.09</v>
      </c>
    </row>
    <row r="25550" spans="1:15" x14ac:dyDescent="0.25">
      <c r="A25550" t="s">
        <v>14235</v>
      </c>
      <c r="B25550" t="s">
        <v>14236</v>
      </c>
      <c r="C25550">
        <v>1600005517</v>
      </c>
      <c r="D25550">
        <v>20230630</v>
      </c>
      <c r="E25550">
        <v>44571005</v>
      </c>
      <c r="F25550" t="s">
        <v>35</v>
      </c>
      <c r="I25550" t="s">
        <v>5082</v>
      </c>
      <c r="J25550">
        <v>20230630</v>
      </c>
      <c r="K25550" t="s">
        <v>5083</v>
      </c>
      <c r="L25550">
        <v>0</v>
      </c>
      <c r="M25550">
        <v>60</v>
      </c>
      <c r="N25550" t="s">
        <v>80</v>
      </c>
      <c r="O25550">
        <v>20230921</v>
      </c>
    </row>
    <row r="25551" spans="1:15" x14ac:dyDescent="0.25">
      <c r="A25551" t="s">
        <v>14235</v>
      </c>
      <c r="B25551" t="s">
        <v>14236</v>
      </c>
      <c r="C25551">
        <v>1600009126</v>
      </c>
      <c r="D25551">
        <v>20230831</v>
      </c>
      <c r="E25551">
        <v>70600005</v>
      </c>
      <c r="F25551" t="s">
        <v>12295</v>
      </c>
      <c r="I25551" t="s">
        <v>10984</v>
      </c>
      <c r="J25551">
        <v>20230831</v>
      </c>
      <c r="K25551" t="s">
        <v>15441</v>
      </c>
      <c r="L25551">
        <v>0</v>
      </c>
      <c r="M25551">
        <v>-2.59</v>
      </c>
    </row>
    <row r="25552" spans="1:15" x14ac:dyDescent="0.25">
      <c r="A25552" t="s">
        <v>14235</v>
      </c>
      <c r="B25552" t="s">
        <v>14236</v>
      </c>
      <c r="C25552">
        <v>1600010574</v>
      </c>
      <c r="D25552">
        <v>20230930</v>
      </c>
      <c r="E25552">
        <v>44571005</v>
      </c>
      <c r="F25552" t="s">
        <v>35</v>
      </c>
      <c r="I25552" t="s">
        <v>10118</v>
      </c>
      <c r="J25552">
        <v>20230930</v>
      </c>
      <c r="K25552" t="s">
        <v>15731</v>
      </c>
      <c r="L25552">
        <v>0</v>
      </c>
      <c r="M25552">
        <v>3104.27</v>
      </c>
      <c r="N25552" t="s">
        <v>34</v>
      </c>
      <c r="O25552">
        <v>20231124</v>
      </c>
    </row>
    <row r="25553" spans="1:15" x14ac:dyDescent="0.25">
      <c r="A25553" t="s">
        <v>14235</v>
      </c>
      <c r="B25553" t="s">
        <v>14236</v>
      </c>
      <c r="C25553">
        <v>1600004763</v>
      </c>
      <c r="D25553">
        <v>20230531</v>
      </c>
      <c r="E25553">
        <v>44571005</v>
      </c>
      <c r="F25553" t="s">
        <v>35</v>
      </c>
      <c r="I25553" t="s">
        <v>15754</v>
      </c>
      <c r="J25553">
        <v>20230531</v>
      </c>
      <c r="K25553" t="s">
        <v>15755</v>
      </c>
      <c r="L25553">
        <v>0</v>
      </c>
      <c r="M25553">
        <v>352</v>
      </c>
      <c r="N25553" t="s">
        <v>37</v>
      </c>
      <c r="O25553">
        <v>20230718</v>
      </c>
    </row>
    <row r="25554" spans="1:15" x14ac:dyDescent="0.25">
      <c r="A25554" t="s">
        <v>14235</v>
      </c>
      <c r="B25554" t="s">
        <v>14236</v>
      </c>
      <c r="C25554">
        <v>1600006353</v>
      </c>
      <c r="D25554">
        <v>20230725</v>
      </c>
      <c r="E25554">
        <v>41100000</v>
      </c>
      <c r="F25554" t="s">
        <v>81</v>
      </c>
      <c r="G25554" t="s">
        <v>9015</v>
      </c>
      <c r="H25554" t="s">
        <v>9016</v>
      </c>
      <c r="I25554" t="s">
        <v>10491</v>
      </c>
      <c r="J25554">
        <v>20230725</v>
      </c>
      <c r="K25554" t="s">
        <v>14319</v>
      </c>
      <c r="L25554">
        <v>1945.2</v>
      </c>
      <c r="M25554">
        <v>0</v>
      </c>
      <c r="N25554" t="s">
        <v>34</v>
      </c>
      <c r="O25554">
        <v>20230727</v>
      </c>
    </row>
    <row r="25555" spans="1:15" x14ac:dyDescent="0.25">
      <c r="A25555" t="s">
        <v>14235</v>
      </c>
      <c r="B25555" t="s">
        <v>14236</v>
      </c>
      <c r="C25555">
        <v>1600012335</v>
      </c>
      <c r="D25555">
        <v>20231012</v>
      </c>
      <c r="E25555">
        <v>70600001</v>
      </c>
      <c r="F25555" t="s">
        <v>11782</v>
      </c>
      <c r="I25555" t="s">
        <v>15365</v>
      </c>
      <c r="J25555">
        <v>20231012</v>
      </c>
      <c r="K25555" t="s">
        <v>14622</v>
      </c>
      <c r="L25555">
        <v>0</v>
      </c>
      <c r="M25555">
        <v>485</v>
      </c>
    </row>
    <row r="25556" spans="1:15" x14ac:dyDescent="0.25">
      <c r="A25556" t="s">
        <v>14235</v>
      </c>
      <c r="B25556" t="s">
        <v>14236</v>
      </c>
      <c r="C25556">
        <v>1600012371</v>
      </c>
      <c r="D25556">
        <v>20231016</v>
      </c>
      <c r="E25556">
        <v>44571005</v>
      </c>
      <c r="F25556" t="s">
        <v>35</v>
      </c>
      <c r="I25556" t="s">
        <v>15600</v>
      </c>
      <c r="J25556">
        <v>20231016</v>
      </c>
      <c r="K25556" t="s">
        <v>15601</v>
      </c>
      <c r="L25556">
        <v>0</v>
      </c>
      <c r="M25556">
        <v>268</v>
      </c>
    </row>
    <row r="25557" spans="1:15" x14ac:dyDescent="0.25">
      <c r="A25557" t="s">
        <v>14235</v>
      </c>
      <c r="B25557" t="s">
        <v>14236</v>
      </c>
      <c r="C25557">
        <v>1600002195</v>
      </c>
      <c r="D25557">
        <v>20230430</v>
      </c>
      <c r="E25557">
        <v>41100000</v>
      </c>
      <c r="F25557" t="s">
        <v>81</v>
      </c>
      <c r="G25557" t="s">
        <v>172</v>
      </c>
      <c r="H25557" t="s">
        <v>173</v>
      </c>
      <c r="I25557" t="s">
        <v>4853</v>
      </c>
      <c r="J25557">
        <v>20230430</v>
      </c>
      <c r="K25557" t="s">
        <v>4854</v>
      </c>
      <c r="L25557">
        <v>300</v>
      </c>
      <c r="M25557">
        <v>0</v>
      </c>
      <c r="N25557" t="s">
        <v>37</v>
      </c>
      <c r="O25557">
        <v>20230629</v>
      </c>
    </row>
    <row r="25558" spans="1:15" x14ac:dyDescent="0.25">
      <c r="A25558" t="s">
        <v>14235</v>
      </c>
      <c r="B25558" t="s">
        <v>14236</v>
      </c>
      <c r="C25558">
        <v>1600009055</v>
      </c>
      <c r="D25558">
        <v>20230831</v>
      </c>
      <c r="E25558">
        <v>41100000</v>
      </c>
      <c r="F25558" t="s">
        <v>81</v>
      </c>
      <c r="G25558" t="s">
        <v>9000</v>
      </c>
      <c r="H25558" t="s">
        <v>9001</v>
      </c>
      <c r="I25558" t="s">
        <v>13737</v>
      </c>
      <c r="J25558">
        <v>20230831</v>
      </c>
      <c r="K25558" t="s">
        <v>14916</v>
      </c>
      <c r="L25558">
        <v>300</v>
      </c>
      <c r="M25558">
        <v>0</v>
      </c>
      <c r="N25558" t="s">
        <v>27</v>
      </c>
      <c r="O25558">
        <v>20230919</v>
      </c>
    </row>
    <row r="25559" spans="1:15" x14ac:dyDescent="0.25">
      <c r="A25559" t="s">
        <v>14235</v>
      </c>
      <c r="B25559" t="s">
        <v>14236</v>
      </c>
      <c r="C25559">
        <v>1600005590</v>
      </c>
      <c r="D25559">
        <v>20230630</v>
      </c>
      <c r="E25559">
        <v>44571005</v>
      </c>
      <c r="F25559" t="s">
        <v>35</v>
      </c>
      <c r="I25559" t="s">
        <v>11083</v>
      </c>
      <c r="J25559">
        <v>20230630</v>
      </c>
      <c r="K25559" t="s">
        <v>14968</v>
      </c>
      <c r="L25559">
        <v>0</v>
      </c>
      <c r="M25559">
        <v>17783.25</v>
      </c>
      <c r="N25559" t="s">
        <v>80</v>
      </c>
      <c r="O25559">
        <v>20230921</v>
      </c>
    </row>
    <row r="25560" spans="1:15" x14ac:dyDescent="0.25">
      <c r="A25560" t="s">
        <v>14235</v>
      </c>
      <c r="B25560" t="s">
        <v>14236</v>
      </c>
      <c r="C25560">
        <v>1600012575</v>
      </c>
      <c r="D25560">
        <v>20231031</v>
      </c>
      <c r="E25560">
        <v>44571005</v>
      </c>
      <c r="F25560" t="s">
        <v>35</v>
      </c>
      <c r="I25560" t="s">
        <v>14821</v>
      </c>
      <c r="J25560">
        <v>20231031</v>
      </c>
      <c r="K25560" t="s">
        <v>14420</v>
      </c>
      <c r="L25560">
        <v>0</v>
      </c>
      <c r="M25560">
        <v>8667.2800000000007</v>
      </c>
    </row>
    <row r="25561" spans="1:15" x14ac:dyDescent="0.25">
      <c r="A25561" t="s">
        <v>14235</v>
      </c>
      <c r="B25561" t="s">
        <v>14236</v>
      </c>
      <c r="C25561">
        <v>1600007444</v>
      </c>
      <c r="D25561">
        <v>20230731</v>
      </c>
      <c r="E25561">
        <v>70600001</v>
      </c>
      <c r="F25561" t="s">
        <v>11782</v>
      </c>
      <c r="I25561" t="s">
        <v>9963</v>
      </c>
      <c r="J25561">
        <v>20230731</v>
      </c>
      <c r="K25561" t="s">
        <v>14439</v>
      </c>
      <c r="L25561">
        <v>0</v>
      </c>
      <c r="M25561">
        <v>15038</v>
      </c>
    </row>
    <row r="25562" spans="1:15" x14ac:dyDescent="0.25">
      <c r="A25562" t="s">
        <v>14235</v>
      </c>
      <c r="B25562" t="s">
        <v>14236</v>
      </c>
      <c r="C25562">
        <v>1600004363</v>
      </c>
      <c r="D25562">
        <v>20230615</v>
      </c>
      <c r="E25562">
        <v>70600001</v>
      </c>
      <c r="F25562" t="s">
        <v>11782</v>
      </c>
      <c r="I25562" t="s">
        <v>9838</v>
      </c>
      <c r="J25562">
        <v>20230615</v>
      </c>
      <c r="K25562" t="s">
        <v>15538</v>
      </c>
      <c r="L25562">
        <v>0</v>
      </c>
      <c r="M25562">
        <v>610</v>
      </c>
    </row>
    <row r="25563" spans="1:15" x14ac:dyDescent="0.25">
      <c r="A25563" t="s">
        <v>14235</v>
      </c>
      <c r="B25563" t="s">
        <v>14236</v>
      </c>
      <c r="C25563">
        <v>1600006217</v>
      </c>
      <c r="D25563">
        <v>20230715</v>
      </c>
      <c r="E25563">
        <v>44571005</v>
      </c>
      <c r="F25563" t="s">
        <v>35</v>
      </c>
      <c r="I25563" t="s">
        <v>15756</v>
      </c>
      <c r="J25563">
        <v>20230715</v>
      </c>
      <c r="K25563" t="s">
        <v>15757</v>
      </c>
      <c r="L25563">
        <v>0</v>
      </c>
      <c r="M25563">
        <v>-185.47</v>
      </c>
      <c r="N25563" t="s">
        <v>80</v>
      </c>
      <c r="O25563">
        <v>20230921</v>
      </c>
    </row>
    <row r="25564" spans="1:15" x14ac:dyDescent="0.25">
      <c r="A25564" t="s">
        <v>14235</v>
      </c>
      <c r="B25564" t="s">
        <v>14236</v>
      </c>
      <c r="C25564">
        <v>1600012416</v>
      </c>
      <c r="D25564">
        <v>20231019</v>
      </c>
      <c r="E25564">
        <v>44571005</v>
      </c>
      <c r="F25564" t="s">
        <v>35</v>
      </c>
      <c r="I25564" t="s">
        <v>15758</v>
      </c>
      <c r="J25564">
        <v>20231019</v>
      </c>
      <c r="K25564" t="s">
        <v>15759</v>
      </c>
      <c r="L25564">
        <v>0</v>
      </c>
      <c r="M25564">
        <v>38</v>
      </c>
    </row>
    <row r="25565" spans="1:15" x14ac:dyDescent="0.25">
      <c r="A25565" t="s">
        <v>14235</v>
      </c>
      <c r="B25565" t="s">
        <v>14236</v>
      </c>
      <c r="C25565">
        <v>1600012620</v>
      </c>
      <c r="D25565">
        <v>20231031</v>
      </c>
      <c r="E25565">
        <v>70600005</v>
      </c>
      <c r="F25565" t="s">
        <v>12295</v>
      </c>
      <c r="I25565" t="s">
        <v>15760</v>
      </c>
      <c r="J25565">
        <v>20231031</v>
      </c>
      <c r="K25565" t="s">
        <v>15761</v>
      </c>
      <c r="L25565">
        <v>0</v>
      </c>
      <c r="M25565">
        <v>-291.11</v>
      </c>
    </row>
    <row r="25566" spans="1:15" x14ac:dyDescent="0.25">
      <c r="A25566" t="s">
        <v>14235</v>
      </c>
      <c r="B25566" t="s">
        <v>14236</v>
      </c>
      <c r="C25566">
        <v>1600010634</v>
      </c>
      <c r="D25566">
        <v>20230930</v>
      </c>
      <c r="E25566">
        <v>70600001</v>
      </c>
      <c r="F25566" t="s">
        <v>11782</v>
      </c>
      <c r="I25566" t="s">
        <v>14193</v>
      </c>
      <c r="J25566">
        <v>20230930</v>
      </c>
      <c r="K25566" t="s">
        <v>14326</v>
      </c>
      <c r="L25566">
        <v>0</v>
      </c>
      <c r="M25566">
        <v>417.05</v>
      </c>
    </row>
    <row r="25567" spans="1:15" x14ac:dyDescent="0.25">
      <c r="A25567" t="s">
        <v>14235</v>
      </c>
      <c r="B25567" t="s">
        <v>14236</v>
      </c>
      <c r="C25567">
        <v>1600009048</v>
      </c>
      <c r="D25567">
        <v>20230831</v>
      </c>
      <c r="E25567">
        <v>41100000</v>
      </c>
      <c r="F25567" t="s">
        <v>81</v>
      </c>
      <c r="G25567" t="s">
        <v>9231</v>
      </c>
      <c r="H25567" t="s">
        <v>9232</v>
      </c>
      <c r="I25567" t="s">
        <v>10388</v>
      </c>
      <c r="J25567">
        <v>20230831</v>
      </c>
      <c r="K25567" t="s">
        <v>15033</v>
      </c>
      <c r="L25567">
        <v>4208.28</v>
      </c>
      <c r="M25567">
        <v>0</v>
      </c>
      <c r="N25567" t="s">
        <v>136</v>
      </c>
      <c r="O25567">
        <v>20230919</v>
      </c>
    </row>
    <row r="25568" spans="1:15" x14ac:dyDescent="0.25">
      <c r="A25568" t="s">
        <v>14235</v>
      </c>
      <c r="B25568" t="s">
        <v>14236</v>
      </c>
      <c r="C25568">
        <v>1600002213</v>
      </c>
      <c r="D25568">
        <v>20230515</v>
      </c>
      <c r="E25568">
        <v>44571005</v>
      </c>
      <c r="F25568" t="s">
        <v>35</v>
      </c>
      <c r="I25568" t="s">
        <v>11169</v>
      </c>
      <c r="J25568">
        <v>20230515</v>
      </c>
      <c r="K25568" t="s">
        <v>15762</v>
      </c>
      <c r="L25568">
        <v>0</v>
      </c>
      <c r="M25568">
        <v>46</v>
      </c>
      <c r="N25568" t="s">
        <v>37</v>
      </c>
      <c r="O25568">
        <v>20230718</v>
      </c>
    </row>
    <row r="25569" spans="1:15" x14ac:dyDescent="0.25">
      <c r="A25569" t="s">
        <v>14235</v>
      </c>
      <c r="B25569" t="s">
        <v>14236</v>
      </c>
      <c r="C25569">
        <v>1600005992</v>
      </c>
      <c r="D25569">
        <v>20230630</v>
      </c>
      <c r="E25569">
        <v>70830000</v>
      </c>
      <c r="F25569" t="s">
        <v>14255</v>
      </c>
      <c r="I25569" t="s">
        <v>893</v>
      </c>
      <c r="J25569">
        <v>20230630</v>
      </c>
      <c r="K25569" t="s">
        <v>894</v>
      </c>
      <c r="L25569">
        <v>0</v>
      </c>
      <c r="M25569">
        <v>1760</v>
      </c>
    </row>
    <row r="25570" spans="1:15" x14ac:dyDescent="0.25">
      <c r="A25570" t="s">
        <v>14235</v>
      </c>
      <c r="B25570" t="s">
        <v>14236</v>
      </c>
      <c r="C25570">
        <v>1600006280</v>
      </c>
      <c r="D25570">
        <v>20230715</v>
      </c>
      <c r="E25570">
        <v>70600001</v>
      </c>
      <c r="F25570" t="s">
        <v>11782</v>
      </c>
      <c r="I25570" t="s">
        <v>4962</v>
      </c>
      <c r="J25570">
        <v>20230715</v>
      </c>
      <c r="K25570" t="s">
        <v>4963</v>
      </c>
      <c r="L25570">
        <v>0</v>
      </c>
      <c r="M25570">
        <v>890</v>
      </c>
    </row>
    <row r="25571" spans="1:15" x14ac:dyDescent="0.25">
      <c r="A25571" t="s">
        <v>14235</v>
      </c>
      <c r="B25571" t="s">
        <v>14236</v>
      </c>
      <c r="C25571">
        <v>1600000909</v>
      </c>
      <c r="D25571">
        <v>20230426</v>
      </c>
      <c r="E25571">
        <v>41100000</v>
      </c>
      <c r="F25571" t="s">
        <v>81</v>
      </c>
      <c r="G25571" t="s">
        <v>5477</v>
      </c>
      <c r="H25571" t="s">
        <v>5478</v>
      </c>
      <c r="I25571" t="s">
        <v>14550</v>
      </c>
      <c r="J25571">
        <v>20230426</v>
      </c>
      <c r="K25571" t="s">
        <v>14551</v>
      </c>
      <c r="L25571">
        <v>-24</v>
      </c>
      <c r="M25571">
        <v>0</v>
      </c>
      <c r="N25571" t="s">
        <v>54</v>
      </c>
      <c r="O25571">
        <v>20231117</v>
      </c>
    </row>
    <row r="25572" spans="1:15" x14ac:dyDescent="0.25">
      <c r="A25572" t="s">
        <v>14235</v>
      </c>
      <c r="B25572" t="s">
        <v>14236</v>
      </c>
      <c r="C25572">
        <v>1600000918</v>
      </c>
      <c r="D25572">
        <v>20230426</v>
      </c>
      <c r="E25572">
        <v>44571005</v>
      </c>
      <c r="F25572" t="s">
        <v>35</v>
      </c>
      <c r="I25572" t="s">
        <v>13123</v>
      </c>
      <c r="J25572">
        <v>20230426</v>
      </c>
      <c r="K25572" t="s">
        <v>14814</v>
      </c>
      <c r="L25572">
        <v>0</v>
      </c>
      <c r="M25572">
        <v>134.01</v>
      </c>
      <c r="N25572" t="s">
        <v>83</v>
      </c>
      <c r="O25572">
        <v>20230622</v>
      </c>
    </row>
    <row r="25573" spans="1:15" x14ac:dyDescent="0.25">
      <c r="A25573" t="s">
        <v>14235</v>
      </c>
      <c r="B25573" t="s">
        <v>14236</v>
      </c>
      <c r="C25573">
        <v>1600000890</v>
      </c>
      <c r="D25573">
        <v>20230425</v>
      </c>
      <c r="E25573">
        <v>44571005</v>
      </c>
      <c r="F25573" t="s">
        <v>35</v>
      </c>
      <c r="I25573" t="s">
        <v>14469</v>
      </c>
      <c r="J25573">
        <v>20230425</v>
      </c>
      <c r="K25573" t="s">
        <v>14470</v>
      </c>
      <c r="L25573">
        <v>0</v>
      </c>
      <c r="M25573">
        <v>36</v>
      </c>
    </row>
    <row r="25574" spans="1:15" x14ac:dyDescent="0.25">
      <c r="A25574" t="s">
        <v>14235</v>
      </c>
      <c r="B25574" t="s">
        <v>14236</v>
      </c>
      <c r="C25574">
        <v>1600001915</v>
      </c>
      <c r="D25574">
        <v>20230430</v>
      </c>
      <c r="E25574">
        <v>41100000</v>
      </c>
      <c r="F25574" t="s">
        <v>81</v>
      </c>
      <c r="G25574" t="s">
        <v>8433</v>
      </c>
      <c r="H25574" t="s">
        <v>8434</v>
      </c>
      <c r="I25574" t="s">
        <v>9826</v>
      </c>
      <c r="J25574">
        <v>20230430</v>
      </c>
      <c r="K25574" t="s">
        <v>14267</v>
      </c>
      <c r="L25574">
        <v>384</v>
      </c>
      <c r="M25574">
        <v>0</v>
      </c>
      <c r="N25574" t="s">
        <v>37</v>
      </c>
      <c r="O25574">
        <v>20230511</v>
      </c>
    </row>
    <row r="25575" spans="1:15" x14ac:dyDescent="0.25">
      <c r="A25575" t="s">
        <v>14235</v>
      </c>
      <c r="B25575" t="s">
        <v>14236</v>
      </c>
      <c r="C25575">
        <v>1600010582</v>
      </c>
      <c r="D25575">
        <v>20230930</v>
      </c>
      <c r="E25575">
        <v>44571005</v>
      </c>
      <c r="F25575" t="s">
        <v>35</v>
      </c>
      <c r="I25575" t="s">
        <v>9305</v>
      </c>
      <c r="J25575">
        <v>20230930</v>
      </c>
      <c r="K25575" t="s">
        <v>14260</v>
      </c>
      <c r="L25575">
        <v>0</v>
      </c>
      <c r="M25575">
        <v>5305.39</v>
      </c>
      <c r="N25575" t="s">
        <v>34</v>
      </c>
      <c r="O25575">
        <v>20231124</v>
      </c>
    </row>
    <row r="25576" spans="1:15" x14ac:dyDescent="0.25">
      <c r="A25576" t="s">
        <v>14235</v>
      </c>
      <c r="B25576" t="s">
        <v>14236</v>
      </c>
      <c r="C25576">
        <v>1600006319</v>
      </c>
      <c r="D25576">
        <v>20230724</v>
      </c>
      <c r="E25576">
        <v>70600001</v>
      </c>
      <c r="F25576" t="s">
        <v>11782</v>
      </c>
      <c r="I25576" t="s">
        <v>9233</v>
      </c>
      <c r="J25576">
        <v>20230724</v>
      </c>
      <c r="K25576" t="s">
        <v>15763</v>
      </c>
      <c r="L25576">
        <v>0</v>
      </c>
      <c r="M25576">
        <v>4829.92</v>
      </c>
    </row>
    <row r="25577" spans="1:15" x14ac:dyDescent="0.25">
      <c r="A25577" t="s">
        <v>14235</v>
      </c>
      <c r="B25577" t="s">
        <v>14236</v>
      </c>
      <c r="C25577">
        <v>1600002181</v>
      </c>
      <c r="D25577">
        <v>20230430</v>
      </c>
      <c r="E25577">
        <v>70600005</v>
      </c>
      <c r="F25577" t="s">
        <v>12295</v>
      </c>
      <c r="I25577" t="s">
        <v>10130</v>
      </c>
      <c r="J25577">
        <v>20230430</v>
      </c>
      <c r="K25577" t="s">
        <v>14460</v>
      </c>
      <c r="L25577">
        <v>0</v>
      </c>
      <c r="M25577">
        <v>77.319999999999993</v>
      </c>
    </row>
    <row r="25578" spans="1:15" x14ac:dyDescent="0.25">
      <c r="A25578" t="s">
        <v>14235</v>
      </c>
      <c r="B25578" t="s">
        <v>14236</v>
      </c>
      <c r="C25578">
        <v>1600004408</v>
      </c>
      <c r="D25578">
        <v>20230615</v>
      </c>
      <c r="E25578">
        <v>70600001</v>
      </c>
      <c r="F25578" t="s">
        <v>11782</v>
      </c>
      <c r="I25578" t="s">
        <v>11003</v>
      </c>
      <c r="J25578">
        <v>20230615</v>
      </c>
      <c r="K25578" t="s">
        <v>15177</v>
      </c>
      <c r="L25578">
        <v>0</v>
      </c>
      <c r="M25578">
        <v>970</v>
      </c>
    </row>
    <row r="25579" spans="1:15" x14ac:dyDescent="0.25">
      <c r="A25579" t="s">
        <v>14235</v>
      </c>
      <c r="B25579" t="s">
        <v>14236</v>
      </c>
      <c r="C25579">
        <v>1600005768</v>
      </c>
      <c r="D25579">
        <v>20230630</v>
      </c>
      <c r="E25579">
        <v>70600005</v>
      </c>
      <c r="F25579" t="s">
        <v>12295</v>
      </c>
      <c r="I25579" t="s">
        <v>11975</v>
      </c>
      <c r="J25579">
        <v>20230630</v>
      </c>
      <c r="K25579" t="s">
        <v>14358</v>
      </c>
      <c r="L25579">
        <v>0</v>
      </c>
      <c r="M25579">
        <v>322.64</v>
      </c>
    </row>
    <row r="25580" spans="1:15" x14ac:dyDescent="0.25">
      <c r="A25580" t="s">
        <v>14235</v>
      </c>
      <c r="B25580" t="s">
        <v>14236</v>
      </c>
      <c r="C25580">
        <v>1600010419</v>
      </c>
      <c r="D25580">
        <v>20230919</v>
      </c>
      <c r="E25580">
        <v>44571005</v>
      </c>
      <c r="F25580" t="s">
        <v>35</v>
      </c>
      <c r="I25580" t="s">
        <v>13554</v>
      </c>
      <c r="J25580">
        <v>20230919</v>
      </c>
      <c r="K25580" t="s">
        <v>15584</v>
      </c>
      <c r="L25580">
        <v>0</v>
      </c>
      <c r="M25580">
        <v>36</v>
      </c>
      <c r="N25580" t="s">
        <v>34</v>
      </c>
      <c r="O25580">
        <v>20231124</v>
      </c>
    </row>
    <row r="25581" spans="1:15" x14ac:dyDescent="0.25">
      <c r="A25581" t="s">
        <v>14235</v>
      </c>
      <c r="B25581" t="s">
        <v>14236</v>
      </c>
      <c r="C25581">
        <v>1600002229</v>
      </c>
      <c r="D25581">
        <v>20230515</v>
      </c>
      <c r="E25581">
        <v>41100000</v>
      </c>
      <c r="F25581" t="s">
        <v>81</v>
      </c>
      <c r="G25581" t="s">
        <v>4217</v>
      </c>
      <c r="H25581" t="s">
        <v>4218</v>
      </c>
      <c r="I25581" t="s">
        <v>15764</v>
      </c>
      <c r="J25581">
        <v>20230515</v>
      </c>
      <c r="K25581" t="s">
        <v>15765</v>
      </c>
      <c r="L25581">
        <v>204</v>
      </c>
      <c r="M25581">
        <v>0</v>
      </c>
      <c r="N25581" t="s">
        <v>37</v>
      </c>
      <c r="O25581">
        <v>20230728</v>
      </c>
    </row>
    <row r="25582" spans="1:15" x14ac:dyDescent="0.25">
      <c r="A25582" t="s">
        <v>14235</v>
      </c>
      <c r="B25582" t="s">
        <v>14236</v>
      </c>
      <c r="C25582">
        <v>1600012520</v>
      </c>
      <c r="D25582">
        <v>20231031</v>
      </c>
      <c r="E25582">
        <v>41100000</v>
      </c>
      <c r="F25582" t="s">
        <v>81</v>
      </c>
      <c r="G25582" t="s">
        <v>9567</v>
      </c>
      <c r="H25582" t="s">
        <v>9568</v>
      </c>
      <c r="I25582" t="s">
        <v>15525</v>
      </c>
      <c r="J25582">
        <v>20231031</v>
      </c>
      <c r="K25582" t="s">
        <v>14363</v>
      </c>
      <c r="L25582">
        <v>191.22</v>
      </c>
      <c r="M25582">
        <v>0</v>
      </c>
      <c r="N25582" t="s">
        <v>353</v>
      </c>
      <c r="O25582">
        <v>20231116</v>
      </c>
    </row>
    <row r="25583" spans="1:15" x14ac:dyDescent="0.25">
      <c r="A25583" t="s">
        <v>14235</v>
      </c>
      <c r="B25583" t="s">
        <v>14236</v>
      </c>
      <c r="C25583">
        <v>1600010725</v>
      </c>
      <c r="D25583">
        <v>20230930</v>
      </c>
      <c r="E25583">
        <v>44571005</v>
      </c>
      <c r="F25583" t="s">
        <v>35</v>
      </c>
      <c r="I25583" t="s">
        <v>13299</v>
      </c>
      <c r="J25583">
        <v>20230930</v>
      </c>
      <c r="K25583" t="s">
        <v>15055</v>
      </c>
      <c r="L25583">
        <v>0</v>
      </c>
      <c r="M25583">
        <v>54</v>
      </c>
      <c r="N25583" t="s">
        <v>34</v>
      </c>
      <c r="O25583">
        <v>20231124</v>
      </c>
    </row>
    <row r="25584" spans="1:15" x14ac:dyDescent="0.25">
      <c r="A25584" t="s">
        <v>14235</v>
      </c>
      <c r="B25584" t="s">
        <v>14236</v>
      </c>
      <c r="C25584">
        <v>1600004210</v>
      </c>
      <c r="D25584">
        <v>20230531</v>
      </c>
      <c r="E25584">
        <v>70600005</v>
      </c>
      <c r="F25584" t="s">
        <v>12295</v>
      </c>
      <c r="I25584" t="s">
        <v>11854</v>
      </c>
      <c r="J25584">
        <v>20230531</v>
      </c>
      <c r="K25584" t="s">
        <v>15415</v>
      </c>
      <c r="L25584">
        <v>0</v>
      </c>
      <c r="M25584">
        <v>2974.43</v>
      </c>
    </row>
    <row r="25585" spans="1:15" x14ac:dyDescent="0.25">
      <c r="A25585" t="s">
        <v>14235</v>
      </c>
      <c r="B25585" t="s">
        <v>14236</v>
      </c>
      <c r="C25585">
        <v>1600002228</v>
      </c>
      <c r="D25585">
        <v>20230515</v>
      </c>
      <c r="E25585">
        <v>44571005</v>
      </c>
      <c r="F25585" t="s">
        <v>35</v>
      </c>
      <c r="I25585" t="s">
        <v>9853</v>
      </c>
      <c r="J25585">
        <v>20230515</v>
      </c>
      <c r="K25585" t="s">
        <v>15766</v>
      </c>
      <c r="L25585">
        <v>0</v>
      </c>
      <c r="M25585">
        <v>42</v>
      </c>
      <c r="N25585" t="s">
        <v>37</v>
      </c>
      <c r="O25585">
        <v>20230718</v>
      </c>
    </row>
    <row r="25586" spans="1:15" x14ac:dyDescent="0.25">
      <c r="A25586" t="s">
        <v>14235</v>
      </c>
      <c r="B25586" t="s">
        <v>14236</v>
      </c>
      <c r="C25586">
        <v>1600005535</v>
      </c>
      <c r="D25586">
        <v>20230630</v>
      </c>
      <c r="E25586">
        <v>70600001</v>
      </c>
      <c r="F25586" t="s">
        <v>11782</v>
      </c>
      <c r="I25586" t="s">
        <v>5659</v>
      </c>
      <c r="J25586">
        <v>20230630</v>
      </c>
      <c r="K25586" t="s">
        <v>608</v>
      </c>
      <c r="L25586">
        <v>0</v>
      </c>
      <c r="M25586">
        <v>482.56</v>
      </c>
    </row>
    <row r="25587" spans="1:15" x14ac:dyDescent="0.25">
      <c r="A25587" t="s">
        <v>14235</v>
      </c>
      <c r="B25587" t="s">
        <v>14236</v>
      </c>
      <c r="C25587">
        <v>1600012362</v>
      </c>
      <c r="D25587">
        <v>20231016</v>
      </c>
      <c r="E25587">
        <v>41100000</v>
      </c>
      <c r="F25587" t="s">
        <v>81</v>
      </c>
      <c r="G25587" t="s">
        <v>8496</v>
      </c>
      <c r="H25587" t="s">
        <v>8497</v>
      </c>
      <c r="I25587" t="s">
        <v>15767</v>
      </c>
      <c r="J25587">
        <v>20231016</v>
      </c>
      <c r="K25587" t="s">
        <v>14605</v>
      </c>
      <c r="L25587">
        <v>360</v>
      </c>
      <c r="M25587">
        <v>0</v>
      </c>
      <c r="N25587" t="s">
        <v>1708</v>
      </c>
      <c r="O25587">
        <v>20231116</v>
      </c>
    </row>
    <row r="25588" spans="1:15" x14ac:dyDescent="0.25">
      <c r="A25588" t="s">
        <v>14235</v>
      </c>
      <c r="B25588" t="s">
        <v>14236</v>
      </c>
      <c r="C25588">
        <v>1600010532</v>
      </c>
      <c r="D25588">
        <v>20230930</v>
      </c>
      <c r="E25588">
        <v>44571005</v>
      </c>
      <c r="F25588" t="s">
        <v>35</v>
      </c>
      <c r="I25588" t="s">
        <v>14429</v>
      </c>
      <c r="J25588">
        <v>20230930</v>
      </c>
      <c r="K25588" t="s">
        <v>14430</v>
      </c>
      <c r="L25588">
        <v>0</v>
      </c>
      <c r="M25588">
        <v>336</v>
      </c>
    </row>
    <row r="25589" spans="1:15" x14ac:dyDescent="0.25">
      <c r="A25589" t="s">
        <v>14235</v>
      </c>
      <c r="B25589" t="s">
        <v>14236</v>
      </c>
      <c r="C25589">
        <v>1600002005</v>
      </c>
      <c r="D25589">
        <v>20230430</v>
      </c>
      <c r="E25589">
        <v>44571005</v>
      </c>
      <c r="F25589" t="s">
        <v>35</v>
      </c>
      <c r="I25589" t="s">
        <v>10792</v>
      </c>
      <c r="J25589">
        <v>20230430</v>
      </c>
      <c r="K25589" t="s">
        <v>14737</v>
      </c>
      <c r="L25589">
        <v>0</v>
      </c>
      <c r="M25589">
        <v>578.94000000000005</v>
      </c>
      <c r="N25589" t="s">
        <v>83</v>
      </c>
      <c r="O25589">
        <v>20230622</v>
      </c>
    </row>
    <row r="25590" spans="1:15" x14ac:dyDescent="0.25">
      <c r="A25590" t="s">
        <v>14235</v>
      </c>
      <c r="B25590" t="s">
        <v>14236</v>
      </c>
      <c r="C25590">
        <v>1600006305</v>
      </c>
      <c r="D25590">
        <v>20230715</v>
      </c>
      <c r="E25590">
        <v>41100000</v>
      </c>
      <c r="F25590" t="s">
        <v>81</v>
      </c>
      <c r="G25590" t="s">
        <v>5930</v>
      </c>
      <c r="H25590" t="s">
        <v>5931</v>
      </c>
      <c r="I25590" t="s">
        <v>9004</v>
      </c>
      <c r="J25590">
        <v>20230715</v>
      </c>
      <c r="K25590" t="s">
        <v>14275</v>
      </c>
      <c r="L25590">
        <v>3846</v>
      </c>
      <c r="M25590">
        <v>0</v>
      </c>
      <c r="N25590" t="s">
        <v>136</v>
      </c>
      <c r="O25590">
        <v>20230727</v>
      </c>
    </row>
    <row r="25591" spans="1:15" x14ac:dyDescent="0.25">
      <c r="A25591" t="s">
        <v>14235</v>
      </c>
      <c r="B25591" t="s">
        <v>14236</v>
      </c>
      <c r="C25591">
        <v>1600001879</v>
      </c>
      <c r="D25591">
        <v>20230430</v>
      </c>
      <c r="E25591">
        <v>41100000</v>
      </c>
      <c r="F25591" t="s">
        <v>81</v>
      </c>
      <c r="G25591" t="s">
        <v>8895</v>
      </c>
      <c r="H25591" t="s">
        <v>8896</v>
      </c>
      <c r="I25591" t="s">
        <v>9496</v>
      </c>
      <c r="J25591">
        <v>20230430</v>
      </c>
      <c r="K25591" t="s">
        <v>14643</v>
      </c>
      <c r="L25591">
        <v>34892.949999999997</v>
      </c>
      <c r="M25591">
        <v>0</v>
      </c>
      <c r="N25591" t="s">
        <v>37</v>
      </c>
      <c r="O25591">
        <v>20230511</v>
      </c>
    </row>
    <row r="25592" spans="1:15" x14ac:dyDescent="0.25">
      <c r="A25592" t="s">
        <v>14235</v>
      </c>
      <c r="B25592" t="s">
        <v>14236</v>
      </c>
      <c r="C25592">
        <v>1600001759</v>
      </c>
      <c r="D25592">
        <v>20230508</v>
      </c>
      <c r="E25592">
        <v>41100000</v>
      </c>
      <c r="F25592" t="s">
        <v>81</v>
      </c>
      <c r="G25592" t="s">
        <v>15768</v>
      </c>
      <c r="H25592" t="s">
        <v>15769</v>
      </c>
      <c r="I25592" t="s">
        <v>15770</v>
      </c>
      <c r="J25592">
        <v>20230508</v>
      </c>
      <c r="K25592" t="s">
        <v>15771</v>
      </c>
      <c r="L25592">
        <v>120</v>
      </c>
      <c r="M25592">
        <v>0</v>
      </c>
    </row>
    <row r="25593" spans="1:15" x14ac:dyDescent="0.25">
      <c r="A25593" t="s">
        <v>14235</v>
      </c>
      <c r="B25593" t="s">
        <v>14236</v>
      </c>
      <c r="C25593">
        <v>1600009572</v>
      </c>
      <c r="D25593">
        <v>20230831</v>
      </c>
      <c r="E25593">
        <v>70830000</v>
      </c>
      <c r="F25593" t="s">
        <v>14255</v>
      </c>
      <c r="I25593" t="s">
        <v>15356</v>
      </c>
      <c r="J25593">
        <v>20230831</v>
      </c>
      <c r="K25593" t="s">
        <v>15357</v>
      </c>
      <c r="L25593">
        <v>0</v>
      </c>
      <c r="M25593">
        <v>1705</v>
      </c>
    </row>
    <row r="25594" spans="1:15" x14ac:dyDescent="0.25">
      <c r="A25594" t="s">
        <v>14235</v>
      </c>
      <c r="B25594" t="s">
        <v>14236</v>
      </c>
      <c r="C25594">
        <v>1600012534</v>
      </c>
      <c r="D25594">
        <v>20231031</v>
      </c>
      <c r="E25594">
        <v>41100000</v>
      </c>
      <c r="F25594" t="s">
        <v>81</v>
      </c>
      <c r="G25594" t="s">
        <v>9298</v>
      </c>
      <c r="H25594" t="s">
        <v>9299</v>
      </c>
      <c r="I25594" t="s">
        <v>15690</v>
      </c>
      <c r="J25594">
        <v>20231031</v>
      </c>
      <c r="K25594" t="s">
        <v>15691</v>
      </c>
      <c r="L25594">
        <v>445.2</v>
      </c>
      <c r="M25594">
        <v>0</v>
      </c>
      <c r="N25594" t="s">
        <v>136</v>
      </c>
      <c r="O25594">
        <v>20231116</v>
      </c>
    </row>
    <row r="25595" spans="1:15" x14ac:dyDescent="0.25">
      <c r="A25595" t="s">
        <v>14235</v>
      </c>
      <c r="B25595" t="s">
        <v>14236</v>
      </c>
      <c r="C25595">
        <v>1600012662</v>
      </c>
      <c r="D25595">
        <v>20231031</v>
      </c>
      <c r="E25595">
        <v>70600005</v>
      </c>
      <c r="F25595" t="s">
        <v>12295</v>
      </c>
      <c r="I25595" t="s">
        <v>15248</v>
      </c>
      <c r="J25595">
        <v>20231031</v>
      </c>
      <c r="K25595" t="s">
        <v>15249</v>
      </c>
      <c r="L25595">
        <v>0</v>
      </c>
      <c r="M25595">
        <v>1120.8699999999999</v>
      </c>
    </row>
    <row r="25596" spans="1:15" x14ac:dyDescent="0.25">
      <c r="A25596" t="s">
        <v>14235</v>
      </c>
      <c r="B25596" t="s">
        <v>14236</v>
      </c>
      <c r="C25596">
        <v>1600004277</v>
      </c>
      <c r="D25596">
        <v>20230531</v>
      </c>
      <c r="E25596">
        <v>70600001</v>
      </c>
      <c r="F25596" t="s">
        <v>11782</v>
      </c>
      <c r="I25596" t="s">
        <v>12392</v>
      </c>
      <c r="J25596">
        <v>20230531</v>
      </c>
      <c r="K25596" t="s">
        <v>15082</v>
      </c>
      <c r="L25596">
        <v>0</v>
      </c>
      <c r="M25596">
        <v>3895</v>
      </c>
    </row>
    <row r="25597" spans="1:15" x14ac:dyDescent="0.25">
      <c r="A25597" t="s">
        <v>14235</v>
      </c>
      <c r="B25597" t="s">
        <v>14236</v>
      </c>
      <c r="C25597">
        <v>1600010495</v>
      </c>
      <c r="D25597">
        <v>20230926</v>
      </c>
      <c r="E25597">
        <v>70600005</v>
      </c>
      <c r="F25597" t="s">
        <v>12295</v>
      </c>
      <c r="I25597" t="s">
        <v>13460</v>
      </c>
      <c r="J25597">
        <v>20230926</v>
      </c>
      <c r="K25597" t="s">
        <v>14767</v>
      </c>
      <c r="L25597">
        <v>0</v>
      </c>
      <c r="M25597">
        <v>-10.75</v>
      </c>
    </row>
    <row r="25598" spans="1:15" x14ac:dyDescent="0.25">
      <c r="A25598" t="s">
        <v>14235</v>
      </c>
      <c r="B25598" t="s">
        <v>14236</v>
      </c>
      <c r="C25598">
        <v>1600002254</v>
      </c>
      <c r="D25598">
        <v>20230515</v>
      </c>
      <c r="E25598">
        <v>70600005</v>
      </c>
      <c r="F25598" t="s">
        <v>12295</v>
      </c>
      <c r="I25598" t="s">
        <v>5314</v>
      </c>
      <c r="J25598">
        <v>20230515</v>
      </c>
      <c r="K25598" t="s">
        <v>5315</v>
      </c>
      <c r="L25598">
        <v>0</v>
      </c>
      <c r="M25598">
        <v>58.48</v>
      </c>
    </row>
    <row r="25599" spans="1:15" x14ac:dyDescent="0.25">
      <c r="A25599" t="s">
        <v>14235</v>
      </c>
      <c r="B25599" t="s">
        <v>14236</v>
      </c>
      <c r="C25599">
        <v>1600009132</v>
      </c>
      <c r="D25599">
        <v>20230831</v>
      </c>
      <c r="E25599">
        <v>41100000</v>
      </c>
      <c r="F25599" t="s">
        <v>81</v>
      </c>
      <c r="G25599" t="s">
        <v>8820</v>
      </c>
      <c r="H25599" t="s">
        <v>8821</v>
      </c>
      <c r="I25599" t="s">
        <v>11572</v>
      </c>
      <c r="J25599">
        <v>20230831</v>
      </c>
      <c r="K25599" t="s">
        <v>14854</v>
      </c>
      <c r="L25599">
        <v>3216</v>
      </c>
      <c r="M25599">
        <v>0</v>
      </c>
      <c r="N25599" t="s">
        <v>136</v>
      </c>
      <c r="O25599">
        <v>20230919</v>
      </c>
    </row>
    <row r="25600" spans="1:15" x14ac:dyDescent="0.25">
      <c r="A25600" t="s">
        <v>14235</v>
      </c>
      <c r="B25600" t="s">
        <v>14236</v>
      </c>
      <c r="C25600">
        <v>1600009562</v>
      </c>
      <c r="D25600">
        <v>20230831</v>
      </c>
      <c r="E25600">
        <v>70830000</v>
      </c>
      <c r="F25600" t="s">
        <v>14255</v>
      </c>
      <c r="I25600" t="s">
        <v>15772</v>
      </c>
      <c r="J25600">
        <v>20230831</v>
      </c>
      <c r="K25600" t="s">
        <v>15773</v>
      </c>
      <c r="L25600">
        <v>0</v>
      </c>
      <c r="M25600">
        <v>1760</v>
      </c>
    </row>
    <row r="25601" spans="1:15" x14ac:dyDescent="0.25">
      <c r="A25601" t="s">
        <v>14235</v>
      </c>
      <c r="B25601" t="s">
        <v>14236</v>
      </c>
      <c r="C25601">
        <v>1600007584</v>
      </c>
      <c r="D25601">
        <v>20230731</v>
      </c>
      <c r="E25601">
        <v>41100000</v>
      </c>
      <c r="F25601" t="s">
        <v>81</v>
      </c>
      <c r="G25601" t="s">
        <v>9141</v>
      </c>
      <c r="H25601" t="s">
        <v>9142</v>
      </c>
      <c r="I25601" t="s">
        <v>12704</v>
      </c>
      <c r="J25601">
        <v>20230731</v>
      </c>
      <c r="K25601" t="s">
        <v>15774</v>
      </c>
      <c r="L25601">
        <v>4902.3</v>
      </c>
      <c r="M25601">
        <v>0</v>
      </c>
      <c r="N25601" t="s">
        <v>37</v>
      </c>
      <c r="O25601">
        <v>20230816</v>
      </c>
    </row>
    <row r="25602" spans="1:15" x14ac:dyDescent="0.25">
      <c r="A25602" t="s">
        <v>14235</v>
      </c>
      <c r="B25602" t="s">
        <v>14236</v>
      </c>
      <c r="C25602">
        <v>1600001980</v>
      </c>
      <c r="D25602">
        <v>20230430</v>
      </c>
      <c r="E25602">
        <v>44571005</v>
      </c>
      <c r="F25602" t="s">
        <v>35</v>
      </c>
      <c r="I25602" t="s">
        <v>2693</v>
      </c>
      <c r="J25602">
        <v>20230430</v>
      </c>
      <c r="K25602" t="s">
        <v>2694</v>
      </c>
      <c r="L25602">
        <v>0</v>
      </c>
      <c r="M25602">
        <v>139</v>
      </c>
      <c r="N25602" t="s">
        <v>37</v>
      </c>
      <c r="O25602">
        <v>20230718</v>
      </c>
    </row>
    <row r="25603" spans="1:15" x14ac:dyDescent="0.25">
      <c r="A25603" t="s">
        <v>14235</v>
      </c>
      <c r="B25603" t="s">
        <v>14236</v>
      </c>
      <c r="C25603">
        <v>1600006243</v>
      </c>
      <c r="D25603">
        <v>20230715</v>
      </c>
      <c r="E25603">
        <v>44571005</v>
      </c>
      <c r="F25603" t="s">
        <v>35</v>
      </c>
      <c r="I25603" t="s">
        <v>11331</v>
      </c>
      <c r="J25603">
        <v>20230715</v>
      </c>
      <c r="K25603" t="s">
        <v>14262</v>
      </c>
      <c r="L25603">
        <v>0</v>
      </c>
      <c r="M25603">
        <v>122.71</v>
      </c>
      <c r="N25603" t="s">
        <v>80</v>
      </c>
      <c r="O25603">
        <v>20230921</v>
      </c>
    </row>
    <row r="25604" spans="1:15" x14ac:dyDescent="0.25">
      <c r="A25604" t="s">
        <v>14235</v>
      </c>
      <c r="B25604" t="s">
        <v>14236</v>
      </c>
      <c r="C25604">
        <v>1600010542</v>
      </c>
      <c r="D25604">
        <v>20230930</v>
      </c>
      <c r="E25604">
        <v>41100000</v>
      </c>
      <c r="F25604" t="s">
        <v>81</v>
      </c>
      <c r="G25604" t="s">
        <v>9133</v>
      </c>
      <c r="H25604" t="s">
        <v>9134</v>
      </c>
      <c r="I25604" t="s">
        <v>13464</v>
      </c>
      <c r="J25604">
        <v>20230930</v>
      </c>
      <c r="K25604" t="s">
        <v>14727</v>
      </c>
      <c r="L25604">
        <v>1693.09</v>
      </c>
      <c r="M25604">
        <v>0</v>
      </c>
      <c r="N25604" t="s">
        <v>29</v>
      </c>
      <c r="O25604">
        <v>20231010</v>
      </c>
    </row>
    <row r="25605" spans="1:15" x14ac:dyDescent="0.25">
      <c r="A25605" t="s">
        <v>14235</v>
      </c>
      <c r="B25605" t="s">
        <v>14236</v>
      </c>
      <c r="C25605">
        <v>1600000874</v>
      </c>
      <c r="D25605">
        <v>20230415</v>
      </c>
      <c r="E25605">
        <v>41100000</v>
      </c>
      <c r="F25605" t="s">
        <v>81</v>
      </c>
      <c r="G25605" t="s">
        <v>1062</v>
      </c>
      <c r="H25605" t="s">
        <v>1063</v>
      </c>
      <c r="I25605" t="s">
        <v>3072</v>
      </c>
      <c r="J25605">
        <v>20230415</v>
      </c>
      <c r="K25605" t="s">
        <v>3073</v>
      </c>
      <c r="L25605">
        <v>1530.36</v>
      </c>
      <c r="M25605">
        <v>0</v>
      </c>
      <c r="N25605" t="s">
        <v>83</v>
      </c>
      <c r="O25605">
        <v>20230601</v>
      </c>
    </row>
    <row r="25606" spans="1:15" x14ac:dyDescent="0.25">
      <c r="A25606" t="s">
        <v>14235</v>
      </c>
      <c r="B25606" t="s">
        <v>14236</v>
      </c>
      <c r="C25606">
        <v>1600009092</v>
      </c>
      <c r="D25606">
        <v>20230831</v>
      </c>
      <c r="E25606">
        <v>41100000</v>
      </c>
      <c r="F25606" t="s">
        <v>81</v>
      </c>
      <c r="G25606" t="s">
        <v>1415</v>
      </c>
      <c r="H25606" t="s">
        <v>1416</v>
      </c>
      <c r="I25606" t="s">
        <v>15097</v>
      </c>
      <c r="J25606">
        <v>20230831</v>
      </c>
      <c r="K25606" t="s">
        <v>15098</v>
      </c>
      <c r="L25606">
        <v>540</v>
      </c>
      <c r="M25606">
        <v>0</v>
      </c>
      <c r="N25606" t="s">
        <v>80</v>
      </c>
      <c r="O25606">
        <v>20231128</v>
      </c>
    </row>
    <row r="25607" spans="1:15" x14ac:dyDescent="0.25">
      <c r="A25607" t="s">
        <v>14235</v>
      </c>
      <c r="B25607" t="s">
        <v>14236</v>
      </c>
      <c r="C25607">
        <v>1600008968</v>
      </c>
      <c r="D25607">
        <v>20230831</v>
      </c>
      <c r="E25607">
        <v>70600001</v>
      </c>
      <c r="F25607" t="s">
        <v>11782</v>
      </c>
      <c r="I25607" t="s">
        <v>13838</v>
      </c>
      <c r="J25607">
        <v>20230831</v>
      </c>
      <c r="K25607" t="s">
        <v>15411</v>
      </c>
      <c r="L25607">
        <v>0</v>
      </c>
      <c r="M25607">
        <v>15645</v>
      </c>
    </row>
    <row r="25608" spans="1:15" x14ac:dyDescent="0.25">
      <c r="A25608" t="s">
        <v>14235</v>
      </c>
      <c r="B25608" t="s">
        <v>14236</v>
      </c>
      <c r="C25608">
        <v>1600007373</v>
      </c>
      <c r="D25608">
        <v>20230731</v>
      </c>
      <c r="E25608">
        <v>79100010</v>
      </c>
      <c r="F25608" t="s">
        <v>15261</v>
      </c>
      <c r="I25608" t="s">
        <v>15775</v>
      </c>
      <c r="J25608">
        <v>20230731</v>
      </c>
      <c r="K25608" t="s">
        <v>15776</v>
      </c>
      <c r="L25608">
        <v>0</v>
      </c>
      <c r="M25608">
        <v>29</v>
      </c>
    </row>
    <row r="25609" spans="1:15" x14ac:dyDescent="0.25">
      <c r="A25609" t="s">
        <v>14235</v>
      </c>
      <c r="B25609" t="s">
        <v>14236</v>
      </c>
      <c r="C25609">
        <v>1600009104</v>
      </c>
      <c r="D25609">
        <v>20230831</v>
      </c>
      <c r="E25609">
        <v>70600001</v>
      </c>
      <c r="F25609" t="s">
        <v>11782</v>
      </c>
      <c r="I25609" t="s">
        <v>13223</v>
      </c>
      <c r="J25609">
        <v>20230831</v>
      </c>
      <c r="K25609" t="s">
        <v>15777</v>
      </c>
      <c r="L25609">
        <v>0</v>
      </c>
      <c r="M25609">
        <v>-481.15</v>
      </c>
    </row>
    <row r="25610" spans="1:15" x14ac:dyDescent="0.25">
      <c r="A25610" t="s">
        <v>14235</v>
      </c>
      <c r="B25610" t="s">
        <v>14236</v>
      </c>
      <c r="C25610">
        <v>1600009016</v>
      </c>
      <c r="D25610">
        <v>20230831</v>
      </c>
      <c r="E25610">
        <v>70600005</v>
      </c>
      <c r="F25610" t="s">
        <v>12295</v>
      </c>
      <c r="I25610" t="s">
        <v>5137</v>
      </c>
      <c r="J25610">
        <v>20230831</v>
      </c>
      <c r="K25610" t="s">
        <v>5138</v>
      </c>
      <c r="L25610">
        <v>0</v>
      </c>
      <c r="M25610">
        <v>947.36</v>
      </c>
    </row>
    <row r="25611" spans="1:15" x14ac:dyDescent="0.25">
      <c r="A25611" t="s">
        <v>14235</v>
      </c>
      <c r="B25611" t="s">
        <v>14236</v>
      </c>
      <c r="C25611">
        <v>1600006327</v>
      </c>
      <c r="D25611">
        <v>20230725</v>
      </c>
      <c r="E25611">
        <v>44571005</v>
      </c>
      <c r="F25611" t="s">
        <v>35</v>
      </c>
      <c r="I25611" t="s">
        <v>1166</v>
      </c>
      <c r="J25611">
        <v>20230725</v>
      </c>
      <c r="K25611" t="s">
        <v>1167</v>
      </c>
      <c r="L25611">
        <v>0</v>
      </c>
      <c r="M25611">
        <v>66</v>
      </c>
      <c r="N25611" t="s">
        <v>80</v>
      </c>
      <c r="O25611">
        <v>20230921</v>
      </c>
    </row>
    <row r="25612" spans="1:15" x14ac:dyDescent="0.25">
      <c r="A25612" t="s">
        <v>14235</v>
      </c>
      <c r="B25612" t="s">
        <v>14236</v>
      </c>
      <c r="C25612">
        <v>1600007452</v>
      </c>
      <c r="D25612">
        <v>20230731</v>
      </c>
      <c r="E25612">
        <v>41100000</v>
      </c>
      <c r="F25612" t="s">
        <v>81</v>
      </c>
      <c r="G25612" t="s">
        <v>9084</v>
      </c>
      <c r="H25612" t="s">
        <v>9085</v>
      </c>
      <c r="I25612" t="s">
        <v>10696</v>
      </c>
      <c r="J25612">
        <v>20230731</v>
      </c>
      <c r="K25612" t="s">
        <v>15255</v>
      </c>
      <c r="L25612">
        <v>7967.76</v>
      </c>
      <c r="M25612">
        <v>0</v>
      </c>
      <c r="N25612" t="s">
        <v>27</v>
      </c>
      <c r="O25612">
        <v>20230816</v>
      </c>
    </row>
    <row r="25613" spans="1:15" x14ac:dyDescent="0.25">
      <c r="A25613" t="s">
        <v>14235</v>
      </c>
      <c r="B25613" t="s">
        <v>14236</v>
      </c>
      <c r="C25613">
        <v>1600007604</v>
      </c>
      <c r="D25613">
        <v>20230731</v>
      </c>
      <c r="E25613">
        <v>41100000</v>
      </c>
      <c r="F25613" t="s">
        <v>81</v>
      </c>
      <c r="G25613" t="s">
        <v>9668</v>
      </c>
      <c r="H25613" t="s">
        <v>9669</v>
      </c>
      <c r="I25613" t="s">
        <v>11608</v>
      </c>
      <c r="J25613">
        <v>20230731</v>
      </c>
      <c r="K25613" t="s">
        <v>14813</v>
      </c>
      <c r="L25613">
        <v>996</v>
      </c>
      <c r="M25613">
        <v>0</v>
      </c>
      <c r="N25613" t="s">
        <v>27</v>
      </c>
      <c r="O25613">
        <v>20230816</v>
      </c>
    </row>
    <row r="25614" spans="1:15" x14ac:dyDescent="0.25">
      <c r="A25614" t="s">
        <v>14235</v>
      </c>
      <c r="B25614" t="s">
        <v>14236</v>
      </c>
      <c r="C25614">
        <v>1600005502</v>
      </c>
      <c r="D25614">
        <v>20230630</v>
      </c>
      <c r="E25614">
        <v>70600001</v>
      </c>
      <c r="F25614" t="s">
        <v>11782</v>
      </c>
      <c r="I25614" t="s">
        <v>9701</v>
      </c>
      <c r="J25614">
        <v>20230630</v>
      </c>
      <c r="K25614" t="s">
        <v>14811</v>
      </c>
      <c r="L25614">
        <v>0</v>
      </c>
      <c r="M25614">
        <v>180</v>
      </c>
    </row>
    <row r="25615" spans="1:15" x14ac:dyDescent="0.25">
      <c r="A25615" t="s">
        <v>14235</v>
      </c>
      <c r="B25615" t="s">
        <v>14236</v>
      </c>
      <c r="C25615">
        <v>1600001960</v>
      </c>
      <c r="D25615">
        <v>20230430</v>
      </c>
      <c r="E25615">
        <v>44571005</v>
      </c>
      <c r="F25615" t="s">
        <v>35</v>
      </c>
      <c r="I25615" t="s">
        <v>12390</v>
      </c>
      <c r="J25615">
        <v>20230430</v>
      </c>
      <c r="K25615" t="s">
        <v>14267</v>
      </c>
      <c r="L25615">
        <v>0</v>
      </c>
      <c r="M25615">
        <v>32</v>
      </c>
      <c r="N25615" t="s">
        <v>83</v>
      </c>
      <c r="O25615">
        <v>20230622</v>
      </c>
    </row>
    <row r="25616" spans="1:15" x14ac:dyDescent="0.25">
      <c r="A25616" t="s">
        <v>14235</v>
      </c>
      <c r="B25616" t="s">
        <v>14236</v>
      </c>
      <c r="C25616">
        <v>1600005757</v>
      </c>
      <c r="D25616">
        <v>20230630</v>
      </c>
      <c r="E25616">
        <v>44571005</v>
      </c>
      <c r="F25616" t="s">
        <v>35</v>
      </c>
      <c r="I25616" t="s">
        <v>2929</v>
      </c>
      <c r="J25616">
        <v>20230630</v>
      </c>
      <c r="K25616" t="s">
        <v>2930</v>
      </c>
      <c r="L25616">
        <v>0</v>
      </c>
      <c r="M25616">
        <v>629.16</v>
      </c>
      <c r="N25616" t="s">
        <v>80</v>
      </c>
      <c r="O25616">
        <v>20230921</v>
      </c>
    </row>
    <row r="25617" spans="1:15" x14ac:dyDescent="0.25">
      <c r="A25617" t="s">
        <v>14235</v>
      </c>
      <c r="B25617" t="s">
        <v>14236</v>
      </c>
      <c r="C25617">
        <v>1600000930</v>
      </c>
      <c r="D25617">
        <v>20230426</v>
      </c>
      <c r="E25617">
        <v>70600001</v>
      </c>
      <c r="F25617" t="s">
        <v>11782</v>
      </c>
      <c r="I25617" t="s">
        <v>13002</v>
      </c>
      <c r="J25617">
        <v>20230426</v>
      </c>
      <c r="K25617" t="s">
        <v>15778</v>
      </c>
      <c r="L25617">
        <v>0</v>
      </c>
      <c r="M25617">
        <v>6560</v>
      </c>
    </row>
    <row r="25618" spans="1:15" x14ac:dyDescent="0.25">
      <c r="A25618" t="s">
        <v>14235</v>
      </c>
      <c r="B25618" t="s">
        <v>14236</v>
      </c>
      <c r="C25618">
        <v>1600009225</v>
      </c>
      <c r="D25618">
        <v>20230915</v>
      </c>
      <c r="E25618">
        <v>70600001</v>
      </c>
      <c r="F25618" t="s">
        <v>11782</v>
      </c>
      <c r="I25618" t="s">
        <v>11491</v>
      </c>
      <c r="J25618">
        <v>20230915</v>
      </c>
      <c r="K25618" t="s">
        <v>14513</v>
      </c>
      <c r="L25618">
        <v>0</v>
      </c>
      <c r="M25618">
        <v>230</v>
      </c>
    </row>
    <row r="25619" spans="1:15" x14ac:dyDescent="0.25">
      <c r="A25619" t="s">
        <v>14235</v>
      </c>
      <c r="B25619" t="s">
        <v>14236</v>
      </c>
      <c r="C25619">
        <v>1600010609</v>
      </c>
      <c r="D25619">
        <v>20230930</v>
      </c>
      <c r="E25619">
        <v>44571005</v>
      </c>
      <c r="F25619" t="s">
        <v>35</v>
      </c>
      <c r="I25619" t="s">
        <v>10889</v>
      </c>
      <c r="J25619">
        <v>20230930</v>
      </c>
      <c r="K25619" t="s">
        <v>15192</v>
      </c>
      <c r="L25619">
        <v>0</v>
      </c>
      <c r="M25619">
        <v>580</v>
      </c>
      <c r="N25619" t="s">
        <v>34</v>
      </c>
      <c r="O25619">
        <v>20231124</v>
      </c>
    </row>
    <row r="25620" spans="1:15" x14ac:dyDescent="0.25">
      <c r="A25620" t="s">
        <v>14235</v>
      </c>
      <c r="B25620" t="s">
        <v>14236</v>
      </c>
      <c r="C25620">
        <v>1600009087</v>
      </c>
      <c r="D25620">
        <v>20230831</v>
      </c>
      <c r="E25620">
        <v>41100000</v>
      </c>
      <c r="F25620" t="s">
        <v>81</v>
      </c>
      <c r="G25620" t="s">
        <v>9371</v>
      </c>
      <c r="H25620" t="s">
        <v>9372</v>
      </c>
      <c r="I25620" t="s">
        <v>12732</v>
      </c>
      <c r="J25620">
        <v>20230831</v>
      </c>
      <c r="K25620" t="s">
        <v>15779</v>
      </c>
      <c r="L25620">
        <v>834</v>
      </c>
      <c r="M25620">
        <v>0</v>
      </c>
      <c r="N25620" t="s">
        <v>34</v>
      </c>
      <c r="O25620">
        <v>20230919</v>
      </c>
    </row>
    <row r="25621" spans="1:15" x14ac:dyDescent="0.25">
      <c r="A25621" t="s">
        <v>14235</v>
      </c>
      <c r="B25621" t="s">
        <v>14236</v>
      </c>
      <c r="C25621">
        <v>1600004238</v>
      </c>
      <c r="D25621">
        <v>20230531</v>
      </c>
      <c r="E25621">
        <v>41100000</v>
      </c>
      <c r="F25621" t="s">
        <v>81</v>
      </c>
      <c r="G25621" t="s">
        <v>9054</v>
      </c>
      <c r="H25621" t="s">
        <v>9055</v>
      </c>
      <c r="I25621" t="s">
        <v>12832</v>
      </c>
      <c r="J25621">
        <v>20230531</v>
      </c>
      <c r="K25621" t="s">
        <v>15780</v>
      </c>
      <c r="L25621">
        <v>624</v>
      </c>
      <c r="M25621">
        <v>0</v>
      </c>
      <c r="N25621" t="s">
        <v>117</v>
      </c>
      <c r="O25621">
        <v>20230621</v>
      </c>
    </row>
    <row r="25622" spans="1:15" x14ac:dyDescent="0.25">
      <c r="A25622" t="s">
        <v>14235</v>
      </c>
      <c r="B25622" t="s">
        <v>14236</v>
      </c>
      <c r="C25622">
        <v>1600009010</v>
      </c>
      <c r="D25622">
        <v>20230831</v>
      </c>
      <c r="E25622">
        <v>41100000</v>
      </c>
      <c r="F25622" t="s">
        <v>81</v>
      </c>
      <c r="G25622" t="s">
        <v>9359</v>
      </c>
      <c r="H25622" t="s">
        <v>9360</v>
      </c>
      <c r="I25622" t="s">
        <v>13519</v>
      </c>
      <c r="J25622">
        <v>20230831</v>
      </c>
      <c r="K25622" t="s">
        <v>15429</v>
      </c>
      <c r="L25622">
        <v>22277.57</v>
      </c>
      <c r="M25622">
        <v>0</v>
      </c>
      <c r="N25622" t="s">
        <v>34</v>
      </c>
      <c r="O25622">
        <v>20230919</v>
      </c>
    </row>
    <row r="25623" spans="1:15" x14ac:dyDescent="0.25">
      <c r="A25623" t="s">
        <v>14235</v>
      </c>
      <c r="B25623" t="s">
        <v>14236</v>
      </c>
      <c r="C25623">
        <v>1600010538</v>
      </c>
      <c r="D25623">
        <v>20230930</v>
      </c>
      <c r="E25623">
        <v>41100000</v>
      </c>
      <c r="F25623" t="s">
        <v>81</v>
      </c>
      <c r="G25623" t="s">
        <v>9371</v>
      </c>
      <c r="H25623" t="s">
        <v>9372</v>
      </c>
      <c r="I25623" t="s">
        <v>14042</v>
      </c>
      <c r="J25623">
        <v>20230930</v>
      </c>
      <c r="K25623" t="s">
        <v>15781</v>
      </c>
      <c r="L25623">
        <v>384</v>
      </c>
      <c r="M25623">
        <v>0</v>
      </c>
      <c r="N25623" t="s">
        <v>27</v>
      </c>
      <c r="O25623">
        <v>20231010</v>
      </c>
    </row>
    <row r="25624" spans="1:15" x14ac:dyDescent="0.25">
      <c r="A25624" t="s">
        <v>14235</v>
      </c>
      <c r="B25624" t="s">
        <v>14236</v>
      </c>
      <c r="C25624">
        <v>1600008964</v>
      </c>
      <c r="D25624">
        <v>20230831</v>
      </c>
      <c r="E25624">
        <v>70600001</v>
      </c>
      <c r="F25624" t="s">
        <v>11782</v>
      </c>
      <c r="I25624" t="s">
        <v>13159</v>
      </c>
      <c r="J25624">
        <v>20230831</v>
      </c>
      <c r="K25624" t="s">
        <v>14916</v>
      </c>
      <c r="L25624">
        <v>0</v>
      </c>
      <c r="M25624">
        <v>7276.5</v>
      </c>
    </row>
    <row r="25625" spans="1:15" x14ac:dyDescent="0.25">
      <c r="A25625" t="s">
        <v>14235</v>
      </c>
      <c r="B25625" t="s">
        <v>14236</v>
      </c>
      <c r="C25625">
        <v>1600006226</v>
      </c>
      <c r="D25625">
        <v>20230715</v>
      </c>
      <c r="E25625">
        <v>44571005</v>
      </c>
      <c r="F25625" t="s">
        <v>35</v>
      </c>
      <c r="I25625" t="s">
        <v>14342</v>
      </c>
      <c r="J25625">
        <v>20230715</v>
      </c>
      <c r="K25625" t="s">
        <v>14343</v>
      </c>
      <c r="L25625">
        <v>0</v>
      </c>
      <c r="M25625">
        <v>-90</v>
      </c>
      <c r="N25625" t="s">
        <v>80</v>
      </c>
      <c r="O25625">
        <v>20230921</v>
      </c>
    </row>
    <row r="25626" spans="1:15" x14ac:dyDescent="0.25">
      <c r="A25626" t="s">
        <v>14235</v>
      </c>
      <c r="B25626" t="s">
        <v>14236</v>
      </c>
      <c r="C25626">
        <v>1600012416</v>
      </c>
      <c r="D25626">
        <v>20231019</v>
      </c>
      <c r="E25626">
        <v>41100000</v>
      </c>
      <c r="F25626" t="s">
        <v>81</v>
      </c>
      <c r="G25626" t="s">
        <v>9539</v>
      </c>
      <c r="H25626" t="s">
        <v>9540</v>
      </c>
      <c r="I25626" t="s">
        <v>15758</v>
      </c>
      <c r="J25626">
        <v>20231019</v>
      </c>
      <c r="K25626" t="s">
        <v>15759</v>
      </c>
      <c r="L25626">
        <v>228</v>
      </c>
      <c r="M25626">
        <v>0</v>
      </c>
      <c r="N25626" t="s">
        <v>117</v>
      </c>
      <c r="O25626">
        <v>20231116</v>
      </c>
    </row>
    <row r="25627" spans="1:15" x14ac:dyDescent="0.25">
      <c r="A25627" t="s">
        <v>14235</v>
      </c>
      <c r="B25627" t="s">
        <v>14236</v>
      </c>
      <c r="C25627">
        <v>1600005991</v>
      </c>
      <c r="D25627">
        <v>20230630</v>
      </c>
      <c r="E25627">
        <v>41100000</v>
      </c>
      <c r="F25627" t="s">
        <v>81</v>
      </c>
      <c r="G25627" t="s">
        <v>553</v>
      </c>
      <c r="H25627" t="s">
        <v>554</v>
      </c>
      <c r="I25627" t="s">
        <v>1667</v>
      </c>
      <c r="J25627">
        <v>20230630</v>
      </c>
      <c r="K25627" t="s">
        <v>1668</v>
      </c>
      <c r="L25627">
        <v>2112</v>
      </c>
      <c r="M25627">
        <v>0</v>
      </c>
      <c r="N25627" t="s">
        <v>701</v>
      </c>
      <c r="O25627">
        <v>20230801</v>
      </c>
    </row>
    <row r="25628" spans="1:15" x14ac:dyDescent="0.25">
      <c r="A25628" t="s">
        <v>14235</v>
      </c>
      <c r="B25628" t="s">
        <v>14236</v>
      </c>
      <c r="C25628">
        <v>1600012452</v>
      </c>
      <c r="D25628">
        <v>20231026</v>
      </c>
      <c r="E25628">
        <v>70600001</v>
      </c>
      <c r="F25628" t="s">
        <v>11782</v>
      </c>
      <c r="I25628" t="s">
        <v>14906</v>
      </c>
      <c r="J25628">
        <v>20231026</v>
      </c>
      <c r="K25628" t="s">
        <v>14907</v>
      </c>
      <c r="L25628">
        <v>0</v>
      </c>
      <c r="M25628">
        <v>180</v>
      </c>
    </row>
    <row r="25629" spans="1:15" x14ac:dyDescent="0.25">
      <c r="A25629" t="s">
        <v>14235</v>
      </c>
      <c r="B25629" t="s">
        <v>14236</v>
      </c>
      <c r="C25629">
        <v>1600001819</v>
      </c>
      <c r="D25629">
        <v>20230430</v>
      </c>
      <c r="E25629">
        <v>70600005</v>
      </c>
      <c r="F25629" t="s">
        <v>12295</v>
      </c>
      <c r="I25629" t="s">
        <v>10556</v>
      </c>
      <c r="J25629">
        <v>20230430</v>
      </c>
      <c r="K25629" t="s">
        <v>15396</v>
      </c>
      <c r="L25629">
        <v>0</v>
      </c>
      <c r="M25629">
        <v>453.05</v>
      </c>
    </row>
    <row r="25630" spans="1:15" x14ac:dyDescent="0.25">
      <c r="A25630" t="s">
        <v>14235</v>
      </c>
      <c r="B25630" t="s">
        <v>14236</v>
      </c>
      <c r="C25630">
        <v>1600008989</v>
      </c>
      <c r="D25630">
        <v>20230831</v>
      </c>
      <c r="E25630">
        <v>41100000</v>
      </c>
      <c r="F25630" t="s">
        <v>81</v>
      </c>
      <c r="G25630" t="s">
        <v>8968</v>
      </c>
      <c r="H25630" t="s">
        <v>8969</v>
      </c>
      <c r="I25630" t="s">
        <v>8970</v>
      </c>
      <c r="J25630">
        <v>20230831</v>
      </c>
      <c r="K25630" t="s">
        <v>14450</v>
      </c>
      <c r="L25630">
        <v>4434.42</v>
      </c>
      <c r="M25630">
        <v>0</v>
      </c>
      <c r="N25630" t="s">
        <v>136</v>
      </c>
      <c r="O25630">
        <v>20230919</v>
      </c>
    </row>
    <row r="25631" spans="1:15" x14ac:dyDescent="0.25">
      <c r="A25631" t="s">
        <v>14235</v>
      </c>
      <c r="B25631" t="s">
        <v>14236</v>
      </c>
      <c r="C25631">
        <v>1600012400</v>
      </c>
      <c r="D25631">
        <v>20231019</v>
      </c>
      <c r="E25631">
        <v>41100000</v>
      </c>
      <c r="F25631" t="s">
        <v>81</v>
      </c>
      <c r="G25631" t="s">
        <v>4377</v>
      </c>
      <c r="H25631" t="s">
        <v>4378</v>
      </c>
      <c r="I25631" t="s">
        <v>15728</v>
      </c>
      <c r="J25631">
        <v>20231019</v>
      </c>
      <c r="K25631" t="s">
        <v>15729</v>
      </c>
      <c r="L25631">
        <v>300</v>
      </c>
      <c r="M25631">
        <v>0</v>
      </c>
      <c r="N25631" t="s">
        <v>83</v>
      </c>
      <c r="O25631">
        <v>20231121</v>
      </c>
    </row>
    <row r="25632" spans="1:15" x14ac:dyDescent="0.25">
      <c r="A25632" t="s">
        <v>14235</v>
      </c>
      <c r="B25632" t="s">
        <v>14236</v>
      </c>
      <c r="C25632">
        <v>1600002499</v>
      </c>
      <c r="D25632">
        <v>20230501</v>
      </c>
      <c r="E25632">
        <v>41100000</v>
      </c>
      <c r="F25632" t="s">
        <v>81</v>
      </c>
      <c r="G25632" t="s">
        <v>338</v>
      </c>
      <c r="H25632" t="s">
        <v>339</v>
      </c>
      <c r="I25632" t="s">
        <v>4429</v>
      </c>
      <c r="J25632">
        <v>20230501</v>
      </c>
      <c r="K25632" t="s">
        <v>4430</v>
      </c>
      <c r="L25632">
        <v>60.48</v>
      </c>
      <c r="M25632">
        <v>0</v>
      </c>
      <c r="N25632" t="s">
        <v>37</v>
      </c>
      <c r="O25632">
        <v>20230605</v>
      </c>
    </row>
    <row r="25633" spans="1:15" x14ac:dyDescent="0.25">
      <c r="A25633" t="s">
        <v>14235</v>
      </c>
      <c r="B25633" t="s">
        <v>14236</v>
      </c>
      <c r="C25633">
        <v>1600010617</v>
      </c>
      <c r="D25633">
        <v>20230930</v>
      </c>
      <c r="E25633">
        <v>41100000</v>
      </c>
      <c r="F25633" t="s">
        <v>81</v>
      </c>
      <c r="G25633" t="s">
        <v>2184</v>
      </c>
      <c r="H25633" t="s">
        <v>2185</v>
      </c>
      <c r="I25633" t="s">
        <v>15782</v>
      </c>
      <c r="J25633">
        <v>20230930</v>
      </c>
      <c r="K25633" t="s">
        <v>15783</v>
      </c>
      <c r="L25633">
        <v>780</v>
      </c>
      <c r="M25633">
        <v>0</v>
      </c>
    </row>
    <row r="25634" spans="1:15" x14ac:dyDescent="0.25">
      <c r="A25634" t="s">
        <v>14235</v>
      </c>
      <c r="B25634" t="s">
        <v>14236</v>
      </c>
      <c r="C25634">
        <v>1600007545</v>
      </c>
      <c r="D25634">
        <v>20230731</v>
      </c>
      <c r="E25634">
        <v>70600005</v>
      </c>
      <c r="F25634" t="s">
        <v>12295</v>
      </c>
      <c r="I25634" t="s">
        <v>12547</v>
      </c>
      <c r="J25634">
        <v>20230731</v>
      </c>
      <c r="K25634" t="s">
        <v>14313</v>
      </c>
      <c r="L25634">
        <v>0</v>
      </c>
      <c r="M25634">
        <v>910.76</v>
      </c>
    </row>
    <row r="25635" spans="1:15" x14ac:dyDescent="0.25">
      <c r="A25635" t="s">
        <v>14235</v>
      </c>
      <c r="B25635" t="s">
        <v>14236</v>
      </c>
      <c r="C25635">
        <v>1600009105</v>
      </c>
      <c r="D25635">
        <v>20230831</v>
      </c>
      <c r="E25635">
        <v>44571005</v>
      </c>
      <c r="F25635" t="s">
        <v>35</v>
      </c>
      <c r="I25635" t="s">
        <v>14083</v>
      </c>
      <c r="J25635">
        <v>20230831</v>
      </c>
      <c r="K25635" t="s">
        <v>15692</v>
      </c>
      <c r="L25635">
        <v>0</v>
      </c>
      <c r="M25635">
        <v>758.34</v>
      </c>
      <c r="N25635" t="s">
        <v>117</v>
      </c>
      <c r="O25635">
        <v>20231024</v>
      </c>
    </row>
    <row r="25636" spans="1:15" x14ac:dyDescent="0.25">
      <c r="A25636" t="s">
        <v>14235</v>
      </c>
      <c r="B25636" t="s">
        <v>14236</v>
      </c>
      <c r="C25636">
        <v>1600000837</v>
      </c>
      <c r="D25636">
        <v>20230415</v>
      </c>
      <c r="E25636">
        <v>70600001</v>
      </c>
      <c r="F25636" t="s">
        <v>11782</v>
      </c>
      <c r="I25636" t="s">
        <v>14050</v>
      </c>
      <c r="J25636">
        <v>20230415</v>
      </c>
      <c r="K25636" t="s">
        <v>14719</v>
      </c>
      <c r="L25636">
        <v>0</v>
      </c>
      <c r="M25636">
        <v>260</v>
      </c>
    </row>
    <row r="25637" spans="1:15" x14ac:dyDescent="0.25">
      <c r="A25637" t="s">
        <v>14235</v>
      </c>
      <c r="B25637" t="s">
        <v>14236</v>
      </c>
      <c r="C25637">
        <v>1600004232</v>
      </c>
      <c r="D25637">
        <v>20230531</v>
      </c>
      <c r="E25637">
        <v>70600005</v>
      </c>
      <c r="F25637" t="s">
        <v>12295</v>
      </c>
      <c r="I25637" t="s">
        <v>12514</v>
      </c>
      <c r="J25637">
        <v>20230531</v>
      </c>
      <c r="K25637" t="s">
        <v>14308</v>
      </c>
      <c r="L25637">
        <v>0</v>
      </c>
      <c r="M25637">
        <v>681.96</v>
      </c>
    </row>
    <row r="25638" spans="1:15" x14ac:dyDescent="0.25">
      <c r="A25638" t="s">
        <v>14235</v>
      </c>
      <c r="B25638" t="s">
        <v>14236</v>
      </c>
      <c r="C25638">
        <v>1600002189</v>
      </c>
      <c r="D25638">
        <v>20230430</v>
      </c>
      <c r="E25638">
        <v>41100000</v>
      </c>
      <c r="F25638" t="s">
        <v>81</v>
      </c>
      <c r="G25638" t="s">
        <v>637</v>
      </c>
      <c r="H25638" t="s">
        <v>638</v>
      </c>
      <c r="I25638" t="s">
        <v>1744</v>
      </c>
      <c r="J25638">
        <v>20230430</v>
      </c>
      <c r="K25638" t="s">
        <v>1745</v>
      </c>
      <c r="L25638">
        <v>1452</v>
      </c>
      <c r="M25638">
        <v>0</v>
      </c>
      <c r="N25638" t="s">
        <v>54</v>
      </c>
      <c r="O25638">
        <v>20230605</v>
      </c>
    </row>
    <row r="25639" spans="1:15" x14ac:dyDescent="0.25">
      <c r="A25639" t="s">
        <v>14235</v>
      </c>
      <c r="B25639" t="s">
        <v>14236</v>
      </c>
      <c r="C25639">
        <v>1600012524</v>
      </c>
      <c r="D25639">
        <v>20231031</v>
      </c>
      <c r="E25639">
        <v>70600005</v>
      </c>
      <c r="F25639" t="s">
        <v>12295</v>
      </c>
      <c r="I25639" t="s">
        <v>14421</v>
      </c>
      <c r="J25639">
        <v>20231031</v>
      </c>
      <c r="K25639" t="s">
        <v>14387</v>
      </c>
      <c r="L25639">
        <v>0</v>
      </c>
      <c r="M25639">
        <v>9503</v>
      </c>
    </row>
    <row r="25640" spans="1:15" x14ac:dyDescent="0.25">
      <c r="A25640" t="s">
        <v>14235</v>
      </c>
      <c r="B25640" t="s">
        <v>14236</v>
      </c>
      <c r="C25640">
        <v>1600006236</v>
      </c>
      <c r="D25640">
        <v>20230715</v>
      </c>
      <c r="E25640">
        <v>41100000</v>
      </c>
      <c r="F25640" t="s">
        <v>81</v>
      </c>
      <c r="G25640" t="s">
        <v>8960</v>
      </c>
      <c r="H25640" t="s">
        <v>8961</v>
      </c>
      <c r="I25640" t="s">
        <v>11994</v>
      </c>
      <c r="J25640">
        <v>20230715</v>
      </c>
      <c r="K25640" t="s">
        <v>15167</v>
      </c>
      <c r="L25640">
        <v>334.45</v>
      </c>
      <c r="M25640">
        <v>0</v>
      </c>
      <c r="N25640" t="s">
        <v>34</v>
      </c>
      <c r="O25640">
        <v>20230727</v>
      </c>
    </row>
    <row r="25641" spans="1:15" x14ac:dyDescent="0.25">
      <c r="A25641" t="s">
        <v>14235</v>
      </c>
      <c r="B25641" t="s">
        <v>14236</v>
      </c>
      <c r="C25641">
        <v>1600004309</v>
      </c>
      <c r="D25641">
        <v>20230531</v>
      </c>
      <c r="E25641">
        <v>70600001</v>
      </c>
      <c r="F25641" t="s">
        <v>11782</v>
      </c>
      <c r="I25641" t="s">
        <v>13736</v>
      </c>
      <c r="J25641">
        <v>20230531</v>
      </c>
      <c r="K25641" t="s">
        <v>15178</v>
      </c>
      <c r="L25641">
        <v>0</v>
      </c>
      <c r="M25641">
        <v>220</v>
      </c>
    </row>
    <row r="25642" spans="1:15" x14ac:dyDescent="0.25">
      <c r="A25642" t="s">
        <v>14235</v>
      </c>
      <c r="B25642" t="s">
        <v>14236</v>
      </c>
      <c r="C25642">
        <v>1600009065</v>
      </c>
      <c r="D25642">
        <v>20230831</v>
      </c>
      <c r="E25642">
        <v>70600001</v>
      </c>
      <c r="F25642" t="s">
        <v>11782</v>
      </c>
      <c r="I25642" t="s">
        <v>2663</v>
      </c>
      <c r="J25642">
        <v>20230831</v>
      </c>
      <c r="K25642" t="s">
        <v>1259</v>
      </c>
      <c r="L25642">
        <v>0</v>
      </c>
      <c r="M25642">
        <v>620</v>
      </c>
    </row>
    <row r="25643" spans="1:15" x14ac:dyDescent="0.25">
      <c r="A25643" t="s">
        <v>14235</v>
      </c>
      <c r="B25643" t="s">
        <v>14236</v>
      </c>
      <c r="C25643">
        <v>1600005502</v>
      </c>
      <c r="D25643">
        <v>20230630</v>
      </c>
      <c r="E25643">
        <v>41100000</v>
      </c>
      <c r="F25643" t="s">
        <v>81</v>
      </c>
      <c r="G25643" t="s">
        <v>9163</v>
      </c>
      <c r="H25643" t="s">
        <v>9164</v>
      </c>
      <c r="I25643" t="s">
        <v>9701</v>
      </c>
      <c r="J25643">
        <v>20230630</v>
      </c>
      <c r="K25643" t="s">
        <v>14811</v>
      </c>
      <c r="L25643">
        <v>216</v>
      </c>
      <c r="M25643">
        <v>0</v>
      </c>
      <c r="N25643" t="s">
        <v>34</v>
      </c>
      <c r="O25643">
        <v>20230712</v>
      </c>
    </row>
    <row r="25644" spans="1:15" x14ac:dyDescent="0.25">
      <c r="A25644" t="s">
        <v>14235</v>
      </c>
      <c r="B25644" t="s">
        <v>14236</v>
      </c>
      <c r="C25644">
        <v>1600001861</v>
      </c>
      <c r="D25644">
        <v>20230430</v>
      </c>
      <c r="E25644">
        <v>44571005</v>
      </c>
      <c r="F25644" t="s">
        <v>35</v>
      </c>
      <c r="I25644" t="s">
        <v>13135</v>
      </c>
      <c r="J25644">
        <v>20230430</v>
      </c>
      <c r="K25644" t="s">
        <v>14699</v>
      </c>
      <c r="L25644">
        <v>0</v>
      </c>
      <c r="M25644">
        <v>2624.11</v>
      </c>
      <c r="N25644" t="s">
        <v>83</v>
      </c>
      <c r="O25644">
        <v>20230622</v>
      </c>
    </row>
    <row r="25645" spans="1:15" x14ac:dyDescent="0.25">
      <c r="A25645" t="s">
        <v>14235</v>
      </c>
      <c r="B25645" t="s">
        <v>14236</v>
      </c>
      <c r="C25645">
        <v>1600006318</v>
      </c>
      <c r="D25645">
        <v>20230715</v>
      </c>
      <c r="E25645">
        <v>70600001</v>
      </c>
      <c r="F25645" t="s">
        <v>11782</v>
      </c>
      <c r="I25645" t="s">
        <v>12060</v>
      </c>
      <c r="J25645">
        <v>20230715</v>
      </c>
      <c r="K25645" t="s">
        <v>14262</v>
      </c>
      <c r="L25645">
        <v>0</v>
      </c>
      <c r="M25645">
        <v>3466.67</v>
      </c>
    </row>
    <row r="25646" spans="1:15" x14ac:dyDescent="0.25">
      <c r="A25646" t="s">
        <v>14235</v>
      </c>
      <c r="B25646" t="s">
        <v>14236</v>
      </c>
      <c r="C25646">
        <v>1600000915</v>
      </c>
      <c r="D25646">
        <v>20230426</v>
      </c>
      <c r="E25646">
        <v>41100000</v>
      </c>
      <c r="F25646" t="s">
        <v>81</v>
      </c>
      <c r="G25646" t="s">
        <v>9268</v>
      </c>
      <c r="H25646" t="s">
        <v>9269</v>
      </c>
      <c r="I25646" t="s">
        <v>9270</v>
      </c>
      <c r="J25646">
        <v>20230426</v>
      </c>
      <c r="K25646" t="s">
        <v>14506</v>
      </c>
      <c r="L25646">
        <v>300</v>
      </c>
      <c r="M25646">
        <v>0</v>
      </c>
      <c r="N25646" t="s">
        <v>54</v>
      </c>
      <c r="O25646">
        <v>20230427</v>
      </c>
    </row>
    <row r="25647" spans="1:15" x14ac:dyDescent="0.25">
      <c r="A25647" t="s">
        <v>14235</v>
      </c>
      <c r="B25647" t="s">
        <v>14236</v>
      </c>
      <c r="C25647">
        <v>1600010752</v>
      </c>
      <c r="D25647">
        <v>20230930</v>
      </c>
      <c r="E25647">
        <v>41100000</v>
      </c>
      <c r="F25647" t="s">
        <v>81</v>
      </c>
      <c r="G25647" t="s">
        <v>553</v>
      </c>
      <c r="H25647" t="s">
        <v>554</v>
      </c>
      <c r="I25647" t="s">
        <v>14891</v>
      </c>
      <c r="J25647">
        <v>20230930</v>
      </c>
      <c r="K25647" t="s">
        <v>14892</v>
      </c>
      <c r="L25647">
        <v>422.4</v>
      </c>
      <c r="M25647">
        <v>0</v>
      </c>
      <c r="N25647" t="s">
        <v>437</v>
      </c>
      <c r="O25647">
        <v>20231106</v>
      </c>
    </row>
    <row r="25648" spans="1:15" x14ac:dyDescent="0.25">
      <c r="A25648" t="s">
        <v>14235</v>
      </c>
      <c r="B25648" t="s">
        <v>14236</v>
      </c>
      <c r="C25648">
        <v>1600008994</v>
      </c>
      <c r="D25648">
        <v>20230831</v>
      </c>
      <c r="E25648">
        <v>70600005</v>
      </c>
      <c r="F25648" t="s">
        <v>12295</v>
      </c>
      <c r="I25648" t="s">
        <v>5649</v>
      </c>
      <c r="J25648">
        <v>20230831</v>
      </c>
      <c r="K25648" t="s">
        <v>3977</v>
      </c>
      <c r="L25648">
        <v>0</v>
      </c>
      <c r="M25648">
        <v>7388.91</v>
      </c>
    </row>
    <row r="25649" spans="1:15" x14ac:dyDescent="0.25">
      <c r="A25649" t="s">
        <v>14235</v>
      </c>
      <c r="B25649" t="s">
        <v>14236</v>
      </c>
      <c r="C25649">
        <v>1600010590</v>
      </c>
      <c r="D25649">
        <v>20230930</v>
      </c>
      <c r="E25649">
        <v>44571005</v>
      </c>
      <c r="F25649" t="s">
        <v>35</v>
      </c>
      <c r="I25649" t="s">
        <v>13379</v>
      </c>
      <c r="J25649">
        <v>20230930</v>
      </c>
      <c r="K25649" t="s">
        <v>14720</v>
      </c>
      <c r="L25649">
        <v>0</v>
      </c>
      <c r="M25649">
        <v>1835.57</v>
      </c>
      <c r="N25649" t="s">
        <v>34</v>
      </c>
      <c r="O25649">
        <v>20231124</v>
      </c>
    </row>
    <row r="25650" spans="1:15" x14ac:dyDescent="0.25">
      <c r="A25650" t="s">
        <v>14235</v>
      </c>
      <c r="B25650" t="s">
        <v>14236</v>
      </c>
      <c r="C25650">
        <v>1600010617</v>
      </c>
      <c r="D25650">
        <v>20230930</v>
      </c>
      <c r="E25650">
        <v>44571005</v>
      </c>
      <c r="F25650" t="s">
        <v>35</v>
      </c>
      <c r="I25650" t="s">
        <v>15782</v>
      </c>
      <c r="J25650">
        <v>20230930</v>
      </c>
      <c r="K25650" t="s">
        <v>15783</v>
      </c>
      <c r="L25650">
        <v>0</v>
      </c>
      <c r="M25650">
        <v>130</v>
      </c>
    </row>
    <row r="25651" spans="1:15" x14ac:dyDescent="0.25">
      <c r="A25651" t="s">
        <v>14235</v>
      </c>
      <c r="B25651" t="s">
        <v>14236</v>
      </c>
      <c r="C25651">
        <v>1600004084</v>
      </c>
      <c r="D25651">
        <v>20230524</v>
      </c>
      <c r="E25651">
        <v>41100000</v>
      </c>
      <c r="F25651" t="s">
        <v>81</v>
      </c>
      <c r="G25651" t="s">
        <v>10501</v>
      </c>
      <c r="H25651" t="s">
        <v>10502</v>
      </c>
      <c r="I25651" t="s">
        <v>10503</v>
      </c>
      <c r="J25651">
        <v>20230524</v>
      </c>
      <c r="K25651" t="s">
        <v>15784</v>
      </c>
      <c r="L25651">
        <v>360</v>
      </c>
      <c r="M25651">
        <v>0</v>
      </c>
      <c r="N25651" t="s">
        <v>83</v>
      </c>
      <c r="O25651">
        <v>20230621</v>
      </c>
    </row>
    <row r="25652" spans="1:15" x14ac:dyDescent="0.25">
      <c r="A25652" t="s">
        <v>14235</v>
      </c>
      <c r="B25652" t="s">
        <v>14236</v>
      </c>
      <c r="C25652">
        <v>1600005663</v>
      </c>
      <c r="D25652">
        <v>20230630</v>
      </c>
      <c r="E25652">
        <v>70600001</v>
      </c>
      <c r="F25652" t="s">
        <v>11782</v>
      </c>
      <c r="I25652" t="s">
        <v>12893</v>
      </c>
      <c r="J25652">
        <v>20230630</v>
      </c>
      <c r="K25652" t="s">
        <v>14679</v>
      </c>
      <c r="L25652">
        <v>0</v>
      </c>
      <c r="M25652">
        <v>3476</v>
      </c>
    </row>
    <row r="25653" spans="1:15" x14ac:dyDescent="0.25">
      <c r="A25653" t="s">
        <v>14235</v>
      </c>
      <c r="B25653" t="s">
        <v>14236</v>
      </c>
      <c r="C25653">
        <v>1600000919</v>
      </c>
      <c r="D25653">
        <v>20230426</v>
      </c>
      <c r="E25653">
        <v>70600001</v>
      </c>
      <c r="F25653" t="s">
        <v>11782</v>
      </c>
      <c r="I25653" t="s">
        <v>12632</v>
      </c>
      <c r="J25653">
        <v>20230426</v>
      </c>
      <c r="K25653" t="s">
        <v>14814</v>
      </c>
      <c r="L25653">
        <v>0</v>
      </c>
      <c r="M25653">
        <v>2020.11</v>
      </c>
    </row>
    <row r="25654" spans="1:15" x14ac:dyDescent="0.25">
      <c r="A25654" t="s">
        <v>14235</v>
      </c>
      <c r="B25654" t="s">
        <v>14236</v>
      </c>
      <c r="C25654">
        <v>1600000936</v>
      </c>
      <c r="D25654">
        <v>20230426</v>
      </c>
      <c r="E25654">
        <v>44571005</v>
      </c>
      <c r="F25654" t="s">
        <v>35</v>
      </c>
      <c r="I25654" t="s">
        <v>12504</v>
      </c>
      <c r="J25654">
        <v>20230426</v>
      </c>
      <c r="K25654" t="s">
        <v>14506</v>
      </c>
      <c r="L25654">
        <v>0</v>
      </c>
      <c r="M25654">
        <v>34</v>
      </c>
      <c r="N25654" t="s">
        <v>83</v>
      </c>
      <c r="O25654">
        <v>20230622</v>
      </c>
    </row>
    <row r="25655" spans="1:15" x14ac:dyDescent="0.25">
      <c r="A25655" t="s">
        <v>14235</v>
      </c>
      <c r="B25655" t="s">
        <v>14236</v>
      </c>
      <c r="C25655">
        <v>1600005624</v>
      </c>
      <c r="D25655">
        <v>20230630</v>
      </c>
      <c r="E25655">
        <v>44571005</v>
      </c>
      <c r="F25655" t="s">
        <v>35</v>
      </c>
      <c r="I25655" t="s">
        <v>9073</v>
      </c>
      <c r="J25655">
        <v>20230630</v>
      </c>
      <c r="K25655" t="s">
        <v>14607</v>
      </c>
      <c r="L25655">
        <v>0</v>
      </c>
      <c r="M25655">
        <v>879.98</v>
      </c>
      <c r="N25655" t="s">
        <v>80</v>
      </c>
      <c r="O25655">
        <v>20230921</v>
      </c>
    </row>
    <row r="25656" spans="1:15" x14ac:dyDescent="0.25">
      <c r="A25656" t="s">
        <v>14235</v>
      </c>
      <c r="B25656" t="s">
        <v>14236</v>
      </c>
      <c r="C25656">
        <v>1600004156</v>
      </c>
      <c r="D25656">
        <v>20230531</v>
      </c>
      <c r="E25656">
        <v>70600001</v>
      </c>
      <c r="F25656" t="s">
        <v>11782</v>
      </c>
      <c r="I25656" t="s">
        <v>12882</v>
      </c>
      <c r="J25656">
        <v>20230531</v>
      </c>
      <c r="K25656" t="s">
        <v>15564</v>
      </c>
      <c r="L25656">
        <v>0</v>
      </c>
      <c r="M25656">
        <v>10450</v>
      </c>
    </row>
    <row r="25657" spans="1:15" x14ac:dyDescent="0.25">
      <c r="A25657" t="s">
        <v>14235</v>
      </c>
      <c r="B25657" t="s">
        <v>14236</v>
      </c>
      <c r="C25657">
        <v>1600005559</v>
      </c>
      <c r="D25657">
        <v>20230630</v>
      </c>
      <c r="E25657">
        <v>70600005</v>
      </c>
      <c r="F25657" t="s">
        <v>12295</v>
      </c>
      <c r="I25657" t="s">
        <v>11416</v>
      </c>
      <c r="J25657">
        <v>20230630</v>
      </c>
      <c r="K25657" t="s">
        <v>14514</v>
      </c>
      <c r="L25657">
        <v>0</v>
      </c>
      <c r="M25657">
        <v>4257.43</v>
      </c>
    </row>
    <row r="25658" spans="1:15" x14ac:dyDescent="0.25">
      <c r="A25658" t="s">
        <v>14235</v>
      </c>
      <c r="B25658" t="s">
        <v>14236</v>
      </c>
      <c r="C25658">
        <v>1600010596</v>
      </c>
      <c r="D25658">
        <v>20230930</v>
      </c>
      <c r="E25658">
        <v>70600001</v>
      </c>
      <c r="F25658" t="s">
        <v>11782</v>
      </c>
      <c r="I25658" t="s">
        <v>10842</v>
      </c>
      <c r="J25658">
        <v>20230930</v>
      </c>
      <c r="K25658" t="s">
        <v>15374</v>
      </c>
      <c r="L25658">
        <v>0</v>
      </c>
      <c r="M25658">
        <v>35975.74</v>
      </c>
    </row>
    <row r="25659" spans="1:15" x14ac:dyDescent="0.25">
      <c r="A25659" t="s">
        <v>14235</v>
      </c>
      <c r="B25659" t="s">
        <v>14236</v>
      </c>
      <c r="C25659">
        <v>1600010642</v>
      </c>
      <c r="D25659">
        <v>20230930</v>
      </c>
      <c r="E25659">
        <v>70600001</v>
      </c>
      <c r="F25659" t="s">
        <v>11782</v>
      </c>
      <c r="I25659" t="s">
        <v>12716</v>
      </c>
      <c r="J25659">
        <v>20230930</v>
      </c>
      <c r="K25659" t="s">
        <v>15785</v>
      </c>
      <c r="L25659">
        <v>0</v>
      </c>
      <c r="M25659">
        <v>190</v>
      </c>
    </row>
    <row r="25660" spans="1:15" x14ac:dyDescent="0.25">
      <c r="A25660" t="s">
        <v>14235</v>
      </c>
      <c r="B25660" t="s">
        <v>14236</v>
      </c>
      <c r="C25660">
        <v>1600006349</v>
      </c>
      <c r="D25660">
        <v>20230725</v>
      </c>
      <c r="E25660">
        <v>44571005</v>
      </c>
      <c r="F25660" t="s">
        <v>35</v>
      </c>
      <c r="I25660" t="s">
        <v>5462</v>
      </c>
      <c r="J25660">
        <v>20230725</v>
      </c>
      <c r="K25660" t="s">
        <v>5463</v>
      </c>
      <c r="L25660">
        <v>0</v>
      </c>
      <c r="M25660">
        <v>40</v>
      </c>
      <c r="N25660" t="s">
        <v>80</v>
      </c>
      <c r="O25660">
        <v>20230921</v>
      </c>
    </row>
    <row r="25661" spans="1:15" x14ac:dyDescent="0.25">
      <c r="A25661" t="s">
        <v>14235</v>
      </c>
      <c r="B25661" t="s">
        <v>14236</v>
      </c>
      <c r="C25661">
        <v>1600004164</v>
      </c>
      <c r="D25661">
        <v>20230531</v>
      </c>
      <c r="E25661">
        <v>44571005</v>
      </c>
      <c r="F25661" t="s">
        <v>35</v>
      </c>
      <c r="I25661" t="s">
        <v>13613</v>
      </c>
      <c r="J25661">
        <v>20230531</v>
      </c>
      <c r="K25661" t="s">
        <v>15105</v>
      </c>
      <c r="L25661">
        <v>0</v>
      </c>
      <c r="M25661">
        <v>3162.71</v>
      </c>
      <c r="N25661" t="s">
        <v>37</v>
      </c>
      <c r="O25661">
        <v>20230718</v>
      </c>
    </row>
    <row r="25662" spans="1:15" x14ac:dyDescent="0.25">
      <c r="A25662" t="s">
        <v>14235</v>
      </c>
      <c r="B25662" t="s">
        <v>14236</v>
      </c>
      <c r="C25662">
        <v>1600009050</v>
      </c>
      <c r="D25662">
        <v>20230831</v>
      </c>
      <c r="E25662">
        <v>41100000</v>
      </c>
      <c r="F25662" t="s">
        <v>81</v>
      </c>
      <c r="G25662" t="s">
        <v>8491</v>
      </c>
      <c r="H25662" t="s">
        <v>8492</v>
      </c>
      <c r="I25662" t="s">
        <v>13851</v>
      </c>
      <c r="J25662">
        <v>20230831</v>
      </c>
      <c r="K25662" t="s">
        <v>15786</v>
      </c>
      <c r="L25662">
        <v>408</v>
      </c>
      <c r="M25662">
        <v>0</v>
      </c>
      <c r="N25662" t="s">
        <v>29</v>
      </c>
      <c r="O25662">
        <v>20230919</v>
      </c>
    </row>
    <row r="25663" spans="1:15" x14ac:dyDescent="0.25">
      <c r="A25663" t="s">
        <v>14235</v>
      </c>
      <c r="B25663" t="s">
        <v>14236</v>
      </c>
      <c r="C25663">
        <v>1600005548</v>
      </c>
      <c r="D25663">
        <v>20230630</v>
      </c>
      <c r="E25663">
        <v>41100000</v>
      </c>
      <c r="F25663" t="s">
        <v>81</v>
      </c>
      <c r="G25663" t="s">
        <v>7982</v>
      </c>
      <c r="H25663" t="s">
        <v>7983</v>
      </c>
      <c r="I25663" t="s">
        <v>9682</v>
      </c>
      <c r="J25663">
        <v>20230630</v>
      </c>
      <c r="K25663" t="s">
        <v>14300</v>
      </c>
      <c r="L25663">
        <v>20272.27</v>
      </c>
      <c r="M25663">
        <v>0</v>
      </c>
      <c r="N25663" t="s">
        <v>34</v>
      </c>
      <c r="O25663">
        <v>20230712</v>
      </c>
    </row>
    <row r="25664" spans="1:15" x14ac:dyDescent="0.25">
      <c r="A25664" t="s">
        <v>14235</v>
      </c>
      <c r="B25664" t="s">
        <v>14236</v>
      </c>
      <c r="C25664">
        <v>1600010534</v>
      </c>
      <c r="D25664">
        <v>20230930</v>
      </c>
      <c r="E25664">
        <v>70600001</v>
      </c>
      <c r="F25664" t="s">
        <v>11782</v>
      </c>
      <c r="I25664" t="s">
        <v>10296</v>
      </c>
      <c r="J25664">
        <v>20230930</v>
      </c>
      <c r="K25664" t="s">
        <v>15787</v>
      </c>
      <c r="L25664">
        <v>0</v>
      </c>
      <c r="M25664">
        <v>750</v>
      </c>
    </row>
    <row r="25665" spans="1:15" x14ac:dyDescent="0.25">
      <c r="A25665" t="s">
        <v>14235</v>
      </c>
      <c r="B25665" t="s">
        <v>14236</v>
      </c>
      <c r="C25665">
        <v>1600000600</v>
      </c>
      <c r="D25665">
        <v>20230417</v>
      </c>
      <c r="E25665">
        <v>41100000</v>
      </c>
      <c r="F25665" t="s">
        <v>81</v>
      </c>
      <c r="G25665" t="s">
        <v>1853</v>
      </c>
      <c r="H25665" t="s">
        <v>1854</v>
      </c>
      <c r="I25665" t="s">
        <v>3884</v>
      </c>
      <c r="J25665">
        <v>20230417</v>
      </c>
      <c r="K25665" t="s">
        <v>3885</v>
      </c>
      <c r="L25665">
        <v>20000</v>
      </c>
      <c r="M25665">
        <v>0</v>
      </c>
      <c r="N25665" t="s">
        <v>83</v>
      </c>
      <c r="O25665">
        <v>20230512</v>
      </c>
    </row>
    <row r="25666" spans="1:15" x14ac:dyDescent="0.25">
      <c r="A25666" t="s">
        <v>14235</v>
      </c>
      <c r="B25666" t="s">
        <v>14236</v>
      </c>
      <c r="C25666">
        <v>1600006326</v>
      </c>
      <c r="D25666">
        <v>20230725</v>
      </c>
      <c r="E25666">
        <v>44571005</v>
      </c>
      <c r="F25666" t="s">
        <v>35</v>
      </c>
      <c r="I25666" t="s">
        <v>3236</v>
      </c>
      <c r="J25666">
        <v>20230725</v>
      </c>
      <c r="K25666" t="s">
        <v>3237</v>
      </c>
      <c r="L25666">
        <v>0</v>
      </c>
      <c r="M25666">
        <v>271</v>
      </c>
      <c r="N25666" t="s">
        <v>80</v>
      </c>
      <c r="O25666">
        <v>20230921</v>
      </c>
    </row>
    <row r="25667" spans="1:15" x14ac:dyDescent="0.25">
      <c r="A25667" t="s">
        <v>14235</v>
      </c>
      <c r="B25667" t="s">
        <v>14236</v>
      </c>
      <c r="C25667">
        <v>1600012551</v>
      </c>
      <c r="D25667">
        <v>20231031</v>
      </c>
      <c r="E25667">
        <v>70600005</v>
      </c>
      <c r="F25667" t="s">
        <v>12295</v>
      </c>
      <c r="I25667" t="s">
        <v>15788</v>
      </c>
      <c r="J25667">
        <v>20231031</v>
      </c>
      <c r="K25667" t="s">
        <v>14347</v>
      </c>
      <c r="L25667">
        <v>0</v>
      </c>
      <c r="M25667">
        <v>346.94</v>
      </c>
    </row>
    <row r="25668" spans="1:15" x14ac:dyDescent="0.25">
      <c r="A25668" t="s">
        <v>14235</v>
      </c>
      <c r="B25668" t="s">
        <v>14236</v>
      </c>
      <c r="C25668">
        <v>1600000872</v>
      </c>
      <c r="D25668">
        <v>20230415</v>
      </c>
      <c r="E25668">
        <v>70600001</v>
      </c>
      <c r="F25668" t="s">
        <v>11782</v>
      </c>
      <c r="I25668" t="s">
        <v>11986</v>
      </c>
      <c r="J25668">
        <v>20230415</v>
      </c>
      <c r="K25668" t="s">
        <v>14499</v>
      </c>
      <c r="L25668">
        <v>0</v>
      </c>
      <c r="M25668">
        <v>5950</v>
      </c>
    </row>
    <row r="25669" spans="1:15" x14ac:dyDescent="0.25">
      <c r="A25669" t="s">
        <v>14235</v>
      </c>
      <c r="B25669" t="s">
        <v>14236</v>
      </c>
      <c r="C25669">
        <v>1600006299</v>
      </c>
      <c r="D25669">
        <v>20230715</v>
      </c>
      <c r="E25669">
        <v>70600005</v>
      </c>
      <c r="F25669" t="s">
        <v>12295</v>
      </c>
      <c r="I25669" t="s">
        <v>9382</v>
      </c>
      <c r="J25669">
        <v>20230715</v>
      </c>
      <c r="K25669" t="s">
        <v>14280</v>
      </c>
      <c r="L25669">
        <v>0</v>
      </c>
      <c r="M25669">
        <v>-2.48</v>
      </c>
    </row>
    <row r="25670" spans="1:15" x14ac:dyDescent="0.25">
      <c r="A25670" t="s">
        <v>14235</v>
      </c>
      <c r="B25670" t="s">
        <v>14236</v>
      </c>
      <c r="C25670">
        <v>1600004419</v>
      </c>
      <c r="D25670">
        <v>20230615</v>
      </c>
      <c r="E25670">
        <v>41100000</v>
      </c>
      <c r="F25670" t="s">
        <v>81</v>
      </c>
      <c r="G25670" t="s">
        <v>8538</v>
      </c>
      <c r="H25670" t="s">
        <v>8539</v>
      </c>
      <c r="I25670" t="s">
        <v>15072</v>
      </c>
      <c r="J25670">
        <v>20230615</v>
      </c>
      <c r="K25670" t="s">
        <v>15073</v>
      </c>
      <c r="L25670">
        <v>-900</v>
      </c>
      <c r="M25670">
        <v>0</v>
      </c>
      <c r="N25670" t="s">
        <v>54</v>
      </c>
      <c r="O25670">
        <v>20230621</v>
      </c>
    </row>
    <row r="25671" spans="1:15" x14ac:dyDescent="0.25">
      <c r="A25671" t="s">
        <v>14235</v>
      </c>
      <c r="B25671" t="s">
        <v>14236</v>
      </c>
      <c r="C25671">
        <v>1600008975</v>
      </c>
      <c r="D25671">
        <v>20230831</v>
      </c>
      <c r="E25671">
        <v>44571005</v>
      </c>
      <c r="F25671" t="s">
        <v>35</v>
      </c>
      <c r="I25671" t="s">
        <v>9076</v>
      </c>
      <c r="J25671">
        <v>20230831</v>
      </c>
      <c r="K25671" t="s">
        <v>14865</v>
      </c>
      <c r="L25671">
        <v>0</v>
      </c>
      <c r="M25671">
        <v>1793.99</v>
      </c>
      <c r="N25671" t="s">
        <v>117</v>
      </c>
      <c r="O25671">
        <v>20231024</v>
      </c>
    </row>
    <row r="25672" spans="1:15" x14ac:dyDescent="0.25">
      <c r="A25672" t="s">
        <v>14235</v>
      </c>
      <c r="B25672" t="s">
        <v>14236</v>
      </c>
      <c r="C25672">
        <v>1600006375</v>
      </c>
      <c r="D25672">
        <v>20230725</v>
      </c>
      <c r="E25672">
        <v>41100000</v>
      </c>
      <c r="F25672" t="s">
        <v>81</v>
      </c>
      <c r="G25672" t="s">
        <v>3556</v>
      </c>
      <c r="H25672" t="s">
        <v>3557</v>
      </c>
      <c r="I25672" t="s">
        <v>14290</v>
      </c>
      <c r="J25672">
        <v>20230725</v>
      </c>
      <c r="K25672" t="s">
        <v>14291</v>
      </c>
      <c r="L25672">
        <v>192</v>
      </c>
      <c r="M25672">
        <v>0</v>
      </c>
      <c r="N25672" t="s">
        <v>83</v>
      </c>
      <c r="O25672">
        <v>20230727</v>
      </c>
    </row>
    <row r="25673" spans="1:15" x14ac:dyDescent="0.25">
      <c r="A25673" t="s">
        <v>14235</v>
      </c>
      <c r="B25673" t="s">
        <v>14236</v>
      </c>
      <c r="C25673">
        <v>1600009067</v>
      </c>
      <c r="D25673">
        <v>20230831</v>
      </c>
      <c r="E25673">
        <v>41100000</v>
      </c>
      <c r="F25673" t="s">
        <v>81</v>
      </c>
      <c r="G25673" t="s">
        <v>1175</v>
      </c>
      <c r="H25673" t="s">
        <v>1176</v>
      </c>
      <c r="I25673" t="s">
        <v>3490</v>
      </c>
      <c r="J25673">
        <v>20230831</v>
      </c>
      <c r="K25673" t="s">
        <v>3491</v>
      </c>
      <c r="L25673">
        <v>216</v>
      </c>
      <c r="M25673">
        <v>0</v>
      </c>
      <c r="N25673" t="s">
        <v>117</v>
      </c>
      <c r="O25673">
        <v>20231009</v>
      </c>
    </row>
    <row r="25674" spans="1:15" x14ac:dyDescent="0.25">
      <c r="A25674" t="s">
        <v>14235</v>
      </c>
      <c r="B25674" t="s">
        <v>14236</v>
      </c>
      <c r="C25674">
        <v>1600012545</v>
      </c>
      <c r="D25674">
        <v>20231031</v>
      </c>
      <c r="E25674">
        <v>70600001</v>
      </c>
      <c r="F25674" t="s">
        <v>11782</v>
      </c>
      <c r="I25674" t="s">
        <v>15789</v>
      </c>
      <c r="J25674">
        <v>20231031</v>
      </c>
      <c r="K25674" t="s">
        <v>15790</v>
      </c>
      <c r="L25674">
        <v>0</v>
      </c>
      <c r="M25674">
        <v>14553</v>
      </c>
    </row>
    <row r="25675" spans="1:15" x14ac:dyDescent="0.25">
      <c r="A25675" t="s">
        <v>14235</v>
      </c>
      <c r="B25675" t="s">
        <v>14236</v>
      </c>
      <c r="C25675">
        <v>1600007481</v>
      </c>
      <c r="D25675">
        <v>20230731</v>
      </c>
      <c r="E25675">
        <v>70600001</v>
      </c>
      <c r="F25675" t="s">
        <v>11782</v>
      </c>
      <c r="I25675" t="s">
        <v>2920</v>
      </c>
      <c r="J25675">
        <v>20230731</v>
      </c>
      <c r="K25675" t="s">
        <v>2921</v>
      </c>
      <c r="L25675">
        <v>0</v>
      </c>
      <c r="M25675">
        <v>10077.5</v>
      </c>
    </row>
    <row r="25676" spans="1:15" x14ac:dyDescent="0.25">
      <c r="A25676" t="s">
        <v>14235</v>
      </c>
      <c r="B25676" t="s">
        <v>14236</v>
      </c>
      <c r="C25676">
        <v>1600001958</v>
      </c>
      <c r="D25676">
        <v>20230430</v>
      </c>
      <c r="E25676">
        <v>70600001</v>
      </c>
      <c r="F25676" t="s">
        <v>11782</v>
      </c>
      <c r="I25676" t="s">
        <v>15791</v>
      </c>
      <c r="J25676">
        <v>20230430</v>
      </c>
      <c r="K25676" t="s">
        <v>15792</v>
      </c>
      <c r="L25676">
        <v>0</v>
      </c>
      <c r="M25676">
        <v>2844</v>
      </c>
    </row>
    <row r="25677" spans="1:15" x14ac:dyDescent="0.25">
      <c r="A25677" t="s">
        <v>14235</v>
      </c>
      <c r="B25677" t="s">
        <v>14236</v>
      </c>
      <c r="C25677">
        <v>1600009024</v>
      </c>
      <c r="D25677">
        <v>20230831</v>
      </c>
      <c r="E25677">
        <v>44571005</v>
      </c>
      <c r="F25677" t="s">
        <v>35</v>
      </c>
      <c r="I25677" t="s">
        <v>11670</v>
      </c>
      <c r="J25677">
        <v>20230831</v>
      </c>
      <c r="K25677" t="s">
        <v>15287</v>
      </c>
      <c r="L25677">
        <v>0</v>
      </c>
      <c r="M25677">
        <v>2532.84</v>
      </c>
      <c r="N25677" t="s">
        <v>117</v>
      </c>
      <c r="O25677">
        <v>20231024</v>
      </c>
    </row>
    <row r="25678" spans="1:15" x14ac:dyDescent="0.25">
      <c r="A25678" t="s">
        <v>14235</v>
      </c>
      <c r="B25678" t="s">
        <v>14236</v>
      </c>
      <c r="C25678">
        <v>1600001998</v>
      </c>
      <c r="D25678">
        <v>20230430</v>
      </c>
      <c r="E25678">
        <v>41100000</v>
      </c>
      <c r="F25678" t="s">
        <v>81</v>
      </c>
      <c r="G25678" t="s">
        <v>1307</v>
      </c>
      <c r="H25678" t="s">
        <v>1308</v>
      </c>
      <c r="I25678" t="s">
        <v>15487</v>
      </c>
      <c r="J25678">
        <v>20230430</v>
      </c>
      <c r="K25678" t="s">
        <v>15286</v>
      </c>
      <c r="L25678">
        <v>1260</v>
      </c>
      <c r="M25678">
        <v>0</v>
      </c>
      <c r="N25678" t="s">
        <v>80</v>
      </c>
      <c r="O25678">
        <v>20231122</v>
      </c>
    </row>
    <row r="25679" spans="1:15" x14ac:dyDescent="0.25">
      <c r="A25679" t="s">
        <v>14235</v>
      </c>
      <c r="B25679" t="s">
        <v>14236</v>
      </c>
      <c r="C25679">
        <v>1600009026</v>
      </c>
      <c r="D25679">
        <v>20230831</v>
      </c>
      <c r="E25679">
        <v>70600001</v>
      </c>
      <c r="F25679" t="s">
        <v>11782</v>
      </c>
      <c r="I25679" t="s">
        <v>13335</v>
      </c>
      <c r="J25679">
        <v>20230831</v>
      </c>
      <c r="K25679" t="s">
        <v>14250</v>
      </c>
      <c r="L25679">
        <v>0</v>
      </c>
      <c r="M25679">
        <v>24016.44</v>
      </c>
    </row>
    <row r="25680" spans="1:15" x14ac:dyDescent="0.25">
      <c r="A25680" t="s">
        <v>14235</v>
      </c>
      <c r="B25680" t="s">
        <v>14236</v>
      </c>
      <c r="C25680">
        <v>1600010766</v>
      </c>
      <c r="D25680">
        <v>20230930</v>
      </c>
      <c r="E25680">
        <v>70830000</v>
      </c>
      <c r="F25680" t="s">
        <v>14255</v>
      </c>
      <c r="I25680" t="s">
        <v>15793</v>
      </c>
      <c r="J25680">
        <v>20230930</v>
      </c>
      <c r="K25680" t="s">
        <v>15794</v>
      </c>
      <c r="L25680">
        <v>0</v>
      </c>
      <c r="M25680">
        <v>1844</v>
      </c>
    </row>
    <row r="25681" spans="1:15" x14ac:dyDescent="0.25">
      <c r="A25681" t="s">
        <v>14235</v>
      </c>
      <c r="B25681" t="s">
        <v>14236</v>
      </c>
      <c r="C25681">
        <v>1600009015</v>
      </c>
      <c r="D25681">
        <v>20230831</v>
      </c>
      <c r="E25681">
        <v>44571005</v>
      </c>
      <c r="F25681" t="s">
        <v>35</v>
      </c>
      <c r="I25681" t="s">
        <v>364</v>
      </c>
      <c r="J25681">
        <v>20230831</v>
      </c>
      <c r="K25681" t="s">
        <v>365</v>
      </c>
      <c r="L25681">
        <v>0</v>
      </c>
      <c r="M25681">
        <v>3633.91</v>
      </c>
      <c r="N25681" t="s">
        <v>34</v>
      </c>
      <c r="O25681">
        <v>20231124</v>
      </c>
    </row>
    <row r="25682" spans="1:15" x14ac:dyDescent="0.25">
      <c r="A25682" t="s">
        <v>14235</v>
      </c>
      <c r="B25682" t="s">
        <v>14236</v>
      </c>
      <c r="C25682">
        <v>1600000891</v>
      </c>
      <c r="D25682">
        <v>20230425</v>
      </c>
      <c r="E25682">
        <v>44571005</v>
      </c>
      <c r="F25682" t="s">
        <v>35</v>
      </c>
      <c r="I25682" t="s">
        <v>3519</v>
      </c>
      <c r="J25682">
        <v>20230425</v>
      </c>
      <c r="K25682" t="s">
        <v>3520</v>
      </c>
      <c r="L25682">
        <v>0</v>
      </c>
      <c r="M25682">
        <v>176</v>
      </c>
      <c r="N25682" t="s">
        <v>83</v>
      </c>
      <c r="O25682">
        <v>20230622</v>
      </c>
    </row>
    <row r="25683" spans="1:15" x14ac:dyDescent="0.25">
      <c r="A25683" t="s">
        <v>14235</v>
      </c>
      <c r="B25683" t="s">
        <v>14236</v>
      </c>
      <c r="C25683">
        <v>1600001866</v>
      </c>
      <c r="D25683">
        <v>20230430</v>
      </c>
      <c r="E25683">
        <v>44571005</v>
      </c>
      <c r="F25683" t="s">
        <v>35</v>
      </c>
      <c r="I25683" t="s">
        <v>10239</v>
      </c>
      <c r="J25683">
        <v>20230430</v>
      </c>
      <c r="K25683" t="s">
        <v>14653</v>
      </c>
      <c r="L25683">
        <v>0</v>
      </c>
      <c r="M25683">
        <v>2779.2</v>
      </c>
      <c r="N25683" t="s">
        <v>83</v>
      </c>
      <c r="O25683">
        <v>20230622</v>
      </c>
    </row>
    <row r="25684" spans="1:15" x14ac:dyDescent="0.25">
      <c r="A25684" t="s">
        <v>14235</v>
      </c>
      <c r="B25684" t="s">
        <v>14236</v>
      </c>
      <c r="C25684">
        <v>1600005725</v>
      </c>
      <c r="D25684">
        <v>20230630</v>
      </c>
      <c r="E25684">
        <v>41100000</v>
      </c>
      <c r="F25684" t="s">
        <v>81</v>
      </c>
      <c r="G25684" t="s">
        <v>3013</v>
      </c>
      <c r="H25684" t="s">
        <v>3014</v>
      </c>
      <c r="I25684" t="s">
        <v>427</v>
      </c>
      <c r="J25684">
        <v>20230630</v>
      </c>
      <c r="K25684" t="s">
        <v>428</v>
      </c>
      <c r="L25684">
        <v>6267.26</v>
      </c>
      <c r="M25684">
        <v>0</v>
      </c>
      <c r="N25684" t="s">
        <v>27</v>
      </c>
      <c r="O25684">
        <v>20230808</v>
      </c>
    </row>
    <row r="25685" spans="1:15" x14ac:dyDescent="0.25">
      <c r="A25685" t="s">
        <v>14235</v>
      </c>
      <c r="B25685" t="s">
        <v>14236</v>
      </c>
      <c r="C25685">
        <v>1600007687</v>
      </c>
      <c r="D25685">
        <v>20230731</v>
      </c>
      <c r="E25685">
        <v>41100000</v>
      </c>
      <c r="F25685" t="s">
        <v>81</v>
      </c>
      <c r="G25685" t="s">
        <v>553</v>
      </c>
      <c r="H25685" t="s">
        <v>554</v>
      </c>
      <c r="I25685" t="s">
        <v>15795</v>
      </c>
      <c r="J25685">
        <v>20230731</v>
      </c>
      <c r="K25685" t="s">
        <v>15796</v>
      </c>
      <c r="L25685">
        <v>2112</v>
      </c>
      <c r="M25685">
        <v>0</v>
      </c>
      <c r="N25685" t="s">
        <v>1059</v>
      </c>
      <c r="O25685">
        <v>20230901</v>
      </c>
    </row>
    <row r="25686" spans="1:15" x14ac:dyDescent="0.25">
      <c r="A25686" t="s">
        <v>14235</v>
      </c>
      <c r="B25686" t="s">
        <v>14236</v>
      </c>
      <c r="C25686">
        <v>1600012348</v>
      </c>
      <c r="D25686">
        <v>20231013</v>
      </c>
      <c r="E25686">
        <v>41100000</v>
      </c>
      <c r="F25686" t="s">
        <v>81</v>
      </c>
      <c r="G25686" t="s">
        <v>2874</v>
      </c>
      <c r="H25686" t="s">
        <v>2875</v>
      </c>
      <c r="I25686" t="s">
        <v>15797</v>
      </c>
      <c r="J25686">
        <v>20231013</v>
      </c>
      <c r="K25686" t="s">
        <v>15798</v>
      </c>
      <c r="L25686">
        <v>264</v>
      </c>
      <c r="M25686">
        <v>0</v>
      </c>
    </row>
    <row r="25687" spans="1:15" x14ac:dyDescent="0.25">
      <c r="A25687" t="s">
        <v>14235</v>
      </c>
      <c r="B25687" t="s">
        <v>14236</v>
      </c>
      <c r="C25687">
        <v>1600001971</v>
      </c>
      <c r="D25687">
        <v>20230430</v>
      </c>
      <c r="E25687">
        <v>44571005</v>
      </c>
      <c r="F25687" t="s">
        <v>35</v>
      </c>
      <c r="I25687" t="s">
        <v>11055</v>
      </c>
      <c r="J25687">
        <v>20230430</v>
      </c>
      <c r="K25687" t="s">
        <v>15533</v>
      </c>
      <c r="L25687">
        <v>0</v>
      </c>
      <c r="M25687">
        <v>408.51</v>
      </c>
      <c r="N25687" t="s">
        <v>83</v>
      </c>
      <c r="O25687">
        <v>20230622</v>
      </c>
    </row>
    <row r="25688" spans="1:15" x14ac:dyDescent="0.25">
      <c r="A25688" t="s">
        <v>14235</v>
      </c>
      <c r="B25688" t="s">
        <v>14236</v>
      </c>
      <c r="C25688">
        <v>1600010635</v>
      </c>
      <c r="D25688">
        <v>20230930</v>
      </c>
      <c r="E25688">
        <v>41100000</v>
      </c>
      <c r="F25688" t="s">
        <v>81</v>
      </c>
      <c r="G25688" t="s">
        <v>9046</v>
      </c>
      <c r="H25688" t="s">
        <v>9047</v>
      </c>
      <c r="I25688" t="s">
        <v>12575</v>
      </c>
      <c r="J25688">
        <v>20230930</v>
      </c>
      <c r="K25688" t="s">
        <v>15081</v>
      </c>
      <c r="L25688">
        <v>294.89999999999998</v>
      </c>
      <c r="M25688">
        <v>0</v>
      </c>
      <c r="N25688" t="s">
        <v>136</v>
      </c>
      <c r="O25688">
        <v>20231010</v>
      </c>
    </row>
    <row r="25689" spans="1:15" x14ac:dyDescent="0.25">
      <c r="A25689" t="s">
        <v>14235</v>
      </c>
      <c r="B25689" t="s">
        <v>14236</v>
      </c>
      <c r="C25689">
        <v>1600009056</v>
      </c>
      <c r="D25689">
        <v>20230831</v>
      </c>
      <c r="E25689">
        <v>44571005</v>
      </c>
      <c r="F25689" t="s">
        <v>35</v>
      </c>
      <c r="I25689" t="s">
        <v>555</v>
      </c>
      <c r="J25689">
        <v>20230831</v>
      </c>
      <c r="K25689" t="s">
        <v>556</v>
      </c>
      <c r="L25689">
        <v>0</v>
      </c>
      <c r="M25689">
        <v>102</v>
      </c>
      <c r="N25689" t="s">
        <v>34</v>
      </c>
      <c r="O25689">
        <v>20231124</v>
      </c>
    </row>
    <row r="25690" spans="1:15" x14ac:dyDescent="0.25">
      <c r="A25690" t="s">
        <v>14235</v>
      </c>
      <c r="B25690" t="s">
        <v>14236</v>
      </c>
      <c r="C25690">
        <v>1600005534</v>
      </c>
      <c r="D25690">
        <v>20230630</v>
      </c>
      <c r="E25690">
        <v>70600001</v>
      </c>
      <c r="F25690" t="s">
        <v>11782</v>
      </c>
      <c r="I25690" t="s">
        <v>2143</v>
      </c>
      <c r="J25690">
        <v>20230630</v>
      </c>
      <c r="K25690" t="s">
        <v>608</v>
      </c>
      <c r="L25690">
        <v>0</v>
      </c>
      <c r="M25690">
        <v>55573.1</v>
      </c>
    </row>
    <row r="25691" spans="1:15" x14ac:dyDescent="0.25">
      <c r="A25691" t="s">
        <v>14235</v>
      </c>
      <c r="B25691" t="s">
        <v>14236</v>
      </c>
      <c r="C25691">
        <v>1600000819</v>
      </c>
      <c r="D25691">
        <v>20230404</v>
      </c>
      <c r="E25691">
        <v>41100000</v>
      </c>
      <c r="F25691" t="s">
        <v>81</v>
      </c>
      <c r="G25691" t="s">
        <v>7982</v>
      </c>
      <c r="H25691" t="s">
        <v>7983</v>
      </c>
      <c r="I25691" t="s">
        <v>10415</v>
      </c>
      <c r="J25691">
        <v>20230404</v>
      </c>
      <c r="K25691" t="s">
        <v>15799</v>
      </c>
      <c r="L25691">
        <v>960</v>
      </c>
      <c r="M25691">
        <v>0</v>
      </c>
      <c r="N25691" t="s">
        <v>54</v>
      </c>
      <c r="O25691">
        <v>20230427</v>
      </c>
    </row>
    <row r="25692" spans="1:15" x14ac:dyDescent="0.25">
      <c r="A25692" t="s">
        <v>14235</v>
      </c>
      <c r="B25692" t="s">
        <v>14236</v>
      </c>
      <c r="C25692">
        <v>1600007608</v>
      </c>
      <c r="D25692">
        <v>20230731</v>
      </c>
      <c r="E25692">
        <v>70600001</v>
      </c>
      <c r="F25692" t="s">
        <v>11782</v>
      </c>
      <c r="I25692" t="s">
        <v>12924</v>
      </c>
      <c r="J25692">
        <v>20230731</v>
      </c>
      <c r="K25692" t="s">
        <v>14694</v>
      </c>
      <c r="L25692">
        <v>0</v>
      </c>
      <c r="M25692">
        <v>620</v>
      </c>
    </row>
    <row r="25693" spans="1:15" x14ac:dyDescent="0.25">
      <c r="A25693" t="s">
        <v>14235</v>
      </c>
      <c r="B25693" t="s">
        <v>14236</v>
      </c>
      <c r="C25693">
        <v>1600009557</v>
      </c>
      <c r="D25693">
        <v>20230831</v>
      </c>
      <c r="E25693">
        <v>44571005</v>
      </c>
      <c r="F25693" t="s">
        <v>35</v>
      </c>
      <c r="I25693" t="s">
        <v>14264</v>
      </c>
      <c r="J25693">
        <v>20230831</v>
      </c>
      <c r="K25693" t="s">
        <v>14265</v>
      </c>
      <c r="L25693">
        <v>0</v>
      </c>
      <c r="M25693">
        <v>352</v>
      </c>
      <c r="N25693" t="s">
        <v>117</v>
      </c>
      <c r="O25693">
        <v>20231024</v>
      </c>
    </row>
    <row r="25694" spans="1:15" x14ac:dyDescent="0.25">
      <c r="A25694" t="s">
        <v>14235</v>
      </c>
      <c r="B25694" t="s">
        <v>14236</v>
      </c>
      <c r="C25694">
        <v>1600004101</v>
      </c>
      <c r="D25694">
        <v>20230524</v>
      </c>
      <c r="E25694">
        <v>70600001</v>
      </c>
      <c r="F25694" t="s">
        <v>11782</v>
      </c>
      <c r="I25694" t="s">
        <v>1279</v>
      </c>
      <c r="J25694">
        <v>20230524</v>
      </c>
      <c r="K25694" t="s">
        <v>1280</v>
      </c>
      <c r="L25694">
        <v>0</v>
      </c>
      <c r="M25694">
        <v>940</v>
      </c>
    </row>
    <row r="25695" spans="1:15" x14ac:dyDescent="0.25">
      <c r="A25695" t="s">
        <v>14235</v>
      </c>
      <c r="B25695" t="s">
        <v>14236</v>
      </c>
      <c r="C25695">
        <v>1600000880</v>
      </c>
      <c r="D25695">
        <v>20230425</v>
      </c>
      <c r="E25695">
        <v>41100000</v>
      </c>
      <c r="F25695" t="s">
        <v>81</v>
      </c>
      <c r="G25695" t="s">
        <v>8496</v>
      </c>
      <c r="H25695" t="s">
        <v>8497</v>
      </c>
      <c r="I25695" t="s">
        <v>14147</v>
      </c>
      <c r="J25695">
        <v>20230425</v>
      </c>
      <c r="K25695" t="s">
        <v>15800</v>
      </c>
      <c r="L25695">
        <v>900</v>
      </c>
      <c r="M25695">
        <v>0</v>
      </c>
      <c r="N25695" t="s">
        <v>83</v>
      </c>
      <c r="O25695">
        <v>20230427</v>
      </c>
    </row>
    <row r="25696" spans="1:15" x14ac:dyDescent="0.25">
      <c r="A25696" t="s">
        <v>14235</v>
      </c>
      <c r="B25696" t="s">
        <v>14236</v>
      </c>
      <c r="C25696">
        <v>1600004130</v>
      </c>
      <c r="D25696">
        <v>20230531</v>
      </c>
      <c r="E25696">
        <v>41100000</v>
      </c>
      <c r="F25696" t="s">
        <v>81</v>
      </c>
      <c r="G25696" t="s">
        <v>233</v>
      </c>
      <c r="H25696" t="s">
        <v>234</v>
      </c>
      <c r="I25696" t="s">
        <v>3807</v>
      </c>
      <c r="J25696">
        <v>20230531</v>
      </c>
      <c r="K25696" t="s">
        <v>3642</v>
      </c>
      <c r="L25696">
        <v>230</v>
      </c>
      <c r="M25696">
        <v>0</v>
      </c>
      <c r="N25696" t="s">
        <v>27</v>
      </c>
      <c r="O25696">
        <v>20230724</v>
      </c>
    </row>
    <row r="25697" spans="1:15" x14ac:dyDescent="0.25">
      <c r="A25697" t="s">
        <v>14235</v>
      </c>
      <c r="B25697" t="s">
        <v>14236</v>
      </c>
      <c r="C25697">
        <v>1600002817</v>
      </c>
      <c r="D25697">
        <v>20230430</v>
      </c>
      <c r="E25697">
        <v>70830000</v>
      </c>
      <c r="F25697" t="s">
        <v>14255</v>
      </c>
      <c r="I25697" t="s">
        <v>15201</v>
      </c>
      <c r="J25697">
        <v>20230430</v>
      </c>
      <c r="K25697" t="s">
        <v>15202</v>
      </c>
      <c r="L25697">
        <v>0</v>
      </c>
      <c r="M25697">
        <v>1760</v>
      </c>
    </row>
    <row r="25698" spans="1:15" x14ac:dyDescent="0.25">
      <c r="A25698" t="s">
        <v>14235</v>
      </c>
      <c r="B25698" t="s">
        <v>14236</v>
      </c>
      <c r="C25698">
        <v>1600008946</v>
      </c>
      <c r="D25698">
        <v>20230831</v>
      </c>
      <c r="E25698">
        <v>44571005</v>
      </c>
      <c r="F25698" t="s">
        <v>35</v>
      </c>
      <c r="I25698" t="s">
        <v>10745</v>
      </c>
      <c r="J25698">
        <v>20230831</v>
      </c>
      <c r="K25698" t="s">
        <v>14511</v>
      </c>
      <c r="L25698">
        <v>0</v>
      </c>
      <c r="M25698">
        <v>164.4</v>
      </c>
      <c r="N25698" t="s">
        <v>117</v>
      </c>
      <c r="O25698">
        <v>20231024</v>
      </c>
    </row>
    <row r="25699" spans="1:15" x14ac:dyDescent="0.25">
      <c r="A25699" t="s">
        <v>14235</v>
      </c>
      <c r="B25699" t="s">
        <v>14236</v>
      </c>
      <c r="C25699">
        <v>1600009167</v>
      </c>
      <c r="D25699">
        <v>20230831</v>
      </c>
      <c r="E25699">
        <v>41100000</v>
      </c>
      <c r="F25699" t="s">
        <v>81</v>
      </c>
      <c r="G25699" t="s">
        <v>8960</v>
      </c>
      <c r="H25699" t="s">
        <v>8961</v>
      </c>
      <c r="I25699" t="s">
        <v>13949</v>
      </c>
      <c r="J25699">
        <v>20230831</v>
      </c>
      <c r="K25699" t="s">
        <v>15480</v>
      </c>
      <c r="L25699">
        <v>1350.06</v>
      </c>
      <c r="M25699">
        <v>0</v>
      </c>
      <c r="N25699" t="s">
        <v>136</v>
      </c>
      <c r="O25699">
        <v>20230919</v>
      </c>
    </row>
    <row r="25700" spans="1:15" x14ac:dyDescent="0.25">
      <c r="A25700" t="s">
        <v>14235</v>
      </c>
      <c r="B25700" t="s">
        <v>14236</v>
      </c>
      <c r="C25700">
        <v>1600007525</v>
      </c>
      <c r="D25700">
        <v>20230731</v>
      </c>
      <c r="E25700">
        <v>41100000</v>
      </c>
      <c r="F25700" t="s">
        <v>81</v>
      </c>
      <c r="G25700" t="s">
        <v>937</v>
      </c>
      <c r="H25700" t="s">
        <v>938</v>
      </c>
      <c r="I25700" t="s">
        <v>4124</v>
      </c>
      <c r="J25700">
        <v>20230731</v>
      </c>
      <c r="K25700" t="s">
        <v>4125</v>
      </c>
      <c r="L25700">
        <v>1404</v>
      </c>
      <c r="M25700">
        <v>0</v>
      </c>
      <c r="N25700" t="s">
        <v>80</v>
      </c>
      <c r="O25700">
        <v>20230912</v>
      </c>
    </row>
    <row r="25701" spans="1:15" x14ac:dyDescent="0.25">
      <c r="A25701" t="s">
        <v>14235</v>
      </c>
      <c r="B25701" t="s">
        <v>14236</v>
      </c>
      <c r="C25701">
        <v>1600005562</v>
      </c>
      <c r="D25701">
        <v>20230630</v>
      </c>
      <c r="E25701">
        <v>44571005</v>
      </c>
      <c r="F25701" t="s">
        <v>35</v>
      </c>
      <c r="I25701" t="s">
        <v>14004</v>
      </c>
      <c r="J25701">
        <v>20230630</v>
      </c>
      <c r="K25701" t="s">
        <v>15408</v>
      </c>
      <c r="L25701">
        <v>0</v>
      </c>
      <c r="M25701">
        <v>1978.91</v>
      </c>
      <c r="N25701" t="s">
        <v>80</v>
      </c>
      <c r="O25701">
        <v>20230921</v>
      </c>
    </row>
    <row r="25702" spans="1:15" x14ac:dyDescent="0.25">
      <c r="A25702" t="s">
        <v>14235</v>
      </c>
      <c r="B25702" t="s">
        <v>14236</v>
      </c>
      <c r="C25702">
        <v>1600004274</v>
      </c>
      <c r="D25702">
        <v>20230531</v>
      </c>
      <c r="E25702">
        <v>44571005</v>
      </c>
      <c r="F25702" t="s">
        <v>35</v>
      </c>
      <c r="I25702" t="s">
        <v>11536</v>
      </c>
      <c r="J25702">
        <v>20230531</v>
      </c>
      <c r="K25702" t="s">
        <v>14781</v>
      </c>
      <c r="L25702">
        <v>0</v>
      </c>
      <c r="M25702">
        <v>1324.88</v>
      </c>
      <c r="N25702" t="s">
        <v>37</v>
      </c>
      <c r="O25702">
        <v>20230718</v>
      </c>
    </row>
    <row r="25703" spans="1:15" x14ac:dyDescent="0.25">
      <c r="A25703" t="s">
        <v>14235</v>
      </c>
      <c r="B25703" t="s">
        <v>14236</v>
      </c>
      <c r="C25703">
        <v>1600004237</v>
      </c>
      <c r="D25703">
        <v>20230531</v>
      </c>
      <c r="E25703">
        <v>41100000</v>
      </c>
      <c r="F25703" t="s">
        <v>81</v>
      </c>
      <c r="G25703" t="s">
        <v>375</v>
      </c>
      <c r="H25703" t="s">
        <v>376</v>
      </c>
      <c r="I25703" t="s">
        <v>10568</v>
      </c>
      <c r="J25703">
        <v>20230531</v>
      </c>
      <c r="K25703" t="s">
        <v>15203</v>
      </c>
      <c r="L25703">
        <v>264</v>
      </c>
      <c r="M25703">
        <v>0</v>
      </c>
      <c r="N25703" t="s">
        <v>83</v>
      </c>
      <c r="O25703">
        <v>20230621</v>
      </c>
    </row>
    <row r="25704" spans="1:15" x14ac:dyDescent="0.25">
      <c r="A25704" t="s">
        <v>14235</v>
      </c>
      <c r="B25704" t="s">
        <v>14236</v>
      </c>
      <c r="C25704">
        <v>1600010439</v>
      </c>
      <c r="D25704">
        <v>20230920</v>
      </c>
      <c r="E25704">
        <v>44571005</v>
      </c>
      <c r="F25704" t="s">
        <v>35</v>
      </c>
      <c r="I25704" t="s">
        <v>14218</v>
      </c>
      <c r="J25704">
        <v>20230920</v>
      </c>
      <c r="K25704" t="s">
        <v>15801</v>
      </c>
      <c r="L25704">
        <v>0</v>
      </c>
      <c r="M25704">
        <v>50</v>
      </c>
      <c r="N25704" t="s">
        <v>34</v>
      </c>
      <c r="O25704">
        <v>20231124</v>
      </c>
    </row>
    <row r="25705" spans="1:15" x14ac:dyDescent="0.25">
      <c r="A25705" t="s">
        <v>14235</v>
      </c>
      <c r="B25705" t="s">
        <v>14236</v>
      </c>
      <c r="C25705">
        <v>1600010575</v>
      </c>
      <c r="D25705">
        <v>20230930</v>
      </c>
      <c r="E25705">
        <v>70600005</v>
      </c>
      <c r="F25705" t="s">
        <v>12295</v>
      </c>
      <c r="I25705" t="s">
        <v>9710</v>
      </c>
      <c r="J25705">
        <v>20230930</v>
      </c>
      <c r="K25705" t="s">
        <v>15731</v>
      </c>
      <c r="L25705">
        <v>0</v>
      </c>
      <c r="M25705">
        <v>1206.21</v>
      </c>
    </row>
    <row r="25706" spans="1:15" x14ac:dyDescent="0.25">
      <c r="A25706" t="s">
        <v>14235</v>
      </c>
      <c r="B25706" t="s">
        <v>14236</v>
      </c>
      <c r="C25706">
        <v>1600002188</v>
      </c>
      <c r="D25706">
        <v>20230430</v>
      </c>
      <c r="E25706">
        <v>44571005</v>
      </c>
      <c r="F25706" t="s">
        <v>35</v>
      </c>
      <c r="I25706" t="s">
        <v>13601</v>
      </c>
      <c r="J25706">
        <v>20230430</v>
      </c>
      <c r="K25706" t="s">
        <v>14541</v>
      </c>
      <c r="L25706">
        <v>0</v>
      </c>
      <c r="M25706">
        <v>1385.95</v>
      </c>
      <c r="N25706" t="s">
        <v>83</v>
      </c>
      <c r="O25706">
        <v>20230622</v>
      </c>
    </row>
    <row r="25707" spans="1:15" x14ac:dyDescent="0.25">
      <c r="A25707" t="s">
        <v>14235</v>
      </c>
      <c r="B25707" t="s">
        <v>14236</v>
      </c>
      <c r="C25707">
        <v>1600007475</v>
      </c>
      <c r="D25707">
        <v>20230731</v>
      </c>
      <c r="E25707">
        <v>44571005</v>
      </c>
      <c r="F25707" t="s">
        <v>35</v>
      </c>
      <c r="I25707" t="s">
        <v>10801</v>
      </c>
      <c r="J25707">
        <v>20230731</v>
      </c>
      <c r="K25707" t="s">
        <v>14437</v>
      </c>
      <c r="L25707">
        <v>0</v>
      </c>
      <c r="M25707">
        <v>746.42</v>
      </c>
      <c r="N25707" t="s">
        <v>80</v>
      </c>
      <c r="O25707">
        <v>20230921</v>
      </c>
    </row>
    <row r="25708" spans="1:15" x14ac:dyDescent="0.25">
      <c r="A25708" t="s">
        <v>14235</v>
      </c>
      <c r="B25708" t="s">
        <v>14236</v>
      </c>
      <c r="C25708">
        <v>1600012517</v>
      </c>
      <c r="D25708">
        <v>20231031</v>
      </c>
      <c r="E25708">
        <v>70600001</v>
      </c>
      <c r="F25708" t="s">
        <v>11782</v>
      </c>
      <c r="I25708" t="s">
        <v>15802</v>
      </c>
      <c r="J25708">
        <v>20231031</v>
      </c>
      <c r="K25708" t="s">
        <v>15803</v>
      </c>
      <c r="L25708">
        <v>0</v>
      </c>
      <c r="M25708">
        <v>20954</v>
      </c>
    </row>
    <row r="25709" spans="1:15" x14ac:dyDescent="0.25">
      <c r="A25709" t="s">
        <v>14235</v>
      </c>
      <c r="B25709" t="s">
        <v>14236</v>
      </c>
      <c r="C25709">
        <v>1600010749</v>
      </c>
      <c r="D25709">
        <v>20230901</v>
      </c>
      <c r="E25709">
        <v>44571005</v>
      </c>
      <c r="F25709" t="s">
        <v>35</v>
      </c>
      <c r="I25709" t="s">
        <v>15676</v>
      </c>
      <c r="J25709">
        <v>20230901</v>
      </c>
      <c r="K25709" t="s">
        <v>15677</v>
      </c>
      <c r="L25709">
        <v>0</v>
      </c>
      <c r="M25709">
        <v>1683.64</v>
      </c>
    </row>
    <row r="25710" spans="1:15" x14ac:dyDescent="0.25">
      <c r="A25710" t="s">
        <v>14235</v>
      </c>
      <c r="B25710" t="s">
        <v>14236</v>
      </c>
      <c r="C25710">
        <v>1600009011</v>
      </c>
      <c r="D25710">
        <v>20230831</v>
      </c>
      <c r="E25710">
        <v>70600005</v>
      </c>
      <c r="F25710" t="s">
        <v>12295</v>
      </c>
      <c r="I25710" t="s">
        <v>11323</v>
      </c>
      <c r="J25710">
        <v>20230831</v>
      </c>
      <c r="K25710" t="s">
        <v>15804</v>
      </c>
      <c r="L25710">
        <v>0</v>
      </c>
      <c r="M25710">
        <v>351.67</v>
      </c>
    </row>
    <row r="25711" spans="1:15" x14ac:dyDescent="0.25">
      <c r="A25711" t="s">
        <v>14235</v>
      </c>
      <c r="B25711" t="s">
        <v>14236</v>
      </c>
      <c r="C25711">
        <v>1600007681</v>
      </c>
      <c r="D25711">
        <v>20230731</v>
      </c>
      <c r="E25711">
        <v>41100000</v>
      </c>
      <c r="F25711" t="s">
        <v>81</v>
      </c>
      <c r="G25711" t="s">
        <v>553</v>
      </c>
      <c r="H25711" t="s">
        <v>554</v>
      </c>
      <c r="I25711" t="s">
        <v>15805</v>
      </c>
      <c r="J25711">
        <v>20230731</v>
      </c>
      <c r="K25711" t="s">
        <v>15806</v>
      </c>
      <c r="L25711">
        <v>2112</v>
      </c>
      <c r="M25711">
        <v>0</v>
      </c>
      <c r="N25711" t="s">
        <v>1059</v>
      </c>
      <c r="O25711">
        <v>20230901</v>
      </c>
    </row>
    <row r="25712" spans="1:15" x14ac:dyDescent="0.25">
      <c r="A25712" t="s">
        <v>14235</v>
      </c>
      <c r="B25712" t="s">
        <v>14236</v>
      </c>
      <c r="C25712">
        <v>1600012705</v>
      </c>
      <c r="D25712">
        <v>20231031</v>
      </c>
      <c r="E25712">
        <v>70600005</v>
      </c>
      <c r="F25712" t="s">
        <v>12295</v>
      </c>
      <c r="I25712" t="s">
        <v>15807</v>
      </c>
      <c r="J25712">
        <v>20231031</v>
      </c>
      <c r="K25712" t="s">
        <v>14809</v>
      </c>
      <c r="L25712">
        <v>0</v>
      </c>
      <c r="M25712">
        <v>3516.57</v>
      </c>
    </row>
    <row r="25713" spans="1:15" x14ac:dyDescent="0.25">
      <c r="A25713" t="s">
        <v>14235</v>
      </c>
      <c r="B25713" t="s">
        <v>14236</v>
      </c>
      <c r="C25713">
        <v>1600005827</v>
      </c>
      <c r="D25713">
        <v>20230630</v>
      </c>
      <c r="E25713">
        <v>79100009</v>
      </c>
      <c r="F25713" t="s">
        <v>14981</v>
      </c>
      <c r="I25713" t="s">
        <v>4042</v>
      </c>
      <c r="J25713">
        <v>20230630</v>
      </c>
      <c r="K25713" t="s">
        <v>4043</v>
      </c>
      <c r="L25713">
        <v>0</v>
      </c>
      <c r="M25713">
        <v>7924.35</v>
      </c>
    </row>
    <row r="25714" spans="1:15" x14ac:dyDescent="0.25">
      <c r="A25714" t="s">
        <v>14235</v>
      </c>
      <c r="B25714" t="s">
        <v>14236</v>
      </c>
      <c r="C25714">
        <v>1600001877</v>
      </c>
      <c r="D25714">
        <v>20230430</v>
      </c>
      <c r="E25714">
        <v>41100000</v>
      </c>
      <c r="F25714" t="s">
        <v>81</v>
      </c>
      <c r="G25714" t="s">
        <v>8895</v>
      </c>
      <c r="H25714" t="s">
        <v>8896</v>
      </c>
      <c r="I25714" t="s">
        <v>10683</v>
      </c>
      <c r="J25714">
        <v>20230430</v>
      </c>
      <c r="K25714" t="s">
        <v>14643</v>
      </c>
      <c r="L25714">
        <v>28022.21</v>
      </c>
      <c r="M25714">
        <v>0</v>
      </c>
      <c r="N25714" t="s">
        <v>37</v>
      </c>
      <c r="O25714">
        <v>20230511</v>
      </c>
    </row>
    <row r="25715" spans="1:15" x14ac:dyDescent="0.25">
      <c r="A25715" t="s">
        <v>14235</v>
      </c>
      <c r="B25715" t="s">
        <v>14236</v>
      </c>
      <c r="C25715">
        <v>1600001872</v>
      </c>
      <c r="D25715">
        <v>20230430</v>
      </c>
      <c r="E25715">
        <v>70600001</v>
      </c>
      <c r="F25715" t="s">
        <v>11782</v>
      </c>
      <c r="I25715" t="s">
        <v>14128</v>
      </c>
      <c r="J25715">
        <v>20230430</v>
      </c>
      <c r="K25715" t="s">
        <v>14409</v>
      </c>
      <c r="L25715">
        <v>0</v>
      </c>
      <c r="M25715">
        <v>494</v>
      </c>
    </row>
    <row r="25716" spans="1:15" x14ac:dyDescent="0.25">
      <c r="A25716" t="s">
        <v>14235</v>
      </c>
      <c r="B25716" t="s">
        <v>14236</v>
      </c>
      <c r="C25716">
        <v>1600012566</v>
      </c>
      <c r="D25716">
        <v>20231031</v>
      </c>
      <c r="E25716">
        <v>70600001</v>
      </c>
      <c r="F25716" t="s">
        <v>11782</v>
      </c>
      <c r="I25716" t="s">
        <v>15808</v>
      </c>
      <c r="J25716">
        <v>20231031</v>
      </c>
      <c r="K25716" t="s">
        <v>14633</v>
      </c>
      <c r="L25716">
        <v>0</v>
      </c>
      <c r="M25716">
        <v>14092.32</v>
      </c>
    </row>
    <row r="25717" spans="1:15" x14ac:dyDescent="0.25">
      <c r="A25717" t="s">
        <v>14235</v>
      </c>
      <c r="B25717" t="s">
        <v>14236</v>
      </c>
      <c r="C25717">
        <v>1600005706</v>
      </c>
      <c r="D25717">
        <v>20230630</v>
      </c>
      <c r="E25717">
        <v>41100000</v>
      </c>
      <c r="F25717" t="s">
        <v>81</v>
      </c>
      <c r="G25717" t="s">
        <v>9420</v>
      </c>
      <c r="H25717" t="s">
        <v>9421</v>
      </c>
      <c r="I25717" t="s">
        <v>12499</v>
      </c>
      <c r="J25717">
        <v>20230630</v>
      </c>
      <c r="K25717" t="s">
        <v>15724</v>
      </c>
      <c r="L25717">
        <v>8568</v>
      </c>
      <c r="M25717">
        <v>0</v>
      </c>
      <c r="N25717" t="s">
        <v>34</v>
      </c>
      <c r="O25717">
        <v>20230712</v>
      </c>
    </row>
    <row r="25718" spans="1:15" x14ac:dyDescent="0.25">
      <c r="A25718" t="s">
        <v>14235</v>
      </c>
      <c r="B25718" t="s">
        <v>14236</v>
      </c>
      <c r="C25718">
        <v>1600001838</v>
      </c>
      <c r="D25718">
        <v>20230430</v>
      </c>
      <c r="E25718">
        <v>44571005</v>
      </c>
      <c r="F25718" t="s">
        <v>35</v>
      </c>
      <c r="I25718" t="s">
        <v>13803</v>
      </c>
      <c r="J25718">
        <v>20230430</v>
      </c>
      <c r="K25718" t="s">
        <v>15572</v>
      </c>
      <c r="L25718">
        <v>0</v>
      </c>
      <c r="M25718">
        <v>1238.5999999999999</v>
      </c>
      <c r="N25718" t="s">
        <v>83</v>
      </c>
      <c r="O25718">
        <v>20230622</v>
      </c>
    </row>
    <row r="25719" spans="1:15" x14ac:dyDescent="0.25">
      <c r="A25719" t="s">
        <v>14235</v>
      </c>
      <c r="B25719" t="s">
        <v>14236</v>
      </c>
      <c r="C25719">
        <v>1600001943</v>
      </c>
      <c r="D25719">
        <v>20230430</v>
      </c>
      <c r="E25719">
        <v>41100000</v>
      </c>
      <c r="F25719" t="s">
        <v>81</v>
      </c>
      <c r="G25719" t="s">
        <v>10881</v>
      </c>
      <c r="H25719" t="s">
        <v>10882</v>
      </c>
      <c r="I25719" t="s">
        <v>10883</v>
      </c>
      <c r="J25719">
        <v>20230430</v>
      </c>
      <c r="K25719" t="s">
        <v>15809</v>
      </c>
      <c r="L25719">
        <v>540</v>
      </c>
      <c r="M25719">
        <v>0</v>
      </c>
      <c r="N25719" t="s">
        <v>54</v>
      </c>
      <c r="O25719">
        <v>20230804</v>
      </c>
    </row>
    <row r="25720" spans="1:15" x14ac:dyDescent="0.25">
      <c r="A25720" t="s">
        <v>14235</v>
      </c>
      <c r="B25720" t="s">
        <v>14236</v>
      </c>
      <c r="C25720">
        <v>1600000594</v>
      </c>
      <c r="D25720">
        <v>20230417</v>
      </c>
      <c r="E25720">
        <v>75820000</v>
      </c>
      <c r="F25720" t="s">
        <v>9757</v>
      </c>
      <c r="I25720" t="s">
        <v>15810</v>
      </c>
      <c r="J25720">
        <v>20230417</v>
      </c>
      <c r="K25720" t="s">
        <v>15811</v>
      </c>
      <c r="L25720">
        <v>0</v>
      </c>
      <c r="M25720">
        <v>8000</v>
      </c>
    </row>
    <row r="25721" spans="1:15" x14ac:dyDescent="0.25">
      <c r="A25721" t="s">
        <v>14235</v>
      </c>
      <c r="B25721" t="s">
        <v>14236</v>
      </c>
      <c r="C25721">
        <v>1600012595</v>
      </c>
      <c r="D25721">
        <v>20231031</v>
      </c>
      <c r="E25721">
        <v>44571005</v>
      </c>
      <c r="F25721" t="s">
        <v>35</v>
      </c>
      <c r="I25721" t="s">
        <v>15519</v>
      </c>
      <c r="J25721">
        <v>20231031</v>
      </c>
      <c r="K25721" t="s">
        <v>15520</v>
      </c>
      <c r="L25721">
        <v>0</v>
      </c>
      <c r="M25721">
        <v>212.4</v>
      </c>
    </row>
    <row r="25722" spans="1:15" x14ac:dyDescent="0.25">
      <c r="A25722" t="s">
        <v>14235</v>
      </c>
      <c r="B25722" t="s">
        <v>14236</v>
      </c>
      <c r="C25722">
        <v>1600007493</v>
      </c>
      <c r="D25722">
        <v>20230731</v>
      </c>
      <c r="E25722">
        <v>70600005</v>
      </c>
      <c r="F25722" t="s">
        <v>12295</v>
      </c>
      <c r="I25722" t="s">
        <v>10888</v>
      </c>
      <c r="J25722">
        <v>20230731</v>
      </c>
      <c r="K25722" t="s">
        <v>15812</v>
      </c>
      <c r="L25722">
        <v>0</v>
      </c>
      <c r="M25722">
        <v>-252.37</v>
      </c>
    </row>
    <row r="25723" spans="1:15" x14ac:dyDescent="0.25">
      <c r="A25723" t="s">
        <v>14235</v>
      </c>
      <c r="B25723" t="s">
        <v>14236</v>
      </c>
      <c r="C25723">
        <v>1600007543</v>
      </c>
      <c r="D25723">
        <v>20230731</v>
      </c>
      <c r="E25723">
        <v>70600001</v>
      </c>
      <c r="F25723" t="s">
        <v>11782</v>
      </c>
      <c r="I25723" t="s">
        <v>3475</v>
      </c>
      <c r="J25723">
        <v>20230731</v>
      </c>
      <c r="K25723" t="s">
        <v>3476</v>
      </c>
      <c r="L25723">
        <v>0</v>
      </c>
      <c r="M25723">
        <v>14400</v>
      </c>
    </row>
    <row r="25724" spans="1:15" x14ac:dyDescent="0.25">
      <c r="A25724" t="s">
        <v>14235</v>
      </c>
      <c r="B25724" t="s">
        <v>14236</v>
      </c>
      <c r="C25724">
        <v>1600007441</v>
      </c>
      <c r="D25724">
        <v>20230731</v>
      </c>
      <c r="E25724">
        <v>41100000</v>
      </c>
      <c r="F25724" t="s">
        <v>81</v>
      </c>
      <c r="G25724" t="s">
        <v>8929</v>
      </c>
      <c r="H25724" t="s">
        <v>8930</v>
      </c>
      <c r="I25724" t="s">
        <v>15813</v>
      </c>
      <c r="J25724">
        <v>20230731</v>
      </c>
      <c r="K25724" t="s">
        <v>15814</v>
      </c>
      <c r="L25724">
        <v>1290.76</v>
      </c>
      <c r="M25724">
        <v>0</v>
      </c>
      <c r="N25724" t="s">
        <v>27</v>
      </c>
      <c r="O25724">
        <v>20230918</v>
      </c>
    </row>
    <row r="25725" spans="1:15" x14ac:dyDescent="0.25">
      <c r="A25725" t="s">
        <v>14235</v>
      </c>
      <c r="B25725" t="s">
        <v>14236</v>
      </c>
      <c r="C25725">
        <v>1600007406</v>
      </c>
      <c r="D25725">
        <v>20230731</v>
      </c>
      <c r="E25725">
        <v>41100000</v>
      </c>
      <c r="F25725" t="s">
        <v>81</v>
      </c>
      <c r="G25725" t="s">
        <v>8833</v>
      </c>
      <c r="H25725" t="s">
        <v>8834</v>
      </c>
      <c r="I25725" t="s">
        <v>9258</v>
      </c>
      <c r="J25725">
        <v>20230731</v>
      </c>
      <c r="K25725" t="s">
        <v>14331</v>
      </c>
      <c r="L25725">
        <v>18691.759999999998</v>
      </c>
      <c r="M25725">
        <v>0</v>
      </c>
      <c r="N25725" t="s">
        <v>117</v>
      </c>
      <c r="O25725">
        <v>20230816</v>
      </c>
    </row>
    <row r="25726" spans="1:15" x14ac:dyDescent="0.25">
      <c r="A25726" t="s">
        <v>14235</v>
      </c>
      <c r="B25726" t="s">
        <v>14236</v>
      </c>
      <c r="C25726">
        <v>1600006251</v>
      </c>
      <c r="D25726">
        <v>20230715</v>
      </c>
      <c r="E25726">
        <v>70600001</v>
      </c>
      <c r="F25726" t="s">
        <v>11782</v>
      </c>
      <c r="I25726" t="s">
        <v>12875</v>
      </c>
      <c r="J25726">
        <v>20230715</v>
      </c>
      <c r="K25726" t="s">
        <v>14262</v>
      </c>
      <c r="L25726">
        <v>0</v>
      </c>
      <c r="M25726">
        <v>661.37</v>
      </c>
    </row>
    <row r="25727" spans="1:15" x14ac:dyDescent="0.25">
      <c r="A25727" t="s">
        <v>14235</v>
      </c>
      <c r="B25727" t="s">
        <v>14236</v>
      </c>
      <c r="C25727">
        <v>1600005743</v>
      </c>
      <c r="D25727">
        <v>20230630</v>
      </c>
      <c r="E25727">
        <v>44571005</v>
      </c>
      <c r="F25727" t="s">
        <v>35</v>
      </c>
      <c r="I25727" t="s">
        <v>2750</v>
      </c>
      <c r="J25727">
        <v>20230630</v>
      </c>
      <c r="K25727" t="s">
        <v>2751</v>
      </c>
      <c r="L25727">
        <v>0</v>
      </c>
      <c r="M25727">
        <v>414</v>
      </c>
      <c r="N25727" t="s">
        <v>80</v>
      </c>
      <c r="O25727">
        <v>20230921</v>
      </c>
    </row>
    <row r="25728" spans="1:15" x14ac:dyDescent="0.25">
      <c r="A25728" t="s">
        <v>14235</v>
      </c>
      <c r="B25728" t="s">
        <v>14236</v>
      </c>
      <c r="C25728">
        <v>1600001836</v>
      </c>
      <c r="D25728">
        <v>20230430</v>
      </c>
      <c r="E25728">
        <v>70600005</v>
      </c>
      <c r="F25728" t="s">
        <v>12295</v>
      </c>
      <c r="I25728" t="s">
        <v>13615</v>
      </c>
      <c r="J25728">
        <v>20230430</v>
      </c>
      <c r="K25728" t="s">
        <v>15571</v>
      </c>
      <c r="L25728">
        <v>0</v>
      </c>
      <c r="M25728">
        <v>2159.4299999999998</v>
      </c>
    </row>
    <row r="25729" spans="1:15" x14ac:dyDescent="0.25">
      <c r="A25729" t="s">
        <v>14235</v>
      </c>
      <c r="B25729" t="s">
        <v>14236</v>
      </c>
      <c r="C25729">
        <v>1600009175</v>
      </c>
      <c r="D25729">
        <v>20230831</v>
      </c>
      <c r="E25729">
        <v>44571005</v>
      </c>
      <c r="F25729" t="s">
        <v>35</v>
      </c>
      <c r="I25729" t="s">
        <v>11274</v>
      </c>
      <c r="J25729">
        <v>20230831</v>
      </c>
      <c r="K25729" t="s">
        <v>15421</v>
      </c>
      <c r="L25729">
        <v>0</v>
      </c>
      <c r="M25729">
        <v>196.24</v>
      </c>
    </row>
    <row r="25730" spans="1:15" x14ac:dyDescent="0.25">
      <c r="A25730" t="s">
        <v>14235</v>
      </c>
      <c r="B25730" t="s">
        <v>14236</v>
      </c>
      <c r="C25730">
        <v>1600010433</v>
      </c>
      <c r="D25730">
        <v>20230919</v>
      </c>
      <c r="E25730">
        <v>41100000</v>
      </c>
      <c r="F25730" t="s">
        <v>81</v>
      </c>
      <c r="G25730" t="s">
        <v>2139</v>
      </c>
      <c r="H25730" t="s">
        <v>2140</v>
      </c>
      <c r="I25730" t="s">
        <v>15111</v>
      </c>
      <c r="J25730">
        <v>20230919</v>
      </c>
      <c r="K25730" t="s">
        <v>15112</v>
      </c>
      <c r="L25730">
        <v>1680</v>
      </c>
      <c r="M25730">
        <v>0</v>
      </c>
      <c r="N25730" t="s">
        <v>34</v>
      </c>
      <c r="O25730">
        <v>20231108</v>
      </c>
    </row>
    <row r="25731" spans="1:15" x14ac:dyDescent="0.25">
      <c r="A25731" t="s">
        <v>14235</v>
      </c>
      <c r="B25731" t="s">
        <v>14236</v>
      </c>
      <c r="C25731">
        <v>1600006380</v>
      </c>
      <c r="D25731">
        <v>20230725</v>
      </c>
      <c r="E25731">
        <v>70600001</v>
      </c>
      <c r="F25731" t="s">
        <v>11782</v>
      </c>
      <c r="I25731" t="s">
        <v>2939</v>
      </c>
      <c r="J25731">
        <v>20230725</v>
      </c>
      <c r="K25731" t="s">
        <v>2940</v>
      </c>
      <c r="L25731">
        <v>0</v>
      </c>
      <c r="M25731">
        <v>200</v>
      </c>
    </row>
    <row r="25732" spans="1:15" x14ac:dyDescent="0.25">
      <c r="A25732" t="s">
        <v>14235</v>
      </c>
      <c r="B25732" t="s">
        <v>14236</v>
      </c>
      <c r="C25732">
        <v>1600010592</v>
      </c>
      <c r="D25732">
        <v>20230930</v>
      </c>
      <c r="E25732">
        <v>70600005</v>
      </c>
      <c r="F25732" t="s">
        <v>12295</v>
      </c>
      <c r="I25732" t="s">
        <v>10426</v>
      </c>
      <c r="J25732">
        <v>20230930</v>
      </c>
      <c r="K25732" t="s">
        <v>14335</v>
      </c>
      <c r="L25732">
        <v>0</v>
      </c>
      <c r="M25732">
        <v>1002.73</v>
      </c>
    </row>
    <row r="25733" spans="1:15" x14ac:dyDescent="0.25">
      <c r="A25733" t="s">
        <v>14235</v>
      </c>
      <c r="B25733" t="s">
        <v>14236</v>
      </c>
      <c r="C25733">
        <v>1600010719</v>
      </c>
      <c r="D25733">
        <v>20230930</v>
      </c>
      <c r="E25733">
        <v>70600001</v>
      </c>
      <c r="F25733" t="s">
        <v>11782</v>
      </c>
      <c r="I25733" t="s">
        <v>13048</v>
      </c>
      <c r="J25733">
        <v>20230930</v>
      </c>
      <c r="K25733" t="s">
        <v>14798</v>
      </c>
      <c r="L25733">
        <v>0</v>
      </c>
      <c r="M25733">
        <v>7780</v>
      </c>
    </row>
    <row r="25734" spans="1:15" x14ac:dyDescent="0.25">
      <c r="A25734" t="s">
        <v>14235</v>
      </c>
      <c r="B25734" t="s">
        <v>14236</v>
      </c>
      <c r="C25734">
        <v>1600010623</v>
      </c>
      <c r="D25734">
        <v>20230930</v>
      </c>
      <c r="E25734">
        <v>70600005</v>
      </c>
      <c r="F25734" t="s">
        <v>12295</v>
      </c>
      <c r="I25734" t="s">
        <v>10329</v>
      </c>
      <c r="J25734">
        <v>20230930</v>
      </c>
      <c r="K25734" t="s">
        <v>14798</v>
      </c>
      <c r="L25734">
        <v>0</v>
      </c>
      <c r="M25734">
        <v>50.9</v>
      </c>
    </row>
    <row r="25735" spans="1:15" x14ac:dyDescent="0.25">
      <c r="A25735" t="s">
        <v>14235</v>
      </c>
      <c r="B25735" t="s">
        <v>14236</v>
      </c>
      <c r="C25735">
        <v>1600010495</v>
      </c>
      <c r="D25735">
        <v>20230926</v>
      </c>
      <c r="E25735">
        <v>70600001</v>
      </c>
      <c r="F25735" t="s">
        <v>11782</v>
      </c>
      <c r="I25735" t="s">
        <v>13460</v>
      </c>
      <c r="J25735">
        <v>20230926</v>
      </c>
      <c r="K25735" t="s">
        <v>14767</v>
      </c>
      <c r="L25735">
        <v>0</v>
      </c>
      <c r="M25735">
        <v>3366.85</v>
      </c>
    </row>
    <row r="25736" spans="1:15" x14ac:dyDescent="0.25">
      <c r="A25736" t="s">
        <v>14235</v>
      </c>
      <c r="B25736" t="s">
        <v>14236</v>
      </c>
      <c r="C25736">
        <v>1600004216</v>
      </c>
      <c r="D25736">
        <v>20230531</v>
      </c>
      <c r="E25736">
        <v>41100000</v>
      </c>
      <c r="F25736" t="s">
        <v>81</v>
      </c>
      <c r="G25736" t="s">
        <v>8820</v>
      </c>
      <c r="H25736" t="s">
        <v>8821</v>
      </c>
      <c r="I25736" t="s">
        <v>10563</v>
      </c>
      <c r="J25736">
        <v>20230531</v>
      </c>
      <c r="K25736" t="s">
        <v>15382</v>
      </c>
      <c r="L25736">
        <v>15481.16</v>
      </c>
      <c r="M25736">
        <v>0</v>
      </c>
      <c r="N25736" t="s">
        <v>37</v>
      </c>
      <c r="O25736">
        <v>20230621</v>
      </c>
    </row>
    <row r="25737" spans="1:15" x14ac:dyDescent="0.25">
      <c r="A25737" t="s">
        <v>14235</v>
      </c>
      <c r="B25737" t="s">
        <v>14236</v>
      </c>
      <c r="C25737">
        <v>1600010723</v>
      </c>
      <c r="D25737">
        <v>20230930</v>
      </c>
      <c r="E25737">
        <v>44571005</v>
      </c>
      <c r="F25737" t="s">
        <v>35</v>
      </c>
      <c r="I25737" t="s">
        <v>10912</v>
      </c>
      <c r="J25737">
        <v>20230930</v>
      </c>
      <c r="K25737" t="s">
        <v>15051</v>
      </c>
      <c r="L25737">
        <v>0</v>
      </c>
      <c r="M25737">
        <v>48</v>
      </c>
      <c r="N25737" t="s">
        <v>34</v>
      </c>
      <c r="O25737">
        <v>20231124</v>
      </c>
    </row>
    <row r="25738" spans="1:15" x14ac:dyDescent="0.25">
      <c r="A25738" t="s">
        <v>14235</v>
      </c>
      <c r="B25738" t="s">
        <v>14236</v>
      </c>
      <c r="C25738">
        <v>1600009568</v>
      </c>
      <c r="D25738">
        <v>20230831</v>
      </c>
      <c r="E25738">
        <v>41100000</v>
      </c>
      <c r="F25738" t="s">
        <v>81</v>
      </c>
      <c r="G25738" t="s">
        <v>553</v>
      </c>
      <c r="H25738" t="s">
        <v>554</v>
      </c>
      <c r="I25738" t="s">
        <v>15735</v>
      </c>
      <c r="J25738">
        <v>20230831</v>
      </c>
      <c r="K25738" t="s">
        <v>15736</v>
      </c>
      <c r="L25738">
        <v>2091.6</v>
      </c>
      <c r="M25738">
        <v>0</v>
      </c>
      <c r="N25738" t="s">
        <v>1282</v>
      </c>
      <c r="O25738">
        <v>20230929</v>
      </c>
    </row>
    <row r="25739" spans="1:15" x14ac:dyDescent="0.25">
      <c r="A25739" t="s">
        <v>14235</v>
      </c>
      <c r="B25739" t="s">
        <v>14236</v>
      </c>
      <c r="C25739">
        <v>1600004337</v>
      </c>
      <c r="D25739">
        <v>20230531</v>
      </c>
      <c r="E25739">
        <v>70600001</v>
      </c>
      <c r="F25739" t="s">
        <v>11782</v>
      </c>
      <c r="I25739" t="s">
        <v>12224</v>
      </c>
      <c r="J25739">
        <v>20230531</v>
      </c>
      <c r="K25739" t="s">
        <v>14800</v>
      </c>
      <c r="L25739">
        <v>0</v>
      </c>
      <c r="M25739">
        <v>885</v>
      </c>
    </row>
    <row r="25740" spans="1:15" x14ac:dyDescent="0.25">
      <c r="A25740" t="s">
        <v>14235</v>
      </c>
      <c r="B25740" t="s">
        <v>14236</v>
      </c>
      <c r="C25740">
        <v>1600004306</v>
      </c>
      <c r="D25740">
        <v>20230531</v>
      </c>
      <c r="E25740">
        <v>70600005</v>
      </c>
      <c r="F25740" t="s">
        <v>12295</v>
      </c>
      <c r="I25740" t="s">
        <v>9773</v>
      </c>
      <c r="J25740">
        <v>20230531</v>
      </c>
      <c r="K25740" t="s">
        <v>15268</v>
      </c>
      <c r="L25740">
        <v>0</v>
      </c>
      <c r="M25740">
        <v>177.47</v>
      </c>
    </row>
    <row r="25741" spans="1:15" x14ac:dyDescent="0.25">
      <c r="A25741" t="s">
        <v>14235</v>
      </c>
      <c r="B25741" t="s">
        <v>14236</v>
      </c>
      <c r="C25741">
        <v>1600006261</v>
      </c>
      <c r="D25741">
        <v>20230715</v>
      </c>
      <c r="E25741">
        <v>41100000</v>
      </c>
      <c r="F25741" t="s">
        <v>81</v>
      </c>
      <c r="G25741" t="s">
        <v>9046</v>
      </c>
      <c r="H25741" t="s">
        <v>9047</v>
      </c>
      <c r="I25741" t="s">
        <v>9810</v>
      </c>
      <c r="J25741">
        <v>20230715</v>
      </c>
      <c r="K25741" t="s">
        <v>14289</v>
      </c>
      <c r="L25741">
        <v>298.54000000000002</v>
      </c>
      <c r="M25741">
        <v>0</v>
      </c>
      <c r="N25741" t="s">
        <v>117</v>
      </c>
      <c r="O25741">
        <v>20230727</v>
      </c>
    </row>
    <row r="25742" spans="1:15" x14ac:dyDescent="0.25">
      <c r="A25742" t="s">
        <v>14235</v>
      </c>
      <c r="B25742" t="s">
        <v>14236</v>
      </c>
      <c r="C25742">
        <v>1600010764</v>
      </c>
      <c r="D25742">
        <v>20230930</v>
      </c>
      <c r="E25742">
        <v>44571005</v>
      </c>
      <c r="F25742" t="s">
        <v>35</v>
      </c>
      <c r="I25742" t="s">
        <v>15815</v>
      </c>
      <c r="J25742">
        <v>20230930</v>
      </c>
      <c r="K25742" t="s">
        <v>15816</v>
      </c>
      <c r="L25742">
        <v>0</v>
      </c>
      <c r="M25742">
        <v>341</v>
      </c>
      <c r="N25742" t="s">
        <v>34</v>
      </c>
      <c r="O25742">
        <v>20231124</v>
      </c>
    </row>
    <row r="25743" spans="1:15" x14ac:dyDescent="0.25">
      <c r="A25743" t="s">
        <v>14235</v>
      </c>
      <c r="B25743" t="s">
        <v>14236</v>
      </c>
      <c r="C25743">
        <v>1600004316</v>
      </c>
      <c r="D25743">
        <v>20230531</v>
      </c>
      <c r="E25743">
        <v>44571005</v>
      </c>
      <c r="F25743" t="s">
        <v>35</v>
      </c>
      <c r="I25743" t="s">
        <v>13385</v>
      </c>
      <c r="J25743">
        <v>20230531</v>
      </c>
      <c r="K25743" t="s">
        <v>14708</v>
      </c>
      <c r="L25743">
        <v>0</v>
      </c>
      <c r="M25743">
        <v>71.739999999999995</v>
      </c>
      <c r="N25743" t="s">
        <v>37</v>
      </c>
      <c r="O25743">
        <v>20230718</v>
      </c>
    </row>
    <row r="25744" spans="1:15" x14ac:dyDescent="0.25">
      <c r="A25744" t="s">
        <v>14235</v>
      </c>
      <c r="B25744" t="s">
        <v>14236</v>
      </c>
      <c r="C25744">
        <v>1600008981</v>
      </c>
      <c r="D25744">
        <v>20230831</v>
      </c>
      <c r="E25744">
        <v>41100000</v>
      </c>
      <c r="F25744" t="s">
        <v>81</v>
      </c>
      <c r="G25744" t="s">
        <v>5930</v>
      </c>
      <c r="H25744" t="s">
        <v>5931</v>
      </c>
      <c r="I25744" t="s">
        <v>14092</v>
      </c>
      <c r="J25744">
        <v>20230831</v>
      </c>
      <c r="K25744" t="s">
        <v>14359</v>
      </c>
      <c r="L25744">
        <v>3940.02</v>
      </c>
      <c r="M25744">
        <v>0</v>
      </c>
      <c r="N25744" t="s">
        <v>353</v>
      </c>
      <c r="O25744">
        <v>20230919</v>
      </c>
    </row>
    <row r="25745" spans="1:15" x14ac:dyDescent="0.25">
      <c r="A25745" t="s">
        <v>14235</v>
      </c>
      <c r="B25745" t="s">
        <v>14236</v>
      </c>
      <c r="C25745">
        <v>1600010704</v>
      </c>
      <c r="D25745">
        <v>20230930</v>
      </c>
      <c r="E25745">
        <v>70600001</v>
      </c>
      <c r="F25745" t="s">
        <v>11782</v>
      </c>
      <c r="I25745" t="s">
        <v>12376</v>
      </c>
      <c r="J25745">
        <v>20230930</v>
      </c>
      <c r="K25745" t="s">
        <v>14459</v>
      </c>
      <c r="L25745">
        <v>0</v>
      </c>
      <c r="M25745">
        <v>2697.17</v>
      </c>
    </row>
    <row r="25746" spans="1:15" x14ac:dyDescent="0.25">
      <c r="A25746" t="s">
        <v>14235</v>
      </c>
      <c r="B25746" t="s">
        <v>14236</v>
      </c>
      <c r="C25746">
        <v>1600008948</v>
      </c>
      <c r="D25746">
        <v>20230831</v>
      </c>
      <c r="E25746">
        <v>70600001</v>
      </c>
      <c r="F25746" t="s">
        <v>11782</v>
      </c>
      <c r="I25746" t="s">
        <v>9736</v>
      </c>
      <c r="J25746">
        <v>20230831</v>
      </c>
      <c r="K25746" t="s">
        <v>15817</v>
      </c>
      <c r="L25746">
        <v>0</v>
      </c>
      <c r="M25746">
        <v>180</v>
      </c>
    </row>
    <row r="25747" spans="1:15" x14ac:dyDescent="0.25">
      <c r="A25747" t="s">
        <v>14235</v>
      </c>
      <c r="B25747" t="s">
        <v>14236</v>
      </c>
      <c r="C25747">
        <v>1600012389</v>
      </c>
      <c r="D25747">
        <v>20231019</v>
      </c>
      <c r="E25747">
        <v>41100000</v>
      </c>
      <c r="F25747" t="s">
        <v>81</v>
      </c>
      <c r="G25747" t="s">
        <v>8496</v>
      </c>
      <c r="H25747" t="s">
        <v>8497</v>
      </c>
      <c r="I25747" t="s">
        <v>15818</v>
      </c>
      <c r="J25747">
        <v>20231019</v>
      </c>
      <c r="K25747" t="s">
        <v>15819</v>
      </c>
      <c r="L25747">
        <v>360</v>
      </c>
      <c r="M25747">
        <v>0</v>
      </c>
      <c r="N25747" t="s">
        <v>1708</v>
      </c>
      <c r="O25747">
        <v>20231116</v>
      </c>
    </row>
    <row r="25748" spans="1:15" x14ac:dyDescent="0.25">
      <c r="A25748" t="s">
        <v>14235</v>
      </c>
      <c r="B25748" t="s">
        <v>14236</v>
      </c>
      <c r="C25748">
        <v>1600010645</v>
      </c>
      <c r="D25748">
        <v>20230930</v>
      </c>
      <c r="E25748">
        <v>44571005</v>
      </c>
      <c r="F25748" t="s">
        <v>35</v>
      </c>
      <c r="I25748" t="s">
        <v>10461</v>
      </c>
      <c r="J25748">
        <v>20230930</v>
      </c>
      <c r="K25748" t="s">
        <v>15369</v>
      </c>
      <c r="L25748">
        <v>0</v>
      </c>
      <c r="M25748">
        <v>58.39</v>
      </c>
      <c r="N25748" t="s">
        <v>34</v>
      </c>
      <c r="O25748">
        <v>20231124</v>
      </c>
    </row>
    <row r="25749" spans="1:15" x14ac:dyDescent="0.25">
      <c r="A25749" t="s">
        <v>14235</v>
      </c>
      <c r="B25749" t="s">
        <v>14236</v>
      </c>
      <c r="C25749">
        <v>1600010531</v>
      </c>
      <c r="D25749">
        <v>20230930</v>
      </c>
      <c r="E25749">
        <v>44571005</v>
      </c>
      <c r="F25749" t="s">
        <v>35</v>
      </c>
      <c r="I25749" t="s">
        <v>14154</v>
      </c>
      <c r="J25749">
        <v>20230930</v>
      </c>
      <c r="K25749" t="s">
        <v>15820</v>
      </c>
      <c r="L25749">
        <v>0</v>
      </c>
      <c r="M25749">
        <v>84</v>
      </c>
      <c r="N25749" t="s">
        <v>34</v>
      </c>
      <c r="O25749">
        <v>20231124</v>
      </c>
    </row>
    <row r="25750" spans="1:15" x14ac:dyDescent="0.25">
      <c r="A25750" t="s">
        <v>14235</v>
      </c>
      <c r="B25750" t="s">
        <v>14236</v>
      </c>
      <c r="C25750">
        <v>1600002216</v>
      </c>
      <c r="D25750">
        <v>20230515</v>
      </c>
      <c r="E25750">
        <v>41100000</v>
      </c>
      <c r="F25750" t="s">
        <v>81</v>
      </c>
      <c r="G25750" t="s">
        <v>3033</v>
      </c>
      <c r="H25750" t="s">
        <v>3034</v>
      </c>
      <c r="I25750" t="s">
        <v>5514</v>
      </c>
      <c r="J25750">
        <v>20230515</v>
      </c>
      <c r="K25750" t="s">
        <v>5515</v>
      </c>
      <c r="L25750">
        <v>660</v>
      </c>
      <c r="M25750">
        <v>0</v>
      </c>
      <c r="N25750" t="s">
        <v>54</v>
      </c>
      <c r="O25750">
        <v>20230810</v>
      </c>
    </row>
    <row r="25751" spans="1:15" x14ac:dyDescent="0.25">
      <c r="A25751" t="s">
        <v>14235</v>
      </c>
      <c r="B25751" t="s">
        <v>14236</v>
      </c>
      <c r="C25751">
        <v>1600006219</v>
      </c>
      <c r="D25751">
        <v>20230715</v>
      </c>
      <c r="E25751">
        <v>70600001</v>
      </c>
      <c r="F25751" t="s">
        <v>11782</v>
      </c>
      <c r="I25751" t="s">
        <v>15821</v>
      </c>
      <c r="J25751">
        <v>20230715</v>
      </c>
      <c r="K25751" t="s">
        <v>15757</v>
      </c>
      <c r="L25751">
        <v>0</v>
      </c>
      <c r="M25751">
        <v>-150</v>
      </c>
    </row>
    <row r="25752" spans="1:15" x14ac:dyDescent="0.25">
      <c r="A25752" t="s">
        <v>14235</v>
      </c>
      <c r="B25752" t="s">
        <v>14236</v>
      </c>
      <c r="C25752">
        <v>1600004188</v>
      </c>
      <c r="D25752">
        <v>20230531</v>
      </c>
      <c r="E25752">
        <v>41100000</v>
      </c>
      <c r="F25752" t="s">
        <v>81</v>
      </c>
      <c r="G25752" t="s">
        <v>1062</v>
      </c>
      <c r="H25752" t="s">
        <v>1063</v>
      </c>
      <c r="I25752" t="s">
        <v>3719</v>
      </c>
      <c r="J25752">
        <v>20230531</v>
      </c>
      <c r="K25752" t="s">
        <v>3720</v>
      </c>
      <c r="L25752">
        <v>20254</v>
      </c>
      <c r="M25752">
        <v>0</v>
      </c>
      <c r="N25752" t="s">
        <v>80</v>
      </c>
      <c r="O25752">
        <v>20230703</v>
      </c>
    </row>
    <row r="25753" spans="1:15" x14ac:dyDescent="0.25">
      <c r="A25753" t="s">
        <v>14235</v>
      </c>
      <c r="B25753" t="s">
        <v>14236</v>
      </c>
      <c r="C25753">
        <v>1600010484</v>
      </c>
      <c r="D25753">
        <v>20230926</v>
      </c>
      <c r="E25753">
        <v>41100000</v>
      </c>
      <c r="F25753" t="s">
        <v>81</v>
      </c>
      <c r="G25753" t="s">
        <v>9497</v>
      </c>
      <c r="H25753" t="s">
        <v>9498</v>
      </c>
      <c r="I25753" t="s">
        <v>12290</v>
      </c>
      <c r="J25753">
        <v>20230926</v>
      </c>
      <c r="K25753" t="s">
        <v>14310</v>
      </c>
      <c r="L25753">
        <v>18359.830000000002</v>
      </c>
      <c r="M25753">
        <v>0</v>
      </c>
      <c r="N25753" t="s">
        <v>29</v>
      </c>
      <c r="O25753">
        <v>20231010</v>
      </c>
    </row>
    <row r="25754" spans="1:15" x14ac:dyDescent="0.25">
      <c r="A25754" t="s">
        <v>14235</v>
      </c>
      <c r="B25754" t="s">
        <v>14236</v>
      </c>
      <c r="C25754">
        <v>1600012132</v>
      </c>
      <c r="D25754">
        <v>20231031</v>
      </c>
      <c r="E25754">
        <v>41100000</v>
      </c>
      <c r="F25754" t="s">
        <v>81</v>
      </c>
      <c r="G25754" t="s">
        <v>553</v>
      </c>
      <c r="H25754" t="s">
        <v>554</v>
      </c>
      <c r="I25754" t="s">
        <v>15822</v>
      </c>
      <c r="J25754">
        <v>20231031</v>
      </c>
      <c r="K25754" t="s">
        <v>15823</v>
      </c>
      <c r="L25754">
        <v>989.04</v>
      </c>
      <c r="M25754">
        <v>0</v>
      </c>
    </row>
    <row r="25755" spans="1:15" x14ac:dyDescent="0.25">
      <c r="A25755" t="s">
        <v>14235</v>
      </c>
      <c r="B25755" t="s">
        <v>14236</v>
      </c>
      <c r="C25755">
        <v>1600012129</v>
      </c>
      <c r="D25755">
        <v>20231031</v>
      </c>
      <c r="E25755">
        <v>79100000</v>
      </c>
      <c r="F25755" t="s">
        <v>10356</v>
      </c>
      <c r="I25755" t="s">
        <v>15824</v>
      </c>
      <c r="J25755">
        <v>20231031</v>
      </c>
      <c r="K25755" t="s">
        <v>15825</v>
      </c>
      <c r="L25755">
        <v>0</v>
      </c>
      <c r="M25755">
        <v>110.71</v>
      </c>
    </row>
    <row r="25756" spans="1:15" x14ac:dyDescent="0.25">
      <c r="A25756" t="s">
        <v>14235</v>
      </c>
      <c r="B25756" t="s">
        <v>14236</v>
      </c>
      <c r="C25756">
        <v>1600010461</v>
      </c>
      <c r="D25756">
        <v>20230921</v>
      </c>
      <c r="E25756">
        <v>44571005</v>
      </c>
      <c r="F25756" t="s">
        <v>35</v>
      </c>
      <c r="I25756" t="s">
        <v>11803</v>
      </c>
      <c r="J25756">
        <v>20230921</v>
      </c>
      <c r="K25756" t="s">
        <v>15826</v>
      </c>
      <c r="L25756">
        <v>0</v>
      </c>
      <c r="M25756">
        <v>35</v>
      </c>
      <c r="N25756" t="s">
        <v>34</v>
      </c>
      <c r="O25756">
        <v>20231124</v>
      </c>
    </row>
    <row r="25757" spans="1:15" x14ac:dyDescent="0.25">
      <c r="A25757" t="s">
        <v>14235</v>
      </c>
      <c r="B25757" t="s">
        <v>14236</v>
      </c>
      <c r="C25757">
        <v>1600007687</v>
      </c>
      <c r="D25757">
        <v>20230731</v>
      </c>
      <c r="E25757">
        <v>70830000</v>
      </c>
      <c r="F25757" t="s">
        <v>14255</v>
      </c>
      <c r="I25757" t="s">
        <v>15795</v>
      </c>
      <c r="J25757">
        <v>20230731</v>
      </c>
      <c r="K25757" t="s">
        <v>15796</v>
      </c>
      <c r="L25757">
        <v>0</v>
      </c>
      <c r="M25757">
        <v>1760</v>
      </c>
    </row>
    <row r="25758" spans="1:15" x14ac:dyDescent="0.25">
      <c r="A25758" t="s">
        <v>14235</v>
      </c>
      <c r="B25758" t="s">
        <v>14236</v>
      </c>
      <c r="C25758">
        <v>1600007677</v>
      </c>
      <c r="D25758">
        <v>20230731</v>
      </c>
      <c r="E25758">
        <v>44571005</v>
      </c>
      <c r="F25758" t="s">
        <v>35</v>
      </c>
      <c r="I25758" t="s">
        <v>15244</v>
      </c>
      <c r="J25758">
        <v>20230731</v>
      </c>
      <c r="K25758" t="s">
        <v>15245</v>
      </c>
      <c r="L25758">
        <v>0</v>
      </c>
      <c r="M25758">
        <v>317.2</v>
      </c>
      <c r="N25758" t="s">
        <v>80</v>
      </c>
      <c r="O25758">
        <v>20230921</v>
      </c>
    </row>
    <row r="25759" spans="1:15" x14ac:dyDescent="0.25">
      <c r="A25759" t="s">
        <v>14235</v>
      </c>
      <c r="B25759" t="s">
        <v>14236</v>
      </c>
      <c r="C25759">
        <v>1600006267</v>
      </c>
      <c r="D25759">
        <v>20230715</v>
      </c>
      <c r="E25759">
        <v>44571005</v>
      </c>
      <c r="F25759" t="s">
        <v>35</v>
      </c>
      <c r="I25759" t="s">
        <v>1908</v>
      </c>
      <c r="J25759">
        <v>20230715</v>
      </c>
      <c r="K25759" t="s">
        <v>1909</v>
      </c>
      <c r="L25759">
        <v>0</v>
      </c>
      <c r="M25759">
        <v>18.600000000000001</v>
      </c>
      <c r="N25759" t="s">
        <v>80</v>
      </c>
      <c r="O25759">
        <v>20230921</v>
      </c>
    </row>
    <row r="25760" spans="1:15" x14ac:dyDescent="0.25">
      <c r="A25760" t="s">
        <v>14235</v>
      </c>
      <c r="B25760" t="s">
        <v>14236</v>
      </c>
      <c r="C25760">
        <v>1600009086</v>
      </c>
      <c r="D25760">
        <v>20230831</v>
      </c>
      <c r="E25760">
        <v>44571005</v>
      </c>
      <c r="F25760" t="s">
        <v>35</v>
      </c>
      <c r="I25760" t="s">
        <v>15029</v>
      </c>
      <c r="J25760">
        <v>20230831</v>
      </c>
      <c r="K25760" t="s">
        <v>15030</v>
      </c>
      <c r="L25760">
        <v>0</v>
      </c>
      <c r="M25760">
        <v>210</v>
      </c>
    </row>
    <row r="25761" spans="1:15" x14ac:dyDescent="0.25">
      <c r="A25761" t="s">
        <v>14235</v>
      </c>
      <c r="B25761" t="s">
        <v>14236</v>
      </c>
      <c r="C25761">
        <v>1600005616</v>
      </c>
      <c r="D25761">
        <v>20230630</v>
      </c>
      <c r="E25761">
        <v>70600001</v>
      </c>
      <c r="F25761" t="s">
        <v>11782</v>
      </c>
      <c r="I25761" t="s">
        <v>10797</v>
      </c>
      <c r="J25761">
        <v>20230630</v>
      </c>
      <c r="K25761" t="s">
        <v>15338</v>
      </c>
      <c r="L25761">
        <v>0</v>
      </c>
      <c r="M25761">
        <v>12306</v>
      </c>
    </row>
    <row r="25762" spans="1:15" x14ac:dyDescent="0.25">
      <c r="A25762" t="s">
        <v>14235</v>
      </c>
      <c r="B25762" t="s">
        <v>14236</v>
      </c>
      <c r="C25762">
        <v>1600004208</v>
      </c>
      <c r="D25762">
        <v>20230531</v>
      </c>
      <c r="E25762">
        <v>44571005</v>
      </c>
      <c r="F25762" t="s">
        <v>35</v>
      </c>
      <c r="I25762" t="s">
        <v>11143</v>
      </c>
      <c r="J25762">
        <v>20230531</v>
      </c>
      <c r="K25762" t="s">
        <v>15094</v>
      </c>
      <c r="L25762">
        <v>0</v>
      </c>
      <c r="M25762">
        <v>2941.26</v>
      </c>
      <c r="N25762" t="s">
        <v>37</v>
      </c>
      <c r="O25762">
        <v>20230718</v>
      </c>
    </row>
    <row r="25763" spans="1:15" x14ac:dyDescent="0.25">
      <c r="A25763" t="s">
        <v>14235</v>
      </c>
      <c r="B25763" t="s">
        <v>14236</v>
      </c>
      <c r="C25763">
        <v>1600004151</v>
      </c>
      <c r="D25763">
        <v>20230531</v>
      </c>
      <c r="E25763">
        <v>41100000</v>
      </c>
      <c r="F25763" t="s">
        <v>81</v>
      </c>
      <c r="G25763" t="s">
        <v>8986</v>
      </c>
      <c r="H25763" t="s">
        <v>8987</v>
      </c>
      <c r="I25763" t="s">
        <v>11793</v>
      </c>
      <c r="J25763">
        <v>20230531</v>
      </c>
      <c r="K25763" t="s">
        <v>14950</v>
      </c>
      <c r="L25763">
        <v>29282.23</v>
      </c>
      <c r="M25763">
        <v>0</v>
      </c>
      <c r="N25763" t="s">
        <v>37</v>
      </c>
      <c r="O25763">
        <v>20230710</v>
      </c>
    </row>
    <row r="25764" spans="1:15" x14ac:dyDescent="0.25">
      <c r="A25764" t="s">
        <v>14235</v>
      </c>
      <c r="B25764" t="s">
        <v>14236</v>
      </c>
      <c r="C25764">
        <v>1600004093</v>
      </c>
      <c r="D25764">
        <v>20230524</v>
      </c>
      <c r="E25764">
        <v>70600001</v>
      </c>
      <c r="F25764" t="s">
        <v>11782</v>
      </c>
      <c r="I25764" t="s">
        <v>4826</v>
      </c>
      <c r="J25764">
        <v>20230524</v>
      </c>
      <c r="K25764" t="s">
        <v>4827</v>
      </c>
      <c r="L25764">
        <v>0</v>
      </c>
      <c r="M25764">
        <v>700</v>
      </c>
    </row>
    <row r="25765" spans="1:15" x14ac:dyDescent="0.25">
      <c r="A25765" t="s">
        <v>14235</v>
      </c>
      <c r="B25765" t="s">
        <v>14236</v>
      </c>
      <c r="C25765">
        <v>1600009168</v>
      </c>
      <c r="D25765">
        <v>20230831</v>
      </c>
      <c r="E25765">
        <v>44571005</v>
      </c>
      <c r="F25765" t="s">
        <v>35</v>
      </c>
      <c r="I25765" t="s">
        <v>2838</v>
      </c>
      <c r="J25765">
        <v>20230831</v>
      </c>
      <c r="K25765" t="s">
        <v>2839</v>
      </c>
      <c r="L25765">
        <v>0</v>
      </c>
      <c r="M25765">
        <v>93.83</v>
      </c>
      <c r="N25765" t="s">
        <v>34</v>
      </c>
      <c r="O25765">
        <v>20231124</v>
      </c>
    </row>
    <row r="25766" spans="1:15" x14ac:dyDescent="0.25">
      <c r="A25766" t="s">
        <v>14235</v>
      </c>
      <c r="B25766" t="s">
        <v>14236</v>
      </c>
      <c r="C25766">
        <v>1600009119</v>
      </c>
      <c r="D25766">
        <v>20230831</v>
      </c>
      <c r="E25766">
        <v>70600001</v>
      </c>
      <c r="F25766" t="s">
        <v>11782</v>
      </c>
      <c r="I25766" t="s">
        <v>9822</v>
      </c>
      <c r="J25766">
        <v>20230831</v>
      </c>
      <c r="K25766" t="s">
        <v>14830</v>
      </c>
      <c r="L25766">
        <v>0</v>
      </c>
      <c r="M25766">
        <v>11550</v>
      </c>
    </row>
    <row r="25767" spans="1:15" x14ac:dyDescent="0.25">
      <c r="A25767" t="s">
        <v>14235</v>
      </c>
      <c r="B25767" t="s">
        <v>14236</v>
      </c>
      <c r="C25767">
        <v>1600001912</v>
      </c>
      <c r="D25767">
        <v>20230430</v>
      </c>
      <c r="E25767">
        <v>41100000</v>
      </c>
      <c r="F25767" t="s">
        <v>81</v>
      </c>
      <c r="G25767" t="s">
        <v>9539</v>
      </c>
      <c r="H25767" t="s">
        <v>9540</v>
      </c>
      <c r="I25767" t="s">
        <v>10429</v>
      </c>
      <c r="J25767">
        <v>20230430</v>
      </c>
      <c r="K25767" t="s">
        <v>15827</v>
      </c>
      <c r="L25767">
        <v>360</v>
      </c>
      <c r="M25767">
        <v>0</v>
      </c>
      <c r="N25767" t="s">
        <v>54</v>
      </c>
      <c r="O25767">
        <v>20230511</v>
      </c>
    </row>
    <row r="25768" spans="1:15" x14ac:dyDescent="0.25">
      <c r="A25768" t="s">
        <v>14235</v>
      </c>
      <c r="B25768" t="s">
        <v>14236</v>
      </c>
      <c r="C25768">
        <v>1600012713</v>
      </c>
      <c r="D25768">
        <v>20231031</v>
      </c>
      <c r="E25768">
        <v>70600001</v>
      </c>
      <c r="F25768" t="s">
        <v>11782</v>
      </c>
      <c r="I25768" t="s">
        <v>15435</v>
      </c>
      <c r="J25768">
        <v>20231031</v>
      </c>
      <c r="K25768" t="s">
        <v>15436</v>
      </c>
      <c r="L25768">
        <v>0</v>
      </c>
      <c r="M25768">
        <v>2626.5</v>
      </c>
    </row>
    <row r="25769" spans="1:15" x14ac:dyDescent="0.25">
      <c r="A25769" t="s">
        <v>14235</v>
      </c>
      <c r="B25769" t="s">
        <v>14236</v>
      </c>
      <c r="C25769">
        <v>1600012725</v>
      </c>
      <c r="D25769">
        <v>20231031</v>
      </c>
      <c r="E25769">
        <v>44571005</v>
      </c>
      <c r="F25769" t="s">
        <v>35</v>
      </c>
      <c r="I25769" t="s">
        <v>15084</v>
      </c>
      <c r="J25769">
        <v>20231031</v>
      </c>
      <c r="K25769" t="s">
        <v>14353</v>
      </c>
      <c r="L25769">
        <v>0</v>
      </c>
      <c r="M25769">
        <v>157.34</v>
      </c>
    </row>
    <row r="25770" spans="1:15" x14ac:dyDescent="0.25">
      <c r="A25770" t="s">
        <v>14235</v>
      </c>
      <c r="B25770" t="s">
        <v>14236</v>
      </c>
      <c r="C25770">
        <v>1600000875</v>
      </c>
      <c r="D25770">
        <v>20230425</v>
      </c>
      <c r="E25770">
        <v>70600001</v>
      </c>
      <c r="F25770" t="s">
        <v>11782</v>
      </c>
      <c r="I25770" t="s">
        <v>14657</v>
      </c>
      <c r="J25770">
        <v>20230425</v>
      </c>
      <c r="K25770" t="s">
        <v>14658</v>
      </c>
      <c r="L25770">
        <v>0</v>
      </c>
      <c r="M25770">
        <v>-250</v>
      </c>
    </row>
    <row r="25771" spans="1:15" x14ac:dyDescent="0.25">
      <c r="A25771" t="s">
        <v>14235</v>
      </c>
      <c r="B25771" t="s">
        <v>14236</v>
      </c>
      <c r="C25771">
        <v>1600009564</v>
      </c>
      <c r="D25771">
        <v>20230831</v>
      </c>
      <c r="E25771">
        <v>41100000</v>
      </c>
      <c r="F25771" t="s">
        <v>81</v>
      </c>
      <c r="G25771" t="s">
        <v>553</v>
      </c>
      <c r="H25771" t="s">
        <v>554</v>
      </c>
      <c r="I25771" t="s">
        <v>15828</v>
      </c>
      <c r="J25771">
        <v>20230831</v>
      </c>
      <c r="K25771" t="s">
        <v>15829</v>
      </c>
      <c r="L25771">
        <v>2112</v>
      </c>
      <c r="M25771">
        <v>0</v>
      </c>
      <c r="N25771" t="s">
        <v>1282</v>
      </c>
      <c r="O25771">
        <v>20230929</v>
      </c>
    </row>
    <row r="25772" spans="1:15" x14ac:dyDescent="0.25">
      <c r="A25772" t="s">
        <v>14235</v>
      </c>
      <c r="B25772" t="s">
        <v>14236</v>
      </c>
      <c r="C25772">
        <v>1600003020</v>
      </c>
      <c r="D25772">
        <v>20230531</v>
      </c>
      <c r="E25772">
        <v>44571005</v>
      </c>
      <c r="F25772" t="s">
        <v>35</v>
      </c>
      <c r="I25772" t="s">
        <v>256</v>
      </c>
      <c r="J25772">
        <v>20230531</v>
      </c>
      <c r="K25772" t="s">
        <v>257</v>
      </c>
      <c r="L25772">
        <v>0</v>
      </c>
      <c r="M25772">
        <v>60</v>
      </c>
      <c r="N25772" t="s">
        <v>80</v>
      </c>
      <c r="O25772">
        <v>20230921</v>
      </c>
    </row>
    <row r="25773" spans="1:15" x14ac:dyDescent="0.25">
      <c r="A25773" t="s">
        <v>14235</v>
      </c>
      <c r="B25773" t="s">
        <v>14236</v>
      </c>
      <c r="C25773">
        <v>1600007403</v>
      </c>
      <c r="D25773">
        <v>20230731</v>
      </c>
      <c r="E25773">
        <v>41100000</v>
      </c>
      <c r="F25773" t="s">
        <v>81</v>
      </c>
      <c r="G25773" t="s">
        <v>9208</v>
      </c>
      <c r="H25773" t="s">
        <v>9209</v>
      </c>
      <c r="I25773" t="s">
        <v>13703</v>
      </c>
      <c r="J25773">
        <v>20230731</v>
      </c>
      <c r="K25773" t="s">
        <v>15434</v>
      </c>
      <c r="L25773">
        <v>7441.08</v>
      </c>
      <c r="M25773">
        <v>0</v>
      </c>
      <c r="N25773" t="s">
        <v>136</v>
      </c>
      <c r="O25773">
        <v>20230816</v>
      </c>
    </row>
    <row r="25774" spans="1:15" x14ac:dyDescent="0.25">
      <c r="A25774" t="s">
        <v>14235</v>
      </c>
      <c r="B25774" t="s">
        <v>14236</v>
      </c>
      <c r="C25774">
        <v>1600006222</v>
      </c>
      <c r="D25774">
        <v>20230715</v>
      </c>
      <c r="E25774">
        <v>44571005</v>
      </c>
      <c r="F25774" t="s">
        <v>35</v>
      </c>
      <c r="I25774" t="s">
        <v>14103</v>
      </c>
      <c r="J25774">
        <v>20230715</v>
      </c>
      <c r="K25774" t="s">
        <v>14741</v>
      </c>
      <c r="L25774">
        <v>0</v>
      </c>
      <c r="M25774">
        <v>77.86</v>
      </c>
      <c r="N25774" t="s">
        <v>80</v>
      </c>
      <c r="O25774">
        <v>20230921</v>
      </c>
    </row>
    <row r="25775" spans="1:15" x14ac:dyDescent="0.25">
      <c r="A25775" t="s">
        <v>14235</v>
      </c>
      <c r="B25775" t="s">
        <v>14236</v>
      </c>
      <c r="C25775">
        <v>1600010509</v>
      </c>
      <c r="D25775">
        <v>20230929</v>
      </c>
      <c r="E25775">
        <v>41100000</v>
      </c>
      <c r="F25775" t="s">
        <v>81</v>
      </c>
      <c r="G25775" t="s">
        <v>2540</v>
      </c>
      <c r="H25775" t="s">
        <v>2541</v>
      </c>
      <c r="I25775" t="s">
        <v>1833</v>
      </c>
      <c r="J25775">
        <v>20230929</v>
      </c>
      <c r="K25775" t="s">
        <v>1834</v>
      </c>
      <c r="L25775">
        <v>384</v>
      </c>
      <c r="M25775">
        <v>0</v>
      </c>
      <c r="N25775" t="s">
        <v>54</v>
      </c>
      <c r="O25775">
        <v>20231031</v>
      </c>
    </row>
    <row r="25776" spans="1:15" x14ac:dyDescent="0.25">
      <c r="A25776" t="s">
        <v>14235</v>
      </c>
      <c r="B25776" t="s">
        <v>14236</v>
      </c>
      <c r="C25776">
        <v>1600006246</v>
      </c>
      <c r="D25776">
        <v>20230715</v>
      </c>
      <c r="E25776">
        <v>70600001</v>
      </c>
      <c r="F25776" t="s">
        <v>11782</v>
      </c>
      <c r="I25776" t="s">
        <v>14009</v>
      </c>
      <c r="J25776">
        <v>20230715</v>
      </c>
      <c r="K25776" t="s">
        <v>14262</v>
      </c>
      <c r="L25776">
        <v>0</v>
      </c>
      <c r="M25776">
        <v>259.43</v>
      </c>
    </row>
    <row r="25777" spans="1:15" x14ac:dyDescent="0.25">
      <c r="A25777" t="s">
        <v>14235</v>
      </c>
      <c r="B25777" t="s">
        <v>14236</v>
      </c>
      <c r="C25777">
        <v>1600005994</v>
      </c>
      <c r="D25777">
        <v>20230630</v>
      </c>
      <c r="E25777">
        <v>70830000</v>
      </c>
      <c r="F25777" t="s">
        <v>14255</v>
      </c>
      <c r="I25777" t="s">
        <v>3881</v>
      </c>
      <c r="J25777">
        <v>20230630</v>
      </c>
      <c r="K25777" t="s">
        <v>3882</v>
      </c>
      <c r="L25777">
        <v>0</v>
      </c>
      <c r="M25777">
        <v>1889</v>
      </c>
    </row>
    <row r="25778" spans="1:15" x14ac:dyDescent="0.25">
      <c r="A25778" t="s">
        <v>14235</v>
      </c>
      <c r="B25778" t="s">
        <v>14236</v>
      </c>
      <c r="C25778">
        <v>1600012507</v>
      </c>
      <c r="D25778">
        <v>20231031</v>
      </c>
      <c r="E25778">
        <v>41100000</v>
      </c>
      <c r="F25778" t="s">
        <v>81</v>
      </c>
      <c r="G25778" t="s">
        <v>529</v>
      </c>
      <c r="H25778" t="s">
        <v>530</v>
      </c>
      <c r="I25778" t="s">
        <v>15830</v>
      </c>
      <c r="J25778">
        <v>20231031</v>
      </c>
      <c r="K25778" t="s">
        <v>15831</v>
      </c>
      <c r="L25778">
        <v>1458.96</v>
      </c>
      <c r="M25778">
        <v>0</v>
      </c>
    </row>
    <row r="25779" spans="1:15" x14ac:dyDescent="0.25">
      <c r="A25779" t="s">
        <v>14235</v>
      </c>
      <c r="B25779" t="s">
        <v>14236</v>
      </c>
      <c r="C25779">
        <v>1600010592</v>
      </c>
      <c r="D25779">
        <v>20230930</v>
      </c>
      <c r="E25779">
        <v>44571005</v>
      </c>
      <c r="F25779" t="s">
        <v>35</v>
      </c>
      <c r="I25779" t="s">
        <v>10426</v>
      </c>
      <c r="J25779">
        <v>20230930</v>
      </c>
      <c r="K25779" t="s">
        <v>14335</v>
      </c>
      <c r="L25779">
        <v>0</v>
      </c>
      <c r="M25779">
        <v>2354.2800000000002</v>
      </c>
      <c r="N25779" t="s">
        <v>34</v>
      </c>
      <c r="O25779">
        <v>20231124</v>
      </c>
    </row>
    <row r="25780" spans="1:15" x14ac:dyDescent="0.25">
      <c r="A25780" t="s">
        <v>14235</v>
      </c>
      <c r="B25780" t="s">
        <v>14236</v>
      </c>
      <c r="C25780">
        <v>1600002220</v>
      </c>
      <c r="D25780">
        <v>20230515</v>
      </c>
      <c r="E25780">
        <v>44571005</v>
      </c>
      <c r="F25780" t="s">
        <v>35</v>
      </c>
      <c r="I25780" t="s">
        <v>12821</v>
      </c>
      <c r="J25780">
        <v>20230515</v>
      </c>
      <c r="K25780" t="s">
        <v>15832</v>
      </c>
      <c r="L25780">
        <v>0</v>
      </c>
      <c r="M25780">
        <v>202</v>
      </c>
      <c r="N25780" t="s">
        <v>37</v>
      </c>
      <c r="O25780">
        <v>20230718</v>
      </c>
    </row>
    <row r="25781" spans="1:15" x14ac:dyDescent="0.25">
      <c r="A25781" t="s">
        <v>14235</v>
      </c>
      <c r="B25781" t="s">
        <v>14236</v>
      </c>
      <c r="C25781">
        <v>1600005703</v>
      </c>
      <c r="D25781">
        <v>20230630</v>
      </c>
      <c r="E25781">
        <v>70600001</v>
      </c>
      <c r="F25781" t="s">
        <v>11782</v>
      </c>
      <c r="I25781" t="s">
        <v>14028</v>
      </c>
      <c r="J25781">
        <v>20230630</v>
      </c>
      <c r="K25781" t="s">
        <v>14695</v>
      </c>
      <c r="L25781">
        <v>0</v>
      </c>
      <c r="M25781">
        <v>6685</v>
      </c>
    </row>
    <row r="25782" spans="1:15" x14ac:dyDescent="0.25">
      <c r="A25782" t="s">
        <v>14235</v>
      </c>
      <c r="B25782" t="s">
        <v>14236</v>
      </c>
      <c r="C25782">
        <v>1600008987</v>
      </c>
      <c r="D25782">
        <v>20230831</v>
      </c>
      <c r="E25782">
        <v>70600001</v>
      </c>
      <c r="F25782" t="s">
        <v>11782</v>
      </c>
      <c r="I25782" t="s">
        <v>13928</v>
      </c>
      <c r="J25782">
        <v>20230831</v>
      </c>
      <c r="K25782" t="s">
        <v>14450</v>
      </c>
      <c r="L25782">
        <v>0</v>
      </c>
      <c r="M25782">
        <v>3789.35</v>
      </c>
    </row>
    <row r="25783" spans="1:15" x14ac:dyDescent="0.25">
      <c r="A25783" t="s">
        <v>14235</v>
      </c>
      <c r="B25783" t="s">
        <v>14236</v>
      </c>
      <c r="C25783">
        <v>1600010557</v>
      </c>
      <c r="D25783">
        <v>20230930</v>
      </c>
      <c r="E25783">
        <v>70600005</v>
      </c>
      <c r="F25783" t="s">
        <v>12295</v>
      </c>
      <c r="I25783" t="s">
        <v>13740</v>
      </c>
      <c r="J25783">
        <v>20230930</v>
      </c>
      <c r="K25783" t="s">
        <v>15534</v>
      </c>
      <c r="L25783">
        <v>0</v>
      </c>
      <c r="M25783">
        <v>-19.95</v>
      </c>
    </row>
    <row r="25784" spans="1:15" x14ac:dyDescent="0.25">
      <c r="A25784" t="s">
        <v>14235</v>
      </c>
      <c r="B25784" t="s">
        <v>14236</v>
      </c>
      <c r="C25784">
        <v>1600001858</v>
      </c>
      <c r="D25784">
        <v>20230430</v>
      </c>
      <c r="E25784">
        <v>44571005</v>
      </c>
      <c r="F25784" t="s">
        <v>35</v>
      </c>
      <c r="I25784" t="s">
        <v>13117</v>
      </c>
      <c r="J25784">
        <v>20230430</v>
      </c>
      <c r="K25784" t="s">
        <v>15394</v>
      </c>
      <c r="L25784">
        <v>0</v>
      </c>
      <c r="M25784">
        <v>2432.02</v>
      </c>
      <c r="N25784" t="s">
        <v>83</v>
      </c>
      <c r="O25784">
        <v>20230622</v>
      </c>
    </row>
    <row r="25785" spans="1:15" x14ac:dyDescent="0.25">
      <c r="A25785" t="s">
        <v>14235</v>
      </c>
      <c r="B25785" t="s">
        <v>14236</v>
      </c>
      <c r="C25785">
        <v>1600012456</v>
      </c>
      <c r="D25785">
        <v>20231026</v>
      </c>
      <c r="E25785">
        <v>70600001</v>
      </c>
      <c r="F25785" t="s">
        <v>11782</v>
      </c>
      <c r="I25785" t="s">
        <v>14338</v>
      </c>
      <c r="J25785">
        <v>20231026</v>
      </c>
      <c r="K25785" t="s">
        <v>14339</v>
      </c>
      <c r="L25785">
        <v>0</v>
      </c>
      <c r="M25785">
        <v>530</v>
      </c>
    </row>
    <row r="25786" spans="1:15" x14ac:dyDescent="0.25">
      <c r="A25786" t="s">
        <v>14235</v>
      </c>
      <c r="B25786" t="s">
        <v>14236</v>
      </c>
      <c r="C25786">
        <v>1600007502</v>
      </c>
      <c r="D25786">
        <v>20230731</v>
      </c>
      <c r="E25786">
        <v>41100000</v>
      </c>
      <c r="F25786" t="s">
        <v>81</v>
      </c>
      <c r="G25786" t="s">
        <v>751</v>
      </c>
      <c r="H25786" t="s">
        <v>752</v>
      </c>
      <c r="I25786" t="s">
        <v>4720</v>
      </c>
      <c r="J25786">
        <v>20230731</v>
      </c>
      <c r="K25786" t="s">
        <v>4721</v>
      </c>
      <c r="L25786">
        <v>1056</v>
      </c>
      <c r="M25786">
        <v>0</v>
      </c>
      <c r="N25786" t="s">
        <v>136</v>
      </c>
      <c r="O25786">
        <v>20230904</v>
      </c>
    </row>
    <row r="25787" spans="1:15" x14ac:dyDescent="0.25">
      <c r="A25787" t="s">
        <v>14235</v>
      </c>
      <c r="B25787" t="s">
        <v>14236</v>
      </c>
      <c r="C25787">
        <v>1600009079</v>
      </c>
      <c r="D25787">
        <v>20230831</v>
      </c>
      <c r="E25787">
        <v>41100000</v>
      </c>
      <c r="F25787" t="s">
        <v>81</v>
      </c>
      <c r="G25787" t="s">
        <v>1119</v>
      </c>
      <c r="H25787" t="s">
        <v>1120</v>
      </c>
      <c r="I25787" t="s">
        <v>15833</v>
      </c>
      <c r="J25787">
        <v>20230831</v>
      </c>
      <c r="K25787" t="s">
        <v>3103</v>
      </c>
      <c r="L25787">
        <v>2268</v>
      </c>
      <c r="M25787">
        <v>0</v>
      </c>
      <c r="N25787" t="s">
        <v>684</v>
      </c>
      <c r="O25787">
        <v>20231109</v>
      </c>
    </row>
    <row r="25788" spans="1:15" x14ac:dyDescent="0.25">
      <c r="A25788" t="s">
        <v>14235</v>
      </c>
      <c r="B25788" t="s">
        <v>14236</v>
      </c>
      <c r="C25788">
        <v>1600000928</v>
      </c>
      <c r="D25788">
        <v>20230426</v>
      </c>
      <c r="E25788">
        <v>70600001</v>
      </c>
      <c r="F25788" t="s">
        <v>11782</v>
      </c>
      <c r="I25788" t="s">
        <v>13024</v>
      </c>
      <c r="J25788">
        <v>20230426</v>
      </c>
      <c r="K25788" t="s">
        <v>14432</v>
      </c>
      <c r="L25788">
        <v>0</v>
      </c>
      <c r="M25788">
        <v>3864.53</v>
      </c>
    </row>
    <row r="25789" spans="1:15" x14ac:dyDescent="0.25">
      <c r="A25789" t="s">
        <v>14235</v>
      </c>
      <c r="B25789" t="s">
        <v>14236</v>
      </c>
      <c r="C25789">
        <v>1600000852</v>
      </c>
      <c r="D25789">
        <v>20230415</v>
      </c>
      <c r="E25789">
        <v>41100000</v>
      </c>
      <c r="F25789" t="s">
        <v>81</v>
      </c>
      <c r="G25789" t="s">
        <v>5758</v>
      </c>
      <c r="H25789" t="s">
        <v>5759</v>
      </c>
      <c r="I25789" t="s">
        <v>4145</v>
      </c>
      <c r="J25789">
        <v>20230415</v>
      </c>
      <c r="K25789" t="s">
        <v>4146</v>
      </c>
      <c r="L25789">
        <v>324</v>
      </c>
      <c r="M25789">
        <v>0</v>
      </c>
      <c r="N25789" t="s">
        <v>54</v>
      </c>
      <c r="O25789">
        <v>20230517</v>
      </c>
    </row>
    <row r="25790" spans="1:15" x14ac:dyDescent="0.25">
      <c r="A25790" t="s">
        <v>14235</v>
      </c>
      <c r="B25790" t="s">
        <v>14236</v>
      </c>
      <c r="C25790">
        <v>1600008963</v>
      </c>
      <c r="D25790">
        <v>20230831</v>
      </c>
      <c r="E25790">
        <v>41100000</v>
      </c>
      <c r="F25790" t="s">
        <v>81</v>
      </c>
      <c r="G25790" t="s">
        <v>9000</v>
      </c>
      <c r="H25790" t="s">
        <v>9001</v>
      </c>
      <c r="I25790" t="s">
        <v>10386</v>
      </c>
      <c r="J25790">
        <v>20230831</v>
      </c>
      <c r="K25790" t="s">
        <v>14916</v>
      </c>
      <c r="L25790">
        <v>15045.89</v>
      </c>
      <c r="M25790">
        <v>0</v>
      </c>
      <c r="N25790" t="s">
        <v>27</v>
      </c>
      <c r="O25790">
        <v>20230919</v>
      </c>
    </row>
    <row r="25791" spans="1:15" x14ac:dyDescent="0.25">
      <c r="A25791" t="s">
        <v>14235</v>
      </c>
      <c r="B25791" t="s">
        <v>14236</v>
      </c>
      <c r="C25791">
        <v>1600012736</v>
      </c>
      <c r="D25791">
        <v>20231031</v>
      </c>
      <c r="E25791">
        <v>70600005</v>
      </c>
      <c r="F25791" t="s">
        <v>12295</v>
      </c>
      <c r="I25791" t="s">
        <v>15834</v>
      </c>
      <c r="J25791">
        <v>20231031</v>
      </c>
      <c r="K25791" t="s">
        <v>15835</v>
      </c>
      <c r="L25791">
        <v>0</v>
      </c>
      <c r="M25791">
        <v>9.2799999999999994</v>
      </c>
    </row>
    <row r="25792" spans="1:15" x14ac:dyDescent="0.25">
      <c r="A25792" t="s">
        <v>14235</v>
      </c>
      <c r="B25792" t="s">
        <v>14236</v>
      </c>
      <c r="C25792">
        <v>1600009583</v>
      </c>
      <c r="D25792">
        <v>20230831</v>
      </c>
      <c r="E25792">
        <v>70830000</v>
      </c>
      <c r="F25792" t="s">
        <v>14255</v>
      </c>
      <c r="I25792" t="s">
        <v>15836</v>
      </c>
      <c r="J25792">
        <v>20230831</v>
      </c>
      <c r="K25792" t="s">
        <v>15837</v>
      </c>
      <c r="L25792">
        <v>0</v>
      </c>
      <c r="M25792">
        <v>174.3</v>
      </c>
    </row>
    <row r="25793" spans="1:15" x14ac:dyDescent="0.25">
      <c r="A25793" t="s">
        <v>14235</v>
      </c>
      <c r="B25793" t="s">
        <v>14236</v>
      </c>
      <c r="C25793">
        <v>1600000836</v>
      </c>
      <c r="D25793">
        <v>20230415</v>
      </c>
      <c r="E25793">
        <v>44571005</v>
      </c>
      <c r="F25793" t="s">
        <v>35</v>
      </c>
      <c r="I25793" t="s">
        <v>12963</v>
      </c>
      <c r="J25793">
        <v>20230415</v>
      </c>
      <c r="K25793" t="s">
        <v>14719</v>
      </c>
      <c r="L25793">
        <v>0</v>
      </c>
      <c r="M25793">
        <v>30</v>
      </c>
      <c r="N25793" t="s">
        <v>83</v>
      </c>
      <c r="O25793">
        <v>20230622</v>
      </c>
    </row>
    <row r="25794" spans="1:15" x14ac:dyDescent="0.25">
      <c r="A25794" t="s">
        <v>14235</v>
      </c>
      <c r="B25794" t="s">
        <v>14236</v>
      </c>
      <c r="C25794">
        <v>1600007490</v>
      </c>
      <c r="D25794">
        <v>20230731</v>
      </c>
      <c r="E25794">
        <v>70600001</v>
      </c>
      <c r="F25794" t="s">
        <v>11782</v>
      </c>
      <c r="I25794" t="s">
        <v>10661</v>
      </c>
      <c r="J25794">
        <v>20230731</v>
      </c>
      <c r="K25794" t="s">
        <v>15334</v>
      </c>
      <c r="L25794">
        <v>0</v>
      </c>
      <c r="M25794">
        <v>12590</v>
      </c>
    </row>
    <row r="25795" spans="1:15" x14ac:dyDescent="0.25">
      <c r="A25795" t="s">
        <v>14235</v>
      </c>
      <c r="B25795" t="s">
        <v>14236</v>
      </c>
      <c r="C25795">
        <v>1600007581</v>
      </c>
      <c r="D25795">
        <v>20230731</v>
      </c>
      <c r="E25795">
        <v>70600005</v>
      </c>
      <c r="F25795" t="s">
        <v>12295</v>
      </c>
      <c r="I25795" t="s">
        <v>12733</v>
      </c>
      <c r="J25795">
        <v>20230731</v>
      </c>
      <c r="K25795" t="s">
        <v>15838</v>
      </c>
      <c r="L25795">
        <v>0</v>
      </c>
      <c r="M25795">
        <v>114.44</v>
      </c>
    </row>
    <row r="25796" spans="1:15" x14ac:dyDescent="0.25">
      <c r="A25796" t="s">
        <v>14235</v>
      </c>
      <c r="B25796" t="s">
        <v>14236</v>
      </c>
      <c r="C25796">
        <v>1600000926</v>
      </c>
      <c r="D25796">
        <v>20230426</v>
      </c>
      <c r="E25796">
        <v>41100000</v>
      </c>
      <c r="F25796" t="s">
        <v>81</v>
      </c>
      <c r="G25796" t="s">
        <v>9084</v>
      </c>
      <c r="H25796" t="s">
        <v>9085</v>
      </c>
      <c r="I25796" t="s">
        <v>10951</v>
      </c>
      <c r="J25796">
        <v>20230426</v>
      </c>
      <c r="K25796" t="s">
        <v>14432</v>
      </c>
      <c r="L25796">
        <v>7431.59</v>
      </c>
      <c r="M25796">
        <v>0</v>
      </c>
      <c r="N25796" t="s">
        <v>54</v>
      </c>
      <c r="O25796">
        <v>20230427</v>
      </c>
    </row>
    <row r="25797" spans="1:15" x14ac:dyDescent="0.25">
      <c r="A25797" t="s">
        <v>14235</v>
      </c>
      <c r="B25797" t="s">
        <v>14236</v>
      </c>
      <c r="C25797">
        <v>1600012650</v>
      </c>
      <c r="D25797">
        <v>20231031</v>
      </c>
      <c r="E25797">
        <v>70600001</v>
      </c>
      <c r="F25797" t="s">
        <v>11782</v>
      </c>
      <c r="I25797" t="s">
        <v>15839</v>
      </c>
      <c r="J25797">
        <v>20231031</v>
      </c>
      <c r="K25797" t="s">
        <v>15840</v>
      </c>
      <c r="L25797">
        <v>0</v>
      </c>
      <c r="M25797">
        <v>-60</v>
      </c>
    </row>
    <row r="25798" spans="1:15" x14ac:dyDescent="0.25">
      <c r="A25798" t="s">
        <v>14235</v>
      </c>
      <c r="B25798" t="s">
        <v>14236</v>
      </c>
      <c r="C25798">
        <v>1600005664</v>
      </c>
      <c r="D25798">
        <v>20230630</v>
      </c>
      <c r="E25798">
        <v>44571005</v>
      </c>
      <c r="F25798" t="s">
        <v>35</v>
      </c>
      <c r="I25798" t="s">
        <v>8935</v>
      </c>
      <c r="J25798">
        <v>20230630</v>
      </c>
      <c r="K25798" t="s">
        <v>14276</v>
      </c>
      <c r="L25798">
        <v>0</v>
      </c>
      <c r="M25798">
        <v>212</v>
      </c>
      <c r="N25798" t="s">
        <v>80</v>
      </c>
      <c r="O25798">
        <v>20230921</v>
      </c>
    </row>
    <row r="25799" spans="1:15" x14ac:dyDescent="0.25">
      <c r="A25799" t="s">
        <v>14235</v>
      </c>
      <c r="B25799" t="s">
        <v>14236</v>
      </c>
      <c r="C25799">
        <v>1600012638</v>
      </c>
      <c r="D25799">
        <v>20231031</v>
      </c>
      <c r="E25799">
        <v>44571005</v>
      </c>
      <c r="F25799" t="s">
        <v>35</v>
      </c>
      <c r="I25799" t="s">
        <v>15841</v>
      </c>
      <c r="J25799">
        <v>20231031</v>
      </c>
      <c r="K25799" t="s">
        <v>14272</v>
      </c>
      <c r="L25799">
        <v>0</v>
      </c>
      <c r="M25799">
        <v>118.57</v>
      </c>
    </row>
    <row r="25800" spans="1:15" x14ac:dyDescent="0.25">
      <c r="A25800" t="s">
        <v>14235</v>
      </c>
      <c r="B25800" t="s">
        <v>14236</v>
      </c>
      <c r="C25800">
        <v>1600012480</v>
      </c>
      <c r="D25800">
        <v>20231030</v>
      </c>
      <c r="E25800">
        <v>70600001</v>
      </c>
      <c r="F25800" t="s">
        <v>11782</v>
      </c>
      <c r="I25800" t="s">
        <v>15842</v>
      </c>
      <c r="J25800">
        <v>20231030</v>
      </c>
      <c r="K25800" t="s">
        <v>15843</v>
      </c>
      <c r="L25800">
        <v>0</v>
      </c>
      <c r="M25800">
        <v>300</v>
      </c>
    </row>
    <row r="25801" spans="1:15" x14ac:dyDescent="0.25">
      <c r="A25801" t="s">
        <v>14235</v>
      </c>
      <c r="B25801" t="s">
        <v>14236</v>
      </c>
      <c r="C25801">
        <v>1600004236</v>
      </c>
      <c r="D25801">
        <v>20230531</v>
      </c>
      <c r="E25801">
        <v>70600001</v>
      </c>
      <c r="F25801" t="s">
        <v>11782</v>
      </c>
      <c r="I25801" t="s">
        <v>12307</v>
      </c>
      <c r="J25801">
        <v>20230531</v>
      </c>
      <c r="K25801" t="s">
        <v>14788</v>
      </c>
      <c r="L25801">
        <v>0</v>
      </c>
      <c r="M25801">
        <v>500</v>
      </c>
    </row>
    <row r="25802" spans="1:15" x14ac:dyDescent="0.25">
      <c r="A25802" t="s">
        <v>14235</v>
      </c>
      <c r="B25802" t="s">
        <v>14236</v>
      </c>
      <c r="C25802">
        <v>1600010548</v>
      </c>
      <c r="D25802">
        <v>20230930</v>
      </c>
      <c r="E25802">
        <v>70600005</v>
      </c>
      <c r="F25802" t="s">
        <v>12295</v>
      </c>
      <c r="I25802" t="s">
        <v>13845</v>
      </c>
      <c r="J25802">
        <v>20230930</v>
      </c>
      <c r="K25802" t="s">
        <v>15844</v>
      </c>
      <c r="L25802">
        <v>0</v>
      </c>
      <c r="M25802">
        <v>2797.58</v>
      </c>
    </row>
    <row r="25803" spans="1:15" x14ac:dyDescent="0.25">
      <c r="A25803" t="s">
        <v>14235</v>
      </c>
      <c r="B25803" t="s">
        <v>14236</v>
      </c>
      <c r="C25803">
        <v>1600004265</v>
      </c>
      <c r="D25803">
        <v>20230531</v>
      </c>
      <c r="E25803">
        <v>41100000</v>
      </c>
      <c r="F25803" t="s">
        <v>81</v>
      </c>
      <c r="G25803" t="s">
        <v>751</v>
      </c>
      <c r="H25803" t="s">
        <v>752</v>
      </c>
      <c r="I25803" t="s">
        <v>4915</v>
      </c>
      <c r="J25803">
        <v>20230531</v>
      </c>
      <c r="K25803" t="s">
        <v>780</v>
      </c>
      <c r="L25803">
        <v>2184</v>
      </c>
      <c r="M25803">
        <v>0</v>
      </c>
      <c r="N25803" t="s">
        <v>80</v>
      </c>
      <c r="O25803">
        <v>20230706</v>
      </c>
    </row>
    <row r="25804" spans="1:15" x14ac:dyDescent="0.25">
      <c r="A25804" t="s">
        <v>14235</v>
      </c>
      <c r="B25804" t="s">
        <v>14236</v>
      </c>
      <c r="C25804">
        <v>1600001918</v>
      </c>
      <c r="D25804">
        <v>20230430</v>
      </c>
      <c r="E25804">
        <v>70600005</v>
      </c>
      <c r="F25804" t="s">
        <v>12295</v>
      </c>
      <c r="I25804" t="s">
        <v>12054</v>
      </c>
      <c r="J25804">
        <v>20230430</v>
      </c>
      <c r="K25804" t="s">
        <v>15160</v>
      </c>
      <c r="L25804">
        <v>0</v>
      </c>
      <c r="M25804">
        <v>3183.85</v>
      </c>
    </row>
    <row r="25805" spans="1:15" x14ac:dyDescent="0.25">
      <c r="A25805" t="s">
        <v>14235</v>
      </c>
      <c r="B25805" t="s">
        <v>14236</v>
      </c>
      <c r="C25805">
        <v>1600007531</v>
      </c>
      <c r="D25805">
        <v>20230731</v>
      </c>
      <c r="E25805">
        <v>70600001</v>
      </c>
      <c r="F25805" t="s">
        <v>11782</v>
      </c>
      <c r="I25805" t="s">
        <v>1249</v>
      </c>
      <c r="J25805">
        <v>20230731</v>
      </c>
      <c r="K25805" t="s">
        <v>1250</v>
      </c>
      <c r="L25805">
        <v>0</v>
      </c>
      <c r="M25805">
        <v>900</v>
      </c>
    </row>
    <row r="25806" spans="1:15" x14ac:dyDescent="0.25">
      <c r="A25806" t="s">
        <v>14235</v>
      </c>
      <c r="B25806" t="s">
        <v>14236</v>
      </c>
      <c r="C25806">
        <v>1600004264</v>
      </c>
      <c r="D25806">
        <v>20230531</v>
      </c>
      <c r="E25806">
        <v>70600005</v>
      </c>
      <c r="F25806" t="s">
        <v>12295</v>
      </c>
      <c r="I25806" t="s">
        <v>3577</v>
      </c>
      <c r="J25806">
        <v>20230531</v>
      </c>
      <c r="K25806" t="s">
        <v>1090</v>
      </c>
      <c r="L25806">
        <v>0</v>
      </c>
      <c r="M25806">
        <v>6511.15</v>
      </c>
    </row>
    <row r="25807" spans="1:15" x14ac:dyDescent="0.25">
      <c r="A25807" t="s">
        <v>14235</v>
      </c>
      <c r="B25807" t="s">
        <v>14236</v>
      </c>
      <c r="C25807">
        <v>1600002037</v>
      </c>
      <c r="D25807">
        <v>20230508</v>
      </c>
      <c r="E25807">
        <v>75820000</v>
      </c>
      <c r="F25807" t="s">
        <v>9757</v>
      </c>
      <c r="I25807" t="s">
        <v>4202</v>
      </c>
      <c r="J25807">
        <v>20230508</v>
      </c>
      <c r="K25807" t="s">
        <v>4203</v>
      </c>
      <c r="L25807">
        <v>0</v>
      </c>
      <c r="M25807">
        <v>2000</v>
      </c>
    </row>
    <row r="25808" spans="1:15" x14ac:dyDescent="0.25">
      <c r="A25808" t="s">
        <v>14235</v>
      </c>
      <c r="B25808" t="s">
        <v>14236</v>
      </c>
      <c r="C25808">
        <v>1600006242</v>
      </c>
      <c r="D25808">
        <v>20230715</v>
      </c>
      <c r="E25808">
        <v>41100000</v>
      </c>
      <c r="F25808" t="s">
        <v>81</v>
      </c>
      <c r="G25808" t="s">
        <v>9019</v>
      </c>
      <c r="H25808" t="s">
        <v>9020</v>
      </c>
      <c r="I25808" t="s">
        <v>12384</v>
      </c>
      <c r="J25808">
        <v>20230715</v>
      </c>
      <c r="K25808" t="s">
        <v>14262</v>
      </c>
      <c r="L25808">
        <v>1826.47</v>
      </c>
      <c r="M25808">
        <v>0</v>
      </c>
      <c r="N25808" t="s">
        <v>136</v>
      </c>
      <c r="O25808">
        <v>20230727</v>
      </c>
    </row>
    <row r="25809" spans="1:15" x14ac:dyDescent="0.25">
      <c r="A25809" t="s">
        <v>14235</v>
      </c>
      <c r="B25809" t="s">
        <v>14236</v>
      </c>
      <c r="C25809">
        <v>1600008977</v>
      </c>
      <c r="D25809">
        <v>20230831</v>
      </c>
      <c r="E25809">
        <v>41100000</v>
      </c>
      <c r="F25809" t="s">
        <v>81</v>
      </c>
      <c r="G25809" t="s">
        <v>9084</v>
      </c>
      <c r="H25809" t="s">
        <v>9085</v>
      </c>
      <c r="I25809" t="s">
        <v>11691</v>
      </c>
      <c r="J25809">
        <v>20230831</v>
      </c>
      <c r="K25809" t="s">
        <v>14641</v>
      </c>
      <c r="L25809">
        <v>6410.35</v>
      </c>
      <c r="M25809">
        <v>0</v>
      </c>
      <c r="N25809" t="s">
        <v>29</v>
      </c>
      <c r="O25809">
        <v>20230919</v>
      </c>
    </row>
    <row r="25810" spans="1:15" x14ac:dyDescent="0.25">
      <c r="A25810" t="s">
        <v>14235</v>
      </c>
      <c r="B25810" t="s">
        <v>14236</v>
      </c>
      <c r="C25810">
        <v>1600001886</v>
      </c>
      <c r="D25810">
        <v>20230430</v>
      </c>
      <c r="E25810">
        <v>41100000</v>
      </c>
      <c r="F25810" t="s">
        <v>81</v>
      </c>
      <c r="G25810" t="s">
        <v>8351</v>
      </c>
      <c r="H25810" t="s">
        <v>8352</v>
      </c>
      <c r="I25810" t="s">
        <v>10143</v>
      </c>
      <c r="J25810">
        <v>20230430</v>
      </c>
      <c r="K25810" t="s">
        <v>14653</v>
      </c>
      <c r="L25810">
        <v>828</v>
      </c>
      <c r="M25810">
        <v>0</v>
      </c>
      <c r="N25810" t="s">
        <v>80</v>
      </c>
      <c r="O25810">
        <v>20230511</v>
      </c>
    </row>
    <row r="25811" spans="1:15" x14ac:dyDescent="0.25">
      <c r="A25811" t="s">
        <v>14235</v>
      </c>
      <c r="B25811" t="s">
        <v>14236</v>
      </c>
      <c r="C25811">
        <v>1600010434</v>
      </c>
      <c r="D25811">
        <v>20230919</v>
      </c>
      <c r="E25811">
        <v>44571005</v>
      </c>
      <c r="F25811" t="s">
        <v>35</v>
      </c>
      <c r="I25811" t="s">
        <v>9470</v>
      </c>
      <c r="J25811">
        <v>20230919</v>
      </c>
      <c r="K25811" t="s">
        <v>14953</v>
      </c>
      <c r="L25811">
        <v>0</v>
      </c>
      <c r="M25811">
        <v>152</v>
      </c>
      <c r="N25811" t="s">
        <v>34</v>
      </c>
      <c r="O25811">
        <v>20231124</v>
      </c>
    </row>
    <row r="25812" spans="1:15" x14ac:dyDescent="0.25">
      <c r="A25812" t="s">
        <v>14235</v>
      </c>
      <c r="B25812" t="s">
        <v>14236</v>
      </c>
      <c r="C25812">
        <v>1600005740</v>
      </c>
      <c r="D25812">
        <v>20230630</v>
      </c>
      <c r="E25812">
        <v>41100000</v>
      </c>
      <c r="F25812" t="s">
        <v>81</v>
      </c>
      <c r="G25812" t="s">
        <v>687</v>
      </c>
      <c r="H25812" t="s">
        <v>688</v>
      </c>
      <c r="I25812" t="s">
        <v>689</v>
      </c>
      <c r="J25812">
        <v>20230630</v>
      </c>
      <c r="K25812" t="s">
        <v>690</v>
      </c>
      <c r="L25812">
        <v>3567.38</v>
      </c>
      <c r="M25812">
        <v>0</v>
      </c>
      <c r="N25812" t="s">
        <v>27</v>
      </c>
      <c r="O25812">
        <v>20230814</v>
      </c>
    </row>
    <row r="25813" spans="1:15" x14ac:dyDescent="0.25">
      <c r="A25813" t="s">
        <v>14235</v>
      </c>
      <c r="B25813" t="s">
        <v>14236</v>
      </c>
      <c r="C25813">
        <v>1600008973</v>
      </c>
      <c r="D25813">
        <v>20230831</v>
      </c>
      <c r="E25813">
        <v>44571005</v>
      </c>
      <c r="F25813" t="s">
        <v>35</v>
      </c>
      <c r="I25813" t="s">
        <v>10001</v>
      </c>
      <c r="J25813">
        <v>20230831</v>
      </c>
      <c r="K25813" t="s">
        <v>14865</v>
      </c>
      <c r="L25813">
        <v>0</v>
      </c>
      <c r="M25813">
        <v>237.25</v>
      </c>
      <c r="N25813" t="s">
        <v>117</v>
      </c>
      <c r="O25813">
        <v>20231024</v>
      </c>
    </row>
    <row r="25814" spans="1:15" x14ac:dyDescent="0.25">
      <c r="A25814" t="s">
        <v>14235</v>
      </c>
      <c r="B25814" t="s">
        <v>14236</v>
      </c>
      <c r="C25814">
        <v>1600004388</v>
      </c>
      <c r="D25814">
        <v>20230615</v>
      </c>
      <c r="E25814">
        <v>44571005</v>
      </c>
      <c r="F25814" t="s">
        <v>35</v>
      </c>
      <c r="I25814" t="s">
        <v>10474</v>
      </c>
      <c r="J25814">
        <v>20230615</v>
      </c>
      <c r="K25814" t="s">
        <v>15558</v>
      </c>
      <c r="L25814">
        <v>0</v>
      </c>
      <c r="M25814">
        <v>110</v>
      </c>
      <c r="N25814" t="s">
        <v>80</v>
      </c>
      <c r="O25814">
        <v>20230921</v>
      </c>
    </row>
    <row r="25815" spans="1:15" x14ac:dyDescent="0.25">
      <c r="A25815" t="s">
        <v>14235</v>
      </c>
      <c r="B25815" t="s">
        <v>14236</v>
      </c>
      <c r="C25815">
        <v>1600001879</v>
      </c>
      <c r="D25815">
        <v>20230430</v>
      </c>
      <c r="E25815">
        <v>70600005</v>
      </c>
      <c r="F25815" t="s">
        <v>12295</v>
      </c>
      <c r="I25815" t="s">
        <v>9496</v>
      </c>
      <c r="J25815">
        <v>20230430</v>
      </c>
      <c r="K25815" t="s">
        <v>14643</v>
      </c>
      <c r="L25815">
        <v>0</v>
      </c>
      <c r="M25815">
        <v>3401.72</v>
      </c>
    </row>
    <row r="25816" spans="1:15" x14ac:dyDescent="0.25">
      <c r="A25816" t="s">
        <v>14235</v>
      </c>
      <c r="B25816" t="s">
        <v>14236</v>
      </c>
      <c r="C25816">
        <v>1600012735</v>
      </c>
      <c r="D25816">
        <v>20231031</v>
      </c>
      <c r="E25816">
        <v>44571005</v>
      </c>
      <c r="F25816" t="s">
        <v>35</v>
      </c>
      <c r="I25816" t="s">
        <v>15845</v>
      </c>
      <c r="J25816">
        <v>20231031</v>
      </c>
      <c r="K25816" t="s">
        <v>14793</v>
      </c>
      <c r="L25816">
        <v>0</v>
      </c>
      <c r="M25816">
        <v>140.4</v>
      </c>
    </row>
    <row r="25817" spans="1:15" x14ac:dyDescent="0.25">
      <c r="A25817" t="s">
        <v>14235</v>
      </c>
      <c r="B25817" t="s">
        <v>14236</v>
      </c>
      <c r="C25817">
        <v>1600001807</v>
      </c>
      <c r="D25817">
        <v>20230430</v>
      </c>
      <c r="E25817">
        <v>70600005</v>
      </c>
      <c r="F25817" t="s">
        <v>12295</v>
      </c>
      <c r="I25817" t="s">
        <v>10312</v>
      </c>
      <c r="J25817">
        <v>20230430</v>
      </c>
      <c r="K25817" t="s">
        <v>14823</v>
      </c>
      <c r="L25817">
        <v>0</v>
      </c>
      <c r="M25817">
        <v>-103.79</v>
      </c>
    </row>
    <row r="25818" spans="1:15" x14ac:dyDescent="0.25">
      <c r="A25818" t="s">
        <v>14235</v>
      </c>
      <c r="B25818" t="s">
        <v>14236</v>
      </c>
      <c r="C25818">
        <v>1600007541</v>
      </c>
      <c r="D25818">
        <v>20230731</v>
      </c>
      <c r="E25818">
        <v>70600001</v>
      </c>
      <c r="F25818" t="s">
        <v>11782</v>
      </c>
      <c r="I25818" t="s">
        <v>14253</v>
      </c>
      <c r="J25818">
        <v>20230731</v>
      </c>
      <c r="K25818" t="s">
        <v>14254</v>
      </c>
      <c r="L25818">
        <v>0</v>
      </c>
      <c r="M25818">
        <v>3160</v>
      </c>
    </row>
    <row r="25819" spans="1:15" x14ac:dyDescent="0.25">
      <c r="A25819" t="s">
        <v>14235</v>
      </c>
      <c r="B25819" t="s">
        <v>14236</v>
      </c>
      <c r="C25819">
        <v>1600010643</v>
      </c>
      <c r="D25819">
        <v>20230930</v>
      </c>
      <c r="E25819">
        <v>70600005</v>
      </c>
      <c r="F25819" t="s">
        <v>12295</v>
      </c>
      <c r="I25819" t="s">
        <v>10971</v>
      </c>
      <c r="J25819">
        <v>20230930</v>
      </c>
      <c r="K25819" t="s">
        <v>14828</v>
      </c>
      <c r="L25819">
        <v>0</v>
      </c>
      <c r="M25819">
        <v>13.71</v>
      </c>
    </row>
    <row r="25820" spans="1:15" x14ac:dyDescent="0.25">
      <c r="A25820" t="s">
        <v>14235</v>
      </c>
      <c r="B25820" t="s">
        <v>14236</v>
      </c>
      <c r="C25820">
        <v>1600012735</v>
      </c>
      <c r="D25820">
        <v>20231031</v>
      </c>
      <c r="E25820">
        <v>70600005</v>
      </c>
      <c r="F25820" t="s">
        <v>12295</v>
      </c>
      <c r="I25820" t="s">
        <v>15845</v>
      </c>
      <c r="J25820">
        <v>20231031</v>
      </c>
      <c r="K25820" t="s">
        <v>14793</v>
      </c>
      <c r="L25820">
        <v>0</v>
      </c>
      <c r="M25820">
        <v>116.46</v>
      </c>
    </row>
    <row r="25821" spans="1:15" x14ac:dyDescent="0.25">
      <c r="A25821" t="s">
        <v>14235</v>
      </c>
      <c r="B25821" t="s">
        <v>14236</v>
      </c>
      <c r="C25821">
        <v>1600001997</v>
      </c>
      <c r="D25821">
        <v>20230430</v>
      </c>
      <c r="E25821">
        <v>70600005</v>
      </c>
      <c r="F25821" t="s">
        <v>12295</v>
      </c>
      <c r="I25821" t="s">
        <v>4543</v>
      </c>
      <c r="J25821">
        <v>20230430</v>
      </c>
      <c r="K25821" t="s">
        <v>4544</v>
      </c>
      <c r="L25821">
        <v>0</v>
      </c>
      <c r="M25821">
        <v>391.61</v>
      </c>
    </row>
    <row r="25822" spans="1:15" x14ac:dyDescent="0.25">
      <c r="A25822" t="s">
        <v>14235</v>
      </c>
      <c r="B25822" t="s">
        <v>14236</v>
      </c>
      <c r="C25822">
        <v>1600010649</v>
      </c>
      <c r="D25822">
        <v>20230930</v>
      </c>
      <c r="E25822">
        <v>44571005</v>
      </c>
      <c r="F25822" t="s">
        <v>35</v>
      </c>
      <c r="I25822" t="s">
        <v>13197</v>
      </c>
      <c r="J25822">
        <v>20230930</v>
      </c>
      <c r="K25822" t="s">
        <v>14472</v>
      </c>
      <c r="L25822">
        <v>0</v>
      </c>
      <c r="M25822">
        <v>3067.5</v>
      </c>
      <c r="N25822" t="s">
        <v>34</v>
      </c>
      <c r="O25822">
        <v>20231124</v>
      </c>
    </row>
    <row r="25823" spans="1:15" x14ac:dyDescent="0.25">
      <c r="A25823" t="s">
        <v>14235</v>
      </c>
      <c r="B25823" t="s">
        <v>14236</v>
      </c>
      <c r="C25823">
        <v>1600004296</v>
      </c>
      <c r="D25823">
        <v>20230531</v>
      </c>
      <c r="E25823">
        <v>70600001</v>
      </c>
      <c r="F25823" t="s">
        <v>11782</v>
      </c>
      <c r="I25823" t="s">
        <v>13254</v>
      </c>
      <c r="J25823">
        <v>20230531</v>
      </c>
      <c r="K25823" t="s">
        <v>14757</v>
      </c>
      <c r="L25823">
        <v>0</v>
      </c>
      <c r="M25823">
        <v>18877</v>
      </c>
    </row>
    <row r="25824" spans="1:15" x14ac:dyDescent="0.25">
      <c r="A25824" t="s">
        <v>14235</v>
      </c>
      <c r="B25824" t="s">
        <v>14236</v>
      </c>
      <c r="C25824">
        <v>1600001936</v>
      </c>
      <c r="D25824">
        <v>20230430</v>
      </c>
      <c r="E25824">
        <v>70600001</v>
      </c>
      <c r="F25824" t="s">
        <v>11782</v>
      </c>
      <c r="I25824" t="s">
        <v>1334</v>
      </c>
      <c r="J25824">
        <v>20230430</v>
      </c>
      <c r="K25824" t="s">
        <v>1335</v>
      </c>
      <c r="L25824">
        <v>0</v>
      </c>
      <c r="M25824">
        <v>3760</v>
      </c>
    </row>
    <row r="25825" spans="1:15" x14ac:dyDescent="0.25">
      <c r="A25825" t="s">
        <v>14235</v>
      </c>
      <c r="B25825" t="s">
        <v>14236</v>
      </c>
      <c r="C25825">
        <v>1600000828</v>
      </c>
      <c r="D25825">
        <v>20230404</v>
      </c>
      <c r="E25825">
        <v>41100000</v>
      </c>
      <c r="F25825" t="s">
        <v>81</v>
      </c>
      <c r="G25825" t="s">
        <v>2263</v>
      </c>
      <c r="H25825" t="s">
        <v>2264</v>
      </c>
      <c r="I25825" t="s">
        <v>5280</v>
      </c>
      <c r="J25825">
        <v>20230404</v>
      </c>
      <c r="K25825" t="s">
        <v>5281</v>
      </c>
      <c r="L25825">
        <v>840</v>
      </c>
      <c r="M25825">
        <v>0</v>
      </c>
      <c r="N25825" t="s">
        <v>54</v>
      </c>
      <c r="O25825">
        <v>20230502</v>
      </c>
    </row>
    <row r="25826" spans="1:15" x14ac:dyDescent="0.25">
      <c r="A25826" t="s">
        <v>14235</v>
      </c>
      <c r="B25826" t="s">
        <v>14236</v>
      </c>
      <c r="C25826">
        <v>1600004251</v>
      </c>
      <c r="D25826">
        <v>20230531</v>
      </c>
      <c r="E25826">
        <v>70600001</v>
      </c>
      <c r="F25826" t="s">
        <v>11782</v>
      </c>
      <c r="I25826" t="s">
        <v>4624</v>
      </c>
      <c r="J25826">
        <v>20230531</v>
      </c>
      <c r="K25826" t="s">
        <v>4625</v>
      </c>
      <c r="L25826">
        <v>0</v>
      </c>
      <c r="M25826">
        <v>250</v>
      </c>
    </row>
    <row r="25827" spans="1:15" x14ac:dyDescent="0.25">
      <c r="A25827" t="s">
        <v>14235</v>
      </c>
      <c r="B25827" t="s">
        <v>14236</v>
      </c>
      <c r="C25827">
        <v>1600009157</v>
      </c>
      <c r="D25827">
        <v>20230831</v>
      </c>
      <c r="E25827">
        <v>41100000</v>
      </c>
      <c r="F25827" t="s">
        <v>81</v>
      </c>
      <c r="G25827" t="s">
        <v>947</v>
      </c>
      <c r="H25827" t="s">
        <v>948</v>
      </c>
      <c r="I25827" t="s">
        <v>3507</v>
      </c>
      <c r="J25827">
        <v>20230831</v>
      </c>
      <c r="K25827" t="s">
        <v>3508</v>
      </c>
      <c r="L25827">
        <v>770.4</v>
      </c>
      <c r="M25827">
        <v>0</v>
      </c>
      <c r="N25827" t="s">
        <v>136</v>
      </c>
      <c r="O25827">
        <v>20231004</v>
      </c>
    </row>
    <row r="25828" spans="1:15" x14ac:dyDescent="0.25">
      <c r="A25828" t="s">
        <v>14235</v>
      </c>
      <c r="B25828" t="s">
        <v>14236</v>
      </c>
      <c r="C25828">
        <v>1600001850</v>
      </c>
      <c r="D25828">
        <v>20230430</v>
      </c>
      <c r="E25828">
        <v>70600099</v>
      </c>
      <c r="F25828" t="s">
        <v>14249</v>
      </c>
      <c r="I25828" t="s">
        <v>11280</v>
      </c>
      <c r="J25828">
        <v>20230430</v>
      </c>
      <c r="K25828" t="s">
        <v>14576</v>
      </c>
      <c r="L25828">
        <v>0</v>
      </c>
      <c r="M25828">
        <v>419.94</v>
      </c>
    </row>
    <row r="25829" spans="1:15" x14ac:dyDescent="0.25">
      <c r="A25829" t="s">
        <v>14235</v>
      </c>
      <c r="B25829" t="s">
        <v>14236</v>
      </c>
      <c r="C25829">
        <v>1600001918</v>
      </c>
      <c r="D25829">
        <v>20230430</v>
      </c>
      <c r="E25829">
        <v>41100000</v>
      </c>
      <c r="F25829" t="s">
        <v>81</v>
      </c>
      <c r="G25829" t="s">
        <v>9115</v>
      </c>
      <c r="H25829" t="s">
        <v>9116</v>
      </c>
      <c r="I25829" t="s">
        <v>12054</v>
      </c>
      <c r="J25829">
        <v>20230430</v>
      </c>
      <c r="K25829" t="s">
        <v>15160</v>
      </c>
      <c r="L25829">
        <v>32121.52</v>
      </c>
      <c r="M25829">
        <v>0</v>
      </c>
      <c r="N25829" t="s">
        <v>83</v>
      </c>
      <c r="O25829">
        <v>20230511</v>
      </c>
    </row>
    <row r="25830" spans="1:15" x14ac:dyDescent="0.25">
      <c r="A25830" t="s">
        <v>14235</v>
      </c>
      <c r="B25830" t="s">
        <v>14236</v>
      </c>
      <c r="C25830">
        <v>1600004354</v>
      </c>
      <c r="D25830">
        <v>20230531</v>
      </c>
      <c r="E25830">
        <v>44571005</v>
      </c>
      <c r="F25830" t="s">
        <v>35</v>
      </c>
      <c r="I25830" t="s">
        <v>10335</v>
      </c>
      <c r="J25830">
        <v>20230531</v>
      </c>
      <c r="K25830" t="s">
        <v>15846</v>
      </c>
      <c r="L25830">
        <v>0</v>
      </c>
      <c r="M25830">
        <v>142</v>
      </c>
      <c r="N25830" t="s">
        <v>37</v>
      </c>
      <c r="O25830">
        <v>20230718</v>
      </c>
    </row>
    <row r="25831" spans="1:15" x14ac:dyDescent="0.25">
      <c r="A25831" t="s">
        <v>14235</v>
      </c>
      <c r="B25831" t="s">
        <v>14236</v>
      </c>
      <c r="C25831">
        <v>1600007684</v>
      </c>
      <c r="D25831">
        <v>20230731</v>
      </c>
      <c r="E25831">
        <v>70830000</v>
      </c>
      <c r="F25831" t="s">
        <v>14255</v>
      </c>
      <c r="I25831" t="s">
        <v>14764</v>
      </c>
      <c r="J25831">
        <v>20230731</v>
      </c>
      <c r="K25831" t="s">
        <v>14765</v>
      </c>
      <c r="L25831">
        <v>0</v>
      </c>
      <c r="M25831">
        <v>1760</v>
      </c>
    </row>
    <row r="25832" spans="1:15" x14ac:dyDescent="0.25">
      <c r="A25832" t="s">
        <v>14235</v>
      </c>
      <c r="B25832" t="s">
        <v>14236</v>
      </c>
      <c r="C25832">
        <v>1600010504</v>
      </c>
      <c r="D25832">
        <v>20230929</v>
      </c>
      <c r="E25832">
        <v>70600001</v>
      </c>
      <c r="F25832" t="s">
        <v>11782</v>
      </c>
      <c r="I25832" t="s">
        <v>14735</v>
      </c>
      <c r="J25832">
        <v>20230929</v>
      </c>
      <c r="K25832" t="s">
        <v>14736</v>
      </c>
      <c r="L25832">
        <v>0</v>
      </c>
      <c r="M25832">
        <v>385</v>
      </c>
    </row>
    <row r="25833" spans="1:15" x14ac:dyDescent="0.25">
      <c r="A25833" t="s">
        <v>14235</v>
      </c>
      <c r="B25833" t="s">
        <v>14236</v>
      </c>
      <c r="C25833">
        <v>1600001898</v>
      </c>
      <c r="D25833">
        <v>20230430</v>
      </c>
      <c r="E25833">
        <v>41100000</v>
      </c>
      <c r="F25833" t="s">
        <v>81</v>
      </c>
      <c r="G25833" t="s">
        <v>2565</v>
      </c>
      <c r="H25833" t="s">
        <v>2566</v>
      </c>
      <c r="I25833" t="s">
        <v>2567</v>
      </c>
      <c r="J25833">
        <v>20230430</v>
      </c>
      <c r="K25833" t="s">
        <v>2568</v>
      </c>
      <c r="L25833">
        <v>300</v>
      </c>
      <c r="M25833">
        <v>0</v>
      </c>
      <c r="N25833" t="s">
        <v>54</v>
      </c>
      <c r="O25833">
        <v>20230605</v>
      </c>
    </row>
    <row r="25834" spans="1:15" x14ac:dyDescent="0.25">
      <c r="A25834" t="s">
        <v>14235</v>
      </c>
      <c r="B25834" t="s">
        <v>14236</v>
      </c>
      <c r="C25834">
        <v>1600012412</v>
      </c>
      <c r="D25834">
        <v>20231019</v>
      </c>
      <c r="E25834">
        <v>70600005</v>
      </c>
      <c r="F25834" t="s">
        <v>12295</v>
      </c>
      <c r="I25834" t="s">
        <v>14851</v>
      </c>
      <c r="J25834">
        <v>20231019</v>
      </c>
      <c r="K25834" t="s">
        <v>14852</v>
      </c>
      <c r="L25834">
        <v>0</v>
      </c>
      <c r="M25834">
        <v>305.89999999999998</v>
      </c>
    </row>
    <row r="25835" spans="1:15" x14ac:dyDescent="0.25">
      <c r="A25835" t="s">
        <v>14235</v>
      </c>
      <c r="B25835" t="s">
        <v>14236</v>
      </c>
      <c r="C25835">
        <v>1600012539</v>
      </c>
      <c r="D25835">
        <v>20231031</v>
      </c>
      <c r="E25835">
        <v>41100000</v>
      </c>
      <c r="F25835" t="s">
        <v>81</v>
      </c>
      <c r="G25835" t="s">
        <v>8722</v>
      </c>
      <c r="H25835" t="s">
        <v>8723</v>
      </c>
      <c r="I25835" t="s">
        <v>15257</v>
      </c>
      <c r="J25835">
        <v>20231031</v>
      </c>
      <c r="K25835" t="s">
        <v>14259</v>
      </c>
      <c r="L25835">
        <v>9926.06</v>
      </c>
      <c r="M25835">
        <v>0</v>
      </c>
      <c r="N25835" t="s">
        <v>136</v>
      </c>
      <c r="O25835">
        <v>20231116</v>
      </c>
    </row>
    <row r="25836" spans="1:15" x14ac:dyDescent="0.25">
      <c r="A25836" t="s">
        <v>14235</v>
      </c>
      <c r="B25836" t="s">
        <v>14236</v>
      </c>
      <c r="C25836">
        <v>1600009228</v>
      </c>
      <c r="D25836">
        <v>20230831</v>
      </c>
      <c r="E25836">
        <v>79100000</v>
      </c>
      <c r="F25836" t="s">
        <v>10356</v>
      </c>
      <c r="I25836" t="s">
        <v>15290</v>
      </c>
      <c r="J25836">
        <v>20230831</v>
      </c>
      <c r="K25836" t="s">
        <v>15291</v>
      </c>
      <c r="L25836">
        <v>0</v>
      </c>
      <c r="M25836">
        <v>176.98</v>
      </c>
    </row>
    <row r="25837" spans="1:15" x14ac:dyDescent="0.25">
      <c r="A25837" t="s">
        <v>14235</v>
      </c>
      <c r="B25837" t="s">
        <v>14236</v>
      </c>
      <c r="C25837">
        <v>1600000931</v>
      </c>
      <c r="D25837">
        <v>20230426</v>
      </c>
      <c r="E25837">
        <v>70600005</v>
      </c>
      <c r="F25837" t="s">
        <v>12295</v>
      </c>
      <c r="I25837" t="s">
        <v>11013</v>
      </c>
      <c r="J25837">
        <v>20230426</v>
      </c>
      <c r="K25837" t="s">
        <v>14572</v>
      </c>
      <c r="L25837">
        <v>0</v>
      </c>
      <c r="M25837">
        <v>33.020000000000003</v>
      </c>
    </row>
    <row r="25838" spans="1:15" x14ac:dyDescent="0.25">
      <c r="A25838" t="s">
        <v>14235</v>
      </c>
      <c r="B25838" t="s">
        <v>14236</v>
      </c>
      <c r="C25838">
        <v>1600001994</v>
      </c>
      <c r="D25838">
        <v>20230430</v>
      </c>
      <c r="E25838">
        <v>70600001</v>
      </c>
      <c r="F25838" t="s">
        <v>11782</v>
      </c>
      <c r="I25838" t="s">
        <v>13547</v>
      </c>
      <c r="J25838">
        <v>20230430</v>
      </c>
      <c r="K25838" t="s">
        <v>15533</v>
      </c>
      <c r="L25838">
        <v>0</v>
      </c>
      <c r="M25838">
        <v>590</v>
      </c>
    </row>
    <row r="25839" spans="1:15" x14ac:dyDescent="0.25">
      <c r="A25839" t="s">
        <v>14235</v>
      </c>
      <c r="B25839" t="s">
        <v>14236</v>
      </c>
      <c r="C25839">
        <v>1600012614</v>
      </c>
      <c r="D25839">
        <v>20231031</v>
      </c>
      <c r="E25839">
        <v>70600001</v>
      </c>
      <c r="F25839" t="s">
        <v>11782</v>
      </c>
      <c r="I25839" t="s">
        <v>15847</v>
      </c>
      <c r="J25839">
        <v>20231031</v>
      </c>
      <c r="K25839" t="s">
        <v>15848</v>
      </c>
      <c r="L25839">
        <v>0</v>
      </c>
      <c r="M25839">
        <v>690</v>
      </c>
    </row>
    <row r="25840" spans="1:15" x14ac:dyDescent="0.25">
      <c r="A25840" t="s">
        <v>14235</v>
      </c>
      <c r="B25840" t="s">
        <v>14236</v>
      </c>
      <c r="C25840">
        <v>1600006363</v>
      </c>
      <c r="D25840">
        <v>20230725</v>
      </c>
      <c r="E25840">
        <v>44571005</v>
      </c>
      <c r="F25840" t="s">
        <v>35</v>
      </c>
      <c r="I25840" t="s">
        <v>14124</v>
      </c>
      <c r="J25840">
        <v>20230725</v>
      </c>
      <c r="K25840" t="s">
        <v>15849</v>
      </c>
      <c r="L25840">
        <v>0</v>
      </c>
      <c r="M25840">
        <v>182</v>
      </c>
      <c r="N25840" t="s">
        <v>80</v>
      </c>
      <c r="O25840">
        <v>20230921</v>
      </c>
    </row>
    <row r="25841" spans="1:15" x14ac:dyDescent="0.25">
      <c r="A25841" t="s">
        <v>14235</v>
      </c>
      <c r="B25841" t="s">
        <v>14236</v>
      </c>
      <c r="C25841">
        <v>1600007483</v>
      </c>
      <c r="D25841">
        <v>20230731</v>
      </c>
      <c r="E25841">
        <v>44571005</v>
      </c>
      <c r="F25841" t="s">
        <v>35</v>
      </c>
      <c r="I25841" t="s">
        <v>14146</v>
      </c>
      <c r="J25841">
        <v>20230731</v>
      </c>
      <c r="K25841" t="s">
        <v>15468</v>
      </c>
      <c r="L25841">
        <v>0</v>
      </c>
      <c r="M25841">
        <v>2734.2</v>
      </c>
      <c r="N25841" t="s">
        <v>80</v>
      </c>
      <c r="O25841">
        <v>20230921</v>
      </c>
    </row>
    <row r="25842" spans="1:15" x14ac:dyDescent="0.25">
      <c r="A25842" t="s">
        <v>14235</v>
      </c>
      <c r="B25842" t="s">
        <v>14236</v>
      </c>
      <c r="C25842">
        <v>1600004174</v>
      </c>
      <c r="D25842">
        <v>20230531</v>
      </c>
      <c r="E25842">
        <v>41100000</v>
      </c>
      <c r="F25842" t="s">
        <v>81</v>
      </c>
      <c r="G25842" t="s">
        <v>5930</v>
      </c>
      <c r="H25842" t="s">
        <v>5931</v>
      </c>
      <c r="I25842" t="s">
        <v>13369</v>
      </c>
      <c r="J25842">
        <v>20230531</v>
      </c>
      <c r="K25842" t="s">
        <v>14573</v>
      </c>
      <c r="L25842">
        <v>3180.48</v>
      </c>
      <c r="M25842">
        <v>0</v>
      </c>
      <c r="N25842" t="s">
        <v>117</v>
      </c>
      <c r="O25842">
        <v>20230621</v>
      </c>
    </row>
    <row r="25843" spans="1:15" x14ac:dyDescent="0.25">
      <c r="A25843" t="s">
        <v>14235</v>
      </c>
      <c r="B25843" t="s">
        <v>14236</v>
      </c>
      <c r="C25843">
        <v>1600007423</v>
      </c>
      <c r="D25843">
        <v>20230731</v>
      </c>
      <c r="E25843">
        <v>41100000</v>
      </c>
      <c r="F25843" t="s">
        <v>81</v>
      </c>
      <c r="G25843" t="s">
        <v>9359</v>
      </c>
      <c r="H25843" t="s">
        <v>9360</v>
      </c>
      <c r="I25843" t="s">
        <v>12253</v>
      </c>
      <c r="J25843">
        <v>20230731</v>
      </c>
      <c r="K25843" t="s">
        <v>15718</v>
      </c>
      <c r="L25843">
        <v>34126.51</v>
      </c>
      <c r="M25843">
        <v>0</v>
      </c>
      <c r="N25843" t="s">
        <v>117</v>
      </c>
      <c r="O25843">
        <v>20230816</v>
      </c>
    </row>
    <row r="25844" spans="1:15" x14ac:dyDescent="0.25">
      <c r="A25844" t="s">
        <v>14235</v>
      </c>
      <c r="B25844" t="s">
        <v>14236</v>
      </c>
      <c r="C25844">
        <v>1600005522</v>
      </c>
      <c r="D25844">
        <v>20230630</v>
      </c>
      <c r="E25844">
        <v>41100000</v>
      </c>
      <c r="F25844" t="s">
        <v>81</v>
      </c>
      <c r="G25844" t="s">
        <v>9054</v>
      </c>
      <c r="H25844" t="s">
        <v>9055</v>
      </c>
      <c r="I25844" t="s">
        <v>10796</v>
      </c>
      <c r="J25844">
        <v>20230630</v>
      </c>
      <c r="K25844" t="s">
        <v>15850</v>
      </c>
      <c r="L25844">
        <v>804</v>
      </c>
      <c r="M25844">
        <v>0</v>
      </c>
      <c r="N25844" t="s">
        <v>34</v>
      </c>
      <c r="O25844">
        <v>20230712</v>
      </c>
    </row>
    <row r="25845" spans="1:15" x14ac:dyDescent="0.25">
      <c r="A25845" t="s">
        <v>14235</v>
      </c>
      <c r="B25845" t="s">
        <v>14236</v>
      </c>
      <c r="C25845">
        <v>1600002500</v>
      </c>
      <c r="D25845">
        <v>20230601</v>
      </c>
      <c r="E25845">
        <v>44571005</v>
      </c>
      <c r="F25845" t="s">
        <v>35</v>
      </c>
      <c r="I25845" t="s">
        <v>5304</v>
      </c>
      <c r="J25845">
        <v>20230601</v>
      </c>
      <c r="K25845" t="s">
        <v>5305</v>
      </c>
      <c r="L25845">
        <v>0</v>
      </c>
      <c r="M25845">
        <v>10.08</v>
      </c>
      <c r="N25845" t="s">
        <v>117</v>
      </c>
      <c r="O25845">
        <v>20231024</v>
      </c>
    </row>
    <row r="25846" spans="1:15" x14ac:dyDescent="0.25">
      <c r="A25846" t="s">
        <v>14235</v>
      </c>
      <c r="B25846" t="s">
        <v>14236</v>
      </c>
      <c r="C25846">
        <v>1600008971</v>
      </c>
      <c r="D25846">
        <v>20230831</v>
      </c>
      <c r="E25846">
        <v>41100000</v>
      </c>
      <c r="F25846" t="s">
        <v>81</v>
      </c>
      <c r="G25846" t="s">
        <v>9180</v>
      </c>
      <c r="H25846" t="s">
        <v>9181</v>
      </c>
      <c r="I25846" t="s">
        <v>12970</v>
      </c>
      <c r="J25846">
        <v>20230831</v>
      </c>
      <c r="K25846" t="s">
        <v>14368</v>
      </c>
      <c r="L25846">
        <v>21540.05</v>
      </c>
      <c r="M25846">
        <v>0</v>
      </c>
      <c r="N25846" t="s">
        <v>34</v>
      </c>
      <c r="O25846">
        <v>20230919</v>
      </c>
    </row>
    <row r="25847" spans="1:15" x14ac:dyDescent="0.25">
      <c r="A25847" t="s">
        <v>14235</v>
      </c>
      <c r="B25847" t="s">
        <v>14236</v>
      </c>
      <c r="C25847">
        <v>1600001947</v>
      </c>
      <c r="D25847">
        <v>20230430</v>
      </c>
      <c r="E25847">
        <v>44571005</v>
      </c>
      <c r="F25847" t="s">
        <v>35</v>
      </c>
      <c r="I25847" t="s">
        <v>14580</v>
      </c>
      <c r="J25847">
        <v>20230430</v>
      </c>
      <c r="K25847" t="s">
        <v>14581</v>
      </c>
      <c r="L25847">
        <v>0</v>
      </c>
      <c r="M25847">
        <v>152</v>
      </c>
      <c r="N25847" t="s">
        <v>83</v>
      </c>
      <c r="O25847">
        <v>20230622</v>
      </c>
    </row>
    <row r="25848" spans="1:15" x14ac:dyDescent="0.25">
      <c r="A25848" t="s">
        <v>14235</v>
      </c>
      <c r="B25848" t="s">
        <v>14236</v>
      </c>
      <c r="C25848">
        <v>1600004373</v>
      </c>
      <c r="D25848">
        <v>20230615</v>
      </c>
      <c r="E25848">
        <v>41100000</v>
      </c>
      <c r="F25848" t="s">
        <v>81</v>
      </c>
      <c r="G25848" t="s">
        <v>9054</v>
      </c>
      <c r="H25848" t="s">
        <v>9055</v>
      </c>
      <c r="I25848" t="s">
        <v>11478</v>
      </c>
      <c r="J25848">
        <v>20230615</v>
      </c>
      <c r="K25848" t="s">
        <v>14574</v>
      </c>
      <c r="L25848">
        <v>144</v>
      </c>
      <c r="M25848">
        <v>0</v>
      </c>
      <c r="N25848" t="s">
        <v>117</v>
      </c>
      <c r="O25848">
        <v>20230621</v>
      </c>
    </row>
    <row r="25849" spans="1:15" x14ac:dyDescent="0.25">
      <c r="A25849" t="s">
        <v>14235</v>
      </c>
      <c r="B25849" t="s">
        <v>14236</v>
      </c>
      <c r="C25849">
        <v>1600005589</v>
      </c>
      <c r="D25849">
        <v>20230630</v>
      </c>
      <c r="E25849">
        <v>44571005</v>
      </c>
      <c r="F25849" t="s">
        <v>35</v>
      </c>
      <c r="I25849" t="s">
        <v>14925</v>
      </c>
      <c r="J25849">
        <v>20230630</v>
      </c>
      <c r="K25849" t="s">
        <v>14926</v>
      </c>
      <c r="L25849">
        <v>0</v>
      </c>
      <c r="M25849">
        <v>2279.4699999999998</v>
      </c>
      <c r="N25849" t="s">
        <v>80</v>
      </c>
      <c r="O25849">
        <v>20230921</v>
      </c>
    </row>
    <row r="25850" spans="1:15" x14ac:dyDescent="0.25">
      <c r="A25850" t="s">
        <v>14235</v>
      </c>
      <c r="B25850" t="s">
        <v>14236</v>
      </c>
      <c r="C25850">
        <v>1600004220</v>
      </c>
      <c r="D25850">
        <v>20230531</v>
      </c>
      <c r="E25850">
        <v>44571005</v>
      </c>
      <c r="F25850" t="s">
        <v>35</v>
      </c>
      <c r="I25850" t="s">
        <v>14054</v>
      </c>
      <c r="J25850">
        <v>20230531</v>
      </c>
      <c r="K25850" t="s">
        <v>14364</v>
      </c>
      <c r="L25850">
        <v>0</v>
      </c>
      <c r="M25850">
        <v>1707.6</v>
      </c>
      <c r="N25850" t="s">
        <v>37</v>
      </c>
      <c r="O25850">
        <v>20230718</v>
      </c>
    </row>
    <row r="25851" spans="1:15" x14ac:dyDescent="0.25">
      <c r="A25851" t="s">
        <v>14235</v>
      </c>
      <c r="B25851" t="s">
        <v>14236</v>
      </c>
      <c r="C25851">
        <v>1600005630</v>
      </c>
      <c r="D25851">
        <v>20230630</v>
      </c>
      <c r="E25851">
        <v>70600001</v>
      </c>
      <c r="F25851" t="s">
        <v>11782</v>
      </c>
      <c r="I25851" t="s">
        <v>13083</v>
      </c>
      <c r="J25851">
        <v>20230630</v>
      </c>
      <c r="K25851" t="s">
        <v>14356</v>
      </c>
      <c r="L25851">
        <v>0</v>
      </c>
      <c r="M25851">
        <v>3366.85</v>
      </c>
    </row>
    <row r="25852" spans="1:15" x14ac:dyDescent="0.25">
      <c r="A25852" t="s">
        <v>14235</v>
      </c>
      <c r="B25852" t="s">
        <v>14236</v>
      </c>
      <c r="C25852">
        <v>1600007503</v>
      </c>
      <c r="D25852">
        <v>20230731</v>
      </c>
      <c r="E25852">
        <v>70600001</v>
      </c>
      <c r="F25852" t="s">
        <v>11782</v>
      </c>
      <c r="I25852" t="s">
        <v>10710</v>
      </c>
      <c r="J25852">
        <v>20230731</v>
      </c>
      <c r="K25852" t="s">
        <v>14579</v>
      </c>
      <c r="L25852">
        <v>0</v>
      </c>
      <c r="M25852">
        <v>1890</v>
      </c>
    </row>
    <row r="25853" spans="1:15" x14ac:dyDescent="0.25">
      <c r="A25853" t="s">
        <v>14235</v>
      </c>
      <c r="B25853" t="s">
        <v>14236</v>
      </c>
      <c r="C25853">
        <v>1600002115</v>
      </c>
      <c r="D25853">
        <v>20230430</v>
      </c>
      <c r="E25853">
        <v>44571005</v>
      </c>
      <c r="F25853" t="s">
        <v>35</v>
      </c>
      <c r="I25853" t="s">
        <v>3459</v>
      </c>
      <c r="J25853">
        <v>20230430</v>
      </c>
      <c r="K25853" t="s">
        <v>3460</v>
      </c>
      <c r="L25853">
        <v>0</v>
      </c>
      <c r="M25853">
        <v>16.239999999999998</v>
      </c>
      <c r="N25853" t="s">
        <v>37</v>
      </c>
      <c r="O25853">
        <v>20230718</v>
      </c>
    </row>
    <row r="25854" spans="1:15" x14ac:dyDescent="0.25">
      <c r="A25854" t="s">
        <v>14235</v>
      </c>
      <c r="B25854" t="s">
        <v>14236</v>
      </c>
      <c r="C25854">
        <v>1600004113</v>
      </c>
      <c r="D25854">
        <v>20230530</v>
      </c>
      <c r="E25854">
        <v>44571005</v>
      </c>
      <c r="F25854" t="s">
        <v>35</v>
      </c>
      <c r="I25854" t="s">
        <v>9428</v>
      </c>
      <c r="J25854">
        <v>20230530</v>
      </c>
      <c r="K25854" t="s">
        <v>15851</v>
      </c>
      <c r="L25854">
        <v>0</v>
      </c>
      <c r="M25854">
        <v>50</v>
      </c>
      <c r="N25854" t="s">
        <v>80</v>
      </c>
      <c r="O25854">
        <v>20230921</v>
      </c>
    </row>
    <row r="25855" spans="1:15" x14ac:dyDescent="0.25">
      <c r="A25855" t="s">
        <v>14235</v>
      </c>
      <c r="B25855" t="s">
        <v>14236</v>
      </c>
      <c r="C25855">
        <v>1600010522</v>
      </c>
      <c r="D25855">
        <v>20230930</v>
      </c>
      <c r="E25855">
        <v>44571005</v>
      </c>
      <c r="F25855" t="s">
        <v>35</v>
      </c>
      <c r="I25855" t="s">
        <v>14744</v>
      </c>
      <c r="J25855">
        <v>20230930</v>
      </c>
      <c r="K25855" t="s">
        <v>14745</v>
      </c>
      <c r="L25855">
        <v>0</v>
      </c>
      <c r="M25855">
        <v>64</v>
      </c>
    </row>
    <row r="25856" spans="1:15" x14ac:dyDescent="0.25">
      <c r="A25856" t="s">
        <v>14235</v>
      </c>
      <c r="B25856" t="s">
        <v>14236</v>
      </c>
      <c r="C25856">
        <v>1600002209</v>
      </c>
      <c r="D25856">
        <v>20230515</v>
      </c>
      <c r="E25856">
        <v>44571005</v>
      </c>
      <c r="F25856" t="s">
        <v>35</v>
      </c>
      <c r="I25856" t="s">
        <v>3840</v>
      </c>
      <c r="J25856">
        <v>20230515</v>
      </c>
      <c r="K25856" t="s">
        <v>3841</v>
      </c>
      <c r="L25856">
        <v>0</v>
      </c>
      <c r="M25856">
        <v>97</v>
      </c>
      <c r="N25856" t="s">
        <v>37</v>
      </c>
      <c r="O25856">
        <v>20230718</v>
      </c>
    </row>
    <row r="25857" spans="1:15" x14ac:dyDescent="0.25">
      <c r="A25857" t="s">
        <v>14235</v>
      </c>
      <c r="B25857" t="s">
        <v>14236</v>
      </c>
      <c r="C25857">
        <v>1600008946</v>
      </c>
      <c r="D25857">
        <v>20230831</v>
      </c>
      <c r="E25857">
        <v>70600005</v>
      </c>
      <c r="F25857" t="s">
        <v>12295</v>
      </c>
      <c r="I25857" t="s">
        <v>10745</v>
      </c>
      <c r="J25857">
        <v>20230831</v>
      </c>
      <c r="K25857" t="s">
        <v>14511</v>
      </c>
      <c r="L25857">
        <v>0</v>
      </c>
      <c r="M25857">
        <v>74.989999999999995</v>
      </c>
    </row>
    <row r="25858" spans="1:15" x14ac:dyDescent="0.25">
      <c r="A25858" t="s">
        <v>14235</v>
      </c>
      <c r="B25858" t="s">
        <v>14236</v>
      </c>
      <c r="C25858">
        <v>1600002209</v>
      </c>
      <c r="D25858">
        <v>20230515</v>
      </c>
      <c r="E25858">
        <v>41100000</v>
      </c>
      <c r="F25858" t="s">
        <v>81</v>
      </c>
      <c r="G25858" t="s">
        <v>668</v>
      </c>
      <c r="H25858" t="s">
        <v>669</v>
      </c>
      <c r="I25858" t="s">
        <v>3840</v>
      </c>
      <c r="J25858">
        <v>20230515</v>
      </c>
      <c r="K25858" t="s">
        <v>3841</v>
      </c>
      <c r="L25858">
        <v>582</v>
      </c>
      <c r="M25858">
        <v>0</v>
      </c>
      <c r="N25858" t="s">
        <v>34</v>
      </c>
      <c r="O25858">
        <v>20230621</v>
      </c>
    </row>
    <row r="25859" spans="1:15" x14ac:dyDescent="0.25">
      <c r="A25859" t="s">
        <v>14235</v>
      </c>
      <c r="B25859" t="s">
        <v>14236</v>
      </c>
      <c r="C25859">
        <v>1600000934</v>
      </c>
      <c r="D25859">
        <v>20230426</v>
      </c>
      <c r="E25859">
        <v>70600001</v>
      </c>
      <c r="F25859" t="s">
        <v>11782</v>
      </c>
      <c r="I25859" t="s">
        <v>12377</v>
      </c>
      <c r="J25859">
        <v>20230426</v>
      </c>
      <c r="K25859" t="s">
        <v>14572</v>
      </c>
      <c r="L25859">
        <v>0</v>
      </c>
      <c r="M25859">
        <v>1670.91</v>
      </c>
    </row>
    <row r="25860" spans="1:15" x14ac:dyDescent="0.25">
      <c r="A25860" t="s">
        <v>14235</v>
      </c>
      <c r="B25860" t="s">
        <v>14236</v>
      </c>
      <c r="C25860">
        <v>1600004214</v>
      </c>
      <c r="D25860">
        <v>20230531</v>
      </c>
      <c r="E25860">
        <v>70600005</v>
      </c>
      <c r="F25860" t="s">
        <v>12295</v>
      </c>
      <c r="I25860" t="s">
        <v>10274</v>
      </c>
      <c r="J25860">
        <v>20230531</v>
      </c>
      <c r="K25860" t="s">
        <v>15636</v>
      </c>
      <c r="L25860">
        <v>0</v>
      </c>
      <c r="M25860">
        <v>62.64</v>
      </c>
    </row>
    <row r="25861" spans="1:15" x14ac:dyDescent="0.25">
      <c r="A25861" t="s">
        <v>14235</v>
      </c>
      <c r="B25861" t="s">
        <v>14236</v>
      </c>
      <c r="C25861">
        <v>1600004165</v>
      </c>
      <c r="D25861">
        <v>20230531</v>
      </c>
      <c r="E25861">
        <v>41100000</v>
      </c>
      <c r="F25861" t="s">
        <v>81</v>
      </c>
      <c r="G25861" t="s">
        <v>9180</v>
      </c>
      <c r="H25861" t="s">
        <v>9181</v>
      </c>
      <c r="I25861" t="s">
        <v>11008</v>
      </c>
      <c r="J25861">
        <v>20230531</v>
      </c>
      <c r="K25861" t="s">
        <v>15105</v>
      </c>
      <c r="L25861">
        <v>19432.28</v>
      </c>
      <c r="M25861">
        <v>0</v>
      </c>
      <c r="N25861" t="s">
        <v>37</v>
      </c>
      <c r="O25861">
        <v>20230621</v>
      </c>
    </row>
    <row r="25862" spans="1:15" x14ac:dyDescent="0.25">
      <c r="A25862" t="s">
        <v>14235</v>
      </c>
      <c r="B25862" t="s">
        <v>14236</v>
      </c>
      <c r="C25862">
        <v>1600000832</v>
      </c>
      <c r="D25862">
        <v>20230404</v>
      </c>
      <c r="E25862">
        <v>44571005</v>
      </c>
      <c r="F25862" t="s">
        <v>35</v>
      </c>
      <c r="I25862" t="s">
        <v>887</v>
      </c>
      <c r="J25862">
        <v>20230404</v>
      </c>
      <c r="K25862" t="s">
        <v>888</v>
      </c>
      <c r="L25862">
        <v>0</v>
      </c>
      <c r="M25862">
        <v>68</v>
      </c>
      <c r="N25862" t="s">
        <v>83</v>
      </c>
      <c r="O25862">
        <v>20230622</v>
      </c>
    </row>
    <row r="25863" spans="1:15" x14ac:dyDescent="0.25">
      <c r="A25863" t="s">
        <v>14235</v>
      </c>
      <c r="B25863" t="s">
        <v>14236</v>
      </c>
      <c r="C25863">
        <v>1600001966</v>
      </c>
      <c r="D25863">
        <v>20230430</v>
      </c>
      <c r="E25863">
        <v>44571005</v>
      </c>
      <c r="F25863" t="s">
        <v>35</v>
      </c>
      <c r="I25863" t="s">
        <v>10752</v>
      </c>
      <c r="J25863">
        <v>20230430</v>
      </c>
      <c r="K25863" t="s">
        <v>15852</v>
      </c>
      <c r="L25863">
        <v>0</v>
      </c>
      <c r="M25863">
        <v>816</v>
      </c>
      <c r="N25863" t="s">
        <v>83</v>
      </c>
      <c r="O25863">
        <v>20230622</v>
      </c>
    </row>
    <row r="25864" spans="1:15" x14ac:dyDescent="0.25">
      <c r="A25864" t="s">
        <v>14235</v>
      </c>
      <c r="B25864" t="s">
        <v>14236</v>
      </c>
      <c r="C25864">
        <v>1600010468</v>
      </c>
      <c r="D25864">
        <v>20230921</v>
      </c>
      <c r="E25864">
        <v>44571005</v>
      </c>
      <c r="F25864" t="s">
        <v>35</v>
      </c>
      <c r="I25864" t="s">
        <v>13249</v>
      </c>
      <c r="J25864">
        <v>20230921</v>
      </c>
      <c r="K25864" t="s">
        <v>15091</v>
      </c>
      <c r="L25864">
        <v>0</v>
      </c>
      <c r="M25864">
        <v>242</v>
      </c>
      <c r="N25864" t="s">
        <v>34</v>
      </c>
      <c r="O25864">
        <v>20231124</v>
      </c>
    </row>
    <row r="25865" spans="1:15" x14ac:dyDescent="0.25">
      <c r="A25865" t="s">
        <v>14235</v>
      </c>
      <c r="B25865" t="s">
        <v>14236</v>
      </c>
      <c r="C25865">
        <v>1600002213</v>
      </c>
      <c r="D25865">
        <v>20230515</v>
      </c>
      <c r="E25865">
        <v>70600001</v>
      </c>
      <c r="F25865" t="s">
        <v>11782</v>
      </c>
      <c r="I25865" t="s">
        <v>11169</v>
      </c>
      <c r="J25865">
        <v>20230515</v>
      </c>
      <c r="K25865" t="s">
        <v>15762</v>
      </c>
      <c r="L25865">
        <v>0</v>
      </c>
      <c r="M25865">
        <v>230</v>
      </c>
    </row>
    <row r="25866" spans="1:15" x14ac:dyDescent="0.25">
      <c r="A25866" t="s">
        <v>14235</v>
      </c>
      <c r="B25866" t="s">
        <v>14236</v>
      </c>
      <c r="C25866">
        <v>1600007696</v>
      </c>
      <c r="D25866">
        <v>20230731</v>
      </c>
      <c r="E25866">
        <v>70830000</v>
      </c>
      <c r="F25866" t="s">
        <v>14255</v>
      </c>
      <c r="I25866" t="s">
        <v>15853</v>
      </c>
      <c r="J25866">
        <v>20230731</v>
      </c>
      <c r="K25866" t="s">
        <v>15854</v>
      </c>
      <c r="L25866">
        <v>0</v>
      </c>
      <c r="M25866">
        <v>352</v>
      </c>
    </row>
    <row r="25867" spans="1:15" x14ac:dyDescent="0.25">
      <c r="A25867" t="s">
        <v>14235</v>
      </c>
      <c r="B25867" t="s">
        <v>14236</v>
      </c>
      <c r="C25867">
        <v>1600004400</v>
      </c>
      <c r="D25867">
        <v>20230615</v>
      </c>
      <c r="E25867">
        <v>70600001</v>
      </c>
      <c r="F25867" t="s">
        <v>11782</v>
      </c>
      <c r="I25867" t="s">
        <v>13380</v>
      </c>
      <c r="J25867">
        <v>20230615</v>
      </c>
      <c r="K25867" t="s">
        <v>15855</v>
      </c>
      <c r="L25867">
        <v>0</v>
      </c>
      <c r="M25867">
        <v>170</v>
      </c>
    </row>
    <row r="25868" spans="1:15" x14ac:dyDescent="0.25">
      <c r="A25868" t="s">
        <v>14235</v>
      </c>
      <c r="B25868" t="s">
        <v>14236</v>
      </c>
      <c r="C25868">
        <v>1600005633</v>
      </c>
      <c r="D25868">
        <v>20230630</v>
      </c>
      <c r="E25868">
        <v>44571005</v>
      </c>
      <c r="F25868" t="s">
        <v>35</v>
      </c>
      <c r="I25868" t="s">
        <v>13644</v>
      </c>
      <c r="J25868">
        <v>20230630</v>
      </c>
      <c r="K25868" t="s">
        <v>14356</v>
      </c>
      <c r="L25868">
        <v>0</v>
      </c>
      <c r="M25868">
        <v>674</v>
      </c>
      <c r="N25868" t="s">
        <v>80</v>
      </c>
      <c r="O25868">
        <v>20230921</v>
      </c>
    </row>
    <row r="25869" spans="1:15" x14ac:dyDescent="0.25">
      <c r="A25869" t="s">
        <v>14235</v>
      </c>
      <c r="B25869" t="s">
        <v>14236</v>
      </c>
      <c r="C25869">
        <v>1600012723</v>
      </c>
      <c r="D25869">
        <v>20231031</v>
      </c>
      <c r="E25869">
        <v>70600005</v>
      </c>
      <c r="F25869" t="s">
        <v>12295</v>
      </c>
      <c r="I25869" t="s">
        <v>15107</v>
      </c>
      <c r="J25869">
        <v>20231031</v>
      </c>
      <c r="K25869" t="s">
        <v>15108</v>
      </c>
      <c r="L25869">
        <v>0</v>
      </c>
      <c r="M25869">
        <v>86.36</v>
      </c>
    </row>
    <row r="25870" spans="1:15" x14ac:dyDescent="0.25">
      <c r="A25870" t="s">
        <v>14235</v>
      </c>
      <c r="B25870" t="s">
        <v>14236</v>
      </c>
      <c r="C25870">
        <v>1600006236</v>
      </c>
      <c r="D25870">
        <v>20230715</v>
      </c>
      <c r="E25870">
        <v>70600005</v>
      </c>
      <c r="F25870" t="s">
        <v>12295</v>
      </c>
      <c r="I25870" t="s">
        <v>11994</v>
      </c>
      <c r="J25870">
        <v>20230715</v>
      </c>
      <c r="K25870" t="s">
        <v>15167</v>
      </c>
      <c r="L25870">
        <v>0</v>
      </c>
      <c r="M25870">
        <v>20.79</v>
      </c>
    </row>
    <row r="25871" spans="1:15" x14ac:dyDescent="0.25">
      <c r="A25871" t="s">
        <v>14235</v>
      </c>
      <c r="B25871" t="s">
        <v>14236</v>
      </c>
      <c r="C25871">
        <v>1600012707</v>
      </c>
      <c r="D25871">
        <v>20231031</v>
      </c>
      <c r="E25871">
        <v>44571005</v>
      </c>
      <c r="F25871" t="s">
        <v>35</v>
      </c>
      <c r="I25871" t="s">
        <v>14362</v>
      </c>
      <c r="J25871">
        <v>20231031</v>
      </c>
      <c r="K25871" t="s">
        <v>14363</v>
      </c>
      <c r="L25871">
        <v>0</v>
      </c>
      <c r="M25871">
        <v>842.66</v>
      </c>
    </row>
    <row r="25872" spans="1:15" x14ac:dyDescent="0.25">
      <c r="A25872" t="s">
        <v>14235</v>
      </c>
      <c r="B25872" t="s">
        <v>14236</v>
      </c>
      <c r="C25872">
        <v>1600006312</v>
      </c>
      <c r="D25872">
        <v>20230715</v>
      </c>
      <c r="E25872">
        <v>70600001</v>
      </c>
      <c r="F25872" t="s">
        <v>11782</v>
      </c>
      <c r="I25872" t="s">
        <v>12711</v>
      </c>
      <c r="J25872">
        <v>20230715</v>
      </c>
      <c r="K25872" t="s">
        <v>14376</v>
      </c>
      <c r="L25872">
        <v>0</v>
      </c>
      <c r="M25872">
        <v>757.87</v>
      </c>
    </row>
    <row r="25873" spans="1:15" x14ac:dyDescent="0.25">
      <c r="A25873" t="s">
        <v>14235</v>
      </c>
      <c r="B25873" t="s">
        <v>14236</v>
      </c>
      <c r="C25873">
        <v>1600010517</v>
      </c>
      <c r="D25873">
        <v>20230929</v>
      </c>
      <c r="E25873">
        <v>70600001</v>
      </c>
      <c r="F25873" t="s">
        <v>11782</v>
      </c>
      <c r="I25873" t="s">
        <v>14090</v>
      </c>
      <c r="J25873">
        <v>20230929</v>
      </c>
      <c r="K25873" t="s">
        <v>15719</v>
      </c>
      <c r="L25873">
        <v>0</v>
      </c>
      <c r="M25873">
        <v>720</v>
      </c>
    </row>
    <row r="25874" spans="1:15" x14ac:dyDescent="0.25">
      <c r="A25874" t="s">
        <v>14235</v>
      </c>
      <c r="B25874" t="s">
        <v>14236</v>
      </c>
      <c r="C25874">
        <v>1600012380</v>
      </c>
      <c r="D25874">
        <v>20231016</v>
      </c>
      <c r="E25874">
        <v>70600001</v>
      </c>
      <c r="F25874" t="s">
        <v>11782</v>
      </c>
      <c r="I25874" t="s">
        <v>15270</v>
      </c>
      <c r="J25874">
        <v>20231016</v>
      </c>
      <c r="K25874" t="s">
        <v>15271</v>
      </c>
      <c r="L25874">
        <v>0</v>
      </c>
      <c r="M25874">
        <v>430</v>
      </c>
    </row>
    <row r="25875" spans="1:15" x14ac:dyDescent="0.25">
      <c r="A25875" t="s">
        <v>14235</v>
      </c>
      <c r="B25875" t="s">
        <v>14236</v>
      </c>
      <c r="C25875">
        <v>1600009145</v>
      </c>
      <c r="D25875">
        <v>20230831</v>
      </c>
      <c r="E25875">
        <v>41100000</v>
      </c>
      <c r="F25875" t="s">
        <v>81</v>
      </c>
      <c r="G25875" t="s">
        <v>8986</v>
      </c>
      <c r="H25875" t="s">
        <v>8987</v>
      </c>
      <c r="I25875" t="s">
        <v>14141</v>
      </c>
      <c r="J25875">
        <v>20230831</v>
      </c>
      <c r="K25875" t="s">
        <v>14466</v>
      </c>
      <c r="L25875">
        <v>-809.88</v>
      </c>
      <c r="M25875">
        <v>0</v>
      </c>
      <c r="N25875" t="s">
        <v>34</v>
      </c>
      <c r="O25875">
        <v>20230919</v>
      </c>
    </row>
    <row r="25876" spans="1:15" x14ac:dyDescent="0.25">
      <c r="A25876" t="s">
        <v>14235</v>
      </c>
      <c r="B25876" t="s">
        <v>14236</v>
      </c>
      <c r="C25876">
        <v>1600010761</v>
      </c>
      <c r="D25876">
        <v>20230930</v>
      </c>
      <c r="E25876">
        <v>70830000</v>
      </c>
      <c r="F25876" t="s">
        <v>14255</v>
      </c>
      <c r="I25876" t="s">
        <v>15614</v>
      </c>
      <c r="J25876">
        <v>20230930</v>
      </c>
      <c r="K25876" t="s">
        <v>15615</v>
      </c>
      <c r="L25876">
        <v>0</v>
      </c>
      <c r="M25876">
        <v>352</v>
      </c>
    </row>
    <row r="25877" spans="1:15" x14ac:dyDescent="0.25">
      <c r="A25877" t="s">
        <v>14235</v>
      </c>
      <c r="B25877" t="s">
        <v>14236</v>
      </c>
      <c r="C25877">
        <v>1600000900</v>
      </c>
      <c r="D25877">
        <v>20230425</v>
      </c>
      <c r="E25877">
        <v>70600001</v>
      </c>
      <c r="F25877" t="s">
        <v>11782</v>
      </c>
      <c r="I25877" t="s">
        <v>5786</v>
      </c>
      <c r="J25877">
        <v>20230425</v>
      </c>
      <c r="K25877" t="s">
        <v>5787</v>
      </c>
      <c r="L25877">
        <v>0</v>
      </c>
      <c r="M25877">
        <v>260</v>
      </c>
    </row>
    <row r="25878" spans="1:15" x14ac:dyDescent="0.25">
      <c r="A25878" t="s">
        <v>14235</v>
      </c>
      <c r="B25878" t="s">
        <v>14236</v>
      </c>
      <c r="C25878">
        <v>1600012739</v>
      </c>
      <c r="D25878">
        <v>20231031</v>
      </c>
      <c r="E25878">
        <v>70600001</v>
      </c>
      <c r="F25878" t="s">
        <v>11782</v>
      </c>
      <c r="I25878" t="s">
        <v>15035</v>
      </c>
      <c r="J25878">
        <v>20231031</v>
      </c>
      <c r="K25878" t="s">
        <v>15036</v>
      </c>
      <c r="L25878">
        <v>0</v>
      </c>
      <c r="M25878">
        <v>-940</v>
      </c>
    </row>
    <row r="25879" spans="1:15" x14ac:dyDescent="0.25">
      <c r="A25879" t="s">
        <v>14235</v>
      </c>
      <c r="B25879" t="s">
        <v>14236</v>
      </c>
      <c r="C25879">
        <v>1600010591</v>
      </c>
      <c r="D25879">
        <v>20230930</v>
      </c>
      <c r="E25879">
        <v>44571005</v>
      </c>
      <c r="F25879" t="s">
        <v>35</v>
      </c>
      <c r="I25879" t="s">
        <v>13466</v>
      </c>
      <c r="J25879">
        <v>20230930</v>
      </c>
      <c r="K25879" t="s">
        <v>14720</v>
      </c>
      <c r="L25879">
        <v>0</v>
      </c>
      <c r="M25879">
        <v>1833.22</v>
      </c>
      <c r="N25879" t="s">
        <v>34</v>
      </c>
      <c r="O25879">
        <v>20231124</v>
      </c>
    </row>
    <row r="25880" spans="1:15" x14ac:dyDescent="0.25">
      <c r="A25880" t="s">
        <v>14235</v>
      </c>
      <c r="B25880" t="s">
        <v>14236</v>
      </c>
      <c r="C25880">
        <v>1600004145</v>
      </c>
      <c r="D25880">
        <v>20230531</v>
      </c>
      <c r="E25880">
        <v>44571005</v>
      </c>
      <c r="F25880" t="s">
        <v>35</v>
      </c>
      <c r="I25880" t="s">
        <v>10196</v>
      </c>
      <c r="J25880">
        <v>20230531</v>
      </c>
      <c r="K25880" t="s">
        <v>15145</v>
      </c>
      <c r="L25880">
        <v>0</v>
      </c>
      <c r="M25880">
        <v>50</v>
      </c>
      <c r="N25880" t="s">
        <v>37</v>
      </c>
      <c r="O25880">
        <v>20230718</v>
      </c>
    </row>
    <row r="25881" spans="1:15" x14ac:dyDescent="0.25">
      <c r="A25881" t="s">
        <v>14235</v>
      </c>
      <c r="B25881" t="s">
        <v>14236</v>
      </c>
      <c r="C25881">
        <v>1600002202</v>
      </c>
      <c r="D25881">
        <v>20230430</v>
      </c>
      <c r="E25881">
        <v>41100000</v>
      </c>
      <c r="F25881" t="s">
        <v>81</v>
      </c>
      <c r="G25881" t="s">
        <v>8800</v>
      </c>
      <c r="H25881" t="s">
        <v>8801</v>
      </c>
      <c r="I25881" t="s">
        <v>10813</v>
      </c>
      <c r="J25881">
        <v>20230430</v>
      </c>
      <c r="K25881" t="s">
        <v>14350</v>
      </c>
      <c r="L25881">
        <v>204</v>
      </c>
      <c r="M25881">
        <v>0</v>
      </c>
      <c r="N25881" t="s">
        <v>80</v>
      </c>
      <c r="O25881">
        <v>20230516</v>
      </c>
    </row>
    <row r="25882" spans="1:15" x14ac:dyDescent="0.25">
      <c r="A25882" t="s">
        <v>14235</v>
      </c>
      <c r="B25882" t="s">
        <v>14236</v>
      </c>
      <c r="C25882">
        <v>1600001903</v>
      </c>
      <c r="D25882">
        <v>20230430</v>
      </c>
      <c r="E25882">
        <v>70600001</v>
      </c>
      <c r="F25882" t="s">
        <v>11782</v>
      </c>
      <c r="I25882" t="s">
        <v>1998</v>
      </c>
      <c r="J25882">
        <v>20230430</v>
      </c>
      <c r="K25882" t="s">
        <v>1335</v>
      </c>
      <c r="L25882">
        <v>0</v>
      </c>
      <c r="M25882">
        <v>670</v>
      </c>
    </row>
    <row r="25883" spans="1:15" x14ac:dyDescent="0.25">
      <c r="A25883" t="s">
        <v>14235</v>
      </c>
      <c r="B25883" t="s">
        <v>14236</v>
      </c>
      <c r="C25883">
        <v>1600009122</v>
      </c>
      <c r="D25883">
        <v>20230831</v>
      </c>
      <c r="E25883">
        <v>44571005</v>
      </c>
      <c r="F25883" t="s">
        <v>35</v>
      </c>
      <c r="I25883" t="s">
        <v>11639</v>
      </c>
      <c r="J25883">
        <v>20230831</v>
      </c>
      <c r="K25883" t="s">
        <v>14413</v>
      </c>
      <c r="L25883">
        <v>0</v>
      </c>
      <c r="M25883">
        <v>1657.72</v>
      </c>
      <c r="N25883" t="s">
        <v>117</v>
      </c>
      <c r="O25883">
        <v>20231024</v>
      </c>
    </row>
    <row r="25884" spans="1:15" x14ac:dyDescent="0.25">
      <c r="A25884" t="s">
        <v>14235</v>
      </c>
      <c r="B25884" t="s">
        <v>14236</v>
      </c>
      <c r="C25884">
        <v>1600000867</v>
      </c>
      <c r="D25884">
        <v>20230415</v>
      </c>
      <c r="E25884">
        <v>44571005</v>
      </c>
      <c r="F25884" t="s">
        <v>35</v>
      </c>
      <c r="I25884" t="s">
        <v>14072</v>
      </c>
      <c r="J25884">
        <v>20230415</v>
      </c>
      <c r="K25884" t="s">
        <v>15856</v>
      </c>
      <c r="L25884">
        <v>0</v>
      </c>
      <c r="M25884">
        <v>468</v>
      </c>
      <c r="N25884" t="s">
        <v>83</v>
      </c>
      <c r="O25884">
        <v>20230622</v>
      </c>
    </row>
    <row r="25885" spans="1:15" x14ac:dyDescent="0.25">
      <c r="A25885" t="s">
        <v>14235</v>
      </c>
      <c r="B25885" t="s">
        <v>14236</v>
      </c>
      <c r="C25885">
        <v>1600007436</v>
      </c>
      <c r="D25885">
        <v>20230731</v>
      </c>
      <c r="E25885">
        <v>44571005</v>
      </c>
      <c r="F25885" t="s">
        <v>35</v>
      </c>
      <c r="I25885" t="s">
        <v>14152</v>
      </c>
      <c r="J25885">
        <v>20230731</v>
      </c>
      <c r="K25885" t="s">
        <v>14491</v>
      </c>
      <c r="L25885">
        <v>0</v>
      </c>
      <c r="M25885">
        <v>6252.52</v>
      </c>
      <c r="N25885" t="s">
        <v>80</v>
      </c>
      <c r="O25885">
        <v>20230921</v>
      </c>
    </row>
    <row r="25886" spans="1:15" x14ac:dyDescent="0.25">
      <c r="A25886" t="s">
        <v>14235</v>
      </c>
      <c r="B25886" t="s">
        <v>14236</v>
      </c>
      <c r="C25886">
        <v>1600010485</v>
      </c>
      <c r="D25886">
        <v>20230926</v>
      </c>
      <c r="E25886">
        <v>41100000</v>
      </c>
      <c r="F25886" t="s">
        <v>81</v>
      </c>
      <c r="G25886" t="s">
        <v>9318</v>
      </c>
      <c r="H25886" t="s">
        <v>9319</v>
      </c>
      <c r="I25886" t="s">
        <v>9762</v>
      </c>
      <c r="J25886">
        <v>20230926</v>
      </c>
      <c r="K25886" t="s">
        <v>14645</v>
      </c>
      <c r="L25886">
        <v>7341.19</v>
      </c>
      <c r="M25886">
        <v>0</v>
      </c>
      <c r="N25886" t="s">
        <v>29</v>
      </c>
      <c r="O25886">
        <v>20231010</v>
      </c>
    </row>
    <row r="25887" spans="1:15" x14ac:dyDescent="0.25">
      <c r="A25887" t="s">
        <v>14235</v>
      </c>
      <c r="B25887" t="s">
        <v>14236</v>
      </c>
      <c r="C25887">
        <v>1600009582</v>
      </c>
      <c r="D25887">
        <v>20230831</v>
      </c>
      <c r="E25887">
        <v>70830000</v>
      </c>
      <c r="F25887" t="s">
        <v>14255</v>
      </c>
      <c r="I25887" t="s">
        <v>15326</v>
      </c>
      <c r="J25887">
        <v>20230831</v>
      </c>
      <c r="K25887" t="s">
        <v>15327</v>
      </c>
      <c r="L25887">
        <v>0</v>
      </c>
      <c r="M25887">
        <v>352</v>
      </c>
    </row>
    <row r="25888" spans="1:15" x14ac:dyDescent="0.25">
      <c r="A25888" t="s">
        <v>14235</v>
      </c>
      <c r="B25888" t="s">
        <v>14236</v>
      </c>
      <c r="C25888">
        <v>1600012576</v>
      </c>
      <c r="D25888">
        <v>20231031</v>
      </c>
      <c r="E25888">
        <v>44571005</v>
      </c>
      <c r="F25888" t="s">
        <v>35</v>
      </c>
      <c r="I25888" t="s">
        <v>14419</v>
      </c>
      <c r="J25888">
        <v>20231031</v>
      </c>
      <c r="K25888" t="s">
        <v>14420</v>
      </c>
      <c r="L25888">
        <v>0</v>
      </c>
      <c r="M25888">
        <v>7216.78</v>
      </c>
    </row>
    <row r="25889" spans="1:15" x14ac:dyDescent="0.25">
      <c r="A25889" t="s">
        <v>14235</v>
      </c>
      <c r="B25889" t="s">
        <v>14236</v>
      </c>
      <c r="C25889">
        <v>1600012646</v>
      </c>
      <c r="D25889">
        <v>20231031</v>
      </c>
      <c r="E25889">
        <v>41100000</v>
      </c>
      <c r="F25889" t="s">
        <v>81</v>
      </c>
      <c r="G25889" t="s">
        <v>8351</v>
      </c>
      <c r="H25889" t="s">
        <v>8352</v>
      </c>
      <c r="I25889" t="s">
        <v>14398</v>
      </c>
      <c r="J25889">
        <v>20231031</v>
      </c>
      <c r="K25889" t="s">
        <v>14399</v>
      </c>
      <c r="L25889">
        <v>-930.12</v>
      </c>
      <c r="M25889">
        <v>0</v>
      </c>
      <c r="N25889" t="s">
        <v>472</v>
      </c>
      <c r="O25889">
        <v>20231116</v>
      </c>
    </row>
    <row r="25890" spans="1:15" x14ac:dyDescent="0.25">
      <c r="A25890" t="s">
        <v>14235</v>
      </c>
      <c r="B25890" t="s">
        <v>14236</v>
      </c>
      <c r="C25890">
        <v>1600012663</v>
      </c>
      <c r="D25890">
        <v>20231031</v>
      </c>
      <c r="E25890">
        <v>70600005</v>
      </c>
      <c r="F25890" t="s">
        <v>12295</v>
      </c>
      <c r="I25890" t="s">
        <v>14847</v>
      </c>
      <c r="J25890">
        <v>20231031</v>
      </c>
      <c r="K25890" t="s">
        <v>14772</v>
      </c>
      <c r="L25890">
        <v>0</v>
      </c>
      <c r="M25890">
        <v>1762.52</v>
      </c>
    </row>
    <row r="25891" spans="1:15" x14ac:dyDescent="0.25">
      <c r="A25891" t="s">
        <v>14235</v>
      </c>
      <c r="B25891" t="s">
        <v>14236</v>
      </c>
      <c r="C25891">
        <v>1600002249</v>
      </c>
      <c r="D25891">
        <v>20230515</v>
      </c>
      <c r="E25891">
        <v>41100000</v>
      </c>
      <c r="F25891" t="s">
        <v>81</v>
      </c>
      <c r="G25891" t="s">
        <v>8950</v>
      </c>
      <c r="H25891" t="s">
        <v>8951</v>
      </c>
      <c r="I25891" t="s">
        <v>11251</v>
      </c>
      <c r="J25891">
        <v>20230515</v>
      </c>
      <c r="K25891" t="s">
        <v>14955</v>
      </c>
      <c r="L25891">
        <v>1624.37</v>
      </c>
      <c r="M25891">
        <v>0</v>
      </c>
      <c r="N25891" t="s">
        <v>37</v>
      </c>
      <c r="O25891">
        <v>20230516</v>
      </c>
    </row>
    <row r="25892" spans="1:15" x14ac:dyDescent="0.25">
      <c r="A25892" t="s">
        <v>14235</v>
      </c>
      <c r="B25892" t="s">
        <v>14236</v>
      </c>
      <c r="C25892">
        <v>1600005601</v>
      </c>
      <c r="D25892">
        <v>20230630</v>
      </c>
      <c r="E25892">
        <v>44571005</v>
      </c>
      <c r="F25892" t="s">
        <v>35</v>
      </c>
      <c r="I25892" t="s">
        <v>12211</v>
      </c>
      <c r="J25892">
        <v>20230630</v>
      </c>
      <c r="K25892" t="s">
        <v>15857</v>
      </c>
      <c r="L25892">
        <v>0</v>
      </c>
      <c r="M25892">
        <v>2833.08</v>
      </c>
      <c r="N25892" t="s">
        <v>80</v>
      </c>
      <c r="O25892">
        <v>20230921</v>
      </c>
    </row>
    <row r="25893" spans="1:15" x14ac:dyDescent="0.25">
      <c r="A25893" t="s">
        <v>14235</v>
      </c>
      <c r="B25893" t="s">
        <v>14236</v>
      </c>
      <c r="C25893">
        <v>1600004405</v>
      </c>
      <c r="D25893">
        <v>20230615</v>
      </c>
      <c r="E25893">
        <v>41100000</v>
      </c>
      <c r="F25893" t="s">
        <v>81</v>
      </c>
      <c r="G25893" t="s">
        <v>8063</v>
      </c>
      <c r="H25893" t="s">
        <v>8064</v>
      </c>
      <c r="I25893" t="s">
        <v>10891</v>
      </c>
      <c r="J25893">
        <v>20230615</v>
      </c>
      <c r="K25893" t="s">
        <v>15623</v>
      </c>
      <c r="L25893">
        <v>300</v>
      </c>
      <c r="M25893">
        <v>0</v>
      </c>
      <c r="N25893" t="s">
        <v>117</v>
      </c>
      <c r="O25893">
        <v>20230621</v>
      </c>
    </row>
    <row r="25894" spans="1:15" x14ac:dyDescent="0.25">
      <c r="A25894" t="s">
        <v>14235</v>
      </c>
      <c r="B25894" t="s">
        <v>14236</v>
      </c>
      <c r="C25894">
        <v>1600001805</v>
      </c>
      <c r="D25894">
        <v>20230430</v>
      </c>
      <c r="E25894">
        <v>70600005</v>
      </c>
      <c r="F25894" t="s">
        <v>12295</v>
      </c>
      <c r="I25894" t="s">
        <v>5173</v>
      </c>
      <c r="J25894">
        <v>20230430</v>
      </c>
      <c r="K25894" t="s">
        <v>5174</v>
      </c>
      <c r="L25894">
        <v>0</v>
      </c>
      <c r="M25894">
        <v>516.23</v>
      </c>
    </row>
    <row r="25895" spans="1:15" x14ac:dyDescent="0.25">
      <c r="A25895" t="s">
        <v>14235</v>
      </c>
      <c r="B25895" t="s">
        <v>14236</v>
      </c>
      <c r="C25895">
        <v>1600001937</v>
      </c>
      <c r="D25895">
        <v>20230430</v>
      </c>
      <c r="E25895">
        <v>44571005</v>
      </c>
      <c r="F25895" t="s">
        <v>35</v>
      </c>
      <c r="I25895" t="s">
        <v>10078</v>
      </c>
      <c r="J25895">
        <v>20230430</v>
      </c>
      <c r="K25895" t="s">
        <v>14653</v>
      </c>
      <c r="L25895">
        <v>0</v>
      </c>
      <c r="M25895">
        <v>48</v>
      </c>
      <c r="N25895" t="s">
        <v>83</v>
      </c>
      <c r="O25895">
        <v>20230622</v>
      </c>
    </row>
    <row r="25896" spans="1:15" x14ac:dyDescent="0.25">
      <c r="A25896" t="s">
        <v>14235</v>
      </c>
      <c r="B25896" t="s">
        <v>14236</v>
      </c>
      <c r="C25896">
        <v>1600007448</v>
      </c>
      <c r="D25896">
        <v>20230731</v>
      </c>
      <c r="E25896">
        <v>44571005</v>
      </c>
      <c r="F25896" t="s">
        <v>35</v>
      </c>
      <c r="I25896" t="s">
        <v>5692</v>
      </c>
      <c r="J25896">
        <v>20230731</v>
      </c>
      <c r="K25896" t="s">
        <v>5693</v>
      </c>
      <c r="L25896">
        <v>0</v>
      </c>
      <c r="M25896">
        <v>48</v>
      </c>
      <c r="N25896" t="s">
        <v>117</v>
      </c>
      <c r="O25896">
        <v>20231024</v>
      </c>
    </row>
    <row r="25897" spans="1:15" x14ac:dyDescent="0.25">
      <c r="A25897" t="s">
        <v>14235</v>
      </c>
      <c r="B25897" t="s">
        <v>14236</v>
      </c>
      <c r="C25897">
        <v>1600004404</v>
      </c>
      <c r="D25897">
        <v>20230615</v>
      </c>
      <c r="E25897">
        <v>44571005</v>
      </c>
      <c r="F25897" t="s">
        <v>35</v>
      </c>
      <c r="I25897" t="s">
        <v>1994</v>
      </c>
      <c r="J25897">
        <v>20230615</v>
      </c>
      <c r="K25897" t="s">
        <v>1995</v>
      </c>
      <c r="L25897">
        <v>0</v>
      </c>
      <c r="M25897">
        <v>52</v>
      </c>
      <c r="N25897" t="s">
        <v>80</v>
      </c>
      <c r="O25897">
        <v>20230921</v>
      </c>
    </row>
    <row r="25898" spans="1:15" x14ac:dyDescent="0.25">
      <c r="A25898" t="s">
        <v>14235</v>
      </c>
      <c r="B25898" t="s">
        <v>14236</v>
      </c>
      <c r="C25898">
        <v>1600005996</v>
      </c>
      <c r="D25898">
        <v>20230630</v>
      </c>
      <c r="E25898">
        <v>44571005</v>
      </c>
      <c r="F25898" t="s">
        <v>35</v>
      </c>
      <c r="I25898" t="s">
        <v>5626</v>
      </c>
      <c r="J25898">
        <v>20230630</v>
      </c>
      <c r="K25898" t="s">
        <v>5627</v>
      </c>
      <c r="L25898">
        <v>0</v>
      </c>
      <c r="M25898">
        <v>348.6</v>
      </c>
      <c r="N25898" t="s">
        <v>80</v>
      </c>
      <c r="O25898">
        <v>20230921</v>
      </c>
    </row>
    <row r="25899" spans="1:15" x14ac:dyDescent="0.25">
      <c r="A25899" t="s">
        <v>14235</v>
      </c>
      <c r="B25899" t="s">
        <v>14236</v>
      </c>
      <c r="C25899">
        <v>1600010748</v>
      </c>
      <c r="D25899">
        <v>20230901</v>
      </c>
      <c r="E25899">
        <v>44571005</v>
      </c>
      <c r="F25899" t="s">
        <v>35</v>
      </c>
      <c r="I25899" t="s">
        <v>15858</v>
      </c>
      <c r="J25899">
        <v>20230901</v>
      </c>
      <c r="K25899" t="s">
        <v>3196</v>
      </c>
      <c r="L25899">
        <v>0</v>
      </c>
      <c r="M25899">
        <v>40.43</v>
      </c>
    </row>
    <row r="25900" spans="1:15" x14ac:dyDescent="0.25">
      <c r="A25900" t="s">
        <v>14235</v>
      </c>
      <c r="B25900" t="s">
        <v>14236</v>
      </c>
      <c r="C25900">
        <v>1600002267</v>
      </c>
      <c r="D25900">
        <v>20230430</v>
      </c>
      <c r="E25900">
        <v>70600099</v>
      </c>
      <c r="F25900" t="s">
        <v>14249</v>
      </c>
      <c r="I25900" t="s">
        <v>10798</v>
      </c>
      <c r="J25900">
        <v>20230430</v>
      </c>
      <c r="K25900" t="s">
        <v>14277</v>
      </c>
      <c r="L25900">
        <v>0</v>
      </c>
      <c r="M25900">
        <v>216.69</v>
      </c>
    </row>
    <row r="25901" spans="1:15" x14ac:dyDescent="0.25">
      <c r="A25901" t="s">
        <v>14235</v>
      </c>
      <c r="B25901" t="s">
        <v>14236</v>
      </c>
      <c r="C25901">
        <v>1600007500</v>
      </c>
      <c r="D25901">
        <v>20230731</v>
      </c>
      <c r="E25901">
        <v>41100000</v>
      </c>
      <c r="F25901" t="s">
        <v>81</v>
      </c>
      <c r="G25901" t="s">
        <v>664</v>
      </c>
      <c r="H25901" t="s">
        <v>665</v>
      </c>
      <c r="I25901" t="s">
        <v>3275</v>
      </c>
      <c r="J25901">
        <v>20230731</v>
      </c>
      <c r="K25901" t="s">
        <v>3276</v>
      </c>
      <c r="L25901">
        <v>1560</v>
      </c>
      <c r="M25901">
        <v>0</v>
      </c>
      <c r="N25901" t="s">
        <v>117</v>
      </c>
      <c r="O25901">
        <v>20230908</v>
      </c>
    </row>
    <row r="25902" spans="1:15" x14ac:dyDescent="0.25">
      <c r="A25902" t="s">
        <v>14235</v>
      </c>
      <c r="B25902" t="s">
        <v>14236</v>
      </c>
      <c r="C25902">
        <v>1600004242</v>
      </c>
      <c r="D25902">
        <v>20230531</v>
      </c>
      <c r="E25902">
        <v>70600001</v>
      </c>
      <c r="F25902" t="s">
        <v>11782</v>
      </c>
      <c r="I25902" t="s">
        <v>11224</v>
      </c>
      <c r="J25902">
        <v>20230531</v>
      </c>
      <c r="K25902" t="s">
        <v>15859</v>
      </c>
      <c r="L25902">
        <v>0</v>
      </c>
      <c r="M25902">
        <v>500</v>
      </c>
    </row>
    <row r="25903" spans="1:15" x14ac:dyDescent="0.25">
      <c r="A25903" t="s">
        <v>14235</v>
      </c>
      <c r="B25903" t="s">
        <v>14236</v>
      </c>
      <c r="C25903">
        <v>1600007432</v>
      </c>
      <c r="D25903">
        <v>20230731</v>
      </c>
      <c r="E25903">
        <v>44571005</v>
      </c>
      <c r="F25903" t="s">
        <v>35</v>
      </c>
      <c r="I25903" t="s">
        <v>13571</v>
      </c>
      <c r="J25903">
        <v>20230731</v>
      </c>
      <c r="K25903" t="s">
        <v>14579</v>
      </c>
      <c r="L25903">
        <v>0</v>
      </c>
      <c r="M25903">
        <v>3305.65</v>
      </c>
      <c r="N25903" t="s">
        <v>80</v>
      </c>
      <c r="O25903">
        <v>20230921</v>
      </c>
    </row>
    <row r="25904" spans="1:15" x14ac:dyDescent="0.25">
      <c r="A25904" t="s">
        <v>14235</v>
      </c>
      <c r="B25904" t="s">
        <v>14236</v>
      </c>
      <c r="C25904">
        <v>1600009087</v>
      </c>
      <c r="D25904">
        <v>20230831</v>
      </c>
      <c r="E25904">
        <v>44571005</v>
      </c>
      <c r="F25904" t="s">
        <v>35</v>
      </c>
      <c r="I25904" t="s">
        <v>12732</v>
      </c>
      <c r="J25904">
        <v>20230831</v>
      </c>
      <c r="K25904" t="s">
        <v>15779</v>
      </c>
      <c r="L25904">
        <v>0</v>
      </c>
      <c r="M25904">
        <v>139</v>
      </c>
      <c r="N25904" t="s">
        <v>117</v>
      </c>
      <c r="O25904">
        <v>20231024</v>
      </c>
    </row>
    <row r="25905" spans="1:15" x14ac:dyDescent="0.25">
      <c r="A25905" t="s">
        <v>14235</v>
      </c>
      <c r="B25905" t="s">
        <v>14236</v>
      </c>
      <c r="C25905">
        <v>1600005519</v>
      </c>
      <c r="D25905">
        <v>20230630</v>
      </c>
      <c r="E25905">
        <v>70600001</v>
      </c>
      <c r="F25905" t="s">
        <v>11782</v>
      </c>
      <c r="I25905" t="s">
        <v>3160</v>
      </c>
      <c r="J25905">
        <v>20230630</v>
      </c>
      <c r="K25905" t="s">
        <v>3161</v>
      </c>
      <c r="L25905">
        <v>0</v>
      </c>
      <c r="M25905">
        <v>260</v>
      </c>
    </row>
    <row r="25906" spans="1:15" x14ac:dyDescent="0.25">
      <c r="A25906" t="s">
        <v>14235</v>
      </c>
      <c r="B25906" t="s">
        <v>14236</v>
      </c>
      <c r="C25906">
        <v>1600003409</v>
      </c>
      <c r="D25906">
        <v>20230531</v>
      </c>
      <c r="E25906">
        <v>41100000</v>
      </c>
      <c r="F25906" t="s">
        <v>81</v>
      </c>
      <c r="G25906" t="s">
        <v>2180</v>
      </c>
      <c r="H25906" t="s">
        <v>2181</v>
      </c>
      <c r="I25906" t="s">
        <v>15860</v>
      </c>
      <c r="J25906">
        <v>20230531</v>
      </c>
      <c r="K25906" t="s">
        <v>15861</v>
      </c>
      <c r="L25906">
        <v>230.32</v>
      </c>
      <c r="M25906">
        <v>0</v>
      </c>
      <c r="N25906" t="s">
        <v>117</v>
      </c>
      <c r="O25906">
        <v>20230703</v>
      </c>
    </row>
    <row r="25907" spans="1:15" x14ac:dyDescent="0.25">
      <c r="A25907" t="s">
        <v>14235</v>
      </c>
      <c r="B25907" t="s">
        <v>14236</v>
      </c>
      <c r="C25907">
        <v>1600012737</v>
      </c>
      <c r="D25907">
        <v>20231031</v>
      </c>
      <c r="E25907">
        <v>70600001</v>
      </c>
      <c r="F25907" t="s">
        <v>11782</v>
      </c>
      <c r="I25907" t="s">
        <v>15862</v>
      </c>
      <c r="J25907">
        <v>20231031</v>
      </c>
      <c r="K25907" t="s">
        <v>15863</v>
      </c>
      <c r="L25907">
        <v>0</v>
      </c>
      <c r="M25907">
        <v>250</v>
      </c>
    </row>
    <row r="25908" spans="1:15" x14ac:dyDescent="0.25">
      <c r="A25908" t="s">
        <v>14235</v>
      </c>
      <c r="B25908" t="s">
        <v>14236</v>
      </c>
      <c r="C25908">
        <v>1600012516</v>
      </c>
      <c r="D25908">
        <v>20231031</v>
      </c>
      <c r="E25908">
        <v>70600099</v>
      </c>
      <c r="F25908" t="s">
        <v>14249</v>
      </c>
      <c r="I25908" t="s">
        <v>14839</v>
      </c>
      <c r="J25908">
        <v>20231031</v>
      </c>
      <c r="K25908" t="s">
        <v>14535</v>
      </c>
      <c r="L25908">
        <v>0</v>
      </c>
      <c r="M25908">
        <v>403.2</v>
      </c>
    </row>
    <row r="25909" spans="1:15" x14ac:dyDescent="0.25">
      <c r="A25909" t="s">
        <v>14235</v>
      </c>
      <c r="B25909" t="s">
        <v>14236</v>
      </c>
      <c r="C25909">
        <v>1600012365</v>
      </c>
      <c r="D25909">
        <v>20231016</v>
      </c>
      <c r="E25909">
        <v>44571005</v>
      </c>
      <c r="F25909" t="s">
        <v>35</v>
      </c>
      <c r="I25909" t="s">
        <v>14724</v>
      </c>
      <c r="J25909">
        <v>20231016</v>
      </c>
      <c r="K25909" t="s">
        <v>14725</v>
      </c>
      <c r="L25909">
        <v>0</v>
      </c>
      <c r="M25909">
        <v>36</v>
      </c>
    </row>
    <row r="25910" spans="1:15" x14ac:dyDescent="0.25">
      <c r="A25910" t="s">
        <v>14235</v>
      </c>
      <c r="B25910" t="s">
        <v>14236</v>
      </c>
      <c r="C25910">
        <v>1600006341</v>
      </c>
      <c r="D25910">
        <v>20230725</v>
      </c>
      <c r="E25910">
        <v>44571005</v>
      </c>
      <c r="F25910" t="s">
        <v>35</v>
      </c>
      <c r="I25910" t="s">
        <v>13066</v>
      </c>
      <c r="J25910">
        <v>20230725</v>
      </c>
      <c r="K25910" t="s">
        <v>14777</v>
      </c>
      <c r="L25910">
        <v>0</v>
      </c>
      <c r="M25910">
        <v>742</v>
      </c>
      <c r="N25910" t="s">
        <v>80</v>
      </c>
      <c r="O25910">
        <v>20230921</v>
      </c>
    </row>
    <row r="25911" spans="1:15" x14ac:dyDescent="0.25">
      <c r="A25911" t="s">
        <v>14235</v>
      </c>
      <c r="B25911" t="s">
        <v>14236</v>
      </c>
      <c r="C25911">
        <v>1600001882</v>
      </c>
      <c r="D25911">
        <v>20230430</v>
      </c>
      <c r="E25911">
        <v>70600001</v>
      </c>
      <c r="F25911" t="s">
        <v>11782</v>
      </c>
      <c r="I25911" t="s">
        <v>14182</v>
      </c>
      <c r="J25911">
        <v>20230430</v>
      </c>
      <c r="K25911" t="s">
        <v>15864</v>
      </c>
      <c r="L25911">
        <v>0</v>
      </c>
      <c r="M25911">
        <v>12920</v>
      </c>
    </row>
    <row r="25912" spans="1:15" x14ac:dyDescent="0.25">
      <c r="A25912" t="s">
        <v>14235</v>
      </c>
      <c r="B25912" t="s">
        <v>14236</v>
      </c>
      <c r="C25912">
        <v>1600001941</v>
      </c>
      <c r="D25912">
        <v>20230430</v>
      </c>
      <c r="E25912">
        <v>70600001</v>
      </c>
      <c r="F25912" t="s">
        <v>11782</v>
      </c>
      <c r="I25912" t="s">
        <v>13667</v>
      </c>
      <c r="J25912">
        <v>20230430</v>
      </c>
      <c r="K25912" t="s">
        <v>14726</v>
      </c>
      <c r="L25912">
        <v>0</v>
      </c>
      <c r="M25912">
        <v>350</v>
      </c>
    </row>
    <row r="25913" spans="1:15" x14ac:dyDescent="0.25">
      <c r="A25913" t="s">
        <v>14235</v>
      </c>
      <c r="B25913" t="s">
        <v>14236</v>
      </c>
      <c r="C25913">
        <v>1600002185</v>
      </c>
      <c r="D25913">
        <v>20230430</v>
      </c>
      <c r="E25913">
        <v>41100000</v>
      </c>
      <c r="F25913" t="s">
        <v>81</v>
      </c>
      <c r="G25913" t="s">
        <v>8905</v>
      </c>
      <c r="H25913" t="s">
        <v>8906</v>
      </c>
      <c r="I25913" t="s">
        <v>8907</v>
      </c>
      <c r="J25913">
        <v>20230430</v>
      </c>
      <c r="K25913" t="s">
        <v>15470</v>
      </c>
      <c r="L25913">
        <v>496.82</v>
      </c>
      <c r="M25913">
        <v>0</v>
      </c>
      <c r="N25913" t="s">
        <v>83</v>
      </c>
      <c r="O25913">
        <v>20230516</v>
      </c>
    </row>
    <row r="25914" spans="1:15" x14ac:dyDescent="0.25">
      <c r="A25914" t="s">
        <v>14235</v>
      </c>
      <c r="B25914" t="s">
        <v>14236</v>
      </c>
      <c r="C25914">
        <v>1600009086</v>
      </c>
      <c r="D25914">
        <v>20230831</v>
      </c>
      <c r="E25914">
        <v>70600001</v>
      </c>
      <c r="F25914" t="s">
        <v>11782</v>
      </c>
      <c r="I25914" t="s">
        <v>15029</v>
      </c>
      <c r="J25914">
        <v>20230831</v>
      </c>
      <c r="K25914" t="s">
        <v>15030</v>
      </c>
      <c r="L25914">
        <v>0</v>
      </c>
      <c r="M25914">
        <v>1050</v>
      </c>
    </row>
    <row r="25915" spans="1:15" x14ac:dyDescent="0.25">
      <c r="A25915" t="s">
        <v>14235</v>
      </c>
      <c r="B25915" t="s">
        <v>14236</v>
      </c>
      <c r="C25915">
        <v>1600004759</v>
      </c>
      <c r="D25915">
        <v>20230531</v>
      </c>
      <c r="E25915">
        <v>70830000</v>
      </c>
      <c r="F25915" t="s">
        <v>14255</v>
      </c>
      <c r="I25915" t="s">
        <v>15865</v>
      </c>
      <c r="J25915">
        <v>20230531</v>
      </c>
      <c r="K25915" t="s">
        <v>15866</v>
      </c>
      <c r="L25915">
        <v>0</v>
      </c>
      <c r="M25915">
        <v>1760</v>
      </c>
    </row>
    <row r="25916" spans="1:15" x14ac:dyDescent="0.25">
      <c r="A25916" t="s">
        <v>14235</v>
      </c>
      <c r="B25916" t="s">
        <v>14236</v>
      </c>
      <c r="C25916">
        <v>1600007449</v>
      </c>
      <c r="D25916">
        <v>20230731</v>
      </c>
      <c r="E25916">
        <v>44571005</v>
      </c>
      <c r="F25916" t="s">
        <v>35</v>
      </c>
      <c r="I25916" t="s">
        <v>3419</v>
      </c>
      <c r="J25916">
        <v>20230731</v>
      </c>
      <c r="K25916" t="s">
        <v>3420</v>
      </c>
      <c r="L25916">
        <v>0</v>
      </c>
      <c r="M25916">
        <v>140</v>
      </c>
      <c r="N25916" t="s">
        <v>117</v>
      </c>
      <c r="O25916">
        <v>20231024</v>
      </c>
    </row>
    <row r="25917" spans="1:15" x14ac:dyDescent="0.25">
      <c r="A25917" t="s">
        <v>14235</v>
      </c>
      <c r="B25917" t="s">
        <v>14236</v>
      </c>
      <c r="C25917">
        <v>1600005501</v>
      </c>
      <c r="D25917">
        <v>20230630</v>
      </c>
      <c r="E25917">
        <v>41100000</v>
      </c>
      <c r="F25917" t="s">
        <v>81</v>
      </c>
      <c r="G25917" t="s">
        <v>668</v>
      </c>
      <c r="H25917" t="s">
        <v>669</v>
      </c>
      <c r="I25917" t="s">
        <v>5118</v>
      </c>
      <c r="J25917">
        <v>20230630</v>
      </c>
      <c r="K25917" t="s">
        <v>4424</v>
      </c>
      <c r="L25917">
        <v>1164</v>
      </c>
      <c r="M25917">
        <v>0</v>
      </c>
      <c r="N25917" t="s">
        <v>794</v>
      </c>
      <c r="O25917">
        <v>20230803</v>
      </c>
    </row>
    <row r="25918" spans="1:15" x14ac:dyDescent="0.25">
      <c r="A25918" t="s">
        <v>14235</v>
      </c>
      <c r="B25918" t="s">
        <v>14236</v>
      </c>
      <c r="C25918">
        <v>1600001971</v>
      </c>
      <c r="D25918">
        <v>20230430</v>
      </c>
      <c r="E25918">
        <v>70600005</v>
      </c>
      <c r="F25918" t="s">
        <v>12295</v>
      </c>
      <c r="I25918" t="s">
        <v>11055</v>
      </c>
      <c r="J25918">
        <v>20230430</v>
      </c>
      <c r="K25918" t="s">
        <v>15533</v>
      </c>
      <c r="L25918">
        <v>0</v>
      </c>
      <c r="M25918">
        <v>187.53</v>
      </c>
    </row>
    <row r="25919" spans="1:15" x14ac:dyDescent="0.25">
      <c r="A25919" t="s">
        <v>14235</v>
      </c>
      <c r="B25919" t="s">
        <v>14236</v>
      </c>
      <c r="C25919">
        <v>1600009049</v>
      </c>
      <c r="D25919">
        <v>20230831</v>
      </c>
      <c r="E25919">
        <v>41100000</v>
      </c>
      <c r="F25919" t="s">
        <v>81</v>
      </c>
      <c r="G25919" t="s">
        <v>8996</v>
      </c>
      <c r="H25919" t="s">
        <v>8997</v>
      </c>
      <c r="I25919" t="s">
        <v>11922</v>
      </c>
      <c r="J25919">
        <v>20230831</v>
      </c>
      <c r="K25919" t="s">
        <v>15195</v>
      </c>
      <c r="L25919">
        <v>1798.69</v>
      </c>
      <c r="M25919">
        <v>0</v>
      </c>
      <c r="N25919" t="s">
        <v>29</v>
      </c>
      <c r="O25919">
        <v>20230919</v>
      </c>
    </row>
    <row r="25920" spans="1:15" x14ac:dyDescent="0.25">
      <c r="A25920" t="s">
        <v>14235</v>
      </c>
      <c r="B25920" t="s">
        <v>14236</v>
      </c>
      <c r="C25920">
        <v>1600007497</v>
      </c>
      <c r="D25920">
        <v>20230731</v>
      </c>
      <c r="E25920">
        <v>70600001</v>
      </c>
      <c r="F25920" t="s">
        <v>11782</v>
      </c>
      <c r="I25920" t="s">
        <v>5546</v>
      </c>
      <c r="J25920">
        <v>20230731</v>
      </c>
      <c r="K25920" t="s">
        <v>5547</v>
      </c>
      <c r="L25920">
        <v>0</v>
      </c>
      <c r="M25920">
        <v>-31.2</v>
      </c>
    </row>
    <row r="25921" spans="1:15" x14ac:dyDescent="0.25">
      <c r="A25921" t="s">
        <v>14235</v>
      </c>
      <c r="B25921" t="s">
        <v>14236</v>
      </c>
      <c r="C25921">
        <v>1600012557</v>
      </c>
      <c r="D25921">
        <v>20231031</v>
      </c>
      <c r="E25921">
        <v>70600005</v>
      </c>
      <c r="F25921" t="s">
        <v>12295</v>
      </c>
      <c r="I25921" t="s">
        <v>14473</v>
      </c>
      <c r="J25921">
        <v>20231031</v>
      </c>
      <c r="K25921" t="s">
        <v>14474</v>
      </c>
      <c r="L25921">
        <v>0</v>
      </c>
      <c r="M25921">
        <v>1798.61</v>
      </c>
    </row>
    <row r="25922" spans="1:15" x14ac:dyDescent="0.25">
      <c r="A25922" t="s">
        <v>14235</v>
      </c>
      <c r="B25922" t="s">
        <v>14236</v>
      </c>
      <c r="C25922">
        <v>1600005521</v>
      </c>
      <c r="D25922">
        <v>20230630</v>
      </c>
      <c r="E25922">
        <v>70600001</v>
      </c>
      <c r="F25922" t="s">
        <v>11782</v>
      </c>
      <c r="I25922" t="s">
        <v>12228</v>
      </c>
      <c r="J25922">
        <v>20230630</v>
      </c>
      <c r="K25922" t="s">
        <v>15867</v>
      </c>
      <c r="L25922">
        <v>0</v>
      </c>
      <c r="M25922">
        <v>140</v>
      </c>
    </row>
    <row r="25923" spans="1:15" x14ac:dyDescent="0.25">
      <c r="A25923" t="s">
        <v>14235</v>
      </c>
      <c r="B25923" t="s">
        <v>14236</v>
      </c>
      <c r="C25923">
        <v>1600006223</v>
      </c>
      <c r="D25923">
        <v>20230715</v>
      </c>
      <c r="E25923">
        <v>41100000</v>
      </c>
      <c r="F25923" t="s">
        <v>81</v>
      </c>
      <c r="G25923" t="s">
        <v>349</v>
      </c>
      <c r="H25923" t="s">
        <v>350</v>
      </c>
      <c r="I25923" t="s">
        <v>1295</v>
      </c>
      <c r="J25923">
        <v>20230715</v>
      </c>
      <c r="K25923" t="s">
        <v>1296</v>
      </c>
      <c r="L25923">
        <v>264</v>
      </c>
      <c r="M25923">
        <v>0</v>
      </c>
      <c r="N25923" t="s">
        <v>446</v>
      </c>
      <c r="O25923">
        <v>20230906</v>
      </c>
    </row>
    <row r="25924" spans="1:15" x14ac:dyDescent="0.25">
      <c r="A25924" t="s">
        <v>14235</v>
      </c>
      <c r="B25924" t="s">
        <v>14236</v>
      </c>
      <c r="C25924">
        <v>1600000876</v>
      </c>
      <c r="D25924">
        <v>20230425</v>
      </c>
      <c r="E25924">
        <v>41100000</v>
      </c>
      <c r="F25924" t="s">
        <v>81</v>
      </c>
      <c r="G25924" t="s">
        <v>1675</v>
      </c>
      <c r="H25924" t="s">
        <v>1676</v>
      </c>
      <c r="I25924" t="s">
        <v>14324</v>
      </c>
      <c r="J25924">
        <v>20230425</v>
      </c>
      <c r="K25924" t="s">
        <v>14325</v>
      </c>
      <c r="L25924">
        <v>-300</v>
      </c>
      <c r="M25924">
        <v>0</v>
      </c>
      <c r="N25924" t="s">
        <v>54</v>
      </c>
      <c r="O25924">
        <v>20230502</v>
      </c>
    </row>
    <row r="25925" spans="1:15" x14ac:dyDescent="0.25">
      <c r="A25925" t="s">
        <v>14235</v>
      </c>
      <c r="B25925" t="s">
        <v>14236</v>
      </c>
      <c r="C25925">
        <v>1600007442</v>
      </c>
      <c r="D25925">
        <v>20230731</v>
      </c>
      <c r="E25925">
        <v>70600005</v>
      </c>
      <c r="F25925" t="s">
        <v>12295</v>
      </c>
      <c r="I25925" t="s">
        <v>13196</v>
      </c>
      <c r="J25925">
        <v>20230731</v>
      </c>
      <c r="K25925" t="s">
        <v>15868</v>
      </c>
      <c r="L25925">
        <v>0</v>
      </c>
      <c r="M25925">
        <v>509.7</v>
      </c>
    </row>
    <row r="25926" spans="1:15" x14ac:dyDescent="0.25">
      <c r="A25926" t="s">
        <v>14235</v>
      </c>
      <c r="B25926" t="s">
        <v>14236</v>
      </c>
      <c r="C25926">
        <v>1600006354</v>
      </c>
      <c r="D25926">
        <v>20230725</v>
      </c>
      <c r="E25926">
        <v>44571005</v>
      </c>
      <c r="F25926" t="s">
        <v>35</v>
      </c>
      <c r="I25926" t="s">
        <v>2988</v>
      </c>
      <c r="J25926">
        <v>20230725</v>
      </c>
      <c r="K25926" t="s">
        <v>2989</v>
      </c>
      <c r="L25926">
        <v>0</v>
      </c>
      <c r="M25926">
        <v>72</v>
      </c>
      <c r="N25926" t="s">
        <v>80</v>
      </c>
      <c r="O25926">
        <v>20230921</v>
      </c>
    </row>
    <row r="25927" spans="1:15" x14ac:dyDescent="0.25">
      <c r="A25927" t="s">
        <v>14235</v>
      </c>
      <c r="B25927" t="s">
        <v>14236</v>
      </c>
      <c r="C25927">
        <v>1600009188</v>
      </c>
      <c r="D25927">
        <v>20230915</v>
      </c>
      <c r="E25927">
        <v>44571005</v>
      </c>
      <c r="F25927" t="s">
        <v>35</v>
      </c>
      <c r="I25927" t="s">
        <v>9314</v>
      </c>
      <c r="J25927">
        <v>20230915</v>
      </c>
      <c r="K25927" t="s">
        <v>15869</v>
      </c>
      <c r="L25927">
        <v>0</v>
      </c>
      <c r="M25927">
        <v>24</v>
      </c>
      <c r="N25927" t="s">
        <v>34</v>
      </c>
      <c r="O25927">
        <v>20231124</v>
      </c>
    </row>
    <row r="25928" spans="1:15" x14ac:dyDescent="0.25">
      <c r="A25928" t="s">
        <v>14235</v>
      </c>
      <c r="B25928" t="s">
        <v>14236</v>
      </c>
      <c r="C25928">
        <v>1600012579</v>
      </c>
      <c r="D25928">
        <v>20231031</v>
      </c>
      <c r="E25928">
        <v>70600001</v>
      </c>
      <c r="F25928" t="s">
        <v>11782</v>
      </c>
      <c r="I25928" t="s">
        <v>15002</v>
      </c>
      <c r="J25928">
        <v>20231031</v>
      </c>
      <c r="K25928" t="s">
        <v>15003</v>
      </c>
      <c r="L25928">
        <v>0</v>
      </c>
      <c r="M25928">
        <v>14960</v>
      </c>
    </row>
    <row r="25929" spans="1:15" x14ac:dyDescent="0.25">
      <c r="A25929" t="s">
        <v>14235</v>
      </c>
      <c r="B25929" t="s">
        <v>14236</v>
      </c>
      <c r="C25929">
        <v>1600006263</v>
      </c>
      <c r="D25929">
        <v>20230715</v>
      </c>
      <c r="E25929">
        <v>70600005</v>
      </c>
      <c r="F25929" t="s">
        <v>12295</v>
      </c>
      <c r="I25929" t="s">
        <v>13516</v>
      </c>
      <c r="J25929">
        <v>20230715</v>
      </c>
      <c r="K25929" t="s">
        <v>15167</v>
      </c>
      <c r="L25929">
        <v>0</v>
      </c>
      <c r="M25929">
        <v>33.68</v>
      </c>
    </row>
    <row r="25930" spans="1:15" x14ac:dyDescent="0.25">
      <c r="A25930" t="s">
        <v>14235</v>
      </c>
      <c r="B25930" t="s">
        <v>14236</v>
      </c>
      <c r="C25930">
        <v>1600012654</v>
      </c>
      <c r="D25930">
        <v>20231031</v>
      </c>
      <c r="E25930">
        <v>41100000</v>
      </c>
      <c r="F25930" t="s">
        <v>81</v>
      </c>
      <c r="G25930" t="s">
        <v>702</v>
      </c>
      <c r="H25930" t="s">
        <v>703</v>
      </c>
      <c r="I25930" t="s">
        <v>15733</v>
      </c>
      <c r="J25930">
        <v>20231031</v>
      </c>
      <c r="K25930" t="s">
        <v>15734</v>
      </c>
      <c r="L25930">
        <v>-277.99</v>
      </c>
      <c r="M25930">
        <v>0</v>
      </c>
      <c r="N25930" t="s">
        <v>2189</v>
      </c>
      <c r="O25930">
        <v>20231130</v>
      </c>
    </row>
    <row r="25931" spans="1:15" x14ac:dyDescent="0.25">
      <c r="A25931" t="s">
        <v>14235</v>
      </c>
      <c r="B25931" t="s">
        <v>14236</v>
      </c>
      <c r="C25931">
        <v>1600010487</v>
      </c>
      <c r="D25931">
        <v>20230926</v>
      </c>
      <c r="E25931">
        <v>70600001</v>
      </c>
      <c r="F25931" t="s">
        <v>11782</v>
      </c>
      <c r="I25931" t="s">
        <v>11830</v>
      </c>
      <c r="J25931">
        <v>20230926</v>
      </c>
      <c r="K25931" t="s">
        <v>14905</v>
      </c>
      <c r="L25931">
        <v>0</v>
      </c>
      <c r="M25931">
        <v>3741.99</v>
      </c>
    </row>
    <row r="25932" spans="1:15" x14ac:dyDescent="0.25">
      <c r="A25932" t="s">
        <v>14235</v>
      </c>
      <c r="B25932" t="s">
        <v>14236</v>
      </c>
      <c r="C25932">
        <v>1600002198</v>
      </c>
      <c r="D25932">
        <v>20230430</v>
      </c>
      <c r="E25932">
        <v>41100000</v>
      </c>
      <c r="F25932" t="s">
        <v>81</v>
      </c>
      <c r="G25932" t="s">
        <v>9520</v>
      </c>
      <c r="H25932" t="s">
        <v>9521</v>
      </c>
      <c r="I25932" t="s">
        <v>12669</v>
      </c>
      <c r="J25932">
        <v>20230430</v>
      </c>
      <c r="K25932" t="s">
        <v>15870</v>
      </c>
      <c r="L25932">
        <v>244.12</v>
      </c>
      <c r="M25932">
        <v>0</v>
      </c>
      <c r="N25932" t="s">
        <v>83</v>
      </c>
      <c r="O25932">
        <v>20230516</v>
      </c>
    </row>
    <row r="25933" spans="1:15" x14ac:dyDescent="0.25">
      <c r="A25933" t="s">
        <v>14235</v>
      </c>
      <c r="B25933" t="s">
        <v>14236</v>
      </c>
      <c r="C25933">
        <v>1600005750</v>
      </c>
      <c r="D25933">
        <v>20230630</v>
      </c>
      <c r="E25933">
        <v>41100000</v>
      </c>
      <c r="F25933" t="s">
        <v>81</v>
      </c>
      <c r="G25933" t="s">
        <v>9404</v>
      </c>
      <c r="H25933" t="s">
        <v>9405</v>
      </c>
      <c r="I25933" t="s">
        <v>11685</v>
      </c>
      <c r="J25933">
        <v>20230630</v>
      </c>
      <c r="K25933" t="s">
        <v>14774</v>
      </c>
      <c r="L25933">
        <v>4563.8999999999996</v>
      </c>
      <c r="M25933">
        <v>0</v>
      </c>
      <c r="N25933" t="s">
        <v>80</v>
      </c>
      <c r="O25933">
        <v>20230712</v>
      </c>
    </row>
    <row r="25934" spans="1:15" x14ac:dyDescent="0.25">
      <c r="A25934" t="s">
        <v>14235</v>
      </c>
      <c r="B25934" t="s">
        <v>14236</v>
      </c>
      <c r="C25934">
        <v>1600001904</v>
      </c>
      <c r="D25934">
        <v>20230430</v>
      </c>
      <c r="E25934">
        <v>44571005</v>
      </c>
      <c r="F25934" t="s">
        <v>35</v>
      </c>
      <c r="I25934" t="s">
        <v>13072</v>
      </c>
      <c r="J25934">
        <v>20230430</v>
      </c>
      <c r="K25934" t="s">
        <v>14726</v>
      </c>
      <c r="L25934">
        <v>0</v>
      </c>
      <c r="M25934">
        <v>90</v>
      </c>
      <c r="N25934" t="s">
        <v>83</v>
      </c>
      <c r="O25934">
        <v>20230622</v>
      </c>
    </row>
    <row r="25935" spans="1:15" x14ac:dyDescent="0.25">
      <c r="A25935" t="s">
        <v>14235</v>
      </c>
      <c r="B25935" t="s">
        <v>14236</v>
      </c>
      <c r="C25935">
        <v>1600008999</v>
      </c>
      <c r="D25935">
        <v>20230831</v>
      </c>
      <c r="E25935">
        <v>70600005</v>
      </c>
      <c r="F25935" t="s">
        <v>12295</v>
      </c>
      <c r="I25935" t="s">
        <v>10858</v>
      </c>
      <c r="J25935">
        <v>20230831</v>
      </c>
      <c r="K25935" t="s">
        <v>15335</v>
      </c>
      <c r="L25935">
        <v>0</v>
      </c>
      <c r="M25935">
        <v>262.92</v>
      </c>
    </row>
    <row r="25936" spans="1:15" x14ac:dyDescent="0.25">
      <c r="A25936" t="s">
        <v>14235</v>
      </c>
      <c r="B25936" t="s">
        <v>14236</v>
      </c>
      <c r="C25936">
        <v>1600008987</v>
      </c>
      <c r="D25936">
        <v>20230831</v>
      </c>
      <c r="E25936">
        <v>44571005</v>
      </c>
      <c r="F25936" t="s">
        <v>35</v>
      </c>
      <c r="I25936" t="s">
        <v>13928</v>
      </c>
      <c r="J25936">
        <v>20230831</v>
      </c>
      <c r="K25936" t="s">
        <v>14450</v>
      </c>
      <c r="L25936">
        <v>0</v>
      </c>
      <c r="M25936">
        <v>739.07</v>
      </c>
      <c r="N25936" t="s">
        <v>117</v>
      </c>
      <c r="O25936">
        <v>20231024</v>
      </c>
    </row>
    <row r="25937" spans="1:15" x14ac:dyDescent="0.25">
      <c r="A25937" t="s">
        <v>14235</v>
      </c>
      <c r="B25937" t="s">
        <v>14236</v>
      </c>
      <c r="C25937">
        <v>1600006234</v>
      </c>
      <c r="D25937">
        <v>20230715</v>
      </c>
      <c r="E25937">
        <v>70600005</v>
      </c>
      <c r="F25937" t="s">
        <v>12295</v>
      </c>
      <c r="I25937" t="s">
        <v>12020</v>
      </c>
      <c r="J25937">
        <v>20230715</v>
      </c>
      <c r="K25937" t="s">
        <v>14528</v>
      </c>
      <c r="L25937">
        <v>0</v>
      </c>
      <c r="M25937">
        <v>38.06</v>
      </c>
    </row>
    <row r="25938" spans="1:15" x14ac:dyDescent="0.25">
      <c r="A25938" t="s">
        <v>14235</v>
      </c>
      <c r="B25938" t="s">
        <v>14236</v>
      </c>
      <c r="C25938">
        <v>1600012387</v>
      </c>
      <c r="D25938">
        <v>20231019</v>
      </c>
      <c r="E25938">
        <v>44571005</v>
      </c>
      <c r="F25938" t="s">
        <v>35</v>
      </c>
      <c r="I25938" t="s">
        <v>15871</v>
      </c>
      <c r="J25938">
        <v>20231019</v>
      </c>
      <c r="K25938" t="s">
        <v>15872</v>
      </c>
      <c r="L25938">
        <v>0</v>
      </c>
      <c r="M25938">
        <v>132</v>
      </c>
    </row>
    <row r="25939" spans="1:15" x14ac:dyDescent="0.25">
      <c r="A25939" t="s">
        <v>14235</v>
      </c>
      <c r="B25939" t="s">
        <v>14236</v>
      </c>
      <c r="C25939">
        <v>1600001810</v>
      </c>
      <c r="D25939">
        <v>20230430</v>
      </c>
      <c r="E25939">
        <v>70600001</v>
      </c>
      <c r="F25939" t="s">
        <v>11782</v>
      </c>
      <c r="I25939" t="s">
        <v>12040</v>
      </c>
      <c r="J25939">
        <v>20230430</v>
      </c>
      <c r="K25939" t="s">
        <v>14396</v>
      </c>
      <c r="L25939">
        <v>0</v>
      </c>
      <c r="M25939">
        <v>-122.63</v>
      </c>
    </row>
    <row r="25940" spans="1:15" x14ac:dyDescent="0.25">
      <c r="A25940" t="s">
        <v>14235</v>
      </c>
      <c r="B25940" t="s">
        <v>14236</v>
      </c>
      <c r="C25940">
        <v>1600012594</v>
      </c>
      <c r="D25940">
        <v>20231031</v>
      </c>
      <c r="E25940">
        <v>41100000</v>
      </c>
      <c r="F25940" t="s">
        <v>81</v>
      </c>
      <c r="G25940" t="s">
        <v>9268</v>
      </c>
      <c r="H25940" t="s">
        <v>9269</v>
      </c>
      <c r="I25940" t="s">
        <v>15873</v>
      </c>
      <c r="J25940">
        <v>20231031</v>
      </c>
      <c r="K25940" t="s">
        <v>15341</v>
      </c>
      <c r="L25940">
        <v>456</v>
      </c>
      <c r="M25940">
        <v>0</v>
      </c>
      <c r="N25940" t="s">
        <v>353</v>
      </c>
      <c r="O25940">
        <v>20231116</v>
      </c>
    </row>
    <row r="25941" spans="1:15" x14ac:dyDescent="0.25">
      <c r="A25941" t="s">
        <v>14235</v>
      </c>
      <c r="B25941" t="s">
        <v>14236</v>
      </c>
      <c r="C25941">
        <v>1600002247</v>
      </c>
      <c r="D25941">
        <v>20230515</v>
      </c>
      <c r="E25941">
        <v>41100000</v>
      </c>
      <c r="F25941" t="s">
        <v>81</v>
      </c>
      <c r="G25941" t="s">
        <v>10606</v>
      </c>
      <c r="H25941" t="s">
        <v>10607</v>
      </c>
      <c r="I25941" t="s">
        <v>13684</v>
      </c>
      <c r="J25941">
        <v>20230515</v>
      </c>
      <c r="K25941" t="s">
        <v>15106</v>
      </c>
      <c r="L25941">
        <v>324</v>
      </c>
      <c r="M25941">
        <v>0</v>
      </c>
      <c r="N25941" t="s">
        <v>54</v>
      </c>
      <c r="O25941">
        <v>20230703</v>
      </c>
    </row>
    <row r="25942" spans="1:15" x14ac:dyDescent="0.25">
      <c r="A25942" t="s">
        <v>14235</v>
      </c>
      <c r="B25942" t="s">
        <v>14236</v>
      </c>
      <c r="C25942">
        <v>1600012665</v>
      </c>
      <c r="D25942">
        <v>20231031</v>
      </c>
      <c r="E25942">
        <v>70600005</v>
      </c>
      <c r="F25942" t="s">
        <v>12295</v>
      </c>
      <c r="I25942" t="s">
        <v>15874</v>
      </c>
      <c r="J25942">
        <v>20231031</v>
      </c>
      <c r="K25942" t="s">
        <v>14692</v>
      </c>
      <c r="L25942">
        <v>0</v>
      </c>
      <c r="M25942">
        <v>145.19999999999999</v>
      </c>
    </row>
    <row r="25943" spans="1:15" x14ac:dyDescent="0.25">
      <c r="A25943" t="s">
        <v>14235</v>
      </c>
      <c r="B25943" t="s">
        <v>14236</v>
      </c>
      <c r="C25943">
        <v>1600009576</v>
      </c>
      <c r="D25943">
        <v>20230831</v>
      </c>
      <c r="E25943">
        <v>70830000</v>
      </c>
      <c r="F25943" t="s">
        <v>14255</v>
      </c>
      <c r="I25943" t="s">
        <v>15655</v>
      </c>
      <c r="J25943">
        <v>20230831</v>
      </c>
      <c r="K25943" t="s">
        <v>15656</v>
      </c>
      <c r="L25943">
        <v>0</v>
      </c>
      <c r="M25943">
        <v>352</v>
      </c>
    </row>
    <row r="25944" spans="1:15" x14ac:dyDescent="0.25">
      <c r="A25944" t="s">
        <v>14235</v>
      </c>
      <c r="B25944" t="s">
        <v>14236</v>
      </c>
      <c r="C25944">
        <v>1600000953</v>
      </c>
      <c r="D25944">
        <v>20230427</v>
      </c>
      <c r="E25944">
        <v>44571005</v>
      </c>
      <c r="F25944" t="s">
        <v>35</v>
      </c>
      <c r="I25944" t="s">
        <v>12456</v>
      </c>
      <c r="J25944">
        <v>20230427</v>
      </c>
      <c r="K25944" t="s">
        <v>15875</v>
      </c>
      <c r="L25944">
        <v>0</v>
      </c>
      <c r="M25944">
        <v>50</v>
      </c>
      <c r="N25944" t="s">
        <v>83</v>
      </c>
      <c r="O25944">
        <v>20230622</v>
      </c>
    </row>
    <row r="25945" spans="1:15" x14ac:dyDescent="0.25">
      <c r="A25945" t="s">
        <v>14235</v>
      </c>
      <c r="B25945" t="s">
        <v>14236</v>
      </c>
      <c r="C25945">
        <v>1600012649</v>
      </c>
      <c r="D25945">
        <v>20231031</v>
      </c>
      <c r="E25945">
        <v>44571005</v>
      </c>
      <c r="F25945" t="s">
        <v>35</v>
      </c>
      <c r="I25945" t="s">
        <v>15503</v>
      </c>
      <c r="J25945">
        <v>20231031</v>
      </c>
      <c r="K25945" t="s">
        <v>14540</v>
      </c>
      <c r="L25945">
        <v>0</v>
      </c>
      <c r="M25945">
        <v>-4.2300000000000004</v>
      </c>
    </row>
    <row r="25946" spans="1:15" x14ac:dyDescent="0.25">
      <c r="A25946" t="s">
        <v>14235</v>
      </c>
      <c r="B25946" t="s">
        <v>14236</v>
      </c>
      <c r="C25946">
        <v>1600004198</v>
      </c>
      <c r="D25946">
        <v>20230531</v>
      </c>
      <c r="E25946">
        <v>70600001</v>
      </c>
      <c r="F25946" t="s">
        <v>11782</v>
      </c>
      <c r="I25946" t="s">
        <v>13690</v>
      </c>
      <c r="J25946">
        <v>20230531</v>
      </c>
      <c r="K25946" t="s">
        <v>14810</v>
      </c>
      <c r="L25946">
        <v>0</v>
      </c>
      <c r="M25946">
        <v>11275.2</v>
      </c>
    </row>
    <row r="25947" spans="1:15" x14ac:dyDescent="0.25">
      <c r="A25947" t="s">
        <v>14235</v>
      </c>
      <c r="B25947" t="s">
        <v>14236</v>
      </c>
      <c r="C25947">
        <v>1600006315</v>
      </c>
      <c r="D25947">
        <v>20230715</v>
      </c>
      <c r="E25947">
        <v>70600001</v>
      </c>
      <c r="F25947" t="s">
        <v>11782</v>
      </c>
      <c r="I25947" t="s">
        <v>11347</v>
      </c>
      <c r="J25947">
        <v>20230715</v>
      </c>
      <c r="K25947" t="s">
        <v>14376</v>
      </c>
      <c r="L25947">
        <v>0</v>
      </c>
      <c r="M25947">
        <v>2273.61</v>
      </c>
    </row>
    <row r="25948" spans="1:15" x14ac:dyDescent="0.25">
      <c r="A25948" t="s">
        <v>14235</v>
      </c>
      <c r="B25948" t="s">
        <v>14236</v>
      </c>
      <c r="C25948">
        <v>1600004118</v>
      </c>
      <c r="D25948">
        <v>20230530</v>
      </c>
      <c r="E25948">
        <v>44571005</v>
      </c>
      <c r="F25948" t="s">
        <v>35</v>
      </c>
      <c r="I25948" t="s">
        <v>4837</v>
      </c>
      <c r="J25948">
        <v>20230530</v>
      </c>
      <c r="K25948" t="s">
        <v>4838</v>
      </c>
      <c r="L25948">
        <v>0</v>
      </c>
      <c r="M25948">
        <v>130</v>
      </c>
      <c r="N25948" t="s">
        <v>37</v>
      </c>
      <c r="O25948">
        <v>20230718</v>
      </c>
    </row>
    <row r="25949" spans="1:15" x14ac:dyDescent="0.25">
      <c r="A25949" t="s">
        <v>14235</v>
      </c>
      <c r="B25949" t="s">
        <v>14236</v>
      </c>
      <c r="C25949">
        <v>1600010619</v>
      </c>
      <c r="D25949">
        <v>20230930</v>
      </c>
      <c r="E25949">
        <v>70600001</v>
      </c>
      <c r="F25949" t="s">
        <v>11782</v>
      </c>
      <c r="I25949" t="s">
        <v>11648</v>
      </c>
      <c r="J25949">
        <v>20230930</v>
      </c>
      <c r="K25949" t="s">
        <v>15876</v>
      </c>
      <c r="L25949">
        <v>0</v>
      </c>
      <c r="M25949">
        <v>632</v>
      </c>
    </row>
    <row r="25950" spans="1:15" x14ac:dyDescent="0.25">
      <c r="A25950" t="s">
        <v>14235</v>
      </c>
      <c r="B25950" t="s">
        <v>14236</v>
      </c>
      <c r="C25950">
        <v>1600012480</v>
      </c>
      <c r="D25950">
        <v>20231030</v>
      </c>
      <c r="E25950">
        <v>41100000</v>
      </c>
      <c r="F25950" t="s">
        <v>81</v>
      </c>
      <c r="G25950" t="s">
        <v>5060</v>
      </c>
      <c r="H25950" t="s">
        <v>5061</v>
      </c>
      <c r="I25950" t="s">
        <v>15842</v>
      </c>
      <c r="J25950">
        <v>20231030</v>
      </c>
      <c r="K25950" t="s">
        <v>15843</v>
      </c>
      <c r="L25950">
        <v>360</v>
      </c>
      <c r="M25950">
        <v>0</v>
      </c>
    </row>
    <row r="25951" spans="1:15" x14ac:dyDescent="0.25">
      <c r="A25951" t="s">
        <v>14235</v>
      </c>
      <c r="B25951" t="s">
        <v>14236</v>
      </c>
      <c r="C25951">
        <v>1600005497</v>
      </c>
      <c r="D25951">
        <v>20230626</v>
      </c>
      <c r="E25951">
        <v>70600021</v>
      </c>
      <c r="F25951" t="s">
        <v>14527</v>
      </c>
      <c r="I25951" t="s">
        <v>1206</v>
      </c>
      <c r="J25951">
        <v>20230626</v>
      </c>
      <c r="K25951" t="s">
        <v>1207</v>
      </c>
      <c r="L25951">
        <v>0</v>
      </c>
      <c r="M25951">
        <v>1836.8</v>
      </c>
    </row>
    <row r="25952" spans="1:15" x14ac:dyDescent="0.25">
      <c r="A25952" t="s">
        <v>14235</v>
      </c>
      <c r="B25952" t="s">
        <v>14236</v>
      </c>
      <c r="C25952">
        <v>1600010701</v>
      </c>
      <c r="D25952">
        <v>20230930</v>
      </c>
      <c r="E25952">
        <v>41100000</v>
      </c>
      <c r="F25952" t="s">
        <v>81</v>
      </c>
      <c r="G25952" t="s">
        <v>8800</v>
      </c>
      <c r="H25952" t="s">
        <v>8801</v>
      </c>
      <c r="I25952" t="s">
        <v>13128</v>
      </c>
      <c r="J25952">
        <v>20230930</v>
      </c>
      <c r="K25952" t="s">
        <v>15877</v>
      </c>
      <c r="L25952">
        <v>624</v>
      </c>
      <c r="M25952">
        <v>0</v>
      </c>
      <c r="N25952" t="s">
        <v>353</v>
      </c>
      <c r="O25952">
        <v>20231010</v>
      </c>
    </row>
    <row r="25953" spans="1:15" x14ac:dyDescent="0.25">
      <c r="A25953" t="s">
        <v>14235</v>
      </c>
      <c r="B25953" t="s">
        <v>14236</v>
      </c>
      <c r="C25953">
        <v>1600000918</v>
      </c>
      <c r="D25953">
        <v>20230426</v>
      </c>
      <c r="E25953">
        <v>70600001</v>
      </c>
      <c r="F25953" t="s">
        <v>11782</v>
      </c>
      <c r="I25953" t="s">
        <v>13123</v>
      </c>
      <c r="J25953">
        <v>20230426</v>
      </c>
      <c r="K25953" t="s">
        <v>14814</v>
      </c>
      <c r="L25953">
        <v>0</v>
      </c>
      <c r="M25953">
        <v>673.37</v>
      </c>
    </row>
    <row r="25954" spans="1:15" x14ac:dyDescent="0.25">
      <c r="A25954" t="s">
        <v>14235</v>
      </c>
      <c r="B25954" t="s">
        <v>14236</v>
      </c>
      <c r="C25954">
        <v>1600007602</v>
      </c>
      <c r="D25954">
        <v>20230731</v>
      </c>
      <c r="E25954">
        <v>44571005</v>
      </c>
      <c r="F25954" t="s">
        <v>35</v>
      </c>
      <c r="I25954" t="s">
        <v>9955</v>
      </c>
      <c r="J25954">
        <v>20230731</v>
      </c>
      <c r="K25954" t="s">
        <v>14932</v>
      </c>
      <c r="L25954">
        <v>0</v>
      </c>
      <c r="M25954">
        <v>193.83</v>
      </c>
      <c r="N25954" t="s">
        <v>80</v>
      </c>
      <c r="O25954">
        <v>20230921</v>
      </c>
    </row>
    <row r="25955" spans="1:15" x14ac:dyDescent="0.25">
      <c r="A25955" t="s">
        <v>14235</v>
      </c>
      <c r="B25955" t="s">
        <v>14236</v>
      </c>
      <c r="C25955">
        <v>1600006315</v>
      </c>
      <c r="D25955">
        <v>20230715</v>
      </c>
      <c r="E25955">
        <v>70600005</v>
      </c>
      <c r="F25955" t="s">
        <v>12295</v>
      </c>
      <c r="I25955" t="s">
        <v>11347</v>
      </c>
      <c r="J25955">
        <v>20230715</v>
      </c>
      <c r="K25955" t="s">
        <v>14376</v>
      </c>
      <c r="L25955">
        <v>0</v>
      </c>
      <c r="M25955">
        <v>-68.88</v>
      </c>
    </row>
    <row r="25956" spans="1:15" x14ac:dyDescent="0.25">
      <c r="A25956" t="s">
        <v>14235</v>
      </c>
      <c r="B25956" t="s">
        <v>14236</v>
      </c>
      <c r="C25956">
        <v>1600000842</v>
      </c>
      <c r="D25956">
        <v>20230415</v>
      </c>
      <c r="E25956">
        <v>70600001</v>
      </c>
      <c r="F25956" t="s">
        <v>11782</v>
      </c>
      <c r="I25956" t="s">
        <v>2942</v>
      </c>
      <c r="J25956">
        <v>20230415</v>
      </c>
      <c r="K25956" t="s">
        <v>2943</v>
      </c>
      <c r="L25956">
        <v>0</v>
      </c>
      <c r="M25956">
        <v>450</v>
      </c>
    </row>
    <row r="25957" spans="1:15" x14ac:dyDescent="0.25">
      <c r="A25957" t="s">
        <v>14235</v>
      </c>
      <c r="B25957" t="s">
        <v>14236</v>
      </c>
      <c r="C25957">
        <v>1600009128</v>
      </c>
      <c r="D25957">
        <v>20230831</v>
      </c>
      <c r="E25957">
        <v>70600001</v>
      </c>
      <c r="F25957" t="s">
        <v>11782</v>
      </c>
      <c r="I25957" t="s">
        <v>9988</v>
      </c>
      <c r="J25957">
        <v>20230831</v>
      </c>
      <c r="K25957" t="s">
        <v>15380</v>
      </c>
      <c r="L25957">
        <v>0</v>
      </c>
      <c r="M25957">
        <v>1482</v>
      </c>
    </row>
    <row r="25958" spans="1:15" x14ac:dyDescent="0.25">
      <c r="A25958" t="s">
        <v>14235</v>
      </c>
      <c r="B25958" t="s">
        <v>14236</v>
      </c>
      <c r="C25958">
        <v>1600009037</v>
      </c>
      <c r="D25958">
        <v>20230831</v>
      </c>
      <c r="E25958">
        <v>41100000</v>
      </c>
      <c r="F25958" t="s">
        <v>81</v>
      </c>
      <c r="G25958" t="s">
        <v>2505</v>
      </c>
      <c r="H25958" t="s">
        <v>2506</v>
      </c>
      <c r="I25958" t="s">
        <v>2507</v>
      </c>
      <c r="J25958">
        <v>20230831</v>
      </c>
      <c r="K25958" t="s">
        <v>2508</v>
      </c>
      <c r="L25958">
        <v>3024</v>
      </c>
      <c r="M25958">
        <v>0</v>
      </c>
      <c r="N25958" t="s">
        <v>54</v>
      </c>
      <c r="O25958">
        <v>20231012</v>
      </c>
    </row>
    <row r="25959" spans="1:15" x14ac:dyDescent="0.25">
      <c r="A25959" t="s">
        <v>14235</v>
      </c>
      <c r="B25959" t="s">
        <v>14236</v>
      </c>
      <c r="C25959">
        <v>1600005710</v>
      </c>
      <c r="D25959">
        <v>20230630</v>
      </c>
      <c r="E25959">
        <v>70600005</v>
      </c>
      <c r="F25959" t="s">
        <v>12295</v>
      </c>
      <c r="I25959" t="s">
        <v>11902</v>
      </c>
      <c r="J25959">
        <v>20230630</v>
      </c>
      <c r="K25959" t="s">
        <v>15387</v>
      </c>
      <c r="L25959">
        <v>0</v>
      </c>
      <c r="M25959">
        <v>63.81</v>
      </c>
    </row>
    <row r="25960" spans="1:15" x14ac:dyDescent="0.25">
      <c r="A25960" t="s">
        <v>14235</v>
      </c>
      <c r="B25960" t="s">
        <v>14236</v>
      </c>
      <c r="C25960">
        <v>1600012515</v>
      </c>
      <c r="D25960">
        <v>20231031</v>
      </c>
      <c r="E25960">
        <v>44571005</v>
      </c>
      <c r="F25960" t="s">
        <v>35</v>
      </c>
      <c r="I25960" t="s">
        <v>15878</v>
      </c>
      <c r="J25960">
        <v>20231031</v>
      </c>
      <c r="K25960" t="s">
        <v>15879</v>
      </c>
      <c r="L25960">
        <v>0</v>
      </c>
      <c r="M25960">
        <v>44</v>
      </c>
    </row>
    <row r="25961" spans="1:15" x14ac:dyDescent="0.25">
      <c r="A25961" t="s">
        <v>14235</v>
      </c>
      <c r="B25961" t="s">
        <v>14236</v>
      </c>
      <c r="C25961">
        <v>1600010664</v>
      </c>
      <c r="D25961">
        <v>20230930</v>
      </c>
      <c r="E25961">
        <v>44571005</v>
      </c>
      <c r="F25961" t="s">
        <v>35</v>
      </c>
      <c r="I25961" t="s">
        <v>14306</v>
      </c>
      <c r="J25961">
        <v>20230930</v>
      </c>
      <c r="K25961" t="s">
        <v>14307</v>
      </c>
      <c r="L25961">
        <v>0</v>
      </c>
      <c r="M25961">
        <v>80.209999999999994</v>
      </c>
    </row>
    <row r="25962" spans="1:15" x14ac:dyDescent="0.25">
      <c r="A25962" t="s">
        <v>14235</v>
      </c>
      <c r="B25962" t="s">
        <v>14236</v>
      </c>
      <c r="C25962">
        <v>1600010755</v>
      </c>
      <c r="D25962">
        <v>20230930</v>
      </c>
      <c r="E25962">
        <v>44571005</v>
      </c>
      <c r="F25962" t="s">
        <v>35</v>
      </c>
      <c r="I25962" t="s">
        <v>15703</v>
      </c>
      <c r="J25962">
        <v>20230930</v>
      </c>
      <c r="K25962" t="s">
        <v>15704</v>
      </c>
      <c r="L25962">
        <v>0</v>
      </c>
      <c r="M25962">
        <v>70.400000000000006</v>
      </c>
      <c r="N25962" t="s">
        <v>34</v>
      </c>
      <c r="O25962">
        <v>20231124</v>
      </c>
    </row>
    <row r="25963" spans="1:15" x14ac:dyDescent="0.25">
      <c r="A25963" t="s">
        <v>14235</v>
      </c>
      <c r="B25963" t="s">
        <v>14236</v>
      </c>
      <c r="C25963">
        <v>1600009144</v>
      </c>
      <c r="D25963">
        <v>20230831</v>
      </c>
      <c r="E25963">
        <v>70600001</v>
      </c>
      <c r="F25963" t="s">
        <v>11782</v>
      </c>
      <c r="I25963" t="s">
        <v>1348</v>
      </c>
      <c r="J25963">
        <v>20230831</v>
      </c>
      <c r="K25963" t="s">
        <v>1349</v>
      </c>
      <c r="L25963">
        <v>0</v>
      </c>
      <c r="M25963">
        <v>440</v>
      </c>
    </row>
    <row r="25964" spans="1:15" x14ac:dyDescent="0.25">
      <c r="A25964" t="s">
        <v>14235</v>
      </c>
      <c r="B25964" t="s">
        <v>14236</v>
      </c>
      <c r="C25964">
        <v>1600005781</v>
      </c>
      <c r="D25964">
        <v>20230630</v>
      </c>
      <c r="E25964">
        <v>70600005</v>
      </c>
      <c r="F25964" t="s">
        <v>12295</v>
      </c>
      <c r="I25964" t="s">
        <v>14571</v>
      </c>
      <c r="J25964">
        <v>20230630</v>
      </c>
      <c r="K25964" t="s">
        <v>608</v>
      </c>
      <c r="L25964">
        <v>0</v>
      </c>
      <c r="M25964">
        <v>22.42</v>
      </c>
    </row>
    <row r="25965" spans="1:15" x14ac:dyDescent="0.25">
      <c r="A25965" t="s">
        <v>14235</v>
      </c>
      <c r="B25965" t="s">
        <v>14236</v>
      </c>
      <c r="C25965">
        <v>1600008939</v>
      </c>
      <c r="D25965">
        <v>20230831</v>
      </c>
      <c r="E25965">
        <v>44571005</v>
      </c>
      <c r="F25965" t="s">
        <v>35</v>
      </c>
      <c r="I25965" t="s">
        <v>10543</v>
      </c>
      <c r="J25965">
        <v>20230831</v>
      </c>
      <c r="K25965" t="s">
        <v>14250</v>
      </c>
      <c r="L25965">
        <v>0</v>
      </c>
      <c r="M25965">
        <v>3801.36</v>
      </c>
      <c r="N25965" t="s">
        <v>117</v>
      </c>
      <c r="O25965">
        <v>20231024</v>
      </c>
    </row>
    <row r="25966" spans="1:15" x14ac:dyDescent="0.25">
      <c r="A25966" t="s">
        <v>14235</v>
      </c>
      <c r="B25966" t="s">
        <v>14236</v>
      </c>
      <c r="C25966">
        <v>1600012584</v>
      </c>
      <c r="D25966">
        <v>20231031</v>
      </c>
      <c r="E25966">
        <v>41100000</v>
      </c>
      <c r="F25966" t="s">
        <v>81</v>
      </c>
      <c r="G25966" t="s">
        <v>8939</v>
      </c>
      <c r="H25966" t="s">
        <v>8940</v>
      </c>
      <c r="I25966" t="s">
        <v>15880</v>
      </c>
      <c r="J25966">
        <v>20231031</v>
      </c>
      <c r="K25966" t="s">
        <v>15881</v>
      </c>
      <c r="L25966">
        <v>1896</v>
      </c>
      <c r="M25966">
        <v>0</v>
      </c>
    </row>
    <row r="25967" spans="1:15" x14ac:dyDescent="0.25">
      <c r="A25967" t="s">
        <v>14235</v>
      </c>
      <c r="B25967" t="s">
        <v>14236</v>
      </c>
      <c r="C25967">
        <v>1600012380</v>
      </c>
      <c r="D25967">
        <v>20231016</v>
      </c>
      <c r="E25967">
        <v>44571005</v>
      </c>
      <c r="F25967" t="s">
        <v>35</v>
      </c>
      <c r="I25967" t="s">
        <v>15270</v>
      </c>
      <c r="J25967">
        <v>20231016</v>
      </c>
      <c r="K25967" t="s">
        <v>15271</v>
      </c>
      <c r="L25967">
        <v>0</v>
      </c>
      <c r="M25967">
        <v>86</v>
      </c>
    </row>
    <row r="25968" spans="1:15" x14ac:dyDescent="0.25">
      <c r="A25968" t="s">
        <v>14235</v>
      </c>
      <c r="B25968" t="s">
        <v>14236</v>
      </c>
      <c r="C25968">
        <v>1600007489</v>
      </c>
      <c r="D25968">
        <v>20230731</v>
      </c>
      <c r="E25968">
        <v>70600001</v>
      </c>
      <c r="F25968" t="s">
        <v>11782</v>
      </c>
      <c r="I25968" t="s">
        <v>13674</v>
      </c>
      <c r="J25968">
        <v>20230731</v>
      </c>
      <c r="K25968" t="s">
        <v>15022</v>
      </c>
      <c r="L25968">
        <v>0</v>
      </c>
      <c r="M25968">
        <v>2930.24</v>
      </c>
    </row>
    <row r="25969" spans="1:15" x14ac:dyDescent="0.25">
      <c r="A25969" t="s">
        <v>14235</v>
      </c>
      <c r="B25969" t="s">
        <v>14236</v>
      </c>
      <c r="C25969">
        <v>1600010663</v>
      </c>
      <c r="D25969">
        <v>20230930</v>
      </c>
      <c r="E25969">
        <v>41100000</v>
      </c>
      <c r="F25969" t="s">
        <v>81</v>
      </c>
      <c r="G25969" t="s">
        <v>702</v>
      </c>
      <c r="H25969" t="s">
        <v>703</v>
      </c>
      <c r="I25969" t="s">
        <v>15882</v>
      </c>
      <c r="J25969">
        <v>20230930</v>
      </c>
      <c r="K25969" t="s">
        <v>14307</v>
      </c>
      <c r="L25969">
        <v>74713.58</v>
      </c>
      <c r="M25969">
        <v>0</v>
      </c>
      <c r="N25969" t="s">
        <v>2013</v>
      </c>
      <c r="O25969">
        <v>20231103</v>
      </c>
    </row>
    <row r="25970" spans="1:15" x14ac:dyDescent="0.25">
      <c r="A25970" t="s">
        <v>14235</v>
      </c>
      <c r="B25970" t="s">
        <v>14236</v>
      </c>
      <c r="C25970">
        <v>1600000878</v>
      </c>
      <c r="D25970">
        <v>20230425</v>
      </c>
      <c r="E25970">
        <v>41100000</v>
      </c>
      <c r="F25970" t="s">
        <v>81</v>
      </c>
      <c r="G25970" t="s">
        <v>668</v>
      </c>
      <c r="H25970" t="s">
        <v>669</v>
      </c>
      <c r="I25970" t="s">
        <v>3018</v>
      </c>
      <c r="J25970">
        <v>20230425</v>
      </c>
      <c r="K25970" t="s">
        <v>3019</v>
      </c>
      <c r="L25970">
        <v>582</v>
      </c>
      <c r="M25970">
        <v>0</v>
      </c>
      <c r="N25970" t="s">
        <v>117</v>
      </c>
      <c r="O25970">
        <v>20230601</v>
      </c>
    </row>
    <row r="25971" spans="1:15" x14ac:dyDescent="0.25">
      <c r="A25971" t="s">
        <v>14235</v>
      </c>
      <c r="B25971" t="s">
        <v>14236</v>
      </c>
      <c r="C25971">
        <v>1600002248</v>
      </c>
      <c r="D25971">
        <v>20230515</v>
      </c>
      <c r="E25971">
        <v>44571005</v>
      </c>
      <c r="F25971" t="s">
        <v>35</v>
      </c>
      <c r="I25971" t="s">
        <v>15883</v>
      </c>
      <c r="J25971">
        <v>20230515</v>
      </c>
      <c r="K25971" t="s">
        <v>15884</v>
      </c>
      <c r="L25971">
        <v>0</v>
      </c>
      <c r="M25971">
        <v>-54</v>
      </c>
      <c r="N25971" t="s">
        <v>37</v>
      </c>
      <c r="O25971">
        <v>20230718</v>
      </c>
    </row>
    <row r="25972" spans="1:15" x14ac:dyDescent="0.25">
      <c r="A25972" t="s">
        <v>14235</v>
      </c>
      <c r="B25972" t="s">
        <v>14236</v>
      </c>
      <c r="C25972">
        <v>1600007470</v>
      </c>
      <c r="D25972">
        <v>20230731</v>
      </c>
      <c r="E25972">
        <v>44571005</v>
      </c>
      <c r="F25972" t="s">
        <v>35</v>
      </c>
      <c r="I25972" t="s">
        <v>4371</v>
      </c>
      <c r="J25972">
        <v>20230731</v>
      </c>
      <c r="K25972" t="s">
        <v>3774</v>
      </c>
      <c r="L25972">
        <v>0</v>
      </c>
      <c r="M25972">
        <v>2717.75</v>
      </c>
      <c r="N25972" t="s">
        <v>80</v>
      </c>
      <c r="O25972">
        <v>20230921</v>
      </c>
    </row>
    <row r="25973" spans="1:15" x14ac:dyDescent="0.25">
      <c r="A25973" t="s">
        <v>14235</v>
      </c>
      <c r="B25973" t="s">
        <v>14236</v>
      </c>
      <c r="C25973">
        <v>1600007422</v>
      </c>
      <c r="D25973">
        <v>20230731</v>
      </c>
      <c r="E25973">
        <v>44571005</v>
      </c>
      <c r="F25973" t="s">
        <v>35</v>
      </c>
      <c r="I25973" t="s">
        <v>12195</v>
      </c>
      <c r="J25973">
        <v>20230731</v>
      </c>
      <c r="K25973" t="s">
        <v>15718</v>
      </c>
      <c r="L25973">
        <v>0</v>
      </c>
      <c r="M25973">
        <v>3893.18</v>
      </c>
      <c r="N25973" t="s">
        <v>80</v>
      </c>
      <c r="O25973">
        <v>20230921</v>
      </c>
    </row>
    <row r="25974" spans="1:15" x14ac:dyDescent="0.25">
      <c r="A25974" t="s">
        <v>14235</v>
      </c>
      <c r="B25974" t="s">
        <v>14236</v>
      </c>
      <c r="C25974">
        <v>1600009577</v>
      </c>
      <c r="D25974">
        <v>20230831</v>
      </c>
      <c r="E25974">
        <v>44571005</v>
      </c>
      <c r="F25974" t="s">
        <v>35</v>
      </c>
      <c r="I25974" t="s">
        <v>15885</v>
      </c>
      <c r="J25974">
        <v>20230831</v>
      </c>
      <c r="K25974" t="s">
        <v>15886</v>
      </c>
      <c r="L25974">
        <v>0</v>
      </c>
      <c r="M25974">
        <v>70.400000000000006</v>
      </c>
      <c r="N25974" t="s">
        <v>117</v>
      </c>
      <c r="O25974">
        <v>20231024</v>
      </c>
    </row>
    <row r="25975" spans="1:15" x14ac:dyDescent="0.25">
      <c r="A25975" t="s">
        <v>14235</v>
      </c>
      <c r="B25975" t="s">
        <v>14236</v>
      </c>
      <c r="C25975">
        <v>1600007550</v>
      </c>
      <c r="D25975">
        <v>20230731</v>
      </c>
      <c r="E25975">
        <v>70600005</v>
      </c>
      <c r="F25975" t="s">
        <v>12295</v>
      </c>
      <c r="I25975" t="s">
        <v>9884</v>
      </c>
      <c r="J25975">
        <v>20230731</v>
      </c>
      <c r="K25975" t="s">
        <v>14625</v>
      </c>
      <c r="L25975">
        <v>0</v>
      </c>
      <c r="M25975">
        <v>-3.74</v>
      </c>
    </row>
    <row r="25976" spans="1:15" x14ac:dyDescent="0.25">
      <c r="A25976" t="s">
        <v>14235</v>
      </c>
      <c r="B25976" t="s">
        <v>14236</v>
      </c>
      <c r="C25976">
        <v>1600012569</v>
      </c>
      <c r="D25976">
        <v>20231031</v>
      </c>
      <c r="E25976">
        <v>44571005</v>
      </c>
      <c r="F25976" t="s">
        <v>35</v>
      </c>
      <c r="I25976" t="s">
        <v>15659</v>
      </c>
      <c r="J25976">
        <v>20231031</v>
      </c>
      <c r="K25976" t="s">
        <v>14244</v>
      </c>
      <c r="L25976">
        <v>0</v>
      </c>
      <c r="M25976">
        <v>3132.44</v>
      </c>
    </row>
    <row r="25977" spans="1:15" x14ac:dyDescent="0.25">
      <c r="A25977" t="s">
        <v>14235</v>
      </c>
      <c r="B25977" t="s">
        <v>14236</v>
      </c>
      <c r="C25977">
        <v>1600001883</v>
      </c>
      <c r="D25977">
        <v>20230430</v>
      </c>
      <c r="E25977">
        <v>44571005</v>
      </c>
      <c r="F25977" t="s">
        <v>35</v>
      </c>
      <c r="I25977" t="s">
        <v>9793</v>
      </c>
      <c r="J25977">
        <v>20230430</v>
      </c>
      <c r="K25977" t="s">
        <v>14471</v>
      </c>
      <c r="L25977">
        <v>0</v>
      </c>
      <c r="M25977">
        <v>126</v>
      </c>
      <c r="N25977" t="s">
        <v>83</v>
      </c>
      <c r="O25977">
        <v>20230622</v>
      </c>
    </row>
    <row r="25978" spans="1:15" x14ac:dyDescent="0.25">
      <c r="A25978" t="s">
        <v>14235</v>
      </c>
      <c r="B25978" t="s">
        <v>14236</v>
      </c>
      <c r="C25978">
        <v>1600006326</v>
      </c>
      <c r="D25978">
        <v>20230725</v>
      </c>
      <c r="E25978">
        <v>41100000</v>
      </c>
      <c r="F25978" t="s">
        <v>81</v>
      </c>
      <c r="G25978" t="s">
        <v>668</v>
      </c>
      <c r="H25978" t="s">
        <v>669</v>
      </c>
      <c r="I25978" t="s">
        <v>3236</v>
      </c>
      <c r="J25978">
        <v>20230725</v>
      </c>
      <c r="K25978" t="s">
        <v>3237</v>
      </c>
      <c r="L25978">
        <v>1626</v>
      </c>
      <c r="M25978">
        <v>0</v>
      </c>
      <c r="N25978" t="s">
        <v>766</v>
      </c>
      <c r="O25978">
        <v>20230831</v>
      </c>
    </row>
    <row r="25979" spans="1:15" x14ac:dyDescent="0.25">
      <c r="A25979" t="s">
        <v>14235</v>
      </c>
      <c r="B25979" t="s">
        <v>14236</v>
      </c>
      <c r="C25979">
        <v>1600000945</v>
      </c>
      <c r="D25979">
        <v>20230427</v>
      </c>
      <c r="E25979">
        <v>70600001</v>
      </c>
      <c r="F25979" t="s">
        <v>11782</v>
      </c>
      <c r="I25979" t="s">
        <v>5062</v>
      </c>
      <c r="J25979">
        <v>20230427</v>
      </c>
      <c r="K25979" t="s">
        <v>5063</v>
      </c>
      <c r="L25979">
        <v>0</v>
      </c>
      <c r="M25979">
        <v>300</v>
      </c>
    </row>
    <row r="25980" spans="1:15" x14ac:dyDescent="0.25">
      <c r="A25980" t="s">
        <v>14235</v>
      </c>
      <c r="B25980" t="s">
        <v>14236</v>
      </c>
      <c r="C25980">
        <v>1600005514</v>
      </c>
      <c r="D25980">
        <v>20230630</v>
      </c>
      <c r="E25980">
        <v>70600001</v>
      </c>
      <c r="F25980" t="s">
        <v>11782</v>
      </c>
      <c r="I25980" t="s">
        <v>9396</v>
      </c>
      <c r="J25980">
        <v>20230630</v>
      </c>
      <c r="K25980" t="s">
        <v>14288</v>
      </c>
      <c r="L25980">
        <v>0</v>
      </c>
      <c r="M25980">
        <v>430</v>
      </c>
    </row>
    <row r="25981" spans="1:15" x14ac:dyDescent="0.25">
      <c r="A25981" t="s">
        <v>14235</v>
      </c>
      <c r="B25981" t="s">
        <v>14236</v>
      </c>
      <c r="C25981">
        <v>1600006274</v>
      </c>
      <c r="D25981">
        <v>20230715</v>
      </c>
      <c r="E25981">
        <v>44571005</v>
      </c>
      <c r="F25981" t="s">
        <v>35</v>
      </c>
      <c r="I25981" t="s">
        <v>13449</v>
      </c>
      <c r="J25981">
        <v>20230715</v>
      </c>
      <c r="K25981" t="s">
        <v>15887</v>
      </c>
      <c r="L25981">
        <v>0</v>
      </c>
      <c r="M25981">
        <v>34</v>
      </c>
      <c r="N25981" t="s">
        <v>80</v>
      </c>
      <c r="O25981">
        <v>20230921</v>
      </c>
    </row>
    <row r="25982" spans="1:15" x14ac:dyDescent="0.25">
      <c r="A25982" t="s">
        <v>14235</v>
      </c>
      <c r="B25982" t="s">
        <v>14236</v>
      </c>
      <c r="C25982">
        <v>1600007592</v>
      </c>
      <c r="D25982">
        <v>20230731</v>
      </c>
      <c r="E25982">
        <v>41100000</v>
      </c>
      <c r="F25982" t="s">
        <v>81</v>
      </c>
      <c r="G25982" t="s">
        <v>412</v>
      </c>
      <c r="H25982" t="s">
        <v>413</v>
      </c>
      <c r="I25982" t="s">
        <v>4977</v>
      </c>
      <c r="J25982">
        <v>20230731</v>
      </c>
      <c r="K25982" t="s">
        <v>4978</v>
      </c>
      <c r="L25982">
        <v>263.24</v>
      </c>
      <c r="M25982">
        <v>0</v>
      </c>
      <c r="N25982" t="s">
        <v>83</v>
      </c>
      <c r="O25982">
        <v>20230907</v>
      </c>
    </row>
    <row r="25983" spans="1:15" x14ac:dyDescent="0.25">
      <c r="A25983" t="s">
        <v>14235</v>
      </c>
      <c r="B25983" t="s">
        <v>14236</v>
      </c>
      <c r="C25983">
        <v>1600005553</v>
      </c>
      <c r="D25983">
        <v>20230630</v>
      </c>
      <c r="E25983">
        <v>70600001</v>
      </c>
      <c r="F25983" t="s">
        <v>11782</v>
      </c>
      <c r="I25983" t="s">
        <v>13046</v>
      </c>
      <c r="J25983">
        <v>20230630</v>
      </c>
      <c r="K25983" t="s">
        <v>14285</v>
      </c>
      <c r="L25983">
        <v>0</v>
      </c>
      <c r="M25983">
        <v>2867.48</v>
      </c>
    </row>
    <row r="25984" spans="1:15" x14ac:dyDescent="0.25">
      <c r="A25984" t="s">
        <v>14235</v>
      </c>
      <c r="B25984" t="s">
        <v>14236</v>
      </c>
      <c r="C25984">
        <v>1600002233</v>
      </c>
      <c r="D25984">
        <v>20230515</v>
      </c>
      <c r="E25984">
        <v>41100000</v>
      </c>
      <c r="F25984" t="s">
        <v>81</v>
      </c>
      <c r="G25984" t="s">
        <v>9627</v>
      </c>
      <c r="H25984" t="s">
        <v>9628</v>
      </c>
      <c r="I25984" t="s">
        <v>9937</v>
      </c>
      <c r="J25984">
        <v>20230515</v>
      </c>
      <c r="K25984" t="s">
        <v>15358</v>
      </c>
      <c r="L25984">
        <v>876</v>
      </c>
      <c r="M25984">
        <v>0</v>
      </c>
      <c r="N25984" t="s">
        <v>54</v>
      </c>
      <c r="O25984">
        <v>20230516</v>
      </c>
    </row>
    <row r="25985" spans="1:15" x14ac:dyDescent="0.25">
      <c r="A25985" t="s">
        <v>14235</v>
      </c>
      <c r="B25985" t="s">
        <v>14236</v>
      </c>
      <c r="C25985">
        <v>1600010513</v>
      </c>
      <c r="D25985">
        <v>20230929</v>
      </c>
      <c r="E25985">
        <v>44571005</v>
      </c>
      <c r="F25985" t="s">
        <v>35</v>
      </c>
      <c r="I25985" t="s">
        <v>15888</v>
      </c>
      <c r="J25985">
        <v>20230929</v>
      </c>
      <c r="K25985" t="s">
        <v>15889</v>
      </c>
      <c r="L25985">
        <v>0</v>
      </c>
      <c r="M25985">
        <v>42</v>
      </c>
    </row>
    <row r="25986" spans="1:15" x14ac:dyDescent="0.25">
      <c r="A25986" t="s">
        <v>14235</v>
      </c>
      <c r="B25986" t="s">
        <v>14236</v>
      </c>
      <c r="C25986">
        <v>1600009148</v>
      </c>
      <c r="D25986">
        <v>20230831</v>
      </c>
      <c r="E25986">
        <v>44571005</v>
      </c>
      <c r="F25986" t="s">
        <v>35</v>
      </c>
      <c r="I25986" t="s">
        <v>13316</v>
      </c>
      <c r="J25986">
        <v>20230831</v>
      </c>
      <c r="K25986" t="s">
        <v>15890</v>
      </c>
      <c r="L25986">
        <v>0</v>
      </c>
      <c r="M25986">
        <v>-167.18</v>
      </c>
      <c r="N25986" t="s">
        <v>117</v>
      </c>
      <c r="O25986">
        <v>20231024</v>
      </c>
    </row>
    <row r="25987" spans="1:15" x14ac:dyDescent="0.25">
      <c r="A25987" t="s">
        <v>14235</v>
      </c>
      <c r="B25987" t="s">
        <v>14236</v>
      </c>
      <c r="C25987">
        <v>1600000925</v>
      </c>
      <c r="D25987">
        <v>20230426</v>
      </c>
      <c r="E25987">
        <v>41100000</v>
      </c>
      <c r="F25987" t="s">
        <v>81</v>
      </c>
      <c r="G25987" t="s">
        <v>9084</v>
      </c>
      <c r="H25987" t="s">
        <v>9085</v>
      </c>
      <c r="I25987" t="s">
        <v>12580</v>
      </c>
      <c r="J25987">
        <v>20230426</v>
      </c>
      <c r="K25987" t="s">
        <v>14432</v>
      </c>
      <c r="L25987">
        <v>1634.93</v>
      </c>
      <c r="M25987">
        <v>0</v>
      </c>
      <c r="N25987" t="s">
        <v>54</v>
      </c>
      <c r="O25987">
        <v>20230427</v>
      </c>
    </row>
    <row r="25988" spans="1:15" x14ac:dyDescent="0.25">
      <c r="A25988" t="s">
        <v>14235</v>
      </c>
      <c r="B25988" t="s">
        <v>14236</v>
      </c>
      <c r="C25988">
        <v>1600010438</v>
      </c>
      <c r="D25988">
        <v>20230920</v>
      </c>
      <c r="E25988">
        <v>41100000</v>
      </c>
      <c r="F25988" t="s">
        <v>81</v>
      </c>
      <c r="G25988" t="s">
        <v>668</v>
      </c>
      <c r="H25988" t="s">
        <v>669</v>
      </c>
      <c r="I25988" t="s">
        <v>5285</v>
      </c>
      <c r="J25988">
        <v>20230920</v>
      </c>
      <c r="K25988" t="s">
        <v>5286</v>
      </c>
      <c r="L25988">
        <v>462</v>
      </c>
      <c r="M25988">
        <v>0</v>
      </c>
      <c r="N25988" t="s">
        <v>239</v>
      </c>
      <c r="O25988">
        <v>20231026</v>
      </c>
    </row>
    <row r="25989" spans="1:15" x14ac:dyDescent="0.25">
      <c r="A25989" t="s">
        <v>14235</v>
      </c>
      <c r="B25989" t="s">
        <v>14236</v>
      </c>
      <c r="C25989">
        <v>1600004409</v>
      </c>
      <c r="D25989">
        <v>20230615</v>
      </c>
      <c r="E25989">
        <v>70600001</v>
      </c>
      <c r="F25989" t="s">
        <v>11782</v>
      </c>
      <c r="I25989" t="s">
        <v>10822</v>
      </c>
      <c r="J25989">
        <v>20230615</v>
      </c>
      <c r="K25989" t="s">
        <v>15891</v>
      </c>
      <c r="L25989">
        <v>0</v>
      </c>
      <c r="M25989">
        <v>270</v>
      </c>
    </row>
    <row r="25990" spans="1:15" x14ac:dyDescent="0.25">
      <c r="A25990" t="s">
        <v>14235</v>
      </c>
      <c r="B25990" t="s">
        <v>14236</v>
      </c>
      <c r="C25990">
        <v>1600007430</v>
      </c>
      <c r="D25990">
        <v>20230731</v>
      </c>
      <c r="E25990">
        <v>70600001</v>
      </c>
      <c r="F25990" t="s">
        <v>11782</v>
      </c>
      <c r="I25990" t="s">
        <v>11927</v>
      </c>
      <c r="J25990">
        <v>20230731</v>
      </c>
      <c r="K25990" t="s">
        <v>14636</v>
      </c>
      <c r="L25990">
        <v>0</v>
      </c>
      <c r="M25990">
        <v>12669</v>
      </c>
    </row>
    <row r="25991" spans="1:15" x14ac:dyDescent="0.25">
      <c r="A25991" t="s">
        <v>14235</v>
      </c>
      <c r="B25991" t="s">
        <v>14236</v>
      </c>
      <c r="C25991">
        <v>1600005649</v>
      </c>
      <c r="D25991">
        <v>20230630</v>
      </c>
      <c r="E25991">
        <v>70600001</v>
      </c>
      <c r="F25991" t="s">
        <v>11782</v>
      </c>
      <c r="I25991" t="s">
        <v>14530</v>
      </c>
      <c r="J25991">
        <v>20230630</v>
      </c>
      <c r="K25991" t="s">
        <v>1503</v>
      </c>
      <c r="L25991">
        <v>0</v>
      </c>
      <c r="M25991">
        <v>150</v>
      </c>
    </row>
    <row r="25992" spans="1:15" x14ac:dyDescent="0.25">
      <c r="A25992" t="s">
        <v>14235</v>
      </c>
      <c r="B25992" t="s">
        <v>14236</v>
      </c>
      <c r="C25992">
        <v>1600012630</v>
      </c>
      <c r="D25992">
        <v>20231031</v>
      </c>
      <c r="E25992">
        <v>70600001</v>
      </c>
      <c r="F25992" t="s">
        <v>11782</v>
      </c>
      <c r="I25992" t="s">
        <v>15196</v>
      </c>
      <c r="J25992">
        <v>20231031</v>
      </c>
      <c r="K25992" t="s">
        <v>14971</v>
      </c>
      <c r="L25992">
        <v>0</v>
      </c>
      <c r="M25992">
        <v>661.9</v>
      </c>
    </row>
    <row r="25993" spans="1:15" x14ac:dyDescent="0.25">
      <c r="A25993" t="s">
        <v>14235</v>
      </c>
      <c r="B25993" t="s">
        <v>14236</v>
      </c>
      <c r="C25993">
        <v>1600004146</v>
      </c>
      <c r="D25993">
        <v>20230531</v>
      </c>
      <c r="E25993">
        <v>44571005</v>
      </c>
      <c r="F25993" t="s">
        <v>35</v>
      </c>
      <c r="I25993" t="s">
        <v>11523</v>
      </c>
      <c r="J25993">
        <v>20230531</v>
      </c>
      <c r="K25993" t="s">
        <v>15082</v>
      </c>
      <c r="L25993">
        <v>0</v>
      </c>
      <c r="M25993">
        <v>719</v>
      </c>
      <c r="N25993" t="s">
        <v>37</v>
      </c>
      <c r="O25993">
        <v>20230718</v>
      </c>
    </row>
    <row r="25994" spans="1:15" x14ac:dyDescent="0.25">
      <c r="A25994" t="s">
        <v>14235</v>
      </c>
      <c r="B25994" t="s">
        <v>14236</v>
      </c>
      <c r="C25994">
        <v>1600010607</v>
      </c>
      <c r="D25994">
        <v>20230930</v>
      </c>
      <c r="E25994">
        <v>70600005</v>
      </c>
      <c r="F25994" t="s">
        <v>12295</v>
      </c>
      <c r="I25994" t="s">
        <v>10522</v>
      </c>
      <c r="J25994">
        <v>20230930</v>
      </c>
      <c r="K25994" t="s">
        <v>15081</v>
      </c>
      <c r="L25994">
        <v>0</v>
      </c>
      <c r="M25994">
        <v>118.92</v>
      </c>
    </row>
    <row r="25995" spans="1:15" x14ac:dyDescent="0.25">
      <c r="A25995" t="s">
        <v>14235</v>
      </c>
      <c r="B25995" t="s">
        <v>14236</v>
      </c>
      <c r="C25995">
        <v>1600004760</v>
      </c>
      <c r="D25995">
        <v>20230531</v>
      </c>
      <c r="E25995">
        <v>70830000</v>
      </c>
      <c r="F25995" t="s">
        <v>14255</v>
      </c>
      <c r="I25995" t="s">
        <v>15892</v>
      </c>
      <c r="J25995">
        <v>20230531</v>
      </c>
      <c r="K25995" t="s">
        <v>15893</v>
      </c>
      <c r="L25995">
        <v>0</v>
      </c>
      <c r="M25995">
        <v>1760</v>
      </c>
    </row>
    <row r="25996" spans="1:15" x14ac:dyDescent="0.25">
      <c r="A25996" t="s">
        <v>14235</v>
      </c>
      <c r="B25996" t="s">
        <v>14236</v>
      </c>
      <c r="C25996">
        <v>1600008950</v>
      </c>
      <c r="D25996">
        <v>20230831</v>
      </c>
      <c r="E25996">
        <v>44571005</v>
      </c>
      <c r="F25996" t="s">
        <v>35</v>
      </c>
      <c r="I25996" t="s">
        <v>13181</v>
      </c>
      <c r="J25996">
        <v>20230831</v>
      </c>
      <c r="K25996" t="s">
        <v>15421</v>
      </c>
      <c r="L25996">
        <v>0</v>
      </c>
      <c r="M25996">
        <v>79.87</v>
      </c>
      <c r="N25996" t="s">
        <v>34</v>
      </c>
      <c r="O25996">
        <v>20231124</v>
      </c>
    </row>
    <row r="25997" spans="1:15" x14ac:dyDescent="0.25">
      <c r="A25997" t="s">
        <v>14235</v>
      </c>
      <c r="B25997" t="s">
        <v>14236</v>
      </c>
      <c r="C25997">
        <v>1600004107</v>
      </c>
      <c r="D25997">
        <v>20230524</v>
      </c>
      <c r="E25997">
        <v>70600001</v>
      </c>
      <c r="F25997" t="s">
        <v>11782</v>
      </c>
      <c r="I25997" t="s">
        <v>11063</v>
      </c>
      <c r="J25997">
        <v>20230524</v>
      </c>
      <c r="K25997" t="s">
        <v>15894</v>
      </c>
      <c r="L25997">
        <v>0</v>
      </c>
      <c r="M25997">
        <v>250</v>
      </c>
    </row>
    <row r="25998" spans="1:15" x14ac:dyDescent="0.25">
      <c r="A25998" t="s">
        <v>14235</v>
      </c>
      <c r="B25998" t="s">
        <v>14236</v>
      </c>
      <c r="C25998">
        <v>1600006270</v>
      </c>
      <c r="D25998">
        <v>20230715</v>
      </c>
      <c r="E25998">
        <v>44571005</v>
      </c>
      <c r="F25998" t="s">
        <v>35</v>
      </c>
      <c r="I25998" t="s">
        <v>10276</v>
      </c>
      <c r="J25998">
        <v>20230715</v>
      </c>
      <c r="K25998" t="s">
        <v>15346</v>
      </c>
      <c r="L25998">
        <v>0</v>
      </c>
      <c r="M25998">
        <v>39.270000000000003</v>
      </c>
      <c r="N25998" t="s">
        <v>80</v>
      </c>
      <c r="O25998">
        <v>20230921</v>
      </c>
    </row>
    <row r="25999" spans="1:15" x14ac:dyDescent="0.25">
      <c r="A25999" t="s">
        <v>14235</v>
      </c>
      <c r="B25999" t="s">
        <v>14236</v>
      </c>
      <c r="C25999">
        <v>1600010672</v>
      </c>
      <c r="D25999">
        <v>20230930</v>
      </c>
      <c r="E25999">
        <v>44571005</v>
      </c>
      <c r="F25999" t="s">
        <v>35</v>
      </c>
      <c r="I25999" t="s">
        <v>12022</v>
      </c>
      <c r="J25999">
        <v>20230930</v>
      </c>
      <c r="K25999" t="s">
        <v>15025</v>
      </c>
      <c r="L25999">
        <v>0</v>
      </c>
      <c r="M25999">
        <v>1336.86</v>
      </c>
      <c r="N25999" t="s">
        <v>34</v>
      </c>
      <c r="O25999">
        <v>20231124</v>
      </c>
    </row>
    <row r="26000" spans="1:15" x14ac:dyDescent="0.25">
      <c r="A26000" t="s">
        <v>14235</v>
      </c>
      <c r="B26000" t="s">
        <v>14236</v>
      </c>
      <c r="C26000">
        <v>1600010555</v>
      </c>
      <c r="D26000">
        <v>20230930</v>
      </c>
      <c r="E26000">
        <v>70600005</v>
      </c>
      <c r="F26000" t="s">
        <v>12295</v>
      </c>
      <c r="I26000" t="s">
        <v>13794</v>
      </c>
      <c r="J26000">
        <v>20230930</v>
      </c>
      <c r="K26000" t="s">
        <v>14954</v>
      </c>
      <c r="L26000">
        <v>0</v>
      </c>
      <c r="M26000">
        <v>509.7</v>
      </c>
    </row>
    <row r="26001" spans="1:15" x14ac:dyDescent="0.25">
      <c r="A26001" t="s">
        <v>14235</v>
      </c>
      <c r="B26001" t="s">
        <v>14236</v>
      </c>
      <c r="C26001">
        <v>1600005647</v>
      </c>
      <c r="D26001">
        <v>20230630</v>
      </c>
      <c r="E26001">
        <v>70600001</v>
      </c>
      <c r="F26001" t="s">
        <v>11782</v>
      </c>
      <c r="I26001" t="s">
        <v>1502</v>
      </c>
      <c r="J26001">
        <v>20230630</v>
      </c>
      <c r="K26001" t="s">
        <v>1503</v>
      </c>
      <c r="L26001">
        <v>0</v>
      </c>
      <c r="M26001">
        <v>256.8</v>
      </c>
    </row>
    <row r="26002" spans="1:15" x14ac:dyDescent="0.25">
      <c r="A26002" t="s">
        <v>14235</v>
      </c>
      <c r="B26002" t="s">
        <v>14236</v>
      </c>
      <c r="C26002">
        <v>1600009093</v>
      </c>
      <c r="D26002">
        <v>20230831</v>
      </c>
      <c r="E26002">
        <v>70600001</v>
      </c>
      <c r="F26002" t="s">
        <v>11782</v>
      </c>
      <c r="I26002" t="s">
        <v>10845</v>
      </c>
      <c r="J26002">
        <v>20230831</v>
      </c>
      <c r="K26002" t="s">
        <v>15895</v>
      </c>
      <c r="L26002">
        <v>0</v>
      </c>
      <c r="M26002">
        <v>650</v>
      </c>
    </row>
    <row r="26003" spans="1:15" x14ac:dyDescent="0.25">
      <c r="A26003" t="s">
        <v>14235</v>
      </c>
      <c r="B26003" t="s">
        <v>14236</v>
      </c>
      <c r="C26003">
        <v>1600005573</v>
      </c>
      <c r="D26003">
        <v>20230630</v>
      </c>
      <c r="E26003">
        <v>70600005</v>
      </c>
      <c r="F26003" t="s">
        <v>12295</v>
      </c>
      <c r="I26003" t="s">
        <v>13756</v>
      </c>
      <c r="J26003">
        <v>20230630</v>
      </c>
      <c r="K26003" t="s">
        <v>14514</v>
      </c>
      <c r="L26003">
        <v>0</v>
      </c>
      <c r="M26003">
        <v>1491.46</v>
      </c>
    </row>
    <row r="26004" spans="1:15" x14ac:dyDescent="0.25">
      <c r="A26004" t="s">
        <v>14235</v>
      </c>
      <c r="B26004" t="s">
        <v>14236</v>
      </c>
      <c r="C26004">
        <v>1600001996</v>
      </c>
      <c r="D26004">
        <v>20230430</v>
      </c>
      <c r="E26004">
        <v>41100000</v>
      </c>
      <c r="F26004" t="s">
        <v>81</v>
      </c>
      <c r="G26004" t="s">
        <v>545</v>
      </c>
      <c r="H26004" t="s">
        <v>546</v>
      </c>
      <c r="I26004" t="s">
        <v>4508</v>
      </c>
      <c r="J26004">
        <v>20230430</v>
      </c>
      <c r="K26004" t="s">
        <v>4509</v>
      </c>
      <c r="L26004">
        <v>360</v>
      </c>
      <c r="M26004">
        <v>0</v>
      </c>
      <c r="N26004" t="s">
        <v>83</v>
      </c>
      <c r="O26004">
        <v>20230530</v>
      </c>
    </row>
    <row r="26005" spans="1:15" x14ac:dyDescent="0.25">
      <c r="A26005" t="s">
        <v>14235</v>
      </c>
      <c r="B26005" t="s">
        <v>14236</v>
      </c>
      <c r="C26005">
        <v>1600009569</v>
      </c>
      <c r="D26005">
        <v>20230831</v>
      </c>
      <c r="E26005">
        <v>70830000</v>
      </c>
      <c r="F26005" t="s">
        <v>14255</v>
      </c>
      <c r="I26005" t="s">
        <v>15896</v>
      </c>
      <c r="J26005">
        <v>20230831</v>
      </c>
      <c r="K26005" t="s">
        <v>15897</v>
      </c>
      <c r="L26005">
        <v>0</v>
      </c>
      <c r="M26005">
        <v>1844</v>
      </c>
    </row>
    <row r="26006" spans="1:15" x14ac:dyDescent="0.25">
      <c r="A26006" t="s">
        <v>14235</v>
      </c>
      <c r="B26006" t="s">
        <v>14236</v>
      </c>
      <c r="C26006">
        <v>1600004241</v>
      </c>
      <c r="D26006">
        <v>20230531</v>
      </c>
      <c r="E26006">
        <v>41100000</v>
      </c>
      <c r="F26006" t="s">
        <v>81</v>
      </c>
      <c r="G26006" t="s">
        <v>260</v>
      </c>
      <c r="H26006" t="s">
        <v>261</v>
      </c>
      <c r="I26006" t="s">
        <v>262</v>
      </c>
      <c r="J26006">
        <v>20230531</v>
      </c>
      <c r="K26006" t="s">
        <v>263</v>
      </c>
      <c r="L26006">
        <v>600</v>
      </c>
      <c r="M26006">
        <v>0</v>
      </c>
      <c r="N26006" t="s">
        <v>83</v>
      </c>
      <c r="O26006">
        <v>20230703</v>
      </c>
    </row>
    <row r="26007" spans="1:15" x14ac:dyDescent="0.25">
      <c r="A26007" t="s">
        <v>14235</v>
      </c>
      <c r="B26007" t="s">
        <v>14236</v>
      </c>
      <c r="C26007">
        <v>1600005761</v>
      </c>
      <c r="D26007">
        <v>20230630</v>
      </c>
      <c r="E26007">
        <v>41100000</v>
      </c>
      <c r="F26007" t="s">
        <v>81</v>
      </c>
      <c r="G26007" t="s">
        <v>9877</v>
      </c>
      <c r="H26007" t="s">
        <v>9878</v>
      </c>
      <c r="I26007" t="s">
        <v>15422</v>
      </c>
      <c r="J26007">
        <v>20230630</v>
      </c>
      <c r="K26007" t="s">
        <v>15423</v>
      </c>
      <c r="L26007">
        <v>533.47</v>
      </c>
      <c r="M26007">
        <v>0</v>
      </c>
      <c r="N26007" t="s">
        <v>37</v>
      </c>
      <c r="O26007">
        <v>20230727</v>
      </c>
    </row>
    <row r="26008" spans="1:15" x14ac:dyDescent="0.25">
      <c r="A26008" t="s">
        <v>14235</v>
      </c>
      <c r="B26008" t="s">
        <v>14236</v>
      </c>
      <c r="C26008">
        <v>1600009093</v>
      </c>
      <c r="D26008">
        <v>20230831</v>
      </c>
      <c r="E26008">
        <v>44571005</v>
      </c>
      <c r="F26008" t="s">
        <v>35</v>
      </c>
      <c r="I26008" t="s">
        <v>10845</v>
      </c>
      <c r="J26008">
        <v>20230831</v>
      </c>
      <c r="K26008" t="s">
        <v>15895</v>
      </c>
      <c r="L26008">
        <v>0</v>
      </c>
      <c r="M26008">
        <v>130</v>
      </c>
      <c r="N26008" t="s">
        <v>34</v>
      </c>
      <c r="O26008">
        <v>20231124</v>
      </c>
    </row>
    <row r="26009" spans="1:15" x14ac:dyDescent="0.25">
      <c r="A26009" t="s">
        <v>14235</v>
      </c>
      <c r="B26009" t="s">
        <v>14236</v>
      </c>
      <c r="C26009">
        <v>1600005827</v>
      </c>
      <c r="D26009">
        <v>20230630</v>
      </c>
      <c r="E26009">
        <v>79100009</v>
      </c>
      <c r="F26009" t="s">
        <v>14981</v>
      </c>
      <c r="I26009" t="s">
        <v>4042</v>
      </c>
      <c r="J26009">
        <v>20230630</v>
      </c>
      <c r="K26009" t="s">
        <v>4043</v>
      </c>
      <c r="L26009">
        <v>0</v>
      </c>
      <c r="M26009">
        <v>570</v>
      </c>
    </row>
    <row r="26010" spans="1:15" x14ac:dyDescent="0.25">
      <c r="A26010" t="s">
        <v>14235</v>
      </c>
      <c r="B26010" t="s">
        <v>14236</v>
      </c>
      <c r="C26010">
        <v>1600001901</v>
      </c>
      <c r="D26010">
        <v>20230430</v>
      </c>
      <c r="E26010">
        <v>44571005</v>
      </c>
      <c r="F26010" t="s">
        <v>35</v>
      </c>
      <c r="I26010" t="s">
        <v>9243</v>
      </c>
      <c r="J26010">
        <v>20230430</v>
      </c>
      <c r="K26010" t="s">
        <v>14829</v>
      </c>
      <c r="L26010">
        <v>0</v>
      </c>
      <c r="M26010">
        <v>76</v>
      </c>
      <c r="N26010" t="s">
        <v>83</v>
      </c>
      <c r="O26010">
        <v>20230622</v>
      </c>
    </row>
    <row r="26011" spans="1:15" x14ac:dyDescent="0.25">
      <c r="A26011" t="s">
        <v>14235</v>
      </c>
      <c r="B26011" t="s">
        <v>14236</v>
      </c>
      <c r="C26011">
        <v>1600008974</v>
      </c>
      <c r="D26011">
        <v>20230831</v>
      </c>
      <c r="E26011">
        <v>70600001</v>
      </c>
      <c r="F26011" t="s">
        <v>11782</v>
      </c>
      <c r="I26011" t="s">
        <v>13616</v>
      </c>
      <c r="J26011">
        <v>20230831</v>
      </c>
      <c r="K26011" t="s">
        <v>14865</v>
      </c>
      <c r="L26011">
        <v>0</v>
      </c>
      <c r="M26011">
        <v>2737.14</v>
      </c>
    </row>
    <row r="26012" spans="1:15" x14ac:dyDescent="0.25">
      <c r="A26012" t="s">
        <v>14235</v>
      </c>
      <c r="B26012" t="s">
        <v>14236</v>
      </c>
      <c r="C26012">
        <v>1600010667</v>
      </c>
      <c r="D26012">
        <v>20230930</v>
      </c>
      <c r="E26012">
        <v>41100000</v>
      </c>
      <c r="F26012" t="s">
        <v>81</v>
      </c>
      <c r="G26012" t="s">
        <v>702</v>
      </c>
      <c r="H26012" t="s">
        <v>703</v>
      </c>
      <c r="I26012" t="s">
        <v>15898</v>
      </c>
      <c r="J26012">
        <v>20230930</v>
      </c>
      <c r="K26012" t="s">
        <v>14307</v>
      </c>
      <c r="L26012">
        <v>1092</v>
      </c>
      <c r="M26012">
        <v>0</v>
      </c>
      <c r="N26012" t="s">
        <v>18</v>
      </c>
      <c r="O26012">
        <v>20231103</v>
      </c>
    </row>
    <row r="26013" spans="1:15" x14ac:dyDescent="0.25">
      <c r="A26013" t="s">
        <v>14235</v>
      </c>
      <c r="B26013" t="s">
        <v>14236</v>
      </c>
      <c r="C26013">
        <v>1600001942</v>
      </c>
      <c r="D26013">
        <v>20230430</v>
      </c>
      <c r="E26013">
        <v>70600001</v>
      </c>
      <c r="F26013" t="s">
        <v>11782</v>
      </c>
      <c r="I26013" t="s">
        <v>12361</v>
      </c>
      <c r="J26013">
        <v>20230430</v>
      </c>
      <c r="K26013" t="s">
        <v>14350</v>
      </c>
      <c r="L26013">
        <v>0</v>
      </c>
      <c r="M26013">
        <v>200</v>
      </c>
    </row>
    <row r="26014" spans="1:15" x14ac:dyDescent="0.25">
      <c r="A26014" t="s">
        <v>14235</v>
      </c>
      <c r="B26014" t="s">
        <v>14236</v>
      </c>
      <c r="C26014">
        <v>1600004226</v>
      </c>
      <c r="D26014">
        <v>20230531</v>
      </c>
      <c r="E26014">
        <v>70600001</v>
      </c>
      <c r="F26014" t="s">
        <v>11782</v>
      </c>
      <c r="I26014" t="s">
        <v>11497</v>
      </c>
      <c r="J26014">
        <v>20230531</v>
      </c>
      <c r="K26014" t="s">
        <v>15899</v>
      </c>
      <c r="L26014">
        <v>0</v>
      </c>
      <c r="M26014">
        <v>12920</v>
      </c>
    </row>
    <row r="26015" spans="1:15" x14ac:dyDescent="0.25">
      <c r="A26015" t="s">
        <v>14235</v>
      </c>
      <c r="B26015" t="s">
        <v>14236</v>
      </c>
      <c r="C26015">
        <v>1600004152</v>
      </c>
      <c r="D26015">
        <v>20230531</v>
      </c>
      <c r="E26015">
        <v>44571005</v>
      </c>
      <c r="F26015" t="s">
        <v>35</v>
      </c>
      <c r="I26015" t="s">
        <v>13989</v>
      </c>
      <c r="J26015">
        <v>20230531</v>
      </c>
      <c r="K26015" t="s">
        <v>15145</v>
      </c>
      <c r="L26015">
        <v>0</v>
      </c>
      <c r="M26015">
        <v>5404.54</v>
      </c>
      <c r="N26015" t="s">
        <v>37</v>
      </c>
      <c r="O26015">
        <v>20230718</v>
      </c>
    </row>
    <row r="26016" spans="1:15" x14ac:dyDescent="0.25">
      <c r="A26016" t="s">
        <v>14235</v>
      </c>
      <c r="B26016" t="s">
        <v>14236</v>
      </c>
      <c r="C26016">
        <v>1600010731</v>
      </c>
      <c r="D26016">
        <v>20230930</v>
      </c>
      <c r="E26016">
        <v>70600001</v>
      </c>
      <c r="F26016" t="s">
        <v>11782</v>
      </c>
      <c r="I26016" t="s">
        <v>14056</v>
      </c>
      <c r="J26016">
        <v>20230930</v>
      </c>
      <c r="K26016" t="s">
        <v>15192</v>
      </c>
      <c r="L26016">
        <v>0</v>
      </c>
      <c r="M26016">
        <v>160</v>
      </c>
    </row>
    <row r="26017" spans="1:15" x14ac:dyDescent="0.25">
      <c r="A26017" t="s">
        <v>14235</v>
      </c>
      <c r="B26017" t="s">
        <v>14236</v>
      </c>
      <c r="C26017">
        <v>1600005618</v>
      </c>
      <c r="D26017">
        <v>20230630</v>
      </c>
      <c r="E26017">
        <v>70600001</v>
      </c>
      <c r="F26017" t="s">
        <v>11782</v>
      </c>
      <c r="I26017" t="s">
        <v>9885</v>
      </c>
      <c r="J26017">
        <v>20230630</v>
      </c>
      <c r="K26017" t="s">
        <v>14933</v>
      </c>
      <c r="L26017">
        <v>0</v>
      </c>
      <c r="M26017">
        <v>6847.25</v>
      </c>
    </row>
    <row r="26018" spans="1:15" x14ac:dyDescent="0.25">
      <c r="A26018" t="s">
        <v>14235</v>
      </c>
      <c r="B26018" t="s">
        <v>14236</v>
      </c>
      <c r="C26018">
        <v>1600007571</v>
      </c>
      <c r="D26018">
        <v>20230731</v>
      </c>
      <c r="E26018">
        <v>70600001</v>
      </c>
      <c r="F26018" t="s">
        <v>11782</v>
      </c>
      <c r="I26018" t="s">
        <v>2002</v>
      </c>
      <c r="J26018">
        <v>20230731</v>
      </c>
      <c r="K26018" t="s">
        <v>2003</v>
      </c>
      <c r="L26018">
        <v>0</v>
      </c>
      <c r="M26018">
        <v>325</v>
      </c>
    </row>
    <row r="26019" spans="1:15" x14ac:dyDescent="0.25">
      <c r="A26019" t="s">
        <v>14235</v>
      </c>
      <c r="B26019" t="s">
        <v>14236</v>
      </c>
      <c r="C26019">
        <v>1600009039</v>
      </c>
      <c r="D26019">
        <v>20230831</v>
      </c>
      <c r="E26019">
        <v>44571005</v>
      </c>
      <c r="F26019" t="s">
        <v>35</v>
      </c>
      <c r="I26019" t="s">
        <v>11877</v>
      </c>
      <c r="J26019">
        <v>20230831</v>
      </c>
      <c r="K26019" t="s">
        <v>14616</v>
      </c>
      <c r="L26019">
        <v>0</v>
      </c>
      <c r="M26019">
        <v>100</v>
      </c>
      <c r="N26019" t="s">
        <v>117</v>
      </c>
      <c r="O26019">
        <v>20231024</v>
      </c>
    </row>
    <row r="26020" spans="1:15" x14ac:dyDescent="0.25">
      <c r="A26020" t="s">
        <v>14235</v>
      </c>
      <c r="B26020" t="s">
        <v>14236</v>
      </c>
      <c r="C26020">
        <v>1600004226</v>
      </c>
      <c r="D26020">
        <v>20230531</v>
      </c>
      <c r="E26020">
        <v>44571005</v>
      </c>
      <c r="F26020" t="s">
        <v>35</v>
      </c>
      <c r="I26020" t="s">
        <v>11497</v>
      </c>
      <c r="J26020">
        <v>20230531</v>
      </c>
      <c r="K26020" t="s">
        <v>15899</v>
      </c>
      <c r="L26020">
        <v>0</v>
      </c>
      <c r="M26020">
        <v>2657.59</v>
      </c>
      <c r="N26020" t="s">
        <v>37</v>
      </c>
      <c r="O26020">
        <v>20230718</v>
      </c>
    </row>
    <row r="26021" spans="1:15" x14ac:dyDescent="0.25">
      <c r="A26021" t="s">
        <v>14235</v>
      </c>
      <c r="B26021" t="s">
        <v>14236</v>
      </c>
      <c r="C26021">
        <v>1600001890</v>
      </c>
      <c r="D26021">
        <v>20230430</v>
      </c>
      <c r="E26021">
        <v>41100000</v>
      </c>
      <c r="F26021" t="s">
        <v>81</v>
      </c>
      <c r="G26021" t="s">
        <v>8895</v>
      </c>
      <c r="H26021" t="s">
        <v>8896</v>
      </c>
      <c r="I26021" t="s">
        <v>12964</v>
      </c>
      <c r="J26021">
        <v>20230430</v>
      </c>
      <c r="K26021" t="s">
        <v>15900</v>
      </c>
      <c r="L26021">
        <v>336</v>
      </c>
      <c r="M26021">
        <v>0</v>
      </c>
      <c r="N26021" t="s">
        <v>37</v>
      </c>
      <c r="O26021">
        <v>20230511</v>
      </c>
    </row>
    <row r="26022" spans="1:15" x14ac:dyDescent="0.25">
      <c r="A26022" t="s">
        <v>14235</v>
      </c>
      <c r="B26022" t="s">
        <v>14236</v>
      </c>
      <c r="C26022">
        <v>1600012343</v>
      </c>
      <c r="D26022">
        <v>20231012</v>
      </c>
      <c r="E26022">
        <v>41100000</v>
      </c>
      <c r="F26022" t="s">
        <v>81</v>
      </c>
      <c r="G26022" t="s">
        <v>9683</v>
      </c>
      <c r="H26022" t="s">
        <v>9684</v>
      </c>
      <c r="I26022" t="s">
        <v>15901</v>
      </c>
      <c r="J26022">
        <v>20231012</v>
      </c>
      <c r="K26022" t="s">
        <v>15902</v>
      </c>
      <c r="L26022">
        <v>300</v>
      </c>
      <c r="M26022">
        <v>0</v>
      </c>
      <c r="N26022" t="s">
        <v>446</v>
      </c>
      <c r="O26022">
        <v>20231116</v>
      </c>
    </row>
    <row r="26023" spans="1:15" x14ac:dyDescent="0.25">
      <c r="A26023" t="s">
        <v>14235</v>
      </c>
      <c r="B26023" t="s">
        <v>14236</v>
      </c>
      <c r="C26023">
        <v>1600009556</v>
      </c>
      <c r="D26023">
        <v>20230831</v>
      </c>
      <c r="E26023">
        <v>44571005</v>
      </c>
      <c r="F26023" t="s">
        <v>35</v>
      </c>
      <c r="I26023" t="s">
        <v>15903</v>
      </c>
      <c r="J26023">
        <v>20230831</v>
      </c>
      <c r="K26023" t="s">
        <v>15904</v>
      </c>
      <c r="L26023">
        <v>0</v>
      </c>
      <c r="M26023">
        <v>352</v>
      </c>
      <c r="N26023" t="s">
        <v>117</v>
      </c>
      <c r="O26023">
        <v>20231024</v>
      </c>
    </row>
    <row r="26024" spans="1:15" x14ac:dyDescent="0.25">
      <c r="A26024" t="s">
        <v>14235</v>
      </c>
      <c r="B26024" t="s">
        <v>14236</v>
      </c>
      <c r="C26024">
        <v>1600007437</v>
      </c>
      <c r="D26024">
        <v>20230731</v>
      </c>
      <c r="E26024">
        <v>70600005</v>
      </c>
      <c r="F26024" t="s">
        <v>12295</v>
      </c>
      <c r="I26024" t="s">
        <v>11374</v>
      </c>
      <c r="J26024">
        <v>20230731</v>
      </c>
      <c r="K26024" t="s">
        <v>15283</v>
      </c>
      <c r="L26024">
        <v>0</v>
      </c>
      <c r="M26024">
        <v>2556.54</v>
      </c>
    </row>
    <row r="26025" spans="1:15" x14ac:dyDescent="0.25">
      <c r="A26025" t="s">
        <v>14235</v>
      </c>
      <c r="B26025" t="s">
        <v>14236</v>
      </c>
      <c r="C26025">
        <v>1600007401</v>
      </c>
      <c r="D26025">
        <v>20230731</v>
      </c>
      <c r="E26025">
        <v>70600005</v>
      </c>
      <c r="F26025" t="s">
        <v>12295</v>
      </c>
      <c r="I26025" t="s">
        <v>11037</v>
      </c>
      <c r="J26025">
        <v>20230731</v>
      </c>
      <c r="K26025" t="s">
        <v>15294</v>
      </c>
      <c r="L26025">
        <v>0</v>
      </c>
      <c r="M26025">
        <v>1182.82</v>
      </c>
    </row>
    <row r="26026" spans="1:15" x14ac:dyDescent="0.25">
      <c r="A26026" t="s">
        <v>14235</v>
      </c>
      <c r="B26026" t="s">
        <v>14236</v>
      </c>
      <c r="C26026">
        <v>1600009014</v>
      </c>
      <c r="D26026">
        <v>20230831</v>
      </c>
      <c r="E26026">
        <v>41100000</v>
      </c>
      <c r="F26026" t="s">
        <v>81</v>
      </c>
      <c r="G26026" t="s">
        <v>9451</v>
      </c>
      <c r="H26026" t="s">
        <v>9452</v>
      </c>
      <c r="I26026" t="s">
        <v>9453</v>
      </c>
      <c r="J26026">
        <v>20230831</v>
      </c>
      <c r="K26026" t="s">
        <v>14418</v>
      </c>
      <c r="L26026">
        <v>22517.52</v>
      </c>
      <c r="M26026">
        <v>0</v>
      </c>
      <c r="N26026" t="s">
        <v>34</v>
      </c>
      <c r="O26026">
        <v>20230919</v>
      </c>
    </row>
    <row r="26027" spans="1:15" x14ac:dyDescent="0.25">
      <c r="A26027" t="s">
        <v>14235</v>
      </c>
      <c r="B26027" t="s">
        <v>14236</v>
      </c>
      <c r="C26027">
        <v>1600002260</v>
      </c>
      <c r="D26027">
        <v>20230515</v>
      </c>
      <c r="E26027">
        <v>44571005</v>
      </c>
      <c r="F26027" t="s">
        <v>35</v>
      </c>
      <c r="I26027" t="s">
        <v>11420</v>
      </c>
      <c r="J26027">
        <v>20230515</v>
      </c>
      <c r="K26027" t="s">
        <v>14538</v>
      </c>
      <c r="L26027">
        <v>0</v>
      </c>
      <c r="M26027">
        <v>169.42</v>
      </c>
      <c r="N26027" t="s">
        <v>37</v>
      </c>
      <c r="O26027">
        <v>20230718</v>
      </c>
    </row>
    <row r="26028" spans="1:15" x14ac:dyDescent="0.25">
      <c r="A26028" t="s">
        <v>14235</v>
      </c>
      <c r="B26028" t="s">
        <v>14236</v>
      </c>
      <c r="C26028">
        <v>1600001860</v>
      </c>
      <c r="D26028">
        <v>20230430</v>
      </c>
      <c r="E26028">
        <v>41100000</v>
      </c>
      <c r="F26028" t="s">
        <v>81</v>
      </c>
      <c r="G26028" t="s">
        <v>8820</v>
      </c>
      <c r="H26028" t="s">
        <v>8821</v>
      </c>
      <c r="I26028" t="s">
        <v>12683</v>
      </c>
      <c r="J26028">
        <v>20230430</v>
      </c>
      <c r="K26028" t="s">
        <v>14699</v>
      </c>
      <c r="L26028">
        <v>17821.52</v>
      </c>
      <c r="M26028">
        <v>0</v>
      </c>
      <c r="N26028" t="s">
        <v>83</v>
      </c>
      <c r="O26028">
        <v>20230511</v>
      </c>
    </row>
    <row r="26029" spans="1:15" x14ac:dyDescent="0.25">
      <c r="A26029" t="s">
        <v>14235</v>
      </c>
      <c r="B26029" t="s">
        <v>14236</v>
      </c>
      <c r="C26029">
        <v>1600005507</v>
      </c>
      <c r="D26029">
        <v>20230630</v>
      </c>
      <c r="E26029">
        <v>70600001</v>
      </c>
      <c r="F26029" t="s">
        <v>11782</v>
      </c>
      <c r="I26029" t="s">
        <v>13481</v>
      </c>
      <c r="J26029">
        <v>20230630</v>
      </c>
      <c r="K26029" t="s">
        <v>15905</v>
      </c>
      <c r="L26029">
        <v>0</v>
      </c>
      <c r="M26029">
        <v>500</v>
      </c>
    </row>
    <row r="26030" spans="1:15" x14ac:dyDescent="0.25">
      <c r="A26030" t="s">
        <v>14235</v>
      </c>
      <c r="B26030" t="s">
        <v>14236</v>
      </c>
      <c r="C26030">
        <v>1600008961</v>
      </c>
      <c r="D26030">
        <v>20230831</v>
      </c>
      <c r="E26030">
        <v>70600005</v>
      </c>
      <c r="F26030" t="s">
        <v>12295</v>
      </c>
      <c r="I26030" t="s">
        <v>13190</v>
      </c>
      <c r="J26030">
        <v>20230831</v>
      </c>
      <c r="K26030" t="s">
        <v>14312</v>
      </c>
      <c r="L26030">
        <v>0</v>
      </c>
      <c r="M26030">
        <v>55</v>
      </c>
    </row>
    <row r="26031" spans="1:15" x14ac:dyDescent="0.25">
      <c r="A26031" t="s">
        <v>14235</v>
      </c>
      <c r="B26031" t="s">
        <v>14236</v>
      </c>
      <c r="C26031">
        <v>1600001841</v>
      </c>
      <c r="D26031">
        <v>20230430</v>
      </c>
      <c r="E26031">
        <v>70600001</v>
      </c>
      <c r="F26031" t="s">
        <v>11782</v>
      </c>
      <c r="I26031" t="s">
        <v>10393</v>
      </c>
      <c r="J26031">
        <v>20230430</v>
      </c>
      <c r="K26031" t="s">
        <v>15624</v>
      </c>
      <c r="L26031">
        <v>0</v>
      </c>
      <c r="M26031">
        <v>230</v>
      </c>
    </row>
    <row r="26032" spans="1:15" x14ac:dyDescent="0.25">
      <c r="A26032" t="s">
        <v>14235</v>
      </c>
      <c r="B26032" t="s">
        <v>14236</v>
      </c>
      <c r="C26032">
        <v>1600010482</v>
      </c>
      <c r="D26032">
        <v>20230922</v>
      </c>
      <c r="E26032">
        <v>41100000</v>
      </c>
      <c r="F26032" t="s">
        <v>81</v>
      </c>
      <c r="G26032" t="s">
        <v>3952</v>
      </c>
      <c r="H26032" t="s">
        <v>3953</v>
      </c>
      <c r="I26032" t="s">
        <v>9254</v>
      </c>
      <c r="J26032">
        <v>20230922</v>
      </c>
      <c r="K26032" t="s">
        <v>15906</v>
      </c>
      <c r="L26032">
        <v>264</v>
      </c>
      <c r="M26032">
        <v>0</v>
      </c>
      <c r="N26032" t="s">
        <v>27</v>
      </c>
      <c r="O26032">
        <v>20231010</v>
      </c>
    </row>
    <row r="26033" spans="1:15" x14ac:dyDescent="0.25">
      <c r="A26033" t="s">
        <v>14235</v>
      </c>
      <c r="B26033" t="s">
        <v>14236</v>
      </c>
      <c r="C26033">
        <v>1600006401</v>
      </c>
      <c r="D26033">
        <v>20230726</v>
      </c>
      <c r="E26033">
        <v>70600001</v>
      </c>
      <c r="F26033" t="s">
        <v>11782</v>
      </c>
      <c r="I26033" t="s">
        <v>9727</v>
      </c>
      <c r="J26033">
        <v>20230726</v>
      </c>
      <c r="K26033" t="s">
        <v>14825</v>
      </c>
      <c r="L26033">
        <v>0</v>
      </c>
      <c r="M26033">
        <v>3669.7</v>
      </c>
    </row>
    <row r="26034" spans="1:15" x14ac:dyDescent="0.25">
      <c r="A26034" t="s">
        <v>14235</v>
      </c>
      <c r="B26034" t="s">
        <v>14236</v>
      </c>
      <c r="C26034">
        <v>1600006280</v>
      </c>
      <c r="D26034">
        <v>20230715</v>
      </c>
      <c r="E26034">
        <v>41100000</v>
      </c>
      <c r="F26034" t="s">
        <v>81</v>
      </c>
      <c r="G26034" t="s">
        <v>553</v>
      </c>
      <c r="H26034" t="s">
        <v>554</v>
      </c>
      <c r="I26034" t="s">
        <v>4962</v>
      </c>
      <c r="J26034">
        <v>20230715</v>
      </c>
      <c r="K26034" t="s">
        <v>4963</v>
      </c>
      <c r="L26034">
        <v>1068</v>
      </c>
      <c r="M26034">
        <v>0</v>
      </c>
      <c r="N26034" t="s">
        <v>2013</v>
      </c>
      <c r="O26034">
        <v>20230816</v>
      </c>
    </row>
    <row r="26035" spans="1:15" x14ac:dyDescent="0.25">
      <c r="A26035" t="s">
        <v>14235</v>
      </c>
      <c r="B26035" t="s">
        <v>14236</v>
      </c>
      <c r="C26035">
        <v>1600007519</v>
      </c>
      <c r="D26035">
        <v>20230731</v>
      </c>
      <c r="E26035">
        <v>44571005</v>
      </c>
      <c r="F26035" t="s">
        <v>35</v>
      </c>
      <c r="I26035" t="s">
        <v>2037</v>
      </c>
      <c r="J26035">
        <v>20230731</v>
      </c>
      <c r="K26035" t="s">
        <v>2038</v>
      </c>
      <c r="L26035">
        <v>0</v>
      </c>
      <c r="M26035">
        <v>88</v>
      </c>
      <c r="N26035" t="s">
        <v>80</v>
      </c>
      <c r="O26035">
        <v>20230921</v>
      </c>
    </row>
    <row r="26036" spans="1:15" x14ac:dyDescent="0.25">
      <c r="A26036" t="s">
        <v>14235</v>
      </c>
      <c r="B26036" t="s">
        <v>14236</v>
      </c>
      <c r="C26036">
        <v>1600005767</v>
      </c>
      <c r="D26036">
        <v>20230630</v>
      </c>
      <c r="E26036">
        <v>41100000</v>
      </c>
      <c r="F26036" t="s">
        <v>81</v>
      </c>
      <c r="G26036" t="s">
        <v>9249</v>
      </c>
      <c r="H26036" t="s">
        <v>9250</v>
      </c>
      <c r="I26036" t="s">
        <v>10625</v>
      </c>
      <c r="J26036">
        <v>20230630</v>
      </c>
      <c r="K26036" t="s">
        <v>15907</v>
      </c>
      <c r="L26036">
        <v>7425.55</v>
      </c>
      <c r="M26036">
        <v>0</v>
      </c>
      <c r="N26036" t="s">
        <v>80</v>
      </c>
      <c r="O26036">
        <v>20230712</v>
      </c>
    </row>
    <row r="26037" spans="1:15" x14ac:dyDescent="0.25">
      <c r="A26037" t="s">
        <v>14235</v>
      </c>
      <c r="B26037" t="s">
        <v>14236</v>
      </c>
      <c r="C26037">
        <v>1600001989</v>
      </c>
      <c r="D26037">
        <v>20230430</v>
      </c>
      <c r="E26037">
        <v>44571005</v>
      </c>
      <c r="F26037" t="s">
        <v>35</v>
      </c>
      <c r="I26037" t="s">
        <v>12194</v>
      </c>
      <c r="J26037">
        <v>20230430</v>
      </c>
      <c r="K26037" t="s">
        <v>15318</v>
      </c>
      <c r="L26037">
        <v>0</v>
      </c>
      <c r="M26037">
        <v>242.33</v>
      </c>
      <c r="N26037" t="s">
        <v>83</v>
      </c>
      <c r="O26037">
        <v>20230622</v>
      </c>
    </row>
    <row r="26038" spans="1:15" x14ac:dyDescent="0.25">
      <c r="A26038" t="s">
        <v>14235</v>
      </c>
      <c r="B26038" t="s">
        <v>14236</v>
      </c>
      <c r="C26038">
        <v>1600006362</v>
      </c>
      <c r="D26038">
        <v>20230725</v>
      </c>
      <c r="E26038">
        <v>70600001</v>
      </c>
      <c r="F26038" t="s">
        <v>11782</v>
      </c>
      <c r="I26038" t="s">
        <v>2029</v>
      </c>
      <c r="J26038">
        <v>20230725</v>
      </c>
      <c r="K26038" t="s">
        <v>2030</v>
      </c>
      <c r="L26038">
        <v>0</v>
      </c>
      <c r="M26038">
        <v>230</v>
      </c>
    </row>
    <row r="26039" spans="1:15" x14ac:dyDescent="0.25">
      <c r="A26039" t="s">
        <v>14235</v>
      </c>
      <c r="B26039" t="s">
        <v>14236</v>
      </c>
      <c r="C26039">
        <v>1600009082</v>
      </c>
      <c r="D26039">
        <v>20230831</v>
      </c>
      <c r="E26039">
        <v>41100000</v>
      </c>
      <c r="F26039" t="s">
        <v>81</v>
      </c>
      <c r="G26039" t="s">
        <v>9515</v>
      </c>
      <c r="H26039" t="s">
        <v>9516</v>
      </c>
      <c r="I26039" t="s">
        <v>13253</v>
      </c>
      <c r="J26039">
        <v>20230831</v>
      </c>
      <c r="K26039" t="s">
        <v>15908</v>
      </c>
      <c r="L26039">
        <v>1218</v>
      </c>
      <c r="M26039">
        <v>0</v>
      </c>
      <c r="N26039" t="s">
        <v>37</v>
      </c>
      <c r="O26039">
        <v>20230919</v>
      </c>
    </row>
    <row r="26040" spans="1:15" x14ac:dyDescent="0.25">
      <c r="A26040" t="s">
        <v>14235</v>
      </c>
      <c r="B26040" t="s">
        <v>14236</v>
      </c>
      <c r="C26040">
        <v>1600012664</v>
      </c>
      <c r="D26040">
        <v>20231031</v>
      </c>
      <c r="E26040">
        <v>70600001</v>
      </c>
      <c r="F26040" t="s">
        <v>11782</v>
      </c>
      <c r="I26040" t="s">
        <v>14771</v>
      </c>
      <c r="J26040">
        <v>20231031</v>
      </c>
      <c r="K26040" t="s">
        <v>14772</v>
      </c>
      <c r="L26040">
        <v>0</v>
      </c>
      <c r="M26040">
        <v>14015</v>
      </c>
    </row>
    <row r="26041" spans="1:15" x14ac:dyDescent="0.25">
      <c r="A26041" t="s">
        <v>14235</v>
      </c>
      <c r="B26041" t="s">
        <v>14236</v>
      </c>
      <c r="C26041">
        <v>1600010649</v>
      </c>
      <c r="D26041">
        <v>20230930</v>
      </c>
      <c r="E26041">
        <v>70600005</v>
      </c>
      <c r="F26041" t="s">
        <v>12295</v>
      </c>
      <c r="I26041" t="s">
        <v>13197</v>
      </c>
      <c r="J26041">
        <v>20230930</v>
      </c>
      <c r="K26041" t="s">
        <v>14472</v>
      </c>
      <c r="L26041">
        <v>0</v>
      </c>
      <c r="M26041">
        <v>962.69</v>
      </c>
    </row>
    <row r="26042" spans="1:15" x14ac:dyDescent="0.25">
      <c r="A26042" t="s">
        <v>14235</v>
      </c>
      <c r="B26042" t="s">
        <v>14236</v>
      </c>
      <c r="C26042">
        <v>1600012737</v>
      </c>
      <c r="D26042">
        <v>20231031</v>
      </c>
      <c r="E26042">
        <v>41100000</v>
      </c>
      <c r="F26042" t="s">
        <v>81</v>
      </c>
      <c r="G26042" t="s">
        <v>9324</v>
      </c>
      <c r="H26042" t="s">
        <v>9325</v>
      </c>
      <c r="I26042" t="s">
        <v>15862</v>
      </c>
      <c r="J26042">
        <v>20231031</v>
      </c>
      <c r="K26042" t="s">
        <v>15863</v>
      </c>
      <c r="L26042">
        <v>300</v>
      </c>
      <c r="M26042">
        <v>0</v>
      </c>
      <c r="N26042" t="s">
        <v>446</v>
      </c>
      <c r="O26042">
        <v>20231116</v>
      </c>
    </row>
    <row r="26043" spans="1:15" x14ac:dyDescent="0.25">
      <c r="A26043" t="s">
        <v>14235</v>
      </c>
      <c r="B26043" t="s">
        <v>14236</v>
      </c>
      <c r="C26043">
        <v>1600010771</v>
      </c>
      <c r="D26043">
        <v>20230930</v>
      </c>
      <c r="E26043">
        <v>44571005</v>
      </c>
      <c r="F26043" t="s">
        <v>35</v>
      </c>
      <c r="I26043" t="s">
        <v>14669</v>
      </c>
      <c r="J26043">
        <v>20230930</v>
      </c>
      <c r="K26043" t="s">
        <v>14670</v>
      </c>
      <c r="L26043">
        <v>0</v>
      </c>
      <c r="M26043">
        <v>352</v>
      </c>
      <c r="N26043" t="s">
        <v>34</v>
      </c>
      <c r="O26043">
        <v>20231124</v>
      </c>
    </row>
    <row r="26044" spans="1:15" x14ac:dyDescent="0.25">
      <c r="A26044" t="s">
        <v>14235</v>
      </c>
      <c r="B26044" t="s">
        <v>14236</v>
      </c>
      <c r="C26044">
        <v>1600010520</v>
      </c>
      <c r="D26044">
        <v>20230930</v>
      </c>
      <c r="E26044">
        <v>41100000</v>
      </c>
      <c r="F26044" t="s">
        <v>81</v>
      </c>
      <c r="G26044" t="s">
        <v>5943</v>
      </c>
      <c r="H26044" t="s">
        <v>5944</v>
      </c>
      <c r="I26044" t="s">
        <v>15909</v>
      </c>
      <c r="J26044">
        <v>20230930</v>
      </c>
      <c r="K26044" t="s">
        <v>15910</v>
      </c>
      <c r="L26044">
        <v>288</v>
      </c>
      <c r="M26044">
        <v>0</v>
      </c>
      <c r="N26044" t="s">
        <v>117</v>
      </c>
      <c r="O26044">
        <v>20231114</v>
      </c>
    </row>
    <row r="26045" spans="1:15" x14ac:dyDescent="0.25">
      <c r="A26045" t="s">
        <v>14235</v>
      </c>
      <c r="B26045" t="s">
        <v>14236</v>
      </c>
      <c r="C26045">
        <v>1600005738</v>
      </c>
      <c r="D26045">
        <v>20230630</v>
      </c>
      <c r="E26045">
        <v>70600001</v>
      </c>
      <c r="F26045" t="s">
        <v>11782</v>
      </c>
      <c r="I26045" t="s">
        <v>13144</v>
      </c>
      <c r="J26045">
        <v>20230630</v>
      </c>
      <c r="K26045" t="s">
        <v>15366</v>
      </c>
      <c r="L26045">
        <v>0</v>
      </c>
      <c r="M26045">
        <v>250</v>
      </c>
    </row>
    <row r="26046" spans="1:15" x14ac:dyDescent="0.25">
      <c r="A26046" t="s">
        <v>14235</v>
      </c>
      <c r="B26046" t="s">
        <v>14236</v>
      </c>
      <c r="C26046">
        <v>1600007700</v>
      </c>
      <c r="D26046">
        <v>20230731</v>
      </c>
      <c r="E26046">
        <v>70830000</v>
      </c>
      <c r="F26046" t="s">
        <v>14255</v>
      </c>
      <c r="I26046" t="s">
        <v>15911</v>
      </c>
      <c r="J26046">
        <v>20230731</v>
      </c>
      <c r="K26046" t="s">
        <v>15912</v>
      </c>
      <c r="L26046">
        <v>0</v>
      </c>
      <c r="M26046">
        <v>352</v>
      </c>
    </row>
    <row r="26047" spans="1:15" x14ac:dyDescent="0.25">
      <c r="A26047" t="s">
        <v>14235</v>
      </c>
      <c r="B26047" t="s">
        <v>14236</v>
      </c>
      <c r="C26047">
        <v>1600009191</v>
      </c>
      <c r="D26047">
        <v>20230915</v>
      </c>
      <c r="E26047">
        <v>70600001</v>
      </c>
      <c r="F26047" t="s">
        <v>11782</v>
      </c>
      <c r="I26047" t="s">
        <v>15913</v>
      </c>
      <c r="J26047">
        <v>20230915</v>
      </c>
      <c r="K26047" t="s">
        <v>15914</v>
      </c>
      <c r="L26047">
        <v>0</v>
      </c>
      <c r="M26047">
        <v>550</v>
      </c>
    </row>
    <row r="26048" spans="1:15" x14ac:dyDescent="0.25">
      <c r="A26048" t="s">
        <v>14235</v>
      </c>
      <c r="B26048" t="s">
        <v>14236</v>
      </c>
      <c r="C26048">
        <v>1600005717</v>
      </c>
      <c r="D26048">
        <v>20230630</v>
      </c>
      <c r="E26048">
        <v>41100000</v>
      </c>
      <c r="F26048" t="s">
        <v>81</v>
      </c>
      <c r="G26048" t="s">
        <v>545</v>
      </c>
      <c r="H26048" t="s">
        <v>546</v>
      </c>
      <c r="I26048" t="s">
        <v>1510</v>
      </c>
      <c r="J26048">
        <v>20230630</v>
      </c>
      <c r="K26048" t="s">
        <v>1511</v>
      </c>
      <c r="L26048">
        <v>3000</v>
      </c>
      <c r="M26048">
        <v>0</v>
      </c>
      <c r="N26048" t="s">
        <v>117</v>
      </c>
      <c r="O26048">
        <v>20230829</v>
      </c>
    </row>
    <row r="26049" spans="1:15" x14ac:dyDescent="0.25">
      <c r="A26049" t="s">
        <v>14235</v>
      </c>
      <c r="B26049" t="s">
        <v>14236</v>
      </c>
      <c r="C26049">
        <v>1600004223</v>
      </c>
      <c r="D26049">
        <v>20230531</v>
      </c>
      <c r="E26049">
        <v>70600001</v>
      </c>
      <c r="F26049" t="s">
        <v>11782</v>
      </c>
      <c r="I26049" t="s">
        <v>11873</v>
      </c>
      <c r="J26049">
        <v>20230531</v>
      </c>
      <c r="K26049" t="s">
        <v>15217</v>
      </c>
      <c r="L26049">
        <v>0</v>
      </c>
      <c r="M26049">
        <v>32549.48</v>
      </c>
    </row>
    <row r="26050" spans="1:15" x14ac:dyDescent="0.25">
      <c r="A26050" t="s">
        <v>14235</v>
      </c>
      <c r="B26050" t="s">
        <v>14236</v>
      </c>
      <c r="C26050">
        <v>1600012556</v>
      </c>
      <c r="D26050">
        <v>20231031</v>
      </c>
      <c r="E26050">
        <v>44571005</v>
      </c>
      <c r="F26050" t="s">
        <v>35</v>
      </c>
      <c r="I26050" t="s">
        <v>15915</v>
      </c>
      <c r="J26050">
        <v>20231031</v>
      </c>
      <c r="K26050" t="s">
        <v>15527</v>
      </c>
      <c r="L26050">
        <v>0</v>
      </c>
      <c r="M26050">
        <v>2705.93</v>
      </c>
    </row>
    <row r="26051" spans="1:15" x14ac:dyDescent="0.25">
      <c r="A26051" t="s">
        <v>14235</v>
      </c>
      <c r="B26051" t="s">
        <v>14236</v>
      </c>
      <c r="C26051">
        <v>1600008948</v>
      </c>
      <c r="D26051">
        <v>20230831</v>
      </c>
      <c r="E26051">
        <v>41100000</v>
      </c>
      <c r="F26051" t="s">
        <v>81</v>
      </c>
      <c r="G26051" t="s">
        <v>8800</v>
      </c>
      <c r="H26051" t="s">
        <v>8801</v>
      </c>
      <c r="I26051" t="s">
        <v>9736</v>
      </c>
      <c r="J26051">
        <v>20230831</v>
      </c>
      <c r="K26051" t="s">
        <v>15817</v>
      </c>
      <c r="L26051">
        <v>216</v>
      </c>
      <c r="M26051">
        <v>0</v>
      </c>
      <c r="N26051" t="s">
        <v>29</v>
      </c>
      <c r="O26051">
        <v>20230919</v>
      </c>
    </row>
    <row r="26052" spans="1:15" x14ac:dyDescent="0.25">
      <c r="A26052" t="s">
        <v>14235</v>
      </c>
      <c r="B26052" t="s">
        <v>14236</v>
      </c>
      <c r="C26052">
        <v>1600010735</v>
      </c>
      <c r="D26052">
        <v>20230930</v>
      </c>
      <c r="E26052">
        <v>44571005</v>
      </c>
      <c r="F26052" t="s">
        <v>35</v>
      </c>
      <c r="I26052" t="s">
        <v>12088</v>
      </c>
      <c r="J26052">
        <v>20230930</v>
      </c>
      <c r="K26052" t="s">
        <v>15238</v>
      </c>
      <c r="L26052">
        <v>0</v>
      </c>
      <c r="M26052">
        <v>3115.16</v>
      </c>
      <c r="N26052" t="s">
        <v>34</v>
      </c>
      <c r="O26052">
        <v>20231124</v>
      </c>
    </row>
    <row r="26053" spans="1:15" x14ac:dyDescent="0.25">
      <c r="A26053" t="s">
        <v>14235</v>
      </c>
      <c r="B26053" t="s">
        <v>14236</v>
      </c>
      <c r="C26053">
        <v>1600007706</v>
      </c>
      <c r="D26053">
        <v>20230731</v>
      </c>
      <c r="E26053">
        <v>70830000</v>
      </c>
      <c r="F26053" t="s">
        <v>14255</v>
      </c>
      <c r="I26053" t="s">
        <v>14804</v>
      </c>
      <c r="J26053">
        <v>20230731</v>
      </c>
      <c r="K26053" t="s">
        <v>14805</v>
      </c>
      <c r="L26053">
        <v>0</v>
      </c>
      <c r="M26053">
        <v>238.45</v>
      </c>
    </row>
    <row r="26054" spans="1:15" x14ac:dyDescent="0.25">
      <c r="A26054" t="s">
        <v>14235</v>
      </c>
      <c r="B26054" t="s">
        <v>14236</v>
      </c>
      <c r="C26054">
        <v>1600009088</v>
      </c>
      <c r="D26054">
        <v>20230831</v>
      </c>
      <c r="E26054">
        <v>41100000</v>
      </c>
      <c r="F26054" t="s">
        <v>81</v>
      </c>
      <c r="G26054" t="s">
        <v>9024</v>
      </c>
      <c r="H26054" t="s">
        <v>9025</v>
      </c>
      <c r="I26054" t="s">
        <v>9026</v>
      </c>
      <c r="J26054">
        <v>20230831</v>
      </c>
      <c r="K26054" t="s">
        <v>15916</v>
      </c>
      <c r="L26054">
        <v>660</v>
      </c>
      <c r="M26054">
        <v>0</v>
      </c>
      <c r="N26054" t="s">
        <v>54</v>
      </c>
      <c r="O26054">
        <v>20230922</v>
      </c>
    </row>
    <row r="26055" spans="1:15" x14ac:dyDescent="0.25">
      <c r="A26055" t="s">
        <v>14235</v>
      </c>
      <c r="B26055" t="s">
        <v>14236</v>
      </c>
      <c r="C26055">
        <v>1600006373</v>
      </c>
      <c r="D26055">
        <v>20230725</v>
      </c>
      <c r="E26055">
        <v>41100000</v>
      </c>
      <c r="F26055" t="s">
        <v>81</v>
      </c>
      <c r="G26055" t="s">
        <v>5943</v>
      </c>
      <c r="H26055" t="s">
        <v>5944</v>
      </c>
      <c r="I26055" t="s">
        <v>15917</v>
      </c>
      <c r="J26055">
        <v>20230725</v>
      </c>
      <c r="K26055" t="s">
        <v>15918</v>
      </c>
      <c r="L26055">
        <v>1260</v>
      </c>
      <c r="M26055">
        <v>0</v>
      </c>
      <c r="N26055" t="s">
        <v>83</v>
      </c>
      <c r="O26055">
        <v>20230727</v>
      </c>
    </row>
    <row r="26056" spans="1:15" x14ac:dyDescent="0.25">
      <c r="A26056" t="s">
        <v>14235</v>
      </c>
      <c r="B26056" t="s">
        <v>14236</v>
      </c>
      <c r="C26056">
        <v>1600000904</v>
      </c>
      <c r="D26056">
        <v>20230426</v>
      </c>
      <c r="E26056">
        <v>41100000</v>
      </c>
      <c r="F26056" t="s">
        <v>81</v>
      </c>
      <c r="G26056" t="s">
        <v>8433</v>
      </c>
      <c r="H26056" t="s">
        <v>8434</v>
      </c>
      <c r="I26056" t="s">
        <v>13277</v>
      </c>
      <c r="J26056">
        <v>20230426</v>
      </c>
      <c r="K26056" t="s">
        <v>15194</v>
      </c>
      <c r="L26056">
        <v>708</v>
      </c>
      <c r="M26056">
        <v>0</v>
      </c>
      <c r="N26056" t="s">
        <v>54</v>
      </c>
      <c r="O26056">
        <v>20230427</v>
      </c>
    </row>
    <row r="26057" spans="1:15" x14ac:dyDescent="0.25">
      <c r="A26057" t="s">
        <v>14235</v>
      </c>
      <c r="B26057" t="s">
        <v>14236</v>
      </c>
      <c r="C26057">
        <v>1600004186</v>
      </c>
      <c r="D26057">
        <v>20230531</v>
      </c>
      <c r="E26057">
        <v>41100000</v>
      </c>
      <c r="F26057" t="s">
        <v>81</v>
      </c>
      <c r="G26057" t="s">
        <v>12265</v>
      </c>
      <c r="H26057" t="s">
        <v>12266</v>
      </c>
      <c r="I26057" t="s">
        <v>12267</v>
      </c>
      <c r="J26057">
        <v>20230531</v>
      </c>
      <c r="K26057" t="s">
        <v>15919</v>
      </c>
      <c r="L26057">
        <v>432</v>
      </c>
      <c r="M26057">
        <v>0</v>
      </c>
      <c r="N26057" t="s">
        <v>54</v>
      </c>
      <c r="O26057">
        <v>20230621</v>
      </c>
    </row>
    <row r="26058" spans="1:15" x14ac:dyDescent="0.25">
      <c r="A26058" t="s">
        <v>14235</v>
      </c>
      <c r="B26058" t="s">
        <v>14236</v>
      </c>
      <c r="C26058">
        <v>1600001977</v>
      </c>
      <c r="D26058">
        <v>20230430</v>
      </c>
      <c r="E26058">
        <v>70600001</v>
      </c>
      <c r="F26058" t="s">
        <v>11782</v>
      </c>
      <c r="I26058" t="s">
        <v>3055</v>
      </c>
      <c r="J26058">
        <v>20230430</v>
      </c>
      <c r="K26058" t="s">
        <v>3056</v>
      </c>
      <c r="L26058">
        <v>0</v>
      </c>
      <c r="M26058">
        <v>320</v>
      </c>
    </row>
    <row r="26059" spans="1:15" x14ac:dyDescent="0.25">
      <c r="A26059" t="s">
        <v>14235</v>
      </c>
      <c r="B26059" t="s">
        <v>14236</v>
      </c>
      <c r="C26059">
        <v>1600005505</v>
      </c>
      <c r="D26059">
        <v>20230630</v>
      </c>
      <c r="E26059">
        <v>44571005</v>
      </c>
      <c r="F26059" t="s">
        <v>35</v>
      </c>
      <c r="I26059" t="s">
        <v>13583</v>
      </c>
      <c r="J26059">
        <v>20230630</v>
      </c>
      <c r="K26059" t="s">
        <v>14894</v>
      </c>
      <c r="L26059">
        <v>0</v>
      </c>
      <c r="M26059">
        <v>81.8</v>
      </c>
      <c r="N26059" t="s">
        <v>80</v>
      </c>
      <c r="O26059">
        <v>20230921</v>
      </c>
    </row>
    <row r="26060" spans="1:15" x14ac:dyDescent="0.25">
      <c r="A26060" t="s">
        <v>14235</v>
      </c>
      <c r="B26060" t="s">
        <v>14236</v>
      </c>
      <c r="C26060">
        <v>1600007428</v>
      </c>
      <c r="D26060">
        <v>20230731</v>
      </c>
      <c r="E26060">
        <v>70600005</v>
      </c>
      <c r="F26060" t="s">
        <v>12295</v>
      </c>
      <c r="I26060" t="s">
        <v>10117</v>
      </c>
      <c r="J26060">
        <v>20230731</v>
      </c>
      <c r="K26060" t="s">
        <v>14579</v>
      </c>
      <c r="L26060">
        <v>0</v>
      </c>
      <c r="M26060">
        <v>920.08</v>
      </c>
    </row>
    <row r="26061" spans="1:15" x14ac:dyDescent="0.25">
      <c r="A26061" t="s">
        <v>14235</v>
      </c>
      <c r="B26061" t="s">
        <v>14236</v>
      </c>
      <c r="C26061">
        <v>1600000833</v>
      </c>
      <c r="D26061">
        <v>20230415</v>
      </c>
      <c r="E26061">
        <v>70600001</v>
      </c>
      <c r="F26061" t="s">
        <v>11782</v>
      </c>
      <c r="I26061" t="s">
        <v>1749</v>
      </c>
      <c r="J26061">
        <v>20230415</v>
      </c>
      <c r="K26061" t="s">
        <v>1750</v>
      </c>
      <c r="L26061">
        <v>0</v>
      </c>
      <c r="M26061">
        <v>970</v>
      </c>
    </row>
    <row r="26062" spans="1:15" x14ac:dyDescent="0.25">
      <c r="A26062" t="s">
        <v>14235</v>
      </c>
      <c r="B26062" t="s">
        <v>14236</v>
      </c>
      <c r="C26062">
        <v>1600004206</v>
      </c>
      <c r="D26062">
        <v>20230531</v>
      </c>
      <c r="E26062">
        <v>44571005</v>
      </c>
      <c r="F26062" t="s">
        <v>35</v>
      </c>
      <c r="I26062" t="s">
        <v>10019</v>
      </c>
      <c r="J26062">
        <v>20230531</v>
      </c>
      <c r="K26062" t="s">
        <v>15010</v>
      </c>
      <c r="L26062">
        <v>0</v>
      </c>
      <c r="M26062">
        <v>4740.09</v>
      </c>
      <c r="N26062" t="s">
        <v>37</v>
      </c>
      <c r="O26062">
        <v>20230718</v>
      </c>
    </row>
    <row r="26063" spans="1:15" x14ac:dyDescent="0.25">
      <c r="A26063" t="s">
        <v>14235</v>
      </c>
      <c r="B26063" t="s">
        <v>14236</v>
      </c>
      <c r="C26063">
        <v>1600010447</v>
      </c>
      <c r="D26063">
        <v>20230920</v>
      </c>
      <c r="E26063">
        <v>41100000</v>
      </c>
      <c r="F26063" t="s">
        <v>81</v>
      </c>
      <c r="G26063" t="s">
        <v>9371</v>
      </c>
      <c r="H26063" t="s">
        <v>9372</v>
      </c>
      <c r="I26063" t="s">
        <v>13435</v>
      </c>
      <c r="J26063">
        <v>20230920</v>
      </c>
      <c r="K26063" t="s">
        <v>15920</v>
      </c>
      <c r="L26063">
        <v>216</v>
      </c>
      <c r="M26063">
        <v>0</v>
      </c>
      <c r="N26063" t="s">
        <v>27</v>
      </c>
      <c r="O26063">
        <v>20231010</v>
      </c>
    </row>
    <row r="26064" spans="1:15" x14ac:dyDescent="0.25">
      <c r="A26064" t="s">
        <v>14235</v>
      </c>
      <c r="B26064" t="s">
        <v>14236</v>
      </c>
      <c r="C26064">
        <v>1600001952</v>
      </c>
      <c r="D26064">
        <v>20230430</v>
      </c>
      <c r="E26064">
        <v>44571005</v>
      </c>
      <c r="F26064" t="s">
        <v>35</v>
      </c>
      <c r="I26064" t="s">
        <v>11315</v>
      </c>
      <c r="J26064">
        <v>20230430</v>
      </c>
      <c r="K26064" t="s">
        <v>14895</v>
      </c>
      <c r="L26064">
        <v>0</v>
      </c>
      <c r="M26064">
        <v>-10.5</v>
      </c>
      <c r="N26064" t="s">
        <v>83</v>
      </c>
      <c r="O26064">
        <v>20230622</v>
      </c>
    </row>
    <row r="26065" spans="1:15" x14ac:dyDescent="0.25">
      <c r="A26065" t="s">
        <v>14235</v>
      </c>
      <c r="B26065" t="s">
        <v>14236</v>
      </c>
      <c r="C26065">
        <v>1600005772</v>
      </c>
      <c r="D26065">
        <v>20230630</v>
      </c>
      <c r="E26065">
        <v>70600001</v>
      </c>
      <c r="F26065" t="s">
        <v>11782</v>
      </c>
      <c r="I26065" t="s">
        <v>9205</v>
      </c>
      <c r="J26065">
        <v>20230630</v>
      </c>
      <c r="K26065" t="s">
        <v>14463</v>
      </c>
      <c r="L26065">
        <v>0</v>
      </c>
      <c r="M26065">
        <v>230</v>
      </c>
    </row>
    <row r="26066" spans="1:15" x14ac:dyDescent="0.25">
      <c r="A26066" t="s">
        <v>14235</v>
      </c>
      <c r="B26066" t="s">
        <v>14236</v>
      </c>
      <c r="C26066">
        <v>1600010766</v>
      </c>
      <c r="D26066">
        <v>20230930</v>
      </c>
      <c r="E26066">
        <v>41100000</v>
      </c>
      <c r="F26066" t="s">
        <v>81</v>
      </c>
      <c r="G26066" t="s">
        <v>553</v>
      </c>
      <c r="H26066" t="s">
        <v>554</v>
      </c>
      <c r="I26066" t="s">
        <v>15793</v>
      </c>
      <c r="J26066">
        <v>20230930</v>
      </c>
      <c r="K26066" t="s">
        <v>15794</v>
      </c>
      <c r="L26066">
        <v>2212.8000000000002</v>
      </c>
      <c r="M26066">
        <v>0</v>
      </c>
      <c r="N26066" t="s">
        <v>437</v>
      </c>
      <c r="O26066">
        <v>20231106</v>
      </c>
    </row>
    <row r="26067" spans="1:15" x14ac:dyDescent="0.25">
      <c r="A26067" t="s">
        <v>14235</v>
      </c>
      <c r="B26067" t="s">
        <v>14236</v>
      </c>
      <c r="C26067">
        <v>1600012402</v>
      </c>
      <c r="D26067">
        <v>20231019</v>
      </c>
      <c r="E26067">
        <v>41100000</v>
      </c>
      <c r="F26067" t="s">
        <v>81</v>
      </c>
      <c r="G26067" t="s">
        <v>8351</v>
      </c>
      <c r="H26067" t="s">
        <v>8352</v>
      </c>
      <c r="I26067" t="s">
        <v>15921</v>
      </c>
      <c r="J26067">
        <v>20231019</v>
      </c>
      <c r="K26067" t="s">
        <v>15714</v>
      </c>
      <c r="L26067">
        <v>330</v>
      </c>
      <c r="M26067">
        <v>0</v>
      </c>
      <c r="N26067" t="s">
        <v>472</v>
      </c>
      <c r="O26067">
        <v>20231116</v>
      </c>
    </row>
    <row r="26068" spans="1:15" x14ac:dyDescent="0.25">
      <c r="A26068" t="s">
        <v>14235</v>
      </c>
      <c r="B26068" t="s">
        <v>14236</v>
      </c>
      <c r="C26068">
        <v>1600002225</v>
      </c>
      <c r="D26068">
        <v>20230515</v>
      </c>
      <c r="E26068">
        <v>70600001</v>
      </c>
      <c r="F26068" t="s">
        <v>11782</v>
      </c>
      <c r="I26068" t="s">
        <v>2572</v>
      </c>
      <c r="J26068">
        <v>20230515</v>
      </c>
      <c r="K26068" t="s">
        <v>2573</v>
      </c>
      <c r="L26068">
        <v>0</v>
      </c>
      <c r="M26068">
        <v>350</v>
      </c>
    </row>
    <row r="26069" spans="1:15" x14ac:dyDescent="0.25">
      <c r="A26069" t="s">
        <v>14235</v>
      </c>
      <c r="B26069" t="s">
        <v>14236</v>
      </c>
      <c r="C26069">
        <v>1600004098</v>
      </c>
      <c r="D26069">
        <v>20230524</v>
      </c>
      <c r="E26069">
        <v>70600001</v>
      </c>
      <c r="F26069" t="s">
        <v>11782</v>
      </c>
      <c r="I26069" t="s">
        <v>15922</v>
      </c>
      <c r="J26069">
        <v>20230524</v>
      </c>
      <c r="K26069" t="s">
        <v>14465</v>
      </c>
      <c r="L26069">
        <v>0</v>
      </c>
      <c r="M26069">
        <v>500</v>
      </c>
    </row>
    <row r="26070" spans="1:15" x14ac:dyDescent="0.25">
      <c r="A26070" t="s">
        <v>14235</v>
      </c>
      <c r="B26070" t="s">
        <v>14236</v>
      </c>
      <c r="C26070">
        <v>1600009103</v>
      </c>
      <c r="D26070">
        <v>20230831</v>
      </c>
      <c r="E26070">
        <v>41100000</v>
      </c>
      <c r="F26070" t="s">
        <v>81</v>
      </c>
      <c r="G26070" t="s">
        <v>9686</v>
      </c>
      <c r="H26070" t="s">
        <v>9687</v>
      </c>
      <c r="I26070" t="s">
        <v>11683</v>
      </c>
      <c r="J26070">
        <v>20230831</v>
      </c>
      <c r="K26070" t="s">
        <v>15923</v>
      </c>
      <c r="L26070">
        <v>12917.89</v>
      </c>
      <c r="M26070">
        <v>0</v>
      </c>
      <c r="N26070" t="s">
        <v>136</v>
      </c>
      <c r="O26070">
        <v>20230919</v>
      </c>
    </row>
    <row r="26071" spans="1:15" x14ac:dyDescent="0.25">
      <c r="A26071" t="s">
        <v>14235</v>
      </c>
      <c r="B26071" t="s">
        <v>14236</v>
      </c>
      <c r="C26071">
        <v>1600010730</v>
      </c>
      <c r="D26071">
        <v>20230930</v>
      </c>
      <c r="E26071">
        <v>44571005</v>
      </c>
      <c r="F26071" t="s">
        <v>35</v>
      </c>
      <c r="I26071" t="s">
        <v>11165</v>
      </c>
      <c r="J26071">
        <v>20230930</v>
      </c>
      <c r="K26071" t="s">
        <v>15183</v>
      </c>
      <c r="L26071">
        <v>0</v>
      </c>
      <c r="M26071">
        <v>246.53</v>
      </c>
      <c r="N26071" t="s">
        <v>34</v>
      </c>
      <c r="O26071">
        <v>20231124</v>
      </c>
    </row>
    <row r="26072" spans="1:15" x14ac:dyDescent="0.25">
      <c r="A26072" t="s">
        <v>14235</v>
      </c>
      <c r="B26072" t="s">
        <v>14236</v>
      </c>
      <c r="C26072">
        <v>1600004756</v>
      </c>
      <c r="D26072">
        <v>20230531</v>
      </c>
      <c r="E26072">
        <v>70830000</v>
      </c>
      <c r="F26072" t="s">
        <v>14255</v>
      </c>
      <c r="I26072" t="s">
        <v>15657</v>
      </c>
      <c r="J26072">
        <v>20230531</v>
      </c>
      <c r="K26072" t="s">
        <v>15658</v>
      </c>
      <c r="L26072">
        <v>0</v>
      </c>
      <c r="M26072">
        <v>1760</v>
      </c>
    </row>
    <row r="26073" spans="1:15" x14ac:dyDescent="0.25">
      <c r="A26073" t="s">
        <v>14235</v>
      </c>
      <c r="B26073" t="s">
        <v>14236</v>
      </c>
      <c r="C26073">
        <v>1600004254</v>
      </c>
      <c r="D26073">
        <v>20230531</v>
      </c>
      <c r="E26073">
        <v>44571005</v>
      </c>
      <c r="F26073" t="s">
        <v>35</v>
      </c>
      <c r="I26073" t="s">
        <v>14228</v>
      </c>
      <c r="J26073">
        <v>20230531</v>
      </c>
      <c r="K26073" t="s">
        <v>14708</v>
      </c>
      <c r="L26073">
        <v>0</v>
      </c>
      <c r="M26073">
        <v>59.78</v>
      </c>
      <c r="N26073" t="s">
        <v>37</v>
      </c>
      <c r="O26073">
        <v>20230718</v>
      </c>
    </row>
    <row r="26074" spans="1:15" x14ac:dyDescent="0.25">
      <c r="A26074" t="s">
        <v>14235</v>
      </c>
      <c r="B26074" t="s">
        <v>14236</v>
      </c>
      <c r="C26074">
        <v>1600005725</v>
      </c>
      <c r="D26074">
        <v>20230630</v>
      </c>
      <c r="E26074">
        <v>70600001</v>
      </c>
      <c r="F26074" t="s">
        <v>11782</v>
      </c>
      <c r="I26074" t="s">
        <v>427</v>
      </c>
      <c r="J26074">
        <v>20230630</v>
      </c>
      <c r="K26074" t="s">
        <v>428</v>
      </c>
      <c r="L26074">
        <v>0</v>
      </c>
      <c r="M26074">
        <v>4760</v>
      </c>
    </row>
    <row r="26075" spans="1:15" x14ac:dyDescent="0.25">
      <c r="A26075" t="s">
        <v>14235</v>
      </c>
      <c r="B26075" t="s">
        <v>14236</v>
      </c>
      <c r="C26075">
        <v>1600007405</v>
      </c>
      <c r="D26075">
        <v>20230731</v>
      </c>
      <c r="E26075">
        <v>70600005</v>
      </c>
      <c r="F26075" t="s">
        <v>12295</v>
      </c>
      <c r="I26075" t="s">
        <v>14204</v>
      </c>
      <c r="J26075">
        <v>20230731</v>
      </c>
      <c r="K26075" t="s">
        <v>14331</v>
      </c>
      <c r="L26075">
        <v>0</v>
      </c>
      <c r="M26075">
        <v>1483.55</v>
      </c>
    </row>
    <row r="26076" spans="1:15" x14ac:dyDescent="0.25">
      <c r="A26076" t="s">
        <v>14235</v>
      </c>
      <c r="B26076" t="s">
        <v>14236</v>
      </c>
      <c r="C26076">
        <v>1600007444</v>
      </c>
      <c r="D26076">
        <v>20230731</v>
      </c>
      <c r="E26076">
        <v>70600005</v>
      </c>
      <c r="F26076" t="s">
        <v>12295</v>
      </c>
      <c r="I26076" t="s">
        <v>9963</v>
      </c>
      <c r="J26076">
        <v>20230731</v>
      </c>
      <c r="K26076" t="s">
        <v>14439</v>
      </c>
      <c r="L26076">
        <v>0</v>
      </c>
      <c r="M26076">
        <v>1711.66</v>
      </c>
    </row>
    <row r="26077" spans="1:15" x14ac:dyDescent="0.25">
      <c r="A26077" t="s">
        <v>14235</v>
      </c>
      <c r="B26077" t="s">
        <v>14236</v>
      </c>
      <c r="C26077">
        <v>1600012362</v>
      </c>
      <c r="D26077">
        <v>20231016</v>
      </c>
      <c r="E26077">
        <v>70600001</v>
      </c>
      <c r="F26077" t="s">
        <v>11782</v>
      </c>
      <c r="I26077" t="s">
        <v>15767</v>
      </c>
      <c r="J26077">
        <v>20231016</v>
      </c>
      <c r="K26077" t="s">
        <v>14605</v>
      </c>
      <c r="L26077">
        <v>0</v>
      </c>
      <c r="M26077">
        <v>300</v>
      </c>
    </row>
    <row r="26078" spans="1:15" x14ac:dyDescent="0.25">
      <c r="A26078" t="s">
        <v>14235</v>
      </c>
      <c r="B26078" t="s">
        <v>14236</v>
      </c>
      <c r="C26078">
        <v>1600001889</v>
      </c>
      <c r="D26078">
        <v>20230430</v>
      </c>
      <c r="E26078">
        <v>44571005</v>
      </c>
      <c r="F26078" t="s">
        <v>35</v>
      </c>
      <c r="I26078" t="s">
        <v>9369</v>
      </c>
      <c r="J26078">
        <v>20230430</v>
      </c>
      <c r="K26078" t="s">
        <v>15924</v>
      </c>
      <c r="L26078">
        <v>0</v>
      </c>
      <c r="M26078">
        <v>124</v>
      </c>
      <c r="N26078" t="s">
        <v>83</v>
      </c>
      <c r="O26078">
        <v>20230622</v>
      </c>
    </row>
    <row r="26079" spans="1:15" x14ac:dyDescent="0.25">
      <c r="A26079" t="s">
        <v>14235</v>
      </c>
      <c r="B26079" t="s">
        <v>14236</v>
      </c>
      <c r="C26079">
        <v>1600012442</v>
      </c>
      <c r="D26079">
        <v>20231025</v>
      </c>
      <c r="E26079">
        <v>70600001</v>
      </c>
      <c r="F26079" t="s">
        <v>11782</v>
      </c>
      <c r="I26079" t="s">
        <v>15925</v>
      </c>
      <c r="J26079">
        <v>20231025</v>
      </c>
      <c r="K26079" t="s">
        <v>15926</v>
      </c>
      <c r="L26079">
        <v>0</v>
      </c>
      <c r="M26079">
        <v>390</v>
      </c>
    </row>
    <row r="26080" spans="1:15" x14ac:dyDescent="0.25">
      <c r="A26080" t="s">
        <v>14235</v>
      </c>
      <c r="B26080" t="s">
        <v>14236</v>
      </c>
      <c r="C26080">
        <v>1600010575</v>
      </c>
      <c r="D26080">
        <v>20230930</v>
      </c>
      <c r="E26080">
        <v>41100000</v>
      </c>
      <c r="F26080" t="s">
        <v>81</v>
      </c>
      <c r="G26080" t="s">
        <v>9043</v>
      </c>
      <c r="H26080" t="s">
        <v>9044</v>
      </c>
      <c r="I26080" t="s">
        <v>9710</v>
      </c>
      <c r="J26080">
        <v>20230930</v>
      </c>
      <c r="K26080" t="s">
        <v>15731</v>
      </c>
      <c r="L26080">
        <v>17589.560000000001</v>
      </c>
      <c r="M26080">
        <v>0</v>
      </c>
      <c r="N26080" t="s">
        <v>27</v>
      </c>
      <c r="O26080">
        <v>20231010</v>
      </c>
    </row>
    <row r="26081" spans="1:15" x14ac:dyDescent="0.25">
      <c r="A26081" t="s">
        <v>14235</v>
      </c>
      <c r="B26081" t="s">
        <v>14236</v>
      </c>
      <c r="C26081">
        <v>1600010605</v>
      </c>
      <c r="D26081">
        <v>20230930</v>
      </c>
      <c r="E26081">
        <v>41100000</v>
      </c>
      <c r="F26081" t="s">
        <v>81</v>
      </c>
      <c r="G26081" t="s">
        <v>8929</v>
      </c>
      <c r="H26081" t="s">
        <v>8930</v>
      </c>
      <c r="I26081" t="s">
        <v>10221</v>
      </c>
      <c r="J26081">
        <v>20230930</v>
      </c>
      <c r="K26081" t="s">
        <v>14382</v>
      </c>
      <c r="L26081">
        <v>180</v>
      </c>
      <c r="M26081">
        <v>0</v>
      </c>
      <c r="N26081" t="s">
        <v>29</v>
      </c>
      <c r="O26081">
        <v>20231010</v>
      </c>
    </row>
    <row r="26082" spans="1:15" x14ac:dyDescent="0.25">
      <c r="A26082" t="s">
        <v>14235</v>
      </c>
      <c r="B26082" t="s">
        <v>14236</v>
      </c>
      <c r="C26082">
        <v>1600002195</v>
      </c>
      <c r="D26082">
        <v>20230430</v>
      </c>
      <c r="E26082">
        <v>70600001</v>
      </c>
      <c r="F26082" t="s">
        <v>11782</v>
      </c>
      <c r="I26082" t="s">
        <v>4853</v>
      </c>
      <c r="J26082">
        <v>20230430</v>
      </c>
      <c r="K26082" t="s">
        <v>4854</v>
      </c>
      <c r="L26082">
        <v>0</v>
      </c>
      <c r="M26082">
        <v>250</v>
      </c>
    </row>
    <row r="26083" spans="1:15" x14ac:dyDescent="0.25">
      <c r="A26083" t="s">
        <v>14235</v>
      </c>
      <c r="B26083" t="s">
        <v>14236</v>
      </c>
      <c r="C26083">
        <v>1600010704</v>
      </c>
      <c r="D26083">
        <v>20230930</v>
      </c>
      <c r="E26083">
        <v>44571005</v>
      </c>
      <c r="F26083" t="s">
        <v>35</v>
      </c>
      <c r="I26083" t="s">
        <v>12376</v>
      </c>
      <c r="J26083">
        <v>20230930</v>
      </c>
      <c r="K26083" t="s">
        <v>14459</v>
      </c>
      <c r="L26083">
        <v>0</v>
      </c>
      <c r="M26083">
        <v>612.23</v>
      </c>
      <c r="N26083" t="s">
        <v>34</v>
      </c>
      <c r="O26083">
        <v>20231124</v>
      </c>
    </row>
    <row r="26084" spans="1:15" x14ac:dyDescent="0.25">
      <c r="A26084" t="s">
        <v>14235</v>
      </c>
      <c r="B26084" t="s">
        <v>14236</v>
      </c>
      <c r="C26084">
        <v>1600012522</v>
      </c>
      <c r="D26084">
        <v>20231031</v>
      </c>
      <c r="E26084">
        <v>70600005</v>
      </c>
      <c r="F26084" t="s">
        <v>12295</v>
      </c>
      <c r="I26084" t="s">
        <v>15684</v>
      </c>
      <c r="J26084">
        <v>20231031</v>
      </c>
      <c r="K26084" t="s">
        <v>15685</v>
      </c>
      <c r="L26084">
        <v>0</v>
      </c>
      <c r="M26084">
        <v>98.05</v>
      </c>
    </row>
    <row r="26085" spans="1:15" x14ac:dyDescent="0.25">
      <c r="A26085" t="s">
        <v>14235</v>
      </c>
      <c r="B26085" t="s">
        <v>14236</v>
      </c>
      <c r="C26085">
        <v>1600007521</v>
      </c>
      <c r="D26085">
        <v>20230731</v>
      </c>
      <c r="E26085">
        <v>44571005</v>
      </c>
      <c r="F26085" t="s">
        <v>35</v>
      </c>
      <c r="I26085" t="s">
        <v>1562</v>
      </c>
      <c r="J26085">
        <v>20230731</v>
      </c>
      <c r="K26085" t="s">
        <v>1563</v>
      </c>
      <c r="L26085">
        <v>0</v>
      </c>
      <c r="M26085">
        <v>90</v>
      </c>
      <c r="N26085" t="s">
        <v>117</v>
      </c>
      <c r="O26085">
        <v>20231024</v>
      </c>
    </row>
    <row r="26086" spans="1:15" x14ac:dyDescent="0.25">
      <c r="A26086" t="s">
        <v>14235</v>
      </c>
      <c r="B26086" t="s">
        <v>14236</v>
      </c>
      <c r="C26086">
        <v>1600001893</v>
      </c>
      <c r="D26086">
        <v>20230430</v>
      </c>
      <c r="E26086">
        <v>70600005</v>
      </c>
      <c r="F26086" t="s">
        <v>12295</v>
      </c>
      <c r="I26086" t="s">
        <v>15927</v>
      </c>
      <c r="J26086">
        <v>20230430</v>
      </c>
      <c r="K26086" t="s">
        <v>1261</v>
      </c>
      <c r="L26086">
        <v>0</v>
      </c>
      <c r="M26086">
        <v>292.02</v>
      </c>
    </row>
    <row r="26087" spans="1:15" x14ac:dyDescent="0.25">
      <c r="A26087" t="s">
        <v>14235</v>
      </c>
      <c r="B26087" t="s">
        <v>14236</v>
      </c>
      <c r="C26087">
        <v>1600004323</v>
      </c>
      <c r="D26087">
        <v>20230531</v>
      </c>
      <c r="E26087">
        <v>70600001</v>
      </c>
      <c r="F26087" t="s">
        <v>11782</v>
      </c>
      <c r="I26087" t="s">
        <v>13248</v>
      </c>
      <c r="J26087">
        <v>20230531</v>
      </c>
      <c r="K26087" t="s">
        <v>15928</v>
      </c>
      <c r="L26087">
        <v>0</v>
      </c>
      <c r="M26087">
        <v>2356.35</v>
      </c>
    </row>
    <row r="26088" spans="1:15" x14ac:dyDescent="0.25">
      <c r="A26088" t="s">
        <v>14235</v>
      </c>
      <c r="B26088" t="s">
        <v>14236</v>
      </c>
      <c r="C26088">
        <v>1600005659</v>
      </c>
      <c r="D26088">
        <v>20230630</v>
      </c>
      <c r="E26088">
        <v>41100000</v>
      </c>
      <c r="F26088" t="s">
        <v>81</v>
      </c>
      <c r="G26088" t="s">
        <v>9683</v>
      </c>
      <c r="H26088" t="s">
        <v>9684</v>
      </c>
      <c r="I26088" t="s">
        <v>11236</v>
      </c>
      <c r="J26088">
        <v>20230630</v>
      </c>
      <c r="K26088" t="s">
        <v>15102</v>
      </c>
      <c r="L26088">
        <v>1584</v>
      </c>
      <c r="M26088">
        <v>0</v>
      </c>
      <c r="N26088" t="s">
        <v>34</v>
      </c>
      <c r="O26088">
        <v>20230712</v>
      </c>
    </row>
    <row r="26089" spans="1:15" x14ac:dyDescent="0.25">
      <c r="A26089" t="s">
        <v>14235</v>
      </c>
      <c r="B26089" t="s">
        <v>14236</v>
      </c>
      <c r="C26089">
        <v>1600007517</v>
      </c>
      <c r="D26089">
        <v>20230731</v>
      </c>
      <c r="E26089">
        <v>41100000</v>
      </c>
      <c r="F26089" t="s">
        <v>81</v>
      </c>
      <c r="G26089" t="s">
        <v>8351</v>
      </c>
      <c r="H26089" t="s">
        <v>8352</v>
      </c>
      <c r="I26089" t="s">
        <v>10848</v>
      </c>
      <c r="J26089">
        <v>20230731</v>
      </c>
      <c r="K26089" t="s">
        <v>15272</v>
      </c>
      <c r="L26089">
        <v>792</v>
      </c>
      <c r="M26089">
        <v>0</v>
      </c>
      <c r="N26089" t="s">
        <v>577</v>
      </c>
      <c r="O26089">
        <v>20230918</v>
      </c>
    </row>
    <row r="26090" spans="1:15" x14ac:dyDescent="0.25">
      <c r="A26090" t="s">
        <v>14235</v>
      </c>
      <c r="B26090" t="s">
        <v>14236</v>
      </c>
      <c r="C26090">
        <v>1600007534</v>
      </c>
      <c r="D26090">
        <v>20230731</v>
      </c>
      <c r="E26090">
        <v>41100000</v>
      </c>
      <c r="F26090" t="s">
        <v>81</v>
      </c>
      <c r="G26090" t="s">
        <v>15929</v>
      </c>
      <c r="H26090" t="s">
        <v>15930</v>
      </c>
      <c r="I26090" t="s">
        <v>14900</v>
      </c>
      <c r="J26090">
        <v>20230731</v>
      </c>
      <c r="K26090" t="s">
        <v>14901</v>
      </c>
      <c r="L26090">
        <v>840</v>
      </c>
      <c r="M26090">
        <v>0</v>
      </c>
    </row>
    <row r="26091" spans="1:15" x14ac:dyDescent="0.25">
      <c r="A26091" t="s">
        <v>14235</v>
      </c>
      <c r="B26091" t="s">
        <v>14236</v>
      </c>
      <c r="C26091">
        <v>1600012616</v>
      </c>
      <c r="D26091">
        <v>20231031</v>
      </c>
      <c r="E26091">
        <v>70600001</v>
      </c>
      <c r="F26091" t="s">
        <v>11782</v>
      </c>
      <c r="I26091" t="s">
        <v>15389</v>
      </c>
      <c r="J26091">
        <v>20231031</v>
      </c>
      <c r="K26091" t="s">
        <v>14333</v>
      </c>
      <c r="L26091">
        <v>0</v>
      </c>
      <c r="M26091">
        <v>380</v>
      </c>
    </row>
    <row r="26092" spans="1:15" x14ac:dyDescent="0.25">
      <c r="A26092" t="s">
        <v>14235</v>
      </c>
      <c r="B26092" t="s">
        <v>14236</v>
      </c>
      <c r="C26092">
        <v>1600007700</v>
      </c>
      <c r="D26092">
        <v>20230731</v>
      </c>
      <c r="E26092">
        <v>41100000</v>
      </c>
      <c r="F26092" t="s">
        <v>81</v>
      </c>
      <c r="G26092" t="s">
        <v>553</v>
      </c>
      <c r="H26092" t="s">
        <v>554</v>
      </c>
      <c r="I26092" t="s">
        <v>15911</v>
      </c>
      <c r="J26092">
        <v>20230731</v>
      </c>
      <c r="K26092" t="s">
        <v>15912</v>
      </c>
      <c r="L26092">
        <v>422.4</v>
      </c>
      <c r="M26092">
        <v>0</v>
      </c>
      <c r="N26092" t="s">
        <v>1059</v>
      </c>
      <c r="O26092">
        <v>20230901</v>
      </c>
    </row>
    <row r="26093" spans="1:15" x14ac:dyDescent="0.25">
      <c r="A26093" t="s">
        <v>14235</v>
      </c>
      <c r="B26093" t="s">
        <v>14236</v>
      </c>
      <c r="C26093">
        <v>1600009183</v>
      </c>
      <c r="D26093">
        <v>20230831</v>
      </c>
      <c r="E26093">
        <v>70600001</v>
      </c>
      <c r="F26093" t="s">
        <v>11782</v>
      </c>
      <c r="I26093" t="s">
        <v>13243</v>
      </c>
      <c r="J26093">
        <v>20230831</v>
      </c>
      <c r="K26093" t="s">
        <v>15931</v>
      </c>
      <c r="L26093">
        <v>0</v>
      </c>
      <c r="M26093">
        <v>500</v>
      </c>
    </row>
    <row r="26094" spans="1:15" x14ac:dyDescent="0.25">
      <c r="A26094" t="s">
        <v>14235</v>
      </c>
      <c r="B26094" t="s">
        <v>14236</v>
      </c>
      <c r="C26094">
        <v>1600004176</v>
      </c>
      <c r="D26094">
        <v>20230531</v>
      </c>
      <c r="E26094">
        <v>70600001</v>
      </c>
      <c r="F26094" t="s">
        <v>11782</v>
      </c>
      <c r="I26094" t="s">
        <v>14149</v>
      </c>
      <c r="J26094">
        <v>20230531</v>
      </c>
      <c r="K26094" t="s">
        <v>14656</v>
      </c>
      <c r="L26094">
        <v>0</v>
      </c>
      <c r="M26094">
        <v>3031.48</v>
      </c>
    </row>
    <row r="26095" spans="1:15" x14ac:dyDescent="0.25">
      <c r="A26095" t="s">
        <v>14235</v>
      </c>
      <c r="B26095" t="s">
        <v>14236</v>
      </c>
      <c r="C26095">
        <v>1600005506</v>
      </c>
      <c r="D26095">
        <v>20230630</v>
      </c>
      <c r="E26095">
        <v>41100000</v>
      </c>
      <c r="F26095" t="s">
        <v>81</v>
      </c>
      <c r="G26095" t="s">
        <v>8496</v>
      </c>
      <c r="H26095" t="s">
        <v>8497</v>
      </c>
      <c r="I26095" t="s">
        <v>12023</v>
      </c>
      <c r="J26095">
        <v>20230630</v>
      </c>
      <c r="K26095" t="s">
        <v>15905</v>
      </c>
      <c r="L26095">
        <v>2160</v>
      </c>
      <c r="M26095">
        <v>0</v>
      </c>
      <c r="N26095" t="s">
        <v>446</v>
      </c>
      <c r="O26095">
        <v>20230712</v>
      </c>
    </row>
    <row r="26096" spans="1:15" x14ac:dyDescent="0.25">
      <c r="A26096" t="s">
        <v>14235</v>
      </c>
      <c r="B26096" t="s">
        <v>14236</v>
      </c>
      <c r="C26096">
        <v>1600009563</v>
      </c>
      <c r="D26096">
        <v>20230831</v>
      </c>
      <c r="E26096">
        <v>70830000</v>
      </c>
      <c r="F26096" t="s">
        <v>14255</v>
      </c>
      <c r="I26096" t="s">
        <v>15663</v>
      </c>
      <c r="J26096">
        <v>20230831</v>
      </c>
      <c r="K26096" t="s">
        <v>15664</v>
      </c>
      <c r="L26096">
        <v>0</v>
      </c>
      <c r="M26096">
        <v>1760</v>
      </c>
    </row>
    <row r="26097" spans="1:15" x14ac:dyDescent="0.25">
      <c r="A26097" t="s">
        <v>14235</v>
      </c>
      <c r="B26097" t="s">
        <v>14236</v>
      </c>
      <c r="C26097">
        <v>1600000914</v>
      </c>
      <c r="D26097">
        <v>20230426</v>
      </c>
      <c r="E26097">
        <v>70600001</v>
      </c>
      <c r="F26097" t="s">
        <v>11782</v>
      </c>
      <c r="I26097" t="s">
        <v>8998</v>
      </c>
      <c r="J26097">
        <v>20230426</v>
      </c>
      <c r="K26097" t="s">
        <v>15932</v>
      </c>
      <c r="L26097">
        <v>0</v>
      </c>
      <c r="M26097">
        <v>868</v>
      </c>
    </row>
    <row r="26098" spans="1:15" x14ac:dyDescent="0.25">
      <c r="A26098" t="s">
        <v>14235</v>
      </c>
      <c r="B26098" t="s">
        <v>14236</v>
      </c>
      <c r="C26098">
        <v>1600007416</v>
      </c>
      <c r="D26098">
        <v>20230731</v>
      </c>
      <c r="E26098">
        <v>41100000</v>
      </c>
      <c r="F26098" t="s">
        <v>81</v>
      </c>
      <c r="G26098" t="s">
        <v>9202</v>
      </c>
      <c r="H26098" t="s">
        <v>9203</v>
      </c>
      <c r="I26098" t="s">
        <v>13818</v>
      </c>
      <c r="J26098">
        <v>20230731</v>
      </c>
      <c r="K26098" t="s">
        <v>14559</v>
      </c>
      <c r="L26098">
        <v>7544.93</v>
      </c>
      <c r="M26098">
        <v>0</v>
      </c>
      <c r="N26098" t="s">
        <v>117</v>
      </c>
      <c r="O26098">
        <v>20230816</v>
      </c>
    </row>
    <row r="26099" spans="1:15" x14ac:dyDescent="0.25">
      <c r="A26099" t="s">
        <v>14235</v>
      </c>
      <c r="B26099" t="s">
        <v>14236</v>
      </c>
      <c r="C26099">
        <v>1600009040</v>
      </c>
      <c r="D26099">
        <v>20230831</v>
      </c>
      <c r="E26099">
        <v>70600005</v>
      </c>
      <c r="F26099" t="s">
        <v>12295</v>
      </c>
      <c r="I26099" t="s">
        <v>12890</v>
      </c>
      <c r="J26099">
        <v>20230831</v>
      </c>
      <c r="K26099" t="s">
        <v>14756</v>
      </c>
      <c r="L26099">
        <v>0</v>
      </c>
      <c r="M26099">
        <v>487.3</v>
      </c>
    </row>
    <row r="26100" spans="1:15" x14ac:dyDescent="0.25">
      <c r="A26100" t="s">
        <v>14235</v>
      </c>
      <c r="B26100" t="s">
        <v>14236</v>
      </c>
      <c r="C26100">
        <v>1600009566</v>
      </c>
      <c r="D26100">
        <v>20230831</v>
      </c>
      <c r="E26100">
        <v>70830000</v>
      </c>
      <c r="F26100" t="s">
        <v>14255</v>
      </c>
      <c r="I26100" t="s">
        <v>15933</v>
      </c>
      <c r="J26100">
        <v>20230831</v>
      </c>
      <c r="K26100" t="s">
        <v>15934</v>
      </c>
      <c r="L26100">
        <v>0</v>
      </c>
      <c r="M26100">
        <v>1889</v>
      </c>
    </row>
    <row r="26101" spans="1:15" x14ac:dyDescent="0.25">
      <c r="A26101" t="s">
        <v>14235</v>
      </c>
      <c r="B26101" t="s">
        <v>14236</v>
      </c>
      <c r="C26101">
        <v>1600004265</v>
      </c>
      <c r="D26101">
        <v>20230531</v>
      </c>
      <c r="E26101">
        <v>44571005</v>
      </c>
      <c r="F26101" t="s">
        <v>35</v>
      </c>
      <c r="I26101" t="s">
        <v>4915</v>
      </c>
      <c r="J26101">
        <v>20230531</v>
      </c>
      <c r="K26101" t="s">
        <v>780</v>
      </c>
      <c r="L26101">
        <v>0</v>
      </c>
      <c r="M26101">
        <v>364</v>
      </c>
      <c r="N26101" t="s">
        <v>80</v>
      </c>
      <c r="O26101">
        <v>20230921</v>
      </c>
    </row>
    <row r="26102" spans="1:15" x14ac:dyDescent="0.25">
      <c r="A26102" t="s">
        <v>14235</v>
      </c>
      <c r="B26102" t="s">
        <v>14236</v>
      </c>
      <c r="C26102">
        <v>1600005987</v>
      </c>
      <c r="D26102">
        <v>20230630</v>
      </c>
      <c r="E26102">
        <v>70830000</v>
      </c>
      <c r="F26102" t="s">
        <v>14255</v>
      </c>
      <c r="I26102" t="s">
        <v>5444</v>
      </c>
      <c r="J26102">
        <v>20230630</v>
      </c>
      <c r="K26102" t="s">
        <v>5445</v>
      </c>
      <c r="L26102">
        <v>0</v>
      </c>
      <c r="M26102">
        <v>1760</v>
      </c>
    </row>
    <row r="26103" spans="1:15" x14ac:dyDescent="0.25">
      <c r="A26103" t="s">
        <v>14235</v>
      </c>
      <c r="B26103" t="s">
        <v>14236</v>
      </c>
      <c r="C26103">
        <v>1600007471</v>
      </c>
      <c r="D26103">
        <v>20230731</v>
      </c>
      <c r="E26103">
        <v>70600005</v>
      </c>
      <c r="F26103" t="s">
        <v>12295</v>
      </c>
      <c r="I26103" t="s">
        <v>3773</v>
      </c>
      <c r="J26103">
        <v>20230731</v>
      </c>
      <c r="K26103" t="s">
        <v>3774</v>
      </c>
      <c r="L26103">
        <v>0</v>
      </c>
      <c r="M26103">
        <v>41.97</v>
      </c>
    </row>
    <row r="26104" spans="1:15" x14ac:dyDescent="0.25">
      <c r="A26104" t="s">
        <v>14235</v>
      </c>
      <c r="B26104" t="s">
        <v>14236</v>
      </c>
      <c r="C26104">
        <v>1600012582</v>
      </c>
      <c r="D26104">
        <v>20231031</v>
      </c>
      <c r="E26104">
        <v>70600005</v>
      </c>
      <c r="F26104" t="s">
        <v>12295</v>
      </c>
      <c r="I26104" t="s">
        <v>15935</v>
      </c>
      <c r="J26104">
        <v>20231031</v>
      </c>
      <c r="K26104" t="s">
        <v>15936</v>
      </c>
      <c r="L26104">
        <v>0</v>
      </c>
      <c r="M26104">
        <v>1539.53</v>
      </c>
    </row>
    <row r="26105" spans="1:15" x14ac:dyDescent="0.25">
      <c r="A26105" t="s">
        <v>14235</v>
      </c>
      <c r="B26105" t="s">
        <v>14236</v>
      </c>
      <c r="C26105">
        <v>1600000884</v>
      </c>
      <c r="D26105">
        <v>20230425</v>
      </c>
      <c r="E26105">
        <v>44571005</v>
      </c>
      <c r="F26105" t="s">
        <v>35</v>
      </c>
      <c r="I26105" t="s">
        <v>10902</v>
      </c>
      <c r="J26105">
        <v>20230425</v>
      </c>
      <c r="K26105" t="s">
        <v>15937</v>
      </c>
      <c r="L26105">
        <v>0</v>
      </c>
      <c r="M26105">
        <v>60</v>
      </c>
      <c r="N26105" t="s">
        <v>83</v>
      </c>
      <c r="O26105">
        <v>20230622</v>
      </c>
    </row>
    <row r="26106" spans="1:15" x14ac:dyDescent="0.25">
      <c r="A26106" t="s">
        <v>14235</v>
      </c>
      <c r="B26106" t="s">
        <v>14236</v>
      </c>
      <c r="C26106">
        <v>1600005778</v>
      </c>
      <c r="D26106">
        <v>20230630</v>
      </c>
      <c r="E26106">
        <v>70600001</v>
      </c>
      <c r="F26106" t="s">
        <v>11782</v>
      </c>
      <c r="I26106" t="s">
        <v>12726</v>
      </c>
      <c r="J26106">
        <v>20230630</v>
      </c>
      <c r="K26106" t="s">
        <v>14427</v>
      </c>
      <c r="L26106">
        <v>0</v>
      </c>
      <c r="M26106">
        <v>602.75</v>
      </c>
    </row>
    <row r="26107" spans="1:15" x14ac:dyDescent="0.25">
      <c r="A26107" t="s">
        <v>14235</v>
      </c>
      <c r="B26107" t="s">
        <v>14236</v>
      </c>
      <c r="C26107">
        <v>1600004210</v>
      </c>
      <c r="D26107">
        <v>20230531</v>
      </c>
      <c r="E26107">
        <v>41100000</v>
      </c>
      <c r="F26107" t="s">
        <v>81</v>
      </c>
      <c r="G26107" t="s">
        <v>9359</v>
      </c>
      <c r="H26107" t="s">
        <v>9360</v>
      </c>
      <c r="I26107" t="s">
        <v>11854</v>
      </c>
      <c r="J26107">
        <v>20230531</v>
      </c>
      <c r="K26107" t="s">
        <v>15415</v>
      </c>
      <c r="L26107">
        <v>22721.32</v>
      </c>
      <c r="M26107">
        <v>0</v>
      </c>
      <c r="N26107" t="s">
        <v>37</v>
      </c>
      <c r="O26107">
        <v>20230621</v>
      </c>
    </row>
    <row r="26108" spans="1:15" x14ac:dyDescent="0.25">
      <c r="A26108" t="s">
        <v>14235</v>
      </c>
      <c r="B26108" t="s">
        <v>14236</v>
      </c>
      <c r="C26108">
        <v>1600004156</v>
      </c>
      <c r="D26108">
        <v>20230531</v>
      </c>
      <c r="E26108">
        <v>41100000</v>
      </c>
      <c r="F26108" t="s">
        <v>81</v>
      </c>
      <c r="G26108" t="s">
        <v>9754</v>
      </c>
      <c r="H26108" t="s">
        <v>9755</v>
      </c>
      <c r="I26108" t="s">
        <v>12882</v>
      </c>
      <c r="J26108">
        <v>20230531</v>
      </c>
      <c r="K26108" t="s">
        <v>15564</v>
      </c>
      <c r="L26108">
        <v>14186.51</v>
      </c>
      <c r="M26108">
        <v>0</v>
      </c>
      <c r="N26108" t="s">
        <v>37</v>
      </c>
      <c r="O26108">
        <v>20230621</v>
      </c>
    </row>
    <row r="26109" spans="1:15" x14ac:dyDescent="0.25">
      <c r="A26109" t="s">
        <v>14235</v>
      </c>
      <c r="B26109" t="s">
        <v>14236</v>
      </c>
      <c r="C26109">
        <v>1600004113</v>
      </c>
      <c r="D26109">
        <v>20230530</v>
      </c>
      <c r="E26109">
        <v>41100000</v>
      </c>
      <c r="F26109" t="s">
        <v>81</v>
      </c>
      <c r="G26109" t="s">
        <v>9426</v>
      </c>
      <c r="H26109" t="s">
        <v>9427</v>
      </c>
      <c r="I26109" t="s">
        <v>9428</v>
      </c>
      <c r="J26109">
        <v>20230530</v>
      </c>
      <c r="K26109" t="s">
        <v>15851</v>
      </c>
      <c r="L26109">
        <v>300</v>
      </c>
      <c r="M26109">
        <v>0</v>
      </c>
      <c r="N26109" t="s">
        <v>27</v>
      </c>
      <c r="O26109">
        <v>20230719</v>
      </c>
    </row>
    <row r="26110" spans="1:15" x14ac:dyDescent="0.25">
      <c r="A26110" t="s">
        <v>14235</v>
      </c>
      <c r="B26110" t="s">
        <v>14236</v>
      </c>
      <c r="C26110">
        <v>1600008942</v>
      </c>
      <c r="D26110">
        <v>20230831</v>
      </c>
      <c r="E26110">
        <v>70600001</v>
      </c>
      <c r="F26110" t="s">
        <v>11782</v>
      </c>
      <c r="I26110" t="s">
        <v>14705</v>
      </c>
      <c r="J26110">
        <v>20230831</v>
      </c>
      <c r="K26110" t="s">
        <v>14706</v>
      </c>
      <c r="L26110">
        <v>0</v>
      </c>
      <c r="M26110">
        <v>-105.38</v>
      </c>
    </row>
    <row r="26111" spans="1:15" x14ac:dyDescent="0.25">
      <c r="A26111" t="s">
        <v>14235</v>
      </c>
      <c r="B26111" t="s">
        <v>14236</v>
      </c>
      <c r="C26111">
        <v>1600009554</v>
      </c>
      <c r="D26111">
        <v>20230831</v>
      </c>
      <c r="E26111">
        <v>44571005</v>
      </c>
      <c r="F26111" t="s">
        <v>35</v>
      </c>
      <c r="I26111" t="s">
        <v>15220</v>
      </c>
      <c r="J26111">
        <v>20230831</v>
      </c>
      <c r="K26111" t="s">
        <v>15221</v>
      </c>
      <c r="L26111">
        <v>0</v>
      </c>
      <c r="M26111">
        <v>116</v>
      </c>
      <c r="N26111" t="s">
        <v>117</v>
      </c>
      <c r="O26111">
        <v>20231024</v>
      </c>
    </row>
    <row r="26112" spans="1:15" x14ac:dyDescent="0.25">
      <c r="A26112" t="s">
        <v>14235</v>
      </c>
      <c r="B26112" t="s">
        <v>14236</v>
      </c>
      <c r="C26112">
        <v>1600012501</v>
      </c>
      <c r="D26112">
        <v>20231031</v>
      </c>
      <c r="E26112">
        <v>70600001</v>
      </c>
      <c r="F26112" t="s">
        <v>11782</v>
      </c>
      <c r="I26112" t="s">
        <v>15938</v>
      </c>
      <c r="J26112">
        <v>20231031</v>
      </c>
      <c r="K26112" t="s">
        <v>15835</v>
      </c>
      <c r="L26112">
        <v>0</v>
      </c>
      <c r="M26112">
        <v>945.59</v>
      </c>
    </row>
    <row r="26113" spans="1:15" x14ac:dyDescent="0.25">
      <c r="A26113" t="s">
        <v>14235</v>
      </c>
      <c r="B26113" t="s">
        <v>14236</v>
      </c>
      <c r="C26113">
        <v>1600000870</v>
      </c>
      <c r="D26113">
        <v>20230415</v>
      </c>
      <c r="E26113">
        <v>41100000</v>
      </c>
      <c r="F26113" t="s">
        <v>81</v>
      </c>
      <c r="G26113" t="s">
        <v>1675</v>
      </c>
      <c r="H26113" t="s">
        <v>1676</v>
      </c>
      <c r="I26113" t="s">
        <v>14923</v>
      </c>
      <c r="J26113">
        <v>20230415</v>
      </c>
      <c r="K26113" t="s">
        <v>14924</v>
      </c>
      <c r="L26113">
        <v>300</v>
      </c>
      <c r="M26113">
        <v>0</v>
      </c>
      <c r="N26113" t="s">
        <v>54</v>
      </c>
      <c r="O26113">
        <v>20230502</v>
      </c>
    </row>
    <row r="26114" spans="1:15" x14ac:dyDescent="0.25">
      <c r="A26114" t="s">
        <v>14235</v>
      </c>
      <c r="B26114" t="s">
        <v>14236</v>
      </c>
      <c r="C26114">
        <v>1600010536</v>
      </c>
      <c r="D26114">
        <v>20230930</v>
      </c>
      <c r="E26114">
        <v>41100000</v>
      </c>
      <c r="F26114" t="s">
        <v>81</v>
      </c>
      <c r="G26114" t="s">
        <v>9986</v>
      </c>
      <c r="H26114" t="s">
        <v>9987</v>
      </c>
      <c r="I26114" t="s">
        <v>11354</v>
      </c>
      <c r="J26114">
        <v>20230930</v>
      </c>
      <c r="K26114" t="s">
        <v>15630</v>
      </c>
      <c r="L26114">
        <v>1185.5999999999999</v>
      </c>
      <c r="M26114">
        <v>0</v>
      </c>
      <c r="N26114" t="s">
        <v>27</v>
      </c>
      <c r="O26114">
        <v>20231010</v>
      </c>
    </row>
    <row r="26115" spans="1:15" x14ac:dyDescent="0.25">
      <c r="A26115" t="s">
        <v>14235</v>
      </c>
      <c r="B26115" t="s">
        <v>14236</v>
      </c>
      <c r="C26115">
        <v>1600009045</v>
      </c>
      <c r="D26115">
        <v>20230831</v>
      </c>
      <c r="E26115">
        <v>44571005</v>
      </c>
      <c r="F26115" t="s">
        <v>35</v>
      </c>
      <c r="I26115" t="s">
        <v>12571</v>
      </c>
      <c r="J26115">
        <v>20230831</v>
      </c>
      <c r="K26115" t="s">
        <v>14351</v>
      </c>
      <c r="L26115">
        <v>0</v>
      </c>
      <c r="M26115">
        <v>302</v>
      </c>
      <c r="N26115" t="s">
        <v>117</v>
      </c>
      <c r="O26115">
        <v>20231024</v>
      </c>
    </row>
    <row r="26116" spans="1:15" x14ac:dyDescent="0.25">
      <c r="A26116" t="s">
        <v>14235</v>
      </c>
      <c r="B26116" t="s">
        <v>14236</v>
      </c>
      <c r="C26116">
        <v>1600012579</v>
      </c>
      <c r="D26116">
        <v>20231031</v>
      </c>
      <c r="E26116">
        <v>44571005</v>
      </c>
      <c r="F26116" t="s">
        <v>35</v>
      </c>
      <c r="I26116" t="s">
        <v>15002</v>
      </c>
      <c r="J26116">
        <v>20231031</v>
      </c>
      <c r="K26116" t="s">
        <v>15003</v>
      </c>
      <c r="L26116">
        <v>0</v>
      </c>
      <c r="M26116">
        <v>3156.84</v>
      </c>
    </row>
    <row r="26117" spans="1:15" x14ac:dyDescent="0.25">
      <c r="A26117" t="s">
        <v>14235</v>
      </c>
      <c r="B26117" t="s">
        <v>14236</v>
      </c>
      <c r="C26117">
        <v>1600004305</v>
      </c>
      <c r="D26117">
        <v>20230531</v>
      </c>
      <c r="E26117">
        <v>70600005</v>
      </c>
      <c r="F26117" t="s">
        <v>12295</v>
      </c>
      <c r="I26117" t="s">
        <v>11503</v>
      </c>
      <c r="J26117">
        <v>20230531</v>
      </c>
      <c r="K26117" t="s">
        <v>15939</v>
      </c>
      <c r="L26117">
        <v>0</v>
      </c>
      <c r="M26117">
        <v>82.79</v>
      </c>
    </row>
    <row r="26118" spans="1:15" x14ac:dyDescent="0.25">
      <c r="A26118" t="s">
        <v>14235</v>
      </c>
      <c r="B26118" t="s">
        <v>14236</v>
      </c>
      <c r="C26118">
        <v>1600004246</v>
      </c>
      <c r="D26118">
        <v>20230531</v>
      </c>
      <c r="E26118">
        <v>70600001</v>
      </c>
      <c r="F26118" t="s">
        <v>11782</v>
      </c>
      <c r="I26118" t="s">
        <v>11901</v>
      </c>
      <c r="J26118">
        <v>20230531</v>
      </c>
      <c r="K26118" t="s">
        <v>14620</v>
      </c>
      <c r="L26118">
        <v>0</v>
      </c>
      <c r="M26118">
        <v>1380</v>
      </c>
    </row>
    <row r="26119" spans="1:15" x14ac:dyDescent="0.25">
      <c r="A26119" t="s">
        <v>14235</v>
      </c>
      <c r="B26119" t="s">
        <v>14236</v>
      </c>
      <c r="C26119">
        <v>1600004412</v>
      </c>
      <c r="D26119">
        <v>20230615</v>
      </c>
      <c r="E26119">
        <v>70600001</v>
      </c>
      <c r="F26119" t="s">
        <v>11782</v>
      </c>
      <c r="I26119" t="s">
        <v>8973</v>
      </c>
      <c r="J26119">
        <v>20230615</v>
      </c>
      <c r="K26119" t="s">
        <v>15940</v>
      </c>
      <c r="L26119">
        <v>0</v>
      </c>
      <c r="M26119">
        <v>420</v>
      </c>
    </row>
    <row r="26120" spans="1:15" x14ac:dyDescent="0.25">
      <c r="A26120" t="s">
        <v>14235</v>
      </c>
      <c r="B26120" t="s">
        <v>14236</v>
      </c>
      <c r="C26120">
        <v>1600002208</v>
      </c>
      <c r="D26120">
        <v>20230430</v>
      </c>
      <c r="E26120">
        <v>41100000</v>
      </c>
      <c r="F26120" t="s">
        <v>81</v>
      </c>
      <c r="G26120" t="s">
        <v>9610</v>
      </c>
      <c r="H26120" t="s">
        <v>9611</v>
      </c>
      <c r="I26120" t="s">
        <v>11021</v>
      </c>
      <c r="J26120">
        <v>20230430</v>
      </c>
      <c r="K26120" t="s">
        <v>14721</v>
      </c>
      <c r="L26120">
        <v>503.48</v>
      </c>
      <c r="M26120">
        <v>0</v>
      </c>
      <c r="N26120" t="s">
        <v>83</v>
      </c>
      <c r="O26120">
        <v>20230516</v>
      </c>
    </row>
    <row r="26121" spans="1:15" x14ac:dyDescent="0.25">
      <c r="A26121" t="s">
        <v>14235</v>
      </c>
      <c r="B26121" t="s">
        <v>14236</v>
      </c>
      <c r="C26121">
        <v>1600004120</v>
      </c>
      <c r="D26121">
        <v>20230530</v>
      </c>
      <c r="E26121">
        <v>41100000</v>
      </c>
      <c r="F26121" t="s">
        <v>81</v>
      </c>
      <c r="G26121" t="s">
        <v>668</v>
      </c>
      <c r="H26121" t="s">
        <v>669</v>
      </c>
      <c r="I26121" t="s">
        <v>1716</v>
      </c>
      <c r="J26121">
        <v>20230530</v>
      </c>
      <c r="K26121" t="s">
        <v>1717</v>
      </c>
      <c r="L26121">
        <v>1164</v>
      </c>
      <c r="M26121">
        <v>0</v>
      </c>
      <c r="N26121" t="s">
        <v>29</v>
      </c>
      <c r="O26121">
        <v>20230706</v>
      </c>
    </row>
    <row r="26122" spans="1:15" x14ac:dyDescent="0.25">
      <c r="A26122" t="s">
        <v>14235</v>
      </c>
      <c r="B26122" t="s">
        <v>14236</v>
      </c>
      <c r="C26122">
        <v>1600012442</v>
      </c>
      <c r="D26122">
        <v>20231025</v>
      </c>
      <c r="E26122">
        <v>41100000</v>
      </c>
      <c r="F26122" t="s">
        <v>81</v>
      </c>
      <c r="G26122" t="s">
        <v>9855</v>
      </c>
      <c r="H26122" t="s">
        <v>9856</v>
      </c>
      <c r="I26122" t="s">
        <v>15925</v>
      </c>
      <c r="J26122">
        <v>20231025</v>
      </c>
      <c r="K26122" t="s">
        <v>15926</v>
      </c>
      <c r="L26122">
        <v>468</v>
      </c>
      <c r="M26122">
        <v>0</v>
      </c>
      <c r="N26122" t="s">
        <v>83</v>
      </c>
      <c r="O26122">
        <v>20231116</v>
      </c>
    </row>
    <row r="26123" spans="1:15" x14ac:dyDescent="0.25">
      <c r="A26123" t="s">
        <v>14235</v>
      </c>
      <c r="B26123" t="s">
        <v>14236</v>
      </c>
      <c r="C26123">
        <v>1600008966</v>
      </c>
      <c r="D26123">
        <v>20230831</v>
      </c>
      <c r="E26123">
        <v>41100000</v>
      </c>
      <c r="F26123" t="s">
        <v>81</v>
      </c>
      <c r="G26123" t="s">
        <v>7982</v>
      </c>
      <c r="H26123" t="s">
        <v>7983</v>
      </c>
      <c r="I26123" t="s">
        <v>13704</v>
      </c>
      <c r="J26123">
        <v>20230831</v>
      </c>
      <c r="K26123" t="s">
        <v>14287</v>
      </c>
      <c r="L26123">
        <v>15845.04</v>
      </c>
      <c r="M26123">
        <v>0</v>
      </c>
      <c r="N26123" t="s">
        <v>29</v>
      </c>
      <c r="O26123">
        <v>20230919</v>
      </c>
    </row>
    <row r="26124" spans="1:15" x14ac:dyDescent="0.25">
      <c r="A26124" t="s">
        <v>14235</v>
      </c>
      <c r="B26124" t="s">
        <v>14236</v>
      </c>
      <c r="C26124">
        <v>1600000893</v>
      </c>
      <c r="D26124">
        <v>20230426</v>
      </c>
      <c r="E26124">
        <v>44571005</v>
      </c>
      <c r="F26124" t="s">
        <v>35</v>
      </c>
      <c r="I26124" t="s">
        <v>1448</v>
      </c>
      <c r="J26124">
        <v>20230426</v>
      </c>
      <c r="K26124" t="s">
        <v>1449</v>
      </c>
      <c r="L26124">
        <v>0</v>
      </c>
      <c r="M26124">
        <v>354</v>
      </c>
      <c r="N26124" t="s">
        <v>83</v>
      </c>
      <c r="O26124">
        <v>20230622</v>
      </c>
    </row>
    <row r="26125" spans="1:15" x14ac:dyDescent="0.25">
      <c r="A26125" t="s">
        <v>14235</v>
      </c>
      <c r="B26125" t="s">
        <v>14236</v>
      </c>
      <c r="C26125">
        <v>1600010636</v>
      </c>
      <c r="D26125">
        <v>20230930</v>
      </c>
      <c r="E26125">
        <v>44571005</v>
      </c>
      <c r="F26125" t="s">
        <v>35</v>
      </c>
      <c r="I26125" t="s">
        <v>12593</v>
      </c>
      <c r="J26125">
        <v>20230930</v>
      </c>
      <c r="K26125" t="s">
        <v>15028</v>
      </c>
      <c r="L26125">
        <v>0</v>
      </c>
      <c r="M26125">
        <v>48.12</v>
      </c>
      <c r="N26125" t="s">
        <v>34</v>
      </c>
      <c r="O26125">
        <v>20231124</v>
      </c>
    </row>
    <row r="26126" spans="1:15" x14ac:dyDescent="0.25">
      <c r="A26126" t="s">
        <v>14235</v>
      </c>
      <c r="B26126" t="s">
        <v>14236</v>
      </c>
      <c r="C26126">
        <v>1600012514</v>
      </c>
      <c r="D26126">
        <v>20231031</v>
      </c>
      <c r="E26126">
        <v>41100000</v>
      </c>
      <c r="F26126" t="s">
        <v>81</v>
      </c>
      <c r="G26126" t="s">
        <v>1332</v>
      </c>
      <c r="H26126" t="s">
        <v>1333</v>
      </c>
      <c r="I26126" t="s">
        <v>15941</v>
      </c>
      <c r="J26126">
        <v>20231031</v>
      </c>
      <c r="K26126" t="s">
        <v>15942</v>
      </c>
      <c r="L26126">
        <v>336</v>
      </c>
      <c r="M26126">
        <v>0</v>
      </c>
    </row>
    <row r="26127" spans="1:15" x14ac:dyDescent="0.25">
      <c r="A26127" t="s">
        <v>14235</v>
      </c>
      <c r="B26127" t="s">
        <v>14236</v>
      </c>
      <c r="C26127">
        <v>1600012493</v>
      </c>
      <c r="D26127">
        <v>20231031</v>
      </c>
      <c r="E26127">
        <v>70600001</v>
      </c>
      <c r="F26127" t="s">
        <v>11782</v>
      </c>
      <c r="I26127" t="s">
        <v>14948</v>
      </c>
      <c r="J26127">
        <v>20231031</v>
      </c>
      <c r="K26127" t="s">
        <v>14949</v>
      </c>
      <c r="L26127">
        <v>0</v>
      </c>
      <c r="M26127">
        <v>820</v>
      </c>
    </row>
    <row r="26128" spans="1:15" x14ac:dyDescent="0.25">
      <c r="A26128" t="s">
        <v>14235</v>
      </c>
      <c r="B26128" t="s">
        <v>14236</v>
      </c>
      <c r="C26128">
        <v>1600009222</v>
      </c>
      <c r="D26128">
        <v>20230915</v>
      </c>
      <c r="E26128">
        <v>44571005</v>
      </c>
      <c r="F26128" t="s">
        <v>35</v>
      </c>
      <c r="I26128" t="s">
        <v>5560</v>
      </c>
      <c r="J26128">
        <v>20230915</v>
      </c>
      <c r="K26128" t="s">
        <v>5561</v>
      </c>
      <c r="L26128">
        <v>0</v>
      </c>
      <c r="M26128">
        <v>42</v>
      </c>
      <c r="N26128" t="s">
        <v>34</v>
      </c>
      <c r="O26128">
        <v>20231124</v>
      </c>
    </row>
    <row r="26129" spans="1:15" x14ac:dyDescent="0.25">
      <c r="A26129" t="s">
        <v>14235</v>
      </c>
      <c r="B26129" t="s">
        <v>14236</v>
      </c>
      <c r="C26129">
        <v>1600005744</v>
      </c>
      <c r="D26129">
        <v>20230630</v>
      </c>
      <c r="E26129">
        <v>70600001</v>
      </c>
      <c r="F26129" t="s">
        <v>11782</v>
      </c>
      <c r="I26129" t="s">
        <v>10807</v>
      </c>
      <c r="J26129">
        <v>20230630</v>
      </c>
      <c r="K26129" t="s">
        <v>15943</v>
      </c>
      <c r="L26129">
        <v>0</v>
      </c>
      <c r="M26129">
        <v>750</v>
      </c>
    </row>
    <row r="26130" spans="1:15" x14ac:dyDescent="0.25">
      <c r="A26130" t="s">
        <v>14235</v>
      </c>
      <c r="B26130" t="s">
        <v>14236</v>
      </c>
      <c r="C26130">
        <v>1600010676</v>
      </c>
      <c r="D26130">
        <v>20230930</v>
      </c>
      <c r="E26130">
        <v>70600001</v>
      </c>
      <c r="F26130" t="s">
        <v>11782</v>
      </c>
      <c r="I26130" t="s">
        <v>12759</v>
      </c>
      <c r="J26130">
        <v>20230930</v>
      </c>
      <c r="K26130" t="s">
        <v>14268</v>
      </c>
      <c r="L26130">
        <v>0</v>
      </c>
      <c r="M26130">
        <v>5225</v>
      </c>
    </row>
    <row r="26131" spans="1:15" x14ac:dyDescent="0.25">
      <c r="A26131" t="s">
        <v>14235</v>
      </c>
      <c r="B26131" t="s">
        <v>14236</v>
      </c>
      <c r="C26131">
        <v>1600010679</v>
      </c>
      <c r="D26131">
        <v>20230930</v>
      </c>
      <c r="E26131">
        <v>70600001</v>
      </c>
      <c r="F26131" t="s">
        <v>11782</v>
      </c>
      <c r="I26131" t="s">
        <v>9021</v>
      </c>
      <c r="J26131">
        <v>20230930</v>
      </c>
      <c r="K26131" t="s">
        <v>15025</v>
      </c>
      <c r="L26131">
        <v>0</v>
      </c>
      <c r="M26131">
        <v>620.23</v>
      </c>
    </row>
    <row r="26132" spans="1:15" x14ac:dyDescent="0.25">
      <c r="A26132" t="s">
        <v>14235</v>
      </c>
      <c r="B26132" t="s">
        <v>14236</v>
      </c>
      <c r="C26132">
        <v>1600004089</v>
      </c>
      <c r="D26132">
        <v>20230524</v>
      </c>
      <c r="E26132">
        <v>44571005</v>
      </c>
      <c r="F26132" t="s">
        <v>35</v>
      </c>
      <c r="I26132" t="s">
        <v>11786</v>
      </c>
      <c r="J26132">
        <v>20230524</v>
      </c>
      <c r="K26132" t="s">
        <v>15944</v>
      </c>
      <c r="L26132">
        <v>0</v>
      </c>
      <c r="M26132">
        <v>330</v>
      </c>
      <c r="N26132" t="s">
        <v>37</v>
      </c>
      <c r="O26132">
        <v>20230718</v>
      </c>
    </row>
    <row r="26133" spans="1:15" x14ac:dyDescent="0.25">
      <c r="A26133" t="s">
        <v>14235</v>
      </c>
      <c r="B26133" t="s">
        <v>14236</v>
      </c>
      <c r="C26133">
        <v>1600012587</v>
      </c>
      <c r="D26133">
        <v>20231031</v>
      </c>
      <c r="E26133">
        <v>41100000</v>
      </c>
      <c r="F26133" t="s">
        <v>81</v>
      </c>
      <c r="G26133" t="s">
        <v>691</v>
      </c>
      <c r="H26133" t="s">
        <v>692</v>
      </c>
      <c r="I26133" t="s">
        <v>14561</v>
      </c>
      <c r="J26133">
        <v>20231031</v>
      </c>
      <c r="K26133" t="s">
        <v>14562</v>
      </c>
      <c r="L26133">
        <v>192</v>
      </c>
      <c r="M26133">
        <v>0</v>
      </c>
    </row>
    <row r="26134" spans="1:15" x14ac:dyDescent="0.25">
      <c r="A26134" t="s">
        <v>14235</v>
      </c>
      <c r="B26134" t="s">
        <v>14236</v>
      </c>
      <c r="C26134">
        <v>1600012588</v>
      </c>
      <c r="D26134">
        <v>20231031</v>
      </c>
      <c r="E26134">
        <v>44571005</v>
      </c>
      <c r="F26134" t="s">
        <v>35</v>
      </c>
      <c r="I26134" t="s">
        <v>15945</v>
      </c>
      <c r="J26134">
        <v>20231031</v>
      </c>
      <c r="K26134" t="s">
        <v>15946</v>
      </c>
      <c r="L26134">
        <v>0</v>
      </c>
      <c r="M26134">
        <v>100</v>
      </c>
    </row>
    <row r="26135" spans="1:15" x14ac:dyDescent="0.25">
      <c r="A26135" t="s">
        <v>14235</v>
      </c>
      <c r="B26135" t="s">
        <v>14236</v>
      </c>
      <c r="C26135">
        <v>1600012432</v>
      </c>
      <c r="D26135">
        <v>20231025</v>
      </c>
      <c r="E26135">
        <v>70600001</v>
      </c>
      <c r="F26135" t="s">
        <v>11782</v>
      </c>
      <c r="I26135" t="s">
        <v>14786</v>
      </c>
      <c r="J26135">
        <v>20231025</v>
      </c>
      <c r="K26135" t="s">
        <v>14787</v>
      </c>
      <c r="L26135">
        <v>0</v>
      </c>
      <c r="M26135">
        <v>485</v>
      </c>
    </row>
    <row r="26136" spans="1:15" x14ac:dyDescent="0.25">
      <c r="A26136" t="s">
        <v>14235</v>
      </c>
      <c r="B26136" t="s">
        <v>14236</v>
      </c>
      <c r="C26136">
        <v>1600012557</v>
      </c>
      <c r="D26136">
        <v>20231031</v>
      </c>
      <c r="E26136">
        <v>44571005</v>
      </c>
      <c r="F26136" t="s">
        <v>35</v>
      </c>
      <c r="I26136" t="s">
        <v>14473</v>
      </c>
      <c r="J26136">
        <v>20231031</v>
      </c>
      <c r="K26136" t="s">
        <v>14474</v>
      </c>
      <c r="L26136">
        <v>0</v>
      </c>
      <c r="M26136">
        <v>3514.79</v>
      </c>
    </row>
    <row r="26137" spans="1:15" x14ac:dyDescent="0.25">
      <c r="A26137" t="s">
        <v>14235</v>
      </c>
      <c r="B26137" t="s">
        <v>14236</v>
      </c>
      <c r="C26137">
        <v>1600001832</v>
      </c>
      <c r="D26137">
        <v>20230430</v>
      </c>
      <c r="E26137">
        <v>41100000</v>
      </c>
      <c r="F26137" t="s">
        <v>81</v>
      </c>
      <c r="G26137" t="s">
        <v>9180</v>
      </c>
      <c r="H26137" t="s">
        <v>9181</v>
      </c>
      <c r="I26137" t="s">
        <v>13997</v>
      </c>
      <c r="J26137">
        <v>20230430</v>
      </c>
      <c r="K26137" t="s">
        <v>15947</v>
      </c>
      <c r="L26137">
        <v>18262.84</v>
      </c>
      <c r="M26137">
        <v>0</v>
      </c>
      <c r="N26137" t="s">
        <v>83</v>
      </c>
      <c r="O26137">
        <v>20230511</v>
      </c>
    </row>
    <row r="26138" spans="1:15" x14ac:dyDescent="0.25">
      <c r="A26138" t="s">
        <v>14235</v>
      </c>
      <c r="B26138" t="s">
        <v>14236</v>
      </c>
      <c r="C26138">
        <v>1600007411</v>
      </c>
      <c r="D26138">
        <v>20230731</v>
      </c>
      <c r="E26138">
        <v>41100000</v>
      </c>
      <c r="F26138" t="s">
        <v>81</v>
      </c>
      <c r="G26138" t="s">
        <v>9799</v>
      </c>
      <c r="H26138" t="s">
        <v>9800</v>
      </c>
      <c r="I26138" t="s">
        <v>12896</v>
      </c>
      <c r="J26138">
        <v>20230731</v>
      </c>
      <c r="K26138" t="s">
        <v>14456</v>
      </c>
      <c r="L26138">
        <v>18146.349999999999</v>
      </c>
      <c r="M26138">
        <v>0</v>
      </c>
      <c r="N26138" t="s">
        <v>34</v>
      </c>
      <c r="O26138">
        <v>20230816</v>
      </c>
    </row>
    <row r="26139" spans="1:15" x14ac:dyDescent="0.25">
      <c r="A26139" t="s">
        <v>14235</v>
      </c>
      <c r="B26139" t="s">
        <v>14236</v>
      </c>
      <c r="C26139">
        <v>1600007583</v>
      </c>
      <c r="D26139">
        <v>20230731</v>
      </c>
      <c r="E26139">
        <v>70600001</v>
      </c>
      <c r="F26139" t="s">
        <v>11782</v>
      </c>
      <c r="I26139" t="s">
        <v>1601</v>
      </c>
      <c r="J26139">
        <v>20230731</v>
      </c>
      <c r="K26139" t="s">
        <v>1602</v>
      </c>
      <c r="L26139">
        <v>0</v>
      </c>
      <c r="M26139">
        <v>1030</v>
      </c>
    </row>
    <row r="26140" spans="1:15" x14ac:dyDescent="0.25">
      <c r="A26140" t="s">
        <v>14235</v>
      </c>
      <c r="B26140" t="s">
        <v>14236</v>
      </c>
      <c r="C26140">
        <v>1600005713</v>
      </c>
      <c r="D26140">
        <v>20230630</v>
      </c>
      <c r="E26140">
        <v>44571005</v>
      </c>
      <c r="F26140" t="s">
        <v>35</v>
      </c>
      <c r="I26140" t="s">
        <v>10328</v>
      </c>
      <c r="J26140">
        <v>20230630</v>
      </c>
      <c r="K26140" t="s">
        <v>15583</v>
      </c>
      <c r="L26140">
        <v>0</v>
      </c>
      <c r="M26140">
        <v>48</v>
      </c>
      <c r="N26140" t="s">
        <v>80</v>
      </c>
      <c r="O26140">
        <v>20230921</v>
      </c>
    </row>
    <row r="26141" spans="1:15" x14ac:dyDescent="0.25">
      <c r="A26141" t="s">
        <v>14235</v>
      </c>
      <c r="B26141" t="s">
        <v>14236</v>
      </c>
      <c r="C26141">
        <v>1600008956</v>
      </c>
      <c r="D26141">
        <v>20230831</v>
      </c>
      <c r="E26141">
        <v>70600005</v>
      </c>
      <c r="F26141" t="s">
        <v>12295</v>
      </c>
      <c r="I26141" t="s">
        <v>9702</v>
      </c>
      <c r="J26141">
        <v>20230831</v>
      </c>
      <c r="K26141" t="s">
        <v>15195</v>
      </c>
      <c r="L26141">
        <v>0</v>
      </c>
      <c r="M26141">
        <v>13.12</v>
      </c>
    </row>
    <row r="26142" spans="1:15" x14ac:dyDescent="0.25">
      <c r="A26142" t="s">
        <v>14235</v>
      </c>
      <c r="B26142" t="s">
        <v>14236</v>
      </c>
      <c r="C26142">
        <v>1600009221</v>
      </c>
      <c r="D26142">
        <v>20230915</v>
      </c>
      <c r="E26142">
        <v>70600020</v>
      </c>
      <c r="F26142" t="s">
        <v>14512</v>
      </c>
      <c r="I26142" t="s">
        <v>15948</v>
      </c>
      <c r="J26142">
        <v>20230915</v>
      </c>
      <c r="K26142" t="s">
        <v>14240</v>
      </c>
      <c r="L26142">
        <v>0</v>
      </c>
      <c r="M26142">
        <v>300</v>
      </c>
    </row>
    <row r="26143" spans="1:15" x14ac:dyDescent="0.25">
      <c r="A26143" t="s">
        <v>14235</v>
      </c>
      <c r="B26143" t="s">
        <v>14236</v>
      </c>
      <c r="C26143">
        <v>1600007575</v>
      </c>
      <c r="D26143">
        <v>20230731</v>
      </c>
      <c r="E26143">
        <v>70600005</v>
      </c>
      <c r="F26143" t="s">
        <v>12295</v>
      </c>
      <c r="I26143" t="s">
        <v>9862</v>
      </c>
      <c r="J26143">
        <v>20230731</v>
      </c>
      <c r="K26143" t="s">
        <v>14866</v>
      </c>
      <c r="L26143">
        <v>0</v>
      </c>
      <c r="M26143">
        <v>72.25</v>
      </c>
    </row>
    <row r="26144" spans="1:15" x14ac:dyDescent="0.25">
      <c r="A26144" t="s">
        <v>14235</v>
      </c>
      <c r="B26144" t="s">
        <v>14236</v>
      </c>
      <c r="C26144">
        <v>1600006240</v>
      </c>
      <c r="D26144">
        <v>20230715</v>
      </c>
      <c r="E26144">
        <v>41100000</v>
      </c>
      <c r="F26144" t="s">
        <v>81</v>
      </c>
      <c r="G26144" t="s">
        <v>9133</v>
      </c>
      <c r="H26144" t="s">
        <v>9134</v>
      </c>
      <c r="I26144" t="s">
        <v>9658</v>
      </c>
      <c r="J26144">
        <v>20230715</v>
      </c>
      <c r="K26144" t="s">
        <v>15949</v>
      </c>
      <c r="L26144">
        <v>861.14</v>
      </c>
      <c r="M26144">
        <v>0</v>
      </c>
      <c r="N26144" t="s">
        <v>34</v>
      </c>
      <c r="O26144">
        <v>20230727</v>
      </c>
    </row>
    <row r="26145" spans="1:15" x14ac:dyDescent="0.25">
      <c r="A26145" t="s">
        <v>14235</v>
      </c>
      <c r="B26145" t="s">
        <v>14236</v>
      </c>
      <c r="C26145">
        <v>1600004250</v>
      </c>
      <c r="D26145">
        <v>20230531</v>
      </c>
      <c r="E26145">
        <v>70600001</v>
      </c>
      <c r="F26145" t="s">
        <v>11782</v>
      </c>
      <c r="I26145" t="s">
        <v>370</v>
      </c>
      <c r="J26145">
        <v>20230531</v>
      </c>
      <c r="K26145" t="s">
        <v>371</v>
      </c>
      <c r="L26145">
        <v>0</v>
      </c>
      <c r="M26145">
        <v>320</v>
      </c>
    </row>
    <row r="26146" spans="1:15" x14ac:dyDescent="0.25">
      <c r="A26146" t="s">
        <v>14235</v>
      </c>
      <c r="B26146" t="s">
        <v>14236</v>
      </c>
      <c r="C26146">
        <v>1600002229</v>
      </c>
      <c r="D26146">
        <v>20230515</v>
      </c>
      <c r="E26146">
        <v>44571005</v>
      </c>
      <c r="F26146" t="s">
        <v>35</v>
      </c>
      <c r="I26146" t="s">
        <v>15764</v>
      </c>
      <c r="J26146">
        <v>20230515</v>
      </c>
      <c r="K26146" t="s">
        <v>15765</v>
      </c>
      <c r="L26146">
        <v>0</v>
      </c>
      <c r="M26146">
        <v>34</v>
      </c>
      <c r="N26146" t="s">
        <v>80</v>
      </c>
      <c r="O26146">
        <v>20230921</v>
      </c>
    </row>
    <row r="26147" spans="1:15" x14ac:dyDescent="0.25">
      <c r="A26147" t="s">
        <v>14235</v>
      </c>
      <c r="B26147" t="s">
        <v>14236</v>
      </c>
      <c r="C26147">
        <v>1600010591</v>
      </c>
      <c r="D26147">
        <v>20230930</v>
      </c>
      <c r="E26147">
        <v>41100000</v>
      </c>
      <c r="F26147" t="s">
        <v>81</v>
      </c>
      <c r="G26147" t="s">
        <v>10381</v>
      </c>
      <c r="H26147" t="s">
        <v>10382</v>
      </c>
      <c r="I26147" t="s">
        <v>13466</v>
      </c>
      <c r="J26147">
        <v>20230930</v>
      </c>
      <c r="K26147" t="s">
        <v>14720</v>
      </c>
      <c r="L26147">
        <v>10999.3</v>
      </c>
      <c r="M26147">
        <v>0</v>
      </c>
      <c r="N26147" t="s">
        <v>27</v>
      </c>
      <c r="O26147">
        <v>20231010</v>
      </c>
    </row>
    <row r="26148" spans="1:15" x14ac:dyDescent="0.25">
      <c r="A26148" t="s">
        <v>14235</v>
      </c>
      <c r="B26148" t="s">
        <v>14236</v>
      </c>
      <c r="C26148">
        <v>1600006396</v>
      </c>
      <c r="D26148">
        <v>20230726</v>
      </c>
      <c r="E26148">
        <v>41100000</v>
      </c>
      <c r="F26148" t="s">
        <v>81</v>
      </c>
      <c r="G26148" t="s">
        <v>11526</v>
      </c>
      <c r="H26148" t="s">
        <v>11527</v>
      </c>
      <c r="I26148" t="s">
        <v>13189</v>
      </c>
      <c r="J26148">
        <v>20230726</v>
      </c>
      <c r="K26148" t="s">
        <v>15950</v>
      </c>
      <c r="L26148">
        <v>336</v>
      </c>
      <c r="M26148">
        <v>0</v>
      </c>
      <c r="N26148" t="s">
        <v>37</v>
      </c>
      <c r="O26148">
        <v>20230727</v>
      </c>
    </row>
    <row r="26149" spans="1:15" x14ac:dyDescent="0.25">
      <c r="A26149" t="s">
        <v>14235</v>
      </c>
      <c r="B26149" t="s">
        <v>14236</v>
      </c>
      <c r="C26149">
        <v>1600007561</v>
      </c>
      <c r="D26149">
        <v>20230731</v>
      </c>
      <c r="E26149">
        <v>70600005</v>
      </c>
      <c r="F26149" t="s">
        <v>12295</v>
      </c>
      <c r="I26149" t="s">
        <v>12712</v>
      </c>
      <c r="J26149">
        <v>20230731</v>
      </c>
      <c r="K26149" t="s">
        <v>15951</v>
      </c>
      <c r="L26149">
        <v>0</v>
      </c>
      <c r="M26149">
        <v>79.739999999999995</v>
      </c>
    </row>
    <row r="26150" spans="1:15" x14ac:dyDescent="0.25">
      <c r="A26150" t="s">
        <v>14235</v>
      </c>
      <c r="B26150" t="s">
        <v>14236</v>
      </c>
      <c r="C26150">
        <v>1600004421</v>
      </c>
      <c r="D26150">
        <v>20230615</v>
      </c>
      <c r="E26150">
        <v>44571005</v>
      </c>
      <c r="F26150" t="s">
        <v>35</v>
      </c>
      <c r="I26150" t="s">
        <v>11432</v>
      </c>
      <c r="J26150">
        <v>20230615</v>
      </c>
      <c r="K26150" t="s">
        <v>14947</v>
      </c>
      <c r="L26150">
        <v>0</v>
      </c>
      <c r="M26150">
        <v>-89.87</v>
      </c>
      <c r="N26150" t="s">
        <v>80</v>
      </c>
      <c r="O26150">
        <v>20230921</v>
      </c>
    </row>
    <row r="26151" spans="1:15" x14ac:dyDescent="0.25">
      <c r="A26151" t="s">
        <v>14235</v>
      </c>
      <c r="B26151" t="s">
        <v>14236</v>
      </c>
      <c r="C26151">
        <v>1600002178</v>
      </c>
      <c r="D26151">
        <v>20230430</v>
      </c>
      <c r="E26151">
        <v>70600005</v>
      </c>
      <c r="F26151" t="s">
        <v>12295</v>
      </c>
      <c r="I26151" t="s">
        <v>13411</v>
      </c>
      <c r="J26151">
        <v>20230430</v>
      </c>
      <c r="K26151" t="s">
        <v>15533</v>
      </c>
      <c r="L26151">
        <v>0</v>
      </c>
      <c r="M26151">
        <v>25.27</v>
      </c>
    </row>
    <row r="26152" spans="1:15" x14ac:dyDescent="0.25">
      <c r="A26152" t="s">
        <v>14235</v>
      </c>
      <c r="B26152" t="s">
        <v>14236</v>
      </c>
      <c r="C26152">
        <v>1600004403</v>
      </c>
      <c r="D26152">
        <v>20230615</v>
      </c>
      <c r="E26152">
        <v>41100000</v>
      </c>
      <c r="F26152" t="s">
        <v>81</v>
      </c>
      <c r="G26152" t="s">
        <v>5772</v>
      </c>
      <c r="H26152" t="s">
        <v>5773</v>
      </c>
      <c r="I26152" t="s">
        <v>14885</v>
      </c>
      <c r="J26152">
        <v>20230615</v>
      </c>
      <c r="K26152" t="s">
        <v>14886</v>
      </c>
      <c r="L26152">
        <v>336</v>
      </c>
      <c r="M26152">
        <v>0</v>
      </c>
    </row>
    <row r="26153" spans="1:15" x14ac:dyDescent="0.25">
      <c r="A26153" t="s">
        <v>14235</v>
      </c>
      <c r="B26153" t="s">
        <v>14236</v>
      </c>
      <c r="C26153">
        <v>1600004234</v>
      </c>
      <c r="D26153">
        <v>20230531</v>
      </c>
      <c r="E26153">
        <v>41100000</v>
      </c>
      <c r="F26153" t="s">
        <v>81</v>
      </c>
      <c r="G26153" t="s">
        <v>9497</v>
      </c>
      <c r="H26153" t="s">
        <v>9498</v>
      </c>
      <c r="I26153" t="s">
        <v>14073</v>
      </c>
      <c r="J26153">
        <v>20230531</v>
      </c>
      <c r="K26153" t="s">
        <v>14788</v>
      </c>
      <c r="L26153">
        <v>12122.34</v>
      </c>
      <c r="M26153">
        <v>0</v>
      </c>
      <c r="N26153" t="s">
        <v>80</v>
      </c>
      <c r="O26153">
        <v>20230621</v>
      </c>
    </row>
    <row r="26154" spans="1:15" x14ac:dyDescent="0.25">
      <c r="A26154" t="s">
        <v>14235</v>
      </c>
      <c r="B26154" t="s">
        <v>14236</v>
      </c>
      <c r="C26154">
        <v>1600004414</v>
      </c>
      <c r="D26154">
        <v>20230615</v>
      </c>
      <c r="E26154">
        <v>41100000</v>
      </c>
      <c r="F26154" t="s">
        <v>81</v>
      </c>
      <c r="G26154" t="s">
        <v>9668</v>
      </c>
      <c r="H26154" t="s">
        <v>9669</v>
      </c>
      <c r="I26154" t="s">
        <v>10628</v>
      </c>
      <c r="J26154">
        <v>20230615</v>
      </c>
      <c r="K26154" t="s">
        <v>14492</v>
      </c>
      <c r="L26154">
        <v>4548</v>
      </c>
      <c r="M26154">
        <v>0</v>
      </c>
      <c r="N26154" t="s">
        <v>80</v>
      </c>
      <c r="O26154">
        <v>20230621</v>
      </c>
    </row>
    <row r="26155" spans="1:15" x14ac:dyDescent="0.25">
      <c r="A26155" t="s">
        <v>14235</v>
      </c>
      <c r="B26155" t="s">
        <v>14236</v>
      </c>
      <c r="C26155">
        <v>1600005769</v>
      </c>
      <c r="D26155">
        <v>20230630</v>
      </c>
      <c r="E26155">
        <v>70600005</v>
      </c>
      <c r="F26155" t="s">
        <v>12295</v>
      </c>
      <c r="I26155" t="s">
        <v>12196</v>
      </c>
      <c r="J26155">
        <v>20230630</v>
      </c>
      <c r="K26155" t="s">
        <v>15952</v>
      </c>
      <c r="L26155">
        <v>0</v>
      </c>
      <c r="M26155">
        <v>405.78</v>
      </c>
    </row>
    <row r="26156" spans="1:15" x14ac:dyDescent="0.25">
      <c r="A26156" t="s">
        <v>14235</v>
      </c>
      <c r="B26156" t="s">
        <v>14236</v>
      </c>
      <c r="C26156">
        <v>1600012475</v>
      </c>
      <c r="D26156">
        <v>20231030</v>
      </c>
      <c r="E26156">
        <v>70600001</v>
      </c>
      <c r="F26156" t="s">
        <v>11782</v>
      </c>
      <c r="I26156" t="s">
        <v>15128</v>
      </c>
      <c r="J26156">
        <v>20231030</v>
      </c>
      <c r="K26156" t="s">
        <v>15129</v>
      </c>
      <c r="L26156">
        <v>0</v>
      </c>
      <c r="M26156">
        <v>250</v>
      </c>
    </row>
    <row r="26157" spans="1:15" x14ac:dyDescent="0.25">
      <c r="A26157" t="s">
        <v>14235</v>
      </c>
      <c r="B26157" t="s">
        <v>14236</v>
      </c>
      <c r="C26157">
        <v>1600012540</v>
      </c>
      <c r="D26157">
        <v>20231031</v>
      </c>
      <c r="E26157">
        <v>44571005</v>
      </c>
      <c r="F26157" t="s">
        <v>35</v>
      </c>
      <c r="I26157" t="s">
        <v>15430</v>
      </c>
      <c r="J26157">
        <v>20231031</v>
      </c>
      <c r="K26157" t="s">
        <v>14259</v>
      </c>
      <c r="L26157">
        <v>0</v>
      </c>
      <c r="M26157">
        <v>2744.23</v>
      </c>
    </row>
    <row r="26158" spans="1:15" x14ac:dyDescent="0.25">
      <c r="A26158" t="s">
        <v>14235</v>
      </c>
      <c r="B26158" t="s">
        <v>14236</v>
      </c>
      <c r="C26158">
        <v>1600004183</v>
      </c>
      <c r="D26158">
        <v>20230531</v>
      </c>
      <c r="E26158">
        <v>44571005</v>
      </c>
      <c r="F26158" t="s">
        <v>35</v>
      </c>
      <c r="I26158" t="s">
        <v>13264</v>
      </c>
      <c r="J26158">
        <v>20230531</v>
      </c>
      <c r="K26158" t="s">
        <v>14522</v>
      </c>
      <c r="L26158">
        <v>0</v>
      </c>
      <c r="M26158">
        <v>808.52</v>
      </c>
      <c r="N26158" t="s">
        <v>37</v>
      </c>
      <c r="O26158">
        <v>20230718</v>
      </c>
    </row>
    <row r="26159" spans="1:15" x14ac:dyDescent="0.25">
      <c r="A26159" t="s">
        <v>14235</v>
      </c>
      <c r="B26159" t="s">
        <v>14236</v>
      </c>
      <c r="C26159">
        <v>1600008982</v>
      </c>
      <c r="D26159">
        <v>20230831</v>
      </c>
      <c r="E26159">
        <v>41100000</v>
      </c>
      <c r="F26159" t="s">
        <v>81</v>
      </c>
      <c r="G26159" t="s">
        <v>5930</v>
      </c>
      <c r="H26159" t="s">
        <v>5931</v>
      </c>
      <c r="I26159" t="s">
        <v>14169</v>
      </c>
      <c r="J26159">
        <v>20230831</v>
      </c>
      <c r="K26159" t="s">
        <v>14359</v>
      </c>
      <c r="L26159">
        <v>3152.02</v>
      </c>
      <c r="M26159">
        <v>0</v>
      </c>
      <c r="N26159" t="s">
        <v>353</v>
      </c>
      <c r="O26159">
        <v>20230919</v>
      </c>
    </row>
    <row r="26160" spans="1:15" x14ac:dyDescent="0.25">
      <c r="A26160" t="s">
        <v>14235</v>
      </c>
      <c r="B26160" t="s">
        <v>14236</v>
      </c>
      <c r="C26160">
        <v>1600004211</v>
      </c>
      <c r="D26160">
        <v>20230531</v>
      </c>
      <c r="E26160">
        <v>44571005</v>
      </c>
      <c r="F26160" t="s">
        <v>35</v>
      </c>
      <c r="I26160" t="s">
        <v>12588</v>
      </c>
      <c r="J26160">
        <v>20230531</v>
      </c>
      <c r="K26160" t="s">
        <v>15415</v>
      </c>
      <c r="L26160">
        <v>0</v>
      </c>
      <c r="M26160">
        <v>6114.83</v>
      </c>
      <c r="N26160" t="s">
        <v>37</v>
      </c>
      <c r="O26160">
        <v>20230718</v>
      </c>
    </row>
    <row r="26161" spans="1:15" x14ac:dyDescent="0.25">
      <c r="A26161" t="s">
        <v>14235</v>
      </c>
      <c r="B26161" t="s">
        <v>14236</v>
      </c>
      <c r="C26161">
        <v>1600004157</v>
      </c>
      <c r="D26161">
        <v>20230531</v>
      </c>
      <c r="E26161">
        <v>70600005</v>
      </c>
      <c r="F26161" t="s">
        <v>12295</v>
      </c>
      <c r="I26161" t="s">
        <v>11336</v>
      </c>
      <c r="J26161">
        <v>20230531</v>
      </c>
      <c r="K26161" t="s">
        <v>15473</v>
      </c>
      <c r="L26161">
        <v>0</v>
      </c>
      <c r="M26161">
        <v>739.2</v>
      </c>
    </row>
    <row r="26162" spans="1:15" x14ac:dyDescent="0.25">
      <c r="A26162" t="s">
        <v>14235</v>
      </c>
      <c r="B26162" t="s">
        <v>14236</v>
      </c>
      <c r="C26162">
        <v>1600010714</v>
      </c>
      <c r="D26162">
        <v>20230930</v>
      </c>
      <c r="E26162">
        <v>70600005</v>
      </c>
      <c r="F26162" t="s">
        <v>12295</v>
      </c>
      <c r="I26162" t="s">
        <v>12107</v>
      </c>
      <c r="J26162">
        <v>20230930</v>
      </c>
      <c r="K26162" t="s">
        <v>14326</v>
      </c>
      <c r="L26162">
        <v>0</v>
      </c>
      <c r="M26162">
        <v>899.9</v>
      </c>
    </row>
    <row r="26163" spans="1:15" x14ac:dyDescent="0.25">
      <c r="A26163" t="s">
        <v>14235</v>
      </c>
      <c r="B26163" t="s">
        <v>14236</v>
      </c>
      <c r="C26163">
        <v>1600007571</v>
      </c>
      <c r="D26163">
        <v>20230731</v>
      </c>
      <c r="E26163">
        <v>41100000</v>
      </c>
      <c r="F26163" t="s">
        <v>81</v>
      </c>
      <c r="G26163" t="s">
        <v>281</v>
      </c>
      <c r="H26163" t="s">
        <v>282</v>
      </c>
      <c r="I26163" t="s">
        <v>2002</v>
      </c>
      <c r="J26163">
        <v>20230731</v>
      </c>
      <c r="K26163" t="s">
        <v>2003</v>
      </c>
      <c r="L26163">
        <v>390</v>
      </c>
      <c r="M26163">
        <v>0</v>
      </c>
      <c r="N26163" t="s">
        <v>27</v>
      </c>
      <c r="O26163">
        <v>20230901</v>
      </c>
    </row>
    <row r="26164" spans="1:15" x14ac:dyDescent="0.25">
      <c r="A26164" t="s">
        <v>14235</v>
      </c>
      <c r="B26164" t="s">
        <v>14236</v>
      </c>
      <c r="C26164">
        <v>1600005628</v>
      </c>
      <c r="D26164">
        <v>20230630</v>
      </c>
      <c r="E26164">
        <v>41100000</v>
      </c>
      <c r="F26164" t="s">
        <v>81</v>
      </c>
      <c r="G26164" t="s">
        <v>5930</v>
      </c>
      <c r="H26164" t="s">
        <v>5931</v>
      </c>
      <c r="I26164" t="s">
        <v>13015</v>
      </c>
      <c r="J26164">
        <v>20230630</v>
      </c>
      <c r="K26164" t="s">
        <v>14356</v>
      </c>
      <c r="L26164">
        <v>2345.58</v>
      </c>
      <c r="M26164">
        <v>0</v>
      </c>
      <c r="N26164" t="s">
        <v>34</v>
      </c>
      <c r="O26164">
        <v>20230712</v>
      </c>
    </row>
    <row r="26165" spans="1:15" x14ac:dyDescent="0.25">
      <c r="A26165" t="s">
        <v>14235</v>
      </c>
      <c r="B26165" t="s">
        <v>14236</v>
      </c>
      <c r="C26165">
        <v>1600010559</v>
      </c>
      <c r="D26165">
        <v>20230930</v>
      </c>
      <c r="E26165">
        <v>70600005</v>
      </c>
      <c r="F26165" t="s">
        <v>12295</v>
      </c>
      <c r="I26165" t="s">
        <v>10808</v>
      </c>
      <c r="J26165">
        <v>20230930</v>
      </c>
      <c r="K26165" t="s">
        <v>15532</v>
      </c>
      <c r="L26165">
        <v>0</v>
      </c>
      <c r="M26165">
        <v>-8.6</v>
      </c>
    </row>
    <row r="26166" spans="1:15" x14ac:dyDescent="0.25">
      <c r="A26166" t="s">
        <v>14235</v>
      </c>
      <c r="B26166" t="s">
        <v>14236</v>
      </c>
      <c r="C26166">
        <v>1600001823</v>
      </c>
      <c r="D26166">
        <v>20230430</v>
      </c>
      <c r="E26166">
        <v>70600005</v>
      </c>
      <c r="F26166" t="s">
        <v>12295</v>
      </c>
      <c r="I26166" t="s">
        <v>13900</v>
      </c>
      <c r="J26166">
        <v>20230430</v>
      </c>
      <c r="K26166" t="s">
        <v>14651</v>
      </c>
      <c r="L26166">
        <v>0</v>
      </c>
      <c r="M26166">
        <v>82.54</v>
      </c>
    </row>
    <row r="26167" spans="1:15" x14ac:dyDescent="0.25">
      <c r="A26167" t="s">
        <v>14235</v>
      </c>
      <c r="B26167" t="s">
        <v>14236</v>
      </c>
      <c r="C26167">
        <v>1600007600</v>
      </c>
      <c r="D26167">
        <v>20230731</v>
      </c>
      <c r="E26167">
        <v>70600001</v>
      </c>
      <c r="F26167" t="s">
        <v>11782</v>
      </c>
      <c r="I26167" t="s">
        <v>10618</v>
      </c>
      <c r="J26167">
        <v>20230731</v>
      </c>
      <c r="K26167" t="s">
        <v>14931</v>
      </c>
      <c r="L26167">
        <v>0</v>
      </c>
      <c r="M26167">
        <v>1052</v>
      </c>
    </row>
    <row r="26168" spans="1:15" x14ac:dyDescent="0.25">
      <c r="A26168" t="s">
        <v>14235</v>
      </c>
      <c r="B26168" t="s">
        <v>14236</v>
      </c>
      <c r="C26168">
        <v>1600005587</v>
      </c>
      <c r="D26168">
        <v>20230630</v>
      </c>
      <c r="E26168">
        <v>70600005</v>
      </c>
      <c r="F26168" t="s">
        <v>12295</v>
      </c>
      <c r="I26168" t="s">
        <v>12363</v>
      </c>
      <c r="J26168">
        <v>20230630</v>
      </c>
      <c r="K26168" t="s">
        <v>14660</v>
      </c>
      <c r="L26168">
        <v>0</v>
      </c>
      <c r="M26168">
        <v>-52.11</v>
      </c>
    </row>
    <row r="26169" spans="1:15" x14ac:dyDescent="0.25">
      <c r="A26169" t="s">
        <v>14235</v>
      </c>
      <c r="B26169" t="s">
        <v>14236</v>
      </c>
      <c r="C26169">
        <v>1600005714</v>
      </c>
      <c r="D26169">
        <v>20230630</v>
      </c>
      <c r="E26169">
        <v>41100000</v>
      </c>
      <c r="F26169" t="s">
        <v>81</v>
      </c>
      <c r="G26169" t="s">
        <v>4882</v>
      </c>
      <c r="H26169" t="s">
        <v>4883</v>
      </c>
      <c r="I26169" t="s">
        <v>5765</v>
      </c>
      <c r="J26169">
        <v>20230630</v>
      </c>
      <c r="K26169" t="s">
        <v>5766</v>
      </c>
      <c r="L26169">
        <v>551.11</v>
      </c>
      <c r="M26169">
        <v>0</v>
      </c>
      <c r="N26169" t="s">
        <v>80</v>
      </c>
      <c r="O26169">
        <v>20230801</v>
      </c>
    </row>
    <row r="26170" spans="1:15" x14ac:dyDescent="0.25">
      <c r="A26170" t="s">
        <v>14235</v>
      </c>
      <c r="B26170" t="s">
        <v>14236</v>
      </c>
      <c r="C26170">
        <v>1600001753</v>
      </c>
      <c r="D26170">
        <v>20230508</v>
      </c>
      <c r="E26170">
        <v>41100000</v>
      </c>
      <c r="F26170" t="s">
        <v>81</v>
      </c>
      <c r="G26170" t="s">
        <v>1890</v>
      </c>
      <c r="H26170" t="s">
        <v>1891</v>
      </c>
      <c r="I26170" t="s">
        <v>1892</v>
      </c>
      <c r="J26170">
        <v>20230508</v>
      </c>
      <c r="K26170" t="s">
        <v>1893</v>
      </c>
      <c r="L26170">
        <v>120</v>
      </c>
      <c r="M26170">
        <v>0</v>
      </c>
      <c r="N26170" t="s">
        <v>54</v>
      </c>
      <c r="O26170">
        <v>20230511</v>
      </c>
    </row>
    <row r="26171" spans="1:15" x14ac:dyDescent="0.25">
      <c r="A26171" t="s">
        <v>14235</v>
      </c>
      <c r="B26171" t="s">
        <v>14236</v>
      </c>
      <c r="C26171">
        <v>1600012709</v>
      </c>
      <c r="D26171">
        <v>20231031</v>
      </c>
      <c r="E26171">
        <v>44571005</v>
      </c>
      <c r="F26171" t="s">
        <v>35</v>
      </c>
      <c r="I26171" t="s">
        <v>15471</v>
      </c>
      <c r="J26171">
        <v>20231031</v>
      </c>
      <c r="K26171" t="s">
        <v>15472</v>
      </c>
      <c r="L26171">
        <v>0</v>
      </c>
      <c r="M26171">
        <v>80</v>
      </c>
    </row>
    <row r="26172" spans="1:15" x14ac:dyDescent="0.25">
      <c r="A26172" t="s">
        <v>14235</v>
      </c>
      <c r="B26172" t="s">
        <v>14236</v>
      </c>
      <c r="C26172">
        <v>1600005778</v>
      </c>
      <c r="D26172">
        <v>20230630</v>
      </c>
      <c r="E26172">
        <v>70600005</v>
      </c>
      <c r="F26172" t="s">
        <v>12295</v>
      </c>
      <c r="I26172" t="s">
        <v>12726</v>
      </c>
      <c r="J26172">
        <v>20230630</v>
      </c>
      <c r="K26172" t="s">
        <v>14427</v>
      </c>
      <c r="L26172">
        <v>0</v>
      </c>
      <c r="M26172">
        <v>-6.83</v>
      </c>
    </row>
    <row r="26173" spans="1:15" x14ac:dyDescent="0.25">
      <c r="A26173" t="s">
        <v>14235</v>
      </c>
      <c r="B26173" t="s">
        <v>14236</v>
      </c>
      <c r="C26173">
        <v>1600005763</v>
      </c>
      <c r="D26173">
        <v>20230630</v>
      </c>
      <c r="E26173">
        <v>41100000</v>
      </c>
      <c r="F26173" t="s">
        <v>81</v>
      </c>
      <c r="G26173" t="s">
        <v>11261</v>
      </c>
      <c r="H26173" t="s">
        <v>11262</v>
      </c>
      <c r="I26173" t="s">
        <v>14088</v>
      </c>
      <c r="J26173">
        <v>20230630</v>
      </c>
      <c r="K26173" t="s">
        <v>15717</v>
      </c>
      <c r="L26173">
        <v>299.38</v>
      </c>
      <c r="M26173">
        <v>0</v>
      </c>
      <c r="N26173" t="s">
        <v>80</v>
      </c>
      <c r="O26173">
        <v>20230712</v>
      </c>
    </row>
    <row r="26174" spans="1:15" x14ac:dyDescent="0.25">
      <c r="A26174" t="s">
        <v>14235</v>
      </c>
      <c r="B26174" t="s">
        <v>14236</v>
      </c>
      <c r="C26174">
        <v>1600002009</v>
      </c>
      <c r="D26174">
        <v>20230430</v>
      </c>
      <c r="E26174">
        <v>70600005</v>
      </c>
      <c r="F26174" t="s">
        <v>12295</v>
      </c>
      <c r="I26174" t="s">
        <v>10134</v>
      </c>
      <c r="J26174">
        <v>20230430</v>
      </c>
      <c r="K26174" t="s">
        <v>15953</v>
      </c>
      <c r="L26174">
        <v>0</v>
      </c>
      <c r="M26174">
        <v>17.23</v>
      </c>
    </row>
    <row r="26175" spans="1:15" x14ac:dyDescent="0.25">
      <c r="A26175" t="s">
        <v>14235</v>
      </c>
      <c r="B26175" t="s">
        <v>14236</v>
      </c>
      <c r="C26175">
        <v>1600007687</v>
      </c>
      <c r="D26175">
        <v>20230731</v>
      </c>
      <c r="E26175">
        <v>44571005</v>
      </c>
      <c r="F26175" t="s">
        <v>35</v>
      </c>
      <c r="I26175" t="s">
        <v>15795</v>
      </c>
      <c r="J26175">
        <v>20230731</v>
      </c>
      <c r="K26175" t="s">
        <v>15796</v>
      </c>
      <c r="L26175">
        <v>0</v>
      </c>
      <c r="M26175">
        <v>352</v>
      </c>
      <c r="N26175" t="s">
        <v>80</v>
      </c>
      <c r="O26175">
        <v>20230921</v>
      </c>
    </row>
    <row r="26176" spans="1:15" x14ac:dyDescent="0.25">
      <c r="A26176" t="s">
        <v>14235</v>
      </c>
      <c r="B26176" t="s">
        <v>14236</v>
      </c>
      <c r="C26176">
        <v>1600000893</v>
      </c>
      <c r="D26176">
        <v>20230426</v>
      </c>
      <c r="E26176">
        <v>41100000</v>
      </c>
      <c r="F26176" t="s">
        <v>81</v>
      </c>
      <c r="G26176" t="s">
        <v>702</v>
      </c>
      <c r="H26176" t="s">
        <v>703</v>
      </c>
      <c r="I26176" t="s">
        <v>1448</v>
      </c>
      <c r="J26176">
        <v>20230426</v>
      </c>
      <c r="K26176" t="s">
        <v>1449</v>
      </c>
      <c r="L26176">
        <v>2124</v>
      </c>
      <c r="M26176">
        <v>0</v>
      </c>
      <c r="N26176" t="s">
        <v>83</v>
      </c>
      <c r="O26176">
        <v>20230530</v>
      </c>
    </row>
    <row r="26177" spans="1:15" x14ac:dyDescent="0.25">
      <c r="A26177" t="s">
        <v>14235</v>
      </c>
      <c r="B26177" t="s">
        <v>14236</v>
      </c>
      <c r="C26177">
        <v>1600007601</v>
      </c>
      <c r="D26177">
        <v>20230731</v>
      </c>
      <c r="E26177">
        <v>70600001</v>
      </c>
      <c r="F26177" t="s">
        <v>11782</v>
      </c>
      <c r="I26177" t="s">
        <v>15954</v>
      </c>
      <c r="J26177">
        <v>20230731</v>
      </c>
      <c r="K26177" t="s">
        <v>15955</v>
      </c>
      <c r="L26177">
        <v>0</v>
      </c>
      <c r="M26177">
        <v>678</v>
      </c>
    </row>
    <row r="26178" spans="1:15" x14ac:dyDescent="0.25">
      <c r="A26178" t="s">
        <v>14235</v>
      </c>
      <c r="B26178" t="s">
        <v>14236</v>
      </c>
      <c r="C26178">
        <v>1600004329</v>
      </c>
      <c r="D26178">
        <v>20230531</v>
      </c>
      <c r="E26178">
        <v>41100000</v>
      </c>
      <c r="F26178" t="s">
        <v>81</v>
      </c>
      <c r="G26178" t="s">
        <v>9920</v>
      </c>
      <c r="H26178" t="s">
        <v>9921</v>
      </c>
      <c r="I26178" t="s">
        <v>9973</v>
      </c>
      <c r="J26178">
        <v>20230531</v>
      </c>
      <c r="K26178" t="s">
        <v>15956</v>
      </c>
      <c r="L26178">
        <v>878.36</v>
      </c>
      <c r="M26178">
        <v>0</v>
      </c>
      <c r="N26178" t="s">
        <v>37</v>
      </c>
      <c r="O26178">
        <v>20230621</v>
      </c>
    </row>
    <row r="26179" spans="1:15" x14ac:dyDescent="0.25">
      <c r="A26179" t="s">
        <v>14235</v>
      </c>
      <c r="B26179" t="s">
        <v>14236</v>
      </c>
      <c r="C26179">
        <v>1600006253</v>
      </c>
      <c r="D26179">
        <v>20230715</v>
      </c>
      <c r="E26179">
        <v>70600005</v>
      </c>
      <c r="F26179" t="s">
        <v>12295</v>
      </c>
      <c r="I26179" t="s">
        <v>10098</v>
      </c>
      <c r="J26179">
        <v>20230715</v>
      </c>
      <c r="K26179" t="s">
        <v>15142</v>
      </c>
      <c r="L26179">
        <v>0</v>
      </c>
      <c r="M26179">
        <v>170.23</v>
      </c>
    </row>
    <row r="26180" spans="1:15" x14ac:dyDescent="0.25">
      <c r="A26180" t="s">
        <v>14235</v>
      </c>
      <c r="B26180" t="s">
        <v>14236</v>
      </c>
      <c r="C26180">
        <v>1600004212</v>
      </c>
      <c r="D26180">
        <v>20230531</v>
      </c>
      <c r="E26180">
        <v>70600005</v>
      </c>
      <c r="F26180" t="s">
        <v>12295</v>
      </c>
      <c r="I26180" t="s">
        <v>9691</v>
      </c>
      <c r="J26180">
        <v>20230531</v>
      </c>
      <c r="K26180" t="s">
        <v>15415</v>
      </c>
      <c r="L26180">
        <v>0</v>
      </c>
      <c r="M26180">
        <v>854.48</v>
      </c>
    </row>
    <row r="26181" spans="1:15" x14ac:dyDescent="0.25">
      <c r="A26181" t="s">
        <v>14235</v>
      </c>
      <c r="B26181" t="s">
        <v>14236</v>
      </c>
      <c r="C26181">
        <v>1600012591</v>
      </c>
      <c r="D26181">
        <v>20231031</v>
      </c>
      <c r="E26181">
        <v>44571005</v>
      </c>
      <c r="F26181" t="s">
        <v>35</v>
      </c>
      <c r="I26181" t="s">
        <v>15957</v>
      </c>
      <c r="J26181">
        <v>20231031</v>
      </c>
      <c r="K26181" t="s">
        <v>15341</v>
      </c>
      <c r="L26181">
        <v>0</v>
      </c>
      <c r="M26181">
        <v>1411.18</v>
      </c>
    </row>
    <row r="26182" spans="1:15" x14ac:dyDescent="0.25">
      <c r="A26182" t="s">
        <v>14235</v>
      </c>
      <c r="B26182" t="s">
        <v>14236</v>
      </c>
      <c r="C26182">
        <v>1600012382</v>
      </c>
      <c r="D26182">
        <v>20231016</v>
      </c>
      <c r="E26182">
        <v>41100000</v>
      </c>
      <c r="F26182" t="s">
        <v>81</v>
      </c>
      <c r="G26182" t="s">
        <v>8433</v>
      </c>
      <c r="H26182" t="s">
        <v>8434</v>
      </c>
      <c r="I26182" t="s">
        <v>15063</v>
      </c>
      <c r="J26182">
        <v>20231016</v>
      </c>
      <c r="K26182" t="s">
        <v>15064</v>
      </c>
      <c r="L26182">
        <v>612</v>
      </c>
      <c r="M26182">
        <v>0</v>
      </c>
      <c r="N26182" t="s">
        <v>160</v>
      </c>
      <c r="O26182">
        <v>20231116</v>
      </c>
    </row>
    <row r="26183" spans="1:15" x14ac:dyDescent="0.25">
      <c r="A26183" t="s">
        <v>14235</v>
      </c>
      <c r="B26183" t="s">
        <v>14236</v>
      </c>
      <c r="C26183">
        <v>1600010457</v>
      </c>
      <c r="D26183">
        <v>20230921</v>
      </c>
      <c r="E26183">
        <v>70600001</v>
      </c>
      <c r="F26183" t="s">
        <v>11782</v>
      </c>
      <c r="I26183" t="s">
        <v>11498</v>
      </c>
      <c r="J26183">
        <v>20230921</v>
      </c>
      <c r="K26183" t="s">
        <v>14428</v>
      </c>
      <c r="L26183">
        <v>0</v>
      </c>
      <c r="M26183">
        <v>970</v>
      </c>
    </row>
    <row r="26184" spans="1:15" x14ac:dyDescent="0.25">
      <c r="A26184" t="s">
        <v>14235</v>
      </c>
      <c r="B26184" t="s">
        <v>14236</v>
      </c>
      <c r="C26184">
        <v>1600012625</v>
      </c>
      <c r="D26184">
        <v>20231031</v>
      </c>
      <c r="E26184">
        <v>70600001</v>
      </c>
      <c r="F26184" t="s">
        <v>11782</v>
      </c>
      <c r="I26184" t="s">
        <v>15958</v>
      </c>
      <c r="J26184">
        <v>20231031</v>
      </c>
      <c r="K26184" t="s">
        <v>14909</v>
      </c>
      <c r="L26184">
        <v>0</v>
      </c>
      <c r="M26184">
        <v>6847.25</v>
      </c>
    </row>
    <row r="26185" spans="1:15" x14ac:dyDescent="0.25">
      <c r="A26185" t="s">
        <v>14235</v>
      </c>
      <c r="B26185" t="s">
        <v>14236</v>
      </c>
      <c r="C26185">
        <v>1600004192</v>
      </c>
      <c r="D26185">
        <v>20230531</v>
      </c>
      <c r="E26185">
        <v>70600001</v>
      </c>
      <c r="F26185" t="s">
        <v>11782</v>
      </c>
      <c r="I26185" t="s">
        <v>14064</v>
      </c>
      <c r="J26185">
        <v>20230531</v>
      </c>
      <c r="K26185" t="s">
        <v>14570</v>
      </c>
      <c r="L26185">
        <v>0</v>
      </c>
      <c r="M26185">
        <v>10832.4</v>
      </c>
    </row>
    <row r="26186" spans="1:15" x14ac:dyDescent="0.25">
      <c r="A26186" t="s">
        <v>14235</v>
      </c>
      <c r="B26186" t="s">
        <v>14236</v>
      </c>
      <c r="C26186">
        <v>1600012535</v>
      </c>
      <c r="D26186">
        <v>20231031</v>
      </c>
      <c r="E26186">
        <v>70600005</v>
      </c>
      <c r="F26186" t="s">
        <v>12295</v>
      </c>
      <c r="I26186" t="s">
        <v>15959</v>
      </c>
      <c r="J26186">
        <v>20231031</v>
      </c>
      <c r="K26186" t="s">
        <v>15960</v>
      </c>
      <c r="L26186">
        <v>0</v>
      </c>
      <c r="M26186">
        <v>628.65</v>
      </c>
    </row>
    <row r="26187" spans="1:15" x14ac:dyDescent="0.25">
      <c r="A26187" t="s">
        <v>14235</v>
      </c>
      <c r="B26187" t="s">
        <v>14236</v>
      </c>
      <c r="C26187">
        <v>1600010697</v>
      </c>
      <c r="D26187">
        <v>20230930</v>
      </c>
      <c r="E26187">
        <v>70600005</v>
      </c>
      <c r="F26187" t="s">
        <v>12295</v>
      </c>
      <c r="I26187" t="s">
        <v>1551</v>
      </c>
      <c r="J26187">
        <v>20230930</v>
      </c>
      <c r="K26187" t="s">
        <v>1552</v>
      </c>
      <c r="L26187">
        <v>0</v>
      </c>
      <c r="M26187">
        <v>243.44</v>
      </c>
    </row>
    <row r="26188" spans="1:15" x14ac:dyDescent="0.25">
      <c r="A26188" t="s">
        <v>14235</v>
      </c>
      <c r="B26188" t="s">
        <v>14236</v>
      </c>
      <c r="C26188">
        <v>1600012599</v>
      </c>
      <c r="D26188">
        <v>20231031</v>
      </c>
      <c r="E26188">
        <v>70600001</v>
      </c>
      <c r="F26188" t="s">
        <v>11782</v>
      </c>
      <c r="I26188" t="s">
        <v>15961</v>
      </c>
      <c r="J26188">
        <v>20231031</v>
      </c>
      <c r="K26188" t="s">
        <v>15353</v>
      </c>
      <c r="L26188">
        <v>0</v>
      </c>
      <c r="M26188">
        <v>16201.9</v>
      </c>
    </row>
    <row r="26189" spans="1:15" x14ac:dyDescent="0.25">
      <c r="A26189" t="s">
        <v>14235</v>
      </c>
      <c r="B26189" t="s">
        <v>14236</v>
      </c>
      <c r="C26189">
        <v>1600007439</v>
      </c>
      <c r="D26189">
        <v>20230731</v>
      </c>
      <c r="E26189">
        <v>70600005</v>
      </c>
      <c r="F26189" t="s">
        <v>12295</v>
      </c>
      <c r="I26189" t="s">
        <v>4518</v>
      </c>
      <c r="J26189">
        <v>20230731</v>
      </c>
      <c r="K26189" t="s">
        <v>4519</v>
      </c>
      <c r="L26189">
        <v>0</v>
      </c>
      <c r="M26189">
        <v>-447.78</v>
      </c>
    </row>
    <row r="26190" spans="1:15" x14ac:dyDescent="0.25">
      <c r="A26190" t="s">
        <v>14235</v>
      </c>
      <c r="B26190" t="s">
        <v>14236</v>
      </c>
      <c r="C26190">
        <v>1600004172</v>
      </c>
      <c r="D26190">
        <v>20230531</v>
      </c>
      <c r="E26190">
        <v>41100000</v>
      </c>
      <c r="F26190" t="s">
        <v>81</v>
      </c>
      <c r="G26190" t="s">
        <v>5930</v>
      </c>
      <c r="H26190" t="s">
        <v>5931</v>
      </c>
      <c r="I26190" t="s">
        <v>10270</v>
      </c>
      <c r="J26190">
        <v>20230531</v>
      </c>
      <c r="K26190" t="s">
        <v>14573</v>
      </c>
      <c r="L26190">
        <v>3975.6</v>
      </c>
      <c r="M26190">
        <v>0</v>
      </c>
      <c r="N26190" t="s">
        <v>117</v>
      </c>
      <c r="O26190">
        <v>20230621</v>
      </c>
    </row>
    <row r="26191" spans="1:15" x14ac:dyDescent="0.25">
      <c r="A26191" t="s">
        <v>14235</v>
      </c>
      <c r="B26191" t="s">
        <v>14236</v>
      </c>
      <c r="C26191">
        <v>1600004201</v>
      </c>
      <c r="D26191">
        <v>20230531</v>
      </c>
      <c r="E26191">
        <v>70600099</v>
      </c>
      <c r="F26191" t="s">
        <v>14249</v>
      </c>
      <c r="I26191" t="s">
        <v>10167</v>
      </c>
      <c r="J26191">
        <v>20230531</v>
      </c>
      <c r="K26191" t="s">
        <v>14245</v>
      </c>
      <c r="L26191">
        <v>0</v>
      </c>
      <c r="M26191">
        <v>396.61</v>
      </c>
    </row>
    <row r="26192" spans="1:15" x14ac:dyDescent="0.25">
      <c r="A26192" t="s">
        <v>14235</v>
      </c>
      <c r="B26192" t="s">
        <v>14236</v>
      </c>
      <c r="C26192">
        <v>1600005701</v>
      </c>
      <c r="D26192">
        <v>20230630</v>
      </c>
      <c r="E26192">
        <v>44571005</v>
      </c>
      <c r="F26192" t="s">
        <v>35</v>
      </c>
      <c r="I26192" t="s">
        <v>11580</v>
      </c>
      <c r="J26192">
        <v>20230630</v>
      </c>
      <c r="K26192" t="s">
        <v>14427</v>
      </c>
      <c r="L26192">
        <v>0</v>
      </c>
      <c r="M26192">
        <v>1338.09</v>
      </c>
      <c r="N26192" t="s">
        <v>80</v>
      </c>
      <c r="O26192">
        <v>20230921</v>
      </c>
    </row>
    <row r="26193" spans="1:15" x14ac:dyDescent="0.25">
      <c r="A26193" t="s">
        <v>14235</v>
      </c>
      <c r="B26193" t="s">
        <v>14236</v>
      </c>
      <c r="C26193">
        <v>1600005638</v>
      </c>
      <c r="D26193">
        <v>20230630</v>
      </c>
      <c r="E26193">
        <v>41100000</v>
      </c>
      <c r="F26193" t="s">
        <v>81</v>
      </c>
      <c r="G26193" t="s">
        <v>1782</v>
      </c>
      <c r="H26193" t="s">
        <v>1783</v>
      </c>
      <c r="I26193" t="s">
        <v>3755</v>
      </c>
      <c r="J26193">
        <v>20230630</v>
      </c>
      <c r="K26193" t="s">
        <v>3756</v>
      </c>
      <c r="L26193">
        <v>11674.51</v>
      </c>
      <c r="M26193">
        <v>0</v>
      </c>
      <c r="N26193" t="s">
        <v>80</v>
      </c>
      <c r="O26193">
        <v>20230809</v>
      </c>
    </row>
    <row r="26194" spans="1:15" x14ac:dyDescent="0.25">
      <c r="A26194" t="s">
        <v>14235</v>
      </c>
      <c r="B26194" t="s">
        <v>14236</v>
      </c>
      <c r="C26194">
        <v>1600012540</v>
      </c>
      <c r="D26194">
        <v>20231031</v>
      </c>
      <c r="E26194">
        <v>41100000</v>
      </c>
      <c r="F26194" t="s">
        <v>81</v>
      </c>
      <c r="G26194" t="s">
        <v>8722</v>
      </c>
      <c r="H26194" t="s">
        <v>8723</v>
      </c>
      <c r="I26194" t="s">
        <v>15430</v>
      </c>
      <c r="J26194">
        <v>20231031</v>
      </c>
      <c r="K26194" t="s">
        <v>14259</v>
      </c>
      <c r="L26194">
        <v>16465.39</v>
      </c>
      <c r="M26194">
        <v>0</v>
      </c>
      <c r="N26194" t="s">
        <v>136</v>
      </c>
      <c r="O26194">
        <v>20231116</v>
      </c>
    </row>
    <row r="26195" spans="1:15" x14ac:dyDescent="0.25">
      <c r="A26195" t="s">
        <v>14235</v>
      </c>
      <c r="B26195" t="s">
        <v>14236</v>
      </c>
      <c r="C26195">
        <v>1600012361</v>
      </c>
      <c r="D26195">
        <v>20231013</v>
      </c>
      <c r="E26195">
        <v>44571005</v>
      </c>
      <c r="F26195" t="s">
        <v>35</v>
      </c>
      <c r="I26195" t="s">
        <v>14969</v>
      </c>
      <c r="J26195">
        <v>20231013</v>
      </c>
      <c r="K26195" t="s">
        <v>14751</v>
      </c>
      <c r="L26195">
        <v>0</v>
      </c>
      <c r="M26195">
        <v>30</v>
      </c>
    </row>
    <row r="26196" spans="1:15" x14ac:dyDescent="0.25">
      <c r="A26196" t="s">
        <v>14235</v>
      </c>
      <c r="B26196" t="s">
        <v>14236</v>
      </c>
      <c r="C26196">
        <v>1600002191</v>
      </c>
      <c r="D26196">
        <v>20230430</v>
      </c>
      <c r="E26196">
        <v>41100000</v>
      </c>
      <c r="F26196" t="s">
        <v>81</v>
      </c>
      <c r="G26196" t="s">
        <v>10067</v>
      </c>
      <c r="H26196" t="s">
        <v>10068</v>
      </c>
      <c r="I26196" t="s">
        <v>10069</v>
      </c>
      <c r="J26196">
        <v>20230430</v>
      </c>
      <c r="K26196" t="s">
        <v>15962</v>
      </c>
      <c r="L26196">
        <v>1020</v>
      </c>
      <c r="M26196">
        <v>0</v>
      </c>
      <c r="N26196" t="s">
        <v>54</v>
      </c>
      <c r="O26196">
        <v>20230616</v>
      </c>
    </row>
    <row r="26197" spans="1:15" x14ac:dyDescent="0.25">
      <c r="A26197" t="s">
        <v>14235</v>
      </c>
      <c r="B26197" t="s">
        <v>14236</v>
      </c>
      <c r="C26197">
        <v>1600007467</v>
      </c>
      <c r="D26197">
        <v>20230731</v>
      </c>
      <c r="E26197">
        <v>41100000</v>
      </c>
      <c r="F26197" t="s">
        <v>81</v>
      </c>
      <c r="G26197" t="s">
        <v>702</v>
      </c>
      <c r="H26197" t="s">
        <v>703</v>
      </c>
      <c r="I26197" t="s">
        <v>2569</v>
      </c>
      <c r="J26197">
        <v>20230731</v>
      </c>
      <c r="K26197" t="s">
        <v>1155</v>
      </c>
      <c r="L26197">
        <v>685.28</v>
      </c>
      <c r="M26197">
        <v>0</v>
      </c>
      <c r="N26197" t="s">
        <v>701</v>
      </c>
      <c r="O26197">
        <v>20230904</v>
      </c>
    </row>
    <row r="26198" spans="1:15" x14ac:dyDescent="0.25">
      <c r="A26198" t="s">
        <v>14235</v>
      </c>
      <c r="B26198" t="s">
        <v>14236</v>
      </c>
      <c r="C26198">
        <v>1600005575</v>
      </c>
      <c r="D26198">
        <v>20230630</v>
      </c>
      <c r="E26198">
        <v>41100000</v>
      </c>
      <c r="F26198" t="s">
        <v>81</v>
      </c>
      <c r="G26198" t="s">
        <v>8820</v>
      </c>
      <c r="H26198" t="s">
        <v>8821</v>
      </c>
      <c r="I26198" t="s">
        <v>13245</v>
      </c>
      <c r="J26198">
        <v>20230630</v>
      </c>
      <c r="K26198" t="s">
        <v>15169</v>
      </c>
      <c r="L26198">
        <v>19945.25</v>
      </c>
      <c r="M26198">
        <v>0</v>
      </c>
      <c r="N26198" t="s">
        <v>80</v>
      </c>
      <c r="O26198">
        <v>20230712</v>
      </c>
    </row>
    <row r="26199" spans="1:15" x14ac:dyDescent="0.25">
      <c r="A26199" t="s">
        <v>14235</v>
      </c>
      <c r="B26199" t="s">
        <v>14236</v>
      </c>
      <c r="C26199">
        <v>1600004165</v>
      </c>
      <c r="D26199">
        <v>20230531</v>
      </c>
      <c r="E26199">
        <v>70600005</v>
      </c>
      <c r="F26199" t="s">
        <v>12295</v>
      </c>
      <c r="I26199" t="s">
        <v>11008</v>
      </c>
      <c r="J26199">
        <v>20230531</v>
      </c>
      <c r="K26199" t="s">
        <v>15105</v>
      </c>
      <c r="L26199">
        <v>0</v>
      </c>
      <c r="M26199">
        <v>1527.47</v>
      </c>
    </row>
    <row r="26200" spans="1:15" x14ac:dyDescent="0.25">
      <c r="A26200" t="s">
        <v>14235</v>
      </c>
      <c r="B26200" t="s">
        <v>14236</v>
      </c>
      <c r="C26200">
        <v>1600007590</v>
      </c>
      <c r="D26200">
        <v>20230731</v>
      </c>
      <c r="E26200">
        <v>41100000</v>
      </c>
      <c r="F26200" t="s">
        <v>81</v>
      </c>
      <c r="G26200" t="s">
        <v>5271</v>
      </c>
      <c r="H26200" t="s">
        <v>5272</v>
      </c>
      <c r="I26200" t="s">
        <v>4597</v>
      </c>
      <c r="J26200">
        <v>20230731</v>
      </c>
      <c r="K26200" t="s">
        <v>4598</v>
      </c>
      <c r="L26200">
        <v>1080</v>
      </c>
      <c r="M26200">
        <v>0</v>
      </c>
      <c r="N26200" t="s">
        <v>54</v>
      </c>
      <c r="O26200">
        <v>20230927</v>
      </c>
    </row>
    <row r="26201" spans="1:15" x14ac:dyDescent="0.25">
      <c r="A26201" t="s">
        <v>14235</v>
      </c>
      <c r="B26201" t="s">
        <v>14236</v>
      </c>
      <c r="C26201">
        <v>1600012556</v>
      </c>
      <c r="D26201">
        <v>20231031</v>
      </c>
      <c r="E26201">
        <v>41100000</v>
      </c>
      <c r="F26201" t="s">
        <v>81</v>
      </c>
      <c r="G26201" t="s">
        <v>9754</v>
      </c>
      <c r="H26201" t="s">
        <v>9755</v>
      </c>
      <c r="I26201" t="s">
        <v>15915</v>
      </c>
      <c r="J26201">
        <v>20231031</v>
      </c>
      <c r="K26201" t="s">
        <v>15527</v>
      </c>
      <c r="L26201">
        <v>16235.6</v>
      </c>
      <c r="M26201">
        <v>0</v>
      </c>
      <c r="N26201" t="s">
        <v>136</v>
      </c>
      <c r="O26201">
        <v>20231116</v>
      </c>
    </row>
    <row r="26202" spans="1:15" x14ac:dyDescent="0.25">
      <c r="A26202" t="s">
        <v>14235</v>
      </c>
      <c r="B26202" t="s">
        <v>14236</v>
      </c>
      <c r="C26202">
        <v>1600004128</v>
      </c>
      <c r="D26202">
        <v>20230531</v>
      </c>
      <c r="E26202">
        <v>41100000</v>
      </c>
      <c r="F26202" t="s">
        <v>81</v>
      </c>
      <c r="G26202" t="s">
        <v>233</v>
      </c>
      <c r="H26202" t="s">
        <v>234</v>
      </c>
      <c r="I26202" t="s">
        <v>3641</v>
      </c>
      <c r="J26202">
        <v>20230531</v>
      </c>
      <c r="K26202" t="s">
        <v>3642</v>
      </c>
      <c r="L26202">
        <v>240</v>
      </c>
      <c r="M26202">
        <v>0</v>
      </c>
      <c r="N26202" t="s">
        <v>34</v>
      </c>
      <c r="O26202">
        <v>20230724</v>
      </c>
    </row>
    <row r="26203" spans="1:15" x14ac:dyDescent="0.25">
      <c r="A26203" t="s">
        <v>14235</v>
      </c>
      <c r="B26203" t="s">
        <v>14236</v>
      </c>
      <c r="C26203">
        <v>1600006393</v>
      </c>
      <c r="D26203">
        <v>20230725</v>
      </c>
      <c r="E26203">
        <v>44571005</v>
      </c>
      <c r="F26203" t="s">
        <v>35</v>
      </c>
      <c r="I26203" t="s">
        <v>11675</v>
      </c>
      <c r="J26203">
        <v>20230725</v>
      </c>
      <c r="K26203" t="s">
        <v>14585</v>
      </c>
      <c r="L26203">
        <v>0</v>
      </c>
      <c r="M26203">
        <v>44</v>
      </c>
      <c r="N26203" t="s">
        <v>80</v>
      </c>
      <c r="O26203">
        <v>20230921</v>
      </c>
    </row>
    <row r="26204" spans="1:15" x14ac:dyDescent="0.25">
      <c r="A26204" t="s">
        <v>14235</v>
      </c>
      <c r="B26204" t="s">
        <v>14236</v>
      </c>
      <c r="C26204">
        <v>1600005714</v>
      </c>
      <c r="D26204">
        <v>20230630</v>
      </c>
      <c r="E26204">
        <v>70600001</v>
      </c>
      <c r="F26204" t="s">
        <v>11782</v>
      </c>
      <c r="I26204" t="s">
        <v>5765</v>
      </c>
      <c r="J26204">
        <v>20230630</v>
      </c>
      <c r="K26204" t="s">
        <v>5766</v>
      </c>
      <c r="L26204">
        <v>0</v>
      </c>
      <c r="M26204">
        <v>408</v>
      </c>
    </row>
    <row r="26205" spans="1:15" x14ac:dyDescent="0.25">
      <c r="A26205" t="s">
        <v>14235</v>
      </c>
      <c r="B26205" t="s">
        <v>14236</v>
      </c>
      <c r="C26205">
        <v>1600007428</v>
      </c>
      <c r="D26205">
        <v>20230731</v>
      </c>
      <c r="E26205">
        <v>70600001</v>
      </c>
      <c r="F26205" t="s">
        <v>11782</v>
      </c>
      <c r="I26205" t="s">
        <v>10117</v>
      </c>
      <c r="J26205">
        <v>20230731</v>
      </c>
      <c r="K26205" t="s">
        <v>14579</v>
      </c>
      <c r="L26205">
        <v>0</v>
      </c>
      <c r="M26205">
        <v>7943.8</v>
      </c>
    </row>
    <row r="26206" spans="1:15" x14ac:dyDescent="0.25">
      <c r="A26206" t="s">
        <v>14235</v>
      </c>
      <c r="B26206" t="s">
        <v>14236</v>
      </c>
      <c r="C26206">
        <v>1600009090</v>
      </c>
      <c r="D26206">
        <v>20230831</v>
      </c>
      <c r="E26206">
        <v>44571005</v>
      </c>
      <c r="F26206" t="s">
        <v>35</v>
      </c>
      <c r="I26206" t="s">
        <v>11864</v>
      </c>
      <c r="J26206">
        <v>20230831</v>
      </c>
      <c r="K26206" t="s">
        <v>15963</v>
      </c>
      <c r="L26206">
        <v>0</v>
      </c>
      <c r="M26206">
        <v>868</v>
      </c>
      <c r="N26206" t="s">
        <v>117</v>
      </c>
      <c r="O26206">
        <v>20231024</v>
      </c>
    </row>
    <row r="26207" spans="1:15" x14ac:dyDescent="0.25">
      <c r="A26207" t="s">
        <v>14235</v>
      </c>
      <c r="B26207" t="s">
        <v>14236</v>
      </c>
      <c r="C26207">
        <v>1600004155</v>
      </c>
      <c r="D26207">
        <v>20230531</v>
      </c>
      <c r="E26207">
        <v>70600005</v>
      </c>
      <c r="F26207" t="s">
        <v>12295</v>
      </c>
      <c r="I26207" t="s">
        <v>11645</v>
      </c>
      <c r="J26207">
        <v>20230531</v>
      </c>
      <c r="K26207" t="s">
        <v>15564</v>
      </c>
      <c r="L26207">
        <v>0</v>
      </c>
      <c r="M26207">
        <v>1437.82</v>
      </c>
    </row>
    <row r="26208" spans="1:15" x14ac:dyDescent="0.25">
      <c r="A26208" t="s">
        <v>14235</v>
      </c>
      <c r="B26208" t="s">
        <v>14236</v>
      </c>
      <c r="C26208">
        <v>1600009162</v>
      </c>
      <c r="D26208">
        <v>20230831</v>
      </c>
      <c r="E26208">
        <v>70600001</v>
      </c>
      <c r="F26208" t="s">
        <v>11782</v>
      </c>
      <c r="I26208" t="s">
        <v>12454</v>
      </c>
      <c r="J26208">
        <v>20230831</v>
      </c>
      <c r="K26208" t="s">
        <v>15964</v>
      </c>
      <c r="L26208">
        <v>0</v>
      </c>
      <c r="M26208">
        <v>165</v>
      </c>
    </row>
    <row r="26209" spans="1:15" x14ac:dyDescent="0.25">
      <c r="A26209" t="s">
        <v>14235</v>
      </c>
      <c r="B26209" t="s">
        <v>14236</v>
      </c>
      <c r="C26209">
        <v>1600005715</v>
      </c>
      <c r="D26209">
        <v>20230630</v>
      </c>
      <c r="E26209">
        <v>41100000</v>
      </c>
      <c r="F26209" t="s">
        <v>81</v>
      </c>
      <c r="G26209" t="s">
        <v>9030</v>
      </c>
      <c r="H26209" t="s">
        <v>9031</v>
      </c>
      <c r="I26209" t="s">
        <v>10082</v>
      </c>
      <c r="J26209">
        <v>20230630</v>
      </c>
      <c r="K26209" t="s">
        <v>14463</v>
      </c>
      <c r="L26209">
        <v>5519.42</v>
      </c>
      <c r="M26209">
        <v>0</v>
      </c>
      <c r="N26209" t="s">
        <v>117</v>
      </c>
      <c r="O26209">
        <v>20230712</v>
      </c>
    </row>
    <row r="26210" spans="1:15" x14ac:dyDescent="0.25">
      <c r="A26210" t="s">
        <v>14235</v>
      </c>
      <c r="B26210" t="s">
        <v>14236</v>
      </c>
      <c r="C26210">
        <v>1600012397</v>
      </c>
      <c r="D26210">
        <v>20231019</v>
      </c>
      <c r="E26210">
        <v>44571005</v>
      </c>
      <c r="F26210" t="s">
        <v>35</v>
      </c>
      <c r="I26210" t="s">
        <v>15409</v>
      </c>
      <c r="J26210">
        <v>20231019</v>
      </c>
      <c r="K26210" t="s">
        <v>15410</v>
      </c>
      <c r="L26210">
        <v>0</v>
      </c>
      <c r="M26210">
        <v>68</v>
      </c>
    </row>
    <row r="26211" spans="1:15" x14ac:dyDescent="0.25">
      <c r="A26211" t="s">
        <v>14235</v>
      </c>
      <c r="B26211" t="s">
        <v>14236</v>
      </c>
      <c r="C26211">
        <v>1600006253</v>
      </c>
      <c r="D26211">
        <v>20230715</v>
      </c>
      <c r="E26211">
        <v>70600001</v>
      </c>
      <c r="F26211" t="s">
        <v>11782</v>
      </c>
      <c r="I26211" t="s">
        <v>10098</v>
      </c>
      <c r="J26211">
        <v>20230715</v>
      </c>
      <c r="K26211" t="s">
        <v>15142</v>
      </c>
      <c r="L26211">
        <v>0</v>
      </c>
      <c r="M26211">
        <v>941.65</v>
      </c>
    </row>
    <row r="26212" spans="1:15" x14ac:dyDescent="0.25">
      <c r="A26212" t="s">
        <v>14235</v>
      </c>
      <c r="B26212" t="s">
        <v>14236</v>
      </c>
      <c r="C26212">
        <v>1600005512</v>
      </c>
      <c r="D26212">
        <v>20230630</v>
      </c>
      <c r="E26212">
        <v>44571005</v>
      </c>
      <c r="F26212" t="s">
        <v>35</v>
      </c>
      <c r="I26212" t="s">
        <v>3045</v>
      </c>
      <c r="J26212">
        <v>20230630</v>
      </c>
      <c r="K26212" t="s">
        <v>2853</v>
      </c>
      <c r="L26212">
        <v>0</v>
      </c>
      <c r="M26212">
        <v>42</v>
      </c>
      <c r="N26212" t="s">
        <v>80</v>
      </c>
      <c r="O26212">
        <v>20230921</v>
      </c>
    </row>
    <row r="26213" spans="1:15" x14ac:dyDescent="0.25">
      <c r="A26213" t="s">
        <v>14235</v>
      </c>
      <c r="B26213" t="s">
        <v>14236</v>
      </c>
      <c r="C26213">
        <v>1600006218</v>
      </c>
      <c r="D26213">
        <v>20230715</v>
      </c>
      <c r="E26213">
        <v>70600001</v>
      </c>
      <c r="F26213" t="s">
        <v>11782</v>
      </c>
      <c r="I26213" t="s">
        <v>15395</v>
      </c>
      <c r="J26213">
        <v>20230715</v>
      </c>
      <c r="K26213" t="s">
        <v>15297</v>
      </c>
      <c r="L26213">
        <v>0</v>
      </c>
      <c r="M26213">
        <v>150</v>
      </c>
    </row>
    <row r="26214" spans="1:15" x14ac:dyDescent="0.25">
      <c r="A26214" t="s">
        <v>14235</v>
      </c>
      <c r="B26214" t="s">
        <v>14236</v>
      </c>
      <c r="C26214">
        <v>1600001972</v>
      </c>
      <c r="D26214">
        <v>20230430</v>
      </c>
      <c r="E26214">
        <v>44571005</v>
      </c>
      <c r="F26214" t="s">
        <v>35</v>
      </c>
      <c r="I26214" t="s">
        <v>1260</v>
      </c>
      <c r="J26214">
        <v>20230430</v>
      </c>
      <c r="K26214" t="s">
        <v>1261</v>
      </c>
      <c r="L26214">
        <v>0</v>
      </c>
      <c r="M26214">
        <v>104</v>
      </c>
      <c r="N26214" t="s">
        <v>83</v>
      </c>
      <c r="O26214">
        <v>20230622</v>
      </c>
    </row>
    <row r="26215" spans="1:15" x14ac:dyDescent="0.25">
      <c r="A26215" t="s">
        <v>14235</v>
      </c>
      <c r="B26215" t="s">
        <v>14236</v>
      </c>
      <c r="C26215">
        <v>1600000594</v>
      </c>
      <c r="D26215">
        <v>20230417</v>
      </c>
      <c r="E26215">
        <v>41100000</v>
      </c>
      <c r="F26215" t="s">
        <v>81</v>
      </c>
      <c r="G26215" t="s">
        <v>1853</v>
      </c>
      <c r="H26215" t="s">
        <v>1854</v>
      </c>
      <c r="I26215" t="s">
        <v>15810</v>
      </c>
      <c r="J26215">
        <v>20230417</v>
      </c>
      <c r="K26215" t="s">
        <v>15811</v>
      </c>
      <c r="L26215">
        <v>8000</v>
      </c>
      <c r="M26215">
        <v>0</v>
      </c>
      <c r="N26215" t="s">
        <v>34</v>
      </c>
      <c r="O26215">
        <v>20230713</v>
      </c>
    </row>
    <row r="26216" spans="1:15" x14ac:dyDescent="0.25">
      <c r="A26216" t="s">
        <v>14235</v>
      </c>
      <c r="B26216" t="s">
        <v>14236</v>
      </c>
      <c r="C26216">
        <v>1600010771</v>
      </c>
      <c r="D26216">
        <v>20230930</v>
      </c>
      <c r="E26216">
        <v>70830000</v>
      </c>
      <c r="F26216" t="s">
        <v>14255</v>
      </c>
      <c r="I26216" t="s">
        <v>14669</v>
      </c>
      <c r="J26216">
        <v>20230930</v>
      </c>
      <c r="K26216" t="s">
        <v>14670</v>
      </c>
      <c r="L26216">
        <v>0</v>
      </c>
      <c r="M26216">
        <v>1760</v>
      </c>
    </row>
    <row r="26217" spans="1:15" x14ac:dyDescent="0.25">
      <c r="A26217" t="s">
        <v>14235</v>
      </c>
      <c r="B26217" t="s">
        <v>14236</v>
      </c>
      <c r="C26217">
        <v>1600005558</v>
      </c>
      <c r="D26217">
        <v>20230630</v>
      </c>
      <c r="E26217">
        <v>70600005</v>
      </c>
      <c r="F26217" t="s">
        <v>12295</v>
      </c>
      <c r="I26217" t="s">
        <v>9361</v>
      </c>
      <c r="J26217">
        <v>20230630</v>
      </c>
      <c r="K26217" t="s">
        <v>14514</v>
      </c>
      <c r="L26217">
        <v>0</v>
      </c>
      <c r="M26217">
        <v>2914.15</v>
      </c>
    </row>
    <row r="26218" spans="1:15" x14ac:dyDescent="0.25">
      <c r="A26218" t="s">
        <v>14235</v>
      </c>
      <c r="B26218" t="s">
        <v>14236</v>
      </c>
      <c r="C26218">
        <v>1600010738</v>
      </c>
      <c r="D26218">
        <v>20230930</v>
      </c>
      <c r="E26218">
        <v>70600099</v>
      </c>
      <c r="F26218" t="s">
        <v>14249</v>
      </c>
      <c r="I26218" t="s">
        <v>14942</v>
      </c>
      <c r="J26218">
        <v>20230930</v>
      </c>
      <c r="K26218" t="s">
        <v>14488</v>
      </c>
      <c r="L26218">
        <v>0</v>
      </c>
      <c r="M26218">
        <v>429.2</v>
      </c>
    </row>
    <row r="26219" spans="1:15" x14ac:dyDescent="0.25">
      <c r="A26219" t="s">
        <v>14235</v>
      </c>
      <c r="B26219" t="s">
        <v>14236</v>
      </c>
      <c r="C26219">
        <v>1600004096</v>
      </c>
      <c r="D26219">
        <v>20230524</v>
      </c>
      <c r="E26219">
        <v>44571005</v>
      </c>
      <c r="F26219" t="s">
        <v>35</v>
      </c>
      <c r="I26219" t="s">
        <v>15965</v>
      </c>
      <c r="J26219">
        <v>20230524</v>
      </c>
      <c r="K26219" t="s">
        <v>14465</v>
      </c>
      <c r="L26219">
        <v>0</v>
      </c>
      <c r="M26219">
        <v>146</v>
      </c>
      <c r="N26219" t="s">
        <v>80</v>
      </c>
      <c r="O26219">
        <v>20230921</v>
      </c>
    </row>
    <row r="26220" spans="1:15" x14ac:dyDescent="0.25">
      <c r="A26220" t="s">
        <v>14235</v>
      </c>
      <c r="B26220" t="s">
        <v>14236</v>
      </c>
      <c r="C26220">
        <v>1600001935</v>
      </c>
      <c r="D26220">
        <v>20230430</v>
      </c>
      <c r="E26220">
        <v>44571005</v>
      </c>
      <c r="F26220" t="s">
        <v>35</v>
      </c>
      <c r="I26220" t="s">
        <v>214</v>
      </c>
      <c r="J26220">
        <v>20230430</v>
      </c>
      <c r="K26220" t="s">
        <v>215</v>
      </c>
      <c r="L26220">
        <v>0</v>
      </c>
      <c r="M26220">
        <v>37</v>
      </c>
      <c r="N26220" t="s">
        <v>37</v>
      </c>
      <c r="O26220">
        <v>20230718</v>
      </c>
    </row>
    <row r="26221" spans="1:15" x14ac:dyDescent="0.25">
      <c r="A26221" t="s">
        <v>14235</v>
      </c>
      <c r="B26221" t="s">
        <v>14236</v>
      </c>
      <c r="C26221">
        <v>1600007498</v>
      </c>
      <c r="D26221">
        <v>20230731</v>
      </c>
      <c r="E26221">
        <v>70600099</v>
      </c>
      <c r="F26221" t="s">
        <v>14249</v>
      </c>
      <c r="I26221" t="s">
        <v>14201</v>
      </c>
      <c r="J26221">
        <v>20230731</v>
      </c>
      <c r="K26221" t="s">
        <v>15966</v>
      </c>
      <c r="L26221">
        <v>0</v>
      </c>
      <c r="M26221">
        <v>337.91</v>
      </c>
    </row>
    <row r="26222" spans="1:15" x14ac:dyDescent="0.25">
      <c r="A26222" t="s">
        <v>14235</v>
      </c>
      <c r="B26222" t="s">
        <v>14236</v>
      </c>
      <c r="C26222">
        <v>1600009034</v>
      </c>
      <c r="D26222">
        <v>20230831</v>
      </c>
      <c r="E26222">
        <v>41100000</v>
      </c>
      <c r="F26222" t="s">
        <v>81</v>
      </c>
      <c r="G26222" t="s">
        <v>8895</v>
      </c>
      <c r="H26222" t="s">
        <v>8896</v>
      </c>
      <c r="I26222" t="s">
        <v>11289</v>
      </c>
      <c r="J26222">
        <v>20230831</v>
      </c>
      <c r="K26222" t="s">
        <v>14640</v>
      </c>
      <c r="L26222">
        <v>15133.32</v>
      </c>
      <c r="M26222">
        <v>0</v>
      </c>
      <c r="N26222" t="s">
        <v>27</v>
      </c>
      <c r="O26222">
        <v>20230919</v>
      </c>
    </row>
    <row r="26223" spans="1:15" x14ac:dyDescent="0.25">
      <c r="A26223" t="s">
        <v>14235</v>
      </c>
      <c r="B26223" t="s">
        <v>14236</v>
      </c>
      <c r="C26223">
        <v>1600001875</v>
      </c>
      <c r="D26223">
        <v>20230430</v>
      </c>
      <c r="E26223">
        <v>70600001</v>
      </c>
      <c r="F26223" t="s">
        <v>11782</v>
      </c>
      <c r="I26223" t="s">
        <v>15285</v>
      </c>
      <c r="J26223">
        <v>20230430</v>
      </c>
      <c r="K26223" t="s">
        <v>15286</v>
      </c>
      <c r="L26223">
        <v>0</v>
      </c>
      <c r="M26223">
        <v>1400</v>
      </c>
    </row>
    <row r="26224" spans="1:15" x14ac:dyDescent="0.25">
      <c r="A26224" t="s">
        <v>14235</v>
      </c>
      <c r="B26224" t="s">
        <v>14236</v>
      </c>
      <c r="C26224">
        <v>1600012626</v>
      </c>
      <c r="D26224">
        <v>20231031</v>
      </c>
      <c r="E26224">
        <v>70600005</v>
      </c>
      <c r="F26224" t="s">
        <v>12295</v>
      </c>
      <c r="I26224" t="s">
        <v>14908</v>
      </c>
      <c r="J26224">
        <v>20231031</v>
      </c>
      <c r="K26224" t="s">
        <v>14909</v>
      </c>
      <c r="L26224">
        <v>0</v>
      </c>
      <c r="M26224">
        <v>11.09</v>
      </c>
    </row>
    <row r="26225" spans="1:15" x14ac:dyDescent="0.25">
      <c r="A26225" t="s">
        <v>14235</v>
      </c>
      <c r="B26225" t="s">
        <v>14236</v>
      </c>
      <c r="C26225">
        <v>1600005672</v>
      </c>
      <c r="D26225">
        <v>20230630</v>
      </c>
      <c r="E26225">
        <v>41100000</v>
      </c>
      <c r="F26225" t="s">
        <v>81</v>
      </c>
      <c r="G26225" t="s">
        <v>4217</v>
      </c>
      <c r="H26225" t="s">
        <v>4218</v>
      </c>
      <c r="I26225" t="s">
        <v>15740</v>
      </c>
      <c r="J26225">
        <v>20230630</v>
      </c>
      <c r="K26225" t="s">
        <v>15741</v>
      </c>
      <c r="L26225">
        <v>240</v>
      </c>
      <c r="M26225">
        <v>0</v>
      </c>
      <c r="N26225" t="s">
        <v>136</v>
      </c>
      <c r="O26225">
        <v>20231128</v>
      </c>
    </row>
    <row r="26226" spans="1:15" x14ac:dyDescent="0.25">
      <c r="A26226" t="s">
        <v>14235</v>
      </c>
      <c r="B26226" t="s">
        <v>14236</v>
      </c>
      <c r="C26226">
        <v>1600010487</v>
      </c>
      <c r="D26226">
        <v>20230926</v>
      </c>
      <c r="E26226">
        <v>70600005</v>
      </c>
      <c r="F26226" t="s">
        <v>12295</v>
      </c>
      <c r="I26226" t="s">
        <v>11830</v>
      </c>
      <c r="J26226">
        <v>20230926</v>
      </c>
      <c r="K26226" t="s">
        <v>14905</v>
      </c>
      <c r="L26226">
        <v>0</v>
      </c>
      <c r="M26226">
        <v>356.8</v>
      </c>
    </row>
    <row r="26227" spans="1:15" x14ac:dyDescent="0.25">
      <c r="A26227" t="s">
        <v>14235</v>
      </c>
      <c r="B26227" t="s">
        <v>14236</v>
      </c>
      <c r="C26227">
        <v>1600010550</v>
      </c>
      <c r="D26227">
        <v>20230930</v>
      </c>
      <c r="E26227">
        <v>44571005</v>
      </c>
      <c r="F26227" t="s">
        <v>35</v>
      </c>
      <c r="I26227" t="s">
        <v>10973</v>
      </c>
      <c r="J26227">
        <v>20230930</v>
      </c>
      <c r="K26227" t="s">
        <v>15502</v>
      </c>
      <c r="L26227">
        <v>0</v>
      </c>
      <c r="M26227">
        <v>3025.13</v>
      </c>
      <c r="N26227" t="s">
        <v>34</v>
      </c>
      <c r="O26227">
        <v>20231124</v>
      </c>
    </row>
    <row r="26228" spans="1:15" x14ac:dyDescent="0.25">
      <c r="A26228" t="s">
        <v>14235</v>
      </c>
      <c r="B26228" t="s">
        <v>14236</v>
      </c>
      <c r="C26228">
        <v>1600010775</v>
      </c>
      <c r="D26228">
        <v>20230930</v>
      </c>
      <c r="E26228">
        <v>70830000</v>
      </c>
      <c r="F26228" t="s">
        <v>14255</v>
      </c>
      <c r="I26228" t="s">
        <v>15967</v>
      </c>
      <c r="J26228">
        <v>20230930</v>
      </c>
      <c r="K26228" t="s">
        <v>15968</v>
      </c>
      <c r="L26228">
        <v>0</v>
      </c>
      <c r="M26228">
        <v>1760</v>
      </c>
    </row>
    <row r="26229" spans="1:15" x14ac:dyDescent="0.25">
      <c r="A26229" t="s">
        <v>14235</v>
      </c>
      <c r="B26229" t="s">
        <v>14236</v>
      </c>
      <c r="C26229">
        <v>1600007512</v>
      </c>
      <c r="D26229">
        <v>20230731</v>
      </c>
      <c r="E26229">
        <v>44571005</v>
      </c>
      <c r="F26229" t="s">
        <v>35</v>
      </c>
      <c r="I26229" t="s">
        <v>2092</v>
      </c>
      <c r="J26229">
        <v>20230731</v>
      </c>
      <c r="K26229" t="s">
        <v>2093</v>
      </c>
      <c r="L26229">
        <v>0</v>
      </c>
      <c r="M26229">
        <v>76</v>
      </c>
      <c r="N26229" t="s">
        <v>80</v>
      </c>
      <c r="O26229">
        <v>20230921</v>
      </c>
    </row>
    <row r="26230" spans="1:15" x14ac:dyDescent="0.25">
      <c r="A26230" t="s">
        <v>14235</v>
      </c>
      <c r="B26230" t="s">
        <v>14236</v>
      </c>
      <c r="C26230">
        <v>1600004195</v>
      </c>
      <c r="D26230">
        <v>20230531</v>
      </c>
      <c r="E26230">
        <v>44571005</v>
      </c>
      <c r="F26230" t="s">
        <v>35</v>
      </c>
      <c r="I26230" t="s">
        <v>12281</v>
      </c>
      <c r="J26230">
        <v>20230531</v>
      </c>
      <c r="K26230" t="s">
        <v>14570</v>
      </c>
      <c r="L26230">
        <v>0</v>
      </c>
      <c r="M26230">
        <v>78</v>
      </c>
      <c r="N26230" t="s">
        <v>37</v>
      </c>
      <c r="O26230">
        <v>20230718</v>
      </c>
    </row>
    <row r="26231" spans="1:15" x14ac:dyDescent="0.25">
      <c r="A26231" t="s">
        <v>14235</v>
      </c>
      <c r="B26231" t="s">
        <v>14236</v>
      </c>
      <c r="C26231">
        <v>1600008991</v>
      </c>
      <c r="D26231">
        <v>20230831</v>
      </c>
      <c r="E26231">
        <v>44571005</v>
      </c>
      <c r="F26231" t="s">
        <v>35</v>
      </c>
      <c r="I26231" t="s">
        <v>5541</v>
      </c>
      <c r="J26231">
        <v>20230831</v>
      </c>
      <c r="K26231" t="s">
        <v>3977</v>
      </c>
      <c r="L26231">
        <v>0</v>
      </c>
      <c r="M26231">
        <v>473.73</v>
      </c>
      <c r="N26231" t="s">
        <v>117</v>
      </c>
      <c r="O26231">
        <v>20231024</v>
      </c>
    </row>
    <row r="26232" spans="1:15" x14ac:dyDescent="0.25">
      <c r="A26232" t="s">
        <v>14235</v>
      </c>
      <c r="B26232" t="s">
        <v>14236</v>
      </c>
      <c r="C26232">
        <v>1600004261</v>
      </c>
      <c r="D26232">
        <v>20230531</v>
      </c>
      <c r="E26232">
        <v>41100000</v>
      </c>
      <c r="F26232" t="s">
        <v>81</v>
      </c>
      <c r="G26232" t="s">
        <v>1141</v>
      </c>
      <c r="H26232" t="s">
        <v>1142</v>
      </c>
      <c r="I26232" t="s">
        <v>1143</v>
      </c>
      <c r="J26232">
        <v>20230531</v>
      </c>
      <c r="K26232" t="s">
        <v>1144</v>
      </c>
      <c r="L26232">
        <v>264</v>
      </c>
      <c r="M26232">
        <v>0</v>
      </c>
      <c r="N26232" t="s">
        <v>37</v>
      </c>
      <c r="O26232">
        <v>20230705</v>
      </c>
    </row>
    <row r="26233" spans="1:15" x14ac:dyDescent="0.25">
      <c r="A26233" t="s">
        <v>14235</v>
      </c>
      <c r="B26233" t="s">
        <v>14236</v>
      </c>
      <c r="C26233">
        <v>1600001878</v>
      </c>
      <c r="D26233">
        <v>20230430</v>
      </c>
      <c r="E26233">
        <v>70600001</v>
      </c>
      <c r="F26233" t="s">
        <v>11782</v>
      </c>
      <c r="I26233" t="s">
        <v>12485</v>
      </c>
      <c r="J26233">
        <v>20230430</v>
      </c>
      <c r="K26233" t="s">
        <v>14643</v>
      </c>
      <c r="L26233">
        <v>0</v>
      </c>
      <c r="M26233">
        <v>32549.48</v>
      </c>
    </row>
    <row r="26234" spans="1:15" x14ac:dyDescent="0.25">
      <c r="A26234" t="s">
        <v>14235</v>
      </c>
      <c r="B26234" t="s">
        <v>14236</v>
      </c>
      <c r="C26234">
        <v>1600004196</v>
      </c>
      <c r="D26234">
        <v>20230602</v>
      </c>
      <c r="E26234">
        <v>70600001</v>
      </c>
      <c r="F26234" t="s">
        <v>11782</v>
      </c>
      <c r="I26234" t="s">
        <v>11471</v>
      </c>
      <c r="J26234">
        <v>20230602</v>
      </c>
      <c r="K26234" t="s">
        <v>15969</v>
      </c>
      <c r="L26234">
        <v>0</v>
      </c>
      <c r="M26234">
        <v>416</v>
      </c>
    </row>
    <row r="26235" spans="1:15" x14ac:dyDescent="0.25">
      <c r="A26235" t="s">
        <v>14235</v>
      </c>
      <c r="B26235" t="s">
        <v>14236</v>
      </c>
      <c r="C26235">
        <v>1600004378</v>
      </c>
      <c r="D26235">
        <v>20230615</v>
      </c>
      <c r="E26235">
        <v>44571005</v>
      </c>
      <c r="F26235" t="s">
        <v>35</v>
      </c>
      <c r="I26235" t="s">
        <v>3985</v>
      </c>
      <c r="J26235">
        <v>20230615</v>
      </c>
      <c r="K26235" t="s">
        <v>3986</v>
      </c>
      <c r="L26235">
        <v>0</v>
      </c>
      <c r="M26235">
        <v>193</v>
      </c>
      <c r="N26235" t="s">
        <v>80</v>
      </c>
      <c r="O26235">
        <v>20230921</v>
      </c>
    </row>
    <row r="26236" spans="1:15" x14ac:dyDescent="0.25">
      <c r="A26236" t="s">
        <v>14235</v>
      </c>
      <c r="B26236" t="s">
        <v>14236</v>
      </c>
      <c r="C26236">
        <v>1600012727</v>
      </c>
      <c r="D26236">
        <v>20231031</v>
      </c>
      <c r="E26236">
        <v>70600005</v>
      </c>
      <c r="F26236" t="s">
        <v>12295</v>
      </c>
      <c r="I26236" t="s">
        <v>15165</v>
      </c>
      <c r="J26236">
        <v>20231031</v>
      </c>
      <c r="K26236" t="s">
        <v>15166</v>
      </c>
      <c r="L26236">
        <v>0</v>
      </c>
      <c r="M26236">
        <v>618.51</v>
      </c>
    </row>
    <row r="26237" spans="1:15" x14ac:dyDescent="0.25">
      <c r="A26237" t="s">
        <v>14235</v>
      </c>
      <c r="B26237" t="s">
        <v>14236</v>
      </c>
      <c r="C26237">
        <v>1600010679</v>
      </c>
      <c r="D26237">
        <v>20230930</v>
      </c>
      <c r="E26237">
        <v>44571005</v>
      </c>
      <c r="F26237" t="s">
        <v>35</v>
      </c>
      <c r="I26237" t="s">
        <v>9021</v>
      </c>
      <c r="J26237">
        <v>20230930</v>
      </c>
      <c r="K26237" t="s">
        <v>15025</v>
      </c>
      <c r="L26237">
        <v>0</v>
      </c>
      <c r="M26237">
        <v>123.79</v>
      </c>
      <c r="N26237" t="s">
        <v>34</v>
      </c>
      <c r="O26237">
        <v>20231124</v>
      </c>
    </row>
    <row r="26238" spans="1:15" x14ac:dyDescent="0.25">
      <c r="A26238" t="s">
        <v>14235</v>
      </c>
      <c r="B26238" t="s">
        <v>14236</v>
      </c>
      <c r="C26238">
        <v>1600012425</v>
      </c>
      <c r="D26238">
        <v>20231023</v>
      </c>
      <c r="E26238">
        <v>44571005</v>
      </c>
      <c r="F26238" t="s">
        <v>35</v>
      </c>
      <c r="I26238" t="s">
        <v>15970</v>
      </c>
      <c r="J26238">
        <v>20231023</v>
      </c>
      <c r="K26238" t="s">
        <v>15971</v>
      </c>
      <c r="L26238">
        <v>0</v>
      </c>
      <c r="M26238">
        <v>50</v>
      </c>
    </row>
    <row r="26239" spans="1:15" x14ac:dyDescent="0.25">
      <c r="A26239" t="s">
        <v>14235</v>
      </c>
      <c r="B26239" t="s">
        <v>14236</v>
      </c>
      <c r="C26239">
        <v>1600012584</v>
      </c>
      <c r="D26239">
        <v>20231031</v>
      </c>
      <c r="E26239">
        <v>70600001</v>
      </c>
      <c r="F26239" t="s">
        <v>11782</v>
      </c>
      <c r="I26239" t="s">
        <v>15880</v>
      </c>
      <c r="J26239">
        <v>20231031</v>
      </c>
      <c r="K26239" t="s">
        <v>15881</v>
      </c>
      <c r="L26239">
        <v>0</v>
      </c>
      <c r="M26239">
        <v>1580</v>
      </c>
    </row>
    <row r="26240" spans="1:15" x14ac:dyDescent="0.25">
      <c r="A26240" t="s">
        <v>14235</v>
      </c>
      <c r="B26240" t="s">
        <v>14236</v>
      </c>
      <c r="C26240">
        <v>1600005771</v>
      </c>
      <c r="D26240">
        <v>20230630</v>
      </c>
      <c r="E26240">
        <v>70600001</v>
      </c>
      <c r="F26240" t="s">
        <v>11782</v>
      </c>
      <c r="I26240" t="s">
        <v>14041</v>
      </c>
      <c r="J26240">
        <v>20230630</v>
      </c>
      <c r="K26240" t="s">
        <v>15021</v>
      </c>
      <c r="L26240">
        <v>0</v>
      </c>
      <c r="M26240">
        <v>263.45</v>
      </c>
    </row>
    <row r="26241" spans="1:15" x14ac:dyDescent="0.25">
      <c r="A26241" t="s">
        <v>14235</v>
      </c>
      <c r="B26241" t="s">
        <v>14236</v>
      </c>
      <c r="C26241">
        <v>1600005715</v>
      </c>
      <c r="D26241">
        <v>20230630</v>
      </c>
      <c r="E26241">
        <v>70600005</v>
      </c>
      <c r="F26241" t="s">
        <v>12295</v>
      </c>
      <c r="I26241" t="s">
        <v>10082</v>
      </c>
      <c r="J26241">
        <v>20230630</v>
      </c>
      <c r="K26241" t="s">
        <v>14463</v>
      </c>
      <c r="L26241">
        <v>0</v>
      </c>
      <c r="M26241">
        <v>284.52</v>
      </c>
    </row>
    <row r="26242" spans="1:15" x14ac:dyDescent="0.25">
      <c r="A26242" t="s">
        <v>14235</v>
      </c>
      <c r="B26242" t="s">
        <v>14236</v>
      </c>
      <c r="C26242">
        <v>1600010641</v>
      </c>
      <c r="D26242">
        <v>20230930</v>
      </c>
      <c r="E26242">
        <v>70600001</v>
      </c>
      <c r="F26242" t="s">
        <v>11782</v>
      </c>
      <c r="I26242" t="s">
        <v>13355</v>
      </c>
      <c r="J26242">
        <v>20230930</v>
      </c>
      <c r="K26242" t="s">
        <v>15722</v>
      </c>
      <c r="L26242">
        <v>0</v>
      </c>
      <c r="M26242">
        <v>692.74</v>
      </c>
    </row>
    <row r="26243" spans="1:15" x14ac:dyDescent="0.25">
      <c r="A26243" t="s">
        <v>14235</v>
      </c>
      <c r="B26243" t="s">
        <v>14236</v>
      </c>
      <c r="C26243">
        <v>1600004757</v>
      </c>
      <c r="D26243">
        <v>20230531</v>
      </c>
      <c r="E26243">
        <v>44571005</v>
      </c>
      <c r="F26243" t="s">
        <v>35</v>
      </c>
      <c r="I26243" t="s">
        <v>15972</v>
      </c>
      <c r="J26243">
        <v>20230531</v>
      </c>
      <c r="K26243" t="s">
        <v>15973</v>
      </c>
      <c r="L26243">
        <v>0</v>
      </c>
      <c r="M26243">
        <v>352</v>
      </c>
      <c r="N26243" t="s">
        <v>37</v>
      </c>
      <c r="O26243">
        <v>20230718</v>
      </c>
    </row>
    <row r="26244" spans="1:15" x14ac:dyDescent="0.25">
      <c r="A26244" t="s">
        <v>14235</v>
      </c>
      <c r="B26244" t="s">
        <v>14236</v>
      </c>
      <c r="C26244">
        <v>1600010640</v>
      </c>
      <c r="D26244">
        <v>20230930</v>
      </c>
      <c r="E26244">
        <v>70600001</v>
      </c>
      <c r="F26244" t="s">
        <v>11782</v>
      </c>
      <c r="I26244" t="s">
        <v>14158</v>
      </c>
      <c r="J26244">
        <v>20230930</v>
      </c>
      <c r="K26244" t="s">
        <v>14742</v>
      </c>
      <c r="L26244">
        <v>0</v>
      </c>
      <c r="M26244">
        <v>220.35</v>
      </c>
    </row>
    <row r="26245" spans="1:15" x14ac:dyDescent="0.25">
      <c r="A26245" t="s">
        <v>14235</v>
      </c>
      <c r="B26245" t="s">
        <v>14236</v>
      </c>
      <c r="C26245">
        <v>1600004313</v>
      </c>
      <c r="D26245">
        <v>20230531</v>
      </c>
      <c r="E26245">
        <v>70600001</v>
      </c>
      <c r="F26245" t="s">
        <v>11782</v>
      </c>
      <c r="I26245" t="s">
        <v>3297</v>
      </c>
      <c r="J26245">
        <v>20230531</v>
      </c>
      <c r="K26245" t="s">
        <v>3298</v>
      </c>
      <c r="L26245">
        <v>0</v>
      </c>
      <c r="M26245">
        <v>300</v>
      </c>
    </row>
    <row r="26246" spans="1:15" x14ac:dyDescent="0.25">
      <c r="A26246" t="s">
        <v>14235</v>
      </c>
      <c r="B26246" t="s">
        <v>14236</v>
      </c>
      <c r="C26246">
        <v>1600009174</v>
      </c>
      <c r="D26246">
        <v>20230831</v>
      </c>
      <c r="E26246">
        <v>44571005</v>
      </c>
      <c r="F26246" t="s">
        <v>35</v>
      </c>
      <c r="I26246" t="s">
        <v>13236</v>
      </c>
      <c r="J26246">
        <v>20230831</v>
      </c>
      <c r="K26246" t="s">
        <v>15974</v>
      </c>
      <c r="L26246">
        <v>0</v>
      </c>
      <c r="M26246">
        <v>127.46</v>
      </c>
      <c r="N26246" t="s">
        <v>117</v>
      </c>
      <c r="O26246">
        <v>20231024</v>
      </c>
    </row>
    <row r="26247" spans="1:15" x14ac:dyDescent="0.25">
      <c r="A26247" t="s">
        <v>14235</v>
      </c>
      <c r="B26247" t="s">
        <v>14236</v>
      </c>
      <c r="C26247">
        <v>1600006266</v>
      </c>
      <c r="D26247">
        <v>20230715</v>
      </c>
      <c r="E26247">
        <v>41100000</v>
      </c>
      <c r="F26247" t="s">
        <v>81</v>
      </c>
      <c r="G26247" t="s">
        <v>759</v>
      </c>
      <c r="H26247" t="s">
        <v>760</v>
      </c>
      <c r="I26247" t="s">
        <v>5384</v>
      </c>
      <c r="J26247">
        <v>20230715</v>
      </c>
      <c r="K26247" t="s">
        <v>1909</v>
      </c>
      <c r="L26247">
        <v>446.4</v>
      </c>
      <c r="M26247">
        <v>0</v>
      </c>
      <c r="N26247" t="s">
        <v>117</v>
      </c>
      <c r="O26247">
        <v>20230816</v>
      </c>
    </row>
    <row r="26248" spans="1:15" x14ac:dyDescent="0.25">
      <c r="A26248" t="s">
        <v>14235</v>
      </c>
      <c r="B26248" t="s">
        <v>14236</v>
      </c>
      <c r="C26248">
        <v>1600003020</v>
      </c>
      <c r="D26248">
        <v>20230531</v>
      </c>
      <c r="E26248">
        <v>41100000</v>
      </c>
      <c r="F26248" t="s">
        <v>81</v>
      </c>
      <c r="G26248" t="s">
        <v>982</v>
      </c>
      <c r="H26248" t="s">
        <v>983</v>
      </c>
      <c r="I26248" t="s">
        <v>256</v>
      </c>
      <c r="J26248">
        <v>20230531</v>
      </c>
      <c r="K26248" t="s">
        <v>257</v>
      </c>
      <c r="L26248">
        <v>360</v>
      </c>
      <c r="M26248">
        <v>0</v>
      </c>
      <c r="N26248" t="s">
        <v>80</v>
      </c>
      <c r="O26248">
        <v>20230704</v>
      </c>
    </row>
    <row r="26249" spans="1:15" x14ac:dyDescent="0.25">
      <c r="A26249" t="s">
        <v>14235</v>
      </c>
      <c r="B26249" t="s">
        <v>14236</v>
      </c>
      <c r="C26249">
        <v>1600006400</v>
      </c>
      <c r="D26249">
        <v>20230726</v>
      </c>
      <c r="E26249">
        <v>70600001</v>
      </c>
      <c r="F26249" t="s">
        <v>11782</v>
      </c>
      <c r="I26249" t="s">
        <v>9143</v>
      </c>
      <c r="J26249">
        <v>20230726</v>
      </c>
      <c r="K26249" t="s">
        <v>14825</v>
      </c>
      <c r="L26249">
        <v>0</v>
      </c>
      <c r="M26249">
        <v>3669.7</v>
      </c>
    </row>
    <row r="26250" spans="1:15" x14ac:dyDescent="0.25">
      <c r="A26250" t="s">
        <v>14235</v>
      </c>
      <c r="B26250" t="s">
        <v>14236</v>
      </c>
      <c r="C26250">
        <v>1600005581</v>
      </c>
      <c r="D26250">
        <v>20230630</v>
      </c>
      <c r="E26250">
        <v>44571005</v>
      </c>
      <c r="F26250" t="s">
        <v>35</v>
      </c>
      <c r="I26250" t="s">
        <v>10982</v>
      </c>
      <c r="J26250">
        <v>20230630</v>
      </c>
      <c r="K26250" t="s">
        <v>14893</v>
      </c>
      <c r="L26250">
        <v>0</v>
      </c>
      <c r="M26250">
        <v>7586</v>
      </c>
      <c r="N26250" t="s">
        <v>80</v>
      </c>
      <c r="O26250">
        <v>20230921</v>
      </c>
    </row>
    <row r="26251" spans="1:15" x14ac:dyDescent="0.25">
      <c r="A26251" t="s">
        <v>14235</v>
      </c>
      <c r="B26251" t="s">
        <v>14236</v>
      </c>
      <c r="C26251">
        <v>1600006316</v>
      </c>
      <c r="D26251">
        <v>20230724</v>
      </c>
      <c r="E26251">
        <v>70600005</v>
      </c>
      <c r="F26251" t="s">
        <v>12295</v>
      </c>
      <c r="I26251" t="s">
        <v>11371</v>
      </c>
      <c r="J26251">
        <v>20230724</v>
      </c>
      <c r="K26251" t="s">
        <v>15170</v>
      </c>
      <c r="L26251">
        <v>0</v>
      </c>
      <c r="M26251">
        <v>-5.71</v>
      </c>
    </row>
    <row r="26252" spans="1:15" x14ac:dyDescent="0.25">
      <c r="A26252" t="s">
        <v>14235</v>
      </c>
      <c r="B26252" t="s">
        <v>14236</v>
      </c>
      <c r="C26252">
        <v>1600008971</v>
      </c>
      <c r="D26252">
        <v>20230831</v>
      </c>
      <c r="E26252">
        <v>70600005</v>
      </c>
      <c r="F26252" t="s">
        <v>12295</v>
      </c>
      <c r="I26252" t="s">
        <v>12970</v>
      </c>
      <c r="J26252">
        <v>20230831</v>
      </c>
      <c r="K26252" t="s">
        <v>14368</v>
      </c>
      <c r="L26252">
        <v>0</v>
      </c>
      <c r="M26252">
        <v>2160.14</v>
      </c>
    </row>
    <row r="26253" spans="1:15" x14ac:dyDescent="0.25">
      <c r="A26253" t="s">
        <v>14235</v>
      </c>
      <c r="B26253" t="s">
        <v>14236</v>
      </c>
      <c r="C26253">
        <v>1600005742</v>
      </c>
      <c r="D26253">
        <v>20230630</v>
      </c>
      <c r="E26253">
        <v>44571005</v>
      </c>
      <c r="F26253" t="s">
        <v>35</v>
      </c>
      <c r="I26253" t="s">
        <v>12093</v>
      </c>
      <c r="J26253">
        <v>20230630</v>
      </c>
      <c r="K26253" t="s">
        <v>14288</v>
      </c>
      <c r="L26253">
        <v>0</v>
      </c>
      <c r="M26253">
        <v>128</v>
      </c>
      <c r="N26253" t="s">
        <v>80</v>
      </c>
      <c r="O26253">
        <v>20230921</v>
      </c>
    </row>
    <row r="26254" spans="1:15" x14ac:dyDescent="0.25">
      <c r="A26254" t="s">
        <v>14235</v>
      </c>
      <c r="B26254" t="s">
        <v>14236</v>
      </c>
      <c r="C26254">
        <v>1600006308</v>
      </c>
      <c r="D26254">
        <v>20230715</v>
      </c>
      <c r="E26254">
        <v>44571005</v>
      </c>
      <c r="F26254" t="s">
        <v>35</v>
      </c>
      <c r="I26254" t="s">
        <v>12362</v>
      </c>
      <c r="J26254">
        <v>20230715</v>
      </c>
      <c r="K26254" t="s">
        <v>14775</v>
      </c>
      <c r="L26254">
        <v>0</v>
      </c>
      <c r="M26254">
        <v>1062.3699999999999</v>
      </c>
      <c r="N26254" t="s">
        <v>80</v>
      </c>
      <c r="O26254">
        <v>20230921</v>
      </c>
    </row>
    <row r="26255" spans="1:15" x14ac:dyDescent="0.25">
      <c r="A26255" t="s">
        <v>14235</v>
      </c>
      <c r="B26255" t="s">
        <v>14236</v>
      </c>
      <c r="C26255">
        <v>1600012971</v>
      </c>
      <c r="D26255">
        <v>20231031</v>
      </c>
      <c r="E26255">
        <v>41100000</v>
      </c>
      <c r="F26255" t="s">
        <v>81</v>
      </c>
      <c r="G26255" t="s">
        <v>1882</v>
      </c>
      <c r="H26255" t="s">
        <v>1883</v>
      </c>
      <c r="I26255" t="s">
        <v>15370</v>
      </c>
      <c r="J26255">
        <v>20231031</v>
      </c>
      <c r="K26255" t="s">
        <v>15371</v>
      </c>
      <c r="L26255">
        <v>29.17</v>
      </c>
      <c r="M26255">
        <v>0</v>
      </c>
      <c r="N26255" t="s">
        <v>54</v>
      </c>
      <c r="O26255">
        <v>20231122</v>
      </c>
    </row>
    <row r="26256" spans="1:15" x14ac:dyDescent="0.25">
      <c r="A26256" t="s">
        <v>14235</v>
      </c>
      <c r="B26256" t="s">
        <v>14236</v>
      </c>
      <c r="C26256">
        <v>1600004173</v>
      </c>
      <c r="D26256">
        <v>20230531</v>
      </c>
      <c r="E26256">
        <v>44571005</v>
      </c>
      <c r="F26256" t="s">
        <v>35</v>
      </c>
      <c r="I26256" t="s">
        <v>10685</v>
      </c>
      <c r="J26256">
        <v>20230531</v>
      </c>
      <c r="K26256" t="s">
        <v>14573</v>
      </c>
      <c r="L26256">
        <v>0</v>
      </c>
      <c r="M26256">
        <v>530.08000000000004</v>
      </c>
      <c r="N26256" t="s">
        <v>37</v>
      </c>
      <c r="O26256">
        <v>20230718</v>
      </c>
    </row>
    <row r="26257" spans="1:15" x14ac:dyDescent="0.25">
      <c r="A26257" t="s">
        <v>14235</v>
      </c>
      <c r="B26257" t="s">
        <v>14236</v>
      </c>
      <c r="C26257">
        <v>1600000928</v>
      </c>
      <c r="D26257">
        <v>20230426</v>
      </c>
      <c r="E26257">
        <v>44571005</v>
      </c>
      <c r="F26257" t="s">
        <v>35</v>
      </c>
      <c r="I26257" t="s">
        <v>13024</v>
      </c>
      <c r="J26257">
        <v>20230426</v>
      </c>
      <c r="K26257" t="s">
        <v>14432</v>
      </c>
      <c r="L26257">
        <v>0</v>
      </c>
      <c r="M26257">
        <v>769.12</v>
      </c>
      <c r="N26257" t="s">
        <v>83</v>
      </c>
      <c r="O26257">
        <v>20230622</v>
      </c>
    </row>
    <row r="26258" spans="1:15" x14ac:dyDescent="0.25">
      <c r="A26258" t="s">
        <v>14235</v>
      </c>
      <c r="B26258" t="s">
        <v>14236</v>
      </c>
      <c r="C26258">
        <v>1600005710</v>
      </c>
      <c r="D26258">
        <v>20230630</v>
      </c>
      <c r="E26258">
        <v>44571005</v>
      </c>
      <c r="F26258" t="s">
        <v>35</v>
      </c>
      <c r="I26258" t="s">
        <v>11902</v>
      </c>
      <c r="J26258">
        <v>20230630</v>
      </c>
      <c r="K26258" t="s">
        <v>15387</v>
      </c>
      <c r="L26258">
        <v>0</v>
      </c>
      <c r="M26258">
        <v>48.91</v>
      </c>
      <c r="N26258" t="s">
        <v>80</v>
      </c>
      <c r="O26258">
        <v>20230921</v>
      </c>
    </row>
    <row r="26259" spans="1:15" x14ac:dyDescent="0.25">
      <c r="A26259" t="s">
        <v>14235</v>
      </c>
      <c r="B26259" t="s">
        <v>14236</v>
      </c>
      <c r="C26259">
        <v>1600010596</v>
      </c>
      <c r="D26259">
        <v>20230930</v>
      </c>
      <c r="E26259">
        <v>44571005</v>
      </c>
      <c r="F26259" t="s">
        <v>35</v>
      </c>
      <c r="I26259" t="s">
        <v>10842</v>
      </c>
      <c r="J26259">
        <v>20230930</v>
      </c>
      <c r="K26259" t="s">
        <v>15374</v>
      </c>
      <c r="L26259">
        <v>0</v>
      </c>
      <c r="M26259">
        <v>8183.32</v>
      </c>
      <c r="N26259" t="s">
        <v>34</v>
      </c>
      <c r="O26259">
        <v>20231124</v>
      </c>
    </row>
    <row r="26260" spans="1:15" x14ac:dyDescent="0.25">
      <c r="A26260" t="s">
        <v>14235</v>
      </c>
      <c r="B26260" t="s">
        <v>14236</v>
      </c>
      <c r="C26260">
        <v>1600010721</v>
      </c>
      <c r="D26260">
        <v>20230930</v>
      </c>
      <c r="E26260">
        <v>70600005</v>
      </c>
      <c r="F26260" t="s">
        <v>12295</v>
      </c>
      <c r="I26260" t="s">
        <v>15975</v>
      </c>
      <c r="J26260">
        <v>20230930</v>
      </c>
      <c r="K26260" t="s">
        <v>15976</v>
      </c>
      <c r="L26260">
        <v>0</v>
      </c>
      <c r="M26260">
        <v>74.510000000000005</v>
      </c>
    </row>
    <row r="26261" spans="1:15" x14ac:dyDescent="0.25">
      <c r="A26261" t="s">
        <v>14235</v>
      </c>
      <c r="B26261" t="s">
        <v>14236</v>
      </c>
      <c r="C26261">
        <v>1600011960</v>
      </c>
      <c r="D26261">
        <v>20231031</v>
      </c>
      <c r="E26261">
        <v>41100000</v>
      </c>
      <c r="F26261" t="s">
        <v>81</v>
      </c>
      <c r="G26261" t="s">
        <v>982</v>
      </c>
      <c r="H26261" t="s">
        <v>983</v>
      </c>
      <c r="I26261" t="s">
        <v>15708</v>
      </c>
      <c r="J26261">
        <v>20231031</v>
      </c>
      <c r="K26261" t="s">
        <v>257</v>
      </c>
      <c r="L26261">
        <v>360</v>
      </c>
      <c r="M26261">
        <v>0</v>
      </c>
    </row>
    <row r="26262" spans="1:15" x14ac:dyDescent="0.25">
      <c r="A26262" t="s">
        <v>14235</v>
      </c>
      <c r="B26262" t="s">
        <v>14236</v>
      </c>
      <c r="C26262">
        <v>1600000824</v>
      </c>
      <c r="D26262">
        <v>20230404</v>
      </c>
      <c r="E26262">
        <v>70600001</v>
      </c>
      <c r="F26262" t="s">
        <v>11782</v>
      </c>
      <c r="I26262" t="s">
        <v>13551</v>
      </c>
      <c r="J26262">
        <v>20230404</v>
      </c>
      <c r="K26262" t="s">
        <v>15977</v>
      </c>
      <c r="L26262">
        <v>0</v>
      </c>
      <c r="M26262">
        <v>1110</v>
      </c>
    </row>
    <row r="26263" spans="1:15" x14ac:dyDescent="0.25">
      <c r="A26263" t="s">
        <v>14235</v>
      </c>
      <c r="B26263" t="s">
        <v>14236</v>
      </c>
      <c r="C26263">
        <v>1600010572</v>
      </c>
      <c r="D26263">
        <v>20230930</v>
      </c>
      <c r="E26263">
        <v>70600005</v>
      </c>
      <c r="F26263" t="s">
        <v>12295</v>
      </c>
      <c r="I26263" t="s">
        <v>13927</v>
      </c>
      <c r="J26263">
        <v>20230930</v>
      </c>
      <c r="K26263" t="s">
        <v>15787</v>
      </c>
      <c r="L26263">
        <v>0</v>
      </c>
      <c r="M26263">
        <v>2932.29</v>
      </c>
    </row>
    <row r="26264" spans="1:15" x14ac:dyDescent="0.25">
      <c r="A26264" t="s">
        <v>14235</v>
      </c>
      <c r="B26264" t="s">
        <v>14236</v>
      </c>
      <c r="C26264">
        <v>1600010606</v>
      </c>
      <c r="D26264">
        <v>20230930</v>
      </c>
      <c r="E26264">
        <v>44571005</v>
      </c>
      <c r="F26264" t="s">
        <v>35</v>
      </c>
      <c r="I26264" t="s">
        <v>9495</v>
      </c>
      <c r="J26264">
        <v>20230930</v>
      </c>
      <c r="K26264" t="s">
        <v>14727</v>
      </c>
      <c r="L26264">
        <v>0</v>
      </c>
      <c r="M26264">
        <v>1059.8900000000001</v>
      </c>
      <c r="N26264" t="s">
        <v>34</v>
      </c>
      <c r="O26264">
        <v>20231124</v>
      </c>
    </row>
    <row r="26265" spans="1:15" x14ac:dyDescent="0.25">
      <c r="A26265" t="s">
        <v>14235</v>
      </c>
      <c r="B26265" t="s">
        <v>14236</v>
      </c>
      <c r="C26265">
        <v>1600004374</v>
      </c>
      <c r="D26265">
        <v>20230615</v>
      </c>
      <c r="E26265">
        <v>70600001</v>
      </c>
      <c r="F26265" t="s">
        <v>11782</v>
      </c>
      <c r="I26265" t="s">
        <v>3339</v>
      </c>
      <c r="J26265">
        <v>20230615</v>
      </c>
      <c r="K26265" t="s">
        <v>3340</v>
      </c>
      <c r="L26265">
        <v>0</v>
      </c>
      <c r="M26265">
        <v>170</v>
      </c>
    </row>
    <row r="26266" spans="1:15" x14ac:dyDescent="0.25">
      <c r="A26266" t="s">
        <v>14235</v>
      </c>
      <c r="B26266" t="s">
        <v>14236</v>
      </c>
      <c r="C26266">
        <v>1600009029</v>
      </c>
      <c r="D26266">
        <v>20230831</v>
      </c>
      <c r="E26266">
        <v>41100000</v>
      </c>
      <c r="F26266" t="s">
        <v>81</v>
      </c>
      <c r="G26266" t="s">
        <v>9202</v>
      </c>
      <c r="H26266" t="s">
        <v>9203</v>
      </c>
      <c r="I26266" t="s">
        <v>10457</v>
      </c>
      <c r="J26266">
        <v>20230831</v>
      </c>
      <c r="K26266" t="s">
        <v>14250</v>
      </c>
      <c r="L26266">
        <v>32644.49</v>
      </c>
      <c r="M26266">
        <v>0</v>
      </c>
      <c r="N26266" t="s">
        <v>34</v>
      </c>
      <c r="O26266">
        <v>20230919</v>
      </c>
    </row>
    <row r="26267" spans="1:15" x14ac:dyDescent="0.25">
      <c r="A26267" t="s">
        <v>14235</v>
      </c>
      <c r="B26267" t="s">
        <v>14236</v>
      </c>
      <c r="C26267">
        <v>1600007695</v>
      </c>
      <c r="D26267">
        <v>20230731</v>
      </c>
      <c r="E26267">
        <v>44571005</v>
      </c>
      <c r="F26267" t="s">
        <v>35</v>
      </c>
      <c r="I26267" t="s">
        <v>15978</v>
      </c>
      <c r="J26267">
        <v>20230731</v>
      </c>
      <c r="K26267" t="s">
        <v>15979</v>
      </c>
      <c r="L26267">
        <v>0</v>
      </c>
      <c r="M26267">
        <v>198</v>
      </c>
      <c r="N26267" t="s">
        <v>80</v>
      </c>
      <c r="O26267">
        <v>20230921</v>
      </c>
    </row>
    <row r="26268" spans="1:15" x14ac:dyDescent="0.25">
      <c r="A26268" t="s">
        <v>14235</v>
      </c>
      <c r="B26268" t="s">
        <v>14236</v>
      </c>
      <c r="C26268">
        <v>1600006332</v>
      </c>
      <c r="D26268">
        <v>20230725</v>
      </c>
      <c r="E26268">
        <v>70600001</v>
      </c>
      <c r="F26268" t="s">
        <v>11782</v>
      </c>
      <c r="I26268" t="s">
        <v>795</v>
      </c>
      <c r="J26268">
        <v>20230725</v>
      </c>
      <c r="K26268" t="s">
        <v>796</v>
      </c>
      <c r="L26268">
        <v>0</v>
      </c>
      <c r="M26268">
        <v>1160</v>
      </c>
    </row>
    <row r="26269" spans="1:15" x14ac:dyDescent="0.25">
      <c r="A26269" t="s">
        <v>14235</v>
      </c>
      <c r="B26269" t="s">
        <v>14236</v>
      </c>
      <c r="C26269">
        <v>1600007542</v>
      </c>
      <c r="D26269">
        <v>20230731</v>
      </c>
      <c r="E26269">
        <v>44571005</v>
      </c>
      <c r="F26269" t="s">
        <v>35</v>
      </c>
      <c r="I26269" t="s">
        <v>10713</v>
      </c>
      <c r="J26269">
        <v>20230731</v>
      </c>
      <c r="K26269" t="s">
        <v>15305</v>
      </c>
      <c r="L26269">
        <v>0</v>
      </c>
      <c r="M26269">
        <v>1504.68</v>
      </c>
      <c r="N26269" t="s">
        <v>80</v>
      </c>
      <c r="O26269">
        <v>20230921</v>
      </c>
    </row>
    <row r="26270" spans="1:15" x14ac:dyDescent="0.25">
      <c r="A26270" t="s">
        <v>14235</v>
      </c>
      <c r="B26270" t="s">
        <v>14236</v>
      </c>
      <c r="C26270">
        <v>1600004173</v>
      </c>
      <c r="D26270">
        <v>20230531</v>
      </c>
      <c r="E26270">
        <v>41100000</v>
      </c>
      <c r="F26270" t="s">
        <v>81</v>
      </c>
      <c r="G26270" t="s">
        <v>5930</v>
      </c>
      <c r="H26270" t="s">
        <v>5931</v>
      </c>
      <c r="I26270" t="s">
        <v>10685</v>
      </c>
      <c r="J26270">
        <v>20230531</v>
      </c>
      <c r="K26270" t="s">
        <v>14573</v>
      </c>
      <c r="L26270">
        <v>3180.48</v>
      </c>
      <c r="M26270">
        <v>0</v>
      </c>
      <c r="N26270" t="s">
        <v>117</v>
      </c>
      <c r="O26270">
        <v>20230621</v>
      </c>
    </row>
    <row r="26271" spans="1:15" x14ac:dyDescent="0.25">
      <c r="A26271" t="s">
        <v>14235</v>
      </c>
      <c r="B26271" t="s">
        <v>14236</v>
      </c>
      <c r="C26271">
        <v>1600005734</v>
      </c>
      <c r="D26271">
        <v>20230630</v>
      </c>
      <c r="E26271">
        <v>70600001</v>
      </c>
      <c r="F26271" t="s">
        <v>11782</v>
      </c>
      <c r="I26271" t="s">
        <v>15980</v>
      </c>
      <c r="J26271">
        <v>20230630</v>
      </c>
      <c r="K26271" t="s">
        <v>15981</v>
      </c>
      <c r="L26271">
        <v>0</v>
      </c>
      <c r="M26271">
        <v>550</v>
      </c>
    </row>
    <row r="26272" spans="1:15" x14ac:dyDescent="0.25">
      <c r="A26272" t="s">
        <v>14235</v>
      </c>
      <c r="B26272" t="s">
        <v>14236</v>
      </c>
      <c r="C26272">
        <v>1600000931</v>
      </c>
      <c r="D26272">
        <v>20230426</v>
      </c>
      <c r="E26272">
        <v>41100000</v>
      </c>
      <c r="F26272" t="s">
        <v>81</v>
      </c>
      <c r="G26272" t="s">
        <v>9019</v>
      </c>
      <c r="H26272" t="s">
        <v>9020</v>
      </c>
      <c r="I26272" t="s">
        <v>11013</v>
      </c>
      <c r="J26272">
        <v>20230426</v>
      </c>
      <c r="K26272" t="s">
        <v>14572</v>
      </c>
      <c r="L26272">
        <v>2886.3</v>
      </c>
      <c r="M26272">
        <v>0</v>
      </c>
      <c r="N26272" t="s">
        <v>54</v>
      </c>
      <c r="O26272">
        <v>20230427</v>
      </c>
    </row>
    <row r="26273" spans="1:15" x14ac:dyDescent="0.25">
      <c r="A26273" t="s">
        <v>14235</v>
      </c>
      <c r="B26273" t="s">
        <v>14236</v>
      </c>
      <c r="C26273">
        <v>1600002208</v>
      </c>
      <c r="D26273">
        <v>20230430</v>
      </c>
      <c r="E26273">
        <v>70600001</v>
      </c>
      <c r="F26273" t="s">
        <v>11782</v>
      </c>
      <c r="I26273" t="s">
        <v>11021</v>
      </c>
      <c r="J26273">
        <v>20230430</v>
      </c>
      <c r="K26273" t="s">
        <v>14721</v>
      </c>
      <c r="L26273">
        <v>0</v>
      </c>
      <c r="M26273">
        <v>380.53</v>
      </c>
    </row>
    <row r="26274" spans="1:15" x14ac:dyDescent="0.25">
      <c r="A26274" t="s">
        <v>14235</v>
      </c>
      <c r="B26274" t="s">
        <v>14236</v>
      </c>
      <c r="C26274">
        <v>1600010703</v>
      </c>
      <c r="D26274">
        <v>20230930</v>
      </c>
      <c r="E26274">
        <v>41100000</v>
      </c>
      <c r="F26274" t="s">
        <v>81</v>
      </c>
      <c r="G26274" t="s">
        <v>281</v>
      </c>
      <c r="H26274" t="s">
        <v>282</v>
      </c>
      <c r="I26274" t="s">
        <v>4675</v>
      </c>
      <c r="J26274">
        <v>20230930</v>
      </c>
      <c r="K26274" t="s">
        <v>2575</v>
      </c>
      <c r="L26274">
        <v>498</v>
      </c>
      <c r="M26274">
        <v>0</v>
      </c>
      <c r="N26274" t="s">
        <v>353</v>
      </c>
      <c r="O26274">
        <v>20231031</v>
      </c>
    </row>
    <row r="26275" spans="1:15" x14ac:dyDescent="0.25">
      <c r="A26275" t="s">
        <v>14235</v>
      </c>
      <c r="B26275" t="s">
        <v>14236</v>
      </c>
      <c r="C26275">
        <v>1600001990</v>
      </c>
      <c r="D26275">
        <v>20230430</v>
      </c>
      <c r="E26275">
        <v>44571005</v>
      </c>
      <c r="F26275" t="s">
        <v>35</v>
      </c>
      <c r="I26275" t="s">
        <v>5542</v>
      </c>
      <c r="J26275">
        <v>20230430</v>
      </c>
      <c r="K26275" t="s">
        <v>5543</v>
      </c>
      <c r="L26275">
        <v>0</v>
      </c>
      <c r="M26275">
        <v>76.95</v>
      </c>
      <c r="N26275" t="s">
        <v>37</v>
      </c>
      <c r="O26275">
        <v>20230718</v>
      </c>
    </row>
    <row r="26276" spans="1:15" x14ac:dyDescent="0.25">
      <c r="A26276" t="s">
        <v>14235</v>
      </c>
      <c r="B26276" t="s">
        <v>14236</v>
      </c>
      <c r="C26276">
        <v>1600007703</v>
      </c>
      <c r="D26276">
        <v>20230731</v>
      </c>
      <c r="E26276">
        <v>41100000</v>
      </c>
      <c r="F26276" t="s">
        <v>81</v>
      </c>
      <c r="G26276" t="s">
        <v>553</v>
      </c>
      <c r="H26276" t="s">
        <v>554</v>
      </c>
      <c r="I26276" t="s">
        <v>15982</v>
      </c>
      <c r="J26276">
        <v>20230731</v>
      </c>
      <c r="K26276" t="s">
        <v>15983</v>
      </c>
      <c r="L26276">
        <v>286.14</v>
      </c>
      <c r="M26276">
        <v>0</v>
      </c>
      <c r="N26276" t="s">
        <v>1059</v>
      </c>
      <c r="O26276">
        <v>20230901</v>
      </c>
    </row>
    <row r="26277" spans="1:15" x14ac:dyDescent="0.25">
      <c r="A26277" t="s">
        <v>14235</v>
      </c>
      <c r="B26277" t="s">
        <v>14236</v>
      </c>
      <c r="C26277">
        <v>1600004207</v>
      </c>
      <c r="D26277">
        <v>20230531</v>
      </c>
      <c r="E26277">
        <v>41100000</v>
      </c>
      <c r="F26277" t="s">
        <v>81</v>
      </c>
      <c r="G26277" t="s">
        <v>10149</v>
      </c>
      <c r="H26277" t="s">
        <v>10150</v>
      </c>
      <c r="I26277" t="s">
        <v>10778</v>
      </c>
      <c r="J26277">
        <v>20230531</v>
      </c>
      <c r="K26277" t="s">
        <v>15259</v>
      </c>
      <c r="L26277">
        <v>17647.57</v>
      </c>
      <c r="M26277">
        <v>0</v>
      </c>
      <c r="N26277" t="s">
        <v>37</v>
      </c>
      <c r="O26277">
        <v>20230621</v>
      </c>
    </row>
    <row r="26278" spans="1:15" x14ac:dyDescent="0.25">
      <c r="A26278" t="s">
        <v>14235</v>
      </c>
      <c r="B26278" t="s">
        <v>14236</v>
      </c>
      <c r="C26278">
        <v>1600007435</v>
      </c>
      <c r="D26278">
        <v>20230731</v>
      </c>
      <c r="E26278">
        <v>70600001</v>
      </c>
      <c r="F26278" t="s">
        <v>11782</v>
      </c>
      <c r="I26278" t="s">
        <v>9131</v>
      </c>
      <c r="J26278">
        <v>20230731</v>
      </c>
      <c r="K26278" t="s">
        <v>14491</v>
      </c>
      <c r="L26278">
        <v>0</v>
      </c>
      <c r="M26278">
        <v>34262.6</v>
      </c>
    </row>
    <row r="26279" spans="1:15" x14ac:dyDescent="0.25">
      <c r="A26279" t="s">
        <v>14235</v>
      </c>
      <c r="B26279" t="s">
        <v>14236</v>
      </c>
      <c r="C26279">
        <v>1600004094</v>
      </c>
      <c r="D26279">
        <v>20230524</v>
      </c>
      <c r="E26279">
        <v>41100000</v>
      </c>
      <c r="F26279" t="s">
        <v>81</v>
      </c>
      <c r="G26279" t="s">
        <v>9391</v>
      </c>
      <c r="H26279" t="s">
        <v>9392</v>
      </c>
      <c r="I26279" t="s">
        <v>9847</v>
      </c>
      <c r="J26279">
        <v>20230524</v>
      </c>
      <c r="K26279" t="s">
        <v>15213</v>
      </c>
      <c r="L26279">
        <v>492</v>
      </c>
      <c r="M26279">
        <v>0</v>
      </c>
      <c r="N26279" t="s">
        <v>117</v>
      </c>
      <c r="O26279">
        <v>20230621</v>
      </c>
    </row>
    <row r="26280" spans="1:15" x14ac:dyDescent="0.25">
      <c r="A26280" t="s">
        <v>14235</v>
      </c>
      <c r="B26280" t="s">
        <v>14236</v>
      </c>
      <c r="C26280">
        <v>1600004201</v>
      </c>
      <c r="D26280">
        <v>20230531</v>
      </c>
      <c r="E26280">
        <v>70600005</v>
      </c>
      <c r="F26280" t="s">
        <v>12295</v>
      </c>
      <c r="I26280" t="s">
        <v>10167</v>
      </c>
      <c r="J26280">
        <v>20230531</v>
      </c>
      <c r="K26280" t="s">
        <v>14245</v>
      </c>
      <c r="L26280">
        <v>0</v>
      </c>
      <c r="M26280">
        <v>1110.01</v>
      </c>
    </row>
    <row r="26281" spans="1:15" x14ac:dyDescent="0.25">
      <c r="A26281" t="s">
        <v>14235</v>
      </c>
      <c r="B26281" t="s">
        <v>14236</v>
      </c>
      <c r="C26281">
        <v>1600009118</v>
      </c>
      <c r="D26281">
        <v>20230831</v>
      </c>
      <c r="E26281">
        <v>70600005</v>
      </c>
      <c r="F26281" t="s">
        <v>12295</v>
      </c>
      <c r="I26281" t="s">
        <v>14065</v>
      </c>
      <c r="J26281">
        <v>20230831</v>
      </c>
      <c r="K26281" t="s">
        <v>14616</v>
      </c>
      <c r="L26281">
        <v>0</v>
      </c>
      <c r="M26281">
        <v>1591.99</v>
      </c>
    </row>
    <row r="26282" spans="1:15" x14ac:dyDescent="0.25">
      <c r="A26282" t="s">
        <v>14235</v>
      </c>
      <c r="B26282" t="s">
        <v>14236</v>
      </c>
      <c r="C26282">
        <v>1600007480</v>
      </c>
      <c r="D26282">
        <v>20230731</v>
      </c>
      <c r="E26282">
        <v>41100000</v>
      </c>
      <c r="F26282" t="s">
        <v>81</v>
      </c>
      <c r="G26282" t="s">
        <v>1062</v>
      </c>
      <c r="H26282" t="s">
        <v>1063</v>
      </c>
      <c r="I26282" t="s">
        <v>1064</v>
      </c>
      <c r="J26282">
        <v>20230731</v>
      </c>
      <c r="K26282" t="s">
        <v>1065</v>
      </c>
      <c r="L26282">
        <v>17457.61</v>
      </c>
      <c r="M26282">
        <v>0</v>
      </c>
      <c r="N26282" t="s">
        <v>34</v>
      </c>
      <c r="O26282">
        <v>20230912</v>
      </c>
    </row>
    <row r="26283" spans="1:15" x14ac:dyDescent="0.25">
      <c r="A26283" t="s">
        <v>14235</v>
      </c>
      <c r="B26283" t="s">
        <v>14236</v>
      </c>
      <c r="C26283">
        <v>1600007443</v>
      </c>
      <c r="D26283">
        <v>20230731</v>
      </c>
      <c r="E26283">
        <v>70600005</v>
      </c>
      <c r="F26283" t="s">
        <v>12295</v>
      </c>
      <c r="I26283" t="s">
        <v>10193</v>
      </c>
      <c r="J26283">
        <v>20230731</v>
      </c>
      <c r="K26283" t="s">
        <v>14439</v>
      </c>
      <c r="L26283">
        <v>0</v>
      </c>
      <c r="M26283">
        <v>1511.2</v>
      </c>
    </row>
    <row r="26284" spans="1:15" x14ac:dyDescent="0.25">
      <c r="A26284" t="s">
        <v>14235</v>
      </c>
      <c r="B26284" t="s">
        <v>14236</v>
      </c>
      <c r="C26284">
        <v>1600012579</v>
      </c>
      <c r="D26284">
        <v>20231031</v>
      </c>
      <c r="E26284">
        <v>70600005</v>
      </c>
      <c r="F26284" t="s">
        <v>12295</v>
      </c>
      <c r="I26284" t="s">
        <v>15002</v>
      </c>
      <c r="J26284">
        <v>20231031</v>
      </c>
      <c r="K26284" t="s">
        <v>15003</v>
      </c>
      <c r="L26284">
        <v>0</v>
      </c>
      <c r="M26284">
        <v>824.18</v>
      </c>
    </row>
    <row r="26285" spans="1:15" x14ac:dyDescent="0.25">
      <c r="A26285" t="s">
        <v>14235</v>
      </c>
      <c r="B26285" t="s">
        <v>14236</v>
      </c>
      <c r="C26285">
        <v>1600010689</v>
      </c>
      <c r="D26285">
        <v>20230930</v>
      </c>
      <c r="E26285">
        <v>70600005</v>
      </c>
      <c r="F26285" t="s">
        <v>12295</v>
      </c>
      <c r="I26285" t="s">
        <v>10810</v>
      </c>
      <c r="J26285">
        <v>20230930</v>
      </c>
      <c r="K26285" t="s">
        <v>15100</v>
      </c>
      <c r="L26285">
        <v>0</v>
      </c>
      <c r="M26285">
        <v>138.21</v>
      </c>
    </row>
    <row r="26286" spans="1:15" x14ac:dyDescent="0.25">
      <c r="A26286" t="s">
        <v>14235</v>
      </c>
      <c r="B26286" t="s">
        <v>14236</v>
      </c>
      <c r="C26286">
        <v>1600004213</v>
      </c>
      <c r="D26286">
        <v>20230531</v>
      </c>
      <c r="E26286">
        <v>41100000</v>
      </c>
      <c r="F26286" t="s">
        <v>81</v>
      </c>
      <c r="G26286" t="s">
        <v>9359</v>
      </c>
      <c r="H26286" t="s">
        <v>9360</v>
      </c>
      <c r="I26286" t="s">
        <v>12534</v>
      </c>
      <c r="J26286">
        <v>20230531</v>
      </c>
      <c r="K26286" t="s">
        <v>15415</v>
      </c>
      <c r="L26286">
        <v>20506.990000000002</v>
      </c>
      <c r="M26286">
        <v>0</v>
      </c>
      <c r="N26286" t="s">
        <v>37</v>
      </c>
      <c r="O26286">
        <v>20230621</v>
      </c>
    </row>
    <row r="26287" spans="1:15" x14ac:dyDescent="0.25">
      <c r="A26287" t="s">
        <v>14235</v>
      </c>
      <c r="B26287" t="s">
        <v>14236</v>
      </c>
      <c r="C26287">
        <v>1600007129</v>
      </c>
      <c r="D26287">
        <v>20230731</v>
      </c>
      <c r="E26287">
        <v>41100000</v>
      </c>
      <c r="F26287" t="s">
        <v>81</v>
      </c>
      <c r="G26287" t="s">
        <v>2180</v>
      </c>
      <c r="H26287" t="s">
        <v>2181</v>
      </c>
      <c r="I26287" t="s">
        <v>2182</v>
      </c>
      <c r="J26287">
        <v>20230731</v>
      </c>
      <c r="K26287" t="s">
        <v>2183</v>
      </c>
      <c r="L26287">
        <v>597.85</v>
      </c>
      <c r="M26287">
        <v>0</v>
      </c>
      <c r="N26287" t="s">
        <v>29</v>
      </c>
      <c r="O26287">
        <v>20230904</v>
      </c>
    </row>
    <row r="26288" spans="1:15" x14ac:dyDescent="0.25">
      <c r="A26288" t="s">
        <v>14235</v>
      </c>
      <c r="B26288" t="s">
        <v>14236</v>
      </c>
      <c r="C26288">
        <v>1600010637</v>
      </c>
      <c r="D26288">
        <v>20230930</v>
      </c>
      <c r="E26288">
        <v>70600005</v>
      </c>
      <c r="F26288" t="s">
        <v>12295</v>
      </c>
      <c r="I26288" t="s">
        <v>15302</v>
      </c>
      <c r="J26288">
        <v>20230930</v>
      </c>
      <c r="K26288" t="s">
        <v>14307</v>
      </c>
      <c r="L26288">
        <v>0</v>
      </c>
      <c r="M26288">
        <v>44.18</v>
      </c>
    </row>
    <row r="26289" spans="1:15" x14ac:dyDescent="0.25">
      <c r="A26289" t="s">
        <v>14235</v>
      </c>
      <c r="B26289" t="s">
        <v>14236</v>
      </c>
      <c r="C26289">
        <v>1600005551</v>
      </c>
      <c r="D26289">
        <v>20230630</v>
      </c>
      <c r="E26289">
        <v>44571005</v>
      </c>
      <c r="F26289" t="s">
        <v>35</v>
      </c>
      <c r="I26289" t="s">
        <v>14027</v>
      </c>
      <c r="J26289">
        <v>20230630</v>
      </c>
      <c r="K26289" t="s">
        <v>14975</v>
      </c>
      <c r="L26289">
        <v>0</v>
      </c>
      <c r="M26289">
        <v>678.08</v>
      </c>
      <c r="N26289" t="s">
        <v>80</v>
      </c>
      <c r="O26289">
        <v>20230921</v>
      </c>
    </row>
    <row r="26290" spans="1:15" x14ac:dyDescent="0.25">
      <c r="A26290" t="s">
        <v>14235</v>
      </c>
      <c r="B26290" t="s">
        <v>14236</v>
      </c>
      <c r="C26290">
        <v>1600009213</v>
      </c>
      <c r="D26290">
        <v>20230915</v>
      </c>
      <c r="E26290">
        <v>41100000</v>
      </c>
      <c r="F26290" t="s">
        <v>81</v>
      </c>
      <c r="G26290" t="s">
        <v>8800</v>
      </c>
      <c r="H26290" t="s">
        <v>8801</v>
      </c>
      <c r="I26290" t="s">
        <v>12928</v>
      </c>
      <c r="J26290">
        <v>20230915</v>
      </c>
      <c r="K26290" t="s">
        <v>15984</v>
      </c>
      <c r="L26290">
        <v>4596</v>
      </c>
      <c r="M26290">
        <v>0</v>
      </c>
      <c r="N26290" t="s">
        <v>29</v>
      </c>
      <c r="O26290">
        <v>20230919</v>
      </c>
    </row>
    <row r="26291" spans="1:15" x14ac:dyDescent="0.25">
      <c r="A26291" t="s">
        <v>14235</v>
      </c>
      <c r="B26291" t="s">
        <v>14236</v>
      </c>
      <c r="C26291">
        <v>1600010681</v>
      </c>
      <c r="D26291">
        <v>20230930</v>
      </c>
      <c r="E26291">
        <v>44571005</v>
      </c>
      <c r="F26291" t="s">
        <v>35</v>
      </c>
      <c r="I26291" t="s">
        <v>13235</v>
      </c>
      <c r="J26291">
        <v>20230930</v>
      </c>
      <c r="K26291" t="s">
        <v>15377</v>
      </c>
      <c r="L26291">
        <v>0</v>
      </c>
      <c r="M26291">
        <v>2717.16</v>
      </c>
      <c r="N26291" t="s">
        <v>34</v>
      </c>
      <c r="O26291">
        <v>20231124</v>
      </c>
    </row>
    <row r="26292" spans="1:15" x14ac:dyDescent="0.25">
      <c r="A26292" t="s">
        <v>14235</v>
      </c>
      <c r="B26292" t="s">
        <v>14236</v>
      </c>
      <c r="C26292">
        <v>1600006239</v>
      </c>
      <c r="D26292">
        <v>20230715</v>
      </c>
      <c r="E26292">
        <v>70600001</v>
      </c>
      <c r="F26292" t="s">
        <v>11782</v>
      </c>
      <c r="I26292" t="s">
        <v>3549</v>
      </c>
      <c r="J26292">
        <v>20230715</v>
      </c>
      <c r="K26292" t="s">
        <v>3550</v>
      </c>
      <c r="L26292">
        <v>0</v>
      </c>
      <c r="M26292">
        <v>151.9</v>
      </c>
    </row>
    <row r="26293" spans="1:15" x14ac:dyDescent="0.25">
      <c r="A26293" t="s">
        <v>14235</v>
      </c>
      <c r="B26293" t="s">
        <v>14236</v>
      </c>
      <c r="C26293">
        <v>1600010551</v>
      </c>
      <c r="D26293">
        <v>20230930</v>
      </c>
      <c r="E26293">
        <v>70600001</v>
      </c>
      <c r="F26293" t="s">
        <v>11782</v>
      </c>
      <c r="I26293" t="s">
        <v>9210</v>
      </c>
      <c r="J26293">
        <v>20230930</v>
      </c>
      <c r="K26293" t="s">
        <v>15739</v>
      </c>
      <c r="L26293">
        <v>0</v>
      </c>
      <c r="M26293">
        <v>5785.92</v>
      </c>
    </row>
    <row r="26294" spans="1:15" x14ac:dyDescent="0.25">
      <c r="A26294" t="s">
        <v>14235</v>
      </c>
      <c r="B26294" t="s">
        <v>14236</v>
      </c>
      <c r="C26294">
        <v>1600010657</v>
      </c>
      <c r="D26294">
        <v>20230930</v>
      </c>
      <c r="E26294">
        <v>70600005</v>
      </c>
      <c r="F26294" t="s">
        <v>12295</v>
      </c>
      <c r="I26294" t="s">
        <v>2689</v>
      </c>
      <c r="J26294">
        <v>20230930</v>
      </c>
      <c r="K26294" t="s">
        <v>2690</v>
      </c>
      <c r="L26294">
        <v>0</v>
      </c>
      <c r="M26294">
        <v>1068.6600000000001</v>
      </c>
    </row>
    <row r="26295" spans="1:15" x14ac:dyDescent="0.25">
      <c r="A26295" t="s">
        <v>14235</v>
      </c>
      <c r="B26295" t="s">
        <v>14236</v>
      </c>
      <c r="C26295">
        <v>1600008944</v>
      </c>
      <c r="D26295">
        <v>20230831</v>
      </c>
      <c r="E26295">
        <v>70600001</v>
      </c>
      <c r="F26295" t="s">
        <v>11782</v>
      </c>
      <c r="I26295" t="s">
        <v>15087</v>
      </c>
      <c r="J26295">
        <v>20230831</v>
      </c>
      <c r="K26295" t="s">
        <v>15088</v>
      </c>
      <c r="L26295">
        <v>0</v>
      </c>
      <c r="M26295">
        <v>-150</v>
      </c>
    </row>
    <row r="26296" spans="1:15" x14ac:dyDescent="0.25">
      <c r="A26296" t="s">
        <v>14235</v>
      </c>
      <c r="B26296" t="s">
        <v>14236</v>
      </c>
      <c r="C26296">
        <v>1600005516</v>
      </c>
      <c r="D26296">
        <v>20230630</v>
      </c>
      <c r="E26296">
        <v>70600001</v>
      </c>
      <c r="F26296" t="s">
        <v>11782</v>
      </c>
      <c r="I26296" t="s">
        <v>10609</v>
      </c>
      <c r="J26296">
        <v>20230630</v>
      </c>
      <c r="K26296" t="s">
        <v>14874</v>
      </c>
      <c r="L26296">
        <v>0</v>
      </c>
      <c r="M26296">
        <v>5175</v>
      </c>
    </row>
    <row r="26297" spans="1:15" x14ac:dyDescent="0.25">
      <c r="A26297" t="s">
        <v>14235</v>
      </c>
      <c r="B26297" t="s">
        <v>14236</v>
      </c>
      <c r="C26297">
        <v>1600012488</v>
      </c>
      <c r="D26297">
        <v>20231031</v>
      </c>
      <c r="E26297">
        <v>44571005</v>
      </c>
      <c r="F26297" t="s">
        <v>35</v>
      </c>
      <c r="I26297" t="s">
        <v>14996</v>
      </c>
      <c r="J26297">
        <v>20231031</v>
      </c>
      <c r="K26297" t="s">
        <v>14997</v>
      </c>
      <c r="L26297">
        <v>0</v>
      </c>
      <c r="M26297">
        <v>24.4</v>
      </c>
    </row>
    <row r="26298" spans="1:15" x14ac:dyDescent="0.25">
      <c r="A26298" t="s">
        <v>14235</v>
      </c>
      <c r="B26298" t="s">
        <v>14236</v>
      </c>
      <c r="C26298">
        <v>1600004127</v>
      </c>
      <c r="D26298">
        <v>20230531</v>
      </c>
      <c r="E26298">
        <v>70600001</v>
      </c>
      <c r="F26298" t="s">
        <v>11782</v>
      </c>
      <c r="I26298" t="s">
        <v>3417</v>
      </c>
      <c r="J26298">
        <v>20230531</v>
      </c>
      <c r="K26298" t="s">
        <v>3418</v>
      </c>
      <c r="L26298">
        <v>0</v>
      </c>
      <c r="M26298">
        <v>230</v>
      </c>
    </row>
    <row r="26299" spans="1:15" x14ac:dyDescent="0.25">
      <c r="A26299" t="s">
        <v>14235</v>
      </c>
      <c r="B26299" t="s">
        <v>14236</v>
      </c>
      <c r="C26299">
        <v>1600010604</v>
      </c>
      <c r="D26299">
        <v>20230930</v>
      </c>
      <c r="E26299">
        <v>70600001</v>
      </c>
      <c r="F26299" t="s">
        <v>11782</v>
      </c>
      <c r="I26299" t="s">
        <v>10032</v>
      </c>
      <c r="J26299">
        <v>20230930</v>
      </c>
      <c r="K26299" t="s">
        <v>15206</v>
      </c>
      <c r="L26299">
        <v>0</v>
      </c>
      <c r="M26299">
        <v>1320</v>
      </c>
    </row>
    <row r="26300" spans="1:15" x14ac:dyDescent="0.25">
      <c r="A26300" t="s">
        <v>14235</v>
      </c>
      <c r="B26300" t="s">
        <v>14236</v>
      </c>
      <c r="C26300">
        <v>1600007442</v>
      </c>
      <c r="D26300">
        <v>20230731</v>
      </c>
      <c r="E26300">
        <v>70600001</v>
      </c>
      <c r="F26300" t="s">
        <v>11782</v>
      </c>
      <c r="I26300" t="s">
        <v>13196</v>
      </c>
      <c r="J26300">
        <v>20230731</v>
      </c>
      <c r="K26300" t="s">
        <v>15868</v>
      </c>
      <c r="L26300">
        <v>0</v>
      </c>
      <c r="M26300">
        <v>6560</v>
      </c>
    </row>
    <row r="26301" spans="1:15" x14ac:dyDescent="0.25">
      <c r="A26301" t="s">
        <v>14235</v>
      </c>
      <c r="B26301" t="s">
        <v>14236</v>
      </c>
      <c r="C26301">
        <v>1600006311</v>
      </c>
      <c r="D26301">
        <v>20230715</v>
      </c>
      <c r="E26301">
        <v>70600001</v>
      </c>
      <c r="F26301" t="s">
        <v>11782</v>
      </c>
      <c r="I26301" t="s">
        <v>11589</v>
      </c>
      <c r="J26301">
        <v>20230715</v>
      </c>
      <c r="K26301" t="s">
        <v>14275</v>
      </c>
      <c r="L26301">
        <v>0</v>
      </c>
      <c r="M26301">
        <v>2693.48</v>
      </c>
    </row>
    <row r="26302" spans="1:15" x14ac:dyDescent="0.25">
      <c r="A26302" t="s">
        <v>14235</v>
      </c>
      <c r="B26302" t="s">
        <v>14236</v>
      </c>
      <c r="C26302">
        <v>1600007450</v>
      </c>
      <c r="D26302">
        <v>20230731</v>
      </c>
      <c r="E26302">
        <v>41100000</v>
      </c>
      <c r="F26302" t="s">
        <v>81</v>
      </c>
      <c r="G26302" t="s">
        <v>702</v>
      </c>
      <c r="H26302" t="s">
        <v>703</v>
      </c>
      <c r="I26302" t="s">
        <v>1154</v>
      </c>
      <c r="J26302">
        <v>20230731</v>
      </c>
      <c r="K26302" t="s">
        <v>1155</v>
      </c>
      <c r="L26302">
        <v>936</v>
      </c>
      <c r="M26302">
        <v>0</v>
      </c>
      <c r="N26302" t="s">
        <v>324</v>
      </c>
      <c r="O26302">
        <v>20230904</v>
      </c>
    </row>
    <row r="26303" spans="1:15" x14ac:dyDescent="0.25">
      <c r="A26303" t="s">
        <v>14235</v>
      </c>
      <c r="B26303" t="s">
        <v>14236</v>
      </c>
      <c r="C26303">
        <v>1600012694</v>
      </c>
      <c r="D26303">
        <v>20231031</v>
      </c>
      <c r="E26303">
        <v>70600001</v>
      </c>
      <c r="F26303" t="s">
        <v>11782</v>
      </c>
      <c r="I26303" t="s">
        <v>15604</v>
      </c>
      <c r="J26303">
        <v>20231031</v>
      </c>
      <c r="K26303" t="s">
        <v>15605</v>
      </c>
      <c r="L26303">
        <v>0</v>
      </c>
      <c r="M26303">
        <v>4072.55</v>
      </c>
    </row>
    <row r="26304" spans="1:15" x14ac:dyDescent="0.25">
      <c r="A26304" t="s">
        <v>14235</v>
      </c>
      <c r="B26304" t="s">
        <v>14236</v>
      </c>
      <c r="C26304">
        <v>1600004281</v>
      </c>
      <c r="D26304">
        <v>20230531</v>
      </c>
      <c r="E26304">
        <v>44571005</v>
      </c>
      <c r="F26304" t="s">
        <v>35</v>
      </c>
      <c r="I26304" t="s">
        <v>11563</v>
      </c>
      <c r="J26304">
        <v>20230531</v>
      </c>
      <c r="K26304" t="s">
        <v>14334</v>
      </c>
      <c r="L26304">
        <v>0</v>
      </c>
      <c r="M26304">
        <v>1029.79</v>
      </c>
      <c r="N26304" t="s">
        <v>37</v>
      </c>
      <c r="O26304">
        <v>20230718</v>
      </c>
    </row>
    <row r="26305" spans="1:15" x14ac:dyDescent="0.25">
      <c r="A26305" t="s">
        <v>14235</v>
      </c>
      <c r="B26305" t="s">
        <v>14236</v>
      </c>
      <c r="C26305">
        <v>1600005632</v>
      </c>
      <c r="D26305">
        <v>20230630</v>
      </c>
      <c r="E26305">
        <v>70600001</v>
      </c>
      <c r="F26305" t="s">
        <v>11782</v>
      </c>
      <c r="I26305" t="s">
        <v>11908</v>
      </c>
      <c r="J26305">
        <v>20230630</v>
      </c>
      <c r="K26305" t="s">
        <v>14356</v>
      </c>
      <c r="L26305">
        <v>0</v>
      </c>
      <c r="M26305">
        <v>2693.48</v>
      </c>
    </row>
    <row r="26306" spans="1:15" x14ac:dyDescent="0.25">
      <c r="A26306" t="s">
        <v>14235</v>
      </c>
      <c r="B26306" t="s">
        <v>14236</v>
      </c>
      <c r="C26306">
        <v>1600005587</v>
      </c>
      <c r="D26306">
        <v>20230630</v>
      </c>
      <c r="E26306">
        <v>41100000</v>
      </c>
      <c r="F26306" t="s">
        <v>81</v>
      </c>
      <c r="G26306" t="s">
        <v>10381</v>
      </c>
      <c r="H26306" t="s">
        <v>10382</v>
      </c>
      <c r="I26306" t="s">
        <v>12363</v>
      </c>
      <c r="J26306">
        <v>20230630</v>
      </c>
      <c r="K26306" t="s">
        <v>14660</v>
      </c>
      <c r="L26306">
        <v>-538.54999999999995</v>
      </c>
      <c r="M26306">
        <v>0</v>
      </c>
      <c r="N26306" t="s">
        <v>80</v>
      </c>
      <c r="O26306">
        <v>20230712</v>
      </c>
    </row>
    <row r="26307" spans="1:15" x14ac:dyDescent="0.25">
      <c r="A26307" t="s">
        <v>14235</v>
      </c>
      <c r="B26307" t="s">
        <v>14236</v>
      </c>
      <c r="C26307">
        <v>1600000835</v>
      </c>
      <c r="D26307">
        <v>20230415</v>
      </c>
      <c r="E26307">
        <v>70600001</v>
      </c>
      <c r="F26307" t="s">
        <v>11782</v>
      </c>
      <c r="I26307" t="s">
        <v>8915</v>
      </c>
      <c r="J26307">
        <v>20230415</v>
      </c>
      <c r="K26307" t="s">
        <v>14417</v>
      </c>
      <c r="L26307">
        <v>0</v>
      </c>
      <c r="M26307">
        <v>145</v>
      </c>
    </row>
    <row r="26308" spans="1:15" x14ac:dyDescent="0.25">
      <c r="A26308" t="s">
        <v>14235</v>
      </c>
      <c r="B26308" t="s">
        <v>14236</v>
      </c>
      <c r="C26308">
        <v>1600000888</v>
      </c>
      <c r="D26308">
        <v>20230425</v>
      </c>
      <c r="E26308">
        <v>44571005</v>
      </c>
      <c r="F26308" t="s">
        <v>35</v>
      </c>
      <c r="I26308" t="s">
        <v>187</v>
      </c>
      <c r="J26308">
        <v>20230425</v>
      </c>
      <c r="K26308" t="s">
        <v>188</v>
      </c>
      <c r="L26308">
        <v>0</v>
      </c>
      <c r="M26308">
        <v>208</v>
      </c>
      <c r="N26308" t="s">
        <v>37</v>
      </c>
      <c r="O26308">
        <v>20230718</v>
      </c>
    </row>
    <row r="26309" spans="1:15" x14ac:dyDescent="0.25">
      <c r="A26309" t="s">
        <v>14235</v>
      </c>
      <c r="B26309" t="s">
        <v>14236</v>
      </c>
      <c r="C26309">
        <v>1600004237</v>
      </c>
      <c r="D26309">
        <v>20230531</v>
      </c>
      <c r="E26309">
        <v>70600001</v>
      </c>
      <c r="F26309" t="s">
        <v>11782</v>
      </c>
      <c r="I26309" t="s">
        <v>10568</v>
      </c>
      <c r="J26309">
        <v>20230531</v>
      </c>
      <c r="K26309" t="s">
        <v>15203</v>
      </c>
      <c r="L26309">
        <v>0</v>
      </c>
      <c r="M26309">
        <v>220</v>
      </c>
    </row>
    <row r="26310" spans="1:15" x14ac:dyDescent="0.25">
      <c r="A26310" t="s">
        <v>14235</v>
      </c>
      <c r="B26310" t="s">
        <v>14236</v>
      </c>
      <c r="C26310">
        <v>1600001877</v>
      </c>
      <c r="D26310">
        <v>20230430</v>
      </c>
      <c r="E26310">
        <v>70600005</v>
      </c>
      <c r="F26310" t="s">
        <v>12295</v>
      </c>
      <c r="I26310" t="s">
        <v>10683</v>
      </c>
      <c r="J26310">
        <v>20230430</v>
      </c>
      <c r="K26310" t="s">
        <v>14643</v>
      </c>
      <c r="L26310">
        <v>0</v>
      </c>
      <c r="M26310">
        <v>2731.9</v>
      </c>
    </row>
    <row r="26311" spans="1:15" x14ac:dyDescent="0.25">
      <c r="A26311" t="s">
        <v>14235</v>
      </c>
      <c r="B26311" t="s">
        <v>14236</v>
      </c>
      <c r="C26311">
        <v>1600012506</v>
      </c>
      <c r="D26311">
        <v>20231031</v>
      </c>
      <c r="E26311">
        <v>70600001</v>
      </c>
      <c r="F26311" t="s">
        <v>11782</v>
      </c>
      <c r="I26311" t="s">
        <v>15985</v>
      </c>
      <c r="J26311">
        <v>20231031</v>
      </c>
      <c r="K26311" t="s">
        <v>15986</v>
      </c>
      <c r="L26311">
        <v>0</v>
      </c>
      <c r="M26311">
        <v>580</v>
      </c>
    </row>
    <row r="26312" spans="1:15" x14ac:dyDescent="0.25">
      <c r="A26312" t="s">
        <v>14235</v>
      </c>
      <c r="B26312" t="s">
        <v>14236</v>
      </c>
      <c r="C26312">
        <v>1600005770</v>
      </c>
      <c r="D26312">
        <v>20230630</v>
      </c>
      <c r="E26312">
        <v>70600001</v>
      </c>
      <c r="F26312" t="s">
        <v>11782</v>
      </c>
      <c r="I26312" t="s">
        <v>2865</v>
      </c>
      <c r="J26312">
        <v>20230630</v>
      </c>
      <c r="K26312" t="s">
        <v>2866</v>
      </c>
      <c r="L26312">
        <v>0</v>
      </c>
      <c r="M26312">
        <v>7920</v>
      </c>
    </row>
    <row r="26313" spans="1:15" x14ac:dyDescent="0.25">
      <c r="A26313" t="s">
        <v>14235</v>
      </c>
      <c r="B26313" t="s">
        <v>14236</v>
      </c>
      <c r="C26313">
        <v>1600000848</v>
      </c>
      <c r="D26313">
        <v>20230415</v>
      </c>
      <c r="E26313">
        <v>44571005</v>
      </c>
      <c r="F26313" t="s">
        <v>35</v>
      </c>
      <c r="I26313" t="s">
        <v>4942</v>
      </c>
      <c r="J26313">
        <v>20230415</v>
      </c>
      <c r="K26313" t="s">
        <v>4943</v>
      </c>
      <c r="L26313">
        <v>0</v>
      </c>
      <c r="M26313">
        <v>146</v>
      </c>
      <c r="N26313" t="s">
        <v>37</v>
      </c>
      <c r="O26313">
        <v>20230718</v>
      </c>
    </row>
    <row r="26314" spans="1:15" x14ac:dyDescent="0.25">
      <c r="A26314" t="s">
        <v>14235</v>
      </c>
      <c r="B26314" t="s">
        <v>14236</v>
      </c>
      <c r="C26314">
        <v>1600001815</v>
      </c>
      <c r="D26314">
        <v>20230430</v>
      </c>
      <c r="E26314">
        <v>70600001</v>
      </c>
      <c r="F26314" t="s">
        <v>11782</v>
      </c>
      <c r="I26314" t="s">
        <v>10148</v>
      </c>
      <c r="J26314">
        <v>20230430</v>
      </c>
      <c r="K26314" t="s">
        <v>14390</v>
      </c>
      <c r="L26314">
        <v>0</v>
      </c>
      <c r="M26314">
        <v>5234.88</v>
      </c>
    </row>
    <row r="26315" spans="1:15" x14ac:dyDescent="0.25">
      <c r="A26315" t="s">
        <v>14235</v>
      </c>
      <c r="B26315" t="s">
        <v>14236</v>
      </c>
      <c r="C26315">
        <v>1600007573</v>
      </c>
      <c r="D26315">
        <v>20230731</v>
      </c>
      <c r="E26315">
        <v>41100000</v>
      </c>
      <c r="F26315" t="s">
        <v>81</v>
      </c>
      <c r="G26315" t="s">
        <v>8960</v>
      </c>
      <c r="H26315" t="s">
        <v>8961</v>
      </c>
      <c r="I26315" t="s">
        <v>11716</v>
      </c>
      <c r="J26315">
        <v>20230731</v>
      </c>
      <c r="K26315" t="s">
        <v>15140</v>
      </c>
      <c r="L26315">
        <v>2682.02</v>
      </c>
      <c r="M26315">
        <v>0</v>
      </c>
      <c r="N26315" t="s">
        <v>27</v>
      </c>
      <c r="O26315">
        <v>20230816</v>
      </c>
    </row>
    <row r="26316" spans="1:15" x14ac:dyDescent="0.25">
      <c r="A26316" t="s">
        <v>14235</v>
      </c>
      <c r="B26316" t="s">
        <v>14236</v>
      </c>
      <c r="C26316">
        <v>1600004235</v>
      </c>
      <c r="D26316">
        <v>20230531</v>
      </c>
      <c r="E26316">
        <v>70600005</v>
      </c>
      <c r="F26316" t="s">
        <v>12295</v>
      </c>
      <c r="I26316" t="s">
        <v>10215</v>
      </c>
      <c r="J26316">
        <v>20230531</v>
      </c>
      <c r="K26316" t="s">
        <v>14788</v>
      </c>
      <c r="L26316">
        <v>0</v>
      </c>
      <c r="M26316">
        <v>1045.4000000000001</v>
      </c>
    </row>
    <row r="26317" spans="1:15" x14ac:dyDescent="0.25">
      <c r="A26317" t="s">
        <v>14235</v>
      </c>
      <c r="B26317" t="s">
        <v>14236</v>
      </c>
      <c r="C26317">
        <v>1600009892</v>
      </c>
      <c r="D26317">
        <v>20231002</v>
      </c>
      <c r="E26317">
        <v>75820000</v>
      </c>
      <c r="F26317" t="s">
        <v>9757</v>
      </c>
      <c r="I26317" t="s">
        <v>15040</v>
      </c>
      <c r="J26317">
        <v>20231002</v>
      </c>
      <c r="K26317" t="s">
        <v>15041</v>
      </c>
      <c r="L26317">
        <v>0</v>
      </c>
      <c r="M26317">
        <v>500</v>
      </c>
    </row>
    <row r="26318" spans="1:15" x14ac:dyDescent="0.25">
      <c r="A26318" t="s">
        <v>14235</v>
      </c>
      <c r="B26318" t="s">
        <v>14236</v>
      </c>
      <c r="C26318">
        <v>1600010639</v>
      </c>
      <c r="D26318">
        <v>20230930</v>
      </c>
      <c r="E26318">
        <v>41100000</v>
      </c>
      <c r="F26318" t="s">
        <v>81</v>
      </c>
      <c r="G26318" t="s">
        <v>9005</v>
      </c>
      <c r="H26318" t="s">
        <v>9006</v>
      </c>
      <c r="I26318" t="s">
        <v>13609</v>
      </c>
      <c r="J26318">
        <v>20230930</v>
      </c>
      <c r="K26318" t="s">
        <v>15055</v>
      </c>
      <c r="L26318">
        <v>312</v>
      </c>
      <c r="M26318">
        <v>0</v>
      </c>
      <c r="N26318" t="s">
        <v>136</v>
      </c>
      <c r="O26318">
        <v>20231010</v>
      </c>
    </row>
    <row r="26319" spans="1:15" x14ac:dyDescent="0.25">
      <c r="A26319" t="s">
        <v>14235</v>
      </c>
      <c r="B26319" t="s">
        <v>14236</v>
      </c>
      <c r="C26319">
        <v>1600006325</v>
      </c>
      <c r="D26319">
        <v>20230715</v>
      </c>
      <c r="E26319">
        <v>41100000</v>
      </c>
      <c r="F26319" t="s">
        <v>81</v>
      </c>
      <c r="G26319" t="s">
        <v>9686</v>
      </c>
      <c r="H26319" t="s">
        <v>9687</v>
      </c>
      <c r="I26319" t="s">
        <v>9688</v>
      </c>
      <c r="J26319">
        <v>20230715</v>
      </c>
      <c r="K26319" t="s">
        <v>15061</v>
      </c>
      <c r="L26319">
        <v>6911.53</v>
      </c>
      <c r="M26319">
        <v>0</v>
      </c>
      <c r="N26319" t="s">
        <v>34</v>
      </c>
      <c r="O26319">
        <v>20230727</v>
      </c>
    </row>
    <row r="26320" spans="1:15" x14ac:dyDescent="0.25">
      <c r="A26320" t="s">
        <v>14235</v>
      </c>
      <c r="B26320" t="s">
        <v>14236</v>
      </c>
      <c r="C26320">
        <v>1600004179</v>
      </c>
      <c r="D26320">
        <v>20230531</v>
      </c>
      <c r="E26320">
        <v>44571005</v>
      </c>
      <c r="F26320" t="s">
        <v>35</v>
      </c>
      <c r="I26320" t="s">
        <v>11150</v>
      </c>
      <c r="J26320">
        <v>20230531</v>
      </c>
      <c r="K26320" t="s">
        <v>14656</v>
      </c>
      <c r="L26320">
        <v>0</v>
      </c>
      <c r="M26320">
        <v>745.74</v>
      </c>
      <c r="N26320" t="s">
        <v>37</v>
      </c>
      <c r="O26320">
        <v>20230718</v>
      </c>
    </row>
    <row r="26321" spans="1:15" x14ac:dyDescent="0.25">
      <c r="A26321" t="s">
        <v>14235</v>
      </c>
      <c r="B26321" t="s">
        <v>14236</v>
      </c>
      <c r="C26321">
        <v>1600004108</v>
      </c>
      <c r="D26321">
        <v>20230524</v>
      </c>
      <c r="E26321">
        <v>41100000</v>
      </c>
      <c r="F26321" t="s">
        <v>81</v>
      </c>
      <c r="G26321" t="s">
        <v>9420</v>
      </c>
      <c r="H26321" t="s">
        <v>9421</v>
      </c>
      <c r="I26321" t="s">
        <v>12865</v>
      </c>
      <c r="J26321">
        <v>20230524</v>
      </c>
      <c r="K26321" t="s">
        <v>15987</v>
      </c>
      <c r="L26321">
        <v>264</v>
      </c>
      <c r="M26321">
        <v>0</v>
      </c>
      <c r="N26321" t="s">
        <v>117</v>
      </c>
      <c r="O26321">
        <v>20230621</v>
      </c>
    </row>
    <row r="26322" spans="1:15" x14ac:dyDescent="0.25">
      <c r="A26322" t="s">
        <v>14235</v>
      </c>
      <c r="B26322" t="s">
        <v>14236</v>
      </c>
      <c r="C26322">
        <v>1600007617</v>
      </c>
      <c r="D26322">
        <v>20230731</v>
      </c>
      <c r="E26322">
        <v>41100000</v>
      </c>
      <c r="F26322" t="s">
        <v>81</v>
      </c>
      <c r="G26322" t="s">
        <v>9005</v>
      </c>
      <c r="H26322" t="s">
        <v>9006</v>
      </c>
      <c r="I26322" t="s">
        <v>11926</v>
      </c>
      <c r="J26322">
        <v>20230731</v>
      </c>
      <c r="K26322" t="s">
        <v>15566</v>
      </c>
      <c r="L26322">
        <v>816</v>
      </c>
      <c r="M26322">
        <v>0</v>
      </c>
      <c r="N26322" t="s">
        <v>34</v>
      </c>
      <c r="O26322">
        <v>20230816</v>
      </c>
    </row>
    <row r="26323" spans="1:15" x14ac:dyDescent="0.25">
      <c r="A26323" t="s">
        <v>14235</v>
      </c>
      <c r="B26323" t="s">
        <v>14236</v>
      </c>
      <c r="C26323">
        <v>1600008995</v>
      </c>
      <c r="D26323">
        <v>20230831</v>
      </c>
      <c r="E26323">
        <v>70600001</v>
      </c>
      <c r="F26323" t="s">
        <v>11782</v>
      </c>
      <c r="I26323" t="s">
        <v>10305</v>
      </c>
      <c r="J26323">
        <v>20230831</v>
      </c>
      <c r="K26323" t="s">
        <v>15284</v>
      </c>
      <c r="L26323">
        <v>0</v>
      </c>
      <c r="M26323">
        <v>550</v>
      </c>
    </row>
    <row r="26324" spans="1:15" x14ac:dyDescent="0.25">
      <c r="A26324" t="s">
        <v>14235</v>
      </c>
      <c r="B26324" t="s">
        <v>14236</v>
      </c>
      <c r="C26324">
        <v>1600010658</v>
      </c>
      <c r="D26324">
        <v>20230930</v>
      </c>
      <c r="E26324">
        <v>70600099</v>
      </c>
      <c r="F26324" t="s">
        <v>14249</v>
      </c>
      <c r="I26324" t="s">
        <v>12682</v>
      </c>
      <c r="J26324">
        <v>20230930</v>
      </c>
      <c r="K26324" t="s">
        <v>15707</v>
      </c>
      <c r="L26324">
        <v>0</v>
      </c>
      <c r="M26324">
        <v>4364.49</v>
      </c>
    </row>
    <row r="26325" spans="1:15" x14ac:dyDescent="0.25">
      <c r="A26325" t="s">
        <v>14235</v>
      </c>
      <c r="B26325" t="s">
        <v>14236</v>
      </c>
      <c r="C26325">
        <v>1600008951</v>
      </c>
      <c r="D26325">
        <v>20230831</v>
      </c>
      <c r="E26325">
        <v>44571005</v>
      </c>
      <c r="F26325" t="s">
        <v>35</v>
      </c>
      <c r="I26325" t="s">
        <v>12103</v>
      </c>
      <c r="J26325">
        <v>20230831</v>
      </c>
      <c r="K26325" t="s">
        <v>15407</v>
      </c>
      <c r="L26325">
        <v>0</v>
      </c>
      <c r="M26325">
        <v>161.69</v>
      </c>
      <c r="N26325" t="s">
        <v>117</v>
      </c>
      <c r="O26325">
        <v>20231024</v>
      </c>
    </row>
    <row r="26326" spans="1:15" x14ac:dyDescent="0.25">
      <c r="A26326" t="s">
        <v>14235</v>
      </c>
      <c r="B26326" t="s">
        <v>14236</v>
      </c>
      <c r="C26326">
        <v>1600007595</v>
      </c>
      <c r="D26326">
        <v>20230731</v>
      </c>
      <c r="E26326">
        <v>44571005</v>
      </c>
      <c r="F26326" t="s">
        <v>35</v>
      </c>
      <c r="I26326" t="s">
        <v>13824</v>
      </c>
      <c r="J26326">
        <v>20230731</v>
      </c>
      <c r="K26326" t="s">
        <v>15988</v>
      </c>
      <c r="L26326">
        <v>0</v>
      </c>
      <c r="M26326">
        <v>-151.80000000000001</v>
      </c>
      <c r="N26326" t="s">
        <v>80</v>
      </c>
      <c r="O26326">
        <v>20230921</v>
      </c>
    </row>
    <row r="26327" spans="1:15" x14ac:dyDescent="0.25">
      <c r="A26327" t="s">
        <v>14235</v>
      </c>
      <c r="B26327" t="s">
        <v>14236</v>
      </c>
      <c r="C26327">
        <v>1600004346</v>
      </c>
      <c r="D26327">
        <v>20230531</v>
      </c>
      <c r="E26327">
        <v>41100000</v>
      </c>
      <c r="F26327" t="s">
        <v>81</v>
      </c>
      <c r="G26327" t="s">
        <v>8491</v>
      </c>
      <c r="H26327" t="s">
        <v>8492</v>
      </c>
      <c r="I26327" t="s">
        <v>9651</v>
      </c>
      <c r="J26327">
        <v>20230531</v>
      </c>
      <c r="K26327" t="s">
        <v>15617</v>
      </c>
      <c r="L26327">
        <v>792</v>
      </c>
      <c r="M26327">
        <v>0</v>
      </c>
      <c r="N26327" t="s">
        <v>117</v>
      </c>
      <c r="O26327">
        <v>20230621</v>
      </c>
    </row>
    <row r="26328" spans="1:15" x14ac:dyDescent="0.25">
      <c r="A26328" t="s">
        <v>14235</v>
      </c>
      <c r="B26328" t="s">
        <v>14236</v>
      </c>
      <c r="C26328">
        <v>1600009063</v>
      </c>
      <c r="D26328">
        <v>20230831</v>
      </c>
      <c r="E26328">
        <v>70600001</v>
      </c>
      <c r="F26328" t="s">
        <v>11782</v>
      </c>
      <c r="I26328" t="s">
        <v>15989</v>
      </c>
      <c r="J26328">
        <v>20230831</v>
      </c>
      <c r="K26328" t="s">
        <v>15990</v>
      </c>
      <c r="L26328">
        <v>0</v>
      </c>
      <c r="M26328">
        <v>480</v>
      </c>
    </row>
    <row r="26329" spans="1:15" x14ac:dyDescent="0.25">
      <c r="A26329" t="s">
        <v>14235</v>
      </c>
      <c r="B26329" t="s">
        <v>14236</v>
      </c>
      <c r="C26329">
        <v>1600006294</v>
      </c>
      <c r="D26329">
        <v>20230715</v>
      </c>
      <c r="E26329">
        <v>44571005</v>
      </c>
      <c r="F26329" t="s">
        <v>35</v>
      </c>
      <c r="I26329" t="s">
        <v>15991</v>
      </c>
      <c r="J26329">
        <v>20230715</v>
      </c>
      <c r="K26329" t="s">
        <v>15992</v>
      </c>
      <c r="L26329">
        <v>0</v>
      </c>
      <c r="M26329">
        <v>-56</v>
      </c>
      <c r="N26329" t="s">
        <v>80</v>
      </c>
      <c r="O26329">
        <v>20230921</v>
      </c>
    </row>
    <row r="26330" spans="1:15" x14ac:dyDescent="0.25">
      <c r="A26330" t="s">
        <v>14235</v>
      </c>
      <c r="B26330" t="s">
        <v>14236</v>
      </c>
      <c r="C26330">
        <v>1600001892</v>
      </c>
      <c r="D26330">
        <v>20230430</v>
      </c>
      <c r="E26330">
        <v>70600001</v>
      </c>
      <c r="F26330" t="s">
        <v>11782</v>
      </c>
      <c r="I26330" t="s">
        <v>12844</v>
      </c>
      <c r="J26330">
        <v>20230430</v>
      </c>
      <c r="K26330" t="s">
        <v>15993</v>
      </c>
      <c r="L26330">
        <v>0</v>
      </c>
      <c r="M26330">
        <v>250</v>
      </c>
    </row>
    <row r="26331" spans="1:15" x14ac:dyDescent="0.25">
      <c r="A26331" t="s">
        <v>14235</v>
      </c>
      <c r="B26331" t="s">
        <v>14236</v>
      </c>
      <c r="C26331">
        <v>1600006256</v>
      </c>
      <c r="D26331">
        <v>20230715</v>
      </c>
      <c r="E26331">
        <v>41100000</v>
      </c>
      <c r="F26331" t="s">
        <v>81</v>
      </c>
      <c r="G26331" t="s">
        <v>9610</v>
      </c>
      <c r="H26331" t="s">
        <v>9611</v>
      </c>
      <c r="I26331" t="s">
        <v>13766</v>
      </c>
      <c r="J26331">
        <v>20230715</v>
      </c>
      <c r="K26331" t="s">
        <v>15431</v>
      </c>
      <c r="L26331">
        <v>3044.23</v>
      </c>
      <c r="M26331">
        <v>0</v>
      </c>
      <c r="N26331" t="s">
        <v>117</v>
      </c>
      <c r="O26331">
        <v>20230727</v>
      </c>
    </row>
    <row r="26332" spans="1:15" x14ac:dyDescent="0.25">
      <c r="A26332" t="s">
        <v>14235</v>
      </c>
      <c r="B26332" t="s">
        <v>14236</v>
      </c>
      <c r="C26332">
        <v>1600007421</v>
      </c>
      <c r="D26332">
        <v>20230731</v>
      </c>
      <c r="E26332">
        <v>44571005</v>
      </c>
      <c r="F26332" t="s">
        <v>35</v>
      </c>
      <c r="I26332" t="s">
        <v>9476</v>
      </c>
      <c r="J26332">
        <v>20230731</v>
      </c>
      <c r="K26332" t="s">
        <v>14812</v>
      </c>
      <c r="L26332">
        <v>0</v>
      </c>
      <c r="M26332">
        <v>2472.0300000000002</v>
      </c>
      <c r="N26332" t="s">
        <v>80</v>
      </c>
      <c r="O26332">
        <v>20230921</v>
      </c>
    </row>
    <row r="26333" spans="1:15" x14ac:dyDescent="0.25">
      <c r="A26333" t="s">
        <v>14235</v>
      </c>
      <c r="B26333" t="s">
        <v>14236</v>
      </c>
      <c r="C26333">
        <v>1600005756</v>
      </c>
      <c r="D26333">
        <v>20230630</v>
      </c>
      <c r="E26333">
        <v>70600005</v>
      </c>
      <c r="F26333" t="s">
        <v>12295</v>
      </c>
      <c r="I26333" t="s">
        <v>11054</v>
      </c>
      <c r="J26333">
        <v>20230630</v>
      </c>
      <c r="K26333" t="s">
        <v>15994</v>
      </c>
      <c r="L26333">
        <v>0</v>
      </c>
      <c r="M26333">
        <v>212.41</v>
      </c>
    </row>
    <row r="26334" spans="1:15" x14ac:dyDescent="0.25">
      <c r="A26334" t="s">
        <v>14235</v>
      </c>
      <c r="B26334" t="s">
        <v>14236</v>
      </c>
      <c r="C26334">
        <v>1600002251</v>
      </c>
      <c r="D26334">
        <v>20230515</v>
      </c>
      <c r="E26334">
        <v>44571005</v>
      </c>
      <c r="F26334" t="s">
        <v>35</v>
      </c>
      <c r="I26334" t="s">
        <v>3827</v>
      </c>
      <c r="J26334">
        <v>20230515</v>
      </c>
      <c r="K26334" t="s">
        <v>2062</v>
      </c>
      <c r="L26334">
        <v>0</v>
      </c>
      <c r="M26334">
        <v>52</v>
      </c>
      <c r="N26334" t="s">
        <v>37</v>
      </c>
      <c r="O26334">
        <v>20230718</v>
      </c>
    </row>
    <row r="26335" spans="1:15" x14ac:dyDescent="0.25">
      <c r="A26335" t="s">
        <v>14235</v>
      </c>
      <c r="B26335" t="s">
        <v>14236</v>
      </c>
      <c r="C26335">
        <v>1600001963</v>
      </c>
      <c r="D26335">
        <v>20230430</v>
      </c>
      <c r="E26335">
        <v>44571005</v>
      </c>
      <c r="F26335" t="s">
        <v>35</v>
      </c>
      <c r="I26335" t="s">
        <v>15995</v>
      </c>
      <c r="J26335">
        <v>20230430</v>
      </c>
      <c r="K26335" t="s">
        <v>15792</v>
      </c>
      <c r="L26335">
        <v>0</v>
      </c>
      <c r="M26335">
        <v>28</v>
      </c>
      <c r="N26335" t="s">
        <v>37</v>
      </c>
      <c r="O26335">
        <v>20230718</v>
      </c>
    </row>
    <row r="26336" spans="1:15" x14ac:dyDescent="0.25">
      <c r="A26336" t="s">
        <v>14235</v>
      </c>
      <c r="B26336" t="s">
        <v>14236</v>
      </c>
      <c r="C26336">
        <v>1600010425</v>
      </c>
      <c r="D26336">
        <v>20230919</v>
      </c>
      <c r="E26336">
        <v>44571005</v>
      </c>
      <c r="F26336" t="s">
        <v>35</v>
      </c>
      <c r="I26336" t="s">
        <v>12003</v>
      </c>
      <c r="J26336">
        <v>20230919</v>
      </c>
      <c r="K26336" t="s">
        <v>15596</v>
      </c>
      <c r="L26336">
        <v>0</v>
      </c>
      <c r="M26336">
        <v>74</v>
      </c>
      <c r="N26336" t="s">
        <v>34</v>
      </c>
      <c r="O26336">
        <v>20231124</v>
      </c>
    </row>
    <row r="26337" spans="1:15" x14ac:dyDescent="0.25">
      <c r="A26337" t="s">
        <v>14235</v>
      </c>
      <c r="B26337" t="s">
        <v>14236</v>
      </c>
      <c r="C26337">
        <v>1600001862</v>
      </c>
      <c r="D26337">
        <v>20230430</v>
      </c>
      <c r="E26337">
        <v>70600001</v>
      </c>
      <c r="F26337" t="s">
        <v>11782</v>
      </c>
      <c r="I26337" t="s">
        <v>14067</v>
      </c>
      <c r="J26337">
        <v>20230430</v>
      </c>
      <c r="K26337" t="s">
        <v>14653</v>
      </c>
      <c r="L26337">
        <v>0</v>
      </c>
      <c r="M26337">
        <v>14450.45</v>
      </c>
    </row>
    <row r="26338" spans="1:15" x14ac:dyDescent="0.25">
      <c r="A26338" t="s">
        <v>14235</v>
      </c>
      <c r="B26338" t="s">
        <v>14236</v>
      </c>
      <c r="C26338">
        <v>1600004105</v>
      </c>
      <c r="D26338">
        <v>20230524</v>
      </c>
      <c r="E26338">
        <v>70600001</v>
      </c>
      <c r="F26338" t="s">
        <v>11782</v>
      </c>
      <c r="I26338" t="s">
        <v>4816</v>
      </c>
      <c r="J26338">
        <v>20230524</v>
      </c>
      <c r="K26338" t="s">
        <v>4817</v>
      </c>
      <c r="L26338">
        <v>0</v>
      </c>
      <c r="M26338">
        <v>600</v>
      </c>
    </row>
    <row r="26339" spans="1:15" x14ac:dyDescent="0.25">
      <c r="A26339" t="s">
        <v>14235</v>
      </c>
      <c r="B26339" t="s">
        <v>14236</v>
      </c>
      <c r="C26339">
        <v>1600000876</v>
      </c>
      <c r="D26339">
        <v>20230425</v>
      </c>
      <c r="E26339">
        <v>70600001</v>
      </c>
      <c r="F26339" t="s">
        <v>11782</v>
      </c>
      <c r="I26339" t="s">
        <v>14324</v>
      </c>
      <c r="J26339">
        <v>20230425</v>
      </c>
      <c r="K26339" t="s">
        <v>14325</v>
      </c>
      <c r="L26339">
        <v>0</v>
      </c>
      <c r="M26339">
        <v>-250</v>
      </c>
    </row>
    <row r="26340" spans="1:15" x14ac:dyDescent="0.25">
      <c r="A26340" t="s">
        <v>14235</v>
      </c>
      <c r="B26340" t="s">
        <v>14236</v>
      </c>
      <c r="C26340">
        <v>1600000898</v>
      </c>
      <c r="D26340">
        <v>20230425</v>
      </c>
      <c r="E26340">
        <v>41100000</v>
      </c>
      <c r="F26340" t="s">
        <v>81</v>
      </c>
      <c r="G26340" t="s">
        <v>3429</v>
      </c>
      <c r="H26340" t="s">
        <v>3430</v>
      </c>
      <c r="I26340" t="s">
        <v>3431</v>
      </c>
      <c r="J26340">
        <v>20230425</v>
      </c>
      <c r="K26340" t="s">
        <v>3432</v>
      </c>
      <c r="L26340">
        <v>312</v>
      </c>
      <c r="M26340">
        <v>0</v>
      </c>
      <c r="N26340" t="s">
        <v>54</v>
      </c>
      <c r="O26340">
        <v>20230601</v>
      </c>
    </row>
    <row r="26341" spans="1:15" x14ac:dyDescent="0.25">
      <c r="A26341" t="s">
        <v>14235</v>
      </c>
      <c r="B26341" t="s">
        <v>14236</v>
      </c>
      <c r="C26341">
        <v>1600008954</v>
      </c>
      <c r="D26341">
        <v>20230831</v>
      </c>
      <c r="E26341">
        <v>44571005</v>
      </c>
      <c r="F26341" t="s">
        <v>35</v>
      </c>
      <c r="I26341" t="s">
        <v>3384</v>
      </c>
      <c r="J26341">
        <v>20230831</v>
      </c>
      <c r="K26341" t="s">
        <v>3385</v>
      </c>
      <c r="L26341">
        <v>0</v>
      </c>
      <c r="M26341">
        <v>92.17</v>
      </c>
      <c r="N26341" t="s">
        <v>34</v>
      </c>
      <c r="O26341">
        <v>20231124</v>
      </c>
    </row>
    <row r="26342" spans="1:15" x14ac:dyDescent="0.25">
      <c r="A26342" t="s">
        <v>14235</v>
      </c>
      <c r="B26342" t="s">
        <v>14236</v>
      </c>
      <c r="C26342">
        <v>1600007553</v>
      </c>
      <c r="D26342">
        <v>20230731</v>
      </c>
      <c r="E26342">
        <v>70600001</v>
      </c>
      <c r="F26342" t="s">
        <v>11782</v>
      </c>
      <c r="I26342" t="s">
        <v>11718</v>
      </c>
      <c r="J26342">
        <v>20230731</v>
      </c>
      <c r="K26342" t="s">
        <v>15150</v>
      </c>
      <c r="L26342">
        <v>0</v>
      </c>
      <c r="M26342">
        <v>400</v>
      </c>
    </row>
    <row r="26343" spans="1:15" x14ac:dyDescent="0.25">
      <c r="A26343" t="s">
        <v>14235</v>
      </c>
      <c r="B26343" t="s">
        <v>14236</v>
      </c>
      <c r="C26343">
        <v>1600004143</v>
      </c>
      <c r="D26343">
        <v>20230531</v>
      </c>
      <c r="E26343">
        <v>44571005</v>
      </c>
      <c r="F26343" t="s">
        <v>35</v>
      </c>
      <c r="I26343" t="s">
        <v>1429</v>
      </c>
      <c r="J26343">
        <v>20230531</v>
      </c>
      <c r="K26343" t="s">
        <v>1430</v>
      </c>
      <c r="L26343">
        <v>0</v>
      </c>
      <c r="M26343">
        <v>42</v>
      </c>
      <c r="N26343" t="s">
        <v>80</v>
      </c>
      <c r="O26343">
        <v>20230921</v>
      </c>
    </row>
    <row r="26344" spans="1:15" x14ac:dyDescent="0.25">
      <c r="A26344" t="s">
        <v>14235</v>
      </c>
      <c r="B26344" t="s">
        <v>14236</v>
      </c>
      <c r="C26344">
        <v>1600006256</v>
      </c>
      <c r="D26344">
        <v>20230715</v>
      </c>
      <c r="E26344">
        <v>70600005</v>
      </c>
      <c r="F26344" t="s">
        <v>12295</v>
      </c>
      <c r="I26344" t="s">
        <v>13766</v>
      </c>
      <c r="J26344">
        <v>20230715</v>
      </c>
      <c r="K26344" t="s">
        <v>15431</v>
      </c>
      <c r="L26344">
        <v>0</v>
      </c>
      <c r="M26344">
        <v>236.03</v>
      </c>
    </row>
    <row r="26345" spans="1:15" x14ac:dyDescent="0.25">
      <c r="A26345" t="s">
        <v>14235</v>
      </c>
      <c r="B26345" t="s">
        <v>14236</v>
      </c>
      <c r="C26345">
        <v>1600010708</v>
      </c>
      <c r="D26345">
        <v>20230930</v>
      </c>
      <c r="E26345">
        <v>44571005</v>
      </c>
      <c r="F26345" t="s">
        <v>35</v>
      </c>
      <c r="I26345" t="s">
        <v>15628</v>
      </c>
      <c r="J26345">
        <v>20230930</v>
      </c>
      <c r="K26345" t="s">
        <v>15629</v>
      </c>
      <c r="L26345">
        <v>0</v>
      </c>
      <c r="M26345">
        <v>76</v>
      </c>
    </row>
    <row r="26346" spans="1:15" x14ac:dyDescent="0.25">
      <c r="A26346" t="s">
        <v>14235</v>
      </c>
      <c r="B26346" t="s">
        <v>14236</v>
      </c>
      <c r="C26346">
        <v>1600009156</v>
      </c>
      <c r="D26346">
        <v>20230831</v>
      </c>
      <c r="E26346">
        <v>41100000</v>
      </c>
      <c r="F26346" t="s">
        <v>81</v>
      </c>
      <c r="G26346" t="s">
        <v>889</v>
      </c>
      <c r="H26346" t="s">
        <v>890</v>
      </c>
      <c r="I26346" t="s">
        <v>4253</v>
      </c>
      <c r="J26346">
        <v>20230831</v>
      </c>
      <c r="K26346" t="s">
        <v>4254</v>
      </c>
      <c r="L26346">
        <v>468</v>
      </c>
      <c r="M26346">
        <v>0</v>
      </c>
      <c r="N26346" t="s">
        <v>37</v>
      </c>
      <c r="O26346">
        <v>20231012</v>
      </c>
    </row>
    <row r="26347" spans="1:15" x14ac:dyDescent="0.25">
      <c r="A26347" t="s">
        <v>14235</v>
      </c>
      <c r="B26347" t="s">
        <v>14236</v>
      </c>
      <c r="C26347">
        <v>1600005684</v>
      </c>
      <c r="D26347">
        <v>20230630</v>
      </c>
      <c r="E26347">
        <v>70600001</v>
      </c>
      <c r="F26347" t="s">
        <v>11782</v>
      </c>
      <c r="I26347" t="s">
        <v>14994</v>
      </c>
      <c r="J26347">
        <v>20230630</v>
      </c>
      <c r="K26347" t="s">
        <v>14995</v>
      </c>
      <c r="L26347">
        <v>0</v>
      </c>
      <c r="M26347">
        <v>300</v>
      </c>
    </row>
    <row r="26348" spans="1:15" x14ac:dyDescent="0.25">
      <c r="A26348" t="s">
        <v>14235</v>
      </c>
      <c r="B26348" t="s">
        <v>14236</v>
      </c>
      <c r="C26348">
        <v>1600004076</v>
      </c>
      <c r="D26348">
        <v>20230523</v>
      </c>
      <c r="E26348">
        <v>70600005</v>
      </c>
      <c r="F26348" t="s">
        <v>12295</v>
      </c>
      <c r="I26348" t="s">
        <v>13416</v>
      </c>
      <c r="J26348">
        <v>20230523</v>
      </c>
      <c r="K26348" t="s">
        <v>15996</v>
      </c>
      <c r="L26348">
        <v>0</v>
      </c>
      <c r="M26348">
        <v>-143.79</v>
      </c>
    </row>
    <row r="26349" spans="1:15" x14ac:dyDescent="0.25">
      <c r="A26349" t="s">
        <v>14235</v>
      </c>
      <c r="B26349" t="s">
        <v>14236</v>
      </c>
      <c r="C26349">
        <v>1600012738</v>
      </c>
      <c r="D26349">
        <v>20231031</v>
      </c>
      <c r="E26349">
        <v>70600001</v>
      </c>
      <c r="F26349" t="s">
        <v>11782</v>
      </c>
      <c r="I26349" t="s">
        <v>15997</v>
      </c>
      <c r="J26349">
        <v>20231031</v>
      </c>
      <c r="K26349" t="s">
        <v>14949</v>
      </c>
      <c r="L26349">
        <v>0</v>
      </c>
      <c r="M26349">
        <v>400</v>
      </c>
    </row>
    <row r="26350" spans="1:15" x14ac:dyDescent="0.25">
      <c r="A26350" t="s">
        <v>14235</v>
      </c>
      <c r="B26350" t="s">
        <v>14236</v>
      </c>
      <c r="C26350">
        <v>1600002223</v>
      </c>
      <c r="D26350">
        <v>20230515</v>
      </c>
      <c r="E26350">
        <v>41100000</v>
      </c>
      <c r="F26350" t="s">
        <v>81</v>
      </c>
      <c r="G26350" t="s">
        <v>9290</v>
      </c>
      <c r="H26350" t="s">
        <v>9291</v>
      </c>
      <c r="I26350" t="s">
        <v>9292</v>
      </c>
      <c r="J26350">
        <v>20230515</v>
      </c>
      <c r="K26350" t="s">
        <v>14433</v>
      </c>
      <c r="L26350">
        <v>690</v>
      </c>
      <c r="M26350">
        <v>0</v>
      </c>
      <c r="N26350" t="s">
        <v>80</v>
      </c>
      <c r="O26350">
        <v>20230516</v>
      </c>
    </row>
    <row r="26351" spans="1:15" x14ac:dyDescent="0.25">
      <c r="A26351" t="s">
        <v>14235</v>
      </c>
      <c r="B26351" t="s">
        <v>14236</v>
      </c>
      <c r="C26351">
        <v>1600000915</v>
      </c>
      <c r="D26351">
        <v>20230426</v>
      </c>
      <c r="E26351">
        <v>70600001</v>
      </c>
      <c r="F26351" t="s">
        <v>11782</v>
      </c>
      <c r="I26351" t="s">
        <v>9270</v>
      </c>
      <c r="J26351">
        <v>20230426</v>
      </c>
      <c r="K26351" t="s">
        <v>14506</v>
      </c>
      <c r="L26351">
        <v>0</v>
      </c>
      <c r="M26351">
        <v>250</v>
      </c>
    </row>
    <row r="26352" spans="1:15" x14ac:dyDescent="0.25">
      <c r="A26352" t="s">
        <v>14235</v>
      </c>
      <c r="B26352" t="s">
        <v>14236</v>
      </c>
      <c r="C26352">
        <v>1600012490</v>
      </c>
      <c r="D26352">
        <v>20231031</v>
      </c>
      <c r="E26352">
        <v>41100000</v>
      </c>
      <c r="F26352" t="s">
        <v>81</v>
      </c>
      <c r="G26352" t="s">
        <v>982</v>
      </c>
      <c r="H26352" t="s">
        <v>983</v>
      </c>
      <c r="I26352" t="s">
        <v>15998</v>
      </c>
      <c r="J26352">
        <v>20231031</v>
      </c>
      <c r="K26352" t="s">
        <v>15999</v>
      </c>
      <c r="L26352">
        <v>348</v>
      </c>
      <c r="M26352">
        <v>0</v>
      </c>
    </row>
    <row r="26353" spans="1:15" x14ac:dyDescent="0.25">
      <c r="A26353" t="s">
        <v>14235</v>
      </c>
      <c r="B26353" t="s">
        <v>14236</v>
      </c>
      <c r="C26353">
        <v>1600002004</v>
      </c>
      <c r="D26353">
        <v>20230430</v>
      </c>
      <c r="E26353">
        <v>70600001</v>
      </c>
      <c r="F26353" t="s">
        <v>11782</v>
      </c>
      <c r="I26353" t="s">
        <v>3089</v>
      </c>
      <c r="J26353">
        <v>20230430</v>
      </c>
      <c r="K26353" t="s">
        <v>3090</v>
      </c>
      <c r="L26353">
        <v>0</v>
      </c>
      <c r="M26353">
        <v>155</v>
      </c>
    </row>
    <row r="26354" spans="1:15" x14ac:dyDescent="0.25">
      <c r="A26354" t="s">
        <v>14235</v>
      </c>
      <c r="B26354" t="s">
        <v>14236</v>
      </c>
      <c r="C26354">
        <v>1600005617</v>
      </c>
      <c r="D26354">
        <v>20230630</v>
      </c>
      <c r="E26354">
        <v>70600005</v>
      </c>
      <c r="F26354" t="s">
        <v>12295</v>
      </c>
      <c r="I26354" t="s">
        <v>14191</v>
      </c>
      <c r="J26354">
        <v>20230630</v>
      </c>
      <c r="K26354" t="s">
        <v>14933</v>
      </c>
      <c r="L26354">
        <v>0</v>
      </c>
      <c r="M26354">
        <v>-120.88</v>
      </c>
    </row>
    <row r="26355" spans="1:15" x14ac:dyDescent="0.25">
      <c r="A26355" t="s">
        <v>14235</v>
      </c>
      <c r="B26355" t="s">
        <v>14236</v>
      </c>
      <c r="C26355">
        <v>1600005587</v>
      </c>
      <c r="D26355">
        <v>20230630</v>
      </c>
      <c r="E26355">
        <v>44571005</v>
      </c>
      <c r="F26355" t="s">
        <v>35</v>
      </c>
      <c r="I26355" t="s">
        <v>12363</v>
      </c>
      <c r="J26355">
        <v>20230630</v>
      </c>
      <c r="K26355" t="s">
        <v>14660</v>
      </c>
      <c r="L26355">
        <v>0</v>
      </c>
      <c r="M26355">
        <v>-89.76</v>
      </c>
      <c r="N26355" t="s">
        <v>80</v>
      </c>
      <c r="O26355">
        <v>20230921</v>
      </c>
    </row>
    <row r="26356" spans="1:15" x14ac:dyDescent="0.25">
      <c r="A26356" t="s">
        <v>14235</v>
      </c>
      <c r="B26356" t="s">
        <v>14236</v>
      </c>
      <c r="C26356">
        <v>1600004090</v>
      </c>
      <c r="D26356">
        <v>20230524</v>
      </c>
      <c r="E26356">
        <v>44571005</v>
      </c>
      <c r="F26356" t="s">
        <v>35</v>
      </c>
      <c r="I26356" t="s">
        <v>10316</v>
      </c>
      <c r="J26356">
        <v>20230524</v>
      </c>
      <c r="K26356" t="s">
        <v>15184</v>
      </c>
      <c r="L26356">
        <v>0</v>
      </c>
      <c r="M26356">
        <v>160</v>
      </c>
      <c r="N26356" t="s">
        <v>37</v>
      </c>
      <c r="O26356">
        <v>20230718</v>
      </c>
    </row>
    <row r="26357" spans="1:15" x14ac:dyDescent="0.25">
      <c r="A26357" t="s">
        <v>14235</v>
      </c>
      <c r="B26357" t="s">
        <v>14236</v>
      </c>
      <c r="C26357">
        <v>1600010559</v>
      </c>
      <c r="D26357">
        <v>20230930</v>
      </c>
      <c r="E26357">
        <v>41100000</v>
      </c>
      <c r="F26357" t="s">
        <v>81</v>
      </c>
      <c r="G26357" t="s">
        <v>5930</v>
      </c>
      <c r="H26357" t="s">
        <v>5931</v>
      </c>
      <c r="I26357" t="s">
        <v>10808</v>
      </c>
      <c r="J26357">
        <v>20230930</v>
      </c>
      <c r="K26357" t="s">
        <v>15532</v>
      </c>
      <c r="L26357">
        <v>3221.86</v>
      </c>
      <c r="M26357">
        <v>0</v>
      </c>
      <c r="N26357" t="s">
        <v>794</v>
      </c>
      <c r="O26357">
        <v>20231010</v>
      </c>
    </row>
    <row r="26358" spans="1:15" x14ac:dyDescent="0.25">
      <c r="A26358" t="s">
        <v>14235</v>
      </c>
      <c r="B26358" t="s">
        <v>14236</v>
      </c>
      <c r="C26358">
        <v>1600004396</v>
      </c>
      <c r="D26358">
        <v>20230615</v>
      </c>
      <c r="E26358">
        <v>44571005</v>
      </c>
      <c r="F26358" t="s">
        <v>35</v>
      </c>
      <c r="I26358" t="s">
        <v>12804</v>
      </c>
      <c r="J26358">
        <v>20230615</v>
      </c>
      <c r="K26358" t="s">
        <v>16000</v>
      </c>
      <c r="L26358">
        <v>0</v>
      </c>
      <c r="M26358">
        <v>206</v>
      </c>
      <c r="N26358" t="s">
        <v>80</v>
      </c>
      <c r="O26358">
        <v>20230921</v>
      </c>
    </row>
    <row r="26359" spans="1:15" x14ac:dyDescent="0.25">
      <c r="A26359" t="s">
        <v>14235</v>
      </c>
      <c r="B26359" t="s">
        <v>14236</v>
      </c>
      <c r="C26359">
        <v>1600005782</v>
      </c>
      <c r="D26359">
        <v>20230630</v>
      </c>
      <c r="E26359">
        <v>44571005</v>
      </c>
      <c r="F26359" t="s">
        <v>35</v>
      </c>
      <c r="I26359" t="s">
        <v>16001</v>
      </c>
      <c r="J26359">
        <v>20230630</v>
      </c>
      <c r="K26359" t="s">
        <v>16002</v>
      </c>
      <c r="L26359">
        <v>0</v>
      </c>
      <c r="M26359">
        <v>150</v>
      </c>
    </row>
    <row r="26360" spans="1:15" x14ac:dyDescent="0.25">
      <c r="A26360" t="s">
        <v>14235</v>
      </c>
      <c r="B26360" t="s">
        <v>14236</v>
      </c>
      <c r="C26360">
        <v>1600012421</v>
      </c>
      <c r="D26360">
        <v>20231023</v>
      </c>
      <c r="E26360">
        <v>44571005</v>
      </c>
      <c r="F26360" t="s">
        <v>35</v>
      </c>
      <c r="I26360" t="s">
        <v>16003</v>
      </c>
      <c r="J26360">
        <v>20231023</v>
      </c>
      <c r="K26360" t="s">
        <v>16004</v>
      </c>
      <c r="L26360">
        <v>0</v>
      </c>
      <c r="M26360">
        <v>42</v>
      </c>
    </row>
    <row r="26361" spans="1:15" x14ac:dyDescent="0.25">
      <c r="A26361" t="s">
        <v>14235</v>
      </c>
      <c r="B26361" t="s">
        <v>14236</v>
      </c>
      <c r="C26361">
        <v>1600000891</v>
      </c>
      <c r="D26361">
        <v>20230425</v>
      </c>
      <c r="E26361">
        <v>70600001</v>
      </c>
      <c r="F26361" t="s">
        <v>11782</v>
      </c>
      <c r="I26361" t="s">
        <v>3519</v>
      </c>
      <c r="J26361">
        <v>20230425</v>
      </c>
      <c r="K26361" t="s">
        <v>3520</v>
      </c>
      <c r="L26361">
        <v>0</v>
      </c>
      <c r="M26361">
        <v>880</v>
      </c>
    </row>
    <row r="26362" spans="1:15" x14ac:dyDescent="0.25">
      <c r="A26362" t="s">
        <v>14235</v>
      </c>
      <c r="B26362" t="s">
        <v>14236</v>
      </c>
      <c r="C26362">
        <v>1600010514</v>
      </c>
      <c r="D26362">
        <v>20230929</v>
      </c>
      <c r="E26362">
        <v>70600001</v>
      </c>
      <c r="F26362" t="s">
        <v>11782</v>
      </c>
      <c r="I26362" t="s">
        <v>12545</v>
      </c>
      <c r="J26362">
        <v>20230929</v>
      </c>
      <c r="K26362" t="s">
        <v>16005</v>
      </c>
      <c r="L26362">
        <v>0</v>
      </c>
      <c r="M26362">
        <v>920</v>
      </c>
    </row>
    <row r="26363" spans="1:15" x14ac:dyDescent="0.25">
      <c r="A26363" t="s">
        <v>14235</v>
      </c>
      <c r="B26363" t="s">
        <v>14236</v>
      </c>
      <c r="C26363">
        <v>1600006220</v>
      </c>
      <c r="D26363">
        <v>20230715</v>
      </c>
      <c r="E26363">
        <v>70600001</v>
      </c>
      <c r="F26363" t="s">
        <v>11782</v>
      </c>
      <c r="I26363" t="s">
        <v>15296</v>
      </c>
      <c r="J26363">
        <v>20230715</v>
      </c>
      <c r="K26363" t="s">
        <v>15297</v>
      </c>
      <c r="L26363">
        <v>0</v>
      </c>
      <c r="M26363">
        <v>150</v>
      </c>
    </row>
    <row r="26364" spans="1:15" x14ac:dyDescent="0.25">
      <c r="A26364" t="s">
        <v>14235</v>
      </c>
      <c r="B26364" t="s">
        <v>14236</v>
      </c>
      <c r="C26364">
        <v>1600009216</v>
      </c>
      <c r="D26364">
        <v>20230915</v>
      </c>
      <c r="E26364">
        <v>41100000</v>
      </c>
      <c r="F26364" t="s">
        <v>81</v>
      </c>
      <c r="G26364" t="s">
        <v>12006</v>
      </c>
      <c r="H26364" t="s">
        <v>12007</v>
      </c>
      <c r="I26364" t="s">
        <v>11010</v>
      </c>
      <c r="J26364">
        <v>20230915</v>
      </c>
      <c r="K26364" t="s">
        <v>14624</v>
      </c>
      <c r="L26364">
        <v>420</v>
      </c>
      <c r="M26364">
        <v>0</v>
      </c>
      <c r="N26364" t="s">
        <v>37</v>
      </c>
      <c r="O26364">
        <v>20231114</v>
      </c>
    </row>
    <row r="26365" spans="1:15" x14ac:dyDescent="0.25">
      <c r="A26365" t="s">
        <v>14235</v>
      </c>
      <c r="B26365" t="s">
        <v>14236</v>
      </c>
      <c r="C26365">
        <v>1600000859</v>
      </c>
      <c r="D26365">
        <v>20230415</v>
      </c>
      <c r="E26365">
        <v>44571005</v>
      </c>
      <c r="F26365" t="s">
        <v>35</v>
      </c>
      <c r="I26365" t="s">
        <v>12906</v>
      </c>
      <c r="J26365">
        <v>20230415</v>
      </c>
      <c r="K26365" t="s">
        <v>15099</v>
      </c>
      <c r="L26365">
        <v>0</v>
      </c>
      <c r="M26365">
        <v>70</v>
      </c>
      <c r="N26365" t="s">
        <v>83</v>
      </c>
      <c r="O26365">
        <v>20230622</v>
      </c>
    </row>
    <row r="26366" spans="1:15" x14ac:dyDescent="0.25">
      <c r="A26366" t="s">
        <v>14235</v>
      </c>
      <c r="B26366" t="s">
        <v>14236</v>
      </c>
      <c r="C26366">
        <v>1600012504</v>
      </c>
      <c r="D26366">
        <v>20231031</v>
      </c>
      <c r="E26366">
        <v>44571005</v>
      </c>
      <c r="F26366" t="s">
        <v>35</v>
      </c>
      <c r="I26366" t="s">
        <v>16006</v>
      </c>
      <c r="J26366">
        <v>20231031</v>
      </c>
      <c r="K26366" t="s">
        <v>16007</v>
      </c>
      <c r="L26366">
        <v>0</v>
      </c>
      <c r="M26366">
        <v>-30</v>
      </c>
    </row>
    <row r="26367" spans="1:15" x14ac:dyDescent="0.25">
      <c r="A26367" t="s">
        <v>14235</v>
      </c>
      <c r="B26367" t="s">
        <v>14236</v>
      </c>
      <c r="C26367">
        <v>1600009129</v>
      </c>
      <c r="D26367">
        <v>20230831</v>
      </c>
      <c r="E26367">
        <v>44571005</v>
      </c>
      <c r="F26367" t="s">
        <v>35</v>
      </c>
      <c r="I26367" t="s">
        <v>13782</v>
      </c>
      <c r="J26367">
        <v>20230831</v>
      </c>
      <c r="K26367" t="s">
        <v>16008</v>
      </c>
      <c r="L26367">
        <v>0</v>
      </c>
      <c r="M26367">
        <v>141.4</v>
      </c>
      <c r="N26367" t="s">
        <v>117</v>
      </c>
      <c r="O26367">
        <v>20231024</v>
      </c>
    </row>
    <row r="26368" spans="1:15" x14ac:dyDescent="0.25">
      <c r="A26368" t="s">
        <v>14235</v>
      </c>
      <c r="B26368" t="s">
        <v>14236</v>
      </c>
      <c r="C26368">
        <v>1600005826</v>
      </c>
      <c r="D26368">
        <v>20230630</v>
      </c>
      <c r="E26368">
        <v>79100009</v>
      </c>
      <c r="F26368" t="s">
        <v>14981</v>
      </c>
      <c r="I26368" t="s">
        <v>5818</v>
      </c>
      <c r="J26368">
        <v>20230630</v>
      </c>
      <c r="K26368" t="s">
        <v>5819</v>
      </c>
      <c r="L26368">
        <v>0</v>
      </c>
      <c r="M26368">
        <v>1523.88</v>
      </c>
    </row>
    <row r="26369" spans="1:15" x14ac:dyDescent="0.25">
      <c r="A26369" t="s">
        <v>14235</v>
      </c>
      <c r="B26369" t="s">
        <v>14236</v>
      </c>
      <c r="C26369">
        <v>1600010780</v>
      </c>
      <c r="D26369">
        <v>20230930</v>
      </c>
      <c r="E26369">
        <v>41100000</v>
      </c>
      <c r="F26369" t="s">
        <v>81</v>
      </c>
      <c r="G26369" t="s">
        <v>553</v>
      </c>
      <c r="H26369" t="s">
        <v>554</v>
      </c>
      <c r="I26369" t="s">
        <v>15592</v>
      </c>
      <c r="J26369">
        <v>20230930</v>
      </c>
      <c r="K26369" t="s">
        <v>15593</v>
      </c>
      <c r="L26369">
        <v>696</v>
      </c>
      <c r="M26369">
        <v>0</v>
      </c>
      <c r="N26369" t="s">
        <v>437</v>
      </c>
      <c r="O26369">
        <v>20231106</v>
      </c>
    </row>
    <row r="26370" spans="1:15" x14ac:dyDescent="0.25">
      <c r="A26370" t="s">
        <v>14235</v>
      </c>
      <c r="B26370" t="s">
        <v>14236</v>
      </c>
      <c r="C26370">
        <v>1600005769</v>
      </c>
      <c r="D26370">
        <v>20230630</v>
      </c>
      <c r="E26370">
        <v>70600001</v>
      </c>
      <c r="F26370" t="s">
        <v>11782</v>
      </c>
      <c r="I26370" t="s">
        <v>12196</v>
      </c>
      <c r="J26370">
        <v>20230630</v>
      </c>
      <c r="K26370" t="s">
        <v>15952</v>
      </c>
      <c r="L26370">
        <v>0</v>
      </c>
      <c r="M26370">
        <v>6154</v>
      </c>
    </row>
    <row r="26371" spans="1:15" x14ac:dyDescent="0.25">
      <c r="A26371" t="s">
        <v>14235</v>
      </c>
      <c r="B26371" t="s">
        <v>14236</v>
      </c>
      <c r="C26371">
        <v>1600005984</v>
      </c>
      <c r="D26371">
        <v>20230630</v>
      </c>
      <c r="E26371">
        <v>70830000</v>
      </c>
      <c r="F26371" t="s">
        <v>14255</v>
      </c>
      <c r="I26371" t="s">
        <v>685</v>
      </c>
      <c r="J26371">
        <v>20230630</v>
      </c>
      <c r="K26371" t="s">
        <v>686</v>
      </c>
      <c r="L26371">
        <v>0</v>
      </c>
      <c r="M26371">
        <v>580</v>
      </c>
    </row>
    <row r="26372" spans="1:15" x14ac:dyDescent="0.25">
      <c r="A26372" t="s">
        <v>14235</v>
      </c>
      <c r="B26372" t="s">
        <v>14236</v>
      </c>
      <c r="C26372">
        <v>1600010469</v>
      </c>
      <c r="D26372">
        <v>20230921</v>
      </c>
      <c r="E26372">
        <v>41100000</v>
      </c>
      <c r="F26372" t="s">
        <v>81</v>
      </c>
      <c r="G26372" t="s">
        <v>664</v>
      </c>
      <c r="H26372" t="s">
        <v>665</v>
      </c>
      <c r="I26372" t="s">
        <v>2872</v>
      </c>
      <c r="J26372">
        <v>20230921</v>
      </c>
      <c r="K26372" t="s">
        <v>2873</v>
      </c>
      <c r="L26372">
        <v>852</v>
      </c>
      <c r="M26372">
        <v>0</v>
      </c>
      <c r="N26372" t="s">
        <v>34</v>
      </c>
      <c r="O26372">
        <v>20231024</v>
      </c>
    </row>
    <row r="26373" spans="1:15" x14ac:dyDescent="0.25">
      <c r="A26373" t="s">
        <v>14235</v>
      </c>
      <c r="B26373" t="s">
        <v>14236</v>
      </c>
      <c r="C26373">
        <v>1600007505</v>
      </c>
      <c r="D26373">
        <v>20230731</v>
      </c>
      <c r="E26373">
        <v>70600001</v>
      </c>
      <c r="F26373" t="s">
        <v>11782</v>
      </c>
      <c r="I26373" t="s">
        <v>12921</v>
      </c>
      <c r="J26373">
        <v>20230731</v>
      </c>
      <c r="K26373" t="s">
        <v>16009</v>
      </c>
      <c r="L26373">
        <v>0</v>
      </c>
      <c r="M26373">
        <v>250</v>
      </c>
    </row>
    <row r="26374" spans="1:15" x14ac:dyDescent="0.25">
      <c r="A26374" t="s">
        <v>14235</v>
      </c>
      <c r="B26374" t="s">
        <v>14236</v>
      </c>
      <c r="C26374">
        <v>1600004311</v>
      </c>
      <c r="D26374">
        <v>20230531</v>
      </c>
      <c r="E26374">
        <v>41100000</v>
      </c>
      <c r="F26374" t="s">
        <v>81</v>
      </c>
      <c r="G26374" t="s">
        <v>4951</v>
      </c>
      <c r="H26374" t="s">
        <v>4952</v>
      </c>
      <c r="I26374" t="s">
        <v>4953</v>
      </c>
      <c r="J26374">
        <v>20230531</v>
      </c>
      <c r="K26374" t="s">
        <v>4954</v>
      </c>
      <c r="L26374">
        <v>618</v>
      </c>
      <c r="M26374">
        <v>0</v>
      </c>
      <c r="N26374" t="s">
        <v>54</v>
      </c>
      <c r="O26374">
        <v>20230710</v>
      </c>
    </row>
    <row r="26375" spans="1:15" x14ac:dyDescent="0.25">
      <c r="A26375" t="s">
        <v>14235</v>
      </c>
      <c r="B26375" t="s">
        <v>14236</v>
      </c>
      <c r="C26375">
        <v>1600004392</v>
      </c>
      <c r="D26375">
        <v>20230615</v>
      </c>
      <c r="E26375">
        <v>41100000</v>
      </c>
      <c r="F26375" t="s">
        <v>81</v>
      </c>
      <c r="G26375" t="s">
        <v>9324</v>
      </c>
      <c r="H26375" t="s">
        <v>9325</v>
      </c>
      <c r="I26375" t="s">
        <v>11811</v>
      </c>
      <c r="J26375">
        <v>20230615</v>
      </c>
      <c r="K26375" t="s">
        <v>14796</v>
      </c>
      <c r="L26375">
        <v>300</v>
      </c>
      <c r="M26375">
        <v>0</v>
      </c>
      <c r="N26375" t="s">
        <v>117</v>
      </c>
      <c r="O26375">
        <v>20230621</v>
      </c>
    </row>
    <row r="26376" spans="1:15" x14ac:dyDescent="0.25">
      <c r="A26376" t="s">
        <v>14235</v>
      </c>
      <c r="B26376" t="s">
        <v>14236</v>
      </c>
      <c r="C26376">
        <v>1600012441</v>
      </c>
      <c r="D26376">
        <v>20231025</v>
      </c>
      <c r="E26376">
        <v>44571005</v>
      </c>
      <c r="F26376" t="s">
        <v>35</v>
      </c>
      <c r="I26376" t="s">
        <v>15163</v>
      </c>
      <c r="J26376">
        <v>20231025</v>
      </c>
      <c r="K26376" t="s">
        <v>15164</v>
      </c>
      <c r="L26376">
        <v>0</v>
      </c>
      <c r="M26376">
        <v>50</v>
      </c>
    </row>
    <row r="26377" spans="1:15" x14ac:dyDescent="0.25">
      <c r="A26377" t="s">
        <v>14235</v>
      </c>
      <c r="B26377" t="s">
        <v>14236</v>
      </c>
      <c r="C26377">
        <v>1600012733</v>
      </c>
      <c r="D26377">
        <v>20231031</v>
      </c>
      <c r="E26377">
        <v>44571005</v>
      </c>
      <c r="F26377" t="s">
        <v>35</v>
      </c>
      <c r="I26377" t="s">
        <v>16010</v>
      </c>
      <c r="J26377">
        <v>20231031</v>
      </c>
      <c r="K26377" t="s">
        <v>16011</v>
      </c>
      <c r="L26377">
        <v>0</v>
      </c>
      <c r="M26377">
        <v>56.29</v>
      </c>
    </row>
    <row r="26378" spans="1:15" x14ac:dyDescent="0.25">
      <c r="A26378" t="s">
        <v>14235</v>
      </c>
      <c r="B26378" t="s">
        <v>14236</v>
      </c>
      <c r="C26378">
        <v>1600012623</v>
      </c>
      <c r="D26378">
        <v>20231031</v>
      </c>
      <c r="E26378">
        <v>41100000</v>
      </c>
      <c r="F26378" t="s">
        <v>81</v>
      </c>
      <c r="G26378" t="s">
        <v>9084</v>
      </c>
      <c r="H26378" t="s">
        <v>9085</v>
      </c>
      <c r="I26378" t="s">
        <v>16012</v>
      </c>
      <c r="J26378">
        <v>20231031</v>
      </c>
      <c r="K26378" t="s">
        <v>14909</v>
      </c>
      <c r="L26378">
        <v>8283.24</v>
      </c>
      <c r="M26378">
        <v>0</v>
      </c>
      <c r="N26378" t="s">
        <v>446</v>
      </c>
      <c r="O26378">
        <v>20231116</v>
      </c>
    </row>
    <row r="26379" spans="1:15" x14ac:dyDescent="0.25">
      <c r="A26379" t="s">
        <v>14235</v>
      </c>
      <c r="B26379" t="s">
        <v>14236</v>
      </c>
      <c r="C26379">
        <v>1600008951</v>
      </c>
      <c r="D26379">
        <v>20230831</v>
      </c>
      <c r="E26379">
        <v>70600001</v>
      </c>
      <c r="F26379" t="s">
        <v>11782</v>
      </c>
      <c r="I26379" t="s">
        <v>12103</v>
      </c>
      <c r="J26379">
        <v>20230831</v>
      </c>
      <c r="K26379" t="s">
        <v>15407</v>
      </c>
      <c r="L26379">
        <v>0</v>
      </c>
      <c r="M26379">
        <v>793.27</v>
      </c>
    </row>
    <row r="26380" spans="1:15" x14ac:dyDescent="0.25">
      <c r="A26380" t="s">
        <v>14235</v>
      </c>
      <c r="B26380" t="s">
        <v>14236</v>
      </c>
      <c r="C26380">
        <v>1600004344</v>
      </c>
      <c r="D26380">
        <v>20230531</v>
      </c>
      <c r="E26380">
        <v>70600005</v>
      </c>
      <c r="F26380" t="s">
        <v>12295</v>
      </c>
      <c r="I26380" t="s">
        <v>2502</v>
      </c>
      <c r="J26380">
        <v>20230531</v>
      </c>
      <c r="K26380" t="s">
        <v>2503</v>
      </c>
      <c r="L26380">
        <v>0</v>
      </c>
      <c r="M26380">
        <v>-5.65</v>
      </c>
    </row>
    <row r="26381" spans="1:15" x14ac:dyDescent="0.25">
      <c r="A26381" t="s">
        <v>14235</v>
      </c>
      <c r="B26381" t="s">
        <v>14236</v>
      </c>
      <c r="C26381">
        <v>1600000934</v>
      </c>
      <c r="D26381">
        <v>20230426</v>
      </c>
      <c r="E26381">
        <v>41100000</v>
      </c>
      <c r="F26381" t="s">
        <v>81</v>
      </c>
      <c r="G26381" t="s">
        <v>9019</v>
      </c>
      <c r="H26381" t="s">
        <v>9020</v>
      </c>
      <c r="I26381" t="s">
        <v>12377</v>
      </c>
      <c r="J26381">
        <v>20230426</v>
      </c>
      <c r="K26381" t="s">
        <v>14572</v>
      </c>
      <c r="L26381">
        <v>2033</v>
      </c>
      <c r="M26381">
        <v>0</v>
      </c>
      <c r="N26381" t="s">
        <v>54</v>
      </c>
      <c r="O26381">
        <v>20230427</v>
      </c>
    </row>
    <row r="26382" spans="1:15" x14ac:dyDescent="0.25">
      <c r="A26382" t="s">
        <v>14235</v>
      </c>
      <c r="B26382" t="s">
        <v>14236</v>
      </c>
      <c r="C26382">
        <v>1600007483</v>
      </c>
      <c r="D26382">
        <v>20230731</v>
      </c>
      <c r="E26382">
        <v>70600005</v>
      </c>
      <c r="F26382" t="s">
        <v>12295</v>
      </c>
      <c r="I26382" t="s">
        <v>14146</v>
      </c>
      <c r="J26382">
        <v>20230731</v>
      </c>
      <c r="K26382" t="s">
        <v>15468</v>
      </c>
      <c r="L26382">
        <v>0</v>
      </c>
      <c r="M26382">
        <v>1084.98</v>
      </c>
    </row>
    <row r="26383" spans="1:15" x14ac:dyDescent="0.25">
      <c r="A26383" t="s">
        <v>14235</v>
      </c>
      <c r="B26383" t="s">
        <v>14236</v>
      </c>
      <c r="C26383">
        <v>1600008972</v>
      </c>
      <c r="D26383">
        <v>20230831</v>
      </c>
      <c r="E26383">
        <v>41100000</v>
      </c>
      <c r="F26383" t="s">
        <v>81</v>
      </c>
      <c r="G26383" t="s">
        <v>9180</v>
      </c>
      <c r="H26383" t="s">
        <v>9181</v>
      </c>
      <c r="I26383" t="s">
        <v>9182</v>
      </c>
      <c r="J26383">
        <v>20230831</v>
      </c>
      <c r="K26383" t="s">
        <v>14368</v>
      </c>
      <c r="L26383">
        <v>12596.59</v>
      </c>
      <c r="M26383">
        <v>0</v>
      </c>
      <c r="N26383" t="s">
        <v>34</v>
      </c>
      <c r="O26383">
        <v>20230919</v>
      </c>
    </row>
    <row r="26384" spans="1:15" x14ac:dyDescent="0.25">
      <c r="A26384" t="s">
        <v>14235</v>
      </c>
      <c r="B26384" t="s">
        <v>14236</v>
      </c>
      <c r="C26384">
        <v>1600012472</v>
      </c>
      <c r="D26384">
        <v>20231030</v>
      </c>
      <c r="E26384">
        <v>44571005</v>
      </c>
      <c r="F26384" t="s">
        <v>35</v>
      </c>
      <c r="I26384" t="s">
        <v>15134</v>
      </c>
      <c r="J26384">
        <v>20231030</v>
      </c>
      <c r="K26384" t="s">
        <v>15135</v>
      </c>
      <c r="L26384">
        <v>0</v>
      </c>
      <c r="M26384">
        <v>54</v>
      </c>
    </row>
    <row r="26385" spans="1:15" x14ac:dyDescent="0.25">
      <c r="A26385" t="s">
        <v>14235</v>
      </c>
      <c r="B26385" t="s">
        <v>14236</v>
      </c>
      <c r="C26385">
        <v>1600004198</v>
      </c>
      <c r="D26385">
        <v>20230531</v>
      </c>
      <c r="E26385">
        <v>41100000</v>
      </c>
      <c r="F26385" t="s">
        <v>81</v>
      </c>
      <c r="G26385" t="s">
        <v>9799</v>
      </c>
      <c r="H26385" t="s">
        <v>9800</v>
      </c>
      <c r="I26385" t="s">
        <v>13690</v>
      </c>
      <c r="J26385">
        <v>20230531</v>
      </c>
      <c r="K26385" t="s">
        <v>14810</v>
      </c>
      <c r="L26385">
        <v>13602.52</v>
      </c>
      <c r="M26385">
        <v>0</v>
      </c>
      <c r="N26385" t="s">
        <v>80</v>
      </c>
      <c r="O26385">
        <v>20230621</v>
      </c>
    </row>
    <row r="26386" spans="1:15" x14ac:dyDescent="0.25">
      <c r="A26386" t="s">
        <v>14235</v>
      </c>
      <c r="B26386" t="s">
        <v>14236</v>
      </c>
      <c r="C26386">
        <v>1600012632</v>
      </c>
      <c r="D26386">
        <v>20231031</v>
      </c>
      <c r="E26386">
        <v>41100000</v>
      </c>
      <c r="F26386" t="s">
        <v>81</v>
      </c>
      <c r="G26386" t="s">
        <v>8968</v>
      </c>
      <c r="H26386" t="s">
        <v>8969</v>
      </c>
      <c r="I26386" t="s">
        <v>15680</v>
      </c>
      <c r="J26386">
        <v>20231031</v>
      </c>
      <c r="K26386" t="s">
        <v>14971</v>
      </c>
      <c r="L26386">
        <v>4003.56</v>
      </c>
      <c r="M26386">
        <v>0</v>
      </c>
      <c r="N26386" t="s">
        <v>353</v>
      </c>
      <c r="O26386">
        <v>20231116</v>
      </c>
    </row>
    <row r="26387" spans="1:15" x14ac:dyDescent="0.25">
      <c r="A26387" t="s">
        <v>14235</v>
      </c>
      <c r="B26387" t="s">
        <v>14236</v>
      </c>
      <c r="C26387">
        <v>1600010496</v>
      </c>
      <c r="D26387">
        <v>20230926</v>
      </c>
      <c r="E26387">
        <v>44571005</v>
      </c>
      <c r="F26387" t="s">
        <v>35</v>
      </c>
      <c r="I26387" t="s">
        <v>13581</v>
      </c>
      <c r="J26387">
        <v>20230926</v>
      </c>
      <c r="K26387" t="s">
        <v>14568</v>
      </c>
      <c r="L26387">
        <v>0</v>
      </c>
      <c r="M26387">
        <v>542.79999999999995</v>
      </c>
      <c r="N26387" t="s">
        <v>34</v>
      </c>
      <c r="O26387">
        <v>20231124</v>
      </c>
    </row>
    <row r="26388" spans="1:15" x14ac:dyDescent="0.25">
      <c r="A26388" t="s">
        <v>14235</v>
      </c>
      <c r="B26388" t="s">
        <v>14236</v>
      </c>
      <c r="C26388">
        <v>1600008960</v>
      </c>
      <c r="D26388">
        <v>20230831</v>
      </c>
      <c r="E26388">
        <v>70600005</v>
      </c>
      <c r="F26388" t="s">
        <v>12295</v>
      </c>
      <c r="I26388" t="s">
        <v>11017</v>
      </c>
      <c r="J26388">
        <v>20230831</v>
      </c>
      <c r="K26388" t="s">
        <v>14312</v>
      </c>
      <c r="L26388">
        <v>0</v>
      </c>
      <c r="M26388">
        <v>913</v>
      </c>
    </row>
    <row r="26389" spans="1:15" x14ac:dyDescent="0.25">
      <c r="A26389" t="s">
        <v>14235</v>
      </c>
      <c r="B26389" t="s">
        <v>14236</v>
      </c>
      <c r="C26389">
        <v>1600001835</v>
      </c>
      <c r="D26389">
        <v>20230430</v>
      </c>
      <c r="E26389">
        <v>41100000</v>
      </c>
      <c r="F26389" t="s">
        <v>81</v>
      </c>
      <c r="G26389" t="s">
        <v>9074</v>
      </c>
      <c r="H26389" t="s">
        <v>9075</v>
      </c>
      <c r="I26389" t="s">
        <v>13172</v>
      </c>
      <c r="J26389">
        <v>20230430</v>
      </c>
      <c r="K26389" t="s">
        <v>15571</v>
      </c>
      <c r="L26389">
        <v>3482</v>
      </c>
      <c r="M26389">
        <v>0</v>
      </c>
      <c r="N26389" t="s">
        <v>83</v>
      </c>
      <c r="O26389">
        <v>20230511</v>
      </c>
    </row>
    <row r="26390" spans="1:15" x14ac:dyDescent="0.25">
      <c r="A26390" t="s">
        <v>14235</v>
      </c>
      <c r="B26390" t="s">
        <v>14236</v>
      </c>
      <c r="C26390">
        <v>1600009017</v>
      </c>
      <c r="D26390">
        <v>20230831</v>
      </c>
      <c r="E26390">
        <v>41100000</v>
      </c>
      <c r="F26390" t="s">
        <v>81</v>
      </c>
      <c r="G26390" t="s">
        <v>9697</v>
      </c>
      <c r="H26390" t="s">
        <v>9698</v>
      </c>
      <c r="I26390" t="s">
        <v>13234</v>
      </c>
      <c r="J26390">
        <v>20230831</v>
      </c>
      <c r="K26390" t="s">
        <v>16013</v>
      </c>
      <c r="L26390">
        <v>7783.2</v>
      </c>
      <c r="M26390">
        <v>0</v>
      </c>
      <c r="N26390" t="s">
        <v>34</v>
      </c>
      <c r="O26390">
        <v>20230919</v>
      </c>
    </row>
    <row r="26391" spans="1:15" x14ac:dyDescent="0.25">
      <c r="A26391" t="s">
        <v>14235</v>
      </c>
      <c r="B26391" t="s">
        <v>14236</v>
      </c>
      <c r="C26391">
        <v>1600010778</v>
      </c>
      <c r="D26391">
        <v>20230930</v>
      </c>
      <c r="E26391">
        <v>41100000</v>
      </c>
      <c r="F26391" t="s">
        <v>81</v>
      </c>
      <c r="G26391" t="s">
        <v>553</v>
      </c>
      <c r="H26391" t="s">
        <v>554</v>
      </c>
      <c r="I26391" t="s">
        <v>15634</v>
      </c>
      <c r="J26391">
        <v>20230930</v>
      </c>
      <c r="K26391" t="s">
        <v>15635</v>
      </c>
      <c r="L26391">
        <v>2112</v>
      </c>
      <c r="M26391">
        <v>0</v>
      </c>
      <c r="N26391" t="s">
        <v>437</v>
      </c>
      <c r="O26391">
        <v>20231106</v>
      </c>
    </row>
    <row r="26392" spans="1:15" x14ac:dyDescent="0.25">
      <c r="A26392" t="s">
        <v>14235</v>
      </c>
      <c r="B26392" t="s">
        <v>14236</v>
      </c>
      <c r="C26392">
        <v>1600004321</v>
      </c>
      <c r="D26392">
        <v>20230531</v>
      </c>
      <c r="E26392">
        <v>44571005</v>
      </c>
      <c r="F26392" t="s">
        <v>35</v>
      </c>
      <c r="I26392" t="s">
        <v>12799</v>
      </c>
      <c r="J26392">
        <v>20230531</v>
      </c>
      <c r="K26392" t="s">
        <v>14927</v>
      </c>
      <c r="L26392">
        <v>0</v>
      </c>
      <c r="M26392">
        <v>385.07</v>
      </c>
      <c r="N26392" t="s">
        <v>37</v>
      </c>
      <c r="O26392">
        <v>20230718</v>
      </c>
    </row>
    <row r="26393" spans="1:15" x14ac:dyDescent="0.25">
      <c r="A26393" t="s">
        <v>14235</v>
      </c>
      <c r="B26393" t="s">
        <v>14236</v>
      </c>
      <c r="C26393">
        <v>1600008945</v>
      </c>
      <c r="D26393">
        <v>20230831</v>
      </c>
      <c r="E26393">
        <v>44571005</v>
      </c>
      <c r="F26393" t="s">
        <v>35</v>
      </c>
      <c r="I26393" t="s">
        <v>12071</v>
      </c>
      <c r="J26393">
        <v>20230831</v>
      </c>
      <c r="K26393" t="s">
        <v>14533</v>
      </c>
      <c r="L26393">
        <v>0</v>
      </c>
      <c r="M26393">
        <v>-1090.76</v>
      </c>
      <c r="N26393" t="s">
        <v>117</v>
      </c>
      <c r="O26393">
        <v>20231024</v>
      </c>
    </row>
    <row r="26394" spans="1:15" x14ac:dyDescent="0.25">
      <c r="A26394" t="s">
        <v>14235</v>
      </c>
      <c r="B26394" t="s">
        <v>14236</v>
      </c>
      <c r="C26394">
        <v>1600012454</v>
      </c>
      <c r="D26394">
        <v>20231026</v>
      </c>
      <c r="E26394">
        <v>41100000</v>
      </c>
      <c r="F26394" t="s">
        <v>81</v>
      </c>
      <c r="G26394" t="s">
        <v>8351</v>
      </c>
      <c r="H26394" t="s">
        <v>8352</v>
      </c>
      <c r="I26394" t="s">
        <v>14676</v>
      </c>
      <c r="J26394">
        <v>20231026</v>
      </c>
      <c r="K26394" t="s">
        <v>14677</v>
      </c>
      <c r="L26394">
        <v>240</v>
      </c>
      <c r="M26394">
        <v>0</v>
      </c>
      <c r="N26394" t="s">
        <v>472</v>
      </c>
      <c r="O26394">
        <v>20231116</v>
      </c>
    </row>
    <row r="26395" spans="1:15" x14ac:dyDescent="0.25">
      <c r="A26395" t="s">
        <v>14235</v>
      </c>
      <c r="B26395" t="s">
        <v>14236</v>
      </c>
      <c r="C26395">
        <v>1600004765</v>
      </c>
      <c r="D26395">
        <v>20230531</v>
      </c>
      <c r="E26395">
        <v>44571005</v>
      </c>
      <c r="F26395" t="s">
        <v>35</v>
      </c>
      <c r="I26395" t="s">
        <v>15132</v>
      </c>
      <c r="J26395">
        <v>20230531</v>
      </c>
      <c r="K26395" t="s">
        <v>15133</v>
      </c>
      <c r="L26395">
        <v>0</v>
      </c>
      <c r="M26395">
        <v>377.8</v>
      </c>
      <c r="N26395" t="s">
        <v>37</v>
      </c>
      <c r="O26395">
        <v>20230718</v>
      </c>
    </row>
    <row r="26396" spans="1:15" x14ac:dyDescent="0.25">
      <c r="A26396" t="s">
        <v>14235</v>
      </c>
      <c r="B26396" t="s">
        <v>14236</v>
      </c>
      <c r="C26396">
        <v>1600012356</v>
      </c>
      <c r="D26396">
        <v>20231013</v>
      </c>
      <c r="E26396">
        <v>44571005</v>
      </c>
      <c r="F26396" t="s">
        <v>35</v>
      </c>
      <c r="I26396" t="s">
        <v>15490</v>
      </c>
      <c r="J26396">
        <v>20231013</v>
      </c>
      <c r="K26396" t="s">
        <v>15491</v>
      </c>
      <c r="L26396">
        <v>0</v>
      </c>
      <c r="M26396">
        <v>50</v>
      </c>
    </row>
    <row r="26397" spans="1:15" x14ac:dyDescent="0.25">
      <c r="A26397" t="s">
        <v>14235</v>
      </c>
      <c r="B26397" t="s">
        <v>14236</v>
      </c>
      <c r="C26397">
        <v>1600006297</v>
      </c>
      <c r="D26397">
        <v>20230715</v>
      </c>
      <c r="E26397">
        <v>44571005</v>
      </c>
      <c r="F26397" t="s">
        <v>35</v>
      </c>
      <c r="I26397" t="s">
        <v>15693</v>
      </c>
      <c r="J26397">
        <v>20230715</v>
      </c>
      <c r="K26397" t="s">
        <v>15694</v>
      </c>
      <c r="L26397">
        <v>0</v>
      </c>
      <c r="M26397">
        <v>-40</v>
      </c>
      <c r="N26397" t="s">
        <v>80</v>
      </c>
      <c r="O26397">
        <v>20230921</v>
      </c>
    </row>
    <row r="26398" spans="1:15" x14ac:dyDescent="0.25">
      <c r="A26398" t="s">
        <v>14235</v>
      </c>
      <c r="B26398" t="s">
        <v>14236</v>
      </c>
      <c r="C26398">
        <v>1600009144</v>
      </c>
      <c r="D26398">
        <v>20230831</v>
      </c>
      <c r="E26398">
        <v>44571005</v>
      </c>
      <c r="F26398" t="s">
        <v>35</v>
      </c>
      <c r="I26398" t="s">
        <v>1348</v>
      </c>
      <c r="J26398">
        <v>20230831</v>
      </c>
      <c r="K26398" t="s">
        <v>1349</v>
      </c>
      <c r="L26398">
        <v>0</v>
      </c>
      <c r="M26398">
        <v>88</v>
      </c>
      <c r="N26398" t="s">
        <v>34</v>
      </c>
      <c r="O26398">
        <v>20231124</v>
      </c>
    </row>
    <row r="26399" spans="1:15" x14ac:dyDescent="0.25">
      <c r="A26399" t="s">
        <v>14235</v>
      </c>
      <c r="B26399" t="s">
        <v>14236</v>
      </c>
      <c r="C26399">
        <v>1600005615</v>
      </c>
      <c r="D26399">
        <v>20230630</v>
      </c>
      <c r="E26399">
        <v>41100000</v>
      </c>
      <c r="F26399" t="s">
        <v>81</v>
      </c>
      <c r="G26399" t="s">
        <v>9268</v>
      </c>
      <c r="H26399" t="s">
        <v>9269</v>
      </c>
      <c r="I26399" t="s">
        <v>13130</v>
      </c>
      <c r="J26399">
        <v>20230630</v>
      </c>
      <c r="K26399" t="s">
        <v>14515</v>
      </c>
      <c r="L26399">
        <v>840</v>
      </c>
      <c r="M26399">
        <v>0</v>
      </c>
      <c r="N26399" t="s">
        <v>117</v>
      </c>
      <c r="O26399">
        <v>20230712</v>
      </c>
    </row>
    <row r="26400" spans="1:15" x14ac:dyDescent="0.25">
      <c r="A26400" t="s">
        <v>14235</v>
      </c>
      <c r="B26400" t="s">
        <v>14236</v>
      </c>
      <c r="C26400">
        <v>1600010712</v>
      </c>
      <c r="D26400">
        <v>20230930</v>
      </c>
      <c r="E26400">
        <v>41100000</v>
      </c>
      <c r="F26400" t="s">
        <v>81</v>
      </c>
      <c r="G26400" t="s">
        <v>9567</v>
      </c>
      <c r="H26400" t="s">
        <v>9568</v>
      </c>
      <c r="I26400" t="s">
        <v>13666</v>
      </c>
      <c r="J26400">
        <v>20230930</v>
      </c>
      <c r="K26400" t="s">
        <v>15369</v>
      </c>
      <c r="L26400">
        <v>2367.8000000000002</v>
      </c>
      <c r="M26400">
        <v>0</v>
      </c>
      <c r="N26400" t="s">
        <v>29</v>
      </c>
      <c r="O26400">
        <v>20231010</v>
      </c>
    </row>
    <row r="26401" spans="1:15" x14ac:dyDescent="0.25">
      <c r="A26401" t="s">
        <v>14235</v>
      </c>
      <c r="B26401" t="s">
        <v>14236</v>
      </c>
      <c r="C26401">
        <v>1600007537</v>
      </c>
      <c r="D26401">
        <v>20230731</v>
      </c>
      <c r="E26401">
        <v>70600001</v>
      </c>
      <c r="F26401" t="s">
        <v>11782</v>
      </c>
      <c r="I26401" t="s">
        <v>9541</v>
      </c>
      <c r="J26401">
        <v>20230731</v>
      </c>
      <c r="K26401" t="s">
        <v>15205</v>
      </c>
      <c r="L26401">
        <v>0</v>
      </c>
      <c r="M26401">
        <v>500</v>
      </c>
    </row>
    <row r="26402" spans="1:15" x14ac:dyDescent="0.25">
      <c r="A26402" t="s">
        <v>14235</v>
      </c>
      <c r="B26402" t="s">
        <v>14236</v>
      </c>
      <c r="C26402">
        <v>1600007399</v>
      </c>
      <c r="D26402">
        <v>20230731</v>
      </c>
      <c r="E26402">
        <v>44571005</v>
      </c>
      <c r="F26402" t="s">
        <v>35</v>
      </c>
      <c r="I26402" t="s">
        <v>16014</v>
      </c>
      <c r="J26402">
        <v>20230731</v>
      </c>
      <c r="K26402" t="s">
        <v>16015</v>
      </c>
      <c r="L26402">
        <v>0</v>
      </c>
      <c r="M26402">
        <v>-10</v>
      </c>
      <c r="N26402" t="s">
        <v>80</v>
      </c>
      <c r="O26402">
        <v>20230921</v>
      </c>
    </row>
    <row r="26403" spans="1:15" x14ac:dyDescent="0.25">
      <c r="A26403" t="s">
        <v>14235</v>
      </c>
      <c r="B26403" t="s">
        <v>14236</v>
      </c>
      <c r="C26403">
        <v>1600007434</v>
      </c>
      <c r="D26403">
        <v>20230731</v>
      </c>
      <c r="E26403">
        <v>41100000</v>
      </c>
      <c r="F26403" t="s">
        <v>81</v>
      </c>
      <c r="G26403" t="s">
        <v>8895</v>
      </c>
      <c r="H26403" t="s">
        <v>8896</v>
      </c>
      <c r="I26403" t="s">
        <v>13575</v>
      </c>
      <c r="J26403">
        <v>20230731</v>
      </c>
      <c r="K26403" t="s">
        <v>14491</v>
      </c>
      <c r="L26403">
        <v>20693.21</v>
      </c>
      <c r="M26403">
        <v>0</v>
      </c>
      <c r="N26403" t="s">
        <v>34</v>
      </c>
      <c r="O26403">
        <v>20230816</v>
      </c>
    </row>
    <row r="26404" spans="1:15" x14ac:dyDescent="0.25">
      <c r="A26404" t="s">
        <v>14235</v>
      </c>
      <c r="B26404" t="s">
        <v>14236</v>
      </c>
      <c r="C26404">
        <v>1600005594</v>
      </c>
      <c r="D26404">
        <v>20230630</v>
      </c>
      <c r="E26404">
        <v>70600005</v>
      </c>
      <c r="F26404" t="s">
        <v>12295</v>
      </c>
      <c r="I26404" t="s">
        <v>13738</v>
      </c>
      <c r="J26404">
        <v>20230630</v>
      </c>
      <c r="K26404" t="s">
        <v>14968</v>
      </c>
      <c r="L26404">
        <v>0</v>
      </c>
      <c r="M26404">
        <v>1319.36</v>
      </c>
    </row>
    <row r="26405" spans="1:15" x14ac:dyDescent="0.25">
      <c r="A26405" t="s">
        <v>14235</v>
      </c>
      <c r="B26405" t="s">
        <v>14236</v>
      </c>
      <c r="C26405">
        <v>1600007502</v>
      </c>
      <c r="D26405">
        <v>20230731</v>
      </c>
      <c r="E26405">
        <v>44571005</v>
      </c>
      <c r="F26405" t="s">
        <v>35</v>
      </c>
      <c r="I26405" t="s">
        <v>4720</v>
      </c>
      <c r="J26405">
        <v>20230731</v>
      </c>
      <c r="K26405" t="s">
        <v>4721</v>
      </c>
      <c r="L26405">
        <v>0</v>
      </c>
      <c r="M26405">
        <v>176</v>
      </c>
      <c r="N26405" t="s">
        <v>117</v>
      </c>
      <c r="O26405">
        <v>20231024</v>
      </c>
    </row>
    <row r="26406" spans="1:15" x14ac:dyDescent="0.25">
      <c r="A26406" t="s">
        <v>14235</v>
      </c>
      <c r="B26406" t="s">
        <v>14236</v>
      </c>
      <c r="C26406">
        <v>1600007673</v>
      </c>
      <c r="D26406">
        <v>20230801</v>
      </c>
      <c r="E26406">
        <v>44571005</v>
      </c>
      <c r="F26406" t="s">
        <v>35</v>
      </c>
      <c r="I26406" t="s">
        <v>2322</v>
      </c>
      <c r="J26406">
        <v>20230801</v>
      </c>
      <c r="K26406" t="s">
        <v>2323</v>
      </c>
      <c r="L26406">
        <v>0</v>
      </c>
      <c r="M26406">
        <v>10.08</v>
      </c>
      <c r="N26406" t="s">
        <v>117</v>
      </c>
      <c r="O26406">
        <v>20231024</v>
      </c>
    </row>
    <row r="26407" spans="1:15" x14ac:dyDescent="0.25">
      <c r="A26407" t="s">
        <v>14235</v>
      </c>
      <c r="B26407" t="s">
        <v>14236</v>
      </c>
      <c r="C26407">
        <v>1600001992</v>
      </c>
      <c r="D26407">
        <v>20230430</v>
      </c>
      <c r="E26407">
        <v>70600001</v>
      </c>
      <c r="F26407" t="s">
        <v>11782</v>
      </c>
      <c r="I26407" t="s">
        <v>11223</v>
      </c>
      <c r="J26407">
        <v>20230430</v>
      </c>
      <c r="K26407" t="s">
        <v>15320</v>
      </c>
      <c r="L26407">
        <v>0</v>
      </c>
      <c r="M26407">
        <v>330</v>
      </c>
    </row>
    <row r="26408" spans="1:15" x14ac:dyDescent="0.25">
      <c r="A26408" t="s">
        <v>14235</v>
      </c>
      <c r="B26408" t="s">
        <v>14236</v>
      </c>
      <c r="C26408">
        <v>1600006311</v>
      </c>
      <c r="D26408">
        <v>20230715</v>
      </c>
      <c r="E26408">
        <v>70600005</v>
      </c>
      <c r="F26408" t="s">
        <v>12295</v>
      </c>
      <c r="I26408" t="s">
        <v>11589</v>
      </c>
      <c r="J26408">
        <v>20230715</v>
      </c>
      <c r="K26408" t="s">
        <v>14275</v>
      </c>
      <c r="L26408">
        <v>0</v>
      </c>
      <c r="M26408">
        <v>-81.599999999999994</v>
      </c>
    </row>
    <row r="26409" spans="1:15" x14ac:dyDescent="0.25">
      <c r="A26409" t="s">
        <v>14235</v>
      </c>
      <c r="B26409" t="s">
        <v>14236</v>
      </c>
      <c r="C26409">
        <v>1600001833</v>
      </c>
      <c r="D26409">
        <v>20230430</v>
      </c>
      <c r="E26409">
        <v>70600005</v>
      </c>
      <c r="F26409" t="s">
        <v>12295</v>
      </c>
      <c r="I26409" t="s">
        <v>11147</v>
      </c>
      <c r="J26409">
        <v>20230430</v>
      </c>
      <c r="K26409" t="s">
        <v>15947</v>
      </c>
      <c r="L26409">
        <v>0</v>
      </c>
      <c r="M26409">
        <v>1684.83</v>
      </c>
    </row>
    <row r="26410" spans="1:15" x14ac:dyDescent="0.25">
      <c r="A26410" t="s">
        <v>14235</v>
      </c>
      <c r="B26410" t="s">
        <v>14236</v>
      </c>
      <c r="C26410">
        <v>1600010488</v>
      </c>
      <c r="D26410">
        <v>20230926</v>
      </c>
      <c r="E26410">
        <v>70600001</v>
      </c>
      <c r="F26410" t="s">
        <v>11782</v>
      </c>
      <c r="I26410" t="s">
        <v>9246</v>
      </c>
      <c r="J26410">
        <v>20230926</v>
      </c>
      <c r="K26410" t="s">
        <v>14397</v>
      </c>
      <c r="L26410">
        <v>0</v>
      </c>
      <c r="M26410">
        <v>1515.74</v>
      </c>
    </row>
    <row r="26411" spans="1:15" x14ac:dyDescent="0.25">
      <c r="A26411" t="s">
        <v>14235</v>
      </c>
      <c r="B26411" t="s">
        <v>14236</v>
      </c>
      <c r="C26411">
        <v>1600010628</v>
      </c>
      <c r="D26411">
        <v>20230930</v>
      </c>
      <c r="E26411">
        <v>44571005</v>
      </c>
      <c r="F26411" t="s">
        <v>35</v>
      </c>
      <c r="I26411" t="s">
        <v>12558</v>
      </c>
      <c r="J26411">
        <v>20230930</v>
      </c>
      <c r="K26411" t="s">
        <v>15183</v>
      </c>
      <c r="L26411">
        <v>0</v>
      </c>
      <c r="M26411">
        <v>191.46</v>
      </c>
      <c r="N26411" t="s">
        <v>34</v>
      </c>
      <c r="O26411">
        <v>20231124</v>
      </c>
    </row>
    <row r="26412" spans="1:15" x14ac:dyDescent="0.25">
      <c r="A26412" t="s">
        <v>14235</v>
      </c>
      <c r="B26412" t="s">
        <v>14236</v>
      </c>
      <c r="C26412">
        <v>1600012403</v>
      </c>
      <c r="D26412">
        <v>20231019</v>
      </c>
      <c r="E26412">
        <v>44571005</v>
      </c>
      <c r="F26412" t="s">
        <v>35</v>
      </c>
      <c r="I26412" t="s">
        <v>9804</v>
      </c>
      <c r="J26412">
        <v>20231019</v>
      </c>
      <c r="K26412" t="s">
        <v>15714</v>
      </c>
      <c r="L26412">
        <v>0</v>
      </c>
      <c r="M26412">
        <v>170</v>
      </c>
    </row>
    <row r="26413" spans="1:15" x14ac:dyDescent="0.25">
      <c r="A26413" t="s">
        <v>14235</v>
      </c>
      <c r="B26413" t="s">
        <v>14236</v>
      </c>
      <c r="C26413">
        <v>1600009018</v>
      </c>
      <c r="D26413">
        <v>20230831</v>
      </c>
      <c r="E26413">
        <v>70600005</v>
      </c>
      <c r="F26413" t="s">
        <v>12295</v>
      </c>
      <c r="I26413" t="s">
        <v>9300</v>
      </c>
      <c r="J26413">
        <v>20230831</v>
      </c>
      <c r="K26413" t="s">
        <v>15420</v>
      </c>
      <c r="L26413">
        <v>0</v>
      </c>
      <c r="M26413">
        <v>73.819999999999993</v>
      </c>
    </row>
    <row r="26414" spans="1:15" x14ac:dyDescent="0.25">
      <c r="A26414" t="s">
        <v>14235</v>
      </c>
      <c r="B26414" t="s">
        <v>14236</v>
      </c>
      <c r="C26414">
        <v>1600004416</v>
      </c>
      <c r="D26414">
        <v>20230615</v>
      </c>
      <c r="E26414">
        <v>70600020</v>
      </c>
      <c r="F26414" t="s">
        <v>14512</v>
      </c>
      <c r="I26414" t="s">
        <v>3653</v>
      </c>
      <c r="J26414">
        <v>20230615</v>
      </c>
      <c r="K26414" t="s">
        <v>3654</v>
      </c>
      <c r="L26414">
        <v>0</v>
      </c>
      <c r="M26414">
        <v>550</v>
      </c>
    </row>
    <row r="26415" spans="1:15" x14ac:dyDescent="0.25">
      <c r="A26415" t="s">
        <v>14235</v>
      </c>
      <c r="B26415" t="s">
        <v>14236</v>
      </c>
      <c r="C26415">
        <v>1600009227</v>
      </c>
      <c r="D26415">
        <v>20230915</v>
      </c>
      <c r="E26415">
        <v>70600001</v>
      </c>
      <c r="F26415" t="s">
        <v>11782</v>
      </c>
      <c r="I26415" t="s">
        <v>9491</v>
      </c>
      <c r="J26415">
        <v>20230915</v>
      </c>
      <c r="K26415" t="s">
        <v>15474</v>
      </c>
      <c r="L26415">
        <v>0</v>
      </c>
      <c r="M26415">
        <v>320</v>
      </c>
    </row>
    <row r="26416" spans="1:15" x14ac:dyDescent="0.25">
      <c r="A26416" t="s">
        <v>14235</v>
      </c>
      <c r="B26416" t="s">
        <v>14236</v>
      </c>
      <c r="C26416">
        <v>1600010625</v>
      </c>
      <c r="D26416">
        <v>20230930</v>
      </c>
      <c r="E26416">
        <v>70600005</v>
      </c>
      <c r="F26416" t="s">
        <v>12295</v>
      </c>
      <c r="I26416" t="s">
        <v>9821</v>
      </c>
      <c r="J26416">
        <v>20230930</v>
      </c>
      <c r="K26416" t="s">
        <v>15153</v>
      </c>
      <c r="L26416">
        <v>0</v>
      </c>
      <c r="M26416">
        <v>15.73</v>
      </c>
    </row>
    <row r="26417" spans="1:15" x14ac:dyDescent="0.25">
      <c r="A26417" t="s">
        <v>14235</v>
      </c>
      <c r="B26417" t="s">
        <v>14236</v>
      </c>
      <c r="C26417">
        <v>1600009019</v>
      </c>
      <c r="D26417">
        <v>20230831</v>
      </c>
      <c r="E26417">
        <v>44571005</v>
      </c>
      <c r="F26417" t="s">
        <v>35</v>
      </c>
      <c r="I26417" t="s">
        <v>12190</v>
      </c>
      <c r="J26417">
        <v>20230831</v>
      </c>
      <c r="K26417" t="s">
        <v>14718</v>
      </c>
      <c r="L26417">
        <v>0</v>
      </c>
      <c r="M26417">
        <v>1196.8399999999999</v>
      </c>
      <c r="N26417" t="s">
        <v>117</v>
      </c>
      <c r="O26417">
        <v>20231024</v>
      </c>
    </row>
    <row r="26418" spans="1:15" x14ac:dyDescent="0.25">
      <c r="A26418" t="s">
        <v>14235</v>
      </c>
      <c r="B26418" t="s">
        <v>14236</v>
      </c>
      <c r="C26418">
        <v>1600002221</v>
      </c>
      <c r="D26418">
        <v>20230515</v>
      </c>
      <c r="E26418">
        <v>41100000</v>
      </c>
      <c r="F26418" t="s">
        <v>81</v>
      </c>
      <c r="G26418" t="s">
        <v>2424</v>
      </c>
      <c r="H26418" t="s">
        <v>2425</v>
      </c>
      <c r="I26418" t="s">
        <v>4170</v>
      </c>
      <c r="J26418">
        <v>20230515</v>
      </c>
      <c r="K26418" t="s">
        <v>4171</v>
      </c>
      <c r="L26418">
        <v>252</v>
      </c>
      <c r="M26418">
        <v>0</v>
      </c>
      <c r="N26418" t="s">
        <v>54</v>
      </c>
      <c r="O26418">
        <v>20230616</v>
      </c>
    </row>
    <row r="26419" spans="1:15" x14ac:dyDescent="0.25">
      <c r="A26419" t="s">
        <v>14235</v>
      </c>
      <c r="B26419" t="s">
        <v>14236</v>
      </c>
      <c r="C26419">
        <v>1600007569</v>
      </c>
      <c r="D26419">
        <v>20230731</v>
      </c>
      <c r="E26419">
        <v>44571005</v>
      </c>
      <c r="F26419" t="s">
        <v>35</v>
      </c>
      <c r="I26419" t="s">
        <v>13559</v>
      </c>
      <c r="J26419">
        <v>20230731</v>
      </c>
      <c r="K26419" t="s">
        <v>15172</v>
      </c>
      <c r="L26419">
        <v>0</v>
      </c>
      <c r="M26419">
        <v>178.26</v>
      </c>
      <c r="N26419" t="s">
        <v>80</v>
      </c>
      <c r="O26419">
        <v>20230921</v>
      </c>
    </row>
    <row r="26420" spans="1:15" x14ac:dyDescent="0.25">
      <c r="A26420" t="s">
        <v>14235</v>
      </c>
      <c r="B26420" t="s">
        <v>14236</v>
      </c>
      <c r="C26420">
        <v>1600002817</v>
      </c>
      <c r="D26420">
        <v>20230430</v>
      </c>
      <c r="E26420">
        <v>41100000</v>
      </c>
      <c r="F26420" t="s">
        <v>81</v>
      </c>
      <c r="G26420" t="s">
        <v>553</v>
      </c>
      <c r="H26420" t="s">
        <v>554</v>
      </c>
      <c r="I26420" t="s">
        <v>15201</v>
      </c>
      <c r="J26420">
        <v>20230430</v>
      </c>
      <c r="K26420" t="s">
        <v>15202</v>
      </c>
      <c r="L26420">
        <v>2112</v>
      </c>
      <c r="M26420">
        <v>0</v>
      </c>
      <c r="N26420" t="s">
        <v>27</v>
      </c>
      <c r="O26420">
        <v>20230605</v>
      </c>
    </row>
    <row r="26421" spans="1:15" x14ac:dyDescent="0.25">
      <c r="A26421" t="s">
        <v>14235</v>
      </c>
      <c r="B26421" t="s">
        <v>14236</v>
      </c>
      <c r="C26421">
        <v>1600010531</v>
      </c>
      <c r="D26421">
        <v>20230930</v>
      </c>
      <c r="E26421">
        <v>70600001</v>
      </c>
      <c r="F26421" t="s">
        <v>11782</v>
      </c>
      <c r="I26421" t="s">
        <v>14154</v>
      </c>
      <c r="J26421">
        <v>20230930</v>
      </c>
      <c r="K26421" t="s">
        <v>15820</v>
      </c>
      <c r="L26421">
        <v>0</v>
      </c>
      <c r="M26421">
        <v>420</v>
      </c>
    </row>
    <row r="26422" spans="1:15" x14ac:dyDescent="0.25">
      <c r="A26422" t="s">
        <v>14235</v>
      </c>
      <c r="B26422" t="s">
        <v>14236</v>
      </c>
      <c r="C26422">
        <v>1600005760</v>
      </c>
      <c r="D26422">
        <v>20230630</v>
      </c>
      <c r="E26422">
        <v>41100000</v>
      </c>
      <c r="F26422" t="s">
        <v>81</v>
      </c>
      <c r="G26422" t="s">
        <v>11539</v>
      </c>
      <c r="H26422" t="s">
        <v>11540</v>
      </c>
      <c r="I26422" t="s">
        <v>13854</v>
      </c>
      <c r="J26422">
        <v>20230630</v>
      </c>
      <c r="K26422" t="s">
        <v>15168</v>
      </c>
      <c r="L26422">
        <v>5343.16</v>
      </c>
      <c r="M26422">
        <v>0</v>
      </c>
      <c r="N26422" t="s">
        <v>80</v>
      </c>
      <c r="O26422">
        <v>20230712</v>
      </c>
    </row>
    <row r="26423" spans="1:15" x14ac:dyDescent="0.25">
      <c r="A26423" t="s">
        <v>14235</v>
      </c>
      <c r="B26423" t="s">
        <v>14236</v>
      </c>
      <c r="C26423">
        <v>1600001939</v>
      </c>
      <c r="D26423">
        <v>20230430</v>
      </c>
      <c r="E26423">
        <v>44571005</v>
      </c>
      <c r="F26423" t="s">
        <v>35</v>
      </c>
      <c r="I26423" t="s">
        <v>13238</v>
      </c>
      <c r="J26423">
        <v>20230430</v>
      </c>
      <c r="K26423" t="s">
        <v>14263</v>
      </c>
      <c r="L26423">
        <v>0</v>
      </c>
      <c r="M26423">
        <v>66</v>
      </c>
      <c r="N26423" t="s">
        <v>83</v>
      </c>
      <c r="O26423">
        <v>20230622</v>
      </c>
    </row>
    <row r="26424" spans="1:15" x14ac:dyDescent="0.25">
      <c r="A26424" t="s">
        <v>14235</v>
      </c>
      <c r="B26424" t="s">
        <v>14236</v>
      </c>
      <c r="C26424">
        <v>1600007584</v>
      </c>
      <c r="D26424">
        <v>20230731</v>
      </c>
      <c r="E26424">
        <v>44571005</v>
      </c>
      <c r="F26424" t="s">
        <v>35</v>
      </c>
      <c r="I26424" t="s">
        <v>12704</v>
      </c>
      <c r="J26424">
        <v>20230731</v>
      </c>
      <c r="K26424" t="s">
        <v>15774</v>
      </c>
      <c r="L26424">
        <v>0</v>
      </c>
      <c r="M26424">
        <v>817.05</v>
      </c>
      <c r="N26424" t="s">
        <v>80</v>
      </c>
      <c r="O26424">
        <v>20230921</v>
      </c>
    </row>
    <row r="26425" spans="1:15" x14ac:dyDescent="0.25">
      <c r="A26425" t="s">
        <v>14235</v>
      </c>
      <c r="B26425" t="s">
        <v>14236</v>
      </c>
      <c r="C26425">
        <v>1600012344</v>
      </c>
      <c r="D26425">
        <v>20231012</v>
      </c>
      <c r="E26425">
        <v>41100000</v>
      </c>
      <c r="F26425" t="s">
        <v>81</v>
      </c>
      <c r="G26425" t="s">
        <v>8351</v>
      </c>
      <c r="H26425" t="s">
        <v>8352</v>
      </c>
      <c r="I26425" t="s">
        <v>14583</v>
      </c>
      <c r="J26425">
        <v>20231012</v>
      </c>
      <c r="K26425" t="s">
        <v>14584</v>
      </c>
      <c r="L26425">
        <v>990</v>
      </c>
      <c r="M26425">
        <v>0</v>
      </c>
      <c r="N26425" t="s">
        <v>472</v>
      </c>
      <c r="O26425">
        <v>20231116</v>
      </c>
    </row>
    <row r="26426" spans="1:15" x14ac:dyDescent="0.25">
      <c r="A26426" t="s">
        <v>14235</v>
      </c>
      <c r="B26426" t="s">
        <v>14236</v>
      </c>
      <c r="C26426">
        <v>1600002192</v>
      </c>
      <c r="D26426">
        <v>20230430</v>
      </c>
      <c r="E26426">
        <v>41100000</v>
      </c>
      <c r="F26426" t="s">
        <v>81</v>
      </c>
      <c r="G26426" t="s">
        <v>9808</v>
      </c>
      <c r="H26426" t="s">
        <v>9809</v>
      </c>
      <c r="I26426" t="s">
        <v>12108</v>
      </c>
      <c r="J26426">
        <v>20230430</v>
      </c>
      <c r="K26426" t="s">
        <v>16016</v>
      </c>
      <c r="L26426">
        <v>1787.22</v>
      </c>
      <c r="M26426">
        <v>0</v>
      </c>
      <c r="N26426" t="s">
        <v>37</v>
      </c>
      <c r="O26426">
        <v>20230602</v>
      </c>
    </row>
    <row r="26427" spans="1:15" x14ac:dyDescent="0.25">
      <c r="A26427" t="s">
        <v>14235</v>
      </c>
      <c r="B26427" t="s">
        <v>14236</v>
      </c>
      <c r="C26427">
        <v>1600012465</v>
      </c>
      <c r="D26427">
        <v>20231027</v>
      </c>
      <c r="E26427">
        <v>41100000</v>
      </c>
      <c r="F26427" t="s">
        <v>81</v>
      </c>
      <c r="G26427" t="s">
        <v>9986</v>
      </c>
      <c r="H26427" t="s">
        <v>9987</v>
      </c>
      <c r="I26427" t="s">
        <v>16017</v>
      </c>
      <c r="J26427">
        <v>20231027</v>
      </c>
      <c r="K26427" t="s">
        <v>16018</v>
      </c>
      <c r="L26427">
        <v>592.79999999999995</v>
      </c>
      <c r="M26427">
        <v>0</v>
      </c>
      <c r="N26427" t="s">
        <v>136</v>
      </c>
      <c r="O26427">
        <v>20231116</v>
      </c>
    </row>
    <row r="26428" spans="1:15" x14ac:dyDescent="0.25">
      <c r="A26428" t="s">
        <v>14235</v>
      </c>
      <c r="B26428" t="s">
        <v>14236</v>
      </c>
      <c r="C26428">
        <v>1600006357</v>
      </c>
      <c r="D26428">
        <v>20230725</v>
      </c>
      <c r="E26428">
        <v>44571005</v>
      </c>
      <c r="F26428" t="s">
        <v>35</v>
      </c>
      <c r="I26428" t="s">
        <v>11794</v>
      </c>
      <c r="J26428">
        <v>20230725</v>
      </c>
      <c r="K26428" t="s">
        <v>16019</v>
      </c>
      <c r="L26428">
        <v>0</v>
      </c>
      <c r="M26428">
        <v>50</v>
      </c>
      <c r="N26428" t="s">
        <v>117</v>
      </c>
      <c r="O26428">
        <v>20231024</v>
      </c>
    </row>
    <row r="26429" spans="1:15" x14ac:dyDescent="0.25">
      <c r="A26429" t="s">
        <v>14235</v>
      </c>
      <c r="B26429" t="s">
        <v>14236</v>
      </c>
      <c r="C26429">
        <v>1600006377</v>
      </c>
      <c r="D26429">
        <v>20230725</v>
      </c>
      <c r="E26429">
        <v>44571005</v>
      </c>
      <c r="F26429" t="s">
        <v>35</v>
      </c>
      <c r="I26429" t="s">
        <v>9126</v>
      </c>
      <c r="J26429">
        <v>20230725</v>
      </c>
      <c r="K26429" t="s">
        <v>14462</v>
      </c>
      <c r="L26429">
        <v>0</v>
      </c>
      <c r="M26429">
        <v>348</v>
      </c>
      <c r="N26429" t="s">
        <v>80</v>
      </c>
      <c r="O26429">
        <v>20230921</v>
      </c>
    </row>
    <row r="26430" spans="1:15" x14ac:dyDescent="0.25">
      <c r="A26430" t="s">
        <v>14235</v>
      </c>
      <c r="B26430" t="s">
        <v>14236</v>
      </c>
      <c r="C26430">
        <v>1600006220</v>
      </c>
      <c r="D26430">
        <v>20230715</v>
      </c>
      <c r="E26430">
        <v>70600021</v>
      </c>
      <c r="F26430" t="s">
        <v>14527</v>
      </c>
      <c r="I26430" t="s">
        <v>15296</v>
      </c>
      <c r="J26430">
        <v>20230715</v>
      </c>
      <c r="K26430" t="s">
        <v>15297</v>
      </c>
      <c r="L26430">
        <v>0</v>
      </c>
      <c r="M26430">
        <v>333.35</v>
      </c>
    </row>
    <row r="26431" spans="1:15" x14ac:dyDescent="0.25">
      <c r="A26431" t="s">
        <v>14235</v>
      </c>
      <c r="B26431" t="s">
        <v>14236</v>
      </c>
      <c r="C26431">
        <v>1600009084</v>
      </c>
      <c r="D26431">
        <v>20230831</v>
      </c>
      <c r="E26431">
        <v>44571005</v>
      </c>
      <c r="F26431" t="s">
        <v>35</v>
      </c>
      <c r="I26431" t="s">
        <v>4839</v>
      </c>
      <c r="J26431">
        <v>20230831</v>
      </c>
      <c r="K26431" t="s">
        <v>4840</v>
      </c>
      <c r="L26431">
        <v>0</v>
      </c>
      <c r="M26431">
        <v>28</v>
      </c>
      <c r="N26431" t="s">
        <v>34</v>
      </c>
      <c r="O26431">
        <v>20231124</v>
      </c>
    </row>
    <row r="26432" spans="1:15" x14ac:dyDescent="0.25">
      <c r="A26432" t="s">
        <v>14235</v>
      </c>
      <c r="B26432" t="s">
        <v>14236</v>
      </c>
      <c r="C26432">
        <v>1600001995</v>
      </c>
      <c r="D26432">
        <v>20230430</v>
      </c>
      <c r="E26432">
        <v>41100000</v>
      </c>
      <c r="F26432" t="s">
        <v>81</v>
      </c>
      <c r="G26432" t="s">
        <v>9133</v>
      </c>
      <c r="H26432" t="s">
        <v>9134</v>
      </c>
      <c r="I26432" t="s">
        <v>9731</v>
      </c>
      <c r="J26432">
        <v>20230430</v>
      </c>
      <c r="K26432" t="s">
        <v>16020</v>
      </c>
      <c r="L26432">
        <v>5289.88</v>
      </c>
      <c r="M26432">
        <v>0</v>
      </c>
      <c r="N26432" t="s">
        <v>83</v>
      </c>
      <c r="O26432">
        <v>20230511</v>
      </c>
    </row>
    <row r="26433" spans="1:15" x14ac:dyDescent="0.25">
      <c r="A26433" t="s">
        <v>14235</v>
      </c>
      <c r="B26433" t="s">
        <v>14236</v>
      </c>
      <c r="C26433">
        <v>1600010610</v>
      </c>
      <c r="D26433">
        <v>20230930</v>
      </c>
      <c r="E26433">
        <v>41100000</v>
      </c>
      <c r="F26433" t="s">
        <v>81</v>
      </c>
      <c r="G26433" t="s">
        <v>9133</v>
      </c>
      <c r="H26433" t="s">
        <v>9134</v>
      </c>
      <c r="I26433" t="s">
        <v>9733</v>
      </c>
      <c r="J26433">
        <v>20230930</v>
      </c>
      <c r="K26433" t="s">
        <v>14727</v>
      </c>
      <c r="L26433">
        <v>863.81</v>
      </c>
      <c r="M26433">
        <v>0</v>
      </c>
      <c r="N26433" t="s">
        <v>29</v>
      </c>
      <c r="O26433">
        <v>20231010</v>
      </c>
    </row>
    <row r="26434" spans="1:15" x14ac:dyDescent="0.25">
      <c r="A26434" t="s">
        <v>14235</v>
      </c>
      <c r="B26434" t="s">
        <v>14236</v>
      </c>
      <c r="C26434">
        <v>1600012374</v>
      </c>
      <c r="D26434">
        <v>20231016</v>
      </c>
      <c r="E26434">
        <v>41100000</v>
      </c>
      <c r="F26434" t="s">
        <v>81</v>
      </c>
      <c r="G26434" t="s">
        <v>4217</v>
      </c>
      <c r="H26434" t="s">
        <v>4218</v>
      </c>
      <c r="I26434" t="s">
        <v>15581</v>
      </c>
      <c r="J26434">
        <v>20231016</v>
      </c>
      <c r="K26434" t="s">
        <v>15582</v>
      </c>
      <c r="L26434">
        <v>600</v>
      </c>
      <c r="M26434">
        <v>0</v>
      </c>
      <c r="N26434" t="s">
        <v>27</v>
      </c>
      <c r="O26434">
        <v>20231128</v>
      </c>
    </row>
    <row r="26435" spans="1:15" x14ac:dyDescent="0.25">
      <c r="A26435" t="s">
        <v>14235</v>
      </c>
      <c r="B26435" t="s">
        <v>14236</v>
      </c>
      <c r="C26435">
        <v>1600012628</v>
      </c>
      <c r="D26435">
        <v>20231031</v>
      </c>
      <c r="E26435">
        <v>41100000</v>
      </c>
      <c r="F26435" t="s">
        <v>81</v>
      </c>
      <c r="G26435" t="s">
        <v>8968</v>
      </c>
      <c r="H26435" t="s">
        <v>8969</v>
      </c>
      <c r="I26435" t="s">
        <v>15258</v>
      </c>
      <c r="J26435">
        <v>20231031</v>
      </c>
      <c r="K26435" t="s">
        <v>14971</v>
      </c>
      <c r="L26435">
        <v>4003.56</v>
      </c>
      <c r="M26435">
        <v>0</v>
      </c>
      <c r="N26435" t="s">
        <v>353</v>
      </c>
      <c r="O26435">
        <v>20231116</v>
      </c>
    </row>
    <row r="26436" spans="1:15" x14ac:dyDescent="0.25">
      <c r="A26436" t="s">
        <v>14235</v>
      </c>
      <c r="B26436" t="s">
        <v>14236</v>
      </c>
      <c r="C26436">
        <v>1600006369</v>
      </c>
      <c r="D26436">
        <v>20230725</v>
      </c>
      <c r="E26436">
        <v>44571005</v>
      </c>
      <c r="F26436" t="s">
        <v>35</v>
      </c>
      <c r="I26436" t="s">
        <v>13179</v>
      </c>
      <c r="J26436">
        <v>20230725</v>
      </c>
      <c r="K26436" t="s">
        <v>16021</v>
      </c>
      <c r="L26436">
        <v>0</v>
      </c>
      <c r="M26436">
        <v>110</v>
      </c>
      <c r="N26436" t="s">
        <v>80</v>
      </c>
      <c r="O26436">
        <v>20230921</v>
      </c>
    </row>
    <row r="26437" spans="1:15" x14ac:dyDescent="0.25">
      <c r="A26437" t="s">
        <v>14235</v>
      </c>
      <c r="B26437" t="s">
        <v>14236</v>
      </c>
      <c r="C26437">
        <v>1600004374</v>
      </c>
      <c r="D26437">
        <v>20230615</v>
      </c>
      <c r="E26437">
        <v>44571005</v>
      </c>
      <c r="F26437" t="s">
        <v>35</v>
      </c>
      <c r="I26437" t="s">
        <v>3339</v>
      </c>
      <c r="J26437">
        <v>20230615</v>
      </c>
      <c r="K26437" t="s">
        <v>3340</v>
      </c>
      <c r="L26437">
        <v>0</v>
      </c>
      <c r="M26437">
        <v>34</v>
      </c>
      <c r="N26437" t="s">
        <v>80</v>
      </c>
      <c r="O26437">
        <v>20230921</v>
      </c>
    </row>
    <row r="26438" spans="1:15" x14ac:dyDescent="0.25">
      <c r="A26438" t="s">
        <v>14235</v>
      </c>
      <c r="B26438" t="s">
        <v>14236</v>
      </c>
      <c r="C26438">
        <v>1600010583</v>
      </c>
      <c r="D26438">
        <v>20230930</v>
      </c>
      <c r="E26438">
        <v>70600001</v>
      </c>
      <c r="F26438" t="s">
        <v>11782</v>
      </c>
      <c r="I26438" t="s">
        <v>13821</v>
      </c>
      <c r="J26438">
        <v>20230930</v>
      </c>
      <c r="K26438" t="s">
        <v>15595</v>
      </c>
      <c r="L26438">
        <v>0</v>
      </c>
      <c r="M26438">
        <v>15058.26</v>
      </c>
    </row>
    <row r="26439" spans="1:15" x14ac:dyDescent="0.25">
      <c r="A26439" t="s">
        <v>14235</v>
      </c>
      <c r="B26439" t="s">
        <v>14236</v>
      </c>
      <c r="C26439">
        <v>1600012585</v>
      </c>
      <c r="D26439">
        <v>20231031</v>
      </c>
      <c r="E26439">
        <v>44571005</v>
      </c>
      <c r="F26439" t="s">
        <v>35</v>
      </c>
      <c r="I26439" t="s">
        <v>15611</v>
      </c>
      <c r="J26439">
        <v>20231031</v>
      </c>
      <c r="K26439" t="s">
        <v>14244</v>
      </c>
      <c r="L26439">
        <v>0</v>
      </c>
      <c r="M26439">
        <v>84</v>
      </c>
    </row>
    <row r="26440" spans="1:15" x14ac:dyDescent="0.25">
      <c r="A26440" t="s">
        <v>14235</v>
      </c>
      <c r="B26440" t="s">
        <v>14236</v>
      </c>
      <c r="C26440">
        <v>1600012495</v>
      </c>
      <c r="D26440">
        <v>20231031</v>
      </c>
      <c r="E26440">
        <v>70600001</v>
      </c>
      <c r="F26440" t="s">
        <v>11782</v>
      </c>
      <c r="I26440" t="s">
        <v>16022</v>
      </c>
      <c r="J26440">
        <v>20231031</v>
      </c>
      <c r="K26440" t="s">
        <v>15727</v>
      </c>
      <c r="L26440">
        <v>0</v>
      </c>
      <c r="M26440">
        <v>420</v>
      </c>
    </row>
    <row r="26441" spans="1:15" x14ac:dyDescent="0.25">
      <c r="A26441" t="s">
        <v>14235</v>
      </c>
      <c r="B26441" t="s">
        <v>14236</v>
      </c>
      <c r="C26441">
        <v>1600012733</v>
      </c>
      <c r="D26441">
        <v>20231031</v>
      </c>
      <c r="E26441">
        <v>70600005</v>
      </c>
      <c r="F26441" t="s">
        <v>12295</v>
      </c>
      <c r="I26441" t="s">
        <v>16010</v>
      </c>
      <c r="J26441">
        <v>20231031</v>
      </c>
      <c r="K26441" t="s">
        <v>16011</v>
      </c>
      <c r="L26441">
        <v>0</v>
      </c>
      <c r="M26441">
        <v>31.43</v>
      </c>
    </row>
    <row r="26442" spans="1:15" x14ac:dyDescent="0.25">
      <c r="A26442" t="s">
        <v>14235</v>
      </c>
      <c r="B26442" t="s">
        <v>14236</v>
      </c>
      <c r="C26442">
        <v>1600010548</v>
      </c>
      <c r="D26442">
        <v>20230930</v>
      </c>
      <c r="E26442">
        <v>41100000</v>
      </c>
      <c r="F26442" t="s">
        <v>81</v>
      </c>
      <c r="G26442" t="s">
        <v>8986</v>
      </c>
      <c r="H26442" t="s">
        <v>8987</v>
      </c>
      <c r="I26442" t="s">
        <v>13845</v>
      </c>
      <c r="J26442">
        <v>20230930</v>
      </c>
      <c r="K26442" t="s">
        <v>15844</v>
      </c>
      <c r="L26442">
        <v>34842.480000000003</v>
      </c>
      <c r="M26442">
        <v>0</v>
      </c>
      <c r="N26442" t="s">
        <v>27</v>
      </c>
      <c r="O26442">
        <v>20231010</v>
      </c>
    </row>
    <row r="26443" spans="1:15" x14ac:dyDescent="0.25">
      <c r="A26443" t="s">
        <v>14235</v>
      </c>
      <c r="B26443" t="s">
        <v>14236</v>
      </c>
      <c r="C26443">
        <v>1600005769</v>
      </c>
      <c r="D26443">
        <v>20230630</v>
      </c>
      <c r="E26443">
        <v>41100000</v>
      </c>
      <c r="F26443" t="s">
        <v>81</v>
      </c>
      <c r="G26443" t="s">
        <v>9477</v>
      </c>
      <c r="H26443" t="s">
        <v>9478</v>
      </c>
      <c r="I26443" t="s">
        <v>12196</v>
      </c>
      <c r="J26443">
        <v>20230630</v>
      </c>
      <c r="K26443" t="s">
        <v>15952</v>
      </c>
      <c r="L26443">
        <v>7871.74</v>
      </c>
      <c r="M26443">
        <v>0</v>
      </c>
      <c r="N26443" t="s">
        <v>117</v>
      </c>
      <c r="O26443">
        <v>20230712</v>
      </c>
    </row>
    <row r="26444" spans="1:15" x14ac:dyDescent="0.25">
      <c r="A26444" t="s">
        <v>14235</v>
      </c>
      <c r="B26444" t="s">
        <v>14236</v>
      </c>
      <c r="C26444">
        <v>1600010653</v>
      </c>
      <c r="D26444">
        <v>20230930</v>
      </c>
      <c r="E26444">
        <v>70600005</v>
      </c>
      <c r="F26444" t="s">
        <v>12295</v>
      </c>
      <c r="I26444" t="s">
        <v>11970</v>
      </c>
      <c r="J26444">
        <v>20230930</v>
      </c>
      <c r="K26444" t="s">
        <v>15707</v>
      </c>
      <c r="L26444">
        <v>0</v>
      </c>
      <c r="M26444">
        <v>1022.27</v>
      </c>
    </row>
    <row r="26445" spans="1:15" x14ac:dyDescent="0.25">
      <c r="A26445" t="s">
        <v>14235</v>
      </c>
      <c r="B26445" t="s">
        <v>14236</v>
      </c>
      <c r="C26445">
        <v>1600010422</v>
      </c>
      <c r="D26445">
        <v>20230919</v>
      </c>
      <c r="E26445">
        <v>41100000</v>
      </c>
      <c r="F26445" t="s">
        <v>81</v>
      </c>
      <c r="G26445" t="s">
        <v>691</v>
      </c>
      <c r="H26445" t="s">
        <v>692</v>
      </c>
      <c r="I26445" t="s">
        <v>1473</v>
      </c>
      <c r="J26445">
        <v>20230919</v>
      </c>
      <c r="K26445" t="s">
        <v>1474</v>
      </c>
      <c r="L26445">
        <v>360</v>
      </c>
      <c r="M26445">
        <v>0</v>
      </c>
      <c r="N26445" t="s">
        <v>34</v>
      </c>
      <c r="O26445">
        <v>20231024</v>
      </c>
    </row>
    <row r="26446" spans="1:15" x14ac:dyDescent="0.25">
      <c r="A26446" t="s">
        <v>14235</v>
      </c>
      <c r="B26446" t="s">
        <v>14236</v>
      </c>
      <c r="C26446">
        <v>1600005764</v>
      </c>
      <c r="D26446">
        <v>20230630</v>
      </c>
      <c r="E26446">
        <v>41100000</v>
      </c>
      <c r="F26446" t="s">
        <v>81</v>
      </c>
      <c r="G26446" t="s">
        <v>751</v>
      </c>
      <c r="H26446" t="s">
        <v>752</v>
      </c>
      <c r="I26446" t="s">
        <v>3715</v>
      </c>
      <c r="J26446">
        <v>20230630</v>
      </c>
      <c r="K26446" t="s">
        <v>3716</v>
      </c>
      <c r="L26446">
        <v>960</v>
      </c>
      <c r="M26446">
        <v>0</v>
      </c>
      <c r="N26446" t="s">
        <v>34</v>
      </c>
      <c r="O26446">
        <v>20230802</v>
      </c>
    </row>
    <row r="26447" spans="1:15" x14ac:dyDescent="0.25">
      <c r="A26447" t="s">
        <v>14235</v>
      </c>
      <c r="B26447" t="s">
        <v>14236</v>
      </c>
      <c r="C26447">
        <v>1600012460</v>
      </c>
      <c r="D26447">
        <v>20231026</v>
      </c>
      <c r="E26447">
        <v>41100000</v>
      </c>
      <c r="F26447" t="s">
        <v>81</v>
      </c>
      <c r="G26447" t="s">
        <v>9539</v>
      </c>
      <c r="H26447" t="s">
        <v>9540</v>
      </c>
      <c r="I26447" t="s">
        <v>14728</v>
      </c>
      <c r="J26447">
        <v>20231026</v>
      </c>
      <c r="K26447" t="s">
        <v>14729</v>
      </c>
      <c r="L26447">
        <v>300</v>
      </c>
      <c r="M26447">
        <v>0</v>
      </c>
      <c r="N26447" t="s">
        <v>117</v>
      </c>
      <c r="O26447">
        <v>20231116</v>
      </c>
    </row>
    <row r="26448" spans="1:15" x14ac:dyDescent="0.25">
      <c r="A26448" t="s">
        <v>14235</v>
      </c>
      <c r="B26448" t="s">
        <v>14236</v>
      </c>
      <c r="C26448">
        <v>1600010695</v>
      </c>
      <c r="D26448">
        <v>20230930</v>
      </c>
      <c r="E26448">
        <v>70600005</v>
      </c>
      <c r="F26448" t="s">
        <v>12295</v>
      </c>
      <c r="I26448" t="s">
        <v>2112</v>
      </c>
      <c r="J26448">
        <v>20230930</v>
      </c>
      <c r="K26448" t="s">
        <v>2113</v>
      </c>
      <c r="L26448">
        <v>0</v>
      </c>
      <c r="M26448">
        <v>400.08</v>
      </c>
    </row>
    <row r="26449" spans="1:15" x14ac:dyDescent="0.25">
      <c r="A26449" t="s">
        <v>14235</v>
      </c>
      <c r="B26449" t="s">
        <v>14236</v>
      </c>
      <c r="C26449">
        <v>1600004092</v>
      </c>
      <c r="D26449">
        <v>20230524</v>
      </c>
      <c r="E26449">
        <v>44571005</v>
      </c>
      <c r="F26449" t="s">
        <v>35</v>
      </c>
      <c r="I26449" t="s">
        <v>2478</v>
      </c>
      <c r="J26449">
        <v>20230524</v>
      </c>
      <c r="K26449" t="s">
        <v>2479</v>
      </c>
      <c r="L26449">
        <v>0</v>
      </c>
      <c r="M26449">
        <v>232</v>
      </c>
      <c r="N26449" t="s">
        <v>37</v>
      </c>
      <c r="O26449">
        <v>20230718</v>
      </c>
    </row>
    <row r="26450" spans="1:15" x14ac:dyDescent="0.25">
      <c r="A26450" t="s">
        <v>14235</v>
      </c>
      <c r="B26450" t="s">
        <v>14236</v>
      </c>
      <c r="C26450">
        <v>1600012713</v>
      </c>
      <c r="D26450">
        <v>20231031</v>
      </c>
      <c r="E26450">
        <v>44571005</v>
      </c>
      <c r="F26450" t="s">
        <v>35</v>
      </c>
      <c r="I26450" t="s">
        <v>15435</v>
      </c>
      <c r="J26450">
        <v>20231031</v>
      </c>
      <c r="K26450" t="s">
        <v>15436</v>
      </c>
      <c r="L26450">
        <v>0</v>
      </c>
      <c r="M26450">
        <v>607.72</v>
      </c>
    </row>
    <row r="26451" spans="1:15" x14ac:dyDescent="0.25">
      <c r="A26451" t="s">
        <v>14235</v>
      </c>
      <c r="B26451" t="s">
        <v>14236</v>
      </c>
      <c r="C26451">
        <v>1600012656</v>
      </c>
      <c r="D26451">
        <v>20231031</v>
      </c>
      <c r="E26451">
        <v>70881000</v>
      </c>
      <c r="F26451" t="s">
        <v>14838</v>
      </c>
      <c r="I26451" t="s">
        <v>14374</v>
      </c>
      <c r="J26451">
        <v>20231031</v>
      </c>
      <c r="K26451" t="s">
        <v>14375</v>
      </c>
      <c r="L26451">
        <v>0</v>
      </c>
      <c r="M26451">
        <v>-430.05</v>
      </c>
    </row>
    <row r="26452" spans="1:15" x14ac:dyDescent="0.25">
      <c r="A26452" t="s">
        <v>14235</v>
      </c>
      <c r="B26452" t="s">
        <v>14236</v>
      </c>
      <c r="C26452">
        <v>1600006229</v>
      </c>
      <c r="D26452">
        <v>20230715</v>
      </c>
      <c r="E26452">
        <v>44571005</v>
      </c>
      <c r="F26452" t="s">
        <v>35</v>
      </c>
      <c r="I26452" t="s">
        <v>13970</v>
      </c>
      <c r="J26452">
        <v>20230715</v>
      </c>
      <c r="K26452" t="s">
        <v>16023</v>
      </c>
      <c r="L26452">
        <v>0</v>
      </c>
      <c r="M26452">
        <v>94.69</v>
      </c>
      <c r="N26452" t="s">
        <v>80</v>
      </c>
      <c r="O26452">
        <v>20230921</v>
      </c>
    </row>
    <row r="26453" spans="1:15" x14ac:dyDescent="0.25">
      <c r="A26453" t="s">
        <v>14235</v>
      </c>
      <c r="B26453" t="s">
        <v>14236</v>
      </c>
      <c r="C26453">
        <v>1600010575</v>
      </c>
      <c r="D26453">
        <v>20230930</v>
      </c>
      <c r="E26453">
        <v>70600001</v>
      </c>
      <c r="F26453" t="s">
        <v>11782</v>
      </c>
      <c r="I26453" t="s">
        <v>9710</v>
      </c>
      <c r="J26453">
        <v>20230930</v>
      </c>
      <c r="K26453" t="s">
        <v>15731</v>
      </c>
      <c r="L26453">
        <v>0</v>
      </c>
      <c r="M26453">
        <v>13451.76</v>
      </c>
    </row>
    <row r="26454" spans="1:15" x14ac:dyDescent="0.25">
      <c r="A26454" t="s">
        <v>14235</v>
      </c>
      <c r="B26454" t="s">
        <v>14236</v>
      </c>
      <c r="C26454">
        <v>1600005496</v>
      </c>
      <c r="D26454">
        <v>20230626</v>
      </c>
      <c r="E26454">
        <v>70600021</v>
      </c>
      <c r="F26454" t="s">
        <v>14527</v>
      </c>
      <c r="I26454" t="s">
        <v>11987</v>
      </c>
      <c r="J26454">
        <v>20230626</v>
      </c>
      <c r="K26454" t="s">
        <v>15053</v>
      </c>
      <c r="L26454">
        <v>0</v>
      </c>
      <c r="M26454">
        <v>3042.76</v>
      </c>
    </row>
    <row r="26455" spans="1:15" x14ac:dyDescent="0.25">
      <c r="A26455" t="s">
        <v>14235</v>
      </c>
      <c r="B26455" t="s">
        <v>14236</v>
      </c>
      <c r="C26455">
        <v>1600010658</v>
      </c>
      <c r="D26455">
        <v>20230930</v>
      </c>
      <c r="E26455">
        <v>70600001</v>
      </c>
      <c r="F26455" t="s">
        <v>11782</v>
      </c>
      <c r="I26455" t="s">
        <v>12682</v>
      </c>
      <c r="J26455">
        <v>20230930</v>
      </c>
      <c r="K26455" t="s">
        <v>15707</v>
      </c>
      <c r="L26455">
        <v>0</v>
      </c>
      <c r="M26455">
        <v>62216.76</v>
      </c>
    </row>
    <row r="26456" spans="1:15" x14ac:dyDescent="0.25">
      <c r="A26456" t="s">
        <v>14235</v>
      </c>
      <c r="B26456" t="s">
        <v>14236</v>
      </c>
      <c r="C26456">
        <v>1600005586</v>
      </c>
      <c r="D26456">
        <v>20230630</v>
      </c>
      <c r="E26456">
        <v>41100000</v>
      </c>
      <c r="F26456" t="s">
        <v>81</v>
      </c>
      <c r="G26456" t="s">
        <v>9533</v>
      </c>
      <c r="H26456" t="s">
        <v>9534</v>
      </c>
      <c r="I26456" t="s">
        <v>12021</v>
      </c>
      <c r="J26456">
        <v>20230630</v>
      </c>
      <c r="K26456" t="s">
        <v>14660</v>
      </c>
      <c r="L26456">
        <v>-224.95</v>
      </c>
      <c r="M26456">
        <v>0</v>
      </c>
      <c r="N26456" t="s">
        <v>80</v>
      </c>
      <c r="O26456">
        <v>20230712</v>
      </c>
    </row>
    <row r="26457" spans="1:15" x14ac:dyDescent="0.25">
      <c r="A26457" t="s">
        <v>14235</v>
      </c>
      <c r="B26457" t="s">
        <v>14236</v>
      </c>
      <c r="C26457">
        <v>1600012563</v>
      </c>
      <c r="D26457">
        <v>20231031</v>
      </c>
      <c r="E26457">
        <v>44571005</v>
      </c>
      <c r="F26457" t="s">
        <v>35</v>
      </c>
      <c r="I26457" t="s">
        <v>14315</v>
      </c>
      <c r="J26457">
        <v>20231031</v>
      </c>
      <c r="K26457" t="s">
        <v>14316</v>
      </c>
      <c r="L26457">
        <v>0</v>
      </c>
      <c r="M26457">
        <v>2807.02</v>
      </c>
    </row>
    <row r="26458" spans="1:15" x14ac:dyDescent="0.25">
      <c r="A26458" t="s">
        <v>14235</v>
      </c>
      <c r="B26458" t="s">
        <v>14236</v>
      </c>
      <c r="C26458">
        <v>1600006243</v>
      </c>
      <c r="D26458">
        <v>20230715</v>
      </c>
      <c r="E26458">
        <v>41100000</v>
      </c>
      <c r="F26458" t="s">
        <v>81</v>
      </c>
      <c r="G26458" t="s">
        <v>9019</v>
      </c>
      <c r="H26458" t="s">
        <v>9020</v>
      </c>
      <c r="I26458" t="s">
        <v>11331</v>
      </c>
      <c r="J26458">
        <v>20230715</v>
      </c>
      <c r="K26458" t="s">
        <v>14262</v>
      </c>
      <c r="L26458">
        <v>736.28</v>
      </c>
      <c r="M26458">
        <v>0</v>
      </c>
      <c r="N26458" t="s">
        <v>136</v>
      </c>
      <c r="O26458">
        <v>20230727</v>
      </c>
    </row>
    <row r="26459" spans="1:15" x14ac:dyDescent="0.25">
      <c r="A26459" t="s">
        <v>14235</v>
      </c>
      <c r="B26459" t="s">
        <v>14236</v>
      </c>
      <c r="C26459">
        <v>1600007432</v>
      </c>
      <c r="D26459">
        <v>20230731</v>
      </c>
      <c r="E26459">
        <v>41100000</v>
      </c>
      <c r="F26459" t="s">
        <v>81</v>
      </c>
      <c r="G26459" t="s">
        <v>8351</v>
      </c>
      <c r="H26459" t="s">
        <v>8352</v>
      </c>
      <c r="I26459" t="s">
        <v>13571</v>
      </c>
      <c r="J26459">
        <v>20230731</v>
      </c>
      <c r="K26459" t="s">
        <v>14579</v>
      </c>
      <c r="L26459">
        <v>19833.919999999998</v>
      </c>
      <c r="M26459">
        <v>0</v>
      </c>
      <c r="N26459" t="s">
        <v>160</v>
      </c>
      <c r="O26459">
        <v>20230816</v>
      </c>
    </row>
    <row r="26460" spans="1:15" x14ac:dyDescent="0.25">
      <c r="A26460" t="s">
        <v>14235</v>
      </c>
      <c r="B26460" t="s">
        <v>14236</v>
      </c>
      <c r="C26460">
        <v>1600012403</v>
      </c>
      <c r="D26460">
        <v>20231019</v>
      </c>
      <c r="E26460">
        <v>70600001</v>
      </c>
      <c r="F26460" t="s">
        <v>11782</v>
      </c>
      <c r="I26460" t="s">
        <v>9804</v>
      </c>
      <c r="J26460">
        <v>20231019</v>
      </c>
      <c r="K26460" t="s">
        <v>15714</v>
      </c>
      <c r="L26460">
        <v>0</v>
      </c>
      <c r="M26460">
        <v>850</v>
      </c>
    </row>
    <row r="26461" spans="1:15" x14ac:dyDescent="0.25">
      <c r="A26461" t="s">
        <v>14235</v>
      </c>
      <c r="B26461" t="s">
        <v>14236</v>
      </c>
      <c r="C26461">
        <v>1600000911</v>
      </c>
      <c r="D26461">
        <v>20230426</v>
      </c>
      <c r="E26461">
        <v>70600001</v>
      </c>
      <c r="F26461" t="s">
        <v>11782</v>
      </c>
      <c r="I26461" t="s">
        <v>11018</v>
      </c>
      <c r="J26461">
        <v>20230426</v>
      </c>
      <c r="K26461" t="s">
        <v>14554</v>
      </c>
      <c r="L26461">
        <v>0</v>
      </c>
      <c r="M26461">
        <v>3786</v>
      </c>
    </row>
    <row r="26462" spans="1:15" x14ac:dyDescent="0.25">
      <c r="A26462" t="s">
        <v>14235</v>
      </c>
      <c r="B26462" t="s">
        <v>14236</v>
      </c>
      <c r="C26462">
        <v>1600009094</v>
      </c>
      <c r="D26462">
        <v>20230831</v>
      </c>
      <c r="E26462">
        <v>44571005</v>
      </c>
      <c r="F26462" t="s">
        <v>35</v>
      </c>
      <c r="I26462" t="s">
        <v>13890</v>
      </c>
      <c r="J26462">
        <v>20230831</v>
      </c>
      <c r="K26462" t="s">
        <v>15817</v>
      </c>
      <c r="L26462">
        <v>0</v>
      </c>
      <c r="M26462">
        <v>476</v>
      </c>
      <c r="N26462" t="s">
        <v>117</v>
      </c>
      <c r="O26462">
        <v>20231024</v>
      </c>
    </row>
    <row r="26463" spans="1:15" x14ac:dyDescent="0.25">
      <c r="A26463" t="s">
        <v>14235</v>
      </c>
      <c r="B26463" t="s">
        <v>14236</v>
      </c>
      <c r="C26463">
        <v>1600012352</v>
      </c>
      <c r="D26463">
        <v>20231013</v>
      </c>
      <c r="E26463">
        <v>70600001</v>
      </c>
      <c r="F26463" t="s">
        <v>11782</v>
      </c>
      <c r="I26463" t="s">
        <v>16024</v>
      </c>
      <c r="J26463">
        <v>20231013</v>
      </c>
      <c r="K26463" t="s">
        <v>16025</v>
      </c>
      <c r="L26463">
        <v>0</v>
      </c>
      <c r="M26463">
        <v>350</v>
      </c>
    </row>
    <row r="26464" spans="1:15" x14ac:dyDescent="0.25">
      <c r="A26464" t="s">
        <v>14235</v>
      </c>
      <c r="B26464" t="s">
        <v>14236</v>
      </c>
      <c r="C26464">
        <v>1600007460</v>
      </c>
      <c r="D26464">
        <v>20230731</v>
      </c>
      <c r="E26464">
        <v>44571005</v>
      </c>
      <c r="F26464" t="s">
        <v>35</v>
      </c>
      <c r="I26464" t="s">
        <v>11117</v>
      </c>
      <c r="J26464">
        <v>20230731</v>
      </c>
      <c r="K26464" t="s">
        <v>14453</v>
      </c>
      <c r="L26464">
        <v>0</v>
      </c>
      <c r="M26464">
        <v>110</v>
      </c>
      <c r="N26464" t="s">
        <v>80</v>
      </c>
      <c r="O26464">
        <v>20230921</v>
      </c>
    </row>
    <row r="26465" spans="1:15" x14ac:dyDescent="0.25">
      <c r="A26465" t="s">
        <v>14235</v>
      </c>
      <c r="B26465" t="s">
        <v>14236</v>
      </c>
      <c r="C26465">
        <v>1600000942</v>
      </c>
      <c r="D26465">
        <v>20230427</v>
      </c>
      <c r="E26465">
        <v>44571005</v>
      </c>
      <c r="F26465" t="s">
        <v>35</v>
      </c>
      <c r="I26465" t="s">
        <v>12399</v>
      </c>
      <c r="J26465">
        <v>20230427</v>
      </c>
      <c r="K26465" t="s">
        <v>16026</v>
      </c>
      <c r="L26465">
        <v>0</v>
      </c>
      <c r="M26465">
        <v>176</v>
      </c>
      <c r="N26465" t="s">
        <v>83</v>
      </c>
      <c r="O26465">
        <v>20230622</v>
      </c>
    </row>
    <row r="26466" spans="1:15" x14ac:dyDescent="0.25">
      <c r="A26466" t="s">
        <v>14235</v>
      </c>
      <c r="B26466" t="s">
        <v>14236</v>
      </c>
      <c r="C26466">
        <v>1600004334</v>
      </c>
      <c r="D26466">
        <v>20230531</v>
      </c>
      <c r="E26466">
        <v>70600005</v>
      </c>
      <c r="F26466" t="s">
        <v>12295</v>
      </c>
      <c r="I26466" t="s">
        <v>252</v>
      </c>
      <c r="J26466">
        <v>20230531</v>
      </c>
      <c r="K26466" t="s">
        <v>253</v>
      </c>
      <c r="L26466">
        <v>0</v>
      </c>
      <c r="M26466">
        <v>28.65</v>
      </c>
    </row>
    <row r="26467" spans="1:15" x14ac:dyDescent="0.25">
      <c r="A26467" t="s">
        <v>14235</v>
      </c>
      <c r="B26467" t="s">
        <v>14236</v>
      </c>
      <c r="C26467">
        <v>1600010661</v>
      </c>
      <c r="D26467">
        <v>20230930</v>
      </c>
      <c r="E26467">
        <v>44571005</v>
      </c>
      <c r="F26467" t="s">
        <v>35</v>
      </c>
      <c r="I26467" t="s">
        <v>13778</v>
      </c>
      <c r="J26467">
        <v>20230930</v>
      </c>
      <c r="K26467" t="s">
        <v>15028</v>
      </c>
      <c r="L26467">
        <v>0</v>
      </c>
      <c r="M26467">
        <v>33.14</v>
      </c>
      <c r="N26467" t="s">
        <v>34</v>
      </c>
      <c r="O26467">
        <v>20231124</v>
      </c>
    </row>
    <row r="26468" spans="1:15" x14ac:dyDescent="0.25">
      <c r="A26468" t="s">
        <v>14235</v>
      </c>
      <c r="B26468" t="s">
        <v>14236</v>
      </c>
      <c r="C26468">
        <v>1600006382</v>
      </c>
      <c r="D26468">
        <v>20230725</v>
      </c>
      <c r="E26468">
        <v>70600001</v>
      </c>
      <c r="F26468" t="s">
        <v>11782</v>
      </c>
      <c r="I26468" t="s">
        <v>3967</v>
      </c>
      <c r="J26468">
        <v>20230725</v>
      </c>
      <c r="K26468" t="s">
        <v>3968</v>
      </c>
      <c r="L26468">
        <v>0</v>
      </c>
      <c r="M26468">
        <v>760</v>
      </c>
    </row>
    <row r="26469" spans="1:15" x14ac:dyDescent="0.25">
      <c r="A26469" t="s">
        <v>14235</v>
      </c>
      <c r="B26469" t="s">
        <v>14236</v>
      </c>
      <c r="C26469">
        <v>1600010662</v>
      </c>
      <c r="D26469">
        <v>20230930</v>
      </c>
      <c r="E26469">
        <v>44571005</v>
      </c>
      <c r="F26469" t="s">
        <v>35</v>
      </c>
      <c r="I26469" t="s">
        <v>12330</v>
      </c>
      <c r="J26469">
        <v>20230930</v>
      </c>
      <c r="K26469" t="s">
        <v>15354</v>
      </c>
      <c r="L26469">
        <v>0</v>
      </c>
      <c r="M26469">
        <v>1731.88</v>
      </c>
      <c r="N26469" t="s">
        <v>34</v>
      </c>
      <c r="O26469">
        <v>20231124</v>
      </c>
    </row>
    <row r="26470" spans="1:15" x14ac:dyDescent="0.25">
      <c r="A26470" t="s">
        <v>14235</v>
      </c>
      <c r="B26470" t="s">
        <v>14236</v>
      </c>
      <c r="C26470">
        <v>1600001803</v>
      </c>
      <c r="D26470">
        <v>20230430</v>
      </c>
      <c r="E26470">
        <v>70600001</v>
      </c>
      <c r="F26470" t="s">
        <v>11782</v>
      </c>
      <c r="I26470" t="s">
        <v>13910</v>
      </c>
      <c r="J26470">
        <v>20230430</v>
      </c>
      <c r="K26470" t="s">
        <v>16027</v>
      </c>
      <c r="L26470">
        <v>0</v>
      </c>
      <c r="M26470">
        <v>17414.98</v>
      </c>
    </row>
    <row r="26471" spans="1:15" x14ac:dyDescent="0.25">
      <c r="A26471" t="s">
        <v>14235</v>
      </c>
      <c r="B26471" t="s">
        <v>14236</v>
      </c>
      <c r="C26471">
        <v>1600010545</v>
      </c>
      <c r="D26471">
        <v>20230930</v>
      </c>
      <c r="E26471">
        <v>70600001</v>
      </c>
      <c r="F26471" t="s">
        <v>11782</v>
      </c>
      <c r="I26471" t="s">
        <v>9481</v>
      </c>
      <c r="J26471">
        <v>20230930</v>
      </c>
      <c r="K26471" t="s">
        <v>14405</v>
      </c>
      <c r="L26471">
        <v>0</v>
      </c>
      <c r="M26471">
        <v>240</v>
      </c>
    </row>
    <row r="26472" spans="1:15" x14ac:dyDescent="0.25">
      <c r="A26472" t="s">
        <v>14235</v>
      </c>
      <c r="B26472" t="s">
        <v>14236</v>
      </c>
      <c r="C26472">
        <v>1600009148</v>
      </c>
      <c r="D26472">
        <v>20230831</v>
      </c>
      <c r="E26472">
        <v>41100000</v>
      </c>
      <c r="F26472" t="s">
        <v>81</v>
      </c>
      <c r="G26472" t="s">
        <v>9000</v>
      </c>
      <c r="H26472" t="s">
        <v>9001</v>
      </c>
      <c r="I26472" t="s">
        <v>13316</v>
      </c>
      <c r="J26472">
        <v>20230831</v>
      </c>
      <c r="K26472" t="s">
        <v>15890</v>
      </c>
      <c r="L26472">
        <v>-1003.06</v>
      </c>
      <c r="M26472">
        <v>0</v>
      </c>
      <c r="N26472" t="s">
        <v>27</v>
      </c>
      <c r="O26472">
        <v>20230919</v>
      </c>
    </row>
    <row r="26473" spans="1:15" x14ac:dyDescent="0.25">
      <c r="A26473" t="s">
        <v>14235</v>
      </c>
      <c r="B26473" t="s">
        <v>14236</v>
      </c>
      <c r="C26473">
        <v>1600004236</v>
      </c>
      <c r="D26473">
        <v>20230531</v>
      </c>
      <c r="E26473">
        <v>44571005</v>
      </c>
      <c r="F26473" t="s">
        <v>35</v>
      </c>
      <c r="I26473" t="s">
        <v>12307</v>
      </c>
      <c r="J26473">
        <v>20230531</v>
      </c>
      <c r="K26473" t="s">
        <v>14788</v>
      </c>
      <c r="L26473">
        <v>0</v>
      </c>
      <c r="M26473">
        <v>111.5</v>
      </c>
      <c r="N26473" t="s">
        <v>37</v>
      </c>
      <c r="O26473">
        <v>20230718</v>
      </c>
    </row>
    <row r="26474" spans="1:15" x14ac:dyDescent="0.25">
      <c r="A26474" t="s">
        <v>14235</v>
      </c>
      <c r="B26474" t="s">
        <v>14236</v>
      </c>
      <c r="C26474">
        <v>1600012549</v>
      </c>
      <c r="D26474">
        <v>20231031</v>
      </c>
      <c r="E26474">
        <v>70600005</v>
      </c>
      <c r="F26474" t="s">
        <v>12295</v>
      </c>
      <c r="I26474" t="s">
        <v>16028</v>
      </c>
      <c r="J26474">
        <v>20231031</v>
      </c>
      <c r="K26474" t="s">
        <v>14330</v>
      </c>
      <c r="L26474">
        <v>0</v>
      </c>
      <c r="M26474">
        <v>1439.76</v>
      </c>
    </row>
    <row r="26475" spans="1:15" x14ac:dyDescent="0.25">
      <c r="A26475" t="s">
        <v>14235</v>
      </c>
      <c r="B26475" t="s">
        <v>14236</v>
      </c>
      <c r="C26475">
        <v>1600006400</v>
      </c>
      <c r="D26475">
        <v>20230726</v>
      </c>
      <c r="E26475">
        <v>44571005</v>
      </c>
      <c r="F26475" t="s">
        <v>35</v>
      </c>
      <c r="I26475" t="s">
        <v>9143</v>
      </c>
      <c r="J26475">
        <v>20230726</v>
      </c>
      <c r="K26475" t="s">
        <v>14825</v>
      </c>
      <c r="L26475">
        <v>0</v>
      </c>
      <c r="M26475">
        <v>744.15</v>
      </c>
      <c r="N26475" t="s">
        <v>80</v>
      </c>
      <c r="O26475">
        <v>20230921</v>
      </c>
    </row>
    <row r="26476" spans="1:15" x14ac:dyDescent="0.25">
      <c r="A26476" t="s">
        <v>14235</v>
      </c>
      <c r="B26476" t="s">
        <v>14236</v>
      </c>
      <c r="C26476">
        <v>1600010748</v>
      </c>
      <c r="D26476">
        <v>20230901</v>
      </c>
      <c r="E26476">
        <v>41100000</v>
      </c>
      <c r="F26476" t="s">
        <v>81</v>
      </c>
      <c r="G26476" t="s">
        <v>338</v>
      </c>
      <c r="H26476" t="s">
        <v>339</v>
      </c>
      <c r="I26476" t="s">
        <v>15858</v>
      </c>
      <c r="J26476">
        <v>20230901</v>
      </c>
      <c r="K26476" t="s">
        <v>3196</v>
      </c>
      <c r="L26476">
        <v>242.56</v>
      </c>
      <c r="M26476">
        <v>0</v>
      </c>
      <c r="N26476" t="s">
        <v>794</v>
      </c>
      <c r="O26476">
        <v>20231106</v>
      </c>
    </row>
    <row r="26477" spans="1:15" x14ac:dyDescent="0.25">
      <c r="A26477" t="s">
        <v>14235</v>
      </c>
      <c r="B26477" t="s">
        <v>14236</v>
      </c>
      <c r="C26477">
        <v>1600008974</v>
      </c>
      <c r="D26477">
        <v>20230831</v>
      </c>
      <c r="E26477">
        <v>41100000</v>
      </c>
      <c r="F26477" t="s">
        <v>81</v>
      </c>
      <c r="G26477" t="s">
        <v>9074</v>
      </c>
      <c r="H26477" t="s">
        <v>9075</v>
      </c>
      <c r="I26477" t="s">
        <v>13616</v>
      </c>
      <c r="J26477">
        <v>20230831</v>
      </c>
      <c r="K26477" t="s">
        <v>14865</v>
      </c>
      <c r="L26477">
        <v>3589.56</v>
      </c>
      <c r="M26477">
        <v>0</v>
      </c>
      <c r="N26477" t="s">
        <v>34</v>
      </c>
      <c r="O26477">
        <v>20230919</v>
      </c>
    </row>
    <row r="26478" spans="1:15" x14ac:dyDescent="0.25">
      <c r="A26478" t="s">
        <v>14235</v>
      </c>
      <c r="B26478" t="s">
        <v>14236</v>
      </c>
      <c r="C26478">
        <v>1600012341</v>
      </c>
      <c r="D26478">
        <v>20231012</v>
      </c>
      <c r="E26478">
        <v>70600001</v>
      </c>
      <c r="F26478" t="s">
        <v>11782</v>
      </c>
      <c r="I26478" t="s">
        <v>16029</v>
      </c>
      <c r="J26478">
        <v>20231012</v>
      </c>
      <c r="K26478" t="s">
        <v>16030</v>
      </c>
      <c r="L26478">
        <v>0</v>
      </c>
      <c r="M26478">
        <v>240</v>
      </c>
    </row>
    <row r="26479" spans="1:15" x14ac:dyDescent="0.25">
      <c r="A26479" t="s">
        <v>14235</v>
      </c>
      <c r="B26479" t="s">
        <v>14236</v>
      </c>
      <c r="C26479">
        <v>1600012519</v>
      </c>
      <c r="D26479">
        <v>20231031</v>
      </c>
      <c r="E26479">
        <v>70600001</v>
      </c>
      <c r="F26479" t="s">
        <v>11782</v>
      </c>
      <c r="I26479" t="s">
        <v>14454</v>
      </c>
      <c r="J26479">
        <v>20231031</v>
      </c>
      <c r="K26479" t="s">
        <v>14455</v>
      </c>
      <c r="L26479">
        <v>0</v>
      </c>
      <c r="M26479">
        <v>940</v>
      </c>
    </row>
    <row r="26480" spans="1:15" x14ac:dyDescent="0.25">
      <c r="A26480" t="s">
        <v>14235</v>
      </c>
      <c r="B26480" t="s">
        <v>14236</v>
      </c>
      <c r="C26480">
        <v>1600005731</v>
      </c>
      <c r="D26480">
        <v>20230630</v>
      </c>
      <c r="E26480">
        <v>70600001</v>
      </c>
      <c r="F26480" t="s">
        <v>11782</v>
      </c>
      <c r="I26480" t="s">
        <v>531</v>
      </c>
      <c r="J26480">
        <v>20230630</v>
      </c>
      <c r="K26480" t="s">
        <v>532</v>
      </c>
      <c r="L26480">
        <v>0</v>
      </c>
      <c r="M26480">
        <v>1370</v>
      </c>
    </row>
    <row r="26481" spans="1:15" x14ac:dyDescent="0.25">
      <c r="A26481" t="s">
        <v>14235</v>
      </c>
      <c r="B26481" t="s">
        <v>14236</v>
      </c>
      <c r="C26481">
        <v>1600009029</v>
      </c>
      <c r="D26481">
        <v>20230831</v>
      </c>
      <c r="E26481">
        <v>70600001</v>
      </c>
      <c r="F26481" t="s">
        <v>11782</v>
      </c>
      <c r="I26481" t="s">
        <v>10457</v>
      </c>
      <c r="J26481">
        <v>20230831</v>
      </c>
      <c r="K26481" t="s">
        <v>14250</v>
      </c>
      <c r="L26481">
        <v>0</v>
      </c>
      <c r="M26481">
        <v>24401.96</v>
      </c>
    </row>
    <row r="26482" spans="1:15" x14ac:dyDescent="0.25">
      <c r="A26482" t="s">
        <v>14235</v>
      </c>
      <c r="B26482" t="s">
        <v>14236</v>
      </c>
      <c r="C26482">
        <v>1600004344</v>
      </c>
      <c r="D26482">
        <v>20230531</v>
      </c>
      <c r="E26482">
        <v>70600001</v>
      </c>
      <c r="F26482" t="s">
        <v>11782</v>
      </c>
      <c r="I26482" t="s">
        <v>2502</v>
      </c>
      <c r="J26482">
        <v>20230531</v>
      </c>
      <c r="K26482" t="s">
        <v>2503</v>
      </c>
      <c r="L26482">
        <v>0</v>
      </c>
      <c r="M26482">
        <v>-60.32</v>
      </c>
    </row>
    <row r="26483" spans="1:15" x14ac:dyDescent="0.25">
      <c r="A26483" t="s">
        <v>14235</v>
      </c>
      <c r="B26483" t="s">
        <v>14236</v>
      </c>
      <c r="C26483">
        <v>1600004277</v>
      </c>
      <c r="D26483">
        <v>20230531</v>
      </c>
      <c r="E26483">
        <v>41100000</v>
      </c>
      <c r="F26483" t="s">
        <v>81</v>
      </c>
      <c r="G26483" t="s">
        <v>9668</v>
      </c>
      <c r="H26483" t="s">
        <v>9669</v>
      </c>
      <c r="I26483" t="s">
        <v>12392</v>
      </c>
      <c r="J26483">
        <v>20230531</v>
      </c>
      <c r="K26483" t="s">
        <v>15082</v>
      </c>
      <c r="L26483">
        <v>4674</v>
      </c>
      <c r="M26483">
        <v>0</v>
      </c>
      <c r="N26483" t="s">
        <v>80</v>
      </c>
      <c r="O26483">
        <v>20230621</v>
      </c>
    </row>
    <row r="26484" spans="1:15" x14ac:dyDescent="0.25">
      <c r="A26484" t="s">
        <v>14235</v>
      </c>
      <c r="B26484" t="s">
        <v>14236</v>
      </c>
      <c r="C26484">
        <v>1600010606</v>
      </c>
      <c r="D26484">
        <v>20230930</v>
      </c>
      <c r="E26484">
        <v>41100000</v>
      </c>
      <c r="F26484" t="s">
        <v>81</v>
      </c>
      <c r="G26484" t="s">
        <v>9133</v>
      </c>
      <c r="H26484" t="s">
        <v>9134</v>
      </c>
      <c r="I26484" t="s">
        <v>9495</v>
      </c>
      <c r="J26484">
        <v>20230930</v>
      </c>
      <c r="K26484" t="s">
        <v>14727</v>
      </c>
      <c r="L26484">
        <v>6359.32</v>
      </c>
      <c r="M26484">
        <v>0</v>
      </c>
      <c r="N26484" t="s">
        <v>29</v>
      </c>
      <c r="O26484">
        <v>20231010</v>
      </c>
    </row>
    <row r="26485" spans="1:15" x14ac:dyDescent="0.25">
      <c r="A26485" t="s">
        <v>14235</v>
      </c>
      <c r="B26485" t="s">
        <v>14236</v>
      </c>
      <c r="C26485">
        <v>1600005535</v>
      </c>
      <c r="D26485">
        <v>20230630</v>
      </c>
      <c r="E26485">
        <v>44571005</v>
      </c>
      <c r="F26485" t="s">
        <v>35</v>
      </c>
      <c r="I26485" t="s">
        <v>5659</v>
      </c>
      <c r="J26485">
        <v>20230630</v>
      </c>
      <c r="K26485" t="s">
        <v>608</v>
      </c>
      <c r="L26485">
        <v>0</v>
      </c>
      <c r="M26485">
        <v>103.73</v>
      </c>
      <c r="N26485" t="s">
        <v>80</v>
      </c>
      <c r="O26485">
        <v>20230921</v>
      </c>
    </row>
    <row r="26486" spans="1:15" x14ac:dyDescent="0.25">
      <c r="A26486" t="s">
        <v>14235</v>
      </c>
      <c r="B26486" t="s">
        <v>14236</v>
      </c>
      <c r="C26486">
        <v>1600005548</v>
      </c>
      <c r="D26486">
        <v>20230630</v>
      </c>
      <c r="E26486">
        <v>44571005</v>
      </c>
      <c r="F26486" t="s">
        <v>35</v>
      </c>
      <c r="I26486" t="s">
        <v>9682</v>
      </c>
      <c r="J26486">
        <v>20230630</v>
      </c>
      <c r="K26486" t="s">
        <v>14300</v>
      </c>
      <c r="L26486">
        <v>0</v>
      </c>
      <c r="M26486">
        <v>3378.71</v>
      </c>
      <c r="N26486" t="s">
        <v>80</v>
      </c>
      <c r="O26486">
        <v>20230921</v>
      </c>
    </row>
    <row r="26487" spans="1:15" x14ac:dyDescent="0.25">
      <c r="A26487" t="s">
        <v>14235</v>
      </c>
      <c r="B26487" t="s">
        <v>14236</v>
      </c>
      <c r="C26487">
        <v>1600000924</v>
      </c>
      <c r="D26487">
        <v>20230426</v>
      </c>
      <c r="E26487">
        <v>41100000</v>
      </c>
      <c r="F26487" t="s">
        <v>81</v>
      </c>
      <c r="G26487" t="s">
        <v>8968</v>
      </c>
      <c r="H26487" t="s">
        <v>8969</v>
      </c>
      <c r="I26487" t="s">
        <v>10777</v>
      </c>
      <c r="J26487">
        <v>20230426</v>
      </c>
      <c r="K26487" t="s">
        <v>14575</v>
      </c>
      <c r="L26487">
        <v>3619.97</v>
      </c>
      <c r="M26487">
        <v>0</v>
      </c>
      <c r="N26487" t="s">
        <v>54</v>
      </c>
      <c r="O26487">
        <v>20230427</v>
      </c>
    </row>
    <row r="26488" spans="1:15" x14ac:dyDescent="0.25">
      <c r="A26488" t="s">
        <v>14235</v>
      </c>
      <c r="B26488" t="s">
        <v>14236</v>
      </c>
      <c r="C26488">
        <v>1600005654</v>
      </c>
      <c r="D26488">
        <v>20230630</v>
      </c>
      <c r="E26488">
        <v>44571005</v>
      </c>
      <c r="F26488" t="s">
        <v>35</v>
      </c>
      <c r="I26488" t="s">
        <v>10695</v>
      </c>
      <c r="J26488">
        <v>20230630</v>
      </c>
      <c r="K26488" t="s">
        <v>14811</v>
      </c>
      <c r="L26488">
        <v>0</v>
      </c>
      <c r="M26488">
        <v>74</v>
      </c>
      <c r="N26488" t="s">
        <v>80</v>
      </c>
      <c r="O26488">
        <v>20230921</v>
      </c>
    </row>
    <row r="26489" spans="1:15" x14ac:dyDescent="0.25">
      <c r="A26489" t="s">
        <v>14235</v>
      </c>
      <c r="B26489" t="s">
        <v>14236</v>
      </c>
      <c r="C26489">
        <v>1600001923</v>
      </c>
      <c r="D26489">
        <v>20230430</v>
      </c>
      <c r="E26489">
        <v>44571005</v>
      </c>
      <c r="F26489" t="s">
        <v>35</v>
      </c>
      <c r="I26489" t="s">
        <v>13217</v>
      </c>
      <c r="J26489">
        <v>20230430</v>
      </c>
      <c r="K26489" t="s">
        <v>14304</v>
      </c>
      <c r="L26489">
        <v>0</v>
      </c>
      <c r="M26489">
        <v>30</v>
      </c>
      <c r="N26489" t="s">
        <v>83</v>
      </c>
      <c r="O26489">
        <v>20230622</v>
      </c>
    </row>
    <row r="26490" spans="1:15" x14ac:dyDescent="0.25">
      <c r="A26490" t="s">
        <v>14235</v>
      </c>
      <c r="B26490" t="s">
        <v>14236</v>
      </c>
      <c r="C26490">
        <v>1600012638</v>
      </c>
      <c r="D26490">
        <v>20231031</v>
      </c>
      <c r="E26490">
        <v>70600001</v>
      </c>
      <c r="F26490" t="s">
        <v>11782</v>
      </c>
      <c r="I26490" t="s">
        <v>15841</v>
      </c>
      <c r="J26490">
        <v>20231031</v>
      </c>
      <c r="K26490" t="s">
        <v>14272</v>
      </c>
      <c r="L26490">
        <v>0</v>
      </c>
      <c r="M26490">
        <v>588.1</v>
      </c>
    </row>
    <row r="26491" spans="1:15" x14ac:dyDescent="0.25">
      <c r="A26491" t="s">
        <v>14235</v>
      </c>
      <c r="B26491" t="s">
        <v>14236</v>
      </c>
      <c r="C26491">
        <v>1600004088</v>
      </c>
      <c r="D26491">
        <v>20230524</v>
      </c>
      <c r="E26491">
        <v>41100000</v>
      </c>
      <c r="F26491" t="s">
        <v>81</v>
      </c>
      <c r="G26491" t="s">
        <v>11208</v>
      </c>
      <c r="H26491" t="s">
        <v>11209</v>
      </c>
      <c r="I26491" t="s">
        <v>12833</v>
      </c>
      <c r="J26491">
        <v>20230524</v>
      </c>
      <c r="K26491" t="s">
        <v>15076</v>
      </c>
      <c r="L26491">
        <v>288</v>
      </c>
      <c r="M26491">
        <v>0</v>
      </c>
      <c r="N26491" t="s">
        <v>80</v>
      </c>
      <c r="O26491">
        <v>20230621</v>
      </c>
    </row>
    <row r="26492" spans="1:15" x14ac:dyDescent="0.25">
      <c r="A26492" t="s">
        <v>14235</v>
      </c>
      <c r="B26492" t="s">
        <v>14236</v>
      </c>
      <c r="C26492">
        <v>1600012572</v>
      </c>
      <c r="D26492">
        <v>20231031</v>
      </c>
      <c r="E26492">
        <v>41100000</v>
      </c>
      <c r="F26492" t="s">
        <v>81</v>
      </c>
      <c r="G26492" t="s">
        <v>8351</v>
      </c>
      <c r="H26492" t="s">
        <v>8352</v>
      </c>
      <c r="I26492" t="s">
        <v>14243</v>
      </c>
      <c r="J26492">
        <v>20231031</v>
      </c>
      <c r="K26492" t="s">
        <v>14244</v>
      </c>
      <c r="L26492">
        <v>22840.32</v>
      </c>
      <c r="M26492">
        <v>0</v>
      </c>
      <c r="N26492" t="s">
        <v>472</v>
      </c>
      <c r="O26492">
        <v>20231116</v>
      </c>
    </row>
    <row r="26493" spans="1:15" x14ac:dyDescent="0.25">
      <c r="A26493" t="s">
        <v>14235</v>
      </c>
      <c r="B26493" t="s">
        <v>14236</v>
      </c>
      <c r="C26493">
        <v>1600012627</v>
      </c>
      <c r="D26493">
        <v>20231031</v>
      </c>
      <c r="E26493">
        <v>70600005</v>
      </c>
      <c r="F26493" t="s">
        <v>12295</v>
      </c>
      <c r="I26493" t="s">
        <v>14970</v>
      </c>
      <c r="J26493">
        <v>20231031</v>
      </c>
      <c r="K26493" t="s">
        <v>14971</v>
      </c>
      <c r="L26493">
        <v>0</v>
      </c>
      <c r="M26493">
        <v>-5.36</v>
      </c>
    </row>
    <row r="26494" spans="1:15" x14ac:dyDescent="0.25">
      <c r="A26494" t="s">
        <v>14235</v>
      </c>
      <c r="B26494" t="s">
        <v>14236</v>
      </c>
      <c r="C26494">
        <v>1600006242</v>
      </c>
      <c r="D26494">
        <v>20230715</v>
      </c>
      <c r="E26494">
        <v>70600001</v>
      </c>
      <c r="F26494" t="s">
        <v>11782</v>
      </c>
      <c r="I26494" t="s">
        <v>12384</v>
      </c>
      <c r="J26494">
        <v>20230715</v>
      </c>
      <c r="K26494" t="s">
        <v>14262</v>
      </c>
      <c r="L26494">
        <v>0</v>
      </c>
      <c r="M26494">
        <v>1501.17</v>
      </c>
    </row>
    <row r="26495" spans="1:15" x14ac:dyDescent="0.25">
      <c r="A26495" t="s">
        <v>14235</v>
      </c>
      <c r="B26495" t="s">
        <v>14236</v>
      </c>
      <c r="C26495">
        <v>1600002818</v>
      </c>
      <c r="D26495">
        <v>20230430</v>
      </c>
      <c r="E26495">
        <v>41100000</v>
      </c>
      <c r="F26495" t="s">
        <v>81</v>
      </c>
      <c r="G26495" t="s">
        <v>553</v>
      </c>
      <c r="H26495" t="s">
        <v>554</v>
      </c>
      <c r="I26495" t="s">
        <v>14903</v>
      </c>
      <c r="J26495">
        <v>20230430</v>
      </c>
      <c r="K26495" t="s">
        <v>14904</v>
      </c>
      <c r="L26495">
        <v>2112</v>
      </c>
      <c r="M26495">
        <v>0</v>
      </c>
      <c r="N26495" t="s">
        <v>27</v>
      </c>
      <c r="O26495">
        <v>20230605</v>
      </c>
    </row>
    <row r="26496" spans="1:15" x14ac:dyDescent="0.25">
      <c r="A26496" t="s">
        <v>14235</v>
      </c>
      <c r="B26496" t="s">
        <v>14236</v>
      </c>
      <c r="C26496">
        <v>1600006233</v>
      </c>
      <c r="D26496">
        <v>20230715</v>
      </c>
      <c r="E26496">
        <v>70600005</v>
      </c>
      <c r="F26496" t="s">
        <v>12295</v>
      </c>
      <c r="I26496" t="s">
        <v>11304</v>
      </c>
      <c r="J26496">
        <v>20230715</v>
      </c>
      <c r="K26496" t="s">
        <v>14795</v>
      </c>
      <c r="L26496">
        <v>0</v>
      </c>
      <c r="M26496">
        <v>52.73</v>
      </c>
    </row>
    <row r="26497" spans="1:15" x14ac:dyDescent="0.25">
      <c r="A26497" t="s">
        <v>14235</v>
      </c>
      <c r="B26497" t="s">
        <v>14236</v>
      </c>
      <c r="C26497">
        <v>1600002503</v>
      </c>
      <c r="D26497">
        <v>20230430</v>
      </c>
      <c r="E26497">
        <v>44571005</v>
      </c>
      <c r="F26497" t="s">
        <v>35</v>
      </c>
      <c r="I26497" t="s">
        <v>4055</v>
      </c>
      <c r="J26497">
        <v>20230430</v>
      </c>
      <c r="K26497" t="s">
        <v>257</v>
      </c>
      <c r="L26497">
        <v>0</v>
      </c>
      <c r="M26497">
        <v>60</v>
      </c>
      <c r="N26497" t="s">
        <v>80</v>
      </c>
      <c r="O26497">
        <v>20230921</v>
      </c>
    </row>
    <row r="26498" spans="1:15" x14ac:dyDescent="0.25">
      <c r="A26498" t="s">
        <v>14235</v>
      </c>
      <c r="B26498" t="s">
        <v>14236</v>
      </c>
      <c r="C26498">
        <v>1600008976</v>
      </c>
      <c r="D26498">
        <v>20230831</v>
      </c>
      <c r="E26498">
        <v>44571005</v>
      </c>
      <c r="F26498" t="s">
        <v>35</v>
      </c>
      <c r="I26498" t="s">
        <v>13864</v>
      </c>
      <c r="J26498">
        <v>20230831</v>
      </c>
      <c r="K26498" t="s">
        <v>14641</v>
      </c>
      <c r="L26498">
        <v>0</v>
      </c>
      <c r="M26498">
        <v>1334.67</v>
      </c>
      <c r="N26498" t="s">
        <v>117</v>
      </c>
      <c r="O26498">
        <v>20231024</v>
      </c>
    </row>
    <row r="26499" spans="1:15" x14ac:dyDescent="0.25">
      <c r="A26499" t="s">
        <v>14235</v>
      </c>
      <c r="B26499" t="s">
        <v>14236</v>
      </c>
      <c r="C26499">
        <v>1600005751</v>
      </c>
      <c r="D26499">
        <v>20230630</v>
      </c>
      <c r="E26499">
        <v>44571005</v>
      </c>
      <c r="F26499" t="s">
        <v>35</v>
      </c>
      <c r="I26499" t="s">
        <v>4182</v>
      </c>
      <c r="J26499">
        <v>20230630</v>
      </c>
      <c r="K26499" t="s">
        <v>4183</v>
      </c>
      <c r="L26499">
        <v>0</v>
      </c>
      <c r="M26499">
        <v>697.82</v>
      </c>
      <c r="N26499" t="s">
        <v>80</v>
      </c>
      <c r="O26499">
        <v>20230921</v>
      </c>
    </row>
    <row r="26500" spans="1:15" x14ac:dyDescent="0.25">
      <c r="A26500" t="s">
        <v>14235</v>
      </c>
      <c r="B26500" t="s">
        <v>14236</v>
      </c>
      <c r="C26500">
        <v>1600007507</v>
      </c>
      <c r="D26500">
        <v>20230731</v>
      </c>
      <c r="E26500">
        <v>41100000</v>
      </c>
      <c r="F26500" t="s">
        <v>81</v>
      </c>
      <c r="G26500" t="s">
        <v>9163</v>
      </c>
      <c r="H26500" t="s">
        <v>9164</v>
      </c>
      <c r="I26500" t="s">
        <v>9486</v>
      </c>
      <c r="J26500">
        <v>20230731</v>
      </c>
      <c r="K26500" t="s">
        <v>16031</v>
      </c>
      <c r="L26500">
        <v>696</v>
      </c>
      <c r="M26500">
        <v>0</v>
      </c>
      <c r="N26500" t="s">
        <v>27</v>
      </c>
      <c r="O26500">
        <v>20230816</v>
      </c>
    </row>
    <row r="26501" spans="1:15" x14ac:dyDescent="0.25">
      <c r="A26501" t="s">
        <v>14235</v>
      </c>
      <c r="B26501" t="s">
        <v>14236</v>
      </c>
      <c r="C26501">
        <v>1600002235</v>
      </c>
      <c r="D26501">
        <v>20230515</v>
      </c>
      <c r="E26501">
        <v>41100000</v>
      </c>
      <c r="F26501" t="s">
        <v>81</v>
      </c>
      <c r="G26501" t="s">
        <v>5708</v>
      </c>
      <c r="H26501" t="s">
        <v>5709</v>
      </c>
      <c r="I26501" t="s">
        <v>1775</v>
      </c>
      <c r="J26501">
        <v>20230515</v>
      </c>
      <c r="K26501" t="s">
        <v>1776</v>
      </c>
      <c r="L26501">
        <v>288</v>
      </c>
      <c r="M26501">
        <v>0</v>
      </c>
      <c r="N26501" t="s">
        <v>54</v>
      </c>
      <c r="O26501">
        <v>20230629</v>
      </c>
    </row>
    <row r="26502" spans="1:15" x14ac:dyDescent="0.25">
      <c r="A26502" t="s">
        <v>14235</v>
      </c>
      <c r="B26502" t="s">
        <v>14236</v>
      </c>
      <c r="C26502">
        <v>1600001875</v>
      </c>
      <c r="D26502">
        <v>20230430</v>
      </c>
      <c r="E26502">
        <v>41100000</v>
      </c>
      <c r="F26502" t="s">
        <v>81</v>
      </c>
      <c r="G26502" t="s">
        <v>1307</v>
      </c>
      <c r="H26502" t="s">
        <v>1308</v>
      </c>
      <c r="I26502" t="s">
        <v>15285</v>
      </c>
      <c r="J26502">
        <v>20230430</v>
      </c>
      <c r="K26502" t="s">
        <v>15286</v>
      </c>
      <c r="L26502">
        <v>1680</v>
      </c>
      <c r="M26502">
        <v>0</v>
      </c>
      <c r="N26502" t="s">
        <v>80</v>
      </c>
      <c r="O26502">
        <v>20231122</v>
      </c>
    </row>
    <row r="26503" spans="1:15" x14ac:dyDescent="0.25">
      <c r="A26503" t="s">
        <v>14235</v>
      </c>
      <c r="B26503" t="s">
        <v>14236</v>
      </c>
      <c r="C26503">
        <v>1600012647</v>
      </c>
      <c r="D26503">
        <v>20231031</v>
      </c>
      <c r="E26503">
        <v>70600001</v>
      </c>
      <c r="F26503" t="s">
        <v>11782</v>
      </c>
      <c r="I26503" t="s">
        <v>16032</v>
      </c>
      <c r="J26503">
        <v>20231031</v>
      </c>
      <c r="K26503" t="s">
        <v>16033</v>
      </c>
      <c r="L26503">
        <v>0</v>
      </c>
      <c r="M26503">
        <v>-400</v>
      </c>
    </row>
    <row r="26504" spans="1:15" x14ac:dyDescent="0.25">
      <c r="A26504" t="s">
        <v>14235</v>
      </c>
      <c r="B26504" t="s">
        <v>14236</v>
      </c>
      <c r="C26504">
        <v>1600006317</v>
      </c>
      <c r="D26504">
        <v>20230724</v>
      </c>
      <c r="E26504">
        <v>70600005</v>
      </c>
      <c r="F26504" t="s">
        <v>12295</v>
      </c>
      <c r="I26504" t="s">
        <v>13848</v>
      </c>
      <c r="J26504">
        <v>20230724</v>
      </c>
      <c r="K26504" t="s">
        <v>15170</v>
      </c>
      <c r="L26504">
        <v>0</v>
      </c>
      <c r="M26504">
        <v>-16.059999999999999</v>
      </c>
    </row>
    <row r="26505" spans="1:15" x14ac:dyDescent="0.25">
      <c r="A26505" t="s">
        <v>14235</v>
      </c>
      <c r="B26505" t="s">
        <v>14236</v>
      </c>
      <c r="C26505">
        <v>1600010573</v>
      </c>
      <c r="D26505">
        <v>20230930</v>
      </c>
      <c r="E26505">
        <v>70600005</v>
      </c>
      <c r="F26505" t="s">
        <v>12295</v>
      </c>
      <c r="I26505" t="s">
        <v>16034</v>
      </c>
      <c r="J26505">
        <v>20230930</v>
      </c>
      <c r="K26505" t="s">
        <v>16035</v>
      </c>
      <c r="L26505">
        <v>0</v>
      </c>
      <c r="M26505">
        <v>-220.8</v>
      </c>
    </row>
    <row r="26506" spans="1:15" x14ac:dyDescent="0.25">
      <c r="A26506" t="s">
        <v>14235</v>
      </c>
      <c r="B26506" t="s">
        <v>14236</v>
      </c>
      <c r="C26506">
        <v>1600005776</v>
      </c>
      <c r="D26506">
        <v>20230630</v>
      </c>
      <c r="E26506">
        <v>44571005</v>
      </c>
      <c r="F26506" t="s">
        <v>35</v>
      </c>
      <c r="I26506" t="s">
        <v>4402</v>
      </c>
      <c r="J26506">
        <v>20230630</v>
      </c>
      <c r="K26506" t="s">
        <v>4403</v>
      </c>
      <c r="L26506">
        <v>0</v>
      </c>
      <c r="M26506">
        <v>64</v>
      </c>
      <c r="N26506" t="s">
        <v>80</v>
      </c>
      <c r="O26506">
        <v>20230921</v>
      </c>
    </row>
    <row r="26507" spans="1:15" x14ac:dyDescent="0.25">
      <c r="A26507" t="s">
        <v>14235</v>
      </c>
      <c r="B26507" t="s">
        <v>14236</v>
      </c>
      <c r="C26507">
        <v>1600004291</v>
      </c>
      <c r="D26507">
        <v>20230531</v>
      </c>
      <c r="E26507">
        <v>70600001</v>
      </c>
      <c r="F26507" t="s">
        <v>11782</v>
      </c>
      <c r="I26507" t="s">
        <v>13843</v>
      </c>
      <c r="J26507">
        <v>20230531</v>
      </c>
      <c r="K26507" t="s">
        <v>16036</v>
      </c>
      <c r="L26507">
        <v>0</v>
      </c>
      <c r="M26507">
        <v>1320</v>
      </c>
    </row>
    <row r="26508" spans="1:15" x14ac:dyDescent="0.25">
      <c r="A26508" t="s">
        <v>14235</v>
      </c>
      <c r="B26508" t="s">
        <v>14236</v>
      </c>
      <c r="C26508">
        <v>1600001981</v>
      </c>
      <c r="D26508">
        <v>20230430</v>
      </c>
      <c r="E26508">
        <v>41100000</v>
      </c>
      <c r="F26508" t="s">
        <v>81</v>
      </c>
      <c r="G26508" t="s">
        <v>281</v>
      </c>
      <c r="H26508" t="s">
        <v>282</v>
      </c>
      <c r="I26508" t="s">
        <v>5409</v>
      </c>
      <c r="J26508">
        <v>20230430</v>
      </c>
      <c r="K26508" t="s">
        <v>3090</v>
      </c>
      <c r="L26508">
        <v>234</v>
      </c>
      <c r="M26508">
        <v>0</v>
      </c>
      <c r="N26508" t="s">
        <v>83</v>
      </c>
      <c r="O26508">
        <v>20230602</v>
      </c>
    </row>
    <row r="26509" spans="1:15" x14ac:dyDescent="0.25">
      <c r="A26509" t="s">
        <v>14235</v>
      </c>
      <c r="B26509" t="s">
        <v>14236</v>
      </c>
      <c r="C26509">
        <v>1600006346</v>
      </c>
      <c r="D26509">
        <v>20230725</v>
      </c>
      <c r="E26509">
        <v>70600001</v>
      </c>
      <c r="F26509" t="s">
        <v>11782</v>
      </c>
      <c r="I26509" t="s">
        <v>12138</v>
      </c>
      <c r="J26509">
        <v>20230725</v>
      </c>
      <c r="K26509" t="s">
        <v>15005</v>
      </c>
      <c r="L26509">
        <v>0</v>
      </c>
      <c r="M26509">
        <v>480</v>
      </c>
    </row>
    <row r="26510" spans="1:15" x14ac:dyDescent="0.25">
      <c r="A26510" t="s">
        <v>14235</v>
      </c>
      <c r="B26510" t="s">
        <v>14236</v>
      </c>
      <c r="C26510">
        <v>1600005654</v>
      </c>
      <c r="D26510">
        <v>20230630</v>
      </c>
      <c r="E26510">
        <v>41100000</v>
      </c>
      <c r="F26510" t="s">
        <v>81</v>
      </c>
      <c r="G26510" t="s">
        <v>9163</v>
      </c>
      <c r="H26510" t="s">
        <v>9164</v>
      </c>
      <c r="I26510" t="s">
        <v>10695</v>
      </c>
      <c r="J26510">
        <v>20230630</v>
      </c>
      <c r="K26510" t="s">
        <v>14811</v>
      </c>
      <c r="L26510">
        <v>444</v>
      </c>
      <c r="M26510">
        <v>0</v>
      </c>
      <c r="N26510" t="s">
        <v>34</v>
      </c>
      <c r="O26510">
        <v>20230712</v>
      </c>
    </row>
    <row r="26511" spans="1:15" x14ac:dyDescent="0.25">
      <c r="A26511" t="s">
        <v>14235</v>
      </c>
      <c r="B26511" t="s">
        <v>14236</v>
      </c>
      <c r="C26511">
        <v>1600009141</v>
      </c>
      <c r="D26511">
        <v>20230831</v>
      </c>
      <c r="E26511">
        <v>44571005</v>
      </c>
      <c r="F26511" t="s">
        <v>35</v>
      </c>
      <c r="I26511" t="s">
        <v>12004</v>
      </c>
      <c r="J26511">
        <v>20230831</v>
      </c>
      <c r="K26511" t="s">
        <v>14379</v>
      </c>
      <c r="L26511">
        <v>0</v>
      </c>
      <c r="M26511">
        <v>50</v>
      </c>
      <c r="N26511" t="s">
        <v>117</v>
      </c>
      <c r="O26511">
        <v>20231024</v>
      </c>
    </row>
    <row r="26512" spans="1:15" x14ac:dyDescent="0.25">
      <c r="A26512" t="s">
        <v>14235</v>
      </c>
      <c r="B26512" t="s">
        <v>14236</v>
      </c>
      <c r="C26512">
        <v>1600004127</v>
      </c>
      <c r="D26512">
        <v>20230531</v>
      </c>
      <c r="E26512">
        <v>44571005</v>
      </c>
      <c r="F26512" t="s">
        <v>35</v>
      </c>
      <c r="I26512" t="s">
        <v>3417</v>
      </c>
      <c r="J26512">
        <v>20230531</v>
      </c>
      <c r="K26512" t="s">
        <v>3418</v>
      </c>
      <c r="L26512">
        <v>0</v>
      </c>
      <c r="M26512">
        <v>46</v>
      </c>
      <c r="N26512" t="s">
        <v>37</v>
      </c>
      <c r="O26512">
        <v>20230718</v>
      </c>
    </row>
    <row r="26513" spans="1:15" x14ac:dyDescent="0.25">
      <c r="A26513" t="s">
        <v>14235</v>
      </c>
      <c r="B26513" t="s">
        <v>14236</v>
      </c>
      <c r="C26513">
        <v>1600006000</v>
      </c>
      <c r="D26513">
        <v>20230630</v>
      </c>
      <c r="E26513">
        <v>41100000</v>
      </c>
      <c r="F26513" t="s">
        <v>81</v>
      </c>
      <c r="G26513" t="s">
        <v>553</v>
      </c>
      <c r="H26513" t="s">
        <v>554</v>
      </c>
      <c r="I26513" t="s">
        <v>4184</v>
      </c>
      <c r="J26513">
        <v>20230630</v>
      </c>
      <c r="K26513" t="s">
        <v>4185</v>
      </c>
      <c r="L26513">
        <v>209.16</v>
      </c>
      <c r="M26513">
        <v>0</v>
      </c>
      <c r="N26513" t="s">
        <v>1898</v>
      </c>
      <c r="O26513">
        <v>20230801</v>
      </c>
    </row>
    <row r="26514" spans="1:15" x14ac:dyDescent="0.25">
      <c r="A26514" t="s">
        <v>14235</v>
      </c>
      <c r="B26514" t="s">
        <v>14236</v>
      </c>
      <c r="C26514">
        <v>1600000916</v>
      </c>
      <c r="D26514">
        <v>20230426</v>
      </c>
      <c r="E26514">
        <v>70600001</v>
      </c>
      <c r="F26514" t="s">
        <v>11782</v>
      </c>
      <c r="I26514" t="s">
        <v>9763</v>
      </c>
      <c r="J26514">
        <v>20230426</v>
      </c>
      <c r="K26514" t="s">
        <v>14506</v>
      </c>
      <c r="L26514">
        <v>0</v>
      </c>
      <c r="M26514">
        <v>6560</v>
      </c>
    </row>
    <row r="26515" spans="1:15" x14ac:dyDescent="0.25">
      <c r="A26515" t="s">
        <v>14235</v>
      </c>
      <c r="B26515" t="s">
        <v>14236</v>
      </c>
      <c r="C26515">
        <v>1600012511</v>
      </c>
      <c r="D26515">
        <v>20231031</v>
      </c>
      <c r="E26515">
        <v>70600001</v>
      </c>
      <c r="F26515" t="s">
        <v>11782</v>
      </c>
      <c r="I26515" t="s">
        <v>15400</v>
      </c>
      <c r="J26515">
        <v>20231031</v>
      </c>
      <c r="K26515" t="s">
        <v>15401</v>
      </c>
      <c r="L26515">
        <v>0</v>
      </c>
      <c r="M26515">
        <v>500</v>
      </c>
    </row>
    <row r="26516" spans="1:15" x14ac:dyDescent="0.25">
      <c r="A26516" t="s">
        <v>14235</v>
      </c>
      <c r="B26516" t="s">
        <v>14236</v>
      </c>
      <c r="C26516">
        <v>1600005604</v>
      </c>
      <c r="D26516">
        <v>20230630</v>
      </c>
      <c r="E26516">
        <v>70600005</v>
      </c>
      <c r="F26516" t="s">
        <v>12295</v>
      </c>
      <c r="I26516" t="s">
        <v>11756</v>
      </c>
      <c r="J26516">
        <v>20230630</v>
      </c>
      <c r="K26516" t="s">
        <v>14660</v>
      </c>
      <c r="L26516">
        <v>0</v>
      </c>
      <c r="M26516">
        <v>-42.44</v>
      </c>
    </row>
    <row r="26517" spans="1:15" x14ac:dyDescent="0.25">
      <c r="A26517" t="s">
        <v>14235</v>
      </c>
      <c r="B26517" t="s">
        <v>14236</v>
      </c>
      <c r="C26517">
        <v>1600010547</v>
      </c>
      <c r="D26517">
        <v>20230930</v>
      </c>
      <c r="E26517">
        <v>41100000</v>
      </c>
      <c r="F26517" t="s">
        <v>81</v>
      </c>
      <c r="G26517" t="s">
        <v>8909</v>
      </c>
      <c r="H26517" t="s">
        <v>8910</v>
      </c>
      <c r="I26517" t="s">
        <v>12774</v>
      </c>
      <c r="J26517">
        <v>20230930</v>
      </c>
      <c r="K26517" t="s">
        <v>14405</v>
      </c>
      <c r="L26517">
        <v>345.82</v>
      </c>
      <c r="M26517">
        <v>0</v>
      </c>
      <c r="N26517" t="s">
        <v>136</v>
      </c>
      <c r="O26517">
        <v>20231010</v>
      </c>
    </row>
    <row r="26518" spans="1:15" x14ac:dyDescent="0.25">
      <c r="A26518" t="s">
        <v>14235</v>
      </c>
      <c r="B26518" t="s">
        <v>14236</v>
      </c>
      <c r="C26518">
        <v>1600012726</v>
      </c>
      <c r="D26518">
        <v>20231031</v>
      </c>
      <c r="E26518">
        <v>70600001</v>
      </c>
      <c r="F26518" t="s">
        <v>11782</v>
      </c>
      <c r="I26518" t="s">
        <v>16037</v>
      </c>
      <c r="J26518">
        <v>20231031</v>
      </c>
      <c r="K26518" t="s">
        <v>16038</v>
      </c>
      <c r="L26518">
        <v>0</v>
      </c>
      <c r="M26518">
        <v>990</v>
      </c>
    </row>
    <row r="26519" spans="1:15" x14ac:dyDescent="0.25">
      <c r="A26519" t="s">
        <v>14235</v>
      </c>
      <c r="B26519" t="s">
        <v>14236</v>
      </c>
      <c r="C26519">
        <v>1600010654</v>
      </c>
      <c r="D26519">
        <v>20230930</v>
      </c>
      <c r="E26519">
        <v>44571005</v>
      </c>
      <c r="F26519" t="s">
        <v>35</v>
      </c>
      <c r="I26519" t="s">
        <v>9356</v>
      </c>
      <c r="J26519">
        <v>20230930</v>
      </c>
      <c r="K26519" t="s">
        <v>14954</v>
      </c>
      <c r="L26519">
        <v>0</v>
      </c>
      <c r="M26519">
        <v>70</v>
      </c>
      <c r="N26519" t="s">
        <v>34</v>
      </c>
      <c r="O26519">
        <v>20231124</v>
      </c>
    </row>
    <row r="26520" spans="1:15" x14ac:dyDescent="0.25">
      <c r="A26520" t="s">
        <v>14235</v>
      </c>
      <c r="B26520" t="s">
        <v>14236</v>
      </c>
      <c r="C26520">
        <v>1600010739</v>
      </c>
      <c r="D26520">
        <v>20230930</v>
      </c>
      <c r="E26520">
        <v>70600099</v>
      </c>
      <c r="F26520" t="s">
        <v>14249</v>
      </c>
      <c r="I26520" t="s">
        <v>16039</v>
      </c>
      <c r="J26520">
        <v>20230930</v>
      </c>
      <c r="K26520" t="s">
        <v>14488</v>
      </c>
      <c r="L26520">
        <v>0</v>
      </c>
      <c r="M26520">
        <v>429.2</v>
      </c>
    </row>
    <row r="26521" spans="1:15" x14ac:dyDescent="0.25">
      <c r="A26521" t="s">
        <v>14235</v>
      </c>
      <c r="B26521" t="s">
        <v>14236</v>
      </c>
      <c r="C26521">
        <v>1600005550</v>
      </c>
      <c r="D26521">
        <v>20230630</v>
      </c>
      <c r="E26521">
        <v>41100000</v>
      </c>
      <c r="F26521" t="s">
        <v>81</v>
      </c>
      <c r="G26521" t="s">
        <v>8833</v>
      </c>
      <c r="H26521" t="s">
        <v>8834</v>
      </c>
      <c r="I26521" t="s">
        <v>13138</v>
      </c>
      <c r="J26521">
        <v>20230630</v>
      </c>
      <c r="K26521" t="s">
        <v>14758</v>
      </c>
      <c r="L26521">
        <v>20497.849999999999</v>
      </c>
      <c r="M26521">
        <v>0</v>
      </c>
      <c r="N26521" t="s">
        <v>80</v>
      </c>
      <c r="O26521">
        <v>20230712</v>
      </c>
    </row>
    <row r="26522" spans="1:15" x14ac:dyDescent="0.25">
      <c r="A26522" t="s">
        <v>14235</v>
      </c>
      <c r="B26522" t="s">
        <v>14236</v>
      </c>
      <c r="C26522">
        <v>1600005737</v>
      </c>
      <c r="D26522">
        <v>20230630</v>
      </c>
      <c r="E26522">
        <v>70600005</v>
      </c>
      <c r="F26522" t="s">
        <v>12295</v>
      </c>
      <c r="I26522" t="s">
        <v>10423</v>
      </c>
      <c r="J26522">
        <v>20230630</v>
      </c>
      <c r="K26522" t="s">
        <v>15366</v>
      </c>
      <c r="L26522">
        <v>0</v>
      </c>
      <c r="M26522">
        <v>26.72</v>
      </c>
    </row>
    <row r="26523" spans="1:15" x14ac:dyDescent="0.25">
      <c r="A26523" t="s">
        <v>14235</v>
      </c>
      <c r="B26523" t="s">
        <v>14236</v>
      </c>
      <c r="C26523">
        <v>1600007661</v>
      </c>
      <c r="D26523">
        <v>20230731</v>
      </c>
      <c r="E26523">
        <v>41100000</v>
      </c>
      <c r="F26523" t="s">
        <v>81</v>
      </c>
      <c r="G26523" t="s">
        <v>553</v>
      </c>
      <c r="H26523" t="s">
        <v>554</v>
      </c>
      <c r="I26523" t="s">
        <v>14423</v>
      </c>
      <c r="J26523">
        <v>20230731</v>
      </c>
      <c r="K26523" t="s">
        <v>14424</v>
      </c>
      <c r="L26523">
        <v>4504.5</v>
      </c>
      <c r="M26523">
        <v>0</v>
      </c>
      <c r="N26523" t="s">
        <v>1059</v>
      </c>
      <c r="O26523">
        <v>20230901</v>
      </c>
    </row>
    <row r="26524" spans="1:15" x14ac:dyDescent="0.25">
      <c r="A26524" t="s">
        <v>14235</v>
      </c>
      <c r="B26524" t="s">
        <v>14236</v>
      </c>
      <c r="C26524">
        <v>1600010553</v>
      </c>
      <c r="D26524">
        <v>20230930</v>
      </c>
      <c r="E26524">
        <v>41100000</v>
      </c>
      <c r="F26524" t="s">
        <v>81</v>
      </c>
      <c r="G26524" t="s">
        <v>8833</v>
      </c>
      <c r="H26524" t="s">
        <v>8834</v>
      </c>
      <c r="I26524" t="s">
        <v>12486</v>
      </c>
      <c r="J26524">
        <v>20230930</v>
      </c>
      <c r="K26524" t="s">
        <v>15154</v>
      </c>
      <c r="L26524">
        <v>33647.08</v>
      </c>
      <c r="M26524">
        <v>0</v>
      </c>
      <c r="N26524" t="s">
        <v>27</v>
      </c>
      <c r="O26524">
        <v>20231010</v>
      </c>
    </row>
    <row r="26525" spans="1:15" x14ac:dyDescent="0.25">
      <c r="A26525" t="s">
        <v>14235</v>
      </c>
      <c r="B26525" t="s">
        <v>14236</v>
      </c>
      <c r="C26525">
        <v>1600004371</v>
      </c>
      <c r="D26525">
        <v>20230615</v>
      </c>
      <c r="E26525">
        <v>70600001</v>
      </c>
      <c r="F26525" t="s">
        <v>11782</v>
      </c>
      <c r="I26525" t="s">
        <v>2290</v>
      </c>
      <c r="J26525">
        <v>20230615</v>
      </c>
      <c r="K26525" t="s">
        <v>2291</v>
      </c>
      <c r="L26525">
        <v>0</v>
      </c>
      <c r="M26525">
        <v>210</v>
      </c>
    </row>
    <row r="26526" spans="1:15" x14ac:dyDescent="0.25">
      <c r="A26526" t="s">
        <v>14235</v>
      </c>
      <c r="B26526" t="s">
        <v>14236</v>
      </c>
      <c r="C26526">
        <v>1600002266</v>
      </c>
      <c r="D26526">
        <v>20230515</v>
      </c>
      <c r="E26526">
        <v>70600005</v>
      </c>
      <c r="F26526" t="s">
        <v>12295</v>
      </c>
      <c r="I26526" t="s">
        <v>13916</v>
      </c>
      <c r="J26526">
        <v>20230515</v>
      </c>
      <c r="K26526" t="s">
        <v>14281</v>
      </c>
      <c r="L26526">
        <v>0</v>
      </c>
      <c r="M26526">
        <v>49.83</v>
      </c>
    </row>
    <row r="26527" spans="1:15" x14ac:dyDescent="0.25">
      <c r="A26527" t="s">
        <v>14235</v>
      </c>
      <c r="B26527" t="s">
        <v>14236</v>
      </c>
      <c r="C26527">
        <v>1600007566</v>
      </c>
      <c r="D26527">
        <v>20230731</v>
      </c>
      <c r="E26527">
        <v>44571005</v>
      </c>
      <c r="F26527" t="s">
        <v>35</v>
      </c>
      <c r="I26527" t="s">
        <v>1980</v>
      </c>
      <c r="J26527">
        <v>20230731</v>
      </c>
      <c r="K26527" t="s">
        <v>1981</v>
      </c>
      <c r="L26527">
        <v>0</v>
      </c>
      <c r="M26527">
        <v>728.47</v>
      </c>
      <c r="N26527" t="s">
        <v>117</v>
      </c>
      <c r="O26527">
        <v>20231024</v>
      </c>
    </row>
    <row r="26528" spans="1:15" x14ac:dyDescent="0.25">
      <c r="A26528" t="s">
        <v>14235</v>
      </c>
      <c r="B26528" t="s">
        <v>14236</v>
      </c>
      <c r="C26528">
        <v>1600007480</v>
      </c>
      <c r="D26528">
        <v>20230731</v>
      </c>
      <c r="E26528">
        <v>44571005</v>
      </c>
      <c r="F26528" t="s">
        <v>35</v>
      </c>
      <c r="I26528" t="s">
        <v>1064</v>
      </c>
      <c r="J26528">
        <v>20230731</v>
      </c>
      <c r="K26528" t="s">
        <v>1065</v>
      </c>
      <c r="L26528">
        <v>0</v>
      </c>
      <c r="M26528">
        <v>2909.6</v>
      </c>
      <c r="N26528" t="s">
        <v>117</v>
      </c>
      <c r="O26528">
        <v>20231024</v>
      </c>
    </row>
    <row r="26529" spans="1:15" x14ac:dyDescent="0.25">
      <c r="A26529" t="s">
        <v>14235</v>
      </c>
      <c r="B26529" t="s">
        <v>14236</v>
      </c>
      <c r="C26529">
        <v>1600012491</v>
      </c>
      <c r="D26529">
        <v>20231031</v>
      </c>
      <c r="E26529">
        <v>41100000</v>
      </c>
      <c r="F26529" t="s">
        <v>81</v>
      </c>
      <c r="G26529" t="s">
        <v>1108</v>
      </c>
      <c r="H26529" t="s">
        <v>1109</v>
      </c>
      <c r="I26529" t="s">
        <v>15545</v>
      </c>
      <c r="J26529">
        <v>20231031</v>
      </c>
      <c r="K26529" t="s">
        <v>14769</v>
      </c>
      <c r="L26529">
        <v>324</v>
      </c>
      <c r="M26529">
        <v>0</v>
      </c>
    </row>
    <row r="26530" spans="1:15" x14ac:dyDescent="0.25">
      <c r="A26530" t="s">
        <v>14235</v>
      </c>
      <c r="B26530" t="s">
        <v>14236</v>
      </c>
      <c r="C26530">
        <v>1600012560</v>
      </c>
      <c r="D26530">
        <v>20231031</v>
      </c>
      <c r="E26530">
        <v>41100000</v>
      </c>
      <c r="F26530" t="s">
        <v>81</v>
      </c>
      <c r="G26530" t="s">
        <v>9359</v>
      </c>
      <c r="H26530" t="s">
        <v>9360</v>
      </c>
      <c r="I26530" t="s">
        <v>15567</v>
      </c>
      <c r="J26530">
        <v>20231031</v>
      </c>
      <c r="K26530" t="s">
        <v>15152</v>
      </c>
      <c r="L26530">
        <v>17156</v>
      </c>
      <c r="M26530">
        <v>0</v>
      </c>
      <c r="N26530" t="s">
        <v>136</v>
      </c>
      <c r="O26530">
        <v>20231116</v>
      </c>
    </row>
    <row r="26531" spans="1:15" x14ac:dyDescent="0.25">
      <c r="A26531" t="s">
        <v>14235</v>
      </c>
      <c r="B26531" t="s">
        <v>14236</v>
      </c>
      <c r="C26531">
        <v>1600004274</v>
      </c>
      <c r="D26531">
        <v>20230531</v>
      </c>
      <c r="E26531">
        <v>70600005</v>
      </c>
      <c r="F26531" t="s">
        <v>12295</v>
      </c>
      <c r="I26531" t="s">
        <v>11536</v>
      </c>
      <c r="J26531">
        <v>20230531</v>
      </c>
      <c r="K26531" t="s">
        <v>14781</v>
      </c>
      <c r="L26531">
        <v>0</v>
      </c>
      <c r="M26531">
        <v>526.4</v>
      </c>
    </row>
    <row r="26532" spans="1:15" x14ac:dyDescent="0.25">
      <c r="A26532" t="s">
        <v>14235</v>
      </c>
      <c r="B26532" t="s">
        <v>14236</v>
      </c>
      <c r="C26532">
        <v>1600010658</v>
      </c>
      <c r="D26532">
        <v>20230930</v>
      </c>
      <c r="E26532">
        <v>44571005</v>
      </c>
      <c r="F26532" t="s">
        <v>35</v>
      </c>
      <c r="I26532" t="s">
        <v>12682</v>
      </c>
      <c r="J26532">
        <v>20230930</v>
      </c>
      <c r="K26532" t="s">
        <v>15707</v>
      </c>
      <c r="L26532">
        <v>0</v>
      </c>
      <c r="M26532">
        <v>14539.41</v>
      </c>
      <c r="N26532" t="s">
        <v>34</v>
      </c>
      <c r="O26532">
        <v>20231124</v>
      </c>
    </row>
    <row r="26533" spans="1:15" x14ac:dyDescent="0.25">
      <c r="A26533" t="s">
        <v>14235</v>
      </c>
      <c r="B26533" t="s">
        <v>14236</v>
      </c>
      <c r="C26533">
        <v>1600012728</v>
      </c>
      <c r="D26533">
        <v>20231031</v>
      </c>
      <c r="E26533">
        <v>70600001</v>
      </c>
      <c r="F26533" t="s">
        <v>11782</v>
      </c>
      <c r="I26533" t="s">
        <v>15304</v>
      </c>
      <c r="J26533">
        <v>20231031</v>
      </c>
      <c r="K26533" t="s">
        <v>14535</v>
      </c>
      <c r="L26533">
        <v>0</v>
      </c>
      <c r="M26533">
        <v>5725.08</v>
      </c>
    </row>
    <row r="26534" spans="1:15" x14ac:dyDescent="0.25">
      <c r="A26534" t="s">
        <v>14235</v>
      </c>
      <c r="B26534" t="s">
        <v>14236</v>
      </c>
      <c r="C26534">
        <v>1600010702</v>
      </c>
      <c r="D26534">
        <v>20230930</v>
      </c>
      <c r="E26534">
        <v>70600001</v>
      </c>
      <c r="F26534" t="s">
        <v>11782</v>
      </c>
      <c r="I26534" t="s">
        <v>11804</v>
      </c>
      <c r="J26534">
        <v>20230930</v>
      </c>
      <c r="K26534" t="s">
        <v>14341</v>
      </c>
      <c r="L26534">
        <v>0</v>
      </c>
      <c r="M26534">
        <v>3959.77</v>
      </c>
    </row>
    <row r="26535" spans="1:15" x14ac:dyDescent="0.25">
      <c r="A26535" t="s">
        <v>14235</v>
      </c>
      <c r="B26535" t="s">
        <v>14236</v>
      </c>
      <c r="C26535">
        <v>1600012353</v>
      </c>
      <c r="D26535">
        <v>20231013</v>
      </c>
      <c r="E26535">
        <v>41100000</v>
      </c>
      <c r="F26535" t="s">
        <v>81</v>
      </c>
      <c r="G26535" t="s">
        <v>8833</v>
      </c>
      <c r="H26535" t="s">
        <v>8834</v>
      </c>
      <c r="I26535" t="s">
        <v>16040</v>
      </c>
      <c r="J26535">
        <v>20231013</v>
      </c>
      <c r="K26535" t="s">
        <v>15485</v>
      </c>
      <c r="L26535">
        <v>240</v>
      </c>
      <c r="M26535">
        <v>0</v>
      </c>
      <c r="N26535" t="s">
        <v>136</v>
      </c>
      <c r="O26535">
        <v>20231116</v>
      </c>
    </row>
    <row r="26536" spans="1:15" x14ac:dyDescent="0.25">
      <c r="A26536" t="s">
        <v>14235</v>
      </c>
      <c r="B26536" t="s">
        <v>14236</v>
      </c>
      <c r="C26536">
        <v>1600012653</v>
      </c>
      <c r="D26536">
        <v>20231031</v>
      </c>
      <c r="E26536">
        <v>70600005</v>
      </c>
      <c r="F26536" t="s">
        <v>12295</v>
      </c>
      <c r="I26536" t="s">
        <v>15262</v>
      </c>
      <c r="J26536">
        <v>20231031</v>
      </c>
      <c r="K26536" t="s">
        <v>15263</v>
      </c>
      <c r="L26536">
        <v>0</v>
      </c>
      <c r="M26536">
        <v>-436.76</v>
      </c>
    </row>
    <row r="26537" spans="1:15" x14ac:dyDescent="0.25">
      <c r="A26537" t="s">
        <v>14235</v>
      </c>
      <c r="B26537" t="s">
        <v>14236</v>
      </c>
      <c r="C26537">
        <v>1600010674</v>
      </c>
      <c r="D26537">
        <v>20230930</v>
      </c>
      <c r="E26537">
        <v>44571005</v>
      </c>
      <c r="F26537" t="s">
        <v>35</v>
      </c>
      <c r="I26537" t="s">
        <v>9350</v>
      </c>
      <c r="J26537">
        <v>20230930</v>
      </c>
      <c r="K26537" t="s">
        <v>14822</v>
      </c>
      <c r="L26537">
        <v>0</v>
      </c>
      <c r="M26537">
        <v>72</v>
      </c>
      <c r="N26537" t="s">
        <v>34</v>
      </c>
      <c r="O26537">
        <v>20231124</v>
      </c>
    </row>
    <row r="26538" spans="1:15" x14ac:dyDescent="0.25">
      <c r="A26538" t="s">
        <v>14235</v>
      </c>
      <c r="B26538" t="s">
        <v>14236</v>
      </c>
      <c r="C26538">
        <v>1600012571</v>
      </c>
      <c r="D26538">
        <v>20231031</v>
      </c>
      <c r="E26538">
        <v>44571005</v>
      </c>
      <c r="F26538" t="s">
        <v>35</v>
      </c>
      <c r="I26538" t="s">
        <v>15148</v>
      </c>
      <c r="J26538">
        <v>20231031</v>
      </c>
      <c r="K26538" t="s">
        <v>15149</v>
      </c>
      <c r="L26538">
        <v>0</v>
      </c>
      <c r="M26538">
        <v>3081.86</v>
      </c>
    </row>
    <row r="26539" spans="1:15" x14ac:dyDescent="0.25">
      <c r="A26539" t="s">
        <v>14235</v>
      </c>
      <c r="B26539" t="s">
        <v>14236</v>
      </c>
      <c r="C26539">
        <v>1600006393</v>
      </c>
      <c r="D26539">
        <v>20230725</v>
      </c>
      <c r="E26539">
        <v>70600001</v>
      </c>
      <c r="F26539" t="s">
        <v>11782</v>
      </c>
      <c r="I26539" t="s">
        <v>11675</v>
      </c>
      <c r="J26539">
        <v>20230725</v>
      </c>
      <c r="K26539" t="s">
        <v>14585</v>
      </c>
      <c r="L26539">
        <v>0</v>
      </c>
      <c r="M26539">
        <v>220</v>
      </c>
    </row>
    <row r="26540" spans="1:15" x14ac:dyDescent="0.25">
      <c r="A26540" t="s">
        <v>14235</v>
      </c>
      <c r="B26540" t="s">
        <v>14236</v>
      </c>
      <c r="C26540">
        <v>1600004230</v>
      </c>
      <c r="D26540">
        <v>20230531</v>
      </c>
      <c r="E26540">
        <v>41100000</v>
      </c>
      <c r="F26540" t="s">
        <v>81</v>
      </c>
      <c r="G26540" t="s">
        <v>10873</v>
      </c>
      <c r="H26540" t="s">
        <v>10874</v>
      </c>
      <c r="I26540" t="s">
        <v>13714</v>
      </c>
      <c r="J26540">
        <v>20230531</v>
      </c>
      <c r="K26540" t="s">
        <v>16041</v>
      </c>
      <c r="L26540">
        <v>5813.63</v>
      </c>
      <c r="M26540">
        <v>0</v>
      </c>
      <c r="N26540" t="s">
        <v>83</v>
      </c>
      <c r="O26540">
        <v>20230621</v>
      </c>
    </row>
    <row r="26541" spans="1:15" x14ac:dyDescent="0.25">
      <c r="A26541" t="s">
        <v>14235</v>
      </c>
      <c r="B26541" t="s">
        <v>14236</v>
      </c>
      <c r="C26541">
        <v>1600006334</v>
      </c>
      <c r="D26541">
        <v>20230725</v>
      </c>
      <c r="E26541">
        <v>44571005</v>
      </c>
      <c r="F26541" t="s">
        <v>35</v>
      </c>
      <c r="I26541" t="s">
        <v>13425</v>
      </c>
      <c r="J26541">
        <v>20230725</v>
      </c>
      <c r="K26541" t="s">
        <v>16042</v>
      </c>
      <c r="L26541">
        <v>0</v>
      </c>
      <c r="M26541">
        <v>10.66</v>
      </c>
      <c r="N26541" t="s">
        <v>80</v>
      </c>
      <c r="O26541">
        <v>20230921</v>
      </c>
    </row>
    <row r="26542" spans="1:15" x14ac:dyDescent="0.25">
      <c r="A26542" t="s">
        <v>14235</v>
      </c>
      <c r="B26542" t="s">
        <v>14236</v>
      </c>
      <c r="C26542">
        <v>1600009051</v>
      </c>
      <c r="D26542">
        <v>20230831</v>
      </c>
      <c r="E26542">
        <v>41100000</v>
      </c>
      <c r="F26542" t="s">
        <v>81</v>
      </c>
      <c r="G26542" t="s">
        <v>668</v>
      </c>
      <c r="H26542" t="s">
        <v>669</v>
      </c>
      <c r="I26542" t="s">
        <v>2210</v>
      </c>
      <c r="J26542">
        <v>20230831</v>
      </c>
      <c r="K26542" t="s">
        <v>2211</v>
      </c>
      <c r="L26542">
        <v>846</v>
      </c>
      <c r="M26542">
        <v>0</v>
      </c>
      <c r="N26542" t="s">
        <v>1708</v>
      </c>
      <c r="O26542">
        <v>20231005</v>
      </c>
    </row>
    <row r="26543" spans="1:15" x14ac:dyDescent="0.25">
      <c r="A26543" t="s">
        <v>14235</v>
      </c>
      <c r="B26543" t="s">
        <v>14236</v>
      </c>
      <c r="C26543">
        <v>1600004386</v>
      </c>
      <c r="D26543">
        <v>20230615</v>
      </c>
      <c r="E26543">
        <v>41100000</v>
      </c>
      <c r="F26543" t="s">
        <v>81</v>
      </c>
      <c r="G26543" t="s">
        <v>2263</v>
      </c>
      <c r="H26543" t="s">
        <v>2264</v>
      </c>
      <c r="I26543" t="s">
        <v>4004</v>
      </c>
      <c r="J26543">
        <v>20230615</v>
      </c>
      <c r="K26543" t="s">
        <v>4005</v>
      </c>
      <c r="L26543">
        <v>240</v>
      </c>
      <c r="M26543">
        <v>0</v>
      </c>
      <c r="N26543" t="s">
        <v>80</v>
      </c>
      <c r="O26543">
        <v>20230803</v>
      </c>
    </row>
    <row r="26544" spans="1:15" x14ac:dyDescent="0.25">
      <c r="A26544" t="s">
        <v>14235</v>
      </c>
      <c r="B26544" t="s">
        <v>14236</v>
      </c>
      <c r="C26544">
        <v>1600007456</v>
      </c>
      <c r="D26544">
        <v>20230731</v>
      </c>
      <c r="E26544">
        <v>41100000</v>
      </c>
      <c r="F26544" t="s">
        <v>81</v>
      </c>
      <c r="G26544" t="s">
        <v>5930</v>
      </c>
      <c r="H26544" t="s">
        <v>5931</v>
      </c>
      <c r="I26544" t="s">
        <v>10636</v>
      </c>
      <c r="J26544">
        <v>20230731</v>
      </c>
      <c r="K26544" t="s">
        <v>14976</v>
      </c>
      <c r="L26544">
        <v>4701.38</v>
      </c>
      <c r="M26544">
        <v>0</v>
      </c>
      <c r="N26544" t="s">
        <v>29</v>
      </c>
      <c r="O26544">
        <v>20230816</v>
      </c>
    </row>
    <row r="26545" spans="1:15" x14ac:dyDescent="0.25">
      <c r="A26545" t="s">
        <v>14235</v>
      </c>
      <c r="B26545" t="s">
        <v>14236</v>
      </c>
      <c r="C26545">
        <v>1600006296</v>
      </c>
      <c r="D26545">
        <v>20230715</v>
      </c>
      <c r="E26545">
        <v>41100000</v>
      </c>
      <c r="F26545" t="s">
        <v>81</v>
      </c>
      <c r="G26545" t="s">
        <v>8800</v>
      </c>
      <c r="H26545" t="s">
        <v>8801</v>
      </c>
      <c r="I26545" t="s">
        <v>14344</v>
      </c>
      <c r="J26545">
        <v>20230715</v>
      </c>
      <c r="K26545" t="s">
        <v>14345</v>
      </c>
      <c r="L26545">
        <v>-336</v>
      </c>
      <c r="M26545">
        <v>0</v>
      </c>
      <c r="N26545" t="s">
        <v>27</v>
      </c>
      <c r="O26545">
        <v>20230727</v>
      </c>
    </row>
    <row r="26546" spans="1:15" x14ac:dyDescent="0.25">
      <c r="A26546" t="s">
        <v>14235</v>
      </c>
      <c r="B26546" t="s">
        <v>14236</v>
      </c>
      <c r="C26546">
        <v>1600000894</v>
      </c>
      <c r="D26546">
        <v>20230425</v>
      </c>
      <c r="E26546">
        <v>44571005</v>
      </c>
      <c r="F26546" t="s">
        <v>35</v>
      </c>
      <c r="I26546" t="s">
        <v>12577</v>
      </c>
      <c r="J26546">
        <v>20230425</v>
      </c>
      <c r="K26546" t="s">
        <v>16043</v>
      </c>
      <c r="L26546">
        <v>0</v>
      </c>
      <c r="M26546">
        <v>168</v>
      </c>
      <c r="N26546" t="s">
        <v>83</v>
      </c>
      <c r="O26546">
        <v>20230622</v>
      </c>
    </row>
    <row r="26547" spans="1:15" x14ac:dyDescent="0.25">
      <c r="A26547" t="s">
        <v>14235</v>
      </c>
      <c r="B26547" t="s">
        <v>14236</v>
      </c>
      <c r="C26547">
        <v>1600002773</v>
      </c>
      <c r="D26547">
        <v>20230430</v>
      </c>
      <c r="E26547">
        <v>44571005</v>
      </c>
      <c r="F26547" t="s">
        <v>35</v>
      </c>
      <c r="I26547" t="s">
        <v>15556</v>
      </c>
      <c r="J26547">
        <v>20230430</v>
      </c>
      <c r="K26547" t="s">
        <v>15557</v>
      </c>
      <c r="L26547">
        <v>0</v>
      </c>
      <c r="M26547">
        <v>317.2</v>
      </c>
      <c r="N26547" t="s">
        <v>83</v>
      </c>
      <c r="O26547">
        <v>20230622</v>
      </c>
    </row>
    <row r="26548" spans="1:15" x14ac:dyDescent="0.25">
      <c r="A26548" t="s">
        <v>14235</v>
      </c>
      <c r="B26548" t="s">
        <v>14236</v>
      </c>
      <c r="C26548">
        <v>1600012492</v>
      </c>
      <c r="D26548">
        <v>20231031</v>
      </c>
      <c r="E26548">
        <v>41100000</v>
      </c>
      <c r="F26548" t="s">
        <v>81</v>
      </c>
      <c r="G26548" t="s">
        <v>1108</v>
      </c>
      <c r="H26548" t="s">
        <v>1109</v>
      </c>
      <c r="I26548" t="s">
        <v>14768</v>
      </c>
      <c r="J26548">
        <v>20231031</v>
      </c>
      <c r="K26548" t="s">
        <v>14769</v>
      </c>
      <c r="L26548">
        <v>312</v>
      </c>
      <c r="M26548">
        <v>0</v>
      </c>
    </row>
    <row r="26549" spans="1:15" x14ac:dyDescent="0.25">
      <c r="A26549" t="s">
        <v>14235</v>
      </c>
      <c r="B26549" t="s">
        <v>14236</v>
      </c>
      <c r="C26549">
        <v>1600009560</v>
      </c>
      <c r="D26549">
        <v>20230831</v>
      </c>
      <c r="E26549">
        <v>44571005</v>
      </c>
      <c r="F26549" t="s">
        <v>35</v>
      </c>
      <c r="I26549" t="s">
        <v>16044</v>
      </c>
      <c r="J26549">
        <v>20230831</v>
      </c>
      <c r="K26549" t="s">
        <v>16045</v>
      </c>
      <c r="L26549">
        <v>0</v>
      </c>
      <c r="M26549">
        <v>352</v>
      </c>
      <c r="N26549" t="s">
        <v>117</v>
      </c>
      <c r="O26549">
        <v>20231024</v>
      </c>
    </row>
    <row r="26550" spans="1:15" x14ac:dyDescent="0.25">
      <c r="A26550" t="s">
        <v>14235</v>
      </c>
      <c r="B26550" t="s">
        <v>14236</v>
      </c>
      <c r="C26550">
        <v>1600010626</v>
      </c>
      <c r="D26550">
        <v>20230930</v>
      </c>
      <c r="E26550">
        <v>44571005</v>
      </c>
      <c r="F26550" t="s">
        <v>35</v>
      </c>
      <c r="I26550" t="s">
        <v>4824</v>
      </c>
      <c r="J26550">
        <v>20230930</v>
      </c>
      <c r="K26550" t="s">
        <v>1552</v>
      </c>
      <c r="L26550">
        <v>0</v>
      </c>
      <c r="M26550">
        <v>74.03</v>
      </c>
      <c r="N26550" t="s">
        <v>34</v>
      </c>
      <c r="O26550">
        <v>20231124</v>
      </c>
    </row>
    <row r="26551" spans="1:15" x14ac:dyDescent="0.25">
      <c r="A26551" t="s">
        <v>14235</v>
      </c>
      <c r="B26551" t="s">
        <v>14236</v>
      </c>
      <c r="C26551">
        <v>1600001855</v>
      </c>
      <c r="D26551">
        <v>20230430</v>
      </c>
      <c r="E26551">
        <v>41100000</v>
      </c>
      <c r="F26551" t="s">
        <v>81</v>
      </c>
      <c r="G26551" t="s">
        <v>9474</v>
      </c>
      <c r="H26551" t="s">
        <v>9475</v>
      </c>
      <c r="I26551" t="s">
        <v>12978</v>
      </c>
      <c r="J26551">
        <v>20230430</v>
      </c>
      <c r="K26551" t="s">
        <v>14945</v>
      </c>
      <c r="L26551">
        <v>14399.26</v>
      </c>
      <c r="M26551">
        <v>0</v>
      </c>
      <c r="N26551" t="s">
        <v>83</v>
      </c>
      <c r="O26551">
        <v>20230511</v>
      </c>
    </row>
    <row r="26552" spans="1:15" x14ac:dyDescent="0.25">
      <c r="A26552" t="s">
        <v>14235</v>
      </c>
      <c r="B26552" t="s">
        <v>14236</v>
      </c>
      <c r="C26552">
        <v>1600004075</v>
      </c>
      <c r="D26552">
        <v>20230523</v>
      </c>
      <c r="E26552">
        <v>70600001</v>
      </c>
      <c r="F26552" t="s">
        <v>11782</v>
      </c>
      <c r="I26552" t="s">
        <v>15224</v>
      </c>
      <c r="J26552">
        <v>20230523</v>
      </c>
      <c r="K26552" t="s">
        <v>15225</v>
      </c>
      <c r="L26552">
        <v>0</v>
      </c>
      <c r="M26552">
        <v>-50</v>
      </c>
    </row>
    <row r="26553" spans="1:15" x14ac:dyDescent="0.25">
      <c r="A26553" t="s">
        <v>14235</v>
      </c>
      <c r="B26553" t="s">
        <v>14236</v>
      </c>
      <c r="C26553">
        <v>1600005601</v>
      </c>
      <c r="D26553">
        <v>20230630</v>
      </c>
      <c r="E26553">
        <v>41100000</v>
      </c>
      <c r="F26553" t="s">
        <v>81</v>
      </c>
      <c r="G26553" t="s">
        <v>9451</v>
      </c>
      <c r="H26553" t="s">
        <v>9452</v>
      </c>
      <c r="I26553" t="s">
        <v>12211</v>
      </c>
      <c r="J26553">
        <v>20230630</v>
      </c>
      <c r="K26553" t="s">
        <v>15857</v>
      </c>
      <c r="L26553">
        <v>16998.48</v>
      </c>
      <c r="M26553">
        <v>0</v>
      </c>
      <c r="N26553" t="s">
        <v>80</v>
      </c>
      <c r="O26553">
        <v>20230712</v>
      </c>
    </row>
    <row r="26554" spans="1:15" x14ac:dyDescent="0.25">
      <c r="A26554" t="s">
        <v>14235</v>
      </c>
      <c r="B26554" t="s">
        <v>14236</v>
      </c>
      <c r="C26554">
        <v>1600012538</v>
      </c>
      <c r="D26554">
        <v>20231031</v>
      </c>
      <c r="E26554">
        <v>44571005</v>
      </c>
      <c r="F26554" t="s">
        <v>35</v>
      </c>
      <c r="I26554" t="s">
        <v>15216</v>
      </c>
      <c r="J26554">
        <v>20231031</v>
      </c>
      <c r="K26554" t="s">
        <v>15060</v>
      </c>
      <c r="L26554">
        <v>0</v>
      </c>
      <c r="M26554">
        <v>6180.56</v>
      </c>
    </row>
    <row r="26555" spans="1:15" x14ac:dyDescent="0.25">
      <c r="A26555" t="s">
        <v>14235</v>
      </c>
      <c r="B26555" t="s">
        <v>14236</v>
      </c>
      <c r="C26555">
        <v>1600012408</v>
      </c>
      <c r="D26555">
        <v>20231019</v>
      </c>
      <c r="E26555">
        <v>41100000</v>
      </c>
      <c r="F26555" t="s">
        <v>81</v>
      </c>
      <c r="G26555" t="s">
        <v>8063</v>
      </c>
      <c r="H26555" t="s">
        <v>8064</v>
      </c>
      <c r="I26555" t="s">
        <v>16046</v>
      </c>
      <c r="J26555">
        <v>20231019</v>
      </c>
      <c r="K26555" t="s">
        <v>16047</v>
      </c>
      <c r="L26555">
        <v>360</v>
      </c>
      <c r="M26555">
        <v>0</v>
      </c>
      <c r="N26555" t="s">
        <v>766</v>
      </c>
      <c r="O26555">
        <v>20231116</v>
      </c>
    </row>
    <row r="26556" spans="1:15" x14ac:dyDescent="0.25">
      <c r="A26556" t="s">
        <v>14235</v>
      </c>
      <c r="B26556" t="s">
        <v>14236</v>
      </c>
      <c r="C26556">
        <v>1600010567</v>
      </c>
      <c r="D26556">
        <v>20230930</v>
      </c>
      <c r="E26556">
        <v>44571005</v>
      </c>
      <c r="F26556" t="s">
        <v>35</v>
      </c>
      <c r="I26556" t="s">
        <v>10310</v>
      </c>
      <c r="J26556">
        <v>20230930</v>
      </c>
      <c r="K26556" t="s">
        <v>14305</v>
      </c>
      <c r="L26556">
        <v>0</v>
      </c>
      <c r="M26556">
        <v>3263.37</v>
      </c>
      <c r="N26556" t="s">
        <v>34</v>
      </c>
      <c r="O26556">
        <v>20231124</v>
      </c>
    </row>
    <row r="26557" spans="1:15" x14ac:dyDescent="0.25">
      <c r="A26557" t="s">
        <v>14235</v>
      </c>
      <c r="B26557" t="s">
        <v>14236</v>
      </c>
      <c r="C26557">
        <v>1600008973</v>
      </c>
      <c r="D26557">
        <v>20230831</v>
      </c>
      <c r="E26557">
        <v>70600001</v>
      </c>
      <c r="F26557" t="s">
        <v>11782</v>
      </c>
      <c r="I26557" t="s">
        <v>10001</v>
      </c>
      <c r="J26557">
        <v>20230831</v>
      </c>
      <c r="K26557" t="s">
        <v>14865</v>
      </c>
      <c r="L26557">
        <v>0</v>
      </c>
      <c r="M26557">
        <v>1085.44</v>
      </c>
    </row>
    <row r="26558" spans="1:15" x14ac:dyDescent="0.25">
      <c r="A26558" t="s">
        <v>14235</v>
      </c>
      <c r="B26558" t="s">
        <v>14236</v>
      </c>
      <c r="C26558">
        <v>1600010787</v>
      </c>
      <c r="D26558">
        <v>20230930</v>
      </c>
      <c r="E26558">
        <v>41100000</v>
      </c>
      <c r="F26558" t="s">
        <v>81</v>
      </c>
      <c r="G26558" t="s">
        <v>2282</v>
      </c>
      <c r="H26558" t="s">
        <v>2283</v>
      </c>
      <c r="I26558" t="s">
        <v>14963</v>
      </c>
      <c r="J26558">
        <v>20230930</v>
      </c>
      <c r="K26558" t="s">
        <v>14964</v>
      </c>
      <c r="L26558">
        <v>1440</v>
      </c>
      <c r="M26558">
        <v>0</v>
      </c>
    </row>
    <row r="26559" spans="1:15" x14ac:dyDescent="0.25">
      <c r="A26559" t="s">
        <v>14235</v>
      </c>
      <c r="B26559" t="s">
        <v>14236</v>
      </c>
      <c r="C26559">
        <v>1600004225</v>
      </c>
      <c r="D26559">
        <v>20230531</v>
      </c>
      <c r="E26559">
        <v>41100000</v>
      </c>
      <c r="F26559" t="s">
        <v>81</v>
      </c>
      <c r="G26559" t="s">
        <v>10657</v>
      </c>
      <c r="H26559" t="s">
        <v>10658</v>
      </c>
      <c r="I26559" t="s">
        <v>10659</v>
      </c>
      <c r="J26559">
        <v>20230531</v>
      </c>
      <c r="K26559" t="s">
        <v>14749</v>
      </c>
      <c r="L26559">
        <v>38913.31</v>
      </c>
      <c r="M26559">
        <v>0</v>
      </c>
      <c r="N26559" t="s">
        <v>37</v>
      </c>
      <c r="O26559">
        <v>20230621</v>
      </c>
    </row>
    <row r="26560" spans="1:15" x14ac:dyDescent="0.25">
      <c r="A26560" t="s">
        <v>14235</v>
      </c>
      <c r="B26560" t="s">
        <v>14236</v>
      </c>
      <c r="C26560">
        <v>1600010570</v>
      </c>
      <c r="D26560">
        <v>20230930</v>
      </c>
      <c r="E26560">
        <v>44571005</v>
      </c>
      <c r="F26560" t="s">
        <v>35</v>
      </c>
      <c r="I26560" t="s">
        <v>12145</v>
      </c>
      <c r="J26560">
        <v>20230930</v>
      </c>
      <c r="K26560" t="s">
        <v>14382</v>
      </c>
      <c r="L26560">
        <v>0</v>
      </c>
      <c r="M26560">
        <v>234.72</v>
      </c>
      <c r="N26560" t="s">
        <v>34</v>
      </c>
      <c r="O26560">
        <v>20231124</v>
      </c>
    </row>
    <row r="26561" spans="1:15" x14ac:dyDescent="0.25">
      <c r="A26561" t="s">
        <v>14235</v>
      </c>
      <c r="B26561" t="s">
        <v>14236</v>
      </c>
      <c r="C26561">
        <v>1600012564</v>
      </c>
      <c r="D26561">
        <v>20231031</v>
      </c>
      <c r="E26561">
        <v>70600099</v>
      </c>
      <c r="F26561" t="s">
        <v>14249</v>
      </c>
      <c r="I26561" t="s">
        <v>16048</v>
      </c>
      <c r="J26561">
        <v>20231031</v>
      </c>
      <c r="K26561" t="s">
        <v>14779</v>
      </c>
      <c r="L26561">
        <v>0</v>
      </c>
      <c r="M26561">
        <v>513.26</v>
      </c>
    </row>
    <row r="26562" spans="1:15" x14ac:dyDescent="0.25">
      <c r="A26562" t="s">
        <v>14235</v>
      </c>
      <c r="B26562" t="s">
        <v>14236</v>
      </c>
      <c r="C26562">
        <v>1600006366</v>
      </c>
      <c r="D26562">
        <v>20230725</v>
      </c>
      <c r="E26562">
        <v>70600001</v>
      </c>
      <c r="F26562" t="s">
        <v>11782</v>
      </c>
      <c r="I26562" t="s">
        <v>1704</v>
      </c>
      <c r="J26562">
        <v>20230725</v>
      </c>
      <c r="K26562" t="s">
        <v>1705</v>
      </c>
      <c r="L26562">
        <v>0</v>
      </c>
      <c r="M26562">
        <v>1780</v>
      </c>
    </row>
    <row r="26563" spans="1:15" x14ac:dyDescent="0.25">
      <c r="A26563" t="s">
        <v>14235</v>
      </c>
      <c r="B26563" t="s">
        <v>14236</v>
      </c>
      <c r="C26563">
        <v>1600006370</v>
      </c>
      <c r="D26563">
        <v>20230725</v>
      </c>
      <c r="E26563">
        <v>44571005</v>
      </c>
      <c r="F26563" t="s">
        <v>35</v>
      </c>
      <c r="I26563" t="s">
        <v>16049</v>
      </c>
      <c r="J26563">
        <v>20230725</v>
      </c>
      <c r="K26563" t="s">
        <v>16050</v>
      </c>
      <c r="L26563">
        <v>0</v>
      </c>
      <c r="M26563">
        <v>54</v>
      </c>
    </row>
    <row r="26564" spans="1:15" x14ac:dyDescent="0.25">
      <c r="A26564" t="s">
        <v>14235</v>
      </c>
      <c r="B26564" t="s">
        <v>14236</v>
      </c>
      <c r="C26564">
        <v>1600005592</v>
      </c>
      <c r="D26564">
        <v>20230630</v>
      </c>
      <c r="E26564">
        <v>41100000</v>
      </c>
      <c r="F26564" t="s">
        <v>81</v>
      </c>
      <c r="G26564" t="s">
        <v>204</v>
      </c>
      <c r="H26564" t="s">
        <v>205</v>
      </c>
      <c r="I26564" t="s">
        <v>11592</v>
      </c>
      <c r="J26564">
        <v>20230630</v>
      </c>
      <c r="K26564" t="s">
        <v>14984</v>
      </c>
      <c r="L26564">
        <v>17357.7</v>
      </c>
      <c r="M26564">
        <v>0</v>
      </c>
      <c r="N26564" t="s">
        <v>34</v>
      </c>
      <c r="O26564">
        <v>20230712</v>
      </c>
    </row>
    <row r="26565" spans="1:15" x14ac:dyDescent="0.25">
      <c r="A26565" t="s">
        <v>14235</v>
      </c>
      <c r="B26565" t="s">
        <v>14236</v>
      </c>
      <c r="C26565">
        <v>1600004306</v>
      </c>
      <c r="D26565">
        <v>20230531</v>
      </c>
      <c r="E26565">
        <v>70600001</v>
      </c>
      <c r="F26565" t="s">
        <v>11782</v>
      </c>
      <c r="I26565" t="s">
        <v>9773</v>
      </c>
      <c r="J26565">
        <v>20230531</v>
      </c>
      <c r="K26565" t="s">
        <v>15268</v>
      </c>
      <c r="L26565">
        <v>0</v>
      </c>
      <c r="M26565">
        <v>1413</v>
      </c>
    </row>
    <row r="26566" spans="1:15" x14ac:dyDescent="0.25">
      <c r="A26566" t="s">
        <v>14235</v>
      </c>
      <c r="B26566" t="s">
        <v>14236</v>
      </c>
      <c r="C26566">
        <v>1600012514</v>
      </c>
      <c r="D26566">
        <v>20231031</v>
      </c>
      <c r="E26566">
        <v>44571005</v>
      </c>
      <c r="F26566" t="s">
        <v>35</v>
      </c>
      <c r="I26566" t="s">
        <v>15941</v>
      </c>
      <c r="J26566">
        <v>20231031</v>
      </c>
      <c r="K26566" t="s">
        <v>15942</v>
      </c>
      <c r="L26566">
        <v>0</v>
      </c>
      <c r="M26566">
        <v>56</v>
      </c>
    </row>
    <row r="26567" spans="1:15" x14ac:dyDescent="0.25">
      <c r="A26567" t="s">
        <v>14235</v>
      </c>
      <c r="B26567" t="s">
        <v>14236</v>
      </c>
      <c r="C26567">
        <v>1600012386</v>
      </c>
      <c r="D26567">
        <v>20231019</v>
      </c>
      <c r="E26567">
        <v>44571005</v>
      </c>
      <c r="F26567" t="s">
        <v>35</v>
      </c>
      <c r="I26567" t="s">
        <v>16051</v>
      </c>
      <c r="J26567">
        <v>20231019</v>
      </c>
      <c r="K26567" t="s">
        <v>16052</v>
      </c>
      <c r="L26567">
        <v>0</v>
      </c>
      <c r="M26567">
        <v>97</v>
      </c>
    </row>
    <row r="26568" spans="1:15" x14ac:dyDescent="0.25">
      <c r="A26568" t="s">
        <v>14235</v>
      </c>
      <c r="B26568" t="s">
        <v>14236</v>
      </c>
      <c r="C26568">
        <v>1600005648</v>
      </c>
      <c r="D26568">
        <v>20230630</v>
      </c>
      <c r="E26568">
        <v>70600001</v>
      </c>
      <c r="F26568" t="s">
        <v>11782</v>
      </c>
      <c r="I26568" t="s">
        <v>13206</v>
      </c>
      <c r="J26568">
        <v>20230630</v>
      </c>
      <c r="K26568" t="s">
        <v>14874</v>
      </c>
      <c r="L26568">
        <v>0</v>
      </c>
      <c r="M26568">
        <v>1250</v>
      </c>
    </row>
    <row r="26569" spans="1:15" x14ac:dyDescent="0.25">
      <c r="A26569" t="s">
        <v>14235</v>
      </c>
      <c r="B26569" t="s">
        <v>14236</v>
      </c>
      <c r="C26569">
        <v>1600001919</v>
      </c>
      <c r="D26569">
        <v>20230430</v>
      </c>
      <c r="E26569">
        <v>44571005</v>
      </c>
      <c r="F26569" t="s">
        <v>35</v>
      </c>
      <c r="I26569" t="s">
        <v>2096</v>
      </c>
      <c r="J26569">
        <v>20230430</v>
      </c>
      <c r="K26569" t="s">
        <v>2097</v>
      </c>
      <c r="L26569">
        <v>0</v>
      </c>
      <c r="M26569">
        <v>1989.61</v>
      </c>
      <c r="N26569" t="s">
        <v>37</v>
      </c>
      <c r="O26569">
        <v>20230718</v>
      </c>
    </row>
    <row r="26570" spans="1:15" x14ac:dyDescent="0.25">
      <c r="A26570" t="s">
        <v>14235</v>
      </c>
      <c r="B26570" t="s">
        <v>14236</v>
      </c>
      <c r="C26570">
        <v>1600004298</v>
      </c>
      <c r="D26570">
        <v>20230531</v>
      </c>
      <c r="E26570">
        <v>44571005</v>
      </c>
      <c r="F26570" t="s">
        <v>35</v>
      </c>
      <c r="I26570" t="s">
        <v>14802</v>
      </c>
      <c r="J26570">
        <v>20230531</v>
      </c>
      <c r="K26570" t="s">
        <v>14803</v>
      </c>
      <c r="L26570">
        <v>0</v>
      </c>
      <c r="M26570">
        <v>-8</v>
      </c>
      <c r="N26570" t="s">
        <v>37</v>
      </c>
      <c r="O26570">
        <v>20230718</v>
      </c>
    </row>
    <row r="26571" spans="1:15" x14ac:dyDescent="0.25">
      <c r="A26571" t="s">
        <v>14235</v>
      </c>
      <c r="B26571" t="s">
        <v>14236</v>
      </c>
      <c r="C26571">
        <v>1600012573</v>
      </c>
      <c r="D26571">
        <v>20231031</v>
      </c>
      <c r="E26571">
        <v>41100000</v>
      </c>
      <c r="F26571" t="s">
        <v>81</v>
      </c>
      <c r="G26571" t="s">
        <v>10381</v>
      </c>
      <c r="H26571" t="s">
        <v>10382</v>
      </c>
      <c r="I26571" t="s">
        <v>16053</v>
      </c>
      <c r="J26571">
        <v>20231031</v>
      </c>
      <c r="K26571" t="s">
        <v>14244</v>
      </c>
      <c r="L26571">
        <v>12223.98</v>
      </c>
      <c r="M26571">
        <v>0</v>
      </c>
      <c r="N26571" t="s">
        <v>136</v>
      </c>
      <c r="O26571">
        <v>20231116</v>
      </c>
    </row>
    <row r="26572" spans="1:15" x14ac:dyDescent="0.25">
      <c r="A26572" t="s">
        <v>14235</v>
      </c>
      <c r="B26572" t="s">
        <v>14236</v>
      </c>
      <c r="C26572">
        <v>1600000943</v>
      </c>
      <c r="D26572">
        <v>20230427</v>
      </c>
      <c r="E26572">
        <v>44571005</v>
      </c>
      <c r="F26572" t="s">
        <v>35</v>
      </c>
      <c r="I26572" t="s">
        <v>1752</v>
      </c>
      <c r="J26572">
        <v>20230427</v>
      </c>
      <c r="K26572" t="s">
        <v>1753</v>
      </c>
      <c r="L26572">
        <v>0</v>
      </c>
      <c r="M26572">
        <v>40</v>
      </c>
      <c r="N26572" t="s">
        <v>37</v>
      </c>
      <c r="O26572">
        <v>20230718</v>
      </c>
    </row>
    <row r="26573" spans="1:15" x14ac:dyDescent="0.25">
      <c r="A26573" t="s">
        <v>14235</v>
      </c>
      <c r="B26573" t="s">
        <v>14236</v>
      </c>
      <c r="C26573">
        <v>1600003527</v>
      </c>
      <c r="D26573">
        <v>20230531</v>
      </c>
      <c r="E26573">
        <v>44571005</v>
      </c>
      <c r="F26573" t="s">
        <v>35</v>
      </c>
      <c r="I26573" t="s">
        <v>15594</v>
      </c>
      <c r="J26573">
        <v>20230531</v>
      </c>
      <c r="K26573" t="s">
        <v>1865</v>
      </c>
      <c r="L26573">
        <v>0</v>
      </c>
      <c r="M26573">
        <v>797.45</v>
      </c>
      <c r="N26573" t="s">
        <v>37</v>
      </c>
      <c r="O26573">
        <v>20230718</v>
      </c>
    </row>
    <row r="26574" spans="1:15" x14ac:dyDescent="0.25">
      <c r="A26574" t="s">
        <v>14235</v>
      </c>
      <c r="B26574" t="s">
        <v>14236</v>
      </c>
      <c r="C26574">
        <v>1600004330</v>
      </c>
      <c r="D26574">
        <v>20230531</v>
      </c>
      <c r="E26574">
        <v>70600005</v>
      </c>
      <c r="F26574" t="s">
        <v>12295</v>
      </c>
      <c r="I26574" t="s">
        <v>11386</v>
      </c>
      <c r="J26574">
        <v>20230531</v>
      </c>
      <c r="K26574" t="s">
        <v>15554</v>
      </c>
      <c r="L26574">
        <v>0</v>
      </c>
      <c r="M26574">
        <v>163.68</v>
      </c>
    </row>
    <row r="26575" spans="1:15" x14ac:dyDescent="0.25">
      <c r="A26575" t="s">
        <v>14235</v>
      </c>
      <c r="B26575" t="s">
        <v>14236</v>
      </c>
      <c r="C26575">
        <v>1600012372</v>
      </c>
      <c r="D26575">
        <v>20231016</v>
      </c>
      <c r="E26575">
        <v>44571005</v>
      </c>
      <c r="F26575" t="s">
        <v>35</v>
      </c>
      <c r="I26575" t="s">
        <v>14531</v>
      </c>
      <c r="J26575">
        <v>20231016</v>
      </c>
      <c r="K26575" t="s">
        <v>14532</v>
      </c>
      <c r="L26575">
        <v>0</v>
      </c>
      <c r="M26575">
        <v>110</v>
      </c>
    </row>
    <row r="26576" spans="1:15" x14ac:dyDescent="0.25">
      <c r="A26576" t="s">
        <v>14235</v>
      </c>
      <c r="B26576" t="s">
        <v>14236</v>
      </c>
      <c r="C26576">
        <v>1600007461</v>
      </c>
      <c r="D26576">
        <v>20230731</v>
      </c>
      <c r="E26576">
        <v>44571005</v>
      </c>
      <c r="F26576" t="s">
        <v>35</v>
      </c>
      <c r="I26576" t="s">
        <v>13175</v>
      </c>
      <c r="J26576">
        <v>20230731</v>
      </c>
      <c r="K26576" t="s">
        <v>14453</v>
      </c>
      <c r="L26576">
        <v>0</v>
      </c>
      <c r="M26576">
        <v>1350.8</v>
      </c>
      <c r="N26576" t="s">
        <v>80</v>
      </c>
      <c r="O26576">
        <v>20230921</v>
      </c>
    </row>
    <row r="26577" spans="1:15" x14ac:dyDescent="0.25">
      <c r="A26577" t="s">
        <v>14235</v>
      </c>
      <c r="B26577" t="s">
        <v>14236</v>
      </c>
      <c r="C26577">
        <v>1600007407</v>
      </c>
      <c r="D26577">
        <v>20230731</v>
      </c>
      <c r="E26577">
        <v>41100000</v>
      </c>
      <c r="F26577" t="s">
        <v>81</v>
      </c>
      <c r="G26577" t="s">
        <v>5749</v>
      </c>
      <c r="H26577" t="s">
        <v>5750</v>
      </c>
      <c r="I26577" t="s">
        <v>11833</v>
      </c>
      <c r="J26577">
        <v>20230731</v>
      </c>
      <c r="K26577" t="s">
        <v>15305</v>
      </c>
      <c r="L26577">
        <v>3711.07</v>
      </c>
      <c r="M26577">
        <v>0</v>
      </c>
      <c r="N26577" t="s">
        <v>27</v>
      </c>
      <c r="O26577">
        <v>20230816</v>
      </c>
    </row>
    <row r="26578" spans="1:15" x14ac:dyDescent="0.25">
      <c r="A26578" t="s">
        <v>14235</v>
      </c>
      <c r="B26578" t="s">
        <v>14236</v>
      </c>
      <c r="C26578">
        <v>1600007425</v>
      </c>
      <c r="D26578">
        <v>20230731</v>
      </c>
      <c r="E26578">
        <v>70600001</v>
      </c>
      <c r="F26578" t="s">
        <v>11782</v>
      </c>
      <c r="I26578" t="s">
        <v>12359</v>
      </c>
      <c r="J26578">
        <v>20230731</v>
      </c>
      <c r="K26578" t="s">
        <v>15718</v>
      </c>
      <c r="L26578">
        <v>0</v>
      </c>
      <c r="M26578">
        <v>16300</v>
      </c>
    </row>
    <row r="26579" spans="1:15" x14ac:dyDescent="0.25">
      <c r="A26579" t="s">
        <v>14235</v>
      </c>
      <c r="B26579" t="s">
        <v>14236</v>
      </c>
      <c r="C26579">
        <v>1600004358</v>
      </c>
      <c r="D26579">
        <v>20230531</v>
      </c>
      <c r="E26579">
        <v>44571005</v>
      </c>
      <c r="F26579" t="s">
        <v>35</v>
      </c>
      <c r="I26579" t="s">
        <v>10515</v>
      </c>
      <c r="J26579">
        <v>20230531</v>
      </c>
      <c r="K26579" t="s">
        <v>14334</v>
      </c>
      <c r="L26579">
        <v>0</v>
      </c>
      <c r="M26579">
        <v>164.68</v>
      </c>
      <c r="N26579" t="s">
        <v>37</v>
      </c>
      <c r="O26579">
        <v>20230718</v>
      </c>
    </row>
    <row r="26580" spans="1:15" x14ac:dyDescent="0.25">
      <c r="A26580" t="s">
        <v>14235</v>
      </c>
      <c r="B26580" t="s">
        <v>14236</v>
      </c>
      <c r="C26580">
        <v>1600000940</v>
      </c>
      <c r="D26580">
        <v>20230426</v>
      </c>
      <c r="E26580">
        <v>70600001</v>
      </c>
      <c r="F26580" t="s">
        <v>11782</v>
      </c>
      <c r="I26580" t="s">
        <v>14043</v>
      </c>
      <c r="J26580">
        <v>20230426</v>
      </c>
      <c r="K26580" t="s">
        <v>14868</v>
      </c>
      <c r="L26580">
        <v>0</v>
      </c>
      <c r="M26580">
        <v>1297.1500000000001</v>
      </c>
    </row>
    <row r="26581" spans="1:15" x14ac:dyDescent="0.25">
      <c r="A26581" t="s">
        <v>14235</v>
      </c>
      <c r="B26581" t="s">
        <v>14236</v>
      </c>
      <c r="C26581">
        <v>1600001759</v>
      </c>
      <c r="D26581">
        <v>20230508</v>
      </c>
      <c r="E26581">
        <v>75820000</v>
      </c>
      <c r="F26581" t="s">
        <v>9757</v>
      </c>
      <c r="I26581" t="s">
        <v>15770</v>
      </c>
      <c r="J26581">
        <v>20230508</v>
      </c>
      <c r="K26581" t="s">
        <v>15771</v>
      </c>
      <c r="L26581">
        <v>0</v>
      </c>
      <c r="M26581">
        <v>100</v>
      </c>
    </row>
    <row r="26582" spans="1:15" x14ac:dyDescent="0.25">
      <c r="A26582" t="s">
        <v>14235</v>
      </c>
      <c r="B26582" t="s">
        <v>14236</v>
      </c>
      <c r="C26582">
        <v>1600006313</v>
      </c>
      <c r="D26582">
        <v>20230715</v>
      </c>
      <c r="E26582">
        <v>44571005</v>
      </c>
      <c r="F26582" t="s">
        <v>35</v>
      </c>
      <c r="I26582" t="s">
        <v>9417</v>
      </c>
      <c r="J26582">
        <v>20230715</v>
      </c>
      <c r="K26582" t="s">
        <v>14376</v>
      </c>
      <c r="L26582">
        <v>0</v>
      </c>
      <c r="M26582">
        <v>587.92999999999995</v>
      </c>
      <c r="N26582" t="s">
        <v>80</v>
      </c>
      <c r="O26582">
        <v>20230921</v>
      </c>
    </row>
    <row r="26583" spans="1:15" x14ac:dyDescent="0.25">
      <c r="A26583" t="s">
        <v>14235</v>
      </c>
      <c r="B26583" t="s">
        <v>14236</v>
      </c>
      <c r="C26583">
        <v>1600000851</v>
      </c>
      <c r="D26583">
        <v>20230415</v>
      </c>
      <c r="E26583">
        <v>70600001</v>
      </c>
      <c r="F26583" t="s">
        <v>11782</v>
      </c>
      <c r="I26583" t="s">
        <v>10086</v>
      </c>
      <c r="J26583">
        <v>20230415</v>
      </c>
      <c r="K26583" t="s">
        <v>16054</v>
      </c>
      <c r="L26583">
        <v>0</v>
      </c>
      <c r="M26583">
        <v>660</v>
      </c>
    </row>
    <row r="26584" spans="1:15" x14ac:dyDescent="0.25">
      <c r="A26584" t="s">
        <v>14235</v>
      </c>
      <c r="B26584" t="s">
        <v>14236</v>
      </c>
      <c r="C26584">
        <v>1600005542</v>
      </c>
      <c r="D26584">
        <v>20230630</v>
      </c>
      <c r="E26584">
        <v>70600001</v>
      </c>
      <c r="F26584" t="s">
        <v>11782</v>
      </c>
      <c r="I26584" t="s">
        <v>2793</v>
      </c>
      <c r="J26584">
        <v>20230630</v>
      </c>
      <c r="K26584" t="s">
        <v>2794</v>
      </c>
      <c r="L26584">
        <v>0</v>
      </c>
      <c r="M26584">
        <v>300</v>
      </c>
    </row>
    <row r="26585" spans="1:15" x14ac:dyDescent="0.25">
      <c r="A26585" t="s">
        <v>14235</v>
      </c>
      <c r="B26585" t="s">
        <v>14236</v>
      </c>
      <c r="C26585">
        <v>1600010712</v>
      </c>
      <c r="D26585">
        <v>20230930</v>
      </c>
      <c r="E26585">
        <v>44571005</v>
      </c>
      <c r="F26585" t="s">
        <v>35</v>
      </c>
      <c r="I26585" t="s">
        <v>13666</v>
      </c>
      <c r="J26585">
        <v>20230930</v>
      </c>
      <c r="K26585" t="s">
        <v>15369</v>
      </c>
      <c r="L26585">
        <v>0</v>
      </c>
      <c r="M26585">
        <v>394.63</v>
      </c>
      <c r="N26585" t="s">
        <v>34</v>
      </c>
      <c r="O26585">
        <v>20231124</v>
      </c>
    </row>
    <row r="26586" spans="1:15" x14ac:dyDescent="0.25">
      <c r="A26586" t="s">
        <v>14235</v>
      </c>
      <c r="B26586" t="s">
        <v>14236</v>
      </c>
      <c r="C26586">
        <v>1600012564</v>
      </c>
      <c r="D26586">
        <v>20231031</v>
      </c>
      <c r="E26586">
        <v>70600001</v>
      </c>
      <c r="F26586" t="s">
        <v>11782</v>
      </c>
      <c r="I26586" t="s">
        <v>16048</v>
      </c>
      <c r="J26586">
        <v>20231031</v>
      </c>
      <c r="K26586" t="s">
        <v>14779</v>
      </c>
      <c r="L26586">
        <v>0</v>
      </c>
      <c r="M26586">
        <v>6408.38</v>
      </c>
    </row>
    <row r="26587" spans="1:15" x14ac:dyDescent="0.25">
      <c r="A26587" t="s">
        <v>14235</v>
      </c>
      <c r="B26587" t="s">
        <v>14236</v>
      </c>
      <c r="C26587">
        <v>1600002256</v>
      </c>
      <c r="D26587">
        <v>20230515</v>
      </c>
      <c r="E26587">
        <v>44571005</v>
      </c>
      <c r="F26587" t="s">
        <v>35</v>
      </c>
      <c r="I26587" t="s">
        <v>12283</v>
      </c>
      <c r="J26587">
        <v>20230515</v>
      </c>
      <c r="K26587" t="s">
        <v>14770</v>
      </c>
      <c r="L26587">
        <v>0</v>
      </c>
      <c r="M26587">
        <v>175.28</v>
      </c>
      <c r="N26587" t="s">
        <v>37</v>
      </c>
      <c r="O26587">
        <v>20230718</v>
      </c>
    </row>
    <row r="26588" spans="1:15" x14ac:dyDescent="0.25">
      <c r="A26588" t="s">
        <v>14235</v>
      </c>
      <c r="B26588" t="s">
        <v>14236</v>
      </c>
      <c r="C26588">
        <v>1600007574</v>
      </c>
      <c r="D26588">
        <v>20230731</v>
      </c>
      <c r="E26588">
        <v>70600001</v>
      </c>
      <c r="F26588" t="s">
        <v>11782</v>
      </c>
      <c r="I26588" t="s">
        <v>10272</v>
      </c>
      <c r="J26588">
        <v>20230731</v>
      </c>
      <c r="K26588" t="s">
        <v>16055</v>
      </c>
      <c r="L26588">
        <v>0</v>
      </c>
      <c r="M26588">
        <v>2490.44</v>
      </c>
    </row>
    <row r="26589" spans="1:15" x14ac:dyDescent="0.25">
      <c r="A26589" t="s">
        <v>14235</v>
      </c>
      <c r="B26589" t="s">
        <v>14236</v>
      </c>
      <c r="C26589">
        <v>1600010581</v>
      </c>
      <c r="D26589">
        <v>20230930</v>
      </c>
      <c r="E26589">
        <v>70600005</v>
      </c>
      <c r="F26589" t="s">
        <v>12295</v>
      </c>
      <c r="I26589" t="s">
        <v>14048</v>
      </c>
      <c r="J26589">
        <v>20230930</v>
      </c>
      <c r="K26589" t="s">
        <v>14260</v>
      </c>
      <c r="L26589">
        <v>0</v>
      </c>
      <c r="M26589">
        <v>1718.95</v>
      </c>
    </row>
    <row r="26590" spans="1:15" x14ac:dyDescent="0.25">
      <c r="A26590" t="s">
        <v>14235</v>
      </c>
      <c r="B26590" t="s">
        <v>14236</v>
      </c>
      <c r="C26590">
        <v>1600012447</v>
      </c>
      <c r="D26590">
        <v>20231025</v>
      </c>
      <c r="E26590">
        <v>41100000</v>
      </c>
      <c r="F26590" t="s">
        <v>81</v>
      </c>
      <c r="G26590" t="s">
        <v>1134</v>
      </c>
      <c r="H26590" t="s">
        <v>1135</v>
      </c>
      <c r="I26590" t="s">
        <v>16056</v>
      </c>
      <c r="J26590">
        <v>20231025</v>
      </c>
      <c r="K26590" t="s">
        <v>16057</v>
      </c>
      <c r="L26590">
        <v>504</v>
      </c>
      <c r="M26590">
        <v>0</v>
      </c>
      <c r="N26590" t="s">
        <v>117</v>
      </c>
      <c r="O26590">
        <v>20231127</v>
      </c>
    </row>
    <row r="26591" spans="1:15" x14ac:dyDescent="0.25">
      <c r="A26591" t="s">
        <v>14235</v>
      </c>
      <c r="B26591" t="s">
        <v>14236</v>
      </c>
      <c r="C26591">
        <v>1600007510</v>
      </c>
      <c r="D26591">
        <v>20230731</v>
      </c>
      <c r="E26591">
        <v>44571005</v>
      </c>
      <c r="F26591" t="s">
        <v>35</v>
      </c>
      <c r="I26591" t="s">
        <v>9009</v>
      </c>
      <c r="J26591">
        <v>20230731</v>
      </c>
      <c r="K26591" t="s">
        <v>15698</v>
      </c>
      <c r="L26591">
        <v>0</v>
      </c>
      <c r="M26591">
        <v>130</v>
      </c>
      <c r="N26591" t="s">
        <v>117</v>
      </c>
      <c r="O26591">
        <v>20231024</v>
      </c>
    </row>
    <row r="26592" spans="1:15" x14ac:dyDescent="0.25">
      <c r="A26592" t="s">
        <v>14235</v>
      </c>
      <c r="B26592" t="s">
        <v>14236</v>
      </c>
      <c r="C26592">
        <v>1600010548</v>
      </c>
      <c r="D26592">
        <v>20230930</v>
      </c>
      <c r="E26592">
        <v>70600001</v>
      </c>
      <c r="F26592" t="s">
        <v>11782</v>
      </c>
      <c r="I26592" t="s">
        <v>13845</v>
      </c>
      <c r="J26592">
        <v>20230930</v>
      </c>
      <c r="K26592" t="s">
        <v>15844</v>
      </c>
      <c r="L26592">
        <v>0</v>
      </c>
      <c r="M26592">
        <v>26237.82</v>
      </c>
    </row>
    <row r="26593" spans="1:15" x14ac:dyDescent="0.25">
      <c r="A26593" t="s">
        <v>14235</v>
      </c>
      <c r="B26593" t="s">
        <v>14236</v>
      </c>
      <c r="C26593">
        <v>1600009039</v>
      </c>
      <c r="D26593">
        <v>20230831</v>
      </c>
      <c r="E26593">
        <v>41100000</v>
      </c>
      <c r="F26593" t="s">
        <v>81</v>
      </c>
      <c r="G26593" t="s">
        <v>10381</v>
      </c>
      <c r="H26593" t="s">
        <v>10382</v>
      </c>
      <c r="I26593" t="s">
        <v>11877</v>
      </c>
      <c r="J26593">
        <v>20230831</v>
      </c>
      <c r="K26593" t="s">
        <v>14616</v>
      </c>
      <c r="L26593">
        <v>600</v>
      </c>
      <c r="M26593">
        <v>0</v>
      </c>
      <c r="N26593" t="s">
        <v>34</v>
      </c>
      <c r="O26593">
        <v>20230919</v>
      </c>
    </row>
    <row r="26594" spans="1:15" x14ac:dyDescent="0.25">
      <c r="A26594" t="s">
        <v>14235</v>
      </c>
      <c r="B26594" t="s">
        <v>14236</v>
      </c>
      <c r="C26594">
        <v>1600012654</v>
      </c>
      <c r="D26594">
        <v>20231031</v>
      </c>
      <c r="E26594">
        <v>70600005</v>
      </c>
      <c r="F26594" t="s">
        <v>12295</v>
      </c>
      <c r="I26594" t="s">
        <v>15733</v>
      </c>
      <c r="J26594">
        <v>20231031</v>
      </c>
      <c r="K26594" t="s">
        <v>15734</v>
      </c>
      <c r="L26594">
        <v>0</v>
      </c>
      <c r="M26594">
        <v>-23.66</v>
      </c>
    </row>
    <row r="26595" spans="1:15" x14ac:dyDescent="0.25">
      <c r="A26595" t="s">
        <v>14235</v>
      </c>
      <c r="B26595" t="s">
        <v>14236</v>
      </c>
      <c r="C26595">
        <v>1600008990</v>
      </c>
      <c r="D26595">
        <v>20230831</v>
      </c>
      <c r="E26595">
        <v>41100000</v>
      </c>
      <c r="F26595" t="s">
        <v>81</v>
      </c>
      <c r="G26595" t="s">
        <v>8968</v>
      </c>
      <c r="H26595" t="s">
        <v>8969</v>
      </c>
      <c r="I26595" t="s">
        <v>13713</v>
      </c>
      <c r="J26595">
        <v>20230831</v>
      </c>
      <c r="K26595" t="s">
        <v>14450</v>
      </c>
      <c r="L26595">
        <v>3547.54</v>
      </c>
      <c r="M26595">
        <v>0</v>
      </c>
      <c r="N26595" t="s">
        <v>136</v>
      </c>
      <c r="O26595">
        <v>20230919</v>
      </c>
    </row>
    <row r="26596" spans="1:15" x14ac:dyDescent="0.25">
      <c r="A26596" t="s">
        <v>14235</v>
      </c>
      <c r="B26596" t="s">
        <v>14236</v>
      </c>
      <c r="C26596">
        <v>1600012411</v>
      </c>
      <c r="D26596">
        <v>20231019</v>
      </c>
      <c r="E26596">
        <v>41100000</v>
      </c>
      <c r="F26596" t="s">
        <v>81</v>
      </c>
      <c r="G26596" t="s">
        <v>185</v>
      </c>
      <c r="H26596" t="s">
        <v>186</v>
      </c>
      <c r="I26596" t="s">
        <v>16058</v>
      </c>
      <c r="J26596">
        <v>20231019</v>
      </c>
      <c r="K26596" t="s">
        <v>16059</v>
      </c>
      <c r="L26596">
        <v>660</v>
      </c>
      <c r="M26596">
        <v>0</v>
      </c>
    </row>
    <row r="26597" spans="1:15" x14ac:dyDescent="0.25">
      <c r="A26597" t="s">
        <v>14235</v>
      </c>
      <c r="B26597" t="s">
        <v>14236</v>
      </c>
      <c r="C26597">
        <v>1600012423</v>
      </c>
      <c r="D26597">
        <v>20231023</v>
      </c>
      <c r="E26597">
        <v>70600001</v>
      </c>
      <c r="F26597" t="s">
        <v>11782</v>
      </c>
      <c r="I26597" t="s">
        <v>15651</v>
      </c>
      <c r="J26597">
        <v>20231023</v>
      </c>
      <c r="K26597" t="s">
        <v>15652</v>
      </c>
      <c r="L26597">
        <v>0</v>
      </c>
      <c r="M26597">
        <v>200</v>
      </c>
    </row>
    <row r="26598" spans="1:15" x14ac:dyDescent="0.25">
      <c r="A26598" t="s">
        <v>14235</v>
      </c>
      <c r="B26598" t="s">
        <v>14236</v>
      </c>
      <c r="C26598">
        <v>1600005585</v>
      </c>
      <c r="D26598">
        <v>20230630</v>
      </c>
      <c r="E26598">
        <v>41100000</v>
      </c>
      <c r="F26598" t="s">
        <v>81</v>
      </c>
      <c r="G26598" t="s">
        <v>8820</v>
      </c>
      <c r="H26598" t="s">
        <v>8821</v>
      </c>
      <c r="I26598" t="s">
        <v>12826</v>
      </c>
      <c r="J26598">
        <v>20230630</v>
      </c>
      <c r="K26598" t="s">
        <v>16060</v>
      </c>
      <c r="L26598">
        <v>-814.8</v>
      </c>
      <c r="M26598">
        <v>0</v>
      </c>
      <c r="N26598" t="s">
        <v>80</v>
      </c>
      <c r="O26598">
        <v>20230712</v>
      </c>
    </row>
    <row r="26599" spans="1:15" x14ac:dyDescent="0.25">
      <c r="A26599" t="s">
        <v>14235</v>
      </c>
      <c r="B26599" t="s">
        <v>14236</v>
      </c>
      <c r="C26599">
        <v>1600006293</v>
      </c>
      <c r="D26599">
        <v>20230715</v>
      </c>
      <c r="E26599">
        <v>41100000</v>
      </c>
      <c r="F26599" t="s">
        <v>81</v>
      </c>
      <c r="G26599" t="s">
        <v>9019</v>
      </c>
      <c r="H26599" t="s">
        <v>9020</v>
      </c>
      <c r="I26599" t="s">
        <v>12765</v>
      </c>
      <c r="J26599">
        <v>20230715</v>
      </c>
      <c r="K26599" t="s">
        <v>14280</v>
      </c>
      <c r="L26599">
        <v>-715.1</v>
      </c>
      <c r="M26599">
        <v>0</v>
      </c>
      <c r="N26599" t="s">
        <v>29</v>
      </c>
      <c r="O26599">
        <v>20230816</v>
      </c>
    </row>
    <row r="26600" spans="1:15" x14ac:dyDescent="0.25">
      <c r="A26600" t="s">
        <v>14235</v>
      </c>
      <c r="B26600" t="s">
        <v>14236</v>
      </c>
      <c r="C26600">
        <v>1600012701</v>
      </c>
      <c r="D26600">
        <v>20231031</v>
      </c>
      <c r="E26600">
        <v>41100000</v>
      </c>
      <c r="F26600" t="s">
        <v>81</v>
      </c>
      <c r="G26600" t="s">
        <v>9202</v>
      </c>
      <c r="H26600" t="s">
        <v>9203</v>
      </c>
      <c r="I26600" t="s">
        <v>15052</v>
      </c>
      <c r="J26600">
        <v>20231031</v>
      </c>
      <c r="K26600" t="s">
        <v>14809</v>
      </c>
      <c r="L26600">
        <v>34543.08</v>
      </c>
      <c r="M26600">
        <v>0</v>
      </c>
      <c r="N26600" t="s">
        <v>136</v>
      </c>
      <c r="O26600">
        <v>20231116</v>
      </c>
    </row>
    <row r="26601" spans="1:15" x14ac:dyDescent="0.25">
      <c r="A26601" t="s">
        <v>14235</v>
      </c>
      <c r="B26601" t="s">
        <v>14236</v>
      </c>
      <c r="C26601">
        <v>1600012416</v>
      </c>
      <c r="D26601">
        <v>20231019</v>
      </c>
      <c r="E26601">
        <v>70600001</v>
      </c>
      <c r="F26601" t="s">
        <v>11782</v>
      </c>
      <c r="I26601" t="s">
        <v>15758</v>
      </c>
      <c r="J26601">
        <v>20231019</v>
      </c>
      <c r="K26601" t="s">
        <v>15759</v>
      </c>
      <c r="L26601">
        <v>0</v>
      </c>
      <c r="M26601">
        <v>190</v>
      </c>
    </row>
    <row r="26602" spans="1:15" x14ac:dyDescent="0.25">
      <c r="A26602" t="s">
        <v>14235</v>
      </c>
      <c r="B26602" t="s">
        <v>14236</v>
      </c>
      <c r="C26602">
        <v>1600007455</v>
      </c>
      <c r="D26602">
        <v>20230731</v>
      </c>
      <c r="E26602">
        <v>70600001</v>
      </c>
      <c r="F26602" t="s">
        <v>11782</v>
      </c>
      <c r="I26602" t="s">
        <v>12836</v>
      </c>
      <c r="J26602">
        <v>20230731</v>
      </c>
      <c r="K26602" t="s">
        <v>14976</v>
      </c>
      <c r="L26602">
        <v>0</v>
      </c>
      <c r="M26602">
        <v>3366.85</v>
      </c>
    </row>
    <row r="26603" spans="1:15" x14ac:dyDescent="0.25">
      <c r="A26603" t="s">
        <v>14235</v>
      </c>
      <c r="B26603" t="s">
        <v>14236</v>
      </c>
      <c r="C26603">
        <v>1600002215</v>
      </c>
      <c r="D26603">
        <v>20230515</v>
      </c>
      <c r="E26603">
        <v>70600001</v>
      </c>
      <c r="F26603" t="s">
        <v>11782</v>
      </c>
      <c r="I26603" t="s">
        <v>12374</v>
      </c>
      <c r="J26603">
        <v>20230515</v>
      </c>
      <c r="K26603" t="s">
        <v>15252</v>
      </c>
      <c r="L26603">
        <v>0</v>
      </c>
      <c r="M26603">
        <v>120</v>
      </c>
    </row>
    <row r="26604" spans="1:15" x14ac:dyDescent="0.25">
      <c r="A26604" t="s">
        <v>14235</v>
      </c>
      <c r="B26604" t="s">
        <v>14236</v>
      </c>
      <c r="C26604">
        <v>1600004112</v>
      </c>
      <c r="D26604">
        <v>20230530</v>
      </c>
      <c r="E26604">
        <v>44571005</v>
      </c>
      <c r="F26604" t="s">
        <v>35</v>
      </c>
      <c r="I26604" t="s">
        <v>16061</v>
      </c>
      <c r="J26604">
        <v>20230530</v>
      </c>
      <c r="K26604" t="s">
        <v>16062</v>
      </c>
      <c r="L26604">
        <v>0</v>
      </c>
      <c r="M26604">
        <v>-50</v>
      </c>
      <c r="N26604" t="s">
        <v>37</v>
      </c>
      <c r="O26604">
        <v>20230718</v>
      </c>
    </row>
    <row r="26605" spans="1:15" x14ac:dyDescent="0.25">
      <c r="A26605" t="s">
        <v>14235</v>
      </c>
      <c r="B26605" t="s">
        <v>14236</v>
      </c>
      <c r="C26605">
        <v>1600001855</v>
      </c>
      <c r="D26605">
        <v>20230430</v>
      </c>
      <c r="E26605">
        <v>44571005</v>
      </c>
      <c r="F26605" t="s">
        <v>35</v>
      </c>
      <c r="I26605" t="s">
        <v>12978</v>
      </c>
      <c r="J26605">
        <v>20230430</v>
      </c>
      <c r="K26605" t="s">
        <v>14945</v>
      </c>
      <c r="L26605">
        <v>0</v>
      </c>
      <c r="M26605">
        <v>2399.88</v>
      </c>
      <c r="N26605" t="s">
        <v>83</v>
      </c>
      <c r="O26605">
        <v>20230622</v>
      </c>
    </row>
    <row r="26606" spans="1:15" x14ac:dyDescent="0.25">
      <c r="A26606" t="s">
        <v>14235</v>
      </c>
      <c r="B26606" t="s">
        <v>14236</v>
      </c>
      <c r="C26606">
        <v>1600001826</v>
      </c>
      <c r="D26606">
        <v>20230430</v>
      </c>
      <c r="E26606">
        <v>70600005</v>
      </c>
      <c r="F26606" t="s">
        <v>12295</v>
      </c>
      <c r="I26606" t="s">
        <v>11123</v>
      </c>
      <c r="J26606">
        <v>20230430</v>
      </c>
      <c r="K26606" t="s">
        <v>14452</v>
      </c>
      <c r="L26606">
        <v>0</v>
      </c>
      <c r="M26606">
        <v>758.9</v>
      </c>
    </row>
    <row r="26607" spans="1:15" x14ac:dyDescent="0.25">
      <c r="A26607" t="s">
        <v>14235</v>
      </c>
      <c r="B26607" t="s">
        <v>14236</v>
      </c>
      <c r="C26607">
        <v>1600005686</v>
      </c>
      <c r="D26607">
        <v>20230630</v>
      </c>
      <c r="E26607">
        <v>70600001</v>
      </c>
      <c r="F26607" t="s">
        <v>11782</v>
      </c>
      <c r="I26607" t="s">
        <v>13849</v>
      </c>
      <c r="J26607">
        <v>20230630</v>
      </c>
      <c r="K26607" t="s">
        <v>14975</v>
      </c>
      <c r="L26607">
        <v>0</v>
      </c>
      <c r="M26607">
        <v>420</v>
      </c>
    </row>
    <row r="26608" spans="1:15" x14ac:dyDescent="0.25">
      <c r="A26608" t="s">
        <v>14235</v>
      </c>
      <c r="B26608" t="s">
        <v>14236</v>
      </c>
      <c r="C26608">
        <v>1600005546</v>
      </c>
      <c r="D26608">
        <v>20230630</v>
      </c>
      <c r="E26608">
        <v>70600001</v>
      </c>
      <c r="F26608" t="s">
        <v>11782</v>
      </c>
      <c r="I26608" t="s">
        <v>11954</v>
      </c>
      <c r="J26608">
        <v>20230630</v>
      </c>
      <c r="K26608" t="s">
        <v>15070</v>
      </c>
      <c r="L26608">
        <v>0</v>
      </c>
      <c r="M26608">
        <v>14553</v>
      </c>
    </row>
    <row r="26609" spans="1:15" x14ac:dyDescent="0.25">
      <c r="A26609" t="s">
        <v>14235</v>
      </c>
      <c r="B26609" t="s">
        <v>14236</v>
      </c>
      <c r="C26609">
        <v>1600007613</v>
      </c>
      <c r="D26609">
        <v>20230731</v>
      </c>
      <c r="E26609">
        <v>44571005</v>
      </c>
      <c r="F26609" t="s">
        <v>35</v>
      </c>
      <c r="I26609" t="s">
        <v>5385</v>
      </c>
      <c r="J26609">
        <v>20230731</v>
      </c>
      <c r="K26609" t="s">
        <v>5386</v>
      </c>
      <c r="L26609">
        <v>0</v>
      </c>
      <c r="M26609">
        <v>77.11</v>
      </c>
      <c r="N26609" t="s">
        <v>117</v>
      </c>
      <c r="O26609">
        <v>20231024</v>
      </c>
    </row>
    <row r="26610" spans="1:15" x14ac:dyDescent="0.25">
      <c r="A26610" t="s">
        <v>14235</v>
      </c>
      <c r="B26610" t="s">
        <v>14236</v>
      </c>
      <c r="C26610">
        <v>1600004189</v>
      </c>
      <c r="D26610">
        <v>20230531</v>
      </c>
      <c r="E26610">
        <v>41100000</v>
      </c>
      <c r="F26610" t="s">
        <v>81</v>
      </c>
      <c r="G26610" t="s">
        <v>2630</v>
      </c>
      <c r="H26610" t="s">
        <v>2631</v>
      </c>
      <c r="I26610" t="s">
        <v>13326</v>
      </c>
      <c r="J26610">
        <v>20230531</v>
      </c>
      <c r="K26610" t="s">
        <v>15390</v>
      </c>
      <c r="L26610">
        <v>91303.48</v>
      </c>
      <c r="M26610">
        <v>0</v>
      </c>
      <c r="N26610" t="s">
        <v>80</v>
      </c>
      <c r="O26610">
        <v>20230621</v>
      </c>
    </row>
    <row r="26611" spans="1:15" x14ac:dyDescent="0.25">
      <c r="A26611" t="s">
        <v>14235</v>
      </c>
      <c r="B26611" t="s">
        <v>14236</v>
      </c>
      <c r="C26611">
        <v>1600002252</v>
      </c>
      <c r="D26611">
        <v>20230515</v>
      </c>
      <c r="E26611">
        <v>41100000</v>
      </c>
      <c r="F26611" t="s">
        <v>81</v>
      </c>
      <c r="G26611" t="s">
        <v>687</v>
      </c>
      <c r="H26611" t="s">
        <v>688</v>
      </c>
      <c r="I26611" t="s">
        <v>2061</v>
      </c>
      <c r="J26611">
        <v>20230515</v>
      </c>
      <c r="K26611" t="s">
        <v>2062</v>
      </c>
      <c r="L26611">
        <v>306</v>
      </c>
      <c r="M26611">
        <v>0</v>
      </c>
      <c r="N26611" t="s">
        <v>83</v>
      </c>
      <c r="O26611">
        <v>20230622</v>
      </c>
    </row>
    <row r="26612" spans="1:15" x14ac:dyDescent="0.25">
      <c r="A26612" t="s">
        <v>14235</v>
      </c>
      <c r="B26612" t="s">
        <v>14236</v>
      </c>
      <c r="C26612">
        <v>1600000842</v>
      </c>
      <c r="D26612">
        <v>20230415</v>
      </c>
      <c r="E26612">
        <v>44571005</v>
      </c>
      <c r="F26612" t="s">
        <v>35</v>
      </c>
      <c r="I26612" t="s">
        <v>2942</v>
      </c>
      <c r="J26612">
        <v>20230415</v>
      </c>
      <c r="K26612" t="s">
        <v>2943</v>
      </c>
      <c r="L26612">
        <v>0</v>
      </c>
      <c r="M26612">
        <v>90</v>
      </c>
      <c r="N26612" t="s">
        <v>83</v>
      </c>
      <c r="O26612">
        <v>20230622</v>
      </c>
    </row>
    <row r="26613" spans="1:15" x14ac:dyDescent="0.25">
      <c r="A26613" t="s">
        <v>14235</v>
      </c>
      <c r="B26613" t="s">
        <v>14236</v>
      </c>
      <c r="C26613">
        <v>1600007441</v>
      </c>
      <c r="D26613">
        <v>20230731</v>
      </c>
      <c r="E26613">
        <v>70600001</v>
      </c>
      <c r="F26613" t="s">
        <v>11782</v>
      </c>
      <c r="I26613" t="s">
        <v>15813</v>
      </c>
      <c r="J26613">
        <v>20230731</v>
      </c>
      <c r="K26613" t="s">
        <v>15814</v>
      </c>
      <c r="L26613">
        <v>0</v>
      </c>
      <c r="M26613">
        <v>1000</v>
      </c>
    </row>
    <row r="26614" spans="1:15" x14ac:dyDescent="0.25">
      <c r="A26614" t="s">
        <v>14235</v>
      </c>
      <c r="B26614" t="s">
        <v>14236</v>
      </c>
      <c r="C26614">
        <v>1600012469</v>
      </c>
      <c r="D26614">
        <v>20231030</v>
      </c>
      <c r="E26614">
        <v>41100000</v>
      </c>
      <c r="F26614" t="s">
        <v>81</v>
      </c>
      <c r="G26614" t="s">
        <v>8351</v>
      </c>
      <c r="H26614" t="s">
        <v>8352</v>
      </c>
      <c r="I26614" t="s">
        <v>16063</v>
      </c>
      <c r="J26614">
        <v>20231030</v>
      </c>
      <c r="K26614" t="s">
        <v>16064</v>
      </c>
      <c r="L26614">
        <v>1608</v>
      </c>
      <c r="M26614">
        <v>0</v>
      </c>
      <c r="N26614" t="s">
        <v>472</v>
      </c>
      <c r="O26614">
        <v>20231116</v>
      </c>
    </row>
    <row r="26615" spans="1:15" x14ac:dyDescent="0.25">
      <c r="A26615" t="s">
        <v>14235</v>
      </c>
      <c r="B26615" t="s">
        <v>14236</v>
      </c>
      <c r="C26615">
        <v>1600000825</v>
      </c>
      <c r="D26615">
        <v>20230404</v>
      </c>
      <c r="E26615">
        <v>44571005</v>
      </c>
      <c r="F26615" t="s">
        <v>35</v>
      </c>
      <c r="I26615" t="s">
        <v>9190</v>
      </c>
      <c r="J26615">
        <v>20230404</v>
      </c>
      <c r="K26615" t="s">
        <v>16065</v>
      </c>
      <c r="L26615">
        <v>0</v>
      </c>
      <c r="M26615">
        <v>124</v>
      </c>
      <c r="N26615" t="s">
        <v>83</v>
      </c>
      <c r="O26615">
        <v>20230622</v>
      </c>
    </row>
    <row r="26616" spans="1:15" x14ac:dyDescent="0.25">
      <c r="A26616" t="s">
        <v>14235</v>
      </c>
      <c r="B26616" t="s">
        <v>14236</v>
      </c>
      <c r="C26616">
        <v>1600007524</v>
      </c>
      <c r="D26616">
        <v>20230731</v>
      </c>
      <c r="E26616">
        <v>70600001</v>
      </c>
      <c r="F26616" t="s">
        <v>11782</v>
      </c>
      <c r="I26616" t="s">
        <v>12659</v>
      </c>
      <c r="J26616">
        <v>20230731</v>
      </c>
      <c r="K26616" t="s">
        <v>16066</v>
      </c>
      <c r="L26616">
        <v>0</v>
      </c>
      <c r="M26616">
        <v>210</v>
      </c>
    </row>
    <row r="26617" spans="1:15" x14ac:dyDescent="0.25">
      <c r="A26617" t="s">
        <v>14235</v>
      </c>
      <c r="B26617" t="s">
        <v>14236</v>
      </c>
      <c r="C26617">
        <v>1600012376</v>
      </c>
      <c r="D26617">
        <v>20231016</v>
      </c>
      <c r="E26617">
        <v>41100000</v>
      </c>
      <c r="F26617" t="s">
        <v>81</v>
      </c>
      <c r="G26617" t="s">
        <v>8063</v>
      </c>
      <c r="H26617" t="s">
        <v>8064</v>
      </c>
      <c r="I26617" t="s">
        <v>16067</v>
      </c>
      <c r="J26617">
        <v>20231016</v>
      </c>
      <c r="K26617" t="s">
        <v>16068</v>
      </c>
      <c r="L26617">
        <v>300</v>
      </c>
      <c r="M26617">
        <v>0</v>
      </c>
      <c r="N26617" t="s">
        <v>766</v>
      </c>
      <c r="O26617">
        <v>20231116</v>
      </c>
    </row>
    <row r="26618" spans="1:15" x14ac:dyDescent="0.25">
      <c r="A26618" t="s">
        <v>14235</v>
      </c>
      <c r="B26618" t="s">
        <v>14236</v>
      </c>
      <c r="C26618">
        <v>1600007555</v>
      </c>
      <c r="D26618">
        <v>20230731</v>
      </c>
      <c r="E26618">
        <v>41100000</v>
      </c>
      <c r="F26618" t="s">
        <v>81</v>
      </c>
      <c r="G26618" t="s">
        <v>9668</v>
      </c>
      <c r="H26618" t="s">
        <v>9669</v>
      </c>
      <c r="I26618" t="s">
        <v>13788</v>
      </c>
      <c r="J26618">
        <v>20230731</v>
      </c>
      <c r="K26618" t="s">
        <v>14813</v>
      </c>
      <c r="L26618">
        <v>5340</v>
      </c>
      <c r="M26618">
        <v>0</v>
      </c>
      <c r="N26618" t="s">
        <v>27</v>
      </c>
      <c r="O26618">
        <v>20230816</v>
      </c>
    </row>
    <row r="26619" spans="1:15" x14ac:dyDescent="0.25">
      <c r="A26619" t="s">
        <v>14235</v>
      </c>
      <c r="B26619" t="s">
        <v>14236</v>
      </c>
      <c r="C26619">
        <v>1600012650</v>
      </c>
      <c r="D26619">
        <v>20231031</v>
      </c>
      <c r="E26619">
        <v>41100000</v>
      </c>
      <c r="F26619" t="s">
        <v>81</v>
      </c>
      <c r="G26619" t="s">
        <v>422</v>
      </c>
      <c r="H26619" t="s">
        <v>423</v>
      </c>
      <c r="I26619" t="s">
        <v>15839</v>
      </c>
      <c r="J26619">
        <v>20231031</v>
      </c>
      <c r="K26619" t="s">
        <v>15840</v>
      </c>
      <c r="L26619">
        <v>-60</v>
      </c>
      <c r="M26619">
        <v>0</v>
      </c>
    </row>
    <row r="26620" spans="1:15" x14ac:dyDescent="0.25">
      <c r="A26620" t="s">
        <v>14235</v>
      </c>
      <c r="B26620" t="s">
        <v>14236</v>
      </c>
      <c r="C26620">
        <v>1600004180</v>
      </c>
      <c r="D26620">
        <v>20230531</v>
      </c>
      <c r="E26620">
        <v>70600001</v>
      </c>
      <c r="F26620" t="s">
        <v>11782</v>
      </c>
      <c r="I26620" t="s">
        <v>11778</v>
      </c>
      <c r="J26620">
        <v>20230531</v>
      </c>
      <c r="K26620" t="s">
        <v>14656</v>
      </c>
      <c r="L26620">
        <v>0</v>
      </c>
      <c r="M26620">
        <v>757.87</v>
      </c>
    </row>
    <row r="26621" spans="1:15" x14ac:dyDescent="0.25">
      <c r="A26621" t="s">
        <v>14235</v>
      </c>
      <c r="B26621" t="s">
        <v>14236</v>
      </c>
      <c r="C26621">
        <v>1600007433</v>
      </c>
      <c r="D26621">
        <v>20230731</v>
      </c>
      <c r="E26621">
        <v>70600001</v>
      </c>
      <c r="F26621" t="s">
        <v>11782</v>
      </c>
      <c r="I26621" t="s">
        <v>13798</v>
      </c>
      <c r="J26621">
        <v>20230731</v>
      </c>
      <c r="K26621" t="s">
        <v>14579</v>
      </c>
      <c r="L26621">
        <v>0</v>
      </c>
      <c r="M26621">
        <v>13120</v>
      </c>
    </row>
    <row r="26622" spans="1:15" x14ac:dyDescent="0.25">
      <c r="A26622" t="s">
        <v>14235</v>
      </c>
      <c r="B26622" t="s">
        <v>14236</v>
      </c>
      <c r="C26622">
        <v>1600002188</v>
      </c>
      <c r="D26622">
        <v>20230430</v>
      </c>
      <c r="E26622">
        <v>70600005</v>
      </c>
      <c r="F26622" t="s">
        <v>12295</v>
      </c>
      <c r="I26622" t="s">
        <v>13601</v>
      </c>
      <c r="J26622">
        <v>20230430</v>
      </c>
      <c r="K26622" t="s">
        <v>14541</v>
      </c>
      <c r="L26622">
        <v>0</v>
      </c>
      <c r="M26622">
        <v>838.9</v>
      </c>
    </row>
    <row r="26623" spans="1:15" x14ac:dyDescent="0.25">
      <c r="A26623" t="s">
        <v>14235</v>
      </c>
      <c r="B26623" t="s">
        <v>14236</v>
      </c>
      <c r="C26623">
        <v>1600005583</v>
      </c>
      <c r="D26623">
        <v>20230630</v>
      </c>
      <c r="E26623">
        <v>70600005</v>
      </c>
      <c r="F26623" t="s">
        <v>12295</v>
      </c>
      <c r="I26623" t="s">
        <v>9482</v>
      </c>
      <c r="J26623">
        <v>20230630</v>
      </c>
      <c r="K26623" t="s">
        <v>15381</v>
      </c>
      <c r="L26623">
        <v>0</v>
      </c>
      <c r="M26623">
        <v>72.12</v>
      </c>
    </row>
    <row r="26624" spans="1:15" x14ac:dyDescent="0.25">
      <c r="A26624" t="s">
        <v>14235</v>
      </c>
      <c r="B26624" t="s">
        <v>14236</v>
      </c>
      <c r="C26624">
        <v>1600001835</v>
      </c>
      <c r="D26624">
        <v>20230430</v>
      </c>
      <c r="E26624">
        <v>70600001</v>
      </c>
      <c r="F26624" t="s">
        <v>11782</v>
      </c>
      <c r="I26624" t="s">
        <v>13172</v>
      </c>
      <c r="J26624">
        <v>20230430</v>
      </c>
      <c r="K26624" t="s">
        <v>15571</v>
      </c>
      <c r="L26624">
        <v>0</v>
      </c>
      <c r="M26624">
        <v>2606.8000000000002</v>
      </c>
    </row>
    <row r="26625" spans="1:15" x14ac:dyDescent="0.25">
      <c r="A26625" t="s">
        <v>14235</v>
      </c>
      <c r="B26625" t="s">
        <v>14236</v>
      </c>
      <c r="C26625">
        <v>1600007683</v>
      </c>
      <c r="D26625">
        <v>20230731</v>
      </c>
      <c r="E26625">
        <v>41100000</v>
      </c>
      <c r="F26625" t="s">
        <v>81</v>
      </c>
      <c r="G26625" t="s">
        <v>553</v>
      </c>
      <c r="H26625" t="s">
        <v>554</v>
      </c>
      <c r="I26625" t="s">
        <v>15512</v>
      </c>
      <c r="J26625">
        <v>20230731</v>
      </c>
      <c r="K26625" t="s">
        <v>15513</v>
      </c>
      <c r="L26625">
        <v>2112</v>
      </c>
      <c r="M26625">
        <v>0</v>
      </c>
      <c r="N26625" t="s">
        <v>1059</v>
      </c>
      <c r="O26625">
        <v>20230901</v>
      </c>
    </row>
    <row r="26626" spans="1:15" x14ac:dyDescent="0.25">
      <c r="A26626" t="s">
        <v>14235</v>
      </c>
      <c r="B26626" t="s">
        <v>14236</v>
      </c>
      <c r="C26626">
        <v>1600006306</v>
      </c>
      <c r="D26626">
        <v>20230715</v>
      </c>
      <c r="E26626">
        <v>70600001</v>
      </c>
      <c r="F26626" t="s">
        <v>11782</v>
      </c>
      <c r="I26626" t="s">
        <v>12841</v>
      </c>
      <c r="J26626">
        <v>20230715</v>
      </c>
      <c r="K26626" t="s">
        <v>14775</v>
      </c>
      <c r="L26626">
        <v>0</v>
      </c>
      <c r="M26626">
        <v>1369.45</v>
      </c>
    </row>
    <row r="26627" spans="1:15" x14ac:dyDescent="0.25">
      <c r="A26627" t="s">
        <v>14235</v>
      </c>
      <c r="B26627" t="s">
        <v>14236</v>
      </c>
      <c r="C26627">
        <v>1600008954</v>
      </c>
      <c r="D26627">
        <v>20230831</v>
      </c>
      <c r="E26627">
        <v>41100000</v>
      </c>
      <c r="F26627" t="s">
        <v>81</v>
      </c>
      <c r="G26627" t="s">
        <v>3013</v>
      </c>
      <c r="H26627" t="s">
        <v>3014</v>
      </c>
      <c r="I26627" t="s">
        <v>3384</v>
      </c>
      <c r="J26627">
        <v>20230831</v>
      </c>
      <c r="K26627" t="s">
        <v>3385</v>
      </c>
      <c r="L26627">
        <v>553</v>
      </c>
      <c r="M26627">
        <v>0</v>
      </c>
      <c r="N26627" t="s">
        <v>353</v>
      </c>
      <c r="O26627">
        <v>20231006</v>
      </c>
    </row>
    <row r="26628" spans="1:15" x14ac:dyDescent="0.25">
      <c r="A26628" t="s">
        <v>14235</v>
      </c>
      <c r="B26628" t="s">
        <v>14236</v>
      </c>
      <c r="C26628">
        <v>1600010476</v>
      </c>
      <c r="D26628">
        <v>20230921</v>
      </c>
      <c r="E26628">
        <v>44571005</v>
      </c>
      <c r="F26628" t="s">
        <v>35</v>
      </c>
      <c r="I26628" t="s">
        <v>13443</v>
      </c>
      <c r="J26628">
        <v>20230921</v>
      </c>
      <c r="K26628" t="s">
        <v>15295</v>
      </c>
      <c r="L26628">
        <v>0</v>
      </c>
      <c r="M26628">
        <v>-87</v>
      </c>
      <c r="N26628" t="s">
        <v>34</v>
      </c>
      <c r="O26628">
        <v>20231124</v>
      </c>
    </row>
    <row r="26629" spans="1:15" x14ac:dyDescent="0.25">
      <c r="A26629" t="s">
        <v>14235</v>
      </c>
      <c r="B26629" t="s">
        <v>14236</v>
      </c>
      <c r="C26629">
        <v>1600005550</v>
      </c>
      <c r="D26629">
        <v>20230630</v>
      </c>
      <c r="E26629">
        <v>70600005</v>
      </c>
      <c r="F26629" t="s">
        <v>12295</v>
      </c>
      <c r="I26629" t="s">
        <v>13138</v>
      </c>
      <c r="J26629">
        <v>20230630</v>
      </c>
      <c r="K26629" t="s">
        <v>14758</v>
      </c>
      <c r="L26629">
        <v>0</v>
      </c>
      <c r="M26629">
        <v>691.54</v>
      </c>
    </row>
    <row r="26630" spans="1:15" x14ac:dyDescent="0.25">
      <c r="A26630" t="s">
        <v>14235</v>
      </c>
      <c r="B26630" t="s">
        <v>14236</v>
      </c>
      <c r="C26630">
        <v>1600000886</v>
      </c>
      <c r="D26630">
        <v>20230425</v>
      </c>
      <c r="E26630">
        <v>41100000</v>
      </c>
      <c r="F26630" t="s">
        <v>81</v>
      </c>
      <c r="G26630" t="s">
        <v>8351</v>
      </c>
      <c r="H26630" t="s">
        <v>8352</v>
      </c>
      <c r="I26630" t="s">
        <v>13870</v>
      </c>
      <c r="J26630">
        <v>20230425</v>
      </c>
      <c r="K26630" t="s">
        <v>15452</v>
      </c>
      <c r="L26630">
        <v>696</v>
      </c>
      <c r="M26630">
        <v>0</v>
      </c>
      <c r="N26630" t="s">
        <v>54</v>
      </c>
      <c r="O26630">
        <v>20230427</v>
      </c>
    </row>
    <row r="26631" spans="1:15" x14ac:dyDescent="0.25">
      <c r="A26631" t="s">
        <v>14235</v>
      </c>
      <c r="B26631" t="s">
        <v>14236</v>
      </c>
      <c r="C26631">
        <v>1600009561</v>
      </c>
      <c r="D26631">
        <v>20230831</v>
      </c>
      <c r="E26631">
        <v>41100000</v>
      </c>
      <c r="F26631" t="s">
        <v>81</v>
      </c>
      <c r="G26631" t="s">
        <v>553</v>
      </c>
      <c r="H26631" t="s">
        <v>554</v>
      </c>
      <c r="I26631" t="s">
        <v>16069</v>
      </c>
      <c r="J26631">
        <v>20230831</v>
      </c>
      <c r="K26631" t="s">
        <v>16070</v>
      </c>
      <c r="L26631">
        <v>2112</v>
      </c>
      <c r="M26631">
        <v>0</v>
      </c>
      <c r="N26631" t="s">
        <v>1282</v>
      </c>
      <c r="O26631">
        <v>20230929</v>
      </c>
    </row>
    <row r="26632" spans="1:15" x14ac:dyDescent="0.25">
      <c r="A26632" t="s">
        <v>14235</v>
      </c>
      <c r="B26632" t="s">
        <v>14236</v>
      </c>
      <c r="C26632">
        <v>1600012535</v>
      </c>
      <c r="D26632">
        <v>20231031</v>
      </c>
      <c r="E26632">
        <v>44571005</v>
      </c>
      <c r="F26632" t="s">
        <v>35</v>
      </c>
      <c r="I26632" t="s">
        <v>15959</v>
      </c>
      <c r="J26632">
        <v>20231031</v>
      </c>
      <c r="K26632" t="s">
        <v>15960</v>
      </c>
      <c r="L26632">
        <v>0</v>
      </c>
      <c r="M26632">
        <v>3386.38</v>
      </c>
    </row>
    <row r="26633" spans="1:15" x14ac:dyDescent="0.25">
      <c r="A26633" t="s">
        <v>14235</v>
      </c>
      <c r="B26633" t="s">
        <v>14236</v>
      </c>
      <c r="C26633">
        <v>1600007450</v>
      </c>
      <c r="D26633">
        <v>20230731</v>
      </c>
      <c r="E26633">
        <v>70600001</v>
      </c>
      <c r="F26633" t="s">
        <v>11782</v>
      </c>
      <c r="I26633" t="s">
        <v>1154</v>
      </c>
      <c r="J26633">
        <v>20230731</v>
      </c>
      <c r="K26633" t="s">
        <v>1155</v>
      </c>
      <c r="L26633">
        <v>0</v>
      </c>
      <c r="M26633">
        <v>780</v>
      </c>
    </row>
    <row r="26634" spans="1:15" x14ac:dyDescent="0.25">
      <c r="A26634" t="s">
        <v>14235</v>
      </c>
      <c r="B26634" t="s">
        <v>14236</v>
      </c>
      <c r="C26634">
        <v>1600001894</v>
      </c>
      <c r="D26634">
        <v>20230430</v>
      </c>
      <c r="E26634">
        <v>41100000</v>
      </c>
      <c r="F26634" t="s">
        <v>81</v>
      </c>
      <c r="G26634" t="s">
        <v>1119</v>
      </c>
      <c r="H26634" t="s">
        <v>1120</v>
      </c>
      <c r="I26634" t="s">
        <v>5607</v>
      </c>
      <c r="J26634">
        <v>20230430</v>
      </c>
      <c r="K26634" t="s">
        <v>3966</v>
      </c>
      <c r="L26634">
        <v>1488</v>
      </c>
      <c r="M26634">
        <v>0</v>
      </c>
      <c r="N26634" t="s">
        <v>34</v>
      </c>
      <c r="O26634">
        <v>20230605</v>
      </c>
    </row>
    <row r="26635" spans="1:15" x14ac:dyDescent="0.25">
      <c r="A26635" t="s">
        <v>14235</v>
      </c>
      <c r="B26635" t="s">
        <v>14236</v>
      </c>
      <c r="C26635">
        <v>1600004324</v>
      </c>
      <c r="D26635">
        <v>20230531</v>
      </c>
      <c r="E26635">
        <v>70600005</v>
      </c>
      <c r="F26635" t="s">
        <v>12295</v>
      </c>
      <c r="I26635" t="s">
        <v>14114</v>
      </c>
      <c r="J26635">
        <v>20230531</v>
      </c>
      <c r="K26635" t="s">
        <v>15116</v>
      </c>
      <c r="L26635">
        <v>0</v>
      </c>
      <c r="M26635">
        <v>8.7200000000000006</v>
      </c>
    </row>
    <row r="26636" spans="1:15" x14ac:dyDescent="0.25">
      <c r="A26636" t="s">
        <v>14235</v>
      </c>
      <c r="B26636" t="s">
        <v>14236</v>
      </c>
      <c r="C26636">
        <v>1600007692</v>
      </c>
      <c r="D26636">
        <v>20230731</v>
      </c>
      <c r="E26636">
        <v>41100000</v>
      </c>
      <c r="F26636" t="s">
        <v>81</v>
      </c>
      <c r="G26636" t="s">
        <v>553</v>
      </c>
      <c r="H26636" t="s">
        <v>554</v>
      </c>
      <c r="I26636" t="s">
        <v>14919</v>
      </c>
      <c r="J26636">
        <v>20230731</v>
      </c>
      <c r="K26636" t="s">
        <v>14920</v>
      </c>
      <c r="L26636">
        <v>2212.8000000000002</v>
      </c>
      <c r="M26636">
        <v>0</v>
      </c>
      <c r="N26636" t="s">
        <v>1059</v>
      </c>
      <c r="O26636">
        <v>20230901</v>
      </c>
    </row>
    <row r="26637" spans="1:15" x14ac:dyDescent="0.25">
      <c r="A26637" t="s">
        <v>14235</v>
      </c>
      <c r="B26637" t="s">
        <v>14236</v>
      </c>
      <c r="C26637">
        <v>1600009216</v>
      </c>
      <c r="D26637">
        <v>20230915</v>
      </c>
      <c r="E26637">
        <v>70600001</v>
      </c>
      <c r="F26637" t="s">
        <v>11782</v>
      </c>
      <c r="I26637" t="s">
        <v>11010</v>
      </c>
      <c r="J26637">
        <v>20230915</v>
      </c>
      <c r="K26637" t="s">
        <v>14624</v>
      </c>
      <c r="L26637">
        <v>0</v>
      </c>
      <c r="M26637">
        <v>350</v>
      </c>
    </row>
    <row r="26638" spans="1:15" x14ac:dyDescent="0.25">
      <c r="A26638" t="s">
        <v>14235</v>
      </c>
      <c r="B26638" t="s">
        <v>14236</v>
      </c>
      <c r="C26638">
        <v>1600008953</v>
      </c>
      <c r="D26638">
        <v>20230831</v>
      </c>
      <c r="E26638">
        <v>70600001</v>
      </c>
      <c r="F26638" t="s">
        <v>11782</v>
      </c>
      <c r="I26638" t="s">
        <v>605</v>
      </c>
      <c r="J26638">
        <v>20230831</v>
      </c>
      <c r="K26638" t="s">
        <v>606</v>
      </c>
      <c r="L26638">
        <v>0</v>
      </c>
      <c r="M26638">
        <v>184.5</v>
      </c>
    </row>
    <row r="26639" spans="1:15" x14ac:dyDescent="0.25">
      <c r="A26639" t="s">
        <v>14235</v>
      </c>
      <c r="B26639" t="s">
        <v>14236</v>
      </c>
      <c r="C26639">
        <v>1600009151</v>
      </c>
      <c r="D26639">
        <v>20230831</v>
      </c>
      <c r="E26639">
        <v>70600001</v>
      </c>
      <c r="F26639" t="s">
        <v>11782</v>
      </c>
      <c r="I26639" t="s">
        <v>9347</v>
      </c>
      <c r="J26639">
        <v>20230831</v>
      </c>
      <c r="K26639" t="s">
        <v>14564</v>
      </c>
      <c r="L26639">
        <v>0</v>
      </c>
      <c r="M26639">
        <v>330</v>
      </c>
    </row>
    <row r="26640" spans="1:15" x14ac:dyDescent="0.25">
      <c r="A26640" t="s">
        <v>14235</v>
      </c>
      <c r="B26640" t="s">
        <v>14236</v>
      </c>
      <c r="C26640">
        <v>1600010655</v>
      </c>
      <c r="D26640">
        <v>20230930</v>
      </c>
      <c r="E26640">
        <v>44571005</v>
      </c>
      <c r="F26640" t="s">
        <v>35</v>
      </c>
      <c r="I26640" t="s">
        <v>10371</v>
      </c>
      <c r="J26640">
        <v>20230930</v>
      </c>
      <c r="K26640" t="s">
        <v>15204</v>
      </c>
      <c r="L26640">
        <v>0</v>
      </c>
      <c r="M26640">
        <v>-36</v>
      </c>
      <c r="N26640" t="s">
        <v>34</v>
      </c>
      <c r="O26640">
        <v>20231124</v>
      </c>
    </row>
    <row r="26641" spans="1:15" x14ac:dyDescent="0.25">
      <c r="A26641" t="s">
        <v>14235</v>
      </c>
      <c r="B26641" t="s">
        <v>14236</v>
      </c>
      <c r="C26641">
        <v>1600009006</v>
      </c>
      <c r="D26641">
        <v>20230831</v>
      </c>
      <c r="E26641">
        <v>44571005</v>
      </c>
      <c r="F26641" t="s">
        <v>35</v>
      </c>
      <c r="I26641" t="s">
        <v>9226</v>
      </c>
      <c r="J26641">
        <v>20230831</v>
      </c>
      <c r="K26641" t="s">
        <v>14715</v>
      </c>
      <c r="L26641">
        <v>0</v>
      </c>
      <c r="M26641">
        <v>1528.92</v>
      </c>
      <c r="N26641" t="s">
        <v>117</v>
      </c>
      <c r="O26641">
        <v>20231024</v>
      </c>
    </row>
    <row r="26642" spans="1:15" x14ac:dyDescent="0.25">
      <c r="A26642" t="s">
        <v>14235</v>
      </c>
      <c r="B26642" t="s">
        <v>14236</v>
      </c>
      <c r="C26642">
        <v>1600007614</v>
      </c>
      <c r="D26642">
        <v>20230731</v>
      </c>
      <c r="E26642">
        <v>44571005</v>
      </c>
      <c r="F26642" t="s">
        <v>35</v>
      </c>
      <c r="I26642" t="s">
        <v>12294</v>
      </c>
      <c r="J26642">
        <v>20230731</v>
      </c>
      <c r="K26642" t="s">
        <v>15065</v>
      </c>
      <c r="L26642">
        <v>0</v>
      </c>
      <c r="M26642">
        <v>166</v>
      </c>
      <c r="N26642" t="s">
        <v>80</v>
      </c>
      <c r="O26642">
        <v>20230921</v>
      </c>
    </row>
    <row r="26643" spans="1:15" x14ac:dyDescent="0.25">
      <c r="A26643" t="s">
        <v>14235</v>
      </c>
      <c r="B26643" t="s">
        <v>14236</v>
      </c>
      <c r="C26643">
        <v>1600005656</v>
      </c>
      <c r="D26643">
        <v>20230630</v>
      </c>
      <c r="E26643">
        <v>41100000</v>
      </c>
      <c r="F26643" t="s">
        <v>81</v>
      </c>
      <c r="G26643" t="s">
        <v>7982</v>
      </c>
      <c r="H26643" t="s">
        <v>7983</v>
      </c>
      <c r="I26643" t="s">
        <v>12153</v>
      </c>
      <c r="J26643">
        <v>20230630</v>
      </c>
      <c r="K26643" t="s">
        <v>14300</v>
      </c>
      <c r="L26643">
        <v>288</v>
      </c>
      <c r="M26643">
        <v>0</v>
      </c>
      <c r="N26643" t="s">
        <v>34</v>
      </c>
      <c r="O26643">
        <v>20230712</v>
      </c>
    </row>
    <row r="26644" spans="1:15" x14ac:dyDescent="0.25">
      <c r="A26644" t="s">
        <v>14235</v>
      </c>
      <c r="B26644" t="s">
        <v>14236</v>
      </c>
      <c r="C26644">
        <v>1600007567</v>
      </c>
      <c r="D26644">
        <v>20230731</v>
      </c>
      <c r="E26644">
        <v>41100000</v>
      </c>
      <c r="F26644" t="s">
        <v>81</v>
      </c>
      <c r="G26644" t="s">
        <v>16071</v>
      </c>
      <c r="H26644" t="s">
        <v>16072</v>
      </c>
      <c r="I26644" t="s">
        <v>14951</v>
      </c>
      <c r="J26644">
        <v>20230731</v>
      </c>
      <c r="K26644" t="s">
        <v>14952</v>
      </c>
      <c r="L26644">
        <v>240</v>
      </c>
      <c r="M26644">
        <v>0</v>
      </c>
    </row>
    <row r="26645" spans="1:15" x14ac:dyDescent="0.25">
      <c r="A26645" t="s">
        <v>14235</v>
      </c>
      <c r="B26645" t="s">
        <v>14236</v>
      </c>
      <c r="C26645">
        <v>1600012341</v>
      </c>
      <c r="D26645">
        <v>20231012</v>
      </c>
      <c r="E26645">
        <v>44571005</v>
      </c>
      <c r="F26645" t="s">
        <v>35</v>
      </c>
      <c r="I26645" t="s">
        <v>16029</v>
      </c>
      <c r="J26645">
        <v>20231012</v>
      </c>
      <c r="K26645" t="s">
        <v>16030</v>
      </c>
      <c r="L26645">
        <v>0</v>
      </c>
      <c r="M26645">
        <v>48</v>
      </c>
    </row>
    <row r="26646" spans="1:15" x14ac:dyDescent="0.25">
      <c r="A26646" t="s">
        <v>14235</v>
      </c>
      <c r="B26646" t="s">
        <v>14236</v>
      </c>
      <c r="C26646">
        <v>1600007521</v>
      </c>
      <c r="D26646">
        <v>20230731</v>
      </c>
      <c r="E26646">
        <v>41100000</v>
      </c>
      <c r="F26646" t="s">
        <v>81</v>
      </c>
      <c r="G26646" t="s">
        <v>1560</v>
      </c>
      <c r="H26646" t="s">
        <v>1561</v>
      </c>
      <c r="I26646" t="s">
        <v>1562</v>
      </c>
      <c r="J26646">
        <v>20230731</v>
      </c>
      <c r="K26646" t="s">
        <v>1563</v>
      </c>
      <c r="L26646">
        <v>540</v>
      </c>
      <c r="M26646">
        <v>0</v>
      </c>
      <c r="N26646" t="s">
        <v>54</v>
      </c>
      <c r="O26646">
        <v>20230927</v>
      </c>
    </row>
    <row r="26647" spans="1:15" x14ac:dyDescent="0.25">
      <c r="A26647" t="s">
        <v>14235</v>
      </c>
      <c r="B26647" t="s">
        <v>14236</v>
      </c>
      <c r="C26647">
        <v>1600010568</v>
      </c>
      <c r="D26647">
        <v>20230930</v>
      </c>
      <c r="E26647">
        <v>70600005</v>
      </c>
      <c r="F26647" t="s">
        <v>12295</v>
      </c>
      <c r="I26647" t="s">
        <v>9894</v>
      </c>
      <c r="J26647">
        <v>20230930</v>
      </c>
      <c r="K26647" t="s">
        <v>14242</v>
      </c>
      <c r="L26647">
        <v>0</v>
      </c>
      <c r="M26647">
        <v>1913.54</v>
      </c>
    </row>
    <row r="26648" spans="1:15" x14ac:dyDescent="0.25">
      <c r="A26648" t="s">
        <v>14235</v>
      </c>
      <c r="B26648" t="s">
        <v>14236</v>
      </c>
      <c r="C26648">
        <v>1600005526</v>
      </c>
      <c r="D26648">
        <v>20230630</v>
      </c>
      <c r="E26648">
        <v>70600001</v>
      </c>
      <c r="F26648" t="s">
        <v>11782</v>
      </c>
      <c r="I26648" t="s">
        <v>12463</v>
      </c>
      <c r="J26648">
        <v>20230630</v>
      </c>
      <c r="K26648" t="s">
        <v>15169</v>
      </c>
      <c r="L26648">
        <v>0</v>
      </c>
      <c r="M26648">
        <v>1150</v>
      </c>
    </row>
    <row r="26649" spans="1:15" x14ac:dyDescent="0.25">
      <c r="A26649" t="s">
        <v>14235</v>
      </c>
      <c r="B26649" t="s">
        <v>14236</v>
      </c>
      <c r="C26649">
        <v>1600007565</v>
      </c>
      <c r="D26649">
        <v>20230731</v>
      </c>
      <c r="E26649">
        <v>70600001</v>
      </c>
      <c r="F26649" t="s">
        <v>11782</v>
      </c>
      <c r="I26649" t="s">
        <v>4375</v>
      </c>
      <c r="J26649">
        <v>20230731</v>
      </c>
      <c r="K26649" t="s">
        <v>4376</v>
      </c>
      <c r="L26649">
        <v>0</v>
      </c>
      <c r="M26649">
        <v>630</v>
      </c>
    </row>
    <row r="26650" spans="1:15" x14ac:dyDescent="0.25">
      <c r="A26650" t="s">
        <v>14235</v>
      </c>
      <c r="B26650" t="s">
        <v>14236</v>
      </c>
      <c r="C26650">
        <v>1600005996</v>
      </c>
      <c r="D26650">
        <v>20230630</v>
      </c>
      <c r="E26650">
        <v>41100000</v>
      </c>
      <c r="F26650" t="s">
        <v>81</v>
      </c>
      <c r="G26650" t="s">
        <v>553</v>
      </c>
      <c r="H26650" t="s">
        <v>554</v>
      </c>
      <c r="I26650" t="s">
        <v>5626</v>
      </c>
      <c r="J26650">
        <v>20230630</v>
      </c>
      <c r="K26650" t="s">
        <v>5627</v>
      </c>
      <c r="L26650">
        <v>2091.6</v>
      </c>
      <c r="M26650">
        <v>0</v>
      </c>
      <c r="N26650" t="s">
        <v>454</v>
      </c>
      <c r="O26650">
        <v>20230801</v>
      </c>
    </row>
    <row r="26651" spans="1:15" x14ac:dyDescent="0.25">
      <c r="A26651" t="s">
        <v>14235</v>
      </c>
      <c r="B26651" t="s">
        <v>14236</v>
      </c>
      <c r="C26651">
        <v>1600004214</v>
      </c>
      <c r="D26651">
        <v>20230531</v>
      </c>
      <c r="E26651">
        <v>70600001</v>
      </c>
      <c r="F26651" t="s">
        <v>11782</v>
      </c>
      <c r="I26651" t="s">
        <v>10274</v>
      </c>
      <c r="J26651">
        <v>20230531</v>
      </c>
      <c r="K26651" t="s">
        <v>15636</v>
      </c>
      <c r="L26651">
        <v>0</v>
      </c>
      <c r="M26651">
        <v>950</v>
      </c>
    </row>
    <row r="26652" spans="1:15" x14ac:dyDescent="0.25">
      <c r="A26652" t="s">
        <v>14235</v>
      </c>
      <c r="B26652" t="s">
        <v>14236</v>
      </c>
      <c r="C26652">
        <v>1600007552</v>
      </c>
      <c r="D26652">
        <v>20230731</v>
      </c>
      <c r="E26652">
        <v>44571005</v>
      </c>
      <c r="F26652" t="s">
        <v>35</v>
      </c>
      <c r="I26652" t="s">
        <v>11590</v>
      </c>
      <c r="J26652">
        <v>20230731</v>
      </c>
      <c r="K26652" t="s">
        <v>15372</v>
      </c>
      <c r="L26652">
        <v>0</v>
      </c>
      <c r="M26652">
        <v>1077.27</v>
      </c>
      <c r="N26652" t="s">
        <v>80</v>
      </c>
      <c r="O26652">
        <v>20230921</v>
      </c>
    </row>
    <row r="26653" spans="1:15" x14ac:dyDescent="0.25">
      <c r="A26653" t="s">
        <v>14235</v>
      </c>
      <c r="B26653" t="s">
        <v>14236</v>
      </c>
      <c r="C26653">
        <v>1600008984</v>
      </c>
      <c r="D26653">
        <v>20230831</v>
      </c>
      <c r="E26653">
        <v>70600005</v>
      </c>
      <c r="F26653" t="s">
        <v>12295</v>
      </c>
      <c r="I26653" t="s">
        <v>9354</v>
      </c>
      <c r="J26653">
        <v>20230831</v>
      </c>
      <c r="K26653" t="s">
        <v>14359</v>
      </c>
      <c r="L26653">
        <v>0</v>
      </c>
      <c r="M26653">
        <v>-83.5</v>
      </c>
    </row>
    <row r="26654" spans="1:15" x14ac:dyDescent="0.25">
      <c r="A26654" t="s">
        <v>14235</v>
      </c>
      <c r="B26654" t="s">
        <v>14236</v>
      </c>
      <c r="C26654">
        <v>1600010715</v>
      </c>
      <c r="D26654">
        <v>20230930</v>
      </c>
      <c r="E26654">
        <v>70600005</v>
      </c>
      <c r="F26654" t="s">
        <v>12295</v>
      </c>
      <c r="I26654" t="s">
        <v>16073</v>
      </c>
      <c r="J26654">
        <v>20230930</v>
      </c>
      <c r="K26654" t="s">
        <v>16074</v>
      </c>
      <c r="L26654">
        <v>0</v>
      </c>
      <c r="M26654">
        <v>98.99</v>
      </c>
    </row>
    <row r="26655" spans="1:15" x14ac:dyDescent="0.25">
      <c r="A26655" t="s">
        <v>14235</v>
      </c>
      <c r="B26655" t="s">
        <v>14236</v>
      </c>
      <c r="C26655">
        <v>1600005649</v>
      </c>
      <c r="D26655">
        <v>20230630</v>
      </c>
      <c r="E26655">
        <v>44571005</v>
      </c>
      <c r="F26655" t="s">
        <v>35</v>
      </c>
      <c r="I26655" t="s">
        <v>14530</v>
      </c>
      <c r="J26655">
        <v>20230630</v>
      </c>
      <c r="K26655" t="s">
        <v>1503</v>
      </c>
      <c r="L26655">
        <v>0</v>
      </c>
      <c r="M26655">
        <v>185.47</v>
      </c>
      <c r="N26655" t="s">
        <v>80</v>
      </c>
      <c r="O26655">
        <v>20230921</v>
      </c>
    </row>
    <row r="26656" spans="1:15" x14ac:dyDescent="0.25">
      <c r="A26656" t="s">
        <v>14235</v>
      </c>
      <c r="B26656" t="s">
        <v>14236</v>
      </c>
      <c r="C26656">
        <v>1600005550</v>
      </c>
      <c r="D26656">
        <v>20230630</v>
      </c>
      <c r="E26656">
        <v>70600001</v>
      </c>
      <c r="F26656" t="s">
        <v>11782</v>
      </c>
      <c r="I26656" t="s">
        <v>13138</v>
      </c>
      <c r="J26656">
        <v>20230630</v>
      </c>
      <c r="K26656" t="s">
        <v>14758</v>
      </c>
      <c r="L26656">
        <v>0</v>
      </c>
      <c r="M26656">
        <v>16390</v>
      </c>
    </row>
    <row r="26657" spans="1:15" x14ac:dyDescent="0.25">
      <c r="A26657" t="s">
        <v>14235</v>
      </c>
      <c r="B26657" t="s">
        <v>14236</v>
      </c>
      <c r="C26657">
        <v>1600005613</v>
      </c>
      <c r="D26657">
        <v>20230630</v>
      </c>
      <c r="E26657">
        <v>70600001</v>
      </c>
      <c r="F26657" t="s">
        <v>11782</v>
      </c>
      <c r="I26657" t="s">
        <v>9948</v>
      </c>
      <c r="J26657">
        <v>20230630</v>
      </c>
      <c r="K26657" t="s">
        <v>14515</v>
      </c>
      <c r="L26657">
        <v>0</v>
      </c>
      <c r="M26657">
        <v>7872</v>
      </c>
    </row>
    <row r="26658" spans="1:15" x14ac:dyDescent="0.25">
      <c r="A26658" t="s">
        <v>14235</v>
      </c>
      <c r="B26658" t="s">
        <v>14236</v>
      </c>
      <c r="C26658">
        <v>1600002819</v>
      </c>
      <c r="D26658">
        <v>20230430</v>
      </c>
      <c r="E26658">
        <v>41100000</v>
      </c>
      <c r="F26658" t="s">
        <v>81</v>
      </c>
      <c r="G26658" t="s">
        <v>553</v>
      </c>
      <c r="H26658" t="s">
        <v>554</v>
      </c>
      <c r="I26658" t="s">
        <v>16075</v>
      </c>
      <c r="J26658">
        <v>20230430</v>
      </c>
      <c r="K26658" t="s">
        <v>16076</v>
      </c>
      <c r="L26658">
        <v>2112</v>
      </c>
      <c r="M26658">
        <v>0</v>
      </c>
      <c r="N26658" t="s">
        <v>27</v>
      </c>
      <c r="O26658">
        <v>20230605</v>
      </c>
    </row>
    <row r="26659" spans="1:15" x14ac:dyDescent="0.25">
      <c r="A26659" t="s">
        <v>14235</v>
      </c>
      <c r="B26659" t="s">
        <v>14236</v>
      </c>
      <c r="C26659">
        <v>1600004225</v>
      </c>
      <c r="D26659">
        <v>20230531</v>
      </c>
      <c r="E26659">
        <v>70600005</v>
      </c>
      <c r="F26659" t="s">
        <v>12295</v>
      </c>
      <c r="I26659" t="s">
        <v>10659</v>
      </c>
      <c r="J26659">
        <v>20230531</v>
      </c>
      <c r="K26659" t="s">
        <v>14749</v>
      </c>
      <c r="L26659">
        <v>0</v>
      </c>
      <c r="M26659">
        <v>2005.96</v>
      </c>
    </row>
    <row r="26660" spans="1:15" x14ac:dyDescent="0.25">
      <c r="A26660" t="s">
        <v>14235</v>
      </c>
      <c r="B26660" t="s">
        <v>14236</v>
      </c>
      <c r="C26660">
        <v>1600007696</v>
      </c>
      <c r="D26660">
        <v>20230731</v>
      </c>
      <c r="E26660">
        <v>41100000</v>
      </c>
      <c r="F26660" t="s">
        <v>81</v>
      </c>
      <c r="G26660" t="s">
        <v>553</v>
      </c>
      <c r="H26660" t="s">
        <v>554</v>
      </c>
      <c r="I26660" t="s">
        <v>15853</v>
      </c>
      <c r="J26660">
        <v>20230731</v>
      </c>
      <c r="K26660" t="s">
        <v>15854</v>
      </c>
      <c r="L26660">
        <v>422.4</v>
      </c>
      <c r="M26660">
        <v>0</v>
      </c>
      <c r="N26660" t="s">
        <v>1059</v>
      </c>
      <c r="O26660">
        <v>20230901</v>
      </c>
    </row>
    <row r="26661" spans="1:15" x14ac:dyDescent="0.25">
      <c r="A26661" t="s">
        <v>14235</v>
      </c>
      <c r="B26661" t="s">
        <v>14236</v>
      </c>
      <c r="C26661">
        <v>1600004341</v>
      </c>
      <c r="D26661">
        <v>20230531</v>
      </c>
      <c r="E26661">
        <v>44571005</v>
      </c>
      <c r="F26661" t="s">
        <v>35</v>
      </c>
      <c r="I26661" t="s">
        <v>5630</v>
      </c>
      <c r="J26661">
        <v>20230531</v>
      </c>
      <c r="K26661" t="s">
        <v>748</v>
      </c>
      <c r="L26661">
        <v>0</v>
      </c>
      <c r="M26661">
        <v>2729.91</v>
      </c>
      <c r="N26661" t="s">
        <v>37</v>
      </c>
      <c r="O26661">
        <v>20230718</v>
      </c>
    </row>
    <row r="26662" spans="1:15" x14ac:dyDescent="0.25">
      <c r="A26662" t="s">
        <v>14235</v>
      </c>
      <c r="B26662" t="s">
        <v>14236</v>
      </c>
      <c r="C26662">
        <v>1600005575</v>
      </c>
      <c r="D26662">
        <v>20230630</v>
      </c>
      <c r="E26662">
        <v>70600001</v>
      </c>
      <c r="F26662" t="s">
        <v>11782</v>
      </c>
      <c r="I26662" t="s">
        <v>13245</v>
      </c>
      <c r="J26662">
        <v>20230630</v>
      </c>
      <c r="K26662" t="s">
        <v>15169</v>
      </c>
      <c r="L26662">
        <v>0</v>
      </c>
      <c r="M26662">
        <v>15794.02</v>
      </c>
    </row>
    <row r="26663" spans="1:15" x14ac:dyDescent="0.25">
      <c r="A26663" t="s">
        <v>14235</v>
      </c>
      <c r="B26663" t="s">
        <v>14236</v>
      </c>
      <c r="C26663">
        <v>1600001968</v>
      </c>
      <c r="D26663">
        <v>20230430</v>
      </c>
      <c r="E26663">
        <v>70600005</v>
      </c>
      <c r="F26663" t="s">
        <v>12295</v>
      </c>
      <c r="I26663" t="s">
        <v>11195</v>
      </c>
      <c r="J26663">
        <v>20230430</v>
      </c>
      <c r="K26663" t="s">
        <v>15240</v>
      </c>
      <c r="L26663">
        <v>0</v>
      </c>
      <c r="M26663">
        <v>65</v>
      </c>
    </row>
    <row r="26664" spans="1:15" x14ac:dyDescent="0.25">
      <c r="A26664" t="s">
        <v>14235</v>
      </c>
      <c r="B26664" t="s">
        <v>14236</v>
      </c>
      <c r="C26664">
        <v>1600012570</v>
      </c>
      <c r="D26664">
        <v>20231031</v>
      </c>
      <c r="E26664">
        <v>70600005</v>
      </c>
      <c r="F26664" t="s">
        <v>12295</v>
      </c>
      <c r="I26664" t="s">
        <v>15173</v>
      </c>
      <c r="J26664">
        <v>20231031</v>
      </c>
      <c r="K26664" t="s">
        <v>15149</v>
      </c>
      <c r="L26664">
        <v>0</v>
      </c>
      <c r="M26664">
        <v>1647.32</v>
      </c>
    </row>
    <row r="26665" spans="1:15" x14ac:dyDescent="0.25">
      <c r="A26665" t="s">
        <v>14235</v>
      </c>
      <c r="B26665" t="s">
        <v>14236</v>
      </c>
      <c r="C26665">
        <v>1600001872</v>
      </c>
      <c r="D26665">
        <v>20230430</v>
      </c>
      <c r="E26665">
        <v>41100000</v>
      </c>
      <c r="F26665" t="s">
        <v>81</v>
      </c>
      <c r="G26665" t="s">
        <v>9986</v>
      </c>
      <c r="H26665" t="s">
        <v>9987</v>
      </c>
      <c r="I26665" t="s">
        <v>14128</v>
      </c>
      <c r="J26665">
        <v>20230430</v>
      </c>
      <c r="K26665" t="s">
        <v>14409</v>
      </c>
      <c r="L26665">
        <v>592.79999999999995</v>
      </c>
      <c r="M26665">
        <v>0</v>
      </c>
      <c r="N26665" t="s">
        <v>83</v>
      </c>
      <c r="O26665">
        <v>20230511</v>
      </c>
    </row>
    <row r="26666" spans="1:15" x14ac:dyDescent="0.25">
      <c r="A26666" t="s">
        <v>14235</v>
      </c>
      <c r="B26666" t="s">
        <v>14236</v>
      </c>
      <c r="C26666">
        <v>1600012674</v>
      </c>
      <c r="D26666">
        <v>20231031</v>
      </c>
      <c r="E26666">
        <v>70600001</v>
      </c>
      <c r="F26666" t="s">
        <v>11782</v>
      </c>
      <c r="I26666" t="s">
        <v>15647</v>
      </c>
      <c r="J26666">
        <v>20231031</v>
      </c>
      <c r="K26666" t="s">
        <v>15580</v>
      </c>
      <c r="L26666">
        <v>0</v>
      </c>
      <c r="M26666">
        <v>414</v>
      </c>
    </row>
    <row r="26667" spans="1:15" x14ac:dyDescent="0.25">
      <c r="A26667" t="s">
        <v>14235</v>
      </c>
      <c r="B26667" t="s">
        <v>14236</v>
      </c>
      <c r="C26667">
        <v>1600012676</v>
      </c>
      <c r="D26667">
        <v>20231031</v>
      </c>
      <c r="E26667">
        <v>70600001</v>
      </c>
      <c r="F26667" t="s">
        <v>11782</v>
      </c>
      <c r="I26667" t="s">
        <v>16077</v>
      </c>
      <c r="J26667">
        <v>20231031</v>
      </c>
      <c r="K26667" t="s">
        <v>16078</v>
      </c>
      <c r="L26667">
        <v>0</v>
      </c>
      <c r="M26667">
        <v>1581.76</v>
      </c>
    </row>
    <row r="26668" spans="1:15" x14ac:dyDescent="0.25">
      <c r="A26668" t="s">
        <v>14235</v>
      </c>
      <c r="B26668" t="s">
        <v>14236</v>
      </c>
      <c r="C26668">
        <v>1600002037</v>
      </c>
      <c r="D26668">
        <v>20230508</v>
      </c>
      <c r="E26668">
        <v>44571005</v>
      </c>
      <c r="F26668" t="s">
        <v>35</v>
      </c>
      <c r="I26668" t="s">
        <v>4202</v>
      </c>
      <c r="J26668">
        <v>20230508</v>
      </c>
      <c r="K26668" t="s">
        <v>4203</v>
      </c>
      <c r="L26668">
        <v>0</v>
      </c>
      <c r="M26668">
        <v>400</v>
      </c>
      <c r="N26668" t="s">
        <v>83</v>
      </c>
      <c r="O26668">
        <v>20230622</v>
      </c>
    </row>
    <row r="26669" spans="1:15" x14ac:dyDescent="0.25">
      <c r="A26669" t="s">
        <v>14235</v>
      </c>
      <c r="B26669" t="s">
        <v>14236</v>
      </c>
      <c r="C26669">
        <v>1600012569</v>
      </c>
      <c r="D26669">
        <v>20231031</v>
      </c>
      <c r="E26669">
        <v>41100000</v>
      </c>
      <c r="F26669" t="s">
        <v>81</v>
      </c>
      <c r="G26669" t="s">
        <v>8351</v>
      </c>
      <c r="H26669" t="s">
        <v>8352</v>
      </c>
      <c r="I26669" t="s">
        <v>15659</v>
      </c>
      <c r="J26669">
        <v>20231031</v>
      </c>
      <c r="K26669" t="s">
        <v>14244</v>
      </c>
      <c r="L26669">
        <v>18794.62</v>
      </c>
      <c r="M26669">
        <v>0</v>
      </c>
      <c r="N26669" t="s">
        <v>472</v>
      </c>
      <c r="O26669">
        <v>20231116</v>
      </c>
    </row>
    <row r="26670" spans="1:15" x14ac:dyDescent="0.25">
      <c r="A26670" t="s">
        <v>14235</v>
      </c>
      <c r="B26670" t="s">
        <v>14236</v>
      </c>
      <c r="C26670">
        <v>1600006286</v>
      </c>
      <c r="D26670">
        <v>20230715</v>
      </c>
      <c r="E26670">
        <v>70600001</v>
      </c>
      <c r="F26670" t="s">
        <v>11782</v>
      </c>
      <c r="I26670" t="s">
        <v>15234</v>
      </c>
      <c r="J26670">
        <v>20230715</v>
      </c>
      <c r="K26670" t="s">
        <v>15235</v>
      </c>
      <c r="L26670">
        <v>0</v>
      </c>
      <c r="M26670">
        <v>200</v>
      </c>
    </row>
    <row r="26671" spans="1:15" x14ac:dyDescent="0.25">
      <c r="A26671" t="s">
        <v>14235</v>
      </c>
      <c r="B26671" t="s">
        <v>14236</v>
      </c>
      <c r="C26671">
        <v>1600012653</v>
      </c>
      <c r="D26671">
        <v>20231031</v>
      </c>
      <c r="E26671">
        <v>41100000</v>
      </c>
      <c r="F26671" t="s">
        <v>81</v>
      </c>
      <c r="G26671" t="s">
        <v>1782</v>
      </c>
      <c r="H26671" t="s">
        <v>1783</v>
      </c>
      <c r="I26671" t="s">
        <v>15262</v>
      </c>
      <c r="J26671">
        <v>20231031</v>
      </c>
      <c r="K26671" t="s">
        <v>15263</v>
      </c>
      <c r="L26671">
        <v>14115.89</v>
      </c>
      <c r="M26671">
        <v>0</v>
      </c>
    </row>
    <row r="26672" spans="1:15" x14ac:dyDescent="0.25">
      <c r="A26672" t="s">
        <v>14235</v>
      </c>
      <c r="B26672" t="s">
        <v>14236</v>
      </c>
      <c r="C26672">
        <v>1600005783</v>
      </c>
      <c r="D26672">
        <v>20230630</v>
      </c>
      <c r="E26672">
        <v>70600001</v>
      </c>
      <c r="F26672" t="s">
        <v>11782</v>
      </c>
      <c r="I26672" t="s">
        <v>5341</v>
      </c>
      <c r="J26672">
        <v>20230630</v>
      </c>
      <c r="K26672" t="s">
        <v>5342</v>
      </c>
      <c r="L26672">
        <v>0</v>
      </c>
      <c r="M26672">
        <v>615</v>
      </c>
    </row>
    <row r="26673" spans="1:15" x14ac:dyDescent="0.25">
      <c r="A26673" t="s">
        <v>14235</v>
      </c>
      <c r="B26673" t="s">
        <v>14236</v>
      </c>
      <c r="C26673">
        <v>1600012492</v>
      </c>
      <c r="D26673">
        <v>20231031</v>
      </c>
      <c r="E26673">
        <v>70600001</v>
      </c>
      <c r="F26673" t="s">
        <v>11782</v>
      </c>
      <c r="I26673" t="s">
        <v>14768</v>
      </c>
      <c r="J26673">
        <v>20231031</v>
      </c>
      <c r="K26673" t="s">
        <v>14769</v>
      </c>
      <c r="L26673">
        <v>0</v>
      </c>
      <c r="M26673">
        <v>260</v>
      </c>
    </row>
    <row r="26674" spans="1:15" x14ac:dyDescent="0.25">
      <c r="A26674" t="s">
        <v>14235</v>
      </c>
      <c r="B26674" t="s">
        <v>14236</v>
      </c>
      <c r="C26674">
        <v>1600009010</v>
      </c>
      <c r="D26674">
        <v>20230831</v>
      </c>
      <c r="E26674">
        <v>44571005</v>
      </c>
      <c r="F26674" t="s">
        <v>35</v>
      </c>
      <c r="I26674" t="s">
        <v>13519</v>
      </c>
      <c r="J26674">
        <v>20230831</v>
      </c>
      <c r="K26674" t="s">
        <v>15429</v>
      </c>
      <c r="L26674">
        <v>0</v>
      </c>
      <c r="M26674">
        <v>3712.93</v>
      </c>
      <c r="N26674" t="s">
        <v>117</v>
      </c>
      <c r="O26674">
        <v>20231024</v>
      </c>
    </row>
    <row r="26675" spans="1:15" x14ac:dyDescent="0.25">
      <c r="A26675" t="s">
        <v>14235</v>
      </c>
      <c r="B26675" t="s">
        <v>14236</v>
      </c>
      <c r="C26675">
        <v>1600004407</v>
      </c>
      <c r="D26675">
        <v>20230615</v>
      </c>
      <c r="E26675">
        <v>70600001</v>
      </c>
      <c r="F26675" t="s">
        <v>11782</v>
      </c>
      <c r="I26675" t="s">
        <v>11469</v>
      </c>
      <c r="J26675">
        <v>20230615</v>
      </c>
      <c r="K26675" t="s">
        <v>14796</v>
      </c>
      <c r="L26675">
        <v>0</v>
      </c>
      <c r="M26675">
        <v>310</v>
      </c>
    </row>
    <row r="26676" spans="1:15" x14ac:dyDescent="0.25">
      <c r="A26676" t="s">
        <v>14235</v>
      </c>
      <c r="B26676" t="s">
        <v>14236</v>
      </c>
      <c r="C26676">
        <v>1600000889</v>
      </c>
      <c r="D26676">
        <v>20230425</v>
      </c>
      <c r="E26676">
        <v>44571005</v>
      </c>
      <c r="F26676" t="s">
        <v>35</v>
      </c>
      <c r="I26676" t="s">
        <v>12230</v>
      </c>
      <c r="J26676">
        <v>20230425</v>
      </c>
      <c r="K26676" t="s">
        <v>14864</v>
      </c>
      <c r="L26676">
        <v>0</v>
      </c>
      <c r="M26676">
        <v>90</v>
      </c>
      <c r="N26676" t="s">
        <v>83</v>
      </c>
      <c r="O26676">
        <v>20230622</v>
      </c>
    </row>
    <row r="26677" spans="1:15" x14ac:dyDescent="0.25">
      <c r="A26677" t="s">
        <v>14235</v>
      </c>
      <c r="B26677" t="s">
        <v>14236</v>
      </c>
      <c r="C26677">
        <v>1600005254</v>
      </c>
      <c r="D26677">
        <v>20230630</v>
      </c>
      <c r="E26677">
        <v>44571005</v>
      </c>
      <c r="F26677" t="s">
        <v>35</v>
      </c>
      <c r="I26677" t="s">
        <v>5328</v>
      </c>
      <c r="J26677">
        <v>20230630</v>
      </c>
      <c r="K26677" t="s">
        <v>5329</v>
      </c>
      <c r="L26677">
        <v>0</v>
      </c>
      <c r="M26677">
        <v>90.89</v>
      </c>
      <c r="N26677" t="s">
        <v>80</v>
      </c>
      <c r="O26677">
        <v>20230921</v>
      </c>
    </row>
    <row r="26678" spans="1:15" x14ac:dyDescent="0.25">
      <c r="A26678" t="s">
        <v>14235</v>
      </c>
      <c r="B26678" t="s">
        <v>14236</v>
      </c>
      <c r="C26678">
        <v>1600007603</v>
      </c>
      <c r="D26678">
        <v>20230731</v>
      </c>
      <c r="E26678">
        <v>44571005</v>
      </c>
      <c r="F26678" t="s">
        <v>35</v>
      </c>
      <c r="I26678" t="s">
        <v>13545</v>
      </c>
      <c r="J26678">
        <v>20230731</v>
      </c>
      <c r="K26678" t="s">
        <v>15256</v>
      </c>
      <c r="L26678">
        <v>0</v>
      </c>
      <c r="M26678">
        <v>40.61</v>
      </c>
      <c r="N26678" t="s">
        <v>80</v>
      </c>
      <c r="O26678">
        <v>20230921</v>
      </c>
    </row>
    <row r="26679" spans="1:15" x14ac:dyDescent="0.25">
      <c r="A26679" t="s">
        <v>14235</v>
      </c>
      <c r="B26679" t="s">
        <v>14236</v>
      </c>
      <c r="C26679">
        <v>1600010594</v>
      </c>
      <c r="D26679">
        <v>20230930</v>
      </c>
      <c r="E26679">
        <v>41100000</v>
      </c>
      <c r="F26679" t="s">
        <v>81</v>
      </c>
      <c r="G26679" t="s">
        <v>8351</v>
      </c>
      <c r="H26679" t="s">
        <v>8352</v>
      </c>
      <c r="I26679" t="s">
        <v>13654</v>
      </c>
      <c r="J26679">
        <v>20230930</v>
      </c>
      <c r="K26679" t="s">
        <v>14720</v>
      </c>
      <c r="L26679">
        <v>21575.96</v>
      </c>
      <c r="M26679">
        <v>0</v>
      </c>
      <c r="N26679" t="s">
        <v>1020</v>
      </c>
      <c r="O26679">
        <v>20231010</v>
      </c>
    </row>
    <row r="26680" spans="1:15" x14ac:dyDescent="0.25">
      <c r="A26680" t="s">
        <v>14235</v>
      </c>
      <c r="B26680" t="s">
        <v>14236</v>
      </c>
      <c r="C26680">
        <v>1600006334</v>
      </c>
      <c r="D26680">
        <v>20230725</v>
      </c>
      <c r="E26680">
        <v>70600001</v>
      </c>
      <c r="F26680" t="s">
        <v>11782</v>
      </c>
      <c r="I26680" t="s">
        <v>13425</v>
      </c>
      <c r="J26680">
        <v>20230725</v>
      </c>
      <c r="K26680" t="s">
        <v>16042</v>
      </c>
      <c r="L26680">
        <v>0</v>
      </c>
      <c r="M26680">
        <v>50</v>
      </c>
    </row>
    <row r="26681" spans="1:15" x14ac:dyDescent="0.25">
      <c r="A26681" t="s">
        <v>14235</v>
      </c>
      <c r="B26681" t="s">
        <v>14236</v>
      </c>
      <c r="C26681">
        <v>1600004257</v>
      </c>
      <c r="D26681">
        <v>20230531</v>
      </c>
      <c r="E26681">
        <v>44571005</v>
      </c>
      <c r="F26681" t="s">
        <v>35</v>
      </c>
      <c r="I26681" t="s">
        <v>11302</v>
      </c>
      <c r="J26681">
        <v>20230531</v>
      </c>
      <c r="K26681" t="s">
        <v>15116</v>
      </c>
      <c r="L26681">
        <v>0</v>
      </c>
      <c r="M26681">
        <v>144.77000000000001</v>
      </c>
      <c r="N26681" t="s">
        <v>37</v>
      </c>
      <c r="O26681">
        <v>20230718</v>
      </c>
    </row>
    <row r="26682" spans="1:15" x14ac:dyDescent="0.25">
      <c r="A26682" t="s">
        <v>14235</v>
      </c>
      <c r="B26682" t="s">
        <v>14236</v>
      </c>
      <c r="C26682">
        <v>1600001954</v>
      </c>
      <c r="D26682">
        <v>20230430</v>
      </c>
      <c r="E26682">
        <v>41100000</v>
      </c>
      <c r="F26682" t="s">
        <v>81</v>
      </c>
      <c r="G26682" t="s">
        <v>668</v>
      </c>
      <c r="H26682" t="s">
        <v>669</v>
      </c>
      <c r="I26682" t="s">
        <v>5412</v>
      </c>
      <c r="J26682">
        <v>20230430</v>
      </c>
      <c r="K26682" t="s">
        <v>5413</v>
      </c>
      <c r="L26682">
        <v>693.68</v>
      </c>
      <c r="M26682">
        <v>0</v>
      </c>
      <c r="N26682" t="s">
        <v>577</v>
      </c>
      <c r="O26682">
        <v>20230906</v>
      </c>
    </row>
    <row r="26683" spans="1:15" x14ac:dyDescent="0.25">
      <c r="A26683" t="s">
        <v>14235</v>
      </c>
      <c r="B26683" t="s">
        <v>14236</v>
      </c>
      <c r="C26683">
        <v>1600009172</v>
      </c>
      <c r="D26683">
        <v>20230831</v>
      </c>
      <c r="E26683">
        <v>44571005</v>
      </c>
      <c r="F26683" t="s">
        <v>35</v>
      </c>
      <c r="I26683" t="s">
        <v>16079</v>
      </c>
      <c r="J26683">
        <v>20230831</v>
      </c>
      <c r="K26683" t="s">
        <v>16080</v>
      </c>
      <c r="L26683">
        <v>0</v>
      </c>
      <c r="M26683">
        <v>72</v>
      </c>
    </row>
    <row r="26684" spans="1:15" x14ac:dyDescent="0.25">
      <c r="A26684" t="s">
        <v>14235</v>
      </c>
      <c r="B26684" t="s">
        <v>14236</v>
      </c>
      <c r="C26684">
        <v>1600001961</v>
      </c>
      <c r="D26684">
        <v>20230430</v>
      </c>
      <c r="E26684">
        <v>41100000</v>
      </c>
      <c r="F26684" t="s">
        <v>81</v>
      </c>
      <c r="G26684" t="s">
        <v>8996</v>
      </c>
      <c r="H26684" t="s">
        <v>8997</v>
      </c>
      <c r="I26684" t="s">
        <v>9083</v>
      </c>
      <c r="J26684">
        <v>20230430</v>
      </c>
      <c r="K26684" t="s">
        <v>15683</v>
      </c>
      <c r="L26684">
        <v>2583.92</v>
      </c>
      <c r="M26684">
        <v>0</v>
      </c>
      <c r="N26684" t="s">
        <v>37</v>
      </c>
      <c r="O26684">
        <v>20230511</v>
      </c>
    </row>
    <row r="26685" spans="1:15" x14ac:dyDescent="0.25">
      <c r="A26685" t="s">
        <v>14235</v>
      </c>
      <c r="B26685" t="s">
        <v>14236</v>
      </c>
      <c r="C26685">
        <v>1600006385</v>
      </c>
      <c r="D26685">
        <v>20230725</v>
      </c>
      <c r="E26685">
        <v>44571005</v>
      </c>
      <c r="F26685" t="s">
        <v>35</v>
      </c>
      <c r="I26685" t="s">
        <v>16081</v>
      </c>
      <c r="J26685">
        <v>20230725</v>
      </c>
      <c r="K26685" t="s">
        <v>16082</v>
      </c>
      <c r="L26685">
        <v>0</v>
      </c>
      <c r="M26685">
        <v>32</v>
      </c>
    </row>
    <row r="26686" spans="1:15" x14ac:dyDescent="0.25">
      <c r="A26686" t="s">
        <v>14235</v>
      </c>
      <c r="B26686" t="s">
        <v>14236</v>
      </c>
      <c r="C26686">
        <v>1600001941</v>
      </c>
      <c r="D26686">
        <v>20230430</v>
      </c>
      <c r="E26686">
        <v>44571005</v>
      </c>
      <c r="F26686" t="s">
        <v>35</v>
      </c>
      <c r="I26686" t="s">
        <v>13667</v>
      </c>
      <c r="J26686">
        <v>20230430</v>
      </c>
      <c r="K26686" t="s">
        <v>14726</v>
      </c>
      <c r="L26686">
        <v>0</v>
      </c>
      <c r="M26686">
        <v>70</v>
      </c>
      <c r="N26686" t="s">
        <v>83</v>
      </c>
      <c r="O26686">
        <v>20230622</v>
      </c>
    </row>
    <row r="26687" spans="1:15" x14ac:dyDescent="0.25">
      <c r="A26687" t="s">
        <v>14235</v>
      </c>
      <c r="B26687" t="s">
        <v>14236</v>
      </c>
      <c r="C26687">
        <v>1600007430</v>
      </c>
      <c r="D26687">
        <v>20230731</v>
      </c>
      <c r="E26687">
        <v>70600005</v>
      </c>
      <c r="F26687" t="s">
        <v>12295</v>
      </c>
      <c r="I26687" t="s">
        <v>11927</v>
      </c>
      <c r="J26687">
        <v>20230731</v>
      </c>
      <c r="K26687" t="s">
        <v>14636</v>
      </c>
      <c r="L26687">
        <v>0</v>
      </c>
      <c r="M26687">
        <v>725.34</v>
      </c>
    </row>
    <row r="26688" spans="1:15" x14ac:dyDescent="0.25">
      <c r="A26688" t="s">
        <v>14235</v>
      </c>
      <c r="B26688" t="s">
        <v>14236</v>
      </c>
      <c r="C26688">
        <v>1600004271</v>
      </c>
      <c r="D26688">
        <v>20230531</v>
      </c>
      <c r="E26688">
        <v>44571005</v>
      </c>
      <c r="F26688" t="s">
        <v>35</v>
      </c>
      <c r="I26688" t="s">
        <v>825</v>
      </c>
      <c r="J26688">
        <v>20230531</v>
      </c>
      <c r="K26688" t="s">
        <v>826</v>
      </c>
      <c r="L26688">
        <v>0</v>
      </c>
      <c r="M26688">
        <v>40</v>
      </c>
      <c r="N26688" t="s">
        <v>80</v>
      </c>
      <c r="O26688">
        <v>20230921</v>
      </c>
    </row>
    <row r="26689" spans="1:15" x14ac:dyDescent="0.25">
      <c r="A26689" t="s">
        <v>14235</v>
      </c>
      <c r="B26689" t="s">
        <v>14236</v>
      </c>
      <c r="C26689">
        <v>1600006317</v>
      </c>
      <c r="D26689">
        <v>20230724</v>
      </c>
      <c r="E26689">
        <v>44571005</v>
      </c>
      <c r="F26689" t="s">
        <v>35</v>
      </c>
      <c r="I26689" t="s">
        <v>13848</v>
      </c>
      <c r="J26689">
        <v>20230724</v>
      </c>
      <c r="K26689" t="s">
        <v>15170</v>
      </c>
      <c r="L26689">
        <v>0</v>
      </c>
      <c r="M26689">
        <v>361.5</v>
      </c>
      <c r="N26689" t="s">
        <v>80</v>
      </c>
      <c r="O26689">
        <v>20230921</v>
      </c>
    </row>
    <row r="26690" spans="1:15" x14ac:dyDescent="0.25">
      <c r="A26690" t="s">
        <v>14235</v>
      </c>
      <c r="B26690" t="s">
        <v>14236</v>
      </c>
      <c r="C26690">
        <v>1600006286</v>
      </c>
      <c r="D26690">
        <v>20230715</v>
      </c>
      <c r="E26690">
        <v>44571005</v>
      </c>
      <c r="F26690" t="s">
        <v>35</v>
      </c>
      <c r="I26690" t="s">
        <v>15234</v>
      </c>
      <c r="J26690">
        <v>20230715</v>
      </c>
      <c r="K26690" t="s">
        <v>15235</v>
      </c>
      <c r="L26690">
        <v>0</v>
      </c>
      <c r="M26690">
        <v>40</v>
      </c>
      <c r="N26690" t="s">
        <v>80</v>
      </c>
      <c r="O26690">
        <v>20230921</v>
      </c>
    </row>
    <row r="26691" spans="1:15" x14ac:dyDescent="0.25">
      <c r="A26691" t="s">
        <v>14235</v>
      </c>
      <c r="B26691" t="s">
        <v>14236</v>
      </c>
      <c r="C26691">
        <v>1600002255</v>
      </c>
      <c r="D26691">
        <v>20230515</v>
      </c>
      <c r="E26691">
        <v>70600001</v>
      </c>
      <c r="F26691" t="s">
        <v>11782</v>
      </c>
      <c r="I26691" t="s">
        <v>12536</v>
      </c>
      <c r="J26691">
        <v>20230515</v>
      </c>
      <c r="K26691" t="s">
        <v>14770</v>
      </c>
      <c r="L26691">
        <v>0</v>
      </c>
      <c r="M26691">
        <v>1130.1199999999999</v>
      </c>
    </row>
    <row r="26692" spans="1:15" x14ac:dyDescent="0.25">
      <c r="A26692" t="s">
        <v>14235</v>
      </c>
      <c r="B26692" t="s">
        <v>14236</v>
      </c>
      <c r="C26692">
        <v>1600005532</v>
      </c>
      <c r="D26692">
        <v>20230630</v>
      </c>
      <c r="E26692">
        <v>44571005</v>
      </c>
      <c r="F26692" t="s">
        <v>35</v>
      </c>
      <c r="I26692" t="s">
        <v>9966</v>
      </c>
      <c r="J26692">
        <v>20230630</v>
      </c>
      <c r="K26692" t="s">
        <v>14755</v>
      </c>
      <c r="L26692">
        <v>0</v>
      </c>
      <c r="M26692">
        <v>50</v>
      </c>
      <c r="N26692" t="s">
        <v>80</v>
      </c>
      <c r="O26692">
        <v>20230921</v>
      </c>
    </row>
    <row r="26693" spans="1:15" x14ac:dyDescent="0.25">
      <c r="A26693" t="s">
        <v>14235</v>
      </c>
      <c r="B26693" t="s">
        <v>14236</v>
      </c>
      <c r="C26693">
        <v>1600001777</v>
      </c>
      <c r="D26693">
        <v>20230508</v>
      </c>
      <c r="E26693">
        <v>75820000</v>
      </c>
      <c r="F26693" t="s">
        <v>9757</v>
      </c>
      <c r="I26693" t="s">
        <v>2222</v>
      </c>
      <c r="J26693">
        <v>20230508</v>
      </c>
      <c r="K26693" t="s">
        <v>2223</v>
      </c>
      <c r="L26693">
        <v>0</v>
      </c>
      <c r="M26693">
        <v>100</v>
      </c>
    </row>
    <row r="26694" spans="1:15" x14ac:dyDescent="0.25">
      <c r="A26694" t="s">
        <v>14235</v>
      </c>
      <c r="B26694" t="s">
        <v>14236</v>
      </c>
      <c r="C26694">
        <v>1600012567</v>
      </c>
      <c r="D26694">
        <v>20231031</v>
      </c>
      <c r="E26694">
        <v>44571005</v>
      </c>
      <c r="F26694" t="s">
        <v>35</v>
      </c>
      <c r="I26694" t="s">
        <v>14778</v>
      </c>
      <c r="J26694">
        <v>20231031</v>
      </c>
      <c r="K26694" t="s">
        <v>14779</v>
      </c>
      <c r="L26694">
        <v>0</v>
      </c>
      <c r="M26694">
        <v>6755.83</v>
      </c>
    </row>
    <row r="26695" spans="1:15" x14ac:dyDescent="0.25">
      <c r="A26695" t="s">
        <v>14235</v>
      </c>
      <c r="B26695" t="s">
        <v>14236</v>
      </c>
      <c r="C26695">
        <v>1600001805</v>
      </c>
      <c r="D26695">
        <v>20230430</v>
      </c>
      <c r="E26695">
        <v>70600001</v>
      </c>
      <c r="F26695" t="s">
        <v>11782</v>
      </c>
      <c r="I26695" t="s">
        <v>5173</v>
      </c>
      <c r="J26695">
        <v>20230430</v>
      </c>
      <c r="K26695" t="s">
        <v>5174</v>
      </c>
      <c r="L26695">
        <v>0</v>
      </c>
      <c r="M26695">
        <v>20985.360000000001</v>
      </c>
    </row>
    <row r="26696" spans="1:15" x14ac:dyDescent="0.25">
      <c r="A26696" t="s">
        <v>14235</v>
      </c>
      <c r="B26696" t="s">
        <v>14236</v>
      </c>
      <c r="C26696">
        <v>1600007428</v>
      </c>
      <c r="D26696">
        <v>20230731</v>
      </c>
      <c r="E26696">
        <v>44571005</v>
      </c>
      <c r="F26696" t="s">
        <v>35</v>
      </c>
      <c r="I26696" t="s">
        <v>10117</v>
      </c>
      <c r="J26696">
        <v>20230731</v>
      </c>
      <c r="K26696" t="s">
        <v>14579</v>
      </c>
      <c r="L26696">
        <v>0</v>
      </c>
      <c r="M26696">
        <v>1772.78</v>
      </c>
      <c r="N26696" t="s">
        <v>80</v>
      </c>
      <c r="O26696">
        <v>20230921</v>
      </c>
    </row>
    <row r="26697" spans="1:15" x14ac:dyDescent="0.25">
      <c r="A26697" t="s">
        <v>14235</v>
      </c>
      <c r="B26697" t="s">
        <v>14236</v>
      </c>
      <c r="C26697">
        <v>1600004358</v>
      </c>
      <c r="D26697">
        <v>20230531</v>
      </c>
      <c r="E26697">
        <v>70600001</v>
      </c>
      <c r="F26697" t="s">
        <v>11782</v>
      </c>
      <c r="I26697" t="s">
        <v>10515</v>
      </c>
      <c r="J26697">
        <v>20230531</v>
      </c>
      <c r="K26697" t="s">
        <v>14334</v>
      </c>
      <c r="L26697">
        <v>0</v>
      </c>
      <c r="M26697">
        <v>822.34</v>
      </c>
    </row>
    <row r="26698" spans="1:15" x14ac:dyDescent="0.25">
      <c r="A26698" t="s">
        <v>14235</v>
      </c>
      <c r="B26698" t="s">
        <v>14236</v>
      </c>
      <c r="C26698">
        <v>1600012681</v>
      </c>
      <c r="D26698">
        <v>20231031</v>
      </c>
      <c r="E26698">
        <v>41100000</v>
      </c>
      <c r="F26698" t="s">
        <v>81</v>
      </c>
      <c r="G26698" t="s">
        <v>9692</v>
      </c>
      <c r="H26698" t="s">
        <v>9693</v>
      </c>
      <c r="I26698" t="s">
        <v>15155</v>
      </c>
      <c r="J26698">
        <v>20231031</v>
      </c>
      <c r="K26698" t="s">
        <v>15156</v>
      </c>
      <c r="L26698">
        <v>2363.98</v>
      </c>
      <c r="M26698">
        <v>0</v>
      </c>
      <c r="N26698" t="s">
        <v>353</v>
      </c>
      <c r="O26698">
        <v>20231116</v>
      </c>
    </row>
    <row r="26699" spans="1:15" x14ac:dyDescent="0.25">
      <c r="A26699" t="s">
        <v>14235</v>
      </c>
      <c r="B26699" t="s">
        <v>14236</v>
      </c>
      <c r="C26699">
        <v>1600004137</v>
      </c>
      <c r="D26699">
        <v>20230531</v>
      </c>
      <c r="E26699">
        <v>41100000</v>
      </c>
      <c r="F26699" t="s">
        <v>81</v>
      </c>
      <c r="G26699" t="s">
        <v>1332</v>
      </c>
      <c r="H26699" t="s">
        <v>1333</v>
      </c>
      <c r="I26699" t="s">
        <v>2657</v>
      </c>
      <c r="J26699">
        <v>20230531</v>
      </c>
      <c r="K26699" t="s">
        <v>2658</v>
      </c>
      <c r="L26699">
        <v>360</v>
      </c>
      <c r="M26699">
        <v>0</v>
      </c>
      <c r="N26699" t="s">
        <v>29</v>
      </c>
      <c r="O26699">
        <v>20230705</v>
      </c>
    </row>
    <row r="26700" spans="1:15" x14ac:dyDescent="0.25">
      <c r="A26700" t="s">
        <v>14235</v>
      </c>
      <c r="B26700" t="s">
        <v>14236</v>
      </c>
      <c r="C26700">
        <v>1600001952</v>
      </c>
      <c r="D26700">
        <v>20230430</v>
      </c>
      <c r="E26700">
        <v>41100000</v>
      </c>
      <c r="F26700" t="s">
        <v>81</v>
      </c>
      <c r="G26700" t="s">
        <v>5480</v>
      </c>
      <c r="H26700" t="s">
        <v>5481</v>
      </c>
      <c r="I26700" t="s">
        <v>11315</v>
      </c>
      <c r="J26700">
        <v>20230430</v>
      </c>
      <c r="K26700" t="s">
        <v>14895</v>
      </c>
      <c r="L26700">
        <v>-63</v>
      </c>
      <c r="M26700">
        <v>0</v>
      </c>
      <c r="N26700" t="s">
        <v>37</v>
      </c>
      <c r="O26700">
        <v>20230511</v>
      </c>
    </row>
    <row r="26701" spans="1:15" x14ac:dyDescent="0.25">
      <c r="A26701" t="s">
        <v>14235</v>
      </c>
      <c r="B26701" t="s">
        <v>14236</v>
      </c>
      <c r="C26701">
        <v>1600007409</v>
      </c>
      <c r="D26701">
        <v>20230731</v>
      </c>
      <c r="E26701">
        <v>70600001</v>
      </c>
      <c r="F26701" t="s">
        <v>11782</v>
      </c>
      <c r="I26701" t="s">
        <v>10126</v>
      </c>
      <c r="J26701">
        <v>20230731</v>
      </c>
      <c r="K26701" t="s">
        <v>14890</v>
      </c>
      <c r="L26701">
        <v>0</v>
      </c>
      <c r="M26701">
        <v>2606.8000000000002</v>
      </c>
    </row>
    <row r="26702" spans="1:15" x14ac:dyDescent="0.25">
      <c r="A26702" t="s">
        <v>14235</v>
      </c>
      <c r="B26702" t="s">
        <v>14236</v>
      </c>
      <c r="C26702">
        <v>1600010633</v>
      </c>
      <c r="D26702">
        <v>20230930</v>
      </c>
      <c r="E26702">
        <v>70600005</v>
      </c>
      <c r="F26702" t="s">
        <v>12295</v>
      </c>
      <c r="I26702" t="s">
        <v>486</v>
      </c>
      <c r="J26702">
        <v>20230930</v>
      </c>
      <c r="K26702" t="s">
        <v>487</v>
      </c>
      <c r="L26702">
        <v>0</v>
      </c>
      <c r="M26702">
        <v>153.5</v>
      </c>
    </row>
    <row r="26703" spans="1:15" x14ac:dyDescent="0.25">
      <c r="A26703" t="s">
        <v>14235</v>
      </c>
      <c r="B26703" t="s">
        <v>14236</v>
      </c>
      <c r="C26703">
        <v>1600000823</v>
      </c>
      <c r="D26703">
        <v>20230404</v>
      </c>
      <c r="E26703">
        <v>41100000</v>
      </c>
      <c r="F26703" t="s">
        <v>81</v>
      </c>
      <c r="G26703" t="s">
        <v>8351</v>
      </c>
      <c r="H26703" t="s">
        <v>8352</v>
      </c>
      <c r="I26703" t="s">
        <v>9108</v>
      </c>
      <c r="J26703">
        <v>20230404</v>
      </c>
      <c r="K26703" t="s">
        <v>15345</v>
      </c>
      <c r="L26703">
        <v>336</v>
      </c>
      <c r="M26703">
        <v>0</v>
      </c>
      <c r="N26703" t="s">
        <v>54</v>
      </c>
      <c r="O26703">
        <v>20230427</v>
      </c>
    </row>
    <row r="26704" spans="1:15" x14ac:dyDescent="0.25">
      <c r="A26704" t="s">
        <v>14235</v>
      </c>
      <c r="B26704" t="s">
        <v>14236</v>
      </c>
      <c r="C26704">
        <v>1600010759</v>
      </c>
      <c r="D26704">
        <v>20230930</v>
      </c>
      <c r="E26704">
        <v>44571005</v>
      </c>
      <c r="F26704" t="s">
        <v>35</v>
      </c>
      <c r="I26704" t="s">
        <v>16083</v>
      </c>
      <c r="J26704">
        <v>20230930</v>
      </c>
      <c r="K26704" t="s">
        <v>16084</v>
      </c>
      <c r="L26704">
        <v>0</v>
      </c>
      <c r="M26704">
        <v>70.400000000000006</v>
      </c>
      <c r="N26704" t="s">
        <v>34</v>
      </c>
      <c r="O26704">
        <v>20231124</v>
      </c>
    </row>
    <row r="26705" spans="1:15" x14ac:dyDescent="0.25">
      <c r="A26705" t="s">
        <v>14235</v>
      </c>
      <c r="B26705" t="s">
        <v>14236</v>
      </c>
      <c r="C26705">
        <v>1600012440</v>
      </c>
      <c r="D26705">
        <v>20231025</v>
      </c>
      <c r="E26705">
        <v>41100000</v>
      </c>
      <c r="F26705" t="s">
        <v>81</v>
      </c>
      <c r="G26705" t="s">
        <v>8351</v>
      </c>
      <c r="H26705" t="s">
        <v>8352</v>
      </c>
      <c r="I26705" t="s">
        <v>16085</v>
      </c>
      <c r="J26705">
        <v>20231025</v>
      </c>
      <c r="K26705" t="s">
        <v>16086</v>
      </c>
      <c r="L26705">
        <v>1224</v>
      </c>
      <c r="M26705">
        <v>0</v>
      </c>
      <c r="N26705" t="s">
        <v>472</v>
      </c>
      <c r="O26705">
        <v>20231116</v>
      </c>
    </row>
    <row r="26706" spans="1:15" x14ac:dyDescent="0.25">
      <c r="A26706" t="s">
        <v>14235</v>
      </c>
      <c r="B26706" t="s">
        <v>14236</v>
      </c>
      <c r="C26706">
        <v>1600006303</v>
      </c>
      <c r="D26706">
        <v>20230715</v>
      </c>
      <c r="E26706">
        <v>44571005</v>
      </c>
      <c r="F26706" t="s">
        <v>35</v>
      </c>
      <c r="I26706" t="s">
        <v>11396</v>
      </c>
      <c r="J26706">
        <v>20230715</v>
      </c>
      <c r="K26706" t="s">
        <v>16087</v>
      </c>
      <c r="L26706">
        <v>0</v>
      </c>
      <c r="M26706">
        <v>1416.91</v>
      </c>
      <c r="N26706" t="s">
        <v>80</v>
      </c>
      <c r="O26706">
        <v>20230921</v>
      </c>
    </row>
    <row r="26707" spans="1:15" x14ac:dyDescent="0.25">
      <c r="A26707" t="s">
        <v>14235</v>
      </c>
      <c r="B26707" t="s">
        <v>14236</v>
      </c>
      <c r="C26707">
        <v>1600006402</v>
      </c>
      <c r="D26707">
        <v>20230726</v>
      </c>
      <c r="E26707">
        <v>70600001</v>
      </c>
      <c r="F26707" t="s">
        <v>11782</v>
      </c>
      <c r="I26707" t="s">
        <v>11019</v>
      </c>
      <c r="J26707">
        <v>20230726</v>
      </c>
      <c r="K26707" t="s">
        <v>14825</v>
      </c>
      <c r="L26707">
        <v>0</v>
      </c>
      <c r="M26707">
        <v>3792.9</v>
      </c>
    </row>
    <row r="26708" spans="1:15" x14ac:dyDescent="0.25">
      <c r="A26708" t="s">
        <v>14235</v>
      </c>
      <c r="B26708" t="s">
        <v>14236</v>
      </c>
      <c r="C26708">
        <v>1600005764</v>
      </c>
      <c r="D26708">
        <v>20230630</v>
      </c>
      <c r="E26708">
        <v>44571005</v>
      </c>
      <c r="F26708" t="s">
        <v>35</v>
      </c>
      <c r="I26708" t="s">
        <v>3715</v>
      </c>
      <c r="J26708">
        <v>20230630</v>
      </c>
      <c r="K26708" t="s">
        <v>3716</v>
      </c>
      <c r="L26708">
        <v>0</v>
      </c>
      <c r="M26708">
        <v>160</v>
      </c>
      <c r="N26708" t="s">
        <v>80</v>
      </c>
      <c r="O26708">
        <v>20230921</v>
      </c>
    </row>
    <row r="26709" spans="1:15" x14ac:dyDescent="0.25">
      <c r="A26709" t="s">
        <v>14235</v>
      </c>
      <c r="B26709" t="s">
        <v>14236</v>
      </c>
      <c r="C26709">
        <v>1600012463</v>
      </c>
      <c r="D26709">
        <v>20231027</v>
      </c>
      <c r="E26709">
        <v>70600001</v>
      </c>
      <c r="F26709" t="s">
        <v>11782</v>
      </c>
      <c r="I26709" t="s">
        <v>15207</v>
      </c>
      <c r="J26709">
        <v>20231027</v>
      </c>
      <c r="K26709" t="s">
        <v>15208</v>
      </c>
      <c r="L26709">
        <v>0</v>
      </c>
      <c r="M26709">
        <v>460</v>
      </c>
    </row>
    <row r="26710" spans="1:15" x14ac:dyDescent="0.25">
      <c r="A26710" t="s">
        <v>14235</v>
      </c>
      <c r="B26710" t="s">
        <v>14236</v>
      </c>
      <c r="C26710">
        <v>1600005762</v>
      </c>
      <c r="D26710">
        <v>20230630</v>
      </c>
      <c r="E26710">
        <v>70600005</v>
      </c>
      <c r="F26710" t="s">
        <v>12295</v>
      </c>
      <c r="I26710" t="s">
        <v>16088</v>
      </c>
      <c r="J26710">
        <v>20230630</v>
      </c>
      <c r="K26710" t="s">
        <v>15215</v>
      </c>
      <c r="L26710">
        <v>0</v>
      </c>
      <c r="M26710">
        <v>53.39</v>
      </c>
    </row>
    <row r="26711" spans="1:15" x14ac:dyDescent="0.25">
      <c r="A26711" t="s">
        <v>14235</v>
      </c>
      <c r="B26711" t="s">
        <v>14236</v>
      </c>
      <c r="C26711">
        <v>1600005599</v>
      </c>
      <c r="D26711">
        <v>20230630</v>
      </c>
      <c r="E26711">
        <v>70600001</v>
      </c>
      <c r="F26711" t="s">
        <v>11782</v>
      </c>
      <c r="I26711" t="s">
        <v>13341</v>
      </c>
      <c r="J26711">
        <v>20230630</v>
      </c>
      <c r="K26711" t="s">
        <v>14526</v>
      </c>
      <c r="L26711">
        <v>0</v>
      </c>
      <c r="M26711">
        <v>14791.6</v>
      </c>
    </row>
    <row r="26712" spans="1:15" x14ac:dyDescent="0.25">
      <c r="A26712" t="s">
        <v>14235</v>
      </c>
      <c r="B26712" t="s">
        <v>14236</v>
      </c>
      <c r="C26712">
        <v>1600006225</v>
      </c>
      <c r="D26712">
        <v>20230715</v>
      </c>
      <c r="E26712">
        <v>41100000</v>
      </c>
      <c r="F26712" t="s">
        <v>81</v>
      </c>
      <c r="G26712" t="s">
        <v>11208</v>
      </c>
      <c r="H26712" t="s">
        <v>11209</v>
      </c>
      <c r="I26712" t="s">
        <v>16089</v>
      </c>
      <c r="J26712">
        <v>20230715</v>
      </c>
      <c r="K26712" t="s">
        <v>16090</v>
      </c>
      <c r="L26712">
        <v>540</v>
      </c>
      <c r="M26712">
        <v>0</v>
      </c>
      <c r="N26712" t="s">
        <v>34</v>
      </c>
      <c r="O26712">
        <v>20230727</v>
      </c>
    </row>
    <row r="26713" spans="1:15" x14ac:dyDescent="0.25">
      <c r="A26713" t="s">
        <v>14235</v>
      </c>
      <c r="B26713" t="s">
        <v>14236</v>
      </c>
      <c r="C26713">
        <v>1600000899</v>
      </c>
      <c r="D26713">
        <v>20230425</v>
      </c>
      <c r="E26713">
        <v>44571005</v>
      </c>
      <c r="F26713" t="s">
        <v>35</v>
      </c>
      <c r="I26713" t="s">
        <v>5962</v>
      </c>
      <c r="J26713">
        <v>20230425</v>
      </c>
      <c r="K26713" t="s">
        <v>5963</v>
      </c>
      <c r="L26713">
        <v>0</v>
      </c>
      <c r="M26713">
        <v>42</v>
      </c>
      <c r="N26713" t="s">
        <v>37</v>
      </c>
      <c r="O26713">
        <v>20230718</v>
      </c>
    </row>
    <row r="26714" spans="1:15" x14ac:dyDescent="0.25">
      <c r="A26714" t="s">
        <v>14235</v>
      </c>
      <c r="B26714" t="s">
        <v>14236</v>
      </c>
      <c r="C26714">
        <v>1600004310</v>
      </c>
      <c r="D26714">
        <v>20230531</v>
      </c>
      <c r="E26714">
        <v>41100000</v>
      </c>
      <c r="F26714" t="s">
        <v>81</v>
      </c>
      <c r="G26714" t="s">
        <v>941</v>
      </c>
      <c r="H26714" t="s">
        <v>942</v>
      </c>
      <c r="I26714" t="s">
        <v>16091</v>
      </c>
      <c r="J26714">
        <v>20230531</v>
      </c>
      <c r="K26714" t="s">
        <v>16092</v>
      </c>
      <c r="L26714">
        <v>460.88</v>
      </c>
      <c r="M26714">
        <v>0</v>
      </c>
    </row>
    <row r="26715" spans="1:15" x14ac:dyDescent="0.25">
      <c r="A26715" t="s">
        <v>14235</v>
      </c>
      <c r="B26715" t="s">
        <v>14236</v>
      </c>
      <c r="C26715">
        <v>1600010665</v>
      </c>
      <c r="D26715">
        <v>20230930</v>
      </c>
      <c r="E26715">
        <v>70600005</v>
      </c>
      <c r="F26715" t="s">
        <v>12295</v>
      </c>
      <c r="I26715" t="s">
        <v>14863</v>
      </c>
      <c r="J26715">
        <v>20230930</v>
      </c>
      <c r="K26715" t="s">
        <v>14307</v>
      </c>
      <c r="L26715">
        <v>0</v>
      </c>
      <c r="M26715">
        <v>76.09</v>
      </c>
    </row>
    <row r="26716" spans="1:15" x14ac:dyDescent="0.25">
      <c r="A26716" t="s">
        <v>14235</v>
      </c>
      <c r="B26716" t="s">
        <v>14236</v>
      </c>
      <c r="C26716">
        <v>1600009067</v>
      </c>
      <c r="D26716">
        <v>20230831</v>
      </c>
      <c r="E26716">
        <v>44571005</v>
      </c>
      <c r="F26716" t="s">
        <v>35</v>
      </c>
      <c r="I26716" t="s">
        <v>3490</v>
      </c>
      <c r="J26716">
        <v>20230831</v>
      </c>
      <c r="K26716" t="s">
        <v>3491</v>
      </c>
      <c r="L26716">
        <v>0</v>
      </c>
      <c r="M26716">
        <v>36</v>
      </c>
      <c r="N26716" t="s">
        <v>34</v>
      </c>
      <c r="O26716">
        <v>20231124</v>
      </c>
    </row>
    <row r="26717" spans="1:15" x14ac:dyDescent="0.25">
      <c r="A26717" t="s">
        <v>14235</v>
      </c>
      <c r="B26717" t="s">
        <v>14236</v>
      </c>
      <c r="C26717">
        <v>1600002208</v>
      </c>
      <c r="D26717">
        <v>20230430</v>
      </c>
      <c r="E26717">
        <v>70600005</v>
      </c>
      <c r="F26717" t="s">
        <v>12295</v>
      </c>
      <c r="I26717" t="s">
        <v>11021</v>
      </c>
      <c r="J26717">
        <v>20230430</v>
      </c>
      <c r="K26717" t="s">
        <v>14721</v>
      </c>
      <c r="L26717">
        <v>0</v>
      </c>
      <c r="M26717">
        <v>39.04</v>
      </c>
    </row>
    <row r="26718" spans="1:15" x14ac:dyDescent="0.25">
      <c r="A26718" t="s">
        <v>14235</v>
      </c>
      <c r="B26718" t="s">
        <v>14236</v>
      </c>
      <c r="C26718">
        <v>1600000916</v>
      </c>
      <c r="D26718">
        <v>20230426</v>
      </c>
      <c r="E26718">
        <v>44571005</v>
      </c>
      <c r="F26718" t="s">
        <v>35</v>
      </c>
      <c r="I26718" t="s">
        <v>9763</v>
      </c>
      <c r="J26718">
        <v>20230426</v>
      </c>
      <c r="K26718" t="s">
        <v>14506</v>
      </c>
      <c r="L26718">
        <v>0</v>
      </c>
      <c r="M26718">
        <v>1450.88</v>
      </c>
      <c r="N26718" t="s">
        <v>83</v>
      </c>
      <c r="O26718">
        <v>20230622</v>
      </c>
    </row>
    <row r="26719" spans="1:15" x14ac:dyDescent="0.25">
      <c r="A26719" t="s">
        <v>14235</v>
      </c>
      <c r="B26719" t="s">
        <v>14236</v>
      </c>
      <c r="C26719">
        <v>1600004300</v>
      </c>
      <c r="D26719">
        <v>20230531</v>
      </c>
      <c r="E26719">
        <v>44571005</v>
      </c>
      <c r="F26719" t="s">
        <v>35</v>
      </c>
      <c r="I26719" t="s">
        <v>11022</v>
      </c>
      <c r="J26719">
        <v>20230531</v>
      </c>
      <c r="K26719" t="s">
        <v>15350</v>
      </c>
      <c r="L26719">
        <v>0</v>
      </c>
      <c r="M26719">
        <v>1782.4</v>
      </c>
      <c r="N26719" t="s">
        <v>37</v>
      </c>
      <c r="O26719">
        <v>20230718</v>
      </c>
    </row>
    <row r="26720" spans="1:15" x14ac:dyDescent="0.25">
      <c r="A26720" t="s">
        <v>14235</v>
      </c>
      <c r="B26720" t="s">
        <v>14236</v>
      </c>
      <c r="C26720">
        <v>1600006304</v>
      </c>
      <c r="D26720">
        <v>20230715</v>
      </c>
      <c r="E26720">
        <v>70600001</v>
      </c>
      <c r="F26720" t="s">
        <v>11782</v>
      </c>
      <c r="I26720" t="s">
        <v>13527</v>
      </c>
      <c r="J26720">
        <v>20230715</v>
      </c>
      <c r="K26720" t="s">
        <v>16093</v>
      </c>
      <c r="L26720">
        <v>0</v>
      </c>
      <c r="M26720">
        <v>700</v>
      </c>
    </row>
    <row r="26721" spans="1:15" x14ac:dyDescent="0.25">
      <c r="A26721" t="s">
        <v>14235</v>
      </c>
      <c r="B26721" t="s">
        <v>14236</v>
      </c>
      <c r="C26721">
        <v>1600004132</v>
      </c>
      <c r="D26721">
        <v>20230531</v>
      </c>
      <c r="E26721">
        <v>44571005</v>
      </c>
      <c r="F26721" t="s">
        <v>35</v>
      </c>
      <c r="I26721" t="s">
        <v>5902</v>
      </c>
      <c r="J26721">
        <v>20230531</v>
      </c>
      <c r="K26721" t="s">
        <v>5903</v>
      </c>
      <c r="L26721">
        <v>0</v>
      </c>
      <c r="M26721">
        <v>60</v>
      </c>
      <c r="N26721" t="s">
        <v>80</v>
      </c>
      <c r="O26721">
        <v>20230921</v>
      </c>
    </row>
    <row r="26722" spans="1:15" x14ac:dyDescent="0.25">
      <c r="A26722" t="s">
        <v>14235</v>
      </c>
      <c r="B26722" t="s">
        <v>14236</v>
      </c>
      <c r="C26722">
        <v>1600001837</v>
      </c>
      <c r="D26722">
        <v>20230430</v>
      </c>
      <c r="E26722">
        <v>44571005</v>
      </c>
      <c r="F26722" t="s">
        <v>35</v>
      </c>
      <c r="I26722" t="s">
        <v>3805</v>
      </c>
      <c r="J26722">
        <v>20230430</v>
      </c>
      <c r="K26722" t="s">
        <v>3806</v>
      </c>
      <c r="L26722">
        <v>0</v>
      </c>
      <c r="M26722">
        <v>2519</v>
      </c>
      <c r="N26722" t="s">
        <v>37</v>
      </c>
      <c r="O26722">
        <v>20230718</v>
      </c>
    </row>
    <row r="26723" spans="1:15" x14ac:dyDescent="0.25">
      <c r="A26723" t="s">
        <v>14235</v>
      </c>
      <c r="B26723" t="s">
        <v>14236</v>
      </c>
      <c r="C26723">
        <v>1600009073</v>
      </c>
      <c r="D26723">
        <v>20230831</v>
      </c>
      <c r="E26723">
        <v>44571005</v>
      </c>
      <c r="F26723" t="s">
        <v>35</v>
      </c>
      <c r="I26723" t="s">
        <v>14681</v>
      </c>
      <c r="J26723">
        <v>20230831</v>
      </c>
      <c r="K26723" t="s">
        <v>14682</v>
      </c>
      <c r="L26723">
        <v>0</v>
      </c>
      <c r="M26723">
        <v>60</v>
      </c>
    </row>
    <row r="26724" spans="1:15" x14ac:dyDescent="0.25">
      <c r="A26724" t="s">
        <v>14235</v>
      </c>
      <c r="B26724" t="s">
        <v>14236</v>
      </c>
      <c r="C26724">
        <v>1600010626</v>
      </c>
      <c r="D26724">
        <v>20230930</v>
      </c>
      <c r="E26724">
        <v>41100000</v>
      </c>
      <c r="F26724" t="s">
        <v>81</v>
      </c>
      <c r="G26724" t="s">
        <v>1344</v>
      </c>
      <c r="H26724" t="s">
        <v>1345</v>
      </c>
      <c r="I26724" t="s">
        <v>4824</v>
      </c>
      <c r="J26724">
        <v>20230930</v>
      </c>
      <c r="K26724" t="s">
        <v>1552</v>
      </c>
      <c r="L26724">
        <v>444.2</v>
      </c>
      <c r="M26724">
        <v>0</v>
      </c>
      <c r="N26724" t="s">
        <v>794</v>
      </c>
      <c r="O26724">
        <v>20231102</v>
      </c>
    </row>
    <row r="26725" spans="1:15" x14ac:dyDescent="0.25">
      <c r="A26725" t="s">
        <v>14235</v>
      </c>
      <c r="B26725" t="s">
        <v>14236</v>
      </c>
      <c r="C26725">
        <v>1600012577</v>
      </c>
      <c r="D26725">
        <v>20231031</v>
      </c>
      <c r="E26725">
        <v>41100000</v>
      </c>
      <c r="F26725" t="s">
        <v>81</v>
      </c>
      <c r="G26725" t="s">
        <v>8895</v>
      </c>
      <c r="H26725" t="s">
        <v>8896</v>
      </c>
      <c r="I26725" t="s">
        <v>14425</v>
      </c>
      <c r="J26725">
        <v>20231031</v>
      </c>
      <c r="K26725" t="s">
        <v>14420</v>
      </c>
      <c r="L26725">
        <v>3743.65</v>
      </c>
      <c r="M26725">
        <v>0</v>
      </c>
      <c r="N26725" t="s">
        <v>29</v>
      </c>
      <c r="O26725">
        <v>20231116</v>
      </c>
    </row>
    <row r="26726" spans="1:15" x14ac:dyDescent="0.25">
      <c r="A26726" t="s">
        <v>14235</v>
      </c>
      <c r="B26726" t="s">
        <v>14236</v>
      </c>
      <c r="C26726">
        <v>1600005571</v>
      </c>
      <c r="D26726">
        <v>20230630</v>
      </c>
      <c r="E26726">
        <v>41100000</v>
      </c>
      <c r="F26726" t="s">
        <v>81</v>
      </c>
      <c r="G26726" t="s">
        <v>9224</v>
      </c>
      <c r="H26726" t="s">
        <v>9225</v>
      </c>
      <c r="I26726" t="s">
        <v>13755</v>
      </c>
      <c r="J26726">
        <v>20230630</v>
      </c>
      <c r="K26726" t="s">
        <v>15408</v>
      </c>
      <c r="L26726">
        <v>39772.1</v>
      </c>
      <c r="M26726">
        <v>0</v>
      </c>
      <c r="N26726" t="s">
        <v>80</v>
      </c>
      <c r="O26726">
        <v>20230712</v>
      </c>
    </row>
    <row r="26727" spans="1:15" x14ac:dyDescent="0.25">
      <c r="A26727" t="s">
        <v>14235</v>
      </c>
      <c r="B26727" t="s">
        <v>14236</v>
      </c>
      <c r="C26727">
        <v>1600007601</v>
      </c>
      <c r="D26727">
        <v>20230731</v>
      </c>
      <c r="E26727">
        <v>41100000</v>
      </c>
      <c r="F26727" t="s">
        <v>81</v>
      </c>
      <c r="G26727" t="s">
        <v>759</v>
      </c>
      <c r="H26727" t="s">
        <v>760</v>
      </c>
      <c r="I26727" t="s">
        <v>15954</v>
      </c>
      <c r="J26727">
        <v>20230731</v>
      </c>
      <c r="K26727" t="s">
        <v>15955</v>
      </c>
      <c r="L26727">
        <v>4192.16</v>
      </c>
      <c r="M26727">
        <v>0</v>
      </c>
      <c r="N26727" t="s">
        <v>27</v>
      </c>
      <c r="O26727">
        <v>20230919</v>
      </c>
    </row>
    <row r="26728" spans="1:15" x14ac:dyDescent="0.25">
      <c r="A26728" t="s">
        <v>14235</v>
      </c>
      <c r="B26728" t="s">
        <v>14236</v>
      </c>
      <c r="C26728">
        <v>1600004107</v>
      </c>
      <c r="D26728">
        <v>20230524</v>
      </c>
      <c r="E26728">
        <v>41100000</v>
      </c>
      <c r="F26728" t="s">
        <v>81</v>
      </c>
      <c r="G26728" t="s">
        <v>1985</v>
      </c>
      <c r="H26728" t="s">
        <v>1986</v>
      </c>
      <c r="I26728" t="s">
        <v>11063</v>
      </c>
      <c r="J26728">
        <v>20230524</v>
      </c>
      <c r="K26728" t="s">
        <v>15894</v>
      </c>
      <c r="L26728">
        <v>300</v>
      </c>
      <c r="M26728">
        <v>0</v>
      </c>
      <c r="N26728" t="s">
        <v>80</v>
      </c>
      <c r="O26728">
        <v>20230621</v>
      </c>
    </row>
    <row r="26729" spans="1:15" x14ac:dyDescent="0.25">
      <c r="A26729" t="s">
        <v>14235</v>
      </c>
      <c r="B26729" t="s">
        <v>14236</v>
      </c>
      <c r="C26729">
        <v>1600008967</v>
      </c>
      <c r="D26729">
        <v>20230831</v>
      </c>
      <c r="E26729">
        <v>44571005</v>
      </c>
      <c r="F26729" t="s">
        <v>35</v>
      </c>
      <c r="I26729" t="s">
        <v>13488</v>
      </c>
      <c r="J26729">
        <v>20230831</v>
      </c>
      <c r="K26729" t="s">
        <v>15411</v>
      </c>
      <c r="L26729">
        <v>0</v>
      </c>
      <c r="M26729">
        <v>5476.84</v>
      </c>
      <c r="N26729" t="s">
        <v>117</v>
      </c>
      <c r="O26729">
        <v>20231024</v>
      </c>
    </row>
    <row r="26730" spans="1:15" x14ac:dyDescent="0.25">
      <c r="A26730" t="s">
        <v>14235</v>
      </c>
      <c r="B26730" t="s">
        <v>14236</v>
      </c>
      <c r="C26730">
        <v>1600004097</v>
      </c>
      <c r="D26730">
        <v>20230524</v>
      </c>
      <c r="E26730">
        <v>41100000</v>
      </c>
      <c r="F26730" t="s">
        <v>81</v>
      </c>
      <c r="G26730" t="s">
        <v>4217</v>
      </c>
      <c r="H26730" t="s">
        <v>4218</v>
      </c>
      <c r="I26730" t="s">
        <v>15673</v>
      </c>
      <c r="J26730">
        <v>20230524</v>
      </c>
      <c r="K26730" t="s">
        <v>14465</v>
      </c>
      <c r="L26730">
        <v>216</v>
      </c>
      <c r="M26730">
        <v>0</v>
      </c>
      <c r="N26730" t="s">
        <v>37</v>
      </c>
      <c r="O26730">
        <v>20230728</v>
      </c>
    </row>
    <row r="26731" spans="1:15" x14ac:dyDescent="0.25">
      <c r="A26731" t="s">
        <v>14235</v>
      </c>
      <c r="B26731" t="s">
        <v>14236</v>
      </c>
      <c r="C26731">
        <v>1600005608</v>
      </c>
      <c r="D26731">
        <v>20230630</v>
      </c>
      <c r="E26731">
        <v>41100000</v>
      </c>
      <c r="F26731" t="s">
        <v>81</v>
      </c>
      <c r="G26731" t="s">
        <v>8895</v>
      </c>
      <c r="H26731" t="s">
        <v>8896</v>
      </c>
      <c r="I26731" t="s">
        <v>13839</v>
      </c>
      <c r="J26731">
        <v>20230630</v>
      </c>
      <c r="K26731" t="s">
        <v>14930</v>
      </c>
      <c r="L26731">
        <v>41112.959999999999</v>
      </c>
      <c r="M26731">
        <v>0</v>
      </c>
      <c r="N26731" t="s">
        <v>117</v>
      </c>
      <c r="O26731">
        <v>20230712</v>
      </c>
    </row>
    <row r="26732" spans="1:15" x14ac:dyDescent="0.25">
      <c r="A26732" t="s">
        <v>14235</v>
      </c>
      <c r="B26732" t="s">
        <v>14236</v>
      </c>
      <c r="C26732">
        <v>1600004315</v>
      </c>
      <c r="D26732">
        <v>20230531</v>
      </c>
      <c r="E26732">
        <v>70600001</v>
      </c>
      <c r="F26732" t="s">
        <v>11782</v>
      </c>
      <c r="I26732" t="s">
        <v>1328</v>
      </c>
      <c r="J26732">
        <v>20230531</v>
      </c>
      <c r="K26732" t="s">
        <v>1329</v>
      </c>
      <c r="L26732">
        <v>0</v>
      </c>
      <c r="M26732">
        <v>2691.5</v>
      </c>
    </row>
    <row r="26733" spans="1:15" x14ac:dyDescent="0.25">
      <c r="A26733" t="s">
        <v>14235</v>
      </c>
      <c r="B26733" t="s">
        <v>14236</v>
      </c>
      <c r="C26733">
        <v>1600012670</v>
      </c>
      <c r="D26733">
        <v>20231031</v>
      </c>
      <c r="E26733">
        <v>70600005</v>
      </c>
      <c r="F26733" t="s">
        <v>12295</v>
      </c>
      <c r="I26733" t="s">
        <v>14792</v>
      </c>
      <c r="J26733">
        <v>20231031</v>
      </c>
      <c r="K26733" t="s">
        <v>14793</v>
      </c>
      <c r="L26733">
        <v>0</v>
      </c>
      <c r="M26733">
        <v>369.71</v>
      </c>
    </row>
    <row r="26734" spans="1:15" x14ac:dyDescent="0.25">
      <c r="A26734" t="s">
        <v>14235</v>
      </c>
      <c r="B26734" t="s">
        <v>14236</v>
      </c>
      <c r="C26734">
        <v>1600001834</v>
      </c>
      <c r="D26734">
        <v>20230430</v>
      </c>
      <c r="E26734">
        <v>44571005</v>
      </c>
      <c r="F26734" t="s">
        <v>35</v>
      </c>
      <c r="I26734" t="s">
        <v>11717</v>
      </c>
      <c r="J26734">
        <v>20230430</v>
      </c>
      <c r="K26734" t="s">
        <v>15571</v>
      </c>
      <c r="L26734">
        <v>0</v>
      </c>
      <c r="M26734">
        <v>604.11</v>
      </c>
      <c r="N26734" t="s">
        <v>83</v>
      </c>
      <c r="O26734">
        <v>20230622</v>
      </c>
    </row>
    <row r="26735" spans="1:15" x14ac:dyDescent="0.25">
      <c r="A26735" t="s">
        <v>14235</v>
      </c>
      <c r="B26735" t="s">
        <v>14236</v>
      </c>
      <c r="C26735">
        <v>1600004208</v>
      </c>
      <c r="D26735">
        <v>20230531</v>
      </c>
      <c r="E26735">
        <v>70600005</v>
      </c>
      <c r="F26735" t="s">
        <v>12295</v>
      </c>
      <c r="I26735" t="s">
        <v>11143</v>
      </c>
      <c r="J26735">
        <v>20230531</v>
      </c>
      <c r="K26735" t="s">
        <v>15094</v>
      </c>
      <c r="L26735">
        <v>0</v>
      </c>
      <c r="M26735">
        <v>1082.17</v>
      </c>
    </row>
    <row r="26736" spans="1:15" x14ac:dyDescent="0.25">
      <c r="A26736" t="s">
        <v>14235</v>
      </c>
      <c r="B26736" t="s">
        <v>14236</v>
      </c>
      <c r="C26736">
        <v>1600009020</v>
      </c>
      <c r="D26736">
        <v>20230831</v>
      </c>
      <c r="E26736">
        <v>70600001</v>
      </c>
      <c r="F26736" t="s">
        <v>11782</v>
      </c>
      <c r="I26736" t="s">
        <v>13823</v>
      </c>
      <c r="J26736">
        <v>20230831</v>
      </c>
      <c r="K26736" t="s">
        <v>14718</v>
      </c>
      <c r="L26736">
        <v>0</v>
      </c>
      <c r="M26736">
        <v>13023.4</v>
      </c>
    </row>
    <row r="26737" spans="1:15" x14ac:dyDescent="0.25">
      <c r="A26737" t="s">
        <v>14235</v>
      </c>
      <c r="B26737" t="s">
        <v>14236</v>
      </c>
      <c r="C26737">
        <v>1600004335</v>
      </c>
      <c r="D26737">
        <v>20230531</v>
      </c>
      <c r="E26737">
        <v>70600001</v>
      </c>
      <c r="F26737" t="s">
        <v>11782</v>
      </c>
      <c r="I26737" t="s">
        <v>9522</v>
      </c>
      <c r="J26737">
        <v>20230531</v>
      </c>
      <c r="K26737" t="s">
        <v>14587</v>
      </c>
      <c r="L26737">
        <v>0</v>
      </c>
      <c r="M26737">
        <v>520</v>
      </c>
    </row>
    <row r="26738" spans="1:15" x14ac:dyDescent="0.25">
      <c r="A26738" t="s">
        <v>14235</v>
      </c>
      <c r="B26738" t="s">
        <v>14236</v>
      </c>
      <c r="C26738">
        <v>1600005622</v>
      </c>
      <c r="D26738">
        <v>20230630</v>
      </c>
      <c r="E26738">
        <v>70600005</v>
      </c>
      <c r="F26738" t="s">
        <v>12295</v>
      </c>
      <c r="I26738" t="s">
        <v>11673</v>
      </c>
      <c r="J26738">
        <v>20230630</v>
      </c>
      <c r="K26738" t="s">
        <v>14607</v>
      </c>
      <c r="L26738">
        <v>0</v>
      </c>
      <c r="M26738">
        <v>-61.23</v>
      </c>
    </row>
    <row r="26739" spans="1:15" x14ac:dyDescent="0.25">
      <c r="A26739" t="s">
        <v>14235</v>
      </c>
      <c r="B26739" t="s">
        <v>14236</v>
      </c>
      <c r="C26739">
        <v>1600005765</v>
      </c>
      <c r="D26739">
        <v>20230630</v>
      </c>
      <c r="E26739">
        <v>70600001</v>
      </c>
      <c r="F26739" t="s">
        <v>11782</v>
      </c>
      <c r="I26739" t="s">
        <v>13293</v>
      </c>
      <c r="J26739">
        <v>20230630</v>
      </c>
      <c r="K26739" t="s">
        <v>16094</v>
      </c>
      <c r="L26739">
        <v>0</v>
      </c>
      <c r="M26739">
        <v>2028</v>
      </c>
    </row>
    <row r="26740" spans="1:15" x14ac:dyDescent="0.25">
      <c r="A26740" t="s">
        <v>14235</v>
      </c>
      <c r="B26740" t="s">
        <v>14236</v>
      </c>
      <c r="C26740">
        <v>1600004268</v>
      </c>
      <c r="D26740">
        <v>20230531</v>
      </c>
      <c r="E26740">
        <v>44571005</v>
      </c>
      <c r="F26740" t="s">
        <v>35</v>
      </c>
      <c r="I26740" t="s">
        <v>1089</v>
      </c>
      <c r="J26740">
        <v>20230531</v>
      </c>
      <c r="K26740" t="s">
        <v>1090</v>
      </c>
      <c r="L26740">
        <v>0</v>
      </c>
      <c r="M26740">
        <v>654.66</v>
      </c>
      <c r="N26740" t="s">
        <v>80</v>
      </c>
      <c r="O26740">
        <v>20230921</v>
      </c>
    </row>
    <row r="26741" spans="1:15" x14ac:dyDescent="0.25">
      <c r="A26741" t="s">
        <v>14235</v>
      </c>
      <c r="B26741" t="s">
        <v>14236</v>
      </c>
      <c r="C26741">
        <v>1600004187</v>
      </c>
      <c r="D26741">
        <v>20230531</v>
      </c>
      <c r="E26741">
        <v>41100000</v>
      </c>
      <c r="F26741" t="s">
        <v>81</v>
      </c>
      <c r="G26741" t="s">
        <v>422</v>
      </c>
      <c r="H26741" t="s">
        <v>423</v>
      </c>
      <c r="I26741" t="s">
        <v>1950</v>
      </c>
      <c r="J26741">
        <v>20230531</v>
      </c>
      <c r="K26741" t="s">
        <v>1951</v>
      </c>
      <c r="L26741">
        <v>15544.78</v>
      </c>
      <c r="M26741">
        <v>0</v>
      </c>
      <c r="N26741" t="s">
        <v>80</v>
      </c>
      <c r="O26741">
        <v>20230703</v>
      </c>
    </row>
    <row r="26742" spans="1:15" x14ac:dyDescent="0.25">
      <c r="A26742" t="s">
        <v>14235</v>
      </c>
      <c r="B26742" t="s">
        <v>14236</v>
      </c>
      <c r="C26742">
        <v>1600007449</v>
      </c>
      <c r="D26742">
        <v>20230731</v>
      </c>
      <c r="E26742">
        <v>70600001</v>
      </c>
      <c r="F26742" t="s">
        <v>11782</v>
      </c>
      <c r="I26742" t="s">
        <v>3419</v>
      </c>
      <c r="J26742">
        <v>20230731</v>
      </c>
      <c r="K26742" t="s">
        <v>3420</v>
      </c>
      <c r="L26742">
        <v>0</v>
      </c>
      <c r="M26742">
        <v>700</v>
      </c>
    </row>
    <row r="26743" spans="1:15" x14ac:dyDescent="0.25">
      <c r="A26743" t="s">
        <v>14235</v>
      </c>
      <c r="B26743" t="s">
        <v>14236</v>
      </c>
      <c r="C26743">
        <v>1600000846</v>
      </c>
      <c r="D26743">
        <v>20230415</v>
      </c>
      <c r="E26743">
        <v>44571005</v>
      </c>
      <c r="F26743" t="s">
        <v>35</v>
      </c>
      <c r="I26743" t="s">
        <v>9707</v>
      </c>
      <c r="J26743">
        <v>20230415</v>
      </c>
      <c r="K26743" t="s">
        <v>16095</v>
      </c>
      <c r="L26743">
        <v>0</v>
      </c>
      <c r="M26743">
        <v>60</v>
      </c>
      <c r="N26743" t="s">
        <v>83</v>
      </c>
      <c r="O26743">
        <v>20230622</v>
      </c>
    </row>
    <row r="26744" spans="1:15" x14ac:dyDescent="0.25">
      <c r="A26744" t="s">
        <v>14235</v>
      </c>
      <c r="B26744" t="s">
        <v>14236</v>
      </c>
      <c r="C26744">
        <v>1600004759</v>
      </c>
      <c r="D26744">
        <v>20230531</v>
      </c>
      <c r="E26744">
        <v>41100000</v>
      </c>
      <c r="F26744" t="s">
        <v>81</v>
      </c>
      <c r="G26744" t="s">
        <v>553</v>
      </c>
      <c r="H26744" t="s">
        <v>554</v>
      </c>
      <c r="I26744" t="s">
        <v>15865</v>
      </c>
      <c r="J26744">
        <v>20230531</v>
      </c>
      <c r="K26744" t="s">
        <v>15866</v>
      </c>
      <c r="L26744">
        <v>2112</v>
      </c>
      <c r="M26744">
        <v>0</v>
      </c>
      <c r="N26744" t="s">
        <v>794</v>
      </c>
      <c r="O26744">
        <v>20230703</v>
      </c>
    </row>
    <row r="26745" spans="1:15" x14ac:dyDescent="0.25">
      <c r="A26745" t="s">
        <v>14235</v>
      </c>
      <c r="B26745" t="s">
        <v>14236</v>
      </c>
      <c r="C26745">
        <v>1600005694</v>
      </c>
      <c r="D26745">
        <v>20230630</v>
      </c>
      <c r="E26745">
        <v>70600005</v>
      </c>
      <c r="F26745" t="s">
        <v>12295</v>
      </c>
      <c r="I26745" t="s">
        <v>10338</v>
      </c>
      <c r="J26745">
        <v>20230630</v>
      </c>
      <c r="K26745" t="s">
        <v>14427</v>
      </c>
      <c r="L26745">
        <v>0</v>
      </c>
      <c r="M26745">
        <v>-24.31</v>
      </c>
    </row>
    <row r="26746" spans="1:15" x14ac:dyDescent="0.25">
      <c r="A26746" t="s">
        <v>14235</v>
      </c>
      <c r="B26746" t="s">
        <v>14236</v>
      </c>
      <c r="C26746">
        <v>1600004256</v>
      </c>
      <c r="D26746">
        <v>20230531</v>
      </c>
      <c r="E26746">
        <v>41100000</v>
      </c>
      <c r="F26746" t="s">
        <v>81</v>
      </c>
      <c r="G26746" t="s">
        <v>281</v>
      </c>
      <c r="H26746" t="s">
        <v>282</v>
      </c>
      <c r="I26746" t="s">
        <v>2068</v>
      </c>
      <c r="J26746">
        <v>20230531</v>
      </c>
      <c r="K26746" t="s">
        <v>2069</v>
      </c>
      <c r="L26746">
        <v>384</v>
      </c>
      <c r="M26746">
        <v>0</v>
      </c>
      <c r="N26746" t="s">
        <v>80</v>
      </c>
      <c r="O26746">
        <v>20230703</v>
      </c>
    </row>
    <row r="26747" spans="1:15" x14ac:dyDescent="0.25">
      <c r="A26747" t="s">
        <v>14235</v>
      </c>
      <c r="B26747" t="s">
        <v>14236</v>
      </c>
      <c r="C26747">
        <v>1600002249</v>
      </c>
      <c r="D26747">
        <v>20230515</v>
      </c>
      <c r="E26747">
        <v>44571005</v>
      </c>
      <c r="F26747" t="s">
        <v>35</v>
      </c>
      <c r="I26747" t="s">
        <v>11251</v>
      </c>
      <c r="J26747">
        <v>20230515</v>
      </c>
      <c r="K26747" t="s">
        <v>14955</v>
      </c>
      <c r="L26747">
        <v>0</v>
      </c>
      <c r="M26747">
        <v>270.73</v>
      </c>
      <c r="N26747" t="s">
        <v>37</v>
      </c>
      <c r="O26747">
        <v>20230718</v>
      </c>
    </row>
    <row r="26748" spans="1:15" x14ac:dyDescent="0.25">
      <c r="A26748" t="s">
        <v>14235</v>
      </c>
      <c r="B26748" t="s">
        <v>14236</v>
      </c>
      <c r="C26748">
        <v>1600012680</v>
      </c>
      <c r="D26748">
        <v>20231031</v>
      </c>
      <c r="E26748">
        <v>41100000</v>
      </c>
      <c r="F26748" t="s">
        <v>81</v>
      </c>
      <c r="G26748" t="s">
        <v>1326</v>
      </c>
      <c r="H26748" t="s">
        <v>1327</v>
      </c>
      <c r="I26748" t="s">
        <v>16096</v>
      </c>
      <c r="J26748">
        <v>20231031</v>
      </c>
      <c r="K26748" t="s">
        <v>16097</v>
      </c>
      <c r="L26748">
        <v>5092.34</v>
      </c>
      <c r="M26748">
        <v>0</v>
      </c>
    </row>
    <row r="26749" spans="1:15" x14ac:dyDescent="0.25">
      <c r="A26749" t="s">
        <v>14235</v>
      </c>
      <c r="B26749" t="s">
        <v>14236</v>
      </c>
      <c r="C26749">
        <v>1600007434</v>
      </c>
      <c r="D26749">
        <v>20230731</v>
      </c>
      <c r="E26749">
        <v>70600005</v>
      </c>
      <c r="F26749" t="s">
        <v>12295</v>
      </c>
      <c r="I26749" t="s">
        <v>13575</v>
      </c>
      <c r="J26749">
        <v>20230731</v>
      </c>
      <c r="K26749" t="s">
        <v>14491</v>
      </c>
      <c r="L26749">
        <v>0</v>
      </c>
      <c r="M26749">
        <v>1508.07</v>
      </c>
    </row>
    <row r="26750" spans="1:15" x14ac:dyDescent="0.25">
      <c r="A26750" t="s">
        <v>14235</v>
      </c>
      <c r="B26750" t="s">
        <v>14236</v>
      </c>
      <c r="C26750">
        <v>1600005689</v>
      </c>
      <c r="D26750">
        <v>20230630</v>
      </c>
      <c r="E26750">
        <v>44571005</v>
      </c>
      <c r="F26750" t="s">
        <v>35</v>
      </c>
      <c r="I26750" t="s">
        <v>1219</v>
      </c>
      <c r="J26750">
        <v>20230630</v>
      </c>
      <c r="K26750" t="s">
        <v>1220</v>
      </c>
      <c r="L26750">
        <v>0</v>
      </c>
      <c r="M26750">
        <v>152</v>
      </c>
      <c r="N26750" t="s">
        <v>80</v>
      </c>
      <c r="O26750">
        <v>20230921</v>
      </c>
    </row>
    <row r="26751" spans="1:15" x14ac:dyDescent="0.25">
      <c r="A26751" t="s">
        <v>14235</v>
      </c>
      <c r="B26751" t="s">
        <v>14236</v>
      </c>
      <c r="C26751">
        <v>1600006285</v>
      </c>
      <c r="D26751">
        <v>20230715</v>
      </c>
      <c r="E26751">
        <v>44571005</v>
      </c>
      <c r="F26751" t="s">
        <v>35</v>
      </c>
      <c r="I26751" t="s">
        <v>12293</v>
      </c>
      <c r="J26751">
        <v>20230715</v>
      </c>
      <c r="K26751" t="s">
        <v>16098</v>
      </c>
      <c r="L26751">
        <v>0</v>
      </c>
      <c r="M26751">
        <v>34</v>
      </c>
      <c r="N26751" t="s">
        <v>80</v>
      </c>
      <c r="O26751">
        <v>20230921</v>
      </c>
    </row>
    <row r="26752" spans="1:15" x14ac:dyDescent="0.25">
      <c r="A26752" t="s">
        <v>14235</v>
      </c>
      <c r="B26752" t="s">
        <v>14236</v>
      </c>
      <c r="C26752">
        <v>1600004319</v>
      </c>
      <c r="D26752">
        <v>20230531</v>
      </c>
      <c r="E26752">
        <v>41100000</v>
      </c>
      <c r="F26752" t="s">
        <v>81</v>
      </c>
      <c r="G26752" t="s">
        <v>9610</v>
      </c>
      <c r="H26752" t="s">
        <v>9611</v>
      </c>
      <c r="I26752" t="s">
        <v>12620</v>
      </c>
      <c r="J26752">
        <v>20230531</v>
      </c>
      <c r="K26752" t="s">
        <v>15559</v>
      </c>
      <c r="L26752">
        <v>2437.46</v>
      </c>
      <c r="M26752">
        <v>0</v>
      </c>
      <c r="N26752" t="s">
        <v>37</v>
      </c>
      <c r="O26752">
        <v>20230621</v>
      </c>
    </row>
    <row r="26753" spans="1:15" x14ac:dyDescent="0.25">
      <c r="A26753" t="s">
        <v>14235</v>
      </c>
      <c r="B26753" t="s">
        <v>14236</v>
      </c>
      <c r="C26753">
        <v>1600004347</v>
      </c>
      <c r="D26753">
        <v>20230531</v>
      </c>
      <c r="E26753">
        <v>70600099</v>
      </c>
      <c r="F26753" t="s">
        <v>14249</v>
      </c>
      <c r="I26753" t="s">
        <v>13909</v>
      </c>
      <c r="J26753">
        <v>20230531</v>
      </c>
      <c r="K26753" t="s">
        <v>15312</v>
      </c>
      <c r="L26753">
        <v>0</v>
      </c>
      <c r="M26753">
        <v>1078.06</v>
      </c>
    </row>
    <row r="26754" spans="1:15" x14ac:dyDescent="0.25">
      <c r="A26754" t="s">
        <v>14235</v>
      </c>
      <c r="B26754" t="s">
        <v>14236</v>
      </c>
      <c r="C26754">
        <v>1600008801</v>
      </c>
      <c r="D26754">
        <v>20230915</v>
      </c>
      <c r="E26754">
        <v>79100008</v>
      </c>
      <c r="F26754" t="s">
        <v>16099</v>
      </c>
      <c r="I26754" t="s">
        <v>15514</v>
      </c>
      <c r="J26754">
        <v>20230915</v>
      </c>
      <c r="K26754" t="s">
        <v>15515</v>
      </c>
      <c r="L26754">
        <v>0</v>
      </c>
      <c r="M26754">
        <v>285.49</v>
      </c>
    </row>
    <row r="26755" spans="1:15" x14ac:dyDescent="0.25">
      <c r="A26755" t="s">
        <v>14235</v>
      </c>
      <c r="B26755" t="s">
        <v>14236</v>
      </c>
      <c r="C26755">
        <v>1600009097</v>
      </c>
      <c r="D26755">
        <v>20230831</v>
      </c>
      <c r="E26755">
        <v>41100000</v>
      </c>
      <c r="F26755" t="s">
        <v>81</v>
      </c>
      <c r="G26755" t="s">
        <v>11526</v>
      </c>
      <c r="H26755" t="s">
        <v>11527</v>
      </c>
      <c r="I26755" t="s">
        <v>13934</v>
      </c>
      <c r="J26755">
        <v>20230831</v>
      </c>
      <c r="K26755" t="s">
        <v>15631</v>
      </c>
      <c r="L26755">
        <v>336</v>
      </c>
      <c r="M26755">
        <v>0</v>
      </c>
      <c r="N26755" t="s">
        <v>80</v>
      </c>
      <c r="O26755">
        <v>20230919</v>
      </c>
    </row>
    <row r="26756" spans="1:15" x14ac:dyDescent="0.25">
      <c r="A26756" t="s">
        <v>14235</v>
      </c>
      <c r="B26756" t="s">
        <v>14236</v>
      </c>
      <c r="C26756">
        <v>1600012355</v>
      </c>
      <c r="D26756">
        <v>20231013</v>
      </c>
      <c r="E26756">
        <v>41100000</v>
      </c>
      <c r="F26756" t="s">
        <v>81</v>
      </c>
      <c r="G26756" t="s">
        <v>9324</v>
      </c>
      <c r="H26756" t="s">
        <v>9325</v>
      </c>
      <c r="I26756" t="s">
        <v>16100</v>
      </c>
      <c r="J26756">
        <v>20231013</v>
      </c>
      <c r="K26756" t="s">
        <v>16101</v>
      </c>
      <c r="L26756">
        <v>264</v>
      </c>
      <c r="M26756">
        <v>0</v>
      </c>
      <c r="N26756" t="s">
        <v>446</v>
      </c>
      <c r="O26756">
        <v>20231116</v>
      </c>
    </row>
    <row r="26757" spans="1:15" x14ac:dyDescent="0.25">
      <c r="A26757" t="s">
        <v>14235</v>
      </c>
      <c r="B26757" t="s">
        <v>14236</v>
      </c>
      <c r="C26757">
        <v>1600002212</v>
      </c>
      <c r="D26757">
        <v>20230515</v>
      </c>
      <c r="E26757">
        <v>70600001</v>
      </c>
      <c r="F26757" t="s">
        <v>11782</v>
      </c>
      <c r="I26757" t="s">
        <v>12630</v>
      </c>
      <c r="J26757">
        <v>20230515</v>
      </c>
      <c r="K26757" t="s">
        <v>16102</v>
      </c>
      <c r="L26757">
        <v>0</v>
      </c>
      <c r="M26757">
        <v>500</v>
      </c>
    </row>
    <row r="26758" spans="1:15" x14ac:dyDescent="0.25">
      <c r="A26758" t="s">
        <v>14235</v>
      </c>
      <c r="B26758" t="s">
        <v>14236</v>
      </c>
      <c r="C26758">
        <v>1600007474</v>
      </c>
      <c r="D26758">
        <v>20230731</v>
      </c>
      <c r="E26758">
        <v>44571005</v>
      </c>
      <c r="F26758" t="s">
        <v>35</v>
      </c>
      <c r="I26758" t="s">
        <v>13493</v>
      </c>
      <c r="J26758">
        <v>20230731</v>
      </c>
      <c r="K26758" t="s">
        <v>14437</v>
      </c>
      <c r="L26758">
        <v>0</v>
      </c>
      <c r="M26758">
        <v>2529.85</v>
      </c>
      <c r="N26758" t="s">
        <v>80</v>
      </c>
      <c r="O26758">
        <v>20230921</v>
      </c>
    </row>
    <row r="26759" spans="1:15" x14ac:dyDescent="0.25">
      <c r="A26759" t="s">
        <v>14235</v>
      </c>
      <c r="B26759" t="s">
        <v>14236</v>
      </c>
      <c r="C26759">
        <v>1600012474</v>
      </c>
      <c r="D26759">
        <v>20231030</v>
      </c>
      <c r="E26759">
        <v>41100000</v>
      </c>
      <c r="F26759" t="s">
        <v>81</v>
      </c>
      <c r="G26759" t="s">
        <v>8063</v>
      </c>
      <c r="H26759" t="s">
        <v>8064</v>
      </c>
      <c r="I26759" t="s">
        <v>16103</v>
      </c>
      <c r="J26759">
        <v>20231030</v>
      </c>
      <c r="K26759" t="s">
        <v>16104</v>
      </c>
      <c r="L26759">
        <v>696</v>
      </c>
      <c r="M26759">
        <v>0</v>
      </c>
      <c r="N26759" t="s">
        <v>766</v>
      </c>
      <c r="O26759">
        <v>20231116</v>
      </c>
    </row>
    <row r="26760" spans="1:15" x14ac:dyDescent="0.25">
      <c r="A26760" t="s">
        <v>14235</v>
      </c>
      <c r="B26760" t="s">
        <v>14236</v>
      </c>
      <c r="C26760">
        <v>1600001854</v>
      </c>
      <c r="D26760">
        <v>20230430</v>
      </c>
      <c r="E26760">
        <v>70600001</v>
      </c>
      <c r="F26760" t="s">
        <v>11782</v>
      </c>
      <c r="I26760" t="s">
        <v>11250</v>
      </c>
      <c r="J26760">
        <v>20230430</v>
      </c>
      <c r="K26760" t="s">
        <v>14945</v>
      </c>
      <c r="L26760">
        <v>0</v>
      </c>
      <c r="M26760">
        <v>13624.14</v>
      </c>
    </row>
    <row r="26761" spans="1:15" x14ac:dyDescent="0.25">
      <c r="A26761" t="s">
        <v>14235</v>
      </c>
      <c r="B26761" t="s">
        <v>14236</v>
      </c>
      <c r="C26761">
        <v>1600004150</v>
      </c>
      <c r="D26761">
        <v>20230531</v>
      </c>
      <c r="E26761">
        <v>70600001</v>
      </c>
      <c r="F26761" t="s">
        <v>11782</v>
      </c>
      <c r="I26761" t="s">
        <v>11887</v>
      </c>
      <c r="J26761">
        <v>20230531</v>
      </c>
      <c r="K26761" t="s">
        <v>15390</v>
      </c>
      <c r="L26761">
        <v>0</v>
      </c>
      <c r="M26761">
        <v>10834.15</v>
      </c>
    </row>
    <row r="26762" spans="1:15" x14ac:dyDescent="0.25">
      <c r="A26762" t="s">
        <v>14235</v>
      </c>
      <c r="B26762" t="s">
        <v>14236</v>
      </c>
      <c r="C26762">
        <v>1600010555</v>
      </c>
      <c r="D26762">
        <v>20230930</v>
      </c>
      <c r="E26762">
        <v>41100000</v>
      </c>
      <c r="F26762" t="s">
        <v>81</v>
      </c>
      <c r="G26762" t="s">
        <v>9268</v>
      </c>
      <c r="H26762" t="s">
        <v>9269</v>
      </c>
      <c r="I26762" t="s">
        <v>13794</v>
      </c>
      <c r="J26762">
        <v>20230930</v>
      </c>
      <c r="K26762" t="s">
        <v>14954</v>
      </c>
      <c r="L26762">
        <v>8483.64</v>
      </c>
      <c r="M26762">
        <v>0</v>
      </c>
      <c r="N26762" t="s">
        <v>29</v>
      </c>
      <c r="O26762">
        <v>20231010</v>
      </c>
    </row>
    <row r="26763" spans="1:15" x14ac:dyDescent="0.25">
      <c r="A26763" t="s">
        <v>14235</v>
      </c>
      <c r="B26763" t="s">
        <v>14236</v>
      </c>
      <c r="C26763">
        <v>1600010537</v>
      </c>
      <c r="D26763">
        <v>20230930</v>
      </c>
      <c r="E26763">
        <v>44571005</v>
      </c>
      <c r="F26763" t="s">
        <v>35</v>
      </c>
      <c r="I26763" t="s">
        <v>15242</v>
      </c>
      <c r="J26763">
        <v>20230930</v>
      </c>
      <c r="K26763" t="s">
        <v>15243</v>
      </c>
      <c r="L26763">
        <v>0</v>
      </c>
      <c r="M26763">
        <v>30</v>
      </c>
    </row>
    <row r="26764" spans="1:15" x14ac:dyDescent="0.25">
      <c r="A26764" t="s">
        <v>14235</v>
      </c>
      <c r="B26764" t="s">
        <v>14236</v>
      </c>
      <c r="C26764">
        <v>1600010600</v>
      </c>
      <c r="D26764">
        <v>20230930</v>
      </c>
      <c r="E26764">
        <v>44571005</v>
      </c>
      <c r="F26764" t="s">
        <v>35</v>
      </c>
      <c r="I26764" t="s">
        <v>11039</v>
      </c>
      <c r="J26764">
        <v>20230930</v>
      </c>
      <c r="K26764" t="s">
        <v>14357</v>
      </c>
      <c r="L26764">
        <v>0</v>
      </c>
      <c r="M26764">
        <v>2988.12</v>
      </c>
      <c r="N26764" t="s">
        <v>34</v>
      </c>
      <c r="O26764">
        <v>20231124</v>
      </c>
    </row>
    <row r="26765" spans="1:15" x14ac:dyDescent="0.25">
      <c r="A26765" t="s">
        <v>14235</v>
      </c>
      <c r="B26765" t="s">
        <v>14236</v>
      </c>
      <c r="C26765">
        <v>1600012660</v>
      </c>
      <c r="D26765">
        <v>20231031</v>
      </c>
      <c r="E26765">
        <v>70600005</v>
      </c>
      <c r="F26765" t="s">
        <v>12295</v>
      </c>
      <c r="I26765" t="s">
        <v>15044</v>
      </c>
      <c r="J26765">
        <v>20231031</v>
      </c>
      <c r="K26765" t="s">
        <v>15045</v>
      </c>
      <c r="L26765">
        <v>0</v>
      </c>
      <c r="M26765">
        <v>703.27</v>
      </c>
    </row>
    <row r="26766" spans="1:15" x14ac:dyDescent="0.25">
      <c r="A26766" t="s">
        <v>14235</v>
      </c>
      <c r="B26766" t="s">
        <v>14236</v>
      </c>
      <c r="C26766">
        <v>1600012611</v>
      </c>
      <c r="D26766">
        <v>20231031</v>
      </c>
      <c r="E26766">
        <v>44571005</v>
      </c>
      <c r="F26766" t="s">
        <v>35</v>
      </c>
      <c r="I26766" t="s">
        <v>15089</v>
      </c>
      <c r="J26766">
        <v>20231031</v>
      </c>
      <c r="K26766" t="s">
        <v>15090</v>
      </c>
      <c r="L26766">
        <v>0</v>
      </c>
      <c r="M26766">
        <v>42</v>
      </c>
    </row>
    <row r="26767" spans="1:15" x14ac:dyDescent="0.25">
      <c r="A26767" t="s">
        <v>14235</v>
      </c>
      <c r="B26767" t="s">
        <v>14236</v>
      </c>
      <c r="C26767">
        <v>1600012517</v>
      </c>
      <c r="D26767">
        <v>20231031</v>
      </c>
      <c r="E26767">
        <v>41100000</v>
      </c>
      <c r="F26767" t="s">
        <v>81</v>
      </c>
      <c r="G26767" t="s">
        <v>422</v>
      </c>
      <c r="H26767" t="s">
        <v>423</v>
      </c>
      <c r="I26767" t="s">
        <v>15802</v>
      </c>
      <c r="J26767">
        <v>20231031</v>
      </c>
      <c r="K26767" t="s">
        <v>15803</v>
      </c>
      <c r="L26767">
        <v>27261.96</v>
      </c>
      <c r="M26767">
        <v>0</v>
      </c>
    </row>
    <row r="26768" spans="1:15" x14ac:dyDescent="0.25">
      <c r="A26768" t="s">
        <v>14235</v>
      </c>
      <c r="B26768" t="s">
        <v>14236</v>
      </c>
      <c r="C26768">
        <v>1600006275</v>
      </c>
      <c r="D26768">
        <v>20230715</v>
      </c>
      <c r="E26768">
        <v>70600001</v>
      </c>
      <c r="F26768" t="s">
        <v>11782</v>
      </c>
      <c r="I26768" t="s">
        <v>11298</v>
      </c>
      <c r="J26768">
        <v>20230715</v>
      </c>
      <c r="K26768" t="s">
        <v>15561</v>
      </c>
      <c r="L26768">
        <v>0</v>
      </c>
      <c r="M26768">
        <v>180</v>
      </c>
    </row>
    <row r="26769" spans="1:15" x14ac:dyDescent="0.25">
      <c r="A26769" t="s">
        <v>14235</v>
      </c>
      <c r="B26769" t="s">
        <v>14236</v>
      </c>
      <c r="C26769">
        <v>1600012507</v>
      </c>
      <c r="D26769">
        <v>20231031</v>
      </c>
      <c r="E26769">
        <v>70600005</v>
      </c>
      <c r="F26769" t="s">
        <v>12295</v>
      </c>
      <c r="I26769" t="s">
        <v>15830</v>
      </c>
      <c r="J26769">
        <v>20231031</v>
      </c>
      <c r="K26769" t="s">
        <v>15831</v>
      </c>
      <c r="L26769">
        <v>0</v>
      </c>
      <c r="M26769">
        <v>135.80000000000001</v>
      </c>
    </row>
    <row r="26770" spans="1:15" x14ac:dyDescent="0.25">
      <c r="A26770" t="s">
        <v>14235</v>
      </c>
      <c r="B26770" t="s">
        <v>14236</v>
      </c>
      <c r="C26770">
        <v>1600006310</v>
      </c>
      <c r="D26770">
        <v>20230715</v>
      </c>
      <c r="E26770">
        <v>70600005</v>
      </c>
      <c r="F26770" t="s">
        <v>12295</v>
      </c>
      <c r="I26770" t="s">
        <v>11753</v>
      </c>
      <c r="J26770">
        <v>20230715</v>
      </c>
      <c r="K26770" t="s">
        <v>14275</v>
      </c>
      <c r="L26770">
        <v>0</v>
      </c>
      <c r="M26770">
        <v>-102</v>
      </c>
    </row>
    <row r="26771" spans="1:15" x14ac:dyDescent="0.25">
      <c r="A26771" t="s">
        <v>14235</v>
      </c>
      <c r="B26771" t="s">
        <v>14236</v>
      </c>
      <c r="C26771">
        <v>1600006237</v>
      </c>
      <c r="D26771">
        <v>20230715</v>
      </c>
      <c r="E26771">
        <v>70600005</v>
      </c>
      <c r="F26771" t="s">
        <v>12295</v>
      </c>
      <c r="I26771" t="s">
        <v>9464</v>
      </c>
      <c r="J26771">
        <v>20230715</v>
      </c>
      <c r="K26771" t="s">
        <v>14582</v>
      </c>
      <c r="L26771">
        <v>0</v>
      </c>
      <c r="M26771">
        <v>161.01</v>
      </c>
    </row>
    <row r="26772" spans="1:15" x14ac:dyDescent="0.25">
      <c r="A26772" t="s">
        <v>14235</v>
      </c>
      <c r="B26772" t="s">
        <v>14236</v>
      </c>
      <c r="C26772">
        <v>1600008977</v>
      </c>
      <c r="D26772">
        <v>20230831</v>
      </c>
      <c r="E26772">
        <v>70600001</v>
      </c>
      <c r="F26772" t="s">
        <v>11782</v>
      </c>
      <c r="I26772" t="s">
        <v>11691</v>
      </c>
      <c r="J26772">
        <v>20230831</v>
      </c>
      <c r="K26772" t="s">
        <v>14641</v>
      </c>
      <c r="L26772">
        <v>0</v>
      </c>
      <c r="M26772">
        <v>5477.8</v>
      </c>
    </row>
    <row r="26773" spans="1:15" x14ac:dyDescent="0.25">
      <c r="A26773" t="s">
        <v>14235</v>
      </c>
      <c r="B26773" t="s">
        <v>14236</v>
      </c>
      <c r="C26773">
        <v>1600010775</v>
      </c>
      <c r="D26773">
        <v>20230930</v>
      </c>
      <c r="E26773">
        <v>44571005</v>
      </c>
      <c r="F26773" t="s">
        <v>35</v>
      </c>
      <c r="I26773" t="s">
        <v>15967</v>
      </c>
      <c r="J26773">
        <v>20230930</v>
      </c>
      <c r="K26773" t="s">
        <v>15968</v>
      </c>
      <c r="L26773">
        <v>0</v>
      </c>
      <c r="M26773">
        <v>352</v>
      </c>
      <c r="N26773" t="s">
        <v>34</v>
      </c>
      <c r="O26773">
        <v>20231124</v>
      </c>
    </row>
    <row r="26774" spans="1:15" x14ac:dyDescent="0.25">
      <c r="A26774" t="s">
        <v>14235</v>
      </c>
      <c r="B26774" t="s">
        <v>14236</v>
      </c>
      <c r="C26774">
        <v>1600000925</v>
      </c>
      <c r="D26774">
        <v>20230426</v>
      </c>
      <c r="E26774">
        <v>70600001</v>
      </c>
      <c r="F26774" t="s">
        <v>11782</v>
      </c>
      <c r="I26774" t="s">
        <v>12580</v>
      </c>
      <c r="J26774">
        <v>20230426</v>
      </c>
      <c r="K26774" t="s">
        <v>14432</v>
      </c>
      <c r="L26774">
        <v>0</v>
      </c>
      <c r="M26774">
        <v>1369.45</v>
      </c>
    </row>
    <row r="26775" spans="1:15" x14ac:dyDescent="0.25">
      <c r="A26775" t="s">
        <v>14235</v>
      </c>
      <c r="B26775" t="s">
        <v>14236</v>
      </c>
      <c r="C26775">
        <v>1600010652</v>
      </c>
      <c r="D26775">
        <v>20230930</v>
      </c>
      <c r="E26775">
        <v>41100000</v>
      </c>
      <c r="F26775" t="s">
        <v>81</v>
      </c>
      <c r="G26775" t="s">
        <v>9298</v>
      </c>
      <c r="H26775" t="s">
        <v>9299</v>
      </c>
      <c r="I26775" t="s">
        <v>12506</v>
      </c>
      <c r="J26775">
        <v>20230930</v>
      </c>
      <c r="K26775" t="s">
        <v>14840</v>
      </c>
      <c r="L26775">
        <v>570.08000000000004</v>
      </c>
      <c r="M26775">
        <v>0</v>
      </c>
      <c r="N26775" t="s">
        <v>27</v>
      </c>
      <c r="O26775">
        <v>20231010</v>
      </c>
    </row>
    <row r="26776" spans="1:15" x14ac:dyDescent="0.25">
      <c r="A26776" t="s">
        <v>14235</v>
      </c>
      <c r="B26776" t="s">
        <v>14236</v>
      </c>
      <c r="C26776">
        <v>1600002190</v>
      </c>
      <c r="D26776">
        <v>20230430</v>
      </c>
      <c r="E26776">
        <v>41100000</v>
      </c>
      <c r="F26776" t="s">
        <v>81</v>
      </c>
      <c r="G26776" t="s">
        <v>9920</v>
      </c>
      <c r="H26776" t="s">
        <v>9921</v>
      </c>
      <c r="I26776" t="s">
        <v>12956</v>
      </c>
      <c r="J26776">
        <v>20230430</v>
      </c>
      <c r="K26776" t="s">
        <v>16105</v>
      </c>
      <c r="L26776">
        <v>744</v>
      </c>
      <c r="M26776">
        <v>0</v>
      </c>
      <c r="N26776" t="s">
        <v>83</v>
      </c>
      <c r="O26776">
        <v>20230516</v>
      </c>
    </row>
    <row r="26777" spans="1:15" x14ac:dyDescent="0.25">
      <c r="A26777" t="s">
        <v>14235</v>
      </c>
      <c r="B26777" t="s">
        <v>14236</v>
      </c>
      <c r="C26777">
        <v>1600001970</v>
      </c>
      <c r="D26777">
        <v>20230430</v>
      </c>
      <c r="E26777">
        <v>41100000</v>
      </c>
      <c r="F26777" t="s">
        <v>81</v>
      </c>
      <c r="G26777" t="s">
        <v>10208</v>
      </c>
      <c r="H26777" t="s">
        <v>10209</v>
      </c>
      <c r="I26777" t="s">
        <v>12146</v>
      </c>
      <c r="J26777">
        <v>20230430</v>
      </c>
      <c r="K26777" t="s">
        <v>16106</v>
      </c>
      <c r="L26777">
        <v>15541.75</v>
      </c>
      <c r="M26777">
        <v>0</v>
      </c>
      <c r="N26777" t="s">
        <v>83</v>
      </c>
      <c r="O26777">
        <v>20230511</v>
      </c>
    </row>
    <row r="26778" spans="1:15" x14ac:dyDescent="0.25">
      <c r="A26778" t="s">
        <v>14235</v>
      </c>
      <c r="B26778" t="s">
        <v>14236</v>
      </c>
      <c r="C26778">
        <v>1600012702</v>
      </c>
      <c r="D26778">
        <v>20231031</v>
      </c>
      <c r="E26778">
        <v>70600001</v>
      </c>
      <c r="F26778" t="s">
        <v>11782</v>
      </c>
      <c r="I26778" t="s">
        <v>16107</v>
      </c>
      <c r="J26778">
        <v>20231031</v>
      </c>
      <c r="K26778" t="s">
        <v>14809</v>
      </c>
      <c r="L26778">
        <v>0</v>
      </c>
      <c r="M26778">
        <v>7843.88</v>
      </c>
    </row>
    <row r="26779" spans="1:15" x14ac:dyDescent="0.25">
      <c r="A26779" t="s">
        <v>14235</v>
      </c>
      <c r="B26779" t="s">
        <v>14236</v>
      </c>
      <c r="C26779">
        <v>1600007544</v>
      </c>
      <c r="D26779">
        <v>20230731</v>
      </c>
      <c r="E26779">
        <v>70600005</v>
      </c>
      <c r="F26779" t="s">
        <v>12295</v>
      </c>
      <c r="I26779" t="s">
        <v>10385</v>
      </c>
      <c r="J26779">
        <v>20230731</v>
      </c>
      <c r="K26779" t="s">
        <v>14313</v>
      </c>
      <c r="L26779">
        <v>0</v>
      </c>
      <c r="M26779">
        <v>2894.74</v>
      </c>
    </row>
    <row r="26780" spans="1:15" x14ac:dyDescent="0.25">
      <c r="A26780" t="s">
        <v>14235</v>
      </c>
      <c r="B26780" t="s">
        <v>14236</v>
      </c>
      <c r="C26780">
        <v>1600007592</v>
      </c>
      <c r="D26780">
        <v>20230731</v>
      </c>
      <c r="E26780">
        <v>70600001</v>
      </c>
      <c r="F26780" t="s">
        <v>11782</v>
      </c>
      <c r="I26780" t="s">
        <v>4977</v>
      </c>
      <c r="J26780">
        <v>20230731</v>
      </c>
      <c r="K26780" t="s">
        <v>4978</v>
      </c>
      <c r="L26780">
        <v>0</v>
      </c>
      <c r="M26780">
        <v>201.11</v>
      </c>
    </row>
    <row r="26781" spans="1:15" x14ac:dyDescent="0.25">
      <c r="A26781" t="s">
        <v>14235</v>
      </c>
      <c r="B26781" t="s">
        <v>14236</v>
      </c>
      <c r="C26781">
        <v>1600009129</v>
      </c>
      <c r="D26781">
        <v>20230831</v>
      </c>
      <c r="E26781">
        <v>70600001</v>
      </c>
      <c r="F26781" t="s">
        <v>11782</v>
      </c>
      <c r="I26781" t="s">
        <v>13782</v>
      </c>
      <c r="J26781">
        <v>20230831</v>
      </c>
      <c r="K26781" t="s">
        <v>16008</v>
      </c>
      <c r="L26781">
        <v>0</v>
      </c>
      <c r="M26781">
        <v>707</v>
      </c>
    </row>
    <row r="26782" spans="1:15" x14ac:dyDescent="0.25">
      <c r="A26782" t="s">
        <v>14235</v>
      </c>
      <c r="B26782" t="s">
        <v>14236</v>
      </c>
      <c r="C26782">
        <v>1600005511</v>
      </c>
      <c r="D26782">
        <v>20230630</v>
      </c>
      <c r="E26782">
        <v>44571005</v>
      </c>
      <c r="F26782" t="s">
        <v>35</v>
      </c>
      <c r="I26782" t="s">
        <v>4500</v>
      </c>
      <c r="J26782">
        <v>20230630</v>
      </c>
      <c r="K26782" t="s">
        <v>4501</v>
      </c>
      <c r="L26782">
        <v>0</v>
      </c>
      <c r="M26782">
        <v>96</v>
      </c>
      <c r="N26782" t="s">
        <v>80</v>
      </c>
      <c r="O26782">
        <v>20230921</v>
      </c>
    </row>
    <row r="26783" spans="1:15" x14ac:dyDescent="0.25">
      <c r="A26783" t="s">
        <v>14235</v>
      </c>
      <c r="B26783" t="s">
        <v>14236</v>
      </c>
      <c r="C26783">
        <v>1600010711</v>
      </c>
      <c r="D26783">
        <v>20230930</v>
      </c>
      <c r="E26783">
        <v>70600001</v>
      </c>
      <c r="F26783" t="s">
        <v>11782</v>
      </c>
      <c r="I26783" t="s">
        <v>14115</v>
      </c>
      <c r="J26783">
        <v>20230930</v>
      </c>
      <c r="K26783" t="s">
        <v>14693</v>
      </c>
      <c r="L26783">
        <v>0</v>
      </c>
      <c r="M26783">
        <v>930.6</v>
      </c>
    </row>
    <row r="26784" spans="1:15" x14ac:dyDescent="0.25">
      <c r="A26784" t="s">
        <v>14235</v>
      </c>
      <c r="B26784" t="s">
        <v>14236</v>
      </c>
      <c r="C26784">
        <v>1600010576</v>
      </c>
      <c r="D26784">
        <v>20230930</v>
      </c>
      <c r="E26784">
        <v>41100000</v>
      </c>
      <c r="F26784" t="s">
        <v>81</v>
      </c>
      <c r="G26784" t="s">
        <v>9224</v>
      </c>
      <c r="H26784" t="s">
        <v>9225</v>
      </c>
      <c r="I26784" t="s">
        <v>12483</v>
      </c>
      <c r="J26784">
        <v>20230930</v>
      </c>
      <c r="K26784" t="s">
        <v>14659</v>
      </c>
      <c r="L26784">
        <v>9448.52</v>
      </c>
      <c r="M26784">
        <v>0</v>
      </c>
      <c r="N26784" t="s">
        <v>27</v>
      </c>
      <c r="O26784">
        <v>20231010</v>
      </c>
    </row>
    <row r="26785" spans="1:15" x14ac:dyDescent="0.25">
      <c r="A26785" t="s">
        <v>14235</v>
      </c>
      <c r="B26785" t="s">
        <v>14236</v>
      </c>
      <c r="C26785">
        <v>1600004148</v>
      </c>
      <c r="D26785">
        <v>20230531</v>
      </c>
      <c r="E26785">
        <v>44571005</v>
      </c>
      <c r="F26785" t="s">
        <v>35</v>
      </c>
      <c r="I26785" t="s">
        <v>10155</v>
      </c>
      <c r="J26785">
        <v>20230531</v>
      </c>
      <c r="K26785" t="s">
        <v>14402</v>
      </c>
      <c r="L26785">
        <v>0</v>
      </c>
      <c r="M26785">
        <v>100</v>
      </c>
      <c r="N26785" t="s">
        <v>37</v>
      </c>
      <c r="O26785">
        <v>20230718</v>
      </c>
    </row>
    <row r="26786" spans="1:15" x14ac:dyDescent="0.25">
      <c r="A26786" t="s">
        <v>14235</v>
      </c>
      <c r="B26786" t="s">
        <v>14236</v>
      </c>
      <c r="C26786">
        <v>1600007560</v>
      </c>
      <c r="D26786">
        <v>20230731</v>
      </c>
      <c r="E26786">
        <v>41100000</v>
      </c>
      <c r="F26786" t="s">
        <v>81</v>
      </c>
      <c r="G26786" t="s">
        <v>4681</v>
      </c>
      <c r="H26786" t="s">
        <v>4682</v>
      </c>
      <c r="I26786" t="s">
        <v>16108</v>
      </c>
      <c r="J26786">
        <v>20230731</v>
      </c>
      <c r="K26786" t="s">
        <v>16109</v>
      </c>
      <c r="L26786">
        <v>276</v>
      </c>
      <c r="M26786">
        <v>0</v>
      </c>
    </row>
    <row r="26787" spans="1:15" x14ac:dyDescent="0.25">
      <c r="A26787" t="s">
        <v>14235</v>
      </c>
      <c r="B26787" t="s">
        <v>14236</v>
      </c>
      <c r="C26787">
        <v>1600003040</v>
      </c>
      <c r="D26787">
        <v>20230531</v>
      </c>
      <c r="E26787">
        <v>79100006</v>
      </c>
      <c r="F26787" t="s">
        <v>9543</v>
      </c>
      <c r="I26787" t="s">
        <v>16110</v>
      </c>
      <c r="J26787">
        <v>20230531</v>
      </c>
      <c r="K26787" t="s">
        <v>16111</v>
      </c>
      <c r="L26787">
        <v>0</v>
      </c>
      <c r="M26787">
        <v>1715.72</v>
      </c>
    </row>
    <row r="26788" spans="1:15" x14ac:dyDescent="0.25">
      <c r="A26788" t="s">
        <v>14235</v>
      </c>
      <c r="B26788" t="s">
        <v>14236</v>
      </c>
      <c r="C26788">
        <v>1600000927</v>
      </c>
      <c r="D26788">
        <v>20230426</v>
      </c>
      <c r="E26788">
        <v>41100000</v>
      </c>
      <c r="F26788" t="s">
        <v>81</v>
      </c>
      <c r="G26788" t="s">
        <v>9084</v>
      </c>
      <c r="H26788" t="s">
        <v>9085</v>
      </c>
      <c r="I26788" t="s">
        <v>12933</v>
      </c>
      <c r="J26788">
        <v>20230426</v>
      </c>
      <c r="K26788" t="s">
        <v>14432</v>
      </c>
      <c r="L26788">
        <v>7286</v>
      </c>
      <c r="M26788">
        <v>0</v>
      </c>
      <c r="N26788" t="s">
        <v>54</v>
      </c>
      <c r="O26788">
        <v>20230427</v>
      </c>
    </row>
    <row r="26789" spans="1:15" x14ac:dyDescent="0.25">
      <c r="A26789" t="s">
        <v>14235</v>
      </c>
      <c r="B26789" t="s">
        <v>14236</v>
      </c>
      <c r="C26789">
        <v>1600012554</v>
      </c>
      <c r="D26789">
        <v>20231031</v>
      </c>
      <c r="E26789">
        <v>41100000</v>
      </c>
      <c r="F26789" t="s">
        <v>81</v>
      </c>
      <c r="G26789" t="s">
        <v>9799</v>
      </c>
      <c r="H26789" t="s">
        <v>9800</v>
      </c>
      <c r="I26789" t="s">
        <v>15368</v>
      </c>
      <c r="J26789">
        <v>20231031</v>
      </c>
      <c r="K26789" t="s">
        <v>14299</v>
      </c>
      <c r="L26789">
        <v>17118.82</v>
      </c>
      <c r="M26789">
        <v>0</v>
      </c>
      <c r="N26789" t="s">
        <v>29</v>
      </c>
      <c r="O26789">
        <v>20231116</v>
      </c>
    </row>
    <row r="26790" spans="1:15" x14ac:dyDescent="0.25">
      <c r="A26790" t="s">
        <v>14235</v>
      </c>
      <c r="B26790" t="s">
        <v>14236</v>
      </c>
      <c r="C26790">
        <v>1600005538</v>
      </c>
      <c r="D26790">
        <v>20230630</v>
      </c>
      <c r="E26790">
        <v>44571005</v>
      </c>
      <c r="F26790" t="s">
        <v>35</v>
      </c>
      <c r="I26790" t="s">
        <v>2353</v>
      </c>
      <c r="J26790">
        <v>20230630</v>
      </c>
      <c r="K26790" t="s">
        <v>608</v>
      </c>
      <c r="L26790">
        <v>0</v>
      </c>
      <c r="M26790">
        <v>1195.98</v>
      </c>
      <c r="N26790" t="s">
        <v>80</v>
      </c>
      <c r="O26790">
        <v>20230921</v>
      </c>
    </row>
    <row r="26791" spans="1:15" x14ac:dyDescent="0.25">
      <c r="A26791" t="s">
        <v>14235</v>
      </c>
      <c r="B26791" t="s">
        <v>14236</v>
      </c>
      <c r="C26791">
        <v>1600009124</v>
      </c>
      <c r="D26791">
        <v>20230831</v>
      </c>
      <c r="E26791">
        <v>70600001</v>
      </c>
      <c r="F26791" t="s">
        <v>11782</v>
      </c>
      <c r="I26791" t="s">
        <v>13231</v>
      </c>
      <c r="J26791">
        <v>20230831</v>
      </c>
      <c r="K26791" t="s">
        <v>15441</v>
      </c>
      <c r="L26791">
        <v>0</v>
      </c>
      <c r="M26791">
        <v>551.32000000000005</v>
      </c>
    </row>
    <row r="26792" spans="1:15" x14ac:dyDescent="0.25">
      <c r="A26792" t="s">
        <v>14235</v>
      </c>
      <c r="B26792" t="s">
        <v>14236</v>
      </c>
      <c r="C26792">
        <v>1600012487</v>
      </c>
      <c r="D26792">
        <v>20231031</v>
      </c>
      <c r="E26792">
        <v>44571005</v>
      </c>
      <c r="F26792" t="s">
        <v>35</v>
      </c>
      <c r="I26792" t="s">
        <v>14644</v>
      </c>
      <c r="J26792">
        <v>20231031</v>
      </c>
      <c r="K26792" t="s">
        <v>14477</v>
      </c>
      <c r="L26792">
        <v>0</v>
      </c>
      <c r="M26792">
        <v>108.12</v>
      </c>
    </row>
    <row r="26793" spans="1:15" x14ac:dyDescent="0.25">
      <c r="A26793" t="s">
        <v>14235</v>
      </c>
      <c r="B26793" t="s">
        <v>14236</v>
      </c>
      <c r="C26793">
        <v>1600004765</v>
      </c>
      <c r="D26793">
        <v>20230531</v>
      </c>
      <c r="E26793">
        <v>70830000</v>
      </c>
      <c r="F26793" t="s">
        <v>14255</v>
      </c>
      <c r="I26793" t="s">
        <v>15132</v>
      </c>
      <c r="J26793">
        <v>20230531</v>
      </c>
      <c r="K26793" t="s">
        <v>15133</v>
      </c>
      <c r="L26793">
        <v>0</v>
      </c>
      <c r="M26793">
        <v>1889</v>
      </c>
    </row>
    <row r="26794" spans="1:15" x14ac:dyDescent="0.25">
      <c r="A26794" t="s">
        <v>14235</v>
      </c>
      <c r="B26794" t="s">
        <v>14236</v>
      </c>
      <c r="C26794">
        <v>1600005745</v>
      </c>
      <c r="D26794">
        <v>20230630</v>
      </c>
      <c r="E26794">
        <v>44571005</v>
      </c>
      <c r="F26794" t="s">
        <v>35</v>
      </c>
      <c r="I26794" t="s">
        <v>13764</v>
      </c>
      <c r="J26794">
        <v>20230630</v>
      </c>
      <c r="K26794" t="s">
        <v>15724</v>
      </c>
      <c r="L26794">
        <v>0</v>
      </c>
      <c r="M26794">
        <v>156</v>
      </c>
      <c r="N26794" t="s">
        <v>80</v>
      </c>
      <c r="O26794">
        <v>20230921</v>
      </c>
    </row>
    <row r="26795" spans="1:15" x14ac:dyDescent="0.25">
      <c r="A26795" t="s">
        <v>14235</v>
      </c>
      <c r="B26795" t="s">
        <v>14236</v>
      </c>
      <c r="C26795">
        <v>1600000880</v>
      </c>
      <c r="D26795">
        <v>20230425</v>
      </c>
      <c r="E26795">
        <v>70600001</v>
      </c>
      <c r="F26795" t="s">
        <v>11782</v>
      </c>
      <c r="I26795" t="s">
        <v>14147</v>
      </c>
      <c r="J26795">
        <v>20230425</v>
      </c>
      <c r="K26795" t="s">
        <v>15800</v>
      </c>
      <c r="L26795">
        <v>0</v>
      </c>
      <c r="M26795">
        <v>750</v>
      </c>
    </row>
    <row r="26796" spans="1:15" x14ac:dyDescent="0.25">
      <c r="A26796" t="s">
        <v>14235</v>
      </c>
      <c r="B26796" t="s">
        <v>14236</v>
      </c>
      <c r="C26796">
        <v>1600005620</v>
      </c>
      <c r="D26796">
        <v>20230630</v>
      </c>
      <c r="E26796">
        <v>41100000</v>
      </c>
      <c r="F26796" t="s">
        <v>81</v>
      </c>
      <c r="G26796" t="s">
        <v>9084</v>
      </c>
      <c r="H26796" t="s">
        <v>9085</v>
      </c>
      <c r="I26796" t="s">
        <v>12412</v>
      </c>
      <c r="J26796">
        <v>20230630</v>
      </c>
      <c r="K26796" t="s">
        <v>14933</v>
      </c>
      <c r="L26796">
        <v>7950.48</v>
      </c>
      <c r="M26796">
        <v>0</v>
      </c>
      <c r="N26796" t="s">
        <v>117</v>
      </c>
      <c r="O26796">
        <v>20230712</v>
      </c>
    </row>
    <row r="26797" spans="1:15" x14ac:dyDescent="0.25">
      <c r="A26797" t="s">
        <v>14235</v>
      </c>
      <c r="B26797" t="s">
        <v>14236</v>
      </c>
      <c r="C26797">
        <v>1600006223</v>
      </c>
      <c r="D26797">
        <v>20230715</v>
      </c>
      <c r="E26797">
        <v>70600001</v>
      </c>
      <c r="F26797" t="s">
        <v>11782</v>
      </c>
      <c r="I26797" t="s">
        <v>1295</v>
      </c>
      <c r="J26797">
        <v>20230715</v>
      </c>
      <c r="K26797" t="s">
        <v>1296</v>
      </c>
      <c r="L26797">
        <v>0</v>
      </c>
      <c r="M26797">
        <v>220</v>
      </c>
    </row>
    <row r="26798" spans="1:15" x14ac:dyDescent="0.25">
      <c r="A26798" t="s">
        <v>14235</v>
      </c>
      <c r="B26798" t="s">
        <v>14236</v>
      </c>
      <c r="C26798">
        <v>1600006295</v>
      </c>
      <c r="D26798">
        <v>20230715</v>
      </c>
      <c r="E26798">
        <v>70600001</v>
      </c>
      <c r="F26798" t="s">
        <v>11782</v>
      </c>
      <c r="I26798" t="s">
        <v>11633</v>
      </c>
      <c r="J26798">
        <v>20230715</v>
      </c>
      <c r="K26798" t="s">
        <v>15325</v>
      </c>
      <c r="L26798">
        <v>0</v>
      </c>
      <c r="M26798">
        <v>-100</v>
      </c>
    </row>
    <row r="26799" spans="1:15" x14ac:dyDescent="0.25">
      <c r="A26799" t="s">
        <v>14235</v>
      </c>
      <c r="B26799" t="s">
        <v>14236</v>
      </c>
      <c r="C26799">
        <v>1600007486</v>
      </c>
      <c r="D26799">
        <v>20230731</v>
      </c>
      <c r="E26799">
        <v>70600005</v>
      </c>
      <c r="F26799" t="s">
        <v>12295</v>
      </c>
      <c r="I26799" t="s">
        <v>9781</v>
      </c>
      <c r="J26799">
        <v>20230731</v>
      </c>
      <c r="K26799" t="s">
        <v>14820</v>
      </c>
      <c r="L26799">
        <v>0</v>
      </c>
      <c r="M26799">
        <v>-26.79</v>
      </c>
    </row>
    <row r="26800" spans="1:15" x14ac:dyDescent="0.25">
      <c r="A26800" t="s">
        <v>14235</v>
      </c>
      <c r="B26800" t="s">
        <v>14236</v>
      </c>
      <c r="C26800">
        <v>1600008950</v>
      </c>
      <c r="D26800">
        <v>20230831</v>
      </c>
      <c r="E26800">
        <v>70600005</v>
      </c>
      <c r="F26800" t="s">
        <v>12295</v>
      </c>
      <c r="I26800" t="s">
        <v>13181</v>
      </c>
      <c r="J26800">
        <v>20230831</v>
      </c>
      <c r="K26800" t="s">
        <v>15421</v>
      </c>
      <c r="L26800">
        <v>0</v>
      </c>
      <c r="M26800">
        <v>48.37</v>
      </c>
    </row>
    <row r="26801" spans="1:15" x14ac:dyDescent="0.25">
      <c r="A26801" t="s">
        <v>14235</v>
      </c>
      <c r="B26801" t="s">
        <v>14236</v>
      </c>
      <c r="C26801">
        <v>1600005519</v>
      </c>
      <c r="D26801">
        <v>20230630</v>
      </c>
      <c r="E26801">
        <v>44571005</v>
      </c>
      <c r="F26801" t="s">
        <v>35</v>
      </c>
      <c r="I26801" t="s">
        <v>3160</v>
      </c>
      <c r="J26801">
        <v>20230630</v>
      </c>
      <c r="K26801" t="s">
        <v>3161</v>
      </c>
      <c r="L26801">
        <v>0</v>
      </c>
      <c r="M26801">
        <v>52</v>
      </c>
      <c r="N26801" t="s">
        <v>80</v>
      </c>
      <c r="O26801">
        <v>20230921</v>
      </c>
    </row>
    <row r="26802" spans="1:15" x14ac:dyDescent="0.25">
      <c r="A26802" t="s">
        <v>14235</v>
      </c>
      <c r="B26802" t="s">
        <v>14236</v>
      </c>
      <c r="C26802">
        <v>1600012475</v>
      </c>
      <c r="D26802">
        <v>20231030</v>
      </c>
      <c r="E26802">
        <v>44571005</v>
      </c>
      <c r="F26802" t="s">
        <v>35</v>
      </c>
      <c r="I26802" t="s">
        <v>15128</v>
      </c>
      <c r="J26802">
        <v>20231030</v>
      </c>
      <c r="K26802" t="s">
        <v>15129</v>
      </c>
      <c r="L26802">
        <v>0</v>
      </c>
      <c r="M26802">
        <v>50</v>
      </c>
    </row>
    <row r="26803" spans="1:15" x14ac:dyDescent="0.25">
      <c r="A26803" t="s">
        <v>14235</v>
      </c>
      <c r="B26803" t="s">
        <v>14236</v>
      </c>
      <c r="C26803">
        <v>1600008967</v>
      </c>
      <c r="D26803">
        <v>20230831</v>
      </c>
      <c r="E26803">
        <v>70600005</v>
      </c>
      <c r="F26803" t="s">
        <v>12295</v>
      </c>
      <c r="I26803" t="s">
        <v>13488</v>
      </c>
      <c r="J26803">
        <v>20230831</v>
      </c>
      <c r="K26803" t="s">
        <v>15411</v>
      </c>
      <c r="L26803">
        <v>0</v>
      </c>
      <c r="M26803">
        <v>1864.21</v>
      </c>
    </row>
    <row r="26804" spans="1:15" x14ac:dyDescent="0.25">
      <c r="A26804" t="s">
        <v>14235</v>
      </c>
      <c r="B26804" t="s">
        <v>14236</v>
      </c>
      <c r="C26804">
        <v>1600012385</v>
      </c>
      <c r="D26804">
        <v>20231019</v>
      </c>
      <c r="E26804">
        <v>70600001</v>
      </c>
      <c r="F26804" t="s">
        <v>11782</v>
      </c>
      <c r="I26804" t="s">
        <v>14301</v>
      </c>
      <c r="J26804">
        <v>20231019</v>
      </c>
      <c r="K26804" t="s">
        <v>14302</v>
      </c>
      <c r="L26804">
        <v>0</v>
      </c>
      <c r="M26804">
        <v>690</v>
      </c>
    </row>
    <row r="26805" spans="1:15" x14ac:dyDescent="0.25">
      <c r="A26805" t="s">
        <v>14235</v>
      </c>
      <c r="B26805" t="s">
        <v>14236</v>
      </c>
      <c r="C26805">
        <v>1600009150</v>
      </c>
      <c r="D26805">
        <v>20230831</v>
      </c>
      <c r="E26805">
        <v>70600005</v>
      </c>
      <c r="F26805" t="s">
        <v>12295</v>
      </c>
      <c r="I26805" t="s">
        <v>14479</v>
      </c>
      <c r="J26805">
        <v>20230831</v>
      </c>
      <c r="K26805" t="s">
        <v>14480</v>
      </c>
      <c r="L26805">
        <v>0</v>
      </c>
      <c r="M26805">
        <v>-491.94</v>
      </c>
    </row>
    <row r="26806" spans="1:15" x14ac:dyDescent="0.25">
      <c r="A26806" t="s">
        <v>14235</v>
      </c>
      <c r="B26806" t="s">
        <v>14236</v>
      </c>
      <c r="C26806">
        <v>1600004192</v>
      </c>
      <c r="D26806">
        <v>20230531</v>
      </c>
      <c r="E26806">
        <v>70600005</v>
      </c>
      <c r="F26806" t="s">
        <v>12295</v>
      </c>
      <c r="I26806" t="s">
        <v>14064</v>
      </c>
      <c r="J26806">
        <v>20230531</v>
      </c>
      <c r="K26806" t="s">
        <v>14570</v>
      </c>
      <c r="L26806">
        <v>0</v>
      </c>
      <c r="M26806">
        <v>524.16</v>
      </c>
    </row>
    <row r="26807" spans="1:15" x14ac:dyDescent="0.25">
      <c r="A26807" t="s">
        <v>14235</v>
      </c>
      <c r="B26807" t="s">
        <v>14236</v>
      </c>
      <c r="C26807">
        <v>1600012724</v>
      </c>
      <c r="D26807">
        <v>20231031</v>
      </c>
      <c r="E26807">
        <v>70600005</v>
      </c>
      <c r="F26807" t="s">
        <v>12295</v>
      </c>
      <c r="I26807" t="s">
        <v>15442</v>
      </c>
      <c r="J26807">
        <v>20231031</v>
      </c>
      <c r="K26807" t="s">
        <v>15443</v>
      </c>
      <c r="L26807">
        <v>0</v>
      </c>
      <c r="M26807">
        <v>519.32000000000005</v>
      </c>
    </row>
    <row r="26808" spans="1:15" x14ac:dyDescent="0.25">
      <c r="A26808" t="s">
        <v>14235</v>
      </c>
      <c r="B26808" t="s">
        <v>14236</v>
      </c>
      <c r="C26808">
        <v>1600012520</v>
      </c>
      <c r="D26808">
        <v>20231031</v>
      </c>
      <c r="E26808">
        <v>70600001</v>
      </c>
      <c r="F26808" t="s">
        <v>11782</v>
      </c>
      <c r="I26808" t="s">
        <v>15525</v>
      </c>
      <c r="J26808">
        <v>20231031</v>
      </c>
      <c r="K26808" t="s">
        <v>14363</v>
      </c>
      <c r="L26808">
        <v>0</v>
      </c>
      <c r="M26808">
        <v>151.44999999999999</v>
      </c>
    </row>
    <row r="26809" spans="1:15" x14ac:dyDescent="0.25">
      <c r="A26809" t="s">
        <v>14235</v>
      </c>
      <c r="B26809" t="s">
        <v>14236</v>
      </c>
      <c r="C26809">
        <v>1600006307</v>
      </c>
      <c r="D26809">
        <v>20230715</v>
      </c>
      <c r="E26809">
        <v>41100000</v>
      </c>
      <c r="F26809" t="s">
        <v>81</v>
      </c>
      <c r="G26809" t="s">
        <v>9084</v>
      </c>
      <c r="H26809" t="s">
        <v>9085</v>
      </c>
      <c r="I26809" t="s">
        <v>13733</v>
      </c>
      <c r="J26809">
        <v>20230715</v>
      </c>
      <c r="K26809" t="s">
        <v>14775</v>
      </c>
      <c r="L26809">
        <v>7967.76</v>
      </c>
      <c r="M26809">
        <v>0</v>
      </c>
      <c r="N26809" t="s">
        <v>34</v>
      </c>
      <c r="O26809">
        <v>20230727</v>
      </c>
    </row>
    <row r="26810" spans="1:15" x14ac:dyDescent="0.25">
      <c r="A26810" t="s">
        <v>14235</v>
      </c>
      <c r="B26810" t="s">
        <v>14236</v>
      </c>
      <c r="C26810">
        <v>1600009109</v>
      </c>
      <c r="D26810">
        <v>20230831</v>
      </c>
      <c r="E26810">
        <v>70600001</v>
      </c>
      <c r="F26810" t="s">
        <v>11782</v>
      </c>
      <c r="I26810" t="s">
        <v>5376</v>
      </c>
      <c r="J26810">
        <v>20230831</v>
      </c>
      <c r="K26810" t="s">
        <v>1837</v>
      </c>
      <c r="L26810">
        <v>0</v>
      </c>
      <c r="M26810">
        <v>13457.64</v>
      </c>
    </row>
    <row r="26811" spans="1:15" x14ac:dyDescent="0.25">
      <c r="A26811" t="s">
        <v>14235</v>
      </c>
      <c r="B26811" t="s">
        <v>14236</v>
      </c>
      <c r="C26811">
        <v>1600004226</v>
      </c>
      <c r="D26811">
        <v>20230531</v>
      </c>
      <c r="E26811">
        <v>70600005</v>
      </c>
      <c r="F26811" t="s">
        <v>12295</v>
      </c>
      <c r="I26811" t="s">
        <v>11497</v>
      </c>
      <c r="J26811">
        <v>20230531</v>
      </c>
      <c r="K26811" t="s">
        <v>15899</v>
      </c>
      <c r="L26811">
        <v>0</v>
      </c>
      <c r="M26811">
        <v>367.97</v>
      </c>
    </row>
    <row r="26812" spans="1:15" x14ac:dyDescent="0.25">
      <c r="A26812" t="s">
        <v>14235</v>
      </c>
      <c r="B26812" t="s">
        <v>14236</v>
      </c>
      <c r="C26812">
        <v>1600008939</v>
      </c>
      <c r="D26812">
        <v>20230831</v>
      </c>
      <c r="E26812">
        <v>41100000</v>
      </c>
      <c r="F26812" t="s">
        <v>81</v>
      </c>
      <c r="G26812" t="s">
        <v>9202</v>
      </c>
      <c r="H26812" t="s">
        <v>9203</v>
      </c>
      <c r="I26812" t="s">
        <v>10543</v>
      </c>
      <c r="J26812">
        <v>20230831</v>
      </c>
      <c r="K26812" t="s">
        <v>14250</v>
      </c>
      <c r="L26812">
        <v>22808.15</v>
      </c>
      <c r="M26812">
        <v>0</v>
      </c>
      <c r="N26812" t="s">
        <v>34</v>
      </c>
      <c r="O26812">
        <v>20230919</v>
      </c>
    </row>
    <row r="26813" spans="1:15" x14ac:dyDescent="0.25">
      <c r="A26813" t="s">
        <v>14235</v>
      </c>
      <c r="B26813" t="s">
        <v>14236</v>
      </c>
      <c r="C26813">
        <v>1600004341</v>
      </c>
      <c r="D26813">
        <v>20230531</v>
      </c>
      <c r="E26813">
        <v>70600005</v>
      </c>
      <c r="F26813" t="s">
        <v>12295</v>
      </c>
      <c r="I26813" t="s">
        <v>5630</v>
      </c>
      <c r="J26813">
        <v>20230531</v>
      </c>
      <c r="K26813" t="s">
        <v>748</v>
      </c>
      <c r="L26813">
        <v>0</v>
      </c>
      <c r="M26813">
        <v>205.7</v>
      </c>
    </row>
    <row r="26814" spans="1:15" x14ac:dyDescent="0.25">
      <c r="A26814" t="s">
        <v>14235</v>
      </c>
      <c r="B26814" t="s">
        <v>14236</v>
      </c>
      <c r="C26814">
        <v>1600012709</v>
      </c>
      <c r="D26814">
        <v>20231031</v>
      </c>
      <c r="E26814">
        <v>70600001</v>
      </c>
      <c r="F26814" t="s">
        <v>11782</v>
      </c>
      <c r="I26814" t="s">
        <v>15471</v>
      </c>
      <c r="J26814">
        <v>20231031</v>
      </c>
      <c r="K26814" t="s">
        <v>15472</v>
      </c>
      <c r="L26814">
        <v>0</v>
      </c>
      <c r="M26814">
        <v>400</v>
      </c>
    </row>
    <row r="26815" spans="1:15" x14ac:dyDescent="0.25">
      <c r="A26815" t="s">
        <v>14235</v>
      </c>
      <c r="B26815" t="s">
        <v>14236</v>
      </c>
      <c r="C26815">
        <v>1600000855</v>
      </c>
      <c r="D26815">
        <v>20230415</v>
      </c>
      <c r="E26815">
        <v>41100000</v>
      </c>
      <c r="F26815" t="s">
        <v>81</v>
      </c>
      <c r="G26815" t="s">
        <v>9366</v>
      </c>
      <c r="H26815" t="s">
        <v>9367</v>
      </c>
      <c r="I26815" t="s">
        <v>9448</v>
      </c>
      <c r="J26815">
        <v>20230415</v>
      </c>
      <c r="K26815" t="s">
        <v>16112</v>
      </c>
      <c r="L26815">
        <v>618</v>
      </c>
      <c r="M26815">
        <v>0</v>
      </c>
      <c r="N26815" t="s">
        <v>54</v>
      </c>
      <c r="O26815">
        <v>20230427</v>
      </c>
    </row>
    <row r="26816" spans="1:15" x14ac:dyDescent="0.25">
      <c r="A26816" t="s">
        <v>14235</v>
      </c>
      <c r="B26816" t="s">
        <v>14236</v>
      </c>
      <c r="C26816">
        <v>1600010598</v>
      </c>
      <c r="D26816">
        <v>20230930</v>
      </c>
      <c r="E26816">
        <v>44571005</v>
      </c>
      <c r="F26816" t="s">
        <v>35</v>
      </c>
      <c r="I26816" t="s">
        <v>9228</v>
      </c>
      <c r="J26816">
        <v>20230930</v>
      </c>
      <c r="K26816" t="s">
        <v>15374</v>
      </c>
      <c r="L26816">
        <v>0</v>
      </c>
      <c r="M26816">
        <v>2592.0500000000002</v>
      </c>
      <c r="N26816" t="s">
        <v>34</v>
      </c>
      <c r="O26816">
        <v>20231124</v>
      </c>
    </row>
    <row r="26817" spans="1:15" x14ac:dyDescent="0.25">
      <c r="A26817" t="s">
        <v>14235</v>
      </c>
      <c r="B26817" t="s">
        <v>14236</v>
      </c>
      <c r="C26817">
        <v>1600004081</v>
      </c>
      <c r="D26817">
        <v>20230524</v>
      </c>
      <c r="E26817">
        <v>41100000</v>
      </c>
      <c r="F26817" t="s">
        <v>81</v>
      </c>
      <c r="G26817" t="s">
        <v>668</v>
      </c>
      <c r="H26817" t="s">
        <v>669</v>
      </c>
      <c r="I26817" t="s">
        <v>1465</v>
      </c>
      <c r="J26817">
        <v>20230524</v>
      </c>
      <c r="K26817" t="s">
        <v>1466</v>
      </c>
      <c r="L26817">
        <v>582</v>
      </c>
      <c r="M26817">
        <v>0</v>
      </c>
      <c r="N26817" t="s">
        <v>27</v>
      </c>
      <c r="O26817">
        <v>20230628</v>
      </c>
    </row>
    <row r="26818" spans="1:15" x14ac:dyDescent="0.25">
      <c r="A26818" t="s">
        <v>14235</v>
      </c>
      <c r="B26818" t="s">
        <v>14236</v>
      </c>
      <c r="C26818">
        <v>1600004154</v>
      </c>
      <c r="D26818">
        <v>20230531</v>
      </c>
      <c r="E26818">
        <v>70600001</v>
      </c>
      <c r="F26818" t="s">
        <v>11782</v>
      </c>
      <c r="I26818" t="s">
        <v>13943</v>
      </c>
      <c r="J26818">
        <v>20230531</v>
      </c>
      <c r="K26818" t="s">
        <v>15007</v>
      </c>
      <c r="L26818">
        <v>0</v>
      </c>
      <c r="M26818">
        <v>12568.5</v>
      </c>
    </row>
    <row r="26819" spans="1:15" x14ac:dyDescent="0.25">
      <c r="A26819" t="s">
        <v>14235</v>
      </c>
      <c r="B26819" t="s">
        <v>14236</v>
      </c>
      <c r="C26819">
        <v>1600002263</v>
      </c>
      <c r="D26819">
        <v>20230515</v>
      </c>
      <c r="E26819">
        <v>41100000</v>
      </c>
      <c r="F26819" t="s">
        <v>81</v>
      </c>
      <c r="G26819" t="s">
        <v>8996</v>
      </c>
      <c r="H26819" t="s">
        <v>8997</v>
      </c>
      <c r="I26819" t="s">
        <v>9814</v>
      </c>
      <c r="J26819">
        <v>20230515</v>
      </c>
      <c r="K26819" t="s">
        <v>16113</v>
      </c>
      <c r="L26819">
        <v>241.99</v>
      </c>
      <c r="M26819">
        <v>0</v>
      </c>
      <c r="N26819" t="s">
        <v>80</v>
      </c>
      <c r="O26819">
        <v>20230516</v>
      </c>
    </row>
    <row r="26820" spans="1:15" x14ac:dyDescent="0.25">
      <c r="A26820" t="s">
        <v>14235</v>
      </c>
      <c r="B26820" t="s">
        <v>14236</v>
      </c>
      <c r="C26820">
        <v>1600009202</v>
      </c>
      <c r="D26820">
        <v>20230915</v>
      </c>
      <c r="E26820">
        <v>70600001</v>
      </c>
      <c r="F26820" t="s">
        <v>11782</v>
      </c>
      <c r="I26820" t="s">
        <v>12582</v>
      </c>
      <c r="J26820">
        <v>20230915</v>
      </c>
      <c r="K26820" t="s">
        <v>14791</v>
      </c>
      <c r="L26820">
        <v>0</v>
      </c>
      <c r="M26820">
        <v>285</v>
      </c>
    </row>
    <row r="26821" spans="1:15" x14ac:dyDescent="0.25">
      <c r="A26821" t="s">
        <v>14235</v>
      </c>
      <c r="B26821" t="s">
        <v>14236</v>
      </c>
      <c r="C26821">
        <v>1600012477</v>
      </c>
      <c r="D26821">
        <v>20231030</v>
      </c>
      <c r="E26821">
        <v>44571005</v>
      </c>
      <c r="F26821" t="s">
        <v>35</v>
      </c>
      <c r="I26821" t="s">
        <v>16114</v>
      </c>
      <c r="J26821">
        <v>20231030</v>
      </c>
      <c r="K26821" t="s">
        <v>16115</v>
      </c>
      <c r="L26821">
        <v>0</v>
      </c>
      <c r="M26821">
        <v>302</v>
      </c>
    </row>
    <row r="26822" spans="1:15" x14ac:dyDescent="0.25">
      <c r="A26822" t="s">
        <v>14235</v>
      </c>
      <c r="B26822" t="s">
        <v>14236</v>
      </c>
      <c r="C26822">
        <v>1600010779</v>
      </c>
      <c r="D26822">
        <v>20230930</v>
      </c>
      <c r="E26822">
        <v>70830000</v>
      </c>
      <c r="F26822" t="s">
        <v>14255</v>
      </c>
      <c r="I26822" t="s">
        <v>16116</v>
      </c>
      <c r="J26822">
        <v>20230930</v>
      </c>
      <c r="K26822" t="s">
        <v>16117</v>
      </c>
      <c r="L26822">
        <v>0</v>
      </c>
      <c r="M26822">
        <v>1760</v>
      </c>
    </row>
    <row r="26823" spans="1:15" x14ac:dyDescent="0.25">
      <c r="A26823" t="s">
        <v>14235</v>
      </c>
      <c r="B26823" t="s">
        <v>14236</v>
      </c>
      <c r="C26823">
        <v>1600005702</v>
      </c>
      <c r="D26823">
        <v>20230630</v>
      </c>
      <c r="E26823">
        <v>70600001</v>
      </c>
      <c r="F26823" t="s">
        <v>11782</v>
      </c>
      <c r="I26823" t="s">
        <v>10861</v>
      </c>
      <c r="J26823">
        <v>20230630</v>
      </c>
      <c r="K26823" t="s">
        <v>14427</v>
      </c>
      <c r="L26823">
        <v>0</v>
      </c>
      <c r="M26823">
        <v>4122.3900000000003</v>
      </c>
    </row>
    <row r="26824" spans="1:15" x14ac:dyDescent="0.25">
      <c r="A26824" t="s">
        <v>14235</v>
      </c>
      <c r="B26824" t="s">
        <v>14236</v>
      </c>
      <c r="C26824">
        <v>1600006252</v>
      </c>
      <c r="D26824">
        <v>20230715</v>
      </c>
      <c r="E26824">
        <v>41100000</v>
      </c>
      <c r="F26824" t="s">
        <v>81</v>
      </c>
      <c r="G26824" t="s">
        <v>9231</v>
      </c>
      <c r="H26824" t="s">
        <v>9232</v>
      </c>
      <c r="I26824" t="s">
        <v>13191</v>
      </c>
      <c r="J26824">
        <v>20230715</v>
      </c>
      <c r="K26824" t="s">
        <v>15142</v>
      </c>
      <c r="L26824">
        <v>74.680000000000007</v>
      </c>
      <c r="M26824">
        <v>0</v>
      </c>
      <c r="N26824" t="s">
        <v>34</v>
      </c>
      <c r="O26824">
        <v>20230727</v>
      </c>
    </row>
    <row r="26825" spans="1:15" x14ac:dyDescent="0.25">
      <c r="A26825" t="s">
        <v>14235</v>
      </c>
      <c r="B26825" t="s">
        <v>14236</v>
      </c>
      <c r="C26825">
        <v>1600010605</v>
      </c>
      <c r="D26825">
        <v>20230930</v>
      </c>
      <c r="E26825">
        <v>70600001</v>
      </c>
      <c r="F26825" t="s">
        <v>11782</v>
      </c>
      <c r="I26825" t="s">
        <v>10221</v>
      </c>
      <c r="J26825">
        <v>20230930</v>
      </c>
      <c r="K26825" t="s">
        <v>14382</v>
      </c>
      <c r="L26825">
        <v>0</v>
      </c>
      <c r="M26825">
        <v>150</v>
      </c>
    </row>
    <row r="26826" spans="1:15" x14ac:dyDescent="0.25">
      <c r="A26826" t="s">
        <v>14235</v>
      </c>
      <c r="B26826" t="s">
        <v>14236</v>
      </c>
      <c r="C26826">
        <v>1600004354</v>
      </c>
      <c r="D26826">
        <v>20230531</v>
      </c>
      <c r="E26826">
        <v>41100000</v>
      </c>
      <c r="F26826" t="s">
        <v>81</v>
      </c>
      <c r="G26826" t="s">
        <v>9005</v>
      </c>
      <c r="H26826" t="s">
        <v>9006</v>
      </c>
      <c r="I26826" t="s">
        <v>10335</v>
      </c>
      <c r="J26826">
        <v>20230531</v>
      </c>
      <c r="K26826" t="s">
        <v>15846</v>
      </c>
      <c r="L26826">
        <v>852</v>
      </c>
      <c r="M26826">
        <v>0</v>
      </c>
      <c r="N26826" t="s">
        <v>80</v>
      </c>
      <c r="O26826">
        <v>20230621</v>
      </c>
    </row>
    <row r="26827" spans="1:15" x14ac:dyDescent="0.25">
      <c r="A26827" t="s">
        <v>14235</v>
      </c>
      <c r="B26827" t="s">
        <v>14236</v>
      </c>
      <c r="C26827">
        <v>1600001965</v>
      </c>
      <c r="D26827">
        <v>20230430</v>
      </c>
      <c r="E26827">
        <v>70600005</v>
      </c>
      <c r="F26827" t="s">
        <v>12295</v>
      </c>
      <c r="I26827" t="s">
        <v>12081</v>
      </c>
      <c r="J26827">
        <v>20230430</v>
      </c>
      <c r="K26827" t="s">
        <v>14993</v>
      </c>
      <c r="L26827">
        <v>0</v>
      </c>
      <c r="M26827">
        <v>1092.6500000000001</v>
      </c>
    </row>
    <row r="26828" spans="1:15" x14ac:dyDescent="0.25">
      <c r="A26828" t="s">
        <v>14235</v>
      </c>
      <c r="B26828" t="s">
        <v>14236</v>
      </c>
      <c r="C26828">
        <v>1600012624</v>
      </c>
      <c r="D26828">
        <v>20231031</v>
      </c>
      <c r="E26828">
        <v>70600001</v>
      </c>
      <c r="F26828" t="s">
        <v>11782</v>
      </c>
      <c r="I26828" t="s">
        <v>15280</v>
      </c>
      <c r="J26828">
        <v>20231031</v>
      </c>
      <c r="K26828" t="s">
        <v>14909</v>
      </c>
      <c r="L26828">
        <v>0</v>
      </c>
      <c r="M26828">
        <v>6847.25</v>
      </c>
    </row>
    <row r="26829" spans="1:15" x14ac:dyDescent="0.25">
      <c r="A26829" t="s">
        <v>14235</v>
      </c>
      <c r="B26829" t="s">
        <v>14236</v>
      </c>
      <c r="C26829">
        <v>1600006245</v>
      </c>
      <c r="D26829">
        <v>20230715</v>
      </c>
      <c r="E26829">
        <v>70600005</v>
      </c>
      <c r="F26829" t="s">
        <v>12295</v>
      </c>
      <c r="I26829" t="s">
        <v>11201</v>
      </c>
      <c r="J26829">
        <v>20230715</v>
      </c>
      <c r="K26829" t="s">
        <v>14262</v>
      </c>
      <c r="L26829">
        <v>0</v>
      </c>
      <c r="M26829">
        <v>7.61</v>
      </c>
    </row>
    <row r="26830" spans="1:15" x14ac:dyDescent="0.25">
      <c r="A26830" t="s">
        <v>14235</v>
      </c>
      <c r="B26830" t="s">
        <v>14236</v>
      </c>
      <c r="C26830">
        <v>1600010426</v>
      </c>
      <c r="D26830">
        <v>20230919</v>
      </c>
      <c r="E26830">
        <v>41100000</v>
      </c>
      <c r="F26830" t="s">
        <v>81</v>
      </c>
      <c r="G26830" t="s">
        <v>8800</v>
      </c>
      <c r="H26830" t="s">
        <v>8801</v>
      </c>
      <c r="I26830" t="s">
        <v>12259</v>
      </c>
      <c r="J26830">
        <v>20230919</v>
      </c>
      <c r="K26830" t="s">
        <v>14563</v>
      </c>
      <c r="L26830">
        <v>552</v>
      </c>
      <c r="M26830">
        <v>0</v>
      </c>
      <c r="N26830" t="s">
        <v>353</v>
      </c>
      <c r="O26830">
        <v>20231010</v>
      </c>
    </row>
    <row r="26831" spans="1:15" x14ac:dyDescent="0.25">
      <c r="A26831" t="s">
        <v>14235</v>
      </c>
      <c r="B26831" t="s">
        <v>14236</v>
      </c>
      <c r="C26831">
        <v>1600012594</v>
      </c>
      <c r="D26831">
        <v>20231031</v>
      </c>
      <c r="E26831">
        <v>44571005</v>
      </c>
      <c r="F26831" t="s">
        <v>35</v>
      </c>
      <c r="I26831" t="s">
        <v>15873</v>
      </c>
      <c r="J26831">
        <v>20231031</v>
      </c>
      <c r="K26831" t="s">
        <v>15341</v>
      </c>
      <c r="L26831">
        <v>0</v>
      </c>
      <c r="M26831">
        <v>76</v>
      </c>
    </row>
    <row r="26832" spans="1:15" x14ac:dyDescent="0.25">
      <c r="A26832" t="s">
        <v>14235</v>
      </c>
      <c r="B26832" t="s">
        <v>14236</v>
      </c>
      <c r="C26832">
        <v>1600001859</v>
      </c>
      <c r="D26832">
        <v>20230430</v>
      </c>
      <c r="E26832">
        <v>70600001</v>
      </c>
      <c r="F26832" t="s">
        <v>11782</v>
      </c>
      <c r="I26832" t="s">
        <v>12124</v>
      </c>
      <c r="J26832">
        <v>20230430</v>
      </c>
      <c r="K26832" t="s">
        <v>15394</v>
      </c>
      <c r="L26832">
        <v>0</v>
      </c>
      <c r="M26832">
        <v>15485</v>
      </c>
    </row>
    <row r="26833" spans="1:15" x14ac:dyDescent="0.25">
      <c r="A26833" t="s">
        <v>14235</v>
      </c>
      <c r="B26833" t="s">
        <v>14236</v>
      </c>
      <c r="C26833">
        <v>1600009099</v>
      </c>
      <c r="D26833">
        <v>20230831</v>
      </c>
      <c r="E26833">
        <v>44571005</v>
      </c>
      <c r="F26833" t="s">
        <v>35</v>
      </c>
      <c r="I26833" t="s">
        <v>3304</v>
      </c>
      <c r="J26833">
        <v>20230831</v>
      </c>
      <c r="K26833" t="s">
        <v>3305</v>
      </c>
      <c r="L26833">
        <v>0</v>
      </c>
      <c r="M26833">
        <v>102</v>
      </c>
      <c r="N26833" t="s">
        <v>34</v>
      </c>
      <c r="O26833">
        <v>20231124</v>
      </c>
    </row>
    <row r="26834" spans="1:15" x14ac:dyDescent="0.25">
      <c r="A26834" t="s">
        <v>14235</v>
      </c>
      <c r="B26834" t="s">
        <v>14236</v>
      </c>
      <c r="C26834">
        <v>1600004339</v>
      </c>
      <c r="D26834">
        <v>20230531</v>
      </c>
      <c r="E26834">
        <v>41100000</v>
      </c>
      <c r="F26834" t="s">
        <v>81</v>
      </c>
      <c r="G26834" t="s">
        <v>204</v>
      </c>
      <c r="H26834" t="s">
        <v>205</v>
      </c>
      <c r="I26834" t="s">
        <v>747</v>
      </c>
      <c r="J26834">
        <v>20230531</v>
      </c>
      <c r="K26834" t="s">
        <v>748</v>
      </c>
      <c r="L26834">
        <v>33123.14</v>
      </c>
      <c r="M26834">
        <v>0</v>
      </c>
      <c r="N26834" t="s">
        <v>37</v>
      </c>
      <c r="O26834">
        <v>20230629</v>
      </c>
    </row>
    <row r="26835" spans="1:15" x14ac:dyDescent="0.25">
      <c r="A26835" t="s">
        <v>14235</v>
      </c>
      <c r="B26835" t="s">
        <v>14236</v>
      </c>
      <c r="C26835">
        <v>1600005556</v>
      </c>
      <c r="D26835">
        <v>20230630</v>
      </c>
      <c r="E26835">
        <v>70600005</v>
      </c>
      <c r="F26835" t="s">
        <v>12295</v>
      </c>
      <c r="I26835" t="s">
        <v>13288</v>
      </c>
      <c r="J26835">
        <v>20230630</v>
      </c>
      <c r="K26835" t="s">
        <v>16118</v>
      </c>
      <c r="L26835">
        <v>0</v>
      </c>
      <c r="M26835">
        <v>110.18</v>
      </c>
    </row>
    <row r="26836" spans="1:15" x14ac:dyDescent="0.25">
      <c r="A26836" t="s">
        <v>14235</v>
      </c>
      <c r="B26836" t="s">
        <v>14236</v>
      </c>
      <c r="C26836">
        <v>1600006393</v>
      </c>
      <c r="D26836">
        <v>20230725</v>
      </c>
      <c r="E26836">
        <v>41100000</v>
      </c>
      <c r="F26836" t="s">
        <v>81</v>
      </c>
      <c r="G26836" t="s">
        <v>9420</v>
      </c>
      <c r="H26836" t="s">
        <v>9421</v>
      </c>
      <c r="I26836" t="s">
        <v>11675</v>
      </c>
      <c r="J26836">
        <v>20230725</v>
      </c>
      <c r="K26836" t="s">
        <v>14585</v>
      </c>
      <c r="L26836">
        <v>264</v>
      </c>
      <c r="M26836">
        <v>0</v>
      </c>
      <c r="N26836" t="s">
        <v>27</v>
      </c>
      <c r="O26836">
        <v>20230727</v>
      </c>
    </row>
    <row r="26837" spans="1:15" x14ac:dyDescent="0.25">
      <c r="A26837" t="s">
        <v>14235</v>
      </c>
      <c r="B26837" t="s">
        <v>14236</v>
      </c>
      <c r="C26837">
        <v>1600001870</v>
      </c>
      <c r="D26837">
        <v>20230430</v>
      </c>
      <c r="E26837">
        <v>70600001</v>
      </c>
      <c r="F26837" t="s">
        <v>11782</v>
      </c>
      <c r="I26837" t="s">
        <v>12442</v>
      </c>
      <c r="J26837">
        <v>20230430</v>
      </c>
      <c r="K26837" t="s">
        <v>14304</v>
      </c>
      <c r="L26837">
        <v>0</v>
      </c>
      <c r="M26837">
        <v>170</v>
      </c>
    </row>
    <row r="26838" spans="1:15" x14ac:dyDescent="0.25">
      <c r="A26838" t="s">
        <v>14235</v>
      </c>
      <c r="B26838" t="s">
        <v>14236</v>
      </c>
      <c r="C26838">
        <v>1600009564</v>
      </c>
      <c r="D26838">
        <v>20230831</v>
      </c>
      <c r="E26838">
        <v>44571005</v>
      </c>
      <c r="F26838" t="s">
        <v>35</v>
      </c>
      <c r="I26838" t="s">
        <v>15828</v>
      </c>
      <c r="J26838">
        <v>20230831</v>
      </c>
      <c r="K26838" t="s">
        <v>15829</v>
      </c>
      <c r="L26838">
        <v>0</v>
      </c>
      <c r="M26838">
        <v>352</v>
      </c>
      <c r="N26838" t="s">
        <v>117</v>
      </c>
      <c r="O26838">
        <v>20231024</v>
      </c>
    </row>
    <row r="26839" spans="1:15" x14ac:dyDescent="0.25">
      <c r="A26839" t="s">
        <v>14235</v>
      </c>
      <c r="B26839" t="s">
        <v>14236</v>
      </c>
      <c r="C26839">
        <v>1600012399</v>
      </c>
      <c r="D26839">
        <v>20231019</v>
      </c>
      <c r="E26839">
        <v>44571005</v>
      </c>
      <c r="F26839" t="s">
        <v>35</v>
      </c>
      <c r="I26839" t="s">
        <v>16119</v>
      </c>
      <c r="J26839">
        <v>20231019</v>
      </c>
      <c r="K26839" t="s">
        <v>16120</v>
      </c>
      <c r="L26839">
        <v>0</v>
      </c>
      <c r="M26839">
        <v>94</v>
      </c>
    </row>
    <row r="26840" spans="1:15" x14ac:dyDescent="0.25">
      <c r="A26840" t="s">
        <v>14235</v>
      </c>
      <c r="B26840" t="s">
        <v>14236</v>
      </c>
      <c r="C26840">
        <v>1600001985</v>
      </c>
      <c r="D26840">
        <v>20230430</v>
      </c>
      <c r="E26840">
        <v>41100000</v>
      </c>
      <c r="F26840" t="s">
        <v>81</v>
      </c>
      <c r="G26840" t="s">
        <v>9536</v>
      </c>
      <c r="H26840" t="s">
        <v>9537</v>
      </c>
      <c r="I26840" t="s">
        <v>12965</v>
      </c>
      <c r="J26840">
        <v>20230430</v>
      </c>
      <c r="K26840" t="s">
        <v>15686</v>
      </c>
      <c r="L26840">
        <v>1070.78</v>
      </c>
      <c r="M26840">
        <v>0</v>
      </c>
      <c r="N26840" t="s">
        <v>83</v>
      </c>
      <c r="O26840">
        <v>20230511</v>
      </c>
    </row>
    <row r="26841" spans="1:15" x14ac:dyDescent="0.25">
      <c r="A26841" t="s">
        <v>14235</v>
      </c>
      <c r="B26841" t="s">
        <v>14236</v>
      </c>
      <c r="C26841">
        <v>1600012515</v>
      </c>
      <c r="D26841">
        <v>20231031</v>
      </c>
      <c r="E26841">
        <v>70600001</v>
      </c>
      <c r="F26841" t="s">
        <v>11782</v>
      </c>
      <c r="I26841" t="s">
        <v>15878</v>
      </c>
      <c r="J26841">
        <v>20231031</v>
      </c>
      <c r="K26841" t="s">
        <v>15879</v>
      </c>
      <c r="L26841">
        <v>0</v>
      </c>
      <c r="M26841">
        <v>220</v>
      </c>
    </row>
    <row r="26842" spans="1:15" x14ac:dyDescent="0.25">
      <c r="A26842" t="s">
        <v>14235</v>
      </c>
      <c r="B26842" t="s">
        <v>14236</v>
      </c>
      <c r="C26842">
        <v>1600005601</v>
      </c>
      <c r="D26842">
        <v>20230630</v>
      </c>
      <c r="E26842">
        <v>70600001</v>
      </c>
      <c r="F26842" t="s">
        <v>11782</v>
      </c>
      <c r="I26842" t="s">
        <v>12211</v>
      </c>
      <c r="J26842">
        <v>20230630</v>
      </c>
      <c r="K26842" t="s">
        <v>15857</v>
      </c>
      <c r="L26842">
        <v>0</v>
      </c>
      <c r="M26842">
        <v>13002</v>
      </c>
    </row>
    <row r="26843" spans="1:15" x14ac:dyDescent="0.25">
      <c r="A26843" t="s">
        <v>14235</v>
      </c>
      <c r="B26843" t="s">
        <v>14236</v>
      </c>
      <c r="C26843">
        <v>1600010627</v>
      </c>
      <c r="D26843">
        <v>20230930</v>
      </c>
      <c r="E26843">
        <v>70600001</v>
      </c>
      <c r="F26843" t="s">
        <v>11782</v>
      </c>
      <c r="I26843" t="s">
        <v>12778</v>
      </c>
      <c r="J26843">
        <v>20230930</v>
      </c>
      <c r="K26843" t="s">
        <v>15183</v>
      </c>
      <c r="L26843">
        <v>0</v>
      </c>
      <c r="M26843">
        <v>275.35000000000002</v>
      </c>
    </row>
    <row r="26844" spans="1:15" x14ac:dyDescent="0.25">
      <c r="A26844" t="s">
        <v>14235</v>
      </c>
      <c r="B26844" t="s">
        <v>14236</v>
      </c>
      <c r="C26844">
        <v>1600012645</v>
      </c>
      <c r="D26844">
        <v>20231031</v>
      </c>
      <c r="E26844">
        <v>70600005</v>
      </c>
      <c r="F26844" t="s">
        <v>12295</v>
      </c>
      <c r="I26844" t="s">
        <v>16121</v>
      </c>
      <c r="J26844">
        <v>20231031</v>
      </c>
      <c r="K26844" t="s">
        <v>16122</v>
      </c>
      <c r="L26844">
        <v>0</v>
      </c>
      <c r="M26844">
        <v>-6.73</v>
      </c>
    </row>
    <row r="26845" spans="1:15" x14ac:dyDescent="0.25">
      <c r="A26845" t="s">
        <v>14235</v>
      </c>
      <c r="B26845" t="s">
        <v>14236</v>
      </c>
      <c r="C26845">
        <v>1600012490</v>
      </c>
      <c r="D26845">
        <v>20231031</v>
      </c>
      <c r="E26845">
        <v>70600001</v>
      </c>
      <c r="F26845" t="s">
        <v>11782</v>
      </c>
      <c r="I26845" t="s">
        <v>15998</v>
      </c>
      <c r="J26845">
        <v>20231031</v>
      </c>
      <c r="K26845" t="s">
        <v>15999</v>
      </c>
      <c r="L26845">
        <v>0</v>
      </c>
      <c r="M26845">
        <v>290</v>
      </c>
    </row>
    <row r="26846" spans="1:15" x14ac:dyDescent="0.25">
      <c r="A26846" t="s">
        <v>14235</v>
      </c>
      <c r="B26846" t="s">
        <v>14236</v>
      </c>
      <c r="C26846">
        <v>1600012609</v>
      </c>
      <c r="D26846">
        <v>20231031</v>
      </c>
      <c r="E26846">
        <v>70600020</v>
      </c>
      <c r="F26846" t="s">
        <v>14512</v>
      </c>
      <c r="I26846" t="s">
        <v>14614</v>
      </c>
      <c r="J26846">
        <v>20231031</v>
      </c>
      <c r="K26846" t="s">
        <v>14615</v>
      </c>
      <c r="L26846">
        <v>0</v>
      </c>
      <c r="M26846">
        <v>200</v>
      </c>
    </row>
    <row r="26847" spans="1:15" x14ac:dyDescent="0.25">
      <c r="A26847" t="s">
        <v>14235</v>
      </c>
      <c r="B26847" t="s">
        <v>14236</v>
      </c>
      <c r="C26847">
        <v>1600010597</v>
      </c>
      <c r="D26847">
        <v>20230930</v>
      </c>
      <c r="E26847">
        <v>41100000</v>
      </c>
      <c r="F26847" t="s">
        <v>81</v>
      </c>
      <c r="G26847" t="s">
        <v>8895</v>
      </c>
      <c r="H26847" t="s">
        <v>8896</v>
      </c>
      <c r="I26847" t="s">
        <v>10551</v>
      </c>
      <c r="J26847">
        <v>20230930</v>
      </c>
      <c r="K26847" t="s">
        <v>15374</v>
      </c>
      <c r="L26847">
        <v>38935.99</v>
      </c>
      <c r="M26847">
        <v>0</v>
      </c>
      <c r="N26847" t="s">
        <v>136</v>
      </c>
      <c r="O26847">
        <v>20231010</v>
      </c>
    </row>
    <row r="26848" spans="1:15" x14ac:dyDescent="0.25">
      <c r="A26848" t="s">
        <v>14235</v>
      </c>
      <c r="B26848" t="s">
        <v>14236</v>
      </c>
      <c r="C26848">
        <v>1600002208</v>
      </c>
      <c r="D26848">
        <v>20230430</v>
      </c>
      <c r="E26848">
        <v>44571005</v>
      </c>
      <c r="F26848" t="s">
        <v>35</v>
      </c>
      <c r="I26848" t="s">
        <v>11021</v>
      </c>
      <c r="J26848">
        <v>20230430</v>
      </c>
      <c r="K26848" t="s">
        <v>14721</v>
      </c>
      <c r="L26848">
        <v>0</v>
      </c>
      <c r="M26848">
        <v>83.91</v>
      </c>
      <c r="N26848" t="s">
        <v>83</v>
      </c>
      <c r="O26848">
        <v>20230622</v>
      </c>
    </row>
    <row r="26849" spans="1:15" x14ac:dyDescent="0.25">
      <c r="A26849" t="s">
        <v>14235</v>
      </c>
      <c r="B26849" t="s">
        <v>14236</v>
      </c>
      <c r="C26849">
        <v>1600007481</v>
      </c>
      <c r="D26849">
        <v>20230731</v>
      </c>
      <c r="E26849">
        <v>70600005</v>
      </c>
      <c r="F26849" t="s">
        <v>12295</v>
      </c>
      <c r="I26849" t="s">
        <v>2920</v>
      </c>
      <c r="J26849">
        <v>20230731</v>
      </c>
      <c r="K26849" t="s">
        <v>2921</v>
      </c>
      <c r="L26849">
        <v>0</v>
      </c>
      <c r="M26849">
        <v>712.83</v>
      </c>
    </row>
    <row r="26850" spans="1:15" x14ac:dyDescent="0.25">
      <c r="A26850" t="s">
        <v>14235</v>
      </c>
      <c r="B26850" t="s">
        <v>14236</v>
      </c>
      <c r="C26850">
        <v>1600010768</v>
      </c>
      <c r="D26850">
        <v>20230930</v>
      </c>
      <c r="E26850">
        <v>70830000</v>
      </c>
      <c r="F26850" t="s">
        <v>14255</v>
      </c>
      <c r="I26850" t="s">
        <v>16123</v>
      </c>
      <c r="J26850">
        <v>20230930</v>
      </c>
      <c r="K26850" t="s">
        <v>16124</v>
      </c>
      <c r="L26850">
        <v>0</v>
      </c>
      <c r="M26850">
        <v>1743</v>
      </c>
    </row>
    <row r="26851" spans="1:15" x14ac:dyDescent="0.25">
      <c r="A26851" t="s">
        <v>14235</v>
      </c>
      <c r="B26851" t="s">
        <v>14236</v>
      </c>
      <c r="C26851">
        <v>1600008941</v>
      </c>
      <c r="D26851">
        <v>20230831</v>
      </c>
      <c r="E26851">
        <v>44571005</v>
      </c>
      <c r="F26851" t="s">
        <v>35</v>
      </c>
      <c r="I26851" t="s">
        <v>12525</v>
      </c>
      <c r="J26851">
        <v>20230831</v>
      </c>
      <c r="K26851" t="s">
        <v>14680</v>
      </c>
      <c r="L26851">
        <v>0</v>
      </c>
      <c r="M26851">
        <v>-3.31</v>
      </c>
      <c r="N26851" t="s">
        <v>117</v>
      </c>
      <c r="O26851">
        <v>20231024</v>
      </c>
    </row>
    <row r="26852" spans="1:15" x14ac:dyDescent="0.25">
      <c r="A26852" t="s">
        <v>14235</v>
      </c>
      <c r="B26852" t="s">
        <v>14236</v>
      </c>
      <c r="C26852">
        <v>1600001852</v>
      </c>
      <c r="D26852">
        <v>20230430</v>
      </c>
      <c r="E26852">
        <v>41100000</v>
      </c>
      <c r="F26852" t="s">
        <v>81</v>
      </c>
      <c r="G26852" t="s">
        <v>9202</v>
      </c>
      <c r="H26852" t="s">
        <v>9203</v>
      </c>
      <c r="I26852" t="s">
        <v>14223</v>
      </c>
      <c r="J26852">
        <v>20230430</v>
      </c>
      <c r="K26852" t="s">
        <v>14576</v>
      </c>
      <c r="L26852">
        <v>27240.28</v>
      </c>
      <c r="M26852">
        <v>0</v>
      </c>
      <c r="N26852" t="s">
        <v>83</v>
      </c>
      <c r="O26852">
        <v>20230511</v>
      </c>
    </row>
    <row r="26853" spans="1:15" x14ac:dyDescent="0.25">
      <c r="A26853" t="s">
        <v>14235</v>
      </c>
      <c r="B26853" t="s">
        <v>14236</v>
      </c>
      <c r="C26853">
        <v>1600012599</v>
      </c>
      <c r="D26853">
        <v>20231031</v>
      </c>
      <c r="E26853">
        <v>44571005</v>
      </c>
      <c r="F26853" t="s">
        <v>35</v>
      </c>
      <c r="I26853" t="s">
        <v>15961</v>
      </c>
      <c r="J26853">
        <v>20231031</v>
      </c>
      <c r="K26853" t="s">
        <v>15353</v>
      </c>
      <c r="L26853">
        <v>0</v>
      </c>
      <c r="M26853">
        <v>3664.24</v>
      </c>
    </row>
    <row r="26854" spans="1:15" x14ac:dyDescent="0.25">
      <c r="A26854" t="s">
        <v>14235</v>
      </c>
      <c r="B26854" t="s">
        <v>14236</v>
      </c>
      <c r="C26854">
        <v>1600010501</v>
      </c>
      <c r="D26854">
        <v>20230926</v>
      </c>
      <c r="E26854">
        <v>44571005</v>
      </c>
      <c r="F26854" t="s">
        <v>35</v>
      </c>
      <c r="I26854" t="s">
        <v>10550</v>
      </c>
      <c r="J26854">
        <v>20230926</v>
      </c>
      <c r="K26854" t="s">
        <v>16125</v>
      </c>
      <c r="L26854">
        <v>0</v>
      </c>
      <c r="M26854">
        <v>48</v>
      </c>
      <c r="N26854" t="s">
        <v>34</v>
      </c>
      <c r="O26854">
        <v>20231124</v>
      </c>
    </row>
    <row r="26855" spans="1:15" x14ac:dyDescent="0.25">
      <c r="A26855" t="s">
        <v>14235</v>
      </c>
      <c r="B26855" t="s">
        <v>14236</v>
      </c>
      <c r="C26855">
        <v>1600000831</v>
      </c>
      <c r="D26855">
        <v>20230404</v>
      </c>
      <c r="E26855">
        <v>44571005</v>
      </c>
      <c r="F26855" t="s">
        <v>35</v>
      </c>
      <c r="I26855" t="s">
        <v>13885</v>
      </c>
      <c r="J26855">
        <v>20230404</v>
      </c>
      <c r="K26855" t="s">
        <v>16126</v>
      </c>
      <c r="L26855">
        <v>0</v>
      </c>
      <c r="M26855">
        <v>430</v>
      </c>
      <c r="N26855" t="s">
        <v>83</v>
      </c>
      <c r="O26855">
        <v>20230622</v>
      </c>
    </row>
    <row r="26856" spans="1:15" x14ac:dyDescent="0.25">
      <c r="A26856" t="s">
        <v>14235</v>
      </c>
      <c r="B26856" t="s">
        <v>14236</v>
      </c>
      <c r="C26856">
        <v>1600002823</v>
      </c>
      <c r="D26856">
        <v>20230430</v>
      </c>
      <c r="E26856">
        <v>41100000</v>
      </c>
      <c r="F26856" t="s">
        <v>81</v>
      </c>
      <c r="G26856" t="s">
        <v>553</v>
      </c>
      <c r="H26856" t="s">
        <v>554</v>
      </c>
      <c r="I26856" t="s">
        <v>15020</v>
      </c>
      <c r="J26856">
        <v>20230430</v>
      </c>
      <c r="K26856" t="s">
        <v>5627</v>
      </c>
      <c r="L26856">
        <v>2091.6</v>
      </c>
      <c r="M26856">
        <v>0</v>
      </c>
      <c r="N26856" t="s">
        <v>27</v>
      </c>
      <c r="O26856">
        <v>20230605</v>
      </c>
    </row>
    <row r="26857" spans="1:15" x14ac:dyDescent="0.25">
      <c r="A26857" t="s">
        <v>14235</v>
      </c>
      <c r="B26857" t="s">
        <v>14236</v>
      </c>
      <c r="C26857">
        <v>1600009143</v>
      </c>
      <c r="D26857">
        <v>20230831</v>
      </c>
      <c r="E26857">
        <v>44571005</v>
      </c>
      <c r="F26857" t="s">
        <v>35</v>
      </c>
      <c r="I26857" t="s">
        <v>14024</v>
      </c>
      <c r="J26857">
        <v>20230831</v>
      </c>
      <c r="K26857" t="s">
        <v>15284</v>
      </c>
      <c r="L26857">
        <v>0</v>
      </c>
      <c r="M26857">
        <v>28</v>
      </c>
      <c r="N26857" t="s">
        <v>117</v>
      </c>
      <c r="O26857">
        <v>20231024</v>
      </c>
    </row>
    <row r="26858" spans="1:15" x14ac:dyDescent="0.25">
      <c r="A26858" t="s">
        <v>14235</v>
      </c>
      <c r="B26858" t="s">
        <v>14236</v>
      </c>
      <c r="C26858">
        <v>1600000825</v>
      </c>
      <c r="D26858">
        <v>20230404</v>
      </c>
      <c r="E26858">
        <v>41100000</v>
      </c>
      <c r="F26858" t="s">
        <v>81</v>
      </c>
      <c r="G26858" t="s">
        <v>9188</v>
      </c>
      <c r="H26858" t="s">
        <v>9189</v>
      </c>
      <c r="I26858" t="s">
        <v>9190</v>
      </c>
      <c r="J26858">
        <v>20230404</v>
      </c>
      <c r="K26858" t="s">
        <v>16065</v>
      </c>
      <c r="L26858">
        <v>744</v>
      </c>
      <c r="M26858">
        <v>0</v>
      </c>
      <c r="N26858" t="s">
        <v>54</v>
      </c>
      <c r="O26858">
        <v>20230427</v>
      </c>
    </row>
    <row r="26859" spans="1:15" x14ac:dyDescent="0.25">
      <c r="A26859" t="s">
        <v>14235</v>
      </c>
      <c r="B26859" t="s">
        <v>14236</v>
      </c>
      <c r="C26859">
        <v>1600006227</v>
      </c>
      <c r="D26859">
        <v>20230715</v>
      </c>
      <c r="E26859">
        <v>41100000</v>
      </c>
      <c r="F26859" t="s">
        <v>81</v>
      </c>
      <c r="G26859" t="s">
        <v>9054</v>
      </c>
      <c r="H26859" t="s">
        <v>9055</v>
      </c>
      <c r="I26859" t="s">
        <v>11357</v>
      </c>
      <c r="J26859">
        <v>20230715</v>
      </c>
      <c r="K26859" t="s">
        <v>14958</v>
      </c>
      <c r="L26859">
        <v>540</v>
      </c>
      <c r="M26859">
        <v>0</v>
      </c>
      <c r="N26859" t="s">
        <v>27</v>
      </c>
      <c r="O26859">
        <v>20230727</v>
      </c>
    </row>
    <row r="26860" spans="1:15" x14ac:dyDescent="0.25">
      <c r="A26860" t="s">
        <v>14235</v>
      </c>
      <c r="B26860" t="s">
        <v>14236</v>
      </c>
      <c r="C26860">
        <v>1600007376</v>
      </c>
      <c r="D26860">
        <v>20230731</v>
      </c>
      <c r="E26860">
        <v>44571005</v>
      </c>
      <c r="F26860" t="s">
        <v>35</v>
      </c>
      <c r="I26860" t="s">
        <v>16127</v>
      </c>
      <c r="J26860">
        <v>20230731</v>
      </c>
      <c r="K26860" t="s">
        <v>16128</v>
      </c>
      <c r="L26860">
        <v>0</v>
      </c>
      <c r="M26860">
        <v>1069.32</v>
      </c>
      <c r="N26860" t="s">
        <v>80</v>
      </c>
      <c r="O26860">
        <v>20230921</v>
      </c>
    </row>
    <row r="26861" spans="1:15" x14ac:dyDescent="0.25">
      <c r="A26861" t="s">
        <v>14235</v>
      </c>
      <c r="B26861" t="s">
        <v>14236</v>
      </c>
      <c r="C26861">
        <v>1600007559</v>
      </c>
      <c r="D26861">
        <v>20230731</v>
      </c>
      <c r="E26861">
        <v>41100000</v>
      </c>
      <c r="F26861" t="s">
        <v>81</v>
      </c>
      <c r="G26861" t="s">
        <v>9933</v>
      </c>
      <c r="H26861" t="s">
        <v>9934</v>
      </c>
      <c r="I26861" t="s">
        <v>11012</v>
      </c>
      <c r="J26861">
        <v>20230731</v>
      </c>
      <c r="K26861" t="s">
        <v>16129</v>
      </c>
      <c r="L26861">
        <v>3213.53</v>
      </c>
      <c r="M26861">
        <v>0</v>
      </c>
      <c r="N26861" t="s">
        <v>34</v>
      </c>
      <c r="O26861">
        <v>20230816</v>
      </c>
    </row>
    <row r="26862" spans="1:15" x14ac:dyDescent="0.25">
      <c r="A26862" t="s">
        <v>14235</v>
      </c>
      <c r="B26862" t="s">
        <v>14236</v>
      </c>
      <c r="C26862">
        <v>1600010563</v>
      </c>
      <c r="D26862">
        <v>20230930</v>
      </c>
      <c r="E26862">
        <v>44571005</v>
      </c>
      <c r="F26862" t="s">
        <v>35</v>
      </c>
      <c r="I26862" t="s">
        <v>11562</v>
      </c>
      <c r="J26862">
        <v>20230930</v>
      </c>
      <c r="K26862" t="s">
        <v>14354</v>
      </c>
      <c r="L26862">
        <v>0</v>
      </c>
      <c r="M26862">
        <v>666.8</v>
      </c>
      <c r="N26862" t="s">
        <v>34</v>
      </c>
      <c r="O26862">
        <v>20231124</v>
      </c>
    </row>
    <row r="26863" spans="1:15" x14ac:dyDescent="0.25">
      <c r="A26863" t="s">
        <v>14235</v>
      </c>
      <c r="B26863" t="s">
        <v>14236</v>
      </c>
      <c r="C26863">
        <v>1600010650</v>
      </c>
      <c r="D26863">
        <v>20230930</v>
      </c>
      <c r="E26863">
        <v>44571005</v>
      </c>
      <c r="F26863" t="s">
        <v>35</v>
      </c>
      <c r="I26863" t="s">
        <v>13874</v>
      </c>
      <c r="J26863">
        <v>20230930</v>
      </c>
      <c r="K26863" t="s">
        <v>14472</v>
      </c>
      <c r="L26863">
        <v>0</v>
      </c>
      <c r="M26863">
        <v>2272.21</v>
      </c>
      <c r="N26863" t="s">
        <v>34</v>
      </c>
      <c r="O26863">
        <v>20231124</v>
      </c>
    </row>
    <row r="26864" spans="1:15" x14ac:dyDescent="0.25">
      <c r="A26864" t="s">
        <v>14235</v>
      </c>
      <c r="B26864" t="s">
        <v>14236</v>
      </c>
      <c r="C26864">
        <v>1600009000</v>
      </c>
      <c r="D26864">
        <v>20230831</v>
      </c>
      <c r="E26864">
        <v>44571005</v>
      </c>
      <c r="F26864" t="s">
        <v>35</v>
      </c>
      <c r="I26864" t="s">
        <v>12797</v>
      </c>
      <c r="J26864">
        <v>20230831</v>
      </c>
      <c r="K26864" t="s">
        <v>15406</v>
      </c>
      <c r="L26864">
        <v>0</v>
      </c>
      <c r="M26864">
        <v>3235.78</v>
      </c>
      <c r="N26864" t="s">
        <v>117</v>
      </c>
      <c r="O26864">
        <v>20231024</v>
      </c>
    </row>
    <row r="26865" spans="1:15" x14ac:dyDescent="0.25">
      <c r="A26865" t="s">
        <v>14235</v>
      </c>
      <c r="B26865" t="s">
        <v>14236</v>
      </c>
      <c r="C26865">
        <v>1600012455</v>
      </c>
      <c r="D26865">
        <v>20231026</v>
      </c>
      <c r="E26865">
        <v>44571005</v>
      </c>
      <c r="F26865" t="s">
        <v>35</v>
      </c>
      <c r="I26865" t="s">
        <v>16130</v>
      </c>
      <c r="J26865">
        <v>20231026</v>
      </c>
      <c r="K26865" t="s">
        <v>16131</v>
      </c>
      <c r="L26865">
        <v>0</v>
      </c>
      <c r="M26865">
        <v>64</v>
      </c>
    </row>
    <row r="26866" spans="1:15" x14ac:dyDescent="0.25">
      <c r="A26866" t="s">
        <v>14235</v>
      </c>
      <c r="B26866" t="s">
        <v>14236</v>
      </c>
      <c r="C26866">
        <v>1600006265</v>
      </c>
      <c r="D26866">
        <v>20230715</v>
      </c>
      <c r="E26866">
        <v>41100000</v>
      </c>
      <c r="F26866" t="s">
        <v>81</v>
      </c>
      <c r="G26866" t="s">
        <v>751</v>
      </c>
      <c r="H26866" t="s">
        <v>752</v>
      </c>
      <c r="I26866" t="s">
        <v>4272</v>
      </c>
      <c r="J26866">
        <v>20230715</v>
      </c>
      <c r="K26866" t="s">
        <v>4273</v>
      </c>
      <c r="L26866">
        <v>924</v>
      </c>
      <c r="M26866">
        <v>0</v>
      </c>
      <c r="N26866" t="s">
        <v>27</v>
      </c>
      <c r="O26866">
        <v>20230817</v>
      </c>
    </row>
    <row r="26867" spans="1:15" x14ac:dyDescent="0.25">
      <c r="A26867" t="s">
        <v>14235</v>
      </c>
      <c r="B26867" t="s">
        <v>14236</v>
      </c>
      <c r="C26867">
        <v>1600008985</v>
      </c>
      <c r="D26867">
        <v>20230831</v>
      </c>
      <c r="E26867">
        <v>70600001</v>
      </c>
      <c r="F26867" t="s">
        <v>11782</v>
      </c>
      <c r="I26867" t="s">
        <v>9336</v>
      </c>
      <c r="J26867">
        <v>20230831</v>
      </c>
      <c r="K26867" t="s">
        <v>14359</v>
      </c>
      <c r="L26867">
        <v>0</v>
      </c>
      <c r="M26867">
        <v>2020.11</v>
      </c>
    </row>
    <row r="26868" spans="1:15" x14ac:dyDescent="0.25">
      <c r="A26868" t="s">
        <v>14235</v>
      </c>
      <c r="B26868" t="s">
        <v>14236</v>
      </c>
      <c r="C26868">
        <v>1600010739</v>
      </c>
      <c r="D26868">
        <v>20230930</v>
      </c>
      <c r="E26868">
        <v>44571005</v>
      </c>
      <c r="F26868" t="s">
        <v>35</v>
      </c>
      <c r="I26868" t="s">
        <v>16039</v>
      </c>
      <c r="J26868">
        <v>20230930</v>
      </c>
      <c r="K26868" t="s">
        <v>14488</v>
      </c>
      <c r="L26868">
        <v>0</v>
      </c>
      <c r="M26868">
        <v>188.32</v>
      </c>
    </row>
    <row r="26869" spans="1:15" x14ac:dyDescent="0.25">
      <c r="A26869" t="s">
        <v>14235</v>
      </c>
      <c r="B26869" t="s">
        <v>14236</v>
      </c>
      <c r="C26869">
        <v>1600000840</v>
      </c>
      <c r="D26869">
        <v>20230415</v>
      </c>
      <c r="E26869">
        <v>41100000</v>
      </c>
      <c r="F26869" t="s">
        <v>81</v>
      </c>
      <c r="G26869" t="s">
        <v>9054</v>
      </c>
      <c r="H26869" t="s">
        <v>9055</v>
      </c>
      <c r="I26869" t="s">
        <v>12157</v>
      </c>
      <c r="J26869">
        <v>20230415</v>
      </c>
      <c r="K26869" t="s">
        <v>15292</v>
      </c>
      <c r="L26869">
        <v>144</v>
      </c>
      <c r="M26869">
        <v>0</v>
      </c>
      <c r="N26869" t="s">
        <v>54</v>
      </c>
      <c r="O26869">
        <v>20230427</v>
      </c>
    </row>
    <row r="26870" spans="1:15" x14ac:dyDescent="0.25">
      <c r="A26870" t="s">
        <v>14235</v>
      </c>
      <c r="B26870" t="s">
        <v>14236</v>
      </c>
      <c r="C26870">
        <v>1600008997</v>
      </c>
      <c r="D26870">
        <v>20230831</v>
      </c>
      <c r="E26870">
        <v>70600005</v>
      </c>
      <c r="F26870" t="s">
        <v>12295</v>
      </c>
      <c r="I26870" t="s">
        <v>13031</v>
      </c>
      <c r="J26870">
        <v>20230831</v>
      </c>
      <c r="K26870" t="s">
        <v>14379</v>
      </c>
      <c r="L26870">
        <v>0</v>
      </c>
      <c r="M26870">
        <v>1042.8399999999999</v>
      </c>
    </row>
    <row r="26871" spans="1:15" x14ac:dyDescent="0.25">
      <c r="A26871" t="s">
        <v>14235</v>
      </c>
      <c r="B26871" t="s">
        <v>14236</v>
      </c>
      <c r="C26871">
        <v>1600005721</v>
      </c>
      <c r="D26871">
        <v>20230630</v>
      </c>
      <c r="E26871">
        <v>70600001</v>
      </c>
      <c r="F26871" t="s">
        <v>11782</v>
      </c>
      <c r="I26871" t="s">
        <v>2458</v>
      </c>
      <c r="J26871">
        <v>20230630</v>
      </c>
      <c r="K26871" t="s">
        <v>2459</v>
      </c>
      <c r="L26871">
        <v>0</v>
      </c>
      <c r="M26871">
        <v>1080</v>
      </c>
    </row>
    <row r="26872" spans="1:15" x14ac:dyDescent="0.25">
      <c r="A26872" t="s">
        <v>14235</v>
      </c>
      <c r="B26872" t="s">
        <v>14236</v>
      </c>
      <c r="C26872">
        <v>1600012710</v>
      </c>
      <c r="D26872">
        <v>20231031</v>
      </c>
      <c r="E26872">
        <v>70600005</v>
      </c>
      <c r="F26872" t="s">
        <v>12295</v>
      </c>
      <c r="I26872" t="s">
        <v>15298</v>
      </c>
      <c r="J26872">
        <v>20231031</v>
      </c>
      <c r="K26872" t="s">
        <v>15299</v>
      </c>
      <c r="L26872">
        <v>0</v>
      </c>
      <c r="M26872">
        <v>41.49</v>
      </c>
    </row>
    <row r="26873" spans="1:15" x14ac:dyDescent="0.25">
      <c r="A26873" t="s">
        <v>14235</v>
      </c>
      <c r="B26873" t="s">
        <v>14236</v>
      </c>
      <c r="C26873">
        <v>1600001874</v>
      </c>
      <c r="D26873">
        <v>20230430</v>
      </c>
      <c r="E26873">
        <v>70600001</v>
      </c>
      <c r="F26873" t="s">
        <v>11782</v>
      </c>
      <c r="I26873" t="s">
        <v>3316</v>
      </c>
      <c r="J26873">
        <v>20230430</v>
      </c>
      <c r="K26873" t="s">
        <v>3317</v>
      </c>
      <c r="L26873">
        <v>0</v>
      </c>
      <c r="M26873">
        <v>280</v>
      </c>
    </row>
    <row r="26874" spans="1:15" x14ac:dyDescent="0.25">
      <c r="A26874" t="s">
        <v>14235</v>
      </c>
      <c r="B26874" t="s">
        <v>14236</v>
      </c>
      <c r="C26874">
        <v>1600007511</v>
      </c>
      <c r="D26874">
        <v>20230731</v>
      </c>
      <c r="E26874">
        <v>70600001</v>
      </c>
      <c r="F26874" t="s">
        <v>11782</v>
      </c>
      <c r="I26874" t="s">
        <v>13091</v>
      </c>
      <c r="J26874">
        <v>20230731</v>
      </c>
      <c r="K26874" t="s">
        <v>16132</v>
      </c>
      <c r="L26874">
        <v>0</v>
      </c>
      <c r="M26874">
        <v>180</v>
      </c>
    </row>
    <row r="26875" spans="1:15" x14ac:dyDescent="0.25">
      <c r="A26875" t="s">
        <v>14235</v>
      </c>
      <c r="B26875" t="s">
        <v>14236</v>
      </c>
      <c r="C26875">
        <v>1600001986</v>
      </c>
      <c r="D26875">
        <v>20230430</v>
      </c>
      <c r="E26875">
        <v>70600001</v>
      </c>
      <c r="F26875" t="s">
        <v>11782</v>
      </c>
      <c r="I26875" t="s">
        <v>14106</v>
      </c>
      <c r="J26875">
        <v>20230430</v>
      </c>
      <c r="K26875" t="s">
        <v>16133</v>
      </c>
      <c r="L26875">
        <v>0</v>
      </c>
      <c r="M26875">
        <v>966</v>
      </c>
    </row>
    <row r="26876" spans="1:15" x14ac:dyDescent="0.25">
      <c r="A26876" t="s">
        <v>14235</v>
      </c>
      <c r="B26876" t="s">
        <v>14236</v>
      </c>
      <c r="C26876">
        <v>1600003529</v>
      </c>
      <c r="D26876">
        <v>20230531</v>
      </c>
      <c r="E26876">
        <v>41100000</v>
      </c>
      <c r="F26876" t="s">
        <v>81</v>
      </c>
      <c r="G26876" t="s">
        <v>553</v>
      </c>
      <c r="H26876" t="s">
        <v>554</v>
      </c>
      <c r="I26876" t="s">
        <v>14982</v>
      </c>
      <c r="J26876">
        <v>20230531</v>
      </c>
      <c r="K26876" t="s">
        <v>14983</v>
      </c>
      <c r="L26876">
        <v>6056.66</v>
      </c>
      <c r="M26876">
        <v>0</v>
      </c>
      <c r="N26876" t="s">
        <v>794</v>
      </c>
      <c r="O26876">
        <v>20230703</v>
      </c>
    </row>
    <row r="26877" spans="1:15" x14ac:dyDescent="0.25">
      <c r="A26877" t="s">
        <v>14235</v>
      </c>
      <c r="B26877" t="s">
        <v>14236</v>
      </c>
      <c r="C26877">
        <v>1600000895</v>
      </c>
      <c r="D26877">
        <v>20230425</v>
      </c>
      <c r="E26877">
        <v>44571005</v>
      </c>
      <c r="F26877" t="s">
        <v>35</v>
      </c>
      <c r="I26877" t="s">
        <v>10206</v>
      </c>
      <c r="J26877">
        <v>20230425</v>
      </c>
      <c r="K26877" t="s">
        <v>16134</v>
      </c>
      <c r="L26877">
        <v>0</v>
      </c>
      <c r="M26877">
        <v>338</v>
      </c>
      <c r="N26877" t="s">
        <v>83</v>
      </c>
      <c r="O26877">
        <v>20230622</v>
      </c>
    </row>
    <row r="26878" spans="1:15" x14ac:dyDescent="0.25">
      <c r="A26878" t="s">
        <v>14235</v>
      </c>
      <c r="B26878" t="s">
        <v>14236</v>
      </c>
      <c r="C26878">
        <v>1600005722</v>
      </c>
      <c r="D26878">
        <v>20230630</v>
      </c>
      <c r="E26878">
        <v>44571005</v>
      </c>
      <c r="F26878" t="s">
        <v>35</v>
      </c>
      <c r="I26878" t="s">
        <v>806</v>
      </c>
      <c r="J26878">
        <v>20230630</v>
      </c>
      <c r="K26878" t="s">
        <v>807</v>
      </c>
      <c r="L26878">
        <v>0</v>
      </c>
      <c r="M26878">
        <v>420</v>
      </c>
      <c r="N26878" t="s">
        <v>80</v>
      </c>
      <c r="O26878">
        <v>20230921</v>
      </c>
    </row>
    <row r="26879" spans="1:15" x14ac:dyDescent="0.25">
      <c r="A26879" t="s">
        <v>14235</v>
      </c>
      <c r="B26879" t="s">
        <v>14236</v>
      </c>
      <c r="C26879">
        <v>1600010576</v>
      </c>
      <c r="D26879">
        <v>20230930</v>
      </c>
      <c r="E26879">
        <v>70600099</v>
      </c>
      <c r="F26879" t="s">
        <v>14249</v>
      </c>
      <c r="I26879" t="s">
        <v>12483</v>
      </c>
      <c r="J26879">
        <v>20230930</v>
      </c>
      <c r="K26879" t="s">
        <v>14659</v>
      </c>
      <c r="L26879">
        <v>0</v>
      </c>
      <c r="M26879">
        <v>489.93</v>
      </c>
    </row>
    <row r="26880" spans="1:15" x14ac:dyDescent="0.25">
      <c r="A26880" t="s">
        <v>14235</v>
      </c>
      <c r="B26880" t="s">
        <v>14236</v>
      </c>
      <c r="C26880">
        <v>1600007553</v>
      </c>
      <c r="D26880">
        <v>20230731</v>
      </c>
      <c r="E26880">
        <v>44571005</v>
      </c>
      <c r="F26880" t="s">
        <v>35</v>
      </c>
      <c r="I26880" t="s">
        <v>11718</v>
      </c>
      <c r="J26880">
        <v>20230731</v>
      </c>
      <c r="K26880" t="s">
        <v>15150</v>
      </c>
      <c r="L26880">
        <v>0</v>
      </c>
      <c r="M26880">
        <v>80</v>
      </c>
      <c r="N26880" t="s">
        <v>80</v>
      </c>
      <c r="O26880">
        <v>20230921</v>
      </c>
    </row>
    <row r="26881" spans="1:15" x14ac:dyDescent="0.25">
      <c r="A26881" t="s">
        <v>14235</v>
      </c>
      <c r="B26881" t="s">
        <v>14236</v>
      </c>
      <c r="C26881">
        <v>1600001934</v>
      </c>
      <c r="D26881">
        <v>20230430</v>
      </c>
      <c r="E26881">
        <v>70600001</v>
      </c>
      <c r="F26881" t="s">
        <v>11782</v>
      </c>
      <c r="I26881" t="s">
        <v>14151</v>
      </c>
      <c r="J26881">
        <v>20230430</v>
      </c>
      <c r="K26881" t="s">
        <v>15093</v>
      </c>
      <c r="L26881">
        <v>0</v>
      </c>
      <c r="M26881">
        <v>5753</v>
      </c>
    </row>
    <row r="26882" spans="1:15" x14ac:dyDescent="0.25">
      <c r="A26882" t="s">
        <v>14235</v>
      </c>
      <c r="B26882" t="s">
        <v>14236</v>
      </c>
      <c r="C26882">
        <v>1600010563</v>
      </c>
      <c r="D26882">
        <v>20230930</v>
      </c>
      <c r="E26882">
        <v>70600001</v>
      </c>
      <c r="F26882" t="s">
        <v>11782</v>
      </c>
      <c r="I26882" t="s">
        <v>11562</v>
      </c>
      <c r="J26882">
        <v>20230930</v>
      </c>
      <c r="K26882" t="s">
        <v>14354</v>
      </c>
      <c r="L26882">
        <v>0</v>
      </c>
      <c r="M26882">
        <v>2984.96</v>
      </c>
    </row>
    <row r="26883" spans="1:15" x14ac:dyDescent="0.25">
      <c r="A26883" t="s">
        <v>14235</v>
      </c>
      <c r="B26883" t="s">
        <v>14236</v>
      </c>
      <c r="C26883">
        <v>1600005779</v>
      </c>
      <c r="D26883">
        <v>20230630</v>
      </c>
      <c r="E26883">
        <v>70600001</v>
      </c>
      <c r="F26883" t="s">
        <v>11782</v>
      </c>
      <c r="I26883" t="s">
        <v>15214</v>
      </c>
      <c r="J26883">
        <v>20230630</v>
      </c>
      <c r="K26883" t="s">
        <v>15215</v>
      </c>
      <c r="L26883">
        <v>0</v>
      </c>
      <c r="M26883">
        <v>328.74</v>
      </c>
    </row>
    <row r="26884" spans="1:15" x14ac:dyDescent="0.25">
      <c r="A26884" t="s">
        <v>14235</v>
      </c>
      <c r="B26884" t="s">
        <v>14236</v>
      </c>
      <c r="C26884">
        <v>1600012703</v>
      </c>
      <c r="D26884">
        <v>20231031</v>
      </c>
      <c r="E26884">
        <v>70600005</v>
      </c>
      <c r="F26884" t="s">
        <v>12295</v>
      </c>
      <c r="I26884" t="s">
        <v>14808</v>
      </c>
      <c r="J26884">
        <v>20231031</v>
      </c>
      <c r="K26884" t="s">
        <v>14809</v>
      </c>
      <c r="L26884">
        <v>0</v>
      </c>
      <c r="M26884">
        <v>1973.49</v>
      </c>
    </row>
    <row r="26885" spans="1:15" x14ac:dyDescent="0.25">
      <c r="A26885" t="s">
        <v>14235</v>
      </c>
      <c r="B26885" t="s">
        <v>14236</v>
      </c>
      <c r="C26885">
        <v>1600004227</v>
      </c>
      <c r="D26885">
        <v>20230531</v>
      </c>
      <c r="E26885">
        <v>70600005</v>
      </c>
      <c r="F26885" t="s">
        <v>12295</v>
      </c>
      <c r="I26885" t="s">
        <v>9439</v>
      </c>
      <c r="J26885">
        <v>20230531</v>
      </c>
      <c r="K26885" t="s">
        <v>16135</v>
      </c>
      <c r="L26885">
        <v>0</v>
      </c>
      <c r="M26885">
        <v>409.95</v>
      </c>
    </row>
    <row r="26886" spans="1:15" x14ac:dyDescent="0.25">
      <c r="A26886" t="s">
        <v>14235</v>
      </c>
      <c r="B26886" t="s">
        <v>14236</v>
      </c>
      <c r="C26886">
        <v>1600012132</v>
      </c>
      <c r="D26886">
        <v>20231031</v>
      </c>
      <c r="E26886">
        <v>79100010</v>
      </c>
      <c r="F26886" t="s">
        <v>15261</v>
      </c>
      <c r="I26886" t="s">
        <v>15822</v>
      </c>
      <c r="J26886">
        <v>20231031</v>
      </c>
      <c r="K26886" t="s">
        <v>15823</v>
      </c>
      <c r="L26886">
        <v>0</v>
      </c>
      <c r="M26886">
        <v>824.2</v>
      </c>
    </row>
    <row r="26887" spans="1:15" x14ac:dyDescent="0.25">
      <c r="A26887" t="s">
        <v>14235</v>
      </c>
      <c r="B26887" t="s">
        <v>14236</v>
      </c>
      <c r="C26887">
        <v>1600009026</v>
      </c>
      <c r="D26887">
        <v>20230831</v>
      </c>
      <c r="E26887">
        <v>41100000</v>
      </c>
      <c r="F26887" t="s">
        <v>81</v>
      </c>
      <c r="G26887" t="s">
        <v>9202</v>
      </c>
      <c r="H26887" t="s">
        <v>9203</v>
      </c>
      <c r="I26887" t="s">
        <v>13335</v>
      </c>
      <c r="J26887">
        <v>20230831</v>
      </c>
      <c r="K26887" t="s">
        <v>14250</v>
      </c>
      <c r="L26887">
        <v>31916.99</v>
      </c>
      <c r="M26887">
        <v>0</v>
      </c>
      <c r="N26887" t="s">
        <v>34</v>
      </c>
      <c r="O26887">
        <v>20230919</v>
      </c>
    </row>
    <row r="26888" spans="1:15" x14ac:dyDescent="0.25">
      <c r="A26888" t="s">
        <v>14235</v>
      </c>
      <c r="B26888" t="s">
        <v>14236</v>
      </c>
      <c r="C26888">
        <v>1600012635</v>
      </c>
      <c r="D26888">
        <v>20231031</v>
      </c>
      <c r="E26888">
        <v>70600001</v>
      </c>
      <c r="F26888" t="s">
        <v>11782</v>
      </c>
      <c r="I26888" t="s">
        <v>15092</v>
      </c>
      <c r="J26888">
        <v>20231031</v>
      </c>
      <c r="K26888" t="s">
        <v>14272</v>
      </c>
      <c r="L26888">
        <v>0</v>
      </c>
      <c r="M26888">
        <v>2940.5</v>
      </c>
    </row>
    <row r="26889" spans="1:15" x14ac:dyDescent="0.25">
      <c r="A26889" t="s">
        <v>14235</v>
      </c>
      <c r="B26889" t="s">
        <v>14236</v>
      </c>
      <c r="C26889">
        <v>1600000824</v>
      </c>
      <c r="D26889">
        <v>20230404</v>
      </c>
      <c r="E26889">
        <v>44571005</v>
      </c>
      <c r="F26889" t="s">
        <v>35</v>
      </c>
      <c r="I26889" t="s">
        <v>13551</v>
      </c>
      <c r="J26889">
        <v>20230404</v>
      </c>
      <c r="K26889" t="s">
        <v>15977</v>
      </c>
      <c r="L26889">
        <v>0</v>
      </c>
      <c r="M26889">
        <v>222</v>
      </c>
      <c r="N26889" t="s">
        <v>83</v>
      </c>
      <c r="O26889">
        <v>20230622</v>
      </c>
    </row>
    <row r="26890" spans="1:15" x14ac:dyDescent="0.25">
      <c r="A26890" t="s">
        <v>14235</v>
      </c>
      <c r="B26890" t="s">
        <v>14236</v>
      </c>
      <c r="C26890">
        <v>1600009116</v>
      </c>
      <c r="D26890">
        <v>20230831</v>
      </c>
      <c r="E26890">
        <v>41100000</v>
      </c>
      <c r="F26890" t="s">
        <v>81</v>
      </c>
      <c r="G26890" t="s">
        <v>10240</v>
      </c>
      <c r="H26890" t="s">
        <v>10241</v>
      </c>
      <c r="I26890" t="s">
        <v>11701</v>
      </c>
      <c r="J26890">
        <v>20230831</v>
      </c>
      <c r="K26890" t="s">
        <v>16136</v>
      </c>
      <c r="L26890">
        <v>46363.56</v>
      </c>
      <c r="M26890">
        <v>0</v>
      </c>
      <c r="N26890" t="s">
        <v>34</v>
      </c>
      <c r="O26890">
        <v>20230919</v>
      </c>
    </row>
    <row r="26891" spans="1:15" x14ac:dyDescent="0.25">
      <c r="A26891" t="s">
        <v>14235</v>
      </c>
      <c r="B26891" t="s">
        <v>14236</v>
      </c>
      <c r="C26891">
        <v>1600010722</v>
      </c>
      <c r="D26891">
        <v>20230930</v>
      </c>
      <c r="E26891">
        <v>70600005</v>
      </c>
      <c r="F26891" t="s">
        <v>12295</v>
      </c>
      <c r="I26891" t="s">
        <v>10176</v>
      </c>
      <c r="J26891">
        <v>20230930</v>
      </c>
      <c r="K26891" t="s">
        <v>15494</v>
      </c>
      <c r="L26891">
        <v>0</v>
      </c>
      <c r="M26891">
        <v>22.28</v>
      </c>
    </row>
    <row r="26892" spans="1:15" x14ac:dyDescent="0.25">
      <c r="A26892" t="s">
        <v>14235</v>
      </c>
      <c r="B26892" t="s">
        <v>14236</v>
      </c>
      <c r="C26892">
        <v>1600009030</v>
      </c>
      <c r="D26892">
        <v>20230831</v>
      </c>
      <c r="E26892">
        <v>41100000</v>
      </c>
      <c r="F26892" t="s">
        <v>81</v>
      </c>
      <c r="G26892" t="s">
        <v>9458</v>
      </c>
      <c r="H26892" t="s">
        <v>9459</v>
      </c>
      <c r="I26892" t="s">
        <v>11040</v>
      </c>
      <c r="J26892">
        <v>20230831</v>
      </c>
      <c r="K26892" t="s">
        <v>14616</v>
      </c>
      <c r="L26892">
        <v>2147.06</v>
      </c>
      <c r="M26892">
        <v>0</v>
      </c>
      <c r="N26892" t="s">
        <v>34</v>
      </c>
      <c r="O26892">
        <v>20230919</v>
      </c>
    </row>
    <row r="26893" spans="1:15" x14ac:dyDescent="0.25">
      <c r="A26893" t="s">
        <v>14235</v>
      </c>
      <c r="B26893" t="s">
        <v>14236</v>
      </c>
      <c r="C26893">
        <v>1600012634</v>
      </c>
      <c r="D26893">
        <v>20231031</v>
      </c>
      <c r="E26893">
        <v>70600001</v>
      </c>
      <c r="F26893" t="s">
        <v>11782</v>
      </c>
      <c r="I26893" t="s">
        <v>15121</v>
      </c>
      <c r="J26893">
        <v>20231031</v>
      </c>
      <c r="K26893" t="s">
        <v>14272</v>
      </c>
      <c r="L26893">
        <v>0</v>
      </c>
      <c r="M26893">
        <v>2940.5</v>
      </c>
    </row>
    <row r="26894" spans="1:15" x14ac:dyDescent="0.25">
      <c r="A26894" t="s">
        <v>14235</v>
      </c>
      <c r="B26894" t="s">
        <v>14236</v>
      </c>
      <c r="C26894">
        <v>1600002038</v>
      </c>
      <c r="D26894">
        <v>20230508</v>
      </c>
      <c r="E26894">
        <v>44571005</v>
      </c>
      <c r="F26894" t="s">
        <v>35</v>
      </c>
      <c r="I26894" t="s">
        <v>5043</v>
      </c>
      <c r="J26894">
        <v>20230508</v>
      </c>
      <c r="K26894" t="s">
        <v>5044</v>
      </c>
      <c r="L26894">
        <v>0</v>
      </c>
      <c r="M26894">
        <v>800</v>
      </c>
      <c r="N26894" t="s">
        <v>83</v>
      </c>
      <c r="O26894">
        <v>20230622</v>
      </c>
    </row>
    <row r="26895" spans="1:15" x14ac:dyDescent="0.25">
      <c r="A26895" t="s">
        <v>14235</v>
      </c>
      <c r="B26895" t="s">
        <v>14236</v>
      </c>
      <c r="C26895">
        <v>1600004297</v>
      </c>
      <c r="D26895">
        <v>20230607</v>
      </c>
      <c r="E26895">
        <v>44571005</v>
      </c>
      <c r="F26895" t="s">
        <v>35</v>
      </c>
      <c r="I26895" t="s">
        <v>4389</v>
      </c>
      <c r="J26895">
        <v>20230607</v>
      </c>
      <c r="K26895" t="s">
        <v>4390</v>
      </c>
      <c r="L26895">
        <v>0</v>
      </c>
      <c r="M26895">
        <v>51.97</v>
      </c>
      <c r="N26895" t="s">
        <v>80</v>
      </c>
      <c r="O26895">
        <v>20230921</v>
      </c>
    </row>
    <row r="26896" spans="1:15" x14ac:dyDescent="0.25">
      <c r="A26896" t="s">
        <v>14235</v>
      </c>
      <c r="B26896" t="s">
        <v>14236</v>
      </c>
      <c r="C26896">
        <v>1600001756</v>
      </c>
      <c r="D26896">
        <v>20230508</v>
      </c>
      <c r="E26896">
        <v>41100000</v>
      </c>
      <c r="F26896" t="s">
        <v>81</v>
      </c>
      <c r="G26896" t="s">
        <v>1613</v>
      </c>
      <c r="H26896" t="s">
        <v>1614</v>
      </c>
      <c r="I26896" t="s">
        <v>1615</v>
      </c>
      <c r="J26896">
        <v>20230508</v>
      </c>
      <c r="K26896" t="s">
        <v>1616</v>
      </c>
      <c r="L26896">
        <v>120</v>
      </c>
      <c r="M26896">
        <v>0</v>
      </c>
      <c r="N26896" t="s">
        <v>83</v>
      </c>
      <c r="O26896">
        <v>20230517</v>
      </c>
    </row>
    <row r="26897" spans="1:15" x14ac:dyDescent="0.25">
      <c r="A26897" t="s">
        <v>14235</v>
      </c>
      <c r="B26897" t="s">
        <v>14236</v>
      </c>
      <c r="C26897">
        <v>1600007601</v>
      </c>
      <c r="D26897">
        <v>20230731</v>
      </c>
      <c r="E26897">
        <v>70600021</v>
      </c>
      <c r="F26897" t="s">
        <v>14527</v>
      </c>
      <c r="I26897" t="s">
        <v>15954</v>
      </c>
      <c r="J26897">
        <v>20230731</v>
      </c>
      <c r="K26897" t="s">
        <v>15955</v>
      </c>
      <c r="L26897">
        <v>0</v>
      </c>
      <c r="M26897">
        <v>2815.47</v>
      </c>
    </row>
    <row r="26898" spans="1:15" x14ac:dyDescent="0.25">
      <c r="A26898" t="s">
        <v>14235</v>
      </c>
      <c r="B26898" t="s">
        <v>14236</v>
      </c>
      <c r="C26898">
        <v>1600005613</v>
      </c>
      <c r="D26898">
        <v>20230630</v>
      </c>
      <c r="E26898">
        <v>44571005</v>
      </c>
      <c r="F26898" t="s">
        <v>35</v>
      </c>
      <c r="I26898" t="s">
        <v>9948</v>
      </c>
      <c r="J26898">
        <v>20230630</v>
      </c>
      <c r="K26898" t="s">
        <v>14515</v>
      </c>
      <c r="L26898">
        <v>0</v>
      </c>
      <c r="M26898">
        <v>1732.32</v>
      </c>
      <c r="N26898" t="s">
        <v>80</v>
      </c>
      <c r="O26898">
        <v>20230921</v>
      </c>
    </row>
    <row r="26899" spans="1:15" x14ac:dyDescent="0.25">
      <c r="A26899" t="s">
        <v>14235</v>
      </c>
      <c r="B26899" t="s">
        <v>14236</v>
      </c>
      <c r="C26899">
        <v>1600010490</v>
      </c>
      <c r="D26899">
        <v>20230926</v>
      </c>
      <c r="E26899">
        <v>41100000</v>
      </c>
      <c r="F26899" t="s">
        <v>81</v>
      </c>
      <c r="G26899" t="s">
        <v>8968</v>
      </c>
      <c r="H26899" t="s">
        <v>8969</v>
      </c>
      <c r="I26899" t="s">
        <v>11577</v>
      </c>
      <c r="J26899">
        <v>20230926</v>
      </c>
      <c r="K26899" t="s">
        <v>14397</v>
      </c>
      <c r="L26899">
        <v>3626.11</v>
      </c>
      <c r="M26899">
        <v>0</v>
      </c>
      <c r="N26899" t="s">
        <v>29</v>
      </c>
      <c r="O26899">
        <v>20231010</v>
      </c>
    </row>
    <row r="26900" spans="1:15" x14ac:dyDescent="0.25">
      <c r="A26900" t="s">
        <v>14235</v>
      </c>
      <c r="B26900" t="s">
        <v>14236</v>
      </c>
      <c r="C26900">
        <v>1600001997</v>
      </c>
      <c r="D26900">
        <v>20230430</v>
      </c>
      <c r="E26900">
        <v>41100000</v>
      </c>
      <c r="F26900" t="s">
        <v>81</v>
      </c>
      <c r="G26900" t="s">
        <v>1326</v>
      </c>
      <c r="H26900" t="s">
        <v>1327</v>
      </c>
      <c r="I26900" t="s">
        <v>4543</v>
      </c>
      <c r="J26900">
        <v>20230430</v>
      </c>
      <c r="K26900" t="s">
        <v>4544</v>
      </c>
      <c r="L26900">
        <v>3882.01</v>
      </c>
      <c r="M26900">
        <v>0</v>
      </c>
      <c r="N26900" t="s">
        <v>83</v>
      </c>
      <c r="O26900">
        <v>20230602</v>
      </c>
    </row>
    <row r="26901" spans="1:15" x14ac:dyDescent="0.25">
      <c r="A26901" t="s">
        <v>14235</v>
      </c>
      <c r="B26901" t="s">
        <v>14236</v>
      </c>
      <c r="C26901">
        <v>1600006218</v>
      </c>
      <c r="D26901">
        <v>20230715</v>
      </c>
      <c r="E26901">
        <v>44571005</v>
      </c>
      <c r="F26901" t="s">
        <v>35</v>
      </c>
      <c r="I26901" t="s">
        <v>15395</v>
      </c>
      <c r="J26901">
        <v>20230715</v>
      </c>
      <c r="K26901" t="s">
        <v>15297</v>
      </c>
      <c r="L26901">
        <v>0</v>
      </c>
      <c r="M26901">
        <v>185.47</v>
      </c>
    </row>
    <row r="26902" spans="1:15" x14ac:dyDescent="0.25">
      <c r="A26902" t="s">
        <v>14235</v>
      </c>
      <c r="B26902" t="s">
        <v>14236</v>
      </c>
      <c r="C26902">
        <v>1600004173</v>
      </c>
      <c r="D26902">
        <v>20230531</v>
      </c>
      <c r="E26902">
        <v>70600005</v>
      </c>
      <c r="F26902" t="s">
        <v>12295</v>
      </c>
      <c r="I26902" t="s">
        <v>10685</v>
      </c>
      <c r="J26902">
        <v>20230531</v>
      </c>
      <c r="K26902" t="s">
        <v>14573</v>
      </c>
      <c r="L26902">
        <v>0</v>
      </c>
      <c r="M26902">
        <v>-43.08</v>
      </c>
    </row>
    <row r="26903" spans="1:15" x14ac:dyDescent="0.25">
      <c r="A26903" t="s">
        <v>14235</v>
      </c>
      <c r="B26903" t="s">
        <v>14236</v>
      </c>
      <c r="C26903">
        <v>1600004141</v>
      </c>
      <c r="D26903">
        <v>20230531</v>
      </c>
      <c r="E26903">
        <v>41100000</v>
      </c>
      <c r="F26903" t="s">
        <v>81</v>
      </c>
      <c r="G26903" t="s">
        <v>1692</v>
      </c>
      <c r="H26903" t="s">
        <v>1693</v>
      </c>
      <c r="I26903" t="s">
        <v>1694</v>
      </c>
      <c r="J26903">
        <v>20230531</v>
      </c>
      <c r="K26903" t="s">
        <v>1695</v>
      </c>
      <c r="L26903">
        <v>312</v>
      </c>
      <c r="M26903">
        <v>0</v>
      </c>
      <c r="N26903" t="s">
        <v>54</v>
      </c>
      <c r="O26903">
        <v>20230630</v>
      </c>
    </row>
    <row r="26904" spans="1:15" x14ac:dyDescent="0.25">
      <c r="A26904" t="s">
        <v>14235</v>
      </c>
      <c r="B26904" t="s">
        <v>14236</v>
      </c>
      <c r="C26904">
        <v>1600004104</v>
      </c>
      <c r="D26904">
        <v>20230524</v>
      </c>
      <c r="E26904">
        <v>70600001</v>
      </c>
      <c r="F26904" t="s">
        <v>11782</v>
      </c>
      <c r="I26904" t="s">
        <v>14524</v>
      </c>
      <c r="J26904">
        <v>20230524</v>
      </c>
      <c r="K26904" t="s">
        <v>14525</v>
      </c>
      <c r="L26904">
        <v>0</v>
      </c>
      <c r="M26904">
        <v>760</v>
      </c>
    </row>
    <row r="26905" spans="1:15" x14ac:dyDescent="0.25">
      <c r="A26905" t="s">
        <v>14235</v>
      </c>
      <c r="B26905" t="s">
        <v>14236</v>
      </c>
      <c r="C26905">
        <v>1600001824</v>
      </c>
      <c r="D26905">
        <v>20230430</v>
      </c>
      <c r="E26905">
        <v>70600001</v>
      </c>
      <c r="F26905" t="s">
        <v>11782</v>
      </c>
      <c r="I26905" t="s">
        <v>13726</v>
      </c>
      <c r="J26905">
        <v>20230430</v>
      </c>
      <c r="K26905" t="s">
        <v>14452</v>
      </c>
      <c r="L26905">
        <v>0</v>
      </c>
      <c r="M26905">
        <v>13301.8</v>
      </c>
    </row>
    <row r="26906" spans="1:15" x14ac:dyDescent="0.25">
      <c r="A26906" t="s">
        <v>14235</v>
      </c>
      <c r="B26906" t="s">
        <v>14236</v>
      </c>
      <c r="C26906">
        <v>1600010681</v>
      </c>
      <c r="D26906">
        <v>20230930</v>
      </c>
      <c r="E26906">
        <v>41100000</v>
      </c>
      <c r="F26906" t="s">
        <v>81</v>
      </c>
      <c r="G26906" t="s">
        <v>9686</v>
      </c>
      <c r="H26906" t="s">
        <v>9687</v>
      </c>
      <c r="I26906" t="s">
        <v>13235</v>
      </c>
      <c r="J26906">
        <v>20230930</v>
      </c>
      <c r="K26906" t="s">
        <v>15377</v>
      </c>
      <c r="L26906">
        <v>16302.98</v>
      </c>
      <c r="M26906">
        <v>0</v>
      </c>
      <c r="N26906" t="s">
        <v>29</v>
      </c>
      <c r="O26906">
        <v>20231010</v>
      </c>
    </row>
    <row r="26907" spans="1:15" x14ac:dyDescent="0.25">
      <c r="A26907" t="s">
        <v>14235</v>
      </c>
      <c r="B26907" t="s">
        <v>14236</v>
      </c>
      <c r="C26907">
        <v>1600004385</v>
      </c>
      <c r="D26907">
        <v>20230615</v>
      </c>
      <c r="E26907">
        <v>44571005</v>
      </c>
      <c r="F26907" t="s">
        <v>35</v>
      </c>
      <c r="I26907" t="s">
        <v>9393</v>
      </c>
      <c r="J26907">
        <v>20230615</v>
      </c>
      <c r="K26907" t="s">
        <v>16137</v>
      </c>
      <c r="L26907">
        <v>0</v>
      </c>
      <c r="M26907">
        <v>106</v>
      </c>
      <c r="N26907" t="s">
        <v>80</v>
      </c>
      <c r="O26907">
        <v>20230921</v>
      </c>
    </row>
    <row r="26908" spans="1:15" x14ac:dyDescent="0.25">
      <c r="A26908" t="s">
        <v>14235</v>
      </c>
      <c r="B26908" t="s">
        <v>14236</v>
      </c>
      <c r="C26908">
        <v>1600006231</v>
      </c>
      <c r="D26908">
        <v>20230715</v>
      </c>
      <c r="E26908">
        <v>41100000</v>
      </c>
      <c r="F26908" t="s">
        <v>81</v>
      </c>
      <c r="G26908" t="s">
        <v>687</v>
      </c>
      <c r="H26908" t="s">
        <v>688</v>
      </c>
      <c r="I26908" t="s">
        <v>1056</v>
      </c>
      <c r="J26908">
        <v>20230715</v>
      </c>
      <c r="K26908" t="s">
        <v>1057</v>
      </c>
      <c r="L26908">
        <v>431.26</v>
      </c>
      <c r="M26908">
        <v>0</v>
      </c>
      <c r="N26908" t="s">
        <v>136</v>
      </c>
      <c r="O26908">
        <v>20230814</v>
      </c>
    </row>
    <row r="26909" spans="1:15" x14ac:dyDescent="0.25">
      <c r="A26909" t="s">
        <v>14235</v>
      </c>
      <c r="B26909" t="s">
        <v>14236</v>
      </c>
      <c r="C26909">
        <v>1600007598</v>
      </c>
      <c r="D26909">
        <v>20230731</v>
      </c>
      <c r="E26909">
        <v>70600001</v>
      </c>
      <c r="F26909" t="s">
        <v>11782</v>
      </c>
      <c r="I26909" t="s">
        <v>14107</v>
      </c>
      <c r="J26909">
        <v>20230731</v>
      </c>
      <c r="K26909" t="s">
        <v>16138</v>
      </c>
      <c r="L26909">
        <v>0</v>
      </c>
      <c r="M26909">
        <v>536</v>
      </c>
    </row>
    <row r="26910" spans="1:15" x14ac:dyDescent="0.25">
      <c r="A26910" t="s">
        <v>14235</v>
      </c>
      <c r="B26910" t="s">
        <v>14236</v>
      </c>
      <c r="C26910">
        <v>1600004318</v>
      </c>
      <c r="D26910">
        <v>20230531</v>
      </c>
      <c r="E26910">
        <v>70600001</v>
      </c>
      <c r="F26910" t="s">
        <v>11782</v>
      </c>
      <c r="I26910" t="s">
        <v>2916</v>
      </c>
      <c r="J26910">
        <v>20230531</v>
      </c>
      <c r="K26910" t="s">
        <v>2917</v>
      </c>
      <c r="L26910">
        <v>0</v>
      </c>
      <c r="M26910">
        <v>1050</v>
      </c>
    </row>
    <row r="26911" spans="1:15" x14ac:dyDescent="0.25">
      <c r="A26911" t="s">
        <v>14235</v>
      </c>
      <c r="B26911" t="s">
        <v>14236</v>
      </c>
      <c r="C26911">
        <v>1600001920</v>
      </c>
      <c r="D26911">
        <v>20230430</v>
      </c>
      <c r="E26911">
        <v>44571005</v>
      </c>
      <c r="F26911" t="s">
        <v>35</v>
      </c>
      <c r="I26911" t="s">
        <v>3322</v>
      </c>
      <c r="J26911">
        <v>20230430</v>
      </c>
      <c r="K26911" t="s">
        <v>3323</v>
      </c>
      <c r="L26911">
        <v>0</v>
      </c>
      <c r="M26911">
        <v>38.07</v>
      </c>
      <c r="N26911" t="s">
        <v>37</v>
      </c>
      <c r="O26911">
        <v>20230718</v>
      </c>
    </row>
    <row r="26912" spans="1:15" x14ac:dyDescent="0.25">
      <c r="A26912" t="s">
        <v>14235</v>
      </c>
      <c r="B26912" t="s">
        <v>14236</v>
      </c>
      <c r="C26912">
        <v>1600004333</v>
      </c>
      <c r="D26912">
        <v>20230531</v>
      </c>
      <c r="E26912">
        <v>70600005</v>
      </c>
      <c r="F26912" t="s">
        <v>12295</v>
      </c>
      <c r="I26912" t="s">
        <v>11895</v>
      </c>
      <c r="J26912">
        <v>20230531</v>
      </c>
      <c r="K26912" t="s">
        <v>14596</v>
      </c>
      <c r="L26912">
        <v>0</v>
      </c>
      <c r="M26912">
        <v>387.95</v>
      </c>
    </row>
    <row r="26913" spans="1:15" x14ac:dyDescent="0.25">
      <c r="A26913" t="s">
        <v>14235</v>
      </c>
      <c r="B26913" t="s">
        <v>14236</v>
      </c>
      <c r="C26913">
        <v>1600012613</v>
      </c>
      <c r="D26913">
        <v>20231031</v>
      </c>
      <c r="E26913">
        <v>41100000</v>
      </c>
      <c r="F26913" t="s">
        <v>81</v>
      </c>
      <c r="G26913" t="s">
        <v>9515</v>
      </c>
      <c r="H26913" t="s">
        <v>9516</v>
      </c>
      <c r="I26913" t="s">
        <v>16139</v>
      </c>
      <c r="J26913">
        <v>20231031</v>
      </c>
      <c r="K26913" t="s">
        <v>16140</v>
      </c>
      <c r="L26913">
        <v>264</v>
      </c>
      <c r="M26913">
        <v>0</v>
      </c>
      <c r="N26913" t="s">
        <v>80</v>
      </c>
      <c r="O26913">
        <v>20231116</v>
      </c>
    </row>
    <row r="26914" spans="1:15" x14ac:dyDescent="0.25">
      <c r="A26914" t="s">
        <v>14235</v>
      </c>
      <c r="B26914" t="s">
        <v>14236</v>
      </c>
      <c r="C26914">
        <v>1600008966</v>
      </c>
      <c r="D26914">
        <v>20230831</v>
      </c>
      <c r="E26914">
        <v>44571005</v>
      </c>
      <c r="F26914" t="s">
        <v>35</v>
      </c>
      <c r="I26914" t="s">
        <v>13704</v>
      </c>
      <c r="J26914">
        <v>20230831</v>
      </c>
      <c r="K26914" t="s">
        <v>14287</v>
      </c>
      <c r="L26914">
        <v>0</v>
      </c>
      <c r="M26914">
        <v>2640.84</v>
      </c>
      <c r="N26914" t="s">
        <v>117</v>
      </c>
      <c r="O26914">
        <v>20231024</v>
      </c>
    </row>
    <row r="26915" spans="1:15" x14ac:dyDescent="0.25">
      <c r="A26915" t="s">
        <v>14235</v>
      </c>
      <c r="B26915" t="s">
        <v>14236</v>
      </c>
      <c r="C26915">
        <v>1600009161</v>
      </c>
      <c r="D26915">
        <v>20230831</v>
      </c>
      <c r="E26915">
        <v>41100000</v>
      </c>
      <c r="F26915" t="s">
        <v>81</v>
      </c>
      <c r="G26915" t="s">
        <v>1326</v>
      </c>
      <c r="H26915" t="s">
        <v>1327</v>
      </c>
      <c r="I26915" t="s">
        <v>3795</v>
      </c>
      <c r="J26915">
        <v>20230831</v>
      </c>
      <c r="K26915" t="s">
        <v>606</v>
      </c>
      <c r="L26915">
        <v>2785.98</v>
      </c>
      <c r="M26915">
        <v>0</v>
      </c>
      <c r="N26915" t="s">
        <v>136</v>
      </c>
      <c r="O26915">
        <v>20231003</v>
      </c>
    </row>
    <row r="26916" spans="1:15" x14ac:dyDescent="0.25">
      <c r="A26916" t="s">
        <v>14235</v>
      </c>
      <c r="B26916" t="s">
        <v>14236</v>
      </c>
      <c r="C26916">
        <v>1600007443</v>
      </c>
      <c r="D26916">
        <v>20230731</v>
      </c>
      <c r="E26916">
        <v>41100000</v>
      </c>
      <c r="F26916" t="s">
        <v>81</v>
      </c>
      <c r="G26916" t="s">
        <v>9180</v>
      </c>
      <c r="H26916" t="s">
        <v>9181</v>
      </c>
      <c r="I26916" t="s">
        <v>10193</v>
      </c>
      <c r="J26916">
        <v>20230731</v>
      </c>
      <c r="K26916" t="s">
        <v>14439</v>
      </c>
      <c r="L26916">
        <v>19488.240000000002</v>
      </c>
      <c r="M26916">
        <v>0</v>
      </c>
      <c r="N26916" t="s">
        <v>117</v>
      </c>
      <c r="O26916">
        <v>20230816</v>
      </c>
    </row>
    <row r="26917" spans="1:15" x14ac:dyDescent="0.25">
      <c r="A26917" t="s">
        <v>14235</v>
      </c>
      <c r="B26917" t="s">
        <v>14236</v>
      </c>
      <c r="C26917">
        <v>1600001858</v>
      </c>
      <c r="D26917">
        <v>20230430</v>
      </c>
      <c r="E26917">
        <v>41100000</v>
      </c>
      <c r="F26917" t="s">
        <v>81</v>
      </c>
      <c r="G26917" t="s">
        <v>9359</v>
      </c>
      <c r="H26917" t="s">
        <v>9360</v>
      </c>
      <c r="I26917" t="s">
        <v>13117</v>
      </c>
      <c r="J26917">
        <v>20230430</v>
      </c>
      <c r="K26917" t="s">
        <v>15394</v>
      </c>
      <c r="L26917">
        <v>14592.11</v>
      </c>
      <c r="M26917">
        <v>0</v>
      </c>
      <c r="N26917" t="s">
        <v>83</v>
      </c>
      <c r="O26917">
        <v>20230511</v>
      </c>
    </row>
    <row r="26918" spans="1:15" x14ac:dyDescent="0.25">
      <c r="A26918" t="s">
        <v>14235</v>
      </c>
      <c r="B26918" t="s">
        <v>14236</v>
      </c>
      <c r="C26918">
        <v>1600005673</v>
      </c>
      <c r="D26918">
        <v>20230630</v>
      </c>
      <c r="E26918">
        <v>70600005</v>
      </c>
      <c r="F26918" t="s">
        <v>12295</v>
      </c>
      <c r="I26918" t="s">
        <v>13912</v>
      </c>
      <c r="J26918">
        <v>20230630</v>
      </c>
      <c r="K26918" t="s">
        <v>16141</v>
      </c>
      <c r="L26918">
        <v>0</v>
      </c>
      <c r="M26918">
        <v>145.93</v>
      </c>
    </row>
    <row r="26919" spans="1:15" x14ac:dyDescent="0.25">
      <c r="A26919" t="s">
        <v>14235</v>
      </c>
      <c r="B26919" t="s">
        <v>14236</v>
      </c>
      <c r="C26919">
        <v>1600012384</v>
      </c>
      <c r="D26919">
        <v>20231019</v>
      </c>
      <c r="E26919">
        <v>44571005</v>
      </c>
      <c r="F26919" t="s">
        <v>35</v>
      </c>
      <c r="I26919" t="s">
        <v>15462</v>
      </c>
      <c r="J26919">
        <v>20231019</v>
      </c>
      <c r="K26919" t="s">
        <v>14302</v>
      </c>
      <c r="L26919">
        <v>0</v>
      </c>
      <c r="M26919">
        <v>160</v>
      </c>
    </row>
    <row r="26920" spans="1:15" x14ac:dyDescent="0.25">
      <c r="A26920" t="s">
        <v>14235</v>
      </c>
      <c r="B26920" t="s">
        <v>14236</v>
      </c>
      <c r="C26920">
        <v>1600005592</v>
      </c>
      <c r="D26920">
        <v>20230630</v>
      </c>
      <c r="E26920">
        <v>70600005</v>
      </c>
      <c r="F26920" t="s">
        <v>12295</v>
      </c>
      <c r="I26920" t="s">
        <v>11592</v>
      </c>
      <c r="J26920">
        <v>20230630</v>
      </c>
      <c r="K26920" t="s">
        <v>14984</v>
      </c>
      <c r="L26920">
        <v>0</v>
      </c>
      <c r="M26920">
        <v>16.12</v>
      </c>
    </row>
    <row r="26921" spans="1:15" x14ac:dyDescent="0.25">
      <c r="A26921" t="s">
        <v>14235</v>
      </c>
      <c r="B26921" t="s">
        <v>14236</v>
      </c>
      <c r="C26921">
        <v>1600001914</v>
      </c>
      <c r="D26921">
        <v>20230430</v>
      </c>
      <c r="E26921">
        <v>41100000</v>
      </c>
      <c r="F26921" t="s">
        <v>81</v>
      </c>
      <c r="G26921" t="s">
        <v>8433</v>
      </c>
      <c r="H26921" t="s">
        <v>8434</v>
      </c>
      <c r="I26921" t="s">
        <v>13572</v>
      </c>
      <c r="J26921">
        <v>20230430</v>
      </c>
      <c r="K26921" t="s">
        <v>14267</v>
      </c>
      <c r="L26921">
        <v>672</v>
      </c>
      <c r="M26921">
        <v>0</v>
      </c>
      <c r="N26921" t="s">
        <v>37</v>
      </c>
      <c r="O26921">
        <v>20230511</v>
      </c>
    </row>
    <row r="26922" spans="1:15" x14ac:dyDescent="0.25">
      <c r="A26922" t="s">
        <v>14235</v>
      </c>
      <c r="B26922" t="s">
        <v>14236</v>
      </c>
      <c r="C26922">
        <v>1600000819</v>
      </c>
      <c r="D26922">
        <v>20230404</v>
      </c>
      <c r="E26922">
        <v>44571005</v>
      </c>
      <c r="F26922" t="s">
        <v>35</v>
      </c>
      <c r="I26922" t="s">
        <v>10415</v>
      </c>
      <c r="J26922">
        <v>20230404</v>
      </c>
      <c r="K26922" t="s">
        <v>15799</v>
      </c>
      <c r="L26922">
        <v>0</v>
      </c>
      <c r="M26922">
        <v>160</v>
      </c>
      <c r="N26922" t="s">
        <v>83</v>
      </c>
      <c r="O26922">
        <v>20230622</v>
      </c>
    </row>
    <row r="26923" spans="1:15" x14ac:dyDescent="0.25">
      <c r="A26923" t="s">
        <v>14235</v>
      </c>
      <c r="B26923" t="s">
        <v>14236</v>
      </c>
      <c r="C26923">
        <v>1600012417</v>
      </c>
      <c r="D26923">
        <v>20231019</v>
      </c>
      <c r="E26923">
        <v>44571005</v>
      </c>
      <c r="F26923" t="s">
        <v>35</v>
      </c>
      <c r="I26923" t="s">
        <v>14782</v>
      </c>
      <c r="J26923">
        <v>20231019</v>
      </c>
      <c r="K26923" t="s">
        <v>14783</v>
      </c>
      <c r="L26923">
        <v>0</v>
      </c>
      <c r="M26923">
        <v>72</v>
      </c>
    </row>
    <row r="26924" spans="1:15" x14ac:dyDescent="0.25">
      <c r="A26924" t="s">
        <v>14235</v>
      </c>
      <c r="B26924" t="s">
        <v>14236</v>
      </c>
      <c r="C26924">
        <v>1600006336</v>
      </c>
      <c r="D26924">
        <v>20230725</v>
      </c>
      <c r="E26924">
        <v>70600001</v>
      </c>
      <c r="F26924" t="s">
        <v>11782</v>
      </c>
      <c r="I26924" t="s">
        <v>10166</v>
      </c>
      <c r="J26924">
        <v>20230725</v>
      </c>
      <c r="K26924" t="s">
        <v>14510</v>
      </c>
      <c r="L26924">
        <v>0</v>
      </c>
      <c r="M26924">
        <v>400</v>
      </c>
    </row>
    <row r="26925" spans="1:15" x14ac:dyDescent="0.25">
      <c r="A26925" t="s">
        <v>14235</v>
      </c>
      <c r="B26925" t="s">
        <v>14236</v>
      </c>
      <c r="C26925">
        <v>1600000880</v>
      </c>
      <c r="D26925">
        <v>20230425</v>
      </c>
      <c r="E26925">
        <v>44571005</v>
      </c>
      <c r="F26925" t="s">
        <v>35</v>
      </c>
      <c r="I26925" t="s">
        <v>14147</v>
      </c>
      <c r="J26925">
        <v>20230425</v>
      </c>
      <c r="K26925" t="s">
        <v>15800</v>
      </c>
      <c r="L26925">
        <v>0</v>
      </c>
      <c r="M26925">
        <v>150</v>
      </c>
      <c r="N26925" t="s">
        <v>83</v>
      </c>
      <c r="O26925">
        <v>20230622</v>
      </c>
    </row>
    <row r="26926" spans="1:15" x14ac:dyDescent="0.25">
      <c r="A26926" t="s">
        <v>14235</v>
      </c>
      <c r="B26926" t="s">
        <v>14236</v>
      </c>
      <c r="C26926">
        <v>1600010442</v>
      </c>
      <c r="D26926">
        <v>20230920</v>
      </c>
      <c r="E26926">
        <v>70600001</v>
      </c>
      <c r="F26926" t="s">
        <v>11782</v>
      </c>
      <c r="I26926" t="s">
        <v>14044</v>
      </c>
      <c r="J26926">
        <v>20230920</v>
      </c>
      <c r="K26926" t="s">
        <v>16142</v>
      </c>
      <c r="L26926">
        <v>0</v>
      </c>
      <c r="M26926">
        <v>500</v>
      </c>
    </row>
    <row r="26927" spans="1:15" x14ac:dyDescent="0.25">
      <c r="A26927" t="s">
        <v>14235</v>
      </c>
      <c r="B26927" t="s">
        <v>14236</v>
      </c>
      <c r="C26927">
        <v>1600010607</v>
      </c>
      <c r="D26927">
        <v>20230930</v>
      </c>
      <c r="E26927">
        <v>41100000</v>
      </c>
      <c r="F26927" t="s">
        <v>81</v>
      </c>
      <c r="G26927" t="s">
        <v>9046</v>
      </c>
      <c r="H26927" t="s">
        <v>9047</v>
      </c>
      <c r="I26927" t="s">
        <v>10522</v>
      </c>
      <c r="J26927">
        <v>20230930</v>
      </c>
      <c r="K26927" t="s">
        <v>15081</v>
      </c>
      <c r="L26927">
        <v>892.7</v>
      </c>
      <c r="M26927">
        <v>0</v>
      </c>
      <c r="N26927" t="s">
        <v>136</v>
      </c>
      <c r="O26927">
        <v>20231010</v>
      </c>
    </row>
    <row r="26928" spans="1:15" x14ac:dyDescent="0.25">
      <c r="A26928" t="s">
        <v>14235</v>
      </c>
      <c r="B26928" t="s">
        <v>14236</v>
      </c>
      <c r="C26928">
        <v>1600004098</v>
      </c>
      <c r="D26928">
        <v>20230524</v>
      </c>
      <c r="E26928">
        <v>44571005</v>
      </c>
      <c r="F26928" t="s">
        <v>35</v>
      </c>
      <c r="I26928" t="s">
        <v>15922</v>
      </c>
      <c r="J26928">
        <v>20230524</v>
      </c>
      <c r="K26928" t="s">
        <v>14465</v>
      </c>
      <c r="L26928">
        <v>0</v>
      </c>
      <c r="M26928">
        <v>100</v>
      </c>
      <c r="N26928" t="s">
        <v>80</v>
      </c>
      <c r="O26928">
        <v>20230921</v>
      </c>
    </row>
    <row r="26929" spans="1:15" x14ac:dyDescent="0.25">
      <c r="A26929" t="s">
        <v>14235</v>
      </c>
      <c r="B26929" t="s">
        <v>14236</v>
      </c>
      <c r="C26929">
        <v>1600012716</v>
      </c>
      <c r="D26929">
        <v>20231031</v>
      </c>
      <c r="E26929">
        <v>41100000</v>
      </c>
      <c r="F26929" t="s">
        <v>81</v>
      </c>
      <c r="G26929" t="s">
        <v>1256</v>
      </c>
      <c r="H26929" t="s">
        <v>1257</v>
      </c>
      <c r="I26929" t="s">
        <v>14762</v>
      </c>
      <c r="J26929">
        <v>20231031</v>
      </c>
      <c r="K26929" t="s">
        <v>14763</v>
      </c>
      <c r="L26929">
        <v>924</v>
      </c>
      <c r="M26929">
        <v>0</v>
      </c>
    </row>
    <row r="26930" spans="1:15" x14ac:dyDescent="0.25">
      <c r="A26930" t="s">
        <v>14235</v>
      </c>
      <c r="B26930" t="s">
        <v>14236</v>
      </c>
      <c r="C26930">
        <v>1600008941</v>
      </c>
      <c r="D26930">
        <v>20230831</v>
      </c>
      <c r="E26930">
        <v>41100000</v>
      </c>
      <c r="F26930" t="s">
        <v>81</v>
      </c>
      <c r="G26930" t="s">
        <v>9799</v>
      </c>
      <c r="H26930" t="s">
        <v>9800</v>
      </c>
      <c r="I26930" t="s">
        <v>12525</v>
      </c>
      <c r="J26930">
        <v>20230831</v>
      </c>
      <c r="K26930" t="s">
        <v>14680</v>
      </c>
      <c r="L26930">
        <v>-19.87</v>
      </c>
      <c r="M26930">
        <v>0</v>
      </c>
      <c r="N26930" t="s">
        <v>27</v>
      </c>
      <c r="O26930">
        <v>20230919</v>
      </c>
    </row>
    <row r="26931" spans="1:15" x14ac:dyDescent="0.25">
      <c r="A26931" t="s">
        <v>14235</v>
      </c>
      <c r="B26931" t="s">
        <v>14236</v>
      </c>
      <c r="C26931">
        <v>1600012531</v>
      </c>
      <c r="D26931">
        <v>20231031</v>
      </c>
      <c r="E26931">
        <v>41100000</v>
      </c>
      <c r="F26931" t="s">
        <v>81</v>
      </c>
      <c r="G26931" t="s">
        <v>9528</v>
      </c>
      <c r="H26931" t="s">
        <v>9529</v>
      </c>
      <c r="I26931" t="s">
        <v>15590</v>
      </c>
      <c r="J26931">
        <v>20231031</v>
      </c>
      <c r="K26931" t="s">
        <v>15591</v>
      </c>
      <c r="L26931">
        <v>5632.13</v>
      </c>
      <c r="M26931">
        <v>0</v>
      </c>
      <c r="N26931" t="s">
        <v>29</v>
      </c>
      <c r="O26931">
        <v>20231116</v>
      </c>
    </row>
    <row r="26932" spans="1:15" x14ac:dyDescent="0.25">
      <c r="A26932" t="s">
        <v>14235</v>
      </c>
      <c r="B26932" t="s">
        <v>14236</v>
      </c>
      <c r="C26932">
        <v>1600008961</v>
      </c>
      <c r="D26932">
        <v>20230831</v>
      </c>
      <c r="E26932">
        <v>44571005</v>
      </c>
      <c r="F26932" t="s">
        <v>35</v>
      </c>
      <c r="I26932" t="s">
        <v>13190</v>
      </c>
      <c r="J26932">
        <v>20230831</v>
      </c>
      <c r="K26932" t="s">
        <v>14312</v>
      </c>
      <c r="L26932">
        <v>0</v>
      </c>
      <c r="M26932">
        <v>111</v>
      </c>
      <c r="N26932" t="s">
        <v>117</v>
      </c>
      <c r="O26932">
        <v>20231024</v>
      </c>
    </row>
    <row r="26933" spans="1:15" x14ac:dyDescent="0.25">
      <c r="A26933" t="s">
        <v>14235</v>
      </c>
      <c r="B26933" t="s">
        <v>14236</v>
      </c>
      <c r="C26933">
        <v>1600000922</v>
      </c>
      <c r="D26933">
        <v>20230426</v>
      </c>
      <c r="E26933">
        <v>70600001</v>
      </c>
      <c r="F26933" t="s">
        <v>11782</v>
      </c>
      <c r="I26933" t="s">
        <v>12866</v>
      </c>
      <c r="J26933">
        <v>20230426</v>
      </c>
      <c r="K26933" t="s">
        <v>14575</v>
      </c>
      <c r="L26933">
        <v>0</v>
      </c>
      <c r="M26933">
        <v>3031.48</v>
      </c>
    </row>
    <row r="26934" spans="1:15" x14ac:dyDescent="0.25">
      <c r="A26934" t="s">
        <v>14235</v>
      </c>
      <c r="B26934" t="s">
        <v>14236</v>
      </c>
      <c r="C26934">
        <v>1600010644</v>
      </c>
      <c r="D26934">
        <v>20230930</v>
      </c>
      <c r="E26934">
        <v>44571005</v>
      </c>
      <c r="F26934" t="s">
        <v>35</v>
      </c>
      <c r="I26934" t="s">
        <v>12343</v>
      </c>
      <c r="J26934">
        <v>20230930</v>
      </c>
      <c r="K26934" t="s">
        <v>14693</v>
      </c>
      <c r="L26934">
        <v>0</v>
      </c>
      <c r="M26934">
        <v>91.88</v>
      </c>
      <c r="N26934" t="s">
        <v>34</v>
      </c>
      <c r="O26934">
        <v>20231124</v>
      </c>
    </row>
    <row r="26935" spans="1:15" x14ac:dyDescent="0.25">
      <c r="A26935" t="s">
        <v>14235</v>
      </c>
      <c r="B26935" t="s">
        <v>14236</v>
      </c>
      <c r="C26935">
        <v>1600010705</v>
      </c>
      <c r="D26935">
        <v>20230930</v>
      </c>
      <c r="E26935">
        <v>70600001</v>
      </c>
      <c r="F26935" t="s">
        <v>11782</v>
      </c>
      <c r="I26935" t="s">
        <v>5836</v>
      </c>
      <c r="J26935">
        <v>20230930</v>
      </c>
      <c r="K26935" t="s">
        <v>5837</v>
      </c>
      <c r="L26935">
        <v>0</v>
      </c>
      <c r="M26935">
        <v>379.32</v>
      </c>
    </row>
    <row r="26936" spans="1:15" x14ac:dyDescent="0.25">
      <c r="A26936" t="s">
        <v>14235</v>
      </c>
      <c r="B26936" t="s">
        <v>14236</v>
      </c>
      <c r="C26936">
        <v>1600009563</v>
      </c>
      <c r="D26936">
        <v>20230831</v>
      </c>
      <c r="E26936">
        <v>41100000</v>
      </c>
      <c r="F26936" t="s">
        <v>81</v>
      </c>
      <c r="G26936" t="s">
        <v>553</v>
      </c>
      <c r="H26936" t="s">
        <v>554</v>
      </c>
      <c r="I26936" t="s">
        <v>15663</v>
      </c>
      <c r="J26936">
        <v>20230831</v>
      </c>
      <c r="K26936" t="s">
        <v>15664</v>
      </c>
      <c r="L26936">
        <v>2112</v>
      </c>
      <c r="M26936">
        <v>0</v>
      </c>
      <c r="N26936" t="s">
        <v>1282</v>
      </c>
      <c r="O26936">
        <v>20230929</v>
      </c>
    </row>
    <row r="26937" spans="1:15" x14ac:dyDescent="0.25">
      <c r="A26937" t="s">
        <v>14235</v>
      </c>
      <c r="B26937" t="s">
        <v>14236</v>
      </c>
      <c r="C26937">
        <v>1600012386</v>
      </c>
      <c r="D26937">
        <v>20231019</v>
      </c>
      <c r="E26937">
        <v>70600001</v>
      </c>
      <c r="F26937" t="s">
        <v>11782</v>
      </c>
      <c r="I26937" t="s">
        <v>16051</v>
      </c>
      <c r="J26937">
        <v>20231019</v>
      </c>
      <c r="K26937" t="s">
        <v>16052</v>
      </c>
      <c r="L26937">
        <v>0</v>
      </c>
      <c r="M26937">
        <v>485</v>
      </c>
    </row>
    <row r="26938" spans="1:15" x14ac:dyDescent="0.25">
      <c r="A26938" t="s">
        <v>14235</v>
      </c>
      <c r="B26938" t="s">
        <v>14236</v>
      </c>
      <c r="C26938">
        <v>1600006301</v>
      </c>
      <c r="D26938">
        <v>20230715</v>
      </c>
      <c r="E26938">
        <v>44571005</v>
      </c>
      <c r="F26938" t="s">
        <v>35</v>
      </c>
      <c r="I26938" t="s">
        <v>13671</v>
      </c>
      <c r="J26938">
        <v>20230715</v>
      </c>
      <c r="K26938" t="s">
        <v>14710</v>
      </c>
      <c r="L26938">
        <v>0</v>
      </c>
      <c r="M26938">
        <v>1613.7</v>
      </c>
      <c r="N26938" t="s">
        <v>80</v>
      </c>
      <c r="O26938">
        <v>20230921</v>
      </c>
    </row>
    <row r="26939" spans="1:15" x14ac:dyDescent="0.25">
      <c r="A26939" t="s">
        <v>14235</v>
      </c>
      <c r="B26939" t="s">
        <v>14236</v>
      </c>
      <c r="C26939">
        <v>1600005634</v>
      </c>
      <c r="D26939">
        <v>20230630</v>
      </c>
      <c r="E26939">
        <v>70600001</v>
      </c>
      <c r="F26939" t="s">
        <v>11782</v>
      </c>
      <c r="I26939" t="s">
        <v>12447</v>
      </c>
      <c r="J26939">
        <v>20230630</v>
      </c>
      <c r="K26939" t="s">
        <v>14436</v>
      </c>
      <c r="L26939">
        <v>0</v>
      </c>
      <c r="M26939">
        <v>200</v>
      </c>
    </row>
    <row r="26940" spans="1:15" x14ac:dyDescent="0.25">
      <c r="A26940" t="s">
        <v>14235</v>
      </c>
      <c r="B26940" t="s">
        <v>14236</v>
      </c>
      <c r="C26940">
        <v>1600001846</v>
      </c>
      <c r="D26940">
        <v>20230430</v>
      </c>
      <c r="E26940">
        <v>44571005</v>
      </c>
      <c r="F26940" t="s">
        <v>35</v>
      </c>
      <c r="I26940" t="s">
        <v>12997</v>
      </c>
      <c r="J26940">
        <v>20230430</v>
      </c>
      <c r="K26940" t="s">
        <v>15231</v>
      </c>
      <c r="L26940">
        <v>0</v>
      </c>
      <c r="M26940">
        <v>2731.79</v>
      </c>
      <c r="N26940" t="s">
        <v>83</v>
      </c>
      <c r="O26940">
        <v>20230622</v>
      </c>
    </row>
    <row r="26941" spans="1:15" x14ac:dyDescent="0.25">
      <c r="A26941" t="s">
        <v>14235</v>
      </c>
      <c r="B26941" t="s">
        <v>14236</v>
      </c>
      <c r="C26941">
        <v>1600006217</v>
      </c>
      <c r="D26941">
        <v>20230715</v>
      </c>
      <c r="E26941">
        <v>41100000</v>
      </c>
      <c r="F26941" t="s">
        <v>81</v>
      </c>
      <c r="G26941" t="s">
        <v>947</v>
      </c>
      <c r="H26941" t="s">
        <v>948</v>
      </c>
      <c r="I26941" t="s">
        <v>15756</v>
      </c>
      <c r="J26941">
        <v>20230715</v>
      </c>
      <c r="K26941" t="s">
        <v>15757</v>
      </c>
      <c r="L26941">
        <v>-1112.82</v>
      </c>
      <c r="M26941">
        <v>0</v>
      </c>
      <c r="N26941" t="s">
        <v>37</v>
      </c>
      <c r="O26941">
        <v>20230727</v>
      </c>
    </row>
    <row r="26942" spans="1:15" x14ac:dyDescent="0.25">
      <c r="A26942" t="s">
        <v>14235</v>
      </c>
      <c r="B26942" t="s">
        <v>14236</v>
      </c>
      <c r="C26942">
        <v>1600008936</v>
      </c>
      <c r="D26942">
        <v>20230824</v>
      </c>
      <c r="E26942">
        <v>41100000</v>
      </c>
      <c r="F26942" t="s">
        <v>81</v>
      </c>
      <c r="G26942" t="s">
        <v>5943</v>
      </c>
      <c r="H26942" t="s">
        <v>5944</v>
      </c>
      <c r="I26942" t="s">
        <v>15644</v>
      </c>
      <c r="J26942">
        <v>20230824</v>
      </c>
      <c r="K26942" t="s">
        <v>15645</v>
      </c>
      <c r="L26942">
        <v>-300</v>
      </c>
      <c r="M26942">
        <v>0</v>
      </c>
      <c r="N26942" t="s">
        <v>37</v>
      </c>
      <c r="O26942">
        <v>20230919</v>
      </c>
    </row>
    <row r="26943" spans="1:15" x14ac:dyDescent="0.25">
      <c r="A26943" t="s">
        <v>14235</v>
      </c>
      <c r="B26943" t="s">
        <v>14236</v>
      </c>
      <c r="C26943">
        <v>1600010576</v>
      </c>
      <c r="D26943">
        <v>20230930</v>
      </c>
      <c r="E26943">
        <v>70600005</v>
      </c>
      <c r="F26943" t="s">
        <v>12295</v>
      </c>
      <c r="I26943" t="s">
        <v>12483</v>
      </c>
      <c r="J26943">
        <v>20230930</v>
      </c>
      <c r="K26943" t="s">
        <v>14659</v>
      </c>
      <c r="L26943">
        <v>0</v>
      </c>
      <c r="M26943">
        <v>1266.75</v>
      </c>
    </row>
    <row r="26944" spans="1:15" x14ac:dyDescent="0.25">
      <c r="A26944" t="s">
        <v>14235</v>
      </c>
      <c r="B26944" t="s">
        <v>14236</v>
      </c>
      <c r="C26944">
        <v>1600004364</v>
      </c>
      <c r="D26944">
        <v>20230615</v>
      </c>
      <c r="E26944">
        <v>44571005</v>
      </c>
      <c r="F26944" t="s">
        <v>35</v>
      </c>
      <c r="I26944" t="s">
        <v>670</v>
      </c>
      <c r="J26944">
        <v>20230615</v>
      </c>
      <c r="K26944" t="s">
        <v>671</v>
      </c>
      <c r="L26944">
        <v>0</v>
      </c>
      <c r="M26944">
        <v>97</v>
      </c>
      <c r="N26944" t="s">
        <v>80</v>
      </c>
      <c r="O26944">
        <v>20230921</v>
      </c>
    </row>
    <row r="26945" spans="1:15" x14ac:dyDescent="0.25">
      <c r="A26945" t="s">
        <v>14235</v>
      </c>
      <c r="B26945" t="s">
        <v>14236</v>
      </c>
      <c r="C26945">
        <v>1600006314</v>
      </c>
      <c r="D26945">
        <v>20230715</v>
      </c>
      <c r="E26945">
        <v>70600001</v>
      </c>
      <c r="F26945" t="s">
        <v>11782</v>
      </c>
      <c r="I26945" t="s">
        <v>10632</v>
      </c>
      <c r="J26945">
        <v>20230715</v>
      </c>
      <c r="K26945" t="s">
        <v>14376</v>
      </c>
      <c r="L26945">
        <v>0</v>
      </c>
      <c r="M26945">
        <v>757.87</v>
      </c>
    </row>
    <row r="26946" spans="1:15" x14ac:dyDescent="0.25">
      <c r="A26946" t="s">
        <v>14235</v>
      </c>
      <c r="B26946" t="s">
        <v>14236</v>
      </c>
      <c r="C26946">
        <v>1600009153</v>
      </c>
      <c r="D26946">
        <v>20230831</v>
      </c>
      <c r="E26946">
        <v>44571005</v>
      </c>
      <c r="F26946" t="s">
        <v>35</v>
      </c>
      <c r="I26946" t="s">
        <v>9952</v>
      </c>
      <c r="J26946">
        <v>20230831</v>
      </c>
      <c r="K26946" t="s">
        <v>15662</v>
      </c>
      <c r="L26946">
        <v>0</v>
      </c>
      <c r="M26946">
        <v>282.18</v>
      </c>
      <c r="N26946" t="s">
        <v>117</v>
      </c>
      <c r="O26946">
        <v>20231024</v>
      </c>
    </row>
    <row r="26947" spans="1:15" x14ac:dyDescent="0.25">
      <c r="A26947" t="s">
        <v>14235</v>
      </c>
      <c r="B26947" t="s">
        <v>14236</v>
      </c>
      <c r="C26947">
        <v>1600006268</v>
      </c>
      <c r="D26947">
        <v>20230715</v>
      </c>
      <c r="E26947">
        <v>70600001</v>
      </c>
      <c r="F26947" t="s">
        <v>11782</v>
      </c>
      <c r="I26947" t="s">
        <v>1358</v>
      </c>
      <c r="J26947">
        <v>20230715</v>
      </c>
      <c r="K26947" t="s">
        <v>1359</v>
      </c>
      <c r="L26947">
        <v>0</v>
      </c>
      <c r="M26947">
        <v>195</v>
      </c>
    </row>
    <row r="26948" spans="1:15" x14ac:dyDescent="0.25">
      <c r="A26948" t="s">
        <v>14235</v>
      </c>
      <c r="B26948" t="s">
        <v>14236</v>
      </c>
      <c r="C26948">
        <v>1600012363</v>
      </c>
      <c r="D26948">
        <v>20231016</v>
      </c>
      <c r="E26948">
        <v>41100000</v>
      </c>
      <c r="F26948" t="s">
        <v>81</v>
      </c>
      <c r="G26948" t="s">
        <v>8496</v>
      </c>
      <c r="H26948" t="s">
        <v>8497</v>
      </c>
      <c r="I26948" t="s">
        <v>14604</v>
      </c>
      <c r="J26948">
        <v>20231016</v>
      </c>
      <c r="K26948" t="s">
        <v>14605</v>
      </c>
      <c r="L26948">
        <v>180</v>
      </c>
      <c r="M26948">
        <v>0</v>
      </c>
      <c r="N26948" t="s">
        <v>1708</v>
      </c>
      <c r="O26948">
        <v>20231116</v>
      </c>
    </row>
    <row r="26949" spans="1:15" x14ac:dyDescent="0.25">
      <c r="A26949" t="s">
        <v>14235</v>
      </c>
      <c r="B26949" t="s">
        <v>14236</v>
      </c>
      <c r="C26949">
        <v>1600002198</v>
      </c>
      <c r="D26949">
        <v>20230430</v>
      </c>
      <c r="E26949">
        <v>70600005</v>
      </c>
      <c r="F26949" t="s">
        <v>12295</v>
      </c>
      <c r="I26949" t="s">
        <v>12669</v>
      </c>
      <c r="J26949">
        <v>20230430</v>
      </c>
      <c r="K26949" t="s">
        <v>15870</v>
      </c>
      <c r="L26949">
        <v>0</v>
      </c>
      <c r="M26949">
        <v>18.93</v>
      </c>
    </row>
    <row r="26950" spans="1:15" x14ac:dyDescent="0.25">
      <c r="A26950" t="s">
        <v>14235</v>
      </c>
      <c r="B26950" t="s">
        <v>14236</v>
      </c>
      <c r="C26950">
        <v>1600002246</v>
      </c>
      <c r="D26950">
        <v>20230516</v>
      </c>
      <c r="E26950">
        <v>41100000</v>
      </c>
      <c r="F26950" t="s">
        <v>81</v>
      </c>
      <c r="G26950" t="s">
        <v>9539</v>
      </c>
      <c r="H26950" t="s">
        <v>9540</v>
      </c>
      <c r="I26950" t="s">
        <v>9649</v>
      </c>
      <c r="J26950">
        <v>20230516</v>
      </c>
      <c r="K26950" t="s">
        <v>16143</v>
      </c>
      <c r="L26950">
        <v>240</v>
      </c>
      <c r="M26950">
        <v>0</v>
      </c>
      <c r="N26950" t="s">
        <v>83</v>
      </c>
      <c r="O26950">
        <v>20230621</v>
      </c>
    </row>
    <row r="26951" spans="1:15" x14ac:dyDescent="0.25">
      <c r="A26951" t="s">
        <v>14235</v>
      </c>
      <c r="B26951" t="s">
        <v>14236</v>
      </c>
      <c r="C26951">
        <v>1600005729</v>
      </c>
      <c r="D26951">
        <v>20230630</v>
      </c>
      <c r="E26951">
        <v>41100000</v>
      </c>
      <c r="F26951" t="s">
        <v>81</v>
      </c>
      <c r="G26951" t="s">
        <v>637</v>
      </c>
      <c r="H26951" t="s">
        <v>638</v>
      </c>
      <c r="I26951" t="s">
        <v>2035</v>
      </c>
      <c r="J26951">
        <v>20230630</v>
      </c>
      <c r="K26951" t="s">
        <v>2036</v>
      </c>
      <c r="L26951">
        <v>1020</v>
      </c>
      <c r="M26951">
        <v>0</v>
      </c>
      <c r="N26951" t="s">
        <v>80</v>
      </c>
      <c r="O26951">
        <v>20230911</v>
      </c>
    </row>
    <row r="26952" spans="1:15" x14ac:dyDescent="0.25">
      <c r="A26952" t="s">
        <v>14235</v>
      </c>
      <c r="B26952" t="s">
        <v>14236</v>
      </c>
      <c r="C26952">
        <v>1600012671</v>
      </c>
      <c r="D26952">
        <v>20231031</v>
      </c>
      <c r="E26952">
        <v>41100000</v>
      </c>
      <c r="F26952" t="s">
        <v>81</v>
      </c>
      <c r="G26952" t="s">
        <v>8939</v>
      </c>
      <c r="H26952" t="s">
        <v>8940</v>
      </c>
      <c r="I26952" t="s">
        <v>16144</v>
      </c>
      <c r="J26952">
        <v>20231031</v>
      </c>
      <c r="K26952" t="s">
        <v>15881</v>
      </c>
      <c r="L26952">
        <v>379.2</v>
      </c>
      <c r="M26952">
        <v>0</v>
      </c>
    </row>
    <row r="26953" spans="1:15" x14ac:dyDescent="0.25">
      <c r="A26953" t="s">
        <v>14235</v>
      </c>
      <c r="B26953" t="s">
        <v>14236</v>
      </c>
      <c r="C26953">
        <v>1600001814</v>
      </c>
      <c r="D26953">
        <v>20230430</v>
      </c>
      <c r="E26953">
        <v>44571005</v>
      </c>
      <c r="F26953" t="s">
        <v>35</v>
      </c>
      <c r="I26953" t="s">
        <v>9777</v>
      </c>
      <c r="J26953">
        <v>20230430</v>
      </c>
      <c r="K26953" t="s">
        <v>14490</v>
      </c>
      <c r="L26953">
        <v>0</v>
      </c>
      <c r="M26953">
        <v>2663.28</v>
      </c>
      <c r="N26953" t="s">
        <v>83</v>
      </c>
      <c r="O26953">
        <v>20230622</v>
      </c>
    </row>
    <row r="26954" spans="1:15" x14ac:dyDescent="0.25">
      <c r="A26954" t="s">
        <v>14235</v>
      </c>
      <c r="B26954" t="s">
        <v>14236</v>
      </c>
      <c r="C26954">
        <v>1600005495</v>
      </c>
      <c r="D26954">
        <v>20230626</v>
      </c>
      <c r="E26954">
        <v>70600021</v>
      </c>
      <c r="F26954" t="s">
        <v>14527</v>
      </c>
      <c r="I26954" t="s">
        <v>12934</v>
      </c>
      <c r="J26954">
        <v>20230626</v>
      </c>
      <c r="K26954" t="s">
        <v>15053</v>
      </c>
      <c r="L26954">
        <v>0</v>
      </c>
      <c r="M26954">
        <v>3032.67</v>
      </c>
    </row>
    <row r="26955" spans="1:15" x14ac:dyDescent="0.25">
      <c r="A26955" t="s">
        <v>14235</v>
      </c>
      <c r="B26955" t="s">
        <v>14236</v>
      </c>
      <c r="C26955">
        <v>1600012544</v>
      </c>
      <c r="D26955">
        <v>20231031</v>
      </c>
      <c r="E26955">
        <v>44571005</v>
      </c>
      <c r="F26955" t="s">
        <v>35</v>
      </c>
      <c r="I26955" t="s">
        <v>16145</v>
      </c>
      <c r="J26955">
        <v>20231031</v>
      </c>
      <c r="K26955" t="s">
        <v>15790</v>
      </c>
      <c r="L26955">
        <v>0</v>
      </c>
      <c r="M26955">
        <v>3678.63</v>
      </c>
    </row>
    <row r="26956" spans="1:15" x14ac:dyDescent="0.25">
      <c r="A26956" t="s">
        <v>14235</v>
      </c>
      <c r="B26956" t="s">
        <v>14236</v>
      </c>
      <c r="C26956">
        <v>1600001939</v>
      </c>
      <c r="D26956">
        <v>20230430</v>
      </c>
      <c r="E26956">
        <v>70600001</v>
      </c>
      <c r="F26956" t="s">
        <v>11782</v>
      </c>
      <c r="I26956" t="s">
        <v>13238</v>
      </c>
      <c r="J26956">
        <v>20230430</v>
      </c>
      <c r="K26956" t="s">
        <v>14263</v>
      </c>
      <c r="L26956">
        <v>0</v>
      </c>
      <c r="M26956">
        <v>330</v>
      </c>
    </row>
    <row r="26957" spans="1:15" x14ac:dyDescent="0.25">
      <c r="A26957" t="s">
        <v>14235</v>
      </c>
      <c r="B26957" t="s">
        <v>14236</v>
      </c>
      <c r="C26957">
        <v>1600004203</v>
      </c>
      <c r="D26957">
        <v>20230531</v>
      </c>
      <c r="E26957">
        <v>70600001</v>
      </c>
      <c r="F26957" t="s">
        <v>11782</v>
      </c>
      <c r="I26957" t="s">
        <v>9438</v>
      </c>
      <c r="J26957">
        <v>20230531</v>
      </c>
      <c r="K26957" t="s">
        <v>15010</v>
      </c>
      <c r="L26957">
        <v>0</v>
      </c>
      <c r="M26957">
        <v>21729.16</v>
      </c>
    </row>
    <row r="26958" spans="1:15" x14ac:dyDescent="0.25">
      <c r="A26958" t="s">
        <v>14235</v>
      </c>
      <c r="B26958" t="s">
        <v>14236</v>
      </c>
      <c r="C26958">
        <v>1600007422</v>
      </c>
      <c r="D26958">
        <v>20230731</v>
      </c>
      <c r="E26958">
        <v>70600005</v>
      </c>
      <c r="F26958" t="s">
        <v>12295</v>
      </c>
      <c r="I26958" t="s">
        <v>12195</v>
      </c>
      <c r="J26958">
        <v>20230731</v>
      </c>
      <c r="K26958" t="s">
        <v>15718</v>
      </c>
      <c r="L26958">
        <v>0</v>
      </c>
      <c r="M26958">
        <v>2665.91</v>
      </c>
    </row>
    <row r="26959" spans="1:15" x14ac:dyDescent="0.25">
      <c r="A26959" t="s">
        <v>14235</v>
      </c>
      <c r="B26959" t="s">
        <v>14236</v>
      </c>
      <c r="C26959">
        <v>1600009185</v>
      </c>
      <c r="D26959">
        <v>20230831</v>
      </c>
      <c r="E26959">
        <v>44571005</v>
      </c>
      <c r="F26959" t="s">
        <v>35</v>
      </c>
      <c r="I26959" t="s">
        <v>13226</v>
      </c>
      <c r="J26959">
        <v>20230831</v>
      </c>
      <c r="K26959" t="s">
        <v>15407</v>
      </c>
      <c r="L26959">
        <v>0</v>
      </c>
      <c r="M26959">
        <v>213</v>
      </c>
      <c r="N26959" t="s">
        <v>117</v>
      </c>
      <c r="O26959">
        <v>20231024</v>
      </c>
    </row>
    <row r="26960" spans="1:15" x14ac:dyDescent="0.25">
      <c r="A26960" t="s">
        <v>14235</v>
      </c>
      <c r="B26960" t="s">
        <v>14236</v>
      </c>
      <c r="C26960">
        <v>1600005537</v>
      </c>
      <c r="D26960">
        <v>20230630</v>
      </c>
      <c r="E26960">
        <v>44571005</v>
      </c>
      <c r="F26960" t="s">
        <v>35</v>
      </c>
      <c r="I26960" t="s">
        <v>607</v>
      </c>
      <c r="J26960">
        <v>20230630</v>
      </c>
      <c r="K26960" t="s">
        <v>608</v>
      </c>
      <c r="L26960">
        <v>0</v>
      </c>
      <c r="M26960">
        <v>187.78</v>
      </c>
      <c r="N26960" t="s">
        <v>80</v>
      </c>
      <c r="O26960">
        <v>20230921</v>
      </c>
    </row>
    <row r="26961" spans="1:15" x14ac:dyDescent="0.25">
      <c r="A26961" t="s">
        <v>14235</v>
      </c>
      <c r="B26961" t="s">
        <v>14236</v>
      </c>
      <c r="C26961">
        <v>1600006370</v>
      </c>
      <c r="D26961">
        <v>20230725</v>
      </c>
      <c r="E26961">
        <v>70600001</v>
      </c>
      <c r="F26961" t="s">
        <v>11782</v>
      </c>
      <c r="I26961" t="s">
        <v>16049</v>
      </c>
      <c r="J26961">
        <v>20230725</v>
      </c>
      <c r="K26961" t="s">
        <v>16050</v>
      </c>
      <c r="L26961">
        <v>0</v>
      </c>
      <c r="M26961">
        <v>270</v>
      </c>
    </row>
    <row r="26962" spans="1:15" x14ac:dyDescent="0.25">
      <c r="A26962" t="s">
        <v>14235</v>
      </c>
      <c r="B26962" t="s">
        <v>14236</v>
      </c>
      <c r="C26962">
        <v>1600009198</v>
      </c>
      <c r="D26962">
        <v>20230915</v>
      </c>
      <c r="E26962">
        <v>44571005</v>
      </c>
      <c r="F26962" t="s">
        <v>35</v>
      </c>
      <c r="I26962" t="s">
        <v>4342</v>
      </c>
      <c r="J26962">
        <v>20230915</v>
      </c>
      <c r="K26962" t="s">
        <v>4343</v>
      </c>
      <c r="L26962">
        <v>0</v>
      </c>
      <c r="M26962">
        <v>50</v>
      </c>
      <c r="N26962" t="s">
        <v>34</v>
      </c>
      <c r="O26962">
        <v>20231124</v>
      </c>
    </row>
    <row r="26963" spans="1:15" x14ac:dyDescent="0.25">
      <c r="A26963" t="s">
        <v>14235</v>
      </c>
      <c r="B26963" t="s">
        <v>14236</v>
      </c>
      <c r="C26963">
        <v>1600001888</v>
      </c>
      <c r="D26963">
        <v>20230430</v>
      </c>
      <c r="E26963">
        <v>70600005</v>
      </c>
      <c r="F26963" t="s">
        <v>12295</v>
      </c>
      <c r="I26963" t="s">
        <v>3258</v>
      </c>
      <c r="J26963">
        <v>20230430</v>
      </c>
      <c r="K26963" t="s">
        <v>1261</v>
      </c>
      <c r="L26963">
        <v>0</v>
      </c>
      <c r="M26963">
        <v>10492.47</v>
      </c>
    </row>
    <row r="26964" spans="1:15" x14ac:dyDescent="0.25">
      <c r="A26964" t="s">
        <v>14235</v>
      </c>
      <c r="B26964" t="s">
        <v>14236</v>
      </c>
      <c r="C26964">
        <v>1600012437</v>
      </c>
      <c r="D26964">
        <v>20231025</v>
      </c>
      <c r="E26964">
        <v>70600001</v>
      </c>
      <c r="F26964" t="s">
        <v>11782</v>
      </c>
      <c r="I26964" t="s">
        <v>16146</v>
      </c>
      <c r="J26964">
        <v>20231025</v>
      </c>
      <c r="K26964" t="s">
        <v>16147</v>
      </c>
      <c r="L26964">
        <v>0</v>
      </c>
      <c r="M26964">
        <v>3130</v>
      </c>
    </row>
    <row r="26965" spans="1:15" x14ac:dyDescent="0.25">
      <c r="A26965" t="s">
        <v>14235</v>
      </c>
      <c r="B26965" t="s">
        <v>14236</v>
      </c>
      <c r="C26965">
        <v>1600002264</v>
      </c>
      <c r="D26965">
        <v>20230515</v>
      </c>
      <c r="E26965">
        <v>70600005</v>
      </c>
      <c r="F26965" t="s">
        <v>12295</v>
      </c>
      <c r="I26965" t="s">
        <v>11985</v>
      </c>
      <c r="J26965">
        <v>20230515</v>
      </c>
      <c r="K26965" t="s">
        <v>16148</v>
      </c>
      <c r="L26965">
        <v>0</v>
      </c>
      <c r="M26965">
        <v>-5.9</v>
      </c>
    </row>
    <row r="26966" spans="1:15" x14ac:dyDescent="0.25">
      <c r="A26966" t="s">
        <v>14235</v>
      </c>
      <c r="B26966" t="s">
        <v>14236</v>
      </c>
      <c r="C26966">
        <v>1600004242</v>
      </c>
      <c r="D26966">
        <v>20230531</v>
      </c>
      <c r="E26966">
        <v>44571005</v>
      </c>
      <c r="F26966" t="s">
        <v>35</v>
      </c>
      <c r="I26966" t="s">
        <v>11224</v>
      </c>
      <c r="J26966">
        <v>20230531</v>
      </c>
      <c r="K26966" t="s">
        <v>15859</v>
      </c>
      <c r="L26966">
        <v>0</v>
      </c>
      <c r="M26966">
        <v>100</v>
      </c>
      <c r="N26966" t="s">
        <v>37</v>
      </c>
      <c r="O26966">
        <v>20230718</v>
      </c>
    </row>
    <row r="26967" spans="1:15" x14ac:dyDescent="0.25">
      <c r="A26967" t="s">
        <v>14235</v>
      </c>
      <c r="B26967" t="s">
        <v>14236</v>
      </c>
      <c r="C26967">
        <v>1600005657</v>
      </c>
      <c r="D26967">
        <v>20230630</v>
      </c>
      <c r="E26967">
        <v>70600001</v>
      </c>
      <c r="F26967" t="s">
        <v>11782</v>
      </c>
      <c r="I26967" t="s">
        <v>14213</v>
      </c>
      <c r="J26967">
        <v>20230630</v>
      </c>
      <c r="K26967" t="s">
        <v>16149</v>
      </c>
      <c r="L26967">
        <v>0</v>
      </c>
      <c r="M26967">
        <v>230</v>
      </c>
    </row>
    <row r="26968" spans="1:15" x14ac:dyDescent="0.25">
      <c r="A26968" t="s">
        <v>14235</v>
      </c>
      <c r="B26968" t="s">
        <v>14236</v>
      </c>
      <c r="C26968">
        <v>1600001811</v>
      </c>
      <c r="D26968">
        <v>20230430</v>
      </c>
      <c r="E26968">
        <v>41100000</v>
      </c>
      <c r="F26968" t="s">
        <v>81</v>
      </c>
      <c r="G26968" t="s">
        <v>9019</v>
      </c>
      <c r="H26968" t="s">
        <v>9020</v>
      </c>
      <c r="I26968" t="s">
        <v>11805</v>
      </c>
      <c r="J26968">
        <v>20230430</v>
      </c>
      <c r="K26968" t="s">
        <v>14438</v>
      </c>
      <c r="L26968">
        <v>55.91</v>
      </c>
      <c r="M26968">
        <v>0</v>
      </c>
      <c r="N26968" t="s">
        <v>37</v>
      </c>
      <c r="O26968">
        <v>20230511</v>
      </c>
    </row>
    <row r="26969" spans="1:15" x14ac:dyDescent="0.25">
      <c r="A26969" t="s">
        <v>14235</v>
      </c>
      <c r="B26969" t="s">
        <v>14236</v>
      </c>
      <c r="C26969">
        <v>1600007694</v>
      </c>
      <c r="D26969">
        <v>20230731</v>
      </c>
      <c r="E26969">
        <v>44571005</v>
      </c>
      <c r="F26969" t="s">
        <v>35</v>
      </c>
      <c r="I26969" t="s">
        <v>16150</v>
      </c>
      <c r="J26969">
        <v>20230731</v>
      </c>
      <c r="K26969" t="s">
        <v>16151</v>
      </c>
      <c r="L26969">
        <v>0</v>
      </c>
      <c r="M26969">
        <v>477.8</v>
      </c>
      <c r="N26969" t="s">
        <v>80</v>
      </c>
      <c r="O26969">
        <v>20230921</v>
      </c>
    </row>
    <row r="26970" spans="1:15" x14ac:dyDescent="0.25">
      <c r="A26970" t="s">
        <v>14235</v>
      </c>
      <c r="B26970" t="s">
        <v>14236</v>
      </c>
      <c r="C26970">
        <v>1600000916</v>
      </c>
      <c r="D26970">
        <v>20230426</v>
      </c>
      <c r="E26970">
        <v>41100000</v>
      </c>
      <c r="F26970" t="s">
        <v>81</v>
      </c>
      <c r="G26970" t="s">
        <v>9268</v>
      </c>
      <c r="H26970" t="s">
        <v>9269</v>
      </c>
      <c r="I26970" t="s">
        <v>9763</v>
      </c>
      <c r="J26970">
        <v>20230426</v>
      </c>
      <c r="K26970" t="s">
        <v>14506</v>
      </c>
      <c r="L26970">
        <v>8705.2800000000007</v>
      </c>
      <c r="M26970">
        <v>0</v>
      </c>
      <c r="N26970" t="s">
        <v>54</v>
      </c>
      <c r="O26970">
        <v>20230427</v>
      </c>
    </row>
    <row r="26971" spans="1:15" x14ac:dyDescent="0.25">
      <c r="A26971" t="s">
        <v>14235</v>
      </c>
      <c r="B26971" t="s">
        <v>14236</v>
      </c>
      <c r="C26971">
        <v>1600004191</v>
      </c>
      <c r="D26971">
        <v>20230531</v>
      </c>
      <c r="E26971">
        <v>70600005</v>
      </c>
      <c r="F26971" t="s">
        <v>12295</v>
      </c>
      <c r="I26971" t="s">
        <v>9294</v>
      </c>
      <c r="J26971">
        <v>20230531</v>
      </c>
      <c r="K26971" t="s">
        <v>14570</v>
      </c>
      <c r="L26971">
        <v>0</v>
      </c>
      <c r="M26971">
        <v>617.99</v>
      </c>
    </row>
    <row r="26972" spans="1:15" x14ac:dyDescent="0.25">
      <c r="A26972" t="s">
        <v>14235</v>
      </c>
      <c r="B26972" t="s">
        <v>14236</v>
      </c>
      <c r="C26972">
        <v>1600005675</v>
      </c>
      <c r="D26972">
        <v>20230630</v>
      </c>
      <c r="E26972">
        <v>44571005</v>
      </c>
      <c r="F26972" t="s">
        <v>35</v>
      </c>
      <c r="I26972" t="s">
        <v>12244</v>
      </c>
      <c r="J26972">
        <v>20230630</v>
      </c>
      <c r="K26972" t="s">
        <v>16141</v>
      </c>
      <c r="L26972">
        <v>0</v>
      </c>
      <c r="M26972">
        <v>446.87</v>
      </c>
      <c r="N26972" t="s">
        <v>80</v>
      </c>
      <c r="O26972">
        <v>20230921</v>
      </c>
    </row>
    <row r="26973" spans="1:15" x14ac:dyDescent="0.25">
      <c r="A26973" t="s">
        <v>14235</v>
      </c>
      <c r="B26973" t="s">
        <v>14236</v>
      </c>
      <c r="C26973">
        <v>1600002194</v>
      </c>
      <c r="D26973">
        <v>20230430</v>
      </c>
      <c r="E26973">
        <v>70600005</v>
      </c>
      <c r="F26973" t="s">
        <v>12295</v>
      </c>
      <c r="I26973" t="s">
        <v>11671</v>
      </c>
      <c r="J26973">
        <v>20230430</v>
      </c>
      <c r="K26973" t="s">
        <v>16152</v>
      </c>
      <c r="L26973">
        <v>0</v>
      </c>
      <c r="M26973">
        <v>760.93</v>
      </c>
    </row>
    <row r="26974" spans="1:15" x14ac:dyDescent="0.25">
      <c r="A26974" t="s">
        <v>14235</v>
      </c>
      <c r="B26974" t="s">
        <v>14236</v>
      </c>
      <c r="C26974">
        <v>1600009127</v>
      </c>
      <c r="D26974">
        <v>20230831</v>
      </c>
      <c r="E26974">
        <v>70600001</v>
      </c>
      <c r="F26974" t="s">
        <v>11782</v>
      </c>
      <c r="I26974" t="s">
        <v>5257</v>
      </c>
      <c r="J26974">
        <v>20230831</v>
      </c>
      <c r="K26974" t="s">
        <v>2211</v>
      </c>
      <c r="L26974">
        <v>0</v>
      </c>
      <c r="M26974">
        <v>485</v>
      </c>
    </row>
    <row r="26975" spans="1:15" x14ac:dyDescent="0.25">
      <c r="A26975" t="s">
        <v>14235</v>
      </c>
      <c r="B26975" t="s">
        <v>14236</v>
      </c>
      <c r="C26975">
        <v>1600004345</v>
      </c>
      <c r="D26975">
        <v>20230531</v>
      </c>
      <c r="E26975">
        <v>44571005</v>
      </c>
      <c r="F26975" t="s">
        <v>35</v>
      </c>
      <c r="I26975" t="s">
        <v>12445</v>
      </c>
      <c r="J26975">
        <v>20230531</v>
      </c>
      <c r="K26975" t="s">
        <v>16153</v>
      </c>
      <c r="L26975">
        <v>0</v>
      </c>
      <c r="M26975">
        <v>-873.55</v>
      </c>
      <c r="N26975" t="s">
        <v>37</v>
      </c>
      <c r="O26975">
        <v>20230718</v>
      </c>
    </row>
    <row r="26976" spans="1:15" x14ac:dyDescent="0.25">
      <c r="A26976" t="s">
        <v>14235</v>
      </c>
      <c r="B26976" t="s">
        <v>14236</v>
      </c>
      <c r="C26976">
        <v>1600005709</v>
      </c>
      <c r="D26976">
        <v>20230630</v>
      </c>
      <c r="E26976">
        <v>70600001</v>
      </c>
      <c r="F26976" t="s">
        <v>11782</v>
      </c>
      <c r="I26976" t="s">
        <v>12734</v>
      </c>
      <c r="J26976">
        <v>20230630</v>
      </c>
      <c r="K26976" t="s">
        <v>15062</v>
      </c>
      <c r="L26976">
        <v>0</v>
      </c>
      <c r="M26976">
        <v>2120</v>
      </c>
    </row>
    <row r="26977" spans="1:15" x14ac:dyDescent="0.25">
      <c r="A26977" t="s">
        <v>14235</v>
      </c>
      <c r="B26977" t="s">
        <v>14236</v>
      </c>
      <c r="C26977">
        <v>1600000859</v>
      </c>
      <c r="D26977">
        <v>20230415</v>
      </c>
      <c r="E26977">
        <v>70600001</v>
      </c>
      <c r="F26977" t="s">
        <v>11782</v>
      </c>
      <c r="I26977" t="s">
        <v>12906</v>
      </c>
      <c r="J26977">
        <v>20230415</v>
      </c>
      <c r="K26977" t="s">
        <v>15099</v>
      </c>
      <c r="L26977">
        <v>0</v>
      </c>
      <c r="M26977">
        <v>350</v>
      </c>
    </row>
    <row r="26978" spans="1:15" x14ac:dyDescent="0.25">
      <c r="A26978" t="s">
        <v>14235</v>
      </c>
      <c r="B26978" t="s">
        <v>14236</v>
      </c>
      <c r="C26978">
        <v>1600002237</v>
      </c>
      <c r="D26978">
        <v>20230515</v>
      </c>
      <c r="E26978">
        <v>70600001</v>
      </c>
      <c r="F26978" t="s">
        <v>11782</v>
      </c>
      <c r="I26978" t="s">
        <v>3351</v>
      </c>
      <c r="J26978">
        <v>20230515</v>
      </c>
      <c r="K26978" t="s">
        <v>3352</v>
      </c>
      <c r="L26978">
        <v>0</v>
      </c>
      <c r="M26978">
        <v>285</v>
      </c>
    </row>
    <row r="26979" spans="1:15" x14ac:dyDescent="0.25">
      <c r="A26979" t="s">
        <v>14235</v>
      </c>
      <c r="B26979" t="s">
        <v>14236</v>
      </c>
      <c r="C26979">
        <v>1600010616</v>
      </c>
      <c r="D26979">
        <v>20230930</v>
      </c>
      <c r="E26979">
        <v>70600001</v>
      </c>
      <c r="F26979" t="s">
        <v>11782</v>
      </c>
      <c r="I26979" t="s">
        <v>15253</v>
      </c>
      <c r="J26979">
        <v>20230930</v>
      </c>
      <c r="K26979" t="s">
        <v>15254</v>
      </c>
      <c r="L26979">
        <v>0</v>
      </c>
      <c r="M26979">
        <v>696</v>
      </c>
    </row>
    <row r="26980" spans="1:15" x14ac:dyDescent="0.25">
      <c r="A26980" t="s">
        <v>14235</v>
      </c>
      <c r="B26980" t="s">
        <v>14236</v>
      </c>
      <c r="C26980">
        <v>1600005606</v>
      </c>
      <c r="D26980">
        <v>20230630</v>
      </c>
      <c r="E26980">
        <v>70600001</v>
      </c>
      <c r="F26980" t="s">
        <v>11782</v>
      </c>
      <c r="I26980" t="s">
        <v>13748</v>
      </c>
      <c r="J26980">
        <v>20230630</v>
      </c>
      <c r="K26980" t="s">
        <v>15319</v>
      </c>
      <c r="L26980">
        <v>0</v>
      </c>
      <c r="M26980">
        <v>-50</v>
      </c>
    </row>
    <row r="26981" spans="1:15" x14ac:dyDescent="0.25">
      <c r="A26981" t="s">
        <v>14235</v>
      </c>
      <c r="B26981" t="s">
        <v>14236</v>
      </c>
      <c r="C26981">
        <v>1600009029</v>
      </c>
      <c r="D26981">
        <v>20230831</v>
      </c>
      <c r="E26981">
        <v>44571005</v>
      </c>
      <c r="F26981" t="s">
        <v>35</v>
      </c>
      <c r="I26981" t="s">
        <v>10457</v>
      </c>
      <c r="J26981">
        <v>20230831</v>
      </c>
      <c r="K26981" t="s">
        <v>14250</v>
      </c>
      <c r="L26981">
        <v>0</v>
      </c>
      <c r="M26981">
        <v>5440.75</v>
      </c>
      <c r="N26981" t="s">
        <v>117</v>
      </c>
      <c r="O26981">
        <v>20231024</v>
      </c>
    </row>
    <row r="26982" spans="1:15" x14ac:dyDescent="0.25">
      <c r="A26982" t="s">
        <v>14235</v>
      </c>
      <c r="B26982" t="s">
        <v>14236</v>
      </c>
      <c r="C26982">
        <v>1600012429</v>
      </c>
      <c r="D26982">
        <v>20231023</v>
      </c>
      <c r="E26982">
        <v>44571005</v>
      </c>
      <c r="F26982" t="s">
        <v>35</v>
      </c>
      <c r="I26982" t="s">
        <v>16154</v>
      </c>
      <c r="J26982">
        <v>20231023</v>
      </c>
      <c r="K26982" t="s">
        <v>16155</v>
      </c>
      <c r="L26982">
        <v>0</v>
      </c>
      <c r="M26982">
        <v>36</v>
      </c>
    </row>
    <row r="26983" spans="1:15" x14ac:dyDescent="0.25">
      <c r="A26983" t="s">
        <v>14235</v>
      </c>
      <c r="B26983" t="s">
        <v>14236</v>
      </c>
      <c r="C26983">
        <v>1600012346</v>
      </c>
      <c r="D26983">
        <v>20231013</v>
      </c>
      <c r="E26983">
        <v>70600001</v>
      </c>
      <c r="F26983" t="s">
        <v>11782</v>
      </c>
      <c r="I26983" t="s">
        <v>15621</v>
      </c>
      <c r="J26983">
        <v>20231013</v>
      </c>
      <c r="K26983" t="s">
        <v>15622</v>
      </c>
      <c r="L26983">
        <v>0</v>
      </c>
      <c r="M26983">
        <v>220</v>
      </c>
    </row>
    <row r="26984" spans="1:15" x14ac:dyDescent="0.25">
      <c r="A26984" t="s">
        <v>14235</v>
      </c>
      <c r="B26984" t="s">
        <v>14236</v>
      </c>
      <c r="C26984">
        <v>1600009023</v>
      </c>
      <c r="D26984">
        <v>20230831</v>
      </c>
      <c r="E26984">
        <v>70600001</v>
      </c>
      <c r="F26984" t="s">
        <v>11782</v>
      </c>
      <c r="I26984" t="s">
        <v>10387</v>
      </c>
      <c r="J26984">
        <v>20230831</v>
      </c>
      <c r="K26984" t="s">
        <v>14718</v>
      </c>
      <c r="L26984">
        <v>0</v>
      </c>
      <c r="M26984">
        <v>13979.4</v>
      </c>
    </row>
    <row r="26985" spans="1:15" x14ac:dyDescent="0.25">
      <c r="A26985" t="s">
        <v>14235</v>
      </c>
      <c r="B26985" t="s">
        <v>14236</v>
      </c>
      <c r="C26985">
        <v>1600009106</v>
      </c>
      <c r="D26985">
        <v>20230831</v>
      </c>
      <c r="E26985">
        <v>41100000</v>
      </c>
      <c r="F26985" t="s">
        <v>81</v>
      </c>
      <c r="G26985" t="s">
        <v>1782</v>
      </c>
      <c r="H26985" t="s">
        <v>1783</v>
      </c>
      <c r="I26985" t="s">
        <v>16156</v>
      </c>
      <c r="J26985">
        <v>20230831</v>
      </c>
      <c r="K26985" t="s">
        <v>14598</v>
      </c>
      <c r="L26985">
        <v>12496.03</v>
      </c>
      <c r="M26985">
        <v>0</v>
      </c>
      <c r="N26985" t="s">
        <v>446</v>
      </c>
      <c r="O26985">
        <v>20231116</v>
      </c>
    </row>
    <row r="26986" spans="1:15" x14ac:dyDescent="0.25">
      <c r="A26986" t="s">
        <v>14235</v>
      </c>
      <c r="B26986" t="s">
        <v>14236</v>
      </c>
      <c r="C26986">
        <v>1600010427</v>
      </c>
      <c r="D26986">
        <v>20230919</v>
      </c>
      <c r="E26986">
        <v>70600001</v>
      </c>
      <c r="F26986" t="s">
        <v>11782</v>
      </c>
      <c r="I26986" t="s">
        <v>9145</v>
      </c>
      <c r="J26986">
        <v>20230919</v>
      </c>
      <c r="K26986" t="s">
        <v>16157</v>
      </c>
      <c r="L26986">
        <v>0</v>
      </c>
      <c r="M26986">
        <v>720</v>
      </c>
    </row>
    <row r="26987" spans="1:15" x14ac:dyDescent="0.25">
      <c r="A26987" t="s">
        <v>14235</v>
      </c>
      <c r="B26987" t="s">
        <v>14236</v>
      </c>
      <c r="C26987">
        <v>1600010722</v>
      </c>
      <c r="D26987">
        <v>20230930</v>
      </c>
      <c r="E26987">
        <v>44571005</v>
      </c>
      <c r="F26987" t="s">
        <v>35</v>
      </c>
      <c r="I26987" t="s">
        <v>10176</v>
      </c>
      <c r="J26987">
        <v>20230930</v>
      </c>
      <c r="K26987" t="s">
        <v>15494</v>
      </c>
      <c r="L26987">
        <v>0</v>
      </c>
      <c r="M26987">
        <v>32.86</v>
      </c>
    </row>
    <row r="26988" spans="1:15" x14ac:dyDescent="0.25">
      <c r="A26988" t="s">
        <v>14235</v>
      </c>
      <c r="B26988" t="s">
        <v>14236</v>
      </c>
      <c r="C26988">
        <v>1600004238</v>
      </c>
      <c r="D26988">
        <v>20230531</v>
      </c>
      <c r="E26988">
        <v>44571005</v>
      </c>
      <c r="F26988" t="s">
        <v>35</v>
      </c>
      <c r="I26988" t="s">
        <v>12832</v>
      </c>
      <c r="J26988">
        <v>20230531</v>
      </c>
      <c r="K26988" t="s">
        <v>15780</v>
      </c>
      <c r="L26988">
        <v>0</v>
      </c>
      <c r="M26988">
        <v>104</v>
      </c>
      <c r="N26988" t="s">
        <v>37</v>
      </c>
      <c r="O26988">
        <v>20230718</v>
      </c>
    </row>
    <row r="26989" spans="1:15" x14ac:dyDescent="0.25">
      <c r="A26989" t="s">
        <v>14235</v>
      </c>
      <c r="B26989" t="s">
        <v>14236</v>
      </c>
      <c r="C26989">
        <v>1600004345</v>
      </c>
      <c r="D26989">
        <v>20230531</v>
      </c>
      <c r="E26989">
        <v>70600001</v>
      </c>
      <c r="F26989" t="s">
        <v>11782</v>
      </c>
      <c r="I26989" t="s">
        <v>12445</v>
      </c>
      <c r="J26989">
        <v>20230531</v>
      </c>
      <c r="K26989" t="s">
        <v>16153</v>
      </c>
      <c r="L26989">
        <v>0</v>
      </c>
      <c r="M26989">
        <v>-3681.6</v>
      </c>
    </row>
    <row r="26990" spans="1:15" x14ac:dyDescent="0.25">
      <c r="A26990" t="s">
        <v>14235</v>
      </c>
      <c r="B26990" t="s">
        <v>14236</v>
      </c>
      <c r="C26990">
        <v>1600006217</v>
      </c>
      <c r="D26990">
        <v>20230715</v>
      </c>
      <c r="E26990">
        <v>70600001</v>
      </c>
      <c r="F26990" t="s">
        <v>11782</v>
      </c>
      <c r="I26990" t="s">
        <v>15756</v>
      </c>
      <c r="J26990">
        <v>20230715</v>
      </c>
      <c r="K26990" t="s">
        <v>15757</v>
      </c>
      <c r="L26990">
        <v>0</v>
      </c>
      <c r="M26990">
        <v>-150</v>
      </c>
    </row>
    <row r="26991" spans="1:15" x14ac:dyDescent="0.25">
      <c r="A26991" t="s">
        <v>14235</v>
      </c>
      <c r="B26991" t="s">
        <v>14236</v>
      </c>
      <c r="C26991">
        <v>1600008965</v>
      </c>
      <c r="D26991">
        <v>20230831</v>
      </c>
      <c r="E26991">
        <v>41100000</v>
      </c>
      <c r="F26991" t="s">
        <v>81</v>
      </c>
      <c r="G26991" t="s">
        <v>9208</v>
      </c>
      <c r="H26991" t="s">
        <v>9209</v>
      </c>
      <c r="I26991" t="s">
        <v>13857</v>
      </c>
      <c r="J26991">
        <v>20230831</v>
      </c>
      <c r="K26991" t="s">
        <v>15454</v>
      </c>
      <c r="L26991">
        <v>7886.62</v>
      </c>
      <c r="M26991">
        <v>0</v>
      </c>
      <c r="N26991" t="s">
        <v>29</v>
      </c>
      <c r="O26991">
        <v>20230919</v>
      </c>
    </row>
    <row r="26992" spans="1:15" x14ac:dyDescent="0.25">
      <c r="A26992" t="s">
        <v>14235</v>
      </c>
      <c r="B26992" t="s">
        <v>14236</v>
      </c>
      <c r="C26992">
        <v>1600001916</v>
      </c>
      <c r="D26992">
        <v>20230430</v>
      </c>
      <c r="E26992">
        <v>70600005</v>
      </c>
      <c r="F26992" t="s">
        <v>12295</v>
      </c>
      <c r="I26992" t="s">
        <v>13106</v>
      </c>
      <c r="J26992">
        <v>20230430</v>
      </c>
      <c r="K26992" t="s">
        <v>15174</v>
      </c>
      <c r="L26992">
        <v>0</v>
      </c>
      <c r="M26992">
        <v>271.27999999999997</v>
      </c>
    </row>
    <row r="26993" spans="1:15" x14ac:dyDescent="0.25">
      <c r="A26993" t="s">
        <v>14235</v>
      </c>
      <c r="B26993" t="s">
        <v>14236</v>
      </c>
      <c r="C26993">
        <v>1600010549</v>
      </c>
      <c r="D26993">
        <v>20230930</v>
      </c>
      <c r="E26993">
        <v>44571005</v>
      </c>
      <c r="F26993" t="s">
        <v>35</v>
      </c>
      <c r="I26993" t="s">
        <v>9002</v>
      </c>
      <c r="J26993">
        <v>20230930</v>
      </c>
      <c r="K26993" t="s">
        <v>15502</v>
      </c>
      <c r="L26993">
        <v>0</v>
      </c>
      <c r="M26993">
        <v>3538.71</v>
      </c>
      <c r="N26993" t="s">
        <v>34</v>
      </c>
      <c r="O26993">
        <v>20231124</v>
      </c>
    </row>
    <row r="26994" spans="1:15" x14ac:dyDescent="0.25">
      <c r="A26994" t="s">
        <v>14235</v>
      </c>
      <c r="B26994" t="s">
        <v>14236</v>
      </c>
      <c r="C26994">
        <v>1600005685</v>
      </c>
      <c r="D26994">
        <v>20230630</v>
      </c>
      <c r="E26994">
        <v>44571005</v>
      </c>
      <c r="F26994" t="s">
        <v>35</v>
      </c>
      <c r="I26994" t="s">
        <v>13621</v>
      </c>
      <c r="J26994">
        <v>20230630</v>
      </c>
      <c r="K26994" t="s">
        <v>14975</v>
      </c>
      <c r="L26994">
        <v>0</v>
      </c>
      <c r="M26994">
        <v>160</v>
      </c>
      <c r="N26994" t="s">
        <v>80</v>
      </c>
      <c r="O26994">
        <v>20230921</v>
      </c>
    </row>
    <row r="26995" spans="1:15" x14ac:dyDescent="0.25">
      <c r="A26995" t="s">
        <v>14235</v>
      </c>
      <c r="B26995" t="s">
        <v>14236</v>
      </c>
      <c r="C26995">
        <v>1600006352</v>
      </c>
      <c r="D26995">
        <v>20230725</v>
      </c>
      <c r="E26995">
        <v>41100000</v>
      </c>
      <c r="F26995" t="s">
        <v>81</v>
      </c>
      <c r="G26995" t="s">
        <v>885</v>
      </c>
      <c r="H26995" t="s">
        <v>886</v>
      </c>
      <c r="I26995" t="s">
        <v>2300</v>
      </c>
      <c r="J26995">
        <v>20230725</v>
      </c>
      <c r="K26995" t="s">
        <v>2301</v>
      </c>
      <c r="L26995">
        <v>684</v>
      </c>
      <c r="M26995">
        <v>0</v>
      </c>
      <c r="N26995" t="s">
        <v>80</v>
      </c>
      <c r="O26995">
        <v>20230911</v>
      </c>
    </row>
    <row r="26996" spans="1:15" x14ac:dyDescent="0.25">
      <c r="A26996" t="s">
        <v>14235</v>
      </c>
      <c r="B26996" t="s">
        <v>14236</v>
      </c>
      <c r="C26996">
        <v>1600006342</v>
      </c>
      <c r="D26996">
        <v>20230725</v>
      </c>
      <c r="E26996">
        <v>41100000</v>
      </c>
      <c r="F26996" t="s">
        <v>81</v>
      </c>
      <c r="G26996" t="s">
        <v>9015</v>
      </c>
      <c r="H26996" t="s">
        <v>9016</v>
      </c>
      <c r="I26996" t="s">
        <v>9017</v>
      </c>
      <c r="J26996">
        <v>20230725</v>
      </c>
      <c r="K26996" t="s">
        <v>14319</v>
      </c>
      <c r="L26996">
        <v>444</v>
      </c>
      <c r="M26996">
        <v>0</v>
      </c>
      <c r="N26996" t="s">
        <v>34</v>
      </c>
      <c r="O26996">
        <v>20230727</v>
      </c>
    </row>
    <row r="26997" spans="1:15" x14ac:dyDescent="0.25">
      <c r="A26997" t="s">
        <v>14235</v>
      </c>
      <c r="B26997" t="s">
        <v>14236</v>
      </c>
      <c r="C26997">
        <v>1600012349</v>
      </c>
      <c r="D26997">
        <v>20231013</v>
      </c>
      <c r="E26997">
        <v>70600001</v>
      </c>
      <c r="F26997" t="s">
        <v>11782</v>
      </c>
      <c r="I26997" t="s">
        <v>14672</v>
      </c>
      <c r="J26997">
        <v>20231013</v>
      </c>
      <c r="K26997" t="s">
        <v>14673</v>
      </c>
      <c r="L26997">
        <v>0</v>
      </c>
      <c r="M26997">
        <v>220</v>
      </c>
    </row>
    <row r="26998" spans="1:15" x14ac:dyDescent="0.25">
      <c r="A26998" t="s">
        <v>14235</v>
      </c>
      <c r="B26998" t="s">
        <v>14236</v>
      </c>
      <c r="C26998">
        <v>1600000835</v>
      </c>
      <c r="D26998">
        <v>20230415</v>
      </c>
      <c r="E26998">
        <v>41100000</v>
      </c>
      <c r="F26998" t="s">
        <v>81</v>
      </c>
      <c r="G26998" t="s">
        <v>8913</v>
      </c>
      <c r="H26998" t="s">
        <v>8914</v>
      </c>
      <c r="I26998" t="s">
        <v>8915</v>
      </c>
      <c r="J26998">
        <v>20230415</v>
      </c>
      <c r="K26998" t="s">
        <v>14417</v>
      </c>
      <c r="L26998">
        <v>174</v>
      </c>
      <c r="M26998">
        <v>0</v>
      </c>
      <c r="N26998" t="s">
        <v>54</v>
      </c>
      <c r="O26998">
        <v>20230427</v>
      </c>
    </row>
    <row r="26999" spans="1:15" x14ac:dyDescent="0.25">
      <c r="A26999" t="s">
        <v>14235</v>
      </c>
      <c r="B26999" t="s">
        <v>14236</v>
      </c>
      <c r="C26999">
        <v>1600004419</v>
      </c>
      <c r="D26999">
        <v>20230615</v>
      </c>
      <c r="E26999">
        <v>70600001</v>
      </c>
      <c r="F26999" t="s">
        <v>11782</v>
      </c>
      <c r="I26999" t="s">
        <v>15072</v>
      </c>
      <c r="J26999">
        <v>20230615</v>
      </c>
      <c r="K26999" t="s">
        <v>15073</v>
      </c>
      <c r="L26999">
        <v>0</v>
      </c>
      <c r="M26999">
        <v>-750</v>
      </c>
    </row>
    <row r="27000" spans="1:15" x14ac:dyDescent="0.25">
      <c r="A27000" t="s">
        <v>14235</v>
      </c>
      <c r="B27000" t="s">
        <v>14236</v>
      </c>
      <c r="C27000">
        <v>1600010657</v>
      </c>
      <c r="D27000">
        <v>20230930</v>
      </c>
      <c r="E27000">
        <v>70600001</v>
      </c>
      <c r="F27000" t="s">
        <v>11782</v>
      </c>
      <c r="I27000" t="s">
        <v>2689</v>
      </c>
      <c r="J27000">
        <v>20230930</v>
      </c>
      <c r="K27000" t="s">
        <v>2690</v>
      </c>
      <c r="L27000">
        <v>0</v>
      </c>
      <c r="M27000">
        <v>12572</v>
      </c>
    </row>
    <row r="27001" spans="1:15" x14ac:dyDescent="0.25">
      <c r="A27001" t="s">
        <v>14235</v>
      </c>
      <c r="B27001" t="s">
        <v>14236</v>
      </c>
      <c r="C27001">
        <v>1600007458</v>
      </c>
      <c r="D27001">
        <v>20230731</v>
      </c>
      <c r="E27001">
        <v>70600001</v>
      </c>
      <c r="F27001" t="s">
        <v>11782</v>
      </c>
      <c r="I27001" t="s">
        <v>14195</v>
      </c>
      <c r="J27001">
        <v>20230731</v>
      </c>
      <c r="K27001" t="s">
        <v>16158</v>
      </c>
      <c r="L27001">
        <v>0</v>
      </c>
      <c r="M27001">
        <v>9615</v>
      </c>
    </row>
    <row r="27002" spans="1:15" x14ac:dyDescent="0.25">
      <c r="A27002" t="s">
        <v>14235</v>
      </c>
      <c r="B27002" t="s">
        <v>14236</v>
      </c>
      <c r="C27002">
        <v>1600001930</v>
      </c>
      <c r="D27002">
        <v>20230430</v>
      </c>
      <c r="E27002">
        <v>70600001</v>
      </c>
      <c r="F27002" t="s">
        <v>11782</v>
      </c>
      <c r="I27002" t="s">
        <v>4973</v>
      </c>
      <c r="J27002">
        <v>20230430</v>
      </c>
      <c r="K27002" t="s">
        <v>207</v>
      </c>
      <c r="L27002">
        <v>0</v>
      </c>
      <c r="M27002">
        <v>1194.2</v>
      </c>
    </row>
    <row r="27003" spans="1:15" x14ac:dyDescent="0.25">
      <c r="A27003" t="s">
        <v>14235</v>
      </c>
      <c r="B27003" t="s">
        <v>14236</v>
      </c>
      <c r="C27003">
        <v>1600012498</v>
      </c>
      <c r="D27003">
        <v>20231031</v>
      </c>
      <c r="E27003">
        <v>41100000</v>
      </c>
      <c r="F27003" t="s">
        <v>81</v>
      </c>
      <c r="G27003" t="s">
        <v>10289</v>
      </c>
      <c r="H27003" t="s">
        <v>10290</v>
      </c>
      <c r="I27003" t="s">
        <v>16159</v>
      </c>
      <c r="J27003">
        <v>20231031</v>
      </c>
      <c r="K27003" t="s">
        <v>15223</v>
      </c>
      <c r="L27003">
        <v>251.53</v>
      </c>
      <c r="M27003">
        <v>0</v>
      </c>
      <c r="N27003" t="s">
        <v>29</v>
      </c>
      <c r="O27003">
        <v>20231116</v>
      </c>
    </row>
    <row r="27004" spans="1:15" x14ac:dyDescent="0.25">
      <c r="A27004" t="s">
        <v>14235</v>
      </c>
      <c r="B27004" t="s">
        <v>14236</v>
      </c>
      <c r="C27004">
        <v>1600006328</v>
      </c>
      <c r="D27004">
        <v>20230725</v>
      </c>
      <c r="E27004">
        <v>70600001</v>
      </c>
      <c r="F27004" t="s">
        <v>11782</v>
      </c>
      <c r="I27004" t="s">
        <v>810</v>
      </c>
      <c r="J27004">
        <v>20230725</v>
      </c>
      <c r="K27004" t="s">
        <v>811</v>
      </c>
      <c r="L27004">
        <v>0</v>
      </c>
      <c r="M27004">
        <v>360</v>
      </c>
    </row>
    <row r="27005" spans="1:15" x14ac:dyDescent="0.25">
      <c r="A27005" t="s">
        <v>14235</v>
      </c>
      <c r="B27005" t="s">
        <v>14236</v>
      </c>
      <c r="C27005">
        <v>1600001751</v>
      </c>
      <c r="D27005">
        <v>20230426</v>
      </c>
      <c r="E27005">
        <v>44571005</v>
      </c>
      <c r="F27005" t="s">
        <v>35</v>
      </c>
      <c r="I27005" t="s">
        <v>16160</v>
      </c>
      <c r="J27005">
        <v>20230426</v>
      </c>
      <c r="K27005" t="s">
        <v>16161</v>
      </c>
      <c r="L27005">
        <v>0</v>
      </c>
      <c r="M27005">
        <v>40</v>
      </c>
      <c r="N27005" t="s">
        <v>37</v>
      </c>
      <c r="O27005">
        <v>20230718</v>
      </c>
    </row>
    <row r="27006" spans="1:15" x14ac:dyDescent="0.25">
      <c r="A27006" t="s">
        <v>14235</v>
      </c>
      <c r="B27006" t="s">
        <v>14236</v>
      </c>
      <c r="C27006">
        <v>1600001828</v>
      </c>
      <c r="D27006">
        <v>20230430</v>
      </c>
      <c r="E27006">
        <v>70600005</v>
      </c>
      <c r="F27006" t="s">
        <v>12295</v>
      </c>
      <c r="I27006" t="s">
        <v>9390</v>
      </c>
      <c r="J27006">
        <v>20230430</v>
      </c>
      <c r="K27006" t="s">
        <v>14452</v>
      </c>
      <c r="L27006">
        <v>0</v>
      </c>
      <c r="M27006">
        <v>30.03</v>
      </c>
    </row>
    <row r="27007" spans="1:15" x14ac:dyDescent="0.25">
      <c r="A27007" t="s">
        <v>14235</v>
      </c>
      <c r="B27007" t="s">
        <v>14236</v>
      </c>
      <c r="C27007">
        <v>1600006222</v>
      </c>
      <c r="D27007">
        <v>20230715</v>
      </c>
      <c r="E27007">
        <v>70600001</v>
      </c>
      <c r="F27007" t="s">
        <v>11782</v>
      </c>
      <c r="I27007" t="s">
        <v>14103</v>
      </c>
      <c r="J27007">
        <v>20230715</v>
      </c>
      <c r="K27007" t="s">
        <v>14741</v>
      </c>
      <c r="L27007">
        <v>0</v>
      </c>
      <c r="M27007">
        <v>342.19</v>
      </c>
    </row>
    <row r="27008" spans="1:15" x14ac:dyDescent="0.25">
      <c r="A27008" t="s">
        <v>14235</v>
      </c>
      <c r="B27008" t="s">
        <v>14236</v>
      </c>
      <c r="C27008">
        <v>1600002180</v>
      </c>
      <c r="D27008">
        <v>20230430</v>
      </c>
      <c r="E27008">
        <v>44571005</v>
      </c>
      <c r="F27008" t="s">
        <v>35</v>
      </c>
      <c r="I27008" t="s">
        <v>12537</v>
      </c>
      <c r="J27008">
        <v>20230430</v>
      </c>
      <c r="K27008" t="s">
        <v>14263</v>
      </c>
      <c r="L27008">
        <v>0</v>
      </c>
      <c r="M27008">
        <v>36</v>
      </c>
      <c r="N27008" t="s">
        <v>83</v>
      </c>
      <c r="O27008">
        <v>20230622</v>
      </c>
    </row>
    <row r="27009" spans="1:15" x14ac:dyDescent="0.25">
      <c r="A27009" t="s">
        <v>14235</v>
      </c>
      <c r="B27009" t="s">
        <v>14236</v>
      </c>
      <c r="C27009">
        <v>1600006225</v>
      </c>
      <c r="D27009">
        <v>20230715</v>
      </c>
      <c r="E27009">
        <v>44571005</v>
      </c>
      <c r="F27009" t="s">
        <v>35</v>
      </c>
      <c r="I27009" t="s">
        <v>16089</v>
      </c>
      <c r="J27009">
        <v>20230715</v>
      </c>
      <c r="K27009" t="s">
        <v>16090</v>
      </c>
      <c r="L27009">
        <v>0</v>
      </c>
      <c r="M27009">
        <v>90</v>
      </c>
      <c r="N27009" t="s">
        <v>80</v>
      </c>
      <c r="O27009">
        <v>20230921</v>
      </c>
    </row>
    <row r="27010" spans="1:15" x14ac:dyDescent="0.25">
      <c r="A27010" t="s">
        <v>14235</v>
      </c>
      <c r="B27010" t="s">
        <v>14236</v>
      </c>
      <c r="C27010">
        <v>1600007453</v>
      </c>
      <c r="D27010">
        <v>20230731</v>
      </c>
      <c r="E27010">
        <v>70600001</v>
      </c>
      <c r="F27010" t="s">
        <v>11782</v>
      </c>
      <c r="I27010" t="s">
        <v>12775</v>
      </c>
      <c r="J27010">
        <v>20230731</v>
      </c>
      <c r="K27010" t="s">
        <v>14408</v>
      </c>
      <c r="L27010">
        <v>0</v>
      </c>
      <c r="M27010">
        <v>4547.22</v>
      </c>
    </row>
    <row r="27011" spans="1:15" x14ac:dyDescent="0.25">
      <c r="A27011" t="s">
        <v>14235</v>
      </c>
      <c r="B27011" t="s">
        <v>14236</v>
      </c>
      <c r="C27011">
        <v>1600004407</v>
      </c>
      <c r="D27011">
        <v>20230615</v>
      </c>
      <c r="E27011">
        <v>41100000</v>
      </c>
      <c r="F27011" t="s">
        <v>81</v>
      </c>
      <c r="G27011" t="s">
        <v>9324</v>
      </c>
      <c r="H27011" t="s">
        <v>9325</v>
      </c>
      <c r="I27011" t="s">
        <v>11469</v>
      </c>
      <c r="J27011">
        <v>20230615</v>
      </c>
      <c r="K27011" t="s">
        <v>14796</v>
      </c>
      <c r="L27011">
        <v>372</v>
      </c>
      <c r="M27011">
        <v>0</v>
      </c>
      <c r="N27011" t="s">
        <v>117</v>
      </c>
      <c r="O27011">
        <v>20230621</v>
      </c>
    </row>
    <row r="27012" spans="1:15" x14ac:dyDescent="0.25">
      <c r="A27012" t="s">
        <v>14235</v>
      </c>
      <c r="B27012" t="s">
        <v>14236</v>
      </c>
      <c r="C27012">
        <v>1600012680</v>
      </c>
      <c r="D27012">
        <v>20231031</v>
      </c>
      <c r="E27012">
        <v>70600005</v>
      </c>
      <c r="F27012" t="s">
        <v>12295</v>
      </c>
      <c r="I27012" t="s">
        <v>16096</v>
      </c>
      <c r="J27012">
        <v>20231031</v>
      </c>
      <c r="K27012" t="s">
        <v>16097</v>
      </c>
      <c r="L27012">
        <v>0</v>
      </c>
      <c r="M27012">
        <v>575.52</v>
      </c>
    </row>
    <row r="27013" spans="1:15" x14ac:dyDescent="0.25">
      <c r="A27013" t="s">
        <v>14235</v>
      </c>
      <c r="B27013" t="s">
        <v>14236</v>
      </c>
      <c r="C27013">
        <v>1600007434</v>
      </c>
      <c r="D27013">
        <v>20230731</v>
      </c>
      <c r="E27013">
        <v>44571005</v>
      </c>
      <c r="F27013" t="s">
        <v>35</v>
      </c>
      <c r="I27013" t="s">
        <v>13575</v>
      </c>
      <c r="J27013">
        <v>20230731</v>
      </c>
      <c r="K27013" t="s">
        <v>14491</v>
      </c>
      <c r="L27013">
        <v>0</v>
      </c>
      <c r="M27013">
        <v>3448.87</v>
      </c>
      <c r="N27013" t="s">
        <v>80</v>
      </c>
      <c r="O27013">
        <v>20230921</v>
      </c>
    </row>
    <row r="27014" spans="1:15" x14ac:dyDescent="0.25">
      <c r="A27014" t="s">
        <v>14235</v>
      </c>
      <c r="B27014" t="s">
        <v>14236</v>
      </c>
      <c r="C27014">
        <v>1600009552</v>
      </c>
      <c r="D27014">
        <v>20230831</v>
      </c>
      <c r="E27014">
        <v>44571005</v>
      </c>
      <c r="F27014" t="s">
        <v>35</v>
      </c>
      <c r="I27014" t="s">
        <v>15413</v>
      </c>
      <c r="J27014">
        <v>20230831</v>
      </c>
      <c r="K27014" t="s">
        <v>15414</v>
      </c>
      <c r="L27014">
        <v>0</v>
      </c>
      <c r="M27014">
        <v>317.2</v>
      </c>
      <c r="N27014" t="s">
        <v>117</v>
      </c>
      <c r="O27014">
        <v>20231024</v>
      </c>
    </row>
    <row r="27015" spans="1:15" x14ac:dyDescent="0.25">
      <c r="A27015" t="s">
        <v>14235</v>
      </c>
      <c r="B27015" t="s">
        <v>14236</v>
      </c>
      <c r="C27015">
        <v>1600001961</v>
      </c>
      <c r="D27015">
        <v>20230430</v>
      </c>
      <c r="E27015">
        <v>70600005</v>
      </c>
      <c r="F27015" t="s">
        <v>12295</v>
      </c>
      <c r="I27015" t="s">
        <v>9083</v>
      </c>
      <c r="J27015">
        <v>20230430</v>
      </c>
      <c r="K27015" t="s">
        <v>15683</v>
      </c>
      <c r="L27015">
        <v>0</v>
      </c>
      <c r="M27015">
        <v>232.27</v>
      </c>
    </row>
    <row r="27016" spans="1:15" x14ac:dyDescent="0.25">
      <c r="A27016" t="s">
        <v>14235</v>
      </c>
      <c r="B27016" t="s">
        <v>14236</v>
      </c>
      <c r="C27016">
        <v>1600005583</v>
      </c>
      <c r="D27016">
        <v>20230630</v>
      </c>
      <c r="E27016">
        <v>44571005</v>
      </c>
      <c r="F27016" t="s">
        <v>35</v>
      </c>
      <c r="I27016" t="s">
        <v>9482</v>
      </c>
      <c r="J27016">
        <v>20230630</v>
      </c>
      <c r="K27016" t="s">
        <v>15381</v>
      </c>
      <c r="L27016">
        <v>0</v>
      </c>
      <c r="M27016">
        <v>224.42</v>
      </c>
      <c r="N27016" t="s">
        <v>80</v>
      </c>
      <c r="O27016">
        <v>20230921</v>
      </c>
    </row>
    <row r="27017" spans="1:15" x14ac:dyDescent="0.25">
      <c r="A27017" t="s">
        <v>14235</v>
      </c>
      <c r="B27017" t="s">
        <v>14236</v>
      </c>
      <c r="C27017">
        <v>1600012432</v>
      </c>
      <c r="D27017">
        <v>20231025</v>
      </c>
      <c r="E27017">
        <v>44571005</v>
      </c>
      <c r="F27017" t="s">
        <v>35</v>
      </c>
      <c r="I27017" t="s">
        <v>14786</v>
      </c>
      <c r="J27017">
        <v>20231025</v>
      </c>
      <c r="K27017" t="s">
        <v>14787</v>
      </c>
      <c r="L27017">
        <v>0</v>
      </c>
      <c r="M27017">
        <v>97</v>
      </c>
    </row>
    <row r="27018" spans="1:15" x14ac:dyDescent="0.25">
      <c r="A27018" t="s">
        <v>14235</v>
      </c>
      <c r="B27018" t="s">
        <v>14236</v>
      </c>
      <c r="C27018">
        <v>1600010666</v>
      </c>
      <c r="D27018">
        <v>20230930</v>
      </c>
      <c r="E27018">
        <v>70600005</v>
      </c>
      <c r="F27018" t="s">
        <v>12295</v>
      </c>
      <c r="I27018" t="s">
        <v>15200</v>
      </c>
      <c r="J27018">
        <v>20230930</v>
      </c>
      <c r="K27018" t="s">
        <v>14307</v>
      </c>
      <c r="L27018">
        <v>0</v>
      </c>
      <c r="M27018">
        <v>485.78</v>
      </c>
    </row>
    <row r="27019" spans="1:15" x14ac:dyDescent="0.25">
      <c r="A27019" t="s">
        <v>14235</v>
      </c>
      <c r="B27019" t="s">
        <v>14236</v>
      </c>
      <c r="C27019">
        <v>1600005531</v>
      </c>
      <c r="D27019">
        <v>20230630</v>
      </c>
      <c r="E27019">
        <v>41100000</v>
      </c>
      <c r="F27019" t="s">
        <v>81</v>
      </c>
      <c r="G27019" t="s">
        <v>9551</v>
      </c>
      <c r="H27019" t="s">
        <v>9552</v>
      </c>
      <c r="I27019" t="s">
        <v>9553</v>
      </c>
      <c r="J27019">
        <v>20230630</v>
      </c>
      <c r="K27019" t="s">
        <v>16162</v>
      </c>
      <c r="L27019">
        <v>204</v>
      </c>
      <c r="M27019">
        <v>0</v>
      </c>
      <c r="N27019" t="s">
        <v>54</v>
      </c>
      <c r="O27019">
        <v>20230712</v>
      </c>
    </row>
    <row r="27020" spans="1:15" x14ac:dyDescent="0.25">
      <c r="A27020" t="s">
        <v>14235</v>
      </c>
      <c r="B27020" t="s">
        <v>14236</v>
      </c>
      <c r="C27020">
        <v>1600010489</v>
      </c>
      <c r="D27020">
        <v>20230926</v>
      </c>
      <c r="E27020">
        <v>41100000</v>
      </c>
      <c r="F27020" t="s">
        <v>81</v>
      </c>
      <c r="G27020" t="s">
        <v>8968</v>
      </c>
      <c r="H27020" t="s">
        <v>8969</v>
      </c>
      <c r="I27020" t="s">
        <v>12405</v>
      </c>
      <c r="J27020">
        <v>20230926</v>
      </c>
      <c r="K27020" t="s">
        <v>14397</v>
      </c>
      <c r="L27020">
        <v>4532.6400000000003</v>
      </c>
      <c r="M27020">
        <v>0</v>
      </c>
      <c r="N27020" t="s">
        <v>29</v>
      </c>
      <c r="O27020">
        <v>20231010</v>
      </c>
    </row>
    <row r="27021" spans="1:15" x14ac:dyDescent="0.25">
      <c r="A27021" t="s">
        <v>14235</v>
      </c>
      <c r="B27021" t="s">
        <v>14236</v>
      </c>
      <c r="C27021">
        <v>1600005995</v>
      </c>
      <c r="D27021">
        <v>20230630</v>
      </c>
      <c r="E27021">
        <v>44571005</v>
      </c>
      <c r="F27021" t="s">
        <v>35</v>
      </c>
      <c r="I27021" t="s">
        <v>3517</v>
      </c>
      <c r="J27021">
        <v>20230630</v>
      </c>
      <c r="K27021" t="s">
        <v>3518</v>
      </c>
      <c r="L27021">
        <v>0</v>
      </c>
      <c r="M27021">
        <v>377.8</v>
      </c>
      <c r="N27021" t="s">
        <v>80</v>
      </c>
      <c r="O27021">
        <v>20230921</v>
      </c>
    </row>
    <row r="27022" spans="1:15" x14ac:dyDescent="0.25">
      <c r="A27022" t="s">
        <v>14235</v>
      </c>
      <c r="B27022" t="s">
        <v>14236</v>
      </c>
      <c r="C27022">
        <v>1600005730</v>
      </c>
      <c r="D27022">
        <v>20230630</v>
      </c>
      <c r="E27022">
        <v>44571005</v>
      </c>
      <c r="F27022" t="s">
        <v>35</v>
      </c>
      <c r="I27022" t="s">
        <v>11880</v>
      </c>
      <c r="J27022">
        <v>20230630</v>
      </c>
      <c r="K27022" t="s">
        <v>14356</v>
      </c>
      <c r="L27022">
        <v>0</v>
      </c>
      <c r="M27022">
        <v>76</v>
      </c>
      <c r="N27022" t="s">
        <v>80</v>
      </c>
      <c r="O27022">
        <v>20230921</v>
      </c>
    </row>
    <row r="27023" spans="1:15" x14ac:dyDescent="0.25">
      <c r="A27023" t="s">
        <v>14235</v>
      </c>
      <c r="B27023" t="s">
        <v>14236</v>
      </c>
      <c r="C27023">
        <v>1600004161</v>
      </c>
      <c r="D27023">
        <v>20230531</v>
      </c>
      <c r="E27023">
        <v>44571005</v>
      </c>
      <c r="F27023" t="s">
        <v>35</v>
      </c>
      <c r="I27023" t="s">
        <v>10958</v>
      </c>
      <c r="J27023">
        <v>20230531</v>
      </c>
      <c r="K27023" t="s">
        <v>14393</v>
      </c>
      <c r="L27023">
        <v>0</v>
      </c>
      <c r="M27023">
        <v>5250.18</v>
      </c>
      <c r="N27023" t="s">
        <v>37</v>
      </c>
      <c r="O27023">
        <v>20230718</v>
      </c>
    </row>
    <row r="27024" spans="1:15" x14ac:dyDescent="0.25">
      <c r="A27024" t="s">
        <v>14235</v>
      </c>
      <c r="B27024" t="s">
        <v>14236</v>
      </c>
      <c r="C27024">
        <v>1600010580</v>
      </c>
      <c r="D27024">
        <v>20230930</v>
      </c>
      <c r="E27024">
        <v>44571005</v>
      </c>
      <c r="F27024" t="s">
        <v>35</v>
      </c>
      <c r="I27024" t="s">
        <v>9204</v>
      </c>
      <c r="J27024">
        <v>20230930</v>
      </c>
      <c r="K27024" t="s">
        <v>14260</v>
      </c>
      <c r="L27024">
        <v>0</v>
      </c>
      <c r="M27024">
        <v>1792.37</v>
      </c>
      <c r="N27024" t="s">
        <v>34</v>
      </c>
      <c r="O27024">
        <v>20231124</v>
      </c>
    </row>
    <row r="27025" spans="1:15" x14ac:dyDescent="0.25">
      <c r="A27025" t="s">
        <v>14235</v>
      </c>
      <c r="B27025" t="s">
        <v>14236</v>
      </c>
      <c r="C27025">
        <v>1600012540</v>
      </c>
      <c r="D27025">
        <v>20231031</v>
      </c>
      <c r="E27025">
        <v>70600005</v>
      </c>
      <c r="F27025" t="s">
        <v>12295</v>
      </c>
      <c r="I27025" t="s">
        <v>15430</v>
      </c>
      <c r="J27025">
        <v>20231031</v>
      </c>
      <c r="K27025" t="s">
        <v>14259</v>
      </c>
      <c r="L27025">
        <v>0</v>
      </c>
      <c r="M27025">
        <v>971.56</v>
      </c>
    </row>
    <row r="27026" spans="1:15" x14ac:dyDescent="0.25">
      <c r="A27026" t="s">
        <v>14235</v>
      </c>
      <c r="B27026" t="s">
        <v>14236</v>
      </c>
      <c r="C27026">
        <v>1600012580</v>
      </c>
      <c r="D27026">
        <v>20231031</v>
      </c>
      <c r="E27026">
        <v>41100000</v>
      </c>
      <c r="F27026" t="s">
        <v>81</v>
      </c>
      <c r="G27026" t="s">
        <v>9697</v>
      </c>
      <c r="H27026" t="s">
        <v>9698</v>
      </c>
      <c r="I27026" t="s">
        <v>16163</v>
      </c>
      <c r="J27026">
        <v>20231031</v>
      </c>
      <c r="K27026" t="s">
        <v>16164</v>
      </c>
      <c r="L27026">
        <v>4608</v>
      </c>
      <c r="M27026">
        <v>0</v>
      </c>
      <c r="N27026" t="s">
        <v>136</v>
      </c>
      <c r="O27026">
        <v>20231116</v>
      </c>
    </row>
    <row r="27027" spans="1:15" x14ac:dyDescent="0.25">
      <c r="A27027" t="s">
        <v>14235</v>
      </c>
      <c r="B27027" t="s">
        <v>14236</v>
      </c>
      <c r="C27027">
        <v>1600006231</v>
      </c>
      <c r="D27027">
        <v>20230715</v>
      </c>
      <c r="E27027">
        <v>44571005</v>
      </c>
      <c r="F27027" t="s">
        <v>35</v>
      </c>
      <c r="I27027" t="s">
        <v>1056</v>
      </c>
      <c r="J27027">
        <v>20230715</v>
      </c>
      <c r="K27027" t="s">
        <v>1057</v>
      </c>
      <c r="L27027">
        <v>0</v>
      </c>
      <c r="M27027">
        <v>71.88</v>
      </c>
      <c r="N27027" t="s">
        <v>80</v>
      </c>
      <c r="O27027">
        <v>20230921</v>
      </c>
    </row>
    <row r="27028" spans="1:15" x14ac:dyDescent="0.25">
      <c r="A27028" t="s">
        <v>14235</v>
      </c>
      <c r="B27028" t="s">
        <v>14236</v>
      </c>
      <c r="C27028">
        <v>1600005739</v>
      </c>
      <c r="D27028">
        <v>20230630</v>
      </c>
      <c r="E27028">
        <v>41100000</v>
      </c>
      <c r="F27028" t="s">
        <v>81</v>
      </c>
      <c r="G27028" t="s">
        <v>9005</v>
      </c>
      <c r="H27028" t="s">
        <v>9006</v>
      </c>
      <c r="I27028" t="s">
        <v>13739</v>
      </c>
      <c r="J27028">
        <v>20230630</v>
      </c>
      <c r="K27028" t="s">
        <v>14536</v>
      </c>
      <c r="L27028">
        <v>624</v>
      </c>
      <c r="M27028">
        <v>0</v>
      </c>
      <c r="N27028" t="s">
        <v>117</v>
      </c>
      <c r="O27028">
        <v>20230712</v>
      </c>
    </row>
    <row r="27029" spans="1:15" x14ac:dyDescent="0.25">
      <c r="A27029" t="s">
        <v>14235</v>
      </c>
      <c r="B27029" t="s">
        <v>14236</v>
      </c>
      <c r="C27029">
        <v>1600001828</v>
      </c>
      <c r="D27029">
        <v>20230430</v>
      </c>
      <c r="E27029">
        <v>70600001</v>
      </c>
      <c r="F27029" t="s">
        <v>11782</v>
      </c>
      <c r="I27029" t="s">
        <v>9390</v>
      </c>
      <c r="J27029">
        <v>20230430</v>
      </c>
      <c r="K27029" t="s">
        <v>14452</v>
      </c>
      <c r="L27029">
        <v>0</v>
      </c>
      <c r="M27029">
        <v>473.8</v>
      </c>
    </row>
    <row r="27030" spans="1:15" x14ac:dyDescent="0.25">
      <c r="A27030" t="s">
        <v>14235</v>
      </c>
      <c r="B27030" t="s">
        <v>14236</v>
      </c>
      <c r="C27030">
        <v>1600000903</v>
      </c>
      <c r="D27030">
        <v>20230426</v>
      </c>
      <c r="E27030">
        <v>44571005</v>
      </c>
      <c r="F27030" t="s">
        <v>35</v>
      </c>
      <c r="I27030" t="s">
        <v>11631</v>
      </c>
      <c r="J27030">
        <v>20230426</v>
      </c>
      <c r="K27030" t="s">
        <v>16165</v>
      </c>
      <c r="L27030">
        <v>0</v>
      </c>
      <c r="M27030">
        <v>48</v>
      </c>
      <c r="N27030" t="s">
        <v>83</v>
      </c>
      <c r="O27030">
        <v>20230622</v>
      </c>
    </row>
    <row r="27031" spans="1:15" x14ac:dyDescent="0.25">
      <c r="A27031" t="s">
        <v>14235</v>
      </c>
      <c r="B27031" t="s">
        <v>14236</v>
      </c>
      <c r="C27031">
        <v>1600012464</v>
      </c>
      <c r="D27031">
        <v>20231027</v>
      </c>
      <c r="E27031">
        <v>41100000</v>
      </c>
      <c r="F27031" t="s">
        <v>81</v>
      </c>
      <c r="G27031" t="s">
        <v>8491</v>
      </c>
      <c r="H27031" t="s">
        <v>8492</v>
      </c>
      <c r="I27031" t="s">
        <v>16166</v>
      </c>
      <c r="J27031">
        <v>20231027</v>
      </c>
      <c r="K27031" t="s">
        <v>16167</v>
      </c>
      <c r="L27031">
        <v>276</v>
      </c>
      <c r="M27031">
        <v>0</v>
      </c>
      <c r="N27031" t="s">
        <v>446</v>
      </c>
      <c r="O27031">
        <v>20231116</v>
      </c>
    </row>
    <row r="27032" spans="1:15" x14ac:dyDescent="0.25">
      <c r="A27032" t="s">
        <v>14235</v>
      </c>
      <c r="B27032" t="s">
        <v>14236</v>
      </c>
      <c r="C27032">
        <v>1600000857</v>
      </c>
      <c r="D27032">
        <v>20230415</v>
      </c>
      <c r="E27032">
        <v>44571005</v>
      </c>
      <c r="F27032" t="s">
        <v>35</v>
      </c>
      <c r="I27032" t="s">
        <v>1084</v>
      </c>
      <c r="J27032">
        <v>20230415</v>
      </c>
      <c r="K27032" t="s">
        <v>1085</v>
      </c>
      <c r="L27032">
        <v>0</v>
      </c>
      <c r="M27032">
        <v>348</v>
      </c>
      <c r="N27032" t="s">
        <v>83</v>
      </c>
      <c r="O27032">
        <v>20230622</v>
      </c>
    </row>
    <row r="27033" spans="1:15" x14ac:dyDescent="0.25">
      <c r="A27033" t="s">
        <v>14235</v>
      </c>
      <c r="B27033" t="s">
        <v>14236</v>
      </c>
      <c r="C27033">
        <v>1600000866</v>
      </c>
      <c r="D27033">
        <v>20230415</v>
      </c>
      <c r="E27033">
        <v>70600001</v>
      </c>
      <c r="F27033" t="s">
        <v>11782</v>
      </c>
      <c r="I27033" t="s">
        <v>3894</v>
      </c>
      <c r="J27033">
        <v>20230415</v>
      </c>
      <c r="K27033" t="s">
        <v>3895</v>
      </c>
      <c r="L27033">
        <v>0</v>
      </c>
      <c r="M27033">
        <v>150</v>
      </c>
    </row>
    <row r="27034" spans="1:15" x14ac:dyDescent="0.25">
      <c r="A27034" t="s">
        <v>14235</v>
      </c>
      <c r="B27034" t="s">
        <v>14236</v>
      </c>
      <c r="C27034">
        <v>1600010635</v>
      </c>
      <c r="D27034">
        <v>20230930</v>
      </c>
      <c r="E27034">
        <v>70600001</v>
      </c>
      <c r="F27034" t="s">
        <v>11782</v>
      </c>
      <c r="I27034" t="s">
        <v>12575</v>
      </c>
      <c r="J27034">
        <v>20230930</v>
      </c>
      <c r="K27034" t="s">
        <v>15081</v>
      </c>
      <c r="L27034">
        <v>0</v>
      </c>
      <c r="M27034">
        <v>216</v>
      </c>
    </row>
    <row r="27035" spans="1:15" x14ac:dyDescent="0.25">
      <c r="A27035" t="s">
        <v>14235</v>
      </c>
      <c r="B27035" t="s">
        <v>14236</v>
      </c>
      <c r="C27035">
        <v>1600004215</v>
      </c>
      <c r="D27035">
        <v>20230531</v>
      </c>
      <c r="E27035">
        <v>70600001</v>
      </c>
      <c r="F27035" t="s">
        <v>11782</v>
      </c>
      <c r="I27035" t="s">
        <v>10994</v>
      </c>
      <c r="J27035">
        <v>20230531</v>
      </c>
      <c r="K27035" t="s">
        <v>15382</v>
      </c>
      <c r="L27035">
        <v>0</v>
      </c>
      <c r="M27035">
        <v>12922.38</v>
      </c>
    </row>
    <row r="27036" spans="1:15" x14ac:dyDescent="0.25">
      <c r="A27036" t="s">
        <v>14235</v>
      </c>
      <c r="B27036" t="s">
        <v>14236</v>
      </c>
      <c r="C27036">
        <v>1600005578</v>
      </c>
      <c r="D27036">
        <v>20230630</v>
      </c>
      <c r="E27036">
        <v>41100000</v>
      </c>
      <c r="F27036" t="s">
        <v>81</v>
      </c>
      <c r="G27036" t="s">
        <v>9533</v>
      </c>
      <c r="H27036" t="s">
        <v>9534</v>
      </c>
      <c r="I27036" t="s">
        <v>9353</v>
      </c>
      <c r="J27036">
        <v>20230630</v>
      </c>
      <c r="K27036" t="s">
        <v>14276</v>
      </c>
      <c r="L27036">
        <v>663.73</v>
      </c>
      <c r="M27036">
        <v>0</v>
      </c>
      <c r="N27036" t="s">
        <v>80</v>
      </c>
      <c r="O27036">
        <v>20230712</v>
      </c>
    </row>
    <row r="27037" spans="1:15" x14ac:dyDescent="0.25">
      <c r="A27037" t="s">
        <v>14235</v>
      </c>
      <c r="B27037" t="s">
        <v>14236</v>
      </c>
      <c r="C27037">
        <v>1600005537</v>
      </c>
      <c r="D27037">
        <v>20230630</v>
      </c>
      <c r="E27037">
        <v>70600005</v>
      </c>
      <c r="F27037" t="s">
        <v>12295</v>
      </c>
      <c r="I27037" t="s">
        <v>607</v>
      </c>
      <c r="J27037">
        <v>20230630</v>
      </c>
      <c r="K27037" t="s">
        <v>608</v>
      </c>
      <c r="L27037">
        <v>0</v>
      </c>
      <c r="M27037">
        <v>65.31</v>
      </c>
    </row>
    <row r="27038" spans="1:15" x14ac:dyDescent="0.25">
      <c r="A27038" t="s">
        <v>14235</v>
      </c>
      <c r="B27038" t="s">
        <v>14236</v>
      </c>
      <c r="C27038">
        <v>1600004279</v>
      </c>
      <c r="D27038">
        <v>20230531</v>
      </c>
      <c r="E27038">
        <v>70600001</v>
      </c>
      <c r="F27038" t="s">
        <v>11782</v>
      </c>
      <c r="I27038" t="s">
        <v>12104</v>
      </c>
      <c r="J27038">
        <v>20230531</v>
      </c>
      <c r="K27038" t="s">
        <v>14303</v>
      </c>
      <c r="L27038">
        <v>0</v>
      </c>
      <c r="M27038">
        <v>6669.43</v>
      </c>
    </row>
    <row r="27039" spans="1:15" x14ac:dyDescent="0.25">
      <c r="A27039" t="s">
        <v>14235</v>
      </c>
      <c r="B27039" t="s">
        <v>14236</v>
      </c>
      <c r="C27039">
        <v>1600010494</v>
      </c>
      <c r="D27039">
        <v>20230926</v>
      </c>
      <c r="E27039">
        <v>41100000</v>
      </c>
      <c r="F27039" t="s">
        <v>81</v>
      </c>
      <c r="G27039" t="s">
        <v>5930</v>
      </c>
      <c r="H27039" t="s">
        <v>5931</v>
      </c>
      <c r="I27039" t="s">
        <v>13678</v>
      </c>
      <c r="J27039">
        <v>20230926</v>
      </c>
      <c r="K27039" t="s">
        <v>14767</v>
      </c>
      <c r="L27039">
        <v>4027.32</v>
      </c>
      <c r="M27039">
        <v>0</v>
      </c>
      <c r="N27039" t="s">
        <v>794</v>
      </c>
      <c r="O27039">
        <v>20231010</v>
      </c>
    </row>
    <row r="27040" spans="1:15" x14ac:dyDescent="0.25">
      <c r="A27040" t="s">
        <v>14235</v>
      </c>
      <c r="B27040" t="s">
        <v>14236</v>
      </c>
      <c r="C27040">
        <v>1600007528</v>
      </c>
      <c r="D27040">
        <v>20230731</v>
      </c>
      <c r="E27040">
        <v>41100000</v>
      </c>
      <c r="F27040" t="s">
        <v>81</v>
      </c>
      <c r="G27040" t="s">
        <v>11862</v>
      </c>
      <c r="H27040" t="s">
        <v>11863</v>
      </c>
      <c r="I27040" t="s">
        <v>12511</v>
      </c>
      <c r="J27040">
        <v>20230731</v>
      </c>
      <c r="K27040" t="s">
        <v>15364</v>
      </c>
      <c r="L27040">
        <v>3048</v>
      </c>
      <c r="M27040">
        <v>0</v>
      </c>
      <c r="N27040" t="s">
        <v>54</v>
      </c>
      <c r="O27040">
        <v>20230816</v>
      </c>
    </row>
    <row r="27041" spans="1:15" x14ac:dyDescent="0.25">
      <c r="A27041" t="s">
        <v>14235</v>
      </c>
      <c r="B27041" t="s">
        <v>14236</v>
      </c>
      <c r="C27041">
        <v>1600010526</v>
      </c>
      <c r="D27041">
        <v>20230930</v>
      </c>
      <c r="E27041">
        <v>44571005</v>
      </c>
      <c r="F27041" t="s">
        <v>35</v>
      </c>
      <c r="I27041" t="s">
        <v>12552</v>
      </c>
      <c r="J27041">
        <v>20230930</v>
      </c>
      <c r="K27041" t="s">
        <v>14496</v>
      </c>
      <c r="L27041">
        <v>0</v>
      </c>
      <c r="M27041">
        <v>184</v>
      </c>
      <c r="N27041" t="s">
        <v>34</v>
      </c>
      <c r="O27041">
        <v>20231124</v>
      </c>
    </row>
    <row r="27042" spans="1:15" x14ac:dyDescent="0.25">
      <c r="A27042" t="s">
        <v>14235</v>
      </c>
      <c r="B27042" t="s">
        <v>14236</v>
      </c>
      <c r="C27042">
        <v>1600001964</v>
      </c>
      <c r="D27042">
        <v>20230430</v>
      </c>
      <c r="E27042">
        <v>41100000</v>
      </c>
      <c r="F27042" t="s">
        <v>81</v>
      </c>
      <c r="G27042" t="s">
        <v>9420</v>
      </c>
      <c r="H27042" t="s">
        <v>9421</v>
      </c>
      <c r="I27042" t="s">
        <v>10931</v>
      </c>
      <c r="J27042">
        <v>20230430</v>
      </c>
      <c r="K27042" t="s">
        <v>15096</v>
      </c>
      <c r="L27042">
        <v>1056</v>
      </c>
      <c r="M27042">
        <v>0</v>
      </c>
      <c r="N27042" t="s">
        <v>37</v>
      </c>
      <c r="O27042">
        <v>20230511</v>
      </c>
    </row>
    <row r="27043" spans="1:15" x14ac:dyDescent="0.25">
      <c r="A27043" t="s">
        <v>14235</v>
      </c>
      <c r="B27043" t="s">
        <v>14236</v>
      </c>
      <c r="C27043">
        <v>1600012722</v>
      </c>
      <c r="D27043">
        <v>20231031</v>
      </c>
      <c r="E27043">
        <v>70600001</v>
      </c>
      <c r="F27043" t="s">
        <v>11782</v>
      </c>
      <c r="I27043" t="s">
        <v>15504</v>
      </c>
      <c r="J27043">
        <v>20231031</v>
      </c>
      <c r="K27043" t="s">
        <v>15505</v>
      </c>
      <c r="L27043">
        <v>0</v>
      </c>
      <c r="M27043">
        <v>3953</v>
      </c>
    </row>
    <row r="27044" spans="1:15" x14ac:dyDescent="0.25">
      <c r="A27044" t="s">
        <v>14235</v>
      </c>
      <c r="B27044" t="s">
        <v>14236</v>
      </c>
      <c r="C27044">
        <v>1600009161</v>
      </c>
      <c r="D27044">
        <v>20230831</v>
      </c>
      <c r="E27044">
        <v>70600001</v>
      </c>
      <c r="F27044" t="s">
        <v>11782</v>
      </c>
      <c r="I27044" t="s">
        <v>3795</v>
      </c>
      <c r="J27044">
        <v>20230831</v>
      </c>
      <c r="K27044" t="s">
        <v>606</v>
      </c>
      <c r="L27044">
        <v>0</v>
      </c>
      <c r="M27044">
        <v>2094.6</v>
      </c>
    </row>
    <row r="27045" spans="1:15" x14ac:dyDescent="0.25">
      <c r="A27045" t="s">
        <v>14235</v>
      </c>
      <c r="B27045" t="s">
        <v>14236</v>
      </c>
      <c r="C27045">
        <v>1600004376</v>
      </c>
      <c r="D27045">
        <v>20230615</v>
      </c>
      <c r="E27045">
        <v>70600001</v>
      </c>
      <c r="F27045" t="s">
        <v>11782</v>
      </c>
      <c r="I27045" t="s">
        <v>13600</v>
      </c>
      <c r="J27045">
        <v>20230615</v>
      </c>
      <c r="K27045" t="s">
        <v>16168</v>
      </c>
      <c r="L27045">
        <v>0</v>
      </c>
      <c r="M27045">
        <v>1990</v>
      </c>
    </row>
    <row r="27046" spans="1:15" x14ac:dyDescent="0.25">
      <c r="A27046" t="s">
        <v>14235</v>
      </c>
      <c r="B27046" t="s">
        <v>14236</v>
      </c>
      <c r="C27046">
        <v>1600012132</v>
      </c>
      <c r="D27046">
        <v>20231031</v>
      </c>
      <c r="E27046">
        <v>44571005</v>
      </c>
      <c r="F27046" t="s">
        <v>35</v>
      </c>
      <c r="I27046" t="s">
        <v>15822</v>
      </c>
      <c r="J27046">
        <v>20231031</v>
      </c>
      <c r="K27046" t="s">
        <v>15823</v>
      </c>
      <c r="L27046">
        <v>0</v>
      </c>
      <c r="M27046">
        <v>164.84</v>
      </c>
    </row>
    <row r="27047" spans="1:15" x14ac:dyDescent="0.25">
      <c r="A27047" t="s">
        <v>14235</v>
      </c>
      <c r="B27047" t="s">
        <v>14236</v>
      </c>
      <c r="C27047">
        <v>1600005642</v>
      </c>
      <c r="D27047">
        <v>20230630</v>
      </c>
      <c r="E27047">
        <v>44571005</v>
      </c>
      <c r="F27047" t="s">
        <v>35</v>
      </c>
      <c r="I27047" t="s">
        <v>4032</v>
      </c>
      <c r="J27047">
        <v>20230630</v>
      </c>
      <c r="K27047" t="s">
        <v>608</v>
      </c>
      <c r="L27047">
        <v>0</v>
      </c>
      <c r="M27047">
        <v>52</v>
      </c>
      <c r="N27047" t="s">
        <v>80</v>
      </c>
      <c r="O27047">
        <v>20230921</v>
      </c>
    </row>
    <row r="27048" spans="1:15" x14ac:dyDescent="0.25">
      <c r="A27048" t="s">
        <v>14235</v>
      </c>
      <c r="B27048" t="s">
        <v>14236</v>
      </c>
      <c r="C27048">
        <v>1600012391</v>
      </c>
      <c r="D27048">
        <v>20231019</v>
      </c>
      <c r="E27048">
        <v>70600001</v>
      </c>
      <c r="F27048" t="s">
        <v>11782</v>
      </c>
      <c r="I27048" t="s">
        <v>15047</v>
      </c>
      <c r="J27048">
        <v>20231019</v>
      </c>
      <c r="K27048" t="s">
        <v>15048</v>
      </c>
      <c r="L27048">
        <v>0</v>
      </c>
      <c r="M27048">
        <v>140</v>
      </c>
    </row>
    <row r="27049" spans="1:15" x14ac:dyDescent="0.25">
      <c r="A27049" t="s">
        <v>14235</v>
      </c>
      <c r="B27049" t="s">
        <v>14236</v>
      </c>
      <c r="C27049">
        <v>1600010590</v>
      </c>
      <c r="D27049">
        <v>20230930</v>
      </c>
      <c r="E27049">
        <v>70600005</v>
      </c>
      <c r="F27049" t="s">
        <v>12295</v>
      </c>
      <c r="I27049" t="s">
        <v>13379</v>
      </c>
      <c r="J27049">
        <v>20230930</v>
      </c>
      <c r="K27049" t="s">
        <v>14720</v>
      </c>
      <c r="L27049">
        <v>0</v>
      </c>
      <c r="M27049">
        <v>1234.06</v>
      </c>
    </row>
    <row r="27050" spans="1:15" x14ac:dyDescent="0.25">
      <c r="A27050" t="s">
        <v>14235</v>
      </c>
      <c r="B27050" t="s">
        <v>14236</v>
      </c>
      <c r="C27050">
        <v>1600004272</v>
      </c>
      <c r="D27050">
        <v>20230531</v>
      </c>
      <c r="E27050">
        <v>44571005</v>
      </c>
      <c r="F27050" t="s">
        <v>35</v>
      </c>
      <c r="I27050" t="s">
        <v>12132</v>
      </c>
      <c r="J27050">
        <v>20230531</v>
      </c>
      <c r="K27050" t="s">
        <v>1501</v>
      </c>
      <c r="L27050">
        <v>0</v>
      </c>
      <c r="M27050">
        <v>1370.45</v>
      </c>
      <c r="N27050" t="s">
        <v>37</v>
      </c>
      <c r="O27050">
        <v>20230718</v>
      </c>
    </row>
    <row r="27051" spans="1:15" x14ac:dyDescent="0.25">
      <c r="A27051" t="s">
        <v>14235</v>
      </c>
      <c r="B27051" t="s">
        <v>14236</v>
      </c>
      <c r="C27051">
        <v>1600010516</v>
      </c>
      <c r="D27051">
        <v>20230929</v>
      </c>
      <c r="E27051">
        <v>41100000</v>
      </c>
      <c r="F27051" t="s">
        <v>81</v>
      </c>
      <c r="G27051" t="s">
        <v>8351</v>
      </c>
      <c r="H27051" t="s">
        <v>8352</v>
      </c>
      <c r="I27051" t="s">
        <v>14105</v>
      </c>
      <c r="J27051">
        <v>20230929</v>
      </c>
      <c r="K27051" t="s">
        <v>16169</v>
      </c>
      <c r="L27051">
        <v>420</v>
      </c>
      <c r="M27051">
        <v>0</v>
      </c>
      <c r="N27051" t="s">
        <v>1020</v>
      </c>
      <c r="O27051">
        <v>20231010</v>
      </c>
    </row>
    <row r="27052" spans="1:15" x14ac:dyDescent="0.25">
      <c r="A27052" t="s">
        <v>14235</v>
      </c>
      <c r="B27052" t="s">
        <v>14236</v>
      </c>
      <c r="C27052">
        <v>1600010736</v>
      </c>
      <c r="D27052">
        <v>20230930</v>
      </c>
      <c r="E27052">
        <v>70600001</v>
      </c>
      <c r="F27052" t="s">
        <v>11782</v>
      </c>
      <c r="I27052" t="s">
        <v>13507</v>
      </c>
      <c r="J27052">
        <v>20230930</v>
      </c>
      <c r="K27052" t="s">
        <v>16170</v>
      </c>
      <c r="L27052">
        <v>0</v>
      </c>
      <c r="M27052">
        <v>9179</v>
      </c>
    </row>
    <row r="27053" spans="1:15" x14ac:dyDescent="0.25">
      <c r="A27053" t="s">
        <v>14235</v>
      </c>
      <c r="B27053" t="s">
        <v>14236</v>
      </c>
      <c r="C27053">
        <v>1600000814</v>
      </c>
      <c r="D27053">
        <v>20230404</v>
      </c>
      <c r="E27053">
        <v>70600001</v>
      </c>
      <c r="F27053" t="s">
        <v>11782</v>
      </c>
      <c r="I27053" t="s">
        <v>9424</v>
      </c>
      <c r="J27053">
        <v>20230404</v>
      </c>
      <c r="K27053" t="s">
        <v>16171</v>
      </c>
      <c r="L27053">
        <v>0</v>
      </c>
      <c r="M27053">
        <v>220</v>
      </c>
    </row>
    <row r="27054" spans="1:15" x14ac:dyDescent="0.25">
      <c r="A27054" t="s">
        <v>14235</v>
      </c>
      <c r="B27054" t="s">
        <v>14236</v>
      </c>
      <c r="C27054">
        <v>1600006248</v>
      </c>
      <c r="D27054">
        <v>20230715</v>
      </c>
      <c r="E27054">
        <v>70600001</v>
      </c>
      <c r="F27054" t="s">
        <v>11782</v>
      </c>
      <c r="I27054" t="s">
        <v>11074</v>
      </c>
      <c r="J27054">
        <v>20230715</v>
      </c>
      <c r="K27054" t="s">
        <v>14262</v>
      </c>
      <c r="L27054">
        <v>0</v>
      </c>
      <c r="M27054">
        <v>2041.53</v>
      </c>
    </row>
    <row r="27055" spans="1:15" x14ac:dyDescent="0.25">
      <c r="A27055" t="s">
        <v>14235</v>
      </c>
      <c r="B27055" t="s">
        <v>14236</v>
      </c>
      <c r="C27055">
        <v>1600007487</v>
      </c>
      <c r="D27055">
        <v>20230731</v>
      </c>
      <c r="E27055">
        <v>70600001</v>
      </c>
      <c r="F27055" t="s">
        <v>11782</v>
      </c>
      <c r="I27055" t="s">
        <v>14215</v>
      </c>
      <c r="J27055">
        <v>20230731</v>
      </c>
      <c r="K27055" t="s">
        <v>14820</v>
      </c>
      <c r="L27055">
        <v>0</v>
      </c>
      <c r="M27055">
        <v>-622.47</v>
      </c>
    </row>
    <row r="27056" spans="1:15" x14ac:dyDescent="0.25">
      <c r="A27056" t="s">
        <v>14235</v>
      </c>
      <c r="B27056" t="s">
        <v>14236</v>
      </c>
      <c r="C27056">
        <v>1600005704</v>
      </c>
      <c r="D27056">
        <v>20230630</v>
      </c>
      <c r="E27056">
        <v>70600001</v>
      </c>
      <c r="F27056" t="s">
        <v>11782</v>
      </c>
      <c r="I27056" t="s">
        <v>4315</v>
      </c>
      <c r="J27056">
        <v>20230630</v>
      </c>
      <c r="K27056" t="s">
        <v>4316</v>
      </c>
      <c r="L27056">
        <v>0</v>
      </c>
      <c r="M27056">
        <v>-2163.1999999999998</v>
      </c>
    </row>
    <row r="27057" spans="1:15" x14ac:dyDescent="0.25">
      <c r="A27057" t="s">
        <v>14235</v>
      </c>
      <c r="B27057" t="s">
        <v>14236</v>
      </c>
      <c r="C27057">
        <v>1600012424</v>
      </c>
      <c r="D27057">
        <v>20231023</v>
      </c>
      <c r="E27057">
        <v>70600001</v>
      </c>
      <c r="F27057" t="s">
        <v>11782</v>
      </c>
      <c r="I27057" t="s">
        <v>14542</v>
      </c>
      <c r="J27057">
        <v>20231023</v>
      </c>
      <c r="K27057" t="s">
        <v>14543</v>
      </c>
      <c r="L27057">
        <v>0</v>
      </c>
      <c r="M27057">
        <v>450</v>
      </c>
    </row>
    <row r="27058" spans="1:15" x14ac:dyDescent="0.25">
      <c r="A27058" t="s">
        <v>14235</v>
      </c>
      <c r="B27058" t="s">
        <v>14236</v>
      </c>
      <c r="C27058">
        <v>1600005546</v>
      </c>
      <c r="D27058">
        <v>20230630</v>
      </c>
      <c r="E27058">
        <v>70600005</v>
      </c>
      <c r="F27058" t="s">
        <v>12295</v>
      </c>
      <c r="I27058" t="s">
        <v>11954</v>
      </c>
      <c r="J27058">
        <v>20230630</v>
      </c>
      <c r="K27058" t="s">
        <v>15070</v>
      </c>
      <c r="L27058">
        <v>0</v>
      </c>
      <c r="M27058">
        <v>680.99</v>
      </c>
    </row>
    <row r="27059" spans="1:15" x14ac:dyDescent="0.25">
      <c r="A27059" t="s">
        <v>14235</v>
      </c>
      <c r="B27059" t="s">
        <v>14236</v>
      </c>
      <c r="C27059">
        <v>1600004316</v>
      </c>
      <c r="D27059">
        <v>20230531</v>
      </c>
      <c r="E27059">
        <v>41100000</v>
      </c>
      <c r="F27059" t="s">
        <v>81</v>
      </c>
      <c r="G27059" t="s">
        <v>10289</v>
      </c>
      <c r="H27059" t="s">
        <v>10290</v>
      </c>
      <c r="I27059" t="s">
        <v>13385</v>
      </c>
      <c r="J27059">
        <v>20230531</v>
      </c>
      <c r="K27059" t="s">
        <v>14708</v>
      </c>
      <c r="L27059">
        <v>430.42</v>
      </c>
      <c r="M27059">
        <v>0</v>
      </c>
      <c r="N27059" t="s">
        <v>37</v>
      </c>
      <c r="O27059">
        <v>20230621</v>
      </c>
    </row>
    <row r="27060" spans="1:15" x14ac:dyDescent="0.25">
      <c r="A27060" t="s">
        <v>14235</v>
      </c>
      <c r="B27060" t="s">
        <v>14236</v>
      </c>
      <c r="C27060">
        <v>1600000821</v>
      </c>
      <c r="D27060">
        <v>20230404</v>
      </c>
      <c r="E27060">
        <v>70600001</v>
      </c>
      <c r="F27060" t="s">
        <v>11782</v>
      </c>
      <c r="I27060" t="s">
        <v>13990</v>
      </c>
      <c r="J27060">
        <v>20230404</v>
      </c>
      <c r="K27060" t="s">
        <v>15597</v>
      </c>
      <c r="L27060">
        <v>0</v>
      </c>
      <c r="M27060">
        <v>270</v>
      </c>
    </row>
    <row r="27061" spans="1:15" x14ac:dyDescent="0.25">
      <c r="A27061" t="s">
        <v>14235</v>
      </c>
      <c r="B27061" t="s">
        <v>14236</v>
      </c>
      <c r="C27061">
        <v>1600002810</v>
      </c>
      <c r="D27061">
        <v>20230430</v>
      </c>
      <c r="E27061">
        <v>41100000</v>
      </c>
      <c r="F27061" t="s">
        <v>81</v>
      </c>
      <c r="G27061" t="s">
        <v>553</v>
      </c>
      <c r="H27061" t="s">
        <v>554</v>
      </c>
      <c r="I27061" t="s">
        <v>14369</v>
      </c>
      <c r="J27061">
        <v>20230430</v>
      </c>
      <c r="K27061" t="s">
        <v>14370</v>
      </c>
      <c r="L27061">
        <v>696</v>
      </c>
      <c r="M27061">
        <v>0</v>
      </c>
      <c r="N27061" t="s">
        <v>27</v>
      </c>
      <c r="O27061">
        <v>20230605</v>
      </c>
    </row>
    <row r="27062" spans="1:15" x14ac:dyDescent="0.25">
      <c r="A27062" t="s">
        <v>14235</v>
      </c>
      <c r="B27062" t="s">
        <v>14236</v>
      </c>
      <c r="C27062">
        <v>1600012620</v>
      </c>
      <c r="D27062">
        <v>20231031</v>
      </c>
      <c r="E27062">
        <v>44571005</v>
      </c>
      <c r="F27062" t="s">
        <v>35</v>
      </c>
      <c r="I27062" t="s">
        <v>15760</v>
      </c>
      <c r="J27062">
        <v>20231031</v>
      </c>
      <c r="K27062" t="s">
        <v>15761</v>
      </c>
      <c r="L27062">
        <v>0</v>
      </c>
      <c r="M27062">
        <v>3109.78</v>
      </c>
    </row>
    <row r="27063" spans="1:15" x14ac:dyDescent="0.25">
      <c r="A27063" t="s">
        <v>14235</v>
      </c>
      <c r="B27063" t="s">
        <v>14236</v>
      </c>
      <c r="C27063">
        <v>1600012523</v>
      </c>
      <c r="D27063">
        <v>20231031</v>
      </c>
      <c r="E27063">
        <v>70600005</v>
      </c>
      <c r="F27063" t="s">
        <v>12295</v>
      </c>
      <c r="I27063" t="s">
        <v>15506</v>
      </c>
      <c r="J27063">
        <v>20231031</v>
      </c>
      <c r="K27063" t="s">
        <v>15507</v>
      </c>
      <c r="L27063">
        <v>0</v>
      </c>
      <c r="M27063">
        <v>561.27</v>
      </c>
    </row>
    <row r="27064" spans="1:15" x14ac:dyDescent="0.25">
      <c r="A27064" t="s">
        <v>14235</v>
      </c>
      <c r="B27064" t="s">
        <v>14236</v>
      </c>
      <c r="C27064">
        <v>1600000820</v>
      </c>
      <c r="D27064">
        <v>20230404</v>
      </c>
      <c r="E27064">
        <v>70600001</v>
      </c>
      <c r="F27064" t="s">
        <v>11782</v>
      </c>
      <c r="I27064" t="s">
        <v>1481</v>
      </c>
      <c r="J27064">
        <v>20230404</v>
      </c>
      <c r="K27064" t="s">
        <v>1482</v>
      </c>
      <c r="L27064">
        <v>0</v>
      </c>
      <c r="M27064">
        <v>210</v>
      </c>
    </row>
    <row r="27065" spans="1:15" x14ac:dyDescent="0.25">
      <c r="A27065" t="s">
        <v>14235</v>
      </c>
      <c r="B27065" t="s">
        <v>14236</v>
      </c>
      <c r="C27065">
        <v>1600006390</v>
      </c>
      <c r="D27065">
        <v>20230725</v>
      </c>
      <c r="E27065">
        <v>41100000</v>
      </c>
      <c r="F27065" t="s">
        <v>81</v>
      </c>
      <c r="G27065" t="s">
        <v>937</v>
      </c>
      <c r="H27065" t="s">
        <v>938</v>
      </c>
      <c r="I27065" t="s">
        <v>4818</v>
      </c>
      <c r="J27065">
        <v>20230725</v>
      </c>
      <c r="K27065" t="s">
        <v>4819</v>
      </c>
      <c r="L27065">
        <v>1260</v>
      </c>
      <c r="M27065">
        <v>0</v>
      </c>
      <c r="N27065" t="s">
        <v>37</v>
      </c>
      <c r="O27065">
        <v>20230905</v>
      </c>
    </row>
    <row r="27066" spans="1:15" x14ac:dyDescent="0.25">
      <c r="A27066" t="s">
        <v>14235</v>
      </c>
      <c r="B27066" t="s">
        <v>14236</v>
      </c>
      <c r="C27066">
        <v>1600006345</v>
      </c>
      <c r="D27066">
        <v>20230725</v>
      </c>
      <c r="E27066">
        <v>41100000</v>
      </c>
      <c r="F27066" t="s">
        <v>81</v>
      </c>
      <c r="G27066" t="s">
        <v>5886</v>
      </c>
      <c r="H27066" t="s">
        <v>5887</v>
      </c>
      <c r="I27066" t="s">
        <v>5180</v>
      </c>
      <c r="J27066">
        <v>20230725</v>
      </c>
      <c r="K27066" t="s">
        <v>5181</v>
      </c>
      <c r="L27066">
        <v>264</v>
      </c>
      <c r="M27066">
        <v>0</v>
      </c>
      <c r="N27066" t="s">
        <v>54</v>
      </c>
      <c r="O27066">
        <v>20230829</v>
      </c>
    </row>
    <row r="27067" spans="1:15" x14ac:dyDescent="0.25">
      <c r="A27067" t="s">
        <v>14235</v>
      </c>
      <c r="B27067" t="s">
        <v>14236</v>
      </c>
      <c r="C27067">
        <v>1600005641</v>
      </c>
      <c r="D27067">
        <v>20230630</v>
      </c>
      <c r="E27067">
        <v>70600001</v>
      </c>
      <c r="F27067" t="s">
        <v>11782</v>
      </c>
      <c r="I27067" t="s">
        <v>13508</v>
      </c>
      <c r="J27067">
        <v>20230630</v>
      </c>
      <c r="K27067" t="s">
        <v>16172</v>
      </c>
      <c r="L27067">
        <v>0</v>
      </c>
      <c r="M27067">
        <v>47860.7</v>
      </c>
    </row>
    <row r="27068" spans="1:15" x14ac:dyDescent="0.25">
      <c r="A27068" t="s">
        <v>14235</v>
      </c>
      <c r="B27068" t="s">
        <v>14236</v>
      </c>
      <c r="C27068">
        <v>1600004167</v>
      </c>
      <c r="D27068">
        <v>20230531</v>
      </c>
      <c r="E27068">
        <v>70600001</v>
      </c>
      <c r="F27068" t="s">
        <v>11782</v>
      </c>
      <c r="I27068" t="s">
        <v>13561</v>
      </c>
      <c r="J27068">
        <v>20230531</v>
      </c>
      <c r="K27068" t="s">
        <v>14629</v>
      </c>
      <c r="L27068">
        <v>0</v>
      </c>
      <c r="M27068">
        <v>2737.14</v>
      </c>
    </row>
    <row r="27069" spans="1:15" x14ac:dyDescent="0.25">
      <c r="A27069" t="s">
        <v>14235</v>
      </c>
      <c r="B27069" t="s">
        <v>14236</v>
      </c>
      <c r="C27069">
        <v>1600005731</v>
      </c>
      <c r="D27069">
        <v>20230630</v>
      </c>
      <c r="E27069">
        <v>44571005</v>
      </c>
      <c r="F27069" t="s">
        <v>35</v>
      </c>
      <c r="I27069" t="s">
        <v>531</v>
      </c>
      <c r="J27069">
        <v>20230630</v>
      </c>
      <c r="K27069" t="s">
        <v>532</v>
      </c>
      <c r="L27069">
        <v>0</v>
      </c>
      <c r="M27069">
        <v>296.88</v>
      </c>
      <c r="N27069" t="s">
        <v>80</v>
      </c>
      <c r="O27069">
        <v>20230921</v>
      </c>
    </row>
    <row r="27070" spans="1:15" x14ac:dyDescent="0.25">
      <c r="A27070" t="s">
        <v>14235</v>
      </c>
      <c r="B27070" t="s">
        <v>14236</v>
      </c>
      <c r="C27070">
        <v>1600005655</v>
      </c>
      <c r="D27070">
        <v>20230630</v>
      </c>
      <c r="E27070">
        <v>41100000</v>
      </c>
      <c r="F27070" t="s">
        <v>81</v>
      </c>
      <c r="G27070" t="s">
        <v>9986</v>
      </c>
      <c r="H27070" t="s">
        <v>9987</v>
      </c>
      <c r="I27070" t="s">
        <v>11909</v>
      </c>
      <c r="J27070">
        <v>20230630</v>
      </c>
      <c r="K27070" t="s">
        <v>14797</v>
      </c>
      <c r="L27070">
        <v>592.79999999999995</v>
      </c>
      <c r="M27070">
        <v>0</v>
      </c>
      <c r="N27070" t="s">
        <v>80</v>
      </c>
      <c r="O27070">
        <v>20230712</v>
      </c>
    </row>
    <row r="27071" spans="1:15" x14ac:dyDescent="0.25">
      <c r="A27071" t="s">
        <v>14235</v>
      </c>
      <c r="B27071" t="s">
        <v>14236</v>
      </c>
      <c r="C27071">
        <v>1600010717</v>
      </c>
      <c r="D27071">
        <v>20230930</v>
      </c>
      <c r="E27071">
        <v>41100000</v>
      </c>
      <c r="F27071" t="s">
        <v>81</v>
      </c>
      <c r="G27071" t="s">
        <v>9920</v>
      </c>
      <c r="H27071" t="s">
        <v>9921</v>
      </c>
      <c r="I27071" t="s">
        <v>11164</v>
      </c>
      <c r="J27071">
        <v>20230930</v>
      </c>
      <c r="K27071" t="s">
        <v>14664</v>
      </c>
      <c r="L27071">
        <v>2084.23</v>
      </c>
      <c r="M27071">
        <v>0</v>
      </c>
      <c r="N27071" t="s">
        <v>27</v>
      </c>
      <c r="O27071">
        <v>20231010</v>
      </c>
    </row>
    <row r="27072" spans="1:15" x14ac:dyDescent="0.25">
      <c r="A27072" t="s">
        <v>14235</v>
      </c>
      <c r="B27072" t="s">
        <v>14236</v>
      </c>
      <c r="C27072">
        <v>1600008969</v>
      </c>
      <c r="D27072">
        <v>20230831</v>
      </c>
      <c r="E27072">
        <v>44571005</v>
      </c>
      <c r="F27072" t="s">
        <v>35</v>
      </c>
      <c r="I27072" t="s">
        <v>11688</v>
      </c>
      <c r="J27072">
        <v>20230831</v>
      </c>
      <c r="K27072" t="s">
        <v>16173</v>
      </c>
      <c r="L27072">
        <v>0</v>
      </c>
      <c r="M27072">
        <v>424.18</v>
      </c>
      <c r="N27072" t="s">
        <v>117</v>
      </c>
      <c r="O27072">
        <v>20231024</v>
      </c>
    </row>
    <row r="27073" spans="1:15" x14ac:dyDescent="0.25">
      <c r="A27073" t="s">
        <v>14235</v>
      </c>
      <c r="B27073" t="s">
        <v>14236</v>
      </c>
      <c r="C27073">
        <v>1600012715</v>
      </c>
      <c r="D27073">
        <v>20231031</v>
      </c>
      <c r="E27073">
        <v>44571005</v>
      </c>
      <c r="F27073" t="s">
        <v>35</v>
      </c>
      <c r="I27073" t="s">
        <v>16174</v>
      </c>
      <c r="J27073">
        <v>20231031</v>
      </c>
      <c r="K27073" t="s">
        <v>14763</v>
      </c>
      <c r="L27073">
        <v>0</v>
      </c>
      <c r="M27073">
        <v>154</v>
      </c>
    </row>
    <row r="27074" spans="1:15" x14ac:dyDescent="0.25">
      <c r="A27074" t="s">
        <v>14235</v>
      </c>
      <c r="B27074" t="s">
        <v>14236</v>
      </c>
      <c r="C27074">
        <v>1600004372</v>
      </c>
      <c r="D27074">
        <v>20230615</v>
      </c>
      <c r="E27074">
        <v>44571005</v>
      </c>
      <c r="F27074" t="s">
        <v>35</v>
      </c>
      <c r="I27074" t="s">
        <v>10314</v>
      </c>
      <c r="J27074">
        <v>20230615</v>
      </c>
      <c r="K27074" t="s">
        <v>15855</v>
      </c>
      <c r="L27074">
        <v>0</v>
      </c>
      <c r="M27074">
        <v>94</v>
      </c>
      <c r="N27074" t="s">
        <v>80</v>
      </c>
      <c r="O27074">
        <v>20230921</v>
      </c>
    </row>
    <row r="27075" spans="1:15" x14ac:dyDescent="0.25">
      <c r="A27075" t="s">
        <v>14235</v>
      </c>
      <c r="B27075" t="s">
        <v>14236</v>
      </c>
      <c r="C27075">
        <v>1600004305</v>
      </c>
      <c r="D27075">
        <v>20230531</v>
      </c>
      <c r="E27075">
        <v>44571005</v>
      </c>
      <c r="F27075" t="s">
        <v>35</v>
      </c>
      <c r="I27075" t="s">
        <v>11503</v>
      </c>
      <c r="J27075">
        <v>20230531</v>
      </c>
      <c r="K27075" t="s">
        <v>15939</v>
      </c>
      <c r="L27075">
        <v>0</v>
      </c>
      <c r="M27075">
        <v>177.97</v>
      </c>
      <c r="N27075" t="s">
        <v>37</v>
      </c>
      <c r="O27075">
        <v>20230718</v>
      </c>
    </row>
    <row r="27076" spans="1:15" x14ac:dyDescent="0.25">
      <c r="A27076" t="s">
        <v>14235</v>
      </c>
      <c r="B27076" t="s">
        <v>14236</v>
      </c>
      <c r="C27076">
        <v>1600007576</v>
      </c>
      <c r="D27076">
        <v>20230731</v>
      </c>
      <c r="E27076">
        <v>70600001</v>
      </c>
      <c r="F27076" t="s">
        <v>11782</v>
      </c>
      <c r="I27076" t="s">
        <v>3980</v>
      </c>
      <c r="J27076">
        <v>20230731</v>
      </c>
      <c r="K27076" t="s">
        <v>3981</v>
      </c>
      <c r="L27076">
        <v>0</v>
      </c>
      <c r="M27076">
        <v>1476.94</v>
      </c>
    </row>
    <row r="27077" spans="1:15" x14ac:dyDescent="0.25">
      <c r="A27077" t="s">
        <v>14235</v>
      </c>
      <c r="B27077" t="s">
        <v>14236</v>
      </c>
      <c r="C27077">
        <v>1600000929</v>
      </c>
      <c r="D27077">
        <v>20230426</v>
      </c>
      <c r="E27077">
        <v>70600005</v>
      </c>
      <c r="F27077" t="s">
        <v>12295</v>
      </c>
      <c r="I27077" t="s">
        <v>14200</v>
      </c>
      <c r="J27077">
        <v>20230426</v>
      </c>
      <c r="K27077" t="s">
        <v>15279</v>
      </c>
      <c r="L27077">
        <v>0</v>
      </c>
      <c r="M27077">
        <v>1263.5999999999999</v>
      </c>
    </row>
    <row r="27078" spans="1:15" x14ac:dyDescent="0.25">
      <c r="A27078" t="s">
        <v>14235</v>
      </c>
      <c r="B27078" t="s">
        <v>14236</v>
      </c>
      <c r="C27078">
        <v>1600005618</v>
      </c>
      <c r="D27078">
        <v>20230630</v>
      </c>
      <c r="E27078">
        <v>44571005</v>
      </c>
      <c r="F27078" t="s">
        <v>35</v>
      </c>
      <c r="I27078" t="s">
        <v>9885</v>
      </c>
      <c r="J27078">
        <v>20230630</v>
      </c>
      <c r="K27078" t="s">
        <v>14933</v>
      </c>
      <c r="L27078">
        <v>0</v>
      </c>
      <c r="M27078">
        <v>1325.08</v>
      </c>
      <c r="N27078" t="s">
        <v>80</v>
      </c>
      <c r="O27078">
        <v>20230921</v>
      </c>
    </row>
    <row r="27079" spans="1:15" x14ac:dyDescent="0.25">
      <c r="A27079" t="s">
        <v>14235</v>
      </c>
      <c r="B27079" t="s">
        <v>14236</v>
      </c>
      <c r="C27079">
        <v>1600005753</v>
      </c>
      <c r="D27079">
        <v>20230630</v>
      </c>
      <c r="E27079">
        <v>70600001</v>
      </c>
      <c r="F27079" t="s">
        <v>11782</v>
      </c>
      <c r="I27079" t="s">
        <v>10841</v>
      </c>
      <c r="J27079">
        <v>20230630</v>
      </c>
      <c r="K27079" t="s">
        <v>15120</v>
      </c>
      <c r="L27079">
        <v>0</v>
      </c>
      <c r="M27079">
        <v>3348.32</v>
      </c>
    </row>
    <row r="27080" spans="1:15" x14ac:dyDescent="0.25">
      <c r="A27080" t="s">
        <v>14235</v>
      </c>
      <c r="B27080" t="s">
        <v>14236</v>
      </c>
      <c r="C27080">
        <v>1600001833</v>
      </c>
      <c r="D27080">
        <v>20230430</v>
      </c>
      <c r="E27080">
        <v>41100000</v>
      </c>
      <c r="F27080" t="s">
        <v>81</v>
      </c>
      <c r="G27080" t="s">
        <v>9180</v>
      </c>
      <c r="H27080" t="s">
        <v>9181</v>
      </c>
      <c r="I27080" t="s">
        <v>11147</v>
      </c>
      <c r="J27080">
        <v>20230430</v>
      </c>
      <c r="K27080" t="s">
        <v>15947</v>
      </c>
      <c r="L27080">
        <v>18694.84</v>
      </c>
      <c r="M27080">
        <v>0</v>
      </c>
      <c r="N27080" t="s">
        <v>83</v>
      </c>
      <c r="O27080">
        <v>20230511</v>
      </c>
    </row>
    <row r="27081" spans="1:15" x14ac:dyDescent="0.25">
      <c r="A27081" t="s">
        <v>14235</v>
      </c>
      <c r="B27081" t="s">
        <v>14236</v>
      </c>
      <c r="C27081">
        <v>1600005661</v>
      </c>
      <c r="D27081">
        <v>20230630</v>
      </c>
      <c r="E27081">
        <v>44571005</v>
      </c>
      <c r="F27081" t="s">
        <v>35</v>
      </c>
      <c r="I27081" t="s">
        <v>13237</v>
      </c>
      <c r="J27081">
        <v>20230630</v>
      </c>
      <c r="K27081" t="s">
        <v>16175</v>
      </c>
      <c r="L27081">
        <v>0</v>
      </c>
      <c r="M27081">
        <v>66</v>
      </c>
      <c r="N27081" t="s">
        <v>80</v>
      </c>
      <c r="O27081">
        <v>20230921</v>
      </c>
    </row>
    <row r="27082" spans="1:15" x14ac:dyDescent="0.25">
      <c r="A27082" t="s">
        <v>14235</v>
      </c>
      <c r="B27082" t="s">
        <v>14236</v>
      </c>
      <c r="C27082">
        <v>1600006300</v>
      </c>
      <c r="D27082">
        <v>20230715</v>
      </c>
      <c r="E27082">
        <v>41100000</v>
      </c>
      <c r="F27082" t="s">
        <v>81</v>
      </c>
      <c r="G27082" t="s">
        <v>9318</v>
      </c>
      <c r="H27082" t="s">
        <v>9319</v>
      </c>
      <c r="I27082" t="s">
        <v>13695</v>
      </c>
      <c r="J27082">
        <v>20230715</v>
      </c>
      <c r="K27082" t="s">
        <v>14710</v>
      </c>
      <c r="L27082">
        <v>660</v>
      </c>
      <c r="M27082">
        <v>0</v>
      </c>
      <c r="N27082" t="s">
        <v>34</v>
      </c>
      <c r="O27082">
        <v>20230727</v>
      </c>
    </row>
    <row r="27083" spans="1:15" x14ac:dyDescent="0.25">
      <c r="A27083" t="s">
        <v>14235</v>
      </c>
      <c r="B27083" t="s">
        <v>14236</v>
      </c>
      <c r="C27083">
        <v>1600002006</v>
      </c>
      <c r="D27083">
        <v>20230430</v>
      </c>
      <c r="E27083">
        <v>41100000</v>
      </c>
      <c r="F27083" t="s">
        <v>81</v>
      </c>
      <c r="G27083" t="s">
        <v>9426</v>
      </c>
      <c r="H27083" t="s">
        <v>9427</v>
      </c>
      <c r="I27083" t="s">
        <v>14928</v>
      </c>
      <c r="J27083">
        <v>20230430</v>
      </c>
      <c r="K27083" t="s">
        <v>14929</v>
      </c>
      <c r="L27083">
        <v>-300</v>
      </c>
      <c r="M27083">
        <v>0</v>
      </c>
      <c r="N27083" t="s">
        <v>80</v>
      </c>
      <c r="O27083">
        <v>20230511</v>
      </c>
    </row>
    <row r="27084" spans="1:15" x14ac:dyDescent="0.25">
      <c r="A27084" t="s">
        <v>14235</v>
      </c>
      <c r="B27084" t="s">
        <v>14236</v>
      </c>
      <c r="C27084">
        <v>1600000928</v>
      </c>
      <c r="D27084">
        <v>20230426</v>
      </c>
      <c r="E27084">
        <v>41100000</v>
      </c>
      <c r="F27084" t="s">
        <v>81</v>
      </c>
      <c r="G27084" t="s">
        <v>9084</v>
      </c>
      <c r="H27084" t="s">
        <v>9085</v>
      </c>
      <c r="I27084" t="s">
        <v>13024</v>
      </c>
      <c r="J27084">
        <v>20230426</v>
      </c>
      <c r="K27084" t="s">
        <v>14432</v>
      </c>
      <c r="L27084">
        <v>4614.7</v>
      </c>
      <c r="M27084">
        <v>0</v>
      </c>
      <c r="N27084" t="s">
        <v>54</v>
      </c>
      <c r="O27084">
        <v>20230427</v>
      </c>
    </row>
    <row r="27085" spans="1:15" x14ac:dyDescent="0.25">
      <c r="A27085" t="s">
        <v>14235</v>
      </c>
      <c r="B27085" t="s">
        <v>14236</v>
      </c>
      <c r="C27085">
        <v>1600006307</v>
      </c>
      <c r="D27085">
        <v>20230715</v>
      </c>
      <c r="E27085">
        <v>70600005</v>
      </c>
      <c r="F27085" t="s">
        <v>12295</v>
      </c>
      <c r="I27085" t="s">
        <v>13733</v>
      </c>
      <c r="J27085">
        <v>20230715</v>
      </c>
      <c r="K27085" t="s">
        <v>14775</v>
      </c>
      <c r="L27085">
        <v>0</v>
      </c>
      <c r="M27085">
        <v>-207.45</v>
      </c>
    </row>
    <row r="27086" spans="1:15" x14ac:dyDescent="0.25">
      <c r="A27086" t="s">
        <v>14235</v>
      </c>
      <c r="B27086" t="s">
        <v>14236</v>
      </c>
      <c r="C27086">
        <v>1600010776</v>
      </c>
      <c r="D27086">
        <v>20230930</v>
      </c>
      <c r="E27086">
        <v>44571005</v>
      </c>
      <c r="F27086" t="s">
        <v>35</v>
      </c>
      <c r="I27086" t="s">
        <v>16176</v>
      </c>
      <c r="J27086">
        <v>20230930</v>
      </c>
      <c r="K27086" t="s">
        <v>16177</v>
      </c>
      <c r="L27086">
        <v>0</v>
      </c>
      <c r="M27086">
        <v>352</v>
      </c>
      <c r="N27086" t="s">
        <v>34</v>
      </c>
      <c r="O27086">
        <v>20231124</v>
      </c>
    </row>
    <row r="27087" spans="1:15" x14ac:dyDescent="0.25">
      <c r="A27087" t="s">
        <v>14235</v>
      </c>
      <c r="B27087" t="s">
        <v>14236</v>
      </c>
      <c r="C27087">
        <v>1600012643</v>
      </c>
      <c r="D27087">
        <v>20231031</v>
      </c>
      <c r="E27087">
        <v>41100000</v>
      </c>
      <c r="F27087" t="s">
        <v>81</v>
      </c>
      <c r="G27087" t="s">
        <v>1782</v>
      </c>
      <c r="H27087" t="s">
        <v>1783</v>
      </c>
      <c r="I27087" t="s">
        <v>16178</v>
      </c>
      <c r="J27087">
        <v>20231031</v>
      </c>
      <c r="K27087" t="s">
        <v>15263</v>
      </c>
      <c r="L27087">
        <v>12768.19</v>
      </c>
      <c r="M27087">
        <v>0</v>
      </c>
    </row>
    <row r="27088" spans="1:15" x14ac:dyDescent="0.25">
      <c r="A27088" t="s">
        <v>14235</v>
      </c>
      <c r="B27088" t="s">
        <v>14236</v>
      </c>
      <c r="C27088">
        <v>1600005762</v>
      </c>
      <c r="D27088">
        <v>20230630</v>
      </c>
      <c r="E27088">
        <v>70600001</v>
      </c>
      <c r="F27088" t="s">
        <v>11782</v>
      </c>
      <c r="I27088" t="s">
        <v>16088</v>
      </c>
      <c r="J27088">
        <v>20230630</v>
      </c>
      <c r="K27088" t="s">
        <v>15215</v>
      </c>
      <c r="L27088">
        <v>0</v>
      </c>
      <c r="M27088">
        <v>307.72000000000003</v>
      </c>
    </row>
    <row r="27089" spans="1:15" x14ac:dyDescent="0.25">
      <c r="A27089" t="s">
        <v>14235</v>
      </c>
      <c r="B27089" t="s">
        <v>14236</v>
      </c>
      <c r="C27089">
        <v>1600001909</v>
      </c>
      <c r="D27089">
        <v>20230430</v>
      </c>
      <c r="E27089">
        <v>41100000</v>
      </c>
      <c r="F27089" t="s">
        <v>81</v>
      </c>
      <c r="G27089" t="s">
        <v>823</v>
      </c>
      <c r="H27089" t="s">
        <v>824</v>
      </c>
      <c r="I27089" t="s">
        <v>3611</v>
      </c>
      <c r="J27089">
        <v>20230430</v>
      </c>
      <c r="K27089" t="s">
        <v>3612</v>
      </c>
      <c r="L27089">
        <v>216</v>
      </c>
      <c r="M27089">
        <v>0</v>
      </c>
      <c r="N27089" t="s">
        <v>80</v>
      </c>
      <c r="O27089">
        <v>20230601</v>
      </c>
    </row>
    <row r="27090" spans="1:15" x14ac:dyDescent="0.25">
      <c r="A27090" t="s">
        <v>14235</v>
      </c>
      <c r="B27090" t="s">
        <v>14236</v>
      </c>
      <c r="C27090">
        <v>1600010723</v>
      </c>
      <c r="D27090">
        <v>20230930</v>
      </c>
      <c r="E27090">
        <v>41100000</v>
      </c>
      <c r="F27090" t="s">
        <v>81</v>
      </c>
      <c r="G27090" t="s">
        <v>10910</v>
      </c>
      <c r="H27090" t="s">
        <v>10911</v>
      </c>
      <c r="I27090" t="s">
        <v>10912</v>
      </c>
      <c r="J27090">
        <v>20230930</v>
      </c>
      <c r="K27090" t="s">
        <v>15051</v>
      </c>
      <c r="L27090">
        <v>288</v>
      </c>
      <c r="M27090">
        <v>0</v>
      </c>
      <c r="N27090" t="s">
        <v>83</v>
      </c>
      <c r="O27090">
        <v>20231010</v>
      </c>
    </row>
    <row r="27091" spans="1:15" x14ac:dyDescent="0.25">
      <c r="A27091" t="s">
        <v>14235</v>
      </c>
      <c r="B27091" t="s">
        <v>14236</v>
      </c>
      <c r="C27091">
        <v>1600004349</v>
      </c>
      <c r="D27091">
        <v>20230531</v>
      </c>
      <c r="E27091">
        <v>70600001</v>
      </c>
      <c r="F27091" t="s">
        <v>11782</v>
      </c>
      <c r="I27091" t="s">
        <v>13441</v>
      </c>
      <c r="J27091">
        <v>20230531</v>
      </c>
      <c r="K27091" t="s">
        <v>15667</v>
      </c>
      <c r="L27091">
        <v>0</v>
      </c>
      <c r="M27091">
        <v>250</v>
      </c>
    </row>
    <row r="27092" spans="1:15" x14ac:dyDescent="0.25">
      <c r="A27092" t="s">
        <v>14235</v>
      </c>
      <c r="B27092" t="s">
        <v>14236</v>
      </c>
      <c r="C27092">
        <v>1600005642</v>
      </c>
      <c r="D27092">
        <v>20230630</v>
      </c>
      <c r="E27092">
        <v>70600001</v>
      </c>
      <c r="F27092" t="s">
        <v>11782</v>
      </c>
      <c r="I27092" t="s">
        <v>4032</v>
      </c>
      <c r="J27092">
        <v>20230630</v>
      </c>
      <c r="K27092" t="s">
        <v>608</v>
      </c>
      <c r="L27092">
        <v>0</v>
      </c>
      <c r="M27092">
        <v>260</v>
      </c>
    </row>
    <row r="27093" spans="1:15" x14ac:dyDescent="0.25">
      <c r="A27093" t="s">
        <v>14235</v>
      </c>
      <c r="B27093" t="s">
        <v>14236</v>
      </c>
      <c r="C27093">
        <v>1600012545</v>
      </c>
      <c r="D27093">
        <v>20231031</v>
      </c>
      <c r="E27093">
        <v>44571005</v>
      </c>
      <c r="F27093" t="s">
        <v>35</v>
      </c>
      <c r="I27093" t="s">
        <v>15789</v>
      </c>
      <c r="J27093">
        <v>20231031</v>
      </c>
      <c r="K27093" t="s">
        <v>15790</v>
      </c>
      <c r="L27093">
        <v>0</v>
      </c>
      <c r="M27093">
        <v>3141.56</v>
      </c>
    </row>
    <row r="27094" spans="1:15" x14ac:dyDescent="0.25">
      <c r="A27094" t="s">
        <v>14235</v>
      </c>
      <c r="B27094" t="s">
        <v>14236</v>
      </c>
      <c r="C27094">
        <v>1600000923</v>
      </c>
      <c r="D27094">
        <v>20230426</v>
      </c>
      <c r="E27094">
        <v>44571005</v>
      </c>
      <c r="F27094" t="s">
        <v>35</v>
      </c>
      <c r="I27094" t="s">
        <v>14117</v>
      </c>
      <c r="J27094">
        <v>20230426</v>
      </c>
      <c r="K27094" t="s">
        <v>14575</v>
      </c>
      <c r="L27094">
        <v>0</v>
      </c>
      <c r="M27094">
        <v>754.16</v>
      </c>
      <c r="N27094" t="s">
        <v>83</v>
      </c>
      <c r="O27094">
        <v>20230622</v>
      </c>
    </row>
    <row r="27095" spans="1:15" x14ac:dyDescent="0.25">
      <c r="A27095" t="s">
        <v>14235</v>
      </c>
      <c r="B27095" t="s">
        <v>14236</v>
      </c>
      <c r="C27095">
        <v>1600001830</v>
      </c>
      <c r="D27095">
        <v>20230430</v>
      </c>
      <c r="E27095">
        <v>44571005</v>
      </c>
      <c r="F27095" t="s">
        <v>35</v>
      </c>
      <c r="I27095" t="s">
        <v>13026</v>
      </c>
      <c r="J27095">
        <v>20230430</v>
      </c>
      <c r="K27095" t="s">
        <v>15069</v>
      </c>
      <c r="L27095">
        <v>0</v>
      </c>
      <c r="M27095">
        <v>1443.6</v>
      </c>
      <c r="N27095" t="s">
        <v>83</v>
      </c>
      <c r="O27095">
        <v>20230622</v>
      </c>
    </row>
    <row r="27096" spans="1:15" x14ac:dyDescent="0.25">
      <c r="A27096" t="s">
        <v>14235</v>
      </c>
      <c r="B27096" t="s">
        <v>14236</v>
      </c>
      <c r="C27096">
        <v>1600000947</v>
      </c>
      <c r="D27096">
        <v>20230427</v>
      </c>
      <c r="E27096">
        <v>41100000</v>
      </c>
      <c r="F27096" t="s">
        <v>81</v>
      </c>
      <c r="G27096" t="s">
        <v>8433</v>
      </c>
      <c r="H27096" t="s">
        <v>8434</v>
      </c>
      <c r="I27096" t="s">
        <v>9564</v>
      </c>
      <c r="J27096">
        <v>20230427</v>
      </c>
      <c r="K27096" t="s">
        <v>16179</v>
      </c>
      <c r="L27096">
        <v>180</v>
      </c>
      <c r="M27096">
        <v>0</v>
      </c>
      <c r="N27096" t="s">
        <v>54</v>
      </c>
      <c r="O27096">
        <v>20230427</v>
      </c>
    </row>
    <row r="27097" spans="1:15" x14ac:dyDescent="0.25">
      <c r="A27097" t="s">
        <v>14235</v>
      </c>
      <c r="B27097" t="s">
        <v>14236</v>
      </c>
      <c r="C27097">
        <v>1600006302</v>
      </c>
      <c r="D27097">
        <v>20230715</v>
      </c>
      <c r="E27097">
        <v>70600001</v>
      </c>
      <c r="F27097" t="s">
        <v>11782</v>
      </c>
      <c r="I27097" t="s">
        <v>10459</v>
      </c>
      <c r="J27097">
        <v>20230715</v>
      </c>
      <c r="K27097" t="s">
        <v>15125</v>
      </c>
      <c r="L27097">
        <v>0</v>
      </c>
      <c r="M27097">
        <v>8925</v>
      </c>
    </row>
    <row r="27098" spans="1:15" x14ac:dyDescent="0.25">
      <c r="A27098" t="s">
        <v>14235</v>
      </c>
      <c r="B27098" t="s">
        <v>14236</v>
      </c>
      <c r="C27098">
        <v>1600010491</v>
      </c>
      <c r="D27098">
        <v>20230926</v>
      </c>
      <c r="E27098">
        <v>70600005</v>
      </c>
      <c r="F27098" t="s">
        <v>12295</v>
      </c>
      <c r="I27098" t="s">
        <v>10899</v>
      </c>
      <c r="J27098">
        <v>20230926</v>
      </c>
      <c r="K27098" t="s">
        <v>14397</v>
      </c>
      <c r="L27098">
        <v>0</v>
      </c>
      <c r="M27098">
        <v>-12.15</v>
      </c>
    </row>
    <row r="27099" spans="1:15" x14ac:dyDescent="0.25">
      <c r="A27099" t="s">
        <v>14235</v>
      </c>
      <c r="B27099" t="s">
        <v>14236</v>
      </c>
      <c r="C27099">
        <v>1600010427</v>
      </c>
      <c r="D27099">
        <v>20230919</v>
      </c>
      <c r="E27099">
        <v>44571005</v>
      </c>
      <c r="F27099" t="s">
        <v>35</v>
      </c>
      <c r="I27099" t="s">
        <v>9145</v>
      </c>
      <c r="J27099">
        <v>20230919</v>
      </c>
      <c r="K27099" t="s">
        <v>16157</v>
      </c>
      <c r="L27099">
        <v>0</v>
      </c>
      <c r="M27099">
        <v>144</v>
      </c>
      <c r="N27099" t="s">
        <v>34</v>
      </c>
      <c r="O27099">
        <v>20231124</v>
      </c>
    </row>
    <row r="27100" spans="1:15" x14ac:dyDescent="0.25">
      <c r="A27100" t="s">
        <v>14235</v>
      </c>
      <c r="B27100" t="s">
        <v>14236</v>
      </c>
      <c r="C27100">
        <v>1600012586</v>
      </c>
      <c r="D27100">
        <v>20231031</v>
      </c>
      <c r="E27100">
        <v>41100000</v>
      </c>
      <c r="F27100" t="s">
        <v>81</v>
      </c>
      <c r="G27100" t="s">
        <v>9121</v>
      </c>
      <c r="H27100" t="s">
        <v>9122</v>
      </c>
      <c r="I27100" t="s">
        <v>16180</v>
      </c>
      <c r="J27100">
        <v>20231031</v>
      </c>
      <c r="K27100" t="s">
        <v>16181</v>
      </c>
      <c r="L27100">
        <v>2772</v>
      </c>
      <c r="M27100">
        <v>0</v>
      </c>
      <c r="N27100" t="s">
        <v>446</v>
      </c>
      <c r="O27100">
        <v>20231116</v>
      </c>
    </row>
    <row r="27101" spans="1:15" x14ac:dyDescent="0.25">
      <c r="A27101" t="s">
        <v>14235</v>
      </c>
      <c r="B27101" t="s">
        <v>14236</v>
      </c>
      <c r="C27101">
        <v>1600005563</v>
      </c>
      <c r="D27101">
        <v>20230630</v>
      </c>
      <c r="E27101">
        <v>70600005</v>
      </c>
      <c r="F27101" t="s">
        <v>12295</v>
      </c>
      <c r="I27101" t="s">
        <v>11183</v>
      </c>
      <c r="J27101">
        <v>20230630</v>
      </c>
      <c r="K27101" t="s">
        <v>14738</v>
      </c>
      <c r="L27101">
        <v>0</v>
      </c>
      <c r="M27101">
        <v>2491.6</v>
      </c>
    </row>
    <row r="27102" spans="1:15" x14ac:dyDescent="0.25">
      <c r="A27102" t="s">
        <v>14235</v>
      </c>
      <c r="B27102" t="s">
        <v>14236</v>
      </c>
      <c r="C27102">
        <v>1600002262</v>
      </c>
      <c r="D27102">
        <v>20230515</v>
      </c>
      <c r="E27102">
        <v>70600005</v>
      </c>
      <c r="F27102" t="s">
        <v>12295</v>
      </c>
      <c r="I27102" t="s">
        <v>13035</v>
      </c>
      <c r="J27102">
        <v>20230515</v>
      </c>
      <c r="K27102" t="s">
        <v>16182</v>
      </c>
      <c r="L27102">
        <v>0</v>
      </c>
      <c r="M27102">
        <v>82.91</v>
      </c>
    </row>
    <row r="27103" spans="1:15" x14ac:dyDescent="0.25">
      <c r="A27103" t="s">
        <v>14235</v>
      </c>
      <c r="B27103" t="s">
        <v>14236</v>
      </c>
      <c r="C27103">
        <v>1600001816</v>
      </c>
      <c r="D27103">
        <v>20230430</v>
      </c>
      <c r="E27103">
        <v>41100000</v>
      </c>
      <c r="F27103" t="s">
        <v>81</v>
      </c>
      <c r="G27103" t="s">
        <v>7982</v>
      </c>
      <c r="H27103" t="s">
        <v>7983</v>
      </c>
      <c r="I27103" t="s">
        <v>13323</v>
      </c>
      <c r="J27103">
        <v>20230430</v>
      </c>
      <c r="K27103" t="s">
        <v>16183</v>
      </c>
      <c r="L27103">
        <v>18056.41</v>
      </c>
      <c r="M27103">
        <v>0</v>
      </c>
      <c r="N27103" t="s">
        <v>37</v>
      </c>
      <c r="O27103">
        <v>20230511</v>
      </c>
    </row>
    <row r="27104" spans="1:15" x14ac:dyDescent="0.25">
      <c r="A27104" t="s">
        <v>14235</v>
      </c>
      <c r="B27104" t="s">
        <v>14236</v>
      </c>
      <c r="C27104">
        <v>1600001813</v>
      </c>
      <c r="D27104">
        <v>20230430</v>
      </c>
      <c r="E27104">
        <v>44571005</v>
      </c>
      <c r="F27104" t="s">
        <v>35</v>
      </c>
      <c r="I27104" t="s">
        <v>10269</v>
      </c>
      <c r="J27104">
        <v>20230430</v>
      </c>
      <c r="K27104" t="s">
        <v>14490</v>
      </c>
      <c r="L27104">
        <v>0</v>
      </c>
      <c r="M27104">
        <v>3125.35</v>
      </c>
      <c r="N27104" t="s">
        <v>83</v>
      </c>
      <c r="O27104">
        <v>20230622</v>
      </c>
    </row>
    <row r="27105" spans="1:15" x14ac:dyDescent="0.25">
      <c r="A27105" t="s">
        <v>14235</v>
      </c>
      <c r="B27105" t="s">
        <v>14236</v>
      </c>
      <c r="C27105">
        <v>1600002215</v>
      </c>
      <c r="D27105">
        <v>20230515</v>
      </c>
      <c r="E27105">
        <v>41100000</v>
      </c>
      <c r="F27105" t="s">
        <v>81</v>
      </c>
      <c r="G27105" t="s">
        <v>9054</v>
      </c>
      <c r="H27105" t="s">
        <v>9055</v>
      </c>
      <c r="I27105" t="s">
        <v>12374</v>
      </c>
      <c r="J27105">
        <v>20230515</v>
      </c>
      <c r="K27105" t="s">
        <v>15252</v>
      </c>
      <c r="L27105">
        <v>144</v>
      </c>
      <c r="M27105">
        <v>0</v>
      </c>
      <c r="N27105" t="s">
        <v>80</v>
      </c>
      <c r="O27105">
        <v>20230516</v>
      </c>
    </row>
    <row r="27106" spans="1:15" x14ac:dyDescent="0.25">
      <c r="A27106" t="s">
        <v>14235</v>
      </c>
      <c r="B27106" t="s">
        <v>14236</v>
      </c>
      <c r="C27106">
        <v>1600005636</v>
      </c>
      <c r="D27106">
        <v>20230630</v>
      </c>
      <c r="E27106">
        <v>44571005</v>
      </c>
      <c r="F27106" t="s">
        <v>35</v>
      </c>
      <c r="I27106" t="s">
        <v>13811</v>
      </c>
      <c r="J27106">
        <v>20230630</v>
      </c>
      <c r="K27106" t="s">
        <v>14536</v>
      </c>
      <c r="L27106">
        <v>0</v>
      </c>
      <c r="M27106">
        <v>268</v>
      </c>
      <c r="N27106" t="s">
        <v>80</v>
      </c>
      <c r="O27106">
        <v>20230921</v>
      </c>
    </row>
    <row r="27107" spans="1:15" x14ac:dyDescent="0.25">
      <c r="A27107" t="s">
        <v>14235</v>
      </c>
      <c r="B27107" t="s">
        <v>14236</v>
      </c>
      <c r="C27107">
        <v>1600005653</v>
      </c>
      <c r="D27107">
        <v>20230630</v>
      </c>
      <c r="E27107">
        <v>44571005</v>
      </c>
      <c r="F27107" t="s">
        <v>35</v>
      </c>
      <c r="I27107" t="s">
        <v>11759</v>
      </c>
      <c r="J27107">
        <v>20230630</v>
      </c>
      <c r="K27107" t="s">
        <v>15905</v>
      </c>
      <c r="L27107">
        <v>0</v>
      </c>
      <c r="M27107">
        <v>50</v>
      </c>
      <c r="N27107" t="s">
        <v>80</v>
      </c>
      <c r="O27107">
        <v>20230921</v>
      </c>
    </row>
    <row r="27108" spans="1:15" x14ac:dyDescent="0.25">
      <c r="A27108" t="s">
        <v>14235</v>
      </c>
      <c r="B27108" t="s">
        <v>14236</v>
      </c>
      <c r="C27108">
        <v>1600012532</v>
      </c>
      <c r="D27108">
        <v>20231031</v>
      </c>
      <c r="E27108">
        <v>70600005</v>
      </c>
      <c r="F27108" t="s">
        <v>12295</v>
      </c>
      <c r="I27108" t="s">
        <v>15385</v>
      </c>
      <c r="J27108">
        <v>20231031</v>
      </c>
      <c r="K27108" t="s">
        <v>15386</v>
      </c>
      <c r="L27108">
        <v>0</v>
      </c>
      <c r="M27108">
        <v>8513.4500000000007</v>
      </c>
    </row>
    <row r="27109" spans="1:15" x14ac:dyDescent="0.25">
      <c r="A27109" t="s">
        <v>14235</v>
      </c>
      <c r="B27109" t="s">
        <v>14236</v>
      </c>
      <c r="C27109">
        <v>1600012434</v>
      </c>
      <c r="D27109">
        <v>20231025</v>
      </c>
      <c r="E27109">
        <v>41100000</v>
      </c>
      <c r="F27109" t="s">
        <v>81</v>
      </c>
      <c r="G27109" t="s">
        <v>8913</v>
      </c>
      <c r="H27109" t="s">
        <v>8914</v>
      </c>
      <c r="I27109" t="s">
        <v>15332</v>
      </c>
      <c r="J27109">
        <v>20231025</v>
      </c>
      <c r="K27109" t="s">
        <v>15333</v>
      </c>
      <c r="L27109">
        <v>180</v>
      </c>
      <c r="M27109">
        <v>0</v>
      </c>
      <c r="N27109" t="s">
        <v>34</v>
      </c>
      <c r="O27109">
        <v>20231116</v>
      </c>
    </row>
    <row r="27110" spans="1:15" x14ac:dyDescent="0.25">
      <c r="A27110" t="s">
        <v>14235</v>
      </c>
      <c r="B27110" t="s">
        <v>14236</v>
      </c>
      <c r="C27110">
        <v>1600005673</v>
      </c>
      <c r="D27110">
        <v>20230630</v>
      </c>
      <c r="E27110">
        <v>44571005</v>
      </c>
      <c r="F27110" t="s">
        <v>35</v>
      </c>
      <c r="I27110" t="s">
        <v>13912</v>
      </c>
      <c r="J27110">
        <v>20230630</v>
      </c>
      <c r="K27110" t="s">
        <v>16141</v>
      </c>
      <c r="L27110">
        <v>0</v>
      </c>
      <c r="M27110">
        <v>378.39</v>
      </c>
      <c r="N27110" t="s">
        <v>80</v>
      </c>
      <c r="O27110">
        <v>20230921</v>
      </c>
    </row>
    <row r="27111" spans="1:15" x14ac:dyDescent="0.25">
      <c r="A27111" t="s">
        <v>14235</v>
      </c>
      <c r="B27111" t="s">
        <v>14236</v>
      </c>
      <c r="C27111">
        <v>1600010727</v>
      </c>
      <c r="D27111">
        <v>20230930</v>
      </c>
      <c r="E27111">
        <v>70600001</v>
      </c>
      <c r="F27111" t="s">
        <v>11782</v>
      </c>
      <c r="I27111" t="s">
        <v>13222</v>
      </c>
      <c r="J27111">
        <v>20230930</v>
      </c>
      <c r="K27111" t="s">
        <v>15445</v>
      </c>
      <c r="L27111">
        <v>0</v>
      </c>
      <c r="M27111">
        <v>330</v>
      </c>
    </row>
    <row r="27112" spans="1:15" x14ac:dyDescent="0.25">
      <c r="A27112" t="s">
        <v>14235</v>
      </c>
      <c r="B27112" t="s">
        <v>14236</v>
      </c>
      <c r="C27112">
        <v>1600012630</v>
      </c>
      <c r="D27112">
        <v>20231031</v>
      </c>
      <c r="E27112">
        <v>70600005</v>
      </c>
      <c r="F27112" t="s">
        <v>12295</v>
      </c>
      <c r="I27112" t="s">
        <v>15196</v>
      </c>
      <c r="J27112">
        <v>20231031</v>
      </c>
      <c r="K27112" t="s">
        <v>14971</v>
      </c>
      <c r="L27112">
        <v>0</v>
      </c>
      <c r="M27112">
        <v>5.36</v>
      </c>
    </row>
    <row r="27113" spans="1:15" x14ac:dyDescent="0.25">
      <c r="A27113" t="s">
        <v>14235</v>
      </c>
      <c r="B27113" t="s">
        <v>14236</v>
      </c>
      <c r="C27113">
        <v>1600009204</v>
      </c>
      <c r="D27113">
        <v>20230915</v>
      </c>
      <c r="E27113">
        <v>44571005</v>
      </c>
      <c r="F27113" t="s">
        <v>35</v>
      </c>
      <c r="I27113" t="s">
        <v>12646</v>
      </c>
      <c r="J27113">
        <v>20230915</v>
      </c>
      <c r="K27113" t="s">
        <v>14478</v>
      </c>
      <c r="L27113">
        <v>0</v>
      </c>
      <c r="M27113">
        <v>50</v>
      </c>
      <c r="N27113" t="s">
        <v>34</v>
      </c>
      <c r="O27113">
        <v>20231124</v>
      </c>
    </row>
    <row r="27114" spans="1:15" x14ac:dyDescent="0.25">
      <c r="A27114" t="s">
        <v>14235</v>
      </c>
      <c r="B27114" t="s">
        <v>14236</v>
      </c>
      <c r="C27114">
        <v>1600009072</v>
      </c>
      <c r="D27114">
        <v>20230831</v>
      </c>
      <c r="E27114">
        <v>44571005</v>
      </c>
      <c r="F27114" t="s">
        <v>35</v>
      </c>
      <c r="I27114" t="s">
        <v>11609</v>
      </c>
      <c r="J27114">
        <v>20230831</v>
      </c>
      <c r="K27114" t="s">
        <v>14616</v>
      </c>
      <c r="L27114">
        <v>0</v>
      </c>
      <c r="M27114">
        <v>582</v>
      </c>
      <c r="N27114" t="s">
        <v>117</v>
      </c>
      <c r="O27114">
        <v>20231024</v>
      </c>
    </row>
    <row r="27115" spans="1:15" x14ac:dyDescent="0.25">
      <c r="A27115" t="s">
        <v>14235</v>
      </c>
      <c r="B27115" t="s">
        <v>14236</v>
      </c>
      <c r="C27115">
        <v>1600004231</v>
      </c>
      <c r="D27115">
        <v>20230531</v>
      </c>
      <c r="E27115">
        <v>41100000</v>
      </c>
      <c r="F27115" t="s">
        <v>81</v>
      </c>
      <c r="G27115" t="s">
        <v>10758</v>
      </c>
      <c r="H27115" t="s">
        <v>10759</v>
      </c>
      <c r="I27115" t="s">
        <v>10760</v>
      </c>
      <c r="J27115">
        <v>20230531</v>
      </c>
      <c r="K27115" t="s">
        <v>14599</v>
      </c>
      <c r="L27115">
        <v>192</v>
      </c>
      <c r="M27115">
        <v>0</v>
      </c>
      <c r="N27115" t="s">
        <v>54</v>
      </c>
      <c r="O27115">
        <v>20230621</v>
      </c>
    </row>
    <row r="27116" spans="1:15" x14ac:dyDescent="0.25">
      <c r="A27116" t="s">
        <v>14235</v>
      </c>
      <c r="B27116" t="s">
        <v>14236</v>
      </c>
      <c r="C27116">
        <v>1600010478</v>
      </c>
      <c r="D27116">
        <v>20230922</v>
      </c>
      <c r="E27116">
        <v>41100000</v>
      </c>
      <c r="F27116" t="s">
        <v>81</v>
      </c>
      <c r="G27116" t="s">
        <v>8820</v>
      </c>
      <c r="H27116" t="s">
        <v>8821</v>
      </c>
      <c r="I27116" t="s">
        <v>11375</v>
      </c>
      <c r="J27116">
        <v>20230922</v>
      </c>
      <c r="K27116" t="s">
        <v>16184</v>
      </c>
      <c r="L27116">
        <v>564</v>
      </c>
      <c r="M27116">
        <v>0</v>
      </c>
      <c r="N27116" t="s">
        <v>29</v>
      </c>
      <c r="O27116">
        <v>20231010</v>
      </c>
    </row>
    <row r="27117" spans="1:15" x14ac:dyDescent="0.25">
      <c r="A27117" t="s">
        <v>14235</v>
      </c>
      <c r="B27117" t="s">
        <v>14236</v>
      </c>
      <c r="C27117">
        <v>1600006373</v>
      </c>
      <c r="D27117">
        <v>20230725</v>
      </c>
      <c r="E27117">
        <v>70600001</v>
      </c>
      <c r="F27117" t="s">
        <v>11782</v>
      </c>
      <c r="I27117" t="s">
        <v>15917</v>
      </c>
      <c r="J27117">
        <v>20230725</v>
      </c>
      <c r="K27117" t="s">
        <v>15918</v>
      </c>
      <c r="L27117">
        <v>0</v>
      </c>
      <c r="M27117">
        <v>1050</v>
      </c>
    </row>
    <row r="27118" spans="1:15" x14ac:dyDescent="0.25">
      <c r="A27118" t="s">
        <v>14235</v>
      </c>
      <c r="B27118" t="s">
        <v>14236</v>
      </c>
      <c r="C27118">
        <v>1600009046</v>
      </c>
      <c r="D27118">
        <v>20230831</v>
      </c>
      <c r="E27118">
        <v>41100000</v>
      </c>
      <c r="F27118" t="s">
        <v>81</v>
      </c>
      <c r="G27118" t="s">
        <v>9121</v>
      </c>
      <c r="H27118" t="s">
        <v>9122</v>
      </c>
      <c r="I27118" t="s">
        <v>11473</v>
      </c>
      <c r="J27118">
        <v>20230831</v>
      </c>
      <c r="K27118" t="s">
        <v>14351</v>
      </c>
      <c r="L27118">
        <v>1188</v>
      </c>
      <c r="M27118">
        <v>0</v>
      </c>
      <c r="N27118" t="s">
        <v>29</v>
      </c>
      <c r="O27118">
        <v>20230919</v>
      </c>
    </row>
    <row r="27119" spans="1:15" x14ac:dyDescent="0.25">
      <c r="A27119" t="s">
        <v>14235</v>
      </c>
      <c r="B27119" t="s">
        <v>14236</v>
      </c>
      <c r="C27119">
        <v>1600012528</v>
      </c>
      <c r="D27119">
        <v>20231031</v>
      </c>
      <c r="E27119">
        <v>70600001</v>
      </c>
      <c r="F27119" t="s">
        <v>11782</v>
      </c>
      <c r="I27119" t="s">
        <v>16185</v>
      </c>
      <c r="J27119">
        <v>20231031</v>
      </c>
      <c r="K27119" t="s">
        <v>14387</v>
      </c>
      <c r="L27119">
        <v>0</v>
      </c>
      <c r="M27119">
        <v>1040</v>
      </c>
    </row>
    <row r="27120" spans="1:15" x14ac:dyDescent="0.25">
      <c r="A27120" t="s">
        <v>14235</v>
      </c>
      <c r="B27120" t="s">
        <v>14236</v>
      </c>
      <c r="C27120">
        <v>1600005665</v>
      </c>
      <c r="D27120">
        <v>20230630</v>
      </c>
      <c r="E27120">
        <v>41100000</v>
      </c>
      <c r="F27120" t="s">
        <v>81</v>
      </c>
      <c r="G27120" t="s">
        <v>8351</v>
      </c>
      <c r="H27120" t="s">
        <v>8352</v>
      </c>
      <c r="I27120" t="s">
        <v>13679</v>
      </c>
      <c r="J27120">
        <v>20230630</v>
      </c>
      <c r="K27120" t="s">
        <v>16186</v>
      </c>
      <c r="L27120">
        <v>396</v>
      </c>
      <c r="M27120">
        <v>0</v>
      </c>
      <c r="N27120" t="s">
        <v>29</v>
      </c>
      <c r="O27120">
        <v>20230712</v>
      </c>
    </row>
    <row r="27121" spans="1:15" x14ac:dyDescent="0.25">
      <c r="A27121" t="s">
        <v>14235</v>
      </c>
      <c r="B27121" t="s">
        <v>14236</v>
      </c>
      <c r="C27121">
        <v>1600005754</v>
      </c>
      <c r="D27121">
        <v>20230630</v>
      </c>
      <c r="E27121">
        <v>70600001</v>
      </c>
      <c r="F27121" t="s">
        <v>11782</v>
      </c>
      <c r="I27121" t="s">
        <v>13047</v>
      </c>
      <c r="J27121">
        <v>20230630</v>
      </c>
      <c r="K27121" t="s">
        <v>16187</v>
      </c>
      <c r="L27121">
        <v>0</v>
      </c>
      <c r="M27121">
        <v>2846.44</v>
      </c>
    </row>
    <row r="27122" spans="1:15" x14ac:dyDescent="0.25">
      <c r="A27122" t="s">
        <v>14235</v>
      </c>
      <c r="B27122" t="s">
        <v>14236</v>
      </c>
      <c r="C27122">
        <v>1600002193</v>
      </c>
      <c r="D27122">
        <v>20230430</v>
      </c>
      <c r="E27122">
        <v>70600001</v>
      </c>
      <c r="F27122" t="s">
        <v>11782</v>
      </c>
      <c r="I27122" t="s">
        <v>13372</v>
      </c>
      <c r="J27122">
        <v>20230430</v>
      </c>
      <c r="K27122" t="s">
        <v>15524</v>
      </c>
      <c r="L27122">
        <v>0</v>
      </c>
      <c r="M27122">
        <v>3502</v>
      </c>
    </row>
    <row r="27123" spans="1:15" x14ac:dyDescent="0.25">
      <c r="A27123" t="s">
        <v>14235</v>
      </c>
      <c r="B27123" t="s">
        <v>14236</v>
      </c>
      <c r="C27123">
        <v>1600002500</v>
      </c>
      <c r="D27123">
        <v>20230601</v>
      </c>
      <c r="E27123">
        <v>79100000</v>
      </c>
      <c r="F27123" t="s">
        <v>10356</v>
      </c>
      <c r="I27123" t="s">
        <v>5304</v>
      </c>
      <c r="J27123">
        <v>20230601</v>
      </c>
      <c r="K27123" t="s">
        <v>5305</v>
      </c>
      <c r="L27123">
        <v>0</v>
      </c>
      <c r="M27123">
        <v>50.4</v>
      </c>
    </row>
    <row r="27124" spans="1:15" x14ac:dyDescent="0.25">
      <c r="A27124" t="s">
        <v>14235</v>
      </c>
      <c r="B27124" t="s">
        <v>14236</v>
      </c>
      <c r="C27124">
        <v>1600010650</v>
      </c>
      <c r="D27124">
        <v>20230930</v>
      </c>
      <c r="E27124">
        <v>70600001</v>
      </c>
      <c r="F27124" t="s">
        <v>11782</v>
      </c>
      <c r="I27124" t="s">
        <v>13874</v>
      </c>
      <c r="J27124">
        <v>20230930</v>
      </c>
      <c r="K27124" t="s">
        <v>14472</v>
      </c>
      <c r="L27124">
        <v>0</v>
      </c>
      <c r="M27124">
        <v>10648</v>
      </c>
    </row>
    <row r="27125" spans="1:15" x14ac:dyDescent="0.25">
      <c r="A27125" t="s">
        <v>14235</v>
      </c>
      <c r="B27125" t="s">
        <v>14236</v>
      </c>
      <c r="C27125">
        <v>1600006365</v>
      </c>
      <c r="D27125">
        <v>20230725</v>
      </c>
      <c r="E27125">
        <v>70600001</v>
      </c>
      <c r="F27125" t="s">
        <v>11782</v>
      </c>
      <c r="I27125" t="s">
        <v>9461</v>
      </c>
      <c r="J27125">
        <v>20230725</v>
      </c>
      <c r="K27125" t="s">
        <v>16188</v>
      </c>
      <c r="L27125">
        <v>0</v>
      </c>
      <c r="M27125">
        <v>1480</v>
      </c>
    </row>
    <row r="27126" spans="1:15" x14ac:dyDescent="0.25">
      <c r="A27126" t="s">
        <v>14235</v>
      </c>
      <c r="B27126" t="s">
        <v>14236</v>
      </c>
      <c r="C27126">
        <v>1600004309</v>
      </c>
      <c r="D27126">
        <v>20230531</v>
      </c>
      <c r="E27126">
        <v>70600005</v>
      </c>
      <c r="F27126" t="s">
        <v>12295</v>
      </c>
      <c r="I27126" t="s">
        <v>13736</v>
      </c>
      <c r="J27126">
        <v>20230531</v>
      </c>
      <c r="K27126" t="s">
        <v>15178</v>
      </c>
      <c r="L27126">
        <v>0</v>
      </c>
      <c r="M27126">
        <v>17.73</v>
      </c>
    </row>
    <row r="27127" spans="1:15" x14ac:dyDescent="0.25">
      <c r="A27127" t="s">
        <v>14235</v>
      </c>
      <c r="B27127" t="s">
        <v>14236</v>
      </c>
      <c r="C27127">
        <v>1600007561</v>
      </c>
      <c r="D27127">
        <v>20230731</v>
      </c>
      <c r="E27127">
        <v>44571005</v>
      </c>
      <c r="F27127" t="s">
        <v>35</v>
      </c>
      <c r="I27127" t="s">
        <v>12712</v>
      </c>
      <c r="J27127">
        <v>20230731</v>
      </c>
      <c r="K27127" t="s">
        <v>15951</v>
      </c>
      <c r="L27127">
        <v>0</v>
      </c>
      <c r="M27127">
        <v>131.75</v>
      </c>
      <c r="N27127" t="s">
        <v>80</v>
      </c>
      <c r="O27127">
        <v>20230921</v>
      </c>
    </row>
    <row r="27128" spans="1:15" x14ac:dyDescent="0.25">
      <c r="A27128" t="s">
        <v>14235</v>
      </c>
      <c r="B27128" t="s">
        <v>14236</v>
      </c>
      <c r="C27128">
        <v>1600012526</v>
      </c>
      <c r="D27128">
        <v>20231031</v>
      </c>
      <c r="E27128">
        <v>44571005</v>
      </c>
      <c r="F27128" t="s">
        <v>35</v>
      </c>
      <c r="I27128" t="s">
        <v>14386</v>
      </c>
      <c r="J27128">
        <v>20231031</v>
      </c>
      <c r="K27128" t="s">
        <v>14387</v>
      </c>
      <c r="L27128">
        <v>0</v>
      </c>
      <c r="M27128">
        <v>922.02</v>
      </c>
    </row>
    <row r="27129" spans="1:15" x14ac:dyDescent="0.25">
      <c r="A27129" t="s">
        <v>14235</v>
      </c>
      <c r="B27129" t="s">
        <v>14236</v>
      </c>
      <c r="C27129">
        <v>1600009053</v>
      </c>
      <c r="D27129">
        <v>20230831</v>
      </c>
      <c r="E27129">
        <v>70600001</v>
      </c>
      <c r="F27129" t="s">
        <v>11782</v>
      </c>
      <c r="I27129" t="s">
        <v>11405</v>
      </c>
      <c r="J27129">
        <v>20230831</v>
      </c>
      <c r="K27129" t="s">
        <v>15428</v>
      </c>
      <c r="L27129">
        <v>0</v>
      </c>
      <c r="M27129">
        <v>350</v>
      </c>
    </row>
    <row r="27130" spans="1:15" x14ac:dyDescent="0.25">
      <c r="A27130" t="s">
        <v>14235</v>
      </c>
      <c r="B27130" t="s">
        <v>14236</v>
      </c>
      <c r="C27130">
        <v>1600009132</v>
      </c>
      <c r="D27130">
        <v>20230831</v>
      </c>
      <c r="E27130">
        <v>70600001</v>
      </c>
      <c r="F27130" t="s">
        <v>11782</v>
      </c>
      <c r="I27130" t="s">
        <v>11572</v>
      </c>
      <c r="J27130">
        <v>20230831</v>
      </c>
      <c r="K27130" t="s">
        <v>14854</v>
      </c>
      <c r="L27130">
        <v>0</v>
      </c>
      <c r="M27130">
        <v>2680</v>
      </c>
    </row>
    <row r="27131" spans="1:15" x14ac:dyDescent="0.25">
      <c r="A27131" t="s">
        <v>14235</v>
      </c>
      <c r="B27131" t="s">
        <v>14236</v>
      </c>
      <c r="C27131">
        <v>1600005607</v>
      </c>
      <c r="D27131">
        <v>20230630</v>
      </c>
      <c r="E27131">
        <v>44571005</v>
      </c>
      <c r="F27131" t="s">
        <v>35</v>
      </c>
      <c r="I27131" t="s">
        <v>14129</v>
      </c>
      <c r="J27131">
        <v>20230630</v>
      </c>
      <c r="K27131" t="s">
        <v>14930</v>
      </c>
      <c r="L27131">
        <v>0</v>
      </c>
      <c r="M27131">
        <v>8229.3799999999992</v>
      </c>
      <c r="N27131" t="s">
        <v>80</v>
      </c>
      <c r="O27131">
        <v>20230921</v>
      </c>
    </row>
    <row r="27132" spans="1:15" x14ac:dyDescent="0.25">
      <c r="A27132" t="s">
        <v>14235</v>
      </c>
      <c r="B27132" t="s">
        <v>14236</v>
      </c>
      <c r="C27132">
        <v>1600007496</v>
      </c>
      <c r="D27132">
        <v>20230731</v>
      </c>
      <c r="E27132">
        <v>70600001</v>
      </c>
      <c r="F27132" t="s">
        <v>11782</v>
      </c>
      <c r="I27132" t="s">
        <v>1004</v>
      </c>
      <c r="J27132">
        <v>20230731</v>
      </c>
      <c r="K27132" t="s">
        <v>1005</v>
      </c>
      <c r="L27132">
        <v>0</v>
      </c>
      <c r="M27132">
        <v>4543</v>
      </c>
    </row>
    <row r="27133" spans="1:15" x14ac:dyDescent="0.25">
      <c r="A27133" t="s">
        <v>14235</v>
      </c>
      <c r="B27133" t="s">
        <v>14236</v>
      </c>
      <c r="C27133">
        <v>1600010698</v>
      </c>
      <c r="D27133">
        <v>20230930</v>
      </c>
      <c r="E27133">
        <v>44571005</v>
      </c>
      <c r="F27133" t="s">
        <v>35</v>
      </c>
      <c r="I27133" t="s">
        <v>14068</v>
      </c>
      <c r="J27133">
        <v>20230930</v>
      </c>
      <c r="K27133" t="s">
        <v>15648</v>
      </c>
      <c r="L27133">
        <v>0</v>
      </c>
      <c r="M27133">
        <v>214.32</v>
      </c>
      <c r="N27133" t="s">
        <v>34</v>
      </c>
      <c r="O27133">
        <v>20231124</v>
      </c>
    </row>
    <row r="27134" spans="1:15" x14ac:dyDescent="0.25">
      <c r="A27134" t="s">
        <v>14235</v>
      </c>
      <c r="B27134" t="s">
        <v>14236</v>
      </c>
      <c r="C27134">
        <v>1600000902</v>
      </c>
      <c r="D27134">
        <v>20230426</v>
      </c>
      <c r="E27134">
        <v>70600001</v>
      </c>
      <c r="F27134" t="s">
        <v>11782</v>
      </c>
      <c r="I27134" t="s">
        <v>11613</v>
      </c>
      <c r="J27134">
        <v>20230426</v>
      </c>
      <c r="K27134" t="s">
        <v>16189</v>
      </c>
      <c r="L27134">
        <v>0</v>
      </c>
      <c r="M27134">
        <v>2140</v>
      </c>
    </row>
    <row r="27135" spans="1:15" x14ac:dyDescent="0.25">
      <c r="A27135" t="s">
        <v>14235</v>
      </c>
      <c r="B27135" t="s">
        <v>14236</v>
      </c>
      <c r="C27135">
        <v>1600012527</v>
      </c>
      <c r="D27135">
        <v>20231031</v>
      </c>
      <c r="E27135">
        <v>70600005</v>
      </c>
      <c r="F27135" t="s">
        <v>12295</v>
      </c>
      <c r="I27135" t="s">
        <v>14973</v>
      </c>
      <c r="J27135">
        <v>20231031</v>
      </c>
      <c r="K27135" t="s">
        <v>14387</v>
      </c>
      <c r="L27135">
        <v>0</v>
      </c>
      <c r="M27135">
        <v>70.59</v>
      </c>
    </row>
    <row r="27136" spans="1:15" x14ac:dyDescent="0.25">
      <c r="A27136" t="s">
        <v>14235</v>
      </c>
      <c r="B27136" t="s">
        <v>14236</v>
      </c>
      <c r="C27136">
        <v>1600000917</v>
      </c>
      <c r="D27136">
        <v>20230426</v>
      </c>
      <c r="E27136">
        <v>41100000</v>
      </c>
      <c r="F27136" t="s">
        <v>81</v>
      </c>
      <c r="G27136" t="s">
        <v>5930</v>
      </c>
      <c r="H27136" t="s">
        <v>5931</v>
      </c>
      <c r="I27136" t="s">
        <v>9989</v>
      </c>
      <c r="J27136">
        <v>20230426</v>
      </c>
      <c r="K27136" t="s">
        <v>14814</v>
      </c>
      <c r="L27136">
        <v>3492</v>
      </c>
      <c r="M27136">
        <v>0</v>
      </c>
      <c r="N27136" t="s">
        <v>54</v>
      </c>
      <c r="O27136">
        <v>20230427</v>
      </c>
    </row>
    <row r="27137" spans="1:15" x14ac:dyDescent="0.25">
      <c r="A27137" t="s">
        <v>14235</v>
      </c>
      <c r="B27137" t="s">
        <v>14236</v>
      </c>
      <c r="C27137">
        <v>1600009184</v>
      </c>
      <c r="D27137">
        <v>20230831</v>
      </c>
      <c r="E27137">
        <v>70600001</v>
      </c>
      <c r="F27137" t="s">
        <v>11782</v>
      </c>
      <c r="I27137" t="s">
        <v>10224</v>
      </c>
      <c r="J27137">
        <v>20230831</v>
      </c>
      <c r="K27137" t="s">
        <v>15014</v>
      </c>
      <c r="L27137">
        <v>0</v>
      </c>
      <c r="M27137">
        <v>212</v>
      </c>
    </row>
    <row r="27138" spans="1:15" x14ac:dyDescent="0.25">
      <c r="A27138" t="s">
        <v>14235</v>
      </c>
      <c r="B27138" t="s">
        <v>14236</v>
      </c>
      <c r="C27138">
        <v>1600007505</v>
      </c>
      <c r="D27138">
        <v>20230731</v>
      </c>
      <c r="E27138">
        <v>44571005</v>
      </c>
      <c r="F27138" t="s">
        <v>35</v>
      </c>
      <c r="I27138" t="s">
        <v>12921</v>
      </c>
      <c r="J27138">
        <v>20230731</v>
      </c>
      <c r="K27138" t="s">
        <v>16009</v>
      </c>
      <c r="L27138">
        <v>0</v>
      </c>
      <c r="M27138">
        <v>50</v>
      </c>
      <c r="N27138" t="s">
        <v>80</v>
      </c>
      <c r="O27138">
        <v>20230921</v>
      </c>
    </row>
    <row r="27139" spans="1:15" x14ac:dyDescent="0.25">
      <c r="A27139" t="s">
        <v>14235</v>
      </c>
      <c r="B27139" t="s">
        <v>14236</v>
      </c>
      <c r="C27139">
        <v>1600010585</v>
      </c>
      <c r="D27139">
        <v>20230930</v>
      </c>
      <c r="E27139">
        <v>44571005</v>
      </c>
      <c r="F27139" t="s">
        <v>35</v>
      </c>
      <c r="I27139" t="s">
        <v>11772</v>
      </c>
      <c r="J27139">
        <v>20230930</v>
      </c>
      <c r="K27139" t="s">
        <v>14274</v>
      </c>
      <c r="L27139">
        <v>0</v>
      </c>
      <c r="M27139">
        <v>2660.02</v>
      </c>
      <c r="N27139" t="s">
        <v>34</v>
      </c>
      <c r="O27139">
        <v>20231124</v>
      </c>
    </row>
    <row r="27140" spans="1:15" x14ac:dyDescent="0.25">
      <c r="A27140" t="s">
        <v>14235</v>
      </c>
      <c r="B27140" t="s">
        <v>14236</v>
      </c>
      <c r="C27140">
        <v>1600009006</v>
      </c>
      <c r="D27140">
        <v>20230831</v>
      </c>
      <c r="E27140">
        <v>70600005</v>
      </c>
      <c r="F27140" t="s">
        <v>12295</v>
      </c>
      <c r="I27140" t="s">
        <v>9226</v>
      </c>
      <c r="J27140">
        <v>20230831</v>
      </c>
      <c r="K27140" t="s">
        <v>14715</v>
      </c>
      <c r="L27140">
        <v>0</v>
      </c>
      <c r="M27140">
        <v>1037.58</v>
      </c>
    </row>
    <row r="27141" spans="1:15" x14ac:dyDescent="0.25">
      <c r="A27141" t="s">
        <v>14235</v>
      </c>
      <c r="B27141" t="s">
        <v>14236</v>
      </c>
      <c r="C27141">
        <v>1600007457</v>
      </c>
      <c r="D27141">
        <v>20230731</v>
      </c>
      <c r="E27141">
        <v>70600001</v>
      </c>
      <c r="F27141" t="s">
        <v>11782</v>
      </c>
      <c r="I27141" t="s">
        <v>14206</v>
      </c>
      <c r="J27141">
        <v>20230731</v>
      </c>
      <c r="K27141" t="s">
        <v>14559</v>
      </c>
      <c r="L27141">
        <v>0</v>
      </c>
      <c r="M27141">
        <v>1200</v>
      </c>
    </row>
    <row r="27142" spans="1:15" x14ac:dyDescent="0.25">
      <c r="A27142" t="s">
        <v>14235</v>
      </c>
      <c r="B27142" t="s">
        <v>14236</v>
      </c>
      <c r="C27142">
        <v>1600006296</v>
      </c>
      <c r="D27142">
        <v>20230715</v>
      </c>
      <c r="E27142">
        <v>70600001</v>
      </c>
      <c r="F27142" t="s">
        <v>11782</v>
      </c>
      <c r="I27142" t="s">
        <v>14344</v>
      </c>
      <c r="J27142">
        <v>20230715</v>
      </c>
      <c r="K27142" t="s">
        <v>14345</v>
      </c>
      <c r="L27142">
        <v>0</v>
      </c>
      <c r="M27142">
        <v>-280</v>
      </c>
    </row>
    <row r="27143" spans="1:15" x14ac:dyDescent="0.25">
      <c r="A27143" t="s">
        <v>14235</v>
      </c>
      <c r="B27143" t="s">
        <v>14236</v>
      </c>
      <c r="C27143">
        <v>1600001983</v>
      </c>
      <c r="D27143">
        <v>20230430</v>
      </c>
      <c r="E27143">
        <v>70600005</v>
      </c>
      <c r="F27143" t="s">
        <v>12295</v>
      </c>
      <c r="I27143" t="s">
        <v>12849</v>
      </c>
      <c r="J27143">
        <v>20230430</v>
      </c>
      <c r="K27143" t="s">
        <v>14875</v>
      </c>
      <c r="L27143">
        <v>0</v>
      </c>
      <c r="M27143">
        <v>95.77</v>
      </c>
    </row>
    <row r="27144" spans="1:15" x14ac:dyDescent="0.25">
      <c r="A27144" t="s">
        <v>14235</v>
      </c>
      <c r="B27144" t="s">
        <v>14236</v>
      </c>
      <c r="C27144">
        <v>1600012365</v>
      </c>
      <c r="D27144">
        <v>20231016</v>
      </c>
      <c r="E27144">
        <v>70600001</v>
      </c>
      <c r="F27144" t="s">
        <v>11782</v>
      </c>
      <c r="I27144" t="s">
        <v>14724</v>
      </c>
      <c r="J27144">
        <v>20231016</v>
      </c>
      <c r="K27144" t="s">
        <v>14725</v>
      </c>
      <c r="L27144">
        <v>0</v>
      </c>
      <c r="M27144">
        <v>180</v>
      </c>
    </row>
    <row r="27145" spans="1:15" x14ac:dyDescent="0.25">
      <c r="A27145" t="s">
        <v>14235</v>
      </c>
      <c r="B27145" t="s">
        <v>14236</v>
      </c>
      <c r="C27145">
        <v>1600010578</v>
      </c>
      <c r="D27145">
        <v>20230930</v>
      </c>
      <c r="E27145">
        <v>70600001</v>
      </c>
      <c r="F27145" t="s">
        <v>11782</v>
      </c>
      <c r="I27145" t="s">
        <v>12172</v>
      </c>
      <c r="J27145">
        <v>20230930</v>
      </c>
      <c r="K27145" t="s">
        <v>14987</v>
      </c>
      <c r="L27145">
        <v>0</v>
      </c>
      <c r="M27145">
        <v>26543.919999999998</v>
      </c>
    </row>
    <row r="27146" spans="1:15" x14ac:dyDescent="0.25">
      <c r="A27146" t="s">
        <v>14235</v>
      </c>
      <c r="B27146" t="s">
        <v>14236</v>
      </c>
      <c r="C27146">
        <v>1600009065</v>
      </c>
      <c r="D27146">
        <v>20230831</v>
      </c>
      <c r="E27146">
        <v>41100000</v>
      </c>
      <c r="F27146" t="s">
        <v>81</v>
      </c>
      <c r="G27146" t="s">
        <v>1256</v>
      </c>
      <c r="H27146" t="s">
        <v>1257</v>
      </c>
      <c r="I27146" t="s">
        <v>2663</v>
      </c>
      <c r="J27146">
        <v>20230831</v>
      </c>
      <c r="K27146" t="s">
        <v>1259</v>
      </c>
      <c r="L27146">
        <v>744</v>
      </c>
      <c r="M27146">
        <v>0</v>
      </c>
      <c r="N27146" t="s">
        <v>34</v>
      </c>
      <c r="O27146">
        <v>20231013</v>
      </c>
    </row>
    <row r="27147" spans="1:15" x14ac:dyDescent="0.25">
      <c r="A27147" t="s">
        <v>14235</v>
      </c>
      <c r="B27147" t="s">
        <v>14236</v>
      </c>
      <c r="C27147">
        <v>1600012640</v>
      </c>
      <c r="D27147">
        <v>20231031</v>
      </c>
      <c r="E27147">
        <v>44571005</v>
      </c>
      <c r="F27147" t="s">
        <v>35</v>
      </c>
      <c r="I27147" t="s">
        <v>14411</v>
      </c>
      <c r="J27147">
        <v>20231031</v>
      </c>
      <c r="K27147" t="s">
        <v>14412</v>
      </c>
      <c r="L27147">
        <v>0</v>
      </c>
      <c r="M27147">
        <v>90</v>
      </c>
    </row>
    <row r="27148" spans="1:15" x14ac:dyDescent="0.25">
      <c r="A27148" t="s">
        <v>14235</v>
      </c>
      <c r="B27148" t="s">
        <v>14236</v>
      </c>
      <c r="C27148">
        <v>1600006355</v>
      </c>
      <c r="D27148">
        <v>20230725</v>
      </c>
      <c r="E27148">
        <v>70600001</v>
      </c>
      <c r="F27148" t="s">
        <v>11782</v>
      </c>
      <c r="I27148" t="s">
        <v>4251</v>
      </c>
      <c r="J27148">
        <v>20230725</v>
      </c>
      <c r="K27148" t="s">
        <v>2989</v>
      </c>
      <c r="L27148">
        <v>0</v>
      </c>
      <c r="M27148">
        <v>160</v>
      </c>
    </row>
    <row r="27149" spans="1:15" x14ac:dyDescent="0.25">
      <c r="A27149" t="s">
        <v>14235</v>
      </c>
      <c r="B27149" t="s">
        <v>14236</v>
      </c>
      <c r="C27149">
        <v>1600012469</v>
      </c>
      <c r="D27149">
        <v>20231030</v>
      </c>
      <c r="E27149">
        <v>70600001</v>
      </c>
      <c r="F27149" t="s">
        <v>11782</v>
      </c>
      <c r="I27149" t="s">
        <v>16063</v>
      </c>
      <c r="J27149">
        <v>20231030</v>
      </c>
      <c r="K27149" t="s">
        <v>16064</v>
      </c>
      <c r="L27149">
        <v>0</v>
      </c>
      <c r="M27149">
        <v>1340</v>
      </c>
    </row>
    <row r="27150" spans="1:15" x14ac:dyDescent="0.25">
      <c r="A27150" t="s">
        <v>14235</v>
      </c>
      <c r="B27150" t="s">
        <v>14236</v>
      </c>
      <c r="C27150">
        <v>1600002811</v>
      </c>
      <c r="D27150">
        <v>20230430</v>
      </c>
      <c r="E27150">
        <v>70830000</v>
      </c>
      <c r="F27150" t="s">
        <v>14255</v>
      </c>
      <c r="I27150" t="s">
        <v>15109</v>
      </c>
      <c r="J27150">
        <v>20230430</v>
      </c>
      <c r="K27150" t="s">
        <v>15110</v>
      </c>
      <c r="L27150">
        <v>0</v>
      </c>
      <c r="M27150">
        <v>580</v>
      </c>
    </row>
    <row r="27151" spans="1:15" x14ac:dyDescent="0.25">
      <c r="A27151" t="s">
        <v>14235</v>
      </c>
      <c r="B27151" t="s">
        <v>14236</v>
      </c>
      <c r="C27151">
        <v>1600010484</v>
      </c>
      <c r="D27151">
        <v>20230926</v>
      </c>
      <c r="E27151">
        <v>70600001</v>
      </c>
      <c r="F27151" t="s">
        <v>11782</v>
      </c>
      <c r="I27151" t="s">
        <v>12290</v>
      </c>
      <c r="J27151">
        <v>20230926</v>
      </c>
      <c r="K27151" t="s">
        <v>14310</v>
      </c>
      <c r="L27151">
        <v>0</v>
      </c>
      <c r="M27151">
        <v>13480</v>
      </c>
    </row>
    <row r="27152" spans="1:15" x14ac:dyDescent="0.25">
      <c r="A27152" t="s">
        <v>14235</v>
      </c>
      <c r="B27152" t="s">
        <v>14236</v>
      </c>
      <c r="C27152">
        <v>1600010668</v>
      </c>
      <c r="D27152">
        <v>20230930</v>
      </c>
      <c r="E27152">
        <v>41100000</v>
      </c>
      <c r="F27152" t="s">
        <v>81</v>
      </c>
      <c r="G27152" t="s">
        <v>823</v>
      </c>
      <c r="H27152" t="s">
        <v>824</v>
      </c>
      <c r="I27152" t="s">
        <v>16190</v>
      </c>
      <c r="J27152">
        <v>20230930</v>
      </c>
      <c r="K27152" t="s">
        <v>16191</v>
      </c>
      <c r="L27152">
        <v>312</v>
      </c>
      <c r="M27152">
        <v>0</v>
      </c>
      <c r="N27152" t="s">
        <v>136</v>
      </c>
      <c r="O27152">
        <v>20231103</v>
      </c>
    </row>
    <row r="27153" spans="1:15" x14ac:dyDescent="0.25">
      <c r="A27153" t="s">
        <v>14235</v>
      </c>
      <c r="B27153" t="s">
        <v>14236</v>
      </c>
      <c r="C27153">
        <v>1600009149</v>
      </c>
      <c r="D27153">
        <v>20230831</v>
      </c>
      <c r="E27153">
        <v>70600005</v>
      </c>
      <c r="F27153" t="s">
        <v>12295</v>
      </c>
      <c r="I27153" t="s">
        <v>13255</v>
      </c>
      <c r="J27153">
        <v>20230831</v>
      </c>
      <c r="K27153" t="s">
        <v>15523</v>
      </c>
      <c r="L27153">
        <v>0</v>
      </c>
      <c r="M27153">
        <v>2976.83</v>
      </c>
    </row>
    <row r="27154" spans="1:15" x14ac:dyDescent="0.25">
      <c r="A27154" t="s">
        <v>14235</v>
      </c>
      <c r="B27154" t="s">
        <v>14236</v>
      </c>
      <c r="C27154">
        <v>1600004142</v>
      </c>
      <c r="D27154">
        <v>20230531</v>
      </c>
      <c r="E27154">
        <v>44571005</v>
      </c>
      <c r="F27154" t="s">
        <v>35</v>
      </c>
      <c r="I27154" t="s">
        <v>13038</v>
      </c>
      <c r="J27154">
        <v>20230531</v>
      </c>
      <c r="K27154" t="s">
        <v>14810</v>
      </c>
      <c r="L27154">
        <v>0</v>
      </c>
      <c r="M27154">
        <v>64</v>
      </c>
      <c r="N27154" t="s">
        <v>37</v>
      </c>
      <c r="O27154">
        <v>20230718</v>
      </c>
    </row>
    <row r="27155" spans="1:15" x14ac:dyDescent="0.25">
      <c r="A27155" t="s">
        <v>14235</v>
      </c>
      <c r="B27155" t="s">
        <v>14236</v>
      </c>
      <c r="C27155">
        <v>1600009059</v>
      </c>
      <c r="D27155">
        <v>20230831</v>
      </c>
      <c r="E27155">
        <v>70600001</v>
      </c>
      <c r="F27155" t="s">
        <v>11782</v>
      </c>
      <c r="I27155" t="s">
        <v>11444</v>
      </c>
      <c r="J27155">
        <v>20230831</v>
      </c>
      <c r="K27155" t="s">
        <v>14869</v>
      </c>
      <c r="L27155">
        <v>0</v>
      </c>
      <c r="M27155">
        <v>1937</v>
      </c>
    </row>
    <row r="27156" spans="1:15" x14ac:dyDescent="0.25">
      <c r="A27156" t="s">
        <v>14235</v>
      </c>
      <c r="B27156" t="s">
        <v>14236</v>
      </c>
      <c r="C27156">
        <v>1600000827</v>
      </c>
      <c r="D27156">
        <v>20230404</v>
      </c>
      <c r="E27156">
        <v>70600001</v>
      </c>
      <c r="F27156" t="s">
        <v>11782</v>
      </c>
      <c r="I27156" t="s">
        <v>9818</v>
      </c>
      <c r="J27156">
        <v>20230404</v>
      </c>
      <c r="K27156" t="s">
        <v>15031</v>
      </c>
      <c r="L27156">
        <v>0</v>
      </c>
      <c r="M27156">
        <v>700</v>
      </c>
    </row>
    <row r="27157" spans="1:15" x14ac:dyDescent="0.25">
      <c r="A27157" t="s">
        <v>14235</v>
      </c>
      <c r="B27157" t="s">
        <v>14236</v>
      </c>
      <c r="C27157">
        <v>1600007707</v>
      </c>
      <c r="D27157">
        <v>20230731</v>
      </c>
      <c r="E27157">
        <v>70830000</v>
      </c>
      <c r="F27157" t="s">
        <v>14255</v>
      </c>
      <c r="I27157" t="s">
        <v>16192</v>
      </c>
      <c r="J27157">
        <v>20230731</v>
      </c>
      <c r="K27157" t="s">
        <v>16193</v>
      </c>
      <c r="L27157">
        <v>0</v>
      </c>
      <c r="M27157">
        <v>238.45</v>
      </c>
    </row>
    <row r="27158" spans="1:15" x14ac:dyDescent="0.25">
      <c r="A27158" t="s">
        <v>14235</v>
      </c>
      <c r="B27158" t="s">
        <v>14236</v>
      </c>
      <c r="C27158">
        <v>1600004402</v>
      </c>
      <c r="D27158">
        <v>20230615</v>
      </c>
      <c r="E27158">
        <v>70600001</v>
      </c>
      <c r="F27158" t="s">
        <v>11782</v>
      </c>
      <c r="I27158" t="s">
        <v>13440</v>
      </c>
      <c r="J27158">
        <v>20230615</v>
      </c>
      <c r="K27158" t="s">
        <v>16194</v>
      </c>
      <c r="L27158">
        <v>0</v>
      </c>
      <c r="M27158">
        <v>430</v>
      </c>
    </row>
    <row r="27159" spans="1:15" x14ac:dyDescent="0.25">
      <c r="A27159" t="s">
        <v>14235</v>
      </c>
      <c r="B27159" t="s">
        <v>14236</v>
      </c>
      <c r="C27159">
        <v>1600009177</v>
      </c>
      <c r="D27159">
        <v>20230831</v>
      </c>
      <c r="E27159">
        <v>44571005</v>
      </c>
      <c r="F27159" t="s">
        <v>35</v>
      </c>
      <c r="I27159" t="s">
        <v>12923</v>
      </c>
      <c r="J27159">
        <v>20230831</v>
      </c>
      <c r="K27159" t="s">
        <v>15403</v>
      </c>
      <c r="L27159">
        <v>0</v>
      </c>
      <c r="M27159">
        <v>473.71</v>
      </c>
      <c r="N27159" t="s">
        <v>117</v>
      </c>
      <c r="O27159">
        <v>20231024</v>
      </c>
    </row>
    <row r="27160" spans="1:15" x14ac:dyDescent="0.25">
      <c r="A27160" t="s">
        <v>14235</v>
      </c>
      <c r="B27160" t="s">
        <v>14236</v>
      </c>
      <c r="C27160">
        <v>1600012687</v>
      </c>
      <c r="D27160">
        <v>20231031</v>
      </c>
      <c r="E27160">
        <v>70600005</v>
      </c>
      <c r="F27160" t="s">
        <v>12295</v>
      </c>
      <c r="I27160" t="s">
        <v>15347</v>
      </c>
      <c r="J27160">
        <v>20231031</v>
      </c>
      <c r="K27160" t="s">
        <v>15348</v>
      </c>
      <c r="L27160">
        <v>0</v>
      </c>
      <c r="M27160">
        <v>355.93</v>
      </c>
    </row>
    <row r="27161" spans="1:15" x14ac:dyDescent="0.25">
      <c r="A27161" t="s">
        <v>14235</v>
      </c>
      <c r="B27161" t="s">
        <v>14236</v>
      </c>
      <c r="C27161">
        <v>1600002820</v>
      </c>
      <c r="D27161">
        <v>20230430</v>
      </c>
      <c r="E27161">
        <v>41100000</v>
      </c>
      <c r="F27161" t="s">
        <v>81</v>
      </c>
      <c r="G27161" t="s">
        <v>553</v>
      </c>
      <c r="H27161" t="s">
        <v>554</v>
      </c>
      <c r="I27161" t="s">
        <v>15232</v>
      </c>
      <c r="J27161">
        <v>20230430</v>
      </c>
      <c r="K27161" t="s">
        <v>15233</v>
      </c>
      <c r="L27161">
        <v>2112</v>
      </c>
      <c r="M27161">
        <v>0</v>
      </c>
      <c r="N27161" t="s">
        <v>27</v>
      </c>
      <c r="O27161">
        <v>20230605</v>
      </c>
    </row>
    <row r="27162" spans="1:15" x14ac:dyDescent="0.25">
      <c r="A27162" t="s">
        <v>14235</v>
      </c>
      <c r="B27162" t="s">
        <v>14236</v>
      </c>
      <c r="C27162">
        <v>1600005513</v>
      </c>
      <c r="D27162">
        <v>20230630</v>
      </c>
      <c r="E27162">
        <v>70600001</v>
      </c>
      <c r="F27162" t="s">
        <v>11782</v>
      </c>
      <c r="I27162" t="s">
        <v>4665</v>
      </c>
      <c r="J27162">
        <v>20230630</v>
      </c>
      <c r="K27162" t="s">
        <v>4666</v>
      </c>
      <c r="L27162">
        <v>0</v>
      </c>
      <c r="M27162">
        <v>190</v>
      </c>
    </row>
    <row r="27163" spans="1:15" x14ac:dyDescent="0.25">
      <c r="A27163" t="s">
        <v>14235</v>
      </c>
      <c r="B27163" t="s">
        <v>14236</v>
      </c>
      <c r="C27163">
        <v>1600008980</v>
      </c>
      <c r="D27163">
        <v>20230831</v>
      </c>
      <c r="E27163">
        <v>41100000</v>
      </c>
      <c r="F27163" t="s">
        <v>81</v>
      </c>
      <c r="G27163" t="s">
        <v>9084</v>
      </c>
      <c r="H27163" t="s">
        <v>9085</v>
      </c>
      <c r="I27163" t="s">
        <v>10024</v>
      </c>
      <c r="J27163">
        <v>20230831</v>
      </c>
      <c r="K27163" t="s">
        <v>14641</v>
      </c>
      <c r="L27163">
        <v>4807.76</v>
      </c>
      <c r="M27163">
        <v>0</v>
      </c>
      <c r="N27163" t="s">
        <v>29</v>
      </c>
      <c r="O27163">
        <v>20230919</v>
      </c>
    </row>
    <row r="27164" spans="1:15" x14ac:dyDescent="0.25">
      <c r="A27164" t="s">
        <v>14235</v>
      </c>
      <c r="B27164" t="s">
        <v>14236</v>
      </c>
      <c r="C27164">
        <v>1600009145</v>
      </c>
      <c r="D27164">
        <v>20230831</v>
      </c>
      <c r="E27164">
        <v>70600005</v>
      </c>
      <c r="F27164" t="s">
        <v>12295</v>
      </c>
      <c r="I27164" t="s">
        <v>14141</v>
      </c>
      <c r="J27164">
        <v>20230831</v>
      </c>
      <c r="K27164" t="s">
        <v>14466</v>
      </c>
      <c r="L27164">
        <v>0</v>
      </c>
      <c r="M27164">
        <v>-50.19</v>
      </c>
    </row>
    <row r="27165" spans="1:15" x14ac:dyDescent="0.25">
      <c r="A27165" t="s">
        <v>14235</v>
      </c>
      <c r="B27165" t="s">
        <v>14236</v>
      </c>
      <c r="C27165">
        <v>1600009016</v>
      </c>
      <c r="D27165">
        <v>20230831</v>
      </c>
      <c r="E27165">
        <v>70600001</v>
      </c>
      <c r="F27165" t="s">
        <v>11782</v>
      </c>
      <c r="I27165" t="s">
        <v>5137</v>
      </c>
      <c r="J27165">
        <v>20230831</v>
      </c>
      <c r="K27165" t="s">
        <v>5138</v>
      </c>
      <c r="L27165">
        <v>0</v>
      </c>
      <c r="M27165">
        <v>12931</v>
      </c>
    </row>
    <row r="27166" spans="1:15" x14ac:dyDescent="0.25">
      <c r="A27166" t="s">
        <v>14235</v>
      </c>
      <c r="B27166" t="s">
        <v>14236</v>
      </c>
      <c r="C27166">
        <v>1600006253</v>
      </c>
      <c r="D27166">
        <v>20230715</v>
      </c>
      <c r="E27166">
        <v>44571005</v>
      </c>
      <c r="F27166" t="s">
        <v>35</v>
      </c>
      <c r="I27166" t="s">
        <v>10098</v>
      </c>
      <c r="J27166">
        <v>20230715</v>
      </c>
      <c r="K27166" t="s">
        <v>15142</v>
      </c>
      <c r="L27166">
        <v>0</v>
      </c>
      <c r="M27166">
        <v>222.38</v>
      </c>
      <c r="N27166" t="s">
        <v>80</v>
      </c>
      <c r="O27166">
        <v>20230921</v>
      </c>
    </row>
    <row r="27167" spans="1:15" x14ac:dyDescent="0.25">
      <c r="A27167" t="s">
        <v>14235</v>
      </c>
      <c r="B27167" t="s">
        <v>14236</v>
      </c>
      <c r="C27167">
        <v>1600012442</v>
      </c>
      <c r="D27167">
        <v>20231025</v>
      </c>
      <c r="E27167">
        <v>44571005</v>
      </c>
      <c r="F27167" t="s">
        <v>35</v>
      </c>
      <c r="I27167" t="s">
        <v>15925</v>
      </c>
      <c r="J27167">
        <v>20231025</v>
      </c>
      <c r="K27167" t="s">
        <v>15926</v>
      </c>
      <c r="L27167">
        <v>0</v>
      </c>
      <c r="M27167">
        <v>78</v>
      </c>
    </row>
    <row r="27168" spans="1:15" x14ac:dyDescent="0.25">
      <c r="A27168" t="s">
        <v>14235</v>
      </c>
      <c r="B27168" t="s">
        <v>14236</v>
      </c>
      <c r="C27168">
        <v>1600004354</v>
      </c>
      <c r="D27168">
        <v>20230531</v>
      </c>
      <c r="E27168">
        <v>70600001</v>
      </c>
      <c r="F27168" t="s">
        <v>11782</v>
      </c>
      <c r="I27168" t="s">
        <v>10335</v>
      </c>
      <c r="J27168">
        <v>20230531</v>
      </c>
      <c r="K27168" t="s">
        <v>15846</v>
      </c>
      <c r="L27168">
        <v>0</v>
      </c>
      <c r="M27168">
        <v>710</v>
      </c>
    </row>
    <row r="27169" spans="1:15" x14ac:dyDescent="0.25">
      <c r="A27169" t="s">
        <v>14235</v>
      </c>
      <c r="B27169" t="s">
        <v>14236</v>
      </c>
      <c r="C27169">
        <v>1600004324</v>
      </c>
      <c r="D27169">
        <v>20230531</v>
      </c>
      <c r="E27169">
        <v>44571005</v>
      </c>
      <c r="F27169" t="s">
        <v>35</v>
      </c>
      <c r="I27169" t="s">
        <v>14114</v>
      </c>
      <c r="J27169">
        <v>20230531</v>
      </c>
      <c r="K27169" t="s">
        <v>15116</v>
      </c>
      <c r="L27169">
        <v>0</v>
      </c>
      <c r="M27169">
        <v>45.34</v>
      </c>
      <c r="N27169" t="s">
        <v>37</v>
      </c>
      <c r="O27169">
        <v>20230718</v>
      </c>
    </row>
    <row r="27170" spans="1:15" x14ac:dyDescent="0.25">
      <c r="A27170" t="s">
        <v>14235</v>
      </c>
      <c r="B27170" t="s">
        <v>14236</v>
      </c>
      <c r="C27170">
        <v>1600012420</v>
      </c>
      <c r="D27170">
        <v>20231023</v>
      </c>
      <c r="E27170">
        <v>41100000</v>
      </c>
      <c r="F27170" t="s">
        <v>81</v>
      </c>
      <c r="G27170" t="s">
        <v>8491</v>
      </c>
      <c r="H27170" t="s">
        <v>8492</v>
      </c>
      <c r="I27170" t="s">
        <v>15306</v>
      </c>
      <c r="J27170">
        <v>20231023</v>
      </c>
      <c r="K27170" t="s">
        <v>15307</v>
      </c>
      <c r="L27170">
        <v>300</v>
      </c>
      <c r="M27170">
        <v>0</v>
      </c>
      <c r="N27170" t="s">
        <v>446</v>
      </c>
      <c r="O27170">
        <v>20231116</v>
      </c>
    </row>
    <row r="27171" spans="1:15" x14ac:dyDescent="0.25">
      <c r="A27171" t="s">
        <v>14235</v>
      </c>
      <c r="B27171" t="s">
        <v>14236</v>
      </c>
      <c r="C27171">
        <v>1600005537</v>
      </c>
      <c r="D27171">
        <v>20230630</v>
      </c>
      <c r="E27171">
        <v>41100000</v>
      </c>
      <c r="F27171" t="s">
        <v>81</v>
      </c>
      <c r="G27171" t="s">
        <v>702</v>
      </c>
      <c r="H27171" t="s">
        <v>703</v>
      </c>
      <c r="I27171" t="s">
        <v>607</v>
      </c>
      <c r="J27171">
        <v>20230630</v>
      </c>
      <c r="K27171" t="s">
        <v>608</v>
      </c>
      <c r="L27171">
        <v>1126.69</v>
      </c>
      <c r="M27171">
        <v>0</v>
      </c>
      <c r="N27171" t="s">
        <v>239</v>
      </c>
      <c r="O27171">
        <v>20230825</v>
      </c>
    </row>
    <row r="27172" spans="1:15" x14ac:dyDescent="0.25">
      <c r="A27172" t="s">
        <v>14235</v>
      </c>
      <c r="B27172" t="s">
        <v>14236</v>
      </c>
      <c r="C27172">
        <v>1600005676</v>
      </c>
      <c r="D27172">
        <v>20230630</v>
      </c>
      <c r="E27172">
        <v>41100000</v>
      </c>
      <c r="F27172" t="s">
        <v>81</v>
      </c>
      <c r="G27172" t="s">
        <v>9391</v>
      </c>
      <c r="H27172" t="s">
        <v>9392</v>
      </c>
      <c r="I27172" t="s">
        <v>13195</v>
      </c>
      <c r="J27172">
        <v>20230630</v>
      </c>
      <c r="K27172" t="s">
        <v>16195</v>
      </c>
      <c r="L27172">
        <v>864</v>
      </c>
      <c r="M27172">
        <v>0</v>
      </c>
      <c r="N27172" t="s">
        <v>34</v>
      </c>
      <c r="O27172">
        <v>20230712</v>
      </c>
    </row>
    <row r="27173" spans="1:15" x14ac:dyDescent="0.25">
      <c r="A27173" t="s">
        <v>14235</v>
      </c>
      <c r="B27173" t="s">
        <v>14236</v>
      </c>
      <c r="C27173">
        <v>1600006352</v>
      </c>
      <c r="D27173">
        <v>20230725</v>
      </c>
      <c r="E27173">
        <v>70600001</v>
      </c>
      <c r="F27173" t="s">
        <v>11782</v>
      </c>
      <c r="I27173" t="s">
        <v>2300</v>
      </c>
      <c r="J27173">
        <v>20230725</v>
      </c>
      <c r="K27173" t="s">
        <v>2301</v>
      </c>
      <c r="L27173">
        <v>0</v>
      </c>
      <c r="M27173">
        <v>570</v>
      </c>
    </row>
    <row r="27174" spans="1:15" x14ac:dyDescent="0.25">
      <c r="A27174" t="s">
        <v>14235</v>
      </c>
      <c r="B27174" t="s">
        <v>14236</v>
      </c>
      <c r="C27174">
        <v>1600005580</v>
      </c>
      <c r="D27174">
        <v>20230630</v>
      </c>
      <c r="E27174">
        <v>41100000</v>
      </c>
      <c r="F27174" t="s">
        <v>81</v>
      </c>
      <c r="G27174" t="s">
        <v>9458</v>
      </c>
      <c r="H27174" t="s">
        <v>9459</v>
      </c>
      <c r="I27174" t="s">
        <v>12237</v>
      </c>
      <c r="J27174">
        <v>20230630</v>
      </c>
      <c r="K27174" t="s">
        <v>14276</v>
      </c>
      <c r="L27174">
        <v>11659.57</v>
      </c>
      <c r="M27174">
        <v>0</v>
      </c>
      <c r="N27174" t="s">
        <v>80</v>
      </c>
      <c r="O27174">
        <v>20230712</v>
      </c>
    </row>
    <row r="27175" spans="1:15" x14ac:dyDescent="0.25">
      <c r="A27175" t="s">
        <v>14235</v>
      </c>
      <c r="B27175" t="s">
        <v>14236</v>
      </c>
      <c r="C27175">
        <v>1600001977</v>
      </c>
      <c r="D27175">
        <v>20230430</v>
      </c>
      <c r="E27175">
        <v>41100000</v>
      </c>
      <c r="F27175" t="s">
        <v>81</v>
      </c>
      <c r="G27175" t="s">
        <v>368</v>
      </c>
      <c r="H27175" t="s">
        <v>369</v>
      </c>
      <c r="I27175" t="s">
        <v>3055</v>
      </c>
      <c r="J27175">
        <v>20230430</v>
      </c>
      <c r="K27175" t="s">
        <v>3056</v>
      </c>
      <c r="L27175">
        <v>384</v>
      </c>
      <c r="M27175">
        <v>0</v>
      </c>
      <c r="N27175" t="s">
        <v>54</v>
      </c>
      <c r="O27175">
        <v>20230713</v>
      </c>
    </row>
    <row r="27176" spans="1:15" x14ac:dyDescent="0.25">
      <c r="A27176" t="s">
        <v>14235</v>
      </c>
      <c r="B27176" t="s">
        <v>14236</v>
      </c>
      <c r="C27176">
        <v>1600004356</v>
      </c>
      <c r="D27176">
        <v>20230531</v>
      </c>
      <c r="E27176">
        <v>44571005</v>
      </c>
      <c r="F27176" t="s">
        <v>35</v>
      </c>
      <c r="I27176" t="s">
        <v>11263</v>
      </c>
      <c r="J27176">
        <v>20230531</v>
      </c>
      <c r="K27176" t="s">
        <v>15646</v>
      </c>
      <c r="L27176">
        <v>0</v>
      </c>
      <c r="M27176">
        <v>43.67</v>
      </c>
      <c r="N27176" t="s">
        <v>37</v>
      </c>
      <c r="O27176">
        <v>20230718</v>
      </c>
    </row>
    <row r="27177" spans="1:15" x14ac:dyDescent="0.25">
      <c r="A27177" t="s">
        <v>14235</v>
      </c>
      <c r="B27177" t="s">
        <v>14236</v>
      </c>
      <c r="C27177">
        <v>1600012358</v>
      </c>
      <c r="D27177">
        <v>20231013</v>
      </c>
      <c r="E27177">
        <v>41100000</v>
      </c>
      <c r="F27177" t="s">
        <v>81</v>
      </c>
      <c r="G27177" t="s">
        <v>9420</v>
      </c>
      <c r="H27177" t="s">
        <v>9421</v>
      </c>
      <c r="I27177" t="s">
        <v>16196</v>
      </c>
      <c r="J27177">
        <v>20231013</v>
      </c>
      <c r="K27177" t="s">
        <v>16197</v>
      </c>
      <c r="L27177">
        <v>912</v>
      </c>
      <c r="M27177">
        <v>0</v>
      </c>
      <c r="N27177" t="s">
        <v>446</v>
      </c>
      <c r="O27177">
        <v>20231116</v>
      </c>
    </row>
    <row r="27178" spans="1:15" x14ac:dyDescent="0.25">
      <c r="A27178" t="s">
        <v>14235</v>
      </c>
      <c r="B27178" t="s">
        <v>14236</v>
      </c>
      <c r="C27178">
        <v>1600005616</v>
      </c>
      <c r="D27178">
        <v>20230630</v>
      </c>
      <c r="E27178">
        <v>70600005</v>
      </c>
      <c r="F27178" t="s">
        <v>12295</v>
      </c>
      <c r="I27178" t="s">
        <v>10797</v>
      </c>
      <c r="J27178">
        <v>20230630</v>
      </c>
      <c r="K27178" t="s">
        <v>15338</v>
      </c>
      <c r="L27178">
        <v>0</v>
      </c>
      <c r="M27178">
        <v>1025.69</v>
      </c>
    </row>
    <row r="27179" spans="1:15" x14ac:dyDescent="0.25">
      <c r="A27179" t="s">
        <v>14235</v>
      </c>
      <c r="B27179" t="s">
        <v>14236</v>
      </c>
      <c r="C27179">
        <v>1600012509</v>
      </c>
      <c r="D27179">
        <v>20231031</v>
      </c>
      <c r="E27179">
        <v>44571005</v>
      </c>
      <c r="F27179" t="s">
        <v>35</v>
      </c>
      <c r="I27179" t="s">
        <v>16198</v>
      </c>
      <c r="J27179">
        <v>20231031</v>
      </c>
      <c r="K27179" t="s">
        <v>16199</v>
      </c>
      <c r="L27179">
        <v>0</v>
      </c>
      <c r="M27179">
        <v>40</v>
      </c>
    </row>
    <row r="27180" spans="1:15" x14ac:dyDescent="0.25">
      <c r="A27180" t="s">
        <v>14235</v>
      </c>
      <c r="B27180" t="s">
        <v>14236</v>
      </c>
      <c r="C27180">
        <v>1600002259</v>
      </c>
      <c r="D27180">
        <v>20230515</v>
      </c>
      <c r="E27180">
        <v>41100000</v>
      </c>
      <c r="F27180" t="s">
        <v>81</v>
      </c>
      <c r="G27180" t="s">
        <v>1344</v>
      </c>
      <c r="H27180" t="s">
        <v>1345</v>
      </c>
      <c r="I27180" t="s">
        <v>3538</v>
      </c>
      <c r="J27180">
        <v>20230515</v>
      </c>
      <c r="K27180" t="s">
        <v>3539</v>
      </c>
      <c r="L27180">
        <v>518.29</v>
      </c>
      <c r="M27180">
        <v>0</v>
      </c>
      <c r="N27180" t="s">
        <v>37</v>
      </c>
      <c r="O27180">
        <v>20230627</v>
      </c>
    </row>
    <row r="27181" spans="1:15" x14ac:dyDescent="0.25">
      <c r="A27181" t="s">
        <v>14235</v>
      </c>
      <c r="B27181" t="s">
        <v>14236</v>
      </c>
      <c r="C27181">
        <v>1600009031</v>
      </c>
      <c r="D27181">
        <v>20230831</v>
      </c>
      <c r="E27181">
        <v>44571005</v>
      </c>
      <c r="F27181" t="s">
        <v>35</v>
      </c>
      <c r="I27181" t="s">
        <v>11678</v>
      </c>
      <c r="J27181">
        <v>20230831</v>
      </c>
      <c r="K27181" t="s">
        <v>14616</v>
      </c>
      <c r="L27181">
        <v>0</v>
      </c>
      <c r="M27181">
        <v>357.38</v>
      </c>
      <c r="N27181" t="s">
        <v>117</v>
      </c>
      <c r="O27181">
        <v>20231024</v>
      </c>
    </row>
    <row r="27182" spans="1:15" x14ac:dyDescent="0.25">
      <c r="A27182" t="s">
        <v>14235</v>
      </c>
      <c r="B27182" t="s">
        <v>14236</v>
      </c>
      <c r="C27182">
        <v>1600010486</v>
      </c>
      <c r="D27182">
        <v>20230926</v>
      </c>
      <c r="E27182">
        <v>44571005</v>
      </c>
      <c r="F27182" t="s">
        <v>35</v>
      </c>
      <c r="I27182" t="s">
        <v>12497</v>
      </c>
      <c r="J27182">
        <v>20230926</v>
      </c>
      <c r="K27182" t="s">
        <v>14905</v>
      </c>
      <c r="L27182">
        <v>0</v>
      </c>
      <c r="M27182">
        <v>90</v>
      </c>
      <c r="N27182" t="s">
        <v>34</v>
      </c>
      <c r="O27182">
        <v>20231124</v>
      </c>
    </row>
    <row r="27183" spans="1:15" x14ac:dyDescent="0.25">
      <c r="A27183" t="s">
        <v>14235</v>
      </c>
      <c r="B27183" t="s">
        <v>14236</v>
      </c>
      <c r="C27183">
        <v>1600007575</v>
      </c>
      <c r="D27183">
        <v>20230731</v>
      </c>
      <c r="E27183">
        <v>44571005</v>
      </c>
      <c r="F27183" t="s">
        <v>35</v>
      </c>
      <c r="I27183" t="s">
        <v>9862</v>
      </c>
      <c r="J27183">
        <v>20230731</v>
      </c>
      <c r="K27183" t="s">
        <v>14866</v>
      </c>
      <c r="L27183">
        <v>0</v>
      </c>
      <c r="M27183">
        <v>770.29</v>
      </c>
      <c r="N27183" t="s">
        <v>80</v>
      </c>
      <c r="O27183">
        <v>20230921</v>
      </c>
    </row>
    <row r="27184" spans="1:15" x14ac:dyDescent="0.25">
      <c r="A27184" t="s">
        <v>14235</v>
      </c>
      <c r="B27184" t="s">
        <v>14236</v>
      </c>
      <c r="C27184">
        <v>1600001899</v>
      </c>
      <c r="D27184">
        <v>20230430</v>
      </c>
      <c r="E27184">
        <v>44571005</v>
      </c>
      <c r="F27184" t="s">
        <v>35</v>
      </c>
      <c r="I27184" t="s">
        <v>2265</v>
      </c>
      <c r="J27184">
        <v>20230430</v>
      </c>
      <c r="K27184" t="s">
        <v>2266</v>
      </c>
      <c r="L27184">
        <v>0</v>
      </c>
      <c r="M27184">
        <v>56</v>
      </c>
      <c r="N27184" t="s">
        <v>37</v>
      </c>
      <c r="O27184">
        <v>20230718</v>
      </c>
    </row>
    <row r="27185" spans="1:15" x14ac:dyDescent="0.25">
      <c r="A27185" t="s">
        <v>14235</v>
      </c>
      <c r="B27185" t="s">
        <v>14236</v>
      </c>
      <c r="C27185">
        <v>1600012517</v>
      </c>
      <c r="D27185">
        <v>20231031</v>
      </c>
      <c r="E27185">
        <v>44571005</v>
      </c>
      <c r="F27185" t="s">
        <v>35</v>
      </c>
      <c r="I27185" t="s">
        <v>15802</v>
      </c>
      <c r="J27185">
        <v>20231031</v>
      </c>
      <c r="K27185" t="s">
        <v>15803</v>
      </c>
      <c r="L27185">
        <v>0</v>
      </c>
      <c r="M27185">
        <v>4543.66</v>
      </c>
    </row>
    <row r="27186" spans="1:15" x14ac:dyDescent="0.25">
      <c r="A27186" t="s">
        <v>14235</v>
      </c>
      <c r="B27186" t="s">
        <v>14236</v>
      </c>
      <c r="C27186">
        <v>1600008962</v>
      </c>
      <c r="D27186">
        <v>20230831</v>
      </c>
      <c r="E27186">
        <v>70600001</v>
      </c>
      <c r="F27186" t="s">
        <v>11782</v>
      </c>
      <c r="I27186" t="s">
        <v>11513</v>
      </c>
      <c r="J27186">
        <v>20230831</v>
      </c>
      <c r="K27186" t="s">
        <v>14988</v>
      </c>
      <c r="L27186">
        <v>0</v>
      </c>
      <c r="M27186">
        <v>26237.82</v>
      </c>
    </row>
    <row r="27187" spans="1:15" x14ac:dyDescent="0.25">
      <c r="A27187" t="s">
        <v>14235</v>
      </c>
      <c r="B27187" t="s">
        <v>14236</v>
      </c>
      <c r="C27187">
        <v>1600005629</v>
      </c>
      <c r="D27187">
        <v>20230630</v>
      </c>
      <c r="E27187">
        <v>70600001</v>
      </c>
      <c r="F27187" t="s">
        <v>11782</v>
      </c>
      <c r="I27187" t="s">
        <v>8954</v>
      </c>
      <c r="J27187">
        <v>20230630</v>
      </c>
      <c r="K27187" t="s">
        <v>14356</v>
      </c>
      <c r="L27187">
        <v>0</v>
      </c>
      <c r="M27187">
        <v>3366.85</v>
      </c>
    </row>
    <row r="27188" spans="1:15" x14ac:dyDescent="0.25">
      <c r="A27188" t="s">
        <v>14235</v>
      </c>
      <c r="B27188" t="s">
        <v>14236</v>
      </c>
      <c r="C27188">
        <v>1600005503</v>
      </c>
      <c r="D27188">
        <v>20230630</v>
      </c>
      <c r="E27188">
        <v>70600001</v>
      </c>
      <c r="F27188" t="s">
        <v>11782</v>
      </c>
      <c r="I27188" t="s">
        <v>14689</v>
      </c>
      <c r="J27188">
        <v>20230630</v>
      </c>
      <c r="K27188" t="s">
        <v>14690</v>
      </c>
      <c r="L27188">
        <v>0</v>
      </c>
      <c r="M27188">
        <v>250</v>
      </c>
    </row>
    <row r="27189" spans="1:15" x14ac:dyDescent="0.25">
      <c r="A27189" t="s">
        <v>14235</v>
      </c>
      <c r="B27189" t="s">
        <v>14236</v>
      </c>
      <c r="C27189">
        <v>1600012369</v>
      </c>
      <c r="D27189">
        <v>20231016</v>
      </c>
      <c r="E27189">
        <v>70600001</v>
      </c>
      <c r="F27189" t="s">
        <v>11782</v>
      </c>
      <c r="I27189" t="s">
        <v>14872</v>
      </c>
      <c r="J27189">
        <v>20231016</v>
      </c>
      <c r="K27189" t="s">
        <v>14873</v>
      </c>
      <c r="L27189">
        <v>0</v>
      </c>
      <c r="M27189">
        <v>140</v>
      </c>
    </row>
    <row r="27190" spans="1:15" x14ac:dyDescent="0.25">
      <c r="A27190" t="s">
        <v>14235</v>
      </c>
      <c r="B27190" t="s">
        <v>14236</v>
      </c>
      <c r="C27190">
        <v>1600012497</v>
      </c>
      <c r="D27190">
        <v>20231031</v>
      </c>
      <c r="E27190">
        <v>41100000</v>
      </c>
      <c r="F27190" t="s">
        <v>81</v>
      </c>
      <c r="G27190" t="s">
        <v>10289</v>
      </c>
      <c r="H27190" t="s">
        <v>10290</v>
      </c>
      <c r="I27190" t="s">
        <v>15678</v>
      </c>
      <c r="J27190">
        <v>20231031</v>
      </c>
      <c r="K27190" t="s">
        <v>15223</v>
      </c>
      <c r="L27190">
        <v>442.61</v>
      </c>
      <c r="M27190">
        <v>0</v>
      </c>
      <c r="N27190" t="s">
        <v>29</v>
      </c>
      <c r="O27190">
        <v>20231116</v>
      </c>
    </row>
    <row r="27191" spans="1:15" x14ac:dyDescent="0.25">
      <c r="A27191" t="s">
        <v>14235</v>
      </c>
      <c r="B27191" t="s">
        <v>14236</v>
      </c>
      <c r="C27191">
        <v>1600010490</v>
      </c>
      <c r="D27191">
        <v>20230926</v>
      </c>
      <c r="E27191">
        <v>70600001</v>
      </c>
      <c r="F27191" t="s">
        <v>11782</v>
      </c>
      <c r="I27191" t="s">
        <v>11577</v>
      </c>
      <c r="J27191">
        <v>20230926</v>
      </c>
      <c r="K27191" t="s">
        <v>14397</v>
      </c>
      <c r="L27191">
        <v>0</v>
      </c>
      <c r="M27191">
        <v>3031.48</v>
      </c>
    </row>
    <row r="27192" spans="1:15" x14ac:dyDescent="0.25">
      <c r="A27192" t="s">
        <v>14235</v>
      </c>
      <c r="B27192" t="s">
        <v>14236</v>
      </c>
      <c r="C27192">
        <v>1600006276</v>
      </c>
      <c r="D27192">
        <v>20230715</v>
      </c>
      <c r="E27192">
        <v>41100000</v>
      </c>
      <c r="F27192" t="s">
        <v>81</v>
      </c>
      <c r="G27192" t="s">
        <v>8433</v>
      </c>
      <c r="H27192" t="s">
        <v>8434</v>
      </c>
      <c r="I27192" t="s">
        <v>9848</v>
      </c>
      <c r="J27192">
        <v>20230715</v>
      </c>
      <c r="K27192" t="s">
        <v>15561</v>
      </c>
      <c r="L27192">
        <v>312</v>
      </c>
      <c r="M27192">
        <v>0</v>
      </c>
      <c r="N27192" t="s">
        <v>136</v>
      </c>
      <c r="O27192">
        <v>20230727</v>
      </c>
    </row>
    <row r="27193" spans="1:15" x14ac:dyDescent="0.25">
      <c r="A27193" t="s">
        <v>14235</v>
      </c>
      <c r="B27193" t="s">
        <v>14236</v>
      </c>
      <c r="C27193">
        <v>1600006218</v>
      </c>
      <c r="D27193">
        <v>20230715</v>
      </c>
      <c r="E27193">
        <v>41100000</v>
      </c>
      <c r="F27193" t="s">
        <v>81</v>
      </c>
      <c r="G27193" t="s">
        <v>14444</v>
      </c>
      <c r="H27193" t="s">
        <v>14445</v>
      </c>
      <c r="I27193" t="s">
        <v>15395</v>
      </c>
      <c r="J27193">
        <v>20230715</v>
      </c>
      <c r="K27193" t="s">
        <v>15297</v>
      </c>
      <c r="L27193">
        <v>1112.82</v>
      </c>
      <c r="M27193">
        <v>0</v>
      </c>
      <c r="N27193" t="s">
        <v>54</v>
      </c>
      <c r="O27193">
        <v>20231117</v>
      </c>
    </row>
    <row r="27194" spans="1:15" x14ac:dyDescent="0.25">
      <c r="A27194" t="s">
        <v>14235</v>
      </c>
      <c r="B27194" t="s">
        <v>14236</v>
      </c>
      <c r="C27194">
        <v>1600001956</v>
      </c>
      <c r="D27194">
        <v>20230430</v>
      </c>
      <c r="E27194">
        <v>41100000</v>
      </c>
      <c r="F27194" t="s">
        <v>81</v>
      </c>
      <c r="G27194" t="s">
        <v>8351</v>
      </c>
      <c r="H27194" t="s">
        <v>8352</v>
      </c>
      <c r="I27194" t="s">
        <v>13869</v>
      </c>
      <c r="J27194">
        <v>20230430</v>
      </c>
      <c r="K27194" t="s">
        <v>14653</v>
      </c>
      <c r="L27194">
        <v>180</v>
      </c>
      <c r="M27194">
        <v>0</v>
      </c>
      <c r="N27194" t="s">
        <v>80</v>
      </c>
      <c r="O27194">
        <v>20230511</v>
      </c>
    </row>
    <row r="27195" spans="1:15" x14ac:dyDescent="0.25">
      <c r="A27195" t="s">
        <v>14235</v>
      </c>
      <c r="B27195" t="s">
        <v>14236</v>
      </c>
      <c r="C27195">
        <v>1600006395</v>
      </c>
      <c r="D27195">
        <v>20230726</v>
      </c>
      <c r="E27195">
        <v>44571005</v>
      </c>
      <c r="F27195" t="s">
        <v>35</v>
      </c>
      <c r="I27195" t="s">
        <v>11634</v>
      </c>
      <c r="J27195">
        <v>20230726</v>
      </c>
      <c r="K27195" t="s">
        <v>16200</v>
      </c>
      <c r="L27195">
        <v>0</v>
      </c>
      <c r="M27195">
        <v>40</v>
      </c>
      <c r="N27195" t="s">
        <v>80</v>
      </c>
      <c r="O27195">
        <v>20230921</v>
      </c>
    </row>
    <row r="27196" spans="1:15" x14ac:dyDescent="0.25">
      <c r="A27196" t="s">
        <v>14235</v>
      </c>
      <c r="B27196" t="s">
        <v>14236</v>
      </c>
      <c r="C27196">
        <v>1600009140</v>
      </c>
      <c r="D27196">
        <v>20230831</v>
      </c>
      <c r="E27196">
        <v>44571005</v>
      </c>
      <c r="F27196" t="s">
        <v>35</v>
      </c>
      <c r="I27196" t="s">
        <v>10651</v>
      </c>
      <c r="J27196">
        <v>20230831</v>
      </c>
      <c r="K27196" t="s">
        <v>16201</v>
      </c>
      <c r="L27196">
        <v>0</v>
      </c>
      <c r="M27196">
        <v>212</v>
      </c>
      <c r="N27196" t="s">
        <v>117</v>
      </c>
      <c r="O27196">
        <v>20231024</v>
      </c>
    </row>
    <row r="27197" spans="1:15" x14ac:dyDescent="0.25">
      <c r="A27197" t="s">
        <v>14235</v>
      </c>
      <c r="B27197" t="s">
        <v>14236</v>
      </c>
      <c r="C27197">
        <v>1600005774</v>
      </c>
      <c r="D27197">
        <v>20230630</v>
      </c>
      <c r="E27197">
        <v>44571005</v>
      </c>
      <c r="F27197" t="s">
        <v>35</v>
      </c>
      <c r="I27197" t="s">
        <v>13523</v>
      </c>
      <c r="J27197">
        <v>20230630</v>
      </c>
      <c r="K27197" t="s">
        <v>14431</v>
      </c>
      <c r="L27197">
        <v>0</v>
      </c>
      <c r="M27197">
        <v>93.78</v>
      </c>
      <c r="N27197" t="s">
        <v>80</v>
      </c>
      <c r="O27197">
        <v>20230921</v>
      </c>
    </row>
    <row r="27198" spans="1:15" x14ac:dyDescent="0.25">
      <c r="A27198" t="s">
        <v>14235</v>
      </c>
      <c r="B27198" t="s">
        <v>14236</v>
      </c>
      <c r="C27198">
        <v>1600012439</v>
      </c>
      <c r="D27198">
        <v>20231025</v>
      </c>
      <c r="E27198">
        <v>70600001</v>
      </c>
      <c r="F27198" t="s">
        <v>11782</v>
      </c>
      <c r="I27198" t="s">
        <v>15715</v>
      </c>
      <c r="J27198">
        <v>20231025</v>
      </c>
      <c r="K27198" t="s">
        <v>15716</v>
      </c>
      <c r="L27198">
        <v>0</v>
      </c>
      <c r="M27198">
        <v>2010</v>
      </c>
    </row>
    <row r="27199" spans="1:15" x14ac:dyDescent="0.25">
      <c r="A27199" t="s">
        <v>14235</v>
      </c>
      <c r="B27199" t="s">
        <v>14236</v>
      </c>
      <c r="C27199">
        <v>1600003558</v>
      </c>
      <c r="D27199">
        <v>20230608</v>
      </c>
      <c r="E27199">
        <v>41100000</v>
      </c>
      <c r="F27199" t="s">
        <v>81</v>
      </c>
      <c r="G27199" t="s">
        <v>4002</v>
      </c>
      <c r="H27199" t="s">
        <v>4003</v>
      </c>
      <c r="I27199" t="s">
        <v>4300</v>
      </c>
      <c r="J27199">
        <v>20230608</v>
      </c>
      <c r="K27199" t="s">
        <v>4301</v>
      </c>
      <c r="L27199">
        <v>54</v>
      </c>
      <c r="M27199">
        <v>0</v>
      </c>
      <c r="N27199" t="s">
        <v>54</v>
      </c>
      <c r="O27199">
        <v>20230609</v>
      </c>
    </row>
    <row r="27200" spans="1:15" x14ac:dyDescent="0.25">
      <c r="A27200" t="s">
        <v>14235</v>
      </c>
      <c r="B27200" t="s">
        <v>14236</v>
      </c>
      <c r="C27200">
        <v>1600001929</v>
      </c>
      <c r="D27200">
        <v>20230430</v>
      </c>
      <c r="E27200">
        <v>70600005</v>
      </c>
      <c r="F27200" t="s">
        <v>12295</v>
      </c>
      <c r="I27200" t="s">
        <v>845</v>
      </c>
      <c r="J27200">
        <v>20230430</v>
      </c>
      <c r="K27200" t="s">
        <v>207</v>
      </c>
      <c r="L27200">
        <v>0</v>
      </c>
      <c r="M27200">
        <v>260.3</v>
      </c>
    </row>
    <row r="27201" spans="1:15" x14ac:dyDescent="0.25">
      <c r="A27201" t="s">
        <v>14235</v>
      </c>
      <c r="B27201" t="s">
        <v>14236</v>
      </c>
      <c r="C27201">
        <v>1600006266</v>
      </c>
      <c r="D27201">
        <v>20230715</v>
      </c>
      <c r="E27201">
        <v>70600001</v>
      </c>
      <c r="F27201" t="s">
        <v>11782</v>
      </c>
      <c r="I27201" t="s">
        <v>5384</v>
      </c>
      <c r="J27201">
        <v>20230715</v>
      </c>
      <c r="K27201" t="s">
        <v>1909</v>
      </c>
      <c r="L27201">
        <v>0</v>
      </c>
      <c r="M27201">
        <v>372</v>
      </c>
    </row>
    <row r="27202" spans="1:15" x14ac:dyDescent="0.25">
      <c r="A27202" t="s">
        <v>14235</v>
      </c>
      <c r="B27202" t="s">
        <v>14236</v>
      </c>
      <c r="C27202">
        <v>1600009102</v>
      </c>
      <c r="D27202">
        <v>20230831</v>
      </c>
      <c r="E27202">
        <v>41100000</v>
      </c>
      <c r="F27202" t="s">
        <v>81</v>
      </c>
      <c r="G27202" t="s">
        <v>3896</v>
      </c>
      <c r="H27202" t="s">
        <v>3897</v>
      </c>
      <c r="I27202" t="s">
        <v>12715</v>
      </c>
      <c r="J27202">
        <v>20230831</v>
      </c>
      <c r="K27202" t="s">
        <v>16202</v>
      </c>
      <c r="L27202">
        <v>720</v>
      </c>
      <c r="M27202">
        <v>0</v>
      </c>
      <c r="N27202" t="s">
        <v>83</v>
      </c>
      <c r="O27202">
        <v>20231114</v>
      </c>
    </row>
    <row r="27203" spans="1:15" x14ac:dyDescent="0.25">
      <c r="A27203" t="s">
        <v>14235</v>
      </c>
      <c r="B27203" t="s">
        <v>14236</v>
      </c>
      <c r="C27203">
        <v>1600012430</v>
      </c>
      <c r="D27203">
        <v>20231023</v>
      </c>
      <c r="E27203">
        <v>41100000</v>
      </c>
      <c r="F27203" t="s">
        <v>81</v>
      </c>
      <c r="G27203" t="s">
        <v>9754</v>
      </c>
      <c r="H27203" t="s">
        <v>9755</v>
      </c>
      <c r="I27203" t="s">
        <v>16203</v>
      </c>
      <c r="J27203">
        <v>20231023</v>
      </c>
      <c r="K27203" t="s">
        <v>16204</v>
      </c>
      <c r="L27203">
        <v>264</v>
      </c>
      <c r="M27203">
        <v>0</v>
      </c>
      <c r="N27203" t="s">
        <v>136</v>
      </c>
      <c r="O27203">
        <v>20231116</v>
      </c>
    </row>
    <row r="27204" spans="1:15" x14ac:dyDescent="0.25">
      <c r="A27204" t="s">
        <v>14235</v>
      </c>
      <c r="B27204" t="s">
        <v>14236</v>
      </c>
      <c r="C27204">
        <v>1600010478</v>
      </c>
      <c r="D27204">
        <v>20230922</v>
      </c>
      <c r="E27204">
        <v>70600001</v>
      </c>
      <c r="F27204" t="s">
        <v>11782</v>
      </c>
      <c r="I27204" t="s">
        <v>11375</v>
      </c>
      <c r="J27204">
        <v>20230922</v>
      </c>
      <c r="K27204" t="s">
        <v>16184</v>
      </c>
      <c r="L27204">
        <v>0</v>
      </c>
      <c r="M27204">
        <v>470</v>
      </c>
    </row>
    <row r="27205" spans="1:15" x14ac:dyDescent="0.25">
      <c r="A27205" t="s">
        <v>14235</v>
      </c>
      <c r="B27205" t="s">
        <v>14236</v>
      </c>
      <c r="C27205">
        <v>1600007596</v>
      </c>
      <c r="D27205">
        <v>20230731</v>
      </c>
      <c r="E27205">
        <v>70600001</v>
      </c>
      <c r="F27205" t="s">
        <v>11782</v>
      </c>
      <c r="I27205" t="s">
        <v>9770</v>
      </c>
      <c r="J27205">
        <v>20230731</v>
      </c>
      <c r="K27205" t="s">
        <v>16205</v>
      </c>
      <c r="L27205">
        <v>0</v>
      </c>
      <c r="M27205">
        <v>1430</v>
      </c>
    </row>
    <row r="27206" spans="1:15" x14ac:dyDescent="0.25">
      <c r="A27206" t="s">
        <v>14235</v>
      </c>
      <c r="B27206" t="s">
        <v>14236</v>
      </c>
      <c r="C27206">
        <v>1600007595</v>
      </c>
      <c r="D27206">
        <v>20230731</v>
      </c>
      <c r="E27206">
        <v>41100000</v>
      </c>
      <c r="F27206" t="s">
        <v>81</v>
      </c>
      <c r="G27206" t="s">
        <v>8351</v>
      </c>
      <c r="H27206" t="s">
        <v>8352</v>
      </c>
      <c r="I27206" t="s">
        <v>13824</v>
      </c>
      <c r="J27206">
        <v>20230731</v>
      </c>
      <c r="K27206" t="s">
        <v>15988</v>
      </c>
      <c r="L27206">
        <v>-910.79</v>
      </c>
      <c r="M27206">
        <v>0</v>
      </c>
      <c r="N27206" t="s">
        <v>160</v>
      </c>
      <c r="O27206">
        <v>20230816</v>
      </c>
    </row>
    <row r="27207" spans="1:15" x14ac:dyDescent="0.25">
      <c r="A27207" t="s">
        <v>14235</v>
      </c>
      <c r="B27207" t="s">
        <v>14236</v>
      </c>
      <c r="C27207">
        <v>1600004365</v>
      </c>
      <c r="D27207">
        <v>20230615</v>
      </c>
      <c r="E27207">
        <v>44571005</v>
      </c>
      <c r="F27207" t="s">
        <v>35</v>
      </c>
      <c r="I27207" t="s">
        <v>13332</v>
      </c>
      <c r="J27207">
        <v>20230615</v>
      </c>
      <c r="K27207" t="s">
        <v>16206</v>
      </c>
      <c r="L27207">
        <v>0</v>
      </c>
      <c r="M27207">
        <v>98.8</v>
      </c>
      <c r="N27207" t="s">
        <v>80</v>
      </c>
      <c r="O27207">
        <v>20230921</v>
      </c>
    </row>
    <row r="27208" spans="1:15" x14ac:dyDescent="0.25">
      <c r="A27208" t="s">
        <v>14235</v>
      </c>
      <c r="B27208" t="s">
        <v>14236</v>
      </c>
      <c r="C27208">
        <v>1600007597</v>
      </c>
      <c r="D27208">
        <v>20230731</v>
      </c>
      <c r="E27208">
        <v>44571005</v>
      </c>
      <c r="F27208" t="s">
        <v>35</v>
      </c>
      <c r="I27208" t="s">
        <v>11888</v>
      </c>
      <c r="J27208">
        <v>20230731</v>
      </c>
      <c r="K27208" t="s">
        <v>15150</v>
      </c>
      <c r="L27208">
        <v>0</v>
      </c>
      <c r="M27208">
        <v>82</v>
      </c>
      <c r="N27208" t="s">
        <v>80</v>
      </c>
      <c r="O27208">
        <v>20230921</v>
      </c>
    </row>
    <row r="27209" spans="1:15" x14ac:dyDescent="0.25">
      <c r="A27209" t="s">
        <v>14235</v>
      </c>
      <c r="B27209" t="s">
        <v>14236</v>
      </c>
      <c r="C27209">
        <v>1600004190</v>
      </c>
      <c r="D27209">
        <v>20230531</v>
      </c>
      <c r="E27209">
        <v>70600005</v>
      </c>
      <c r="F27209" t="s">
        <v>12295</v>
      </c>
      <c r="I27209" t="s">
        <v>12677</v>
      </c>
      <c r="J27209">
        <v>20230531</v>
      </c>
      <c r="K27209" t="s">
        <v>16207</v>
      </c>
      <c r="L27209">
        <v>0</v>
      </c>
      <c r="M27209">
        <v>928.8</v>
      </c>
    </row>
    <row r="27210" spans="1:15" x14ac:dyDescent="0.25">
      <c r="A27210" t="s">
        <v>14235</v>
      </c>
      <c r="B27210" t="s">
        <v>14236</v>
      </c>
      <c r="C27210">
        <v>1600010489</v>
      </c>
      <c r="D27210">
        <v>20230926</v>
      </c>
      <c r="E27210">
        <v>44571005</v>
      </c>
      <c r="F27210" t="s">
        <v>35</v>
      </c>
      <c r="I27210" t="s">
        <v>12405</v>
      </c>
      <c r="J27210">
        <v>20230926</v>
      </c>
      <c r="K27210" t="s">
        <v>14397</v>
      </c>
      <c r="L27210">
        <v>0</v>
      </c>
      <c r="M27210">
        <v>755.44</v>
      </c>
      <c r="N27210" t="s">
        <v>34</v>
      </c>
      <c r="O27210">
        <v>20231124</v>
      </c>
    </row>
    <row r="27211" spans="1:15" x14ac:dyDescent="0.25">
      <c r="A27211" t="s">
        <v>14235</v>
      </c>
      <c r="B27211" t="s">
        <v>14236</v>
      </c>
      <c r="C27211">
        <v>1600007587</v>
      </c>
      <c r="D27211">
        <v>20230731</v>
      </c>
      <c r="E27211">
        <v>41100000</v>
      </c>
      <c r="F27211" t="s">
        <v>81</v>
      </c>
      <c r="G27211" t="s">
        <v>9808</v>
      </c>
      <c r="H27211" t="s">
        <v>9809</v>
      </c>
      <c r="I27211" t="s">
        <v>9416</v>
      </c>
      <c r="J27211">
        <v>20230731</v>
      </c>
      <c r="K27211" t="s">
        <v>15589</v>
      </c>
      <c r="L27211">
        <v>361.82</v>
      </c>
      <c r="M27211">
        <v>0</v>
      </c>
      <c r="N27211" t="s">
        <v>34</v>
      </c>
      <c r="O27211">
        <v>20230908</v>
      </c>
    </row>
    <row r="27212" spans="1:15" x14ac:dyDescent="0.25">
      <c r="A27212" t="s">
        <v>14235</v>
      </c>
      <c r="B27212" t="s">
        <v>14236</v>
      </c>
      <c r="C27212">
        <v>1600008993</v>
      </c>
      <c r="D27212">
        <v>20230831</v>
      </c>
      <c r="E27212">
        <v>44571005</v>
      </c>
      <c r="F27212" t="s">
        <v>35</v>
      </c>
      <c r="I27212" t="s">
        <v>3976</v>
      </c>
      <c r="J27212">
        <v>20230831</v>
      </c>
      <c r="K27212" t="s">
        <v>3977</v>
      </c>
      <c r="L27212">
        <v>0</v>
      </c>
      <c r="M27212">
        <v>26</v>
      </c>
      <c r="N27212" t="s">
        <v>117</v>
      </c>
      <c r="O27212">
        <v>20231024</v>
      </c>
    </row>
    <row r="27213" spans="1:15" x14ac:dyDescent="0.25">
      <c r="A27213" t="s">
        <v>14235</v>
      </c>
      <c r="B27213" t="s">
        <v>14236</v>
      </c>
      <c r="C27213">
        <v>1600009210</v>
      </c>
      <c r="D27213">
        <v>20230915</v>
      </c>
      <c r="E27213">
        <v>44571005</v>
      </c>
      <c r="F27213" t="s">
        <v>35</v>
      </c>
      <c r="I27213" t="s">
        <v>10428</v>
      </c>
      <c r="J27213">
        <v>20230915</v>
      </c>
      <c r="K27213" t="s">
        <v>15071</v>
      </c>
      <c r="L27213">
        <v>0</v>
      </c>
      <c r="M27213">
        <v>34</v>
      </c>
      <c r="N27213" t="s">
        <v>34</v>
      </c>
      <c r="O27213">
        <v>20231124</v>
      </c>
    </row>
    <row r="27214" spans="1:15" x14ac:dyDescent="0.25">
      <c r="A27214" t="s">
        <v>14235</v>
      </c>
      <c r="B27214" t="s">
        <v>14236</v>
      </c>
      <c r="C27214">
        <v>1600010435</v>
      </c>
      <c r="D27214">
        <v>20230919</v>
      </c>
      <c r="E27214">
        <v>70600001</v>
      </c>
      <c r="F27214" t="s">
        <v>11782</v>
      </c>
      <c r="I27214" t="s">
        <v>8931</v>
      </c>
      <c r="J27214">
        <v>20230919</v>
      </c>
      <c r="K27214" t="s">
        <v>16208</v>
      </c>
      <c r="L27214">
        <v>0</v>
      </c>
      <c r="M27214">
        <v>150</v>
      </c>
    </row>
    <row r="27215" spans="1:15" x14ac:dyDescent="0.25">
      <c r="A27215" t="s">
        <v>14235</v>
      </c>
      <c r="B27215" t="s">
        <v>14236</v>
      </c>
      <c r="C27215">
        <v>1600012364</v>
      </c>
      <c r="D27215">
        <v>20231016</v>
      </c>
      <c r="E27215">
        <v>44571005</v>
      </c>
      <c r="F27215" t="s">
        <v>35</v>
      </c>
      <c r="I27215" t="s">
        <v>16209</v>
      </c>
      <c r="J27215">
        <v>20231016</v>
      </c>
      <c r="K27215" t="s">
        <v>16210</v>
      </c>
      <c r="L27215">
        <v>0</v>
      </c>
      <c r="M27215">
        <v>40</v>
      </c>
    </row>
    <row r="27216" spans="1:15" x14ac:dyDescent="0.25">
      <c r="A27216" t="s">
        <v>14235</v>
      </c>
      <c r="B27216" t="s">
        <v>14236</v>
      </c>
      <c r="C27216">
        <v>1600012461</v>
      </c>
      <c r="D27216">
        <v>20231026</v>
      </c>
      <c r="E27216">
        <v>44571005</v>
      </c>
      <c r="F27216" t="s">
        <v>35</v>
      </c>
      <c r="I27216" t="s">
        <v>15508</v>
      </c>
      <c r="J27216">
        <v>20231026</v>
      </c>
      <c r="K27216" t="s">
        <v>15509</v>
      </c>
      <c r="L27216">
        <v>0</v>
      </c>
      <c r="M27216">
        <v>96</v>
      </c>
    </row>
    <row r="27217" spans="1:15" x14ac:dyDescent="0.25">
      <c r="A27217" t="s">
        <v>14235</v>
      </c>
      <c r="B27217" t="s">
        <v>14236</v>
      </c>
      <c r="C27217">
        <v>1600004157</v>
      </c>
      <c r="D27217">
        <v>20230531</v>
      </c>
      <c r="E27217">
        <v>44571005</v>
      </c>
      <c r="F27217" t="s">
        <v>35</v>
      </c>
      <c r="I27217" t="s">
        <v>11336</v>
      </c>
      <c r="J27217">
        <v>20230531</v>
      </c>
      <c r="K27217" t="s">
        <v>15473</v>
      </c>
      <c r="L27217">
        <v>0</v>
      </c>
      <c r="M27217">
        <v>1194.82</v>
      </c>
      <c r="N27217" t="s">
        <v>37</v>
      </c>
      <c r="O27217">
        <v>20230718</v>
      </c>
    </row>
    <row r="27218" spans="1:15" x14ac:dyDescent="0.25">
      <c r="A27218" t="s">
        <v>14235</v>
      </c>
      <c r="B27218" t="s">
        <v>14236</v>
      </c>
      <c r="C27218">
        <v>1600005624</v>
      </c>
      <c r="D27218">
        <v>20230630</v>
      </c>
      <c r="E27218">
        <v>41100000</v>
      </c>
      <c r="F27218" t="s">
        <v>81</v>
      </c>
      <c r="G27218" t="s">
        <v>8968</v>
      </c>
      <c r="H27218" t="s">
        <v>8969</v>
      </c>
      <c r="I27218" t="s">
        <v>9073</v>
      </c>
      <c r="J27218">
        <v>20230630</v>
      </c>
      <c r="K27218" t="s">
        <v>14607</v>
      </c>
      <c r="L27218">
        <v>5279.9</v>
      </c>
      <c r="M27218">
        <v>0</v>
      </c>
      <c r="N27218" t="s">
        <v>117</v>
      </c>
      <c r="O27218">
        <v>20230712</v>
      </c>
    </row>
    <row r="27219" spans="1:15" x14ac:dyDescent="0.25">
      <c r="A27219" t="s">
        <v>14235</v>
      </c>
      <c r="B27219" t="s">
        <v>14236</v>
      </c>
      <c r="C27219">
        <v>1600005993</v>
      </c>
      <c r="D27219">
        <v>20230630</v>
      </c>
      <c r="E27219">
        <v>44571005</v>
      </c>
      <c r="F27219" t="s">
        <v>35</v>
      </c>
      <c r="I27219" t="s">
        <v>1764</v>
      </c>
      <c r="J27219">
        <v>20230630</v>
      </c>
      <c r="K27219" t="s">
        <v>1765</v>
      </c>
      <c r="L27219">
        <v>0</v>
      </c>
      <c r="M27219">
        <v>352</v>
      </c>
      <c r="N27219" t="s">
        <v>80</v>
      </c>
      <c r="O27219">
        <v>20230921</v>
      </c>
    </row>
    <row r="27220" spans="1:15" x14ac:dyDescent="0.25">
      <c r="A27220" t="s">
        <v>14235</v>
      </c>
      <c r="B27220" t="s">
        <v>14236</v>
      </c>
      <c r="C27220">
        <v>1600005604</v>
      </c>
      <c r="D27220">
        <v>20230630</v>
      </c>
      <c r="E27220">
        <v>44571005</v>
      </c>
      <c r="F27220" t="s">
        <v>35</v>
      </c>
      <c r="I27220" t="s">
        <v>11756</v>
      </c>
      <c r="J27220">
        <v>20230630</v>
      </c>
      <c r="K27220" t="s">
        <v>14660</v>
      </c>
      <c r="L27220">
        <v>0</v>
      </c>
      <c r="M27220">
        <v>-76.22</v>
      </c>
      <c r="N27220" t="s">
        <v>80</v>
      </c>
      <c r="O27220">
        <v>20230921</v>
      </c>
    </row>
    <row r="27221" spans="1:15" x14ac:dyDescent="0.25">
      <c r="A27221" t="s">
        <v>14235</v>
      </c>
      <c r="B27221" t="s">
        <v>14236</v>
      </c>
      <c r="C27221">
        <v>1600002206</v>
      </c>
      <c r="D27221">
        <v>20230430</v>
      </c>
      <c r="E27221">
        <v>70600001</v>
      </c>
      <c r="F27221" t="s">
        <v>11782</v>
      </c>
      <c r="I27221" t="s">
        <v>3965</v>
      </c>
      <c r="J27221">
        <v>20230430</v>
      </c>
      <c r="K27221" t="s">
        <v>3966</v>
      </c>
      <c r="L27221">
        <v>0</v>
      </c>
      <c r="M27221">
        <v>250</v>
      </c>
    </row>
    <row r="27222" spans="1:15" x14ac:dyDescent="0.25">
      <c r="A27222" t="s">
        <v>14235</v>
      </c>
      <c r="B27222" t="s">
        <v>14236</v>
      </c>
      <c r="C27222">
        <v>1600006298</v>
      </c>
      <c r="D27222">
        <v>20230715</v>
      </c>
      <c r="E27222">
        <v>70600001</v>
      </c>
      <c r="F27222" t="s">
        <v>11782</v>
      </c>
      <c r="I27222" t="s">
        <v>16211</v>
      </c>
      <c r="J27222">
        <v>20230715</v>
      </c>
      <c r="K27222" t="s">
        <v>16212</v>
      </c>
      <c r="L27222">
        <v>0</v>
      </c>
      <c r="M27222">
        <v>-169.32</v>
      </c>
    </row>
    <row r="27223" spans="1:15" x14ac:dyDescent="0.25">
      <c r="A27223" t="s">
        <v>14235</v>
      </c>
      <c r="B27223" t="s">
        <v>14236</v>
      </c>
      <c r="C27223">
        <v>1600004117</v>
      </c>
      <c r="D27223">
        <v>20230530</v>
      </c>
      <c r="E27223">
        <v>44571005</v>
      </c>
      <c r="F27223" t="s">
        <v>35</v>
      </c>
      <c r="I27223" t="s">
        <v>12046</v>
      </c>
      <c r="J27223">
        <v>20230530</v>
      </c>
      <c r="K27223" t="s">
        <v>15122</v>
      </c>
      <c r="L27223">
        <v>0</v>
      </c>
      <c r="M27223">
        <v>42</v>
      </c>
      <c r="N27223" t="s">
        <v>37</v>
      </c>
      <c r="O27223">
        <v>20230718</v>
      </c>
    </row>
    <row r="27224" spans="1:15" x14ac:dyDescent="0.25">
      <c r="A27224" t="s">
        <v>14235</v>
      </c>
      <c r="B27224" t="s">
        <v>14236</v>
      </c>
      <c r="C27224">
        <v>1600006389</v>
      </c>
      <c r="D27224">
        <v>20230725</v>
      </c>
      <c r="E27224">
        <v>70600001</v>
      </c>
      <c r="F27224" t="s">
        <v>11782</v>
      </c>
      <c r="I27224" t="s">
        <v>3752</v>
      </c>
      <c r="J27224">
        <v>20230725</v>
      </c>
      <c r="K27224" t="s">
        <v>3753</v>
      </c>
      <c r="L27224">
        <v>0</v>
      </c>
      <c r="M27224">
        <v>370</v>
      </c>
    </row>
    <row r="27225" spans="1:15" x14ac:dyDescent="0.25">
      <c r="A27225" t="s">
        <v>14235</v>
      </c>
      <c r="B27225" t="s">
        <v>14236</v>
      </c>
      <c r="C27225">
        <v>1600009140</v>
      </c>
      <c r="D27225">
        <v>20230831</v>
      </c>
      <c r="E27225">
        <v>70600001</v>
      </c>
      <c r="F27225" t="s">
        <v>11782</v>
      </c>
      <c r="I27225" t="s">
        <v>10651</v>
      </c>
      <c r="J27225">
        <v>20230831</v>
      </c>
      <c r="K27225" t="s">
        <v>16201</v>
      </c>
      <c r="L27225">
        <v>0</v>
      </c>
      <c r="M27225">
        <v>1060</v>
      </c>
    </row>
    <row r="27226" spans="1:15" x14ac:dyDescent="0.25">
      <c r="A27226" t="s">
        <v>14235</v>
      </c>
      <c r="B27226" t="s">
        <v>14236</v>
      </c>
      <c r="C27226">
        <v>1600010643</v>
      </c>
      <c r="D27226">
        <v>20230930</v>
      </c>
      <c r="E27226">
        <v>41100000</v>
      </c>
      <c r="F27226" t="s">
        <v>81</v>
      </c>
      <c r="G27226" t="s">
        <v>8996</v>
      </c>
      <c r="H27226" t="s">
        <v>8997</v>
      </c>
      <c r="I27226" t="s">
        <v>10971</v>
      </c>
      <c r="J27226">
        <v>20230930</v>
      </c>
      <c r="K27226" t="s">
        <v>14828</v>
      </c>
      <c r="L27226">
        <v>204.85</v>
      </c>
      <c r="M27226">
        <v>0</v>
      </c>
      <c r="N27226" t="s">
        <v>353</v>
      </c>
      <c r="O27226">
        <v>20231010</v>
      </c>
    </row>
    <row r="27227" spans="1:15" x14ac:dyDescent="0.25">
      <c r="A27227" t="s">
        <v>14235</v>
      </c>
      <c r="B27227" t="s">
        <v>14236</v>
      </c>
      <c r="C27227">
        <v>1600005705</v>
      </c>
      <c r="D27227">
        <v>20230630</v>
      </c>
      <c r="E27227">
        <v>44571005</v>
      </c>
      <c r="F27227" t="s">
        <v>35</v>
      </c>
      <c r="I27227" t="s">
        <v>9530</v>
      </c>
      <c r="J27227">
        <v>20230630</v>
      </c>
      <c r="K27227" t="s">
        <v>14975</v>
      </c>
      <c r="L27227">
        <v>0</v>
      </c>
      <c r="M27227">
        <v>1650.4</v>
      </c>
      <c r="N27227" t="s">
        <v>80</v>
      </c>
      <c r="O27227">
        <v>20230921</v>
      </c>
    </row>
    <row r="27228" spans="1:15" x14ac:dyDescent="0.25">
      <c r="A27228" t="s">
        <v>14235</v>
      </c>
      <c r="B27228" t="s">
        <v>14236</v>
      </c>
      <c r="C27228">
        <v>1600012489</v>
      </c>
      <c r="D27228">
        <v>20231031</v>
      </c>
      <c r="E27228">
        <v>44571005</v>
      </c>
      <c r="F27228" t="s">
        <v>35</v>
      </c>
      <c r="I27228" t="s">
        <v>16213</v>
      </c>
      <c r="J27228">
        <v>20231031</v>
      </c>
      <c r="K27228" t="s">
        <v>16214</v>
      </c>
      <c r="L27228">
        <v>0</v>
      </c>
      <c r="M27228">
        <v>56</v>
      </c>
    </row>
    <row r="27229" spans="1:15" x14ac:dyDescent="0.25">
      <c r="A27229" t="s">
        <v>14235</v>
      </c>
      <c r="B27229" t="s">
        <v>14236</v>
      </c>
      <c r="C27229">
        <v>1600012701</v>
      </c>
      <c r="D27229">
        <v>20231031</v>
      </c>
      <c r="E27229">
        <v>70600005</v>
      </c>
      <c r="F27229" t="s">
        <v>12295</v>
      </c>
      <c r="I27229" t="s">
        <v>15052</v>
      </c>
      <c r="J27229">
        <v>20231031</v>
      </c>
      <c r="K27229" t="s">
        <v>14809</v>
      </c>
      <c r="L27229">
        <v>0</v>
      </c>
      <c r="M27229">
        <v>3625.82</v>
      </c>
    </row>
    <row r="27230" spans="1:15" x14ac:dyDescent="0.25">
      <c r="A27230" t="s">
        <v>14235</v>
      </c>
      <c r="B27230" t="s">
        <v>14236</v>
      </c>
      <c r="C27230">
        <v>1600001847</v>
      </c>
      <c r="D27230">
        <v>20230430</v>
      </c>
      <c r="E27230">
        <v>41100000</v>
      </c>
      <c r="F27230" t="s">
        <v>81</v>
      </c>
      <c r="G27230" t="s">
        <v>9224</v>
      </c>
      <c r="H27230" t="s">
        <v>9225</v>
      </c>
      <c r="I27230" t="s">
        <v>11038</v>
      </c>
      <c r="J27230">
        <v>20230430</v>
      </c>
      <c r="K27230" t="s">
        <v>14817</v>
      </c>
      <c r="L27230">
        <v>35546.980000000003</v>
      </c>
      <c r="M27230">
        <v>0</v>
      </c>
      <c r="N27230" t="s">
        <v>83</v>
      </c>
      <c r="O27230">
        <v>20230511</v>
      </c>
    </row>
    <row r="27231" spans="1:15" x14ac:dyDescent="0.25">
      <c r="A27231" t="s">
        <v>14235</v>
      </c>
      <c r="B27231" t="s">
        <v>14236</v>
      </c>
      <c r="C27231">
        <v>1600009569</v>
      </c>
      <c r="D27231">
        <v>20230831</v>
      </c>
      <c r="E27231">
        <v>41100000</v>
      </c>
      <c r="F27231" t="s">
        <v>81</v>
      </c>
      <c r="G27231" t="s">
        <v>553</v>
      </c>
      <c r="H27231" t="s">
        <v>554</v>
      </c>
      <c r="I27231" t="s">
        <v>15896</v>
      </c>
      <c r="J27231">
        <v>20230831</v>
      </c>
      <c r="K27231" t="s">
        <v>15897</v>
      </c>
      <c r="L27231">
        <v>2212.8000000000002</v>
      </c>
      <c r="M27231">
        <v>0</v>
      </c>
      <c r="N27231" t="s">
        <v>1282</v>
      </c>
      <c r="O27231">
        <v>20230929</v>
      </c>
    </row>
    <row r="27232" spans="1:15" x14ac:dyDescent="0.25">
      <c r="A27232" t="s">
        <v>14235</v>
      </c>
      <c r="B27232" t="s">
        <v>14236</v>
      </c>
      <c r="C27232">
        <v>1600010658</v>
      </c>
      <c r="D27232">
        <v>20230930</v>
      </c>
      <c r="E27232">
        <v>70600005</v>
      </c>
      <c r="F27232" t="s">
        <v>12295</v>
      </c>
      <c r="I27232" t="s">
        <v>12682</v>
      </c>
      <c r="J27232">
        <v>20230930</v>
      </c>
      <c r="K27232" t="s">
        <v>15707</v>
      </c>
      <c r="L27232">
        <v>0</v>
      </c>
      <c r="M27232">
        <v>6115.82</v>
      </c>
    </row>
    <row r="27233" spans="1:15" x14ac:dyDescent="0.25">
      <c r="A27233" t="s">
        <v>14235</v>
      </c>
      <c r="B27233" t="s">
        <v>14236</v>
      </c>
      <c r="C27233">
        <v>1600006316</v>
      </c>
      <c r="D27233">
        <v>20230724</v>
      </c>
      <c r="E27233">
        <v>44571005</v>
      </c>
      <c r="F27233" t="s">
        <v>35</v>
      </c>
      <c r="I27233" t="s">
        <v>11371</v>
      </c>
      <c r="J27233">
        <v>20230724</v>
      </c>
      <c r="K27233" t="s">
        <v>15170</v>
      </c>
      <c r="L27233">
        <v>0</v>
      </c>
      <c r="M27233">
        <v>128.51</v>
      </c>
      <c r="N27233" t="s">
        <v>80</v>
      </c>
      <c r="O27233">
        <v>20230921</v>
      </c>
    </row>
    <row r="27234" spans="1:15" x14ac:dyDescent="0.25">
      <c r="A27234" t="s">
        <v>14235</v>
      </c>
      <c r="B27234" t="s">
        <v>14236</v>
      </c>
      <c r="C27234">
        <v>1600009053</v>
      </c>
      <c r="D27234">
        <v>20230831</v>
      </c>
      <c r="E27234">
        <v>44571005</v>
      </c>
      <c r="F27234" t="s">
        <v>35</v>
      </c>
      <c r="I27234" t="s">
        <v>11405</v>
      </c>
      <c r="J27234">
        <v>20230831</v>
      </c>
      <c r="K27234" t="s">
        <v>15428</v>
      </c>
      <c r="L27234">
        <v>0</v>
      </c>
      <c r="M27234">
        <v>70</v>
      </c>
      <c r="N27234" t="s">
        <v>117</v>
      </c>
      <c r="O27234">
        <v>20231024</v>
      </c>
    </row>
    <row r="27235" spans="1:15" x14ac:dyDescent="0.25">
      <c r="A27235" t="s">
        <v>14235</v>
      </c>
      <c r="B27235" t="s">
        <v>14236</v>
      </c>
      <c r="C27235">
        <v>1600006395</v>
      </c>
      <c r="D27235">
        <v>20230726</v>
      </c>
      <c r="E27235">
        <v>41100000</v>
      </c>
      <c r="F27235" t="s">
        <v>81</v>
      </c>
      <c r="G27235" t="s">
        <v>13219</v>
      </c>
      <c r="H27235" t="s">
        <v>13220</v>
      </c>
      <c r="I27235" t="s">
        <v>11634</v>
      </c>
      <c r="J27235">
        <v>20230726</v>
      </c>
      <c r="K27235" t="s">
        <v>16200</v>
      </c>
      <c r="L27235">
        <v>240</v>
      </c>
      <c r="M27235">
        <v>0</v>
      </c>
      <c r="N27235" t="s">
        <v>54</v>
      </c>
      <c r="O27235">
        <v>20230831</v>
      </c>
    </row>
    <row r="27236" spans="1:15" x14ac:dyDescent="0.25">
      <c r="A27236" t="s">
        <v>14235</v>
      </c>
      <c r="B27236" t="s">
        <v>14236</v>
      </c>
      <c r="C27236">
        <v>1600001892</v>
      </c>
      <c r="D27236">
        <v>20230430</v>
      </c>
      <c r="E27236">
        <v>44571005</v>
      </c>
      <c r="F27236" t="s">
        <v>35</v>
      </c>
      <c r="I27236" t="s">
        <v>12844</v>
      </c>
      <c r="J27236">
        <v>20230430</v>
      </c>
      <c r="K27236" t="s">
        <v>15993</v>
      </c>
      <c r="L27236">
        <v>0</v>
      </c>
      <c r="M27236">
        <v>50</v>
      </c>
      <c r="N27236" t="s">
        <v>83</v>
      </c>
      <c r="O27236">
        <v>20230622</v>
      </c>
    </row>
    <row r="27237" spans="1:15" x14ac:dyDescent="0.25">
      <c r="A27237" t="s">
        <v>14235</v>
      </c>
      <c r="B27237" t="s">
        <v>14236</v>
      </c>
      <c r="C27237">
        <v>1600001809</v>
      </c>
      <c r="D27237">
        <v>20230430</v>
      </c>
      <c r="E27237">
        <v>70600001</v>
      </c>
      <c r="F27237" t="s">
        <v>11782</v>
      </c>
      <c r="I27237" t="s">
        <v>9659</v>
      </c>
      <c r="J27237">
        <v>20230430</v>
      </c>
      <c r="K27237" t="s">
        <v>14266</v>
      </c>
      <c r="L27237">
        <v>0</v>
      </c>
      <c r="M27237">
        <v>-790.22</v>
      </c>
    </row>
    <row r="27238" spans="1:15" x14ac:dyDescent="0.25">
      <c r="A27238" t="s">
        <v>14235</v>
      </c>
      <c r="B27238" t="s">
        <v>14236</v>
      </c>
      <c r="C27238">
        <v>1600001879</v>
      </c>
      <c r="D27238">
        <v>20230430</v>
      </c>
      <c r="E27238">
        <v>70600001</v>
      </c>
      <c r="F27238" t="s">
        <v>11782</v>
      </c>
      <c r="I27238" t="s">
        <v>9496</v>
      </c>
      <c r="J27238">
        <v>20230430</v>
      </c>
      <c r="K27238" t="s">
        <v>14643</v>
      </c>
      <c r="L27238">
        <v>0</v>
      </c>
      <c r="M27238">
        <v>25675.74</v>
      </c>
    </row>
    <row r="27239" spans="1:15" x14ac:dyDescent="0.25">
      <c r="A27239" t="s">
        <v>14235</v>
      </c>
      <c r="B27239" t="s">
        <v>14236</v>
      </c>
      <c r="C27239">
        <v>1600004072</v>
      </c>
      <c r="D27239">
        <v>20230515</v>
      </c>
      <c r="E27239">
        <v>70600001</v>
      </c>
      <c r="F27239" t="s">
        <v>11782</v>
      </c>
      <c r="I27239" t="s">
        <v>15383</v>
      </c>
      <c r="J27239">
        <v>20230515</v>
      </c>
      <c r="K27239" t="s">
        <v>15384</v>
      </c>
      <c r="L27239">
        <v>0</v>
      </c>
      <c r="M27239">
        <v>-380</v>
      </c>
    </row>
    <row r="27240" spans="1:15" x14ac:dyDescent="0.25">
      <c r="A27240" t="s">
        <v>14235</v>
      </c>
      <c r="B27240" t="s">
        <v>14236</v>
      </c>
      <c r="C27240">
        <v>1600010473</v>
      </c>
      <c r="D27240">
        <v>20230921</v>
      </c>
      <c r="E27240">
        <v>44571005</v>
      </c>
      <c r="F27240" t="s">
        <v>35</v>
      </c>
      <c r="I27240" t="s">
        <v>10107</v>
      </c>
      <c r="J27240">
        <v>20230921</v>
      </c>
      <c r="K27240" t="s">
        <v>15540</v>
      </c>
      <c r="L27240">
        <v>0</v>
      </c>
      <c r="M27240">
        <v>40</v>
      </c>
      <c r="N27240" t="s">
        <v>34</v>
      </c>
      <c r="O27240">
        <v>20231124</v>
      </c>
    </row>
    <row r="27241" spans="1:15" x14ac:dyDescent="0.25">
      <c r="A27241" t="s">
        <v>14235</v>
      </c>
      <c r="B27241" t="s">
        <v>14236</v>
      </c>
      <c r="C27241">
        <v>1600000878</v>
      </c>
      <c r="D27241">
        <v>20230425</v>
      </c>
      <c r="E27241">
        <v>44571005</v>
      </c>
      <c r="F27241" t="s">
        <v>35</v>
      </c>
      <c r="I27241" t="s">
        <v>3018</v>
      </c>
      <c r="J27241">
        <v>20230425</v>
      </c>
      <c r="K27241" t="s">
        <v>3019</v>
      </c>
      <c r="L27241">
        <v>0</v>
      </c>
      <c r="M27241">
        <v>97</v>
      </c>
      <c r="N27241" t="s">
        <v>83</v>
      </c>
      <c r="O27241">
        <v>20230622</v>
      </c>
    </row>
    <row r="27242" spans="1:15" x14ac:dyDescent="0.25">
      <c r="A27242" t="s">
        <v>14235</v>
      </c>
      <c r="B27242" t="s">
        <v>14236</v>
      </c>
      <c r="C27242">
        <v>1600009116</v>
      </c>
      <c r="D27242">
        <v>20230831</v>
      </c>
      <c r="E27242">
        <v>70600005</v>
      </c>
      <c r="F27242" t="s">
        <v>12295</v>
      </c>
      <c r="I27242" t="s">
        <v>11701</v>
      </c>
      <c r="J27242">
        <v>20230831</v>
      </c>
      <c r="K27242" t="s">
        <v>16136</v>
      </c>
      <c r="L27242">
        <v>0</v>
      </c>
      <c r="M27242">
        <v>1579.2</v>
      </c>
    </row>
    <row r="27243" spans="1:15" x14ac:dyDescent="0.25">
      <c r="A27243" t="s">
        <v>14235</v>
      </c>
      <c r="B27243" t="s">
        <v>14236</v>
      </c>
      <c r="C27243">
        <v>1600004098</v>
      </c>
      <c r="D27243">
        <v>20230524</v>
      </c>
      <c r="E27243">
        <v>41100000</v>
      </c>
      <c r="F27243" t="s">
        <v>81</v>
      </c>
      <c r="G27243" t="s">
        <v>4217</v>
      </c>
      <c r="H27243" t="s">
        <v>4218</v>
      </c>
      <c r="I27243" t="s">
        <v>15922</v>
      </c>
      <c r="J27243">
        <v>20230524</v>
      </c>
      <c r="K27243" t="s">
        <v>14465</v>
      </c>
      <c r="L27243">
        <v>600</v>
      </c>
      <c r="M27243">
        <v>0</v>
      </c>
      <c r="N27243" t="s">
        <v>37</v>
      </c>
      <c r="O27243">
        <v>20230728</v>
      </c>
    </row>
    <row r="27244" spans="1:15" x14ac:dyDescent="0.25">
      <c r="A27244" t="s">
        <v>14235</v>
      </c>
      <c r="B27244" t="s">
        <v>14236</v>
      </c>
      <c r="C27244">
        <v>1600006252</v>
      </c>
      <c r="D27244">
        <v>20230715</v>
      </c>
      <c r="E27244">
        <v>70600005</v>
      </c>
      <c r="F27244" t="s">
        <v>12295</v>
      </c>
      <c r="I27244" t="s">
        <v>13191</v>
      </c>
      <c r="J27244">
        <v>20230715</v>
      </c>
      <c r="K27244" t="s">
        <v>15142</v>
      </c>
      <c r="L27244">
        <v>0</v>
      </c>
      <c r="M27244">
        <v>9.18</v>
      </c>
    </row>
    <row r="27245" spans="1:15" x14ac:dyDescent="0.25">
      <c r="A27245" t="s">
        <v>14235</v>
      </c>
      <c r="B27245" t="s">
        <v>14236</v>
      </c>
      <c r="C27245">
        <v>1600009164</v>
      </c>
      <c r="D27245">
        <v>20230831</v>
      </c>
      <c r="E27245">
        <v>41100000</v>
      </c>
      <c r="F27245" t="s">
        <v>81</v>
      </c>
      <c r="G27245" t="s">
        <v>281</v>
      </c>
      <c r="H27245" t="s">
        <v>282</v>
      </c>
      <c r="I27245" t="s">
        <v>283</v>
      </c>
      <c r="J27245">
        <v>20230831</v>
      </c>
      <c r="K27245" t="s">
        <v>284</v>
      </c>
      <c r="L27245">
        <v>240</v>
      </c>
      <c r="M27245">
        <v>0</v>
      </c>
      <c r="N27245" t="s">
        <v>136</v>
      </c>
      <c r="O27245">
        <v>20231003</v>
      </c>
    </row>
    <row r="27246" spans="1:15" x14ac:dyDescent="0.25">
      <c r="A27246" t="s">
        <v>14235</v>
      </c>
      <c r="B27246" t="s">
        <v>14236</v>
      </c>
      <c r="C27246">
        <v>1600009010</v>
      </c>
      <c r="D27246">
        <v>20230831</v>
      </c>
      <c r="E27246">
        <v>70600001</v>
      </c>
      <c r="F27246" t="s">
        <v>11782</v>
      </c>
      <c r="I27246" t="s">
        <v>13519</v>
      </c>
      <c r="J27246">
        <v>20230831</v>
      </c>
      <c r="K27246" t="s">
        <v>15429</v>
      </c>
      <c r="L27246">
        <v>0</v>
      </c>
      <c r="M27246">
        <v>17115</v>
      </c>
    </row>
    <row r="27247" spans="1:15" x14ac:dyDescent="0.25">
      <c r="A27247" t="s">
        <v>14235</v>
      </c>
      <c r="B27247" t="s">
        <v>14236</v>
      </c>
      <c r="C27247">
        <v>1600012620</v>
      </c>
      <c r="D27247">
        <v>20231031</v>
      </c>
      <c r="E27247">
        <v>70600001</v>
      </c>
      <c r="F27247" t="s">
        <v>11782</v>
      </c>
      <c r="I27247" t="s">
        <v>15760</v>
      </c>
      <c r="J27247">
        <v>20231031</v>
      </c>
      <c r="K27247" t="s">
        <v>15761</v>
      </c>
      <c r="L27247">
        <v>0</v>
      </c>
      <c r="M27247">
        <v>15840</v>
      </c>
    </row>
    <row r="27248" spans="1:15" x14ac:dyDescent="0.25">
      <c r="A27248" t="s">
        <v>14235</v>
      </c>
      <c r="B27248" t="s">
        <v>14236</v>
      </c>
      <c r="C27248">
        <v>1600004216</v>
      </c>
      <c r="D27248">
        <v>20230531</v>
      </c>
      <c r="E27248">
        <v>70600005</v>
      </c>
      <c r="F27248" t="s">
        <v>12295</v>
      </c>
      <c r="I27248" t="s">
        <v>10563</v>
      </c>
      <c r="J27248">
        <v>20230531</v>
      </c>
      <c r="K27248" t="s">
        <v>15382</v>
      </c>
      <c r="L27248">
        <v>0</v>
      </c>
      <c r="M27248">
        <v>865.42</v>
      </c>
    </row>
    <row r="27249" spans="1:15" x14ac:dyDescent="0.25">
      <c r="A27249" t="s">
        <v>14235</v>
      </c>
      <c r="B27249" t="s">
        <v>14236</v>
      </c>
      <c r="C27249">
        <v>1600002209</v>
      </c>
      <c r="D27249">
        <v>20230515</v>
      </c>
      <c r="E27249">
        <v>70600001</v>
      </c>
      <c r="F27249" t="s">
        <v>11782</v>
      </c>
      <c r="I27249" t="s">
        <v>3840</v>
      </c>
      <c r="J27249">
        <v>20230515</v>
      </c>
      <c r="K27249" t="s">
        <v>3841</v>
      </c>
      <c r="L27249">
        <v>0</v>
      </c>
      <c r="M27249">
        <v>485</v>
      </c>
    </row>
    <row r="27250" spans="1:15" x14ac:dyDescent="0.25">
      <c r="A27250" t="s">
        <v>14235</v>
      </c>
      <c r="B27250" t="s">
        <v>14236</v>
      </c>
      <c r="C27250">
        <v>1600007520</v>
      </c>
      <c r="D27250">
        <v>20230731</v>
      </c>
      <c r="E27250">
        <v>44571005</v>
      </c>
      <c r="F27250" t="s">
        <v>35</v>
      </c>
      <c r="I27250" t="s">
        <v>2799</v>
      </c>
      <c r="J27250">
        <v>20230731</v>
      </c>
      <c r="K27250" t="s">
        <v>2800</v>
      </c>
      <c r="L27250">
        <v>0</v>
      </c>
      <c r="M27250">
        <v>284</v>
      </c>
      <c r="N27250" t="s">
        <v>117</v>
      </c>
      <c r="O27250">
        <v>20231024</v>
      </c>
    </row>
    <row r="27251" spans="1:15" x14ac:dyDescent="0.25">
      <c r="A27251" t="s">
        <v>14235</v>
      </c>
      <c r="B27251" t="s">
        <v>14236</v>
      </c>
      <c r="C27251">
        <v>1600012733</v>
      </c>
      <c r="D27251">
        <v>20231031</v>
      </c>
      <c r="E27251">
        <v>70600001</v>
      </c>
      <c r="F27251" t="s">
        <v>11782</v>
      </c>
      <c r="I27251" t="s">
        <v>16010</v>
      </c>
      <c r="J27251">
        <v>20231031</v>
      </c>
      <c r="K27251" t="s">
        <v>16011</v>
      </c>
      <c r="L27251">
        <v>0</v>
      </c>
      <c r="M27251">
        <v>250</v>
      </c>
    </row>
    <row r="27252" spans="1:15" x14ac:dyDescent="0.25">
      <c r="A27252" t="s">
        <v>14235</v>
      </c>
      <c r="B27252" t="s">
        <v>14236</v>
      </c>
      <c r="C27252">
        <v>1600007465</v>
      </c>
      <c r="D27252">
        <v>20230731</v>
      </c>
      <c r="E27252">
        <v>70600005</v>
      </c>
      <c r="F27252" t="s">
        <v>12295</v>
      </c>
      <c r="I27252" t="s">
        <v>5227</v>
      </c>
      <c r="J27252">
        <v>20230731</v>
      </c>
      <c r="K27252" t="s">
        <v>1155</v>
      </c>
      <c r="L27252">
        <v>0</v>
      </c>
      <c r="M27252">
        <v>66.989999999999995</v>
      </c>
    </row>
    <row r="27253" spans="1:15" x14ac:dyDescent="0.25">
      <c r="A27253" t="s">
        <v>14235</v>
      </c>
      <c r="B27253" t="s">
        <v>14236</v>
      </c>
      <c r="C27253">
        <v>1600010630</v>
      </c>
      <c r="D27253">
        <v>20230930</v>
      </c>
      <c r="E27253">
        <v>70600020</v>
      </c>
      <c r="F27253" t="s">
        <v>14512</v>
      </c>
      <c r="I27253" t="s">
        <v>16215</v>
      </c>
      <c r="J27253">
        <v>20230930</v>
      </c>
      <c r="K27253" t="s">
        <v>15743</v>
      </c>
      <c r="L27253">
        <v>0</v>
      </c>
      <c r="M27253">
        <v>250</v>
      </c>
    </row>
    <row r="27254" spans="1:15" x14ac:dyDescent="0.25">
      <c r="A27254" t="s">
        <v>14235</v>
      </c>
      <c r="B27254" t="s">
        <v>14236</v>
      </c>
      <c r="C27254">
        <v>1600012632</v>
      </c>
      <c r="D27254">
        <v>20231031</v>
      </c>
      <c r="E27254">
        <v>70600005</v>
      </c>
      <c r="F27254" t="s">
        <v>12295</v>
      </c>
      <c r="I27254" t="s">
        <v>15680</v>
      </c>
      <c r="J27254">
        <v>20231031</v>
      </c>
      <c r="K27254" t="s">
        <v>14971</v>
      </c>
      <c r="L27254">
        <v>0</v>
      </c>
      <c r="M27254">
        <v>26.8</v>
      </c>
    </row>
    <row r="27255" spans="1:15" x14ac:dyDescent="0.25">
      <c r="A27255" t="s">
        <v>14235</v>
      </c>
      <c r="B27255" t="s">
        <v>14236</v>
      </c>
      <c r="C27255">
        <v>1600004146</v>
      </c>
      <c r="D27255">
        <v>20230531</v>
      </c>
      <c r="E27255">
        <v>70600001</v>
      </c>
      <c r="F27255" t="s">
        <v>11782</v>
      </c>
      <c r="I27255" t="s">
        <v>11523</v>
      </c>
      <c r="J27255">
        <v>20230531</v>
      </c>
      <c r="K27255" t="s">
        <v>15082</v>
      </c>
      <c r="L27255">
        <v>0</v>
      </c>
      <c r="M27255">
        <v>3595</v>
      </c>
    </row>
    <row r="27256" spans="1:15" x14ac:dyDescent="0.25">
      <c r="A27256" t="s">
        <v>14235</v>
      </c>
      <c r="B27256" t="s">
        <v>14236</v>
      </c>
      <c r="C27256">
        <v>1600006291</v>
      </c>
      <c r="D27256">
        <v>20230715</v>
      </c>
      <c r="E27256">
        <v>41100000</v>
      </c>
      <c r="F27256" t="s">
        <v>81</v>
      </c>
      <c r="G27256" t="s">
        <v>2810</v>
      </c>
      <c r="H27256" t="s">
        <v>2811</v>
      </c>
      <c r="I27256" t="s">
        <v>2812</v>
      </c>
      <c r="J27256">
        <v>20230715</v>
      </c>
      <c r="K27256" t="s">
        <v>2813</v>
      </c>
      <c r="L27256">
        <v>450</v>
      </c>
      <c r="M27256">
        <v>0</v>
      </c>
      <c r="N27256" t="s">
        <v>83</v>
      </c>
      <c r="O27256">
        <v>20230802</v>
      </c>
    </row>
    <row r="27257" spans="1:15" x14ac:dyDescent="0.25">
      <c r="A27257" t="s">
        <v>14235</v>
      </c>
      <c r="B27257" t="s">
        <v>14236</v>
      </c>
      <c r="C27257">
        <v>1600005735</v>
      </c>
      <c r="D27257">
        <v>20230630</v>
      </c>
      <c r="E27257">
        <v>41100000</v>
      </c>
      <c r="F27257" t="s">
        <v>81</v>
      </c>
      <c r="G27257" t="s">
        <v>5906</v>
      </c>
      <c r="H27257" t="s">
        <v>5907</v>
      </c>
      <c r="I27257" t="s">
        <v>3169</v>
      </c>
      <c r="J27257">
        <v>20230630</v>
      </c>
      <c r="K27257" t="s">
        <v>3170</v>
      </c>
      <c r="L27257">
        <v>1068</v>
      </c>
      <c r="M27257">
        <v>0</v>
      </c>
      <c r="N27257" t="s">
        <v>54</v>
      </c>
      <c r="O27257">
        <v>20230821</v>
      </c>
    </row>
    <row r="27258" spans="1:15" x14ac:dyDescent="0.25">
      <c r="A27258" t="s">
        <v>14235</v>
      </c>
      <c r="B27258" t="s">
        <v>14236</v>
      </c>
      <c r="C27258">
        <v>1600004346</v>
      </c>
      <c r="D27258">
        <v>20230531</v>
      </c>
      <c r="E27258">
        <v>44571005</v>
      </c>
      <c r="F27258" t="s">
        <v>35</v>
      </c>
      <c r="I27258" t="s">
        <v>9651</v>
      </c>
      <c r="J27258">
        <v>20230531</v>
      </c>
      <c r="K27258" t="s">
        <v>15617</v>
      </c>
      <c r="L27258">
        <v>0</v>
      </c>
      <c r="M27258">
        <v>132</v>
      </c>
      <c r="N27258" t="s">
        <v>37</v>
      </c>
      <c r="O27258">
        <v>20230718</v>
      </c>
    </row>
    <row r="27259" spans="1:15" x14ac:dyDescent="0.25">
      <c r="A27259" t="s">
        <v>14235</v>
      </c>
      <c r="B27259" t="s">
        <v>14236</v>
      </c>
      <c r="C27259">
        <v>1600012347</v>
      </c>
      <c r="D27259">
        <v>20231013</v>
      </c>
      <c r="E27259">
        <v>44571005</v>
      </c>
      <c r="F27259" t="s">
        <v>35</v>
      </c>
      <c r="I27259" t="s">
        <v>16216</v>
      </c>
      <c r="J27259">
        <v>20231013</v>
      </c>
      <c r="K27259" t="s">
        <v>16217</v>
      </c>
      <c r="L27259">
        <v>0</v>
      </c>
      <c r="M27259">
        <v>40</v>
      </c>
    </row>
    <row r="27260" spans="1:15" x14ac:dyDescent="0.25">
      <c r="A27260" t="s">
        <v>14235</v>
      </c>
      <c r="B27260" t="s">
        <v>14236</v>
      </c>
      <c r="C27260">
        <v>1600010465</v>
      </c>
      <c r="D27260">
        <v>20230921</v>
      </c>
      <c r="E27260">
        <v>70600001</v>
      </c>
      <c r="F27260" t="s">
        <v>11782</v>
      </c>
      <c r="I27260" t="s">
        <v>3480</v>
      </c>
      <c r="J27260">
        <v>20230921</v>
      </c>
      <c r="K27260" t="s">
        <v>3481</v>
      </c>
      <c r="L27260">
        <v>0</v>
      </c>
      <c r="M27260">
        <v>510</v>
      </c>
    </row>
    <row r="27261" spans="1:15" x14ac:dyDescent="0.25">
      <c r="A27261" t="s">
        <v>14235</v>
      </c>
      <c r="B27261" t="s">
        <v>14236</v>
      </c>
      <c r="C27261">
        <v>1600004145</v>
      </c>
      <c r="D27261">
        <v>20230531</v>
      </c>
      <c r="E27261">
        <v>70600001</v>
      </c>
      <c r="F27261" t="s">
        <v>11782</v>
      </c>
      <c r="I27261" t="s">
        <v>10196</v>
      </c>
      <c r="J27261">
        <v>20230531</v>
      </c>
      <c r="K27261" t="s">
        <v>15145</v>
      </c>
      <c r="L27261">
        <v>0</v>
      </c>
      <c r="M27261">
        <v>250</v>
      </c>
    </row>
    <row r="27262" spans="1:15" x14ac:dyDescent="0.25">
      <c r="A27262" t="s">
        <v>14235</v>
      </c>
      <c r="B27262" t="s">
        <v>14236</v>
      </c>
      <c r="C27262">
        <v>1600009072</v>
      </c>
      <c r="D27262">
        <v>20230831</v>
      </c>
      <c r="E27262">
        <v>70600001</v>
      </c>
      <c r="F27262" t="s">
        <v>11782</v>
      </c>
      <c r="I27262" t="s">
        <v>11609</v>
      </c>
      <c r="J27262">
        <v>20230831</v>
      </c>
      <c r="K27262" t="s">
        <v>14616</v>
      </c>
      <c r="L27262">
        <v>0</v>
      </c>
      <c r="M27262">
        <v>2910</v>
      </c>
    </row>
    <row r="27263" spans="1:15" x14ac:dyDescent="0.25">
      <c r="A27263" t="s">
        <v>14235</v>
      </c>
      <c r="B27263" t="s">
        <v>14236</v>
      </c>
      <c r="C27263">
        <v>1600009104</v>
      </c>
      <c r="D27263">
        <v>20230831</v>
      </c>
      <c r="E27263">
        <v>70600005</v>
      </c>
      <c r="F27263" t="s">
        <v>12295</v>
      </c>
      <c r="I27263" t="s">
        <v>13223</v>
      </c>
      <c r="J27263">
        <v>20230831</v>
      </c>
      <c r="K27263" t="s">
        <v>15777</v>
      </c>
      <c r="L27263">
        <v>0</v>
      </c>
      <c r="M27263">
        <v>-16.829999999999998</v>
      </c>
    </row>
    <row r="27264" spans="1:15" x14ac:dyDescent="0.25">
      <c r="A27264" t="s">
        <v>14235</v>
      </c>
      <c r="B27264" t="s">
        <v>14236</v>
      </c>
      <c r="C27264">
        <v>1600010680</v>
      </c>
      <c r="D27264">
        <v>20230930</v>
      </c>
      <c r="E27264">
        <v>41100000</v>
      </c>
      <c r="F27264" t="s">
        <v>81</v>
      </c>
      <c r="G27264" t="s">
        <v>9231</v>
      </c>
      <c r="H27264" t="s">
        <v>9232</v>
      </c>
      <c r="I27264" t="s">
        <v>14234</v>
      </c>
      <c r="J27264">
        <v>20230930</v>
      </c>
      <c r="K27264" t="s">
        <v>15183</v>
      </c>
      <c r="L27264">
        <v>6321.34</v>
      </c>
      <c r="M27264">
        <v>0</v>
      </c>
      <c r="N27264" t="s">
        <v>29</v>
      </c>
      <c r="O27264">
        <v>20231010</v>
      </c>
    </row>
    <row r="27265" spans="1:15" x14ac:dyDescent="0.25">
      <c r="A27265" t="s">
        <v>14235</v>
      </c>
      <c r="B27265" t="s">
        <v>14236</v>
      </c>
      <c r="C27265">
        <v>1600010467</v>
      </c>
      <c r="D27265">
        <v>20230921</v>
      </c>
      <c r="E27265">
        <v>41100000</v>
      </c>
      <c r="F27265" t="s">
        <v>81</v>
      </c>
      <c r="G27265" t="s">
        <v>8820</v>
      </c>
      <c r="H27265" t="s">
        <v>8821</v>
      </c>
      <c r="I27265" t="s">
        <v>12819</v>
      </c>
      <c r="J27265">
        <v>20230921</v>
      </c>
      <c r="K27265" t="s">
        <v>14935</v>
      </c>
      <c r="L27265">
        <v>804</v>
      </c>
      <c r="M27265">
        <v>0</v>
      </c>
      <c r="N27265" t="s">
        <v>353</v>
      </c>
      <c r="O27265">
        <v>20231010</v>
      </c>
    </row>
    <row r="27266" spans="1:15" x14ac:dyDescent="0.25">
      <c r="A27266" t="s">
        <v>14235</v>
      </c>
      <c r="B27266" t="s">
        <v>14236</v>
      </c>
      <c r="C27266">
        <v>1600005775</v>
      </c>
      <c r="D27266">
        <v>20230630</v>
      </c>
      <c r="E27266">
        <v>41100000</v>
      </c>
      <c r="F27266" t="s">
        <v>81</v>
      </c>
      <c r="G27266" t="s">
        <v>8913</v>
      </c>
      <c r="H27266" t="s">
        <v>8914</v>
      </c>
      <c r="I27266" t="s">
        <v>12218</v>
      </c>
      <c r="J27266">
        <v>20230630</v>
      </c>
      <c r="K27266" t="s">
        <v>14755</v>
      </c>
      <c r="L27266">
        <v>360</v>
      </c>
      <c r="M27266">
        <v>0</v>
      </c>
      <c r="N27266" t="s">
        <v>37</v>
      </c>
      <c r="O27266">
        <v>20230712</v>
      </c>
    </row>
    <row r="27267" spans="1:15" x14ac:dyDescent="0.25">
      <c r="A27267" t="s">
        <v>14235</v>
      </c>
      <c r="B27267" t="s">
        <v>14236</v>
      </c>
      <c r="C27267">
        <v>1600001933</v>
      </c>
      <c r="D27267">
        <v>20230430</v>
      </c>
      <c r="E27267">
        <v>70600001</v>
      </c>
      <c r="F27267" t="s">
        <v>11782</v>
      </c>
      <c r="I27267" t="s">
        <v>12839</v>
      </c>
      <c r="J27267">
        <v>20230430</v>
      </c>
      <c r="K27267" t="s">
        <v>15351</v>
      </c>
      <c r="L27267">
        <v>0</v>
      </c>
      <c r="M27267">
        <v>4329</v>
      </c>
    </row>
    <row r="27268" spans="1:15" x14ac:dyDescent="0.25">
      <c r="A27268" t="s">
        <v>14235</v>
      </c>
      <c r="B27268" t="s">
        <v>14236</v>
      </c>
      <c r="C27268">
        <v>1600010486</v>
      </c>
      <c r="D27268">
        <v>20230926</v>
      </c>
      <c r="E27268">
        <v>70600001</v>
      </c>
      <c r="F27268" t="s">
        <v>11782</v>
      </c>
      <c r="I27268" t="s">
        <v>12497</v>
      </c>
      <c r="J27268">
        <v>20230926</v>
      </c>
      <c r="K27268" t="s">
        <v>14905</v>
      </c>
      <c r="L27268">
        <v>0</v>
      </c>
      <c r="M27268">
        <v>450</v>
      </c>
    </row>
    <row r="27269" spans="1:15" x14ac:dyDescent="0.25">
      <c r="A27269" t="s">
        <v>14235</v>
      </c>
      <c r="B27269" t="s">
        <v>14236</v>
      </c>
      <c r="C27269">
        <v>1600012680</v>
      </c>
      <c r="D27269">
        <v>20231031</v>
      </c>
      <c r="E27269">
        <v>70600001</v>
      </c>
      <c r="F27269" t="s">
        <v>11782</v>
      </c>
      <c r="I27269" t="s">
        <v>16096</v>
      </c>
      <c r="J27269">
        <v>20231031</v>
      </c>
      <c r="K27269" t="s">
        <v>16097</v>
      </c>
      <c r="L27269">
        <v>0</v>
      </c>
      <c r="M27269">
        <v>3668.1</v>
      </c>
    </row>
    <row r="27270" spans="1:15" x14ac:dyDescent="0.25">
      <c r="A27270" t="s">
        <v>14235</v>
      </c>
      <c r="B27270" t="s">
        <v>14236</v>
      </c>
      <c r="C27270">
        <v>1600010445</v>
      </c>
      <c r="D27270">
        <v>20230920</v>
      </c>
      <c r="E27270">
        <v>41100000</v>
      </c>
      <c r="F27270" t="s">
        <v>81</v>
      </c>
      <c r="G27270" t="s">
        <v>16218</v>
      </c>
      <c r="H27270" t="s">
        <v>16219</v>
      </c>
      <c r="I27270" t="s">
        <v>16220</v>
      </c>
      <c r="J27270">
        <v>20230920</v>
      </c>
      <c r="K27270" t="s">
        <v>16221</v>
      </c>
      <c r="L27270">
        <v>384</v>
      </c>
      <c r="M27270">
        <v>0</v>
      </c>
    </row>
    <row r="27271" spans="1:15" x14ac:dyDescent="0.25">
      <c r="A27271" t="s">
        <v>14235</v>
      </c>
      <c r="B27271" t="s">
        <v>14236</v>
      </c>
      <c r="C27271">
        <v>1600005682</v>
      </c>
      <c r="D27271">
        <v>20230630</v>
      </c>
      <c r="E27271">
        <v>70600001</v>
      </c>
      <c r="F27271" t="s">
        <v>11782</v>
      </c>
      <c r="I27271" t="s">
        <v>14940</v>
      </c>
      <c r="J27271">
        <v>20230630</v>
      </c>
      <c r="K27271" t="s">
        <v>14941</v>
      </c>
      <c r="L27271">
        <v>0</v>
      </c>
      <c r="M27271">
        <v>230</v>
      </c>
    </row>
    <row r="27272" spans="1:15" x14ac:dyDescent="0.25">
      <c r="A27272" t="s">
        <v>14235</v>
      </c>
      <c r="B27272" t="s">
        <v>14236</v>
      </c>
      <c r="C27272">
        <v>1600009553</v>
      </c>
      <c r="D27272">
        <v>20230831</v>
      </c>
      <c r="E27272">
        <v>70830000</v>
      </c>
      <c r="F27272" t="s">
        <v>14255</v>
      </c>
      <c r="I27272" t="s">
        <v>16222</v>
      </c>
      <c r="J27272">
        <v>20230831</v>
      </c>
      <c r="K27272" t="s">
        <v>16223</v>
      </c>
      <c r="L27272">
        <v>0</v>
      </c>
      <c r="M27272">
        <v>580</v>
      </c>
    </row>
    <row r="27273" spans="1:15" x14ac:dyDescent="0.25">
      <c r="A27273" t="s">
        <v>14235</v>
      </c>
      <c r="B27273" t="s">
        <v>14236</v>
      </c>
      <c r="C27273">
        <v>1600001939</v>
      </c>
      <c r="D27273">
        <v>20230430</v>
      </c>
      <c r="E27273">
        <v>41100000</v>
      </c>
      <c r="F27273" t="s">
        <v>81</v>
      </c>
      <c r="G27273" t="s">
        <v>9391</v>
      </c>
      <c r="H27273" t="s">
        <v>9392</v>
      </c>
      <c r="I27273" t="s">
        <v>13238</v>
      </c>
      <c r="J27273">
        <v>20230430</v>
      </c>
      <c r="K27273" t="s">
        <v>14263</v>
      </c>
      <c r="L27273">
        <v>396</v>
      </c>
      <c r="M27273">
        <v>0</v>
      </c>
      <c r="N27273" t="s">
        <v>37</v>
      </c>
      <c r="O27273">
        <v>20230511</v>
      </c>
    </row>
    <row r="27274" spans="1:15" x14ac:dyDescent="0.25">
      <c r="A27274" t="s">
        <v>14235</v>
      </c>
      <c r="B27274" t="s">
        <v>14236</v>
      </c>
      <c r="C27274">
        <v>1600007529</v>
      </c>
      <c r="D27274">
        <v>20230731</v>
      </c>
      <c r="E27274">
        <v>44571005</v>
      </c>
      <c r="F27274" t="s">
        <v>35</v>
      </c>
      <c r="I27274" t="s">
        <v>13280</v>
      </c>
      <c r="J27274">
        <v>20230731</v>
      </c>
      <c r="K27274" t="s">
        <v>15305</v>
      </c>
      <c r="L27274">
        <v>0</v>
      </c>
      <c r="M27274">
        <v>144</v>
      </c>
      <c r="N27274" t="s">
        <v>80</v>
      </c>
      <c r="O27274">
        <v>20230921</v>
      </c>
    </row>
    <row r="27275" spans="1:15" x14ac:dyDescent="0.25">
      <c r="A27275" t="s">
        <v>14235</v>
      </c>
      <c r="B27275" t="s">
        <v>14236</v>
      </c>
      <c r="C27275">
        <v>1600005765</v>
      </c>
      <c r="D27275">
        <v>20230630</v>
      </c>
      <c r="E27275">
        <v>44571005</v>
      </c>
      <c r="F27275" t="s">
        <v>35</v>
      </c>
      <c r="I27275" t="s">
        <v>13293</v>
      </c>
      <c r="J27275">
        <v>20230630</v>
      </c>
      <c r="K27275" t="s">
        <v>16094</v>
      </c>
      <c r="L27275">
        <v>0</v>
      </c>
      <c r="M27275">
        <v>445.03</v>
      </c>
      <c r="N27275" t="s">
        <v>80</v>
      </c>
      <c r="O27275">
        <v>20230921</v>
      </c>
    </row>
    <row r="27276" spans="1:15" x14ac:dyDescent="0.25">
      <c r="A27276" t="s">
        <v>14235</v>
      </c>
      <c r="B27276" t="s">
        <v>14236</v>
      </c>
      <c r="C27276">
        <v>1600010452</v>
      </c>
      <c r="D27276">
        <v>20230920</v>
      </c>
      <c r="E27276">
        <v>41100000</v>
      </c>
      <c r="F27276" t="s">
        <v>81</v>
      </c>
      <c r="G27276" t="s">
        <v>2139</v>
      </c>
      <c r="H27276" t="s">
        <v>2140</v>
      </c>
      <c r="I27276" t="s">
        <v>16224</v>
      </c>
      <c r="J27276">
        <v>20230920</v>
      </c>
      <c r="K27276" t="s">
        <v>16225</v>
      </c>
      <c r="L27276">
        <v>336</v>
      </c>
      <c r="M27276">
        <v>0</v>
      </c>
      <c r="N27276" t="s">
        <v>27</v>
      </c>
      <c r="O27276">
        <v>20231108</v>
      </c>
    </row>
    <row r="27277" spans="1:15" x14ac:dyDescent="0.25">
      <c r="A27277" t="s">
        <v>14235</v>
      </c>
      <c r="B27277" t="s">
        <v>14236</v>
      </c>
      <c r="C27277">
        <v>1600002212</v>
      </c>
      <c r="D27277">
        <v>20230515</v>
      </c>
      <c r="E27277">
        <v>41100000</v>
      </c>
      <c r="F27277" t="s">
        <v>81</v>
      </c>
      <c r="G27277" t="s">
        <v>8496</v>
      </c>
      <c r="H27277" t="s">
        <v>8497</v>
      </c>
      <c r="I27277" t="s">
        <v>12630</v>
      </c>
      <c r="J27277">
        <v>20230515</v>
      </c>
      <c r="K27277" t="s">
        <v>16102</v>
      </c>
      <c r="L27277">
        <v>600</v>
      </c>
      <c r="M27277">
        <v>0</v>
      </c>
      <c r="N27277" t="s">
        <v>27</v>
      </c>
      <c r="O27277">
        <v>20230516</v>
      </c>
    </row>
    <row r="27278" spans="1:15" x14ac:dyDescent="0.25">
      <c r="A27278" t="s">
        <v>14235</v>
      </c>
      <c r="B27278" t="s">
        <v>14236</v>
      </c>
      <c r="C27278">
        <v>1600001937</v>
      </c>
      <c r="D27278">
        <v>20230430</v>
      </c>
      <c r="E27278">
        <v>41100000</v>
      </c>
      <c r="F27278" t="s">
        <v>81</v>
      </c>
      <c r="G27278" t="s">
        <v>8351</v>
      </c>
      <c r="H27278" t="s">
        <v>8352</v>
      </c>
      <c r="I27278" t="s">
        <v>10078</v>
      </c>
      <c r="J27278">
        <v>20230430</v>
      </c>
      <c r="K27278" t="s">
        <v>14653</v>
      </c>
      <c r="L27278">
        <v>288</v>
      </c>
      <c r="M27278">
        <v>0</v>
      </c>
      <c r="N27278" t="s">
        <v>80</v>
      </c>
      <c r="O27278">
        <v>20230511</v>
      </c>
    </row>
    <row r="27279" spans="1:15" x14ac:dyDescent="0.25">
      <c r="A27279" t="s">
        <v>14235</v>
      </c>
      <c r="B27279" t="s">
        <v>14236</v>
      </c>
      <c r="C27279">
        <v>1600012431</v>
      </c>
      <c r="D27279">
        <v>20231025</v>
      </c>
      <c r="E27279">
        <v>41100000</v>
      </c>
      <c r="F27279" t="s">
        <v>81</v>
      </c>
      <c r="G27279" t="s">
        <v>9121</v>
      </c>
      <c r="H27279" t="s">
        <v>9122</v>
      </c>
      <c r="I27279" t="s">
        <v>16226</v>
      </c>
      <c r="J27279">
        <v>20231025</v>
      </c>
      <c r="K27279" t="s">
        <v>16227</v>
      </c>
      <c r="L27279">
        <v>1896</v>
      </c>
      <c r="M27279">
        <v>0</v>
      </c>
      <c r="N27279" t="s">
        <v>446</v>
      </c>
      <c r="O27279">
        <v>20231116</v>
      </c>
    </row>
    <row r="27280" spans="1:15" x14ac:dyDescent="0.25">
      <c r="A27280" t="s">
        <v>14235</v>
      </c>
      <c r="B27280" t="s">
        <v>14236</v>
      </c>
      <c r="C27280">
        <v>1600007536</v>
      </c>
      <c r="D27280">
        <v>20230731</v>
      </c>
      <c r="E27280">
        <v>70600001</v>
      </c>
      <c r="F27280" t="s">
        <v>11782</v>
      </c>
      <c r="I27280" t="s">
        <v>14836</v>
      </c>
      <c r="J27280">
        <v>20230731</v>
      </c>
      <c r="K27280" t="s">
        <v>14837</v>
      </c>
      <c r="L27280">
        <v>0</v>
      </c>
      <c r="M27280">
        <v>670</v>
      </c>
    </row>
    <row r="27281" spans="1:15" x14ac:dyDescent="0.25">
      <c r="A27281" t="s">
        <v>14235</v>
      </c>
      <c r="B27281" t="s">
        <v>14236</v>
      </c>
      <c r="C27281">
        <v>1600007596</v>
      </c>
      <c r="D27281">
        <v>20230731</v>
      </c>
      <c r="E27281">
        <v>44571005</v>
      </c>
      <c r="F27281" t="s">
        <v>35</v>
      </c>
      <c r="I27281" t="s">
        <v>9770</v>
      </c>
      <c r="J27281">
        <v>20230731</v>
      </c>
      <c r="K27281" t="s">
        <v>16205</v>
      </c>
      <c r="L27281">
        <v>0</v>
      </c>
      <c r="M27281">
        <v>286</v>
      </c>
      <c r="N27281" t="s">
        <v>80</v>
      </c>
      <c r="O27281">
        <v>20230921</v>
      </c>
    </row>
    <row r="27282" spans="1:15" x14ac:dyDescent="0.25">
      <c r="A27282" t="s">
        <v>14235</v>
      </c>
      <c r="B27282" t="s">
        <v>14236</v>
      </c>
      <c r="C27282">
        <v>1600007424</v>
      </c>
      <c r="D27282">
        <v>20230731</v>
      </c>
      <c r="E27282">
        <v>70600001</v>
      </c>
      <c r="F27282" t="s">
        <v>11782</v>
      </c>
      <c r="I27282" t="s">
        <v>11399</v>
      </c>
      <c r="J27282">
        <v>20230731</v>
      </c>
      <c r="K27282" t="s">
        <v>15718</v>
      </c>
      <c r="L27282">
        <v>0</v>
      </c>
      <c r="M27282">
        <v>11840</v>
      </c>
    </row>
    <row r="27283" spans="1:15" x14ac:dyDescent="0.25">
      <c r="A27283" t="s">
        <v>14235</v>
      </c>
      <c r="B27283" t="s">
        <v>14236</v>
      </c>
      <c r="C27283">
        <v>1600004331</v>
      </c>
      <c r="D27283">
        <v>20230531</v>
      </c>
      <c r="E27283">
        <v>70600001</v>
      </c>
      <c r="F27283" t="s">
        <v>11782</v>
      </c>
      <c r="I27283" t="s">
        <v>12808</v>
      </c>
      <c r="J27283">
        <v>20230531</v>
      </c>
      <c r="K27283" t="s">
        <v>16228</v>
      </c>
      <c r="L27283">
        <v>0</v>
      </c>
      <c r="M27283">
        <v>3428</v>
      </c>
    </row>
    <row r="27284" spans="1:15" x14ac:dyDescent="0.25">
      <c r="A27284" t="s">
        <v>14235</v>
      </c>
      <c r="B27284" t="s">
        <v>14236</v>
      </c>
      <c r="C27284">
        <v>1600012387</v>
      </c>
      <c r="D27284">
        <v>20231019</v>
      </c>
      <c r="E27284">
        <v>41100000</v>
      </c>
      <c r="F27284" t="s">
        <v>81</v>
      </c>
      <c r="G27284" t="s">
        <v>10881</v>
      </c>
      <c r="H27284" t="s">
        <v>10882</v>
      </c>
      <c r="I27284" t="s">
        <v>15871</v>
      </c>
      <c r="J27284">
        <v>20231019</v>
      </c>
      <c r="K27284" t="s">
        <v>15872</v>
      </c>
      <c r="L27284">
        <v>792</v>
      </c>
      <c r="M27284">
        <v>0</v>
      </c>
    </row>
    <row r="27285" spans="1:15" x14ac:dyDescent="0.25">
      <c r="A27285" t="s">
        <v>14235</v>
      </c>
      <c r="B27285" t="s">
        <v>14236</v>
      </c>
      <c r="C27285">
        <v>1600009581</v>
      </c>
      <c r="D27285">
        <v>20230831</v>
      </c>
      <c r="E27285">
        <v>70830000</v>
      </c>
      <c r="F27285" t="s">
        <v>14255</v>
      </c>
      <c r="I27285" t="s">
        <v>16229</v>
      </c>
      <c r="J27285">
        <v>20230831</v>
      </c>
      <c r="K27285" t="s">
        <v>16230</v>
      </c>
      <c r="L27285">
        <v>0</v>
      </c>
      <c r="M27285">
        <v>352</v>
      </c>
    </row>
    <row r="27286" spans="1:15" x14ac:dyDescent="0.25">
      <c r="A27286" t="s">
        <v>14235</v>
      </c>
      <c r="B27286" t="s">
        <v>14236</v>
      </c>
      <c r="C27286">
        <v>1600010563</v>
      </c>
      <c r="D27286">
        <v>20230930</v>
      </c>
      <c r="E27286">
        <v>70600005</v>
      </c>
      <c r="F27286" t="s">
        <v>12295</v>
      </c>
      <c r="I27286" t="s">
        <v>11562</v>
      </c>
      <c r="J27286">
        <v>20230930</v>
      </c>
      <c r="K27286" t="s">
        <v>14354</v>
      </c>
      <c r="L27286">
        <v>0</v>
      </c>
      <c r="M27286">
        <v>349.02</v>
      </c>
    </row>
    <row r="27287" spans="1:15" x14ac:dyDescent="0.25">
      <c r="A27287" t="s">
        <v>14235</v>
      </c>
      <c r="B27287" t="s">
        <v>14236</v>
      </c>
      <c r="C27287">
        <v>1600007705</v>
      </c>
      <c r="D27287">
        <v>20230731</v>
      </c>
      <c r="E27287">
        <v>44571005</v>
      </c>
      <c r="F27287" t="s">
        <v>35</v>
      </c>
      <c r="I27287" t="s">
        <v>16231</v>
      </c>
      <c r="J27287">
        <v>20230731</v>
      </c>
      <c r="K27287" t="s">
        <v>16232</v>
      </c>
      <c r="L27287">
        <v>0</v>
      </c>
      <c r="M27287">
        <v>47.69</v>
      </c>
      <c r="N27287" t="s">
        <v>80</v>
      </c>
      <c r="O27287">
        <v>20230921</v>
      </c>
    </row>
    <row r="27288" spans="1:15" x14ac:dyDescent="0.25">
      <c r="A27288" t="s">
        <v>14235</v>
      </c>
      <c r="B27288" t="s">
        <v>14236</v>
      </c>
      <c r="C27288">
        <v>1600000821</v>
      </c>
      <c r="D27288">
        <v>20230404</v>
      </c>
      <c r="E27288">
        <v>44571005</v>
      </c>
      <c r="F27288" t="s">
        <v>35</v>
      </c>
      <c r="I27288" t="s">
        <v>13990</v>
      </c>
      <c r="J27288">
        <v>20230404</v>
      </c>
      <c r="K27288" t="s">
        <v>15597</v>
      </c>
      <c r="L27288">
        <v>0</v>
      </c>
      <c r="M27288">
        <v>54</v>
      </c>
      <c r="N27288" t="s">
        <v>83</v>
      </c>
      <c r="O27288">
        <v>20230622</v>
      </c>
    </row>
    <row r="27289" spans="1:15" x14ac:dyDescent="0.25">
      <c r="A27289" t="s">
        <v>14235</v>
      </c>
      <c r="B27289" t="s">
        <v>14236</v>
      </c>
      <c r="C27289">
        <v>1600010581</v>
      </c>
      <c r="D27289">
        <v>20230930</v>
      </c>
      <c r="E27289">
        <v>44571005</v>
      </c>
      <c r="F27289" t="s">
        <v>35</v>
      </c>
      <c r="I27289" t="s">
        <v>14048</v>
      </c>
      <c r="J27289">
        <v>20230930</v>
      </c>
      <c r="K27289" t="s">
        <v>14260</v>
      </c>
      <c r="L27289">
        <v>0</v>
      </c>
      <c r="M27289">
        <v>2992.39</v>
      </c>
      <c r="N27289" t="s">
        <v>34</v>
      </c>
      <c r="O27289">
        <v>20231124</v>
      </c>
    </row>
    <row r="27290" spans="1:15" x14ac:dyDescent="0.25">
      <c r="A27290" t="s">
        <v>14235</v>
      </c>
      <c r="B27290" t="s">
        <v>14236</v>
      </c>
      <c r="C27290">
        <v>1600005668</v>
      </c>
      <c r="D27290">
        <v>20230630</v>
      </c>
      <c r="E27290">
        <v>41100000</v>
      </c>
      <c r="F27290" t="s">
        <v>81</v>
      </c>
      <c r="G27290" t="s">
        <v>9290</v>
      </c>
      <c r="H27290" t="s">
        <v>9291</v>
      </c>
      <c r="I27290" t="s">
        <v>11217</v>
      </c>
      <c r="J27290">
        <v>20230630</v>
      </c>
      <c r="K27290" t="s">
        <v>16233</v>
      </c>
      <c r="L27290">
        <v>312</v>
      </c>
      <c r="M27290">
        <v>0</v>
      </c>
      <c r="N27290" t="s">
        <v>34</v>
      </c>
      <c r="O27290">
        <v>20230712</v>
      </c>
    </row>
    <row r="27291" spans="1:15" x14ac:dyDescent="0.25">
      <c r="A27291" t="s">
        <v>14235</v>
      </c>
      <c r="B27291" t="s">
        <v>14236</v>
      </c>
      <c r="C27291">
        <v>1600012487</v>
      </c>
      <c r="D27291">
        <v>20231031</v>
      </c>
      <c r="E27291">
        <v>70600001</v>
      </c>
      <c r="F27291" t="s">
        <v>11782</v>
      </c>
      <c r="I27291" t="s">
        <v>14644</v>
      </c>
      <c r="J27291">
        <v>20231031</v>
      </c>
      <c r="K27291" t="s">
        <v>14477</v>
      </c>
      <c r="L27291">
        <v>0</v>
      </c>
      <c r="M27291">
        <v>490</v>
      </c>
    </row>
    <row r="27292" spans="1:15" x14ac:dyDescent="0.25">
      <c r="A27292" t="s">
        <v>14235</v>
      </c>
      <c r="B27292" t="s">
        <v>14236</v>
      </c>
      <c r="C27292">
        <v>1600005736</v>
      </c>
      <c r="D27292">
        <v>20230630</v>
      </c>
      <c r="E27292">
        <v>44571005</v>
      </c>
      <c r="F27292" t="s">
        <v>35</v>
      </c>
      <c r="I27292" t="s">
        <v>16234</v>
      </c>
      <c r="J27292">
        <v>20230630</v>
      </c>
      <c r="K27292" t="s">
        <v>16002</v>
      </c>
      <c r="L27292">
        <v>0</v>
      </c>
      <c r="M27292">
        <v>542</v>
      </c>
    </row>
    <row r="27293" spans="1:15" x14ac:dyDescent="0.25">
      <c r="A27293" t="s">
        <v>14235</v>
      </c>
      <c r="B27293" t="s">
        <v>14236</v>
      </c>
      <c r="C27293">
        <v>1600004763</v>
      </c>
      <c r="D27293">
        <v>20230531</v>
      </c>
      <c r="E27293">
        <v>70830000</v>
      </c>
      <c r="F27293" t="s">
        <v>14255</v>
      </c>
      <c r="I27293" t="s">
        <v>15754</v>
      </c>
      <c r="J27293">
        <v>20230531</v>
      </c>
      <c r="K27293" t="s">
        <v>15755</v>
      </c>
      <c r="L27293">
        <v>0</v>
      </c>
      <c r="M27293">
        <v>1760</v>
      </c>
    </row>
    <row r="27294" spans="1:15" x14ac:dyDescent="0.25">
      <c r="A27294" t="s">
        <v>14235</v>
      </c>
      <c r="B27294" t="s">
        <v>14236</v>
      </c>
      <c r="C27294">
        <v>1600010557</v>
      </c>
      <c r="D27294">
        <v>20230930</v>
      </c>
      <c r="E27294">
        <v>44571005</v>
      </c>
      <c r="F27294" t="s">
        <v>35</v>
      </c>
      <c r="I27294" t="s">
        <v>13740</v>
      </c>
      <c r="J27294">
        <v>20230930</v>
      </c>
      <c r="K27294" t="s">
        <v>15534</v>
      </c>
      <c r="L27294">
        <v>0</v>
      </c>
      <c r="M27294">
        <v>1240.71</v>
      </c>
      <c r="N27294" t="s">
        <v>34</v>
      </c>
      <c r="O27294">
        <v>20231124</v>
      </c>
    </row>
    <row r="27295" spans="1:15" x14ac:dyDescent="0.25">
      <c r="A27295" t="s">
        <v>14235</v>
      </c>
      <c r="B27295" t="s">
        <v>14236</v>
      </c>
      <c r="C27295">
        <v>1600010651</v>
      </c>
      <c r="D27295">
        <v>20230930</v>
      </c>
      <c r="E27295">
        <v>44571005</v>
      </c>
      <c r="F27295" t="s">
        <v>35</v>
      </c>
      <c r="I27295" t="s">
        <v>1051</v>
      </c>
      <c r="J27295">
        <v>20230930</v>
      </c>
      <c r="K27295" t="s">
        <v>1052</v>
      </c>
      <c r="L27295">
        <v>0</v>
      </c>
      <c r="M27295">
        <v>3271.7</v>
      </c>
      <c r="N27295" t="s">
        <v>34</v>
      </c>
      <c r="O27295">
        <v>20231124</v>
      </c>
    </row>
    <row r="27296" spans="1:15" x14ac:dyDescent="0.25">
      <c r="A27296" t="s">
        <v>14235</v>
      </c>
      <c r="B27296" t="s">
        <v>14236</v>
      </c>
      <c r="C27296">
        <v>1600004757</v>
      </c>
      <c r="D27296">
        <v>20230531</v>
      </c>
      <c r="E27296">
        <v>41100000</v>
      </c>
      <c r="F27296" t="s">
        <v>81</v>
      </c>
      <c r="G27296" t="s">
        <v>553</v>
      </c>
      <c r="H27296" t="s">
        <v>554</v>
      </c>
      <c r="I27296" t="s">
        <v>15972</v>
      </c>
      <c r="J27296">
        <v>20230531</v>
      </c>
      <c r="K27296" t="s">
        <v>15973</v>
      </c>
      <c r="L27296">
        <v>2112</v>
      </c>
      <c r="M27296">
        <v>0</v>
      </c>
      <c r="N27296" t="s">
        <v>794</v>
      </c>
      <c r="O27296">
        <v>20230703</v>
      </c>
    </row>
    <row r="27297" spans="1:15" x14ac:dyDescent="0.25">
      <c r="A27297" t="s">
        <v>14235</v>
      </c>
      <c r="B27297" t="s">
        <v>14236</v>
      </c>
      <c r="C27297">
        <v>1600001756</v>
      </c>
      <c r="D27297">
        <v>20230508</v>
      </c>
      <c r="E27297">
        <v>44571005</v>
      </c>
      <c r="F27297" t="s">
        <v>35</v>
      </c>
      <c r="I27297" t="s">
        <v>1615</v>
      </c>
      <c r="J27297">
        <v>20230508</v>
      </c>
      <c r="K27297" t="s">
        <v>1616</v>
      </c>
      <c r="L27297">
        <v>0</v>
      </c>
      <c r="M27297">
        <v>20</v>
      </c>
      <c r="N27297" t="s">
        <v>83</v>
      </c>
      <c r="O27297">
        <v>20230622</v>
      </c>
    </row>
    <row r="27298" spans="1:15" x14ac:dyDescent="0.25">
      <c r="A27298" t="s">
        <v>14235</v>
      </c>
      <c r="B27298" t="s">
        <v>14236</v>
      </c>
      <c r="C27298">
        <v>1600001816</v>
      </c>
      <c r="D27298">
        <v>20230430</v>
      </c>
      <c r="E27298">
        <v>70600005</v>
      </c>
      <c r="F27298" t="s">
        <v>12295</v>
      </c>
      <c r="I27298" t="s">
        <v>13323</v>
      </c>
      <c r="J27298">
        <v>20230430</v>
      </c>
      <c r="K27298" t="s">
        <v>16183</v>
      </c>
      <c r="L27298">
        <v>0</v>
      </c>
      <c r="M27298">
        <v>1789.19</v>
      </c>
    </row>
    <row r="27299" spans="1:15" x14ac:dyDescent="0.25">
      <c r="A27299" t="s">
        <v>14235</v>
      </c>
      <c r="B27299" t="s">
        <v>14236</v>
      </c>
      <c r="C27299">
        <v>1600010451</v>
      </c>
      <c r="D27299">
        <v>20230920</v>
      </c>
      <c r="E27299">
        <v>41100000</v>
      </c>
      <c r="F27299" t="s">
        <v>81</v>
      </c>
      <c r="G27299" t="s">
        <v>185</v>
      </c>
      <c r="H27299" t="s">
        <v>186</v>
      </c>
      <c r="I27299" t="s">
        <v>16235</v>
      </c>
      <c r="J27299">
        <v>20230920</v>
      </c>
      <c r="K27299" t="s">
        <v>16236</v>
      </c>
      <c r="L27299">
        <v>1296</v>
      </c>
      <c r="M27299">
        <v>0</v>
      </c>
      <c r="N27299" t="s">
        <v>239</v>
      </c>
      <c r="O27299">
        <v>20231102</v>
      </c>
    </row>
    <row r="27300" spans="1:15" x14ac:dyDescent="0.25">
      <c r="A27300" t="s">
        <v>14235</v>
      </c>
      <c r="B27300" t="s">
        <v>14236</v>
      </c>
      <c r="C27300">
        <v>1600008956</v>
      </c>
      <c r="D27300">
        <v>20230831</v>
      </c>
      <c r="E27300">
        <v>44571005</v>
      </c>
      <c r="F27300" t="s">
        <v>35</v>
      </c>
      <c r="I27300" t="s">
        <v>9702</v>
      </c>
      <c r="J27300">
        <v>20230831</v>
      </c>
      <c r="K27300" t="s">
        <v>15195</v>
      </c>
      <c r="L27300">
        <v>0</v>
      </c>
      <c r="M27300">
        <v>34.020000000000003</v>
      </c>
      <c r="N27300" t="s">
        <v>117</v>
      </c>
      <c r="O27300">
        <v>20231024</v>
      </c>
    </row>
    <row r="27301" spans="1:15" x14ac:dyDescent="0.25">
      <c r="A27301" t="s">
        <v>14235</v>
      </c>
      <c r="B27301" t="s">
        <v>14236</v>
      </c>
      <c r="C27301">
        <v>1600012583</v>
      </c>
      <c r="D27301">
        <v>20231031</v>
      </c>
      <c r="E27301">
        <v>70600099</v>
      </c>
      <c r="F27301" t="s">
        <v>14249</v>
      </c>
      <c r="I27301" t="s">
        <v>14833</v>
      </c>
      <c r="J27301">
        <v>20231031</v>
      </c>
      <c r="K27301" t="s">
        <v>14834</v>
      </c>
      <c r="L27301">
        <v>0</v>
      </c>
      <c r="M27301">
        <v>367.77</v>
      </c>
    </row>
    <row r="27302" spans="1:15" x14ac:dyDescent="0.25">
      <c r="A27302" t="s">
        <v>14235</v>
      </c>
      <c r="B27302" t="s">
        <v>14236</v>
      </c>
      <c r="C27302">
        <v>1600006226</v>
      </c>
      <c r="D27302">
        <v>20230715</v>
      </c>
      <c r="E27302">
        <v>70600001</v>
      </c>
      <c r="F27302" t="s">
        <v>11782</v>
      </c>
      <c r="I27302" t="s">
        <v>14342</v>
      </c>
      <c r="J27302">
        <v>20230715</v>
      </c>
      <c r="K27302" t="s">
        <v>14343</v>
      </c>
      <c r="L27302">
        <v>0</v>
      </c>
      <c r="M27302">
        <v>-450</v>
      </c>
    </row>
    <row r="27303" spans="1:15" x14ac:dyDescent="0.25">
      <c r="A27303" t="s">
        <v>14235</v>
      </c>
      <c r="B27303" t="s">
        <v>14236</v>
      </c>
      <c r="C27303">
        <v>1600002188</v>
      </c>
      <c r="D27303">
        <v>20230430</v>
      </c>
      <c r="E27303">
        <v>41100000</v>
      </c>
      <c r="F27303" t="s">
        <v>81</v>
      </c>
      <c r="G27303" t="s">
        <v>11539</v>
      </c>
      <c r="H27303" t="s">
        <v>11540</v>
      </c>
      <c r="I27303" t="s">
        <v>13601</v>
      </c>
      <c r="J27303">
        <v>20230430</v>
      </c>
      <c r="K27303" t="s">
        <v>14541</v>
      </c>
      <c r="L27303">
        <v>8315.7199999999993</v>
      </c>
      <c r="M27303">
        <v>0</v>
      </c>
      <c r="N27303" t="s">
        <v>83</v>
      </c>
      <c r="O27303">
        <v>20230516</v>
      </c>
    </row>
    <row r="27304" spans="1:15" x14ac:dyDescent="0.25">
      <c r="A27304" t="s">
        <v>14235</v>
      </c>
      <c r="B27304" t="s">
        <v>14236</v>
      </c>
      <c r="C27304">
        <v>1600004418</v>
      </c>
      <c r="D27304">
        <v>20230615</v>
      </c>
      <c r="E27304">
        <v>44571005</v>
      </c>
      <c r="F27304" t="s">
        <v>35</v>
      </c>
      <c r="I27304" t="s">
        <v>12796</v>
      </c>
      <c r="J27304">
        <v>20230615</v>
      </c>
      <c r="K27304" t="s">
        <v>15619</v>
      </c>
      <c r="L27304">
        <v>0</v>
      </c>
      <c r="M27304">
        <v>980</v>
      </c>
      <c r="N27304" t="s">
        <v>80</v>
      </c>
      <c r="O27304">
        <v>20230921</v>
      </c>
    </row>
    <row r="27305" spans="1:15" x14ac:dyDescent="0.25">
      <c r="A27305" t="s">
        <v>14235</v>
      </c>
      <c r="B27305" t="s">
        <v>14236</v>
      </c>
      <c r="C27305">
        <v>1600007413</v>
      </c>
      <c r="D27305">
        <v>20230731</v>
      </c>
      <c r="E27305">
        <v>44571005</v>
      </c>
      <c r="F27305" t="s">
        <v>35</v>
      </c>
      <c r="I27305" t="s">
        <v>10255</v>
      </c>
      <c r="J27305">
        <v>20230731</v>
      </c>
      <c r="K27305" t="s">
        <v>15616</v>
      </c>
      <c r="L27305">
        <v>0</v>
      </c>
      <c r="M27305">
        <v>2869.75</v>
      </c>
      <c r="N27305" t="s">
        <v>80</v>
      </c>
      <c r="O27305">
        <v>20230921</v>
      </c>
    </row>
    <row r="27306" spans="1:15" x14ac:dyDescent="0.25">
      <c r="A27306" t="s">
        <v>14235</v>
      </c>
      <c r="B27306" t="s">
        <v>14236</v>
      </c>
      <c r="C27306">
        <v>1600012452</v>
      </c>
      <c r="D27306">
        <v>20231026</v>
      </c>
      <c r="E27306">
        <v>44571005</v>
      </c>
      <c r="F27306" t="s">
        <v>35</v>
      </c>
      <c r="I27306" t="s">
        <v>14906</v>
      </c>
      <c r="J27306">
        <v>20231026</v>
      </c>
      <c r="K27306" t="s">
        <v>14907</v>
      </c>
      <c r="L27306">
        <v>0</v>
      </c>
      <c r="M27306">
        <v>36</v>
      </c>
    </row>
    <row r="27307" spans="1:15" x14ac:dyDescent="0.25">
      <c r="A27307" t="s">
        <v>14235</v>
      </c>
      <c r="B27307" t="s">
        <v>14236</v>
      </c>
      <c r="C27307">
        <v>1600000939</v>
      </c>
      <c r="D27307">
        <v>20230426</v>
      </c>
      <c r="E27307">
        <v>44571005</v>
      </c>
      <c r="F27307" t="s">
        <v>35</v>
      </c>
      <c r="I27307" t="s">
        <v>11161</v>
      </c>
      <c r="J27307">
        <v>20230426</v>
      </c>
      <c r="K27307" t="s">
        <v>14868</v>
      </c>
      <c r="L27307">
        <v>0</v>
      </c>
      <c r="M27307">
        <v>199.83</v>
      </c>
      <c r="N27307" t="s">
        <v>83</v>
      </c>
      <c r="O27307">
        <v>20230622</v>
      </c>
    </row>
    <row r="27308" spans="1:15" x14ac:dyDescent="0.25">
      <c r="A27308" t="s">
        <v>14235</v>
      </c>
      <c r="B27308" t="s">
        <v>14236</v>
      </c>
      <c r="C27308">
        <v>1600010696</v>
      </c>
      <c r="D27308">
        <v>20230930</v>
      </c>
      <c r="E27308">
        <v>70600001</v>
      </c>
      <c r="F27308" t="s">
        <v>11782</v>
      </c>
      <c r="I27308" t="s">
        <v>12051</v>
      </c>
      <c r="J27308">
        <v>20230930</v>
      </c>
      <c r="K27308" t="s">
        <v>15588</v>
      </c>
      <c r="L27308">
        <v>0</v>
      </c>
      <c r="M27308">
        <v>747</v>
      </c>
    </row>
    <row r="27309" spans="1:15" x14ac:dyDescent="0.25">
      <c r="A27309" t="s">
        <v>14235</v>
      </c>
      <c r="B27309" t="s">
        <v>14236</v>
      </c>
      <c r="C27309">
        <v>1600001869</v>
      </c>
      <c r="D27309">
        <v>20230430</v>
      </c>
      <c r="E27309">
        <v>70600001</v>
      </c>
      <c r="F27309" t="s">
        <v>11782</v>
      </c>
      <c r="I27309" t="s">
        <v>12949</v>
      </c>
      <c r="J27309">
        <v>20230430</v>
      </c>
      <c r="K27309" t="s">
        <v>15633</v>
      </c>
      <c r="L27309">
        <v>0</v>
      </c>
      <c r="M27309">
        <v>430</v>
      </c>
    </row>
    <row r="27310" spans="1:15" x14ac:dyDescent="0.25">
      <c r="A27310" t="s">
        <v>14235</v>
      </c>
      <c r="B27310" t="s">
        <v>14236</v>
      </c>
      <c r="C27310">
        <v>1600004206</v>
      </c>
      <c r="D27310">
        <v>20230531</v>
      </c>
      <c r="E27310">
        <v>41100000</v>
      </c>
      <c r="F27310" t="s">
        <v>81</v>
      </c>
      <c r="G27310" t="s">
        <v>9202</v>
      </c>
      <c r="H27310" t="s">
        <v>9203</v>
      </c>
      <c r="I27310" t="s">
        <v>10019</v>
      </c>
      <c r="J27310">
        <v>20230531</v>
      </c>
      <c r="K27310" t="s">
        <v>15010</v>
      </c>
      <c r="L27310">
        <v>28440.55</v>
      </c>
      <c r="M27310">
        <v>0</v>
      </c>
      <c r="N27310" t="s">
        <v>37</v>
      </c>
      <c r="O27310">
        <v>20230621</v>
      </c>
    </row>
    <row r="27311" spans="1:15" x14ac:dyDescent="0.25">
      <c r="A27311" t="s">
        <v>14235</v>
      </c>
      <c r="B27311" t="s">
        <v>14236</v>
      </c>
      <c r="C27311">
        <v>1600001911</v>
      </c>
      <c r="D27311">
        <v>20230430</v>
      </c>
      <c r="E27311">
        <v>70600001</v>
      </c>
      <c r="F27311" t="s">
        <v>11782</v>
      </c>
      <c r="I27311" t="s">
        <v>12064</v>
      </c>
      <c r="J27311">
        <v>20230430</v>
      </c>
      <c r="K27311" t="s">
        <v>15096</v>
      </c>
      <c r="L27311">
        <v>0</v>
      </c>
      <c r="M27311">
        <v>1770</v>
      </c>
    </row>
    <row r="27312" spans="1:15" x14ac:dyDescent="0.25">
      <c r="A27312" t="s">
        <v>14235</v>
      </c>
      <c r="B27312" t="s">
        <v>14236</v>
      </c>
      <c r="C27312">
        <v>1600007525</v>
      </c>
      <c r="D27312">
        <v>20230731</v>
      </c>
      <c r="E27312">
        <v>44571005</v>
      </c>
      <c r="F27312" t="s">
        <v>35</v>
      </c>
      <c r="I27312" t="s">
        <v>4124</v>
      </c>
      <c r="J27312">
        <v>20230731</v>
      </c>
      <c r="K27312" t="s">
        <v>4125</v>
      </c>
      <c r="L27312">
        <v>0</v>
      </c>
      <c r="M27312">
        <v>234</v>
      </c>
      <c r="N27312" t="s">
        <v>117</v>
      </c>
      <c r="O27312">
        <v>20231024</v>
      </c>
    </row>
    <row r="27313" spans="1:15" x14ac:dyDescent="0.25">
      <c r="A27313" t="s">
        <v>14235</v>
      </c>
      <c r="B27313" t="s">
        <v>14236</v>
      </c>
      <c r="C27313">
        <v>1600005530</v>
      </c>
      <c r="D27313">
        <v>20230630</v>
      </c>
      <c r="E27313">
        <v>41100000</v>
      </c>
      <c r="F27313" t="s">
        <v>81</v>
      </c>
      <c r="G27313" t="s">
        <v>1119</v>
      </c>
      <c r="H27313" t="s">
        <v>1120</v>
      </c>
      <c r="I27313" t="s">
        <v>2697</v>
      </c>
      <c r="J27313">
        <v>20230630</v>
      </c>
      <c r="K27313" t="s">
        <v>2698</v>
      </c>
      <c r="L27313">
        <v>624</v>
      </c>
      <c r="M27313">
        <v>0</v>
      </c>
      <c r="N27313" t="s">
        <v>766</v>
      </c>
      <c r="O27313">
        <v>20230801</v>
      </c>
    </row>
    <row r="27314" spans="1:15" x14ac:dyDescent="0.25">
      <c r="A27314" t="s">
        <v>14235</v>
      </c>
      <c r="B27314" t="s">
        <v>14236</v>
      </c>
      <c r="C27314">
        <v>1600010502</v>
      </c>
      <c r="D27314">
        <v>20230926</v>
      </c>
      <c r="E27314">
        <v>70600001</v>
      </c>
      <c r="F27314" t="s">
        <v>11782</v>
      </c>
      <c r="I27314" t="s">
        <v>13087</v>
      </c>
      <c r="J27314">
        <v>20230926</v>
      </c>
      <c r="K27314" t="s">
        <v>15359</v>
      </c>
      <c r="L27314">
        <v>0</v>
      </c>
      <c r="M27314">
        <v>5086.4799999999996</v>
      </c>
    </row>
    <row r="27315" spans="1:15" x14ac:dyDescent="0.25">
      <c r="A27315" t="s">
        <v>14235</v>
      </c>
      <c r="B27315" t="s">
        <v>14236</v>
      </c>
      <c r="C27315">
        <v>1600002207</v>
      </c>
      <c r="D27315">
        <v>20230430</v>
      </c>
      <c r="E27315">
        <v>41100000</v>
      </c>
      <c r="F27315" t="s">
        <v>81</v>
      </c>
      <c r="G27315" t="s">
        <v>9610</v>
      </c>
      <c r="H27315" t="s">
        <v>9611</v>
      </c>
      <c r="I27315" t="s">
        <v>13166</v>
      </c>
      <c r="J27315">
        <v>20230430</v>
      </c>
      <c r="K27315" t="s">
        <v>14721</v>
      </c>
      <c r="L27315">
        <v>612.83000000000004</v>
      </c>
      <c r="M27315">
        <v>0</v>
      </c>
      <c r="N27315" t="s">
        <v>83</v>
      </c>
      <c r="O27315">
        <v>20230516</v>
      </c>
    </row>
    <row r="27316" spans="1:15" x14ac:dyDescent="0.25">
      <c r="A27316" t="s">
        <v>14235</v>
      </c>
      <c r="B27316" t="s">
        <v>14236</v>
      </c>
      <c r="C27316">
        <v>1600007593</v>
      </c>
      <c r="D27316">
        <v>20230731</v>
      </c>
      <c r="E27316">
        <v>70600001</v>
      </c>
      <c r="F27316" t="s">
        <v>11782</v>
      </c>
      <c r="I27316" t="s">
        <v>10765</v>
      </c>
      <c r="J27316">
        <v>20230731</v>
      </c>
      <c r="K27316" t="s">
        <v>15187</v>
      </c>
      <c r="L27316">
        <v>0</v>
      </c>
      <c r="M27316">
        <v>25022.400000000001</v>
      </c>
    </row>
    <row r="27317" spans="1:15" x14ac:dyDescent="0.25">
      <c r="A27317" t="s">
        <v>14235</v>
      </c>
      <c r="B27317" t="s">
        <v>14236</v>
      </c>
      <c r="C27317">
        <v>1600009573</v>
      </c>
      <c r="D27317">
        <v>20230831</v>
      </c>
      <c r="E27317">
        <v>44571005</v>
      </c>
      <c r="F27317" t="s">
        <v>35</v>
      </c>
      <c r="I27317" t="s">
        <v>14501</v>
      </c>
      <c r="J27317">
        <v>20230831</v>
      </c>
      <c r="K27317" t="s">
        <v>14502</v>
      </c>
      <c r="L27317">
        <v>0</v>
      </c>
      <c r="M27317">
        <v>70.400000000000006</v>
      </c>
      <c r="N27317" t="s">
        <v>117</v>
      </c>
      <c r="O27317">
        <v>20231024</v>
      </c>
    </row>
    <row r="27318" spans="1:15" x14ac:dyDescent="0.25">
      <c r="A27318" t="s">
        <v>14235</v>
      </c>
      <c r="B27318" t="s">
        <v>14236</v>
      </c>
      <c r="C27318">
        <v>1600005736</v>
      </c>
      <c r="D27318">
        <v>20230630</v>
      </c>
      <c r="E27318">
        <v>70600001</v>
      </c>
      <c r="F27318" t="s">
        <v>11782</v>
      </c>
      <c r="I27318" t="s">
        <v>16234</v>
      </c>
      <c r="J27318">
        <v>20230630</v>
      </c>
      <c r="K27318" t="s">
        <v>16002</v>
      </c>
      <c r="L27318">
        <v>0</v>
      </c>
      <c r="M27318">
        <v>2710</v>
      </c>
    </row>
    <row r="27319" spans="1:15" x14ac:dyDescent="0.25">
      <c r="A27319" t="s">
        <v>14235</v>
      </c>
      <c r="B27319" t="s">
        <v>14236</v>
      </c>
      <c r="C27319">
        <v>1600007400</v>
      </c>
      <c r="D27319">
        <v>20230731</v>
      </c>
      <c r="E27319">
        <v>44571005</v>
      </c>
      <c r="F27319" t="s">
        <v>35</v>
      </c>
      <c r="I27319" t="s">
        <v>10364</v>
      </c>
      <c r="J27319">
        <v>20230731</v>
      </c>
      <c r="K27319" t="s">
        <v>15439</v>
      </c>
      <c r="L27319">
        <v>0</v>
      </c>
      <c r="M27319">
        <v>5218.8500000000004</v>
      </c>
      <c r="N27319" t="s">
        <v>80</v>
      </c>
      <c r="O27319">
        <v>20230921</v>
      </c>
    </row>
    <row r="27320" spans="1:15" x14ac:dyDescent="0.25">
      <c r="A27320" t="s">
        <v>14235</v>
      </c>
      <c r="B27320" t="s">
        <v>14236</v>
      </c>
      <c r="C27320">
        <v>1600005778</v>
      </c>
      <c r="D27320">
        <v>20230630</v>
      </c>
      <c r="E27320">
        <v>41100000</v>
      </c>
      <c r="F27320" t="s">
        <v>81</v>
      </c>
      <c r="G27320" t="s">
        <v>9019</v>
      </c>
      <c r="H27320" t="s">
        <v>9020</v>
      </c>
      <c r="I27320" t="s">
        <v>12726</v>
      </c>
      <c r="J27320">
        <v>20230630</v>
      </c>
      <c r="K27320" t="s">
        <v>14427</v>
      </c>
      <c r="L27320">
        <v>715.1</v>
      </c>
      <c r="M27320">
        <v>0</v>
      </c>
      <c r="N27320" t="s">
        <v>27</v>
      </c>
      <c r="O27320">
        <v>20230712</v>
      </c>
    </row>
    <row r="27321" spans="1:15" x14ac:dyDescent="0.25">
      <c r="A27321" t="s">
        <v>14235</v>
      </c>
      <c r="B27321" t="s">
        <v>14236</v>
      </c>
      <c r="C27321">
        <v>1600000920</v>
      </c>
      <c r="D27321">
        <v>20230426</v>
      </c>
      <c r="E27321">
        <v>70600005</v>
      </c>
      <c r="F27321" t="s">
        <v>12295</v>
      </c>
      <c r="I27321" t="s">
        <v>10441</v>
      </c>
      <c r="J27321">
        <v>20230426</v>
      </c>
      <c r="K27321" t="s">
        <v>14814</v>
      </c>
      <c r="L27321">
        <v>0</v>
      </c>
      <c r="M27321">
        <v>-16.5</v>
      </c>
    </row>
    <row r="27322" spans="1:15" x14ac:dyDescent="0.25">
      <c r="A27322" t="s">
        <v>14235</v>
      </c>
      <c r="B27322" t="s">
        <v>14236</v>
      </c>
      <c r="C27322">
        <v>1600000854</v>
      </c>
      <c r="D27322">
        <v>20230415</v>
      </c>
      <c r="E27322">
        <v>70600001</v>
      </c>
      <c r="F27322" t="s">
        <v>11782</v>
      </c>
      <c r="I27322" t="s">
        <v>11431</v>
      </c>
      <c r="J27322">
        <v>20230415</v>
      </c>
      <c r="K27322" t="s">
        <v>14902</v>
      </c>
      <c r="L27322">
        <v>0</v>
      </c>
      <c r="M27322">
        <v>160</v>
      </c>
    </row>
    <row r="27323" spans="1:15" x14ac:dyDescent="0.25">
      <c r="A27323" t="s">
        <v>14235</v>
      </c>
      <c r="B27323" t="s">
        <v>14236</v>
      </c>
      <c r="C27323">
        <v>1600007564</v>
      </c>
      <c r="D27323">
        <v>20230731</v>
      </c>
      <c r="E27323">
        <v>41100000</v>
      </c>
      <c r="F27323" t="s">
        <v>81</v>
      </c>
      <c r="G27323" t="s">
        <v>9404</v>
      </c>
      <c r="H27323" t="s">
        <v>9405</v>
      </c>
      <c r="I27323" t="s">
        <v>10610</v>
      </c>
      <c r="J27323">
        <v>20230731</v>
      </c>
      <c r="K27323" t="s">
        <v>14932</v>
      </c>
      <c r="L27323">
        <v>3457.4</v>
      </c>
      <c r="M27323">
        <v>0</v>
      </c>
      <c r="N27323" t="s">
        <v>34</v>
      </c>
      <c r="O27323">
        <v>20230816</v>
      </c>
    </row>
    <row r="27324" spans="1:15" x14ac:dyDescent="0.25">
      <c r="A27324" t="s">
        <v>14235</v>
      </c>
      <c r="B27324" t="s">
        <v>14236</v>
      </c>
      <c r="C27324">
        <v>1600010718</v>
      </c>
      <c r="D27324">
        <v>20230930</v>
      </c>
      <c r="E27324">
        <v>70600001</v>
      </c>
      <c r="F27324" t="s">
        <v>11782</v>
      </c>
      <c r="I27324" t="s">
        <v>12648</v>
      </c>
      <c r="J27324">
        <v>20230930</v>
      </c>
      <c r="K27324" t="s">
        <v>14378</v>
      </c>
      <c r="L27324">
        <v>0</v>
      </c>
      <c r="M27324">
        <v>4713</v>
      </c>
    </row>
    <row r="27325" spans="1:15" x14ac:dyDescent="0.25">
      <c r="A27325" t="s">
        <v>14235</v>
      </c>
      <c r="B27325" t="s">
        <v>14236</v>
      </c>
      <c r="C27325">
        <v>1600010499</v>
      </c>
      <c r="D27325">
        <v>20230926</v>
      </c>
      <c r="E27325">
        <v>41100000</v>
      </c>
      <c r="F27325" t="s">
        <v>81</v>
      </c>
      <c r="G27325" t="s">
        <v>9084</v>
      </c>
      <c r="H27325" t="s">
        <v>9085</v>
      </c>
      <c r="I27325" t="s">
        <v>14010</v>
      </c>
      <c r="J27325">
        <v>20230926</v>
      </c>
      <c r="K27325" t="s">
        <v>14568</v>
      </c>
      <c r="L27325">
        <v>8190.36</v>
      </c>
      <c r="M27325">
        <v>0</v>
      </c>
      <c r="N27325" t="s">
        <v>353</v>
      </c>
      <c r="O27325">
        <v>20231010</v>
      </c>
    </row>
    <row r="27326" spans="1:15" x14ac:dyDescent="0.25">
      <c r="A27326" t="s">
        <v>14235</v>
      </c>
      <c r="B27326" t="s">
        <v>14236</v>
      </c>
      <c r="C27326">
        <v>1600009005</v>
      </c>
      <c r="D27326">
        <v>20230831</v>
      </c>
      <c r="E27326">
        <v>44571005</v>
      </c>
      <c r="F27326" t="s">
        <v>35</v>
      </c>
      <c r="I27326" t="s">
        <v>13315</v>
      </c>
      <c r="J27326">
        <v>20230831</v>
      </c>
      <c r="K27326" t="s">
        <v>14867</v>
      </c>
      <c r="L27326">
        <v>0</v>
      </c>
      <c r="M27326">
        <v>1119.6400000000001</v>
      </c>
      <c r="N27326" t="s">
        <v>117</v>
      </c>
      <c r="O27326">
        <v>20231024</v>
      </c>
    </row>
    <row r="27327" spans="1:15" x14ac:dyDescent="0.25">
      <c r="A27327" t="s">
        <v>14235</v>
      </c>
      <c r="B27327" t="s">
        <v>14236</v>
      </c>
      <c r="C27327">
        <v>1600010669</v>
      </c>
      <c r="D27327">
        <v>20230930</v>
      </c>
      <c r="E27327">
        <v>70600005</v>
      </c>
      <c r="F27327" t="s">
        <v>12295</v>
      </c>
      <c r="I27327" t="s">
        <v>13383</v>
      </c>
      <c r="J27327">
        <v>20230930</v>
      </c>
      <c r="K27327" t="s">
        <v>15025</v>
      </c>
      <c r="L27327">
        <v>0</v>
      </c>
      <c r="M27327">
        <v>14.26</v>
      </c>
    </row>
    <row r="27328" spans="1:15" x14ac:dyDescent="0.25">
      <c r="A27328" t="s">
        <v>14235</v>
      </c>
      <c r="B27328" t="s">
        <v>14236</v>
      </c>
      <c r="C27328">
        <v>1600009189</v>
      </c>
      <c r="D27328">
        <v>20230915</v>
      </c>
      <c r="E27328">
        <v>41100000</v>
      </c>
      <c r="F27328" t="s">
        <v>81</v>
      </c>
      <c r="G27328" t="s">
        <v>9986</v>
      </c>
      <c r="H27328" t="s">
        <v>9987</v>
      </c>
      <c r="I27328" t="s">
        <v>11407</v>
      </c>
      <c r="J27328">
        <v>20230915</v>
      </c>
      <c r="K27328" t="s">
        <v>16237</v>
      </c>
      <c r="L27328">
        <v>592.79999999999995</v>
      </c>
      <c r="M27328">
        <v>0</v>
      </c>
      <c r="N27328" t="s">
        <v>34</v>
      </c>
      <c r="O27328">
        <v>20230919</v>
      </c>
    </row>
    <row r="27329" spans="1:15" x14ac:dyDescent="0.25">
      <c r="A27329" t="s">
        <v>14235</v>
      </c>
      <c r="B27329" t="s">
        <v>14236</v>
      </c>
      <c r="C27329">
        <v>1600007605</v>
      </c>
      <c r="D27329">
        <v>20230731</v>
      </c>
      <c r="E27329">
        <v>70600001</v>
      </c>
      <c r="F27329" t="s">
        <v>11782</v>
      </c>
      <c r="I27329" t="s">
        <v>13550</v>
      </c>
      <c r="J27329">
        <v>20230731</v>
      </c>
      <c r="K27329" t="s">
        <v>15700</v>
      </c>
      <c r="L27329">
        <v>0</v>
      </c>
      <c r="M27329">
        <v>220</v>
      </c>
    </row>
    <row r="27330" spans="1:15" x14ac:dyDescent="0.25">
      <c r="A27330" t="s">
        <v>14235</v>
      </c>
      <c r="B27330" t="s">
        <v>14236</v>
      </c>
      <c r="C27330">
        <v>1600005499</v>
      </c>
      <c r="D27330">
        <v>20230626</v>
      </c>
      <c r="E27330">
        <v>41100000</v>
      </c>
      <c r="F27330" t="s">
        <v>81</v>
      </c>
      <c r="G27330" t="s">
        <v>759</v>
      </c>
      <c r="H27330" t="s">
        <v>760</v>
      </c>
      <c r="I27330" t="s">
        <v>1037</v>
      </c>
      <c r="J27330">
        <v>20230626</v>
      </c>
      <c r="K27330" t="s">
        <v>1038</v>
      </c>
      <c r="L27330">
        <v>7064.35</v>
      </c>
      <c r="M27330">
        <v>0</v>
      </c>
      <c r="N27330" t="s">
        <v>37</v>
      </c>
      <c r="O27330">
        <v>20230731</v>
      </c>
    </row>
    <row r="27331" spans="1:15" x14ac:dyDescent="0.25">
      <c r="A27331" t="s">
        <v>14235</v>
      </c>
      <c r="B27331" t="s">
        <v>14236</v>
      </c>
      <c r="C27331">
        <v>1600001922</v>
      </c>
      <c r="D27331">
        <v>20230430</v>
      </c>
      <c r="E27331">
        <v>41100000</v>
      </c>
      <c r="F27331" t="s">
        <v>81</v>
      </c>
      <c r="G27331" t="s">
        <v>2630</v>
      </c>
      <c r="H27331" t="s">
        <v>2631</v>
      </c>
      <c r="I27331" t="s">
        <v>11170</v>
      </c>
      <c r="J27331">
        <v>20230430</v>
      </c>
      <c r="K27331" t="s">
        <v>14848</v>
      </c>
      <c r="L27331">
        <v>14506.64</v>
      </c>
      <c r="M27331">
        <v>0</v>
      </c>
      <c r="N27331" t="s">
        <v>83</v>
      </c>
      <c r="O27331">
        <v>20230511</v>
      </c>
    </row>
    <row r="27332" spans="1:15" x14ac:dyDescent="0.25">
      <c r="A27332" t="s">
        <v>14235</v>
      </c>
      <c r="B27332" t="s">
        <v>14236</v>
      </c>
      <c r="C27332">
        <v>1600001868</v>
      </c>
      <c r="D27332">
        <v>20230430</v>
      </c>
      <c r="E27332">
        <v>41100000</v>
      </c>
      <c r="F27332" t="s">
        <v>81</v>
      </c>
      <c r="G27332" t="s">
        <v>691</v>
      </c>
      <c r="H27332" t="s">
        <v>692</v>
      </c>
      <c r="I27332" t="s">
        <v>5105</v>
      </c>
      <c r="J27332">
        <v>20230430</v>
      </c>
      <c r="K27332" t="s">
        <v>5106</v>
      </c>
      <c r="L27332">
        <v>444</v>
      </c>
      <c r="M27332">
        <v>0</v>
      </c>
      <c r="N27332" t="s">
        <v>83</v>
      </c>
      <c r="O27332">
        <v>20230614</v>
      </c>
    </row>
    <row r="27333" spans="1:15" x14ac:dyDescent="0.25">
      <c r="A27333" t="s">
        <v>14235</v>
      </c>
      <c r="B27333" t="s">
        <v>14236</v>
      </c>
      <c r="C27333">
        <v>1600012972</v>
      </c>
      <c r="D27333">
        <v>20231031</v>
      </c>
      <c r="E27333">
        <v>41100000</v>
      </c>
      <c r="F27333" t="s">
        <v>81</v>
      </c>
      <c r="G27333" t="s">
        <v>1882</v>
      </c>
      <c r="H27333" t="s">
        <v>1883</v>
      </c>
      <c r="I27333" t="s">
        <v>14283</v>
      </c>
      <c r="J27333">
        <v>20231031</v>
      </c>
      <c r="K27333" t="s">
        <v>14284</v>
      </c>
      <c r="L27333">
        <v>9.56</v>
      </c>
      <c r="M27333">
        <v>0</v>
      </c>
      <c r="N27333" t="s">
        <v>54</v>
      </c>
      <c r="O27333">
        <v>20231122</v>
      </c>
    </row>
    <row r="27334" spans="1:15" x14ac:dyDescent="0.25">
      <c r="A27334" t="s">
        <v>14235</v>
      </c>
      <c r="B27334" t="s">
        <v>14236</v>
      </c>
      <c r="C27334">
        <v>1600006263</v>
      </c>
      <c r="D27334">
        <v>20230715</v>
      </c>
      <c r="E27334">
        <v>44571005</v>
      </c>
      <c r="F27334" t="s">
        <v>35</v>
      </c>
      <c r="I27334" t="s">
        <v>13516</v>
      </c>
      <c r="J27334">
        <v>20230715</v>
      </c>
      <c r="K27334" t="s">
        <v>15167</v>
      </c>
      <c r="L27334">
        <v>0</v>
      </c>
      <c r="M27334">
        <v>57.56</v>
      </c>
      <c r="N27334" t="s">
        <v>80</v>
      </c>
      <c r="O27334">
        <v>20230921</v>
      </c>
    </row>
    <row r="27335" spans="1:15" x14ac:dyDescent="0.25">
      <c r="A27335" t="s">
        <v>14235</v>
      </c>
      <c r="B27335" t="s">
        <v>14236</v>
      </c>
      <c r="C27335">
        <v>1600007504</v>
      </c>
      <c r="D27335">
        <v>20230731</v>
      </c>
      <c r="E27335">
        <v>70600001</v>
      </c>
      <c r="F27335" t="s">
        <v>11782</v>
      </c>
      <c r="I27335" t="s">
        <v>3186</v>
      </c>
      <c r="J27335">
        <v>20230731</v>
      </c>
      <c r="K27335" t="s">
        <v>3187</v>
      </c>
      <c r="L27335">
        <v>0</v>
      </c>
      <c r="M27335">
        <v>485</v>
      </c>
    </row>
    <row r="27336" spans="1:15" x14ac:dyDescent="0.25">
      <c r="A27336" t="s">
        <v>14235</v>
      </c>
      <c r="B27336" t="s">
        <v>14236</v>
      </c>
      <c r="C27336">
        <v>1600007427</v>
      </c>
      <c r="D27336">
        <v>20230731</v>
      </c>
      <c r="E27336">
        <v>44571005</v>
      </c>
      <c r="F27336" t="s">
        <v>35</v>
      </c>
      <c r="I27336" t="s">
        <v>12193</v>
      </c>
      <c r="J27336">
        <v>20230731</v>
      </c>
      <c r="K27336" t="s">
        <v>16238</v>
      </c>
      <c r="L27336">
        <v>0</v>
      </c>
      <c r="M27336">
        <v>2450.8000000000002</v>
      </c>
      <c r="N27336" t="s">
        <v>80</v>
      </c>
      <c r="O27336">
        <v>20230921</v>
      </c>
    </row>
    <row r="27337" spans="1:15" x14ac:dyDescent="0.25">
      <c r="A27337" t="s">
        <v>14235</v>
      </c>
      <c r="B27337" t="s">
        <v>14236</v>
      </c>
      <c r="C27337">
        <v>1600000815</v>
      </c>
      <c r="D27337">
        <v>20230404</v>
      </c>
      <c r="E27337">
        <v>44571005</v>
      </c>
      <c r="F27337" t="s">
        <v>35</v>
      </c>
      <c r="I27337" t="s">
        <v>4795</v>
      </c>
      <c r="J27337">
        <v>20230404</v>
      </c>
      <c r="K27337" t="s">
        <v>4796</v>
      </c>
      <c r="L27337">
        <v>0</v>
      </c>
      <c r="M27337">
        <v>77</v>
      </c>
      <c r="N27337" t="s">
        <v>83</v>
      </c>
      <c r="O27337">
        <v>20230622</v>
      </c>
    </row>
    <row r="27338" spans="1:15" x14ac:dyDescent="0.25">
      <c r="A27338" t="s">
        <v>14235</v>
      </c>
      <c r="B27338" t="s">
        <v>14236</v>
      </c>
      <c r="C27338">
        <v>1600006229</v>
      </c>
      <c r="D27338">
        <v>20230715</v>
      </c>
      <c r="E27338">
        <v>70600001</v>
      </c>
      <c r="F27338" t="s">
        <v>11782</v>
      </c>
      <c r="I27338" t="s">
        <v>13970</v>
      </c>
      <c r="J27338">
        <v>20230715</v>
      </c>
      <c r="K27338" t="s">
        <v>16023</v>
      </c>
      <c r="L27338">
        <v>0</v>
      </c>
      <c r="M27338">
        <v>430</v>
      </c>
    </row>
    <row r="27339" spans="1:15" x14ac:dyDescent="0.25">
      <c r="A27339" t="s">
        <v>14235</v>
      </c>
      <c r="B27339" t="s">
        <v>14236</v>
      </c>
      <c r="C27339">
        <v>1600005557</v>
      </c>
      <c r="D27339">
        <v>20230630</v>
      </c>
      <c r="E27339">
        <v>41100000</v>
      </c>
      <c r="F27339" t="s">
        <v>81</v>
      </c>
      <c r="G27339" t="s">
        <v>10149</v>
      </c>
      <c r="H27339" t="s">
        <v>10150</v>
      </c>
      <c r="I27339" t="s">
        <v>10995</v>
      </c>
      <c r="J27339">
        <v>20230630</v>
      </c>
      <c r="K27339" t="s">
        <v>14806</v>
      </c>
      <c r="L27339">
        <v>20079.54</v>
      </c>
      <c r="M27339">
        <v>0</v>
      </c>
      <c r="N27339" t="s">
        <v>80</v>
      </c>
      <c r="O27339">
        <v>20230712</v>
      </c>
    </row>
    <row r="27340" spans="1:15" x14ac:dyDescent="0.25">
      <c r="A27340" t="s">
        <v>14235</v>
      </c>
      <c r="B27340" t="s">
        <v>14236</v>
      </c>
      <c r="C27340">
        <v>1600010431</v>
      </c>
      <c r="D27340">
        <v>20230919</v>
      </c>
      <c r="E27340">
        <v>41100000</v>
      </c>
      <c r="F27340" t="s">
        <v>81</v>
      </c>
      <c r="G27340" t="s">
        <v>9371</v>
      </c>
      <c r="H27340" t="s">
        <v>9372</v>
      </c>
      <c r="I27340" t="s">
        <v>13037</v>
      </c>
      <c r="J27340">
        <v>20230919</v>
      </c>
      <c r="K27340" t="s">
        <v>14503</v>
      </c>
      <c r="L27340">
        <v>456</v>
      </c>
      <c r="M27340">
        <v>0</v>
      </c>
      <c r="N27340" t="s">
        <v>27</v>
      </c>
      <c r="O27340">
        <v>20231010</v>
      </c>
    </row>
    <row r="27341" spans="1:15" x14ac:dyDescent="0.25">
      <c r="A27341" t="s">
        <v>14235</v>
      </c>
      <c r="B27341" t="s">
        <v>14236</v>
      </c>
      <c r="C27341">
        <v>1600010561</v>
      </c>
      <c r="D27341">
        <v>20230930</v>
      </c>
      <c r="E27341">
        <v>44571005</v>
      </c>
      <c r="F27341" t="s">
        <v>35</v>
      </c>
      <c r="I27341" t="s">
        <v>9910</v>
      </c>
      <c r="J27341">
        <v>20230930</v>
      </c>
      <c r="K27341" t="s">
        <v>15095</v>
      </c>
      <c r="L27341">
        <v>0</v>
      </c>
      <c r="M27341">
        <v>3648.42</v>
      </c>
      <c r="N27341" t="s">
        <v>34</v>
      </c>
      <c r="O27341">
        <v>20231124</v>
      </c>
    </row>
    <row r="27342" spans="1:15" x14ac:dyDescent="0.25">
      <c r="A27342" t="s">
        <v>14235</v>
      </c>
      <c r="B27342" t="s">
        <v>14236</v>
      </c>
      <c r="C27342">
        <v>1600010716</v>
      </c>
      <c r="D27342">
        <v>20230930</v>
      </c>
      <c r="E27342">
        <v>70600001</v>
      </c>
      <c r="F27342" t="s">
        <v>11782</v>
      </c>
      <c r="I27342" t="s">
        <v>13233</v>
      </c>
      <c r="J27342">
        <v>20230930</v>
      </c>
      <c r="K27342" t="s">
        <v>15722</v>
      </c>
      <c r="L27342">
        <v>0</v>
      </c>
      <c r="M27342">
        <v>4834.54</v>
      </c>
    </row>
    <row r="27343" spans="1:15" x14ac:dyDescent="0.25">
      <c r="A27343" t="s">
        <v>14235</v>
      </c>
      <c r="B27343" t="s">
        <v>14236</v>
      </c>
      <c r="C27343">
        <v>1600004184</v>
      </c>
      <c r="D27343">
        <v>20230531</v>
      </c>
      <c r="E27343">
        <v>44571005</v>
      </c>
      <c r="F27343" t="s">
        <v>35</v>
      </c>
      <c r="I27343" t="s">
        <v>14108</v>
      </c>
      <c r="J27343">
        <v>20230531</v>
      </c>
      <c r="K27343" t="s">
        <v>14522</v>
      </c>
      <c r="L27343">
        <v>0</v>
      </c>
      <c r="M27343">
        <v>1224.78</v>
      </c>
      <c r="N27343" t="s">
        <v>37</v>
      </c>
      <c r="O27343">
        <v>20230718</v>
      </c>
    </row>
    <row r="27344" spans="1:15" x14ac:dyDescent="0.25">
      <c r="A27344" t="s">
        <v>14235</v>
      </c>
      <c r="B27344" t="s">
        <v>14236</v>
      </c>
      <c r="C27344">
        <v>1600001832</v>
      </c>
      <c r="D27344">
        <v>20230430</v>
      </c>
      <c r="E27344">
        <v>70600005</v>
      </c>
      <c r="F27344" t="s">
        <v>12295</v>
      </c>
      <c r="I27344" t="s">
        <v>13997</v>
      </c>
      <c r="J27344">
        <v>20230430</v>
      </c>
      <c r="K27344" t="s">
        <v>15947</v>
      </c>
      <c r="L27344">
        <v>0</v>
      </c>
      <c r="M27344">
        <v>1684.83</v>
      </c>
    </row>
    <row r="27345" spans="1:15" x14ac:dyDescent="0.25">
      <c r="A27345" t="s">
        <v>14235</v>
      </c>
      <c r="B27345" t="s">
        <v>14236</v>
      </c>
      <c r="C27345">
        <v>1600004129</v>
      </c>
      <c r="D27345">
        <v>20230531</v>
      </c>
      <c r="E27345">
        <v>70600020</v>
      </c>
      <c r="F27345" t="s">
        <v>14512</v>
      </c>
      <c r="I27345" t="s">
        <v>5576</v>
      </c>
      <c r="J27345">
        <v>20230531</v>
      </c>
      <c r="K27345" t="s">
        <v>3642</v>
      </c>
      <c r="L27345">
        <v>0</v>
      </c>
      <c r="M27345">
        <v>230</v>
      </c>
    </row>
    <row r="27346" spans="1:15" x14ac:dyDescent="0.25">
      <c r="A27346" t="s">
        <v>14235</v>
      </c>
      <c r="B27346" t="s">
        <v>14236</v>
      </c>
      <c r="C27346">
        <v>1600012486</v>
      </c>
      <c r="D27346">
        <v>20231031</v>
      </c>
      <c r="E27346">
        <v>70600005</v>
      </c>
      <c r="F27346" t="s">
        <v>12295</v>
      </c>
      <c r="I27346" t="s">
        <v>14476</v>
      </c>
      <c r="J27346">
        <v>20231031</v>
      </c>
      <c r="K27346" t="s">
        <v>14477</v>
      </c>
      <c r="L27346">
        <v>0</v>
      </c>
      <c r="M27346">
        <v>178.94</v>
      </c>
    </row>
    <row r="27347" spans="1:15" x14ac:dyDescent="0.25">
      <c r="A27347" t="s">
        <v>14235</v>
      </c>
      <c r="B27347" t="s">
        <v>14236</v>
      </c>
      <c r="C27347">
        <v>1600005501</v>
      </c>
      <c r="D27347">
        <v>20230630</v>
      </c>
      <c r="E27347">
        <v>44571005</v>
      </c>
      <c r="F27347" t="s">
        <v>35</v>
      </c>
      <c r="I27347" t="s">
        <v>5118</v>
      </c>
      <c r="J27347">
        <v>20230630</v>
      </c>
      <c r="K27347" t="s">
        <v>4424</v>
      </c>
      <c r="L27347">
        <v>0</v>
      </c>
      <c r="M27347">
        <v>194</v>
      </c>
      <c r="N27347" t="s">
        <v>80</v>
      </c>
      <c r="O27347">
        <v>20230921</v>
      </c>
    </row>
    <row r="27348" spans="1:15" x14ac:dyDescent="0.25">
      <c r="A27348" t="s">
        <v>14235</v>
      </c>
      <c r="B27348" t="s">
        <v>14236</v>
      </c>
      <c r="C27348">
        <v>1600007451</v>
      </c>
      <c r="D27348">
        <v>20230731</v>
      </c>
      <c r="E27348">
        <v>70600001</v>
      </c>
      <c r="F27348" t="s">
        <v>11782</v>
      </c>
      <c r="I27348" t="s">
        <v>13474</v>
      </c>
      <c r="J27348">
        <v>20230731</v>
      </c>
      <c r="K27348" t="s">
        <v>15255</v>
      </c>
      <c r="L27348">
        <v>0</v>
      </c>
      <c r="M27348">
        <v>6847.25</v>
      </c>
    </row>
    <row r="27349" spans="1:15" x14ac:dyDescent="0.25">
      <c r="A27349" t="s">
        <v>14235</v>
      </c>
      <c r="B27349" t="s">
        <v>14236</v>
      </c>
      <c r="C27349">
        <v>1600001996</v>
      </c>
      <c r="D27349">
        <v>20230430</v>
      </c>
      <c r="E27349">
        <v>70600001</v>
      </c>
      <c r="F27349" t="s">
        <v>11782</v>
      </c>
      <c r="I27349" t="s">
        <v>4508</v>
      </c>
      <c r="J27349">
        <v>20230430</v>
      </c>
      <c r="K27349" t="s">
        <v>4509</v>
      </c>
      <c r="L27349">
        <v>0</v>
      </c>
      <c r="M27349">
        <v>300</v>
      </c>
    </row>
    <row r="27350" spans="1:15" x14ac:dyDescent="0.25">
      <c r="A27350" t="s">
        <v>14235</v>
      </c>
      <c r="B27350" t="s">
        <v>14236</v>
      </c>
      <c r="C27350">
        <v>1600012735</v>
      </c>
      <c r="D27350">
        <v>20231031</v>
      </c>
      <c r="E27350">
        <v>41100000</v>
      </c>
      <c r="F27350" t="s">
        <v>81</v>
      </c>
      <c r="G27350" t="s">
        <v>9231</v>
      </c>
      <c r="H27350" t="s">
        <v>9232</v>
      </c>
      <c r="I27350" t="s">
        <v>15845</v>
      </c>
      <c r="J27350">
        <v>20231031</v>
      </c>
      <c r="K27350" t="s">
        <v>14793</v>
      </c>
      <c r="L27350">
        <v>842.38</v>
      </c>
      <c r="M27350">
        <v>0</v>
      </c>
      <c r="N27350" t="s">
        <v>353</v>
      </c>
      <c r="O27350">
        <v>20231116</v>
      </c>
    </row>
    <row r="27351" spans="1:15" x14ac:dyDescent="0.25">
      <c r="A27351" t="s">
        <v>14235</v>
      </c>
      <c r="B27351" t="s">
        <v>14236</v>
      </c>
      <c r="C27351">
        <v>1600009170</v>
      </c>
      <c r="D27351">
        <v>20230831</v>
      </c>
      <c r="E27351">
        <v>41100000</v>
      </c>
      <c r="F27351" t="s">
        <v>81</v>
      </c>
      <c r="G27351" t="s">
        <v>11539</v>
      </c>
      <c r="H27351" t="s">
        <v>11540</v>
      </c>
      <c r="I27351" t="s">
        <v>13937</v>
      </c>
      <c r="J27351">
        <v>20230831</v>
      </c>
      <c r="K27351" t="s">
        <v>16239</v>
      </c>
      <c r="L27351">
        <v>4514.33</v>
      </c>
      <c r="M27351">
        <v>0</v>
      </c>
      <c r="N27351" t="s">
        <v>27</v>
      </c>
      <c r="O27351">
        <v>20230919</v>
      </c>
    </row>
    <row r="27352" spans="1:15" x14ac:dyDescent="0.25">
      <c r="A27352" t="s">
        <v>14235</v>
      </c>
      <c r="B27352" t="s">
        <v>14236</v>
      </c>
      <c r="C27352">
        <v>1600005771</v>
      </c>
      <c r="D27352">
        <v>20230630</v>
      </c>
      <c r="E27352">
        <v>44571005</v>
      </c>
      <c r="F27352" t="s">
        <v>35</v>
      </c>
      <c r="I27352" t="s">
        <v>14041</v>
      </c>
      <c r="J27352">
        <v>20230630</v>
      </c>
      <c r="K27352" t="s">
        <v>15021</v>
      </c>
      <c r="L27352">
        <v>0</v>
      </c>
      <c r="M27352">
        <v>59.97</v>
      </c>
      <c r="N27352" t="s">
        <v>80</v>
      </c>
      <c r="O27352">
        <v>20230921</v>
      </c>
    </row>
    <row r="27353" spans="1:15" x14ac:dyDescent="0.25">
      <c r="A27353" t="s">
        <v>14235</v>
      </c>
      <c r="B27353" t="s">
        <v>14236</v>
      </c>
      <c r="C27353">
        <v>1600009193</v>
      </c>
      <c r="D27353">
        <v>20230915</v>
      </c>
      <c r="E27353">
        <v>70600001</v>
      </c>
      <c r="F27353" t="s">
        <v>11782</v>
      </c>
      <c r="I27353" t="s">
        <v>11890</v>
      </c>
      <c r="J27353">
        <v>20230915</v>
      </c>
      <c r="K27353" t="s">
        <v>16240</v>
      </c>
      <c r="L27353">
        <v>0</v>
      </c>
      <c r="M27353">
        <v>140</v>
      </c>
    </row>
    <row r="27354" spans="1:15" x14ac:dyDescent="0.25">
      <c r="A27354" t="s">
        <v>14235</v>
      </c>
      <c r="B27354" t="s">
        <v>14236</v>
      </c>
      <c r="C27354">
        <v>1600007592</v>
      </c>
      <c r="D27354">
        <v>20230731</v>
      </c>
      <c r="E27354">
        <v>70600005</v>
      </c>
      <c r="F27354" t="s">
        <v>12295</v>
      </c>
      <c r="I27354" t="s">
        <v>4977</v>
      </c>
      <c r="J27354">
        <v>20230731</v>
      </c>
      <c r="K27354" t="s">
        <v>4978</v>
      </c>
      <c r="L27354">
        <v>0</v>
      </c>
      <c r="M27354">
        <v>18.260000000000002</v>
      </c>
    </row>
    <row r="27355" spans="1:15" x14ac:dyDescent="0.25">
      <c r="A27355" t="s">
        <v>14235</v>
      </c>
      <c r="B27355" t="s">
        <v>14236</v>
      </c>
      <c r="C27355">
        <v>1600010745</v>
      </c>
      <c r="D27355">
        <v>20230930</v>
      </c>
      <c r="E27355">
        <v>41100000</v>
      </c>
      <c r="F27355" t="s">
        <v>81</v>
      </c>
      <c r="G27355" t="s">
        <v>982</v>
      </c>
      <c r="H27355" t="s">
        <v>983</v>
      </c>
      <c r="I27355" t="s">
        <v>3946</v>
      </c>
      <c r="J27355">
        <v>20230930</v>
      </c>
      <c r="K27355" t="s">
        <v>257</v>
      </c>
      <c r="L27355">
        <v>360</v>
      </c>
      <c r="M27355">
        <v>0</v>
      </c>
      <c r="N27355" t="s">
        <v>136</v>
      </c>
      <c r="O27355">
        <v>20231102</v>
      </c>
    </row>
    <row r="27356" spans="1:15" x14ac:dyDescent="0.25">
      <c r="A27356" t="s">
        <v>14235</v>
      </c>
      <c r="B27356" t="s">
        <v>14236</v>
      </c>
      <c r="C27356">
        <v>1600001992</v>
      </c>
      <c r="D27356">
        <v>20230430</v>
      </c>
      <c r="E27356">
        <v>41100000</v>
      </c>
      <c r="F27356" t="s">
        <v>81</v>
      </c>
      <c r="G27356" t="s">
        <v>8491</v>
      </c>
      <c r="H27356" t="s">
        <v>8492</v>
      </c>
      <c r="I27356" t="s">
        <v>11223</v>
      </c>
      <c r="J27356">
        <v>20230430</v>
      </c>
      <c r="K27356" t="s">
        <v>15320</v>
      </c>
      <c r="L27356">
        <v>396</v>
      </c>
      <c r="M27356">
        <v>0</v>
      </c>
      <c r="N27356" t="s">
        <v>37</v>
      </c>
      <c r="O27356">
        <v>20230511</v>
      </c>
    </row>
    <row r="27357" spans="1:15" x14ac:dyDescent="0.25">
      <c r="A27357" t="s">
        <v>14235</v>
      </c>
      <c r="B27357" t="s">
        <v>14236</v>
      </c>
      <c r="C27357">
        <v>1600007468</v>
      </c>
      <c r="D27357">
        <v>20230731</v>
      </c>
      <c r="E27357">
        <v>44571005</v>
      </c>
      <c r="F27357" t="s">
        <v>35</v>
      </c>
      <c r="I27357" t="s">
        <v>16241</v>
      </c>
      <c r="J27357">
        <v>20230731</v>
      </c>
      <c r="K27357" t="s">
        <v>1155</v>
      </c>
      <c r="L27357">
        <v>0</v>
      </c>
      <c r="M27357">
        <v>504</v>
      </c>
    </row>
    <row r="27358" spans="1:15" x14ac:dyDescent="0.25">
      <c r="A27358" t="s">
        <v>14235</v>
      </c>
      <c r="B27358" t="s">
        <v>14236</v>
      </c>
      <c r="C27358">
        <v>1600004174</v>
      </c>
      <c r="D27358">
        <v>20230531</v>
      </c>
      <c r="E27358">
        <v>44571005</v>
      </c>
      <c r="F27358" t="s">
        <v>35</v>
      </c>
      <c r="I27358" t="s">
        <v>13369</v>
      </c>
      <c r="J27358">
        <v>20230531</v>
      </c>
      <c r="K27358" t="s">
        <v>14573</v>
      </c>
      <c r="L27358">
        <v>0</v>
      </c>
      <c r="M27358">
        <v>530.08000000000004</v>
      </c>
      <c r="N27358" t="s">
        <v>37</v>
      </c>
      <c r="O27358">
        <v>20230718</v>
      </c>
    </row>
    <row r="27359" spans="1:15" x14ac:dyDescent="0.25">
      <c r="A27359" t="s">
        <v>14235</v>
      </c>
      <c r="B27359" t="s">
        <v>14236</v>
      </c>
      <c r="C27359">
        <v>1600010430</v>
      </c>
      <c r="D27359">
        <v>20230919</v>
      </c>
      <c r="E27359">
        <v>70600001</v>
      </c>
      <c r="F27359" t="s">
        <v>11782</v>
      </c>
      <c r="I27359" t="s">
        <v>16242</v>
      </c>
      <c r="J27359">
        <v>20230919</v>
      </c>
      <c r="K27359" t="s">
        <v>16243</v>
      </c>
      <c r="L27359">
        <v>0</v>
      </c>
      <c r="M27359">
        <v>300</v>
      </c>
    </row>
    <row r="27360" spans="1:15" x14ac:dyDescent="0.25">
      <c r="A27360" t="s">
        <v>14235</v>
      </c>
      <c r="B27360" t="s">
        <v>14236</v>
      </c>
      <c r="C27360">
        <v>1600010772</v>
      </c>
      <c r="D27360">
        <v>20230930</v>
      </c>
      <c r="E27360">
        <v>41100000</v>
      </c>
      <c r="F27360" t="s">
        <v>81</v>
      </c>
      <c r="G27360" t="s">
        <v>553</v>
      </c>
      <c r="H27360" t="s">
        <v>554</v>
      </c>
      <c r="I27360" t="s">
        <v>16244</v>
      </c>
      <c r="J27360">
        <v>20230930</v>
      </c>
      <c r="K27360" t="s">
        <v>16245</v>
      </c>
      <c r="L27360">
        <v>2112</v>
      </c>
      <c r="M27360">
        <v>0</v>
      </c>
      <c r="N27360" t="s">
        <v>437</v>
      </c>
      <c r="O27360">
        <v>20231106</v>
      </c>
    </row>
    <row r="27361" spans="1:15" x14ac:dyDescent="0.25">
      <c r="A27361" t="s">
        <v>14235</v>
      </c>
      <c r="B27361" t="s">
        <v>14236</v>
      </c>
      <c r="C27361">
        <v>1600007452</v>
      </c>
      <c r="D27361">
        <v>20230731</v>
      </c>
      <c r="E27361">
        <v>44571005</v>
      </c>
      <c r="F27361" t="s">
        <v>35</v>
      </c>
      <c r="I27361" t="s">
        <v>10696</v>
      </c>
      <c r="J27361">
        <v>20230731</v>
      </c>
      <c r="K27361" t="s">
        <v>15255</v>
      </c>
      <c r="L27361">
        <v>0</v>
      </c>
      <c r="M27361">
        <v>1327.96</v>
      </c>
      <c r="N27361" t="s">
        <v>80</v>
      </c>
      <c r="O27361">
        <v>20230921</v>
      </c>
    </row>
    <row r="27362" spans="1:15" x14ac:dyDescent="0.25">
      <c r="A27362" t="s">
        <v>14235</v>
      </c>
      <c r="B27362" t="s">
        <v>14236</v>
      </c>
      <c r="C27362">
        <v>1600005563</v>
      </c>
      <c r="D27362">
        <v>20230630</v>
      </c>
      <c r="E27362">
        <v>44571005</v>
      </c>
      <c r="F27362" t="s">
        <v>35</v>
      </c>
      <c r="I27362" t="s">
        <v>11183</v>
      </c>
      <c r="J27362">
        <v>20230630</v>
      </c>
      <c r="K27362" t="s">
        <v>14738</v>
      </c>
      <c r="L27362">
        <v>0</v>
      </c>
      <c r="M27362">
        <v>5530.34</v>
      </c>
      <c r="N27362" t="s">
        <v>80</v>
      </c>
      <c r="O27362">
        <v>20230921</v>
      </c>
    </row>
    <row r="27363" spans="1:15" x14ac:dyDescent="0.25">
      <c r="A27363" t="s">
        <v>14235</v>
      </c>
      <c r="B27363" t="s">
        <v>14236</v>
      </c>
      <c r="C27363">
        <v>1600004221</v>
      </c>
      <c r="D27363">
        <v>20230531</v>
      </c>
      <c r="E27363">
        <v>41100000</v>
      </c>
      <c r="F27363" t="s">
        <v>81</v>
      </c>
      <c r="G27363" t="s">
        <v>8351</v>
      </c>
      <c r="H27363" t="s">
        <v>8352</v>
      </c>
      <c r="I27363" t="s">
        <v>13084</v>
      </c>
      <c r="J27363">
        <v>20230531</v>
      </c>
      <c r="K27363" t="s">
        <v>14364</v>
      </c>
      <c r="L27363">
        <v>17305.03</v>
      </c>
      <c r="M27363">
        <v>0</v>
      </c>
      <c r="N27363" t="s">
        <v>136</v>
      </c>
      <c r="O27363">
        <v>20230621</v>
      </c>
    </row>
    <row r="27364" spans="1:15" x14ac:dyDescent="0.25">
      <c r="A27364" t="s">
        <v>14235</v>
      </c>
      <c r="B27364" t="s">
        <v>14236</v>
      </c>
      <c r="C27364">
        <v>1600010666</v>
      </c>
      <c r="D27364">
        <v>20230930</v>
      </c>
      <c r="E27364">
        <v>41100000</v>
      </c>
      <c r="F27364" t="s">
        <v>81</v>
      </c>
      <c r="G27364" t="s">
        <v>702</v>
      </c>
      <c r="H27364" t="s">
        <v>703</v>
      </c>
      <c r="I27364" t="s">
        <v>15200</v>
      </c>
      <c r="J27364">
        <v>20230930</v>
      </c>
      <c r="K27364" t="s">
        <v>14307</v>
      </c>
      <c r="L27364">
        <v>5339.74</v>
      </c>
      <c r="M27364">
        <v>0</v>
      </c>
      <c r="N27364" t="s">
        <v>1378</v>
      </c>
      <c r="O27364">
        <v>20231103</v>
      </c>
    </row>
    <row r="27365" spans="1:15" x14ac:dyDescent="0.25">
      <c r="A27365" t="s">
        <v>14235</v>
      </c>
      <c r="B27365" t="s">
        <v>14236</v>
      </c>
      <c r="C27365">
        <v>1600001876</v>
      </c>
      <c r="D27365">
        <v>20230430</v>
      </c>
      <c r="E27365">
        <v>70600001</v>
      </c>
      <c r="F27365" t="s">
        <v>11782</v>
      </c>
      <c r="I27365" t="s">
        <v>3785</v>
      </c>
      <c r="J27365">
        <v>20230430</v>
      </c>
      <c r="K27365" t="s">
        <v>215</v>
      </c>
      <c r="L27365">
        <v>0</v>
      </c>
      <c r="M27365">
        <v>300</v>
      </c>
    </row>
    <row r="27366" spans="1:15" x14ac:dyDescent="0.25">
      <c r="A27366" t="s">
        <v>14235</v>
      </c>
      <c r="B27366" t="s">
        <v>14236</v>
      </c>
      <c r="C27366">
        <v>1600008968</v>
      </c>
      <c r="D27366">
        <v>20230831</v>
      </c>
      <c r="E27366">
        <v>44571005</v>
      </c>
      <c r="F27366" t="s">
        <v>35</v>
      </c>
      <c r="I27366" t="s">
        <v>13838</v>
      </c>
      <c r="J27366">
        <v>20230831</v>
      </c>
      <c r="K27366" t="s">
        <v>15411</v>
      </c>
      <c r="L27366">
        <v>0</v>
      </c>
      <c r="M27366">
        <v>3297.78</v>
      </c>
      <c r="N27366" t="s">
        <v>117</v>
      </c>
      <c r="O27366">
        <v>20231024</v>
      </c>
    </row>
    <row r="27367" spans="1:15" x14ac:dyDescent="0.25">
      <c r="A27367" t="s">
        <v>14235</v>
      </c>
      <c r="B27367" t="s">
        <v>14236</v>
      </c>
      <c r="C27367">
        <v>1600009001</v>
      </c>
      <c r="D27367">
        <v>20230831</v>
      </c>
      <c r="E27367">
        <v>44571005</v>
      </c>
      <c r="F27367" t="s">
        <v>35</v>
      </c>
      <c r="I27367" t="s">
        <v>11269</v>
      </c>
      <c r="J27367">
        <v>20230831</v>
      </c>
      <c r="K27367" t="s">
        <v>15126</v>
      </c>
      <c r="L27367">
        <v>0</v>
      </c>
      <c r="M27367">
        <v>4091.86</v>
      </c>
      <c r="N27367" t="s">
        <v>117</v>
      </c>
      <c r="O27367">
        <v>20231024</v>
      </c>
    </row>
    <row r="27368" spans="1:15" x14ac:dyDescent="0.25">
      <c r="A27368" t="s">
        <v>14235</v>
      </c>
      <c r="B27368" t="s">
        <v>14236</v>
      </c>
      <c r="C27368">
        <v>1600010700</v>
      </c>
      <c r="D27368">
        <v>20230930</v>
      </c>
      <c r="E27368">
        <v>41100000</v>
      </c>
      <c r="F27368" t="s">
        <v>81</v>
      </c>
      <c r="G27368" t="s">
        <v>8351</v>
      </c>
      <c r="H27368" t="s">
        <v>8352</v>
      </c>
      <c r="I27368" t="s">
        <v>10694</v>
      </c>
      <c r="J27368">
        <v>20230930</v>
      </c>
      <c r="K27368" t="s">
        <v>14720</v>
      </c>
      <c r="L27368">
        <v>564</v>
      </c>
      <c r="M27368">
        <v>0</v>
      </c>
      <c r="N27368" t="s">
        <v>1020</v>
      </c>
      <c r="O27368">
        <v>20231010</v>
      </c>
    </row>
    <row r="27369" spans="1:15" x14ac:dyDescent="0.25">
      <c r="A27369" t="s">
        <v>14235</v>
      </c>
      <c r="B27369" t="s">
        <v>14236</v>
      </c>
      <c r="C27369">
        <v>1600006335</v>
      </c>
      <c r="D27369">
        <v>20230725</v>
      </c>
      <c r="E27369">
        <v>41100000</v>
      </c>
      <c r="F27369" t="s">
        <v>81</v>
      </c>
      <c r="G27369" t="s">
        <v>8913</v>
      </c>
      <c r="H27369" t="s">
        <v>8914</v>
      </c>
      <c r="I27369" t="s">
        <v>9695</v>
      </c>
      <c r="J27369">
        <v>20230725</v>
      </c>
      <c r="K27369" t="s">
        <v>14510</v>
      </c>
      <c r="L27369">
        <v>324</v>
      </c>
      <c r="M27369">
        <v>0</v>
      </c>
      <c r="N27369" t="s">
        <v>80</v>
      </c>
      <c r="O27369">
        <v>20230727</v>
      </c>
    </row>
    <row r="27370" spans="1:15" x14ac:dyDescent="0.25">
      <c r="A27370" t="s">
        <v>14235</v>
      </c>
      <c r="B27370" t="s">
        <v>14236</v>
      </c>
      <c r="C27370">
        <v>1600006284</v>
      </c>
      <c r="D27370">
        <v>20230715</v>
      </c>
      <c r="E27370">
        <v>41100000</v>
      </c>
      <c r="F27370" t="s">
        <v>81</v>
      </c>
      <c r="G27370" t="s">
        <v>2874</v>
      </c>
      <c r="H27370" t="s">
        <v>2875</v>
      </c>
      <c r="I27370" t="s">
        <v>2366</v>
      </c>
      <c r="J27370">
        <v>20230715</v>
      </c>
      <c r="K27370" t="s">
        <v>2367</v>
      </c>
      <c r="L27370">
        <v>276</v>
      </c>
      <c r="M27370">
        <v>0</v>
      </c>
      <c r="N27370" t="s">
        <v>37</v>
      </c>
      <c r="O27370">
        <v>20230807</v>
      </c>
    </row>
    <row r="27371" spans="1:15" x14ac:dyDescent="0.25">
      <c r="A27371" t="s">
        <v>14235</v>
      </c>
      <c r="B27371" t="s">
        <v>14236</v>
      </c>
      <c r="C27371">
        <v>1600010518</v>
      </c>
      <c r="D27371">
        <v>20230929</v>
      </c>
      <c r="E27371">
        <v>41100000</v>
      </c>
      <c r="F27371" t="s">
        <v>81</v>
      </c>
      <c r="G27371" t="s">
        <v>1119</v>
      </c>
      <c r="H27371" t="s">
        <v>1120</v>
      </c>
      <c r="I27371" t="s">
        <v>16246</v>
      </c>
      <c r="J27371">
        <v>20230929</v>
      </c>
      <c r="K27371" t="s">
        <v>2079</v>
      </c>
      <c r="L27371">
        <v>840</v>
      </c>
      <c r="M27371">
        <v>0</v>
      </c>
      <c r="N27371" t="s">
        <v>701</v>
      </c>
      <c r="O27371">
        <v>20231130</v>
      </c>
    </row>
    <row r="27372" spans="1:15" x14ac:dyDescent="0.25">
      <c r="A27372" t="s">
        <v>14235</v>
      </c>
      <c r="B27372" t="s">
        <v>14236</v>
      </c>
      <c r="C27372">
        <v>1600000851</v>
      </c>
      <c r="D27372">
        <v>20230415</v>
      </c>
      <c r="E27372">
        <v>44571005</v>
      </c>
      <c r="F27372" t="s">
        <v>35</v>
      </c>
      <c r="I27372" t="s">
        <v>10086</v>
      </c>
      <c r="J27372">
        <v>20230415</v>
      </c>
      <c r="K27372" t="s">
        <v>16054</v>
      </c>
      <c r="L27372">
        <v>0</v>
      </c>
      <c r="M27372">
        <v>132</v>
      </c>
      <c r="N27372" t="s">
        <v>83</v>
      </c>
      <c r="O27372">
        <v>20230622</v>
      </c>
    </row>
    <row r="27373" spans="1:15" x14ac:dyDescent="0.25">
      <c r="A27373" t="s">
        <v>14235</v>
      </c>
      <c r="B27373" t="s">
        <v>14236</v>
      </c>
      <c r="C27373">
        <v>1600002813</v>
      </c>
      <c r="D27373">
        <v>20230430</v>
      </c>
      <c r="E27373">
        <v>70830000</v>
      </c>
      <c r="F27373" t="s">
        <v>14255</v>
      </c>
      <c r="I27373" t="s">
        <v>15602</v>
      </c>
      <c r="J27373">
        <v>20230430</v>
      </c>
      <c r="K27373" t="s">
        <v>15603</v>
      </c>
      <c r="L27373">
        <v>0</v>
      </c>
      <c r="M27373">
        <v>1760</v>
      </c>
    </row>
    <row r="27374" spans="1:15" x14ac:dyDescent="0.25">
      <c r="A27374" t="s">
        <v>14235</v>
      </c>
      <c r="B27374" t="s">
        <v>14236</v>
      </c>
      <c r="C27374">
        <v>1600010460</v>
      </c>
      <c r="D27374">
        <v>20230921</v>
      </c>
      <c r="E27374">
        <v>70600001</v>
      </c>
      <c r="F27374" t="s">
        <v>11782</v>
      </c>
      <c r="I27374" t="s">
        <v>14002</v>
      </c>
      <c r="J27374">
        <v>20230921</v>
      </c>
      <c r="K27374" t="s">
        <v>15006</v>
      </c>
      <c r="L27374">
        <v>0</v>
      </c>
      <c r="M27374">
        <v>494</v>
      </c>
    </row>
    <row r="27375" spans="1:15" x14ac:dyDescent="0.25">
      <c r="A27375" t="s">
        <v>14235</v>
      </c>
      <c r="B27375" t="s">
        <v>14236</v>
      </c>
      <c r="C27375">
        <v>1600007599</v>
      </c>
      <c r="D27375">
        <v>20230731</v>
      </c>
      <c r="E27375">
        <v>70600001</v>
      </c>
      <c r="F27375" t="s">
        <v>11782</v>
      </c>
      <c r="I27375" t="s">
        <v>12383</v>
      </c>
      <c r="J27375">
        <v>20230731</v>
      </c>
      <c r="K27375" t="s">
        <v>16247</v>
      </c>
      <c r="L27375">
        <v>0</v>
      </c>
      <c r="M27375">
        <v>1482</v>
      </c>
    </row>
    <row r="27376" spans="1:15" x14ac:dyDescent="0.25">
      <c r="A27376" t="s">
        <v>14235</v>
      </c>
      <c r="B27376" t="s">
        <v>14236</v>
      </c>
      <c r="C27376">
        <v>1600007457</v>
      </c>
      <c r="D27376">
        <v>20230731</v>
      </c>
      <c r="E27376">
        <v>41100000</v>
      </c>
      <c r="F27376" t="s">
        <v>81</v>
      </c>
      <c r="G27376" t="s">
        <v>9202</v>
      </c>
      <c r="H27376" t="s">
        <v>9203</v>
      </c>
      <c r="I27376" t="s">
        <v>14206</v>
      </c>
      <c r="J27376">
        <v>20230731</v>
      </c>
      <c r="K27376" t="s">
        <v>14559</v>
      </c>
      <c r="L27376">
        <v>1586.02</v>
      </c>
      <c r="M27376">
        <v>0</v>
      </c>
      <c r="N27376" t="s">
        <v>117</v>
      </c>
      <c r="O27376">
        <v>20230816</v>
      </c>
    </row>
    <row r="27377" spans="1:15" x14ac:dyDescent="0.25">
      <c r="A27377" t="s">
        <v>14235</v>
      </c>
      <c r="B27377" t="s">
        <v>14236</v>
      </c>
      <c r="C27377">
        <v>1600009003</v>
      </c>
      <c r="D27377">
        <v>20230831</v>
      </c>
      <c r="E27377">
        <v>70600005</v>
      </c>
      <c r="F27377" t="s">
        <v>12295</v>
      </c>
      <c r="I27377" t="s">
        <v>14177</v>
      </c>
      <c r="J27377">
        <v>20230831</v>
      </c>
      <c r="K27377" t="s">
        <v>15126</v>
      </c>
      <c r="L27377">
        <v>0</v>
      </c>
      <c r="M27377">
        <v>4314.99</v>
      </c>
    </row>
    <row r="27378" spans="1:15" x14ac:dyDescent="0.25">
      <c r="A27378" t="s">
        <v>14235</v>
      </c>
      <c r="B27378" t="s">
        <v>14236</v>
      </c>
      <c r="C27378">
        <v>1600005590</v>
      </c>
      <c r="D27378">
        <v>20230630</v>
      </c>
      <c r="E27378">
        <v>70600005</v>
      </c>
      <c r="F27378" t="s">
        <v>12295</v>
      </c>
      <c r="I27378" t="s">
        <v>11083</v>
      </c>
      <c r="J27378">
        <v>20230630</v>
      </c>
      <c r="K27378" t="s">
        <v>14968</v>
      </c>
      <c r="L27378">
        <v>0</v>
      </c>
      <c r="M27378">
        <v>4988.58</v>
      </c>
    </row>
    <row r="27379" spans="1:15" x14ac:dyDescent="0.25">
      <c r="A27379" t="s">
        <v>14235</v>
      </c>
      <c r="B27379" t="s">
        <v>14236</v>
      </c>
      <c r="C27379">
        <v>1600005535</v>
      </c>
      <c r="D27379">
        <v>20230630</v>
      </c>
      <c r="E27379">
        <v>70600005</v>
      </c>
      <c r="F27379" t="s">
        <v>12295</v>
      </c>
      <c r="I27379" t="s">
        <v>5659</v>
      </c>
      <c r="J27379">
        <v>20230630</v>
      </c>
      <c r="K27379" t="s">
        <v>608</v>
      </c>
      <c r="L27379">
        <v>0</v>
      </c>
      <c r="M27379">
        <v>36.08</v>
      </c>
    </row>
    <row r="27380" spans="1:15" x14ac:dyDescent="0.25">
      <c r="A27380" t="s">
        <v>14235</v>
      </c>
      <c r="B27380" t="s">
        <v>14236</v>
      </c>
      <c r="C27380">
        <v>1600001889</v>
      </c>
      <c r="D27380">
        <v>20230430</v>
      </c>
      <c r="E27380">
        <v>41100000</v>
      </c>
      <c r="F27380" t="s">
        <v>81</v>
      </c>
      <c r="G27380" t="s">
        <v>9290</v>
      </c>
      <c r="H27380" t="s">
        <v>9291</v>
      </c>
      <c r="I27380" t="s">
        <v>9369</v>
      </c>
      <c r="J27380">
        <v>20230430</v>
      </c>
      <c r="K27380" t="s">
        <v>15924</v>
      </c>
      <c r="L27380">
        <v>744</v>
      </c>
      <c r="M27380">
        <v>0</v>
      </c>
      <c r="N27380" t="s">
        <v>37</v>
      </c>
      <c r="O27380">
        <v>20230511</v>
      </c>
    </row>
    <row r="27381" spans="1:15" x14ac:dyDescent="0.25">
      <c r="A27381" t="s">
        <v>14235</v>
      </c>
      <c r="B27381" t="s">
        <v>14236</v>
      </c>
      <c r="C27381">
        <v>1600007564</v>
      </c>
      <c r="D27381">
        <v>20230731</v>
      </c>
      <c r="E27381">
        <v>70600005</v>
      </c>
      <c r="F27381" t="s">
        <v>12295</v>
      </c>
      <c r="I27381" t="s">
        <v>10610</v>
      </c>
      <c r="J27381">
        <v>20230731</v>
      </c>
      <c r="K27381" t="s">
        <v>14932</v>
      </c>
      <c r="L27381">
        <v>0</v>
      </c>
      <c r="M27381">
        <v>491.16</v>
      </c>
    </row>
    <row r="27382" spans="1:15" x14ac:dyDescent="0.25">
      <c r="A27382" t="s">
        <v>14235</v>
      </c>
      <c r="B27382" t="s">
        <v>14236</v>
      </c>
      <c r="C27382">
        <v>1600004236</v>
      </c>
      <c r="D27382">
        <v>20230531</v>
      </c>
      <c r="E27382">
        <v>70600005</v>
      </c>
      <c r="F27382" t="s">
        <v>12295</v>
      </c>
      <c r="I27382" t="s">
        <v>12307</v>
      </c>
      <c r="J27382">
        <v>20230531</v>
      </c>
      <c r="K27382" t="s">
        <v>14788</v>
      </c>
      <c r="L27382">
        <v>0</v>
      </c>
      <c r="M27382">
        <v>57.5</v>
      </c>
    </row>
    <row r="27383" spans="1:15" x14ac:dyDescent="0.25">
      <c r="A27383" t="s">
        <v>14235</v>
      </c>
      <c r="B27383" t="s">
        <v>14236</v>
      </c>
      <c r="C27383">
        <v>1600007407</v>
      </c>
      <c r="D27383">
        <v>20230731</v>
      </c>
      <c r="E27383">
        <v>70600001</v>
      </c>
      <c r="F27383" t="s">
        <v>11782</v>
      </c>
      <c r="I27383" t="s">
        <v>11833</v>
      </c>
      <c r="J27383">
        <v>20230731</v>
      </c>
      <c r="K27383" t="s">
        <v>15305</v>
      </c>
      <c r="L27383">
        <v>0</v>
      </c>
      <c r="M27383">
        <v>2858</v>
      </c>
    </row>
    <row r="27384" spans="1:15" x14ac:dyDescent="0.25">
      <c r="A27384" t="s">
        <v>14235</v>
      </c>
      <c r="B27384" t="s">
        <v>14236</v>
      </c>
      <c r="C27384">
        <v>1600005779</v>
      </c>
      <c r="D27384">
        <v>20230630</v>
      </c>
      <c r="E27384">
        <v>44571005</v>
      </c>
      <c r="F27384" t="s">
        <v>35</v>
      </c>
      <c r="I27384" t="s">
        <v>15214</v>
      </c>
      <c r="J27384">
        <v>20230630</v>
      </c>
      <c r="K27384" t="s">
        <v>15215</v>
      </c>
      <c r="L27384">
        <v>0</v>
      </c>
      <c r="M27384">
        <v>77.16</v>
      </c>
    </row>
    <row r="27385" spans="1:15" x14ac:dyDescent="0.25">
      <c r="A27385" t="s">
        <v>14235</v>
      </c>
      <c r="B27385" t="s">
        <v>14236</v>
      </c>
      <c r="C27385">
        <v>1600005997</v>
      </c>
      <c r="D27385">
        <v>20230630</v>
      </c>
      <c r="E27385">
        <v>70830000</v>
      </c>
      <c r="F27385" t="s">
        <v>14255</v>
      </c>
      <c r="I27385" t="s">
        <v>5641</v>
      </c>
      <c r="J27385">
        <v>20230630</v>
      </c>
      <c r="K27385" t="s">
        <v>5642</v>
      </c>
      <c r="L27385">
        <v>0</v>
      </c>
      <c r="M27385">
        <v>1844</v>
      </c>
    </row>
    <row r="27386" spans="1:15" x14ac:dyDescent="0.25">
      <c r="A27386" t="s">
        <v>14235</v>
      </c>
      <c r="B27386" t="s">
        <v>14236</v>
      </c>
      <c r="C27386">
        <v>1600008991</v>
      </c>
      <c r="D27386">
        <v>20230831</v>
      </c>
      <c r="E27386">
        <v>70600001</v>
      </c>
      <c r="F27386" t="s">
        <v>11782</v>
      </c>
      <c r="I27386" t="s">
        <v>5541</v>
      </c>
      <c r="J27386">
        <v>20230831</v>
      </c>
      <c r="K27386" t="s">
        <v>3977</v>
      </c>
      <c r="L27386">
        <v>0</v>
      </c>
      <c r="M27386">
        <v>2143.1999999999998</v>
      </c>
    </row>
    <row r="27387" spans="1:15" x14ac:dyDescent="0.25">
      <c r="A27387" t="s">
        <v>14235</v>
      </c>
      <c r="B27387" t="s">
        <v>14236</v>
      </c>
      <c r="C27387">
        <v>1600007594</v>
      </c>
      <c r="D27387">
        <v>20230731</v>
      </c>
      <c r="E27387">
        <v>70600005</v>
      </c>
      <c r="F27387" t="s">
        <v>12295</v>
      </c>
      <c r="I27387" t="s">
        <v>12057</v>
      </c>
      <c r="J27387">
        <v>20230731</v>
      </c>
      <c r="K27387" t="s">
        <v>15598</v>
      </c>
      <c r="L27387">
        <v>0</v>
      </c>
      <c r="M27387">
        <v>-136.69999999999999</v>
      </c>
    </row>
    <row r="27388" spans="1:15" x14ac:dyDescent="0.25">
      <c r="A27388" t="s">
        <v>14235</v>
      </c>
      <c r="B27388" t="s">
        <v>14236</v>
      </c>
      <c r="C27388">
        <v>1600012536</v>
      </c>
      <c r="D27388">
        <v>20231031</v>
      </c>
      <c r="E27388">
        <v>70600005</v>
      </c>
      <c r="F27388" t="s">
        <v>12295</v>
      </c>
      <c r="I27388" t="s">
        <v>15568</v>
      </c>
      <c r="J27388">
        <v>20231031</v>
      </c>
      <c r="K27388" t="s">
        <v>15060</v>
      </c>
      <c r="L27388">
        <v>0</v>
      </c>
      <c r="M27388">
        <v>498.3</v>
      </c>
    </row>
    <row r="27389" spans="1:15" x14ac:dyDescent="0.25">
      <c r="A27389" t="s">
        <v>14235</v>
      </c>
      <c r="B27389" t="s">
        <v>14236</v>
      </c>
      <c r="C27389">
        <v>1600012367</v>
      </c>
      <c r="D27389">
        <v>20231016</v>
      </c>
      <c r="E27389">
        <v>41100000</v>
      </c>
      <c r="F27389" t="s">
        <v>81</v>
      </c>
      <c r="G27389" t="s">
        <v>9015</v>
      </c>
      <c r="H27389" t="s">
        <v>9016</v>
      </c>
      <c r="I27389" t="s">
        <v>15085</v>
      </c>
      <c r="J27389">
        <v>20231016</v>
      </c>
      <c r="K27389" t="s">
        <v>15086</v>
      </c>
      <c r="L27389">
        <v>792</v>
      </c>
      <c r="M27389">
        <v>0</v>
      </c>
      <c r="N27389" t="s">
        <v>353</v>
      </c>
      <c r="O27389">
        <v>20231116</v>
      </c>
    </row>
    <row r="27390" spans="1:15" x14ac:dyDescent="0.25">
      <c r="A27390" t="s">
        <v>14235</v>
      </c>
      <c r="B27390" t="s">
        <v>14236</v>
      </c>
      <c r="C27390">
        <v>1600010453</v>
      </c>
      <c r="D27390">
        <v>20230920</v>
      </c>
      <c r="E27390">
        <v>41100000</v>
      </c>
      <c r="F27390" t="s">
        <v>81</v>
      </c>
      <c r="G27390" t="s">
        <v>9539</v>
      </c>
      <c r="H27390" t="s">
        <v>9540</v>
      </c>
      <c r="I27390" t="s">
        <v>10773</v>
      </c>
      <c r="J27390">
        <v>20230920</v>
      </c>
      <c r="K27390" t="s">
        <v>15323</v>
      </c>
      <c r="L27390">
        <v>960</v>
      </c>
      <c r="M27390">
        <v>0</v>
      </c>
      <c r="N27390" t="s">
        <v>80</v>
      </c>
      <c r="O27390">
        <v>20231010</v>
      </c>
    </row>
    <row r="27391" spans="1:15" x14ac:dyDescent="0.25">
      <c r="A27391" t="s">
        <v>14235</v>
      </c>
      <c r="B27391" t="s">
        <v>14236</v>
      </c>
      <c r="C27391">
        <v>1600008991</v>
      </c>
      <c r="D27391">
        <v>20230831</v>
      </c>
      <c r="E27391">
        <v>41100000</v>
      </c>
      <c r="F27391" t="s">
        <v>81</v>
      </c>
      <c r="G27391" t="s">
        <v>702</v>
      </c>
      <c r="H27391" t="s">
        <v>703</v>
      </c>
      <c r="I27391" t="s">
        <v>5541</v>
      </c>
      <c r="J27391">
        <v>20230831</v>
      </c>
      <c r="K27391" t="s">
        <v>3977</v>
      </c>
      <c r="L27391">
        <v>2842.38</v>
      </c>
      <c r="M27391">
        <v>0</v>
      </c>
      <c r="N27391" t="s">
        <v>1016</v>
      </c>
      <c r="O27391">
        <v>20231002</v>
      </c>
    </row>
    <row r="27392" spans="1:15" x14ac:dyDescent="0.25">
      <c r="A27392" t="s">
        <v>14235</v>
      </c>
      <c r="B27392" t="s">
        <v>14236</v>
      </c>
      <c r="C27392">
        <v>1600005652</v>
      </c>
      <c r="D27392">
        <v>20230630</v>
      </c>
      <c r="E27392">
        <v>41100000</v>
      </c>
      <c r="F27392" t="s">
        <v>81</v>
      </c>
      <c r="G27392" t="s">
        <v>8496</v>
      </c>
      <c r="H27392" t="s">
        <v>8497</v>
      </c>
      <c r="I27392" t="s">
        <v>9993</v>
      </c>
      <c r="J27392">
        <v>20230630</v>
      </c>
      <c r="K27392" t="s">
        <v>14894</v>
      </c>
      <c r="L27392">
        <v>324</v>
      </c>
      <c r="M27392">
        <v>0</v>
      </c>
      <c r="N27392" t="s">
        <v>446</v>
      </c>
      <c r="O27392">
        <v>20230712</v>
      </c>
    </row>
    <row r="27393" spans="1:15" x14ac:dyDescent="0.25">
      <c r="A27393" t="s">
        <v>14235</v>
      </c>
      <c r="B27393" t="s">
        <v>14236</v>
      </c>
      <c r="C27393">
        <v>1600009154</v>
      </c>
      <c r="D27393">
        <v>20230831</v>
      </c>
      <c r="E27393">
        <v>44571005</v>
      </c>
      <c r="F27393" t="s">
        <v>35</v>
      </c>
      <c r="I27393" t="s">
        <v>10898</v>
      </c>
      <c r="J27393">
        <v>20230831</v>
      </c>
      <c r="K27393" t="s">
        <v>15662</v>
      </c>
      <c r="L27393">
        <v>0</v>
      </c>
      <c r="M27393">
        <v>161.25</v>
      </c>
      <c r="N27393" t="s">
        <v>117</v>
      </c>
      <c r="O27393">
        <v>20231024</v>
      </c>
    </row>
    <row r="27394" spans="1:15" x14ac:dyDescent="0.25">
      <c r="A27394" t="s">
        <v>14235</v>
      </c>
      <c r="B27394" t="s">
        <v>14236</v>
      </c>
      <c r="C27394">
        <v>1600004077</v>
      </c>
      <c r="D27394">
        <v>20230523</v>
      </c>
      <c r="E27394">
        <v>70600001</v>
      </c>
      <c r="F27394" t="s">
        <v>11782</v>
      </c>
      <c r="I27394" t="s">
        <v>10554</v>
      </c>
      <c r="J27394">
        <v>20230523</v>
      </c>
      <c r="K27394" t="s">
        <v>14592</v>
      </c>
      <c r="L27394">
        <v>0</v>
      </c>
      <c r="M27394">
        <v>-2254.8000000000002</v>
      </c>
    </row>
    <row r="27395" spans="1:15" x14ac:dyDescent="0.25">
      <c r="A27395" t="s">
        <v>14235</v>
      </c>
      <c r="B27395" t="s">
        <v>14236</v>
      </c>
      <c r="C27395">
        <v>1600012661</v>
      </c>
      <c r="D27395">
        <v>20231031</v>
      </c>
      <c r="E27395">
        <v>44571005</v>
      </c>
      <c r="F27395" t="s">
        <v>35</v>
      </c>
      <c r="I27395" t="s">
        <v>15688</v>
      </c>
      <c r="J27395">
        <v>20231031</v>
      </c>
      <c r="K27395" t="s">
        <v>15249</v>
      </c>
      <c r="L27395">
        <v>0</v>
      </c>
      <c r="M27395">
        <v>1301.8699999999999</v>
      </c>
    </row>
    <row r="27396" spans="1:15" x14ac:dyDescent="0.25">
      <c r="A27396" t="s">
        <v>14235</v>
      </c>
      <c r="B27396" t="s">
        <v>14236</v>
      </c>
      <c r="C27396">
        <v>1600010560</v>
      </c>
      <c r="D27396">
        <v>20230930</v>
      </c>
      <c r="E27396">
        <v>70600005</v>
      </c>
      <c r="F27396" t="s">
        <v>12295</v>
      </c>
      <c r="I27396" t="s">
        <v>12731</v>
      </c>
      <c r="J27396">
        <v>20230930</v>
      </c>
      <c r="K27396" t="s">
        <v>15095</v>
      </c>
      <c r="L27396">
        <v>0</v>
      </c>
      <c r="M27396">
        <v>2165.02</v>
      </c>
    </row>
    <row r="27397" spans="1:15" x14ac:dyDescent="0.25">
      <c r="A27397" t="s">
        <v>14235</v>
      </c>
      <c r="B27397" t="s">
        <v>14236</v>
      </c>
      <c r="C27397">
        <v>1600010601</v>
      </c>
      <c r="D27397">
        <v>20230930</v>
      </c>
      <c r="E27397">
        <v>44571005</v>
      </c>
      <c r="F27397" t="s">
        <v>35</v>
      </c>
      <c r="I27397" t="s">
        <v>10738</v>
      </c>
      <c r="J27397">
        <v>20230930</v>
      </c>
      <c r="K27397" t="s">
        <v>14801</v>
      </c>
      <c r="L27397">
        <v>0</v>
      </c>
      <c r="M27397">
        <v>152</v>
      </c>
      <c r="N27397" t="s">
        <v>34</v>
      </c>
      <c r="O27397">
        <v>20231124</v>
      </c>
    </row>
    <row r="27398" spans="1:15" x14ac:dyDescent="0.25">
      <c r="A27398" t="s">
        <v>14235</v>
      </c>
      <c r="B27398" t="s">
        <v>14236</v>
      </c>
      <c r="C27398">
        <v>1600012730</v>
      </c>
      <c r="D27398">
        <v>20231031</v>
      </c>
      <c r="E27398">
        <v>70600005</v>
      </c>
      <c r="F27398" t="s">
        <v>12295</v>
      </c>
      <c r="I27398" t="s">
        <v>16248</v>
      </c>
      <c r="J27398">
        <v>20231031</v>
      </c>
      <c r="K27398" t="s">
        <v>16249</v>
      </c>
      <c r="L27398">
        <v>0</v>
      </c>
      <c r="M27398">
        <v>69.739999999999995</v>
      </c>
    </row>
    <row r="27399" spans="1:15" x14ac:dyDescent="0.25">
      <c r="A27399" t="s">
        <v>14235</v>
      </c>
      <c r="B27399" t="s">
        <v>14236</v>
      </c>
      <c r="C27399">
        <v>1600010459</v>
      </c>
      <c r="D27399">
        <v>20230921</v>
      </c>
      <c r="E27399">
        <v>41100000</v>
      </c>
      <c r="F27399" t="s">
        <v>81</v>
      </c>
      <c r="G27399" t="s">
        <v>8909</v>
      </c>
      <c r="H27399" t="s">
        <v>8910</v>
      </c>
      <c r="I27399" t="s">
        <v>11832</v>
      </c>
      <c r="J27399">
        <v>20230921</v>
      </c>
      <c r="K27399" t="s">
        <v>14986</v>
      </c>
      <c r="L27399">
        <v>355.74</v>
      </c>
      <c r="M27399">
        <v>0</v>
      </c>
      <c r="N27399" t="s">
        <v>136</v>
      </c>
      <c r="O27399">
        <v>20231010</v>
      </c>
    </row>
    <row r="27400" spans="1:15" x14ac:dyDescent="0.25">
      <c r="A27400" t="s">
        <v>14235</v>
      </c>
      <c r="B27400" t="s">
        <v>14236</v>
      </c>
      <c r="C27400">
        <v>1600006231</v>
      </c>
      <c r="D27400">
        <v>20230715</v>
      </c>
      <c r="E27400">
        <v>70600001</v>
      </c>
      <c r="F27400" t="s">
        <v>11782</v>
      </c>
      <c r="I27400" t="s">
        <v>1056</v>
      </c>
      <c r="J27400">
        <v>20230715</v>
      </c>
      <c r="K27400" t="s">
        <v>1057</v>
      </c>
      <c r="L27400">
        <v>0</v>
      </c>
      <c r="M27400">
        <v>359.38</v>
      </c>
    </row>
    <row r="27401" spans="1:15" x14ac:dyDescent="0.25">
      <c r="A27401" t="s">
        <v>14235</v>
      </c>
      <c r="B27401" t="s">
        <v>14236</v>
      </c>
      <c r="C27401">
        <v>1600005761</v>
      </c>
      <c r="D27401">
        <v>20230630</v>
      </c>
      <c r="E27401">
        <v>70600005</v>
      </c>
      <c r="F27401" t="s">
        <v>12295</v>
      </c>
      <c r="I27401" t="s">
        <v>15422</v>
      </c>
      <c r="J27401">
        <v>20230630</v>
      </c>
      <c r="K27401" t="s">
        <v>15423</v>
      </c>
      <c r="L27401">
        <v>0</v>
      </c>
      <c r="M27401">
        <v>40.56</v>
      </c>
    </row>
    <row r="27402" spans="1:15" x14ac:dyDescent="0.25">
      <c r="A27402" t="s">
        <v>14235</v>
      </c>
      <c r="B27402" t="s">
        <v>14236</v>
      </c>
      <c r="C27402">
        <v>1600005999</v>
      </c>
      <c r="D27402">
        <v>20230630</v>
      </c>
      <c r="E27402">
        <v>44571005</v>
      </c>
      <c r="F27402" t="s">
        <v>35</v>
      </c>
      <c r="I27402" t="s">
        <v>5832</v>
      </c>
      <c r="J27402">
        <v>20230630</v>
      </c>
      <c r="K27402" t="s">
        <v>5833</v>
      </c>
      <c r="L27402">
        <v>0</v>
      </c>
      <c r="M27402">
        <v>143.34</v>
      </c>
      <c r="N27402" t="s">
        <v>80</v>
      </c>
      <c r="O27402">
        <v>20230921</v>
      </c>
    </row>
    <row r="27403" spans="1:15" x14ac:dyDescent="0.25">
      <c r="A27403" t="s">
        <v>14235</v>
      </c>
      <c r="B27403" t="s">
        <v>14236</v>
      </c>
      <c r="C27403">
        <v>1600004299</v>
      </c>
      <c r="D27403">
        <v>20230531</v>
      </c>
      <c r="E27403">
        <v>70600001</v>
      </c>
      <c r="F27403" t="s">
        <v>11782</v>
      </c>
      <c r="I27403" t="s">
        <v>9194</v>
      </c>
      <c r="J27403">
        <v>20230531</v>
      </c>
      <c r="K27403" t="s">
        <v>15158</v>
      </c>
      <c r="L27403">
        <v>0</v>
      </c>
      <c r="M27403">
        <v>40.97</v>
      </c>
    </row>
    <row r="27404" spans="1:15" x14ac:dyDescent="0.25">
      <c r="A27404" t="s">
        <v>14235</v>
      </c>
      <c r="B27404" t="s">
        <v>14236</v>
      </c>
      <c r="C27404">
        <v>1600012738</v>
      </c>
      <c r="D27404">
        <v>20231031</v>
      </c>
      <c r="E27404">
        <v>44571005</v>
      </c>
      <c r="F27404" t="s">
        <v>35</v>
      </c>
      <c r="I27404" t="s">
        <v>15997</v>
      </c>
      <c r="J27404">
        <v>20231031</v>
      </c>
      <c r="K27404" t="s">
        <v>14949</v>
      </c>
      <c r="L27404">
        <v>0</v>
      </c>
      <c r="M27404">
        <v>80</v>
      </c>
    </row>
    <row r="27405" spans="1:15" x14ac:dyDescent="0.25">
      <c r="A27405" t="s">
        <v>14235</v>
      </c>
      <c r="B27405" t="s">
        <v>14236</v>
      </c>
      <c r="C27405">
        <v>1600007680</v>
      </c>
      <c r="D27405">
        <v>20230731</v>
      </c>
      <c r="E27405">
        <v>70830000</v>
      </c>
      <c r="F27405" t="s">
        <v>14255</v>
      </c>
      <c r="I27405" t="s">
        <v>16250</v>
      </c>
      <c r="J27405">
        <v>20230731</v>
      </c>
      <c r="K27405" t="s">
        <v>16251</v>
      </c>
      <c r="L27405">
        <v>0</v>
      </c>
      <c r="M27405">
        <v>1760</v>
      </c>
    </row>
    <row r="27406" spans="1:15" x14ac:dyDescent="0.25">
      <c r="A27406" t="s">
        <v>14235</v>
      </c>
      <c r="B27406" t="s">
        <v>14236</v>
      </c>
      <c r="C27406">
        <v>1600005754</v>
      </c>
      <c r="D27406">
        <v>20230630</v>
      </c>
      <c r="E27406">
        <v>41100000</v>
      </c>
      <c r="F27406" t="s">
        <v>81</v>
      </c>
      <c r="G27406" t="s">
        <v>9156</v>
      </c>
      <c r="H27406" t="s">
        <v>9157</v>
      </c>
      <c r="I27406" t="s">
        <v>13047</v>
      </c>
      <c r="J27406">
        <v>20230630</v>
      </c>
      <c r="K27406" t="s">
        <v>16187</v>
      </c>
      <c r="L27406">
        <v>3469.94</v>
      </c>
      <c r="M27406">
        <v>0</v>
      </c>
      <c r="N27406" t="s">
        <v>117</v>
      </c>
      <c r="O27406">
        <v>20230712</v>
      </c>
    </row>
    <row r="27407" spans="1:15" x14ac:dyDescent="0.25">
      <c r="A27407" t="s">
        <v>14235</v>
      </c>
      <c r="B27407" t="s">
        <v>14236</v>
      </c>
      <c r="C27407">
        <v>1600004300</v>
      </c>
      <c r="D27407">
        <v>20230531</v>
      </c>
      <c r="E27407">
        <v>41100000</v>
      </c>
      <c r="F27407" t="s">
        <v>81</v>
      </c>
      <c r="G27407" t="s">
        <v>9686</v>
      </c>
      <c r="H27407" t="s">
        <v>9687</v>
      </c>
      <c r="I27407" t="s">
        <v>11022</v>
      </c>
      <c r="J27407">
        <v>20230531</v>
      </c>
      <c r="K27407" t="s">
        <v>15350</v>
      </c>
      <c r="L27407">
        <v>10694.39</v>
      </c>
      <c r="M27407">
        <v>0</v>
      </c>
      <c r="N27407" t="s">
        <v>80</v>
      </c>
      <c r="O27407">
        <v>20230621</v>
      </c>
    </row>
    <row r="27408" spans="1:15" x14ac:dyDescent="0.25">
      <c r="A27408" t="s">
        <v>14235</v>
      </c>
      <c r="B27408" t="s">
        <v>14236</v>
      </c>
      <c r="C27408">
        <v>1600000860</v>
      </c>
      <c r="D27408">
        <v>20230415</v>
      </c>
      <c r="E27408">
        <v>44571005</v>
      </c>
      <c r="F27408" t="s">
        <v>35</v>
      </c>
      <c r="I27408" t="s">
        <v>15478</v>
      </c>
      <c r="J27408">
        <v>20230415</v>
      </c>
      <c r="K27408" t="s">
        <v>15479</v>
      </c>
      <c r="L27408">
        <v>0</v>
      </c>
      <c r="M27408">
        <v>70</v>
      </c>
    </row>
    <row r="27409" spans="1:15" x14ac:dyDescent="0.25">
      <c r="A27409" t="s">
        <v>14235</v>
      </c>
      <c r="B27409" t="s">
        <v>14236</v>
      </c>
      <c r="C27409">
        <v>1600012731</v>
      </c>
      <c r="D27409">
        <v>20231031</v>
      </c>
      <c r="E27409">
        <v>41100000</v>
      </c>
      <c r="F27409" t="s">
        <v>81</v>
      </c>
      <c r="G27409" t="s">
        <v>11261</v>
      </c>
      <c r="H27409" t="s">
        <v>11262</v>
      </c>
      <c r="I27409" t="s">
        <v>16252</v>
      </c>
      <c r="J27409">
        <v>20231031</v>
      </c>
      <c r="K27409" t="s">
        <v>16253</v>
      </c>
      <c r="L27409">
        <v>659.59</v>
      </c>
      <c r="M27409">
        <v>0</v>
      </c>
      <c r="N27409" t="s">
        <v>34</v>
      </c>
      <c r="O27409">
        <v>20231116</v>
      </c>
    </row>
    <row r="27410" spans="1:15" x14ac:dyDescent="0.25">
      <c r="A27410" t="s">
        <v>14235</v>
      </c>
      <c r="B27410" t="s">
        <v>14236</v>
      </c>
      <c r="C27410">
        <v>1600006386</v>
      </c>
      <c r="D27410">
        <v>20230725</v>
      </c>
      <c r="E27410">
        <v>41100000</v>
      </c>
      <c r="F27410" t="s">
        <v>81</v>
      </c>
      <c r="G27410" t="s">
        <v>3556</v>
      </c>
      <c r="H27410" t="s">
        <v>3557</v>
      </c>
      <c r="I27410" t="s">
        <v>15343</v>
      </c>
      <c r="J27410">
        <v>20230725</v>
      </c>
      <c r="K27410" t="s">
        <v>15344</v>
      </c>
      <c r="L27410">
        <v>-192</v>
      </c>
      <c r="M27410">
        <v>0</v>
      </c>
      <c r="N27410" t="s">
        <v>83</v>
      </c>
      <c r="O27410">
        <v>20230727</v>
      </c>
    </row>
    <row r="27411" spans="1:15" x14ac:dyDescent="0.25">
      <c r="A27411" t="s">
        <v>14235</v>
      </c>
      <c r="B27411" t="s">
        <v>14236</v>
      </c>
      <c r="C27411">
        <v>1600006397</v>
      </c>
      <c r="D27411">
        <v>20230726</v>
      </c>
      <c r="E27411">
        <v>70600001</v>
      </c>
      <c r="F27411" t="s">
        <v>11782</v>
      </c>
      <c r="I27411" t="s">
        <v>10831</v>
      </c>
      <c r="J27411">
        <v>20230726</v>
      </c>
      <c r="K27411" t="s">
        <v>14348</v>
      </c>
      <c r="L27411">
        <v>0</v>
      </c>
      <c r="M27411">
        <v>1330</v>
      </c>
    </row>
    <row r="27412" spans="1:15" x14ac:dyDescent="0.25">
      <c r="A27412" t="s">
        <v>14235</v>
      </c>
      <c r="B27412" t="s">
        <v>14236</v>
      </c>
      <c r="C27412">
        <v>1600009220</v>
      </c>
      <c r="D27412">
        <v>20230915</v>
      </c>
      <c r="E27412">
        <v>41100000</v>
      </c>
      <c r="F27412" t="s">
        <v>81</v>
      </c>
      <c r="G27412" t="s">
        <v>233</v>
      </c>
      <c r="H27412" t="s">
        <v>234</v>
      </c>
      <c r="I27412" t="s">
        <v>14586</v>
      </c>
      <c r="J27412">
        <v>20230915</v>
      </c>
      <c r="K27412" t="s">
        <v>14240</v>
      </c>
      <c r="L27412">
        <v>850</v>
      </c>
      <c r="M27412">
        <v>0</v>
      </c>
      <c r="N27412" t="s">
        <v>160</v>
      </c>
      <c r="O27412">
        <v>20231110</v>
      </c>
    </row>
    <row r="27413" spans="1:15" x14ac:dyDescent="0.25">
      <c r="A27413" t="s">
        <v>14235</v>
      </c>
      <c r="B27413" t="s">
        <v>14236</v>
      </c>
      <c r="C27413">
        <v>1600004761</v>
      </c>
      <c r="D27413">
        <v>20230531</v>
      </c>
      <c r="E27413">
        <v>44571005</v>
      </c>
      <c r="F27413" t="s">
        <v>35</v>
      </c>
      <c r="I27413" t="s">
        <v>15360</v>
      </c>
      <c r="J27413">
        <v>20230531</v>
      </c>
      <c r="K27413" t="s">
        <v>15361</v>
      </c>
      <c r="L27413">
        <v>0</v>
      </c>
      <c r="M27413">
        <v>352</v>
      </c>
      <c r="N27413" t="s">
        <v>37</v>
      </c>
      <c r="O27413">
        <v>20230718</v>
      </c>
    </row>
    <row r="27414" spans="1:15" x14ac:dyDescent="0.25">
      <c r="A27414" t="s">
        <v>14235</v>
      </c>
      <c r="B27414" t="s">
        <v>14236</v>
      </c>
      <c r="C27414">
        <v>1600001961</v>
      </c>
      <c r="D27414">
        <v>20230430</v>
      </c>
      <c r="E27414">
        <v>44571005</v>
      </c>
      <c r="F27414" t="s">
        <v>35</v>
      </c>
      <c r="I27414" t="s">
        <v>9083</v>
      </c>
      <c r="J27414">
        <v>20230430</v>
      </c>
      <c r="K27414" t="s">
        <v>15683</v>
      </c>
      <c r="L27414">
        <v>0</v>
      </c>
      <c r="M27414">
        <v>430.65</v>
      </c>
      <c r="N27414" t="s">
        <v>83</v>
      </c>
      <c r="O27414">
        <v>20230622</v>
      </c>
    </row>
    <row r="27415" spans="1:15" x14ac:dyDescent="0.25">
      <c r="A27415" t="s">
        <v>14235</v>
      </c>
      <c r="B27415" t="s">
        <v>14236</v>
      </c>
      <c r="C27415">
        <v>1600007580</v>
      </c>
      <c r="D27415">
        <v>20230731</v>
      </c>
      <c r="E27415">
        <v>41100000</v>
      </c>
      <c r="F27415" t="s">
        <v>81</v>
      </c>
      <c r="G27415" t="s">
        <v>11539</v>
      </c>
      <c r="H27415" t="s">
        <v>11540</v>
      </c>
      <c r="I27415" t="s">
        <v>12432</v>
      </c>
      <c r="J27415">
        <v>20230731</v>
      </c>
      <c r="K27415" t="s">
        <v>15004</v>
      </c>
      <c r="L27415">
        <v>5048.3999999999996</v>
      </c>
      <c r="M27415">
        <v>0</v>
      </c>
      <c r="N27415" t="s">
        <v>34</v>
      </c>
      <c r="O27415">
        <v>20230816</v>
      </c>
    </row>
    <row r="27416" spans="1:15" x14ac:dyDescent="0.25">
      <c r="A27416" t="s">
        <v>14235</v>
      </c>
      <c r="B27416" t="s">
        <v>14236</v>
      </c>
      <c r="C27416">
        <v>1600004148</v>
      </c>
      <c r="D27416">
        <v>20230531</v>
      </c>
      <c r="E27416">
        <v>70600001</v>
      </c>
      <c r="F27416" t="s">
        <v>11782</v>
      </c>
      <c r="I27416" t="s">
        <v>10155</v>
      </c>
      <c r="J27416">
        <v>20230531</v>
      </c>
      <c r="K27416" t="s">
        <v>14402</v>
      </c>
      <c r="L27416">
        <v>0</v>
      </c>
      <c r="M27416">
        <v>500</v>
      </c>
    </row>
    <row r="27417" spans="1:15" x14ac:dyDescent="0.25">
      <c r="A27417" t="s">
        <v>14235</v>
      </c>
      <c r="B27417" t="s">
        <v>14236</v>
      </c>
      <c r="C27417">
        <v>1600004202</v>
      </c>
      <c r="D27417">
        <v>20230531</v>
      </c>
      <c r="E27417">
        <v>70600005</v>
      </c>
      <c r="F27417" t="s">
        <v>12295</v>
      </c>
      <c r="I27417" t="s">
        <v>13430</v>
      </c>
      <c r="J27417">
        <v>20230531</v>
      </c>
      <c r="K27417" t="s">
        <v>14245</v>
      </c>
      <c r="L27417">
        <v>0</v>
      </c>
      <c r="M27417">
        <v>3381.8</v>
      </c>
    </row>
    <row r="27418" spans="1:15" x14ac:dyDescent="0.25">
      <c r="A27418" t="s">
        <v>14235</v>
      </c>
      <c r="B27418" t="s">
        <v>14236</v>
      </c>
      <c r="C27418">
        <v>1600012430</v>
      </c>
      <c r="D27418">
        <v>20231023</v>
      </c>
      <c r="E27418">
        <v>44571005</v>
      </c>
      <c r="F27418" t="s">
        <v>35</v>
      </c>
      <c r="I27418" t="s">
        <v>16203</v>
      </c>
      <c r="J27418">
        <v>20231023</v>
      </c>
      <c r="K27418" t="s">
        <v>16155</v>
      </c>
      <c r="L27418">
        <v>0</v>
      </c>
      <c r="M27418">
        <v>44</v>
      </c>
    </row>
    <row r="27419" spans="1:15" x14ac:dyDescent="0.25">
      <c r="A27419" t="s">
        <v>14235</v>
      </c>
      <c r="B27419" t="s">
        <v>14236</v>
      </c>
      <c r="C27419">
        <v>1600001908</v>
      </c>
      <c r="D27419">
        <v>20230430</v>
      </c>
      <c r="E27419">
        <v>70600005</v>
      </c>
      <c r="F27419" t="s">
        <v>12295</v>
      </c>
      <c r="I27419" t="s">
        <v>16254</v>
      </c>
      <c r="J27419">
        <v>20230430</v>
      </c>
      <c r="K27419" t="s">
        <v>1261</v>
      </c>
      <c r="L27419">
        <v>0</v>
      </c>
      <c r="M27419">
        <v>130.83000000000001</v>
      </c>
    </row>
    <row r="27420" spans="1:15" x14ac:dyDescent="0.25">
      <c r="A27420" t="s">
        <v>14235</v>
      </c>
      <c r="B27420" t="s">
        <v>14236</v>
      </c>
      <c r="C27420">
        <v>1600010632</v>
      </c>
      <c r="D27420">
        <v>20230930</v>
      </c>
      <c r="E27420">
        <v>70600005</v>
      </c>
      <c r="F27420" t="s">
        <v>12295</v>
      </c>
      <c r="I27420" t="s">
        <v>12975</v>
      </c>
      <c r="J27420">
        <v>20230930</v>
      </c>
      <c r="K27420" t="s">
        <v>15183</v>
      </c>
      <c r="L27420">
        <v>0</v>
      </c>
      <c r="M27420">
        <v>160.91999999999999</v>
      </c>
    </row>
    <row r="27421" spans="1:15" x14ac:dyDescent="0.25">
      <c r="A27421" t="s">
        <v>14235</v>
      </c>
      <c r="B27421" t="s">
        <v>14236</v>
      </c>
      <c r="C27421">
        <v>1600012550</v>
      </c>
      <c r="D27421">
        <v>20231031</v>
      </c>
      <c r="E27421">
        <v>44571005</v>
      </c>
      <c r="F27421" t="s">
        <v>35</v>
      </c>
      <c r="I27421" t="s">
        <v>14346</v>
      </c>
      <c r="J27421">
        <v>20231031</v>
      </c>
      <c r="K27421" t="s">
        <v>14347</v>
      </c>
      <c r="L27421">
        <v>0</v>
      </c>
      <c r="M27421">
        <v>642.09</v>
      </c>
    </row>
    <row r="27422" spans="1:15" x14ac:dyDescent="0.25">
      <c r="A27422" t="s">
        <v>14235</v>
      </c>
      <c r="B27422" t="s">
        <v>14236</v>
      </c>
      <c r="C27422">
        <v>1600005518</v>
      </c>
      <c r="D27422">
        <v>20230630</v>
      </c>
      <c r="E27422">
        <v>44571005</v>
      </c>
      <c r="F27422" t="s">
        <v>35</v>
      </c>
      <c r="I27422" t="s">
        <v>13901</v>
      </c>
      <c r="J27422">
        <v>20230630</v>
      </c>
      <c r="K27422" t="s">
        <v>14300</v>
      </c>
      <c r="L27422">
        <v>0</v>
      </c>
      <c r="M27422">
        <v>48</v>
      </c>
      <c r="N27422" t="s">
        <v>80</v>
      </c>
      <c r="O27422">
        <v>20230921</v>
      </c>
    </row>
    <row r="27423" spans="1:15" x14ac:dyDescent="0.25">
      <c r="A27423" t="s">
        <v>14235</v>
      </c>
      <c r="B27423" t="s">
        <v>14236</v>
      </c>
      <c r="C27423">
        <v>1600005675</v>
      </c>
      <c r="D27423">
        <v>20230630</v>
      </c>
      <c r="E27423">
        <v>70600001</v>
      </c>
      <c r="F27423" t="s">
        <v>11782</v>
      </c>
      <c r="I27423" t="s">
        <v>12244</v>
      </c>
      <c r="J27423">
        <v>20230630</v>
      </c>
      <c r="K27423" t="s">
        <v>16141</v>
      </c>
      <c r="L27423">
        <v>0</v>
      </c>
      <c r="M27423">
        <v>2062</v>
      </c>
    </row>
    <row r="27424" spans="1:15" x14ac:dyDescent="0.25">
      <c r="A27424" t="s">
        <v>14235</v>
      </c>
      <c r="B27424" t="s">
        <v>14236</v>
      </c>
      <c r="C27424">
        <v>1600012129</v>
      </c>
      <c r="D27424">
        <v>20231031</v>
      </c>
      <c r="E27424">
        <v>44571005</v>
      </c>
      <c r="F27424" t="s">
        <v>35</v>
      </c>
      <c r="I27424" t="s">
        <v>15824</v>
      </c>
      <c r="J27424">
        <v>20231031</v>
      </c>
      <c r="K27424" t="s">
        <v>15825</v>
      </c>
      <c r="L27424">
        <v>0</v>
      </c>
      <c r="M27424">
        <v>22.14</v>
      </c>
    </row>
    <row r="27425" spans="1:15" x14ac:dyDescent="0.25">
      <c r="A27425" t="s">
        <v>14235</v>
      </c>
      <c r="B27425" t="s">
        <v>14236</v>
      </c>
      <c r="C27425">
        <v>1600007680</v>
      </c>
      <c r="D27425">
        <v>20230731</v>
      </c>
      <c r="E27425">
        <v>44571005</v>
      </c>
      <c r="F27425" t="s">
        <v>35</v>
      </c>
      <c r="I27425" t="s">
        <v>16250</v>
      </c>
      <c r="J27425">
        <v>20230731</v>
      </c>
      <c r="K27425" t="s">
        <v>16251</v>
      </c>
      <c r="L27425">
        <v>0</v>
      </c>
      <c r="M27425">
        <v>352</v>
      </c>
      <c r="N27425" t="s">
        <v>80</v>
      </c>
      <c r="O27425">
        <v>20230921</v>
      </c>
    </row>
    <row r="27426" spans="1:15" x14ac:dyDescent="0.25">
      <c r="A27426" t="s">
        <v>14235</v>
      </c>
      <c r="B27426" t="s">
        <v>14236</v>
      </c>
      <c r="C27426">
        <v>1600004091</v>
      </c>
      <c r="D27426">
        <v>20230524</v>
      </c>
      <c r="E27426">
        <v>70600001</v>
      </c>
      <c r="F27426" t="s">
        <v>11782</v>
      </c>
      <c r="I27426" t="s">
        <v>1034</v>
      </c>
      <c r="J27426">
        <v>20230524</v>
      </c>
      <c r="K27426" t="s">
        <v>1035</v>
      </c>
      <c r="L27426">
        <v>0</v>
      </c>
      <c r="M27426">
        <v>250</v>
      </c>
    </row>
    <row r="27427" spans="1:15" x14ac:dyDescent="0.25">
      <c r="A27427" t="s">
        <v>14235</v>
      </c>
      <c r="B27427" t="s">
        <v>14236</v>
      </c>
      <c r="C27427">
        <v>1600004112</v>
      </c>
      <c r="D27427">
        <v>20230530</v>
      </c>
      <c r="E27427">
        <v>70600001</v>
      </c>
      <c r="F27427" t="s">
        <v>11782</v>
      </c>
      <c r="I27427" t="s">
        <v>16061</v>
      </c>
      <c r="J27427">
        <v>20230530</v>
      </c>
      <c r="K27427" t="s">
        <v>16062</v>
      </c>
      <c r="L27427">
        <v>0</v>
      </c>
      <c r="M27427">
        <v>-250</v>
      </c>
    </row>
    <row r="27428" spans="1:15" x14ac:dyDescent="0.25">
      <c r="A27428" t="s">
        <v>14235</v>
      </c>
      <c r="B27428" t="s">
        <v>14236</v>
      </c>
      <c r="C27428">
        <v>1600010675</v>
      </c>
      <c r="D27428">
        <v>20230930</v>
      </c>
      <c r="E27428">
        <v>41100000</v>
      </c>
      <c r="F27428" t="s">
        <v>81</v>
      </c>
      <c r="G27428" t="s">
        <v>1963</v>
      </c>
      <c r="H27428" t="s">
        <v>1964</v>
      </c>
      <c r="I27428" t="s">
        <v>10375</v>
      </c>
      <c r="J27428">
        <v>20230930</v>
      </c>
      <c r="K27428" t="s">
        <v>16255</v>
      </c>
      <c r="L27428">
        <v>300</v>
      </c>
      <c r="M27428">
        <v>0</v>
      </c>
      <c r="N27428" t="s">
        <v>34</v>
      </c>
      <c r="O27428">
        <v>20231010</v>
      </c>
    </row>
    <row r="27429" spans="1:15" x14ac:dyDescent="0.25">
      <c r="A27429" t="s">
        <v>14235</v>
      </c>
      <c r="B27429" t="s">
        <v>14236</v>
      </c>
      <c r="C27429">
        <v>1600010553</v>
      </c>
      <c r="D27429">
        <v>20230930</v>
      </c>
      <c r="E27429">
        <v>70600001</v>
      </c>
      <c r="F27429" t="s">
        <v>11782</v>
      </c>
      <c r="I27429" t="s">
        <v>12486</v>
      </c>
      <c r="J27429">
        <v>20230930</v>
      </c>
      <c r="K27429" t="s">
        <v>15154</v>
      </c>
      <c r="L27429">
        <v>0</v>
      </c>
      <c r="M27429">
        <v>25520</v>
      </c>
    </row>
    <row r="27430" spans="1:15" x14ac:dyDescent="0.25">
      <c r="A27430" t="s">
        <v>14235</v>
      </c>
      <c r="B27430" t="s">
        <v>14236</v>
      </c>
      <c r="C27430">
        <v>1600008980</v>
      </c>
      <c r="D27430">
        <v>20230831</v>
      </c>
      <c r="E27430">
        <v>70600001</v>
      </c>
      <c r="F27430" t="s">
        <v>11782</v>
      </c>
      <c r="I27430" t="s">
        <v>10024</v>
      </c>
      <c r="J27430">
        <v>20230831</v>
      </c>
      <c r="K27430" t="s">
        <v>14641</v>
      </c>
      <c r="L27430">
        <v>0</v>
      </c>
      <c r="M27430">
        <v>4108.3500000000004</v>
      </c>
    </row>
    <row r="27431" spans="1:15" x14ac:dyDescent="0.25">
      <c r="A27431" t="s">
        <v>14235</v>
      </c>
      <c r="B27431" t="s">
        <v>14236</v>
      </c>
      <c r="C27431">
        <v>1600012395</v>
      </c>
      <c r="D27431">
        <v>20231019</v>
      </c>
      <c r="E27431">
        <v>44571005</v>
      </c>
      <c r="F27431" t="s">
        <v>35</v>
      </c>
      <c r="I27431" t="s">
        <v>16256</v>
      </c>
      <c r="J27431">
        <v>20231019</v>
      </c>
      <c r="K27431" t="s">
        <v>14852</v>
      </c>
      <c r="L27431">
        <v>0</v>
      </c>
      <c r="M27431">
        <v>64</v>
      </c>
    </row>
    <row r="27432" spans="1:15" x14ac:dyDescent="0.25">
      <c r="A27432" t="s">
        <v>14235</v>
      </c>
      <c r="B27432" t="s">
        <v>14236</v>
      </c>
      <c r="C27432">
        <v>1600010715</v>
      </c>
      <c r="D27432">
        <v>20230930</v>
      </c>
      <c r="E27432">
        <v>41100000</v>
      </c>
      <c r="F27432" t="s">
        <v>81</v>
      </c>
      <c r="G27432" t="s">
        <v>9808</v>
      </c>
      <c r="H27432" t="s">
        <v>9809</v>
      </c>
      <c r="I27432" t="s">
        <v>16073</v>
      </c>
      <c r="J27432">
        <v>20230930</v>
      </c>
      <c r="K27432" t="s">
        <v>16074</v>
      </c>
      <c r="L27432">
        <v>742.79</v>
      </c>
      <c r="M27432">
        <v>0</v>
      </c>
      <c r="N27432" t="s">
        <v>29</v>
      </c>
      <c r="O27432">
        <v>20231116</v>
      </c>
    </row>
    <row r="27433" spans="1:15" x14ac:dyDescent="0.25">
      <c r="A27433" t="s">
        <v>14235</v>
      </c>
      <c r="B27433" t="s">
        <v>14236</v>
      </c>
      <c r="C27433">
        <v>1600005560</v>
      </c>
      <c r="D27433">
        <v>20230630</v>
      </c>
      <c r="E27433">
        <v>44571005</v>
      </c>
      <c r="F27433" t="s">
        <v>35</v>
      </c>
      <c r="I27433" t="s">
        <v>13683</v>
      </c>
      <c r="J27433">
        <v>20230630</v>
      </c>
      <c r="K27433" t="s">
        <v>14514</v>
      </c>
      <c r="L27433">
        <v>0</v>
      </c>
      <c r="M27433">
        <v>2741.74</v>
      </c>
      <c r="N27433" t="s">
        <v>80</v>
      </c>
      <c r="O27433">
        <v>20230921</v>
      </c>
    </row>
    <row r="27434" spans="1:15" x14ac:dyDescent="0.25">
      <c r="A27434" t="s">
        <v>14235</v>
      </c>
      <c r="B27434" t="s">
        <v>14236</v>
      </c>
      <c r="C27434">
        <v>1600012622</v>
      </c>
      <c r="D27434">
        <v>20231031</v>
      </c>
      <c r="E27434">
        <v>44571005</v>
      </c>
      <c r="F27434" t="s">
        <v>35</v>
      </c>
      <c r="I27434" t="s">
        <v>15342</v>
      </c>
      <c r="J27434">
        <v>20231031</v>
      </c>
      <c r="K27434" t="s">
        <v>14909</v>
      </c>
      <c r="L27434">
        <v>0</v>
      </c>
      <c r="M27434">
        <v>1380.54</v>
      </c>
    </row>
    <row r="27435" spans="1:15" x14ac:dyDescent="0.25">
      <c r="A27435" t="s">
        <v>14235</v>
      </c>
      <c r="B27435" t="s">
        <v>14236</v>
      </c>
      <c r="C27435">
        <v>1600002226</v>
      </c>
      <c r="D27435">
        <v>20230515</v>
      </c>
      <c r="E27435">
        <v>44571005</v>
      </c>
      <c r="F27435" t="s">
        <v>35</v>
      </c>
      <c r="I27435" t="s">
        <v>4474</v>
      </c>
      <c r="J27435">
        <v>20230515</v>
      </c>
      <c r="K27435" t="s">
        <v>4475</v>
      </c>
      <c r="L27435">
        <v>0</v>
      </c>
      <c r="M27435">
        <v>46</v>
      </c>
      <c r="N27435" t="s">
        <v>80</v>
      </c>
      <c r="O27435">
        <v>20230921</v>
      </c>
    </row>
    <row r="27436" spans="1:15" x14ac:dyDescent="0.25">
      <c r="A27436" t="s">
        <v>14235</v>
      </c>
      <c r="B27436" t="s">
        <v>14236</v>
      </c>
      <c r="C27436">
        <v>1600000850</v>
      </c>
      <c r="D27436">
        <v>20230415</v>
      </c>
      <c r="E27436">
        <v>44571005</v>
      </c>
      <c r="F27436" t="s">
        <v>35</v>
      </c>
      <c r="I27436" t="s">
        <v>13978</v>
      </c>
      <c r="J27436">
        <v>20230415</v>
      </c>
      <c r="K27436" t="s">
        <v>15710</v>
      </c>
      <c r="L27436">
        <v>0</v>
      </c>
      <c r="M27436">
        <v>188</v>
      </c>
      <c r="N27436" t="s">
        <v>83</v>
      </c>
      <c r="O27436">
        <v>20230622</v>
      </c>
    </row>
    <row r="27437" spans="1:15" x14ac:dyDescent="0.25">
      <c r="A27437" t="s">
        <v>14235</v>
      </c>
      <c r="B27437" t="s">
        <v>14236</v>
      </c>
      <c r="C27437">
        <v>1600010503</v>
      </c>
      <c r="D27437">
        <v>20230929</v>
      </c>
      <c r="E27437">
        <v>44571005</v>
      </c>
      <c r="F27437" t="s">
        <v>35</v>
      </c>
      <c r="I27437" t="s">
        <v>10037</v>
      </c>
      <c r="J27437">
        <v>20230929</v>
      </c>
      <c r="K27437" t="s">
        <v>14824</v>
      </c>
      <c r="L27437">
        <v>0</v>
      </c>
      <c r="M27437">
        <v>126</v>
      </c>
      <c r="N27437" t="s">
        <v>34</v>
      </c>
      <c r="O27437">
        <v>20231124</v>
      </c>
    </row>
    <row r="27438" spans="1:15" x14ac:dyDescent="0.25">
      <c r="A27438" t="s">
        <v>14235</v>
      </c>
      <c r="B27438" t="s">
        <v>14236</v>
      </c>
      <c r="C27438">
        <v>1600002231</v>
      </c>
      <c r="D27438">
        <v>20230515</v>
      </c>
      <c r="E27438">
        <v>41100000</v>
      </c>
      <c r="F27438" t="s">
        <v>81</v>
      </c>
      <c r="G27438" t="s">
        <v>8063</v>
      </c>
      <c r="H27438" t="s">
        <v>8064</v>
      </c>
      <c r="I27438" t="s">
        <v>10750</v>
      </c>
      <c r="J27438">
        <v>20230515</v>
      </c>
      <c r="K27438" t="s">
        <v>16257</v>
      </c>
      <c r="L27438">
        <v>996</v>
      </c>
      <c r="M27438">
        <v>0</v>
      </c>
      <c r="N27438" t="s">
        <v>80</v>
      </c>
      <c r="O27438">
        <v>20230516</v>
      </c>
    </row>
    <row r="27439" spans="1:15" x14ac:dyDescent="0.25">
      <c r="A27439" t="s">
        <v>14235</v>
      </c>
      <c r="B27439" t="s">
        <v>14236</v>
      </c>
      <c r="C27439">
        <v>1600010663</v>
      </c>
      <c r="D27439">
        <v>20230930</v>
      </c>
      <c r="E27439">
        <v>70600001</v>
      </c>
      <c r="F27439" t="s">
        <v>11782</v>
      </c>
      <c r="I27439" t="s">
        <v>15882</v>
      </c>
      <c r="J27439">
        <v>20230930</v>
      </c>
      <c r="K27439" t="s">
        <v>14307</v>
      </c>
      <c r="L27439">
        <v>0</v>
      </c>
      <c r="M27439">
        <v>53047.05</v>
      </c>
    </row>
    <row r="27440" spans="1:15" x14ac:dyDescent="0.25">
      <c r="A27440" t="s">
        <v>14235</v>
      </c>
      <c r="B27440" t="s">
        <v>14236</v>
      </c>
      <c r="C27440">
        <v>1600007472</v>
      </c>
      <c r="D27440">
        <v>20230731</v>
      </c>
      <c r="E27440">
        <v>41100000</v>
      </c>
      <c r="F27440" t="s">
        <v>81</v>
      </c>
      <c r="G27440" t="s">
        <v>9298</v>
      </c>
      <c r="H27440" t="s">
        <v>9299</v>
      </c>
      <c r="I27440" t="s">
        <v>10458</v>
      </c>
      <c r="J27440">
        <v>20230731</v>
      </c>
      <c r="K27440" t="s">
        <v>15750</v>
      </c>
      <c r="L27440">
        <v>16850.169999999998</v>
      </c>
      <c r="M27440">
        <v>0</v>
      </c>
      <c r="N27440" t="s">
        <v>117</v>
      </c>
      <c r="O27440">
        <v>20230816</v>
      </c>
    </row>
    <row r="27441" spans="1:15" x14ac:dyDescent="0.25">
      <c r="A27441" t="s">
        <v>14235</v>
      </c>
      <c r="B27441" t="s">
        <v>14236</v>
      </c>
      <c r="C27441">
        <v>1600009068</v>
      </c>
      <c r="D27441">
        <v>20230831</v>
      </c>
      <c r="E27441">
        <v>41100000</v>
      </c>
      <c r="F27441" t="s">
        <v>81</v>
      </c>
      <c r="G27441" t="s">
        <v>334</v>
      </c>
      <c r="H27441" t="s">
        <v>335</v>
      </c>
      <c r="I27441" t="s">
        <v>2747</v>
      </c>
      <c r="J27441">
        <v>20230831</v>
      </c>
      <c r="K27441" t="s">
        <v>2748</v>
      </c>
      <c r="L27441">
        <v>1464</v>
      </c>
      <c r="M27441">
        <v>0</v>
      </c>
      <c r="N27441" t="s">
        <v>80</v>
      </c>
      <c r="O27441">
        <v>20231026</v>
      </c>
    </row>
    <row r="27442" spans="1:15" x14ac:dyDescent="0.25">
      <c r="A27442" t="s">
        <v>14235</v>
      </c>
      <c r="B27442" t="s">
        <v>14236</v>
      </c>
      <c r="C27442">
        <v>1600009061</v>
      </c>
      <c r="D27442">
        <v>20230831</v>
      </c>
      <c r="E27442">
        <v>70600001</v>
      </c>
      <c r="F27442" t="s">
        <v>11782</v>
      </c>
      <c r="I27442" t="s">
        <v>1924</v>
      </c>
      <c r="J27442">
        <v>20230831</v>
      </c>
      <c r="K27442" t="s">
        <v>1925</v>
      </c>
      <c r="L27442">
        <v>0</v>
      </c>
      <c r="M27442">
        <v>570</v>
      </c>
    </row>
    <row r="27443" spans="1:15" x14ac:dyDescent="0.25">
      <c r="A27443" t="s">
        <v>14235</v>
      </c>
      <c r="B27443" t="s">
        <v>14236</v>
      </c>
      <c r="C27443">
        <v>1600005655</v>
      </c>
      <c r="D27443">
        <v>20230630</v>
      </c>
      <c r="E27443">
        <v>70600001</v>
      </c>
      <c r="F27443" t="s">
        <v>11782</v>
      </c>
      <c r="I27443" t="s">
        <v>11909</v>
      </c>
      <c r="J27443">
        <v>20230630</v>
      </c>
      <c r="K27443" t="s">
        <v>14797</v>
      </c>
      <c r="L27443">
        <v>0</v>
      </c>
      <c r="M27443">
        <v>494</v>
      </c>
    </row>
    <row r="27444" spans="1:15" x14ac:dyDescent="0.25">
      <c r="A27444" t="s">
        <v>14235</v>
      </c>
      <c r="B27444" t="s">
        <v>14236</v>
      </c>
      <c r="C27444">
        <v>1600010756</v>
      </c>
      <c r="D27444">
        <v>20230930</v>
      </c>
      <c r="E27444">
        <v>41100000</v>
      </c>
      <c r="F27444" t="s">
        <v>81</v>
      </c>
      <c r="G27444" t="s">
        <v>553</v>
      </c>
      <c r="H27444" t="s">
        <v>554</v>
      </c>
      <c r="I27444" t="s">
        <v>16258</v>
      </c>
      <c r="J27444">
        <v>20230930</v>
      </c>
      <c r="K27444" t="s">
        <v>16259</v>
      </c>
      <c r="L27444">
        <v>422.4</v>
      </c>
      <c r="M27444">
        <v>0</v>
      </c>
      <c r="N27444" t="s">
        <v>437</v>
      </c>
      <c r="O27444">
        <v>20231106</v>
      </c>
    </row>
    <row r="27445" spans="1:15" x14ac:dyDescent="0.25">
      <c r="A27445" t="s">
        <v>14235</v>
      </c>
      <c r="B27445" t="s">
        <v>14236</v>
      </c>
      <c r="C27445">
        <v>1600004240</v>
      </c>
      <c r="D27445">
        <v>20230531</v>
      </c>
      <c r="E27445">
        <v>41100000</v>
      </c>
      <c r="F27445" t="s">
        <v>81</v>
      </c>
      <c r="G27445" t="s">
        <v>349</v>
      </c>
      <c r="H27445" t="s">
        <v>350</v>
      </c>
      <c r="I27445" t="s">
        <v>3336</v>
      </c>
      <c r="J27445">
        <v>20230531</v>
      </c>
      <c r="K27445" t="s">
        <v>3337</v>
      </c>
      <c r="L27445">
        <v>288</v>
      </c>
      <c r="M27445">
        <v>0</v>
      </c>
      <c r="N27445" t="s">
        <v>27</v>
      </c>
      <c r="O27445">
        <v>20230704</v>
      </c>
    </row>
    <row r="27446" spans="1:15" x14ac:dyDescent="0.25">
      <c r="A27446" t="s">
        <v>14235</v>
      </c>
      <c r="B27446" t="s">
        <v>14236</v>
      </c>
      <c r="C27446">
        <v>1600006277</v>
      </c>
      <c r="D27446">
        <v>20230715</v>
      </c>
      <c r="E27446">
        <v>44571005</v>
      </c>
      <c r="F27446" t="s">
        <v>35</v>
      </c>
      <c r="I27446" t="s">
        <v>11053</v>
      </c>
      <c r="J27446">
        <v>20230715</v>
      </c>
      <c r="K27446" t="s">
        <v>16260</v>
      </c>
      <c r="L27446">
        <v>0</v>
      </c>
      <c r="M27446">
        <v>56</v>
      </c>
      <c r="N27446" t="s">
        <v>117</v>
      </c>
      <c r="O27446">
        <v>20231024</v>
      </c>
    </row>
    <row r="27447" spans="1:15" x14ac:dyDescent="0.25">
      <c r="A27447" t="s">
        <v>14235</v>
      </c>
      <c r="B27447" t="s">
        <v>14236</v>
      </c>
      <c r="C27447">
        <v>1600006336</v>
      </c>
      <c r="D27447">
        <v>20230725</v>
      </c>
      <c r="E27447">
        <v>41100000</v>
      </c>
      <c r="F27447" t="s">
        <v>81</v>
      </c>
      <c r="G27447" t="s">
        <v>8913</v>
      </c>
      <c r="H27447" t="s">
        <v>8914</v>
      </c>
      <c r="I27447" t="s">
        <v>10166</v>
      </c>
      <c r="J27447">
        <v>20230725</v>
      </c>
      <c r="K27447" t="s">
        <v>14510</v>
      </c>
      <c r="L27447">
        <v>480</v>
      </c>
      <c r="M27447">
        <v>0</v>
      </c>
      <c r="N27447" t="s">
        <v>80</v>
      </c>
      <c r="O27447">
        <v>20230727</v>
      </c>
    </row>
    <row r="27448" spans="1:15" x14ac:dyDescent="0.25">
      <c r="A27448" t="s">
        <v>14235</v>
      </c>
      <c r="B27448" t="s">
        <v>14236</v>
      </c>
      <c r="C27448">
        <v>1600004246</v>
      </c>
      <c r="D27448">
        <v>20230531</v>
      </c>
      <c r="E27448">
        <v>44571005</v>
      </c>
      <c r="F27448" t="s">
        <v>35</v>
      </c>
      <c r="I27448" t="s">
        <v>11901</v>
      </c>
      <c r="J27448">
        <v>20230531</v>
      </c>
      <c r="K27448" t="s">
        <v>14620</v>
      </c>
      <c r="L27448">
        <v>0</v>
      </c>
      <c r="M27448">
        <v>276</v>
      </c>
      <c r="N27448" t="s">
        <v>37</v>
      </c>
      <c r="O27448">
        <v>20230718</v>
      </c>
    </row>
    <row r="27449" spans="1:15" x14ac:dyDescent="0.25">
      <c r="A27449" t="s">
        <v>14235</v>
      </c>
      <c r="B27449" t="s">
        <v>14236</v>
      </c>
      <c r="C27449">
        <v>1600006229</v>
      </c>
      <c r="D27449">
        <v>20230715</v>
      </c>
      <c r="E27449">
        <v>41100000</v>
      </c>
      <c r="F27449" t="s">
        <v>81</v>
      </c>
      <c r="G27449" t="s">
        <v>9030</v>
      </c>
      <c r="H27449" t="s">
        <v>9031</v>
      </c>
      <c r="I27449" t="s">
        <v>13970</v>
      </c>
      <c r="J27449">
        <v>20230715</v>
      </c>
      <c r="K27449" t="s">
        <v>16023</v>
      </c>
      <c r="L27449">
        <v>568.16</v>
      </c>
      <c r="M27449">
        <v>0</v>
      </c>
      <c r="N27449" t="s">
        <v>34</v>
      </c>
      <c r="O27449">
        <v>20230727</v>
      </c>
    </row>
    <row r="27450" spans="1:15" x14ac:dyDescent="0.25">
      <c r="A27450" t="s">
        <v>14235</v>
      </c>
      <c r="B27450" t="s">
        <v>14236</v>
      </c>
      <c r="C27450">
        <v>1600012433</v>
      </c>
      <c r="D27450">
        <v>20231025</v>
      </c>
      <c r="E27450">
        <v>70600001</v>
      </c>
      <c r="F27450" t="s">
        <v>11782</v>
      </c>
      <c r="I27450" t="s">
        <v>15482</v>
      </c>
      <c r="J27450">
        <v>20231025</v>
      </c>
      <c r="K27450" t="s">
        <v>15483</v>
      </c>
      <c r="L27450">
        <v>0</v>
      </c>
      <c r="M27450">
        <v>260</v>
      </c>
    </row>
    <row r="27451" spans="1:15" x14ac:dyDescent="0.25">
      <c r="A27451" t="s">
        <v>14235</v>
      </c>
      <c r="B27451" t="s">
        <v>14236</v>
      </c>
      <c r="C27451">
        <v>1600009042</v>
      </c>
      <c r="D27451">
        <v>20230831</v>
      </c>
      <c r="E27451">
        <v>41100000</v>
      </c>
      <c r="F27451" t="s">
        <v>81</v>
      </c>
      <c r="G27451" t="s">
        <v>9497</v>
      </c>
      <c r="H27451" t="s">
        <v>9498</v>
      </c>
      <c r="I27451" t="s">
        <v>9499</v>
      </c>
      <c r="J27451">
        <v>20230831</v>
      </c>
      <c r="K27451" t="s">
        <v>14312</v>
      </c>
      <c r="L27451">
        <v>14592.06</v>
      </c>
      <c r="M27451">
        <v>0</v>
      </c>
      <c r="N27451" t="s">
        <v>136</v>
      </c>
      <c r="O27451">
        <v>20230919</v>
      </c>
    </row>
    <row r="27452" spans="1:15" x14ac:dyDescent="0.25">
      <c r="A27452" t="s">
        <v>14235</v>
      </c>
      <c r="B27452" t="s">
        <v>14236</v>
      </c>
      <c r="C27452">
        <v>1600004128</v>
      </c>
      <c r="D27452">
        <v>20230531</v>
      </c>
      <c r="E27452">
        <v>70600020</v>
      </c>
      <c r="F27452" t="s">
        <v>14512</v>
      </c>
      <c r="I27452" t="s">
        <v>3641</v>
      </c>
      <c r="J27452">
        <v>20230531</v>
      </c>
      <c r="K27452" t="s">
        <v>3642</v>
      </c>
      <c r="L27452">
        <v>0</v>
      </c>
      <c r="M27452">
        <v>240</v>
      </c>
    </row>
    <row r="27453" spans="1:15" x14ac:dyDescent="0.25">
      <c r="A27453" t="s">
        <v>14235</v>
      </c>
      <c r="B27453" t="s">
        <v>14236</v>
      </c>
      <c r="C27453">
        <v>1600004091</v>
      </c>
      <c r="D27453">
        <v>20230524</v>
      </c>
      <c r="E27453">
        <v>41100000</v>
      </c>
      <c r="F27453" t="s">
        <v>81</v>
      </c>
      <c r="G27453" t="s">
        <v>3635</v>
      </c>
      <c r="H27453" t="s">
        <v>3636</v>
      </c>
      <c r="I27453" t="s">
        <v>1034</v>
      </c>
      <c r="J27453">
        <v>20230524</v>
      </c>
      <c r="K27453" t="s">
        <v>1035</v>
      </c>
      <c r="L27453">
        <v>300</v>
      </c>
      <c r="M27453">
        <v>0</v>
      </c>
      <c r="N27453" t="s">
        <v>54</v>
      </c>
      <c r="O27453">
        <v>20230705</v>
      </c>
    </row>
    <row r="27454" spans="1:15" x14ac:dyDescent="0.25">
      <c r="A27454" t="s">
        <v>14235</v>
      </c>
      <c r="B27454" t="s">
        <v>14236</v>
      </c>
      <c r="C27454">
        <v>1600001843</v>
      </c>
      <c r="D27454">
        <v>20230430</v>
      </c>
      <c r="E27454">
        <v>70600001</v>
      </c>
      <c r="F27454" t="s">
        <v>11782</v>
      </c>
      <c r="I27454" t="s">
        <v>10432</v>
      </c>
      <c r="J27454">
        <v>20230430</v>
      </c>
      <c r="K27454" t="s">
        <v>14557</v>
      </c>
      <c r="L27454">
        <v>0</v>
      </c>
      <c r="M27454">
        <v>14152.72</v>
      </c>
    </row>
    <row r="27455" spans="1:15" x14ac:dyDescent="0.25">
      <c r="A27455" t="s">
        <v>14235</v>
      </c>
      <c r="B27455" t="s">
        <v>14236</v>
      </c>
      <c r="C27455">
        <v>1600009179</v>
      </c>
      <c r="D27455">
        <v>20230831</v>
      </c>
      <c r="E27455">
        <v>70600001</v>
      </c>
      <c r="F27455" t="s">
        <v>11782</v>
      </c>
      <c r="I27455" t="s">
        <v>5273</v>
      </c>
      <c r="J27455">
        <v>20230831</v>
      </c>
      <c r="K27455" t="s">
        <v>5274</v>
      </c>
      <c r="L27455">
        <v>0</v>
      </c>
      <c r="M27455">
        <v>250</v>
      </c>
    </row>
    <row r="27456" spans="1:15" x14ac:dyDescent="0.25">
      <c r="A27456" t="s">
        <v>14235</v>
      </c>
      <c r="B27456" t="s">
        <v>14236</v>
      </c>
      <c r="C27456">
        <v>1600007519</v>
      </c>
      <c r="D27456">
        <v>20230731</v>
      </c>
      <c r="E27456">
        <v>41100000</v>
      </c>
      <c r="F27456" t="s">
        <v>81</v>
      </c>
      <c r="G27456" t="s">
        <v>185</v>
      </c>
      <c r="H27456" t="s">
        <v>186</v>
      </c>
      <c r="I27456" t="s">
        <v>2037</v>
      </c>
      <c r="J27456">
        <v>20230731</v>
      </c>
      <c r="K27456" t="s">
        <v>2038</v>
      </c>
      <c r="L27456">
        <v>528</v>
      </c>
      <c r="M27456">
        <v>0</v>
      </c>
      <c r="N27456" t="s">
        <v>160</v>
      </c>
      <c r="O27456">
        <v>20230901</v>
      </c>
    </row>
    <row r="27457" spans="1:15" x14ac:dyDescent="0.25">
      <c r="A27457" t="s">
        <v>14235</v>
      </c>
      <c r="B27457" t="s">
        <v>14236</v>
      </c>
      <c r="C27457">
        <v>1600005814</v>
      </c>
      <c r="D27457">
        <v>20230713</v>
      </c>
      <c r="E27457">
        <v>41100000</v>
      </c>
      <c r="F27457" t="s">
        <v>81</v>
      </c>
      <c r="G27457" t="s">
        <v>4673</v>
      </c>
      <c r="H27457" t="s">
        <v>4674</v>
      </c>
      <c r="I27457" t="s">
        <v>4669</v>
      </c>
      <c r="J27457">
        <v>20230713</v>
      </c>
      <c r="K27457" t="s">
        <v>4670</v>
      </c>
      <c r="L27457">
        <v>7800</v>
      </c>
      <c r="M27457">
        <v>0</v>
      </c>
      <c r="N27457" t="s">
        <v>54</v>
      </c>
      <c r="O27457">
        <v>20230717</v>
      </c>
    </row>
    <row r="27458" spans="1:15" x14ac:dyDescent="0.25">
      <c r="A27458" t="s">
        <v>14235</v>
      </c>
      <c r="B27458" t="s">
        <v>14236</v>
      </c>
      <c r="C27458">
        <v>1600012652</v>
      </c>
      <c r="D27458">
        <v>20231031</v>
      </c>
      <c r="E27458">
        <v>44571005</v>
      </c>
      <c r="F27458" t="s">
        <v>35</v>
      </c>
      <c r="I27458" t="s">
        <v>15018</v>
      </c>
      <c r="J27458">
        <v>20231031</v>
      </c>
      <c r="K27458" t="s">
        <v>14816</v>
      </c>
      <c r="L27458">
        <v>0</v>
      </c>
      <c r="M27458">
        <v>-2082.67</v>
      </c>
    </row>
    <row r="27459" spans="1:15" x14ac:dyDescent="0.25">
      <c r="A27459" t="s">
        <v>14235</v>
      </c>
      <c r="B27459" t="s">
        <v>14236</v>
      </c>
      <c r="C27459">
        <v>1600009081</v>
      </c>
      <c r="D27459">
        <v>20230831</v>
      </c>
      <c r="E27459">
        <v>44571005</v>
      </c>
      <c r="F27459" t="s">
        <v>35</v>
      </c>
      <c r="I27459" t="s">
        <v>16261</v>
      </c>
      <c r="J27459">
        <v>20230831</v>
      </c>
      <c r="K27459" t="s">
        <v>16262</v>
      </c>
      <c r="L27459">
        <v>0</v>
      </c>
      <c r="M27459">
        <v>146</v>
      </c>
      <c r="N27459" t="s">
        <v>117</v>
      </c>
      <c r="O27459">
        <v>20231024</v>
      </c>
    </row>
    <row r="27460" spans="1:15" x14ac:dyDescent="0.25">
      <c r="A27460" t="s">
        <v>14235</v>
      </c>
      <c r="B27460" t="s">
        <v>14236</v>
      </c>
      <c r="C27460">
        <v>1600004391</v>
      </c>
      <c r="D27460">
        <v>20230615</v>
      </c>
      <c r="E27460">
        <v>44571005</v>
      </c>
      <c r="F27460" t="s">
        <v>35</v>
      </c>
      <c r="I27460" t="s">
        <v>16263</v>
      </c>
      <c r="J27460">
        <v>20230615</v>
      </c>
      <c r="K27460" t="s">
        <v>16264</v>
      </c>
      <c r="L27460">
        <v>0</v>
      </c>
      <c r="M27460">
        <v>150</v>
      </c>
      <c r="N27460" t="s">
        <v>80</v>
      </c>
      <c r="O27460">
        <v>20230921</v>
      </c>
    </row>
    <row r="27461" spans="1:15" x14ac:dyDescent="0.25">
      <c r="A27461" t="s">
        <v>14235</v>
      </c>
      <c r="B27461" t="s">
        <v>14236</v>
      </c>
      <c r="C27461">
        <v>1600012396</v>
      </c>
      <c r="D27461">
        <v>20231019</v>
      </c>
      <c r="E27461">
        <v>70600001</v>
      </c>
      <c r="F27461" t="s">
        <v>11782</v>
      </c>
      <c r="I27461" t="s">
        <v>15266</v>
      </c>
      <c r="J27461">
        <v>20231019</v>
      </c>
      <c r="K27461" t="s">
        <v>15267</v>
      </c>
      <c r="L27461">
        <v>0</v>
      </c>
      <c r="M27461">
        <v>200</v>
      </c>
    </row>
    <row r="27462" spans="1:15" x14ac:dyDescent="0.25">
      <c r="A27462" t="s">
        <v>14235</v>
      </c>
      <c r="B27462" t="s">
        <v>14236</v>
      </c>
      <c r="C27462">
        <v>1600005765</v>
      </c>
      <c r="D27462">
        <v>20230630</v>
      </c>
      <c r="E27462">
        <v>70600005</v>
      </c>
      <c r="F27462" t="s">
        <v>12295</v>
      </c>
      <c r="I27462" t="s">
        <v>13293</v>
      </c>
      <c r="J27462">
        <v>20230630</v>
      </c>
      <c r="K27462" t="s">
        <v>16094</v>
      </c>
      <c r="L27462">
        <v>0</v>
      </c>
      <c r="M27462">
        <v>197.15</v>
      </c>
    </row>
    <row r="27463" spans="1:15" x14ac:dyDescent="0.25">
      <c r="A27463" t="s">
        <v>14235</v>
      </c>
      <c r="B27463" t="s">
        <v>14236</v>
      </c>
      <c r="C27463">
        <v>1600004321</v>
      </c>
      <c r="D27463">
        <v>20230531</v>
      </c>
      <c r="E27463">
        <v>70600001</v>
      </c>
      <c r="F27463" t="s">
        <v>11782</v>
      </c>
      <c r="I27463" t="s">
        <v>12799</v>
      </c>
      <c r="J27463">
        <v>20230531</v>
      </c>
      <c r="K27463" t="s">
        <v>14927</v>
      </c>
      <c r="L27463">
        <v>0</v>
      </c>
      <c r="M27463">
        <v>1865.41</v>
      </c>
    </row>
    <row r="27464" spans="1:15" x14ac:dyDescent="0.25">
      <c r="A27464" t="s">
        <v>14235</v>
      </c>
      <c r="B27464" t="s">
        <v>14236</v>
      </c>
      <c r="C27464">
        <v>1600007420</v>
      </c>
      <c r="D27464">
        <v>20230731</v>
      </c>
      <c r="E27464">
        <v>70600001</v>
      </c>
      <c r="F27464" t="s">
        <v>11782</v>
      </c>
      <c r="I27464" t="s">
        <v>11959</v>
      </c>
      <c r="J27464">
        <v>20230731</v>
      </c>
      <c r="K27464" t="s">
        <v>14812</v>
      </c>
      <c r="L27464">
        <v>0</v>
      </c>
      <c r="M27464">
        <v>14341.2</v>
      </c>
    </row>
    <row r="27465" spans="1:15" x14ac:dyDescent="0.25">
      <c r="A27465" t="s">
        <v>14235</v>
      </c>
      <c r="B27465" t="s">
        <v>14236</v>
      </c>
      <c r="C27465">
        <v>1600012605</v>
      </c>
      <c r="D27465">
        <v>20231031</v>
      </c>
      <c r="E27465">
        <v>70600020</v>
      </c>
      <c r="F27465" t="s">
        <v>14512</v>
      </c>
      <c r="I27465" t="s">
        <v>14626</v>
      </c>
      <c r="J27465">
        <v>20231031</v>
      </c>
      <c r="K27465" t="s">
        <v>14615</v>
      </c>
      <c r="L27465">
        <v>0</v>
      </c>
      <c r="M27465">
        <v>350</v>
      </c>
    </row>
    <row r="27466" spans="1:15" x14ac:dyDescent="0.25">
      <c r="A27466" t="s">
        <v>14235</v>
      </c>
      <c r="B27466" t="s">
        <v>14236</v>
      </c>
      <c r="C27466">
        <v>1600004362</v>
      </c>
      <c r="D27466">
        <v>20230615</v>
      </c>
      <c r="E27466">
        <v>70600001</v>
      </c>
      <c r="F27466" t="s">
        <v>11782</v>
      </c>
      <c r="I27466" t="s">
        <v>11368</v>
      </c>
      <c r="J27466">
        <v>20230615</v>
      </c>
      <c r="K27466" t="s">
        <v>15171</v>
      </c>
      <c r="L27466">
        <v>0</v>
      </c>
      <c r="M27466">
        <v>850</v>
      </c>
    </row>
    <row r="27467" spans="1:15" x14ac:dyDescent="0.25">
      <c r="A27467" t="s">
        <v>14235</v>
      </c>
      <c r="B27467" t="s">
        <v>14236</v>
      </c>
      <c r="C27467">
        <v>1600010493</v>
      </c>
      <c r="D27467">
        <v>20230926</v>
      </c>
      <c r="E27467">
        <v>70600001</v>
      </c>
      <c r="F27467" t="s">
        <v>11782</v>
      </c>
      <c r="I27467" t="s">
        <v>11090</v>
      </c>
      <c r="J27467">
        <v>20230926</v>
      </c>
      <c r="K27467" t="s">
        <v>14767</v>
      </c>
      <c r="L27467">
        <v>0</v>
      </c>
      <c r="M27467">
        <v>3366.85</v>
      </c>
    </row>
    <row r="27468" spans="1:15" x14ac:dyDescent="0.25">
      <c r="A27468" t="s">
        <v>14235</v>
      </c>
      <c r="B27468" t="s">
        <v>14236</v>
      </c>
      <c r="C27468">
        <v>1600012732</v>
      </c>
      <c r="D27468">
        <v>20231031</v>
      </c>
      <c r="E27468">
        <v>44571005</v>
      </c>
      <c r="F27468" t="s">
        <v>35</v>
      </c>
      <c r="I27468" t="s">
        <v>15417</v>
      </c>
      <c r="J27468">
        <v>20231031</v>
      </c>
      <c r="K27468" t="s">
        <v>14449</v>
      </c>
      <c r="L27468">
        <v>0</v>
      </c>
      <c r="M27468">
        <v>54</v>
      </c>
    </row>
    <row r="27469" spans="1:15" x14ac:dyDescent="0.25">
      <c r="A27469" t="s">
        <v>14235</v>
      </c>
      <c r="B27469" t="s">
        <v>14236</v>
      </c>
      <c r="C27469">
        <v>1600006283</v>
      </c>
      <c r="D27469">
        <v>20230715</v>
      </c>
      <c r="E27469">
        <v>70600001</v>
      </c>
      <c r="F27469" t="s">
        <v>11782</v>
      </c>
      <c r="I27469" t="s">
        <v>14098</v>
      </c>
      <c r="J27469">
        <v>20230715</v>
      </c>
      <c r="K27469" t="s">
        <v>14638</v>
      </c>
      <c r="L27469">
        <v>0</v>
      </c>
      <c r="M27469">
        <v>240</v>
      </c>
    </row>
    <row r="27470" spans="1:15" x14ac:dyDescent="0.25">
      <c r="A27470" t="s">
        <v>14235</v>
      </c>
      <c r="B27470" t="s">
        <v>14236</v>
      </c>
      <c r="C27470">
        <v>1600004302</v>
      </c>
      <c r="D27470">
        <v>20230531</v>
      </c>
      <c r="E27470">
        <v>41100000</v>
      </c>
      <c r="F27470" t="s">
        <v>81</v>
      </c>
      <c r="G27470" t="s">
        <v>9015</v>
      </c>
      <c r="H27470" t="s">
        <v>9016</v>
      </c>
      <c r="I27470" t="s">
        <v>9749</v>
      </c>
      <c r="J27470">
        <v>20230531</v>
      </c>
      <c r="K27470" t="s">
        <v>16265</v>
      </c>
      <c r="L27470">
        <v>3777.6</v>
      </c>
      <c r="M27470">
        <v>0</v>
      </c>
      <c r="N27470" t="s">
        <v>80</v>
      </c>
      <c r="O27470">
        <v>20230621</v>
      </c>
    </row>
    <row r="27471" spans="1:15" x14ac:dyDescent="0.25">
      <c r="A27471" t="s">
        <v>14235</v>
      </c>
      <c r="B27471" t="s">
        <v>14236</v>
      </c>
      <c r="C27471">
        <v>1600001826</v>
      </c>
      <c r="D27471">
        <v>20230430</v>
      </c>
      <c r="E27471">
        <v>41100000</v>
      </c>
      <c r="F27471" t="s">
        <v>81</v>
      </c>
      <c r="G27471" t="s">
        <v>8722</v>
      </c>
      <c r="H27471" t="s">
        <v>8723</v>
      </c>
      <c r="I27471" t="s">
        <v>11123</v>
      </c>
      <c r="J27471">
        <v>20230430</v>
      </c>
      <c r="K27471" t="s">
        <v>14452</v>
      </c>
      <c r="L27471">
        <v>15277.56</v>
      </c>
      <c r="M27471">
        <v>0</v>
      </c>
      <c r="N27471" t="s">
        <v>83</v>
      </c>
      <c r="O27471">
        <v>20230511</v>
      </c>
    </row>
    <row r="27472" spans="1:15" x14ac:dyDescent="0.25">
      <c r="A27472" t="s">
        <v>14235</v>
      </c>
      <c r="B27472" t="s">
        <v>14236</v>
      </c>
      <c r="C27472">
        <v>1600007578</v>
      </c>
      <c r="D27472">
        <v>20230731</v>
      </c>
      <c r="E27472">
        <v>70600001</v>
      </c>
      <c r="F27472" t="s">
        <v>11782</v>
      </c>
      <c r="I27472" t="s">
        <v>1208</v>
      </c>
      <c r="J27472">
        <v>20230731</v>
      </c>
      <c r="K27472" t="s">
        <v>1209</v>
      </c>
      <c r="L27472">
        <v>0</v>
      </c>
      <c r="M27472">
        <v>564.4</v>
      </c>
    </row>
    <row r="27473" spans="1:15" x14ac:dyDescent="0.25">
      <c r="A27473" t="s">
        <v>14235</v>
      </c>
      <c r="B27473" t="s">
        <v>14236</v>
      </c>
      <c r="C27473">
        <v>1600010549</v>
      </c>
      <c r="D27473">
        <v>20230930</v>
      </c>
      <c r="E27473">
        <v>70600005</v>
      </c>
      <c r="F27473" t="s">
        <v>12295</v>
      </c>
      <c r="I27473" t="s">
        <v>9002</v>
      </c>
      <c r="J27473">
        <v>20230930</v>
      </c>
      <c r="K27473" t="s">
        <v>15502</v>
      </c>
      <c r="L27473">
        <v>0</v>
      </c>
      <c r="M27473">
        <v>1724.96</v>
      </c>
    </row>
    <row r="27474" spans="1:15" x14ac:dyDescent="0.25">
      <c r="A27474" t="s">
        <v>14235</v>
      </c>
      <c r="B27474" t="s">
        <v>14236</v>
      </c>
      <c r="C27474">
        <v>1600009100</v>
      </c>
      <c r="D27474">
        <v>20230831</v>
      </c>
      <c r="E27474">
        <v>70600001</v>
      </c>
      <c r="F27474" t="s">
        <v>11782</v>
      </c>
      <c r="I27474" t="s">
        <v>13520</v>
      </c>
      <c r="J27474">
        <v>20230831</v>
      </c>
      <c r="K27474" t="s">
        <v>14379</v>
      </c>
      <c r="L27474">
        <v>0</v>
      </c>
      <c r="M27474">
        <v>1240</v>
      </c>
    </row>
    <row r="27475" spans="1:15" x14ac:dyDescent="0.25">
      <c r="A27475" t="s">
        <v>14235</v>
      </c>
      <c r="B27475" t="s">
        <v>14236</v>
      </c>
      <c r="C27475">
        <v>1600004205</v>
      </c>
      <c r="D27475">
        <v>20230531</v>
      </c>
      <c r="E27475">
        <v>70600099</v>
      </c>
      <c r="F27475" t="s">
        <v>14249</v>
      </c>
      <c r="I27475" t="s">
        <v>13055</v>
      </c>
      <c r="J27475">
        <v>20230531</v>
      </c>
      <c r="K27475" t="s">
        <v>15010</v>
      </c>
      <c r="L27475">
        <v>0</v>
      </c>
      <c r="M27475">
        <v>154.85</v>
      </c>
    </row>
    <row r="27476" spans="1:15" x14ac:dyDescent="0.25">
      <c r="A27476" t="s">
        <v>14235</v>
      </c>
      <c r="B27476" t="s">
        <v>14236</v>
      </c>
      <c r="C27476">
        <v>1600008945</v>
      </c>
      <c r="D27476">
        <v>20230831</v>
      </c>
      <c r="E27476">
        <v>41100000</v>
      </c>
      <c r="F27476" t="s">
        <v>81</v>
      </c>
      <c r="G27476" t="s">
        <v>10657</v>
      </c>
      <c r="H27476" t="s">
        <v>10658</v>
      </c>
      <c r="I27476" t="s">
        <v>12071</v>
      </c>
      <c r="J27476">
        <v>20230831</v>
      </c>
      <c r="K27476" t="s">
        <v>14533</v>
      </c>
      <c r="L27476">
        <v>-6544.55</v>
      </c>
      <c r="M27476">
        <v>0</v>
      </c>
      <c r="N27476" t="s">
        <v>34</v>
      </c>
      <c r="O27476">
        <v>20230919</v>
      </c>
    </row>
    <row r="27477" spans="1:15" x14ac:dyDescent="0.25">
      <c r="A27477" t="s">
        <v>14235</v>
      </c>
      <c r="B27477" t="s">
        <v>14236</v>
      </c>
      <c r="C27477">
        <v>1600005643</v>
      </c>
      <c r="D27477">
        <v>20230630</v>
      </c>
      <c r="E27477">
        <v>41100000</v>
      </c>
      <c r="F27477" t="s">
        <v>81</v>
      </c>
      <c r="G27477" t="s">
        <v>1307</v>
      </c>
      <c r="H27477" t="s">
        <v>1308</v>
      </c>
      <c r="I27477" t="s">
        <v>4615</v>
      </c>
      <c r="J27477">
        <v>20230630</v>
      </c>
      <c r="K27477" t="s">
        <v>4616</v>
      </c>
      <c r="L27477">
        <v>2520</v>
      </c>
      <c r="M27477">
        <v>0</v>
      </c>
      <c r="N27477" t="s">
        <v>37</v>
      </c>
      <c r="O27477">
        <v>20230810</v>
      </c>
    </row>
    <row r="27478" spans="1:15" x14ac:dyDescent="0.25">
      <c r="A27478" t="s">
        <v>14235</v>
      </c>
      <c r="B27478" t="s">
        <v>14236</v>
      </c>
      <c r="C27478">
        <v>1600007474</v>
      </c>
      <c r="D27478">
        <v>20230731</v>
      </c>
      <c r="E27478">
        <v>41100000</v>
      </c>
      <c r="F27478" t="s">
        <v>81</v>
      </c>
      <c r="G27478" t="s">
        <v>8722</v>
      </c>
      <c r="H27478" t="s">
        <v>8723</v>
      </c>
      <c r="I27478" t="s">
        <v>13493</v>
      </c>
      <c r="J27478">
        <v>20230731</v>
      </c>
      <c r="K27478" t="s">
        <v>14437</v>
      </c>
      <c r="L27478">
        <v>15179.08</v>
      </c>
      <c r="M27478">
        <v>0</v>
      </c>
      <c r="N27478" t="s">
        <v>117</v>
      </c>
      <c r="O27478">
        <v>20230816</v>
      </c>
    </row>
    <row r="27479" spans="1:15" x14ac:dyDescent="0.25">
      <c r="A27479" t="s">
        <v>14235</v>
      </c>
      <c r="B27479" t="s">
        <v>14236</v>
      </c>
      <c r="C27479">
        <v>1600005600</v>
      </c>
      <c r="D27479">
        <v>20230630</v>
      </c>
      <c r="E27479">
        <v>70600005</v>
      </c>
      <c r="F27479" t="s">
        <v>12295</v>
      </c>
      <c r="I27479" t="s">
        <v>12543</v>
      </c>
      <c r="J27479">
        <v>20230630</v>
      </c>
      <c r="K27479" t="s">
        <v>14526</v>
      </c>
      <c r="L27479">
        <v>0</v>
      </c>
      <c r="M27479">
        <v>76.87</v>
      </c>
    </row>
    <row r="27480" spans="1:15" x14ac:dyDescent="0.25">
      <c r="A27480" t="s">
        <v>14235</v>
      </c>
      <c r="B27480" t="s">
        <v>14236</v>
      </c>
      <c r="C27480">
        <v>1600001950</v>
      </c>
      <c r="D27480">
        <v>20230430</v>
      </c>
      <c r="E27480">
        <v>70600001</v>
      </c>
      <c r="F27480" t="s">
        <v>11782</v>
      </c>
      <c r="I27480" t="s">
        <v>11593</v>
      </c>
      <c r="J27480">
        <v>20230430</v>
      </c>
      <c r="K27480" t="s">
        <v>15397</v>
      </c>
      <c r="L27480">
        <v>0</v>
      </c>
      <c r="M27480">
        <v>-350</v>
      </c>
    </row>
    <row r="27481" spans="1:15" x14ac:dyDescent="0.25">
      <c r="A27481" t="s">
        <v>14235</v>
      </c>
      <c r="B27481" t="s">
        <v>14236</v>
      </c>
      <c r="C27481">
        <v>1600006264</v>
      </c>
      <c r="D27481">
        <v>20230715</v>
      </c>
      <c r="E27481">
        <v>70600005</v>
      </c>
      <c r="F27481" t="s">
        <v>12295</v>
      </c>
      <c r="I27481" t="s">
        <v>13054</v>
      </c>
      <c r="J27481">
        <v>20230715</v>
      </c>
      <c r="K27481" t="s">
        <v>15949</v>
      </c>
      <c r="L27481">
        <v>0</v>
      </c>
      <c r="M27481">
        <v>-23.9</v>
      </c>
    </row>
    <row r="27482" spans="1:15" x14ac:dyDescent="0.25">
      <c r="A27482" t="s">
        <v>14235</v>
      </c>
      <c r="B27482" t="s">
        <v>14236</v>
      </c>
      <c r="C27482">
        <v>1600009021</v>
      </c>
      <c r="D27482">
        <v>20230831</v>
      </c>
      <c r="E27482">
        <v>41100000</v>
      </c>
      <c r="F27482" t="s">
        <v>81</v>
      </c>
      <c r="G27482" t="s">
        <v>8722</v>
      </c>
      <c r="H27482" t="s">
        <v>8723</v>
      </c>
      <c r="I27482" t="s">
        <v>14230</v>
      </c>
      <c r="J27482">
        <v>20230831</v>
      </c>
      <c r="K27482" t="s">
        <v>14718</v>
      </c>
      <c r="L27482">
        <v>13996.79</v>
      </c>
      <c r="M27482">
        <v>0</v>
      </c>
      <c r="N27482" t="s">
        <v>34</v>
      </c>
      <c r="O27482">
        <v>20230919</v>
      </c>
    </row>
    <row r="27483" spans="1:15" x14ac:dyDescent="0.25">
      <c r="A27483" t="s">
        <v>14235</v>
      </c>
      <c r="B27483" t="s">
        <v>14236</v>
      </c>
      <c r="C27483">
        <v>1600008958</v>
      </c>
      <c r="D27483">
        <v>20230831</v>
      </c>
      <c r="E27483">
        <v>41100000</v>
      </c>
      <c r="F27483" t="s">
        <v>81</v>
      </c>
      <c r="G27483" t="s">
        <v>9668</v>
      </c>
      <c r="H27483" t="s">
        <v>9669</v>
      </c>
      <c r="I27483" t="s">
        <v>13384</v>
      </c>
      <c r="J27483">
        <v>20230831</v>
      </c>
      <c r="K27483" t="s">
        <v>14495</v>
      </c>
      <c r="L27483">
        <v>4410</v>
      </c>
      <c r="M27483">
        <v>0</v>
      </c>
      <c r="N27483" t="s">
        <v>136</v>
      </c>
      <c r="O27483">
        <v>20230919</v>
      </c>
    </row>
    <row r="27484" spans="1:15" x14ac:dyDescent="0.25">
      <c r="A27484" t="s">
        <v>14235</v>
      </c>
      <c r="B27484" t="s">
        <v>14236</v>
      </c>
      <c r="C27484">
        <v>1600002235</v>
      </c>
      <c r="D27484">
        <v>20230515</v>
      </c>
      <c r="E27484">
        <v>70600001</v>
      </c>
      <c r="F27484" t="s">
        <v>11782</v>
      </c>
      <c r="I27484" t="s">
        <v>1775</v>
      </c>
      <c r="J27484">
        <v>20230515</v>
      </c>
      <c r="K27484" t="s">
        <v>1776</v>
      </c>
      <c r="L27484">
        <v>0</v>
      </c>
      <c r="M27484">
        <v>240</v>
      </c>
    </row>
    <row r="27485" spans="1:15" x14ac:dyDescent="0.25">
      <c r="A27485" t="s">
        <v>14235</v>
      </c>
      <c r="B27485" t="s">
        <v>14236</v>
      </c>
      <c r="C27485">
        <v>1600001949</v>
      </c>
      <c r="D27485">
        <v>20230430</v>
      </c>
      <c r="E27485">
        <v>70600001</v>
      </c>
      <c r="F27485" t="s">
        <v>11782</v>
      </c>
      <c r="I27485" t="s">
        <v>1043</v>
      </c>
      <c r="J27485">
        <v>20230430</v>
      </c>
      <c r="K27485" t="s">
        <v>1044</v>
      </c>
      <c r="L27485">
        <v>0</v>
      </c>
      <c r="M27485">
        <v>-388.8</v>
      </c>
    </row>
    <row r="27486" spans="1:15" x14ac:dyDescent="0.25">
      <c r="A27486" t="s">
        <v>14235</v>
      </c>
      <c r="B27486" t="s">
        <v>14236</v>
      </c>
      <c r="C27486">
        <v>1600007562</v>
      </c>
      <c r="D27486">
        <v>20230731</v>
      </c>
      <c r="E27486">
        <v>44571005</v>
      </c>
      <c r="F27486" t="s">
        <v>35</v>
      </c>
      <c r="I27486" t="s">
        <v>13260</v>
      </c>
      <c r="J27486">
        <v>20230731</v>
      </c>
      <c r="K27486" t="s">
        <v>16266</v>
      </c>
      <c r="L27486">
        <v>0</v>
      </c>
      <c r="M27486">
        <v>66</v>
      </c>
      <c r="N27486" t="s">
        <v>117</v>
      </c>
      <c r="O27486">
        <v>20231024</v>
      </c>
    </row>
    <row r="27487" spans="1:15" x14ac:dyDescent="0.25">
      <c r="A27487" t="s">
        <v>14235</v>
      </c>
      <c r="B27487" t="s">
        <v>14236</v>
      </c>
      <c r="C27487">
        <v>1600012350</v>
      </c>
      <c r="D27487">
        <v>20231013</v>
      </c>
      <c r="E27487">
        <v>44571005</v>
      </c>
      <c r="F27487" t="s">
        <v>35</v>
      </c>
      <c r="I27487" t="s">
        <v>15362</v>
      </c>
      <c r="J27487">
        <v>20231013</v>
      </c>
      <c r="K27487" t="s">
        <v>15363</v>
      </c>
      <c r="L27487">
        <v>0</v>
      </c>
      <c r="M27487">
        <v>62</v>
      </c>
    </row>
    <row r="27488" spans="1:15" x14ac:dyDescent="0.25">
      <c r="A27488" t="s">
        <v>14235</v>
      </c>
      <c r="B27488" t="s">
        <v>14236</v>
      </c>
      <c r="C27488">
        <v>1600009055</v>
      </c>
      <c r="D27488">
        <v>20230831</v>
      </c>
      <c r="E27488">
        <v>70600001</v>
      </c>
      <c r="F27488" t="s">
        <v>11782</v>
      </c>
      <c r="I27488" t="s">
        <v>13737</v>
      </c>
      <c r="J27488">
        <v>20230831</v>
      </c>
      <c r="K27488" t="s">
        <v>14916</v>
      </c>
      <c r="L27488">
        <v>0</v>
      </c>
      <c r="M27488">
        <v>250</v>
      </c>
    </row>
    <row r="27489" spans="1:15" x14ac:dyDescent="0.25">
      <c r="A27489" t="s">
        <v>14235</v>
      </c>
      <c r="B27489" t="s">
        <v>14236</v>
      </c>
      <c r="C27489">
        <v>1600005668</v>
      </c>
      <c r="D27489">
        <v>20230630</v>
      </c>
      <c r="E27489">
        <v>70600001</v>
      </c>
      <c r="F27489" t="s">
        <v>11782</v>
      </c>
      <c r="I27489" t="s">
        <v>11217</v>
      </c>
      <c r="J27489">
        <v>20230630</v>
      </c>
      <c r="K27489" t="s">
        <v>16233</v>
      </c>
      <c r="L27489">
        <v>0</v>
      </c>
      <c r="M27489">
        <v>260</v>
      </c>
    </row>
    <row r="27490" spans="1:15" x14ac:dyDescent="0.25">
      <c r="A27490" t="s">
        <v>14235</v>
      </c>
      <c r="B27490" t="s">
        <v>14236</v>
      </c>
      <c r="C27490">
        <v>1600012550</v>
      </c>
      <c r="D27490">
        <v>20231031</v>
      </c>
      <c r="E27490">
        <v>70600001</v>
      </c>
      <c r="F27490" t="s">
        <v>11782</v>
      </c>
      <c r="I27490" t="s">
        <v>14346</v>
      </c>
      <c r="J27490">
        <v>20231031</v>
      </c>
      <c r="K27490" t="s">
        <v>14347</v>
      </c>
      <c r="L27490">
        <v>0</v>
      </c>
      <c r="M27490">
        <v>2849.28</v>
      </c>
    </row>
    <row r="27491" spans="1:15" x14ac:dyDescent="0.25">
      <c r="A27491" t="s">
        <v>14235</v>
      </c>
      <c r="B27491" t="s">
        <v>14236</v>
      </c>
      <c r="C27491">
        <v>1600009165</v>
      </c>
      <c r="D27491">
        <v>20230831</v>
      </c>
      <c r="E27491">
        <v>70600001</v>
      </c>
      <c r="F27491" t="s">
        <v>11782</v>
      </c>
      <c r="I27491" t="s">
        <v>10974</v>
      </c>
      <c r="J27491">
        <v>20230831</v>
      </c>
      <c r="K27491" t="s">
        <v>14360</v>
      </c>
      <c r="L27491">
        <v>0</v>
      </c>
      <c r="M27491">
        <v>460.79</v>
      </c>
    </row>
    <row r="27492" spans="1:15" x14ac:dyDescent="0.25">
      <c r="A27492" t="s">
        <v>14235</v>
      </c>
      <c r="B27492" t="s">
        <v>14236</v>
      </c>
      <c r="C27492">
        <v>1600008998</v>
      </c>
      <c r="D27492">
        <v>20230831</v>
      </c>
      <c r="E27492">
        <v>70600001</v>
      </c>
      <c r="F27492" t="s">
        <v>11782</v>
      </c>
      <c r="I27492" t="s">
        <v>11776</v>
      </c>
      <c r="J27492">
        <v>20230831</v>
      </c>
      <c r="K27492" t="s">
        <v>15335</v>
      </c>
      <c r="L27492">
        <v>0</v>
      </c>
      <c r="M27492">
        <v>16387.36</v>
      </c>
    </row>
    <row r="27493" spans="1:15" x14ac:dyDescent="0.25">
      <c r="A27493" t="s">
        <v>14235</v>
      </c>
      <c r="B27493" t="s">
        <v>14236</v>
      </c>
      <c r="C27493">
        <v>1600007580</v>
      </c>
      <c r="D27493">
        <v>20230731</v>
      </c>
      <c r="E27493">
        <v>70600001</v>
      </c>
      <c r="F27493" t="s">
        <v>11782</v>
      </c>
      <c r="I27493" t="s">
        <v>12432</v>
      </c>
      <c r="J27493">
        <v>20230731</v>
      </c>
      <c r="K27493" t="s">
        <v>15004</v>
      </c>
      <c r="L27493">
        <v>0</v>
      </c>
      <c r="M27493">
        <v>3823.24</v>
      </c>
    </row>
    <row r="27494" spans="1:15" x14ac:dyDescent="0.25">
      <c r="A27494" t="s">
        <v>14235</v>
      </c>
      <c r="B27494" t="s">
        <v>14236</v>
      </c>
      <c r="C27494">
        <v>1600012384</v>
      </c>
      <c r="D27494">
        <v>20231019</v>
      </c>
      <c r="E27494">
        <v>70600001</v>
      </c>
      <c r="F27494" t="s">
        <v>11782</v>
      </c>
      <c r="I27494" t="s">
        <v>15462</v>
      </c>
      <c r="J27494">
        <v>20231019</v>
      </c>
      <c r="K27494" t="s">
        <v>14302</v>
      </c>
      <c r="L27494">
        <v>0</v>
      </c>
      <c r="M27494">
        <v>800</v>
      </c>
    </row>
    <row r="27495" spans="1:15" x14ac:dyDescent="0.25">
      <c r="A27495" t="s">
        <v>14235</v>
      </c>
      <c r="B27495" t="s">
        <v>14236</v>
      </c>
      <c r="C27495">
        <v>1600005565</v>
      </c>
      <c r="D27495">
        <v>20230630</v>
      </c>
      <c r="E27495">
        <v>70600001</v>
      </c>
      <c r="F27495" t="s">
        <v>11782</v>
      </c>
      <c r="I27495" t="s">
        <v>12830</v>
      </c>
      <c r="J27495">
        <v>20230630</v>
      </c>
      <c r="K27495" t="s">
        <v>14738</v>
      </c>
      <c r="L27495">
        <v>0</v>
      </c>
      <c r="M27495">
        <v>13694.34</v>
      </c>
    </row>
    <row r="27496" spans="1:15" x14ac:dyDescent="0.25">
      <c r="A27496" t="s">
        <v>14235</v>
      </c>
      <c r="B27496" t="s">
        <v>14236</v>
      </c>
      <c r="C27496">
        <v>1600007592</v>
      </c>
      <c r="D27496">
        <v>20230731</v>
      </c>
      <c r="E27496">
        <v>44571005</v>
      </c>
      <c r="F27496" t="s">
        <v>35</v>
      </c>
      <c r="I27496" t="s">
        <v>4977</v>
      </c>
      <c r="J27496">
        <v>20230731</v>
      </c>
      <c r="K27496" t="s">
        <v>4978</v>
      </c>
      <c r="L27496">
        <v>0</v>
      </c>
      <c r="M27496">
        <v>43.87</v>
      </c>
      <c r="N27496" t="s">
        <v>117</v>
      </c>
      <c r="O27496">
        <v>20231024</v>
      </c>
    </row>
    <row r="27497" spans="1:15" x14ac:dyDescent="0.25">
      <c r="A27497" t="s">
        <v>14235</v>
      </c>
      <c r="B27497" t="s">
        <v>14236</v>
      </c>
      <c r="C27497">
        <v>1600007463</v>
      </c>
      <c r="D27497">
        <v>20230731</v>
      </c>
      <c r="E27497">
        <v>44571005</v>
      </c>
      <c r="F27497" t="s">
        <v>35</v>
      </c>
      <c r="I27497" t="s">
        <v>15500</v>
      </c>
      <c r="J27497">
        <v>20230731</v>
      </c>
      <c r="K27497" t="s">
        <v>15501</v>
      </c>
      <c r="L27497">
        <v>0</v>
      </c>
      <c r="M27497">
        <v>60</v>
      </c>
    </row>
    <row r="27498" spans="1:15" x14ac:dyDescent="0.25">
      <c r="A27498" t="s">
        <v>14235</v>
      </c>
      <c r="B27498" t="s">
        <v>14236</v>
      </c>
      <c r="C27498">
        <v>1600005604</v>
      </c>
      <c r="D27498">
        <v>20230630</v>
      </c>
      <c r="E27498">
        <v>41100000</v>
      </c>
      <c r="F27498" t="s">
        <v>81</v>
      </c>
      <c r="G27498" t="s">
        <v>9533</v>
      </c>
      <c r="H27498" t="s">
        <v>9534</v>
      </c>
      <c r="I27498" t="s">
        <v>11756</v>
      </c>
      <c r="J27498">
        <v>20230630</v>
      </c>
      <c r="K27498" t="s">
        <v>14660</v>
      </c>
      <c r="L27498">
        <v>-457.3</v>
      </c>
      <c r="M27498">
        <v>0</v>
      </c>
      <c r="N27498" t="s">
        <v>80</v>
      </c>
      <c r="O27498">
        <v>20230712</v>
      </c>
    </row>
    <row r="27499" spans="1:15" x14ac:dyDescent="0.25">
      <c r="A27499" t="s">
        <v>14235</v>
      </c>
      <c r="B27499" t="s">
        <v>14236</v>
      </c>
      <c r="C27499">
        <v>1600006321</v>
      </c>
      <c r="D27499">
        <v>20230725</v>
      </c>
      <c r="E27499">
        <v>41100000</v>
      </c>
      <c r="F27499" t="s">
        <v>81</v>
      </c>
      <c r="G27499" t="s">
        <v>233</v>
      </c>
      <c r="H27499" t="s">
        <v>234</v>
      </c>
      <c r="I27499" t="s">
        <v>16267</v>
      </c>
      <c r="J27499">
        <v>20230725</v>
      </c>
      <c r="K27499" t="s">
        <v>14603</v>
      </c>
      <c r="L27499">
        <v>250</v>
      </c>
      <c r="M27499">
        <v>0</v>
      </c>
      <c r="N27499" t="s">
        <v>794</v>
      </c>
      <c r="O27499">
        <v>20231110</v>
      </c>
    </row>
    <row r="27500" spans="1:15" x14ac:dyDescent="0.25">
      <c r="A27500" t="s">
        <v>14235</v>
      </c>
      <c r="B27500" t="s">
        <v>14236</v>
      </c>
      <c r="C27500">
        <v>1600004187</v>
      </c>
      <c r="D27500">
        <v>20230531</v>
      </c>
      <c r="E27500">
        <v>44571005</v>
      </c>
      <c r="F27500" t="s">
        <v>35</v>
      </c>
      <c r="I27500" t="s">
        <v>1950</v>
      </c>
      <c r="J27500">
        <v>20230531</v>
      </c>
      <c r="K27500" t="s">
        <v>1951</v>
      </c>
      <c r="L27500">
        <v>0</v>
      </c>
      <c r="M27500">
        <v>2590.8000000000002</v>
      </c>
      <c r="N27500" t="s">
        <v>37</v>
      </c>
      <c r="O27500">
        <v>20230718</v>
      </c>
    </row>
    <row r="27501" spans="1:15" x14ac:dyDescent="0.25">
      <c r="A27501" t="s">
        <v>14235</v>
      </c>
      <c r="B27501" t="s">
        <v>14236</v>
      </c>
      <c r="C27501">
        <v>1600004365</v>
      </c>
      <c r="D27501">
        <v>20230615</v>
      </c>
      <c r="E27501">
        <v>41100000</v>
      </c>
      <c r="F27501" t="s">
        <v>81</v>
      </c>
      <c r="G27501" t="s">
        <v>9986</v>
      </c>
      <c r="H27501" t="s">
        <v>9987</v>
      </c>
      <c r="I27501" t="s">
        <v>13332</v>
      </c>
      <c r="J27501">
        <v>20230615</v>
      </c>
      <c r="K27501" t="s">
        <v>16206</v>
      </c>
      <c r="L27501">
        <v>592.79999999999995</v>
      </c>
      <c r="M27501">
        <v>0</v>
      </c>
      <c r="N27501" t="s">
        <v>37</v>
      </c>
      <c r="O27501">
        <v>20230621</v>
      </c>
    </row>
    <row r="27502" spans="1:15" x14ac:dyDescent="0.25">
      <c r="A27502" t="s">
        <v>14235</v>
      </c>
      <c r="B27502" t="s">
        <v>14236</v>
      </c>
      <c r="C27502">
        <v>1600000912</v>
      </c>
      <c r="D27502">
        <v>20230426</v>
      </c>
      <c r="E27502">
        <v>41100000</v>
      </c>
      <c r="F27502" t="s">
        <v>81</v>
      </c>
      <c r="G27502" t="s">
        <v>8929</v>
      </c>
      <c r="H27502" t="s">
        <v>8930</v>
      </c>
      <c r="I27502" t="s">
        <v>10236</v>
      </c>
      <c r="J27502">
        <v>20230426</v>
      </c>
      <c r="K27502" t="s">
        <v>15461</v>
      </c>
      <c r="L27502">
        <v>588</v>
      </c>
      <c r="M27502">
        <v>0</v>
      </c>
      <c r="N27502" t="s">
        <v>54</v>
      </c>
      <c r="O27502">
        <v>20230427</v>
      </c>
    </row>
    <row r="27503" spans="1:15" x14ac:dyDescent="0.25">
      <c r="A27503" t="s">
        <v>14235</v>
      </c>
      <c r="B27503" t="s">
        <v>14236</v>
      </c>
      <c r="C27503">
        <v>1600004114</v>
      </c>
      <c r="D27503">
        <v>20230530</v>
      </c>
      <c r="E27503">
        <v>70600001</v>
      </c>
      <c r="F27503" t="s">
        <v>11782</v>
      </c>
      <c r="I27503" t="s">
        <v>14440</v>
      </c>
      <c r="J27503">
        <v>20230530</v>
      </c>
      <c r="K27503" t="s">
        <v>14441</v>
      </c>
      <c r="L27503">
        <v>0</v>
      </c>
      <c r="M27503">
        <v>-760</v>
      </c>
    </row>
    <row r="27504" spans="1:15" x14ac:dyDescent="0.25">
      <c r="A27504" t="s">
        <v>14235</v>
      </c>
      <c r="B27504" t="s">
        <v>14236</v>
      </c>
      <c r="C27504">
        <v>1600007538</v>
      </c>
      <c r="D27504">
        <v>20230731</v>
      </c>
      <c r="E27504">
        <v>41100000</v>
      </c>
      <c r="F27504" t="s">
        <v>81</v>
      </c>
      <c r="G27504" t="s">
        <v>9420</v>
      </c>
      <c r="H27504" t="s">
        <v>9421</v>
      </c>
      <c r="I27504" t="s">
        <v>13273</v>
      </c>
      <c r="J27504">
        <v>20230731</v>
      </c>
      <c r="K27504" t="s">
        <v>16268</v>
      </c>
      <c r="L27504">
        <v>2352</v>
      </c>
      <c r="M27504">
        <v>0</v>
      </c>
      <c r="N27504" t="s">
        <v>136</v>
      </c>
      <c r="O27504">
        <v>20230816</v>
      </c>
    </row>
    <row r="27505" spans="1:15" x14ac:dyDescent="0.25">
      <c r="A27505" t="s">
        <v>14235</v>
      </c>
      <c r="B27505" t="s">
        <v>14236</v>
      </c>
      <c r="C27505">
        <v>1600001928</v>
      </c>
      <c r="D27505">
        <v>20230430</v>
      </c>
      <c r="E27505">
        <v>44571005</v>
      </c>
      <c r="F27505" t="s">
        <v>35</v>
      </c>
      <c r="I27505" t="s">
        <v>13911</v>
      </c>
      <c r="J27505">
        <v>20230430</v>
      </c>
      <c r="K27505" t="s">
        <v>15320</v>
      </c>
      <c r="L27505">
        <v>0</v>
      </c>
      <c r="M27505">
        <v>158</v>
      </c>
      <c r="N27505" t="s">
        <v>83</v>
      </c>
      <c r="O27505">
        <v>20230622</v>
      </c>
    </row>
    <row r="27506" spans="1:15" x14ac:dyDescent="0.25">
      <c r="A27506" t="s">
        <v>14235</v>
      </c>
      <c r="B27506" t="s">
        <v>14236</v>
      </c>
      <c r="C27506">
        <v>1600001978</v>
      </c>
      <c r="D27506">
        <v>20230430</v>
      </c>
      <c r="E27506">
        <v>41100000</v>
      </c>
      <c r="F27506" t="s">
        <v>81</v>
      </c>
      <c r="G27506" t="s">
        <v>2184</v>
      </c>
      <c r="H27506" t="s">
        <v>2185</v>
      </c>
      <c r="I27506" t="s">
        <v>2186</v>
      </c>
      <c r="J27506">
        <v>20230430</v>
      </c>
      <c r="K27506" t="s">
        <v>2187</v>
      </c>
      <c r="L27506">
        <v>288</v>
      </c>
      <c r="M27506">
        <v>0</v>
      </c>
      <c r="N27506" t="s">
        <v>54</v>
      </c>
      <c r="O27506">
        <v>20230629</v>
      </c>
    </row>
    <row r="27507" spans="1:15" x14ac:dyDescent="0.25">
      <c r="A27507" t="s">
        <v>14235</v>
      </c>
      <c r="B27507" t="s">
        <v>14236</v>
      </c>
      <c r="C27507">
        <v>1600010642</v>
      </c>
      <c r="D27507">
        <v>20230930</v>
      </c>
      <c r="E27507">
        <v>41100000</v>
      </c>
      <c r="F27507" t="s">
        <v>81</v>
      </c>
      <c r="G27507" t="s">
        <v>10029</v>
      </c>
      <c r="H27507" t="s">
        <v>10030</v>
      </c>
      <c r="I27507" t="s">
        <v>12716</v>
      </c>
      <c r="J27507">
        <v>20230930</v>
      </c>
      <c r="K27507" t="s">
        <v>15785</v>
      </c>
      <c r="L27507">
        <v>228</v>
      </c>
      <c r="M27507">
        <v>0</v>
      </c>
      <c r="N27507" t="s">
        <v>80</v>
      </c>
      <c r="O27507">
        <v>20231010</v>
      </c>
    </row>
    <row r="27508" spans="1:15" x14ac:dyDescent="0.25">
      <c r="A27508" t="s">
        <v>14235</v>
      </c>
      <c r="B27508" t="s">
        <v>14236</v>
      </c>
      <c r="C27508">
        <v>1600007598</v>
      </c>
      <c r="D27508">
        <v>20230731</v>
      </c>
      <c r="E27508">
        <v>44571005</v>
      </c>
      <c r="F27508" t="s">
        <v>35</v>
      </c>
      <c r="I27508" t="s">
        <v>14107</v>
      </c>
      <c r="J27508">
        <v>20230731</v>
      </c>
      <c r="K27508" t="s">
        <v>16138</v>
      </c>
      <c r="L27508">
        <v>0</v>
      </c>
      <c r="M27508">
        <v>107.2</v>
      </c>
      <c r="N27508" t="s">
        <v>80</v>
      </c>
      <c r="O27508">
        <v>20230921</v>
      </c>
    </row>
    <row r="27509" spans="1:15" x14ac:dyDescent="0.25">
      <c r="A27509" t="s">
        <v>14235</v>
      </c>
      <c r="B27509" t="s">
        <v>14236</v>
      </c>
      <c r="C27509">
        <v>1600001833</v>
      </c>
      <c r="D27509">
        <v>20230430</v>
      </c>
      <c r="E27509">
        <v>44571005</v>
      </c>
      <c r="F27509" t="s">
        <v>35</v>
      </c>
      <c r="I27509" t="s">
        <v>11147</v>
      </c>
      <c r="J27509">
        <v>20230430</v>
      </c>
      <c r="K27509" t="s">
        <v>15947</v>
      </c>
      <c r="L27509">
        <v>0</v>
      </c>
      <c r="M27509">
        <v>3115.81</v>
      </c>
      <c r="N27509" t="s">
        <v>83</v>
      </c>
      <c r="O27509">
        <v>20230622</v>
      </c>
    </row>
    <row r="27510" spans="1:15" x14ac:dyDescent="0.25">
      <c r="A27510" t="s">
        <v>14235</v>
      </c>
      <c r="B27510" t="s">
        <v>14236</v>
      </c>
      <c r="C27510">
        <v>1600010749</v>
      </c>
      <c r="D27510">
        <v>20230901</v>
      </c>
      <c r="E27510">
        <v>41100000</v>
      </c>
      <c r="F27510" t="s">
        <v>81</v>
      </c>
      <c r="G27510" t="s">
        <v>553</v>
      </c>
      <c r="H27510" t="s">
        <v>554</v>
      </c>
      <c r="I27510" t="s">
        <v>15676</v>
      </c>
      <c r="J27510">
        <v>20230901</v>
      </c>
      <c r="K27510" t="s">
        <v>15677</v>
      </c>
      <c r="L27510">
        <v>10101.82</v>
      </c>
      <c r="M27510">
        <v>0</v>
      </c>
      <c r="N27510" t="s">
        <v>437</v>
      </c>
      <c r="O27510">
        <v>20231106</v>
      </c>
    </row>
    <row r="27511" spans="1:15" x14ac:dyDescent="0.25">
      <c r="A27511" t="s">
        <v>14235</v>
      </c>
      <c r="B27511" t="s">
        <v>14236</v>
      </c>
      <c r="C27511">
        <v>1600012708</v>
      </c>
      <c r="D27511">
        <v>20231031</v>
      </c>
      <c r="E27511">
        <v>70600001</v>
      </c>
      <c r="F27511" t="s">
        <v>11782</v>
      </c>
      <c r="I27511" t="s">
        <v>15475</v>
      </c>
      <c r="J27511">
        <v>20231031</v>
      </c>
      <c r="K27511" t="s">
        <v>15476</v>
      </c>
      <c r="L27511">
        <v>0</v>
      </c>
      <c r="M27511">
        <v>930.62</v>
      </c>
    </row>
    <row r="27512" spans="1:15" x14ac:dyDescent="0.25">
      <c r="A27512" t="s">
        <v>14235</v>
      </c>
      <c r="B27512" t="s">
        <v>14236</v>
      </c>
      <c r="C27512">
        <v>1600000892</v>
      </c>
      <c r="D27512">
        <v>20230425</v>
      </c>
      <c r="E27512">
        <v>70600001</v>
      </c>
      <c r="F27512" t="s">
        <v>11782</v>
      </c>
      <c r="I27512" t="s">
        <v>5647</v>
      </c>
      <c r="J27512">
        <v>20230425</v>
      </c>
      <c r="K27512" t="s">
        <v>5648</v>
      </c>
      <c r="L27512">
        <v>0</v>
      </c>
      <c r="M27512">
        <v>1860</v>
      </c>
    </row>
    <row r="27513" spans="1:15" x14ac:dyDescent="0.25">
      <c r="A27513" t="s">
        <v>14235</v>
      </c>
      <c r="B27513" t="s">
        <v>14236</v>
      </c>
      <c r="C27513">
        <v>1600006362</v>
      </c>
      <c r="D27513">
        <v>20230725</v>
      </c>
      <c r="E27513">
        <v>41100000</v>
      </c>
      <c r="F27513" t="s">
        <v>81</v>
      </c>
      <c r="G27513" t="s">
        <v>5495</v>
      </c>
      <c r="H27513" t="s">
        <v>5496</v>
      </c>
      <c r="I27513" t="s">
        <v>2029</v>
      </c>
      <c r="J27513">
        <v>20230725</v>
      </c>
      <c r="K27513" t="s">
        <v>2030</v>
      </c>
      <c r="L27513">
        <v>276</v>
      </c>
      <c r="M27513">
        <v>0</v>
      </c>
      <c r="N27513" t="s">
        <v>54</v>
      </c>
      <c r="O27513">
        <v>20230904</v>
      </c>
    </row>
    <row r="27514" spans="1:15" x14ac:dyDescent="0.25">
      <c r="A27514" t="s">
        <v>14235</v>
      </c>
      <c r="B27514" t="s">
        <v>14236</v>
      </c>
      <c r="C27514">
        <v>1600009073</v>
      </c>
      <c r="D27514">
        <v>20230831</v>
      </c>
      <c r="E27514">
        <v>70600001</v>
      </c>
      <c r="F27514" t="s">
        <v>11782</v>
      </c>
      <c r="I27514" t="s">
        <v>14681</v>
      </c>
      <c r="J27514">
        <v>20230831</v>
      </c>
      <c r="K27514" t="s">
        <v>14682</v>
      </c>
      <c r="L27514">
        <v>0</v>
      </c>
      <c r="M27514">
        <v>300</v>
      </c>
    </row>
    <row r="27515" spans="1:15" x14ac:dyDescent="0.25">
      <c r="A27515" t="s">
        <v>14235</v>
      </c>
      <c r="B27515" t="s">
        <v>14236</v>
      </c>
      <c r="C27515">
        <v>1600005707</v>
      </c>
      <c r="D27515">
        <v>20230630</v>
      </c>
      <c r="E27515">
        <v>44571005</v>
      </c>
      <c r="F27515" t="s">
        <v>35</v>
      </c>
      <c r="I27515" t="s">
        <v>12952</v>
      </c>
      <c r="J27515">
        <v>20230630</v>
      </c>
      <c r="K27515" t="s">
        <v>16269</v>
      </c>
      <c r="L27515">
        <v>0</v>
      </c>
      <c r="M27515">
        <v>126</v>
      </c>
      <c r="N27515" t="s">
        <v>80</v>
      </c>
      <c r="O27515">
        <v>20230921</v>
      </c>
    </row>
    <row r="27516" spans="1:15" x14ac:dyDescent="0.25">
      <c r="A27516" t="s">
        <v>14235</v>
      </c>
      <c r="B27516" t="s">
        <v>14236</v>
      </c>
      <c r="C27516">
        <v>1600010717</v>
      </c>
      <c r="D27516">
        <v>20230930</v>
      </c>
      <c r="E27516">
        <v>70600005</v>
      </c>
      <c r="F27516" t="s">
        <v>12295</v>
      </c>
      <c r="I27516" t="s">
        <v>11164</v>
      </c>
      <c r="J27516">
        <v>20230930</v>
      </c>
      <c r="K27516" t="s">
        <v>14664</v>
      </c>
      <c r="L27516">
        <v>0</v>
      </c>
      <c r="M27516">
        <v>378.86</v>
      </c>
    </row>
    <row r="27517" spans="1:15" x14ac:dyDescent="0.25">
      <c r="A27517" t="s">
        <v>14235</v>
      </c>
      <c r="B27517" t="s">
        <v>14236</v>
      </c>
      <c r="C27517">
        <v>1600010631</v>
      </c>
      <c r="D27517">
        <v>20230930</v>
      </c>
      <c r="E27517">
        <v>70600020</v>
      </c>
      <c r="F27517" t="s">
        <v>14512</v>
      </c>
      <c r="I27517" t="s">
        <v>15742</v>
      </c>
      <c r="J27517">
        <v>20230930</v>
      </c>
      <c r="K27517" t="s">
        <v>15743</v>
      </c>
      <c r="L27517">
        <v>0</v>
      </c>
      <c r="M27517">
        <v>300</v>
      </c>
    </row>
    <row r="27518" spans="1:15" x14ac:dyDescent="0.25">
      <c r="A27518" t="s">
        <v>14235</v>
      </c>
      <c r="B27518" t="s">
        <v>14236</v>
      </c>
      <c r="C27518">
        <v>1600010615</v>
      </c>
      <c r="D27518">
        <v>20230930</v>
      </c>
      <c r="E27518">
        <v>41100000</v>
      </c>
      <c r="F27518" t="s">
        <v>81</v>
      </c>
      <c r="G27518" t="s">
        <v>16270</v>
      </c>
      <c r="H27518" t="s">
        <v>16271</v>
      </c>
      <c r="I27518" t="s">
        <v>16272</v>
      </c>
      <c r="J27518">
        <v>20230930</v>
      </c>
      <c r="K27518" t="s">
        <v>16273</v>
      </c>
      <c r="L27518">
        <v>800</v>
      </c>
      <c r="M27518">
        <v>0</v>
      </c>
    </row>
    <row r="27519" spans="1:15" x14ac:dyDescent="0.25">
      <c r="A27519" t="s">
        <v>14235</v>
      </c>
      <c r="B27519" t="s">
        <v>14236</v>
      </c>
      <c r="C27519">
        <v>1600010687</v>
      </c>
      <c r="D27519">
        <v>20230930</v>
      </c>
      <c r="E27519">
        <v>70600001</v>
      </c>
      <c r="F27519" t="s">
        <v>11782</v>
      </c>
      <c r="I27519" t="s">
        <v>13676</v>
      </c>
      <c r="J27519">
        <v>20230930</v>
      </c>
      <c r="K27519" t="s">
        <v>16274</v>
      </c>
      <c r="L27519">
        <v>0</v>
      </c>
      <c r="M27519">
        <v>11740</v>
      </c>
    </row>
    <row r="27520" spans="1:15" x14ac:dyDescent="0.25">
      <c r="A27520" t="s">
        <v>14235</v>
      </c>
      <c r="B27520" t="s">
        <v>14236</v>
      </c>
      <c r="C27520">
        <v>1600009090</v>
      </c>
      <c r="D27520">
        <v>20230831</v>
      </c>
      <c r="E27520">
        <v>70600001</v>
      </c>
      <c r="F27520" t="s">
        <v>11782</v>
      </c>
      <c r="I27520" t="s">
        <v>11864</v>
      </c>
      <c r="J27520">
        <v>20230831</v>
      </c>
      <c r="K27520" t="s">
        <v>15963</v>
      </c>
      <c r="L27520">
        <v>0</v>
      </c>
      <c r="M27520">
        <v>4340</v>
      </c>
    </row>
    <row r="27521" spans="1:15" x14ac:dyDescent="0.25">
      <c r="A27521" t="s">
        <v>14235</v>
      </c>
      <c r="B27521" t="s">
        <v>14236</v>
      </c>
      <c r="C27521">
        <v>1600001970</v>
      </c>
      <c r="D27521">
        <v>20230430</v>
      </c>
      <c r="E27521">
        <v>70600099</v>
      </c>
      <c r="F27521" t="s">
        <v>14249</v>
      </c>
      <c r="I27521" t="s">
        <v>12146</v>
      </c>
      <c r="J27521">
        <v>20230430</v>
      </c>
      <c r="K27521" t="s">
        <v>16106</v>
      </c>
      <c r="L27521">
        <v>0</v>
      </c>
      <c r="M27521">
        <v>500</v>
      </c>
    </row>
    <row r="27522" spans="1:15" x14ac:dyDescent="0.25">
      <c r="A27522" t="s">
        <v>14235</v>
      </c>
      <c r="B27522" t="s">
        <v>14236</v>
      </c>
      <c r="C27522">
        <v>1600006398</v>
      </c>
      <c r="D27522">
        <v>20230726</v>
      </c>
      <c r="E27522">
        <v>44571005</v>
      </c>
      <c r="F27522" t="s">
        <v>35</v>
      </c>
      <c r="I27522" t="s">
        <v>14520</v>
      </c>
      <c r="J27522">
        <v>20230726</v>
      </c>
      <c r="K27522" t="s">
        <v>14521</v>
      </c>
      <c r="L27522">
        <v>0</v>
      </c>
      <c r="M27522">
        <v>100</v>
      </c>
      <c r="N27522" t="s">
        <v>80</v>
      </c>
      <c r="O27522">
        <v>20230921</v>
      </c>
    </row>
    <row r="27523" spans="1:15" x14ac:dyDescent="0.25">
      <c r="A27523" t="s">
        <v>14235</v>
      </c>
      <c r="B27523" t="s">
        <v>14236</v>
      </c>
      <c r="C27523">
        <v>1600007506</v>
      </c>
      <c r="D27523">
        <v>20230731</v>
      </c>
      <c r="E27523">
        <v>70600001</v>
      </c>
      <c r="F27523" t="s">
        <v>11782</v>
      </c>
      <c r="I27523" t="s">
        <v>9167</v>
      </c>
      <c r="J27523">
        <v>20230731</v>
      </c>
      <c r="K27523" t="s">
        <v>16275</v>
      </c>
      <c r="L27523">
        <v>0</v>
      </c>
      <c r="M27523">
        <v>400</v>
      </c>
    </row>
    <row r="27524" spans="1:15" x14ac:dyDescent="0.25">
      <c r="A27524" t="s">
        <v>14235</v>
      </c>
      <c r="B27524" t="s">
        <v>14236</v>
      </c>
      <c r="C27524">
        <v>1600006295</v>
      </c>
      <c r="D27524">
        <v>20230715</v>
      </c>
      <c r="E27524">
        <v>41100000</v>
      </c>
      <c r="F27524" t="s">
        <v>81</v>
      </c>
      <c r="G27524" t="s">
        <v>9497</v>
      </c>
      <c r="H27524" t="s">
        <v>9498</v>
      </c>
      <c r="I27524" t="s">
        <v>11633</v>
      </c>
      <c r="J27524">
        <v>20230715</v>
      </c>
      <c r="K27524" t="s">
        <v>15325</v>
      </c>
      <c r="L27524">
        <v>-131.4</v>
      </c>
      <c r="M27524">
        <v>0</v>
      </c>
      <c r="N27524" t="s">
        <v>27</v>
      </c>
      <c r="O27524">
        <v>20230816</v>
      </c>
    </row>
    <row r="27525" spans="1:15" x14ac:dyDescent="0.25">
      <c r="A27525" t="s">
        <v>14235</v>
      </c>
      <c r="B27525" t="s">
        <v>14236</v>
      </c>
      <c r="C27525">
        <v>1600009575</v>
      </c>
      <c r="D27525">
        <v>20230831</v>
      </c>
      <c r="E27525">
        <v>70830000</v>
      </c>
      <c r="F27525" t="s">
        <v>14255</v>
      </c>
      <c r="I27525" t="s">
        <v>16276</v>
      </c>
      <c r="J27525">
        <v>20230831</v>
      </c>
      <c r="K27525" t="s">
        <v>16277</v>
      </c>
      <c r="L27525">
        <v>0</v>
      </c>
      <c r="M27525">
        <v>352</v>
      </c>
    </row>
    <row r="27526" spans="1:15" x14ac:dyDescent="0.25">
      <c r="A27526" t="s">
        <v>14235</v>
      </c>
      <c r="B27526" t="s">
        <v>14236</v>
      </c>
      <c r="C27526">
        <v>1600007458</v>
      </c>
      <c r="D27526">
        <v>20230731</v>
      </c>
      <c r="E27526">
        <v>44571005</v>
      </c>
      <c r="F27526" t="s">
        <v>35</v>
      </c>
      <c r="I27526" t="s">
        <v>14195</v>
      </c>
      <c r="J27526">
        <v>20230731</v>
      </c>
      <c r="K27526" t="s">
        <v>16158</v>
      </c>
      <c r="L27526">
        <v>0</v>
      </c>
      <c r="M27526">
        <v>2115.3000000000002</v>
      </c>
      <c r="N27526" t="s">
        <v>80</v>
      </c>
      <c r="O27526">
        <v>20230921</v>
      </c>
    </row>
    <row r="27527" spans="1:15" x14ac:dyDescent="0.25">
      <c r="A27527" t="s">
        <v>14235</v>
      </c>
      <c r="B27527" t="s">
        <v>14236</v>
      </c>
      <c r="C27527">
        <v>1600001970</v>
      </c>
      <c r="D27527">
        <v>20230430</v>
      </c>
      <c r="E27527">
        <v>70600005</v>
      </c>
      <c r="F27527" t="s">
        <v>12295</v>
      </c>
      <c r="I27527" t="s">
        <v>12146</v>
      </c>
      <c r="J27527">
        <v>20230430</v>
      </c>
      <c r="K27527" t="s">
        <v>16106</v>
      </c>
      <c r="L27527">
        <v>0</v>
      </c>
      <c r="M27527">
        <v>1356.46</v>
      </c>
    </row>
    <row r="27528" spans="1:15" x14ac:dyDescent="0.25">
      <c r="A27528" t="s">
        <v>14235</v>
      </c>
      <c r="B27528" t="s">
        <v>14236</v>
      </c>
      <c r="C27528">
        <v>1600006254</v>
      </c>
      <c r="D27528">
        <v>20230715</v>
      </c>
      <c r="E27528">
        <v>70600001</v>
      </c>
      <c r="F27528" t="s">
        <v>11782</v>
      </c>
      <c r="I27528" t="s">
        <v>9841</v>
      </c>
      <c r="J27528">
        <v>20230715</v>
      </c>
      <c r="K27528" t="s">
        <v>15142</v>
      </c>
      <c r="L27528">
        <v>0</v>
      </c>
      <c r="M27528">
        <v>689.19</v>
      </c>
    </row>
    <row r="27529" spans="1:15" x14ac:dyDescent="0.25">
      <c r="A27529" t="s">
        <v>14235</v>
      </c>
      <c r="B27529" t="s">
        <v>14236</v>
      </c>
      <c r="C27529">
        <v>1600005504</v>
      </c>
      <c r="D27529">
        <v>20230630</v>
      </c>
      <c r="E27529">
        <v>44571005</v>
      </c>
      <c r="F27529" t="s">
        <v>35</v>
      </c>
      <c r="I27529" t="s">
        <v>11313</v>
      </c>
      <c r="J27529">
        <v>20230630</v>
      </c>
      <c r="K27529" t="s">
        <v>14797</v>
      </c>
      <c r="L27529">
        <v>0</v>
      </c>
      <c r="M27529">
        <v>197.6</v>
      </c>
      <c r="N27529" t="s">
        <v>80</v>
      </c>
      <c r="O27529">
        <v>20230921</v>
      </c>
    </row>
    <row r="27530" spans="1:15" x14ac:dyDescent="0.25">
      <c r="A27530" t="s">
        <v>14235</v>
      </c>
      <c r="B27530" t="s">
        <v>14236</v>
      </c>
      <c r="C27530">
        <v>1600009553</v>
      </c>
      <c r="D27530">
        <v>20230831</v>
      </c>
      <c r="E27530">
        <v>41100000</v>
      </c>
      <c r="F27530" t="s">
        <v>81</v>
      </c>
      <c r="G27530" t="s">
        <v>553</v>
      </c>
      <c r="H27530" t="s">
        <v>554</v>
      </c>
      <c r="I27530" t="s">
        <v>16222</v>
      </c>
      <c r="J27530">
        <v>20230831</v>
      </c>
      <c r="K27530" t="s">
        <v>16223</v>
      </c>
      <c r="L27530">
        <v>696</v>
      </c>
      <c r="M27530">
        <v>0</v>
      </c>
      <c r="N27530" t="s">
        <v>1282</v>
      </c>
      <c r="O27530">
        <v>20230929</v>
      </c>
    </row>
    <row r="27531" spans="1:15" x14ac:dyDescent="0.25">
      <c r="A27531" t="s">
        <v>14235</v>
      </c>
      <c r="B27531" t="s">
        <v>14236</v>
      </c>
      <c r="C27531">
        <v>1600000887</v>
      </c>
      <c r="D27531">
        <v>20230425</v>
      </c>
      <c r="E27531">
        <v>44571005</v>
      </c>
      <c r="F27531" t="s">
        <v>35</v>
      </c>
      <c r="I27531" t="s">
        <v>13617</v>
      </c>
      <c r="J27531">
        <v>20230425</v>
      </c>
      <c r="K27531" t="s">
        <v>15560</v>
      </c>
      <c r="L27531">
        <v>0</v>
      </c>
      <c r="M27531">
        <v>264</v>
      </c>
      <c r="N27531" t="s">
        <v>83</v>
      </c>
      <c r="O27531">
        <v>20230622</v>
      </c>
    </row>
    <row r="27532" spans="1:15" x14ac:dyDescent="0.25">
      <c r="A27532" t="s">
        <v>14235</v>
      </c>
      <c r="B27532" t="s">
        <v>14236</v>
      </c>
      <c r="C27532">
        <v>1600005610</v>
      </c>
      <c r="D27532">
        <v>20230630</v>
      </c>
      <c r="E27532">
        <v>41100000</v>
      </c>
      <c r="F27532" t="s">
        <v>81</v>
      </c>
      <c r="G27532" t="s">
        <v>9180</v>
      </c>
      <c r="H27532" t="s">
        <v>9181</v>
      </c>
      <c r="I27532" t="s">
        <v>13829</v>
      </c>
      <c r="J27532">
        <v>20230630</v>
      </c>
      <c r="K27532" t="s">
        <v>14639</v>
      </c>
      <c r="L27532">
        <v>21447.200000000001</v>
      </c>
      <c r="M27532">
        <v>0</v>
      </c>
      <c r="N27532" t="s">
        <v>80</v>
      </c>
      <c r="O27532">
        <v>20230712</v>
      </c>
    </row>
    <row r="27533" spans="1:15" x14ac:dyDescent="0.25">
      <c r="A27533" t="s">
        <v>14235</v>
      </c>
      <c r="B27533" t="s">
        <v>14236</v>
      </c>
      <c r="C27533">
        <v>1600010679</v>
      </c>
      <c r="D27533">
        <v>20230930</v>
      </c>
      <c r="E27533">
        <v>70600005</v>
      </c>
      <c r="F27533" t="s">
        <v>12295</v>
      </c>
      <c r="I27533" t="s">
        <v>9021</v>
      </c>
      <c r="J27533">
        <v>20230930</v>
      </c>
      <c r="K27533" t="s">
        <v>15025</v>
      </c>
      <c r="L27533">
        <v>0</v>
      </c>
      <c r="M27533">
        <v>-1.28</v>
      </c>
    </row>
    <row r="27534" spans="1:15" x14ac:dyDescent="0.25">
      <c r="A27534" t="s">
        <v>14235</v>
      </c>
      <c r="B27534" t="s">
        <v>14236</v>
      </c>
      <c r="C27534">
        <v>1600004338</v>
      </c>
      <c r="D27534">
        <v>20230531</v>
      </c>
      <c r="E27534">
        <v>41100000</v>
      </c>
      <c r="F27534" t="s">
        <v>81</v>
      </c>
      <c r="G27534" t="s">
        <v>9697</v>
      </c>
      <c r="H27534" t="s">
        <v>9698</v>
      </c>
      <c r="I27534" t="s">
        <v>12899</v>
      </c>
      <c r="J27534">
        <v>20230531</v>
      </c>
      <c r="K27534" t="s">
        <v>14671</v>
      </c>
      <c r="L27534">
        <v>7705.2</v>
      </c>
      <c r="M27534">
        <v>0</v>
      </c>
      <c r="N27534" t="s">
        <v>37</v>
      </c>
      <c r="O27534">
        <v>20230621</v>
      </c>
    </row>
    <row r="27535" spans="1:15" x14ac:dyDescent="0.25">
      <c r="A27535" t="s">
        <v>14235</v>
      </c>
      <c r="B27535" t="s">
        <v>14236</v>
      </c>
      <c r="C27535">
        <v>1600001817</v>
      </c>
      <c r="D27535">
        <v>20230430</v>
      </c>
      <c r="E27535">
        <v>41100000</v>
      </c>
      <c r="F27535" t="s">
        <v>81</v>
      </c>
      <c r="G27535" t="s">
        <v>8833</v>
      </c>
      <c r="H27535" t="s">
        <v>8834</v>
      </c>
      <c r="I27535" t="s">
        <v>10449</v>
      </c>
      <c r="J27535">
        <v>20230430</v>
      </c>
      <c r="K27535" t="s">
        <v>15396</v>
      </c>
      <c r="L27535">
        <v>31998.9</v>
      </c>
      <c r="M27535">
        <v>0</v>
      </c>
      <c r="N27535" t="s">
        <v>54</v>
      </c>
      <c r="O27535">
        <v>20230511</v>
      </c>
    </row>
    <row r="27536" spans="1:15" x14ac:dyDescent="0.25">
      <c r="A27536" t="s">
        <v>14235</v>
      </c>
      <c r="B27536" t="s">
        <v>14236</v>
      </c>
      <c r="C27536">
        <v>1600007607</v>
      </c>
      <c r="D27536">
        <v>20230731</v>
      </c>
      <c r="E27536">
        <v>44571005</v>
      </c>
      <c r="F27536" t="s">
        <v>35</v>
      </c>
      <c r="I27536" t="s">
        <v>10790</v>
      </c>
      <c r="J27536">
        <v>20230731</v>
      </c>
      <c r="K27536" t="s">
        <v>15140</v>
      </c>
      <c r="L27536">
        <v>0</v>
      </c>
      <c r="M27536">
        <v>97.61</v>
      </c>
      <c r="N27536" t="s">
        <v>80</v>
      </c>
      <c r="O27536">
        <v>20230921</v>
      </c>
    </row>
    <row r="27537" spans="1:15" x14ac:dyDescent="0.25">
      <c r="A27537" t="s">
        <v>14235</v>
      </c>
      <c r="B27537" t="s">
        <v>14236</v>
      </c>
      <c r="C27537">
        <v>1600002232</v>
      </c>
      <c r="D27537">
        <v>20230515</v>
      </c>
      <c r="E27537">
        <v>44571005</v>
      </c>
      <c r="F27537" t="s">
        <v>35</v>
      </c>
      <c r="I27537" t="s">
        <v>12702</v>
      </c>
      <c r="J27537">
        <v>20230515</v>
      </c>
      <c r="K27537" t="s">
        <v>16278</v>
      </c>
      <c r="L27537">
        <v>0</v>
      </c>
      <c r="M27537">
        <v>80</v>
      </c>
      <c r="N27537" t="s">
        <v>37</v>
      </c>
      <c r="O27537">
        <v>20230718</v>
      </c>
    </row>
    <row r="27538" spans="1:15" x14ac:dyDescent="0.25">
      <c r="A27538" t="s">
        <v>14235</v>
      </c>
      <c r="B27538" t="s">
        <v>14236</v>
      </c>
      <c r="C27538">
        <v>1600004254</v>
      </c>
      <c r="D27538">
        <v>20230531</v>
      </c>
      <c r="E27538">
        <v>70600005</v>
      </c>
      <c r="F27538" t="s">
        <v>12295</v>
      </c>
      <c r="I27538" t="s">
        <v>14228</v>
      </c>
      <c r="J27538">
        <v>20230531</v>
      </c>
      <c r="K27538" t="s">
        <v>14708</v>
      </c>
      <c r="L27538">
        <v>0</v>
      </c>
      <c r="M27538">
        <v>23.89</v>
      </c>
    </row>
    <row r="27539" spans="1:15" x14ac:dyDescent="0.25">
      <c r="A27539" t="s">
        <v>14235</v>
      </c>
      <c r="B27539" t="s">
        <v>14236</v>
      </c>
      <c r="C27539">
        <v>1600000598</v>
      </c>
      <c r="D27539">
        <v>20230417</v>
      </c>
      <c r="E27539">
        <v>41100000</v>
      </c>
      <c r="F27539" t="s">
        <v>81</v>
      </c>
      <c r="G27539" t="s">
        <v>1853</v>
      </c>
      <c r="H27539" t="s">
        <v>1854</v>
      </c>
      <c r="I27539" t="s">
        <v>15530</v>
      </c>
      <c r="J27539">
        <v>20230417</v>
      </c>
      <c r="K27539" t="s">
        <v>15531</v>
      </c>
      <c r="L27539">
        <v>20000</v>
      </c>
      <c r="M27539">
        <v>0</v>
      </c>
      <c r="N27539" t="s">
        <v>54</v>
      </c>
      <c r="O27539">
        <v>20230509</v>
      </c>
    </row>
    <row r="27540" spans="1:15" x14ac:dyDescent="0.25">
      <c r="A27540" t="s">
        <v>14235</v>
      </c>
      <c r="B27540" t="s">
        <v>14236</v>
      </c>
      <c r="C27540">
        <v>1600001988</v>
      </c>
      <c r="D27540">
        <v>20230430</v>
      </c>
      <c r="E27540">
        <v>44571005</v>
      </c>
      <c r="F27540" t="s">
        <v>35</v>
      </c>
      <c r="I27540" t="s">
        <v>4317</v>
      </c>
      <c r="J27540">
        <v>20230430</v>
      </c>
      <c r="K27540" t="s">
        <v>4318</v>
      </c>
      <c r="L27540">
        <v>0</v>
      </c>
      <c r="M27540">
        <v>345.87</v>
      </c>
      <c r="N27540" t="s">
        <v>37</v>
      </c>
      <c r="O27540">
        <v>20230718</v>
      </c>
    </row>
    <row r="27541" spans="1:15" x14ac:dyDescent="0.25">
      <c r="A27541" t="s">
        <v>14235</v>
      </c>
      <c r="B27541" t="s">
        <v>14236</v>
      </c>
      <c r="C27541">
        <v>1600011960</v>
      </c>
      <c r="D27541">
        <v>20231031</v>
      </c>
      <c r="E27541">
        <v>44571005</v>
      </c>
      <c r="F27541" t="s">
        <v>35</v>
      </c>
      <c r="I27541" t="s">
        <v>15708</v>
      </c>
      <c r="J27541">
        <v>20231031</v>
      </c>
      <c r="K27541" t="s">
        <v>257</v>
      </c>
      <c r="L27541">
        <v>0</v>
      </c>
      <c r="M27541">
        <v>60</v>
      </c>
    </row>
    <row r="27542" spans="1:15" x14ac:dyDescent="0.25">
      <c r="A27542" t="s">
        <v>14235</v>
      </c>
      <c r="B27542" t="s">
        <v>14236</v>
      </c>
      <c r="C27542">
        <v>1600007417</v>
      </c>
      <c r="D27542">
        <v>20230731</v>
      </c>
      <c r="E27542">
        <v>70600099</v>
      </c>
      <c r="F27542" t="s">
        <v>14249</v>
      </c>
      <c r="I27542" t="s">
        <v>12843</v>
      </c>
      <c r="J27542">
        <v>20230731</v>
      </c>
      <c r="K27542" t="s">
        <v>14559</v>
      </c>
      <c r="L27542">
        <v>0</v>
      </c>
      <c r="M27542">
        <v>163</v>
      </c>
    </row>
    <row r="27543" spans="1:15" x14ac:dyDescent="0.25">
      <c r="A27543" t="s">
        <v>14235</v>
      </c>
      <c r="B27543" t="s">
        <v>14236</v>
      </c>
      <c r="C27543">
        <v>1600000953</v>
      </c>
      <c r="D27543">
        <v>20230427</v>
      </c>
      <c r="E27543">
        <v>70600001</v>
      </c>
      <c r="F27543" t="s">
        <v>11782</v>
      </c>
      <c r="I27543" t="s">
        <v>12456</v>
      </c>
      <c r="J27543">
        <v>20230427</v>
      </c>
      <c r="K27543" t="s">
        <v>15875</v>
      </c>
      <c r="L27543">
        <v>0</v>
      </c>
      <c r="M27543">
        <v>250</v>
      </c>
    </row>
    <row r="27544" spans="1:15" x14ac:dyDescent="0.25">
      <c r="A27544" t="s">
        <v>14235</v>
      </c>
      <c r="B27544" t="s">
        <v>14236</v>
      </c>
      <c r="C27544">
        <v>1600001900</v>
      </c>
      <c r="D27544">
        <v>20230430</v>
      </c>
      <c r="E27544">
        <v>44571005</v>
      </c>
      <c r="F27544" t="s">
        <v>35</v>
      </c>
      <c r="I27544" t="s">
        <v>11559</v>
      </c>
      <c r="J27544">
        <v>20230430</v>
      </c>
      <c r="K27544" t="s">
        <v>16279</v>
      </c>
      <c r="L27544">
        <v>0</v>
      </c>
      <c r="M27544">
        <v>78</v>
      </c>
      <c r="N27544" t="s">
        <v>83</v>
      </c>
      <c r="O27544">
        <v>20230622</v>
      </c>
    </row>
    <row r="27545" spans="1:15" x14ac:dyDescent="0.25">
      <c r="A27545" t="s">
        <v>14235</v>
      </c>
      <c r="B27545" t="s">
        <v>14236</v>
      </c>
      <c r="C27545">
        <v>1600012370</v>
      </c>
      <c r="D27545">
        <v>20231016</v>
      </c>
      <c r="E27545">
        <v>41100000</v>
      </c>
      <c r="F27545" t="s">
        <v>81</v>
      </c>
      <c r="G27545" t="s">
        <v>8800</v>
      </c>
      <c r="H27545" t="s">
        <v>8801</v>
      </c>
      <c r="I27545" t="s">
        <v>16280</v>
      </c>
      <c r="J27545">
        <v>20231016</v>
      </c>
      <c r="K27545" t="s">
        <v>16281</v>
      </c>
      <c r="L27545">
        <v>720</v>
      </c>
      <c r="M27545">
        <v>0</v>
      </c>
      <c r="N27545" t="s">
        <v>446</v>
      </c>
      <c r="O27545">
        <v>20231116</v>
      </c>
    </row>
    <row r="27546" spans="1:15" x14ac:dyDescent="0.25">
      <c r="A27546" t="s">
        <v>14235</v>
      </c>
      <c r="B27546" t="s">
        <v>14236</v>
      </c>
      <c r="C27546">
        <v>1600001921</v>
      </c>
      <c r="D27546">
        <v>20230430</v>
      </c>
      <c r="E27546">
        <v>70600021</v>
      </c>
      <c r="F27546" t="s">
        <v>14527</v>
      </c>
      <c r="I27546" t="s">
        <v>10895</v>
      </c>
      <c r="J27546">
        <v>20230430</v>
      </c>
      <c r="K27546" t="s">
        <v>14409</v>
      </c>
      <c r="L27546">
        <v>0</v>
      </c>
      <c r="M27546">
        <v>400</v>
      </c>
    </row>
    <row r="27547" spans="1:15" x14ac:dyDescent="0.25">
      <c r="A27547" t="s">
        <v>14235</v>
      </c>
      <c r="B27547" t="s">
        <v>14236</v>
      </c>
      <c r="C27547">
        <v>1600009032</v>
      </c>
      <c r="D27547">
        <v>20230831</v>
      </c>
      <c r="E27547">
        <v>41100000</v>
      </c>
      <c r="F27547" t="s">
        <v>81</v>
      </c>
      <c r="G27547" t="s">
        <v>8820</v>
      </c>
      <c r="H27547" t="s">
        <v>8821</v>
      </c>
      <c r="I27547" t="s">
        <v>10427</v>
      </c>
      <c r="J27547">
        <v>20230831</v>
      </c>
      <c r="K27547" t="s">
        <v>14854</v>
      </c>
      <c r="L27547">
        <v>3244.3</v>
      </c>
      <c r="M27547">
        <v>0</v>
      </c>
      <c r="N27547" t="s">
        <v>136</v>
      </c>
      <c r="O27547">
        <v>20230919</v>
      </c>
    </row>
    <row r="27548" spans="1:15" x14ac:dyDescent="0.25">
      <c r="A27548" t="s">
        <v>14235</v>
      </c>
      <c r="B27548" t="s">
        <v>14236</v>
      </c>
      <c r="C27548">
        <v>1600006278</v>
      </c>
      <c r="D27548">
        <v>20230715</v>
      </c>
      <c r="E27548">
        <v>44571005</v>
      </c>
      <c r="F27548" t="s">
        <v>35</v>
      </c>
      <c r="I27548" t="s">
        <v>9351</v>
      </c>
      <c r="J27548">
        <v>20230715</v>
      </c>
      <c r="K27548" t="s">
        <v>14740</v>
      </c>
      <c r="L27548">
        <v>0</v>
      </c>
      <c r="M27548">
        <v>46</v>
      </c>
      <c r="N27548" t="s">
        <v>80</v>
      </c>
      <c r="O27548">
        <v>20230921</v>
      </c>
    </row>
    <row r="27549" spans="1:15" x14ac:dyDescent="0.25">
      <c r="A27549" t="s">
        <v>14235</v>
      </c>
      <c r="B27549" t="s">
        <v>14236</v>
      </c>
      <c r="C27549">
        <v>1600004209</v>
      </c>
      <c r="D27549">
        <v>20230531</v>
      </c>
      <c r="E27549">
        <v>70600005</v>
      </c>
      <c r="F27549" t="s">
        <v>12295</v>
      </c>
      <c r="I27549" t="s">
        <v>12280</v>
      </c>
      <c r="J27549">
        <v>20230531</v>
      </c>
      <c r="K27549" t="s">
        <v>15094</v>
      </c>
      <c r="L27549">
        <v>0</v>
      </c>
      <c r="M27549">
        <v>-493.28</v>
      </c>
    </row>
    <row r="27550" spans="1:15" x14ac:dyDescent="0.25">
      <c r="A27550" t="s">
        <v>14235</v>
      </c>
      <c r="B27550" t="s">
        <v>14236</v>
      </c>
      <c r="C27550">
        <v>1600007570</v>
      </c>
      <c r="D27550">
        <v>20230731</v>
      </c>
      <c r="E27550">
        <v>70600001</v>
      </c>
      <c r="F27550" t="s">
        <v>11782</v>
      </c>
      <c r="I27550" t="s">
        <v>13710</v>
      </c>
      <c r="J27550">
        <v>20230731</v>
      </c>
      <c r="K27550" t="s">
        <v>16282</v>
      </c>
      <c r="L27550">
        <v>0</v>
      </c>
      <c r="M27550">
        <v>1261.8599999999999</v>
      </c>
    </row>
    <row r="27551" spans="1:15" x14ac:dyDescent="0.25">
      <c r="A27551" t="s">
        <v>14235</v>
      </c>
      <c r="B27551" t="s">
        <v>14236</v>
      </c>
      <c r="C27551">
        <v>1600012426</v>
      </c>
      <c r="D27551">
        <v>20231023</v>
      </c>
      <c r="E27551">
        <v>70600001</v>
      </c>
      <c r="F27551" t="s">
        <v>11782</v>
      </c>
      <c r="I27551" t="s">
        <v>16283</v>
      </c>
      <c r="J27551">
        <v>20231023</v>
      </c>
      <c r="K27551" t="s">
        <v>16284</v>
      </c>
      <c r="L27551">
        <v>0</v>
      </c>
      <c r="M27551">
        <v>329</v>
      </c>
    </row>
    <row r="27552" spans="1:15" x14ac:dyDescent="0.25">
      <c r="A27552" t="s">
        <v>14235</v>
      </c>
      <c r="B27552" t="s">
        <v>14236</v>
      </c>
      <c r="C27552">
        <v>1600012512</v>
      </c>
      <c r="D27552">
        <v>20231031</v>
      </c>
      <c r="E27552">
        <v>41100000</v>
      </c>
      <c r="F27552" t="s">
        <v>81</v>
      </c>
      <c r="G27552" t="s">
        <v>687</v>
      </c>
      <c r="H27552" t="s">
        <v>688</v>
      </c>
      <c r="I27552" t="s">
        <v>15339</v>
      </c>
      <c r="J27552">
        <v>20231031</v>
      </c>
      <c r="K27552" t="s">
        <v>14535</v>
      </c>
      <c r="L27552">
        <v>994.5</v>
      </c>
      <c r="M27552">
        <v>0</v>
      </c>
      <c r="N27552" t="s">
        <v>1708</v>
      </c>
      <c r="O27552">
        <v>20231116</v>
      </c>
    </row>
    <row r="27553" spans="1:15" x14ac:dyDescent="0.25">
      <c r="A27553" t="s">
        <v>14235</v>
      </c>
      <c r="B27553" t="s">
        <v>14236</v>
      </c>
      <c r="C27553">
        <v>1600002239</v>
      </c>
      <c r="D27553">
        <v>20230515</v>
      </c>
      <c r="E27553">
        <v>44571005</v>
      </c>
      <c r="F27553" t="s">
        <v>35</v>
      </c>
      <c r="I27553" t="s">
        <v>5069</v>
      </c>
      <c r="J27553">
        <v>20230515</v>
      </c>
      <c r="K27553" t="s">
        <v>5070</v>
      </c>
      <c r="L27553">
        <v>0</v>
      </c>
      <c r="M27553">
        <v>180</v>
      </c>
      <c r="N27553" t="s">
        <v>37</v>
      </c>
      <c r="O27553">
        <v>20230718</v>
      </c>
    </row>
    <row r="27554" spans="1:15" x14ac:dyDescent="0.25">
      <c r="A27554" t="s">
        <v>14235</v>
      </c>
      <c r="B27554" t="s">
        <v>14236</v>
      </c>
      <c r="C27554">
        <v>1600002263</v>
      </c>
      <c r="D27554">
        <v>20230515</v>
      </c>
      <c r="E27554">
        <v>70600005</v>
      </c>
      <c r="F27554" t="s">
        <v>12295</v>
      </c>
      <c r="I27554" t="s">
        <v>9814</v>
      </c>
      <c r="J27554">
        <v>20230515</v>
      </c>
      <c r="K27554" t="s">
        <v>16113</v>
      </c>
      <c r="L27554">
        <v>0</v>
      </c>
      <c r="M27554">
        <v>20.66</v>
      </c>
    </row>
    <row r="27555" spans="1:15" x14ac:dyDescent="0.25">
      <c r="A27555" t="s">
        <v>14235</v>
      </c>
      <c r="B27555" t="s">
        <v>14236</v>
      </c>
      <c r="C27555">
        <v>1600002256</v>
      </c>
      <c r="D27555">
        <v>20230515</v>
      </c>
      <c r="E27555">
        <v>41100000</v>
      </c>
      <c r="F27555" t="s">
        <v>81</v>
      </c>
      <c r="G27555" t="s">
        <v>9610</v>
      </c>
      <c r="H27555" t="s">
        <v>9611</v>
      </c>
      <c r="I27555" t="s">
        <v>12283</v>
      </c>
      <c r="J27555">
        <v>20230515</v>
      </c>
      <c r="K27555" t="s">
        <v>14770</v>
      </c>
      <c r="L27555">
        <v>1051.68</v>
      </c>
      <c r="M27555">
        <v>0</v>
      </c>
      <c r="N27555" t="s">
        <v>83</v>
      </c>
      <c r="O27555">
        <v>20230516</v>
      </c>
    </row>
    <row r="27556" spans="1:15" x14ac:dyDescent="0.25">
      <c r="A27556" t="s">
        <v>14235</v>
      </c>
      <c r="B27556" t="s">
        <v>14236</v>
      </c>
      <c r="C27556">
        <v>1600008994</v>
      </c>
      <c r="D27556">
        <v>20230831</v>
      </c>
      <c r="E27556">
        <v>41100000</v>
      </c>
      <c r="F27556" t="s">
        <v>81</v>
      </c>
      <c r="G27556" t="s">
        <v>702</v>
      </c>
      <c r="H27556" t="s">
        <v>703</v>
      </c>
      <c r="I27556" t="s">
        <v>5649</v>
      </c>
      <c r="J27556">
        <v>20230831</v>
      </c>
      <c r="K27556" t="s">
        <v>3977</v>
      </c>
      <c r="L27556">
        <v>59446.8</v>
      </c>
      <c r="M27556">
        <v>0</v>
      </c>
      <c r="N27556" t="s">
        <v>454</v>
      </c>
      <c r="O27556">
        <v>20231002</v>
      </c>
    </row>
    <row r="27557" spans="1:15" x14ac:dyDescent="0.25">
      <c r="A27557" t="s">
        <v>14235</v>
      </c>
      <c r="B27557" t="s">
        <v>14236</v>
      </c>
      <c r="C27557">
        <v>1600000816</v>
      </c>
      <c r="D27557">
        <v>20230404</v>
      </c>
      <c r="E27557">
        <v>44571005</v>
      </c>
      <c r="F27557" t="s">
        <v>35</v>
      </c>
      <c r="I27557" t="s">
        <v>9509</v>
      </c>
      <c r="J27557">
        <v>20230404</v>
      </c>
      <c r="K27557" t="s">
        <v>16285</v>
      </c>
      <c r="L27557">
        <v>0</v>
      </c>
      <c r="M27557">
        <v>100</v>
      </c>
      <c r="N27557" t="s">
        <v>83</v>
      </c>
      <c r="O27557">
        <v>20230622</v>
      </c>
    </row>
    <row r="27558" spans="1:15" x14ac:dyDescent="0.25">
      <c r="A27558" t="s">
        <v>14235</v>
      </c>
      <c r="B27558" t="s">
        <v>14236</v>
      </c>
      <c r="C27558">
        <v>1600007408</v>
      </c>
      <c r="D27558">
        <v>20230731</v>
      </c>
      <c r="E27558">
        <v>41100000</v>
      </c>
      <c r="F27558" t="s">
        <v>81</v>
      </c>
      <c r="G27558" t="s">
        <v>9074</v>
      </c>
      <c r="H27558" t="s">
        <v>9075</v>
      </c>
      <c r="I27558" t="s">
        <v>9483</v>
      </c>
      <c r="J27558">
        <v>20230731</v>
      </c>
      <c r="K27558" t="s">
        <v>14890</v>
      </c>
      <c r="L27558">
        <v>3530.89</v>
      </c>
      <c r="M27558">
        <v>0</v>
      </c>
      <c r="N27558" t="s">
        <v>117</v>
      </c>
      <c r="O27558">
        <v>20230816</v>
      </c>
    </row>
    <row r="27559" spans="1:15" x14ac:dyDescent="0.25">
      <c r="A27559" t="s">
        <v>14235</v>
      </c>
      <c r="B27559" t="s">
        <v>14236</v>
      </c>
      <c r="C27559">
        <v>1600010770</v>
      </c>
      <c r="D27559">
        <v>20230930</v>
      </c>
      <c r="E27559">
        <v>41100000</v>
      </c>
      <c r="F27559" t="s">
        <v>81</v>
      </c>
      <c r="G27559" t="s">
        <v>553</v>
      </c>
      <c r="H27559" t="s">
        <v>554</v>
      </c>
      <c r="I27559" t="s">
        <v>15569</v>
      </c>
      <c r="J27559">
        <v>20230930</v>
      </c>
      <c r="K27559" t="s">
        <v>15570</v>
      </c>
      <c r="L27559">
        <v>2266.8000000000002</v>
      </c>
      <c r="M27559">
        <v>0</v>
      </c>
      <c r="N27559" t="s">
        <v>437</v>
      </c>
      <c r="O27559">
        <v>20231106</v>
      </c>
    </row>
    <row r="27560" spans="1:15" x14ac:dyDescent="0.25">
      <c r="A27560" t="s">
        <v>14235</v>
      </c>
      <c r="B27560" t="s">
        <v>14236</v>
      </c>
      <c r="C27560">
        <v>1600009008</v>
      </c>
      <c r="D27560">
        <v>20230831</v>
      </c>
      <c r="E27560">
        <v>70600001</v>
      </c>
      <c r="F27560" t="s">
        <v>11782</v>
      </c>
      <c r="I27560" t="s">
        <v>14166</v>
      </c>
      <c r="J27560">
        <v>20230831</v>
      </c>
      <c r="K27560" t="s">
        <v>15458</v>
      </c>
      <c r="L27560">
        <v>0</v>
      </c>
      <c r="M27560">
        <v>14092.32</v>
      </c>
    </row>
    <row r="27561" spans="1:15" x14ac:dyDescent="0.25">
      <c r="A27561" t="s">
        <v>14235</v>
      </c>
      <c r="B27561" t="s">
        <v>14236</v>
      </c>
      <c r="C27561">
        <v>1600000883</v>
      </c>
      <c r="D27561">
        <v>20230425</v>
      </c>
      <c r="E27561">
        <v>70600001</v>
      </c>
      <c r="F27561" t="s">
        <v>11782</v>
      </c>
      <c r="I27561" t="s">
        <v>14921</v>
      </c>
      <c r="J27561">
        <v>20230425</v>
      </c>
      <c r="K27561" t="s">
        <v>14922</v>
      </c>
      <c r="L27561">
        <v>0</v>
      </c>
      <c r="M27561">
        <v>2900</v>
      </c>
    </row>
    <row r="27562" spans="1:15" x14ac:dyDescent="0.25">
      <c r="A27562" t="s">
        <v>14235</v>
      </c>
      <c r="B27562" t="s">
        <v>14236</v>
      </c>
      <c r="C27562">
        <v>1600004401</v>
      </c>
      <c r="D27562">
        <v>20230615</v>
      </c>
      <c r="E27562">
        <v>41100000</v>
      </c>
      <c r="F27562" t="s">
        <v>81</v>
      </c>
      <c r="G27562" t="s">
        <v>349</v>
      </c>
      <c r="H27562" t="s">
        <v>350</v>
      </c>
      <c r="I27562" t="s">
        <v>5781</v>
      </c>
      <c r="J27562">
        <v>20230615</v>
      </c>
      <c r="K27562" t="s">
        <v>5782</v>
      </c>
      <c r="L27562">
        <v>144</v>
      </c>
      <c r="M27562">
        <v>0</v>
      </c>
      <c r="N27562" t="s">
        <v>136</v>
      </c>
      <c r="O27562">
        <v>20230804</v>
      </c>
    </row>
    <row r="27563" spans="1:15" x14ac:dyDescent="0.25">
      <c r="A27563" t="s">
        <v>14235</v>
      </c>
      <c r="B27563" t="s">
        <v>14236</v>
      </c>
      <c r="C27563">
        <v>1600010566</v>
      </c>
      <c r="D27563">
        <v>20230930</v>
      </c>
      <c r="E27563">
        <v>41100000</v>
      </c>
      <c r="F27563" t="s">
        <v>81</v>
      </c>
      <c r="G27563" t="s">
        <v>9799</v>
      </c>
      <c r="H27563" t="s">
        <v>9800</v>
      </c>
      <c r="I27563" t="s">
        <v>13170</v>
      </c>
      <c r="J27563">
        <v>20230930</v>
      </c>
      <c r="K27563" t="s">
        <v>14305</v>
      </c>
      <c r="L27563">
        <v>16465.8</v>
      </c>
      <c r="M27563">
        <v>0</v>
      </c>
      <c r="N27563" t="s">
        <v>136</v>
      </c>
      <c r="O27563">
        <v>20231010</v>
      </c>
    </row>
    <row r="27564" spans="1:15" x14ac:dyDescent="0.25">
      <c r="A27564" t="s">
        <v>14235</v>
      </c>
      <c r="B27564" t="s">
        <v>14236</v>
      </c>
      <c r="C27564">
        <v>1600006313</v>
      </c>
      <c r="D27564">
        <v>20230715</v>
      </c>
      <c r="E27564">
        <v>70600005</v>
      </c>
      <c r="F27564" t="s">
        <v>12295</v>
      </c>
      <c r="I27564" t="s">
        <v>9417</v>
      </c>
      <c r="J27564">
        <v>20230715</v>
      </c>
      <c r="K27564" t="s">
        <v>14376</v>
      </c>
      <c r="L27564">
        <v>0</v>
      </c>
      <c r="M27564">
        <v>-91.84</v>
      </c>
    </row>
    <row r="27565" spans="1:15" x14ac:dyDescent="0.25">
      <c r="A27565" t="s">
        <v>14235</v>
      </c>
      <c r="B27565" t="s">
        <v>14236</v>
      </c>
      <c r="C27565">
        <v>1600012596</v>
      </c>
      <c r="D27565">
        <v>20231031</v>
      </c>
      <c r="E27565">
        <v>41100000</v>
      </c>
      <c r="F27565" t="s">
        <v>81</v>
      </c>
      <c r="G27565" t="s">
        <v>9268</v>
      </c>
      <c r="H27565" t="s">
        <v>9269</v>
      </c>
      <c r="I27565" t="s">
        <v>16286</v>
      </c>
      <c r="J27565">
        <v>20231031</v>
      </c>
      <c r="K27565" t="s">
        <v>15341</v>
      </c>
      <c r="L27565">
        <v>10160.5</v>
      </c>
      <c r="M27565">
        <v>0</v>
      </c>
      <c r="N27565" t="s">
        <v>353</v>
      </c>
      <c r="O27565">
        <v>20231116</v>
      </c>
    </row>
    <row r="27566" spans="1:15" x14ac:dyDescent="0.25">
      <c r="A27566" t="s">
        <v>14235</v>
      </c>
      <c r="B27566" t="s">
        <v>14236</v>
      </c>
      <c r="C27566">
        <v>1600005670</v>
      </c>
      <c r="D27566">
        <v>20230630</v>
      </c>
      <c r="E27566">
        <v>44571005</v>
      </c>
      <c r="F27566" t="s">
        <v>35</v>
      </c>
      <c r="I27566" t="s">
        <v>11947</v>
      </c>
      <c r="J27566">
        <v>20230630</v>
      </c>
      <c r="K27566" t="s">
        <v>15175</v>
      </c>
      <c r="L27566">
        <v>0</v>
      </c>
      <c r="M27566">
        <v>900.8</v>
      </c>
      <c r="N27566" t="s">
        <v>80</v>
      </c>
      <c r="O27566">
        <v>20230921</v>
      </c>
    </row>
    <row r="27567" spans="1:15" x14ac:dyDescent="0.25">
      <c r="A27567" t="s">
        <v>14235</v>
      </c>
      <c r="B27567" t="s">
        <v>14236</v>
      </c>
      <c r="C27567">
        <v>1600010624</v>
      </c>
      <c r="D27567">
        <v>20230930</v>
      </c>
      <c r="E27567">
        <v>41100000</v>
      </c>
      <c r="F27567" t="s">
        <v>81</v>
      </c>
      <c r="G27567" t="s">
        <v>9477</v>
      </c>
      <c r="H27567" t="s">
        <v>9478</v>
      </c>
      <c r="I27567" t="s">
        <v>13228</v>
      </c>
      <c r="J27567">
        <v>20230930</v>
      </c>
      <c r="K27567" t="s">
        <v>14798</v>
      </c>
      <c r="L27567">
        <v>1283.71</v>
      </c>
      <c r="M27567">
        <v>0</v>
      </c>
      <c r="N27567" t="s">
        <v>29</v>
      </c>
      <c r="O27567">
        <v>20231010</v>
      </c>
    </row>
    <row r="27568" spans="1:15" x14ac:dyDescent="0.25">
      <c r="A27568" t="s">
        <v>14235</v>
      </c>
      <c r="B27568" t="s">
        <v>14236</v>
      </c>
      <c r="C27568">
        <v>1600007464</v>
      </c>
      <c r="D27568">
        <v>20230731</v>
      </c>
      <c r="E27568">
        <v>70600001</v>
      </c>
      <c r="F27568" t="s">
        <v>11782</v>
      </c>
      <c r="I27568" t="s">
        <v>2437</v>
      </c>
      <c r="J27568">
        <v>20230731</v>
      </c>
      <c r="K27568" t="s">
        <v>1155</v>
      </c>
      <c r="L27568">
        <v>0</v>
      </c>
      <c r="M27568">
        <v>422.24</v>
      </c>
    </row>
    <row r="27569" spans="1:15" x14ac:dyDescent="0.25">
      <c r="A27569" t="s">
        <v>14235</v>
      </c>
      <c r="B27569" t="s">
        <v>14236</v>
      </c>
      <c r="C27569">
        <v>1600012482</v>
      </c>
      <c r="D27569">
        <v>20231030</v>
      </c>
      <c r="E27569">
        <v>44571005</v>
      </c>
      <c r="F27569" t="s">
        <v>35</v>
      </c>
      <c r="I27569" t="s">
        <v>14400</v>
      </c>
      <c r="J27569">
        <v>20231030</v>
      </c>
      <c r="K27569" t="s">
        <v>14401</v>
      </c>
      <c r="L27569">
        <v>0</v>
      </c>
      <c r="M27569">
        <v>92</v>
      </c>
    </row>
    <row r="27570" spans="1:15" x14ac:dyDescent="0.25">
      <c r="A27570" t="s">
        <v>14235</v>
      </c>
      <c r="B27570" t="s">
        <v>14236</v>
      </c>
      <c r="C27570">
        <v>1600005720</v>
      </c>
      <c r="D27570">
        <v>20230630</v>
      </c>
      <c r="E27570">
        <v>41100000</v>
      </c>
      <c r="F27570" t="s">
        <v>81</v>
      </c>
      <c r="G27570" t="s">
        <v>10289</v>
      </c>
      <c r="H27570" t="s">
        <v>10290</v>
      </c>
      <c r="I27570" t="s">
        <v>13933</v>
      </c>
      <c r="J27570">
        <v>20230630</v>
      </c>
      <c r="K27570" t="s">
        <v>15687</v>
      </c>
      <c r="L27570">
        <v>876.2</v>
      </c>
      <c r="M27570">
        <v>0</v>
      </c>
      <c r="N27570" t="s">
        <v>80</v>
      </c>
      <c r="O27570">
        <v>20230712</v>
      </c>
    </row>
    <row r="27571" spans="1:15" x14ac:dyDescent="0.25">
      <c r="A27571" t="s">
        <v>14235</v>
      </c>
      <c r="B27571" t="s">
        <v>14236</v>
      </c>
      <c r="C27571">
        <v>1600010500</v>
      </c>
      <c r="D27571">
        <v>20230926</v>
      </c>
      <c r="E27571">
        <v>41100000</v>
      </c>
      <c r="F27571" t="s">
        <v>81</v>
      </c>
      <c r="G27571" t="s">
        <v>5930</v>
      </c>
      <c r="H27571" t="s">
        <v>5931</v>
      </c>
      <c r="I27571" t="s">
        <v>14069</v>
      </c>
      <c r="J27571">
        <v>20230926</v>
      </c>
      <c r="K27571" t="s">
        <v>14767</v>
      </c>
      <c r="L27571">
        <v>480</v>
      </c>
      <c r="M27571">
        <v>0</v>
      </c>
      <c r="N27571" t="s">
        <v>794</v>
      </c>
      <c r="O27571">
        <v>20231010</v>
      </c>
    </row>
    <row r="27572" spans="1:15" x14ac:dyDescent="0.25">
      <c r="A27572" t="s">
        <v>14235</v>
      </c>
      <c r="B27572" t="s">
        <v>14236</v>
      </c>
      <c r="C27572">
        <v>1600005578</v>
      </c>
      <c r="D27572">
        <v>20230630</v>
      </c>
      <c r="E27572">
        <v>44571005</v>
      </c>
      <c r="F27572" t="s">
        <v>35</v>
      </c>
      <c r="I27572" t="s">
        <v>9353</v>
      </c>
      <c r="J27572">
        <v>20230630</v>
      </c>
      <c r="K27572" t="s">
        <v>14276</v>
      </c>
      <c r="L27572">
        <v>0</v>
      </c>
      <c r="M27572">
        <v>110.62</v>
      </c>
      <c r="N27572" t="s">
        <v>80</v>
      </c>
      <c r="O27572">
        <v>20230921</v>
      </c>
    </row>
    <row r="27573" spans="1:15" x14ac:dyDescent="0.25">
      <c r="A27573" t="s">
        <v>14235</v>
      </c>
      <c r="B27573" t="s">
        <v>14236</v>
      </c>
      <c r="C27573">
        <v>1600002184</v>
      </c>
      <c r="D27573">
        <v>20230430</v>
      </c>
      <c r="E27573">
        <v>44571005</v>
      </c>
      <c r="F27573" t="s">
        <v>35</v>
      </c>
      <c r="I27573" t="s">
        <v>14222</v>
      </c>
      <c r="J27573">
        <v>20230430</v>
      </c>
      <c r="K27573" t="s">
        <v>14410</v>
      </c>
      <c r="L27573">
        <v>0</v>
      </c>
      <c r="M27573">
        <v>325.06</v>
      </c>
      <c r="N27573" t="s">
        <v>83</v>
      </c>
      <c r="O27573">
        <v>20230622</v>
      </c>
    </row>
    <row r="27574" spans="1:15" x14ac:dyDescent="0.25">
      <c r="A27574" t="s">
        <v>14235</v>
      </c>
      <c r="B27574" t="s">
        <v>14236</v>
      </c>
      <c r="C27574">
        <v>1600007480</v>
      </c>
      <c r="D27574">
        <v>20230731</v>
      </c>
      <c r="E27574">
        <v>70600001</v>
      </c>
      <c r="F27574" t="s">
        <v>11782</v>
      </c>
      <c r="I27574" t="s">
        <v>1064</v>
      </c>
      <c r="J27574">
        <v>20230731</v>
      </c>
      <c r="K27574" t="s">
        <v>1065</v>
      </c>
      <c r="L27574">
        <v>0</v>
      </c>
      <c r="M27574">
        <v>13558</v>
      </c>
    </row>
    <row r="27575" spans="1:15" x14ac:dyDescent="0.25">
      <c r="A27575" t="s">
        <v>14235</v>
      </c>
      <c r="B27575" t="s">
        <v>14236</v>
      </c>
      <c r="C27575">
        <v>1600010494</v>
      </c>
      <c r="D27575">
        <v>20230926</v>
      </c>
      <c r="E27575">
        <v>70600001</v>
      </c>
      <c r="F27575" t="s">
        <v>11782</v>
      </c>
      <c r="I27575" t="s">
        <v>13678</v>
      </c>
      <c r="J27575">
        <v>20230926</v>
      </c>
      <c r="K27575" t="s">
        <v>14767</v>
      </c>
      <c r="L27575">
        <v>0</v>
      </c>
      <c r="M27575">
        <v>3366.85</v>
      </c>
    </row>
    <row r="27576" spans="1:15" x14ac:dyDescent="0.25">
      <c r="A27576" t="s">
        <v>14235</v>
      </c>
      <c r="B27576" t="s">
        <v>14236</v>
      </c>
      <c r="C27576">
        <v>1600007533</v>
      </c>
      <c r="D27576">
        <v>20230731</v>
      </c>
      <c r="E27576">
        <v>44571005</v>
      </c>
      <c r="F27576" t="s">
        <v>35</v>
      </c>
      <c r="I27576" t="s">
        <v>10401</v>
      </c>
      <c r="J27576">
        <v>20230731</v>
      </c>
      <c r="K27576" t="s">
        <v>14694</v>
      </c>
      <c r="L27576">
        <v>0</v>
      </c>
      <c r="M27576">
        <v>298</v>
      </c>
      <c r="N27576" t="s">
        <v>80</v>
      </c>
      <c r="O27576">
        <v>20230921</v>
      </c>
    </row>
    <row r="27577" spans="1:15" x14ac:dyDescent="0.25">
      <c r="A27577" t="s">
        <v>14235</v>
      </c>
      <c r="B27577" t="s">
        <v>14236</v>
      </c>
      <c r="C27577">
        <v>1600007681</v>
      </c>
      <c r="D27577">
        <v>20230731</v>
      </c>
      <c r="E27577">
        <v>70830000</v>
      </c>
      <c r="F27577" t="s">
        <v>14255</v>
      </c>
      <c r="I27577" t="s">
        <v>15805</v>
      </c>
      <c r="J27577">
        <v>20230731</v>
      </c>
      <c r="K27577" t="s">
        <v>15806</v>
      </c>
      <c r="L27577">
        <v>0</v>
      </c>
      <c r="M27577">
        <v>1760</v>
      </c>
    </row>
    <row r="27578" spans="1:15" x14ac:dyDescent="0.25">
      <c r="A27578" t="s">
        <v>14235</v>
      </c>
      <c r="B27578" t="s">
        <v>14236</v>
      </c>
      <c r="C27578">
        <v>1600009160</v>
      </c>
      <c r="D27578">
        <v>20230831</v>
      </c>
      <c r="E27578">
        <v>44571005</v>
      </c>
      <c r="F27578" t="s">
        <v>35</v>
      </c>
      <c r="I27578" t="s">
        <v>5259</v>
      </c>
      <c r="J27578">
        <v>20230831</v>
      </c>
      <c r="K27578" t="s">
        <v>5260</v>
      </c>
      <c r="L27578">
        <v>0</v>
      </c>
      <c r="M27578">
        <v>60</v>
      </c>
      <c r="N27578" t="s">
        <v>34</v>
      </c>
      <c r="O27578">
        <v>20231124</v>
      </c>
    </row>
    <row r="27579" spans="1:15" x14ac:dyDescent="0.25">
      <c r="A27579" t="s">
        <v>14235</v>
      </c>
      <c r="B27579" t="s">
        <v>14236</v>
      </c>
      <c r="C27579">
        <v>1600012412</v>
      </c>
      <c r="D27579">
        <v>20231019</v>
      </c>
      <c r="E27579">
        <v>41100000</v>
      </c>
      <c r="F27579" t="s">
        <v>81</v>
      </c>
      <c r="G27579" t="s">
        <v>9528</v>
      </c>
      <c r="H27579" t="s">
        <v>9529</v>
      </c>
      <c r="I27579" t="s">
        <v>14851</v>
      </c>
      <c r="J27579">
        <v>20231019</v>
      </c>
      <c r="K27579" t="s">
        <v>14852</v>
      </c>
      <c r="L27579">
        <v>4693.08</v>
      </c>
      <c r="M27579">
        <v>0</v>
      </c>
      <c r="N27579" t="s">
        <v>29</v>
      </c>
      <c r="O27579">
        <v>20231116</v>
      </c>
    </row>
    <row r="27580" spans="1:15" x14ac:dyDescent="0.25">
      <c r="A27580" t="s">
        <v>14235</v>
      </c>
      <c r="B27580" t="s">
        <v>14236</v>
      </c>
      <c r="C27580">
        <v>1600002211</v>
      </c>
      <c r="D27580">
        <v>20230515</v>
      </c>
      <c r="E27580">
        <v>44571005</v>
      </c>
      <c r="F27580" t="s">
        <v>35</v>
      </c>
      <c r="I27580" t="s">
        <v>2880</v>
      </c>
      <c r="J27580">
        <v>20230515</v>
      </c>
      <c r="K27580" t="s">
        <v>2881</v>
      </c>
      <c r="L27580">
        <v>0</v>
      </c>
      <c r="M27580">
        <v>48</v>
      </c>
      <c r="N27580" t="s">
        <v>80</v>
      </c>
      <c r="O27580">
        <v>20230921</v>
      </c>
    </row>
    <row r="27581" spans="1:15" x14ac:dyDescent="0.25">
      <c r="A27581" t="s">
        <v>14235</v>
      </c>
      <c r="B27581" t="s">
        <v>14236</v>
      </c>
      <c r="C27581">
        <v>1600006360</v>
      </c>
      <c r="D27581">
        <v>20230725</v>
      </c>
      <c r="E27581">
        <v>44571005</v>
      </c>
      <c r="F27581" t="s">
        <v>35</v>
      </c>
      <c r="I27581" t="s">
        <v>14207</v>
      </c>
      <c r="J27581">
        <v>20230725</v>
      </c>
      <c r="K27581" t="s">
        <v>15046</v>
      </c>
      <c r="L27581">
        <v>0</v>
      </c>
      <c r="M27581">
        <v>31</v>
      </c>
      <c r="N27581" t="s">
        <v>80</v>
      </c>
      <c r="O27581">
        <v>20230921</v>
      </c>
    </row>
    <row r="27582" spans="1:15" x14ac:dyDescent="0.25">
      <c r="A27582" t="s">
        <v>14235</v>
      </c>
      <c r="B27582" t="s">
        <v>14236</v>
      </c>
      <c r="C27582">
        <v>1600005606</v>
      </c>
      <c r="D27582">
        <v>20230630</v>
      </c>
      <c r="E27582">
        <v>70600005</v>
      </c>
      <c r="F27582" t="s">
        <v>12295</v>
      </c>
      <c r="I27582" t="s">
        <v>13748</v>
      </c>
      <c r="J27582">
        <v>20230630</v>
      </c>
      <c r="K27582" t="s">
        <v>15319</v>
      </c>
      <c r="L27582">
        <v>0</v>
      </c>
      <c r="M27582">
        <v>-1.61</v>
      </c>
    </row>
    <row r="27583" spans="1:15" x14ac:dyDescent="0.25">
      <c r="A27583" t="s">
        <v>14235</v>
      </c>
      <c r="B27583" t="s">
        <v>14236</v>
      </c>
      <c r="C27583">
        <v>1600007500</v>
      </c>
      <c r="D27583">
        <v>20230731</v>
      </c>
      <c r="E27583">
        <v>44571005</v>
      </c>
      <c r="F27583" t="s">
        <v>35</v>
      </c>
      <c r="I27583" t="s">
        <v>3275</v>
      </c>
      <c r="J27583">
        <v>20230731</v>
      </c>
      <c r="K27583" t="s">
        <v>3276</v>
      </c>
      <c r="L27583">
        <v>0</v>
      </c>
      <c r="M27583">
        <v>260</v>
      </c>
      <c r="N27583" t="s">
        <v>117</v>
      </c>
      <c r="O27583">
        <v>20231024</v>
      </c>
    </row>
    <row r="27584" spans="1:15" x14ac:dyDescent="0.25">
      <c r="A27584" t="s">
        <v>14235</v>
      </c>
      <c r="B27584" t="s">
        <v>14236</v>
      </c>
      <c r="C27584">
        <v>1600012592</v>
      </c>
      <c r="D27584">
        <v>20231031</v>
      </c>
      <c r="E27584">
        <v>41100000</v>
      </c>
      <c r="F27584" t="s">
        <v>81</v>
      </c>
      <c r="G27584" t="s">
        <v>9268</v>
      </c>
      <c r="H27584" t="s">
        <v>9269</v>
      </c>
      <c r="I27584" t="s">
        <v>16287</v>
      </c>
      <c r="J27584">
        <v>20231031</v>
      </c>
      <c r="K27584" t="s">
        <v>15341</v>
      </c>
      <c r="L27584">
        <v>456</v>
      </c>
      <c r="M27584">
        <v>0</v>
      </c>
      <c r="N27584" t="s">
        <v>353</v>
      </c>
      <c r="O27584">
        <v>20231116</v>
      </c>
    </row>
    <row r="27585" spans="1:15" x14ac:dyDescent="0.25">
      <c r="A27585" t="s">
        <v>14235</v>
      </c>
      <c r="B27585" t="s">
        <v>14236</v>
      </c>
      <c r="C27585">
        <v>1600009122</v>
      </c>
      <c r="D27585">
        <v>20230831</v>
      </c>
      <c r="E27585">
        <v>41100000</v>
      </c>
      <c r="F27585" t="s">
        <v>81</v>
      </c>
      <c r="G27585" t="s">
        <v>10208</v>
      </c>
      <c r="H27585" t="s">
        <v>10209</v>
      </c>
      <c r="I27585" t="s">
        <v>11639</v>
      </c>
      <c r="J27585">
        <v>20230831</v>
      </c>
      <c r="K27585" t="s">
        <v>14413</v>
      </c>
      <c r="L27585">
        <v>9946.33</v>
      </c>
      <c r="M27585">
        <v>0</v>
      </c>
      <c r="N27585" t="s">
        <v>34</v>
      </c>
      <c r="O27585">
        <v>20230919</v>
      </c>
    </row>
    <row r="27586" spans="1:15" x14ac:dyDescent="0.25">
      <c r="A27586" t="s">
        <v>14235</v>
      </c>
      <c r="B27586" t="s">
        <v>14236</v>
      </c>
      <c r="C27586">
        <v>1600005697</v>
      </c>
      <c r="D27586">
        <v>20230630</v>
      </c>
      <c r="E27586">
        <v>41100000</v>
      </c>
      <c r="F27586" t="s">
        <v>81</v>
      </c>
      <c r="G27586" t="s">
        <v>1711</v>
      </c>
      <c r="H27586" t="s">
        <v>1712</v>
      </c>
      <c r="I27586" t="s">
        <v>1713</v>
      </c>
      <c r="J27586">
        <v>20230630</v>
      </c>
      <c r="K27586" t="s">
        <v>1714</v>
      </c>
      <c r="L27586">
        <v>348</v>
      </c>
      <c r="M27586">
        <v>0</v>
      </c>
      <c r="N27586" t="s">
        <v>54</v>
      </c>
      <c r="O27586">
        <v>20230804</v>
      </c>
    </row>
    <row r="27587" spans="1:15" x14ac:dyDescent="0.25">
      <c r="A27587" t="s">
        <v>14235</v>
      </c>
      <c r="B27587" t="s">
        <v>14236</v>
      </c>
      <c r="C27587">
        <v>1600006400</v>
      </c>
      <c r="D27587">
        <v>20230726</v>
      </c>
      <c r="E27587">
        <v>70600005</v>
      </c>
      <c r="F27587" t="s">
        <v>12295</v>
      </c>
      <c r="I27587" t="s">
        <v>9143</v>
      </c>
      <c r="J27587">
        <v>20230726</v>
      </c>
      <c r="K27587" t="s">
        <v>14825</v>
      </c>
      <c r="L27587">
        <v>0</v>
      </c>
      <c r="M27587">
        <v>51.07</v>
      </c>
    </row>
    <row r="27588" spans="1:15" x14ac:dyDescent="0.25">
      <c r="A27588" t="s">
        <v>14235</v>
      </c>
      <c r="B27588" t="s">
        <v>14236</v>
      </c>
      <c r="C27588">
        <v>1600005749</v>
      </c>
      <c r="D27588">
        <v>20230630</v>
      </c>
      <c r="E27588">
        <v>70600005</v>
      </c>
      <c r="F27588" t="s">
        <v>12295</v>
      </c>
      <c r="I27588" t="s">
        <v>10761</v>
      </c>
      <c r="J27588">
        <v>20230630</v>
      </c>
      <c r="K27588" t="s">
        <v>15015</v>
      </c>
      <c r="L27588">
        <v>0</v>
      </c>
      <c r="M27588">
        <v>-187.39</v>
      </c>
    </row>
    <row r="27589" spans="1:15" x14ac:dyDescent="0.25">
      <c r="A27589" t="s">
        <v>14235</v>
      </c>
      <c r="B27589" t="s">
        <v>14236</v>
      </c>
      <c r="C27589">
        <v>1600012739</v>
      </c>
      <c r="D27589">
        <v>20231031</v>
      </c>
      <c r="E27589">
        <v>44571005</v>
      </c>
      <c r="F27589" t="s">
        <v>35</v>
      </c>
      <c r="I27589" t="s">
        <v>15035</v>
      </c>
      <c r="J27589">
        <v>20231031</v>
      </c>
      <c r="K27589" t="s">
        <v>15036</v>
      </c>
      <c r="L27589">
        <v>0</v>
      </c>
      <c r="M27589">
        <v>-188</v>
      </c>
    </row>
    <row r="27590" spans="1:15" x14ac:dyDescent="0.25">
      <c r="A27590" t="s">
        <v>14235</v>
      </c>
      <c r="B27590" t="s">
        <v>14236</v>
      </c>
      <c r="C27590">
        <v>1600005506</v>
      </c>
      <c r="D27590">
        <v>20230630</v>
      </c>
      <c r="E27590">
        <v>44571005</v>
      </c>
      <c r="F27590" t="s">
        <v>35</v>
      </c>
      <c r="I27590" t="s">
        <v>12023</v>
      </c>
      <c r="J27590">
        <v>20230630</v>
      </c>
      <c r="K27590" t="s">
        <v>15905</v>
      </c>
      <c r="L27590">
        <v>0</v>
      </c>
      <c r="M27590">
        <v>360</v>
      </c>
      <c r="N27590" t="s">
        <v>80</v>
      </c>
      <c r="O27590">
        <v>20230921</v>
      </c>
    </row>
    <row r="27591" spans="1:15" x14ac:dyDescent="0.25">
      <c r="A27591" t="s">
        <v>14235</v>
      </c>
      <c r="B27591" t="s">
        <v>14236</v>
      </c>
      <c r="C27591">
        <v>1600005547</v>
      </c>
      <c r="D27591">
        <v>20230630</v>
      </c>
      <c r="E27591">
        <v>70600001</v>
      </c>
      <c r="F27591" t="s">
        <v>11782</v>
      </c>
      <c r="I27591" t="s">
        <v>10063</v>
      </c>
      <c r="J27591">
        <v>20230630</v>
      </c>
      <c r="K27591" t="s">
        <v>15001</v>
      </c>
      <c r="L27591">
        <v>0</v>
      </c>
      <c r="M27591">
        <v>6061.44</v>
      </c>
    </row>
    <row r="27592" spans="1:15" x14ac:dyDescent="0.25">
      <c r="A27592" t="s">
        <v>14235</v>
      </c>
      <c r="B27592" t="s">
        <v>14236</v>
      </c>
      <c r="C27592">
        <v>1600007679</v>
      </c>
      <c r="D27592">
        <v>20230731</v>
      </c>
      <c r="E27592">
        <v>44571005</v>
      </c>
      <c r="F27592" t="s">
        <v>35</v>
      </c>
      <c r="I27592" t="s">
        <v>15541</v>
      </c>
      <c r="J27592">
        <v>20230731</v>
      </c>
      <c r="K27592" t="s">
        <v>15542</v>
      </c>
      <c r="L27592">
        <v>0</v>
      </c>
      <c r="M27592">
        <v>116</v>
      </c>
      <c r="N27592" t="s">
        <v>80</v>
      </c>
      <c r="O27592">
        <v>20230921</v>
      </c>
    </row>
    <row r="27593" spans="1:15" x14ac:dyDescent="0.25">
      <c r="A27593" t="s">
        <v>14235</v>
      </c>
      <c r="B27593" t="s">
        <v>14236</v>
      </c>
      <c r="C27593">
        <v>1600006257</v>
      </c>
      <c r="D27593">
        <v>20230715</v>
      </c>
      <c r="E27593">
        <v>44571005</v>
      </c>
      <c r="F27593" t="s">
        <v>35</v>
      </c>
      <c r="I27593" t="s">
        <v>12544</v>
      </c>
      <c r="J27593">
        <v>20230715</v>
      </c>
      <c r="K27593" t="s">
        <v>15431</v>
      </c>
      <c r="L27593">
        <v>0</v>
      </c>
      <c r="M27593">
        <v>174.65</v>
      </c>
      <c r="N27593" t="s">
        <v>80</v>
      </c>
      <c r="O27593">
        <v>20230921</v>
      </c>
    </row>
    <row r="27594" spans="1:15" x14ac:dyDescent="0.25">
      <c r="A27594" t="s">
        <v>14235</v>
      </c>
      <c r="B27594" t="s">
        <v>14236</v>
      </c>
      <c r="C27594">
        <v>1600010492</v>
      </c>
      <c r="D27594">
        <v>20230926</v>
      </c>
      <c r="E27594">
        <v>41100000</v>
      </c>
      <c r="F27594" t="s">
        <v>81</v>
      </c>
      <c r="G27594" t="s">
        <v>5930</v>
      </c>
      <c r="H27594" t="s">
        <v>5931</v>
      </c>
      <c r="I27594" t="s">
        <v>9443</v>
      </c>
      <c r="J27594">
        <v>20230926</v>
      </c>
      <c r="K27594" t="s">
        <v>14767</v>
      </c>
      <c r="L27594">
        <v>1610.93</v>
      </c>
      <c r="M27594">
        <v>0</v>
      </c>
      <c r="N27594" t="s">
        <v>794</v>
      </c>
      <c r="O27594">
        <v>20231010</v>
      </c>
    </row>
    <row r="27595" spans="1:15" x14ac:dyDescent="0.25">
      <c r="A27595" t="s">
        <v>14235</v>
      </c>
      <c r="B27595" t="s">
        <v>14236</v>
      </c>
      <c r="C27595">
        <v>1600007554</v>
      </c>
      <c r="D27595">
        <v>20230731</v>
      </c>
      <c r="E27595">
        <v>44571005</v>
      </c>
      <c r="F27595" t="s">
        <v>35</v>
      </c>
      <c r="I27595" t="s">
        <v>13291</v>
      </c>
      <c r="J27595">
        <v>20230731</v>
      </c>
      <c r="K27595" t="s">
        <v>14813</v>
      </c>
      <c r="L27595">
        <v>0</v>
      </c>
      <c r="M27595">
        <v>482</v>
      </c>
      <c r="N27595" t="s">
        <v>80</v>
      </c>
      <c r="O27595">
        <v>20230921</v>
      </c>
    </row>
    <row r="27596" spans="1:15" x14ac:dyDescent="0.25">
      <c r="A27596" t="s">
        <v>14235</v>
      </c>
      <c r="B27596" t="s">
        <v>14236</v>
      </c>
      <c r="C27596">
        <v>1600004133</v>
      </c>
      <c r="D27596">
        <v>20230531</v>
      </c>
      <c r="E27596">
        <v>41100000</v>
      </c>
      <c r="F27596" t="s">
        <v>81</v>
      </c>
      <c r="G27596" t="s">
        <v>1119</v>
      </c>
      <c r="H27596" t="s">
        <v>1120</v>
      </c>
      <c r="I27596" t="s">
        <v>3668</v>
      </c>
      <c r="J27596">
        <v>20230531</v>
      </c>
      <c r="K27596" t="s">
        <v>3669</v>
      </c>
      <c r="L27596">
        <v>420</v>
      </c>
      <c r="M27596">
        <v>0</v>
      </c>
      <c r="N27596" t="s">
        <v>353</v>
      </c>
      <c r="O27596">
        <v>20230704</v>
      </c>
    </row>
    <row r="27597" spans="1:15" x14ac:dyDescent="0.25">
      <c r="A27597" t="s">
        <v>14235</v>
      </c>
      <c r="B27597" t="s">
        <v>14236</v>
      </c>
      <c r="C27597">
        <v>1600007441</v>
      </c>
      <c r="D27597">
        <v>20230731</v>
      </c>
      <c r="E27597">
        <v>70600005</v>
      </c>
      <c r="F27597" t="s">
        <v>12295</v>
      </c>
      <c r="I27597" t="s">
        <v>15813</v>
      </c>
      <c r="J27597">
        <v>20230731</v>
      </c>
      <c r="K27597" t="s">
        <v>15814</v>
      </c>
      <c r="L27597">
        <v>0</v>
      </c>
      <c r="M27597">
        <v>75.63</v>
      </c>
    </row>
    <row r="27598" spans="1:15" x14ac:dyDescent="0.25">
      <c r="A27598" t="s">
        <v>14235</v>
      </c>
      <c r="B27598" t="s">
        <v>14236</v>
      </c>
      <c r="C27598">
        <v>1600005762</v>
      </c>
      <c r="D27598">
        <v>20230630</v>
      </c>
      <c r="E27598">
        <v>44571005</v>
      </c>
      <c r="F27598" t="s">
        <v>35</v>
      </c>
      <c r="I27598" t="s">
        <v>16088</v>
      </c>
      <c r="J27598">
        <v>20230630</v>
      </c>
      <c r="K27598" t="s">
        <v>15215</v>
      </c>
      <c r="L27598">
        <v>0</v>
      </c>
      <c r="M27598">
        <v>72.22</v>
      </c>
    </row>
    <row r="27599" spans="1:15" x14ac:dyDescent="0.25">
      <c r="A27599" t="s">
        <v>14235</v>
      </c>
      <c r="B27599" t="s">
        <v>14236</v>
      </c>
      <c r="C27599">
        <v>1600012708</v>
      </c>
      <c r="D27599">
        <v>20231031</v>
      </c>
      <c r="E27599">
        <v>44571005</v>
      </c>
      <c r="F27599" t="s">
        <v>35</v>
      </c>
      <c r="I27599" t="s">
        <v>15475</v>
      </c>
      <c r="J27599">
        <v>20231031</v>
      </c>
      <c r="K27599" t="s">
        <v>15476</v>
      </c>
      <c r="L27599">
        <v>0</v>
      </c>
      <c r="M27599">
        <v>228.31</v>
      </c>
    </row>
    <row r="27600" spans="1:15" x14ac:dyDescent="0.25">
      <c r="A27600" t="s">
        <v>14235</v>
      </c>
      <c r="B27600" t="s">
        <v>14236</v>
      </c>
      <c r="C27600">
        <v>1600004311</v>
      </c>
      <c r="D27600">
        <v>20230531</v>
      </c>
      <c r="E27600">
        <v>44571005</v>
      </c>
      <c r="F27600" t="s">
        <v>35</v>
      </c>
      <c r="I27600" t="s">
        <v>4953</v>
      </c>
      <c r="J27600">
        <v>20230531</v>
      </c>
      <c r="K27600" t="s">
        <v>4954</v>
      </c>
      <c r="L27600">
        <v>0</v>
      </c>
      <c r="M27600">
        <v>103</v>
      </c>
      <c r="N27600" t="s">
        <v>80</v>
      </c>
      <c r="O27600">
        <v>20230921</v>
      </c>
    </row>
    <row r="27601" spans="1:15" x14ac:dyDescent="0.25">
      <c r="A27601" t="s">
        <v>14235</v>
      </c>
      <c r="B27601" t="s">
        <v>14236</v>
      </c>
      <c r="C27601">
        <v>1600005505</v>
      </c>
      <c r="D27601">
        <v>20230630</v>
      </c>
      <c r="E27601">
        <v>41100000</v>
      </c>
      <c r="F27601" t="s">
        <v>81</v>
      </c>
      <c r="G27601" t="s">
        <v>8496</v>
      </c>
      <c r="H27601" t="s">
        <v>8497</v>
      </c>
      <c r="I27601" t="s">
        <v>13583</v>
      </c>
      <c r="J27601">
        <v>20230630</v>
      </c>
      <c r="K27601" t="s">
        <v>14894</v>
      </c>
      <c r="L27601">
        <v>490.8</v>
      </c>
      <c r="M27601">
        <v>0</v>
      </c>
      <c r="N27601" t="s">
        <v>446</v>
      </c>
      <c r="O27601">
        <v>20230712</v>
      </c>
    </row>
    <row r="27602" spans="1:15" x14ac:dyDescent="0.25">
      <c r="A27602" t="s">
        <v>14235</v>
      </c>
      <c r="B27602" t="s">
        <v>14236</v>
      </c>
      <c r="C27602">
        <v>1600000874</v>
      </c>
      <c r="D27602">
        <v>20230415</v>
      </c>
      <c r="E27602">
        <v>44571005</v>
      </c>
      <c r="F27602" t="s">
        <v>35</v>
      </c>
      <c r="I27602" t="s">
        <v>3072</v>
      </c>
      <c r="J27602">
        <v>20230415</v>
      </c>
      <c r="K27602" t="s">
        <v>3073</v>
      </c>
      <c r="L27602">
        <v>0</v>
      </c>
      <c r="M27602">
        <v>255.06</v>
      </c>
      <c r="N27602" t="s">
        <v>83</v>
      </c>
      <c r="O27602">
        <v>20230622</v>
      </c>
    </row>
    <row r="27603" spans="1:15" x14ac:dyDescent="0.25">
      <c r="A27603" t="s">
        <v>14235</v>
      </c>
      <c r="B27603" t="s">
        <v>14236</v>
      </c>
      <c r="C27603">
        <v>1600000895</v>
      </c>
      <c r="D27603">
        <v>20230425</v>
      </c>
      <c r="E27603">
        <v>70600001</v>
      </c>
      <c r="F27603" t="s">
        <v>11782</v>
      </c>
      <c r="I27603" t="s">
        <v>10206</v>
      </c>
      <c r="J27603">
        <v>20230425</v>
      </c>
      <c r="K27603" t="s">
        <v>16134</v>
      </c>
      <c r="L27603">
        <v>0</v>
      </c>
      <c r="M27603">
        <v>1690</v>
      </c>
    </row>
    <row r="27604" spans="1:15" x14ac:dyDescent="0.25">
      <c r="A27604" t="s">
        <v>14235</v>
      </c>
      <c r="B27604" t="s">
        <v>14236</v>
      </c>
      <c r="C27604">
        <v>1600007557</v>
      </c>
      <c r="D27604">
        <v>20230731</v>
      </c>
      <c r="E27604">
        <v>41100000</v>
      </c>
      <c r="F27604" t="s">
        <v>81</v>
      </c>
      <c r="G27604" t="s">
        <v>2551</v>
      </c>
      <c r="H27604" t="s">
        <v>2552</v>
      </c>
      <c r="I27604" t="s">
        <v>2553</v>
      </c>
      <c r="J27604">
        <v>20230731</v>
      </c>
      <c r="K27604" t="s">
        <v>2554</v>
      </c>
      <c r="L27604">
        <v>168</v>
      </c>
      <c r="M27604">
        <v>0</v>
      </c>
      <c r="N27604" t="s">
        <v>54</v>
      </c>
      <c r="O27604">
        <v>20230904</v>
      </c>
    </row>
    <row r="27605" spans="1:15" x14ac:dyDescent="0.25">
      <c r="A27605" t="s">
        <v>14235</v>
      </c>
      <c r="B27605" t="s">
        <v>14236</v>
      </c>
      <c r="C27605">
        <v>1600005624</v>
      </c>
      <c r="D27605">
        <v>20230630</v>
      </c>
      <c r="E27605">
        <v>70600001</v>
      </c>
      <c r="F27605" t="s">
        <v>11782</v>
      </c>
      <c r="I27605" t="s">
        <v>9073</v>
      </c>
      <c r="J27605">
        <v>20230630</v>
      </c>
      <c r="K27605" t="s">
        <v>14607</v>
      </c>
      <c r="L27605">
        <v>0</v>
      </c>
      <c r="M27605">
        <v>4547.22</v>
      </c>
    </row>
    <row r="27606" spans="1:15" x14ac:dyDescent="0.25">
      <c r="A27606" t="s">
        <v>14235</v>
      </c>
      <c r="B27606" t="s">
        <v>14236</v>
      </c>
      <c r="C27606">
        <v>1600004413</v>
      </c>
      <c r="D27606">
        <v>20230615</v>
      </c>
      <c r="E27606">
        <v>41100000</v>
      </c>
      <c r="F27606" t="s">
        <v>81</v>
      </c>
      <c r="G27606" t="s">
        <v>8929</v>
      </c>
      <c r="H27606" t="s">
        <v>8930</v>
      </c>
      <c r="I27606" t="s">
        <v>11568</v>
      </c>
      <c r="J27606">
        <v>20230615</v>
      </c>
      <c r="K27606" t="s">
        <v>14642</v>
      </c>
      <c r="L27606">
        <v>492</v>
      </c>
      <c r="M27606">
        <v>0</v>
      </c>
      <c r="N27606" t="s">
        <v>80</v>
      </c>
      <c r="O27606">
        <v>20230621</v>
      </c>
    </row>
    <row r="27607" spans="1:15" x14ac:dyDescent="0.25">
      <c r="A27607" t="s">
        <v>14235</v>
      </c>
      <c r="B27607" t="s">
        <v>14236</v>
      </c>
      <c r="C27607">
        <v>1600012502</v>
      </c>
      <c r="D27607">
        <v>20231031</v>
      </c>
      <c r="E27607">
        <v>41100000</v>
      </c>
      <c r="F27607" t="s">
        <v>81</v>
      </c>
      <c r="G27607" t="s">
        <v>8909</v>
      </c>
      <c r="H27607" t="s">
        <v>8910</v>
      </c>
      <c r="I27607" t="s">
        <v>14850</v>
      </c>
      <c r="J27607">
        <v>20231031</v>
      </c>
      <c r="K27607" t="s">
        <v>14353</v>
      </c>
      <c r="L27607">
        <v>1286.92</v>
      </c>
      <c r="M27607">
        <v>0</v>
      </c>
      <c r="N27607" t="s">
        <v>29</v>
      </c>
      <c r="O27607">
        <v>20231116</v>
      </c>
    </row>
    <row r="27608" spans="1:15" x14ac:dyDescent="0.25">
      <c r="A27608" t="s">
        <v>14235</v>
      </c>
      <c r="B27608" t="s">
        <v>14236</v>
      </c>
      <c r="C27608">
        <v>1600001967</v>
      </c>
      <c r="D27608">
        <v>20230430</v>
      </c>
      <c r="E27608">
        <v>41100000</v>
      </c>
      <c r="F27608" t="s">
        <v>81</v>
      </c>
      <c r="G27608" t="s">
        <v>9497</v>
      </c>
      <c r="H27608" t="s">
        <v>9498</v>
      </c>
      <c r="I27608" t="s">
        <v>12992</v>
      </c>
      <c r="J27608">
        <v>20230430</v>
      </c>
      <c r="K27608" t="s">
        <v>15240</v>
      </c>
      <c r="L27608">
        <v>13112.52</v>
      </c>
      <c r="M27608">
        <v>0</v>
      </c>
      <c r="N27608" t="s">
        <v>37</v>
      </c>
      <c r="O27608">
        <v>20230511</v>
      </c>
    </row>
    <row r="27609" spans="1:15" x14ac:dyDescent="0.25">
      <c r="A27609" t="s">
        <v>14235</v>
      </c>
      <c r="B27609" t="s">
        <v>14236</v>
      </c>
      <c r="C27609">
        <v>1600012597</v>
      </c>
      <c r="D27609">
        <v>20231031</v>
      </c>
      <c r="E27609">
        <v>70600001</v>
      </c>
      <c r="F27609" t="s">
        <v>11782</v>
      </c>
      <c r="I27609" t="s">
        <v>16288</v>
      </c>
      <c r="J27609">
        <v>20231031</v>
      </c>
      <c r="K27609" t="s">
        <v>16289</v>
      </c>
      <c r="L27609">
        <v>0</v>
      </c>
      <c r="M27609">
        <v>350</v>
      </c>
    </row>
    <row r="27610" spans="1:15" x14ac:dyDescent="0.25">
      <c r="A27610" t="s">
        <v>14235</v>
      </c>
      <c r="B27610" t="s">
        <v>14236</v>
      </c>
      <c r="C27610">
        <v>1600005719</v>
      </c>
      <c r="D27610">
        <v>20230630</v>
      </c>
      <c r="E27610">
        <v>70600001</v>
      </c>
      <c r="F27610" t="s">
        <v>11782</v>
      </c>
      <c r="I27610" t="s">
        <v>1228</v>
      </c>
      <c r="J27610">
        <v>20230630</v>
      </c>
      <c r="K27610" t="s">
        <v>1229</v>
      </c>
      <c r="L27610">
        <v>0</v>
      </c>
      <c r="M27610">
        <v>280</v>
      </c>
    </row>
    <row r="27611" spans="1:15" x14ac:dyDescent="0.25">
      <c r="A27611" t="s">
        <v>14235</v>
      </c>
      <c r="B27611" t="s">
        <v>14236</v>
      </c>
      <c r="C27611">
        <v>1600000919</v>
      </c>
      <c r="D27611">
        <v>20230426</v>
      </c>
      <c r="E27611">
        <v>70600005</v>
      </c>
      <c r="F27611" t="s">
        <v>12295</v>
      </c>
      <c r="I27611" t="s">
        <v>12632</v>
      </c>
      <c r="J27611">
        <v>20230426</v>
      </c>
      <c r="K27611" t="s">
        <v>14814</v>
      </c>
      <c r="L27611">
        <v>0</v>
      </c>
      <c r="M27611">
        <v>-9.9</v>
      </c>
    </row>
    <row r="27612" spans="1:15" x14ac:dyDescent="0.25">
      <c r="A27612" t="s">
        <v>14235</v>
      </c>
      <c r="B27612" t="s">
        <v>14236</v>
      </c>
      <c r="C27612">
        <v>1600008970</v>
      </c>
      <c r="D27612">
        <v>20230831</v>
      </c>
      <c r="E27612">
        <v>41100000</v>
      </c>
      <c r="F27612" t="s">
        <v>81</v>
      </c>
      <c r="G27612" t="s">
        <v>9180</v>
      </c>
      <c r="H27612" t="s">
        <v>9181</v>
      </c>
      <c r="I27612" t="s">
        <v>13263</v>
      </c>
      <c r="J27612">
        <v>20230831</v>
      </c>
      <c r="K27612" t="s">
        <v>14368</v>
      </c>
      <c r="L27612">
        <v>20847.12</v>
      </c>
      <c r="M27612">
        <v>0</v>
      </c>
      <c r="N27612" t="s">
        <v>34</v>
      </c>
      <c r="O27612">
        <v>20230919</v>
      </c>
    </row>
    <row r="27613" spans="1:15" x14ac:dyDescent="0.25">
      <c r="A27613" t="s">
        <v>14235</v>
      </c>
      <c r="B27613" t="s">
        <v>14236</v>
      </c>
      <c r="C27613">
        <v>1600012625</v>
      </c>
      <c r="D27613">
        <v>20231031</v>
      </c>
      <c r="E27613">
        <v>70600005</v>
      </c>
      <c r="F27613" t="s">
        <v>12295</v>
      </c>
      <c r="I27613" t="s">
        <v>15958</v>
      </c>
      <c r="J27613">
        <v>20231031</v>
      </c>
      <c r="K27613" t="s">
        <v>14909</v>
      </c>
      <c r="L27613">
        <v>0</v>
      </c>
      <c r="M27613">
        <v>55.45</v>
      </c>
    </row>
    <row r="27614" spans="1:15" x14ac:dyDescent="0.25">
      <c r="A27614" t="s">
        <v>14235</v>
      </c>
      <c r="B27614" t="s">
        <v>14236</v>
      </c>
      <c r="C27614">
        <v>1600008985</v>
      </c>
      <c r="D27614">
        <v>20230831</v>
      </c>
      <c r="E27614">
        <v>44571005</v>
      </c>
      <c r="F27614" t="s">
        <v>35</v>
      </c>
      <c r="I27614" t="s">
        <v>9336</v>
      </c>
      <c r="J27614">
        <v>20230831</v>
      </c>
      <c r="K27614" t="s">
        <v>14359</v>
      </c>
      <c r="L27614">
        <v>0</v>
      </c>
      <c r="M27614">
        <v>394</v>
      </c>
      <c r="N27614" t="s">
        <v>117</v>
      </c>
      <c r="O27614">
        <v>20231024</v>
      </c>
    </row>
    <row r="27615" spans="1:15" x14ac:dyDescent="0.25">
      <c r="A27615" t="s">
        <v>14235</v>
      </c>
      <c r="B27615" t="s">
        <v>14236</v>
      </c>
      <c r="C27615">
        <v>1600012666</v>
      </c>
      <c r="D27615">
        <v>20231031</v>
      </c>
      <c r="E27615">
        <v>70600005</v>
      </c>
      <c r="F27615" t="s">
        <v>12295</v>
      </c>
      <c r="I27615" t="s">
        <v>14691</v>
      </c>
      <c r="J27615">
        <v>20231031</v>
      </c>
      <c r="K27615" t="s">
        <v>14692</v>
      </c>
      <c r="L27615">
        <v>0</v>
      </c>
      <c r="M27615">
        <v>112.38</v>
      </c>
    </row>
    <row r="27616" spans="1:15" x14ac:dyDescent="0.25">
      <c r="A27616" t="s">
        <v>14235</v>
      </c>
      <c r="B27616" t="s">
        <v>14236</v>
      </c>
      <c r="C27616">
        <v>1600001806</v>
      </c>
      <c r="D27616">
        <v>20230430</v>
      </c>
      <c r="E27616">
        <v>41100000</v>
      </c>
      <c r="F27616" t="s">
        <v>81</v>
      </c>
      <c r="G27616" t="s">
        <v>9528</v>
      </c>
      <c r="H27616" t="s">
        <v>9529</v>
      </c>
      <c r="I27616" t="s">
        <v>13880</v>
      </c>
      <c r="J27616">
        <v>20230430</v>
      </c>
      <c r="K27616" t="s">
        <v>16290</v>
      </c>
      <c r="L27616">
        <v>-461.72</v>
      </c>
      <c r="M27616">
        <v>0</v>
      </c>
      <c r="N27616" t="s">
        <v>37</v>
      </c>
      <c r="O27616">
        <v>20230511</v>
      </c>
    </row>
    <row r="27617" spans="1:15" x14ac:dyDescent="0.25">
      <c r="A27617" t="s">
        <v>14235</v>
      </c>
      <c r="B27617" t="s">
        <v>14236</v>
      </c>
      <c r="C27617">
        <v>1600004089</v>
      </c>
      <c r="D27617">
        <v>20230524</v>
      </c>
      <c r="E27617">
        <v>41100000</v>
      </c>
      <c r="F27617" t="s">
        <v>81</v>
      </c>
      <c r="G27617" t="s">
        <v>8351</v>
      </c>
      <c r="H27617" t="s">
        <v>8352</v>
      </c>
      <c r="I27617" t="s">
        <v>11786</v>
      </c>
      <c r="J27617">
        <v>20230524</v>
      </c>
      <c r="K27617" t="s">
        <v>15944</v>
      </c>
      <c r="L27617">
        <v>1980</v>
      </c>
      <c r="M27617">
        <v>0</v>
      </c>
      <c r="N27617" t="s">
        <v>136</v>
      </c>
      <c r="O27617">
        <v>20230621</v>
      </c>
    </row>
    <row r="27618" spans="1:15" x14ac:dyDescent="0.25">
      <c r="A27618" t="s">
        <v>14235</v>
      </c>
      <c r="B27618" t="s">
        <v>14236</v>
      </c>
      <c r="C27618">
        <v>1600009077</v>
      </c>
      <c r="D27618">
        <v>20230831</v>
      </c>
      <c r="E27618">
        <v>70600001</v>
      </c>
      <c r="F27618" t="s">
        <v>11782</v>
      </c>
      <c r="I27618" t="s">
        <v>726</v>
      </c>
      <c r="J27618">
        <v>20230831</v>
      </c>
      <c r="K27618" t="s">
        <v>727</v>
      </c>
      <c r="L27618">
        <v>0</v>
      </c>
      <c r="M27618">
        <v>350</v>
      </c>
    </row>
    <row r="27619" spans="1:15" x14ac:dyDescent="0.25">
      <c r="A27619" t="s">
        <v>14235</v>
      </c>
      <c r="B27619" t="s">
        <v>14236</v>
      </c>
      <c r="C27619">
        <v>1600002002</v>
      </c>
      <c r="D27619">
        <v>20230430</v>
      </c>
      <c r="E27619">
        <v>41100000</v>
      </c>
      <c r="F27619" t="s">
        <v>81</v>
      </c>
      <c r="G27619" t="s">
        <v>10289</v>
      </c>
      <c r="H27619" t="s">
        <v>10290</v>
      </c>
      <c r="I27619" t="s">
        <v>12395</v>
      </c>
      <c r="J27619">
        <v>20230430</v>
      </c>
      <c r="K27619" t="s">
        <v>15416</v>
      </c>
      <c r="L27619">
        <v>654.04999999999995</v>
      </c>
      <c r="M27619">
        <v>0</v>
      </c>
      <c r="N27619" t="s">
        <v>83</v>
      </c>
      <c r="O27619">
        <v>20230511</v>
      </c>
    </row>
    <row r="27620" spans="1:15" x14ac:dyDescent="0.25">
      <c r="A27620" t="s">
        <v>14235</v>
      </c>
      <c r="B27620" t="s">
        <v>14236</v>
      </c>
      <c r="C27620">
        <v>1600010428</v>
      </c>
      <c r="D27620">
        <v>20230919</v>
      </c>
      <c r="E27620">
        <v>70600001</v>
      </c>
      <c r="F27620" t="s">
        <v>11782</v>
      </c>
      <c r="I27620" t="s">
        <v>16291</v>
      </c>
      <c r="J27620">
        <v>20230919</v>
      </c>
      <c r="K27620" t="s">
        <v>16292</v>
      </c>
      <c r="L27620">
        <v>0</v>
      </c>
      <c r="M27620">
        <v>330</v>
      </c>
    </row>
    <row r="27621" spans="1:15" x14ac:dyDescent="0.25">
      <c r="A27621" t="s">
        <v>14235</v>
      </c>
      <c r="B27621" t="s">
        <v>14236</v>
      </c>
      <c r="C27621">
        <v>1600009035</v>
      </c>
      <c r="D27621">
        <v>20230831</v>
      </c>
      <c r="E27621">
        <v>44571005</v>
      </c>
      <c r="F27621" t="s">
        <v>35</v>
      </c>
      <c r="I27621" t="s">
        <v>11334</v>
      </c>
      <c r="J27621">
        <v>20230831</v>
      </c>
      <c r="K27621" t="s">
        <v>16293</v>
      </c>
      <c r="L27621">
        <v>0</v>
      </c>
      <c r="M27621">
        <v>3729.12</v>
      </c>
      <c r="N27621" t="s">
        <v>117</v>
      </c>
      <c r="O27621">
        <v>20231024</v>
      </c>
    </row>
    <row r="27622" spans="1:15" x14ac:dyDescent="0.25">
      <c r="A27622" t="s">
        <v>14235</v>
      </c>
      <c r="B27622" t="s">
        <v>14236</v>
      </c>
      <c r="C27622">
        <v>1600010675</v>
      </c>
      <c r="D27622">
        <v>20230930</v>
      </c>
      <c r="E27622">
        <v>70600001</v>
      </c>
      <c r="F27622" t="s">
        <v>11782</v>
      </c>
      <c r="I27622" t="s">
        <v>10375</v>
      </c>
      <c r="J27622">
        <v>20230930</v>
      </c>
      <c r="K27622" t="s">
        <v>16255</v>
      </c>
      <c r="L27622">
        <v>0</v>
      </c>
      <c r="M27622">
        <v>250</v>
      </c>
    </row>
    <row r="27623" spans="1:15" x14ac:dyDescent="0.25">
      <c r="A27623" t="s">
        <v>14235</v>
      </c>
      <c r="B27623" t="s">
        <v>14236</v>
      </c>
      <c r="C27623">
        <v>1600004281</v>
      </c>
      <c r="D27623">
        <v>20230531</v>
      </c>
      <c r="E27623">
        <v>70600001</v>
      </c>
      <c r="F27623" t="s">
        <v>11782</v>
      </c>
      <c r="I27623" t="s">
        <v>11563</v>
      </c>
      <c r="J27623">
        <v>20230531</v>
      </c>
      <c r="K27623" t="s">
        <v>14334</v>
      </c>
      <c r="L27623">
        <v>0</v>
      </c>
      <c r="M27623">
        <v>5142.17</v>
      </c>
    </row>
    <row r="27624" spans="1:15" x14ac:dyDescent="0.25">
      <c r="A27624" t="s">
        <v>14235</v>
      </c>
      <c r="B27624" t="s">
        <v>14236</v>
      </c>
      <c r="C27624">
        <v>1600012347</v>
      </c>
      <c r="D27624">
        <v>20231013</v>
      </c>
      <c r="E27624">
        <v>70600001</v>
      </c>
      <c r="F27624" t="s">
        <v>11782</v>
      </c>
      <c r="I27624" t="s">
        <v>16216</v>
      </c>
      <c r="J27624">
        <v>20231013</v>
      </c>
      <c r="K27624" t="s">
        <v>16217</v>
      </c>
      <c r="L27624">
        <v>0</v>
      </c>
      <c r="M27624">
        <v>200</v>
      </c>
    </row>
    <row r="27625" spans="1:15" x14ac:dyDescent="0.25">
      <c r="A27625" t="s">
        <v>14235</v>
      </c>
      <c r="B27625" t="s">
        <v>14236</v>
      </c>
      <c r="C27625">
        <v>1600004301</v>
      </c>
      <c r="D27625">
        <v>20230531</v>
      </c>
      <c r="E27625">
        <v>41100000</v>
      </c>
      <c r="F27625" t="s">
        <v>81</v>
      </c>
      <c r="G27625" t="s">
        <v>5109</v>
      </c>
      <c r="H27625" t="s">
        <v>5110</v>
      </c>
      <c r="I27625" t="s">
        <v>4312</v>
      </c>
      <c r="J27625">
        <v>20230531</v>
      </c>
      <c r="K27625" t="s">
        <v>4313</v>
      </c>
      <c r="L27625">
        <v>336</v>
      </c>
      <c r="M27625">
        <v>0</v>
      </c>
      <c r="N27625" t="s">
        <v>54</v>
      </c>
      <c r="O27625">
        <v>20230705</v>
      </c>
    </row>
    <row r="27626" spans="1:15" x14ac:dyDescent="0.25">
      <c r="A27626" t="s">
        <v>14235</v>
      </c>
      <c r="B27626" t="s">
        <v>14236</v>
      </c>
      <c r="C27626">
        <v>1600001958</v>
      </c>
      <c r="D27626">
        <v>20230430</v>
      </c>
      <c r="E27626">
        <v>44571005</v>
      </c>
      <c r="F27626" t="s">
        <v>35</v>
      </c>
      <c r="I27626" t="s">
        <v>15791</v>
      </c>
      <c r="J27626">
        <v>20230430</v>
      </c>
      <c r="K27626" t="s">
        <v>15792</v>
      </c>
      <c r="L27626">
        <v>0</v>
      </c>
      <c r="M27626">
        <v>568.79999999999995</v>
      </c>
      <c r="N27626" t="s">
        <v>37</v>
      </c>
      <c r="O27626">
        <v>20230718</v>
      </c>
    </row>
    <row r="27627" spans="1:15" x14ac:dyDescent="0.25">
      <c r="A27627" t="s">
        <v>14235</v>
      </c>
      <c r="B27627" t="s">
        <v>14236</v>
      </c>
      <c r="C27627">
        <v>1600012462</v>
      </c>
      <c r="D27627">
        <v>20231026</v>
      </c>
      <c r="E27627">
        <v>41100000</v>
      </c>
      <c r="F27627" t="s">
        <v>81</v>
      </c>
      <c r="G27627" t="s">
        <v>8929</v>
      </c>
      <c r="H27627" t="s">
        <v>8930</v>
      </c>
      <c r="I27627" t="s">
        <v>16294</v>
      </c>
      <c r="J27627">
        <v>20231026</v>
      </c>
      <c r="K27627" t="s">
        <v>16295</v>
      </c>
      <c r="L27627">
        <v>192</v>
      </c>
      <c r="M27627">
        <v>0</v>
      </c>
      <c r="N27627" t="s">
        <v>353</v>
      </c>
      <c r="O27627">
        <v>20231116</v>
      </c>
    </row>
    <row r="27628" spans="1:15" x14ac:dyDescent="0.25">
      <c r="A27628" t="s">
        <v>14235</v>
      </c>
      <c r="B27628" t="s">
        <v>14236</v>
      </c>
      <c r="C27628">
        <v>1600012558</v>
      </c>
      <c r="D27628">
        <v>20231031</v>
      </c>
      <c r="E27628">
        <v>41100000</v>
      </c>
      <c r="F27628" t="s">
        <v>81</v>
      </c>
      <c r="G27628" t="s">
        <v>9359</v>
      </c>
      <c r="H27628" t="s">
        <v>9360</v>
      </c>
      <c r="I27628" t="s">
        <v>15151</v>
      </c>
      <c r="J27628">
        <v>20231031</v>
      </c>
      <c r="K27628" t="s">
        <v>15152</v>
      </c>
      <c r="L27628">
        <v>26900.15</v>
      </c>
      <c r="M27628">
        <v>0</v>
      </c>
      <c r="N27628" t="s">
        <v>136</v>
      </c>
      <c r="O27628">
        <v>20231116</v>
      </c>
    </row>
    <row r="27629" spans="1:15" x14ac:dyDescent="0.25">
      <c r="A27629" t="s">
        <v>14235</v>
      </c>
      <c r="B27629" t="s">
        <v>14236</v>
      </c>
      <c r="C27629">
        <v>1600010539</v>
      </c>
      <c r="D27629">
        <v>20230930</v>
      </c>
      <c r="E27629">
        <v>44571005</v>
      </c>
      <c r="F27629" t="s">
        <v>35</v>
      </c>
      <c r="I27629" t="s">
        <v>13775</v>
      </c>
      <c r="J27629">
        <v>20230930</v>
      </c>
      <c r="K27629" t="s">
        <v>14349</v>
      </c>
      <c r="L27629">
        <v>0</v>
      </c>
      <c r="M27629">
        <v>36</v>
      </c>
      <c r="N27629" t="s">
        <v>34</v>
      </c>
      <c r="O27629">
        <v>20231124</v>
      </c>
    </row>
    <row r="27630" spans="1:15" x14ac:dyDescent="0.25">
      <c r="A27630" t="s">
        <v>14235</v>
      </c>
      <c r="B27630" t="s">
        <v>14236</v>
      </c>
      <c r="C27630">
        <v>1600007599</v>
      </c>
      <c r="D27630">
        <v>20230731</v>
      </c>
      <c r="E27630">
        <v>44571005</v>
      </c>
      <c r="F27630" t="s">
        <v>35</v>
      </c>
      <c r="I27630" t="s">
        <v>12383</v>
      </c>
      <c r="J27630">
        <v>20230731</v>
      </c>
      <c r="K27630" t="s">
        <v>16247</v>
      </c>
      <c r="L27630">
        <v>0</v>
      </c>
      <c r="M27630">
        <v>296.39999999999998</v>
      </c>
      <c r="N27630" t="s">
        <v>80</v>
      </c>
      <c r="O27630">
        <v>20230921</v>
      </c>
    </row>
    <row r="27631" spans="1:15" x14ac:dyDescent="0.25">
      <c r="A27631" t="s">
        <v>14235</v>
      </c>
      <c r="B27631" t="s">
        <v>14236</v>
      </c>
      <c r="C27631">
        <v>1600007701</v>
      </c>
      <c r="D27631">
        <v>20230731</v>
      </c>
      <c r="E27631">
        <v>70830000</v>
      </c>
      <c r="F27631" t="s">
        <v>14255</v>
      </c>
      <c r="I27631" t="s">
        <v>15660</v>
      </c>
      <c r="J27631">
        <v>20230731</v>
      </c>
      <c r="K27631" t="s">
        <v>15661</v>
      </c>
      <c r="L27631">
        <v>0</v>
      </c>
      <c r="M27631">
        <v>352</v>
      </c>
    </row>
    <row r="27632" spans="1:15" x14ac:dyDescent="0.25">
      <c r="A27632" t="s">
        <v>14235</v>
      </c>
      <c r="B27632" t="s">
        <v>14236</v>
      </c>
      <c r="C27632">
        <v>1600005599</v>
      </c>
      <c r="D27632">
        <v>20230630</v>
      </c>
      <c r="E27632">
        <v>41100000</v>
      </c>
      <c r="F27632" t="s">
        <v>81</v>
      </c>
      <c r="G27632" t="s">
        <v>8722</v>
      </c>
      <c r="H27632" t="s">
        <v>8723</v>
      </c>
      <c r="I27632" t="s">
        <v>13341</v>
      </c>
      <c r="J27632">
        <v>20230630</v>
      </c>
      <c r="K27632" t="s">
        <v>14526</v>
      </c>
      <c r="L27632">
        <v>18341.5</v>
      </c>
      <c r="M27632">
        <v>0</v>
      </c>
      <c r="N27632" t="s">
        <v>80</v>
      </c>
      <c r="O27632">
        <v>20230712</v>
      </c>
    </row>
    <row r="27633" spans="1:15" x14ac:dyDescent="0.25">
      <c r="A27633" t="s">
        <v>14235</v>
      </c>
      <c r="B27633" t="s">
        <v>14236</v>
      </c>
      <c r="C27633">
        <v>1600010654</v>
      </c>
      <c r="D27633">
        <v>20230930</v>
      </c>
      <c r="E27633">
        <v>70600001</v>
      </c>
      <c r="F27633" t="s">
        <v>11782</v>
      </c>
      <c r="I27633" t="s">
        <v>9356</v>
      </c>
      <c r="J27633">
        <v>20230930</v>
      </c>
      <c r="K27633" t="s">
        <v>14954</v>
      </c>
      <c r="L27633">
        <v>0</v>
      </c>
      <c r="M27633">
        <v>350</v>
      </c>
    </row>
    <row r="27634" spans="1:15" x14ac:dyDescent="0.25">
      <c r="A27634" t="s">
        <v>14235</v>
      </c>
      <c r="B27634" t="s">
        <v>14236</v>
      </c>
      <c r="C27634">
        <v>1600010620</v>
      </c>
      <c r="D27634">
        <v>20230930</v>
      </c>
      <c r="E27634">
        <v>70600001</v>
      </c>
      <c r="F27634" t="s">
        <v>11782</v>
      </c>
      <c r="I27634" t="s">
        <v>13314</v>
      </c>
      <c r="J27634">
        <v>20230930</v>
      </c>
      <c r="K27634" t="s">
        <v>15153</v>
      </c>
      <c r="L27634">
        <v>0</v>
      </c>
      <c r="M27634">
        <v>670</v>
      </c>
    </row>
    <row r="27635" spans="1:15" x14ac:dyDescent="0.25">
      <c r="A27635" t="s">
        <v>14235</v>
      </c>
      <c r="B27635" t="s">
        <v>14236</v>
      </c>
      <c r="C27635">
        <v>1600012687</v>
      </c>
      <c r="D27635">
        <v>20231031</v>
      </c>
      <c r="E27635">
        <v>44571005</v>
      </c>
      <c r="F27635" t="s">
        <v>35</v>
      </c>
      <c r="I27635" t="s">
        <v>15347</v>
      </c>
      <c r="J27635">
        <v>20231031</v>
      </c>
      <c r="K27635" t="s">
        <v>15348</v>
      </c>
      <c r="L27635">
        <v>0</v>
      </c>
      <c r="M27635">
        <v>637.30999999999995</v>
      </c>
    </row>
    <row r="27636" spans="1:15" x14ac:dyDescent="0.25">
      <c r="A27636" t="s">
        <v>14235</v>
      </c>
      <c r="B27636" t="s">
        <v>14236</v>
      </c>
      <c r="C27636">
        <v>1600010668</v>
      </c>
      <c r="D27636">
        <v>20230930</v>
      </c>
      <c r="E27636">
        <v>70600001</v>
      </c>
      <c r="F27636" t="s">
        <v>11782</v>
      </c>
      <c r="I27636" t="s">
        <v>16190</v>
      </c>
      <c r="J27636">
        <v>20230930</v>
      </c>
      <c r="K27636" t="s">
        <v>16191</v>
      </c>
      <c r="L27636">
        <v>0</v>
      </c>
      <c r="M27636">
        <v>260</v>
      </c>
    </row>
    <row r="27637" spans="1:15" x14ac:dyDescent="0.25">
      <c r="A27637" t="s">
        <v>14235</v>
      </c>
      <c r="B27637" t="s">
        <v>14236</v>
      </c>
      <c r="C27637">
        <v>1600005759</v>
      </c>
      <c r="D27637">
        <v>20230630</v>
      </c>
      <c r="E27637">
        <v>41100000</v>
      </c>
      <c r="F27637" t="s">
        <v>81</v>
      </c>
      <c r="G27637" t="s">
        <v>1344</v>
      </c>
      <c r="H27637" t="s">
        <v>1345</v>
      </c>
      <c r="I27637" t="s">
        <v>5980</v>
      </c>
      <c r="J27637">
        <v>20230630</v>
      </c>
      <c r="K27637" t="s">
        <v>877</v>
      </c>
      <c r="L27637">
        <v>2786.62</v>
      </c>
      <c r="M27637">
        <v>0</v>
      </c>
      <c r="N27637" t="s">
        <v>117</v>
      </c>
      <c r="O27637">
        <v>20230801</v>
      </c>
    </row>
    <row r="27638" spans="1:15" x14ac:dyDescent="0.25">
      <c r="A27638" t="s">
        <v>14235</v>
      </c>
      <c r="B27638" t="s">
        <v>14236</v>
      </c>
      <c r="C27638">
        <v>1600010608</v>
      </c>
      <c r="D27638">
        <v>20230930</v>
      </c>
      <c r="E27638">
        <v>70600001</v>
      </c>
      <c r="F27638" t="s">
        <v>11782</v>
      </c>
      <c r="I27638" t="s">
        <v>14093</v>
      </c>
      <c r="J27638">
        <v>20230930</v>
      </c>
      <c r="K27638" t="s">
        <v>15477</v>
      </c>
      <c r="L27638">
        <v>0</v>
      </c>
      <c r="M27638">
        <v>7570.5</v>
      </c>
    </row>
    <row r="27639" spans="1:15" x14ac:dyDescent="0.25">
      <c r="A27639" t="s">
        <v>14235</v>
      </c>
      <c r="B27639" t="s">
        <v>14236</v>
      </c>
      <c r="C27639">
        <v>1600001848</v>
      </c>
      <c r="D27639">
        <v>20230430</v>
      </c>
      <c r="E27639">
        <v>70600001</v>
      </c>
      <c r="F27639" t="s">
        <v>11782</v>
      </c>
      <c r="I27639" t="s">
        <v>12171</v>
      </c>
      <c r="J27639">
        <v>20230430</v>
      </c>
      <c r="K27639" t="s">
        <v>14817</v>
      </c>
      <c r="L27639">
        <v>0</v>
      </c>
      <c r="M27639">
        <v>6666.66</v>
      </c>
    </row>
    <row r="27640" spans="1:15" x14ac:dyDescent="0.25">
      <c r="A27640" t="s">
        <v>14235</v>
      </c>
      <c r="B27640" t="s">
        <v>14236</v>
      </c>
      <c r="C27640">
        <v>1600004317</v>
      </c>
      <c r="D27640">
        <v>20230531</v>
      </c>
      <c r="E27640">
        <v>70600005</v>
      </c>
      <c r="F27640" t="s">
        <v>12295</v>
      </c>
      <c r="I27640" t="s">
        <v>13167</v>
      </c>
      <c r="J27640">
        <v>20230531</v>
      </c>
      <c r="K27640" t="s">
        <v>16296</v>
      </c>
      <c r="L27640">
        <v>0</v>
      </c>
      <c r="M27640">
        <v>260</v>
      </c>
    </row>
    <row r="27641" spans="1:15" x14ac:dyDescent="0.25">
      <c r="A27641" t="s">
        <v>14235</v>
      </c>
      <c r="B27641" t="s">
        <v>14236</v>
      </c>
      <c r="C27641">
        <v>1600004174</v>
      </c>
      <c r="D27641">
        <v>20230531</v>
      </c>
      <c r="E27641">
        <v>70600005</v>
      </c>
      <c r="F27641" t="s">
        <v>12295</v>
      </c>
      <c r="I27641" t="s">
        <v>13369</v>
      </c>
      <c r="J27641">
        <v>20230531</v>
      </c>
      <c r="K27641" t="s">
        <v>14573</v>
      </c>
      <c r="L27641">
        <v>0</v>
      </c>
      <c r="M27641">
        <v>-43.08</v>
      </c>
    </row>
    <row r="27642" spans="1:15" x14ac:dyDescent="0.25">
      <c r="A27642" t="s">
        <v>14235</v>
      </c>
      <c r="B27642" t="s">
        <v>14236</v>
      </c>
      <c r="C27642">
        <v>1600001993</v>
      </c>
      <c r="D27642">
        <v>20230430</v>
      </c>
      <c r="E27642">
        <v>44571005</v>
      </c>
      <c r="F27642" t="s">
        <v>35</v>
      </c>
      <c r="I27642" t="s">
        <v>12730</v>
      </c>
      <c r="J27642">
        <v>20230430</v>
      </c>
      <c r="K27642" t="s">
        <v>14460</v>
      </c>
      <c r="L27642">
        <v>0</v>
      </c>
      <c r="M27642">
        <v>55.07</v>
      </c>
      <c r="N27642" t="s">
        <v>83</v>
      </c>
      <c r="O27642">
        <v>20230622</v>
      </c>
    </row>
    <row r="27643" spans="1:15" x14ac:dyDescent="0.25">
      <c r="A27643" t="s">
        <v>14235</v>
      </c>
      <c r="B27643" t="s">
        <v>14236</v>
      </c>
      <c r="C27643">
        <v>1600007401</v>
      </c>
      <c r="D27643">
        <v>20230731</v>
      </c>
      <c r="E27643">
        <v>41100000</v>
      </c>
      <c r="F27643" t="s">
        <v>81</v>
      </c>
      <c r="G27643" t="s">
        <v>9000</v>
      </c>
      <c r="H27643" t="s">
        <v>9001</v>
      </c>
      <c r="I27643" t="s">
        <v>11037</v>
      </c>
      <c r="J27643">
        <v>20230731</v>
      </c>
      <c r="K27643" t="s">
        <v>15294</v>
      </c>
      <c r="L27643">
        <v>19669.22</v>
      </c>
      <c r="M27643">
        <v>0</v>
      </c>
      <c r="N27643" t="s">
        <v>34</v>
      </c>
      <c r="O27643">
        <v>20230816</v>
      </c>
    </row>
    <row r="27644" spans="1:15" x14ac:dyDescent="0.25">
      <c r="A27644" t="s">
        <v>14235</v>
      </c>
      <c r="B27644" t="s">
        <v>14236</v>
      </c>
      <c r="C27644">
        <v>1600000857</v>
      </c>
      <c r="D27644">
        <v>20230415</v>
      </c>
      <c r="E27644">
        <v>70600001</v>
      </c>
      <c r="F27644" t="s">
        <v>11782</v>
      </c>
      <c r="I27644" t="s">
        <v>1084</v>
      </c>
      <c r="J27644">
        <v>20230415</v>
      </c>
      <c r="K27644" t="s">
        <v>1085</v>
      </c>
      <c r="L27644">
        <v>0</v>
      </c>
      <c r="M27644">
        <v>1740</v>
      </c>
    </row>
    <row r="27645" spans="1:15" x14ac:dyDescent="0.25">
      <c r="A27645" t="s">
        <v>14235</v>
      </c>
      <c r="B27645" t="s">
        <v>14236</v>
      </c>
      <c r="C27645">
        <v>1600012484</v>
      </c>
      <c r="D27645">
        <v>20231031</v>
      </c>
      <c r="E27645">
        <v>70600001</v>
      </c>
      <c r="F27645" t="s">
        <v>11782</v>
      </c>
      <c r="I27645" t="s">
        <v>16297</v>
      </c>
      <c r="J27645">
        <v>20231031</v>
      </c>
      <c r="K27645" t="s">
        <v>15520</v>
      </c>
      <c r="L27645">
        <v>0</v>
      </c>
      <c r="M27645">
        <v>207</v>
      </c>
    </row>
    <row r="27646" spans="1:15" x14ac:dyDescent="0.25">
      <c r="A27646" t="s">
        <v>14235</v>
      </c>
      <c r="B27646" t="s">
        <v>14236</v>
      </c>
      <c r="C27646">
        <v>1600010722</v>
      </c>
      <c r="D27646">
        <v>20230930</v>
      </c>
      <c r="E27646">
        <v>41100000</v>
      </c>
      <c r="F27646" t="s">
        <v>81</v>
      </c>
      <c r="G27646" t="s">
        <v>9877</v>
      </c>
      <c r="H27646" t="s">
        <v>9878</v>
      </c>
      <c r="I27646" t="s">
        <v>10176</v>
      </c>
      <c r="J27646">
        <v>20230930</v>
      </c>
      <c r="K27646" t="s">
        <v>15494</v>
      </c>
      <c r="L27646">
        <v>197.14</v>
      </c>
      <c r="M27646">
        <v>0</v>
      </c>
      <c r="N27646" t="s">
        <v>80</v>
      </c>
      <c r="O27646">
        <v>20231114</v>
      </c>
    </row>
    <row r="27647" spans="1:15" x14ac:dyDescent="0.25">
      <c r="A27647" t="s">
        <v>14235</v>
      </c>
      <c r="B27647" t="s">
        <v>14236</v>
      </c>
      <c r="C27647">
        <v>1600000938</v>
      </c>
      <c r="D27647">
        <v>20230426</v>
      </c>
      <c r="E27647">
        <v>70600001</v>
      </c>
      <c r="F27647" t="s">
        <v>11782</v>
      </c>
      <c r="I27647" t="s">
        <v>13645</v>
      </c>
      <c r="J27647">
        <v>20230426</v>
      </c>
      <c r="K27647" t="s">
        <v>14572</v>
      </c>
      <c r="L27647">
        <v>0</v>
      </c>
      <c r="M27647">
        <v>820.04</v>
      </c>
    </row>
    <row r="27648" spans="1:15" x14ac:dyDescent="0.25">
      <c r="A27648" t="s">
        <v>14235</v>
      </c>
      <c r="B27648" t="s">
        <v>14236</v>
      </c>
      <c r="C27648">
        <v>1600012504</v>
      </c>
      <c r="D27648">
        <v>20231031</v>
      </c>
      <c r="E27648">
        <v>70600001</v>
      </c>
      <c r="F27648" t="s">
        <v>11782</v>
      </c>
      <c r="I27648" t="s">
        <v>16006</v>
      </c>
      <c r="J27648">
        <v>20231031</v>
      </c>
      <c r="K27648" t="s">
        <v>16007</v>
      </c>
      <c r="L27648">
        <v>0</v>
      </c>
      <c r="M27648">
        <v>-150</v>
      </c>
    </row>
    <row r="27649" spans="1:15" x14ac:dyDescent="0.25">
      <c r="A27649" t="s">
        <v>14235</v>
      </c>
      <c r="B27649" t="s">
        <v>14236</v>
      </c>
      <c r="C27649">
        <v>1600012721</v>
      </c>
      <c r="D27649">
        <v>20231031</v>
      </c>
      <c r="E27649">
        <v>70600001</v>
      </c>
      <c r="F27649" t="s">
        <v>11782</v>
      </c>
      <c r="I27649" t="s">
        <v>15228</v>
      </c>
      <c r="J27649">
        <v>20231031</v>
      </c>
      <c r="K27649" t="s">
        <v>15229</v>
      </c>
      <c r="L27649">
        <v>0</v>
      </c>
      <c r="M27649">
        <v>679</v>
      </c>
    </row>
    <row r="27650" spans="1:15" x14ac:dyDescent="0.25">
      <c r="A27650" t="s">
        <v>14235</v>
      </c>
      <c r="B27650" t="s">
        <v>14236</v>
      </c>
      <c r="C27650">
        <v>1600009123</v>
      </c>
      <c r="D27650">
        <v>20230831</v>
      </c>
      <c r="E27650">
        <v>44571005</v>
      </c>
      <c r="F27650" t="s">
        <v>35</v>
      </c>
      <c r="I27650" t="s">
        <v>11914</v>
      </c>
      <c r="J27650">
        <v>20230831</v>
      </c>
      <c r="K27650" t="s">
        <v>15441</v>
      </c>
      <c r="L27650">
        <v>0</v>
      </c>
      <c r="M27650">
        <v>64.73</v>
      </c>
      <c r="N27650" t="s">
        <v>117</v>
      </c>
      <c r="O27650">
        <v>20231024</v>
      </c>
    </row>
    <row r="27651" spans="1:15" x14ac:dyDescent="0.25">
      <c r="A27651" t="s">
        <v>14235</v>
      </c>
      <c r="B27651" t="s">
        <v>14236</v>
      </c>
      <c r="C27651">
        <v>1600005581</v>
      </c>
      <c r="D27651">
        <v>20230630</v>
      </c>
      <c r="E27651">
        <v>41100000</v>
      </c>
      <c r="F27651" t="s">
        <v>81</v>
      </c>
      <c r="G27651" t="s">
        <v>10657</v>
      </c>
      <c r="H27651" t="s">
        <v>10658</v>
      </c>
      <c r="I27651" t="s">
        <v>10982</v>
      </c>
      <c r="J27651">
        <v>20230630</v>
      </c>
      <c r="K27651" t="s">
        <v>14893</v>
      </c>
      <c r="L27651">
        <v>45515.98</v>
      </c>
      <c r="M27651">
        <v>0</v>
      </c>
      <c r="N27651" t="s">
        <v>80</v>
      </c>
      <c r="O27651">
        <v>20230712</v>
      </c>
    </row>
    <row r="27652" spans="1:15" x14ac:dyDescent="0.25">
      <c r="A27652" t="s">
        <v>14235</v>
      </c>
      <c r="B27652" t="s">
        <v>14236</v>
      </c>
      <c r="C27652">
        <v>1600012477</v>
      </c>
      <c r="D27652">
        <v>20231030</v>
      </c>
      <c r="E27652">
        <v>41100000</v>
      </c>
      <c r="F27652" t="s">
        <v>81</v>
      </c>
      <c r="G27652" t="s">
        <v>185</v>
      </c>
      <c r="H27652" t="s">
        <v>186</v>
      </c>
      <c r="I27652" t="s">
        <v>16114</v>
      </c>
      <c r="J27652">
        <v>20231030</v>
      </c>
      <c r="K27652" t="s">
        <v>16115</v>
      </c>
      <c r="L27652">
        <v>1812</v>
      </c>
      <c r="M27652">
        <v>0</v>
      </c>
    </row>
    <row r="27653" spans="1:15" x14ac:dyDescent="0.25">
      <c r="A27653" t="s">
        <v>14235</v>
      </c>
      <c r="B27653" t="s">
        <v>14236</v>
      </c>
      <c r="C27653">
        <v>1600002009</v>
      </c>
      <c r="D27653">
        <v>20230430</v>
      </c>
      <c r="E27653">
        <v>44571005</v>
      </c>
      <c r="F27653" t="s">
        <v>35</v>
      </c>
      <c r="I27653" t="s">
        <v>10134</v>
      </c>
      <c r="J27653">
        <v>20230430</v>
      </c>
      <c r="K27653" t="s">
        <v>15953</v>
      </c>
      <c r="L27653">
        <v>0</v>
      </c>
      <c r="M27653">
        <v>31.85</v>
      </c>
      <c r="N27653" t="s">
        <v>37</v>
      </c>
      <c r="O27653">
        <v>20230718</v>
      </c>
    </row>
    <row r="27654" spans="1:15" x14ac:dyDescent="0.25">
      <c r="A27654" t="s">
        <v>14235</v>
      </c>
      <c r="B27654" t="s">
        <v>14236</v>
      </c>
      <c r="C27654">
        <v>1600012513</v>
      </c>
      <c r="D27654">
        <v>20231031</v>
      </c>
      <c r="E27654">
        <v>70600001</v>
      </c>
      <c r="F27654" t="s">
        <v>11782</v>
      </c>
      <c r="I27654" t="s">
        <v>14448</v>
      </c>
      <c r="J27654">
        <v>20231031</v>
      </c>
      <c r="K27654" t="s">
        <v>14449</v>
      </c>
      <c r="L27654">
        <v>0</v>
      </c>
      <c r="M27654">
        <v>910</v>
      </c>
    </row>
    <row r="27655" spans="1:15" x14ac:dyDescent="0.25">
      <c r="A27655" t="s">
        <v>14235</v>
      </c>
      <c r="B27655" t="s">
        <v>14236</v>
      </c>
      <c r="C27655">
        <v>1600009567</v>
      </c>
      <c r="D27655">
        <v>20230831</v>
      </c>
      <c r="E27655">
        <v>70830000</v>
      </c>
      <c r="F27655" t="s">
        <v>14255</v>
      </c>
      <c r="I27655" t="s">
        <v>15510</v>
      </c>
      <c r="J27655">
        <v>20230831</v>
      </c>
      <c r="K27655" t="s">
        <v>15511</v>
      </c>
      <c r="L27655">
        <v>0</v>
      </c>
      <c r="M27655">
        <v>1889</v>
      </c>
    </row>
    <row r="27656" spans="1:15" x14ac:dyDescent="0.25">
      <c r="A27656" t="s">
        <v>14235</v>
      </c>
      <c r="B27656" t="s">
        <v>14236</v>
      </c>
      <c r="C27656">
        <v>1600001863</v>
      </c>
      <c r="D27656">
        <v>20230430</v>
      </c>
      <c r="E27656">
        <v>44571005</v>
      </c>
      <c r="F27656" t="s">
        <v>35</v>
      </c>
      <c r="I27656" t="s">
        <v>13549</v>
      </c>
      <c r="J27656">
        <v>20230430</v>
      </c>
      <c r="K27656" t="s">
        <v>14653</v>
      </c>
      <c r="L27656">
        <v>0</v>
      </c>
      <c r="M27656">
        <v>800.29</v>
      </c>
      <c r="N27656" t="s">
        <v>83</v>
      </c>
      <c r="O27656">
        <v>20230622</v>
      </c>
    </row>
    <row r="27657" spans="1:15" x14ac:dyDescent="0.25">
      <c r="A27657" t="s">
        <v>14235</v>
      </c>
      <c r="B27657" t="s">
        <v>14236</v>
      </c>
      <c r="C27657">
        <v>1600007479</v>
      </c>
      <c r="D27657">
        <v>20230731</v>
      </c>
      <c r="E27657">
        <v>70600005</v>
      </c>
      <c r="F27657" t="s">
        <v>12295</v>
      </c>
      <c r="I27657" t="s">
        <v>13626</v>
      </c>
      <c r="J27657">
        <v>20230731</v>
      </c>
      <c r="K27657" t="s">
        <v>15022</v>
      </c>
      <c r="L27657">
        <v>0</v>
      </c>
      <c r="M27657">
        <v>4445.9799999999996</v>
      </c>
    </row>
    <row r="27658" spans="1:15" x14ac:dyDescent="0.25">
      <c r="A27658" t="s">
        <v>14235</v>
      </c>
      <c r="B27658" t="s">
        <v>14236</v>
      </c>
      <c r="C27658">
        <v>1600008968</v>
      </c>
      <c r="D27658">
        <v>20230831</v>
      </c>
      <c r="E27658">
        <v>70600005</v>
      </c>
      <c r="F27658" t="s">
        <v>12295</v>
      </c>
      <c r="I27658" t="s">
        <v>13838</v>
      </c>
      <c r="J27658">
        <v>20230831</v>
      </c>
      <c r="K27658" t="s">
        <v>15411</v>
      </c>
      <c r="L27658">
        <v>0</v>
      </c>
      <c r="M27658">
        <v>843.88</v>
      </c>
    </row>
    <row r="27659" spans="1:15" x14ac:dyDescent="0.25">
      <c r="A27659" t="s">
        <v>14235</v>
      </c>
      <c r="B27659" t="s">
        <v>14236</v>
      </c>
      <c r="C27659">
        <v>1600009193</v>
      </c>
      <c r="D27659">
        <v>20230915</v>
      </c>
      <c r="E27659">
        <v>44571005</v>
      </c>
      <c r="F27659" t="s">
        <v>35</v>
      </c>
      <c r="I27659" t="s">
        <v>11890</v>
      </c>
      <c r="J27659">
        <v>20230915</v>
      </c>
      <c r="K27659" t="s">
        <v>16240</v>
      </c>
      <c r="L27659">
        <v>0</v>
      </c>
      <c r="M27659">
        <v>28</v>
      </c>
      <c r="N27659" t="s">
        <v>34</v>
      </c>
      <c r="O27659">
        <v>20231124</v>
      </c>
    </row>
    <row r="27660" spans="1:15" x14ac:dyDescent="0.25">
      <c r="A27660" t="s">
        <v>14235</v>
      </c>
      <c r="B27660" t="s">
        <v>14236</v>
      </c>
      <c r="C27660">
        <v>1600009152</v>
      </c>
      <c r="D27660">
        <v>20230831</v>
      </c>
      <c r="E27660">
        <v>70600001</v>
      </c>
      <c r="F27660" t="s">
        <v>11782</v>
      </c>
      <c r="I27660" t="s">
        <v>9048</v>
      </c>
      <c r="J27660">
        <v>20230831</v>
      </c>
      <c r="K27660" t="s">
        <v>16298</v>
      </c>
      <c r="L27660">
        <v>0</v>
      </c>
      <c r="M27660">
        <v>350</v>
      </c>
    </row>
    <row r="27661" spans="1:15" x14ac:dyDescent="0.25">
      <c r="A27661" t="s">
        <v>14235</v>
      </c>
      <c r="B27661" t="s">
        <v>14236</v>
      </c>
      <c r="C27661">
        <v>1600002815</v>
      </c>
      <c r="D27661">
        <v>20230430</v>
      </c>
      <c r="E27661">
        <v>41100000</v>
      </c>
      <c r="F27661" t="s">
        <v>81</v>
      </c>
      <c r="G27661" t="s">
        <v>553</v>
      </c>
      <c r="H27661" t="s">
        <v>554</v>
      </c>
      <c r="I27661" t="s">
        <v>14269</v>
      </c>
      <c r="J27661">
        <v>20230430</v>
      </c>
      <c r="K27661" t="s">
        <v>14270</v>
      </c>
      <c r="L27661">
        <v>2112</v>
      </c>
      <c r="M27661">
        <v>0</v>
      </c>
      <c r="N27661" t="s">
        <v>27</v>
      </c>
      <c r="O27661">
        <v>20230605</v>
      </c>
    </row>
    <row r="27662" spans="1:15" x14ac:dyDescent="0.25">
      <c r="A27662" t="s">
        <v>14235</v>
      </c>
      <c r="B27662" t="s">
        <v>14236</v>
      </c>
      <c r="C27662">
        <v>1600004285</v>
      </c>
      <c r="D27662">
        <v>20230531</v>
      </c>
      <c r="E27662">
        <v>44571005</v>
      </c>
      <c r="F27662" t="s">
        <v>35</v>
      </c>
      <c r="I27662" t="s">
        <v>15157</v>
      </c>
      <c r="J27662">
        <v>20230531</v>
      </c>
      <c r="K27662" t="s">
        <v>15158</v>
      </c>
      <c r="L27662">
        <v>0</v>
      </c>
      <c r="M27662">
        <v>8</v>
      </c>
      <c r="N27662" t="s">
        <v>37</v>
      </c>
      <c r="O27662">
        <v>20230718</v>
      </c>
    </row>
    <row r="27663" spans="1:15" x14ac:dyDescent="0.25">
      <c r="A27663" t="s">
        <v>14235</v>
      </c>
      <c r="B27663" t="s">
        <v>14236</v>
      </c>
      <c r="C27663">
        <v>1600007481</v>
      </c>
      <c r="D27663">
        <v>20230731</v>
      </c>
      <c r="E27663">
        <v>41100000</v>
      </c>
      <c r="F27663" t="s">
        <v>81</v>
      </c>
      <c r="G27663" t="s">
        <v>422</v>
      </c>
      <c r="H27663" t="s">
        <v>423</v>
      </c>
      <c r="I27663" t="s">
        <v>2920</v>
      </c>
      <c r="J27663">
        <v>20230731</v>
      </c>
      <c r="K27663" t="s">
        <v>2921</v>
      </c>
      <c r="L27663">
        <v>12948.4</v>
      </c>
      <c r="M27663">
        <v>0</v>
      </c>
      <c r="N27663" t="s">
        <v>27</v>
      </c>
      <c r="O27663">
        <v>20230901</v>
      </c>
    </row>
    <row r="27664" spans="1:15" x14ac:dyDescent="0.25">
      <c r="A27664" t="s">
        <v>14235</v>
      </c>
      <c r="B27664" t="s">
        <v>14236</v>
      </c>
      <c r="C27664">
        <v>1600012407</v>
      </c>
      <c r="D27664">
        <v>20231019</v>
      </c>
      <c r="E27664">
        <v>41100000</v>
      </c>
      <c r="F27664" t="s">
        <v>81</v>
      </c>
      <c r="G27664" t="s">
        <v>4217</v>
      </c>
      <c r="H27664" t="s">
        <v>4218</v>
      </c>
      <c r="I27664" t="s">
        <v>14789</v>
      </c>
      <c r="J27664">
        <v>20231019</v>
      </c>
      <c r="K27664" t="s">
        <v>14790</v>
      </c>
      <c r="L27664">
        <v>720</v>
      </c>
      <c r="M27664">
        <v>0</v>
      </c>
    </row>
    <row r="27665" spans="1:15" x14ac:dyDescent="0.25">
      <c r="A27665" t="s">
        <v>14235</v>
      </c>
      <c r="B27665" t="s">
        <v>14236</v>
      </c>
      <c r="C27665">
        <v>1600010458</v>
      </c>
      <c r="D27665">
        <v>20230921</v>
      </c>
      <c r="E27665">
        <v>70600001</v>
      </c>
      <c r="F27665" t="s">
        <v>11782</v>
      </c>
      <c r="I27665" t="s">
        <v>12753</v>
      </c>
      <c r="J27665">
        <v>20230921</v>
      </c>
      <c r="K27665" t="s">
        <v>16299</v>
      </c>
      <c r="L27665">
        <v>0</v>
      </c>
      <c r="M27665">
        <v>240</v>
      </c>
    </row>
    <row r="27666" spans="1:15" x14ac:dyDescent="0.25">
      <c r="A27666" t="s">
        <v>14235</v>
      </c>
      <c r="B27666" t="s">
        <v>14236</v>
      </c>
      <c r="C27666">
        <v>1600010596</v>
      </c>
      <c r="D27666">
        <v>20230930</v>
      </c>
      <c r="E27666">
        <v>41100000</v>
      </c>
      <c r="F27666" t="s">
        <v>81</v>
      </c>
      <c r="G27666" t="s">
        <v>8895</v>
      </c>
      <c r="H27666" t="s">
        <v>8896</v>
      </c>
      <c r="I27666" t="s">
        <v>10842</v>
      </c>
      <c r="J27666">
        <v>20230930</v>
      </c>
      <c r="K27666" t="s">
        <v>15374</v>
      </c>
      <c r="L27666">
        <v>49099.9</v>
      </c>
      <c r="M27666">
        <v>0</v>
      </c>
      <c r="N27666" t="s">
        <v>136</v>
      </c>
      <c r="O27666">
        <v>20231010</v>
      </c>
    </row>
    <row r="27667" spans="1:15" x14ac:dyDescent="0.25">
      <c r="A27667" t="s">
        <v>14235</v>
      </c>
      <c r="B27667" t="s">
        <v>14236</v>
      </c>
      <c r="C27667">
        <v>1600006271</v>
      </c>
      <c r="D27667">
        <v>20230715</v>
      </c>
      <c r="E27667">
        <v>44571005</v>
      </c>
      <c r="F27667" t="s">
        <v>35</v>
      </c>
      <c r="I27667" t="s">
        <v>9675</v>
      </c>
      <c r="J27667">
        <v>20230715</v>
      </c>
      <c r="K27667" t="s">
        <v>15618</v>
      </c>
      <c r="L27667">
        <v>0</v>
      </c>
      <c r="M27667">
        <v>87</v>
      </c>
      <c r="N27667" t="s">
        <v>80</v>
      </c>
      <c r="O27667">
        <v>20230921</v>
      </c>
    </row>
    <row r="27668" spans="1:15" x14ac:dyDescent="0.25">
      <c r="A27668" t="s">
        <v>14235</v>
      </c>
      <c r="B27668" t="s">
        <v>14236</v>
      </c>
      <c r="C27668">
        <v>1600007616</v>
      </c>
      <c r="D27668">
        <v>20230731</v>
      </c>
      <c r="E27668">
        <v>70600001</v>
      </c>
      <c r="F27668" t="s">
        <v>11782</v>
      </c>
      <c r="I27668" t="s">
        <v>11842</v>
      </c>
      <c r="J27668">
        <v>20230731</v>
      </c>
      <c r="K27668" t="s">
        <v>16300</v>
      </c>
      <c r="L27668">
        <v>0</v>
      </c>
      <c r="M27668">
        <v>429.28</v>
      </c>
    </row>
    <row r="27669" spans="1:15" x14ac:dyDescent="0.25">
      <c r="A27669" t="s">
        <v>14235</v>
      </c>
      <c r="B27669" t="s">
        <v>14236</v>
      </c>
      <c r="C27669">
        <v>1600006290</v>
      </c>
      <c r="D27669">
        <v>20230715</v>
      </c>
      <c r="E27669">
        <v>41100000</v>
      </c>
      <c r="F27669" t="s">
        <v>81</v>
      </c>
      <c r="G27669" t="s">
        <v>5330</v>
      </c>
      <c r="H27669" t="s">
        <v>5331</v>
      </c>
      <c r="I27669" t="s">
        <v>3775</v>
      </c>
      <c r="J27669">
        <v>20230715</v>
      </c>
      <c r="K27669" t="s">
        <v>3776</v>
      </c>
      <c r="L27669">
        <v>1111.2</v>
      </c>
      <c r="M27669">
        <v>0</v>
      </c>
      <c r="N27669" t="s">
        <v>83</v>
      </c>
      <c r="O27669">
        <v>20230814</v>
      </c>
    </row>
    <row r="27670" spans="1:15" x14ac:dyDescent="0.25">
      <c r="A27670" t="s">
        <v>14235</v>
      </c>
      <c r="B27670" t="s">
        <v>14236</v>
      </c>
      <c r="C27670">
        <v>1600009225</v>
      </c>
      <c r="D27670">
        <v>20230915</v>
      </c>
      <c r="E27670">
        <v>41100000</v>
      </c>
      <c r="F27670" t="s">
        <v>81</v>
      </c>
      <c r="G27670" t="s">
        <v>9121</v>
      </c>
      <c r="H27670" t="s">
        <v>9122</v>
      </c>
      <c r="I27670" t="s">
        <v>11491</v>
      </c>
      <c r="J27670">
        <v>20230915</v>
      </c>
      <c r="K27670" t="s">
        <v>14513</v>
      </c>
      <c r="L27670">
        <v>276</v>
      </c>
      <c r="M27670">
        <v>0</v>
      </c>
      <c r="N27670" t="s">
        <v>29</v>
      </c>
      <c r="O27670">
        <v>20230919</v>
      </c>
    </row>
    <row r="27671" spans="1:15" x14ac:dyDescent="0.25">
      <c r="A27671" t="s">
        <v>14235</v>
      </c>
      <c r="B27671" t="s">
        <v>14236</v>
      </c>
      <c r="C27671">
        <v>1600001858</v>
      </c>
      <c r="D27671">
        <v>20230430</v>
      </c>
      <c r="E27671">
        <v>70600001</v>
      </c>
      <c r="F27671" t="s">
        <v>11782</v>
      </c>
      <c r="I27671" t="s">
        <v>13117</v>
      </c>
      <c r="J27671">
        <v>20230430</v>
      </c>
      <c r="K27671" t="s">
        <v>15394</v>
      </c>
      <c r="L27671">
        <v>0</v>
      </c>
      <c r="M27671">
        <v>11248</v>
      </c>
    </row>
    <row r="27672" spans="1:15" x14ac:dyDescent="0.25">
      <c r="A27672" t="s">
        <v>14235</v>
      </c>
      <c r="B27672" t="s">
        <v>14236</v>
      </c>
      <c r="C27672">
        <v>1600010430</v>
      </c>
      <c r="D27672">
        <v>20230919</v>
      </c>
      <c r="E27672">
        <v>44571005</v>
      </c>
      <c r="F27672" t="s">
        <v>35</v>
      </c>
      <c r="I27672" t="s">
        <v>16242</v>
      </c>
      <c r="J27672">
        <v>20230919</v>
      </c>
      <c r="K27672" t="s">
        <v>16243</v>
      </c>
      <c r="L27672">
        <v>0</v>
      </c>
      <c r="M27672">
        <v>60</v>
      </c>
    </row>
    <row r="27673" spans="1:15" x14ac:dyDescent="0.25">
      <c r="A27673" t="s">
        <v>14235</v>
      </c>
      <c r="B27673" t="s">
        <v>14236</v>
      </c>
      <c r="C27673">
        <v>1600005670</v>
      </c>
      <c r="D27673">
        <v>20230630</v>
      </c>
      <c r="E27673">
        <v>70600001</v>
      </c>
      <c r="F27673" t="s">
        <v>11782</v>
      </c>
      <c r="I27673" t="s">
        <v>11947</v>
      </c>
      <c r="J27673">
        <v>20230630</v>
      </c>
      <c r="K27673" t="s">
        <v>15175</v>
      </c>
      <c r="L27673">
        <v>0</v>
      </c>
      <c r="M27673">
        <v>4504</v>
      </c>
    </row>
    <row r="27674" spans="1:15" x14ac:dyDescent="0.25">
      <c r="A27674" t="s">
        <v>14235</v>
      </c>
      <c r="B27674" t="s">
        <v>14236</v>
      </c>
      <c r="C27674">
        <v>1600004253</v>
      </c>
      <c r="D27674">
        <v>20230531</v>
      </c>
      <c r="E27674">
        <v>41100000</v>
      </c>
      <c r="F27674" t="s">
        <v>81</v>
      </c>
      <c r="G27674" t="s">
        <v>10289</v>
      </c>
      <c r="H27674" t="s">
        <v>10290</v>
      </c>
      <c r="I27674" t="s">
        <v>12590</v>
      </c>
      <c r="J27674">
        <v>20230531</v>
      </c>
      <c r="K27674" t="s">
        <v>14708</v>
      </c>
      <c r="L27674">
        <v>521.71</v>
      </c>
      <c r="M27674">
        <v>0</v>
      </c>
      <c r="N27674" t="s">
        <v>37</v>
      </c>
      <c r="O27674">
        <v>20230621</v>
      </c>
    </row>
    <row r="27675" spans="1:15" x14ac:dyDescent="0.25">
      <c r="A27675" t="s">
        <v>14235</v>
      </c>
      <c r="B27675" t="s">
        <v>14236</v>
      </c>
      <c r="C27675">
        <v>1600010727</v>
      </c>
      <c r="D27675">
        <v>20230930</v>
      </c>
      <c r="E27675">
        <v>41100000</v>
      </c>
      <c r="F27675" t="s">
        <v>81</v>
      </c>
      <c r="G27675" t="s">
        <v>9324</v>
      </c>
      <c r="H27675" t="s">
        <v>9325</v>
      </c>
      <c r="I27675" t="s">
        <v>13222</v>
      </c>
      <c r="J27675">
        <v>20230930</v>
      </c>
      <c r="K27675" t="s">
        <v>15445</v>
      </c>
      <c r="L27675">
        <v>396</v>
      </c>
      <c r="M27675">
        <v>0</v>
      </c>
      <c r="N27675" t="s">
        <v>353</v>
      </c>
      <c r="O27675">
        <v>20231010</v>
      </c>
    </row>
    <row r="27676" spans="1:15" x14ac:dyDescent="0.25">
      <c r="A27676" t="s">
        <v>14235</v>
      </c>
      <c r="B27676" t="s">
        <v>14236</v>
      </c>
      <c r="C27676">
        <v>1600005560</v>
      </c>
      <c r="D27676">
        <v>20230630</v>
      </c>
      <c r="E27676">
        <v>70600005</v>
      </c>
      <c r="F27676" t="s">
        <v>12295</v>
      </c>
      <c r="I27676" t="s">
        <v>13683</v>
      </c>
      <c r="J27676">
        <v>20230630</v>
      </c>
      <c r="K27676" t="s">
        <v>14514</v>
      </c>
      <c r="L27676">
        <v>0</v>
      </c>
      <c r="M27676">
        <v>684.72</v>
      </c>
    </row>
    <row r="27677" spans="1:15" x14ac:dyDescent="0.25">
      <c r="A27677" t="s">
        <v>14235</v>
      </c>
      <c r="B27677" t="s">
        <v>14236</v>
      </c>
      <c r="C27677">
        <v>1600004375</v>
      </c>
      <c r="D27677">
        <v>20230615</v>
      </c>
      <c r="E27677">
        <v>44571005</v>
      </c>
      <c r="F27677" t="s">
        <v>35</v>
      </c>
      <c r="I27677" t="s">
        <v>13564</v>
      </c>
      <c r="J27677">
        <v>20230615</v>
      </c>
      <c r="K27677" t="s">
        <v>16194</v>
      </c>
      <c r="L27677">
        <v>0</v>
      </c>
      <c r="M27677">
        <v>438</v>
      </c>
      <c r="N27677" t="s">
        <v>80</v>
      </c>
      <c r="O27677">
        <v>20230921</v>
      </c>
    </row>
    <row r="27678" spans="1:15" x14ac:dyDescent="0.25">
      <c r="A27678" t="s">
        <v>14235</v>
      </c>
      <c r="B27678" t="s">
        <v>14236</v>
      </c>
      <c r="C27678">
        <v>1600012618</v>
      </c>
      <c r="D27678">
        <v>20231031</v>
      </c>
      <c r="E27678">
        <v>41100000</v>
      </c>
      <c r="F27678" t="s">
        <v>81</v>
      </c>
      <c r="G27678" t="s">
        <v>9420</v>
      </c>
      <c r="H27678" t="s">
        <v>9421</v>
      </c>
      <c r="I27678" t="s">
        <v>14332</v>
      </c>
      <c r="J27678">
        <v>20231031</v>
      </c>
      <c r="K27678" t="s">
        <v>14333</v>
      </c>
      <c r="L27678">
        <v>456</v>
      </c>
      <c r="M27678">
        <v>0</v>
      </c>
      <c r="N27678" t="s">
        <v>446</v>
      </c>
      <c r="O27678">
        <v>20231116</v>
      </c>
    </row>
    <row r="27679" spans="1:15" x14ac:dyDescent="0.25">
      <c r="A27679" t="s">
        <v>14235</v>
      </c>
      <c r="B27679" t="s">
        <v>14236</v>
      </c>
      <c r="C27679">
        <v>1600005752</v>
      </c>
      <c r="D27679">
        <v>20230630</v>
      </c>
      <c r="E27679">
        <v>70600001</v>
      </c>
      <c r="F27679" t="s">
        <v>11782</v>
      </c>
      <c r="I27679" t="s">
        <v>13367</v>
      </c>
      <c r="J27679">
        <v>20230630</v>
      </c>
      <c r="K27679" t="s">
        <v>15367</v>
      </c>
      <c r="L27679">
        <v>0</v>
      </c>
      <c r="M27679">
        <v>1200.3599999999999</v>
      </c>
    </row>
    <row r="27680" spans="1:15" x14ac:dyDescent="0.25">
      <c r="A27680" t="s">
        <v>14235</v>
      </c>
      <c r="B27680" t="s">
        <v>14236</v>
      </c>
      <c r="C27680">
        <v>1600001842</v>
      </c>
      <c r="D27680">
        <v>20230430</v>
      </c>
      <c r="E27680">
        <v>41100000</v>
      </c>
      <c r="F27680" t="s">
        <v>81</v>
      </c>
      <c r="G27680" t="s">
        <v>5930</v>
      </c>
      <c r="H27680" t="s">
        <v>5931</v>
      </c>
      <c r="I27680" t="s">
        <v>13164</v>
      </c>
      <c r="J27680">
        <v>20230430</v>
      </c>
      <c r="K27680" t="s">
        <v>14991</v>
      </c>
      <c r="L27680">
        <v>540</v>
      </c>
      <c r="M27680">
        <v>0</v>
      </c>
      <c r="N27680" t="s">
        <v>37</v>
      </c>
      <c r="O27680">
        <v>20230511</v>
      </c>
    </row>
    <row r="27681" spans="1:15" x14ac:dyDescent="0.25">
      <c r="A27681" t="s">
        <v>14235</v>
      </c>
      <c r="B27681" t="s">
        <v>14236</v>
      </c>
      <c r="C27681">
        <v>1600005512</v>
      </c>
      <c r="D27681">
        <v>20230630</v>
      </c>
      <c r="E27681">
        <v>41100000</v>
      </c>
      <c r="F27681" t="s">
        <v>81</v>
      </c>
      <c r="G27681" t="s">
        <v>3331</v>
      </c>
      <c r="H27681" t="s">
        <v>3332</v>
      </c>
      <c r="I27681" t="s">
        <v>3045</v>
      </c>
      <c r="J27681">
        <v>20230630</v>
      </c>
      <c r="K27681" t="s">
        <v>2853</v>
      </c>
      <c r="L27681">
        <v>252</v>
      </c>
      <c r="M27681">
        <v>0</v>
      </c>
      <c r="N27681" t="s">
        <v>80</v>
      </c>
      <c r="O27681">
        <v>20230731</v>
      </c>
    </row>
    <row r="27682" spans="1:15" x14ac:dyDescent="0.25">
      <c r="A27682" t="s">
        <v>14235</v>
      </c>
      <c r="B27682" t="s">
        <v>14236</v>
      </c>
      <c r="C27682">
        <v>1600012489</v>
      </c>
      <c r="D27682">
        <v>20231031</v>
      </c>
      <c r="E27682">
        <v>41100000</v>
      </c>
      <c r="F27682" t="s">
        <v>81</v>
      </c>
      <c r="G27682" t="s">
        <v>16301</v>
      </c>
      <c r="H27682" t="s">
        <v>16302</v>
      </c>
      <c r="I27682" t="s">
        <v>16213</v>
      </c>
      <c r="J27682">
        <v>20231031</v>
      </c>
      <c r="K27682" t="s">
        <v>16214</v>
      </c>
      <c r="L27682">
        <v>336</v>
      </c>
      <c r="M27682">
        <v>0</v>
      </c>
      <c r="N27682" t="s">
        <v>54</v>
      </c>
      <c r="O27682">
        <v>20231129</v>
      </c>
    </row>
    <row r="27683" spans="1:15" x14ac:dyDescent="0.25">
      <c r="A27683" t="s">
        <v>14235</v>
      </c>
      <c r="B27683" t="s">
        <v>14236</v>
      </c>
      <c r="C27683">
        <v>1600006367</v>
      </c>
      <c r="D27683">
        <v>20230725</v>
      </c>
      <c r="E27683">
        <v>44571005</v>
      </c>
      <c r="F27683" t="s">
        <v>35</v>
      </c>
      <c r="I27683" t="s">
        <v>9355</v>
      </c>
      <c r="J27683">
        <v>20230725</v>
      </c>
      <c r="K27683" t="s">
        <v>16303</v>
      </c>
      <c r="L27683">
        <v>0</v>
      </c>
      <c r="M27683">
        <v>70</v>
      </c>
      <c r="N27683" t="s">
        <v>80</v>
      </c>
      <c r="O27683">
        <v>20230921</v>
      </c>
    </row>
    <row r="27684" spans="1:15" x14ac:dyDescent="0.25">
      <c r="A27684" t="s">
        <v>14235</v>
      </c>
      <c r="B27684" t="s">
        <v>14236</v>
      </c>
      <c r="C27684">
        <v>1600004205</v>
      </c>
      <c r="D27684">
        <v>20230531</v>
      </c>
      <c r="E27684">
        <v>70600001</v>
      </c>
      <c r="F27684" t="s">
        <v>11782</v>
      </c>
      <c r="I27684" t="s">
        <v>13055</v>
      </c>
      <c r="J27684">
        <v>20230531</v>
      </c>
      <c r="K27684" t="s">
        <v>15010</v>
      </c>
      <c r="L27684">
        <v>0</v>
      </c>
      <c r="M27684">
        <v>11826.93</v>
      </c>
    </row>
    <row r="27685" spans="1:15" x14ac:dyDescent="0.25">
      <c r="A27685" t="s">
        <v>14235</v>
      </c>
      <c r="B27685" t="s">
        <v>14236</v>
      </c>
      <c r="C27685">
        <v>1600010518</v>
      </c>
      <c r="D27685">
        <v>20230929</v>
      </c>
      <c r="E27685">
        <v>44571005</v>
      </c>
      <c r="F27685" t="s">
        <v>35</v>
      </c>
      <c r="I27685" t="s">
        <v>16246</v>
      </c>
      <c r="J27685">
        <v>20230929</v>
      </c>
      <c r="K27685" t="s">
        <v>2079</v>
      </c>
      <c r="L27685">
        <v>0</v>
      </c>
      <c r="M27685">
        <v>140</v>
      </c>
    </row>
    <row r="27686" spans="1:15" x14ac:dyDescent="0.25">
      <c r="A27686" t="s">
        <v>14235</v>
      </c>
      <c r="B27686" t="s">
        <v>14236</v>
      </c>
      <c r="C27686">
        <v>1600007488</v>
      </c>
      <c r="D27686">
        <v>20230731</v>
      </c>
      <c r="E27686">
        <v>44571005</v>
      </c>
      <c r="F27686" t="s">
        <v>35</v>
      </c>
      <c r="I27686" t="s">
        <v>2778</v>
      </c>
      <c r="J27686">
        <v>20230731</v>
      </c>
      <c r="K27686" t="s">
        <v>2779</v>
      </c>
      <c r="L27686">
        <v>0</v>
      </c>
      <c r="M27686">
        <v>6318.6</v>
      </c>
      <c r="N27686" t="s">
        <v>117</v>
      </c>
      <c r="O27686">
        <v>20231024</v>
      </c>
    </row>
    <row r="27687" spans="1:15" x14ac:dyDescent="0.25">
      <c r="A27687" t="s">
        <v>14235</v>
      </c>
      <c r="B27687" t="s">
        <v>14236</v>
      </c>
      <c r="C27687">
        <v>1600001847</v>
      </c>
      <c r="D27687">
        <v>20230430</v>
      </c>
      <c r="E27687">
        <v>70600001</v>
      </c>
      <c r="F27687" t="s">
        <v>11782</v>
      </c>
      <c r="I27687" t="s">
        <v>11038</v>
      </c>
      <c r="J27687">
        <v>20230430</v>
      </c>
      <c r="K27687" t="s">
        <v>14817</v>
      </c>
      <c r="L27687">
        <v>0</v>
      </c>
      <c r="M27687">
        <v>25742.34</v>
      </c>
    </row>
    <row r="27688" spans="1:15" x14ac:dyDescent="0.25">
      <c r="A27688" t="s">
        <v>14235</v>
      </c>
      <c r="B27688" t="s">
        <v>14236</v>
      </c>
      <c r="C27688">
        <v>1600005757</v>
      </c>
      <c r="D27688">
        <v>20230630</v>
      </c>
      <c r="E27688">
        <v>41100000</v>
      </c>
      <c r="F27688" t="s">
        <v>81</v>
      </c>
      <c r="G27688" t="s">
        <v>2927</v>
      </c>
      <c r="H27688" t="s">
        <v>2928</v>
      </c>
      <c r="I27688" t="s">
        <v>2929</v>
      </c>
      <c r="J27688">
        <v>20230630</v>
      </c>
      <c r="K27688" t="s">
        <v>2930</v>
      </c>
      <c r="L27688">
        <v>3774.97</v>
      </c>
      <c r="M27688">
        <v>0</v>
      </c>
      <c r="N27688" t="s">
        <v>80</v>
      </c>
      <c r="O27688">
        <v>20230725</v>
      </c>
    </row>
    <row r="27689" spans="1:15" x14ac:dyDescent="0.25">
      <c r="A27689" t="s">
        <v>14235</v>
      </c>
      <c r="B27689" t="s">
        <v>14236</v>
      </c>
      <c r="C27689">
        <v>1600007551</v>
      </c>
      <c r="D27689">
        <v>20230731</v>
      </c>
      <c r="E27689">
        <v>70600001</v>
      </c>
      <c r="F27689" t="s">
        <v>11782</v>
      </c>
      <c r="I27689" t="s">
        <v>11841</v>
      </c>
      <c r="J27689">
        <v>20230731</v>
      </c>
      <c r="K27689" t="s">
        <v>15372</v>
      </c>
      <c r="L27689">
        <v>0</v>
      </c>
      <c r="M27689">
        <v>3805.11</v>
      </c>
    </row>
    <row r="27690" spans="1:15" x14ac:dyDescent="0.25">
      <c r="A27690" t="s">
        <v>14235</v>
      </c>
      <c r="B27690" t="s">
        <v>14236</v>
      </c>
      <c r="C27690">
        <v>1600002118</v>
      </c>
      <c r="D27690">
        <v>20230430</v>
      </c>
      <c r="E27690">
        <v>70600030</v>
      </c>
      <c r="F27690" t="s">
        <v>14912</v>
      </c>
      <c r="I27690" t="s">
        <v>3410</v>
      </c>
      <c r="J27690">
        <v>20230430</v>
      </c>
      <c r="K27690" t="s">
        <v>3411</v>
      </c>
      <c r="L27690">
        <v>0</v>
      </c>
      <c r="M27690">
        <v>3564.4</v>
      </c>
    </row>
    <row r="27691" spans="1:15" x14ac:dyDescent="0.25">
      <c r="A27691" t="s">
        <v>14235</v>
      </c>
      <c r="B27691" t="s">
        <v>14236</v>
      </c>
      <c r="C27691">
        <v>1600000938</v>
      </c>
      <c r="D27691">
        <v>20230426</v>
      </c>
      <c r="E27691">
        <v>70600005</v>
      </c>
      <c r="F27691" t="s">
        <v>12295</v>
      </c>
      <c r="I27691" t="s">
        <v>13645</v>
      </c>
      <c r="J27691">
        <v>20230426</v>
      </c>
      <c r="K27691" t="s">
        <v>14572</v>
      </c>
      <c r="L27691">
        <v>0</v>
      </c>
      <c r="M27691">
        <v>7.65</v>
      </c>
    </row>
    <row r="27692" spans="1:15" x14ac:dyDescent="0.25">
      <c r="A27692" t="s">
        <v>14235</v>
      </c>
      <c r="B27692" t="s">
        <v>14236</v>
      </c>
      <c r="C27692">
        <v>1600007484</v>
      </c>
      <c r="D27692">
        <v>20230731</v>
      </c>
      <c r="E27692">
        <v>41100000</v>
      </c>
      <c r="F27692" t="s">
        <v>81</v>
      </c>
      <c r="G27692" t="s">
        <v>9683</v>
      </c>
      <c r="H27692" t="s">
        <v>9684</v>
      </c>
      <c r="I27692" t="s">
        <v>11131</v>
      </c>
      <c r="J27692">
        <v>20230731</v>
      </c>
      <c r="K27692" t="s">
        <v>15620</v>
      </c>
      <c r="L27692">
        <v>-12</v>
      </c>
      <c r="M27692">
        <v>0</v>
      </c>
      <c r="N27692" t="s">
        <v>136</v>
      </c>
      <c r="O27692">
        <v>20230816</v>
      </c>
    </row>
    <row r="27693" spans="1:15" x14ac:dyDescent="0.25">
      <c r="A27693" t="s">
        <v>14235</v>
      </c>
      <c r="B27693" t="s">
        <v>14236</v>
      </c>
      <c r="C27693">
        <v>1600007531</v>
      </c>
      <c r="D27693">
        <v>20230731</v>
      </c>
      <c r="E27693">
        <v>41100000</v>
      </c>
      <c r="F27693" t="s">
        <v>81</v>
      </c>
      <c r="G27693" t="s">
        <v>5512</v>
      </c>
      <c r="H27693" t="s">
        <v>5513</v>
      </c>
      <c r="I27693" t="s">
        <v>1249</v>
      </c>
      <c r="J27693">
        <v>20230731</v>
      </c>
      <c r="K27693" t="s">
        <v>1250</v>
      </c>
      <c r="L27693">
        <v>1080</v>
      </c>
      <c r="M27693">
        <v>0</v>
      </c>
      <c r="N27693" t="s">
        <v>54</v>
      </c>
      <c r="O27693">
        <v>20230904</v>
      </c>
    </row>
    <row r="27694" spans="1:15" x14ac:dyDescent="0.25">
      <c r="A27694" t="s">
        <v>14235</v>
      </c>
      <c r="B27694" t="s">
        <v>14236</v>
      </c>
      <c r="C27694">
        <v>1600007411</v>
      </c>
      <c r="D27694">
        <v>20230731</v>
      </c>
      <c r="E27694">
        <v>70600005</v>
      </c>
      <c r="F27694" t="s">
        <v>12295</v>
      </c>
      <c r="I27694" t="s">
        <v>12896</v>
      </c>
      <c r="J27694">
        <v>20230731</v>
      </c>
      <c r="K27694" t="s">
        <v>14456</v>
      </c>
      <c r="L27694">
        <v>0</v>
      </c>
      <c r="M27694">
        <v>224.36</v>
      </c>
    </row>
    <row r="27695" spans="1:15" x14ac:dyDescent="0.25">
      <c r="A27695" t="s">
        <v>14235</v>
      </c>
      <c r="B27695" t="s">
        <v>14236</v>
      </c>
      <c r="C27695">
        <v>1600000232</v>
      </c>
      <c r="D27695">
        <v>20230403</v>
      </c>
      <c r="E27695">
        <v>41100000</v>
      </c>
      <c r="F27695" t="s">
        <v>81</v>
      </c>
      <c r="G27695" t="s">
        <v>2287</v>
      </c>
      <c r="H27695" t="s">
        <v>2288</v>
      </c>
      <c r="I27695" t="s">
        <v>301</v>
      </c>
      <c r="J27695">
        <v>20230403</v>
      </c>
      <c r="K27695" t="s">
        <v>302</v>
      </c>
      <c r="L27695">
        <v>4500</v>
      </c>
      <c r="M27695">
        <v>0</v>
      </c>
      <c r="N27695" t="s">
        <v>83</v>
      </c>
      <c r="O27695">
        <v>20230427</v>
      </c>
    </row>
    <row r="27696" spans="1:15" x14ac:dyDescent="0.25">
      <c r="A27696" t="s">
        <v>14235</v>
      </c>
      <c r="B27696" t="s">
        <v>14236</v>
      </c>
      <c r="C27696">
        <v>1600001969</v>
      </c>
      <c r="D27696">
        <v>20230430</v>
      </c>
      <c r="E27696">
        <v>70600001</v>
      </c>
      <c r="F27696" t="s">
        <v>11782</v>
      </c>
      <c r="I27696" t="s">
        <v>10159</v>
      </c>
      <c r="J27696">
        <v>20230430</v>
      </c>
      <c r="K27696" t="s">
        <v>15212</v>
      </c>
      <c r="L27696">
        <v>0</v>
      </c>
      <c r="M27696">
        <v>3975</v>
      </c>
    </row>
    <row r="27697" spans="1:15" x14ac:dyDescent="0.25">
      <c r="A27697" t="s">
        <v>14235</v>
      </c>
      <c r="B27697" t="s">
        <v>14236</v>
      </c>
      <c r="C27697">
        <v>1600000935</v>
      </c>
      <c r="D27697">
        <v>20230426</v>
      </c>
      <c r="E27697">
        <v>70600001</v>
      </c>
      <c r="F27697" t="s">
        <v>11782</v>
      </c>
      <c r="I27697" t="s">
        <v>13400</v>
      </c>
      <c r="J27697">
        <v>20230426</v>
      </c>
      <c r="K27697" t="s">
        <v>14868</v>
      </c>
      <c r="L27697">
        <v>0</v>
      </c>
      <c r="M27697">
        <v>7376.18</v>
      </c>
    </row>
    <row r="27698" spans="1:15" x14ac:dyDescent="0.25">
      <c r="A27698" t="s">
        <v>14235</v>
      </c>
      <c r="B27698" t="s">
        <v>14236</v>
      </c>
      <c r="C27698">
        <v>1600012574</v>
      </c>
      <c r="D27698">
        <v>20231031</v>
      </c>
      <c r="E27698">
        <v>70600005</v>
      </c>
      <c r="F27698" t="s">
        <v>12295</v>
      </c>
      <c r="I27698" t="s">
        <v>14273</v>
      </c>
      <c r="J27698">
        <v>20231031</v>
      </c>
      <c r="K27698" t="s">
        <v>14244</v>
      </c>
      <c r="L27698">
        <v>0</v>
      </c>
      <c r="M27698">
        <v>1461.57</v>
      </c>
    </row>
    <row r="27699" spans="1:15" x14ac:dyDescent="0.25">
      <c r="A27699" t="s">
        <v>14235</v>
      </c>
      <c r="B27699" t="s">
        <v>14236</v>
      </c>
      <c r="C27699">
        <v>1600005605</v>
      </c>
      <c r="D27699">
        <v>20230630</v>
      </c>
      <c r="E27699">
        <v>44571005</v>
      </c>
      <c r="F27699" t="s">
        <v>35</v>
      </c>
      <c r="I27699" t="s">
        <v>12995</v>
      </c>
      <c r="J27699">
        <v>20230630</v>
      </c>
      <c r="K27699" t="s">
        <v>14956</v>
      </c>
      <c r="L27699">
        <v>0</v>
      </c>
      <c r="M27699">
        <v>-5.67</v>
      </c>
      <c r="N27699" t="s">
        <v>80</v>
      </c>
      <c r="O27699">
        <v>20230921</v>
      </c>
    </row>
    <row r="27700" spans="1:15" x14ac:dyDescent="0.25">
      <c r="A27700" t="s">
        <v>14235</v>
      </c>
      <c r="B27700" t="s">
        <v>14236</v>
      </c>
      <c r="C27700">
        <v>1600009187</v>
      </c>
      <c r="D27700">
        <v>20230915</v>
      </c>
      <c r="E27700">
        <v>41100000</v>
      </c>
      <c r="F27700" t="s">
        <v>81</v>
      </c>
      <c r="G27700" t="s">
        <v>668</v>
      </c>
      <c r="H27700" t="s">
        <v>669</v>
      </c>
      <c r="I27700" t="s">
        <v>5719</v>
      </c>
      <c r="J27700">
        <v>20230915</v>
      </c>
      <c r="K27700" t="s">
        <v>5720</v>
      </c>
      <c r="L27700">
        <v>582</v>
      </c>
      <c r="M27700">
        <v>0</v>
      </c>
      <c r="N27700" t="s">
        <v>472</v>
      </c>
      <c r="O27700">
        <v>20231020</v>
      </c>
    </row>
    <row r="27701" spans="1:15" x14ac:dyDescent="0.25">
      <c r="A27701" t="s">
        <v>14235</v>
      </c>
      <c r="B27701" t="s">
        <v>14236</v>
      </c>
      <c r="C27701">
        <v>1600012352</v>
      </c>
      <c r="D27701">
        <v>20231013</v>
      </c>
      <c r="E27701">
        <v>44571005</v>
      </c>
      <c r="F27701" t="s">
        <v>35</v>
      </c>
      <c r="I27701" t="s">
        <v>16024</v>
      </c>
      <c r="J27701">
        <v>20231013</v>
      </c>
      <c r="K27701" t="s">
        <v>16025</v>
      </c>
      <c r="L27701">
        <v>0</v>
      </c>
      <c r="M27701">
        <v>70</v>
      </c>
    </row>
    <row r="27702" spans="1:15" x14ac:dyDescent="0.25">
      <c r="A27702" t="s">
        <v>14235</v>
      </c>
      <c r="B27702" t="s">
        <v>14236</v>
      </c>
      <c r="C27702">
        <v>1600012497</v>
      </c>
      <c r="D27702">
        <v>20231031</v>
      </c>
      <c r="E27702">
        <v>70600001</v>
      </c>
      <c r="F27702" t="s">
        <v>11782</v>
      </c>
      <c r="I27702" t="s">
        <v>15678</v>
      </c>
      <c r="J27702">
        <v>20231031</v>
      </c>
      <c r="K27702" t="s">
        <v>15223</v>
      </c>
      <c r="L27702">
        <v>0</v>
      </c>
      <c r="M27702">
        <v>330</v>
      </c>
    </row>
    <row r="27703" spans="1:15" x14ac:dyDescent="0.25">
      <c r="A27703" t="s">
        <v>14235</v>
      </c>
      <c r="B27703" t="s">
        <v>14236</v>
      </c>
      <c r="C27703">
        <v>1600004302</v>
      </c>
      <c r="D27703">
        <v>20230531</v>
      </c>
      <c r="E27703">
        <v>70600001</v>
      </c>
      <c r="F27703" t="s">
        <v>11782</v>
      </c>
      <c r="I27703" t="s">
        <v>9749</v>
      </c>
      <c r="J27703">
        <v>20230531</v>
      </c>
      <c r="K27703" t="s">
        <v>16265</v>
      </c>
      <c r="L27703">
        <v>0</v>
      </c>
      <c r="M27703">
        <v>3148</v>
      </c>
    </row>
    <row r="27704" spans="1:15" x14ac:dyDescent="0.25">
      <c r="A27704" t="s">
        <v>14235</v>
      </c>
      <c r="B27704" t="s">
        <v>14236</v>
      </c>
      <c r="C27704">
        <v>1600010759</v>
      </c>
      <c r="D27704">
        <v>20230930</v>
      </c>
      <c r="E27704">
        <v>70830000</v>
      </c>
      <c r="F27704" t="s">
        <v>14255</v>
      </c>
      <c r="I27704" t="s">
        <v>16083</v>
      </c>
      <c r="J27704">
        <v>20230930</v>
      </c>
      <c r="K27704" t="s">
        <v>16084</v>
      </c>
      <c r="L27704">
        <v>0</v>
      </c>
      <c r="M27704">
        <v>352</v>
      </c>
    </row>
    <row r="27705" spans="1:15" x14ac:dyDescent="0.25">
      <c r="A27705" t="s">
        <v>14235</v>
      </c>
      <c r="B27705" t="s">
        <v>14236</v>
      </c>
      <c r="C27705">
        <v>1600006343</v>
      </c>
      <c r="D27705">
        <v>20230725</v>
      </c>
      <c r="E27705">
        <v>70600001</v>
      </c>
      <c r="F27705" t="s">
        <v>11782</v>
      </c>
      <c r="I27705" t="s">
        <v>16304</v>
      </c>
      <c r="J27705">
        <v>20230725</v>
      </c>
      <c r="K27705" t="s">
        <v>16305</v>
      </c>
      <c r="L27705">
        <v>0</v>
      </c>
      <c r="M27705">
        <v>670</v>
      </c>
    </row>
    <row r="27706" spans="1:15" x14ac:dyDescent="0.25">
      <c r="A27706" t="s">
        <v>14235</v>
      </c>
      <c r="B27706" t="s">
        <v>14236</v>
      </c>
      <c r="C27706">
        <v>1600007412</v>
      </c>
      <c r="D27706">
        <v>20230731</v>
      </c>
      <c r="E27706">
        <v>70600005</v>
      </c>
      <c r="F27706" t="s">
        <v>12295</v>
      </c>
      <c r="I27706" t="s">
        <v>9801</v>
      </c>
      <c r="J27706">
        <v>20230731</v>
      </c>
      <c r="K27706" t="s">
        <v>14456</v>
      </c>
      <c r="L27706">
        <v>0</v>
      </c>
      <c r="M27706">
        <v>188.67</v>
      </c>
    </row>
    <row r="27707" spans="1:15" x14ac:dyDescent="0.25">
      <c r="A27707" t="s">
        <v>14235</v>
      </c>
      <c r="B27707" t="s">
        <v>14236</v>
      </c>
      <c r="C27707">
        <v>1600009035</v>
      </c>
      <c r="D27707">
        <v>20230831</v>
      </c>
      <c r="E27707">
        <v>41100000</v>
      </c>
      <c r="F27707" t="s">
        <v>81</v>
      </c>
      <c r="G27707" t="s">
        <v>10657</v>
      </c>
      <c r="H27707" t="s">
        <v>10658</v>
      </c>
      <c r="I27707" t="s">
        <v>11334</v>
      </c>
      <c r="J27707">
        <v>20230831</v>
      </c>
      <c r="K27707" t="s">
        <v>16293</v>
      </c>
      <c r="L27707">
        <v>22374.74</v>
      </c>
      <c r="M27707">
        <v>0</v>
      </c>
      <c r="N27707" t="s">
        <v>34</v>
      </c>
      <c r="O27707">
        <v>20230919</v>
      </c>
    </row>
    <row r="27708" spans="1:15" x14ac:dyDescent="0.25">
      <c r="A27708" t="s">
        <v>14235</v>
      </c>
      <c r="B27708" t="s">
        <v>14236</v>
      </c>
      <c r="C27708">
        <v>1600009189</v>
      </c>
      <c r="D27708">
        <v>20230915</v>
      </c>
      <c r="E27708">
        <v>70600001</v>
      </c>
      <c r="F27708" t="s">
        <v>11782</v>
      </c>
      <c r="I27708" t="s">
        <v>11407</v>
      </c>
      <c r="J27708">
        <v>20230915</v>
      </c>
      <c r="K27708" t="s">
        <v>16237</v>
      </c>
      <c r="L27708">
        <v>0</v>
      </c>
      <c r="M27708">
        <v>494</v>
      </c>
    </row>
    <row r="27709" spans="1:15" x14ac:dyDescent="0.25">
      <c r="A27709" t="s">
        <v>14235</v>
      </c>
      <c r="B27709" t="s">
        <v>14236</v>
      </c>
      <c r="C27709">
        <v>1600007701</v>
      </c>
      <c r="D27709">
        <v>20230731</v>
      </c>
      <c r="E27709">
        <v>41100000</v>
      </c>
      <c r="F27709" t="s">
        <v>81</v>
      </c>
      <c r="G27709" t="s">
        <v>553</v>
      </c>
      <c r="H27709" t="s">
        <v>554</v>
      </c>
      <c r="I27709" t="s">
        <v>15660</v>
      </c>
      <c r="J27709">
        <v>20230731</v>
      </c>
      <c r="K27709" t="s">
        <v>15661</v>
      </c>
      <c r="L27709">
        <v>422.4</v>
      </c>
      <c r="M27709">
        <v>0</v>
      </c>
      <c r="N27709" t="s">
        <v>1059</v>
      </c>
      <c r="O27709">
        <v>20230901</v>
      </c>
    </row>
    <row r="27710" spans="1:15" x14ac:dyDescent="0.25">
      <c r="A27710" t="s">
        <v>14235</v>
      </c>
      <c r="B27710" t="s">
        <v>14236</v>
      </c>
      <c r="C27710">
        <v>1600009207</v>
      </c>
      <c r="D27710">
        <v>20230831</v>
      </c>
      <c r="E27710">
        <v>70600001</v>
      </c>
      <c r="F27710" t="s">
        <v>11782</v>
      </c>
      <c r="I27710" t="s">
        <v>9248</v>
      </c>
      <c r="J27710">
        <v>20230831</v>
      </c>
      <c r="K27710" t="s">
        <v>15284</v>
      </c>
      <c r="L27710">
        <v>0</v>
      </c>
      <c r="M27710">
        <v>350</v>
      </c>
    </row>
    <row r="27711" spans="1:15" x14ac:dyDescent="0.25">
      <c r="A27711" t="s">
        <v>14235</v>
      </c>
      <c r="B27711" t="s">
        <v>14236</v>
      </c>
      <c r="C27711">
        <v>1600005626</v>
      </c>
      <c r="D27711">
        <v>20230630</v>
      </c>
      <c r="E27711">
        <v>41100000</v>
      </c>
      <c r="F27711" t="s">
        <v>81</v>
      </c>
      <c r="G27711" t="s">
        <v>8968</v>
      </c>
      <c r="H27711" t="s">
        <v>8969</v>
      </c>
      <c r="I27711" t="s">
        <v>13965</v>
      </c>
      <c r="J27711">
        <v>20230630</v>
      </c>
      <c r="K27711" t="s">
        <v>14607</v>
      </c>
      <c r="L27711">
        <v>879.98</v>
      </c>
      <c r="M27711">
        <v>0</v>
      </c>
      <c r="N27711" t="s">
        <v>117</v>
      </c>
      <c r="O27711">
        <v>20230712</v>
      </c>
    </row>
    <row r="27712" spans="1:15" x14ac:dyDescent="0.25">
      <c r="A27712" t="s">
        <v>14235</v>
      </c>
      <c r="B27712" t="s">
        <v>14236</v>
      </c>
      <c r="C27712">
        <v>1600000848</v>
      </c>
      <c r="D27712">
        <v>20230415</v>
      </c>
      <c r="E27712">
        <v>41100000</v>
      </c>
      <c r="F27712" t="s">
        <v>81</v>
      </c>
      <c r="G27712" t="s">
        <v>349</v>
      </c>
      <c r="H27712" t="s">
        <v>350</v>
      </c>
      <c r="I27712" t="s">
        <v>4942</v>
      </c>
      <c r="J27712">
        <v>20230415</v>
      </c>
      <c r="K27712" t="s">
        <v>4943</v>
      </c>
      <c r="L27712">
        <v>876</v>
      </c>
      <c r="M27712">
        <v>0</v>
      </c>
      <c r="N27712" t="s">
        <v>37</v>
      </c>
      <c r="O27712">
        <v>20230602</v>
      </c>
    </row>
    <row r="27713" spans="1:15" x14ac:dyDescent="0.25">
      <c r="A27713" t="s">
        <v>14235</v>
      </c>
      <c r="B27713" t="s">
        <v>14236</v>
      </c>
      <c r="C27713">
        <v>1600012508</v>
      </c>
      <c r="D27713">
        <v>20231031</v>
      </c>
      <c r="E27713">
        <v>70600001</v>
      </c>
      <c r="F27713" t="s">
        <v>11782</v>
      </c>
      <c r="I27713" t="s">
        <v>16306</v>
      </c>
      <c r="J27713">
        <v>20231031</v>
      </c>
      <c r="K27713" t="s">
        <v>16307</v>
      </c>
      <c r="L27713">
        <v>0</v>
      </c>
      <c r="M27713">
        <v>200</v>
      </c>
    </row>
    <row r="27714" spans="1:15" x14ac:dyDescent="0.25">
      <c r="A27714" t="s">
        <v>14235</v>
      </c>
      <c r="B27714" t="s">
        <v>14236</v>
      </c>
      <c r="C27714">
        <v>1600010735</v>
      </c>
      <c r="D27714">
        <v>20230930</v>
      </c>
      <c r="E27714">
        <v>70600001</v>
      </c>
      <c r="F27714" t="s">
        <v>11782</v>
      </c>
      <c r="I27714" t="s">
        <v>12088</v>
      </c>
      <c r="J27714">
        <v>20230930</v>
      </c>
      <c r="K27714" t="s">
        <v>15238</v>
      </c>
      <c r="L27714">
        <v>0</v>
      </c>
      <c r="M27714">
        <v>14330</v>
      </c>
    </row>
    <row r="27715" spans="1:15" x14ac:dyDescent="0.25">
      <c r="A27715" t="s">
        <v>14235</v>
      </c>
      <c r="B27715" t="s">
        <v>14236</v>
      </c>
      <c r="C27715">
        <v>1600008986</v>
      </c>
      <c r="D27715">
        <v>20230831</v>
      </c>
      <c r="E27715">
        <v>70600001</v>
      </c>
      <c r="F27715" t="s">
        <v>11782</v>
      </c>
      <c r="I27715" t="s">
        <v>11993</v>
      </c>
      <c r="J27715">
        <v>20230831</v>
      </c>
      <c r="K27715" t="s">
        <v>14450</v>
      </c>
      <c r="L27715">
        <v>0</v>
      </c>
      <c r="M27715">
        <v>3789.35</v>
      </c>
    </row>
    <row r="27716" spans="1:15" x14ac:dyDescent="0.25">
      <c r="A27716" t="s">
        <v>14235</v>
      </c>
      <c r="B27716" t="s">
        <v>14236</v>
      </c>
      <c r="C27716">
        <v>1600010661</v>
      </c>
      <c r="D27716">
        <v>20230930</v>
      </c>
      <c r="E27716">
        <v>70600001</v>
      </c>
      <c r="F27716" t="s">
        <v>11782</v>
      </c>
      <c r="I27716" t="s">
        <v>13778</v>
      </c>
      <c r="J27716">
        <v>20230930</v>
      </c>
      <c r="K27716" t="s">
        <v>15028</v>
      </c>
      <c r="L27716">
        <v>0</v>
      </c>
      <c r="M27716">
        <v>151.9</v>
      </c>
    </row>
    <row r="27717" spans="1:15" x14ac:dyDescent="0.25">
      <c r="A27717" t="s">
        <v>14235</v>
      </c>
      <c r="B27717" t="s">
        <v>14236</v>
      </c>
      <c r="C27717">
        <v>1600010599</v>
      </c>
      <c r="D27717">
        <v>20230930</v>
      </c>
      <c r="E27717">
        <v>41100000</v>
      </c>
      <c r="F27717" t="s">
        <v>81</v>
      </c>
      <c r="G27717" t="s">
        <v>10657</v>
      </c>
      <c r="H27717" t="s">
        <v>10658</v>
      </c>
      <c r="I27717" t="s">
        <v>12827</v>
      </c>
      <c r="J27717">
        <v>20230930</v>
      </c>
      <c r="K27717" t="s">
        <v>15681</v>
      </c>
      <c r="L27717">
        <v>43070.62</v>
      </c>
      <c r="M27717">
        <v>0</v>
      </c>
      <c r="N27717" t="s">
        <v>27</v>
      </c>
      <c r="O27717">
        <v>20231010</v>
      </c>
    </row>
    <row r="27718" spans="1:15" x14ac:dyDescent="0.25">
      <c r="A27718" t="s">
        <v>14235</v>
      </c>
      <c r="B27718" t="s">
        <v>14236</v>
      </c>
      <c r="C27718">
        <v>1600004292</v>
      </c>
      <c r="D27718">
        <v>20230531</v>
      </c>
      <c r="E27718">
        <v>41100000</v>
      </c>
      <c r="F27718" t="s">
        <v>81</v>
      </c>
      <c r="G27718" t="s">
        <v>2797</v>
      </c>
      <c r="H27718" t="s">
        <v>2798</v>
      </c>
      <c r="I27718" t="s">
        <v>5020</v>
      </c>
      <c r="J27718">
        <v>20230531</v>
      </c>
      <c r="K27718" t="s">
        <v>5021</v>
      </c>
      <c r="L27718">
        <v>768</v>
      </c>
      <c r="M27718">
        <v>0</v>
      </c>
      <c r="N27718" t="s">
        <v>83</v>
      </c>
      <c r="O27718">
        <v>20230703</v>
      </c>
    </row>
    <row r="27719" spans="1:15" x14ac:dyDescent="0.25">
      <c r="A27719" t="s">
        <v>14235</v>
      </c>
      <c r="B27719" t="s">
        <v>14236</v>
      </c>
      <c r="C27719">
        <v>1600006225</v>
      </c>
      <c r="D27719">
        <v>20230715</v>
      </c>
      <c r="E27719">
        <v>70600001</v>
      </c>
      <c r="F27719" t="s">
        <v>11782</v>
      </c>
      <c r="I27719" t="s">
        <v>16089</v>
      </c>
      <c r="J27719">
        <v>20230715</v>
      </c>
      <c r="K27719" t="s">
        <v>16090</v>
      </c>
      <c r="L27719">
        <v>0</v>
      </c>
      <c r="M27719">
        <v>450</v>
      </c>
    </row>
    <row r="27720" spans="1:15" x14ac:dyDescent="0.25">
      <c r="A27720" t="s">
        <v>14235</v>
      </c>
      <c r="B27720" t="s">
        <v>14236</v>
      </c>
      <c r="C27720">
        <v>1600001955</v>
      </c>
      <c r="D27720">
        <v>20230430</v>
      </c>
      <c r="E27720">
        <v>41100000</v>
      </c>
      <c r="F27720" t="s">
        <v>81</v>
      </c>
      <c r="G27720" t="s">
        <v>9683</v>
      </c>
      <c r="H27720" t="s">
        <v>9684</v>
      </c>
      <c r="I27720" t="s">
        <v>11459</v>
      </c>
      <c r="J27720">
        <v>20230430</v>
      </c>
      <c r="K27720" t="s">
        <v>14698</v>
      </c>
      <c r="L27720">
        <v>348</v>
      </c>
      <c r="M27720">
        <v>0</v>
      </c>
      <c r="N27720" t="s">
        <v>37</v>
      </c>
      <c r="O27720">
        <v>20230511</v>
      </c>
    </row>
    <row r="27721" spans="1:15" x14ac:dyDescent="0.25">
      <c r="A27721" t="s">
        <v>14235</v>
      </c>
      <c r="B27721" t="s">
        <v>14236</v>
      </c>
      <c r="C27721">
        <v>1600012664</v>
      </c>
      <c r="D27721">
        <v>20231031</v>
      </c>
      <c r="E27721">
        <v>41100000</v>
      </c>
      <c r="F27721" t="s">
        <v>81</v>
      </c>
      <c r="G27721" t="s">
        <v>9497</v>
      </c>
      <c r="H27721" t="s">
        <v>9498</v>
      </c>
      <c r="I27721" t="s">
        <v>14771</v>
      </c>
      <c r="J27721">
        <v>20231031</v>
      </c>
      <c r="K27721" t="s">
        <v>14772</v>
      </c>
      <c r="L27721">
        <v>19256.64</v>
      </c>
      <c r="M27721">
        <v>0</v>
      </c>
      <c r="N27721" t="s">
        <v>353</v>
      </c>
      <c r="O27721">
        <v>20231116</v>
      </c>
    </row>
    <row r="27722" spans="1:15" x14ac:dyDescent="0.25">
      <c r="A27722" t="s">
        <v>14235</v>
      </c>
      <c r="B27722" t="s">
        <v>14236</v>
      </c>
      <c r="C27722">
        <v>1600009167</v>
      </c>
      <c r="D27722">
        <v>20230831</v>
      </c>
      <c r="E27722">
        <v>70600001</v>
      </c>
      <c r="F27722" t="s">
        <v>11782</v>
      </c>
      <c r="I27722" t="s">
        <v>13949</v>
      </c>
      <c r="J27722">
        <v>20230831</v>
      </c>
      <c r="K27722" t="s">
        <v>15480</v>
      </c>
      <c r="L27722">
        <v>0</v>
      </c>
      <c r="M27722">
        <v>1004.74</v>
      </c>
    </row>
    <row r="27723" spans="1:15" x14ac:dyDescent="0.25">
      <c r="A27723" t="s">
        <v>14235</v>
      </c>
      <c r="B27723" t="s">
        <v>14236</v>
      </c>
      <c r="C27723">
        <v>1600000882</v>
      </c>
      <c r="D27723">
        <v>20230425</v>
      </c>
      <c r="E27723">
        <v>70600001</v>
      </c>
      <c r="F27723" t="s">
        <v>11782</v>
      </c>
      <c r="I27723" t="s">
        <v>4288</v>
      </c>
      <c r="J27723">
        <v>20230425</v>
      </c>
      <c r="K27723" t="s">
        <v>4289</v>
      </c>
      <c r="L27723">
        <v>0</v>
      </c>
      <c r="M27723">
        <v>410</v>
      </c>
    </row>
    <row r="27724" spans="1:15" x14ac:dyDescent="0.25">
      <c r="A27724" t="s">
        <v>14235</v>
      </c>
      <c r="B27724" t="s">
        <v>14236</v>
      </c>
      <c r="C27724">
        <v>1600000881</v>
      </c>
      <c r="D27724">
        <v>20230425</v>
      </c>
      <c r="E27724">
        <v>44571005</v>
      </c>
      <c r="F27724" t="s">
        <v>35</v>
      </c>
      <c r="I27724" t="s">
        <v>3525</v>
      </c>
      <c r="J27724">
        <v>20230425</v>
      </c>
      <c r="K27724" t="s">
        <v>3526</v>
      </c>
      <c r="L27724">
        <v>0</v>
      </c>
      <c r="M27724">
        <v>162</v>
      </c>
      <c r="N27724" t="s">
        <v>37</v>
      </c>
      <c r="O27724">
        <v>20230718</v>
      </c>
    </row>
    <row r="27725" spans="1:15" x14ac:dyDescent="0.25">
      <c r="A27725" t="s">
        <v>14235</v>
      </c>
      <c r="B27725" t="s">
        <v>14236</v>
      </c>
      <c r="C27725">
        <v>1600001991</v>
      </c>
      <c r="D27725">
        <v>20230430</v>
      </c>
      <c r="E27725">
        <v>44571005</v>
      </c>
      <c r="F27725" t="s">
        <v>35</v>
      </c>
      <c r="I27725" t="s">
        <v>4570</v>
      </c>
      <c r="J27725">
        <v>20230430</v>
      </c>
      <c r="K27725" t="s">
        <v>4571</v>
      </c>
      <c r="L27725">
        <v>0</v>
      </c>
      <c r="M27725">
        <v>499.2</v>
      </c>
      <c r="N27725" t="s">
        <v>37</v>
      </c>
      <c r="O27725">
        <v>20230718</v>
      </c>
    </row>
    <row r="27726" spans="1:15" x14ac:dyDescent="0.25">
      <c r="A27726" t="s">
        <v>14235</v>
      </c>
      <c r="B27726" t="s">
        <v>14236</v>
      </c>
      <c r="C27726">
        <v>1600004183</v>
      </c>
      <c r="D27726">
        <v>20230531</v>
      </c>
      <c r="E27726">
        <v>70600005</v>
      </c>
      <c r="F27726" t="s">
        <v>12295</v>
      </c>
      <c r="I27726" t="s">
        <v>13264</v>
      </c>
      <c r="J27726">
        <v>20230531</v>
      </c>
      <c r="K27726" t="s">
        <v>14522</v>
      </c>
      <c r="L27726">
        <v>0</v>
      </c>
      <c r="M27726">
        <v>-65.73</v>
      </c>
    </row>
    <row r="27727" spans="1:15" x14ac:dyDescent="0.25">
      <c r="A27727" t="s">
        <v>14235</v>
      </c>
      <c r="B27727" t="s">
        <v>14236</v>
      </c>
      <c r="C27727">
        <v>1600005510</v>
      </c>
      <c r="D27727">
        <v>20230630</v>
      </c>
      <c r="E27727">
        <v>70600001</v>
      </c>
      <c r="F27727" t="s">
        <v>11782</v>
      </c>
      <c r="I27727" t="s">
        <v>11436</v>
      </c>
      <c r="J27727">
        <v>20230630</v>
      </c>
      <c r="K27727" t="s">
        <v>16149</v>
      </c>
      <c r="L27727">
        <v>0</v>
      </c>
      <c r="M27727">
        <v>390</v>
      </c>
    </row>
    <row r="27728" spans="1:15" x14ac:dyDescent="0.25">
      <c r="A27728" t="s">
        <v>14235</v>
      </c>
      <c r="B27728" t="s">
        <v>14236</v>
      </c>
      <c r="C27728">
        <v>1600012383</v>
      </c>
      <c r="D27728">
        <v>20231019</v>
      </c>
      <c r="E27728">
        <v>70600001</v>
      </c>
      <c r="F27728" t="s">
        <v>11782</v>
      </c>
      <c r="I27728" t="s">
        <v>15632</v>
      </c>
      <c r="J27728">
        <v>20231019</v>
      </c>
      <c r="K27728" t="s">
        <v>14302</v>
      </c>
      <c r="L27728">
        <v>0</v>
      </c>
      <c r="M27728">
        <v>990</v>
      </c>
    </row>
    <row r="27729" spans="1:15" x14ac:dyDescent="0.25">
      <c r="A27729" t="s">
        <v>14235</v>
      </c>
      <c r="B27729" t="s">
        <v>14236</v>
      </c>
      <c r="C27729">
        <v>1600000871</v>
      </c>
      <c r="D27729">
        <v>20230415</v>
      </c>
      <c r="E27729">
        <v>70600001</v>
      </c>
      <c r="F27729" t="s">
        <v>11782</v>
      </c>
      <c r="I27729" t="s">
        <v>12619</v>
      </c>
      <c r="J27729">
        <v>20230415</v>
      </c>
      <c r="K27729" t="s">
        <v>16308</v>
      </c>
      <c r="L27729">
        <v>0</v>
      </c>
      <c r="M27729">
        <v>310</v>
      </c>
    </row>
    <row r="27730" spans="1:15" x14ac:dyDescent="0.25">
      <c r="A27730" t="s">
        <v>14235</v>
      </c>
      <c r="B27730" t="s">
        <v>14236</v>
      </c>
      <c r="C27730">
        <v>1600004178</v>
      </c>
      <c r="D27730">
        <v>20230531</v>
      </c>
      <c r="E27730">
        <v>41100000</v>
      </c>
      <c r="F27730" t="s">
        <v>81</v>
      </c>
      <c r="G27730" t="s">
        <v>8968</v>
      </c>
      <c r="H27730" t="s">
        <v>8969</v>
      </c>
      <c r="I27730" t="s">
        <v>12555</v>
      </c>
      <c r="J27730">
        <v>20230531</v>
      </c>
      <c r="K27730" t="s">
        <v>14656</v>
      </c>
      <c r="L27730">
        <v>2684.66</v>
      </c>
      <c r="M27730">
        <v>0</v>
      </c>
      <c r="N27730" t="s">
        <v>80</v>
      </c>
      <c r="O27730">
        <v>20230621</v>
      </c>
    </row>
    <row r="27731" spans="1:15" x14ac:dyDescent="0.25">
      <c r="A27731" t="s">
        <v>14235</v>
      </c>
      <c r="B27731" t="s">
        <v>14236</v>
      </c>
      <c r="C27731">
        <v>1600010572</v>
      </c>
      <c r="D27731">
        <v>20230930</v>
      </c>
      <c r="E27731">
        <v>41100000</v>
      </c>
      <c r="F27731" t="s">
        <v>81</v>
      </c>
      <c r="G27731" t="s">
        <v>8433</v>
      </c>
      <c r="H27731" t="s">
        <v>8434</v>
      </c>
      <c r="I27731" t="s">
        <v>13927</v>
      </c>
      <c r="J27731">
        <v>20230930</v>
      </c>
      <c r="K27731" t="s">
        <v>15787</v>
      </c>
      <c r="L27731">
        <v>38496.35</v>
      </c>
      <c r="M27731">
        <v>0</v>
      </c>
      <c r="N27731" t="s">
        <v>766</v>
      </c>
      <c r="O27731">
        <v>20231010</v>
      </c>
    </row>
    <row r="27732" spans="1:15" x14ac:dyDescent="0.25">
      <c r="A27732" t="s">
        <v>14235</v>
      </c>
      <c r="B27732" t="s">
        <v>14236</v>
      </c>
      <c r="C27732">
        <v>1600001898</v>
      </c>
      <c r="D27732">
        <v>20230430</v>
      </c>
      <c r="E27732">
        <v>44571005</v>
      </c>
      <c r="F27732" t="s">
        <v>35</v>
      </c>
      <c r="I27732" t="s">
        <v>2567</v>
      </c>
      <c r="J27732">
        <v>20230430</v>
      </c>
      <c r="K27732" t="s">
        <v>2568</v>
      </c>
      <c r="L27732">
        <v>0</v>
      </c>
      <c r="M27732">
        <v>50</v>
      </c>
      <c r="N27732" t="s">
        <v>37</v>
      </c>
      <c r="O27732">
        <v>20230718</v>
      </c>
    </row>
    <row r="27733" spans="1:15" x14ac:dyDescent="0.25">
      <c r="A27733" t="s">
        <v>14235</v>
      </c>
      <c r="B27733" t="s">
        <v>14236</v>
      </c>
      <c r="C27733">
        <v>1600010468</v>
      </c>
      <c r="D27733">
        <v>20230921</v>
      </c>
      <c r="E27733">
        <v>70600001</v>
      </c>
      <c r="F27733" t="s">
        <v>11782</v>
      </c>
      <c r="I27733" t="s">
        <v>13249</v>
      </c>
      <c r="J27733">
        <v>20230921</v>
      </c>
      <c r="K27733" t="s">
        <v>15091</v>
      </c>
      <c r="L27733">
        <v>0</v>
      </c>
      <c r="M27733">
        <v>1210</v>
      </c>
    </row>
    <row r="27734" spans="1:15" x14ac:dyDescent="0.25">
      <c r="A27734" t="s">
        <v>14235</v>
      </c>
      <c r="B27734" t="s">
        <v>14236</v>
      </c>
      <c r="C27734">
        <v>1600002245</v>
      </c>
      <c r="D27734">
        <v>20230516</v>
      </c>
      <c r="E27734">
        <v>41100000</v>
      </c>
      <c r="F27734" t="s">
        <v>81</v>
      </c>
      <c r="G27734" t="s">
        <v>9420</v>
      </c>
      <c r="H27734" t="s">
        <v>9421</v>
      </c>
      <c r="I27734" t="s">
        <v>13462</v>
      </c>
      <c r="J27734">
        <v>20230516</v>
      </c>
      <c r="K27734" t="s">
        <v>15725</v>
      </c>
      <c r="L27734">
        <v>3996</v>
      </c>
      <c r="M27734">
        <v>0</v>
      </c>
      <c r="N27734" t="s">
        <v>117</v>
      </c>
      <c r="O27734">
        <v>20230621</v>
      </c>
    </row>
    <row r="27735" spans="1:15" x14ac:dyDescent="0.25">
      <c r="A27735" t="s">
        <v>14235</v>
      </c>
      <c r="B27735" t="s">
        <v>14236</v>
      </c>
      <c r="C27735">
        <v>1600008969</v>
      </c>
      <c r="D27735">
        <v>20230831</v>
      </c>
      <c r="E27735">
        <v>41100000</v>
      </c>
      <c r="F27735" t="s">
        <v>81</v>
      </c>
      <c r="G27735" t="s">
        <v>9268</v>
      </c>
      <c r="H27735" t="s">
        <v>9269</v>
      </c>
      <c r="I27735" t="s">
        <v>11688</v>
      </c>
      <c r="J27735">
        <v>20230831</v>
      </c>
      <c r="K27735" t="s">
        <v>16173</v>
      </c>
      <c r="L27735">
        <v>2545.09</v>
      </c>
      <c r="M27735">
        <v>0</v>
      </c>
      <c r="N27735" t="s">
        <v>136</v>
      </c>
      <c r="O27735">
        <v>20230919</v>
      </c>
    </row>
    <row r="27736" spans="1:15" x14ac:dyDescent="0.25">
      <c r="A27736" t="s">
        <v>14235</v>
      </c>
      <c r="B27736" t="s">
        <v>14236</v>
      </c>
      <c r="C27736">
        <v>1600006378</v>
      </c>
      <c r="D27736">
        <v>20230725</v>
      </c>
      <c r="E27736">
        <v>44571005</v>
      </c>
      <c r="F27736" t="s">
        <v>35</v>
      </c>
      <c r="I27736" t="s">
        <v>12080</v>
      </c>
      <c r="J27736">
        <v>20230725</v>
      </c>
      <c r="K27736" t="s">
        <v>16309</v>
      </c>
      <c r="L27736">
        <v>0</v>
      </c>
      <c r="M27736">
        <v>72</v>
      </c>
      <c r="N27736" t="s">
        <v>80</v>
      </c>
      <c r="O27736">
        <v>20230921</v>
      </c>
    </row>
    <row r="27737" spans="1:15" x14ac:dyDescent="0.25">
      <c r="A27737" t="s">
        <v>14235</v>
      </c>
      <c r="B27737" t="s">
        <v>14236</v>
      </c>
      <c r="C27737">
        <v>1600007705</v>
      </c>
      <c r="D27737">
        <v>20230731</v>
      </c>
      <c r="E27737">
        <v>41100000</v>
      </c>
      <c r="F27737" t="s">
        <v>81</v>
      </c>
      <c r="G27737" t="s">
        <v>553</v>
      </c>
      <c r="H27737" t="s">
        <v>554</v>
      </c>
      <c r="I27737" t="s">
        <v>16231</v>
      </c>
      <c r="J27737">
        <v>20230731</v>
      </c>
      <c r="K27737" t="s">
        <v>16232</v>
      </c>
      <c r="L27737">
        <v>286.14</v>
      </c>
      <c r="M27737">
        <v>0</v>
      </c>
      <c r="N27737" t="s">
        <v>1059</v>
      </c>
      <c r="O27737">
        <v>20230901</v>
      </c>
    </row>
    <row r="27738" spans="1:15" x14ac:dyDescent="0.25">
      <c r="A27738" t="s">
        <v>14235</v>
      </c>
      <c r="B27738" t="s">
        <v>14236</v>
      </c>
      <c r="C27738">
        <v>1600007580</v>
      </c>
      <c r="D27738">
        <v>20230731</v>
      </c>
      <c r="E27738">
        <v>44571005</v>
      </c>
      <c r="F27738" t="s">
        <v>35</v>
      </c>
      <c r="I27738" t="s">
        <v>12432</v>
      </c>
      <c r="J27738">
        <v>20230731</v>
      </c>
      <c r="K27738" t="s">
        <v>15004</v>
      </c>
      <c r="L27738">
        <v>0</v>
      </c>
      <c r="M27738">
        <v>841.4</v>
      </c>
      <c r="N27738" t="s">
        <v>80</v>
      </c>
      <c r="O27738">
        <v>20230921</v>
      </c>
    </row>
    <row r="27739" spans="1:15" x14ac:dyDescent="0.25">
      <c r="A27739" t="s">
        <v>14235</v>
      </c>
      <c r="B27739" t="s">
        <v>14236</v>
      </c>
      <c r="C27739">
        <v>1600002194</v>
      </c>
      <c r="D27739">
        <v>20230430</v>
      </c>
      <c r="E27739">
        <v>70600001</v>
      </c>
      <c r="F27739" t="s">
        <v>11782</v>
      </c>
      <c r="I27739" t="s">
        <v>11671</v>
      </c>
      <c r="J27739">
        <v>20230430</v>
      </c>
      <c r="K27739" t="s">
        <v>16152</v>
      </c>
      <c r="L27739">
        <v>0</v>
      </c>
      <c r="M27739">
        <v>7527</v>
      </c>
    </row>
    <row r="27740" spans="1:15" x14ac:dyDescent="0.25">
      <c r="A27740" t="s">
        <v>14235</v>
      </c>
      <c r="B27740" t="s">
        <v>14236</v>
      </c>
      <c r="C27740">
        <v>1600010501</v>
      </c>
      <c r="D27740">
        <v>20230926</v>
      </c>
      <c r="E27740">
        <v>41100000</v>
      </c>
      <c r="F27740" t="s">
        <v>81</v>
      </c>
      <c r="G27740" t="s">
        <v>1963</v>
      </c>
      <c r="H27740" t="s">
        <v>1964</v>
      </c>
      <c r="I27740" t="s">
        <v>10550</v>
      </c>
      <c r="J27740">
        <v>20230926</v>
      </c>
      <c r="K27740" t="s">
        <v>16125</v>
      </c>
      <c r="L27740">
        <v>288</v>
      </c>
      <c r="M27740">
        <v>0</v>
      </c>
      <c r="N27740" t="s">
        <v>34</v>
      </c>
      <c r="O27740">
        <v>20231010</v>
      </c>
    </row>
    <row r="27741" spans="1:15" x14ac:dyDescent="0.25">
      <c r="A27741" t="s">
        <v>14235</v>
      </c>
      <c r="B27741" t="s">
        <v>14236</v>
      </c>
      <c r="C27741">
        <v>1600007677</v>
      </c>
      <c r="D27741">
        <v>20230731</v>
      </c>
      <c r="E27741">
        <v>41100000</v>
      </c>
      <c r="F27741" t="s">
        <v>81</v>
      </c>
      <c r="G27741" t="s">
        <v>553</v>
      </c>
      <c r="H27741" t="s">
        <v>554</v>
      </c>
      <c r="I27741" t="s">
        <v>15244</v>
      </c>
      <c r="J27741">
        <v>20230731</v>
      </c>
      <c r="K27741" t="s">
        <v>15245</v>
      </c>
      <c r="L27741">
        <v>1903.2</v>
      </c>
      <c r="M27741">
        <v>0</v>
      </c>
      <c r="N27741" t="s">
        <v>1059</v>
      </c>
      <c r="O27741">
        <v>20230901</v>
      </c>
    </row>
    <row r="27742" spans="1:15" x14ac:dyDescent="0.25">
      <c r="A27742" t="s">
        <v>14235</v>
      </c>
      <c r="B27742" t="s">
        <v>14236</v>
      </c>
      <c r="C27742">
        <v>1600007700</v>
      </c>
      <c r="D27742">
        <v>20230731</v>
      </c>
      <c r="E27742">
        <v>44571005</v>
      </c>
      <c r="F27742" t="s">
        <v>35</v>
      </c>
      <c r="I27742" t="s">
        <v>15911</v>
      </c>
      <c r="J27742">
        <v>20230731</v>
      </c>
      <c r="K27742" t="s">
        <v>15912</v>
      </c>
      <c r="L27742">
        <v>0</v>
      </c>
      <c r="M27742">
        <v>70.400000000000006</v>
      </c>
      <c r="N27742" t="s">
        <v>80</v>
      </c>
      <c r="O27742">
        <v>20230921</v>
      </c>
    </row>
    <row r="27743" spans="1:15" x14ac:dyDescent="0.25">
      <c r="A27743" t="s">
        <v>14235</v>
      </c>
      <c r="B27743" t="s">
        <v>14236</v>
      </c>
      <c r="C27743">
        <v>1600012358</v>
      </c>
      <c r="D27743">
        <v>20231013</v>
      </c>
      <c r="E27743">
        <v>44571005</v>
      </c>
      <c r="F27743" t="s">
        <v>35</v>
      </c>
      <c r="I27743" t="s">
        <v>16196</v>
      </c>
      <c r="J27743">
        <v>20231013</v>
      </c>
      <c r="K27743" t="s">
        <v>16197</v>
      </c>
      <c r="L27743">
        <v>0</v>
      </c>
      <c r="M27743">
        <v>152</v>
      </c>
    </row>
    <row r="27744" spans="1:15" x14ac:dyDescent="0.25">
      <c r="A27744" t="s">
        <v>14235</v>
      </c>
      <c r="B27744" t="s">
        <v>14236</v>
      </c>
      <c r="C27744">
        <v>1600004335</v>
      </c>
      <c r="D27744">
        <v>20230531</v>
      </c>
      <c r="E27744">
        <v>41100000</v>
      </c>
      <c r="F27744" t="s">
        <v>81</v>
      </c>
      <c r="G27744" t="s">
        <v>9520</v>
      </c>
      <c r="H27744" t="s">
        <v>9521</v>
      </c>
      <c r="I27744" t="s">
        <v>9522</v>
      </c>
      <c r="J27744">
        <v>20230531</v>
      </c>
      <c r="K27744" t="s">
        <v>14587</v>
      </c>
      <c r="L27744">
        <v>674.29</v>
      </c>
      <c r="M27744">
        <v>0</v>
      </c>
      <c r="N27744" t="s">
        <v>37</v>
      </c>
      <c r="O27744">
        <v>20230621</v>
      </c>
    </row>
    <row r="27745" spans="1:15" x14ac:dyDescent="0.25">
      <c r="A27745" t="s">
        <v>14235</v>
      </c>
      <c r="B27745" t="s">
        <v>14236</v>
      </c>
      <c r="C27745">
        <v>1600004364</v>
      </c>
      <c r="D27745">
        <v>20230615</v>
      </c>
      <c r="E27745">
        <v>41100000</v>
      </c>
      <c r="F27745" t="s">
        <v>81</v>
      </c>
      <c r="G27745" t="s">
        <v>668</v>
      </c>
      <c r="H27745" t="s">
        <v>669</v>
      </c>
      <c r="I27745" t="s">
        <v>670</v>
      </c>
      <c r="J27745">
        <v>20230615</v>
      </c>
      <c r="K27745" t="s">
        <v>671</v>
      </c>
      <c r="L27745">
        <v>582</v>
      </c>
      <c r="M27745">
        <v>0</v>
      </c>
      <c r="N27745" t="s">
        <v>353</v>
      </c>
      <c r="O27745">
        <v>20230719</v>
      </c>
    </row>
    <row r="27746" spans="1:15" x14ac:dyDescent="0.25">
      <c r="A27746" t="s">
        <v>14235</v>
      </c>
      <c r="B27746" t="s">
        <v>14236</v>
      </c>
      <c r="C27746">
        <v>1600012338</v>
      </c>
      <c r="D27746">
        <v>20231012</v>
      </c>
      <c r="E27746">
        <v>70600001</v>
      </c>
      <c r="F27746" t="s">
        <v>11782</v>
      </c>
      <c r="I27746" t="s">
        <v>14722</v>
      </c>
      <c r="J27746">
        <v>20231012</v>
      </c>
      <c r="K27746" t="s">
        <v>14723</v>
      </c>
      <c r="L27746">
        <v>0</v>
      </c>
      <c r="M27746">
        <v>250</v>
      </c>
    </row>
    <row r="27747" spans="1:15" x14ac:dyDescent="0.25">
      <c r="A27747" t="s">
        <v>14235</v>
      </c>
      <c r="B27747" t="s">
        <v>14236</v>
      </c>
      <c r="C27747">
        <v>1600012676</v>
      </c>
      <c r="D27747">
        <v>20231031</v>
      </c>
      <c r="E27747">
        <v>44571005</v>
      </c>
      <c r="F27747" t="s">
        <v>35</v>
      </c>
      <c r="I27747" t="s">
        <v>16077</v>
      </c>
      <c r="J27747">
        <v>20231031</v>
      </c>
      <c r="K27747" t="s">
        <v>16078</v>
      </c>
      <c r="L27747">
        <v>0</v>
      </c>
      <c r="M27747">
        <v>404.61</v>
      </c>
    </row>
    <row r="27748" spans="1:15" x14ac:dyDescent="0.25">
      <c r="A27748" t="s">
        <v>14235</v>
      </c>
      <c r="B27748" t="s">
        <v>14236</v>
      </c>
      <c r="C27748">
        <v>1600010687</v>
      </c>
      <c r="D27748">
        <v>20230930</v>
      </c>
      <c r="E27748">
        <v>41100000</v>
      </c>
      <c r="F27748" t="s">
        <v>81</v>
      </c>
      <c r="G27748" t="s">
        <v>9497</v>
      </c>
      <c r="H27748" t="s">
        <v>9498</v>
      </c>
      <c r="I27748" t="s">
        <v>13676</v>
      </c>
      <c r="J27748">
        <v>20230930</v>
      </c>
      <c r="K27748" t="s">
        <v>16274</v>
      </c>
      <c r="L27748">
        <v>15989.94</v>
      </c>
      <c r="M27748">
        <v>0</v>
      </c>
      <c r="N27748" t="s">
        <v>29</v>
      </c>
      <c r="O27748">
        <v>20231010</v>
      </c>
    </row>
    <row r="27749" spans="1:15" x14ac:dyDescent="0.25">
      <c r="A27749" t="s">
        <v>14235</v>
      </c>
      <c r="B27749" t="s">
        <v>14236</v>
      </c>
      <c r="C27749">
        <v>1600009022</v>
      </c>
      <c r="D27749">
        <v>20230831</v>
      </c>
      <c r="E27749">
        <v>70600001</v>
      </c>
      <c r="F27749" t="s">
        <v>11782</v>
      </c>
      <c r="I27749" t="s">
        <v>10521</v>
      </c>
      <c r="J27749">
        <v>20230831</v>
      </c>
      <c r="K27749" t="s">
        <v>14718</v>
      </c>
      <c r="L27749">
        <v>0</v>
      </c>
      <c r="M27749">
        <v>2070.6</v>
      </c>
    </row>
    <row r="27750" spans="1:15" x14ac:dyDescent="0.25">
      <c r="A27750" t="s">
        <v>14235</v>
      </c>
      <c r="B27750" t="s">
        <v>14236</v>
      </c>
      <c r="C27750">
        <v>1600005623</v>
      </c>
      <c r="D27750">
        <v>20230630</v>
      </c>
      <c r="E27750">
        <v>70600005</v>
      </c>
      <c r="F27750" t="s">
        <v>12295</v>
      </c>
      <c r="I27750" t="s">
        <v>12126</v>
      </c>
      <c r="J27750">
        <v>20230630</v>
      </c>
      <c r="K27750" t="s">
        <v>14607</v>
      </c>
      <c r="L27750">
        <v>0</v>
      </c>
      <c r="M27750">
        <v>-122.75</v>
      </c>
    </row>
    <row r="27751" spans="1:15" x14ac:dyDescent="0.25">
      <c r="A27751" t="s">
        <v>14235</v>
      </c>
      <c r="B27751" t="s">
        <v>14236</v>
      </c>
      <c r="C27751">
        <v>1600004111</v>
      </c>
      <c r="D27751">
        <v>20230524</v>
      </c>
      <c r="E27751">
        <v>44571005</v>
      </c>
      <c r="F27751" t="s">
        <v>35</v>
      </c>
      <c r="I27751" t="s">
        <v>8975</v>
      </c>
      <c r="J27751">
        <v>20230524</v>
      </c>
      <c r="K27751" t="s">
        <v>15679</v>
      </c>
      <c r="L27751">
        <v>0</v>
      </c>
      <c r="M27751">
        <v>50</v>
      </c>
      <c r="N27751" t="s">
        <v>37</v>
      </c>
      <c r="O27751">
        <v>20230718</v>
      </c>
    </row>
    <row r="27752" spans="1:15" x14ac:dyDescent="0.25">
      <c r="A27752" t="s">
        <v>14235</v>
      </c>
      <c r="B27752" t="s">
        <v>14236</v>
      </c>
      <c r="C27752">
        <v>1600004377</v>
      </c>
      <c r="D27752">
        <v>20230615</v>
      </c>
      <c r="E27752">
        <v>70600001</v>
      </c>
      <c r="F27752" t="s">
        <v>11782</v>
      </c>
      <c r="I27752" t="s">
        <v>1585</v>
      </c>
      <c r="J27752">
        <v>20230615</v>
      </c>
      <c r="K27752" t="s">
        <v>1586</v>
      </c>
      <c r="L27752">
        <v>0</v>
      </c>
      <c r="M27752">
        <v>680</v>
      </c>
    </row>
    <row r="27753" spans="1:15" x14ac:dyDescent="0.25">
      <c r="A27753" t="s">
        <v>14235</v>
      </c>
      <c r="B27753" t="s">
        <v>14236</v>
      </c>
      <c r="C27753">
        <v>1600007557</v>
      </c>
      <c r="D27753">
        <v>20230731</v>
      </c>
      <c r="E27753">
        <v>70600001</v>
      </c>
      <c r="F27753" t="s">
        <v>11782</v>
      </c>
      <c r="I27753" t="s">
        <v>2553</v>
      </c>
      <c r="J27753">
        <v>20230731</v>
      </c>
      <c r="K27753" t="s">
        <v>2554</v>
      </c>
      <c r="L27753">
        <v>0</v>
      </c>
      <c r="M27753">
        <v>140</v>
      </c>
    </row>
    <row r="27754" spans="1:15" x14ac:dyDescent="0.25">
      <c r="A27754" t="s">
        <v>14235</v>
      </c>
      <c r="B27754" t="s">
        <v>14236</v>
      </c>
      <c r="C27754">
        <v>1600006355</v>
      </c>
      <c r="D27754">
        <v>20230725</v>
      </c>
      <c r="E27754">
        <v>44571005</v>
      </c>
      <c r="F27754" t="s">
        <v>35</v>
      </c>
      <c r="I27754" t="s">
        <v>4251</v>
      </c>
      <c r="J27754">
        <v>20230725</v>
      </c>
      <c r="K27754" t="s">
        <v>2989</v>
      </c>
      <c r="L27754">
        <v>0</v>
      </c>
      <c r="M27754">
        <v>32</v>
      </c>
      <c r="N27754" t="s">
        <v>80</v>
      </c>
      <c r="O27754">
        <v>20230921</v>
      </c>
    </row>
    <row r="27755" spans="1:15" x14ac:dyDescent="0.25">
      <c r="A27755" t="s">
        <v>14235</v>
      </c>
      <c r="B27755" t="s">
        <v>14236</v>
      </c>
      <c r="C27755">
        <v>1600001813</v>
      </c>
      <c r="D27755">
        <v>20230430</v>
      </c>
      <c r="E27755">
        <v>70600001</v>
      </c>
      <c r="F27755" t="s">
        <v>11782</v>
      </c>
      <c r="I27755" t="s">
        <v>10269</v>
      </c>
      <c r="J27755">
        <v>20230430</v>
      </c>
      <c r="K27755" t="s">
        <v>14490</v>
      </c>
      <c r="L27755">
        <v>0</v>
      </c>
      <c r="M27755">
        <v>14447.79</v>
      </c>
    </row>
    <row r="27756" spans="1:15" x14ac:dyDescent="0.25">
      <c r="A27756" t="s">
        <v>14235</v>
      </c>
      <c r="B27756" t="s">
        <v>14236</v>
      </c>
      <c r="C27756">
        <v>1600012559</v>
      </c>
      <c r="D27756">
        <v>20231031</v>
      </c>
      <c r="E27756">
        <v>41100000</v>
      </c>
      <c r="F27756" t="s">
        <v>81</v>
      </c>
      <c r="G27756" t="s">
        <v>9359</v>
      </c>
      <c r="H27756" t="s">
        <v>9360</v>
      </c>
      <c r="I27756" t="s">
        <v>16310</v>
      </c>
      <c r="J27756">
        <v>20231031</v>
      </c>
      <c r="K27756" t="s">
        <v>15152</v>
      </c>
      <c r="L27756">
        <v>37513.49</v>
      </c>
      <c r="M27756">
        <v>0</v>
      </c>
      <c r="N27756" t="s">
        <v>136</v>
      </c>
      <c r="O27756">
        <v>20231116</v>
      </c>
    </row>
    <row r="27757" spans="1:15" x14ac:dyDescent="0.25">
      <c r="A27757" t="s">
        <v>14235</v>
      </c>
      <c r="B27757" t="s">
        <v>14236</v>
      </c>
      <c r="C27757">
        <v>1600012580</v>
      </c>
      <c r="D27757">
        <v>20231031</v>
      </c>
      <c r="E27757">
        <v>44571005</v>
      </c>
      <c r="F27757" t="s">
        <v>35</v>
      </c>
      <c r="I27757" t="s">
        <v>16163</v>
      </c>
      <c r="J27757">
        <v>20231031</v>
      </c>
      <c r="K27757" t="s">
        <v>16164</v>
      </c>
      <c r="L27757">
        <v>0</v>
      </c>
      <c r="M27757">
        <v>768</v>
      </c>
    </row>
    <row r="27758" spans="1:15" x14ac:dyDescent="0.25">
      <c r="A27758" t="s">
        <v>14235</v>
      </c>
      <c r="B27758" t="s">
        <v>14236</v>
      </c>
      <c r="C27758">
        <v>1600010659</v>
      </c>
      <c r="D27758">
        <v>20230930</v>
      </c>
      <c r="E27758">
        <v>44571005</v>
      </c>
      <c r="F27758" t="s">
        <v>35</v>
      </c>
      <c r="I27758" t="s">
        <v>9699</v>
      </c>
      <c r="J27758">
        <v>20230930</v>
      </c>
      <c r="K27758" t="s">
        <v>14380</v>
      </c>
      <c r="L27758">
        <v>0</v>
      </c>
      <c r="M27758">
        <v>726.8</v>
      </c>
      <c r="N27758" t="s">
        <v>34</v>
      </c>
      <c r="O27758">
        <v>20231124</v>
      </c>
    </row>
    <row r="27759" spans="1:15" x14ac:dyDescent="0.25">
      <c r="A27759" t="s">
        <v>14235</v>
      </c>
      <c r="B27759" t="s">
        <v>14236</v>
      </c>
      <c r="C27759">
        <v>1600010513</v>
      </c>
      <c r="D27759">
        <v>20230929</v>
      </c>
      <c r="E27759">
        <v>41100000</v>
      </c>
      <c r="F27759" t="s">
        <v>81</v>
      </c>
      <c r="G27759" t="s">
        <v>349</v>
      </c>
      <c r="H27759" t="s">
        <v>350</v>
      </c>
      <c r="I27759" t="s">
        <v>15888</v>
      </c>
      <c r="J27759">
        <v>20230929</v>
      </c>
      <c r="K27759" t="s">
        <v>15889</v>
      </c>
      <c r="L27759">
        <v>252</v>
      </c>
      <c r="M27759">
        <v>0</v>
      </c>
      <c r="N27759" t="s">
        <v>766</v>
      </c>
      <c r="O27759">
        <v>20231102</v>
      </c>
    </row>
    <row r="27760" spans="1:15" x14ac:dyDescent="0.25">
      <c r="A27760" t="s">
        <v>14235</v>
      </c>
      <c r="B27760" t="s">
        <v>14236</v>
      </c>
      <c r="C27760">
        <v>1600009074</v>
      </c>
      <c r="D27760">
        <v>20230831</v>
      </c>
      <c r="E27760">
        <v>70600001</v>
      </c>
      <c r="F27760" t="s">
        <v>11782</v>
      </c>
      <c r="I27760" t="s">
        <v>2857</v>
      </c>
      <c r="J27760">
        <v>20230831</v>
      </c>
      <c r="K27760" t="s">
        <v>2858</v>
      </c>
      <c r="L27760">
        <v>0</v>
      </c>
      <c r="M27760">
        <v>300</v>
      </c>
    </row>
    <row r="27761" spans="1:15" x14ac:dyDescent="0.25">
      <c r="A27761" t="s">
        <v>14235</v>
      </c>
      <c r="B27761" t="s">
        <v>14236</v>
      </c>
      <c r="C27761">
        <v>1600006272</v>
      </c>
      <c r="D27761">
        <v>20230715</v>
      </c>
      <c r="E27761">
        <v>44571005</v>
      </c>
      <c r="F27761" t="s">
        <v>35</v>
      </c>
      <c r="I27761" t="s">
        <v>1489</v>
      </c>
      <c r="J27761">
        <v>20230715</v>
      </c>
      <c r="K27761" t="s">
        <v>1490</v>
      </c>
      <c r="L27761">
        <v>0</v>
      </c>
      <c r="M27761">
        <v>26</v>
      </c>
      <c r="N27761" t="s">
        <v>80</v>
      </c>
      <c r="O27761">
        <v>20230921</v>
      </c>
    </row>
    <row r="27762" spans="1:15" x14ac:dyDescent="0.25">
      <c r="A27762" t="s">
        <v>14235</v>
      </c>
      <c r="B27762" t="s">
        <v>14236</v>
      </c>
      <c r="C27762">
        <v>1600002259</v>
      </c>
      <c r="D27762">
        <v>20230515</v>
      </c>
      <c r="E27762">
        <v>44571005</v>
      </c>
      <c r="F27762" t="s">
        <v>35</v>
      </c>
      <c r="I27762" t="s">
        <v>3538</v>
      </c>
      <c r="J27762">
        <v>20230515</v>
      </c>
      <c r="K27762" t="s">
        <v>3539</v>
      </c>
      <c r="L27762">
        <v>0</v>
      </c>
      <c r="M27762">
        <v>86.38</v>
      </c>
      <c r="N27762" t="s">
        <v>37</v>
      </c>
      <c r="O27762">
        <v>20230718</v>
      </c>
    </row>
    <row r="27763" spans="1:15" x14ac:dyDescent="0.25">
      <c r="A27763" t="s">
        <v>14235</v>
      </c>
      <c r="B27763" t="s">
        <v>14236</v>
      </c>
      <c r="C27763">
        <v>1600010518</v>
      </c>
      <c r="D27763">
        <v>20230929</v>
      </c>
      <c r="E27763">
        <v>70600001</v>
      </c>
      <c r="F27763" t="s">
        <v>11782</v>
      </c>
      <c r="I27763" t="s">
        <v>16246</v>
      </c>
      <c r="J27763">
        <v>20230929</v>
      </c>
      <c r="K27763" t="s">
        <v>2079</v>
      </c>
      <c r="L27763">
        <v>0</v>
      </c>
      <c r="M27763">
        <v>700</v>
      </c>
    </row>
    <row r="27764" spans="1:15" x14ac:dyDescent="0.25">
      <c r="A27764" t="s">
        <v>14235</v>
      </c>
      <c r="B27764" t="s">
        <v>14236</v>
      </c>
      <c r="C27764">
        <v>1600006340</v>
      </c>
      <c r="D27764">
        <v>20230725</v>
      </c>
      <c r="E27764">
        <v>44571005</v>
      </c>
      <c r="F27764" t="s">
        <v>35</v>
      </c>
      <c r="I27764" t="s">
        <v>9285</v>
      </c>
      <c r="J27764">
        <v>20230725</v>
      </c>
      <c r="K27764" t="s">
        <v>16311</v>
      </c>
      <c r="L27764">
        <v>0</v>
      </c>
      <c r="M27764">
        <v>82</v>
      </c>
      <c r="N27764" t="s">
        <v>80</v>
      </c>
      <c r="O27764">
        <v>20230921</v>
      </c>
    </row>
    <row r="27765" spans="1:15" x14ac:dyDescent="0.25">
      <c r="A27765" t="s">
        <v>14235</v>
      </c>
      <c r="B27765" t="s">
        <v>14236</v>
      </c>
      <c r="C27765">
        <v>1600004157</v>
      </c>
      <c r="D27765">
        <v>20230531</v>
      </c>
      <c r="E27765">
        <v>70600001</v>
      </c>
      <c r="F27765" t="s">
        <v>11782</v>
      </c>
      <c r="I27765" t="s">
        <v>11336</v>
      </c>
      <c r="J27765">
        <v>20230531</v>
      </c>
      <c r="K27765" t="s">
        <v>15473</v>
      </c>
      <c r="L27765">
        <v>0</v>
      </c>
      <c r="M27765">
        <v>5234.88</v>
      </c>
    </row>
    <row r="27766" spans="1:15" x14ac:dyDescent="0.25">
      <c r="A27766" t="s">
        <v>14235</v>
      </c>
      <c r="B27766" t="s">
        <v>14236</v>
      </c>
      <c r="C27766">
        <v>1600007530</v>
      </c>
      <c r="D27766">
        <v>20230731</v>
      </c>
      <c r="E27766">
        <v>41100000</v>
      </c>
      <c r="F27766" t="s">
        <v>81</v>
      </c>
      <c r="G27766" t="s">
        <v>9324</v>
      </c>
      <c r="H27766" t="s">
        <v>9325</v>
      </c>
      <c r="I27766" t="s">
        <v>11644</v>
      </c>
      <c r="J27766">
        <v>20230731</v>
      </c>
      <c r="K27766" t="s">
        <v>15607</v>
      </c>
      <c r="L27766">
        <v>1356</v>
      </c>
      <c r="M27766">
        <v>0</v>
      </c>
      <c r="N27766" t="s">
        <v>27</v>
      </c>
      <c r="O27766">
        <v>20230816</v>
      </c>
    </row>
    <row r="27767" spans="1:15" x14ac:dyDescent="0.25">
      <c r="A27767" t="s">
        <v>14235</v>
      </c>
      <c r="B27767" t="s">
        <v>14236</v>
      </c>
      <c r="C27767">
        <v>1600000873</v>
      </c>
      <c r="D27767">
        <v>20230415</v>
      </c>
      <c r="E27767">
        <v>44571005</v>
      </c>
      <c r="F27767" t="s">
        <v>35</v>
      </c>
      <c r="I27767" t="s">
        <v>5690</v>
      </c>
      <c r="J27767">
        <v>20230415</v>
      </c>
      <c r="K27767" t="s">
        <v>5691</v>
      </c>
      <c r="L27767">
        <v>0</v>
      </c>
      <c r="M27767">
        <v>-255.06</v>
      </c>
      <c r="N27767" t="s">
        <v>83</v>
      </c>
      <c r="O27767">
        <v>20230622</v>
      </c>
    </row>
    <row r="27768" spans="1:15" x14ac:dyDescent="0.25">
      <c r="A27768" t="s">
        <v>14235</v>
      </c>
      <c r="B27768" t="s">
        <v>14236</v>
      </c>
      <c r="C27768">
        <v>1600007452</v>
      </c>
      <c r="D27768">
        <v>20230731</v>
      </c>
      <c r="E27768">
        <v>70600005</v>
      </c>
      <c r="F27768" t="s">
        <v>12295</v>
      </c>
      <c r="I27768" t="s">
        <v>10696</v>
      </c>
      <c r="J27768">
        <v>20230731</v>
      </c>
      <c r="K27768" t="s">
        <v>15255</v>
      </c>
      <c r="L27768">
        <v>0</v>
      </c>
      <c r="M27768">
        <v>-207.45</v>
      </c>
    </row>
    <row r="27769" spans="1:15" x14ac:dyDescent="0.25">
      <c r="A27769" t="s">
        <v>14235</v>
      </c>
      <c r="B27769" t="s">
        <v>14236</v>
      </c>
      <c r="C27769">
        <v>1600008961</v>
      </c>
      <c r="D27769">
        <v>20230831</v>
      </c>
      <c r="E27769">
        <v>70600001</v>
      </c>
      <c r="F27769" t="s">
        <v>11782</v>
      </c>
      <c r="I27769" t="s">
        <v>13190</v>
      </c>
      <c r="J27769">
        <v>20230831</v>
      </c>
      <c r="K27769" t="s">
        <v>14312</v>
      </c>
      <c r="L27769">
        <v>0</v>
      </c>
      <c r="M27769">
        <v>500</v>
      </c>
    </row>
    <row r="27770" spans="1:15" x14ac:dyDescent="0.25">
      <c r="A27770" t="s">
        <v>14235</v>
      </c>
      <c r="B27770" t="s">
        <v>14236</v>
      </c>
      <c r="C27770">
        <v>1600012395</v>
      </c>
      <c r="D27770">
        <v>20231019</v>
      </c>
      <c r="E27770">
        <v>41100000</v>
      </c>
      <c r="F27770" t="s">
        <v>81</v>
      </c>
      <c r="G27770" t="s">
        <v>8833</v>
      </c>
      <c r="H27770" t="s">
        <v>8834</v>
      </c>
      <c r="I27770" t="s">
        <v>16256</v>
      </c>
      <c r="J27770">
        <v>20231019</v>
      </c>
      <c r="K27770" t="s">
        <v>14852</v>
      </c>
      <c r="L27770">
        <v>384</v>
      </c>
      <c r="M27770">
        <v>0</v>
      </c>
      <c r="N27770" t="s">
        <v>29</v>
      </c>
      <c r="O27770">
        <v>20231128</v>
      </c>
    </row>
    <row r="27771" spans="1:15" x14ac:dyDescent="0.25">
      <c r="A27771" t="s">
        <v>14235</v>
      </c>
      <c r="B27771" t="s">
        <v>14236</v>
      </c>
      <c r="C27771">
        <v>1600004360</v>
      </c>
      <c r="D27771">
        <v>20230615</v>
      </c>
      <c r="E27771">
        <v>44571005</v>
      </c>
      <c r="F27771" t="s">
        <v>35</v>
      </c>
      <c r="I27771" t="s">
        <v>2041</v>
      </c>
      <c r="J27771">
        <v>20230615</v>
      </c>
      <c r="K27771" t="s">
        <v>1995</v>
      </c>
      <c r="L27771">
        <v>0</v>
      </c>
      <c r="M27771">
        <v>10</v>
      </c>
      <c r="N27771" t="s">
        <v>80</v>
      </c>
      <c r="O27771">
        <v>20230921</v>
      </c>
    </row>
    <row r="27772" spans="1:15" x14ac:dyDescent="0.25">
      <c r="A27772" t="s">
        <v>14235</v>
      </c>
      <c r="B27772" t="s">
        <v>14236</v>
      </c>
      <c r="C27772">
        <v>1600010720</v>
      </c>
      <c r="D27772">
        <v>20230930</v>
      </c>
      <c r="E27772">
        <v>70600001</v>
      </c>
      <c r="F27772" t="s">
        <v>11782</v>
      </c>
      <c r="I27772" t="s">
        <v>5398</v>
      </c>
      <c r="J27772">
        <v>20230930</v>
      </c>
      <c r="K27772" t="s">
        <v>5399</v>
      </c>
      <c r="L27772">
        <v>0</v>
      </c>
      <c r="M27772">
        <v>391.77</v>
      </c>
    </row>
    <row r="27773" spans="1:15" x14ac:dyDescent="0.25">
      <c r="A27773" t="s">
        <v>14235</v>
      </c>
      <c r="B27773" t="s">
        <v>14236</v>
      </c>
      <c r="C27773">
        <v>1600007477</v>
      </c>
      <c r="D27773">
        <v>20230731</v>
      </c>
      <c r="E27773">
        <v>44571005</v>
      </c>
      <c r="F27773" t="s">
        <v>35</v>
      </c>
      <c r="I27773" t="s">
        <v>11510</v>
      </c>
      <c r="J27773">
        <v>20230731</v>
      </c>
      <c r="K27773" t="s">
        <v>14437</v>
      </c>
      <c r="L27773">
        <v>0</v>
      </c>
      <c r="M27773">
        <v>2608.6799999999998</v>
      </c>
      <c r="N27773" t="s">
        <v>80</v>
      </c>
      <c r="O27773">
        <v>20230921</v>
      </c>
    </row>
    <row r="27774" spans="1:15" x14ac:dyDescent="0.25">
      <c r="A27774" t="s">
        <v>14235</v>
      </c>
      <c r="B27774" t="s">
        <v>14236</v>
      </c>
      <c r="C27774">
        <v>1600012584</v>
      </c>
      <c r="D27774">
        <v>20231031</v>
      </c>
      <c r="E27774">
        <v>44571005</v>
      </c>
      <c r="F27774" t="s">
        <v>35</v>
      </c>
      <c r="I27774" t="s">
        <v>15880</v>
      </c>
      <c r="J27774">
        <v>20231031</v>
      </c>
      <c r="K27774" t="s">
        <v>15881</v>
      </c>
      <c r="L27774">
        <v>0</v>
      </c>
      <c r="M27774">
        <v>316</v>
      </c>
    </row>
    <row r="27775" spans="1:15" x14ac:dyDescent="0.25">
      <c r="A27775" t="s">
        <v>14235</v>
      </c>
      <c r="B27775" t="s">
        <v>14236</v>
      </c>
      <c r="C27775">
        <v>1600001925</v>
      </c>
      <c r="D27775">
        <v>20230430</v>
      </c>
      <c r="E27775">
        <v>70600001</v>
      </c>
      <c r="F27775" t="s">
        <v>11782</v>
      </c>
      <c r="I27775" t="s">
        <v>4096</v>
      </c>
      <c r="J27775">
        <v>20230430</v>
      </c>
      <c r="K27775" t="s">
        <v>4097</v>
      </c>
      <c r="L27775">
        <v>0</v>
      </c>
      <c r="M27775">
        <v>5883</v>
      </c>
    </row>
    <row r="27776" spans="1:15" x14ac:dyDescent="0.25">
      <c r="A27776" t="s">
        <v>14235</v>
      </c>
      <c r="B27776" t="s">
        <v>14236</v>
      </c>
      <c r="C27776">
        <v>1600004420</v>
      </c>
      <c r="D27776">
        <v>20230615</v>
      </c>
      <c r="E27776">
        <v>70600001</v>
      </c>
      <c r="F27776" t="s">
        <v>11782</v>
      </c>
      <c r="I27776" t="s">
        <v>11303</v>
      </c>
      <c r="J27776">
        <v>20230615</v>
      </c>
      <c r="K27776" t="s">
        <v>15269</v>
      </c>
      <c r="L27776">
        <v>0</v>
      </c>
      <c r="M27776">
        <v>750</v>
      </c>
    </row>
    <row r="27777" spans="1:15" x14ac:dyDescent="0.25">
      <c r="A27777" t="s">
        <v>14235</v>
      </c>
      <c r="B27777" t="s">
        <v>14236</v>
      </c>
      <c r="C27777">
        <v>1600002499</v>
      </c>
      <c r="D27777">
        <v>20230501</v>
      </c>
      <c r="E27777">
        <v>79100000</v>
      </c>
      <c r="F27777" t="s">
        <v>10356</v>
      </c>
      <c r="I27777" t="s">
        <v>4429</v>
      </c>
      <c r="J27777">
        <v>20230501</v>
      </c>
      <c r="K27777" t="s">
        <v>4430</v>
      </c>
      <c r="L27777">
        <v>0</v>
      </c>
      <c r="M27777">
        <v>50.4</v>
      </c>
    </row>
    <row r="27778" spans="1:15" x14ac:dyDescent="0.25">
      <c r="A27778" t="s">
        <v>14235</v>
      </c>
      <c r="B27778" t="s">
        <v>14236</v>
      </c>
      <c r="C27778">
        <v>1600010467</v>
      </c>
      <c r="D27778">
        <v>20230921</v>
      </c>
      <c r="E27778">
        <v>70600001</v>
      </c>
      <c r="F27778" t="s">
        <v>11782</v>
      </c>
      <c r="I27778" t="s">
        <v>12819</v>
      </c>
      <c r="J27778">
        <v>20230921</v>
      </c>
      <c r="K27778" t="s">
        <v>14935</v>
      </c>
      <c r="L27778">
        <v>0</v>
      </c>
      <c r="M27778">
        <v>670</v>
      </c>
    </row>
    <row r="27779" spans="1:15" x14ac:dyDescent="0.25">
      <c r="A27779" t="s">
        <v>14235</v>
      </c>
      <c r="B27779" t="s">
        <v>14236</v>
      </c>
      <c r="C27779">
        <v>1600004229</v>
      </c>
      <c r="D27779">
        <v>20230531</v>
      </c>
      <c r="E27779">
        <v>70600001</v>
      </c>
      <c r="F27779" t="s">
        <v>11782</v>
      </c>
      <c r="I27779" t="s">
        <v>13906</v>
      </c>
      <c r="J27779">
        <v>20230531</v>
      </c>
      <c r="K27779" t="s">
        <v>14888</v>
      </c>
      <c r="L27779">
        <v>0</v>
      </c>
      <c r="M27779">
        <v>23825.360000000001</v>
      </c>
    </row>
    <row r="27780" spans="1:15" x14ac:dyDescent="0.25">
      <c r="A27780" t="s">
        <v>14235</v>
      </c>
      <c r="B27780" t="s">
        <v>14236</v>
      </c>
      <c r="C27780">
        <v>1600009204</v>
      </c>
      <c r="D27780">
        <v>20230915</v>
      </c>
      <c r="E27780">
        <v>70600001</v>
      </c>
      <c r="F27780" t="s">
        <v>11782</v>
      </c>
      <c r="I27780" t="s">
        <v>12646</v>
      </c>
      <c r="J27780">
        <v>20230915</v>
      </c>
      <c r="K27780" t="s">
        <v>14478</v>
      </c>
      <c r="L27780">
        <v>0</v>
      </c>
      <c r="M27780">
        <v>250</v>
      </c>
    </row>
    <row r="27781" spans="1:15" x14ac:dyDescent="0.25">
      <c r="A27781" t="s">
        <v>14235</v>
      </c>
      <c r="B27781" t="s">
        <v>14236</v>
      </c>
      <c r="C27781">
        <v>1600002006</v>
      </c>
      <c r="D27781">
        <v>20230430</v>
      </c>
      <c r="E27781">
        <v>44571005</v>
      </c>
      <c r="F27781" t="s">
        <v>35</v>
      </c>
      <c r="I27781" t="s">
        <v>14928</v>
      </c>
      <c r="J27781">
        <v>20230430</v>
      </c>
      <c r="K27781" t="s">
        <v>14929</v>
      </c>
      <c r="L27781">
        <v>0</v>
      </c>
      <c r="M27781">
        <v>-50</v>
      </c>
      <c r="N27781" t="s">
        <v>83</v>
      </c>
      <c r="O27781">
        <v>20230622</v>
      </c>
    </row>
    <row r="27782" spans="1:15" x14ac:dyDescent="0.25">
      <c r="A27782" t="s">
        <v>14235</v>
      </c>
      <c r="B27782" t="s">
        <v>14236</v>
      </c>
      <c r="C27782">
        <v>1600004320</v>
      </c>
      <c r="D27782">
        <v>20230531</v>
      </c>
      <c r="E27782">
        <v>44571005</v>
      </c>
      <c r="F27782" t="s">
        <v>35</v>
      </c>
      <c r="I27782" t="s">
        <v>14006</v>
      </c>
      <c r="J27782">
        <v>20230531</v>
      </c>
      <c r="K27782" t="s">
        <v>15642</v>
      </c>
      <c r="L27782">
        <v>0</v>
      </c>
      <c r="M27782">
        <v>74.400000000000006</v>
      </c>
      <c r="N27782" t="s">
        <v>37</v>
      </c>
      <c r="O27782">
        <v>20230718</v>
      </c>
    </row>
    <row r="27783" spans="1:15" x14ac:dyDescent="0.25">
      <c r="A27783" t="s">
        <v>14235</v>
      </c>
      <c r="B27783" t="s">
        <v>14236</v>
      </c>
      <c r="C27783">
        <v>1600007542</v>
      </c>
      <c r="D27783">
        <v>20230731</v>
      </c>
      <c r="E27783">
        <v>70600005</v>
      </c>
      <c r="F27783" t="s">
        <v>12295</v>
      </c>
      <c r="I27783" t="s">
        <v>10713</v>
      </c>
      <c r="J27783">
        <v>20230731</v>
      </c>
      <c r="K27783" t="s">
        <v>15305</v>
      </c>
      <c r="L27783">
        <v>0</v>
      </c>
      <c r="M27783">
        <v>313.39999999999998</v>
      </c>
    </row>
    <row r="27784" spans="1:15" x14ac:dyDescent="0.25">
      <c r="A27784" t="s">
        <v>14235</v>
      </c>
      <c r="B27784" t="s">
        <v>14236</v>
      </c>
      <c r="C27784">
        <v>1600004205</v>
      </c>
      <c r="D27784">
        <v>20230531</v>
      </c>
      <c r="E27784">
        <v>44571005</v>
      </c>
      <c r="F27784" t="s">
        <v>35</v>
      </c>
      <c r="I27784" t="s">
        <v>13055</v>
      </c>
      <c r="J27784">
        <v>20230531</v>
      </c>
      <c r="K27784" t="s">
        <v>15010</v>
      </c>
      <c r="L27784">
        <v>0</v>
      </c>
      <c r="M27784">
        <v>2673.72</v>
      </c>
      <c r="N27784" t="s">
        <v>37</v>
      </c>
      <c r="O27784">
        <v>20230718</v>
      </c>
    </row>
    <row r="27785" spans="1:15" x14ac:dyDescent="0.25">
      <c r="A27785" t="s">
        <v>14235</v>
      </c>
      <c r="B27785" t="s">
        <v>14236</v>
      </c>
      <c r="C27785">
        <v>1600002197</v>
      </c>
      <c r="D27785">
        <v>20230430</v>
      </c>
      <c r="E27785">
        <v>41100000</v>
      </c>
      <c r="F27785" t="s">
        <v>81</v>
      </c>
      <c r="G27785" t="s">
        <v>4209</v>
      </c>
      <c r="H27785" t="s">
        <v>4210</v>
      </c>
      <c r="I27785" t="s">
        <v>4211</v>
      </c>
      <c r="J27785">
        <v>20230430</v>
      </c>
      <c r="K27785" t="s">
        <v>4212</v>
      </c>
      <c r="L27785">
        <v>173.22</v>
      </c>
      <c r="M27785">
        <v>0</v>
      </c>
      <c r="N27785" t="s">
        <v>54</v>
      </c>
      <c r="O27785">
        <v>20230531</v>
      </c>
    </row>
    <row r="27786" spans="1:15" x14ac:dyDescent="0.25">
      <c r="A27786" t="s">
        <v>14235</v>
      </c>
      <c r="B27786" t="s">
        <v>14236</v>
      </c>
      <c r="C27786">
        <v>1600002002</v>
      </c>
      <c r="D27786">
        <v>20230430</v>
      </c>
      <c r="E27786">
        <v>70600005</v>
      </c>
      <c r="F27786" t="s">
        <v>12295</v>
      </c>
      <c r="I27786" t="s">
        <v>12395</v>
      </c>
      <c r="J27786">
        <v>20230430</v>
      </c>
      <c r="K27786" t="s">
        <v>15416</v>
      </c>
      <c r="L27786">
        <v>0</v>
      </c>
      <c r="M27786">
        <v>50.04</v>
      </c>
    </row>
    <row r="27787" spans="1:15" x14ac:dyDescent="0.25">
      <c r="A27787" t="s">
        <v>14235</v>
      </c>
      <c r="B27787" t="s">
        <v>14236</v>
      </c>
      <c r="C27787">
        <v>1600007603</v>
      </c>
      <c r="D27787">
        <v>20230731</v>
      </c>
      <c r="E27787">
        <v>70600005</v>
      </c>
      <c r="F27787" t="s">
        <v>12295</v>
      </c>
      <c r="I27787" t="s">
        <v>13545</v>
      </c>
      <c r="J27787">
        <v>20230731</v>
      </c>
      <c r="K27787" t="s">
        <v>15256</v>
      </c>
      <c r="L27787">
        <v>0</v>
      </c>
      <c r="M27787">
        <v>13.05</v>
      </c>
    </row>
    <row r="27788" spans="1:15" x14ac:dyDescent="0.25">
      <c r="A27788" t="s">
        <v>14235</v>
      </c>
      <c r="B27788" t="s">
        <v>14236</v>
      </c>
      <c r="C27788">
        <v>1600010650</v>
      </c>
      <c r="D27788">
        <v>20230930</v>
      </c>
      <c r="E27788">
        <v>41100000</v>
      </c>
      <c r="F27788" t="s">
        <v>81</v>
      </c>
      <c r="G27788" t="s">
        <v>8722</v>
      </c>
      <c r="H27788" t="s">
        <v>8723</v>
      </c>
      <c r="I27788" t="s">
        <v>13874</v>
      </c>
      <c r="J27788">
        <v>20230930</v>
      </c>
      <c r="K27788" t="s">
        <v>14472</v>
      </c>
      <c r="L27788">
        <v>13633.28</v>
      </c>
      <c r="M27788">
        <v>0</v>
      </c>
      <c r="N27788" t="s">
        <v>27</v>
      </c>
      <c r="O27788">
        <v>20231010</v>
      </c>
    </row>
    <row r="27789" spans="1:15" x14ac:dyDescent="0.25">
      <c r="A27789" t="s">
        <v>14235</v>
      </c>
      <c r="B27789" t="s">
        <v>14236</v>
      </c>
      <c r="C27789">
        <v>1600010613</v>
      </c>
      <c r="D27789">
        <v>20230930</v>
      </c>
      <c r="E27789">
        <v>41100000</v>
      </c>
      <c r="F27789" t="s">
        <v>81</v>
      </c>
      <c r="G27789" t="s">
        <v>9668</v>
      </c>
      <c r="H27789" t="s">
        <v>9669</v>
      </c>
      <c r="I27789" t="s">
        <v>11002</v>
      </c>
      <c r="J27789">
        <v>20230930</v>
      </c>
      <c r="K27789" t="s">
        <v>16312</v>
      </c>
      <c r="L27789">
        <v>522</v>
      </c>
      <c r="M27789">
        <v>0</v>
      </c>
      <c r="N27789" t="s">
        <v>29</v>
      </c>
      <c r="O27789">
        <v>20231010</v>
      </c>
    </row>
    <row r="27790" spans="1:15" x14ac:dyDescent="0.25">
      <c r="A27790" t="s">
        <v>14235</v>
      </c>
      <c r="B27790" t="s">
        <v>14236</v>
      </c>
      <c r="C27790">
        <v>1600007399</v>
      </c>
      <c r="D27790">
        <v>20230731</v>
      </c>
      <c r="E27790">
        <v>70600001</v>
      </c>
      <c r="F27790" t="s">
        <v>11782</v>
      </c>
      <c r="I27790" t="s">
        <v>16014</v>
      </c>
      <c r="J27790">
        <v>20230731</v>
      </c>
      <c r="K27790" t="s">
        <v>16015</v>
      </c>
      <c r="L27790">
        <v>0</v>
      </c>
      <c r="M27790">
        <v>-50</v>
      </c>
    </row>
    <row r="27791" spans="1:15" x14ac:dyDescent="0.25">
      <c r="A27791" t="s">
        <v>14235</v>
      </c>
      <c r="B27791" t="s">
        <v>14236</v>
      </c>
      <c r="C27791">
        <v>1600009006</v>
      </c>
      <c r="D27791">
        <v>20230831</v>
      </c>
      <c r="E27791">
        <v>41100000</v>
      </c>
      <c r="F27791" t="s">
        <v>81</v>
      </c>
      <c r="G27791" t="s">
        <v>9224</v>
      </c>
      <c r="H27791" t="s">
        <v>9225</v>
      </c>
      <c r="I27791" t="s">
        <v>9226</v>
      </c>
      <c r="J27791">
        <v>20230831</v>
      </c>
      <c r="K27791" t="s">
        <v>14715</v>
      </c>
      <c r="L27791">
        <v>9173.52</v>
      </c>
      <c r="M27791">
        <v>0</v>
      </c>
      <c r="N27791" t="s">
        <v>34</v>
      </c>
      <c r="O27791">
        <v>20230919</v>
      </c>
    </row>
    <row r="27792" spans="1:15" x14ac:dyDescent="0.25">
      <c r="A27792" t="s">
        <v>14235</v>
      </c>
      <c r="B27792" t="s">
        <v>14236</v>
      </c>
      <c r="C27792">
        <v>1600002253</v>
      </c>
      <c r="D27792">
        <v>20230515</v>
      </c>
      <c r="E27792">
        <v>44571005</v>
      </c>
      <c r="F27792" t="s">
        <v>35</v>
      </c>
      <c r="I27792" t="s">
        <v>15469</v>
      </c>
      <c r="J27792">
        <v>20230515</v>
      </c>
      <c r="K27792" t="s">
        <v>5315</v>
      </c>
      <c r="L27792">
        <v>0</v>
      </c>
      <c r="M27792">
        <v>109.13</v>
      </c>
    </row>
    <row r="27793" spans="1:15" x14ac:dyDescent="0.25">
      <c r="A27793" t="s">
        <v>14235</v>
      </c>
      <c r="B27793" t="s">
        <v>14236</v>
      </c>
      <c r="C27793">
        <v>1600012672</v>
      </c>
      <c r="D27793">
        <v>20231031</v>
      </c>
      <c r="E27793">
        <v>70600001</v>
      </c>
      <c r="F27793" t="s">
        <v>11782</v>
      </c>
      <c r="I27793" t="s">
        <v>14611</v>
      </c>
      <c r="J27793">
        <v>20231031</v>
      </c>
      <c r="K27793" t="s">
        <v>14612</v>
      </c>
      <c r="L27793">
        <v>0</v>
      </c>
      <c r="M27793">
        <v>1066</v>
      </c>
    </row>
    <row r="27794" spans="1:15" x14ac:dyDescent="0.25">
      <c r="A27794" t="s">
        <v>14235</v>
      </c>
      <c r="B27794" t="s">
        <v>14236</v>
      </c>
      <c r="C27794">
        <v>1600000864</v>
      </c>
      <c r="D27794">
        <v>20230415</v>
      </c>
      <c r="E27794">
        <v>70600001</v>
      </c>
      <c r="F27794" t="s">
        <v>11782</v>
      </c>
      <c r="I27794" t="s">
        <v>11620</v>
      </c>
      <c r="J27794">
        <v>20230415</v>
      </c>
      <c r="K27794" t="s">
        <v>15732</v>
      </c>
      <c r="L27794">
        <v>0</v>
      </c>
      <c r="M27794">
        <v>530</v>
      </c>
    </row>
    <row r="27795" spans="1:15" x14ac:dyDescent="0.25">
      <c r="A27795" t="s">
        <v>14235</v>
      </c>
      <c r="B27795" t="s">
        <v>14236</v>
      </c>
      <c r="C27795">
        <v>1600010720</v>
      </c>
      <c r="D27795">
        <v>20230930</v>
      </c>
      <c r="E27795">
        <v>44571005</v>
      </c>
      <c r="F27795" t="s">
        <v>35</v>
      </c>
      <c r="I27795" t="s">
        <v>5398</v>
      </c>
      <c r="J27795">
        <v>20230930</v>
      </c>
      <c r="K27795" t="s">
        <v>5399</v>
      </c>
      <c r="L27795">
        <v>0</v>
      </c>
      <c r="M27795">
        <v>97.33</v>
      </c>
      <c r="N27795" t="s">
        <v>34</v>
      </c>
      <c r="O27795">
        <v>20231124</v>
      </c>
    </row>
    <row r="27796" spans="1:15" x14ac:dyDescent="0.25">
      <c r="A27796" t="s">
        <v>14235</v>
      </c>
      <c r="B27796" t="s">
        <v>14236</v>
      </c>
      <c r="C27796">
        <v>1600004334</v>
      </c>
      <c r="D27796">
        <v>20230531</v>
      </c>
      <c r="E27796">
        <v>70600001</v>
      </c>
      <c r="F27796" t="s">
        <v>11782</v>
      </c>
      <c r="I27796" t="s">
        <v>252</v>
      </c>
      <c r="J27796">
        <v>20230531</v>
      </c>
      <c r="K27796" t="s">
        <v>253</v>
      </c>
      <c r="L27796">
        <v>0</v>
      </c>
      <c r="M27796">
        <v>355.47</v>
      </c>
    </row>
    <row r="27797" spans="1:15" x14ac:dyDescent="0.25">
      <c r="A27797" t="s">
        <v>14235</v>
      </c>
      <c r="B27797" t="s">
        <v>14236</v>
      </c>
      <c r="C27797">
        <v>1600001887</v>
      </c>
      <c r="D27797">
        <v>20230430</v>
      </c>
      <c r="E27797">
        <v>44571005</v>
      </c>
      <c r="F27797" t="s">
        <v>35</v>
      </c>
      <c r="I27797" t="s">
        <v>13467</v>
      </c>
      <c r="J27797">
        <v>20230430</v>
      </c>
      <c r="K27797" t="s">
        <v>14457</v>
      </c>
      <c r="L27797">
        <v>0</v>
      </c>
      <c r="M27797">
        <v>264</v>
      </c>
      <c r="N27797" t="s">
        <v>83</v>
      </c>
      <c r="O27797">
        <v>20230622</v>
      </c>
    </row>
    <row r="27798" spans="1:15" x14ac:dyDescent="0.25">
      <c r="A27798" t="s">
        <v>14235</v>
      </c>
      <c r="B27798" t="s">
        <v>14236</v>
      </c>
      <c r="C27798">
        <v>1600010653</v>
      </c>
      <c r="D27798">
        <v>20230930</v>
      </c>
      <c r="E27798">
        <v>44571005</v>
      </c>
      <c r="F27798" t="s">
        <v>35</v>
      </c>
      <c r="I27798" t="s">
        <v>11970</v>
      </c>
      <c r="J27798">
        <v>20230930</v>
      </c>
      <c r="K27798" t="s">
        <v>15707</v>
      </c>
      <c r="L27798">
        <v>0</v>
      </c>
      <c r="M27798">
        <v>2257.1999999999998</v>
      </c>
      <c r="N27798" t="s">
        <v>34</v>
      </c>
      <c r="O27798">
        <v>20231124</v>
      </c>
    </row>
    <row r="27799" spans="1:15" x14ac:dyDescent="0.25">
      <c r="A27799" t="s">
        <v>14235</v>
      </c>
      <c r="B27799" t="s">
        <v>14236</v>
      </c>
      <c r="C27799">
        <v>1600005602</v>
      </c>
      <c r="D27799">
        <v>20230630</v>
      </c>
      <c r="E27799">
        <v>44571005</v>
      </c>
      <c r="F27799" t="s">
        <v>35</v>
      </c>
      <c r="I27799" t="s">
        <v>12222</v>
      </c>
      <c r="J27799">
        <v>20230630</v>
      </c>
      <c r="K27799" t="s">
        <v>14529</v>
      </c>
      <c r="L27799">
        <v>0</v>
      </c>
      <c r="M27799">
        <v>799.4</v>
      </c>
      <c r="N27799" t="s">
        <v>80</v>
      </c>
      <c r="O27799">
        <v>20230921</v>
      </c>
    </row>
    <row r="27800" spans="1:15" x14ac:dyDescent="0.25">
      <c r="A27800" t="s">
        <v>14235</v>
      </c>
      <c r="B27800" t="s">
        <v>14236</v>
      </c>
      <c r="C27800">
        <v>1600005593</v>
      </c>
      <c r="D27800">
        <v>20230630</v>
      </c>
      <c r="E27800">
        <v>41100000</v>
      </c>
      <c r="F27800" t="s">
        <v>81</v>
      </c>
      <c r="G27800" t="s">
        <v>204</v>
      </c>
      <c r="H27800" t="s">
        <v>205</v>
      </c>
      <c r="I27800" t="s">
        <v>10479</v>
      </c>
      <c r="J27800">
        <v>20230630</v>
      </c>
      <c r="K27800" t="s">
        <v>14984</v>
      </c>
      <c r="L27800">
        <v>17488.63</v>
      </c>
      <c r="M27800">
        <v>0</v>
      </c>
      <c r="N27800" t="s">
        <v>34</v>
      </c>
      <c r="O27800">
        <v>20230712</v>
      </c>
    </row>
    <row r="27801" spans="1:15" x14ac:dyDescent="0.25">
      <c r="A27801" t="s">
        <v>14235</v>
      </c>
      <c r="B27801" t="s">
        <v>14236</v>
      </c>
      <c r="C27801">
        <v>1600009227</v>
      </c>
      <c r="D27801">
        <v>20230915</v>
      </c>
      <c r="E27801">
        <v>44571005</v>
      </c>
      <c r="F27801" t="s">
        <v>35</v>
      </c>
      <c r="I27801" t="s">
        <v>9491</v>
      </c>
      <c r="J27801">
        <v>20230915</v>
      </c>
      <c r="K27801" t="s">
        <v>15474</v>
      </c>
      <c r="L27801">
        <v>0</v>
      </c>
      <c r="M27801">
        <v>64</v>
      </c>
      <c r="N27801" t="s">
        <v>34</v>
      </c>
      <c r="O27801">
        <v>20231124</v>
      </c>
    </row>
    <row r="27802" spans="1:15" x14ac:dyDescent="0.25">
      <c r="A27802" t="s">
        <v>14235</v>
      </c>
      <c r="B27802" t="s">
        <v>14236</v>
      </c>
      <c r="C27802">
        <v>1600001999</v>
      </c>
      <c r="D27802">
        <v>20230430</v>
      </c>
      <c r="E27802">
        <v>70600001</v>
      </c>
      <c r="F27802" t="s">
        <v>11782</v>
      </c>
      <c r="I27802" t="s">
        <v>3466</v>
      </c>
      <c r="J27802">
        <v>20230430</v>
      </c>
      <c r="K27802" t="s">
        <v>3467</v>
      </c>
      <c r="L27802">
        <v>0</v>
      </c>
      <c r="M27802">
        <v>256.8</v>
      </c>
    </row>
    <row r="27803" spans="1:15" x14ac:dyDescent="0.25">
      <c r="A27803" t="s">
        <v>14235</v>
      </c>
      <c r="B27803" t="s">
        <v>14236</v>
      </c>
      <c r="C27803">
        <v>1600005558</v>
      </c>
      <c r="D27803">
        <v>20230630</v>
      </c>
      <c r="E27803">
        <v>44571005</v>
      </c>
      <c r="F27803" t="s">
        <v>35</v>
      </c>
      <c r="I27803" t="s">
        <v>9361</v>
      </c>
      <c r="J27803">
        <v>20230630</v>
      </c>
      <c r="K27803" t="s">
        <v>14514</v>
      </c>
      <c r="L27803">
        <v>0</v>
      </c>
      <c r="M27803">
        <v>4278.83</v>
      </c>
      <c r="N27803" t="s">
        <v>80</v>
      </c>
      <c r="O27803">
        <v>20230921</v>
      </c>
    </row>
    <row r="27804" spans="1:15" x14ac:dyDescent="0.25">
      <c r="A27804" t="s">
        <v>14235</v>
      </c>
      <c r="B27804" t="s">
        <v>14236</v>
      </c>
      <c r="C27804">
        <v>1600009047</v>
      </c>
      <c r="D27804">
        <v>20230831</v>
      </c>
      <c r="E27804">
        <v>41100000</v>
      </c>
      <c r="F27804" t="s">
        <v>81</v>
      </c>
      <c r="G27804" t="s">
        <v>9231</v>
      </c>
      <c r="H27804" t="s">
        <v>9232</v>
      </c>
      <c r="I27804" t="s">
        <v>10354</v>
      </c>
      <c r="J27804">
        <v>20230831</v>
      </c>
      <c r="K27804" t="s">
        <v>15033</v>
      </c>
      <c r="L27804">
        <v>8717.32</v>
      </c>
      <c r="M27804">
        <v>0</v>
      </c>
      <c r="N27804" t="s">
        <v>136</v>
      </c>
      <c r="O27804">
        <v>20230919</v>
      </c>
    </row>
    <row r="27805" spans="1:15" x14ac:dyDescent="0.25">
      <c r="A27805" t="s">
        <v>14235</v>
      </c>
      <c r="B27805" t="s">
        <v>14236</v>
      </c>
      <c r="C27805">
        <v>1600007598</v>
      </c>
      <c r="D27805">
        <v>20230731</v>
      </c>
      <c r="E27805">
        <v>41100000</v>
      </c>
      <c r="F27805" t="s">
        <v>81</v>
      </c>
      <c r="G27805" t="s">
        <v>8496</v>
      </c>
      <c r="H27805" t="s">
        <v>8497</v>
      </c>
      <c r="I27805" t="s">
        <v>14107</v>
      </c>
      <c r="J27805">
        <v>20230731</v>
      </c>
      <c r="K27805" t="s">
        <v>16138</v>
      </c>
      <c r="L27805">
        <v>643.20000000000005</v>
      </c>
      <c r="M27805">
        <v>0</v>
      </c>
      <c r="N27805" t="s">
        <v>766</v>
      </c>
      <c r="O27805">
        <v>20230816</v>
      </c>
    </row>
    <row r="27806" spans="1:15" x14ac:dyDescent="0.25">
      <c r="A27806" t="s">
        <v>14235</v>
      </c>
      <c r="B27806" t="s">
        <v>14236</v>
      </c>
      <c r="C27806">
        <v>1600009146</v>
      </c>
      <c r="D27806">
        <v>20230831</v>
      </c>
      <c r="E27806">
        <v>44571005</v>
      </c>
      <c r="F27806" t="s">
        <v>35</v>
      </c>
      <c r="I27806" t="s">
        <v>12631</v>
      </c>
      <c r="J27806">
        <v>20230831</v>
      </c>
      <c r="K27806" t="s">
        <v>14680</v>
      </c>
      <c r="L27806">
        <v>0</v>
      </c>
      <c r="M27806">
        <v>-154.19</v>
      </c>
      <c r="N27806" t="s">
        <v>117</v>
      </c>
      <c r="O27806">
        <v>20231024</v>
      </c>
    </row>
    <row r="27807" spans="1:15" x14ac:dyDescent="0.25">
      <c r="A27807" t="s">
        <v>14235</v>
      </c>
      <c r="B27807" t="s">
        <v>14236</v>
      </c>
      <c r="C27807">
        <v>1600001852</v>
      </c>
      <c r="D27807">
        <v>20230430</v>
      </c>
      <c r="E27807">
        <v>44571005</v>
      </c>
      <c r="F27807" t="s">
        <v>35</v>
      </c>
      <c r="I27807" t="s">
        <v>14223</v>
      </c>
      <c r="J27807">
        <v>20230430</v>
      </c>
      <c r="K27807" t="s">
        <v>14576</v>
      </c>
      <c r="L27807">
        <v>0</v>
      </c>
      <c r="M27807">
        <v>4540.05</v>
      </c>
      <c r="N27807" t="s">
        <v>83</v>
      </c>
      <c r="O27807">
        <v>20230622</v>
      </c>
    </row>
    <row r="27808" spans="1:15" x14ac:dyDescent="0.25">
      <c r="A27808" t="s">
        <v>14235</v>
      </c>
      <c r="B27808" t="s">
        <v>14236</v>
      </c>
      <c r="C27808">
        <v>1600005614</v>
      </c>
      <c r="D27808">
        <v>20230630</v>
      </c>
      <c r="E27808">
        <v>44571005</v>
      </c>
      <c r="F27808" t="s">
        <v>35</v>
      </c>
      <c r="I27808" t="s">
        <v>13977</v>
      </c>
      <c r="J27808">
        <v>20230630</v>
      </c>
      <c r="K27808" t="s">
        <v>14515</v>
      </c>
      <c r="L27808">
        <v>0</v>
      </c>
      <c r="M27808">
        <v>1587.96</v>
      </c>
      <c r="N27808" t="s">
        <v>80</v>
      </c>
      <c r="O27808">
        <v>20230921</v>
      </c>
    </row>
    <row r="27809" spans="1:15" x14ac:dyDescent="0.25">
      <c r="A27809" t="s">
        <v>14235</v>
      </c>
      <c r="B27809" t="s">
        <v>14236</v>
      </c>
      <c r="C27809">
        <v>1600005783</v>
      </c>
      <c r="D27809">
        <v>20230630</v>
      </c>
      <c r="E27809">
        <v>41100000</v>
      </c>
      <c r="F27809" t="s">
        <v>81</v>
      </c>
      <c r="G27809" t="s">
        <v>759</v>
      </c>
      <c r="H27809" t="s">
        <v>760</v>
      </c>
      <c r="I27809" t="s">
        <v>5341</v>
      </c>
      <c r="J27809">
        <v>20230630</v>
      </c>
      <c r="K27809" t="s">
        <v>5342</v>
      </c>
      <c r="L27809">
        <v>4065.88</v>
      </c>
      <c r="M27809">
        <v>0</v>
      </c>
      <c r="N27809" t="s">
        <v>80</v>
      </c>
      <c r="O27809">
        <v>20230731</v>
      </c>
    </row>
    <row r="27810" spans="1:15" x14ac:dyDescent="0.25">
      <c r="A27810" t="s">
        <v>14235</v>
      </c>
      <c r="B27810" t="s">
        <v>14236</v>
      </c>
      <c r="C27810">
        <v>1600012467</v>
      </c>
      <c r="D27810">
        <v>20231027</v>
      </c>
      <c r="E27810">
        <v>70600001</v>
      </c>
      <c r="F27810" t="s">
        <v>11782</v>
      </c>
      <c r="I27810" t="s">
        <v>15585</v>
      </c>
      <c r="J27810">
        <v>20231027</v>
      </c>
      <c r="K27810" t="s">
        <v>15586</v>
      </c>
      <c r="L27810">
        <v>0</v>
      </c>
      <c r="M27810">
        <v>310</v>
      </c>
    </row>
    <row r="27811" spans="1:15" x14ac:dyDescent="0.25">
      <c r="A27811" t="s">
        <v>14235</v>
      </c>
      <c r="B27811" t="s">
        <v>14236</v>
      </c>
      <c r="C27811">
        <v>1600007426</v>
      </c>
      <c r="D27811">
        <v>20230731</v>
      </c>
      <c r="E27811">
        <v>70600005</v>
      </c>
      <c r="F27811" t="s">
        <v>12295</v>
      </c>
      <c r="I27811" t="s">
        <v>10033</v>
      </c>
      <c r="J27811">
        <v>20230731</v>
      </c>
      <c r="K27811" t="s">
        <v>16238</v>
      </c>
      <c r="L27811">
        <v>0</v>
      </c>
      <c r="M27811">
        <v>1314.08</v>
      </c>
    </row>
    <row r="27812" spans="1:15" x14ac:dyDescent="0.25">
      <c r="A27812" t="s">
        <v>14235</v>
      </c>
      <c r="B27812" t="s">
        <v>14236</v>
      </c>
      <c r="C27812">
        <v>1600004367</v>
      </c>
      <c r="D27812">
        <v>20230615</v>
      </c>
      <c r="E27812">
        <v>41100000</v>
      </c>
      <c r="F27812" t="s">
        <v>81</v>
      </c>
      <c r="G27812" t="s">
        <v>9163</v>
      </c>
      <c r="H27812" t="s">
        <v>9164</v>
      </c>
      <c r="I27812" t="s">
        <v>13640</v>
      </c>
      <c r="J27812">
        <v>20230615</v>
      </c>
      <c r="K27812" t="s">
        <v>14835</v>
      </c>
      <c r="L27812">
        <v>162</v>
      </c>
      <c r="M27812">
        <v>0</v>
      </c>
      <c r="N27812" t="s">
        <v>117</v>
      </c>
      <c r="O27812">
        <v>20230621</v>
      </c>
    </row>
    <row r="27813" spans="1:15" x14ac:dyDescent="0.25">
      <c r="A27813" t="s">
        <v>14235</v>
      </c>
      <c r="B27813" t="s">
        <v>14236</v>
      </c>
      <c r="C27813">
        <v>1600004398</v>
      </c>
      <c r="D27813">
        <v>20230615</v>
      </c>
      <c r="E27813">
        <v>41100000</v>
      </c>
      <c r="F27813" t="s">
        <v>81</v>
      </c>
      <c r="G27813" t="s">
        <v>8496</v>
      </c>
      <c r="H27813" t="s">
        <v>8497</v>
      </c>
      <c r="I27813" t="s">
        <v>10941</v>
      </c>
      <c r="J27813">
        <v>20230615</v>
      </c>
      <c r="K27813" t="s">
        <v>14523</v>
      </c>
      <c r="L27813">
        <v>276</v>
      </c>
      <c r="M27813">
        <v>0</v>
      </c>
      <c r="N27813" t="s">
        <v>136</v>
      </c>
      <c r="O27813">
        <v>20230621</v>
      </c>
    </row>
    <row r="27814" spans="1:15" x14ac:dyDescent="0.25">
      <c r="A27814" t="s">
        <v>14235</v>
      </c>
      <c r="B27814" t="s">
        <v>14236</v>
      </c>
      <c r="C27814">
        <v>1600007578</v>
      </c>
      <c r="D27814">
        <v>20230731</v>
      </c>
      <c r="E27814">
        <v>41100000</v>
      </c>
      <c r="F27814" t="s">
        <v>81</v>
      </c>
      <c r="G27814" t="s">
        <v>1344</v>
      </c>
      <c r="H27814" t="s">
        <v>1345</v>
      </c>
      <c r="I27814" t="s">
        <v>1208</v>
      </c>
      <c r="J27814">
        <v>20230731</v>
      </c>
      <c r="K27814" t="s">
        <v>1209</v>
      </c>
      <c r="L27814">
        <v>745.25</v>
      </c>
      <c r="M27814">
        <v>0</v>
      </c>
      <c r="N27814" t="s">
        <v>136</v>
      </c>
      <c r="O27814">
        <v>20230906</v>
      </c>
    </row>
    <row r="27815" spans="1:15" x14ac:dyDescent="0.25">
      <c r="A27815" t="s">
        <v>14235</v>
      </c>
      <c r="B27815" t="s">
        <v>14236</v>
      </c>
      <c r="C27815">
        <v>1600002118</v>
      </c>
      <c r="D27815">
        <v>20230430</v>
      </c>
      <c r="E27815">
        <v>41100000</v>
      </c>
      <c r="F27815" t="s">
        <v>81</v>
      </c>
      <c r="G27815" t="s">
        <v>553</v>
      </c>
      <c r="H27815" t="s">
        <v>554</v>
      </c>
      <c r="I27815" t="s">
        <v>3410</v>
      </c>
      <c r="J27815">
        <v>20230430</v>
      </c>
      <c r="K27815" t="s">
        <v>3411</v>
      </c>
      <c r="L27815">
        <v>4277.28</v>
      </c>
      <c r="M27815">
        <v>0</v>
      </c>
      <c r="N27815" t="s">
        <v>80</v>
      </c>
      <c r="O27815">
        <v>20230601</v>
      </c>
    </row>
    <row r="27816" spans="1:15" x14ac:dyDescent="0.25">
      <c r="A27816" t="s">
        <v>14235</v>
      </c>
      <c r="B27816" t="s">
        <v>14236</v>
      </c>
      <c r="C27816">
        <v>1600000745</v>
      </c>
      <c r="D27816">
        <v>20230425</v>
      </c>
      <c r="E27816">
        <v>44571005</v>
      </c>
      <c r="F27816" t="s">
        <v>35</v>
      </c>
      <c r="I27816" t="s">
        <v>4199</v>
      </c>
      <c r="J27816">
        <v>20230425</v>
      </c>
      <c r="K27816" t="s">
        <v>4200</v>
      </c>
      <c r="L27816">
        <v>0</v>
      </c>
      <c r="M27816">
        <v>40</v>
      </c>
      <c r="N27816" t="s">
        <v>83</v>
      </c>
      <c r="O27816">
        <v>20230622</v>
      </c>
    </row>
    <row r="27817" spans="1:15" x14ac:dyDescent="0.25">
      <c r="A27817" t="s">
        <v>14235</v>
      </c>
      <c r="B27817" t="s">
        <v>14236</v>
      </c>
      <c r="C27817">
        <v>1600012552</v>
      </c>
      <c r="D27817">
        <v>20231031</v>
      </c>
      <c r="E27817">
        <v>70600005</v>
      </c>
      <c r="F27817" t="s">
        <v>12295</v>
      </c>
      <c r="I27817" t="s">
        <v>15696</v>
      </c>
      <c r="J27817">
        <v>20231031</v>
      </c>
      <c r="K27817" t="s">
        <v>14347</v>
      </c>
      <c r="L27817">
        <v>0</v>
      </c>
      <c r="M27817">
        <v>2486.4499999999998</v>
      </c>
    </row>
    <row r="27818" spans="1:15" x14ac:dyDescent="0.25">
      <c r="A27818" t="s">
        <v>14235</v>
      </c>
      <c r="B27818" t="s">
        <v>14236</v>
      </c>
      <c r="C27818">
        <v>1600007567</v>
      </c>
      <c r="D27818">
        <v>20230731</v>
      </c>
      <c r="E27818">
        <v>44571005</v>
      </c>
      <c r="F27818" t="s">
        <v>35</v>
      </c>
      <c r="I27818" t="s">
        <v>14951</v>
      </c>
      <c r="J27818">
        <v>20230731</v>
      </c>
      <c r="K27818" t="s">
        <v>14952</v>
      </c>
      <c r="L27818">
        <v>0</v>
      </c>
      <c r="M27818">
        <v>40</v>
      </c>
    </row>
    <row r="27819" spans="1:15" x14ac:dyDescent="0.25">
      <c r="A27819" t="s">
        <v>14235</v>
      </c>
      <c r="B27819" t="s">
        <v>14236</v>
      </c>
      <c r="C27819">
        <v>1600012382</v>
      </c>
      <c r="D27819">
        <v>20231016</v>
      </c>
      <c r="E27819">
        <v>70600001</v>
      </c>
      <c r="F27819" t="s">
        <v>11782</v>
      </c>
      <c r="I27819" t="s">
        <v>15063</v>
      </c>
      <c r="J27819">
        <v>20231016</v>
      </c>
      <c r="K27819" t="s">
        <v>15064</v>
      </c>
      <c r="L27819">
        <v>0</v>
      </c>
      <c r="M27819">
        <v>510</v>
      </c>
    </row>
    <row r="27820" spans="1:15" x14ac:dyDescent="0.25">
      <c r="A27820" t="s">
        <v>14235</v>
      </c>
      <c r="B27820" t="s">
        <v>14236</v>
      </c>
      <c r="C27820">
        <v>1600012536</v>
      </c>
      <c r="D27820">
        <v>20231031</v>
      </c>
      <c r="E27820">
        <v>44571005</v>
      </c>
      <c r="F27820" t="s">
        <v>35</v>
      </c>
      <c r="I27820" t="s">
        <v>15568</v>
      </c>
      <c r="J27820">
        <v>20231031</v>
      </c>
      <c r="K27820" t="s">
        <v>15060</v>
      </c>
      <c r="L27820">
        <v>0</v>
      </c>
      <c r="M27820">
        <v>2853.56</v>
      </c>
    </row>
    <row r="27821" spans="1:15" x14ac:dyDescent="0.25">
      <c r="A27821" t="s">
        <v>14235</v>
      </c>
      <c r="B27821" t="s">
        <v>14236</v>
      </c>
      <c r="C27821">
        <v>1600012495</v>
      </c>
      <c r="D27821">
        <v>20231031</v>
      </c>
      <c r="E27821">
        <v>44571005</v>
      </c>
      <c r="F27821" t="s">
        <v>35</v>
      </c>
      <c r="I27821" t="s">
        <v>16022</v>
      </c>
      <c r="J27821">
        <v>20231031</v>
      </c>
      <c r="K27821" t="s">
        <v>15727</v>
      </c>
      <c r="L27821">
        <v>0</v>
      </c>
      <c r="M27821">
        <v>84</v>
      </c>
    </row>
    <row r="27822" spans="1:15" x14ac:dyDescent="0.25">
      <c r="A27822" t="s">
        <v>14235</v>
      </c>
      <c r="B27822" t="s">
        <v>14236</v>
      </c>
      <c r="C27822">
        <v>1600007501</v>
      </c>
      <c r="D27822">
        <v>20230731</v>
      </c>
      <c r="E27822">
        <v>41100000</v>
      </c>
      <c r="F27822" t="s">
        <v>81</v>
      </c>
      <c r="G27822" t="s">
        <v>9005</v>
      </c>
      <c r="H27822" t="s">
        <v>9006</v>
      </c>
      <c r="I27822" t="s">
        <v>11118</v>
      </c>
      <c r="J27822">
        <v>20230731</v>
      </c>
      <c r="K27822" t="s">
        <v>15566</v>
      </c>
      <c r="L27822">
        <v>3636</v>
      </c>
      <c r="M27822">
        <v>0</v>
      </c>
      <c r="N27822" t="s">
        <v>34</v>
      </c>
      <c r="O27822">
        <v>20230816</v>
      </c>
    </row>
    <row r="27823" spans="1:15" x14ac:dyDescent="0.25">
      <c r="A27823" t="s">
        <v>14235</v>
      </c>
      <c r="B27823" t="s">
        <v>14236</v>
      </c>
      <c r="C27823">
        <v>1600010685</v>
      </c>
      <c r="D27823">
        <v>20230930</v>
      </c>
      <c r="E27823">
        <v>70600001</v>
      </c>
      <c r="F27823" t="s">
        <v>11782</v>
      </c>
      <c r="I27823" t="s">
        <v>1210</v>
      </c>
      <c r="J27823">
        <v>20230930</v>
      </c>
      <c r="K27823" t="s">
        <v>1211</v>
      </c>
      <c r="L27823">
        <v>0</v>
      </c>
      <c r="M27823">
        <v>14539.98</v>
      </c>
    </row>
    <row r="27824" spans="1:15" x14ac:dyDescent="0.25">
      <c r="A27824" t="s">
        <v>14235</v>
      </c>
      <c r="B27824" t="s">
        <v>14236</v>
      </c>
      <c r="C27824">
        <v>1600009040</v>
      </c>
      <c r="D27824">
        <v>20230831</v>
      </c>
      <c r="E27824">
        <v>44571005</v>
      </c>
      <c r="F27824" t="s">
        <v>35</v>
      </c>
      <c r="I27824" t="s">
        <v>12890</v>
      </c>
      <c r="J27824">
        <v>20230831</v>
      </c>
      <c r="K27824" t="s">
        <v>14756</v>
      </c>
      <c r="L27824">
        <v>0</v>
      </c>
      <c r="M27824">
        <v>983.46</v>
      </c>
      <c r="N27824" t="s">
        <v>117</v>
      </c>
      <c r="O27824">
        <v>20231024</v>
      </c>
    </row>
    <row r="27825" spans="1:15" x14ac:dyDescent="0.25">
      <c r="A27825" t="s">
        <v>14235</v>
      </c>
      <c r="B27825" t="s">
        <v>14236</v>
      </c>
      <c r="C27825">
        <v>1600007427</v>
      </c>
      <c r="D27825">
        <v>20230731</v>
      </c>
      <c r="E27825">
        <v>41100000</v>
      </c>
      <c r="F27825" t="s">
        <v>81</v>
      </c>
      <c r="G27825" t="s">
        <v>9754</v>
      </c>
      <c r="H27825" t="s">
        <v>9755</v>
      </c>
      <c r="I27825" t="s">
        <v>12193</v>
      </c>
      <c r="J27825">
        <v>20230731</v>
      </c>
      <c r="K27825" t="s">
        <v>16238</v>
      </c>
      <c r="L27825">
        <v>14704.8</v>
      </c>
      <c r="M27825">
        <v>0</v>
      </c>
      <c r="N27825" t="s">
        <v>117</v>
      </c>
      <c r="O27825">
        <v>20230816</v>
      </c>
    </row>
    <row r="27826" spans="1:15" x14ac:dyDescent="0.25">
      <c r="A27826" t="s">
        <v>14235</v>
      </c>
      <c r="B27826" t="s">
        <v>14236</v>
      </c>
      <c r="C27826">
        <v>1600012586</v>
      </c>
      <c r="D27826">
        <v>20231031</v>
      </c>
      <c r="E27826">
        <v>44571005</v>
      </c>
      <c r="F27826" t="s">
        <v>35</v>
      </c>
      <c r="I27826" t="s">
        <v>16180</v>
      </c>
      <c r="J27826">
        <v>20231031</v>
      </c>
      <c r="K27826" t="s">
        <v>16181</v>
      </c>
      <c r="L27826">
        <v>0</v>
      </c>
      <c r="M27826">
        <v>462</v>
      </c>
    </row>
    <row r="27827" spans="1:15" x14ac:dyDescent="0.25">
      <c r="A27827" t="s">
        <v>14235</v>
      </c>
      <c r="B27827" t="s">
        <v>14236</v>
      </c>
      <c r="C27827">
        <v>1600009163</v>
      </c>
      <c r="D27827">
        <v>20230831</v>
      </c>
      <c r="E27827">
        <v>41100000</v>
      </c>
      <c r="F27827" t="s">
        <v>81</v>
      </c>
      <c r="G27827" t="s">
        <v>9692</v>
      </c>
      <c r="H27827" t="s">
        <v>9693</v>
      </c>
      <c r="I27827" t="s">
        <v>9694</v>
      </c>
      <c r="J27827">
        <v>20230831</v>
      </c>
      <c r="K27827" t="s">
        <v>15373</v>
      </c>
      <c r="L27827">
        <v>393.91</v>
      </c>
      <c r="M27827">
        <v>0</v>
      </c>
      <c r="N27827" t="s">
        <v>136</v>
      </c>
      <c r="O27827">
        <v>20230919</v>
      </c>
    </row>
    <row r="27828" spans="1:15" x14ac:dyDescent="0.25">
      <c r="A27828" t="s">
        <v>14235</v>
      </c>
      <c r="B27828" t="s">
        <v>14236</v>
      </c>
      <c r="C27828">
        <v>1600004157</v>
      </c>
      <c r="D27828">
        <v>20230531</v>
      </c>
      <c r="E27828">
        <v>41100000</v>
      </c>
      <c r="F27828" t="s">
        <v>81</v>
      </c>
      <c r="G27828" t="s">
        <v>9208</v>
      </c>
      <c r="H27828" t="s">
        <v>9209</v>
      </c>
      <c r="I27828" t="s">
        <v>11336</v>
      </c>
      <c r="J27828">
        <v>20230531</v>
      </c>
      <c r="K27828" t="s">
        <v>15473</v>
      </c>
      <c r="L27828">
        <v>7168.9</v>
      </c>
      <c r="M27828">
        <v>0</v>
      </c>
      <c r="N27828" t="s">
        <v>117</v>
      </c>
      <c r="O27828">
        <v>20230621</v>
      </c>
    </row>
    <row r="27829" spans="1:15" x14ac:dyDescent="0.25">
      <c r="A27829" t="s">
        <v>14235</v>
      </c>
      <c r="B27829" t="s">
        <v>14236</v>
      </c>
      <c r="C27829">
        <v>1600004214</v>
      </c>
      <c r="D27829">
        <v>20230531</v>
      </c>
      <c r="E27829">
        <v>41100000</v>
      </c>
      <c r="F27829" t="s">
        <v>81</v>
      </c>
      <c r="G27829" t="s">
        <v>8929</v>
      </c>
      <c r="H27829" t="s">
        <v>8930</v>
      </c>
      <c r="I27829" t="s">
        <v>10274</v>
      </c>
      <c r="J27829">
        <v>20230531</v>
      </c>
      <c r="K27829" t="s">
        <v>15636</v>
      </c>
      <c r="L27829">
        <v>1215.17</v>
      </c>
      <c r="M27829">
        <v>0</v>
      </c>
      <c r="N27829" t="s">
        <v>80</v>
      </c>
      <c r="O27829">
        <v>20230621</v>
      </c>
    </row>
    <row r="27830" spans="1:15" x14ac:dyDescent="0.25">
      <c r="A27830" t="s">
        <v>14235</v>
      </c>
      <c r="B27830" t="s">
        <v>14236</v>
      </c>
      <c r="C27830">
        <v>1600004769</v>
      </c>
      <c r="D27830">
        <v>20230531</v>
      </c>
      <c r="E27830">
        <v>44571005</v>
      </c>
      <c r="F27830" t="s">
        <v>35</v>
      </c>
      <c r="I27830" t="s">
        <v>16313</v>
      </c>
      <c r="J27830">
        <v>20230531</v>
      </c>
      <c r="K27830" t="s">
        <v>16314</v>
      </c>
      <c r="L27830">
        <v>0</v>
      </c>
      <c r="M27830">
        <v>34.86</v>
      </c>
      <c r="N27830" t="s">
        <v>37</v>
      </c>
      <c r="O27830">
        <v>20230718</v>
      </c>
    </row>
    <row r="27831" spans="1:15" x14ac:dyDescent="0.25">
      <c r="A27831" t="s">
        <v>14235</v>
      </c>
      <c r="B27831" t="s">
        <v>14236</v>
      </c>
      <c r="C27831">
        <v>1600004406</v>
      </c>
      <c r="D27831">
        <v>20230615</v>
      </c>
      <c r="E27831">
        <v>70600001</v>
      </c>
      <c r="F27831" t="s">
        <v>11782</v>
      </c>
      <c r="I27831" t="s">
        <v>4360</v>
      </c>
      <c r="J27831">
        <v>20230615</v>
      </c>
      <c r="K27831" t="s">
        <v>4361</v>
      </c>
      <c r="L27831">
        <v>0</v>
      </c>
      <c r="M27831">
        <v>400</v>
      </c>
    </row>
    <row r="27832" spans="1:15" x14ac:dyDescent="0.25">
      <c r="A27832" t="s">
        <v>14235</v>
      </c>
      <c r="B27832" t="s">
        <v>14236</v>
      </c>
      <c r="C27832">
        <v>1600005518</v>
      </c>
      <c r="D27832">
        <v>20230630</v>
      </c>
      <c r="E27832">
        <v>41100000</v>
      </c>
      <c r="F27832" t="s">
        <v>81</v>
      </c>
      <c r="G27832" t="s">
        <v>7982</v>
      </c>
      <c r="H27832" t="s">
        <v>7983</v>
      </c>
      <c r="I27832" t="s">
        <v>13901</v>
      </c>
      <c r="J27832">
        <v>20230630</v>
      </c>
      <c r="K27832" t="s">
        <v>14300</v>
      </c>
      <c r="L27832">
        <v>288</v>
      </c>
      <c r="M27832">
        <v>0</v>
      </c>
      <c r="N27832" t="s">
        <v>34</v>
      </c>
      <c r="O27832">
        <v>20230712</v>
      </c>
    </row>
    <row r="27833" spans="1:15" x14ac:dyDescent="0.25">
      <c r="A27833" t="s">
        <v>14235</v>
      </c>
      <c r="B27833" t="s">
        <v>14236</v>
      </c>
      <c r="C27833">
        <v>1600004266</v>
      </c>
      <c r="D27833">
        <v>20230531</v>
      </c>
      <c r="E27833">
        <v>44571005</v>
      </c>
      <c r="F27833" t="s">
        <v>35</v>
      </c>
      <c r="I27833" t="s">
        <v>11126</v>
      </c>
      <c r="J27833">
        <v>20230531</v>
      </c>
      <c r="K27833" t="s">
        <v>14685</v>
      </c>
      <c r="L27833">
        <v>0</v>
      </c>
      <c r="M27833">
        <v>52</v>
      </c>
      <c r="N27833" t="s">
        <v>80</v>
      </c>
      <c r="O27833">
        <v>20230921</v>
      </c>
    </row>
    <row r="27834" spans="1:15" x14ac:dyDescent="0.25">
      <c r="A27834" t="s">
        <v>14235</v>
      </c>
      <c r="B27834" t="s">
        <v>14236</v>
      </c>
      <c r="C27834">
        <v>1600005572</v>
      </c>
      <c r="D27834">
        <v>20230630</v>
      </c>
      <c r="E27834">
        <v>70600001</v>
      </c>
      <c r="F27834" t="s">
        <v>11782</v>
      </c>
      <c r="I27834" t="s">
        <v>11287</v>
      </c>
      <c r="J27834">
        <v>20230630</v>
      </c>
      <c r="K27834" t="s">
        <v>14957</v>
      </c>
      <c r="L27834">
        <v>0</v>
      </c>
      <c r="M27834">
        <v>14300</v>
      </c>
    </row>
    <row r="27835" spans="1:15" x14ac:dyDescent="0.25">
      <c r="A27835" t="s">
        <v>14235</v>
      </c>
      <c r="B27835" t="s">
        <v>14236</v>
      </c>
      <c r="C27835">
        <v>1600007578</v>
      </c>
      <c r="D27835">
        <v>20230731</v>
      </c>
      <c r="E27835">
        <v>70600005</v>
      </c>
      <c r="F27835" t="s">
        <v>12295</v>
      </c>
      <c r="I27835" t="s">
        <v>1208</v>
      </c>
      <c r="J27835">
        <v>20230731</v>
      </c>
      <c r="K27835" t="s">
        <v>1209</v>
      </c>
      <c r="L27835">
        <v>0</v>
      </c>
      <c r="M27835">
        <v>56.64</v>
      </c>
    </row>
    <row r="27836" spans="1:15" x14ac:dyDescent="0.25">
      <c r="A27836" t="s">
        <v>14235</v>
      </c>
      <c r="B27836" t="s">
        <v>14236</v>
      </c>
      <c r="C27836">
        <v>1600002007</v>
      </c>
      <c r="D27836">
        <v>20230430</v>
      </c>
      <c r="E27836">
        <v>44571005</v>
      </c>
      <c r="F27836" t="s">
        <v>35</v>
      </c>
      <c r="I27836" t="s">
        <v>12033</v>
      </c>
      <c r="J27836">
        <v>20230430</v>
      </c>
      <c r="K27836" t="s">
        <v>16315</v>
      </c>
      <c r="L27836">
        <v>0</v>
      </c>
      <c r="M27836">
        <v>50</v>
      </c>
      <c r="N27836" t="s">
        <v>37</v>
      </c>
      <c r="O27836">
        <v>20230718</v>
      </c>
    </row>
    <row r="27837" spans="1:15" x14ac:dyDescent="0.25">
      <c r="A27837" t="s">
        <v>14235</v>
      </c>
      <c r="B27837" t="s">
        <v>14236</v>
      </c>
      <c r="C27837">
        <v>1600010491</v>
      </c>
      <c r="D27837">
        <v>20230926</v>
      </c>
      <c r="E27837">
        <v>70600001</v>
      </c>
      <c r="F27837" t="s">
        <v>11782</v>
      </c>
      <c r="I27837" t="s">
        <v>10899</v>
      </c>
      <c r="J27837">
        <v>20230926</v>
      </c>
      <c r="K27837" t="s">
        <v>14397</v>
      </c>
      <c r="L27837">
        <v>0</v>
      </c>
      <c r="M27837">
        <v>3789.35</v>
      </c>
    </row>
    <row r="27838" spans="1:15" x14ac:dyDescent="0.25">
      <c r="A27838" t="s">
        <v>14235</v>
      </c>
      <c r="B27838" t="s">
        <v>14236</v>
      </c>
      <c r="C27838">
        <v>1600001849</v>
      </c>
      <c r="D27838">
        <v>20230430</v>
      </c>
      <c r="E27838">
        <v>41100000</v>
      </c>
      <c r="F27838" t="s">
        <v>81</v>
      </c>
      <c r="G27838" t="s">
        <v>9202</v>
      </c>
      <c r="H27838" t="s">
        <v>9203</v>
      </c>
      <c r="I27838" t="s">
        <v>13903</v>
      </c>
      <c r="J27838">
        <v>20230430</v>
      </c>
      <c r="K27838" t="s">
        <v>14576</v>
      </c>
      <c r="L27838">
        <v>27905.08</v>
      </c>
      <c r="M27838">
        <v>0</v>
      </c>
      <c r="N27838" t="s">
        <v>83</v>
      </c>
      <c r="O27838">
        <v>20230511</v>
      </c>
    </row>
    <row r="27839" spans="1:15" x14ac:dyDescent="0.25">
      <c r="A27839" t="s">
        <v>14235</v>
      </c>
      <c r="B27839" t="s">
        <v>14236</v>
      </c>
      <c r="C27839">
        <v>1600012453</v>
      </c>
      <c r="D27839">
        <v>20231026</v>
      </c>
      <c r="E27839">
        <v>70600001</v>
      </c>
      <c r="F27839" t="s">
        <v>11782</v>
      </c>
      <c r="I27839" t="s">
        <v>15181</v>
      </c>
      <c r="J27839">
        <v>20231026</v>
      </c>
      <c r="K27839" t="s">
        <v>15182</v>
      </c>
      <c r="L27839">
        <v>0</v>
      </c>
      <c r="M27839">
        <v>450</v>
      </c>
    </row>
    <row r="27840" spans="1:15" x14ac:dyDescent="0.25">
      <c r="A27840" t="s">
        <v>14235</v>
      </c>
      <c r="B27840" t="s">
        <v>14236</v>
      </c>
      <c r="C27840">
        <v>1600001992</v>
      </c>
      <c r="D27840">
        <v>20230430</v>
      </c>
      <c r="E27840">
        <v>44571005</v>
      </c>
      <c r="F27840" t="s">
        <v>35</v>
      </c>
      <c r="I27840" t="s">
        <v>11223</v>
      </c>
      <c r="J27840">
        <v>20230430</v>
      </c>
      <c r="K27840" t="s">
        <v>15320</v>
      </c>
      <c r="L27840">
        <v>0</v>
      </c>
      <c r="M27840">
        <v>66</v>
      </c>
      <c r="N27840" t="s">
        <v>83</v>
      </c>
      <c r="O27840">
        <v>20230622</v>
      </c>
    </row>
    <row r="27841" spans="1:15" x14ac:dyDescent="0.25">
      <c r="A27841" t="s">
        <v>14235</v>
      </c>
      <c r="B27841" t="s">
        <v>14236</v>
      </c>
      <c r="C27841">
        <v>1600005747</v>
      </c>
      <c r="D27841">
        <v>20230630</v>
      </c>
      <c r="E27841">
        <v>41100000</v>
      </c>
      <c r="F27841" t="s">
        <v>81</v>
      </c>
      <c r="G27841" t="s">
        <v>9046</v>
      </c>
      <c r="H27841" t="s">
        <v>9047</v>
      </c>
      <c r="I27841" t="s">
        <v>12625</v>
      </c>
      <c r="J27841">
        <v>20230630</v>
      </c>
      <c r="K27841" t="s">
        <v>16316</v>
      </c>
      <c r="L27841">
        <v>978.22</v>
      </c>
      <c r="M27841">
        <v>0</v>
      </c>
      <c r="N27841" t="s">
        <v>80</v>
      </c>
      <c r="O27841">
        <v>20230712</v>
      </c>
    </row>
    <row r="27842" spans="1:15" x14ac:dyDescent="0.25">
      <c r="A27842" t="s">
        <v>14235</v>
      </c>
      <c r="B27842" t="s">
        <v>14236</v>
      </c>
      <c r="C27842">
        <v>1600005493</v>
      </c>
      <c r="D27842">
        <v>20230615</v>
      </c>
      <c r="E27842">
        <v>70600005</v>
      </c>
      <c r="F27842" t="s">
        <v>12295</v>
      </c>
      <c r="I27842" t="s">
        <v>2057</v>
      </c>
      <c r="J27842">
        <v>20230615</v>
      </c>
      <c r="K27842" t="s">
        <v>2058</v>
      </c>
      <c r="L27842">
        <v>0</v>
      </c>
      <c r="M27842">
        <v>-404.95</v>
      </c>
    </row>
    <row r="27843" spans="1:15" x14ac:dyDescent="0.25">
      <c r="A27843" t="s">
        <v>14235</v>
      </c>
      <c r="B27843" t="s">
        <v>14236</v>
      </c>
      <c r="C27843">
        <v>1600010717</v>
      </c>
      <c r="D27843">
        <v>20230930</v>
      </c>
      <c r="E27843">
        <v>44571005</v>
      </c>
      <c r="F27843" t="s">
        <v>35</v>
      </c>
      <c r="I27843" t="s">
        <v>11164</v>
      </c>
      <c r="J27843">
        <v>20230930</v>
      </c>
      <c r="K27843" t="s">
        <v>14664</v>
      </c>
      <c r="L27843">
        <v>0</v>
      </c>
      <c r="M27843">
        <v>347.37</v>
      </c>
      <c r="N27843" t="s">
        <v>34</v>
      </c>
      <c r="O27843">
        <v>20231124</v>
      </c>
    </row>
    <row r="27844" spans="1:15" x14ac:dyDescent="0.25">
      <c r="A27844" t="s">
        <v>14235</v>
      </c>
      <c r="B27844" t="s">
        <v>14236</v>
      </c>
      <c r="C27844">
        <v>1600009212</v>
      </c>
      <c r="D27844">
        <v>20230915</v>
      </c>
      <c r="E27844">
        <v>44571005</v>
      </c>
      <c r="F27844" t="s">
        <v>35</v>
      </c>
      <c r="I27844" t="s">
        <v>14548</v>
      </c>
      <c r="J27844">
        <v>20230915</v>
      </c>
      <c r="K27844" t="s">
        <v>14549</v>
      </c>
      <c r="L27844">
        <v>0</v>
      </c>
      <c r="M27844">
        <v>132</v>
      </c>
    </row>
    <row r="27845" spans="1:15" x14ac:dyDescent="0.25">
      <c r="A27845" t="s">
        <v>14235</v>
      </c>
      <c r="B27845" t="s">
        <v>14236</v>
      </c>
      <c r="C27845">
        <v>1600005662</v>
      </c>
      <c r="D27845">
        <v>20230630</v>
      </c>
      <c r="E27845">
        <v>70600001</v>
      </c>
      <c r="F27845" t="s">
        <v>11782</v>
      </c>
      <c r="I27845" t="s">
        <v>4081</v>
      </c>
      <c r="J27845">
        <v>20230630</v>
      </c>
      <c r="K27845" t="s">
        <v>4082</v>
      </c>
      <c r="L27845">
        <v>0</v>
      </c>
      <c r="M27845">
        <v>570</v>
      </c>
    </row>
    <row r="27846" spans="1:15" x14ac:dyDescent="0.25">
      <c r="A27846" t="s">
        <v>14235</v>
      </c>
      <c r="B27846" t="s">
        <v>14236</v>
      </c>
      <c r="C27846">
        <v>1600010579</v>
      </c>
      <c r="D27846">
        <v>20230930</v>
      </c>
      <c r="E27846">
        <v>44571005</v>
      </c>
      <c r="F27846" t="s">
        <v>35</v>
      </c>
      <c r="I27846" t="s">
        <v>13894</v>
      </c>
      <c r="J27846">
        <v>20230930</v>
      </c>
      <c r="K27846" t="s">
        <v>14260</v>
      </c>
      <c r="L27846">
        <v>0</v>
      </c>
      <c r="M27846">
        <v>5434.92</v>
      </c>
      <c r="N27846" t="s">
        <v>34</v>
      </c>
      <c r="O27846">
        <v>20231124</v>
      </c>
    </row>
    <row r="27847" spans="1:15" x14ac:dyDescent="0.25">
      <c r="A27847" t="s">
        <v>14235</v>
      </c>
      <c r="B27847" t="s">
        <v>14236</v>
      </c>
      <c r="C27847">
        <v>1600007616</v>
      </c>
      <c r="D27847">
        <v>20230731</v>
      </c>
      <c r="E27847">
        <v>70600021</v>
      </c>
      <c r="F27847" t="s">
        <v>14527</v>
      </c>
      <c r="I27847" t="s">
        <v>11842</v>
      </c>
      <c r="J27847">
        <v>20230731</v>
      </c>
      <c r="K27847" t="s">
        <v>16300</v>
      </c>
      <c r="L27847">
        <v>0</v>
      </c>
      <c r="M27847">
        <v>1741.59</v>
      </c>
    </row>
    <row r="27848" spans="1:15" x14ac:dyDescent="0.25">
      <c r="A27848" t="s">
        <v>14235</v>
      </c>
      <c r="B27848" t="s">
        <v>14236</v>
      </c>
      <c r="C27848">
        <v>1600006401</v>
      </c>
      <c r="D27848">
        <v>20230726</v>
      </c>
      <c r="E27848">
        <v>70600005</v>
      </c>
      <c r="F27848" t="s">
        <v>12295</v>
      </c>
      <c r="I27848" t="s">
        <v>9727</v>
      </c>
      <c r="J27848">
        <v>20230726</v>
      </c>
      <c r="K27848" t="s">
        <v>14825</v>
      </c>
      <c r="L27848">
        <v>0</v>
      </c>
      <c r="M27848">
        <v>4.83</v>
      </c>
    </row>
    <row r="27849" spans="1:15" x14ac:dyDescent="0.25">
      <c r="A27849" t="s">
        <v>14235</v>
      </c>
      <c r="B27849" t="s">
        <v>14236</v>
      </c>
      <c r="C27849">
        <v>1600009583</v>
      </c>
      <c r="D27849">
        <v>20230831</v>
      </c>
      <c r="E27849">
        <v>44571005</v>
      </c>
      <c r="F27849" t="s">
        <v>35</v>
      </c>
      <c r="I27849" t="s">
        <v>15836</v>
      </c>
      <c r="J27849">
        <v>20230831</v>
      </c>
      <c r="K27849" t="s">
        <v>15837</v>
      </c>
      <c r="L27849">
        <v>0</v>
      </c>
      <c r="M27849">
        <v>34.86</v>
      </c>
      <c r="N27849" t="s">
        <v>117</v>
      </c>
      <c r="O27849">
        <v>20231024</v>
      </c>
    </row>
    <row r="27850" spans="1:15" x14ac:dyDescent="0.25">
      <c r="A27850" t="s">
        <v>14235</v>
      </c>
      <c r="B27850" t="s">
        <v>14236</v>
      </c>
      <c r="C27850">
        <v>1600009192</v>
      </c>
      <c r="D27850">
        <v>20230915</v>
      </c>
      <c r="E27850">
        <v>70600001</v>
      </c>
      <c r="F27850" t="s">
        <v>11782</v>
      </c>
      <c r="I27850" t="s">
        <v>16317</v>
      </c>
      <c r="J27850">
        <v>20230915</v>
      </c>
      <c r="K27850" t="s">
        <v>16318</v>
      </c>
      <c r="L27850">
        <v>0</v>
      </c>
      <c r="M27850">
        <v>230</v>
      </c>
    </row>
    <row r="27851" spans="1:15" x14ac:dyDescent="0.25">
      <c r="A27851" t="s">
        <v>14235</v>
      </c>
      <c r="B27851" t="s">
        <v>14236</v>
      </c>
      <c r="C27851">
        <v>1600000953</v>
      </c>
      <c r="D27851">
        <v>20230427</v>
      </c>
      <c r="E27851">
        <v>41100000</v>
      </c>
      <c r="F27851" t="s">
        <v>81</v>
      </c>
      <c r="G27851" t="s">
        <v>8496</v>
      </c>
      <c r="H27851" t="s">
        <v>8497</v>
      </c>
      <c r="I27851" t="s">
        <v>12456</v>
      </c>
      <c r="J27851">
        <v>20230427</v>
      </c>
      <c r="K27851" t="s">
        <v>15875</v>
      </c>
      <c r="L27851">
        <v>300</v>
      </c>
      <c r="M27851">
        <v>0</v>
      </c>
      <c r="N27851" t="s">
        <v>54</v>
      </c>
      <c r="O27851">
        <v>20230427</v>
      </c>
    </row>
    <row r="27852" spans="1:15" x14ac:dyDescent="0.25">
      <c r="A27852" t="s">
        <v>14235</v>
      </c>
      <c r="B27852" t="s">
        <v>14236</v>
      </c>
      <c r="C27852">
        <v>1600009183</v>
      </c>
      <c r="D27852">
        <v>20230831</v>
      </c>
      <c r="E27852">
        <v>41100000</v>
      </c>
      <c r="F27852" t="s">
        <v>81</v>
      </c>
      <c r="G27852" t="s">
        <v>9005</v>
      </c>
      <c r="H27852" t="s">
        <v>9006</v>
      </c>
      <c r="I27852" t="s">
        <v>13243</v>
      </c>
      <c r="J27852">
        <v>20230831</v>
      </c>
      <c r="K27852" t="s">
        <v>15931</v>
      </c>
      <c r="L27852">
        <v>600</v>
      </c>
      <c r="M27852">
        <v>0</v>
      </c>
      <c r="N27852" t="s">
        <v>27</v>
      </c>
      <c r="O27852">
        <v>20230919</v>
      </c>
    </row>
    <row r="27853" spans="1:15" x14ac:dyDescent="0.25">
      <c r="A27853" t="s">
        <v>14235</v>
      </c>
      <c r="B27853" t="s">
        <v>14236</v>
      </c>
      <c r="C27853">
        <v>1600007414</v>
      </c>
      <c r="D27853">
        <v>20230731</v>
      </c>
      <c r="E27853">
        <v>70600001</v>
      </c>
      <c r="F27853" t="s">
        <v>11782</v>
      </c>
      <c r="I27853" t="s">
        <v>13873</v>
      </c>
      <c r="J27853">
        <v>20230731</v>
      </c>
      <c r="K27853" t="s">
        <v>15616</v>
      </c>
      <c r="L27853">
        <v>0</v>
      </c>
      <c r="M27853">
        <v>12811.2</v>
      </c>
    </row>
    <row r="27854" spans="1:15" x14ac:dyDescent="0.25">
      <c r="A27854" t="s">
        <v>14235</v>
      </c>
      <c r="B27854" t="s">
        <v>14236</v>
      </c>
      <c r="C27854">
        <v>1600006337</v>
      </c>
      <c r="D27854">
        <v>20230725</v>
      </c>
      <c r="E27854">
        <v>41100000</v>
      </c>
      <c r="F27854" t="s">
        <v>81</v>
      </c>
      <c r="G27854" t="s">
        <v>8913</v>
      </c>
      <c r="H27854" t="s">
        <v>8914</v>
      </c>
      <c r="I27854" t="s">
        <v>11007</v>
      </c>
      <c r="J27854">
        <v>20230725</v>
      </c>
      <c r="K27854" t="s">
        <v>14510</v>
      </c>
      <c r="L27854">
        <v>600</v>
      </c>
      <c r="M27854">
        <v>0</v>
      </c>
      <c r="N27854" t="s">
        <v>80</v>
      </c>
      <c r="O27854">
        <v>20230727</v>
      </c>
    </row>
    <row r="27855" spans="1:15" x14ac:dyDescent="0.25">
      <c r="A27855" t="s">
        <v>14235</v>
      </c>
      <c r="B27855" t="s">
        <v>14236</v>
      </c>
      <c r="C27855">
        <v>1600003038</v>
      </c>
      <c r="D27855">
        <v>20230531</v>
      </c>
      <c r="E27855">
        <v>79100006</v>
      </c>
      <c r="F27855" t="s">
        <v>9543</v>
      </c>
      <c r="I27855" t="s">
        <v>2406</v>
      </c>
      <c r="J27855">
        <v>20230531</v>
      </c>
      <c r="K27855" t="s">
        <v>2407</v>
      </c>
      <c r="L27855">
        <v>0</v>
      </c>
      <c r="M27855">
        <v>2850</v>
      </c>
    </row>
    <row r="27856" spans="1:15" x14ac:dyDescent="0.25">
      <c r="A27856" t="s">
        <v>14235</v>
      </c>
      <c r="B27856" t="s">
        <v>14236</v>
      </c>
      <c r="C27856">
        <v>1600010481</v>
      </c>
      <c r="D27856">
        <v>20230922</v>
      </c>
      <c r="E27856">
        <v>41100000</v>
      </c>
      <c r="F27856" t="s">
        <v>81</v>
      </c>
      <c r="G27856" t="s">
        <v>1119</v>
      </c>
      <c r="H27856" t="s">
        <v>1120</v>
      </c>
      <c r="I27856" t="s">
        <v>820</v>
      </c>
      <c r="J27856">
        <v>20230922</v>
      </c>
      <c r="K27856" t="s">
        <v>821</v>
      </c>
      <c r="L27856">
        <v>240</v>
      </c>
      <c r="M27856">
        <v>0</v>
      </c>
      <c r="N27856" t="s">
        <v>472</v>
      </c>
      <c r="O27856">
        <v>20231024</v>
      </c>
    </row>
    <row r="27857" spans="1:15" x14ac:dyDescent="0.25">
      <c r="A27857" t="s">
        <v>14235</v>
      </c>
      <c r="B27857" t="s">
        <v>14236</v>
      </c>
      <c r="C27857">
        <v>1600001905</v>
      </c>
      <c r="D27857">
        <v>20230430</v>
      </c>
      <c r="E27857">
        <v>44571005</v>
      </c>
      <c r="F27857" t="s">
        <v>35</v>
      </c>
      <c r="I27857" t="s">
        <v>3888</v>
      </c>
      <c r="J27857">
        <v>20230430</v>
      </c>
      <c r="K27857" t="s">
        <v>3889</v>
      </c>
      <c r="L27857">
        <v>0</v>
      </c>
      <c r="M27857">
        <v>300</v>
      </c>
      <c r="N27857" t="s">
        <v>37</v>
      </c>
      <c r="O27857">
        <v>20230718</v>
      </c>
    </row>
    <row r="27858" spans="1:15" x14ac:dyDescent="0.25">
      <c r="A27858" t="s">
        <v>14235</v>
      </c>
      <c r="B27858" t="s">
        <v>14236</v>
      </c>
      <c r="C27858">
        <v>1600010444</v>
      </c>
      <c r="D27858">
        <v>20230920</v>
      </c>
      <c r="E27858">
        <v>41100000</v>
      </c>
      <c r="F27858" t="s">
        <v>81</v>
      </c>
      <c r="G27858" t="s">
        <v>9015</v>
      </c>
      <c r="H27858" t="s">
        <v>9016</v>
      </c>
      <c r="I27858" t="s">
        <v>13266</v>
      </c>
      <c r="J27858">
        <v>20230920</v>
      </c>
      <c r="K27858" t="s">
        <v>15083</v>
      </c>
      <c r="L27858">
        <v>1652.4</v>
      </c>
      <c r="M27858">
        <v>0</v>
      </c>
      <c r="N27858" t="s">
        <v>29</v>
      </c>
      <c r="O27858">
        <v>20231010</v>
      </c>
    </row>
    <row r="27859" spans="1:15" x14ac:dyDescent="0.25">
      <c r="A27859" t="s">
        <v>14235</v>
      </c>
      <c r="B27859" t="s">
        <v>14236</v>
      </c>
      <c r="C27859">
        <v>1600002192</v>
      </c>
      <c r="D27859">
        <v>20230430</v>
      </c>
      <c r="E27859">
        <v>44571005</v>
      </c>
      <c r="F27859" t="s">
        <v>35</v>
      </c>
      <c r="I27859" t="s">
        <v>12108</v>
      </c>
      <c r="J27859">
        <v>20230430</v>
      </c>
      <c r="K27859" t="s">
        <v>16016</v>
      </c>
      <c r="L27859">
        <v>0</v>
      </c>
      <c r="M27859">
        <v>297.87</v>
      </c>
      <c r="N27859" t="s">
        <v>37</v>
      </c>
      <c r="O27859">
        <v>20230718</v>
      </c>
    </row>
    <row r="27860" spans="1:15" x14ac:dyDescent="0.25">
      <c r="A27860" t="s">
        <v>14235</v>
      </c>
      <c r="B27860" t="s">
        <v>14236</v>
      </c>
      <c r="C27860">
        <v>1600005521</v>
      </c>
      <c r="D27860">
        <v>20230630</v>
      </c>
      <c r="E27860">
        <v>41100000</v>
      </c>
      <c r="F27860" t="s">
        <v>81</v>
      </c>
      <c r="G27860" t="s">
        <v>11208</v>
      </c>
      <c r="H27860" t="s">
        <v>11209</v>
      </c>
      <c r="I27860" t="s">
        <v>12228</v>
      </c>
      <c r="J27860">
        <v>20230630</v>
      </c>
      <c r="K27860" t="s">
        <v>15867</v>
      </c>
      <c r="L27860">
        <v>168</v>
      </c>
      <c r="M27860">
        <v>0</v>
      </c>
      <c r="N27860" t="s">
        <v>117</v>
      </c>
      <c r="O27860">
        <v>20230712</v>
      </c>
    </row>
    <row r="27861" spans="1:15" x14ac:dyDescent="0.25">
      <c r="A27861" t="s">
        <v>14235</v>
      </c>
      <c r="B27861" t="s">
        <v>14236</v>
      </c>
      <c r="C27861">
        <v>1600004316</v>
      </c>
      <c r="D27861">
        <v>20230531</v>
      </c>
      <c r="E27861">
        <v>70600005</v>
      </c>
      <c r="F27861" t="s">
        <v>12295</v>
      </c>
      <c r="I27861" t="s">
        <v>13385</v>
      </c>
      <c r="J27861">
        <v>20230531</v>
      </c>
      <c r="K27861" t="s">
        <v>14708</v>
      </c>
      <c r="L27861">
        <v>0</v>
      </c>
      <c r="M27861">
        <v>28.68</v>
      </c>
    </row>
    <row r="27862" spans="1:15" x14ac:dyDescent="0.25">
      <c r="A27862" t="s">
        <v>14235</v>
      </c>
      <c r="B27862" t="s">
        <v>14236</v>
      </c>
      <c r="C27862">
        <v>1600000889</v>
      </c>
      <c r="D27862">
        <v>20230425</v>
      </c>
      <c r="E27862">
        <v>41100000</v>
      </c>
      <c r="F27862" t="s">
        <v>81</v>
      </c>
      <c r="G27862" t="s">
        <v>8063</v>
      </c>
      <c r="H27862" t="s">
        <v>8064</v>
      </c>
      <c r="I27862" t="s">
        <v>12230</v>
      </c>
      <c r="J27862">
        <v>20230425</v>
      </c>
      <c r="K27862" t="s">
        <v>14864</v>
      </c>
      <c r="L27862">
        <v>540</v>
      </c>
      <c r="M27862">
        <v>0</v>
      </c>
      <c r="N27862" t="s">
        <v>54</v>
      </c>
      <c r="O27862">
        <v>20230427</v>
      </c>
    </row>
    <row r="27863" spans="1:15" x14ac:dyDescent="0.25">
      <c r="A27863" t="s">
        <v>14235</v>
      </c>
      <c r="B27863" t="s">
        <v>14236</v>
      </c>
      <c r="C27863">
        <v>1600010741</v>
      </c>
      <c r="D27863">
        <v>20230930</v>
      </c>
      <c r="E27863">
        <v>41100000</v>
      </c>
      <c r="F27863" t="s">
        <v>81</v>
      </c>
      <c r="G27863" t="s">
        <v>687</v>
      </c>
      <c r="H27863" t="s">
        <v>688</v>
      </c>
      <c r="I27863" t="s">
        <v>15388</v>
      </c>
      <c r="J27863">
        <v>20230930</v>
      </c>
      <c r="K27863" t="s">
        <v>14488</v>
      </c>
      <c r="L27863">
        <v>855.42</v>
      </c>
      <c r="M27863">
        <v>0</v>
      </c>
      <c r="N27863" t="s">
        <v>766</v>
      </c>
      <c r="O27863">
        <v>20231109</v>
      </c>
    </row>
    <row r="27864" spans="1:15" x14ac:dyDescent="0.25">
      <c r="A27864" t="s">
        <v>14235</v>
      </c>
      <c r="B27864" t="s">
        <v>14236</v>
      </c>
      <c r="C27864">
        <v>1600004200</v>
      </c>
      <c r="D27864">
        <v>20230531</v>
      </c>
      <c r="E27864">
        <v>70600005</v>
      </c>
      <c r="F27864" t="s">
        <v>12295</v>
      </c>
      <c r="I27864" t="s">
        <v>10733</v>
      </c>
      <c r="J27864">
        <v>20230531</v>
      </c>
      <c r="K27864" t="s">
        <v>14934</v>
      </c>
      <c r="L27864">
        <v>0</v>
      </c>
      <c r="M27864">
        <v>845.42</v>
      </c>
    </row>
    <row r="27865" spans="1:15" x14ac:dyDescent="0.25">
      <c r="A27865" t="s">
        <v>14235</v>
      </c>
      <c r="B27865" t="s">
        <v>14236</v>
      </c>
      <c r="C27865">
        <v>1600007428</v>
      </c>
      <c r="D27865">
        <v>20230731</v>
      </c>
      <c r="E27865">
        <v>41100000</v>
      </c>
      <c r="F27865" t="s">
        <v>81</v>
      </c>
      <c r="G27865" t="s">
        <v>9458</v>
      </c>
      <c r="H27865" t="s">
        <v>9459</v>
      </c>
      <c r="I27865" t="s">
        <v>10117</v>
      </c>
      <c r="J27865">
        <v>20230731</v>
      </c>
      <c r="K27865" t="s">
        <v>14579</v>
      </c>
      <c r="L27865">
        <v>10636.66</v>
      </c>
      <c r="M27865">
        <v>0</v>
      </c>
      <c r="N27865" t="s">
        <v>117</v>
      </c>
      <c r="O27865">
        <v>20230816</v>
      </c>
    </row>
    <row r="27866" spans="1:15" x14ac:dyDescent="0.25">
      <c r="A27866" t="s">
        <v>14235</v>
      </c>
      <c r="B27866" t="s">
        <v>14236</v>
      </c>
      <c r="C27866">
        <v>1600012408</v>
      </c>
      <c r="D27866">
        <v>20231019</v>
      </c>
      <c r="E27866">
        <v>70600001</v>
      </c>
      <c r="F27866" t="s">
        <v>11782</v>
      </c>
      <c r="I27866" t="s">
        <v>16046</v>
      </c>
      <c r="J27866">
        <v>20231019</v>
      </c>
      <c r="K27866" t="s">
        <v>16047</v>
      </c>
      <c r="L27866">
        <v>0</v>
      </c>
      <c r="M27866">
        <v>300</v>
      </c>
    </row>
    <row r="27867" spans="1:15" x14ac:dyDescent="0.25">
      <c r="A27867" t="s">
        <v>14235</v>
      </c>
      <c r="B27867" t="s">
        <v>14236</v>
      </c>
      <c r="C27867">
        <v>1600004264</v>
      </c>
      <c r="D27867">
        <v>20230531</v>
      </c>
      <c r="E27867">
        <v>70600001</v>
      </c>
      <c r="F27867" t="s">
        <v>11782</v>
      </c>
      <c r="I27867" t="s">
        <v>3577</v>
      </c>
      <c r="J27867">
        <v>20230531</v>
      </c>
      <c r="K27867" t="s">
        <v>1090</v>
      </c>
      <c r="L27867">
        <v>0</v>
      </c>
      <c r="M27867">
        <v>45468.9</v>
      </c>
    </row>
    <row r="27868" spans="1:15" x14ac:dyDescent="0.25">
      <c r="A27868" t="s">
        <v>14235</v>
      </c>
      <c r="B27868" t="s">
        <v>14236</v>
      </c>
      <c r="C27868">
        <v>1600000941</v>
      </c>
      <c r="D27868">
        <v>20230426</v>
      </c>
      <c r="E27868">
        <v>41100000</v>
      </c>
      <c r="F27868" t="s">
        <v>81</v>
      </c>
      <c r="G27868" t="s">
        <v>9231</v>
      </c>
      <c r="H27868" t="s">
        <v>9232</v>
      </c>
      <c r="I27868" t="s">
        <v>13651</v>
      </c>
      <c r="J27868">
        <v>20230426</v>
      </c>
      <c r="K27868" t="s">
        <v>14868</v>
      </c>
      <c r="L27868">
        <v>558.1</v>
      </c>
      <c r="M27868">
        <v>0</v>
      </c>
      <c r="N27868" t="s">
        <v>54</v>
      </c>
      <c r="O27868">
        <v>20230427</v>
      </c>
    </row>
    <row r="27869" spans="1:15" x14ac:dyDescent="0.25">
      <c r="A27869" t="s">
        <v>14235</v>
      </c>
      <c r="B27869" t="s">
        <v>14236</v>
      </c>
      <c r="C27869">
        <v>1600001865</v>
      </c>
      <c r="D27869">
        <v>20230430</v>
      </c>
      <c r="E27869">
        <v>44571005</v>
      </c>
      <c r="F27869" t="s">
        <v>35</v>
      </c>
      <c r="I27869" t="s">
        <v>13822</v>
      </c>
      <c r="J27869">
        <v>20230430</v>
      </c>
      <c r="K27869" t="s">
        <v>14653</v>
      </c>
      <c r="L27869">
        <v>0</v>
      </c>
      <c r="M27869">
        <v>1736.82</v>
      </c>
      <c r="N27869" t="s">
        <v>83</v>
      </c>
      <c r="O27869">
        <v>20230622</v>
      </c>
    </row>
    <row r="27870" spans="1:15" x14ac:dyDescent="0.25">
      <c r="A27870" t="s">
        <v>14235</v>
      </c>
      <c r="B27870" t="s">
        <v>14236</v>
      </c>
      <c r="C27870">
        <v>1600005998</v>
      </c>
      <c r="D27870">
        <v>20230630</v>
      </c>
      <c r="E27870">
        <v>41100000</v>
      </c>
      <c r="F27870" t="s">
        <v>81</v>
      </c>
      <c r="G27870" t="s">
        <v>553</v>
      </c>
      <c r="H27870" t="s">
        <v>554</v>
      </c>
      <c r="I27870" t="s">
        <v>3786</v>
      </c>
      <c r="J27870">
        <v>20230630</v>
      </c>
      <c r="K27870" t="s">
        <v>3787</v>
      </c>
      <c r="L27870">
        <v>2212.8000000000002</v>
      </c>
      <c r="M27870">
        <v>0</v>
      </c>
      <c r="N27870" t="s">
        <v>2020</v>
      </c>
      <c r="O27870">
        <v>20230801</v>
      </c>
    </row>
    <row r="27871" spans="1:15" x14ac:dyDescent="0.25">
      <c r="A27871" t="s">
        <v>14235</v>
      </c>
      <c r="B27871" t="s">
        <v>14236</v>
      </c>
      <c r="C27871">
        <v>1600010624</v>
      </c>
      <c r="D27871">
        <v>20230930</v>
      </c>
      <c r="E27871">
        <v>70600005</v>
      </c>
      <c r="F27871" t="s">
        <v>12295</v>
      </c>
      <c r="I27871" t="s">
        <v>13228</v>
      </c>
      <c r="J27871">
        <v>20230930</v>
      </c>
      <c r="K27871" t="s">
        <v>14798</v>
      </c>
      <c r="L27871">
        <v>0</v>
      </c>
      <c r="M27871">
        <v>68.760000000000005</v>
      </c>
    </row>
    <row r="27872" spans="1:15" x14ac:dyDescent="0.25">
      <c r="A27872" t="s">
        <v>14235</v>
      </c>
      <c r="B27872" t="s">
        <v>14236</v>
      </c>
      <c r="C27872">
        <v>1600010626</v>
      </c>
      <c r="D27872">
        <v>20230930</v>
      </c>
      <c r="E27872">
        <v>70600005</v>
      </c>
      <c r="F27872" t="s">
        <v>12295</v>
      </c>
      <c r="I27872" t="s">
        <v>4824</v>
      </c>
      <c r="J27872">
        <v>20230930</v>
      </c>
      <c r="K27872" t="s">
        <v>1552</v>
      </c>
      <c r="L27872">
        <v>0</v>
      </c>
      <c r="M27872">
        <v>33.770000000000003</v>
      </c>
    </row>
    <row r="27873" spans="1:15" x14ac:dyDescent="0.25">
      <c r="A27873" t="s">
        <v>14235</v>
      </c>
      <c r="B27873" t="s">
        <v>14236</v>
      </c>
      <c r="C27873">
        <v>1600012651</v>
      </c>
      <c r="D27873">
        <v>20231031</v>
      </c>
      <c r="E27873">
        <v>44571005</v>
      </c>
      <c r="F27873" t="s">
        <v>35</v>
      </c>
      <c r="I27873" t="s">
        <v>14815</v>
      </c>
      <c r="J27873">
        <v>20231031</v>
      </c>
      <c r="K27873" t="s">
        <v>14816</v>
      </c>
      <c r="L27873">
        <v>0</v>
      </c>
      <c r="M27873">
        <v>-1120</v>
      </c>
    </row>
    <row r="27874" spans="1:15" x14ac:dyDescent="0.25">
      <c r="A27874" t="s">
        <v>14235</v>
      </c>
      <c r="B27874" t="s">
        <v>14236</v>
      </c>
      <c r="C27874">
        <v>1600012663</v>
      </c>
      <c r="D27874">
        <v>20231031</v>
      </c>
      <c r="E27874">
        <v>70600001</v>
      </c>
      <c r="F27874" t="s">
        <v>11782</v>
      </c>
      <c r="I27874" t="s">
        <v>14847</v>
      </c>
      <c r="J27874">
        <v>20231031</v>
      </c>
      <c r="K27874" t="s">
        <v>14772</v>
      </c>
      <c r="L27874">
        <v>0</v>
      </c>
      <c r="M27874">
        <v>12155</v>
      </c>
    </row>
    <row r="27875" spans="1:15" x14ac:dyDescent="0.25">
      <c r="A27875" t="s">
        <v>14235</v>
      </c>
      <c r="B27875" t="s">
        <v>14236</v>
      </c>
      <c r="C27875">
        <v>1600004223</v>
      </c>
      <c r="D27875">
        <v>20230531</v>
      </c>
      <c r="E27875">
        <v>41100000</v>
      </c>
      <c r="F27875" t="s">
        <v>81</v>
      </c>
      <c r="G27875" t="s">
        <v>8895</v>
      </c>
      <c r="H27875" t="s">
        <v>8896</v>
      </c>
      <c r="I27875" t="s">
        <v>11873</v>
      </c>
      <c r="J27875">
        <v>20230531</v>
      </c>
      <c r="K27875" t="s">
        <v>15217</v>
      </c>
      <c r="L27875">
        <v>43440.26</v>
      </c>
      <c r="M27875">
        <v>0</v>
      </c>
      <c r="N27875" t="s">
        <v>80</v>
      </c>
      <c r="O27875">
        <v>20230621</v>
      </c>
    </row>
    <row r="27876" spans="1:15" x14ac:dyDescent="0.25">
      <c r="A27876" t="s">
        <v>14235</v>
      </c>
      <c r="B27876" t="s">
        <v>14236</v>
      </c>
      <c r="C27876">
        <v>1600012618</v>
      </c>
      <c r="D27876">
        <v>20231031</v>
      </c>
      <c r="E27876">
        <v>44571005</v>
      </c>
      <c r="F27876" t="s">
        <v>35</v>
      </c>
      <c r="I27876" t="s">
        <v>14332</v>
      </c>
      <c r="J27876">
        <v>20231031</v>
      </c>
      <c r="K27876" t="s">
        <v>14333</v>
      </c>
      <c r="L27876">
        <v>0</v>
      </c>
      <c r="M27876">
        <v>76</v>
      </c>
    </row>
    <row r="27877" spans="1:15" x14ac:dyDescent="0.25">
      <c r="A27877" t="s">
        <v>14235</v>
      </c>
      <c r="B27877" t="s">
        <v>14236</v>
      </c>
      <c r="C27877">
        <v>1600005565</v>
      </c>
      <c r="D27877">
        <v>20230630</v>
      </c>
      <c r="E27877">
        <v>70600099</v>
      </c>
      <c r="F27877" t="s">
        <v>14249</v>
      </c>
      <c r="I27877" t="s">
        <v>12830</v>
      </c>
      <c r="J27877">
        <v>20230630</v>
      </c>
      <c r="K27877" t="s">
        <v>14738</v>
      </c>
      <c r="L27877">
        <v>0</v>
      </c>
      <c r="M27877">
        <v>179.3</v>
      </c>
    </row>
    <row r="27878" spans="1:15" x14ac:dyDescent="0.25">
      <c r="A27878" t="s">
        <v>14235</v>
      </c>
      <c r="B27878" t="s">
        <v>14236</v>
      </c>
      <c r="C27878">
        <v>1600012586</v>
      </c>
      <c r="D27878">
        <v>20231031</v>
      </c>
      <c r="E27878">
        <v>70600001</v>
      </c>
      <c r="F27878" t="s">
        <v>11782</v>
      </c>
      <c r="I27878" t="s">
        <v>16180</v>
      </c>
      <c r="J27878">
        <v>20231031</v>
      </c>
      <c r="K27878" t="s">
        <v>16181</v>
      </c>
      <c r="L27878">
        <v>0</v>
      </c>
      <c r="M27878">
        <v>2310</v>
      </c>
    </row>
    <row r="27879" spans="1:15" x14ac:dyDescent="0.25">
      <c r="A27879" t="s">
        <v>14235</v>
      </c>
      <c r="B27879" t="s">
        <v>14236</v>
      </c>
      <c r="C27879">
        <v>1600009098</v>
      </c>
      <c r="D27879">
        <v>20230831</v>
      </c>
      <c r="E27879">
        <v>41100000</v>
      </c>
      <c r="F27879" t="s">
        <v>81</v>
      </c>
      <c r="G27879" t="s">
        <v>830</v>
      </c>
      <c r="H27879" t="s">
        <v>831</v>
      </c>
      <c r="I27879" t="s">
        <v>5277</v>
      </c>
      <c r="J27879">
        <v>20230831</v>
      </c>
      <c r="K27879" t="s">
        <v>5278</v>
      </c>
      <c r="L27879">
        <v>840</v>
      </c>
      <c r="M27879">
        <v>0</v>
      </c>
      <c r="N27879" t="s">
        <v>34</v>
      </c>
      <c r="O27879">
        <v>20231004</v>
      </c>
    </row>
    <row r="27880" spans="1:15" x14ac:dyDescent="0.25">
      <c r="A27880" t="s">
        <v>14235</v>
      </c>
      <c r="B27880" t="s">
        <v>14236</v>
      </c>
      <c r="C27880">
        <v>1600004753</v>
      </c>
      <c r="D27880">
        <v>20230531</v>
      </c>
      <c r="E27880">
        <v>41100000</v>
      </c>
      <c r="F27880" t="s">
        <v>81</v>
      </c>
      <c r="G27880" t="s">
        <v>553</v>
      </c>
      <c r="H27880" t="s">
        <v>554</v>
      </c>
      <c r="I27880" t="s">
        <v>16319</v>
      </c>
      <c r="J27880">
        <v>20230531</v>
      </c>
      <c r="K27880" t="s">
        <v>16320</v>
      </c>
      <c r="L27880">
        <v>696</v>
      </c>
      <c r="M27880">
        <v>0</v>
      </c>
      <c r="N27880" t="s">
        <v>794</v>
      </c>
      <c r="O27880">
        <v>20230703</v>
      </c>
    </row>
    <row r="27881" spans="1:15" x14ac:dyDescent="0.25">
      <c r="A27881" t="s">
        <v>14235</v>
      </c>
      <c r="B27881" t="s">
        <v>14236</v>
      </c>
      <c r="C27881">
        <v>1600001866</v>
      </c>
      <c r="D27881">
        <v>20230430</v>
      </c>
      <c r="E27881">
        <v>70600001</v>
      </c>
      <c r="F27881" t="s">
        <v>11782</v>
      </c>
      <c r="I27881" t="s">
        <v>10239</v>
      </c>
      <c r="J27881">
        <v>20230430</v>
      </c>
      <c r="K27881" t="s">
        <v>14653</v>
      </c>
      <c r="L27881">
        <v>0</v>
      </c>
      <c r="M27881">
        <v>11808</v>
      </c>
    </row>
    <row r="27882" spans="1:15" x14ac:dyDescent="0.25">
      <c r="A27882" t="s">
        <v>14235</v>
      </c>
      <c r="B27882" t="s">
        <v>14236</v>
      </c>
      <c r="C27882">
        <v>1600009007</v>
      </c>
      <c r="D27882">
        <v>20230831</v>
      </c>
      <c r="E27882">
        <v>44571005</v>
      </c>
      <c r="F27882" t="s">
        <v>35</v>
      </c>
      <c r="I27882" t="s">
        <v>10469</v>
      </c>
      <c r="J27882">
        <v>20230831</v>
      </c>
      <c r="K27882" t="s">
        <v>15458</v>
      </c>
      <c r="L27882">
        <v>0</v>
      </c>
      <c r="M27882">
        <v>3181.7</v>
      </c>
      <c r="N27882" t="s">
        <v>117</v>
      </c>
      <c r="O27882">
        <v>20231024</v>
      </c>
    </row>
    <row r="27883" spans="1:15" x14ac:dyDescent="0.25">
      <c r="A27883" t="s">
        <v>14235</v>
      </c>
      <c r="B27883" t="s">
        <v>14236</v>
      </c>
      <c r="C27883">
        <v>1600010660</v>
      </c>
      <c r="D27883">
        <v>20230930</v>
      </c>
      <c r="E27883">
        <v>44571005</v>
      </c>
      <c r="F27883" t="s">
        <v>35</v>
      </c>
      <c r="I27883" t="s">
        <v>16321</v>
      </c>
      <c r="J27883">
        <v>20230930</v>
      </c>
      <c r="K27883" t="s">
        <v>16322</v>
      </c>
      <c r="L27883">
        <v>0</v>
      </c>
      <c r="M27883">
        <v>-33.43</v>
      </c>
    </row>
    <row r="27884" spans="1:15" x14ac:dyDescent="0.25">
      <c r="A27884" t="s">
        <v>14235</v>
      </c>
      <c r="B27884" t="s">
        <v>14236</v>
      </c>
      <c r="C27884">
        <v>1600004409</v>
      </c>
      <c r="D27884">
        <v>20230615</v>
      </c>
      <c r="E27884">
        <v>44571005</v>
      </c>
      <c r="F27884" t="s">
        <v>35</v>
      </c>
      <c r="I27884" t="s">
        <v>10822</v>
      </c>
      <c r="J27884">
        <v>20230615</v>
      </c>
      <c r="K27884" t="s">
        <v>15891</v>
      </c>
      <c r="L27884">
        <v>0</v>
      </c>
      <c r="M27884">
        <v>54</v>
      </c>
      <c r="N27884" t="s">
        <v>80</v>
      </c>
      <c r="O27884">
        <v>20230921</v>
      </c>
    </row>
    <row r="27885" spans="1:15" x14ac:dyDescent="0.25">
      <c r="A27885" t="s">
        <v>14235</v>
      </c>
      <c r="B27885" t="s">
        <v>14236</v>
      </c>
      <c r="C27885">
        <v>1600007485</v>
      </c>
      <c r="D27885">
        <v>20230731</v>
      </c>
      <c r="E27885">
        <v>44571005</v>
      </c>
      <c r="F27885" t="s">
        <v>35</v>
      </c>
      <c r="I27885" t="s">
        <v>16323</v>
      </c>
      <c r="J27885">
        <v>20230731</v>
      </c>
      <c r="K27885" t="s">
        <v>4125</v>
      </c>
      <c r="L27885">
        <v>0</v>
      </c>
      <c r="M27885">
        <v>10</v>
      </c>
      <c r="N27885" t="s">
        <v>80</v>
      </c>
      <c r="O27885">
        <v>20230921</v>
      </c>
    </row>
    <row r="27886" spans="1:15" x14ac:dyDescent="0.25">
      <c r="A27886" t="s">
        <v>14235</v>
      </c>
      <c r="B27886" t="s">
        <v>14236</v>
      </c>
      <c r="C27886">
        <v>1600005677</v>
      </c>
      <c r="D27886">
        <v>20230630</v>
      </c>
      <c r="E27886">
        <v>70600001</v>
      </c>
      <c r="F27886" t="s">
        <v>11782</v>
      </c>
      <c r="I27886" t="s">
        <v>851</v>
      </c>
      <c r="J27886">
        <v>20230630</v>
      </c>
      <c r="K27886" t="s">
        <v>852</v>
      </c>
      <c r="L27886">
        <v>0</v>
      </c>
      <c r="M27886">
        <v>140</v>
      </c>
    </row>
    <row r="27887" spans="1:15" x14ac:dyDescent="0.25">
      <c r="A27887" t="s">
        <v>14235</v>
      </c>
      <c r="B27887" t="s">
        <v>14236</v>
      </c>
      <c r="C27887">
        <v>1600009169</v>
      </c>
      <c r="D27887">
        <v>20230831</v>
      </c>
      <c r="E27887">
        <v>70600001</v>
      </c>
      <c r="F27887" t="s">
        <v>11782</v>
      </c>
      <c r="I27887" t="s">
        <v>13917</v>
      </c>
      <c r="J27887">
        <v>20230831</v>
      </c>
      <c r="K27887" t="s">
        <v>15578</v>
      </c>
      <c r="L27887">
        <v>0</v>
      </c>
      <c r="M27887">
        <v>769</v>
      </c>
    </row>
    <row r="27888" spans="1:15" x14ac:dyDescent="0.25">
      <c r="A27888" t="s">
        <v>14235</v>
      </c>
      <c r="B27888" t="s">
        <v>14236</v>
      </c>
      <c r="C27888">
        <v>1600009021</v>
      </c>
      <c r="D27888">
        <v>20230831</v>
      </c>
      <c r="E27888">
        <v>70600005</v>
      </c>
      <c r="F27888" t="s">
        <v>12295</v>
      </c>
      <c r="I27888" t="s">
        <v>14230</v>
      </c>
      <c r="J27888">
        <v>20230831</v>
      </c>
      <c r="K27888" t="s">
        <v>14718</v>
      </c>
      <c r="L27888">
        <v>0</v>
      </c>
      <c r="M27888">
        <v>495.39</v>
      </c>
    </row>
    <row r="27889" spans="1:15" x14ac:dyDescent="0.25">
      <c r="A27889" t="s">
        <v>14235</v>
      </c>
      <c r="B27889" t="s">
        <v>14236</v>
      </c>
      <c r="C27889">
        <v>1600007524</v>
      </c>
      <c r="D27889">
        <v>20230731</v>
      </c>
      <c r="E27889">
        <v>41100000</v>
      </c>
      <c r="F27889" t="s">
        <v>81</v>
      </c>
      <c r="G27889" t="s">
        <v>9391</v>
      </c>
      <c r="H27889" t="s">
        <v>9392</v>
      </c>
      <c r="I27889" t="s">
        <v>12659</v>
      </c>
      <c r="J27889">
        <v>20230731</v>
      </c>
      <c r="K27889" t="s">
        <v>16066</v>
      </c>
      <c r="L27889">
        <v>252</v>
      </c>
      <c r="M27889">
        <v>0</v>
      </c>
      <c r="N27889" t="s">
        <v>136</v>
      </c>
      <c r="O27889">
        <v>20230816</v>
      </c>
    </row>
    <row r="27890" spans="1:15" x14ac:dyDescent="0.25">
      <c r="A27890" t="s">
        <v>14235</v>
      </c>
      <c r="B27890" t="s">
        <v>14236</v>
      </c>
      <c r="C27890">
        <v>1600012668</v>
      </c>
      <c r="D27890">
        <v>20231031</v>
      </c>
      <c r="E27890">
        <v>70600001</v>
      </c>
      <c r="F27890" t="s">
        <v>11782</v>
      </c>
      <c r="I27890" t="s">
        <v>15026</v>
      </c>
      <c r="J27890">
        <v>20231031</v>
      </c>
      <c r="K27890" t="s">
        <v>14692</v>
      </c>
      <c r="L27890">
        <v>0</v>
      </c>
      <c r="M27890">
        <v>1171.94</v>
      </c>
    </row>
    <row r="27891" spans="1:15" x14ac:dyDescent="0.25">
      <c r="A27891" t="s">
        <v>14235</v>
      </c>
      <c r="B27891" t="s">
        <v>14236</v>
      </c>
      <c r="C27891">
        <v>1600005754</v>
      </c>
      <c r="D27891">
        <v>20230630</v>
      </c>
      <c r="E27891">
        <v>70600005</v>
      </c>
      <c r="F27891" t="s">
        <v>12295</v>
      </c>
      <c r="I27891" t="s">
        <v>13047</v>
      </c>
      <c r="J27891">
        <v>20230630</v>
      </c>
      <c r="K27891" t="s">
        <v>16187</v>
      </c>
      <c r="L27891">
        <v>0</v>
      </c>
      <c r="M27891">
        <v>45.18</v>
      </c>
    </row>
    <row r="27892" spans="1:15" x14ac:dyDescent="0.25">
      <c r="A27892" t="s">
        <v>14235</v>
      </c>
      <c r="B27892" t="s">
        <v>14236</v>
      </c>
      <c r="C27892">
        <v>1600001969</v>
      </c>
      <c r="D27892">
        <v>20230430</v>
      </c>
      <c r="E27892">
        <v>44571005</v>
      </c>
      <c r="F27892" t="s">
        <v>35</v>
      </c>
      <c r="I27892" t="s">
        <v>10159</v>
      </c>
      <c r="J27892">
        <v>20230430</v>
      </c>
      <c r="K27892" t="s">
        <v>15212</v>
      </c>
      <c r="L27892">
        <v>0</v>
      </c>
      <c r="M27892">
        <v>795</v>
      </c>
      <c r="N27892" t="s">
        <v>83</v>
      </c>
      <c r="O27892">
        <v>20230622</v>
      </c>
    </row>
    <row r="27893" spans="1:15" x14ac:dyDescent="0.25">
      <c r="A27893" t="s">
        <v>14235</v>
      </c>
      <c r="B27893" t="s">
        <v>14236</v>
      </c>
      <c r="C27893">
        <v>1600012681</v>
      </c>
      <c r="D27893">
        <v>20231031</v>
      </c>
      <c r="E27893">
        <v>70600001</v>
      </c>
      <c r="F27893" t="s">
        <v>11782</v>
      </c>
      <c r="I27893" t="s">
        <v>15155</v>
      </c>
      <c r="J27893">
        <v>20231031</v>
      </c>
      <c r="K27893" t="s">
        <v>15156</v>
      </c>
      <c r="L27893">
        <v>0</v>
      </c>
      <c r="M27893">
        <v>1560.51</v>
      </c>
    </row>
    <row r="27894" spans="1:15" x14ac:dyDescent="0.25">
      <c r="A27894" t="s">
        <v>14235</v>
      </c>
      <c r="B27894" t="s">
        <v>14236</v>
      </c>
      <c r="C27894">
        <v>1600012421</v>
      </c>
      <c r="D27894">
        <v>20231023</v>
      </c>
      <c r="E27894">
        <v>41100000</v>
      </c>
      <c r="F27894" t="s">
        <v>81</v>
      </c>
      <c r="G27894" t="s">
        <v>16324</v>
      </c>
      <c r="H27894" t="s">
        <v>16325</v>
      </c>
      <c r="I27894" t="s">
        <v>16003</v>
      </c>
      <c r="J27894">
        <v>20231023</v>
      </c>
      <c r="K27894" t="s">
        <v>16004</v>
      </c>
      <c r="L27894">
        <v>252</v>
      </c>
      <c r="M27894">
        <v>0</v>
      </c>
      <c r="N27894" t="s">
        <v>54</v>
      </c>
      <c r="O27894">
        <v>20231116</v>
      </c>
    </row>
    <row r="27895" spans="1:15" x14ac:dyDescent="0.25">
      <c r="A27895" t="s">
        <v>14235</v>
      </c>
      <c r="B27895" t="s">
        <v>14236</v>
      </c>
      <c r="C27895">
        <v>1600002194</v>
      </c>
      <c r="D27895">
        <v>20230430</v>
      </c>
      <c r="E27895">
        <v>44571005</v>
      </c>
      <c r="F27895" t="s">
        <v>35</v>
      </c>
      <c r="I27895" t="s">
        <v>11671</v>
      </c>
      <c r="J27895">
        <v>20230430</v>
      </c>
      <c r="K27895" t="s">
        <v>16152</v>
      </c>
      <c r="L27895">
        <v>0</v>
      </c>
      <c r="M27895">
        <v>1657.59</v>
      </c>
      <c r="N27895" t="s">
        <v>83</v>
      </c>
      <c r="O27895">
        <v>20230622</v>
      </c>
    </row>
    <row r="27896" spans="1:15" x14ac:dyDescent="0.25">
      <c r="A27896" t="s">
        <v>14235</v>
      </c>
      <c r="B27896" t="s">
        <v>14236</v>
      </c>
      <c r="C27896">
        <v>1600004292</v>
      </c>
      <c r="D27896">
        <v>20230531</v>
      </c>
      <c r="E27896">
        <v>44571005</v>
      </c>
      <c r="F27896" t="s">
        <v>35</v>
      </c>
      <c r="I27896" t="s">
        <v>5020</v>
      </c>
      <c r="J27896">
        <v>20230531</v>
      </c>
      <c r="K27896" t="s">
        <v>5021</v>
      </c>
      <c r="L27896">
        <v>0</v>
      </c>
      <c r="M27896">
        <v>128</v>
      </c>
      <c r="N27896" t="s">
        <v>37</v>
      </c>
      <c r="O27896">
        <v>20230718</v>
      </c>
    </row>
    <row r="27897" spans="1:15" x14ac:dyDescent="0.25">
      <c r="A27897" t="s">
        <v>14235</v>
      </c>
      <c r="B27897" t="s">
        <v>14236</v>
      </c>
      <c r="C27897">
        <v>1600009007</v>
      </c>
      <c r="D27897">
        <v>20230831</v>
      </c>
      <c r="E27897">
        <v>70600001</v>
      </c>
      <c r="F27897" t="s">
        <v>11782</v>
      </c>
      <c r="I27897" t="s">
        <v>10469</v>
      </c>
      <c r="J27897">
        <v>20230831</v>
      </c>
      <c r="K27897" t="s">
        <v>15458</v>
      </c>
      <c r="L27897">
        <v>0</v>
      </c>
      <c r="M27897">
        <v>14976.72</v>
      </c>
    </row>
    <row r="27898" spans="1:15" x14ac:dyDescent="0.25">
      <c r="A27898" t="s">
        <v>14235</v>
      </c>
      <c r="B27898" t="s">
        <v>14236</v>
      </c>
      <c r="C27898">
        <v>1600012516</v>
      </c>
      <c r="D27898">
        <v>20231031</v>
      </c>
      <c r="E27898">
        <v>41100000</v>
      </c>
      <c r="F27898" t="s">
        <v>81</v>
      </c>
      <c r="G27898" t="s">
        <v>687</v>
      </c>
      <c r="H27898" t="s">
        <v>688</v>
      </c>
      <c r="I27898" t="s">
        <v>14839</v>
      </c>
      <c r="J27898">
        <v>20231031</v>
      </c>
      <c r="K27898" t="s">
        <v>14535</v>
      </c>
      <c r="L27898">
        <v>791.28</v>
      </c>
      <c r="M27898">
        <v>0</v>
      </c>
      <c r="N27898" t="s">
        <v>1708</v>
      </c>
      <c r="O27898">
        <v>20231116</v>
      </c>
    </row>
    <row r="27899" spans="1:15" x14ac:dyDescent="0.25">
      <c r="A27899" t="s">
        <v>14235</v>
      </c>
      <c r="B27899" t="s">
        <v>14236</v>
      </c>
      <c r="C27899">
        <v>1600007374</v>
      </c>
      <c r="D27899">
        <v>20230731</v>
      </c>
      <c r="E27899">
        <v>79100009</v>
      </c>
      <c r="F27899" t="s">
        <v>14981</v>
      </c>
      <c r="I27899" t="s">
        <v>15539</v>
      </c>
      <c r="J27899">
        <v>20230731</v>
      </c>
      <c r="K27899" t="s">
        <v>15131</v>
      </c>
      <c r="L27899">
        <v>0</v>
      </c>
      <c r="M27899">
        <v>7552.43</v>
      </c>
    </row>
    <row r="27900" spans="1:15" x14ac:dyDescent="0.25">
      <c r="A27900" t="s">
        <v>14235</v>
      </c>
      <c r="B27900" t="s">
        <v>14236</v>
      </c>
      <c r="C27900">
        <v>1600004324</v>
      </c>
      <c r="D27900">
        <v>20230531</v>
      </c>
      <c r="E27900">
        <v>41100000</v>
      </c>
      <c r="F27900" t="s">
        <v>81</v>
      </c>
      <c r="G27900" t="s">
        <v>9536</v>
      </c>
      <c r="H27900" t="s">
        <v>9537</v>
      </c>
      <c r="I27900" t="s">
        <v>14114</v>
      </c>
      <c r="J27900">
        <v>20230531</v>
      </c>
      <c r="K27900" t="s">
        <v>15116</v>
      </c>
      <c r="L27900">
        <v>272.06</v>
      </c>
      <c r="M27900">
        <v>0</v>
      </c>
      <c r="N27900" t="s">
        <v>37</v>
      </c>
      <c r="O27900">
        <v>20230621</v>
      </c>
    </row>
    <row r="27901" spans="1:15" x14ac:dyDescent="0.25">
      <c r="A27901" t="s">
        <v>14235</v>
      </c>
      <c r="B27901" t="s">
        <v>14236</v>
      </c>
      <c r="C27901">
        <v>1600012429</v>
      </c>
      <c r="D27901">
        <v>20231023</v>
      </c>
      <c r="E27901">
        <v>70600001</v>
      </c>
      <c r="F27901" t="s">
        <v>11782</v>
      </c>
      <c r="I27901" t="s">
        <v>16154</v>
      </c>
      <c r="J27901">
        <v>20231023</v>
      </c>
      <c r="K27901" t="s">
        <v>16155</v>
      </c>
      <c r="L27901">
        <v>0</v>
      </c>
      <c r="M27901">
        <v>180</v>
      </c>
    </row>
    <row r="27902" spans="1:15" x14ac:dyDescent="0.25">
      <c r="A27902" t="s">
        <v>14235</v>
      </c>
      <c r="B27902" t="s">
        <v>14236</v>
      </c>
      <c r="C27902">
        <v>1600006373</v>
      </c>
      <c r="D27902">
        <v>20230725</v>
      </c>
      <c r="E27902">
        <v>44571005</v>
      </c>
      <c r="F27902" t="s">
        <v>35</v>
      </c>
      <c r="I27902" t="s">
        <v>15917</v>
      </c>
      <c r="J27902">
        <v>20230725</v>
      </c>
      <c r="K27902" t="s">
        <v>15918</v>
      </c>
      <c r="L27902">
        <v>0</v>
      </c>
      <c r="M27902">
        <v>210</v>
      </c>
      <c r="N27902" t="s">
        <v>80</v>
      </c>
      <c r="O27902">
        <v>20230921</v>
      </c>
    </row>
    <row r="27903" spans="1:15" x14ac:dyDescent="0.25">
      <c r="A27903" t="s">
        <v>14235</v>
      </c>
      <c r="B27903" t="s">
        <v>14236</v>
      </c>
      <c r="C27903">
        <v>1600007470</v>
      </c>
      <c r="D27903">
        <v>20230731</v>
      </c>
      <c r="E27903">
        <v>70600005</v>
      </c>
      <c r="F27903" t="s">
        <v>12295</v>
      </c>
      <c r="I27903" t="s">
        <v>4371</v>
      </c>
      <c r="J27903">
        <v>20230731</v>
      </c>
      <c r="K27903" t="s">
        <v>3774</v>
      </c>
      <c r="L27903">
        <v>0</v>
      </c>
      <c r="M27903">
        <v>40.85</v>
      </c>
    </row>
    <row r="27904" spans="1:15" x14ac:dyDescent="0.25">
      <c r="A27904" t="s">
        <v>14235</v>
      </c>
      <c r="B27904" t="s">
        <v>14236</v>
      </c>
      <c r="C27904">
        <v>1600004414</v>
      </c>
      <c r="D27904">
        <v>20230615</v>
      </c>
      <c r="E27904">
        <v>70600001</v>
      </c>
      <c r="F27904" t="s">
        <v>11782</v>
      </c>
      <c r="I27904" t="s">
        <v>10628</v>
      </c>
      <c r="J27904">
        <v>20230615</v>
      </c>
      <c r="K27904" t="s">
        <v>14492</v>
      </c>
      <c r="L27904">
        <v>0</v>
      </c>
      <c r="M27904">
        <v>3790</v>
      </c>
    </row>
    <row r="27905" spans="1:15" x14ac:dyDescent="0.25">
      <c r="A27905" t="s">
        <v>14235</v>
      </c>
      <c r="B27905" t="s">
        <v>14236</v>
      </c>
      <c r="C27905">
        <v>1600012512</v>
      </c>
      <c r="D27905">
        <v>20231031</v>
      </c>
      <c r="E27905">
        <v>70881000</v>
      </c>
      <c r="F27905" t="s">
        <v>14838</v>
      </c>
      <c r="I27905" t="s">
        <v>15339</v>
      </c>
      <c r="J27905">
        <v>20231031</v>
      </c>
      <c r="K27905" t="s">
        <v>14535</v>
      </c>
      <c r="L27905">
        <v>0</v>
      </c>
      <c r="M27905">
        <v>338.55</v>
      </c>
    </row>
    <row r="27906" spans="1:15" x14ac:dyDescent="0.25">
      <c r="A27906" t="s">
        <v>14235</v>
      </c>
      <c r="B27906" t="s">
        <v>14236</v>
      </c>
      <c r="C27906">
        <v>1600009041</v>
      </c>
      <c r="D27906">
        <v>20230831</v>
      </c>
      <c r="E27906">
        <v>70600001</v>
      </c>
      <c r="F27906" t="s">
        <v>11782</v>
      </c>
      <c r="I27906" t="s">
        <v>12382</v>
      </c>
      <c r="J27906">
        <v>20230831</v>
      </c>
      <c r="K27906" t="s">
        <v>14707</v>
      </c>
      <c r="L27906">
        <v>0</v>
      </c>
      <c r="M27906">
        <v>4615</v>
      </c>
    </row>
    <row r="27907" spans="1:15" x14ac:dyDescent="0.25">
      <c r="A27907" t="s">
        <v>14235</v>
      </c>
      <c r="B27907" t="s">
        <v>14236</v>
      </c>
      <c r="C27907">
        <v>1600002498</v>
      </c>
      <c r="D27907">
        <v>20230401</v>
      </c>
      <c r="E27907">
        <v>79100000</v>
      </c>
      <c r="F27907" t="s">
        <v>10356</v>
      </c>
      <c r="I27907" t="s">
        <v>1872</v>
      </c>
      <c r="J27907">
        <v>20230401</v>
      </c>
      <c r="K27907" t="s">
        <v>1873</v>
      </c>
      <c r="L27907">
        <v>0</v>
      </c>
      <c r="M27907">
        <v>50.4</v>
      </c>
    </row>
    <row r="27908" spans="1:15" x14ac:dyDescent="0.25">
      <c r="A27908" t="s">
        <v>14235</v>
      </c>
      <c r="B27908" t="s">
        <v>14236</v>
      </c>
      <c r="C27908">
        <v>1600007582</v>
      </c>
      <c r="D27908">
        <v>20230731</v>
      </c>
      <c r="E27908">
        <v>41100000</v>
      </c>
      <c r="F27908" t="s">
        <v>81</v>
      </c>
      <c r="G27908" t="s">
        <v>3013</v>
      </c>
      <c r="H27908" t="s">
        <v>3014</v>
      </c>
      <c r="I27908" t="s">
        <v>3673</v>
      </c>
      <c r="J27908">
        <v>20230731</v>
      </c>
      <c r="K27908" t="s">
        <v>3674</v>
      </c>
      <c r="L27908">
        <v>4377.29</v>
      </c>
      <c r="M27908">
        <v>0</v>
      </c>
      <c r="N27908" t="s">
        <v>136</v>
      </c>
      <c r="O27908">
        <v>20230901</v>
      </c>
    </row>
    <row r="27909" spans="1:15" x14ac:dyDescent="0.25">
      <c r="A27909" t="s">
        <v>14235</v>
      </c>
      <c r="B27909" t="s">
        <v>14236</v>
      </c>
      <c r="C27909">
        <v>1600004341</v>
      </c>
      <c r="D27909">
        <v>20230531</v>
      </c>
      <c r="E27909">
        <v>41100000</v>
      </c>
      <c r="F27909" t="s">
        <v>81</v>
      </c>
      <c r="G27909" t="s">
        <v>204</v>
      </c>
      <c r="H27909" t="s">
        <v>205</v>
      </c>
      <c r="I27909" t="s">
        <v>5630</v>
      </c>
      <c r="J27909">
        <v>20230531</v>
      </c>
      <c r="K27909" t="s">
        <v>748</v>
      </c>
      <c r="L27909">
        <v>16379.45</v>
      </c>
      <c r="M27909">
        <v>0</v>
      </c>
      <c r="N27909" t="s">
        <v>80</v>
      </c>
      <c r="O27909">
        <v>20230629</v>
      </c>
    </row>
    <row r="27910" spans="1:15" x14ac:dyDescent="0.25">
      <c r="A27910" t="s">
        <v>14235</v>
      </c>
      <c r="B27910" t="s">
        <v>14236</v>
      </c>
      <c r="C27910">
        <v>1600005546</v>
      </c>
      <c r="D27910">
        <v>20230630</v>
      </c>
      <c r="E27910">
        <v>44571005</v>
      </c>
      <c r="F27910" t="s">
        <v>35</v>
      </c>
      <c r="I27910" t="s">
        <v>11954</v>
      </c>
      <c r="J27910">
        <v>20230630</v>
      </c>
      <c r="K27910" t="s">
        <v>15070</v>
      </c>
      <c r="L27910">
        <v>0</v>
      </c>
      <c r="M27910">
        <v>3046.8</v>
      </c>
      <c r="N27910" t="s">
        <v>80</v>
      </c>
      <c r="O27910">
        <v>20230921</v>
      </c>
    </row>
    <row r="27911" spans="1:15" x14ac:dyDescent="0.25">
      <c r="A27911" t="s">
        <v>14235</v>
      </c>
      <c r="B27911" t="s">
        <v>14236</v>
      </c>
      <c r="C27911">
        <v>1600005773</v>
      </c>
      <c r="D27911">
        <v>20230630</v>
      </c>
      <c r="E27911">
        <v>44571005</v>
      </c>
      <c r="F27911" t="s">
        <v>35</v>
      </c>
      <c r="I27911" t="s">
        <v>12356</v>
      </c>
      <c r="J27911">
        <v>20230630</v>
      </c>
      <c r="K27911" t="s">
        <v>14874</v>
      </c>
      <c r="L27911">
        <v>0</v>
      </c>
      <c r="M27911">
        <v>26</v>
      </c>
      <c r="N27911" t="s">
        <v>80</v>
      </c>
      <c r="O27911">
        <v>20230921</v>
      </c>
    </row>
    <row r="27912" spans="1:15" x14ac:dyDescent="0.25">
      <c r="A27912" t="s">
        <v>14235</v>
      </c>
      <c r="B27912" t="s">
        <v>14236</v>
      </c>
      <c r="C27912">
        <v>1600001856</v>
      </c>
      <c r="D27912">
        <v>20230430</v>
      </c>
      <c r="E27912">
        <v>70600001</v>
      </c>
      <c r="F27912" t="s">
        <v>11782</v>
      </c>
      <c r="I27912" t="s">
        <v>12207</v>
      </c>
      <c r="J27912">
        <v>20230430</v>
      </c>
      <c r="K27912" t="s">
        <v>15394</v>
      </c>
      <c r="L27912">
        <v>0</v>
      </c>
      <c r="M27912">
        <v>15960</v>
      </c>
    </row>
    <row r="27913" spans="1:15" x14ac:dyDescent="0.25">
      <c r="A27913" t="s">
        <v>14235</v>
      </c>
      <c r="B27913" t="s">
        <v>14236</v>
      </c>
      <c r="C27913">
        <v>1600007478</v>
      </c>
      <c r="D27913">
        <v>20230731</v>
      </c>
      <c r="E27913">
        <v>41100000</v>
      </c>
      <c r="F27913" t="s">
        <v>81</v>
      </c>
      <c r="G27913" t="s">
        <v>8722</v>
      </c>
      <c r="H27913" t="s">
        <v>8723</v>
      </c>
      <c r="I27913" t="s">
        <v>12016</v>
      </c>
      <c r="J27913">
        <v>20230731</v>
      </c>
      <c r="K27913" t="s">
        <v>14437</v>
      </c>
      <c r="L27913">
        <v>5632.06</v>
      </c>
      <c r="M27913">
        <v>0</v>
      </c>
      <c r="N27913" t="s">
        <v>117</v>
      </c>
      <c r="O27913">
        <v>20230816</v>
      </c>
    </row>
    <row r="27914" spans="1:15" x14ac:dyDescent="0.25">
      <c r="A27914" t="s">
        <v>14235</v>
      </c>
      <c r="B27914" t="s">
        <v>14236</v>
      </c>
      <c r="C27914">
        <v>1600004151</v>
      </c>
      <c r="D27914">
        <v>20230531</v>
      </c>
      <c r="E27914">
        <v>70600001</v>
      </c>
      <c r="F27914" t="s">
        <v>11782</v>
      </c>
      <c r="I27914" t="s">
        <v>11793</v>
      </c>
      <c r="J27914">
        <v>20230531</v>
      </c>
      <c r="K27914" t="s">
        <v>14950</v>
      </c>
      <c r="L27914">
        <v>0</v>
      </c>
      <c r="M27914">
        <v>22489.56</v>
      </c>
    </row>
    <row r="27915" spans="1:15" x14ac:dyDescent="0.25">
      <c r="A27915" t="s">
        <v>14235</v>
      </c>
      <c r="B27915" t="s">
        <v>14236</v>
      </c>
      <c r="C27915">
        <v>1600005516</v>
      </c>
      <c r="D27915">
        <v>20230630</v>
      </c>
      <c r="E27915">
        <v>41100000</v>
      </c>
      <c r="F27915" t="s">
        <v>81</v>
      </c>
      <c r="G27915" t="s">
        <v>9121</v>
      </c>
      <c r="H27915" t="s">
        <v>9122</v>
      </c>
      <c r="I27915" t="s">
        <v>10609</v>
      </c>
      <c r="J27915">
        <v>20230630</v>
      </c>
      <c r="K27915" t="s">
        <v>14874</v>
      </c>
      <c r="L27915">
        <v>6210</v>
      </c>
      <c r="M27915">
        <v>0</v>
      </c>
      <c r="N27915" t="s">
        <v>117</v>
      </c>
      <c r="O27915">
        <v>20230712</v>
      </c>
    </row>
    <row r="27916" spans="1:15" x14ac:dyDescent="0.25">
      <c r="A27916" t="s">
        <v>14235</v>
      </c>
      <c r="B27916" t="s">
        <v>14236</v>
      </c>
      <c r="C27916">
        <v>1600005638</v>
      </c>
      <c r="D27916">
        <v>20230630</v>
      </c>
      <c r="E27916">
        <v>44571005</v>
      </c>
      <c r="F27916" t="s">
        <v>35</v>
      </c>
      <c r="I27916" t="s">
        <v>3755</v>
      </c>
      <c r="J27916">
        <v>20230630</v>
      </c>
      <c r="K27916" t="s">
        <v>3756</v>
      </c>
      <c r="L27916">
        <v>0</v>
      </c>
      <c r="M27916">
        <v>1945.75</v>
      </c>
      <c r="N27916" t="s">
        <v>80</v>
      </c>
      <c r="O27916">
        <v>20230921</v>
      </c>
    </row>
    <row r="27917" spans="1:15" x14ac:dyDescent="0.25">
      <c r="A27917" t="s">
        <v>14235</v>
      </c>
      <c r="B27917" t="s">
        <v>14236</v>
      </c>
      <c r="C27917">
        <v>1600012674</v>
      </c>
      <c r="D27917">
        <v>20231031</v>
      </c>
      <c r="E27917">
        <v>70600005</v>
      </c>
      <c r="F27917" t="s">
        <v>12295</v>
      </c>
      <c r="I27917" t="s">
        <v>15647</v>
      </c>
      <c r="J27917">
        <v>20231031</v>
      </c>
      <c r="K27917" t="s">
        <v>15580</v>
      </c>
      <c r="L27917">
        <v>0</v>
      </c>
      <c r="M27917">
        <v>56.67</v>
      </c>
    </row>
    <row r="27918" spans="1:15" x14ac:dyDescent="0.25">
      <c r="A27918" t="s">
        <v>14235</v>
      </c>
      <c r="B27918" t="s">
        <v>14236</v>
      </c>
      <c r="C27918">
        <v>1600006233</v>
      </c>
      <c r="D27918">
        <v>20230715</v>
      </c>
      <c r="E27918">
        <v>70600001</v>
      </c>
      <c r="F27918" t="s">
        <v>11782</v>
      </c>
      <c r="I27918" t="s">
        <v>11304</v>
      </c>
      <c r="J27918">
        <v>20230715</v>
      </c>
      <c r="K27918" t="s">
        <v>14795</v>
      </c>
      <c r="L27918">
        <v>0</v>
      </c>
      <c r="M27918">
        <v>436</v>
      </c>
    </row>
    <row r="27919" spans="1:15" x14ac:dyDescent="0.25">
      <c r="A27919" t="s">
        <v>14235</v>
      </c>
      <c r="B27919" t="s">
        <v>14236</v>
      </c>
      <c r="C27919">
        <v>1600010728</v>
      </c>
      <c r="D27919">
        <v>20230930</v>
      </c>
      <c r="E27919">
        <v>44571005</v>
      </c>
      <c r="F27919" t="s">
        <v>35</v>
      </c>
      <c r="I27919" t="s">
        <v>16326</v>
      </c>
      <c r="J27919">
        <v>20230930</v>
      </c>
      <c r="K27919" t="s">
        <v>16327</v>
      </c>
      <c r="L27919">
        <v>0</v>
      </c>
      <c r="M27919">
        <v>60</v>
      </c>
    </row>
    <row r="27920" spans="1:15" x14ac:dyDescent="0.25">
      <c r="A27920" t="s">
        <v>14235</v>
      </c>
      <c r="B27920" t="s">
        <v>14236</v>
      </c>
      <c r="C27920">
        <v>1600002187</v>
      </c>
      <c r="D27920">
        <v>20230430</v>
      </c>
      <c r="E27920">
        <v>44571005</v>
      </c>
      <c r="F27920" t="s">
        <v>35</v>
      </c>
      <c r="I27920" t="s">
        <v>1671</v>
      </c>
      <c r="J27920">
        <v>20230430</v>
      </c>
      <c r="K27920" t="s">
        <v>1672</v>
      </c>
      <c r="L27920">
        <v>0</v>
      </c>
      <c r="M27920">
        <v>303.75</v>
      </c>
      <c r="N27920" t="s">
        <v>83</v>
      </c>
      <c r="O27920">
        <v>20230622</v>
      </c>
    </row>
    <row r="27921" spans="1:15" x14ac:dyDescent="0.25">
      <c r="A27921" t="s">
        <v>14235</v>
      </c>
      <c r="B27921" t="s">
        <v>14236</v>
      </c>
      <c r="C27921">
        <v>1600000835</v>
      </c>
      <c r="D27921">
        <v>20230415</v>
      </c>
      <c r="E27921">
        <v>44571005</v>
      </c>
      <c r="F27921" t="s">
        <v>35</v>
      </c>
      <c r="I27921" t="s">
        <v>8915</v>
      </c>
      <c r="J27921">
        <v>20230415</v>
      </c>
      <c r="K27921" t="s">
        <v>14417</v>
      </c>
      <c r="L27921">
        <v>0</v>
      </c>
      <c r="M27921">
        <v>29</v>
      </c>
      <c r="N27921" t="s">
        <v>83</v>
      </c>
      <c r="O27921">
        <v>20230622</v>
      </c>
    </row>
    <row r="27922" spans="1:15" x14ac:dyDescent="0.25">
      <c r="A27922" t="s">
        <v>14235</v>
      </c>
      <c r="B27922" t="s">
        <v>14236</v>
      </c>
      <c r="C27922">
        <v>1600004247</v>
      </c>
      <c r="D27922">
        <v>20230531</v>
      </c>
      <c r="E27922">
        <v>41100000</v>
      </c>
      <c r="F27922" t="s">
        <v>81</v>
      </c>
      <c r="G27922" t="s">
        <v>3659</v>
      </c>
      <c r="H27922" t="s">
        <v>3660</v>
      </c>
      <c r="I27922" t="s">
        <v>3661</v>
      </c>
      <c r="J27922">
        <v>20230531</v>
      </c>
      <c r="K27922" t="s">
        <v>14663</v>
      </c>
      <c r="L27922">
        <v>1680</v>
      </c>
      <c r="M27922">
        <v>0</v>
      </c>
      <c r="N27922" t="s">
        <v>54</v>
      </c>
      <c r="O27922">
        <v>20230621</v>
      </c>
    </row>
    <row r="27923" spans="1:15" x14ac:dyDescent="0.25">
      <c r="A27923" t="s">
        <v>14235</v>
      </c>
      <c r="B27923" t="s">
        <v>14236</v>
      </c>
      <c r="C27923">
        <v>1600001953</v>
      </c>
      <c r="D27923">
        <v>20230430</v>
      </c>
      <c r="E27923">
        <v>44571005</v>
      </c>
      <c r="F27923" t="s">
        <v>35</v>
      </c>
      <c r="I27923" t="s">
        <v>11075</v>
      </c>
      <c r="J27923">
        <v>20230430</v>
      </c>
      <c r="K27923" t="s">
        <v>14267</v>
      </c>
      <c r="L27923">
        <v>0</v>
      </c>
      <c r="M27923">
        <v>5785.49</v>
      </c>
      <c r="N27923" t="s">
        <v>83</v>
      </c>
      <c r="O27923">
        <v>20230622</v>
      </c>
    </row>
    <row r="27924" spans="1:15" x14ac:dyDescent="0.25">
      <c r="A27924" t="s">
        <v>14235</v>
      </c>
      <c r="B27924" t="s">
        <v>14236</v>
      </c>
      <c r="C27924">
        <v>1600005719</v>
      </c>
      <c r="D27924">
        <v>20230630</v>
      </c>
      <c r="E27924">
        <v>44571005</v>
      </c>
      <c r="F27924" t="s">
        <v>35</v>
      </c>
      <c r="I27924" t="s">
        <v>1228</v>
      </c>
      <c r="J27924">
        <v>20230630</v>
      </c>
      <c r="K27924" t="s">
        <v>1229</v>
      </c>
      <c r="L27924">
        <v>0</v>
      </c>
      <c r="M27924">
        <v>56</v>
      </c>
      <c r="N27924" t="s">
        <v>80</v>
      </c>
      <c r="O27924">
        <v>20230921</v>
      </c>
    </row>
    <row r="27925" spans="1:15" x14ac:dyDescent="0.25">
      <c r="A27925" t="s">
        <v>14235</v>
      </c>
      <c r="B27925" t="s">
        <v>14236</v>
      </c>
      <c r="C27925">
        <v>1600006339</v>
      </c>
      <c r="D27925">
        <v>20230725</v>
      </c>
      <c r="E27925">
        <v>44571005</v>
      </c>
      <c r="F27925" t="s">
        <v>35</v>
      </c>
      <c r="I27925" t="s">
        <v>11945</v>
      </c>
      <c r="J27925">
        <v>20230725</v>
      </c>
      <c r="K27925" t="s">
        <v>14510</v>
      </c>
      <c r="L27925">
        <v>0</v>
      </c>
      <c r="M27925">
        <v>50</v>
      </c>
      <c r="N27925" t="s">
        <v>80</v>
      </c>
      <c r="O27925">
        <v>20230921</v>
      </c>
    </row>
    <row r="27926" spans="1:15" x14ac:dyDescent="0.25">
      <c r="A27926" t="s">
        <v>14235</v>
      </c>
      <c r="B27926" t="s">
        <v>14236</v>
      </c>
      <c r="C27926">
        <v>1600002196</v>
      </c>
      <c r="D27926">
        <v>20230430</v>
      </c>
      <c r="E27926">
        <v>70600001</v>
      </c>
      <c r="F27926" t="s">
        <v>11782</v>
      </c>
      <c r="I27926" t="s">
        <v>12148</v>
      </c>
      <c r="J27926">
        <v>20230430</v>
      </c>
      <c r="K27926" t="s">
        <v>16328</v>
      </c>
      <c r="L27926">
        <v>0</v>
      </c>
      <c r="M27926">
        <v>417</v>
      </c>
    </row>
    <row r="27927" spans="1:15" x14ac:dyDescent="0.25">
      <c r="A27927" t="s">
        <v>14235</v>
      </c>
      <c r="B27927" t="s">
        <v>14236</v>
      </c>
      <c r="C27927">
        <v>1600009554</v>
      </c>
      <c r="D27927">
        <v>20230831</v>
      </c>
      <c r="E27927">
        <v>70830000</v>
      </c>
      <c r="F27927" t="s">
        <v>14255</v>
      </c>
      <c r="I27927" t="s">
        <v>15220</v>
      </c>
      <c r="J27927">
        <v>20230831</v>
      </c>
      <c r="K27927" t="s">
        <v>15221</v>
      </c>
      <c r="L27927">
        <v>0</v>
      </c>
      <c r="M27927">
        <v>580</v>
      </c>
    </row>
    <row r="27928" spans="1:15" x14ac:dyDescent="0.25">
      <c r="A27928" t="s">
        <v>14235</v>
      </c>
      <c r="B27928" t="s">
        <v>14236</v>
      </c>
      <c r="C27928">
        <v>1600007682</v>
      </c>
      <c r="D27928">
        <v>20230731</v>
      </c>
      <c r="E27928">
        <v>44571005</v>
      </c>
      <c r="F27928" t="s">
        <v>35</v>
      </c>
      <c r="I27928" t="s">
        <v>16329</v>
      </c>
      <c r="J27928">
        <v>20230731</v>
      </c>
      <c r="K27928" t="s">
        <v>16330</v>
      </c>
      <c r="L27928">
        <v>0</v>
      </c>
      <c r="M27928">
        <v>352</v>
      </c>
      <c r="N27928" t="s">
        <v>80</v>
      </c>
      <c r="O27928">
        <v>20230921</v>
      </c>
    </row>
    <row r="27929" spans="1:15" x14ac:dyDescent="0.25">
      <c r="A27929" t="s">
        <v>14235</v>
      </c>
      <c r="B27929" t="s">
        <v>14236</v>
      </c>
      <c r="C27929">
        <v>1600001758</v>
      </c>
      <c r="D27929">
        <v>20230508</v>
      </c>
      <c r="E27929">
        <v>44571005</v>
      </c>
      <c r="F27929" t="s">
        <v>35</v>
      </c>
      <c r="I27929" t="s">
        <v>14594</v>
      </c>
      <c r="J27929">
        <v>20230508</v>
      </c>
      <c r="K27929" t="s">
        <v>14595</v>
      </c>
      <c r="L27929">
        <v>0</v>
      </c>
      <c r="M27929">
        <v>20</v>
      </c>
    </row>
    <row r="27930" spans="1:15" x14ac:dyDescent="0.25">
      <c r="A27930" t="s">
        <v>14235</v>
      </c>
      <c r="B27930" t="s">
        <v>14236</v>
      </c>
      <c r="C27930">
        <v>1600006274</v>
      </c>
      <c r="D27930">
        <v>20230715</v>
      </c>
      <c r="E27930">
        <v>70600001</v>
      </c>
      <c r="F27930" t="s">
        <v>11782</v>
      </c>
      <c r="I27930" t="s">
        <v>13449</v>
      </c>
      <c r="J27930">
        <v>20230715</v>
      </c>
      <c r="K27930" t="s">
        <v>15887</v>
      </c>
      <c r="L27930">
        <v>0</v>
      </c>
      <c r="M27930">
        <v>170</v>
      </c>
    </row>
    <row r="27931" spans="1:15" x14ac:dyDescent="0.25">
      <c r="A27931" t="s">
        <v>14235</v>
      </c>
      <c r="B27931" t="s">
        <v>14236</v>
      </c>
      <c r="C27931">
        <v>1600012511</v>
      </c>
      <c r="D27931">
        <v>20231031</v>
      </c>
      <c r="E27931">
        <v>44571005</v>
      </c>
      <c r="F27931" t="s">
        <v>35</v>
      </c>
      <c r="I27931" t="s">
        <v>15400</v>
      </c>
      <c r="J27931">
        <v>20231031</v>
      </c>
      <c r="K27931" t="s">
        <v>15401</v>
      </c>
      <c r="L27931">
        <v>0</v>
      </c>
      <c r="M27931">
        <v>100</v>
      </c>
    </row>
    <row r="27932" spans="1:15" x14ac:dyDescent="0.25">
      <c r="A27932" t="s">
        <v>14235</v>
      </c>
      <c r="B27932" t="s">
        <v>14236</v>
      </c>
      <c r="C27932">
        <v>1600001862</v>
      </c>
      <c r="D27932">
        <v>20230430</v>
      </c>
      <c r="E27932">
        <v>41100000</v>
      </c>
      <c r="F27932" t="s">
        <v>81</v>
      </c>
      <c r="G27932" t="s">
        <v>8351</v>
      </c>
      <c r="H27932" t="s">
        <v>8352</v>
      </c>
      <c r="I27932" t="s">
        <v>14067</v>
      </c>
      <c r="J27932">
        <v>20230430</v>
      </c>
      <c r="K27932" t="s">
        <v>14653</v>
      </c>
      <c r="L27932">
        <v>19441.78</v>
      </c>
      <c r="M27932">
        <v>0</v>
      </c>
      <c r="N27932" t="s">
        <v>80</v>
      </c>
      <c r="O27932">
        <v>20230511</v>
      </c>
    </row>
    <row r="27933" spans="1:15" x14ac:dyDescent="0.25">
      <c r="A27933" t="s">
        <v>14235</v>
      </c>
      <c r="B27933" t="s">
        <v>14236</v>
      </c>
      <c r="C27933">
        <v>1600004389</v>
      </c>
      <c r="D27933">
        <v>20230615</v>
      </c>
      <c r="E27933">
        <v>44571005</v>
      </c>
      <c r="F27933" t="s">
        <v>35</v>
      </c>
      <c r="I27933" t="s">
        <v>11450</v>
      </c>
      <c r="J27933">
        <v>20230615</v>
      </c>
      <c r="K27933" t="s">
        <v>14309</v>
      </c>
      <c r="L27933">
        <v>0</v>
      </c>
      <c r="M27933">
        <v>50</v>
      </c>
      <c r="N27933" t="s">
        <v>80</v>
      </c>
      <c r="O27933">
        <v>20230921</v>
      </c>
    </row>
    <row r="27934" spans="1:15" x14ac:dyDescent="0.25">
      <c r="A27934" t="s">
        <v>14235</v>
      </c>
      <c r="B27934" t="s">
        <v>14236</v>
      </c>
      <c r="C27934">
        <v>1600004368</v>
      </c>
      <c r="D27934">
        <v>20230615</v>
      </c>
      <c r="E27934">
        <v>70600001</v>
      </c>
      <c r="F27934" t="s">
        <v>11782</v>
      </c>
      <c r="I27934" t="s">
        <v>13833</v>
      </c>
      <c r="J27934">
        <v>20230615</v>
      </c>
      <c r="K27934" t="s">
        <v>16331</v>
      </c>
      <c r="L27934">
        <v>0</v>
      </c>
      <c r="M27934">
        <v>750</v>
      </c>
    </row>
    <row r="27935" spans="1:15" x14ac:dyDescent="0.25">
      <c r="A27935" t="s">
        <v>14235</v>
      </c>
      <c r="B27935" t="s">
        <v>14236</v>
      </c>
      <c r="C27935">
        <v>1600007585</v>
      </c>
      <c r="D27935">
        <v>20230731</v>
      </c>
      <c r="E27935">
        <v>70600001</v>
      </c>
      <c r="F27935" t="s">
        <v>11782</v>
      </c>
      <c r="I27935" t="s">
        <v>10355</v>
      </c>
      <c r="J27935">
        <v>20230731</v>
      </c>
      <c r="K27935" t="s">
        <v>15495</v>
      </c>
      <c r="L27935">
        <v>0</v>
      </c>
      <c r="M27935">
        <v>3344</v>
      </c>
    </row>
    <row r="27936" spans="1:15" x14ac:dyDescent="0.25">
      <c r="A27936" t="s">
        <v>14235</v>
      </c>
      <c r="B27936" t="s">
        <v>14236</v>
      </c>
      <c r="C27936">
        <v>1600007549</v>
      </c>
      <c r="D27936">
        <v>20230731</v>
      </c>
      <c r="E27936">
        <v>41100000</v>
      </c>
      <c r="F27936" t="s">
        <v>81</v>
      </c>
      <c r="G27936" t="s">
        <v>9019</v>
      </c>
      <c r="H27936" t="s">
        <v>9020</v>
      </c>
      <c r="I27936" t="s">
        <v>11464</v>
      </c>
      <c r="J27936">
        <v>20230731</v>
      </c>
      <c r="K27936" t="s">
        <v>14625</v>
      </c>
      <c r="L27936">
        <v>1471.87</v>
      </c>
      <c r="M27936">
        <v>0</v>
      </c>
      <c r="N27936" t="s">
        <v>29</v>
      </c>
      <c r="O27936">
        <v>20230816</v>
      </c>
    </row>
    <row r="27937" spans="1:15" x14ac:dyDescent="0.25">
      <c r="A27937" t="s">
        <v>14235</v>
      </c>
      <c r="B27937" t="s">
        <v>14236</v>
      </c>
      <c r="C27937">
        <v>1600005669</v>
      </c>
      <c r="D27937">
        <v>20230630</v>
      </c>
      <c r="E27937">
        <v>41100000</v>
      </c>
      <c r="F27937" t="s">
        <v>81</v>
      </c>
      <c r="G27937" t="s">
        <v>1475</v>
      </c>
      <c r="H27937" t="s">
        <v>1476</v>
      </c>
      <c r="I27937" t="s">
        <v>264</v>
      </c>
      <c r="J27937">
        <v>20230630</v>
      </c>
      <c r="K27937" t="s">
        <v>265</v>
      </c>
      <c r="L27937">
        <v>696</v>
      </c>
      <c r="M27937">
        <v>0</v>
      </c>
      <c r="N27937" t="s">
        <v>54</v>
      </c>
      <c r="O27937">
        <v>20230725</v>
      </c>
    </row>
    <row r="27938" spans="1:15" x14ac:dyDescent="0.25">
      <c r="A27938" t="s">
        <v>14235</v>
      </c>
      <c r="B27938" t="s">
        <v>14236</v>
      </c>
      <c r="C27938">
        <v>1600009041</v>
      </c>
      <c r="D27938">
        <v>20230831</v>
      </c>
      <c r="E27938">
        <v>41100000</v>
      </c>
      <c r="F27938" t="s">
        <v>81</v>
      </c>
      <c r="G27938" t="s">
        <v>9318</v>
      </c>
      <c r="H27938" t="s">
        <v>9319</v>
      </c>
      <c r="I27938" t="s">
        <v>12382</v>
      </c>
      <c r="J27938">
        <v>20230831</v>
      </c>
      <c r="K27938" t="s">
        <v>14707</v>
      </c>
      <c r="L27938">
        <v>6147.18</v>
      </c>
      <c r="M27938">
        <v>0</v>
      </c>
      <c r="N27938" t="s">
        <v>136</v>
      </c>
      <c r="O27938">
        <v>20230919</v>
      </c>
    </row>
    <row r="27939" spans="1:15" x14ac:dyDescent="0.25">
      <c r="A27939" t="s">
        <v>14235</v>
      </c>
      <c r="B27939" t="s">
        <v>14236</v>
      </c>
      <c r="C27939">
        <v>1600007493</v>
      </c>
      <c r="D27939">
        <v>20230731</v>
      </c>
      <c r="E27939">
        <v>70600001</v>
      </c>
      <c r="F27939" t="s">
        <v>11782</v>
      </c>
      <c r="I27939" t="s">
        <v>10888</v>
      </c>
      <c r="J27939">
        <v>20230731</v>
      </c>
      <c r="K27939" t="s">
        <v>15812</v>
      </c>
      <c r="L27939">
        <v>0</v>
      </c>
      <c r="M27939">
        <v>-1316.38</v>
      </c>
    </row>
    <row r="27940" spans="1:15" x14ac:dyDescent="0.25">
      <c r="A27940" t="s">
        <v>14235</v>
      </c>
      <c r="B27940" t="s">
        <v>14236</v>
      </c>
      <c r="C27940">
        <v>1600012727</v>
      </c>
      <c r="D27940">
        <v>20231031</v>
      </c>
      <c r="E27940">
        <v>41100000</v>
      </c>
      <c r="F27940" t="s">
        <v>81</v>
      </c>
      <c r="G27940" t="s">
        <v>9477</v>
      </c>
      <c r="H27940" t="s">
        <v>9478</v>
      </c>
      <c r="I27940" t="s">
        <v>15165</v>
      </c>
      <c r="J27940">
        <v>20231031</v>
      </c>
      <c r="K27940" t="s">
        <v>15166</v>
      </c>
      <c r="L27940">
        <v>7047.01</v>
      </c>
      <c r="M27940">
        <v>0</v>
      </c>
      <c r="N27940" t="s">
        <v>353</v>
      </c>
      <c r="O27940">
        <v>20231116</v>
      </c>
    </row>
    <row r="27941" spans="1:15" x14ac:dyDescent="0.25">
      <c r="A27941" t="s">
        <v>14235</v>
      </c>
      <c r="B27941" t="s">
        <v>14236</v>
      </c>
      <c r="C27941">
        <v>1600004143</v>
      </c>
      <c r="D27941">
        <v>20230531</v>
      </c>
      <c r="E27941">
        <v>70600001</v>
      </c>
      <c r="F27941" t="s">
        <v>11782</v>
      </c>
      <c r="I27941" t="s">
        <v>1429</v>
      </c>
      <c r="J27941">
        <v>20230531</v>
      </c>
      <c r="K27941" t="s">
        <v>1430</v>
      </c>
      <c r="L27941">
        <v>0</v>
      </c>
      <c r="M27941">
        <v>210</v>
      </c>
    </row>
    <row r="27942" spans="1:15" x14ac:dyDescent="0.25">
      <c r="A27942" t="s">
        <v>14235</v>
      </c>
      <c r="B27942" t="s">
        <v>14236</v>
      </c>
      <c r="C27942">
        <v>1600009184</v>
      </c>
      <c r="D27942">
        <v>20230831</v>
      </c>
      <c r="E27942">
        <v>41100000</v>
      </c>
      <c r="F27942" t="s">
        <v>81</v>
      </c>
      <c r="G27942" t="s">
        <v>9520</v>
      </c>
      <c r="H27942" t="s">
        <v>9521</v>
      </c>
      <c r="I27942" t="s">
        <v>10224</v>
      </c>
      <c r="J27942">
        <v>20230831</v>
      </c>
      <c r="K27942" t="s">
        <v>15014</v>
      </c>
      <c r="L27942">
        <v>284.86</v>
      </c>
      <c r="M27942">
        <v>0</v>
      </c>
      <c r="N27942" t="s">
        <v>117</v>
      </c>
      <c r="O27942">
        <v>20230919</v>
      </c>
    </row>
    <row r="27943" spans="1:15" x14ac:dyDescent="0.25">
      <c r="A27943" t="s">
        <v>14235</v>
      </c>
      <c r="B27943" t="s">
        <v>14236</v>
      </c>
      <c r="C27943">
        <v>1600012546</v>
      </c>
      <c r="D27943">
        <v>20231031</v>
      </c>
      <c r="E27943">
        <v>70600001</v>
      </c>
      <c r="F27943" t="s">
        <v>11782</v>
      </c>
      <c r="I27943" t="s">
        <v>16332</v>
      </c>
      <c r="J27943">
        <v>20231031</v>
      </c>
      <c r="K27943" t="s">
        <v>14949</v>
      </c>
      <c r="L27943">
        <v>0</v>
      </c>
      <c r="M27943">
        <v>6061.44</v>
      </c>
    </row>
    <row r="27944" spans="1:15" x14ac:dyDescent="0.25">
      <c r="A27944" t="s">
        <v>14235</v>
      </c>
      <c r="B27944" t="s">
        <v>14236</v>
      </c>
      <c r="C27944">
        <v>1600010491</v>
      </c>
      <c r="D27944">
        <v>20230926</v>
      </c>
      <c r="E27944">
        <v>41100000</v>
      </c>
      <c r="F27944" t="s">
        <v>81</v>
      </c>
      <c r="G27944" t="s">
        <v>8968</v>
      </c>
      <c r="H27944" t="s">
        <v>8969</v>
      </c>
      <c r="I27944" t="s">
        <v>10899</v>
      </c>
      <c r="J27944">
        <v>20230926</v>
      </c>
      <c r="K27944" t="s">
        <v>14397</v>
      </c>
      <c r="L27944">
        <v>4532.6400000000003</v>
      </c>
      <c r="M27944">
        <v>0</v>
      </c>
      <c r="N27944" t="s">
        <v>29</v>
      </c>
      <c r="O27944">
        <v>20231010</v>
      </c>
    </row>
    <row r="27945" spans="1:15" x14ac:dyDescent="0.25">
      <c r="A27945" t="s">
        <v>14235</v>
      </c>
      <c r="B27945" t="s">
        <v>14236</v>
      </c>
      <c r="C27945">
        <v>1600010737</v>
      </c>
      <c r="D27945">
        <v>20230930</v>
      </c>
      <c r="E27945">
        <v>70600099</v>
      </c>
      <c r="F27945" t="s">
        <v>14249</v>
      </c>
      <c r="I27945" t="s">
        <v>16333</v>
      </c>
      <c r="J27945">
        <v>20230930</v>
      </c>
      <c r="K27945" t="s">
        <v>14488</v>
      </c>
      <c r="L27945">
        <v>0</v>
      </c>
      <c r="M27945">
        <v>429.2</v>
      </c>
    </row>
    <row r="27946" spans="1:15" x14ac:dyDescent="0.25">
      <c r="A27946" t="s">
        <v>14235</v>
      </c>
      <c r="B27946" t="s">
        <v>14236</v>
      </c>
      <c r="C27946">
        <v>1600010733</v>
      </c>
      <c r="D27946">
        <v>20230930</v>
      </c>
      <c r="E27946">
        <v>41100000</v>
      </c>
      <c r="F27946" t="s">
        <v>81</v>
      </c>
      <c r="G27946" t="s">
        <v>8351</v>
      </c>
      <c r="H27946" t="s">
        <v>8352</v>
      </c>
      <c r="I27946" t="s">
        <v>12127</v>
      </c>
      <c r="J27946">
        <v>20230930</v>
      </c>
      <c r="K27946" t="s">
        <v>14720</v>
      </c>
      <c r="L27946">
        <v>330</v>
      </c>
      <c r="M27946">
        <v>0</v>
      </c>
      <c r="N27946" t="s">
        <v>1020</v>
      </c>
      <c r="O27946">
        <v>20231010</v>
      </c>
    </row>
    <row r="27947" spans="1:15" x14ac:dyDescent="0.25">
      <c r="A27947" t="s">
        <v>14235</v>
      </c>
      <c r="B27947" t="s">
        <v>14236</v>
      </c>
      <c r="C27947">
        <v>1600010428</v>
      </c>
      <c r="D27947">
        <v>20230919</v>
      </c>
      <c r="E27947">
        <v>44571005</v>
      </c>
      <c r="F27947" t="s">
        <v>35</v>
      </c>
      <c r="I27947" t="s">
        <v>16291</v>
      </c>
      <c r="J27947">
        <v>20230919</v>
      </c>
      <c r="K27947" t="s">
        <v>16292</v>
      </c>
      <c r="L27947">
        <v>0</v>
      </c>
      <c r="M27947">
        <v>66</v>
      </c>
      <c r="N27947" t="s">
        <v>34</v>
      </c>
      <c r="O27947">
        <v>20231124</v>
      </c>
    </row>
    <row r="27948" spans="1:15" x14ac:dyDescent="0.25">
      <c r="A27948" t="s">
        <v>14235</v>
      </c>
      <c r="B27948" t="s">
        <v>14236</v>
      </c>
      <c r="C27948">
        <v>1600001751</v>
      </c>
      <c r="D27948">
        <v>20230426</v>
      </c>
      <c r="E27948">
        <v>41100000</v>
      </c>
      <c r="F27948" t="s">
        <v>81</v>
      </c>
      <c r="G27948" t="s">
        <v>6018</v>
      </c>
      <c r="H27948" t="s">
        <v>6019</v>
      </c>
      <c r="I27948" t="s">
        <v>16160</v>
      </c>
      <c r="J27948">
        <v>20230426</v>
      </c>
      <c r="K27948" t="s">
        <v>16161</v>
      </c>
      <c r="L27948">
        <v>240</v>
      </c>
      <c r="M27948">
        <v>0</v>
      </c>
      <c r="N27948" t="s">
        <v>54</v>
      </c>
      <c r="O27948">
        <v>20230602</v>
      </c>
    </row>
    <row r="27949" spans="1:15" x14ac:dyDescent="0.25">
      <c r="A27949" t="s">
        <v>14235</v>
      </c>
      <c r="B27949" t="s">
        <v>14236</v>
      </c>
      <c r="C27949">
        <v>1600012376</v>
      </c>
      <c r="D27949">
        <v>20231016</v>
      </c>
      <c r="E27949">
        <v>70600001</v>
      </c>
      <c r="F27949" t="s">
        <v>11782</v>
      </c>
      <c r="I27949" t="s">
        <v>16067</v>
      </c>
      <c r="J27949">
        <v>20231016</v>
      </c>
      <c r="K27949" t="s">
        <v>16068</v>
      </c>
      <c r="L27949">
        <v>0</v>
      </c>
      <c r="M27949">
        <v>250</v>
      </c>
    </row>
    <row r="27950" spans="1:15" x14ac:dyDescent="0.25">
      <c r="A27950" t="s">
        <v>14235</v>
      </c>
      <c r="B27950" t="s">
        <v>14236</v>
      </c>
      <c r="C27950">
        <v>1600009196</v>
      </c>
      <c r="D27950">
        <v>20230915</v>
      </c>
      <c r="E27950">
        <v>41100000</v>
      </c>
      <c r="F27950" t="s">
        <v>81</v>
      </c>
      <c r="G27950" t="s">
        <v>8351</v>
      </c>
      <c r="H27950" t="s">
        <v>8352</v>
      </c>
      <c r="I27950" t="s">
        <v>10770</v>
      </c>
      <c r="J27950">
        <v>20230915</v>
      </c>
      <c r="K27950" t="s">
        <v>15565</v>
      </c>
      <c r="L27950">
        <v>396</v>
      </c>
      <c r="M27950">
        <v>0</v>
      </c>
      <c r="N27950" t="s">
        <v>202</v>
      </c>
      <c r="O27950">
        <v>20230919</v>
      </c>
    </row>
    <row r="27951" spans="1:15" x14ac:dyDescent="0.25">
      <c r="A27951" t="s">
        <v>14235</v>
      </c>
      <c r="B27951" t="s">
        <v>14236</v>
      </c>
      <c r="C27951">
        <v>1600006259</v>
      </c>
      <c r="D27951">
        <v>20230715</v>
      </c>
      <c r="E27951">
        <v>70600001</v>
      </c>
      <c r="F27951" t="s">
        <v>11782</v>
      </c>
      <c r="I27951" t="s">
        <v>8980</v>
      </c>
      <c r="J27951">
        <v>20230715</v>
      </c>
      <c r="K27951" t="s">
        <v>14582</v>
      </c>
      <c r="L27951">
        <v>0</v>
      </c>
      <c r="M27951">
        <v>275</v>
      </c>
    </row>
    <row r="27952" spans="1:15" x14ac:dyDescent="0.25">
      <c r="A27952" t="s">
        <v>14235</v>
      </c>
      <c r="B27952" t="s">
        <v>14236</v>
      </c>
      <c r="C27952">
        <v>1600009574</v>
      </c>
      <c r="D27952">
        <v>20230831</v>
      </c>
      <c r="E27952">
        <v>41100000</v>
      </c>
      <c r="F27952" t="s">
        <v>81</v>
      </c>
      <c r="G27952" t="s">
        <v>553</v>
      </c>
      <c r="H27952" t="s">
        <v>554</v>
      </c>
      <c r="I27952" t="s">
        <v>15375</v>
      </c>
      <c r="J27952">
        <v>20230831</v>
      </c>
      <c r="K27952" t="s">
        <v>15376</v>
      </c>
      <c r="L27952">
        <v>422.4</v>
      </c>
      <c r="M27952">
        <v>0</v>
      </c>
      <c r="N27952" t="s">
        <v>1282</v>
      </c>
      <c r="O27952">
        <v>20230929</v>
      </c>
    </row>
    <row r="27953" spans="1:15" x14ac:dyDescent="0.25">
      <c r="A27953" t="s">
        <v>14235</v>
      </c>
      <c r="B27953" t="s">
        <v>14236</v>
      </c>
      <c r="C27953">
        <v>1600012370</v>
      </c>
      <c r="D27953">
        <v>20231016</v>
      </c>
      <c r="E27953">
        <v>70600001</v>
      </c>
      <c r="F27953" t="s">
        <v>11782</v>
      </c>
      <c r="I27953" t="s">
        <v>16280</v>
      </c>
      <c r="J27953">
        <v>20231016</v>
      </c>
      <c r="K27953" t="s">
        <v>16281</v>
      </c>
      <c r="L27953">
        <v>0</v>
      </c>
      <c r="M27953">
        <v>600</v>
      </c>
    </row>
    <row r="27954" spans="1:15" x14ac:dyDescent="0.25">
      <c r="A27954" t="s">
        <v>14235</v>
      </c>
      <c r="B27954" t="s">
        <v>14236</v>
      </c>
      <c r="C27954">
        <v>1600010464</v>
      </c>
      <c r="D27954">
        <v>20230921</v>
      </c>
      <c r="E27954">
        <v>70600001</v>
      </c>
      <c r="F27954" t="s">
        <v>11782</v>
      </c>
      <c r="I27954" t="s">
        <v>11815</v>
      </c>
      <c r="J27954">
        <v>20230921</v>
      </c>
      <c r="K27954" t="s">
        <v>14743</v>
      </c>
      <c r="L27954">
        <v>0</v>
      </c>
      <c r="M27954">
        <v>764</v>
      </c>
    </row>
    <row r="27955" spans="1:15" x14ac:dyDescent="0.25">
      <c r="A27955" t="s">
        <v>14235</v>
      </c>
      <c r="B27955" t="s">
        <v>14236</v>
      </c>
      <c r="C27955">
        <v>1600012133</v>
      </c>
      <c r="D27955">
        <v>20231031</v>
      </c>
      <c r="E27955">
        <v>44571005</v>
      </c>
      <c r="F27955" t="s">
        <v>35</v>
      </c>
      <c r="I27955" t="s">
        <v>16334</v>
      </c>
      <c r="J27955">
        <v>20231031</v>
      </c>
      <c r="K27955" t="s">
        <v>16335</v>
      </c>
      <c r="L27955">
        <v>0</v>
      </c>
      <c r="M27955">
        <v>1851.07</v>
      </c>
    </row>
    <row r="27956" spans="1:15" x14ac:dyDescent="0.25">
      <c r="A27956" t="s">
        <v>14235</v>
      </c>
      <c r="B27956" t="s">
        <v>14236</v>
      </c>
      <c r="C27956">
        <v>1600000926</v>
      </c>
      <c r="D27956">
        <v>20230426</v>
      </c>
      <c r="E27956">
        <v>70600001</v>
      </c>
      <c r="F27956" t="s">
        <v>11782</v>
      </c>
      <c r="I27956" t="s">
        <v>10951</v>
      </c>
      <c r="J27956">
        <v>20230426</v>
      </c>
      <c r="K27956" t="s">
        <v>14432</v>
      </c>
      <c r="L27956">
        <v>0</v>
      </c>
      <c r="M27956">
        <v>6223.48</v>
      </c>
    </row>
    <row r="27957" spans="1:15" x14ac:dyDescent="0.25">
      <c r="A27957" t="s">
        <v>14235</v>
      </c>
      <c r="B27957" t="s">
        <v>14236</v>
      </c>
      <c r="C27957">
        <v>1600005570</v>
      </c>
      <c r="D27957">
        <v>20230630</v>
      </c>
      <c r="E27957">
        <v>44571005</v>
      </c>
      <c r="F27957" t="s">
        <v>35</v>
      </c>
      <c r="I27957" t="s">
        <v>10392</v>
      </c>
      <c r="J27957">
        <v>20230630</v>
      </c>
      <c r="K27957" t="s">
        <v>14381</v>
      </c>
      <c r="L27957">
        <v>0</v>
      </c>
      <c r="M27957">
        <v>2968.09</v>
      </c>
      <c r="N27957" t="s">
        <v>80</v>
      </c>
      <c r="O27957">
        <v>20230921</v>
      </c>
    </row>
    <row r="27958" spans="1:15" x14ac:dyDescent="0.25">
      <c r="A27958" t="s">
        <v>14235</v>
      </c>
      <c r="B27958" t="s">
        <v>14236</v>
      </c>
      <c r="C27958">
        <v>1600002238</v>
      </c>
      <c r="D27958">
        <v>20230515</v>
      </c>
      <c r="E27958">
        <v>44571005</v>
      </c>
      <c r="F27958" t="s">
        <v>35</v>
      </c>
      <c r="I27958" t="s">
        <v>2955</v>
      </c>
      <c r="J27958">
        <v>20230515</v>
      </c>
      <c r="K27958" t="s">
        <v>2956</v>
      </c>
      <c r="L27958">
        <v>0</v>
      </c>
      <c r="M27958">
        <v>182</v>
      </c>
      <c r="N27958" t="s">
        <v>37</v>
      </c>
      <c r="O27958">
        <v>20230718</v>
      </c>
    </row>
    <row r="27959" spans="1:15" x14ac:dyDescent="0.25">
      <c r="A27959" t="s">
        <v>14235</v>
      </c>
      <c r="B27959" t="s">
        <v>14236</v>
      </c>
      <c r="C27959">
        <v>1600008966</v>
      </c>
      <c r="D27959">
        <v>20230831</v>
      </c>
      <c r="E27959">
        <v>70600005</v>
      </c>
      <c r="F27959" t="s">
        <v>12295</v>
      </c>
      <c r="I27959" t="s">
        <v>13704</v>
      </c>
      <c r="J27959">
        <v>20230831</v>
      </c>
      <c r="K27959" t="s">
        <v>14287</v>
      </c>
      <c r="L27959">
        <v>0</v>
      </c>
      <c r="M27959">
        <v>1341.94</v>
      </c>
    </row>
    <row r="27960" spans="1:15" x14ac:dyDescent="0.25">
      <c r="A27960" t="s">
        <v>14235</v>
      </c>
      <c r="B27960" t="s">
        <v>14236</v>
      </c>
      <c r="C27960">
        <v>1600000919</v>
      </c>
      <c r="D27960">
        <v>20230426</v>
      </c>
      <c r="E27960">
        <v>44571005</v>
      </c>
      <c r="F27960" t="s">
        <v>35</v>
      </c>
      <c r="I27960" t="s">
        <v>12632</v>
      </c>
      <c r="J27960">
        <v>20230426</v>
      </c>
      <c r="K27960" t="s">
        <v>14814</v>
      </c>
      <c r="L27960">
        <v>0</v>
      </c>
      <c r="M27960">
        <v>402.04</v>
      </c>
      <c r="N27960" t="s">
        <v>83</v>
      </c>
      <c r="O27960">
        <v>20230622</v>
      </c>
    </row>
    <row r="27961" spans="1:15" x14ac:dyDescent="0.25">
      <c r="A27961" t="s">
        <v>14235</v>
      </c>
      <c r="B27961" t="s">
        <v>14236</v>
      </c>
      <c r="C27961">
        <v>1600004314</v>
      </c>
      <c r="D27961">
        <v>20230531</v>
      </c>
      <c r="E27961">
        <v>70600005</v>
      </c>
      <c r="F27961" t="s">
        <v>12295</v>
      </c>
      <c r="I27961" t="s">
        <v>12342</v>
      </c>
      <c r="J27961">
        <v>20230531</v>
      </c>
      <c r="K27961" t="s">
        <v>15654</v>
      </c>
      <c r="L27961">
        <v>0</v>
      </c>
      <c r="M27961">
        <v>334.9</v>
      </c>
    </row>
    <row r="27962" spans="1:15" x14ac:dyDescent="0.25">
      <c r="A27962" t="s">
        <v>14235</v>
      </c>
      <c r="B27962" t="s">
        <v>14236</v>
      </c>
      <c r="C27962">
        <v>1600009219</v>
      </c>
      <c r="D27962">
        <v>20230915</v>
      </c>
      <c r="E27962">
        <v>70600020</v>
      </c>
      <c r="F27962" t="s">
        <v>14512</v>
      </c>
      <c r="I27962" t="s">
        <v>14239</v>
      </c>
      <c r="J27962">
        <v>20230915</v>
      </c>
      <c r="K27962" t="s">
        <v>14240</v>
      </c>
      <c r="L27962">
        <v>0</v>
      </c>
      <c r="M27962">
        <v>290</v>
      </c>
    </row>
    <row r="27963" spans="1:15" x14ac:dyDescent="0.25">
      <c r="A27963" t="s">
        <v>14235</v>
      </c>
      <c r="B27963" t="s">
        <v>14236</v>
      </c>
      <c r="C27963">
        <v>1600004196</v>
      </c>
      <c r="D27963">
        <v>20230602</v>
      </c>
      <c r="E27963">
        <v>70600005</v>
      </c>
      <c r="F27963" t="s">
        <v>12295</v>
      </c>
      <c r="I27963" t="s">
        <v>11471</v>
      </c>
      <c r="J27963">
        <v>20230602</v>
      </c>
      <c r="K27963" t="s">
        <v>15969</v>
      </c>
      <c r="L27963">
        <v>0</v>
      </c>
      <c r="M27963">
        <v>32.630000000000003</v>
      </c>
    </row>
    <row r="27964" spans="1:15" x14ac:dyDescent="0.25">
      <c r="A27964" t="s">
        <v>14235</v>
      </c>
      <c r="B27964" t="s">
        <v>14236</v>
      </c>
      <c r="C27964">
        <v>1600001880</v>
      </c>
      <c r="D27964">
        <v>20230430</v>
      </c>
      <c r="E27964">
        <v>44571005</v>
      </c>
      <c r="F27964" t="s">
        <v>35</v>
      </c>
      <c r="I27964" t="s">
        <v>11099</v>
      </c>
      <c r="J27964">
        <v>20230430</v>
      </c>
      <c r="K27964" t="s">
        <v>14698</v>
      </c>
      <c r="L27964">
        <v>0</v>
      </c>
      <c r="M27964">
        <v>128</v>
      </c>
      <c r="N27964" t="s">
        <v>83</v>
      </c>
      <c r="O27964">
        <v>20230622</v>
      </c>
    </row>
    <row r="27965" spans="1:15" x14ac:dyDescent="0.25">
      <c r="A27965" t="s">
        <v>14235</v>
      </c>
      <c r="B27965" t="s">
        <v>14236</v>
      </c>
      <c r="C27965">
        <v>1600005657</v>
      </c>
      <c r="D27965">
        <v>20230630</v>
      </c>
      <c r="E27965">
        <v>41100000</v>
      </c>
      <c r="F27965" t="s">
        <v>81</v>
      </c>
      <c r="G27965" t="s">
        <v>11434</v>
      </c>
      <c r="H27965" t="s">
        <v>11435</v>
      </c>
      <c r="I27965" t="s">
        <v>14213</v>
      </c>
      <c r="J27965">
        <v>20230630</v>
      </c>
      <c r="K27965" t="s">
        <v>16149</v>
      </c>
      <c r="L27965">
        <v>276</v>
      </c>
      <c r="M27965">
        <v>0</v>
      </c>
      <c r="N27965" t="s">
        <v>37</v>
      </c>
      <c r="O27965">
        <v>20230712</v>
      </c>
    </row>
    <row r="27966" spans="1:15" x14ac:dyDescent="0.25">
      <c r="A27966" t="s">
        <v>14235</v>
      </c>
      <c r="B27966" t="s">
        <v>14236</v>
      </c>
      <c r="C27966">
        <v>1600002010</v>
      </c>
      <c r="D27966">
        <v>20230430</v>
      </c>
      <c r="E27966">
        <v>70600001</v>
      </c>
      <c r="F27966" t="s">
        <v>11782</v>
      </c>
      <c r="I27966" t="s">
        <v>783</v>
      </c>
      <c r="J27966">
        <v>20230430</v>
      </c>
      <c r="K27966" t="s">
        <v>784</v>
      </c>
      <c r="L27966">
        <v>0</v>
      </c>
      <c r="M27966">
        <v>2440</v>
      </c>
    </row>
    <row r="27967" spans="1:15" x14ac:dyDescent="0.25">
      <c r="A27967" t="s">
        <v>14235</v>
      </c>
      <c r="B27967" t="s">
        <v>14236</v>
      </c>
      <c r="C27967">
        <v>1600000828</v>
      </c>
      <c r="D27967">
        <v>20230404</v>
      </c>
      <c r="E27967">
        <v>70600001</v>
      </c>
      <c r="F27967" t="s">
        <v>11782</v>
      </c>
      <c r="I27967" t="s">
        <v>5280</v>
      </c>
      <c r="J27967">
        <v>20230404</v>
      </c>
      <c r="K27967" t="s">
        <v>5281</v>
      </c>
      <c r="L27967">
        <v>0</v>
      </c>
      <c r="M27967">
        <v>700</v>
      </c>
    </row>
    <row r="27968" spans="1:15" x14ac:dyDescent="0.25">
      <c r="A27968" t="s">
        <v>14235</v>
      </c>
      <c r="B27968" t="s">
        <v>14236</v>
      </c>
      <c r="C27968">
        <v>1600012702</v>
      </c>
      <c r="D27968">
        <v>20231031</v>
      </c>
      <c r="E27968">
        <v>70600005</v>
      </c>
      <c r="F27968" t="s">
        <v>12295</v>
      </c>
      <c r="I27968" t="s">
        <v>16107</v>
      </c>
      <c r="J27968">
        <v>20231031</v>
      </c>
      <c r="K27968" t="s">
        <v>14809</v>
      </c>
      <c r="L27968">
        <v>0</v>
      </c>
      <c r="M27968">
        <v>1130.3800000000001</v>
      </c>
    </row>
    <row r="27969" spans="1:15" x14ac:dyDescent="0.25">
      <c r="A27969" t="s">
        <v>14235</v>
      </c>
      <c r="B27969" t="s">
        <v>14236</v>
      </c>
      <c r="C27969">
        <v>1600004195</v>
      </c>
      <c r="D27969">
        <v>20230531</v>
      </c>
      <c r="E27969">
        <v>41100000</v>
      </c>
      <c r="F27969" t="s">
        <v>81</v>
      </c>
      <c r="G27969" t="s">
        <v>8722</v>
      </c>
      <c r="H27969" t="s">
        <v>8723</v>
      </c>
      <c r="I27969" t="s">
        <v>12281</v>
      </c>
      <c r="J27969">
        <v>20230531</v>
      </c>
      <c r="K27969" t="s">
        <v>14570</v>
      </c>
      <c r="L27969">
        <v>468</v>
      </c>
      <c r="M27969">
        <v>0</v>
      </c>
      <c r="N27969" t="s">
        <v>37</v>
      </c>
      <c r="O27969">
        <v>20230621</v>
      </c>
    </row>
    <row r="27970" spans="1:15" x14ac:dyDescent="0.25">
      <c r="A27970" t="s">
        <v>14235</v>
      </c>
      <c r="B27970" t="s">
        <v>14236</v>
      </c>
      <c r="C27970">
        <v>1600001815</v>
      </c>
      <c r="D27970">
        <v>20230430</v>
      </c>
      <c r="E27970">
        <v>70600005</v>
      </c>
      <c r="F27970" t="s">
        <v>12295</v>
      </c>
      <c r="I27970" t="s">
        <v>10148</v>
      </c>
      <c r="J27970">
        <v>20230430</v>
      </c>
      <c r="K27970" t="s">
        <v>14390</v>
      </c>
      <c r="L27970">
        <v>0</v>
      </c>
      <c r="M27970">
        <v>842.78</v>
      </c>
    </row>
    <row r="27971" spans="1:15" x14ac:dyDescent="0.25">
      <c r="A27971" t="s">
        <v>14235</v>
      </c>
      <c r="B27971" t="s">
        <v>14236</v>
      </c>
      <c r="C27971">
        <v>1600010786</v>
      </c>
      <c r="D27971">
        <v>20230930</v>
      </c>
      <c r="E27971">
        <v>41100000</v>
      </c>
      <c r="F27971" t="s">
        <v>81</v>
      </c>
      <c r="G27971" t="s">
        <v>553</v>
      </c>
      <c r="H27971" t="s">
        <v>554</v>
      </c>
      <c r="I27971" t="s">
        <v>15250</v>
      </c>
      <c r="J27971">
        <v>20230930</v>
      </c>
      <c r="K27971" t="s">
        <v>15251</v>
      </c>
      <c r="L27971">
        <v>209.16</v>
      </c>
      <c r="M27971">
        <v>0</v>
      </c>
      <c r="N27971" t="s">
        <v>437</v>
      </c>
      <c r="O27971">
        <v>20231106</v>
      </c>
    </row>
    <row r="27972" spans="1:15" x14ac:dyDescent="0.25">
      <c r="A27972" t="s">
        <v>14235</v>
      </c>
      <c r="B27972" t="s">
        <v>14236</v>
      </c>
      <c r="C27972">
        <v>1600006372</v>
      </c>
      <c r="D27972">
        <v>20230725</v>
      </c>
      <c r="E27972">
        <v>44571005</v>
      </c>
      <c r="F27972" t="s">
        <v>35</v>
      </c>
      <c r="I27972" t="s">
        <v>5008</v>
      </c>
      <c r="J27972">
        <v>20230725</v>
      </c>
      <c r="K27972" t="s">
        <v>796</v>
      </c>
      <c r="L27972">
        <v>0</v>
      </c>
      <c r="M27972">
        <v>50</v>
      </c>
      <c r="N27972" t="s">
        <v>80</v>
      </c>
      <c r="O27972">
        <v>20230921</v>
      </c>
    </row>
    <row r="27973" spans="1:15" x14ac:dyDescent="0.25">
      <c r="A27973" t="s">
        <v>14235</v>
      </c>
      <c r="B27973" t="s">
        <v>14236</v>
      </c>
      <c r="C27973">
        <v>1600012669</v>
      </c>
      <c r="D27973">
        <v>20231031</v>
      </c>
      <c r="E27973">
        <v>70600005</v>
      </c>
      <c r="F27973" t="s">
        <v>12295</v>
      </c>
      <c r="I27973" t="s">
        <v>15459</v>
      </c>
      <c r="J27973">
        <v>20231031</v>
      </c>
      <c r="K27973" t="s">
        <v>14793</v>
      </c>
      <c r="L27973">
        <v>0</v>
      </c>
      <c r="M27973">
        <v>817.06</v>
      </c>
    </row>
    <row r="27974" spans="1:15" x14ac:dyDescent="0.25">
      <c r="A27974" t="s">
        <v>14235</v>
      </c>
      <c r="B27974" t="s">
        <v>14236</v>
      </c>
      <c r="C27974">
        <v>1600004350</v>
      </c>
      <c r="D27974">
        <v>20230531</v>
      </c>
      <c r="E27974">
        <v>44571005</v>
      </c>
      <c r="F27974" t="s">
        <v>35</v>
      </c>
      <c r="I27974" t="s">
        <v>11617</v>
      </c>
      <c r="J27974">
        <v>20230531</v>
      </c>
      <c r="K27974" t="s">
        <v>15473</v>
      </c>
      <c r="L27974">
        <v>0</v>
      </c>
      <c r="M27974">
        <v>86</v>
      </c>
      <c r="N27974" t="s">
        <v>37</v>
      </c>
      <c r="O27974">
        <v>20230718</v>
      </c>
    </row>
    <row r="27975" spans="1:15" x14ac:dyDescent="0.25">
      <c r="A27975" t="s">
        <v>14235</v>
      </c>
      <c r="B27975" t="s">
        <v>14236</v>
      </c>
      <c r="C27975">
        <v>1600004189</v>
      </c>
      <c r="D27975">
        <v>20230531</v>
      </c>
      <c r="E27975">
        <v>44571005</v>
      </c>
      <c r="F27975" t="s">
        <v>35</v>
      </c>
      <c r="I27975" t="s">
        <v>13326</v>
      </c>
      <c r="J27975">
        <v>20230531</v>
      </c>
      <c r="K27975" t="s">
        <v>15390</v>
      </c>
      <c r="L27975">
        <v>0</v>
      </c>
      <c r="M27975">
        <v>15217.25</v>
      </c>
      <c r="N27975" t="s">
        <v>37</v>
      </c>
      <c r="O27975">
        <v>20230718</v>
      </c>
    </row>
    <row r="27976" spans="1:15" x14ac:dyDescent="0.25">
      <c r="A27976" t="s">
        <v>14235</v>
      </c>
      <c r="B27976" t="s">
        <v>14236</v>
      </c>
      <c r="C27976">
        <v>1600012404</v>
      </c>
      <c r="D27976">
        <v>20231019</v>
      </c>
      <c r="E27976">
        <v>70600001</v>
      </c>
      <c r="F27976" t="s">
        <v>11782</v>
      </c>
      <c r="I27976" t="s">
        <v>16336</v>
      </c>
      <c r="J27976">
        <v>20231019</v>
      </c>
      <c r="K27976" t="s">
        <v>16337</v>
      </c>
      <c r="L27976">
        <v>0</v>
      </c>
      <c r="M27976">
        <v>640</v>
      </c>
    </row>
    <row r="27977" spans="1:15" x14ac:dyDescent="0.25">
      <c r="A27977" t="s">
        <v>14235</v>
      </c>
      <c r="B27977" t="s">
        <v>14236</v>
      </c>
      <c r="C27977">
        <v>1600005721</v>
      </c>
      <c r="D27977">
        <v>20230630</v>
      </c>
      <c r="E27977">
        <v>44571005</v>
      </c>
      <c r="F27977" t="s">
        <v>35</v>
      </c>
      <c r="I27977" t="s">
        <v>2458</v>
      </c>
      <c r="J27977">
        <v>20230630</v>
      </c>
      <c r="K27977" t="s">
        <v>2459</v>
      </c>
      <c r="L27977">
        <v>0</v>
      </c>
      <c r="M27977">
        <v>216</v>
      </c>
      <c r="N27977" t="s">
        <v>80</v>
      </c>
      <c r="O27977">
        <v>20230921</v>
      </c>
    </row>
    <row r="27978" spans="1:15" x14ac:dyDescent="0.25">
      <c r="A27978" t="s">
        <v>14235</v>
      </c>
      <c r="B27978" t="s">
        <v>14236</v>
      </c>
      <c r="C27978">
        <v>1600012607</v>
      </c>
      <c r="D27978">
        <v>20231031</v>
      </c>
      <c r="E27978">
        <v>70600020</v>
      </c>
      <c r="F27978" t="s">
        <v>14512</v>
      </c>
      <c r="I27978" t="s">
        <v>16338</v>
      </c>
      <c r="J27978">
        <v>20231031</v>
      </c>
      <c r="K27978" t="s">
        <v>14615</v>
      </c>
      <c r="L27978">
        <v>0</v>
      </c>
      <c r="M27978">
        <v>250</v>
      </c>
    </row>
    <row r="27979" spans="1:15" x14ac:dyDescent="0.25">
      <c r="A27979" t="s">
        <v>14235</v>
      </c>
      <c r="B27979" t="s">
        <v>14236</v>
      </c>
      <c r="C27979">
        <v>1600012652</v>
      </c>
      <c r="D27979">
        <v>20231031</v>
      </c>
      <c r="E27979">
        <v>41100000</v>
      </c>
      <c r="F27979" t="s">
        <v>81</v>
      </c>
      <c r="G27979" t="s">
        <v>1782</v>
      </c>
      <c r="H27979" t="s">
        <v>1783</v>
      </c>
      <c r="I27979" t="s">
        <v>15018</v>
      </c>
      <c r="J27979">
        <v>20231031</v>
      </c>
      <c r="K27979" t="s">
        <v>14816</v>
      </c>
      <c r="L27979">
        <v>-12496.03</v>
      </c>
      <c r="M27979">
        <v>0</v>
      </c>
      <c r="N27979" t="s">
        <v>446</v>
      </c>
      <c r="O27979">
        <v>20231116</v>
      </c>
    </row>
    <row r="27980" spans="1:15" x14ac:dyDescent="0.25">
      <c r="A27980" t="s">
        <v>14235</v>
      </c>
      <c r="B27980" t="s">
        <v>14236</v>
      </c>
      <c r="C27980">
        <v>1600006271</v>
      </c>
      <c r="D27980">
        <v>20230715</v>
      </c>
      <c r="E27980">
        <v>41100000</v>
      </c>
      <c r="F27980" t="s">
        <v>81</v>
      </c>
      <c r="G27980" t="s">
        <v>9668</v>
      </c>
      <c r="H27980" t="s">
        <v>9669</v>
      </c>
      <c r="I27980" t="s">
        <v>9675</v>
      </c>
      <c r="J27980">
        <v>20230715</v>
      </c>
      <c r="K27980" t="s">
        <v>15618</v>
      </c>
      <c r="L27980">
        <v>522</v>
      </c>
      <c r="M27980">
        <v>0</v>
      </c>
      <c r="N27980" t="s">
        <v>34</v>
      </c>
      <c r="O27980">
        <v>20230727</v>
      </c>
    </row>
    <row r="27981" spans="1:15" x14ac:dyDescent="0.25">
      <c r="A27981" t="s">
        <v>14235</v>
      </c>
      <c r="B27981" t="s">
        <v>14236</v>
      </c>
      <c r="C27981">
        <v>1600005588</v>
      </c>
      <c r="D27981">
        <v>20230630</v>
      </c>
      <c r="E27981">
        <v>41100000</v>
      </c>
      <c r="F27981" t="s">
        <v>81</v>
      </c>
      <c r="G27981" t="s">
        <v>8433</v>
      </c>
      <c r="H27981" t="s">
        <v>8434</v>
      </c>
      <c r="I27981" t="s">
        <v>13349</v>
      </c>
      <c r="J27981">
        <v>20230630</v>
      </c>
      <c r="K27981" t="s">
        <v>15062</v>
      </c>
      <c r="L27981">
        <v>39068.980000000003</v>
      </c>
      <c r="M27981">
        <v>0</v>
      </c>
      <c r="N27981" t="s">
        <v>34</v>
      </c>
      <c r="O27981">
        <v>20230712</v>
      </c>
    </row>
    <row r="27982" spans="1:15" x14ac:dyDescent="0.25">
      <c r="A27982" t="s">
        <v>14235</v>
      </c>
      <c r="B27982" t="s">
        <v>14236</v>
      </c>
      <c r="C27982">
        <v>1600004179</v>
      </c>
      <c r="D27982">
        <v>20230531</v>
      </c>
      <c r="E27982">
        <v>70600005</v>
      </c>
      <c r="F27982" t="s">
        <v>12295</v>
      </c>
      <c r="I27982" t="s">
        <v>11150</v>
      </c>
      <c r="J27982">
        <v>20230531</v>
      </c>
      <c r="K27982" t="s">
        <v>14656</v>
      </c>
      <c r="L27982">
        <v>0</v>
      </c>
      <c r="M27982">
        <v>-60.65</v>
      </c>
    </row>
    <row r="27983" spans="1:15" x14ac:dyDescent="0.25">
      <c r="A27983" t="s">
        <v>14235</v>
      </c>
      <c r="B27983" t="s">
        <v>14236</v>
      </c>
      <c r="C27983">
        <v>1600001893</v>
      </c>
      <c r="D27983">
        <v>20230430</v>
      </c>
      <c r="E27983">
        <v>70600001</v>
      </c>
      <c r="F27983" t="s">
        <v>11782</v>
      </c>
      <c r="I27983" t="s">
        <v>15927</v>
      </c>
      <c r="J27983">
        <v>20230430</v>
      </c>
      <c r="K27983" t="s">
        <v>1261</v>
      </c>
      <c r="L27983">
        <v>0</v>
      </c>
      <c r="M27983">
        <v>3119.98</v>
      </c>
    </row>
    <row r="27984" spans="1:15" x14ac:dyDescent="0.25">
      <c r="A27984" t="s">
        <v>14235</v>
      </c>
      <c r="B27984" t="s">
        <v>14236</v>
      </c>
      <c r="C27984">
        <v>1600005623</v>
      </c>
      <c r="D27984">
        <v>20230630</v>
      </c>
      <c r="E27984">
        <v>44571005</v>
      </c>
      <c r="F27984" t="s">
        <v>35</v>
      </c>
      <c r="I27984" t="s">
        <v>12126</v>
      </c>
      <c r="J27984">
        <v>20230630</v>
      </c>
      <c r="K27984" t="s">
        <v>14607</v>
      </c>
      <c r="L27984">
        <v>0</v>
      </c>
      <c r="M27984">
        <v>733.32</v>
      </c>
      <c r="N27984" t="s">
        <v>80</v>
      </c>
      <c r="O27984">
        <v>20230921</v>
      </c>
    </row>
    <row r="27985" spans="1:15" x14ac:dyDescent="0.25">
      <c r="A27985" t="s">
        <v>14235</v>
      </c>
      <c r="B27985" t="s">
        <v>14236</v>
      </c>
      <c r="C27985">
        <v>1600007456</v>
      </c>
      <c r="D27985">
        <v>20230731</v>
      </c>
      <c r="E27985">
        <v>44571005</v>
      </c>
      <c r="F27985" t="s">
        <v>35</v>
      </c>
      <c r="I27985" t="s">
        <v>10636</v>
      </c>
      <c r="J27985">
        <v>20230731</v>
      </c>
      <c r="K27985" t="s">
        <v>14976</v>
      </c>
      <c r="L27985">
        <v>0</v>
      </c>
      <c r="M27985">
        <v>783.56</v>
      </c>
      <c r="N27985" t="s">
        <v>80</v>
      </c>
      <c r="O27985">
        <v>20230921</v>
      </c>
    </row>
    <row r="27986" spans="1:15" x14ac:dyDescent="0.25">
      <c r="A27986" t="s">
        <v>14235</v>
      </c>
      <c r="B27986" t="s">
        <v>14236</v>
      </c>
      <c r="C27986">
        <v>1600005767</v>
      </c>
      <c r="D27986">
        <v>20230630</v>
      </c>
      <c r="E27986">
        <v>70600005</v>
      </c>
      <c r="F27986" t="s">
        <v>12295</v>
      </c>
      <c r="I27986" t="s">
        <v>10625</v>
      </c>
      <c r="J27986">
        <v>20230630</v>
      </c>
      <c r="K27986" t="s">
        <v>15907</v>
      </c>
      <c r="L27986">
        <v>0</v>
      </c>
      <c r="M27986">
        <v>150.96</v>
      </c>
    </row>
    <row r="27987" spans="1:15" x14ac:dyDescent="0.25">
      <c r="A27987" t="s">
        <v>14235</v>
      </c>
      <c r="B27987" t="s">
        <v>14236</v>
      </c>
      <c r="C27987">
        <v>1600008937</v>
      </c>
      <c r="D27987">
        <v>20230824</v>
      </c>
      <c r="E27987">
        <v>70600001</v>
      </c>
      <c r="F27987" t="s">
        <v>11782</v>
      </c>
      <c r="I27987" t="s">
        <v>16339</v>
      </c>
      <c r="J27987">
        <v>20230824</v>
      </c>
      <c r="K27987" t="s">
        <v>16340</v>
      </c>
      <c r="L27987">
        <v>0</v>
      </c>
      <c r="M27987">
        <v>250</v>
      </c>
    </row>
    <row r="27988" spans="1:15" x14ac:dyDescent="0.25">
      <c r="A27988" t="s">
        <v>14235</v>
      </c>
      <c r="B27988" t="s">
        <v>14236</v>
      </c>
      <c r="C27988">
        <v>1600004381</v>
      </c>
      <c r="D27988">
        <v>20230615</v>
      </c>
      <c r="E27988">
        <v>44571005</v>
      </c>
      <c r="F27988" t="s">
        <v>35</v>
      </c>
      <c r="I27988" t="s">
        <v>9444</v>
      </c>
      <c r="J27988">
        <v>20230615</v>
      </c>
      <c r="K27988" t="s">
        <v>15039</v>
      </c>
      <c r="L27988">
        <v>0</v>
      </c>
      <c r="M27988">
        <v>56</v>
      </c>
      <c r="N27988" t="s">
        <v>80</v>
      </c>
      <c r="O27988">
        <v>20230921</v>
      </c>
    </row>
    <row r="27989" spans="1:15" x14ac:dyDescent="0.25">
      <c r="A27989" t="s">
        <v>14235</v>
      </c>
      <c r="B27989" t="s">
        <v>14236</v>
      </c>
      <c r="C27989">
        <v>1600003040</v>
      </c>
      <c r="D27989">
        <v>20230531</v>
      </c>
      <c r="E27989">
        <v>44571005</v>
      </c>
      <c r="F27989" t="s">
        <v>35</v>
      </c>
      <c r="I27989" t="s">
        <v>16110</v>
      </c>
      <c r="J27989">
        <v>20230531</v>
      </c>
      <c r="K27989" t="s">
        <v>16111</v>
      </c>
      <c r="L27989">
        <v>0</v>
      </c>
      <c r="M27989">
        <v>343.14</v>
      </c>
    </row>
    <row r="27990" spans="1:15" x14ac:dyDescent="0.25">
      <c r="A27990" t="s">
        <v>14235</v>
      </c>
      <c r="B27990" t="s">
        <v>14236</v>
      </c>
      <c r="C27990">
        <v>1600012478</v>
      </c>
      <c r="D27990">
        <v>20231030</v>
      </c>
      <c r="E27990">
        <v>70600001</v>
      </c>
      <c r="F27990" t="s">
        <v>11782</v>
      </c>
      <c r="I27990" t="s">
        <v>15669</v>
      </c>
      <c r="J27990">
        <v>20231030</v>
      </c>
      <c r="K27990" t="s">
        <v>15670</v>
      </c>
      <c r="L27990">
        <v>0</v>
      </c>
      <c r="M27990">
        <v>300</v>
      </c>
    </row>
    <row r="27991" spans="1:15" x14ac:dyDescent="0.25">
      <c r="A27991" t="s">
        <v>14235</v>
      </c>
      <c r="B27991" t="s">
        <v>14236</v>
      </c>
      <c r="C27991">
        <v>1600010531</v>
      </c>
      <c r="D27991">
        <v>20230930</v>
      </c>
      <c r="E27991">
        <v>41100000</v>
      </c>
      <c r="F27991" t="s">
        <v>81</v>
      </c>
      <c r="G27991" t="s">
        <v>1985</v>
      </c>
      <c r="H27991" t="s">
        <v>1986</v>
      </c>
      <c r="I27991" t="s">
        <v>14154</v>
      </c>
      <c r="J27991">
        <v>20230930</v>
      </c>
      <c r="K27991" t="s">
        <v>15820</v>
      </c>
      <c r="L27991">
        <v>504</v>
      </c>
      <c r="M27991">
        <v>0</v>
      </c>
      <c r="N27991" t="s">
        <v>136</v>
      </c>
      <c r="O27991">
        <v>20231010</v>
      </c>
    </row>
    <row r="27992" spans="1:15" x14ac:dyDescent="0.25">
      <c r="A27992" t="s">
        <v>14235</v>
      </c>
      <c r="B27992" t="s">
        <v>14236</v>
      </c>
      <c r="C27992">
        <v>1600010470</v>
      </c>
      <c r="D27992">
        <v>20230921</v>
      </c>
      <c r="E27992">
        <v>41100000</v>
      </c>
      <c r="F27992" t="s">
        <v>81</v>
      </c>
      <c r="G27992" t="s">
        <v>5906</v>
      </c>
      <c r="H27992" t="s">
        <v>5907</v>
      </c>
      <c r="I27992" t="s">
        <v>15042</v>
      </c>
      <c r="J27992">
        <v>20230921</v>
      </c>
      <c r="K27992" t="s">
        <v>15043</v>
      </c>
      <c r="L27992">
        <v>396</v>
      </c>
      <c r="M27992">
        <v>0</v>
      </c>
      <c r="N27992" t="s">
        <v>83</v>
      </c>
      <c r="O27992">
        <v>20231117</v>
      </c>
    </row>
    <row r="27993" spans="1:15" x14ac:dyDescent="0.25">
      <c r="A27993" t="s">
        <v>14235</v>
      </c>
      <c r="B27993" t="s">
        <v>14236</v>
      </c>
      <c r="C27993">
        <v>1600009136</v>
      </c>
      <c r="D27993">
        <v>20230831</v>
      </c>
      <c r="E27993">
        <v>41100000</v>
      </c>
      <c r="F27993" t="s">
        <v>81</v>
      </c>
      <c r="G27993" t="s">
        <v>8679</v>
      </c>
      <c r="H27993" t="s">
        <v>8680</v>
      </c>
      <c r="I27993" t="s">
        <v>9561</v>
      </c>
      <c r="J27993">
        <v>20230831</v>
      </c>
      <c r="K27993" t="s">
        <v>16341</v>
      </c>
      <c r="L27993">
        <v>636</v>
      </c>
      <c r="M27993">
        <v>0</v>
      </c>
      <c r="N27993" t="s">
        <v>34</v>
      </c>
      <c r="O27993">
        <v>20230919</v>
      </c>
    </row>
    <row r="27994" spans="1:15" x14ac:dyDescent="0.25">
      <c r="A27994" t="s">
        <v>14235</v>
      </c>
      <c r="B27994" t="s">
        <v>14236</v>
      </c>
      <c r="C27994">
        <v>1600000897</v>
      </c>
      <c r="D27994">
        <v>20230425</v>
      </c>
      <c r="E27994">
        <v>44571005</v>
      </c>
      <c r="F27994" t="s">
        <v>35</v>
      </c>
      <c r="I27994" t="s">
        <v>1623</v>
      </c>
      <c r="J27994">
        <v>20230425</v>
      </c>
      <c r="K27994" t="s">
        <v>1624</v>
      </c>
      <c r="L27994">
        <v>0</v>
      </c>
      <c r="M27994">
        <v>106</v>
      </c>
      <c r="N27994" t="s">
        <v>37</v>
      </c>
      <c r="O27994">
        <v>20230718</v>
      </c>
    </row>
    <row r="27995" spans="1:15" x14ac:dyDescent="0.25">
      <c r="A27995" t="s">
        <v>14235</v>
      </c>
      <c r="B27995" t="s">
        <v>14236</v>
      </c>
      <c r="C27995">
        <v>1600000845</v>
      </c>
      <c r="D27995">
        <v>20230415</v>
      </c>
      <c r="E27995">
        <v>70600001</v>
      </c>
      <c r="F27995" t="s">
        <v>11782</v>
      </c>
      <c r="I27995" t="s">
        <v>12638</v>
      </c>
      <c r="J27995">
        <v>20230415</v>
      </c>
      <c r="K27995" t="s">
        <v>14426</v>
      </c>
      <c r="L27995">
        <v>0</v>
      </c>
      <c r="M27995">
        <v>680</v>
      </c>
    </row>
    <row r="27996" spans="1:15" x14ac:dyDescent="0.25">
      <c r="A27996" t="s">
        <v>14235</v>
      </c>
      <c r="B27996" t="s">
        <v>14236</v>
      </c>
      <c r="C27996">
        <v>1600000817</v>
      </c>
      <c r="D27996">
        <v>20230404</v>
      </c>
      <c r="E27996">
        <v>41100000</v>
      </c>
      <c r="F27996" t="s">
        <v>81</v>
      </c>
      <c r="G27996" t="s">
        <v>8496</v>
      </c>
      <c r="H27996" t="s">
        <v>8497</v>
      </c>
      <c r="I27996" t="s">
        <v>13486</v>
      </c>
      <c r="J27996">
        <v>20230404</v>
      </c>
      <c r="K27996" t="s">
        <v>15599</v>
      </c>
      <c r="L27996">
        <v>300</v>
      </c>
      <c r="M27996">
        <v>0</v>
      </c>
      <c r="N27996" t="s">
        <v>80</v>
      </c>
      <c r="O27996">
        <v>20230427</v>
      </c>
    </row>
    <row r="27997" spans="1:15" x14ac:dyDescent="0.25">
      <c r="A27997" t="s">
        <v>14235</v>
      </c>
      <c r="B27997" t="s">
        <v>14236</v>
      </c>
      <c r="C27997">
        <v>1600007514</v>
      </c>
      <c r="D27997">
        <v>20230731</v>
      </c>
      <c r="E27997">
        <v>70600001</v>
      </c>
      <c r="F27997" t="s">
        <v>11782</v>
      </c>
      <c r="I27997" t="s">
        <v>10901</v>
      </c>
      <c r="J27997">
        <v>20230731</v>
      </c>
      <c r="K27997" t="s">
        <v>15697</v>
      </c>
      <c r="L27997">
        <v>0</v>
      </c>
      <c r="M27997">
        <v>310</v>
      </c>
    </row>
    <row r="27998" spans="1:15" x14ac:dyDescent="0.25">
      <c r="A27998" t="s">
        <v>14235</v>
      </c>
      <c r="B27998" t="s">
        <v>14236</v>
      </c>
      <c r="C27998">
        <v>1600010611</v>
      </c>
      <c r="D27998">
        <v>20230930</v>
      </c>
      <c r="E27998">
        <v>41100000</v>
      </c>
      <c r="F27998" t="s">
        <v>81</v>
      </c>
      <c r="G27998" t="s">
        <v>8491</v>
      </c>
      <c r="H27998" t="s">
        <v>8492</v>
      </c>
      <c r="I27998" t="s">
        <v>13147</v>
      </c>
      <c r="J27998">
        <v>20230930</v>
      </c>
      <c r="K27998" t="s">
        <v>15747</v>
      </c>
      <c r="L27998">
        <v>1020</v>
      </c>
      <c r="M27998">
        <v>0</v>
      </c>
      <c r="N27998" t="s">
        <v>353</v>
      </c>
      <c r="O27998">
        <v>20231010</v>
      </c>
    </row>
    <row r="27999" spans="1:15" x14ac:dyDescent="0.25">
      <c r="A27999" t="s">
        <v>14235</v>
      </c>
      <c r="B27999" t="s">
        <v>14236</v>
      </c>
      <c r="C27999">
        <v>1600001894</v>
      </c>
      <c r="D27999">
        <v>20230430</v>
      </c>
      <c r="E27999">
        <v>70600001</v>
      </c>
      <c r="F27999" t="s">
        <v>11782</v>
      </c>
      <c r="I27999" t="s">
        <v>5607</v>
      </c>
      <c r="J27999">
        <v>20230430</v>
      </c>
      <c r="K27999" t="s">
        <v>3966</v>
      </c>
      <c r="L27999">
        <v>0</v>
      </c>
      <c r="M27999">
        <v>1240</v>
      </c>
    </row>
    <row r="28000" spans="1:15" x14ac:dyDescent="0.25">
      <c r="A28000" t="s">
        <v>14235</v>
      </c>
      <c r="B28000" t="s">
        <v>14236</v>
      </c>
      <c r="C28000">
        <v>1600007532</v>
      </c>
      <c r="D28000">
        <v>20230731</v>
      </c>
      <c r="E28000">
        <v>70600001</v>
      </c>
      <c r="F28000" t="s">
        <v>11782</v>
      </c>
      <c r="I28000" t="s">
        <v>10416</v>
      </c>
      <c r="J28000">
        <v>20230731</v>
      </c>
      <c r="K28000" t="s">
        <v>15521</v>
      </c>
      <c r="L28000">
        <v>0</v>
      </c>
      <c r="M28000">
        <v>3110</v>
      </c>
    </row>
    <row r="28001" spans="1:15" x14ac:dyDescent="0.25">
      <c r="A28001" t="s">
        <v>14235</v>
      </c>
      <c r="B28001" t="s">
        <v>14236</v>
      </c>
      <c r="C28001">
        <v>1600002252</v>
      </c>
      <c r="D28001">
        <v>20230515</v>
      </c>
      <c r="E28001">
        <v>44571005</v>
      </c>
      <c r="F28001" t="s">
        <v>35</v>
      </c>
      <c r="I28001" t="s">
        <v>2061</v>
      </c>
      <c r="J28001">
        <v>20230515</v>
      </c>
      <c r="K28001" t="s">
        <v>2062</v>
      </c>
      <c r="L28001">
        <v>0</v>
      </c>
      <c r="M28001">
        <v>51</v>
      </c>
      <c r="N28001" t="s">
        <v>37</v>
      </c>
      <c r="O28001">
        <v>20230718</v>
      </c>
    </row>
    <row r="28002" spans="1:15" x14ac:dyDescent="0.25">
      <c r="A28002" t="s">
        <v>14235</v>
      </c>
      <c r="B28002" t="s">
        <v>14236</v>
      </c>
      <c r="C28002">
        <v>1600004334</v>
      </c>
      <c r="D28002">
        <v>20230531</v>
      </c>
      <c r="E28002">
        <v>41100000</v>
      </c>
      <c r="F28002" t="s">
        <v>81</v>
      </c>
      <c r="G28002" t="s">
        <v>250</v>
      </c>
      <c r="H28002" t="s">
        <v>251</v>
      </c>
      <c r="I28002" t="s">
        <v>252</v>
      </c>
      <c r="J28002">
        <v>20230531</v>
      </c>
      <c r="K28002" t="s">
        <v>253</v>
      </c>
      <c r="L28002">
        <v>460.94</v>
      </c>
      <c r="M28002">
        <v>0</v>
      </c>
      <c r="N28002" t="s">
        <v>83</v>
      </c>
      <c r="O28002">
        <v>20230704</v>
      </c>
    </row>
    <row r="28003" spans="1:15" x14ac:dyDescent="0.25">
      <c r="A28003" t="s">
        <v>14235</v>
      </c>
      <c r="B28003" t="s">
        <v>14236</v>
      </c>
      <c r="C28003">
        <v>1600007582</v>
      </c>
      <c r="D28003">
        <v>20230731</v>
      </c>
      <c r="E28003">
        <v>70600001</v>
      </c>
      <c r="F28003" t="s">
        <v>11782</v>
      </c>
      <c r="I28003" t="s">
        <v>3673</v>
      </c>
      <c r="J28003">
        <v>20230731</v>
      </c>
      <c r="K28003" t="s">
        <v>3674</v>
      </c>
      <c r="L28003">
        <v>0</v>
      </c>
      <c r="M28003">
        <v>3315</v>
      </c>
    </row>
    <row r="28004" spans="1:15" x14ac:dyDescent="0.25">
      <c r="A28004" t="s">
        <v>14235</v>
      </c>
      <c r="B28004" t="s">
        <v>14236</v>
      </c>
      <c r="C28004">
        <v>1600009045</v>
      </c>
      <c r="D28004">
        <v>20230831</v>
      </c>
      <c r="E28004">
        <v>70600001</v>
      </c>
      <c r="F28004" t="s">
        <v>11782</v>
      </c>
      <c r="I28004" t="s">
        <v>12571</v>
      </c>
      <c r="J28004">
        <v>20230831</v>
      </c>
      <c r="K28004" t="s">
        <v>14351</v>
      </c>
      <c r="L28004">
        <v>0</v>
      </c>
      <c r="M28004">
        <v>1510</v>
      </c>
    </row>
    <row r="28005" spans="1:15" x14ac:dyDescent="0.25">
      <c r="A28005" t="s">
        <v>14235</v>
      </c>
      <c r="B28005" t="s">
        <v>14236</v>
      </c>
      <c r="C28005">
        <v>1600002810</v>
      </c>
      <c r="D28005">
        <v>20230430</v>
      </c>
      <c r="E28005">
        <v>70830000</v>
      </c>
      <c r="F28005" t="s">
        <v>14255</v>
      </c>
      <c r="I28005" t="s">
        <v>14369</v>
      </c>
      <c r="J28005">
        <v>20230430</v>
      </c>
      <c r="K28005" t="s">
        <v>14370</v>
      </c>
      <c r="L28005">
        <v>0</v>
      </c>
      <c r="M28005">
        <v>580</v>
      </c>
    </row>
    <row r="28006" spans="1:15" x14ac:dyDescent="0.25">
      <c r="A28006" t="s">
        <v>14235</v>
      </c>
      <c r="B28006" t="s">
        <v>14236</v>
      </c>
      <c r="C28006">
        <v>1600009138</v>
      </c>
      <c r="D28006">
        <v>20230831</v>
      </c>
      <c r="E28006">
        <v>70600001</v>
      </c>
      <c r="F28006" t="s">
        <v>11782</v>
      </c>
      <c r="I28006" t="s">
        <v>297</v>
      </c>
      <c r="J28006">
        <v>20230831</v>
      </c>
      <c r="K28006" t="s">
        <v>298</v>
      </c>
      <c r="L28006">
        <v>0</v>
      </c>
      <c r="M28006">
        <v>960</v>
      </c>
    </row>
    <row r="28007" spans="1:15" x14ac:dyDescent="0.25">
      <c r="A28007" t="s">
        <v>14235</v>
      </c>
      <c r="B28007" t="s">
        <v>14236</v>
      </c>
      <c r="C28007">
        <v>1600012440</v>
      </c>
      <c r="D28007">
        <v>20231025</v>
      </c>
      <c r="E28007">
        <v>70600001</v>
      </c>
      <c r="F28007" t="s">
        <v>11782</v>
      </c>
      <c r="I28007" t="s">
        <v>16085</v>
      </c>
      <c r="J28007">
        <v>20231025</v>
      </c>
      <c r="K28007" t="s">
        <v>16086</v>
      </c>
      <c r="L28007">
        <v>0</v>
      </c>
      <c r="M28007">
        <v>1020</v>
      </c>
    </row>
    <row r="28008" spans="1:15" x14ac:dyDescent="0.25">
      <c r="A28008" t="s">
        <v>14235</v>
      </c>
      <c r="B28008" t="s">
        <v>14236</v>
      </c>
      <c r="C28008">
        <v>1600004769</v>
      </c>
      <c r="D28008">
        <v>20230531</v>
      </c>
      <c r="E28008">
        <v>70830000</v>
      </c>
      <c r="F28008" t="s">
        <v>14255</v>
      </c>
      <c r="I28008" t="s">
        <v>16313</v>
      </c>
      <c r="J28008">
        <v>20230531</v>
      </c>
      <c r="K28008" t="s">
        <v>16314</v>
      </c>
      <c r="L28008">
        <v>0</v>
      </c>
      <c r="M28008">
        <v>174.3</v>
      </c>
    </row>
    <row r="28009" spans="1:15" x14ac:dyDescent="0.25">
      <c r="A28009" t="s">
        <v>14235</v>
      </c>
      <c r="B28009" t="s">
        <v>14236</v>
      </c>
      <c r="C28009">
        <v>1600004415</v>
      </c>
      <c r="D28009">
        <v>20230615</v>
      </c>
      <c r="E28009">
        <v>70881000</v>
      </c>
      <c r="F28009" t="s">
        <v>14838</v>
      </c>
      <c r="I28009" t="s">
        <v>16342</v>
      </c>
      <c r="J28009">
        <v>20230615</v>
      </c>
      <c r="K28009" t="s">
        <v>16343</v>
      </c>
      <c r="L28009">
        <v>0</v>
      </c>
      <c r="M28009">
        <v>-300</v>
      </c>
    </row>
    <row r="28010" spans="1:15" x14ac:dyDescent="0.25">
      <c r="A28010" t="s">
        <v>14235</v>
      </c>
      <c r="B28010" t="s">
        <v>14236</v>
      </c>
      <c r="C28010">
        <v>1600001925</v>
      </c>
      <c r="D28010">
        <v>20230430</v>
      </c>
      <c r="E28010">
        <v>70600005</v>
      </c>
      <c r="F28010" t="s">
        <v>12295</v>
      </c>
      <c r="I28010" t="s">
        <v>4096</v>
      </c>
      <c r="J28010">
        <v>20230430</v>
      </c>
      <c r="K28010" t="s">
        <v>4097</v>
      </c>
      <c r="L28010">
        <v>0</v>
      </c>
      <c r="M28010">
        <v>500.12</v>
      </c>
    </row>
    <row r="28011" spans="1:15" x14ac:dyDescent="0.25">
      <c r="A28011" t="s">
        <v>14235</v>
      </c>
      <c r="B28011" t="s">
        <v>14236</v>
      </c>
      <c r="C28011">
        <v>1600005635</v>
      </c>
      <c r="D28011">
        <v>20230630</v>
      </c>
      <c r="E28011">
        <v>41100000</v>
      </c>
      <c r="F28011" t="s">
        <v>81</v>
      </c>
      <c r="G28011" t="s">
        <v>1963</v>
      </c>
      <c r="H28011" t="s">
        <v>1964</v>
      </c>
      <c r="I28011" t="s">
        <v>14045</v>
      </c>
      <c r="J28011">
        <v>20230630</v>
      </c>
      <c r="K28011" t="s">
        <v>15308</v>
      </c>
      <c r="L28011">
        <v>552</v>
      </c>
      <c r="M28011">
        <v>0</v>
      </c>
      <c r="N28011" t="s">
        <v>83</v>
      </c>
      <c r="O28011">
        <v>20230712</v>
      </c>
    </row>
    <row r="28012" spans="1:15" x14ac:dyDescent="0.25">
      <c r="A28012" t="s">
        <v>14235</v>
      </c>
      <c r="B28012" t="s">
        <v>14236</v>
      </c>
      <c r="C28012">
        <v>1600012513</v>
      </c>
      <c r="D28012">
        <v>20231031</v>
      </c>
      <c r="E28012">
        <v>41100000</v>
      </c>
      <c r="F28012" t="s">
        <v>81</v>
      </c>
      <c r="G28012" t="s">
        <v>9005</v>
      </c>
      <c r="H28012" t="s">
        <v>9006</v>
      </c>
      <c r="I28012" t="s">
        <v>14448</v>
      </c>
      <c r="J28012">
        <v>20231031</v>
      </c>
      <c r="K28012" t="s">
        <v>14449</v>
      </c>
      <c r="L28012">
        <v>1092</v>
      </c>
      <c r="M28012">
        <v>0</v>
      </c>
      <c r="N28012" t="s">
        <v>29</v>
      </c>
      <c r="O28012">
        <v>20231116</v>
      </c>
    </row>
    <row r="28013" spans="1:15" x14ac:dyDescent="0.25">
      <c r="A28013" t="s">
        <v>14235</v>
      </c>
      <c r="B28013" t="s">
        <v>14236</v>
      </c>
      <c r="C28013">
        <v>1600012350</v>
      </c>
      <c r="D28013">
        <v>20231013</v>
      </c>
      <c r="E28013">
        <v>41100000</v>
      </c>
      <c r="F28013" t="s">
        <v>81</v>
      </c>
      <c r="G28013" t="s">
        <v>8063</v>
      </c>
      <c r="H28013" t="s">
        <v>8064</v>
      </c>
      <c r="I28013" t="s">
        <v>15362</v>
      </c>
      <c r="J28013">
        <v>20231013</v>
      </c>
      <c r="K28013" t="s">
        <v>15363</v>
      </c>
      <c r="L28013">
        <v>372</v>
      </c>
      <c r="M28013">
        <v>0</v>
      </c>
      <c r="N28013" t="s">
        <v>766</v>
      </c>
      <c r="O28013">
        <v>20231116</v>
      </c>
    </row>
    <row r="28014" spans="1:15" x14ac:dyDescent="0.25">
      <c r="A28014" t="s">
        <v>14235</v>
      </c>
      <c r="B28014" t="s">
        <v>14236</v>
      </c>
      <c r="C28014">
        <v>1600012565</v>
      </c>
      <c r="D28014">
        <v>20231031</v>
      </c>
      <c r="E28014">
        <v>44571005</v>
      </c>
      <c r="F28014" t="s">
        <v>35</v>
      </c>
      <c r="I28014" t="s">
        <v>14632</v>
      </c>
      <c r="J28014">
        <v>20231031</v>
      </c>
      <c r="K28014" t="s">
        <v>14633</v>
      </c>
      <c r="L28014">
        <v>0</v>
      </c>
      <c r="M28014">
        <v>3280.84</v>
      </c>
    </row>
    <row r="28015" spans="1:15" x14ac:dyDescent="0.25">
      <c r="A28015" t="s">
        <v>14235</v>
      </c>
      <c r="B28015" t="s">
        <v>14236</v>
      </c>
      <c r="C28015">
        <v>1600012600</v>
      </c>
      <c r="D28015">
        <v>20231031</v>
      </c>
      <c r="E28015">
        <v>70600005</v>
      </c>
      <c r="F28015" t="s">
        <v>12295</v>
      </c>
      <c r="I28015" t="s">
        <v>15665</v>
      </c>
      <c r="J28015">
        <v>20231031</v>
      </c>
      <c r="K28015" t="s">
        <v>15353</v>
      </c>
      <c r="L28015">
        <v>0</v>
      </c>
      <c r="M28015">
        <v>2400.44</v>
      </c>
    </row>
    <row r="28016" spans="1:15" x14ac:dyDescent="0.25">
      <c r="A28016" t="s">
        <v>14235</v>
      </c>
      <c r="B28016" t="s">
        <v>14236</v>
      </c>
      <c r="C28016">
        <v>1600010432</v>
      </c>
      <c r="D28016">
        <v>20230919</v>
      </c>
      <c r="E28016">
        <v>44571005</v>
      </c>
      <c r="F28016" t="s">
        <v>35</v>
      </c>
      <c r="I28016" t="s">
        <v>13994</v>
      </c>
      <c r="J28016">
        <v>20230919</v>
      </c>
      <c r="K28016" t="s">
        <v>16344</v>
      </c>
      <c r="L28016">
        <v>0</v>
      </c>
      <c r="M28016">
        <v>42</v>
      </c>
      <c r="N28016" t="s">
        <v>34</v>
      </c>
      <c r="O28016">
        <v>20231124</v>
      </c>
    </row>
    <row r="28017" spans="1:15" x14ac:dyDescent="0.25">
      <c r="A28017" t="s">
        <v>14235</v>
      </c>
      <c r="B28017" t="s">
        <v>14236</v>
      </c>
      <c r="C28017">
        <v>1600002117</v>
      </c>
      <c r="D28017">
        <v>20230430</v>
      </c>
      <c r="E28017">
        <v>41100000</v>
      </c>
      <c r="F28017" t="s">
        <v>81</v>
      </c>
      <c r="G28017" t="s">
        <v>553</v>
      </c>
      <c r="H28017" t="s">
        <v>554</v>
      </c>
      <c r="I28017" t="s">
        <v>1116</v>
      </c>
      <c r="J28017">
        <v>20230430</v>
      </c>
      <c r="K28017" t="s">
        <v>1117</v>
      </c>
      <c r="L28017">
        <v>6768.29</v>
      </c>
      <c r="M28017">
        <v>0</v>
      </c>
      <c r="N28017" t="s">
        <v>34</v>
      </c>
      <c r="O28017">
        <v>20230601</v>
      </c>
    </row>
    <row r="28018" spans="1:15" x14ac:dyDescent="0.25">
      <c r="A28018" t="s">
        <v>14235</v>
      </c>
      <c r="B28018" t="s">
        <v>14236</v>
      </c>
      <c r="C28018">
        <v>1600012398</v>
      </c>
      <c r="D28018">
        <v>20231019</v>
      </c>
      <c r="E28018">
        <v>44571005</v>
      </c>
      <c r="F28018" t="s">
        <v>35</v>
      </c>
      <c r="I28018" t="s">
        <v>16345</v>
      </c>
      <c r="J28018">
        <v>20231019</v>
      </c>
      <c r="K28018" t="s">
        <v>16346</v>
      </c>
      <c r="L28018">
        <v>0</v>
      </c>
      <c r="M28018">
        <v>116</v>
      </c>
    </row>
    <row r="28019" spans="1:15" x14ac:dyDescent="0.25">
      <c r="A28019" t="s">
        <v>14235</v>
      </c>
      <c r="B28019" t="s">
        <v>14236</v>
      </c>
      <c r="C28019">
        <v>1600007615</v>
      </c>
      <c r="D28019">
        <v>20230731</v>
      </c>
      <c r="E28019">
        <v>70600021</v>
      </c>
      <c r="F28019" t="s">
        <v>14527</v>
      </c>
      <c r="I28019" t="s">
        <v>14446</v>
      </c>
      <c r="J28019">
        <v>20230731</v>
      </c>
      <c r="K28019" t="s">
        <v>14447</v>
      </c>
      <c r="L28019">
        <v>0</v>
      </c>
      <c r="M28019">
        <v>727.35</v>
      </c>
    </row>
    <row r="28020" spans="1:15" x14ac:dyDescent="0.25">
      <c r="A28020" t="s">
        <v>14235</v>
      </c>
      <c r="B28020" t="s">
        <v>14236</v>
      </c>
      <c r="C28020">
        <v>1600005658</v>
      </c>
      <c r="D28020">
        <v>20230630</v>
      </c>
      <c r="E28020">
        <v>41100000</v>
      </c>
      <c r="F28020" t="s">
        <v>81</v>
      </c>
      <c r="G28020" t="s">
        <v>3331</v>
      </c>
      <c r="H28020" t="s">
        <v>3332</v>
      </c>
      <c r="I28020" t="s">
        <v>2852</v>
      </c>
      <c r="J28020">
        <v>20230630</v>
      </c>
      <c r="K28020" t="s">
        <v>2853</v>
      </c>
      <c r="L28020">
        <v>276</v>
      </c>
      <c r="M28020">
        <v>0</v>
      </c>
      <c r="N28020" t="s">
        <v>117</v>
      </c>
      <c r="O28020">
        <v>20230801</v>
      </c>
    </row>
    <row r="28021" spans="1:15" x14ac:dyDescent="0.25">
      <c r="A28021" t="s">
        <v>14235</v>
      </c>
      <c r="B28021" t="s">
        <v>14236</v>
      </c>
      <c r="C28021">
        <v>1600010692</v>
      </c>
      <c r="D28021">
        <v>20230930</v>
      </c>
      <c r="E28021">
        <v>41100000</v>
      </c>
      <c r="F28021" t="s">
        <v>81</v>
      </c>
      <c r="G28021" t="s">
        <v>3682</v>
      </c>
      <c r="H28021" t="s">
        <v>3683</v>
      </c>
      <c r="I28021" t="s">
        <v>15077</v>
      </c>
      <c r="J28021">
        <v>20230930</v>
      </c>
      <c r="K28021" t="s">
        <v>15078</v>
      </c>
      <c r="L28021">
        <v>336</v>
      </c>
      <c r="M28021">
        <v>0</v>
      </c>
      <c r="N28021" t="s">
        <v>80</v>
      </c>
      <c r="O28021">
        <v>20231117</v>
      </c>
    </row>
    <row r="28022" spans="1:15" x14ac:dyDescent="0.25">
      <c r="A28022" t="s">
        <v>14235</v>
      </c>
      <c r="B28022" t="s">
        <v>14236</v>
      </c>
      <c r="C28022">
        <v>1600007550</v>
      </c>
      <c r="D28022">
        <v>20230731</v>
      </c>
      <c r="E28022">
        <v>41100000</v>
      </c>
      <c r="F28022" t="s">
        <v>81</v>
      </c>
      <c r="G28022" t="s">
        <v>9019</v>
      </c>
      <c r="H28022" t="s">
        <v>9020</v>
      </c>
      <c r="I28022" t="s">
        <v>9884</v>
      </c>
      <c r="J28022">
        <v>20230731</v>
      </c>
      <c r="K28022" t="s">
        <v>14625</v>
      </c>
      <c r="L28022">
        <v>504.5</v>
      </c>
      <c r="M28022">
        <v>0</v>
      </c>
      <c r="N28022" t="s">
        <v>29</v>
      </c>
      <c r="O28022">
        <v>20230816</v>
      </c>
    </row>
    <row r="28023" spans="1:15" x14ac:dyDescent="0.25">
      <c r="A28023" t="s">
        <v>14235</v>
      </c>
      <c r="B28023" t="s">
        <v>14236</v>
      </c>
      <c r="C28023">
        <v>1600007518</v>
      </c>
      <c r="D28023">
        <v>20230731</v>
      </c>
      <c r="E28023">
        <v>44571005</v>
      </c>
      <c r="F28023" t="s">
        <v>35</v>
      </c>
      <c r="I28023" t="s">
        <v>16347</v>
      </c>
      <c r="J28023">
        <v>20230731</v>
      </c>
      <c r="K28023" t="s">
        <v>16348</v>
      </c>
      <c r="L28023">
        <v>0</v>
      </c>
      <c r="M28023">
        <v>90</v>
      </c>
    </row>
    <row r="28024" spans="1:15" x14ac:dyDescent="0.25">
      <c r="A28024" t="s">
        <v>14235</v>
      </c>
      <c r="B28024" t="s">
        <v>14236</v>
      </c>
      <c r="C28024">
        <v>1600012726</v>
      </c>
      <c r="D28024">
        <v>20231031</v>
      </c>
      <c r="E28024">
        <v>41100000</v>
      </c>
      <c r="F28024" t="s">
        <v>81</v>
      </c>
      <c r="G28024" t="s">
        <v>3013</v>
      </c>
      <c r="H28024" t="s">
        <v>3014</v>
      </c>
      <c r="I28024" t="s">
        <v>16037</v>
      </c>
      <c r="J28024">
        <v>20231031</v>
      </c>
      <c r="K28024" t="s">
        <v>16038</v>
      </c>
      <c r="L28024">
        <v>1374.38</v>
      </c>
      <c r="M28024">
        <v>0</v>
      </c>
    </row>
    <row r="28025" spans="1:15" x14ac:dyDescent="0.25">
      <c r="A28025" t="s">
        <v>14235</v>
      </c>
      <c r="B28025" t="s">
        <v>14236</v>
      </c>
      <c r="C28025">
        <v>1600007466</v>
      </c>
      <c r="D28025">
        <v>20230731</v>
      </c>
      <c r="E28025">
        <v>70600001</v>
      </c>
      <c r="F28025" t="s">
        <v>11782</v>
      </c>
      <c r="I28025" t="s">
        <v>4018</v>
      </c>
      <c r="J28025">
        <v>20230731</v>
      </c>
      <c r="K28025" t="s">
        <v>1155</v>
      </c>
      <c r="L28025">
        <v>0</v>
      </c>
      <c r="M28025">
        <v>2402.4</v>
      </c>
    </row>
    <row r="28026" spans="1:15" x14ac:dyDescent="0.25">
      <c r="A28026" t="s">
        <v>14235</v>
      </c>
      <c r="B28026" t="s">
        <v>14236</v>
      </c>
      <c r="C28026">
        <v>1600010446</v>
      </c>
      <c r="D28026">
        <v>20230920</v>
      </c>
      <c r="E28026">
        <v>41100000</v>
      </c>
      <c r="F28026" t="s">
        <v>81</v>
      </c>
      <c r="G28026" t="s">
        <v>8063</v>
      </c>
      <c r="H28026" t="s">
        <v>8064</v>
      </c>
      <c r="I28026" t="s">
        <v>12389</v>
      </c>
      <c r="J28026">
        <v>20230920</v>
      </c>
      <c r="K28026" t="s">
        <v>14979</v>
      </c>
      <c r="L28026">
        <v>348</v>
      </c>
      <c r="M28026">
        <v>0</v>
      </c>
      <c r="N28026" t="s">
        <v>794</v>
      </c>
      <c r="O28026">
        <v>20231010</v>
      </c>
    </row>
    <row r="28027" spans="1:15" x14ac:dyDescent="0.25">
      <c r="A28027" t="s">
        <v>14235</v>
      </c>
      <c r="B28027" t="s">
        <v>14236</v>
      </c>
      <c r="C28027">
        <v>1600010529</v>
      </c>
      <c r="D28027">
        <v>20230930</v>
      </c>
      <c r="E28027">
        <v>41100000</v>
      </c>
      <c r="F28027" t="s">
        <v>81</v>
      </c>
      <c r="G28027" t="s">
        <v>185</v>
      </c>
      <c r="H28027" t="s">
        <v>186</v>
      </c>
      <c r="I28027" t="s">
        <v>15637</v>
      </c>
      <c r="J28027">
        <v>20230930</v>
      </c>
      <c r="K28027" t="s">
        <v>15629</v>
      </c>
      <c r="L28027">
        <v>468</v>
      </c>
      <c r="M28027">
        <v>0</v>
      </c>
      <c r="N28027" t="s">
        <v>537</v>
      </c>
      <c r="O28027">
        <v>20231102</v>
      </c>
    </row>
    <row r="28028" spans="1:15" x14ac:dyDescent="0.25">
      <c r="A28028" t="s">
        <v>14235</v>
      </c>
      <c r="B28028" t="s">
        <v>14236</v>
      </c>
      <c r="C28028">
        <v>1600004139</v>
      </c>
      <c r="D28028">
        <v>20230531</v>
      </c>
      <c r="E28028">
        <v>41100000</v>
      </c>
      <c r="F28028" t="s">
        <v>81</v>
      </c>
      <c r="G28028" t="s">
        <v>5749</v>
      </c>
      <c r="H28028" t="s">
        <v>5750</v>
      </c>
      <c r="I28028" t="s">
        <v>1500</v>
      </c>
      <c r="J28028">
        <v>20230531</v>
      </c>
      <c r="K28028" t="s">
        <v>1501</v>
      </c>
      <c r="L28028">
        <v>384</v>
      </c>
      <c r="M28028">
        <v>0</v>
      </c>
      <c r="N28028" t="s">
        <v>80</v>
      </c>
      <c r="O28028">
        <v>20230704</v>
      </c>
    </row>
    <row r="28029" spans="1:15" x14ac:dyDescent="0.25">
      <c r="A28029" t="s">
        <v>14235</v>
      </c>
      <c r="B28029" t="s">
        <v>14236</v>
      </c>
      <c r="C28029">
        <v>1600012524</v>
      </c>
      <c r="D28029">
        <v>20231031</v>
      </c>
      <c r="E28029">
        <v>70600001</v>
      </c>
      <c r="F28029" t="s">
        <v>11782</v>
      </c>
      <c r="I28029" t="s">
        <v>14421</v>
      </c>
      <c r="J28029">
        <v>20231031</v>
      </c>
      <c r="K28029" t="s">
        <v>14387</v>
      </c>
      <c r="L28029">
        <v>0</v>
      </c>
      <c r="M28029">
        <v>55573.1</v>
      </c>
    </row>
    <row r="28030" spans="1:15" x14ac:dyDescent="0.25">
      <c r="A28030" t="s">
        <v>14235</v>
      </c>
      <c r="B28030" t="s">
        <v>14236</v>
      </c>
      <c r="C28030">
        <v>1600005696</v>
      </c>
      <c r="D28030">
        <v>20230630</v>
      </c>
      <c r="E28030">
        <v>41100000</v>
      </c>
      <c r="F28030" t="s">
        <v>81</v>
      </c>
      <c r="G28030" t="s">
        <v>8800</v>
      </c>
      <c r="H28030" t="s">
        <v>8801</v>
      </c>
      <c r="I28030" t="s">
        <v>11709</v>
      </c>
      <c r="J28030">
        <v>20230630</v>
      </c>
      <c r="K28030" t="s">
        <v>15058</v>
      </c>
      <c r="L28030">
        <v>1956</v>
      </c>
      <c r="M28030">
        <v>0</v>
      </c>
      <c r="N28030" t="s">
        <v>34</v>
      </c>
      <c r="O28030">
        <v>20230712</v>
      </c>
    </row>
    <row r="28031" spans="1:15" x14ac:dyDescent="0.25">
      <c r="A28031" t="s">
        <v>14235</v>
      </c>
      <c r="B28031" t="s">
        <v>14236</v>
      </c>
      <c r="C28031">
        <v>1600010651</v>
      </c>
      <c r="D28031">
        <v>20230930</v>
      </c>
      <c r="E28031">
        <v>70600001</v>
      </c>
      <c r="F28031" t="s">
        <v>11782</v>
      </c>
      <c r="I28031" t="s">
        <v>1051</v>
      </c>
      <c r="J28031">
        <v>20230930</v>
      </c>
      <c r="K28031" t="s">
        <v>1052</v>
      </c>
      <c r="L28031">
        <v>0</v>
      </c>
      <c r="M28031">
        <v>15706.68</v>
      </c>
    </row>
    <row r="28032" spans="1:15" x14ac:dyDescent="0.25">
      <c r="A28032" t="s">
        <v>14235</v>
      </c>
      <c r="B28032" t="s">
        <v>14236</v>
      </c>
      <c r="C28032">
        <v>1600010501</v>
      </c>
      <c r="D28032">
        <v>20230926</v>
      </c>
      <c r="E28032">
        <v>70600001</v>
      </c>
      <c r="F28032" t="s">
        <v>11782</v>
      </c>
      <c r="I28032" t="s">
        <v>10550</v>
      </c>
      <c r="J28032">
        <v>20230926</v>
      </c>
      <c r="K28032" t="s">
        <v>16125</v>
      </c>
      <c r="L28032">
        <v>0</v>
      </c>
      <c r="M28032">
        <v>240</v>
      </c>
    </row>
    <row r="28033" spans="1:15" x14ac:dyDescent="0.25">
      <c r="A28033" t="s">
        <v>14235</v>
      </c>
      <c r="B28033" t="s">
        <v>14236</v>
      </c>
      <c r="C28033">
        <v>1600005643</v>
      </c>
      <c r="D28033">
        <v>20230630</v>
      </c>
      <c r="E28033">
        <v>70600001</v>
      </c>
      <c r="F28033" t="s">
        <v>11782</v>
      </c>
      <c r="I28033" t="s">
        <v>4615</v>
      </c>
      <c r="J28033">
        <v>20230630</v>
      </c>
      <c r="K28033" t="s">
        <v>4616</v>
      </c>
      <c r="L28033">
        <v>0</v>
      </c>
      <c r="M28033">
        <v>2100</v>
      </c>
    </row>
    <row r="28034" spans="1:15" x14ac:dyDescent="0.25">
      <c r="A28034" t="s">
        <v>14235</v>
      </c>
      <c r="B28034" t="s">
        <v>14236</v>
      </c>
      <c r="C28034">
        <v>1600002228</v>
      </c>
      <c r="D28034">
        <v>20230515</v>
      </c>
      <c r="E28034">
        <v>41100000</v>
      </c>
      <c r="F28034" t="s">
        <v>81</v>
      </c>
      <c r="G28034" t="s">
        <v>9515</v>
      </c>
      <c r="H28034" t="s">
        <v>9516</v>
      </c>
      <c r="I28034" t="s">
        <v>9853</v>
      </c>
      <c r="J28034">
        <v>20230515</v>
      </c>
      <c r="K28034" t="s">
        <v>15766</v>
      </c>
      <c r="L28034">
        <v>252</v>
      </c>
      <c r="M28034">
        <v>0</v>
      </c>
      <c r="N28034" t="s">
        <v>54</v>
      </c>
      <c r="O28034">
        <v>20230621</v>
      </c>
    </row>
    <row r="28035" spans="1:15" x14ac:dyDescent="0.25">
      <c r="A28035" t="s">
        <v>14235</v>
      </c>
      <c r="B28035" t="s">
        <v>14236</v>
      </c>
      <c r="C28035">
        <v>1600010691</v>
      </c>
      <c r="D28035">
        <v>20230930</v>
      </c>
      <c r="E28035">
        <v>41100000</v>
      </c>
      <c r="F28035" t="s">
        <v>81</v>
      </c>
      <c r="G28035" t="s">
        <v>9404</v>
      </c>
      <c r="H28035" t="s">
        <v>9405</v>
      </c>
      <c r="I28035" t="s">
        <v>9844</v>
      </c>
      <c r="J28035">
        <v>20230930</v>
      </c>
      <c r="K28035" t="s">
        <v>14742</v>
      </c>
      <c r="L28035">
        <v>1418.18</v>
      </c>
      <c r="M28035">
        <v>0</v>
      </c>
      <c r="N28035" t="s">
        <v>136</v>
      </c>
      <c r="O28035">
        <v>20231010</v>
      </c>
    </row>
    <row r="28036" spans="1:15" x14ac:dyDescent="0.25">
      <c r="A28036" t="s">
        <v>14235</v>
      </c>
      <c r="B28036" t="s">
        <v>14236</v>
      </c>
      <c r="C28036">
        <v>1600009206</v>
      </c>
      <c r="D28036">
        <v>20230831</v>
      </c>
      <c r="E28036">
        <v>41100000</v>
      </c>
      <c r="F28036" t="s">
        <v>81</v>
      </c>
      <c r="G28036" t="s">
        <v>7982</v>
      </c>
      <c r="H28036" t="s">
        <v>7983</v>
      </c>
      <c r="I28036" t="s">
        <v>11980</v>
      </c>
      <c r="J28036">
        <v>20230831</v>
      </c>
      <c r="K28036" t="s">
        <v>15587</v>
      </c>
      <c r="L28036">
        <v>-9320.64</v>
      </c>
      <c r="M28036">
        <v>0</v>
      </c>
      <c r="N28036" t="s">
        <v>29</v>
      </c>
      <c r="O28036">
        <v>20230919</v>
      </c>
    </row>
    <row r="28037" spans="1:15" x14ac:dyDescent="0.25">
      <c r="A28037" t="s">
        <v>14235</v>
      </c>
      <c r="B28037" t="s">
        <v>14236</v>
      </c>
      <c r="C28037">
        <v>1600001842</v>
      </c>
      <c r="D28037">
        <v>20230430</v>
      </c>
      <c r="E28037">
        <v>70600001</v>
      </c>
      <c r="F28037" t="s">
        <v>11782</v>
      </c>
      <c r="I28037" t="s">
        <v>13164</v>
      </c>
      <c r="J28037">
        <v>20230430</v>
      </c>
      <c r="K28037" t="s">
        <v>14991</v>
      </c>
      <c r="L28037">
        <v>0</v>
      </c>
      <c r="M28037">
        <v>450</v>
      </c>
    </row>
    <row r="28038" spans="1:15" x14ac:dyDescent="0.25">
      <c r="A28038" t="s">
        <v>14235</v>
      </c>
      <c r="B28038" t="s">
        <v>14236</v>
      </c>
      <c r="C28038">
        <v>1600009126</v>
      </c>
      <c r="D28038">
        <v>20230831</v>
      </c>
      <c r="E28038">
        <v>44571005</v>
      </c>
      <c r="F28038" t="s">
        <v>35</v>
      </c>
      <c r="I28038" t="s">
        <v>10984</v>
      </c>
      <c r="J28038">
        <v>20230831</v>
      </c>
      <c r="K28038" t="s">
        <v>15441</v>
      </c>
      <c r="L28038">
        <v>0</v>
      </c>
      <c r="M28038">
        <v>249.45</v>
      </c>
      <c r="N28038" t="s">
        <v>117</v>
      </c>
      <c r="O28038">
        <v>20231024</v>
      </c>
    </row>
    <row r="28039" spans="1:15" x14ac:dyDescent="0.25">
      <c r="A28039" t="s">
        <v>14235</v>
      </c>
      <c r="B28039" t="s">
        <v>14236</v>
      </c>
      <c r="C28039">
        <v>1600000860</v>
      </c>
      <c r="D28039">
        <v>20230415</v>
      </c>
      <c r="E28039">
        <v>41100000</v>
      </c>
      <c r="F28039" t="s">
        <v>81</v>
      </c>
      <c r="G28039" t="s">
        <v>5895</v>
      </c>
      <c r="H28039" t="s">
        <v>5896</v>
      </c>
      <c r="I28039" t="s">
        <v>15478</v>
      </c>
      <c r="J28039">
        <v>20230415</v>
      </c>
      <c r="K28039" t="s">
        <v>15479</v>
      </c>
      <c r="L28039">
        <v>420</v>
      </c>
      <c r="M28039">
        <v>0</v>
      </c>
    </row>
    <row r="28040" spans="1:15" x14ac:dyDescent="0.25">
      <c r="A28040" t="s">
        <v>14235</v>
      </c>
      <c r="B28040" t="s">
        <v>14236</v>
      </c>
      <c r="C28040">
        <v>1600009103</v>
      </c>
      <c r="D28040">
        <v>20230831</v>
      </c>
      <c r="E28040">
        <v>44571005</v>
      </c>
      <c r="F28040" t="s">
        <v>35</v>
      </c>
      <c r="I28040" t="s">
        <v>11683</v>
      </c>
      <c r="J28040">
        <v>20230831</v>
      </c>
      <c r="K28040" t="s">
        <v>15923</v>
      </c>
      <c r="L28040">
        <v>0</v>
      </c>
      <c r="M28040">
        <v>2152.98</v>
      </c>
      <c r="N28040" t="s">
        <v>117</v>
      </c>
      <c r="O28040">
        <v>20231024</v>
      </c>
    </row>
    <row r="28041" spans="1:15" x14ac:dyDescent="0.25">
      <c r="A28041" t="s">
        <v>14235</v>
      </c>
      <c r="B28041" t="s">
        <v>14236</v>
      </c>
      <c r="C28041">
        <v>1600005606</v>
      </c>
      <c r="D28041">
        <v>20230630</v>
      </c>
      <c r="E28041">
        <v>41100000</v>
      </c>
      <c r="F28041" t="s">
        <v>81</v>
      </c>
      <c r="G28041" t="s">
        <v>9156</v>
      </c>
      <c r="H28041" t="s">
        <v>9157</v>
      </c>
      <c r="I28041" t="s">
        <v>13748</v>
      </c>
      <c r="J28041">
        <v>20230630</v>
      </c>
      <c r="K28041" t="s">
        <v>15319</v>
      </c>
      <c r="L28041">
        <v>-61.93</v>
      </c>
      <c r="M28041">
        <v>0</v>
      </c>
      <c r="N28041" t="s">
        <v>117</v>
      </c>
      <c r="O28041">
        <v>20230712</v>
      </c>
    </row>
    <row r="28042" spans="1:15" x14ac:dyDescent="0.25">
      <c r="A28042" t="s">
        <v>14235</v>
      </c>
      <c r="B28042" t="s">
        <v>14236</v>
      </c>
      <c r="C28042">
        <v>1600002007</v>
      </c>
      <c r="D28042">
        <v>20230430</v>
      </c>
      <c r="E28042">
        <v>70600001</v>
      </c>
      <c r="F28042" t="s">
        <v>11782</v>
      </c>
      <c r="I28042" t="s">
        <v>12033</v>
      </c>
      <c r="J28042">
        <v>20230430</v>
      </c>
      <c r="K28042" t="s">
        <v>16315</v>
      </c>
      <c r="L28042">
        <v>0</v>
      </c>
      <c r="M28042">
        <v>250</v>
      </c>
    </row>
    <row r="28043" spans="1:15" x14ac:dyDescent="0.25">
      <c r="A28043" t="s">
        <v>14235</v>
      </c>
      <c r="B28043" t="s">
        <v>14236</v>
      </c>
      <c r="C28043">
        <v>1600010464</v>
      </c>
      <c r="D28043">
        <v>20230921</v>
      </c>
      <c r="E28043">
        <v>44571005</v>
      </c>
      <c r="F28043" t="s">
        <v>35</v>
      </c>
      <c r="I28043" t="s">
        <v>11815</v>
      </c>
      <c r="J28043">
        <v>20230921</v>
      </c>
      <c r="K28043" t="s">
        <v>14743</v>
      </c>
      <c r="L28043">
        <v>0</v>
      </c>
      <c r="M28043">
        <v>158.91</v>
      </c>
      <c r="N28043" t="s">
        <v>34</v>
      </c>
      <c r="O28043">
        <v>20231124</v>
      </c>
    </row>
    <row r="28044" spans="1:15" x14ac:dyDescent="0.25">
      <c r="A28044" t="s">
        <v>14235</v>
      </c>
      <c r="B28044" t="s">
        <v>14236</v>
      </c>
      <c r="C28044">
        <v>1600012644</v>
      </c>
      <c r="D28044">
        <v>20231031</v>
      </c>
      <c r="E28044">
        <v>44571005</v>
      </c>
      <c r="F28044" t="s">
        <v>35</v>
      </c>
      <c r="I28044" t="s">
        <v>16349</v>
      </c>
      <c r="J28044">
        <v>20231031</v>
      </c>
      <c r="K28044" t="s">
        <v>16350</v>
      </c>
      <c r="L28044">
        <v>0</v>
      </c>
      <c r="M28044">
        <v>-70</v>
      </c>
    </row>
    <row r="28045" spans="1:15" x14ac:dyDescent="0.25">
      <c r="A28045" t="s">
        <v>14235</v>
      </c>
      <c r="B28045" t="s">
        <v>14236</v>
      </c>
      <c r="C28045">
        <v>1600001882</v>
      </c>
      <c r="D28045">
        <v>20230430</v>
      </c>
      <c r="E28045">
        <v>41100000</v>
      </c>
      <c r="F28045" t="s">
        <v>81</v>
      </c>
      <c r="G28045" t="s">
        <v>9383</v>
      </c>
      <c r="H28045" t="s">
        <v>9384</v>
      </c>
      <c r="I28045" t="s">
        <v>14182</v>
      </c>
      <c r="J28045">
        <v>20230430</v>
      </c>
      <c r="K28045" t="s">
        <v>15864</v>
      </c>
      <c r="L28045">
        <v>16168.1</v>
      </c>
      <c r="M28045">
        <v>0</v>
      </c>
      <c r="N28045" t="s">
        <v>83</v>
      </c>
      <c r="O28045">
        <v>20230511</v>
      </c>
    </row>
    <row r="28046" spans="1:15" x14ac:dyDescent="0.25">
      <c r="A28046" t="s">
        <v>14235</v>
      </c>
      <c r="B28046" t="s">
        <v>14236</v>
      </c>
      <c r="C28046">
        <v>1600004142</v>
      </c>
      <c r="D28046">
        <v>20230531</v>
      </c>
      <c r="E28046">
        <v>70600001</v>
      </c>
      <c r="F28046" t="s">
        <v>11782</v>
      </c>
      <c r="I28046" t="s">
        <v>13038</v>
      </c>
      <c r="J28046">
        <v>20230531</v>
      </c>
      <c r="K28046" t="s">
        <v>14810</v>
      </c>
      <c r="L28046">
        <v>0</v>
      </c>
      <c r="M28046">
        <v>320</v>
      </c>
    </row>
    <row r="28047" spans="1:15" x14ac:dyDescent="0.25">
      <c r="A28047" t="s">
        <v>14235</v>
      </c>
      <c r="B28047" t="s">
        <v>14236</v>
      </c>
      <c r="C28047">
        <v>1600002115</v>
      </c>
      <c r="D28047">
        <v>20230430</v>
      </c>
      <c r="E28047">
        <v>41100000</v>
      </c>
      <c r="F28047" t="s">
        <v>81</v>
      </c>
      <c r="G28047" t="s">
        <v>338</v>
      </c>
      <c r="H28047" t="s">
        <v>339</v>
      </c>
      <c r="I28047" t="s">
        <v>3459</v>
      </c>
      <c r="J28047">
        <v>20230430</v>
      </c>
      <c r="K28047" t="s">
        <v>3460</v>
      </c>
      <c r="L28047">
        <v>97.45</v>
      </c>
      <c r="M28047">
        <v>0</v>
      </c>
      <c r="N28047" t="s">
        <v>37</v>
      </c>
      <c r="O28047">
        <v>20230605</v>
      </c>
    </row>
    <row r="28048" spans="1:15" x14ac:dyDescent="0.25">
      <c r="A28048" t="s">
        <v>14235</v>
      </c>
      <c r="B28048" t="s">
        <v>14236</v>
      </c>
      <c r="C28048">
        <v>1600009178</v>
      </c>
      <c r="D28048">
        <v>20230831</v>
      </c>
      <c r="E28048">
        <v>44571005</v>
      </c>
      <c r="F28048" t="s">
        <v>35</v>
      </c>
      <c r="I28048" t="s">
        <v>12892</v>
      </c>
      <c r="J28048">
        <v>20230831</v>
      </c>
      <c r="K28048" t="s">
        <v>14889</v>
      </c>
      <c r="L28048">
        <v>0</v>
      </c>
      <c r="M28048">
        <v>533.41</v>
      </c>
      <c r="N28048" t="s">
        <v>117</v>
      </c>
      <c r="O28048">
        <v>20231024</v>
      </c>
    </row>
    <row r="28049" spans="1:15" x14ac:dyDescent="0.25">
      <c r="A28049" t="s">
        <v>14235</v>
      </c>
      <c r="B28049" t="s">
        <v>14236</v>
      </c>
      <c r="C28049">
        <v>1600006389</v>
      </c>
      <c r="D28049">
        <v>20230725</v>
      </c>
      <c r="E28049">
        <v>41100000</v>
      </c>
      <c r="F28049" t="s">
        <v>81</v>
      </c>
      <c r="G28049" t="s">
        <v>830</v>
      </c>
      <c r="H28049" t="s">
        <v>831</v>
      </c>
      <c r="I28049" t="s">
        <v>3752</v>
      </c>
      <c r="J28049">
        <v>20230725</v>
      </c>
      <c r="K28049" t="s">
        <v>3753</v>
      </c>
      <c r="L28049">
        <v>444</v>
      </c>
      <c r="M28049">
        <v>0</v>
      </c>
      <c r="N28049" t="s">
        <v>83</v>
      </c>
      <c r="O28049">
        <v>20230823</v>
      </c>
    </row>
    <row r="28050" spans="1:15" x14ac:dyDescent="0.25">
      <c r="A28050" t="s">
        <v>14235</v>
      </c>
      <c r="B28050" t="s">
        <v>14236</v>
      </c>
      <c r="C28050">
        <v>1600008973</v>
      </c>
      <c r="D28050">
        <v>20230831</v>
      </c>
      <c r="E28050">
        <v>70600005</v>
      </c>
      <c r="F28050" t="s">
        <v>12295</v>
      </c>
      <c r="I28050" t="s">
        <v>10001</v>
      </c>
      <c r="J28050">
        <v>20230831</v>
      </c>
      <c r="K28050" t="s">
        <v>14865</v>
      </c>
      <c r="L28050">
        <v>0</v>
      </c>
      <c r="M28050">
        <v>100.79</v>
      </c>
    </row>
    <row r="28051" spans="1:15" x14ac:dyDescent="0.25">
      <c r="A28051" t="s">
        <v>14235</v>
      </c>
      <c r="B28051" t="s">
        <v>14236</v>
      </c>
      <c r="C28051">
        <v>1600006359</v>
      </c>
      <c r="D28051">
        <v>20230725</v>
      </c>
      <c r="E28051">
        <v>41100000</v>
      </c>
      <c r="F28051" t="s">
        <v>81</v>
      </c>
      <c r="G28051" t="s">
        <v>9683</v>
      </c>
      <c r="H28051" t="s">
        <v>9684</v>
      </c>
      <c r="I28051" t="s">
        <v>11343</v>
      </c>
      <c r="J28051">
        <v>20230725</v>
      </c>
      <c r="K28051" t="s">
        <v>15185</v>
      </c>
      <c r="L28051">
        <v>576</v>
      </c>
      <c r="M28051">
        <v>0</v>
      </c>
      <c r="N28051" t="s">
        <v>27</v>
      </c>
      <c r="O28051">
        <v>20230727</v>
      </c>
    </row>
    <row r="28052" spans="1:15" x14ac:dyDescent="0.25">
      <c r="A28052" t="s">
        <v>14235</v>
      </c>
      <c r="B28052" t="s">
        <v>14236</v>
      </c>
      <c r="C28052">
        <v>1600004095</v>
      </c>
      <c r="D28052">
        <v>20230524</v>
      </c>
      <c r="E28052">
        <v>41100000</v>
      </c>
      <c r="F28052" t="s">
        <v>81</v>
      </c>
      <c r="G28052" t="s">
        <v>4217</v>
      </c>
      <c r="H28052" t="s">
        <v>4218</v>
      </c>
      <c r="I28052" t="s">
        <v>14464</v>
      </c>
      <c r="J28052">
        <v>20230524</v>
      </c>
      <c r="K28052" t="s">
        <v>14465</v>
      </c>
      <c r="L28052">
        <v>600</v>
      </c>
      <c r="M28052">
        <v>0</v>
      </c>
      <c r="N28052" t="s">
        <v>37</v>
      </c>
      <c r="O28052">
        <v>20230728</v>
      </c>
    </row>
    <row r="28053" spans="1:15" x14ac:dyDescent="0.25">
      <c r="A28053" t="s">
        <v>14235</v>
      </c>
      <c r="B28053" t="s">
        <v>14236</v>
      </c>
      <c r="C28053">
        <v>1600009137</v>
      </c>
      <c r="D28053">
        <v>20230831</v>
      </c>
      <c r="E28053">
        <v>41100000</v>
      </c>
      <c r="F28053" t="s">
        <v>81</v>
      </c>
      <c r="G28053" t="s">
        <v>9324</v>
      </c>
      <c r="H28053" t="s">
        <v>9325</v>
      </c>
      <c r="I28053" t="s">
        <v>12777</v>
      </c>
      <c r="J28053">
        <v>20230831</v>
      </c>
      <c r="K28053" t="s">
        <v>14818</v>
      </c>
      <c r="L28053">
        <v>1080</v>
      </c>
      <c r="M28053">
        <v>0</v>
      </c>
      <c r="N28053" t="s">
        <v>29</v>
      </c>
      <c r="O28053">
        <v>20230919</v>
      </c>
    </row>
    <row r="28054" spans="1:15" x14ac:dyDescent="0.25">
      <c r="A28054" t="s">
        <v>14235</v>
      </c>
      <c r="B28054" t="s">
        <v>14236</v>
      </c>
      <c r="C28054">
        <v>1600007495</v>
      </c>
      <c r="D28054">
        <v>20230731</v>
      </c>
      <c r="E28054">
        <v>70600001</v>
      </c>
      <c r="F28054" t="s">
        <v>11782</v>
      </c>
      <c r="I28054" t="s">
        <v>10197</v>
      </c>
      <c r="J28054">
        <v>20230731</v>
      </c>
      <c r="K28054" t="s">
        <v>14497</v>
      </c>
      <c r="L28054">
        <v>0</v>
      </c>
      <c r="M28054">
        <v>-2858</v>
      </c>
    </row>
    <row r="28055" spans="1:15" x14ac:dyDescent="0.25">
      <c r="A28055" t="s">
        <v>14235</v>
      </c>
      <c r="B28055" t="s">
        <v>14236</v>
      </c>
      <c r="C28055">
        <v>1600010779</v>
      </c>
      <c r="D28055">
        <v>20230930</v>
      </c>
      <c r="E28055">
        <v>44571005</v>
      </c>
      <c r="F28055" t="s">
        <v>35</v>
      </c>
      <c r="I28055" t="s">
        <v>16116</v>
      </c>
      <c r="J28055">
        <v>20230930</v>
      </c>
      <c r="K28055" t="s">
        <v>16117</v>
      </c>
      <c r="L28055">
        <v>0</v>
      </c>
      <c r="M28055">
        <v>352</v>
      </c>
      <c r="N28055" t="s">
        <v>34</v>
      </c>
      <c r="O28055">
        <v>20231124</v>
      </c>
    </row>
    <row r="28056" spans="1:15" x14ac:dyDescent="0.25">
      <c r="A28056" t="s">
        <v>14235</v>
      </c>
      <c r="B28056" t="s">
        <v>14236</v>
      </c>
      <c r="C28056">
        <v>1600005729</v>
      </c>
      <c r="D28056">
        <v>20230630</v>
      </c>
      <c r="E28056">
        <v>70600001</v>
      </c>
      <c r="F28056" t="s">
        <v>11782</v>
      </c>
      <c r="I28056" t="s">
        <v>2035</v>
      </c>
      <c r="J28056">
        <v>20230630</v>
      </c>
      <c r="K28056" t="s">
        <v>2036</v>
      </c>
      <c r="L28056">
        <v>0</v>
      </c>
      <c r="M28056">
        <v>850</v>
      </c>
    </row>
    <row r="28057" spans="1:15" x14ac:dyDescent="0.25">
      <c r="A28057" t="s">
        <v>14235</v>
      </c>
      <c r="B28057" t="s">
        <v>14236</v>
      </c>
      <c r="C28057">
        <v>1600007425</v>
      </c>
      <c r="D28057">
        <v>20230731</v>
      </c>
      <c r="E28057">
        <v>70600005</v>
      </c>
      <c r="F28057" t="s">
        <v>12295</v>
      </c>
      <c r="I28057" t="s">
        <v>12359</v>
      </c>
      <c r="J28057">
        <v>20230731</v>
      </c>
      <c r="K28057" t="s">
        <v>15718</v>
      </c>
      <c r="L28057">
        <v>0</v>
      </c>
      <c r="M28057">
        <v>1367.4</v>
      </c>
    </row>
    <row r="28058" spans="1:15" x14ac:dyDescent="0.25">
      <c r="A28058" t="s">
        <v>14235</v>
      </c>
      <c r="B28058" t="s">
        <v>14236</v>
      </c>
      <c r="C28058">
        <v>1600004253</v>
      </c>
      <c r="D28058">
        <v>20230531</v>
      </c>
      <c r="E28058">
        <v>70600005</v>
      </c>
      <c r="F28058" t="s">
        <v>12295</v>
      </c>
      <c r="I28058" t="s">
        <v>12590</v>
      </c>
      <c r="J28058">
        <v>20230531</v>
      </c>
      <c r="K28058" t="s">
        <v>14708</v>
      </c>
      <c r="L28058">
        <v>0</v>
      </c>
      <c r="M28058">
        <v>34.76</v>
      </c>
    </row>
    <row r="28059" spans="1:15" x14ac:dyDescent="0.25">
      <c r="A28059" t="s">
        <v>14235</v>
      </c>
      <c r="B28059" t="s">
        <v>14236</v>
      </c>
      <c r="C28059">
        <v>1600005636</v>
      </c>
      <c r="D28059">
        <v>20230630</v>
      </c>
      <c r="E28059">
        <v>41100000</v>
      </c>
      <c r="F28059" t="s">
        <v>81</v>
      </c>
      <c r="G28059" t="s">
        <v>9005</v>
      </c>
      <c r="H28059" t="s">
        <v>9006</v>
      </c>
      <c r="I28059" t="s">
        <v>13811</v>
      </c>
      <c r="J28059">
        <v>20230630</v>
      </c>
      <c r="K28059" t="s">
        <v>14536</v>
      </c>
      <c r="L28059">
        <v>1608</v>
      </c>
      <c r="M28059">
        <v>0</v>
      </c>
      <c r="N28059" t="s">
        <v>117</v>
      </c>
      <c r="O28059">
        <v>20230712</v>
      </c>
    </row>
    <row r="28060" spans="1:15" x14ac:dyDescent="0.25">
      <c r="A28060" t="s">
        <v>14235</v>
      </c>
      <c r="B28060" t="s">
        <v>14236</v>
      </c>
      <c r="C28060">
        <v>1600009565</v>
      </c>
      <c r="D28060">
        <v>20230831</v>
      </c>
      <c r="E28060">
        <v>44571005</v>
      </c>
      <c r="F28060" t="s">
        <v>35</v>
      </c>
      <c r="I28060" t="s">
        <v>15562</v>
      </c>
      <c r="J28060">
        <v>20230831</v>
      </c>
      <c r="K28060" t="s">
        <v>15563</v>
      </c>
      <c r="L28060">
        <v>0</v>
      </c>
      <c r="M28060">
        <v>352</v>
      </c>
      <c r="N28060" t="s">
        <v>117</v>
      </c>
      <c r="O28060">
        <v>20231024</v>
      </c>
    </row>
    <row r="28061" spans="1:15" x14ac:dyDescent="0.25">
      <c r="A28061" t="s">
        <v>14235</v>
      </c>
      <c r="B28061" t="s">
        <v>14236</v>
      </c>
      <c r="C28061">
        <v>1600000873</v>
      </c>
      <c r="D28061">
        <v>20230415</v>
      </c>
      <c r="E28061">
        <v>70600005</v>
      </c>
      <c r="F28061" t="s">
        <v>12295</v>
      </c>
      <c r="I28061" t="s">
        <v>5690</v>
      </c>
      <c r="J28061">
        <v>20230415</v>
      </c>
      <c r="K28061" t="s">
        <v>5691</v>
      </c>
      <c r="L28061">
        <v>0</v>
      </c>
      <c r="M28061">
        <v>-105.3</v>
      </c>
    </row>
    <row r="28062" spans="1:15" x14ac:dyDescent="0.25">
      <c r="A28062" t="s">
        <v>14235</v>
      </c>
      <c r="B28062" t="s">
        <v>14236</v>
      </c>
      <c r="C28062">
        <v>1600009570</v>
      </c>
      <c r="D28062">
        <v>20230831</v>
      </c>
      <c r="E28062">
        <v>41100000</v>
      </c>
      <c r="F28062" t="s">
        <v>81</v>
      </c>
      <c r="G28062" t="s">
        <v>553</v>
      </c>
      <c r="H28062" t="s">
        <v>554</v>
      </c>
      <c r="I28062" t="s">
        <v>14703</v>
      </c>
      <c r="J28062">
        <v>20230831</v>
      </c>
      <c r="K28062" t="s">
        <v>14704</v>
      </c>
      <c r="L28062">
        <v>2212.8000000000002</v>
      </c>
      <c r="M28062">
        <v>0</v>
      </c>
      <c r="N28062" t="s">
        <v>1282</v>
      </c>
      <c r="O28062">
        <v>20230929</v>
      </c>
    </row>
    <row r="28063" spans="1:15" x14ac:dyDescent="0.25">
      <c r="A28063" t="s">
        <v>14235</v>
      </c>
      <c r="B28063" t="s">
        <v>14236</v>
      </c>
      <c r="C28063">
        <v>1600012570</v>
      </c>
      <c r="D28063">
        <v>20231031</v>
      </c>
      <c r="E28063">
        <v>44571005</v>
      </c>
      <c r="F28063" t="s">
        <v>35</v>
      </c>
      <c r="I28063" t="s">
        <v>15173</v>
      </c>
      <c r="J28063">
        <v>20231031</v>
      </c>
      <c r="K28063" t="s">
        <v>15149</v>
      </c>
      <c r="L28063">
        <v>0</v>
      </c>
      <c r="M28063">
        <v>3488.27</v>
      </c>
    </row>
    <row r="28064" spans="1:15" x14ac:dyDescent="0.25">
      <c r="A28064" t="s">
        <v>14235</v>
      </c>
      <c r="B28064" t="s">
        <v>14236</v>
      </c>
      <c r="C28064">
        <v>1600004148</v>
      </c>
      <c r="D28064">
        <v>20230531</v>
      </c>
      <c r="E28064">
        <v>41100000</v>
      </c>
      <c r="F28064" t="s">
        <v>81</v>
      </c>
      <c r="G28064" t="s">
        <v>8679</v>
      </c>
      <c r="H28064" t="s">
        <v>8680</v>
      </c>
      <c r="I28064" t="s">
        <v>10155</v>
      </c>
      <c r="J28064">
        <v>20230531</v>
      </c>
      <c r="K28064" t="s">
        <v>14402</v>
      </c>
      <c r="L28064">
        <v>600</v>
      </c>
      <c r="M28064">
        <v>0</v>
      </c>
      <c r="N28064" t="s">
        <v>37</v>
      </c>
      <c r="O28064">
        <v>20230621</v>
      </c>
    </row>
    <row r="28065" spans="1:15" x14ac:dyDescent="0.25">
      <c r="A28065" t="s">
        <v>14235</v>
      </c>
      <c r="B28065" t="s">
        <v>14236</v>
      </c>
      <c r="C28065">
        <v>1600004301</v>
      </c>
      <c r="D28065">
        <v>20230531</v>
      </c>
      <c r="E28065">
        <v>44571005</v>
      </c>
      <c r="F28065" t="s">
        <v>35</v>
      </c>
      <c r="I28065" t="s">
        <v>4312</v>
      </c>
      <c r="J28065">
        <v>20230531</v>
      </c>
      <c r="K28065" t="s">
        <v>4313</v>
      </c>
      <c r="L28065">
        <v>0</v>
      </c>
      <c r="M28065">
        <v>56</v>
      </c>
      <c r="N28065" t="s">
        <v>80</v>
      </c>
      <c r="O28065">
        <v>20230921</v>
      </c>
    </row>
    <row r="28066" spans="1:15" x14ac:dyDescent="0.25">
      <c r="A28066" t="s">
        <v>14235</v>
      </c>
      <c r="B28066" t="s">
        <v>14236</v>
      </c>
      <c r="C28066">
        <v>1600007609</v>
      </c>
      <c r="D28066">
        <v>20230731</v>
      </c>
      <c r="E28066">
        <v>70600005</v>
      </c>
      <c r="F28066" t="s">
        <v>12295</v>
      </c>
      <c r="I28066" t="s">
        <v>12691</v>
      </c>
      <c r="J28066">
        <v>20230731</v>
      </c>
      <c r="K28066" t="s">
        <v>15004</v>
      </c>
      <c r="L28066">
        <v>0</v>
      </c>
      <c r="M28066">
        <v>38.869999999999997</v>
      </c>
    </row>
    <row r="28067" spans="1:15" x14ac:dyDescent="0.25">
      <c r="A28067" t="s">
        <v>14235</v>
      </c>
      <c r="B28067" t="s">
        <v>14236</v>
      </c>
      <c r="C28067">
        <v>1600002211</v>
      </c>
      <c r="D28067">
        <v>20230515</v>
      </c>
      <c r="E28067">
        <v>41100000</v>
      </c>
      <c r="F28067" t="s">
        <v>81</v>
      </c>
      <c r="G28067" t="s">
        <v>2878</v>
      </c>
      <c r="H28067" t="s">
        <v>2879</v>
      </c>
      <c r="I28067" t="s">
        <v>2880</v>
      </c>
      <c r="J28067">
        <v>20230515</v>
      </c>
      <c r="K28067" t="s">
        <v>2881</v>
      </c>
      <c r="L28067">
        <v>288</v>
      </c>
      <c r="M28067">
        <v>0</v>
      </c>
      <c r="N28067" t="s">
        <v>83</v>
      </c>
      <c r="O28067">
        <v>20230829</v>
      </c>
    </row>
    <row r="28068" spans="1:15" x14ac:dyDescent="0.25">
      <c r="A28068" t="s">
        <v>14235</v>
      </c>
      <c r="B28068" t="s">
        <v>14236</v>
      </c>
      <c r="C28068">
        <v>1600001895</v>
      </c>
      <c r="D28068">
        <v>20230430</v>
      </c>
      <c r="E28068">
        <v>44571005</v>
      </c>
      <c r="F28068" t="s">
        <v>35</v>
      </c>
      <c r="I28068" t="s">
        <v>10849</v>
      </c>
      <c r="J28068">
        <v>20230430</v>
      </c>
      <c r="K28068" t="s">
        <v>14263</v>
      </c>
      <c r="L28068">
        <v>0</v>
      </c>
      <c r="M28068">
        <v>116</v>
      </c>
      <c r="N28068" t="s">
        <v>83</v>
      </c>
      <c r="O28068">
        <v>20230622</v>
      </c>
    </row>
    <row r="28069" spans="1:15" x14ac:dyDescent="0.25">
      <c r="A28069" t="s">
        <v>14235</v>
      </c>
      <c r="B28069" t="s">
        <v>14236</v>
      </c>
      <c r="C28069">
        <v>1600010646</v>
      </c>
      <c r="D28069">
        <v>20230930</v>
      </c>
      <c r="E28069">
        <v>44571005</v>
      </c>
      <c r="F28069" t="s">
        <v>35</v>
      </c>
      <c r="I28069" t="s">
        <v>14487</v>
      </c>
      <c r="J28069">
        <v>20230930</v>
      </c>
      <c r="K28069" t="s">
        <v>14488</v>
      </c>
      <c r="L28069">
        <v>0</v>
      </c>
      <c r="M28069">
        <v>305.81</v>
      </c>
    </row>
    <row r="28070" spans="1:15" x14ac:dyDescent="0.25">
      <c r="A28070" t="s">
        <v>14235</v>
      </c>
      <c r="B28070" t="s">
        <v>14236</v>
      </c>
      <c r="C28070">
        <v>1600005596</v>
      </c>
      <c r="D28070">
        <v>20230630</v>
      </c>
      <c r="E28070">
        <v>44571005</v>
      </c>
      <c r="F28070" t="s">
        <v>35</v>
      </c>
      <c r="I28070" t="s">
        <v>10292</v>
      </c>
      <c r="J28070">
        <v>20230630</v>
      </c>
      <c r="K28070" t="s">
        <v>14526</v>
      </c>
      <c r="L28070">
        <v>0</v>
      </c>
      <c r="M28070">
        <v>2472.2199999999998</v>
      </c>
      <c r="N28070" t="s">
        <v>80</v>
      </c>
      <c r="O28070">
        <v>20230921</v>
      </c>
    </row>
    <row r="28071" spans="1:15" x14ac:dyDescent="0.25">
      <c r="A28071" t="s">
        <v>14235</v>
      </c>
      <c r="B28071" t="s">
        <v>14236</v>
      </c>
      <c r="C28071">
        <v>1600010610</v>
      </c>
      <c r="D28071">
        <v>20230930</v>
      </c>
      <c r="E28071">
        <v>44571005</v>
      </c>
      <c r="F28071" t="s">
        <v>35</v>
      </c>
      <c r="I28071" t="s">
        <v>9733</v>
      </c>
      <c r="J28071">
        <v>20230930</v>
      </c>
      <c r="K28071" t="s">
        <v>14727</v>
      </c>
      <c r="L28071">
        <v>0</v>
      </c>
      <c r="M28071">
        <v>143.97</v>
      </c>
      <c r="N28071" t="s">
        <v>34</v>
      </c>
      <c r="O28071">
        <v>20231124</v>
      </c>
    </row>
    <row r="28072" spans="1:15" x14ac:dyDescent="0.25">
      <c r="A28072" t="s">
        <v>14235</v>
      </c>
      <c r="B28072" t="s">
        <v>14236</v>
      </c>
      <c r="C28072">
        <v>1600005773</v>
      </c>
      <c r="D28072">
        <v>20230630</v>
      </c>
      <c r="E28072">
        <v>41100000</v>
      </c>
      <c r="F28072" t="s">
        <v>81</v>
      </c>
      <c r="G28072" t="s">
        <v>9121</v>
      </c>
      <c r="H28072" t="s">
        <v>9122</v>
      </c>
      <c r="I28072" t="s">
        <v>12356</v>
      </c>
      <c r="J28072">
        <v>20230630</v>
      </c>
      <c r="K28072" t="s">
        <v>14874</v>
      </c>
      <c r="L28072">
        <v>156</v>
      </c>
      <c r="M28072">
        <v>0</v>
      </c>
      <c r="N28072" t="s">
        <v>117</v>
      </c>
      <c r="O28072">
        <v>20230712</v>
      </c>
    </row>
    <row r="28073" spans="1:15" x14ac:dyDescent="0.25">
      <c r="A28073" t="s">
        <v>14235</v>
      </c>
      <c r="B28073" t="s">
        <v>14236</v>
      </c>
      <c r="C28073">
        <v>1600010440</v>
      </c>
      <c r="D28073">
        <v>20230920</v>
      </c>
      <c r="E28073">
        <v>41100000</v>
      </c>
      <c r="F28073" t="s">
        <v>81</v>
      </c>
      <c r="G28073" t="s">
        <v>853</v>
      </c>
      <c r="H28073" t="s">
        <v>854</v>
      </c>
      <c r="I28073" t="s">
        <v>14716</v>
      </c>
      <c r="J28073">
        <v>20230920</v>
      </c>
      <c r="K28073" t="s">
        <v>14717</v>
      </c>
      <c r="L28073">
        <v>228</v>
      </c>
      <c r="M28073">
        <v>0</v>
      </c>
    </row>
    <row r="28074" spans="1:15" x14ac:dyDescent="0.25">
      <c r="A28074" t="s">
        <v>14235</v>
      </c>
      <c r="B28074" t="s">
        <v>14236</v>
      </c>
      <c r="C28074">
        <v>1600006340</v>
      </c>
      <c r="D28074">
        <v>20230725</v>
      </c>
      <c r="E28074">
        <v>70600001</v>
      </c>
      <c r="F28074" t="s">
        <v>11782</v>
      </c>
      <c r="I28074" t="s">
        <v>9285</v>
      </c>
      <c r="J28074">
        <v>20230725</v>
      </c>
      <c r="K28074" t="s">
        <v>16311</v>
      </c>
      <c r="L28074">
        <v>0</v>
      </c>
      <c r="M28074">
        <v>410</v>
      </c>
    </row>
    <row r="28075" spans="1:15" x14ac:dyDescent="0.25">
      <c r="A28075" t="s">
        <v>14235</v>
      </c>
      <c r="B28075" t="s">
        <v>14236</v>
      </c>
      <c r="C28075">
        <v>1600004408</v>
      </c>
      <c r="D28075">
        <v>20230615</v>
      </c>
      <c r="E28075">
        <v>44571005</v>
      </c>
      <c r="F28075" t="s">
        <v>35</v>
      </c>
      <c r="I28075" t="s">
        <v>11003</v>
      </c>
      <c r="J28075">
        <v>20230615</v>
      </c>
      <c r="K28075" t="s">
        <v>15177</v>
      </c>
      <c r="L28075">
        <v>0</v>
      </c>
      <c r="M28075">
        <v>194</v>
      </c>
      <c r="N28075" t="s">
        <v>80</v>
      </c>
      <c r="O28075">
        <v>20230921</v>
      </c>
    </row>
    <row r="28076" spans="1:15" x14ac:dyDescent="0.25">
      <c r="A28076" t="s">
        <v>14235</v>
      </c>
      <c r="B28076" t="s">
        <v>14236</v>
      </c>
      <c r="C28076">
        <v>1600000947</v>
      </c>
      <c r="D28076">
        <v>20230427</v>
      </c>
      <c r="E28076">
        <v>44571005</v>
      </c>
      <c r="F28076" t="s">
        <v>35</v>
      </c>
      <c r="I28076" t="s">
        <v>9564</v>
      </c>
      <c r="J28076">
        <v>20230427</v>
      </c>
      <c r="K28076" t="s">
        <v>16179</v>
      </c>
      <c r="L28076">
        <v>0</v>
      </c>
      <c r="M28076">
        <v>30</v>
      </c>
      <c r="N28076" t="s">
        <v>83</v>
      </c>
      <c r="O28076">
        <v>20230622</v>
      </c>
    </row>
    <row r="28077" spans="1:15" x14ac:dyDescent="0.25">
      <c r="A28077" t="s">
        <v>14235</v>
      </c>
      <c r="B28077" t="s">
        <v>14236</v>
      </c>
      <c r="C28077">
        <v>1600001859</v>
      </c>
      <c r="D28077">
        <v>20230430</v>
      </c>
      <c r="E28077">
        <v>70600005</v>
      </c>
      <c r="F28077" t="s">
        <v>12295</v>
      </c>
      <c r="I28077" t="s">
        <v>12124</v>
      </c>
      <c r="J28077">
        <v>20230430</v>
      </c>
      <c r="K28077" t="s">
        <v>15394</v>
      </c>
      <c r="L28077">
        <v>0</v>
      </c>
      <c r="M28077">
        <v>1673.34</v>
      </c>
    </row>
    <row r="28078" spans="1:15" x14ac:dyDescent="0.25">
      <c r="A28078" t="s">
        <v>14235</v>
      </c>
      <c r="B28078" t="s">
        <v>14236</v>
      </c>
      <c r="C28078">
        <v>1600012129</v>
      </c>
      <c r="D28078">
        <v>20231031</v>
      </c>
      <c r="E28078">
        <v>41100000</v>
      </c>
      <c r="F28078" t="s">
        <v>81</v>
      </c>
      <c r="G28078" t="s">
        <v>338</v>
      </c>
      <c r="H28078" t="s">
        <v>339</v>
      </c>
      <c r="I28078" t="s">
        <v>15824</v>
      </c>
      <c r="J28078">
        <v>20231031</v>
      </c>
      <c r="K28078" t="s">
        <v>15825</v>
      </c>
      <c r="L28078">
        <v>132.85</v>
      </c>
      <c r="M28078">
        <v>0</v>
      </c>
    </row>
    <row r="28079" spans="1:15" x14ac:dyDescent="0.25">
      <c r="A28079" t="s">
        <v>14235</v>
      </c>
      <c r="B28079" t="s">
        <v>14236</v>
      </c>
      <c r="C28079">
        <v>1600004212</v>
      </c>
      <c r="D28079">
        <v>20230531</v>
      </c>
      <c r="E28079">
        <v>44571005</v>
      </c>
      <c r="F28079" t="s">
        <v>35</v>
      </c>
      <c r="I28079" t="s">
        <v>9691</v>
      </c>
      <c r="J28079">
        <v>20230531</v>
      </c>
      <c r="K28079" t="s">
        <v>15415</v>
      </c>
      <c r="L28079">
        <v>0</v>
      </c>
      <c r="M28079">
        <v>2420.5</v>
      </c>
      <c r="N28079" t="s">
        <v>37</v>
      </c>
      <c r="O28079">
        <v>20230718</v>
      </c>
    </row>
    <row r="28080" spans="1:15" x14ac:dyDescent="0.25">
      <c r="A28080" t="s">
        <v>14235</v>
      </c>
      <c r="B28080" t="s">
        <v>14236</v>
      </c>
      <c r="C28080">
        <v>1600009202</v>
      </c>
      <c r="D28080">
        <v>20230915</v>
      </c>
      <c r="E28080">
        <v>41100000</v>
      </c>
      <c r="F28080" t="s">
        <v>81</v>
      </c>
      <c r="G28080" t="s">
        <v>11862</v>
      </c>
      <c r="H28080" t="s">
        <v>11863</v>
      </c>
      <c r="I28080" t="s">
        <v>12582</v>
      </c>
      <c r="J28080">
        <v>20230915</v>
      </c>
      <c r="K28080" t="s">
        <v>14791</v>
      </c>
      <c r="L28080">
        <v>342</v>
      </c>
      <c r="M28080">
        <v>0</v>
      </c>
      <c r="N28080" t="s">
        <v>83</v>
      </c>
      <c r="O28080">
        <v>20230919</v>
      </c>
    </row>
    <row r="28081" spans="1:15" x14ac:dyDescent="0.25">
      <c r="A28081" t="s">
        <v>14235</v>
      </c>
      <c r="B28081" t="s">
        <v>14236</v>
      </c>
      <c r="C28081">
        <v>1600012434</v>
      </c>
      <c r="D28081">
        <v>20231025</v>
      </c>
      <c r="E28081">
        <v>44571005</v>
      </c>
      <c r="F28081" t="s">
        <v>35</v>
      </c>
      <c r="I28081" t="s">
        <v>15332</v>
      </c>
      <c r="J28081">
        <v>20231025</v>
      </c>
      <c r="K28081" t="s">
        <v>15333</v>
      </c>
      <c r="L28081">
        <v>0</v>
      </c>
      <c r="M28081">
        <v>30</v>
      </c>
    </row>
    <row r="28082" spans="1:15" x14ac:dyDescent="0.25">
      <c r="A28082" t="s">
        <v>14235</v>
      </c>
      <c r="B28082" t="s">
        <v>14236</v>
      </c>
      <c r="C28082">
        <v>1600012629</v>
      </c>
      <c r="D28082">
        <v>20231031</v>
      </c>
      <c r="E28082">
        <v>44571005</v>
      </c>
      <c r="F28082" t="s">
        <v>35</v>
      </c>
      <c r="I28082" t="s">
        <v>16351</v>
      </c>
      <c r="J28082">
        <v>20231031</v>
      </c>
      <c r="K28082" t="s">
        <v>14971</v>
      </c>
      <c r="L28082">
        <v>0</v>
      </c>
      <c r="M28082">
        <v>533.80999999999995</v>
      </c>
    </row>
    <row r="28083" spans="1:15" x14ac:dyDescent="0.25">
      <c r="A28083" t="s">
        <v>14235</v>
      </c>
      <c r="B28083" t="s">
        <v>14236</v>
      </c>
      <c r="C28083">
        <v>1600005566</v>
      </c>
      <c r="D28083">
        <v>20230630</v>
      </c>
      <c r="E28083">
        <v>70600001</v>
      </c>
      <c r="F28083" t="s">
        <v>11782</v>
      </c>
      <c r="I28083" t="s">
        <v>14148</v>
      </c>
      <c r="J28083">
        <v>20230630</v>
      </c>
      <c r="K28083" t="s">
        <v>14738</v>
      </c>
      <c r="L28083">
        <v>0</v>
      </c>
      <c r="M28083">
        <v>24401.96</v>
      </c>
    </row>
    <row r="28084" spans="1:15" x14ac:dyDescent="0.25">
      <c r="A28084" t="s">
        <v>14235</v>
      </c>
      <c r="B28084" t="s">
        <v>14236</v>
      </c>
      <c r="C28084">
        <v>1600010582</v>
      </c>
      <c r="D28084">
        <v>20230930</v>
      </c>
      <c r="E28084">
        <v>70600001</v>
      </c>
      <c r="F28084" t="s">
        <v>11782</v>
      </c>
      <c r="I28084" t="s">
        <v>9305</v>
      </c>
      <c r="J28084">
        <v>20230930</v>
      </c>
      <c r="K28084" t="s">
        <v>14260</v>
      </c>
      <c r="L28084">
        <v>0</v>
      </c>
      <c r="M28084">
        <v>23292.78</v>
      </c>
    </row>
    <row r="28085" spans="1:15" x14ac:dyDescent="0.25">
      <c r="A28085" t="s">
        <v>14235</v>
      </c>
      <c r="B28085" t="s">
        <v>14236</v>
      </c>
      <c r="C28085">
        <v>1600004314</v>
      </c>
      <c r="D28085">
        <v>20230531</v>
      </c>
      <c r="E28085">
        <v>44571005</v>
      </c>
      <c r="F28085" t="s">
        <v>35</v>
      </c>
      <c r="I28085" t="s">
        <v>12342</v>
      </c>
      <c r="J28085">
        <v>20230531</v>
      </c>
      <c r="K28085" t="s">
        <v>15654</v>
      </c>
      <c r="L28085">
        <v>0</v>
      </c>
      <c r="M28085">
        <v>361.11</v>
      </c>
      <c r="N28085" t="s">
        <v>37</v>
      </c>
      <c r="O28085">
        <v>20230718</v>
      </c>
    </row>
    <row r="28086" spans="1:15" x14ac:dyDescent="0.25">
      <c r="A28086" t="s">
        <v>14235</v>
      </c>
      <c r="B28086" t="s">
        <v>14236</v>
      </c>
      <c r="C28086">
        <v>1600003527</v>
      </c>
      <c r="D28086">
        <v>20230531</v>
      </c>
      <c r="E28086">
        <v>41100000</v>
      </c>
      <c r="F28086" t="s">
        <v>81</v>
      </c>
      <c r="G28086" t="s">
        <v>553</v>
      </c>
      <c r="H28086" t="s">
        <v>554</v>
      </c>
      <c r="I28086" t="s">
        <v>15594</v>
      </c>
      <c r="J28086">
        <v>20230531</v>
      </c>
      <c r="K28086" t="s">
        <v>1865</v>
      </c>
      <c r="L28086">
        <v>4784.67</v>
      </c>
      <c r="M28086">
        <v>0</v>
      </c>
      <c r="N28086" t="s">
        <v>794</v>
      </c>
      <c r="O28086">
        <v>20230703</v>
      </c>
    </row>
    <row r="28087" spans="1:15" x14ac:dyDescent="0.25">
      <c r="A28087" t="s">
        <v>14235</v>
      </c>
      <c r="B28087" t="s">
        <v>14236</v>
      </c>
      <c r="C28087">
        <v>1600012613</v>
      </c>
      <c r="D28087">
        <v>20231031</v>
      </c>
      <c r="E28087">
        <v>44571005</v>
      </c>
      <c r="F28087" t="s">
        <v>35</v>
      </c>
      <c r="I28087" t="s">
        <v>16139</v>
      </c>
      <c r="J28087">
        <v>20231031</v>
      </c>
      <c r="K28087" t="s">
        <v>16140</v>
      </c>
      <c r="L28087">
        <v>0</v>
      </c>
      <c r="M28087">
        <v>44</v>
      </c>
    </row>
    <row r="28088" spans="1:15" x14ac:dyDescent="0.25">
      <c r="A28088" t="s">
        <v>14235</v>
      </c>
      <c r="B28088" t="s">
        <v>14236</v>
      </c>
      <c r="C28088">
        <v>1600000937</v>
      </c>
      <c r="D28088">
        <v>20230426</v>
      </c>
      <c r="E28088">
        <v>70600001</v>
      </c>
      <c r="F28088" t="s">
        <v>11782</v>
      </c>
      <c r="I28088" t="s">
        <v>12250</v>
      </c>
      <c r="J28088">
        <v>20230426</v>
      </c>
      <c r="K28088" t="s">
        <v>14554</v>
      </c>
      <c r="L28088">
        <v>0</v>
      </c>
      <c r="M28088">
        <v>185</v>
      </c>
    </row>
    <row r="28089" spans="1:15" x14ac:dyDescent="0.25">
      <c r="A28089" t="s">
        <v>14235</v>
      </c>
      <c r="B28089" t="s">
        <v>14236</v>
      </c>
      <c r="C28089">
        <v>1600008980</v>
      </c>
      <c r="D28089">
        <v>20230831</v>
      </c>
      <c r="E28089">
        <v>70600005</v>
      </c>
      <c r="F28089" t="s">
        <v>12295</v>
      </c>
      <c r="I28089" t="s">
        <v>10024</v>
      </c>
      <c r="J28089">
        <v>20230831</v>
      </c>
      <c r="K28089" t="s">
        <v>14641</v>
      </c>
      <c r="L28089">
        <v>0</v>
      </c>
      <c r="M28089">
        <v>-101.88</v>
      </c>
    </row>
    <row r="28090" spans="1:15" x14ac:dyDescent="0.25">
      <c r="A28090" t="s">
        <v>14235</v>
      </c>
      <c r="B28090" t="s">
        <v>14236</v>
      </c>
      <c r="C28090">
        <v>1600007446</v>
      </c>
      <c r="D28090">
        <v>20230731</v>
      </c>
      <c r="E28090">
        <v>70600001</v>
      </c>
      <c r="F28090" t="s">
        <v>11782</v>
      </c>
      <c r="I28090" t="s">
        <v>11999</v>
      </c>
      <c r="J28090">
        <v>20230731</v>
      </c>
      <c r="K28090" t="s">
        <v>16352</v>
      </c>
      <c r="L28090">
        <v>0</v>
      </c>
      <c r="M28090">
        <v>200</v>
      </c>
    </row>
    <row r="28091" spans="1:15" x14ac:dyDescent="0.25">
      <c r="A28091" t="s">
        <v>14235</v>
      </c>
      <c r="B28091" t="s">
        <v>14236</v>
      </c>
      <c r="C28091">
        <v>1600005494</v>
      </c>
      <c r="D28091">
        <v>20230615</v>
      </c>
      <c r="E28091">
        <v>41100000</v>
      </c>
      <c r="F28091" t="s">
        <v>81</v>
      </c>
      <c r="G28091" t="s">
        <v>9686</v>
      </c>
      <c r="H28091" t="s">
        <v>9687</v>
      </c>
      <c r="I28091" t="s">
        <v>12260</v>
      </c>
      <c r="J28091">
        <v>20230615</v>
      </c>
      <c r="K28091" t="s">
        <v>16353</v>
      </c>
      <c r="L28091">
        <v>13861.81</v>
      </c>
      <c r="M28091">
        <v>0</v>
      </c>
      <c r="N28091" t="s">
        <v>117</v>
      </c>
      <c r="O28091">
        <v>20230712</v>
      </c>
    </row>
    <row r="28092" spans="1:15" x14ac:dyDescent="0.25">
      <c r="A28092" t="s">
        <v>14235</v>
      </c>
      <c r="B28092" t="s">
        <v>14236</v>
      </c>
      <c r="C28092">
        <v>1600001998</v>
      </c>
      <c r="D28092">
        <v>20230430</v>
      </c>
      <c r="E28092">
        <v>70600001</v>
      </c>
      <c r="F28092" t="s">
        <v>11782</v>
      </c>
      <c r="I28092" t="s">
        <v>15487</v>
      </c>
      <c r="J28092">
        <v>20230430</v>
      </c>
      <c r="K28092" t="s">
        <v>15286</v>
      </c>
      <c r="L28092">
        <v>0</v>
      </c>
      <c r="M28092">
        <v>1050</v>
      </c>
    </row>
    <row r="28093" spans="1:15" x14ac:dyDescent="0.25">
      <c r="A28093" t="s">
        <v>14235</v>
      </c>
      <c r="B28093" t="s">
        <v>14236</v>
      </c>
      <c r="C28093">
        <v>1600009094</v>
      </c>
      <c r="D28093">
        <v>20230831</v>
      </c>
      <c r="E28093">
        <v>70600001</v>
      </c>
      <c r="F28093" t="s">
        <v>11782</v>
      </c>
      <c r="I28093" t="s">
        <v>13890</v>
      </c>
      <c r="J28093">
        <v>20230831</v>
      </c>
      <c r="K28093" t="s">
        <v>15817</v>
      </c>
      <c r="L28093">
        <v>0</v>
      </c>
      <c r="M28093">
        <v>2380</v>
      </c>
    </row>
    <row r="28094" spans="1:15" x14ac:dyDescent="0.25">
      <c r="A28094" t="s">
        <v>14235</v>
      </c>
      <c r="B28094" t="s">
        <v>14236</v>
      </c>
      <c r="C28094">
        <v>1600001867</v>
      </c>
      <c r="D28094">
        <v>20230430</v>
      </c>
      <c r="E28094">
        <v>70600001</v>
      </c>
      <c r="F28094" t="s">
        <v>11782</v>
      </c>
      <c r="I28094" t="s">
        <v>12585</v>
      </c>
      <c r="J28094">
        <v>20230430</v>
      </c>
      <c r="K28094" t="s">
        <v>15320</v>
      </c>
      <c r="L28094">
        <v>0</v>
      </c>
      <c r="M28094">
        <v>650</v>
      </c>
    </row>
    <row r="28095" spans="1:15" x14ac:dyDescent="0.25">
      <c r="A28095" t="s">
        <v>14235</v>
      </c>
      <c r="B28095" t="s">
        <v>14236</v>
      </c>
      <c r="C28095">
        <v>1600007508</v>
      </c>
      <c r="D28095">
        <v>20230731</v>
      </c>
      <c r="E28095">
        <v>70600001</v>
      </c>
      <c r="F28095" t="s">
        <v>11782</v>
      </c>
      <c r="I28095" t="s">
        <v>15640</v>
      </c>
      <c r="J28095">
        <v>20230731</v>
      </c>
      <c r="K28095" t="s">
        <v>15641</v>
      </c>
      <c r="L28095">
        <v>0</v>
      </c>
      <c r="M28095">
        <v>750</v>
      </c>
    </row>
    <row r="28096" spans="1:15" x14ac:dyDescent="0.25">
      <c r="A28096" t="s">
        <v>14235</v>
      </c>
      <c r="B28096" t="s">
        <v>14236</v>
      </c>
      <c r="C28096">
        <v>1600004248</v>
      </c>
      <c r="D28096">
        <v>20230531</v>
      </c>
      <c r="E28096">
        <v>44571005</v>
      </c>
      <c r="F28096" t="s">
        <v>35</v>
      </c>
      <c r="I28096" t="s">
        <v>2449</v>
      </c>
      <c r="J28096">
        <v>20230531</v>
      </c>
      <c r="K28096" t="s">
        <v>2450</v>
      </c>
      <c r="L28096">
        <v>0</v>
      </c>
      <c r="M28096">
        <v>5226.6899999999996</v>
      </c>
      <c r="N28096" t="s">
        <v>80</v>
      </c>
      <c r="O28096">
        <v>20230921</v>
      </c>
    </row>
    <row r="28097" spans="1:15" x14ac:dyDescent="0.25">
      <c r="A28097" t="s">
        <v>14235</v>
      </c>
      <c r="B28097" t="s">
        <v>14236</v>
      </c>
      <c r="C28097">
        <v>1600010521</v>
      </c>
      <c r="D28097">
        <v>20230930</v>
      </c>
      <c r="E28097">
        <v>41100000</v>
      </c>
      <c r="F28097" t="s">
        <v>81</v>
      </c>
      <c r="G28097" t="s">
        <v>16354</v>
      </c>
      <c r="H28097" t="s">
        <v>16355</v>
      </c>
      <c r="I28097" t="s">
        <v>14588</v>
      </c>
      <c r="J28097">
        <v>20230930</v>
      </c>
      <c r="K28097" t="s">
        <v>14589</v>
      </c>
      <c r="L28097">
        <v>240</v>
      </c>
      <c r="M28097">
        <v>0</v>
      </c>
      <c r="N28097" t="s">
        <v>54</v>
      </c>
      <c r="O28097">
        <v>20231116</v>
      </c>
    </row>
    <row r="28098" spans="1:15" x14ac:dyDescent="0.25">
      <c r="A28098" t="s">
        <v>14235</v>
      </c>
      <c r="B28098" t="s">
        <v>14236</v>
      </c>
      <c r="C28098">
        <v>1600012581</v>
      </c>
      <c r="D28098">
        <v>20231031</v>
      </c>
      <c r="E28098">
        <v>70600001</v>
      </c>
      <c r="F28098" t="s">
        <v>11782</v>
      </c>
      <c r="I28098" t="s">
        <v>15023</v>
      </c>
      <c r="J28098">
        <v>20231031</v>
      </c>
      <c r="K28098" t="s">
        <v>15024</v>
      </c>
      <c r="L28098">
        <v>0</v>
      </c>
      <c r="M28098">
        <v>9578</v>
      </c>
    </row>
    <row r="28099" spans="1:15" x14ac:dyDescent="0.25">
      <c r="A28099" t="s">
        <v>14235</v>
      </c>
      <c r="B28099" t="s">
        <v>14236</v>
      </c>
      <c r="C28099">
        <v>1600010504</v>
      </c>
      <c r="D28099">
        <v>20230929</v>
      </c>
      <c r="E28099">
        <v>41100000</v>
      </c>
      <c r="F28099" t="s">
        <v>81</v>
      </c>
      <c r="G28099" t="s">
        <v>668</v>
      </c>
      <c r="H28099" t="s">
        <v>669</v>
      </c>
      <c r="I28099" t="s">
        <v>14735</v>
      </c>
      <c r="J28099">
        <v>20230929</v>
      </c>
      <c r="K28099" t="s">
        <v>14736</v>
      </c>
      <c r="L28099">
        <v>462</v>
      </c>
      <c r="M28099">
        <v>0</v>
      </c>
      <c r="N28099" t="s">
        <v>684</v>
      </c>
      <c r="O28099">
        <v>20231102</v>
      </c>
    </row>
    <row r="28100" spans="1:15" x14ac:dyDescent="0.25">
      <c r="A28100" t="s">
        <v>14235</v>
      </c>
      <c r="B28100" t="s">
        <v>14236</v>
      </c>
      <c r="C28100">
        <v>1600012665</v>
      </c>
      <c r="D28100">
        <v>20231031</v>
      </c>
      <c r="E28100">
        <v>41100000</v>
      </c>
      <c r="F28100" t="s">
        <v>81</v>
      </c>
      <c r="G28100" t="s">
        <v>9019</v>
      </c>
      <c r="H28100" t="s">
        <v>9020</v>
      </c>
      <c r="I28100" t="s">
        <v>15874</v>
      </c>
      <c r="J28100">
        <v>20231031</v>
      </c>
      <c r="K28100" t="s">
        <v>14692</v>
      </c>
      <c r="L28100">
        <v>7235.9</v>
      </c>
      <c r="M28100">
        <v>0</v>
      </c>
      <c r="N28100" t="s">
        <v>794</v>
      </c>
      <c r="O28100">
        <v>20231116</v>
      </c>
    </row>
    <row r="28101" spans="1:15" x14ac:dyDescent="0.25">
      <c r="A28101" t="s">
        <v>14235</v>
      </c>
      <c r="B28101" t="s">
        <v>14236</v>
      </c>
      <c r="C28101">
        <v>1600005517</v>
      </c>
      <c r="D28101">
        <v>20230630</v>
      </c>
      <c r="E28101">
        <v>70600001</v>
      </c>
      <c r="F28101" t="s">
        <v>11782</v>
      </c>
      <c r="I28101" t="s">
        <v>5082</v>
      </c>
      <c r="J28101">
        <v>20230630</v>
      </c>
      <c r="K28101" t="s">
        <v>5083</v>
      </c>
      <c r="L28101">
        <v>0</v>
      </c>
      <c r="M28101">
        <v>300</v>
      </c>
    </row>
    <row r="28102" spans="1:15" x14ac:dyDescent="0.25">
      <c r="A28102" t="s">
        <v>14235</v>
      </c>
      <c r="B28102" t="s">
        <v>14236</v>
      </c>
      <c r="C28102">
        <v>1600005611</v>
      </c>
      <c r="D28102">
        <v>20230630</v>
      </c>
      <c r="E28102">
        <v>44571005</v>
      </c>
      <c r="F28102" t="s">
        <v>35</v>
      </c>
      <c r="I28102" t="s">
        <v>12187</v>
      </c>
      <c r="J28102">
        <v>20230630</v>
      </c>
      <c r="K28102" t="s">
        <v>14639</v>
      </c>
      <c r="L28102">
        <v>0</v>
      </c>
      <c r="M28102">
        <v>3686.84</v>
      </c>
      <c r="N28102" t="s">
        <v>80</v>
      </c>
      <c r="O28102">
        <v>20230921</v>
      </c>
    </row>
    <row r="28103" spans="1:15" x14ac:dyDescent="0.25">
      <c r="A28103" t="s">
        <v>14235</v>
      </c>
      <c r="B28103" t="s">
        <v>14236</v>
      </c>
      <c r="C28103">
        <v>1600004193</v>
      </c>
      <c r="D28103">
        <v>20230531</v>
      </c>
      <c r="E28103">
        <v>70600005</v>
      </c>
      <c r="F28103" t="s">
        <v>12295</v>
      </c>
      <c r="I28103" t="s">
        <v>13686</v>
      </c>
      <c r="J28103">
        <v>20230531</v>
      </c>
      <c r="K28103" t="s">
        <v>14570</v>
      </c>
      <c r="L28103">
        <v>0</v>
      </c>
      <c r="M28103">
        <v>469.93</v>
      </c>
    </row>
    <row r="28104" spans="1:15" x14ac:dyDescent="0.25">
      <c r="A28104" t="s">
        <v>14235</v>
      </c>
      <c r="B28104" t="s">
        <v>14236</v>
      </c>
      <c r="C28104">
        <v>1600005690</v>
      </c>
      <c r="D28104">
        <v>20230630</v>
      </c>
      <c r="E28104">
        <v>70600001</v>
      </c>
      <c r="F28104" t="s">
        <v>11782</v>
      </c>
      <c r="I28104" t="s">
        <v>11465</v>
      </c>
      <c r="J28104">
        <v>20230630</v>
      </c>
      <c r="K28104" t="s">
        <v>15188</v>
      </c>
      <c r="L28104">
        <v>0</v>
      </c>
      <c r="M28104">
        <v>11035</v>
      </c>
    </row>
    <row r="28105" spans="1:15" x14ac:dyDescent="0.25">
      <c r="A28105" t="s">
        <v>14235</v>
      </c>
      <c r="B28105" t="s">
        <v>14236</v>
      </c>
      <c r="C28105">
        <v>1600006360</v>
      </c>
      <c r="D28105">
        <v>20230725</v>
      </c>
      <c r="E28105">
        <v>70600001</v>
      </c>
      <c r="F28105" t="s">
        <v>11782</v>
      </c>
      <c r="I28105" t="s">
        <v>14207</v>
      </c>
      <c r="J28105">
        <v>20230725</v>
      </c>
      <c r="K28105" t="s">
        <v>15046</v>
      </c>
      <c r="L28105">
        <v>0</v>
      </c>
      <c r="M28105">
        <v>155</v>
      </c>
    </row>
    <row r="28106" spans="1:15" x14ac:dyDescent="0.25">
      <c r="A28106" t="s">
        <v>14235</v>
      </c>
      <c r="B28106" t="s">
        <v>14236</v>
      </c>
      <c r="C28106">
        <v>1600012462</v>
      </c>
      <c r="D28106">
        <v>20231026</v>
      </c>
      <c r="E28106">
        <v>70600001</v>
      </c>
      <c r="F28106" t="s">
        <v>11782</v>
      </c>
      <c r="I28106" t="s">
        <v>16294</v>
      </c>
      <c r="J28106">
        <v>20231026</v>
      </c>
      <c r="K28106" t="s">
        <v>16295</v>
      </c>
      <c r="L28106">
        <v>0</v>
      </c>
      <c r="M28106">
        <v>160</v>
      </c>
    </row>
    <row r="28107" spans="1:15" x14ac:dyDescent="0.25">
      <c r="A28107" t="s">
        <v>14235</v>
      </c>
      <c r="B28107" t="s">
        <v>14236</v>
      </c>
      <c r="C28107">
        <v>1600008988</v>
      </c>
      <c r="D28107">
        <v>20230831</v>
      </c>
      <c r="E28107">
        <v>70600001</v>
      </c>
      <c r="F28107" t="s">
        <v>11782</v>
      </c>
      <c r="I28107" t="s">
        <v>13604</v>
      </c>
      <c r="J28107">
        <v>20230831</v>
      </c>
      <c r="K28107" t="s">
        <v>14450</v>
      </c>
      <c r="L28107">
        <v>0</v>
      </c>
      <c r="M28107">
        <v>2273.61</v>
      </c>
    </row>
    <row r="28108" spans="1:15" x14ac:dyDescent="0.25">
      <c r="A28108" t="s">
        <v>14235</v>
      </c>
      <c r="B28108" t="s">
        <v>14236</v>
      </c>
      <c r="C28108">
        <v>1600010719</v>
      </c>
      <c r="D28108">
        <v>20230930</v>
      </c>
      <c r="E28108">
        <v>44571005</v>
      </c>
      <c r="F28108" t="s">
        <v>35</v>
      </c>
      <c r="I28108" t="s">
        <v>13048</v>
      </c>
      <c r="J28108">
        <v>20230930</v>
      </c>
      <c r="K28108" t="s">
        <v>14798</v>
      </c>
      <c r="L28108">
        <v>0</v>
      </c>
      <c r="M28108">
        <v>1716.62</v>
      </c>
      <c r="N28108" t="s">
        <v>34</v>
      </c>
      <c r="O28108">
        <v>20231124</v>
      </c>
    </row>
    <row r="28109" spans="1:15" x14ac:dyDescent="0.25">
      <c r="A28109" t="s">
        <v>14235</v>
      </c>
      <c r="B28109" t="s">
        <v>14236</v>
      </c>
      <c r="C28109">
        <v>1600004345</v>
      </c>
      <c r="D28109">
        <v>20230531</v>
      </c>
      <c r="E28109">
        <v>70600005</v>
      </c>
      <c r="F28109" t="s">
        <v>12295</v>
      </c>
      <c r="I28109" t="s">
        <v>12445</v>
      </c>
      <c r="J28109">
        <v>20230531</v>
      </c>
      <c r="K28109" t="s">
        <v>16153</v>
      </c>
      <c r="L28109">
        <v>0</v>
      </c>
      <c r="M28109">
        <v>-686.13</v>
      </c>
    </row>
    <row r="28110" spans="1:15" x14ac:dyDescent="0.25">
      <c r="A28110" t="s">
        <v>14235</v>
      </c>
      <c r="B28110" t="s">
        <v>14236</v>
      </c>
      <c r="C28110">
        <v>1600012548</v>
      </c>
      <c r="D28110">
        <v>20231031</v>
      </c>
      <c r="E28110">
        <v>70600001</v>
      </c>
      <c r="F28110" t="s">
        <v>11782</v>
      </c>
      <c r="I28110" t="s">
        <v>14329</v>
      </c>
      <c r="J28110">
        <v>20231031</v>
      </c>
      <c r="K28110" t="s">
        <v>14330</v>
      </c>
      <c r="L28110">
        <v>0</v>
      </c>
      <c r="M28110">
        <v>24360</v>
      </c>
    </row>
    <row r="28111" spans="1:15" x14ac:dyDescent="0.25">
      <c r="A28111" t="s">
        <v>14235</v>
      </c>
      <c r="B28111" t="s">
        <v>14236</v>
      </c>
      <c r="C28111">
        <v>1600012710</v>
      </c>
      <c r="D28111">
        <v>20231031</v>
      </c>
      <c r="E28111">
        <v>70600001</v>
      </c>
      <c r="F28111" t="s">
        <v>11782</v>
      </c>
      <c r="I28111" t="s">
        <v>15298</v>
      </c>
      <c r="J28111">
        <v>20231031</v>
      </c>
      <c r="K28111" t="s">
        <v>15299</v>
      </c>
      <c r="L28111">
        <v>0</v>
      </c>
      <c r="M28111">
        <v>330</v>
      </c>
    </row>
    <row r="28112" spans="1:15" x14ac:dyDescent="0.25">
      <c r="A28112" t="s">
        <v>14235</v>
      </c>
      <c r="B28112" t="s">
        <v>14236</v>
      </c>
      <c r="C28112">
        <v>1600001856</v>
      </c>
      <c r="D28112">
        <v>20230430</v>
      </c>
      <c r="E28112">
        <v>70600005</v>
      </c>
      <c r="F28112" t="s">
        <v>12295</v>
      </c>
      <c r="I28112" t="s">
        <v>12207</v>
      </c>
      <c r="J28112">
        <v>20230430</v>
      </c>
      <c r="K28112" t="s">
        <v>15394</v>
      </c>
      <c r="L28112">
        <v>0</v>
      </c>
      <c r="M28112">
        <v>3074.65</v>
      </c>
    </row>
    <row r="28113" spans="1:15" x14ac:dyDescent="0.25">
      <c r="A28113" t="s">
        <v>14235</v>
      </c>
      <c r="B28113" t="s">
        <v>14236</v>
      </c>
      <c r="C28113">
        <v>1600007451</v>
      </c>
      <c r="D28113">
        <v>20230731</v>
      </c>
      <c r="E28113">
        <v>44571005</v>
      </c>
      <c r="F28113" t="s">
        <v>35</v>
      </c>
      <c r="I28113" t="s">
        <v>13474</v>
      </c>
      <c r="J28113">
        <v>20230731</v>
      </c>
      <c r="K28113" t="s">
        <v>15255</v>
      </c>
      <c r="L28113">
        <v>0</v>
      </c>
      <c r="M28113">
        <v>1327.96</v>
      </c>
      <c r="N28113" t="s">
        <v>80</v>
      </c>
      <c r="O28113">
        <v>20230921</v>
      </c>
    </row>
    <row r="28114" spans="1:15" x14ac:dyDescent="0.25">
      <c r="A28114" t="s">
        <v>14235</v>
      </c>
      <c r="B28114" t="s">
        <v>14236</v>
      </c>
      <c r="C28114">
        <v>1600006320</v>
      </c>
      <c r="D28114">
        <v>20230724</v>
      </c>
      <c r="E28114">
        <v>70600005</v>
      </c>
      <c r="F28114" t="s">
        <v>12295</v>
      </c>
      <c r="I28114" t="s">
        <v>14139</v>
      </c>
      <c r="J28114">
        <v>20230724</v>
      </c>
      <c r="K28114" t="s">
        <v>16356</v>
      </c>
      <c r="L28114">
        <v>0</v>
      </c>
      <c r="M28114">
        <v>-67.17</v>
      </c>
    </row>
    <row r="28115" spans="1:15" x14ac:dyDescent="0.25">
      <c r="A28115" t="s">
        <v>14235</v>
      </c>
      <c r="B28115" t="s">
        <v>14236</v>
      </c>
      <c r="C28115">
        <v>1600001823</v>
      </c>
      <c r="D28115">
        <v>20230430</v>
      </c>
      <c r="E28115">
        <v>41100000</v>
      </c>
      <c r="F28115" t="s">
        <v>81</v>
      </c>
      <c r="G28115" t="s">
        <v>8929</v>
      </c>
      <c r="H28115" t="s">
        <v>8930</v>
      </c>
      <c r="I28115" t="s">
        <v>13900</v>
      </c>
      <c r="J28115">
        <v>20230430</v>
      </c>
      <c r="K28115" t="s">
        <v>14651</v>
      </c>
      <c r="L28115">
        <v>1239.05</v>
      </c>
      <c r="M28115">
        <v>0</v>
      </c>
      <c r="N28115" t="s">
        <v>83</v>
      </c>
      <c r="O28115">
        <v>20230511</v>
      </c>
    </row>
    <row r="28116" spans="1:15" x14ac:dyDescent="0.25">
      <c r="A28116" t="s">
        <v>14235</v>
      </c>
      <c r="B28116" t="s">
        <v>14236</v>
      </c>
      <c r="C28116">
        <v>1600000941</v>
      </c>
      <c r="D28116">
        <v>20230426</v>
      </c>
      <c r="E28116">
        <v>44571005</v>
      </c>
      <c r="F28116" t="s">
        <v>35</v>
      </c>
      <c r="I28116" t="s">
        <v>13651</v>
      </c>
      <c r="J28116">
        <v>20230426</v>
      </c>
      <c r="K28116" t="s">
        <v>14868</v>
      </c>
      <c r="L28116">
        <v>0</v>
      </c>
      <c r="M28116">
        <v>93.02</v>
      </c>
      <c r="N28116" t="s">
        <v>83</v>
      </c>
      <c r="O28116">
        <v>20230622</v>
      </c>
    </row>
    <row r="28117" spans="1:15" x14ac:dyDescent="0.25">
      <c r="A28117" t="s">
        <v>14235</v>
      </c>
      <c r="B28117" t="s">
        <v>14236</v>
      </c>
      <c r="C28117">
        <v>1600004215</v>
      </c>
      <c r="D28117">
        <v>20230531</v>
      </c>
      <c r="E28117">
        <v>70600005</v>
      </c>
      <c r="F28117" t="s">
        <v>12295</v>
      </c>
      <c r="I28117" t="s">
        <v>10994</v>
      </c>
      <c r="J28117">
        <v>20230531</v>
      </c>
      <c r="K28117" t="s">
        <v>15382</v>
      </c>
      <c r="L28117">
        <v>0</v>
      </c>
      <c r="M28117">
        <v>912.41</v>
      </c>
    </row>
    <row r="28118" spans="1:15" x14ac:dyDescent="0.25">
      <c r="A28118" t="s">
        <v>14235</v>
      </c>
      <c r="B28118" t="s">
        <v>14236</v>
      </c>
      <c r="C28118">
        <v>1600012481</v>
      </c>
      <c r="D28118">
        <v>20231030</v>
      </c>
      <c r="E28118">
        <v>41100000</v>
      </c>
      <c r="F28118" t="s">
        <v>81</v>
      </c>
      <c r="G28118" t="s">
        <v>9420</v>
      </c>
      <c r="H28118" t="s">
        <v>9421</v>
      </c>
      <c r="I28118" t="s">
        <v>16357</v>
      </c>
      <c r="J28118">
        <v>20231030</v>
      </c>
      <c r="K28118" t="s">
        <v>16358</v>
      </c>
      <c r="L28118">
        <v>1704</v>
      </c>
      <c r="M28118">
        <v>0</v>
      </c>
      <c r="N28118" t="s">
        <v>446</v>
      </c>
      <c r="O28118">
        <v>20231116</v>
      </c>
    </row>
    <row r="28119" spans="1:15" x14ac:dyDescent="0.25">
      <c r="A28119" t="s">
        <v>14235</v>
      </c>
      <c r="B28119" t="s">
        <v>14236</v>
      </c>
      <c r="C28119">
        <v>1600004078</v>
      </c>
      <c r="D28119">
        <v>20230523</v>
      </c>
      <c r="E28119">
        <v>70600001</v>
      </c>
      <c r="F28119" t="s">
        <v>11782</v>
      </c>
      <c r="I28119" t="s">
        <v>12042</v>
      </c>
      <c r="J28119">
        <v>20230523</v>
      </c>
      <c r="K28119" t="s">
        <v>14383</v>
      </c>
      <c r="L28119">
        <v>0</v>
      </c>
      <c r="M28119">
        <v>-1240.78</v>
      </c>
    </row>
    <row r="28120" spans="1:15" x14ac:dyDescent="0.25">
      <c r="A28120" t="s">
        <v>14235</v>
      </c>
      <c r="B28120" t="s">
        <v>14236</v>
      </c>
      <c r="C28120">
        <v>1600001931</v>
      </c>
      <c r="D28120">
        <v>20230430</v>
      </c>
      <c r="E28120">
        <v>41100000</v>
      </c>
      <c r="F28120" t="s">
        <v>81</v>
      </c>
      <c r="G28120" t="s">
        <v>2630</v>
      </c>
      <c r="H28120" t="s">
        <v>2631</v>
      </c>
      <c r="I28120" t="s">
        <v>12114</v>
      </c>
      <c r="J28120">
        <v>20230430</v>
      </c>
      <c r="K28120" t="s">
        <v>14848</v>
      </c>
      <c r="L28120">
        <v>78034.02</v>
      </c>
      <c r="M28120">
        <v>0</v>
      </c>
      <c r="N28120" t="s">
        <v>83</v>
      </c>
      <c r="O28120">
        <v>20230511</v>
      </c>
    </row>
    <row r="28121" spans="1:15" x14ac:dyDescent="0.25">
      <c r="A28121" t="s">
        <v>14235</v>
      </c>
      <c r="B28121" t="s">
        <v>14236</v>
      </c>
      <c r="C28121">
        <v>1600005627</v>
      </c>
      <c r="D28121">
        <v>20230630</v>
      </c>
      <c r="E28121">
        <v>70600001</v>
      </c>
      <c r="F28121" t="s">
        <v>11782</v>
      </c>
      <c r="I28121" t="s">
        <v>14051</v>
      </c>
      <c r="J28121">
        <v>20230630</v>
      </c>
      <c r="K28121" t="s">
        <v>14607</v>
      </c>
      <c r="L28121">
        <v>0</v>
      </c>
      <c r="M28121">
        <v>3031.48</v>
      </c>
    </row>
    <row r="28122" spans="1:15" x14ac:dyDescent="0.25">
      <c r="A28122" t="s">
        <v>14235</v>
      </c>
      <c r="B28122" t="s">
        <v>14236</v>
      </c>
      <c r="C28122">
        <v>1600009011</v>
      </c>
      <c r="D28122">
        <v>20230831</v>
      </c>
      <c r="E28122">
        <v>44571005</v>
      </c>
      <c r="F28122" t="s">
        <v>35</v>
      </c>
      <c r="I28122" t="s">
        <v>11323</v>
      </c>
      <c r="J28122">
        <v>20230831</v>
      </c>
      <c r="K28122" t="s">
        <v>15804</v>
      </c>
      <c r="L28122">
        <v>0</v>
      </c>
      <c r="M28122">
        <v>2926.33</v>
      </c>
      <c r="N28122" t="s">
        <v>117</v>
      </c>
      <c r="O28122">
        <v>20231024</v>
      </c>
    </row>
    <row r="28123" spans="1:15" x14ac:dyDescent="0.25">
      <c r="A28123" t="s">
        <v>14235</v>
      </c>
      <c r="B28123" t="s">
        <v>14236</v>
      </c>
      <c r="C28123">
        <v>1600001931</v>
      </c>
      <c r="D28123">
        <v>20230430</v>
      </c>
      <c r="E28123">
        <v>70600005</v>
      </c>
      <c r="F28123" t="s">
        <v>12295</v>
      </c>
      <c r="I28123" t="s">
        <v>12114</v>
      </c>
      <c r="J28123">
        <v>20230430</v>
      </c>
      <c r="K28123" t="s">
        <v>14848</v>
      </c>
      <c r="L28123">
        <v>0</v>
      </c>
      <c r="M28123">
        <v>5384.23</v>
      </c>
    </row>
    <row r="28124" spans="1:15" x14ac:dyDescent="0.25">
      <c r="A28124" t="s">
        <v>14235</v>
      </c>
      <c r="B28124" t="s">
        <v>14236</v>
      </c>
      <c r="C28124">
        <v>1600012514</v>
      </c>
      <c r="D28124">
        <v>20231031</v>
      </c>
      <c r="E28124">
        <v>70600001</v>
      </c>
      <c r="F28124" t="s">
        <v>11782</v>
      </c>
      <c r="I28124" t="s">
        <v>15941</v>
      </c>
      <c r="J28124">
        <v>20231031</v>
      </c>
      <c r="K28124" t="s">
        <v>15942</v>
      </c>
      <c r="L28124">
        <v>0</v>
      </c>
      <c r="M28124">
        <v>280</v>
      </c>
    </row>
    <row r="28125" spans="1:15" x14ac:dyDescent="0.25">
      <c r="A28125" t="s">
        <v>14235</v>
      </c>
      <c r="B28125" t="s">
        <v>14236</v>
      </c>
      <c r="C28125">
        <v>1600007674</v>
      </c>
      <c r="D28125">
        <v>20230901</v>
      </c>
      <c r="E28125">
        <v>41100000</v>
      </c>
      <c r="F28125" t="s">
        <v>81</v>
      </c>
      <c r="G28125" t="s">
        <v>338</v>
      </c>
      <c r="H28125" t="s">
        <v>339</v>
      </c>
      <c r="I28125" t="s">
        <v>4098</v>
      </c>
      <c r="J28125">
        <v>20230901</v>
      </c>
      <c r="K28125" t="s">
        <v>4099</v>
      </c>
      <c r="L28125">
        <v>60.48</v>
      </c>
      <c r="M28125">
        <v>0</v>
      </c>
      <c r="N28125" t="s">
        <v>29</v>
      </c>
      <c r="O28125">
        <v>20231009</v>
      </c>
    </row>
    <row r="28126" spans="1:15" x14ac:dyDescent="0.25">
      <c r="A28126" t="s">
        <v>14235</v>
      </c>
      <c r="B28126" t="s">
        <v>14236</v>
      </c>
      <c r="C28126">
        <v>1600010551</v>
      </c>
      <c r="D28126">
        <v>20230930</v>
      </c>
      <c r="E28126">
        <v>70600005</v>
      </c>
      <c r="F28126" t="s">
        <v>12295</v>
      </c>
      <c r="I28126" t="s">
        <v>9210</v>
      </c>
      <c r="J28126">
        <v>20230930</v>
      </c>
      <c r="K28126" t="s">
        <v>15739</v>
      </c>
      <c r="L28126">
        <v>0</v>
      </c>
      <c r="M28126">
        <v>958.8</v>
      </c>
    </row>
    <row r="28127" spans="1:15" x14ac:dyDescent="0.25">
      <c r="A28127" t="s">
        <v>14235</v>
      </c>
      <c r="B28127" t="s">
        <v>14236</v>
      </c>
      <c r="C28127">
        <v>1600010784</v>
      </c>
      <c r="D28127">
        <v>20230930</v>
      </c>
      <c r="E28127">
        <v>44571005</v>
      </c>
      <c r="F28127" t="s">
        <v>35</v>
      </c>
      <c r="I28127" t="s">
        <v>16359</v>
      </c>
      <c r="J28127">
        <v>20230930</v>
      </c>
      <c r="K28127" t="s">
        <v>16360</v>
      </c>
      <c r="L28127">
        <v>0</v>
      </c>
      <c r="M28127">
        <v>56.83</v>
      </c>
      <c r="N28127" t="s">
        <v>34</v>
      </c>
      <c r="O28127">
        <v>20231124</v>
      </c>
    </row>
    <row r="28128" spans="1:15" x14ac:dyDescent="0.25">
      <c r="A28128" t="s">
        <v>14235</v>
      </c>
      <c r="B28128" t="s">
        <v>14236</v>
      </c>
      <c r="C28128">
        <v>1600001838</v>
      </c>
      <c r="D28128">
        <v>20230430</v>
      </c>
      <c r="E28128">
        <v>70600005</v>
      </c>
      <c r="F28128" t="s">
        <v>12295</v>
      </c>
      <c r="I28128" t="s">
        <v>13803</v>
      </c>
      <c r="J28128">
        <v>20230430</v>
      </c>
      <c r="K28128" t="s">
        <v>15572</v>
      </c>
      <c r="L28128">
        <v>0</v>
      </c>
      <c r="M28128">
        <v>-30.49</v>
      </c>
    </row>
    <row r="28129" spans="1:15" x14ac:dyDescent="0.25">
      <c r="A28129" t="s">
        <v>14235</v>
      </c>
      <c r="B28129" t="s">
        <v>14236</v>
      </c>
      <c r="C28129">
        <v>1600007495</v>
      </c>
      <c r="D28129">
        <v>20230731</v>
      </c>
      <c r="E28129">
        <v>41100000</v>
      </c>
      <c r="F28129" t="s">
        <v>81</v>
      </c>
      <c r="G28129" t="s">
        <v>8833</v>
      </c>
      <c r="H28129" t="s">
        <v>8834</v>
      </c>
      <c r="I28129" t="s">
        <v>10197</v>
      </c>
      <c r="J28129">
        <v>20230731</v>
      </c>
      <c r="K28129" t="s">
        <v>14497</v>
      </c>
      <c r="L28129">
        <v>-3711.07</v>
      </c>
      <c r="M28129">
        <v>0</v>
      </c>
      <c r="N28129" t="s">
        <v>117</v>
      </c>
      <c r="O28129">
        <v>20230816</v>
      </c>
    </row>
    <row r="28130" spans="1:15" x14ac:dyDescent="0.25">
      <c r="A28130" t="s">
        <v>14235</v>
      </c>
      <c r="B28130" t="s">
        <v>14236</v>
      </c>
      <c r="C28130">
        <v>1600009118</v>
      </c>
      <c r="D28130">
        <v>20230831</v>
      </c>
      <c r="E28130">
        <v>44571005</v>
      </c>
      <c r="F28130" t="s">
        <v>35</v>
      </c>
      <c r="I28130" t="s">
        <v>14065</v>
      </c>
      <c r="J28130">
        <v>20230831</v>
      </c>
      <c r="K28130" t="s">
        <v>14616</v>
      </c>
      <c r="L28130">
        <v>0</v>
      </c>
      <c r="M28130">
        <v>2417.6</v>
      </c>
      <c r="N28130" t="s">
        <v>117</v>
      </c>
      <c r="O28130">
        <v>20231024</v>
      </c>
    </row>
    <row r="28131" spans="1:15" x14ac:dyDescent="0.25">
      <c r="A28131" t="s">
        <v>14235</v>
      </c>
      <c r="B28131" t="s">
        <v>14236</v>
      </c>
      <c r="C28131">
        <v>1600003506</v>
      </c>
      <c r="D28131">
        <v>20230531</v>
      </c>
      <c r="E28131">
        <v>41100000</v>
      </c>
      <c r="F28131" t="s">
        <v>81</v>
      </c>
      <c r="G28131" t="s">
        <v>338</v>
      </c>
      <c r="H28131" t="s">
        <v>339</v>
      </c>
      <c r="I28131" t="s">
        <v>1864</v>
      </c>
      <c r="J28131">
        <v>20230531</v>
      </c>
      <c r="K28131" t="s">
        <v>1865</v>
      </c>
      <c r="L28131">
        <v>58.26</v>
      </c>
      <c r="M28131">
        <v>0</v>
      </c>
      <c r="N28131" t="s">
        <v>27</v>
      </c>
      <c r="O28131">
        <v>20230911</v>
      </c>
    </row>
    <row r="28132" spans="1:15" x14ac:dyDescent="0.25">
      <c r="A28132" t="s">
        <v>14235</v>
      </c>
      <c r="B28132" t="s">
        <v>14236</v>
      </c>
      <c r="C28132">
        <v>1600004185</v>
      </c>
      <c r="D28132">
        <v>20230531</v>
      </c>
      <c r="E28132">
        <v>70600001</v>
      </c>
      <c r="F28132" t="s">
        <v>11782</v>
      </c>
      <c r="I28132" t="s">
        <v>11907</v>
      </c>
      <c r="J28132">
        <v>20230531</v>
      </c>
      <c r="K28132" t="s">
        <v>14522</v>
      </c>
      <c r="L28132">
        <v>0</v>
      </c>
      <c r="M28132">
        <v>1993.22</v>
      </c>
    </row>
    <row r="28133" spans="1:15" x14ac:dyDescent="0.25">
      <c r="A28133" t="s">
        <v>14235</v>
      </c>
      <c r="B28133" t="s">
        <v>14236</v>
      </c>
      <c r="C28133">
        <v>1600006257</v>
      </c>
      <c r="D28133">
        <v>20230715</v>
      </c>
      <c r="E28133">
        <v>70600005</v>
      </c>
      <c r="F28133" t="s">
        <v>12295</v>
      </c>
      <c r="I28133" t="s">
        <v>12544</v>
      </c>
      <c r="J28133">
        <v>20230715</v>
      </c>
      <c r="K28133" t="s">
        <v>15431</v>
      </c>
      <c r="L28133">
        <v>0</v>
      </c>
      <c r="M28133">
        <v>65.14</v>
      </c>
    </row>
    <row r="28134" spans="1:15" x14ac:dyDescent="0.25">
      <c r="A28134" t="s">
        <v>14235</v>
      </c>
      <c r="B28134" t="s">
        <v>14236</v>
      </c>
      <c r="C28134">
        <v>1600008985</v>
      </c>
      <c r="D28134">
        <v>20230831</v>
      </c>
      <c r="E28134">
        <v>70600005</v>
      </c>
      <c r="F28134" t="s">
        <v>12295</v>
      </c>
      <c r="I28134" t="s">
        <v>9336</v>
      </c>
      <c r="J28134">
        <v>20230831</v>
      </c>
      <c r="K28134" t="s">
        <v>14359</v>
      </c>
      <c r="L28134">
        <v>0</v>
      </c>
      <c r="M28134">
        <v>-50.1</v>
      </c>
    </row>
    <row r="28135" spans="1:15" x14ac:dyDescent="0.25">
      <c r="A28135" t="s">
        <v>14235</v>
      </c>
      <c r="B28135" t="s">
        <v>14236</v>
      </c>
      <c r="C28135">
        <v>1600005698</v>
      </c>
      <c r="D28135">
        <v>20230630</v>
      </c>
      <c r="E28135">
        <v>44571005</v>
      </c>
      <c r="F28135" t="s">
        <v>35</v>
      </c>
      <c r="I28135" t="s">
        <v>5614</v>
      </c>
      <c r="J28135">
        <v>20230630</v>
      </c>
      <c r="K28135" t="s">
        <v>5615</v>
      </c>
      <c r="L28135">
        <v>0</v>
      </c>
      <c r="M28135">
        <v>74</v>
      </c>
      <c r="N28135" t="s">
        <v>117</v>
      </c>
      <c r="O28135">
        <v>20231024</v>
      </c>
    </row>
    <row r="28136" spans="1:15" x14ac:dyDescent="0.25">
      <c r="A28136" t="s">
        <v>14235</v>
      </c>
      <c r="B28136" t="s">
        <v>14236</v>
      </c>
      <c r="C28136">
        <v>1600004287</v>
      </c>
      <c r="D28136">
        <v>20230531</v>
      </c>
      <c r="E28136">
        <v>44571005</v>
      </c>
      <c r="F28136" t="s">
        <v>35</v>
      </c>
      <c r="I28136" t="s">
        <v>14746</v>
      </c>
      <c r="J28136">
        <v>20230531</v>
      </c>
      <c r="K28136" t="s">
        <v>14747</v>
      </c>
      <c r="L28136">
        <v>0</v>
      </c>
      <c r="M28136">
        <v>30</v>
      </c>
      <c r="N28136" t="s">
        <v>37</v>
      </c>
      <c r="O28136">
        <v>20230718</v>
      </c>
    </row>
    <row r="28137" spans="1:15" x14ac:dyDescent="0.25">
      <c r="A28137" t="s">
        <v>14235</v>
      </c>
      <c r="B28137" t="s">
        <v>14236</v>
      </c>
      <c r="C28137">
        <v>1600009142</v>
      </c>
      <c r="D28137">
        <v>20230831</v>
      </c>
      <c r="E28137">
        <v>70600001</v>
      </c>
      <c r="F28137" t="s">
        <v>11782</v>
      </c>
      <c r="I28137" t="s">
        <v>14159</v>
      </c>
      <c r="J28137">
        <v>20230831</v>
      </c>
      <c r="K28137" t="s">
        <v>14773</v>
      </c>
      <c r="L28137">
        <v>0</v>
      </c>
      <c r="M28137">
        <v>2686</v>
      </c>
    </row>
    <row r="28138" spans="1:15" x14ac:dyDescent="0.25">
      <c r="A28138" t="s">
        <v>14235</v>
      </c>
      <c r="B28138" t="s">
        <v>14236</v>
      </c>
      <c r="C28138">
        <v>1600006237</v>
      </c>
      <c r="D28138">
        <v>20230715</v>
      </c>
      <c r="E28138">
        <v>44571005</v>
      </c>
      <c r="F28138" t="s">
        <v>35</v>
      </c>
      <c r="I28138" t="s">
        <v>9464</v>
      </c>
      <c r="J28138">
        <v>20230715</v>
      </c>
      <c r="K28138" t="s">
        <v>14582</v>
      </c>
      <c r="L28138">
        <v>0</v>
      </c>
      <c r="M28138">
        <v>266</v>
      </c>
      <c r="N28138" t="s">
        <v>80</v>
      </c>
      <c r="O28138">
        <v>20230921</v>
      </c>
    </row>
    <row r="28139" spans="1:15" x14ac:dyDescent="0.25">
      <c r="A28139" t="s">
        <v>14235</v>
      </c>
      <c r="B28139" t="s">
        <v>14236</v>
      </c>
      <c r="C28139">
        <v>1600008945</v>
      </c>
      <c r="D28139">
        <v>20230831</v>
      </c>
      <c r="E28139">
        <v>70600005</v>
      </c>
      <c r="F28139" t="s">
        <v>12295</v>
      </c>
      <c r="I28139" t="s">
        <v>12071</v>
      </c>
      <c r="J28139">
        <v>20230831</v>
      </c>
      <c r="K28139" t="s">
        <v>14533</v>
      </c>
      <c r="L28139">
        <v>0</v>
      </c>
      <c r="M28139">
        <v>-383.49</v>
      </c>
    </row>
    <row r="28140" spans="1:15" x14ac:dyDescent="0.25">
      <c r="A28140" t="s">
        <v>14235</v>
      </c>
      <c r="B28140" t="s">
        <v>14236</v>
      </c>
      <c r="C28140">
        <v>1600012379</v>
      </c>
      <c r="D28140">
        <v>20231016</v>
      </c>
      <c r="E28140">
        <v>44571005</v>
      </c>
      <c r="F28140" t="s">
        <v>35</v>
      </c>
      <c r="I28140" t="s">
        <v>16361</v>
      </c>
      <c r="J28140">
        <v>20231016</v>
      </c>
      <c r="K28140" t="s">
        <v>16362</v>
      </c>
      <c r="L28140">
        <v>0</v>
      </c>
      <c r="M28140">
        <v>36</v>
      </c>
    </row>
    <row r="28141" spans="1:15" x14ac:dyDescent="0.25">
      <c r="A28141" t="s">
        <v>14235</v>
      </c>
      <c r="B28141" t="s">
        <v>14236</v>
      </c>
      <c r="C28141">
        <v>1600003040</v>
      </c>
      <c r="D28141">
        <v>20230531</v>
      </c>
      <c r="E28141">
        <v>41100000</v>
      </c>
      <c r="F28141" t="s">
        <v>81</v>
      </c>
      <c r="G28141" t="s">
        <v>2652</v>
      </c>
      <c r="H28141" t="s">
        <v>2653</v>
      </c>
      <c r="I28141" t="s">
        <v>16110</v>
      </c>
      <c r="J28141">
        <v>20230531</v>
      </c>
      <c r="K28141" t="s">
        <v>16111</v>
      </c>
      <c r="L28141">
        <v>2058.86</v>
      </c>
      <c r="M28141">
        <v>0</v>
      </c>
    </row>
    <row r="28142" spans="1:15" x14ac:dyDescent="0.25">
      <c r="A28142" t="s">
        <v>14235</v>
      </c>
      <c r="B28142" t="s">
        <v>14236</v>
      </c>
      <c r="C28142">
        <v>1600009107</v>
      </c>
      <c r="D28142">
        <v>20230831</v>
      </c>
      <c r="E28142">
        <v>70600001</v>
      </c>
      <c r="F28142" t="s">
        <v>11782</v>
      </c>
      <c r="I28142" t="s">
        <v>14597</v>
      </c>
      <c r="J28142">
        <v>20230831</v>
      </c>
      <c r="K28142" t="s">
        <v>14598</v>
      </c>
      <c r="L28142">
        <v>0</v>
      </c>
      <c r="M28142">
        <v>5600</v>
      </c>
    </row>
    <row r="28143" spans="1:15" x14ac:dyDescent="0.25">
      <c r="A28143" t="s">
        <v>14235</v>
      </c>
      <c r="B28143" t="s">
        <v>14236</v>
      </c>
      <c r="C28143">
        <v>1600005528</v>
      </c>
      <c r="D28143">
        <v>20230630</v>
      </c>
      <c r="E28143">
        <v>41100000</v>
      </c>
      <c r="F28143" t="s">
        <v>81</v>
      </c>
      <c r="G28143" t="s">
        <v>9366</v>
      </c>
      <c r="H28143" t="s">
        <v>9367</v>
      </c>
      <c r="I28143" t="s">
        <v>10832</v>
      </c>
      <c r="J28143">
        <v>20230630</v>
      </c>
      <c r="K28143" t="s">
        <v>14930</v>
      </c>
      <c r="L28143">
        <v>264</v>
      </c>
      <c r="M28143">
        <v>0</v>
      </c>
      <c r="N28143" t="s">
        <v>80</v>
      </c>
      <c r="O28143">
        <v>20230712</v>
      </c>
    </row>
    <row r="28144" spans="1:15" x14ac:dyDescent="0.25">
      <c r="A28144" t="s">
        <v>14235</v>
      </c>
      <c r="B28144" t="s">
        <v>14236</v>
      </c>
      <c r="C28144">
        <v>1600012402</v>
      </c>
      <c r="D28144">
        <v>20231019</v>
      </c>
      <c r="E28144">
        <v>44571005</v>
      </c>
      <c r="F28144" t="s">
        <v>35</v>
      </c>
      <c r="I28144" t="s">
        <v>15921</v>
      </c>
      <c r="J28144">
        <v>20231019</v>
      </c>
      <c r="K28144" t="s">
        <v>15714</v>
      </c>
      <c r="L28144">
        <v>0</v>
      </c>
      <c r="M28144">
        <v>55</v>
      </c>
    </row>
    <row r="28145" spans="1:15" x14ac:dyDescent="0.25">
      <c r="A28145" t="s">
        <v>14235</v>
      </c>
      <c r="B28145" t="s">
        <v>14236</v>
      </c>
      <c r="C28145">
        <v>1600012409</v>
      </c>
      <c r="D28145">
        <v>20231019</v>
      </c>
      <c r="E28145">
        <v>41100000</v>
      </c>
      <c r="F28145" t="s">
        <v>81</v>
      </c>
      <c r="G28145" t="s">
        <v>11862</v>
      </c>
      <c r="H28145" t="s">
        <v>11863</v>
      </c>
      <c r="I28145" t="s">
        <v>16363</v>
      </c>
      <c r="J28145">
        <v>20231019</v>
      </c>
      <c r="K28145" t="s">
        <v>16364</v>
      </c>
      <c r="L28145">
        <v>2316</v>
      </c>
      <c r="M28145">
        <v>0</v>
      </c>
      <c r="N28145" t="s">
        <v>80</v>
      </c>
      <c r="O28145">
        <v>20231116</v>
      </c>
    </row>
    <row r="28146" spans="1:15" x14ac:dyDescent="0.25">
      <c r="A28146" t="s">
        <v>14235</v>
      </c>
      <c r="B28146" t="s">
        <v>14236</v>
      </c>
      <c r="C28146">
        <v>1600004183</v>
      </c>
      <c r="D28146">
        <v>20230531</v>
      </c>
      <c r="E28146">
        <v>70600001</v>
      </c>
      <c r="F28146" t="s">
        <v>11782</v>
      </c>
      <c r="I28146" t="s">
        <v>13264</v>
      </c>
      <c r="J28146">
        <v>20230531</v>
      </c>
      <c r="K28146" t="s">
        <v>14522</v>
      </c>
      <c r="L28146">
        <v>0</v>
      </c>
      <c r="M28146">
        <v>4108.3500000000004</v>
      </c>
    </row>
    <row r="28147" spans="1:15" x14ac:dyDescent="0.25">
      <c r="A28147" t="s">
        <v>14235</v>
      </c>
      <c r="B28147" t="s">
        <v>14236</v>
      </c>
      <c r="C28147">
        <v>1600000865</v>
      </c>
      <c r="D28147">
        <v>20230415</v>
      </c>
      <c r="E28147">
        <v>70600001</v>
      </c>
      <c r="F28147" t="s">
        <v>11782</v>
      </c>
      <c r="I28147" t="s">
        <v>3442</v>
      </c>
      <c r="J28147">
        <v>20230415</v>
      </c>
      <c r="K28147" t="s">
        <v>3443</v>
      </c>
      <c r="L28147">
        <v>0</v>
      </c>
      <c r="M28147">
        <v>210</v>
      </c>
    </row>
    <row r="28148" spans="1:15" x14ac:dyDescent="0.25">
      <c r="A28148" t="s">
        <v>14235</v>
      </c>
      <c r="B28148" t="s">
        <v>14236</v>
      </c>
      <c r="C28148">
        <v>1600006241</v>
      </c>
      <c r="D28148">
        <v>20230715</v>
      </c>
      <c r="E28148">
        <v>70600005</v>
      </c>
      <c r="F28148" t="s">
        <v>12295</v>
      </c>
      <c r="I28148" t="s">
        <v>14078</v>
      </c>
      <c r="J28148">
        <v>20230715</v>
      </c>
      <c r="K28148" t="s">
        <v>15496</v>
      </c>
      <c r="L28148">
        <v>0</v>
      </c>
      <c r="M28148">
        <v>49.87</v>
      </c>
    </row>
    <row r="28149" spans="1:15" x14ac:dyDescent="0.25">
      <c r="A28149" t="s">
        <v>14235</v>
      </c>
      <c r="B28149" t="s">
        <v>14236</v>
      </c>
      <c r="C28149">
        <v>1600012715</v>
      </c>
      <c r="D28149">
        <v>20231031</v>
      </c>
      <c r="E28149">
        <v>70600001</v>
      </c>
      <c r="F28149" t="s">
        <v>11782</v>
      </c>
      <c r="I28149" t="s">
        <v>16174</v>
      </c>
      <c r="J28149">
        <v>20231031</v>
      </c>
      <c r="K28149" t="s">
        <v>14763</v>
      </c>
      <c r="L28149">
        <v>0</v>
      </c>
      <c r="M28149">
        <v>770</v>
      </c>
    </row>
    <row r="28150" spans="1:15" x14ac:dyDescent="0.25">
      <c r="A28150" t="s">
        <v>14235</v>
      </c>
      <c r="B28150" t="s">
        <v>14236</v>
      </c>
      <c r="C28150">
        <v>1600008973</v>
      </c>
      <c r="D28150">
        <v>20230831</v>
      </c>
      <c r="E28150">
        <v>41100000</v>
      </c>
      <c r="F28150" t="s">
        <v>81</v>
      </c>
      <c r="G28150" t="s">
        <v>9074</v>
      </c>
      <c r="H28150" t="s">
        <v>9075</v>
      </c>
      <c r="I28150" t="s">
        <v>10001</v>
      </c>
      <c r="J28150">
        <v>20230831</v>
      </c>
      <c r="K28150" t="s">
        <v>14865</v>
      </c>
      <c r="L28150">
        <v>1423.48</v>
      </c>
      <c r="M28150">
        <v>0</v>
      </c>
      <c r="N28150" t="s">
        <v>34</v>
      </c>
      <c r="O28150">
        <v>20230919</v>
      </c>
    </row>
    <row r="28151" spans="1:15" x14ac:dyDescent="0.25">
      <c r="A28151" t="s">
        <v>14235</v>
      </c>
      <c r="B28151" t="s">
        <v>14236</v>
      </c>
      <c r="C28151">
        <v>1600001827</v>
      </c>
      <c r="D28151">
        <v>20230430</v>
      </c>
      <c r="E28151">
        <v>44571005</v>
      </c>
      <c r="F28151" t="s">
        <v>35</v>
      </c>
      <c r="I28151" t="s">
        <v>14035</v>
      </c>
      <c r="J28151">
        <v>20230430</v>
      </c>
      <c r="K28151" t="s">
        <v>14452</v>
      </c>
      <c r="L28151">
        <v>0</v>
      </c>
      <c r="M28151">
        <v>2342.14</v>
      </c>
      <c r="N28151" t="s">
        <v>83</v>
      </c>
      <c r="O28151">
        <v>20230622</v>
      </c>
    </row>
    <row r="28152" spans="1:15" x14ac:dyDescent="0.25">
      <c r="A28152" t="s">
        <v>14235</v>
      </c>
      <c r="B28152" t="s">
        <v>14236</v>
      </c>
      <c r="C28152">
        <v>1600007400</v>
      </c>
      <c r="D28152">
        <v>20230731</v>
      </c>
      <c r="E28152">
        <v>41100000</v>
      </c>
      <c r="F28152" t="s">
        <v>81</v>
      </c>
      <c r="G28152" t="s">
        <v>8986</v>
      </c>
      <c r="H28152" t="s">
        <v>8987</v>
      </c>
      <c r="I28152" t="s">
        <v>10364</v>
      </c>
      <c r="J28152">
        <v>20230731</v>
      </c>
      <c r="K28152" t="s">
        <v>15439</v>
      </c>
      <c r="L28152">
        <v>31313.09</v>
      </c>
      <c r="M28152">
        <v>0</v>
      </c>
      <c r="N28152" t="s">
        <v>117</v>
      </c>
      <c r="O28152">
        <v>20230816</v>
      </c>
    </row>
    <row r="28153" spans="1:15" x14ac:dyDescent="0.25">
      <c r="A28153" t="s">
        <v>14235</v>
      </c>
      <c r="B28153" t="s">
        <v>14236</v>
      </c>
      <c r="C28153">
        <v>1600007460</v>
      </c>
      <c r="D28153">
        <v>20230731</v>
      </c>
      <c r="E28153">
        <v>70600001</v>
      </c>
      <c r="F28153" t="s">
        <v>11782</v>
      </c>
      <c r="I28153" t="s">
        <v>11117</v>
      </c>
      <c r="J28153">
        <v>20230731</v>
      </c>
      <c r="K28153" t="s">
        <v>14453</v>
      </c>
      <c r="L28153">
        <v>0</v>
      </c>
      <c r="M28153">
        <v>500</v>
      </c>
    </row>
    <row r="28154" spans="1:15" x14ac:dyDescent="0.25">
      <c r="A28154" t="s">
        <v>14235</v>
      </c>
      <c r="B28154" t="s">
        <v>14236</v>
      </c>
      <c r="C28154">
        <v>1600012617</v>
      </c>
      <c r="D28154">
        <v>20231031</v>
      </c>
      <c r="E28154">
        <v>44571005</v>
      </c>
      <c r="F28154" t="s">
        <v>35</v>
      </c>
      <c r="I28154" t="s">
        <v>15522</v>
      </c>
      <c r="J28154">
        <v>20231031</v>
      </c>
      <c r="K28154" t="s">
        <v>14333</v>
      </c>
      <c r="L28154">
        <v>0</v>
      </c>
      <c r="M28154">
        <v>76</v>
      </c>
    </row>
    <row r="28155" spans="1:15" x14ac:dyDescent="0.25">
      <c r="A28155" t="s">
        <v>14235</v>
      </c>
      <c r="B28155" t="s">
        <v>14236</v>
      </c>
      <c r="C28155">
        <v>1600004294</v>
      </c>
      <c r="D28155">
        <v>20230531</v>
      </c>
      <c r="E28155">
        <v>70600001</v>
      </c>
      <c r="F28155" t="s">
        <v>11782</v>
      </c>
      <c r="I28155" t="s">
        <v>13034</v>
      </c>
      <c r="J28155">
        <v>20230531</v>
      </c>
      <c r="K28155" t="s">
        <v>15453</v>
      </c>
      <c r="L28155">
        <v>0</v>
      </c>
      <c r="M28155">
        <v>330</v>
      </c>
    </row>
    <row r="28156" spans="1:15" x14ac:dyDescent="0.25">
      <c r="A28156" t="s">
        <v>14235</v>
      </c>
      <c r="B28156" t="s">
        <v>14236</v>
      </c>
      <c r="C28156">
        <v>1600006253</v>
      </c>
      <c r="D28156">
        <v>20230715</v>
      </c>
      <c r="E28156">
        <v>41100000</v>
      </c>
      <c r="F28156" t="s">
        <v>81</v>
      </c>
      <c r="G28156" t="s">
        <v>9231</v>
      </c>
      <c r="H28156" t="s">
        <v>9232</v>
      </c>
      <c r="I28156" t="s">
        <v>10098</v>
      </c>
      <c r="J28156">
        <v>20230715</v>
      </c>
      <c r="K28156" t="s">
        <v>15142</v>
      </c>
      <c r="L28156">
        <v>1334.26</v>
      </c>
      <c r="M28156">
        <v>0</v>
      </c>
      <c r="N28156" t="s">
        <v>34</v>
      </c>
      <c r="O28156">
        <v>20230727</v>
      </c>
    </row>
    <row r="28157" spans="1:15" x14ac:dyDescent="0.25">
      <c r="A28157" t="s">
        <v>14235</v>
      </c>
      <c r="B28157" t="s">
        <v>14236</v>
      </c>
      <c r="C28157">
        <v>1600005603</v>
      </c>
      <c r="D28157">
        <v>20230630</v>
      </c>
      <c r="E28157">
        <v>44571005</v>
      </c>
      <c r="F28157" t="s">
        <v>35</v>
      </c>
      <c r="I28157" t="s">
        <v>3717</v>
      </c>
      <c r="J28157">
        <v>20230630</v>
      </c>
      <c r="K28157" t="s">
        <v>3718</v>
      </c>
      <c r="L28157">
        <v>0</v>
      </c>
      <c r="M28157">
        <v>6515.33</v>
      </c>
      <c r="N28157" t="s">
        <v>80</v>
      </c>
      <c r="O28157">
        <v>20230921</v>
      </c>
    </row>
    <row r="28158" spans="1:15" x14ac:dyDescent="0.25">
      <c r="A28158" t="s">
        <v>14235</v>
      </c>
      <c r="B28158" t="s">
        <v>14236</v>
      </c>
      <c r="C28158">
        <v>1600009061</v>
      </c>
      <c r="D28158">
        <v>20230831</v>
      </c>
      <c r="E28158">
        <v>44571005</v>
      </c>
      <c r="F28158" t="s">
        <v>35</v>
      </c>
      <c r="I28158" t="s">
        <v>1924</v>
      </c>
      <c r="J28158">
        <v>20230831</v>
      </c>
      <c r="K28158" t="s">
        <v>1925</v>
      </c>
      <c r="L28158">
        <v>0</v>
      </c>
      <c r="M28158">
        <v>114</v>
      </c>
      <c r="N28158" t="s">
        <v>34</v>
      </c>
      <c r="O28158">
        <v>20231124</v>
      </c>
    </row>
    <row r="28159" spans="1:15" x14ac:dyDescent="0.25">
      <c r="A28159" t="s">
        <v>14235</v>
      </c>
      <c r="B28159" t="s">
        <v>14236</v>
      </c>
      <c r="C28159">
        <v>1600004255</v>
      </c>
      <c r="D28159">
        <v>20230531</v>
      </c>
      <c r="E28159">
        <v>41100000</v>
      </c>
      <c r="F28159" t="s">
        <v>81</v>
      </c>
      <c r="G28159" t="s">
        <v>2341</v>
      </c>
      <c r="H28159" t="s">
        <v>2342</v>
      </c>
      <c r="I28159" t="s">
        <v>5264</v>
      </c>
      <c r="J28159">
        <v>20230531</v>
      </c>
      <c r="K28159" t="s">
        <v>2917</v>
      </c>
      <c r="L28159">
        <v>3360</v>
      </c>
      <c r="M28159">
        <v>0</v>
      </c>
      <c r="N28159" t="s">
        <v>80</v>
      </c>
      <c r="O28159">
        <v>20230704</v>
      </c>
    </row>
    <row r="28160" spans="1:15" x14ac:dyDescent="0.25">
      <c r="A28160" t="s">
        <v>14235</v>
      </c>
      <c r="B28160" t="s">
        <v>14236</v>
      </c>
      <c r="C28160">
        <v>1600005597</v>
      </c>
      <c r="D28160">
        <v>20230630</v>
      </c>
      <c r="E28160">
        <v>41100000</v>
      </c>
      <c r="F28160" t="s">
        <v>81</v>
      </c>
      <c r="G28160" t="s">
        <v>8722</v>
      </c>
      <c r="H28160" t="s">
        <v>8723</v>
      </c>
      <c r="I28160" t="s">
        <v>13969</v>
      </c>
      <c r="J28160">
        <v>20230630</v>
      </c>
      <c r="K28160" t="s">
        <v>14526</v>
      </c>
      <c r="L28160">
        <v>15546.54</v>
      </c>
      <c r="M28160">
        <v>0</v>
      </c>
      <c r="N28160" t="s">
        <v>80</v>
      </c>
      <c r="O28160">
        <v>20230712</v>
      </c>
    </row>
    <row r="28161" spans="1:15" x14ac:dyDescent="0.25">
      <c r="A28161" t="s">
        <v>14235</v>
      </c>
      <c r="B28161" t="s">
        <v>14236</v>
      </c>
      <c r="C28161">
        <v>1600007429</v>
      </c>
      <c r="D28161">
        <v>20230731</v>
      </c>
      <c r="E28161">
        <v>70600005</v>
      </c>
      <c r="F28161" t="s">
        <v>12295</v>
      </c>
      <c r="I28161" t="s">
        <v>13730</v>
      </c>
      <c r="J28161">
        <v>20230731</v>
      </c>
      <c r="K28161" t="s">
        <v>14579</v>
      </c>
      <c r="L28161">
        <v>0</v>
      </c>
      <c r="M28161">
        <v>918.9</v>
      </c>
    </row>
    <row r="28162" spans="1:15" x14ac:dyDescent="0.25">
      <c r="A28162" t="s">
        <v>14235</v>
      </c>
      <c r="B28162" t="s">
        <v>14236</v>
      </c>
      <c r="C28162">
        <v>1600006247</v>
      </c>
      <c r="D28162">
        <v>20230715</v>
      </c>
      <c r="E28162">
        <v>70600005</v>
      </c>
      <c r="F28162" t="s">
        <v>12295</v>
      </c>
      <c r="I28162" t="s">
        <v>12706</v>
      </c>
      <c r="J28162">
        <v>20230715</v>
      </c>
      <c r="K28162" t="s">
        <v>14262</v>
      </c>
      <c r="L28162">
        <v>0</v>
      </c>
      <c r="M28162">
        <v>14.3</v>
      </c>
    </row>
    <row r="28163" spans="1:15" x14ac:dyDescent="0.25">
      <c r="A28163" t="s">
        <v>14235</v>
      </c>
      <c r="B28163" t="s">
        <v>14236</v>
      </c>
      <c r="C28163">
        <v>1600009019</v>
      </c>
      <c r="D28163">
        <v>20230831</v>
      </c>
      <c r="E28163">
        <v>41100000</v>
      </c>
      <c r="F28163" t="s">
        <v>81</v>
      </c>
      <c r="G28163" t="s">
        <v>8722</v>
      </c>
      <c r="H28163" t="s">
        <v>8723</v>
      </c>
      <c r="I28163" t="s">
        <v>12190</v>
      </c>
      <c r="J28163">
        <v>20230831</v>
      </c>
      <c r="K28163" t="s">
        <v>14718</v>
      </c>
      <c r="L28163">
        <v>7181.02</v>
      </c>
      <c r="M28163">
        <v>0</v>
      </c>
      <c r="N28163" t="s">
        <v>34</v>
      </c>
      <c r="O28163">
        <v>20230919</v>
      </c>
    </row>
    <row r="28164" spans="1:15" x14ac:dyDescent="0.25">
      <c r="A28164" t="s">
        <v>14235</v>
      </c>
      <c r="B28164" t="s">
        <v>14236</v>
      </c>
      <c r="C28164">
        <v>1600010696</v>
      </c>
      <c r="D28164">
        <v>20230930</v>
      </c>
      <c r="E28164">
        <v>41100000</v>
      </c>
      <c r="F28164" t="s">
        <v>81</v>
      </c>
      <c r="G28164" t="s">
        <v>9015</v>
      </c>
      <c r="H28164" t="s">
        <v>9016</v>
      </c>
      <c r="I28164" t="s">
        <v>12051</v>
      </c>
      <c r="J28164">
        <v>20230930</v>
      </c>
      <c r="K28164" t="s">
        <v>15588</v>
      </c>
      <c r="L28164">
        <v>896.4</v>
      </c>
      <c r="M28164">
        <v>0</v>
      </c>
      <c r="N28164" t="s">
        <v>29</v>
      </c>
      <c r="O28164">
        <v>20231010</v>
      </c>
    </row>
    <row r="28165" spans="1:15" x14ac:dyDescent="0.25">
      <c r="A28165" t="s">
        <v>14235</v>
      </c>
      <c r="B28165" t="s">
        <v>14236</v>
      </c>
      <c r="C28165">
        <v>1600002228</v>
      </c>
      <c r="D28165">
        <v>20230515</v>
      </c>
      <c r="E28165">
        <v>70600001</v>
      </c>
      <c r="F28165" t="s">
        <v>11782</v>
      </c>
      <c r="I28165" t="s">
        <v>9853</v>
      </c>
      <c r="J28165">
        <v>20230515</v>
      </c>
      <c r="K28165" t="s">
        <v>15766</v>
      </c>
      <c r="L28165">
        <v>0</v>
      </c>
      <c r="M28165">
        <v>210</v>
      </c>
    </row>
    <row r="28166" spans="1:15" x14ac:dyDescent="0.25">
      <c r="A28166" t="s">
        <v>14235</v>
      </c>
      <c r="B28166" t="s">
        <v>14236</v>
      </c>
      <c r="C28166">
        <v>1600010562</v>
      </c>
      <c r="D28166">
        <v>20230930</v>
      </c>
      <c r="E28166">
        <v>70600001</v>
      </c>
      <c r="F28166" t="s">
        <v>11782</v>
      </c>
      <c r="I28166" t="s">
        <v>10039</v>
      </c>
      <c r="J28166">
        <v>20230930</v>
      </c>
      <c r="K28166" t="s">
        <v>15095</v>
      </c>
      <c r="L28166">
        <v>0</v>
      </c>
      <c r="M28166">
        <v>16209.9</v>
      </c>
    </row>
    <row r="28167" spans="1:15" x14ac:dyDescent="0.25">
      <c r="A28167" t="s">
        <v>14235</v>
      </c>
      <c r="B28167" t="s">
        <v>14236</v>
      </c>
      <c r="C28167">
        <v>1600000918</v>
      </c>
      <c r="D28167">
        <v>20230426</v>
      </c>
      <c r="E28167">
        <v>70600005</v>
      </c>
      <c r="F28167" t="s">
        <v>12295</v>
      </c>
      <c r="I28167" t="s">
        <v>13123</v>
      </c>
      <c r="J28167">
        <v>20230426</v>
      </c>
      <c r="K28167" t="s">
        <v>14814</v>
      </c>
      <c r="L28167">
        <v>0</v>
      </c>
      <c r="M28167">
        <v>-3.3</v>
      </c>
    </row>
    <row r="28168" spans="1:15" x14ac:dyDescent="0.25">
      <c r="A28168" t="s">
        <v>14235</v>
      </c>
      <c r="B28168" t="s">
        <v>14236</v>
      </c>
      <c r="C28168">
        <v>1600012724</v>
      </c>
      <c r="D28168">
        <v>20231031</v>
      </c>
      <c r="E28168">
        <v>70600001</v>
      </c>
      <c r="F28168" t="s">
        <v>11782</v>
      </c>
      <c r="I28168" t="s">
        <v>15442</v>
      </c>
      <c r="J28168">
        <v>20231031</v>
      </c>
      <c r="K28168" t="s">
        <v>15443</v>
      </c>
      <c r="L28168">
        <v>0</v>
      </c>
      <c r="M28168">
        <v>3551.66</v>
      </c>
    </row>
    <row r="28169" spans="1:15" x14ac:dyDescent="0.25">
      <c r="A28169" t="s">
        <v>14235</v>
      </c>
      <c r="B28169" t="s">
        <v>14236</v>
      </c>
      <c r="C28169">
        <v>1600005553</v>
      </c>
      <c r="D28169">
        <v>20230630</v>
      </c>
      <c r="E28169">
        <v>41100000</v>
      </c>
      <c r="F28169" t="s">
        <v>81</v>
      </c>
      <c r="G28169" t="s">
        <v>9074</v>
      </c>
      <c r="H28169" t="s">
        <v>9075</v>
      </c>
      <c r="I28169" t="s">
        <v>13046</v>
      </c>
      <c r="J28169">
        <v>20230630</v>
      </c>
      <c r="K28169" t="s">
        <v>14285</v>
      </c>
      <c r="L28169">
        <v>3720.1</v>
      </c>
      <c r="M28169">
        <v>0</v>
      </c>
      <c r="N28169" t="s">
        <v>80</v>
      </c>
      <c r="O28169">
        <v>20230712</v>
      </c>
    </row>
    <row r="28170" spans="1:15" x14ac:dyDescent="0.25">
      <c r="A28170" t="s">
        <v>14235</v>
      </c>
      <c r="B28170" t="s">
        <v>14236</v>
      </c>
      <c r="C28170">
        <v>1600005572</v>
      </c>
      <c r="D28170">
        <v>20230630</v>
      </c>
      <c r="E28170">
        <v>44571005</v>
      </c>
      <c r="F28170" t="s">
        <v>35</v>
      </c>
      <c r="I28170" t="s">
        <v>11287</v>
      </c>
      <c r="J28170">
        <v>20230630</v>
      </c>
      <c r="K28170" t="s">
        <v>14957</v>
      </c>
      <c r="L28170">
        <v>0</v>
      </c>
      <c r="M28170">
        <v>2712.6</v>
      </c>
      <c r="N28170" t="s">
        <v>80</v>
      </c>
      <c r="O28170">
        <v>20230921</v>
      </c>
    </row>
    <row r="28171" spans="1:15" x14ac:dyDescent="0.25">
      <c r="A28171" t="s">
        <v>14235</v>
      </c>
      <c r="B28171" t="s">
        <v>14236</v>
      </c>
      <c r="C28171">
        <v>1600010656</v>
      </c>
      <c r="D28171">
        <v>20230930</v>
      </c>
      <c r="E28171">
        <v>70600005</v>
      </c>
      <c r="F28171" t="s">
        <v>12295</v>
      </c>
      <c r="I28171" t="s">
        <v>16365</v>
      </c>
      <c r="J28171">
        <v>20230930</v>
      </c>
      <c r="K28171" t="s">
        <v>16366</v>
      </c>
      <c r="L28171">
        <v>0</v>
      </c>
      <c r="M28171">
        <v>901.76</v>
      </c>
    </row>
    <row r="28172" spans="1:15" x14ac:dyDescent="0.25">
      <c r="A28172" t="s">
        <v>14235</v>
      </c>
      <c r="B28172" t="s">
        <v>14236</v>
      </c>
      <c r="C28172">
        <v>1600007470</v>
      </c>
      <c r="D28172">
        <v>20230731</v>
      </c>
      <c r="E28172">
        <v>41100000</v>
      </c>
      <c r="F28172" t="s">
        <v>81</v>
      </c>
      <c r="G28172" t="s">
        <v>204</v>
      </c>
      <c r="H28172" t="s">
        <v>205</v>
      </c>
      <c r="I28172" t="s">
        <v>4371</v>
      </c>
      <c r="J28172">
        <v>20230731</v>
      </c>
      <c r="K28172" t="s">
        <v>3774</v>
      </c>
      <c r="L28172">
        <v>16306.49</v>
      </c>
      <c r="M28172">
        <v>0</v>
      </c>
      <c r="N28172" t="s">
        <v>446</v>
      </c>
      <c r="O28172">
        <v>20230830</v>
      </c>
    </row>
    <row r="28173" spans="1:15" x14ac:dyDescent="0.25">
      <c r="A28173" t="s">
        <v>14235</v>
      </c>
      <c r="B28173" t="s">
        <v>14236</v>
      </c>
      <c r="C28173">
        <v>1600004206</v>
      </c>
      <c r="D28173">
        <v>20230531</v>
      </c>
      <c r="E28173">
        <v>70600001</v>
      </c>
      <c r="F28173" t="s">
        <v>11782</v>
      </c>
      <c r="I28173" t="s">
        <v>10019</v>
      </c>
      <c r="J28173">
        <v>20230531</v>
      </c>
      <c r="K28173" t="s">
        <v>15010</v>
      </c>
      <c r="L28173">
        <v>0</v>
      </c>
      <c r="M28173">
        <v>21074.42</v>
      </c>
    </row>
    <row r="28174" spans="1:15" x14ac:dyDescent="0.25">
      <c r="A28174" t="s">
        <v>14235</v>
      </c>
      <c r="B28174" t="s">
        <v>14236</v>
      </c>
      <c r="C28174">
        <v>1600005525</v>
      </c>
      <c r="D28174">
        <v>20230630</v>
      </c>
      <c r="E28174">
        <v>41100000</v>
      </c>
      <c r="F28174" t="s">
        <v>81</v>
      </c>
      <c r="G28174" t="s">
        <v>8351</v>
      </c>
      <c r="H28174" t="s">
        <v>8352</v>
      </c>
      <c r="I28174" t="s">
        <v>9532</v>
      </c>
      <c r="J28174">
        <v>20230630</v>
      </c>
      <c r="K28174" t="s">
        <v>14276</v>
      </c>
      <c r="L28174">
        <v>2916</v>
      </c>
      <c r="M28174">
        <v>0</v>
      </c>
      <c r="N28174" t="s">
        <v>29</v>
      </c>
      <c r="O28174">
        <v>20230712</v>
      </c>
    </row>
    <row r="28175" spans="1:15" x14ac:dyDescent="0.25">
      <c r="A28175" t="s">
        <v>14235</v>
      </c>
      <c r="B28175" t="s">
        <v>14236</v>
      </c>
      <c r="C28175">
        <v>1600006384</v>
      </c>
      <c r="D28175">
        <v>20230725</v>
      </c>
      <c r="E28175">
        <v>44571005</v>
      </c>
      <c r="F28175" t="s">
        <v>35</v>
      </c>
      <c r="I28175" t="s">
        <v>11319</v>
      </c>
      <c r="J28175">
        <v>20230725</v>
      </c>
      <c r="K28175" t="s">
        <v>16367</v>
      </c>
      <c r="L28175">
        <v>0</v>
      </c>
      <c r="M28175">
        <v>198</v>
      </c>
      <c r="N28175" t="s">
        <v>80</v>
      </c>
      <c r="O28175">
        <v>20230921</v>
      </c>
    </row>
    <row r="28176" spans="1:15" x14ac:dyDescent="0.25">
      <c r="A28176" t="s">
        <v>14235</v>
      </c>
      <c r="B28176" t="s">
        <v>14236</v>
      </c>
      <c r="C28176">
        <v>1600010569</v>
      </c>
      <c r="D28176">
        <v>20230930</v>
      </c>
      <c r="E28176">
        <v>70600001</v>
      </c>
      <c r="F28176" t="s">
        <v>11782</v>
      </c>
      <c r="I28176" t="s">
        <v>13842</v>
      </c>
      <c r="J28176">
        <v>20230930</v>
      </c>
      <c r="K28176" t="s">
        <v>14242</v>
      </c>
      <c r="L28176">
        <v>0</v>
      </c>
      <c r="M28176">
        <v>11550</v>
      </c>
    </row>
    <row r="28177" spans="1:15" x14ac:dyDescent="0.25">
      <c r="A28177" t="s">
        <v>14235</v>
      </c>
      <c r="B28177" t="s">
        <v>14236</v>
      </c>
      <c r="C28177">
        <v>1600007556</v>
      </c>
      <c r="D28177">
        <v>20230731</v>
      </c>
      <c r="E28177">
        <v>41100000</v>
      </c>
      <c r="F28177" t="s">
        <v>81</v>
      </c>
      <c r="G28177" t="s">
        <v>9030</v>
      </c>
      <c r="H28177" t="s">
        <v>9031</v>
      </c>
      <c r="I28177" t="s">
        <v>13958</v>
      </c>
      <c r="J28177">
        <v>20230731</v>
      </c>
      <c r="K28177" t="s">
        <v>15274</v>
      </c>
      <c r="L28177">
        <v>3783.18</v>
      </c>
      <c r="M28177">
        <v>0</v>
      </c>
      <c r="N28177" t="s">
        <v>27</v>
      </c>
      <c r="O28177">
        <v>20230816</v>
      </c>
    </row>
    <row r="28178" spans="1:15" x14ac:dyDescent="0.25">
      <c r="A28178" t="s">
        <v>14235</v>
      </c>
      <c r="B28178" t="s">
        <v>14236</v>
      </c>
      <c r="C28178">
        <v>1600012544</v>
      </c>
      <c r="D28178">
        <v>20231031</v>
      </c>
      <c r="E28178">
        <v>41100000</v>
      </c>
      <c r="F28178" t="s">
        <v>81</v>
      </c>
      <c r="G28178" t="s">
        <v>9000</v>
      </c>
      <c r="H28178" t="s">
        <v>9001</v>
      </c>
      <c r="I28178" t="s">
        <v>16145</v>
      </c>
      <c r="J28178">
        <v>20231031</v>
      </c>
      <c r="K28178" t="s">
        <v>15790</v>
      </c>
      <c r="L28178">
        <v>22071.79</v>
      </c>
      <c r="M28178">
        <v>0</v>
      </c>
      <c r="N28178" t="s">
        <v>29</v>
      </c>
      <c r="O28178">
        <v>20231116</v>
      </c>
    </row>
    <row r="28179" spans="1:15" x14ac:dyDescent="0.25">
      <c r="A28179" t="s">
        <v>14235</v>
      </c>
      <c r="B28179" t="s">
        <v>14236</v>
      </c>
      <c r="C28179">
        <v>1600009109</v>
      </c>
      <c r="D28179">
        <v>20230831</v>
      </c>
      <c r="E28179">
        <v>70600005</v>
      </c>
      <c r="F28179" t="s">
        <v>12295</v>
      </c>
      <c r="I28179" t="s">
        <v>5376</v>
      </c>
      <c r="J28179">
        <v>20230831</v>
      </c>
      <c r="K28179" t="s">
        <v>1837</v>
      </c>
      <c r="L28179">
        <v>0</v>
      </c>
      <c r="M28179">
        <v>103.38</v>
      </c>
    </row>
    <row r="28180" spans="1:15" x14ac:dyDescent="0.25">
      <c r="A28180" t="s">
        <v>14235</v>
      </c>
      <c r="B28180" t="s">
        <v>14236</v>
      </c>
      <c r="C28180">
        <v>1600012393</v>
      </c>
      <c r="D28180">
        <v>20231019</v>
      </c>
      <c r="E28180">
        <v>41100000</v>
      </c>
      <c r="F28180" t="s">
        <v>81</v>
      </c>
      <c r="G28180" t="s">
        <v>9015</v>
      </c>
      <c r="H28180" t="s">
        <v>9016</v>
      </c>
      <c r="I28180" t="s">
        <v>16368</v>
      </c>
      <c r="J28180">
        <v>20231019</v>
      </c>
      <c r="K28180" t="s">
        <v>14416</v>
      </c>
      <c r="L28180">
        <v>372</v>
      </c>
      <c r="M28180">
        <v>0</v>
      </c>
      <c r="N28180" t="s">
        <v>353</v>
      </c>
      <c r="O28180">
        <v>20231116</v>
      </c>
    </row>
    <row r="28181" spans="1:15" x14ac:dyDescent="0.25">
      <c r="A28181" t="s">
        <v>14235</v>
      </c>
      <c r="B28181" t="s">
        <v>14236</v>
      </c>
      <c r="C28181">
        <v>1600005526</v>
      </c>
      <c r="D28181">
        <v>20230630</v>
      </c>
      <c r="E28181">
        <v>41100000</v>
      </c>
      <c r="F28181" t="s">
        <v>81</v>
      </c>
      <c r="G28181" t="s">
        <v>8820</v>
      </c>
      <c r="H28181" t="s">
        <v>8821</v>
      </c>
      <c r="I28181" t="s">
        <v>12463</v>
      </c>
      <c r="J28181">
        <v>20230630</v>
      </c>
      <c r="K28181" t="s">
        <v>15169</v>
      </c>
      <c r="L28181">
        <v>1380</v>
      </c>
      <c r="M28181">
        <v>0</v>
      </c>
      <c r="N28181" t="s">
        <v>80</v>
      </c>
      <c r="O28181">
        <v>20230712</v>
      </c>
    </row>
    <row r="28182" spans="1:15" x14ac:dyDescent="0.25">
      <c r="A28182" t="s">
        <v>14235</v>
      </c>
      <c r="B28182" t="s">
        <v>14236</v>
      </c>
      <c r="C28182">
        <v>1600002200</v>
      </c>
      <c r="D28182">
        <v>20230430</v>
      </c>
      <c r="E28182">
        <v>44571005</v>
      </c>
      <c r="F28182" t="s">
        <v>35</v>
      </c>
      <c r="I28182" t="s">
        <v>14032</v>
      </c>
      <c r="J28182">
        <v>20230430</v>
      </c>
      <c r="K28182" t="s">
        <v>14991</v>
      </c>
      <c r="L28182">
        <v>0</v>
      </c>
      <c r="M28182">
        <v>66</v>
      </c>
      <c r="N28182" t="s">
        <v>83</v>
      </c>
      <c r="O28182">
        <v>20230622</v>
      </c>
    </row>
    <row r="28183" spans="1:15" x14ac:dyDescent="0.25">
      <c r="A28183" t="s">
        <v>14235</v>
      </c>
      <c r="B28183" t="s">
        <v>14236</v>
      </c>
      <c r="C28183">
        <v>1600004184</v>
      </c>
      <c r="D28183">
        <v>20230531</v>
      </c>
      <c r="E28183">
        <v>41100000</v>
      </c>
      <c r="F28183" t="s">
        <v>81</v>
      </c>
      <c r="G28183" t="s">
        <v>9084</v>
      </c>
      <c r="H28183" t="s">
        <v>9085</v>
      </c>
      <c r="I28183" t="s">
        <v>14108</v>
      </c>
      <c r="J28183">
        <v>20230531</v>
      </c>
      <c r="K28183" t="s">
        <v>14522</v>
      </c>
      <c r="L28183">
        <v>7348.69</v>
      </c>
      <c r="M28183">
        <v>0</v>
      </c>
      <c r="N28183" t="s">
        <v>80</v>
      </c>
      <c r="O28183">
        <v>20230621</v>
      </c>
    </row>
    <row r="28184" spans="1:15" x14ac:dyDescent="0.25">
      <c r="A28184" t="s">
        <v>14235</v>
      </c>
      <c r="B28184" t="s">
        <v>14236</v>
      </c>
      <c r="C28184">
        <v>1600007458</v>
      </c>
      <c r="D28184">
        <v>20230731</v>
      </c>
      <c r="E28184">
        <v>70600005</v>
      </c>
      <c r="F28184" t="s">
        <v>12295</v>
      </c>
      <c r="I28184" t="s">
        <v>14195</v>
      </c>
      <c r="J28184">
        <v>20230731</v>
      </c>
      <c r="K28184" t="s">
        <v>16158</v>
      </c>
      <c r="L28184">
        <v>0</v>
      </c>
      <c r="M28184">
        <v>961.5</v>
      </c>
    </row>
    <row r="28185" spans="1:15" x14ac:dyDescent="0.25">
      <c r="A28185" t="s">
        <v>14235</v>
      </c>
      <c r="B28185" t="s">
        <v>14236</v>
      </c>
      <c r="C28185">
        <v>1600005727</v>
      </c>
      <c r="D28185">
        <v>20230630</v>
      </c>
      <c r="E28185">
        <v>41100000</v>
      </c>
      <c r="F28185" t="s">
        <v>81</v>
      </c>
      <c r="G28185" t="s">
        <v>233</v>
      </c>
      <c r="H28185" t="s">
        <v>234</v>
      </c>
      <c r="I28185" t="s">
        <v>15543</v>
      </c>
      <c r="J28185">
        <v>20230630</v>
      </c>
      <c r="K28185" t="s">
        <v>15544</v>
      </c>
      <c r="L28185">
        <v>-504</v>
      </c>
      <c r="M28185">
        <v>0</v>
      </c>
      <c r="N28185" t="s">
        <v>117</v>
      </c>
      <c r="O28185">
        <v>20230718</v>
      </c>
    </row>
    <row r="28186" spans="1:15" x14ac:dyDescent="0.25">
      <c r="A28186" t="s">
        <v>14235</v>
      </c>
      <c r="B28186" t="s">
        <v>14236</v>
      </c>
      <c r="C28186">
        <v>1600004298</v>
      </c>
      <c r="D28186">
        <v>20230531</v>
      </c>
      <c r="E28186">
        <v>70600005</v>
      </c>
      <c r="F28186" t="s">
        <v>12295</v>
      </c>
      <c r="I28186" t="s">
        <v>14802</v>
      </c>
      <c r="J28186">
        <v>20230531</v>
      </c>
      <c r="K28186" t="s">
        <v>14803</v>
      </c>
      <c r="L28186">
        <v>0</v>
      </c>
      <c r="M28186">
        <v>-0.18</v>
      </c>
    </row>
    <row r="28187" spans="1:15" x14ac:dyDescent="0.25">
      <c r="A28187" t="s">
        <v>14235</v>
      </c>
      <c r="B28187" t="s">
        <v>14236</v>
      </c>
      <c r="C28187">
        <v>1600005551</v>
      </c>
      <c r="D28187">
        <v>20230630</v>
      </c>
      <c r="E28187">
        <v>70600001</v>
      </c>
      <c r="F28187" t="s">
        <v>11782</v>
      </c>
      <c r="I28187" t="s">
        <v>14027</v>
      </c>
      <c r="J28187">
        <v>20230630</v>
      </c>
      <c r="K28187" t="s">
        <v>14975</v>
      </c>
      <c r="L28187">
        <v>0</v>
      </c>
      <c r="M28187">
        <v>3143.8</v>
      </c>
    </row>
    <row r="28188" spans="1:15" x14ac:dyDescent="0.25">
      <c r="A28188" t="s">
        <v>14235</v>
      </c>
      <c r="B28188" t="s">
        <v>14236</v>
      </c>
      <c r="C28188">
        <v>1600012543</v>
      </c>
      <c r="D28188">
        <v>20231031</v>
      </c>
      <c r="E28188">
        <v>44571005</v>
      </c>
      <c r="F28188" t="s">
        <v>35</v>
      </c>
      <c r="I28188" t="s">
        <v>15446</v>
      </c>
      <c r="J28188">
        <v>20231031</v>
      </c>
      <c r="K28188" t="s">
        <v>15447</v>
      </c>
      <c r="L28188">
        <v>0</v>
      </c>
      <c r="M28188">
        <v>5863.38</v>
      </c>
    </row>
    <row r="28189" spans="1:15" x14ac:dyDescent="0.25">
      <c r="A28189" t="s">
        <v>14235</v>
      </c>
      <c r="B28189" t="s">
        <v>14236</v>
      </c>
      <c r="C28189">
        <v>1600009223</v>
      </c>
      <c r="D28189">
        <v>20230915</v>
      </c>
      <c r="E28189">
        <v>44571005</v>
      </c>
      <c r="F28189" t="s">
        <v>35</v>
      </c>
      <c r="I28189" t="s">
        <v>11556</v>
      </c>
      <c r="J28189">
        <v>20230915</v>
      </c>
      <c r="K28189" t="s">
        <v>15071</v>
      </c>
      <c r="L28189">
        <v>0</v>
      </c>
      <c r="M28189">
        <v>36</v>
      </c>
      <c r="N28189" t="s">
        <v>34</v>
      </c>
      <c r="O28189">
        <v>20231124</v>
      </c>
    </row>
    <row r="28190" spans="1:15" x14ac:dyDescent="0.25">
      <c r="A28190" t="s">
        <v>14235</v>
      </c>
      <c r="B28190" t="s">
        <v>14236</v>
      </c>
      <c r="C28190">
        <v>1600000878</v>
      </c>
      <c r="D28190">
        <v>20230425</v>
      </c>
      <c r="E28190">
        <v>70600001</v>
      </c>
      <c r="F28190" t="s">
        <v>11782</v>
      </c>
      <c r="I28190" t="s">
        <v>3018</v>
      </c>
      <c r="J28190">
        <v>20230425</v>
      </c>
      <c r="K28190" t="s">
        <v>3019</v>
      </c>
      <c r="L28190">
        <v>0</v>
      </c>
      <c r="M28190">
        <v>485</v>
      </c>
    </row>
    <row r="28191" spans="1:15" x14ac:dyDescent="0.25">
      <c r="A28191" t="s">
        <v>14235</v>
      </c>
      <c r="B28191" t="s">
        <v>14236</v>
      </c>
      <c r="C28191">
        <v>1600005760</v>
      </c>
      <c r="D28191">
        <v>20230630</v>
      </c>
      <c r="E28191">
        <v>70600001</v>
      </c>
      <c r="F28191" t="s">
        <v>11782</v>
      </c>
      <c r="I28191" t="s">
        <v>13854</v>
      </c>
      <c r="J28191">
        <v>20230630</v>
      </c>
      <c r="K28191" t="s">
        <v>15168</v>
      </c>
      <c r="L28191">
        <v>0</v>
      </c>
      <c r="M28191">
        <v>4058.13</v>
      </c>
    </row>
    <row r="28192" spans="1:15" x14ac:dyDescent="0.25">
      <c r="A28192" t="s">
        <v>14235</v>
      </c>
      <c r="B28192" t="s">
        <v>14236</v>
      </c>
      <c r="C28192">
        <v>1600006320</v>
      </c>
      <c r="D28192">
        <v>20230724</v>
      </c>
      <c r="E28192">
        <v>70600001</v>
      </c>
      <c r="F28192" t="s">
        <v>11782</v>
      </c>
      <c r="I28192" t="s">
        <v>14139</v>
      </c>
      <c r="J28192">
        <v>20230724</v>
      </c>
      <c r="K28192" t="s">
        <v>16356</v>
      </c>
      <c r="L28192">
        <v>0</v>
      </c>
      <c r="M28192">
        <v>2460</v>
      </c>
    </row>
    <row r="28193" spans="1:15" x14ac:dyDescent="0.25">
      <c r="A28193" t="s">
        <v>14235</v>
      </c>
      <c r="B28193" t="s">
        <v>14236</v>
      </c>
      <c r="C28193">
        <v>1600010595</v>
      </c>
      <c r="D28193">
        <v>20230930</v>
      </c>
      <c r="E28193">
        <v>70600005</v>
      </c>
      <c r="F28193" t="s">
        <v>12295</v>
      </c>
      <c r="I28193" t="s">
        <v>13027</v>
      </c>
      <c r="J28193">
        <v>20230930</v>
      </c>
      <c r="K28193" t="s">
        <v>14720</v>
      </c>
      <c r="L28193">
        <v>0</v>
      </c>
      <c r="M28193">
        <v>2382.08</v>
      </c>
    </row>
    <row r="28194" spans="1:15" x14ac:dyDescent="0.25">
      <c r="A28194" t="s">
        <v>14235</v>
      </c>
      <c r="B28194" t="s">
        <v>14236</v>
      </c>
      <c r="C28194">
        <v>1600012345</v>
      </c>
      <c r="D28194">
        <v>20231012</v>
      </c>
      <c r="E28194">
        <v>44571005</v>
      </c>
      <c r="F28194" t="s">
        <v>35</v>
      </c>
      <c r="I28194" t="s">
        <v>14646</v>
      </c>
      <c r="J28194">
        <v>20231012</v>
      </c>
      <c r="K28194" t="s">
        <v>14647</v>
      </c>
      <c r="L28194">
        <v>0</v>
      </c>
      <c r="M28194">
        <v>144</v>
      </c>
    </row>
    <row r="28195" spans="1:15" x14ac:dyDescent="0.25">
      <c r="A28195" t="s">
        <v>14235</v>
      </c>
      <c r="B28195" t="s">
        <v>14236</v>
      </c>
      <c r="C28195">
        <v>1600004278</v>
      </c>
      <c r="D28195">
        <v>20230531</v>
      </c>
      <c r="E28195">
        <v>41100000</v>
      </c>
      <c r="F28195" t="s">
        <v>81</v>
      </c>
      <c r="G28195" t="s">
        <v>9231</v>
      </c>
      <c r="H28195" t="s">
        <v>9232</v>
      </c>
      <c r="I28195" t="s">
        <v>12910</v>
      </c>
      <c r="J28195">
        <v>20230531</v>
      </c>
      <c r="K28195" t="s">
        <v>14303</v>
      </c>
      <c r="L28195">
        <v>8230.73</v>
      </c>
      <c r="M28195">
        <v>0</v>
      </c>
      <c r="N28195" t="s">
        <v>80</v>
      </c>
      <c r="O28195">
        <v>20230621</v>
      </c>
    </row>
    <row r="28196" spans="1:15" x14ac:dyDescent="0.25">
      <c r="A28196" t="s">
        <v>14235</v>
      </c>
      <c r="B28196" t="s">
        <v>14236</v>
      </c>
      <c r="C28196">
        <v>1600006275</v>
      </c>
      <c r="D28196">
        <v>20230715</v>
      </c>
      <c r="E28196">
        <v>41100000</v>
      </c>
      <c r="F28196" t="s">
        <v>81</v>
      </c>
      <c r="G28196" t="s">
        <v>8433</v>
      </c>
      <c r="H28196" t="s">
        <v>8434</v>
      </c>
      <c r="I28196" t="s">
        <v>11298</v>
      </c>
      <c r="J28196">
        <v>20230715</v>
      </c>
      <c r="K28196" t="s">
        <v>15561</v>
      </c>
      <c r="L28196">
        <v>216</v>
      </c>
      <c r="M28196">
        <v>0</v>
      </c>
      <c r="N28196" t="s">
        <v>136</v>
      </c>
      <c r="O28196">
        <v>20230727</v>
      </c>
    </row>
    <row r="28197" spans="1:15" x14ac:dyDescent="0.25">
      <c r="A28197" t="s">
        <v>14235</v>
      </c>
      <c r="B28197" t="s">
        <v>14236</v>
      </c>
      <c r="C28197">
        <v>1600004298</v>
      </c>
      <c r="D28197">
        <v>20230531</v>
      </c>
      <c r="E28197">
        <v>41100000</v>
      </c>
      <c r="F28197" t="s">
        <v>81</v>
      </c>
      <c r="G28197" t="s">
        <v>9192</v>
      </c>
      <c r="H28197" t="s">
        <v>9193</v>
      </c>
      <c r="I28197" t="s">
        <v>14802</v>
      </c>
      <c r="J28197">
        <v>20230531</v>
      </c>
      <c r="K28197" t="s">
        <v>14803</v>
      </c>
      <c r="L28197">
        <v>-48.01</v>
      </c>
      <c r="M28197">
        <v>0</v>
      </c>
      <c r="N28197" t="s">
        <v>54</v>
      </c>
      <c r="O28197">
        <v>20230621</v>
      </c>
    </row>
    <row r="28198" spans="1:15" x14ac:dyDescent="0.25">
      <c r="A28198" t="s">
        <v>14235</v>
      </c>
      <c r="B28198" t="s">
        <v>14236</v>
      </c>
      <c r="C28198">
        <v>1600010710</v>
      </c>
      <c r="D28198">
        <v>20230930</v>
      </c>
      <c r="E28198">
        <v>70600001</v>
      </c>
      <c r="F28198" t="s">
        <v>11782</v>
      </c>
      <c r="I28198" t="s">
        <v>14110</v>
      </c>
      <c r="J28198">
        <v>20230930</v>
      </c>
      <c r="K28198" t="s">
        <v>14349</v>
      </c>
      <c r="L28198">
        <v>0</v>
      </c>
      <c r="M28198">
        <v>600</v>
      </c>
    </row>
    <row r="28199" spans="1:15" x14ac:dyDescent="0.25">
      <c r="A28199" t="s">
        <v>14235</v>
      </c>
      <c r="B28199" t="s">
        <v>14236</v>
      </c>
      <c r="C28199">
        <v>1600009105</v>
      </c>
      <c r="D28199">
        <v>20230831</v>
      </c>
      <c r="E28199">
        <v>70600001</v>
      </c>
      <c r="F28199" t="s">
        <v>11782</v>
      </c>
      <c r="I28199" t="s">
        <v>14083</v>
      </c>
      <c r="J28199">
        <v>20230831</v>
      </c>
      <c r="K28199" t="s">
        <v>15692</v>
      </c>
      <c r="L28199">
        <v>0</v>
      </c>
      <c r="M28199">
        <v>3605</v>
      </c>
    </row>
    <row r="28200" spans="1:15" x14ac:dyDescent="0.25">
      <c r="A28200" t="s">
        <v>14235</v>
      </c>
      <c r="B28200" t="s">
        <v>14236</v>
      </c>
      <c r="C28200">
        <v>1600012549</v>
      </c>
      <c r="D28200">
        <v>20231031</v>
      </c>
      <c r="E28200">
        <v>70600001</v>
      </c>
      <c r="F28200" t="s">
        <v>11782</v>
      </c>
      <c r="I28200" t="s">
        <v>16028</v>
      </c>
      <c r="J28200">
        <v>20231031</v>
      </c>
      <c r="K28200" t="s">
        <v>14330</v>
      </c>
      <c r="L28200">
        <v>0</v>
      </c>
      <c r="M28200">
        <v>16390</v>
      </c>
    </row>
    <row r="28201" spans="1:15" x14ac:dyDescent="0.25">
      <c r="A28201" t="s">
        <v>14235</v>
      </c>
      <c r="B28201" t="s">
        <v>14236</v>
      </c>
      <c r="C28201">
        <v>1600004308</v>
      </c>
      <c r="D28201">
        <v>20230531</v>
      </c>
      <c r="E28201">
        <v>44571005</v>
      </c>
      <c r="F28201" t="s">
        <v>35</v>
      </c>
      <c r="I28201" t="s">
        <v>12955</v>
      </c>
      <c r="J28201">
        <v>20230531</v>
      </c>
      <c r="K28201" t="s">
        <v>14620</v>
      </c>
      <c r="L28201">
        <v>0</v>
      </c>
      <c r="M28201">
        <v>166</v>
      </c>
      <c r="N28201" t="s">
        <v>37</v>
      </c>
      <c r="O28201">
        <v>20230718</v>
      </c>
    </row>
    <row r="28202" spans="1:15" x14ac:dyDescent="0.25">
      <c r="A28202" t="s">
        <v>14235</v>
      </c>
      <c r="B28202" t="s">
        <v>14236</v>
      </c>
      <c r="C28202">
        <v>1600006310</v>
      </c>
      <c r="D28202">
        <v>20230715</v>
      </c>
      <c r="E28202">
        <v>44571005</v>
      </c>
      <c r="F28202" t="s">
        <v>35</v>
      </c>
      <c r="I28202" t="s">
        <v>11753</v>
      </c>
      <c r="J28202">
        <v>20230715</v>
      </c>
      <c r="K28202" t="s">
        <v>14275</v>
      </c>
      <c r="L28202">
        <v>0</v>
      </c>
      <c r="M28202">
        <v>652.97</v>
      </c>
      <c r="N28202" t="s">
        <v>80</v>
      </c>
      <c r="O28202">
        <v>20230921</v>
      </c>
    </row>
    <row r="28203" spans="1:15" x14ac:dyDescent="0.25">
      <c r="A28203" t="s">
        <v>14235</v>
      </c>
      <c r="B28203" t="s">
        <v>14236</v>
      </c>
      <c r="C28203">
        <v>1600012374</v>
      </c>
      <c r="D28203">
        <v>20231016</v>
      </c>
      <c r="E28203">
        <v>44571005</v>
      </c>
      <c r="F28203" t="s">
        <v>35</v>
      </c>
      <c r="I28203" t="s">
        <v>15581</v>
      </c>
      <c r="J28203">
        <v>20231016</v>
      </c>
      <c r="K28203" t="s">
        <v>15582</v>
      </c>
      <c r="L28203">
        <v>0</v>
      </c>
      <c r="M28203">
        <v>100</v>
      </c>
    </row>
    <row r="28204" spans="1:15" x14ac:dyDescent="0.25">
      <c r="A28204" t="s">
        <v>14235</v>
      </c>
      <c r="B28204" t="s">
        <v>14236</v>
      </c>
      <c r="C28204">
        <v>1600002196</v>
      </c>
      <c r="D28204">
        <v>20230430</v>
      </c>
      <c r="E28204">
        <v>41100000</v>
      </c>
      <c r="F28204" t="s">
        <v>81</v>
      </c>
      <c r="G28204" t="s">
        <v>11261</v>
      </c>
      <c r="H28204" t="s">
        <v>11262</v>
      </c>
      <c r="I28204" t="s">
        <v>12148</v>
      </c>
      <c r="J28204">
        <v>20230430</v>
      </c>
      <c r="K28204" t="s">
        <v>16328</v>
      </c>
      <c r="L28204">
        <v>614.34</v>
      </c>
      <c r="M28204">
        <v>0</v>
      </c>
      <c r="N28204" t="s">
        <v>83</v>
      </c>
      <c r="O28204">
        <v>20230516</v>
      </c>
    </row>
    <row r="28205" spans="1:15" x14ac:dyDescent="0.25">
      <c r="A28205" t="s">
        <v>14235</v>
      </c>
      <c r="B28205" t="s">
        <v>14236</v>
      </c>
      <c r="C28205">
        <v>1600012437</v>
      </c>
      <c r="D28205">
        <v>20231025</v>
      </c>
      <c r="E28205">
        <v>44571005</v>
      </c>
      <c r="F28205" t="s">
        <v>35</v>
      </c>
      <c r="I28205" t="s">
        <v>16146</v>
      </c>
      <c r="J28205">
        <v>20231025</v>
      </c>
      <c r="K28205" t="s">
        <v>16147</v>
      </c>
      <c r="L28205">
        <v>0</v>
      </c>
      <c r="M28205">
        <v>626</v>
      </c>
    </row>
    <row r="28206" spans="1:15" x14ac:dyDescent="0.25">
      <c r="A28206" t="s">
        <v>14235</v>
      </c>
      <c r="B28206" t="s">
        <v>14236</v>
      </c>
      <c r="C28206">
        <v>1600001927</v>
      </c>
      <c r="D28206">
        <v>20230430</v>
      </c>
      <c r="E28206">
        <v>70600005</v>
      </c>
      <c r="F28206" t="s">
        <v>12295</v>
      </c>
      <c r="I28206" t="s">
        <v>342</v>
      </c>
      <c r="J28206">
        <v>20230430</v>
      </c>
      <c r="K28206" t="s">
        <v>207</v>
      </c>
      <c r="L28206">
        <v>0</v>
      </c>
      <c r="M28206">
        <v>542.4</v>
      </c>
    </row>
    <row r="28207" spans="1:15" x14ac:dyDescent="0.25">
      <c r="A28207" t="s">
        <v>14235</v>
      </c>
      <c r="B28207" t="s">
        <v>14236</v>
      </c>
      <c r="C28207">
        <v>1600012583</v>
      </c>
      <c r="D28207">
        <v>20231031</v>
      </c>
      <c r="E28207">
        <v>41100000</v>
      </c>
      <c r="F28207" t="s">
        <v>81</v>
      </c>
      <c r="G28207" t="s">
        <v>10240</v>
      </c>
      <c r="H28207" t="s">
        <v>10241</v>
      </c>
      <c r="I28207" t="s">
        <v>14833</v>
      </c>
      <c r="J28207">
        <v>20231031</v>
      </c>
      <c r="K28207" t="s">
        <v>14834</v>
      </c>
      <c r="L28207">
        <v>30817.64</v>
      </c>
      <c r="M28207">
        <v>0</v>
      </c>
      <c r="N28207" t="s">
        <v>136</v>
      </c>
      <c r="O28207">
        <v>20231116</v>
      </c>
    </row>
    <row r="28208" spans="1:15" x14ac:dyDescent="0.25">
      <c r="A28208" t="s">
        <v>14235</v>
      </c>
      <c r="B28208" t="s">
        <v>14236</v>
      </c>
      <c r="C28208">
        <v>1600006262</v>
      </c>
      <c r="D28208">
        <v>20230715</v>
      </c>
      <c r="E28208">
        <v>70600001</v>
      </c>
      <c r="F28208" t="s">
        <v>11782</v>
      </c>
      <c r="I28208" t="s">
        <v>3780</v>
      </c>
      <c r="J28208">
        <v>20230715</v>
      </c>
      <c r="K28208" t="s">
        <v>3781</v>
      </c>
      <c r="L28208">
        <v>0</v>
      </c>
      <c r="M28208">
        <v>210</v>
      </c>
    </row>
    <row r="28209" spans="1:15" x14ac:dyDescent="0.25">
      <c r="A28209" t="s">
        <v>14235</v>
      </c>
      <c r="B28209" t="s">
        <v>14236</v>
      </c>
      <c r="C28209">
        <v>1600007373</v>
      </c>
      <c r="D28209">
        <v>20230731</v>
      </c>
      <c r="E28209">
        <v>41100000</v>
      </c>
      <c r="F28209" t="s">
        <v>81</v>
      </c>
      <c r="G28209" t="s">
        <v>553</v>
      </c>
      <c r="H28209" t="s">
        <v>554</v>
      </c>
      <c r="I28209" t="s">
        <v>15775</v>
      </c>
      <c r="J28209">
        <v>20230731</v>
      </c>
      <c r="K28209" t="s">
        <v>15776</v>
      </c>
      <c r="L28209">
        <v>5125.8599999999997</v>
      </c>
      <c r="M28209">
        <v>0</v>
      </c>
      <c r="N28209" t="s">
        <v>1059</v>
      </c>
      <c r="O28209">
        <v>20230901</v>
      </c>
    </row>
    <row r="28210" spans="1:15" x14ac:dyDescent="0.25">
      <c r="A28210" t="s">
        <v>14235</v>
      </c>
      <c r="B28210" t="s">
        <v>14236</v>
      </c>
      <c r="C28210">
        <v>1600004381</v>
      </c>
      <c r="D28210">
        <v>20230615</v>
      </c>
      <c r="E28210">
        <v>70600001</v>
      </c>
      <c r="F28210" t="s">
        <v>11782</v>
      </c>
      <c r="I28210" t="s">
        <v>9444</v>
      </c>
      <c r="J28210">
        <v>20230615</v>
      </c>
      <c r="K28210" t="s">
        <v>15039</v>
      </c>
      <c r="L28210">
        <v>0</v>
      </c>
      <c r="M28210">
        <v>280</v>
      </c>
    </row>
    <row r="28211" spans="1:15" x14ac:dyDescent="0.25">
      <c r="A28211" t="s">
        <v>14235</v>
      </c>
      <c r="B28211" t="s">
        <v>14236</v>
      </c>
      <c r="C28211">
        <v>1600004283</v>
      </c>
      <c r="D28211">
        <v>20230531</v>
      </c>
      <c r="E28211">
        <v>70600001</v>
      </c>
      <c r="F28211" t="s">
        <v>11782</v>
      </c>
      <c r="I28211" t="s">
        <v>13296</v>
      </c>
      <c r="J28211">
        <v>20230531</v>
      </c>
      <c r="K28211" t="s">
        <v>14334</v>
      </c>
      <c r="L28211">
        <v>0</v>
      </c>
      <c r="M28211">
        <v>1478.82</v>
      </c>
    </row>
    <row r="28212" spans="1:15" x14ac:dyDescent="0.25">
      <c r="A28212" t="s">
        <v>14235</v>
      </c>
      <c r="B28212" t="s">
        <v>14236</v>
      </c>
      <c r="C28212">
        <v>1600010638</v>
      </c>
      <c r="D28212">
        <v>20230930</v>
      </c>
      <c r="E28212">
        <v>41100000</v>
      </c>
      <c r="F28212" t="s">
        <v>81</v>
      </c>
      <c r="G28212" t="s">
        <v>9019</v>
      </c>
      <c r="H28212" t="s">
        <v>9020</v>
      </c>
      <c r="I28212" t="s">
        <v>13715</v>
      </c>
      <c r="J28212">
        <v>20230930</v>
      </c>
      <c r="K28212" t="s">
        <v>15025</v>
      </c>
      <c r="L28212">
        <v>760.06</v>
      </c>
      <c r="M28212">
        <v>0</v>
      </c>
      <c r="N28212" t="s">
        <v>446</v>
      </c>
      <c r="O28212">
        <v>20231010</v>
      </c>
    </row>
    <row r="28213" spans="1:15" x14ac:dyDescent="0.25">
      <c r="A28213" t="s">
        <v>14235</v>
      </c>
      <c r="B28213" t="s">
        <v>14236</v>
      </c>
      <c r="C28213">
        <v>1600009162</v>
      </c>
      <c r="D28213">
        <v>20230831</v>
      </c>
      <c r="E28213">
        <v>41100000</v>
      </c>
      <c r="F28213" t="s">
        <v>81</v>
      </c>
      <c r="G28213" t="s">
        <v>10289</v>
      </c>
      <c r="H28213" t="s">
        <v>10290</v>
      </c>
      <c r="I28213" t="s">
        <v>12454</v>
      </c>
      <c r="J28213">
        <v>20230831</v>
      </c>
      <c r="K28213" t="s">
        <v>15964</v>
      </c>
      <c r="L28213">
        <v>212.98</v>
      </c>
      <c r="M28213">
        <v>0</v>
      </c>
      <c r="N28213" t="s">
        <v>27</v>
      </c>
      <c r="O28213">
        <v>20230919</v>
      </c>
    </row>
    <row r="28214" spans="1:15" x14ac:dyDescent="0.25">
      <c r="A28214" t="s">
        <v>14235</v>
      </c>
      <c r="B28214" t="s">
        <v>14236</v>
      </c>
      <c r="C28214">
        <v>1600009044</v>
      </c>
      <c r="D28214">
        <v>20230831</v>
      </c>
      <c r="E28214">
        <v>44571005</v>
      </c>
      <c r="F28214" t="s">
        <v>35</v>
      </c>
      <c r="I28214" t="s">
        <v>12154</v>
      </c>
      <c r="J28214">
        <v>20230831</v>
      </c>
      <c r="K28214" t="s">
        <v>14351</v>
      </c>
      <c r="L28214">
        <v>0</v>
      </c>
      <c r="M28214">
        <v>402</v>
      </c>
      <c r="N28214" t="s">
        <v>117</v>
      </c>
      <c r="O28214">
        <v>20231024</v>
      </c>
    </row>
    <row r="28215" spans="1:15" x14ac:dyDescent="0.25">
      <c r="A28215" t="s">
        <v>14235</v>
      </c>
      <c r="B28215" t="s">
        <v>14236</v>
      </c>
      <c r="C28215">
        <v>1600007507</v>
      </c>
      <c r="D28215">
        <v>20230731</v>
      </c>
      <c r="E28215">
        <v>70600001</v>
      </c>
      <c r="F28215" t="s">
        <v>11782</v>
      </c>
      <c r="I28215" t="s">
        <v>9486</v>
      </c>
      <c r="J28215">
        <v>20230731</v>
      </c>
      <c r="K28215" t="s">
        <v>16031</v>
      </c>
      <c r="L28215">
        <v>0</v>
      </c>
      <c r="M28215">
        <v>580</v>
      </c>
    </row>
    <row r="28216" spans="1:15" x14ac:dyDescent="0.25">
      <c r="A28216" t="s">
        <v>14235</v>
      </c>
      <c r="B28216" t="s">
        <v>14236</v>
      </c>
      <c r="C28216">
        <v>1600005575</v>
      </c>
      <c r="D28216">
        <v>20230630</v>
      </c>
      <c r="E28216">
        <v>44571005</v>
      </c>
      <c r="F28216" t="s">
        <v>35</v>
      </c>
      <c r="I28216" t="s">
        <v>13245</v>
      </c>
      <c r="J28216">
        <v>20230630</v>
      </c>
      <c r="K28216" t="s">
        <v>15169</v>
      </c>
      <c r="L28216">
        <v>0</v>
      </c>
      <c r="M28216">
        <v>3324.21</v>
      </c>
      <c r="N28216" t="s">
        <v>80</v>
      </c>
      <c r="O28216">
        <v>20230921</v>
      </c>
    </row>
    <row r="28217" spans="1:15" x14ac:dyDescent="0.25">
      <c r="A28217" t="s">
        <v>14235</v>
      </c>
      <c r="B28217" t="s">
        <v>14236</v>
      </c>
      <c r="C28217">
        <v>1600000943</v>
      </c>
      <c r="D28217">
        <v>20230427</v>
      </c>
      <c r="E28217">
        <v>41100000</v>
      </c>
      <c r="F28217" t="s">
        <v>81</v>
      </c>
      <c r="G28217" t="s">
        <v>687</v>
      </c>
      <c r="H28217" t="s">
        <v>688</v>
      </c>
      <c r="I28217" t="s">
        <v>1752</v>
      </c>
      <c r="J28217">
        <v>20230427</v>
      </c>
      <c r="K28217" t="s">
        <v>1753</v>
      </c>
      <c r="L28217">
        <v>240</v>
      </c>
      <c r="M28217">
        <v>0</v>
      </c>
      <c r="N28217" t="s">
        <v>117</v>
      </c>
      <c r="O28217">
        <v>20230622</v>
      </c>
    </row>
    <row r="28218" spans="1:15" x14ac:dyDescent="0.25">
      <c r="A28218" t="s">
        <v>14235</v>
      </c>
      <c r="B28218" t="s">
        <v>14236</v>
      </c>
      <c r="C28218">
        <v>1600009568</v>
      </c>
      <c r="D28218">
        <v>20230831</v>
      </c>
      <c r="E28218">
        <v>44571005</v>
      </c>
      <c r="F28218" t="s">
        <v>35</v>
      </c>
      <c r="I28218" t="s">
        <v>15735</v>
      </c>
      <c r="J28218">
        <v>20230831</v>
      </c>
      <c r="K28218" t="s">
        <v>15736</v>
      </c>
      <c r="L28218">
        <v>0</v>
      </c>
      <c r="M28218">
        <v>348.6</v>
      </c>
      <c r="N28218" t="s">
        <v>117</v>
      </c>
      <c r="O28218">
        <v>20231024</v>
      </c>
    </row>
    <row r="28219" spans="1:15" x14ac:dyDescent="0.25">
      <c r="A28219" t="s">
        <v>14235</v>
      </c>
      <c r="B28219" t="s">
        <v>14236</v>
      </c>
      <c r="C28219">
        <v>1600012336</v>
      </c>
      <c r="D28219">
        <v>20231012</v>
      </c>
      <c r="E28219">
        <v>44571005</v>
      </c>
      <c r="F28219" t="s">
        <v>35</v>
      </c>
      <c r="I28219" t="s">
        <v>14621</v>
      </c>
      <c r="J28219">
        <v>20231012</v>
      </c>
      <c r="K28219" t="s">
        <v>14622</v>
      </c>
      <c r="L28219">
        <v>0</v>
      </c>
      <c r="M28219">
        <v>97</v>
      </c>
    </row>
    <row r="28220" spans="1:15" x14ac:dyDescent="0.25">
      <c r="A28220" t="s">
        <v>14235</v>
      </c>
      <c r="B28220" t="s">
        <v>14236</v>
      </c>
      <c r="C28220">
        <v>1600002811</v>
      </c>
      <c r="D28220">
        <v>20230430</v>
      </c>
      <c r="E28220">
        <v>41100000</v>
      </c>
      <c r="F28220" t="s">
        <v>81</v>
      </c>
      <c r="G28220" t="s">
        <v>553</v>
      </c>
      <c r="H28220" t="s">
        <v>554</v>
      </c>
      <c r="I28220" t="s">
        <v>15109</v>
      </c>
      <c r="J28220">
        <v>20230430</v>
      </c>
      <c r="K28220" t="s">
        <v>15110</v>
      </c>
      <c r="L28220">
        <v>696</v>
      </c>
      <c r="M28220">
        <v>0</v>
      </c>
      <c r="N28220" t="s">
        <v>27</v>
      </c>
      <c r="O28220">
        <v>20230605</v>
      </c>
    </row>
    <row r="28221" spans="1:15" x14ac:dyDescent="0.25">
      <c r="A28221" t="s">
        <v>14235</v>
      </c>
      <c r="B28221" t="s">
        <v>14236</v>
      </c>
      <c r="C28221">
        <v>1600012604</v>
      </c>
      <c r="D28221">
        <v>20231031</v>
      </c>
      <c r="E28221">
        <v>41100000</v>
      </c>
      <c r="F28221" t="s">
        <v>81</v>
      </c>
      <c r="G28221" t="s">
        <v>233</v>
      </c>
      <c r="H28221" t="s">
        <v>234</v>
      </c>
      <c r="I28221" t="s">
        <v>16369</v>
      </c>
      <c r="J28221">
        <v>20231031</v>
      </c>
      <c r="K28221" t="s">
        <v>14615</v>
      </c>
      <c r="L28221">
        <v>300</v>
      </c>
      <c r="M28221">
        <v>0</v>
      </c>
    </row>
    <row r="28222" spans="1:15" x14ac:dyDescent="0.25">
      <c r="A28222" t="s">
        <v>14235</v>
      </c>
      <c r="B28222" t="s">
        <v>14236</v>
      </c>
      <c r="C28222">
        <v>1600002242</v>
      </c>
      <c r="D28222">
        <v>20230515</v>
      </c>
      <c r="E28222">
        <v>70600001</v>
      </c>
      <c r="F28222" t="s">
        <v>11782</v>
      </c>
      <c r="I28222" t="s">
        <v>11736</v>
      </c>
      <c r="J28222">
        <v>20230515</v>
      </c>
      <c r="K28222" t="s">
        <v>14481</v>
      </c>
      <c r="L28222">
        <v>0</v>
      </c>
      <c r="M28222">
        <v>810</v>
      </c>
    </row>
    <row r="28223" spans="1:15" x14ac:dyDescent="0.25">
      <c r="A28223" t="s">
        <v>14235</v>
      </c>
      <c r="B28223" t="s">
        <v>14236</v>
      </c>
      <c r="C28223">
        <v>1600001820</v>
      </c>
      <c r="D28223">
        <v>20230430</v>
      </c>
      <c r="E28223">
        <v>41100000</v>
      </c>
      <c r="F28223" t="s">
        <v>81</v>
      </c>
      <c r="G28223" t="s">
        <v>5749</v>
      </c>
      <c r="H28223" t="s">
        <v>5750</v>
      </c>
      <c r="I28223" t="s">
        <v>11677</v>
      </c>
      <c r="J28223">
        <v>20230430</v>
      </c>
      <c r="K28223" t="s">
        <v>14829</v>
      </c>
      <c r="L28223">
        <v>3631.63</v>
      </c>
      <c r="M28223">
        <v>0</v>
      </c>
      <c r="N28223" t="s">
        <v>83</v>
      </c>
      <c r="O28223">
        <v>20230511</v>
      </c>
    </row>
    <row r="28224" spans="1:15" x14ac:dyDescent="0.25">
      <c r="A28224" t="s">
        <v>14235</v>
      </c>
      <c r="B28224" t="s">
        <v>14236</v>
      </c>
      <c r="C28224">
        <v>1600005728</v>
      </c>
      <c r="D28224">
        <v>20230630</v>
      </c>
      <c r="E28224">
        <v>70600020</v>
      </c>
      <c r="F28224" t="s">
        <v>14512</v>
      </c>
      <c r="I28224" t="s">
        <v>1685</v>
      </c>
      <c r="J28224">
        <v>20230630</v>
      </c>
      <c r="K28224" t="s">
        <v>1686</v>
      </c>
      <c r="L28224">
        <v>0</v>
      </c>
      <c r="M28224">
        <v>420</v>
      </c>
    </row>
    <row r="28225" spans="1:15" x14ac:dyDescent="0.25">
      <c r="A28225" t="s">
        <v>14235</v>
      </c>
      <c r="B28225" t="s">
        <v>14236</v>
      </c>
      <c r="C28225">
        <v>1600007398</v>
      </c>
      <c r="D28225">
        <v>20230731</v>
      </c>
      <c r="E28225">
        <v>70600001</v>
      </c>
      <c r="F28225" t="s">
        <v>11782</v>
      </c>
      <c r="I28225" t="s">
        <v>13790</v>
      </c>
      <c r="J28225">
        <v>20230731</v>
      </c>
      <c r="K28225" t="s">
        <v>16370</v>
      </c>
      <c r="L28225">
        <v>0</v>
      </c>
      <c r="M28225">
        <v>-254.1</v>
      </c>
    </row>
    <row r="28226" spans="1:15" x14ac:dyDescent="0.25">
      <c r="A28226" t="s">
        <v>14235</v>
      </c>
      <c r="B28226" t="s">
        <v>14236</v>
      </c>
      <c r="C28226">
        <v>1600009188</v>
      </c>
      <c r="D28226">
        <v>20230915</v>
      </c>
      <c r="E28226">
        <v>41100000</v>
      </c>
      <c r="F28226" t="s">
        <v>81</v>
      </c>
      <c r="G28226" t="s">
        <v>9054</v>
      </c>
      <c r="H28226" t="s">
        <v>9055</v>
      </c>
      <c r="I28226" t="s">
        <v>9314</v>
      </c>
      <c r="J28226">
        <v>20230915</v>
      </c>
      <c r="K28226" t="s">
        <v>15869</v>
      </c>
      <c r="L28226">
        <v>144</v>
      </c>
      <c r="M28226">
        <v>0</v>
      </c>
      <c r="N28226" t="s">
        <v>353</v>
      </c>
      <c r="O28226">
        <v>20230919</v>
      </c>
    </row>
    <row r="28227" spans="1:15" x14ac:dyDescent="0.25">
      <c r="A28227" t="s">
        <v>14235</v>
      </c>
      <c r="B28227" t="s">
        <v>14236</v>
      </c>
      <c r="C28227">
        <v>1600009130</v>
      </c>
      <c r="D28227">
        <v>20230831</v>
      </c>
      <c r="E28227">
        <v>70600001</v>
      </c>
      <c r="F28227" t="s">
        <v>11782</v>
      </c>
      <c r="I28227" t="s">
        <v>11136</v>
      </c>
      <c r="J28227">
        <v>20230831</v>
      </c>
      <c r="K28227" t="s">
        <v>14869</v>
      </c>
      <c r="L28227">
        <v>0</v>
      </c>
      <c r="M28227">
        <v>235</v>
      </c>
    </row>
    <row r="28228" spans="1:15" x14ac:dyDescent="0.25">
      <c r="A28228" t="s">
        <v>14235</v>
      </c>
      <c r="B28228" t="s">
        <v>14236</v>
      </c>
      <c r="C28228">
        <v>1600004315</v>
      </c>
      <c r="D28228">
        <v>20230531</v>
      </c>
      <c r="E28228">
        <v>44571005</v>
      </c>
      <c r="F28228" t="s">
        <v>35</v>
      </c>
      <c r="I28228" t="s">
        <v>1328</v>
      </c>
      <c r="J28228">
        <v>20230531</v>
      </c>
      <c r="K28228" t="s">
        <v>1329</v>
      </c>
      <c r="L28228">
        <v>0</v>
      </c>
      <c r="M28228">
        <v>603.62</v>
      </c>
      <c r="N28228" t="s">
        <v>37</v>
      </c>
      <c r="O28228">
        <v>20230718</v>
      </c>
    </row>
    <row r="28229" spans="1:15" x14ac:dyDescent="0.25">
      <c r="A28229" t="s">
        <v>14235</v>
      </c>
      <c r="B28229" t="s">
        <v>14236</v>
      </c>
      <c r="C28229">
        <v>1600001835</v>
      </c>
      <c r="D28229">
        <v>20230430</v>
      </c>
      <c r="E28229">
        <v>44571005</v>
      </c>
      <c r="F28229" t="s">
        <v>35</v>
      </c>
      <c r="I28229" t="s">
        <v>13172</v>
      </c>
      <c r="J28229">
        <v>20230430</v>
      </c>
      <c r="K28229" t="s">
        <v>15571</v>
      </c>
      <c r="L28229">
        <v>0</v>
      </c>
      <c r="M28229">
        <v>580.33000000000004</v>
      </c>
      <c r="N28229" t="s">
        <v>83</v>
      </c>
      <c r="O28229">
        <v>20230622</v>
      </c>
    </row>
    <row r="28230" spans="1:15" x14ac:dyDescent="0.25">
      <c r="A28230" t="s">
        <v>14235</v>
      </c>
      <c r="B28230" t="s">
        <v>14236</v>
      </c>
      <c r="C28230">
        <v>1600004356</v>
      </c>
      <c r="D28230">
        <v>20230531</v>
      </c>
      <c r="E28230">
        <v>41100000</v>
      </c>
      <c r="F28230" t="s">
        <v>81</v>
      </c>
      <c r="G28230" t="s">
        <v>11261</v>
      </c>
      <c r="H28230" t="s">
        <v>11262</v>
      </c>
      <c r="I28230" t="s">
        <v>11263</v>
      </c>
      <c r="J28230">
        <v>20230531</v>
      </c>
      <c r="K28230" t="s">
        <v>15646</v>
      </c>
      <c r="L28230">
        <v>262</v>
      </c>
      <c r="M28230">
        <v>0</v>
      </c>
      <c r="N28230" t="s">
        <v>37</v>
      </c>
      <c r="O28230">
        <v>20230621</v>
      </c>
    </row>
    <row r="28231" spans="1:15" x14ac:dyDescent="0.25">
      <c r="A28231" t="s">
        <v>14235</v>
      </c>
      <c r="B28231" t="s">
        <v>14236</v>
      </c>
      <c r="C28231">
        <v>1600006239</v>
      </c>
      <c r="D28231">
        <v>20230715</v>
      </c>
      <c r="E28231">
        <v>41100000</v>
      </c>
      <c r="F28231" t="s">
        <v>81</v>
      </c>
      <c r="G28231" t="s">
        <v>1344</v>
      </c>
      <c r="H28231" t="s">
        <v>1345</v>
      </c>
      <c r="I28231" t="s">
        <v>3549</v>
      </c>
      <c r="J28231">
        <v>20230715</v>
      </c>
      <c r="K28231" t="s">
        <v>3550</v>
      </c>
      <c r="L28231">
        <v>207.29</v>
      </c>
      <c r="M28231">
        <v>0</v>
      </c>
      <c r="N28231" t="s">
        <v>27</v>
      </c>
      <c r="O28231">
        <v>20230821</v>
      </c>
    </row>
    <row r="28232" spans="1:15" x14ac:dyDescent="0.25">
      <c r="A28232" t="s">
        <v>14235</v>
      </c>
      <c r="B28232" t="s">
        <v>14236</v>
      </c>
      <c r="C28232">
        <v>1600009013</v>
      </c>
      <c r="D28232">
        <v>20230831</v>
      </c>
      <c r="E28232">
        <v>41100000</v>
      </c>
      <c r="F28232" t="s">
        <v>81</v>
      </c>
      <c r="G28232" t="s">
        <v>2630</v>
      </c>
      <c r="H28232" t="s">
        <v>2631</v>
      </c>
      <c r="I28232" t="s">
        <v>11676</v>
      </c>
      <c r="J28232">
        <v>20230831</v>
      </c>
      <c r="K28232" t="s">
        <v>15287</v>
      </c>
      <c r="L28232">
        <v>95502.77</v>
      </c>
      <c r="M28232">
        <v>0</v>
      </c>
      <c r="N28232" t="s">
        <v>27</v>
      </c>
      <c r="O28232">
        <v>20230919</v>
      </c>
    </row>
    <row r="28233" spans="1:15" x14ac:dyDescent="0.25">
      <c r="A28233" t="s">
        <v>14235</v>
      </c>
      <c r="B28233" t="s">
        <v>14236</v>
      </c>
      <c r="C28233">
        <v>1600000939</v>
      </c>
      <c r="D28233">
        <v>20230426</v>
      </c>
      <c r="E28233">
        <v>70600005</v>
      </c>
      <c r="F28233" t="s">
        <v>12295</v>
      </c>
      <c r="I28233" t="s">
        <v>11161</v>
      </c>
      <c r="J28233">
        <v>20230426</v>
      </c>
      <c r="K28233" t="s">
        <v>14868</v>
      </c>
      <c r="L28233">
        <v>0</v>
      </c>
      <c r="M28233">
        <v>156.84</v>
      </c>
    </row>
    <row r="28234" spans="1:15" x14ac:dyDescent="0.25">
      <c r="A28234" t="s">
        <v>14235</v>
      </c>
      <c r="B28234" t="s">
        <v>14236</v>
      </c>
      <c r="C28234">
        <v>1600007706</v>
      </c>
      <c r="D28234">
        <v>20230731</v>
      </c>
      <c r="E28234">
        <v>41100000</v>
      </c>
      <c r="F28234" t="s">
        <v>81</v>
      </c>
      <c r="G28234" t="s">
        <v>553</v>
      </c>
      <c r="H28234" t="s">
        <v>554</v>
      </c>
      <c r="I28234" t="s">
        <v>14804</v>
      </c>
      <c r="J28234">
        <v>20230731</v>
      </c>
      <c r="K28234" t="s">
        <v>14805</v>
      </c>
      <c r="L28234">
        <v>286.14</v>
      </c>
      <c r="M28234">
        <v>0</v>
      </c>
      <c r="N28234" t="s">
        <v>1059</v>
      </c>
      <c r="O28234">
        <v>20230901</v>
      </c>
    </row>
    <row r="28235" spans="1:15" x14ac:dyDescent="0.25">
      <c r="A28235" t="s">
        <v>14235</v>
      </c>
      <c r="B28235" t="s">
        <v>14236</v>
      </c>
      <c r="C28235">
        <v>1600009003</v>
      </c>
      <c r="D28235">
        <v>20230831</v>
      </c>
      <c r="E28235">
        <v>44571005</v>
      </c>
      <c r="F28235" t="s">
        <v>35</v>
      </c>
      <c r="I28235" t="s">
        <v>14177</v>
      </c>
      <c r="J28235">
        <v>20230831</v>
      </c>
      <c r="K28235" t="s">
        <v>15126</v>
      </c>
      <c r="L28235">
        <v>0</v>
      </c>
      <c r="M28235">
        <v>6262.68</v>
      </c>
      <c r="N28235" t="s">
        <v>117</v>
      </c>
      <c r="O28235">
        <v>20231024</v>
      </c>
    </row>
    <row r="28236" spans="1:15" x14ac:dyDescent="0.25">
      <c r="A28236" t="s">
        <v>14235</v>
      </c>
      <c r="B28236" t="s">
        <v>14236</v>
      </c>
      <c r="C28236">
        <v>1600006370</v>
      </c>
      <c r="D28236">
        <v>20230725</v>
      </c>
      <c r="E28236">
        <v>41100000</v>
      </c>
      <c r="F28236" t="s">
        <v>81</v>
      </c>
      <c r="G28236" t="s">
        <v>1760</v>
      </c>
      <c r="H28236" t="s">
        <v>1761</v>
      </c>
      <c r="I28236" t="s">
        <v>16049</v>
      </c>
      <c r="J28236">
        <v>20230725</v>
      </c>
      <c r="K28236" t="s">
        <v>16050</v>
      </c>
      <c r="L28236">
        <v>324</v>
      </c>
      <c r="M28236">
        <v>0</v>
      </c>
      <c r="N28236" t="s">
        <v>37</v>
      </c>
      <c r="O28236">
        <v>20231130</v>
      </c>
    </row>
    <row r="28237" spans="1:15" x14ac:dyDescent="0.25">
      <c r="A28237" t="s">
        <v>14235</v>
      </c>
      <c r="B28237" t="s">
        <v>14236</v>
      </c>
      <c r="C28237">
        <v>1600005554</v>
      </c>
      <c r="D28237">
        <v>20230630</v>
      </c>
      <c r="E28237">
        <v>70600005</v>
      </c>
      <c r="F28237" t="s">
        <v>12295</v>
      </c>
      <c r="I28237" t="s">
        <v>11300</v>
      </c>
      <c r="J28237">
        <v>20230630</v>
      </c>
      <c r="K28237" t="s">
        <v>14285</v>
      </c>
      <c r="L28237">
        <v>0</v>
      </c>
      <c r="M28237">
        <v>1836.88</v>
      </c>
    </row>
    <row r="28238" spans="1:15" x14ac:dyDescent="0.25">
      <c r="A28238" t="s">
        <v>14235</v>
      </c>
      <c r="B28238" t="s">
        <v>14236</v>
      </c>
      <c r="C28238">
        <v>1600002821</v>
      </c>
      <c r="D28238">
        <v>20230430</v>
      </c>
      <c r="E28238">
        <v>70830000</v>
      </c>
      <c r="F28238" t="s">
        <v>14255</v>
      </c>
      <c r="I28238" t="s">
        <v>14860</v>
      </c>
      <c r="J28238">
        <v>20230430</v>
      </c>
      <c r="K28238" t="s">
        <v>14861</v>
      </c>
      <c r="L28238">
        <v>0</v>
      </c>
      <c r="M28238">
        <v>1889</v>
      </c>
    </row>
    <row r="28239" spans="1:15" x14ac:dyDescent="0.25">
      <c r="A28239" t="s">
        <v>14235</v>
      </c>
      <c r="B28239" t="s">
        <v>14236</v>
      </c>
      <c r="C28239">
        <v>1600009175</v>
      </c>
      <c r="D28239">
        <v>20230831</v>
      </c>
      <c r="E28239">
        <v>70600001</v>
      </c>
      <c r="F28239" t="s">
        <v>11782</v>
      </c>
      <c r="I28239" t="s">
        <v>11274</v>
      </c>
      <c r="J28239">
        <v>20230831</v>
      </c>
      <c r="K28239" t="s">
        <v>15421</v>
      </c>
      <c r="L28239">
        <v>0</v>
      </c>
      <c r="M28239">
        <v>837</v>
      </c>
    </row>
    <row r="28240" spans="1:15" x14ac:dyDescent="0.25">
      <c r="A28240" t="s">
        <v>14235</v>
      </c>
      <c r="B28240" t="s">
        <v>14236</v>
      </c>
      <c r="C28240">
        <v>1600007478</v>
      </c>
      <c r="D28240">
        <v>20230731</v>
      </c>
      <c r="E28240">
        <v>70600005</v>
      </c>
      <c r="F28240" t="s">
        <v>12295</v>
      </c>
      <c r="I28240" t="s">
        <v>12016</v>
      </c>
      <c r="J28240">
        <v>20230731</v>
      </c>
      <c r="K28240" t="s">
        <v>14437</v>
      </c>
      <c r="L28240">
        <v>0</v>
      </c>
      <c r="M28240">
        <v>164.58</v>
      </c>
    </row>
    <row r="28241" spans="1:15" x14ac:dyDescent="0.25">
      <c r="A28241" t="s">
        <v>14235</v>
      </c>
      <c r="B28241" t="s">
        <v>14236</v>
      </c>
      <c r="C28241">
        <v>1600004194</v>
      </c>
      <c r="D28241">
        <v>20230531</v>
      </c>
      <c r="E28241">
        <v>70600001</v>
      </c>
      <c r="F28241" t="s">
        <v>11782</v>
      </c>
      <c r="I28241" t="s">
        <v>12226</v>
      </c>
      <c r="J28241">
        <v>20230531</v>
      </c>
      <c r="K28241" t="s">
        <v>14570</v>
      </c>
      <c r="L28241">
        <v>0</v>
      </c>
      <c r="M28241">
        <v>11068.4</v>
      </c>
    </row>
    <row r="28242" spans="1:15" x14ac:dyDescent="0.25">
      <c r="A28242" t="s">
        <v>14235</v>
      </c>
      <c r="B28242" t="s">
        <v>14236</v>
      </c>
      <c r="C28242">
        <v>1600009020</v>
      </c>
      <c r="D28242">
        <v>20230831</v>
      </c>
      <c r="E28242">
        <v>41100000</v>
      </c>
      <c r="F28242" t="s">
        <v>81</v>
      </c>
      <c r="G28242" t="s">
        <v>8722</v>
      </c>
      <c r="H28242" t="s">
        <v>8723</v>
      </c>
      <c r="I28242" t="s">
        <v>13823</v>
      </c>
      <c r="J28242">
        <v>20230831</v>
      </c>
      <c r="K28242" t="s">
        <v>14718</v>
      </c>
      <c r="L28242">
        <v>16321.25</v>
      </c>
      <c r="M28242">
        <v>0</v>
      </c>
      <c r="N28242" t="s">
        <v>34</v>
      </c>
      <c r="O28242">
        <v>20230919</v>
      </c>
    </row>
    <row r="28243" spans="1:15" x14ac:dyDescent="0.25">
      <c r="A28243" t="s">
        <v>14235</v>
      </c>
      <c r="B28243" t="s">
        <v>14236</v>
      </c>
      <c r="C28243">
        <v>1600010668</v>
      </c>
      <c r="D28243">
        <v>20230930</v>
      </c>
      <c r="E28243">
        <v>44571005</v>
      </c>
      <c r="F28243" t="s">
        <v>35</v>
      </c>
      <c r="I28243" t="s">
        <v>16190</v>
      </c>
      <c r="J28243">
        <v>20230930</v>
      </c>
      <c r="K28243" t="s">
        <v>16191</v>
      </c>
      <c r="L28243">
        <v>0</v>
      </c>
      <c r="M28243">
        <v>52</v>
      </c>
    </row>
    <row r="28244" spans="1:15" x14ac:dyDescent="0.25">
      <c r="A28244" t="s">
        <v>14235</v>
      </c>
      <c r="B28244" t="s">
        <v>14236</v>
      </c>
      <c r="C28244">
        <v>1600010627</v>
      </c>
      <c r="D28244">
        <v>20230930</v>
      </c>
      <c r="E28244">
        <v>44571005</v>
      </c>
      <c r="F28244" t="s">
        <v>35</v>
      </c>
      <c r="I28244" t="s">
        <v>12778</v>
      </c>
      <c r="J28244">
        <v>20230930</v>
      </c>
      <c r="K28244" t="s">
        <v>15183</v>
      </c>
      <c r="L28244">
        <v>0</v>
      </c>
      <c r="M28244">
        <v>62.68</v>
      </c>
      <c r="N28244" t="s">
        <v>34</v>
      </c>
      <c r="O28244">
        <v>20231124</v>
      </c>
    </row>
    <row r="28245" spans="1:15" x14ac:dyDescent="0.25">
      <c r="A28245" t="s">
        <v>14235</v>
      </c>
      <c r="B28245" t="s">
        <v>14236</v>
      </c>
      <c r="C28245">
        <v>1600004188</v>
      </c>
      <c r="D28245">
        <v>20230531</v>
      </c>
      <c r="E28245">
        <v>70600099</v>
      </c>
      <c r="F28245" t="s">
        <v>14249</v>
      </c>
      <c r="I28245" t="s">
        <v>3719</v>
      </c>
      <c r="J28245">
        <v>20230531</v>
      </c>
      <c r="K28245" t="s">
        <v>3720</v>
      </c>
      <c r="L28245">
        <v>0</v>
      </c>
      <c r="M28245">
        <v>600</v>
      </c>
    </row>
    <row r="28246" spans="1:15" x14ac:dyDescent="0.25">
      <c r="A28246" t="s">
        <v>14235</v>
      </c>
      <c r="B28246" t="s">
        <v>14236</v>
      </c>
      <c r="C28246">
        <v>1600012559</v>
      </c>
      <c r="D28246">
        <v>20231031</v>
      </c>
      <c r="E28246">
        <v>44571005</v>
      </c>
      <c r="F28246" t="s">
        <v>35</v>
      </c>
      <c r="I28246" t="s">
        <v>16310</v>
      </c>
      <c r="J28246">
        <v>20231031</v>
      </c>
      <c r="K28246" t="s">
        <v>15152</v>
      </c>
      <c r="L28246">
        <v>0</v>
      </c>
      <c r="M28246">
        <v>6252.25</v>
      </c>
    </row>
    <row r="28247" spans="1:15" x14ac:dyDescent="0.25">
      <c r="A28247" t="s">
        <v>14235</v>
      </c>
      <c r="B28247" t="s">
        <v>14236</v>
      </c>
      <c r="C28247">
        <v>1600007472</v>
      </c>
      <c r="D28247">
        <v>20230731</v>
      </c>
      <c r="E28247">
        <v>70600005</v>
      </c>
      <c r="F28247" t="s">
        <v>12295</v>
      </c>
      <c r="I28247" t="s">
        <v>10458</v>
      </c>
      <c r="J28247">
        <v>20230731</v>
      </c>
      <c r="K28247" t="s">
        <v>15750</v>
      </c>
      <c r="L28247">
        <v>0</v>
      </c>
      <c r="M28247">
        <v>91.99</v>
      </c>
    </row>
    <row r="28248" spans="1:15" x14ac:dyDescent="0.25">
      <c r="A28248" t="s">
        <v>14235</v>
      </c>
      <c r="B28248" t="s">
        <v>14236</v>
      </c>
      <c r="C28248">
        <v>1600012360</v>
      </c>
      <c r="D28248">
        <v>20231013</v>
      </c>
      <c r="E28248">
        <v>44571005</v>
      </c>
      <c r="F28248" t="s">
        <v>35</v>
      </c>
      <c r="I28248" t="s">
        <v>14750</v>
      </c>
      <c r="J28248">
        <v>20231013</v>
      </c>
      <c r="K28248" t="s">
        <v>14751</v>
      </c>
      <c r="L28248">
        <v>0</v>
      </c>
      <c r="M28248">
        <v>32</v>
      </c>
    </row>
    <row r="28249" spans="1:15" x14ac:dyDescent="0.25">
      <c r="A28249" t="s">
        <v>14235</v>
      </c>
      <c r="B28249" t="s">
        <v>14236</v>
      </c>
      <c r="C28249">
        <v>1600010729</v>
      </c>
      <c r="D28249">
        <v>20230930</v>
      </c>
      <c r="E28249">
        <v>70600001</v>
      </c>
      <c r="F28249" t="s">
        <v>11782</v>
      </c>
      <c r="I28249" t="s">
        <v>12498</v>
      </c>
      <c r="J28249">
        <v>20230930</v>
      </c>
      <c r="K28249" t="s">
        <v>15025</v>
      </c>
      <c r="L28249">
        <v>0</v>
      </c>
      <c r="M28249">
        <v>352.65</v>
      </c>
    </row>
    <row r="28250" spans="1:15" x14ac:dyDescent="0.25">
      <c r="A28250" t="s">
        <v>14235</v>
      </c>
      <c r="B28250" t="s">
        <v>14236</v>
      </c>
      <c r="C28250">
        <v>1600009036</v>
      </c>
      <c r="D28250">
        <v>20230831</v>
      </c>
      <c r="E28250">
        <v>70600001</v>
      </c>
      <c r="F28250" t="s">
        <v>11782</v>
      </c>
      <c r="I28250" t="s">
        <v>13882</v>
      </c>
      <c r="J28250">
        <v>20230831</v>
      </c>
      <c r="K28250" t="s">
        <v>14616</v>
      </c>
      <c r="L28250">
        <v>0</v>
      </c>
      <c r="M28250">
        <v>2540</v>
      </c>
    </row>
    <row r="28251" spans="1:15" x14ac:dyDescent="0.25">
      <c r="A28251" t="s">
        <v>14235</v>
      </c>
      <c r="B28251" t="s">
        <v>14236</v>
      </c>
      <c r="C28251">
        <v>1600005641</v>
      </c>
      <c r="D28251">
        <v>20230630</v>
      </c>
      <c r="E28251">
        <v>41100000</v>
      </c>
      <c r="F28251" t="s">
        <v>81</v>
      </c>
      <c r="G28251" t="s">
        <v>10240</v>
      </c>
      <c r="H28251" t="s">
        <v>10241</v>
      </c>
      <c r="I28251" t="s">
        <v>13508</v>
      </c>
      <c r="J28251">
        <v>20230630</v>
      </c>
      <c r="K28251" t="s">
        <v>16172</v>
      </c>
      <c r="L28251">
        <v>58318.48</v>
      </c>
      <c r="M28251">
        <v>0</v>
      </c>
      <c r="N28251" t="s">
        <v>80</v>
      </c>
      <c r="O28251">
        <v>20230712</v>
      </c>
    </row>
    <row r="28252" spans="1:15" x14ac:dyDescent="0.25">
      <c r="A28252" t="s">
        <v>14235</v>
      </c>
      <c r="B28252" t="s">
        <v>14236</v>
      </c>
      <c r="C28252">
        <v>1600010579</v>
      </c>
      <c r="D28252">
        <v>20230930</v>
      </c>
      <c r="E28252">
        <v>41100000</v>
      </c>
      <c r="F28252" t="s">
        <v>81</v>
      </c>
      <c r="G28252" t="s">
        <v>9202</v>
      </c>
      <c r="H28252" t="s">
        <v>9203</v>
      </c>
      <c r="I28252" t="s">
        <v>13894</v>
      </c>
      <c r="J28252">
        <v>20230930</v>
      </c>
      <c r="K28252" t="s">
        <v>14260</v>
      </c>
      <c r="L28252">
        <v>32609.52</v>
      </c>
      <c r="M28252">
        <v>0</v>
      </c>
      <c r="N28252" t="s">
        <v>27</v>
      </c>
      <c r="O28252">
        <v>20231010</v>
      </c>
    </row>
    <row r="28253" spans="1:15" x14ac:dyDescent="0.25">
      <c r="A28253" t="s">
        <v>14235</v>
      </c>
      <c r="B28253" t="s">
        <v>14236</v>
      </c>
      <c r="C28253">
        <v>1600001951</v>
      </c>
      <c r="D28253">
        <v>20230430</v>
      </c>
      <c r="E28253">
        <v>70600001</v>
      </c>
      <c r="F28253" t="s">
        <v>11782</v>
      </c>
      <c r="I28253" t="s">
        <v>12402</v>
      </c>
      <c r="J28253">
        <v>20230430</v>
      </c>
      <c r="K28253" t="s">
        <v>14895</v>
      </c>
      <c r="L28253">
        <v>0</v>
      </c>
      <c r="M28253">
        <v>-693.24</v>
      </c>
    </row>
    <row r="28254" spans="1:15" x14ac:dyDescent="0.25">
      <c r="A28254" t="s">
        <v>14235</v>
      </c>
      <c r="B28254" t="s">
        <v>14236</v>
      </c>
      <c r="C28254">
        <v>1600005588</v>
      </c>
      <c r="D28254">
        <v>20230630</v>
      </c>
      <c r="E28254">
        <v>70600005</v>
      </c>
      <c r="F28254" t="s">
        <v>12295</v>
      </c>
      <c r="I28254" t="s">
        <v>13349</v>
      </c>
      <c r="J28254">
        <v>20230630</v>
      </c>
      <c r="K28254" t="s">
        <v>15062</v>
      </c>
      <c r="L28254">
        <v>0</v>
      </c>
      <c r="M28254">
        <v>2021.48</v>
      </c>
    </row>
    <row r="28255" spans="1:15" x14ac:dyDescent="0.25">
      <c r="A28255" t="s">
        <v>14235</v>
      </c>
      <c r="B28255" t="s">
        <v>14236</v>
      </c>
      <c r="C28255">
        <v>1600006379</v>
      </c>
      <c r="D28255">
        <v>20230725</v>
      </c>
      <c r="E28255">
        <v>44571005</v>
      </c>
      <c r="F28255" t="s">
        <v>35</v>
      </c>
      <c r="I28255" t="s">
        <v>2820</v>
      </c>
      <c r="J28255">
        <v>20230725</v>
      </c>
      <c r="K28255" t="s">
        <v>2821</v>
      </c>
      <c r="L28255">
        <v>0</v>
      </c>
      <c r="M28255">
        <v>162</v>
      </c>
      <c r="N28255" t="s">
        <v>117</v>
      </c>
      <c r="O28255">
        <v>20231024</v>
      </c>
    </row>
    <row r="28256" spans="1:15" x14ac:dyDescent="0.25">
      <c r="A28256" t="s">
        <v>14235</v>
      </c>
      <c r="B28256" t="s">
        <v>14236</v>
      </c>
      <c r="C28256">
        <v>1600009134</v>
      </c>
      <c r="D28256">
        <v>20230831</v>
      </c>
      <c r="E28256">
        <v>44571005</v>
      </c>
      <c r="F28256" t="s">
        <v>35</v>
      </c>
      <c r="I28256" t="s">
        <v>3102</v>
      </c>
      <c r="J28256">
        <v>20230831</v>
      </c>
      <c r="K28256" t="s">
        <v>3103</v>
      </c>
      <c r="L28256">
        <v>0</v>
      </c>
      <c r="M28256">
        <v>136</v>
      </c>
      <c r="N28256" t="s">
        <v>34</v>
      </c>
      <c r="O28256">
        <v>20231124</v>
      </c>
    </row>
    <row r="28257" spans="1:15" x14ac:dyDescent="0.25">
      <c r="A28257" t="s">
        <v>14235</v>
      </c>
      <c r="B28257" t="s">
        <v>14236</v>
      </c>
      <c r="C28257">
        <v>1600002250</v>
      </c>
      <c r="D28257">
        <v>20230515</v>
      </c>
      <c r="E28257">
        <v>41100000</v>
      </c>
      <c r="F28257" t="s">
        <v>81</v>
      </c>
      <c r="G28257" t="s">
        <v>8950</v>
      </c>
      <c r="H28257" t="s">
        <v>8951</v>
      </c>
      <c r="I28257" t="s">
        <v>13964</v>
      </c>
      <c r="J28257">
        <v>20230515</v>
      </c>
      <c r="K28257" t="s">
        <v>14955</v>
      </c>
      <c r="L28257">
        <v>352.3</v>
      </c>
      <c r="M28257">
        <v>0</v>
      </c>
      <c r="N28257" t="s">
        <v>37</v>
      </c>
      <c r="O28257">
        <v>20230516</v>
      </c>
    </row>
    <row r="28258" spans="1:15" x14ac:dyDescent="0.25">
      <c r="A28258" t="s">
        <v>14235</v>
      </c>
      <c r="B28258" t="s">
        <v>14236</v>
      </c>
      <c r="C28258">
        <v>1600007506</v>
      </c>
      <c r="D28258">
        <v>20230731</v>
      </c>
      <c r="E28258">
        <v>41100000</v>
      </c>
      <c r="F28258" t="s">
        <v>81</v>
      </c>
      <c r="G28258" t="s">
        <v>9054</v>
      </c>
      <c r="H28258" t="s">
        <v>9055</v>
      </c>
      <c r="I28258" t="s">
        <v>9167</v>
      </c>
      <c r="J28258">
        <v>20230731</v>
      </c>
      <c r="K28258" t="s">
        <v>16275</v>
      </c>
      <c r="L28258">
        <v>480</v>
      </c>
      <c r="M28258">
        <v>0</v>
      </c>
      <c r="N28258" t="s">
        <v>136</v>
      </c>
      <c r="O28258">
        <v>20230816</v>
      </c>
    </row>
    <row r="28259" spans="1:15" x14ac:dyDescent="0.25">
      <c r="A28259" t="s">
        <v>14235</v>
      </c>
      <c r="B28259" t="s">
        <v>14236</v>
      </c>
      <c r="C28259">
        <v>1600005653</v>
      </c>
      <c r="D28259">
        <v>20230630</v>
      </c>
      <c r="E28259">
        <v>70600001</v>
      </c>
      <c r="F28259" t="s">
        <v>11782</v>
      </c>
      <c r="I28259" t="s">
        <v>11759</v>
      </c>
      <c r="J28259">
        <v>20230630</v>
      </c>
      <c r="K28259" t="s">
        <v>15905</v>
      </c>
      <c r="L28259">
        <v>0</v>
      </c>
      <c r="M28259">
        <v>250</v>
      </c>
    </row>
    <row r="28260" spans="1:15" x14ac:dyDescent="0.25">
      <c r="A28260" t="s">
        <v>14235</v>
      </c>
      <c r="B28260" t="s">
        <v>14236</v>
      </c>
      <c r="C28260">
        <v>1600001995</v>
      </c>
      <c r="D28260">
        <v>20230430</v>
      </c>
      <c r="E28260">
        <v>70600001</v>
      </c>
      <c r="F28260" t="s">
        <v>11782</v>
      </c>
      <c r="I28260" t="s">
        <v>9731</v>
      </c>
      <c r="J28260">
        <v>20230430</v>
      </c>
      <c r="K28260" t="s">
        <v>16020</v>
      </c>
      <c r="L28260">
        <v>0</v>
      </c>
      <c r="M28260">
        <v>4422.8500000000004</v>
      </c>
    </row>
    <row r="28261" spans="1:15" x14ac:dyDescent="0.25">
      <c r="A28261" t="s">
        <v>14235</v>
      </c>
      <c r="B28261" t="s">
        <v>14236</v>
      </c>
      <c r="C28261">
        <v>1600012359</v>
      </c>
      <c r="D28261">
        <v>20231013</v>
      </c>
      <c r="E28261">
        <v>41100000</v>
      </c>
      <c r="F28261" t="s">
        <v>81</v>
      </c>
      <c r="G28261" t="s">
        <v>8433</v>
      </c>
      <c r="H28261" t="s">
        <v>8434</v>
      </c>
      <c r="I28261" t="s">
        <v>14247</v>
      </c>
      <c r="J28261">
        <v>20231013</v>
      </c>
      <c r="K28261" t="s">
        <v>14248</v>
      </c>
      <c r="L28261">
        <v>564</v>
      </c>
      <c r="M28261">
        <v>0</v>
      </c>
      <c r="N28261" t="s">
        <v>160</v>
      </c>
      <c r="O28261">
        <v>20231116</v>
      </c>
    </row>
    <row r="28262" spans="1:15" x14ac:dyDescent="0.25">
      <c r="A28262" t="s">
        <v>14235</v>
      </c>
      <c r="B28262" t="s">
        <v>14236</v>
      </c>
      <c r="C28262">
        <v>1600004123</v>
      </c>
      <c r="D28262">
        <v>20230531</v>
      </c>
      <c r="E28262">
        <v>70600001</v>
      </c>
      <c r="F28262" t="s">
        <v>11782</v>
      </c>
      <c r="I28262" t="s">
        <v>12472</v>
      </c>
      <c r="J28262">
        <v>20230531</v>
      </c>
      <c r="K28262" t="s">
        <v>15667</v>
      </c>
      <c r="L28262">
        <v>0</v>
      </c>
      <c r="M28262">
        <v>500</v>
      </c>
    </row>
    <row r="28263" spans="1:15" x14ac:dyDescent="0.25">
      <c r="A28263" t="s">
        <v>14235</v>
      </c>
      <c r="B28263" t="s">
        <v>14236</v>
      </c>
      <c r="C28263">
        <v>1600000839</v>
      </c>
      <c r="D28263">
        <v>20230415</v>
      </c>
      <c r="E28263">
        <v>41100000</v>
      </c>
      <c r="F28263" t="s">
        <v>81</v>
      </c>
      <c r="G28263" t="s">
        <v>9163</v>
      </c>
      <c r="H28263" t="s">
        <v>9164</v>
      </c>
      <c r="I28263" t="s">
        <v>13972</v>
      </c>
      <c r="J28263">
        <v>20230415</v>
      </c>
      <c r="K28263" t="s">
        <v>16371</v>
      </c>
      <c r="L28263">
        <v>468</v>
      </c>
      <c r="M28263">
        <v>0</v>
      </c>
      <c r="N28263" t="s">
        <v>54</v>
      </c>
      <c r="O28263">
        <v>20230427</v>
      </c>
    </row>
    <row r="28264" spans="1:15" x14ac:dyDescent="0.25">
      <c r="A28264" t="s">
        <v>14235</v>
      </c>
      <c r="B28264" t="s">
        <v>14236</v>
      </c>
      <c r="C28264">
        <v>1600012414</v>
      </c>
      <c r="D28264">
        <v>20231019</v>
      </c>
      <c r="E28264">
        <v>70600001</v>
      </c>
      <c r="F28264" t="s">
        <v>11782</v>
      </c>
      <c r="I28264" t="s">
        <v>15011</v>
      </c>
      <c r="J28264">
        <v>20231019</v>
      </c>
      <c r="K28264" t="s">
        <v>14373</v>
      </c>
      <c r="L28264">
        <v>0</v>
      </c>
      <c r="M28264">
        <v>840</v>
      </c>
    </row>
    <row r="28265" spans="1:15" x14ac:dyDescent="0.25">
      <c r="A28265" t="s">
        <v>14235</v>
      </c>
      <c r="B28265" t="s">
        <v>14236</v>
      </c>
      <c r="C28265">
        <v>1600012422</v>
      </c>
      <c r="D28265">
        <v>20231023</v>
      </c>
      <c r="E28265">
        <v>44571005</v>
      </c>
      <c r="F28265" t="s">
        <v>35</v>
      </c>
      <c r="I28265" t="s">
        <v>14870</v>
      </c>
      <c r="J28265">
        <v>20231023</v>
      </c>
      <c r="K28265" t="s">
        <v>14871</v>
      </c>
      <c r="L28265">
        <v>0</v>
      </c>
      <c r="M28265">
        <v>90</v>
      </c>
    </row>
    <row r="28266" spans="1:15" x14ac:dyDescent="0.25">
      <c r="A28266" t="s">
        <v>14235</v>
      </c>
      <c r="B28266" t="s">
        <v>14236</v>
      </c>
      <c r="C28266">
        <v>1600002818</v>
      </c>
      <c r="D28266">
        <v>20230430</v>
      </c>
      <c r="E28266">
        <v>44571005</v>
      </c>
      <c r="F28266" t="s">
        <v>35</v>
      </c>
      <c r="I28266" t="s">
        <v>14903</v>
      </c>
      <c r="J28266">
        <v>20230430</v>
      </c>
      <c r="K28266" t="s">
        <v>14904</v>
      </c>
      <c r="L28266">
        <v>0</v>
      </c>
      <c r="M28266">
        <v>352</v>
      </c>
      <c r="N28266" t="s">
        <v>83</v>
      </c>
      <c r="O28266">
        <v>20230622</v>
      </c>
    </row>
    <row r="28267" spans="1:15" x14ac:dyDescent="0.25">
      <c r="A28267" t="s">
        <v>14235</v>
      </c>
      <c r="B28267" t="s">
        <v>14236</v>
      </c>
      <c r="C28267">
        <v>1600012669</v>
      </c>
      <c r="D28267">
        <v>20231031</v>
      </c>
      <c r="E28267">
        <v>41100000</v>
      </c>
      <c r="F28267" t="s">
        <v>81</v>
      </c>
      <c r="G28267" t="s">
        <v>9231</v>
      </c>
      <c r="H28267" t="s">
        <v>9232</v>
      </c>
      <c r="I28267" t="s">
        <v>15459</v>
      </c>
      <c r="J28267">
        <v>20231031</v>
      </c>
      <c r="K28267" t="s">
        <v>14793</v>
      </c>
      <c r="L28267">
        <v>5909.92</v>
      </c>
      <c r="M28267">
        <v>0</v>
      </c>
      <c r="N28267" t="s">
        <v>353</v>
      </c>
      <c r="O28267">
        <v>20231116</v>
      </c>
    </row>
    <row r="28268" spans="1:15" x14ac:dyDescent="0.25">
      <c r="A28268" t="s">
        <v>14235</v>
      </c>
      <c r="B28268" t="s">
        <v>14236</v>
      </c>
      <c r="C28268">
        <v>1600010713</v>
      </c>
      <c r="D28268">
        <v>20230930</v>
      </c>
      <c r="E28268">
        <v>70600001</v>
      </c>
      <c r="F28268" t="s">
        <v>11782</v>
      </c>
      <c r="I28268" t="s">
        <v>11913</v>
      </c>
      <c r="J28268">
        <v>20230930</v>
      </c>
      <c r="K28268" t="s">
        <v>14635</v>
      </c>
      <c r="L28268">
        <v>0</v>
      </c>
      <c r="M28268">
        <v>545</v>
      </c>
    </row>
    <row r="28269" spans="1:15" x14ac:dyDescent="0.25">
      <c r="A28269" t="s">
        <v>14235</v>
      </c>
      <c r="B28269" t="s">
        <v>14236</v>
      </c>
      <c r="C28269">
        <v>1600010682</v>
      </c>
      <c r="D28269">
        <v>20230930</v>
      </c>
      <c r="E28269">
        <v>41100000</v>
      </c>
      <c r="F28269" t="s">
        <v>81</v>
      </c>
      <c r="G28269" t="s">
        <v>5113</v>
      </c>
      <c r="H28269" t="s">
        <v>5114</v>
      </c>
      <c r="I28269" t="s">
        <v>5196</v>
      </c>
      <c r="J28269">
        <v>20230930</v>
      </c>
      <c r="K28269" t="s">
        <v>5197</v>
      </c>
      <c r="L28269">
        <v>47.52</v>
      </c>
      <c r="M28269">
        <v>0</v>
      </c>
      <c r="N28269" t="s">
        <v>83</v>
      </c>
      <c r="O28269">
        <v>20231024</v>
      </c>
    </row>
    <row r="28270" spans="1:15" x14ac:dyDescent="0.25">
      <c r="A28270" t="s">
        <v>14235</v>
      </c>
      <c r="B28270" t="s">
        <v>14236</v>
      </c>
      <c r="C28270">
        <v>1600002116</v>
      </c>
      <c r="D28270">
        <v>20230430</v>
      </c>
      <c r="E28270">
        <v>41100000</v>
      </c>
      <c r="F28270" t="s">
        <v>81</v>
      </c>
      <c r="G28270" t="s">
        <v>553</v>
      </c>
      <c r="H28270" t="s">
        <v>554</v>
      </c>
      <c r="I28270" t="s">
        <v>2059</v>
      </c>
      <c r="J28270">
        <v>20230430</v>
      </c>
      <c r="K28270" t="s">
        <v>2060</v>
      </c>
      <c r="L28270">
        <v>5730.35</v>
      </c>
      <c r="M28270">
        <v>0</v>
      </c>
      <c r="N28270" t="s">
        <v>117</v>
      </c>
      <c r="O28270">
        <v>20230601</v>
      </c>
    </row>
    <row r="28271" spans="1:15" x14ac:dyDescent="0.25">
      <c r="A28271" t="s">
        <v>14235</v>
      </c>
      <c r="B28271" t="s">
        <v>14236</v>
      </c>
      <c r="C28271">
        <v>1600000833</v>
      </c>
      <c r="D28271">
        <v>20230415</v>
      </c>
      <c r="E28271">
        <v>41100000</v>
      </c>
      <c r="F28271" t="s">
        <v>81</v>
      </c>
      <c r="G28271" t="s">
        <v>668</v>
      </c>
      <c r="H28271" t="s">
        <v>669</v>
      </c>
      <c r="I28271" t="s">
        <v>1749</v>
      </c>
      <c r="J28271">
        <v>20230415</v>
      </c>
      <c r="K28271" t="s">
        <v>1750</v>
      </c>
      <c r="L28271">
        <v>1164</v>
      </c>
      <c r="M28271">
        <v>0</v>
      </c>
      <c r="N28271" t="s">
        <v>80</v>
      </c>
      <c r="O28271">
        <v>20230517</v>
      </c>
    </row>
    <row r="28272" spans="1:15" x14ac:dyDescent="0.25">
      <c r="A28272" t="s">
        <v>14235</v>
      </c>
      <c r="B28272" t="s">
        <v>14236</v>
      </c>
      <c r="C28272">
        <v>1600012400</v>
      </c>
      <c r="D28272">
        <v>20231019</v>
      </c>
      <c r="E28272">
        <v>44571005</v>
      </c>
      <c r="F28272" t="s">
        <v>35</v>
      </c>
      <c r="I28272" t="s">
        <v>15728</v>
      </c>
      <c r="J28272">
        <v>20231019</v>
      </c>
      <c r="K28272" t="s">
        <v>15729</v>
      </c>
      <c r="L28272">
        <v>0</v>
      </c>
      <c r="M28272">
        <v>50</v>
      </c>
    </row>
    <row r="28273" spans="1:15" x14ac:dyDescent="0.25">
      <c r="A28273" t="s">
        <v>14235</v>
      </c>
      <c r="B28273" t="s">
        <v>14236</v>
      </c>
      <c r="C28273">
        <v>1600007595</v>
      </c>
      <c r="D28273">
        <v>20230731</v>
      </c>
      <c r="E28273">
        <v>70600005</v>
      </c>
      <c r="F28273" t="s">
        <v>12295</v>
      </c>
      <c r="I28273" t="s">
        <v>13824</v>
      </c>
      <c r="J28273">
        <v>20230731</v>
      </c>
      <c r="K28273" t="s">
        <v>15988</v>
      </c>
      <c r="L28273">
        <v>0</v>
      </c>
      <c r="M28273">
        <v>-102.99</v>
      </c>
    </row>
    <row r="28274" spans="1:15" x14ac:dyDescent="0.25">
      <c r="A28274" t="s">
        <v>14235</v>
      </c>
      <c r="B28274" t="s">
        <v>14236</v>
      </c>
      <c r="C28274">
        <v>1600010700</v>
      </c>
      <c r="D28274">
        <v>20230930</v>
      </c>
      <c r="E28274">
        <v>70600001</v>
      </c>
      <c r="F28274" t="s">
        <v>11782</v>
      </c>
      <c r="I28274" t="s">
        <v>10694</v>
      </c>
      <c r="J28274">
        <v>20230930</v>
      </c>
      <c r="K28274" t="s">
        <v>14720</v>
      </c>
      <c r="L28274">
        <v>0</v>
      </c>
      <c r="M28274">
        <v>470</v>
      </c>
    </row>
    <row r="28275" spans="1:15" x14ac:dyDescent="0.25">
      <c r="A28275" t="s">
        <v>14235</v>
      </c>
      <c r="B28275" t="s">
        <v>14236</v>
      </c>
      <c r="C28275">
        <v>1600009012</v>
      </c>
      <c r="D28275">
        <v>20230831</v>
      </c>
      <c r="E28275">
        <v>44571005</v>
      </c>
      <c r="F28275" t="s">
        <v>35</v>
      </c>
      <c r="I28275" t="s">
        <v>12572</v>
      </c>
      <c r="J28275">
        <v>20230831</v>
      </c>
      <c r="K28275" t="s">
        <v>15682</v>
      </c>
      <c r="L28275">
        <v>0</v>
      </c>
      <c r="M28275">
        <v>2714.58</v>
      </c>
      <c r="N28275" t="s">
        <v>117</v>
      </c>
      <c r="O28275">
        <v>20231024</v>
      </c>
    </row>
    <row r="28276" spans="1:15" x14ac:dyDescent="0.25">
      <c r="A28276" t="s">
        <v>14235</v>
      </c>
      <c r="B28276" t="s">
        <v>14236</v>
      </c>
      <c r="C28276">
        <v>1600004202</v>
      </c>
      <c r="D28276">
        <v>20230531</v>
      </c>
      <c r="E28276">
        <v>70600001</v>
      </c>
      <c r="F28276" t="s">
        <v>11782</v>
      </c>
      <c r="I28276" t="s">
        <v>13430</v>
      </c>
      <c r="J28276">
        <v>20230531</v>
      </c>
      <c r="K28276" t="s">
        <v>14245</v>
      </c>
      <c r="L28276">
        <v>0</v>
      </c>
      <c r="M28276">
        <v>25742.34</v>
      </c>
    </row>
    <row r="28277" spans="1:15" x14ac:dyDescent="0.25">
      <c r="A28277" t="s">
        <v>14235</v>
      </c>
      <c r="B28277" t="s">
        <v>14236</v>
      </c>
      <c r="C28277">
        <v>1600006346</v>
      </c>
      <c r="D28277">
        <v>20230725</v>
      </c>
      <c r="E28277">
        <v>44571005</v>
      </c>
      <c r="F28277" t="s">
        <v>35</v>
      </c>
      <c r="I28277" t="s">
        <v>12138</v>
      </c>
      <c r="J28277">
        <v>20230725</v>
      </c>
      <c r="K28277" t="s">
        <v>15005</v>
      </c>
      <c r="L28277">
        <v>0</v>
      </c>
      <c r="M28277">
        <v>96</v>
      </c>
      <c r="N28277" t="s">
        <v>80</v>
      </c>
      <c r="O28277">
        <v>20230921</v>
      </c>
    </row>
    <row r="28278" spans="1:15" x14ac:dyDescent="0.25">
      <c r="A28278" t="s">
        <v>14235</v>
      </c>
      <c r="B28278" t="s">
        <v>14236</v>
      </c>
      <c r="C28278">
        <v>1600009082</v>
      </c>
      <c r="D28278">
        <v>20230831</v>
      </c>
      <c r="E28278">
        <v>70600001</v>
      </c>
      <c r="F28278" t="s">
        <v>11782</v>
      </c>
      <c r="I28278" t="s">
        <v>13253</v>
      </c>
      <c r="J28278">
        <v>20230831</v>
      </c>
      <c r="K28278" t="s">
        <v>15908</v>
      </c>
      <c r="L28278">
        <v>0</v>
      </c>
      <c r="M28278">
        <v>1015</v>
      </c>
    </row>
    <row r="28279" spans="1:15" x14ac:dyDescent="0.25">
      <c r="A28279" t="s">
        <v>14235</v>
      </c>
      <c r="B28279" t="s">
        <v>14236</v>
      </c>
      <c r="C28279">
        <v>1600012582</v>
      </c>
      <c r="D28279">
        <v>20231031</v>
      </c>
      <c r="E28279">
        <v>44571005</v>
      </c>
      <c r="F28279" t="s">
        <v>35</v>
      </c>
      <c r="I28279" t="s">
        <v>15935</v>
      </c>
      <c r="J28279">
        <v>20231031</v>
      </c>
      <c r="K28279" t="s">
        <v>15936</v>
      </c>
      <c r="L28279">
        <v>0</v>
      </c>
      <c r="M28279">
        <v>2931.69</v>
      </c>
    </row>
    <row r="28280" spans="1:15" x14ac:dyDescent="0.25">
      <c r="A28280" t="s">
        <v>14235</v>
      </c>
      <c r="B28280" t="s">
        <v>14236</v>
      </c>
      <c r="C28280">
        <v>1600007537</v>
      </c>
      <c r="D28280">
        <v>20230731</v>
      </c>
      <c r="E28280">
        <v>41100000</v>
      </c>
      <c r="F28280" t="s">
        <v>81</v>
      </c>
      <c r="G28280" t="s">
        <v>9539</v>
      </c>
      <c r="H28280" t="s">
        <v>9540</v>
      </c>
      <c r="I28280" t="s">
        <v>9541</v>
      </c>
      <c r="J28280">
        <v>20230731</v>
      </c>
      <c r="K28280" t="s">
        <v>15205</v>
      </c>
      <c r="L28280">
        <v>600</v>
      </c>
      <c r="M28280">
        <v>0</v>
      </c>
      <c r="N28280" t="s">
        <v>37</v>
      </c>
      <c r="O28280">
        <v>20230816</v>
      </c>
    </row>
    <row r="28281" spans="1:15" x14ac:dyDescent="0.25">
      <c r="A28281" t="s">
        <v>14235</v>
      </c>
      <c r="B28281" t="s">
        <v>14236</v>
      </c>
      <c r="C28281">
        <v>1600010637</v>
      </c>
      <c r="D28281">
        <v>20230930</v>
      </c>
      <c r="E28281">
        <v>44571005</v>
      </c>
      <c r="F28281" t="s">
        <v>35</v>
      </c>
      <c r="I28281" t="s">
        <v>15302</v>
      </c>
      <c r="J28281">
        <v>20230930</v>
      </c>
      <c r="K28281" t="s">
        <v>14307</v>
      </c>
      <c r="L28281">
        <v>0</v>
      </c>
      <c r="M28281">
        <v>92.84</v>
      </c>
    </row>
    <row r="28282" spans="1:15" x14ac:dyDescent="0.25">
      <c r="A28282" t="s">
        <v>14235</v>
      </c>
      <c r="B28282" t="s">
        <v>14236</v>
      </c>
      <c r="C28282">
        <v>1600009580</v>
      </c>
      <c r="D28282">
        <v>20230831</v>
      </c>
      <c r="E28282">
        <v>70830000</v>
      </c>
      <c r="F28282" t="s">
        <v>14255</v>
      </c>
      <c r="I28282" t="s">
        <v>15103</v>
      </c>
      <c r="J28282">
        <v>20230831</v>
      </c>
      <c r="K28282" t="s">
        <v>15104</v>
      </c>
      <c r="L28282">
        <v>0</v>
      </c>
      <c r="M28282">
        <v>352</v>
      </c>
    </row>
    <row r="28283" spans="1:15" x14ac:dyDescent="0.25">
      <c r="A28283" t="s">
        <v>14235</v>
      </c>
      <c r="B28283" t="s">
        <v>14236</v>
      </c>
      <c r="C28283">
        <v>1600004076</v>
      </c>
      <c r="D28283">
        <v>20230523</v>
      </c>
      <c r="E28283">
        <v>41100000</v>
      </c>
      <c r="F28283" t="s">
        <v>81</v>
      </c>
      <c r="G28283" t="s">
        <v>8895</v>
      </c>
      <c r="H28283" t="s">
        <v>8896</v>
      </c>
      <c r="I28283" t="s">
        <v>13416</v>
      </c>
      <c r="J28283">
        <v>20230523</v>
      </c>
      <c r="K28283" t="s">
        <v>15996</v>
      </c>
      <c r="L28283">
        <v>-1474.86</v>
      </c>
      <c r="M28283">
        <v>0</v>
      </c>
      <c r="N28283" t="s">
        <v>80</v>
      </c>
      <c r="O28283">
        <v>20230621</v>
      </c>
    </row>
    <row r="28284" spans="1:15" x14ac:dyDescent="0.25">
      <c r="A28284" t="s">
        <v>14235</v>
      </c>
      <c r="B28284" t="s">
        <v>14236</v>
      </c>
      <c r="C28284">
        <v>1600005530</v>
      </c>
      <c r="D28284">
        <v>20230630</v>
      </c>
      <c r="E28284">
        <v>70600001</v>
      </c>
      <c r="F28284" t="s">
        <v>11782</v>
      </c>
      <c r="I28284" t="s">
        <v>2697</v>
      </c>
      <c r="J28284">
        <v>20230630</v>
      </c>
      <c r="K28284" t="s">
        <v>2698</v>
      </c>
      <c r="L28284">
        <v>0</v>
      </c>
      <c r="M28284">
        <v>520</v>
      </c>
    </row>
    <row r="28285" spans="1:15" x14ac:dyDescent="0.25">
      <c r="A28285" t="s">
        <v>14235</v>
      </c>
      <c r="B28285" t="s">
        <v>14236</v>
      </c>
      <c r="C28285">
        <v>1600005515</v>
      </c>
      <c r="D28285">
        <v>20230630</v>
      </c>
      <c r="E28285">
        <v>41100000</v>
      </c>
      <c r="F28285" t="s">
        <v>81</v>
      </c>
      <c r="G28285" t="s">
        <v>349</v>
      </c>
      <c r="H28285" t="s">
        <v>350</v>
      </c>
      <c r="I28285" t="s">
        <v>351</v>
      </c>
      <c r="J28285">
        <v>20230630</v>
      </c>
      <c r="K28285" t="s">
        <v>352</v>
      </c>
      <c r="L28285">
        <v>1068</v>
      </c>
      <c r="M28285">
        <v>0</v>
      </c>
      <c r="N28285" t="s">
        <v>353</v>
      </c>
      <c r="O28285">
        <v>20230804</v>
      </c>
    </row>
    <row r="28286" spans="1:15" x14ac:dyDescent="0.25">
      <c r="A28286" t="s">
        <v>14235</v>
      </c>
      <c r="B28286" t="s">
        <v>14236</v>
      </c>
      <c r="C28286">
        <v>1600010672</v>
      </c>
      <c r="D28286">
        <v>20230930</v>
      </c>
      <c r="E28286">
        <v>70600001</v>
      </c>
      <c r="F28286" t="s">
        <v>11782</v>
      </c>
      <c r="I28286" t="s">
        <v>12022</v>
      </c>
      <c r="J28286">
        <v>20230930</v>
      </c>
      <c r="K28286" t="s">
        <v>15025</v>
      </c>
      <c r="L28286">
        <v>0</v>
      </c>
      <c r="M28286">
        <v>6573.04</v>
      </c>
    </row>
    <row r="28287" spans="1:15" x14ac:dyDescent="0.25">
      <c r="A28287" t="s">
        <v>14235</v>
      </c>
      <c r="B28287" t="s">
        <v>14236</v>
      </c>
      <c r="C28287">
        <v>1600002263</v>
      </c>
      <c r="D28287">
        <v>20230515</v>
      </c>
      <c r="E28287">
        <v>44571005</v>
      </c>
      <c r="F28287" t="s">
        <v>35</v>
      </c>
      <c r="I28287" t="s">
        <v>9814</v>
      </c>
      <c r="J28287">
        <v>20230515</v>
      </c>
      <c r="K28287" t="s">
        <v>16113</v>
      </c>
      <c r="L28287">
        <v>0</v>
      </c>
      <c r="M28287">
        <v>40.33</v>
      </c>
      <c r="N28287" t="s">
        <v>37</v>
      </c>
      <c r="O28287">
        <v>20230718</v>
      </c>
    </row>
    <row r="28288" spans="1:15" x14ac:dyDescent="0.25">
      <c r="A28288" t="s">
        <v>14235</v>
      </c>
      <c r="B28288" t="s">
        <v>14236</v>
      </c>
      <c r="C28288">
        <v>1600001984</v>
      </c>
      <c r="D28288">
        <v>20230430</v>
      </c>
      <c r="E28288">
        <v>41100000</v>
      </c>
      <c r="F28288" t="s">
        <v>81</v>
      </c>
      <c r="G28288" t="s">
        <v>9019</v>
      </c>
      <c r="H28288" t="s">
        <v>9020</v>
      </c>
      <c r="I28288" t="s">
        <v>11455</v>
      </c>
      <c r="J28288">
        <v>20230430</v>
      </c>
      <c r="K28288" t="s">
        <v>14438</v>
      </c>
      <c r="L28288">
        <v>2322.66</v>
      </c>
      <c r="M28288">
        <v>0</v>
      </c>
      <c r="N28288" t="s">
        <v>37</v>
      </c>
      <c r="O28288">
        <v>20230511</v>
      </c>
    </row>
    <row r="28289" spans="1:15" x14ac:dyDescent="0.25">
      <c r="A28289" t="s">
        <v>14235</v>
      </c>
      <c r="B28289" t="s">
        <v>14236</v>
      </c>
      <c r="C28289">
        <v>1600005495</v>
      </c>
      <c r="D28289">
        <v>20230626</v>
      </c>
      <c r="E28289">
        <v>41100000</v>
      </c>
      <c r="F28289" t="s">
        <v>81</v>
      </c>
      <c r="G28289" t="s">
        <v>9139</v>
      </c>
      <c r="H28289" t="s">
        <v>9140</v>
      </c>
      <c r="I28289" t="s">
        <v>12934</v>
      </c>
      <c r="J28289">
        <v>20230626</v>
      </c>
      <c r="K28289" t="s">
        <v>15053</v>
      </c>
      <c r="L28289">
        <v>5372.54</v>
      </c>
      <c r="M28289">
        <v>0</v>
      </c>
      <c r="N28289" t="s">
        <v>83</v>
      </c>
      <c r="O28289">
        <v>20230712</v>
      </c>
    </row>
    <row r="28290" spans="1:15" x14ac:dyDescent="0.25">
      <c r="A28290" t="s">
        <v>14235</v>
      </c>
      <c r="B28290" t="s">
        <v>14236</v>
      </c>
      <c r="C28290">
        <v>1600007674</v>
      </c>
      <c r="D28290">
        <v>20230901</v>
      </c>
      <c r="E28290">
        <v>79100000</v>
      </c>
      <c r="F28290" t="s">
        <v>10356</v>
      </c>
      <c r="I28290" t="s">
        <v>4098</v>
      </c>
      <c r="J28290">
        <v>20230901</v>
      </c>
      <c r="K28290" t="s">
        <v>4099</v>
      </c>
      <c r="L28290">
        <v>0</v>
      </c>
      <c r="M28290">
        <v>50.4</v>
      </c>
    </row>
    <row r="28291" spans="1:15" x14ac:dyDescent="0.25">
      <c r="A28291" t="s">
        <v>14235</v>
      </c>
      <c r="B28291" t="s">
        <v>14236</v>
      </c>
      <c r="C28291">
        <v>1600007418</v>
      </c>
      <c r="D28291">
        <v>20230731</v>
      </c>
      <c r="E28291">
        <v>70600001</v>
      </c>
      <c r="F28291" t="s">
        <v>11782</v>
      </c>
      <c r="I28291" t="s">
        <v>14155</v>
      </c>
      <c r="J28291">
        <v>20230731</v>
      </c>
      <c r="K28291" t="s">
        <v>14559</v>
      </c>
      <c r="L28291">
        <v>0</v>
      </c>
      <c r="M28291">
        <v>22183.599999999999</v>
      </c>
    </row>
    <row r="28292" spans="1:15" x14ac:dyDescent="0.25">
      <c r="A28292" t="s">
        <v>14235</v>
      </c>
      <c r="B28292" t="s">
        <v>14236</v>
      </c>
      <c r="C28292">
        <v>1600005603</v>
      </c>
      <c r="D28292">
        <v>20230630</v>
      </c>
      <c r="E28292">
        <v>41100000</v>
      </c>
      <c r="F28292" t="s">
        <v>81</v>
      </c>
      <c r="G28292" t="s">
        <v>2074</v>
      </c>
      <c r="H28292" t="s">
        <v>2075</v>
      </c>
      <c r="I28292" t="s">
        <v>3717</v>
      </c>
      <c r="J28292">
        <v>20230630</v>
      </c>
      <c r="K28292" t="s">
        <v>3718</v>
      </c>
      <c r="L28292">
        <v>39091.99</v>
      </c>
      <c r="M28292">
        <v>0</v>
      </c>
      <c r="N28292" t="s">
        <v>117</v>
      </c>
      <c r="O28292">
        <v>20230802</v>
      </c>
    </row>
    <row r="28293" spans="1:15" x14ac:dyDescent="0.25">
      <c r="A28293" t="s">
        <v>14235</v>
      </c>
      <c r="B28293" t="s">
        <v>14236</v>
      </c>
      <c r="C28293">
        <v>1600006328</v>
      </c>
      <c r="D28293">
        <v>20230725</v>
      </c>
      <c r="E28293">
        <v>41100000</v>
      </c>
      <c r="F28293" t="s">
        <v>81</v>
      </c>
      <c r="G28293" t="s">
        <v>1845</v>
      </c>
      <c r="H28293" t="s">
        <v>1846</v>
      </c>
      <c r="I28293" t="s">
        <v>810</v>
      </c>
      <c r="J28293">
        <v>20230725</v>
      </c>
      <c r="K28293" t="s">
        <v>811</v>
      </c>
      <c r="L28293">
        <v>432</v>
      </c>
      <c r="M28293">
        <v>0</v>
      </c>
      <c r="N28293" t="s">
        <v>83</v>
      </c>
      <c r="O28293">
        <v>20230906</v>
      </c>
    </row>
    <row r="28294" spans="1:15" x14ac:dyDescent="0.25">
      <c r="A28294" t="s">
        <v>14235</v>
      </c>
      <c r="B28294" t="s">
        <v>14236</v>
      </c>
      <c r="C28294">
        <v>1600001880</v>
      </c>
      <c r="D28294">
        <v>20230430</v>
      </c>
      <c r="E28294">
        <v>70600001</v>
      </c>
      <c r="F28294" t="s">
        <v>11782</v>
      </c>
      <c r="I28294" t="s">
        <v>11099</v>
      </c>
      <c r="J28294">
        <v>20230430</v>
      </c>
      <c r="K28294" t="s">
        <v>14698</v>
      </c>
      <c r="L28294">
        <v>0</v>
      </c>
      <c r="M28294">
        <v>640</v>
      </c>
    </row>
    <row r="28295" spans="1:15" x14ac:dyDescent="0.25">
      <c r="A28295" t="s">
        <v>14235</v>
      </c>
      <c r="B28295" t="s">
        <v>14236</v>
      </c>
      <c r="C28295">
        <v>1600010767</v>
      </c>
      <c r="D28295">
        <v>20230930</v>
      </c>
      <c r="E28295">
        <v>44571005</v>
      </c>
      <c r="F28295" t="s">
        <v>35</v>
      </c>
      <c r="I28295" t="s">
        <v>14237</v>
      </c>
      <c r="J28295">
        <v>20230930</v>
      </c>
      <c r="K28295" t="s">
        <v>14238</v>
      </c>
      <c r="L28295">
        <v>0</v>
      </c>
      <c r="M28295">
        <v>368.8</v>
      </c>
      <c r="N28295" t="s">
        <v>34</v>
      </c>
      <c r="O28295">
        <v>20231124</v>
      </c>
    </row>
    <row r="28296" spans="1:15" x14ac:dyDescent="0.25">
      <c r="A28296" t="s">
        <v>14235</v>
      </c>
      <c r="B28296" t="s">
        <v>14236</v>
      </c>
      <c r="C28296">
        <v>1600007546</v>
      </c>
      <c r="D28296">
        <v>20230731</v>
      </c>
      <c r="E28296">
        <v>44571005</v>
      </c>
      <c r="F28296" t="s">
        <v>35</v>
      </c>
      <c r="I28296" t="s">
        <v>12993</v>
      </c>
      <c r="J28296">
        <v>20230731</v>
      </c>
      <c r="K28296" t="s">
        <v>16372</v>
      </c>
      <c r="L28296">
        <v>0</v>
      </c>
      <c r="M28296">
        <v>680.66</v>
      </c>
      <c r="N28296" t="s">
        <v>80</v>
      </c>
      <c r="O28296">
        <v>20230921</v>
      </c>
    </row>
    <row r="28297" spans="1:15" x14ac:dyDescent="0.25">
      <c r="A28297" t="s">
        <v>14235</v>
      </c>
      <c r="B28297" t="s">
        <v>14236</v>
      </c>
      <c r="C28297">
        <v>1600009024</v>
      </c>
      <c r="D28297">
        <v>20230831</v>
      </c>
      <c r="E28297">
        <v>41100000</v>
      </c>
      <c r="F28297" t="s">
        <v>81</v>
      </c>
      <c r="G28297" t="s">
        <v>2630</v>
      </c>
      <c r="H28297" t="s">
        <v>2631</v>
      </c>
      <c r="I28297" t="s">
        <v>11670</v>
      </c>
      <c r="J28297">
        <v>20230831</v>
      </c>
      <c r="K28297" t="s">
        <v>15287</v>
      </c>
      <c r="L28297">
        <v>15197.03</v>
      </c>
      <c r="M28297">
        <v>0</v>
      </c>
      <c r="N28297" t="s">
        <v>27</v>
      </c>
      <c r="O28297">
        <v>20230919</v>
      </c>
    </row>
    <row r="28298" spans="1:15" x14ac:dyDescent="0.25">
      <c r="A28298" t="s">
        <v>14235</v>
      </c>
      <c r="B28298" t="s">
        <v>14236</v>
      </c>
      <c r="C28298">
        <v>1600010544</v>
      </c>
      <c r="D28298">
        <v>20230930</v>
      </c>
      <c r="E28298">
        <v>70600001</v>
      </c>
      <c r="F28298" t="s">
        <v>11782</v>
      </c>
      <c r="I28298" t="s">
        <v>2574</v>
      </c>
      <c r="J28298">
        <v>20230930</v>
      </c>
      <c r="K28298" t="s">
        <v>2575</v>
      </c>
      <c r="L28298">
        <v>0</v>
      </c>
      <c r="M28298">
        <v>145</v>
      </c>
    </row>
    <row r="28299" spans="1:15" x14ac:dyDescent="0.25">
      <c r="A28299" t="s">
        <v>14235</v>
      </c>
      <c r="B28299" t="s">
        <v>14236</v>
      </c>
      <c r="C28299">
        <v>1600002248</v>
      </c>
      <c r="D28299">
        <v>20230515</v>
      </c>
      <c r="E28299">
        <v>70600001</v>
      </c>
      <c r="F28299" t="s">
        <v>11782</v>
      </c>
      <c r="I28299" t="s">
        <v>15883</v>
      </c>
      <c r="J28299">
        <v>20230515</v>
      </c>
      <c r="K28299" t="s">
        <v>15884</v>
      </c>
      <c r="L28299">
        <v>0</v>
      </c>
      <c r="M28299">
        <v>-270</v>
      </c>
    </row>
    <row r="28300" spans="1:15" x14ac:dyDescent="0.25">
      <c r="A28300" t="s">
        <v>14235</v>
      </c>
      <c r="B28300" t="s">
        <v>14236</v>
      </c>
      <c r="C28300">
        <v>1600001825</v>
      </c>
      <c r="D28300">
        <v>20230430</v>
      </c>
      <c r="E28300">
        <v>41100000</v>
      </c>
      <c r="F28300" t="s">
        <v>81</v>
      </c>
      <c r="G28300" t="s">
        <v>8722</v>
      </c>
      <c r="H28300" t="s">
        <v>8723</v>
      </c>
      <c r="I28300" t="s">
        <v>12243</v>
      </c>
      <c r="J28300">
        <v>20230430</v>
      </c>
      <c r="K28300" t="s">
        <v>14452</v>
      </c>
      <c r="L28300">
        <v>11367.46</v>
      </c>
      <c r="M28300">
        <v>0</v>
      </c>
      <c r="N28300" t="s">
        <v>83</v>
      </c>
      <c r="O28300">
        <v>20230511</v>
      </c>
    </row>
    <row r="28301" spans="1:15" x14ac:dyDescent="0.25">
      <c r="A28301" t="s">
        <v>14235</v>
      </c>
      <c r="B28301" t="s">
        <v>14236</v>
      </c>
      <c r="C28301">
        <v>1600000826</v>
      </c>
      <c r="D28301">
        <v>20230404</v>
      </c>
      <c r="E28301">
        <v>44571005</v>
      </c>
      <c r="F28301" t="s">
        <v>35</v>
      </c>
      <c r="I28301" t="s">
        <v>5275</v>
      </c>
      <c r="J28301">
        <v>20230404</v>
      </c>
      <c r="K28301" t="s">
        <v>5276</v>
      </c>
      <c r="L28301">
        <v>0</v>
      </c>
      <c r="M28301">
        <v>80</v>
      </c>
      <c r="N28301" t="s">
        <v>83</v>
      </c>
      <c r="O28301">
        <v>20230622</v>
      </c>
    </row>
    <row r="28302" spans="1:15" x14ac:dyDescent="0.25">
      <c r="A28302" t="s">
        <v>14235</v>
      </c>
      <c r="B28302" t="s">
        <v>14236</v>
      </c>
      <c r="C28302">
        <v>1600004304</v>
      </c>
      <c r="D28302">
        <v>20230531</v>
      </c>
      <c r="E28302">
        <v>70600001</v>
      </c>
      <c r="F28302" t="s">
        <v>11782</v>
      </c>
      <c r="I28302" t="s">
        <v>11206</v>
      </c>
      <c r="J28302">
        <v>20230531</v>
      </c>
      <c r="K28302" t="s">
        <v>14314</v>
      </c>
      <c r="L28302">
        <v>0</v>
      </c>
      <c r="M28302">
        <v>330</v>
      </c>
    </row>
    <row r="28303" spans="1:15" x14ac:dyDescent="0.25">
      <c r="A28303" t="s">
        <v>14235</v>
      </c>
      <c r="B28303" t="s">
        <v>14236</v>
      </c>
      <c r="C28303">
        <v>1600005741</v>
      </c>
      <c r="D28303">
        <v>20230630</v>
      </c>
      <c r="E28303">
        <v>44571005</v>
      </c>
      <c r="F28303" t="s">
        <v>35</v>
      </c>
      <c r="I28303" t="s">
        <v>14233</v>
      </c>
      <c r="J28303">
        <v>20230630</v>
      </c>
      <c r="K28303" t="s">
        <v>14759</v>
      </c>
      <c r="L28303">
        <v>0</v>
      </c>
      <c r="M28303">
        <v>350</v>
      </c>
      <c r="N28303" t="s">
        <v>80</v>
      </c>
      <c r="O28303">
        <v>20230921</v>
      </c>
    </row>
    <row r="28304" spans="1:15" x14ac:dyDescent="0.25">
      <c r="A28304" t="s">
        <v>14235</v>
      </c>
      <c r="B28304" t="s">
        <v>14236</v>
      </c>
      <c r="C28304">
        <v>1600012643</v>
      </c>
      <c r="D28304">
        <v>20231031</v>
      </c>
      <c r="E28304">
        <v>44571005</v>
      </c>
      <c r="F28304" t="s">
        <v>35</v>
      </c>
      <c r="I28304" t="s">
        <v>16178</v>
      </c>
      <c r="J28304">
        <v>20231031</v>
      </c>
      <c r="K28304" t="s">
        <v>15263</v>
      </c>
      <c r="L28304">
        <v>0</v>
      </c>
      <c r="M28304">
        <v>2128.0300000000002</v>
      </c>
    </row>
    <row r="28305" spans="1:15" x14ac:dyDescent="0.25">
      <c r="A28305" t="s">
        <v>14235</v>
      </c>
      <c r="B28305" t="s">
        <v>14236</v>
      </c>
      <c r="C28305">
        <v>1600007602</v>
      </c>
      <c r="D28305">
        <v>20230731</v>
      </c>
      <c r="E28305">
        <v>70600001</v>
      </c>
      <c r="F28305" t="s">
        <v>11782</v>
      </c>
      <c r="I28305" t="s">
        <v>9955</v>
      </c>
      <c r="J28305">
        <v>20230731</v>
      </c>
      <c r="K28305" t="s">
        <v>14932</v>
      </c>
      <c r="L28305">
        <v>0</v>
      </c>
      <c r="M28305">
        <v>803.94</v>
      </c>
    </row>
    <row r="28306" spans="1:15" x14ac:dyDescent="0.25">
      <c r="A28306" t="s">
        <v>14235</v>
      </c>
      <c r="B28306" t="s">
        <v>14236</v>
      </c>
      <c r="C28306">
        <v>1600007464</v>
      </c>
      <c r="D28306">
        <v>20230731</v>
      </c>
      <c r="E28306">
        <v>44571005</v>
      </c>
      <c r="F28306" t="s">
        <v>35</v>
      </c>
      <c r="I28306" t="s">
        <v>2437</v>
      </c>
      <c r="J28306">
        <v>20230731</v>
      </c>
      <c r="K28306" t="s">
        <v>1155</v>
      </c>
      <c r="L28306">
        <v>0</v>
      </c>
      <c r="M28306">
        <v>90.93</v>
      </c>
      <c r="N28306" t="s">
        <v>34</v>
      </c>
      <c r="O28306">
        <v>20231124</v>
      </c>
    </row>
    <row r="28307" spans="1:15" x14ac:dyDescent="0.25">
      <c r="A28307" t="s">
        <v>14235</v>
      </c>
      <c r="B28307" t="s">
        <v>14236</v>
      </c>
      <c r="C28307">
        <v>1600012598</v>
      </c>
      <c r="D28307">
        <v>20231031</v>
      </c>
      <c r="E28307">
        <v>41100000</v>
      </c>
      <c r="F28307" t="s">
        <v>81</v>
      </c>
      <c r="G28307" t="s">
        <v>16373</v>
      </c>
      <c r="H28307" t="s">
        <v>16374</v>
      </c>
      <c r="I28307" t="s">
        <v>16375</v>
      </c>
      <c r="J28307">
        <v>20231031</v>
      </c>
      <c r="K28307" t="s">
        <v>16376</v>
      </c>
      <c r="L28307">
        <v>600</v>
      </c>
      <c r="M28307">
        <v>0</v>
      </c>
    </row>
    <row r="28308" spans="1:15" x14ac:dyDescent="0.25">
      <c r="A28308" t="s">
        <v>14235</v>
      </c>
      <c r="B28308" t="s">
        <v>14236</v>
      </c>
      <c r="C28308">
        <v>1600001927</v>
      </c>
      <c r="D28308">
        <v>20230430</v>
      </c>
      <c r="E28308">
        <v>44571005</v>
      </c>
      <c r="F28308" t="s">
        <v>35</v>
      </c>
      <c r="I28308" t="s">
        <v>342</v>
      </c>
      <c r="J28308">
        <v>20230430</v>
      </c>
      <c r="K28308" t="s">
        <v>207</v>
      </c>
      <c r="L28308">
        <v>0</v>
      </c>
      <c r="M28308">
        <v>4460.12</v>
      </c>
      <c r="N28308" t="s">
        <v>83</v>
      </c>
      <c r="O28308">
        <v>20230622</v>
      </c>
    </row>
    <row r="28309" spans="1:15" x14ac:dyDescent="0.25">
      <c r="A28309" t="s">
        <v>14235</v>
      </c>
      <c r="B28309" t="s">
        <v>14236</v>
      </c>
      <c r="C28309">
        <v>1600006303</v>
      </c>
      <c r="D28309">
        <v>20230715</v>
      </c>
      <c r="E28309">
        <v>70600001</v>
      </c>
      <c r="F28309" t="s">
        <v>11782</v>
      </c>
      <c r="I28309" t="s">
        <v>11396</v>
      </c>
      <c r="J28309">
        <v>20230715</v>
      </c>
      <c r="K28309" t="s">
        <v>16087</v>
      </c>
      <c r="L28309">
        <v>0</v>
      </c>
      <c r="M28309">
        <v>6560</v>
      </c>
    </row>
    <row r="28310" spans="1:15" x14ac:dyDescent="0.25">
      <c r="A28310" t="s">
        <v>14235</v>
      </c>
      <c r="B28310" t="s">
        <v>14236</v>
      </c>
      <c r="C28310">
        <v>1600012373</v>
      </c>
      <c r="D28310">
        <v>20231016</v>
      </c>
      <c r="E28310">
        <v>44571005</v>
      </c>
      <c r="F28310" t="s">
        <v>35</v>
      </c>
      <c r="I28310" t="s">
        <v>16377</v>
      </c>
      <c r="J28310">
        <v>20231016</v>
      </c>
      <c r="K28310" t="s">
        <v>16378</v>
      </c>
      <c r="L28310">
        <v>0</v>
      </c>
      <c r="M28310">
        <v>40</v>
      </c>
    </row>
    <row r="28311" spans="1:15" x14ac:dyDescent="0.25">
      <c r="A28311" t="s">
        <v>14235</v>
      </c>
      <c r="B28311" t="s">
        <v>14236</v>
      </c>
      <c r="C28311">
        <v>1600002250</v>
      </c>
      <c r="D28311">
        <v>20230515</v>
      </c>
      <c r="E28311">
        <v>70600001</v>
      </c>
      <c r="F28311" t="s">
        <v>11782</v>
      </c>
      <c r="I28311" t="s">
        <v>13964</v>
      </c>
      <c r="J28311">
        <v>20230515</v>
      </c>
      <c r="K28311" t="s">
        <v>14955</v>
      </c>
      <c r="L28311">
        <v>0</v>
      </c>
      <c r="M28311">
        <v>262</v>
      </c>
    </row>
    <row r="28312" spans="1:15" x14ac:dyDescent="0.25">
      <c r="A28312" t="s">
        <v>14235</v>
      </c>
      <c r="B28312" t="s">
        <v>14236</v>
      </c>
      <c r="C28312">
        <v>1600004299</v>
      </c>
      <c r="D28312">
        <v>20230531</v>
      </c>
      <c r="E28312">
        <v>44571005</v>
      </c>
      <c r="F28312" t="s">
        <v>35</v>
      </c>
      <c r="I28312" t="s">
        <v>9194</v>
      </c>
      <c r="J28312">
        <v>20230531</v>
      </c>
      <c r="K28312" t="s">
        <v>15158</v>
      </c>
      <c r="L28312">
        <v>0</v>
      </c>
      <c r="M28312">
        <v>8.19</v>
      </c>
      <c r="N28312" t="s">
        <v>37</v>
      </c>
      <c r="O28312">
        <v>20230718</v>
      </c>
    </row>
    <row r="28313" spans="1:15" x14ac:dyDescent="0.25">
      <c r="A28313" t="s">
        <v>14235</v>
      </c>
      <c r="B28313" t="s">
        <v>14236</v>
      </c>
      <c r="C28313">
        <v>1600012361</v>
      </c>
      <c r="D28313">
        <v>20231013</v>
      </c>
      <c r="E28313">
        <v>70600001</v>
      </c>
      <c r="F28313" t="s">
        <v>11782</v>
      </c>
      <c r="I28313" t="s">
        <v>14969</v>
      </c>
      <c r="J28313">
        <v>20231013</v>
      </c>
      <c r="K28313" t="s">
        <v>14751</v>
      </c>
      <c r="L28313">
        <v>0</v>
      </c>
      <c r="M28313">
        <v>150</v>
      </c>
    </row>
    <row r="28314" spans="1:15" x14ac:dyDescent="0.25">
      <c r="A28314" t="s">
        <v>14235</v>
      </c>
      <c r="B28314" t="s">
        <v>14236</v>
      </c>
      <c r="C28314">
        <v>1600004130</v>
      </c>
      <c r="D28314">
        <v>20230531</v>
      </c>
      <c r="E28314">
        <v>70600020</v>
      </c>
      <c r="F28314" t="s">
        <v>14512</v>
      </c>
      <c r="I28314" t="s">
        <v>3807</v>
      </c>
      <c r="J28314">
        <v>20230531</v>
      </c>
      <c r="K28314" t="s">
        <v>3642</v>
      </c>
      <c r="L28314">
        <v>0</v>
      </c>
      <c r="M28314">
        <v>230</v>
      </c>
    </row>
    <row r="28315" spans="1:15" x14ac:dyDescent="0.25">
      <c r="A28315" t="s">
        <v>14235</v>
      </c>
      <c r="B28315" t="s">
        <v>14236</v>
      </c>
      <c r="C28315">
        <v>1600012520</v>
      </c>
      <c r="D28315">
        <v>20231031</v>
      </c>
      <c r="E28315">
        <v>70600005</v>
      </c>
      <c r="F28315" t="s">
        <v>12295</v>
      </c>
      <c r="I28315" t="s">
        <v>15525</v>
      </c>
      <c r="J28315">
        <v>20231031</v>
      </c>
      <c r="K28315" t="s">
        <v>14363</v>
      </c>
      <c r="L28315">
        <v>0</v>
      </c>
      <c r="M28315">
        <v>7.9</v>
      </c>
    </row>
    <row r="28316" spans="1:15" x14ac:dyDescent="0.25">
      <c r="A28316" t="s">
        <v>14235</v>
      </c>
      <c r="B28316" t="s">
        <v>14236</v>
      </c>
      <c r="C28316">
        <v>1600005637</v>
      </c>
      <c r="D28316">
        <v>20230630</v>
      </c>
      <c r="E28316">
        <v>44571005</v>
      </c>
      <c r="F28316" t="s">
        <v>35</v>
      </c>
      <c r="I28316" t="s">
        <v>14442</v>
      </c>
      <c r="J28316">
        <v>20230630</v>
      </c>
      <c r="K28316" t="s">
        <v>14443</v>
      </c>
      <c r="L28316">
        <v>0</v>
      </c>
      <c r="M28316">
        <v>2678.88</v>
      </c>
      <c r="N28316" t="s">
        <v>80</v>
      </c>
      <c r="O28316">
        <v>20230921</v>
      </c>
    </row>
    <row r="28317" spans="1:15" x14ac:dyDescent="0.25">
      <c r="A28317" t="s">
        <v>14235</v>
      </c>
      <c r="B28317" t="s">
        <v>14236</v>
      </c>
      <c r="C28317">
        <v>1600005708</v>
      </c>
      <c r="D28317">
        <v>20230630</v>
      </c>
      <c r="E28317">
        <v>41100000</v>
      </c>
      <c r="F28317" t="s">
        <v>81</v>
      </c>
      <c r="G28317" t="s">
        <v>9139</v>
      </c>
      <c r="H28317" t="s">
        <v>9140</v>
      </c>
      <c r="I28317" t="s">
        <v>12613</v>
      </c>
      <c r="J28317">
        <v>20230630</v>
      </c>
      <c r="K28317" t="s">
        <v>16379</v>
      </c>
      <c r="L28317">
        <v>5709.16</v>
      </c>
      <c r="M28317">
        <v>0</v>
      </c>
      <c r="N28317" t="s">
        <v>83</v>
      </c>
      <c r="O28317">
        <v>20230712</v>
      </c>
    </row>
    <row r="28318" spans="1:15" x14ac:dyDescent="0.25">
      <c r="A28318" t="s">
        <v>14235</v>
      </c>
      <c r="B28318" t="s">
        <v>14236</v>
      </c>
      <c r="C28318">
        <v>1600009147</v>
      </c>
      <c r="D28318">
        <v>20230831</v>
      </c>
      <c r="E28318">
        <v>70600099</v>
      </c>
      <c r="F28318" t="s">
        <v>14249</v>
      </c>
      <c r="I28318" t="s">
        <v>12448</v>
      </c>
      <c r="J28318">
        <v>20230831</v>
      </c>
      <c r="K28318" t="s">
        <v>15486</v>
      </c>
      <c r="L28318">
        <v>0</v>
      </c>
      <c r="M28318">
        <v>-8.15</v>
      </c>
    </row>
    <row r="28319" spans="1:15" x14ac:dyDescent="0.25">
      <c r="A28319" t="s">
        <v>14235</v>
      </c>
      <c r="B28319" t="s">
        <v>14236</v>
      </c>
      <c r="C28319">
        <v>1600007527</v>
      </c>
      <c r="D28319">
        <v>20230731</v>
      </c>
      <c r="E28319">
        <v>41100000</v>
      </c>
      <c r="F28319" t="s">
        <v>81</v>
      </c>
      <c r="G28319" t="s">
        <v>1134</v>
      </c>
      <c r="H28319" t="s">
        <v>1135</v>
      </c>
      <c r="I28319" t="s">
        <v>4607</v>
      </c>
      <c r="J28319">
        <v>20230731</v>
      </c>
      <c r="K28319" t="s">
        <v>4608</v>
      </c>
      <c r="L28319">
        <v>1116</v>
      </c>
      <c r="M28319">
        <v>0</v>
      </c>
      <c r="N28319" t="s">
        <v>37</v>
      </c>
      <c r="O28319">
        <v>20230907</v>
      </c>
    </row>
    <row r="28320" spans="1:15" x14ac:dyDescent="0.25">
      <c r="A28320" t="s">
        <v>14235</v>
      </c>
      <c r="B28320" t="s">
        <v>14236</v>
      </c>
      <c r="C28320">
        <v>1600009018</v>
      </c>
      <c r="D28320">
        <v>20230831</v>
      </c>
      <c r="E28320">
        <v>44571005</v>
      </c>
      <c r="F28320" t="s">
        <v>35</v>
      </c>
      <c r="I28320" t="s">
        <v>9300</v>
      </c>
      <c r="J28320">
        <v>20230831</v>
      </c>
      <c r="K28320" t="s">
        <v>15420</v>
      </c>
      <c r="L28320">
        <v>0</v>
      </c>
      <c r="M28320">
        <v>2046.26</v>
      </c>
      <c r="N28320" t="s">
        <v>117</v>
      </c>
      <c r="O28320">
        <v>20231024</v>
      </c>
    </row>
    <row r="28321" spans="1:15" x14ac:dyDescent="0.25">
      <c r="A28321" t="s">
        <v>14235</v>
      </c>
      <c r="B28321" t="s">
        <v>14236</v>
      </c>
      <c r="C28321">
        <v>1600005539</v>
      </c>
      <c r="D28321">
        <v>20230630</v>
      </c>
      <c r="E28321">
        <v>44571005</v>
      </c>
      <c r="F28321" t="s">
        <v>35</v>
      </c>
      <c r="I28321" t="s">
        <v>1088</v>
      </c>
      <c r="J28321">
        <v>20230630</v>
      </c>
      <c r="K28321" t="s">
        <v>608</v>
      </c>
      <c r="L28321">
        <v>0</v>
      </c>
      <c r="M28321">
        <v>180.63</v>
      </c>
      <c r="N28321" t="s">
        <v>80</v>
      </c>
      <c r="O28321">
        <v>20230921</v>
      </c>
    </row>
    <row r="28322" spans="1:15" x14ac:dyDescent="0.25">
      <c r="A28322" t="s">
        <v>14235</v>
      </c>
      <c r="B28322" t="s">
        <v>14236</v>
      </c>
      <c r="C28322">
        <v>1600007696</v>
      </c>
      <c r="D28322">
        <v>20230731</v>
      </c>
      <c r="E28322">
        <v>44571005</v>
      </c>
      <c r="F28322" t="s">
        <v>35</v>
      </c>
      <c r="I28322" t="s">
        <v>15853</v>
      </c>
      <c r="J28322">
        <v>20230731</v>
      </c>
      <c r="K28322" t="s">
        <v>15854</v>
      </c>
      <c r="L28322">
        <v>0</v>
      </c>
      <c r="M28322">
        <v>70.400000000000006</v>
      </c>
      <c r="N28322" t="s">
        <v>80</v>
      </c>
      <c r="O28322">
        <v>20230921</v>
      </c>
    </row>
    <row r="28323" spans="1:15" x14ac:dyDescent="0.25">
      <c r="A28323" t="s">
        <v>14235</v>
      </c>
      <c r="B28323" t="s">
        <v>14236</v>
      </c>
      <c r="C28323">
        <v>1600009217</v>
      </c>
      <c r="D28323">
        <v>20230915</v>
      </c>
      <c r="E28323">
        <v>44571005</v>
      </c>
      <c r="F28323" t="s">
        <v>35</v>
      </c>
      <c r="I28323" t="s">
        <v>13180</v>
      </c>
      <c r="J28323">
        <v>20230915</v>
      </c>
      <c r="K28323" t="s">
        <v>14513</v>
      </c>
      <c r="L28323">
        <v>0</v>
      </c>
      <c r="M28323">
        <v>424</v>
      </c>
      <c r="N28323" t="s">
        <v>34</v>
      </c>
      <c r="O28323">
        <v>20231124</v>
      </c>
    </row>
    <row r="28324" spans="1:15" x14ac:dyDescent="0.25">
      <c r="A28324" t="s">
        <v>14235</v>
      </c>
      <c r="B28324" t="s">
        <v>14236</v>
      </c>
      <c r="C28324">
        <v>1600006354</v>
      </c>
      <c r="D28324">
        <v>20230725</v>
      </c>
      <c r="E28324">
        <v>70600001</v>
      </c>
      <c r="F28324" t="s">
        <v>11782</v>
      </c>
      <c r="I28324" t="s">
        <v>2988</v>
      </c>
      <c r="J28324">
        <v>20230725</v>
      </c>
      <c r="K28324" t="s">
        <v>2989</v>
      </c>
      <c r="L28324">
        <v>0</v>
      </c>
      <c r="M28324">
        <v>360</v>
      </c>
    </row>
    <row r="28325" spans="1:15" x14ac:dyDescent="0.25">
      <c r="A28325" t="s">
        <v>14235</v>
      </c>
      <c r="B28325" t="s">
        <v>14236</v>
      </c>
      <c r="C28325">
        <v>1600007404</v>
      </c>
      <c r="D28325">
        <v>20230731</v>
      </c>
      <c r="E28325">
        <v>70600001</v>
      </c>
      <c r="F28325" t="s">
        <v>11782</v>
      </c>
      <c r="I28325" t="s">
        <v>13472</v>
      </c>
      <c r="J28325">
        <v>20230731</v>
      </c>
      <c r="K28325" t="s">
        <v>14686</v>
      </c>
      <c r="L28325">
        <v>0</v>
      </c>
      <c r="M28325">
        <v>13955.6</v>
      </c>
    </row>
    <row r="28326" spans="1:15" x14ac:dyDescent="0.25">
      <c r="A28326" t="s">
        <v>14235</v>
      </c>
      <c r="B28326" t="s">
        <v>14236</v>
      </c>
      <c r="C28326">
        <v>1600004227</v>
      </c>
      <c r="D28326">
        <v>20230531</v>
      </c>
      <c r="E28326">
        <v>70600001</v>
      </c>
      <c r="F28326" t="s">
        <v>11782</v>
      </c>
      <c r="I28326" t="s">
        <v>9439</v>
      </c>
      <c r="J28326">
        <v>20230531</v>
      </c>
      <c r="K28326" t="s">
        <v>16135</v>
      </c>
      <c r="L28326">
        <v>0</v>
      </c>
      <c r="M28326">
        <v>11713.01</v>
      </c>
    </row>
    <row r="28327" spans="1:15" x14ac:dyDescent="0.25">
      <c r="A28327" t="s">
        <v>14235</v>
      </c>
      <c r="B28327" t="s">
        <v>14236</v>
      </c>
      <c r="C28327">
        <v>1600010439</v>
      </c>
      <c r="D28327">
        <v>20230920</v>
      </c>
      <c r="E28327">
        <v>70600001</v>
      </c>
      <c r="F28327" t="s">
        <v>11782</v>
      </c>
      <c r="I28327" t="s">
        <v>14218</v>
      </c>
      <c r="J28327">
        <v>20230920</v>
      </c>
      <c r="K28327" t="s">
        <v>15801</v>
      </c>
      <c r="L28327">
        <v>0</v>
      </c>
      <c r="M28327">
        <v>250</v>
      </c>
    </row>
    <row r="28328" spans="1:15" x14ac:dyDescent="0.25">
      <c r="A28328" t="s">
        <v>14235</v>
      </c>
      <c r="B28328" t="s">
        <v>14236</v>
      </c>
      <c r="C28328">
        <v>1600009200</v>
      </c>
      <c r="D28328">
        <v>20230915</v>
      </c>
      <c r="E28328">
        <v>70600001</v>
      </c>
      <c r="F28328" t="s">
        <v>11782</v>
      </c>
      <c r="I28328" t="s">
        <v>12684</v>
      </c>
      <c r="J28328">
        <v>20230915</v>
      </c>
      <c r="K28328" t="s">
        <v>14965</v>
      </c>
      <c r="L28328">
        <v>0</v>
      </c>
      <c r="M28328">
        <v>420</v>
      </c>
    </row>
    <row r="28329" spans="1:15" x14ac:dyDescent="0.25">
      <c r="A28329" t="s">
        <v>14235</v>
      </c>
      <c r="B28329" t="s">
        <v>14236</v>
      </c>
      <c r="C28329">
        <v>1600005690</v>
      </c>
      <c r="D28329">
        <v>20230630</v>
      </c>
      <c r="E28329">
        <v>44571005</v>
      </c>
      <c r="F28329" t="s">
        <v>35</v>
      </c>
      <c r="I28329" t="s">
        <v>11465</v>
      </c>
      <c r="J28329">
        <v>20230630</v>
      </c>
      <c r="K28329" t="s">
        <v>15188</v>
      </c>
      <c r="L28329">
        <v>0</v>
      </c>
      <c r="M28329">
        <v>2416.6799999999998</v>
      </c>
      <c r="N28329" t="s">
        <v>80</v>
      </c>
      <c r="O28329">
        <v>20230921</v>
      </c>
    </row>
    <row r="28330" spans="1:15" x14ac:dyDescent="0.25">
      <c r="A28330" t="s">
        <v>14235</v>
      </c>
      <c r="B28330" t="s">
        <v>14236</v>
      </c>
      <c r="C28330">
        <v>1600005631</v>
      </c>
      <c r="D28330">
        <v>20230630</v>
      </c>
      <c r="E28330">
        <v>70600001</v>
      </c>
      <c r="F28330" t="s">
        <v>11782</v>
      </c>
      <c r="I28330" t="s">
        <v>13643</v>
      </c>
      <c r="J28330">
        <v>20230630</v>
      </c>
      <c r="K28330" t="s">
        <v>14356</v>
      </c>
      <c r="L28330">
        <v>0</v>
      </c>
      <c r="M28330">
        <v>3366.85</v>
      </c>
    </row>
    <row r="28331" spans="1:15" x14ac:dyDescent="0.25">
      <c r="A28331" t="s">
        <v>14235</v>
      </c>
      <c r="B28331" t="s">
        <v>14236</v>
      </c>
      <c r="C28331">
        <v>1600010689</v>
      </c>
      <c r="D28331">
        <v>20230930</v>
      </c>
      <c r="E28331">
        <v>44571005</v>
      </c>
      <c r="F28331" t="s">
        <v>35</v>
      </c>
      <c r="I28331" t="s">
        <v>10810</v>
      </c>
      <c r="J28331">
        <v>20230930</v>
      </c>
      <c r="K28331" t="s">
        <v>15100</v>
      </c>
      <c r="L28331">
        <v>0</v>
      </c>
      <c r="M28331">
        <v>258.49</v>
      </c>
      <c r="N28331" t="s">
        <v>34</v>
      </c>
      <c r="O28331">
        <v>20231124</v>
      </c>
    </row>
    <row r="28332" spans="1:15" x14ac:dyDescent="0.25">
      <c r="A28332" t="s">
        <v>14235</v>
      </c>
      <c r="B28332" t="s">
        <v>14236</v>
      </c>
      <c r="C28332">
        <v>1600009418</v>
      </c>
      <c r="D28332">
        <v>20230831</v>
      </c>
      <c r="E28332">
        <v>44571005</v>
      </c>
      <c r="F28332" t="s">
        <v>35</v>
      </c>
      <c r="I28332" t="s">
        <v>15114</v>
      </c>
      <c r="J28332">
        <v>20230831</v>
      </c>
      <c r="K28332" t="s">
        <v>15115</v>
      </c>
      <c r="L28332">
        <v>0</v>
      </c>
      <c r="M28332">
        <v>23.82</v>
      </c>
      <c r="N28332" t="s">
        <v>117</v>
      </c>
      <c r="O28332">
        <v>20231024</v>
      </c>
    </row>
    <row r="28333" spans="1:15" x14ac:dyDescent="0.25">
      <c r="A28333" t="s">
        <v>14235</v>
      </c>
      <c r="B28333" t="s">
        <v>14236</v>
      </c>
      <c r="C28333">
        <v>1600005633</v>
      </c>
      <c r="D28333">
        <v>20230630</v>
      </c>
      <c r="E28333">
        <v>41100000</v>
      </c>
      <c r="F28333" t="s">
        <v>81</v>
      </c>
      <c r="G28333" t="s">
        <v>5930</v>
      </c>
      <c r="H28333" t="s">
        <v>5931</v>
      </c>
      <c r="I28333" t="s">
        <v>13644</v>
      </c>
      <c r="J28333">
        <v>20230630</v>
      </c>
      <c r="K28333" t="s">
        <v>14356</v>
      </c>
      <c r="L28333">
        <v>4044</v>
      </c>
      <c r="M28333">
        <v>0</v>
      </c>
      <c r="N28333" t="s">
        <v>34</v>
      </c>
      <c r="O28333">
        <v>20230712</v>
      </c>
    </row>
    <row r="28334" spans="1:15" x14ac:dyDescent="0.25">
      <c r="A28334" t="s">
        <v>14235</v>
      </c>
      <c r="B28334" t="s">
        <v>14236</v>
      </c>
      <c r="C28334">
        <v>1600010675</v>
      </c>
      <c r="D28334">
        <v>20230930</v>
      </c>
      <c r="E28334">
        <v>44571005</v>
      </c>
      <c r="F28334" t="s">
        <v>35</v>
      </c>
      <c r="I28334" t="s">
        <v>10375</v>
      </c>
      <c r="J28334">
        <v>20230930</v>
      </c>
      <c r="K28334" t="s">
        <v>16255</v>
      </c>
      <c r="L28334">
        <v>0</v>
      </c>
      <c r="M28334">
        <v>50</v>
      </c>
      <c r="N28334" t="s">
        <v>34</v>
      </c>
      <c r="O28334">
        <v>20231124</v>
      </c>
    </row>
    <row r="28335" spans="1:15" x14ac:dyDescent="0.25">
      <c r="A28335" t="s">
        <v>14235</v>
      </c>
      <c r="B28335" t="s">
        <v>14236</v>
      </c>
      <c r="C28335">
        <v>1600000913</v>
      </c>
      <c r="D28335">
        <v>20230426</v>
      </c>
      <c r="E28335">
        <v>44571005</v>
      </c>
      <c r="F28335" t="s">
        <v>35</v>
      </c>
      <c r="I28335" t="s">
        <v>1291</v>
      </c>
      <c r="J28335">
        <v>20230426</v>
      </c>
      <c r="K28335" t="s">
        <v>1292</v>
      </c>
      <c r="L28335">
        <v>0</v>
      </c>
      <c r="M28335">
        <v>170</v>
      </c>
      <c r="N28335" t="s">
        <v>37</v>
      </c>
      <c r="O28335">
        <v>20230718</v>
      </c>
    </row>
    <row r="28336" spans="1:15" x14ac:dyDescent="0.25">
      <c r="A28336" t="s">
        <v>14235</v>
      </c>
      <c r="B28336" t="s">
        <v>14236</v>
      </c>
      <c r="C28336">
        <v>1600001864</v>
      </c>
      <c r="D28336">
        <v>20230430</v>
      </c>
      <c r="E28336">
        <v>44571005</v>
      </c>
      <c r="F28336" t="s">
        <v>35</v>
      </c>
      <c r="I28336" t="s">
        <v>12874</v>
      </c>
      <c r="J28336">
        <v>20230430</v>
      </c>
      <c r="K28336" t="s">
        <v>14653</v>
      </c>
      <c r="L28336">
        <v>0</v>
      </c>
      <c r="M28336">
        <v>1734.59</v>
      </c>
      <c r="N28336" t="s">
        <v>83</v>
      </c>
      <c r="O28336">
        <v>20230622</v>
      </c>
    </row>
    <row r="28337" spans="1:15" x14ac:dyDescent="0.25">
      <c r="A28337" t="s">
        <v>14235</v>
      </c>
      <c r="B28337" t="s">
        <v>14236</v>
      </c>
      <c r="C28337">
        <v>1600006247</v>
      </c>
      <c r="D28337">
        <v>20230715</v>
      </c>
      <c r="E28337">
        <v>70600001</v>
      </c>
      <c r="F28337" t="s">
        <v>11782</v>
      </c>
      <c r="I28337" t="s">
        <v>12706</v>
      </c>
      <c r="J28337">
        <v>20230715</v>
      </c>
      <c r="K28337" t="s">
        <v>14262</v>
      </c>
      <c r="L28337">
        <v>0</v>
      </c>
      <c r="M28337">
        <v>1027.5999999999999</v>
      </c>
    </row>
    <row r="28338" spans="1:15" x14ac:dyDescent="0.25">
      <c r="A28338" t="s">
        <v>14235</v>
      </c>
      <c r="B28338" t="s">
        <v>14236</v>
      </c>
      <c r="C28338">
        <v>1600012409</v>
      </c>
      <c r="D28338">
        <v>20231019</v>
      </c>
      <c r="E28338">
        <v>70600001</v>
      </c>
      <c r="F28338" t="s">
        <v>11782</v>
      </c>
      <c r="I28338" t="s">
        <v>16363</v>
      </c>
      <c r="J28338">
        <v>20231019</v>
      </c>
      <c r="K28338" t="s">
        <v>16364</v>
      </c>
      <c r="L28338">
        <v>0</v>
      </c>
      <c r="M28338">
        <v>1930</v>
      </c>
    </row>
    <row r="28339" spans="1:15" x14ac:dyDescent="0.25">
      <c r="A28339" t="s">
        <v>14235</v>
      </c>
      <c r="B28339" t="s">
        <v>14236</v>
      </c>
      <c r="C28339">
        <v>1600008962</v>
      </c>
      <c r="D28339">
        <v>20230831</v>
      </c>
      <c r="E28339">
        <v>44571005</v>
      </c>
      <c r="F28339" t="s">
        <v>35</v>
      </c>
      <c r="I28339" t="s">
        <v>11513</v>
      </c>
      <c r="J28339">
        <v>20230831</v>
      </c>
      <c r="K28339" t="s">
        <v>14988</v>
      </c>
      <c r="L28339">
        <v>0</v>
      </c>
      <c r="M28339">
        <v>5669.2</v>
      </c>
      <c r="N28339" t="s">
        <v>117</v>
      </c>
      <c r="O28339">
        <v>20231024</v>
      </c>
    </row>
    <row r="28340" spans="1:15" x14ac:dyDescent="0.25">
      <c r="A28340" t="s">
        <v>14235</v>
      </c>
      <c r="B28340" t="s">
        <v>14236</v>
      </c>
      <c r="C28340">
        <v>1600001817</v>
      </c>
      <c r="D28340">
        <v>20230430</v>
      </c>
      <c r="E28340">
        <v>70600005</v>
      </c>
      <c r="F28340" t="s">
        <v>12295</v>
      </c>
      <c r="I28340" t="s">
        <v>10449</v>
      </c>
      <c r="J28340">
        <v>20230430</v>
      </c>
      <c r="K28340" t="s">
        <v>15396</v>
      </c>
      <c r="L28340">
        <v>0</v>
      </c>
      <c r="M28340">
        <v>2305.75</v>
      </c>
    </row>
    <row r="28341" spans="1:15" x14ac:dyDescent="0.25">
      <c r="A28341" t="s">
        <v>14235</v>
      </c>
      <c r="B28341" t="s">
        <v>14236</v>
      </c>
      <c r="C28341">
        <v>1600002265</v>
      </c>
      <c r="D28341">
        <v>20230515</v>
      </c>
      <c r="E28341">
        <v>70600001</v>
      </c>
      <c r="F28341" t="s">
        <v>11782</v>
      </c>
      <c r="I28341" t="s">
        <v>13110</v>
      </c>
      <c r="J28341">
        <v>20230515</v>
      </c>
      <c r="K28341" t="s">
        <v>16380</v>
      </c>
      <c r="L28341">
        <v>0</v>
      </c>
      <c r="M28341">
        <v>779.88</v>
      </c>
    </row>
    <row r="28342" spans="1:15" x14ac:dyDescent="0.25">
      <c r="A28342" t="s">
        <v>14235</v>
      </c>
      <c r="B28342" t="s">
        <v>14236</v>
      </c>
      <c r="C28342">
        <v>1600012378</v>
      </c>
      <c r="D28342">
        <v>20231016</v>
      </c>
      <c r="E28342">
        <v>44571005</v>
      </c>
      <c r="F28342" t="s">
        <v>35</v>
      </c>
      <c r="I28342" t="s">
        <v>16381</v>
      </c>
      <c r="J28342">
        <v>20231016</v>
      </c>
      <c r="K28342" t="s">
        <v>16382</v>
      </c>
      <c r="L28342">
        <v>0</v>
      </c>
      <c r="M28342">
        <v>96</v>
      </c>
    </row>
    <row r="28343" spans="1:15" x14ac:dyDescent="0.25">
      <c r="A28343" t="s">
        <v>14235</v>
      </c>
      <c r="B28343" t="s">
        <v>14236</v>
      </c>
      <c r="C28343">
        <v>1600005720</v>
      </c>
      <c r="D28343">
        <v>20230630</v>
      </c>
      <c r="E28343">
        <v>44571005</v>
      </c>
      <c r="F28343" t="s">
        <v>35</v>
      </c>
      <c r="I28343" t="s">
        <v>13933</v>
      </c>
      <c r="J28343">
        <v>20230630</v>
      </c>
      <c r="K28343" t="s">
        <v>15687</v>
      </c>
      <c r="L28343">
        <v>0</v>
      </c>
      <c r="M28343">
        <v>146.03</v>
      </c>
      <c r="N28343" t="s">
        <v>80</v>
      </c>
      <c r="O28343">
        <v>20230921</v>
      </c>
    </row>
    <row r="28344" spans="1:15" x14ac:dyDescent="0.25">
      <c r="A28344" t="s">
        <v>14235</v>
      </c>
      <c r="B28344" t="s">
        <v>14236</v>
      </c>
      <c r="C28344">
        <v>1600010545</v>
      </c>
      <c r="D28344">
        <v>20230930</v>
      </c>
      <c r="E28344">
        <v>41100000</v>
      </c>
      <c r="F28344" t="s">
        <v>81</v>
      </c>
      <c r="G28344" t="s">
        <v>8909</v>
      </c>
      <c r="H28344" t="s">
        <v>8910</v>
      </c>
      <c r="I28344" t="s">
        <v>9481</v>
      </c>
      <c r="J28344">
        <v>20230930</v>
      </c>
      <c r="K28344" t="s">
        <v>14405</v>
      </c>
      <c r="L28344">
        <v>316</v>
      </c>
      <c r="M28344">
        <v>0</v>
      </c>
      <c r="N28344" t="s">
        <v>136</v>
      </c>
      <c r="O28344">
        <v>20231010</v>
      </c>
    </row>
    <row r="28345" spans="1:15" x14ac:dyDescent="0.25">
      <c r="A28345" t="s">
        <v>14235</v>
      </c>
      <c r="B28345" t="s">
        <v>14236</v>
      </c>
      <c r="C28345">
        <v>1600006302</v>
      </c>
      <c r="D28345">
        <v>20230715</v>
      </c>
      <c r="E28345">
        <v>44571005</v>
      </c>
      <c r="F28345" t="s">
        <v>35</v>
      </c>
      <c r="I28345" t="s">
        <v>10459</v>
      </c>
      <c r="J28345">
        <v>20230715</v>
      </c>
      <c r="K28345" t="s">
        <v>15125</v>
      </c>
      <c r="L28345">
        <v>0</v>
      </c>
      <c r="M28345">
        <v>1963.5</v>
      </c>
      <c r="N28345" t="s">
        <v>80</v>
      </c>
      <c r="O28345">
        <v>20230921</v>
      </c>
    </row>
    <row r="28346" spans="1:15" x14ac:dyDescent="0.25">
      <c r="A28346" t="s">
        <v>14235</v>
      </c>
      <c r="B28346" t="s">
        <v>14236</v>
      </c>
      <c r="C28346">
        <v>1600004224</v>
      </c>
      <c r="D28346">
        <v>20230531</v>
      </c>
      <c r="E28346">
        <v>70600005</v>
      </c>
      <c r="F28346" t="s">
        <v>12295</v>
      </c>
      <c r="I28346" t="s">
        <v>12618</v>
      </c>
      <c r="J28346">
        <v>20230531</v>
      </c>
      <c r="K28346" t="s">
        <v>15217</v>
      </c>
      <c r="L28346">
        <v>0</v>
      </c>
      <c r="M28346">
        <v>2879.8</v>
      </c>
    </row>
    <row r="28347" spans="1:15" x14ac:dyDescent="0.25">
      <c r="A28347" t="s">
        <v>14235</v>
      </c>
      <c r="B28347" t="s">
        <v>14236</v>
      </c>
      <c r="C28347">
        <v>1600007447</v>
      </c>
      <c r="D28347">
        <v>20230731</v>
      </c>
      <c r="E28347">
        <v>70600001</v>
      </c>
      <c r="F28347" t="s">
        <v>11782</v>
      </c>
      <c r="I28347" t="s">
        <v>13796</v>
      </c>
      <c r="J28347">
        <v>20230731</v>
      </c>
      <c r="K28347" t="s">
        <v>14976</v>
      </c>
      <c r="L28347">
        <v>0</v>
      </c>
      <c r="M28347">
        <v>1070</v>
      </c>
    </row>
    <row r="28348" spans="1:15" x14ac:dyDescent="0.25">
      <c r="A28348" t="s">
        <v>14235</v>
      </c>
      <c r="B28348" t="s">
        <v>14236</v>
      </c>
      <c r="C28348">
        <v>1600009552</v>
      </c>
      <c r="D28348">
        <v>20230831</v>
      </c>
      <c r="E28348">
        <v>41100000</v>
      </c>
      <c r="F28348" t="s">
        <v>81</v>
      </c>
      <c r="G28348" t="s">
        <v>553</v>
      </c>
      <c r="H28348" t="s">
        <v>554</v>
      </c>
      <c r="I28348" t="s">
        <v>15413</v>
      </c>
      <c r="J28348">
        <v>20230831</v>
      </c>
      <c r="K28348" t="s">
        <v>15414</v>
      </c>
      <c r="L28348">
        <v>1903.2</v>
      </c>
      <c r="M28348">
        <v>0</v>
      </c>
      <c r="N28348" t="s">
        <v>1282</v>
      </c>
      <c r="O28348">
        <v>20230929</v>
      </c>
    </row>
    <row r="28349" spans="1:15" x14ac:dyDescent="0.25">
      <c r="A28349" t="s">
        <v>14235</v>
      </c>
      <c r="B28349" t="s">
        <v>14236</v>
      </c>
      <c r="C28349">
        <v>1600005985</v>
      </c>
      <c r="D28349">
        <v>20230630</v>
      </c>
      <c r="E28349">
        <v>70830000</v>
      </c>
      <c r="F28349" t="s">
        <v>14255</v>
      </c>
      <c r="I28349" t="s">
        <v>3137</v>
      </c>
      <c r="J28349">
        <v>20230630</v>
      </c>
      <c r="K28349" t="s">
        <v>3138</v>
      </c>
      <c r="L28349">
        <v>0</v>
      </c>
      <c r="M28349">
        <v>1760</v>
      </c>
    </row>
    <row r="28350" spans="1:15" x14ac:dyDescent="0.25">
      <c r="A28350" t="s">
        <v>14235</v>
      </c>
      <c r="B28350" t="s">
        <v>14236</v>
      </c>
      <c r="C28350">
        <v>1600005555</v>
      </c>
      <c r="D28350">
        <v>20230630</v>
      </c>
      <c r="E28350">
        <v>44571005</v>
      </c>
      <c r="F28350" t="s">
        <v>35</v>
      </c>
      <c r="I28350" t="s">
        <v>12199</v>
      </c>
      <c r="J28350">
        <v>20230630</v>
      </c>
      <c r="K28350" t="s">
        <v>16118</v>
      </c>
      <c r="L28350">
        <v>0</v>
      </c>
      <c r="M28350">
        <v>3303.68</v>
      </c>
      <c r="N28350" t="s">
        <v>80</v>
      </c>
      <c r="O28350">
        <v>20230921</v>
      </c>
    </row>
    <row r="28351" spans="1:15" x14ac:dyDescent="0.25">
      <c r="A28351" t="s">
        <v>14235</v>
      </c>
      <c r="B28351" t="s">
        <v>14236</v>
      </c>
      <c r="C28351">
        <v>1600006233</v>
      </c>
      <c r="D28351">
        <v>20230715</v>
      </c>
      <c r="E28351">
        <v>41100000</v>
      </c>
      <c r="F28351" t="s">
        <v>81</v>
      </c>
      <c r="G28351" t="s">
        <v>8996</v>
      </c>
      <c r="H28351" t="s">
        <v>8997</v>
      </c>
      <c r="I28351" t="s">
        <v>11304</v>
      </c>
      <c r="J28351">
        <v>20230715</v>
      </c>
      <c r="K28351" t="s">
        <v>14795</v>
      </c>
      <c r="L28351">
        <v>586.48</v>
      </c>
      <c r="M28351">
        <v>0</v>
      </c>
      <c r="N28351" t="s">
        <v>27</v>
      </c>
      <c r="O28351">
        <v>20230727</v>
      </c>
    </row>
    <row r="28352" spans="1:15" x14ac:dyDescent="0.25">
      <c r="A28352" t="s">
        <v>14235</v>
      </c>
      <c r="B28352" t="s">
        <v>14236</v>
      </c>
      <c r="C28352">
        <v>1600010745</v>
      </c>
      <c r="D28352">
        <v>20230930</v>
      </c>
      <c r="E28352">
        <v>44571005</v>
      </c>
      <c r="F28352" t="s">
        <v>35</v>
      </c>
      <c r="I28352" t="s">
        <v>3946</v>
      </c>
      <c r="J28352">
        <v>20230930</v>
      </c>
      <c r="K28352" t="s">
        <v>257</v>
      </c>
      <c r="L28352">
        <v>0</v>
      </c>
      <c r="M28352">
        <v>60</v>
      </c>
      <c r="N28352" t="s">
        <v>34</v>
      </c>
      <c r="O28352">
        <v>20231124</v>
      </c>
    </row>
    <row r="28353" spans="1:15" x14ac:dyDescent="0.25">
      <c r="A28353" t="s">
        <v>14235</v>
      </c>
      <c r="B28353" t="s">
        <v>14236</v>
      </c>
      <c r="C28353">
        <v>1600010699</v>
      </c>
      <c r="D28353">
        <v>20230930</v>
      </c>
      <c r="E28353">
        <v>41100000</v>
      </c>
      <c r="F28353" t="s">
        <v>81</v>
      </c>
      <c r="G28353" t="s">
        <v>8820</v>
      </c>
      <c r="H28353" t="s">
        <v>8821</v>
      </c>
      <c r="I28353" t="s">
        <v>11194</v>
      </c>
      <c r="J28353">
        <v>20230930</v>
      </c>
      <c r="K28353" t="s">
        <v>14335</v>
      </c>
      <c r="L28353">
        <v>1608</v>
      </c>
      <c r="M28353">
        <v>0</v>
      </c>
      <c r="N28353" t="s">
        <v>353</v>
      </c>
      <c r="O28353">
        <v>20231010</v>
      </c>
    </row>
    <row r="28354" spans="1:15" x14ac:dyDescent="0.25">
      <c r="A28354" t="s">
        <v>14235</v>
      </c>
      <c r="B28354" t="s">
        <v>14236</v>
      </c>
      <c r="C28354">
        <v>1600010505</v>
      </c>
      <c r="D28354">
        <v>20230929</v>
      </c>
      <c r="E28354">
        <v>41100000</v>
      </c>
      <c r="F28354" t="s">
        <v>81</v>
      </c>
      <c r="G28354" t="s">
        <v>691</v>
      </c>
      <c r="H28354" t="s">
        <v>692</v>
      </c>
      <c r="I28354" t="s">
        <v>693</v>
      </c>
      <c r="J28354">
        <v>20230929</v>
      </c>
      <c r="K28354" t="s">
        <v>694</v>
      </c>
      <c r="L28354">
        <v>360</v>
      </c>
      <c r="M28354">
        <v>0</v>
      </c>
      <c r="N28354" t="s">
        <v>27</v>
      </c>
      <c r="O28354">
        <v>20231024</v>
      </c>
    </row>
    <row r="28355" spans="1:15" x14ac:dyDescent="0.25">
      <c r="A28355" t="s">
        <v>14235</v>
      </c>
      <c r="B28355" t="s">
        <v>14236</v>
      </c>
      <c r="C28355">
        <v>1600012732</v>
      </c>
      <c r="D28355">
        <v>20231031</v>
      </c>
      <c r="E28355">
        <v>70600001</v>
      </c>
      <c r="F28355" t="s">
        <v>11782</v>
      </c>
      <c r="I28355" t="s">
        <v>15417</v>
      </c>
      <c r="J28355">
        <v>20231031</v>
      </c>
      <c r="K28355" t="s">
        <v>14449</v>
      </c>
      <c r="L28355">
        <v>0</v>
      </c>
      <c r="M28355">
        <v>270</v>
      </c>
    </row>
    <row r="28356" spans="1:15" x14ac:dyDescent="0.25">
      <c r="A28356" t="s">
        <v>14235</v>
      </c>
      <c r="B28356" t="s">
        <v>14236</v>
      </c>
      <c r="C28356">
        <v>1600007559</v>
      </c>
      <c r="D28356">
        <v>20230731</v>
      </c>
      <c r="E28356">
        <v>70600001</v>
      </c>
      <c r="F28356" t="s">
        <v>11782</v>
      </c>
      <c r="I28356" t="s">
        <v>11012</v>
      </c>
      <c r="J28356">
        <v>20230731</v>
      </c>
      <c r="K28356" t="s">
        <v>16129</v>
      </c>
      <c r="L28356">
        <v>0</v>
      </c>
      <c r="M28356">
        <v>2471.5700000000002</v>
      </c>
    </row>
    <row r="28357" spans="1:15" x14ac:dyDescent="0.25">
      <c r="A28357" t="s">
        <v>14235</v>
      </c>
      <c r="B28357" t="s">
        <v>14236</v>
      </c>
      <c r="C28357">
        <v>1600005691</v>
      </c>
      <c r="D28357">
        <v>20230630</v>
      </c>
      <c r="E28357">
        <v>70600001</v>
      </c>
      <c r="F28357" t="s">
        <v>11782</v>
      </c>
      <c r="I28357" t="s">
        <v>10972</v>
      </c>
      <c r="J28357">
        <v>20230630</v>
      </c>
      <c r="K28357" t="s">
        <v>15550</v>
      </c>
      <c r="L28357">
        <v>0</v>
      </c>
      <c r="M28357">
        <v>1150</v>
      </c>
    </row>
    <row r="28358" spans="1:15" x14ac:dyDescent="0.25">
      <c r="A28358" t="s">
        <v>14235</v>
      </c>
      <c r="B28358" t="s">
        <v>14236</v>
      </c>
      <c r="C28358">
        <v>1600010693</v>
      </c>
      <c r="D28358">
        <v>20230930</v>
      </c>
      <c r="E28358">
        <v>44571005</v>
      </c>
      <c r="F28358" t="s">
        <v>35</v>
      </c>
      <c r="I28358" t="s">
        <v>10227</v>
      </c>
      <c r="J28358">
        <v>20230930</v>
      </c>
      <c r="K28358" t="s">
        <v>16383</v>
      </c>
      <c r="L28358">
        <v>0</v>
      </c>
      <c r="M28358">
        <v>30</v>
      </c>
      <c r="N28358" t="s">
        <v>34</v>
      </c>
      <c r="O28358">
        <v>20231124</v>
      </c>
    </row>
    <row r="28359" spans="1:15" x14ac:dyDescent="0.25">
      <c r="A28359" t="s">
        <v>14235</v>
      </c>
      <c r="B28359" t="s">
        <v>14236</v>
      </c>
      <c r="C28359">
        <v>1600008968</v>
      </c>
      <c r="D28359">
        <v>20230831</v>
      </c>
      <c r="E28359">
        <v>41100000</v>
      </c>
      <c r="F28359" t="s">
        <v>81</v>
      </c>
      <c r="G28359" t="s">
        <v>8833</v>
      </c>
      <c r="H28359" t="s">
        <v>8834</v>
      </c>
      <c r="I28359" t="s">
        <v>13838</v>
      </c>
      <c r="J28359">
        <v>20230831</v>
      </c>
      <c r="K28359" t="s">
        <v>15411</v>
      </c>
      <c r="L28359">
        <v>19786.66</v>
      </c>
      <c r="M28359">
        <v>0</v>
      </c>
      <c r="N28359" t="s">
        <v>34</v>
      </c>
      <c r="O28359">
        <v>20230919</v>
      </c>
    </row>
    <row r="28360" spans="1:15" x14ac:dyDescent="0.25">
      <c r="A28360" t="s">
        <v>14235</v>
      </c>
      <c r="B28360" t="s">
        <v>14236</v>
      </c>
      <c r="C28360">
        <v>1600009142</v>
      </c>
      <c r="D28360">
        <v>20230831</v>
      </c>
      <c r="E28360">
        <v>44571005</v>
      </c>
      <c r="F28360" t="s">
        <v>35</v>
      </c>
      <c r="I28360" t="s">
        <v>14159</v>
      </c>
      <c r="J28360">
        <v>20230831</v>
      </c>
      <c r="K28360" t="s">
        <v>14773</v>
      </c>
      <c r="L28360">
        <v>0</v>
      </c>
      <c r="M28360">
        <v>537.20000000000005</v>
      </c>
      <c r="N28360" t="s">
        <v>117</v>
      </c>
      <c r="O28360">
        <v>20231024</v>
      </c>
    </row>
    <row r="28361" spans="1:15" x14ac:dyDescent="0.25">
      <c r="A28361" t="s">
        <v>14235</v>
      </c>
      <c r="B28361" t="s">
        <v>14236</v>
      </c>
      <c r="C28361">
        <v>1600004330</v>
      </c>
      <c r="D28361">
        <v>20230531</v>
      </c>
      <c r="E28361">
        <v>41100000</v>
      </c>
      <c r="F28361" t="s">
        <v>81</v>
      </c>
      <c r="G28361" t="s">
        <v>9808</v>
      </c>
      <c r="H28361" t="s">
        <v>9809</v>
      </c>
      <c r="I28361" t="s">
        <v>11386</v>
      </c>
      <c r="J28361">
        <v>20230531</v>
      </c>
      <c r="K28361" t="s">
        <v>15554</v>
      </c>
      <c r="L28361">
        <v>1758.82</v>
      </c>
      <c r="M28361">
        <v>0</v>
      </c>
      <c r="N28361" t="s">
        <v>80</v>
      </c>
      <c r="O28361">
        <v>20230727</v>
      </c>
    </row>
    <row r="28362" spans="1:15" x14ac:dyDescent="0.25">
      <c r="A28362" t="s">
        <v>14235</v>
      </c>
      <c r="B28362" t="s">
        <v>14236</v>
      </c>
      <c r="C28362">
        <v>1600004159</v>
      </c>
      <c r="D28362">
        <v>20230531</v>
      </c>
      <c r="E28362">
        <v>70600001</v>
      </c>
      <c r="F28362" t="s">
        <v>11782</v>
      </c>
      <c r="I28362" t="s">
        <v>10294</v>
      </c>
      <c r="J28362">
        <v>20230531</v>
      </c>
      <c r="K28362" t="s">
        <v>14393</v>
      </c>
      <c r="L28362">
        <v>0</v>
      </c>
      <c r="M28362">
        <v>3744</v>
      </c>
    </row>
    <row r="28363" spans="1:15" x14ac:dyDescent="0.25">
      <c r="A28363" t="s">
        <v>14235</v>
      </c>
      <c r="B28363" t="s">
        <v>14236</v>
      </c>
      <c r="C28363">
        <v>1600005772</v>
      </c>
      <c r="D28363">
        <v>20230630</v>
      </c>
      <c r="E28363">
        <v>41100000</v>
      </c>
      <c r="F28363" t="s">
        <v>81</v>
      </c>
      <c r="G28363" t="s">
        <v>9030</v>
      </c>
      <c r="H28363" t="s">
        <v>9031</v>
      </c>
      <c r="I28363" t="s">
        <v>9205</v>
      </c>
      <c r="J28363">
        <v>20230630</v>
      </c>
      <c r="K28363" t="s">
        <v>14463</v>
      </c>
      <c r="L28363">
        <v>294.2</v>
      </c>
      <c r="M28363">
        <v>0</v>
      </c>
      <c r="N28363" t="s">
        <v>117</v>
      </c>
      <c r="O28363">
        <v>20230712</v>
      </c>
    </row>
    <row r="28364" spans="1:15" x14ac:dyDescent="0.25">
      <c r="A28364" t="s">
        <v>14235</v>
      </c>
      <c r="B28364" t="s">
        <v>14236</v>
      </c>
      <c r="C28364">
        <v>1600012697</v>
      </c>
      <c r="D28364">
        <v>20231031</v>
      </c>
      <c r="E28364">
        <v>70600005</v>
      </c>
      <c r="F28364" t="s">
        <v>12295</v>
      </c>
      <c r="I28364" t="s">
        <v>14858</v>
      </c>
      <c r="J28364">
        <v>20231031</v>
      </c>
      <c r="K28364" t="s">
        <v>14859</v>
      </c>
      <c r="L28364">
        <v>0</v>
      </c>
      <c r="M28364">
        <v>1372.18</v>
      </c>
    </row>
    <row r="28365" spans="1:15" x14ac:dyDescent="0.25">
      <c r="A28365" t="s">
        <v>14235</v>
      </c>
      <c r="B28365" t="s">
        <v>14236</v>
      </c>
      <c r="C28365">
        <v>1600005765</v>
      </c>
      <c r="D28365">
        <v>20230630</v>
      </c>
      <c r="E28365">
        <v>41100000</v>
      </c>
      <c r="F28365" t="s">
        <v>81</v>
      </c>
      <c r="G28365" t="s">
        <v>8909</v>
      </c>
      <c r="H28365" t="s">
        <v>8910</v>
      </c>
      <c r="I28365" t="s">
        <v>13293</v>
      </c>
      <c r="J28365">
        <v>20230630</v>
      </c>
      <c r="K28365" t="s">
        <v>16094</v>
      </c>
      <c r="L28365">
        <v>2670.18</v>
      </c>
      <c r="M28365">
        <v>0</v>
      </c>
      <c r="N28365" t="s">
        <v>80</v>
      </c>
      <c r="O28365">
        <v>20230712</v>
      </c>
    </row>
    <row r="28366" spans="1:15" x14ac:dyDescent="0.25">
      <c r="A28366" t="s">
        <v>14235</v>
      </c>
      <c r="B28366" t="s">
        <v>14236</v>
      </c>
      <c r="C28366">
        <v>1600001893</v>
      </c>
      <c r="D28366">
        <v>20230430</v>
      </c>
      <c r="E28366">
        <v>41100000</v>
      </c>
      <c r="F28366" t="s">
        <v>81</v>
      </c>
      <c r="G28366" t="s">
        <v>702</v>
      </c>
      <c r="H28366" t="s">
        <v>703</v>
      </c>
      <c r="I28366" t="s">
        <v>15927</v>
      </c>
      <c r="J28366">
        <v>20230430</v>
      </c>
      <c r="K28366" t="s">
        <v>1261</v>
      </c>
      <c r="L28366">
        <v>4094.4</v>
      </c>
      <c r="M28366">
        <v>0</v>
      </c>
      <c r="N28366" t="s">
        <v>1020</v>
      </c>
      <c r="O28366">
        <v>20230816</v>
      </c>
    </row>
    <row r="28367" spans="1:15" x14ac:dyDescent="0.25">
      <c r="A28367" t="s">
        <v>14235</v>
      </c>
      <c r="B28367" t="s">
        <v>14236</v>
      </c>
      <c r="C28367">
        <v>1600010693</v>
      </c>
      <c r="D28367">
        <v>20230930</v>
      </c>
      <c r="E28367">
        <v>41100000</v>
      </c>
      <c r="F28367" t="s">
        <v>81</v>
      </c>
      <c r="G28367" t="s">
        <v>8496</v>
      </c>
      <c r="H28367" t="s">
        <v>8497</v>
      </c>
      <c r="I28367" t="s">
        <v>10227</v>
      </c>
      <c r="J28367">
        <v>20230930</v>
      </c>
      <c r="K28367" t="s">
        <v>16383</v>
      </c>
      <c r="L28367">
        <v>180</v>
      </c>
      <c r="M28367">
        <v>0</v>
      </c>
      <c r="N28367" t="s">
        <v>202</v>
      </c>
      <c r="O28367">
        <v>20231010</v>
      </c>
    </row>
    <row r="28368" spans="1:15" x14ac:dyDescent="0.25">
      <c r="A28368" t="s">
        <v>14235</v>
      </c>
      <c r="B28368" t="s">
        <v>14236</v>
      </c>
      <c r="C28368">
        <v>1600012405</v>
      </c>
      <c r="D28368">
        <v>20231019</v>
      </c>
      <c r="E28368">
        <v>44571005</v>
      </c>
      <c r="F28368" t="s">
        <v>35</v>
      </c>
      <c r="I28368" t="s">
        <v>15218</v>
      </c>
      <c r="J28368">
        <v>20231019</v>
      </c>
      <c r="K28368" t="s">
        <v>15219</v>
      </c>
      <c r="L28368">
        <v>0</v>
      </c>
      <c r="M28368">
        <v>40</v>
      </c>
    </row>
    <row r="28369" spans="1:15" x14ac:dyDescent="0.25">
      <c r="A28369" t="s">
        <v>14235</v>
      </c>
      <c r="B28369" t="s">
        <v>14236</v>
      </c>
      <c r="C28369">
        <v>1600007438</v>
      </c>
      <c r="D28369">
        <v>20230731</v>
      </c>
      <c r="E28369">
        <v>41100000</v>
      </c>
      <c r="F28369" t="s">
        <v>81</v>
      </c>
      <c r="G28369" t="s">
        <v>9383</v>
      </c>
      <c r="H28369" t="s">
        <v>9384</v>
      </c>
      <c r="I28369" t="s">
        <v>9385</v>
      </c>
      <c r="J28369">
        <v>20230731</v>
      </c>
      <c r="K28369" t="s">
        <v>14784</v>
      </c>
      <c r="L28369">
        <v>16596.68</v>
      </c>
      <c r="M28369">
        <v>0</v>
      </c>
      <c r="N28369" t="s">
        <v>117</v>
      </c>
      <c r="O28369">
        <v>20230816</v>
      </c>
    </row>
    <row r="28370" spans="1:15" x14ac:dyDescent="0.25">
      <c r="A28370" t="s">
        <v>14235</v>
      </c>
      <c r="B28370" t="s">
        <v>14236</v>
      </c>
      <c r="C28370">
        <v>1600001979</v>
      </c>
      <c r="D28370">
        <v>20230430</v>
      </c>
      <c r="E28370">
        <v>70600001</v>
      </c>
      <c r="F28370" t="s">
        <v>11782</v>
      </c>
      <c r="I28370" t="s">
        <v>13103</v>
      </c>
      <c r="J28370">
        <v>20230430</v>
      </c>
      <c r="K28370" t="s">
        <v>14438</v>
      </c>
      <c r="L28370">
        <v>0</v>
      </c>
      <c r="M28370">
        <v>2452.0700000000002</v>
      </c>
    </row>
    <row r="28371" spans="1:15" x14ac:dyDescent="0.25">
      <c r="A28371" t="s">
        <v>14235</v>
      </c>
      <c r="B28371" t="s">
        <v>14236</v>
      </c>
      <c r="C28371">
        <v>1600007373</v>
      </c>
      <c r="D28371">
        <v>20230731</v>
      </c>
      <c r="E28371">
        <v>44571005</v>
      </c>
      <c r="F28371" t="s">
        <v>35</v>
      </c>
      <c r="I28371" t="s">
        <v>15775</v>
      </c>
      <c r="J28371">
        <v>20230731</v>
      </c>
      <c r="K28371" t="s">
        <v>15776</v>
      </c>
      <c r="L28371">
        <v>0</v>
      </c>
      <c r="M28371">
        <v>854.31</v>
      </c>
      <c r="N28371" t="s">
        <v>80</v>
      </c>
      <c r="O28371">
        <v>20230921</v>
      </c>
    </row>
    <row r="28372" spans="1:15" x14ac:dyDescent="0.25">
      <c r="A28372" t="s">
        <v>14235</v>
      </c>
      <c r="B28372" t="s">
        <v>14236</v>
      </c>
      <c r="C28372">
        <v>1600010775</v>
      </c>
      <c r="D28372">
        <v>20230930</v>
      </c>
      <c r="E28372">
        <v>41100000</v>
      </c>
      <c r="F28372" t="s">
        <v>81</v>
      </c>
      <c r="G28372" t="s">
        <v>553</v>
      </c>
      <c r="H28372" t="s">
        <v>554</v>
      </c>
      <c r="I28372" t="s">
        <v>15967</v>
      </c>
      <c r="J28372">
        <v>20230930</v>
      </c>
      <c r="K28372" t="s">
        <v>15968</v>
      </c>
      <c r="L28372">
        <v>2112</v>
      </c>
      <c r="M28372">
        <v>0</v>
      </c>
      <c r="N28372" t="s">
        <v>437</v>
      </c>
      <c r="O28372">
        <v>20231106</v>
      </c>
    </row>
    <row r="28373" spans="1:15" x14ac:dyDescent="0.25">
      <c r="A28373" t="s">
        <v>14235</v>
      </c>
      <c r="B28373" t="s">
        <v>14236</v>
      </c>
      <c r="C28373">
        <v>1600010628</v>
      </c>
      <c r="D28373">
        <v>20230930</v>
      </c>
      <c r="E28373">
        <v>70600005</v>
      </c>
      <c r="F28373" t="s">
        <v>12295</v>
      </c>
      <c r="I28373" t="s">
        <v>12558</v>
      </c>
      <c r="J28373">
        <v>20230930</v>
      </c>
      <c r="K28373" t="s">
        <v>15183</v>
      </c>
      <c r="L28373">
        <v>0</v>
      </c>
      <c r="M28373">
        <v>119.42</v>
      </c>
    </row>
    <row r="28374" spans="1:15" x14ac:dyDescent="0.25">
      <c r="A28374" t="s">
        <v>14235</v>
      </c>
      <c r="B28374" t="s">
        <v>14236</v>
      </c>
      <c r="C28374">
        <v>1600012537</v>
      </c>
      <c r="D28374">
        <v>20231031</v>
      </c>
      <c r="E28374">
        <v>44571005</v>
      </c>
      <c r="F28374" t="s">
        <v>35</v>
      </c>
      <c r="I28374" t="s">
        <v>15059</v>
      </c>
      <c r="J28374">
        <v>20231031</v>
      </c>
      <c r="K28374" t="s">
        <v>15060</v>
      </c>
      <c r="L28374">
        <v>0</v>
      </c>
      <c r="M28374">
        <v>3023.98</v>
      </c>
    </row>
    <row r="28375" spans="1:15" x14ac:dyDescent="0.25">
      <c r="A28375" t="s">
        <v>14235</v>
      </c>
      <c r="B28375" t="s">
        <v>14236</v>
      </c>
      <c r="C28375">
        <v>1600002240</v>
      </c>
      <c r="D28375">
        <v>20230515</v>
      </c>
      <c r="E28375">
        <v>41100000</v>
      </c>
      <c r="F28375" t="s">
        <v>81</v>
      </c>
      <c r="G28375" t="s">
        <v>9799</v>
      </c>
      <c r="H28375" t="s">
        <v>9800</v>
      </c>
      <c r="I28375" t="s">
        <v>12090</v>
      </c>
      <c r="J28375">
        <v>20230515</v>
      </c>
      <c r="K28375" t="s">
        <v>16384</v>
      </c>
      <c r="L28375">
        <v>384</v>
      </c>
      <c r="M28375">
        <v>0</v>
      </c>
      <c r="N28375" t="s">
        <v>37</v>
      </c>
      <c r="O28375">
        <v>20230516</v>
      </c>
    </row>
    <row r="28376" spans="1:15" x14ac:dyDescent="0.25">
      <c r="A28376" t="s">
        <v>14235</v>
      </c>
      <c r="B28376" t="s">
        <v>14236</v>
      </c>
      <c r="C28376">
        <v>1600012517</v>
      </c>
      <c r="D28376">
        <v>20231031</v>
      </c>
      <c r="E28376">
        <v>70600005</v>
      </c>
      <c r="F28376" t="s">
        <v>12295</v>
      </c>
      <c r="I28376" t="s">
        <v>15802</v>
      </c>
      <c r="J28376">
        <v>20231031</v>
      </c>
      <c r="K28376" t="s">
        <v>15803</v>
      </c>
      <c r="L28376">
        <v>0</v>
      </c>
      <c r="M28376">
        <v>1764.3</v>
      </c>
    </row>
    <row r="28377" spans="1:15" x14ac:dyDescent="0.25">
      <c r="A28377" t="s">
        <v>14235</v>
      </c>
      <c r="B28377" t="s">
        <v>14236</v>
      </c>
      <c r="C28377">
        <v>1600000907</v>
      </c>
      <c r="D28377">
        <v>20230426</v>
      </c>
      <c r="E28377">
        <v>41100000</v>
      </c>
      <c r="F28377" t="s">
        <v>81</v>
      </c>
      <c r="G28377" t="s">
        <v>233</v>
      </c>
      <c r="H28377" t="s">
        <v>234</v>
      </c>
      <c r="I28377" t="s">
        <v>3440</v>
      </c>
      <c r="J28377">
        <v>20230426</v>
      </c>
      <c r="K28377" t="s">
        <v>1069</v>
      </c>
      <c r="L28377">
        <v>250</v>
      </c>
      <c r="M28377">
        <v>0</v>
      </c>
      <c r="N28377" t="s">
        <v>37</v>
      </c>
      <c r="O28377">
        <v>20230710</v>
      </c>
    </row>
    <row r="28378" spans="1:15" x14ac:dyDescent="0.25">
      <c r="A28378" t="s">
        <v>14235</v>
      </c>
      <c r="B28378" t="s">
        <v>14236</v>
      </c>
      <c r="C28378">
        <v>1600012705</v>
      </c>
      <c r="D28378">
        <v>20231031</v>
      </c>
      <c r="E28378">
        <v>70600001</v>
      </c>
      <c r="F28378" t="s">
        <v>11782</v>
      </c>
      <c r="I28378" t="s">
        <v>15807</v>
      </c>
      <c r="J28378">
        <v>20231031</v>
      </c>
      <c r="K28378" t="s">
        <v>14809</v>
      </c>
      <c r="L28378">
        <v>0</v>
      </c>
      <c r="M28378">
        <v>24401.96</v>
      </c>
    </row>
    <row r="28379" spans="1:15" x14ac:dyDescent="0.25">
      <c r="A28379" t="s">
        <v>14235</v>
      </c>
      <c r="B28379" t="s">
        <v>14236</v>
      </c>
      <c r="C28379">
        <v>1600001823</v>
      </c>
      <c r="D28379">
        <v>20230430</v>
      </c>
      <c r="E28379">
        <v>44571005</v>
      </c>
      <c r="F28379" t="s">
        <v>35</v>
      </c>
      <c r="I28379" t="s">
        <v>13900</v>
      </c>
      <c r="J28379">
        <v>20230430</v>
      </c>
      <c r="K28379" t="s">
        <v>14651</v>
      </c>
      <c r="L28379">
        <v>0</v>
      </c>
      <c r="M28379">
        <v>206.51</v>
      </c>
      <c r="N28379" t="s">
        <v>83</v>
      </c>
      <c r="O28379">
        <v>20230622</v>
      </c>
    </row>
    <row r="28380" spans="1:15" x14ac:dyDescent="0.25">
      <c r="A28380" t="s">
        <v>14235</v>
      </c>
      <c r="B28380" t="s">
        <v>14236</v>
      </c>
      <c r="C28380">
        <v>1600006238</v>
      </c>
      <c r="D28380">
        <v>20230715</v>
      </c>
      <c r="E28380">
        <v>70600005</v>
      </c>
      <c r="F28380" t="s">
        <v>12295</v>
      </c>
      <c r="I28380" t="s">
        <v>10291</v>
      </c>
      <c r="J28380">
        <v>20230715</v>
      </c>
      <c r="K28380" t="s">
        <v>15034</v>
      </c>
      <c r="L28380">
        <v>0</v>
      </c>
      <c r="M28380">
        <v>18.7</v>
      </c>
    </row>
    <row r="28381" spans="1:15" x14ac:dyDescent="0.25">
      <c r="A28381" t="s">
        <v>14235</v>
      </c>
      <c r="B28381" t="s">
        <v>14236</v>
      </c>
      <c r="C28381">
        <v>1600009153</v>
      </c>
      <c r="D28381">
        <v>20230831</v>
      </c>
      <c r="E28381">
        <v>70600001</v>
      </c>
      <c r="F28381" t="s">
        <v>11782</v>
      </c>
      <c r="I28381" t="s">
        <v>9952</v>
      </c>
      <c r="J28381">
        <v>20230831</v>
      </c>
      <c r="K28381" t="s">
        <v>15662</v>
      </c>
      <c r="L28381">
        <v>0</v>
      </c>
      <c r="M28381">
        <v>1440</v>
      </c>
    </row>
    <row r="28382" spans="1:15" x14ac:dyDescent="0.25">
      <c r="A28382" t="s">
        <v>14235</v>
      </c>
      <c r="B28382" t="s">
        <v>14236</v>
      </c>
      <c r="C28382">
        <v>1600001881</v>
      </c>
      <c r="D28382">
        <v>20230430</v>
      </c>
      <c r="E28382">
        <v>41100000</v>
      </c>
      <c r="F28382" t="s">
        <v>81</v>
      </c>
      <c r="G28382" t="s">
        <v>10657</v>
      </c>
      <c r="H28382" t="s">
        <v>10658</v>
      </c>
      <c r="I28382" t="s">
        <v>11682</v>
      </c>
      <c r="J28382">
        <v>20230430</v>
      </c>
      <c r="K28382" t="s">
        <v>15303</v>
      </c>
      <c r="L28382">
        <v>41882.18</v>
      </c>
      <c r="M28382">
        <v>0</v>
      </c>
      <c r="N28382" t="s">
        <v>83</v>
      </c>
      <c r="O28382">
        <v>20230511</v>
      </c>
    </row>
    <row r="28383" spans="1:15" x14ac:dyDescent="0.25">
      <c r="A28383" t="s">
        <v>14235</v>
      </c>
      <c r="B28383" t="s">
        <v>14236</v>
      </c>
      <c r="C28383">
        <v>1600010781</v>
      </c>
      <c r="D28383">
        <v>20230930</v>
      </c>
      <c r="E28383">
        <v>70830000</v>
      </c>
      <c r="F28383" t="s">
        <v>14255</v>
      </c>
      <c r="I28383" t="s">
        <v>15008</v>
      </c>
      <c r="J28383">
        <v>20230930</v>
      </c>
      <c r="K28383" t="s">
        <v>15009</v>
      </c>
      <c r="L28383">
        <v>0</v>
      </c>
      <c r="M28383">
        <v>580</v>
      </c>
    </row>
    <row r="28384" spans="1:15" x14ac:dyDescent="0.25">
      <c r="A28384" t="s">
        <v>14235</v>
      </c>
      <c r="B28384" t="s">
        <v>14236</v>
      </c>
      <c r="C28384">
        <v>1600010731</v>
      </c>
      <c r="D28384">
        <v>20230930</v>
      </c>
      <c r="E28384">
        <v>41100000</v>
      </c>
      <c r="F28384" t="s">
        <v>81</v>
      </c>
      <c r="G28384" t="s">
        <v>9121</v>
      </c>
      <c r="H28384" t="s">
        <v>9122</v>
      </c>
      <c r="I28384" t="s">
        <v>14056</v>
      </c>
      <c r="J28384">
        <v>20230930</v>
      </c>
      <c r="K28384" t="s">
        <v>15192</v>
      </c>
      <c r="L28384">
        <v>192</v>
      </c>
      <c r="M28384">
        <v>0</v>
      </c>
      <c r="N28384" t="s">
        <v>353</v>
      </c>
      <c r="O28384">
        <v>20231010</v>
      </c>
    </row>
    <row r="28385" spans="1:15" x14ac:dyDescent="0.25">
      <c r="A28385" t="s">
        <v>14235</v>
      </c>
      <c r="B28385" t="s">
        <v>14236</v>
      </c>
      <c r="C28385">
        <v>1600002181</v>
      </c>
      <c r="D28385">
        <v>20230430</v>
      </c>
      <c r="E28385">
        <v>70600001</v>
      </c>
      <c r="F28385" t="s">
        <v>11782</v>
      </c>
      <c r="I28385" t="s">
        <v>10130</v>
      </c>
      <c r="J28385">
        <v>20230430</v>
      </c>
      <c r="K28385" t="s">
        <v>14460</v>
      </c>
      <c r="L28385">
        <v>0</v>
      </c>
      <c r="M28385">
        <v>658.03</v>
      </c>
    </row>
    <row r="28386" spans="1:15" x14ac:dyDescent="0.25">
      <c r="A28386" t="s">
        <v>14235</v>
      </c>
      <c r="B28386" t="s">
        <v>14236</v>
      </c>
      <c r="C28386">
        <v>1600009577</v>
      </c>
      <c r="D28386">
        <v>20230831</v>
      </c>
      <c r="E28386">
        <v>70830000</v>
      </c>
      <c r="F28386" t="s">
        <v>14255</v>
      </c>
      <c r="I28386" t="s">
        <v>15885</v>
      </c>
      <c r="J28386">
        <v>20230831</v>
      </c>
      <c r="K28386" t="s">
        <v>15886</v>
      </c>
      <c r="L28386">
        <v>0</v>
      </c>
      <c r="M28386">
        <v>352</v>
      </c>
    </row>
    <row r="28387" spans="1:15" x14ac:dyDescent="0.25">
      <c r="A28387" t="s">
        <v>14235</v>
      </c>
      <c r="B28387" t="s">
        <v>14236</v>
      </c>
      <c r="C28387">
        <v>1600012680</v>
      </c>
      <c r="D28387">
        <v>20231031</v>
      </c>
      <c r="E28387">
        <v>44571005</v>
      </c>
      <c r="F28387" t="s">
        <v>35</v>
      </c>
      <c r="I28387" t="s">
        <v>16096</v>
      </c>
      <c r="J28387">
        <v>20231031</v>
      </c>
      <c r="K28387" t="s">
        <v>16097</v>
      </c>
      <c r="L28387">
        <v>0</v>
      </c>
      <c r="M28387">
        <v>848.72</v>
      </c>
    </row>
    <row r="28388" spans="1:15" x14ac:dyDescent="0.25">
      <c r="A28388" t="s">
        <v>14235</v>
      </c>
      <c r="B28388" t="s">
        <v>14236</v>
      </c>
      <c r="C28388">
        <v>1600007603</v>
      </c>
      <c r="D28388">
        <v>20230731</v>
      </c>
      <c r="E28388">
        <v>41100000</v>
      </c>
      <c r="F28388" t="s">
        <v>81</v>
      </c>
      <c r="G28388" t="s">
        <v>10289</v>
      </c>
      <c r="H28388" t="s">
        <v>10290</v>
      </c>
      <c r="I28388" t="s">
        <v>13545</v>
      </c>
      <c r="J28388">
        <v>20230731</v>
      </c>
      <c r="K28388" t="s">
        <v>15256</v>
      </c>
      <c r="L28388">
        <v>243.66</v>
      </c>
      <c r="M28388">
        <v>0</v>
      </c>
      <c r="N28388" t="s">
        <v>34</v>
      </c>
      <c r="O28388">
        <v>20230816</v>
      </c>
    </row>
    <row r="28389" spans="1:15" x14ac:dyDescent="0.25">
      <c r="A28389" t="s">
        <v>14235</v>
      </c>
      <c r="B28389" t="s">
        <v>14236</v>
      </c>
      <c r="C28389">
        <v>1600012643</v>
      </c>
      <c r="D28389">
        <v>20231031</v>
      </c>
      <c r="E28389">
        <v>70600001</v>
      </c>
      <c r="F28389" t="s">
        <v>11782</v>
      </c>
      <c r="I28389" t="s">
        <v>16178</v>
      </c>
      <c r="J28389">
        <v>20231031</v>
      </c>
      <c r="K28389" t="s">
        <v>15263</v>
      </c>
      <c r="L28389">
        <v>0</v>
      </c>
      <c r="M28389">
        <v>10800</v>
      </c>
    </row>
    <row r="28390" spans="1:15" x14ac:dyDescent="0.25">
      <c r="A28390" t="s">
        <v>14235</v>
      </c>
      <c r="B28390" t="s">
        <v>14236</v>
      </c>
      <c r="C28390">
        <v>1600004087</v>
      </c>
      <c r="D28390">
        <v>20230524</v>
      </c>
      <c r="E28390">
        <v>41100000</v>
      </c>
      <c r="F28390" t="s">
        <v>81</v>
      </c>
      <c r="G28390" t="s">
        <v>9683</v>
      </c>
      <c r="H28390" t="s">
        <v>9684</v>
      </c>
      <c r="I28390" t="s">
        <v>13404</v>
      </c>
      <c r="J28390">
        <v>20230524</v>
      </c>
      <c r="K28390" t="s">
        <v>14748</v>
      </c>
      <c r="L28390">
        <v>492</v>
      </c>
      <c r="M28390">
        <v>0</v>
      </c>
      <c r="N28390" t="s">
        <v>117</v>
      </c>
      <c r="O28390">
        <v>20230621</v>
      </c>
    </row>
    <row r="28391" spans="1:15" x14ac:dyDescent="0.25">
      <c r="A28391" t="s">
        <v>14235</v>
      </c>
      <c r="B28391" t="s">
        <v>14236</v>
      </c>
      <c r="C28391">
        <v>1600005574</v>
      </c>
      <c r="D28391">
        <v>20230630</v>
      </c>
      <c r="E28391">
        <v>41100000</v>
      </c>
      <c r="F28391" t="s">
        <v>81</v>
      </c>
      <c r="G28391" t="s">
        <v>8351</v>
      </c>
      <c r="H28391" t="s">
        <v>8352</v>
      </c>
      <c r="I28391" t="s">
        <v>12883</v>
      </c>
      <c r="J28391">
        <v>20230630</v>
      </c>
      <c r="K28391" t="s">
        <v>14276</v>
      </c>
      <c r="L28391">
        <v>19692.669999999998</v>
      </c>
      <c r="M28391">
        <v>0</v>
      </c>
      <c r="N28391" t="s">
        <v>29</v>
      </c>
      <c r="O28391">
        <v>20230712</v>
      </c>
    </row>
    <row r="28392" spans="1:15" x14ac:dyDescent="0.25">
      <c r="A28392" t="s">
        <v>14235</v>
      </c>
      <c r="B28392" t="s">
        <v>14236</v>
      </c>
      <c r="C28392">
        <v>1600005691</v>
      </c>
      <c r="D28392">
        <v>20230630</v>
      </c>
      <c r="E28392">
        <v>44571005</v>
      </c>
      <c r="F28392" t="s">
        <v>35</v>
      </c>
      <c r="I28392" t="s">
        <v>10972</v>
      </c>
      <c r="J28392">
        <v>20230630</v>
      </c>
      <c r="K28392" t="s">
        <v>15550</v>
      </c>
      <c r="L28392">
        <v>0</v>
      </c>
      <c r="M28392">
        <v>230</v>
      </c>
      <c r="N28392" t="s">
        <v>80</v>
      </c>
      <c r="O28392">
        <v>20230921</v>
      </c>
    </row>
    <row r="28393" spans="1:15" x14ac:dyDescent="0.25">
      <c r="A28393" t="s">
        <v>14235</v>
      </c>
      <c r="B28393" t="s">
        <v>14236</v>
      </c>
      <c r="C28393">
        <v>1600012530</v>
      </c>
      <c r="D28393">
        <v>20231031</v>
      </c>
      <c r="E28393">
        <v>44571005</v>
      </c>
      <c r="F28393" t="s">
        <v>35</v>
      </c>
      <c r="I28393" t="s">
        <v>16385</v>
      </c>
      <c r="J28393">
        <v>20231031</v>
      </c>
      <c r="K28393" t="s">
        <v>16386</v>
      </c>
      <c r="L28393">
        <v>0</v>
      </c>
      <c r="M28393">
        <v>132</v>
      </c>
    </row>
    <row r="28394" spans="1:15" x14ac:dyDescent="0.25">
      <c r="A28394" t="s">
        <v>14235</v>
      </c>
      <c r="B28394" t="s">
        <v>14236</v>
      </c>
      <c r="C28394">
        <v>1600007597</v>
      </c>
      <c r="D28394">
        <v>20230731</v>
      </c>
      <c r="E28394">
        <v>70600001</v>
      </c>
      <c r="F28394" t="s">
        <v>11782</v>
      </c>
      <c r="I28394" t="s">
        <v>11888</v>
      </c>
      <c r="J28394">
        <v>20230731</v>
      </c>
      <c r="K28394" t="s">
        <v>15150</v>
      </c>
      <c r="L28394">
        <v>0</v>
      </c>
      <c r="M28394">
        <v>410</v>
      </c>
    </row>
    <row r="28395" spans="1:15" x14ac:dyDescent="0.25">
      <c r="A28395" t="s">
        <v>14235</v>
      </c>
      <c r="B28395" t="s">
        <v>14236</v>
      </c>
      <c r="C28395">
        <v>1600000834</v>
      </c>
      <c r="D28395">
        <v>20230415</v>
      </c>
      <c r="E28395">
        <v>44571005</v>
      </c>
      <c r="F28395" t="s">
        <v>35</v>
      </c>
      <c r="I28395" t="s">
        <v>12803</v>
      </c>
      <c r="J28395">
        <v>20230415</v>
      </c>
      <c r="K28395" t="s">
        <v>16387</v>
      </c>
      <c r="L28395">
        <v>0</v>
      </c>
      <c r="M28395">
        <v>202</v>
      </c>
      <c r="N28395" t="s">
        <v>83</v>
      </c>
      <c r="O28395">
        <v>20230622</v>
      </c>
    </row>
    <row r="28396" spans="1:15" x14ac:dyDescent="0.25">
      <c r="A28396" t="s">
        <v>14235</v>
      </c>
      <c r="B28396" t="s">
        <v>14236</v>
      </c>
      <c r="C28396">
        <v>1600007374</v>
      </c>
      <c r="D28396">
        <v>20230731</v>
      </c>
      <c r="E28396">
        <v>41100000</v>
      </c>
      <c r="F28396" t="s">
        <v>81</v>
      </c>
      <c r="G28396" t="s">
        <v>553</v>
      </c>
      <c r="H28396" t="s">
        <v>554</v>
      </c>
      <c r="I28396" t="s">
        <v>15539</v>
      </c>
      <c r="J28396">
        <v>20230731</v>
      </c>
      <c r="K28396" t="s">
        <v>15131</v>
      </c>
      <c r="L28396">
        <v>9062.92</v>
      </c>
      <c r="M28396">
        <v>0</v>
      </c>
      <c r="N28396" t="s">
        <v>1059</v>
      </c>
      <c r="O28396">
        <v>20230901</v>
      </c>
    </row>
    <row r="28397" spans="1:15" x14ac:dyDescent="0.25">
      <c r="A28397" t="s">
        <v>14235</v>
      </c>
      <c r="B28397" t="s">
        <v>14236</v>
      </c>
      <c r="C28397">
        <v>1600004161</v>
      </c>
      <c r="D28397">
        <v>20230531</v>
      </c>
      <c r="E28397">
        <v>70600001</v>
      </c>
      <c r="F28397" t="s">
        <v>11782</v>
      </c>
      <c r="I28397" t="s">
        <v>10958</v>
      </c>
      <c r="J28397">
        <v>20230531</v>
      </c>
      <c r="K28397" t="s">
        <v>14393</v>
      </c>
      <c r="L28397">
        <v>0</v>
      </c>
      <c r="M28397">
        <v>24360</v>
      </c>
    </row>
    <row r="28398" spans="1:15" x14ac:dyDescent="0.25">
      <c r="A28398" t="s">
        <v>14235</v>
      </c>
      <c r="B28398" t="s">
        <v>14236</v>
      </c>
      <c r="C28398">
        <v>1600007459</v>
      </c>
      <c r="D28398">
        <v>20230731</v>
      </c>
      <c r="E28398">
        <v>41100000</v>
      </c>
      <c r="F28398" t="s">
        <v>81</v>
      </c>
      <c r="G28398" t="s">
        <v>9318</v>
      </c>
      <c r="H28398" t="s">
        <v>9319</v>
      </c>
      <c r="I28398" t="s">
        <v>13376</v>
      </c>
      <c r="J28398">
        <v>20230731</v>
      </c>
      <c r="K28398" t="s">
        <v>15317</v>
      </c>
      <c r="L28398">
        <v>8824.2000000000007</v>
      </c>
      <c r="M28398">
        <v>0</v>
      </c>
      <c r="N28398" t="s">
        <v>27</v>
      </c>
      <c r="O28398">
        <v>20230816</v>
      </c>
    </row>
    <row r="28399" spans="1:15" x14ac:dyDescent="0.25">
      <c r="A28399" t="s">
        <v>14235</v>
      </c>
      <c r="B28399" t="s">
        <v>14236</v>
      </c>
      <c r="C28399">
        <v>1600005591</v>
      </c>
      <c r="D28399">
        <v>20230630</v>
      </c>
      <c r="E28399">
        <v>70600005</v>
      </c>
      <c r="F28399" t="s">
        <v>12295</v>
      </c>
      <c r="I28399" t="s">
        <v>12446</v>
      </c>
      <c r="J28399">
        <v>20230630</v>
      </c>
      <c r="K28399" t="s">
        <v>14984</v>
      </c>
      <c r="L28399">
        <v>0</v>
      </c>
      <c r="M28399">
        <v>31.09</v>
      </c>
    </row>
    <row r="28400" spans="1:15" x14ac:dyDescent="0.25">
      <c r="A28400" t="s">
        <v>14235</v>
      </c>
      <c r="B28400" t="s">
        <v>14236</v>
      </c>
      <c r="C28400">
        <v>1600002204</v>
      </c>
      <c r="D28400">
        <v>20230430</v>
      </c>
      <c r="E28400">
        <v>44571005</v>
      </c>
      <c r="F28400" t="s">
        <v>35</v>
      </c>
      <c r="I28400" t="s">
        <v>11758</v>
      </c>
      <c r="J28400">
        <v>20230430</v>
      </c>
      <c r="K28400" t="s">
        <v>14853</v>
      </c>
      <c r="L28400">
        <v>0</v>
      </c>
      <c r="M28400">
        <v>96</v>
      </c>
      <c r="N28400" t="s">
        <v>83</v>
      </c>
      <c r="O28400">
        <v>20230622</v>
      </c>
    </row>
    <row r="28401" spans="1:15" x14ac:dyDescent="0.25">
      <c r="A28401" t="s">
        <v>14235</v>
      </c>
      <c r="B28401" t="s">
        <v>14236</v>
      </c>
      <c r="C28401">
        <v>1600012419</v>
      </c>
      <c r="D28401">
        <v>20231023</v>
      </c>
      <c r="E28401">
        <v>70600001</v>
      </c>
      <c r="F28401" t="s">
        <v>11782</v>
      </c>
      <c r="I28401" t="s">
        <v>16388</v>
      </c>
      <c r="J28401">
        <v>20231023</v>
      </c>
      <c r="K28401" t="s">
        <v>16389</v>
      </c>
      <c r="L28401">
        <v>0</v>
      </c>
      <c r="M28401">
        <v>2010</v>
      </c>
    </row>
    <row r="28402" spans="1:15" x14ac:dyDescent="0.25">
      <c r="A28402" t="s">
        <v>14235</v>
      </c>
      <c r="B28402" t="s">
        <v>14236</v>
      </c>
      <c r="C28402">
        <v>1600005759</v>
      </c>
      <c r="D28402">
        <v>20230630</v>
      </c>
      <c r="E28402">
        <v>70600001</v>
      </c>
      <c r="F28402" t="s">
        <v>11782</v>
      </c>
      <c r="I28402" t="s">
        <v>5980</v>
      </c>
      <c r="J28402">
        <v>20230630</v>
      </c>
      <c r="K28402" t="s">
        <v>877</v>
      </c>
      <c r="L28402">
        <v>0</v>
      </c>
      <c r="M28402">
        <v>2116.4</v>
      </c>
    </row>
    <row r="28403" spans="1:15" x14ac:dyDescent="0.25">
      <c r="A28403" t="s">
        <v>14235</v>
      </c>
      <c r="B28403" t="s">
        <v>14236</v>
      </c>
      <c r="C28403">
        <v>1600004390</v>
      </c>
      <c r="D28403">
        <v>20230615</v>
      </c>
      <c r="E28403">
        <v>41100000</v>
      </c>
      <c r="F28403" t="s">
        <v>81</v>
      </c>
      <c r="G28403" t="s">
        <v>13096</v>
      </c>
      <c r="H28403" t="s">
        <v>13097</v>
      </c>
      <c r="I28403" t="s">
        <v>13098</v>
      </c>
      <c r="J28403">
        <v>20230615</v>
      </c>
      <c r="K28403" t="s">
        <v>16390</v>
      </c>
      <c r="L28403">
        <v>336</v>
      </c>
      <c r="M28403">
        <v>0</v>
      </c>
      <c r="N28403" t="s">
        <v>54</v>
      </c>
      <c r="O28403">
        <v>20230621</v>
      </c>
    </row>
    <row r="28404" spans="1:15" x14ac:dyDescent="0.25">
      <c r="A28404" t="s">
        <v>14235</v>
      </c>
      <c r="B28404" t="s">
        <v>14236</v>
      </c>
      <c r="C28404">
        <v>1600010613</v>
      </c>
      <c r="D28404">
        <v>20230930</v>
      </c>
      <c r="E28404">
        <v>70600001</v>
      </c>
      <c r="F28404" t="s">
        <v>11782</v>
      </c>
      <c r="I28404" t="s">
        <v>11002</v>
      </c>
      <c r="J28404">
        <v>20230930</v>
      </c>
      <c r="K28404" t="s">
        <v>16312</v>
      </c>
      <c r="L28404">
        <v>0</v>
      </c>
      <c r="M28404">
        <v>435</v>
      </c>
    </row>
    <row r="28405" spans="1:15" x14ac:dyDescent="0.25">
      <c r="A28405" t="s">
        <v>14235</v>
      </c>
      <c r="B28405" t="s">
        <v>14236</v>
      </c>
      <c r="C28405">
        <v>1600000934</v>
      </c>
      <c r="D28405">
        <v>20230426</v>
      </c>
      <c r="E28405">
        <v>70600005</v>
      </c>
      <c r="F28405" t="s">
        <v>12295</v>
      </c>
      <c r="I28405" t="s">
        <v>12377</v>
      </c>
      <c r="J28405">
        <v>20230426</v>
      </c>
      <c r="K28405" t="s">
        <v>14572</v>
      </c>
      <c r="L28405">
        <v>0</v>
      </c>
      <c r="M28405">
        <v>23.26</v>
      </c>
    </row>
    <row r="28406" spans="1:15" x14ac:dyDescent="0.25">
      <c r="A28406" t="s">
        <v>14235</v>
      </c>
      <c r="B28406" t="s">
        <v>14236</v>
      </c>
      <c r="C28406">
        <v>1600001921</v>
      </c>
      <c r="D28406">
        <v>20230430</v>
      </c>
      <c r="E28406">
        <v>41100000</v>
      </c>
      <c r="F28406" t="s">
        <v>81</v>
      </c>
      <c r="G28406" t="s">
        <v>9986</v>
      </c>
      <c r="H28406" t="s">
        <v>9987</v>
      </c>
      <c r="I28406" t="s">
        <v>10895</v>
      </c>
      <c r="J28406">
        <v>20230430</v>
      </c>
      <c r="K28406" t="s">
        <v>14409</v>
      </c>
      <c r="L28406">
        <v>480</v>
      </c>
      <c r="M28406">
        <v>0</v>
      </c>
      <c r="N28406" t="s">
        <v>83</v>
      </c>
      <c r="O28406">
        <v>20230511</v>
      </c>
    </row>
    <row r="28407" spans="1:15" x14ac:dyDescent="0.25">
      <c r="A28407" t="s">
        <v>14235</v>
      </c>
      <c r="B28407" t="s">
        <v>14236</v>
      </c>
      <c r="C28407">
        <v>1600012438</v>
      </c>
      <c r="D28407">
        <v>20231025</v>
      </c>
      <c r="E28407">
        <v>44571005</v>
      </c>
      <c r="F28407" t="s">
        <v>35</v>
      </c>
      <c r="I28407" t="s">
        <v>16391</v>
      </c>
      <c r="J28407">
        <v>20231025</v>
      </c>
      <c r="K28407" t="s">
        <v>16086</v>
      </c>
      <c r="L28407">
        <v>0</v>
      </c>
      <c r="M28407">
        <v>40</v>
      </c>
    </row>
    <row r="28408" spans="1:15" x14ac:dyDescent="0.25">
      <c r="A28408" t="s">
        <v>14235</v>
      </c>
      <c r="B28408" t="s">
        <v>14236</v>
      </c>
      <c r="C28408">
        <v>1600004353</v>
      </c>
      <c r="D28408">
        <v>20230531</v>
      </c>
      <c r="E28408">
        <v>41100000</v>
      </c>
      <c r="F28408" t="s">
        <v>81</v>
      </c>
      <c r="G28408" t="s">
        <v>643</v>
      </c>
      <c r="H28408" t="s">
        <v>644</v>
      </c>
      <c r="I28408" t="s">
        <v>4071</v>
      </c>
      <c r="J28408">
        <v>20230531</v>
      </c>
      <c r="K28408" t="s">
        <v>4072</v>
      </c>
      <c r="L28408">
        <v>696</v>
      </c>
      <c r="M28408">
        <v>0</v>
      </c>
      <c r="N28408" t="s">
        <v>83</v>
      </c>
      <c r="O28408">
        <v>20230630</v>
      </c>
    </row>
    <row r="28409" spans="1:15" x14ac:dyDescent="0.25">
      <c r="A28409" t="s">
        <v>14235</v>
      </c>
      <c r="B28409" t="s">
        <v>14236</v>
      </c>
      <c r="C28409">
        <v>1600012659</v>
      </c>
      <c r="D28409">
        <v>20231031</v>
      </c>
      <c r="E28409">
        <v>70600001</v>
      </c>
      <c r="F28409" t="s">
        <v>11782</v>
      </c>
      <c r="I28409" t="s">
        <v>15378</v>
      </c>
      <c r="J28409">
        <v>20231031</v>
      </c>
      <c r="K28409" t="s">
        <v>15379</v>
      </c>
      <c r="L28409">
        <v>0</v>
      </c>
      <c r="M28409">
        <v>500</v>
      </c>
    </row>
    <row r="28410" spans="1:15" x14ac:dyDescent="0.25">
      <c r="A28410" t="s">
        <v>14235</v>
      </c>
      <c r="B28410" t="s">
        <v>14236</v>
      </c>
      <c r="C28410">
        <v>1600012738</v>
      </c>
      <c r="D28410">
        <v>20231031</v>
      </c>
      <c r="E28410">
        <v>41100000</v>
      </c>
      <c r="F28410" t="s">
        <v>81</v>
      </c>
      <c r="G28410" t="s">
        <v>9208</v>
      </c>
      <c r="H28410" t="s">
        <v>9209</v>
      </c>
      <c r="I28410" t="s">
        <v>15997</v>
      </c>
      <c r="J28410">
        <v>20231031</v>
      </c>
      <c r="K28410" t="s">
        <v>14949</v>
      </c>
      <c r="L28410">
        <v>480</v>
      </c>
      <c r="M28410">
        <v>0</v>
      </c>
      <c r="N28410" t="s">
        <v>446</v>
      </c>
      <c r="O28410">
        <v>20231116</v>
      </c>
    </row>
    <row r="28411" spans="1:15" x14ac:dyDescent="0.25">
      <c r="A28411" t="s">
        <v>14235</v>
      </c>
      <c r="B28411" t="s">
        <v>14236</v>
      </c>
      <c r="C28411">
        <v>1600001835</v>
      </c>
      <c r="D28411">
        <v>20230430</v>
      </c>
      <c r="E28411">
        <v>70600005</v>
      </c>
      <c r="F28411" t="s">
        <v>12295</v>
      </c>
      <c r="I28411" t="s">
        <v>13172</v>
      </c>
      <c r="J28411">
        <v>20230430</v>
      </c>
      <c r="K28411" t="s">
        <v>15571</v>
      </c>
      <c r="L28411">
        <v>0</v>
      </c>
      <c r="M28411">
        <v>294.87</v>
      </c>
    </row>
    <row r="28412" spans="1:15" x14ac:dyDescent="0.25">
      <c r="A28412" t="s">
        <v>14235</v>
      </c>
      <c r="B28412" t="s">
        <v>14236</v>
      </c>
      <c r="C28412">
        <v>1600000829</v>
      </c>
      <c r="D28412">
        <v>20230404</v>
      </c>
      <c r="E28412">
        <v>44571005</v>
      </c>
      <c r="F28412" t="s">
        <v>35</v>
      </c>
      <c r="I28412" t="s">
        <v>10468</v>
      </c>
      <c r="J28412">
        <v>20230404</v>
      </c>
      <c r="K28412" t="s">
        <v>15189</v>
      </c>
      <c r="L28412">
        <v>0</v>
      </c>
      <c r="M28412">
        <v>56</v>
      </c>
      <c r="N28412" t="s">
        <v>83</v>
      </c>
      <c r="O28412">
        <v>20230622</v>
      </c>
    </row>
    <row r="28413" spans="1:15" x14ac:dyDescent="0.25">
      <c r="A28413" t="s">
        <v>14235</v>
      </c>
      <c r="B28413" t="s">
        <v>14236</v>
      </c>
      <c r="C28413">
        <v>1600007616</v>
      </c>
      <c r="D28413">
        <v>20230731</v>
      </c>
      <c r="E28413">
        <v>41100000</v>
      </c>
      <c r="F28413" t="s">
        <v>81</v>
      </c>
      <c r="G28413" t="s">
        <v>9139</v>
      </c>
      <c r="H28413" t="s">
        <v>9140</v>
      </c>
      <c r="I28413" t="s">
        <v>11842</v>
      </c>
      <c r="J28413">
        <v>20230731</v>
      </c>
      <c r="K28413" t="s">
        <v>16300</v>
      </c>
      <c r="L28413">
        <v>2605.04</v>
      </c>
      <c r="M28413">
        <v>0</v>
      </c>
      <c r="N28413" t="s">
        <v>37</v>
      </c>
      <c r="O28413">
        <v>20230816</v>
      </c>
    </row>
    <row r="28414" spans="1:15" x14ac:dyDescent="0.25">
      <c r="A28414" t="s">
        <v>14235</v>
      </c>
      <c r="B28414" t="s">
        <v>14236</v>
      </c>
      <c r="C28414">
        <v>1600006240</v>
      </c>
      <c r="D28414">
        <v>20230715</v>
      </c>
      <c r="E28414">
        <v>70600005</v>
      </c>
      <c r="F28414" t="s">
        <v>12295</v>
      </c>
      <c r="I28414" t="s">
        <v>9658</v>
      </c>
      <c r="J28414">
        <v>20230715</v>
      </c>
      <c r="K28414" t="s">
        <v>15949</v>
      </c>
      <c r="L28414">
        <v>0</v>
      </c>
      <c r="M28414">
        <v>-2.38</v>
      </c>
    </row>
    <row r="28415" spans="1:15" x14ac:dyDescent="0.25">
      <c r="A28415" t="s">
        <v>14235</v>
      </c>
      <c r="B28415" t="s">
        <v>14236</v>
      </c>
      <c r="C28415">
        <v>1600006289</v>
      </c>
      <c r="D28415">
        <v>20230715</v>
      </c>
      <c r="E28415">
        <v>41100000</v>
      </c>
      <c r="F28415" t="s">
        <v>81</v>
      </c>
      <c r="G28415" t="s">
        <v>691</v>
      </c>
      <c r="H28415" t="s">
        <v>692</v>
      </c>
      <c r="I28415" t="s">
        <v>4438</v>
      </c>
      <c r="J28415">
        <v>20230715</v>
      </c>
      <c r="K28415" t="s">
        <v>4439</v>
      </c>
      <c r="L28415">
        <v>336</v>
      </c>
      <c r="M28415">
        <v>0</v>
      </c>
      <c r="N28415" t="s">
        <v>37</v>
      </c>
      <c r="O28415">
        <v>20230823</v>
      </c>
    </row>
    <row r="28416" spans="1:15" x14ac:dyDescent="0.25">
      <c r="A28416" t="s">
        <v>14235</v>
      </c>
      <c r="B28416" t="s">
        <v>14236</v>
      </c>
      <c r="C28416">
        <v>1600010731</v>
      </c>
      <c r="D28416">
        <v>20230930</v>
      </c>
      <c r="E28416">
        <v>44571005</v>
      </c>
      <c r="F28416" t="s">
        <v>35</v>
      </c>
      <c r="I28416" t="s">
        <v>14056</v>
      </c>
      <c r="J28416">
        <v>20230930</v>
      </c>
      <c r="K28416" t="s">
        <v>15192</v>
      </c>
      <c r="L28416">
        <v>0</v>
      </c>
      <c r="M28416">
        <v>32</v>
      </c>
      <c r="N28416" t="s">
        <v>34</v>
      </c>
      <c r="O28416">
        <v>20231124</v>
      </c>
    </row>
    <row r="28417" spans="1:15" x14ac:dyDescent="0.25">
      <c r="A28417" t="s">
        <v>14235</v>
      </c>
      <c r="B28417" t="s">
        <v>14236</v>
      </c>
      <c r="C28417">
        <v>1600004390</v>
      </c>
      <c r="D28417">
        <v>20230615</v>
      </c>
      <c r="E28417">
        <v>70600001</v>
      </c>
      <c r="F28417" t="s">
        <v>11782</v>
      </c>
      <c r="I28417" t="s">
        <v>13098</v>
      </c>
      <c r="J28417">
        <v>20230615</v>
      </c>
      <c r="K28417" t="s">
        <v>16390</v>
      </c>
      <c r="L28417">
        <v>0</v>
      </c>
      <c r="M28417">
        <v>280</v>
      </c>
    </row>
    <row r="28418" spans="1:15" x14ac:dyDescent="0.25">
      <c r="A28418" t="s">
        <v>14235</v>
      </c>
      <c r="B28418" t="s">
        <v>14236</v>
      </c>
      <c r="C28418">
        <v>1600006331</v>
      </c>
      <c r="D28418">
        <v>20230725</v>
      </c>
      <c r="E28418">
        <v>70600001</v>
      </c>
      <c r="F28418" t="s">
        <v>11782</v>
      </c>
      <c r="I28418" t="s">
        <v>14074</v>
      </c>
      <c r="J28418">
        <v>20230725</v>
      </c>
      <c r="K28418" t="s">
        <v>15293</v>
      </c>
      <c r="L28418">
        <v>0</v>
      </c>
      <c r="M28418">
        <v>1186</v>
      </c>
    </row>
    <row r="28419" spans="1:15" x14ac:dyDescent="0.25">
      <c r="A28419" t="s">
        <v>14235</v>
      </c>
      <c r="B28419" t="s">
        <v>14236</v>
      </c>
      <c r="C28419">
        <v>1600010698</v>
      </c>
      <c r="D28419">
        <v>20230930</v>
      </c>
      <c r="E28419">
        <v>41100000</v>
      </c>
      <c r="F28419" t="s">
        <v>81</v>
      </c>
      <c r="G28419" t="s">
        <v>9692</v>
      </c>
      <c r="H28419" t="s">
        <v>9693</v>
      </c>
      <c r="I28419" t="s">
        <v>14068</v>
      </c>
      <c r="J28419">
        <v>20230930</v>
      </c>
      <c r="K28419" t="s">
        <v>15648</v>
      </c>
      <c r="L28419">
        <v>1285.93</v>
      </c>
      <c r="M28419">
        <v>0</v>
      </c>
      <c r="N28419" t="s">
        <v>29</v>
      </c>
      <c r="O28419">
        <v>20231010</v>
      </c>
    </row>
    <row r="28420" spans="1:15" x14ac:dyDescent="0.25">
      <c r="A28420" t="s">
        <v>14235</v>
      </c>
      <c r="B28420" t="s">
        <v>14236</v>
      </c>
      <c r="C28420">
        <v>1600005772</v>
      </c>
      <c r="D28420">
        <v>20230630</v>
      </c>
      <c r="E28420">
        <v>44571005</v>
      </c>
      <c r="F28420" t="s">
        <v>35</v>
      </c>
      <c r="I28420" t="s">
        <v>9205</v>
      </c>
      <c r="J28420">
        <v>20230630</v>
      </c>
      <c r="K28420" t="s">
        <v>14463</v>
      </c>
      <c r="L28420">
        <v>0</v>
      </c>
      <c r="M28420">
        <v>49.03</v>
      </c>
      <c r="N28420" t="s">
        <v>80</v>
      </c>
      <c r="O28420">
        <v>20230921</v>
      </c>
    </row>
    <row r="28421" spans="1:15" x14ac:dyDescent="0.25">
      <c r="A28421" t="s">
        <v>14235</v>
      </c>
      <c r="B28421" t="s">
        <v>14236</v>
      </c>
      <c r="C28421">
        <v>1600012463</v>
      </c>
      <c r="D28421">
        <v>20231027</v>
      </c>
      <c r="E28421">
        <v>41100000</v>
      </c>
      <c r="F28421" t="s">
        <v>81</v>
      </c>
      <c r="G28421" t="s">
        <v>9121</v>
      </c>
      <c r="H28421" t="s">
        <v>9122</v>
      </c>
      <c r="I28421" t="s">
        <v>15207</v>
      </c>
      <c r="J28421">
        <v>20231027</v>
      </c>
      <c r="K28421" t="s">
        <v>15208</v>
      </c>
      <c r="L28421">
        <v>552</v>
      </c>
      <c r="M28421">
        <v>0</v>
      </c>
      <c r="N28421" t="s">
        <v>446</v>
      </c>
      <c r="O28421">
        <v>20231116</v>
      </c>
    </row>
    <row r="28422" spans="1:15" x14ac:dyDescent="0.25">
      <c r="A28422" t="s">
        <v>14235</v>
      </c>
      <c r="B28422" t="s">
        <v>14236</v>
      </c>
      <c r="C28422">
        <v>1600009063</v>
      </c>
      <c r="D28422">
        <v>20230831</v>
      </c>
      <c r="E28422">
        <v>44571005</v>
      </c>
      <c r="F28422" t="s">
        <v>35</v>
      </c>
      <c r="I28422" t="s">
        <v>15989</v>
      </c>
      <c r="J28422">
        <v>20230831</v>
      </c>
      <c r="K28422" t="s">
        <v>15990</v>
      </c>
      <c r="L28422">
        <v>0</v>
      </c>
      <c r="M28422">
        <v>96</v>
      </c>
    </row>
    <row r="28423" spans="1:15" x14ac:dyDescent="0.25">
      <c r="A28423" t="s">
        <v>14235</v>
      </c>
      <c r="B28423" t="s">
        <v>14236</v>
      </c>
      <c r="C28423">
        <v>1600012596</v>
      </c>
      <c r="D28423">
        <v>20231031</v>
      </c>
      <c r="E28423">
        <v>70600001</v>
      </c>
      <c r="F28423" t="s">
        <v>11782</v>
      </c>
      <c r="I28423" t="s">
        <v>16286</v>
      </c>
      <c r="J28423">
        <v>20231031</v>
      </c>
      <c r="K28423" t="s">
        <v>15341</v>
      </c>
      <c r="L28423">
        <v>0</v>
      </c>
      <c r="M28423">
        <v>7872</v>
      </c>
    </row>
    <row r="28424" spans="1:15" x14ac:dyDescent="0.25">
      <c r="A28424" t="s">
        <v>14235</v>
      </c>
      <c r="B28424" t="s">
        <v>14236</v>
      </c>
      <c r="C28424">
        <v>1600010636</v>
      </c>
      <c r="D28424">
        <v>20230930</v>
      </c>
      <c r="E28424">
        <v>70600005</v>
      </c>
      <c r="F28424" t="s">
        <v>12295</v>
      </c>
      <c r="I28424" t="s">
        <v>12593</v>
      </c>
      <c r="J28424">
        <v>20230930</v>
      </c>
      <c r="K28424" t="s">
        <v>15028</v>
      </c>
      <c r="L28424">
        <v>0</v>
      </c>
      <c r="M28424">
        <v>28.61</v>
      </c>
    </row>
    <row r="28425" spans="1:15" x14ac:dyDescent="0.25">
      <c r="A28425" t="s">
        <v>14235</v>
      </c>
      <c r="B28425" t="s">
        <v>14236</v>
      </c>
      <c r="C28425">
        <v>1600010667</v>
      </c>
      <c r="D28425">
        <v>20230930</v>
      </c>
      <c r="E28425">
        <v>44571005</v>
      </c>
      <c r="F28425" t="s">
        <v>35</v>
      </c>
      <c r="I28425" t="s">
        <v>15898</v>
      </c>
      <c r="J28425">
        <v>20230930</v>
      </c>
      <c r="K28425" t="s">
        <v>14307</v>
      </c>
      <c r="L28425">
        <v>0</v>
      </c>
      <c r="M28425">
        <v>182</v>
      </c>
    </row>
    <row r="28426" spans="1:15" x14ac:dyDescent="0.25">
      <c r="A28426" t="s">
        <v>14235</v>
      </c>
      <c r="B28426" t="s">
        <v>14236</v>
      </c>
      <c r="C28426">
        <v>1600007420</v>
      </c>
      <c r="D28426">
        <v>20230731</v>
      </c>
      <c r="E28426">
        <v>70600005</v>
      </c>
      <c r="F28426" t="s">
        <v>12295</v>
      </c>
      <c r="I28426" t="s">
        <v>11959</v>
      </c>
      <c r="J28426">
        <v>20230731</v>
      </c>
      <c r="K28426" t="s">
        <v>14812</v>
      </c>
      <c r="L28426">
        <v>0</v>
      </c>
      <c r="M28426">
        <v>924.28</v>
      </c>
    </row>
    <row r="28427" spans="1:15" x14ac:dyDescent="0.25">
      <c r="A28427" t="s">
        <v>14235</v>
      </c>
      <c r="B28427" t="s">
        <v>14236</v>
      </c>
      <c r="C28427">
        <v>1600008955</v>
      </c>
      <c r="D28427">
        <v>20230831</v>
      </c>
      <c r="E28427">
        <v>70600001</v>
      </c>
      <c r="F28427" t="s">
        <v>11782</v>
      </c>
      <c r="I28427" t="s">
        <v>12481</v>
      </c>
      <c r="J28427">
        <v>20230831</v>
      </c>
      <c r="K28427" t="s">
        <v>14360</v>
      </c>
      <c r="L28427">
        <v>0</v>
      </c>
      <c r="M28427">
        <v>177.32</v>
      </c>
    </row>
    <row r="28428" spans="1:15" x14ac:dyDescent="0.25">
      <c r="A28428" t="s">
        <v>14235</v>
      </c>
      <c r="B28428" t="s">
        <v>14236</v>
      </c>
      <c r="C28428">
        <v>1600010475</v>
      </c>
      <c r="D28428">
        <v>20230921</v>
      </c>
      <c r="E28428">
        <v>70600001</v>
      </c>
      <c r="F28428" t="s">
        <v>11782</v>
      </c>
      <c r="I28428" t="s">
        <v>15315</v>
      </c>
      <c r="J28428">
        <v>20230921</v>
      </c>
      <c r="K28428" t="s">
        <v>15316</v>
      </c>
      <c r="L28428">
        <v>0</v>
      </c>
      <c r="M28428">
        <v>220</v>
      </c>
    </row>
    <row r="28429" spans="1:15" x14ac:dyDescent="0.25">
      <c r="A28429" t="s">
        <v>14235</v>
      </c>
      <c r="B28429" t="s">
        <v>14236</v>
      </c>
      <c r="C28429">
        <v>1600005705</v>
      </c>
      <c r="D28429">
        <v>20230630</v>
      </c>
      <c r="E28429">
        <v>70600005</v>
      </c>
      <c r="F28429" t="s">
        <v>12295</v>
      </c>
      <c r="I28429" t="s">
        <v>9530</v>
      </c>
      <c r="J28429">
        <v>20230630</v>
      </c>
      <c r="K28429" t="s">
        <v>14975</v>
      </c>
      <c r="L28429">
        <v>0</v>
      </c>
      <c r="M28429">
        <v>321.01</v>
      </c>
    </row>
    <row r="28430" spans="1:15" x14ac:dyDescent="0.25">
      <c r="A28430" t="s">
        <v>14235</v>
      </c>
      <c r="B28430" t="s">
        <v>14236</v>
      </c>
      <c r="C28430">
        <v>1600007586</v>
      </c>
      <c r="D28430">
        <v>20230731</v>
      </c>
      <c r="E28430">
        <v>41100000</v>
      </c>
      <c r="F28430" t="s">
        <v>81</v>
      </c>
      <c r="G28430" t="s">
        <v>9920</v>
      </c>
      <c r="H28430" t="s">
        <v>9921</v>
      </c>
      <c r="I28430" t="s">
        <v>12889</v>
      </c>
      <c r="J28430">
        <v>20230731</v>
      </c>
      <c r="K28430" t="s">
        <v>15119</v>
      </c>
      <c r="L28430">
        <v>1779.17</v>
      </c>
      <c r="M28430">
        <v>0</v>
      </c>
      <c r="N28430" t="s">
        <v>117</v>
      </c>
      <c r="O28430">
        <v>20230816</v>
      </c>
    </row>
    <row r="28431" spans="1:15" x14ac:dyDescent="0.25">
      <c r="A28431" t="s">
        <v>14235</v>
      </c>
      <c r="B28431" t="s">
        <v>14236</v>
      </c>
      <c r="C28431">
        <v>1600004327</v>
      </c>
      <c r="D28431">
        <v>20230531</v>
      </c>
      <c r="E28431">
        <v>70600001</v>
      </c>
      <c r="F28431" t="s">
        <v>11782</v>
      </c>
      <c r="I28431" t="s">
        <v>2426</v>
      </c>
      <c r="J28431">
        <v>20230531</v>
      </c>
      <c r="K28431" t="s">
        <v>2427</v>
      </c>
      <c r="L28431">
        <v>0</v>
      </c>
      <c r="M28431">
        <v>180</v>
      </c>
    </row>
    <row r="28432" spans="1:15" x14ac:dyDescent="0.25">
      <c r="A28432" t="s">
        <v>14235</v>
      </c>
      <c r="B28432" t="s">
        <v>14236</v>
      </c>
      <c r="C28432">
        <v>1600007455</v>
      </c>
      <c r="D28432">
        <v>20230731</v>
      </c>
      <c r="E28432">
        <v>44571005</v>
      </c>
      <c r="F28432" t="s">
        <v>35</v>
      </c>
      <c r="I28432" t="s">
        <v>12836</v>
      </c>
      <c r="J28432">
        <v>20230731</v>
      </c>
      <c r="K28432" t="s">
        <v>14976</v>
      </c>
      <c r="L28432">
        <v>0</v>
      </c>
      <c r="M28432">
        <v>652.97</v>
      </c>
      <c r="N28432" t="s">
        <v>80</v>
      </c>
      <c r="O28432">
        <v>20230921</v>
      </c>
    </row>
    <row r="28433" spans="1:15" x14ac:dyDescent="0.25">
      <c r="A28433" t="s">
        <v>14235</v>
      </c>
      <c r="B28433" t="s">
        <v>14236</v>
      </c>
      <c r="C28433">
        <v>1600001878</v>
      </c>
      <c r="D28433">
        <v>20230430</v>
      </c>
      <c r="E28433">
        <v>70600005</v>
      </c>
      <c r="F28433" t="s">
        <v>12295</v>
      </c>
      <c r="I28433" t="s">
        <v>12485</v>
      </c>
      <c r="J28433">
        <v>20230430</v>
      </c>
      <c r="K28433" t="s">
        <v>14643</v>
      </c>
      <c r="L28433">
        <v>0</v>
      </c>
      <c r="M28433">
        <v>4312.42</v>
      </c>
    </row>
    <row r="28434" spans="1:15" x14ac:dyDescent="0.25">
      <c r="A28434" t="s">
        <v>14235</v>
      </c>
      <c r="B28434" t="s">
        <v>14236</v>
      </c>
      <c r="C28434">
        <v>1600010624</v>
      </c>
      <c r="D28434">
        <v>20230930</v>
      </c>
      <c r="E28434">
        <v>44571005</v>
      </c>
      <c r="F28434" t="s">
        <v>35</v>
      </c>
      <c r="I28434" t="s">
        <v>13228</v>
      </c>
      <c r="J28434">
        <v>20230930</v>
      </c>
      <c r="K28434" t="s">
        <v>14798</v>
      </c>
      <c r="L28434">
        <v>0</v>
      </c>
      <c r="M28434">
        <v>213.95</v>
      </c>
      <c r="N28434" t="s">
        <v>34</v>
      </c>
      <c r="O28434">
        <v>20231124</v>
      </c>
    </row>
    <row r="28435" spans="1:15" x14ac:dyDescent="0.25">
      <c r="A28435" t="s">
        <v>14235</v>
      </c>
      <c r="B28435" t="s">
        <v>14236</v>
      </c>
      <c r="C28435">
        <v>1600006285</v>
      </c>
      <c r="D28435">
        <v>20230715</v>
      </c>
      <c r="E28435">
        <v>41100000</v>
      </c>
      <c r="F28435" t="s">
        <v>81</v>
      </c>
      <c r="G28435" t="s">
        <v>12291</v>
      </c>
      <c r="H28435" t="s">
        <v>12292</v>
      </c>
      <c r="I28435" t="s">
        <v>12293</v>
      </c>
      <c r="J28435">
        <v>20230715</v>
      </c>
      <c r="K28435" t="s">
        <v>16098</v>
      </c>
      <c r="L28435">
        <v>204</v>
      </c>
      <c r="M28435">
        <v>0</v>
      </c>
      <c r="N28435" t="s">
        <v>54</v>
      </c>
      <c r="O28435">
        <v>20230816</v>
      </c>
    </row>
    <row r="28436" spans="1:15" x14ac:dyDescent="0.25">
      <c r="A28436" t="s">
        <v>14235</v>
      </c>
      <c r="B28436" t="s">
        <v>14236</v>
      </c>
      <c r="C28436">
        <v>1600004115</v>
      </c>
      <c r="D28436">
        <v>20230530</v>
      </c>
      <c r="E28436">
        <v>44571005</v>
      </c>
      <c r="F28436" t="s">
        <v>35</v>
      </c>
      <c r="I28436" t="s">
        <v>2493</v>
      </c>
      <c r="J28436">
        <v>20230530</v>
      </c>
      <c r="K28436" t="s">
        <v>2494</v>
      </c>
      <c r="L28436">
        <v>0</v>
      </c>
      <c r="M28436">
        <v>152</v>
      </c>
      <c r="N28436" t="s">
        <v>37</v>
      </c>
      <c r="O28436">
        <v>20230718</v>
      </c>
    </row>
    <row r="28437" spans="1:15" x14ac:dyDescent="0.25">
      <c r="A28437" t="s">
        <v>14235</v>
      </c>
      <c r="B28437" t="s">
        <v>14236</v>
      </c>
      <c r="C28437">
        <v>1600005559</v>
      </c>
      <c r="D28437">
        <v>20230630</v>
      </c>
      <c r="E28437">
        <v>44571005</v>
      </c>
      <c r="F28437" t="s">
        <v>35</v>
      </c>
      <c r="I28437" t="s">
        <v>11416</v>
      </c>
      <c r="J28437">
        <v>20230630</v>
      </c>
      <c r="K28437" t="s">
        <v>14514</v>
      </c>
      <c r="L28437">
        <v>0</v>
      </c>
      <c r="M28437">
        <v>6251.17</v>
      </c>
      <c r="N28437" t="s">
        <v>80</v>
      </c>
      <c r="O28437">
        <v>20230921</v>
      </c>
    </row>
    <row r="28438" spans="1:15" x14ac:dyDescent="0.25">
      <c r="A28438" t="s">
        <v>14235</v>
      </c>
      <c r="B28438" t="s">
        <v>14236</v>
      </c>
      <c r="C28438">
        <v>1600001812</v>
      </c>
      <c r="D28438">
        <v>20230430</v>
      </c>
      <c r="E28438">
        <v>44571005</v>
      </c>
      <c r="F28438" t="s">
        <v>35</v>
      </c>
      <c r="I28438" t="s">
        <v>10970</v>
      </c>
      <c r="J28438">
        <v>20230430</v>
      </c>
      <c r="K28438" t="s">
        <v>14438</v>
      </c>
      <c r="L28438">
        <v>0</v>
      </c>
      <c r="M28438">
        <v>1.99</v>
      </c>
      <c r="N28438" t="s">
        <v>83</v>
      </c>
      <c r="O28438">
        <v>20230622</v>
      </c>
    </row>
    <row r="28439" spans="1:15" x14ac:dyDescent="0.25">
      <c r="A28439" t="s">
        <v>14235</v>
      </c>
      <c r="B28439" t="s">
        <v>14236</v>
      </c>
      <c r="C28439">
        <v>1600004217</v>
      </c>
      <c r="D28439">
        <v>20230531</v>
      </c>
      <c r="E28439">
        <v>44571005</v>
      </c>
      <c r="F28439" t="s">
        <v>35</v>
      </c>
      <c r="I28439" t="s">
        <v>13918</v>
      </c>
      <c r="J28439">
        <v>20230531</v>
      </c>
      <c r="K28439" t="s">
        <v>14364</v>
      </c>
      <c r="L28439">
        <v>0</v>
      </c>
      <c r="M28439">
        <v>3184.88</v>
      </c>
      <c r="N28439" t="s">
        <v>37</v>
      </c>
      <c r="O28439">
        <v>20230718</v>
      </c>
    </row>
    <row r="28440" spans="1:15" x14ac:dyDescent="0.25">
      <c r="A28440" t="s">
        <v>14235</v>
      </c>
      <c r="B28440" t="s">
        <v>14236</v>
      </c>
      <c r="C28440">
        <v>1600009194</v>
      </c>
      <c r="D28440">
        <v>20230915</v>
      </c>
      <c r="E28440">
        <v>44571005</v>
      </c>
      <c r="F28440" t="s">
        <v>35</v>
      </c>
      <c r="I28440" t="s">
        <v>10391</v>
      </c>
      <c r="J28440">
        <v>20230915</v>
      </c>
      <c r="K28440" t="s">
        <v>15481</v>
      </c>
      <c r="L28440">
        <v>0</v>
      </c>
      <c r="M28440">
        <v>104</v>
      </c>
      <c r="N28440" t="s">
        <v>34</v>
      </c>
      <c r="O28440">
        <v>20231124</v>
      </c>
    </row>
    <row r="28441" spans="1:15" x14ac:dyDescent="0.25">
      <c r="A28441" t="s">
        <v>14235</v>
      </c>
      <c r="B28441" t="s">
        <v>14236</v>
      </c>
      <c r="C28441">
        <v>1600008941</v>
      </c>
      <c r="D28441">
        <v>20230831</v>
      </c>
      <c r="E28441">
        <v>70600005</v>
      </c>
      <c r="F28441" t="s">
        <v>12295</v>
      </c>
      <c r="I28441" t="s">
        <v>12525</v>
      </c>
      <c r="J28441">
        <v>20230831</v>
      </c>
      <c r="K28441" t="s">
        <v>14680</v>
      </c>
      <c r="L28441">
        <v>0</v>
      </c>
      <c r="M28441">
        <v>-16.559999999999999</v>
      </c>
    </row>
    <row r="28442" spans="1:15" x14ac:dyDescent="0.25">
      <c r="A28442" t="s">
        <v>14235</v>
      </c>
      <c r="B28442" t="s">
        <v>14236</v>
      </c>
      <c r="C28442">
        <v>1600001803</v>
      </c>
      <c r="D28442">
        <v>20230430</v>
      </c>
      <c r="E28442">
        <v>70600005</v>
      </c>
      <c r="F28442" t="s">
        <v>12295</v>
      </c>
      <c r="I28442" t="s">
        <v>13910</v>
      </c>
      <c r="J28442">
        <v>20230430</v>
      </c>
      <c r="K28442" t="s">
        <v>16027</v>
      </c>
      <c r="L28442">
        <v>0</v>
      </c>
      <c r="M28442">
        <v>1784.4</v>
      </c>
    </row>
    <row r="28443" spans="1:15" x14ac:dyDescent="0.25">
      <c r="A28443" t="s">
        <v>14235</v>
      </c>
      <c r="B28443" t="s">
        <v>14236</v>
      </c>
      <c r="C28443">
        <v>1600006239</v>
      </c>
      <c r="D28443">
        <v>20230715</v>
      </c>
      <c r="E28443">
        <v>70600005</v>
      </c>
      <c r="F28443" t="s">
        <v>12295</v>
      </c>
      <c r="I28443" t="s">
        <v>3549</v>
      </c>
      <c r="J28443">
        <v>20230715</v>
      </c>
      <c r="K28443" t="s">
        <v>3550</v>
      </c>
      <c r="L28443">
        <v>0</v>
      </c>
      <c r="M28443">
        <v>20.84</v>
      </c>
    </row>
    <row r="28444" spans="1:15" x14ac:dyDescent="0.25">
      <c r="A28444" t="s">
        <v>14235</v>
      </c>
      <c r="B28444" t="s">
        <v>14236</v>
      </c>
      <c r="C28444">
        <v>1600010619</v>
      </c>
      <c r="D28444">
        <v>20230930</v>
      </c>
      <c r="E28444">
        <v>41100000</v>
      </c>
      <c r="F28444" t="s">
        <v>81</v>
      </c>
      <c r="G28444" t="s">
        <v>8939</v>
      </c>
      <c r="H28444" t="s">
        <v>8940</v>
      </c>
      <c r="I28444" t="s">
        <v>11648</v>
      </c>
      <c r="J28444">
        <v>20230930</v>
      </c>
      <c r="K28444" t="s">
        <v>15876</v>
      </c>
      <c r="L28444">
        <v>758.4</v>
      </c>
      <c r="M28444">
        <v>0</v>
      </c>
      <c r="N28444" t="s">
        <v>27</v>
      </c>
      <c r="O28444">
        <v>20231010</v>
      </c>
    </row>
    <row r="28445" spans="1:15" x14ac:dyDescent="0.25">
      <c r="A28445" t="s">
        <v>14235</v>
      </c>
      <c r="B28445" t="s">
        <v>14236</v>
      </c>
      <c r="C28445">
        <v>1600001820</v>
      </c>
      <c r="D28445">
        <v>20230430</v>
      </c>
      <c r="E28445">
        <v>70600001</v>
      </c>
      <c r="F28445" t="s">
        <v>11782</v>
      </c>
      <c r="I28445" t="s">
        <v>11677</v>
      </c>
      <c r="J28445">
        <v>20230430</v>
      </c>
      <c r="K28445" t="s">
        <v>14829</v>
      </c>
      <c r="L28445">
        <v>0</v>
      </c>
      <c r="M28445">
        <v>2715.1</v>
      </c>
    </row>
    <row r="28446" spans="1:15" x14ac:dyDescent="0.25">
      <c r="A28446" t="s">
        <v>14235</v>
      </c>
      <c r="B28446" t="s">
        <v>14236</v>
      </c>
      <c r="C28446">
        <v>1600004299</v>
      </c>
      <c r="D28446">
        <v>20230531</v>
      </c>
      <c r="E28446">
        <v>41100000</v>
      </c>
      <c r="F28446" t="s">
        <v>81</v>
      </c>
      <c r="G28446" t="s">
        <v>9192</v>
      </c>
      <c r="H28446" t="s">
        <v>9193</v>
      </c>
      <c r="I28446" t="s">
        <v>9194</v>
      </c>
      <c r="J28446">
        <v>20230531</v>
      </c>
      <c r="K28446" t="s">
        <v>15158</v>
      </c>
      <c r="L28446">
        <v>49.16</v>
      </c>
      <c r="M28446">
        <v>0</v>
      </c>
      <c r="N28446" t="s">
        <v>83</v>
      </c>
      <c r="O28446">
        <v>20230621</v>
      </c>
    </row>
    <row r="28447" spans="1:15" x14ac:dyDescent="0.25">
      <c r="A28447" t="s">
        <v>14235</v>
      </c>
      <c r="B28447" t="s">
        <v>14236</v>
      </c>
      <c r="C28447">
        <v>1600004355</v>
      </c>
      <c r="D28447">
        <v>20230531</v>
      </c>
      <c r="E28447">
        <v>44571005</v>
      </c>
      <c r="F28447" t="s">
        <v>35</v>
      </c>
      <c r="I28447" t="s">
        <v>779</v>
      </c>
      <c r="J28447">
        <v>20230531</v>
      </c>
      <c r="K28447" t="s">
        <v>780</v>
      </c>
      <c r="L28447">
        <v>0</v>
      </c>
      <c r="M28447">
        <v>154</v>
      </c>
      <c r="N28447" t="s">
        <v>80</v>
      </c>
      <c r="O28447">
        <v>20230921</v>
      </c>
    </row>
    <row r="28448" spans="1:15" x14ac:dyDescent="0.25">
      <c r="A28448" t="s">
        <v>14235</v>
      </c>
      <c r="B28448" t="s">
        <v>14236</v>
      </c>
      <c r="C28448">
        <v>1600004355</v>
      </c>
      <c r="D28448">
        <v>20230531</v>
      </c>
      <c r="E28448">
        <v>41100000</v>
      </c>
      <c r="F28448" t="s">
        <v>81</v>
      </c>
      <c r="G28448" t="s">
        <v>751</v>
      </c>
      <c r="H28448" t="s">
        <v>752</v>
      </c>
      <c r="I28448" t="s">
        <v>779</v>
      </c>
      <c r="J28448">
        <v>20230531</v>
      </c>
      <c r="K28448" t="s">
        <v>780</v>
      </c>
      <c r="L28448">
        <v>924</v>
      </c>
      <c r="M28448">
        <v>0</v>
      </c>
      <c r="N28448" t="s">
        <v>117</v>
      </c>
      <c r="O28448">
        <v>20230706</v>
      </c>
    </row>
    <row r="28449" spans="1:15" x14ac:dyDescent="0.25">
      <c r="A28449" t="s">
        <v>14235</v>
      </c>
      <c r="B28449" t="s">
        <v>14236</v>
      </c>
      <c r="C28449">
        <v>1600012369</v>
      </c>
      <c r="D28449">
        <v>20231016</v>
      </c>
      <c r="E28449">
        <v>41100000</v>
      </c>
      <c r="F28449" t="s">
        <v>81</v>
      </c>
      <c r="G28449" t="s">
        <v>9683</v>
      </c>
      <c r="H28449" t="s">
        <v>9684</v>
      </c>
      <c r="I28449" t="s">
        <v>14872</v>
      </c>
      <c r="J28449">
        <v>20231016</v>
      </c>
      <c r="K28449" t="s">
        <v>14873</v>
      </c>
      <c r="L28449">
        <v>168</v>
      </c>
      <c r="M28449">
        <v>0</v>
      </c>
      <c r="N28449" t="s">
        <v>446</v>
      </c>
      <c r="O28449">
        <v>20231116</v>
      </c>
    </row>
    <row r="28450" spans="1:15" x14ac:dyDescent="0.25">
      <c r="A28450" t="s">
        <v>14235</v>
      </c>
      <c r="B28450" t="s">
        <v>14236</v>
      </c>
      <c r="C28450">
        <v>1600009138</v>
      </c>
      <c r="D28450">
        <v>20230831</v>
      </c>
      <c r="E28450">
        <v>41100000</v>
      </c>
      <c r="F28450" t="s">
        <v>81</v>
      </c>
      <c r="G28450" t="s">
        <v>295</v>
      </c>
      <c r="H28450" t="s">
        <v>296</v>
      </c>
      <c r="I28450" t="s">
        <v>297</v>
      </c>
      <c r="J28450">
        <v>20230831</v>
      </c>
      <c r="K28450" t="s">
        <v>298</v>
      </c>
      <c r="L28450">
        <v>1152</v>
      </c>
      <c r="M28450">
        <v>0</v>
      </c>
      <c r="N28450" t="s">
        <v>136</v>
      </c>
      <c r="O28450">
        <v>20231003</v>
      </c>
    </row>
    <row r="28451" spans="1:15" x14ac:dyDescent="0.25">
      <c r="A28451" t="s">
        <v>14235</v>
      </c>
      <c r="B28451" t="s">
        <v>14236</v>
      </c>
      <c r="C28451">
        <v>1600005829</v>
      </c>
      <c r="D28451">
        <v>20230630</v>
      </c>
      <c r="E28451">
        <v>79100000</v>
      </c>
      <c r="F28451" t="s">
        <v>10356</v>
      </c>
      <c r="I28451" t="s">
        <v>2124</v>
      </c>
      <c r="J28451">
        <v>20230630</v>
      </c>
      <c r="K28451" t="s">
        <v>2125</v>
      </c>
      <c r="L28451">
        <v>0</v>
      </c>
      <c r="M28451">
        <v>223.66</v>
      </c>
    </row>
    <row r="28452" spans="1:15" x14ac:dyDescent="0.25">
      <c r="A28452" t="s">
        <v>14235</v>
      </c>
      <c r="B28452" t="s">
        <v>14236</v>
      </c>
      <c r="C28452">
        <v>1600005688</v>
      </c>
      <c r="D28452">
        <v>20230630</v>
      </c>
      <c r="E28452">
        <v>70600001</v>
      </c>
      <c r="F28452" t="s">
        <v>11782</v>
      </c>
      <c r="I28452" t="s">
        <v>4028</v>
      </c>
      <c r="J28452">
        <v>20230630</v>
      </c>
      <c r="K28452" t="s">
        <v>4029</v>
      </c>
      <c r="L28452">
        <v>0</v>
      </c>
      <c r="M28452">
        <v>750</v>
      </c>
    </row>
    <row r="28453" spans="1:15" x14ac:dyDescent="0.25">
      <c r="A28453" t="s">
        <v>14235</v>
      </c>
      <c r="B28453" t="s">
        <v>14236</v>
      </c>
      <c r="C28453">
        <v>1600008999</v>
      </c>
      <c r="D28453">
        <v>20230831</v>
      </c>
      <c r="E28453">
        <v>41100000</v>
      </c>
      <c r="F28453" t="s">
        <v>81</v>
      </c>
      <c r="G28453" t="s">
        <v>9799</v>
      </c>
      <c r="H28453" t="s">
        <v>9800</v>
      </c>
      <c r="I28453" t="s">
        <v>10858</v>
      </c>
      <c r="J28453">
        <v>20230831</v>
      </c>
      <c r="K28453" t="s">
        <v>15335</v>
      </c>
      <c r="L28453">
        <v>9335.66</v>
      </c>
      <c r="M28453">
        <v>0</v>
      </c>
      <c r="N28453" t="s">
        <v>27</v>
      </c>
      <c r="O28453">
        <v>20230919</v>
      </c>
    </row>
    <row r="28454" spans="1:15" x14ac:dyDescent="0.25">
      <c r="A28454" t="s">
        <v>14235</v>
      </c>
      <c r="B28454" t="s">
        <v>14236</v>
      </c>
      <c r="C28454">
        <v>1600002816</v>
      </c>
      <c r="D28454">
        <v>20230430</v>
      </c>
      <c r="E28454">
        <v>41100000</v>
      </c>
      <c r="F28454" t="s">
        <v>81</v>
      </c>
      <c r="G28454" t="s">
        <v>553</v>
      </c>
      <c r="H28454" t="s">
        <v>554</v>
      </c>
      <c r="I28454" t="s">
        <v>15210</v>
      </c>
      <c r="J28454">
        <v>20230430</v>
      </c>
      <c r="K28454" t="s">
        <v>15211</v>
      </c>
      <c r="L28454">
        <v>2112</v>
      </c>
      <c r="M28454">
        <v>0</v>
      </c>
      <c r="N28454" t="s">
        <v>27</v>
      </c>
      <c r="O28454">
        <v>20230605</v>
      </c>
    </row>
    <row r="28455" spans="1:15" x14ac:dyDescent="0.25">
      <c r="A28455" t="s">
        <v>14235</v>
      </c>
      <c r="B28455" t="s">
        <v>14236</v>
      </c>
      <c r="C28455">
        <v>1600010603</v>
      </c>
      <c r="D28455">
        <v>20230930</v>
      </c>
      <c r="E28455">
        <v>44571005</v>
      </c>
      <c r="F28455" t="s">
        <v>35</v>
      </c>
      <c r="I28455" t="s">
        <v>16392</v>
      </c>
      <c r="J28455">
        <v>20230930</v>
      </c>
      <c r="K28455" t="s">
        <v>16393</v>
      </c>
      <c r="L28455">
        <v>0</v>
      </c>
      <c r="M28455">
        <v>54</v>
      </c>
      <c r="N28455" t="s">
        <v>34</v>
      </c>
      <c r="O28455">
        <v>20231124</v>
      </c>
    </row>
    <row r="28456" spans="1:15" x14ac:dyDescent="0.25">
      <c r="A28456" t="s">
        <v>14235</v>
      </c>
      <c r="B28456" t="s">
        <v>14236</v>
      </c>
      <c r="C28456">
        <v>1600012703</v>
      </c>
      <c r="D28456">
        <v>20231031</v>
      </c>
      <c r="E28456">
        <v>41100000</v>
      </c>
      <c r="F28456" t="s">
        <v>81</v>
      </c>
      <c r="G28456" t="s">
        <v>9202</v>
      </c>
      <c r="H28456" t="s">
        <v>9203</v>
      </c>
      <c r="I28456" t="s">
        <v>14808</v>
      </c>
      <c r="J28456">
        <v>20231031</v>
      </c>
      <c r="K28456" t="s">
        <v>14809</v>
      </c>
      <c r="L28456">
        <v>19016.560000000001</v>
      </c>
      <c r="M28456">
        <v>0</v>
      </c>
      <c r="N28456" t="s">
        <v>136</v>
      </c>
      <c r="O28456">
        <v>20231116</v>
      </c>
    </row>
    <row r="28457" spans="1:15" x14ac:dyDescent="0.25">
      <c r="A28457" t="s">
        <v>14235</v>
      </c>
      <c r="B28457" t="s">
        <v>14236</v>
      </c>
      <c r="C28457">
        <v>1600004310</v>
      </c>
      <c r="D28457">
        <v>20230531</v>
      </c>
      <c r="E28457">
        <v>44571005</v>
      </c>
      <c r="F28457" t="s">
        <v>35</v>
      </c>
      <c r="I28457" t="s">
        <v>16091</v>
      </c>
      <c r="J28457">
        <v>20230531</v>
      </c>
      <c r="K28457" t="s">
        <v>16092</v>
      </c>
      <c r="L28457">
        <v>0</v>
      </c>
      <c r="M28457">
        <v>76.81</v>
      </c>
    </row>
    <row r="28458" spans="1:15" x14ac:dyDescent="0.25">
      <c r="A28458" t="s">
        <v>14235</v>
      </c>
      <c r="B28458" t="s">
        <v>14236</v>
      </c>
      <c r="C28458">
        <v>1600001893</v>
      </c>
      <c r="D28458">
        <v>20230430</v>
      </c>
      <c r="E28458">
        <v>44571005</v>
      </c>
      <c r="F28458" t="s">
        <v>35</v>
      </c>
      <c r="I28458" t="s">
        <v>15927</v>
      </c>
      <c r="J28458">
        <v>20230430</v>
      </c>
      <c r="K28458" t="s">
        <v>1261</v>
      </c>
      <c r="L28458">
        <v>0</v>
      </c>
      <c r="M28458">
        <v>682.4</v>
      </c>
      <c r="N28458" t="s">
        <v>80</v>
      </c>
      <c r="O28458">
        <v>20230921</v>
      </c>
    </row>
    <row r="28459" spans="1:15" x14ac:dyDescent="0.25">
      <c r="A28459" t="s">
        <v>14235</v>
      </c>
      <c r="B28459" t="s">
        <v>14236</v>
      </c>
      <c r="C28459">
        <v>1600012621</v>
      </c>
      <c r="D28459">
        <v>20231031</v>
      </c>
      <c r="E28459">
        <v>70600005</v>
      </c>
      <c r="F28459" t="s">
        <v>12295</v>
      </c>
      <c r="I28459" t="s">
        <v>16394</v>
      </c>
      <c r="J28459">
        <v>20231031</v>
      </c>
      <c r="K28459" t="s">
        <v>14909</v>
      </c>
      <c r="L28459">
        <v>0</v>
      </c>
      <c r="M28459">
        <v>-5.05</v>
      </c>
    </row>
    <row r="28460" spans="1:15" x14ac:dyDescent="0.25">
      <c r="A28460" t="s">
        <v>14235</v>
      </c>
      <c r="B28460" t="s">
        <v>14236</v>
      </c>
      <c r="C28460">
        <v>1600007129</v>
      </c>
      <c r="D28460">
        <v>20230731</v>
      </c>
      <c r="E28460">
        <v>44571005</v>
      </c>
      <c r="F28460" t="s">
        <v>35</v>
      </c>
      <c r="I28460" t="s">
        <v>2182</v>
      </c>
      <c r="J28460">
        <v>20230731</v>
      </c>
      <c r="K28460" t="s">
        <v>2183</v>
      </c>
      <c r="L28460">
        <v>0</v>
      </c>
      <c r="M28460">
        <v>99.64</v>
      </c>
      <c r="N28460" t="s">
        <v>117</v>
      </c>
      <c r="O28460">
        <v>20231024</v>
      </c>
    </row>
    <row r="28461" spans="1:15" x14ac:dyDescent="0.25">
      <c r="A28461" t="s">
        <v>14235</v>
      </c>
      <c r="B28461" t="s">
        <v>14236</v>
      </c>
      <c r="C28461">
        <v>1600007486</v>
      </c>
      <c r="D28461">
        <v>20230731</v>
      </c>
      <c r="E28461">
        <v>41100000</v>
      </c>
      <c r="F28461" t="s">
        <v>81</v>
      </c>
      <c r="G28461" t="s">
        <v>9202</v>
      </c>
      <c r="H28461" t="s">
        <v>9203</v>
      </c>
      <c r="I28461" t="s">
        <v>9781</v>
      </c>
      <c r="J28461">
        <v>20230731</v>
      </c>
      <c r="K28461" t="s">
        <v>14820</v>
      </c>
      <c r="L28461">
        <v>-377.23</v>
      </c>
      <c r="M28461">
        <v>0</v>
      </c>
      <c r="N28461" t="s">
        <v>117</v>
      </c>
      <c r="O28461">
        <v>20230816</v>
      </c>
    </row>
    <row r="28462" spans="1:15" x14ac:dyDescent="0.25">
      <c r="A28462" t="s">
        <v>14235</v>
      </c>
      <c r="B28462" t="s">
        <v>14236</v>
      </c>
      <c r="C28462">
        <v>1600009116</v>
      </c>
      <c r="D28462">
        <v>20230831</v>
      </c>
      <c r="E28462">
        <v>70600099</v>
      </c>
      <c r="F28462" t="s">
        <v>14249</v>
      </c>
      <c r="I28462" t="s">
        <v>11701</v>
      </c>
      <c r="J28462">
        <v>20230831</v>
      </c>
      <c r="K28462" t="s">
        <v>16136</v>
      </c>
      <c r="L28462">
        <v>0</v>
      </c>
      <c r="M28462">
        <v>331.91</v>
      </c>
    </row>
    <row r="28463" spans="1:15" x14ac:dyDescent="0.25">
      <c r="A28463" t="s">
        <v>14235</v>
      </c>
      <c r="B28463" t="s">
        <v>14236</v>
      </c>
      <c r="C28463">
        <v>1600009162</v>
      </c>
      <c r="D28463">
        <v>20230831</v>
      </c>
      <c r="E28463">
        <v>70600005</v>
      </c>
      <c r="F28463" t="s">
        <v>12295</v>
      </c>
      <c r="I28463" t="s">
        <v>12454</v>
      </c>
      <c r="J28463">
        <v>20230831</v>
      </c>
      <c r="K28463" t="s">
        <v>15964</v>
      </c>
      <c r="L28463">
        <v>0</v>
      </c>
      <c r="M28463">
        <v>12.48</v>
      </c>
    </row>
    <row r="28464" spans="1:15" x14ac:dyDescent="0.25">
      <c r="A28464" t="s">
        <v>14235</v>
      </c>
      <c r="B28464" t="s">
        <v>14236</v>
      </c>
      <c r="C28464">
        <v>1600002813</v>
      </c>
      <c r="D28464">
        <v>20230430</v>
      </c>
      <c r="E28464">
        <v>41100000</v>
      </c>
      <c r="F28464" t="s">
        <v>81</v>
      </c>
      <c r="G28464" t="s">
        <v>553</v>
      </c>
      <c r="H28464" t="s">
        <v>554</v>
      </c>
      <c r="I28464" t="s">
        <v>15602</v>
      </c>
      <c r="J28464">
        <v>20230430</v>
      </c>
      <c r="K28464" t="s">
        <v>15603</v>
      </c>
      <c r="L28464">
        <v>2112</v>
      </c>
      <c r="M28464">
        <v>0</v>
      </c>
      <c r="N28464" t="s">
        <v>27</v>
      </c>
      <c r="O28464">
        <v>20230605</v>
      </c>
    </row>
    <row r="28465" spans="1:15" x14ac:dyDescent="0.25">
      <c r="A28465" t="s">
        <v>14235</v>
      </c>
      <c r="B28465" t="s">
        <v>14236</v>
      </c>
      <c r="C28465">
        <v>1600012578</v>
      </c>
      <c r="D28465">
        <v>20231031</v>
      </c>
      <c r="E28465">
        <v>41100000</v>
      </c>
      <c r="F28465" t="s">
        <v>81</v>
      </c>
      <c r="G28465" t="s">
        <v>10657</v>
      </c>
      <c r="H28465" t="s">
        <v>10658</v>
      </c>
      <c r="I28465" t="s">
        <v>15197</v>
      </c>
      <c r="J28465">
        <v>20231031</v>
      </c>
      <c r="K28465" t="s">
        <v>15198</v>
      </c>
      <c r="L28465">
        <v>38234.21</v>
      </c>
      <c r="M28465">
        <v>0</v>
      </c>
      <c r="N28465" t="s">
        <v>136</v>
      </c>
      <c r="O28465">
        <v>20231116</v>
      </c>
    </row>
    <row r="28466" spans="1:15" x14ac:dyDescent="0.25">
      <c r="A28466" t="s">
        <v>14235</v>
      </c>
      <c r="B28466" t="s">
        <v>14236</v>
      </c>
      <c r="C28466">
        <v>1600005766</v>
      </c>
      <c r="D28466">
        <v>20230630</v>
      </c>
      <c r="E28466">
        <v>70600005</v>
      </c>
      <c r="F28466" t="s">
        <v>12295</v>
      </c>
      <c r="I28466" t="s">
        <v>11355</v>
      </c>
      <c r="J28466">
        <v>20230630</v>
      </c>
      <c r="K28466" t="s">
        <v>15144</v>
      </c>
      <c r="L28466">
        <v>0</v>
      </c>
      <c r="M28466">
        <v>61.08</v>
      </c>
    </row>
    <row r="28467" spans="1:15" x14ac:dyDescent="0.25">
      <c r="A28467" t="s">
        <v>14235</v>
      </c>
      <c r="B28467" t="s">
        <v>14236</v>
      </c>
      <c r="C28467">
        <v>1600006219</v>
      </c>
      <c r="D28467">
        <v>20230715</v>
      </c>
      <c r="E28467">
        <v>41100000</v>
      </c>
      <c r="F28467" t="s">
        <v>81</v>
      </c>
      <c r="G28467" t="s">
        <v>947</v>
      </c>
      <c r="H28467" t="s">
        <v>948</v>
      </c>
      <c r="I28467" t="s">
        <v>15821</v>
      </c>
      <c r="J28467">
        <v>20230715</v>
      </c>
      <c r="K28467" t="s">
        <v>15757</v>
      </c>
      <c r="L28467">
        <v>-580.02</v>
      </c>
      <c r="M28467">
        <v>0</v>
      </c>
      <c r="N28467" t="s">
        <v>37</v>
      </c>
      <c r="O28467">
        <v>20230727</v>
      </c>
    </row>
    <row r="28468" spans="1:15" x14ac:dyDescent="0.25">
      <c r="A28468" t="s">
        <v>14235</v>
      </c>
      <c r="B28468" t="s">
        <v>14236</v>
      </c>
      <c r="C28468">
        <v>1600010774</v>
      </c>
      <c r="D28468">
        <v>20230930</v>
      </c>
      <c r="E28468">
        <v>70830000</v>
      </c>
      <c r="F28468" t="s">
        <v>14255</v>
      </c>
      <c r="I28468" t="s">
        <v>16395</v>
      </c>
      <c r="J28468">
        <v>20230930</v>
      </c>
      <c r="K28468" t="s">
        <v>16396</v>
      </c>
      <c r="L28468">
        <v>0</v>
      </c>
      <c r="M28468">
        <v>1760</v>
      </c>
    </row>
    <row r="28469" spans="1:15" x14ac:dyDescent="0.25">
      <c r="A28469" t="s">
        <v>14235</v>
      </c>
      <c r="B28469" t="s">
        <v>14236</v>
      </c>
      <c r="C28469">
        <v>1600012433</v>
      </c>
      <c r="D28469">
        <v>20231025</v>
      </c>
      <c r="E28469">
        <v>44571005</v>
      </c>
      <c r="F28469" t="s">
        <v>35</v>
      </c>
      <c r="I28469" t="s">
        <v>15482</v>
      </c>
      <c r="J28469">
        <v>20231025</v>
      </c>
      <c r="K28469" t="s">
        <v>15483</v>
      </c>
      <c r="L28469">
        <v>0</v>
      </c>
      <c r="M28469">
        <v>52</v>
      </c>
    </row>
    <row r="28470" spans="1:15" x14ac:dyDescent="0.25">
      <c r="A28470" t="s">
        <v>14235</v>
      </c>
      <c r="B28470" t="s">
        <v>14236</v>
      </c>
      <c r="C28470">
        <v>1600006402</v>
      </c>
      <c r="D28470">
        <v>20230726</v>
      </c>
      <c r="E28470">
        <v>41100000</v>
      </c>
      <c r="F28470" t="s">
        <v>81</v>
      </c>
      <c r="G28470" t="s">
        <v>9141</v>
      </c>
      <c r="H28470" t="s">
        <v>9142</v>
      </c>
      <c r="I28470" t="s">
        <v>11019</v>
      </c>
      <c r="J28470">
        <v>20230726</v>
      </c>
      <c r="K28470" t="s">
        <v>14825</v>
      </c>
      <c r="L28470">
        <v>4551.4799999999996</v>
      </c>
      <c r="M28470">
        <v>0</v>
      </c>
      <c r="N28470" t="s">
        <v>83</v>
      </c>
      <c r="O28470">
        <v>20230727</v>
      </c>
    </row>
    <row r="28471" spans="1:15" x14ac:dyDescent="0.25">
      <c r="A28471" t="s">
        <v>14235</v>
      </c>
      <c r="B28471" t="s">
        <v>14236</v>
      </c>
      <c r="C28471">
        <v>1600010769</v>
      </c>
      <c r="D28471">
        <v>20230930</v>
      </c>
      <c r="E28471">
        <v>44571005</v>
      </c>
      <c r="F28471" t="s">
        <v>35</v>
      </c>
      <c r="I28471" t="s">
        <v>16397</v>
      </c>
      <c r="J28471">
        <v>20230930</v>
      </c>
      <c r="K28471" t="s">
        <v>16398</v>
      </c>
      <c r="L28471">
        <v>0</v>
      </c>
      <c r="M28471">
        <v>377.8</v>
      </c>
      <c r="N28471" t="s">
        <v>34</v>
      </c>
      <c r="O28471">
        <v>20231124</v>
      </c>
    </row>
    <row r="28472" spans="1:15" x14ac:dyDescent="0.25">
      <c r="A28472" t="s">
        <v>14235</v>
      </c>
      <c r="B28472" t="s">
        <v>14236</v>
      </c>
      <c r="C28472">
        <v>1600005722</v>
      </c>
      <c r="D28472">
        <v>20230630</v>
      </c>
      <c r="E28472">
        <v>70600001</v>
      </c>
      <c r="F28472" t="s">
        <v>11782</v>
      </c>
      <c r="I28472" t="s">
        <v>806</v>
      </c>
      <c r="J28472">
        <v>20230630</v>
      </c>
      <c r="K28472" t="s">
        <v>807</v>
      </c>
      <c r="L28472">
        <v>0</v>
      </c>
      <c r="M28472">
        <v>2100</v>
      </c>
    </row>
    <row r="28473" spans="1:15" x14ac:dyDescent="0.25">
      <c r="A28473" t="s">
        <v>14235</v>
      </c>
      <c r="B28473" t="s">
        <v>14236</v>
      </c>
      <c r="C28473">
        <v>1600010644</v>
      </c>
      <c r="D28473">
        <v>20230930</v>
      </c>
      <c r="E28473">
        <v>70600001</v>
      </c>
      <c r="F28473" t="s">
        <v>11782</v>
      </c>
      <c r="I28473" t="s">
        <v>12343</v>
      </c>
      <c r="J28473">
        <v>20230930</v>
      </c>
      <c r="K28473" t="s">
        <v>14693</v>
      </c>
      <c r="L28473">
        <v>0</v>
      </c>
      <c r="M28473">
        <v>447</v>
      </c>
    </row>
    <row r="28474" spans="1:15" x14ac:dyDescent="0.25">
      <c r="A28474" t="s">
        <v>14235</v>
      </c>
      <c r="B28474" t="s">
        <v>14236</v>
      </c>
      <c r="C28474">
        <v>1600001942</v>
      </c>
      <c r="D28474">
        <v>20230430</v>
      </c>
      <c r="E28474">
        <v>41100000</v>
      </c>
      <c r="F28474" t="s">
        <v>81</v>
      </c>
      <c r="G28474" t="s">
        <v>8800</v>
      </c>
      <c r="H28474" t="s">
        <v>8801</v>
      </c>
      <c r="I28474" t="s">
        <v>12361</v>
      </c>
      <c r="J28474">
        <v>20230430</v>
      </c>
      <c r="K28474" t="s">
        <v>14350</v>
      </c>
      <c r="L28474">
        <v>240</v>
      </c>
      <c r="M28474">
        <v>0</v>
      </c>
      <c r="N28474" t="s">
        <v>37</v>
      </c>
      <c r="O28474">
        <v>20230511</v>
      </c>
    </row>
    <row r="28475" spans="1:15" x14ac:dyDescent="0.25">
      <c r="A28475" t="s">
        <v>14235</v>
      </c>
      <c r="B28475" t="s">
        <v>14236</v>
      </c>
      <c r="C28475">
        <v>1600006281</v>
      </c>
      <c r="D28475">
        <v>20230715</v>
      </c>
      <c r="E28475">
        <v>44571005</v>
      </c>
      <c r="F28475" t="s">
        <v>35</v>
      </c>
      <c r="I28475" t="s">
        <v>16399</v>
      </c>
      <c r="J28475">
        <v>20230715</v>
      </c>
      <c r="K28475" t="s">
        <v>15643</v>
      </c>
      <c r="L28475">
        <v>0</v>
      </c>
      <c r="M28475">
        <v>56</v>
      </c>
      <c r="N28475" t="s">
        <v>80</v>
      </c>
      <c r="O28475">
        <v>20230921</v>
      </c>
    </row>
    <row r="28476" spans="1:15" x14ac:dyDescent="0.25">
      <c r="A28476" t="s">
        <v>14235</v>
      </c>
      <c r="B28476" t="s">
        <v>14236</v>
      </c>
      <c r="C28476">
        <v>1600000908</v>
      </c>
      <c r="D28476">
        <v>20230426</v>
      </c>
      <c r="E28476">
        <v>44571005</v>
      </c>
      <c r="F28476" t="s">
        <v>35</v>
      </c>
      <c r="I28476" t="s">
        <v>1604</v>
      </c>
      <c r="J28476">
        <v>20230426</v>
      </c>
      <c r="K28476" t="s">
        <v>1605</v>
      </c>
      <c r="L28476">
        <v>0</v>
      </c>
      <c r="M28476">
        <v>52</v>
      </c>
      <c r="N28476" t="s">
        <v>83</v>
      </c>
      <c r="O28476">
        <v>20230622</v>
      </c>
    </row>
    <row r="28477" spans="1:15" x14ac:dyDescent="0.25">
      <c r="A28477" t="s">
        <v>14235</v>
      </c>
      <c r="B28477" t="s">
        <v>14236</v>
      </c>
      <c r="C28477">
        <v>1600012518</v>
      </c>
      <c r="D28477">
        <v>20231031</v>
      </c>
      <c r="E28477">
        <v>70600005</v>
      </c>
      <c r="F28477" t="s">
        <v>12295</v>
      </c>
      <c r="I28477" t="s">
        <v>15426</v>
      </c>
      <c r="J28477">
        <v>20231031</v>
      </c>
      <c r="K28477" t="s">
        <v>15427</v>
      </c>
      <c r="L28477">
        <v>0</v>
      </c>
      <c r="M28477">
        <v>1016.69</v>
      </c>
    </row>
    <row r="28478" spans="1:15" x14ac:dyDescent="0.25">
      <c r="A28478" t="s">
        <v>14235</v>
      </c>
      <c r="B28478" t="s">
        <v>14236</v>
      </c>
      <c r="C28478">
        <v>1600007474</v>
      </c>
      <c r="D28478">
        <v>20230731</v>
      </c>
      <c r="E28478">
        <v>70600001</v>
      </c>
      <c r="F28478" t="s">
        <v>11782</v>
      </c>
      <c r="I28478" t="s">
        <v>13493</v>
      </c>
      <c r="J28478">
        <v>20230731</v>
      </c>
      <c r="K28478" t="s">
        <v>14437</v>
      </c>
      <c r="L28478">
        <v>0</v>
      </c>
      <c r="M28478">
        <v>12205.6</v>
      </c>
    </row>
    <row r="28479" spans="1:15" x14ac:dyDescent="0.25">
      <c r="A28479" t="s">
        <v>14235</v>
      </c>
      <c r="B28479" t="s">
        <v>14236</v>
      </c>
      <c r="C28479">
        <v>1600005493</v>
      </c>
      <c r="D28479">
        <v>20230615</v>
      </c>
      <c r="E28479">
        <v>70600001</v>
      </c>
      <c r="F28479" t="s">
        <v>11782</v>
      </c>
      <c r="I28479" t="s">
        <v>2057</v>
      </c>
      <c r="J28479">
        <v>20230615</v>
      </c>
      <c r="K28479" t="s">
        <v>2058</v>
      </c>
      <c r="L28479">
        <v>0</v>
      </c>
      <c r="M28479">
        <v>7920</v>
      </c>
    </row>
    <row r="28480" spans="1:15" x14ac:dyDescent="0.25">
      <c r="A28480" t="s">
        <v>14235</v>
      </c>
      <c r="B28480" t="s">
        <v>14236</v>
      </c>
      <c r="C28480">
        <v>1600001994</v>
      </c>
      <c r="D28480">
        <v>20230430</v>
      </c>
      <c r="E28480">
        <v>70600005</v>
      </c>
      <c r="F28480" t="s">
        <v>12295</v>
      </c>
      <c r="I28480" t="s">
        <v>13547</v>
      </c>
      <c r="J28480">
        <v>20230430</v>
      </c>
      <c r="K28480" t="s">
        <v>15533</v>
      </c>
      <c r="L28480">
        <v>0</v>
      </c>
      <c r="M28480">
        <v>59.65</v>
      </c>
    </row>
    <row r="28481" spans="1:15" x14ac:dyDescent="0.25">
      <c r="A28481" t="s">
        <v>14235</v>
      </c>
      <c r="B28481" t="s">
        <v>14236</v>
      </c>
      <c r="C28481">
        <v>1600005577</v>
      </c>
      <c r="D28481">
        <v>20230630</v>
      </c>
      <c r="E28481">
        <v>44571005</v>
      </c>
      <c r="F28481" t="s">
        <v>35</v>
      </c>
      <c r="I28481" t="s">
        <v>9240</v>
      </c>
      <c r="J28481">
        <v>20230630</v>
      </c>
      <c r="K28481" t="s">
        <v>14276</v>
      </c>
      <c r="L28481">
        <v>0</v>
      </c>
      <c r="M28481">
        <v>3623.34</v>
      </c>
      <c r="N28481" t="s">
        <v>80</v>
      </c>
      <c r="O28481">
        <v>20230921</v>
      </c>
    </row>
    <row r="28482" spans="1:15" x14ac:dyDescent="0.25">
      <c r="A28482" t="s">
        <v>14235</v>
      </c>
      <c r="B28482" t="s">
        <v>14236</v>
      </c>
      <c r="C28482">
        <v>1600009166</v>
      </c>
      <c r="D28482">
        <v>20230831</v>
      </c>
      <c r="E28482">
        <v>70600001</v>
      </c>
      <c r="F28482" t="s">
        <v>11782</v>
      </c>
      <c r="I28482" t="s">
        <v>5176</v>
      </c>
      <c r="J28482">
        <v>20230831</v>
      </c>
      <c r="K28482" t="s">
        <v>5177</v>
      </c>
      <c r="L28482">
        <v>0</v>
      </c>
      <c r="M28482">
        <v>3000</v>
      </c>
    </row>
    <row r="28483" spans="1:15" x14ac:dyDescent="0.25">
      <c r="A28483" t="s">
        <v>14235</v>
      </c>
      <c r="B28483" t="s">
        <v>14236</v>
      </c>
      <c r="C28483">
        <v>1600002249</v>
      </c>
      <c r="D28483">
        <v>20230515</v>
      </c>
      <c r="E28483">
        <v>70600001</v>
      </c>
      <c r="F28483" t="s">
        <v>11782</v>
      </c>
      <c r="I28483" t="s">
        <v>11251</v>
      </c>
      <c r="J28483">
        <v>20230515</v>
      </c>
      <c r="K28483" t="s">
        <v>14955</v>
      </c>
      <c r="L28483">
        <v>0</v>
      </c>
      <c r="M28483">
        <v>1180.4000000000001</v>
      </c>
    </row>
    <row r="28484" spans="1:15" x14ac:dyDescent="0.25">
      <c r="A28484" t="s">
        <v>14235</v>
      </c>
      <c r="B28484" t="s">
        <v>14236</v>
      </c>
      <c r="C28484">
        <v>1600004165</v>
      </c>
      <c r="D28484">
        <v>20230531</v>
      </c>
      <c r="E28484">
        <v>44571005</v>
      </c>
      <c r="F28484" t="s">
        <v>35</v>
      </c>
      <c r="I28484" t="s">
        <v>11008</v>
      </c>
      <c r="J28484">
        <v>20230531</v>
      </c>
      <c r="K28484" t="s">
        <v>15105</v>
      </c>
      <c r="L28484">
        <v>0</v>
      </c>
      <c r="M28484">
        <v>3238.71</v>
      </c>
      <c r="N28484" t="s">
        <v>37</v>
      </c>
      <c r="O28484">
        <v>20230718</v>
      </c>
    </row>
    <row r="28485" spans="1:15" x14ac:dyDescent="0.25">
      <c r="A28485" t="s">
        <v>14235</v>
      </c>
      <c r="B28485" t="s">
        <v>14236</v>
      </c>
      <c r="C28485">
        <v>1600001891</v>
      </c>
      <c r="D28485">
        <v>20230430</v>
      </c>
      <c r="E28485">
        <v>41100000</v>
      </c>
      <c r="F28485" t="s">
        <v>81</v>
      </c>
      <c r="G28485" t="s">
        <v>702</v>
      </c>
      <c r="H28485" t="s">
        <v>703</v>
      </c>
      <c r="I28485" t="s">
        <v>16400</v>
      </c>
      <c r="J28485">
        <v>20230430</v>
      </c>
      <c r="K28485" t="s">
        <v>1261</v>
      </c>
      <c r="L28485">
        <v>554.15</v>
      </c>
      <c r="M28485">
        <v>0</v>
      </c>
      <c r="N28485" t="s">
        <v>1020</v>
      </c>
      <c r="O28485">
        <v>20230816</v>
      </c>
    </row>
    <row r="28486" spans="1:15" x14ac:dyDescent="0.25">
      <c r="A28486" t="s">
        <v>14235</v>
      </c>
      <c r="B28486" t="s">
        <v>14236</v>
      </c>
      <c r="C28486">
        <v>1600005678</v>
      </c>
      <c r="D28486">
        <v>20230630</v>
      </c>
      <c r="E28486">
        <v>70600005</v>
      </c>
      <c r="F28486" t="s">
        <v>12295</v>
      </c>
      <c r="I28486" t="s">
        <v>13899</v>
      </c>
      <c r="J28486">
        <v>20230630</v>
      </c>
      <c r="K28486" t="s">
        <v>16401</v>
      </c>
      <c r="L28486">
        <v>0</v>
      </c>
      <c r="M28486">
        <v>408.99</v>
      </c>
    </row>
    <row r="28487" spans="1:15" x14ac:dyDescent="0.25">
      <c r="A28487" t="s">
        <v>14235</v>
      </c>
      <c r="B28487" t="s">
        <v>14236</v>
      </c>
      <c r="C28487">
        <v>1600012522</v>
      </c>
      <c r="D28487">
        <v>20231031</v>
      </c>
      <c r="E28487">
        <v>41100000</v>
      </c>
      <c r="F28487" t="s">
        <v>81</v>
      </c>
      <c r="G28487" t="s">
        <v>8929</v>
      </c>
      <c r="H28487" t="s">
        <v>8930</v>
      </c>
      <c r="I28487" t="s">
        <v>15684</v>
      </c>
      <c r="J28487">
        <v>20231031</v>
      </c>
      <c r="K28487" t="s">
        <v>15685</v>
      </c>
      <c r="L28487">
        <v>1197.6600000000001</v>
      </c>
      <c r="M28487">
        <v>0</v>
      </c>
      <c r="N28487" t="s">
        <v>353</v>
      </c>
      <c r="O28487">
        <v>20231116</v>
      </c>
    </row>
    <row r="28488" spans="1:15" x14ac:dyDescent="0.25">
      <c r="A28488" t="s">
        <v>14235</v>
      </c>
      <c r="B28488" t="s">
        <v>14236</v>
      </c>
      <c r="C28488">
        <v>1600002214</v>
      </c>
      <c r="D28488">
        <v>20230515</v>
      </c>
      <c r="E28488">
        <v>44571005</v>
      </c>
      <c r="F28488" t="s">
        <v>35</v>
      </c>
      <c r="I28488" t="s">
        <v>11411</v>
      </c>
      <c r="J28488">
        <v>20230515</v>
      </c>
      <c r="K28488" t="s">
        <v>14546</v>
      </c>
      <c r="L28488">
        <v>0</v>
      </c>
      <c r="M28488">
        <v>24</v>
      </c>
      <c r="N28488" t="s">
        <v>37</v>
      </c>
      <c r="O28488">
        <v>20230718</v>
      </c>
    </row>
    <row r="28489" spans="1:15" x14ac:dyDescent="0.25">
      <c r="A28489" t="s">
        <v>14235</v>
      </c>
      <c r="B28489" t="s">
        <v>14236</v>
      </c>
      <c r="C28489">
        <v>1600010612</v>
      </c>
      <c r="D28489">
        <v>20230930</v>
      </c>
      <c r="E28489">
        <v>41100000</v>
      </c>
      <c r="F28489" t="s">
        <v>81</v>
      </c>
      <c r="G28489" t="s">
        <v>545</v>
      </c>
      <c r="H28489" t="s">
        <v>546</v>
      </c>
      <c r="I28489" t="s">
        <v>1467</v>
      </c>
      <c r="J28489">
        <v>20230930</v>
      </c>
      <c r="K28489" t="s">
        <v>1468</v>
      </c>
      <c r="L28489">
        <v>432</v>
      </c>
      <c r="M28489">
        <v>0</v>
      </c>
      <c r="N28489" t="s">
        <v>353</v>
      </c>
      <c r="O28489">
        <v>20231031</v>
      </c>
    </row>
    <row r="28490" spans="1:15" x14ac:dyDescent="0.25">
      <c r="A28490" t="s">
        <v>14235</v>
      </c>
      <c r="B28490" t="s">
        <v>14236</v>
      </c>
      <c r="C28490">
        <v>1600007570</v>
      </c>
      <c r="D28490">
        <v>20230731</v>
      </c>
      <c r="E28490">
        <v>70600005</v>
      </c>
      <c r="F28490" t="s">
        <v>12295</v>
      </c>
      <c r="I28490" t="s">
        <v>13710</v>
      </c>
      <c r="J28490">
        <v>20230731</v>
      </c>
      <c r="K28490" t="s">
        <v>16282</v>
      </c>
      <c r="L28490">
        <v>0</v>
      </c>
      <c r="M28490">
        <v>114.55</v>
      </c>
    </row>
    <row r="28491" spans="1:15" x14ac:dyDescent="0.25">
      <c r="A28491" t="s">
        <v>14235</v>
      </c>
      <c r="B28491" t="s">
        <v>14236</v>
      </c>
      <c r="C28491">
        <v>1600005732</v>
      </c>
      <c r="D28491">
        <v>20230630</v>
      </c>
      <c r="E28491">
        <v>70600001</v>
      </c>
      <c r="F28491" t="s">
        <v>11782</v>
      </c>
      <c r="I28491" t="s">
        <v>3793</v>
      </c>
      <c r="J28491">
        <v>20230630</v>
      </c>
      <c r="K28491" t="s">
        <v>3794</v>
      </c>
      <c r="L28491">
        <v>0</v>
      </c>
      <c r="M28491">
        <v>720</v>
      </c>
    </row>
    <row r="28492" spans="1:15" x14ac:dyDescent="0.25">
      <c r="A28492" t="s">
        <v>14235</v>
      </c>
      <c r="B28492" t="s">
        <v>14236</v>
      </c>
      <c r="C28492">
        <v>1600007445</v>
      </c>
      <c r="D28492">
        <v>20230731</v>
      </c>
      <c r="E28492">
        <v>44571005</v>
      </c>
      <c r="F28492" t="s">
        <v>35</v>
      </c>
      <c r="I28492" t="s">
        <v>13116</v>
      </c>
      <c r="J28492">
        <v>20230731</v>
      </c>
      <c r="K28492" t="s">
        <v>14439</v>
      </c>
      <c r="L28492">
        <v>0</v>
      </c>
      <c r="M28492">
        <v>2915.44</v>
      </c>
      <c r="N28492" t="s">
        <v>80</v>
      </c>
      <c r="O28492">
        <v>20230921</v>
      </c>
    </row>
    <row r="28493" spans="1:15" x14ac:dyDescent="0.25">
      <c r="A28493" t="s">
        <v>14235</v>
      </c>
      <c r="B28493" t="s">
        <v>14236</v>
      </c>
      <c r="C28493">
        <v>1600002255</v>
      </c>
      <c r="D28493">
        <v>20230515</v>
      </c>
      <c r="E28493">
        <v>44571005</v>
      </c>
      <c r="F28493" t="s">
        <v>35</v>
      </c>
      <c r="I28493" t="s">
        <v>12536</v>
      </c>
      <c r="J28493">
        <v>20230515</v>
      </c>
      <c r="K28493" t="s">
        <v>14770</v>
      </c>
      <c r="L28493">
        <v>0</v>
      </c>
      <c r="M28493">
        <v>255.98</v>
      </c>
      <c r="N28493" t="s">
        <v>37</v>
      </c>
      <c r="O28493">
        <v>20230718</v>
      </c>
    </row>
    <row r="28494" spans="1:15" x14ac:dyDescent="0.25">
      <c r="A28494" t="s">
        <v>14235</v>
      </c>
      <c r="B28494" t="s">
        <v>14236</v>
      </c>
      <c r="C28494">
        <v>1600012658</v>
      </c>
      <c r="D28494">
        <v>20231031</v>
      </c>
      <c r="E28494">
        <v>41100000</v>
      </c>
      <c r="F28494" t="s">
        <v>81</v>
      </c>
      <c r="G28494" t="s">
        <v>8996</v>
      </c>
      <c r="H28494" t="s">
        <v>8997</v>
      </c>
      <c r="I28494" t="s">
        <v>15579</v>
      </c>
      <c r="J28494">
        <v>20231031</v>
      </c>
      <c r="K28494" t="s">
        <v>15580</v>
      </c>
      <c r="L28494">
        <v>3768.06</v>
      </c>
      <c r="M28494">
        <v>0</v>
      </c>
      <c r="N28494" t="s">
        <v>446</v>
      </c>
      <c r="O28494">
        <v>20231116</v>
      </c>
    </row>
    <row r="28495" spans="1:15" x14ac:dyDescent="0.25">
      <c r="A28495" t="s">
        <v>14235</v>
      </c>
      <c r="B28495" t="s">
        <v>14236</v>
      </c>
      <c r="C28495">
        <v>1600004421</v>
      </c>
      <c r="D28495">
        <v>20230615</v>
      </c>
      <c r="E28495">
        <v>70600005</v>
      </c>
      <c r="F28495" t="s">
        <v>12295</v>
      </c>
      <c r="I28495" t="s">
        <v>11432</v>
      </c>
      <c r="J28495">
        <v>20230615</v>
      </c>
      <c r="K28495" t="s">
        <v>14947</v>
      </c>
      <c r="L28495">
        <v>0</v>
      </c>
      <c r="M28495">
        <v>-52.18</v>
      </c>
    </row>
    <row r="28496" spans="1:15" x14ac:dyDescent="0.25">
      <c r="A28496" t="s">
        <v>14235</v>
      </c>
      <c r="B28496" t="s">
        <v>14236</v>
      </c>
      <c r="C28496">
        <v>1600005997</v>
      </c>
      <c r="D28496">
        <v>20230630</v>
      </c>
      <c r="E28496">
        <v>44571005</v>
      </c>
      <c r="F28496" t="s">
        <v>35</v>
      </c>
      <c r="I28496" t="s">
        <v>5641</v>
      </c>
      <c r="J28496">
        <v>20230630</v>
      </c>
      <c r="K28496" t="s">
        <v>5642</v>
      </c>
      <c r="L28496">
        <v>0</v>
      </c>
      <c r="M28496">
        <v>368.8</v>
      </c>
      <c r="N28496" t="s">
        <v>80</v>
      </c>
      <c r="O28496">
        <v>20230921</v>
      </c>
    </row>
    <row r="28497" spans="1:15" x14ac:dyDescent="0.25">
      <c r="A28497" t="s">
        <v>14235</v>
      </c>
      <c r="B28497" t="s">
        <v>14236</v>
      </c>
      <c r="C28497">
        <v>1600006243</v>
      </c>
      <c r="D28497">
        <v>20230715</v>
      </c>
      <c r="E28497">
        <v>70600005</v>
      </c>
      <c r="F28497" t="s">
        <v>12295</v>
      </c>
      <c r="I28497" t="s">
        <v>11331</v>
      </c>
      <c r="J28497">
        <v>20230715</v>
      </c>
      <c r="K28497" t="s">
        <v>14262</v>
      </c>
      <c r="L28497">
        <v>0</v>
      </c>
      <c r="M28497">
        <v>63.5</v>
      </c>
    </row>
    <row r="28498" spans="1:15" x14ac:dyDescent="0.25">
      <c r="A28498" t="s">
        <v>14235</v>
      </c>
      <c r="B28498" t="s">
        <v>14236</v>
      </c>
      <c r="C28498">
        <v>1600006269</v>
      </c>
      <c r="D28498">
        <v>20230715</v>
      </c>
      <c r="E28498">
        <v>41100000</v>
      </c>
      <c r="F28498" t="s">
        <v>81</v>
      </c>
      <c r="G28498" t="s">
        <v>9567</v>
      </c>
      <c r="H28498" t="s">
        <v>9568</v>
      </c>
      <c r="I28498" t="s">
        <v>14034</v>
      </c>
      <c r="J28498">
        <v>20230715</v>
      </c>
      <c r="K28498" t="s">
        <v>15032</v>
      </c>
      <c r="L28498">
        <v>746.9</v>
      </c>
      <c r="M28498">
        <v>0</v>
      </c>
      <c r="N28498" t="s">
        <v>34</v>
      </c>
      <c r="O28498">
        <v>20230727</v>
      </c>
    </row>
    <row r="28499" spans="1:15" x14ac:dyDescent="0.25">
      <c r="A28499" t="s">
        <v>14235</v>
      </c>
      <c r="B28499" t="s">
        <v>14236</v>
      </c>
      <c r="C28499">
        <v>1600007518</v>
      </c>
      <c r="D28499">
        <v>20230731</v>
      </c>
      <c r="E28499">
        <v>41100000</v>
      </c>
      <c r="F28499" t="s">
        <v>81</v>
      </c>
      <c r="G28499" t="s">
        <v>5094</v>
      </c>
      <c r="H28499" t="s">
        <v>5095</v>
      </c>
      <c r="I28499" t="s">
        <v>16347</v>
      </c>
      <c r="J28499">
        <v>20230731</v>
      </c>
      <c r="K28499" t="s">
        <v>16348</v>
      </c>
      <c r="L28499">
        <v>540</v>
      </c>
      <c r="M28499">
        <v>0</v>
      </c>
    </row>
    <row r="28500" spans="1:15" x14ac:dyDescent="0.25">
      <c r="A28500" t="s">
        <v>14235</v>
      </c>
      <c r="B28500" t="s">
        <v>14236</v>
      </c>
      <c r="C28500">
        <v>1600009105</v>
      </c>
      <c r="D28500">
        <v>20230831</v>
      </c>
      <c r="E28500">
        <v>70600005</v>
      </c>
      <c r="F28500" t="s">
        <v>12295</v>
      </c>
      <c r="I28500" t="s">
        <v>14083</v>
      </c>
      <c r="J28500">
        <v>20230831</v>
      </c>
      <c r="K28500" t="s">
        <v>15692</v>
      </c>
      <c r="L28500">
        <v>0</v>
      </c>
      <c r="M28500">
        <v>186.7</v>
      </c>
    </row>
    <row r="28501" spans="1:15" x14ac:dyDescent="0.25">
      <c r="A28501" t="s">
        <v>14235</v>
      </c>
      <c r="B28501" t="s">
        <v>14236</v>
      </c>
      <c r="C28501">
        <v>1600009126</v>
      </c>
      <c r="D28501">
        <v>20230831</v>
      </c>
      <c r="E28501">
        <v>70600001</v>
      </c>
      <c r="F28501" t="s">
        <v>11782</v>
      </c>
      <c r="I28501" t="s">
        <v>10984</v>
      </c>
      <c r="J28501">
        <v>20230831</v>
      </c>
      <c r="K28501" t="s">
        <v>15441</v>
      </c>
      <c r="L28501">
        <v>0</v>
      </c>
      <c r="M28501">
        <v>1249.8599999999999</v>
      </c>
    </row>
    <row r="28502" spans="1:15" x14ac:dyDescent="0.25">
      <c r="A28502" t="s">
        <v>14235</v>
      </c>
      <c r="B28502" t="s">
        <v>14236</v>
      </c>
      <c r="C28502">
        <v>1600009123</v>
      </c>
      <c r="D28502">
        <v>20230831</v>
      </c>
      <c r="E28502">
        <v>41100000</v>
      </c>
      <c r="F28502" t="s">
        <v>81</v>
      </c>
      <c r="G28502" t="s">
        <v>9019</v>
      </c>
      <c r="H28502" t="s">
        <v>9020</v>
      </c>
      <c r="I28502" t="s">
        <v>11914</v>
      </c>
      <c r="J28502">
        <v>20230831</v>
      </c>
      <c r="K28502" t="s">
        <v>15441</v>
      </c>
      <c r="L28502">
        <v>388.38</v>
      </c>
      <c r="M28502">
        <v>0</v>
      </c>
      <c r="N28502" t="s">
        <v>353</v>
      </c>
      <c r="O28502">
        <v>20230919</v>
      </c>
    </row>
    <row r="28503" spans="1:15" x14ac:dyDescent="0.25">
      <c r="A28503" t="s">
        <v>14235</v>
      </c>
      <c r="B28503" t="s">
        <v>14236</v>
      </c>
      <c r="C28503">
        <v>1600005662</v>
      </c>
      <c r="D28503">
        <v>20230630</v>
      </c>
      <c r="E28503">
        <v>44571005</v>
      </c>
      <c r="F28503" t="s">
        <v>35</v>
      </c>
      <c r="I28503" t="s">
        <v>4081</v>
      </c>
      <c r="J28503">
        <v>20230630</v>
      </c>
      <c r="K28503" t="s">
        <v>4082</v>
      </c>
      <c r="L28503">
        <v>0</v>
      </c>
      <c r="M28503">
        <v>114</v>
      </c>
      <c r="N28503" t="s">
        <v>34</v>
      </c>
      <c r="O28503">
        <v>20231124</v>
      </c>
    </row>
    <row r="28504" spans="1:15" x14ac:dyDescent="0.25">
      <c r="A28504" t="s">
        <v>14235</v>
      </c>
      <c r="B28504" t="s">
        <v>14236</v>
      </c>
      <c r="C28504">
        <v>1600005548</v>
      </c>
      <c r="D28504">
        <v>20230630</v>
      </c>
      <c r="E28504">
        <v>70600005</v>
      </c>
      <c r="F28504" t="s">
        <v>12295</v>
      </c>
      <c r="I28504" t="s">
        <v>9682</v>
      </c>
      <c r="J28504">
        <v>20230630</v>
      </c>
      <c r="K28504" t="s">
        <v>14300</v>
      </c>
      <c r="L28504">
        <v>0</v>
      </c>
      <c r="M28504">
        <v>1542.4</v>
      </c>
    </row>
    <row r="28505" spans="1:15" x14ac:dyDescent="0.25">
      <c r="A28505" t="s">
        <v>14235</v>
      </c>
      <c r="B28505" t="s">
        <v>14236</v>
      </c>
      <c r="C28505">
        <v>1600005506</v>
      </c>
      <c r="D28505">
        <v>20230630</v>
      </c>
      <c r="E28505">
        <v>70600001</v>
      </c>
      <c r="F28505" t="s">
        <v>11782</v>
      </c>
      <c r="I28505" t="s">
        <v>12023</v>
      </c>
      <c r="J28505">
        <v>20230630</v>
      </c>
      <c r="K28505" t="s">
        <v>15905</v>
      </c>
      <c r="L28505">
        <v>0</v>
      </c>
      <c r="M28505">
        <v>1800</v>
      </c>
    </row>
    <row r="28506" spans="1:15" x14ac:dyDescent="0.25">
      <c r="A28506" t="s">
        <v>14235</v>
      </c>
      <c r="B28506" t="s">
        <v>14236</v>
      </c>
      <c r="C28506">
        <v>1600005508</v>
      </c>
      <c r="D28506">
        <v>20230630</v>
      </c>
      <c r="E28506">
        <v>70600001</v>
      </c>
      <c r="F28506" t="s">
        <v>11782</v>
      </c>
      <c r="I28506" t="s">
        <v>3343</v>
      </c>
      <c r="J28506">
        <v>20230630</v>
      </c>
      <c r="K28506" t="s">
        <v>1229</v>
      </c>
      <c r="L28506">
        <v>0</v>
      </c>
      <c r="M28506">
        <v>590</v>
      </c>
    </row>
    <row r="28507" spans="1:15" x14ac:dyDescent="0.25">
      <c r="A28507" t="s">
        <v>14235</v>
      </c>
      <c r="B28507" t="s">
        <v>14236</v>
      </c>
      <c r="C28507">
        <v>1600004752</v>
      </c>
      <c r="D28507">
        <v>20230531</v>
      </c>
      <c r="E28507">
        <v>70830000</v>
      </c>
      <c r="F28507" t="s">
        <v>14255</v>
      </c>
      <c r="I28507" t="s">
        <v>15437</v>
      </c>
      <c r="J28507">
        <v>20230531</v>
      </c>
      <c r="K28507" t="s">
        <v>15438</v>
      </c>
      <c r="L28507">
        <v>0</v>
      </c>
      <c r="M28507">
        <v>1586</v>
      </c>
    </row>
    <row r="28508" spans="1:15" x14ac:dyDescent="0.25">
      <c r="A28508" t="s">
        <v>14235</v>
      </c>
      <c r="B28508" t="s">
        <v>14236</v>
      </c>
      <c r="C28508">
        <v>1600001890</v>
      </c>
      <c r="D28508">
        <v>20230430</v>
      </c>
      <c r="E28508">
        <v>44571005</v>
      </c>
      <c r="F28508" t="s">
        <v>35</v>
      </c>
      <c r="I28508" t="s">
        <v>12964</v>
      </c>
      <c r="J28508">
        <v>20230430</v>
      </c>
      <c r="K28508" t="s">
        <v>15900</v>
      </c>
      <c r="L28508">
        <v>0</v>
      </c>
      <c r="M28508">
        <v>56</v>
      </c>
      <c r="N28508" t="s">
        <v>83</v>
      </c>
      <c r="O28508">
        <v>20230622</v>
      </c>
    </row>
    <row r="28509" spans="1:15" x14ac:dyDescent="0.25">
      <c r="A28509" t="s">
        <v>14235</v>
      </c>
      <c r="B28509" t="s">
        <v>14236</v>
      </c>
      <c r="C28509">
        <v>1600001809</v>
      </c>
      <c r="D28509">
        <v>20230430</v>
      </c>
      <c r="E28509">
        <v>41100000</v>
      </c>
      <c r="F28509" t="s">
        <v>81</v>
      </c>
      <c r="G28509" t="s">
        <v>9156</v>
      </c>
      <c r="H28509" t="s">
        <v>9157</v>
      </c>
      <c r="I28509" t="s">
        <v>9659</v>
      </c>
      <c r="J28509">
        <v>20230430</v>
      </c>
      <c r="K28509" t="s">
        <v>14266</v>
      </c>
      <c r="L28509">
        <v>-1213.5</v>
      </c>
      <c r="M28509">
        <v>0</v>
      </c>
      <c r="N28509" t="s">
        <v>83</v>
      </c>
      <c r="O28509">
        <v>20230511</v>
      </c>
    </row>
    <row r="28510" spans="1:15" x14ac:dyDescent="0.25">
      <c r="A28510" t="s">
        <v>14235</v>
      </c>
      <c r="B28510" t="s">
        <v>14236</v>
      </c>
      <c r="C28510">
        <v>1600012633</v>
      </c>
      <c r="D28510">
        <v>20231031</v>
      </c>
      <c r="E28510">
        <v>70600001</v>
      </c>
      <c r="F28510" t="s">
        <v>11782</v>
      </c>
      <c r="I28510" t="s">
        <v>14915</v>
      </c>
      <c r="J28510">
        <v>20231031</v>
      </c>
      <c r="K28510" t="s">
        <v>14272</v>
      </c>
      <c r="L28510">
        <v>0</v>
      </c>
      <c r="M28510">
        <v>588.1</v>
      </c>
    </row>
    <row r="28511" spans="1:15" x14ac:dyDescent="0.25">
      <c r="A28511" t="s">
        <v>14235</v>
      </c>
      <c r="B28511" t="s">
        <v>14236</v>
      </c>
      <c r="C28511">
        <v>1600004166</v>
      </c>
      <c r="D28511">
        <v>20230531</v>
      </c>
      <c r="E28511">
        <v>70600001</v>
      </c>
      <c r="F28511" t="s">
        <v>11782</v>
      </c>
      <c r="I28511" t="s">
        <v>13391</v>
      </c>
      <c r="J28511">
        <v>20230531</v>
      </c>
      <c r="K28511" t="s">
        <v>14629</v>
      </c>
      <c r="L28511">
        <v>0</v>
      </c>
      <c r="M28511">
        <v>2306.56</v>
      </c>
    </row>
    <row r="28512" spans="1:15" x14ac:dyDescent="0.25">
      <c r="A28512" t="s">
        <v>14235</v>
      </c>
      <c r="B28512" t="s">
        <v>14236</v>
      </c>
      <c r="C28512">
        <v>1600009178</v>
      </c>
      <c r="D28512">
        <v>20230831</v>
      </c>
      <c r="E28512">
        <v>70600005</v>
      </c>
      <c r="F28512" t="s">
        <v>12295</v>
      </c>
      <c r="I28512" t="s">
        <v>12892</v>
      </c>
      <c r="J28512">
        <v>20230831</v>
      </c>
      <c r="K28512" t="s">
        <v>14889</v>
      </c>
      <c r="L28512">
        <v>0</v>
      </c>
      <c r="M28512">
        <v>65.06</v>
      </c>
    </row>
    <row r="28513" spans="1:15" x14ac:dyDescent="0.25">
      <c r="A28513" t="s">
        <v>14235</v>
      </c>
      <c r="B28513" t="s">
        <v>14236</v>
      </c>
      <c r="C28513">
        <v>1600005592</v>
      </c>
      <c r="D28513">
        <v>20230630</v>
      </c>
      <c r="E28513">
        <v>70600001</v>
      </c>
      <c r="F28513" t="s">
        <v>11782</v>
      </c>
      <c r="I28513" t="s">
        <v>11592</v>
      </c>
      <c r="J28513">
        <v>20230630</v>
      </c>
      <c r="K28513" t="s">
        <v>14984</v>
      </c>
      <c r="L28513">
        <v>0</v>
      </c>
      <c r="M28513">
        <v>14448.63</v>
      </c>
    </row>
    <row r="28514" spans="1:15" x14ac:dyDescent="0.25">
      <c r="A28514" t="s">
        <v>14235</v>
      </c>
      <c r="B28514" t="s">
        <v>14236</v>
      </c>
      <c r="C28514">
        <v>1600012476</v>
      </c>
      <c r="D28514">
        <v>20231030</v>
      </c>
      <c r="E28514">
        <v>70600001</v>
      </c>
      <c r="F28514" t="s">
        <v>11782</v>
      </c>
      <c r="I28514" t="s">
        <v>15123</v>
      </c>
      <c r="J28514">
        <v>20231030</v>
      </c>
      <c r="K28514" t="s">
        <v>15124</v>
      </c>
      <c r="L28514">
        <v>0</v>
      </c>
      <c r="M28514">
        <v>1690</v>
      </c>
    </row>
    <row r="28515" spans="1:15" x14ac:dyDescent="0.25">
      <c r="A28515" t="s">
        <v>14235</v>
      </c>
      <c r="B28515" t="s">
        <v>14236</v>
      </c>
      <c r="C28515">
        <v>1600006300</v>
      </c>
      <c r="D28515">
        <v>20230715</v>
      </c>
      <c r="E28515">
        <v>70600001</v>
      </c>
      <c r="F28515" t="s">
        <v>11782</v>
      </c>
      <c r="I28515" t="s">
        <v>13695</v>
      </c>
      <c r="J28515">
        <v>20230715</v>
      </c>
      <c r="K28515" t="s">
        <v>14710</v>
      </c>
      <c r="L28515">
        <v>0</v>
      </c>
      <c r="M28515">
        <v>500</v>
      </c>
    </row>
    <row r="28516" spans="1:15" x14ac:dyDescent="0.25">
      <c r="A28516" t="s">
        <v>14235</v>
      </c>
      <c r="B28516" t="s">
        <v>14236</v>
      </c>
      <c r="C28516">
        <v>1600008965</v>
      </c>
      <c r="D28516">
        <v>20230831</v>
      </c>
      <c r="E28516">
        <v>44571005</v>
      </c>
      <c r="F28516" t="s">
        <v>35</v>
      </c>
      <c r="I28516" t="s">
        <v>13857</v>
      </c>
      <c r="J28516">
        <v>20230831</v>
      </c>
      <c r="K28516" t="s">
        <v>15454</v>
      </c>
      <c r="L28516">
        <v>0</v>
      </c>
      <c r="M28516">
        <v>1314.44</v>
      </c>
      <c r="N28516" t="s">
        <v>117</v>
      </c>
      <c r="O28516">
        <v>20231024</v>
      </c>
    </row>
    <row r="28517" spans="1:15" x14ac:dyDescent="0.25">
      <c r="A28517" t="s">
        <v>14235</v>
      </c>
      <c r="B28517" t="s">
        <v>14236</v>
      </c>
      <c r="C28517">
        <v>1600010637</v>
      </c>
      <c r="D28517">
        <v>20230930</v>
      </c>
      <c r="E28517">
        <v>70600001</v>
      </c>
      <c r="F28517" t="s">
        <v>11782</v>
      </c>
      <c r="I28517" t="s">
        <v>15302</v>
      </c>
      <c r="J28517">
        <v>20230930</v>
      </c>
      <c r="K28517" t="s">
        <v>14307</v>
      </c>
      <c r="L28517">
        <v>0</v>
      </c>
      <c r="M28517">
        <v>420</v>
      </c>
    </row>
    <row r="28518" spans="1:15" x14ac:dyDescent="0.25">
      <c r="A28518" t="s">
        <v>14235</v>
      </c>
      <c r="B28518" t="s">
        <v>14236</v>
      </c>
      <c r="C28518">
        <v>1600005744</v>
      </c>
      <c r="D28518">
        <v>20230630</v>
      </c>
      <c r="E28518">
        <v>41100000</v>
      </c>
      <c r="F28518" t="s">
        <v>81</v>
      </c>
      <c r="G28518" t="s">
        <v>9324</v>
      </c>
      <c r="H28518" t="s">
        <v>9325</v>
      </c>
      <c r="I28518" t="s">
        <v>10807</v>
      </c>
      <c r="J28518">
        <v>20230630</v>
      </c>
      <c r="K28518" t="s">
        <v>15943</v>
      </c>
      <c r="L28518">
        <v>900</v>
      </c>
      <c r="M28518">
        <v>0</v>
      </c>
      <c r="N28518" t="s">
        <v>34</v>
      </c>
      <c r="O28518">
        <v>20230712</v>
      </c>
    </row>
    <row r="28519" spans="1:15" x14ac:dyDescent="0.25">
      <c r="A28519" t="s">
        <v>14235</v>
      </c>
      <c r="B28519" t="s">
        <v>14236</v>
      </c>
      <c r="C28519">
        <v>1600006262</v>
      </c>
      <c r="D28519">
        <v>20230715</v>
      </c>
      <c r="E28519">
        <v>41100000</v>
      </c>
      <c r="F28519" t="s">
        <v>81</v>
      </c>
      <c r="G28519" t="s">
        <v>2191</v>
      </c>
      <c r="H28519" t="s">
        <v>2192</v>
      </c>
      <c r="I28519" t="s">
        <v>3780</v>
      </c>
      <c r="J28519">
        <v>20230715</v>
      </c>
      <c r="K28519" t="s">
        <v>3781</v>
      </c>
      <c r="L28519">
        <v>252</v>
      </c>
      <c r="M28519">
        <v>0</v>
      </c>
      <c r="N28519" t="s">
        <v>27</v>
      </c>
      <c r="O28519">
        <v>20230801</v>
      </c>
    </row>
    <row r="28520" spans="1:15" x14ac:dyDescent="0.25">
      <c r="A28520" t="s">
        <v>14235</v>
      </c>
      <c r="B28520" t="s">
        <v>14236</v>
      </c>
      <c r="C28520">
        <v>1600001821</v>
      </c>
      <c r="D28520">
        <v>20230430</v>
      </c>
      <c r="E28520">
        <v>41100000</v>
      </c>
      <c r="F28520" t="s">
        <v>81</v>
      </c>
      <c r="G28520" t="s">
        <v>9754</v>
      </c>
      <c r="H28520" t="s">
        <v>9755</v>
      </c>
      <c r="I28520" t="s">
        <v>9756</v>
      </c>
      <c r="J28520">
        <v>20230430</v>
      </c>
      <c r="K28520" t="s">
        <v>14471</v>
      </c>
      <c r="L28520">
        <v>14352.64</v>
      </c>
      <c r="M28520">
        <v>0</v>
      </c>
      <c r="N28520" t="s">
        <v>83</v>
      </c>
      <c r="O28520">
        <v>20230511</v>
      </c>
    </row>
    <row r="28521" spans="1:15" x14ac:dyDescent="0.25">
      <c r="A28521" t="s">
        <v>14235</v>
      </c>
      <c r="B28521" t="s">
        <v>14236</v>
      </c>
      <c r="C28521">
        <v>1600012619</v>
      </c>
      <c r="D28521">
        <v>20231031</v>
      </c>
      <c r="E28521">
        <v>44571005</v>
      </c>
      <c r="F28521" t="s">
        <v>35</v>
      </c>
      <c r="I28521" t="s">
        <v>16402</v>
      </c>
      <c r="J28521">
        <v>20231031</v>
      </c>
      <c r="K28521" t="s">
        <v>14333</v>
      </c>
      <c r="L28521">
        <v>0</v>
      </c>
      <c r="M28521">
        <v>76</v>
      </c>
    </row>
    <row r="28522" spans="1:15" x14ac:dyDescent="0.25">
      <c r="A28522" t="s">
        <v>14235</v>
      </c>
      <c r="B28522" t="s">
        <v>14236</v>
      </c>
      <c r="C28522">
        <v>1600010487</v>
      </c>
      <c r="D28522">
        <v>20230926</v>
      </c>
      <c r="E28522">
        <v>44571005</v>
      </c>
      <c r="F28522" t="s">
        <v>35</v>
      </c>
      <c r="I28522" t="s">
        <v>11830</v>
      </c>
      <c r="J28522">
        <v>20230926</v>
      </c>
      <c r="K28522" t="s">
        <v>14905</v>
      </c>
      <c r="L28522">
        <v>0</v>
      </c>
      <c r="M28522">
        <v>819.76</v>
      </c>
      <c r="N28522" t="s">
        <v>34</v>
      </c>
      <c r="O28522">
        <v>20231124</v>
      </c>
    </row>
    <row r="28523" spans="1:15" x14ac:dyDescent="0.25">
      <c r="A28523" t="s">
        <v>14235</v>
      </c>
      <c r="B28523" t="s">
        <v>14236</v>
      </c>
      <c r="C28523">
        <v>1600000814</v>
      </c>
      <c r="D28523">
        <v>20230404</v>
      </c>
      <c r="E28523">
        <v>41100000</v>
      </c>
      <c r="F28523" t="s">
        <v>81</v>
      </c>
      <c r="G28523" t="s">
        <v>8491</v>
      </c>
      <c r="H28523" t="s">
        <v>8492</v>
      </c>
      <c r="I28523" t="s">
        <v>9424</v>
      </c>
      <c r="J28523">
        <v>20230404</v>
      </c>
      <c r="K28523" t="s">
        <v>16171</v>
      </c>
      <c r="L28523">
        <v>264</v>
      </c>
      <c r="M28523">
        <v>0</v>
      </c>
      <c r="N28523" t="s">
        <v>54</v>
      </c>
      <c r="O28523">
        <v>20230427</v>
      </c>
    </row>
    <row r="28524" spans="1:15" x14ac:dyDescent="0.25">
      <c r="A28524" t="s">
        <v>14235</v>
      </c>
      <c r="B28524" t="s">
        <v>14236</v>
      </c>
      <c r="C28524">
        <v>1600010420</v>
      </c>
      <c r="D28524">
        <v>20230919</v>
      </c>
      <c r="E28524">
        <v>44571005</v>
      </c>
      <c r="F28524" t="s">
        <v>35</v>
      </c>
      <c r="I28524" t="s">
        <v>12688</v>
      </c>
      <c r="J28524">
        <v>20230919</v>
      </c>
      <c r="K28524" t="s">
        <v>15584</v>
      </c>
      <c r="L28524">
        <v>0</v>
      </c>
      <c r="M28524">
        <v>200</v>
      </c>
      <c r="N28524" t="s">
        <v>34</v>
      </c>
      <c r="O28524">
        <v>20231124</v>
      </c>
    </row>
    <row r="28525" spans="1:15" x14ac:dyDescent="0.25">
      <c r="A28525" t="s">
        <v>14235</v>
      </c>
      <c r="B28525" t="s">
        <v>14236</v>
      </c>
      <c r="C28525">
        <v>1600006343</v>
      </c>
      <c r="D28525">
        <v>20230725</v>
      </c>
      <c r="E28525">
        <v>44571005</v>
      </c>
      <c r="F28525" t="s">
        <v>35</v>
      </c>
      <c r="I28525" t="s">
        <v>16304</v>
      </c>
      <c r="J28525">
        <v>20230725</v>
      </c>
      <c r="K28525" t="s">
        <v>16305</v>
      </c>
      <c r="L28525">
        <v>0</v>
      </c>
      <c r="M28525">
        <v>134</v>
      </c>
    </row>
    <row r="28526" spans="1:15" x14ac:dyDescent="0.25">
      <c r="A28526" t="s">
        <v>14235</v>
      </c>
      <c r="B28526" t="s">
        <v>14236</v>
      </c>
      <c r="C28526">
        <v>1600009150</v>
      </c>
      <c r="D28526">
        <v>20230831</v>
      </c>
      <c r="E28526">
        <v>70600001</v>
      </c>
      <c r="F28526" t="s">
        <v>11782</v>
      </c>
      <c r="I28526" t="s">
        <v>14479</v>
      </c>
      <c r="J28526">
        <v>20230831</v>
      </c>
      <c r="K28526" t="s">
        <v>14480</v>
      </c>
      <c r="L28526">
        <v>0</v>
      </c>
      <c r="M28526">
        <v>11520</v>
      </c>
    </row>
    <row r="28527" spans="1:15" x14ac:dyDescent="0.25">
      <c r="A28527" t="s">
        <v>14235</v>
      </c>
      <c r="B28527" t="s">
        <v>14236</v>
      </c>
      <c r="C28527">
        <v>1600007431</v>
      </c>
      <c r="D28527">
        <v>20230731</v>
      </c>
      <c r="E28527">
        <v>41100000</v>
      </c>
      <c r="F28527" t="s">
        <v>81</v>
      </c>
      <c r="G28527" t="s">
        <v>8820</v>
      </c>
      <c r="H28527" t="s">
        <v>8821</v>
      </c>
      <c r="I28527" t="s">
        <v>13817</v>
      </c>
      <c r="J28527">
        <v>20230731</v>
      </c>
      <c r="K28527" t="s">
        <v>14636</v>
      </c>
      <c r="L28527">
        <v>18194.919999999998</v>
      </c>
      <c r="M28527">
        <v>0</v>
      </c>
      <c r="N28527" t="s">
        <v>27</v>
      </c>
      <c r="O28527">
        <v>20230816</v>
      </c>
    </row>
    <row r="28528" spans="1:15" x14ac:dyDescent="0.25">
      <c r="A28528" t="s">
        <v>14235</v>
      </c>
      <c r="B28528" t="s">
        <v>14236</v>
      </c>
      <c r="C28528">
        <v>1600007501</v>
      </c>
      <c r="D28528">
        <v>20230731</v>
      </c>
      <c r="E28528">
        <v>70600001</v>
      </c>
      <c r="F28528" t="s">
        <v>11782</v>
      </c>
      <c r="I28528" t="s">
        <v>11118</v>
      </c>
      <c r="J28528">
        <v>20230731</v>
      </c>
      <c r="K28528" t="s">
        <v>15566</v>
      </c>
      <c r="L28528">
        <v>0</v>
      </c>
      <c r="M28528">
        <v>3030</v>
      </c>
    </row>
    <row r="28529" spans="1:15" x14ac:dyDescent="0.25">
      <c r="A28529" t="s">
        <v>14235</v>
      </c>
      <c r="B28529" t="s">
        <v>14236</v>
      </c>
      <c r="C28529">
        <v>1600007417</v>
      </c>
      <c r="D28529">
        <v>20230731</v>
      </c>
      <c r="E28529">
        <v>70600005</v>
      </c>
      <c r="F28529" t="s">
        <v>12295</v>
      </c>
      <c r="I28529" t="s">
        <v>12843</v>
      </c>
      <c r="J28529">
        <v>20230731</v>
      </c>
      <c r="K28529" t="s">
        <v>14559</v>
      </c>
      <c r="L28529">
        <v>0</v>
      </c>
      <c r="M28529">
        <v>1262.74</v>
      </c>
    </row>
    <row r="28530" spans="1:15" x14ac:dyDescent="0.25">
      <c r="A28530" t="s">
        <v>14235</v>
      </c>
      <c r="B28530" t="s">
        <v>14236</v>
      </c>
      <c r="C28530">
        <v>1600012636</v>
      </c>
      <c r="D28530">
        <v>20231031</v>
      </c>
      <c r="E28530">
        <v>70600005</v>
      </c>
      <c r="F28530" t="s">
        <v>12295</v>
      </c>
      <c r="I28530" t="s">
        <v>15227</v>
      </c>
      <c r="J28530">
        <v>20231031</v>
      </c>
      <c r="K28530" t="s">
        <v>14272</v>
      </c>
      <c r="L28530">
        <v>0</v>
      </c>
      <c r="M28530">
        <v>23.8</v>
      </c>
    </row>
    <row r="28531" spans="1:15" x14ac:dyDescent="0.25">
      <c r="A28531" t="s">
        <v>14235</v>
      </c>
      <c r="B28531" t="s">
        <v>14236</v>
      </c>
      <c r="C28531">
        <v>1600007597</v>
      </c>
      <c r="D28531">
        <v>20230731</v>
      </c>
      <c r="E28531">
        <v>41100000</v>
      </c>
      <c r="F28531" t="s">
        <v>81</v>
      </c>
      <c r="G28531" t="s">
        <v>9121</v>
      </c>
      <c r="H28531" t="s">
        <v>9122</v>
      </c>
      <c r="I28531" t="s">
        <v>11888</v>
      </c>
      <c r="J28531">
        <v>20230731</v>
      </c>
      <c r="K28531" t="s">
        <v>15150</v>
      </c>
      <c r="L28531">
        <v>492</v>
      </c>
      <c r="M28531">
        <v>0</v>
      </c>
      <c r="N28531" t="s">
        <v>136</v>
      </c>
      <c r="O28531">
        <v>20230816</v>
      </c>
    </row>
    <row r="28532" spans="1:15" x14ac:dyDescent="0.25">
      <c r="A28532" t="s">
        <v>14235</v>
      </c>
      <c r="B28532" t="s">
        <v>14236</v>
      </c>
      <c r="C28532">
        <v>1600007487</v>
      </c>
      <c r="D28532">
        <v>20230731</v>
      </c>
      <c r="E28532">
        <v>41100000</v>
      </c>
      <c r="F28532" t="s">
        <v>81</v>
      </c>
      <c r="G28532" t="s">
        <v>9202</v>
      </c>
      <c r="H28532" t="s">
        <v>9203</v>
      </c>
      <c r="I28532" t="s">
        <v>14215</v>
      </c>
      <c r="J28532">
        <v>20230731</v>
      </c>
      <c r="K28532" t="s">
        <v>14820</v>
      </c>
      <c r="L28532">
        <v>-832.5</v>
      </c>
      <c r="M28532">
        <v>0</v>
      </c>
      <c r="N28532" t="s">
        <v>117</v>
      </c>
      <c r="O28532">
        <v>20230816</v>
      </c>
    </row>
    <row r="28533" spans="1:15" x14ac:dyDescent="0.25">
      <c r="A28533" t="s">
        <v>14235</v>
      </c>
      <c r="B28533" t="s">
        <v>14236</v>
      </c>
      <c r="C28533">
        <v>1600002202</v>
      </c>
      <c r="D28533">
        <v>20230430</v>
      </c>
      <c r="E28533">
        <v>70600001</v>
      </c>
      <c r="F28533" t="s">
        <v>11782</v>
      </c>
      <c r="I28533" t="s">
        <v>10813</v>
      </c>
      <c r="J28533">
        <v>20230430</v>
      </c>
      <c r="K28533" t="s">
        <v>14350</v>
      </c>
      <c r="L28533">
        <v>0</v>
      </c>
      <c r="M28533">
        <v>170</v>
      </c>
    </row>
    <row r="28534" spans="1:15" x14ac:dyDescent="0.25">
      <c r="A28534" t="s">
        <v>14235</v>
      </c>
      <c r="B28534" t="s">
        <v>14236</v>
      </c>
      <c r="C28534">
        <v>1600000935</v>
      </c>
      <c r="D28534">
        <v>20230426</v>
      </c>
      <c r="E28534">
        <v>70600005</v>
      </c>
      <c r="F28534" t="s">
        <v>12295</v>
      </c>
      <c r="I28534" t="s">
        <v>13400</v>
      </c>
      <c r="J28534">
        <v>20230426</v>
      </c>
      <c r="K28534" t="s">
        <v>14868</v>
      </c>
      <c r="L28534">
        <v>0</v>
      </c>
      <c r="M28534">
        <v>1333.46</v>
      </c>
    </row>
    <row r="28535" spans="1:15" x14ac:dyDescent="0.25">
      <c r="A28535" t="s">
        <v>14235</v>
      </c>
      <c r="B28535" t="s">
        <v>14236</v>
      </c>
      <c r="C28535">
        <v>1600001824</v>
      </c>
      <c r="D28535">
        <v>20230430</v>
      </c>
      <c r="E28535">
        <v>41100000</v>
      </c>
      <c r="F28535" t="s">
        <v>81</v>
      </c>
      <c r="G28535" t="s">
        <v>8722</v>
      </c>
      <c r="H28535" t="s">
        <v>8723</v>
      </c>
      <c r="I28535" t="s">
        <v>13726</v>
      </c>
      <c r="J28535">
        <v>20230430</v>
      </c>
      <c r="K28535" t="s">
        <v>14452</v>
      </c>
      <c r="L28535">
        <v>16974.05</v>
      </c>
      <c r="M28535">
        <v>0</v>
      </c>
      <c r="N28535" t="s">
        <v>83</v>
      </c>
      <c r="O28535">
        <v>20230511</v>
      </c>
    </row>
    <row r="28536" spans="1:15" x14ac:dyDescent="0.25">
      <c r="A28536" t="s">
        <v>14235</v>
      </c>
      <c r="B28536" t="s">
        <v>14236</v>
      </c>
      <c r="C28536">
        <v>1600004190</v>
      </c>
      <c r="D28536">
        <v>20230531</v>
      </c>
      <c r="E28536">
        <v>70600001</v>
      </c>
      <c r="F28536" t="s">
        <v>11782</v>
      </c>
      <c r="I28536" t="s">
        <v>12677</v>
      </c>
      <c r="J28536">
        <v>20230531</v>
      </c>
      <c r="K28536" t="s">
        <v>16207</v>
      </c>
      <c r="L28536">
        <v>0</v>
      </c>
      <c r="M28536">
        <v>7740</v>
      </c>
    </row>
    <row r="28537" spans="1:15" x14ac:dyDescent="0.25">
      <c r="A28537" t="s">
        <v>14235</v>
      </c>
      <c r="B28537" t="s">
        <v>14236</v>
      </c>
      <c r="C28537">
        <v>1600007512</v>
      </c>
      <c r="D28537">
        <v>20230731</v>
      </c>
      <c r="E28537">
        <v>41100000</v>
      </c>
      <c r="F28537" t="s">
        <v>81</v>
      </c>
      <c r="G28537" t="s">
        <v>2754</v>
      </c>
      <c r="H28537" t="s">
        <v>2755</v>
      </c>
      <c r="I28537" t="s">
        <v>2092</v>
      </c>
      <c r="J28537">
        <v>20230731</v>
      </c>
      <c r="K28537" t="s">
        <v>2093</v>
      </c>
      <c r="L28537">
        <v>456</v>
      </c>
      <c r="M28537">
        <v>0</v>
      </c>
      <c r="N28537" t="s">
        <v>54</v>
      </c>
      <c r="O28537">
        <v>20230831</v>
      </c>
    </row>
    <row r="28538" spans="1:15" x14ac:dyDescent="0.25">
      <c r="A28538" t="s">
        <v>14235</v>
      </c>
      <c r="B28538" t="s">
        <v>14236</v>
      </c>
      <c r="C28538">
        <v>1600006396</v>
      </c>
      <c r="D28538">
        <v>20230726</v>
      </c>
      <c r="E28538">
        <v>44571005</v>
      </c>
      <c r="F28538" t="s">
        <v>35</v>
      </c>
      <c r="I28538" t="s">
        <v>13189</v>
      </c>
      <c r="J28538">
        <v>20230726</v>
      </c>
      <c r="K28538" t="s">
        <v>15950</v>
      </c>
      <c r="L28538">
        <v>0</v>
      </c>
      <c r="M28538">
        <v>56</v>
      </c>
      <c r="N28538" t="s">
        <v>80</v>
      </c>
      <c r="O28538">
        <v>20230921</v>
      </c>
    </row>
    <row r="28539" spans="1:15" x14ac:dyDescent="0.25">
      <c r="A28539" t="s">
        <v>14235</v>
      </c>
      <c r="B28539" t="s">
        <v>14236</v>
      </c>
      <c r="C28539">
        <v>1600010493</v>
      </c>
      <c r="D28539">
        <v>20230926</v>
      </c>
      <c r="E28539">
        <v>70600005</v>
      </c>
      <c r="F28539" t="s">
        <v>12295</v>
      </c>
      <c r="I28539" t="s">
        <v>11090</v>
      </c>
      <c r="J28539">
        <v>20230926</v>
      </c>
      <c r="K28539" t="s">
        <v>14767</v>
      </c>
      <c r="L28539">
        <v>0</v>
      </c>
      <c r="M28539">
        <v>-10.75</v>
      </c>
    </row>
    <row r="28540" spans="1:15" x14ac:dyDescent="0.25">
      <c r="A28540" t="s">
        <v>14235</v>
      </c>
      <c r="B28540" t="s">
        <v>14236</v>
      </c>
      <c r="C28540">
        <v>1600005708</v>
      </c>
      <c r="D28540">
        <v>20230630</v>
      </c>
      <c r="E28540">
        <v>70600001</v>
      </c>
      <c r="F28540" t="s">
        <v>11782</v>
      </c>
      <c r="I28540" t="s">
        <v>12613</v>
      </c>
      <c r="J28540">
        <v>20230630</v>
      </c>
      <c r="K28540" t="s">
        <v>16379</v>
      </c>
      <c r="L28540">
        <v>0</v>
      </c>
      <c r="M28540">
        <v>1401.28</v>
      </c>
    </row>
    <row r="28541" spans="1:15" x14ac:dyDescent="0.25">
      <c r="A28541" t="s">
        <v>14235</v>
      </c>
      <c r="B28541" t="s">
        <v>14236</v>
      </c>
      <c r="C28541">
        <v>1600010605</v>
      </c>
      <c r="D28541">
        <v>20230930</v>
      </c>
      <c r="E28541">
        <v>44571005</v>
      </c>
      <c r="F28541" t="s">
        <v>35</v>
      </c>
      <c r="I28541" t="s">
        <v>10221</v>
      </c>
      <c r="J28541">
        <v>20230930</v>
      </c>
      <c r="K28541" t="s">
        <v>14382</v>
      </c>
      <c r="L28541">
        <v>0</v>
      </c>
      <c r="M28541">
        <v>30</v>
      </c>
      <c r="N28541" t="s">
        <v>34</v>
      </c>
      <c r="O28541">
        <v>20231124</v>
      </c>
    </row>
    <row r="28542" spans="1:15" x14ac:dyDescent="0.25">
      <c r="A28542" t="s">
        <v>14235</v>
      </c>
      <c r="B28542" t="s">
        <v>14236</v>
      </c>
      <c r="C28542">
        <v>1600002038</v>
      </c>
      <c r="D28542">
        <v>20230508</v>
      </c>
      <c r="E28542">
        <v>41100000</v>
      </c>
      <c r="F28542" t="s">
        <v>81</v>
      </c>
      <c r="G28542" t="s">
        <v>5041</v>
      </c>
      <c r="H28542" t="s">
        <v>5042</v>
      </c>
      <c r="I28542" t="s">
        <v>5043</v>
      </c>
      <c r="J28542">
        <v>20230508</v>
      </c>
      <c r="K28542" t="s">
        <v>5044</v>
      </c>
      <c r="L28542">
        <v>4800</v>
      </c>
      <c r="M28542">
        <v>0</v>
      </c>
      <c r="N28542" t="s">
        <v>54</v>
      </c>
      <c r="O28542">
        <v>20230523</v>
      </c>
    </row>
    <row r="28543" spans="1:15" x14ac:dyDescent="0.25">
      <c r="A28543" t="s">
        <v>14235</v>
      </c>
      <c r="B28543" t="s">
        <v>14236</v>
      </c>
      <c r="C28543">
        <v>1600005983</v>
      </c>
      <c r="D28543">
        <v>20230630</v>
      </c>
      <c r="E28543">
        <v>44571005</v>
      </c>
      <c r="F28543" t="s">
        <v>35</v>
      </c>
      <c r="I28543" t="s">
        <v>3415</v>
      </c>
      <c r="J28543">
        <v>20230630</v>
      </c>
      <c r="K28543" t="s">
        <v>3416</v>
      </c>
      <c r="L28543">
        <v>0</v>
      </c>
      <c r="M28543">
        <v>116</v>
      </c>
      <c r="N28543" t="s">
        <v>80</v>
      </c>
      <c r="O28543">
        <v>20230921</v>
      </c>
    </row>
    <row r="28544" spans="1:15" x14ac:dyDescent="0.25">
      <c r="A28544" t="s">
        <v>14235</v>
      </c>
      <c r="B28544" t="s">
        <v>14236</v>
      </c>
      <c r="C28544">
        <v>1600009112</v>
      </c>
      <c r="D28544">
        <v>20230831</v>
      </c>
      <c r="E28544">
        <v>44571005</v>
      </c>
      <c r="F28544" t="s">
        <v>35</v>
      </c>
      <c r="I28544" t="s">
        <v>15074</v>
      </c>
      <c r="J28544">
        <v>20230831</v>
      </c>
      <c r="K28544" t="s">
        <v>15075</v>
      </c>
      <c r="L28544">
        <v>0</v>
      </c>
      <c r="M28544">
        <v>146</v>
      </c>
    </row>
    <row r="28545" spans="1:15" x14ac:dyDescent="0.25">
      <c r="A28545" t="s">
        <v>14235</v>
      </c>
      <c r="B28545" t="s">
        <v>14236</v>
      </c>
      <c r="C28545">
        <v>1600009224</v>
      </c>
      <c r="D28545">
        <v>20230915</v>
      </c>
      <c r="E28545">
        <v>41100000</v>
      </c>
      <c r="F28545" t="s">
        <v>81</v>
      </c>
      <c r="G28545" t="s">
        <v>9970</v>
      </c>
      <c r="H28545" t="s">
        <v>9971</v>
      </c>
      <c r="I28545" t="s">
        <v>11904</v>
      </c>
      <c r="J28545">
        <v>20230915</v>
      </c>
      <c r="K28545" t="s">
        <v>14819</v>
      </c>
      <c r="L28545">
        <v>516</v>
      </c>
      <c r="M28545">
        <v>0</v>
      </c>
      <c r="N28545" t="s">
        <v>83</v>
      </c>
      <c r="O28545">
        <v>20231114</v>
      </c>
    </row>
    <row r="28546" spans="1:15" x14ac:dyDescent="0.25">
      <c r="A28546" t="s">
        <v>14235</v>
      </c>
      <c r="B28546" t="s">
        <v>14236</v>
      </c>
      <c r="C28546">
        <v>1600003410</v>
      </c>
      <c r="D28546">
        <v>20230531</v>
      </c>
      <c r="E28546">
        <v>70881000</v>
      </c>
      <c r="F28546" t="s">
        <v>14838</v>
      </c>
      <c r="I28546" t="s">
        <v>16403</v>
      </c>
      <c r="J28546">
        <v>20230531</v>
      </c>
      <c r="K28546" t="s">
        <v>16404</v>
      </c>
      <c r="L28546">
        <v>0</v>
      </c>
      <c r="M28546">
        <v>418.61</v>
      </c>
    </row>
    <row r="28547" spans="1:15" x14ac:dyDescent="0.25">
      <c r="A28547" t="s">
        <v>14235</v>
      </c>
      <c r="B28547" t="s">
        <v>14236</v>
      </c>
      <c r="C28547">
        <v>1600007555</v>
      </c>
      <c r="D28547">
        <v>20230731</v>
      </c>
      <c r="E28547">
        <v>70600001</v>
      </c>
      <c r="F28547" t="s">
        <v>11782</v>
      </c>
      <c r="I28547" t="s">
        <v>13788</v>
      </c>
      <c r="J28547">
        <v>20230731</v>
      </c>
      <c r="K28547" t="s">
        <v>14813</v>
      </c>
      <c r="L28547">
        <v>0</v>
      </c>
      <c r="M28547">
        <v>4450</v>
      </c>
    </row>
    <row r="28548" spans="1:15" x14ac:dyDescent="0.25">
      <c r="A28548" t="s">
        <v>14235</v>
      </c>
      <c r="B28548" t="s">
        <v>14236</v>
      </c>
      <c r="C28548">
        <v>1600004303</v>
      </c>
      <c r="D28548">
        <v>20230531</v>
      </c>
      <c r="E28548">
        <v>41100000</v>
      </c>
      <c r="F28548" t="s">
        <v>81</v>
      </c>
      <c r="G28548" t="s">
        <v>9015</v>
      </c>
      <c r="H28548" t="s">
        <v>9016</v>
      </c>
      <c r="I28548" t="s">
        <v>12097</v>
      </c>
      <c r="J28548">
        <v>20230531</v>
      </c>
      <c r="K28548" t="s">
        <v>16265</v>
      </c>
      <c r="L28548">
        <v>3553.2</v>
      </c>
      <c r="M28548">
        <v>0</v>
      </c>
      <c r="N28548" t="s">
        <v>80</v>
      </c>
      <c r="O28548">
        <v>20230621</v>
      </c>
    </row>
    <row r="28549" spans="1:15" x14ac:dyDescent="0.25">
      <c r="A28549" t="s">
        <v>14235</v>
      </c>
      <c r="B28549" t="s">
        <v>14236</v>
      </c>
      <c r="C28549">
        <v>1600009058</v>
      </c>
      <c r="D28549">
        <v>20230831</v>
      </c>
      <c r="E28549">
        <v>44571005</v>
      </c>
      <c r="F28549" t="s">
        <v>35</v>
      </c>
      <c r="I28549" t="s">
        <v>14036</v>
      </c>
      <c r="J28549">
        <v>20230831</v>
      </c>
      <c r="K28549" t="s">
        <v>14869</v>
      </c>
      <c r="L28549">
        <v>0</v>
      </c>
      <c r="M28549">
        <v>399</v>
      </c>
      <c r="N28549" t="s">
        <v>117</v>
      </c>
      <c r="O28549">
        <v>20231024</v>
      </c>
    </row>
    <row r="28550" spans="1:15" x14ac:dyDescent="0.25">
      <c r="A28550" t="s">
        <v>14235</v>
      </c>
      <c r="B28550" t="s">
        <v>14236</v>
      </c>
      <c r="C28550">
        <v>1600012552</v>
      </c>
      <c r="D28550">
        <v>20231031</v>
      </c>
      <c r="E28550">
        <v>70600001</v>
      </c>
      <c r="F28550" t="s">
        <v>11782</v>
      </c>
      <c r="I28550" t="s">
        <v>15696</v>
      </c>
      <c r="J28550">
        <v>20231031</v>
      </c>
      <c r="K28550" t="s">
        <v>14347</v>
      </c>
      <c r="L28550">
        <v>0</v>
      </c>
      <c r="M28550">
        <v>12547.92</v>
      </c>
    </row>
    <row r="28551" spans="1:15" x14ac:dyDescent="0.25">
      <c r="A28551" t="s">
        <v>14235</v>
      </c>
      <c r="B28551" t="s">
        <v>14236</v>
      </c>
      <c r="C28551">
        <v>1600012619</v>
      </c>
      <c r="D28551">
        <v>20231031</v>
      </c>
      <c r="E28551">
        <v>41100000</v>
      </c>
      <c r="F28551" t="s">
        <v>81</v>
      </c>
      <c r="G28551" t="s">
        <v>9420</v>
      </c>
      <c r="H28551" t="s">
        <v>9421</v>
      </c>
      <c r="I28551" t="s">
        <v>16402</v>
      </c>
      <c r="J28551">
        <v>20231031</v>
      </c>
      <c r="K28551" t="s">
        <v>14333</v>
      </c>
      <c r="L28551">
        <v>456</v>
      </c>
      <c r="M28551">
        <v>0</v>
      </c>
      <c r="N28551" t="s">
        <v>446</v>
      </c>
      <c r="O28551">
        <v>20231116</v>
      </c>
    </row>
    <row r="28552" spans="1:15" x14ac:dyDescent="0.25">
      <c r="A28552" t="s">
        <v>14235</v>
      </c>
      <c r="B28552" t="s">
        <v>14236</v>
      </c>
      <c r="C28552">
        <v>1600007491</v>
      </c>
      <c r="D28552">
        <v>20230731</v>
      </c>
      <c r="E28552">
        <v>44571005</v>
      </c>
      <c r="F28552" t="s">
        <v>35</v>
      </c>
      <c r="I28552" t="s">
        <v>14183</v>
      </c>
      <c r="J28552">
        <v>20230731</v>
      </c>
      <c r="K28552" t="s">
        <v>16405</v>
      </c>
      <c r="L28552">
        <v>0</v>
      </c>
      <c r="M28552">
        <v>196.8</v>
      </c>
      <c r="N28552" t="s">
        <v>80</v>
      </c>
      <c r="O28552">
        <v>20230921</v>
      </c>
    </row>
    <row r="28553" spans="1:15" x14ac:dyDescent="0.25">
      <c r="A28553" t="s">
        <v>14235</v>
      </c>
      <c r="B28553" t="s">
        <v>14236</v>
      </c>
      <c r="C28553">
        <v>1600004763</v>
      </c>
      <c r="D28553">
        <v>20230531</v>
      </c>
      <c r="E28553">
        <v>41100000</v>
      </c>
      <c r="F28553" t="s">
        <v>81</v>
      </c>
      <c r="G28553" t="s">
        <v>553</v>
      </c>
      <c r="H28553" t="s">
        <v>554</v>
      </c>
      <c r="I28553" t="s">
        <v>15754</v>
      </c>
      <c r="J28553">
        <v>20230531</v>
      </c>
      <c r="K28553" t="s">
        <v>15755</v>
      </c>
      <c r="L28553">
        <v>2112</v>
      </c>
      <c r="M28553">
        <v>0</v>
      </c>
      <c r="N28553" t="s">
        <v>794</v>
      </c>
      <c r="O28553">
        <v>20230703</v>
      </c>
    </row>
    <row r="28554" spans="1:15" x14ac:dyDescent="0.25">
      <c r="A28554" t="s">
        <v>14235</v>
      </c>
      <c r="B28554" t="s">
        <v>14236</v>
      </c>
      <c r="C28554">
        <v>1600010624</v>
      </c>
      <c r="D28554">
        <v>20230930</v>
      </c>
      <c r="E28554">
        <v>70600001</v>
      </c>
      <c r="F28554" t="s">
        <v>11782</v>
      </c>
      <c r="I28554" t="s">
        <v>13228</v>
      </c>
      <c r="J28554">
        <v>20230930</v>
      </c>
      <c r="K28554" t="s">
        <v>14798</v>
      </c>
      <c r="L28554">
        <v>0</v>
      </c>
      <c r="M28554">
        <v>1001</v>
      </c>
    </row>
    <row r="28555" spans="1:15" x14ac:dyDescent="0.25">
      <c r="A28555" t="s">
        <v>14235</v>
      </c>
      <c r="B28555" t="s">
        <v>14236</v>
      </c>
      <c r="C28555">
        <v>1600007515</v>
      </c>
      <c r="D28555">
        <v>20230731</v>
      </c>
      <c r="E28555">
        <v>41100000</v>
      </c>
      <c r="F28555" t="s">
        <v>81</v>
      </c>
      <c r="G28555" t="s">
        <v>8351</v>
      </c>
      <c r="H28555" t="s">
        <v>8352</v>
      </c>
      <c r="I28555" t="s">
        <v>10791</v>
      </c>
      <c r="J28555">
        <v>20230731</v>
      </c>
      <c r="K28555" t="s">
        <v>14579</v>
      </c>
      <c r="L28555">
        <v>1428</v>
      </c>
      <c r="M28555">
        <v>0</v>
      </c>
      <c r="N28555" t="s">
        <v>160</v>
      </c>
      <c r="O28555">
        <v>20230816</v>
      </c>
    </row>
    <row r="28556" spans="1:15" x14ac:dyDescent="0.25">
      <c r="A28556" t="s">
        <v>14235</v>
      </c>
      <c r="B28556" t="s">
        <v>14236</v>
      </c>
      <c r="C28556">
        <v>1600005755</v>
      </c>
      <c r="D28556">
        <v>20230630</v>
      </c>
      <c r="E28556">
        <v>70600001</v>
      </c>
      <c r="F28556" t="s">
        <v>11782</v>
      </c>
      <c r="I28556" t="s">
        <v>12373</v>
      </c>
      <c r="J28556">
        <v>20230630</v>
      </c>
      <c r="K28556" t="s">
        <v>15653</v>
      </c>
      <c r="L28556">
        <v>0</v>
      </c>
      <c r="M28556">
        <v>4436.5200000000004</v>
      </c>
    </row>
    <row r="28557" spans="1:15" x14ac:dyDescent="0.25">
      <c r="A28557" t="s">
        <v>14235</v>
      </c>
      <c r="B28557" t="s">
        <v>14236</v>
      </c>
      <c r="C28557">
        <v>1600004170</v>
      </c>
      <c r="D28557">
        <v>20230531</v>
      </c>
      <c r="E28557">
        <v>44571005</v>
      </c>
      <c r="F28557" t="s">
        <v>35</v>
      </c>
      <c r="I28557" t="s">
        <v>13479</v>
      </c>
      <c r="J28557">
        <v>20230531</v>
      </c>
      <c r="K28557" t="s">
        <v>14573</v>
      </c>
      <c r="L28557">
        <v>0</v>
      </c>
      <c r="M28557">
        <v>910</v>
      </c>
      <c r="N28557" t="s">
        <v>37</v>
      </c>
      <c r="O28557">
        <v>20230718</v>
      </c>
    </row>
    <row r="28558" spans="1:15" x14ac:dyDescent="0.25">
      <c r="A28558" t="s">
        <v>14235</v>
      </c>
      <c r="B28558" t="s">
        <v>14236</v>
      </c>
      <c r="C28558">
        <v>1600004292</v>
      </c>
      <c r="D28558">
        <v>20230531</v>
      </c>
      <c r="E28558">
        <v>70600001</v>
      </c>
      <c r="F28558" t="s">
        <v>11782</v>
      </c>
      <c r="I28558" t="s">
        <v>5020</v>
      </c>
      <c r="J28558">
        <v>20230531</v>
      </c>
      <c r="K28558" t="s">
        <v>5021</v>
      </c>
      <c r="L28558">
        <v>0</v>
      </c>
      <c r="M28558">
        <v>640</v>
      </c>
    </row>
    <row r="28559" spans="1:15" x14ac:dyDescent="0.25">
      <c r="A28559" t="s">
        <v>14235</v>
      </c>
      <c r="B28559" t="s">
        <v>14236</v>
      </c>
      <c r="C28559">
        <v>1600002249</v>
      </c>
      <c r="D28559">
        <v>20230515</v>
      </c>
      <c r="E28559">
        <v>70600005</v>
      </c>
      <c r="F28559" t="s">
        <v>12295</v>
      </c>
      <c r="I28559" t="s">
        <v>11251</v>
      </c>
      <c r="J28559">
        <v>20230515</v>
      </c>
      <c r="K28559" t="s">
        <v>14955</v>
      </c>
      <c r="L28559">
        <v>0</v>
      </c>
      <c r="M28559">
        <v>173.24</v>
      </c>
    </row>
    <row r="28560" spans="1:15" x14ac:dyDescent="0.25">
      <c r="A28560" t="s">
        <v>14235</v>
      </c>
      <c r="B28560" t="s">
        <v>14236</v>
      </c>
      <c r="C28560">
        <v>1600001975</v>
      </c>
      <c r="D28560">
        <v>20230430</v>
      </c>
      <c r="E28560">
        <v>44571005</v>
      </c>
      <c r="F28560" t="s">
        <v>35</v>
      </c>
      <c r="I28560" t="s">
        <v>3294</v>
      </c>
      <c r="J28560">
        <v>20230430</v>
      </c>
      <c r="K28560" t="s">
        <v>3295</v>
      </c>
      <c r="L28560">
        <v>0</v>
      </c>
      <c r="M28560">
        <v>47.8</v>
      </c>
      <c r="N28560" t="s">
        <v>37</v>
      </c>
      <c r="O28560">
        <v>20230718</v>
      </c>
    </row>
    <row r="28561" spans="1:15" x14ac:dyDescent="0.25">
      <c r="A28561" t="s">
        <v>14235</v>
      </c>
      <c r="B28561" t="s">
        <v>14236</v>
      </c>
      <c r="C28561">
        <v>1600012567</v>
      </c>
      <c r="D28561">
        <v>20231031</v>
      </c>
      <c r="E28561">
        <v>41100000</v>
      </c>
      <c r="F28561" t="s">
        <v>81</v>
      </c>
      <c r="G28561" t="s">
        <v>9224</v>
      </c>
      <c r="H28561" t="s">
        <v>9225</v>
      </c>
      <c r="I28561" t="s">
        <v>14778</v>
      </c>
      <c r="J28561">
        <v>20231031</v>
      </c>
      <c r="K28561" t="s">
        <v>14779</v>
      </c>
      <c r="L28561">
        <v>40534.99</v>
      </c>
      <c r="M28561">
        <v>0</v>
      </c>
      <c r="N28561" t="s">
        <v>136</v>
      </c>
      <c r="O28561">
        <v>20231116</v>
      </c>
    </row>
    <row r="28562" spans="1:15" x14ac:dyDescent="0.25">
      <c r="A28562" t="s">
        <v>14235</v>
      </c>
      <c r="B28562" t="s">
        <v>14236</v>
      </c>
      <c r="C28562">
        <v>1600004153</v>
      </c>
      <c r="D28562">
        <v>20230531</v>
      </c>
      <c r="E28562">
        <v>70600001</v>
      </c>
      <c r="F28562" t="s">
        <v>11782</v>
      </c>
      <c r="I28562" t="s">
        <v>12353</v>
      </c>
      <c r="J28562">
        <v>20230531</v>
      </c>
      <c r="K28562" t="s">
        <v>15007</v>
      </c>
      <c r="L28562">
        <v>0</v>
      </c>
      <c r="M28562">
        <v>14447.79</v>
      </c>
    </row>
    <row r="28563" spans="1:15" x14ac:dyDescent="0.25">
      <c r="A28563" t="s">
        <v>14235</v>
      </c>
      <c r="B28563" t="s">
        <v>14236</v>
      </c>
      <c r="C28563">
        <v>1600007499</v>
      </c>
      <c r="D28563">
        <v>20230731</v>
      </c>
      <c r="E28563">
        <v>44571005</v>
      </c>
      <c r="F28563" t="s">
        <v>35</v>
      </c>
      <c r="I28563" t="s">
        <v>11000</v>
      </c>
      <c r="J28563">
        <v>20230731</v>
      </c>
      <c r="K28563" t="s">
        <v>15606</v>
      </c>
      <c r="L28563">
        <v>0</v>
      </c>
      <c r="M28563">
        <v>1416.53</v>
      </c>
      <c r="N28563" t="s">
        <v>80</v>
      </c>
      <c r="O28563">
        <v>20230921</v>
      </c>
    </row>
    <row r="28564" spans="1:15" x14ac:dyDescent="0.25">
      <c r="A28564" t="s">
        <v>14235</v>
      </c>
      <c r="B28564" t="s">
        <v>14236</v>
      </c>
      <c r="C28564">
        <v>1600004100</v>
      </c>
      <c r="D28564">
        <v>20230524</v>
      </c>
      <c r="E28564">
        <v>70600001</v>
      </c>
      <c r="F28564" t="s">
        <v>11782</v>
      </c>
      <c r="I28564" t="s">
        <v>4998</v>
      </c>
      <c r="J28564">
        <v>20230524</v>
      </c>
      <c r="K28564" t="s">
        <v>4999</v>
      </c>
      <c r="L28564">
        <v>0</v>
      </c>
      <c r="M28564">
        <v>200</v>
      </c>
    </row>
    <row r="28565" spans="1:15" x14ac:dyDescent="0.25">
      <c r="A28565" t="s">
        <v>14235</v>
      </c>
      <c r="B28565" t="s">
        <v>14236</v>
      </c>
      <c r="C28565">
        <v>1600005521</v>
      </c>
      <c r="D28565">
        <v>20230630</v>
      </c>
      <c r="E28565">
        <v>44571005</v>
      </c>
      <c r="F28565" t="s">
        <v>35</v>
      </c>
      <c r="I28565" t="s">
        <v>12228</v>
      </c>
      <c r="J28565">
        <v>20230630</v>
      </c>
      <c r="K28565" t="s">
        <v>15867</v>
      </c>
      <c r="L28565">
        <v>0</v>
      </c>
      <c r="M28565">
        <v>28</v>
      </c>
      <c r="N28565" t="s">
        <v>37</v>
      </c>
      <c r="O28565">
        <v>20230718</v>
      </c>
    </row>
    <row r="28566" spans="1:15" x14ac:dyDescent="0.25">
      <c r="A28566" t="s">
        <v>14235</v>
      </c>
      <c r="B28566" t="s">
        <v>14236</v>
      </c>
      <c r="C28566">
        <v>1600008976</v>
      </c>
      <c r="D28566">
        <v>20230831</v>
      </c>
      <c r="E28566">
        <v>70600005</v>
      </c>
      <c r="F28566" t="s">
        <v>12295</v>
      </c>
      <c r="I28566" t="s">
        <v>13864</v>
      </c>
      <c r="J28566">
        <v>20230831</v>
      </c>
      <c r="K28566" t="s">
        <v>14641</v>
      </c>
      <c r="L28566">
        <v>0</v>
      </c>
      <c r="M28566">
        <v>-173.9</v>
      </c>
    </row>
    <row r="28567" spans="1:15" x14ac:dyDescent="0.25">
      <c r="A28567" t="s">
        <v>14235</v>
      </c>
      <c r="B28567" t="s">
        <v>14236</v>
      </c>
      <c r="C28567">
        <v>1600004327</v>
      </c>
      <c r="D28567">
        <v>20230531</v>
      </c>
      <c r="E28567">
        <v>41100000</v>
      </c>
      <c r="F28567" t="s">
        <v>81</v>
      </c>
      <c r="G28567" t="s">
        <v>2424</v>
      </c>
      <c r="H28567" t="s">
        <v>2425</v>
      </c>
      <c r="I28567" t="s">
        <v>2426</v>
      </c>
      <c r="J28567">
        <v>20230531</v>
      </c>
      <c r="K28567" t="s">
        <v>2427</v>
      </c>
      <c r="L28567">
        <v>216</v>
      </c>
      <c r="M28567">
        <v>0</v>
      </c>
      <c r="N28567" t="s">
        <v>83</v>
      </c>
      <c r="O28567">
        <v>20230703</v>
      </c>
    </row>
    <row r="28568" spans="1:15" x14ac:dyDescent="0.25">
      <c r="A28568" t="s">
        <v>14235</v>
      </c>
      <c r="B28568" t="s">
        <v>14236</v>
      </c>
      <c r="C28568">
        <v>1600000892</v>
      </c>
      <c r="D28568">
        <v>20230425</v>
      </c>
      <c r="E28568">
        <v>44571005</v>
      </c>
      <c r="F28568" t="s">
        <v>35</v>
      </c>
      <c r="I28568" t="s">
        <v>5647</v>
      </c>
      <c r="J28568">
        <v>20230425</v>
      </c>
      <c r="K28568" t="s">
        <v>5648</v>
      </c>
      <c r="L28568">
        <v>0</v>
      </c>
      <c r="M28568">
        <v>372</v>
      </c>
      <c r="N28568" t="s">
        <v>83</v>
      </c>
      <c r="O28568">
        <v>20230622</v>
      </c>
    </row>
    <row r="28569" spans="1:15" x14ac:dyDescent="0.25">
      <c r="A28569" t="s">
        <v>14235</v>
      </c>
      <c r="B28569" t="s">
        <v>14236</v>
      </c>
      <c r="C28569">
        <v>1600001996</v>
      </c>
      <c r="D28569">
        <v>20230430</v>
      </c>
      <c r="E28569">
        <v>44571005</v>
      </c>
      <c r="F28569" t="s">
        <v>35</v>
      </c>
      <c r="I28569" t="s">
        <v>4508</v>
      </c>
      <c r="J28569">
        <v>20230430</v>
      </c>
      <c r="K28569" t="s">
        <v>4509</v>
      </c>
      <c r="L28569">
        <v>0</v>
      </c>
      <c r="M28569">
        <v>60</v>
      </c>
      <c r="N28569" t="s">
        <v>83</v>
      </c>
      <c r="O28569">
        <v>20230622</v>
      </c>
    </row>
    <row r="28570" spans="1:15" x14ac:dyDescent="0.25">
      <c r="A28570" t="s">
        <v>14235</v>
      </c>
      <c r="B28570" t="s">
        <v>14236</v>
      </c>
      <c r="C28570">
        <v>1600005687</v>
      </c>
      <c r="D28570">
        <v>20230630</v>
      </c>
      <c r="E28570">
        <v>44571005</v>
      </c>
      <c r="F28570" t="s">
        <v>35</v>
      </c>
      <c r="I28570" t="s">
        <v>11110</v>
      </c>
      <c r="J28570">
        <v>20230630</v>
      </c>
      <c r="K28570" t="s">
        <v>15188</v>
      </c>
      <c r="L28570">
        <v>0</v>
      </c>
      <c r="M28570">
        <v>2683.86</v>
      </c>
      <c r="N28570" t="s">
        <v>80</v>
      </c>
      <c r="O28570">
        <v>20230921</v>
      </c>
    </row>
    <row r="28571" spans="1:15" x14ac:dyDescent="0.25">
      <c r="A28571" t="s">
        <v>14235</v>
      </c>
      <c r="B28571" t="s">
        <v>14236</v>
      </c>
      <c r="C28571">
        <v>1600010714</v>
      </c>
      <c r="D28571">
        <v>20230930</v>
      </c>
      <c r="E28571">
        <v>41100000</v>
      </c>
      <c r="F28571" t="s">
        <v>81</v>
      </c>
      <c r="G28571" t="s">
        <v>11539</v>
      </c>
      <c r="H28571" t="s">
        <v>11540</v>
      </c>
      <c r="I28571" t="s">
        <v>12107</v>
      </c>
      <c r="J28571">
        <v>20230930</v>
      </c>
      <c r="K28571" t="s">
        <v>14326</v>
      </c>
      <c r="L28571">
        <v>8783.24</v>
      </c>
      <c r="M28571">
        <v>0</v>
      </c>
      <c r="N28571" t="s">
        <v>136</v>
      </c>
      <c r="O28571">
        <v>20231010</v>
      </c>
    </row>
    <row r="28572" spans="1:15" x14ac:dyDescent="0.25">
      <c r="A28572" t="s">
        <v>14235</v>
      </c>
      <c r="B28572" t="s">
        <v>14236</v>
      </c>
      <c r="C28572">
        <v>1600009009</v>
      </c>
      <c r="D28572">
        <v>20230831</v>
      </c>
      <c r="E28572">
        <v>44571005</v>
      </c>
      <c r="F28572" t="s">
        <v>35</v>
      </c>
      <c r="I28572" t="s">
        <v>12139</v>
      </c>
      <c r="J28572">
        <v>20230831</v>
      </c>
      <c r="K28572" t="s">
        <v>14715</v>
      </c>
      <c r="L28572">
        <v>0</v>
      </c>
      <c r="M28572">
        <v>2666.46</v>
      </c>
      <c r="N28572" t="s">
        <v>117</v>
      </c>
      <c r="O28572">
        <v>20231024</v>
      </c>
    </row>
    <row r="28573" spans="1:15" x14ac:dyDescent="0.25">
      <c r="A28573" t="s">
        <v>14235</v>
      </c>
      <c r="B28573" t="s">
        <v>14236</v>
      </c>
      <c r="C28573">
        <v>1600005726</v>
      </c>
      <c r="D28573">
        <v>20230630</v>
      </c>
      <c r="E28573">
        <v>70600005</v>
      </c>
      <c r="F28573" t="s">
        <v>12295</v>
      </c>
      <c r="I28573" t="s">
        <v>13342</v>
      </c>
      <c r="J28573">
        <v>20230630</v>
      </c>
      <c r="K28573" t="s">
        <v>15021</v>
      </c>
      <c r="L28573">
        <v>0</v>
      </c>
      <c r="M28573">
        <v>927.39</v>
      </c>
    </row>
    <row r="28574" spans="1:15" x14ac:dyDescent="0.25">
      <c r="A28574" t="s">
        <v>14235</v>
      </c>
      <c r="B28574" t="s">
        <v>14236</v>
      </c>
      <c r="C28574">
        <v>1600012134</v>
      </c>
      <c r="D28574">
        <v>20231031</v>
      </c>
      <c r="E28574">
        <v>41100000</v>
      </c>
      <c r="F28574" t="s">
        <v>81</v>
      </c>
      <c r="G28574" t="s">
        <v>346</v>
      </c>
      <c r="H28574" t="s">
        <v>347</v>
      </c>
      <c r="I28574" t="s">
        <v>16406</v>
      </c>
      <c r="J28574">
        <v>20231031</v>
      </c>
      <c r="K28574" t="s">
        <v>16407</v>
      </c>
      <c r="L28574">
        <v>19231</v>
      </c>
      <c r="M28574">
        <v>0</v>
      </c>
    </row>
    <row r="28575" spans="1:15" x14ac:dyDescent="0.25">
      <c r="A28575" t="s">
        <v>14235</v>
      </c>
      <c r="B28575" t="s">
        <v>14236</v>
      </c>
      <c r="C28575">
        <v>1600009566</v>
      </c>
      <c r="D28575">
        <v>20230831</v>
      </c>
      <c r="E28575">
        <v>41100000</v>
      </c>
      <c r="F28575" t="s">
        <v>81</v>
      </c>
      <c r="G28575" t="s">
        <v>553</v>
      </c>
      <c r="H28575" t="s">
        <v>554</v>
      </c>
      <c r="I28575" t="s">
        <v>15933</v>
      </c>
      <c r="J28575">
        <v>20230831</v>
      </c>
      <c r="K28575" t="s">
        <v>15934</v>
      </c>
      <c r="L28575">
        <v>2266.8000000000002</v>
      </c>
      <c r="M28575">
        <v>0</v>
      </c>
      <c r="N28575" t="s">
        <v>1282</v>
      </c>
      <c r="O28575">
        <v>20230929</v>
      </c>
    </row>
    <row r="28576" spans="1:15" x14ac:dyDescent="0.25">
      <c r="A28576" t="s">
        <v>14235</v>
      </c>
      <c r="B28576" t="s">
        <v>14236</v>
      </c>
      <c r="C28576">
        <v>1600012362</v>
      </c>
      <c r="D28576">
        <v>20231016</v>
      </c>
      <c r="E28576">
        <v>44571005</v>
      </c>
      <c r="F28576" t="s">
        <v>35</v>
      </c>
      <c r="I28576" t="s">
        <v>15767</v>
      </c>
      <c r="J28576">
        <v>20231016</v>
      </c>
      <c r="K28576" t="s">
        <v>14605</v>
      </c>
      <c r="L28576">
        <v>0</v>
      </c>
      <c r="M28576">
        <v>60</v>
      </c>
    </row>
    <row r="28577" spans="1:15" x14ac:dyDescent="0.25">
      <c r="A28577" t="s">
        <v>14235</v>
      </c>
      <c r="B28577" t="s">
        <v>14236</v>
      </c>
      <c r="C28577">
        <v>1600010554</v>
      </c>
      <c r="D28577">
        <v>20230930</v>
      </c>
      <c r="E28577">
        <v>41100000</v>
      </c>
      <c r="F28577" t="s">
        <v>81</v>
      </c>
      <c r="G28577" t="s">
        <v>8833</v>
      </c>
      <c r="H28577" t="s">
        <v>8834</v>
      </c>
      <c r="I28577" t="s">
        <v>11001</v>
      </c>
      <c r="J28577">
        <v>20230930</v>
      </c>
      <c r="K28577" t="s">
        <v>15154</v>
      </c>
      <c r="L28577">
        <v>20238.64</v>
      </c>
      <c r="M28577">
        <v>0</v>
      </c>
      <c r="N28577" t="s">
        <v>27</v>
      </c>
      <c r="O28577">
        <v>20231010</v>
      </c>
    </row>
    <row r="28578" spans="1:15" x14ac:dyDescent="0.25">
      <c r="A28578" t="s">
        <v>14235</v>
      </c>
      <c r="B28578" t="s">
        <v>14236</v>
      </c>
      <c r="C28578">
        <v>1600010716</v>
      </c>
      <c r="D28578">
        <v>20230930</v>
      </c>
      <c r="E28578">
        <v>41100000</v>
      </c>
      <c r="F28578" t="s">
        <v>81</v>
      </c>
      <c r="G28578" t="s">
        <v>9141</v>
      </c>
      <c r="H28578" t="s">
        <v>9142</v>
      </c>
      <c r="I28578" t="s">
        <v>13233</v>
      </c>
      <c r="J28578">
        <v>20230930</v>
      </c>
      <c r="K28578" t="s">
        <v>15722</v>
      </c>
      <c r="L28578">
        <v>5899.6</v>
      </c>
      <c r="M28578">
        <v>0</v>
      </c>
      <c r="N28578" t="s">
        <v>117</v>
      </c>
      <c r="O28578">
        <v>20231010</v>
      </c>
    </row>
    <row r="28579" spans="1:15" x14ac:dyDescent="0.25">
      <c r="A28579" t="s">
        <v>14235</v>
      </c>
      <c r="B28579" t="s">
        <v>14236</v>
      </c>
      <c r="C28579">
        <v>1600012443</v>
      </c>
      <c r="D28579">
        <v>20231025</v>
      </c>
      <c r="E28579">
        <v>41100000</v>
      </c>
      <c r="F28579" t="s">
        <v>81</v>
      </c>
      <c r="G28579" t="s">
        <v>9290</v>
      </c>
      <c r="H28579" t="s">
        <v>9291</v>
      </c>
      <c r="I28579" t="s">
        <v>14590</v>
      </c>
      <c r="J28579">
        <v>20231025</v>
      </c>
      <c r="K28579" t="s">
        <v>14591</v>
      </c>
      <c r="L28579">
        <v>324</v>
      </c>
      <c r="M28579">
        <v>0</v>
      </c>
      <c r="N28579" t="s">
        <v>136</v>
      </c>
      <c r="O28579">
        <v>20231116</v>
      </c>
    </row>
    <row r="28580" spans="1:15" x14ac:dyDescent="0.25">
      <c r="A28580" t="s">
        <v>14235</v>
      </c>
      <c r="B28580" t="s">
        <v>14236</v>
      </c>
      <c r="C28580">
        <v>1600000944</v>
      </c>
      <c r="D28580">
        <v>20230427</v>
      </c>
      <c r="E28580">
        <v>41100000</v>
      </c>
      <c r="F28580" t="s">
        <v>81</v>
      </c>
      <c r="G28580" t="s">
        <v>9420</v>
      </c>
      <c r="H28580" t="s">
        <v>9421</v>
      </c>
      <c r="I28580" t="s">
        <v>12027</v>
      </c>
      <c r="J28580">
        <v>20230427</v>
      </c>
      <c r="K28580" t="s">
        <v>16408</v>
      </c>
      <c r="L28580">
        <v>708</v>
      </c>
      <c r="M28580">
        <v>0</v>
      </c>
      <c r="N28580" t="s">
        <v>54</v>
      </c>
      <c r="O28580">
        <v>20230427</v>
      </c>
    </row>
    <row r="28581" spans="1:15" x14ac:dyDescent="0.25">
      <c r="A28581" t="s">
        <v>14235</v>
      </c>
      <c r="B28581" t="s">
        <v>14236</v>
      </c>
      <c r="C28581">
        <v>1600004394</v>
      </c>
      <c r="D28581">
        <v>20230615</v>
      </c>
      <c r="E28581">
        <v>41100000</v>
      </c>
      <c r="F28581" t="s">
        <v>81</v>
      </c>
      <c r="G28581" t="s">
        <v>4056</v>
      </c>
      <c r="H28581" t="s">
        <v>4057</v>
      </c>
      <c r="I28581" t="s">
        <v>4058</v>
      </c>
      <c r="J28581">
        <v>20230615</v>
      </c>
      <c r="K28581" t="s">
        <v>4059</v>
      </c>
      <c r="L28581">
        <v>120</v>
      </c>
      <c r="M28581">
        <v>0</v>
      </c>
      <c r="N28581" t="s">
        <v>54</v>
      </c>
      <c r="O28581">
        <v>20230802</v>
      </c>
    </row>
    <row r="28582" spans="1:15" x14ac:dyDescent="0.25">
      <c r="A28582" t="s">
        <v>14235</v>
      </c>
      <c r="B28582" t="s">
        <v>14236</v>
      </c>
      <c r="C28582">
        <v>1600010701</v>
      </c>
      <c r="D28582">
        <v>20230930</v>
      </c>
      <c r="E28582">
        <v>44571005</v>
      </c>
      <c r="F28582" t="s">
        <v>35</v>
      </c>
      <c r="I28582" t="s">
        <v>13128</v>
      </c>
      <c r="J28582">
        <v>20230930</v>
      </c>
      <c r="K28582" t="s">
        <v>15877</v>
      </c>
      <c r="L28582">
        <v>0</v>
      </c>
      <c r="M28582">
        <v>104</v>
      </c>
      <c r="N28582" t="s">
        <v>34</v>
      </c>
      <c r="O28582">
        <v>20231124</v>
      </c>
    </row>
    <row r="28583" spans="1:15" x14ac:dyDescent="0.25">
      <c r="A28583" t="s">
        <v>14235</v>
      </c>
      <c r="B28583" t="s">
        <v>14236</v>
      </c>
      <c r="C28583">
        <v>1600010728</v>
      </c>
      <c r="D28583">
        <v>20230930</v>
      </c>
      <c r="E28583">
        <v>70600001</v>
      </c>
      <c r="F28583" t="s">
        <v>11782</v>
      </c>
      <c r="I28583" t="s">
        <v>16326</v>
      </c>
      <c r="J28583">
        <v>20230930</v>
      </c>
      <c r="K28583" t="s">
        <v>16327</v>
      </c>
      <c r="L28583">
        <v>0</v>
      </c>
      <c r="M28583">
        <v>300</v>
      </c>
    </row>
    <row r="28584" spans="1:15" x14ac:dyDescent="0.25">
      <c r="A28584" t="s">
        <v>14235</v>
      </c>
      <c r="B28584" t="s">
        <v>14236</v>
      </c>
      <c r="C28584">
        <v>1600012590</v>
      </c>
      <c r="D28584">
        <v>20231031</v>
      </c>
      <c r="E28584">
        <v>44571005</v>
      </c>
      <c r="F28584" t="s">
        <v>35</v>
      </c>
      <c r="I28584" t="s">
        <v>16409</v>
      </c>
      <c r="J28584">
        <v>20231031</v>
      </c>
      <c r="K28584" t="s">
        <v>16410</v>
      </c>
      <c r="L28584">
        <v>0</v>
      </c>
      <c r="M28584">
        <v>40</v>
      </c>
    </row>
    <row r="28585" spans="1:15" x14ac:dyDescent="0.25">
      <c r="A28585" t="s">
        <v>14235</v>
      </c>
      <c r="B28585" t="s">
        <v>14236</v>
      </c>
      <c r="C28585">
        <v>1600010550</v>
      </c>
      <c r="D28585">
        <v>20230930</v>
      </c>
      <c r="E28585">
        <v>70600005</v>
      </c>
      <c r="F28585" t="s">
        <v>12295</v>
      </c>
      <c r="I28585" t="s">
        <v>10973</v>
      </c>
      <c r="J28585">
        <v>20230930</v>
      </c>
      <c r="K28585" t="s">
        <v>15502</v>
      </c>
      <c r="L28585">
        <v>0</v>
      </c>
      <c r="M28585">
        <v>1234.1600000000001</v>
      </c>
    </row>
    <row r="28586" spans="1:15" x14ac:dyDescent="0.25">
      <c r="A28586" t="s">
        <v>14235</v>
      </c>
      <c r="B28586" t="s">
        <v>14236</v>
      </c>
      <c r="C28586">
        <v>1600007557</v>
      </c>
      <c r="D28586">
        <v>20230731</v>
      </c>
      <c r="E28586">
        <v>44571005</v>
      </c>
      <c r="F28586" t="s">
        <v>35</v>
      </c>
      <c r="I28586" t="s">
        <v>2553</v>
      </c>
      <c r="J28586">
        <v>20230731</v>
      </c>
      <c r="K28586" t="s">
        <v>2554</v>
      </c>
      <c r="L28586">
        <v>0</v>
      </c>
      <c r="M28586">
        <v>28</v>
      </c>
      <c r="N28586" t="s">
        <v>117</v>
      </c>
      <c r="O28586">
        <v>20231024</v>
      </c>
    </row>
    <row r="28587" spans="1:15" x14ac:dyDescent="0.25">
      <c r="A28587" t="s">
        <v>14235</v>
      </c>
      <c r="B28587" t="s">
        <v>14236</v>
      </c>
      <c r="C28587">
        <v>1600010450</v>
      </c>
      <c r="D28587">
        <v>20230920</v>
      </c>
      <c r="E28587">
        <v>70600001</v>
      </c>
      <c r="F28587" t="s">
        <v>11782</v>
      </c>
      <c r="I28587" t="s">
        <v>9175</v>
      </c>
      <c r="J28587">
        <v>20230920</v>
      </c>
      <c r="K28587" t="s">
        <v>15159</v>
      </c>
      <c r="L28587">
        <v>0</v>
      </c>
      <c r="M28587">
        <v>630</v>
      </c>
    </row>
    <row r="28588" spans="1:15" x14ac:dyDescent="0.25">
      <c r="A28588" t="s">
        <v>14235</v>
      </c>
      <c r="B28588" t="s">
        <v>14236</v>
      </c>
      <c r="C28588">
        <v>1600004071</v>
      </c>
      <c r="D28588">
        <v>20230515</v>
      </c>
      <c r="E28588">
        <v>41100000</v>
      </c>
      <c r="F28588" t="s">
        <v>81</v>
      </c>
      <c r="G28588" t="s">
        <v>9043</v>
      </c>
      <c r="H28588" t="s">
        <v>9044</v>
      </c>
      <c r="I28588" t="s">
        <v>12159</v>
      </c>
      <c r="J28588">
        <v>20230515</v>
      </c>
      <c r="K28588" t="s">
        <v>16411</v>
      </c>
      <c r="L28588">
        <v>-3200.08</v>
      </c>
      <c r="M28588">
        <v>0</v>
      </c>
      <c r="N28588" t="s">
        <v>37</v>
      </c>
      <c r="O28588">
        <v>20230621</v>
      </c>
    </row>
    <row r="28589" spans="1:15" x14ac:dyDescent="0.25">
      <c r="A28589" t="s">
        <v>14235</v>
      </c>
      <c r="B28589" t="s">
        <v>14236</v>
      </c>
      <c r="C28589">
        <v>1600004360</v>
      </c>
      <c r="D28589">
        <v>20230615</v>
      </c>
      <c r="E28589">
        <v>70600001</v>
      </c>
      <c r="F28589" t="s">
        <v>11782</v>
      </c>
      <c r="I28589" t="s">
        <v>2041</v>
      </c>
      <c r="J28589">
        <v>20230615</v>
      </c>
      <c r="K28589" t="s">
        <v>1995</v>
      </c>
      <c r="L28589">
        <v>0</v>
      </c>
      <c r="M28589">
        <v>50</v>
      </c>
    </row>
    <row r="28590" spans="1:15" x14ac:dyDescent="0.25">
      <c r="A28590" t="s">
        <v>14235</v>
      </c>
      <c r="B28590" t="s">
        <v>14236</v>
      </c>
      <c r="C28590">
        <v>1600005600</v>
      </c>
      <c r="D28590">
        <v>20230630</v>
      </c>
      <c r="E28590">
        <v>70600001</v>
      </c>
      <c r="F28590" t="s">
        <v>11782</v>
      </c>
      <c r="I28590" t="s">
        <v>12543</v>
      </c>
      <c r="J28590">
        <v>20230630</v>
      </c>
      <c r="K28590" t="s">
        <v>14526</v>
      </c>
      <c r="L28590">
        <v>0</v>
      </c>
      <c r="M28590">
        <v>2306.4</v>
      </c>
    </row>
    <row r="28591" spans="1:15" x14ac:dyDescent="0.25">
      <c r="A28591" t="s">
        <v>14235</v>
      </c>
      <c r="B28591" t="s">
        <v>14236</v>
      </c>
      <c r="C28591">
        <v>1600000914</v>
      </c>
      <c r="D28591">
        <v>20230426</v>
      </c>
      <c r="E28591">
        <v>44571005</v>
      </c>
      <c r="F28591" t="s">
        <v>35</v>
      </c>
      <c r="I28591" t="s">
        <v>8998</v>
      </c>
      <c r="J28591">
        <v>20230426</v>
      </c>
      <c r="K28591" t="s">
        <v>15932</v>
      </c>
      <c r="L28591">
        <v>0</v>
      </c>
      <c r="M28591">
        <v>194.6</v>
      </c>
      <c r="N28591" t="s">
        <v>83</v>
      </c>
      <c r="O28591">
        <v>20230622</v>
      </c>
    </row>
    <row r="28592" spans="1:15" x14ac:dyDescent="0.25">
      <c r="A28592" t="s">
        <v>14235</v>
      </c>
      <c r="B28592" t="s">
        <v>14236</v>
      </c>
      <c r="C28592">
        <v>1600005567</v>
      </c>
      <c r="D28592">
        <v>20230630</v>
      </c>
      <c r="E28592">
        <v>70600001</v>
      </c>
      <c r="F28592" t="s">
        <v>11782</v>
      </c>
      <c r="I28592" t="s">
        <v>14174</v>
      </c>
      <c r="J28592">
        <v>20230630</v>
      </c>
      <c r="K28592" t="s">
        <v>14377</v>
      </c>
      <c r="L28592">
        <v>0</v>
      </c>
      <c r="M28592">
        <v>12679.7</v>
      </c>
    </row>
    <row r="28593" spans="1:15" x14ac:dyDescent="0.25">
      <c r="A28593" t="s">
        <v>14235</v>
      </c>
      <c r="B28593" t="s">
        <v>14236</v>
      </c>
      <c r="C28593">
        <v>1600006357</v>
      </c>
      <c r="D28593">
        <v>20230725</v>
      </c>
      <c r="E28593">
        <v>41100000</v>
      </c>
      <c r="F28593" t="s">
        <v>81</v>
      </c>
      <c r="G28593" t="s">
        <v>13306</v>
      </c>
      <c r="H28593" t="s">
        <v>13307</v>
      </c>
      <c r="I28593" t="s">
        <v>11794</v>
      </c>
      <c r="J28593">
        <v>20230725</v>
      </c>
      <c r="K28593" t="s">
        <v>16019</v>
      </c>
      <c r="L28593">
        <v>300</v>
      </c>
      <c r="M28593">
        <v>0</v>
      </c>
      <c r="N28593" t="s">
        <v>54</v>
      </c>
      <c r="O28593">
        <v>20230918</v>
      </c>
    </row>
    <row r="28594" spans="1:15" x14ac:dyDescent="0.25">
      <c r="A28594" t="s">
        <v>14235</v>
      </c>
      <c r="B28594" t="s">
        <v>14236</v>
      </c>
      <c r="C28594">
        <v>1600000863</v>
      </c>
      <c r="D28594">
        <v>20230415</v>
      </c>
      <c r="E28594">
        <v>41100000</v>
      </c>
      <c r="F28594" t="s">
        <v>81</v>
      </c>
      <c r="G28594" t="s">
        <v>657</v>
      </c>
      <c r="H28594" t="s">
        <v>658</v>
      </c>
      <c r="I28594" t="s">
        <v>4865</v>
      </c>
      <c r="J28594">
        <v>20230415</v>
      </c>
      <c r="K28594" t="s">
        <v>4866</v>
      </c>
      <c r="L28594">
        <v>1056</v>
      </c>
      <c r="M28594">
        <v>0</v>
      </c>
      <c r="N28594" t="s">
        <v>83</v>
      </c>
      <c r="O28594">
        <v>20230512</v>
      </c>
    </row>
    <row r="28595" spans="1:15" x14ac:dyDescent="0.25">
      <c r="A28595" t="s">
        <v>14235</v>
      </c>
      <c r="B28595" t="s">
        <v>14236</v>
      </c>
      <c r="C28595">
        <v>1600012661</v>
      </c>
      <c r="D28595">
        <v>20231031</v>
      </c>
      <c r="E28595">
        <v>70600001</v>
      </c>
      <c r="F28595" t="s">
        <v>11782</v>
      </c>
      <c r="I28595" t="s">
        <v>15688</v>
      </c>
      <c r="J28595">
        <v>20231031</v>
      </c>
      <c r="K28595" t="s">
        <v>15249</v>
      </c>
      <c r="L28595">
        <v>0</v>
      </c>
      <c r="M28595">
        <v>5685</v>
      </c>
    </row>
    <row r="28596" spans="1:15" x14ac:dyDescent="0.25">
      <c r="A28596" t="s">
        <v>14235</v>
      </c>
      <c r="B28596" t="s">
        <v>14236</v>
      </c>
      <c r="C28596">
        <v>1600010537</v>
      </c>
      <c r="D28596">
        <v>20230930</v>
      </c>
      <c r="E28596">
        <v>41100000</v>
      </c>
      <c r="F28596" t="s">
        <v>81</v>
      </c>
      <c r="G28596" t="s">
        <v>4217</v>
      </c>
      <c r="H28596" t="s">
        <v>4218</v>
      </c>
      <c r="I28596" t="s">
        <v>15242</v>
      </c>
      <c r="J28596">
        <v>20230930</v>
      </c>
      <c r="K28596" t="s">
        <v>15243</v>
      </c>
      <c r="L28596">
        <v>180</v>
      </c>
      <c r="M28596">
        <v>0</v>
      </c>
      <c r="N28596" t="s">
        <v>34</v>
      </c>
      <c r="O28596">
        <v>20231128</v>
      </c>
    </row>
    <row r="28597" spans="1:15" x14ac:dyDescent="0.25">
      <c r="A28597" t="s">
        <v>14235</v>
      </c>
      <c r="B28597" t="s">
        <v>14236</v>
      </c>
      <c r="C28597">
        <v>1600006293</v>
      </c>
      <c r="D28597">
        <v>20230715</v>
      </c>
      <c r="E28597">
        <v>70600005</v>
      </c>
      <c r="F28597" t="s">
        <v>12295</v>
      </c>
      <c r="I28597" t="s">
        <v>12765</v>
      </c>
      <c r="J28597">
        <v>20230715</v>
      </c>
      <c r="K28597" t="s">
        <v>14280</v>
      </c>
      <c r="L28597">
        <v>0</v>
      </c>
      <c r="M28597">
        <v>6.83</v>
      </c>
    </row>
    <row r="28598" spans="1:15" x14ac:dyDescent="0.25">
      <c r="A28598" t="s">
        <v>14235</v>
      </c>
      <c r="B28598" t="s">
        <v>14236</v>
      </c>
      <c r="C28598">
        <v>1600004197</v>
      </c>
      <c r="D28598">
        <v>20230531</v>
      </c>
      <c r="E28598">
        <v>41100000</v>
      </c>
      <c r="F28598" t="s">
        <v>81</v>
      </c>
      <c r="G28598" t="s">
        <v>9799</v>
      </c>
      <c r="H28598" t="s">
        <v>9800</v>
      </c>
      <c r="I28598" t="s">
        <v>10837</v>
      </c>
      <c r="J28598">
        <v>20230531</v>
      </c>
      <c r="K28598" t="s">
        <v>14810</v>
      </c>
      <c r="L28598">
        <v>17073.98</v>
      </c>
      <c r="M28598">
        <v>0</v>
      </c>
      <c r="N28598" t="s">
        <v>80</v>
      </c>
      <c r="O28598">
        <v>20230621</v>
      </c>
    </row>
    <row r="28599" spans="1:15" x14ac:dyDescent="0.25">
      <c r="A28599" t="s">
        <v>14235</v>
      </c>
      <c r="B28599" t="s">
        <v>14236</v>
      </c>
      <c r="C28599">
        <v>1600005762</v>
      </c>
      <c r="D28599">
        <v>20230630</v>
      </c>
      <c r="E28599">
        <v>41100000</v>
      </c>
      <c r="F28599" t="s">
        <v>81</v>
      </c>
      <c r="G28599" t="s">
        <v>941</v>
      </c>
      <c r="H28599" t="s">
        <v>942</v>
      </c>
      <c r="I28599" t="s">
        <v>16088</v>
      </c>
      <c r="J28599">
        <v>20230630</v>
      </c>
      <c r="K28599" t="s">
        <v>15215</v>
      </c>
      <c r="L28599">
        <v>433.33</v>
      </c>
      <c r="M28599">
        <v>0</v>
      </c>
      <c r="N28599" t="s">
        <v>80</v>
      </c>
      <c r="O28599">
        <v>20231129</v>
      </c>
    </row>
    <row r="28600" spans="1:15" x14ac:dyDescent="0.25">
      <c r="A28600" t="s">
        <v>14235</v>
      </c>
      <c r="B28600" t="s">
        <v>14236</v>
      </c>
      <c r="C28600">
        <v>1600007463</v>
      </c>
      <c r="D28600">
        <v>20230731</v>
      </c>
      <c r="E28600">
        <v>70600001</v>
      </c>
      <c r="F28600" t="s">
        <v>11782</v>
      </c>
      <c r="I28600" t="s">
        <v>15500</v>
      </c>
      <c r="J28600">
        <v>20230731</v>
      </c>
      <c r="K28600" t="s">
        <v>15501</v>
      </c>
      <c r="L28600">
        <v>0</v>
      </c>
      <c r="M28600">
        <v>300</v>
      </c>
    </row>
    <row r="28601" spans="1:15" x14ac:dyDescent="0.25">
      <c r="A28601" t="s">
        <v>14235</v>
      </c>
      <c r="B28601" t="s">
        <v>14236</v>
      </c>
      <c r="C28601">
        <v>1600006351</v>
      </c>
      <c r="D28601">
        <v>20230725</v>
      </c>
      <c r="E28601">
        <v>70600001</v>
      </c>
      <c r="F28601" t="s">
        <v>11782</v>
      </c>
      <c r="I28601" t="s">
        <v>5318</v>
      </c>
      <c r="J28601">
        <v>20230725</v>
      </c>
      <c r="K28601" t="s">
        <v>5319</v>
      </c>
      <c r="L28601">
        <v>0</v>
      </c>
      <c r="M28601">
        <v>530</v>
      </c>
    </row>
    <row r="28602" spans="1:15" x14ac:dyDescent="0.25">
      <c r="A28602" t="s">
        <v>14235</v>
      </c>
      <c r="B28602" t="s">
        <v>14236</v>
      </c>
      <c r="C28602">
        <v>1600005532</v>
      </c>
      <c r="D28602">
        <v>20230630</v>
      </c>
      <c r="E28602">
        <v>41100000</v>
      </c>
      <c r="F28602" t="s">
        <v>81</v>
      </c>
      <c r="G28602" t="s">
        <v>8913</v>
      </c>
      <c r="H28602" t="s">
        <v>8914</v>
      </c>
      <c r="I28602" t="s">
        <v>9966</v>
      </c>
      <c r="J28602">
        <v>20230630</v>
      </c>
      <c r="K28602" t="s">
        <v>14755</v>
      </c>
      <c r="L28602">
        <v>300</v>
      </c>
      <c r="M28602">
        <v>0</v>
      </c>
      <c r="N28602" t="s">
        <v>37</v>
      </c>
      <c r="O28602">
        <v>20230712</v>
      </c>
    </row>
    <row r="28603" spans="1:15" x14ac:dyDescent="0.25">
      <c r="A28603" t="s">
        <v>14235</v>
      </c>
      <c r="B28603" t="s">
        <v>14236</v>
      </c>
      <c r="C28603">
        <v>1600008943</v>
      </c>
      <c r="D28603">
        <v>20230828</v>
      </c>
      <c r="E28603">
        <v>70600005</v>
      </c>
      <c r="F28603" t="s">
        <v>12295</v>
      </c>
      <c r="I28603" t="s">
        <v>12627</v>
      </c>
      <c r="J28603">
        <v>20230828</v>
      </c>
      <c r="K28603" t="s">
        <v>14451</v>
      </c>
      <c r="L28603">
        <v>0</v>
      </c>
      <c r="M28603">
        <v>298.95</v>
      </c>
    </row>
    <row r="28604" spans="1:15" x14ac:dyDescent="0.25">
      <c r="A28604" t="s">
        <v>14235</v>
      </c>
      <c r="B28604" t="s">
        <v>14236</v>
      </c>
      <c r="C28604">
        <v>1600007692</v>
      </c>
      <c r="D28604">
        <v>20230731</v>
      </c>
      <c r="E28604">
        <v>70830000</v>
      </c>
      <c r="F28604" t="s">
        <v>14255</v>
      </c>
      <c r="I28604" t="s">
        <v>14919</v>
      </c>
      <c r="J28604">
        <v>20230731</v>
      </c>
      <c r="K28604" t="s">
        <v>14920</v>
      </c>
      <c r="L28604">
        <v>0</v>
      </c>
      <c r="M28604">
        <v>1844</v>
      </c>
    </row>
    <row r="28605" spans="1:15" x14ac:dyDescent="0.25">
      <c r="A28605" t="s">
        <v>14235</v>
      </c>
      <c r="B28605" t="s">
        <v>14236</v>
      </c>
      <c r="C28605">
        <v>1600002183</v>
      </c>
      <c r="D28605">
        <v>20230430</v>
      </c>
      <c r="E28605">
        <v>41100000</v>
      </c>
      <c r="F28605" t="s">
        <v>81</v>
      </c>
      <c r="G28605" t="s">
        <v>9567</v>
      </c>
      <c r="H28605" t="s">
        <v>9568</v>
      </c>
      <c r="I28605" t="s">
        <v>10157</v>
      </c>
      <c r="J28605">
        <v>20230430</v>
      </c>
      <c r="K28605" t="s">
        <v>15608</v>
      </c>
      <c r="L28605">
        <v>757.07</v>
      </c>
      <c r="M28605">
        <v>0</v>
      </c>
      <c r="N28605" t="s">
        <v>83</v>
      </c>
      <c r="O28605">
        <v>20230516</v>
      </c>
    </row>
    <row r="28606" spans="1:15" x14ac:dyDescent="0.25">
      <c r="A28606" t="s">
        <v>14235</v>
      </c>
      <c r="B28606" t="s">
        <v>14236</v>
      </c>
      <c r="C28606">
        <v>1600012647</v>
      </c>
      <c r="D28606">
        <v>20231031</v>
      </c>
      <c r="E28606">
        <v>44571005</v>
      </c>
      <c r="F28606" t="s">
        <v>35</v>
      </c>
      <c r="I28606" t="s">
        <v>16032</v>
      </c>
      <c r="J28606">
        <v>20231031</v>
      </c>
      <c r="K28606" t="s">
        <v>16033</v>
      </c>
      <c r="L28606">
        <v>0</v>
      </c>
      <c r="M28606">
        <v>-80</v>
      </c>
    </row>
    <row r="28607" spans="1:15" x14ac:dyDescent="0.25">
      <c r="A28607" t="s">
        <v>14235</v>
      </c>
      <c r="B28607" t="s">
        <v>14236</v>
      </c>
      <c r="C28607">
        <v>1600009582</v>
      </c>
      <c r="D28607">
        <v>20230831</v>
      </c>
      <c r="E28607">
        <v>44571005</v>
      </c>
      <c r="F28607" t="s">
        <v>35</v>
      </c>
      <c r="I28607" t="s">
        <v>15326</v>
      </c>
      <c r="J28607">
        <v>20230831</v>
      </c>
      <c r="K28607" t="s">
        <v>15327</v>
      </c>
      <c r="L28607">
        <v>0</v>
      </c>
      <c r="M28607">
        <v>70.400000000000006</v>
      </c>
      <c r="N28607" t="s">
        <v>117</v>
      </c>
      <c r="O28607">
        <v>20231024</v>
      </c>
    </row>
    <row r="28608" spans="1:15" x14ac:dyDescent="0.25">
      <c r="A28608" t="s">
        <v>14235</v>
      </c>
      <c r="B28608" t="s">
        <v>14236</v>
      </c>
      <c r="C28608">
        <v>1600001814</v>
      </c>
      <c r="D28608">
        <v>20230430</v>
      </c>
      <c r="E28608">
        <v>41100000</v>
      </c>
      <c r="F28608" t="s">
        <v>81</v>
      </c>
      <c r="G28608" t="s">
        <v>9000</v>
      </c>
      <c r="H28608" t="s">
        <v>9001</v>
      </c>
      <c r="I28608" t="s">
        <v>9777</v>
      </c>
      <c r="J28608">
        <v>20230430</v>
      </c>
      <c r="K28608" t="s">
        <v>14490</v>
      </c>
      <c r="L28608">
        <v>15979.66</v>
      </c>
      <c r="M28608">
        <v>0</v>
      </c>
      <c r="N28608" t="s">
        <v>83</v>
      </c>
      <c r="O28608">
        <v>20230511</v>
      </c>
    </row>
    <row r="28609" spans="1:15" x14ac:dyDescent="0.25">
      <c r="A28609" t="s">
        <v>14235</v>
      </c>
      <c r="B28609" t="s">
        <v>14236</v>
      </c>
      <c r="C28609">
        <v>1600009064</v>
      </c>
      <c r="D28609">
        <v>20230831</v>
      </c>
      <c r="E28609">
        <v>41100000</v>
      </c>
      <c r="F28609" t="s">
        <v>81</v>
      </c>
      <c r="G28609" t="s">
        <v>4377</v>
      </c>
      <c r="H28609" t="s">
        <v>4378</v>
      </c>
      <c r="I28609" t="s">
        <v>583</v>
      </c>
      <c r="J28609">
        <v>20230831</v>
      </c>
      <c r="K28609" t="s">
        <v>584</v>
      </c>
      <c r="L28609">
        <v>660</v>
      </c>
      <c r="M28609">
        <v>0</v>
      </c>
      <c r="N28609" t="s">
        <v>54</v>
      </c>
      <c r="O28609">
        <v>20231010</v>
      </c>
    </row>
    <row r="28610" spans="1:15" x14ac:dyDescent="0.25">
      <c r="A28610" t="s">
        <v>14235</v>
      </c>
      <c r="B28610" t="s">
        <v>14236</v>
      </c>
      <c r="C28610">
        <v>1600009169</v>
      </c>
      <c r="D28610">
        <v>20230831</v>
      </c>
      <c r="E28610">
        <v>44571005</v>
      </c>
      <c r="F28610" t="s">
        <v>35</v>
      </c>
      <c r="I28610" t="s">
        <v>13917</v>
      </c>
      <c r="J28610">
        <v>20230831</v>
      </c>
      <c r="K28610" t="s">
        <v>15578</v>
      </c>
      <c r="L28610">
        <v>0</v>
      </c>
      <c r="M28610">
        <v>159.94999999999999</v>
      </c>
      <c r="N28610" t="s">
        <v>117</v>
      </c>
      <c r="O28610">
        <v>20231024</v>
      </c>
    </row>
    <row r="28611" spans="1:15" x14ac:dyDescent="0.25">
      <c r="A28611" t="s">
        <v>14235</v>
      </c>
      <c r="B28611" t="s">
        <v>14236</v>
      </c>
      <c r="C28611">
        <v>1600001962</v>
      </c>
      <c r="D28611">
        <v>20230430</v>
      </c>
      <c r="E28611">
        <v>44571005</v>
      </c>
      <c r="F28611" t="s">
        <v>35</v>
      </c>
      <c r="I28611" t="s">
        <v>13685</v>
      </c>
      <c r="J28611">
        <v>20230430</v>
      </c>
      <c r="K28611" t="s">
        <v>14651</v>
      </c>
      <c r="L28611">
        <v>0</v>
      </c>
      <c r="M28611">
        <v>46</v>
      </c>
      <c r="N28611" t="s">
        <v>83</v>
      </c>
      <c r="O28611">
        <v>20230622</v>
      </c>
    </row>
    <row r="28612" spans="1:15" x14ac:dyDescent="0.25">
      <c r="A28612" t="s">
        <v>14235</v>
      </c>
      <c r="B28612" t="s">
        <v>14236</v>
      </c>
      <c r="C28612">
        <v>1600012465</v>
      </c>
      <c r="D28612">
        <v>20231027</v>
      </c>
      <c r="E28612">
        <v>44571005</v>
      </c>
      <c r="F28612" t="s">
        <v>35</v>
      </c>
      <c r="I28612" t="s">
        <v>16017</v>
      </c>
      <c r="J28612">
        <v>20231027</v>
      </c>
      <c r="K28612" t="s">
        <v>16018</v>
      </c>
      <c r="L28612">
        <v>0</v>
      </c>
      <c r="M28612">
        <v>98.8</v>
      </c>
    </row>
    <row r="28613" spans="1:15" x14ac:dyDescent="0.25">
      <c r="A28613" t="s">
        <v>14235</v>
      </c>
      <c r="B28613" t="s">
        <v>14236</v>
      </c>
      <c r="C28613">
        <v>1600001759</v>
      </c>
      <c r="D28613">
        <v>20230508</v>
      </c>
      <c r="E28613">
        <v>44571005</v>
      </c>
      <c r="F28613" t="s">
        <v>35</v>
      </c>
      <c r="I28613" t="s">
        <v>15770</v>
      </c>
      <c r="J28613">
        <v>20230508</v>
      </c>
      <c r="K28613" t="s">
        <v>15771</v>
      </c>
      <c r="L28613">
        <v>0</v>
      </c>
      <c r="M28613">
        <v>20</v>
      </c>
    </row>
    <row r="28614" spans="1:15" x14ac:dyDescent="0.25">
      <c r="A28614" t="s">
        <v>14235</v>
      </c>
      <c r="B28614" t="s">
        <v>14236</v>
      </c>
      <c r="C28614">
        <v>1600009198</v>
      </c>
      <c r="D28614">
        <v>20230915</v>
      </c>
      <c r="E28614">
        <v>70600001</v>
      </c>
      <c r="F28614" t="s">
        <v>11782</v>
      </c>
      <c r="I28614" t="s">
        <v>4342</v>
      </c>
      <c r="J28614">
        <v>20230915</v>
      </c>
      <c r="K28614" t="s">
        <v>4343</v>
      </c>
      <c r="L28614">
        <v>0</v>
      </c>
      <c r="M28614">
        <v>250</v>
      </c>
    </row>
    <row r="28615" spans="1:15" x14ac:dyDescent="0.25">
      <c r="A28615" t="s">
        <v>14235</v>
      </c>
      <c r="B28615" t="s">
        <v>14236</v>
      </c>
      <c r="C28615">
        <v>1600004307</v>
      </c>
      <c r="D28615">
        <v>20230531</v>
      </c>
      <c r="E28615">
        <v>44571005</v>
      </c>
      <c r="F28615" t="s">
        <v>35</v>
      </c>
      <c r="I28615" t="s">
        <v>12584</v>
      </c>
      <c r="J28615">
        <v>20230531</v>
      </c>
      <c r="K28615" t="s">
        <v>16412</v>
      </c>
      <c r="L28615">
        <v>0</v>
      </c>
      <c r="M28615">
        <v>1031.73</v>
      </c>
      <c r="N28615" t="s">
        <v>37</v>
      </c>
      <c r="O28615">
        <v>20230718</v>
      </c>
    </row>
    <row r="28616" spans="1:15" x14ac:dyDescent="0.25">
      <c r="A28616" t="s">
        <v>14235</v>
      </c>
      <c r="B28616" t="s">
        <v>14236</v>
      </c>
      <c r="C28616">
        <v>1600010690</v>
      </c>
      <c r="D28616">
        <v>20230930</v>
      </c>
      <c r="E28616">
        <v>70600005</v>
      </c>
      <c r="F28616" t="s">
        <v>12295</v>
      </c>
      <c r="I28616" t="s">
        <v>11722</v>
      </c>
      <c r="J28616">
        <v>20230930</v>
      </c>
      <c r="K28616" t="s">
        <v>14286</v>
      </c>
      <c r="L28616">
        <v>0</v>
      </c>
      <c r="M28616">
        <v>41.29</v>
      </c>
    </row>
    <row r="28617" spans="1:15" x14ac:dyDescent="0.25">
      <c r="A28617" t="s">
        <v>14235</v>
      </c>
      <c r="B28617" t="s">
        <v>14236</v>
      </c>
      <c r="C28617">
        <v>1600006259</v>
      </c>
      <c r="D28617">
        <v>20230715</v>
      </c>
      <c r="E28617">
        <v>44571005</v>
      </c>
      <c r="F28617" t="s">
        <v>35</v>
      </c>
      <c r="I28617" t="s">
        <v>8980</v>
      </c>
      <c r="J28617">
        <v>20230715</v>
      </c>
      <c r="K28617" t="s">
        <v>14582</v>
      </c>
      <c r="L28617">
        <v>0</v>
      </c>
      <c r="M28617">
        <v>62.97</v>
      </c>
      <c r="N28617" t="s">
        <v>80</v>
      </c>
      <c r="O28617">
        <v>20230921</v>
      </c>
    </row>
    <row r="28618" spans="1:15" x14ac:dyDescent="0.25">
      <c r="A28618" t="s">
        <v>14235</v>
      </c>
      <c r="B28618" t="s">
        <v>14236</v>
      </c>
      <c r="C28618">
        <v>1600012577</v>
      </c>
      <c r="D28618">
        <v>20231031</v>
      </c>
      <c r="E28618">
        <v>44571005</v>
      </c>
      <c r="F28618" t="s">
        <v>35</v>
      </c>
      <c r="I28618" t="s">
        <v>14425</v>
      </c>
      <c r="J28618">
        <v>20231031</v>
      </c>
      <c r="K28618" t="s">
        <v>14420</v>
      </c>
      <c r="L28618">
        <v>0</v>
      </c>
      <c r="M28618">
        <v>623.94000000000005</v>
      </c>
    </row>
    <row r="28619" spans="1:15" x14ac:dyDescent="0.25">
      <c r="A28619" t="s">
        <v>14235</v>
      </c>
      <c r="B28619" t="s">
        <v>14236</v>
      </c>
      <c r="C28619">
        <v>1600000846</v>
      </c>
      <c r="D28619">
        <v>20230415</v>
      </c>
      <c r="E28619">
        <v>41100000</v>
      </c>
      <c r="F28619" t="s">
        <v>81</v>
      </c>
      <c r="G28619" t="s">
        <v>9683</v>
      </c>
      <c r="H28619" t="s">
        <v>9684</v>
      </c>
      <c r="I28619" t="s">
        <v>9707</v>
      </c>
      <c r="J28619">
        <v>20230415</v>
      </c>
      <c r="K28619" t="s">
        <v>16095</v>
      </c>
      <c r="L28619">
        <v>360</v>
      </c>
      <c r="M28619">
        <v>0</v>
      </c>
      <c r="N28619" t="s">
        <v>54</v>
      </c>
      <c r="O28619">
        <v>20230427</v>
      </c>
    </row>
    <row r="28620" spans="1:15" x14ac:dyDescent="0.25">
      <c r="A28620" t="s">
        <v>14235</v>
      </c>
      <c r="B28620" t="s">
        <v>14236</v>
      </c>
      <c r="C28620">
        <v>1600007617</v>
      </c>
      <c r="D28620">
        <v>20230731</v>
      </c>
      <c r="E28620">
        <v>70600001</v>
      </c>
      <c r="F28620" t="s">
        <v>11782</v>
      </c>
      <c r="I28620" t="s">
        <v>11926</v>
      </c>
      <c r="J28620">
        <v>20230731</v>
      </c>
      <c r="K28620" t="s">
        <v>15566</v>
      </c>
      <c r="L28620">
        <v>0</v>
      </c>
      <c r="M28620">
        <v>680</v>
      </c>
    </row>
    <row r="28621" spans="1:15" x14ac:dyDescent="0.25">
      <c r="A28621" t="s">
        <v>14235</v>
      </c>
      <c r="B28621" t="s">
        <v>14236</v>
      </c>
      <c r="C28621">
        <v>1600012564</v>
      </c>
      <c r="D28621">
        <v>20231031</v>
      </c>
      <c r="E28621">
        <v>44571005</v>
      </c>
      <c r="F28621" t="s">
        <v>35</v>
      </c>
      <c r="I28621" t="s">
        <v>16048</v>
      </c>
      <c r="J28621">
        <v>20231031</v>
      </c>
      <c r="K28621" t="s">
        <v>14779</v>
      </c>
      <c r="L28621">
        <v>0</v>
      </c>
      <c r="M28621">
        <v>1669.35</v>
      </c>
    </row>
    <row r="28622" spans="1:15" x14ac:dyDescent="0.25">
      <c r="A28622" t="s">
        <v>14235</v>
      </c>
      <c r="B28622" t="s">
        <v>14236</v>
      </c>
      <c r="C28622">
        <v>1600008996</v>
      </c>
      <c r="D28622">
        <v>20230831</v>
      </c>
      <c r="E28622">
        <v>41100000</v>
      </c>
      <c r="F28622" t="s">
        <v>81</v>
      </c>
      <c r="G28622" t="s">
        <v>9754</v>
      </c>
      <c r="H28622" t="s">
        <v>9755</v>
      </c>
      <c r="I28622" t="s">
        <v>9994</v>
      </c>
      <c r="J28622">
        <v>20230831</v>
      </c>
      <c r="K28622" t="s">
        <v>14830</v>
      </c>
      <c r="L28622">
        <v>16346.78</v>
      </c>
      <c r="M28622">
        <v>0</v>
      </c>
      <c r="N28622" t="s">
        <v>34</v>
      </c>
      <c r="O28622">
        <v>20230919</v>
      </c>
    </row>
    <row r="28623" spans="1:15" x14ac:dyDescent="0.25">
      <c r="A28623" t="s">
        <v>14235</v>
      </c>
      <c r="B28623" t="s">
        <v>14236</v>
      </c>
      <c r="C28623">
        <v>1600002247</v>
      </c>
      <c r="D28623">
        <v>20230515</v>
      </c>
      <c r="E28623">
        <v>70600001</v>
      </c>
      <c r="F28623" t="s">
        <v>11782</v>
      </c>
      <c r="I28623" t="s">
        <v>13684</v>
      </c>
      <c r="J28623">
        <v>20230515</v>
      </c>
      <c r="K28623" t="s">
        <v>15106</v>
      </c>
      <c r="L28623">
        <v>0</v>
      </c>
      <c r="M28623">
        <v>270</v>
      </c>
    </row>
    <row r="28624" spans="1:15" x14ac:dyDescent="0.25">
      <c r="A28624" t="s">
        <v>14235</v>
      </c>
      <c r="B28624" t="s">
        <v>14236</v>
      </c>
      <c r="C28624">
        <v>1600007430</v>
      </c>
      <c r="D28624">
        <v>20230731</v>
      </c>
      <c r="E28624">
        <v>41100000</v>
      </c>
      <c r="F28624" t="s">
        <v>81</v>
      </c>
      <c r="G28624" t="s">
        <v>8820</v>
      </c>
      <c r="H28624" t="s">
        <v>8821</v>
      </c>
      <c r="I28624" t="s">
        <v>11927</v>
      </c>
      <c r="J28624">
        <v>20230731</v>
      </c>
      <c r="K28624" t="s">
        <v>14636</v>
      </c>
      <c r="L28624">
        <v>16073.21</v>
      </c>
      <c r="M28624">
        <v>0</v>
      </c>
      <c r="N28624" t="s">
        <v>27</v>
      </c>
      <c r="O28624">
        <v>20230816</v>
      </c>
    </row>
    <row r="28625" spans="1:15" x14ac:dyDescent="0.25">
      <c r="A28625" t="s">
        <v>14235</v>
      </c>
      <c r="B28625" t="s">
        <v>14236</v>
      </c>
      <c r="C28625">
        <v>1600012338</v>
      </c>
      <c r="D28625">
        <v>20231012</v>
      </c>
      <c r="E28625">
        <v>44571005</v>
      </c>
      <c r="F28625" t="s">
        <v>35</v>
      </c>
      <c r="I28625" t="s">
        <v>14722</v>
      </c>
      <c r="J28625">
        <v>20231012</v>
      </c>
      <c r="K28625" t="s">
        <v>14723</v>
      </c>
      <c r="L28625">
        <v>0</v>
      </c>
      <c r="M28625">
        <v>50</v>
      </c>
    </row>
    <row r="28626" spans="1:15" x14ac:dyDescent="0.25">
      <c r="A28626" t="s">
        <v>14235</v>
      </c>
      <c r="B28626" t="s">
        <v>14236</v>
      </c>
      <c r="C28626">
        <v>1600005590</v>
      </c>
      <c r="D28626">
        <v>20230630</v>
      </c>
      <c r="E28626">
        <v>70600099</v>
      </c>
      <c r="F28626" t="s">
        <v>14249</v>
      </c>
      <c r="I28626" t="s">
        <v>11083</v>
      </c>
      <c r="J28626">
        <v>20230630</v>
      </c>
      <c r="K28626" t="s">
        <v>14968</v>
      </c>
      <c r="L28626">
        <v>0</v>
      </c>
      <c r="M28626">
        <v>5909.94</v>
      </c>
    </row>
    <row r="28627" spans="1:15" x14ac:dyDescent="0.25">
      <c r="A28627" t="s">
        <v>14235</v>
      </c>
      <c r="B28627" t="s">
        <v>14236</v>
      </c>
      <c r="C28627">
        <v>1600007410</v>
      </c>
      <c r="D28627">
        <v>20230731</v>
      </c>
      <c r="E28627">
        <v>70600005</v>
      </c>
      <c r="F28627" t="s">
        <v>12295</v>
      </c>
      <c r="I28627" t="s">
        <v>11594</v>
      </c>
      <c r="J28627">
        <v>20230731</v>
      </c>
      <c r="K28627" t="s">
        <v>14890</v>
      </c>
      <c r="L28627">
        <v>0</v>
      </c>
      <c r="M28627">
        <v>1718.95</v>
      </c>
    </row>
    <row r="28628" spans="1:15" x14ac:dyDescent="0.25">
      <c r="A28628" t="s">
        <v>14235</v>
      </c>
      <c r="B28628" t="s">
        <v>14236</v>
      </c>
      <c r="C28628">
        <v>1600000890</v>
      </c>
      <c r="D28628">
        <v>20230425</v>
      </c>
      <c r="E28628">
        <v>41100000</v>
      </c>
      <c r="F28628" t="s">
        <v>81</v>
      </c>
      <c r="G28628" t="s">
        <v>5895</v>
      </c>
      <c r="H28628" t="s">
        <v>5896</v>
      </c>
      <c r="I28628" t="s">
        <v>14469</v>
      </c>
      <c r="J28628">
        <v>20230425</v>
      </c>
      <c r="K28628" t="s">
        <v>14470</v>
      </c>
      <c r="L28628">
        <v>216</v>
      </c>
      <c r="M28628">
        <v>0</v>
      </c>
    </row>
    <row r="28629" spans="1:15" x14ac:dyDescent="0.25">
      <c r="A28629" t="s">
        <v>14235</v>
      </c>
      <c r="B28629" t="s">
        <v>14236</v>
      </c>
      <c r="C28629">
        <v>1600000925</v>
      </c>
      <c r="D28629">
        <v>20230426</v>
      </c>
      <c r="E28629">
        <v>44571005</v>
      </c>
      <c r="F28629" t="s">
        <v>35</v>
      </c>
      <c r="I28629" t="s">
        <v>12580</v>
      </c>
      <c r="J28629">
        <v>20230426</v>
      </c>
      <c r="K28629" t="s">
        <v>14432</v>
      </c>
      <c r="L28629">
        <v>0</v>
      </c>
      <c r="M28629">
        <v>272.49</v>
      </c>
      <c r="N28629" t="s">
        <v>83</v>
      </c>
      <c r="O28629">
        <v>20230622</v>
      </c>
    </row>
    <row r="28630" spans="1:15" x14ac:dyDescent="0.25">
      <c r="A28630" t="s">
        <v>14235</v>
      </c>
      <c r="B28630" t="s">
        <v>14236</v>
      </c>
      <c r="C28630">
        <v>1600005632</v>
      </c>
      <c r="D28630">
        <v>20230630</v>
      </c>
      <c r="E28630">
        <v>41100000</v>
      </c>
      <c r="F28630" t="s">
        <v>81</v>
      </c>
      <c r="G28630" t="s">
        <v>5930</v>
      </c>
      <c r="H28630" t="s">
        <v>5931</v>
      </c>
      <c r="I28630" t="s">
        <v>11908</v>
      </c>
      <c r="J28630">
        <v>20230630</v>
      </c>
      <c r="K28630" t="s">
        <v>14356</v>
      </c>
      <c r="L28630">
        <v>3127.44</v>
      </c>
      <c r="M28630">
        <v>0</v>
      </c>
      <c r="N28630" t="s">
        <v>34</v>
      </c>
      <c r="O28630">
        <v>20230712</v>
      </c>
    </row>
    <row r="28631" spans="1:15" x14ac:dyDescent="0.25">
      <c r="A28631" t="s">
        <v>14235</v>
      </c>
      <c r="B28631" t="s">
        <v>14236</v>
      </c>
      <c r="C28631">
        <v>1600009051</v>
      </c>
      <c r="D28631">
        <v>20230831</v>
      </c>
      <c r="E28631">
        <v>70600001</v>
      </c>
      <c r="F28631" t="s">
        <v>11782</v>
      </c>
      <c r="I28631" t="s">
        <v>2210</v>
      </c>
      <c r="J28631">
        <v>20230831</v>
      </c>
      <c r="K28631" t="s">
        <v>2211</v>
      </c>
      <c r="L28631">
        <v>0</v>
      </c>
      <c r="M28631">
        <v>705</v>
      </c>
    </row>
    <row r="28632" spans="1:15" x14ac:dyDescent="0.25">
      <c r="A28632" t="s">
        <v>14235</v>
      </c>
      <c r="B28632" t="s">
        <v>14236</v>
      </c>
      <c r="C28632">
        <v>1600005781</v>
      </c>
      <c r="D28632">
        <v>20230630</v>
      </c>
      <c r="E28632">
        <v>41100000</v>
      </c>
      <c r="F28632" t="s">
        <v>81</v>
      </c>
      <c r="G28632" t="s">
        <v>702</v>
      </c>
      <c r="H28632" t="s">
        <v>703</v>
      </c>
      <c r="I28632" t="s">
        <v>14571</v>
      </c>
      <c r="J28632">
        <v>20230630</v>
      </c>
      <c r="K28632" t="s">
        <v>608</v>
      </c>
      <c r="L28632">
        <v>386.9</v>
      </c>
      <c r="M28632">
        <v>0</v>
      </c>
    </row>
    <row r="28633" spans="1:15" x14ac:dyDescent="0.25">
      <c r="A28633" t="s">
        <v>14235</v>
      </c>
      <c r="B28633" t="s">
        <v>14236</v>
      </c>
      <c r="C28633">
        <v>1600012340</v>
      </c>
      <c r="D28633">
        <v>20231012</v>
      </c>
      <c r="E28633">
        <v>44571005</v>
      </c>
      <c r="F28633" t="s">
        <v>35</v>
      </c>
      <c r="I28633" t="s">
        <v>15037</v>
      </c>
      <c r="J28633">
        <v>20231012</v>
      </c>
      <c r="K28633" t="s">
        <v>15038</v>
      </c>
      <c r="L28633">
        <v>0</v>
      </c>
      <c r="M28633">
        <v>98.8</v>
      </c>
    </row>
    <row r="28634" spans="1:15" x14ac:dyDescent="0.25">
      <c r="A28634" t="s">
        <v>14235</v>
      </c>
      <c r="B28634" t="s">
        <v>14236</v>
      </c>
      <c r="C28634">
        <v>1600005724</v>
      </c>
      <c r="D28634">
        <v>20230630</v>
      </c>
      <c r="E28634">
        <v>44571005</v>
      </c>
      <c r="F28634" t="s">
        <v>35</v>
      </c>
      <c r="I28634" t="s">
        <v>9538</v>
      </c>
      <c r="J28634">
        <v>20230630</v>
      </c>
      <c r="K28634" t="s">
        <v>14565</v>
      </c>
      <c r="L28634">
        <v>0</v>
      </c>
      <c r="M28634">
        <v>254.51</v>
      </c>
      <c r="N28634" t="s">
        <v>80</v>
      </c>
      <c r="O28634">
        <v>20230921</v>
      </c>
    </row>
    <row r="28635" spans="1:15" x14ac:dyDescent="0.25">
      <c r="A28635" t="s">
        <v>14235</v>
      </c>
      <c r="B28635" t="s">
        <v>14236</v>
      </c>
      <c r="C28635">
        <v>1600001986</v>
      </c>
      <c r="D28635">
        <v>20230430</v>
      </c>
      <c r="E28635">
        <v>70600005</v>
      </c>
      <c r="F28635" t="s">
        <v>12295</v>
      </c>
      <c r="I28635" t="s">
        <v>14106</v>
      </c>
      <c r="J28635">
        <v>20230430</v>
      </c>
      <c r="K28635" t="s">
        <v>16133</v>
      </c>
      <c r="L28635">
        <v>0</v>
      </c>
      <c r="M28635">
        <v>133.06</v>
      </c>
    </row>
    <row r="28636" spans="1:15" x14ac:dyDescent="0.25">
      <c r="A28636" t="s">
        <v>14235</v>
      </c>
      <c r="B28636" t="s">
        <v>14236</v>
      </c>
      <c r="C28636">
        <v>1600010607</v>
      </c>
      <c r="D28636">
        <v>20230930</v>
      </c>
      <c r="E28636">
        <v>70600001</v>
      </c>
      <c r="F28636" t="s">
        <v>11782</v>
      </c>
      <c r="I28636" t="s">
        <v>10522</v>
      </c>
      <c r="J28636">
        <v>20230930</v>
      </c>
      <c r="K28636" t="s">
        <v>15081</v>
      </c>
      <c r="L28636">
        <v>0</v>
      </c>
      <c r="M28636">
        <v>625</v>
      </c>
    </row>
    <row r="28637" spans="1:15" x14ac:dyDescent="0.25">
      <c r="A28637" t="s">
        <v>14235</v>
      </c>
      <c r="B28637" t="s">
        <v>14236</v>
      </c>
      <c r="C28637">
        <v>1600010641</v>
      </c>
      <c r="D28637">
        <v>20230930</v>
      </c>
      <c r="E28637">
        <v>41100000</v>
      </c>
      <c r="F28637" t="s">
        <v>81</v>
      </c>
      <c r="G28637" t="s">
        <v>9141</v>
      </c>
      <c r="H28637" t="s">
        <v>9142</v>
      </c>
      <c r="I28637" t="s">
        <v>13355</v>
      </c>
      <c r="J28637">
        <v>20230930</v>
      </c>
      <c r="K28637" t="s">
        <v>15722</v>
      </c>
      <c r="L28637">
        <v>831.29</v>
      </c>
      <c r="M28637">
        <v>0</v>
      </c>
      <c r="N28637" t="s">
        <v>117</v>
      </c>
      <c r="O28637">
        <v>20231010</v>
      </c>
    </row>
    <row r="28638" spans="1:15" x14ac:dyDescent="0.25">
      <c r="A28638" t="s">
        <v>14235</v>
      </c>
      <c r="B28638" t="s">
        <v>14236</v>
      </c>
      <c r="C28638">
        <v>1600010643</v>
      </c>
      <c r="D28638">
        <v>20230930</v>
      </c>
      <c r="E28638">
        <v>44571005</v>
      </c>
      <c r="F28638" t="s">
        <v>35</v>
      </c>
      <c r="I28638" t="s">
        <v>10971</v>
      </c>
      <c r="J28638">
        <v>20230930</v>
      </c>
      <c r="K28638" t="s">
        <v>14828</v>
      </c>
      <c r="L28638">
        <v>0</v>
      </c>
      <c r="M28638">
        <v>34.14</v>
      </c>
      <c r="N28638" t="s">
        <v>34</v>
      </c>
      <c r="O28638">
        <v>20231124</v>
      </c>
    </row>
    <row r="28639" spans="1:15" x14ac:dyDescent="0.25">
      <c r="A28639" t="s">
        <v>14235</v>
      </c>
      <c r="B28639" t="s">
        <v>14236</v>
      </c>
      <c r="C28639">
        <v>1600009564</v>
      </c>
      <c r="D28639">
        <v>20230831</v>
      </c>
      <c r="E28639">
        <v>70830000</v>
      </c>
      <c r="F28639" t="s">
        <v>14255</v>
      </c>
      <c r="I28639" t="s">
        <v>15828</v>
      </c>
      <c r="J28639">
        <v>20230831</v>
      </c>
      <c r="K28639" t="s">
        <v>15829</v>
      </c>
      <c r="L28639">
        <v>0</v>
      </c>
      <c r="M28639">
        <v>1760</v>
      </c>
    </row>
    <row r="28640" spans="1:15" x14ac:dyDescent="0.25">
      <c r="A28640" t="s">
        <v>14235</v>
      </c>
      <c r="B28640" t="s">
        <v>14236</v>
      </c>
      <c r="C28640">
        <v>1600007435</v>
      </c>
      <c r="D28640">
        <v>20230731</v>
      </c>
      <c r="E28640">
        <v>41100000</v>
      </c>
      <c r="F28640" t="s">
        <v>81</v>
      </c>
      <c r="G28640" t="s">
        <v>8895</v>
      </c>
      <c r="H28640" t="s">
        <v>8896</v>
      </c>
      <c r="I28640" t="s">
        <v>9131</v>
      </c>
      <c r="J28640">
        <v>20230731</v>
      </c>
      <c r="K28640" t="s">
        <v>14491</v>
      </c>
      <c r="L28640">
        <v>45055.34</v>
      </c>
      <c r="M28640">
        <v>0</v>
      </c>
      <c r="N28640" t="s">
        <v>34</v>
      </c>
      <c r="O28640">
        <v>20230816</v>
      </c>
    </row>
    <row r="28641" spans="1:15" x14ac:dyDescent="0.25">
      <c r="A28641" t="s">
        <v>14235</v>
      </c>
      <c r="B28641" t="s">
        <v>14236</v>
      </c>
      <c r="C28641">
        <v>1600007524</v>
      </c>
      <c r="D28641">
        <v>20230731</v>
      </c>
      <c r="E28641">
        <v>44571005</v>
      </c>
      <c r="F28641" t="s">
        <v>35</v>
      </c>
      <c r="I28641" t="s">
        <v>12659</v>
      </c>
      <c r="J28641">
        <v>20230731</v>
      </c>
      <c r="K28641" t="s">
        <v>16066</v>
      </c>
      <c r="L28641">
        <v>0</v>
      </c>
      <c r="M28641">
        <v>42</v>
      </c>
      <c r="N28641" t="s">
        <v>80</v>
      </c>
      <c r="O28641">
        <v>20230921</v>
      </c>
    </row>
    <row r="28642" spans="1:15" x14ac:dyDescent="0.25">
      <c r="A28642" t="s">
        <v>14235</v>
      </c>
      <c r="B28642" t="s">
        <v>14236</v>
      </c>
      <c r="C28642">
        <v>1600005667</v>
      </c>
      <c r="D28642">
        <v>20230630</v>
      </c>
      <c r="E28642">
        <v>70600001</v>
      </c>
      <c r="F28642" t="s">
        <v>11782</v>
      </c>
      <c r="I28642" t="s">
        <v>5096</v>
      </c>
      <c r="J28642">
        <v>20230630</v>
      </c>
      <c r="K28642" t="s">
        <v>5097</v>
      </c>
      <c r="L28642">
        <v>0</v>
      </c>
      <c r="M28642">
        <v>200</v>
      </c>
    </row>
    <row r="28643" spans="1:15" x14ac:dyDescent="0.25">
      <c r="A28643" t="s">
        <v>14235</v>
      </c>
      <c r="B28643" t="s">
        <v>14236</v>
      </c>
      <c r="C28643">
        <v>1600009096</v>
      </c>
      <c r="D28643">
        <v>20230831</v>
      </c>
      <c r="E28643">
        <v>70600001</v>
      </c>
      <c r="F28643" t="s">
        <v>11782</v>
      </c>
      <c r="I28643" t="s">
        <v>5503</v>
      </c>
      <c r="J28643">
        <v>20230831</v>
      </c>
      <c r="K28643" t="s">
        <v>5504</v>
      </c>
      <c r="L28643">
        <v>0</v>
      </c>
      <c r="M28643">
        <v>1360</v>
      </c>
    </row>
    <row r="28644" spans="1:15" x14ac:dyDescent="0.25">
      <c r="A28644" t="s">
        <v>14235</v>
      </c>
      <c r="B28644" t="s">
        <v>14236</v>
      </c>
      <c r="C28644">
        <v>1600007453</v>
      </c>
      <c r="D28644">
        <v>20230731</v>
      </c>
      <c r="E28644">
        <v>70600005</v>
      </c>
      <c r="F28644" t="s">
        <v>12295</v>
      </c>
      <c r="I28644" t="s">
        <v>12775</v>
      </c>
      <c r="J28644">
        <v>20230731</v>
      </c>
      <c r="K28644" t="s">
        <v>14408</v>
      </c>
      <c r="L28644">
        <v>0</v>
      </c>
      <c r="M28644">
        <v>-137.76</v>
      </c>
    </row>
    <row r="28645" spans="1:15" x14ac:dyDescent="0.25">
      <c r="A28645" t="s">
        <v>14235</v>
      </c>
      <c r="B28645" t="s">
        <v>14236</v>
      </c>
      <c r="C28645">
        <v>1600006347</v>
      </c>
      <c r="D28645">
        <v>20230725</v>
      </c>
      <c r="E28645">
        <v>41100000</v>
      </c>
      <c r="F28645" t="s">
        <v>81</v>
      </c>
      <c r="G28645" t="s">
        <v>7982</v>
      </c>
      <c r="H28645" t="s">
        <v>7983</v>
      </c>
      <c r="I28645" t="s">
        <v>11770</v>
      </c>
      <c r="J28645">
        <v>20230725</v>
      </c>
      <c r="K28645" t="s">
        <v>14558</v>
      </c>
      <c r="L28645">
        <v>216</v>
      </c>
      <c r="M28645">
        <v>0</v>
      </c>
      <c r="N28645" t="s">
        <v>27</v>
      </c>
      <c r="O28645">
        <v>20230727</v>
      </c>
    </row>
    <row r="28646" spans="1:15" x14ac:dyDescent="0.25">
      <c r="A28646" t="s">
        <v>14235</v>
      </c>
      <c r="B28646" t="s">
        <v>14236</v>
      </c>
      <c r="C28646">
        <v>1600005569</v>
      </c>
      <c r="D28646">
        <v>20230630</v>
      </c>
      <c r="E28646">
        <v>44571005</v>
      </c>
      <c r="F28646" t="s">
        <v>35</v>
      </c>
      <c r="I28646" t="s">
        <v>9851</v>
      </c>
      <c r="J28646">
        <v>20230630</v>
      </c>
      <c r="K28646" t="s">
        <v>14381</v>
      </c>
      <c r="L28646">
        <v>0</v>
      </c>
      <c r="M28646">
        <v>3147.35</v>
      </c>
      <c r="N28646" t="s">
        <v>80</v>
      </c>
      <c r="O28646">
        <v>20230921</v>
      </c>
    </row>
    <row r="28647" spans="1:15" x14ac:dyDescent="0.25">
      <c r="A28647" t="s">
        <v>14235</v>
      </c>
      <c r="B28647" t="s">
        <v>14236</v>
      </c>
      <c r="C28647">
        <v>1600005755</v>
      </c>
      <c r="D28647">
        <v>20230630</v>
      </c>
      <c r="E28647">
        <v>44571005</v>
      </c>
      <c r="F28647" t="s">
        <v>35</v>
      </c>
      <c r="I28647" t="s">
        <v>12373</v>
      </c>
      <c r="J28647">
        <v>20230630</v>
      </c>
      <c r="K28647" t="s">
        <v>15653</v>
      </c>
      <c r="L28647">
        <v>0</v>
      </c>
      <c r="M28647">
        <v>901.39</v>
      </c>
      <c r="N28647" t="s">
        <v>80</v>
      </c>
      <c r="O28647">
        <v>20230921</v>
      </c>
    </row>
    <row r="28648" spans="1:15" x14ac:dyDescent="0.25">
      <c r="A28648" t="s">
        <v>14235</v>
      </c>
      <c r="B28648" t="s">
        <v>14236</v>
      </c>
      <c r="C28648">
        <v>1600006267</v>
      </c>
      <c r="D28648">
        <v>20230715</v>
      </c>
      <c r="E28648">
        <v>41100000</v>
      </c>
      <c r="F28648" t="s">
        <v>81</v>
      </c>
      <c r="G28648" t="s">
        <v>759</v>
      </c>
      <c r="H28648" t="s">
        <v>760</v>
      </c>
      <c r="I28648" t="s">
        <v>1908</v>
      </c>
      <c r="J28648">
        <v>20230715</v>
      </c>
      <c r="K28648" t="s">
        <v>1909</v>
      </c>
      <c r="L28648">
        <v>111.6</v>
      </c>
      <c r="M28648">
        <v>0</v>
      </c>
      <c r="N28648" t="s">
        <v>34</v>
      </c>
      <c r="O28648">
        <v>20230816</v>
      </c>
    </row>
    <row r="28649" spans="1:15" x14ac:dyDescent="0.25">
      <c r="A28649" t="s">
        <v>14235</v>
      </c>
      <c r="B28649" t="s">
        <v>14236</v>
      </c>
      <c r="C28649">
        <v>1600005690</v>
      </c>
      <c r="D28649">
        <v>20230630</v>
      </c>
      <c r="E28649">
        <v>41100000</v>
      </c>
      <c r="F28649" t="s">
        <v>81</v>
      </c>
      <c r="G28649" t="s">
        <v>9497</v>
      </c>
      <c r="H28649" t="s">
        <v>9498</v>
      </c>
      <c r="I28649" t="s">
        <v>11465</v>
      </c>
      <c r="J28649">
        <v>20230630</v>
      </c>
      <c r="K28649" t="s">
        <v>15188</v>
      </c>
      <c r="L28649">
        <v>14500.06</v>
      </c>
      <c r="M28649">
        <v>0</v>
      </c>
      <c r="N28649" t="s">
        <v>117</v>
      </c>
      <c r="O28649">
        <v>20230712</v>
      </c>
    </row>
    <row r="28650" spans="1:15" x14ac:dyDescent="0.25">
      <c r="A28650" t="s">
        <v>14235</v>
      </c>
      <c r="B28650" t="s">
        <v>14236</v>
      </c>
      <c r="C28650">
        <v>1600005598</v>
      </c>
      <c r="D28650">
        <v>20230630</v>
      </c>
      <c r="E28650">
        <v>70600005</v>
      </c>
      <c r="F28650" t="s">
        <v>12295</v>
      </c>
      <c r="I28650" t="s">
        <v>11096</v>
      </c>
      <c r="J28650">
        <v>20230630</v>
      </c>
      <c r="K28650" t="s">
        <v>14526</v>
      </c>
      <c r="L28650">
        <v>0</v>
      </c>
      <c r="M28650">
        <v>384.09</v>
      </c>
    </row>
    <row r="28651" spans="1:15" x14ac:dyDescent="0.25">
      <c r="A28651" t="s">
        <v>14235</v>
      </c>
      <c r="B28651" t="s">
        <v>14236</v>
      </c>
      <c r="C28651">
        <v>1600002191</v>
      </c>
      <c r="D28651">
        <v>20230430</v>
      </c>
      <c r="E28651">
        <v>70600001</v>
      </c>
      <c r="F28651" t="s">
        <v>11782</v>
      </c>
      <c r="I28651" t="s">
        <v>10069</v>
      </c>
      <c r="J28651">
        <v>20230430</v>
      </c>
      <c r="K28651" t="s">
        <v>15962</v>
      </c>
      <c r="L28651">
        <v>0</v>
      </c>
      <c r="M28651">
        <v>850</v>
      </c>
    </row>
    <row r="28652" spans="1:15" x14ac:dyDescent="0.25">
      <c r="A28652" t="s">
        <v>14235</v>
      </c>
      <c r="B28652" t="s">
        <v>14236</v>
      </c>
      <c r="C28652">
        <v>1600010647</v>
      </c>
      <c r="D28652">
        <v>20230930</v>
      </c>
      <c r="E28652">
        <v>70600005</v>
      </c>
      <c r="F28652" t="s">
        <v>12295</v>
      </c>
      <c r="I28652" t="s">
        <v>12948</v>
      </c>
      <c r="J28652">
        <v>20230930</v>
      </c>
      <c r="K28652" t="s">
        <v>14472</v>
      </c>
      <c r="L28652">
        <v>0</v>
      </c>
      <c r="M28652">
        <v>934.9</v>
      </c>
    </row>
    <row r="28653" spans="1:15" x14ac:dyDescent="0.25">
      <c r="A28653" t="s">
        <v>14235</v>
      </c>
      <c r="B28653" t="s">
        <v>14236</v>
      </c>
      <c r="C28653">
        <v>1600009561</v>
      </c>
      <c r="D28653">
        <v>20230831</v>
      </c>
      <c r="E28653">
        <v>70830000</v>
      </c>
      <c r="F28653" t="s">
        <v>14255</v>
      </c>
      <c r="I28653" t="s">
        <v>16069</v>
      </c>
      <c r="J28653">
        <v>20230831</v>
      </c>
      <c r="K28653" t="s">
        <v>16070</v>
      </c>
      <c r="L28653">
        <v>0</v>
      </c>
      <c r="M28653">
        <v>1760</v>
      </c>
    </row>
    <row r="28654" spans="1:15" x14ac:dyDescent="0.25">
      <c r="A28654" t="s">
        <v>14235</v>
      </c>
      <c r="B28654" t="s">
        <v>14236</v>
      </c>
      <c r="C28654">
        <v>1600005760</v>
      </c>
      <c r="D28654">
        <v>20230630</v>
      </c>
      <c r="E28654">
        <v>44571005</v>
      </c>
      <c r="F28654" t="s">
        <v>35</v>
      </c>
      <c r="I28654" t="s">
        <v>13854</v>
      </c>
      <c r="J28654">
        <v>20230630</v>
      </c>
      <c r="K28654" t="s">
        <v>15168</v>
      </c>
      <c r="L28654">
        <v>0</v>
      </c>
      <c r="M28654">
        <v>890.53</v>
      </c>
      <c r="N28654" t="s">
        <v>80</v>
      </c>
      <c r="O28654">
        <v>20230921</v>
      </c>
    </row>
    <row r="28655" spans="1:15" x14ac:dyDescent="0.25">
      <c r="A28655" t="s">
        <v>14235</v>
      </c>
      <c r="B28655" t="s">
        <v>14236</v>
      </c>
      <c r="C28655">
        <v>1600005549</v>
      </c>
      <c r="D28655">
        <v>20230630</v>
      </c>
      <c r="E28655">
        <v>70600005</v>
      </c>
      <c r="F28655" t="s">
        <v>12295</v>
      </c>
      <c r="I28655" t="s">
        <v>13424</v>
      </c>
      <c r="J28655">
        <v>20230630</v>
      </c>
      <c r="K28655" t="s">
        <v>14758</v>
      </c>
      <c r="L28655">
        <v>0</v>
      </c>
      <c r="M28655">
        <v>1544.62</v>
      </c>
    </row>
    <row r="28656" spans="1:15" x14ac:dyDescent="0.25">
      <c r="A28656" t="s">
        <v>14235</v>
      </c>
      <c r="B28656" t="s">
        <v>14236</v>
      </c>
      <c r="C28656">
        <v>1600006314</v>
      </c>
      <c r="D28656">
        <v>20230715</v>
      </c>
      <c r="E28656">
        <v>70600005</v>
      </c>
      <c r="F28656" t="s">
        <v>12295</v>
      </c>
      <c r="I28656" t="s">
        <v>10632</v>
      </c>
      <c r="J28656">
        <v>20230715</v>
      </c>
      <c r="K28656" t="s">
        <v>14376</v>
      </c>
      <c r="L28656">
        <v>0</v>
      </c>
      <c r="M28656">
        <v>-22.96</v>
      </c>
    </row>
    <row r="28657" spans="1:15" x14ac:dyDescent="0.25">
      <c r="A28657" t="s">
        <v>14235</v>
      </c>
      <c r="B28657" t="s">
        <v>14236</v>
      </c>
      <c r="C28657">
        <v>1600010699</v>
      </c>
      <c r="D28657">
        <v>20230930</v>
      </c>
      <c r="E28657">
        <v>70600001</v>
      </c>
      <c r="F28657" t="s">
        <v>11782</v>
      </c>
      <c r="I28657" t="s">
        <v>11194</v>
      </c>
      <c r="J28657">
        <v>20230930</v>
      </c>
      <c r="K28657" t="s">
        <v>14335</v>
      </c>
      <c r="L28657">
        <v>0</v>
      </c>
      <c r="M28657">
        <v>1340</v>
      </c>
    </row>
    <row r="28658" spans="1:15" x14ac:dyDescent="0.25">
      <c r="A28658" t="s">
        <v>14235</v>
      </c>
      <c r="B28658" t="s">
        <v>14236</v>
      </c>
      <c r="C28658">
        <v>1600004192</v>
      </c>
      <c r="D28658">
        <v>20230531</v>
      </c>
      <c r="E28658">
        <v>44571005</v>
      </c>
      <c r="F28658" t="s">
        <v>35</v>
      </c>
      <c r="I28658" t="s">
        <v>14064</v>
      </c>
      <c r="J28658">
        <v>20230531</v>
      </c>
      <c r="K28658" t="s">
        <v>14570</v>
      </c>
      <c r="L28658">
        <v>0</v>
      </c>
      <c r="M28658">
        <v>2271.31</v>
      </c>
      <c r="N28658" t="s">
        <v>37</v>
      </c>
      <c r="O28658">
        <v>20230718</v>
      </c>
    </row>
    <row r="28659" spans="1:15" x14ac:dyDescent="0.25">
      <c r="A28659" t="s">
        <v>14235</v>
      </c>
      <c r="B28659" t="s">
        <v>14236</v>
      </c>
      <c r="C28659">
        <v>1600007402</v>
      </c>
      <c r="D28659">
        <v>20230731</v>
      </c>
      <c r="E28659">
        <v>44571005</v>
      </c>
      <c r="F28659" t="s">
        <v>35</v>
      </c>
      <c r="I28659" t="s">
        <v>11990</v>
      </c>
      <c r="J28659">
        <v>20230731</v>
      </c>
      <c r="K28659" t="s">
        <v>15294</v>
      </c>
      <c r="L28659">
        <v>0</v>
      </c>
      <c r="M28659">
        <v>2792.2</v>
      </c>
      <c r="N28659" t="s">
        <v>80</v>
      </c>
      <c r="O28659">
        <v>20230921</v>
      </c>
    </row>
    <row r="28660" spans="1:15" x14ac:dyDescent="0.25">
      <c r="A28660" t="s">
        <v>14235</v>
      </c>
      <c r="B28660" t="s">
        <v>14236</v>
      </c>
      <c r="C28660">
        <v>1600002232</v>
      </c>
      <c r="D28660">
        <v>20230515</v>
      </c>
      <c r="E28660">
        <v>70600001</v>
      </c>
      <c r="F28660" t="s">
        <v>11782</v>
      </c>
      <c r="I28660" t="s">
        <v>12702</v>
      </c>
      <c r="J28660">
        <v>20230515</v>
      </c>
      <c r="K28660" t="s">
        <v>16278</v>
      </c>
      <c r="L28660">
        <v>0</v>
      </c>
      <c r="M28660">
        <v>400</v>
      </c>
    </row>
    <row r="28661" spans="1:15" x14ac:dyDescent="0.25">
      <c r="A28661" t="s">
        <v>14235</v>
      </c>
      <c r="B28661" t="s">
        <v>14236</v>
      </c>
      <c r="C28661">
        <v>1600012351</v>
      </c>
      <c r="D28661">
        <v>20231013</v>
      </c>
      <c r="E28661">
        <v>44571005</v>
      </c>
      <c r="F28661" t="s">
        <v>35</v>
      </c>
      <c r="I28661" t="s">
        <v>15668</v>
      </c>
      <c r="J28661">
        <v>20231013</v>
      </c>
      <c r="K28661" t="s">
        <v>15363</v>
      </c>
      <c r="L28661">
        <v>0</v>
      </c>
      <c r="M28661">
        <v>34</v>
      </c>
    </row>
    <row r="28662" spans="1:15" x14ac:dyDescent="0.25">
      <c r="A28662" t="s">
        <v>14235</v>
      </c>
      <c r="B28662" t="s">
        <v>14236</v>
      </c>
      <c r="C28662">
        <v>1600000884</v>
      </c>
      <c r="D28662">
        <v>20230425</v>
      </c>
      <c r="E28662">
        <v>41100000</v>
      </c>
      <c r="F28662" t="s">
        <v>81</v>
      </c>
      <c r="G28662" t="s">
        <v>8679</v>
      </c>
      <c r="H28662" t="s">
        <v>8680</v>
      </c>
      <c r="I28662" t="s">
        <v>10902</v>
      </c>
      <c r="J28662">
        <v>20230425</v>
      </c>
      <c r="K28662" t="s">
        <v>15937</v>
      </c>
      <c r="L28662">
        <v>360</v>
      </c>
      <c r="M28662">
        <v>0</v>
      </c>
      <c r="N28662" t="s">
        <v>54</v>
      </c>
      <c r="O28662">
        <v>20230427</v>
      </c>
    </row>
    <row r="28663" spans="1:15" x14ac:dyDescent="0.25">
      <c r="A28663" t="s">
        <v>14235</v>
      </c>
      <c r="B28663" t="s">
        <v>14236</v>
      </c>
      <c r="C28663">
        <v>1600001958</v>
      </c>
      <c r="D28663">
        <v>20230430</v>
      </c>
      <c r="E28663">
        <v>41100000</v>
      </c>
      <c r="F28663" t="s">
        <v>81</v>
      </c>
      <c r="G28663" t="s">
        <v>8939</v>
      </c>
      <c r="H28663" t="s">
        <v>8940</v>
      </c>
      <c r="I28663" t="s">
        <v>15791</v>
      </c>
      <c r="J28663">
        <v>20230430</v>
      </c>
      <c r="K28663" t="s">
        <v>15792</v>
      </c>
      <c r="L28663">
        <v>3412.8</v>
      </c>
      <c r="M28663">
        <v>0</v>
      </c>
      <c r="N28663" t="s">
        <v>37</v>
      </c>
      <c r="O28663">
        <v>20230703</v>
      </c>
    </row>
    <row r="28664" spans="1:15" x14ac:dyDescent="0.25">
      <c r="A28664" t="s">
        <v>14235</v>
      </c>
      <c r="B28664" t="s">
        <v>14236</v>
      </c>
      <c r="C28664">
        <v>1600001908</v>
      </c>
      <c r="D28664">
        <v>20230430</v>
      </c>
      <c r="E28664">
        <v>44571005</v>
      </c>
      <c r="F28664" t="s">
        <v>35</v>
      </c>
      <c r="I28664" t="s">
        <v>16254</v>
      </c>
      <c r="J28664">
        <v>20230430</v>
      </c>
      <c r="K28664" t="s">
        <v>1261</v>
      </c>
      <c r="L28664">
        <v>0</v>
      </c>
      <c r="M28664">
        <v>305.72000000000003</v>
      </c>
      <c r="N28664" t="s">
        <v>80</v>
      </c>
      <c r="O28664">
        <v>20230921</v>
      </c>
    </row>
    <row r="28665" spans="1:15" x14ac:dyDescent="0.25">
      <c r="A28665" t="s">
        <v>14235</v>
      </c>
      <c r="B28665" t="s">
        <v>14236</v>
      </c>
      <c r="C28665">
        <v>1600000946</v>
      </c>
      <c r="D28665">
        <v>20230427</v>
      </c>
      <c r="E28665">
        <v>70600001</v>
      </c>
      <c r="F28665" t="s">
        <v>11782</v>
      </c>
      <c r="I28665" t="s">
        <v>16413</v>
      </c>
      <c r="J28665">
        <v>20230427</v>
      </c>
      <c r="K28665" t="s">
        <v>16414</v>
      </c>
      <c r="L28665">
        <v>0</v>
      </c>
      <c r="M28665">
        <v>690</v>
      </c>
    </row>
    <row r="28666" spans="1:15" x14ac:dyDescent="0.25">
      <c r="A28666" t="s">
        <v>14235</v>
      </c>
      <c r="B28666" t="s">
        <v>14236</v>
      </c>
      <c r="C28666">
        <v>1600012715</v>
      </c>
      <c r="D28666">
        <v>20231031</v>
      </c>
      <c r="E28666">
        <v>41100000</v>
      </c>
      <c r="F28666" t="s">
        <v>81</v>
      </c>
      <c r="G28666" t="s">
        <v>1256</v>
      </c>
      <c r="H28666" t="s">
        <v>1257</v>
      </c>
      <c r="I28666" t="s">
        <v>16174</v>
      </c>
      <c r="J28666">
        <v>20231031</v>
      </c>
      <c r="K28666" t="s">
        <v>14763</v>
      </c>
      <c r="L28666">
        <v>924</v>
      </c>
      <c r="M28666">
        <v>0</v>
      </c>
    </row>
    <row r="28667" spans="1:15" x14ac:dyDescent="0.25">
      <c r="A28667" t="s">
        <v>14235</v>
      </c>
      <c r="B28667" t="s">
        <v>14236</v>
      </c>
      <c r="C28667">
        <v>1600012670</v>
      </c>
      <c r="D28667">
        <v>20231031</v>
      </c>
      <c r="E28667">
        <v>44571005</v>
      </c>
      <c r="F28667" t="s">
        <v>35</v>
      </c>
      <c r="I28667" t="s">
        <v>14792</v>
      </c>
      <c r="J28667">
        <v>20231031</v>
      </c>
      <c r="K28667" t="s">
        <v>14793</v>
      </c>
      <c r="L28667">
        <v>0</v>
      </c>
      <c r="M28667">
        <v>445.69</v>
      </c>
    </row>
    <row r="28668" spans="1:15" x14ac:dyDescent="0.25">
      <c r="A28668" t="s">
        <v>14235</v>
      </c>
      <c r="B28668" t="s">
        <v>14236</v>
      </c>
      <c r="C28668">
        <v>1600003527</v>
      </c>
      <c r="D28668">
        <v>20230531</v>
      </c>
      <c r="E28668">
        <v>79100010</v>
      </c>
      <c r="F28668" t="s">
        <v>15261</v>
      </c>
      <c r="I28668" t="s">
        <v>15594</v>
      </c>
      <c r="J28668">
        <v>20230531</v>
      </c>
      <c r="K28668" t="s">
        <v>1865</v>
      </c>
      <c r="L28668">
        <v>0</v>
      </c>
      <c r="M28668">
        <v>67.89</v>
      </c>
    </row>
    <row r="28669" spans="1:15" x14ac:dyDescent="0.25">
      <c r="A28669" t="s">
        <v>14235</v>
      </c>
      <c r="B28669" t="s">
        <v>14236</v>
      </c>
      <c r="C28669">
        <v>1600012673</v>
      </c>
      <c r="D28669">
        <v>20231031</v>
      </c>
      <c r="E28669">
        <v>70600005</v>
      </c>
      <c r="F28669" t="s">
        <v>12295</v>
      </c>
      <c r="I28669" t="s">
        <v>14555</v>
      </c>
      <c r="J28669">
        <v>20231031</v>
      </c>
      <c r="K28669" t="s">
        <v>14556</v>
      </c>
      <c r="L28669">
        <v>0</v>
      </c>
      <c r="M28669">
        <v>63.02</v>
      </c>
    </row>
    <row r="28670" spans="1:15" x14ac:dyDescent="0.25">
      <c r="A28670" t="s">
        <v>14235</v>
      </c>
      <c r="B28670" t="s">
        <v>14236</v>
      </c>
      <c r="C28670">
        <v>1600002773</v>
      </c>
      <c r="D28670">
        <v>20230430</v>
      </c>
      <c r="E28670">
        <v>70830000</v>
      </c>
      <c r="F28670" t="s">
        <v>14255</v>
      </c>
      <c r="I28670" t="s">
        <v>15556</v>
      </c>
      <c r="J28670">
        <v>20230430</v>
      </c>
      <c r="K28670" t="s">
        <v>15557</v>
      </c>
      <c r="L28670">
        <v>0</v>
      </c>
      <c r="M28670">
        <v>1586</v>
      </c>
    </row>
    <row r="28671" spans="1:15" x14ac:dyDescent="0.25">
      <c r="A28671" t="s">
        <v>14235</v>
      </c>
      <c r="B28671" t="s">
        <v>14236</v>
      </c>
      <c r="C28671">
        <v>1600004251</v>
      </c>
      <c r="D28671">
        <v>20230531</v>
      </c>
      <c r="E28671">
        <v>44571005</v>
      </c>
      <c r="F28671" t="s">
        <v>35</v>
      </c>
      <c r="I28671" t="s">
        <v>4624</v>
      </c>
      <c r="J28671">
        <v>20230531</v>
      </c>
      <c r="K28671" t="s">
        <v>4625</v>
      </c>
      <c r="L28671">
        <v>0</v>
      </c>
      <c r="M28671">
        <v>50</v>
      </c>
      <c r="N28671" t="s">
        <v>80</v>
      </c>
      <c r="O28671">
        <v>20230921</v>
      </c>
    </row>
    <row r="28672" spans="1:15" x14ac:dyDescent="0.25">
      <c r="A28672" t="s">
        <v>14235</v>
      </c>
      <c r="B28672" t="s">
        <v>14236</v>
      </c>
      <c r="C28672">
        <v>1600007373</v>
      </c>
      <c r="D28672">
        <v>20230731</v>
      </c>
      <c r="E28672">
        <v>79100009</v>
      </c>
      <c r="F28672" t="s">
        <v>14981</v>
      </c>
      <c r="I28672" t="s">
        <v>15775</v>
      </c>
      <c r="J28672">
        <v>20230731</v>
      </c>
      <c r="K28672" t="s">
        <v>15776</v>
      </c>
      <c r="L28672">
        <v>0</v>
      </c>
      <c r="M28672">
        <v>750</v>
      </c>
    </row>
    <row r="28673" spans="1:15" x14ac:dyDescent="0.25">
      <c r="A28673" t="s">
        <v>14235</v>
      </c>
      <c r="B28673" t="s">
        <v>14236</v>
      </c>
      <c r="C28673">
        <v>1600004155</v>
      </c>
      <c r="D28673">
        <v>20230531</v>
      </c>
      <c r="E28673">
        <v>70600001</v>
      </c>
      <c r="F28673" t="s">
        <v>11782</v>
      </c>
      <c r="I28673" t="s">
        <v>11645</v>
      </c>
      <c r="J28673">
        <v>20230531</v>
      </c>
      <c r="K28673" t="s">
        <v>15564</v>
      </c>
      <c r="L28673">
        <v>0</v>
      </c>
      <c r="M28673">
        <v>10950.65</v>
      </c>
    </row>
    <row r="28674" spans="1:15" x14ac:dyDescent="0.25">
      <c r="A28674" t="s">
        <v>14235</v>
      </c>
      <c r="B28674" t="s">
        <v>14236</v>
      </c>
      <c r="C28674">
        <v>1600002180</v>
      </c>
      <c r="D28674">
        <v>20230430</v>
      </c>
      <c r="E28674">
        <v>70600001</v>
      </c>
      <c r="F28674" t="s">
        <v>11782</v>
      </c>
      <c r="I28674" t="s">
        <v>12537</v>
      </c>
      <c r="J28674">
        <v>20230430</v>
      </c>
      <c r="K28674" t="s">
        <v>14263</v>
      </c>
      <c r="L28674">
        <v>0</v>
      </c>
      <c r="M28674">
        <v>180</v>
      </c>
    </row>
    <row r="28675" spans="1:15" x14ac:dyDescent="0.25">
      <c r="A28675" t="s">
        <v>14235</v>
      </c>
      <c r="B28675" t="s">
        <v>14236</v>
      </c>
      <c r="C28675">
        <v>1600004204</v>
      </c>
      <c r="D28675">
        <v>20230531</v>
      </c>
      <c r="E28675">
        <v>70600001</v>
      </c>
      <c r="F28675" t="s">
        <v>11782</v>
      </c>
      <c r="I28675" t="s">
        <v>12372</v>
      </c>
      <c r="J28675">
        <v>20230531</v>
      </c>
      <c r="K28675" t="s">
        <v>15010</v>
      </c>
      <c r="L28675">
        <v>0</v>
      </c>
      <c r="M28675">
        <v>4756.32</v>
      </c>
    </row>
    <row r="28676" spans="1:15" x14ac:dyDescent="0.25">
      <c r="A28676" t="s">
        <v>14235</v>
      </c>
      <c r="B28676" t="s">
        <v>14236</v>
      </c>
      <c r="C28676">
        <v>1600010616</v>
      </c>
      <c r="D28676">
        <v>20230930</v>
      </c>
      <c r="E28676">
        <v>70600005</v>
      </c>
      <c r="F28676" t="s">
        <v>12295</v>
      </c>
      <c r="I28676" t="s">
        <v>15253</v>
      </c>
      <c r="J28676">
        <v>20230930</v>
      </c>
      <c r="K28676" t="s">
        <v>15254</v>
      </c>
      <c r="L28676">
        <v>0</v>
      </c>
      <c r="M28676">
        <v>97.57</v>
      </c>
    </row>
    <row r="28677" spans="1:15" x14ac:dyDescent="0.25">
      <c r="A28677" t="s">
        <v>14235</v>
      </c>
      <c r="B28677" t="s">
        <v>14236</v>
      </c>
      <c r="C28677">
        <v>1600010656</v>
      </c>
      <c r="D28677">
        <v>20230930</v>
      </c>
      <c r="E28677">
        <v>41100000</v>
      </c>
      <c r="F28677" t="s">
        <v>81</v>
      </c>
      <c r="G28677" t="s">
        <v>422</v>
      </c>
      <c r="H28677" t="s">
        <v>423</v>
      </c>
      <c r="I28677" t="s">
        <v>16365</v>
      </c>
      <c r="J28677">
        <v>20230930</v>
      </c>
      <c r="K28677" t="s">
        <v>16366</v>
      </c>
      <c r="L28677">
        <v>13955.71</v>
      </c>
      <c r="M28677">
        <v>0</v>
      </c>
      <c r="N28677" t="s">
        <v>29</v>
      </c>
      <c r="O28677">
        <v>20231121</v>
      </c>
    </row>
    <row r="28678" spans="1:15" x14ac:dyDescent="0.25">
      <c r="A28678" t="s">
        <v>14235</v>
      </c>
      <c r="B28678" t="s">
        <v>14236</v>
      </c>
      <c r="C28678">
        <v>1600001974</v>
      </c>
      <c r="D28678">
        <v>20230430</v>
      </c>
      <c r="E28678">
        <v>70600005</v>
      </c>
      <c r="F28678" t="s">
        <v>12295</v>
      </c>
      <c r="I28678" t="s">
        <v>12805</v>
      </c>
      <c r="J28678">
        <v>20230430</v>
      </c>
      <c r="K28678" t="s">
        <v>14438</v>
      </c>
      <c r="L28678">
        <v>0</v>
      </c>
      <c r="M28678">
        <v>39.44</v>
      </c>
    </row>
    <row r="28679" spans="1:15" x14ac:dyDescent="0.25">
      <c r="A28679" t="s">
        <v>14235</v>
      </c>
      <c r="B28679" t="s">
        <v>14236</v>
      </c>
      <c r="C28679">
        <v>1600006321</v>
      </c>
      <c r="D28679">
        <v>20230725</v>
      </c>
      <c r="E28679">
        <v>70600020</v>
      </c>
      <c r="F28679" t="s">
        <v>14512</v>
      </c>
      <c r="I28679" t="s">
        <v>16267</v>
      </c>
      <c r="J28679">
        <v>20230725</v>
      </c>
      <c r="K28679" t="s">
        <v>14603</v>
      </c>
      <c r="L28679">
        <v>0</v>
      </c>
      <c r="M28679">
        <v>250</v>
      </c>
    </row>
    <row r="28680" spans="1:15" x14ac:dyDescent="0.25">
      <c r="A28680" t="s">
        <v>14235</v>
      </c>
      <c r="B28680" t="s">
        <v>14236</v>
      </c>
      <c r="C28680">
        <v>1600004138</v>
      </c>
      <c r="D28680">
        <v>20230531</v>
      </c>
      <c r="E28680">
        <v>70600001</v>
      </c>
      <c r="F28680" t="s">
        <v>11782</v>
      </c>
      <c r="I28680" t="s">
        <v>3605</v>
      </c>
      <c r="J28680">
        <v>20230531</v>
      </c>
      <c r="K28680" t="s">
        <v>3606</v>
      </c>
      <c r="L28680">
        <v>0</v>
      </c>
      <c r="M28680">
        <v>370</v>
      </c>
    </row>
    <row r="28681" spans="1:15" x14ac:dyDescent="0.25">
      <c r="A28681" t="s">
        <v>14235</v>
      </c>
      <c r="B28681" t="s">
        <v>14236</v>
      </c>
      <c r="C28681">
        <v>1600010608</v>
      </c>
      <c r="D28681">
        <v>20230930</v>
      </c>
      <c r="E28681">
        <v>41100000</v>
      </c>
      <c r="F28681" t="s">
        <v>81</v>
      </c>
      <c r="G28681" t="s">
        <v>9528</v>
      </c>
      <c r="H28681" t="s">
        <v>9529</v>
      </c>
      <c r="I28681" t="s">
        <v>14093</v>
      </c>
      <c r="J28681">
        <v>20230930</v>
      </c>
      <c r="K28681" t="s">
        <v>15477</v>
      </c>
      <c r="L28681">
        <v>9768.5300000000007</v>
      </c>
      <c r="M28681">
        <v>0</v>
      </c>
      <c r="N28681" t="s">
        <v>136</v>
      </c>
      <c r="O28681">
        <v>20231010</v>
      </c>
    </row>
    <row r="28682" spans="1:15" x14ac:dyDescent="0.25">
      <c r="A28682" t="s">
        <v>14235</v>
      </c>
      <c r="B28682" t="s">
        <v>14236</v>
      </c>
      <c r="C28682">
        <v>1600007415</v>
      </c>
      <c r="D28682">
        <v>20230731</v>
      </c>
      <c r="E28682">
        <v>70600001</v>
      </c>
      <c r="F28682" t="s">
        <v>11782</v>
      </c>
      <c r="I28682" t="s">
        <v>13947</v>
      </c>
      <c r="J28682">
        <v>20230731</v>
      </c>
      <c r="K28682" t="s">
        <v>14559</v>
      </c>
      <c r="L28682">
        <v>0</v>
      </c>
      <c r="M28682">
        <v>22872.799999999999</v>
      </c>
    </row>
    <row r="28683" spans="1:15" x14ac:dyDescent="0.25">
      <c r="A28683" t="s">
        <v>14235</v>
      </c>
      <c r="B28683" t="s">
        <v>14236</v>
      </c>
      <c r="C28683">
        <v>1600012134</v>
      </c>
      <c r="D28683">
        <v>20231031</v>
      </c>
      <c r="E28683">
        <v>79100007</v>
      </c>
      <c r="F28683" t="s">
        <v>8470</v>
      </c>
      <c r="I28683" t="s">
        <v>16406</v>
      </c>
      <c r="J28683">
        <v>20231031</v>
      </c>
      <c r="K28683" t="s">
        <v>16407</v>
      </c>
      <c r="L28683">
        <v>0</v>
      </c>
      <c r="M28683">
        <v>16025.83</v>
      </c>
    </row>
    <row r="28684" spans="1:15" x14ac:dyDescent="0.25">
      <c r="A28684" t="s">
        <v>14235</v>
      </c>
      <c r="B28684" t="s">
        <v>14236</v>
      </c>
      <c r="C28684">
        <v>1600006304</v>
      </c>
      <c r="D28684">
        <v>20230715</v>
      </c>
      <c r="E28684">
        <v>44571005</v>
      </c>
      <c r="F28684" t="s">
        <v>35</v>
      </c>
      <c r="I28684" t="s">
        <v>13527</v>
      </c>
      <c r="J28684">
        <v>20230715</v>
      </c>
      <c r="K28684" t="s">
        <v>16093</v>
      </c>
      <c r="L28684">
        <v>0</v>
      </c>
      <c r="M28684">
        <v>140</v>
      </c>
      <c r="N28684" t="s">
        <v>80</v>
      </c>
      <c r="O28684">
        <v>20230921</v>
      </c>
    </row>
    <row r="28685" spans="1:15" x14ac:dyDescent="0.25">
      <c r="A28685" t="s">
        <v>14235</v>
      </c>
      <c r="B28685" t="s">
        <v>14236</v>
      </c>
      <c r="C28685">
        <v>1600010627</v>
      </c>
      <c r="D28685">
        <v>20230930</v>
      </c>
      <c r="E28685">
        <v>41100000</v>
      </c>
      <c r="F28685" t="s">
        <v>81</v>
      </c>
      <c r="G28685" t="s">
        <v>9231</v>
      </c>
      <c r="H28685" t="s">
        <v>9232</v>
      </c>
      <c r="I28685" t="s">
        <v>12778</v>
      </c>
      <c r="J28685">
        <v>20230930</v>
      </c>
      <c r="K28685" t="s">
        <v>15183</v>
      </c>
      <c r="L28685">
        <v>376.1</v>
      </c>
      <c r="M28685">
        <v>0</v>
      </c>
      <c r="N28685" t="s">
        <v>29</v>
      </c>
      <c r="O28685">
        <v>20231010</v>
      </c>
    </row>
    <row r="28686" spans="1:15" x14ac:dyDescent="0.25">
      <c r="A28686" t="s">
        <v>14235</v>
      </c>
      <c r="B28686" t="s">
        <v>14236</v>
      </c>
      <c r="C28686">
        <v>1600007498</v>
      </c>
      <c r="D28686">
        <v>20230731</v>
      </c>
      <c r="E28686">
        <v>41100000</v>
      </c>
      <c r="F28686" t="s">
        <v>81</v>
      </c>
      <c r="G28686" t="s">
        <v>10240</v>
      </c>
      <c r="H28686" t="s">
        <v>10241</v>
      </c>
      <c r="I28686" t="s">
        <v>14201</v>
      </c>
      <c r="J28686">
        <v>20230731</v>
      </c>
      <c r="K28686" t="s">
        <v>15966</v>
      </c>
      <c r="L28686">
        <v>42973.49</v>
      </c>
      <c r="M28686">
        <v>0</v>
      </c>
      <c r="N28686" t="s">
        <v>117</v>
      </c>
      <c r="O28686">
        <v>20230816</v>
      </c>
    </row>
    <row r="28687" spans="1:15" x14ac:dyDescent="0.25">
      <c r="A28687" t="s">
        <v>14235</v>
      </c>
      <c r="B28687" t="s">
        <v>14236</v>
      </c>
      <c r="C28687">
        <v>1600010430</v>
      </c>
      <c r="D28687">
        <v>20230919</v>
      </c>
      <c r="E28687">
        <v>41100000</v>
      </c>
      <c r="F28687" t="s">
        <v>81</v>
      </c>
      <c r="G28687" t="s">
        <v>16415</v>
      </c>
      <c r="H28687" t="s">
        <v>16416</v>
      </c>
      <c r="I28687" t="s">
        <v>16242</v>
      </c>
      <c r="J28687">
        <v>20230919</v>
      </c>
      <c r="K28687" t="s">
        <v>16243</v>
      </c>
      <c r="L28687">
        <v>360</v>
      </c>
      <c r="M28687">
        <v>0</v>
      </c>
      <c r="N28687" t="s">
        <v>54</v>
      </c>
      <c r="O28687">
        <v>20231117</v>
      </c>
    </row>
    <row r="28688" spans="1:15" x14ac:dyDescent="0.25">
      <c r="A28688" t="s">
        <v>14235</v>
      </c>
      <c r="B28688" t="s">
        <v>14236</v>
      </c>
      <c r="C28688">
        <v>1600002010</v>
      </c>
      <c r="D28688">
        <v>20230430</v>
      </c>
      <c r="E28688">
        <v>44571005</v>
      </c>
      <c r="F28688" t="s">
        <v>35</v>
      </c>
      <c r="I28688" t="s">
        <v>783</v>
      </c>
      <c r="J28688">
        <v>20230430</v>
      </c>
      <c r="K28688" t="s">
        <v>784</v>
      </c>
      <c r="L28688">
        <v>0</v>
      </c>
      <c r="M28688">
        <v>488</v>
      </c>
      <c r="N28688" t="s">
        <v>37</v>
      </c>
      <c r="O28688">
        <v>20230718</v>
      </c>
    </row>
    <row r="28689" spans="1:15" x14ac:dyDescent="0.25">
      <c r="A28689" t="s">
        <v>14235</v>
      </c>
      <c r="B28689" t="s">
        <v>14236</v>
      </c>
      <c r="C28689">
        <v>1600001982</v>
      </c>
      <c r="D28689">
        <v>20230430</v>
      </c>
      <c r="E28689">
        <v>44571005</v>
      </c>
      <c r="F28689" t="s">
        <v>35</v>
      </c>
      <c r="I28689" t="s">
        <v>3529</v>
      </c>
      <c r="J28689">
        <v>20230430</v>
      </c>
      <c r="K28689" t="s">
        <v>3530</v>
      </c>
      <c r="L28689">
        <v>0</v>
      </c>
      <c r="M28689">
        <v>170</v>
      </c>
      <c r="N28689" t="s">
        <v>37</v>
      </c>
      <c r="O28689">
        <v>20230718</v>
      </c>
    </row>
    <row r="28690" spans="1:15" x14ac:dyDescent="0.25">
      <c r="A28690" t="s">
        <v>14235</v>
      </c>
      <c r="B28690" t="s">
        <v>14236</v>
      </c>
      <c r="C28690">
        <v>1600007587</v>
      </c>
      <c r="D28690">
        <v>20230731</v>
      </c>
      <c r="E28690">
        <v>70600001</v>
      </c>
      <c r="F28690" t="s">
        <v>11782</v>
      </c>
      <c r="I28690" t="s">
        <v>9416</v>
      </c>
      <c r="J28690">
        <v>20230731</v>
      </c>
      <c r="K28690" t="s">
        <v>15589</v>
      </c>
      <c r="L28690">
        <v>0</v>
      </c>
      <c r="M28690">
        <v>265</v>
      </c>
    </row>
    <row r="28691" spans="1:15" x14ac:dyDescent="0.25">
      <c r="A28691" t="s">
        <v>14235</v>
      </c>
      <c r="B28691" t="s">
        <v>14236</v>
      </c>
      <c r="C28691">
        <v>1600005749</v>
      </c>
      <c r="D28691">
        <v>20230630</v>
      </c>
      <c r="E28691">
        <v>41100000</v>
      </c>
      <c r="F28691" t="s">
        <v>81</v>
      </c>
      <c r="G28691" t="s">
        <v>9133</v>
      </c>
      <c r="H28691" t="s">
        <v>9134</v>
      </c>
      <c r="I28691" t="s">
        <v>10761</v>
      </c>
      <c r="J28691">
        <v>20230630</v>
      </c>
      <c r="K28691" t="s">
        <v>15015</v>
      </c>
      <c r="L28691">
        <v>7271.44</v>
      </c>
      <c r="M28691">
        <v>0</v>
      </c>
      <c r="N28691" t="s">
        <v>117</v>
      </c>
      <c r="O28691">
        <v>20230712</v>
      </c>
    </row>
    <row r="28692" spans="1:15" x14ac:dyDescent="0.25">
      <c r="A28692" t="s">
        <v>14235</v>
      </c>
      <c r="B28692" t="s">
        <v>14236</v>
      </c>
      <c r="C28692">
        <v>1600012599</v>
      </c>
      <c r="D28692">
        <v>20231031</v>
      </c>
      <c r="E28692">
        <v>70600005</v>
      </c>
      <c r="F28692" t="s">
        <v>12295</v>
      </c>
      <c r="I28692" t="s">
        <v>15961</v>
      </c>
      <c r="J28692">
        <v>20231031</v>
      </c>
      <c r="K28692" t="s">
        <v>15353</v>
      </c>
      <c r="L28692">
        <v>0</v>
      </c>
      <c r="M28692">
        <v>2119.3000000000002</v>
      </c>
    </row>
    <row r="28693" spans="1:15" x14ac:dyDescent="0.25">
      <c r="A28693" t="s">
        <v>14235</v>
      </c>
      <c r="B28693" t="s">
        <v>14236</v>
      </c>
      <c r="C28693">
        <v>1600012612</v>
      </c>
      <c r="D28693">
        <v>20231031</v>
      </c>
      <c r="E28693">
        <v>41100000</v>
      </c>
      <c r="F28693" t="s">
        <v>81</v>
      </c>
      <c r="G28693" t="s">
        <v>16417</v>
      </c>
      <c r="H28693" t="s">
        <v>16418</v>
      </c>
      <c r="I28693" t="s">
        <v>16419</v>
      </c>
      <c r="J28693">
        <v>20231031</v>
      </c>
      <c r="K28693" t="s">
        <v>16420</v>
      </c>
      <c r="L28693">
        <v>192</v>
      </c>
      <c r="M28693">
        <v>0</v>
      </c>
      <c r="N28693" t="s">
        <v>54</v>
      </c>
      <c r="O28693">
        <v>20231116</v>
      </c>
    </row>
    <row r="28694" spans="1:15" x14ac:dyDescent="0.25">
      <c r="A28694" t="s">
        <v>14235</v>
      </c>
      <c r="B28694" t="s">
        <v>14236</v>
      </c>
      <c r="C28694">
        <v>1600006249</v>
      </c>
      <c r="D28694">
        <v>20230715</v>
      </c>
      <c r="E28694">
        <v>70600005</v>
      </c>
      <c r="F28694" t="s">
        <v>12295</v>
      </c>
      <c r="I28694" t="s">
        <v>14176</v>
      </c>
      <c r="J28694">
        <v>20230715</v>
      </c>
      <c r="K28694" t="s">
        <v>14262</v>
      </c>
      <c r="L28694">
        <v>0</v>
      </c>
      <c r="M28694">
        <v>23.15</v>
      </c>
    </row>
    <row r="28695" spans="1:15" x14ac:dyDescent="0.25">
      <c r="A28695" t="s">
        <v>14235</v>
      </c>
      <c r="B28695" t="s">
        <v>14236</v>
      </c>
      <c r="C28695">
        <v>1600002001</v>
      </c>
      <c r="D28695">
        <v>20230430</v>
      </c>
      <c r="E28695">
        <v>70600005</v>
      </c>
      <c r="F28695" t="s">
        <v>12295</v>
      </c>
      <c r="I28695" t="s">
        <v>11813</v>
      </c>
      <c r="J28695">
        <v>20230430</v>
      </c>
      <c r="K28695" t="s">
        <v>16421</v>
      </c>
      <c r="L28695">
        <v>0</v>
      </c>
      <c r="M28695">
        <v>329.88</v>
      </c>
    </row>
    <row r="28696" spans="1:15" x14ac:dyDescent="0.25">
      <c r="A28696" t="s">
        <v>14235</v>
      </c>
      <c r="B28696" t="s">
        <v>14236</v>
      </c>
      <c r="C28696">
        <v>1600010469</v>
      </c>
      <c r="D28696">
        <v>20230921</v>
      </c>
      <c r="E28696">
        <v>44571005</v>
      </c>
      <c r="F28696" t="s">
        <v>35</v>
      </c>
      <c r="I28696" t="s">
        <v>2872</v>
      </c>
      <c r="J28696">
        <v>20230921</v>
      </c>
      <c r="K28696" t="s">
        <v>2873</v>
      </c>
      <c r="L28696">
        <v>0</v>
      </c>
      <c r="M28696">
        <v>142</v>
      </c>
      <c r="N28696" t="s">
        <v>34</v>
      </c>
      <c r="O28696">
        <v>20231124</v>
      </c>
    </row>
    <row r="28697" spans="1:15" x14ac:dyDescent="0.25">
      <c r="A28697" t="s">
        <v>14235</v>
      </c>
      <c r="B28697" t="s">
        <v>14236</v>
      </c>
      <c r="C28697">
        <v>1600000858</v>
      </c>
      <c r="D28697">
        <v>20230415</v>
      </c>
      <c r="E28697">
        <v>70600001</v>
      </c>
      <c r="F28697" t="s">
        <v>11782</v>
      </c>
      <c r="I28697" t="s">
        <v>12886</v>
      </c>
      <c r="J28697">
        <v>20230415</v>
      </c>
      <c r="K28697" t="s">
        <v>14618</v>
      </c>
      <c r="L28697">
        <v>0</v>
      </c>
      <c r="M28697">
        <v>900</v>
      </c>
    </row>
    <row r="28698" spans="1:15" x14ac:dyDescent="0.25">
      <c r="A28698" t="s">
        <v>14235</v>
      </c>
      <c r="B28698" t="s">
        <v>14236</v>
      </c>
      <c r="C28698">
        <v>1600007373</v>
      </c>
      <c r="D28698">
        <v>20230731</v>
      </c>
      <c r="E28698">
        <v>79100010</v>
      </c>
      <c r="F28698" t="s">
        <v>15261</v>
      </c>
      <c r="I28698" t="s">
        <v>15775</v>
      </c>
      <c r="J28698">
        <v>20230731</v>
      </c>
      <c r="K28698" t="s">
        <v>15776</v>
      </c>
      <c r="L28698">
        <v>0</v>
      </c>
      <c r="M28698">
        <v>3492.55</v>
      </c>
    </row>
    <row r="28699" spans="1:15" x14ac:dyDescent="0.25">
      <c r="A28699" t="s">
        <v>14235</v>
      </c>
      <c r="B28699" t="s">
        <v>14236</v>
      </c>
      <c r="C28699">
        <v>1600010736</v>
      </c>
      <c r="D28699">
        <v>20230930</v>
      </c>
      <c r="E28699">
        <v>70600005</v>
      </c>
      <c r="F28699" t="s">
        <v>12295</v>
      </c>
      <c r="I28699" t="s">
        <v>13507</v>
      </c>
      <c r="J28699">
        <v>20230930</v>
      </c>
      <c r="K28699" t="s">
        <v>16170</v>
      </c>
      <c r="L28699">
        <v>0</v>
      </c>
      <c r="M28699">
        <v>1066.76</v>
      </c>
    </row>
    <row r="28700" spans="1:15" x14ac:dyDescent="0.25">
      <c r="A28700" t="s">
        <v>14235</v>
      </c>
      <c r="B28700" t="s">
        <v>14236</v>
      </c>
      <c r="C28700">
        <v>1600005713</v>
      </c>
      <c r="D28700">
        <v>20230630</v>
      </c>
      <c r="E28700">
        <v>70600001</v>
      </c>
      <c r="F28700" t="s">
        <v>11782</v>
      </c>
      <c r="I28700" t="s">
        <v>10328</v>
      </c>
      <c r="J28700">
        <v>20230630</v>
      </c>
      <c r="K28700" t="s">
        <v>15583</v>
      </c>
      <c r="L28700">
        <v>0</v>
      </c>
      <c r="M28700">
        <v>240</v>
      </c>
    </row>
    <row r="28701" spans="1:15" x14ac:dyDescent="0.25">
      <c r="A28701" t="s">
        <v>14235</v>
      </c>
      <c r="B28701" t="s">
        <v>14236</v>
      </c>
      <c r="C28701">
        <v>1600007466</v>
      </c>
      <c r="D28701">
        <v>20230731</v>
      </c>
      <c r="E28701">
        <v>44571005</v>
      </c>
      <c r="F28701" t="s">
        <v>35</v>
      </c>
      <c r="I28701" t="s">
        <v>4018</v>
      </c>
      <c r="J28701">
        <v>20230731</v>
      </c>
      <c r="K28701" t="s">
        <v>1155</v>
      </c>
      <c r="L28701">
        <v>0</v>
      </c>
      <c r="M28701">
        <v>517.32000000000005</v>
      </c>
      <c r="N28701" t="s">
        <v>117</v>
      </c>
      <c r="O28701">
        <v>20231024</v>
      </c>
    </row>
    <row r="28702" spans="1:15" x14ac:dyDescent="0.25">
      <c r="A28702" t="s">
        <v>14235</v>
      </c>
      <c r="B28702" t="s">
        <v>14236</v>
      </c>
      <c r="C28702">
        <v>1600012490</v>
      </c>
      <c r="D28702">
        <v>20231031</v>
      </c>
      <c r="E28702">
        <v>44571005</v>
      </c>
      <c r="F28702" t="s">
        <v>35</v>
      </c>
      <c r="I28702" t="s">
        <v>15998</v>
      </c>
      <c r="J28702">
        <v>20231031</v>
      </c>
      <c r="K28702" t="s">
        <v>15999</v>
      </c>
      <c r="L28702">
        <v>0</v>
      </c>
      <c r="M28702">
        <v>58</v>
      </c>
    </row>
    <row r="28703" spans="1:15" x14ac:dyDescent="0.25">
      <c r="A28703" t="s">
        <v>14235</v>
      </c>
      <c r="B28703" t="s">
        <v>14236</v>
      </c>
      <c r="C28703">
        <v>1600003041</v>
      </c>
      <c r="D28703">
        <v>20230531</v>
      </c>
      <c r="E28703">
        <v>44571005</v>
      </c>
      <c r="F28703" t="s">
        <v>35</v>
      </c>
      <c r="I28703" t="s">
        <v>16422</v>
      </c>
      <c r="J28703">
        <v>20230531</v>
      </c>
      <c r="K28703" t="s">
        <v>16111</v>
      </c>
      <c r="L28703">
        <v>0</v>
      </c>
      <c r="M28703">
        <v>599.05999999999995</v>
      </c>
    </row>
    <row r="28704" spans="1:15" x14ac:dyDescent="0.25">
      <c r="A28704" t="s">
        <v>14235</v>
      </c>
      <c r="B28704" t="s">
        <v>14236</v>
      </c>
      <c r="C28704">
        <v>1600005656</v>
      </c>
      <c r="D28704">
        <v>20230630</v>
      </c>
      <c r="E28704">
        <v>44571005</v>
      </c>
      <c r="F28704" t="s">
        <v>35</v>
      </c>
      <c r="I28704" t="s">
        <v>12153</v>
      </c>
      <c r="J28704">
        <v>20230630</v>
      </c>
      <c r="K28704" t="s">
        <v>14300</v>
      </c>
      <c r="L28704">
        <v>0</v>
      </c>
      <c r="M28704">
        <v>48</v>
      </c>
      <c r="N28704" t="s">
        <v>80</v>
      </c>
      <c r="O28704">
        <v>20230921</v>
      </c>
    </row>
    <row r="28705" spans="1:15" x14ac:dyDescent="0.25">
      <c r="A28705" t="s">
        <v>14235</v>
      </c>
      <c r="B28705" t="s">
        <v>14236</v>
      </c>
      <c r="C28705">
        <v>1600006391</v>
      </c>
      <c r="D28705">
        <v>20230725</v>
      </c>
      <c r="E28705">
        <v>41100000</v>
      </c>
      <c r="F28705" t="s">
        <v>81</v>
      </c>
      <c r="G28705" t="s">
        <v>2139</v>
      </c>
      <c r="H28705" t="s">
        <v>2140</v>
      </c>
      <c r="I28705" t="s">
        <v>5365</v>
      </c>
      <c r="J28705">
        <v>20230725</v>
      </c>
      <c r="K28705" t="s">
        <v>5366</v>
      </c>
      <c r="L28705">
        <v>3024</v>
      </c>
      <c r="M28705">
        <v>0</v>
      </c>
      <c r="N28705" t="s">
        <v>37</v>
      </c>
      <c r="O28705">
        <v>20230905</v>
      </c>
    </row>
    <row r="28706" spans="1:15" x14ac:dyDescent="0.25">
      <c r="A28706" t="s">
        <v>14235</v>
      </c>
      <c r="B28706" t="s">
        <v>14236</v>
      </c>
      <c r="C28706">
        <v>1600007499</v>
      </c>
      <c r="D28706">
        <v>20230731</v>
      </c>
      <c r="E28706">
        <v>41100000</v>
      </c>
      <c r="F28706" t="s">
        <v>81</v>
      </c>
      <c r="G28706" t="s">
        <v>5480</v>
      </c>
      <c r="H28706" t="s">
        <v>5481</v>
      </c>
      <c r="I28706" t="s">
        <v>11000</v>
      </c>
      <c r="J28706">
        <v>20230731</v>
      </c>
      <c r="K28706" t="s">
        <v>15606</v>
      </c>
      <c r="L28706">
        <v>8499.16</v>
      </c>
      <c r="M28706">
        <v>0</v>
      </c>
      <c r="N28706" t="s">
        <v>34</v>
      </c>
      <c r="O28706">
        <v>20230816</v>
      </c>
    </row>
    <row r="28707" spans="1:15" x14ac:dyDescent="0.25">
      <c r="A28707" t="s">
        <v>14235</v>
      </c>
      <c r="B28707" t="s">
        <v>14236</v>
      </c>
      <c r="C28707">
        <v>1600001968</v>
      </c>
      <c r="D28707">
        <v>20230430</v>
      </c>
      <c r="E28707">
        <v>70600001</v>
      </c>
      <c r="F28707" t="s">
        <v>11782</v>
      </c>
      <c r="I28707" t="s">
        <v>11195</v>
      </c>
      <c r="J28707">
        <v>20230430</v>
      </c>
      <c r="K28707" t="s">
        <v>15240</v>
      </c>
      <c r="L28707">
        <v>0</v>
      </c>
      <c r="M28707">
        <v>500</v>
      </c>
    </row>
    <row r="28708" spans="1:15" x14ac:dyDescent="0.25">
      <c r="A28708" t="s">
        <v>14235</v>
      </c>
      <c r="B28708" t="s">
        <v>14236</v>
      </c>
      <c r="C28708">
        <v>1600007408</v>
      </c>
      <c r="D28708">
        <v>20230731</v>
      </c>
      <c r="E28708">
        <v>44571005</v>
      </c>
      <c r="F28708" t="s">
        <v>35</v>
      </c>
      <c r="I28708" t="s">
        <v>9483</v>
      </c>
      <c r="J28708">
        <v>20230731</v>
      </c>
      <c r="K28708" t="s">
        <v>14890</v>
      </c>
      <c r="L28708">
        <v>0</v>
      </c>
      <c r="M28708">
        <v>588.48</v>
      </c>
      <c r="N28708" t="s">
        <v>80</v>
      </c>
      <c r="O28708">
        <v>20230921</v>
      </c>
    </row>
    <row r="28709" spans="1:15" x14ac:dyDescent="0.25">
      <c r="A28709" t="s">
        <v>14235</v>
      </c>
      <c r="B28709" t="s">
        <v>14236</v>
      </c>
      <c r="C28709">
        <v>1600005526</v>
      </c>
      <c r="D28709">
        <v>20230630</v>
      </c>
      <c r="E28709">
        <v>44571005</v>
      </c>
      <c r="F28709" t="s">
        <v>35</v>
      </c>
      <c r="I28709" t="s">
        <v>12463</v>
      </c>
      <c r="J28709">
        <v>20230630</v>
      </c>
      <c r="K28709" t="s">
        <v>15169</v>
      </c>
      <c r="L28709">
        <v>0</v>
      </c>
      <c r="M28709">
        <v>230</v>
      </c>
      <c r="N28709" t="s">
        <v>80</v>
      </c>
      <c r="O28709">
        <v>20230921</v>
      </c>
    </row>
    <row r="28710" spans="1:15" x14ac:dyDescent="0.25">
      <c r="A28710" t="s">
        <v>14235</v>
      </c>
      <c r="B28710" t="s">
        <v>14236</v>
      </c>
      <c r="C28710">
        <v>1600004275</v>
      </c>
      <c r="D28710">
        <v>20230531</v>
      </c>
      <c r="E28710">
        <v>44571005</v>
      </c>
      <c r="F28710" t="s">
        <v>35</v>
      </c>
      <c r="I28710" t="s">
        <v>9512</v>
      </c>
      <c r="J28710">
        <v>20230531</v>
      </c>
      <c r="K28710" t="s">
        <v>14781</v>
      </c>
      <c r="L28710">
        <v>0</v>
      </c>
      <c r="M28710">
        <v>1299.24</v>
      </c>
      <c r="N28710" t="s">
        <v>37</v>
      </c>
      <c r="O28710">
        <v>20230718</v>
      </c>
    </row>
    <row r="28711" spans="1:15" x14ac:dyDescent="0.25">
      <c r="A28711" t="s">
        <v>14235</v>
      </c>
      <c r="B28711" t="s">
        <v>14236</v>
      </c>
      <c r="C28711">
        <v>1600010702</v>
      </c>
      <c r="D28711">
        <v>20230930</v>
      </c>
      <c r="E28711">
        <v>41100000</v>
      </c>
      <c r="F28711" t="s">
        <v>81</v>
      </c>
      <c r="G28711" t="s">
        <v>9610</v>
      </c>
      <c r="H28711" t="s">
        <v>9611</v>
      </c>
      <c r="I28711" t="s">
        <v>11804</v>
      </c>
      <c r="J28711">
        <v>20230930</v>
      </c>
      <c r="K28711" t="s">
        <v>14341</v>
      </c>
      <c r="L28711">
        <v>5392.97</v>
      </c>
      <c r="M28711">
        <v>0</v>
      </c>
      <c r="N28711" t="s">
        <v>136</v>
      </c>
      <c r="O28711">
        <v>20231010</v>
      </c>
    </row>
    <row r="28712" spans="1:15" x14ac:dyDescent="0.25">
      <c r="A28712" t="s">
        <v>14235</v>
      </c>
      <c r="B28712" t="s">
        <v>14236</v>
      </c>
      <c r="C28712">
        <v>1600012530</v>
      </c>
      <c r="D28712">
        <v>20231031</v>
      </c>
      <c r="E28712">
        <v>70600001</v>
      </c>
      <c r="F28712" t="s">
        <v>11782</v>
      </c>
      <c r="I28712" t="s">
        <v>16385</v>
      </c>
      <c r="J28712">
        <v>20231031</v>
      </c>
      <c r="K28712" t="s">
        <v>16386</v>
      </c>
      <c r="L28712">
        <v>0</v>
      </c>
      <c r="M28712">
        <v>660</v>
      </c>
    </row>
    <row r="28713" spans="1:15" x14ac:dyDescent="0.25">
      <c r="A28713" t="s">
        <v>14235</v>
      </c>
      <c r="B28713" t="s">
        <v>14236</v>
      </c>
      <c r="C28713">
        <v>1600002189</v>
      </c>
      <c r="D28713">
        <v>20230430</v>
      </c>
      <c r="E28713">
        <v>70600001</v>
      </c>
      <c r="F28713" t="s">
        <v>11782</v>
      </c>
      <c r="I28713" t="s">
        <v>1744</v>
      </c>
      <c r="J28713">
        <v>20230430</v>
      </c>
      <c r="K28713" t="s">
        <v>1745</v>
      </c>
      <c r="L28713">
        <v>0</v>
      </c>
      <c r="M28713">
        <v>1210</v>
      </c>
    </row>
    <row r="28714" spans="1:15" x14ac:dyDescent="0.25">
      <c r="A28714" t="s">
        <v>14235</v>
      </c>
      <c r="B28714" t="s">
        <v>14236</v>
      </c>
      <c r="C28714">
        <v>1600000932</v>
      </c>
      <c r="D28714">
        <v>20230426</v>
      </c>
      <c r="E28714">
        <v>70600005</v>
      </c>
      <c r="F28714" t="s">
        <v>12295</v>
      </c>
      <c r="I28714" t="s">
        <v>11748</v>
      </c>
      <c r="J28714">
        <v>20230426</v>
      </c>
      <c r="K28714" t="s">
        <v>14572</v>
      </c>
      <c r="L28714">
        <v>0</v>
      </c>
      <c r="M28714">
        <v>16.97</v>
      </c>
    </row>
    <row r="28715" spans="1:15" x14ac:dyDescent="0.25">
      <c r="A28715" t="s">
        <v>14235</v>
      </c>
      <c r="B28715" t="s">
        <v>14236</v>
      </c>
      <c r="C28715">
        <v>1600012483</v>
      </c>
      <c r="D28715">
        <v>20231031</v>
      </c>
      <c r="E28715">
        <v>44571005</v>
      </c>
      <c r="F28715" t="s">
        <v>35</v>
      </c>
      <c r="I28715" t="s">
        <v>16423</v>
      </c>
      <c r="J28715">
        <v>20231031</v>
      </c>
      <c r="K28715" t="s">
        <v>16181</v>
      </c>
      <c r="L28715">
        <v>0</v>
      </c>
      <c r="M28715">
        <v>74</v>
      </c>
    </row>
    <row r="28716" spans="1:15" x14ac:dyDescent="0.25">
      <c r="A28716" t="s">
        <v>14235</v>
      </c>
      <c r="B28716" t="s">
        <v>14236</v>
      </c>
      <c r="C28716">
        <v>1600012546</v>
      </c>
      <c r="D28716">
        <v>20231031</v>
      </c>
      <c r="E28716">
        <v>70600005</v>
      </c>
      <c r="F28716" t="s">
        <v>12295</v>
      </c>
      <c r="I28716" t="s">
        <v>16332</v>
      </c>
      <c r="J28716">
        <v>20231031</v>
      </c>
      <c r="K28716" t="s">
        <v>14949</v>
      </c>
      <c r="L28716">
        <v>0</v>
      </c>
      <c r="M28716">
        <v>1078.26</v>
      </c>
    </row>
    <row r="28717" spans="1:15" x14ac:dyDescent="0.25">
      <c r="A28717" t="s">
        <v>14235</v>
      </c>
      <c r="B28717" t="s">
        <v>14236</v>
      </c>
      <c r="C28717">
        <v>1600010532</v>
      </c>
      <c r="D28717">
        <v>20230930</v>
      </c>
      <c r="E28717">
        <v>41100000</v>
      </c>
      <c r="F28717" t="s">
        <v>81</v>
      </c>
      <c r="G28717" t="s">
        <v>2139</v>
      </c>
      <c r="H28717" t="s">
        <v>2140</v>
      </c>
      <c r="I28717" t="s">
        <v>14429</v>
      </c>
      <c r="J28717">
        <v>20230930</v>
      </c>
      <c r="K28717" t="s">
        <v>14430</v>
      </c>
      <c r="L28717">
        <v>2016</v>
      </c>
      <c r="M28717">
        <v>0</v>
      </c>
      <c r="N28717" t="s">
        <v>136</v>
      </c>
      <c r="O28717">
        <v>20231116</v>
      </c>
    </row>
    <row r="28718" spans="1:15" x14ac:dyDescent="0.25">
      <c r="A28718" t="s">
        <v>14235</v>
      </c>
      <c r="B28718" t="s">
        <v>14236</v>
      </c>
      <c r="C28718">
        <v>1600010652</v>
      </c>
      <c r="D28718">
        <v>20230930</v>
      </c>
      <c r="E28718">
        <v>70600005</v>
      </c>
      <c r="F28718" t="s">
        <v>12295</v>
      </c>
      <c r="I28718" t="s">
        <v>12506</v>
      </c>
      <c r="J28718">
        <v>20230930</v>
      </c>
      <c r="K28718" t="s">
        <v>14840</v>
      </c>
      <c r="L28718">
        <v>0</v>
      </c>
      <c r="M28718">
        <v>11.61</v>
      </c>
    </row>
    <row r="28719" spans="1:15" x14ac:dyDescent="0.25">
      <c r="A28719" t="s">
        <v>14235</v>
      </c>
      <c r="B28719" t="s">
        <v>14236</v>
      </c>
      <c r="C28719">
        <v>1600009095</v>
      </c>
      <c r="D28719">
        <v>20230831</v>
      </c>
      <c r="E28719">
        <v>44571005</v>
      </c>
      <c r="F28719" t="s">
        <v>35</v>
      </c>
      <c r="I28719" t="s">
        <v>3993</v>
      </c>
      <c r="J28719">
        <v>20230831</v>
      </c>
      <c r="K28719" t="s">
        <v>3994</v>
      </c>
      <c r="L28719">
        <v>0</v>
      </c>
      <c r="M28719">
        <v>156</v>
      </c>
      <c r="N28719" t="s">
        <v>34</v>
      </c>
      <c r="O28719">
        <v>20231124</v>
      </c>
    </row>
    <row r="28720" spans="1:15" x14ac:dyDescent="0.25">
      <c r="A28720" t="s">
        <v>14235</v>
      </c>
      <c r="B28720" t="s">
        <v>14236</v>
      </c>
      <c r="C28720">
        <v>1600012334</v>
      </c>
      <c r="D28720">
        <v>20231012</v>
      </c>
      <c r="E28720">
        <v>41100000</v>
      </c>
      <c r="F28720" t="s">
        <v>81</v>
      </c>
      <c r="G28720" t="s">
        <v>9121</v>
      </c>
      <c r="H28720" t="s">
        <v>9122</v>
      </c>
      <c r="I28720" t="s">
        <v>16424</v>
      </c>
      <c r="J28720">
        <v>20231012</v>
      </c>
      <c r="K28720" t="s">
        <v>16425</v>
      </c>
      <c r="L28720">
        <v>192</v>
      </c>
      <c r="M28720">
        <v>0</v>
      </c>
      <c r="N28720" t="s">
        <v>446</v>
      </c>
      <c r="O28720">
        <v>20231116</v>
      </c>
    </row>
    <row r="28721" spans="1:15" x14ac:dyDescent="0.25">
      <c r="A28721" t="s">
        <v>14235</v>
      </c>
      <c r="B28721" t="s">
        <v>14236</v>
      </c>
      <c r="C28721">
        <v>1600008978</v>
      </c>
      <c r="D28721">
        <v>20230831</v>
      </c>
      <c r="E28721">
        <v>41100000</v>
      </c>
      <c r="F28721" t="s">
        <v>81</v>
      </c>
      <c r="G28721" t="s">
        <v>9084</v>
      </c>
      <c r="H28721" t="s">
        <v>9085</v>
      </c>
      <c r="I28721" t="s">
        <v>11221</v>
      </c>
      <c r="J28721">
        <v>20230831</v>
      </c>
      <c r="K28721" t="s">
        <v>14641</v>
      </c>
      <c r="L28721">
        <v>5537.72</v>
      </c>
      <c r="M28721">
        <v>0</v>
      </c>
      <c r="N28721" t="s">
        <v>29</v>
      </c>
      <c r="O28721">
        <v>20230919</v>
      </c>
    </row>
    <row r="28722" spans="1:15" x14ac:dyDescent="0.25">
      <c r="A28722" t="s">
        <v>14235</v>
      </c>
      <c r="B28722" t="s">
        <v>14236</v>
      </c>
      <c r="C28722">
        <v>1600012387</v>
      </c>
      <c r="D28722">
        <v>20231019</v>
      </c>
      <c r="E28722">
        <v>70600001</v>
      </c>
      <c r="F28722" t="s">
        <v>11782</v>
      </c>
      <c r="I28722" t="s">
        <v>15871</v>
      </c>
      <c r="J28722">
        <v>20231019</v>
      </c>
      <c r="K28722" t="s">
        <v>15872</v>
      </c>
      <c r="L28722">
        <v>0</v>
      </c>
      <c r="M28722">
        <v>660</v>
      </c>
    </row>
    <row r="28723" spans="1:15" x14ac:dyDescent="0.25">
      <c r="A28723" t="s">
        <v>14235</v>
      </c>
      <c r="B28723" t="s">
        <v>14236</v>
      </c>
      <c r="C28723">
        <v>1600005584</v>
      </c>
      <c r="D28723">
        <v>20230630</v>
      </c>
      <c r="E28723">
        <v>70600005</v>
      </c>
      <c r="F28723" t="s">
        <v>12295</v>
      </c>
      <c r="I28723" t="s">
        <v>12106</v>
      </c>
      <c r="J28723">
        <v>20230630</v>
      </c>
      <c r="K28723" t="s">
        <v>16426</v>
      </c>
      <c r="L28723">
        <v>0</v>
      </c>
      <c r="M28723">
        <v>-37.97</v>
      </c>
    </row>
    <row r="28724" spans="1:15" x14ac:dyDescent="0.25">
      <c r="A28724" t="s">
        <v>14235</v>
      </c>
      <c r="B28724" t="s">
        <v>14236</v>
      </c>
      <c r="C28724">
        <v>1600000933</v>
      </c>
      <c r="D28724">
        <v>20230426</v>
      </c>
      <c r="E28724">
        <v>70600001</v>
      </c>
      <c r="F28724" t="s">
        <v>11782</v>
      </c>
      <c r="I28724" t="s">
        <v>9524</v>
      </c>
      <c r="J28724">
        <v>20230426</v>
      </c>
      <c r="K28724" t="s">
        <v>14572</v>
      </c>
      <c r="L28724">
        <v>0</v>
      </c>
      <c r="M28724">
        <v>4393.87</v>
      </c>
    </row>
    <row r="28725" spans="1:15" x14ac:dyDescent="0.25">
      <c r="A28725" t="s">
        <v>14235</v>
      </c>
      <c r="B28725" t="s">
        <v>14236</v>
      </c>
      <c r="C28725">
        <v>1600012722</v>
      </c>
      <c r="D28725">
        <v>20231031</v>
      </c>
      <c r="E28725">
        <v>44571005</v>
      </c>
      <c r="F28725" t="s">
        <v>35</v>
      </c>
      <c r="I28725" t="s">
        <v>15504</v>
      </c>
      <c r="J28725">
        <v>20231031</v>
      </c>
      <c r="K28725" t="s">
        <v>15505</v>
      </c>
      <c r="L28725">
        <v>0</v>
      </c>
      <c r="M28725">
        <v>810.37</v>
      </c>
    </row>
    <row r="28726" spans="1:15" x14ac:dyDescent="0.25">
      <c r="A28726" t="s">
        <v>14235</v>
      </c>
      <c r="B28726" t="s">
        <v>14236</v>
      </c>
      <c r="C28726">
        <v>1600006376</v>
      </c>
      <c r="D28726">
        <v>20230725</v>
      </c>
      <c r="E28726">
        <v>70600001</v>
      </c>
      <c r="F28726" t="s">
        <v>11782</v>
      </c>
      <c r="I28726" t="s">
        <v>16427</v>
      </c>
      <c r="J28726">
        <v>20230725</v>
      </c>
      <c r="K28726" t="s">
        <v>16428</v>
      </c>
      <c r="L28726">
        <v>0</v>
      </c>
      <c r="M28726">
        <v>360</v>
      </c>
    </row>
    <row r="28727" spans="1:15" x14ac:dyDescent="0.25">
      <c r="A28727" t="s">
        <v>14235</v>
      </c>
      <c r="B28727" t="s">
        <v>14236</v>
      </c>
      <c r="C28727">
        <v>1600012496</v>
      </c>
      <c r="D28727">
        <v>20231031</v>
      </c>
      <c r="E28727">
        <v>44571005</v>
      </c>
      <c r="F28727" t="s">
        <v>35</v>
      </c>
      <c r="I28727" t="s">
        <v>15726</v>
      </c>
      <c r="J28727">
        <v>20231031</v>
      </c>
      <c r="K28727" t="s">
        <v>15727</v>
      </c>
      <c r="L28727">
        <v>0</v>
      </c>
      <c r="M28727">
        <v>79</v>
      </c>
    </row>
    <row r="28728" spans="1:15" x14ac:dyDescent="0.25">
      <c r="A28728" t="s">
        <v>14235</v>
      </c>
      <c r="B28728" t="s">
        <v>14236</v>
      </c>
      <c r="C28728">
        <v>1600005611</v>
      </c>
      <c r="D28728">
        <v>20230630</v>
      </c>
      <c r="E28728">
        <v>70600005</v>
      </c>
      <c r="F28728" t="s">
        <v>12295</v>
      </c>
      <c r="I28728" t="s">
        <v>12187</v>
      </c>
      <c r="J28728">
        <v>20230630</v>
      </c>
      <c r="K28728" t="s">
        <v>14639</v>
      </c>
      <c r="L28728">
        <v>0</v>
      </c>
      <c r="M28728">
        <v>1892.4</v>
      </c>
    </row>
    <row r="28729" spans="1:15" x14ac:dyDescent="0.25">
      <c r="A28729" t="s">
        <v>14235</v>
      </c>
      <c r="B28729" t="s">
        <v>14236</v>
      </c>
      <c r="C28729">
        <v>1600012341</v>
      </c>
      <c r="D28729">
        <v>20231012</v>
      </c>
      <c r="E28729">
        <v>41100000</v>
      </c>
      <c r="F28729" t="s">
        <v>81</v>
      </c>
      <c r="G28729" t="s">
        <v>16429</v>
      </c>
      <c r="H28729" t="s">
        <v>16430</v>
      </c>
      <c r="I28729" t="s">
        <v>16029</v>
      </c>
      <c r="J28729">
        <v>20231012</v>
      </c>
      <c r="K28729" t="s">
        <v>16030</v>
      </c>
      <c r="L28729">
        <v>288</v>
      </c>
      <c r="M28729">
        <v>0</v>
      </c>
    </row>
    <row r="28730" spans="1:15" x14ac:dyDescent="0.25">
      <c r="A28730" t="s">
        <v>14235</v>
      </c>
      <c r="B28730" t="s">
        <v>14236</v>
      </c>
      <c r="C28730">
        <v>1600010777</v>
      </c>
      <c r="D28730">
        <v>20230930</v>
      </c>
      <c r="E28730">
        <v>70830000</v>
      </c>
      <c r="F28730" t="s">
        <v>14255</v>
      </c>
      <c r="I28730" t="s">
        <v>15536</v>
      </c>
      <c r="J28730">
        <v>20230930</v>
      </c>
      <c r="K28730" t="s">
        <v>15537</v>
      </c>
      <c r="L28730">
        <v>0</v>
      </c>
      <c r="M28730">
        <v>1760</v>
      </c>
    </row>
    <row r="28731" spans="1:15" x14ac:dyDescent="0.25">
      <c r="A28731" t="s">
        <v>14235</v>
      </c>
      <c r="B28731" t="s">
        <v>14236</v>
      </c>
      <c r="C28731">
        <v>1600010752</v>
      </c>
      <c r="D28731">
        <v>20230930</v>
      </c>
      <c r="E28731">
        <v>70830000</v>
      </c>
      <c r="F28731" t="s">
        <v>14255</v>
      </c>
      <c r="I28731" t="s">
        <v>14891</v>
      </c>
      <c r="J28731">
        <v>20230930</v>
      </c>
      <c r="K28731" t="s">
        <v>14892</v>
      </c>
      <c r="L28731">
        <v>0</v>
      </c>
      <c r="M28731">
        <v>352</v>
      </c>
    </row>
    <row r="28732" spans="1:15" x14ac:dyDescent="0.25">
      <c r="A28732" t="s">
        <v>14235</v>
      </c>
      <c r="B28732" t="s">
        <v>14236</v>
      </c>
      <c r="C28732">
        <v>1600004387</v>
      </c>
      <c r="D28732">
        <v>20230615</v>
      </c>
      <c r="E28732">
        <v>41100000</v>
      </c>
      <c r="F28732" t="s">
        <v>81</v>
      </c>
      <c r="G28732" t="s">
        <v>8063</v>
      </c>
      <c r="H28732" t="s">
        <v>8064</v>
      </c>
      <c r="I28732" t="s">
        <v>14033</v>
      </c>
      <c r="J28732">
        <v>20230615</v>
      </c>
      <c r="K28732" t="s">
        <v>15623</v>
      </c>
      <c r="L28732">
        <v>852</v>
      </c>
      <c r="M28732">
        <v>0</v>
      </c>
      <c r="N28732" t="s">
        <v>117</v>
      </c>
      <c r="O28732">
        <v>20230621</v>
      </c>
    </row>
    <row r="28733" spans="1:15" x14ac:dyDescent="0.25">
      <c r="A28733" t="s">
        <v>14235</v>
      </c>
      <c r="B28733" t="s">
        <v>14236</v>
      </c>
      <c r="C28733">
        <v>1600004347</v>
      </c>
      <c r="D28733">
        <v>20230531</v>
      </c>
      <c r="E28733">
        <v>41100000</v>
      </c>
      <c r="F28733" t="s">
        <v>81</v>
      </c>
      <c r="G28733" t="s">
        <v>10240</v>
      </c>
      <c r="H28733" t="s">
        <v>10241</v>
      </c>
      <c r="I28733" t="s">
        <v>13909</v>
      </c>
      <c r="J28733">
        <v>20230531</v>
      </c>
      <c r="K28733" t="s">
        <v>15312</v>
      </c>
      <c r="L28733">
        <v>58888.82</v>
      </c>
      <c r="M28733">
        <v>0</v>
      </c>
      <c r="N28733" t="s">
        <v>37</v>
      </c>
      <c r="O28733">
        <v>20230621</v>
      </c>
    </row>
    <row r="28734" spans="1:15" x14ac:dyDescent="0.25">
      <c r="A28734" t="s">
        <v>14235</v>
      </c>
      <c r="B28734" t="s">
        <v>14236</v>
      </c>
      <c r="C28734">
        <v>1600012487</v>
      </c>
      <c r="D28734">
        <v>20231031</v>
      </c>
      <c r="E28734">
        <v>41100000</v>
      </c>
      <c r="F28734" t="s">
        <v>81</v>
      </c>
      <c r="G28734" t="s">
        <v>9030</v>
      </c>
      <c r="H28734" t="s">
        <v>9031</v>
      </c>
      <c r="I28734" t="s">
        <v>14644</v>
      </c>
      <c r="J28734">
        <v>20231031</v>
      </c>
      <c r="K28734" t="s">
        <v>14477</v>
      </c>
      <c r="L28734">
        <v>648.70000000000005</v>
      </c>
      <c r="M28734">
        <v>0</v>
      </c>
      <c r="N28734" t="s">
        <v>29</v>
      </c>
      <c r="O28734">
        <v>20231116</v>
      </c>
    </row>
    <row r="28735" spans="1:15" x14ac:dyDescent="0.25">
      <c r="A28735" t="s">
        <v>14235</v>
      </c>
      <c r="B28735" t="s">
        <v>14236</v>
      </c>
      <c r="C28735">
        <v>1600006363</v>
      </c>
      <c r="D28735">
        <v>20230725</v>
      </c>
      <c r="E28735">
        <v>70600001</v>
      </c>
      <c r="F28735" t="s">
        <v>11782</v>
      </c>
      <c r="I28735" t="s">
        <v>14124</v>
      </c>
      <c r="J28735">
        <v>20230725</v>
      </c>
      <c r="K28735" t="s">
        <v>15849</v>
      </c>
      <c r="L28735">
        <v>0</v>
      </c>
      <c r="M28735">
        <v>910</v>
      </c>
    </row>
    <row r="28736" spans="1:15" x14ac:dyDescent="0.25">
      <c r="A28736" t="s">
        <v>14235</v>
      </c>
      <c r="B28736" t="s">
        <v>14236</v>
      </c>
      <c r="C28736">
        <v>1600005673</v>
      </c>
      <c r="D28736">
        <v>20230630</v>
      </c>
      <c r="E28736">
        <v>70600001</v>
      </c>
      <c r="F28736" t="s">
        <v>11782</v>
      </c>
      <c r="I28736" t="s">
        <v>13912</v>
      </c>
      <c r="J28736">
        <v>20230630</v>
      </c>
      <c r="K28736" t="s">
        <v>16141</v>
      </c>
      <c r="L28736">
        <v>0</v>
      </c>
      <c r="M28736">
        <v>1746</v>
      </c>
    </row>
    <row r="28737" spans="1:15" x14ac:dyDescent="0.25">
      <c r="A28737" t="s">
        <v>14235</v>
      </c>
      <c r="B28737" t="s">
        <v>14236</v>
      </c>
      <c r="C28737">
        <v>1600001910</v>
      </c>
      <c r="D28737">
        <v>20230430</v>
      </c>
      <c r="E28737">
        <v>41100000</v>
      </c>
      <c r="F28737" t="s">
        <v>81</v>
      </c>
      <c r="G28737" t="s">
        <v>830</v>
      </c>
      <c r="H28737" t="s">
        <v>831</v>
      </c>
      <c r="I28737" t="s">
        <v>15432</v>
      </c>
      <c r="J28737">
        <v>20230430</v>
      </c>
      <c r="K28737" t="s">
        <v>15433</v>
      </c>
      <c r="L28737">
        <v>312</v>
      </c>
      <c r="M28737">
        <v>0</v>
      </c>
      <c r="N28737" t="s">
        <v>37</v>
      </c>
      <c r="O28737">
        <v>20230824</v>
      </c>
    </row>
    <row r="28738" spans="1:15" x14ac:dyDescent="0.25">
      <c r="A28738" t="s">
        <v>14235</v>
      </c>
      <c r="B28738" t="s">
        <v>14236</v>
      </c>
      <c r="C28738">
        <v>1600004117</v>
      </c>
      <c r="D28738">
        <v>20230530</v>
      </c>
      <c r="E28738">
        <v>70600001</v>
      </c>
      <c r="F28738" t="s">
        <v>11782</v>
      </c>
      <c r="I28738" t="s">
        <v>12046</v>
      </c>
      <c r="J28738">
        <v>20230530</v>
      </c>
      <c r="K28738" t="s">
        <v>15122</v>
      </c>
      <c r="L28738">
        <v>0</v>
      </c>
      <c r="M28738">
        <v>210</v>
      </c>
    </row>
    <row r="28739" spans="1:15" x14ac:dyDescent="0.25">
      <c r="A28739" t="s">
        <v>14235</v>
      </c>
      <c r="B28739" t="s">
        <v>14236</v>
      </c>
      <c r="C28739">
        <v>1600002199</v>
      </c>
      <c r="D28739">
        <v>20230430</v>
      </c>
      <c r="E28739">
        <v>44571005</v>
      </c>
      <c r="F28739" t="s">
        <v>35</v>
      </c>
      <c r="I28739" t="s">
        <v>16431</v>
      </c>
      <c r="J28739">
        <v>20230430</v>
      </c>
      <c r="K28739" t="s">
        <v>15286</v>
      </c>
      <c r="L28739">
        <v>0</v>
      </c>
      <c r="M28739">
        <v>70</v>
      </c>
    </row>
    <row r="28740" spans="1:15" x14ac:dyDescent="0.25">
      <c r="A28740" t="s">
        <v>14235</v>
      </c>
      <c r="B28740" t="s">
        <v>14236</v>
      </c>
      <c r="C28740">
        <v>1600006378</v>
      </c>
      <c r="D28740">
        <v>20230725</v>
      </c>
      <c r="E28740">
        <v>41100000</v>
      </c>
      <c r="F28740" t="s">
        <v>81</v>
      </c>
      <c r="G28740" t="s">
        <v>9627</v>
      </c>
      <c r="H28740" t="s">
        <v>9628</v>
      </c>
      <c r="I28740" t="s">
        <v>12080</v>
      </c>
      <c r="J28740">
        <v>20230725</v>
      </c>
      <c r="K28740" t="s">
        <v>16309</v>
      </c>
      <c r="L28740">
        <v>432</v>
      </c>
      <c r="M28740">
        <v>0</v>
      </c>
      <c r="N28740" t="s">
        <v>37</v>
      </c>
      <c r="O28740">
        <v>20230727</v>
      </c>
    </row>
    <row r="28741" spans="1:15" x14ac:dyDescent="0.25">
      <c r="A28741" t="s">
        <v>14235</v>
      </c>
      <c r="B28741" t="s">
        <v>14236</v>
      </c>
      <c r="C28741">
        <v>1600007330</v>
      </c>
      <c r="D28741">
        <v>20230731</v>
      </c>
      <c r="E28741">
        <v>79100000</v>
      </c>
      <c r="F28741" t="s">
        <v>10356</v>
      </c>
      <c r="I28741" t="s">
        <v>5014</v>
      </c>
      <c r="J28741">
        <v>20230731</v>
      </c>
      <c r="K28741" t="s">
        <v>257</v>
      </c>
      <c r="L28741">
        <v>0</v>
      </c>
      <c r="M28741">
        <v>300</v>
      </c>
    </row>
    <row r="28742" spans="1:15" x14ac:dyDescent="0.25">
      <c r="A28742" t="s">
        <v>14235</v>
      </c>
      <c r="B28742" t="s">
        <v>14236</v>
      </c>
      <c r="C28742">
        <v>1600002239</v>
      </c>
      <c r="D28742">
        <v>20230515</v>
      </c>
      <c r="E28742">
        <v>70600001</v>
      </c>
      <c r="F28742" t="s">
        <v>11782</v>
      </c>
      <c r="I28742" t="s">
        <v>5069</v>
      </c>
      <c r="J28742">
        <v>20230515</v>
      </c>
      <c r="K28742" t="s">
        <v>5070</v>
      </c>
      <c r="L28742">
        <v>0</v>
      </c>
      <c r="M28742">
        <v>900</v>
      </c>
    </row>
    <row r="28743" spans="1:15" x14ac:dyDescent="0.25">
      <c r="A28743" t="s">
        <v>14235</v>
      </c>
      <c r="B28743" t="s">
        <v>14236</v>
      </c>
      <c r="C28743">
        <v>1600012406</v>
      </c>
      <c r="D28743">
        <v>20231019</v>
      </c>
      <c r="E28743">
        <v>41100000</v>
      </c>
      <c r="F28743" t="s">
        <v>81</v>
      </c>
      <c r="G28743" t="s">
        <v>1119</v>
      </c>
      <c r="H28743" t="s">
        <v>1120</v>
      </c>
      <c r="I28743" t="s">
        <v>16432</v>
      </c>
      <c r="J28743">
        <v>20231019</v>
      </c>
      <c r="K28743" t="s">
        <v>15219</v>
      </c>
      <c r="L28743">
        <v>420</v>
      </c>
      <c r="M28743">
        <v>0</v>
      </c>
      <c r="N28743" t="s">
        <v>1978</v>
      </c>
      <c r="O28743">
        <v>20231120</v>
      </c>
    </row>
    <row r="28744" spans="1:15" x14ac:dyDescent="0.25">
      <c r="A28744" t="s">
        <v>14235</v>
      </c>
      <c r="B28744" t="s">
        <v>14236</v>
      </c>
      <c r="C28744">
        <v>1600002220</v>
      </c>
      <c r="D28744">
        <v>20230515</v>
      </c>
      <c r="E28744">
        <v>41100000</v>
      </c>
      <c r="F28744" t="s">
        <v>81</v>
      </c>
      <c r="G28744" t="s">
        <v>8351</v>
      </c>
      <c r="H28744" t="s">
        <v>8352</v>
      </c>
      <c r="I28744" t="s">
        <v>12821</v>
      </c>
      <c r="J28744">
        <v>20230515</v>
      </c>
      <c r="K28744" t="s">
        <v>15832</v>
      </c>
      <c r="L28744">
        <v>1212</v>
      </c>
      <c r="M28744">
        <v>0</v>
      </c>
      <c r="N28744" t="s">
        <v>117</v>
      </c>
      <c r="O28744">
        <v>20230516</v>
      </c>
    </row>
    <row r="28745" spans="1:15" x14ac:dyDescent="0.25">
      <c r="A28745" t="s">
        <v>14235</v>
      </c>
      <c r="B28745" t="s">
        <v>14236</v>
      </c>
      <c r="C28745">
        <v>1600007467</v>
      </c>
      <c r="D28745">
        <v>20230731</v>
      </c>
      <c r="E28745">
        <v>44571005</v>
      </c>
      <c r="F28745" t="s">
        <v>35</v>
      </c>
      <c r="I28745" t="s">
        <v>2569</v>
      </c>
      <c r="J28745">
        <v>20230731</v>
      </c>
      <c r="K28745" t="s">
        <v>1155</v>
      </c>
      <c r="L28745">
        <v>0</v>
      </c>
      <c r="M28745">
        <v>114.21</v>
      </c>
      <c r="N28745" t="s">
        <v>117</v>
      </c>
      <c r="O28745">
        <v>20231024</v>
      </c>
    </row>
    <row r="28746" spans="1:15" x14ac:dyDescent="0.25">
      <c r="A28746" t="s">
        <v>14235</v>
      </c>
      <c r="B28746" t="s">
        <v>14236</v>
      </c>
      <c r="C28746">
        <v>1600010499</v>
      </c>
      <c r="D28746">
        <v>20230926</v>
      </c>
      <c r="E28746">
        <v>70600005</v>
      </c>
      <c r="F28746" t="s">
        <v>12295</v>
      </c>
      <c r="I28746" t="s">
        <v>14010</v>
      </c>
      <c r="J28746">
        <v>20230926</v>
      </c>
      <c r="K28746" t="s">
        <v>14568</v>
      </c>
      <c r="L28746">
        <v>0</v>
      </c>
      <c r="M28746">
        <v>-21.95</v>
      </c>
    </row>
    <row r="28747" spans="1:15" x14ac:dyDescent="0.25">
      <c r="A28747" t="s">
        <v>14235</v>
      </c>
      <c r="B28747" t="s">
        <v>14236</v>
      </c>
      <c r="C28747">
        <v>1600000795</v>
      </c>
      <c r="D28747">
        <v>20230415</v>
      </c>
      <c r="E28747">
        <v>41100000</v>
      </c>
      <c r="F28747" t="s">
        <v>81</v>
      </c>
      <c r="G28747" t="s">
        <v>982</v>
      </c>
      <c r="H28747" t="s">
        <v>983</v>
      </c>
      <c r="I28747" t="s">
        <v>3388</v>
      </c>
      <c r="J28747">
        <v>20230415</v>
      </c>
      <c r="K28747" t="s">
        <v>257</v>
      </c>
      <c r="L28747">
        <v>360</v>
      </c>
      <c r="M28747">
        <v>0</v>
      </c>
      <c r="N28747" t="s">
        <v>83</v>
      </c>
      <c r="O28747">
        <v>20230515</v>
      </c>
    </row>
    <row r="28748" spans="1:15" x14ac:dyDescent="0.25">
      <c r="A28748" t="s">
        <v>14235</v>
      </c>
      <c r="B28748" t="s">
        <v>14236</v>
      </c>
      <c r="C28748">
        <v>1600004289</v>
      </c>
      <c r="D28748">
        <v>20230531</v>
      </c>
      <c r="E28748">
        <v>44571005</v>
      </c>
      <c r="F28748" t="s">
        <v>35</v>
      </c>
      <c r="I28748" t="s">
        <v>14961</v>
      </c>
      <c r="J28748">
        <v>20230531</v>
      </c>
      <c r="K28748" t="s">
        <v>14962</v>
      </c>
      <c r="L28748">
        <v>0</v>
      </c>
      <c r="M28748">
        <v>46</v>
      </c>
    </row>
    <row r="28749" spans="1:15" x14ac:dyDescent="0.25">
      <c r="A28749" t="s">
        <v>14235</v>
      </c>
      <c r="B28749" t="s">
        <v>14236</v>
      </c>
      <c r="C28749">
        <v>1600004753</v>
      </c>
      <c r="D28749">
        <v>20230531</v>
      </c>
      <c r="E28749">
        <v>44571005</v>
      </c>
      <c r="F28749" t="s">
        <v>35</v>
      </c>
      <c r="I28749" t="s">
        <v>16319</v>
      </c>
      <c r="J28749">
        <v>20230531</v>
      </c>
      <c r="K28749" t="s">
        <v>16320</v>
      </c>
      <c r="L28749">
        <v>0</v>
      </c>
      <c r="M28749">
        <v>116</v>
      </c>
      <c r="N28749" t="s">
        <v>37</v>
      </c>
      <c r="O28749">
        <v>20230718</v>
      </c>
    </row>
    <row r="28750" spans="1:15" x14ac:dyDescent="0.25">
      <c r="A28750" t="s">
        <v>14235</v>
      </c>
      <c r="B28750" t="s">
        <v>14236</v>
      </c>
      <c r="C28750">
        <v>1600010511</v>
      </c>
      <c r="D28750">
        <v>20230929</v>
      </c>
      <c r="E28750">
        <v>41100000</v>
      </c>
      <c r="F28750" t="s">
        <v>81</v>
      </c>
      <c r="G28750" t="s">
        <v>11434</v>
      </c>
      <c r="H28750" t="s">
        <v>11435</v>
      </c>
      <c r="I28750" t="s">
        <v>13272</v>
      </c>
      <c r="J28750">
        <v>20230929</v>
      </c>
      <c r="K28750" t="s">
        <v>14537</v>
      </c>
      <c r="L28750">
        <v>840</v>
      </c>
      <c r="M28750">
        <v>0</v>
      </c>
      <c r="N28750" t="s">
        <v>34</v>
      </c>
      <c r="O28750">
        <v>20231010</v>
      </c>
    </row>
    <row r="28751" spans="1:15" x14ac:dyDescent="0.25">
      <c r="A28751" t="s">
        <v>14235</v>
      </c>
      <c r="B28751" t="s">
        <v>14236</v>
      </c>
      <c r="C28751">
        <v>1600005726</v>
      </c>
      <c r="D28751">
        <v>20230630</v>
      </c>
      <c r="E28751">
        <v>41100000</v>
      </c>
      <c r="F28751" t="s">
        <v>81</v>
      </c>
      <c r="G28751" t="s">
        <v>9231</v>
      </c>
      <c r="H28751" t="s">
        <v>9232</v>
      </c>
      <c r="I28751" t="s">
        <v>13342</v>
      </c>
      <c r="J28751">
        <v>20230630</v>
      </c>
      <c r="K28751" t="s">
        <v>15021</v>
      </c>
      <c r="L28751">
        <v>9342.43</v>
      </c>
      <c r="M28751">
        <v>0</v>
      </c>
      <c r="N28751" t="s">
        <v>117</v>
      </c>
      <c r="O28751">
        <v>20230712</v>
      </c>
    </row>
    <row r="28752" spans="1:15" x14ac:dyDescent="0.25">
      <c r="A28752" t="s">
        <v>14235</v>
      </c>
      <c r="B28752" t="s">
        <v>14236</v>
      </c>
      <c r="C28752">
        <v>1600008936</v>
      </c>
      <c r="D28752">
        <v>20230824</v>
      </c>
      <c r="E28752">
        <v>44571005</v>
      </c>
      <c r="F28752" t="s">
        <v>35</v>
      </c>
      <c r="I28752" t="s">
        <v>15644</v>
      </c>
      <c r="J28752">
        <v>20230824</v>
      </c>
      <c r="K28752" t="s">
        <v>15645</v>
      </c>
      <c r="L28752">
        <v>0</v>
      </c>
      <c r="M28752">
        <v>-50</v>
      </c>
      <c r="N28752" t="s">
        <v>117</v>
      </c>
      <c r="O28752">
        <v>20231024</v>
      </c>
    </row>
    <row r="28753" spans="1:15" x14ac:dyDescent="0.25">
      <c r="A28753" t="s">
        <v>14235</v>
      </c>
      <c r="B28753" t="s">
        <v>14236</v>
      </c>
      <c r="C28753">
        <v>1600009205</v>
      </c>
      <c r="D28753">
        <v>20230831</v>
      </c>
      <c r="E28753">
        <v>41100000</v>
      </c>
      <c r="F28753" t="s">
        <v>81</v>
      </c>
      <c r="G28753" t="s">
        <v>9359</v>
      </c>
      <c r="H28753" t="s">
        <v>9360</v>
      </c>
      <c r="I28753" t="s">
        <v>14008</v>
      </c>
      <c r="J28753">
        <v>20230831</v>
      </c>
      <c r="K28753" t="s">
        <v>14560</v>
      </c>
      <c r="L28753">
        <v>-1708.01</v>
      </c>
      <c r="M28753">
        <v>0</v>
      </c>
      <c r="N28753" t="s">
        <v>34</v>
      </c>
      <c r="O28753">
        <v>20230919</v>
      </c>
    </row>
    <row r="28754" spans="1:15" x14ac:dyDescent="0.25">
      <c r="A28754" t="s">
        <v>14235</v>
      </c>
      <c r="B28754" t="s">
        <v>14236</v>
      </c>
      <c r="C28754">
        <v>1600009027</v>
      </c>
      <c r="D28754">
        <v>20230831</v>
      </c>
      <c r="E28754">
        <v>70600099</v>
      </c>
      <c r="F28754" t="s">
        <v>14249</v>
      </c>
      <c r="I28754" t="s">
        <v>11746</v>
      </c>
      <c r="J28754">
        <v>20230831</v>
      </c>
      <c r="K28754" t="s">
        <v>14250</v>
      </c>
      <c r="L28754">
        <v>0</v>
      </c>
      <c r="M28754">
        <v>209.97</v>
      </c>
    </row>
    <row r="28755" spans="1:15" x14ac:dyDescent="0.25">
      <c r="A28755" t="s">
        <v>14235</v>
      </c>
      <c r="B28755" t="s">
        <v>14236</v>
      </c>
      <c r="C28755">
        <v>1600001966</v>
      </c>
      <c r="D28755">
        <v>20230430</v>
      </c>
      <c r="E28755">
        <v>70600001</v>
      </c>
      <c r="F28755" t="s">
        <v>11782</v>
      </c>
      <c r="I28755" t="s">
        <v>10752</v>
      </c>
      <c r="J28755">
        <v>20230430</v>
      </c>
      <c r="K28755" t="s">
        <v>15852</v>
      </c>
      <c r="L28755">
        <v>0</v>
      </c>
      <c r="M28755">
        <v>4080</v>
      </c>
    </row>
    <row r="28756" spans="1:15" x14ac:dyDescent="0.25">
      <c r="A28756" t="s">
        <v>14235</v>
      </c>
      <c r="B28756" t="s">
        <v>14236</v>
      </c>
      <c r="C28756">
        <v>1600005708</v>
      </c>
      <c r="D28756">
        <v>20230630</v>
      </c>
      <c r="E28756">
        <v>44571005</v>
      </c>
      <c r="F28756" t="s">
        <v>35</v>
      </c>
      <c r="I28756" t="s">
        <v>12613</v>
      </c>
      <c r="J28756">
        <v>20230630</v>
      </c>
      <c r="K28756" t="s">
        <v>16379</v>
      </c>
      <c r="L28756">
        <v>0</v>
      </c>
      <c r="M28756">
        <v>951.53</v>
      </c>
      <c r="N28756" t="s">
        <v>80</v>
      </c>
      <c r="O28756">
        <v>20230921</v>
      </c>
    </row>
    <row r="28757" spans="1:15" x14ac:dyDescent="0.25">
      <c r="A28757" t="s">
        <v>14235</v>
      </c>
      <c r="B28757" t="s">
        <v>14236</v>
      </c>
      <c r="C28757">
        <v>1600009128</v>
      </c>
      <c r="D28757">
        <v>20230831</v>
      </c>
      <c r="E28757">
        <v>44571005</v>
      </c>
      <c r="F28757" t="s">
        <v>35</v>
      </c>
      <c r="I28757" t="s">
        <v>9988</v>
      </c>
      <c r="J28757">
        <v>20230831</v>
      </c>
      <c r="K28757" t="s">
        <v>15380</v>
      </c>
      <c r="L28757">
        <v>0</v>
      </c>
      <c r="M28757">
        <v>296.39999999999998</v>
      </c>
      <c r="N28757" t="s">
        <v>117</v>
      </c>
      <c r="O28757">
        <v>20231024</v>
      </c>
    </row>
    <row r="28758" spans="1:15" x14ac:dyDescent="0.25">
      <c r="A28758" t="s">
        <v>14235</v>
      </c>
      <c r="B28758" t="s">
        <v>14236</v>
      </c>
      <c r="C28758">
        <v>1600012375</v>
      </c>
      <c r="D28758">
        <v>20231016</v>
      </c>
      <c r="E28758">
        <v>70600001</v>
      </c>
      <c r="F28758" t="s">
        <v>11782</v>
      </c>
      <c r="I28758" t="s">
        <v>14938</v>
      </c>
      <c r="J28758">
        <v>20231016</v>
      </c>
      <c r="K28758" t="s">
        <v>14939</v>
      </c>
      <c r="L28758">
        <v>0</v>
      </c>
      <c r="M28758">
        <v>420</v>
      </c>
    </row>
    <row r="28759" spans="1:15" x14ac:dyDescent="0.25">
      <c r="A28759" t="s">
        <v>14235</v>
      </c>
      <c r="B28759" t="s">
        <v>14236</v>
      </c>
      <c r="C28759">
        <v>1600007579</v>
      </c>
      <c r="D28759">
        <v>20230731</v>
      </c>
      <c r="E28759">
        <v>70600005</v>
      </c>
      <c r="F28759" t="s">
        <v>12295</v>
      </c>
      <c r="I28759" t="s">
        <v>2474</v>
      </c>
      <c r="J28759">
        <v>20230731</v>
      </c>
      <c r="K28759" t="s">
        <v>1209</v>
      </c>
      <c r="L28759">
        <v>0</v>
      </c>
      <c r="M28759">
        <v>205.88</v>
      </c>
    </row>
    <row r="28760" spans="1:15" x14ac:dyDescent="0.25">
      <c r="A28760" t="s">
        <v>14235</v>
      </c>
      <c r="B28760" t="s">
        <v>14236</v>
      </c>
      <c r="C28760">
        <v>1600006385</v>
      </c>
      <c r="D28760">
        <v>20230725</v>
      </c>
      <c r="E28760">
        <v>41100000</v>
      </c>
      <c r="F28760" t="s">
        <v>81</v>
      </c>
      <c r="G28760" t="s">
        <v>5895</v>
      </c>
      <c r="H28760" t="s">
        <v>5896</v>
      </c>
      <c r="I28760" t="s">
        <v>16081</v>
      </c>
      <c r="J28760">
        <v>20230725</v>
      </c>
      <c r="K28760" t="s">
        <v>16082</v>
      </c>
      <c r="L28760">
        <v>192</v>
      </c>
      <c r="M28760">
        <v>0</v>
      </c>
    </row>
    <row r="28761" spans="1:15" x14ac:dyDescent="0.25">
      <c r="A28761" t="s">
        <v>14235</v>
      </c>
      <c r="B28761" t="s">
        <v>14236</v>
      </c>
      <c r="C28761">
        <v>1600009076</v>
      </c>
      <c r="D28761">
        <v>20230831</v>
      </c>
      <c r="E28761">
        <v>70600001</v>
      </c>
      <c r="F28761" t="s">
        <v>11782</v>
      </c>
      <c r="I28761" t="s">
        <v>3035</v>
      </c>
      <c r="J28761">
        <v>20230831</v>
      </c>
      <c r="K28761" t="s">
        <v>3036</v>
      </c>
      <c r="L28761">
        <v>0</v>
      </c>
      <c r="M28761">
        <v>500</v>
      </c>
    </row>
    <row r="28762" spans="1:15" x14ac:dyDescent="0.25">
      <c r="A28762" t="s">
        <v>14235</v>
      </c>
      <c r="B28762" t="s">
        <v>14236</v>
      </c>
      <c r="C28762">
        <v>1600004328</v>
      </c>
      <c r="D28762">
        <v>20230531</v>
      </c>
      <c r="E28762">
        <v>44571005</v>
      </c>
      <c r="F28762" t="s">
        <v>35</v>
      </c>
      <c r="I28762" t="s">
        <v>1755</v>
      </c>
      <c r="J28762">
        <v>20230531</v>
      </c>
      <c r="K28762" t="s">
        <v>1756</v>
      </c>
      <c r="L28762">
        <v>0</v>
      </c>
      <c r="M28762">
        <v>107.65</v>
      </c>
      <c r="N28762" t="s">
        <v>80</v>
      </c>
      <c r="O28762">
        <v>20230921</v>
      </c>
    </row>
    <row r="28763" spans="1:15" x14ac:dyDescent="0.25">
      <c r="A28763" t="s">
        <v>14235</v>
      </c>
      <c r="B28763" t="s">
        <v>14236</v>
      </c>
      <c r="C28763">
        <v>1600004259</v>
      </c>
      <c r="D28763">
        <v>20230531</v>
      </c>
      <c r="E28763">
        <v>44571005</v>
      </c>
      <c r="F28763" t="s">
        <v>35</v>
      </c>
      <c r="I28763" t="s">
        <v>13709</v>
      </c>
      <c r="J28763">
        <v>20230531</v>
      </c>
      <c r="K28763" t="s">
        <v>15260</v>
      </c>
      <c r="L28763">
        <v>0</v>
      </c>
      <c r="M28763">
        <v>62.8</v>
      </c>
      <c r="N28763" t="s">
        <v>37</v>
      </c>
      <c r="O28763">
        <v>20230718</v>
      </c>
    </row>
    <row r="28764" spans="1:15" x14ac:dyDescent="0.25">
      <c r="A28764" t="s">
        <v>14235</v>
      </c>
      <c r="B28764" t="s">
        <v>14236</v>
      </c>
      <c r="C28764">
        <v>1600005557</v>
      </c>
      <c r="D28764">
        <v>20230630</v>
      </c>
      <c r="E28764">
        <v>70600005</v>
      </c>
      <c r="F28764" t="s">
        <v>12295</v>
      </c>
      <c r="I28764" t="s">
        <v>10995</v>
      </c>
      <c r="J28764">
        <v>20230630</v>
      </c>
      <c r="K28764" t="s">
        <v>14806</v>
      </c>
      <c r="L28764">
        <v>0</v>
      </c>
      <c r="M28764">
        <v>957.63</v>
      </c>
    </row>
    <row r="28765" spans="1:15" x14ac:dyDescent="0.25">
      <c r="A28765" t="s">
        <v>14235</v>
      </c>
      <c r="B28765" t="s">
        <v>14236</v>
      </c>
      <c r="C28765">
        <v>1600002202</v>
      </c>
      <c r="D28765">
        <v>20230430</v>
      </c>
      <c r="E28765">
        <v>44571005</v>
      </c>
      <c r="F28765" t="s">
        <v>35</v>
      </c>
      <c r="I28765" t="s">
        <v>10813</v>
      </c>
      <c r="J28765">
        <v>20230430</v>
      </c>
      <c r="K28765" t="s">
        <v>14350</v>
      </c>
      <c r="L28765">
        <v>0</v>
      </c>
      <c r="M28765">
        <v>34</v>
      </c>
      <c r="N28765" t="s">
        <v>83</v>
      </c>
      <c r="O28765">
        <v>20230622</v>
      </c>
    </row>
    <row r="28766" spans="1:15" x14ac:dyDescent="0.25">
      <c r="A28766" t="s">
        <v>14235</v>
      </c>
      <c r="B28766" t="s">
        <v>14236</v>
      </c>
      <c r="C28766">
        <v>1600010528</v>
      </c>
      <c r="D28766">
        <v>20230930</v>
      </c>
      <c r="E28766">
        <v>41100000</v>
      </c>
      <c r="F28766" t="s">
        <v>81</v>
      </c>
      <c r="G28766" t="s">
        <v>9324</v>
      </c>
      <c r="H28766" t="s">
        <v>9325</v>
      </c>
      <c r="I28766" t="s">
        <v>14020</v>
      </c>
      <c r="J28766">
        <v>20230930</v>
      </c>
      <c r="K28766" t="s">
        <v>15445</v>
      </c>
      <c r="L28766">
        <v>300</v>
      </c>
      <c r="M28766">
        <v>0</v>
      </c>
      <c r="N28766" t="s">
        <v>353</v>
      </c>
      <c r="O28766">
        <v>20231010</v>
      </c>
    </row>
    <row r="28767" spans="1:15" x14ac:dyDescent="0.25">
      <c r="A28767" t="s">
        <v>14235</v>
      </c>
      <c r="B28767" t="s">
        <v>14236</v>
      </c>
      <c r="C28767">
        <v>1600000877</v>
      </c>
      <c r="D28767">
        <v>20230425</v>
      </c>
      <c r="E28767">
        <v>41100000</v>
      </c>
      <c r="F28767" t="s">
        <v>81</v>
      </c>
      <c r="G28767" t="s">
        <v>9426</v>
      </c>
      <c r="H28767" t="s">
        <v>9427</v>
      </c>
      <c r="I28767" t="s">
        <v>13178</v>
      </c>
      <c r="J28767">
        <v>20230425</v>
      </c>
      <c r="K28767" t="s">
        <v>16433</v>
      </c>
      <c r="L28767">
        <v>600</v>
      </c>
      <c r="M28767">
        <v>0</v>
      </c>
      <c r="N28767" t="s">
        <v>54</v>
      </c>
      <c r="O28767">
        <v>20230427</v>
      </c>
    </row>
    <row r="28768" spans="1:15" x14ac:dyDescent="0.25">
      <c r="A28768" t="s">
        <v>14235</v>
      </c>
      <c r="B28768" t="s">
        <v>14236</v>
      </c>
      <c r="C28768">
        <v>1600007573</v>
      </c>
      <c r="D28768">
        <v>20230731</v>
      </c>
      <c r="E28768">
        <v>70600005</v>
      </c>
      <c r="F28768" t="s">
        <v>12295</v>
      </c>
      <c r="I28768" t="s">
        <v>11716</v>
      </c>
      <c r="J28768">
        <v>20230731</v>
      </c>
      <c r="K28768" t="s">
        <v>15140</v>
      </c>
      <c r="L28768">
        <v>0</v>
      </c>
      <c r="M28768">
        <v>186.02</v>
      </c>
    </row>
    <row r="28769" spans="1:15" x14ac:dyDescent="0.25">
      <c r="A28769" t="s">
        <v>14235</v>
      </c>
      <c r="B28769" t="s">
        <v>14236</v>
      </c>
      <c r="C28769">
        <v>1600005798</v>
      </c>
      <c r="D28769">
        <v>20230713</v>
      </c>
      <c r="E28769">
        <v>41100000</v>
      </c>
      <c r="F28769" t="s">
        <v>81</v>
      </c>
      <c r="G28769" t="s">
        <v>1853</v>
      </c>
      <c r="H28769" t="s">
        <v>1854</v>
      </c>
      <c r="I28769" t="s">
        <v>16434</v>
      </c>
      <c r="J28769">
        <v>20230713</v>
      </c>
      <c r="K28769" t="s">
        <v>16435</v>
      </c>
      <c r="L28769">
        <v>0</v>
      </c>
      <c r="M28769">
        <v>8000</v>
      </c>
      <c r="N28769" t="s">
        <v>34</v>
      </c>
      <c r="O28769">
        <v>20230713</v>
      </c>
    </row>
    <row r="28770" spans="1:15" x14ac:dyDescent="0.25">
      <c r="A28770" t="s">
        <v>14235</v>
      </c>
      <c r="B28770" t="s">
        <v>14236</v>
      </c>
      <c r="C28770">
        <v>1600010696</v>
      </c>
      <c r="D28770">
        <v>20230930</v>
      </c>
      <c r="E28770">
        <v>44571005</v>
      </c>
      <c r="F28770" t="s">
        <v>35</v>
      </c>
      <c r="I28770" t="s">
        <v>12051</v>
      </c>
      <c r="J28770">
        <v>20230930</v>
      </c>
      <c r="K28770" t="s">
        <v>15588</v>
      </c>
      <c r="L28770">
        <v>0</v>
      </c>
      <c r="M28770">
        <v>149.4</v>
      </c>
      <c r="N28770" t="s">
        <v>34</v>
      </c>
      <c r="O28770">
        <v>20231124</v>
      </c>
    </row>
    <row r="28771" spans="1:15" x14ac:dyDescent="0.25">
      <c r="A28771" t="s">
        <v>14235</v>
      </c>
      <c r="B28771" t="s">
        <v>14236</v>
      </c>
      <c r="C28771">
        <v>1600001944</v>
      </c>
      <c r="D28771">
        <v>20230430</v>
      </c>
      <c r="E28771">
        <v>41100000</v>
      </c>
      <c r="F28771" t="s">
        <v>81</v>
      </c>
      <c r="G28771" t="s">
        <v>8433</v>
      </c>
      <c r="H28771" t="s">
        <v>8434</v>
      </c>
      <c r="I28771" t="s">
        <v>13487</v>
      </c>
      <c r="J28771">
        <v>20230430</v>
      </c>
      <c r="K28771" t="s">
        <v>14267</v>
      </c>
      <c r="L28771">
        <v>360</v>
      </c>
      <c r="M28771">
        <v>0</v>
      </c>
      <c r="N28771" t="s">
        <v>37</v>
      </c>
      <c r="O28771">
        <v>20230511</v>
      </c>
    </row>
    <row r="28772" spans="1:15" x14ac:dyDescent="0.25">
      <c r="A28772" t="s">
        <v>14235</v>
      </c>
      <c r="B28772" t="s">
        <v>14236</v>
      </c>
      <c r="C28772">
        <v>1600002242</v>
      </c>
      <c r="D28772">
        <v>20230515</v>
      </c>
      <c r="E28772">
        <v>41100000</v>
      </c>
      <c r="F28772" t="s">
        <v>81</v>
      </c>
      <c r="G28772" t="s">
        <v>10029</v>
      </c>
      <c r="H28772" t="s">
        <v>10030</v>
      </c>
      <c r="I28772" t="s">
        <v>11736</v>
      </c>
      <c r="J28772">
        <v>20230515</v>
      </c>
      <c r="K28772" t="s">
        <v>14481</v>
      </c>
      <c r="L28772">
        <v>972</v>
      </c>
      <c r="M28772">
        <v>0</v>
      </c>
      <c r="N28772" t="s">
        <v>54</v>
      </c>
      <c r="O28772">
        <v>20230516</v>
      </c>
    </row>
    <row r="28773" spans="1:15" x14ac:dyDescent="0.25">
      <c r="A28773" t="s">
        <v>14235</v>
      </c>
      <c r="B28773" t="s">
        <v>14236</v>
      </c>
      <c r="C28773">
        <v>1600007404</v>
      </c>
      <c r="D28773">
        <v>20230731</v>
      </c>
      <c r="E28773">
        <v>70600005</v>
      </c>
      <c r="F28773" t="s">
        <v>12295</v>
      </c>
      <c r="I28773" t="s">
        <v>13472</v>
      </c>
      <c r="J28773">
        <v>20230731</v>
      </c>
      <c r="K28773" t="s">
        <v>14686</v>
      </c>
      <c r="L28773">
        <v>0</v>
      </c>
      <c r="M28773">
        <v>1450.39</v>
      </c>
    </row>
    <row r="28774" spans="1:15" x14ac:dyDescent="0.25">
      <c r="A28774" t="s">
        <v>14235</v>
      </c>
      <c r="B28774" t="s">
        <v>14236</v>
      </c>
      <c r="C28774">
        <v>1600004402</v>
      </c>
      <c r="D28774">
        <v>20230615</v>
      </c>
      <c r="E28774">
        <v>41100000</v>
      </c>
      <c r="F28774" t="s">
        <v>81</v>
      </c>
      <c r="G28774" t="s">
        <v>8351</v>
      </c>
      <c r="H28774" t="s">
        <v>8352</v>
      </c>
      <c r="I28774" t="s">
        <v>13440</v>
      </c>
      <c r="J28774">
        <v>20230615</v>
      </c>
      <c r="K28774" t="s">
        <v>16194</v>
      </c>
      <c r="L28774">
        <v>516</v>
      </c>
      <c r="M28774">
        <v>0</v>
      </c>
      <c r="N28774" t="s">
        <v>136</v>
      </c>
      <c r="O28774">
        <v>20230621</v>
      </c>
    </row>
    <row r="28775" spans="1:15" x14ac:dyDescent="0.25">
      <c r="A28775" t="s">
        <v>14235</v>
      </c>
      <c r="B28775" t="s">
        <v>14236</v>
      </c>
      <c r="C28775">
        <v>1600012455</v>
      </c>
      <c r="D28775">
        <v>20231026</v>
      </c>
      <c r="E28775">
        <v>41100000</v>
      </c>
      <c r="F28775" t="s">
        <v>81</v>
      </c>
      <c r="G28775" t="s">
        <v>2874</v>
      </c>
      <c r="H28775" t="s">
        <v>2875</v>
      </c>
      <c r="I28775" t="s">
        <v>16130</v>
      </c>
      <c r="J28775">
        <v>20231026</v>
      </c>
      <c r="K28775" t="s">
        <v>16131</v>
      </c>
      <c r="L28775">
        <v>384</v>
      </c>
      <c r="M28775">
        <v>0</v>
      </c>
    </row>
    <row r="28776" spans="1:15" x14ac:dyDescent="0.25">
      <c r="A28776" t="s">
        <v>14235</v>
      </c>
      <c r="B28776" t="s">
        <v>14236</v>
      </c>
      <c r="C28776">
        <v>1600007399</v>
      </c>
      <c r="D28776">
        <v>20230731</v>
      </c>
      <c r="E28776">
        <v>41100000</v>
      </c>
      <c r="F28776" t="s">
        <v>81</v>
      </c>
      <c r="G28776" t="s">
        <v>937</v>
      </c>
      <c r="H28776" t="s">
        <v>938</v>
      </c>
      <c r="I28776" t="s">
        <v>16014</v>
      </c>
      <c r="J28776">
        <v>20230731</v>
      </c>
      <c r="K28776" t="s">
        <v>16015</v>
      </c>
      <c r="L28776">
        <v>-60</v>
      </c>
      <c r="M28776">
        <v>0</v>
      </c>
      <c r="N28776" t="s">
        <v>83</v>
      </c>
      <c r="O28776">
        <v>20230816</v>
      </c>
    </row>
    <row r="28777" spans="1:15" x14ac:dyDescent="0.25">
      <c r="A28777" t="s">
        <v>14235</v>
      </c>
      <c r="B28777" t="s">
        <v>14236</v>
      </c>
      <c r="C28777">
        <v>1600009025</v>
      </c>
      <c r="D28777">
        <v>20230831</v>
      </c>
      <c r="E28777">
        <v>44571005</v>
      </c>
      <c r="F28777" t="s">
        <v>35</v>
      </c>
      <c r="I28777" t="s">
        <v>2076</v>
      </c>
      <c r="J28777">
        <v>20230831</v>
      </c>
      <c r="K28777" t="s">
        <v>2077</v>
      </c>
      <c r="L28777">
        <v>0</v>
      </c>
      <c r="M28777">
        <v>3257.83</v>
      </c>
      <c r="N28777" t="s">
        <v>117</v>
      </c>
      <c r="O28777">
        <v>20231024</v>
      </c>
    </row>
    <row r="28778" spans="1:15" x14ac:dyDescent="0.25">
      <c r="A28778" t="s">
        <v>14235</v>
      </c>
      <c r="B28778" t="s">
        <v>14236</v>
      </c>
      <c r="C28778">
        <v>1600005748</v>
      </c>
      <c r="D28778">
        <v>20230630</v>
      </c>
      <c r="E28778">
        <v>70600005</v>
      </c>
      <c r="F28778" t="s">
        <v>12295</v>
      </c>
      <c r="I28778" t="s">
        <v>12847</v>
      </c>
      <c r="J28778">
        <v>20230630</v>
      </c>
      <c r="K28778" t="s">
        <v>15015</v>
      </c>
      <c r="L28778">
        <v>0</v>
      </c>
      <c r="M28778">
        <v>-21.6</v>
      </c>
    </row>
    <row r="28779" spans="1:15" x14ac:dyDescent="0.25">
      <c r="A28779" t="s">
        <v>14235</v>
      </c>
      <c r="B28779" t="s">
        <v>14236</v>
      </c>
      <c r="C28779">
        <v>1600004344</v>
      </c>
      <c r="D28779">
        <v>20230531</v>
      </c>
      <c r="E28779">
        <v>44571005</v>
      </c>
      <c r="F28779" t="s">
        <v>35</v>
      </c>
      <c r="I28779" t="s">
        <v>2502</v>
      </c>
      <c r="J28779">
        <v>20230531</v>
      </c>
      <c r="K28779" t="s">
        <v>2503</v>
      </c>
      <c r="L28779">
        <v>0</v>
      </c>
      <c r="M28779">
        <v>-13.19</v>
      </c>
      <c r="N28779" t="s">
        <v>80</v>
      </c>
      <c r="O28779">
        <v>20230921</v>
      </c>
    </row>
    <row r="28780" spans="1:15" x14ac:dyDescent="0.25">
      <c r="A28780" t="s">
        <v>14235</v>
      </c>
      <c r="B28780" t="s">
        <v>14236</v>
      </c>
      <c r="C28780">
        <v>1600012499</v>
      </c>
      <c r="D28780">
        <v>20231031</v>
      </c>
      <c r="E28780">
        <v>41100000</v>
      </c>
      <c r="F28780" t="s">
        <v>81</v>
      </c>
      <c r="G28780" t="s">
        <v>16436</v>
      </c>
      <c r="H28780" t="s">
        <v>16437</v>
      </c>
      <c r="I28780" t="s">
        <v>16438</v>
      </c>
      <c r="J28780">
        <v>20231031</v>
      </c>
      <c r="K28780" t="s">
        <v>16439</v>
      </c>
      <c r="L28780">
        <v>222</v>
      </c>
      <c r="M28780">
        <v>0</v>
      </c>
      <c r="N28780" t="s">
        <v>54</v>
      </c>
      <c r="O28780">
        <v>20231121</v>
      </c>
    </row>
    <row r="28781" spans="1:15" x14ac:dyDescent="0.25">
      <c r="A28781" t="s">
        <v>14235</v>
      </c>
      <c r="B28781" t="s">
        <v>14236</v>
      </c>
      <c r="C28781">
        <v>1600009052</v>
      </c>
      <c r="D28781">
        <v>20230831</v>
      </c>
      <c r="E28781">
        <v>44571005</v>
      </c>
      <c r="F28781" t="s">
        <v>35</v>
      </c>
      <c r="I28781" t="s">
        <v>2355</v>
      </c>
      <c r="J28781">
        <v>20230831</v>
      </c>
      <c r="K28781" t="s">
        <v>2356</v>
      </c>
      <c r="L28781">
        <v>0</v>
      </c>
      <c r="M28781">
        <v>130</v>
      </c>
      <c r="N28781" t="s">
        <v>34</v>
      </c>
      <c r="O28781">
        <v>20231124</v>
      </c>
    </row>
    <row r="28782" spans="1:15" x14ac:dyDescent="0.25">
      <c r="A28782" t="s">
        <v>14235</v>
      </c>
      <c r="B28782" t="s">
        <v>14236</v>
      </c>
      <c r="C28782">
        <v>1600008991</v>
      </c>
      <c r="D28782">
        <v>20230831</v>
      </c>
      <c r="E28782">
        <v>70600005</v>
      </c>
      <c r="F28782" t="s">
        <v>12295</v>
      </c>
      <c r="I28782" t="s">
        <v>5541</v>
      </c>
      <c r="J28782">
        <v>20230831</v>
      </c>
      <c r="K28782" t="s">
        <v>3977</v>
      </c>
      <c r="L28782">
        <v>0</v>
      </c>
      <c r="M28782">
        <v>225.45</v>
      </c>
    </row>
    <row r="28783" spans="1:15" x14ac:dyDescent="0.25">
      <c r="A28783" t="s">
        <v>14235</v>
      </c>
      <c r="B28783" t="s">
        <v>14236</v>
      </c>
      <c r="C28783">
        <v>1600005632</v>
      </c>
      <c r="D28783">
        <v>20230630</v>
      </c>
      <c r="E28783">
        <v>44571005</v>
      </c>
      <c r="F28783" t="s">
        <v>35</v>
      </c>
      <c r="I28783" t="s">
        <v>11908</v>
      </c>
      <c r="J28783">
        <v>20230630</v>
      </c>
      <c r="K28783" t="s">
        <v>14356</v>
      </c>
      <c r="L28783">
        <v>0</v>
      </c>
      <c r="M28783">
        <v>521.24</v>
      </c>
      <c r="N28783" t="s">
        <v>80</v>
      </c>
      <c r="O28783">
        <v>20230921</v>
      </c>
    </row>
    <row r="28784" spans="1:15" x14ac:dyDescent="0.25">
      <c r="A28784" t="s">
        <v>14235</v>
      </c>
      <c r="B28784" t="s">
        <v>14236</v>
      </c>
      <c r="C28784">
        <v>1600005701</v>
      </c>
      <c r="D28784">
        <v>20230630</v>
      </c>
      <c r="E28784">
        <v>70600001</v>
      </c>
      <c r="F28784" t="s">
        <v>11782</v>
      </c>
      <c r="I28784" t="s">
        <v>11580</v>
      </c>
      <c r="J28784">
        <v>20230630</v>
      </c>
      <c r="K28784" t="s">
        <v>14427</v>
      </c>
      <c r="L28784">
        <v>0</v>
      </c>
      <c r="M28784">
        <v>6767.19</v>
      </c>
    </row>
    <row r="28785" spans="1:15" x14ac:dyDescent="0.25">
      <c r="A28785" t="s">
        <v>14235</v>
      </c>
      <c r="B28785" t="s">
        <v>14236</v>
      </c>
      <c r="C28785">
        <v>1600004754</v>
      </c>
      <c r="D28785">
        <v>20230531</v>
      </c>
      <c r="E28785">
        <v>44571005</v>
      </c>
      <c r="F28785" t="s">
        <v>35</v>
      </c>
      <c r="I28785" t="s">
        <v>14910</v>
      </c>
      <c r="J28785">
        <v>20230531</v>
      </c>
      <c r="K28785" t="s">
        <v>14911</v>
      </c>
      <c r="L28785">
        <v>0</v>
      </c>
      <c r="M28785">
        <v>116</v>
      </c>
      <c r="N28785" t="s">
        <v>37</v>
      </c>
      <c r="O28785">
        <v>20230718</v>
      </c>
    </row>
    <row r="28786" spans="1:15" x14ac:dyDescent="0.25">
      <c r="A28786" t="s">
        <v>14235</v>
      </c>
      <c r="B28786" t="s">
        <v>14236</v>
      </c>
      <c r="C28786">
        <v>1600010421</v>
      </c>
      <c r="D28786">
        <v>20230919</v>
      </c>
      <c r="E28786">
        <v>70600020</v>
      </c>
      <c r="F28786" t="s">
        <v>14512</v>
      </c>
      <c r="I28786" t="s">
        <v>16440</v>
      </c>
      <c r="J28786">
        <v>20230919</v>
      </c>
      <c r="K28786" t="s">
        <v>16441</v>
      </c>
      <c r="L28786">
        <v>0</v>
      </c>
      <c r="M28786">
        <v>350</v>
      </c>
    </row>
    <row r="28787" spans="1:15" x14ac:dyDescent="0.25">
      <c r="A28787" t="s">
        <v>14235</v>
      </c>
      <c r="B28787" t="s">
        <v>14236</v>
      </c>
      <c r="C28787">
        <v>1600001971</v>
      </c>
      <c r="D28787">
        <v>20230430</v>
      </c>
      <c r="E28787">
        <v>41100000</v>
      </c>
      <c r="F28787" t="s">
        <v>81</v>
      </c>
      <c r="G28787" t="s">
        <v>9030</v>
      </c>
      <c r="H28787" t="s">
        <v>9031</v>
      </c>
      <c r="I28787" t="s">
        <v>11055</v>
      </c>
      <c r="J28787">
        <v>20230430</v>
      </c>
      <c r="K28787" t="s">
        <v>15533</v>
      </c>
      <c r="L28787">
        <v>2451.04</v>
      </c>
      <c r="M28787">
        <v>0</v>
      </c>
      <c r="N28787" t="s">
        <v>83</v>
      </c>
      <c r="O28787">
        <v>20230511</v>
      </c>
    </row>
    <row r="28788" spans="1:15" x14ac:dyDescent="0.25">
      <c r="A28788" t="s">
        <v>14235</v>
      </c>
      <c r="B28788" t="s">
        <v>14236</v>
      </c>
      <c r="C28788">
        <v>1600005594</v>
      </c>
      <c r="D28788">
        <v>20230630</v>
      </c>
      <c r="E28788">
        <v>44571005</v>
      </c>
      <c r="F28788" t="s">
        <v>35</v>
      </c>
      <c r="I28788" t="s">
        <v>13738</v>
      </c>
      <c r="J28788">
        <v>20230630</v>
      </c>
      <c r="K28788" t="s">
        <v>14968</v>
      </c>
      <c r="L28788">
        <v>0</v>
      </c>
      <c r="M28788">
        <v>2564.61</v>
      </c>
      <c r="N28788" t="s">
        <v>80</v>
      </c>
      <c r="O28788">
        <v>20230921</v>
      </c>
    </row>
    <row r="28789" spans="1:15" x14ac:dyDescent="0.25">
      <c r="A28789" t="s">
        <v>14235</v>
      </c>
      <c r="B28789" t="s">
        <v>14236</v>
      </c>
      <c r="C28789">
        <v>1600001919</v>
      </c>
      <c r="D28789">
        <v>20230430</v>
      </c>
      <c r="E28789">
        <v>41100000</v>
      </c>
      <c r="F28789" t="s">
        <v>81</v>
      </c>
      <c r="G28789" t="s">
        <v>1675</v>
      </c>
      <c r="H28789" t="s">
        <v>1676</v>
      </c>
      <c r="I28789" t="s">
        <v>2096</v>
      </c>
      <c r="J28789">
        <v>20230430</v>
      </c>
      <c r="K28789" t="s">
        <v>2097</v>
      </c>
      <c r="L28789">
        <v>11937.67</v>
      </c>
      <c r="M28789">
        <v>0</v>
      </c>
      <c r="N28789" t="s">
        <v>37</v>
      </c>
      <c r="O28789">
        <v>20230602</v>
      </c>
    </row>
    <row r="28790" spans="1:15" x14ac:dyDescent="0.25">
      <c r="A28790" t="s">
        <v>14235</v>
      </c>
      <c r="B28790" t="s">
        <v>14236</v>
      </c>
      <c r="C28790">
        <v>1600010715</v>
      </c>
      <c r="D28790">
        <v>20230930</v>
      </c>
      <c r="E28790">
        <v>70600001</v>
      </c>
      <c r="F28790" t="s">
        <v>11782</v>
      </c>
      <c r="I28790" t="s">
        <v>16073</v>
      </c>
      <c r="J28790">
        <v>20230930</v>
      </c>
      <c r="K28790" t="s">
        <v>16074</v>
      </c>
      <c r="L28790">
        <v>0</v>
      </c>
      <c r="M28790">
        <v>520</v>
      </c>
    </row>
    <row r="28791" spans="1:15" x14ac:dyDescent="0.25">
      <c r="A28791" t="s">
        <v>14235</v>
      </c>
      <c r="B28791" t="s">
        <v>14236</v>
      </c>
      <c r="C28791">
        <v>1600004131</v>
      </c>
      <c r="D28791">
        <v>20230531</v>
      </c>
      <c r="E28791">
        <v>70600001</v>
      </c>
      <c r="F28791" t="s">
        <v>11782</v>
      </c>
      <c r="I28791" t="s">
        <v>11653</v>
      </c>
      <c r="J28791">
        <v>20230531</v>
      </c>
      <c r="K28791" t="s">
        <v>16442</v>
      </c>
      <c r="L28791">
        <v>0</v>
      </c>
      <c r="M28791">
        <v>400</v>
      </c>
    </row>
    <row r="28792" spans="1:15" x14ac:dyDescent="0.25">
      <c r="A28792" t="s">
        <v>14235</v>
      </c>
      <c r="B28792" t="s">
        <v>14236</v>
      </c>
      <c r="C28792">
        <v>1600002196</v>
      </c>
      <c r="D28792">
        <v>20230430</v>
      </c>
      <c r="E28792">
        <v>44571005</v>
      </c>
      <c r="F28792" t="s">
        <v>35</v>
      </c>
      <c r="I28792" t="s">
        <v>12148</v>
      </c>
      <c r="J28792">
        <v>20230430</v>
      </c>
      <c r="K28792" t="s">
        <v>16328</v>
      </c>
      <c r="L28792">
        <v>0</v>
      </c>
      <c r="M28792">
        <v>102.39</v>
      </c>
      <c r="N28792" t="s">
        <v>83</v>
      </c>
      <c r="O28792">
        <v>20230622</v>
      </c>
    </row>
    <row r="28793" spans="1:15" x14ac:dyDescent="0.25">
      <c r="A28793" t="s">
        <v>14235</v>
      </c>
      <c r="B28793" t="s">
        <v>14236</v>
      </c>
      <c r="C28793">
        <v>1600012548</v>
      </c>
      <c r="D28793">
        <v>20231031</v>
      </c>
      <c r="E28793">
        <v>44571005</v>
      </c>
      <c r="F28793" t="s">
        <v>35</v>
      </c>
      <c r="I28793" t="s">
        <v>14329</v>
      </c>
      <c r="J28793">
        <v>20231031</v>
      </c>
      <c r="K28793" t="s">
        <v>14330</v>
      </c>
      <c r="L28793">
        <v>0</v>
      </c>
      <c r="M28793">
        <v>5404</v>
      </c>
    </row>
    <row r="28794" spans="1:15" x14ac:dyDescent="0.25">
      <c r="A28794" t="s">
        <v>14235</v>
      </c>
      <c r="B28794" t="s">
        <v>14236</v>
      </c>
      <c r="C28794">
        <v>1600012549</v>
      </c>
      <c r="D28794">
        <v>20231031</v>
      </c>
      <c r="E28794">
        <v>44571005</v>
      </c>
      <c r="F28794" t="s">
        <v>35</v>
      </c>
      <c r="I28794" t="s">
        <v>16028</v>
      </c>
      <c r="J28794">
        <v>20231031</v>
      </c>
      <c r="K28794" t="s">
        <v>14330</v>
      </c>
      <c r="L28794">
        <v>0</v>
      </c>
      <c r="M28794">
        <v>3565.95</v>
      </c>
    </row>
    <row r="28795" spans="1:15" x14ac:dyDescent="0.25">
      <c r="A28795" t="s">
        <v>14235</v>
      </c>
      <c r="B28795" t="s">
        <v>14236</v>
      </c>
      <c r="C28795">
        <v>1600007485</v>
      </c>
      <c r="D28795">
        <v>20230731</v>
      </c>
      <c r="E28795">
        <v>41100000</v>
      </c>
      <c r="F28795" t="s">
        <v>81</v>
      </c>
      <c r="G28795" t="s">
        <v>937</v>
      </c>
      <c r="H28795" t="s">
        <v>938</v>
      </c>
      <c r="I28795" t="s">
        <v>16323</v>
      </c>
      <c r="J28795">
        <v>20230731</v>
      </c>
      <c r="K28795" t="s">
        <v>4125</v>
      </c>
      <c r="L28795">
        <v>60</v>
      </c>
      <c r="M28795">
        <v>0</v>
      </c>
      <c r="N28795" t="s">
        <v>83</v>
      </c>
      <c r="O28795">
        <v>20230816</v>
      </c>
    </row>
    <row r="28796" spans="1:15" x14ac:dyDescent="0.25">
      <c r="A28796" t="s">
        <v>14235</v>
      </c>
      <c r="B28796" t="s">
        <v>14236</v>
      </c>
      <c r="C28796">
        <v>1600005631</v>
      </c>
      <c r="D28796">
        <v>20230630</v>
      </c>
      <c r="E28796">
        <v>44571005</v>
      </c>
      <c r="F28796" t="s">
        <v>35</v>
      </c>
      <c r="I28796" t="s">
        <v>13643</v>
      </c>
      <c r="J28796">
        <v>20230630</v>
      </c>
      <c r="K28796" t="s">
        <v>14356</v>
      </c>
      <c r="L28796">
        <v>0</v>
      </c>
      <c r="M28796">
        <v>651.54999999999995</v>
      </c>
      <c r="N28796" t="s">
        <v>80</v>
      </c>
      <c r="O28796">
        <v>20230921</v>
      </c>
    </row>
    <row r="28797" spans="1:15" x14ac:dyDescent="0.25">
      <c r="A28797" t="s">
        <v>14235</v>
      </c>
      <c r="B28797" t="s">
        <v>14236</v>
      </c>
      <c r="C28797">
        <v>1600012558</v>
      </c>
      <c r="D28797">
        <v>20231031</v>
      </c>
      <c r="E28797">
        <v>44571005</v>
      </c>
      <c r="F28797" t="s">
        <v>35</v>
      </c>
      <c r="I28797" t="s">
        <v>15151</v>
      </c>
      <c r="J28797">
        <v>20231031</v>
      </c>
      <c r="K28797" t="s">
        <v>15152</v>
      </c>
      <c r="L28797">
        <v>0</v>
      </c>
      <c r="M28797">
        <v>4483.3599999999997</v>
      </c>
    </row>
    <row r="28798" spans="1:15" x14ac:dyDescent="0.25">
      <c r="A28798" t="s">
        <v>14235</v>
      </c>
      <c r="B28798" t="s">
        <v>14236</v>
      </c>
      <c r="C28798">
        <v>1600010538</v>
      </c>
      <c r="D28798">
        <v>20230930</v>
      </c>
      <c r="E28798">
        <v>44571005</v>
      </c>
      <c r="F28798" t="s">
        <v>35</v>
      </c>
      <c r="I28798" t="s">
        <v>14042</v>
      </c>
      <c r="J28798">
        <v>20230930</v>
      </c>
      <c r="K28798" t="s">
        <v>15781</v>
      </c>
      <c r="L28798">
        <v>0</v>
      </c>
      <c r="M28798">
        <v>64</v>
      </c>
      <c r="N28798" t="s">
        <v>34</v>
      </c>
      <c r="O28798">
        <v>20231124</v>
      </c>
    </row>
    <row r="28799" spans="1:15" x14ac:dyDescent="0.25">
      <c r="A28799" t="s">
        <v>14235</v>
      </c>
      <c r="B28799" t="s">
        <v>14236</v>
      </c>
      <c r="C28799">
        <v>1600002204</v>
      </c>
      <c r="D28799">
        <v>20230430</v>
      </c>
      <c r="E28799">
        <v>41100000</v>
      </c>
      <c r="F28799" t="s">
        <v>81</v>
      </c>
      <c r="G28799" t="s">
        <v>9005</v>
      </c>
      <c r="H28799" t="s">
        <v>9006</v>
      </c>
      <c r="I28799" t="s">
        <v>11758</v>
      </c>
      <c r="J28799">
        <v>20230430</v>
      </c>
      <c r="K28799" t="s">
        <v>14853</v>
      </c>
      <c r="L28799">
        <v>576</v>
      </c>
      <c r="M28799">
        <v>0</v>
      </c>
      <c r="N28799" t="s">
        <v>37</v>
      </c>
      <c r="O28799">
        <v>20230516</v>
      </c>
    </row>
    <row r="28800" spans="1:15" x14ac:dyDescent="0.25">
      <c r="A28800" t="s">
        <v>14235</v>
      </c>
      <c r="B28800" t="s">
        <v>14236</v>
      </c>
      <c r="C28800">
        <v>1600004161</v>
      </c>
      <c r="D28800">
        <v>20230531</v>
      </c>
      <c r="E28800">
        <v>70600005</v>
      </c>
      <c r="F28800" t="s">
        <v>12295</v>
      </c>
      <c r="I28800" t="s">
        <v>10958</v>
      </c>
      <c r="J28800">
        <v>20230531</v>
      </c>
      <c r="K28800" t="s">
        <v>14393</v>
      </c>
      <c r="L28800">
        <v>0</v>
      </c>
      <c r="M28800">
        <v>1890.9</v>
      </c>
    </row>
    <row r="28801" spans="1:15" x14ac:dyDescent="0.25">
      <c r="A28801" t="s">
        <v>14235</v>
      </c>
      <c r="B28801" t="s">
        <v>14236</v>
      </c>
      <c r="C28801">
        <v>1600002814</v>
      </c>
      <c r="D28801">
        <v>20230430</v>
      </c>
      <c r="E28801">
        <v>41100000</v>
      </c>
      <c r="F28801" t="s">
        <v>81</v>
      </c>
      <c r="G28801" t="s">
        <v>553</v>
      </c>
      <c r="H28801" t="s">
        <v>554</v>
      </c>
      <c r="I28801" t="s">
        <v>15744</v>
      </c>
      <c r="J28801">
        <v>20230430</v>
      </c>
      <c r="K28801" t="s">
        <v>15745</v>
      </c>
      <c r="L28801">
        <v>2112</v>
      </c>
      <c r="M28801">
        <v>0</v>
      </c>
      <c r="N28801" t="s">
        <v>27</v>
      </c>
      <c r="O28801">
        <v>20230605</v>
      </c>
    </row>
    <row r="28802" spans="1:15" x14ac:dyDescent="0.25">
      <c r="A28802" t="s">
        <v>14235</v>
      </c>
      <c r="B28802" t="s">
        <v>14236</v>
      </c>
      <c r="C28802">
        <v>1600005679</v>
      </c>
      <c r="D28802">
        <v>20230630</v>
      </c>
      <c r="E28802">
        <v>70600001</v>
      </c>
      <c r="F28802" t="s">
        <v>11782</v>
      </c>
      <c r="I28802" t="s">
        <v>4688</v>
      </c>
      <c r="J28802">
        <v>20230630</v>
      </c>
      <c r="K28802" t="s">
        <v>4689</v>
      </c>
      <c r="L28802">
        <v>0</v>
      </c>
      <c r="M28802">
        <v>650</v>
      </c>
    </row>
    <row r="28803" spans="1:15" x14ac:dyDescent="0.25">
      <c r="A28803" t="s">
        <v>14235</v>
      </c>
      <c r="B28803" t="s">
        <v>14236</v>
      </c>
      <c r="C28803">
        <v>1600007415</v>
      </c>
      <c r="D28803">
        <v>20230731</v>
      </c>
      <c r="E28803">
        <v>41100000</v>
      </c>
      <c r="F28803" t="s">
        <v>81</v>
      </c>
      <c r="G28803" t="s">
        <v>9202</v>
      </c>
      <c r="H28803" t="s">
        <v>9203</v>
      </c>
      <c r="I28803" t="s">
        <v>13947</v>
      </c>
      <c r="J28803">
        <v>20230731</v>
      </c>
      <c r="K28803" t="s">
        <v>14559</v>
      </c>
      <c r="L28803">
        <v>30231.35</v>
      </c>
      <c r="M28803">
        <v>0</v>
      </c>
      <c r="N28803" t="s">
        <v>117</v>
      </c>
      <c r="O28803">
        <v>20230816</v>
      </c>
    </row>
    <row r="28804" spans="1:15" x14ac:dyDescent="0.25">
      <c r="A28804" t="s">
        <v>14235</v>
      </c>
      <c r="B28804" t="s">
        <v>14236</v>
      </c>
      <c r="C28804">
        <v>1600012510</v>
      </c>
      <c r="D28804">
        <v>20231031</v>
      </c>
      <c r="E28804">
        <v>44571005</v>
      </c>
      <c r="F28804" t="s">
        <v>35</v>
      </c>
      <c r="I28804" t="s">
        <v>14251</v>
      </c>
      <c r="J28804">
        <v>20231031</v>
      </c>
      <c r="K28804" t="s">
        <v>14252</v>
      </c>
      <c r="L28804">
        <v>0</v>
      </c>
      <c r="M28804">
        <v>152</v>
      </c>
    </row>
    <row r="28805" spans="1:15" x14ac:dyDescent="0.25">
      <c r="A28805" t="s">
        <v>14235</v>
      </c>
      <c r="B28805" t="s">
        <v>14236</v>
      </c>
      <c r="C28805">
        <v>1600001951</v>
      </c>
      <c r="D28805">
        <v>20230430</v>
      </c>
      <c r="E28805">
        <v>70600005</v>
      </c>
      <c r="F28805" t="s">
        <v>12295</v>
      </c>
      <c r="I28805" t="s">
        <v>12402</v>
      </c>
      <c r="J28805">
        <v>20230430</v>
      </c>
      <c r="K28805" t="s">
        <v>14895</v>
      </c>
      <c r="L28805">
        <v>0</v>
      </c>
      <c r="M28805">
        <v>-34.659999999999997</v>
      </c>
    </row>
    <row r="28806" spans="1:15" x14ac:dyDescent="0.25">
      <c r="A28806" t="s">
        <v>14235</v>
      </c>
      <c r="B28806" t="s">
        <v>14236</v>
      </c>
      <c r="C28806">
        <v>1600010732</v>
      </c>
      <c r="D28806">
        <v>20230930</v>
      </c>
      <c r="E28806">
        <v>70600001</v>
      </c>
      <c r="F28806" t="s">
        <v>11782</v>
      </c>
      <c r="I28806" t="s">
        <v>5261</v>
      </c>
      <c r="J28806">
        <v>20230930</v>
      </c>
      <c r="K28806" t="s">
        <v>5262</v>
      </c>
      <c r="L28806">
        <v>0</v>
      </c>
      <c r="M28806">
        <v>230</v>
      </c>
    </row>
    <row r="28807" spans="1:15" x14ac:dyDescent="0.25">
      <c r="A28807" t="s">
        <v>14235</v>
      </c>
      <c r="B28807" t="s">
        <v>14236</v>
      </c>
      <c r="C28807">
        <v>1600007442</v>
      </c>
      <c r="D28807">
        <v>20230731</v>
      </c>
      <c r="E28807">
        <v>41100000</v>
      </c>
      <c r="F28807" t="s">
        <v>81</v>
      </c>
      <c r="G28807" t="s">
        <v>9268</v>
      </c>
      <c r="H28807" t="s">
        <v>9269</v>
      </c>
      <c r="I28807" t="s">
        <v>13196</v>
      </c>
      <c r="J28807">
        <v>20230731</v>
      </c>
      <c r="K28807" t="s">
        <v>15868</v>
      </c>
      <c r="L28807">
        <v>8483.64</v>
      </c>
      <c r="M28807">
        <v>0</v>
      </c>
      <c r="N28807" t="s">
        <v>27</v>
      </c>
      <c r="O28807">
        <v>20230816</v>
      </c>
    </row>
    <row r="28808" spans="1:15" x14ac:dyDescent="0.25">
      <c r="A28808" t="s">
        <v>14235</v>
      </c>
      <c r="B28808" t="s">
        <v>14236</v>
      </c>
      <c r="C28808">
        <v>1600004372</v>
      </c>
      <c r="D28808">
        <v>20230615</v>
      </c>
      <c r="E28808">
        <v>70600001</v>
      </c>
      <c r="F28808" t="s">
        <v>11782</v>
      </c>
      <c r="I28808" t="s">
        <v>10314</v>
      </c>
      <c r="J28808">
        <v>20230615</v>
      </c>
      <c r="K28808" t="s">
        <v>15855</v>
      </c>
      <c r="L28808">
        <v>0</v>
      </c>
      <c r="M28808">
        <v>470</v>
      </c>
    </row>
    <row r="28809" spans="1:15" x14ac:dyDescent="0.25">
      <c r="A28809" t="s">
        <v>14235</v>
      </c>
      <c r="B28809" t="s">
        <v>14236</v>
      </c>
      <c r="C28809">
        <v>1600004082</v>
      </c>
      <c r="D28809">
        <v>20230524</v>
      </c>
      <c r="E28809">
        <v>44571005</v>
      </c>
      <c r="F28809" t="s">
        <v>35</v>
      </c>
      <c r="I28809" t="s">
        <v>11070</v>
      </c>
      <c r="J28809">
        <v>20230524</v>
      </c>
      <c r="K28809" t="s">
        <v>16443</v>
      </c>
      <c r="L28809">
        <v>0</v>
      </c>
      <c r="M28809">
        <v>50</v>
      </c>
      <c r="N28809" t="s">
        <v>37</v>
      </c>
      <c r="O28809">
        <v>20230718</v>
      </c>
    </row>
    <row r="28810" spans="1:15" x14ac:dyDescent="0.25">
      <c r="A28810" t="s">
        <v>14235</v>
      </c>
      <c r="B28810" t="s">
        <v>14236</v>
      </c>
      <c r="C28810">
        <v>1600006397</v>
      </c>
      <c r="D28810">
        <v>20230726</v>
      </c>
      <c r="E28810">
        <v>41100000</v>
      </c>
      <c r="F28810" t="s">
        <v>81</v>
      </c>
      <c r="G28810" t="s">
        <v>8433</v>
      </c>
      <c r="H28810" t="s">
        <v>8434</v>
      </c>
      <c r="I28810" t="s">
        <v>10831</v>
      </c>
      <c r="J28810">
        <v>20230726</v>
      </c>
      <c r="K28810" t="s">
        <v>14348</v>
      </c>
      <c r="L28810">
        <v>1596</v>
      </c>
      <c r="M28810">
        <v>0</v>
      </c>
      <c r="N28810" t="s">
        <v>136</v>
      </c>
      <c r="O28810">
        <v>20230727</v>
      </c>
    </row>
    <row r="28811" spans="1:15" x14ac:dyDescent="0.25">
      <c r="A28811" t="s">
        <v>14235</v>
      </c>
      <c r="B28811" t="s">
        <v>14236</v>
      </c>
      <c r="C28811">
        <v>1600007576</v>
      </c>
      <c r="D28811">
        <v>20230731</v>
      </c>
      <c r="E28811">
        <v>44571005</v>
      </c>
      <c r="F28811" t="s">
        <v>35</v>
      </c>
      <c r="I28811" t="s">
        <v>3980</v>
      </c>
      <c r="J28811">
        <v>20230731</v>
      </c>
      <c r="K28811" t="s">
        <v>3981</v>
      </c>
      <c r="L28811">
        <v>0</v>
      </c>
      <c r="M28811">
        <v>350.72</v>
      </c>
      <c r="N28811" t="s">
        <v>117</v>
      </c>
      <c r="O28811">
        <v>20231024</v>
      </c>
    </row>
    <row r="28812" spans="1:15" x14ac:dyDescent="0.25">
      <c r="A28812" t="s">
        <v>14235</v>
      </c>
      <c r="B28812" t="s">
        <v>14236</v>
      </c>
      <c r="C28812">
        <v>1600006298</v>
      </c>
      <c r="D28812">
        <v>20230715</v>
      </c>
      <c r="E28812">
        <v>41100000</v>
      </c>
      <c r="F28812" t="s">
        <v>81</v>
      </c>
      <c r="G28812" t="s">
        <v>9533</v>
      </c>
      <c r="H28812" t="s">
        <v>9534</v>
      </c>
      <c r="I28812" t="s">
        <v>16211</v>
      </c>
      <c r="J28812">
        <v>20230715</v>
      </c>
      <c r="K28812" t="s">
        <v>16212</v>
      </c>
      <c r="L28812">
        <v>-221.24</v>
      </c>
      <c r="M28812">
        <v>0</v>
      </c>
      <c r="N28812" t="s">
        <v>117</v>
      </c>
      <c r="O28812">
        <v>20230803</v>
      </c>
    </row>
    <row r="28813" spans="1:15" x14ac:dyDescent="0.25">
      <c r="A28813" t="s">
        <v>14235</v>
      </c>
      <c r="B28813" t="s">
        <v>14236</v>
      </c>
      <c r="C28813">
        <v>1600007496</v>
      </c>
      <c r="D28813">
        <v>20230731</v>
      </c>
      <c r="E28813">
        <v>44571005</v>
      </c>
      <c r="F28813" t="s">
        <v>35</v>
      </c>
      <c r="I28813" t="s">
        <v>1004</v>
      </c>
      <c r="J28813">
        <v>20230731</v>
      </c>
      <c r="K28813" t="s">
        <v>1005</v>
      </c>
      <c r="L28813">
        <v>0</v>
      </c>
      <c r="M28813">
        <v>1013.6</v>
      </c>
      <c r="N28813" t="s">
        <v>80</v>
      </c>
      <c r="O28813">
        <v>20230921</v>
      </c>
    </row>
    <row r="28814" spans="1:15" x14ac:dyDescent="0.25">
      <c r="A28814" t="s">
        <v>14235</v>
      </c>
      <c r="B28814" t="s">
        <v>14236</v>
      </c>
      <c r="C28814">
        <v>1600010613</v>
      </c>
      <c r="D28814">
        <v>20230930</v>
      </c>
      <c r="E28814">
        <v>44571005</v>
      </c>
      <c r="F28814" t="s">
        <v>35</v>
      </c>
      <c r="I28814" t="s">
        <v>11002</v>
      </c>
      <c r="J28814">
        <v>20230930</v>
      </c>
      <c r="K28814" t="s">
        <v>16312</v>
      </c>
      <c r="L28814">
        <v>0</v>
      </c>
      <c r="M28814">
        <v>87</v>
      </c>
      <c r="N28814" t="s">
        <v>34</v>
      </c>
      <c r="O28814">
        <v>20231124</v>
      </c>
    </row>
    <row r="28815" spans="1:15" x14ac:dyDescent="0.25">
      <c r="A28815" t="s">
        <v>14235</v>
      </c>
      <c r="B28815" t="s">
        <v>14236</v>
      </c>
      <c r="C28815">
        <v>1600009082</v>
      </c>
      <c r="D28815">
        <v>20230831</v>
      </c>
      <c r="E28815">
        <v>44571005</v>
      </c>
      <c r="F28815" t="s">
        <v>35</v>
      </c>
      <c r="I28815" t="s">
        <v>13253</v>
      </c>
      <c r="J28815">
        <v>20230831</v>
      </c>
      <c r="K28815" t="s">
        <v>15908</v>
      </c>
      <c r="L28815">
        <v>0</v>
      </c>
      <c r="M28815">
        <v>203</v>
      </c>
      <c r="N28815" t="s">
        <v>117</v>
      </c>
      <c r="O28815">
        <v>20231024</v>
      </c>
    </row>
    <row r="28816" spans="1:15" x14ac:dyDescent="0.25">
      <c r="A28816" t="s">
        <v>14235</v>
      </c>
      <c r="B28816" t="s">
        <v>14236</v>
      </c>
      <c r="C28816">
        <v>1600004273</v>
      </c>
      <c r="D28816">
        <v>20230531</v>
      </c>
      <c r="E28816">
        <v>41100000</v>
      </c>
      <c r="F28816" t="s">
        <v>81</v>
      </c>
      <c r="G28816" t="s">
        <v>687</v>
      </c>
      <c r="H28816" t="s">
        <v>688</v>
      </c>
      <c r="I28816" t="s">
        <v>3821</v>
      </c>
      <c r="J28816">
        <v>20230531</v>
      </c>
      <c r="K28816" t="s">
        <v>3822</v>
      </c>
      <c r="L28816">
        <v>3483.84</v>
      </c>
      <c r="M28816">
        <v>0</v>
      </c>
      <c r="N28816" t="s">
        <v>34</v>
      </c>
      <c r="O28816">
        <v>20230712</v>
      </c>
    </row>
    <row r="28817" spans="1:15" x14ac:dyDescent="0.25">
      <c r="A28817" t="s">
        <v>14235</v>
      </c>
      <c r="B28817" t="s">
        <v>14236</v>
      </c>
      <c r="C28817">
        <v>1600004223</v>
      </c>
      <c r="D28817">
        <v>20230531</v>
      </c>
      <c r="E28817">
        <v>44571005</v>
      </c>
      <c r="F28817" t="s">
        <v>35</v>
      </c>
      <c r="I28817" t="s">
        <v>11873</v>
      </c>
      <c r="J28817">
        <v>20230531</v>
      </c>
      <c r="K28817" t="s">
        <v>15217</v>
      </c>
      <c r="L28817">
        <v>0</v>
      </c>
      <c r="M28817">
        <v>7240.04</v>
      </c>
      <c r="N28817" t="s">
        <v>37</v>
      </c>
      <c r="O28817">
        <v>20230718</v>
      </c>
    </row>
    <row r="28818" spans="1:15" x14ac:dyDescent="0.25">
      <c r="A28818" t="s">
        <v>14235</v>
      </c>
      <c r="B28818" t="s">
        <v>14236</v>
      </c>
      <c r="C28818">
        <v>1600004281</v>
      </c>
      <c r="D28818">
        <v>20230531</v>
      </c>
      <c r="E28818">
        <v>70600005</v>
      </c>
      <c r="F28818" t="s">
        <v>12295</v>
      </c>
      <c r="I28818" t="s">
        <v>11563</v>
      </c>
      <c r="J28818">
        <v>20230531</v>
      </c>
      <c r="K28818" t="s">
        <v>14334</v>
      </c>
      <c r="L28818">
        <v>0</v>
      </c>
      <c r="M28818">
        <v>6.76</v>
      </c>
    </row>
    <row r="28819" spans="1:15" x14ac:dyDescent="0.25">
      <c r="A28819" t="s">
        <v>14235</v>
      </c>
      <c r="B28819" t="s">
        <v>14236</v>
      </c>
      <c r="C28819">
        <v>1600012702</v>
      </c>
      <c r="D28819">
        <v>20231031</v>
      </c>
      <c r="E28819">
        <v>41100000</v>
      </c>
      <c r="F28819" t="s">
        <v>81</v>
      </c>
      <c r="G28819" t="s">
        <v>9202</v>
      </c>
      <c r="H28819" t="s">
        <v>9203</v>
      </c>
      <c r="I28819" t="s">
        <v>16107</v>
      </c>
      <c r="J28819">
        <v>20231031</v>
      </c>
      <c r="K28819" t="s">
        <v>14809</v>
      </c>
      <c r="L28819">
        <v>11385.02</v>
      </c>
      <c r="M28819">
        <v>0</v>
      </c>
      <c r="N28819" t="s">
        <v>136</v>
      </c>
      <c r="O28819">
        <v>20231116</v>
      </c>
    </row>
    <row r="28820" spans="1:15" x14ac:dyDescent="0.25">
      <c r="A28820" t="s">
        <v>14235</v>
      </c>
      <c r="B28820" t="s">
        <v>14236</v>
      </c>
      <c r="C28820">
        <v>1600006305</v>
      </c>
      <c r="D28820">
        <v>20230715</v>
      </c>
      <c r="E28820">
        <v>44571005</v>
      </c>
      <c r="F28820" t="s">
        <v>35</v>
      </c>
      <c r="I28820" t="s">
        <v>9004</v>
      </c>
      <c r="J28820">
        <v>20230715</v>
      </c>
      <c r="K28820" t="s">
        <v>14275</v>
      </c>
      <c r="L28820">
        <v>0</v>
      </c>
      <c r="M28820">
        <v>641</v>
      </c>
      <c r="N28820" t="s">
        <v>80</v>
      </c>
      <c r="O28820">
        <v>20230921</v>
      </c>
    </row>
    <row r="28821" spans="1:15" x14ac:dyDescent="0.25">
      <c r="A28821" t="s">
        <v>14235</v>
      </c>
      <c r="B28821" t="s">
        <v>14236</v>
      </c>
      <c r="C28821">
        <v>1600009163</v>
      </c>
      <c r="D28821">
        <v>20230831</v>
      </c>
      <c r="E28821">
        <v>70600001</v>
      </c>
      <c r="F28821" t="s">
        <v>11782</v>
      </c>
      <c r="I28821" t="s">
        <v>9694</v>
      </c>
      <c r="J28821">
        <v>20230831</v>
      </c>
      <c r="K28821" t="s">
        <v>15373</v>
      </c>
      <c r="L28821">
        <v>0</v>
      </c>
      <c r="M28821">
        <v>260.12</v>
      </c>
    </row>
    <row r="28822" spans="1:15" x14ac:dyDescent="0.25">
      <c r="A28822" t="s">
        <v>14235</v>
      </c>
      <c r="B28822" t="s">
        <v>14236</v>
      </c>
      <c r="C28822">
        <v>1600010687</v>
      </c>
      <c r="D28822">
        <v>20230930</v>
      </c>
      <c r="E28822">
        <v>70600005</v>
      </c>
      <c r="F28822" t="s">
        <v>12295</v>
      </c>
      <c r="I28822" t="s">
        <v>13676</v>
      </c>
      <c r="J28822">
        <v>20230930</v>
      </c>
      <c r="K28822" t="s">
        <v>16274</v>
      </c>
      <c r="L28822">
        <v>0</v>
      </c>
      <c r="M28822">
        <v>1584.95</v>
      </c>
    </row>
    <row r="28823" spans="1:15" x14ac:dyDescent="0.25">
      <c r="A28823" t="s">
        <v>14235</v>
      </c>
      <c r="B28823" t="s">
        <v>14236</v>
      </c>
      <c r="C28823">
        <v>1600007412</v>
      </c>
      <c r="D28823">
        <v>20230731</v>
      </c>
      <c r="E28823">
        <v>41100000</v>
      </c>
      <c r="F28823" t="s">
        <v>81</v>
      </c>
      <c r="G28823" t="s">
        <v>9799</v>
      </c>
      <c r="H28823" t="s">
        <v>9800</v>
      </c>
      <c r="I28823" t="s">
        <v>9801</v>
      </c>
      <c r="J28823">
        <v>20230731</v>
      </c>
      <c r="K28823" t="s">
        <v>14456</v>
      </c>
      <c r="L28823">
        <v>15260</v>
      </c>
      <c r="M28823">
        <v>0</v>
      </c>
      <c r="N28823" t="s">
        <v>34</v>
      </c>
      <c r="O28823">
        <v>20230816</v>
      </c>
    </row>
    <row r="28824" spans="1:15" x14ac:dyDescent="0.25">
      <c r="A28824" t="s">
        <v>14235</v>
      </c>
      <c r="B28824" t="s">
        <v>14236</v>
      </c>
      <c r="C28824">
        <v>1600010784</v>
      </c>
      <c r="D28824">
        <v>20230930</v>
      </c>
      <c r="E28824">
        <v>70830000</v>
      </c>
      <c r="F28824" t="s">
        <v>14255</v>
      </c>
      <c r="I28824" t="s">
        <v>16359</v>
      </c>
      <c r="J28824">
        <v>20230930</v>
      </c>
      <c r="K28824" t="s">
        <v>16360</v>
      </c>
      <c r="L28824">
        <v>0</v>
      </c>
      <c r="M28824">
        <v>284.17</v>
      </c>
    </row>
    <row r="28825" spans="1:15" x14ac:dyDescent="0.25">
      <c r="A28825" t="s">
        <v>14235</v>
      </c>
      <c r="B28825" t="s">
        <v>14236</v>
      </c>
      <c r="C28825">
        <v>1600001833</v>
      </c>
      <c r="D28825">
        <v>20230430</v>
      </c>
      <c r="E28825">
        <v>70600001</v>
      </c>
      <c r="F28825" t="s">
        <v>11782</v>
      </c>
      <c r="I28825" t="s">
        <v>11147</v>
      </c>
      <c r="J28825">
        <v>20230430</v>
      </c>
      <c r="K28825" t="s">
        <v>15947</v>
      </c>
      <c r="L28825">
        <v>0</v>
      </c>
      <c r="M28825">
        <v>13894.2</v>
      </c>
    </row>
    <row r="28826" spans="1:15" x14ac:dyDescent="0.25">
      <c r="A28826" t="s">
        <v>14235</v>
      </c>
      <c r="B28826" t="s">
        <v>14236</v>
      </c>
      <c r="C28826">
        <v>1600008984</v>
      </c>
      <c r="D28826">
        <v>20230831</v>
      </c>
      <c r="E28826">
        <v>41100000</v>
      </c>
      <c r="F28826" t="s">
        <v>81</v>
      </c>
      <c r="G28826" t="s">
        <v>5930</v>
      </c>
      <c r="H28826" t="s">
        <v>5931</v>
      </c>
      <c r="I28826" t="s">
        <v>9354</v>
      </c>
      <c r="J28826">
        <v>20230831</v>
      </c>
      <c r="K28826" t="s">
        <v>14359</v>
      </c>
      <c r="L28826">
        <v>3940.02</v>
      </c>
      <c r="M28826">
        <v>0</v>
      </c>
      <c r="N28826" t="s">
        <v>353</v>
      </c>
      <c r="O28826">
        <v>20230919</v>
      </c>
    </row>
    <row r="28827" spans="1:15" x14ac:dyDescent="0.25">
      <c r="A28827" t="s">
        <v>14235</v>
      </c>
      <c r="B28827" t="s">
        <v>14236</v>
      </c>
      <c r="C28827">
        <v>1600005513</v>
      </c>
      <c r="D28827">
        <v>20230630</v>
      </c>
      <c r="E28827">
        <v>41100000</v>
      </c>
      <c r="F28827" t="s">
        <v>81</v>
      </c>
      <c r="G28827" t="s">
        <v>4663</v>
      </c>
      <c r="H28827" t="s">
        <v>4664</v>
      </c>
      <c r="I28827" t="s">
        <v>4665</v>
      </c>
      <c r="J28827">
        <v>20230630</v>
      </c>
      <c r="K28827" t="s">
        <v>4666</v>
      </c>
      <c r="L28827">
        <v>228</v>
      </c>
      <c r="M28827">
        <v>0</v>
      </c>
      <c r="N28827" t="s">
        <v>54</v>
      </c>
      <c r="O28827">
        <v>20230824</v>
      </c>
    </row>
    <row r="28828" spans="1:15" x14ac:dyDescent="0.25">
      <c r="A28828" t="s">
        <v>14235</v>
      </c>
      <c r="B28828" t="s">
        <v>14236</v>
      </c>
      <c r="C28828">
        <v>1600010710</v>
      </c>
      <c r="D28828">
        <v>20230930</v>
      </c>
      <c r="E28828">
        <v>41100000</v>
      </c>
      <c r="F28828" t="s">
        <v>81</v>
      </c>
      <c r="G28828" t="s">
        <v>3264</v>
      </c>
      <c r="H28828" t="s">
        <v>3265</v>
      </c>
      <c r="I28828" t="s">
        <v>14110</v>
      </c>
      <c r="J28828">
        <v>20230930</v>
      </c>
      <c r="K28828" t="s">
        <v>14349</v>
      </c>
      <c r="L28828">
        <v>720</v>
      </c>
      <c r="M28828">
        <v>0</v>
      </c>
      <c r="N28828" t="s">
        <v>136</v>
      </c>
      <c r="O28828">
        <v>20231010</v>
      </c>
    </row>
    <row r="28829" spans="1:15" x14ac:dyDescent="0.25">
      <c r="A28829" t="s">
        <v>14235</v>
      </c>
      <c r="B28829" t="s">
        <v>14236</v>
      </c>
      <c r="C28829">
        <v>1600009172</v>
      </c>
      <c r="D28829">
        <v>20230831</v>
      </c>
      <c r="E28829">
        <v>70600001</v>
      </c>
      <c r="F28829" t="s">
        <v>11782</v>
      </c>
      <c r="I28829" t="s">
        <v>16079</v>
      </c>
      <c r="J28829">
        <v>20230831</v>
      </c>
      <c r="K28829" t="s">
        <v>16080</v>
      </c>
      <c r="L28829">
        <v>0</v>
      </c>
      <c r="M28829">
        <v>360</v>
      </c>
    </row>
    <row r="28830" spans="1:15" x14ac:dyDescent="0.25">
      <c r="A28830" t="s">
        <v>14235</v>
      </c>
      <c r="B28830" t="s">
        <v>14236</v>
      </c>
      <c r="C28830">
        <v>1600006300</v>
      </c>
      <c r="D28830">
        <v>20230715</v>
      </c>
      <c r="E28830">
        <v>70600005</v>
      </c>
      <c r="F28830" t="s">
        <v>12295</v>
      </c>
      <c r="I28830" t="s">
        <v>13695</v>
      </c>
      <c r="J28830">
        <v>20230715</v>
      </c>
      <c r="K28830" t="s">
        <v>14710</v>
      </c>
      <c r="L28830">
        <v>0</v>
      </c>
      <c r="M28830">
        <v>50</v>
      </c>
    </row>
    <row r="28831" spans="1:15" x14ac:dyDescent="0.25">
      <c r="A28831" t="s">
        <v>14235</v>
      </c>
      <c r="B28831" t="s">
        <v>14236</v>
      </c>
      <c r="C28831">
        <v>1600006330</v>
      </c>
      <c r="D28831">
        <v>20230725</v>
      </c>
      <c r="E28831">
        <v>70600001</v>
      </c>
      <c r="F28831" t="s">
        <v>11782</v>
      </c>
      <c r="I28831" t="s">
        <v>13691</v>
      </c>
      <c r="J28831">
        <v>20230725</v>
      </c>
      <c r="K28831" t="s">
        <v>15046</v>
      </c>
      <c r="L28831">
        <v>0</v>
      </c>
      <c r="M28831">
        <v>440</v>
      </c>
    </row>
    <row r="28832" spans="1:15" x14ac:dyDescent="0.25">
      <c r="A28832" t="s">
        <v>14235</v>
      </c>
      <c r="B28832" t="s">
        <v>14236</v>
      </c>
      <c r="C28832">
        <v>1600009108</v>
      </c>
      <c r="D28832">
        <v>20230831</v>
      </c>
      <c r="E28832">
        <v>41100000</v>
      </c>
      <c r="F28832" t="s">
        <v>81</v>
      </c>
      <c r="G28832" t="s">
        <v>204</v>
      </c>
      <c r="H28832" t="s">
        <v>205</v>
      </c>
      <c r="I28832" t="s">
        <v>1836</v>
      </c>
      <c r="J28832">
        <v>20230831</v>
      </c>
      <c r="K28832" t="s">
        <v>1837</v>
      </c>
      <c r="L28832">
        <v>31150.43</v>
      </c>
      <c r="M28832">
        <v>0</v>
      </c>
      <c r="N28832" t="s">
        <v>794</v>
      </c>
      <c r="O28832">
        <v>20231004</v>
      </c>
    </row>
    <row r="28833" spans="1:15" x14ac:dyDescent="0.25">
      <c r="A28833" t="s">
        <v>14235</v>
      </c>
      <c r="B28833" t="s">
        <v>14236</v>
      </c>
      <c r="C28833">
        <v>1600005756</v>
      </c>
      <c r="D28833">
        <v>20230630</v>
      </c>
      <c r="E28833">
        <v>44571005</v>
      </c>
      <c r="F28833" t="s">
        <v>35</v>
      </c>
      <c r="I28833" t="s">
        <v>11054</v>
      </c>
      <c r="J28833">
        <v>20230630</v>
      </c>
      <c r="K28833" t="s">
        <v>15994</v>
      </c>
      <c r="L28833">
        <v>0</v>
      </c>
      <c r="M28833">
        <v>551.27</v>
      </c>
      <c r="N28833" t="s">
        <v>80</v>
      </c>
      <c r="O28833">
        <v>20230921</v>
      </c>
    </row>
    <row r="28834" spans="1:15" x14ac:dyDescent="0.25">
      <c r="A28834" t="s">
        <v>14235</v>
      </c>
      <c r="B28834" t="s">
        <v>14236</v>
      </c>
      <c r="C28834">
        <v>1600004160</v>
      </c>
      <c r="D28834">
        <v>20230531</v>
      </c>
      <c r="E28834">
        <v>70600001</v>
      </c>
      <c r="F28834" t="s">
        <v>11782</v>
      </c>
      <c r="I28834" t="s">
        <v>14077</v>
      </c>
      <c r="J28834">
        <v>20230531</v>
      </c>
      <c r="K28834" t="s">
        <v>1501</v>
      </c>
      <c r="L28834">
        <v>0</v>
      </c>
      <c r="M28834">
        <v>2715.1</v>
      </c>
    </row>
    <row r="28835" spans="1:15" x14ac:dyDescent="0.25">
      <c r="A28835" t="s">
        <v>14235</v>
      </c>
      <c r="B28835" t="s">
        <v>14236</v>
      </c>
      <c r="C28835">
        <v>1600009223</v>
      </c>
      <c r="D28835">
        <v>20230915</v>
      </c>
      <c r="E28835">
        <v>41100000</v>
      </c>
      <c r="F28835" t="s">
        <v>81</v>
      </c>
      <c r="G28835" t="s">
        <v>3264</v>
      </c>
      <c r="H28835" t="s">
        <v>3265</v>
      </c>
      <c r="I28835" t="s">
        <v>11556</v>
      </c>
      <c r="J28835">
        <v>20230915</v>
      </c>
      <c r="K28835" t="s">
        <v>15071</v>
      </c>
      <c r="L28835">
        <v>216</v>
      </c>
      <c r="M28835">
        <v>0</v>
      </c>
      <c r="N28835" t="s">
        <v>34</v>
      </c>
      <c r="O28835">
        <v>20230919</v>
      </c>
    </row>
    <row r="28836" spans="1:15" x14ac:dyDescent="0.25">
      <c r="A28836" t="s">
        <v>14235</v>
      </c>
      <c r="B28836" t="s">
        <v>14236</v>
      </c>
      <c r="C28836">
        <v>1600007602</v>
      </c>
      <c r="D28836">
        <v>20230731</v>
      </c>
      <c r="E28836">
        <v>41100000</v>
      </c>
      <c r="F28836" t="s">
        <v>81</v>
      </c>
      <c r="G28836" t="s">
        <v>9404</v>
      </c>
      <c r="H28836" t="s">
        <v>9405</v>
      </c>
      <c r="I28836" t="s">
        <v>9955</v>
      </c>
      <c r="J28836">
        <v>20230731</v>
      </c>
      <c r="K28836" t="s">
        <v>14932</v>
      </c>
      <c r="L28836">
        <v>1162.98</v>
      </c>
      <c r="M28836">
        <v>0</v>
      </c>
      <c r="N28836" t="s">
        <v>34</v>
      </c>
      <c r="O28836">
        <v>20230816</v>
      </c>
    </row>
    <row r="28837" spans="1:15" x14ac:dyDescent="0.25">
      <c r="A28837" t="s">
        <v>14235</v>
      </c>
      <c r="B28837" t="s">
        <v>14236</v>
      </c>
      <c r="C28837">
        <v>1600010686</v>
      </c>
      <c r="D28837">
        <v>20230930</v>
      </c>
      <c r="E28837">
        <v>70600005</v>
      </c>
      <c r="F28837" t="s">
        <v>12295</v>
      </c>
      <c r="I28837" t="s">
        <v>2031</v>
      </c>
      <c r="J28837">
        <v>20230930</v>
      </c>
      <c r="K28837" t="s">
        <v>1211</v>
      </c>
      <c r="L28837">
        <v>0</v>
      </c>
      <c r="M28837">
        <v>469.83</v>
      </c>
    </row>
    <row r="28838" spans="1:15" x14ac:dyDescent="0.25">
      <c r="A28838" t="s">
        <v>14235</v>
      </c>
      <c r="B28838" t="s">
        <v>14236</v>
      </c>
      <c r="C28838">
        <v>1600012428</v>
      </c>
      <c r="D28838">
        <v>20231023</v>
      </c>
      <c r="E28838">
        <v>44571005</v>
      </c>
      <c r="F28838" t="s">
        <v>35</v>
      </c>
      <c r="I28838" t="s">
        <v>16444</v>
      </c>
      <c r="J28838">
        <v>20231023</v>
      </c>
      <c r="K28838" t="s">
        <v>16445</v>
      </c>
      <c r="L28838">
        <v>0</v>
      </c>
      <c r="M28838">
        <v>46</v>
      </c>
    </row>
    <row r="28839" spans="1:15" x14ac:dyDescent="0.25">
      <c r="A28839" t="s">
        <v>14235</v>
      </c>
      <c r="B28839" t="s">
        <v>14236</v>
      </c>
      <c r="C28839">
        <v>1600012582</v>
      </c>
      <c r="D28839">
        <v>20231031</v>
      </c>
      <c r="E28839">
        <v>70600001</v>
      </c>
      <c r="F28839" t="s">
        <v>11782</v>
      </c>
      <c r="I28839" t="s">
        <v>15935</v>
      </c>
      <c r="J28839">
        <v>20231031</v>
      </c>
      <c r="K28839" t="s">
        <v>15936</v>
      </c>
      <c r="L28839">
        <v>0</v>
      </c>
      <c r="M28839">
        <v>13118.91</v>
      </c>
    </row>
    <row r="28840" spans="1:15" x14ac:dyDescent="0.25">
      <c r="A28840" t="s">
        <v>14235</v>
      </c>
      <c r="B28840" t="s">
        <v>14236</v>
      </c>
      <c r="C28840">
        <v>1600010564</v>
      </c>
      <c r="D28840">
        <v>20230930</v>
      </c>
      <c r="E28840">
        <v>70600001</v>
      </c>
      <c r="F28840" t="s">
        <v>11782</v>
      </c>
      <c r="I28840" t="s">
        <v>12640</v>
      </c>
      <c r="J28840">
        <v>20230930</v>
      </c>
      <c r="K28840" t="s">
        <v>14354</v>
      </c>
      <c r="L28840">
        <v>0</v>
      </c>
      <c r="M28840">
        <v>2867.48</v>
      </c>
    </row>
    <row r="28841" spans="1:15" x14ac:dyDescent="0.25">
      <c r="A28841" t="s">
        <v>14235</v>
      </c>
      <c r="B28841" t="s">
        <v>14236</v>
      </c>
      <c r="C28841">
        <v>1600008971</v>
      </c>
      <c r="D28841">
        <v>20230831</v>
      </c>
      <c r="E28841">
        <v>44571005</v>
      </c>
      <c r="F28841" t="s">
        <v>35</v>
      </c>
      <c r="I28841" t="s">
        <v>12970</v>
      </c>
      <c r="J28841">
        <v>20230831</v>
      </c>
      <c r="K28841" t="s">
        <v>14368</v>
      </c>
      <c r="L28841">
        <v>0</v>
      </c>
      <c r="M28841">
        <v>3590.01</v>
      </c>
      <c r="N28841" t="s">
        <v>117</v>
      </c>
      <c r="O28841">
        <v>20231024</v>
      </c>
    </row>
    <row r="28842" spans="1:15" x14ac:dyDescent="0.25">
      <c r="A28842" t="s">
        <v>14235</v>
      </c>
      <c r="B28842" t="s">
        <v>14236</v>
      </c>
      <c r="C28842">
        <v>1600007493</v>
      </c>
      <c r="D28842">
        <v>20230731</v>
      </c>
      <c r="E28842">
        <v>41100000</v>
      </c>
      <c r="F28842" t="s">
        <v>81</v>
      </c>
      <c r="G28842" t="s">
        <v>9224</v>
      </c>
      <c r="H28842" t="s">
        <v>9225</v>
      </c>
      <c r="I28842" t="s">
        <v>10888</v>
      </c>
      <c r="J28842">
        <v>20230731</v>
      </c>
      <c r="K28842" t="s">
        <v>15812</v>
      </c>
      <c r="L28842">
        <v>-1882.5</v>
      </c>
      <c r="M28842">
        <v>0</v>
      </c>
      <c r="N28842" t="s">
        <v>117</v>
      </c>
      <c r="O28842">
        <v>20230816</v>
      </c>
    </row>
    <row r="28843" spans="1:15" x14ac:dyDescent="0.25">
      <c r="A28843" t="s">
        <v>14235</v>
      </c>
      <c r="B28843" t="s">
        <v>14236</v>
      </c>
      <c r="C28843">
        <v>1600006369</v>
      </c>
      <c r="D28843">
        <v>20230725</v>
      </c>
      <c r="E28843">
        <v>70600001</v>
      </c>
      <c r="F28843" t="s">
        <v>11782</v>
      </c>
      <c r="I28843" t="s">
        <v>13179</v>
      </c>
      <c r="J28843">
        <v>20230725</v>
      </c>
      <c r="K28843" t="s">
        <v>16021</v>
      </c>
      <c r="L28843">
        <v>0</v>
      </c>
      <c r="M28843">
        <v>550</v>
      </c>
    </row>
    <row r="28844" spans="1:15" x14ac:dyDescent="0.25">
      <c r="A28844" t="s">
        <v>14235</v>
      </c>
      <c r="B28844" t="s">
        <v>14236</v>
      </c>
      <c r="C28844">
        <v>1600009417</v>
      </c>
      <c r="D28844">
        <v>20230831</v>
      </c>
      <c r="E28844">
        <v>79100000</v>
      </c>
      <c r="F28844" t="s">
        <v>10356</v>
      </c>
      <c r="I28844" t="s">
        <v>3195</v>
      </c>
      <c r="J28844">
        <v>20230831</v>
      </c>
      <c r="K28844" t="s">
        <v>3196</v>
      </c>
      <c r="L28844">
        <v>0</v>
      </c>
      <c r="M28844">
        <v>107.56</v>
      </c>
    </row>
    <row r="28845" spans="1:15" x14ac:dyDescent="0.25">
      <c r="A28845" t="s">
        <v>14235</v>
      </c>
      <c r="B28845" t="s">
        <v>14236</v>
      </c>
      <c r="C28845">
        <v>1600012575</v>
      </c>
      <c r="D28845">
        <v>20231031</v>
      </c>
      <c r="E28845">
        <v>41100000</v>
      </c>
      <c r="F28845" t="s">
        <v>81</v>
      </c>
      <c r="G28845" t="s">
        <v>8895</v>
      </c>
      <c r="H28845" t="s">
        <v>8896</v>
      </c>
      <c r="I28845" t="s">
        <v>14821</v>
      </c>
      <c r="J28845">
        <v>20231031</v>
      </c>
      <c r="K28845" t="s">
        <v>14420</v>
      </c>
      <c r="L28845">
        <v>52003.7</v>
      </c>
      <c r="M28845">
        <v>0</v>
      </c>
      <c r="N28845" t="s">
        <v>29</v>
      </c>
      <c r="O28845">
        <v>20231116</v>
      </c>
    </row>
    <row r="28846" spans="1:15" x14ac:dyDescent="0.25">
      <c r="A28846" t="s">
        <v>14235</v>
      </c>
      <c r="B28846" t="s">
        <v>14236</v>
      </c>
      <c r="C28846">
        <v>1600004219</v>
      </c>
      <c r="D28846">
        <v>20230531</v>
      </c>
      <c r="E28846">
        <v>70600005</v>
      </c>
      <c r="F28846" t="s">
        <v>12295</v>
      </c>
      <c r="I28846" t="s">
        <v>13902</v>
      </c>
      <c r="J28846">
        <v>20230531</v>
      </c>
      <c r="K28846" t="s">
        <v>14364</v>
      </c>
      <c r="L28846">
        <v>0</v>
      </c>
      <c r="M28846">
        <v>990.13</v>
      </c>
    </row>
    <row r="28847" spans="1:15" x14ac:dyDescent="0.25">
      <c r="A28847" t="s">
        <v>14235</v>
      </c>
      <c r="B28847" t="s">
        <v>14236</v>
      </c>
      <c r="C28847">
        <v>1600006303</v>
      </c>
      <c r="D28847">
        <v>20230715</v>
      </c>
      <c r="E28847">
        <v>41100000</v>
      </c>
      <c r="F28847" t="s">
        <v>81</v>
      </c>
      <c r="G28847" t="s">
        <v>9268</v>
      </c>
      <c r="H28847" t="s">
        <v>9269</v>
      </c>
      <c r="I28847" t="s">
        <v>11396</v>
      </c>
      <c r="J28847">
        <v>20230715</v>
      </c>
      <c r="K28847" t="s">
        <v>16087</v>
      </c>
      <c r="L28847">
        <v>8501.44</v>
      </c>
      <c r="M28847">
        <v>0</v>
      </c>
      <c r="N28847" t="s">
        <v>34</v>
      </c>
      <c r="O28847">
        <v>20230727</v>
      </c>
    </row>
    <row r="28848" spans="1:15" x14ac:dyDescent="0.25">
      <c r="A28848" t="s">
        <v>14235</v>
      </c>
      <c r="B28848" t="s">
        <v>14236</v>
      </c>
      <c r="C28848">
        <v>1600010419</v>
      </c>
      <c r="D28848">
        <v>20230919</v>
      </c>
      <c r="E28848">
        <v>70600001</v>
      </c>
      <c r="F28848" t="s">
        <v>11782</v>
      </c>
      <c r="I28848" t="s">
        <v>13554</v>
      </c>
      <c r="J28848">
        <v>20230919</v>
      </c>
      <c r="K28848" t="s">
        <v>15584</v>
      </c>
      <c r="L28848">
        <v>0</v>
      </c>
      <c r="M28848">
        <v>180</v>
      </c>
    </row>
    <row r="28849" spans="1:15" x14ac:dyDescent="0.25">
      <c r="A28849" t="s">
        <v>14235</v>
      </c>
      <c r="B28849" t="s">
        <v>14236</v>
      </c>
      <c r="C28849">
        <v>1600006279</v>
      </c>
      <c r="D28849">
        <v>20230715</v>
      </c>
      <c r="E28849">
        <v>70600001</v>
      </c>
      <c r="F28849" t="s">
        <v>11782</v>
      </c>
      <c r="I28849" t="s">
        <v>13836</v>
      </c>
      <c r="J28849">
        <v>20230715</v>
      </c>
      <c r="K28849" t="s">
        <v>16446</v>
      </c>
      <c r="L28849">
        <v>0</v>
      </c>
      <c r="M28849">
        <v>380</v>
      </c>
    </row>
    <row r="28850" spans="1:15" x14ac:dyDescent="0.25">
      <c r="A28850" t="s">
        <v>14235</v>
      </c>
      <c r="B28850" t="s">
        <v>14236</v>
      </c>
      <c r="C28850">
        <v>1600005556</v>
      </c>
      <c r="D28850">
        <v>20230630</v>
      </c>
      <c r="E28850">
        <v>41100000</v>
      </c>
      <c r="F28850" t="s">
        <v>81</v>
      </c>
      <c r="G28850" t="s">
        <v>9799</v>
      </c>
      <c r="H28850" t="s">
        <v>9800</v>
      </c>
      <c r="I28850" t="s">
        <v>13288</v>
      </c>
      <c r="J28850">
        <v>20230630</v>
      </c>
      <c r="K28850" t="s">
        <v>16118</v>
      </c>
      <c r="L28850">
        <v>16669.18</v>
      </c>
      <c r="M28850">
        <v>0</v>
      </c>
      <c r="N28850" t="s">
        <v>117</v>
      </c>
      <c r="O28850">
        <v>20230712</v>
      </c>
    </row>
    <row r="28851" spans="1:15" x14ac:dyDescent="0.25">
      <c r="A28851" t="s">
        <v>14235</v>
      </c>
      <c r="B28851" t="s">
        <v>14236</v>
      </c>
      <c r="C28851">
        <v>1600010772</v>
      </c>
      <c r="D28851">
        <v>20230930</v>
      </c>
      <c r="E28851">
        <v>44571005</v>
      </c>
      <c r="F28851" t="s">
        <v>35</v>
      </c>
      <c r="I28851" t="s">
        <v>16244</v>
      </c>
      <c r="J28851">
        <v>20230930</v>
      </c>
      <c r="K28851" t="s">
        <v>16245</v>
      </c>
      <c r="L28851">
        <v>0</v>
      </c>
      <c r="M28851">
        <v>352</v>
      </c>
      <c r="N28851" t="s">
        <v>34</v>
      </c>
      <c r="O28851">
        <v>20231124</v>
      </c>
    </row>
    <row r="28852" spans="1:15" x14ac:dyDescent="0.25">
      <c r="A28852" t="s">
        <v>14235</v>
      </c>
      <c r="B28852" t="s">
        <v>14236</v>
      </c>
      <c r="C28852">
        <v>1600006295</v>
      </c>
      <c r="D28852">
        <v>20230715</v>
      </c>
      <c r="E28852">
        <v>44571005</v>
      </c>
      <c r="F28852" t="s">
        <v>35</v>
      </c>
      <c r="I28852" t="s">
        <v>11633</v>
      </c>
      <c r="J28852">
        <v>20230715</v>
      </c>
      <c r="K28852" t="s">
        <v>15325</v>
      </c>
      <c r="L28852">
        <v>0</v>
      </c>
      <c r="M28852">
        <v>-21.9</v>
      </c>
      <c r="N28852" t="s">
        <v>80</v>
      </c>
      <c r="O28852">
        <v>20230921</v>
      </c>
    </row>
    <row r="28853" spans="1:15" x14ac:dyDescent="0.25">
      <c r="A28853" t="s">
        <v>14235</v>
      </c>
      <c r="B28853" t="s">
        <v>14236</v>
      </c>
      <c r="C28853">
        <v>1600010543</v>
      </c>
      <c r="D28853">
        <v>20230930</v>
      </c>
      <c r="E28853">
        <v>41100000</v>
      </c>
      <c r="F28853" t="s">
        <v>81</v>
      </c>
      <c r="G28853" t="s">
        <v>9030</v>
      </c>
      <c r="H28853" t="s">
        <v>9031</v>
      </c>
      <c r="I28853" t="s">
        <v>13042</v>
      </c>
      <c r="J28853">
        <v>20230930</v>
      </c>
      <c r="K28853" t="s">
        <v>14286</v>
      </c>
      <c r="L28853">
        <v>346.26</v>
      </c>
      <c r="M28853">
        <v>0</v>
      </c>
      <c r="N28853" t="s">
        <v>136</v>
      </c>
      <c r="O28853">
        <v>20231010</v>
      </c>
    </row>
    <row r="28854" spans="1:15" x14ac:dyDescent="0.25">
      <c r="A28854" t="s">
        <v>14235</v>
      </c>
      <c r="B28854" t="s">
        <v>14236</v>
      </c>
      <c r="C28854">
        <v>1600000921</v>
      </c>
      <c r="D28854">
        <v>20230426</v>
      </c>
      <c r="E28854">
        <v>41100000</v>
      </c>
      <c r="F28854" t="s">
        <v>81</v>
      </c>
      <c r="G28854" t="s">
        <v>5930</v>
      </c>
      <c r="H28854" t="s">
        <v>5931</v>
      </c>
      <c r="I28854" t="s">
        <v>10378</v>
      </c>
      <c r="J28854">
        <v>20230426</v>
      </c>
      <c r="K28854" t="s">
        <v>14814</v>
      </c>
      <c r="L28854">
        <v>4020.42</v>
      </c>
      <c r="M28854">
        <v>0</v>
      </c>
      <c r="N28854" t="s">
        <v>54</v>
      </c>
      <c r="O28854">
        <v>20230427</v>
      </c>
    </row>
    <row r="28855" spans="1:15" x14ac:dyDescent="0.25">
      <c r="A28855" t="s">
        <v>14235</v>
      </c>
      <c r="B28855" t="s">
        <v>14236</v>
      </c>
      <c r="C28855">
        <v>1600005551</v>
      </c>
      <c r="D28855">
        <v>20230630</v>
      </c>
      <c r="E28855">
        <v>70600005</v>
      </c>
      <c r="F28855" t="s">
        <v>12295</v>
      </c>
      <c r="I28855" t="s">
        <v>14027</v>
      </c>
      <c r="J28855">
        <v>20230630</v>
      </c>
      <c r="K28855" t="s">
        <v>14975</v>
      </c>
      <c r="L28855">
        <v>0</v>
      </c>
      <c r="M28855">
        <v>246.61</v>
      </c>
    </row>
    <row r="28856" spans="1:15" x14ac:dyDescent="0.25">
      <c r="A28856" t="s">
        <v>14235</v>
      </c>
      <c r="B28856" t="s">
        <v>14236</v>
      </c>
      <c r="C28856">
        <v>1600012465</v>
      </c>
      <c r="D28856">
        <v>20231027</v>
      </c>
      <c r="E28856">
        <v>70600001</v>
      </c>
      <c r="F28856" t="s">
        <v>11782</v>
      </c>
      <c r="I28856" t="s">
        <v>16017</v>
      </c>
      <c r="J28856">
        <v>20231027</v>
      </c>
      <c r="K28856" t="s">
        <v>16018</v>
      </c>
      <c r="L28856">
        <v>0</v>
      </c>
      <c r="M28856">
        <v>494</v>
      </c>
    </row>
    <row r="28857" spans="1:15" x14ac:dyDescent="0.25">
      <c r="A28857" t="s">
        <v>14235</v>
      </c>
      <c r="B28857" t="s">
        <v>14236</v>
      </c>
      <c r="C28857">
        <v>1600000871</v>
      </c>
      <c r="D28857">
        <v>20230415</v>
      </c>
      <c r="E28857">
        <v>41100000</v>
      </c>
      <c r="F28857" t="s">
        <v>81</v>
      </c>
      <c r="G28857" t="s">
        <v>11526</v>
      </c>
      <c r="H28857" t="s">
        <v>11527</v>
      </c>
      <c r="I28857" t="s">
        <v>12619</v>
      </c>
      <c r="J28857">
        <v>20230415</v>
      </c>
      <c r="K28857" t="s">
        <v>16308</v>
      </c>
      <c r="L28857">
        <v>372</v>
      </c>
      <c r="M28857">
        <v>0</v>
      </c>
      <c r="N28857" t="s">
        <v>54</v>
      </c>
      <c r="O28857">
        <v>20230427</v>
      </c>
    </row>
    <row r="28858" spans="1:15" x14ac:dyDescent="0.25">
      <c r="A28858" t="s">
        <v>14235</v>
      </c>
      <c r="B28858" t="s">
        <v>14236</v>
      </c>
      <c r="C28858">
        <v>1600006282</v>
      </c>
      <c r="D28858">
        <v>20230715</v>
      </c>
      <c r="E28858">
        <v>41100000</v>
      </c>
      <c r="F28858" t="s">
        <v>81</v>
      </c>
      <c r="G28858" t="s">
        <v>9121</v>
      </c>
      <c r="H28858" t="s">
        <v>9122</v>
      </c>
      <c r="I28858" t="s">
        <v>10232</v>
      </c>
      <c r="J28858">
        <v>20230715</v>
      </c>
      <c r="K28858" t="s">
        <v>15643</v>
      </c>
      <c r="L28858">
        <v>168</v>
      </c>
      <c r="M28858">
        <v>0</v>
      </c>
      <c r="N28858" t="s">
        <v>27</v>
      </c>
      <c r="O28858">
        <v>20230727</v>
      </c>
    </row>
    <row r="28859" spans="1:15" x14ac:dyDescent="0.25">
      <c r="A28859" t="s">
        <v>14235</v>
      </c>
      <c r="B28859" t="s">
        <v>14236</v>
      </c>
      <c r="C28859">
        <v>1600009114</v>
      </c>
      <c r="D28859">
        <v>20230831</v>
      </c>
      <c r="E28859">
        <v>41100000</v>
      </c>
      <c r="F28859" t="s">
        <v>81</v>
      </c>
      <c r="G28859" t="s">
        <v>2468</v>
      </c>
      <c r="H28859" t="s">
        <v>2469</v>
      </c>
      <c r="I28859" t="s">
        <v>2531</v>
      </c>
      <c r="J28859">
        <v>20230831</v>
      </c>
      <c r="K28859" t="s">
        <v>2532</v>
      </c>
      <c r="L28859">
        <v>150.12</v>
      </c>
      <c r="M28859">
        <v>0</v>
      </c>
      <c r="N28859" t="s">
        <v>27</v>
      </c>
      <c r="O28859">
        <v>20231005</v>
      </c>
    </row>
    <row r="28860" spans="1:15" x14ac:dyDescent="0.25">
      <c r="A28860" t="s">
        <v>14235</v>
      </c>
      <c r="B28860" t="s">
        <v>14236</v>
      </c>
      <c r="C28860">
        <v>1600012559</v>
      </c>
      <c r="D28860">
        <v>20231031</v>
      </c>
      <c r="E28860">
        <v>70600005</v>
      </c>
      <c r="F28860" t="s">
        <v>12295</v>
      </c>
      <c r="I28860" t="s">
        <v>16310</v>
      </c>
      <c r="J28860">
        <v>20231031</v>
      </c>
      <c r="K28860" t="s">
        <v>15152</v>
      </c>
      <c r="L28860">
        <v>0</v>
      </c>
      <c r="M28860">
        <v>5490.04</v>
      </c>
    </row>
    <row r="28861" spans="1:15" x14ac:dyDescent="0.25">
      <c r="A28861" t="s">
        <v>14235</v>
      </c>
      <c r="B28861" t="s">
        <v>14236</v>
      </c>
      <c r="C28861">
        <v>1600001857</v>
      </c>
      <c r="D28861">
        <v>20230430</v>
      </c>
      <c r="E28861">
        <v>44571005</v>
      </c>
      <c r="F28861" t="s">
        <v>35</v>
      </c>
      <c r="I28861" t="s">
        <v>11583</v>
      </c>
      <c r="J28861">
        <v>20230430</v>
      </c>
      <c r="K28861" t="s">
        <v>15394</v>
      </c>
      <c r="L28861">
        <v>0</v>
      </c>
      <c r="M28861">
        <v>5854.47</v>
      </c>
      <c r="N28861" t="s">
        <v>83</v>
      </c>
      <c r="O28861">
        <v>20230622</v>
      </c>
    </row>
    <row r="28862" spans="1:15" x14ac:dyDescent="0.25">
      <c r="A28862" t="s">
        <v>14235</v>
      </c>
      <c r="B28862" t="s">
        <v>14236</v>
      </c>
      <c r="C28862">
        <v>1600001938</v>
      </c>
      <c r="D28862">
        <v>20230430</v>
      </c>
      <c r="E28862">
        <v>70600001</v>
      </c>
      <c r="F28862" t="s">
        <v>11782</v>
      </c>
      <c r="I28862" t="s">
        <v>12462</v>
      </c>
      <c r="J28862">
        <v>20230430</v>
      </c>
      <c r="K28862" t="s">
        <v>14409</v>
      </c>
      <c r="L28862">
        <v>0</v>
      </c>
      <c r="M28862">
        <v>494</v>
      </c>
    </row>
    <row r="28863" spans="1:15" x14ac:dyDescent="0.25">
      <c r="A28863" t="s">
        <v>14235</v>
      </c>
      <c r="B28863" t="s">
        <v>14236</v>
      </c>
      <c r="C28863">
        <v>1600005562</v>
      </c>
      <c r="D28863">
        <v>20230630</v>
      </c>
      <c r="E28863">
        <v>70600005</v>
      </c>
      <c r="F28863" t="s">
        <v>12295</v>
      </c>
      <c r="I28863" t="s">
        <v>14004</v>
      </c>
      <c r="J28863">
        <v>20230630</v>
      </c>
      <c r="K28863" t="s">
        <v>15408</v>
      </c>
      <c r="L28863">
        <v>0</v>
      </c>
      <c r="M28863">
        <v>1233.1600000000001</v>
      </c>
    </row>
    <row r="28864" spans="1:15" x14ac:dyDescent="0.25">
      <c r="A28864" t="s">
        <v>14235</v>
      </c>
      <c r="B28864" t="s">
        <v>14236</v>
      </c>
      <c r="C28864">
        <v>1600010549</v>
      </c>
      <c r="D28864">
        <v>20230930</v>
      </c>
      <c r="E28864">
        <v>41100000</v>
      </c>
      <c r="F28864" t="s">
        <v>81</v>
      </c>
      <c r="G28864" t="s">
        <v>9000</v>
      </c>
      <c r="H28864" t="s">
        <v>9001</v>
      </c>
      <c r="I28864" t="s">
        <v>9002</v>
      </c>
      <c r="J28864">
        <v>20230930</v>
      </c>
      <c r="K28864" t="s">
        <v>15502</v>
      </c>
      <c r="L28864">
        <v>21232.28</v>
      </c>
      <c r="M28864">
        <v>0</v>
      </c>
      <c r="N28864" t="s">
        <v>136</v>
      </c>
      <c r="O28864">
        <v>20231010</v>
      </c>
    </row>
    <row r="28865" spans="1:15" x14ac:dyDescent="0.25">
      <c r="A28865" t="s">
        <v>14235</v>
      </c>
      <c r="B28865" t="s">
        <v>14236</v>
      </c>
      <c r="C28865">
        <v>1600009112</v>
      </c>
      <c r="D28865">
        <v>20230831</v>
      </c>
      <c r="E28865">
        <v>41100000</v>
      </c>
      <c r="F28865" t="s">
        <v>81</v>
      </c>
      <c r="G28865" t="s">
        <v>937</v>
      </c>
      <c r="H28865" t="s">
        <v>938</v>
      </c>
      <c r="I28865" t="s">
        <v>15074</v>
      </c>
      <c r="J28865">
        <v>20230831</v>
      </c>
      <c r="K28865" t="s">
        <v>15075</v>
      </c>
      <c r="L28865">
        <v>876</v>
      </c>
      <c r="M28865">
        <v>0</v>
      </c>
    </row>
    <row r="28866" spans="1:15" x14ac:dyDescent="0.25">
      <c r="A28866" t="s">
        <v>14235</v>
      </c>
      <c r="B28866" t="s">
        <v>14236</v>
      </c>
      <c r="C28866">
        <v>1600006246</v>
      </c>
      <c r="D28866">
        <v>20230715</v>
      </c>
      <c r="E28866">
        <v>70600005</v>
      </c>
      <c r="F28866" t="s">
        <v>12295</v>
      </c>
      <c r="I28866" t="s">
        <v>14009</v>
      </c>
      <c r="J28866">
        <v>20230715</v>
      </c>
      <c r="K28866" t="s">
        <v>14262</v>
      </c>
      <c r="L28866">
        <v>0</v>
      </c>
      <c r="M28866">
        <v>3.61</v>
      </c>
    </row>
    <row r="28867" spans="1:15" x14ac:dyDescent="0.25">
      <c r="A28867" t="s">
        <v>14235</v>
      </c>
      <c r="B28867" t="s">
        <v>14236</v>
      </c>
      <c r="C28867">
        <v>1600008969</v>
      </c>
      <c r="D28867">
        <v>20230831</v>
      </c>
      <c r="E28867">
        <v>70600005</v>
      </c>
      <c r="F28867" t="s">
        <v>12295</v>
      </c>
      <c r="I28867" t="s">
        <v>11688</v>
      </c>
      <c r="J28867">
        <v>20230831</v>
      </c>
      <c r="K28867" t="s">
        <v>16173</v>
      </c>
      <c r="L28867">
        <v>0</v>
      </c>
      <c r="M28867">
        <v>152.91</v>
      </c>
    </row>
    <row r="28868" spans="1:15" x14ac:dyDescent="0.25">
      <c r="A28868" t="s">
        <v>14235</v>
      </c>
      <c r="B28868" t="s">
        <v>14236</v>
      </c>
      <c r="C28868">
        <v>1600004233</v>
      </c>
      <c r="D28868">
        <v>20230531</v>
      </c>
      <c r="E28868">
        <v>70600005</v>
      </c>
      <c r="F28868" t="s">
        <v>12295</v>
      </c>
      <c r="I28868" t="s">
        <v>11146</v>
      </c>
      <c r="J28868">
        <v>20230531</v>
      </c>
      <c r="K28868" t="s">
        <v>14308</v>
      </c>
      <c r="L28868">
        <v>0</v>
      </c>
      <c r="M28868">
        <v>891.26</v>
      </c>
    </row>
    <row r="28869" spans="1:15" x14ac:dyDescent="0.25">
      <c r="A28869" t="s">
        <v>14235</v>
      </c>
      <c r="B28869" t="s">
        <v>14236</v>
      </c>
      <c r="C28869">
        <v>1600007613</v>
      </c>
      <c r="D28869">
        <v>20230731</v>
      </c>
      <c r="E28869">
        <v>41100000</v>
      </c>
      <c r="F28869" t="s">
        <v>81</v>
      </c>
      <c r="G28869" t="s">
        <v>2468</v>
      </c>
      <c r="H28869" t="s">
        <v>2469</v>
      </c>
      <c r="I28869" t="s">
        <v>5385</v>
      </c>
      <c r="J28869">
        <v>20230731</v>
      </c>
      <c r="K28869" t="s">
        <v>5386</v>
      </c>
      <c r="L28869">
        <v>462.68</v>
      </c>
      <c r="M28869">
        <v>0</v>
      </c>
      <c r="N28869" t="s">
        <v>34</v>
      </c>
      <c r="O28869">
        <v>20230905</v>
      </c>
    </row>
    <row r="28870" spans="1:15" x14ac:dyDescent="0.25">
      <c r="A28870" t="s">
        <v>14235</v>
      </c>
      <c r="B28870" t="s">
        <v>14236</v>
      </c>
      <c r="C28870">
        <v>1600012728</v>
      </c>
      <c r="D28870">
        <v>20231031</v>
      </c>
      <c r="E28870">
        <v>41100000</v>
      </c>
      <c r="F28870" t="s">
        <v>81</v>
      </c>
      <c r="G28870" t="s">
        <v>687</v>
      </c>
      <c r="H28870" t="s">
        <v>688</v>
      </c>
      <c r="I28870" t="s">
        <v>15304</v>
      </c>
      <c r="J28870">
        <v>20231031</v>
      </c>
      <c r="K28870" t="s">
        <v>14535</v>
      </c>
      <c r="L28870">
        <v>6870.1</v>
      </c>
      <c r="M28870">
        <v>0</v>
      </c>
      <c r="N28870" t="s">
        <v>472</v>
      </c>
      <c r="O28870">
        <v>20231130</v>
      </c>
    </row>
    <row r="28871" spans="1:15" x14ac:dyDescent="0.25">
      <c r="A28871" t="s">
        <v>14235</v>
      </c>
      <c r="B28871" t="s">
        <v>14236</v>
      </c>
      <c r="C28871">
        <v>1600001976</v>
      </c>
      <c r="D28871">
        <v>20230430</v>
      </c>
      <c r="E28871">
        <v>70600005</v>
      </c>
      <c r="F28871" t="s">
        <v>12295</v>
      </c>
      <c r="I28871" t="s">
        <v>10020</v>
      </c>
      <c r="J28871">
        <v>20230430</v>
      </c>
      <c r="K28871" t="s">
        <v>14438</v>
      </c>
      <c r="L28871">
        <v>0</v>
      </c>
      <c r="M28871">
        <v>6.16</v>
      </c>
    </row>
    <row r="28872" spans="1:15" x14ac:dyDescent="0.25">
      <c r="A28872" t="s">
        <v>14235</v>
      </c>
      <c r="B28872" t="s">
        <v>14236</v>
      </c>
      <c r="C28872">
        <v>1600009168</v>
      </c>
      <c r="D28872">
        <v>20230831</v>
      </c>
      <c r="E28872">
        <v>70600001</v>
      </c>
      <c r="F28872" t="s">
        <v>11782</v>
      </c>
      <c r="I28872" t="s">
        <v>2838</v>
      </c>
      <c r="J28872">
        <v>20230831</v>
      </c>
      <c r="K28872" t="s">
        <v>2839</v>
      </c>
      <c r="L28872">
        <v>0</v>
      </c>
      <c r="M28872">
        <v>423.3</v>
      </c>
    </row>
    <row r="28873" spans="1:15" x14ac:dyDescent="0.25">
      <c r="A28873" t="s">
        <v>14235</v>
      </c>
      <c r="B28873" t="s">
        <v>14236</v>
      </c>
      <c r="C28873">
        <v>1600012563</v>
      </c>
      <c r="D28873">
        <v>20231031</v>
      </c>
      <c r="E28873">
        <v>41100000</v>
      </c>
      <c r="F28873" t="s">
        <v>81</v>
      </c>
      <c r="G28873" t="s">
        <v>9474</v>
      </c>
      <c r="H28873" t="s">
        <v>9475</v>
      </c>
      <c r="I28873" t="s">
        <v>14315</v>
      </c>
      <c r="J28873">
        <v>20231031</v>
      </c>
      <c r="K28873" t="s">
        <v>14316</v>
      </c>
      <c r="L28873">
        <v>16842.11</v>
      </c>
      <c r="M28873">
        <v>0</v>
      </c>
      <c r="N28873" t="s">
        <v>136</v>
      </c>
      <c r="O28873">
        <v>20231116</v>
      </c>
    </row>
    <row r="28874" spans="1:15" x14ac:dyDescent="0.25">
      <c r="A28874" t="s">
        <v>14235</v>
      </c>
      <c r="B28874" t="s">
        <v>14236</v>
      </c>
      <c r="C28874">
        <v>1600010472</v>
      </c>
      <c r="D28874">
        <v>20230921</v>
      </c>
      <c r="E28874">
        <v>44571005</v>
      </c>
      <c r="F28874" t="s">
        <v>35</v>
      </c>
      <c r="I28874" t="s">
        <v>9640</v>
      </c>
      <c r="J28874">
        <v>20230921</v>
      </c>
      <c r="K28874" t="s">
        <v>15412</v>
      </c>
      <c r="L28874">
        <v>0</v>
      </c>
      <c r="M28874">
        <v>76</v>
      </c>
      <c r="N28874" t="s">
        <v>34</v>
      </c>
      <c r="O28874">
        <v>20231124</v>
      </c>
    </row>
    <row r="28875" spans="1:15" x14ac:dyDescent="0.25">
      <c r="A28875" t="s">
        <v>14235</v>
      </c>
      <c r="B28875" t="s">
        <v>14236</v>
      </c>
      <c r="C28875">
        <v>1600007405</v>
      </c>
      <c r="D28875">
        <v>20230731</v>
      </c>
      <c r="E28875">
        <v>70600001</v>
      </c>
      <c r="F28875" t="s">
        <v>11782</v>
      </c>
      <c r="I28875" t="s">
        <v>14204</v>
      </c>
      <c r="J28875">
        <v>20230731</v>
      </c>
      <c r="K28875" t="s">
        <v>14331</v>
      </c>
      <c r="L28875">
        <v>0</v>
      </c>
      <c r="M28875">
        <v>23200</v>
      </c>
    </row>
    <row r="28876" spans="1:15" x14ac:dyDescent="0.25">
      <c r="A28876" t="s">
        <v>14235</v>
      </c>
      <c r="B28876" t="s">
        <v>14236</v>
      </c>
      <c r="C28876">
        <v>1600012574</v>
      </c>
      <c r="D28876">
        <v>20231031</v>
      </c>
      <c r="E28876">
        <v>44571005</v>
      </c>
      <c r="F28876" t="s">
        <v>35</v>
      </c>
      <c r="I28876" t="s">
        <v>14273</v>
      </c>
      <c r="J28876">
        <v>20231031</v>
      </c>
      <c r="K28876" t="s">
        <v>14244</v>
      </c>
      <c r="L28876">
        <v>0</v>
      </c>
      <c r="M28876">
        <v>2039.95</v>
      </c>
    </row>
    <row r="28877" spans="1:15" x14ac:dyDescent="0.25">
      <c r="A28877" t="s">
        <v>14235</v>
      </c>
      <c r="B28877" t="s">
        <v>14236</v>
      </c>
      <c r="C28877">
        <v>1600005681</v>
      </c>
      <c r="D28877">
        <v>20230630</v>
      </c>
      <c r="E28877">
        <v>70600001</v>
      </c>
      <c r="F28877" t="s">
        <v>11782</v>
      </c>
      <c r="I28877" t="s">
        <v>1486</v>
      </c>
      <c r="J28877">
        <v>20230630</v>
      </c>
      <c r="K28877" t="s">
        <v>1487</v>
      </c>
      <c r="L28877">
        <v>0</v>
      </c>
      <c r="M28877">
        <v>270</v>
      </c>
    </row>
    <row r="28878" spans="1:15" x14ac:dyDescent="0.25">
      <c r="A28878" t="s">
        <v>14235</v>
      </c>
      <c r="B28878" t="s">
        <v>14236</v>
      </c>
      <c r="C28878">
        <v>1600002236</v>
      </c>
      <c r="D28878">
        <v>20230515</v>
      </c>
      <c r="E28878">
        <v>44571005</v>
      </c>
      <c r="F28878" t="s">
        <v>35</v>
      </c>
      <c r="I28878" t="s">
        <v>13533</v>
      </c>
      <c r="J28878">
        <v>20230515</v>
      </c>
      <c r="K28878" t="s">
        <v>15019</v>
      </c>
      <c r="L28878">
        <v>0</v>
      </c>
      <c r="M28878">
        <v>54</v>
      </c>
      <c r="N28878" t="s">
        <v>37</v>
      </c>
      <c r="O28878">
        <v>20230718</v>
      </c>
    </row>
    <row r="28879" spans="1:15" x14ac:dyDescent="0.25">
      <c r="A28879" t="s">
        <v>14235</v>
      </c>
      <c r="B28879" t="s">
        <v>14236</v>
      </c>
      <c r="C28879">
        <v>1600010708</v>
      </c>
      <c r="D28879">
        <v>20230930</v>
      </c>
      <c r="E28879">
        <v>41100000</v>
      </c>
      <c r="F28879" t="s">
        <v>81</v>
      </c>
      <c r="G28879" t="s">
        <v>185</v>
      </c>
      <c r="H28879" t="s">
        <v>186</v>
      </c>
      <c r="I28879" t="s">
        <v>15628</v>
      </c>
      <c r="J28879">
        <v>20230930</v>
      </c>
      <c r="K28879" t="s">
        <v>15629</v>
      </c>
      <c r="L28879">
        <v>456</v>
      </c>
      <c r="M28879">
        <v>0</v>
      </c>
      <c r="N28879" t="s">
        <v>684</v>
      </c>
      <c r="O28879">
        <v>20231102</v>
      </c>
    </row>
    <row r="28880" spans="1:15" x14ac:dyDescent="0.25">
      <c r="A28880" t="s">
        <v>14235</v>
      </c>
      <c r="B28880" t="s">
        <v>14236</v>
      </c>
      <c r="C28880">
        <v>1600000911</v>
      </c>
      <c r="D28880">
        <v>20230426</v>
      </c>
      <c r="E28880">
        <v>44571005</v>
      </c>
      <c r="F28880" t="s">
        <v>35</v>
      </c>
      <c r="I28880" t="s">
        <v>11018</v>
      </c>
      <c r="J28880">
        <v>20230426</v>
      </c>
      <c r="K28880" t="s">
        <v>14554</v>
      </c>
      <c r="L28880">
        <v>0</v>
      </c>
      <c r="M28880">
        <v>757.2</v>
      </c>
      <c r="N28880" t="s">
        <v>83</v>
      </c>
      <c r="O28880">
        <v>20230622</v>
      </c>
    </row>
    <row r="28881" spans="1:15" x14ac:dyDescent="0.25">
      <c r="A28881" t="s">
        <v>14235</v>
      </c>
      <c r="B28881" t="s">
        <v>14236</v>
      </c>
      <c r="C28881">
        <v>1600004334</v>
      </c>
      <c r="D28881">
        <v>20230531</v>
      </c>
      <c r="E28881">
        <v>44571005</v>
      </c>
      <c r="F28881" t="s">
        <v>35</v>
      </c>
      <c r="I28881" t="s">
        <v>252</v>
      </c>
      <c r="J28881">
        <v>20230531</v>
      </c>
      <c r="K28881" t="s">
        <v>253</v>
      </c>
      <c r="L28881">
        <v>0</v>
      </c>
      <c r="M28881">
        <v>76.819999999999993</v>
      </c>
      <c r="N28881" t="s">
        <v>80</v>
      </c>
      <c r="O28881">
        <v>20230921</v>
      </c>
    </row>
    <row r="28882" spans="1:15" x14ac:dyDescent="0.25">
      <c r="A28882" t="s">
        <v>14235</v>
      </c>
      <c r="B28882" t="s">
        <v>14236</v>
      </c>
      <c r="C28882">
        <v>1600005666</v>
      </c>
      <c r="D28882">
        <v>20230630</v>
      </c>
      <c r="E28882">
        <v>44571005</v>
      </c>
      <c r="F28882" t="s">
        <v>35</v>
      </c>
      <c r="I28882" t="s">
        <v>1408</v>
      </c>
      <c r="J28882">
        <v>20230630</v>
      </c>
      <c r="K28882" t="s">
        <v>1409</v>
      </c>
      <c r="L28882">
        <v>0</v>
      </c>
      <c r="M28882">
        <v>72</v>
      </c>
      <c r="N28882" t="s">
        <v>80</v>
      </c>
      <c r="O28882">
        <v>20230921</v>
      </c>
    </row>
    <row r="28883" spans="1:15" x14ac:dyDescent="0.25">
      <c r="A28883" t="s">
        <v>14235</v>
      </c>
      <c r="B28883" t="s">
        <v>14236</v>
      </c>
      <c r="C28883">
        <v>1600004268</v>
      </c>
      <c r="D28883">
        <v>20230531</v>
      </c>
      <c r="E28883">
        <v>70600005</v>
      </c>
      <c r="F28883" t="s">
        <v>12295</v>
      </c>
      <c r="I28883" t="s">
        <v>1089</v>
      </c>
      <c r="J28883">
        <v>20230531</v>
      </c>
      <c r="K28883" t="s">
        <v>1090</v>
      </c>
      <c r="L28883">
        <v>0</v>
      </c>
      <c r="M28883">
        <v>205.31</v>
      </c>
    </row>
    <row r="28884" spans="1:15" x14ac:dyDescent="0.25">
      <c r="A28884" t="s">
        <v>14235</v>
      </c>
      <c r="B28884" t="s">
        <v>14236</v>
      </c>
      <c r="C28884">
        <v>1600005755</v>
      </c>
      <c r="D28884">
        <v>20230630</v>
      </c>
      <c r="E28884">
        <v>41100000</v>
      </c>
      <c r="F28884" t="s">
        <v>81</v>
      </c>
      <c r="G28884" t="s">
        <v>9567</v>
      </c>
      <c r="H28884" t="s">
        <v>9568</v>
      </c>
      <c r="I28884" t="s">
        <v>12373</v>
      </c>
      <c r="J28884">
        <v>20230630</v>
      </c>
      <c r="K28884" t="s">
        <v>15653</v>
      </c>
      <c r="L28884">
        <v>5408.32</v>
      </c>
      <c r="M28884">
        <v>0</v>
      </c>
      <c r="N28884" t="s">
        <v>117</v>
      </c>
      <c r="O28884">
        <v>20230712</v>
      </c>
    </row>
    <row r="28885" spans="1:15" x14ac:dyDescent="0.25">
      <c r="A28885" t="s">
        <v>14235</v>
      </c>
      <c r="B28885" t="s">
        <v>14236</v>
      </c>
      <c r="C28885">
        <v>1600009213</v>
      </c>
      <c r="D28885">
        <v>20230915</v>
      </c>
      <c r="E28885">
        <v>44571005</v>
      </c>
      <c r="F28885" t="s">
        <v>35</v>
      </c>
      <c r="I28885" t="s">
        <v>12928</v>
      </c>
      <c r="J28885">
        <v>20230915</v>
      </c>
      <c r="K28885" t="s">
        <v>15984</v>
      </c>
      <c r="L28885">
        <v>0</v>
      </c>
      <c r="M28885">
        <v>766</v>
      </c>
      <c r="N28885" t="s">
        <v>34</v>
      </c>
      <c r="O28885">
        <v>20231124</v>
      </c>
    </row>
    <row r="28886" spans="1:15" x14ac:dyDescent="0.25">
      <c r="A28886" t="s">
        <v>14235</v>
      </c>
      <c r="B28886" t="s">
        <v>14236</v>
      </c>
      <c r="C28886">
        <v>1600012343</v>
      </c>
      <c r="D28886">
        <v>20231012</v>
      </c>
      <c r="E28886">
        <v>44571005</v>
      </c>
      <c r="F28886" t="s">
        <v>35</v>
      </c>
      <c r="I28886" t="s">
        <v>15901</v>
      </c>
      <c r="J28886">
        <v>20231012</v>
      </c>
      <c r="K28886" t="s">
        <v>15902</v>
      </c>
      <c r="L28886">
        <v>0</v>
      </c>
      <c r="M28886">
        <v>50</v>
      </c>
    </row>
    <row r="28887" spans="1:15" x14ac:dyDescent="0.25">
      <c r="A28887" t="s">
        <v>14235</v>
      </c>
      <c r="B28887" t="s">
        <v>14236</v>
      </c>
      <c r="C28887">
        <v>1600012349</v>
      </c>
      <c r="D28887">
        <v>20231013</v>
      </c>
      <c r="E28887">
        <v>41100000</v>
      </c>
      <c r="F28887" t="s">
        <v>81</v>
      </c>
      <c r="G28887" t="s">
        <v>11212</v>
      </c>
      <c r="H28887" t="s">
        <v>11213</v>
      </c>
      <c r="I28887" t="s">
        <v>14672</v>
      </c>
      <c r="J28887">
        <v>20231013</v>
      </c>
      <c r="K28887" t="s">
        <v>14673</v>
      </c>
      <c r="L28887">
        <v>264</v>
      </c>
      <c r="M28887">
        <v>0</v>
      </c>
      <c r="N28887" t="s">
        <v>83</v>
      </c>
      <c r="O28887">
        <v>20231116</v>
      </c>
    </row>
    <row r="28888" spans="1:15" x14ac:dyDescent="0.25">
      <c r="A28888" t="s">
        <v>14235</v>
      </c>
      <c r="B28888" t="s">
        <v>14236</v>
      </c>
      <c r="C28888">
        <v>1600007707</v>
      </c>
      <c r="D28888">
        <v>20230731</v>
      </c>
      <c r="E28888">
        <v>41100000</v>
      </c>
      <c r="F28888" t="s">
        <v>81</v>
      </c>
      <c r="G28888" t="s">
        <v>553</v>
      </c>
      <c r="H28888" t="s">
        <v>554</v>
      </c>
      <c r="I28888" t="s">
        <v>16192</v>
      </c>
      <c r="J28888">
        <v>20230731</v>
      </c>
      <c r="K28888" t="s">
        <v>16193</v>
      </c>
      <c r="L28888">
        <v>286.14</v>
      </c>
      <c r="M28888">
        <v>0</v>
      </c>
      <c r="N28888" t="s">
        <v>1059</v>
      </c>
      <c r="O28888">
        <v>20230901</v>
      </c>
    </row>
    <row r="28889" spans="1:15" x14ac:dyDescent="0.25">
      <c r="A28889" t="s">
        <v>14235</v>
      </c>
      <c r="B28889" t="s">
        <v>14236</v>
      </c>
      <c r="C28889">
        <v>1600000916</v>
      </c>
      <c r="D28889">
        <v>20230426</v>
      </c>
      <c r="E28889">
        <v>70600005</v>
      </c>
      <c r="F28889" t="s">
        <v>12295</v>
      </c>
      <c r="I28889" t="s">
        <v>9763</v>
      </c>
      <c r="J28889">
        <v>20230426</v>
      </c>
      <c r="K28889" t="s">
        <v>14506</v>
      </c>
      <c r="L28889">
        <v>0</v>
      </c>
      <c r="M28889">
        <v>694.4</v>
      </c>
    </row>
    <row r="28890" spans="1:15" x14ac:dyDescent="0.25">
      <c r="A28890" t="s">
        <v>14235</v>
      </c>
      <c r="B28890" t="s">
        <v>14236</v>
      </c>
      <c r="C28890">
        <v>1600004137</v>
      </c>
      <c r="D28890">
        <v>20230531</v>
      </c>
      <c r="E28890">
        <v>44571005</v>
      </c>
      <c r="F28890" t="s">
        <v>35</v>
      </c>
      <c r="I28890" t="s">
        <v>2657</v>
      </c>
      <c r="J28890">
        <v>20230531</v>
      </c>
      <c r="K28890" t="s">
        <v>2658</v>
      </c>
      <c r="L28890">
        <v>0</v>
      </c>
      <c r="M28890">
        <v>60</v>
      </c>
      <c r="N28890" t="s">
        <v>80</v>
      </c>
      <c r="O28890">
        <v>20230921</v>
      </c>
    </row>
    <row r="28891" spans="1:15" x14ac:dyDescent="0.25">
      <c r="A28891" t="s">
        <v>14235</v>
      </c>
      <c r="B28891" t="s">
        <v>14236</v>
      </c>
      <c r="C28891">
        <v>1600006250</v>
      </c>
      <c r="D28891">
        <v>20230715</v>
      </c>
      <c r="E28891">
        <v>41100000</v>
      </c>
      <c r="F28891" t="s">
        <v>81</v>
      </c>
      <c r="G28891" t="s">
        <v>9019</v>
      </c>
      <c r="H28891" t="s">
        <v>9020</v>
      </c>
      <c r="I28891" t="s">
        <v>9456</v>
      </c>
      <c r="J28891">
        <v>20230715</v>
      </c>
      <c r="K28891" t="s">
        <v>14262</v>
      </c>
      <c r="L28891">
        <v>383.98</v>
      </c>
      <c r="M28891">
        <v>0</v>
      </c>
      <c r="N28891" t="s">
        <v>136</v>
      </c>
      <c r="O28891">
        <v>20230727</v>
      </c>
    </row>
    <row r="28892" spans="1:15" x14ac:dyDescent="0.25">
      <c r="A28892" t="s">
        <v>14235</v>
      </c>
      <c r="B28892" t="s">
        <v>14236</v>
      </c>
      <c r="C28892">
        <v>1600012411</v>
      </c>
      <c r="D28892">
        <v>20231019</v>
      </c>
      <c r="E28892">
        <v>70600001</v>
      </c>
      <c r="F28892" t="s">
        <v>11782</v>
      </c>
      <c r="I28892" t="s">
        <v>16058</v>
      </c>
      <c r="J28892">
        <v>20231019</v>
      </c>
      <c r="K28892" t="s">
        <v>16059</v>
      </c>
      <c r="L28892">
        <v>0</v>
      </c>
      <c r="M28892">
        <v>550</v>
      </c>
    </row>
    <row r="28893" spans="1:15" x14ac:dyDescent="0.25">
      <c r="A28893" t="s">
        <v>14235</v>
      </c>
      <c r="B28893" t="s">
        <v>14236</v>
      </c>
      <c r="C28893">
        <v>1600010463</v>
      </c>
      <c r="D28893">
        <v>20230921</v>
      </c>
      <c r="E28893">
        <v>41100000</v>
      </c>
      <c r="F28893" t="s">
        <v>81</v>
      </c>
      <c r="G28893" t="s">
        <v>2341</v>
      </c>
      <c r="H28893" t="s">
        <v>2342</v>
      </c>
      <c r="I28893" t="s">
        <v>2533</v>
      </c>
      <c r="J28893">
        <v>20230921</v>
      </c>
      <c r="K28893" t="s">
        <v>2534</v>
      </c>
      <c r="L28893">
        <v>3540</v>
      </c>
      <c r="M28893">
        <v>0</v>
      </c>
      <c r="N28893" t="s">
        <v>136</v>
      </c>
      <c r="O28893">
        <v>20231024</v>
      </c>
    </row>
    <row r="28894" spans="1:15" x14ac:dyDescent="0.25">
      <c r="A28894" t="s">
        <v>14235</v>
      </c>
      <c r="B28894" t="s">
        <v>14236</v>
      </c>
      <c r="C28894">
        <v>1600001861</v>
      </c>
      <c r="D28894">
        <v>20230430</v>
      </c>
      <c r="E28894">
        <v>70600005</v>
      </c>
      <c r="F28894" t="s">
        <v>12295</v>
      </c>
      <c r="I28894" t="s">
        <v>13135</v>
      </c>
      <c r="J28894">
        <v>20230430</v>
      </c>
      <c r="K28894" t="s">
        <v>14699</v>
      </c>
      <c r="L28894">
        <v>0</v>
      </c>
      <c r="M28894">
        <v>1084.98</v>
      </c>
    </row>
    <row r="28895" spans="1:15" x14ac:dyDescent="0.25">
      <c r="A28895" t="s">
        <v>14235</v>
      </c>
      <c r="B28895" t="s">
        <v>14236</v>
      </c>
      <c r="C28895">
        <v>1600004417</v>
      </c>
      <c r="D28895">
        <v>20230615</v>
      </c>
      <c r="E28895">
        <v>41100000</v>
      </c>
      <c r="F28895" t="s">
        <v>81</v>
      </c>
      <c r="G28895" t="s">
        <v>233</v>
      </c>
      <c r="H28895" t="s">
        <v>234</v>
      </c>
      <c r="I28895" t="s">
        <v>5617</v>
      </c>
      <c r="J28895">
        <v>20230615</v>
      </c>
      <c r="K28895" t="s">
        <v>3654</v>
      </c>
      <c r="L28895">
        <v>490</v>
      </c>
      <c r="M28895">
        <v>0</v>
      </c>
      <c r="N28895" t="s">
        <v>353</v>
      </c>
      <c r="O28895">
        <v>20230821</v>
      </c>
    </row>
    <row r="28896" spans="1:15" x14ac:dyDescent="0.25">
      <c r="A28896" t="s">
        <v>14235</v>
      </c>
      <c r="B28896" t="s">
        <v>14236</v>
      </c>
      <c r="C28896">
        <v>1600008958</v>
      </c>
      <c r="D28896">
        <v>20230831</v>
      </c>
      <c r="E28896">
        <v>70600001</v>
      </c>
      <c r="F28896" t="s">
        <v>11782</v>
      </c>
      <c r="I28896" t="s">
        <v>13384</v>
      </c>
      <c r="J28896">
        <v>20230831</v>
      </c>
      <c r="K28896" t="s">
        <v>14495</v>
      </c>
      <c r="L28896">
        <v>0</v>
      </c>
      <c r="M28896">
        <v>3675</v>
      </c>
    </row>
    <row r="28897" spans="1:15" x14ac:dyDescent="0.25">
      <c r="A28897" t="s">
        <v>14235</v>
      </c>
      <c r="B28897" t="s">
        <v>14236</v>
      </c>
      <c r="C28897">
        <v>1600005767</v>
      </c>
      <c r="D28897">
        <v>20230630</v>
      </c>
      <c r="E28897">
        <v>70600001</v>
      </c>
      <c r="F28897" t="s">
        <v>11782</v>
      </c>
      <c r="I28897" t="s">
        <v>10625</v>
      </c>
      <c r="J28897">
        <v>20230630</v>
      </c>
      <c r="K28897" t="s">
        <v>15907</v>
      </c>
      <c r="L28897">
        <v>0</v>
      </c>
      <c r="M28897">
        <v>5937</v>
      </c>
    </row>
    <row r="28898" spans="1:15" x14ac:dyDescent="0.25">
      <c r="A28898" t="s">
        <v>14235</v>
      </c>
      <c r="B28898" t="s">
        <v>14236</v>
      </c>
      <c r="C28898">
        <v>1600009070</v>
      </c>
      <c r="D28898">
        <v>20230831</v>
      </c>
      <c r="E28898">
        <v>41100000</v>
      </c>
      <c r="F28898" t="s">
        <v>81</v>
      </c>
      <c r="G28898" t="s">
        <v>12100</v>
      </c>
      <c r="H28898" t="s">
        <v>12101</v>
      </c>
      <c r="I28898" t="s">
        <v>12102</v>
      </c>
      <c r="J28898">
        <v>20230831</v>
      </c>
      <c r="K28898" t="s">
        <v>16447</v>
      </c>
      <c r="L28898">
        <v>780</v>
      </c>
      <c r="M28898">
        <v>0</v>
      </c>
      <c r="N28898" t="s">
        <v>54</v>
      </c>
      <c r="O28898">
        <v>20231003</v>
      </c>
    </row>
    <row r="28899" spans="1:15" x14ac:dyDescent="0.25">
      <c r="A28899" t="s">
        <v>14235</v>
      </c>
      <c r="B28899" t="s">
        <v>14236</v>
      </c>
      <c r="C28899">
        <v>1600010677</v>
      </c>
      <c r="D28899">
        <v>20230930</v>
      </c>
      <c r="E28899">
        <v>70600001</v>
      </c>
      <c r="F28899" t="s">
        <v>11782</v>
      </c>
      <c r="I28899" t="s">
        <v>10875</v>
      </c>
      <c r="J28899">
        <v>20230930</v>
      </c>
      <c r="K28899" t="s">
        <v>14974</v>
      </c>
      <c r="L28899">
        <v>0</v>
      </c>
      <c r="M28899">
        <v>2435</v>
      </c>
    </row>
    <row r="28900" spans="1:15" x14ac:dyDescent="0.25">
      <c r="A28900" t="s">
        <v>14235</v>
      </c>
      <c r="B28900" t="s">
        <v>14236</v>
      </c>
      <c r="C28900">
        <v>1600012576</v>
      </c>
      <c r="D28900">
        <v>20231031</v>
      </c>
      <c r="E28900">
        <v>70600005</v>
      </c>
      <c r="F28900" t="s">
        <v>12295</v>
      </c>
      <c r="I28900" t="s">
        <v>14419</v>
      </c>
      <c r="J28900">
        <v>20231031</v>
      </c>
      <c r="K28900" t="s">
        <v>14420</v>
      </c>
      <c r="L28900">
        <v>0</v>
      </c>
      <c r="M28900">
        <v>4702.42</v>
      </c>
    </row>
    <row r="28901" spans="1:15" x14ac:dyDescent="0.25">
      <c r="A28901" t="s">
        <v>14235</v>
      </c>
      <c r="B28901" t="s">
        <v>14236</v>
      </c>
      <c r="C28901">
        <v>1600004132</v>
      </c>
      <c r="D28901">
        <v>20230531</v>
      </c>
      <c r="E28901">
        <v>41100000</v>
      </c>
      <c r="F28901" t="s">
        <v>81</v>
      </c>
      <c r="G28901" t="s">
        <v>5900</v>
      </c>
      <c r="H28901" t="s">
        <v>5901</v>
      </c>
      <c r="I28901" t="s">
        <v>5902</v>
      </c>
      <c r="J28901">
        <v>20230531</v>
      </c>
      <c r="K28901" t="s">
        <v>5903</v>
      </c>
      <c r="L28901">
        <v>360</v>
      </c>
      <c r="M28901">
        <v>0</v>
      </c>
      <c r="N28901" t="s">
        <v>54</v>
      </c>
      <c r="O28901">
        <v>20230719</v>
      </c>
    </row>
    <row r="28902" spans="1:15" x14ac:dyDescent="0.25">
      <c r="A28902" t="s">
        <v>14235</v>
      </c>
      <c r="B28902" t="s">
        <v>14236</v>
      </c>
      <c r="C28902">
        <v>1600001943</v>
      </c>
      <c r="D28902">
        <v>20230430</v>
      </c>
      <c r="E28902">
        <v>44571005</v>
      </c>
      <c r="F28902" t="s">
        <v>35</v>
      </c>
      <c r="I28902" t="s">
        <v>10883</v>
      </c>
      <c r="J28902">
        <v>20230430</v>
      </c>
      <c r="K28902" t="s">
        <v>15809</v>
      </c>
      <c r="L28902">
        <v>0</v>
      </c>
      <c r="M28902">
        <v>90</v>
      </c>
      <c r="N28902" t="s">
        <v>80</v>
      </c>
      <c r="O28902">
        <v>20230921</v>
      </c>
    </row>
    <row r="28903" spans="1:15" x14ac:dyDescent="0.25">
      <c r="A28903" t="s">
        <v>14235</v>
      </c>
      <c r="B28903" t="s">
        <v>14236</v>
      </c>
      <c r="C28903">
        <v>1600010660</v>
      </c>
      <c r="D28903">
        <v>20230930</v>
      </c>
      <c r="E28903">
        <v>70600001</v>
      </c>
      <c r="F28903" t="s">
        <v>11782</v>
      </c>
      <c r="I28903" t="s">
        <v>16321</v>
      </c>
      <c r="J28903">
        <v>20230930</v>
      </c>
      <c r="K28903" t="s">
        <v>16322</v>
      </c>
      <c r="L28903">
        <v>0</v>
      </c>
      <c r="M28903">
        <v>-151.9</v>
      </c>
    </row>
    <row r="28904" spans="1:15" x14ac:dyDescent="0.25">
      <c r="A28904" t="s">
        <v>14235</v>
      </c>
      <c r="B28904" t="s">
        <v>14236</v>
      </c>
      <c r="C28904">
        <v>1600005524</v>
      </c>
      <c r="D28904">
        <v>20230630</v>
      </c>
      <c r="E28904">
        <v>44571005</v>
      </c>
      <c r="F28904" t="s">
        <v>35</v>
      </c>
      <c r="I28904" t="s">
        <v>14181</v>
      </c>
      <c r="J28904">
        <v>20230630</v>
      </c>
      <c r="K28904" t="s">
        <v>16186</v>
      </c>
      <c r="L28904">
        <v>0</v>
      </c>
      <c r="M28904">
        <v>528</v>
      </c>
      <c r="N28904" t="s">
        <v>80</v>
      </c>
      <c r="O28904">
        <v>20230921</v>
      </c>
    </row>
    <row r="28905" spans="1:15" x14ac:dyDescent="0.25">
      <c r="A28905" t="s">
        <v>14235</v>
      </c>
      <c r="B28905" t="s">
        <v>14236</v>
      </c>
      <c r="C28905">
        <v>1600004262</v>
      </c>
      <c r="D28905">
        <v>20230531</v>
      </c>
      <c r="E28905">
        <v>41100000</v>
      </c>
      <c r="F28905" t="s">
        <v>81</v>
      </c>
      <c r="G28905" t="s">
        <v>664</v>
      </c>
      <c r="H28905" t="s">
        <v>665</v>
      </c>
      <c r="I28905" t="s">
        <v>666</v>
      </c>
      <c r="J28905">
        <v>20230531</v>
      </c>
      <c r="K28905" t="s">
        <v>667</v>
      </c>
      <c r="L28905">
        <v>1710</v>
      </c>
      <c r="M28905">
        <v>0</v>
      </c>
      <c r="N28905" t="s">
        <v>80</v>
      </c>
      <c r="O28905">
        <v>20230705</v>
      </c>
    </row>
    <row r="28906" spans="1:15" x14ac:dyDescent="0.25">
      <c r="A28906" t="s">
        <v>14235</v>
      </c>
      <c r="B28906" t="s">
        <v>14236</v>
      </c>
      <c r="C28906">
        <v>1600012721</v>
      </c>
      <c r="D28906">
        <v>20231031</v>
      </c>
      <c r="E28906">
        <v>70600005</v>
      </c>
      <c r="F28906" t="s">
        <v>12295</v>
      </c>
      <c r="I28906" t="s">
        <v>15228</v>
      </c>
      <c r="J28906">
        <v>20231031</v>
      </c>
      <c r="K28906" t="s">
        <v>15229</v>
      </c>
      <c r="L28906">
        <v>0</v>
      </c>
      <c r="M28906">
        <v>178.17</v>
      </c>
    </row>
    <row r="28907" spans="1:15" x14ac:dyDescent="0.25">
      <c r="A28907" t="s">
        <v>14235</v>
      </c>
      <c r="B28907" t="s">
        <v>14236</v>
      </c>
      <c r="C28907">
        <v>1600005680</v>
      </c>
      <c r="D28907">
        <v>20230630</v>
      </c>
      <c r="E28907">
        <v>41100000</v>
      </c>
      <c r="F28907" t="s">
        <v>81</v>
      </c>
      <c r="G28907" t="s">
        <v>9627</v>
      </c>
      <c r="H28907" t="s">
        <v>9628</v>
      </c>
      <c r="I28907" t="s">
        <v>11769</v>
      </c>
      <c r="J28907">
        <v>20230630</v>
      </c>
      <c r="K28907" t="s">
        <v>16448</v>
      </c>
      <c r="L28907">
        <v>384</v>
      </c>
      <c r="M28907">
        <v>0</v>
      </c>
      <c r="N28907" t="s">
        <v>83</v>
      </c>
      <c r="O28907">
        <v>20230712</v>
      </c>
    </row>
    <row r="28908" spans="1:15" x14ac:dyDescent="0.25">
      <c r="A28908" t="s">
        <v>14235</v>
      </c>
      <c r="B28908" t="s">
        <v>14236</v>
      </c>
      <c r="C28908">
        <v>1600004204</v>
      </c>
      <c r="D28908">
        <v>20230531</v>
      </c>
      <c r="E28908">
        <v>70600099</v>
      </c>
      <c r="F28908" t="s">
        <v>14249</v>
      </c>
      <c r="I28908" t="s">
        <v>12372</v>
      </c>
      <c r="J28908">
        <v>20230531</v>
      </c>
      <c r="K28908" t="s">
        <v>15010</v>
      </c>
      <c r="L28908">
        <v>0</v>
      </c>
      <c r="M28908">
        <v>419.94</v>
      </c>
    </row>
    <row r="28909" spans="1:15" x14ac:dyDescent="0.25">
      <c r="A28909" t="s">
        <v>14235</v>
      </c>
      <c r="B28909" t="s">
        <v>14236</v>
      </c>
      <c r="C28909">
        <v>1600004103</v>
      </c>
      <c r="D28909">
        <v>20230524</v>
      </c>
      <c r="E28909">
        <v>44571005</v>
      </c>
      <c r="F28909" t="s">
        <v>35</v>
      </c>
      <c r="I28909" t="s">
        <v>13122</v>
      </c>
      <c r="J28909">
        <v>20230524</v>
      </c>
      <c r="K28909" t="s">
        <v>14365</v>
      </c>
      <c r="L28909">
        <v>0</v>
      </c>
      <c r="M28909">
        <v>44</v>
      </c>
      <c r="N28909" t="s">
        <v>37</v>
      </c>
      <c r="O28909">
        <v>20230718</v>
      </c>
    </row>
    <row r="28910" spans="1:15" x14ac:dyDescent="0.25">
      <c r="A28910" t="s">
        <v>14235</v>
      </c>
      <c r="B28910" t="s">
        <v>14236</v>
      </c>
      <c r="C28910">
        <v>1600004074</v>
      </c>
      <c r="D28910">
        <v>20230515</v>
      </c>
      <c r="E28910">
        <v>41100000</v>
      </c>
      <c r="F28910" t="s">
        <v>81</v>
      </c>
      <c r="G28910" t="s">
        <v>9686</v>
      </c>
      <c r="H28910" t="s">
        <v>9687</v>
      </c>
      <c r="I28910" t="s">
        <v>13104</v>
      </c>
      <c r="J28910">
        <v>20230515</v>
      </c>
      <c r="K28910" t="s">
        <v>15000</v>
      </c>
      <c r="L28910">
        <v>13880.9</v>
      </c>
      <c r="M28910">
        <v>0</v>
      </c>
      <c r="N28910" t="s">
        <v>80</v>
      </c>
      <c r="O28910">
        <v>20230621</v>
      </c>
    </row>
    <row r="28911" spans="1:15" x14ac:dyDescent="0.25">
      <c r="A28911" t="s">
        <v>14235</v>
      </c>
      <c r="B28911" t="s">
        <v>14236</v>
      </c>
      <c r="C28911">
        <v>1600005509</v>
      </c>
      <c r="D28911">
        <v>20230630</v>
      </c>
      <c r="E28911">
        <v>70600001</v>
      </c>
      <c r="F28911" t="s">
        <v>11782</v>
      </c>
      <c r="I28911" t="s">
        <v>11249</v>
      </c>
      <c r="J28911">
        <v>20230630</v>
      </c>
      <c r="K28911" t="s">
        <v>15001</v>
      </c>
      <c r="L28911">
        <v>0</v>
      </c>
      <c r="M28911">
        <v>300</v>
      </c>
    </row>
    <row r="28912" spans="1:15" x14ac:dyDescent="0.25">
      <c r="A28912" t="s">
        <v>14235</v>
      </c>
      <c r="B28912" t="s">
        <v>14236</v>
      </c>
      <c r="C28912">
        <v>1600010762</v>
      </c>
      <c r="D28912">
        <v>20230930</v>
      </c>
      <c r="E28912">
        <v>70830000</v>
      </c>
      <c r="F28912" t="s">
        <v>14255</v>
      </c>
      <c r="I28912" t="s">
        <v>14552</v>
      </c>
      <c r="J28912">
        <v>20230930</v>
      </c>
      <c r="K28912" t="s">
        <v>14553</v>
      </c>
      <c r="L28912">
        <v>0</v>
      </c>
      <c r="M28912">
        <v>352</v>
      </c>
    </row>
    <row r="28913" spans="1:15" x14ac:dyDescent="0.25">
      <c r="A28913" t="s">
        <v>14235</v>
      </c>
      <c r="B28913" t="s">
        <v>14236</v>
      </c>
      <c r="C28913">
        <v>1600003038</v>
      </c>
      <c r="D28913">
        <v>20230531</v>
      </c>
      <c r="E28913">
        <v>41100000</v>
      </c>
      <c r="F28913" t="s">
        <v>81</v>
      </c>
      <c r="G28913" t="s">
        <v>2652</v>
      </c>
      <c r="H28913" t="s">
        <v>2653</v>
      </c>
      <c r="I28913" t="s">
        <v>2406</v>
      </c>
      <c r="J28913">
        <v>20230531</v>
      </c>
      <c r="K28913" t="s">
        <v>2407</v>
      </c>
      <c r="L28913">
        <v>3420</v>
      </c>
      <c r="M28913">
        <v>0</v>
      </c>
      <c r="N28913" t="s">
        <v>54</v>
      </c>
      <c r="O28913">
        <v>20230628</v>
      </c>
    </row>
    <row r="28914" spans="1:15" x14ac:dyDescent="0.25">
      <c r="A28914" t="s">
        <v>14235</v>
      </c>
      <c r="B28914" t="s">
        <v>14236</v>
      </c>
      <c r="C28914">
        <v>1600005660</v>
      </c>
      <c r="D28914">
        <v>20230630</v>
      </c>
      <c r="E28914">
        <v>44571005</v>
      </c>
      <c r="F28914" t="s">
        <v>35</v>
      </c>
      <c r="I28914" t="s">
        <v>3242</v>
      </c>
      <c r="J28914">
        <v>20230630</v>
      </c>
      <c r="K28914" t="s">
        <v>352</v>
      </c>
      <c r="L28914">
        <v>0</v>
      </c>
      <c r="M28914">
        <v>24</v>
      </c>
      <c r="N28914" t="s">
        <v>80</v>
      </c>
      <c r="O28914">
        <v>20230921</v>
      </c>
    </row>
    <row r="28915" spans="1:15" x14ac:dyDescent="0.25">
      <c r="A28915" t="s">
        <v>14235</v>
      </c>
      <c r="B28915" t="s">
        <v>14236</v>
      </c>
      <c r="C28915">
        <v>1600009013</v>
      </c>
      <c r="D28915">
        <v>20230831</v>
      </c>
      <c r="E28915">
        <v>44571005</v>
      </c>
      <c r="F28915" t="s">
        <v>35</v>
      </c>
      <c r="I28915" t="s">
        <v>11676</v>
      </c>
      <c r="J28915">
        <v>20230831</v>
      </c>
      <c r="K28915" t="s">
        <v>15287</v>
      </c>
      <c r="L28915">
        <v>0</v>
      </c>
      <c r="M28915">
        <v>15917.13</v>
      </c>
      <c r="N28915" t="s">
        <v>117</v>
      </c>
      <c r="O28915">
        <v>20231024</v>
      </c>
    </row>
    <row r="28916" spans="1:15" x14ac:dyDescent="0.25">
      <c r="A28916" t="s">
        <v>14235</v>
      </c>
      <c r="B28916" t="s">
        <v>14236</v>
      </c>
      <c r="C28916">
        <v>1600012601</v>
      </c>
      <c r="D28916">
        <v>20231031</v>
      </c>
      <c r="E28916">
        <v>70600001</v>
      </c>
      <c r="F28916" t="s">
        <v>11782</v>
      </c>
      <c r="I28916" t="s">
        <v>16449</v>
      </c>
      <c r="J28916">
        <v>20231031</v>
      </c>
      <c r="K28916" t="s">
        <v>14244</v>
      </c>
      <c r="L28916">
        <v>0</v>
      </c>
      <c r="M28916">
        <v>840</v>
      </c>
    </row>
    <row r="28917" spans="1:15" x14ac:dyDescent="0.25">
      <c r="A28917" t="s">
        <v>14235</v>
      </c>
      <c r="B28917" t="s">
        <v>14236</v>
      </c>
      <c r="C28917">
        <v>1600004212</v>
      </c>
      <c r="D28917">
        <v>20230531</v>
      </c>
      <c r="E28917">
        <v>70600001</v>
      </c>
      <c r="F28917" t="s">
        <v>11782</v>
      </c>
      <c r="I28917" t="s">
        <v>9691</v>
      </c>
      <c r="J28917">
        <v>20230531</v>
      </c>
      <c r="K28917" t="s">
        <v>15415</v>
      </c>
      <c r="L28917">
        <v>0</v>
      </c>
      <c r="M28917">
        <v>11248</v>
      </c>
    </row>
    <row r="28918" spans="1:15" x14ac:dyDescent="0.25">
      <c r="A28918" t="s">
        <v>14235</v>
      </c>
      <c r="B28918" t="s">
        <v>14236</v>
      </c>
      <c r="C28918">
        <v>1600009077</v>
      </c>
      <c r="D28918">
        <v>20230831</v>
      </c>
      <c r="E28918">
        <v>41100000</v>
      </c>
      <c r="F28918" t="s">
        <v>81</v>
      </c>
      <c r="G28918" t="s">
        <v>5772</v>
      </c>
      <c r="H28918" t="s">
        <v>5773</v>
      </c>
      <c r="I28918" t="s">
        <v>726</v>
      </c>
      <c r="J28918">
        <v>20230831</v>
      </c>
      <c r="K28918" t="s">
        <v>727</v>
      </c>
      <c r="L28918">
        <v>420</v>
      </c>
      <c r="M28918">
        <v>0</v>
      </c>
      <c r="N28918" t="s">
        <v>54</v>
      </c>
      <c r="O28918">
        <v>20231005</v>
      </c>
    </row>
    <row r="28919" spans="1:15" x14ac:dyDescent="0.25">
      <c r="A28919" t="s">
        <v>14235</v>
      </c>
      <c r="B28919" t="s">
        <v>14236</v>
      </c>
      <c r="C28919">
        <v>1600005814</v>
      </c>
      <c r="D28919">
        <v>20230713</v>
      </c>
      <c r="E28919">
        <v>75820000</v>
      </c>
      <c r="F28919" t="s">
        <v>9757</v>
      </c>
      <c r="I28919" t="s">
        <v>4669</v>
      </c>
      <c r="J28919">
        <v>20230713</v>
      </c>
      <c r="K28919" t="s">
        <v>4670</v>
      </c>
      <c r="L28919">
        <v>0</v>
      </c>
      <c r="M28919">
        <v>6500</v>
      </c>
    </row>
    <row r="28920" spans="1:15" x14ac:dyDescent="0.25">
      <c r="A28920" t="s">
        <v>14235</v>
      </c>
      <c r="B28920" t="s">
        <v>14236</v>
      </c>
      <c r="C28920">
        <v>1600010689</v>
      </c>
      <c r="D28920">
        <v>20230930</v>
      </c>
      <c r="E28920">
        <v>70600001</v>
      </c>
      <c r="F28920" t="s">
        <v>11782</v>
      </c>
      <c r="I28920" t="s">
        <v>10810</v>
      </c>
      <c r="J28920">
        <v>20230930</v>
      </c>
      <c r="K28920" t="s">
        <v>15100</v>
      </c>
      <c r="L28920">
        <v>0</v>
      </c>
      <c r="M28920">
        <v>1154.25</v>
      </c>
    </row>
    <row r="28921" spans="1:15" x14ac:dyDescent="0.25">
      <c r="A28921" t="s">
        <v>14235</v>
      </c>
      <c r="B28921" t="s">
        <v>14236</v>
      </c>
      <c r="C28921">
        <v>1600010660</v>
      </c>
      <c r="D28921">
        <v>20230930</v>
      </c>
      <c r="E28921">
        <v>41100000</v>
      </c>
      <c r="F28921" t="s">
        <v>81</v>
      </c>
      <c r="G28921" t="s">
        <v>1344</v>
      </c>
      <c r="H28921" t="s">
        <v>1345</v>
      </c>
      <c r="I28921" t="s">
        <v>16321</v>
      </c>
      <c r="J28921">
        <v>20230930</v>
      </c>
      <c r="K28921" t="s">
        <v>16322</v>
      </c>
      <c r="L28921">
        <v>-200.58</v>
      </c>
      <c r="M28921">
        <v>0</v>
      </c>
    </row>
    <row r="28922" spans="1:15" x14ac:dyDescent="0.25">
      <c r="A28922" t="s">
        <v>14235</v>
      </c>
      <c r="B28922" t="s">
        <v>14236</v>
      </c>
      <c r="C28922">
        <v>1600001913</v>
      </c>
      <c r="D28922">
        <v>20230430</v>
      </c>
      <c r="E28922">
        <v>41100000</v>
      </c>
      <c r="F28922" t="s">
        <v>81</v>
      </c>
      <c r="G28922" t="s">
        <v>9426</v>
      </c>
      <c r="H28922" t="s">
        <v>9427</v>
      </c>
      <c r="I28922" t="s">
        <v>14296</v>
      </c>
      <c r="J28922">
        <v>20230430</v>
      </c>
      <c r="K28922" t="s">
        <v>14297</v>
      </c>
      <c r="L28922">
        <v>300</v>
      </c>
      <c r="M28922">
        <v>0</v>
      </c>
      <c r="N28922" t="s">
        <v>80</v>
      </c>
      <c r="O28922">
        <v>20230511</v>
      </c>
    </row>
    <row r="28923" spans="1:15" x14ac:dyDescent="0.25">
      <c r="A28923" t="s">
        <v>14235</v>
      </c>
      <c r="B28923" t="s">
        <v>14236</v>
      </c>
      <c r="C28923">
        <v>1600009110</v>
      </c>
      <c r="D28923">
        <v>20230831</v>
      </c>
      <c r="E28923">
        <v>41100000</v>
      </c>
      <c r="F28923" t="s">
        <v>81</v>
      </c>
      <c r="G28923" t="s">
        <v>204</v>
      </c>
      <c r="H28923" t="s">
        <v>205</v>
      </c>
      <c r="I28923" t="s">
        <v>3725</v>
      </c>
      <c r="J28923">
        <v>20230831</v>
      </c>
      <c r="K28923" t="s">
        <v>1837</v>
      </c>
      <c r="L28923">
        <v>5134.4399999999996</v>
      </c>
      <c r="M28923">
        <v>0</v>
      </c>
      <c r="N28923" t="s">
        <v>794</v>
      </c>
      <c r="O28923">
        <v>20231004</v>
      </c>
    </row>
    <row r="28924" spans="1:15" x14ac:dyDescent="0.25">
      <c r="A28924" t="s">
        <v>14235</v>
      </c>
      <c r="B28924" t="s">
        <v>14236</v>
      </c>
      <c r="C28924">
        <v>1600010492</v>
      </c>
      <c r="D28924">
        <v>20230926</v>
      </c>
      <c r="E28924">
        <v>44571005</v>
      </c>
      <c r="F28924" t="s">
        <v>35</v>
      </c>
      <c r="I28924" t="s">
        <v>9443</v>
      </c>
      <c r="J28924">
        <v>20230926</v>
      </c>
      <c r="K28924" t="s">
        <v>14767</v>
      </c>
      <c r="L28924">
        <v>0</v>
      </c>
      <c r="M28924">
        <v>268.49</v>
      </c>
      <c r="N28924" t="s">
        <v>34</v>
      </c>
      <c r="O28924">
        <v>20231124</v>
      </c>
    </row>
    <row r="28925" spans="1:15" x14ac:dyDescent="0.25">
      <c r="A28925" t="s">
        <v>14235</v>
      </c>
      <c r="B28925" t="s">
        <v>14236</v>
      </c>
      <c r="C28925">
        <v>1600012425</v>
      </c>
      <c r="D28925">
        <v>20231023</v>
      </c>
      <c r="E28925">
        <v>70600001</v>
      </c>
      <c r="F28925" t="s">
        <v>11782</v>
      </c>
      <c r="I28925" t="s">
        <v>15970</v>
      </c>
      <c r="J28925">
        <v>20231023</v>
      </c>
      <c r="K28925" t="s">
        <v>15971</v>
      </c>
      <c r="L28925">
        <v>0</v>
      </c>
      <c r="M28925">
        <v>250</v>
      </c>
    </row>
    <row r="28926" spans="1:15" x14ac:dyDescent="0.25">
      <c r="A28926" t="s">
        <v>14235</v>
      </c>
      <c r="B28926" t="s">
        <v>14236</v>
      </c>
      <c r="C28926">
        <v>1600012352</v>
      </c>
      <c r="D28926">
        <v>20231013</v>
      </c>
      <c r="E28926">
        <v>41100000</v>
      </c>
      <c r="F28926" t="s">
        <v>81</v>
      </c>
      <c r="G28926" t="s">
        <v>9371</v>
      </c>
      <c r="H28926" t="s">
        <v>9372</v>
      </c>
      <c r="I28926" t="s">
        <v>16024</v>
      </c>
      <c r="J28926">
        <v>20231013</v>
      </c>
      <c r="K28926" t="s">
        <v>16025</v>
      </c>
      <c r="L28926">
        <v>420</v>
      </c>
      <c r="M28926">
        <v>0</v>
      </c>
      <c r="N28926" t="s">
        <v>136</v>
      </c>
      <c r="O28926">
        <v>20231116</v>
      </c>
    </row>
    <row r="28927" spans="1:15" x14ac:dyDescent="0.25">
      <c r="A28927" t="s">
        <v>14235</v>
      </c>
      <c r="B28927" t="s">
        <v>14236</v>
      </c>
      <c r="C28927">
        <v>1600005550</v>
      </c>
      <c r="D28927">
        <v>20230630</v>
      </c>
      <c r="E28927">
        <v>44571005</v>
      </c>
      <c r="F28927" t="s">
        <v>35</v>
      </c>
      <c r="I28927" t="s">
        <v>13138</v>
      </c>
      <c r="J28927">
        <v>20230630</v>
      </c>
      <c r="K28927" t="s">
        <v>14758</v>
      </c>
      <c r="L28927">
        <v>0</v>
      </c>
      <c r="M28927">
        <v>3416.31</v>
      </c>
      <c r="N28927" t="s">
        <v>80</v>
      </c>
      <c r="O28927">
        <v>20230921</v>
      </c>
    </row>
    <row r="28928" spans="1:15" x14ac:dyDescent="0.25">
      <c r="A28928" t="s">
        <v>14235</v>
      </c>
      <c r="B28928" t="s">
        <v>14236</v>
      </c>
      <c r="C28928">
        <v>1600012643</v>
      </c>
      <c r="D28928">
        <v>20231031</v>
      </c>
      <c r="E28928">
        <v>70600005</v>
      </c>
      <c r="F28928" t="s">
        <v>12295</v>
      </c>
      <c r="I28928" t="s">
        <v>16178</v>
      </c>
      <c r="J28928">
        <v>20231031</v>
      </c>
      <c r="K28928" t="s">
        <v>15263</v>
      </c>
      <c r="L28928">
        <v>0</v>
      </c>
      <c r="M28928">
        <v>-159.84</v>
      </c>
    </row>
    <row r="28929" spans="1:15" x14ac:dyDescent="0.25">
      <c r="A28929" t="s">
        <v>14235</v>
      </c>
      <c r="B28929" t="s">
        <v>14236</v>
      </c>
      <c r="C28929">
        <v>1600009173</v>
      </c>
      <c r="D28929">
        <v>20230831</v>
      </c>
      <c r="E28929">
        <v>41100000</v>
      </c>
      <c r="F28929" t="s">
        <v>81</v>
      </c>
      <c r="G28929" t="s">
        <v>3013</v>
      </c>
      <c r="H28929" t="s">
        <v>3014</v>
      </c>
      <c r="I28929" t="s">
        <v>4160</v>
      </c>
      <c r="J28929">
        <v>20230831</v>
      </c>
      <c r="K28929" t="s">
        <v>3385</v>
      </c>
      <c r="L28929">
        <v>4907.92</v>
      </c>
      <c r="M28929">
        <v>0</v>
      </c>
      <c r="N28929" t="s">
        <v>29</v>
      </c>
      <c r="O28929">
        <v>20231006</v>
      </c>
    </row>
    <row r="28930" spans="1:15" x14ac:dyDescent="0.25">
      <c r="A28930" t="s">
        <v>14235</v>
      </c>
      <c r="B28930" t="s">
        <v>14236</v>
      </c>
      <c r="C28930">
        <v>1600009027</v>
      </c>
      <c r="D28930">
        <v>20230831</v>
      </c>
      <c r="E28930">
        <v>41100000</v>
      </c>
      <c r="F28930" t="s">
        <v>81</v>
      </c>
      <c r="G28930" t="s">
        <v>9202</v>
      </c>
      <c r="H28930" t="s">
        <v>9203</v>
      </c>
      <c r="I28930" t="s">
        <v>11746</v>
      </c>
      <c r="J28930">
        <v>20230831</v>
      </c>
      <c r="K28930" t="s">
        <v>14250</v>
      </c>
      <c r="L28930">
        <v>4516.43</v>
      </c>
      <c r="M28930">
        <v>0</v>
      </c>
      <c r="N28930" t="s">
        <v>34</v>
      </c>
      <c r="O28930">
        <v>20230919</v>
      </c>
    </row>
    <row r="28931" spans="1:15" x14ac:dyDescent="0.25">
      <c r="A28931" t="s">
        <v>14235</v>
      </c>
      <c r="B28931" t="s">
        <v>14236</v>
      </c>
      <c r="C28931">
        <v>1600007483</v>
      </c>
      <c r="D28931">
        <v>20230731</v>
      </c>
      <c r="E28931">
        <v>70600001</v>
      </c>
      <c r="F28931" t="s">
        <v>11782</v>
      </c>
      <c r="I28931" t="s">
        <v>14146</v>
      </c>
      <c r="J28931">
        <v>20230731</v>
      </c>
      <c r="K28931" t="s">
        <v>15468</v>
      </c>
      <c r="L28931">
        <v>0</v>
      </c>
      <c r="M28931">
        <v>12586</v>
      </c>
    </row>
    <row r="28932" spans="1:15" x14ac:dyDescent="0.25">
      <c r="A28932" t="s">
        <v>14235</v>
      </c>
      <c r="B28932" t="s">
        <v>14236</v>
      </c>
      <c r="C28932">
        <v>1600012353</v>
      </c>
      <c r="D28932">
        <v>20231013</v>
      </c>
      <c r="E28932">
        <v>44571005</v>
      </c>
      <c r="F28932" t="s">
        <v>35</v>
      </c>
      <c r="I28932" t="s">
        <v>16040</v>
      </c>
      <c r="J28932">
        <v>20231013</v>
      </c>
      <c r="K28932" t="s">
        <v>15485</v>
      </c>
      <c r="L28932">
        <v>0</v>
      </c>
      <c r="M28932">
        <v>40</v>
      </c>
    </row>
    <row r="28933" spans="1:15" x14ac:dyDescent="0.25">
      <c r="A28933" t="s">
        <v>14235</v>
      </c>
      <c r="B28933" t="s">
        <v>14236</v>
      </c>
      <c r="C28933">
        <v>1600007499</v>
      </c>
      <c r="D28933">
        <v>20230731</v>
      </c>
      <c r="E28933">
        <v>70600005</v>
      </c>
      <c r="F28933" t="s">
        <v>12295</v>
      </c>
      <c r="I28933" t="s">
        <v>11000</v>
      </c>
      <c r="J28933">
        <v>20230731</v>
      </c>
      <c r="K28933" t="s">
        <v>15606</v>
      </c>
      <c r="L28933">
        <v>0</v>
      </c>
      <c r="M28933">
        <v>172.75</v>
      </c>
    </row>
    <row r="28934" spans="1:15" x14ac:dyDescent="0.25">
      <c r="A28934" t="s">
        <v>14235</v>
      </c>
      <c r="B28934" t="s">
        <v>14236</v>
      </c>
      <c r="C28934">
        <v>1600006232</v>
      </c>
      <c r="D28934">
        <v>20230715</v>
      </c>
      <c r="E28934">
        <v>41100000</v>
      </c>
      <c r="F28934" t="s">
        <v>81</v>
      </c>
      <c r="G28934" t="s">
        <v>9015</v>
      </c>
      <c r="H28934" t="s">
        <v>9016</v>
      </c>
      <c r="I28934" t="s">
        <v>9445</v>
      </c>
      <c r="J28934">
        <v>20230715</v>
      </c>
      <c r="K28934" t="s">
        <v>14638</v>
      </c>
      <c r="L28934">
        <v>282</v>
      </c>
      <c r="M28934">
        <v>0</v>
      </c>
      <c r="N28934" t="s">
        <v>34</v>
      </c>
      <c r="O28934">
        <v>20230727</v>
      </c>
    </row>
    <row r="28935" spans="1:15" x14ac:dyDescent="0.25">
      <c r="A28935" t="s">
        <v>14235</v>
      </c>
      <c r="B28935" t="s">
        <v>14236</v>
      </c>
      <c r="C28935">
        <v>1600007411</v>
      </c>
      <c r="D28935">
        <v>20230731</v>
      </c>
      <c r="E28935">
        <v>44571005</v>
      </c>
      <c r="F28935" t="s">
        <v>35</v>
      </c>
      <c r="I28935" t="s">
        <v>12896</v>
      </c>
      <c r="J28935">
        <v>20230731</v>
      </c>
      <c r="K28935" t="s">
        <v>14456</v>
      </c>
      <c r="L28935">
        <v>0</v>
      </c>
      <c r="M28935">
        <v>3024.39</v>
      </c>
      <c r="N28935" t="s">
        <v>80</v>
      </c>
      <c r="O28935">
        <v>20230921</v>
      </c>
    </row>
    <row r="28936" spans="1:15" x14ac:dyDescent="0.25">
      <c r="A28936" t="s">
        <v>14235</v>
      </c>
      <c r="B28936" t="s">
        <v>14236</v>
      </c>
      <c r="C28936">
        <v>1600012505</v>
      </c>
      <c r="D28936">
        <v>20231031</v>
      </c>
      <c r="E28936">
        <v>41100000</v>
      </c>
      <c r="F28936" t="s">
        <v>81</v>
      </c>
      <c r="G28936" t="s">
        <v>3013</v>
      </c>
      <c r="H28936" t="s">
        <v>3014</v>
      </c>
      <c r="I28936" t="s">
        <v>16450</v>
      </c>
      <c r="J28936">
        <v>20231031</v>
      </c>
      <c r="K28936" t="s">
        <v>16038</v>
      </c>
      <c r="L28936">
        <v>5428.1</v>
      </c>
      <c r="M28936">
        <v>0</v>
      </c>
    </row>
    <row r="28937" spans="1:15" x14ac:dyDescent="0.25">
      <c r="A28937" t="s">
        <v>14235</v>
      </c>
      <c r="B28937" t="s">
        <v>14236</v>
      </c>
      <c r="C28937">
        <v>1600002117</v>
      </c>
      <c r="D28937">
        <v>20230430</v>
      </c>
      <c r="E28937">
        <v>44571005</v>
      </c>
      <c r="F28937" t="s">
        <v>35</v>
      </c>
      <c r="I28937" t="s">
        <v>1116</v>
      </c>
      <c r="J28937">
        <v>20230430</v>
      </c>
      <c r="K28937" t="s">
        <v>1117</v>
      </c>
      <c r="L28937">
        <v>0</v>
      </c>
      <c r="M28937">
        <v>1128.05</v>
      </c>
      <c r="N28937" t="s">
        <v>83</v>
      </c>
      <c r="O28937">
        <v>20230622</v>
      </c>
    </row>
    <row r="28938" spans="1:15" x14ac:dyDescent="0.25">
      <c r="A28938" t="s">
        <v>14235</v>
      </c>
      <c r="B28938" t="s">
        <v>14236</v>
      </c>
      <c r="C28938">
        <v>1600004401</v>
      </c>
      <c r="D28938">
        <v>20230615</v>
      </c>
      <c r="E28938">
        <v>70600001</v>
      </c>
      <c r="F28938" t="s">
        <v>11782</v>
      </c>
      <c r="I28938" t="s">
        <v>5781</v>
      </c>
      <c r="J28938">
        <v>20230615</v>
      </c>
      <c r="K28938" t="s">
        <v>5782</v>
      </c>
      <c r="L28938">
        <v>0</v>
      </c>
      <c r="M28938">
        <v>120</v>
      </c>
    </row>
    <row r="28939" spans="1:15" x14ac:dyDescent="0.25">
      <c r="A28939" t="s">
        <v>14235</v>
      </c>
      <c r="B28939" t="s">
        <v>14236</v>
      </c>
      <c r="C28939">
        <v>1600004175</v>
      </c>
      <c r="D28939">
        <v>20230531</v>
      </c>
      <c r="E28939">
        <v>70600001</v>
      </c>
      <c r="F28939" t="s">
        <v>11782</v>
      </c>
      <c r="I28939" t="s">
        <v>9104</v>
      </c>
      <c r="J28939">
        <v>20230531</v>
      </c>
      <c r="K28939" t="s">
        <v>14573</v>
      </c>
      <c r="L28939">
        <v>0</v>
      </c>
      <c r="M28939">
        <v>1346.74</v>
      </c>
    </row>
    <row r="28940" spans="1:15" x14ac:dyDescent="0.25">
      <c r="A28940" t="s">
        <v>14235</v>
      </c>
      <c r="B28940" t="s">
        <v>14236</v>
      </c>
      <c r="C28940">
        <v>1600001864</v>
      </c>
      <c r="D28940">
        <v>20230430</v>
      </c>
      <c r="E28940">
        <v>70600005</v>
      </c>
      <c r="F28940" t="s">
        <v>12295</v>
      </c>
      <c r="I28940" t="s">
        <v>12874</v>
      </c>
      <c r="J28940">
        <v>20230430</v>
      </c>
      <c r="K28940" t="s">
        <v>14653</v>
      </c>
      <c r="L28940">
        <v>0</v>
      </c>
      <c r="M28940">
        <v>1136.04</v>
      </c>
    </row>
    <row r="28941" spans="1:15" x14ac:dyDescent="0.25">
      <c r="A28941" t="s">
        <v>14235</v>
      </c>
      <c r="B28941" t="s">
        <v>14236</v>
      </c>
      <c r="C28941">
        <v>1600007527</v>
      </c>
      <c r="D28941">
        <v>20230731</v>
      </c>
      <c r="E28941">
        <v>70600001</v>
      </c>
      <c r="F28941" t="s">
        <v>11782</v>
      </c>
      <c r="I28941" t="s">
        <v>4607</v>
      </c>
      <c r="J28941">
        <v>20230731</v>
      </c>
      <c r="K28941" t="s">
        <v>4608</v>
      </c>
      <c r="L28941">
        <v>0</v>
      </c>
      <c r="M28941">
        <v>930</v>
      </c>
    </row>
    <row r="28942" spans="1:15" x14ac:dyDescent="0.25">
      <c r="A28942" t="s">
        <v>14235</v>
      </c>
      <c r="B28942" t="s">
        <v>14236</v>
      </c>
      <c r="C28942">
        <v>1600004169</v>
      </c>
      <c r="D28942">
        <v>20230531</v>
      </c>
      <c r="E28942">
        <v>70600001</v>
      </c>
      <c r="F28942" t="s">
        <v>11782</v>
      </c>
      <c r="I28942" t="s">
        <v>2156</v>
      </c>
      <c r="J28942">
        <v>20230531</v>
      </c>
      <c r="K28942" t="s">
        <v>2157</v>
      </c>
      <c r="L28942">
        <v>0</v>
      </c>
      <c r="M28942">
        <v>12960</v>
      </c>
    </row>
    <row r="28943" spans="1:15" x14ac:dyDescent="0.25">
      <c r="A28943" t="s">
        <v>14235</v>
      </c>
      <c r="B28943" t="s">
        <v>14236</v>
      </c>
      <c r="C28943">
        <v>1600002187</v>
      </c>
      <c r="D28943">
        <v>20230430</v>
      </c>
      <c r="E28943">
        <v>41100000</v>
      </c>
      <c r="F28943" t="s">
        <v>81</v>
      </c>
      <c r="G28943" t="s">
        <v>1344</v>
      </c>
      <c r="H28943" t="s">
        <v>1345</v>
      </c>
      <c r="I28943" t="s">
        <v>1671</v>
      </c>
      <c r="J28943">
        <v>20230430</v>
      </c>
      <c r="K28943" t="s">
        <v>1672</v>
      </c>
      <c r="L28943">
        <v>1822.49</v>
      </c>
      <c r="M28943">
        <v>0</v>
      </c>
      <c r="N28943" t="s">
        <v>83</v>
      </c>
      <c r="O28943">
        <v>20230601</v>
      </c>
    </row>
    <row r="28944" spans="1:15" x14ac:dyDescent="0.25">
      <c r="A28944" t="s">
        <v>14235</v>
      </c>
      <c r="B28944" t="s">
        <v>14236</v>
      </c>
      <c r="C28944">
        <v>1600006355</v>
      </c>
      <c r="D28944">
        <v>20230725</v>
      </c>
      <c r="E28944">
        <v>41100000</v>
      </c>
      <c r="F28944" t="s">
        <v>81</v>
      </c>
      <c r="G28944" t="s">
        <v>1874</v>
      </c>
      <c r="H28944" t="s">
        <v>1875</v>
      </c>
      <c r="I28944" t="s">
        <v>4251</v>
      </c>
      <c r="J28944">
        <v>20230725</v>
      </c>
      <c r="K28944" t="s">
        <v>2989</v>
      </c>
      <c r="L28944">
        <v>192</v>
      </c>
      <c r="M28944">
        <v>0</v>
      </c>
      <c r="N28944" t="s">
        <v>117</v>
      </c>
      <c r="O28944">
        <v>20230829</v>
      </c>
    </row>
    <row r="28945" spans="1:15" x14ac:dyDescent="0.25">
      <c r="A28945" t="s">
        <v>14235</v>
      </c>
      <c r="B28945" t="s">
        <v>14236</v>
      </c>
      <c r="C28945">
        <v>1600004260</v>
      </c>
      <c r="D28945">
        <v>20230531</v>
      </c>
      <c r="E28945">
        <v>70600005</v>
      </c>
      <c r="F28945" t="s">
        <v>12295</v>
      </c>
      <c r="I28945" t="s">
        <v>5434</v>
      </c>
      <c r="J28945">
        <v>20230531</v>
      </c>
      <c r="K28945" t="s">
        <v>1756</v>
      </c>
      <c r="L28945">
        <v>0</v>
      </c>
      <c r="M28945">
        <v>78.88</v>
      </c>
    </row>
    <row r="28946" spans="1:15" x14ac:dyDescent="0.25">
      <c r="A28946" t="s">
        <v>14235</v>
      </c>
      <c r="B28946" t="s">
        <v>14236</v>
      </c>
      <c r="C28946">
        <v>1600010634</v>
      </c>
      <c r="D28946">
        <v>20230930</v>
      </c>
      <c r="E28946">
        <v>70600005</v>
      </c>
      <c r="F28946" t="s">
        <v>12295</v>
      </c>
      <c r="I28946" t="s">
        <v>14193</v>
      </c>
      <c r="J28946">
        <v>20230930</v>
      </c>
      <c r="K28946" t="s">
        <v>14326</v>
      </c>
      <c r="L28946">
        <v>0</v>
      </c>
      <c r="M28946">
        <v>41.86</v>
      </c>
    </row>
    <row r="28947" spans="1:15" x14ac:dyDescent="0.25">
      <c r="A28947" t="s">
        <v>14235</v>
      </c>
      <c r="B28947" t="s">
        <v>14236</v>
      </c>
      <c r="C28947">
        <v>1600012588</v>
      </c>
      <c r="D28947">
        <v>20231031</v>
      </c>
      <c r="E28947">
        <v>70600001</v>
      </c>
      <c r="F28947" t="s">
        <v>11782</v>
      </c>
      <c r="I28947" t="s">
        <v>15945</v>
      </c>
      <c r="J28947">
        <v>20231031</v>
      </c>
      <c r="K28947" t="s">
        <v>15946</v>
      </c>
      <c r="L28947">
        <v>0</v>
      </c>
      <c r="M28947">
        <v>500</v>
      </c>
    </row>
    <row r="28948" spans="1:15" x14ac:dyDescent="0.25">
      <c r="A28948" t="s">
        <v>14235</v>
      </c>
      <c r="B28948" t="s">
        <v>14236</v>
      </c>
      <c r="C28948">
        <v>1600010614</v>
      </c>
      <c r="D28948">
        <v>20230930</v>
      </c>
      <c r="E28948">
        <v>70600001</v>
      </c>
      <c r="F28948" t="s">
        <v>11782</v>
      </c>
      <c r="I28948" t="s">
        <v>5723</v>
      </c>
      <c r="J28948">
        <v>20230930</v>
      </c>
      <c r="K28948" t="s">
        <v>1468</v>
      </c>
      <c r="L28948">
        <v>0</v>
      </c>
      <c r="M28948">
        <v>235</v>
      </c>
    </row>
    <row r="28949" spans="1:15" x14ac:dyDescent="0.25">
      <c r="A28949" t="s">
        <v>14235</v>
      </c>
      <c r="B28949" t="s">
        <v>14236</v>
      </c>
      <c r="C28949">
        <v>1600007503</v>
      </c>
      <c r="D28949">
        <v>20230731</v>
      </c>
      <c r="E28949">
        <v>41100000</v>
      </c>
      <c r="F28949" t="s">
        <v>81</v>
      </c>
      <c r="G28949" t="s">
        <v>9458</v>
      </c>
      <c r="H28949" t="s">
        <v>9459</v>
      </c>
      <c r="I28949" t="s">
        <v>10710</v>
      </c>
      <c r="J28949">
        <v>20230731</v>
      </c>
      <c r="K28949" t="s">
        <v>14579</v>
      </c>
      <c r="L28949">
        <v>2268</v>
      </c>
      <c r="M28949">
        <v>0</v>
      </c>
      <c r="N28949" t="s">
        <v>117</v>
      </c>
      <c r="O28949">
        <v>20230816</v>
      </c>
    </row>
    <row r="28950" spans="1:15" x14ac:dyDescent="0.25">
      <c r="A28950" t="s">
        <v>14235</v>
      </c>
      <c r="B28950" t="s">
        <v>14236</v>
      </c>
      <c r="C28950">
        <v>1600009011</v>
      </c>
      <c r="D28950">
        <v>20230831</v>
      </c>
      <c r="E28950">
        <v>70600001</v>
      </c>
      <c r="F28950" t="s">
        <v>11782</v>
      </c>
      <c r="I28950" t="s">
        <v>11323</v>
      </c>
      <c r="J28950">
        <v>20230831</v>
      </c>
      <c r="K28950" t="s">
        <v>15804</v>
      </c>
      <c r="L28950">
        <v>0</v>
      </c>
      <c r="M28950">
        <v>14280</v>
      </c>
    </row>
    <row r="28951" spans="1:15" x14ac:dyDescent="0.25">
      <c r="A28951" t="s">
        <v>14235</v>
      </c>
      <c r="B28951" t="s">
        <v>14236</v>
      </c>
      <c r="C28951">
        <v>1600002186</v>
      </c>
      <c r="D28951">
        <v>20230430</v>
      </c>
      <c r="E28951">
        <v>70600005</v>
      </c>
      <c r="F28951" t="s">
        <v>12295</v>
      </c>
      <c r="I28951" t="s">
        <v>5526</v>
      </c>
      <c r="J28951">
        <v>20230430</v>
      </c>
      <c r="K28951" t="s">
        <v>5527</v>
      </c>
      <c r="L28951">
        <v>0</v>
      </c>
      <c r="M28951">
        <v>166.48</v>
      </c>
    </row>
    <row r="28952" spans="1:15" x14ac:dyDescent="0.25">
      <c r="A28952" t="s">
        <v>14235</v>
      </c>
      <c r="B28952" t="s">
        <v>14236</v>
      </c>
      <c r="C28952">
        <v>1600006255</v>
      </c>
      <c r="D28952">
        <v>20230715</v>
      </c>
      <c r="E28952">
        <v>70600001</v>
      </c>
      <c r="F28952" t="s">
        <v>11782</v>
      </c>
      <c r="I28952" t="s">
        <v>4412</v>
      </c>
      <c r="J28952">
        <v>20230715</v>
      </c>
      <c r="K28952" t="s">
        <v>4413</v>
      </c>
      <c r="L28952">
        <v>0</v>
      </c>
      <c r="M28952">
        <v>369</v>
      </c>
    </row>
    <row r="28953" spans="1:15" x14ac:dyDescent="0.25">
      <c r="A28953" t="s">
        <v>14235</v>
      </c>
      <c r="B28953" t="s">
        <v>14236</v>
      </c>
      <c r="C28953">
        <v>1600006366</v>
      </c>
      <c r="D28953">
        <v>20230725</v>
      </c>
      <c r="E28953">
        <v>44571005</v>
      </c>
      <c r="F28953" t="s">
        <v>35</v>
      </c>
      <c r="I28953" t="s">
        <v>1704</v>
      </c>
      <c r="J28953">
        <v>20230725</v>
      </c>
      <c r="K28953" t="s">
        <v>1705</v>
      </c>
      <c r="L28953">
        <v>0</v>
      </c>
      <c r="M28953">
        <v>356</v>
      </c>
      <c r="N28953" t="s">
        <v>80</v>
      </c>
      <c r="O28953">
        <v>20230921</v>
      </c>
    </row>
    <row r="28954" spans="1:15" x14ac:dyDescent="0.25">
      <c r="A28954" t="s">
        <v>14235</v>
      </c>
      <c r="B28954" t="s">
        <v>14236</v>
      </c>
      <c r="C28954">
        <v>1600005982</v>
      </c>
      <c r="D28954">
        <v>20230630</v>
      </c>
      <c r="E28954">
        <v>44571005</v>
      </c>
      <c r="F28954" t="s">
        <v>35</v>
      </c>
      <c r="I28954" t="s">
        <v>5941</v>
      </c>
      <c r="J28954">
        <v>20230630</v>
      </c>
      <c r="K28954" t="s">
        <v>5942</v>
      </c>
      <c r="L28954">
        <v>0</v>
      </c>
      <c r="M28954">
        <v>317.2</v>
      </c>
      <c r="N28954" t="s">
        <v>80</v>
      </c>
      <c r="O28954">
        <v>20230921</v>
      </c>
    </row>
    <row r="28955" spans="1:15" x14ac:dyDescent="0.25">
      <c r="A28955" t="s">
        <v>14235</v>
      </c>
      <c r="B28955" t="s">
        <v>14236</v>
      </c>
      <c r="C28955">
        <v>1600007546</v>
      </c>
      <c r="D28955">
        <v>20230731</v>
      </c>
      <c r="E28955">
        <v>70600001</v>
      </c>
      <c r="F28955" t="s">
        <v>11782</v>
      </c>
      <c r="I28955" t="s">
        <v>12993</v>
      </c>
      <c r="J28955">
        <v>20230731</v>
      </c>
      <c r="K28955" t="s">
        <v>16372</v>
      </c>
      <c r="L28955">
        <v>0</v>
      </c>
      <c r="M28955">
        <v>3130</v>
      </c>
    </row>
    <row r="28956" spans="1:15" x14ac:dyDescent="0.25">
      <c r="A28956" t="s">
        <v>14235</v>
      </c>
      <c r="B28956" t="s">
        <v>14236</v>
      </c>
      <c r="C28956">
        <v>1600001827</v>
      </c>
      <c r="D28956">
        <v>20230430</v>
      </c>
      <c r="E28956">
        <v>70600001</v>
      </c>
      <c r="F28956" t="s">
        <v>11782</v>
      </c>
      <c r="I28956" t="s">
        <v>14035</v>
      </c>
      <c r="J28956">
        <v>20230430</v>
      </c>
      <c r="K28956" t="s">
        <v>14452</v>
      </c>
      <c r="L28956">
        <v>0</v>
      </c>
      <c r="M28956">
        <v>11012.6</v>
      </c>
    </row>
    <row r="28957" spans="1:15" x14ac:dyDescent="0.25">
      <c r="A28957" t="s">
        <v>14235</v>
      </c>
      <c r="B28957" t="s">
        <v>14236</v>
      </c>
      <c r="C28957">
        <v>1600006372</v>
      </c>
      <c r="D28957">
        <v>20230725</v>
      </c>
      <c r="E28957">
        <v>70600001</v>
      </c>
      <c r="F28957" t="s">
        <v>11782</v>
      </c>
      <c r="I28957" t="s">
        <v>5008</v>
      </c>
      <c r="J28957">
        <v>20230725</v>
      </c>
      <c r="K28957" t="s">
        <v>796</v>
      </c>
      <c r="L28957">
        <v>0</v>
      </c>
      <c r="M28957">
        <v>250</v>
      </c>
    </row>
    <row r="28958" spans="1:15" x14ac:dyDescent="0.25">
      <c r="A28958" t="s">
        <v>14235</v>
      </c>
      <c r="B28958" t="s">
        <v>14236</v>
      </c>
      <c r="C28958">
        <v>1600004295</v>
      </c>
      <c r="D28958">
        <v>20230531</v>
      </c>
      <c r="E28958">
        <v>70600001</v>
      </c>
      <c r="F28958" t="s">
        <v>11782</v>
      </c>
      <c r="I28958" t="s">
        <v>13945</v>
      </c>
      <c r="J28958">
        <v>20230531</v>
      </c>
      <c r="K28958" t="s">
        <v>16451</v>
      </c>
      <c r="L28958">
        <v>0</v>
      </c>
      <c r="M28958">
        <v>2844</v>
      </c>
    </row>
    <row r="28959" spans="1:15" x14ac:dyDescent="0.25">
      <c r="A28959" t="s">
        <v>14235</v>
      </c>
      <c r="B28959" t="s">
        <v>14236</v>
      </c>
      <c r="C28959">
        <v>1600005718</v>
      </c>
      <c r="D28959">
        <v>20230630</v>
      </c>
      <c r="E28959">
        <v>41100000</v>
      </c>
      <c r="F28959" t="s">
        <v>81</v>
      </c>
      <c r="G28959" t="s">
        <v>2184</v>
      </c>
      <c r="H28959" t="s">
        <v>2185</v>
      </c>
      <c r="I28959" t="s">
        <v>3078</v>
      </c>
      <c r="J28959">
        <v>20230630</v>
      </c>
      <c r="K28959" t="s">
        <v>3079</v>
      </c>
      <c r="L28959">
        <v>360</v>
      </c>
      <c r="M28959">
        <v>0</v>
      </c>
      <c r="N28959" t="s">
        <v>37</v>
      </c>
      <c r="O28959">
        <v>20230830</v>
      </c>
    </row>
    <row r="28960" spans="1:15" x14ac:dyDescent="0.25">
      <c r="A28960" t="s">
        <v>14235</v>
      </c>
      <c r="B28960" t="s">
        <v>14236</v>
      </c>
      <c r="C28960">
        <v>1600004275</v>
      </c>
      <c r="D28960">
        <v>20230531</v>
      </c>
      <c r="E28960">
        <v>41100000</v>
      </c>
      <c r="F28960" t="s">
        <v>81</v>
      </c>
      <c r="G28960" t="s">
        <v>9268</v>
      </c>
      <c r="H28960" t="s">
        <v>9269</v>
      </c>
      <c r="I28960" t="s">
        <v>9512</v>
      </c>
      <c r="J28960">
        <v>20230531</v>
      </c>
      <c r="K28960" t="s">
        <v>14781</v>
      </c>
      <c r="L28960">
        <v>7795.44</v>
      </c>
      <c r="M28960">
        <v>0</v>
      </c>
      <c r="N28960" t="s">
        <v>80</v>
      </c>
      <c r="O28960">
        <v>20230621</v>
      </c>
    </row>
    <row r="28961" spans="1:15" x14ac:dyDescent="0.25">
      <c r="A28961" t="s">
        <v>14235</v>
      </c>
      <c r="B28961" t="s">
        <v>14236</v>
      </c>
      <c r="C28961">
        <v>1600010510</v>
      </c>
      <c r="D28961">
        <v>20230929</v>
      </c>
      <c r="E28961">
        <v>44571005</v>
      </c>
      <c r="F28961" t="s">
        <v>35</v>
      </c>
      <c r="I28961" t="s">
        <v>16452</v>
      </c>
      <c r="J28961">
        <v>20230929</v>
      </c>
      <c r="K28961" t="s">
        <v>16453</v>
      </c>
      <c r="L28961">
        <v>0</v>
      </c>
      <c r="M28961">
        <v>76</v>
      </c>
    </row>
    <row r="28962" spans="1:15" x14ac:dyDescent="0.25">
      <c r="A28962" t="s">
        <v>14235</v>
      </c>
      <c r="B28962" t="s">
        <v>14236</v>
      </c>
      <c r="C28962">
        <v>1600001926</v>
      </c>
      <c r="D28962">
        <v>20230430</v>
      </c>
      <c r="E28962">
        <v>44571005</v>
      </c>
      <c r="F28962" t="s">
        <v>35</v>
      </c>
      <c r="I28962" t="s">
        <v>206</v>
      </c>
      <c r="J28962">
        <v>20230430</v>
      </c>
      <c r="K28962" t="s">
        <v>207</v>
      </c>
      <c r="L28962">
        <v>0</v>
      </c>
      <c r="M28962">
        <v>2926.82</v>
      </c>
      <c r="N28962" t="s">
        <v>83</v>
      </c>
      <c r="O28962">
        <v>20230622</v>
      </c>
    </row>
    <row r="28963" spans="1:15" x14ac:dyDescent="0.25">
      <c r="A28963" t="s">
        <v>14235</v>
      </c>
      <c r="B28963" t="s">
        <v>14236</v>
      </c>
      <c r="C28963">
        <v>1600006217</v>
      </c>
      <c r="D28963">
        <v>20230715</v>
      </c>
      <c r="E28963">
        <v>70600021</v>
      </c>
      <c r="F28963" t="s">
        <v>14527</v>
      </c>
      <c r="I28963" t="s">
        <v>15756</v>
      </c>
      <c r="J28963">
        <v>20230715</v>
      </c>
      <c r="K28963" t="s">
        <v>15757</v>
      </c>
      <c r="L28963">
        <v>0</v>
      </c>
      <c r="M28963">
        <v>-777.35</v>
      </c>
    </row>
    <row r="28964" spans="1:15" x14ac:dyDescent="0.25">
      <c r="A28964" t="s">
        <v>14235</v>
      </c>
      <c r="B28964" t="s">
        <v>14236</v>
      </c>
      <c r="C28964">
        <v>1600005664</v>
      </c>
      <c r="D28964">
        <v>20230630</v>
      </c>
      <c r="E28964">
        <v>41100000</v>
      </c>
      <c r="F28964" t="s">
        <v>81</v>
      </c>
      <c r="G28964" t="s">
        <v>8351</v>
      </c>
      <c r="H28964" t="s">
        <v>8352</v>
      </c>
      <c r="I28964" t="s">
        <v>8935</v>
      </c>
      <c r="J28964">
        <v>20230630</v>
      </c>
      <c r="K28964" t="s">
        <v>14276</v>
      </c>
      <c r="L28964">
        <v>1272</v>
      </c>
      <c r="M28964">
        <v>0</v>
      </c>
      <c r="N28964" t="s">
        <v>29</v>
      </c>
      <c r="O28964">
        <v>20230712</v>
      </c>
    </row>
    <row r="28965" spans="1:15" x14ac:dyDescent="0.25">
      <c r="A28965" t="s">
        <v>14235</v>
      </c>
      <c r="B28965" t="s">
        <v>14236</v>
      </c>
      <c r="C28965">
        <v>1600012720</v>
      </c>
      <c r="D28965">
        <v>20231031</v>
      </c>
      <c r="E28965">
        <v>41100000</v>
      </c>
      <c r="F28965" t="s">
        <v>81</v>
      </c>
      <c r="G28965" t="s">
        <v>11539</v>
      </c>
      <c r="H28965" t="s">
        <v>11540</v>
      </c>
      <c r="I28965" t="s">
        <v>16454</v>
      </c>
      <c r="J28965">
        <v>20231031</v>
      </c>
      <c r="K28965" t="s">
        <v>16455</v>
      </c>
      <c r="L28965">
        <v>3231.53</v>
      </c>
      <c r="M28965">
        <v>0</v>
      </c>
      <c r="N28965" t="s">
        <v>29</v>
      </c>
      <c r="O28965">
        <v>20231116</v>
      </c>
    </row>
    <row r="28966" spans="1:15" x14ac:dyDescent="0.25">
      <c r="A28966" t="s">
        <v>14235</v>
      </c>
      <c r="B28966" t="s">
        <v>14236</v>
      </c>
      <c r="C28966">
        <v>1600000951</v>
      </c>
      <c r="D28966">
        <v>20230427</v>
      </c>
      <c r="E28966">
        <v>70600001</v>
      </c>
      <c r="F28966" t="s">
        <v>11782</v>
      </c>
      <c r="I28966" t="s">
        <v>12718</v>
      </c>
      <c r="J28966">
        <v>20230427</v>
      </c>
      <c r="K28966" t="s">
        <v>15748</v>
      </c>
      <c r="L28966">
        <v>0</v>
      </c>
      <c r="M28966">
        <v>880</v>
      </c>
    </row>
    <row r="28967" spans="1:15" x14ac:dyDescent="0.25">
      <c r="A28967" t="s">
        <v>14235</v>
      </c>
      <c r="B28967" t="s">
        <v>14236</v>
      </c>
      <c r="C28967">
        <v>1600007432</v>
      </c>
      <c r="D28967">
        <v>20230731</v>
      </c>
      <c r="E28967">
        <v>70600005</v>
      </c>
      <c r="F28967" t="s">
        <v>12295</v>
      </c>
      <c r="I28967" t="s">
        <v>13571</v>
      </c>
      <c r="J28967">
        <v>20230731</v>
      </c>
      <c r="K28967" t="s">
        <v>14579</v>
      </c>
      <c r="L28967">
        <v>0</v>
      </c>
      <c r="M28967">
        <v>1317.27</v>
      </c>
    </row>
    <row r="28968" spans="1:15" x14ac:dyDescent="0.25">
      <c r="A28968" t="s">
        <v>14235</v>
      </c>
      <c r="B28968" t="s">
        <v>14236</v>
      </c>
      <c r="C28968">
        <v>1600005596</v>
      </c>
      <c r="D28968">
        <v>20230630</v>
      </c>
      <c r="E28968">
        <v>41100000</v>
      </c>
      <c r="F28968" t="s">
        <v>81</v>
      </c>
      <c r="G28968" t="s">
        <v>8722</v>
      </c>
      <c r="H28968" t="s">
        <v>8723</v>
      </c>
      <c r="I28968" t="s">
        <v>10292</v>
      </c>
      <c r="J28968">
        <v>20230630</v>
      </c>
      <c r="K28968" t="s">
        <v>14526</v>
      </c>
      <c r="L28968">
        <v>14833.32</v>
      </c>
      <c r="M28968">
        <v>0</v>
      </c>
      <c r="N28968" t="s">
        <v>80</v>
      </c>
      <c r="O28968">
        <v>20230712</v>
      </c>
    </row>
    <row r="28969" spans="1:15" x14ac:dyDescent="0.25">
      <c r="A28969" t="s">
        <v>14235</v>
      </c>
      <c r="B28969" t="s">
        <v>14236</v>
      </c>
      <c r="C28969">
        <v>1600012549</v>
      </c>
      <c r="D28969">
        <v>20231031</v>
      </c>
      <c r="E28969">
        <v>41100000</v>
      </c>
      <c r="F28969" t="s">
        <v>81</v>
      </c>
      <c r="G28969" t="s">
        <v>8833</v>
      </c>
      <c r="H28969" t="s">
        <v>8834</v>
      </c>
      <c r="I28969" t="s">
        <v>16028</v>
      </c>
      <c r="J28969">
        <v>20231031</v>
      </c>
      <c r="K28969" t="s">
        <v>14330</v>
      </c>
      <c r="L28969">
        <v>21395.71</v>
      </c>
      <c r="M28969">
        <v>0</v>
      </c>
      <c r="N28969" t="s">
        <v>136</v>
      </c>
      <c r="O28969">
        <v>20231116</v>
      </c>
    </row>
    <row r="28970" spans="1:15" x14ac:dyDescent="0.25">
      <c r="A28970" t="s">
        <v>14235</v>
      </c>
      <c r="B28970" t="s">
        <v>14236</v>
      </c>
      <c r="C28970">
        <v>1600009576</v>
      </c>
      <c r="D28970">
        <v>20230831</v>
      </c>
      <c r="E28970">
        <v>41100000</v>
      </c>
      <c r="F28970" t="s">
        <v>81</v>
      </c>
      <c r="G28970" t="s">
        <v>553</v>
      </c>
      <c r="H28970" t="s">
        <v>554</v>
      </c>
      <c r="I28970" t="s">
        <v>15655</v>
      </c>
      <c r="J28970">
        <v>20230831</v>
      </c>
      <c r="K28970" t="s">
        <v>15656</v>
      </c>
      <c r="L28970">
        <v>422.4</v>
      </c>
      <c r="M28970">
        <v>0</v>
      </c>
      <c r="N28970" t="s">
        <v>1282</v>
      </c>
      <c r="O28970">
        <v>20230929</v>
      </c>
    </row>
    <row r="28971" spans="1:15" x14ac:dyDescent="0.25">
      <c r="A28971" t="s">
        <v>14235</v>
      </c>
      <c r="B28971" t="s">
        <v>14236</v>
      </c>
      <c r="C28971">
        <v>1600010519</v>
      </c>
      <c r="D28971">
        <v>20230929</v>
      </c>
      <c r="E28971">
        <v>41100000</v>
      </c>
      <c r="F28971" t="s">
        <v>81</v>
      </c>
      <c r="G28971" t="s">
        <v>3952</v>
      </c>
      <c r="H28971" t="s">
        <v>3953</v>
      </c>
      <c r="I28971" t="s">
        <v>16456</v>
      </c>
      <c r="J28971">
        <v>20230929</v>
      </c>
      <c r="K28971" t="s">
        <v>16457</v>
      </c>
      <c r="L28971">
        <v>132</v>
      </c>
      <c r="M28971">
        <v>0</v>
      </c>
      <c r="N28971" t="s">
        <v>136</v>
      </c>
      <c r="O28971">
        <v>20231114</v>
      </c>
    </row>
    <row r="28972" spans="1:15" x14ac:dyDescent="0.25">
      <c r="A28972" t="s">
        <v>14235</v>
      </c>
      <c r="B28972" t="s">
        <v>14236</v>
      </c>
      <c r="C28972">
        <v>1600010785</v>
      </c>
      <c r="D28972">
        <v>20230930</v>
      </c>
      <c r="E28972">
        <v>41100000</v>
      </c>
      <c r="F28972" t="s">
        <v>81</v>
      </c>
      <c r="G28972" t="s">
        <v>553</v>
      </c>
      <c r="H28972" t="s">
        <v>554</v>
      </c>
      <c r="I28972" t="s">
        <v>16458</v>
      </c>
      <c r="J28972">
        <v>20230930</v>
      </c>
      <c r="K28972" t="s">
        <v>16459</v>
      </c>
      <c r="L28972">
        <v>341</v>
      </c>
      <c r="M28972">
        <v>0</v>
      </c>
      <c r="N28972" t="s">
        <v>437</v>
      </c>
      <c r="O28972">
        <v>20231106</v>
      </c>
    </row>
    <row r="28973" spans="1:15" x14ac:dyDescent="0.25">
      <c r="A28973" t="s">
        <v>14235</v>
      </c>
      <c r="B28973" t="s">
        <v>14236</v>
      </c>
      <c r="C28973">
        <v>1600007413</v>
      </c>
      <c r="D28973">
        <v>20230731</v>
      </c>
      <c r="E28973">
        <v>41100000</v>
      </c>
      <c r="F28973" t="s">
        <v>81</v>
      </c>
      <c r="G28973" t="s">
        <v>9043</v>
      </c>
      <c r="H28973" t="s">
        <v>9044</v>
      </c>
      <c r="I28973" t="s">
        <v>10255</v>
      </c>
      <c r="J28973">
        <v>20230731</v>
      </c>
      <c r="K28973" t="s">
        <v>15616</v>
      </c>
      <c r="L28973">
        <v>17218.509999999998</v>
      </c>
      <c r="M28973">
        <v>0</v>
      </c>
      <c r="N28973" t="s">
        <v>117</v>
      </c>
      <c r="O28973">
        <v>20230816</v>
      </c>
    </row>
    <row r="28974" spans="1:15" x14ac:dyDescent="0.25">
      <c r="A28974" t="s">
        <v>14235</v>
      </c>
      <c r="B28974" t="s">
        <v>14236</v>
      </c>
      <c r="C28974">
        <v>1600004094</v>
      </c>
      <c r="D28974">
        <v>20230524</v>
      </c>
      <c r="E28974">
        <v>44571005</v>
      </c>
      <c r="F28974" t="s">
        <v>35</v>
      </c>
      <c r="I28974" t="s">
        <v>9847</v>
      </c>
      <c r="J28974">
        <v>20230524</v>
      </c>
      <c r="K28974" t="s">
        <v>15213</v>
      </c>
      <c r="L28974">
        <v>0</v>
      </c>
      <c r="M28974">
        <v>82</v>
      </c>
      <c r="N28974" t="s">
        <v>37</v>
      </c>
      <c r="O28974">
        <v>20230718</v>
      </c>
    </row>
    <row r="28975" spans="1:15" x14ac:dyDescent="0.25">
      <c r="A28975" t="s">
        <v>14235</v>
      </c>
      <c r="B28975" t="s">
        <v>14236</v>
      </c>
      <c r="C28975">
        <v>1600007574</v>
      </c>
      <c r="D28975">
        <v>20230731</v>
      </c>
      <c r="E28975">
        <v>44571005</v>
      </c>
      <c r="F28975" t="s">
        <v>35</v>
      </c>
      <c r="I28975" t="s">
        <v>10272</v>
      </c>
      <c r="J28975">
        <v>20230731</v>
      </c>
      <c r="K28975" t="s">
        <v>16055</v>
      </c>
      <c r="L28975">
        <v>0</v>
      </c>
      <c r="M28975">
        <v>507.61</v>
      </c>
      <c r="N28975" t="s">
        <v>80</v>
      </c>
      <c r="O28975">
        <v>20230921</v>
      </c>
    </row>
    <row r="28976" spans="1:15" x14ac:dyDescent="0.25">
      <c r="A28976" t="s">
        <v>14235</v>
      </c>
      <c r="B28976" t="s">
        <v>14236</v>
      </c>
      <c r="C28976">
        <v>1600005645</v>
      </c>
      <c r="D28976">
        <v>20230630</v>
      </c>
      <c r="E28976">
        <v>70600021</v>
      </c>
      <c r="F28976" t="s">
        <v>14527</v>
      </c>
      <c r="I28976" t="s">
        <v>3811</v>
      </c>
      <c r="J28976">
        <v>20230630</v>
      </c>
      <c r="K28976" t="s">
        <v>3812</v>
      </c>
      <c r="L28976">
        <v>0</v>
      </c>
      <c r="M28976">
        <v>190.35</v>
      </c>
    </row>
    <row r="28977" spans="1:15" x14ac:dyDescent="0.25">
      <c r="A28977" t="s">
        <v>14235</v>
      </c>
      <c r="B28977" t="s">
        <v>14236</v>
      </c>
      <c r="C28977">
        <v>1600010573</v>
      </c>
      <c r="D28977">
        <v>20230930</v>
      </c>
      <c r="E28977">
        <v>44571005</v>
      </c>
      <c r="F28977" t="s">
        <v>35</v>
      </c>
      <c r="I28977" t="s">
        <v>16034</v>
      </c>
      <c r="J28977">
        <v>20230930</v>
      </c>
      <c r="K28977" t="s">
        <v>16035</v>
      </c>
      <c r="L28977">
        <v>0</v>
      </c>
      <c r="M28977">
        <v>1875.84</v>
      </c>
    </row>
    <row r="28978" spans="1:15" x14ac:dyDescent="0.25">
      <c r="A28978" t="s">
        <v>14235</v>
      </c>
      <c r="B28978" t="s">
        <v>14236</v>
      </c>
      <c r="C28978">
        <v>1600004080</v>
      </c>
      <c r="D28978">
        <v>20230524</v>
      </c>
      <c r="E28978">
        <v>41100000</v>
      </c>
      <c r="F28978" t="s">
        <v>81</v>
      </c>
      <c r="G28978" t="s">
        <v>8491</v>
      </c>
      <c r="H28978" t="s">
        <v>8492</v>
      </c>
      <c r="I28978" t="s">
        <v>10950</v>
      </c>
      <c r="J28978">
        <v>20230524</v>
      </c>
      <c r="K28978" t="s">
        <v>16460</v>
      </c>
      <c r="L28978">
        <v>312</v>
      </c>
      <c r="M28978">
        <v>0</v>
      </c>
      <c r="N28978" t="s">
        <v>117</v>
      </c>
      <c r="O28978">
        <v>20230621</v>
      </c>
    </row>
    <row r="28979" spans="1:15" x14ac:dyDescent="0.25">
      <c r="A28979" t="s">
        <v>14235</v>
      </c>
      <c r="B28979" t="s">
        <v>14236</v>
      </c>
      <c r="C28979">
        <v>1600007414</v>
      </c>
      <c r="D28979">
        <v>20230731</v>
      </c>
      <c r="E28979">
        <v>44571005</v>
      </c>
      <c r="F28979" t="s">
        <v>35</v>
      </c>
      <c r="I28979" t="s">
        <v>13873</v>
      </c>
      <c r="J28979">
        <v>20230731</v>
      </c>
      <c r="K28979" t="s">
        <v>15616</v>
      </c>
      <c r="L28979">
        <v>0</v>
      </c>
      <c r="M28979">
        <v>2706.65</v>
      </c>
      <c r="N28979" t="s">
        <v>80</v>
      </c>
      <c r="O28979">
        <v>20230921</v>
      </c>
    </row>
    <row r="28980" spans="1:15" x14ac:dyDescent="0.25">
      <c r="A28980" t="s">
        <v>14235</v>
      </c>
      <c r="B28980" t="s">
        <v>14236</v>
      </c>
      <c r="C28980">
        <v>1600001884</v>
      </c>
      <c r="D28980">
        <v>20230430</v>
      </c>
      <c r="E28980">
        <v>70600001</v>
      </c>
      <c r="F28980" t="s">
        <v>11782</v>
      </c>
      <c r="I28980" t="s">
        <v>14019</v>
      </c>
      <c r="J28980">
        <v>20230430</v>
      </c>
      <c r="K28980" t="s">
        <v>15701</v>
      </c>
      <c r="L28980">
        <v>0</v>
      </c>
      <c r="M28980">
        <v>400</v>
      </c>
    </row>
    <row r="28981" spans="1:15" x14ac:dyDescent="0.25">
      <c r="A28981" t="s">
        <v>14235</v>
      </c>
      <c r="B28981" t="s">
        <v>14236</v>
      </c>
      <c r="C28981">
        <v>1600002264</v>
      </c>
      <c r="D28981">
        <v>20230515</v>
      </c>
      <c r="E28981">
        <v>70600001</v>
      </c>
      <c r="F28981" t="s">
        <v>11782</v>
      </c>
      <c r="I28981" t="s">
        <v>11985</v>
      </c>
      <c r="J28981">
        <v>20230515</v>
      </c>
      <c r="K28981" t="s">
        <v>16148</v>
      </c>
      <c r="L28981">
        <v>0</v>
      </c>
      <c r="M28981">
        <v>720</v>
      </c>
    </row>
    <row r="28982" spans="1:15" x14ac:dyDescent="0.25">
      <c r="A28982" t="s">
        <v>14235</v>
      </c>
      <c r="B28982" t="s">
        <v>14236</v>
      </c>
      <c r="C28982">
        <v>1600004175</v>
      </c>
      <c r="D28982">
        <v>20230531</v>
      </c>
      <c r="E28982">
        <v>70600005</v>
      </c>
      <c r="F28982" t="s">
        <v>12295</v>
      </c>
      <c r="I28982" t="s">
        <v>9104</v>
      </c>
      <c r="J28982">
        <v>20230531</v>
      </c>
      <c r="K28982" t="s">
        <v>14573</v>
      </c>
      <c r="L28982">
        <v>0</v>
      </c>
      <c r="M28982">
        <v>-21.54</v>
      </c>
    </row>
    <row r="28983" spans="1:15" x14ac:dyDescent="0.25">
      <c r="A28983" t="s">
        <v>14235</v>
      </c>
      <c r="B28983" t="s">
        <v>14236</v>
      </c>
      <c r="C28983">
        <v>1600010541</v>
      </c>
      <c r="D28983">
        <v>20230930</v>
      </c>
      <c r="E28983">
        <v>41100000</v>
      </c>
      <c r="F28983" t="s">
        <v>81</v>
      </c>
      <c r="G28983" t="s">
        <v>9420</v>
      </c>
      <c r="H28983" t="s">
        <v>9421</v>
      </c>
      <c r="I28983" t="s">
        <v>12229</v>
      </c>
      <c r="J28983">
        <v>20230930</v>
      </c>
      <c r="K28983" t="s">
        <v>15206</v>
      </c>
      <c r="L28983">
        <v>456</v>
      </c>
      <c r="M28983">
        <v>0</v>
      </c>
      <c r="N28983" t="s">
        <v>353</v>
      </c>
      <c r="O28983">
        <v>20231010</v>
      </c>
    </row>
    <row r="28984" spans="1:15" x14ac:dyDescent="0.25">
      <c r="A28984" t="s">
        <v>14235</v>
      </c>
      <c r="B28984" t="s">
        <v>14236</v>
      </c>
      <c r="C28984">
        <v>1600009078</v>
      </c>
      <c r="D28984">
        <v>20230831</v>
      </c>
      <c r="E28984">
        <v>41100000</v>
      </c>
      <c r="F28984" t="s">
        <v>81</v>
      </c>
      <c r="G28984" t="s">
        <v>5882</v>
      </c>
      <c r="H28984" t="s">
        <v>5883</v>
      </c>
      <c r="I28984" t="s">
        <v>5770</v>
      </c>
      <c r="J28984">
        <v>20230831</v>
      </c>
      <c r="K28984" t="s">
        <v>5771</v>
      </c>
      <c r="L28984">
        <v>336</v>
      </c>
      <c r="M28984">
        <v>0</v>
      </c>
      <c r="N28984" t="s">
        <v>54</v>
      </c>
      <c r="O28984">
        <v>20231003</v>
      </c>
    </row>
    <row r="28985" spans="1:15" x14ac:dyDescent="0.25">
      <c r="A28985" t="s">
        <v>14235</v>
      </c>
      <c r="B28985" t="s">
        <v>14236</v>
      </c>
      <c r="C28985">
        <v>1600007456</v>
      </c>
      <c r="D28985">
        <v>20230731</v>
      </c>
      <c r="E28985">
        <v>70600005</v>
      </c>
      <c r="F28985" t="s">
        <v>12295</v>
      </c>
      <c r="I28985" t="s">
        <v>10636</v>
      </c>
      <c r="J28985">
        <v>20230731</v>
      </c>
      <c r="K28985" t="s">
        <v>14976</v>
      </c>
      <c r="L28985">
        <v>0</v>
      </c>
      <c r="M28985">
        <v>-122.4</v>
      </c>
    </row>
    <row r="28986" spans="1:15" x14ac:dyDescent="0.25">
      <c r="A28986" t="s">
        <v>14235</v>
      </c>
      <c r="B28986" t="s">
        <v>14236</v>
      </c>
      <c r="C28986">
        <v>1600007618</v>
      </c>
      <c r="D28986">
        <v>20230731</v>
      </c>
      <c r="E28986">
        <v>70600021</v>
      </c>
      <c r="F28986" t="s">
        <v>14527</v>
      </c>
      <c r="I28986" t="s">
        <v>2376</v>
      </c>
      <c r="J28986">
        <v>20230731</v>
      </c>
      <c r="K28986" t="s">
        <v>2377</v>
      </c>
      <c r="L28986">
        <v>0</v>
      </c>
      <c r="M28986">
        <v>2419.69</v>
      </c>
    </row>
    <row r="28987" spans="1:15" x14ac:dyDescent="0.25">
      <c r="A28987" t="s">
        <v>14235</v>
      </c>
      <c r="B28987" t="s">
        <v>14236</v>
      </c>
      <c r="C28987">
        <v>1600010506</v>
      </c>
      <c r="D28987">
        <v>20230929</v>
      </c>
      <c r="E28987">
        <v>41100000</v>
      </c>
      <c r="F28987" t="s">
        <v>81</v>
      </c>
      <c r="G28987" t="s">
        <v>9163</v>
      </c>
      <c r="H28987" t="s">
        <v>9164</v>
      </c>
      <c r="I28987" t="s">
        <v>13211</v>
      </c>
      <c r="J28987">
        <v>20230929</v>
      </c>
      <c r="K28987" t="s">
        <v>16461</v>
      </c>
      <c r="L28987">
        <v>360</v>
      </c>
      <c r="M28987">
        <v>0</v>
      </c>
      <c r="N28987" t="s">
        <v>136</v>
      </c>
      <c r="O28987">
        <v>20231010</v>
      </c>
    </row>
    <row r="28988" spans="1:15" x14ac:dyDescent="0.25">
      <c r="A28988" t="s">
        <v>14235</v>
      </c>
      <c r="B28988" t="s">
        <v>14236</v>
      </c>
      <c r="C28988">
        <v>1600010685</v>
      </c>
      <c r="D28988">
        <v>20230930</v>
      </c>
      <c r="E28988">
        <v>44571005</v>
      </c>
      <c r="F28988" t="s">
        <v>35</v>
      </c>
      <c r="I28988" t="s">
        <v>1210</v>
      </c>
      <c r="J28988">
        <v>20230930</v>
      </c>
      <c r="K28988" t="s">
        <v>1211</v>
      </c>
      <c r="L28988">
        <v>0</v>
      </c>
      <c r="M28988">
        <v>2984.68</v>
      </c>
      <c r="N28988" t="s">
        <v>34</v>
      </c>
      <c r="O28988">
        <v>20231124</v>
      </c>
    </row>
    <row r="28989" spans="1:15" x14ac:dyDescent="0.25">
      <c r="A28989" t="s">
        <v>14235</v>
      </c>
      <c r="B28989" t="s">
        <v>14236</v>
      </c>
      <c r="C28989">
        <v>1600006322</v>
      </c>
      <c r="D28989">
        <v>20230725</v>
      </c>
      <c r="E28989">
        <v>70600020</v>
      </c>
      <c r="F28989" t="s">
        <v>14512</v>
      </c>
      <c r="I28989" t="s">
        <v>14602</v>
      </c>
      <c r="J28989">
        <v>20230725</v>
      </c>
      <c r="K28989" t="s">
        <v>14603</v>
      </c>
      <c r="L28989">
        <v>0</v>
      </c>
      <c r="M28989">
        <v>230</v>
      </c>
    </row>
    <row r="28990" spans="1:15" x14ac:dyDescent="0.25">
      <c r="A28990" t="s">
        <v>14235</v>
      </c>
      <c r="B28990" t="s">
        <v>14236</v>
      </c>
      <c r="C28990">
        <v>1600005710</v>
      </c>
      <c r="D28990">
        <v>20230630</v>
      </c>
      <c r="E28990">
        <v>70600001</v>
      </c>
      <c r="F28990" t="s">
        <v>11782</v>
      </c>
      <c r="I28990" t="s">
        <v>11902</v>
      </c>
      <c r="J28990">
        <v>20230630</v>
      </c>
      <c r="K28990" t="s">
        <v>15387</v>
      </c>
      <c r="L28990">
        <v>0</v>
      </c>
      <c r="M28990">
        <v>10636.72</v>
      </c>
    </row>
    <row r="28991" spans="1:15" x14ac:dyDescent="0.25">
      <c r="A28991" t="s">
        <v>14235</v>
      </c>
      <c r="B28991" t="s">
        <v>14236</v>
      </c>
      <c r="C28991">
        <v>1600012591</v>
      </c>
      <c r="D28991">
        <v>20231031</v>
      </c>
      <c r="E28991">
        <v>70600001</v>
      </c>
      <c r="F28991" t="s">
        <v>11782</v>
      </c>
      <c r="I28991" t="s">
        <v>15957</v>
      </c>
      <c r="J28991">
        <v>20231031</v>
      </c>
      <c r="K28991" t="s">
        <v>15341</v>
      </c>
      <c r="L28991">
        <v>0</v>
      </c>
      <c r="M28991">
        <v>6560</v>
      </c>
    </row>
    <row r="28992" spans="1:15" x14ac:dyDescent="0.25">
      <c r="A28992" t="s">
        <v>14235</v>
      </c>
      <c r="B28992" t="s">
        <v>14236</v>
      </c>
      <c r="C28992">
        <v>1600012736</v>
      </c>
      <c r="D28992">
        <v>20231031</v>
      </c>
      <c r="E28992">
        <v>41100000</v>
      </c>
      <c r="F28992" t="s">
        <v>81</v>
      </c>
      <c r="G28992" t="s">
        <v>9536</v>
      </c>
      <c r="H28992" t="s">
        <v>9537</v>
      </c>
      <c r="I28992" t="s">
        <v>15834</v>
      </c>
      <c r="J28992">
        <v>20231031</v>
      </c>
      <c r="K28992" t="s">
        <v>15835</v>
      </c>
      <c r="L28992">
        <v>289.54000000000002</v>
      </c>
      <c r="M28992">
        <v>0</v>
      </c>
      <c r="N28992" t="s">
        <v>136</v>
      </c>
      <c r="O28992">
        <v>20231116</v>
      </c>
    </row>
    <row r="28993" spans="1:15" x14ac:dyDescent="0.25">
      <c r="A28993" t="s">
        <v>14235</v>
      </c>
      <c r="B28993" t="s">
        <v>14236</v>
      </c>
      <c r="C28993">
        <v>1600000945</v>
      </c>
      <c r="D28993">
        <v>20230427</v>
      </c>
      <c r="E28993">
        <v>41100000</v>
      </c>
      <c r="F28993" t="s">
        <v>81</v>
      </c>
      <c r="G28993" t="s">
        <v>5060</v>
      </c>
      <c r="H28993" t="s">
        <v>5061</v>
      </c>
      <c r="I28993" t="s">
        <v>5062</v>
      </c>
      <c r="J28993">
        <v>20230427</v>
      </c>
      <c r="K28993" t="s">
        <v>5063</v>
      </c>
      <c r="L28993">
        <v>360</v>
      </c>
      <c r="M28993">
        <v>0</v>
      </c>
      <c r="N28993" t="s">
        <v>54</v>
      </c>
      <c r="O28993">
        <v>20230608</v>
      </c>
    </row>
    <row r="28994" spans="1:15" x14ac:dyDescent="0.25">
      <c r="A28994" t="s">
        <v>14235</v>
      </c>
      <c r="B28994" t="s">
        <v>14236</v>
      </c>
      <c r="C28994">
        <v>1600004134</v>
      </c>
      <c r="D28994">
        <v>20230531</v>
      </c>
      <c r="E28994">
        <v>44571005</v>
      </c>
      <c r="F28994" t="s">
        <v>35</v>
      </c>
      <c r="I28994" t="s">
        <v>11108</v>
      </c>
      <c r="J28994">
        <v>20230531</v>
      </c>
      <c r="K28994" t="s">
        <v>15555</v>
      </c>
      <c r="L28994">
        <v>0</v>
      </c>
      <c r="M28994">
        <v>92</v>
      </c>
      <c r="N28994" t="s">
        <v>37</v>
      </c>
      <c r="O28994">
        <v>20230718</v>
      </c>
    </row>
    <row r="28995" spans="1:15" x14ac:dyDescent="0.25">
      <c r="A28995" t="s">
        <v>14235</v>
      </c>
      <c r="B28995" t="s">
        <v>14236</v>
      </c>
      <c r="C28995">
        <v>1600006219</v>
      </c>
      <c r="D28995">
        <v>20230715</v>
      </c>
      <c r="E28995">
        <v>44571005</v>
      </c>
      <c r="F28995" t="s">
        <v>35</v>
      </c>
      <c r="I28995" t="s">
        <v>15821</v>
      </c>
      <c r="J28995">
        <v>20230715</v>
      </c>
      <c r="K28995" t="s">
        <v>15757</v>
      </c>
      <c r="L28995">
        <v>0</v>
      </c>
      <c r="M28995">
        <v>-96.67</v>
      </c>
      <c r="N28995" t="s">
        <v>80</v>
      </c>
      <c r="O28995">
        <v>20230921</v>
      </c>
    </row>
    <row r="28996" spans="1:15" x14ac:dyDescent="0.25">
      <c r="A28996" t="s">
        <v>14235</v>
      </c>
      <c r="B28996" t="s">
        <v>14236</v>
      </c>
      <c r="C28996">
        <v>1600005750</v>
      </c>
      <c r="D28996">
        <v>20230630</v>
      </c>
      <c r="E28996">
        <v>44571005</v>
      </c>
      <c r="F28996" t="s">
        <v>35</v>
      </c>
      <c r="I28996" t="s">
        <v>11685</v>
      </c>
      <c r="J28996">
        <v>20230630</v>
      </c>
      <c r="K28996" t="s">
        <v>14774</v>
      </c>
      <c r="L28996">
        <v>0</v>
      </c>
      <c r="M28996">
        <v>760.65</v>
      </c>
      <c r="N28996" t="s">
        <v>80</v>
      </c>
      <c r="O28996">
        <v>20230921</v>
      </c>
    </row>
    <row r="28997" spans="1:15" x14ac:dyDescent="0.25">
      <c r="A28997" t="s">
        <v>14235</v>
      </c>
      <c r="B28997" t="s">
        <v>14236</v>
      </c>
      <c r="C28997">
        <v>1600003529</v>
      </c>
      <c r="D28997">
        <v>20230531</v>
      </c>
      <c r="E28997">
        <v>44571005</v>
      </c>
      <c r="F28997" t="s">
        <v>35</v>
      </c>
      <c r="I28997" t="s">
        <v>14982</v>
      </c>
      <c r="J28997">
        <v>20230531</v>
      </c>
      <c r="K28997" t="s">
        <v>14983</v>
      </c>
      <c r="L28997">
        <v>0</v>
      </c>
      <c r="M28997">
        <v>1009.44</v>
      </c>
      <c r="N28997" t="s">
        <v>37</v>
      </c>
      <c r="O28997">
        <v>20230718</v>
      </c>
    </row>
    <row r="28998" spans="1:15" x14ac:dyDescent="0.25">
      <c r="A28998" t="s">
        <v>14235</v>
      </c>
      <c r="B28998" t="s">
        <v>14236</v>
      </c>
      <c r="C28998">
        <v>1600005520</v>
      </c>
      <c r="D28998">
        <v>20230630</v>
      </c>
      <c r="E28998">
        <v>44571005</v>
      </c>
      <c r="F28998" t="s">
        <v>35</v>
      </c>
      <c r="I28998" t="s">
        <v>12907</v>
      </c>
      <c r="J28998">
        <v>20230630</v>
      </c>
      <c r="K28998" t="s">
        <v>15102</v>
      </c>
      <c r="L28998">
        <v>0</v>
      </c>
      <c r="M28998">
        <v>190</v>
      </c>
      <c r="N28998" t="s">
        <v>80</v>
      </c>
      <c r="O28998">
        <v>20230921</v>
      </c>
    </row>
    <row r="28999" spans="1:15" x14ac:dyDescent="0.25">
      <c r="A28999" t="s">
        <v>14235</v>
      </c>
      <c r="B28999" t="s">
        <v>14236</v>
      </c>
      <c r="C28999">
        <v>1600012484</v>
      </c>
      <c r="D28999">
        <v>20231031</v>
      </c>
      <c r="E28999">
        <v>41100000</v>
      </c>
      <c r="F28999" t="s">
        <v>81</v>
      </c>
      <c r="G28999" t="s">
        <v>9015</v>
      </c>
      <c r="H28999" t="s">
        <v>9016</v>
      </c>
      <c r="I28999" t="s">
        <v>16297</v>
      </c>
      <c r="J28999">
        <v>20231031</v>
      </c>
      <c r="K28999" t="s">
        <v>15520</v>
      </c>
      <c r="L28999">
        <v>248.4</v>
      </c>
      <c r="M28999">
        <v>0</v>
      </c>
      <c r="N28999" t="s">
        <v>353</v>
      </c>
      <c r="O28999">
        <v>20231116</v>
      </c>
    </row>
    <row r="29000" spans="1:15" x14ac:dyDescent="0.25">
      <c r="A29000" t="s">
        <v>14235</v>
      </c>
      <c r="B29000" t="s">
        <v>14236</v>
      </c>
      <c r="C29000">
        <v>1600010421</v>
      </c>
      <c r="D29000">
        <v>20230919</v>
      </c>
      <c r="E29000">
        <v>41100000</v>
      </c>
      <c r="F29000" t="s">
        <v>81</v>
      </c>
      <c r="G29000" t="s">
        <v>233</v>
      </c>
      <c r="H29000" t="s">
        <v>234</v>
      </c>
      <c r="I29000" t="s">
        <v>16440</v>
      </c>
      <c r="J29000">
        <v>20230919</v>
      </c>
      <c r="K29000" t="s">
        <v>16441</v>
      </c>
      <c r="L29000">
        <v>350</v>
      </c>
      <c r="M29000">
        <v>0</v>
      </c>
    </row>
    <row r="29001" spans="1:15" x14ac:dyDescent="0.25">
      <c r="A29001" t="s">
        <v>14235</v>
      </c>
      <c r="B29001" t="s">
        <v>14236</v>
      </c>
      <c r="C29001">
        <v>1600008974</v>
      </c>
      <c r="D29001">
        <v>20230831</v>
      </c>
      <c r="E29001">
        <v>44571005</v>
      </c>
      <c r="F29001" t="s">
        <v>35</v>
      </c>
      <c r="I29001" t="s">
        <v>13616</v>
      </c>
      <c r="J29001">
        <v>20230831</v>
      </c>
      <c r="K29001" t="s">
        <v>14865</v>
      </c>
      <c r="L29001">
        <v>0</v>
      </c>
      <c r="M29001">
        <v>598.26</v>
      </c>
      <c r="N29001" t="s">
        <v>117</v>
      </c>
      <c r="O29001">
        <v>20231024</v>
      </c>
    </row>
    <row r="29002" spans="1:15" x14ac:dyDescent="0.25">
      <c r="A29002" t="s">
        <v>14235</v>
      </c>
      <c r="B29002" t="s">
        <v>14236</v>
      </c>
      <c r="C29002">
        <v>1600007413</v>
      </c>
      <c r="D29002">
        <v>20230731</v>
      </c>
      <c r="E29002">
        <v>70600001</v>
      </c>
      <c r="F29002" t="s">
        <v>11782</v>
      </c>
      <c r="I29002" t="s">
        <v>10255</v>
      </c>
      <c r="J29002">
        <v>20230731</v>
      </c>
      <c r="K29002" t="s">
        <v>15616</v>
      </c>
      <c r="L29002">
        <v>0</v>
      </c>
      <c r="M29002">
        <v>13615.2</v>
      </c>
    </row>
    <row r="29003" spans="1:15" x14ac:dyDescent="0.25">
      <c r="A29003" t="s">
        <v>14235</v>
      </c>
      <c r="B29003" t="s">
        <v>14236</v>
      </c>
      <c r="C29003">
        <v>1600012645</v>
      </c>
      <c r="D29003">
        <v>20231031</v>
      </c>
      <c r="E29003">
        <v>44571005</v>
      </c>
      <c r="F29003" t="s">
        <v>35</v>
      </c>
      <c r="I29003" t="s">
        <v>16121</v>
      </c>
      <c r="J29003">
        <v>20231031</v>
      </c>
      <c r="K29003" t="s">
        <v>16122</v>
      </c>
      <c r="L29003">
        <v>0</v>
      </c>
      <c r="M29003">
        <v>-11.35</v>
      </c>
    </row>
    <row r="29004" spans="1:15" x14ac:dyDescent="0.25">
      <c r="A29004" t="s">
        <v>14235</v>
      </c>
      <c r="B29004" t="s">
        <v>14236</v>
      </c>
      <c r="C29004">
        <v>1600009104</v>
      </c>
      <c r="D29004">
        <v>20230831</v>
      </c>
      <c r="E29004">
        <v>41100000</v>
      </c>
      <c r="F29004" t="s">
        <v>81</v>
      </c>
      <c r="G29004" t="s">
        <v>5480</v>
      </c>
      <c r="H29004" t="s">
        <v>5481</v>
      </c>
      <c r="I29004" t="s">
        <v>13223</v>
      </c>
      <c r="J29004">
        <v>20230831</v>
      </c>
      <c r="K29004" t="s">
        <v>15777</v>
      </c>
      <c r="L29004">
        <v>-597.58000000000004</v>
      </c>
      <c r="M29004">
        <v>0</v>
      </c>
      <c r="N29004" t="s">
        <v>27</v>
      </c>
      <c r="O29004">
        <v>20230919</v>
      </c>
    </row>
    <row r="29005" spans="1:15" x14ac:dyDescent="0.25">
      <c r="A29005" t="s">
        <v>14235</v>
      </c>
      <c r="B29005" t="s">
        <v>14236</v>
      </c>
      <c r="C29005">
        <v>1600005529</v>
      </c>
      <c r="D29005">
        <v>20230630</v>
      </c>
      <c r="E29005">
        <v>44571005</v>
      </c>
      <c r="F29005" t="s">
        <v>35</v>
      </c>
      <c r="I29005" t="s">
        <v>9342</v>
      </c>
      <c r="J29005">
        <v>20230630</v>
      </c>
      <c r="K29005" t="s">
        <v>16233</v>
      </c>
      <c r="L29005">
        <v>0</v>
      </c>
      <c r="M29005">
        <v>76</v>
      </c>
      <c r="N29005" t="s">
        <v>80</v>
      </c>
      <c r="O29005">
        <v>20230921</v>
      </c>
    </row>
    <row r="29006" spans="1:15" x14ac:dyDescent="0.25">
      <c r="A29006" t="s">
        <v>14235</v>
      </c>
      <c r="B29006" t="s">
        <v>14236</v>
      </c>
      <c r="C29006">
        <v>1600002261</v>
      </c>
      <c r="D29006">
        <v>20230515</v>
      </c>
      <c r="E29006">
        <v>41100000</v>
      </c>
      <c r="F29006" t="s">
        <v>81</v>
      </c>
      <c r="G29006" t="s">
        <v>9477</v>
      </c>
      <c r="H29006" t="s">
        <v>9478</v>
      </c>
      <c r="I29006" t="s">
        <v>10847</v>
      </c>
      <c r="J29006">
        <v>20230515</v>
      </c>
      <c r="K29006" t="s">
        <v>14538</v>
      </c>
      <c r="L29006">
        <v>1146.42</v>
      </c>
      <c r="M29006">
        <v>0</v>
      </c>
      <c r="N29006" t="s">
        <v>37</v>
      </c>
      <c r="O29006">
        <v>20230516</v>
      </c>
    </row>
    <row r="29007" spans="1:15" x14ac:dyDescent="0.25">
      <c r="A29007" t="s">
        <v>14235</v>
      </c>
      <c r="B29007" t="s">
        <v>14236</v>
      </c>
      <c r="C29007">
        <v>1600012629</v>
      </c>
      <c r="D29007">
        <v>20231031</v>
      </c>
      <c r="E29007">
        <v>70600001</v>
      </c>
      <c r="F29007" t="s">
        <v>11782</v>
      </c>
      <c r="I29007" t="s">
        <v>16351</v>
      </c>
      <c r="J29007">
        <v>20231031</v>
      </c>
      <c r="K29007" t="s">
        <v>14971</v>
      </c>
      <c r="L29007">
        <v>0</v>
      </c>
      <c r="M29007">
        <v>2647.6</v>
      </c>
    </row>
    <row r="29008" spans="1:15" x14ac:dyDescent="0.25">
      <c r="A29008" t="s">
        <v>14235</v>
      </c>
      <c r="B29008" t="s">
        <v>14236</v>
      </c>
      <c r="C29008">
        <v>1600002008</v>
      </c>
      <c r="D29008">
        <v>20230430</v>
      </c>
      <c r="E29008">
        <v>41100000</v>
      </c>
      <c r="F29008" t="s">
        <v>81</v>
      </c>
      <c r="G29008" t="s">
        <v>664</v>
      </c>
      <c r="H29008" t="s">
        <v>665</v>
      </c>
      <c r="I29008" t="s">
        <v>631</v>
      </c>
      <c r="J29008">
        <v>20230430</v>
      </c>
      <c r="K29008" t="s">
        <v>632</v>
      </c>
      <c r="L29008">
        <v>1992</v>
      </c>
      <c r="M29008">
        <v>0</v>
      </c>
      <c r="N29008" t="s">
        <v>83</v>
      </c>
      <c r="O29008">
        <v>20230606</v>
      </c>
    </row>
    <row r="29009" spans="1:15" x14ac:dyDescent="0.25">
      <c r="A29009" t="s">
        <v>14235</v>
      </c>
      <c r="B29009" t="s">
        <v>14236</v>
      </c>
      <c r="C29009">
        <v>1600009114</v>
      </c>
      <c r="D29009">
        <v>20230831</v>
      </c>
      <c r="E29009">
        <v>44571005</v>
      </c>
      <c r="F29009" t="s">
        <v>35</v>
      </c>
      <c r="I29009" t="s">
        <v>2531</v>
      </c>
      <c r="J29009">
        <v>20230831</v>
      </c>
      <c r="K29009" t="s">
        <v>2532</v>
      </c>
      <c r="L29009">
        <v>0</v>
      </c>
      <c r="M29009">
        <v>25.02</v>
      </c>
      <c r="N29009" t="s">
        <v>34</v>
      </c>
      <c r="O29009">
        <v>20231124</v>
      </c>
    </row>
    <row r="29010" spans="1:15" x14ac:dyDescent="0.25">
      <c r="A29010" t="s">
        <v>14235</v>
      </c>
      <c r="B29010" t="s">
        <v>14236</v>
      </c>
      <c r="C29010">
        <v>1600010778</v>
      </c>
      <c r="D29010">
        <v>20230930</v>
      </c>
      <c r="E29010">
        <v>70830000</v>
      </c>
      <c r="F29010" t="s">
        <v>14255</v>
      </c>
      <c r="I29010" t="s">
        <v>15634</v>
      </c>
      <c r="J29010">
        <v>20230930</v>
      </c>
      <c r="K29010" t="s">
        <v>15635</v>
      </c>
      <c r="L29010">
        <v>0</v>
      </c>
      <c r="M29010">
        <v>1760</v>
      </c>
    </row>
    <row r="29011" spans="1:15" x14ac:dyDescent="0.25">
      <c r="A29011" t="s">
        <v>14235</v>
      </c>
      <c r="B29011" t="s">
        <v>14236</v>
      </c>
      <c r="C29011">
        <v>1600001956</v>
      </c>
      <c r="D29011">
        <v>20230430</v>
      </c>
      <c r="E29011">
        <v>44571005</v>
      </c>
      <c r="F29011" t="s">
        <v>35</v>
      </c>
      <c r="I29011" t="s">
        <v>13869</v>
      </c>
      <c r="J29011">
        <v>20230430</v>
      </c>
      <c r="K29011" t="s">
        <v>14653</v>
      </c>
      <c r="L29011">
        <v>0</v>
      </c>
      <c r="M29011">
        <v>30</v>
      </c>
      <c r="N29011" t="s">
        <v>83</v>
      </c>
      <c r="O29011">
        <v>20230622</v>
      </c>
    </row>
    <row r="29012" spans="1:15" x14ac:dyDescent="0.25">
      <c r="A29012" t="s">
        <v>14235</v>
      </c>
      <c r="B29012" t="s">
        <v>14236</v>
      </c>
      <c r="C29012">
        <v>1600000942</v>
      </c>
      <c r="D29012">
        <v>20230427</v>
      </c>
      <c r="E29012">
        <v>41100000</v>
      </c>
      <c r="F29012" t="s">
        <v>81</v>
      </c>
      <c r="G29012" t="s">
        <v>5930</v>
      </c>
      <c r="H29012" t="s">
        <v>5931</v>
      </c>
      <c r="I29012" t="s">
        <v>12399</v>
      </c>
      <c r="J29012">
        <v>20230427</v>
      </c>
      <c r="K29012" t="s">
        <v>16026</v>
      </c>
      <c r="L29012">
        <v>1056</v>
      </c>
      <c r="M29012">
        <v>0</v>
      </c>
      <c r="N29012" t="s">
        <v>54</v>
      </c>
      <c r="O29012">
        <v>20230427</v>
      </c>
    </row>
    <row r="29013" spans="1:15" x14ac:dyDescent="0.25">
      <c r="A29013" t="s">
        <v>14235</v>
      </c>
      <c r="B29013" t="s">
        <v>14236</v>
      </c>
      <c r="C29013">
        <v>1600010571</v>
      </c>
      <c r="D29013">
        <v>20230930</v>
      </c>
      <c r="E29013">
        <v>44571005</v>
      </c>
      <c r="F29013" t="s">
        <v>35</v>
      </c>
      <c r="I29013" t="s">
        <v>3454</v>
      </c>
      <c r="J29013">
        <v>20230930</v>
      </c>
      <c r="K29013" t="s">
        <v>3455</v>
      </c>
      <c r="L29013">
        <v>0</v>
      </c>
      <c r="M29013">
        <v>34.31</v>
      </c>
      <c r="N29013" t="s">
        <v>34</v>
      </c>
      <c r="O29013">
        <v>20231124</v>
      </c>
    </row>
    <row r="29014" spans="1:15" x14ac:dyDescent="0.25">
      <c r="A29014" t="s">
        <v>14235</v>
      </c>
      <c r="B29014" t="s">
        <v>14236</v>
      </c>
      <c r="C29014">
        <v>1600006243</v>
      </c>
      <c r="D29014">
        <v>20230715</v>
      </c>
      <c r="E29014">
        <v>70600001</v>
      </c>
      <c r="F29014" t="s">
        <v>11782</v>
      </c>
      <c r="I29014" t="s">
        <v>11331</v>
      </c>
      <c r="J29014">
        <v>20230715</v>
      </c>
      <c r="K29014" t="s">
        <v>14262</v>
      </c>
      <c r="L29014">
        <v>0</v>
      </c>
      <c r="M29014">
        <v>550.07000000000005</v>
      </c>
    </row>
    <row r="29015" spans="1:15" x14ac:dyDescent="0.25">
      <c r="A29015" t="s">
        <v>14235</v>
      </c>
      <c r="B29015" t="s">
        <v>14236</v>
      </c>
      <c r="C29015">
        <v>1600001931</v>
      </c>
      <c r="D29015">
        <v>20230430</v>
      </c>
      <c r="E29015">
        <v>70600099</v>
      </c>
      <c r="F29015" t="s">
        <v>14249</v>
      </c>
      <c r="I29015" t="s">
        <v>12114</v>
      </c>
      <c r="J29015">
        <v>20230430</v>
      </c>
      <c r="K29015" t="s">
        <v>14848</v>
      </c>
      <c r="L29015">
        <v>0</v>
      </c>
      <c r="M29015">
        <v>4295.41</v>
      </c>
    </row>
    <row r="29016" spans="1:15" x14ac:dyDescent="0.25">
      <c r="A29016" t="s">
        <v>14235</v>
      </c>
      <c r="B29016" t="s">
        <v>14236</v>
      </c>
      <c r="C29016">
        <v>1600004197</v>
      </c>
      <c r="D29016">
        <v>20230531</v>
      </c>
      <c r="E29016">
        <v>70600001</v>
      </c>
      <c r="F29016" t="s">
        <v>11782</v>
      </c>
      <c r="I29016" t="s">
        <v>10837</v>
      </c>
      <c r="J29016">
        <v>20230531</v>
      </c>
      <c r="K29016" t="s">
        <v>14810</v>
      </c>
      <c r="L29016">
        <v>0</v>
      </c>
      <c r="M29016">
        <v>14152.72</v>
      </c>
    </row>
    <row r="29017" spans="1:15" x14ac:dyDescent="0.25">
      <c r="A29017" t="s">
        <v>14235</v>
      </c>
      <c r="B29017" t="s">
        <v>14236</v>
      </c>
      <c r="C29017">
        <v>1600007608</v>
      </c>
      <c r="D29017">
        <v>20230731</v>
      </c>
      <c r="E29017">
        <v>41100000</v>
      </c>
      <c r="F29017" t="s">
        <v>81</v>
      </c>
      <c r="G29017" t="s">
        <v>8800</v>
      </c>
      <c r="H29017" t="s">
        <v>8801</v>
      </c>
      <c r="I29017" t="s">
        <v>12924</v>
      </c>
      <c r="J29017">
        <v>20230731</v>
      </c>
      <c r="K29017" t="s">
        <v>14694</v>
      </c>
      <c r="L29017">
        <v>744</v>
      </c>
      <c r="M29017">
        <v>0</v>
      </c>
      <c r="N29017" t="s">
        <v>136</v>
      </c>
      <c r="O29017">
        <v>20230816</v>
      </c>
    </row>
    <row r="29018" spans="1:15" x14ac:dyDescent="0.25">
      <c r="A29018" t="s">
        <v>14235</v>
      </c>
      <c r="B29018" t="s">
        <v>14236</v>
      </c>
      <c r="C29018">
        <v>1600005647</v>
      </c>
      <c r="D29018">
        <v>20230630</v>
      </c>
      <c r="E29018">
        <v>70600021</v>
      </c>
      <c r="F29018" t="s">
        <v>14527</v>
      </c>
      <c r="I29018" t="s">
        <v>1502</v>
      </c>
      <c r="J29018">
        <v>20230630</v>
      </c>
      <c r="K29018" t="s">
        <v>1503</v>
      </c>
      <c r="L29018">
        <v>0</v>
      </c>
      <c r="M29018">
        <v>1275.8699999999999</v>
      </c>
    </row>
    <row r="29019" spans="1:15" x14ac:dyDescent="0.25">
      <c r="A29019" t="s">
        <v>14235</v>
      </c>
      <c r="B29019" t="s">
        <v>14236</v>
      </c>
      <c r="C29019">
        <v>1600002216</v>
      </c>
      <c r="D29019">
        <v>20230515</v>
      </c>
      <c r="E29019">
        <v>44571005</v>
      </c>
      <c r="F29019" t="s">
        <v>35</v>
      </c>
      <c r="I29019" t="s">
        <v>5514</v>
      </c>
      <c r="J29019">
        <v>20230515</v>
      </c>
      <c r="K29019" t="s">
        <v>5515</v>
      </c>
      <c r="L29019">
        <v>0</v>
      </c>
      <c r="M29019">
        <v>110</v>
      </c>
      <c r="N29019" t="s">
        <v>80</v>
      </c>
      <c r="O29019">
        <v>20230921</v>
      </c>
    </row>
    <row r="29020" spans="1:15" x14ac:dyDescent="0.25">
      <c r="A29020" t="s">
        <v>14235</v>
      </c>
      <c r="B29020" t="s">
        <v>14236</v>
      </c>
      <c r="C29020">
        <v>1600012385</v>
      </c>
      <c r="D29020">
        <v>20231019</v>
      </c>
      <c r="E29020">
        <v>41100000</v>
      </c>
      <c r="F29020" t="s">
        <v>81</v>
      </c>
      <c r="G29020" t="s">
        <v>9121</v>
      </c>
      <c r="H29020" t="s">
        <v>9122</v>
      </c>
      <c r="I29020" t="s">
        <v>14301</v>
      </c>
      <c r="J29020">
        <v>20231019</v>
      </c>
      <c r="K29020" t="s">
        <v>14302</v>
      </c>
      <c r="L29020">
        <v>828</v>
      </c>
      <c r="M29020">
        <v>0</v>
      </c>
      <c r="N29020" t="s">
        <v>446</v>
      </c>
      <c r="O29020">
        <v>20231116</v>
      </c>
    </row>
    <row r="29021" spans="1:15" x14ac:dyDescent="0.25">
      <c r="A29021" t="s">
        <v>14235</v>
      </c>
      <c r="B29021" t="s">
        <v>14236</v>
      </c>
      <c r="C29021">
        <v>1600008976</v>
      </c>
      <c r="D29021">
        <v>20230831</v>
      </c>
      <c r="E29021">
        <v>41100000</v>
      </c>
      <c r="F29021" t="s">
        <v>81</v>
      </c>
      <c r="G29021" t="s">
        <v>9084</v>
      </c>
      <c r="H29021" t="s">
        <v>9085</v>
      </c>
      <c r="I29021" t="s">
        <v>13864</v>
      </c>
      <c r="J29021">
        <v>20230831</v>
      </c>
      <c r="K29021" t="s">
        <v>14641</v>
      </c>
      <c r="L29021">
        <v>8008.02</v>
      </c>
      <c r="M29021">
        <v>0</v>
      </c>
      <c r="N29021" t="s">
        <v>29</v>
      </c>
      <c r="O29021">
        <v>20230919</v>
      </c>
    </row>
    <row r="29022" spans="1:15" x14ac:dyDescent="0.25">
      <c r="A29022" t="s">
        <v>14235</v>
      </c>
      <c r="B29022" t="s">
        <v>14236</v>
      </c>
      <c r="C29022">
        <v>1600004768</v>
      </c>
      <c r="D29022">
        <v>20230531</v>
      </c>
      <c r="E29022">
        <v>44571005</v>
      </c>
      <c r="F29022" t="s">
        <v>35</v>
      </c>
      <c r="I29022" t="s">
        <v>14623</v>
      </c>
      <c r="J29022">
        <v>20230531</v>
      </c>
      <c r="K29022" t="s">
        <v>3787</v>
      </c>
      <c r="L29022">
        <v>0</v>
      </c>
      <c r="M29022">
        <v>190.35</v>
      </c>
      <c r="N29022" t="s">
        <v>37</v>
      </c>
      <c r="O29022">
        <v>20230718</v>
      </c>
    </row>
    <row r="29023" spans="1:15" x14ac:dyDescent="0.25">
      <c r="A29023" t="s">
        <v>14235</v>
      </c>
      <c r="B29023" t="s">
        <v>14236</v>
      </c>
      <c r="C29023">
        <v>1600007685</v>
      </c>
      <c r="D29023">
        <v>20230731</v>
      </c>
      <c r="E29023">
        <v>41100000</v>
      </c>
      <c r="F29023" t="s">
        <v>81</v>
      </c>
      <c r="G29023" t="s">
        <v>553</v>
      </c>
      <c r="H29023" t="s">
        <v>554</v>
      </c>
      <c r="I29023" t="s">
        <v>15720</v>
      </c>
      <c r="J29023">
        <v>20230731</v>
      </c>
      <c r="K29023" t="s">
        <v>15721</v>
      </c>
      <c r="L29023">
        <v>2112</v>
      </c>
      <c r="M29023">
        <v>0</v>
      </c>
      <c r="N29023" t="s">
        <v>1059</v>
      </c>
      <c r="O29023">
        <v>20230901</v>
      </c>
    </row>
    <row r="29024" spans="1:15" x14ac:dyDescent="0.25">
      <c r="A29024" t="s">
        <v>14235</v>
      </c>
      <c r="B29024" t="s">
        <v>14236</v>
      </c>
      <c r="C29024">
        <v>1600007480</v>
      </c>
      <c r="D29024">
        <v>20230731</v>
      </c>
      <c r="E29024">
        <v>70600005</v>
      </c>
      <c r="F29024" t="s">
        <v>12295</v>
      </c>
      <c r="I29024" t="s">
        <v>1064</v>
      </c>
      <c r="J29024">
        <v>20230731</v>
      </c>
      <c r="K29024" t="s">
        <v>1065</v>
      </c>
      <c r="L29024">
        <v>0</v>
      </c>
      <c r="M29024">
        <v>990.01</v>
      </c>
    </row>
    <row r="29025" spans="1:15" x14ac:dyDescent="0.25">
      <c r="A29025" t="s">
        <v>14235</v>
      </c>
      <c r="B29025" t="s">
        <v>14236</v>
      </c>
      <c r="C29025">
        <v>1600004229</v>
      </c>
      <c r="D29025">
        <v>20230531</v>
      </c>
      <c r="E29025">
        <v>70600005</v>
      </c>
      <c r="F29025" t="s">
        <v>12295</v>
      </c>
      <c r="I29025" t="s">
        <v>13906</v>
      </c>
      <c r="J29025">
        <v>20230531</v>
      </c>
      <c r="K29025" t="s">
        <v>14888</v>
      </c>
      <c r="L29025">
        <v>0</v>
      </c>
      <c r="M29025">
        <v>2902.24</v>
      </c>
    </row>
    <row r="29026" spans="1:15" x14ac:dyDescent="0.25">
      <c r="A29026" t="s">
        <v>14235</v>
      </c>
      <c r="B29026" t="s">
        <v>14236</v>
      </c>
      <c r="C29026">
        <v>1600012497</v>
      </c>
      <c r="D29026">
        <v>20231031</v>
      </c>
      <c r="E29026">
        <v>70600005</v>
      </c>
      <c r="F29026" t="s">
        <v>12295</v>
      </c>
      <c r="I29026" t="s">
        <v>15678</v>
      </c>
      <c r="J29026">
        <v>20231031</v>
      </c>
      <c r="K29026" t="s">
        <v>15223</v>
      </c>
      <c r="L29026">
        <v>0</v>
      </c>
      <c r="M29026">
        <v>38.840000000000003</v>
      </c>
    </row>
    <row r="29027" spans="1:15" x14ac:dyDescent="0.25">
      <c r="A29027" t="s">
        <v>14235</v>
      </c>
      <c r="B29027" t="s">
        <v>14236</v>
      </c>
      <c r="C29027">
        <v>1600004242</v>
      </c>
      <c r="D29027">
        <v>20230531</v>
      </c>
      <c r="E29027">
        <v>41100000</v>
      </c>
      <c r="F29027" t="s">
        <v>81</v>
      </c>
      <c r="G29027" t="s">
        <v>3264</v>
      </c>
      <c r="H29027" t="s">
        <v>3265</v>
      </c>
      <c r="I29027" t="s">
        <v>11224</v>
      </c>
      <c r="J29027">
        <v>20230531</v>
      </c>
      <c r="K29027" t="s">
        <v>15859</v>
      </c>
      <c r="L29027">
        <v>600</v>
      </c>
      <c r="M29027">
        <v>0</v>
      </c>
      <c r="N29027" t="s">
        <v>37</v>
      </c>
      <c r="O29027">
        <v>20230621</v>
      </c>
    </row>
    <row r="29028" spans="1:15" x14ac:dyDescent="0.25">
      <c r="A29028" t="s">
        <v>14235</v>
      </c>
      <c r="B29028" t="s">
        <v>14236</v>
      </c>
      <c r="C29028">
        <v>1600004171</v>
      </c>
      <c r="D29028">
        <v>20230531</v>
      </c>
      <c r="E29028">
        <v>70600001</v>
      </c>
      <c r="F29028" t="s">
        <v>11782</v>
      </c>
      <c r="I29028" t="s">
        <v>14057</v>
      </c>
      <c r="J29028">
        <v>20230531</v>
      </c>
      <c r="K29028" t="s">
        <v>14573</v>
      </c>
      <c r="L29028">
        <v>0</v>
      </c>
      <c r="M29028">
        <v>2693.48</v>
      </c>
    </row>
    <row r="29029" spans="1:15" x14ac:dyDescent="0.25">
      <c r="A29029" t="s">
        <v>14235</v>
      </c>
      <c r="B29029" t="s">
        <v>14236</v>
      </c>
      <c r="C29029">
        <v>1600009158</v>
      </c>
      <c r="D29029">
        <v>20230831</v>
      </c>
      <c r="E29029">
        <v>70600001</v>
      </c>
      <c r="F29029" t="s">
        <v>11782</v>
      </c>
      <c r="I29029" t="s">
        <v>14878</v>
      </c>
      <c r="J29029">
        <v>20230831</v>
      </c>
      <c r="K29029" t="s">
        <v>14879</v>
      </c>
      <c r="L29029">
        <v>0</v>
      </c>
      <c r="M29029">
        <v>400</v>
      </c>
    </row>
    <row r="29030" spans="1:15" x14ac:dyDescent="0.25">
      <c r="A29030" t="s">
        <v>14235</v>
      </c>
      <c r="B29030" t="s">
        <v>14236</v>
      </c>
      <c r="C29030">
        <v>1600007492</v>
      </c>
      <c r="D29030">
        <v>20230731</v>
      </c>
      <c r="E29030">
        <v>70600005</v>
      </c>
      <c r="F29030" t="s">
        <v>12295</v>
      </c>
      <c r="I29030" t="s">
        <v>12318</v>
      </c>
      <c r="J29030">
        <v>20230731</v>
      </c>
      <c r="K29030" t="s">
        <v>15812</v>
      </c>
      <c r="L29030">
        <v>0</v>
      </c>
      <c r="M29030">
        <v>-700.52</v>
      </c>
    </row>
    <row r="29031" spans="1:15" x14ac:dyDescent="0.25">
      <c r="A29031" t="s">
        <v>14235</v>
      </c>
      <c r="B29031" t="s">
        <v>14236</v>
      </c>
      <c r="C29031">
        <v>1600010523</v>
      </c>
      <c r="D29031">
        <v>20230930</v>
      </c>
      <c r="E29031">
        <v>44571005</v>
      </c>
      <c r="F29031" t="s">
        <v>35</v>
      </c>
      <c r="I29031" t="s">
        <v>10523</v>
      </c>
      <c r="J29031">
        <v>20230930</v>
      </c>
      <c r="K29031" t="s">
        <v>15588</v>
      </c>
      <c r="L29031">
        <v>0</v>
      </c>
      <c r="M29031">
        <v>368.8</v>
      </c>
      <c r="N29031" t="s">
        <v>34</v>
      </c>
      <c r="O29031">
        <v>20231124</v>
      </c>
    </row>
    <row r="29032" spans="1:15" x14ac:dyDescent="0.25">
      <c r="A29032" t="s">
        <v>14235</v>
      </c>
      <c r="B29032" t="s">
        <v>14236</v>
      </c>
      <c r="C29032">
        <v>1600009015</v>
      </c>
      <c r="D29032">
        <v>20230831</v>
      </c>
      <c r="E29032">
        <v>41100000</v>
      </c>
      <c r="F29032" t="s">
        <v>81</v>
      </c>
      <c r="G29032" t="s">
        <v>1062</v>
      </c>
      <c r="H29032" t="s">
        <v>1063</v>
      </c>
      <c r="I29032" t="s">
        <v>364</v>
      </c>
      <c r="J29032">
        <v>20230831</v>
      </c>
      <c r="K29032" t="s">
        <v>365</v>
      </c>
      <c r="L29032">
        <v>21803.47</v>
      </c>
      <c r="M29032">
        <v>0</v>
      </c>
      <c r="N29032" t="s">
        <v>27</v>
      </c>
      <c r="O29032">
        <v>20231003</v>
      </c>
    </row>
    <row r="29033" spans="1:15" x14ac:dyDescent="0.25">
      <c r="A29033" t="s">
        <v>14235</v>
      </c>
      <c r="B29033" t="s">
        <v>14236</v>
      </c>
      <c r="C29033">
        <v>1600007469</v>
      </c>
      <c r="D29033">
        <v>20230731</v>
      </c>
      <c r="E29033">
        <v>70600005</v>
      </c>
      <c r="F29033" t="s">
        <v>12295</v>
      </c>
      <c r="I29033" t="s">
        <v>3924</v>
      </c>
      <c r="J29033">
        <v>20230731</v>
      </c>
      <c r="K29033" t="s">
        <v>3774</v>
      </c>
      <c r="L29033">
        <v>0</v>
      </c>
      <c r="M29033">
        <v>76.510000000000005</v>
      </c>
    </row>
    <row r="29034" spans="1:15" x14ac:dyDescent="0.25">
      <c r="A29034" t="s">
        <v>14235</v>
      </c>
      <c r="B29034" t="s">
        <v>14236</v>
      </c>
      <c r="C29034">
        <v>1600004141</v>
      </c>
      <c r="D29034">
        <v>20230531</v>
      </c>
      <c r="E29034">
        <v>70600001</v>
      </c>
      <c r="F29034" t="s">
        <v>11782</v>
      </c>
      <c r="I29034" t="s">
        <v>1694</v>
      </c>
      <c r="J29034">
        <v>20230531</v>
      </c>
      <c r="K29034" t="s">
        <v>1695</v>
      </c>
      <c r="L29034">
        <v>0</v>
      </c>
      <c r="M29034">
        <v>260</v>
      </c>
    </row>
    <row r="29035" spans="1:15" x14ac:dyDescent="0.25">
      <c r="A29035" t="s">
        <v>14235</v>
      </c>
      <c r="B29035" t="s">
        <v>14236</v>
      </c>
      <c r="C29035">
        <v>1600004227</v>
      </c>
      <c r="D29035">
        <v>20230531</v>
      </c>
      <c r="E29035">
        <v>44571005</v>
      </c>
      <c r="F29035" t="s">
        <v>35</v>
      </c>
      <c r="I29035" t="s">
        <v>9439</v>
      </c>
      <c r="J29035">
        <v>20230531</v>
      </c>
      <c r="K29035" t="s">
        <v>16135</v>
      </c>
      <c r="L29035">
        <v>0</v>
      </c>
      <c r="M29035">
        <v>2424.59</v>
      </c>
      <c r="N29035" t="s">
        <v>37</v>
      </c>
      <c r="O29035">
        <v>20230718</v>
      </c>
    </row>
    <row r="29036" spans="1:15" x14ac:dyDescent="0.25">
      <c r="A29036" t="s">
        <v>14235</v>
      </c>
      <c r="B29036" t="s">
        <v>14236</v>
      </c>
      <c r="C29036">
        <v>1600004306</v>
      </c>
      <c r="D29036">
        <v>20230531</v>
      </c>
      <c r="E29036">
        <v>44571005</v>
      </c>
      <c r="F29036" t="s">
        <v>35</v>
      </c>
      <c r="I29036" t="s">
        <v>9773</v>
      </c>
      <c r="J29036">
        <v>20230531</v>
      </c>
      <c r="K29036" t="s">
        <v>15268</v>
      </c>
      <c r="L29036">
        <v>0</v>
      </c>
      <c r="M29036">
        <v>318.08999999999997</v>
      </c>
      <c r="N29036" t="s">
        <v>37</v>
      </c>
      <c r="O29036">
        <v>20230718</v>
      </c>
    </row>
    <row r="29037" spans="1:15" x14ac:dyDescent="0.25">
      <c r="A29037" t="s">
        <v>14235</v>
      </c>
      <c r="B29037" t="s">
        <v>14236</v>
      </c>
      <c r="C29037">
        <v>1600007513</v>
      </c>
      <c r="D29037">
        <v>20230731</v>
      </c>
      <c r="E29037">
        <v>44571005</v>
      </c>
      <c r="F29037" t="s">
        <v>35</v>
      </c>
      <c r="I29037" t="s">
        <v>14187</v>
      </c>
      <c r="J29037">
        <v>20230731</v>
      </c>
      <c r="K29037" t="s">
        <v>14613</v>
      </c>
      <c r="L29037">
        <v>0</v>
      </c>
      <c r="M29037">
        <v>52</v>
      </c>
      <c r="N29037" t="s">
        <v>80</v>
      </c>
      <c r="O29037">
        <v>20230921</v>
      </c>
    </row>
    <row r="29038" spans="1:15" x14ac:dyDescent="0.25">
      <c r="A29038" t="s">
        <v>14235</v>
      </c>
      <c r="B29038" t="s">
        <v>14236</v>
      </c>
      <c r="C29038">
        <v>1600005757</v>
      </c>
      <c r="D29038">
        <v>20230630</v>
      </c>
      <c r="E29038">
        <v>70600001</v>
      </c>
      <c r="F29038" t="s">
        <v>11782</v>
      </c>
      <c r="I29038" t="s">
        <v>2929</v>
      </c>
      <c r="J29038">
        <v>20230630</v>
      </c>
      <c r="K29038" t="s">
        <v>2930</v>
      </c>
      <c r="L29038">
        <v>0</v>
      </c>
      <c r="M29038">
        <v>2680.72</v>
      </c>
    </row>
    <row r="29039" spans="1:15" x14ac:dyDescent="0.25">
      <c r="A29039" t="s">
        <v>14235</v>
      </c>
      <c r="B29039" t="s">
        <v>14236</v>
      </c>
      <c r="C29039">
        <v>1600005657</v>
      </c>
      <c r="D29039">
        <v>20230630</v>
      </c>
      <c r="E29039">
        <v>44571005</v>
      </c>
      <c r="F29039" t="s">
        <v>35</v>
      </c>
      <c r="I29039" t="s">
        <v>14213</v>
      </c>
      <c r="J29039">
        <v>20230630</v>
      </c>
      <c r="K29039" t="s">
        <v>16149</v>
      </c>
      <c r="L29039">
        <v>0</v>
      </c>
      <c r="M29039">
        <v>46</v>
      </c>
      <c r="N29039" t="s">
        <v>80</v>
      </c>
      <c r="O29039">
        <v>20230921</v>
      </c>
    </row>
    <row r="29040" spans="1:15" x14ac:dyDescent="0.25">
      <c r="A29040" t="s">
        <v>14235</v>
      </c>
      <c r="B29040" t="s">
        <v>14236</v>
      </c>
      <c r="C29040">
        <v>1600010773</v>
      </c>
      <c r="D29040">
        <v>20230930</v>
      </c>
      <c r="E29040">
        <v>44571005</v>
      </c>
      <c r="F29040" t="s">
        <v>35</v>
      </c>
      <c r="I29040" t="s">
        <v>16462</v>
      </c>
      <c r="J29040">
        <v>20230930</v>
      </c>
      <c r="K29040" t="s">
        <v>16463</v>
      </c>
      <c r="L29040">
        <v>0</v>
      </c>
      <c r="M29040">
        <v>352</v>
      </c>
      <c r="N29040" t="s">
        <v>34</v>
      </c>
      <c r="O29040">
        <v>20231124</v>
      </c>
    </row>
    <row r="29041" spans="1:15" x14ac:dyDescent="0.25">
      <c r="A29041" t="s">
        <v>14235</v>
      </c>
      <c r="B29041" t="s">
        <v>14236</v>
      </c>
      <c r="C29041">
        <v>1600009567</v>
      </c>
      <c r="D29041">
        <v>20230831</v>
      </c>
      <c r="E29041">
        <v>41100000</v>
      </c>
      <c r="F29041" t="s">
        <v>81</v>
      </c>
      <c r="G29041" t="s">
        <v>553</v>
      </c>
      <c r="H29041" t="s">
        <v>554</v>
      </c>
      <c r="I29041" t="s">
        <v>15510</v>
      </c>
      <c r="J29041">
        <v>20230831</v>
      </c>
      <c r="K29041" t="s">
        <v>15511</v>
      </c>
      <c r="L29041">
        <v>2266.8000000000002</v>
      </c>
      <c r="M29041">
        <v>0</v>
      </c>
      <c r="N29041" t="s">
        <v>1282</v>
      </c>
      <c r="O29041">
        <v>20230929</v>
      </c>
    </row>
    <row r="29042" spans="1:15" x14ac:dyDescent="0.25">
      <c r="A29042" t="s">
        <v>14235</v>
      </c>
      <c r="B29042" t="s">
        <v>14236</v>
      </c>
      <c r="C29042">
        <v>1600007691</v>
      </c>
      <c r="D29042">
        <v>20230731</v>
      </c>
      <c r="E29042">
        <v>70830000</v>
      </c>
      <c r="F29042" t="s">
        <v>14255</v>
      </c>
      <c r="I29042" t="s">
        <v>15671</v>
      </c>
      <c r="J29042">
        <v>20230731</v>
      </c>
      <c r="K29042" t="s">
        <v>15672</v>
      </c>
      <c r="L29042">
        <v>0</v>
      </c>
      <c r="M29042">
        <v>1743</v>
      </c>
    </row>
    <row r="29043" spans="1:15" x14ac:dyDescent="0.25">
      <c r="A29043" t="s">
        <v>14235</v>
      </c>
      <c r="B29043" t="s">
        <v>14236</v>
      </c>
      <c r="C29043">
        <v>1600004171</v>
      </c>
      <c r="D29043">
        <v>20230531</v>
      </c>
      <c r="E29043">
        <v>44571005</v>
      </c>
      <c r="F29043" t="s">
        <v>35</v>
      </c>
      <c r="I29043" t="s">
        <v>14057</v>
      </c>
      <c r="J29043">
        <v>20230531</v>
      </c>
      <c r="K29043" t="s">
        <v>14573</v>
      </c>
      <c r="L29043">
        <v>0</v>
      </c>
      <c r="M29043">
        <v>530.08000000000004</v>
      </c>
      <c r="N29043" t="s">
        <v>37</v>
      </c>
      <c r="O29043">
        <v>20230718</v>
      </c>
    </row>
    <row r="29044" spans="1:15" x14ac:dyDescent="0.25">
      <c r="A29044" t="s">
        <v>14235</v>
      </c>
      <c r="B29044" t="s">
        <v>14236</v>
      </c>
      <c r="C29044">
        <v>1600004340</v>
      </c>
      <c r="D29044">
        <v>20230531</v>
      </c>
      <c r="E29044">
        <v>70600001</v>
      </c>
      <c r="F29044" t="s">
        <v>11782</v>
      </c>
      <c r="I29044" t="s">
        <v>5791</v>
      </c>
      <c r="J29044">
        <v>20230531</v>
      </c>
      <c r="K29044" t="s">
        <v>748</v>
      </c>
      <c r="L29044">
        <v>0</v>
      </c>
      <c r="M29044">
        <v>13587.67</v>
      </c>
    </row>
    <row r="29045" spans="1:15" x14ac:dyDescent="0.25">
      <c r="A29045" t="s">
        <v>14235</v>
      </c>
      <c r="B29045" t="s">
        <v>14236</v>
      </c>
      <c r="C29045">
        <v>1600009194</v>
      </c>
      <c r="D29045">
        <v>20230915</v>
      </c>
      <c r="E29045">
        <v>41100000</v>
      </c>
      <c r="F29045" t="s">
        <v>81</v>
      </c>
      <c r="G29045" t="s">
        <v>8351</v>
      </c>
      <c r="H29045" t="s">
        <v>8352</v>
      </c>
      <c r="I29045" t="s">
        <v>10391</v>
      </c>
      <c r="J29045">
        <v>20230915</v>
      </c>
      <c r="K29045" t="s">
        <v>15481</v>
      </c>
      <c r="L29045">
        <v>624</v>
      </c>
      <c r="M29045">
        <v>0</v>
      </c>
      <c r="N29045" t="s">
        <v>202</v>
      </c>
      <c r="O29045">
        <v>20230919</v>
      </c>
    </row>
    <row r="29046" spans="1:15" x14ac:dyDescent="0.25">
      <c r="A29046" t="s">
        <v>14235</v>
      </c>
      <c r="B29046" t="s">
        <v>14236</v>
      </c>
      <c r="C29046">
        <v>1600005622</v>
      </c>
      <c r="D29046">
        <v>20230630</v>
      </c>
      <c r="E29046">
        <v>44571005</v>
      </c>
      <c r="F29046" t="s">
        <v>35</v>
      </c>
      <c r="I29046" t="s">
        <v>11673</v>
      </c>
      <c r="J29046">
        <v>20230630</v>
      </c>
      <c r="K29046" t="s">
        <v>14607</v>
      </c>
      <c r="L29046">
        <v>0</v>
      </c>
      <c r="M29046">
        <v>442.48</v>
      </c>
      <c r="N29046" t="s">
        <v>80</v>
      </c>
      <c r="O29046">
        <v>20230921</v>
      </c>
    </row>
    <row r="29047" spans="1:15" x14ac:dyDescent="0.25">
      <c r="A29047" t="s">
        <v>14235</v>
      </c>
      <c r="B29047" t="s">
        <v>14236</v>
      </c>
      <c r="C29047">
        <v>1600007429</v>
      </c>
      <c r="D29047">
        <v>20230731</v>
      </c>
      <c r="E29047">
        <v>44571005</v>
      </c>
      <c r="F29047" t="s">
        <v>35</v>
      </c>
      <c r="I29047" t="s">
        <v>13730</v>
      </c>
      <c r="J29047">
        <v>20230731</v>
      </c>
      <c r="K29047" t="s">
        <v>14579</v>
      </c>
      <c r="L29047">
        <v>0</v>
      </c>
      <c r="M29047">
        <v>1770.5</v>
      </c>
      <c r="N29047" t="s">
        <v>80</v>
      </c>
      <c r="O29047">
        <v>20230921</v>
      </c>
    </row>
    <row r="29048" spans="1:15" x14ac:dyDescent="0.25">
      <c r="A29048" t="s">
        <v>14235</v>
      </c>
      <c r="B29048" t="s">
        <v>14236</v>
      </c>
      <c r="C29048">
        <v>1600004378</v>
      </c>
      <c r="D29048">
        <v>20230615</v>
      </c>
      <c r="E29048">
        <v>41100000</v>
      </c>
      <c r="F29048" t="s">
        <v>81</v>
      </c>
      <c r="G29048" t="s">
        <v>185</v>
      </c>
      <c r="H29048" t="s">
        <v>186</v>
      </c>
      <c r="I29048" t="s">
        <v>3985</v>
      </c>
      <c r="J29048">
        <v>20230615</v>
      </c>
      <c r="K29048" t="s">
        <v>3986</v>
      </c>
      <c r="L29048">
        <v>1158</v>
      </c>
      <c r="M29048">
        <v>0</v>
      </c>
      <c r="N29048" t="s">
        <v>446</v>
      </c>
      <c r="O29048">
        <v>20230802</v>
      </c>
    </row>
    <row r="29049" spans="1:15" x14ac:dyDescent="0.25">
      <c r="A29049" t="s">
        <v>14235</v>
      </c>
      <c r="B29049" t="s">
        <v>14236</v>
      </c>
      <c r="C29049">
        <v>1600010773</v>
      </c>
      <c r="D29049">
        <v>20230930</v>
      </c>
      <c r="E29049">
        <v>70830000</v>
      </c>
      <c r="F29049" t="s">
        <v>14255</v>
      </c>
      <c r="I29049" t="s">
        <v>16462</v>
      </c>
      <c r="J29049">
        <v>20230930</v>
      </c>
      <c r="K29049" t="s">
        <v>16463</v>
      </c>
      <c r="L29049">
        <v>0</v>
      </c>
      <c r="M29049">
        <v>1760</v>
      </c>
    </row>
    <row r="29050" spans="1:15" x14ac:dyDescent="0.25">
      <c r="A29050" t="s">
        <v>14235</v>
      </c>
      <c r="B29050" t="s">
        <v>14236</v>
      </c>
      <c r="C29050">
        <v>1600005590</v>
      </c>
      <c r="D29050">
        <v>20230630</v>
      </c>
      <c r="E29050">
        <v>70600001</v>
      </c>
      <c r="F29050" t="s">
        <v>11782</v>
      </c>
      <c r="I29050" t="s">
        <v>11083</v>
      </c>
      <c r="J29050">
        <v>20230630</v>
      </c>
      <c r="K29050" t="s">
        <v>14968</v>
      </c>
      <c r="L29050">
        <v>0</v>
      </c>
      <c r="M29050">
        <v>78017.73</v>
      </c>
    </row>
    <row r="29051" spans="1:15" x14ac:dyDescent="0.25">
      <c r="A29051" t="s">
        <v>14235</v>
      </c>
      <c r="B29051" t="s">
        <v>14236</v>
      </c>
      <c r="C29051">
        <v>1600009159</v>
      </c>
      <c r="D29051">
        <v>20230831</v>
      </c>
      <c r="E29051">
        <v>70600001</v>
      </c>
      <c r="F29051" t="s">
        <v>11782</v>
      </c>
      <c r="I29051" t="s">
        <v>11238</v>
      </c>
      <c r="J29051">
        <v>20230831</v>
      </c>
      <c r="K29051" t="s">
        <v>16464</v>
      </c>
      <c r="L29051">
        <v>0</v>
      </c>
      <c r="M29051">
        <v>1323.01</v>
      </c>
    </row>
    <row r="29052" spans="1:15" x14ac:dyDescent="0.25">
      <c r="A29052" t="s">
        <v>14235</v>
      </c>
      <c r="B29052" t="s">
        <v>14236</v>
      </c>
      <c r="C29052">
        <v>1600012551</v>
      </c>
      <c r="D29052">
        <v>20231031</v>
      </c>
      <c r="E29052">
        <v>41100000</v>
      </c>
      <c r="F29052" t="s">
        <v>81</v>
      </c>
      <c r="G29052" t="s">
        <v>9074</v>
      </c>
      <c r="H29052" t="s">
        <v>9075</v>
      </c>
      <c r="I29052" t="s">
        <v>15788</v>
      </c>
      <c r="J29052">
        <v>20231031</v>
      </c>
      <c r="K29052" t="s">
        <v>14347</v>
      </c>
      <c r="L29052">
        <v>3700.9</v>
      </c>
      <c r="M29052">
        <v>0</v>
      </c>
      <c r="N29052" t="s">
        <v>136</v>
      </c>
      <c r="O29052">
        <v>20231116</v>
      </c>
    </row>
    <row r="29053" spans="1:15" x14ac:dyDescent="0.25">
      <c r="A29053" t="s">
        <v>14235</v>
      </c>
      <c r="B29053" t="s">
        <v>14236</v>
      </c>
      <c r="C29053">
        <v>1600007419</v>
      </c>
      <c r="D29053">
        <v>20230731</v>
      </c>
      <c r="E29053">
        <v>41100000</v>
      </c>
      <c r="F29053" t="s">
        <v>81</v>
      </c>
      <c r="G29053" t="s">
        <v>10149</v>
      </c>
      <c r="H29053" t="s">
        <v>10150</v>
      </c>
      <c r="I29053" t="s">
        <v>13381</v>
      </c>
      <c r="J29053">
        <v>20230731</v>
      </c>
      <c r="K29053" t="s">
        <v>14613</v>
      </c>
      <c r="L29053">
        <v>18318.580000000002</v>
      </c>
      <c r="M29053">
        <v>0</v>
      </c>
      <c r="N29053" t="s">
        <v>117</v>
      </c>
      <c r="O29053">
        <v>20230816</v>
      </c>
    </row>
    <row r="29054" spans="1:15" x14ac:dyDescent="0.25">
      <c r="A29054" t="s">
        <v>14235</v>
      </c>
      <c r="B29054" t="s">
        <v>14236</v>
      </c>
      <c r="C29054">
        <v>1600009192</v>
      </c>
      <c r="D29054">
        <v>20230915</v>
      </c>
      <c r="E29054">
        <v>44571005</v>
      </c>
      <c r="F29054" t="s">
        <v>35</v>
      </c>
      <c r="I29054" t="s">
        <v>16317</v>
      </c>
      <c r="J29054">
        <v>20230915</v>
      </c>
      <c r="K29054" t="s">
        <v>16318</v>
      </c>
      <c r="L29054">
        <v>0</v>
      </c>
      <c r="M29054">
        <v>46</v>
      </c>
    </row>
    <row r="29055" spans="1:15" x14ac:dyDescent="0.25">
      <c r="A29055" t="s">
        <v>14235</v>
      </c>
      <c r="B29055" t="s">
        <v>14236</v>
      </c>
      <c r="C29055">
        <v>1600005829</v>
      </c>
      <c r="D29055">
        <v>20230630</v>
      </c>
      <c r="E29055">
        <v>44571005</v>
      </c>
      <c r="F29055" t="s">
        <v>35</v>
      </c>
      <c r="I29055" t="s">
        <v>2124</v>
      </c>
      <c r="J29055">
        <v>20230630</v>
      </c>
      <c r="K29055" t="s">
        <v>2125</v>
      </c>
      <c r="L29055">
        <v>0</v>
      </c>
      <c r="M29055">
        <v>44.73</v>
      </c>
      <c r="N29055" t="s">
        <v>117</v>
      </c>
      <c r="O29055">
        <v>20231024</v>
      </c>
    </row>
    <row r="29056" spans="1:15" x14ac:dyDescent="0.25">
      <c r="A29056" t="s">
        <v>14235</v>
      </c>
      <c r="B29056" t="s">
        <v>14236</v>
      </c>
      <c r="C29056">
        <v>1600000849</v>
      </c>
      <c r="D29056">
        <v>20230415</v>
      </c>
      <c r="E29056">
        <v>70600001</v>
      </c>
      <c r="F29056" t="s">
        <v>11782</v>
      </c>
      <c r="I29056" t="s">
        <v>3828</v>
      </c>
      <c r="J29056">
        <v>20230415</v>
      </c>
      <c r="K29056" t="s">
        <v>3829</v>
      </c>
      <c r="L29056">
        <v>0</v>
      </c>
      <c r="M29056">
        <v>300</v>
      </c>
    </row>
    <row r="29057" spans="1:15" x14ac:dyDescent="0.25">
      <c r="A29057" t="s">
        <v>14235</v>
      </c>
      <c r="B29057" t="s">
        <v>14236</v>
      </c>
      <c r="C29057">
        <v>1600010580</v>
      </c>
      <c r="D29057">
        <v>20230930</v>
      </c>
      <c r="E29057">
        <v>70600001</v>
      </c>
      <c r="F29057" t="s">
        <v>11782</v>
      </c>
      <c r="I29057" t="s">
        <v>9204</v>
      </c>
      <c r="J29057">
        <v>20230930</v>
      </c>
      <c r="K29057" t="s">
        <v>14260</v>
      </c>
      <c r="L29057">
        <v>0</v>
      </c>
      <c r="M29057">
        <v>7487.34</v>
      </c>
    </row>
    <row r="29058" spans="1:15" x14ac:dyDescent="0.25">
      <c r="A29058" t="s">
        <v>14235</v>
      </c>
      <c r="B29058" t="s">
        <v>14236</v>
      </c>
      <c r="C29058">
        <v>1600010766</v>
      </c>
      <c r="D29058">
        <v>20230930</v>
      </c>
      <c r="E29058">
        <v>44571005</v>
      </c>
      <c r="F29058" t="s">
        <v>35</v>
      </c>
      <c r="I29058" t="s">
        <v>15793</v>
      </c>
      <c r="J29058">
        <v>20230930</v>
      </c>
      <c r="K29058" t="s">
        <v>15794</v>
      </c>
      <c r="L29058">
        <v>0</v>
      </c>
      <c r="M29058">
        <v>368.8</v>
      </c>
      <c r="N29058" t="s">
        <v>34</v>
      </c>
      <c r="O29058">
        <v>20231124</v>
      </c>
    </row>
    <row r="29059" spans="1:15" x14ac:dyDescent="0.25">
      <c r="A29059" t="s">
        <v>14235</v>
      </c>
      <c r="B29059" t="s">
        <v>14236</v>
      </c>
      <c r="C29059">
        <v>1600005777</v>
      </c>
      <c r="D29059">
        <v>20230630</v>
      </c>
      <c r="E29059">
        <v>41100000</v>
      </c>
      <c r="F29059" t="s">
        <v>81</v>
      </c>
      <c r="G29059" t="s">
        <v>9019</v>
      </c>
      <c r="H29059" t="s">
        <v>9020</v>
      </c>
      <c r="I29059" t="s">
        <v>13920</v>
      </c>
      <c r="J29059">
        <v>20230630</v>
      </c>
      <c r="K29059" t="s">
        <v>14427</v>
      </c>
      <c r="L29059">
        <v>575.63</v>
      </c>
      <c r="M29059">
        <v>0</v>
      </c>
      <c r="N29059" t="s">
        <v>27</v>
      </c>
      <c r="O29059">
        <v>20230712</v>
      </c>
    </row>
    <row r="29060" spans="1:15" x14ac:dyDescent="0.25">
      <c r="A29060" t="s">
        <v>14235</v>
      </c>
      <c r="B29060" t="s">
        <v>14236</v>
      </c>
      <c r="C29060">
        <v>1600001831</v>
      </c>
      <c r="D29060">
        <v>20230430</v>
      </c>
      <c r="E29060">
        <v>44571005</v>
      </c>
      <c r="F29060" t="s">
        <v>35</v>
      </c>
      <c r="I29060" t="s">
        <v>11342</v>
      </c>
      <c r="J29060">
        <v>20230430</v>
      </c>
      <c r="K29060" t="s">
        <v>15947</v>
      </c>
      <c r="L29060">
        <v>0</v>
      </c>
      <c r="M29060">
        <v>3112.54</v>
      </c>
      <c r="N29060" t="s">
        <v>83</v>
      </c>
      <c r="O29060">
        <v>20230622</v>
      </c>
    </row>
    <row r="29061" spans="1:15" x14ac:dyDescent="0.25">
      <c r="A29061" t="s">
        <v>14235</v>
      </c>
      <c r="B29061" t="s">
        <v>14236</v>
      </c>
      <c r="C29061">
        <v>1600001926</v>
      </c>
      <c r="D29061">
        <v>20230430</v>
      </c>
      <c r="E29061">
        <v>70600001</v>
      </c>
      <c r="F29061" t="s">
        <v>11782</v>
      </c>
      <c r="I29061" t="s">
        <v>206</v>
      </c>
      <c r="J29061">
        <v>20230430</v>
      </c>
      <c r="K29061" t="s">
        <v>207</v>
      </c>
      <c r="L29061">
        <v>0</v>
      </c>
      <c r="M29061">
        <v>14278.15</v>
      </c>
    </row>
    <row r="29062" spans="1:15" x14ac:dyDescent="0.25">
      <c r="A29062" t="s">
        <v>14235</v>
      </c>
      <c r="B29062" t="s">
        <v>14236</v>
      </c>
      <c r="C29062">
        <v>1600009154</v>
      </c>
      <c r="D29062">
        <v>20230831</v>
      </c>
      <c r="E29062">
        <v>70600001</v>
      </c>
      <c r="F29062" t="s">
        <v>11782</v>
      </c>
      <c r="I29062" t="s">
        <v>10898</v>
      </c>
      <c r="J29062">
        <v>20230831</v>
      </c>
      <c r="K29062" t="s">
        <v>15662</v>
      </c>
      <c r="L29062">
        <v>0</v>
      </c>
      <c r="M29062">
        <v>822.85</v>
      </c>
    </row>
    <row r="29063" spans="1:15" x14ac:dyDescent="0.25">
      <c r="A29063" t="s">
        <v>14235</v>
      </c>
      <c r="B29063" t="s">
        <v>14236</v>
      </c>
      <c r="C29063">
        <v>1600006264</v>
      </c>
      <c r="D29063">
        <v>20230715</v>
      </c>
      <c r="E29063">
        <v>70600001</v>
      </c>
      <c r="F29063" t="s">
        <v>11782</v>
      </c>
      <c r="I29063" t="s">
        <v>13054</v>
      </c>
      <c r="J29063">
        <v>20230715</v>
      </c>
      <c r="K29063" t="s">
        <v>15949</v>
      </c>
      <c r="L29063">
        <v>0</v>
      </c>
      <c r="M29063">
        <v>1440</v>
      </c>
    </row>
    <row r="29064" spans="1:15" x14ac:dyDescent="0.25">
      <c r="A29064" t="s">
        <v>14235</v>
      </c>
      <c r="B29064" t="s">
        <v>14236</v>
      </c>
      <c r="C29064">
        <v>1600004366</v>
      </c>
      <c r="D29064">
        <v>20230615</v>
      </c>
      <c r="E29064">
        <v>41100000</v>
      </c>
      <c r="F29064" t="s">
        <v>81</v>
      </c>
      <c r="G29064" t="s">
        <v>2878</v>
      </c>
      <c r="H29064" t="s">
        <v>2879</v>
      </c>
      <c r="I29064" t="s">
        <v>463</v>
      </c>
      <c r="J29064">
        <v>20230615</v>
      </c>
      <c r="K29064" t="s">
        <v>464</v>
      </c>
      <c r="L29064">
        <v>324</v>
      </c>
      <c r="M29064">
        <v>0</v>
      </c>
      <c r="N29064" t="s">
        <v>54</v>
      </c>
      <c r="O29064">
        <v>20230719</v>
      </c>
    </row>
    <row r="29065" spans="1:15" x14ac:dyDescent="0.25">
      <c r="A29065" t="s">
        <v>14235</v>
      </c>
      <c r="B29065" t="s">
        <v>14236</v>
      </c>
      <c r="C29065">
        <v>1600005628</v>
      </c>
      <c r="D29065">
        <v>20230630</v>
      </c>
      <c r="E29065">
        <v>70600005</v>
      </c>
      <c r="F29065" t="s">
        <v>12295</v>
      </c>
      <c r="I29065" t="s">
        <v>13015</v>
      </c>
      <c r="J29065">
        <v>20230630</v>
      </c>
      <c r="K29065" t="s">
        <v>14356</v>
      </c>
      <c r="L29065">
        <v>0</v>
      </c>
      <c r="M29065">
        <v>-65.459999999999994</v>
      </c>
    </row>
    <row r="29066" spans="1:15" x14ac:dyDescent="0.25">
      <c r="A29066" t="s">
        <v>14235</v>
      </c>
      <c r="B29066" t="s">
        <v>14236</v>
      </c>
      <c r="C29066">
        <v>1600009002</v>
      </c>
      <c r="D29066">
        <v>20230831</v>
      </c>
      <c r="E29066">
        <v>44571005</v>
      </c>
      <c r="F29066" t="s">
        <v>35</v>
      </c>
      <c r="I29066" t="s">
        <v>13329</v>
      </c>
      <c r="J29066">
        <v>20230831</v>
      </c>
      <c r="K29066" t="s">
        <v>15126</v>
      </c>
      <c r="L29066">
        <v>0</v>
      </c>
      <c r="M29066">
        <v>2621.44</v>
      </c>
      <c r="N29066" t="s">
        <v>117</v>
      </c>
      <c r="O29066">
        <v>20231024</v>
      </c>
    </row>
    <row r="29067" spans="1:15" x14ac:dyDescent="0.25">
      <c r="A29067" t="s">
        <v>14235</v>
      </c>
      <c r="B29067" t="s">
        <v>14236</v>
      </c>
      <c r="C29067">
        <v>1600002011</v>
      </c>
      <c r="D29067">
        <v>20230430</v>
      </c>
      <c r="E29067">
        <v>41100000</v>
      </c>
      <c r="F29067" t="s">
        <v>81</v>
      </c>
      <c r="G29067" t="s">
        <v>9005</v>
      </c>
      <c r="H29067" t="s">
        <v>9006</v>
      </c>
      <c r="I29067" t="s">
        <v>13363</v>
      </c>
      <c r="J29067">
        <v>20230430</v>
      </c>
      <c r="K29067" t="s">
        <v>14853</v>
      </c>
      <c r="L29067">
        <v>348</v>
      </c>
      <c r="M29067">
        <v>0</v>
      </c>
      <c r="N29067" t="s">
        <v>83</v>
      </c>
      <c r="O29067">
        <v>20230511</v>
      </c>
    </row>
    <row r="29068" spans="1:15" x14ac:dyDescent="0.25">
      <c r="A29068" t="s">
        <v>14235</v>
      </c>
      <c r="B29068" t="s">
        <v>14236</v>
      </c>
      <c r="C29068">
        <v>1600012535</v>
      </c>
      <c r="D29068">
        <v>20231031</v>
      </c>
      <c r="E29068">
        <v>41100000</v>
      </c>
      <c r="F29068" t="s">
        <v>81</v>
      </c>
      <c r="G29068" t="s">
        <v>2074</v>
      </c>
      <c r="H29068" t="s">
        <v>2075</v>
      </c>
      <c r="I29068" t="s">
        <v>15959</v>
      </c>
      <c r="J29068">
        <v>20231031</v>
      </c>
      <c r="K29068" t="s">
        <v>15960</v>
      </c>
      <c r="L29068">
        <v>20318.29</v>
      </c>
      <c r="M29068">
        <v>0</v>
      </c>
    </row>
    <row r="29069" spans="1:15" x14ac:dyDescent="0.25">
      <c r="A29069" t="s">
        <v>14235</v>
      </c>
      <c r="B29069" t="s">
        <v>14236</v>
      </c>
      <c r="C29069">
        <v>1600005567</v>
      </c>
      <c r="D29069">
        <v>20230630</v>
      </c>
      <c r="E29069">
        <v>70600005</v>
      </c>
      <c r="F29069" t="s">
        <v>12295</v>
      </c>
      <c r="I29069" t="s">
        <v>14174</v>
      </c>
      <c r="J29069">
        <v>20230630</v>
      </c>
      <c r="K29069" t="s">
        <v>14377</v>
      </c>
      <c r="L29069">
        <v>0</v>
      </c>
      <c r="M29069">
        <v>1390.96</v>
      </c>
    </row>
    <row r="29070" spans="1:15" x14ac:dyDescent="0.25">
      <c r="A29070" t="s">
        <v>14235</v>
      </c>
      <c r="B29070" t="s">
        <v>14236</v>
      </c>
      <c r="C29070">
        <v>1600005551</v>
      </c>
      <c r="D29070">
        <v>20230630</v>
      </c>
      <c r="E29070">
        <v>41100000</v>
      </c>
      <c r="F29070" t="s">
        <v>81</v>
      </c>
      <c r="G29070" t="s">
        <v>5749</v>
      </c>
      <c r="H29070" t="s">
        <v>5750</v>
      </c>
      <c r="I29070" t="s">
        <v>14027</v>
      </c>
      <c r="J29070">
        <v>20230630</v>
      </c>
      <c r="K29070" t="s">
        <v>14975</v>
      </c>
      <c r="L29070">
        <v>4068.49</v>
      </c>
      <c r="M29070">
        <v>0</v>
      </c>
      <c r="N29070" t="s">
        <v>117</v>
      </c>
      <c r="O29070">
        <v>20230712</v>
      </c>
    </row>
    <row r="29071" spans="1:15" x14ac:dyDescent="0.25">
      <c r="A29071" t="s">
        <v>14235</v>
      </c>
      <c r="B29071" t="s">
        <v>14236</v>
      </c>
      <c r="C29071">
        <v>1600012343</v>
      </c>
      <c r="D29071">
        <v>20231012</v>
      </c>
      <c r="E29071">
        <v>70600001</v>
      </c>
      <c r="F29071" t="s">
        <v>11782</v>
      </c>
      <c r="I29071" t="s">
        <v>15901</v>
      </c>
      <c r="J29071">
        <v>20231012</v>
      </c>
      <c r="K29071" t="s">
        <v>15902</v>
      </c>
      <c r="L29071">
        <v>0</v>
      </c>
      <c r="M29071">
        <v>250</v>
      </c>
    </row>
    <row r="29072" spans="1:15" x14ac:dyDescent="0.25">
      <c r="A29072" t="s">
        <v>14235</v>
      </c>
      <c r="B29072" t="s">
        <v>14236</v>
      </c>
      <c r="C29072">
        <v>1600009084</v>
      </c>
      <c r="D29072">
        <v>20230831</v>
      </c>
      <c r="E29072">
        <v>70600001</v>
      </c>
      <c r="F29072" t="s">
        <v>11782</v>
      </c>
      <c r="I29072" t="s">
        <v>4839</v>
      </c>
      <c r="J29072">
        <v>20230831</v>
      </c>
      <c r="K29072" t="s">
        <v>4840</v>
      </c>
      <c r="L29072">
        <v>0</v>
      </c>
      <c r="M29072">
        <v>140</v>
      </c>
    </row>
    <row r="29073" spans="1:15" x14ac:dyDescent="0.25">
      <c r="A29073" t="s">
        <v>14235</v>
      </c>
      <c r="B29073" t="s">
        <v>14236</v>
      </c>
      <c r="C29073">
        <v>1600004409</v>
      </c>
      <c r="D29073">
        <v>20230615</v>
      </c>
      <c r="E29073">
        <v>41100000</v>
      </c>
      <c r="F29073" t="s">
        <v>81</v>
      </c>
      <c r="G29073" t="s">
        <v>1985</v>
      </c>
      <c r="H29073" t="s">
        <v>1986</v>
      </c>
      <c r="I29073" t="s">
        <v>10822</v>
      </c>
      <c r="J29073">
        <v>20230615</v>
      </c>
      <c r="K29073" t="s">
        <v>15891</v>
      </c>
      <c r="L29073">
        <v>324</v>
      </c>
      <c r="M29073">
        <v>0</v>
      </c>
      <c r="N29073" t="s">
        <v>80</v>
      </c>
      <c r="O29073">
        <v>20230621</v>
      </c>
    </row>
    <row r="29074" spans="1:15" x14ac:dyDescent="0.25">
      <c r="A29074" t="s">
        <v>14235</v>
      </c>
      <c r="B29074" t="s">
        <v>14236</v>
      </c>
      <c r="C29074">
        <v>1600008962</v>
      </c>
      <c r="D29074">
        <v>20230831</v>
      </c>
      <c r="E29074">
        <v>41100000</v>
      </c>
      <c r="F29074" t="s">
        <v>81</v>
      </c>
      <c r="G29074" t="s">
        <v>8986</v>
      </c>
      <c r="H29074" t="s">
        <v>8987</v>
      </c>
      <c r="I29074" t="s">
        <v>11513</v>
      </c>
      <c r="J29074">
        <v>20230831</v>
      </c>
      <c r="K29074" t="s">
        <v>14988</v>
      </c>
      <c r="L29074">
        <v>34015.199999999997</v>
      </c>
      <c r="M29074">
        <v>0</v>
      </c>
      <c r="N29074" t="s">
        <v>34</v>
      </c>
      <c r="O29074">
        <v>20230919</v>
      </c>
    </row>
    <row r="29075" spans="1:15" x14ac:dyDescent="0.25">
      <c r="A29075" t="s">
        <v>14235</v>
      </c>
      <c r="B29075" t="s">
        <v>14236</v>
      </c>
      <c r="C29075">
        <v>1600012348</v>
      </c>
      <c r="D29075">
        <v>20231013</v>
      </c>
      <c r="E29075">
        <v>70600001</v>
      </c>
      <c r="F29075" t="s">
        <v>11782</v>
      </c>
      <c r="I29075" t="s">
        <v>15797</v>
      </c>
      <c r="J29075">
        <v>20231013</v>
      </c>
      <c r="K29075" t="s">
        <v>15798</v>
      </c>
      <c r="L29075">
        <v>0</v>
      </c>
      <c r="M29075">
        <v>220</v>
      </c>
    </row>
    <row r="29076" spans="1:15" x14ac:dyDescent="0.25">
      <c r="A29076" t="s">
        <v>14235</v>
      </c>
      <c r="B29076" t="s">
        <v>14236</v>
      </c>
      <c r="C29076">
        <v>1600004141</v>
      </c>
      <c r="D29076">
        <v>20230531</v>
      </c>
      <c r="E29076">
        <v>44571005</v>
      </c>
      <c r="F29076" t="s">
        <v>35</v>
      </c>
      <c r="I29076" t="s">
        <v>1694</v>
      </c>
      <c r="J29076">
        <v>20230531</v>
      </c>
      <c r="K29076" t="s">
        <v>1695</v>
      </c>
      <c r="L29076">
        <v>0</v>
      </c>
      <c r="M29076">
        <v>52</v>
      </c>
      <c r="N29076" t="s">
        <v>37</v>
      </c>
      <c r="O29076">
        <v>20230718</v>
      </c>
    </row>
    <row r="29077" spans="1:15" x14ac:dyDescent="0.25">
      <c r="A29077" t="s">
        <v>14235</v>
      </c>
      <c r="B29077" t="s">
        <v>14236</v>
      </c>
      <c r="C29077">
        <v>1600009420</v>
      </c>
      <c r="D29077">
        <v>20230831</v>
      </c>
      <c r="E29077">
        <v>79100009</v>
      </c>
      <c r="F29077" t="s">
        <v>14981</v>
      </c>
      <c r="I29077" t="s">
        <v>15689</v>
      </c>
      <c r="J29077">
        <v>20230831</v>
      </c>
      <c r="K29077" t="s">
        <v>15677</v>
      </c>
      <c r="L29077">
        <v>0</v>
      </c>
      <c r="M29077">
        <v>487.76</v>
      </c>
    </row>
    <row r="29078" spans="1:15" x14ac:dyDescent="0.25">
      <c r="A29078" t="s">
        <v>14235</v>
      </c>
      <c r="B29078" t="s">
        <v>14236</v>
      </c>
      <c r="C29078">
        <v>1600000920</v>
      </c>
      <c r="D29078">
        <v>20230426</v>
      </c>
      <c r="E29078">
        <v>44571005</v>
      </c>
      <c r="F29078" t="s">
        <v>35</v>
      </c>
      <c r="I29078" t="s">
        <v>10441</v>
      </c>
      <c r="J29078">
        <v>20230426</v>
      </c>
      <c r="K29078" t="s">
        <v>14814</v>
      </c>
      <c r="L29078">
        <v>0</v>
      </c>
      <c r="M29078">
        <v>670.07</v>
      </c>
      <c r="N29078" t="s">
        <v>83</v>
      </c>
      <c r="O29078">
        <v>20230622</v>
      </c>
    </row>
    <row r="29079" spans="1:15" x14ac:dyDescent="0.25">
      <c r="A29079" t="s">
        <v>14235</v>
      </c>
      <c r="B29079" t="s">
        <v>14236</v>
      </c>
      <c r="C29079">
        <v>1600004189</v>
      </c>
      <c r="D29079">
        <v>20230531</v>
      </c>
      <c r="E29079">
        <v>70600005</v>
      </c>
      <c r="F29079" t="s">
        <v>12295</v>
      </c>
      <c r="I29079" t="s">
        <v>13326</v>
      </c>
      <c r="J29079">
        <v>20230531</v>
      </c>
      <c r="K29079" t="s">
        <v>15390</v>
      </c>
      <c r="L29079">
        <v>0</v>
      </c>
      <c r="M29079">
        <v>5514.63</v>
      </c>
    </row>
    <row r="29080" spans="1:15" x14ac:dyDescent="0.25">
      <c r="A29080" t="s">
        <v>14235</v>
      </c>
      <c r="B29080" t="s">
        <v>14236</v>
      </c>
      <c r="C29080">
        <v>1600009039</v>
      </c>
      <c r="D29080">
        <v>20230831</v>
      </c>
      <c r="E29080">
        <v>70600001</v>
      </c>
      <c r="F29080" t="s">
        <v>11782</v>
      </c>
      <c r="I29080" t="s">
        <v>11877</v>
      </c>
      <c r="J29080">
        <v>20230831</v>
      </c>
      <c r="K29080" t="s">
        <v>14616</v>
      </c>
      <c r="L29080">
        <v>0</v>
      </c>
      <c r="M29080">
        <v>500</v>
      </c>
    </row>
    <row r="29081" spans="1:15" x14ac:dyDescent="0.25">
      <c r="A29081" t="s">
        <v>14235</v>
      </c>
      <c r="B29081" t="s">
        <v>14236</v>
      </c>
      <c r="C29081">
        <v>1600007403</v>
      </c>
      <c r="D29081">
        <v>20230731</v>
      </c>
      <c r="E29081">
        <v>70600001</v>
      </c>
      <c r="F29081" t="s">
        <v>11782</v>
      </c>
      <c r="I29081" t="s">
        <v>13703</v>
      </c>
      <c r="J29081">
        <v>20230731</v>
      </c>
      <c r="K29081" t="s">
        <v>15434</v>
      </c>
      <c r="L29081">
        <v>0</v>
      </c>
      <c r="M29081">
        <v>5510.4</v>
      </c>
    </row>
    <row r="29082" spans="1:15" x14ac:dyDescent="0.25">
      <c r="A29082" t="s">
        <v>14235</v>
      </c>
      <c r="B29082" t="s">
        <v>14236</v>
      </c>
      <c r="C29082">
        <v>1600009019</v>
      </c>
      <c r="D29082">
        <v>20230831</v>
      </c>
      <c r="E29082">
        <v>70600005</v>
      </c>
      <c r="F29082" t="s">
        <v>12295</v>
      </c>
      <c r="I29082" t="s">
        <v>12190</v>
      </c>
      <c r="J29082">
        <v>20230831</v>
      </c>
      <c r="K29082" t="s">
        <v>14718</v>
      </c>
      <c r="L29082">
        <v>0</v>
      </c>
      <c r="M29082">
        <v>254.18</v>
      </c>
    </row>
    <row r="29083" spans="1:15" x14ac:dyDescent="0.25">
      <c r="A29083" t="s">
        <v>14235</v>
      </c>
      <c r="B29083" t="s">
        <v>14236</v>
      </c>
      <c r="C29083">
        <v>1600004759</v>
      </c>
      <c r="D29083">
        <v>20230531</v>
      </c>
      <c r="E29083">
        <v>44571005</v>
      </c>
      <c r="F29083" t="s">
        <v>35</v>
      </c>
      <c r="I29083" t="s">
        <v>15865</v>
      </c>
      <c r="J29083">
        <v>20230531</v>
      </c>
      <c r="K29083" t="s">
        <v>15866</v>
      </c>
      <c r="L29083">
        <v>0</v>
      </c>
      <c r="M29083">
        <v>352</v>
      </c>
      <c r="N29083" t="s">
        <v>37</v>
      </c>
      <c r="O29083">
        <v>20230718</v>
      </c>
    </row>
    <row r="29084" spans="1:15" x14ac:dyDescent="0.25">
      <c r="A29084" t="s">
        <v>14235</v>
      </c>
      <c r="B29084" t="s">
        <v>14236</v>
      </c>
      <c r="C29084">
        <v>1600012526</v>
      </c>
      <c r="D29084">
        <v>20231031</v>
      </c>
      <c r="E29084">
        <v>70600001</v>
      </c>
      <c r="F29084" t="s">
        <v>11782</v>
      </c>
      <c r="I29084" t="s">
        <v>14386</v>
      </c>
      <c r="J29084">
        <v>20231031</v>
      </c>
      <c r="K29084" t="s">
        <v>14387</v>
      </c>
      <c r="L29084">
        <v>0</v>
      </c>
      <c r="M29084">
        <v>4139.2</v>
      </c>
    </row>
    <row r="29085" spans="1:15" x14ac:dyDescent="0.25">
      <c r="A29085" t="s">
        <v>14235</v>
      </c>
      <c r="B29085" t="s">
        <v>14236</v>
      </c>
      <c r="C29085">
        <v>1600005776</v>
      </c>
      <c r="D29085">
        <v>20230630</v>
      </c>
      <c r="E29085">
        <v>41100000</v>
      </c>
      <c r="F29085" t="s">
        <v>81</v>
      </c>
      <c r="G29085" t="s">
        <v>368</v>
      </c>
      <c r="H29085" t="s">
        <v>369</v>
      </c>
      <c r="I29085" t="s">
        <v>4402</v>
      </c>
      <c r="J29085">
        <v>20230630</v>
      </c>
      <c r="K29085" t="s">
        <v>4403</v>
      </c>
      <c r="L29085">
        <v>384</v>
      </c>
      <c r="M29085">
        <v>0</v>
      </c>
      <c r="N29085" t="s">
        <v>80</v>
      </c>
      <c r="O29085">
        <v>20230830</v>
      </c>
    </row>
    <row r="29086" spans="1:15" x14ac:dyDescent="0.25">
      <c r="A29086" t="s">
        <v>14235</v>
      </c>
      <c r="B29086" t="s">
        <v>14236</v>
      </c>
      <c r="C29086">
        <v>1600012376</v>
      </c>
      <c r="D29086">
        <v>20231016</v>
      </c>
      <c r="E29086">
        <v>44571005</v>
      </c>
      <c r="F29086" t="s">
        <v>35</v>
      </c>
      <c r="I29086" t="s">
        <v>16067</v>
      </c>
      <c r="J29086">
        <v>20231016</v>
      </c>
      <c r="K29086" t="s">
        <v>16068</v>
      </c>
      <c r="L29086">
        <v>0</v>
      </c>
      <c r="M29086">
        <v>50</v>
      </c>
    </row>
    <row r="29087" spans="1:15" x14ac:dyDescent="0.25">
      <c r="A29087" t="s">
        <v>14235</v>
      </c>
      <c r="B29087" t="s">
        <v>14236</v>
      </c>
      <c r="C29087">
        <v>1600012552</v>
      </c>
      <c r="D29087">
        <v>20231031</v>
      </c>
      <c r="E29087">
        <v>41100000</v>
      </c>
      <c r="F29087" t="s">
        <v>81</v>
      </c>
      <c r="G29087" t="s">
        <v>9074</v>
      </c>
      <c r="H29087" t="s">
        <v>9075</v>
      </c>
      <c r="I29087" t="s">
        <v>15696</v>
      </c>
      <c r="J29087">
        <v>20231031</v>
      </c>
      <c r="K29087" t="s">
        <v>14347</v>
      </c>
      <c r="L29087">
        <v>18041.240000000002</v>
      </c>
      <c r="M29087">
        <v>0</v>
      </c>
      <c r="N29087" t="s">
        <v>136</v>
      </c>
      <c r="O29087">
        <v>20231116</v>
      </c>
    </row>
    <row r="29088" spans="1:15" x14ac:dyDescent="0.25">
      <c r="A29088" t="s">
        <v>14235</v>
      </c>
      <c r="B29088" t="s">
        <v>14236</v>
      </c>
      <c r="C29088">
        <v>1600005738</v>
      </c>
      <c r="D29088">
        <v>20230630</v>
      </c>
      <c r="E29088">
        <v>44571005</v>
      </c>
      <c r="F29088" t="s">
        <v>35</v>
      </c>
      <c r="I29088" t="s">
        <v>13144</v>
      </c>
      <c r="J29088">
        <v>20230630</v>
      </c>
      <c r="K29088" t="s">
        <v>15366</v>
      </c>
      <c r="L29088">
        <v>0</v>
      </c>
      <c r="M29088">
        <v>54.17</v>
      </c>
      <c r="N29088" t="s">
        <v>80</v>
      </c>
      <c r="O29088">
        <v>20230921</v>
      </c>
    </row>
    <row r="29089" spans="1:15" x14ac:dyDescent="0.25">
      <c r="A29089" t="s">
        <v>14235</v>
      </c>
      <c r="B29089" t="s">
        <v>14236</v>
      </c>
      <c r="C29089">
        <v>1600012545</v>
      </c>
      <c r="D29089">
        <v>20231031</v>
      </c>
      <c r="E29089">
        <v>41100000</v>
      </c>
      <c r="F29089" t="s">
        <v>81</v>
      </c>
      <c r="G29089" t="s">
        <v>9000</v>
      </c>
      <c r="H29089" t="s">
        <v>9001</v>
      </c>
      <c r="I29089" t="s">
        <v>15789</v>
      </c>
      <c r="J29089">
        <v>20231031</v>
      </c>
      <c r="K29089" t="s">
        <v>15790</v>
      </c>
      <c r="L29089">
        <v>18849.37</v>
      </c>
      <c r="M29089">
        <v>0</v>
      </c>
      <c r="N29089" t="s">
        <v>29</v>
      </c>
      <c r="O29089">
        <v>20231116</v>
      </c>
    </row>
    <row r="29090" spans="1:15" x14ac:dyDescent="0.25">
      <c r="A29090" t="s">
        <v>14235</v>
      </c>
      <c r="B29090" t="s">
        <v>14236</v>
      </c>
      <c r="C29090">
        <v>1600012607</v>
      </c>
      <c r="D29090">
        <v>20231031</v>
      </c>
      <c r="E29090">
        <v>41100000</v>
      </c>
      <c r="F29090" t="s">
        <v>81</v>
      </c>
      <c r="G29090" t="s">
        <v>233</v>
      </c>
      <c r="H29090" t="s">
        <v>234</v>
      </c>
      <c r="I29090" t="s">
        <v>16338</v>
      </c>
      <c r="J29090">
        <v>20231031</v>
      </c>
      <c r="K29090" t="s">
        <v>14615</v>
      </c>
      <c r="L29090">
        <v>250</v>
      </c>
      <c r="M29090">
        <v>0</v>
      </c>
    </row>
    <row r="29091" spans="1:15" x14ac:dyDescent="0.25">
      <c r="A29091" t="s">
        <v>14235</v>
      </c>
      <c r="B29091" t="s">
        <v>14236</v>
      </c>
      <c r="C29091">
        <v>1600010661</v>
      </c>
      <c r="D29091">
        <v>20230930</v>
      </c>
      <c r="E29091">
        <v>41100000</v>
      </c>
      <c r="F29091" t="s">
        <v>81</v>
      </c>
      <c r="G29091" t="s">
        <v>9520</v>
      </c>
      <c r="H29091" t="s">
        <v>9521</v>
      </c>
      <c r="I29091" t="s">
        <v>13778</v>
      </c>
      <c r="J29091">
        <v>20230930</v>
      </c>
      <c r="K29091" t="s">
        <v>15028</v>
      </c>
      <c r="L29091">
        <v>198.83</v>
      </c>
      <c r="M29091">
        <v>0</v>
      </c>
      <c r="N29091" t="s">
        <v>34</v>
      </c>
      <c r="O29091">
        <v>20231010</v>
      </c>
    </row>
    <row r="29092" spans="1:15" x14ac:dyDescent="0.25">
      <c r="A29092" t="s">
        <v>14235</v>
      </c>
      <c r="B29092" t="s">
        <v>14236</v>
      </c>
      <c r="C29092">
        <v>1600004368</v>
      </c>
      <c r="D29092">
        <v>20230615</v>
      </c>
      <c r="E29092">
        <v>41100000</v>
      </c>
      <c r="F29092" t="s">
        <v>81</v>
      </c>
      <c r="G29092" t="s">
        <v>8496</v>
      </c>
      <c r="H29092" t="s">
        <v>8497</v>
      </c>
      <c r="I29092" t="s">
        <v>13833</v>
      </c>
      <c r="J29092">
        <v>20230615</v>
      </c>
      <c r="K29092" t="s">
        <v>16331</v>
      </c>
      <c r="L29092">
        <v>900</v>
      </c>
      <c r="M29092">
        <v>0</v>
      </c>
      <c r="N29092" t="s">
        <v>136</v>
      </c>
      <c r="O29092">
        <v>20230621</v>
      </c>
    </row>
    <row r="29093" spans="1:15" x14ac:dyDescent="0.25">
      <c r="A29093" t="s">
        <v>14235</v>
      </c>
      <c r="B29093" t="s">
        <v>14236</v>
      </c>
      <c r="C29093">
        <v>1600010564</v>
      </c>
      <c r="D29093">
        <v>20230930</v>
      </c>
      <c r="E29093">
        <v>41100000</v>
      </c>
      <c r="F29093" t="s">
        <v>81</v>
      </c>
      <c r="G29093" t="s">
        <v>9074</v>
      </c>
      <c r="H29093" t="s">
        <v>9075</v>
      </c>
      <c r="I29093" t="s">
        <v>12640</v>
      </c>
      <c r="J29093">
        <v>20230930</v>
      </c>
      <c r="K29093" t="s">
        <v>14354</v>
      </c>
      <c r="L29093">
        <v>3843.31</v>
      </c>
      <c r="M29093">
        <v>0</v>
      </c>
      <c r="N29093" t="s">
        <v>27</v>
      </c>
      <c r="O29093">
        <v>20231010</v>
      </c>
    </row>
    <row r="29094" spans="1:15" x14ac:dyDescent="0.25">
      <c r="A29094" t="s">
        <v>14235</v>
      </c>
      <c r="B29094" t="s">
        <v>14236</v>
      </c>
      <c r="C29094">
        <v>1600012569</v>
      </c>
      <c r="D29094">
        <v>20231031</v>
      </c>
      <c r="E29094">
        <v>70600001</v>
      </c>
      <c r="F29094" t="s">
        <v>11782</v>
      </c>
      <c r="I29094" t="s">
        <v>15659</v>
      </c>
      <c r="J29094">
        <v>20231031</v>
      </c>
      <c r="K29094" t="s">
        <v>14244</v>
      </c>
      <c r="L29094">
        <v>0</v>
      </c>
      <c r="M29094">
        <v>13120</v>
      </c>
    </row>
    <row r="29095" spans="1:15" x14ac:dyDescent="0.25">
      <c r="A29095" t="s">
        <v>14235</v>
      </c>
      <c r="B29095" t="s">
        <v>14236</v>
      </c>
      <c r="C29095">
        <v>1600010610</v>
      </c>
      <c r="D29095">
        <v>20230930</v>
      </c>
      <c r="E29095">
        <v>70600005</v>
      </c>
      <c r="F29095" t="s">
        <v>12295</v>
      </c>
      <c r="I29095" t="s">
        <v>9733</v>
      </c>
      <c r="J29095">
        <v>20230930</v>
      </c>
      <c r="K29095" t="s">
        <v>14727</v>
      </c>
      <c r="L29095">
        <v>0</v>
      </c>
      <c r="M29095">
        <v>-0.16</v>
      </c>
    </row>
    <row r="29096" spans="1:15" x14ac:dyDescent="0.25">
      <c r="A29096" t="s">
        <v>14235</v>
      </c>
      <c r="B29096" t="s">
        <v>14236</v>
      </c>
      <c r="C29096">
        <v>1600005573</v>
      </c>
      <c r="D29096">
        <v>20230630</v>
      </c>
      <c r="E29096">
        <v>70600001</v>
      </c>
      <c r="F29096" t="s">
        <v>11782</v>
      </c>
      <c r="I29096" t="s">
        <v>13756</v>
      </c>
      <c r="J29096">
        <v>20230630</v>
      </c>
      <c r="K29096" t="s">
        <v>14514</v>
      </c>
      <c r="L29096">
        <v>0</v>
      </c>
      <c r="M29096">
        <v>17930</v>
      </c>
    </row>
    <row r="29097" spans="1:15" x14ac:dyDescent="0.25">
      <c r="A29097" t="s">
        <v>14235</v>
      </c>
      <c r="B29097" t="s">
        <v>14236</v>
      </c>
      <c r="C29097">
        <v>1600005984</v>
      </c>
      <c r="D29097">
        <v>20230630</v>
      </c>
      <c r="E29097">
        <v>41100000</v>
      </c>
      <c r="F29097" t="s">
        <v>81</v>
      </c>
      <c r="G29097" t="s">
        <v>553</v>
      </c>
      <c r="H29097" t="s">
        <v>554</v>
      </c>
      <c r="I29097" t="s">
        <v>685</v>
      </c>
      <c r="J29097">
        <v>20230630</v>
      </c>
      <c r="K29097" t="s">
        <v>686</v>
      </c>
      <c r="L29097">
        <v>696</v>
      </c>
      <c r="M29097">
        <v>0</v>
      </c>
      <c r="N29097" t="s">
        <v>472</v>
      </c>
      <c r="O29097">
        <v>20230801</v>
      </c>
    </row>
    <row r="29098" spans="1:15" x14ac:dyDescent="0.25">
      <c r="A29098" t="s">
        <v>14235</v>
      </c>
      <c r="B29098" t="s">
        <v>14236</v>
      </c>
      <c r="C29098">
        <v>1600012415</v>
      </c>
      <c r="D29098">
        <v>20231019</v>
      </c>
      <c r="E29098">
        <v>44571005</v>
      </c>
      <c r="F29098" t="s">
        <v>35</v>
      </c>
      <c r="I29098" t="s">
        <v>14372</v>
      </c>
      <c r="J29098">
        <v>20231019</v>
      </c>
      <c r="K29098" t="s">
        <v>14373</v>
      </c>
      <c r="L29098">
        <v>0</v>
      </c>
      <c r="M29098">
        <v>448</v>
      </c>
    </row>
    <row r="29099" spans="1:15" x14ac:dyDescent="0.25">
      <c r="A29099" t="s">
        <v>14235</v>
      </c>
      <c r="B29099" t="s">
        <v>14236</v>
      </c>
      <c r="C29099">
        <v>1600010530</v>
      </c>
      <c r="D29099">
        <v>20230930</v>
      </c>
      <c r="E29099">
        <v>44571005</v>
      </c>
      <c r="F29099" t="s">
        <v>35</v>
      </c>
      <c r="I29099" t="s">
        <v>13923</v>
      </c>
      <c r="J29099">
        <v>20230930</v>
      </c>
      <c r="K29099" t="s">
        <v>14349</v>
      </c>
      <c r="L29099">
        <v>0</v>
      </c>
      <c r="M29099">
        <v>150</v>
      </c>
      <c r="N29099" t="s">
        <v>34</v>
      </c>
      <c r="O29099">
        <v>20231124</v>
      </c>
    </row>
    <row r="29100" spans="1:15" x14ac:dyDescent="0.25">
      <c r="A29100" t="s">
        <v>14235</v>
      </c>
      <c r="B29100" t="s">
        <v>14236</v>
      </c>
      <c r="C29100">
        <v>1600007402</v>
      </c>
      <c r="D29100">
        <v>20230731</v>
      </c>
      <c r="E29100">
        <v>70600001</v>
      </c>
      <c r="F29100" t="s">
        <v>11782</v>
      </c>
      <c r="I29100" t="s">
        <v>11990</v>
      </c>
      <c r="J29100">
        <v>20230731</v>
      </c>
      <c r="K29100" t="s">
        <v>15294</v>
      </c>
      <c r="L29100">
        <v>0</v>
      </c>
      <c r="M29100">
        <v>13230</v>
      </c>
    </row>
    <row r="29101" spans="1:15" x14ac:dyDescent="0.25">
      <c r="A29101" t="s">
        <v>14235</v>
      </c>
      <c r="B29101" t="s">
        <v>14236</v>
      </c>
      <c r="C29101">
        <v>1600004349</v>
      </c>
      <c r="D29101">
        <v>20230531</v>
      </c>
      <c r="E29101">
        <v>41100000</v>
      </c>
      <c r="F29101" t="s">
        <v>81</v>
      </c>
      <c r="G29101" t="s">
        <v>8496</v>
      </c>
      <c r="H29101" t="s">
        <v>8497</v>
      </c>
      <c r="I29101" t="s">
        <v>13441</v>
      </c>
      <c r="J29101">
        <v>20230531</v>
      </c>
      <c r="K29101" t="s">
        <v>15667</v>
      </c>
      <c r="L29101">
        <v>300</v>
      </c>
      <c r="M29101">
        <v>0</v>
      </c>
      <c r="N29101" t="s">
        <v>136</v>
      </c>
      <c r="O29101">
        <v>20230621</v>
      </c>
    </row>
    <row r="29102" spans="1:15" x14ac:dyDescent="0.25">
      <c r="A29102" t="s">
        <v>14235</v>
      </c>
      <c r="B29102" t="s">
        <v>14236</v>
      </c>
      <c r="C29102">
        <v>1600010496</v>
      </c>
      <c r="D29102">
        <v>20230926</v>
      </c>
      <c r="E29102">
        <v>70600001</v>
      </c>
      <c r="F29102" t="s">
        <v>11782</v>
      </c>
      <c r="I29102" t="s">
        <v>13581</v>
      </c>
      <c r="J29102">
        <v>20230926</v>
      </c>
      <c r="K29102" t="s">
        <v>14568</v>
      </c>
      <c r="L29102">
        <v>0</v>
      </c>
      <c r="M29102">
        <v>2738.9</v>
      </c>
    </row>
    <row r="29103" spans="1:15" x14ac:dyDescent="0.25">
      <c r="A29103" t="s">
        <v>14235</v>
      </c>
      <c r="B29103" t="s">
        <v>14236</v>
      </c>
      <c r="C29103">
        <v>1600012498</v>
      </c>
      <c r="D29103">
        <v>20231031</v>
      </c>
      <c r="E29103">
        <v>70600005</v>
      </c>
      <c r="F29103" t="s">
        <v>12295</v>
      </c>
      <c r="I29103" t="s">
        <v>16159</v>
      </c>
      <c r="J29103">
        <v>20231031</v>
      </c>
      <c r="K29103" t="s">
        <v>15223</v>
      </c>
      <c r="L29103">
        <v>0</v>
      </c>
      <c r="M29103">
        <v>19.61</v>
      </c>
    </row>
    <row r="29104" spans="1:15" x14ac:dyDescent="0.25">
      <c r="A29104" t="s">
        <v>14235</v>
      </c>
      <c r="B29104" t="s">
        <v>14236</v>
      </c>
      <c r="C29104">
        <v>1600012562</v>
      </c>
      <c r="D29104">
        <v>20231031</v>
      </c>
      <c r="E29104">
        <v>44571005</v>
      </c>
      <c r="F29104" t="s">
        <v>35</v>
      </c>
      <c r="I29104" t="s">
        <v>14648</v>
      </c>
      <c r="J29104">
        <v>20231031</v>
      </c>
      <c r="K29104" t="s">
        <v>14316</v>
      </c>
      <c r="L29104">
        <v>0</v>
      </c>
      <c r="M29104">
        <v>3514.79</v>
      </c>
    </row>
    <row r="29105" spans="1:15" x14ac:dyDescent="0.25">
      <c r="A29105" t="s">
        <v>14235</v>
      </c>
      <c r="B29105" t="s">
        <v>14236</v>
      </c>
      <c r="C29105">
        <v>1600002210</v>
      </c>
      <c r="D29105">
        <v>20230515</v>
      </c>
      <c r="E29105">
        <v>70600001</v>
      </c>
      <c r="F29105" t="s">
        <v>11782</v>
      </c>
      <c r="I29105" t="s">
        <v>9706</v>
      </c>
      <c r="J29105">
        <v>20230515</v>
      </c>
      <c r="K29105" t="s">
        <v>14507</v>
      </c>
      <c r="L29105">
        <v>0</v>
      </c>
      <c r="M29105">
        <v>260</v>
      </c>
    </row>
    <row r="29106" spans="1:15" x14ac:dyDescent="0.25">
      <c r="A29106" t="s">
        <v>14235</v>
      </c>
      <c r="B29106" t="s">
        <v>14236</v>
      </c>
      <c r="C29106">
        <v>1600000853</v>
      </c>
      <c r="D29106">
        <v>20230415</v>
      </c>
      <c r="E29106">
        <v>44571005</v>
      </c>
      <c r="F29106" t="s">
        <v>35</v>
      </c>
      <c r="I29106" t="s">
        <v>5804</v>
      </c>
      <c r="J29106">
        <v>20230415</v>
      </c>
      <c r="K29106" t="s">
        <v>5805</v>
      </c>
      <c r="L29106">
        <v>0</v>
      </c>
      <c r="M29106">
        <v>104</v>
      </c>
      <c r="N29106" t="s">
        <v>37</v>
      </c>
      <c r="O29106">
        <v>20230718</v>
      </c>
    </row>
    <row r="29107" spans="1:15" x14ac:dyDescent="0.25">
      <c r="A29107" t="s">
        <v>14235</v>
      </c>
      <c r="B29107" t="s">
        <v>14236</v>
      </c>
      <c r="C29107">
        <v>1600010672</v>
      </c>
      <c r="D29107">
        <v>20230930</v>
      </c>
      <c r="E29107">
        <v>70600005</v>
      </c>
      <c r="F29107" t="s">
        <v>12295</v>
      </c>
      <c r="I29107" t="s">
        <v>12022</v>
      </c>
      <c r="J29107">
        <v>20230930</v>
      </c>
      <c r="K29107" t="s">
        <v>15025</v>
      </c>
      <c r="L29107">
        <v>0</v>
      </c>
      <c r="M29107">
        <v>111.24</v>
      </c>
    </row>
    <row r="29108" spans="1:15" x14ac:dyDescent="0.25">
      <c r="A29108" t="s">
        <v>14235</v>
      </c>
      <c r="B29108" t="s">
        <v>14236</v>
      </c>
      <c r="C29108">
        <v>1600008947</v>
      </c>
      <c r="D29108">
        <v>20230831</v>
      </c>
      <c r="E29108">
        <v>44571005</v>
      </c>
      <c r="F29108" t="s">
        <v>35</v>
      </c>
      <c r="I29108" t="s">
        <v>10322</v>
      </c>
      <c r="J29108">
        <v>20230831</v>
      </c>
      <c r="K29108" t="s">
        <v>15335</v>
      </c>
      <c r="L29108">
        <v>0</v>
      </c>
      <c r="M29108">
        <v>110</v>
      </c>
      <c r="N29108" t="s">
        <v>117</v>
      </c>
      <c r="O29108">
        <v>20231024</v>
      </c>
    </row>
    <row r="29109" spans="1:15" x14ac:dyDescent="0.25">
      <c r="A29109" t="s">
        <v>14235</v>
      </c>
      <c r="B29109" t="s">
        <v>14236</v>
      </c>
      <c r="C29109">
        <v>1600004395</v>
      </c>
      <c r="D29109">
        <v>20230615</v>
      </c>
      <c r="E29109">
        <v>41100000</v>
      </c>
      <c r="F29109" t="s">
        <v>81</v>
      </c>
      <c r="G29109" t="s">
        <v>10029</v>
      </c>
      <c r="H29109" t="s">
        <v>10030</v>
      </c>
      <c r="I29109" t="s">
        <v>10031</v>
      </c>
      <c r="J29109">
        <v>20230615</v>
      </c>
      <c r="K29109" t="s">
        <v>14862</v>
      </c>
      <c r="L29109">
        <v>162</v>
      </c>
      <c r="M29109">
        <v>0</v>
      </c>
      <c r="N29109" t="s">
        <v>83</v>
      </c>
      <c r="O29109">
        <v>20230621</v>
      </c>
    </row>
    <row r="29110" spans="1:15" x14ac:dyDescent="0.25">
      <c r="A29110" t="s">
        <v>14235</v>
      </c>
      <c r="B29110" t="s">
        <v>14236</v>
      </c>
      <c r="C29110">
        <v>1600002190</v>
      </c>
      <c r="D29110">
        <v>20230430</v>
      </c>
      <c r="E29110">
        <v>70600005</v>
      </c>
      <c r="F29110" t="s">
        <v>12295</v>
      </c>
      <c r="I29110" t="s">
        <v>12956</v>
      </c>
      <c r="J29110">
        <v>20230430</v>
      </c>
      <c r="K29110" t="s">
        <v>16105</v>
      </c>
      <c r="L29110">
        <v>0</v>
      </c>
      <c r="M29110">
        <v>115</v>
      </c>
    </row>
    <row r="29111" spans="1:15" x14ac:dyDescent="0.25">
      <c r="A29111" t="s">
        <v>14235</v>
      </c>
      <c r="B29111" t="s">
        <v>14236</v>
      </c>
      <c r="C29111">
        <v>1600006348</v>
      </c>
      <c r="D29111">
        <v>20230725</v>
      </c>
      <c r="E29111">
        <v>70600001</v>
      </c>
      <c r="F29111" t="s">
        <v>11782</v>
      </c>
      <c r="I29111" t="s">
        <v>4275</v>
      </c>
      <c r="J29111">
        <v>20230725</v>
      </c>
      <c r="K29111" t="s">
        <v>4276</v>
      </c>
      <c r="L29111">
        <v>0</v>
      </c>
      <c r="M29111">
        <v>170</v>
      </c>
    </row>
    <row r="29112" spans="1:15" x14ac:dyDescent="0.25">
      <c r="A29112" t="s">
        <v>14235</v>
      </c>
      <c r="B29112" t="s">
        <v>14236</v>
      </c>
      <c r="C29112">
        <v>1600007685</v>
      </c>
      <c r="D29112">
        <v>20230731</v>
      </c>
      <c r="E29112">
        <v>44571005</v>
      </c>
      <c r="F29112" t="s">
        <v>35</v>
      </c>
      <c r="I29112" t="s">
        <v>15720</v>
      </c>
      <c r="J29112">
        <v>20230731</v>
      </c>
      <c r="K29112" t="s">
        <v>15721</v>
      </c>
      <c r="L29112">
        <v>0</v>
      </c>
      <c r="M29112">
        <v>352</v>
      </c>
      <c r="N29112" t="s">
        <v>80</v>
      </c>
      <c r="O29112">
        <v>20230921</v>
      </c>
    </row>
    <row r="29113" spans="1:15" x14ac:dyDescent="0.25">
      <c r="A29113" t="s">
        <v>14235</v>
      </c>
      <c r="B29113" t="s">
        <v>14236</v>
      </c>
      <c r="C29113">
        <v>1600007562</v>
      </c>
      <c r="D29113">
        <v>20230731</v>
      </c>
      <c r="E29113">
        <v>70600001</v>
      </c>
      <c r="F29113" t="s">
        <v>11782</v>
      </c>
      <c r="I29113" t="s">
        <v>13260</v>
      </c>
      <c r="J29113">
        <v>20230731</v>
      </c>
      <c r="K29113" t="s">
        <v>16266</v>
      </c>
      <c r="L29113">
        <v>0</v>
      </c>
      <c r="M29113">
        <v>330</v>
      </c>
    </row>
    <row r="29114" spans="1:15" x14ac:dyDescent="0.25">
      <c r="A29114" t="s">
        <v>14235</v>
      </c>
      <c r="B29114" t="s">
        <v>14236</v>
      </c>
      <c r="C29114">
        <v>1600004263</v>
      </c>
      <c r="D29114">
        <v>20230531</v>
      </c>
      <c r="E29114">
        <v>41100000</v>
      </c>
      <c r="F29114" t="s">
        <v>81</v>
      </c>
      <c r="G29114" t="s">
        <v>9005</v>
      </c>
      <c r="H29114" t="s">
        <v>9006</v>
      </c>
      <c r="I29114" t="s">
        <v>14138</v>
      </c>
      <c r="J29114">
        <v>20230531</v>
      </c>
      <c r="K29114" t="s">
        <v>15846</v>
      </c>
      <c r="L29114">
        <v>648</v>
      </c>
      <c r="M29114">
        <v>0</v>
      </c>
      <c r="N29114" t="s">
        <v>80</v>
      </c>
      <c r="O29114">
        <v>20230621</v>
      </c>
    </row>
    <row r="29115" spans="1:15" x14ac:dyDescent="0.25">
      <c r="A29115" t="s">
        <v>14235</v>
      </c>
      <c r="B29115" t="s">
        <v>14236</v>
      </c>
      <c r="C29115">
        <v>1600002820</v>
      </c>
      <c r="D29115">
        <v>20230430</v>
      </c>
      <c r="E29115">
        <v>44571005</v>
      </c>
      <c r="F29115" t="s">
        <v>35</v>
      </c>
      <c r="I29115" t="s">
        <v>15232</v>
      </c>
      <c r="J29115">
        <v>20230430</v>
      </c>
      <c r="K29115" t="s">
        <v>15233</v>
      </c>
      <c r="L29115">
        <v>0</v>
      </c>
      <c r="M29115">
        <v>352</v>
      </c>
      <c r="N29115" t="s">
        <v>37</v>
      </c>
      <c r="O29115">
        <v>20230718</v>
      </c>
    </row>
    <row r="29116" spans="1:15" x14ac:dyDescent="0.25">
      <c r="A29116" t="s">
        <v>14235</v>
      </c>
      <c r="B29116" t="s">
        <v>14236</v>
      </c>
      <c r="C29116">
        <v>1600004084</v>
      </c>
      <c r="D29116">
        <v>20230524</v>
      </c>
      <c r="E29116">
        <v>70600001</v>
      </c>
      <c r="F29116" t="s">
        <v>11782</v>
      </c>
      <c r="I29116" t="s">
        <v>10503</v>
      </c>
      <c r="J29116">
        <v>20230524</v>
      </c>
      <c r="K29116" t="s">
        <v>15784</v>
      </c>
      <c r="L29116">
        <v>0</v>
      </c>
      <c r="M29116">
        <v>300</v>
      </c>
    </row>
    <row r="29117" spans="1:15" x14ac:dyDescent="0.25">
      <c r="A29117" t="s">
        <v>14235</v>
      </c>
      <c r="B29117" t="s">
        <v>14236</v>
      </c>
      <c r="C29117">
        <v>1600010600</v>
      </c>
      <c r="D29117">
        <v>20230930</v>
      </c>
      <c r="E29117">
        <v>41100000</v>
      </c>
      <c r="F29117" t="s">
        <v>81</v>
      </c>
      <c r="G29117" t="s">
        <v>9383</v>
      </c>
      <c r="H29117" t="s">
        <v>9384</v>
      </c>
      <c r="I29117" t="s">
        <v>11039</v>
      </c>
      <c r="J29117">
        <v>20230930</v>
      </c>
      <c r="K29117" t="s">
        <v>14357</v>
      </c>
      <c r="L29117">
        <v>17928.7</v>
      </c>
      <c r="M29117">
        <v>0</v>
      </c>
      <c r="N29117" t="s">
        <v>136</v>
      </c>
      <c r="O29117">
        <v>20231010</v>
      </c>
    </row>
    <row r="29118" spans="1:15" x14ac:dyDescent="0.25">
      <c r="A29118" t="s">
        <v>14235</v>
      </c>
      <c r="B29118" t="s">
        <v>14236</v>
      </c>
      <c r="C29118">
        <v>1600004232</v>
      </c>
      <c r="D29118">
        <v>20230531</v>
      </c>
      <c r="E29118">
        <v>41100000</v>
      </c>
      <c r="F29118" t="s">
        <v>81</v>
      </c>
      <c r="G29118" t="s">
        <v>9318</v>
      </c>
      <c r="H29118" t="s">
        <v>9319</v>
      </c>
      <c r="I29118" t="s">
        <v>12514</v>
      </c>
      <c r="J29118">
        <v>20230531</v>
      </c>
      <c r="K29118" t="s">
        <v>14308</v>
      </c>
      <c r="L29118">
        <v>7934.35</v>
      </c>
      <c r="M29118">
        <v>0</v>
      </c>
      <c r="N29118" t="s">
        <v>80</v>
      </c>
      <c r="O29118">
        <v>20230621</v>
      </c>
    </row>
    <row r="29119" spans="1:15" x14ac:dyDescent="0.25">
      <c r="A29119" t="s">
        <v>14235</v>
      </c>
      <c r="B29119" t="s">
        <v>14236</v>
      </c>
      <c r="C29119">
        <v>1600002190</v>
      </c>
      <c r="D29119">
        <v>20230430</v>
      </c>
      <c r="E29119">
        <v>70600001</v>
      </c>
      <c r="F29119" t="s">
        <v>11782</v>
      </c>
      <c r="I29119" t="s">
        <v>12956</v>
      </c>
      <c r="J29119">
        <v>20230430</v>
      </c>
      <c r="K29119" t="s">
        <v>16105</v>
      </c>
      <c r="L29119">
        <v>0</v>
      </c>
      <c r="M29119">
        <v>505</v>
      </c>
    </row>
    <row r="29120" spans="1:15" x14ac:dyDescent="0.25">
      <c r="A29120" t="s">
        <v>14235</v>
      </c>
      <c r="B29120" t="s">
        <v>14236</v>
      </c>
      <c r="C29120">
        <v>1600012498</v>
      </c>
      <c r="D29120">
        <v>20231031</v>
      </c>
      <c r="E29120">
        <v>44571005</v>
      </c>
      <c r="F29120" t="s">
        <v>35</v>
      </c>
      <c r="I29120" t="s">
        <v>16159</v>
      </c>
      <c r="J29120">
        <v>20231031</v>
      </c>
      <c r="K29120" t="s">
        <v>15223</v>
      </c>
      <c r="L29120">
        <v>0</v>
      </c>
      <c r="M29120">
        <v>41.92</v>
      </c>
    </row>
    <row r="29121" spans="1:15" x14ac:dyDescent="0.25">
      <c r="A29121" t="s">
        <v>14235</v>
      </c>
      <c r="B29121" t="s">
        <v>14236</v>
      </c>
      <c r="C29121">
        <v>1600012503</v>
      </c>
      <c r="D29121">
        <v>20231031</v>
      </c>
      <c r="E29121">
        <v>70600001</v>
      </c>
      <c r="F29121" t="s">
        <v>11782</v>
      </c>
      <c r="I29121" t="s">
        <v>14352</v>
      </c>
      <c r="J29121">
        <v>20231031</v>
      </c>
      <c r="K29121" t="s">
        <v>14353</v>
      </c>
      <c r="L29121">
        <v>0</v>
      </c>
      <c r="M29121">
        <v>540</v>
      </c>
    </row>
    <row r="29122" spans="1:15" x14ac:dyDescent="0.25">
      <c r="A29122" t="s">
        <v>14235</v>
      </c>
      <c r="B29122" t="s">
        <v>14236</v>
      </c>
      <c r="C29122">
        <v>1600006356</v>
      </c>
      <c r="D29122">
        <v>20230725</v>
      </c>
      <c r="E29122">
        <v>44571005</v>
      </c>
      <c r="F29122" t="s">
        <v>35</v>
      </c>
      <c r="I29122" t="s">
        <v>2636</v>
      </c>
      <c r="J29122">
        <v>20230725</v>
      </c>
      <c r="K29122" t="s">
        <v>2637</v>
      </c>
      <c r="L29122">
        <v>0</v>
      </c>
      <c r="M29122">
        <v>96</v>
      </c>
      <c r="N29122" t="s">
        <v>117</v>
      </c>
      <c r="O29122">
        <v>20231024</v>
      </c>
    </row>
    <row r="29123" spans="1:15" x14ac:dyDescent="0.25">
      <c r="A29123" t="s">
        <v>14235</v>
      </c>
      <c r="B29123" t="s">
        <v>14236</v>
      </c>
      <c r="C29123">
        <v>1600002265</v>
      </c>
      <c r="D29123">
        <v>20230515</v>
      </c>
      <c r="E29123">
        <v>44571005</v>
      </c>
      <c r="F29123" t="s">
        <v>35</v>
      </c>
      <c r="I29123" t="s">
        <v>13110</v>
      </c>
      <c r="J29123">
        <v>20230515</v>
      </c>
      <c r="K29123" t="s">
        <v>16380</v>
      </c>
      <c r="L29123">
        <v>0</v>
      </c>
      <c r="M29123">
        <v>180.04</v>
      </c>
      <c r="N29123" t="s">
        <v>37</v>
      </c>
      <c r="O29123">
        <v>20230718</v>
      </c>
    </row>
    <row r="29124" spans="1:15" x14ac:dyDescent="0.25">
      <c r="A29124" t="s">
        <v>14235</v>
      </c>
      <c r="B29124" t="s">
        <v>14236</v>
      </c>
      <c r="C29124">
        <v>1600009040</v>
      </c>
      <c r="D29124">
        <v>20230831</v>
      </c>
      <c r="E29124">
        <v>70600001</v>
      </c>
      <c r="F29124" t="s">
        <v>11782</v>
      </c>
      <c r="I29124" t="s">
        <v>12890</v>
      </c>
      <c r="J29124">
        <v>20230831</v>
      </c>
      <c r="K29124" t="s">
        <v>14756</v>
      </c>
      <c r="L29124">
        <v>0</v>
      </c>
      <c r="M29124">
        <v>4430</v>
      </c>
    </row>
    <row r="29125" spans="1:15" x14ac:dyDescent="0.25">
      <c r="A29125" t="s">
        <v>14235</v>
      </c>
      <c r="B29125" t="s">
        <v>14236</v>
      </c>
      <c r="C29125">
        <v>1600006269</v>
      </c>
      <c r="D29125">
        <v>20230715</v>
      </c>
      <c r="E29125">
        <v>70600005</v>
      </c>
      <c r="F29125" t="s">
        <v>12295</v>
      </c>
      <c r="I29125" t="s">
        <v>14034</v>
      </c>
      <c r="J29125">
        <v>20230715</v>
      </c>
      <c r="K29125" t="s">
        <v>15032</v>
      </c>
      <c r="L29125">
        <v>0</v>
      </c>
      <c r="M29125">
        <v>19.37</v>
      </c>
    </row>
    <row r="29126" spans="1:15" x14ac:dyDescent="0.25">
      <c r="A29126" t="s">
        <v>14235</v>
      </c>
      <c r="B29126" t="s">
        <v>14236</v>
      </c>
      <c r="C29126">
        <v>1600001883</v>
      </c>
      <c r="D29126">
        <v>20230430</v>
      </c>
      <c r="E29126">
        <v>70600001</v>
      </c>
      <c r="F29126" t="s">
        <v>11782</v>
      </c>
      <c r="I29126" t="s">
        <v>9793</v>
      </c>
      <c r="J29126">
        <v>20230430</v>
      </c>
      <c r="K29126" t="s">
        <v>14471</v>
      </c>
      <c r="L29126">
        <v>0</v>
      </c>
      <c r="M29126">
        <v>630</v>
      </c>
    </row>
    <row r="29127" spans="1:15" x14ac:dyDescent="0.25">
      <c r="A29127" t="s">
        <v>14235</v>
      </c>
      <c r="B29127" t="s">
        <v>14236</v>
      </c>
      <c r="C29127">
        <v>1600005621</v>
      </c>
      <c r="D29127">
        <v>20230630</v>
      </c>
      <c r="E29127">
        <v>41100000</v>
      </c>
      <c r="F29127" t="s">
        <v>81</v>
      </c>
      <c r="G29127" t="s">
        <v>9084</v>
      </c>
      <c r="H29127" t="s">
        <v>9085</v>
      </c>
      <c r="I29127" t="s">
        <v>12539</v>
      </c>
      <c r="J29127">
        <v>20230630</v>
      </c>
      <c r="K29127" t="s">
        <v>14933</v>
      </c>
      <c r="L29127">
        <v>6360.38</v>
      </c>
      <c r="M29127">
        <v>0</v>
      </c>
      <c r="N29127" t="s">
        <v>117</v>
      </c>
      <c r="O29127">
        <v>20230712</v>
      </c>
    </row>
    <row r="29128" spans="1:15" x14ac:dyDescent="0.25">
      <c r="A29128" t="s">
        <v>14235</v>
      </c>
      <c r="B29128" t="s">
        <v>14236</v>
      </c>
      <c r="C29128">
        <v>1600005986</v>
      </c>
      <c r="D29128">
        <v>20230630</v>
      </c>
      <c r="E29128">
        <v>44571005</v>
      </c>
      <c r="F29128" t="s">
        <v>35</v>
      </c>
      <c r="I29128" t="s">
        <v>3778</v>
      </c>
      <c r="J29128">
        <v>20230630</v>
      </c>
      <c r="K29128" t="s">
        <v>3779</v>
      </c>
      <c r="L29128">
        <v>0</v>
      </c>
      <c r="M29128">
        <v>352</v>
      </c>
      <c r="N29128" t="s">
        <v>80</v>
      </c>
      <c r="O29128">
        <v>20230921</v>
      </c>
    </row>
    <row r="29129" spans="1:15" x14ac:dyDescent="0.25">
      <c r="A29129" t="s">
        <v>14235</v>
      </c>
      <c r="B29129" t="s">
        <v>14236</v>
      </c>
      <c r="C29129">
        <v>1600004386</v>
      </c>
      <c r="D29129">
        <v>20230615</v>
      </c>
      <c r="E29129">
        <v>44571005</v>
      </c>
      <c r="F29129" t="s">
        <v>35</v>
      </c>
      <c r="I29129" t="s">
        <v>4004</v>
      </c>
      <c r="J29129">
        <v>20230615</v>
      </c>
      <c r="K29129" t="s">
        <v>4005</v>
      </c>
      <c r="L29129">
        <v>0</v>
      </c>
      <c r="M29129">
        <v>40</v>
      </c>
      <c r="N29129" t="s">
        <v>80</v>
      </c>
      <c r="O29129">
        <v>20230921</v>
      </c>
    </row>
    <row r="29130" spans="1:15" x14ac:dyDescent="0.25">
      <c r="A29130" t="s">
        <v>14235</v>
      </c>
      <c r="B29130" t="s">
        <v>14236</v>
      </c>
      <c r="C29130">
        <v>1600004420</v>
      </c>
      <c r="D29130">
        <v>20230615</v>
      </c>
      <c r="E29130">
        <v>41100000</v>
      </c>
      <c r="F29130" t="s">
        <v>81</v>
      </c>
      <c r="G29130" t="s">
        <v>13176</v>
      </c>
      <c r="H29130" t="s">
        <v>13177</v>
      </c>
      <c r="I29130" t="s">
        <v>11303</v>
      </c>
      <c r="J29130">
        <v>20230615</v>
      </c>
      <c r="K29130" t="s">
        <v>15269</v>
      </c>
      <c r="L29130">
        <v>900</v>
      </c>
      <c r="M29130">
        <v>0</v>
      </c>
      <c r="N29130" t="s">
        <v>54</v>
      </c>
      <c r="O29130">
        <v>20230727</v>
      </c>
    </row>
    <row r="29131" spans="1:15" x14ac:dyDescent="0.25">
      <c r="A29131" t="s">
        <v>14235</v>
      </c>
      <c r="B29131" t="s">
        <v>14236</v>
      </c>
      <c r="C29131">
        <v>1600010680</v>
      </c>
      <c r="D29131">
        <v>20230930</v>
      </c>
      <c r="E29131">
        <v>70600001</v>
      </c>
      <c r="F29131" t="s">
        <v>11782</v>
      </c>
      <c r="I29131" t="s">
        <v>14234</v>
      </c>
      <c r="J29131">
        <v>20230930</v>
      </c>
      <c r="K29131" t="s">
        <v>15183</v>
      </c>
      <c r="L29131">
        <v>0</v>
      </c>
      <c r="M29131">
        <v>4442.2299999999996</v>
      </c>
    </row>
    <row r="29132" spans="1:15" x14ac:dyDescent="0.25">
      <c r="A29132" t="s">
        <v>14235</v>
      </c>
      <c r="B29132" t="s">
        <v>14236</v>
      </c>
      <c r="C29132">
        <v>1600009555</v>
      </c>
      <c r="D29132">
        <v>20230831</v>
      </c>
      <c r="E29132">
        <v>41100000</v>
      </c>
      <c r="F29132" t="s">
        <v>81</v>
      </c>
      <c r="G29132" t="s">
        <v>553</v>
      </c>
      <c r="H29132" t="s">
        <v>554</v>
      </c>
      <c r="I29132" t="s">
        <v>15576</v>
      </c>
      <c r="J29132">
        <v>20230831</v>
      </c>
      <c r="K29132" t="s">
        <v>15577</v>
      </c>
      <c r="L29132">
        <v>2112</v>
      </c>
      <c r="M29132">
        <v>0</v>
      </c>
      <c r="N29132" t="s">
        <v>1282</v>
      </c>
      <c r="O29132">
        <v>20230929</v>
      </c>
    </row>
    <row r="29133" spans="1:15" x14ac:dyDescent="0.25">
      <c r="A29133" t="s">
        <v>14235</v>
      </c>
      <c r="B29133" t="s">
        <v>14236</v>
      </c>
      <c r="C29133">
        <v>1600004230</v>
      </c>
      <c r="D29133">
        <v>20230531</v>
      </c>
      <c r="E29133">
        <v>44571005</v>
      </c>
      <c r="F29133" t="s">
        <v>35</v>
      </c>
      <c r="I29133" t="s">
        <v>13714</v>
      </c>
      <c r="J29133">
        <v>20230531</v>
      </c>
      <c r="K29133" t="s">
        <v>16041</v>
      </c>
      <c r="L29133">
        <v>0</v>
      </c>
      <c r="M29133">
        <v>968.94</v>
      </c>
      <c r="N29133" t="s">
        <v>37</v>
      </c>
      <c r="O29133">
        <v>20230718</v>
      </c>
    </row>
    <row r="29134" spans="1:15" x14ac:dyDescent="0.25">
      <c r="A29134" t="s">
        <v>14235</v>
      </c>
      <c r="B29134" t="s">
        <v>14236</v>
      </c>
      <c r="C29134">
        <v>1600010623</v>
      </c>
      <c r="D29134">
        <v>20230930</v>
      </c>
      <c r="E29134">
        <v>44571005</v>
      </c>
      <c r="F29134" t="s">
        <v>35</v>
      </c>
      <c r="I29134" t="s">
        <v>10329</v>
      </c>
      <c r="J29134">
        <v>20230930</v>
      </c>
      <c r="K29134" t="s">
        <v>14798</v>
      </c>
      <c r="L29134">
        <v>0</v>
      </c>
      <c r="M29134">
        <v>144.78</v>
      </c>
      <c r="N29134" t="s">
        <v>34</v>
      </c>
      <c r="O29134">
        <v>20231124</v>
      </c>
    </row>
    <row r="29135" spans="1:15" x14ac:dyDescent="0.25">
      <c r="A29135" t="s">
        <v>14235</v>
      </c>
      <c r="B29135" t="s">
        <v>14236</v>
      </c>
      <c r="C29135">
        <v>1600009071</v>
      </c>
      <c r="D29135">
        <v>20230831</v>
      </c>
      <c r="E29135">
        <v>70600001</v>
      </c>
      <c r="F29135" t="s">
        <v>11782</v>
      </c>
      <c r="I29135" t="s">
        <v>12664</v>
      </c>
      <c r="J29135">
        <v>20230831</v>
      </c>
      <c r="K29135" t="s">
        <v>15136</v>
      </c>
      <c r="L29135">
        <v>0</v>
      </c>
      <c r="M29135">
        <v>990</v>
      </c>
    </row>
    <row r="29136" spans="1:15" x14ac:dyDescent="0.25">
      <c r="A29136" t="s">
        <v>14235</v>
      </c>
      <c r="B29136" t="s">
        <v>14236</v>
      </c>
      <c r="C29136">
        <v>1600012389</v>
      </c>
      <c r="D29136">
        <v>20231019</v>
      </c>
      <c r="E29136">
        <v>44571005</v>
      </c>
      <c r="F29136" t="s">
        <v>35</v>
      </c>
      <c r="I29136" t="s">
        <v>15818</v>
      </c>
      <c r="J29136">
        <v>20231019</v>
      </c>
      <c r="K29136" t="s">
        <v>15819</v>
      </c>
      <c r="L29136">
        <v>0</v>
      </c>
      <c r="M29136">
        <v>60</v>
      </c>
    </row>
    <row r="29137" spans="1:15" x14ac:dyDescent="0.25">
      <c r="A29137" t="s">
        <v>14235</v>
      </c>
      <c r="B29137" t="s">
        <v>14236</v>
      </c>
      <c r="C29137">
        <v>1600010690</v>
      </c>
      <c r="D29137">
        <v>20230930</v>
      </c>
      <c r="E29137">
        <v>44571005</v>
      </c>
      <c r="F29137" t="s">
        <v>35</v>
      </c>
      <c r="I29137" t="s">
        <v>11722</v>
      </c>
      <c r="J29137">
        <v>20230930</v>
      </c>
      <c r="K29137" t="s">
        <v>14286</v>
      </c>
      <c r="L29137">
        <v>0</v>
      </c>
      <c r="M29137">
        <v>88.26</v>
      </c>
      <c r="N29137" t="s">
        <v>34</v>
      </c>
      <c r="O29137">
        <v>20231124</v>
      </c>
    </row>
    <row r="29138" spans="1:15" x14ac:dyDescent="0.25">
      <c r="A29138" t="s">
        <v>14235</v>
      </c>
      <c r="B29138" t="s">
        <v>14236</v>
      </c>
      <c r="C29138">
        <v>1600006338</v>
      </c>
      <c r="D29138">
        <v>20230725</v>
      </c>
      <c r="E29138">
        <v>70600001</v>
      </c>
      <c r="F29138" t="s">
        <v>11782</v>
      </c>
      <c r="I29138" t="s">
        <v>11525</v>
      </c>
      <c r="J29138">
        <v>20230725</v>
      </c>
      <c r="K29138" t="s">
        <v>15610</v>
      </c>
      <c r="L29138">
        <v>0</v>
      </c>
      <c r="M29138">
        <v>250</v>
      </c>
    </row>
    <row r="29139" spans="1:15" x14ac:dyDescent="0.25">
      <c r="A29139" t="s">
        <v>14235</v>
      </c>
      <c r="B29139" t="s">
        <v>14236</v>
      </c>
      <c r="C29139">
        <v>1600012735</v>
      </c>
      <c r="D29139">
        <v>20231031</v>
      </c>
      <c r="E29139">
        <v>70600001</v>
      </c>
      <c r="F29139" t="s">
        <v>11782</v>
      </c>
      <c r="I29139" t="s">
        <v>15845</v>
      </c>
      <c r="J29139">
        <v>20231031</v>
      </c>
      <c r="K29139" t="s">
        <v>14793</v>
      </c>
      <c r="L29139">
        <v>0</v>
      </c>
      <c r="M29139">
        <v>585.52</v>
      </c>
    </row>
    <row r="29140" spans="1:15" x14ac:dyDescent="0.25">
      <c r="A29140" t="s">
        <v>14235</v>
      </c>
      <c r="B29140" t="s">
        <v>14236</v>
      </c>
      <c r="C29140">
        <v>1600002253</v>
      </c>
      <c r="D29140">
        <v>20230515</v>
      </c>
      <c r="E29140">
        <v>70600005</v>
      </c>
      <c r="F29140" t="s">
        <v>12295</v>
      </c>
      <c r="I29140" t="s">
        <v>15469</v>
      </c>
      <c r="J29140">
        <v>20230515</v>
      </c>
      <c r="K29140" t="s">
        <v>5315</v>
      </c>
      <c r="L29140">
        <v>0</v>
      </c>
      <c r="M29140">
        <v>100.83</v>
      </c>
    </row>
    <row r="29141" spans="1:15" x14ac:dyDescent="0.25">
      <c r="A29141" t="s">
        <v>14235</v>
      </c>
      <c r="B29141" t="s">
        <v>14236</v>
      </c>
      <c r="C29141">
        <v>1600012410</v>
      </c>
      <c r="D29141">
        <v>20231019</v>
      </c>
      <c r="E29141">
        <v>41100000</v>
      </c>
      <c r="F29141" t="s">
        <v>81</v>
      </c>
      <c r="G29141" t="s">
        <v>16465</v>
      </c>
      <c r="H29141" t="s">
        <v>16466</v>
      </c>
      <c r="I29141" t="s">
        <v>15705</v>
      </c>
      <c r="J29141">
        <v>20231019</v>
      </c>
      <c r="K29141" t="s">
        <v>15706</v>
      </c>
      <c r="L29141">
        <v>264</v>
      </c>
      <c r="M29141">
        <v>0</v>
      </c>
      <c r="N29141" t="s">
        <v>54</v>
      </c>
      <c r="O29141">
        <v>20231122</v>
      </c>
    </row>
    <row r="29142" spans="1:15" x14ac:dyDescent="0.25">
      <c r="A29142" t="s">
        <v>14235</v>
      </c>
      <c r="B29142" t="s">
        <v>14236</v>
      </c>
      <c r="C29142">
        <v>1600001889</v>
      </c>
      <c r="D29142">
        <v>20230430</v>
      </c>
      <c r="E29142">
        <v>70600001</v>
      </c>
      <c r="F29142" t="s">
        <v>11782</v>
      </c>
      <c r="I29142" t="s">
        <v>9369</v>
      </c>
      <c r="J29142">
        <v>20230430</v>
      </c>
      <c r="K29142" t="s">
        <v>15924</v>
      </c>
      <c r="L29142">
        <v>0</v>
      </c>
      <c r="M29142">
        <v>620</v>
      </c>
    </row>
    <row r="29143" spans="1:15" x14ac:dyDescent="0.25">
      <c r="A29143" t="s">
        <v>14235</v>
      </c>
      <c r="B29143" t="s">
        <v>14236</v>
      </c>
      <c r="C29143">
        <v>1600010442</v>
      </c>
      <c r="D29143">
        <v>20230920</v>
      </c>
      <c r="E29143">
        <v>41100000</v>
      </c>
      <c r="F29143" t="s">
        <v>81</v>
      </c>
      <c r="G29143" t="s">
        <v>8496</v>
      </c>
      <c r="H29143" t="s">
        <v>8497</v>
      </c>
      <c r="I29143" t="s">
        <v>14044</v>
      </c>
      <c r="J29143">
        <v>20230920</v>
      </c>
      <c r="K29143" t="s">
        <v>16142</v>
      </c>
      <c r="L29143">
        <v>600</v>
      </c>
      <c r="M29143">
        <v>0</v>
      </c>
      <c r="N29143" t="s">
        <v>202</v>
      </c>
      <c r="O29143">
        <v>20231010</v>
      </c>
    </row>
    <row r="29144" spans="1:15" x14ac:dyDescent="0.25">
      <c r="A29144" t="s">
        <v>14235</v>
      </c>
      <c r="B29144" t="s">
        <v>14236</v>
      </c>
      <c r="C29144">
        <v>1600005523</v>
      </c>
      <c r="D29144">
        <v>20230630</v>
      </c>
      <c r="E29144">
        <v>44571005</v>
      </c>
      <c r="F29144" t="s">
        <v>35</v>
      </c>
      <c r="I29144" t="s">
        <v>10762</v>
      </c>
      <c r="J29144">
        <v>20230630</v>
      </c>
      <c r="K29144" t="s">
        <v>14593</v>
      </c>
      <c r="L29144">
        <v>0</v>
      </c>
      <c r="M29144">
        <v>40</v>
      </c>
      <c r="N29144" t="s">
        <v>80</v>
      </c>
      <c r="O29144">
        <v>20230921</v>
      </c>
    </row>
    <row r="29145" spans="1:15" x14ac:dyDescent="0.25">
      <c r="A29145" t="s">
        <v>14235</v>
      </c>
      <c r="B29145" t="s">
        <v>14236</v>
      </c>
      <c r="C29145">
        <v>1600012509</v>
      </c>
      <c r="D29145">
        <v>20231031</v>
      </c>
      <c r="E29145">
        <v>41100000</v>
      </c>
      <c r="F29145" t="s">
        <v>81</v>
      </c>
      <c r="G29145" t="s">
        <v>5271</v>
      </c>
      <c r="H29145" t="s">
        <v>5272</v>
      </c>
      <c r="I29145" t="s">
        <v>16198</v>
      </c>
      <c r="J29145">
        <v>20231031</v>
      </c>
      <c r="K29145" t="s">
        <v>16199</v>
      </c>
      <c r="L29145">
        <v>240</v>
      </c>
      <c r="M29145">
        <v>0</v>
      </c>
    </row>
    <row r="29146" spans="1:15" x14ac:dyDescent="0.25">
      <c r="A29146" t="s">
        <v>14235</v>
      </c>
      <c r="B29146" t="s">
        <v>14236</v>
      </c>
      <c r="C29146">
        <v>1600004411</v>
      </c>
      <c r="D29146">
        <v>20230615</v>
      </c>
      <c r="E29146">
        <v>44571005</v>
      </c>
      <c r="F29146" t="s">
        <v>35</v>
      </c>
      <c r="I29146" t="s">
        <v>13658</v>
      </c>
      <c r="J29146">
        <v>20230615</v>
      </c>
      <c r="K29146" t="s">
        <v>15402</v>
      </c>
      <c r="L29146">
        <v>0</v>
      </c>
      <c r="M29146">
        <v>652</v>
      </c>
      <c r="N29146" t="s">
        <v>80</v>
      </c>
      <c r="O29146">
        <v>20230921</v>
      </c>
    </row>
    <row r="29147" spans="1:15" x14ac:dyDescent="0.25">
      <c r="A29147" t="s">
        <v>14235</v>
      </c>
      <c r="B29147" t="s">
        <v>14236</v>
      </c>
      <c r="C29147">
        <v>1600012532</v>
      </c>
      <c r="D29147">
        <v>20231031</v>
      </c>
      <c r="E29147">
        <v>44571005</v>
      </c>
      <c r="F29147" t="s">
        <v>35</v>
      </c>
      <c r="I29147" t="s">
        <v>15385</v>
      </c>
      <c r="J29147">
        <v>20231031</v>
      </c>
      <c r="K29147" t="s">
        <v>15386</v>
      </c>
      <c r="L29147">
        <v>0</v>
      </c>
      <c r="M29147">
        <v>18341.25</v>
      </c>
    </row>
    <row r="29148" spans="1:15" x14ac:dyDescent="0.25">
      <c r="A29148" t="s">
        <v>14235</v>
      </c>
      <c r="B29148" t="s">
        <v>14236</v>
      </c>
      <c r="C29148">
        <v>1600010573</v>
      </c>
      <c r="D29148">
        <v>20230930</v>
      </c>
      <c r="E29148">
        <v>70600001</v>
      </c>
      <c r="F29148" t="s">
        <v>11782</v>
      </c>
      <c r="I29148" t="s">
        <v>16034</v>
      </c>
      <c r="J29148">
        <v>20230930</v>
      </c>
      <c r="K29148" t="s">
        <v>16035</v>
      </c>
      <c r="L29148">
        <v>0</v>
      </c>
      <c r="M29148">
        <v>9600</v>
      </c>
    </row>
    <row r="29149" spans="1:15" x14ac:dyDescent="0.25">
      <c r="A29149" t="s">
        <v>14235</v>
      </c>
      <c r="B29149" t="s">
        <v>14236</v>
      </c>
      <c r="C29149">
        <v>1600004370</v>
      </c>
      <c r="D29149">
        <v>20230615</v>
      </c>
      <c r="E29149">
        <v>70600001</v>
      </c>
      <c r="F29149" t="s">
        <v>11782</v>
      </c>
      <c r="I29149" t="s">
        <v>13239</v>
      </c>
      <c r="J29149">
        <v>20230615</v>
      </c>
      <c r="K29149" t="s">
        <v>15455</v>
      </c>
      <c r="L29149">
        <v>0</v>
      </c>
      <c r="M29149">
        <v>220</v>
      </c>
    </row>
    <row r="29150" spans="1:15" x14ac:dyDescent="0.25">
      <c r="A29150" t="s">
        <v>14235</v>
      </c>
      <c r="B29150" t="s">
        <v>14236</v>
      </c>
      <c r="C29150">
        <v>1600000834</v>
      </c>
      <c r="D29150">
        <v>20230415</v>
      </c>
      <c r="E29150">
        <v>41100000</v>
      </c>
      <c r="F29150" t="s">
        <v>81</v>
      </c>
      <c r="G29150" t="s">
        <v>8491</v>
      </c>
      <c r="H29150" t="s">
        <v>8492</v>
      </c>
      <c r="I29150" t="s">
        <v>12803</v>
      </c>
      <c r="J29150">
        <v>20230415</v>
      </c>
      <c r="K29150" t="s">
        <v>16387</v>
      </c>
      <c r="L29150">
        <v>1212</v>
      </c>
      <c r="M29150">
        <v>0</v>
      </c>
      <c r="N29150" t="s">
        <v>54</v>
      </c>
      <c r="O29150">
        <v>20230427</v>
      </c>
    </row>
    <row r="29151" spans="1:15" x14ac:dyDescent="0.25">
      <c r="A29151" t="s">
        <v>14235</v>
      </c>
      <c r="B29151" t="s">
        <v>14236</v>
      </c>
      <c r="C29151">
        <v>1600005746</v>
      </c>
      <c r="D29151">
        <v>20230630</v>
      </c>
      <c r="E29151">
        <v>44571005</v>
      </c>
      <c r="F29151" t="s">
        <v>35</v>
      </c>
      <c r="I29151" t="s">
        <v>12645</v>
      </c>
      <c r="J29151">
        <v>20230630</v>
      </c>
      <c r="K29151" t="s">
        <v>14431</v>
      </c>
      <c r="L29151">
        <v>0</v>
      </c>
      <c r="M29151">
        <v>124.25</v>
      </c>
      <c r="N29151" t="s">
        <v>80</v>
      </c>
      <c r="O29151">
        <v>20230921</v>
      </c>
    </row>
    <row r="29152" spans="1:15" x14ac:dyDescent="0.25">
      <c r="A29152" t="s">
        <v>14235</v>
      </c>
      <c r="B29152" t="s">
        <v>14236</v>
      </c>
      <c r="C29152">
        <v>1600012386</v>
      </c>
      <c r="D29152">
        <v>20231019</v>
      </c>
      <c r="E29152">
        <v>41100000</v>
      </c>
      <c r="F29152" t="s">
        <v>81</v>
      </c>
      <c r="G29152" t="s">
        <v>668</v>
      </c>
      <c r="H29152" t="s">
        <v>669</v>
      </c>
      <c r="I29152" t="s">
        <v>16051</v>
      </c>
      <c r="J29152">
        <v>20231019</v>
      </c>
      <c r="K29152" t="s">
        <v>16052</v>
      </c>
      <c r="L29152">
        <v>582</v>
      </c>
      <c r="M29152">
        <v>0</v>
      </c>
      <c r="N29152" t="s">
        <v>324</v>
      </c>
      <c r="O29152">
        <v>20231122</v>
      </c>
    </row>
    <row r="29153" spans="1:15" x14ac:dyDescent="0.25">
      <c r="A29153" t="s">
        <v>14235</v>
      </c>
      <c r="B29153" t="s">
        <v>14236</v>
      </c>
      <c r="C29153">
        <v>1600012551</v>
      </c>
      <c r="D29153">
        <v>20231031</v>
      </c>
      <c r="E29153">
        <v>44571005</v>
      </c>
      <c r="F29153" t="s">
        <v>35</v>
      </c>
      <c r="I29153" t="s">
        <v>15788</v>
      </c>
      <c r="J29153">
        <v>20231031</v>
      </c>
      <c r="K29153" t="s">
        <v>14347</v>
      </c>
      <c r="L29153">
        <v>0</v>
      </c>
      <c r="M29153">
        <v>616.82000000000005</v>
      </c>
    </row>
    <row r="29154" spans="1:15" x14ac:dyDescent="0.25">
      <c r="A29154" t="s">
        <v>14235</v>
      </c>
      <c r="B29154" t="s">
        <v>14236</v>
      </c>
      <c r="C29154">
        <v>1600004149</v>
      </c>
      <c r="D29154">
        <v>20230531</v>
      </c>
      <c r="E29154">
        <v>44571005</v>
      </c>
      <c r="F29154" t="s">
        <v>35</v>
      </c>
      <c r="I29154" t="s">
        <v>10952</v>
      </c>
      <c r="J29154">
        <v>20230531</v>
      </c>
      <c r="K29154" t="s">
        <v>15709</v>
      </c>
      <c r="L29154">
        <v>0</v>
      </c>
      <c r="M29154">
        <v>64</v>
      </c>
      <c r="N29154" t="s">
        <v>37</v>
      </c>
      <c r="O29154">
        <v>20230718</v>
      </c>
    </row>
    <row r="29155" spans="1:15" x14ac:dyDescent="0.25">
      <c r="A29155" t="s">
        <v>14235</v>
      </c>
      <c r="B29155" t="s">
        <v>14236</v>
      </c>
      <c r="C29155">
        <v>1600004377</v>
      </c>
      <c r="D29155">
        <v>20230615</v>
      </c>
      <c r="E29155">
        <v>41100000</v>
      </c>
      <c r="F29155" t="s">
        <v>81</v>
      </c>
      <c r="G29155" t="s">
        <v>2797</v>
      </c>
      <c r="H29155" t="s">
        <v>2798</v>
      </c>
      <c r="I29155" t="s">
        <v>1585</v>
      </c>
      <c r="J29155">
        <v>20230615</v>
      </c>
      <c r="K29155" t="s">
        <v>1586</v>
      </c>
      <c r="L29155">
        <v>816</v>
      </c>
      <c r="M29155">
        <v>0</v>
      </c>
      <c r="N29155" t="s">
        <v>37</v>
      </c>
      <c r="O29155">
        <v>20230803</v>
      </c>
    </row>
    <row r="29156" spans="1:15" x14ac:dyDescent="0.25">
      <c r="A29156" t="s">
        <v>14235</v>
      </c>
      <c r="B29156" t="s">
        <v>14236</v>
      </c>
      <c r="C29156">
        <v>1600000887</v>
      </c>
      <c r="D29156">
        <v>20230425</v>
      </c>
      <c r="E29156">
        <v>41100000</v>
      </c>
      <c r="F29156" t="s">
        <v>81</v>
      </c>
      <c r="G29156" t="s">
        <v>8351</v>
      </c>
      <c r="H29156" t="s">
        <v>8352</v>
      </c>
      <c r="I29156" t="s">
        <v>13617</v>
      </c>
      <c r="J29156">
        <v>20230425</v>
      </c>
      <c r="K29156" t="s">
        <v>15560</v>
      </c>
      <c r="L29156">
        <v>1584</v>
      </c>
      <c r="M29156">
        <v>0</v>
      </c>
      <c r="N29156" t="s">
        <v>54</v>
      </c>
      <c r="O29156">
        <v>20230427</v>
      </c>
    </row>
    <row r="29157" spans="1:15" x14ac:dyDescent="0.25">
      <c r="A29157" t="s">
        <v>14235</v>
      </c>
      <c r="B29157" t="s">
        <v>14236</v>
      </c>
      <c r="C29157">
        <v>1600012473</v>
      </c>
      <c r="D29157">
        <v>20231030</v>
      </c>
      <c r="E29157">
        <v>44571005</v>
      </c>
      <c r="F29157" t="s">
        <v>35</v>
      </c>
      <c r="I29157" t="s">
        <v>16467</v>
      </c>
      <c r="J29157">
        <v>20231030</v>
      </c>
      <c r="K29157" t="s">
        <v>16468</v>
      </c>
      <c r="L29157">
        <v>0</v>
      </c>
      <c r="M29157">
        <v>40</v>
      </c>
    </row>
    <row r="29158" spans="1:15" x14ac:dyDescent="0.25">
      <c r="A29158" t="s">
        <v>14235</v>
      </c>
      <c r="B29158" t="s">
        <v>14236</v>
      </c>
      <c r="C29158">
        <v>1600012527</v>
      </c>
      <c r="D29158">
        <v>20231031</v>
      </c>
      <c r="E29158">
        <v>70600001</v>
      </c>
      <c r="F29158" t="s">
        <v>11782</v>
      </c>
      <c r="I29158" t="s">
        <v>14973</v>
      </c>
      <c r="J29158">
        <v>20231031</v>
      </c>
      <c r="K29158" t="s">
        <v>14387</v>
      </c>
      <c r="L29158">
        <v>0</v>
      </c>
      <c r="M29158">
        <v>620.4</v>
      </c>
    </row>
    <row r="29159" spans="1:15" x14ac:dyDescent="0.25">
      <c r="A29159" t="s">
        <v>14235</v>
      </c>
      <c r="B29159" t="s">
        <v>14236</v>
      </c>
      <c r="C29159">
        <v>1600004368</v>
      </c>
      <c r="D29159">
        <v>20230615</v>
      </c>
      <c r="E29159">
        <v>44571005</v>
      </c>
      <c r="F29159" t="s">
        <v>35</v>
      </c>
      <c r="I29159" t="s">
        <v>13833</v>
      </c>
      <c r="J29159">
        <v>20230615</v>
      </c>
      <c r="K29159" t="s">
        <v>16331</v>
      </c>
      <c r="L29159">
        <v>0</v>
      </c>
      <c r="M29159">
        <v>150</v>
      </c>
      <c r="N29159" t="s">
        <v>80</v>
      </c>
      <c r="O29159">
        <v>20230921</v>
      </c>
    </row>
    <row r="29160" spans="1:15" x14ac:dyDescent="0.25">
      <c r="A29160" t="s">
        <v>14235</v>
      </c>
      <c r="B29160" t="s">
        <v>14236</v>
      </c>
      <c r="C29160">
        <v>1600005740</v>
      </c>
      <c r="D29160">
        <v>20230630</v>
      </c>
      <c r="E29160">
        <v>44571005</v>
      </c>
      <c r="F29160" t="s">
        <v>35</v>
      </c>
      <c r="I29160" t="s">
        <v>689</v>
      </c>
      <c r="J29160">
        <v>20230630</v>
      </c>
      <c r="K29160" t="s">
        <v>690</v>
      </c>
      <c r="L29160">
        <v>0</v>
      </c>
      <c r="M29160">
        <v>594.55999999999995</v>
      </c>
      <c r="N29160" t="s">
        <v>80</v>
      </c>
      <c r="O29160">
        <v>20230921</v>
      </c>
    </row>
    <row r="29161" spans="1:15" x14ac:dyDescent="0.25">
      <c r="A29161" t="s">
        <v>14235</v>
      </c>
      <c r="B29161" t="s">
        <v>14236</v>
      </c>
      <c r="C29161">
        <v>1600004108</v>
      </c>
      <c r="D29161">
        <v>20230524</v>
      </c>
      <c r="E29161">
        <v>44571005</v>
      </c>
      <c r="F29161" t="s">
        <v>35</v>
      </c>
      <c r="I29161" t="s">
        <v>12865</v>
      </c>
      <c r="J29161">
        <v>20230524</v>
      </c>
      <c r="K29161" t="s">
        <v>15987</v>
      </c>
      <c r="L29161">
        <v>0</v>
      </c>
      <c r="M29161">
        <v>44</v>
      </c>
      <c r="N29161" t="s">
        <v>37</v>
      </c>
      <c r="O29161">
        <v>20230718</v>
      </c>
    </row>
    <row r="29162" spans="1:15" x14ac:dyDescent="0.25">
      <c r="A29162" t="s">
        <v>14235</v>
      </c>
      <c r="B29162" t="s">
        <v>14236</v>
      </c>
      <c r="C29162">
        <v>1600012428</v>
      </c>
      <c r="D29162">
        <v>20231023</v>
      </c>
      <c r="E29162">
        <v>70600001</v>
      </c>
      <c r="F29162" t="s">
        <v>11782</v>
      </c>
      <c r="I29162" t="s">
        <v>16444</v>
      </c>
      <c r="J29162">
        <v>20231023</v>
      </c>
      <c r="K29162" t="s">
        <v>16445</v>
      </c>
      <c r="L29162">
        <v>0</v>
      </c>
      <c r="M29162">
        <v>230</v>
      </c>
    </row>
    <row r="29163" spans="1:15" x14ac:dyDescent="0.25">
      <c r="A29163" t="s">
        <v>14235</v>
      </c>
      <c r="B29163" t="s">
        <v>14236</v>
      </c>
      <c r="C29163">
        <v>1600008981</v>
      </c>
      <c r="D29163">
        <v>20230831</v>
      </c>
      <c r="E29163">
        <v>70600001</v>
      </c>
      <c r="F29163" t="s">
        <v>11782</v>
      </c>
      <c r="I29163" t="s">
        <v>14092</v>
      </c>
      <c r="J29163">
        <v>20230831</v>
      </c>
      <c r="K29163" t="s">
        <v>14359</v>
      </c>
      <c r="L29163">
        <v>0</v>
      </c>
      <c r="M29163">
        <v>3366.85</v>
      </c>
    </row>
    <row r="29164" spans="1:15" x14ac:dyDescent="0.25">
      <c r="A29164" t="s">
        <v>14235</v>
      </c>
      <c r="B29164" t="s">
        <v>14236</v>
      </c>
      <c r="C29164">
        <v>1600004145</v>
      </c>
      <c r="D29164">
        <v>20230531</v>
      </c>
      <c r="E29164">
        <v>41100000</v>
      </c>
      <c r="F29164" t="s">
        <v>81</v>
      </c>
      <c r="G29164" t="s">
        <v>8433</v>
      </c>
      <c r="H29164" t="s">
        <v>8434</v>
      </c>
      <c r="I29164" t="s">
        <v>10196</v>
      </c>
      <c r="J29164">
        <v>20230531</v>
      </c>
      <c r="K29164" t="s">
        <v>15145</v>
      </c>
      <c r="L29164">
        <v>300</v>
      </c>
      <c r="M29164">
        <v>0</v>
      </c>
      <c r="N29164" t="s">
        <v>117</v>
      </c>
      <c r="O29164">
        <v>20230621</v>
      </c>
    </row>
    <row r="29165" spans="1:15" x14ac:dyDescent="0.25">
      <c r="A29165" t="s">
        <v>14235</v>
      </c>
      <c r="B29165" t="s">
        <v>14236</v>
      </c>
      <c r="C29165">
        <v>1600000902</v>
      </c>
      <c r="D29165">
        <v>20230426</v>
      </c>
      <c r="E29165">
        <v>44571005</v>
      </c>
      <c r="F29165" t="s">
        <v>35</v>
      </c>
      <c r="I29165" t="s">
        <v>11613</v>
      </c>
      <c r="J29165">
        <v>20230426</v>
      </c>
      <c r="K29165" t="s">
        <v>16189</v>
      </c>
      <c r="L29165">
        <v>0</v>
      </c>
      <c r="M29165">
        <v>428</v>
      </c>
      <c r="N29165" t="s">
        <v>83</v>
      </c>
      <c r="O29165">
        <v>20230622</v>
      </c>
    </row>
    <row r="29166" spans="1:15" x14ac:dyDescent="0.25">
      <c r="A29166" t="s">
        <v>14235</v>
      </c>
      <c r="B29166" t="s">
        <v>14236</v>
      </c>
      <c r="C29166">
        <v>1600009171</v>
      </c>
      <c r="D29166">
        <v>20230831</v>
      </c>
      <c r="E29166">
        <v>70600001</v>
      </c>
      <c r="F29166" t="s">
        <v>11782</v>
      </c>
      <c r="I29166" t="s">
        <v>10535</v>
      </c>
      <c r="J29166">
        <v>20230831</v>
      </c>
      <c r="K29166" t="s">
        <v>14511</v>
      </c>
      <c r="L29166">
        <v>0</v>
      </c>
      <c r="M29166">
        <v>300</v>
      </c>
    </row>
    <row r="29167" spans="1:15" x14ac:dyDescent="0.25">
      <c r="A29167" t="s">
        <v>14235</v>
      </c>
      <c r="B29167" t="s">
        <v>14236</v>
      </c>
      <c r="C29167">
        <v>1600007473</v>
      </c>
      <c r="D29167">
        <v>20230731</v>
      </c>
      <c r="E29167">
        <v>70600005</v>
      </c>
      <c r="F29167" t="s">
        <v>12295</v>
      </c>
      <c r="I29167" t="s">
        <v>12554</v>
      </c>
      <c r="J29167">
        <v>20230731</v>
      </c>
      <c r="K29167" t="s">
        <v>14437</v>
      </c>
      <c r="L29167">
        <v>0</v>
      </c>
      <c r="M29167">
        <v>205.64</v>
      </c>
    </row>
    <row r="29168" spans="1:15" x14ac:dyDescent="0.25">
      <c r="A29168" t="s">
        <v>14235</v>
      </c>
      <c r="B29168" t="s">
        <v>14236</v>
      </c>
      <c r="C29168">
        <v>1600012602</v>
      </c>
      <c r="D29168">
        <v>20231031</v>
      </c>
      <c r="E29168">
        <v>41100000</v>
      </c>
      <c r="F29168" t="s">
        <v>81</v>
      </c>
      <c r="G29168" t="s">
        <v>9180</v>
      </c>
      <c r="H29168" t="s">
        <v>9181</v>
      </c>
      <c r="I29168" t="s">
        <v>15352</v>
      </c>
      <c r="J29168">
        <v>20231031</v>
      </c>
      <c r="K29168" t="s">
        <v>15353</v>
      </c>
      <c r="L29168">
        <v>23258.69</v>
      </c>
      <c r="M29168">
        <v>0</v>
      </c>
      <c r="N29168" t="s">
        <v>136</v>
      </c>
      <c r="O29168">
        <v>20231116</v>
      </c>
    </row>
    <row r="29169" spans="1:15" x14ac:dyDescent="0.25">
      <c r="A29169" t="s">
        <v>14235</v>
      </c>
      <c r="B29169" t="s">
        <v>14236</v>
      </c>
      <c r="C29169">
        <v>1600010725</v>
      </c>
      <c r="D29169">
        <v>20230930</v>
      </c>
      <c r="E29169">
        <v>41100000</v>
      </c>
      <c r="F29169" t="s">
        <v>81</v>
      </c>
      <c r="G29169" t="s">
        <v>9005</v>
      </c>
      <c r="H29169" t="s">
        <v>9006</v>
      </c>
      <c r="I29169" t="s">
        <v>13299</v>
      </c>
      <c r="J29169">
        <v>20230930</v>
      </c>
      <c r="K29169" t="s">
        <v>15055</v>
      </c>
      <c r="L29169">
        <v>324</v>
      </c>
      <c r="M29169">
        <v>0</v>
      </c>
      <c r="N29169" t="s">
        <v>136</v>
      </c>
      <c r="O29169">
        <v>20231010</v>
      </c>
    </row>
    <row r="29170" spans="1:15" x14ac:dyDescent="0.25">
      <c r="A29170" t="s">
        <v>14235</v>
      </c>
      <c r="B29170" t="s">
        <v>14236</v>
      </c>
      <c r="C29170">
        <v>1600004380</v>
      </c>
      <c r="D29170">
        <v>20230615</v>
      </c>
      <c r="E29170">
        <v>70600001</v>
      </c>
      <c r="F29170" t="s">
        <v>11782</v>
      </c>
      <c r="I29170" t="s">
        <v>9368</v>
      </c>
      <c r="J29170">
        <v>20230615</v>
      </c>
      <c r="K29170" t="s">
        <v>15039</v>
      </c>
      <c r="L29170">
        <v>0</v>
      </c>
      <c r="M29170">
        <v>430</v>
      </c>
    </row>
    <row r="29171" spans="1:15" x14ac:dyDescent="0.25">
      <c r="A29171" t="s">
        <v>14235</v>
      </c>
      <c r="B29171" t="s">
        <v>14236</v>
      </c>
      <c r="C29171">
        <v>1600001752</v>
      </c>
      <c r="D29171">
        <v>20230508</v>
      </c>
      <c r="E29171">
        <v>41100000</v>
      </c>
      <c r="F29171" t="s">
        <v>81</v>
      </c>
      <c r="G29171" t="s">
        <v>1890</v>
      </c>
      <c r="H29171" t="s">
        <v>1891</v>
      </c>
      <c r="I29171" t="s">
        <v>5497</v>
      </c>
      <c r="J29171">
        <v>20230508</v>
      </c>
      <c r="K29171" t="s">
        <v>5498</v>
      </c>
      <c r="L29171">
        <v>120</v>
      </c>
      <c r="M29171">
        <v>0</v>
      </c>
      <c r="N29171" t="s">
        <v>83</v>
      </c>
      <c r="O29171">
        <v>20230511</v>
      </c>
    </row>
    <row r="29172" spans="1:15" x14ac:dyDescent="0.25">
      <c r="A29172" t="s">
        <v>14235</v>
      </c>
      <c r="B29172" t="s">
        <v>14236</v>
      </c>
      <c r="C29172">
        <v>1600006256</v>
      </c>
      <c r="D29172">
        <v>20230715</v>
      </c>
      <c r="E29172">
        <v>44571005</v>
      </c>
      <c r="F29172" t="s">
        <v>35</v>
      </c>
      <c r="I29172" t="s">
        <v>13766</v>
      </c>
      <c r="J29172">
        <v>20230715</v>
      </c>
      <c r="K29172" t="s">
        <v>15431</v>
      </c>
      <c r="L29172">
        <v>0</v>
      </c>
      <c r="M29172">
        <v>507.37</v>
      </c>
      <c r="N29172" t="s">
        <v>80</v>
      </c>
      <c r="O29172">
        <v>20230921</v>
      </c>
    </row>
    <row r="29173" spans="1:15" x14ac:dyDescent="0.25">
      <c r="A29173" t="s">
        <v>14235</v>
      </c>
      <c r="B29173" t="s">
        <v>14236</v>
      </c>
      <c r="C29173">
        <v>1600001938</v>
      </c>
      <c r="D29173">
        <v>20230430</v>
      </c>
      <c r="E29173">
        <v>41100000</v>
      </c>
      <c r="F29173" t="s">
        <v>81</v>
      </c>
      <c r="G29173" t="s">
        <v>9986</v>
      </c>
      <c r="H29173" t="s">
        <v>9987</v>
      </c>
      <c r="I29173" t="s">
        <v>12462</v>
      </c>
      <c r="J29173">
        <v>20230430</v>
      </c>
      <c r="K29173" t="s">
        <v>14409</v>
      </c>
      <c r="L29173">
        <v>592.79999999999995</v>
      </c>
      <c r="M29173">
        <v>0</v>
      </c>
      <c r="N29173" t="s">
        <v>83</v>
      </c>
      <c r="O29173">
        <v>20230511</v>
      </c>
    </row>
    <row r="29174" spans="1:15" x14ac:dyDescent="0.25">
      <c r="A29174" t="s">
        <v>14235</v>
      </c>
      <c r="B29174" t="s">
        <v>14236</v>
      </c>
      <c r="C29174">
        <v>1600012401</v>
      </c>
      <c r="D29174">
        <v>20231019</v>
      </c>
      <c r="E29174">
        <v>41100000</v>
      </c>
      <c r="F29174" t="s">
        <v>81</v>
      </c>
      <c r="G29174" t="s">
        <v>8800</v>
      </c>
      <c r="H29174" t="s">
        <v>8801</v>
      </c>
      <c r="I29174" t="s">
        <v>14882</v>
      </c>
      <c r="J29174">
        <v>20231019</v>
      </c>
      <c r="K29174" t="s">
        <v>14883</v>
      </c>
      <c r="L29174">
        <v>2952</v>
      </c>
      <c r="M29174">
        <v>0</v>
      </c>
      <c r="N29174" t="s">
        <v>446</v>
      </c>
      <c r="O29174">
        <v>20231116</v>
      </c>
    </row>
    <row r="29175" spans="1:15" x14ac:dyDescent="0.25">
      <c r="A29175" t="s">
        <v>14235</v>
      </c>
      <c r="B29175" t="s">
        <v>14236</v>
      </c>
      <c r="C29175">
        <v>1600006245</v>
      </c>
      <c r="D29175">
        <v>20230715</v>
      </c>
      <c r="E29175">
        <v>44571005</v>
      </c>
      <c r="F29175" t="s">
        <v>35</v>
      </c>
      <c r="I29175" t="s">
        <v>11201</v>
      </c>
      <c r="J29175">
        <v>20230715</v>
      </c>
      <c r="K29175" t="s">
        <v>14262</v>
      </c>
      <c r="L29175">
        <v>0</v>
      </c>
      <c r="M29175">
        <v>110.89</v>
      </c>
      <c r="N29175" t="s">
        <v>80</v>
      </c>
      <c r="O29175">
        <v>20230921</v>
      </c>
    </row>
    <row r="29176" spans="1:15" x14ac:dyDescent="0.25">
      <c r="A29176" t="s">
        <v>14235</v>
      </c>
      <c r="B29176" t="s">
        <v>14236</v>
      </c>
      <c r="C29176">
        <v>1600005633</v>
      </c>
      <c r="D29176">
        <v>20230630</v>
      </c>
      <c r="E29176">
        <v>70600001</v>
      </c>
      <c r="F29176" t="s">
        <v>11782</v>
      </c>
      <c r="I29176" t="s">
        <v>13644</v>
      </c>
      <c r="J29176">
        <v>20230630</v>
      </c>
      <c r="K29176" t="s">
        <v>14356</v>
      </c>
      <c r="L29176">
        <v>0</v>
      </c>
      <c r="M29176">
        <v>3370</v>
      </c>
    </row>
    <row r="29177" spans="1:15" x14ac:dyDescent="0.25">
      <c r="A29177" t="s">
        <v>14235</v>
      </c>
      <c r="B29177" t="s">
        <v>14236</v>
      </c>
      <c r="C29177">
        <v>1600007424</v>
      </c>
      <c r="D29177">
        <v>20230731</v>
      </c>
      <c r="E29177">
        <v>70600005</v>
      </c>
      <c r="F29177" t="s">
        <v>12295</v>
      </c>
      <c r="I29177" t="s">
        <v>11399</v>
      </c>
      <c r="J29177">
        <v>20230731</v>
      </c>
      <c r="K29177" t="s">
        <v>15718</v>
      </c>
      <c r="L29177">
        <v>0</v>
      </c>
      <c r="M29177">
        <v>632.07000000000005</v>
      </c>
    </row>
    <row r="29178" spans="1:15" x14ac:dyDescent="0.25">
      <c r="A29178" t="s">
        <v>14235</v>
      </c>
      <c r="B29178" t="s">
        <v>14236</v>
      </c>
      <c r="C29178">
        <v>1600001888</v>
      </c>
      <c r="D29178">
        <v>20230430</v>
      </c>
      <c r="E29178">
        <v>41100000</v>
      </c>
      <c r="F29178" t="s">
        <v>81</v>
      </c>
      <c r="G29178" t="s">
        <v>702</v>
      </c>
      <c r="H29178" t="s">
        <v>703</v>
      </c>
      <c r="I29178" t="s">
        <v>3258</v>
      </c>
      <c r="J29178">
        <v>20230430</v>
      </c>
      <c r="K29178" t="s">
        <v>1261</v>
      </c>
      <c r="L29178">
        <v>84934.55</v>
      </c>
      <c r="M29178">
        <v>0</v>
      </c>
      <c r="N29178" t="s">
        <v>80</v>
      </c>
      <c r="O29178">
        <v>20230601</v>
      </c>
    </row>
    <row r="29179" spans="1:15" x14ac:dyDescent="0.25">
      <c r="A29179" t="s">
        <v>14235</v>
      </c>
      <c r="B29179" t="s">
        <v>14236</v>
      </c>
      <c r="C29179">
        <v>1600005533</v>
      </c>
      <c r="D29179">
        <v>20230630</v>
      </c>
      <c r="E29179">
        <v>44571005</v>
      </c>
      <c r="F29179" t="s">
        <v>35</v>
      </c>
      <c r="I29179" t="s">
        <v>15310</v>
      </c>
      <c r="J29179">
        <v>20230630</v>
      </c>
      <c r="K29179" t="s">
        <v>15311</v>
      </c>
      <c r="L29179">
        <v>0</v>
      </c>
      <c r="M29179">
        <v>-50</v>
      </c>
      <c r="N29179" t="s">
        <v>80</v>
      </c>
      <c r="O29179">
        <v>20230921</v>
      </c>
    </row>
    <row r="29180" spans="1:15" x14ac:dyDescent="0.25">
      <c r="A29180" t="s">
        <v>14235</v>
      </c>
      <c r="B29180" t="s">
        <v>14236</v>
      </c>
      <c r="C29180">
        <v>1600005703</v>
      </c>
      <c r="D29180">
        <v>20230630</v>
      </c>
      <c r="E29180">
        <v>70600005</v>
      </c>
      <c r="F29180" t="s">
        <v>12295</v>
      </c>
      <c r="I29180" t="s">
        <v>14028</v>
      </c>
      <c r="J29180">
        <v>20230630</v>
      </c>
      <c r="K29180" t="s">
        <v>14695</v>
      </c>
      <c r="L29180">
        <v>0</v>
      </c>
      <c r="M29180">
        <v>635.09</v>
      </c>
    </row>
    <row r="29181" spans="1:15" x14ac:dyDescent="0.25">
      <c r="A29181" t="s">
        <v>14235</v>
      </c>
      <c r="B29181" t="s">
        <v>14236</v>
      </c>
      <c r="C29181">
        <v>1600004418</v>
      </c>
      <c r="D29181">
        <v>20230615</v>
      </c>
      <c r="E29181">
        <v>41100000</v>
      </c>
      <c r="F29181" t="s">
        <v>81</v>
      </c>
      <c r="G29181" t="s">
        <v>9121</v>
      </c>
      <c r="H29181" t="s">
        <v>9122</v>
      </c>
      <c r="I29181" t="s">
        <v>12796</v>
      </c>
      <c r="J29181">
        <v>20230615</v>
      </c>
      <c r="K29181" t="s">
        <v>15619</v>
      </c>
      <c r="L29181">
        <v>5880</v>
      </c>
      <c r="M29181">
        <v>0</v>
      </c>
      <c r="N29181" t="s">
        <v>80</v>
      </c>
      <c r="O29181">
        <v>20230621</v>
      </c>
    </row>
    <row r="29182" spans="1:15" x14ac:dyDescent="0.25">
      <c r="A29182" t="s">
        <v>14235</v>
      </c>
      <c r="B29182" t="s">
        <v>14236</v>
      </c>
      <c r="C29182">
        <v>1600012508</v>
      </c>
      <c r="D29182">
        <v>20231031</v>
      </c>
      <c r="E29182">
        <v>44571005</v>
      </c>
      <c r="F29182" t="s">
        <v>35</v>
      </c>
      <c r="I29182" t="s">
        <v>16306</v>
      </c>
      <c r="J29182">
        <v>20231031</v>
      </c>
      <c r="K29182" t="s">
        <v>16307</v>
      </c>
      <c r="L29182">
        <v>0</v>
      </c>
      <c r="M29182">
        <v>40</v>
      </c>
    </row>
    <row r="29183" spans="1:15" x14ac:dyDescent="0.25">
      <c r="A29183" t="s">
        <v>14235</v>
      </c>
      <c r="B29183" t="s">
        <v>14236</v>
      </c>
      <c r="C29183">
        <v>1600001864</v>
      </c>
      <c r="D29183">
        <v>20230430</v>
      </c>
      <c r="E29183">
        <v>41100000</v>
      </c>
      <c r="F29183" t="s">
        <v>81</v>
      </c>
      <c r="G29183" t="s">
        <v>10381</v>
      </c>
      <c r="H29183" t="s">
        <v>10382</v>
      </c>
      <c r="I29183" t="s">
        <v>12874</v>
      </c>
      <c r="J29183">
        <v>20230430</v>
      </c>
      <c r="K29183" t="s">
        <v>14653</v>
      </c>
      <c r="L29183">
        <v>10407.549999999999</v>
      </c>
      <c r="M29183">
        <v>0</v>
      </c>
      <c r="N29183" t="s">
        <v>83</v>
      </c>
      <c r="O29183">
        <v>20230511</v>
      </c>
    </row>
    <row r="29184" spans="1:15" x14ac:dyDescent="0.25">
      <c r="A29184" t="s">
        <v>14235</v>
      </c>
      <c r="B29184" t="s">
        <v>14236</v>
      </c>
      <c r="C29184">
        <v>1600009185</v>
      </c>
      <c r="D29184">
        <v>20230831</v>
      </c>
      <c r="E29184">
        <v>70600005</v>
      </c>
      <c r="F29184" t="s">
        <v>12295</v>
      </c>
      <c r="I29184" t="s">
        <v>13226</v>
      </c>
      <c r="J29184">
        <v>20230831</v>
      </c>
      <c r="K29184" t="s">
        <v>15407</v>
      </c>
      <c r="L29184">
        <v>0</v>
      </c>
      <c r="M29184">
        <v>28.77</v>
      </c>
    </row>
    <row r="29185" spans="1:15" x14ac:dyDescent="0.25">
      <c r="A29185" t="s">
        <v>14235</v>
      </c>
      <c r="B29185" t="s">
        <v>14236</v>
      </c>
      <c r="C29185">
        <v>1600005567</v>
      </c>
      <c r="D29185">
        <v>20230630</v>
      </c>
      <c r="E29185">
        <v>41100000</v>
      </c>
      <c r="F29185" t="s">
        <v>81</v>
      </c>
      <c r="G29185" t="s">
        <v>9754</v>
      </c>
      <c r="H29185" t="s">
        <v>9755</v>
      </c>
      <c r="I29185" t="s">
        <v>14174</v>
      </c>
      <c r="J29185">
        <v>20230630</v>
      </c>
      <c r="K29185" t="s">
        <v>14377</v>
      </c>
      <c r="L29185">
        <v>16884.79</v>
      </c>
      <c r="M29185">
        <v>0</v>
      </c>
      <c r="N29185" t="s">
        <v>80</v>
      </c>
      <c r="O29185">
        <v>20230712</v>
      </c>
    </row>
    <row r="29186" spans="1:15" x14ac:dyDescent="0.25">
      <c r="A29186" t="s">
        <v>14235</v>
      </c>
      <c r="B29186" t="s">
        <v>14236</v>
      </c>
      <c r="C29186">
        <v>1600005678</v>
      </c>
      <c r="D29186">
        <v>20230630</v>
      </c>
      <c r="E29186">
        <v>70600001</v>
      </c>
      <c r="F29186" t="s">
        <v>11782</v>
      </c>
      <c r="I29186" t="s">
        <v>13899</v>
      </c>
      <c r="J29186">
        <v>20230630</v>
      </c>
      <c r="K29186" t="s">
        <v>16401</v>
      </c>
      <c r="L29186">
        <v>0</v>
      </c>
      <c r="M29186">
        <v>4305</v>
      </c>
    </row>
    <row r="29187" spans="1:15" x14ac:dyDescent="0.25">
      <c r="A29187" t="s">
        <v>14235</v>
      </c>
      <c r="B29187" t="s">
        <v>14236</v>
      </c>
      <c r="C29187">
        <v>1600004103</v>
      </c>
      <c r="D29187">
        <v>20230524</v>
      </c>
      <c r="E29187">
        <v>70600001</v>
      </c>
      <c r="F29187" t="s">
        <v>11782</v>
      </c>
      <c r="I29187" t="s">
        <v>13122</v>
      </c>
      <c r="J29187">
        <v>20230524</v>
      </c>
      <c r="K29187" t="s">
        <v>14365</v>
      </c>
      <c r="L29187">
        <v>0</v>
      </c>
      <c r="M29187">
        <v>220</v>
      </c>
    </row>
    <row r="29188" spans="1:15" x14ac:dyDescent="0.25">
      <c r="A29188" t="s">
        <v>14235</v>
      </c>
      <c r="B29188" t="s">
        <v>14236</v>
      </c>
      <c r="C29188">
        <v>1600004109</v>
      </c>
      <c r="D29188">
        <v>20230524</v>
      </c>
      <c r="E29188">
        <v>41100000</v>
      </c>
      <c r="F29188" t="s">
        <v>81</v>
      </c>
      <c r="G29188" t="s">
        <v>8433</v>
      </c>
      <c r="H29188" t="s">
        <v>8434</v>
      </c>
      <c r="I29188" t="s">
        <v>12958</v>
      </c>
      <c r="J29188">
        <v>20230524</v>
      </c>
      <c r="K29188" t="s">
        <v>14406</v>
      </c>
      <c r="L29188">
        <v>996</v>
      </c>
      <c r="M29188">
        <v>0</v>
      </c>
      <c r="N29188" t="s">
        <v>117</v>
      </c>
      <c r="O29188">
        <v>20230621</v>
      </c>
    </row>
    <row r="29189" spans="1:15" x14ac:dyDescent="0.25">
      <c r="A29189" t="s">
        <v>14235</v>
      </c>
      <c r="B29189" t="s">
        <v>14236</v>
      </c>
      <c r="C29189">
        <v>1600005704</v>
      </c>
      <c r="D29189">
        <v>20230630</v>
      </c>
      <c r="E29189">
        <v>70600005</v>
      </c>
      <c r="F29189" t="s">
        <v>12295</v>
      </c>
      <c r="I29189" t="s">
        <v>4315</v>
      </c>
      <c r="J29189">
        <v>20230630</v>
      </c>
      <c r="K29189" t="s">
        <v>4316</v>
      </c>
      <c r="L29189">
        <v>0</v>
      </c>
      <c r="M29189">
        <v>-161.66999999999999</v>
      </c>
    </row>
    <row r="29190" spans="1:15" x14ac:dyDescent="0.25">
      <c r="A29190" t="s">
        <v>14235</v>
      </c>
      <c r="B29190" t="s">
        <v>14236</v>
      </c>
      <c r="C29190">
        <v>1600010612</v>
      </c>
      <c r="D29190">
        <v>20230930</v>
      </c>
      <c r="E29190">
        <v>70600001</v>
      </c>
      <c r="F29190" t="s">
        <v>11782</v>
      </c>
      <c r="I29190" t="s">
        <v>1467</v>
      </c>
      <c r="J29190">
        <v>20230930</v>
      </c>
      <c r="K29190" t="s">
        <v>1468</v>
      </c>
      <c r="L29190">
        <v>0</v>
      </c>
      <c r="M29190">
        <v>360</v>
      </c>
    </row>
    <row r="29191" spans="1:15" x14ac:dyDescent="0.25">
      <c r="A29191" t="s">
        <v>14235</v>
      </c>
      <c r="B29191" t="s">
        <v>14236</v>
      </c>
      <c r="C29191">
        <v>1600009001</v>
      </c>
      <c r="D29191">
        <v>20230831</v>
      </c>
      <c r="E29191">
        <v>70600001</v>
      </c>
      <c r="F29191" t="s">
        <v>11782</v>
      </c>
      <c r="I29191" t="s">
        <v>11269</v>
      </c>
      <c r="J29191">
        <v>20230831</v>
      </c>
      <c r="K29191" t="s">
        <v>15126</v>
      </c>
      <c r="L29191">
        <v>0</v>
      </c>
      <c r="M29191">
        <v>17640</v>
      </c>
    </row>
    <row r="29192" spans="1:15" x14ac:dyDescent="0.25">
      <c r="A29192" t="s">
        <v>14235</v>
      </c>
      <c r="B29192" t="s">
        <v>14236</v>
      </c>
      <c r="C29192">
        <v>1600005640</v>
      </c>
      <c r="D29192">
        <v>20230630</v>
      </c>
      <c r="E29192">
        <v>70600005</v>
      </c>
      <c r="F29192" t="s">
        <v>12295</v>
      </c>
      <c r="I29192" t="s">
        <v>10165</v>
      </c>
      <c r="J29192">
        <v>20230630</v>
      </c>
      <c r="K29192" t="s">
        <v>14619</v>
      </c>
      <c r="L29192">
        <v>0</v>
      </c>
      <c r="M29192">
        <v>172.73</v>
      </c>
    </row>
    <row r="29193" spans="1:15" x14ac:dyDescent="0.25">
      <c r="A29193" t="s">
        <v>14235</v>
      </c>
      <c r="B29193" t="s">
        <v>14236</v>
      </c>
      <c r="C29193">
        <v>1600004303</v>
      </c>
      <c r="D29193">
        <v>20230531</v>
      </c>
      <c r="E29193">
        <v>44571005</v>
      </c>
      <c r="F29193" t="s">
        <v>35</v>
      </c>
      <c r="I29193" t="s">
        <v>12097</v>
      </c>
      <c r="J29193">
        <v>20230531</v>
      </c>
      <c r="K29193" t="s">
        <v>16265</v>
      </c>
      <c r="L29193">
        <v>0</v>
      </c>
      <c r="M29193">
        <v>592.20000000000005</v>
      </c>
      <c r="N29193" t="s">
        <v>37</v>
      </c>
      <c r="O29193">
        <v>20230718</v>
      </c>
    </row>
    <row r="29194" spans="1:15" x14ac:dyDescent="0.25">
      <c r="A29194" t="s">
        <v>14235</v>
      </c>
      <c r="B29194" t="s">
        <v>14236</v>
      </c>
      <c r="C29194">
        <v>1600012527</v>
      </c>
      <c r="D29194">
        <v>20231031</v>
      </c>
      <c r="E29194">
        <v>41100000</v>
      </c>
      <c r="F29194" t="s">
        <v>81</v>
      </c>
      <c r="G29194" t="s">
        <v>702</v>
      </c>
      <c r="H29194" t="s">
        <v>703</v>
      </c>
      <c r="I29194" t="s">
        <v>14973</v>
      </c>
      <c r="J29194">
        <v>20231031</v>
      </c>
      <c r="K29194" t="s">
        <v>14387</v>
      </c>
      <c r="L29194">
        <v>829.19</v>
      </c>
      <c r="M29194">
        <v>0</v>
      </c>
      <c r="N29194" t="s">
        <v>1282</v>
      </c>
      <c r="O29194">
        <v>20231130</v>
      </c>
    </row>
    <row r="29195" spans="1:15" x14ac:dyDescent="0.25">
      <c r="A29195" t="s">
        <v>14235</v>
      </c>
      <c r="B29195" t="s">
        <v>14236</v>
      </c>
      <c r="C29195">
        <v>1600004412</v>
      </c>
      <c r="D29195">
        <v>20230615</v>
      </c>
      <c r="E29195">
        <v>44571005</v>
      </c>
      <c r="F29195" t="s">
        <v>35</v>
      </c>
      <c r="I29195" t="s">
        <v>8973</v>
      </c>
      <c r="J29195">
        <v>20230615</v>
      </c>
      <c r="K29195" t="s">
        <v>15940</v>
      </c>
      <c r="L29195">
        <v>0</v>
      </c>
      <c r="M29195">
        <v>84</v>
      </c>
      <c r="N29195" t="s">
        <v>80</v>
      </c>
      <c r="O29195">
        <v>20230921</v>
      </c>
    </row>
    <row r="29196" spans="1:15" x14ac:dyDescent="0.25">
      <c r="A29196" t="s">
        <v>14235</v>
      </c>
      <c r="B29196" t="s">
        <v>14236</v>
      </c>
      <c r="C29196">
        <v>1600009188</v>
      </c>
      <c r="D29196">
        <v>20230915</v>
      </c>
      <c r="E29196">
        <v>70600001</v>
      </c>
      <c r="F29196" t="s">
        <v>11782</v>
      </c>
      <c r="I29196" t="s">
        <v>9314</v>
      </c>
      <c r="J29196">
        <v>20230915</v>
      </c>
      <c r="K29196" t="s">
        <v>15869</v>
      </c>
      <c r="L29196">
        <v>0</v>
      </c>
      <c r="M29196">
        <v>120</v>
      </c>
    </row>
    <row r="29197" spans="1:15" x14ac:dyDescent="0.25">
      <c r="A29197" t="s">
        <v>14235</v>
      </c>
      <c r="B29197" t="s">
        <v>14236</v>
      </c>
      <c r="C29197">
        <v>1600000856</v>
      </c>
      <c r="D29197">
        <v>20230415</v>
      </c>
      <c r="E29197">
        <v>41100000</v>
      </c>
      <c r="F29197" t="s">
        <v>81</v>
      </c>
      <c r="G29197" t="s">
        <v>3952</v>
      </c>
      <c r="H29197" t="s">
        <v>3953</v>
      </c>
      <c r="I29197" t="s">
        <v>9352</v>
      </c>
      <c r="J29197">
        <v>20230415</v>
      </c>
      <c r="K29197" t="s">
        <v>14422</v>
      </c>
      <c r="L29197">
        <v>300</v>
      </c>
      <c r="M29197">
        <v>0</v>
      </c>
      <c r="N29197" t="s">
        <v>83</v>
      </c>
      <c r="O29197">
        <v>20230505</v>
      </c>
    </row>
    <row r="29198" spans="1:15" x14ac:dyDescent="0.25">
      <c r="A29198" t="s">
        <v>14235</v>
      </c>
      <c r="B29198" t="s">
        <v>14236</v>
      </c>
      <c r="C29198">
        <v>1600005556</v>
      </c>
      <c r="D29198">
        <v>20230630</v>
      </c>
      <c r="E29198">
        <v>44571005</v>
      </c>
      <c r="F29198" t="s">
        <v>35</v>
      </c>
      <c r="I29198" t="s">
        <v>13288</v>
      </c>
      <c r="J29198">
        <v>20230630</v>
      </c>
      <c r="K29198" t="s">
        <v>16118</v>
      </c>
      <c r="L29198">
        <v>0</v>
      </c>
      <c r="M29198">
        <v>2778.2</v>
      </c>
      <c r="N29198" t="s">
        <v>80</v>
      </c>
      <c r="O29198">
        <v>20230921</v>
      </c>
    </row>
    <row r="29199" spans="1:15" x14ac:dyDescent="0.25">
      <c r="A29199" t="s">
        <v>14235</v>
      </c>
      <c r="B29199" t="s">
        <v>14236</v>
      </c>
      <c r="C29199">
        <v>1600004084</v>
      </c>
      <c r="D29199">
        <v>20230524</v>
      </c>
      <c r="E29199">
        <v>44571005</v>
      </c>
      <c r="F29199" t="s">
        <v>35</v>
      </c>
      <c r="I29199" t="s">
        <v>10503</v>
      </c>
      <c r="J29199">
        <v>20230524</v>
      </c>
      <c r="K29199" t="s">
        <v>15784</v>
      </c>
      <c r="L29199">
        <v>0</v>
      </c>
      <c r="M29199">
        <v>60</v>
      </c>
      <c r="N29199" t="s">
        <v>37</v>
      </c>
      <c r="O29199">
        <v>20230718</v>
      </c>
    </row>
    <row r="29200" spans="1:15" x14ac:dyDescent="0.25">
      <c r="A29200" t="s">
        <v>14235</v>
      </c>
      <c r="B29200" t="s">
        <v>14236</v>
      </c>
      <c r="C29200">
        <v>1600010437</v>
      </c>
      <c r="D29200">
        <v>20230915</v>
      </c>
      <c r="E29200">
        <v>70600001</v>
      </c>
      <c r="F29200" t="s">
        <v>11782</v>
      </c>
      <c r="I29200" t="s">
        <v>11899</v>
      </c>
      <c r="J29200">
        <v>20230915</v>
      </c>
      <c r="K29200" t="s">
        <v>16469</v>
      </c>
      <c r="L29200">
        <v>0</v>
      </c>
      <c r="M29200">
        <v>13290</v>
      </c>
    </row>
    <row r="29201" spans="1:15" x14ac:dyDescent="0.25">
      <c r="A29201" t="s">
        <v>14235</v>
      </c>
      <c r="B29201" t="s">
        <v>14236</v>
      </c>
      <c r="C29201">
        <v>1600006281</v>
      </c>
      <c r="D29201">
        <v>20230715</v>
      </c>
      <c r="E29201">
        <v>70600001</v>
      </c>
      <c r="F29201" t="s">
        <v>11782</v>
      </c>
      <c r="I29201" t="s">
        <v>16399</v>
      </c>
      <c r="J29201">
        <v>20230715</v>
      </c>
      <c r="K29201" t="s">
        <v>15643</v>
      </c>
      <c r="L29201">
        <v>0</v>
      </c>
      <c r="M29201">
        <v>280</v>
      </c>
    </row>
    <row r="29202" spans="1:15" x14ac:dyDescent="0.25">
      <c r="A29202" t="s">
        <v>14235</v>
      </c>
      <c r="B29202" t="s">
        <v>14236</v>
      </c>
      <c r="C29202">
        <v>1600009106</v>
      </c>
      <c r="D29202">
        <v>20230831</v>
      </c>
      <c r="E29202">
        <v>70600005</v>
      </c>
      <c r="F29202" t="s">
        <v>12295</v>
      </c>
      <c r="I29202" t="s">
        <v>16156</v>
      </c>
      <c r="J29202">
        <v>20230831</v>
      </c>
      <c r="K29202" t="s">
        <v>14598</v>
      </c>
      <c r="L29202">
        <v>0</v>
      </c>
      <c r="M29202">
        <v>-386.64</v>
      </c>
    </row>
    <row r="29203" spans="1:15" x14ac:dyDescent="0.25">
      <c r="A29203" t="s">
        <v>14235</v>
      </c>
      <c r="B29203" t="s">
        <v>14236</v>
      </c>
      <c r="C29203">
        <v>1600004183</v>
      </c>
      <c r="D29203">
        <v>20230531</v>
      </c>
      <c r="E29203">
        <v>41100000</v>
      </c>
      <c r="F29203" t="s">
        <v>81</v>
      </c>
      <c r="G29203" t="s">
        <v>9084</v>
      </c>
      <c r="H29203" t="s">
        <v>9085</v>
      </c>
      <c r="I29203" t="s">
        <v>13264</v>
      </c>
      <c r="J29203">
        <v>20230531</v>
      </c>
      <c r="K29203" t="s">
        <v>14522</v>
      </c>
      <c r="L29203">
        <v>4851.1400000000003</v>
      </c>
      <c r="M29203">
        <v>0</v>
      </c>
      <c r="N29203" t="s">
        <v>80</v>
      </c>
      <c r="O29203">
        <v>20230621</v>
      </c>
    </row>
    <row r="29204" spans="1:15" x14ac:dyDescent="0.25">
      <c r="A29204" t="s">
        <v>14235</v>
      </c>
      <c r="B29204" t="s">
        <v>14236</v>
      </c>
      <c r="C29204">
        <v>1600006299</v>
      </c>
      <c r="D29204">
        <v>20230715</v>
      </c>
      <c r="E29204">
        <v>44571005</v>
      </c>
      <c r="F29204" t="s">
        <v>35</v>
      </c>
      <c r="I29204" t="s">
        <v>9382</v>
      </c>
      <c r="J29204">
        <v>20230715</v>
      </c>
      <c r="K29204" t="s">
        <v>14280</v>
      </c>
      <c r="L29204">
        <v>0</v>
      </c>
      <c r="M29204">
        <v>-53.61</v>
      </c>
      <c r="N29204" t="s">
        <v>80</v>
      </c>
      <c r="O29204">
        <v>20230921</v>
      </c>
    </row>
    <row r="29205" spans="1:15" x14ac:dyDescent="0.25">
      <c r="A29205" t="s">
        <v>14235</v>
      </c>
      <c r="B29205" t="s">
        <v>14236</v>
      </c>
      <c r="C29205">
        <v>1600006307</v>
      </c>
      <c r="D29205">
        <v>20230715</v>
      </c>
      <c r="E29205">
        <v>70600001</v>
      </c>
      <c r="F29205" t="s">
        <v>11782</v>
      </c>
      <c r="I29205" t="s">
        <v>13733</v>
      </c>
      <c r="J29205">
        <v>20230715</v>
      </c>
      <c r="K29205" t="s">
        <v>14775</v>
      </c>
      <c r="L29205">
        <v>0</v>
      </c>
      <c r="M29205">
        <v>6847.25</v>
      </c>
    </row>
    <row r="29206" spans="1:15" x14ac:dyDescent="0.25">
      <c r="A29206" t="s">
        <v>14235</v>
      </c>
      <c r="B29206" t="s">
        <v>14236</v>
      </c>
      <c r="C29206">
        <v>1600000862</v>
      </c>
      <c r="D29206">
        <v>20230415</v>
      </c>
      <c r="E29206">
        <v>41100000</v>
      </c>
      <c r="F29206" t="s">
        <v>81</v>
      </c>
      <c r="G29206" t="s">
        <v>4677</v>
      </c>
      <c r="H29206" t="s">
        <v>4678</v>
      </c>
      <c r="I29206" t="s">
        <v>4679</v>
      </c>
      <c r="J29206">
        <v>20230415</v>
      </c>
      <c r="K29206" t="s">
        <v>4680</v>
      </c>
      <c r="L29206">
        <v>300</v>
      </c>
      <c r="M29206">
        <v>0</v>
      </c>
      <c r="N29206" t="s">
        <v>54</v>
      </c>
      <c r="O29206">
        <v>20230516</v>
      </c>
    </row>
    <row r="29207" spans="1:15" x14ac:dyDescent="0.25">
      <c r="A29207" t="s">
        <v>14235</v>
      </c>
      <c r="B29207" t="s">
        <v>14236</v>
      </c>
      <c r="C29207">
        <v>1600012546</v>
      </c>
      <c r="D29207">
        <v>20231031</v>
      </c>
      <c r="E29207">
        <v>41100000</v>
      </c>
      <c r="F29207" t="s">
        <v>81</v>
      </c>
      <c r="G29207" t="s">
        <v>9208</v>
      </c>
      <c r="H29207" t="s">
        <v>9209</v>
      </c>
      <c r="I29207" t="s">
        <v>16332</v>
      </c>
      <c r="J29207">
        <v>20231031</v>
      </c>
      <c r="K29207" t="s">
        <v>14949</v>
      </c>
      <c r="L29207">
        <v>8567.64</v>
      </c>
      <c r="M29207">
        <v>0</v>
      </c>
      <c r="N29207" t="s">
        <v>446</v>
      </c>
      <c r="O29207">
        <v>20231116</v>
      </c>
    </row>
    <row r="29208" spans="1:15" x14ac:dyDescent="0.25">
      <c r="A29208" t="s">
        <v>14235</v>
      </c>
      <c r="B29208" t="s">
        <v>14236</v>
      </c>
      <c r="C29208">
        <v>1600009013</v>
      </c>
      <c r="D29208">
        <v>20230831</v>
      </c>
      <c r="E29208">
        <v>70600005</v>
      </c>
      <c r="F29208" t="s">
        <v>12295</v>
      </c>
      <c r="I29208" t="s">
        <v>11676</v>
      </c>
      <c r="J29208">
        <v>20230831</v>
      </c>
      <c r="K29208" t="s">
        <v>15287</v>
      </c>
      <c r="L29208">
        <v>0</v>
      </c>
      <c r="M29208">
        <v>5052.12</v>
      </c>
    </row>
    <row r="29209" spans="1:15" x14ac:dyDescent="0.25">
      <c r="A29209" t="s">
        <v>14235</v>
      </c>
      <c r="B29209" t="s">
        <v>14236</v>
      </c>
      <c r="C29209">
        <v>1600001976</v>
      </c>
      <c r="D29209">
        <v>20230430</v>
      </c>
      <c r="E29209">
        <v>70600001</v>
      </c>
      <c r="F29209" t="s">
        <v>11782</v>
      </c>
      <c r="I29209" t="s">
        <v>10020</v>
      </c>
      <c r="J29209">
        <v>20230430</v>
      </c>
      <c r="K29209" t="s">
        <v>14438</v>
      </c>
      <c r="L29209">
        <v>0</v>
      </c>
      <c r="M29209">
        <v>442.41</v>
      </c>
    </row>
    <row r="29210" spans="1:15" x14ac:dyDescent="0.25">
      <c r="A29210" t="s">
        <v>14235</v>
      </c>
      <c r="B29210" t="s">
        <v>14236</v>
      </c>
      <c r="C29210">
        <v>1600005625</v>
      </c>
      <c r="D29210">
        <v>20230630</v>
      </c>
      <c r="E29210">
        <v>70600001</v>
      </c>
      <c r="F29210" t="s">
        <v>11782</v>
      </c>
      <c r="I29210" t="s">
        <v>10748</v>
      </c>
      <c r="J29210">
        <v>20230630</v>
      </c>
      <c r="K29210" t="s">
        <v>14607</v>
      </c>
      <c r="L29210">
        <v>0</v>
      </c>
      <c r="M29210">
        <v>3031.48</v>
      </c>
    </row>
    <row r="29211" spans="1:15" x14ac:dyDescent="0.25">
      <c r="A29211" t="s">
        <v>14235</v>
      </c>
      <c r="B29211" t="s">
        <v>14236</v>
      </c>
      <c r="C29211">
        <v>1600004322</v>
      </c>
      <c r="D29211">
        <v>20230531</v>
      </c>
      <c r="E29211">
        <v>44571005</v>
      </c>
      <c r="F29211" t="s">
        <v>35</v>
      </c>
      <c r="I29211" t="s">
        <v>14109</v>
      </c>
      <c r="J29211">
        <v>20230531</v>
      </c>
      <c r="K29211" t="s">
        <v>14946</v>
      </c>
      <c r="L29211">
        <v>0</v>
      </c>
      <c r="M29211">
        <v>529.01</v>
      </c>
      <c r="N29211" t="s">
        <v>37</v>
      </c>
      <c r="O29211">
        <v>20230718</v>
      </c>
    </row>
    <row r="29212" spans="1:15" x14ac:dyDescent="0.25">
      <c r="A29212" t="s">
        <v>14235</v>
      </c>
      <c r="B29212" t="s">
        <v>14236</v>
      </c>
      <c r="C29212">
        <v>1600002000</v>
      </c>
      <c r="D29212">
        <v>20230430</v>
      </c>
      <c r="E29212">
        <v>44571005</v>
      </c>
      <c r="F29212" t="s">
        <v>35</v>
      </c>
      <c r="I29212" t="s">
        <v>761</v>
      </c>
      <c r="J29212">
        <v>20230430</v>
      </c>
      <c r="K29212" t="s">
        <v>762</v>
      </c>
      <c r="L29212">
        <v>0</v>
      </c>
      <c r="M29212">
        <v>49.8</v>
      </c>
      <c r="N29212" t="s">
        <v>83</v>
      </c>
      <c r="O29212">
        <v>20230622</v>
      </c>
    </row>
    <row r="29213" spans="1:15" x14ac:dyDescent="0.25">
      <c r="A29213" t="s">
        <v>14235</v>
      </c>
      <c r="B29213" t="s">
        <v>14236</v>
      </c>
      <c r="C29213">
        <v>1600001884</v>
      </c>
      <c r="D29213">
        <v>20230430</v>
      </c>
      <c r="E29213">
        <v>41100000</v>
      </c>
      <c r="F29213" t="s">
        <v>81</v>
      </c>
      <c r="G29213" t="s">
        <v>9054</v>
      </c>
      <c r="H29213" t="s">
        <v>9055</v>
      </c>
      <c r="I29213" t="s">
        <v>14019</v>
      </c>
      <c r="J29213">
        <v>20230430</v>
      </c>
      <c r="K29213" t="s">
        <v>15701</v>
      </c>
      <c r="L29213">
        <v>480</v>
      </c>
      <c r="M29213">
        <v>0</v>
      </c>
      <c r="N29213" t="s">
        <v>37</v>
      </c>
      <c r="O29213">
        <v>20230511</v>
      </c>
    </row>
    <row r="29214" spans="1:15" x14ac:dyDescent="0.25">
      <c r="A29214" t="s">
        <v>14235</v>
      </c>
      <c r="B29214" t="s">
        <v>14236</v>
      </c>
      <c r="C29214">
        <v>1600008949</v>
      </c>
      <c r="D29214">
        <v>20230831</v>
      </c>
      <c r="E29214">
        <v>44571005</v>
      </c>
      <c r="F29214" t="s">
        <v>35</v>
      </c>
      <c r="I29214" t="s">
        <v>13840</v>
      </c>
      <c r="J29214">
        <v>20230831</v>
      </c>
      <c r="K29214" t="s">
        <v>14379</v>
      </c>
      <c r="L29214">
        <v>0</v>
      </c>
      <c r="M29214">
        <v>70</v>
      </c>
      <c r="N29214" t="s">
        <v>117</v>
      </c>
      <c r="O29214">
        <v>20231024</v>
      </c>
    </row>
    <row r="29215" spans="1:15" x14ac:dyDescent="0.25">
      <c r="A29215" t="s">
        <v>14235</v>
      </c>
      <c r="B29215" t="s">
        <v>14236</v>
      </c>
      <c r="C29215">
        <v>1600001853</v>
      </c>
      <c r="D29215">
        <v>20230430</v>
      </c>
      <c r="E29215">
        <v>70600001</v>
      </c>
      <c r="F29215" t="s">
        <v>11782</v>
      </c>
      <c r="I29215" t="s">
        <v>14087</v>
      </c>
      <c r="J29215">
        <v>20230430</v>
      </c>
      <c r="K29215" t="s">
        <v>15277</v>
      </c>
      <c r="L29215">
        <v>0</v>
      </c>
      <c r="M29215">
        <v>13624.14</v>
      </c>
    </row>
    <row r="29216" spans="1:15" x14ac:dyDescent="0.25">
      <c r="A29216" t="s">
        <v>14235</v>
      </c>
      <c r="B29216" t="s">
        <v>14236</v>
      </c>
      <c r="C29216">
        <v>1600005515</v>
      </c>
      <c r="D29216">
        <v>20230630</v>
      </c>
      <c r="E29216">
        <v>44571005</v>
      </c>
      <c r="F29216" t="s">
        <v>35</v>
      </c>
      <c r="I29216" t="s">
        <v>351</v>
      </c>
      <c r="J29216">
        <v>20230630</v>
      </c>
      <c r="K29216" t="s">
        <v>352</v>
      </c>
      <c r="L29216">
        <v>0</v>
      </c>
      <c r="M29216">
        <v>178</v>
      </c>
      <c r="N29216" t="s">
        <v>80</v>
      </c>
      <c r="O29216">
        <v>20230921</v>
      </c>
    </row>
    <row r="29217" spans="1:15" x14ac:dyDescent="0.25">
      <c r="A29217" t="s">
        <v>14235</v>
      </c>
      <c r="B29217" t="s">
        <v>14236</v>
      </c>
      <c r="C29217">
        <v>1600007489</v>
      </c>
      <c r="D29217">
        <v>20230731</v>
      </c>
      <c r="E29217">
        <v>41100000</v>
      </c>
      <c r="F29217" t="s">
        <v>81</v>
      </c>
      <c r="G29217" t="s">
        <v>2630</v>
      </c>
      <c r="H29217" t="s">
        <v>2631</v>
      </c>
      <c r="I29217" t="s">
        <v>13674</v>
      </c>
      <c r="J29217">
        <v>20230731</v>
      </c>
      <c r="K29217" t="s">
        <v>15022</v>
      </c>
      <c r="L29217">
        <v>3848.93</v>
      </c>
      <c r="M29217">
        <v>0</v>
      </c>
      <c r="N29217" t="s">
        <v>34</v>
      </c>
      <c r="O29217">
        <v>20230816</v>
      </c>
    </row>
    <row r="29218" spans="1:15" x14ac:dyDescent="0.25">
      <c r="A29218" t="s">
        <v>14235</v>
      </c>
      <c r="B29218" t="s">
        <v>14236</v>
      </c>
      <c r="C29218">
        <v>1600009069</v>
      </c>
      <c r="D29218">
        <v>20230831</v>
      </c>
      <c r="E29218">
        <v>44571005</v>
      </c>
      <c r="F29218" t="s">
        <v>35</v>
      </c>
      <c r="I29218" t="s">
        <v>9673</v>
      </c>
      <c r="J29218">
        <v>20230831</v>
      </c>
      <c r="K29218" t="s">
        <v>14985</v>
      </c>
      <c r="L29218">
        <v>0</v>
      </c>
      <c r="M29218">
        <v>46</v>
      </c>
      <c r="N29218" t="s">
        <v>117</v>
      </c>
      <c r="O29218">
        <v>20231024</v>
      </c>
    </row>
    <row r="29219" spans="1:15" x14ac:dyDescent="0.25">
      <c r="A29219" t="s">
        <v>14235</v>
      </c>
      <c r="B29219" t="s">
        <v>14236</v>
      </c>
      <c r="C29219">
        <v>1600007439</v>
      </c>
      <c r="D29219">
        <v>20230731</v>
      </c>
      <c r="E29219">
        <v>41100000</v>
      </c>
      <c r="F29219" t="s">
        <v>81</v>
      </c>
      <c r="G29219" t="s">
        <v>1782</v>
      </c>
      <c r="H29219" t="s">
        <v>1783</v>
      </c>
      <c r="I29219" t="s">
        <v>4518</v>
      </c>
      <c r="J29219">
        <v>20230731</v>
      </c>
      <c r="K29219" t="s">
        <v>4519</v>
      </c>
      <c r="L29219">
        <v>11702.66</v>
      </c>
      <c r="M29219">
        <v>0</v>
      </c>
      <c r="N29219" t="s">
        <v>29</v>
      </c>
      <c r="O29219">
        <v>20230904</v>
      </c>
    </row>
    <row r="29220" spans="1:15" x14ac:dyDescent="0.25">
      <c r="A29220" t="s">
        <v>14235</v>
      </c>
      <c r="B29220" t="s">
        <v>14236</v>
      </c>
      <c r="C29220">
        <v>1600012445</v>
      </c>
      <c r="D29220">
        <v>20231025</v>
      </c>
      <c r="E29220">
        <v>44571005</v>
      </c>
      <c r="F29220" t="s">
        <v>35</v>
      </c>
      <c r="I29220" t="s">
        <v>14366</v>
      </c>
      <c r="J29220">
        <v>20231025</v>
      </c>
      <c r="K29220" t="s">
        <v>14367</v>
      </c>
      <c r="L29220">
        <v>0</v>
      </c>
      <c r="M29220">
        <v>70</v>
      </c>
    </row>
    <row r="29221" spans="1:15" x14ac:dyDescent="0.25">
      <c r="A29221" t="s">
        <v>14235</v>
      </c>
      <c r="B29221" t="s">
        <v>14236</v>
      </c>
      <c r="C29221">
        <v>1600006359</v>
      </c>
      <c r="D29221">
        <v>20230725</v>
      </c>
      <c r="E29221">
        <v>70600001</v>
      </c>
      <c r="F29221" t="s">
        <v>11782</v>
      </c>
      <c r="I29221" t="s">
        <v>11343</v>
      </c>
      <c r="J29221">
        <v>20230725</v>
      </c>
      <c r="K29221" t="s">
        <v>15185</v>
      </c>
      <c r="L29221">
        <v>0</v>
      </c>
      <c r="M29221">
        <v>480</v>
      </c>
    </row>
    <row r="29222" spans="1:15" x14ac:dyDescent="0.25">
      <c r="A29222" t="s">
        <v>14235</v>
      </c>
      <c r="B29222" t="s">
        <v>14236</v>
      </c>
      <c r="C29222">
        <v>1600007429</v>
      </c>
      <c r="D29222">
        <v>20230731</v>
      </c>
      <c r="E29222">
        <v>70600001</v>
      </c>
      <c r="F29222" t="s">
        <v>11782</v>
      </c>
      <c r="I29222" t="s">
        <v>13730</v>
      </c>
      <c r="J29222">
        <v>20230731</v>
      </c>
      <c r="K29222" t="s">
        <v>14579</v>
      </c>
      <c r="L29222">
        <v>0</v>
      </c>
      <c r="M29222">
        <v>7933.6</v>
      </c>
    </row>
    <row r="29223" spans="1:15" x14ac:dyDescent="0.25">
      <c r="A29223" t="s">
        <v>14235</v>
      </c>
      <c r="B29223" t="s">
        <v>14236</v>
      </c>
      <c r="C29223">
        <v>1600006344</v>
      </c>
      <c r="D29223">
        <v>20230725</v>
      </c>
      <c r="E29223">
        <v>44571005</v>
      </c>
      <c r="F29223" t="s">
        <v>35</v>
      </c>
      <c r="I29223" t="s">
        <v>131</v>
      </c>
      <c r="J29223">
        <v>20230725</v>
      </c>
      <c r="K29223" t="s">
        <v>132</v>
      </c>
      <c r="L29223">
        <v>0</v>
      </c>
      <c r="M29223">
        <v>48</v>
      </c>
      <c r="N29223" t="s">
        <v>117</v>
      </c>
      <c r="O29223">
        <v>20231024</v>
      </c>
    </row>
    <row r="29224" spans="1:15" x14ac:dyDescent="0.25">
      <c r="A29224" t="s">
        <v>14235</v>
      </c>
      <c r="B29224" t="s">
        <v>14236</v>
      </c>
      <c r="C29224">
        <v>1600004297</v>
      </c>
      <c r="D29224">
        <v>20230607</v>
      </c>
      <c r="E29224">
        <v>41100000</v>
      </c>
      <c r="F29224" t="s">
        <v>81</v>
      </c>
      <c r="G29224" t="s">
        <v>4387</v>
      </c>
      <c r="H29224" t="s">
        <v>4388</v>
      </c>
      <c r="I29224" t="s">
        <v>4389</v>
      </c>
      <c r="J29224">
        <v>20230607</v>
      </c>
      <c r="K29224" t="s">
        <v>4390</v>
      </c>
      <c r="L29224">
        <v>311.82</v>
      </c>
      <c r="M29224">
        <v>0</v>
      </c>
      <c r="N29224" t="s">
        <v>54</v>
      </c>
      <c r="O29224">
        <v>20230712</v>
      </c>
    </row>
    <row r="29225" spans="1:15" x14ac:dyDescent="0.25">
      <c r="A29225" t="s">
        <v>14235</v>
      </c>
      <c r="B29225" t="s">
        <v>14236</v>
      </c>
      <c r="C29225">
        <v>1600010572</v>
      </c>
      <c r="D29225">
        <v>20230930</v>
      </c>
      <c r="E29225">
        <v>70600001</v>
      </c>
      <c r="F29225" t="s">
        <v>11782</v>
      </c>
      <c r="I29225" t="s">
        <v>13927</v>
      </c>
      <c r="J29225">
        <v>20230930</v>
      </c>
      <c r="K29225" t="s">
        <v>15787</v>
      </c>
      <c r="L29225">
        <v>0</v>
      </c>
      <c r="M29225">
        <v>29148</v>
      </c>
    </row>
    <row r="29226" spans="1:15" x14ac:dyDescent="0.25">
      <c r="A29226" t="s">
        <v>14235</v>
      </c>
      <c r="B29226" t="s">
        <v>14236</v>
      </c>
      <c r="C29226">
        <v>1600007702</v>
      </c>
      <c r="D29226">
        <v>20230731</v>
      </c>
      <c r="E29226">
        <v>44571005</v>
      </c>
      <c r="F29226" t="s">
        <v>35</v>
      </c>
      <c r="I29226" t="s">
        <v>15275</v>
      </c>
      <c r="J29226">
        <v>20230731</v>
      </c>
      <c r="K29226" t="s">
        <v>15276</v>
      </c>
      <c r="L29226">
        <v>0</v>
      </c>
      <c r="M29226">
        <v>70.400000000000006</v>
      </c>
      <c r="N29226" t="s">
        <v>80</v>
      </c>
      <c r="O29226">
        <v>20230921</v>
      </c>
    </row>
    <row r="29227" spans="1:15" x14ac:dyDescent="0.25">
      <c r="A29227" t="s">
        <v>14235</v>
      </c>
      <c r="B29227" t="s">
        <v>14236</v>
      </c>
      <c r="C29227">
        <v>1600012585</v>
      </c>
      <c r="D29227">
        <v>20231031</v>
      </c>
      <c r="E29227">
        <v>70600001</v>
      </c>
      <c r="F29227" t="s">
        <v>11782</v>
      </c>
      <c r="I29227" t="s">
        <v>15611</v>
      </c>
      <c r="J29227">
        <v>20231031</v>
      </c>
      <c r="K29227" t="s">
        <v>14244</v>
      </c>
      <c r="L29227">
        <v>0</v>
      </c>
      <c r="M29227">
        <v>420</v>
      </c>
    </row>
    <row r="29228" spans="1:15" x14ac:dyDescent="0.25">
      <c r="A29228" t="s">
        <v>14235</v>
      </c>
      <c r="B29228" t="s">
        <v>14236</v>
      </c>
      <c r="C29228">
        <v>1600004190</v>
      </c>
      <c r="D29228">
        <v>20230531</v>
      </c>
      <c r="E29228">
        <v>44571005</v>
      </c>
      <c r="F29228" t="s">
        <v>35</v>
      </c>
      <c r="I29228" t="s">
        <v>12677</v>
      </c>
      <c r="J29228">
        <v>20230531</v>
      </c>
      <c r="K29228" t="s">
        <v>16207</v>
      </c>
      <c r="L29228">
        <v>0</v>
      </c>
      <c r="M29228">
        <v>1823.96</v>
      </c>
      <c r="N29228" t="s">
        <v>37</v>
      </c>
      <c r="O29228">
        <v>20230718</v>
      </c>
    </row>
    <row r="29229" spans="1:15" x14ac:dyDescent="0.25">
      <c r="A29229" t="s">
        <v>14235</v>
      </c>
      <c r="B29229" t="s">
        <v>14236</v>
      </c>
      <c r="C29229">
        <v>1600007498</v>
      </c>
      <c r="D29229">
        <v>20230731</v>
      </c>
      <c r="E29229">
        <v>44571005</v>
      </c>
      <c r="F29229" t="s">
        <v>35</v>
      </c>
      <c r="I29229" t="s">
        <v>14201</v>
      </c>
      <c r="J29229">
        <v>20230731</v>
      </c>
      <c r="K29229" t="s">
        <v>15966</v>
      </c>
      <c r="L29229">
        <v>0</v>
      </c>
      <c r="M29229">
        <v>7105.93</v>
      </c>
      <c r="N29229" t="s">
        <v>80</v>
      </c>
      <c r="O29229">
        <v>20230921</v>
      </c>
    </row>
    <row r="29230" spans="1:15" x14ac:dyDescent="0.25">
      <c r="A29230" t="s">
        <v>14235</v>
      </c>
      <c r="B29230" t="s">
        <v>14236</v>
      </c>
      <c r="C29230">
        <v>1600001980</v>
      </c>
      <c r="D29230">
        <v>20230430</v>
      </c>
      <c r="E29230">
        <v>70600001</v>
      </c>
      <c r="F29230" t="s">
        <v>11782</v>
      </c>
      <c r="I29230" t="s">
        <v>2693</v>
      </c>
      <c r="J29230">
        <v>20230430</v>
      </c>
      <c r="K29230" t="s">
        <v>2694</v>
      </c>
      <c r="L29230">
        <v>0</v>
      </c>
      <c r="M29230">
        <v>695</v>
      </c>
    </row>
    <row r="29231" spans="1:15" x14ac:dyDescent="0.25">
      <c r="A29231" t="s">
        <v>14235</v>
      </c>
      <c r="B29231" t="s">
        <v>14236</v>
      </c>
      <c r="C29231">
        <v>1600010612</v>
      </c>
      <c r="D29231">
        <v>20230930</v>
      </c>
      <c r="E29231">
        <v>44571005</v>
      </c>
      <c r="F29231" t="s">
        <v>35</v>
      </c>
      <c r="I29231" t="s">
        <v>1467</v>
      </c>
      <c r="J29231">
        <v>20230930</v>
      </c>
      <c r="K29231" t="s">
        <v>1468</v>
      </c>
      <c r="L29231">
        <v>0</v>
      </c>
      <c r="M29231">
        <v>72</v>
      </c>
      <c r="N29231" t="s">
        <v>34</v>
      </c>
      <c r="O29231">
        <v>20231124</v>
      </c>
    </row>
    <row r="29232" spans="1:15" x14ac:dyDescent="0.25">
      <c r="A29232" t="s">
        <v>14235</v>
      </c>
      <c r="B29232" t="s">
        <v>14236</v>
      </c>
      <c r="C29232">
        <v>1600006374</v>
      </c>
      <c r="D29232">
        <v>20230725</v>
      </c>
      <c r="E29232">
        <v>70600001</v>
      </c>
      <c r="F29232" t="s">
        <v>11782</v>
      </c>
      <c r="I29232" t="s">
        <v>13463</v>
      </c>
      <c r="J29232">
        <v>20230725</v>
      </c>
      <c r="K29232" t="s">
        <v>16470</v>
      </c>
      <c r="L29232">
        <v>0</v>
      </c>
      <c r="M29232">
        <v>180</v>
      </c>
    </row>
    <row r="29233" spans="1:15" x14ac:dyDescent="0.25">
      <c r="A29233" t="s">
        <v>14235</v>
      </c>
      <c r="B29233" t="s">
        <v>14236</v>
      </c>
      <c r="C29233">
        <v>1600006388</v>
      </c>
      <c r="D29233">
        <v>20230725</v>
      </c>
      <c r="E29233">
        <v>41100000</v>
      </c>
      <c r="F29233" t="s">
        <v>81</v>
      </c>
      <c r="G29233" t="s">
        <v>5943</v>
      </c>
      <c r="H29233" t="s">
        <v>5944</v>
      </c>
      <c r="I29233" t="s">
        <v>15752</v>
      </c>
      <c r="J29233">
        <v>20230725</v>
      </c>
      <c r="K29233" t="s">
        <v>15753</v>
      </c>
      <c r="L29233">
        <v>-1260</v>
      </c>
      <c r="M29233">
        <v>0</v>
      </c>
      <c r="N29233" t="s">
        <v>83</v>
      </c>
      <c r="O29233">
        <v>20230727</v>
      </c>
    </row>
    <row r="29234" spans="1:15" x14ac:dyDescent="0.25">
      <c r="A29234" t="s">
        <v>14235</v>
      </c>
      <c r="B29234" t="s">
        <v>14236</v>
      </c>
      <c r="C29234">
        <v>1600012573</v>
      </c>
      <c r="D29234">
        <v>20231031</v>
      </c>
      <c r="E29234">
        <v>44571005</v>
      </c>
      <c r="F29234" t="s">
        <v>35</v>
      </c>
      <c r="I29234" t="s">
        <v>16053</v>
      </c>
      <c r="J29234">
        <v>20231031</v>
      </c>
      <c r="K29234" t="s">
        <v>14244</v>
      </c>
      <c r="L29234">
        <v>0</v>
      </c>
      <c r="M29234">
        <v>2037.33</v>
      </c>
    </row>
    <row r="29235" spans="1:15" x14ac:dyDescent="0.25">
      <c r="A29235" t="s">
        <v>14235</v>
      </c>
      <c r="B29235" t="s">
        <v>14236</v>
      </c>
      <c r="C29235">
        <v>1600004163</v>
      </c>
      <c r="D29235">
        <v>20230531</v>
      </c>
      <c r="E29235">
        <v>44571005</v>
      </c>
      <c r="F29235" t="s">
        <v>35</v>
      </c>
      <c r="I29235" t="s">
        <v>10655</v>
      </c>
      <c r="J29235">
        <v>20230531</v>
      </c>
      <c r="K29235" t="s">
        <v>15105</v>
      </c>
      <c r="L29235">
        <v>0</v>
      </c>
      <c r="M29235">
        <v>3068.22</v>
      </c>
      <c r="N29235" t="s">
        <v>37</v>
      </c>
      <c r="O29235">
        <v>20230718</v>
      </c>
    </row>
    <row r="29236" spans="1:15" x14ac:dyDescent="0.25">
      <c r="A29236" t="s">
        <v>14235</v>
      </c>
      <c r="B29236" t="s">
        <v>14236</v>
      </c>
      <c r="C29236">
        <v>1600007448</v>
      </c>
      <c r="D29236">
        <v>20230731</v>
      </c>
      <c r="E29236">
        <v>41100000</v>
      </c>
      <c r="F29236" t="s">
        <v>81</v>
      </c>
      <c r="G29236" t="s">
        <v>823</v>
      </c>
      <c r="H29236" t="s">
        <v>824</v>
      </c>
      <c r="I29236" t="s">
        <v>5692</v>
      </c>
      <c r="J29236">
        <v>20230731</v>
      </c>
      <c r="K29236" t="s">
        <v>5693</v>
      </c>
      <c r="L29236">
        <v>288</v>
      </c>
      <c r="M29236">
        <v>0</v>
      </c>
      <c r="N29236" t="s">
        <v>27</v>
      </c>
      <c r="O29236">
        <v>20230904</v>
      </c>
    </row>
    <row r="29237" spans="1:15" x14ac:dyDescent="0.25">
      <c r="A29237" t="s">
        <v>14235</v>
      </c>
      <c r="B29237" t="s">
        <v>14236</v>
      </c>
      <c r="C29237">
        <v>1600010761</v>
      </c>
      <c r="D29237">
        <v>20230930</v>
      </c>
      <c r="E29237">
        <v>44571005</v>
      </c>
      <c r="F29237" t="s">
        <v>35</v>
      </c>
      <c r="I29237" t="s">
        <v>15614</v>
      </c>
      <c r="J29237">
        <v>20230930</v>
      </c>
      <c r="K29237" t="s">
        <v>15615</v>
      </c>
      <c r="L29237">
        <v>0</v>
      </c>
      <c r="M29237">
        <v>70.400000000000006</v>
      </c>
      <c r="N29237" t="s">
        <v>34</v>
      </c>
      <c r="O29237">
        <v>20231124</v>
      </c>
    </row>
    <row r="29238" spans="1:15" x14ac:dyDescent="0.25">
      <c r="A29238" t="s">
        <v>14235</v>
      </c>
      <c r="B29238" t="s">
        <v>14236</v>
      </c>
      <c r="C29238">
        <v>1600010673</v>
      </c>
      <c r="D29238">
        <v>20230930</v>
      </c>
      <c r="E29238">
        <v>70600005</v>
      </c>
      <c r="F29238" t="s">
        <v>12295</v>
      </c>
      <c r="I29238" t="s">
        <v>14165</v>
      </c>
      <c r="J29238">
        <v>20230930</v>
      </c>
      <c r="K29238" t="s">
        <v>14828</v>
      </c>
      <c r="L29238">
        <v>0</v>
      </c>
      <c r="M29238">
        <v>279.14</v>
      </c>
    </row>
    <row r="29239" spans="1:15" x14ac:dyDescent="0.25">
      <c r="A29239" t="s">
        <v>14235</v>
      </c>
      <c r="B29239" t="s">
        <v>14236</v>
      </c>
      <c r="C29239">
        <v>1600004845</v>
      </c>
      <c r="D29239">
        <v>20230630</v>
      </c>
      <c r="E29239">
        <v>79100006</v>
      </c>
      <c r="F29239" t="s">
        <v>9543</v>
      </c>
      <c r="I29239" t="s">
        <v>5813</v>
      </c>
      <c r="J29239">
        <v>20230630</v>
      </c>
      <c r="K29239" t="s">
        <v>5814</v>
      </c>
      <c r="L29239">
        <v>0</v>
      </c>
      <c r="M29239">
        <v>2121.58</v>
      </c>
    </row>
    <row r="29240" spans="1:15" x14ac:dyDescent="0.25">
      <c r="A29240" t="s">
        <v>14235</v>
      </c>
      <c r="B29240" t="s">
        <v>14236</v>
      </c>
      <c r="C29240">
        <v>1600006258</v>
      </c>
      <c r="D29240">
        <v>20230715</v>
      </c>
      <c r="E29240">
        <v>70600005</v>
      </c>
      <c r="F29240" t="s">
        <v>12295</v>
      </c>
      <c r="I29240" t="s">
        <v>13184</v>
      </c>
      <c r="J29240">
        <v>20230715</v>
      </c>
      <c r="K29240" t="s">
        <v>14582</v>
      </c>
      <c r="L29240">
        <v>0</v>
      </c>
      <c r="M29240">
        <v>31.26</v>
      </c>
    </row>
    <row r="29241" spans="1:15" x14ac:dyDescent="0.25">
      <c r="A29241" t="s">
        <v>14235</v>
      </c>
      <c r="B29241" t="s">
        <v>14236</v>
      </c>
      <c r="C29241">
        <v>1600010636</v>
      </c>
      <c r="D29241">
        <v>20230930</v>
      </c>
      <c r="E29241">
        <v>41100000</v>
      </c>
      <c r="F29241" t="s">
        <v>81</v>
      </c>
      <c r="G29241" t="s">
        <v>9520</v>
      </c>
      <c r="H29241" t="s">
        <v>9521</v>
      </c>
      <c r="I29241" t="s">
        <v>12593</v>
      </c>
      <c r="J29241">
        <v>20230930</v>
      </c>
      <c r="K29241" t="s">
        <v>15028</v>
      </c>
      <c r="L29241">
        <v>288.73</v>
      </c>
      <c r="M29241">
        <v>0</v>
      </c>
      <c r="N29241" t="s">
        <v>34</v>
      </c>
      <c r="O29241">
        <v>20231010</v>
      </c>
    </row>
    <row r="29242" spans="1:15" x14ac:dyDescent="0.25">
      <c r="A29242" t="s">
        <v>14235</v>
      </c>
      <c r="B29242" t="s">
        <v>14236</v>
      </c>
      <c r="C29242">
        <v>1600007545</v>
      </c>
      <c r="D29242">
        <v>20230731</v>
      </c>
      <c r="E29242">
        <v>70600099</v>
      </c>
      <c r="F29242" t="s">
        <v>14249</v>
      </c>
      <c r="I29242" t="s">
        <v>12547</v>
      </c>
      <c r="J29242">
        <v>20230731</v>
      </c>
      <c r="K29242" t="s">
        <v>14313</v>
      </c>
      <c r="L29242">
        <v>0</v>
      </c>
      <c r="M29242">
        <v>466.6</v>
      </c>
    </row>
    <row r="29243" spans="1:15" x14ac:dyDescent="0.25">
      <c r="A29243" t="s">
        <v>14235</v>
      </c>
      <c r="B29243" t="s">
        <v>14236</v>
      </c>
      <c r="C29243">
        <v>1600005508</v>
      </c>
      <c r="D29243">
        <v>20230630</v>
      </c>
      <c r="E29243">
        <v>44571005</v>
      </c>
      <c r="F29243" t="s">
        <v>35</v>
      </c>
      <c r="I29243" t="s">
        <v>3343</v>
      </c>
      <c r="J29243">
        <v>20230630</v>
      </c>
      <c r="K29243" t="s">
        <v>1229</v>
      </c>
      <c r="L29243">
        <v>0</v>
      </c>
      <c r="M29243">
        <v>118</v>
      </c>
      <c r="N29243" t="s">
        <v>80</v>
      </c>
      <c r="O29243">
        <v>20230921</v>
      </c>
    </row>
    <row r="29244" spans="1:15" x14ac:dyDescent="0.25">
      <c r="A29244" t="s">
        <v>14235</v>
      </c>
      <c r="B29244" t="s">
        <v>14236</v>
      </c>
      <c r="C29244">
        <v>1600004377</v>
      </c>
      <c r="D29244">
        <v>20230615</v>
      </c>
      <c r="E29244">
        <v>44571005</v>
      </c>
      <c r="F29244" t="s">
        <v>35</v>
      </c>
      <c r="I29244" t="s">
        <v>1585</v>
      </c>
      <c r="J29244">
        <v>20230615</v>
      </c>
      <c r="K29244" t="s">
        <v>1586</v>
      </c>
      <c r="L29244">
        <v>0</v>
      </c>
      <c r="M29244">
        <v>136</v>
      </c>
      <c r="N29244" t="s">
        <v>80</v>
      </c>
      <c r="O29244">
        <v>20230921</v>
      </c>
    </row>
    <row r="29245" spans="1:15" x14ac:dyDescent="0.25">
      <c r="A29245" t="s">
        <v>14235</v>
      </c>
      <c r="B29245" t="s">
        <v>14236</v>
      </c>
      <c r="C29245">
        <v>1600004225</v>
      </c>
      <c r="D29245">
        <v>20230531</v>
      </c>
      <c r="E29245">
        <v>70600001</v>
      </c>
      <c r="F29245" t="s">
        <v>11782</v>
      </c>
      <c r="I29245" t="s">
        <v>10659</v>
      </c>
      <c r="J29245">
        <v>20230531</v>
      </c>
      <c r="K29245" t="s">
        <v>14749</v>
      </c>
      <c r="L29245">
        <v>0</v>
      </c>
      <c r="M29245">
        <v>30421.8</v>
      </c>
    </row>
    <row r="29246" spans="1:15" x14ac:dyDescent="0.25">
      <c r="A29246" t="s">
        <v>14235</v>
      </c>
      <c r="B29246" t="s">
        <v>14236</v>
      </c>
      <c r="C29246">
        <v>1600001898</v>
      </c>
      <c r="D29246">
        <v>20230430</v>
      </c>
      <c r="E29246">
        <v>70600001</v>
      </c>
      <c r="F29246" t="s">
        <v>11782</v>
      </c>
      <c r="I29246" t="s">
        <v>2567</v>
      </c>
      <c r="J29246">
        <v>20230430</v>
      </c>
      <c r="K29246" t="s">
        <v>2568</v>
      </c>
      <c r="L29246">
        <v>0</v>
      </c>
      <c r="M29246">
        <v>250</v>
      </c>
    </row>
    <row r="29247" spans="1:15" x14ac:dyDescent="0.25">
      <c r="A29247" t="s">
        <v>14235</v>
      </c>
      <c r="B29247" t="s">
        <v>14236</v>
      </c>
      <c r="C29247">
        <v>1600007694</v>
      </c>
      <c r="D29247">
        <v>20230731</v>
      </c>
      <c r="E29247">
        <v>70830000</v>
      </c>
      <c r="F29247" t="s">
        <v>14255</v>
      </c>
      <c r="I29247" t="s">
        <v>16150</v>
      </c>
      <c r="J29247">
        <v>20230731</v>
      </c>
      <c r="K29247" t="s">
        <v>16151</v>
      </c>
      <c r="L29247">
        <v>0</v>
      </c>
      <c r="M29247">
        <v>2389</v>
      </c>
    </row>
    <row r="29248" spans="1:15" x14ac:dyDescent="0.25">
      <c r="A29248" t="s">
        <v>14235</v>
      </c>
      <c r="B29248" t="s">
        <v>14236</v>
      </c>
      <c r="C29248">
        <v>1600005596</v>
      </c>
      <c r="D29248">
        <v>20230630</v>
      </c>
      <c r="E29248">
        <v>70600005</v>
      </c>
      <c r="F29248" t="s">
        <v>12295</v>
      </c>
      <c r="I29248" t="s">
        <v>10292</v>
      </c>
      <c r="J29248">
        <v>20230630</v>
      </c>
      <c r="K29248" t="s">
        <v>14526</v>
      </c>
      <c r="L29248">
        <v>0</v>
      </c>
      <c r="M29248">
        <v>398.7</v>
      </c>
    </row>
    <row r="29249" spans="1:15" x14ac:dyDescent="0.25">
      <c r="A29249" t="s">
        <v>14235</v>
      </c>
      <c r="B29249" t="s">
        <v>14236</v>
      </c>
      <c r="C29249">
        <v>1600004230</v>
      </c>
      <c r="D29249">
        <v>20230531</v>
      </c>
      <c r="E29249">
        <v>70600005</v>
      </c>
      <c r="F29249" t="s">
        <v>12295</v>
      </c>
      <c r="I29249" t="s">
        <v>13714</v>
      </c>
      <c r="J29249">
        <v>20230531</v>
      </c>
      <c r="K29249" t="s">
        <v>16041</v>
      </c>
      <c r="L29249">
        <v>0</v>
      </c>
      <c r="M29249">
        <v>499.69</v>
      </c>
    </row>
    <row r="29250" spans="1:15" x14ac:dyDescent="0.25">
      <c r="A29250" t="s">
        <v>14235</v>
      </c>
      <c r="B29250" t="s">
        <v>14236</v>
      </c>
      <c r="C29250">
        <v>1600007587</v>
      </c>
      <c r="D29250">
        <v>20230731</v>
      </c>
      <c r="E29250">
        <v>70600005</v>
      </c>
      <c r="F29250" t="s">
        <v>12295</v>
      </c>
      <c r="I29250" t="s">
        <v>9416</v>
      </c>
      <c r="J29250">
        <v>20230731</v>
      </c>
      <c r="K29250" t="s">
        <v>15589</v>
      </c>
      <c r="L29250">
        <v>0</v>
      </c>
      <c r="M29250">
        <v>36.520000000000003</v>
      </c>
    </row>
    <row r="29251" spans="1:15" x14ac:dyDescent="0.25">
      <c r="A29251" t="s">
        <v>14235</v>
      </c>
      <c r="B29251" t="s">
        <v>14236</v>
      </c>
      <c r="C29251">
        <v>1600004301</v>
      </c>
      <c r="D29251">
        <v>20230531</v>
      </c>
      <c r="E29251">
        <v>70600001</v>
      </c>
      <c r="F29251" t="s">
        <v>11782</v>
      </c>
      <c r="I29251" t="s">
        <v>4312</v>
      </c>
      <c r="J29251">
        <v>20230531</v>
      </c>
      <c r="K29251" t="s">
        <v>4313</v>
      </c>
      <c r="L29251">
        <v>0</v>
      </c>
      <c r="M29251">
        <v>280</v>
      </c>
    </row>
    <row r="29252" spans="1:15" x14ac:dyDescent="0.25">
      <c r="A29252" t="s">
        <v>14235</v>
      </c>
      <c r="B29252" t="s">
        <v>14236</v>
      </c>
      <c r="C29252">
        <v>1600012661</v>
      </c>
      <c r="D29252">
        <v>20231031</v>
      </c>
      <c r="E29252">
        <v>41100000</v>
      </c>
      <c r="F29252" t="s">
        <v>81</v>
      </c>
      <c r="G29252" t="s">
        <v>9318</v>
      </c>
      <c r="H29252" t="s">
        <v>9319</v>
      </c>
      <c r="I29252" t="s">
        <v>15688</v>
      </c>
      <c r="J29252">
        <v>20231031</v>
      </c>
      <c r="K29252" t="s">
        <v>15249</v>
      </c>
      <c r="L29252">
        <v>7811.21</v>
      </c>
      <c r="M29252">
        <v>0</v>
      </c>
      <c r="N29252" t="s">
        <v>353</v>
      </c>
      <c r="O29252">
        <v>20231116</v>
      </c>
    </row>
    <row r="29253" spans="1:15" x14ac:dyDescent="0.25">
      <c r="A29253" t="s">
        <v>14235</v>
      </c>
      <c r="B29253" t="s">
        <v>14236</v>
      </c>
      <c r="C29253">
        <v>1600007517</v>
      </c>
      <c r="D29253">
        <v>20230731</v>
      </c>
      <c r="E29253">
        <v>44571005</v>
      </c>
      <c r="F29253" t="s">
        <v>35</v>
      </c>
      <c r="I29253" t="s">
        <v>10848</v>
      </c>
      <c r="J29253">
        <v>20230731</v>
      </c>
      <c r="K29253" t="s">
        <v>15272</v>
      </c>
      <c r="L29253">
        <v>0</v>
      </c>
      <c r="M29253">
        <v>132</v>
      </c>
      <c r="N29253" t="s">
        <v>117</v>
      </c>
      <c r="O29253">
        <v>20231024</v>
      </c>
    </row>
    <row r="29254" spans="1:15" x14ac:dyDescent="0.25">
      <c r="A29254" t="s">
        <v>14235</v>
      </c>
      <c r="B29254" t="s">
        <v>14236</v>
      </c>
      <c r="C29254">
        <v>1600004353</v>
      </c>
      <c r="D29254">
        <v>20230531</v>
      </c>
      <c r="E29254">
        <v>44571005</v>
      </c>
      <c r="F29254" t="s">
        <v>35</v>
      </c>
      <c r="I29254" t="s">
        <v>4071</v>
      </c>
      <c r="J29254">
        <v>20230531</v>
      </c>
      <c r="K29254" t="s">
        <v>4072</v>
      </c>
      <c r="L29254">
        <v>0</v>
      </c>
      <c r="M29254">
        <v>116</v>
      </c>
      <c r="N29254" t="s">
        <v>37</v>
      </c>
      <c r="O29254">
        <v>20230718</v>
      </c>
    </row>
    <row r="29255" spans="1:15" x14ac:dyDescent="0.25">
      <c r="A29255" t="s">
        <v>14235</v>
      </c>
      <c r="B29255" t="s">
        <v>14236</v>
      </c>
      <c r="C29255">
        <v>1600010552</v>
      </c>
      <c r="D29255">
        <v>20230930</v>
      </c>
      <c r="E29255">
        <v>41100000</v>
      </c>
      <c r="F29255" t="s">
        <v>81</v>
      </c>
      <c r="G29255" t="s">
        <v>7982</v>
      </c>
      <c r="H29255" t="s">
        <v>7983</v>
      </c>
      <c r="I29255" t="s">
        <v>11726</v>
      </c>
      <c r="J29255">
        <v>20230930</v>
      </c>
      <c r="K29255" t="s">
        <v>14887</v>
      </c>
      <c r="L29255">
        <v>20029.27</v>
      </c>
      <c r="M29255">
        <v>0</v>
      </c>
      <c r="N29255" t="s">
        <v>353</v>
      </c>
      <c r="O29255">
        <v>20231010</v>
      </c>
    </row>
    <row r="29256" spans="1:15" x14ac:dyDescent="0.25">
      <c r="A29256" t="s">
        <v>14235</v>
      </c>
      <c r="B29256" t="s">
        <v>14236</v>
      </c>
      <c r="C29256">
        <v>1600005673</v>
      </c>
      <c r="D29256">
        <v>20230630</v>
      </c>
      <c r="E29256">
        <v>41100000</v>
      </c>
      <c r="F29256" t="s">
        <v>81</v>
      </c>
      <c r="G29256" t="s">
        <v>8996</v>
      </c>
      <c r="H29256" t="s">
        <v>8997</v>
      </c>
      <c r="I29256" t="s">
        <v>13912</v>
      </c>
      <c r="J29256">
        <v>20230630</v>
      </c>
      <c r="K29256" t="s">
        <v>16141</v>
      </c>
      <c r="L29256">
        <v>2270.3200000000002</v>
      </c>
      <c r="M29256">
        <v>0</v>
      </c>
      <c r="N29256" t="s">
        <v>34</v>
      </c>
      <c r="O29256">
        <v>20230712</v>
      </c>
    </row>
    <row r="29257" spans="1:15" x14ac:dyDescent="0.25">
      <c r="A29257" t="s">
        <v>14235</v>
      </c>
      <c r="B29257" t="s">
        <v>14236</v>
      </c>
      <c r="C29257">
        <v>1600004296</v>
      </c>
      <c r="D29257">
        <v>20230531</v>
      </c>
      <c r="E29257">
        <v>70600005</v>
      </c>
      <c r="F29257" t="s">
        <v>12295</v>
      </c>
      <c r="I29257" t="s">
        <v>13254</v>
      </c>
      <c r="J29257">
        <v>20230531</v>
      </c>
      <c r="K29257" t="s">
        <v>14757</v>
      </c>
      <c r="L29257">
        <v>0</v>
      </c>
      <c r="M29257">
        <v>2105.09</v>
      </c>
    </row>
    <row r="29258" spans="1:15" x14ac:dyDescent="0.25">
      <c r="A29258" t="s">
        <v>14235</v>
      </c>
      <c r="B29258" t="s">
        <v>14236</v>
      </c>
      <c r="C29258">
        <v>1600010497</v>
      </c>
      <c r="D29258">
        <v>20230926</v>
      </c>
      <c r="E29258">
        <v>41100000</v>
      </c>
      <c r="F29258" t="s">
        <v>81</v>
      </c>
      <c r="G29258" t="s">
        <v>9084</v>
      </c>
      <c r="H29258" t="s">
        <v>9085</v>
      </c>
      <c r="I29258" t="s">
        <v>9700</v>
      </c>
      <c r="J29258">
        <v>20230926</v>
      </c>
      <c r="K29258" t="s">
        <v>14568</v>
      </c>
      <c r="L29258">
        <v>8190.36</v>
      </c>
      <c r="M29258">
        <v>0</v>
      </c>
      <c r="N29258" t="s">
        <v>353</v>
      </c>
      <c r="O29258">
        <v>20231010</v>
      </c>
    </row>
    <row r="29259" spans="1:15" x14ac:dyDescent="0.25">
      <c r="A29259" t="s">
        <v>14235</v>
      </c>
      <c r="B29259" t="s">
        <v>14236</v>
      </c>
      <c r="C29259">
        <v>1600009130</v>
      </c>
      <c r="D29259">
        <v>20230831</v>
      </c>
      <c r="E29259">
        <v>41100000</v>
      </c>
      <c r="F29259" t="s">
        <v>81</v>
      </c>
      <c r="G29259" t="s">
        <v>9015</v>
      </c>
      <c r="H29259" t="s">
        <v>9016</v>
      </c>
      <c r="I29259" t="s">
        <v>11136</v>
      </c>
      <c r="J29259">
        <v>20230831</v>
      </c>
      <c r="K29259" t="s">
        <v>14869</v>
      </c>
      <c r="L29259">
        <v>282</v>
      </c>
      <c r="M29259">
        <v>0</v>
      </c>
      <c r="N29259" t="s">
        <v>136</v>
      </c>
      <c r="O29259">
        <v>20230919</v>
      </c>
    </row>
    <row r="29260" spans="1:15" x14ac:dyDescent="0.25">
      <c r="A29260" t="s">
        <v>14235</v>
      </c>
      <c r="B29260" t="s">
        <v>14236</v>
      </c>
      <c r="C29260">
        <v>1600012501</v>
      </c>
      <c r="D29260">
        <v>20231031</v>
      </c>
      <c r="E29260">
        <v>70600005</v>
      </c>
      <c r="F29260" t="s">
        <v>12295</v>
      </c>
      <c r="I29260" t="s">
        <v>15938</v>
      </c>
      <c r="J29260">
        <v>20231031</v>
      </c>
      <c r="K29260" t="s">
        <v>15835</v>
      </c>
      <c r="L29260">
        <v>0</v>
      </c>
      <c r="M29260">
        <v>37.83</v>
      </c>
    </row>
    <row r="29261" spans="1:15" x14ac:dyDescent="0.25">
      <c r="A29261" t="s">
        <v>14235</v>
      </c>
      <c r="B29261" t="s">
        <v>14236</v>
      </c>
      <c r="C29261">
        <v>1600009121</v>
      </c>
      <c r="D29261">
        <v>20230831</v>
      </c>
      <c r="E29261">
        <v>44571005</v>
      </c>
      <c r="F29261" t="s">
        <v>35</v>
      </c>
      <c r="I29261" t="s">
        <v>11789</v>
      </c>
      <c r="J29261">
        <v>20230831</v>
      </c>
      <c r="K29261" t="s">
        <v>14351</v>
      </c>
      <c r="L29261">
        <v>0</v>
      </c>
      <c r="M29261">
        <v>192</v>
      </c>
      <c r="N29261" t="s">
        <v>117</v>
      </c>
      <c r="O29261">
        <v>20231024</v>
      </c>
    </row>
    <row r="29262" spans="1:15" x14ac:dyDescent="0.25">
      <c r="A29262" t="s">
        <v>14235</v>
      </c>
      <c r="B29262" t="s">
        <v>14236</v>
      </c>
      <c r="C29262">
        <v>1600007577</v>
      </c>
      <c r="D29262">
        <v>20230731</v>
      </c>
      <c r="E29262">
        <v>44571005</v>
      </c>
      <c r="F29262" t="s">
        <v>35</v>
      </c>
      <c r="I29262" t="s">
        <v>13505</v>
      </c>
      <c r="J29262">
        <v>20230731</v>
      </c>
      <c r="K29262" t="s">
        <v>15497</v>
      </c>
      <c r="L29262">
        <v>0</v>
      </c>
      <c r="M29262">
        <v>297.54000000000002</v>
      </c>
      <c r="N29262" t="s">
        <v>80</v>
      </c>
      <c r="O29262">
        <v>20230921</v>
      </c>
    </row>
    <row r="29263" spans="1:15" x14ac:dyDescent="0.25">
      <c r="A29263" t="s">
        <v>14235</v>
      </c>
      <c r="B29263" t="s">
        <v>14236</v>
      </c>
      <c r="C29263">
        <v>1600010588</v>
      </c>
      <c r="D29263">
        <v>20230930</v>
      </c>
      <c r="E29263">
        <v>44571005</v>
      </c>
      <c r="F29263" t="s">
        <v>35</v>
      </c>
      <c r="I29263" t="s">
        <v>13680</v>
      </c>
      <c r="J29263">
        <v>20230930</v>
      </c>
      <c r="K29263" t="s">
        <v>14637</v>
      </c>
      <c r="L29263">
        <v>0</v>
      </c>
      <c r="M29263">
        <v>2682.45</v>
      </c>
      <c r="N29263" t="s">
        <v>34</v>
      </c>
      <c r="O29263">
        <v>20231124</v>
      </c>
    </row>
    <row r="29264" spans="1:15" x14ac:dyDescent="0.25">
      <c r="A29264" t="s">
        <v>14235</v>
      </c>
      <c r="B29264" t="s">
        <v>14236</v>
      </c>
      <c r="C29264">
        <v>1600000923</v>
      </c>
      <c r="D29264">
        <v>20230426</v>
      </c>
      <c r="E29264">
        <v>70600001</v>
      </c>
      <c r="F29264" t="s">
        <v>11782</v>
      </c>
      <c r="I29264" t="s">
        <v>14117</v>
      </c>
      <c r="J29264">
        <v>20230426</v>
      </c>
      <c r="K29264" t="s">
        <v>14575</v>
      </c>
      <c r="L29264">
        <v>0</v>
      </c>
      <c r="M29264">
        <v>3789.35</v>
      </c>
    </row>
    <row r="29265" spans="1:15" x14ac:dyDescent="0.25">
      <c r="A29265" t="s">
        <v>14235</v>
      </c>
      <c r="B29265" t="s">
        <v>14236</v>
      </c>
      <c r="C29265">
        <v>1600010688</v>
      </c>
      <c r="D29265">
        <v>20230930</v>
      </c>
      <c r="E29265">
        <v>44571005</v>
      </c>
      <c r="F29265" t="s">
        <v>35</v>
      </c>
      <c r="I29265" t="s">
        <v>13825</v>
      </c>
      <c r="J29265">
        <v>20230930</v>
      </c>
      <c r="K29265" t="s">
        <v>15876</v>
      </c>
      <c r="L29265">
        <v>0</v>
      </c>
      <c r="M29265">
        <v>474</v>
      </c>
      <c r="N29265" t="s">
        <v>34</v>
      </c>
      <c r="O29265">
        <v>20231124</v>
      </c>
    </row>
    <row r="29266" spans="1:15" x14ac:dyDescent="0.25">
      <c r="A29266" t="s">
        <v>14235</v>
      </c>
      <c r="B29266" t="s">
        <v>14236</v>
      </c>
      <c r="C29266">
        <v>1600004336</v>
      </c>
      <c r="D29266">
        <v>20230531</v>
      </c>
      <c r="E29266">
        <v>41100000</v>
      </c>
      <c r="F29266" t="s">
        <v>81</v>
      </c>
      <c r="G29266" t="s">
        <v>9420</v>
      </c>
      <c r="H29266" t="s">
        <v>9421</v>
      </c>
      <c r="I29266" t="s">
        <v>12131</v>
      </c>
      <c r="J29266">
        <v>20230531</v>
      </c>
      <c r="K29266" t="s">
        <v>15101</v>
      </c>
      <c r="L29266">
        <v>4200</v>
      </c>
      <c r="M29266">
        <v>0</v>
      </c>
      <c r="N29266" t="s">
        <v>117</v>
      </c>
      <c r="O29266">
        <v>20230621</v>
      </c>
    </row>
    <row r="29267" spans="1:15" x14ac:dyDescent="0.25">
      <c r="A29267" t="s">
        <v>14235</v>
      </c>
      <c r="B29267" t="s">
        <v>14236</v>
      </c>
      <c r="C29267">
        <v>1600002192</v>
      </c>
      <c r="D29267">
        <v>20230430</v>
      </c>
      <c r="E29267">
        <v>70600005</v>
      </c>
      <c r="F29267" t="s">
        <v>12295</v>
      </c>
      <c r="I29267" t="s">
        <v>12108</v>
      </c>
      <c r="J29267">
        <v>20230430</v>
      </c>
      <c r="K29267" t="s">
        <v>16016</v>
      </c>
      <c r="L29267">
        <v>0</v>
      </c>
      <c r="M29267">
        <v>196.35</v>
      </c>
    </row>
    <row r="29268" spans="1:15" x14ac:dyDescent="0.25">
      <c r="A29268" t="s">
        <v>14235</v>
      </c>
      <c r="B29268" t="s">
        <v>14236</v>
      </c>
      <c r="C29268">
        <v>1600012534</v>
      </c>
      <c r="D29268">
        <v>20231031</v>
      </c>
      <c r="E29268">
        <v>70600001</v>
      </c>
      <c r="F29268" t="s">
        <v>11782</v>
      </c>
      <c r="I29268" t="s">
        <v>15690</v>
      </c>
      <c r="J29268">
        <v>20231031</v>
      </c>
      <c r="K29268" t="s">
        <v>15691</v>
      </c>
      <c r="L29268">
        <v>0</v>
      </c>
      <c r="M29268">
        <v>371</v>
      </c>
    </row>
    <row r="29269" spans="1:15" x14ac:dyDescent="0.25">
      <c r="A29269" t="s">
        <v>14235</v>
      </c>
      <c r="B29269" t="s">
        <v>14236</v>
      </c>
      <c r="C29269">
        <v>1600001883</v>
      </c>
      <c r="D29269">
        <v>20230430</v>
      </c>
      <c r="E29269">
        <v>41100000</v>
      </c>
      <c r="F29269" t="s">
        <v>81</v>
      </c>
      <c r="G29269" t="s">
        <v>9754</v>
      </c>
      <c r="H29269" t="s">
        <v>9755</v>
      </c>
      <c r="I29269" t="s">
        <v>9793</v>
      </c>
      <c r="J29269">
        <v>20230430</v>
      </c>
      <c r="K29269" t="s">
        <v>14471</v>
      </c>
      <c r="L29269">
        <v>756</v>
      </c>
      <c r="M29269">
        <v>0</v>
      </c>
      <c r="N29269" t="s">
        <v>83</v>
      </c>
      <c r="O29269">
        <v>20230511</v>
      </c>
    </row>
    <row r="29270" spans="1:15" x14ac:dyDescent="0.25">
      <c r="A29270" t="s">
        <v>14235</v>
      </c>
      <c r="B29270" t="s">
        <v>14236</v>
      </c>
      <c r="C29270">
        <v>1600012541</v>
      </c>
      <c r="D29270">
        <v>20231031</v>
      </c>
      <c r="E29270">
        <v>70600005</v>
      </c>
      <c r="F29270" t="s">
        <v>12295</v>
      </c>
      <c r="I29270" t="s">
        <v>14392</v>
      </c>
      <c r="J29270">
        <v>20231031</v>
      </c>
      <c r="K29270" t="s">
        <v>14259</v>
      </c>
      <c r="L29270">
        <v>0</v>
      </c>
      <c r="M29270">
        <v>871.86</v>
      </c>
    </row>
    <row r="29271" spans="1:15" x14ac:dyDescent="0.25">
      <c r="A29271" t="s">
        <v>14235</v>
      </c>
      <c r="B29271" t="s">
        <v>14236</v>
      </c>
      <c r="C29271">
        <v>1600002178</v>
      </c>
      <c r="D29271">
        <v>20230430</v>
      </c>
      <c r="E29271">
        <v>44571005</v>
      </c>
      <c r="F29271" t="s">
        <v>35</v>
      </c>
      <c r="I29271" t="s">
        <v>13411</v>
      </c>
      <c r="J29271">
        <v>20230430</v>
      </c>
      <c r="K29271" t="s">
        <v>15533</v>
      </c>
      <c r="L29271">
        <v>0</v>
      </c>
      <c r="M29271">
        <v>55.05</v>
      </c>
      <c r="N29271" t="s">
        <v>83</v>
      </c>
      <c r="O29271">
        <v>20230622</v>
      </c>
    </row>
    <row r="29272" spans="1:15" x14ac:dyDescent="0.25">
      <c r="A29272" t="s">
        <v>14235</v>
      </c>
      <c r="B29272" t="s">
        <v>14236</v>
      </c>
      <c r="C29272">
        <v>1600007402</v>
      </c>
      <c r="D29272">
        <v>20230731</v>
      </c>
      <c r="E29272">
        <v>41100000</v>
      </c>
      <c r="F29272" t="s">
        <v>81</v>
      </c>
      <c r="G29272" t="s">
        <v>9000</v>
      </c>
      <c r="H29272" t="s">
        <v>9001</v>
      </c>
      <c r="I29272" t="s">
        <v>11990</v>
      </c>
      <c r="J29272">
        <v>20230731</v>
      </c>
      <c r="K29272" t="s">
        <v>15294</v>
      </c>
      <c r="L29272">
        <v>16753.2</v>
      </c>
      <c r="M29272">
        <v>0</v>
      </c>
      <c r="N29272" t="s">
        <v>34</v>
      </c>
      <c r="O29272">
        <v>20230816</v>
      </c>
    </row>
    <row r="29273" spans="1:15" x14ac:dyDescent="0.25">
      <c r="A29273" t="s">
        <v>14235</v>
      </c>
      <c r="B29273" t="s">
        <v>14236</v>
      </c>
      <c r="C29273">
        <v>1600012473</v>
      </c>
      <c r="D29273">
        <v>20231030</v>
      </c>
      <c r="E29273">
        <v>41100000</v>
      </c>
      <c r="F29273" t="s">
        <v>81</v>
      </c>
      <c r="G29273" t="s">
        <v>1119</v>
      </c>
      <c r="H29273" t="s">
        <v>1120</v>
      </c>
      <c r="I29273" t="s">
        <v>16467</v>
      </c>
      <c r="J29273">
        <v>20231030</v>
      </c>
      <c r="K29273" t="s">
        <v>16468</v>
      </c>
      <c r="L29273">
        <v>240</v>
      </c>
      <c r="M29273">
        <v>0</v>
      </c>
    </row>
    <row r="29274" spans="1:15" x14ac:dyDescent="0.25">
      <c r="A29274" t="s">
        <v>14235</v>
      </c>
      <c r="B29274" t="s">
        <v>14236</v>
      </c>
      <c r="C29274">
        <v>1600004185</v>
      </c>
      <c r="D29274">
        <v>20230531</v>
      </c>
      <c r="E29274">
        <v>70600005</v>
      </c>
      <c r="F29274" t="s">
        <v>12295</v>
      </c>
      <c r="I29274" t="s">
        <v>11907</v>
      </c>
      <c r="J29274">
        <v>20230531</v>
      </c>
      <c r="K29274" t="s">
        <v>14522</v>
      </c>
      <c r="L29274">
        <v>0</v>
      </c>
      <c r="M29274">
        <v>-31.89</v>
      </c>
    </row>
    <row r="29275" spans="1:15" x14ac:dyDescent="0.25">
      <c r="A29275" t="s">
        <v>14235</v>
      </c>
      <c r="B29275" t="s">
        <v>14236</v>
      </c>
      <c r="C29275">
        <v>1600007426</v>
      </c>
      <c r="D29275">
        <v>20230731</v>
      </c>
      <c r="E29275">
        <v>70600001</v>
      </c>
      <c r="F29275" t="s">
        <v>11782</v>
      </c>
      <c r="I29275" t="s">
        <v>10033</v>
      </c>
      <c r="J29275">
        <v>20230731</v>
      </c>
      <c r="K29275" t="s">
        <v>16238</v>
      </c>
      <c r="L29275">
        <v>0</v>
      </c>
      <c r="M29275">
        <v>11527</v>
      </c>
    </row>
    <row r="29276" spans="1:15" x14ac:dyDescent="0.25">
      <c r="A29276" t="s">
        <v>14235</v>
      </c>
      <c r="B29276" t="s">
        <v>14236</v>
      </c>
      <c r="C29276">
        <v>1600009221</v>
      </c>
      <c r="D29276">
        <v>20230915</v>
      </c>
      <c r="E29276">
        <v>41100000</v>
      </c>
      <c r="F29276" t="s">
        <v>81</v>
      </c>
      <c r="G29276" t="s">
        <v>233</v>
      </c>
      <c r="H29276" t="s">
        <v>234</v>
      </c>
      <c r="I29276" t="s">
        <v>15948</v>
      </c>
      <c r="J29276">
        <v>20230915</v>
      </c>
      <c r="K29276" t="s">
        <v>14240</v>
      </c>
      <c r="L29276">
        <v>300</v>
      </c>
      <c r="M29276">
        <v>0</v>
      </c>
    </row>
    <row r="29277" spans="1:15" x14ac:dyDescent="0.25">
      <c r="A29277" t="s">
        <v>14235</v>
      </c>
      <c r="B29277" t="s">
        <v>14236</v>
      </c>
      <c r="C29277">
        <v>1600010516</v>
      </c>
      <c r="D29277">
        <v>20230929</v>
      </c>
      <c r="E29277">
        <v>44571005</v>
      </c>
      <c r="F29277" t="s">
        <v>35</v>
      </c>
      <c r="I29277" t="s">
        <v>14105</v>
      </c>
      <c r="J29277">
        <v>20230929</v>
      </c>
      <c r="K29277" t="s">
        <v>16169</v>
      </c>
      <c r="L29277">
        <v>0</v>
      </c>
      <c r="M29277">
        <v>70</v>
      </c>
      <c r="N29277" t="s">
        <v>34</v>
      </c>
      <c r="O29277">
        <v>20231124</v>
      </c>
    </row>
    <row r="29278" spans="1:15" x14ac:dyDescent="0.25">
      <c r="A29278" t="s">
        <v>14235</v>
      </c>
      <c r="B29278" t="s">
        <v>14236</v>
      </c>
      <c r="C29278">
        <v>1600004164</v>
      </c>
      <c r="D29278">
        <v>20230531</v>
      </c>
      <c r="E29278">
        <v>70600005</v>
      </c>
      <c r="F29278" t="s">
        <v>12295</v>
      </c>
      <c r="I29278" t="s">
        <v>13613</v>
      </c>
      <c r="J29278">
        <v>20230531</v>
      </c>
      <c r="K29278" t="s">
        <v>15105</v>
      </c>
      <c r="L29278">
        <v>0</v>
      </c>
      <c r="M29278">
        <v>1527.47</v>
      </c>
    </row>
    <row r="29279" spans="1:15" x14ac:dyDescent="0.25">
      <c r="A29279" t="s">
        <v>14235</v>
      </c>
      <c r="B29279" t="s">
        <v>14236</v>
      </c>
      <c r="C29279">
        <v>1600012621</v>
      </c>
      <c r="D29279">
        <v>20231031</v>
      </c>
      <c r="E29279">
        <v>41100000</v>
      </c>
      <c r="F29279" t="s">
        <v>81</v>
      </c>
      <c r="G29279" t="s">
        <v>9084</v>
      </c>
      <c r="H29279" t="s">
        <v>9085</v>
      </c>
      <c r="I29279" t="s">
        <v>16394</v>
      </c>
      <c r="J29279">
        <v>20231031</v>
      </c>
      <c r="K29279" t="s">
        <v>14909</v>
      </c>
      <c r="L29279">
        <v>742.46</v>
      </c>
      <c r="M29279">
        <v>0</v>
      </c>
      <c r="N29279" t="s">
        <v>446</v>
      </c>
      <c r="O29279">
        <v>20231116</v>
      </c>
    </row>
    <row r="29280" spans="1:15" x14ac:dyDescent="0.25">
      <c r="A29280" t="s">
        <v>14235</v>
      </c>
      <c r="B29280" t="s">
        <v>14236</v>
      </c>
      <c r="C29280">
        <v>1600007678</v>
      </c>
      <c r="D29280">
        <v>20230731</v>
      </c>
      <c r="E29280">
        <v>44571005</v>
      </c>
      <c r="F29280" t="s">
        <v>35</v>
      </c>
      <c r="I29280" t="s">
        <v>14917</v>
      </c>
      <c r="J29280">
        <v>20230731</v>
      </c>
      <c r="K29280" t="s">
        <v>14918</v>
      </c>
      <c r="L29280">
        <v>0</v>
      </c>
      <c r="M29280">
        <v>116</v>
      </c>
      <c r="N29280" t="s">
        <v>80</v>
      </c>
      <c r="O29280">
        <v>20230921</v>
      </c>
    </row>
    <row r="29281" spans="1:15" x14ac:dyDescent="0.25">
      <c r="A29281" t="s">
        <v>14235</v>
      </c>
      <c r="B29281" t="s">
        <v>14236</v>
      </c>
      <c r="C29281">
        <v>1600006347</v>
      </c>
      <c r="D29281">
        <v>20230725</v>
      </c>
      <c r="E29281">
        <v>70600001</v>
      </c>
      <c r="F29281" t="s">
        <v>11782</v>
      </c>
      <c r="I29281" t="s">
        <v>11770</v>
      </c>
      <c r="J29281">
        <v>20230725</v>
      </c>
      <c r="K29281" t="s">
        <v>14558</v>
      </c>
      <c r="L29281">
        <v>0</v>
      </c>
      <c r="M29281">
        <v>180</v>
      </c>
    </row>
    <row r="29282" spans="1:15" x14ac:dyDescent="0.25">
      <c r="A29282" t="s">
        <v>14235</v>
      </c>
      <c r="B29282" t="s">
        <v>14236</v>
      </c>
      <c r="C29282">
        <v>1600012620</v>
      </c>
      <c r="D29282">
        <v>20231031</v>
      </c>
      <c r="E29282">
        <v>41100000</v>
      </c>
      <c r="F29282" t="s">
        <v>81</v>
      </c>
      <c r="G29282" t="s">
        <v>1202</v>
      </c>
      <c r="H29282" t="s">
        <v>1203</v>
      </c>
      <c r="I29282" t="s">
        <v>15760</v>
      </c>
      <c r="J29282">
        <v>20231031</v>
      </c>
      <c r="K29282" t="s">
        <v>15761</v>
      </c>
      <c r="L29282">
        <v>18658.669999999998</v>
      </c>
      <c r="M29282">
        <v>0</v>
      </c>
    </row>
    <row r="29283" spans="1:15" x14ac:dyDescent="0.25">
      <c r="A29283" t="s">
        <v>14235</v>
      </c>
      <c r="B29283" t="s">
        <v>14236</v>
      </c>
      <c r="C29283">
        <v>1600012467</v>
      </c>
      <c r="D29283">
        <v>20231027</v>
      </c>
      <c r="E29283">
        <v>44571005</v>
      </c>
      <c r="F29283" t="s">
        <v>35</v>
      </c>
      <c r="I29283" t="s">
        <v>15585</v>
      </c>
      <c r="J29283">
        <v>20231027</v>
      </c>
      <c r="K29283" t="s">
        <v>15586</v>
      </c>
      <c r="L29283">
        <v>0</v>
      </c>
      <c r="M29283">
        <v>62</v>
      </c>
    </row>
    <row r="29284" spans="1:15" x14ac:dyDescent="0.25">
      <c r="A29284" t="s">
        <v>14235</v>
      </c>
      <c r="B29284" t="s">
        <v>14236</v>
      </c>
      <c r="C29284">
        <v>1600009062</v>
      </c>
      <c r="D29284">
        <v>20230831</v>
      </c>
      <c r="E29284">
        <v>44571005</v>
      </c>
      <c r="F29284" t="s">
        <v>35</v>
      </c>
      <c r="I29284" t="s">
        <v>12371</v>
      </c>
      <c r="J29284">
        <v>20230831</v>
      </c>
      <c r="K29284" t="s">
        <v>14287</v>
      </c>
      <c r="L29284">
        <v>0</v>
      </c>
      <c r="M29284">
        <v>144</v>
      </c>
      <c r="N29284" t="s">
        <v>117</v>
      </c>
      <c r="O29284">
        <v>20231024</v>
      </c>
    </row>
    <row r="29285" spans="1:15" x14ac:dyDescent="0.25">
      <c r="A29285" t="s">
        <v>14235</v>
      </c>
      <c r="B29285" t="s">
        <v>14236</v>
      </c>
      <c r="C29285">
        <v>1600007559</v>
      </c>
      <c r="D29285">
        <v>20230731</v>
      </c>
      <c r="E29285">
        <v>70600005</v>
      </c>
      <c r="F29285" t="s">
        <v>12295</v>
      </c>
      <c r="I29285" t="s">
        <v>11012</v>
      </c>
      <c r="J29285">
        <v>20230731</v>
      </c>
      <c r="K29285" t="s">
        <v>16129</v>
      </c>
      <c r="L29285">
        <v>0</v>
      </c>
      <c r="M29285">
        <v>206.37</v>
      </c>
    </row>
    <row r="29286" spans="1:15" x14ac:dyDescent="0.25">
      <c r="A29286" t="s">
        <v>14235</v>
      </c>
      <c r="B29286" t="s">
        <v>14236</v>
      </c>
      <c r="C29286">
        <v>1600007553</v>
      </c>
      <c r="D29286">
        <v>20230731</v>
      </c>
      <c r="E29286">
        <v>41100000</v>
      </c>
      <c r="F29286" t="s">
        <v>81</v>
      </c>
      <c r="G29286" t="s">
        <v>9121</v>
      </c>
      <c r="H29286" t="s">
        <v>9122</v>
      </c>
      <c r="I29286" t="s">
        <v>11718</v>
      </c>
      <c r="J29286">
        <v>20230731</v>
      </c>
      <c r="K29286" t="s">
        <v>15150</v>
      </c>
      <c r="L29286">
        <v>480</v>
      </c>
      <c r="M29286">
        <v>0</v>
      </c>
      <c r="N29286" t="s">
        <v>136</v>
      </c>
      <c r="O29286">
        <v>20230816</v>
      </c>
    </row>
    <row r="29287" spans="1:15" x14ac:dyDescent="0.25">
      <c r="A29287" t="s">
        <v>14235</v>
      </c>
      <c r="B29287" t="s">
        <v>14236</v>
      </c>
      <c r="C29287">
        <v>1600006291</v>
      </c>
      <c r="D29287">
        <v>20230715</v>
      </c>
      <c r="E29287">
        <v>70600001</v>
      </c>
      <c r="F29287" t="s">
        <v>11782</v>
      </c>
      <c r="I29287" t="s">
        <v>2812</v>
      </c>
      <c r="J29287">
        <v>20230715</v>
      </c>
      <c r="K29287" t="s">
        <v>2813</v>
      </c>
      <c r="L29287">
        <v>0</v>
      </c>
      <c r="M29287">
        <v>375</v>
      </c>
    </row>
    <row r="29288" spans="1:15" x14ac:dyDescent="0.25">
      <c r="A29288" t="s">
        <v>14235</v>
      </c>
      <c r="B29288" t="s">
        <v>14236</v>
      </c>
      <c r="C29288">
        <v>1600004307</v>
      </c>
      <c r="D29288">
        <v>20230531</v>
      </c>
      <c r="E29288">
        <v>41100000</v>
      </c>
      <c r="F29288" t="s">
        <v>81</v>
      </c>
      <c r="G29288" t="s">
        <v>9133</v>
      </c>
      <c r="H29288" t="s">
        <v>9134</v>
      </c>
      <c r="I29288" t="s">
        <v>12584</v>
      </c>
      <c r="J29288">
        <v>20230531</v>
      </c>
      <c r="K29288" t="s">
        <v>16412</v>
      </c>
      <c r="L29288">
        <v>6190.36</v>
      </c>
      <c r="M29288">
        <v>0</v>
      </c>
      <c r="N29288" t="s">
        <v>80</v>
      </c>
      <c r="O29288">
        <v>20230621</v>
      </c>
    </row>
    <row r="29289" spans="1:15" x14ac:dyDescent="0.25">
      <c r="A29289" t="s">
        <v>14235</v>
      </c>
      <c r="B29289" t="s">
        <v>14236</v>
      </c>
      <c r="C29289">
        <v>1600005669</v>
      </c>
      <c r="D29289">
        <v>20230630</v>
      </c>
      <c r="E29289">
        <v>70600001</v>
      </c>
      <c r="F29289" t="s">
        <v>11782</v>
      </c>
      <c r="I29289" t="s">
        <v>264</v>
      </c>
      <c r="J29289">
        <v>20230630</v>
      </c>
      <c r="K29289" t="s">
        <v>265</v>
      </c>
      <c r="L29289">
        <v>0</v>
      </c>
      <c r="M29289">
        <v>580</v>
      </c>
    </row>
    <row r="29290" spans="1:15" x14ac:dyDescent="0.25">
      <c r="A29290" t="s">
        <v>14235</v>
      </c>
      <c r="B29290" t="s">
        <v>14236</v>
      </c>
      <c r="C29290">
        <v>1600006319</v>
      </c>
      <c r="D29290">
        <v>20230724</v>
      </c>
      <c r="E29290">
        <v>70600005</v>
      </c>
      <c r="F29290" t="s">
        <v>12295</v>
      </c>
      <c r="I29290" t="s">
        <v>9233</v>
      </c>
      <c r="J29290">
        <v>20230724</v>
      </c>
      <c r="K29290" t="s">
        <v>15763</v>
      </c>
      <c r="L29290">
        <v>0</v>
      </c>
      <c r="M29290">
        <v>688.32</v>
      </c>
    </row>
    <row r="29291" spans="1:15" x14ac:dyDescent="0.25">
      <c r="A29291" t="s">
        <v>14235</v>
      </c>
      <c r="B29291" t="s">
        <v>14236</v>
      </c>
      <c r="C29291">
        <v>1600004129</v>
      </c>
      <c r="D29291">
        <v>20230531</v>
      </c>
      <c r="E29291">
        <v>41100000</v>
      </c>
      <c r="F29291" t="s">
        <v>81</v>
      </c>
      <c r="G29291" t="s">
        <v>233</v>
      </c>
      <c r="H29291" t="s">
        <v>234</v>
      </c>
      <c r="I29291" t="s">
        <v>5576</v>
      </c>
      <c r="J29291">
        <v>20230531</v>
      </c>
      <c r="K29291" t="s">
        <v>3642</v>
      </c>
      <c r="L29291">
        <v>230</v>
      </c>
      <c r="M29291">
        <v>0</v>
      </c>
      <c r="N29291" t="s">
        <v>136</v>
      </c>
      <c r="O29291">
        <v>20230724</v>
      </c>
    </row>
    <row r="29292" spans="1:15" x14ac:dyDescent="0.25">
      <c r="A29292" t="s">
        <v>14235</v>
      </c>
      <c r="B29292" t="s">
        <v>14236</v>
      </c>
      <c r="C29292">
        <v>1600005687</v>
      </c>
      <c r="D29292">
        <v>20230630</v>
      </c>
      <c r="E29292">
        <v>41100000</v>
      </c>
      <c r="F29292" t="s">
        <v>81</v>
      </c>
      <c r="G29292" t="s">
        <v>9497</v>
      </c>
      <c r="H29292" t="s">
        <v>9498</v>
      </c>
      <c r="I29292" t="s">
        <v>11110</v>
      </c>
      <c r="J29292">
        <v>20230630</v>
      </c>
      <c r="K29292" t="s">
        <v>15188</v>
      </c>
      <c r="L29292">
        <v>16103.14</v>
      </c>
      <c r="M29292">
        <v>0</v>
      </c>
      <c r="N29292" t="s">
        <v>117</v>
      </c>
      <c r="O29292">
        <v>20230712</v>
      </c>
    </row>
    <row r="29293" spans="1:15" x14ac:dyDescent="0.25">
      <c r="A29293" t="s">
        <v>14235</v>
      </c>
      <c r="B29293" t="s">
        <v>14236</v>
      </c>
      <c r="C29293">
        <v>1600004158</v>
      </c>
      <c r="D29293">
        <v>20230531</v>
      </c>
      <c r="E29293">
        <v>41100000</v>
      </c>
      <c r="F29293" t="s">
        <v>81</v>
      </c>
      <c r="G29293" t="s">
        <v>7982</v>
      </c>
      <c r="H29293" t="s">
        <v>7983</v>
      </c>
      <c r="I29293" t="s">
        <v>13786</v>
      </c>
      <c r="J29293">
        <v>20230531</v>
      </c>
      <c r="K29293" t="s">
        <v>15309</v>
      </c>
      <c r="L29293">
        <v>17782.669999999998</v>
      </c>
      <c r="M29293">
        <v>0</v>
      </c>
      <c r="N29293" t="s">
        <v>117</v>
      </c>
      <c r="O29293">
        <v>20230621</v>
      </c>
    </row>
    <row r="29294" spans="1:15" x14ac:dyDescent="0.25">
      <c r="A29294" t="s">
        <v>14235</v>
      </c>
      <c r="B29294" t="s">
        <v>14236</v>
      </c>
      <c r="C29294">
        <v>1600007691</v>
      </c>
      <c r="D29294">
        <v>20230731</v>
      </c>
      <c r="E29294">
        <v>44571005</v>
      </c>
      <c r="F29294" t="s">
        <v>35</v>
      </c>
      <c r="I29294" t="s">
        <v>15671</v>
      </c>
      <c r="J29294">
        <v>20230731</v>
      </c>
      <c r="K29294" t="s">
        <v>15672</v>
      </c>
      <c r="L29294">
        <v>0</v>
      </c>
      <c r="M29294">
        <v>348.6</v>
      </c>
      <c r="N29294" t="s">
        <v>80</v>
      </c>
      <c r="O29294">
        <v>20230921</v>
      </c>
    </row>
    <row r="29295" spans="1:15" x14ac:dyDescent="0.25">
      <c r="A29295" t="s">
        <v>14235</v>
      </c>
      <c r="B29295" t="s">
        <v>14236</v>
      </c>
      <c r="C29295">
        <v>1600001982</v>
      </c>
      <c r="D29295">
        <v>20230430</v>
      </c>
      <c r="E29295">
        <v>70600001</v>
      </c>
      <c r="F29295" t="s">
        <v>11782</v>
      </c>
      <c r="I29295" t="s">
        <v>3529</v>
      </c>
      <c r="J29295">
        <v>20230430</v>
      </c>
      <c r="K29295" t="s">
        <v>3530</v>
      </c>
      <c r="L29295">
        <v>0</v>
      </c>
      <c r="M29295">
        <v>850</v>
      </c>
    </row>
    <row r="29296" spans="1:15" x14ac:dyDescent="0.25">
      <c r="A29296" t="s">
        <v>14235</v>
      </c>
      <c r="B29296" t="s">
        <v>14236</v>
      </c>
      <c r="C29296">
        <v>1600010683</v>
      </c>
      <c r="D29296">
        <v>20230930</v>
      </c>
      <c r="E29296">
        <v>44571005</v>
      </c>
      <c r="F29296" t="s">
        <v>35</v>
      </c>
      <c r="I29296" t="s">
        <v>1204</v>
      </c>
      <c r="J29296">
        <v>20230930</v>
      </c>
      <c r="K29296" t="s">
        <v>1205</v>
      </c>
      <c r="L29296">
        <v>0</v>
      </c>
      <c r="M29296">
        <v>2947.1</v>
      </c>
      <c r="N29296" t="s">
        <v>34</v>
      </c>
      <c r="O29296">
        <v>20231124</v>
      </c>
    </row>
    <row r="29297" spans="1:15" x14ac:dyDescent="0.25">
      <c r="A29297" t="s">
        <v>14235</v>
      </c>
      <c r="B29297" t="s">
        <v>14236</v>
      </c>
      <c r="C29297">
        <v>1600005619</v>
      </c>
      <c r="D29297">
        <v>20230630</v>
      </c>
      <c r="E29297">
        <v>44571005</v>
      </c>
      <c r="F29297" t="s">
        <v>35</v>
      </c>
      <c r="I29297" t="s">
        <v>13227</v>
      </c>
      <c r="J29297">
        <v>20230630</v>
      </c>
      <c r="K29297" t="s">
        <v>14933</v>
      </c>
      <c r="L29297">
        <v>0</v>
      </c>
      <c r="M29297">
        <v>1325.08</v>
      </c>
      <c r="N29297" t="s">
        <v>80</v>
      </c>
      <c r="O29297">
        <v>20230921</v>
      </c>
    </row>
    <row r="29298" spans="1:15" x14ac:dyDescent="0.25">
      <c r="A29298" t="s">
        <v>14235</v>
      </c>
      <c r="B29298" t="s">
        <v>14236</v>
      </c>
      <c r="C29298">
        <v>1600010578</v>
      </c>
      <c r="D29298">
        <v>20230930</v>
      </c>
      <c r="E29298">
        <v>41100000</v>
      </c>
      <c r="F29298" t="s">
        <v>81</v>
      </c>
      <c r="G29298" t="s">
        <v>9115</v>
      </c>
      <c r="H29298" t="s">
        <v>9116</v>
      </c>
      <c r="I29298" t="s">
        <v>12172</v>
      </c>
      <c r="J29298">
        <v>20230930</v>
      </c>
      <c r="K29298" t="s">
        <v>14987</v>
      </c>
      <c r="L29298">
        <v>35436.129999999997</v>
      </c>
      <c r="M29298">
        <v>0</v>
      </c>
      <c r="N29298" t="s">
        <v>27</v>
      </c>
      <c r="O29298">
        <v>20231010</v>
      </c>
    </row>
    <row r="29299" spans="1:15" x14ac:dyDescent="0.25">
      <c r="A29299" t="s">
        <v>14235</v>
      </c>
      <c r="B29299" t="s">
        <v>14236</v>
      </c>
      <c r="C29299">
        <v>1600006246</v>
      </c>
      <c r="D29299">
        <v>20230715</v>
      </c>
      <c r="E29299">
        <v>41100000</v>
      </c>
      <c r="F29299" t="s">
        <v>81</v>
      </c>
      <c r="G29299" t="s">
        <v>9019</v>
      </c>
      <c r="H29299" t="s">
        <v>9020</v>
      </c>
      <c r="I29299" t="s">
        <v>14009</v>
      </c>
      <c r="J29299">
        <v>20230715</v>
      </c>
      <c r="K29299" t="s">
        <v>14262</v>
      </c>
      <c r="L29299">
        <v>315.64999999999998</v>
      </c>
      <c r="M29299">
        <v>0</v>
      </c>
      <c r="N29299" t="s">
        <v>136</v>
      </c>
      <c r="O29299">
        <v>20230727</v>
      </c>
    </row>
    <row r="29300" spans="1:15" x14ac:dyDescent="0.25">
      <c r="A29300" t="s">
        <v>14235</v>
      </c>
      <c r="B29300" t="s">
        <v>14236</v>
      </c>
      <c r="C29300">
        <v>1600006268</v>
      </c>
      <c r="D29300">
        <v>20230715</v>
      </c>
      <c r="E29300">
        <v>44571005</v>
      </c>
      <c r="F29300" t="s">
        <v>35</v>
      </c>
      <c r="I29300" t="s">
        <v>1358</v>
      </c>
      <c r="J29300">
        <v>20230715</v>
      </c>
      <c r="K29300" t="s">
        <v>1359</v>
      </c>
      <c r="L29300">
        <v>0</v>
      </c>
      <c r="M29300">
        <v>39</v>
      </c>
      <c r="N29300" t="s">
        <v>80</v>
      </c>
      <c r="O29300">
        <v>20230921</v>
      </c>
    </row>
    <row r="29301" spans="1:15" x14ac:dyDescent="0.25">
      <c r="A29301" t="s">
        <v>14235</v>
      </c>
      <c r="B29301" t="s">
        <v>14236</v>
      </c>
      <c r="C29301">
        <v>1600004369</v>
      </c>
      <c r="D29301">
        <v>20230615</v>
      </c>
      <c r="E29301">
        <v>44571005</v>
      </c>
      <c r="F29301" t="s">
        <v>35</v>
      </c>
      <c r="I29301" t="s">
        <v>12337</v>
      </c>
      <c r="J29301">
        <v>20230615</v>
      </c>
      <c r="K29301" t="s">
        <v>14523</v>
      </c>
      <c r="L29301">
        <v>0</v>
      </c>
      <c r="M29301">
        <v>66</v>
      </c>
      <c r="N29301" t="s">
        <v>80</v>
      </c>
      <c r="O29301">
        <v>20230921</v>
      </c>
    </row>
    <row r="29302" spans="1:15" x14ac:dyDescent="0.25">
      <c r="A29302" t="s">
        <v>14235</v>
      </c>
      <c r="B29302" t="s">
        <v>14236</v>
      </c>
      <c r="C29302">
        <v>1600009417</v>
      </c>
      <c r="D29302">
        <v>20230831</v>
      </c>
      <c r="E29302">
        <v>41100000</v>
      </c>
      <c r="F29302" t="s">
        <v>81</v>
      </c>
      <c r="G29302" t="s">
        <v>338</v>
      </c>
      <c r="H29302" t="s">
        <v>339</v>
      </c>
      <c r="I29302" t="s">
        <v>3195</v>
      </c>
      <c r="J29302">
        <v>20230831</v>
      </c>
      <c r="K29302" t="s">
        <v>3196</v>
      </c>
      <c r="L29302">
        <v>129.07</v>
      </c>
      <c r="M29302">
        <v>0</v>
      </c>
      <c r="N29302" t="s">
        <v>353</v>
      </c>
      <c r="O29302">
        <v>20231009</v>
      </c>
    </row>
    <row r="29303" spans="1:15" x14ac:dyDescent="0.25">
      <c r="A29303" t="s">
        <v>14235</v>
      </c>
      <c r="B29303" t="s">
        <v>14236</v>
      </c>
      <c r="C29303">
        <v>1600007471</v>
      </c>
      <c r="D29303">
        <v>20230731</v>
      </c>
      <c r="E29303">
        <v>70600001</v>
      </c>
      <c r="F29303" t="s">
        <v>11782</v>
      </c>
      <c r="I29303" t="s">
        <v>3773</v>
      </c>
      <c r="J29303">
        <v>20230731</v>
      </c>
      <c r="K29303" t="s">
        <v>3774</v>
      </c>
      <c r="L29303">
        <v>0</v>
      </c>
      <c r="M29303">
        <v>14081.75</v>
      </c>
    </row>
    <row r="29304" spans="1:15" x14ac:dyDescent="0.25">
      <c r="A29304" t="s">
        <v>14235</v>
      </c>
      <c r="B29304" t="s">
        <v>14236</v>
      </c>
      <c r="C29304">
        <v>1600002822</v>
      </c>
      <c r="D29304">
        <v>20230430</v>
      </c>
      <c r="E29304">
        <v>41100000</v>
      </c>
      <c r="F29304" t="s">
        <v>81</v>
      </c>
      <c r="G29304" t="s">
        <v>553</v>
      </c>
      <c r="H29304" t="s">
        <v>554</v>
      </c>
      <c r="I29304" t="s">
        <v>15066</v>
      </c>
      <c r="J29304">
        <v>20230430</v>
      </c>
      <c r="K29304" t="s">
        <v>15067</v>
      </c>
      <c r="L29304">
        <v>2266.8000000000002</v>
      </c>
      <c r="M29304">
        <v>0</v>
      </c>
      <c r="N29304" t="s">
        <v>27</v>
      </c>
      <c r="O29304">
        <v>20230605</v>
      </c>
    </row>
    <row r="29305" spans="1:15" x14ac:dyDescent="0.25">
      <c r="A29305" t="s">
        <v>14235</v>
      </c>
      <c r="B29305" t="s">
        <v>14236</v>
      </c>
      <c r="C29305">
        <v>1600006343</v>
      </c>
      <c r="D29305">
        <v>20230725</v>
      </c>
      <c r="E29305">
        <v>41100000</v>
      </c>
      <c r="F29305" t="s">
        <v>81</v>
      </c>
      <c r="G29305" t="s">
        <v>16471</v>
      </c>
      <c r="H29305" t="s">
        <v>16472</v>
      </c>
      <c r="I29305" t="s">
        <v>16304</v>
      </c>
      <c r="J29305">
        <v>20230725</v>
      </c>
      <c r="K29305" t="s">
        <v>16305</v>
      </c>
      <c r="L29305">
        <v>804</v>
      </c>
      <c r="M29305">
        <v>0</v>
      </c>
      <c r="N29305" t="s">
        <v>54</v>
      </c>
      <c r="O29305">
        <v>20231129</v>
      </c>
    </row>
    <row r="29306" spans="1:15" x14ac:dyDescent="0.25">
      <c r="A29306" t="s">
        <v>14235</v>
      </c>
      <c r="B29306" t="s">
        <v>14236</v>
      </c>
      <c r="C29306">
        <v>1600005688</v>
      </c>
      <c r="D29306">
        <v>20230630</v>
      </c>
      <c r="E29306">
        <v>41100000</v>
      </c>
      <c r="F29306" t="s">
        <v>81</v>
      </c>
      <c r="G29306" t="s">
        <v>1332</v>
      </c>
      <c r="H29306" t="s">
        <v>1333</v>
      </c>
      <c r="I29306" t="s">
        <v>4028</v>
      </c>
      <c r="J29306">
        <v>20230630</v>
      </c>
      <c r="K29306" t="s">
        <v>4029</v>
      </c>
      <c r="L29306">
        <v>900</v>
      </c>
      <c r="M29306">
        <v>0</v>
      </c>
      <c r="N29306" t="s">
        <v>794</v>
      </c>
      <c r="O29306">
        <v>20230810</v>
      </c>
    </row>
    <row r="29307" spans="1:15" x14ac:dyDescent="0.25">
      <c r="A29307" t="s">
        <v>14235</v>
      </c>
      <c r="B29307" t="s">
        <v>14236</v>
      </c>
      <c r="C29307">
        <v>1600004348</v>
      </c>
      <c r="D29307">
        <v>20230531</v>
      </c>
      <c r="E29307">
        <v>70600001</v>
      </c>
      <c r="F29307" t="s">
        <v>11782</v>
      </c>
      <c r="I29307" t="s">
        <v>11807</v>
      </c>
      <c r="J29307">
        <v>20230531</v>
      </c>
      <c r="K29307" t="s">
        <v>15209</v>
      </c>
      <c r="L29307">
        <v>0</v>
      </c>
      <c r="M29307">
        <v>1960</v>
      </c>
    </row>
    <row r="29308" spans="1:15" x14ac:dyDescent="0.25">
      <c r="A29308" t="s">
        <v>14235</v>
      </c>
      <c r="B29308" t="s">
        <v>14236</v>
      </c>
      <c r="C29308">
        <v>1600007610</v>
      </c>
      <c r="D29308">
        <v>20230731</v>
      </c>
      <c r="E29308">
        <v>41100000</v>
      </c>
      <c r="F29308" t="s">
        <v>81</v>
      </c>
      <c r="G29308" t="s">
        <v>687</v>
      </c>
      <c r="H29308" t="s">
        <v>688</v>
      </c>
      <c r="I29308" t="s">
        <v>2460</v>
      </c>
      <c r="J29308">
        <v>20230731</v>
      </c>
      <c r="K29308" t="s">
        <v>2461</v>
      </c>
      <c r="L29308">
        <v>8269.15</v>
      </c>
      <c r="M29308">
        <v>0</v>
      </c>
      <c r="N29308" t="s">
        <v>29</v>
      </c>
      <c r="O29308">
        <v>20230921</v>
      </c>
    </row>
    <row r="29309" spans="1:15" x14ac:dyDescent="0.25">
      <c r="A29309" t="s">
        <v>14235</v>
      </c>
      <c r="B29309" t="s">
        <v>14236</v>
      </c>
      <c r="C29309">
        <v>1600001851</v>
      </c>
      <c r="D29309">
        <v>20230430</v>
      </c>
      <c r="E29309">
        <v>41100000</v>
      </c>
      <c r="F29309" t="s">
        <v>81</v>
      </c>
      <c r="G29309" t="s">
        <v>9202</v>
      </c>
      <c r="H29309" t="s">
        <v>9203</v>
      </c>
      <c r="I29309" t="s">
        <v>13574</v>
      </c>
      <c r="J29309">
        <v>20230430</v>
      </c>
      <c r="K29309" t="s">
        <v>14576</v>
      </c>
      <c r="L29309">
        <v>15364.45</v>
      </c>
      <c r="M29309">
        <v>0</v>
      </c>
      <c r="N29309" t="s">
        <v>83</v>
      </c>
      <c r="O29309">
        <v>20230511</v>
      </c>
    </row>
    <row r="29310" spans="1:15" x14ac:dyDescent="0.25">
      <c r="A29310" t="s">
        <v>14235</v>
      </c>
      <c r="B29310" t="s">
        <v>14236</v>
      </c>
      <c r="C29310">
        <v>1600001849</v>
      </c>
      <c r="D29310">
        <v>20230430</v>
      </c>
      <c r="E29310">
        <v>70600001</v>
      </c>
      <c r="F29310" t="s">
        <v>11782</v>
      </c>
      <c r="I29310" t="s">
        <v>13903</v>
      </c>
      <c r="J29310">
        <v>20230430</v>
      </c>
      <c r="K29310" t="s">
        <v>14576</v>
      </c>
      <c r="L29310">
        <v>0</v>
      </c>
      <c r="M29310">
        <v>20585.52</v>
      </c>
    </row>
    <row r="29311" spans="1:15" x14ac:dyDescent="0.25">
      <c r="A29311" t="s">
        <v>14235</v>
      </c>
      <c r="B29311" t="s">
        <v>14236</v>
      </c>
      <c r="C29311">
        <v>1600004397</v>
      </c>
      <c r="D29311">
        <v>20230615</v>
      </c>
      <c r="E29311">
        <v>41100000</v>
      </c>
      <c r="F29311" t="s">
        <v>81</v>
      </c>
      <c r="G29311" t="s">
        <v>8491</v>
      </c>
      <c r="H29311" t="s">
        <v>8492</v>
      </c>
      <c r="I29311" t="s">
        <v>11607</v>
      </c>
      <c r="J29311">
        <v>20230615</v>
      </c>
      <c r="K29311" t="s">
        <v>15538</v>
      </c>
      <c r="L29311">
        <v>360</v>
      </c>
      <c r="M29311">
        <v>0</v>
      </c>
      <c r="N29311" t="s">
        <v>117</v>
      </c>
      <c r="O29311">
        <v>20230621</v>
      </c>
    </row>
    <row r="29312" spans="1:15" x14ac:dyDescent="0.25">
      <c r="A29312" t="s">
        <v>14235</v>
      </c>
      <c r="B29312" t="s">
        <v>14236</v>
      </c>
      <c r="C29312">
        <v>1600010495</v>
      </c>
      <c r="D29312">
        <v>20230926</v>
      </c>
      <c r="E29312">
        <v>44571005</v>
      </c>
      <c r="F29312" t="s">
        <v>35</v>
      </c>
      <c r="I29312" t="s">
        <v>13460</v>
      </c>
      <c r="J29312">
        <v>20230926</v>
      </c>
      <c r="K29312" t="s">
        <v>14767</v>
      </c>
      <c r="L29312">
        <v>0</v>
      </c>
      <c r="M29312">
        <v>671.22</v>
      </c>
      <c r="N29312" t="s">
        <v>34</v>
      </c>
      <c r="O29312">
        <v>20231124</v>
      </c>
    </row>
    <row r="29313" spans="1:15" x14ac:dyDescent="0.25">
      <c r="A29313" t="s">
        <v>14235</v>
      </c>
      <c r="B29313" t="s">
        <v>14236</v>
      </c>
      <c r="C29313">
        <v>1600006240</v>
      </c>
      <c r="D29313">
        <v>20230715</v>
      </c>
      <c r="E29313">
        <v>44571005</v>
      </c>
      <c r="F29313" t="s">
        <v>35</v>
      </c>
      <c r="I29313" t="s">
        <v>9658</v>
      </c>
      <c r="J29313">
        <v>20230715</v>
      </c>
      <c r="K29313" t="s">
        <v>15949</v>
      </c>
      <c r="L29313">
        <v>0</v>
      </c>
      <c r="M29313">
        <v>143.52000000000001</v>
      </c>
      <c r="N29313" t="s">
        <v>80</v>
      </c>
      <c r="O29313">
        <v>20230921</v>
      </c>
    </row>
    <row r="29314" spans="1:15" x14ac:dyDescent="0.25">
      <c r="A29314" t="s">
        <v>14235</v>
      </c>
      <c r="B29314" t="s">
        <v>14236</v>
      </c>
      <c r="C29314">
        <v>1600007427</v>
      </c>
      <c r="D29314">
        <v>20230731</v>
      </c>
      <c r="E29314">
        <v>70600005</v>
      </c>
      <c r="F29314" t="s">
        <v>12295</v>
      </c>
      <c r="I29314" t="s">
        <v>12193</v>
      </c>
      <c r="J29314">
        <v>20230731</v>
      </c>
      <c r="K29314" t="s">
        <v>16238</v>
      </c>
      <c r="L29314">
        <v>0</v>
      </c>
      <c r="M29314">
        <v>1254</v>
      </c>
    </row>
    <row r="29315" spans="1:15" x14ac:dyDescent="0.25">
      <c r="A29315" t="s">
        <v>14235</v>
      </c>
      <c r="B29315" t="s">
        <v>14236</v>
      </c>
      <c r="C29315">
        <v>1600010454</v>
      </c>
      <c r="D29315">
        <v>20230920</v>
      </c>
      <c r="E29315">
        <v>41100000</v>
      </c>
      <c r="F29315" t="s">
        <v>81</v>
      </c>
      <c r="G29315" t="s">
        <v>9420</v>
      </c>
      <c r="H29315" t="s">
        <v>9421</v>
      </c>
      <c r="I29315" t="s">
        <v>12050</v>
      </c>
      <c r="J29315">
        <v>20230920</v>
      </c>
      <c r="K29315" t="s">
        <v>16473</v>
      </c>
      <c r="L29315">
        <v>1044</v>
      </c>
      <c r="M29315">
        <v>0</v>
      </c>
      <c r="N29315" t="s">
        <v>353</v>
      </c>
      <c r="O29315">
        <v>20231010</v>
      </c>
    </row>
    <row r="29316" spans="1:15" x14ac:dyDescent="0.25">
      <c r="A29316" t="s">
        <v>14235</v>
      </c>
      <c r="B29316" t="s">
        <v>14236</v>
      </c>
      <c r="C29316">
        <v>1600007462</v>
      </c>
      <c r="D29316">
        <v>20230731</v>
      </c>
      <c r="E29316">
        <v>70600001</v>
      </c>
      <c r="F29316" t="s">
        <v>11782</v>
      </c>
      <c r="I29316" t="s">
        <v>5835</v>
      </c>
      <c r="J29316">
        <v>20230731</v>
      </c>
      <c r="K29316" t="s">
        <v>1155</v>
      </c>
      <c r="L29316">
        <v>0</v>
      </c>
      <c r="M29316">
        <v>50521</v>
      </c>
    </row>
    <row r="29317" spans="1:15" x14ac:dyDescent="0.25">
      <c r="A29317" t="s">
        <v>14235</v>
      </c>
      <c r="B29317" t="s">
        <v>14236</v>
      </c>
      <c r="C29317">
        <v>1600001860</v>
      </c>
      <c r="D29317">
        <v>20230430</v>
      </c>
      <c r="E29317">
        <v>44571005</v>
      </c>
      <c r="F29317" t="s">
        <v>35</v>
      </c>
      <c r="I29317" t="s">
        <v>12683</v>
      </c>
      <c r="J29317">
        <v>20230430</v>
      </c>
      <c r="K29317" t="s">
        <v>14699</v>
      </c>
      <c r="L29317">
        <v>0</v>
      </c>
      <c r="M29317">
        <v>2970.25</v>
      </c>
      <c r="N29317" t="s">
        <v>83</v>
      </c>
      <c r="O29317">
        <v>20230622</v>
      </c>
    </row>
    <row r="29318" spans="1:15" x14ac:dyDescent="0.25">
      <c r="A29318" t="s">
        <v>14235</v>
      </c>
      <c r="B29318" t="s">
        <v>14236</v>
      </c>
      <c r="C29318">
        <v>1600010669</v>
      </c>
      <c r="D29318">
        <v>20230930</v>
      </c>
      <c r="E29318">
        <v>41100000</v>
      </c>
      <c r="F29318" t="s">
        <v>81</v>
      </c>
      <c r="G29318" t="s">
        <v>9019</v>
      </c>
      <c r="H29318" t="s">
        <v>9020</v>
      </c>
      <c r="I29318" t="s">
        <v>13383</v>
      </c>
      <c r="J29318">
        <v>20230930</v>
      </c>
      <c r="K29318" t="s">
        <v>15025</v>
      </c>
      <c r="L29318">
        <v>1028.6400000000001</v>
      </c>
      <c r="M29318">
        <v>0</v>
      </c>
      <c r="N29318" t="s">
        <v>446</v>
      </c>
      <c r="O29318">
        <v>20231010</v>
      </c>
    </row>
    <row r="29319" spans="1:15" x14ac:dyDescent="0.25">
      <c r="A29319" t="s">
        <v>14235</v>
      </c>
      <c r="B29319" t="s">
        <v>14236</v>
      </c>
      <c r="C29319">
        <v>1600010554</v>
      </c>
      <c r="D29319">
        <v>20230930</v>
      </c>
      <c r="E29319">
        <v>70600005</v>
      </c>
      <c r="F29319" t="s">
        <v>12295</v>
      </c>
      <c r="I29319" t="s">
        <v>11001</v>
      </c>
      <c r="J29319">
        <v>20230930</v>
      </c>
      <c r="K29319" t="s">
        <v>15154</v>
      </c>
      <c r="L29319">
        <v>0</v>
      </c>
      <c r="M29319">
        <v>1220.53</v>
      </c>
    </row>
    <row r="29320" spans="1:15" x14ac:dyDescent="0.25">
      <c r="A29320" t="s">
        <v>14235</v>
      </c>
      <c r="B29320" t="s">
        <v>14236</v>
      </c>
      <c r="C29320">
        <v>1600008970</v>
      </c>
      <c r="D29320">
        <v>20230831</v>
      </c>
      <c r="E29320">
        <v>70600005</v>
      </c>
      <c r="F29320" t="s">
        <v>12295</v>
      </c>
      <c r="I29320" t="s">
        <v>13263</v>
      </c>
      <c r="J29320">
        <v>20230831</v>
      </c>
      <c r="K29320" t="s">
        <v>14368</v>
      </c>
      <c r="L29320">
        <v>0</v>
      </c>
      <c r="M29320">
        <v>1907.15</v>
      </c>
    </row>
    <row r="29321" spans="1:15" x14ac:dyDescent="0.25">
      <c r="A29321" t="s">
        <v>14235</v>
      </c>
      <c r="B29321" t="s">
        <v>14236</v>
      </c>
      <c r="C29321">
        <v>1600004263</v>
      </c>
      <c r="D29321">
        <v>20230531</v>
      </c>
      <c r="E29321">
        <v>70600001</v>
      </c>
      <c r="F29321" t="s">
        <v>11782</v>
      </c>
      <c r="I29321" t="s">
        <v>14138</v>
      </c>
      <c r="J29321">
        <v>20230531</v>
      </c>
      <c r="K29321" t="s">
        <v>15846</v>
      </c>
      <c r="L29321">
        <v>0</v>
      </c>
      <c r="M29321">
        <v>540</v>
      </c>
    </row>
    <row r="29322" spans="1:15" x14ac:dyDescent="0.25">
      <c r="A29322" t="s">
        <v>14235</v>
      </c>
      <c r="B29322" t="s">
        <v>14236</v>
      </c>
      <c r="C29322">
        <v>1600009047</v>
      </c>
      <c r="D29322">
        <v>20230831</v>
      </c>
      <c r="E29322">
        <v>70600001</v>
      </c>
      <c r="F29322" t="s">
        <v>11782</v>
      </c>
      <c r="I29322" t="s">
        <v>10354</v>
      </c>
      <c r="J29322">
        <v>20230831</v>
      </c>
      <c r="K29322" t="s">
        <v>15033</v>
      </c>
      <c r="L29322">
        <v>0</v>
      </c>
      <c r="M29322">
        <v>6295.75</v>
      </c>
    </row>
    <row r="29323" spans="1:15" x14ac:dyDescent="0.25">
      <c r="A29323" t="s">
        <v>14235</v>
      </c>
      <c r="B29323" t="s">
        <v>14236</v>
      </c>
      <c r="C29323">
        <v>1600004295</v>
      </c>
      <c r="D29323">
        <v>20230531</v>
      </c>
      <c r="E29323">
        <v>44571005</v>
      </c>
      <c r="F29323" t="s">
        <v>35</v>
      </c>
      <c r="I29323" t="s">
        <v>13945</v>
      </c>
      <c r="J29323">
        <v>20230531</v>
      </c>
      <c r="K29323" t="s">
        <v>16451</v>
      </c>
      <c r="L29323">
        <v>0</v>
      </c>
      <c r="M29323">
        <v>568.79999999999995</v>
      </c>
      <c r="N29323" t="s">
        <v>37</v>
      </c>
      <c r="O29323">
        <v>20230718</v>
      </c>
    </row>
    <row r="29324" spans="1:15" x14ac:dyDescent="0.25">
      <c r="A29324" t="s">
        <v>14235</v>
      </c>
      <c r="B29324" t="s">
        <v>14236</v>
      </c>
      <c r="C29324">
        <v>1600012637</v>
      </c>
      <c r="D29324">
        <v>20231031</v>
      </c>
      <c r="E29324">
        <v>70600001</v>
      </c>
      <c r="F29324" t="s">
        <v>11782</v>
      </c>
      <c r="I29324" t="s">
        <v>14569</v>
      </c>
      <c r="J29324">
        <v>20231031</v>
      </c>
      <c r="K29324" t="s">
        <v>14272</v>
      </c>
      <c r="L29324">
        <v>0</v>
      </c>
      <c r="M29324">
        <v>2940.5</v>
      </c>
    </row>
    <row r="29325" spans="1:15" x14ac:dyDescent="0.25">
      <c r="A29325" t="s">
        <v>14235</v>
      </c>
      <c r="B29325" t="s">
        <v>14236</v>
      </c>
      <c r="C29325">
        <v>1600012539</v>
      </c>
      <c r="D29325">
        <v>20231031</v>
      </c>
      <c r="E29325">
        <v>44571005</v>
      </c>
      <c r="F29325" t="s">
        <v>35</v>
      </c>
      <c r="I29325" t="s">
        <v>15257</v>
      </c>
      <c r="J29325">
        <v>20231031</v>
      </c>
      <c r="K29325" t="s">
        <v>14259</v>
      </c>
      <c r="L29325">
        <v>0</v>
      </c>
      <c r="M29325">
        <v>1654.34</v>
      </c>
    </row>
    <row r="29326" spans="1:15" x14ac:dyDescent="0.25">
      <c r="A29326" t="s">
        <v>14235</v>
      </c>
      <c r="B29326" t="s">
        <v>14236</v>
      </c>
      <c r="C29326">
        <v>1600001862</v>
      </c>
      <c r="D29326">
        <v>20230430</v>
      </c>
      <c r="E29326">
        <v>44571005</v>
      </c>
      <c r="F29326" t="s">
        <v>35</v>
      </c>
      <c r="I29326" t="s">
        <v>14067</v>
      </c>
      <c r="J29326">
        <v>20230430</v>
      </c>
      <c r="K29326" t="s">
        <v>14653</v>
      </c>
      <c r="L29326">
        <v>0</v>
      </c>
      <c r="M29326">
        <v>3240.3</v>
      </c>
      <c r="N29326" t="s">
        <v>83</v>
      </c>
      <c r="O29326">
        <v>20230622</v>
      </c>
    </row>
    <row r="29327" spans="1:15" x14ac:dyDescent="0.25">
      <c r="A29327" t="s">
        <v>14235</v>
      </c>
      <c r="B29327" t="s">
        <v>14236</v>
      </c>
      <c r="C29327">
        <v>1600005576</v>
      </c>
      <c r="D29327">
        <v>20230630</v>
      </c>
      <c r="E29327">
        <v>44571005</v>
      </c>
      <c r="F29327" t="s">
        <v>35</v>
      </c>
      <c r="I29327" t="s">
        <v>13744</v>
      </c>
      <c r="J29327">
        <v>20230630</v>
      </c>
      <c r="K29327" t="s">
        <v>15169</v>
      </c>
      <c r="L29327">
        <v>0</v>
      </c>
      <c r="M29327">
        <v>2936.54</v>
      </c>
      <c r="N29327" t="s">
        <v>80</v>
      </c>
      <c r="O29327">
        <v>20230921</v>
      </c>
    </row>
    <row r="29328" spans="1:15" x14ac:dyDescent="0.25">
      <c r="A29328" t="s">
        <v>14235</v>
      </c>
      <c r="B29328" t="s">
        <v>14236</v>
      </c>
      <c r="C29328">
        <v>1600007569</v>
      </c>
      <c r="D29328">
        <v>20230731</v>
      </c>
      <c r="E29328">
        <v>41100000</v>
      </c>
      <c r="F29328" t="s">
        <v>81</v>
      </c>
      <c r="G29328" t="s">
        <v>9692</v>
      </c>
      <c r="H29328" t="s">
        <v>9693</v>
      </c>
      <c r="I29328" t="s">
        <v>13559</v>
      </c>
      <c r="J29328">
        <v>20230731</v>
      </c>
      <c r="K29328" t="s">
        <v>15172</v>
      </c>
      <c r="L29328">
        <v>1069.56</v>
      </c>
      <c r="M29328">
        <v>0</v>
      </c>
      <c r="N29328" t="s">
        <v>34</v>
      </c>
      <c r="O29328">
        <v>20230816</v>
      </c>
    </row>
    <row r="29329" spans="1:15" x14ac:dyDescent="0.25">
      <c r="A29329" t="s">
        <v>14235</v>
      </c>
      <c r="B29329" t="s">
        <v>14236</v>
      </c>
      <c r="C29329">
        <v>1600006001</v>
      </c>
      <c r="D29329">
        <v>20230630</v>
      </c>
      <c r="E29329">
        <v>41100000</v>
      </c>
      <c r="F29329" t="s">
        <v>81</v>
      </c>
      <c r="G29329" t="s">
        <v>2282</v>
      </c>
      <c r="H29329" t="s">
        <v>2283</v>
      </c>
      <c r="I29329" t="s">
        <v>2284</v>
      </c>
      <c r="J29329">
        <v>20230630</v>
      </c>
      <c r="K29329" t="s">
        <v>2285</v>
      </c>
      <c r="L29329">
        <v>1440</v>
      </c>
      <c r="M29329">
        <v>0</v>
      </c>
      <c r="N29329" t="s">
        <v>83</v>
      </c>
      <c r="O29329">
        <v>20230814</v>
      </c>
    </row>
    <row r="29330" spans="1:15" x14ac:dyDescent="0.25">
      <c r="A29330" t="s">
        <v>14235</v>
      </c>
      <c r="B29330" t="s">
        <v>14236</v>
      </c>
      <c r="C29330">
        <v>1600012642</v>
      </c>
      <c r="D29330">
        <v>20231031</v>
      </c>
      <c r="E29330">
        <v>70600001</v>
      </c>
      <c r="F29330" t="s">
        <v>11782</v>
      </c>
      <c r="I29330" t="s">
        <v>14696</v>
      </c>
      <c r="J29330">
        <v>20231031</v>
      </c>
      <c r="K29330" t="s">
        <v>14697</v>
      </c>
      <c r="L29330">
        <v>0</v>
      </c>
      <c r="M29330">
        <v>30536</v>
      </c>
    </row>
    <row r="29331" spans="1:15" x14ac:dyDescent="0.25">
      <c r="A29331" t="s">
        <v>14235</v>
      </c>
      <c r="B29331" t="s">
        <v>14236</v>
      </c>
      <c r="C29331">
        <v>1600001895</v>
      </c>
      <c r="D29331">
        <v>20230430</v>
      </c>
      <c r="E29331">
        <v>41100000</v>
      </c>
      <c r="F29331" t="s">
        <v>81</v>
      </c>
      <c r="G29331" t="s">
        <v>9391</v>
      </c>
      <c r="H29331" t="s">
        <v>9392</v>
      </c>
      <c r="I29331" t="s">
        <v>10849</v>
      </c>
      <c r="J29331">
        <v>20230430</v>
      </c>
      <c r="K29331" t="s">
        <v>14263</v>
      </c>
      <c r="L29331">
        <v>696</v>
      </c>
      <c r="M29331">
        <v>0</v>
      </c>
      <c r="N29331" t="s">
        <v>37</v>
      </c>
      <c r="O29331">
        <v>20230511</v>
      </c>
    </row>
    <row r="29332" spans="1:15" x14ac:dyDescent="0.25">
      <c r="A29332" t="s">
        <v>14235</v>
      </c>
      <c r="B29332" t="s">
        <v>14236</v>
      </c>
      <c r="C29332">
        <v>1600002248</v>
      </c>
      <c r="D29332">
        <v>20230515</v>
      </c>
      <c r="E29332">
        <v>41100000</v>
      </c>
      <c r="F29332" t="s">
        <v>81</v>
      </c>
      <c r="G29332" t="s">
        <v>3238</v>
      </c>
      <c r="H29332" t="s">
        <v>3239</v>
      </c>
      <c r="I29332" t="s">
        <v>15883</v>
      </c>
      <c r="J29332">
        <v>20230515</v>
      </c>
      <c r="K29332" t="s">
        <v>15884</v>
      </c>
      <c r="L29332">
        <v>-324</v>
      </c>
      <c r="M29332">
        <v>0</v>
      </c>
      <c r="N29332" t="s">
        <v>83</v>
      </c>
      <c r="O29332">
        <v>20230516</v>
      </c>
    </row>
    <row r="29333" spans="1:15" x14ac:dyDescent="0.25">
      <c r="A29333" t="s">
        <v>14235</v>
      </c>
      <c r="B29333" t="s">
        <v>14236</v>
      </c>
      <c r="C29333">
        <v>1600012474</v>
      </c>
      <c r="D29333">
        <v>20231030</v>
      </c>
      <c r="E29333">
        <v>70600001</v>
      </c>
      <c r="F29333" t="s">
        <v>11782</v>
      </c>
      <c r="I29333" t="s">
        <v>16103</v>
      </c>
      <c r="J29333">
        <v>20231030</v>
      </c>
      <c r="K29333" t="s">
        <v>16104</v>
      </c>
      <c r="L29333">
        <v>0</v>
      </c>
      <c r="M29333">
        <v>580</v>
      </c>
    </row>
    <row r="29334" spans="1:15" x14ac:dyDescent="0.25">
      <c r="A29334" t="s">
        <v>14235</v>
      </c>
      <c r="B29334" t="s">
        <v>14236</v>
      </c>
      <c r="C29334">
        <v>1600004139</v>
      </c>
      <c r="D29334">
        <v>20230531</v>
      </c>
      <c r="E29334">
        <v>70600001</v>
      </c>
      <c r="F29334" t="s">
        <v>11782</v>
      </c>
      <c r="I29334" t="s">
        <v>1500</v>
      </c>
      <c r="J29334">
        <v>20230531</v>
      </c>
      <c r="K29334" t="s">
        <v>1501</v>
      </c>
      <c r="L29334">
        <v>0</v>
      </c>
      <c r="M29334">
        <v>320</v>
      </c>
    </row>
    <row r="29335" spans="1:15" x14ac:dyDescent="0.25">
      <c r="A29335" t="s">
        <v>14235</v>
      </c>
      <c r="B29335" t="s">
        <v>14236</v>
      </c>
      <c r="C29335">
        <v>1600012580</v>
      </c>
      <c r="D29335">
        <v>20231031</v>
      </c>
      <c r="E29335">
        <v>70600001</v>
      </c>
      <c r="F29335" t="s">
        <v>11782</v>
      </c>
      <c r="I29335" t="s">
        <v>16163</v>
      </c>
      <c r="J29335">
        <v>20231031</v>
      </c>
      <c r="K29335" t="s">
        <v>16164</v>
      </c>
      <c r="L29335">
        <v>0</v>
      </c>
      <c r="M29335">
        <v>3840</v>
      </c>
    </row>
    <row r="29336" spans="1:15" x14ac:dyDescent="0.25">
      <c r="A29336" t="s">
        <v>14235</v>
      </c>
      <c r="B29336" t="s">
        <v>14236</v>
      </c>
      <c r="C29336">
        <v>1600004416</v>
      </c>
      <c r="D29336">
        <v>20230615</v>
      </c>
      <c r="E29336">
        <v>41100000</v>
      </c>
      <c r="F29336" t="s">
        <v>81</v>
      </c>
      <c r="G29336" t="s">
        <v>233</v>
      </c>
      <c r="H29336" t="s">
        <v>234</v>
      </c>
      <c r="I29336" t="s">
        <v>3653</v>
      </c>
      <c r="J29336">
        <v>20230615</v>
      </c>
      <c r="K29336" t="s">
        <v>3654</v>
      </c>
      <c r="L29336">
        <v>550</v>
      </c>
      <c r="M29336">
        <v>0</v>
      </c>
      <c r="N29336" t="s">
        <v>446</v>
      </c>
      <c r="O29336">
        <v>20230821</v>
      </c>
    </row>
    <row r="29337" spans="1:15" x14ac:dyDescent="0.25">
      <c r="A29337" t="s">
        <v>14235</v>
      </c>
      <c r="B29337" t="s">
        <v>14236</v>
      </c>
      <c r="C29337">
        <v>1600005988</v>
      </c>
      <c r="D29337">
        <v>20230630</v>
      </c>
      <c r="E29337">
        <v>70830000</v>
      </c>
      <c r="F29337" t="s">
        <v>14255</v>
      </c>
      <c r="I29337" t="s">
        <v>1271</v>
      </c>
      <c r="J29337">
        <v>20230630</v>
      </c>
      <c r="K29337" t="s">
        <v>1272</v>
      </c>
      <c r="L29337">
        <v>0</v>
      </c>
      <c r="M29337">
        <v>1760</v>
      </c>
    </row>
    <row r="29338" spans="1:15" x14ac:dyDescent="0.25">
      <c r="A29338" t="s">
        <v>14235</v>
      </c>
      <c r="B29338" t="s">
        <v>14236</v>
      </c>
      <c r="C29338">
        <v>1600009164</v>
      </c>
      <c r="D29338">
        <v>20230831</v>
      </c>
      <c r="E29338">
        <v>44571005</v>
      </c>
      <c r="F29338" t="s">
        <v>35</v>
      </c>
      <c r="I29338" t="s">
        <v>283</v>
      </c>
      <c r="J29338">
        <v>20230831</v>
      </c>
      <c r="K29338" t="s">
        <v>284</v>
      </c>
      <c r="L29338">
        <v>0</v>
      </c>
      <c r="M29338">
        <v>40</v>
      </c>
      <c r="N29338" t="s">
        <v>34</v>
      </c>
      <c r="O29338">
        <v>20231124</v>
      </c>
    </row>
    <row r="29339" spans="1:15" x14ac:dyDescent="0.25">
      <c r="A29339" t="s">
        <v>14235</v>
      </c>
      <c r="B29339" t="s">
        <v>14236</v>
      </c>
      <c r="C29339">
        <v>1600002118</v>
      </c>
      <c r="D29339">
        <v>20230430</v>
      </c>
      <c r="E29339">
        <v>44571005</v>
      </c>
      <c r="F29339" t="s">
        <v>35</v>
      </c>
      <c r="I29339" t="s">
        <v>3410</v>
      </c>
      <c r="J29339">
        <v>20230430</v>
      </c>
      <c r="K29339" t="s">
        <v>3411</v>
      </c>
      <c r="L29339">
        <v>0</v>
      </c>
      <c r="M29339">
        <v>712.88</v>
      </c>
      <c r="N29339" t="s">
        <v>83</v>
      </c>
      <c r="O29339">
        <v>20230622</v>
      </c>
    </row>
    <row r="29340" spans="1:15" x14ac:dyDescent="0.25">
      <c r="A29340" t="s">
        <v>14235</v>
      </c>
      <c r="B29340" t="s">
        <v>14236</v>
      </c>
      <c r="C29340">
        <v>1600010748</v>
      </c>
      <c r="D29340">
        <v>20230901</v>
      </c>
      <c r="E29340">
        <v>79100000</v>
      </c>
      <c r="F29340" t="s">
        <v>10356</v>
      </c>
      <c r="I29340" t="s">
        <v>15858</v>
      </c>
      <c r="J29340">
        <v>20230901</v>
      </c>
      <c r="K29340" t="s">
        <v>3196</v>
      </c>
      <c r="L29340">
        <v>0</v>
      </c>
      <c r="M29340">
        <v>202.13</v>
      </c>
    </row>
    <row r="29341" spans="1:15" x14ac:dyDescent="0.25">
      <c r="A29341" t="s">
        <v>14235</v>
      </c>
      <c r="B29341" t="s">
        <v>14236</v>
      </c>
      <c r="C29341">
        <v>1600010656</v>
      </c>
      <c r="D29341">
        <v>20230930</v>
      </c>
      <c r="E29341">
        <v>44571005</v>
      </c>
      <c r="F29341" t="s">
        <v>35</v>
      </c>
      <c r="I29341" t="s">
        <v>16365</v>
      </c>
      <c r="J29341">
        <v>20230930</v>
      </c>
      <c r="K29341" t="s">
        <v>16366</v>
      </c>
      <c r="L29341">
        <v>0</v>
      </c>
      <c r="M29341">
        <v>2325.9499999999998</v>
      </c>
    </row>
    <row r="29342" spans="1:15" x14ac:dyDescent="0.25">
      <c r="A29342" t="s">
        <v>14235</v>
      </c>
      <c r="B29342" t="s">
        <v>14236</v>
      </c>
      <c r="C29342">
        <v>1600008960</v>
      </c>
      <c r="D29342">
        <v>20230831</v>
      </c>
      <c r="E29342">
        <v>44571005</v>
      </c>
      <c r="F29342" t="s">
        <v>35</v>
      </c>
      <c r="I29342" t="s">
        <v>11017</v>
      </c>
      <c r="J29342">
        <v>20230831</v>
      </c>
      <c r="K29342" t="s">
        <v>14312</v>
      </c>
      <c r="L29342">
        <v>0</v>
      </c>
      <c r="M29342">
        <v>1842.6</v>
      </c>
      <c r="N29342" t="s">
        <v>117</v>
      </c>
      <c r="O29342">
        <v>20231024</v>
      </c>
    </row>
    <row r="29343" spans="1:15" x14ac:dyDescent="0.25">
      <c r="A29343" t="s">
        <v>14235</v>
      </c>
      <c r="B29343" t="s">
        <v>14236</v>
      </c>
      <c r="C29343">
        <v>1600005568</v>
      </c>
      <c r="D29343">
        <v>20230630</v>
      </c>
      <c r="E29343">
        <v>44571005</v>
      </c>
      <c r="F29343" t="s">
        <v>35</v>
      </c>
      <c r="I29343" t="s">
        <v>11101</v>
      </c>
      <c r="J29343">
        <v>20230630</v>
      </c>
      <c r="K29343" t="s">
        <v>14377</v>
      </c>
      <c r="L29343">
        <v>0</v>
      </c>
      <c r="M29343">
        <v>2685.47</v>
      </c>
      <c r="N29343" t="s">
        <v>80</v>
      </c>
      <c r="O29343">
        <v>20230921</v>
      </c>
    </row>
    <row r="29344" spans="1:15" x14ac:dyDescent="0.25">
      <c r="A29344" t="s">
        <v>14235</v>
      </c>
      <c r="B29344" t="s">
        <v>14236</v>
      </c>
      <c r="C29344">
        <v>1600012731</v>
      </c>
      <c r="D29344">
        <v>20231031</v>
      </c>
      <c r="E29344">
        <v>70600001</v>
      </c>
      <c r="F29344" t="s">
        <v>11782</v>
      </c>
      <c r="I29344" t="s">
        <v>16252</v>
      </c>
      <c r="J29344">
        <v>20231031</v>
      </c>
      <c r="K29344" t="s">
        <v>16253</v>
      </c>
      <c r="L29344">
        <v>0</v>
      </c>
      <c r="M29344">
        <v>435.4</v>
      </c>
    </row>
    <row r="29345" spans="1:15" x14ac:dyDescent="0.25">
      <c r="A29345" t="s">
        <v>14235</v>
      </c>
      <c r="B29345" t="s">
        <v>14236</v>
      </c>
      <c r="C29345">
        <v>1600007548</v>
      </c>
      <c r="D29345">
        <v>20230731</v>
      </c>
      <c r="E29345">
        <v>70600005</v>
      </c>
      <c r="F29345" t="s">
        <v>12295</v>
      </c>
      <c r="I29345" t="s">
        <v>13767</v>
      </c>
      <c r="J29345">
        <v>20230731</v>
      </c>
      <c r="K29345" t="s">
        <v>14625</v>
      </c>
      <c r="L29345">
        <v>0</v>
      </c>
      <c r="M29345">
        <v>-7.41</v>
      </c>
    </row>
    <row r="29346" spans="1:15" x14ac:dyDescent="0.25">
      <c r="A29346" t="s">
        <v>14235</v>
      </c>
      <c r="B29346" t="s">
        <v>14236</v>
      </c>
      <c r="C29346">
        <v>1600005987</v>
      </c>
      <c r="D29346">
        <v>20230630</v>
      </c>
      <c r="E29346">
        <v>44571005</v>
      </c>
      <c r="F29346" t="s">
        <v>35</v>
      </c>
      <c r="I29346" t="s">
        <v>5444</v>
      </c>
      <c r="J29346">
        <v>20230630</v>
      </c>
      <c r="K29346" t="s">
        <v>5445</v>
      </c>
      <c r="L29346">
        <v>0</v>
      </c>
      <c r="M29346">
        <v>352</v>
      </c>
      <c r="N29346" t="s">
        <v>80</v>
      </c>
      <c r="O29346">
        <v>20230921</v>
      </c>
    </row>
    <row r="29347" spans="1:15" x14ac:dyDescent="0.25">
      <c r="A29347" t="s">
        <v>14235</v>
      </c>
      <c r="B29347" t="s">
        <v>14236</v>
      </c>
      <c r="C29347">
        <v>1600007497</v>
      </c>
      <c r="D29347">
        <v>20230731</v>
      </c>
      <c r="E29347">
        <v>44571005</v>
      </c>
      <c r="F29347" t="s">
        <v>35</v>
      </c>
      <c r="I29347" t="s">
        <v>5546</v>
      </c>
      <c r="J29347">
        <v>20230731</v>
      </c>
      <c r="K29347" t="s">
        <v>5547</v>
      </c>
      <c r="L29347">
        <v>0</v>
      </c>
      <c r="M29347">
        <v>-6.72</v>
      </c>
      <c r="N29347" t="s">
        <v>117</v>
      </c>
      <c r="O29347">
        <v>20231024</v>
      </c>
    </row>
    <row r="29348" spans="1:15" x14ac:dyDescent="0.25">
      <c r="A29348" t="s">
        <v>14235</v>
      </c>
      <c r="B29348" t="s">
        <v>14236</v>
      </c>
      <c r="C29348">
        <v>1600001899</v>
      </c>
      <c r="D29348">
        <v>20230430</v>
      </c>
      <c r="E29348">
        <v>41100000</v>
      </c>
      <c r="F29348" t="s">
        <v>81</v>
      </c>
      <c r="G29348" t="s">
        <v>2263</v>
      </c>
      <c r="H29348" t="s">
        <v>2264</v>
      </c>
      <c r="I29348" t="s">
        <v>2265</v>
      </c>
      <c r="J29348">
        <v>20230430</v>
      </c>
      <c r="K29348" t="s">
        <v>2266</v>
      </c>
      <c r="L29348">
        <v>336</v>
      </c>
      <c r="M29348">
        <v>0</v>
      </c>
      <c r="N29348" t="s">
        <v>37</v>
      </c>
      <c r="O29348">
        <v>20230605</v>
      </c>
    </row>
    <row r="29349" spans="1:15" x14ac:dyDescent="0.25">
      <c r="A29349" t="s">
        <v>14235</v>
      </c>
      <c r="B29349" t="s">
        <v>14236</v>
      </c>
      <c r="C29349">
        <v>1600012635</v>
      </c>
      <c r="D29349">
        <v>20231031</v>
      </c>
      <c r="E29349">
        <v>41100000</v>
      </c>
      <c r="F29349" t="s">
        <v>81</v>
      </c>
      <c r="G29349" t="s">
        <v>5930</v>
      </c>
      <c r="H29349" t="s">
        <v>5931</v>
      </c>
      <c r="I29349" t="s">
        <v>15092</v>
      </c>
      <c r="J29349">
        <v>20231031</v>
      </c>
      <c r="K29349" t="s">
        <v>14272</v>
      </c>
      <c r="L29349">
        <v>3557.16</v>
      </c>
      <c r="M29349">
        <v>0</v>
      </c>
      <c r="N29349" t="s">
        <v>766</v>
      </c>
      <c r="O29349">
        <v>20231116</v>
      </c>
    </row>
    <row r="29350" spans="1:15" x14ac:dyDescent="0.25">
      <c r="A29350" t="s">
        <v>14235</v>
      </c>
      <c r="B29350" t="s">
        <v>14236</v>
      </c>
      <c r="C29350">
        <v>1600009106</v>
      </c>
      <c r="D29350">
        <v>20230831</v>
      </c>
      <c r="E29350">
        <v>44571005</v>
      </c>
      <c r="F29350" t="s">
        <v>35</v>
      </c>
      <c r="I29350" t="s">
        <v>16156</v>
      </c>
      <c r="J29350">
        <v>20230831</v>
      </c>
      <c r="K29350" t="s">
        <v>14598</v>
      </c>
      <c r="L29350">
        <v>0</v>
      </c>
      <c r="M29350">
        <v>2082.67</v>
      </c>
    </row>
    <row r="29351" spans="1:15" x14ac:dyDescent="0.25">
      <c r="A29351" t="s">
        <v>14235</v>
      </c>
      <c r="B29351" t="s">
        <v>14236</v>
      </c>
      <c r="C29351">
        <v>1600004248</v>
      </c>
      <c r="D29351">
        <v>20230531</v>
      </c>
      <c r="E29351">
        <v>70600001</v>
      </c>
      <c r="F29351" t="s">
        <v>11782</v>
      </c>
      <c r="I29351" t="s">
        <v>2449</v>
      </c>
      <c r="J29351">
        <v>20230531</v>
      </c>
      <c r="K29351" t="s">
        <v>2450</v>
      </c>
      <c r="L29351">
        <v>0</v>
      </c>
      <c r="M29351">
        <v>25968.880000000001</v>
      </c>
    </row>
    <row r="29352" spans="1:15" x14ac:dyDescent="0.25">
      <c r="A29352" t="s">
        <v>14235</v>
      </c>
      <c r="B29352" t="s">
        <v>14236</v>
      </c>
      <c r="C29352">
        <v>1600009136</v>
      </c>
      <c r="D29352">
        <v>20230831</v>
      </c>
      <c r="E29352">
        <v>70600001</v>
      </c>
      <c r="F29352" t="s">
        <v>11782</v>
      </c>
      <c r="I29352" t="s">
        <v>9561</v>
      </c>
      <c r="J29352">
        <v>20230831</v>
      </c>
      <c r="K29352" t="s">
        <v>16341</v>
      </c>
      <c r="L29352">
        <v>0</v>
      </c>
      <c r="M29352">
        <v>530</v>
      </c>
    </row>
    <row r="29353" spans="1:15" x14ac:dyDescent="0.25">
      <c r="A29353" t="s">
        <v>14235</v>
      </c>
      <c r="B29353" t="s">
        <v>14236</v>
      </c>
      <c r="C29353">
        <v>1600004175</v>
      </c>
      <c r="D29353">
        <v>20230531</v>
      </c>
      <c r="E29353">
        <v>44571005</v>
      </c>
      <c r="F29353" t="s">
        <v>35</v>
      </c>
      <c r="I29353" t="s">
        <v>9104</v>
      </c>
      <c r="J29353">
        <v>20230531</v>
      </c>
      <c r="K29353" t="s">
        <v>14573</v>
      </c>
      <c r="L29353">
        <v>0</v>
      </c>
      <c r="M29353">
        <v>265.04000000000002</v>
      </c>
      <c r="N29353" t="s">
        <v>37</v>
      </c>
      <c r="O29353">
        <v>20230718</v>
      </c>
    </row>
    <row r="29354" spans="1:15" x14ac:dyDescent="0.25">
      <c r="A29354" t="s">
        <v>14235</v>
      </c>
      <c r="B29354" t="s">
        <v>14236</v>
      </c>
      <c r="C29354">
        <v>1600010632</v>
      </c>
      <c r="D29354">
        <v>20230930</v>
      </c>
      <c r="E29354">
        <v>70600001</v>
      </c>
      <c r="F29354" t="s">
        <v>11782</v>
      </c>
      <c r="I29354" t="s">
        <v>12975</v>
      </c>
      <c r="J29354">
        <v>20230930</v>
      </c>
      <c r="K29354" t="s">
        <v>15183</v>
      </c>
      <c r="L29354">
        <v>0</v>
      </c>
      <c r="M29354">
        <v>1045.8800000000001</v>
      </c>
    </row>
    <row r="29355" spans="1:15" x14ac:dyDescent="0.25">
      <c r="A29355" t="s">
        <v>14235</v>
      </c>
      <c r="B29355" t="s">
        <v>14236</v>
      </c>
      <c r="C29355">
        <v>1600007604</v>
      </c>
      <c r="D29355">
        <v>20230731</v>
      </c>
      <c r="E29355">
        <v>44571005</v>
      </c>
      <c r="F29355" t="s">
        <v>35</v>
      </c>
      <c r="I29355" t="s">
        <v>11608</v>
      </c>
      <c r="J29355">
        <v>20230731</v>
      </c>
      <c r="K29355" t="s">
        <v>14813</v>
      </c>
      <c r="L29355">
        <v>0</v>
      </c>
      <c r="M29355">
        <v>166</v>
      </c>
      <c r="N29355" t="s">
        <v>80</v>
      </c>
      <c r="O29355">
        <v>20230921</v>
      </c>
    </row>
    <row r="29356" spans="1:15" x14ac:dyDescent="0.25">
      <c r="A29356" t="s">
        <v>14235</v>
      </c>
      <c r="B29356" t="s">
        <v>14236</v>
      </c>
      <c r="C29356">
        <v>1600010736</v>
      </c>
      <c r="D29356">
        <v>20230930</v>
      </c>
      <c r="E29356">
        <v>41100000</v>
      </c>
      <c r="F29356" t="s">
        <v>81</v>
      </c>
      <c r="G29356" t="s">
        <v>10208</v>
      </c>
      <c r="H29356" t="s">
        <v>10209</v>
      </c>
      <c r="I29356" t="s">
        <v>13507</v>
      </c>
      <c r="J29356">
        <v>20230930</v>
      </c>
      <c r="K29356" t="s">
        <v>16170</v>
      </c>
      <c r="L29356">
        <v>12294.91</v>
      </c>
      <c r="M29356">
        <v>0</v>
      </c>
      <c r="N29356" t="s">
        <v>27</v>
      </c>
      <c r="O29356">
        <v>20231010</v>
      </c>
    </row>
    <row r="29357" spans="1:15" x14ac:dyDescent="0.25">
      <c r="A29357" t="s">
        <v>14235</v>
      </c>
      <c r="B29357" t="s">
        <v>14236</v>
      </c>
      <c r="C29357">
        <v>1600012499</v>
      </c>
      <c r="D29357">
        <v>20231031</v>
      </c>
      <c r="E29357">
        <v>70600001</v>
      </c>
      <c r="F29357" t="s">
        <v>11782</v>
      </c>
      <c r="I29357" t="s">
        <v>16438</v>
      </c>
      <c r="J29357">
        <v>20231031</v>
      </c>
      <c r="K29357" t="s">
        <v>16439</v>
      </c>
      <c r="L29357">
        <v>0</v>
      </c>
      <c r="M29357">
        <v>185</v>
      </c>
    </row>
    <row r="29358" spans="1:15" x14ac:dyDescent="0.25">
      <c r="A29358" t="s">
        <v>14235</v>
      </c>
      <c r="B29358" t="s">
        <v>14236</v>
      </c>
      <c r="C29358">
        <v>1600010657</v>
      </c>
      <c r="D29358">
        <v>20230930</v>
      </c>
      <c r="E29358">
        <v>41100000</v>
      </c>
      <c r="F29358" t="s">
        <v>81</v>
      </c>
      <c r="G29358" t="s">
        <v>1062</v>
      </c>
      <c r="H29358" t="s">
        <v>1063</v>
      </c>
      <c r="I29358" t="s">
        <v>2689</v>
      </c>
      <c r="J29358">
        <v>20230930</v>
      </c>
      <c r="K29358" t="s">
        <v>2690</v>
      </c>
      <c r="L29358">
        <v>16368.79</v>
      </c>
      <c r="M29358">
        <v>0</v>
      </c>
      <c r="N29358" t="s">
        <v>136</v>
      </c>
      <c r="O29358">
        <v>20231102</v>
      </c>
    </row>
    <row r="29359" spans="1:15" x14ac:dyDescent="0.25">
      <c r="A29359" t="s">
        <v>14235</v>
      </c>
      <c r="B29359" t="s">
        <v>14236</v>
      </c>
      <c r="C29359">
        <v>1600004166</v>
      </c>
      <c r="D29359">
        <v>20230531</v>
      </c>
      <c r="E29359">
        <v>41100000</v>
      </c>
      <c r="F29359" t="s">
        <v>81</v>
      </c>
      <c r="G29359" t="s">
        <v>9074</v>
      </c>
      <c r="H29359" t="s">
        <v>9075</v>
      </c>
      <c r="I29359" t="s">
        <v>13391</v>
      </c>
      <c r="J29359">
        <v>20230531</v>
      </c>
      <c r="K29359" t="s">
        <v>14629</v>
      </c>
      <c r="L29359">
        <v>3036.76</v>
      </c>
      <c r="M29359">
        <v>0</v>
      </c>
      <c r="N29359" t="s">
        <v>37</v>
      </c>
      <c r="O29359">
        <v>20230621</v>
      </c>
    </row>
    <row r="29360" spans="1:15" x14ac:dyDescent="0.25">
      <c r="A29360" t="s">
        <v>14235</v>
      </c>
      <c r="B29360" t="s">
        <v>14236</v>
      </c>
      <c r="C29360">
        <v>1600012422</v>
      </c>
      <c r="D29360">
        <v>20231023</v>
      </c>
      <c r="E29360">
        <v>70600001</v>
      </c>
      <c r="F29360" t="s">
        <v>11782</v>
      </c>
      <c r="I29360" t="s">
        <v>14870</v>
      </c>
      <c r="J29360">
        <v>20231023</v>
      </c>
      <c r="K29360" t="s">
        <v>14871</v>
      </c>
      <c r="L29360">
        <v>0</v>
      </c>
      <c r="M29360">
        <v>450</v>
      </c>
    </row>
    <row r="29361" spans="1:15" x14ac:dyDescent="0.25">
      <c r="A29361" t="s">
        <v>14235</v>
      </c>
      <c r="B29361" t="s">
        <v>14236</v>
      </c>
      <c r="C29361">
        <v>1600004391</v>
      </c>
      <c r="D29361">
        <v>20230615</v>
      </c>
      <c r="E29361">
        <v>70600001</v>
      </c>
      <c r="F29361" t="s">
        <v>11782</v>
      </c>
      <c r="I29361" t="s">
        <v>16263</v>
      </c>
      <c r="J29361">
        <v>20230615</v>
      </c>
      <c r="K29361" t="s">
        <v>16264</v>
      </c>
      <c r="L29361">
        <v>0</v>
      </c>
      <c r="M29361">
        <v>750</v>
      </c>
    </row>
    <row r="29362" spans="1:15" x14ac:dyDescent="0.25">
      <c r="A29362" t="s">
        <v>14235</v>
      </c>
      <c r="B29362" t="s">
        <v>14236</v>
      </c>
      <c r="C29362">
        <v>1600012439</v>
      </c>
      <c r="D29362">
        <v>20231025</v>
      </c>
      <c r="E29362">
        <v>41100000</v>
      </c>
      <c r="F29362" t="s">
        <v>81</v>
      </c>
      <c r="G29362" t="s">
        <v>8820</v>
      </c>
      <c r="H29362" t="s">
        <v>8821</v>
      </c>
      <c r="I29362" t="s">
        <v>15715</v>
      </c>
      <c r="J29362">
        <v>20231025</v>
      </c>
      <c r="K29362" t="s">
        <v>15716</v>
      </c>
      <c r="L29362">
        <v>2412</v>
      </c>
      <c r="M29362">
        <v>0</v>
      </c>
      <c r="N29362" t="s">
        <v>446</v>
      </c>
      <c r="O29362">
        <v>20231116</v>
      </c>
    </row>
    <row r="29363" spans="1:15" x14ac:dyDescent="0.25">
      <c r="A29363" t="s">
        <v>14235</v>
      </c>
      <c r="B29363" t="s">
        <v>14236</v>
      </c>
      <c r="C29363">
        <v>1600001867</v>
      </c>
      <c r="D29363">
        <v>20230430</v>
      </c>
      <c r="E29363">
        <v>41100000</v>
      </c>
      <c r="F29363" t="s">
        <v>81</v>
      </c>
      <c r="G29363" t="s">
        <v>8491</v>
      </c>
      <c r="H29363" t="s">
        <v>8492</v>
      </c>
      <c r="I29363" t="s">
        <v>12585</v>
      </c>
      <c r="J29363">
        <v>20230430</v>
      </c>
      <c r="K29363" t="s">
        <v>15320</v>
      </c>
      <c r="L29363">
        <v>780</v>
      </c>
      <c r="M29363">
        <v>0</v>
      </c>
      <c r="N29363" t="s">
        <v>37</v>
      </c>
      <c r="O29363">
        <v>20230511</v>
      </c>
    </row>
    <row r="29364" spans="1:15" x14ac:dyDescent="0.25">
      <c r="A29364" t="s">
        <v>14235</v>
      </c>
      <c r="B29364" t="s">
        <v>14236</v>
      </c>
      <c r="C29364">
        <v>1600000943</v>
      </c>
      <c r="D29364">
        <v>20230427</v>
      </c>
      <c r="E29364">
        <v>70600001</v>
      </c>
      <c r="F29364" t="s">
        <v>11782</v>
      </c>
      <c r="I29364" t="s">
        <v>1752</v>
      </c>
      <c r="J29364">
        <v>20230427</v>
      </c>
      <c r="K29364" t="s">
        <v>1753</v>
      </c>
      <c r="L29364">
        <v>0</v>
      </c>
      <c r="M29364">
        <v>200</v>
      </c>
    </row>
    <row r="29365" spans="1:15" x14ac:dyDescent="0.25">
      <c r="A29365" t="s">
        <v>14235</v>
      </c>
      <c r="B29365" t="s">
        <v>14236</v>
      </c>
      <c r="C29365">
        <v>1600010665</v>
      </c>
      <c r="D29365">
        <v>20230930</v>
      </c>
      <c r="E29365">
        <v>44571005</v>
      </c>
      <c r="F29365" t="s">
        <v>35</v>
      </c>
      <c r="I29365" t="s">
        <v>14863</v>
      </c>
      <c r="J29365">
        <v>20230930</v>
      </c>
      <c r="K29365" t="s">
        <v>14307</v>
      </c>
      <c r="L29365">
        <v>0</v>
      </c>
      <c r="M29365">
        <v>139.41999999999999</v>
      </c>
    </row>
    <row r="29366" spans="1:15" x14ac:dyDescent="0.25">
      <c r="A29366" t="s">
        <v>14235</v>
      </c>
      <c r="B29366" t="s">
        <v>14236</v>
      </c>
      <c r="C29366">
        <v>1600012525</v>
      </c>
      <c r="D29366">
        <v>20231031</v>
      </c>
      <c r="E29366">
        <v>44571005</v>
      </c>
      <c r="F29366" t="s">
        <v>35</v>
      </c>
      <c r="I29366" t="s">
        <v>16474</v>
      </c>
      <c r="J29366">
        <v>20231031</v>
      </c>
      <c r="K29366" t="s">
        <v>14387</v>
      </c>
      <c r="L29366">
        <v>0</v>
      </c>
      <c r="M29366">
        <v>161.22999999999999</v>
      </c>
    </row>
    <row r="29367" spans="1:15" x14ac:dyDescent="0.25">
      <c r="A29367" t="s">
        <v>14235</v>
      </c>
      <c r="B29367" t="s">
        <v>14236</v>
      </c>
      <c r="C29367">
        <v>1600005749</v>
      </c>
      <c r="D29367">
        <v>20230630</v>
      </c>
      <c r="E29367">
        <v>44571005</v>
      </c>
      <c r="F29367" t="s">
        <v>35</v>
      </c>
      <c r="I29367" t="s">
        <v>10761</v>
      </c>
      <c r="J29367">
        <v>20230630</v>
      </c>
      <c r="K29367" t="s">
        <v>15015</v>
      </c>
      <c r="L29367">
        <v>0</v>
      </c>
      <c r="M29367">
        <v>1211.9100000000001</v>
      </c>
      <c r="N29367" t="s">
        <v>80</v>
      </c>
      <c r="O29367">
        <v>20230921</v>
      </c>
    </row>
    <row r="29368" spans="1:15" x14ac:dyDescent="0.25">
      <c r="A29368" t="s">
        <v>14235</v>
      </c>
      <c r="B29368" t="s">
        <v>14236</v>
      </c>
      <c r="C29368">
        <v>1600005624</v>
      </c>
      <c r="D29368">
        <v>20230630</v>
      </c>
      <c r="E29368">
        <v>70600005</v>
      </c>
      <c r="F29368" t="s">
        <v>12295</v>
      </c>
      <c r="I29368" t="s">
        <v>9073</v>
      </c>
      <c r="J29368">
        <v>20230630</v>
      </c>
      <c r="K29368" t="s">
        <v>14607</v>
      </c>
      <c r="L29368">
        <v>0</v>
      </c>
      <c r="M29368">
        <v>-147.30000000000001</v>
      </c>
    </row>
    <row r="29369" spans="1:15" x14ac:dyDescent="0.25">
      <c r="A29369" t="s">
        <v>14235</v>
      </c>
      <c r="B29369" t="s">
        <v>14236</v>
      </c>
      <c r="C29369">
        <v>1600010458</v>
      </c>
      <c r="D29369">
        <v>20230921</v>
      </c>
      <c r="E29369">
        <v>41100000</v>
      </c>
      <c r="F29369" t="s">
        <v>81</v>
      </c>
      <c r="G29369" t="s">
        <v>8491</v>
      </c>
      <c r="H29369" t="s">
        <v>8492</v>
      </c>
      <c r="I29369" t="s">
        <v>12753</v>
      </c>
      <c r="J29369">
        <v>20230921</v>
      </c>
      <c r="K29369" t="s">
        <v>16299</v>
      </c>
      <c r="L29369">
        <v>288</v>
      </c>
      <c r="M29369">
        <v>0</v>
      </c>
      <c r="N29369" t="s">
        <v>353</v>
      </c>
      <c r="O29369">
        <v>20231010</v>
      </c>
    </row>
    <row r="29370" spans="1:15" x14ac:dyDescent="0.25">
      <c r="A29370" t="s">
        <v>14235</v>
      </c>
      <c r="B29370" t="s">
        <v>14236</v>
      </c>
      <c r="C29370">
        <v>1600004220</v>
      </c>
      <c r="D29370">
        <v>20230531</v>
      </c>
      <c r="E29370">
        <v>70600001</v>
      </c>
      <c r="F29370" t="s">
        <v>11782</v>
      </c>
      <c r="I29370" t="s">
        <v>14054</v>
      </c>
      <c r="J29370">
        <v>20230531</v>
      </c>
      <c r="K29370" t="s">
        <v>14364</v>
      </c>
      <c r="L29370">
        <v>0</v>
      </c>
      <c r="M29370">
        <v>7546.61</v>
      </c>
    </row>
    <row r="29371" spans="1:15" x14ac:dyDescent="0.25">
      <c r="A29371" t="s">
        <v>14235</v>
      </c>
      <c r="B29371" t="s">
        <v>14236</v>
      </c>
      <c r="C29371">
        <v>1600012641</v>
      </c>
      <c r="D29371">
        <v>20231031</v>
      </c>
      <c r="E29371">
        <v>41100000</v>
      </c>
      <c r="F29371" t="s">
        <v>81</v>
      </c>
      <c r="G29371" t="s">
        <v>1963</v>
      </c>
      <c r="H29371" t="s">
        <v>1964</v>
      </c>
      <c r="I29371" t="s">
        <v>16475</v>
      </c>
      <c r="J29371">
        <v>20231031</v>
      </c>
      <c r="K29371" t="s">
        <v>16476</v>
      </c>
      <c r="L29371">
        <v>768</v>
      </c>
      <c r="M29371">
        <v>0</v>
      </c>
      <c r="N29371" t="s">
        <v>27</v>
      </c>
      <c r="O29371">
        <v>20231116</v>
      </c>
    </row>
    <row r="29372" spans="1:15" x14ac:dyDescent="0.25">
      <c r="A29372" t="s">
        <v>14235</v>
      </c>
      <c r="B29372" t="s">
        <v>14236</v>
      </c>
      <c r="C29372">
        <v>1600010645</v>
      </c>
      <c r="D29372">
        <v>20230930</v>
      </c>
      <c r="E29372">
        <v>70600001</v>
      </c>
      <c r="F29372" t="s">
        <v>11782</v>
      </c>
      <c r="I29372" t="s">
        <v>10461</v>
      </c>
      <c r="J29372">
        <v>20230930</v>
      </c>
      <c r="K29372" t="s">
        <v>15369</v>
      </c>
      <c r="L29372">
        <v>0</v>
      </c>
      <c r="M29372">
        <v>284.05</v>
      </c>
    </row>
    <row r="29373" spans="1:15" x14ac:dyDescent="0.25">
      <c r="A29373" t="s">
        <v>14235</v>
      </c>
      <c r="B29373" t="s">
        <v>14236</v>
      </c>
      <c r="C29373">
        <v>1600010604</v>
      </c>
      <c r="D29373">
        <v>20230930</v>
      </c>
      <c r="E29373">
        <v>41100000</v>
      </c>
      <c r="F29373" t="s">
        <v>81</v>
      </c>
      <c r="G29373" t="s">
        <v>9420</v>
      </c>
      <c r="H29373" t="s">
        <v>9421</v>
      </c>
      <c r="I29373" t="s">
        <v>10032</v>
      </c>
      <c r="J29373">
        <v>20230930</v>
      </c>
      <c r="K29373" t="s">
        <v>15206</v>
      </c>
      <c r="L29373">
        <v>1584</v>
      </c>
      <c r="M29373">
        <v>0</v>
      </c>
      <c r="N29373" t="s">
        <v>353</v>
      </c>
      <c r="O29373">
        <v>20231010</v>
      </c>
    </row>
    <row r="29374" spans="1:15" x14ac:dyDescent="0.25">
      <c r="A29374" t="s">
        <v>14235</v>
      </c>
      <c r="B29374" t="s">
        <v>14236</v>
      </c>
      <c r="C29374">
        <v>1600009042</v>
      </c>
      <c r="D29374">
        <v>20230831</v>
      </c>
      <c r="E29374">
        <v>70600001</v>
      </c>
      <c r="F29374" t="s">
        <v>11782</v>
      </c>
      <c r="I29374" t="s">
        <v>9499</v>
      </c>
      <c r="J29374">
        <v>20230831</v>
      </c>
      <c r="K29374" t="s">
        <v>14312</v>
      </c>
      <c r="L29374">
        <v>0</v>
      </c>
      <c r="M29374">
        <v>10955</v>
      </c>
    </row>
    <row r="29375" spans="1:15" x14ac:dyDescent="0.25">
      <c r="A29375" t="s">
        <v>14235</v>
      </c>
      <c r="B29375" t="s">
        <v>14236</v>
      </c>
      <c r="C29375">
        <v>1600012550</v>
      </c>
      <c r="D29375">
        <v>20231031</v>
      </c>
      <c r="E29375">
        <v>70600005</v>
      </c>
      <c r="F29375" t="s">
        <v>12295</v>
      </c>
      <c r="I29375" t="s">
        <v>14346</v>
      </c>
      <c r="J29375">
        <v>20231031</v>
      </c>
      <c r="K29375" t="s">
        <v>14347</v>
      </c>
      <c r="L29375">
        <v>0</v>
      </c>
      <c r="M29375">
        <v>361.15</v>
      </c>
    </row>
    <row r="29376" spans="1:15" x14ac:dyDescent="0.25">
      <c r="A29376" t="s">
        <v>14235</v>
      </c>
      <c r="B29376" t="s">
        <v>14236</v>
      </c>
      <c r="C29376">
        <v>1600009123</v>
      </c>
      <c r="D29376">
        <v>20230831</v>
      </c>
      <c r="E29376">
        <v>70600005</v>
      </c>
      <c r="F29376" t="s">
        <v>12295</v>
      </c>
      <c r="I29376" t="s">
        <v>11914</v>
      </c>
      <c r="J29376">
        <v>20230831</v>
      </c>
      <c r="K29376" t="s">
        <v>15441</v>
      </c>
      <c r="L29376">
        <v>0</v>
      </c>
      <c r="M29376">
        <v>-0.67</v>
      </c>
    </row>
    <row r="29377" spans="1:15" x14ac:dyDescent="0.25">
      <c r="A29377" t="s">
        <v>14235</v>
      </c>
      <c r="B29377" t="s">
        <v>14236</v>
      </c>
      <c r="C29377">
        <v>1600009036</v>
      </c>
      <c r="D29377">
        <v>20230831</v>
      </c>
      <c r="E29377">
        <v>41100000</v>
      </c>
      <c r="F29377" t="s">
        <v>81</v>
      </c>
      <c r="G29377" t="s">
        <v>9458</v>
      </c>
      <c r="H29377" t="s">
        <v>9459</v>
      </c>
      <c r="I29377" t="s">
        <v>13882</v>
      </c>
      <c r="J29377">
        <v>20230831</v>
      </c>
      <c r="K29377" t="s">
        <v>14616</v>
      </c>
      <c r="L29377">
        <v>3048</v>
      </c>
      <c r="M29377">
        <v>0</v>
      </c>
      <c r="N29377" t="s">
        <v>34</v>
      </c>
      <c r="O29377">
        <v>20230919</v>
      </c>
    </row>
    <row r="29378" spans="1:15" x14ac:dyDescent="0.25">
      <c r="A29378" t="s">
        <v>14235</v>
      </c>
      <c r="B29378" t="s">
        <v>14236</v>
      </c>
      <c r="C29378">
        <v>1600012547</v>
      </c>
      <c r="D29378">
        <v>20231031</v>
      </c>
      <c r="E29378">
        <v>70600001</v>
      </c>
      <c r="F29378" t="s">
        <v>11782</v>
      </c>
      <c r="I29378" t="s">
        <v>14674</v>
      </c>
      <c r="J29378">
        <v>20231031</v>
      </c>
      <c r="K29378" t="s">
        <v>14675</v>
      </c>
      <c r="L29378">
        <v>0</v>
      </c>
      <c r="M29378">
        <v>15351.16</v>
      </c>
    </row>
    <row r="29379" spans="1:15" x14ac:dyDescent="0.25">
      <c r="A29379" t="s">
        <v>14235</v>
      </c>
      <c r="B29379" t="s">
        <v>14236</v>
      </c>
      <c r="C29379">
        <v>1600010614</v>
      </c>
      <c r="D29379">
        <v>20230930</v>
      </c>
      <c r="E29379">
        <v>44571005</v>
      </c>
      <c r="F29379" t="s">
        <v>35</v>
      </c>
      <c r="I29379" t="s">
        <v>5723</v>
      </c>
      <c r="J29379">
        <v>20230930</v>
      </c>
      <c r="K29379" t="s">
        <v>1468</v>
      </c>
      <c r="L29379">
        <v>0</v>
      </c>
      <c r="M29379">
        <v>47</v>
      </c>
      <c r="N29379" t="s">
        <v>34</v>
      </c>
      <c r="O29379">
        <v>20231124</v>
      </c>
    </row>
    <row r="29380" spans="1:15" x14ac:dyDescent="0.25">
      <c r="A29380" t="s">
        <v>14235</v>
      </c>
      <c r="B29380" t="s">
        <v>14236</v>
      </c>
      <c r="C29380">
        <v>1600009048</v>
      </c>
      <c r="D29380">
        <v>20230831</v>
      </c>
      <c r="E29380">
        <v>70600001</v>
      </c>
      <c r="F29380" t="s">
        <v>11782</v>
      </c>
      <c r="I29380" t="s">
        <v>10388</v>
      </c>
      <c r="J29380">
        <v>20230831</v>
      </c>
      <c r="K29380" t="s">
        <v>15033</v>
      </c>
      <c r="L29380">
        <v>0</v>
      </c>
      <c r="M29380">
        <v>3039.28</v>
      </c>
    </row>
    <row r="29381" spans="1:15" x14ac:dyDescent="0.25">
      <c r="A29381" t="s">
        <v>14235</v>
      </c>
      <c r="B29381" t="s">
        <v>14236</v>
      </c>
      <c r="C29381">
        <v>1600005524</v>
      </c>
      <c r="D29381">
        <v>20230630</v>
      </c>
      <c r="E29381">
        <v>70600001</v>
      </c>
      <c r="F29381" t="s">
        <v>11782</v>
      </c>
      <c r="I29381" t="s">
        <v>14181</v>
      </c>
      <c r="J29381">
        <v>20230630</v>
      </c>
      <c r="K29381" t="s">
        <v>16186</v>
      </c>
      <c r="L29381">
        <v>0</v>
      </c>
      <c r="M29381">
        <v>2640</v>
      </c>
    </row>
    <row r="29382" spans="1:15" x14ac:dyDescent="0.25">
      <c r="A29382" t="s">
        <v>14235</v>
      </c>
      <c r="B29382" t="s">
        <v>14236</v>
      </c>
      <c r="C29382">
        <v>1600009108</v>
      </c>
      <c r="D29382">
        <v>20230831</v>
      </c>
      <c r="E29382">
        <v>70600005</v>
      </c>
      <c r="F29382" t="s">
        <v>12295</v>
      </c>
      <c r="I29382" t="s">
        <v>1836</v>
      </c>
      <c r="J29382">
        <v>20230831</v>
      </c>
      <c r="K29382" t="s">
        <v>1837</v>
      </c>
      <c r="L29382">
        <v>0</v>
      </c>
      <c r="M29382">
        <v>197.89</v>
      </c>
    </row>
    <row r="29383" spans="1:15" x14ac:dyDescent="0.25">
      <c r="A29383" t="s">
        <v>14235</v>
      </c>
      <c r="B29383" t="s">
        <v>14236</v>
      </c>
      <c r="C29383">
        <v>1600006350</v>
      </c>
      <c r="D29383">
        <v>20230725</v>
      </c>
      <c r="E29383">
        <v>41100000</v>
      </c>
      <c r="F29383" t="s">
        <v>81</v>
      </c>
      <c r="G29383" t="s">
        <v>9015</v>
      </c>
      <c r="H29383" t="s">
        <v>9016</v>
      </c>
      <c r="I29383" t="s">
        <v>12216</v>
      </c>
      <c r="J29383">
        <v>20230725</v>
      </c>
      <c r="K29383" t="s">
        <v>14319</v>
      </c>
      <c r="L29383">
        <v>2320.8000000000002</v>
      </c>
      <c r="M29383">
        <v>0</v>
      </c>
      <c r="N29383" t="s">
        <v>34</v>
      </c>
      <c r="O29383">
        <v>20230727</v>
      </c>
    </row>
    <row r="29384" spans="1:15" x14ac:dyDescent="0.25">
      <c r="A29384" t="s">
        <v>14235</v>
      </c>
      <c r="B29384" t="s">
        <v>14236</v>
      </c>
      <c r="C29384">
        <v>1600010588</v>
      </c>
      <c r="D29384">
        <v>20230930</v>
      </c>
      <c r="E29384">
        <v>41100000</v>
      </c>
      <c r="F29384" t="s">
        <v>81</v>
      </c>
      <c r="G29384" t="s">
        <v>9359</v>
      </c>
      <c r="H29384" t="s">
        <v>9360</v>
      </c>
      <c r="I29384" t="s">
        <v>13680</v>
      </c>
      <c r="J29384">
        <v>20230930</v>
      </c>
      <c r="K29384" t="s">
        <v>14637</v>
      </c>
      <c r="L29384">
        <v>16094.71</v>
      </c>
      <c r="M29384">
        <v>0</v>
      </c>
      <c r="N29384" t="s">
        <v>27</v>
      </c>
      <c r="O29384">
        <v>20231010</v>
      </c>
    </row>
    <row r="29385" spans="1:15" x14ac:dyDescent="0.25">
      <c r="A29385" t="s">
        <v>14235</v>
      </c>
      <c r="B29385" t="s">
        <v>14236</v>
      </c>
      <c r="C29385">
        <v>1600004269</v>
      </c>
      <c r="D29385">
        <v>20230531</v>
      </c>
      <c r="E29385">
        <v>70600005</v>
      </c>
      <c r="F29385" t="s">
        <v>12295</v>
      </c>
      <c r="I29385" t="s">
        <v>4348</v>
      </c>
      <c r="J29385">
        <v>20230531</v>
      </c>
      <c r="K29385" t="s">
        <v>1090</v>
      </c>
      <c r="L29385">
        <v>0</v>
      </c>
      <c r="M29385">
        <v>65.41</v>
      </c>
    </row>
    <row r="29386" spans="1:15" x14ac:dyDescent="0.25">
      <c r="A29386" t="s">
        <v>14235</v>
      </c>
      <c r="B29386" t="s">
        <v>14236</v>
      </c>
      <c r="C29386">
        <v>1600001850</v>
      </c>
      <c r="D29386">
        <v>20230430</v>
      </c>
      <c r="E29386">
        <v>70600005</v>
      </c>
      <c r="F29386" t="s">
        <v>12295</v>
      </c>
      <c r="I29386" t="s">
        <v>11280</v>
      </c>
      <c r="J29386">
        <v>20230430</v>
      </c>
      <c r="K29386" t="s">
        <v>14576</v>
      </c>
      <c r="L29386">
        <v>0</v>
      </c>
      <c r="M29386">
        <v>616.61</v>
      </c>
    </row>
    <row r="29387" spans="1:15" x14ac:dyDescent="0.25">
      <c r="A29387" t="s">
        <v>14235</v>
      </c>
      <c r="B29387" t="s">
        <v>14236</v>
      </c>
      <c r="C29387">
        <v>1600010687</v>
      </c>
      <c r="D29387">
        <v>20230930</v>
      </c>
      <c r="E29387">
        <v>44571005</v>
      </c>
      <c r="F29387" t="s">
        <v>35</v>
      </c>
      <c r="I29387" t="s">
        <v>13676</v>
      </c>
      <c r="J29387">
        <v>20230930</v>
      </c>
      <c r="K29387" t="s">
        <v>16274</v>
      </c>
      <c r="L29387">
        <v>0</v>
      </c>
      <c r="M29387">
        <v>2664.99</v>
      </c>
      <c r="N29387" t="s">
        <v>34</v>
      </c>
      <c r="O29387">
        <v>20231124</v>
      </c>
    </row>
    <row r="29388" spans="1:15" x14ac:dyDescent="0.25">
      <c r="A29388" t="s">
        <v>14235</v>
      </c>
      <c r="B29388" t="s">
        <v>14236</v>
      </c>
      <c r="C29388">
        <v>1600008956</v>
      </c>
      <c r="D29388">
        <v>20230831</v>
      </c>
      <c r="E29388">
        <v>70600001</v>
      </c>
      <c r="F29388" t="s">
        <v>11782</v>
      </c>
      <c r="I29388" t="s">
        <v>9702</v>
      </c>
      <c r="J29388">
        <v>20230831</v>
      </c>
      <c r="K29388" t="s">
        <v>15195</v>
      </c>
      <c r="L29388">
        <v>0</v>
      </c>
      <c r="M29388">
        <v>157</v>
      </c>
    </row>
    <row r="29389" spans="1:15" x14ac:dyDescent="0.25">
      <c r="A29389" t="s">
        <v>14235</v>
      </c>
      <c r="B29389" t="s">
        <v>14236</v>
      </c>
      <c r="C29389">
        <v>1600004140</v>
      </c>
      <c r="D29389">
        <v>20230531</v>
      </c>
      <c r="E29389">
        <v>41100000</v>
      </c>
      <c r="F29389" t="s">
        <v>81</v>
      </c>
      <c r="G29389" t="s">
        <v>9324</v>
      </c>
      <c r="H29389" t="s">
        <v>9325</v>
      </c>
      <c r="I29389" t="s">
        <v>13401</v>
      </c>
      <c r="J29389">
        <v>20230531</v>
      </c>
      <c r="K29389" t="s">
        <v>15453</v>
      </c>
      <c r="L29389">
        <v>384</v>
      </c>
      <c r="M29389">
        <v>0</v>
      </c>
      <c r="N29389" t="s">
        <v>117</v>
      </c>
      <c r="O29389">
        <v>20230621</v>
      </c>
    </row>
    <row r="29390" spans="1:15" x14ac:dyDescent="0.25">
      <c r="A29390" t="s">
        <v>14235</v>
      </c>
      <c r="B29390" t="s">
        <v>14236</v>
      </c>
      <c r="C29390">
        <v>1600000847</v>
      </c>
      <c r="D29390">
        <v>20230415</v>
      </c>
      <c r="E29390">
        <v>41100000</v>
      </c>
      <c r="F29390" t="s">
        <v>81</v>
      </c>
      <c r="G29390" t="s">
        <v>11208</v>
      </c>
      <c r="H29390" t="s">
        <v>11209</v>
      </c>
      <c r="I29390" t="s">
        <v>13562</v>
      </c>
      <c r="J29390">
        <v>20230415</v>
      </c>
      <c r="K29390" t="s">
        <v>14498</v>
      </c>
      <c r="L29390">
        <v>480</v>
      </c>
      <c r="M29390">
        <v>0</v>
      </c>
      <c r="N29390" t="s">
        <v>54</v>
      </c>
      <c r="O29390">
        <v>20230427</v>
      </c>
    </row>
    <row r="29391" spans="1:15" x14ac:dyDescent="0.25">
      <c r="A29391" t="s">
        <v>14235</v>
      </c>
      <c r="B29391" t="s">
        <v>14236</v>
      </c>
      <c r="C29391">
        <v>1600012368</v>
      </c>
      <c r="D29391">
        <v>20231016</v>
      </c>
      <c r="E29391">
        <v>41100000</v>
      </c>
      <c r="F29391" t="s">
        <v>81</v>
      </c>
      <c r="G29391" t="s">
        <v>1256</v>
      </c>
      <c r="H29391" t="s">
        <v>1257</v>
      </c>
      <c r="I29391" t="s">
        <v>15012</v>
      </c>
      <c r="J29391">
        <v>20231016</v>
      </c>
      <c r="K29391" t="s">
        <v>15013</v>
      </c>
      <c r="L29391">
        <v>804</v>
      </c>
      <c r="M29391">
        <v>0</v>
      </c>
      <c r="N29391" t="s">
        <v>27</v>
      </c>
      <c r="O29391">
        <v>20231117</v>
      </c>
    </row>
    <row r="29392" spans="1:15" x14ac:dyDescent="0.25">
      <c r="A29392" t="s">
        <v>14235</v>
      </c>
      <c r="B29392" t="s">
        <v>14236</v>
      </c>
      <c r="C29392">
        <v>1600002822</v>
      </c>
      <c r="D29392">
        <v>20230430</v>
      </c>
      <c r="E29392">
        <v>44571005</v>
      </c>
      <c r="F29392" t="s">
        <v>35</v>
      </c>
      <c r="I29392" t="s">
        <v>15066</v>
      </c>
      <c r="J29392">
        <v>20230430</v>
      </c>
      <c r="K29392" t="s">
        <v>15067</v>
      </c>
      <c r="L29392">
        <v>0</v>
      </c>
      <c r="M29392">
        <v>377.8</v>
      </c>
      <c r="N29392" t="s">
        <v>37</v>
      </c>
      <c r="O29392">
        <v>20230718</v>
      </c>
    </row>
    <row r="29393" spans="1:15" x14ac:dyDescent="0.25">
      <c r="A29393" t="s">
        <v>14235</v>
      </c>
      <c r="B29393" t="s">
        <v>14236</v>
      </c>
      <c r="C29393">
        <v>1600001837</v>
      </c>
      <c r="D29393">
        <v>20230430</v>
      </c>
      <c r="E29393">
        <v>70600001</v>
      </c>
      <c r="F29393" t="s">
        <v>11782</v>
      </c>
      <c r="I29393" t="s">
        <v>3805</v>
      </c>
      <c r="J29393">
        <v>20230430</v>
      </c>
      <c r="K29393" t="s">
        <v>3806</v>
      </c>
      <c r="L29393">
        <v>0</v>
      </c>
      <c r="M29393">
        <v>12960</v>
      </c>
    </row>
    <row r="29394" spans="1:15" x14ac:dyDescent="0.25">
      <c r="A29394" t="s">
        <v>14235</v>
      </c>
      <c r="B29394" t="s">
        <v>14236</v>
      </c>
      <c r="C29394">
        <v>1600005561</v>
      </c>
      <c r="D29394">
        <v>20230630</v>
      </c>
      <c r="E29394">
        <v>70600005</v>
      </c>
      <c r="F29394" t="s">
        <v>12295</v>
      </c>
      <c r="I29394" t="s">
        <v>10869</v>
      </c>
      <c r="J29394">
        <v>20230630</v>
      </c>
      <c r="K29394" t="s">
        <v>14957</v>
      </c>
      <c r="L29394">
        <v>0</v>
      </c>
      <c r="M29394">
        <v>957.63</v>
      </c>
    </row>
    <row r="29395" spans="1:15" x14ac:dyDescent="0.25">
      <c r="A29395" t="s">
        <v>14235</v>
      </c>
      <c r="B29395" t="s">
        <v>14236</v>
      </c>
      <c r="C29395">
        <v>1600006314</v>
      </c>
      <c r="D29395">
        <v>20230715</v>
      </c>
      <c r="E29395">
        <v>44571005</v>
      </c>
      <c r="F29395" t="s">
        <v>35</v>
      </c>
      <c r="I29395" t="s">
        <v>10632</v>
      </c>
      <c r="J29395">
        <v>20230715</v>
      </c>
      <c r="K29395" t="s">
        <v>14376</v>
      </c>
      <c r="L29395">
        <v>0</v>
      </c>
      <c r="M29395">
        <v>146.97999999999999</v>
      </c>
      <c r="N29395" t="s">
        <v>80</v>
      </c>
      <c r="O29395">
        <v>20230921</v>
      </c>
    </row>
    <row r="29396" spans="1:15" x14ac:dyDescent="0.25">
      <c r="A29396" t="s">
        <v>14235</v>
      </c>
      <c r="B29396" t="s">
        <v>14236</v>
      </c>
      <c r="C29396">
        <v>1600004222</v>
      </c>
      <c r="D29396">
        <v>20230531</v>
      </c>
      <c r="E29396">
        <v>70600001</v>
      </c>
      <c r="F29396" t="s">
        <v>11782</v>
      </c>
      <c r="I29396" t="s">
        <v>12484</v>
      </c>
      <c r="J29396">
        <v>20230531</v>
      </c>
      <c r="K29396" t="s">
        <v>15217</v>
      </c>
      <c r="L29396">
        <v>0</v>
      </c>
      <c r="M29396">
        <v>20619.939999999999</v>
      </c>
    </row>
    <row r="29397" spans="1:15" x14ac:dyDescent="0.25">
      <c r="A29397" t="s">
        <v>14235</v>
      </c>
      <c r="B29397" t="s">
        <v>14236</v>
      </c>
      <c r="C29397">
        <v>1600012658</v>
      </c>
      <c r="D29397">
        <v>20231031</v>
      </c>
      <c r="E29397">
        <v>44571005</v>
      </c>
      <c r="F29397" t="s">
        <v>35</v>
      </c>
      <c r="I29397" t="s">
        <v>15579</v>
      </c>
      <c r="J29397">
        <v>20231031</v>
      </c>
      <c r="K29397" t="s">
        <v>15580</v>
      </c>
      <c r="L29397">
        <v>0</v>
      </c>
      <c r="M29397">
        <v>628.01</v>
      </c>
    </row>
    <row r="29398" spans="1:15" x14ac:dyDescent="0.25">
      <c r="A29398" t="s">
        <v>14235</v>
      </c>
      <c r="B29398" t="s">
        <v>14236</v>
      </c>
      <c r="C29398">
        <v>1600012134</v>
      </c>
      <c r="D29398">
        <v>20231031</v>
      </c>
      <c r="E29398">
        <v>44571005</v>
      </c>
      <c r="F29398" t="s">
        <v>35</v>
      </c>
      <c r="I29398" t="s">
        <v>16406</v>
      </c>
      <c r="J29398">
        <v>20231031</v>
      </c>
      <c r="K29398" t="s">
        <v>16407</v>
      </c>
      <c r="L29398">
        <v>0</v>
      </c>
      <c r="M29398">
        <v>3205.17</v>
      </c>
    </row>
    <row r="29399" spans="1:15" x14ac:dyDescent="0.25">
      <c r="A29399" t="s">
        <v>14235</v>
      </c>
      <c r="B29399" t="s">
        <v>14236</v>
      </c>
      <c r="C29399">
        <v>1600010461</v>
      </c>
      <c r="D29399">
        <v>20230921</v>
      </c>
      <c r="E29399">
        <v>41100000</v>
      </c>
      <c r="F29399" t="s">
        <v>81</v>
      </c>
      <c r="G29399" t="s">
        <v>9015</v>
      </c>
      <c r="H29399" t="s">
        <v>9016</v>
      </c>
      <c r="I29399" t="s">
        <v>11803</v>
      </c>
      <c r="J29399">
        <v>20230921</v>
      </c>
      <c r="K29399" t="s">
        <v>15826</v>
      </c>
      <c r="L29399">
        <v>210</v>
      </c>
      <c r="M29399">
        <v>0</v>
      </c>
      <c r="N29399" t="s">
        <v>29</v>
      </c>
      <c r="O29399">
        <v>20231010</v>
      </c>
    </row>
    <row r="29400" spans="1:15" x14ac:dyDescent="0.25">
      <c r="A29400" t="s">
        <v>14235</v>
      </c>
      <c r="B29400" t="s">
        <v>14236</v>
      </c>
      <c r="C29400">
        <v>1600009147</v>
      </c>
      <c r="D29400">
        <v>20230831</v>
      </c>
      <c r="E29400">
        <v>70600005</v>
      </c>
      <c r="F29400" t="s">
        <v>12295</v>
      </c>
      <c r="I29400" t="s">
        <v>12448</v>
      </c>
      <c r="J29400">
        <v>20230831</v>
      </c>
      <c r="K29400" t="s">
        <v>15486</v>
      </c>
      <c r="L29400">
        <v>0</v>
      </c>
      <c r="M29400">
        <v>-119.2</v>
      </c>
    </row>
    <row r="29401" spans="1:15" x14ac:dyDescent="0.25">
      <c r="A29401" t="s">
        <v>14235</v>
      </c>
      <c r="B29401" t="s">
        <v>14236</v>
      </c>
      <c r="C29401">
        <v>1600004079</v>
      </c>
      <c r="D29401">
        <v>20230524</v>
      </c>
      <c r="E29401">
        <v>70600001</v>
      </c>
      <c r="F29401" t="s">
        <v>11782</v>
      </c>
      <c r="I29401" t="s">
        <v>3854</v>
      </c>
      <c r="J29401">
        <v>20230524</v>
      </c>
      <c r="K29401" t="s">
        <v>3855</v>
      </c>
      <c r="L29401">
        <v>0</v>
      </c>
      <c r="M29401">
        <v>250</v>
      </c>
    </row>
    <row r="29402" spans="1:15" x14ac:dyDescent="0.25">
      <c r="A29402" t="s">
        <v>14235</v>
      </c>
      <c r="B29402" t="s">
        <v>14236</v>
      </c>
      <c r="C29402">
        <v>1600010471</v>
      </c>
      <c r="D29402">
        <v>20230921</v>
      </c>
      <c r="E29402">
        <v>70600001</v>
      </c>
      <c r="F29402" t="s">
        <v>11782</v>
      </c>
      <c r="I29402" t="s">
        <v>12957</v>
      </c>
      <c r="J29402">
        <v>20230921</v>
      </c>
      <c r="K29402" t="s">
        <v>15176</v>
      </c>
      <c r="L29402">
        <v>0</v>
      </c>
      <c r="M29402">
        <v>520</v>
      </c>
    </row>
    <row r="29403" spans="1:15" x14ac:dyDescent="0.25">
      <c r="A29403" t="s">
        <v>14235</v>
      </c>
      <c r="B29403" t="s">
        <v>14236</v>
      </c>
      <c r="C29403">
        <v>1600010643</v>
      </c>
      <c r="D29403">
        <v>20230930</v>
      </c>
      <c r="E29403">
        <v>70600001</v>
      </c>
      <c r="F29403" t="s">
        <v>11782</v>
      </c>
      <c r="I29403" t="s">
        <v>10971</v>
      </c>
      <c r="J29403">
        <v>20230930</v>
      </c>
      <c r="K29403" t="s">
        <v>14828</v>
      </c>
      <c r="L29403">
        <v>0</v>
      </c>
      <c r="M29403">
        <v>157</v>
      </c>
    </row>
    <row r="29404" spans="1:15" x14ac:dyDescent="0.25">
      <c r="A29404" t="s">
        <v>14235</v>
      </c>
      <c r="B29404" t="s">
        <v>14236</v>
      </c>
      <c r="C29404">
        <v>1600005555</v>
      </c>
      <c r="D29404">
        <v>20230630</v>
      </c>
      <c r="E29404">
        <v>70600005</v>
      </c>
      <c r="F29404" t="s">
        <v>12295</v>
      </c>
      <c r="I29404" t="s">
        <v>12199</v>
      </c>
      <c r="J29404">
        <v>20230630</v>
      </c>
      <c r="K29404" t="s">
        <v>16118</v>
      </c>
      <c r="L29404">
        <v>0</v>
      </c>
      <c r="M29404">
        <v>131.02000000000001</v>
      </c>
    </row>
    <row r="29405" spans="1:15" x14ac:dyDescent="0.25">
      <c r="A29405" t="s">
        <v>14235</v>
      </c>
      <c r="B29405" t="s">
        <v>14236</v>
      </c>
      <c r="C29405">
        <v>1600009145</v>
      </c>
      <c r="D29405">
        <v>20230831</v>
      </c>
      <c r="E29405">
        <v>44571005</v>
      </c>
      <c r="F29405" t="s">
        <v>35</v>
      </c>
      <c r="I29405" t="s">
        <v>14141</v>
      </c>
      <c r="J29405">
        <v>20230831</v>
      </c>
      <c r="K29405" t="s">
        <v>14466</v>
      </c>
      <c r="L29405">
        <v>0</v>
      </c>
      <c r="M29405">
        <v>-134.97999999999999</v>
      </c>
      <c r="N29405" t="s">
        <v>117</v>
      </c>
      <c r="O29405">
        <v>20231024</v>
      </c>
    </row>
    <row r="29406" spans="1:15" x14ac:dyDescent="0.25">
      <c r="A29406" t="s">
        <v>14235</v>
      </c>
      <c r="B29406" t="s">
        <v>14236</v>
      </c>
      <c r="C29406">
        <v>1600010510</v>
      </c>
      <c r="D29406">
        <v>20230929</v>
      </c>
      <c r="E29406">
        <v>70600001</v>
      </c>
      <c r="F29406" t="s">
        <v>11782</v>
      </c>
      <c r="I29406" t="s">
        <v>16452</v>
      </c>
      <c r="J29406">
        <v>20230929</v>
      </c>
      <c r="K29406" t="s">
        <v>16453</v>
      </c>
      <c r="L29406">
        <v>0</v>
      </c>
      <c r="M29406">
        <v>380</v>
      </c>
    </row>
    <row r="29407" spans="1:15" x14ac:dyDescent="0.25">
      <c r="A29407" t="s">
        <v>14235</v>
      </c>
      <c r="B29407" t="s">
        <v>14236</v>
      </c>
      <c r="C29407">
        <v>1600004200</v>
      </c>
      <c r="D29407">
        <v>20230531</v>
      </c>
      <c r="E29407">
        <v>44571005</v>
      </c>
      <c r="F29407" t="s">
        <v>35</v>
      </c>
      <c r="I29407" t="s">
        <v>10733</v>
      </c>
      <c r="J29407">
        <v>20230531</v>
      </c>
      <c r="K29407" t="s">
        <v>14934</v>
      </c>
      <c r="L29407">
        <v>0</v>
      </c>
      <c r="M29407">
        <v>2603.21</v>
      </c>
      <c r="N29407" t="s">
        <v>37</v>
      </c>
      <c r="O29407">
        <v>20230718</v>
      </c>
    </row>
    <row r="29408" spans="1:15" x14ac:dyDescent="0.25">
      <c r="A29408" t="s">
        <v>14235</v>
      </c>
      <c r="B29408" t="s">
        <v>14236</v>
      </c>
      <c r="C29408">
        <v>1600004101</v>
      </c>
      <c r="D29408">
        <v>20230524</v>
      </c>
      <c r="E29408">
        <v>41100000</v>
      </c>
      <c r="F29408" t="s">
        <v>81</v>
      </c>
      <c r="G29408" t="s">
        <v>185</v>
      </c>
      <c r="H29408" t="s">
        <v>186</v>
      </c>
      <c r="I29408" t="s">
        <v>1279</v>
      </c>
      <c r="J29408">
        <v>20230524</v>
      </c>
      <c r="K29408" t="s">
        <v>1280</v>
      </c>
      <c r="L29408">
        <v>1128</v>
      </c>
      <c r="M29408">
        <v>0</v>
      </c>
      <c r="N29408" t="s">
        <v>136</v>
      </c>
      <c r="O29408">
        <v>20230704</v>
      </c>
    </row>
    <row r="29409" spans="1:15" x14ac:dyDescent="0.25">
      <c r="A29409" t="s">
        <v>14235</v>
      </c>
      <c r="B29409" t="s">
        <v>14236</v>
      </c>
      <c r="C29409">
        <v>1600001968</v>
      </c>
      <c r="D29409">
        <v>20230430</v>
      </c>
      <c r="E29409">
        <v>44571005</v>
      </c>
      <c r="F29409" t="s">
        <v>35</v>
      </c>
      <c r="I29409" t="s">
        <v>11195</v>
      </c>
      <c r="J29409">
        <v>20230430</v>
      </c>
      <c r="K29409" t="s">
        <v>15240</v>
      </c>
      <c r="L29409">
        <v>0</v>
      </c>
      <c r="M29409">
        <v>113</v>
      </c>
      <c r="N29409" t="s">
        <v>83</v>
      </c>
      <c r="O29409">
        <v>20230622</v>
      </c>
    </row>
    <row r="29410" spans="1:15" x14ac:dyDescent="0.25">
      <c r="A29410" t="s">
        <v>14235</v>
      </c>
      <c r="B29410" t="s">
        <v>14236</v>
      </c>
      <c r="C29410">
        <v>1600006389</v>
      </c>
      <c r="D29410">
        <v>20230725</v>
      </c>
      <c r="E29410">
        <v>44571005</v>
      </c>
      <c r="F29410" t="s">
        <v>35</v>
      </c>
      <c r="I29410" t="s">
        <v>3752</v>
      </c>
      <c r="J29410">
        <v>20230725</v>
      </c>
      <c r="K29410" t="s">
        <v>3753</v>
      </c>
      <c r="L29410">
        <v>0</v>
      </c>
      <c r="M29410">
        <v>74</v>
      </c>
      <c r="N29410" t="s">
        <v>80</v>
      </c>
      <c r="O29410">
        <v>20230921</v>
      </c>
    </row>
    <row r="29411" spans="1:15" x14ac:dyDescent="0.25">
      <c r="A29411" t="s">
        <v>14235</v>
      </c>
      <c r="B29411" t="s">
        <v>14236</v>
      </c>
      <c r="C29411">
        <v>1600000932</v>
      </c>
      <c r="D29411">
        <v>20230426</v>
      </c>
      <c r="E29411">
        <v>70600001</v>
      </c>
      <c r="F29411" t="s">
        <v>11782</v>
      </c>
      <c r="I29411" t="s">
        <v>11748</v>
      </c>
      <c r="J29411">
        <v>20230426</v>
      </c>
      <c r="K29411" t="s">
        <v>14572</v>
      </c>
      <c r="L29411">
        <v>0</v>
      </c>
      <c r="M29411">
        <v>1220.3900000000001</v>
      </c>
    </row>
    <row r="29412" spans="1:15" x14ac:dyDescent="0.25">
      <c r="A29412" t="s">
        <v>14235</v>
      </c>
      <c r="B29412" t="s">
        <v>14236</v>
      </c>
      <c r="C29412">
        <v>1600004162</v>
      </c>
      <c r="D29412">
        <v>20230531</v>
      </c>
      <c r="E29412">
        <v>70600005</v>
      </c>
      <c r="F29412" t="s">
        <v>12295</v>
      </c>
      <c r="I29412" t="s">
        <v>9907</v>
      </c>
      <c r="J29412">
        <v>20230531</v>
      </c>
      <c r="K29412" t="s">
        <v>14393</v>
      </c>
      <c r="L29412">
        <v>0</v>
      </c>
      <c r="M29412">
        <v>824.23</v>
      </c>
    </row>
    <row r="29413" spans="1:15" x14ac:dyDescent="0.25">
      <c r="A29413" t="s">
        <v>14235</v>
      </c>
      <c r="B29413" t="s">
        <v>14236</v>
      </c>
      <c r="C29413">
        <v>1600006325</v>
      </c>
      <c r="D29413">
        <v>20230715</v>
      </c>
      <c r="E29413">
        <v>44571005</v>
      </c>
      <c r="F29413" t="s">
        <v>35</v>
      </c>
      <c r="I29413" t="s">
        <v>9688</v>
      </c>
      <c r="J29413">
        <v>20230715</v>
      </c>
      <c r="K29413" t="s">
        <v>15061</v>
      </c>
      <c r="L29413">
        <v>0</v>
      </c>
      <c r="M29413">
        <v>1151.92</v>
      </c>
      <c r="N29413" t="s">
        <v>80</v>
      </c>
      <c r="O29413">
        <v>20230921</v>
      </c>
    </row>
    <row r="29414" spans="1:15" x14ac:dyDescent="0.25">
      <c r="A29414" t="s">
        <v>14235</v>
      </c>
      <c r="B29414" t="s">
        <v>14236</v>
      </c>
      <c r="C29414">
        <v>1600001758</v>
      </c>
      <c r="D29414">
        <v>20230508</v>
      </c>
      <c r="E29414">
        <v>41100000</v>
      </c>
      <c r="F29414" t="s">
        <v>81</v>
      </c>
      <c r="G29414" t="s">
        <v>15768</v>
      </c>
      <c r="H29414" t="s">
        <v>15769</v>
      </c>
      <c r="I29414" t="s">
        <v>14594</v>
      </c>
      <c r="J29414">
        <v>20230508</v>
      </c>
      <c r="K29414" t="s">
        <v>14595</v>
      </c>
      <c r="L29414">
        <v>120</v>
      </c>
      <c r="M29414">
        <v>0</v>
      </c>
    </row>
    <row r="29415" spans="1:15" x14ac:dyDescent="0.25">
      <c r="A29415" t="s">
        <v>14235</v>
      </c>
      <c r="B29415" t="s">
        <v>14236</v>
      </c>
      <c r="C29415">
        <v>1600004212</v>
      </c>
      <c r="D29415">
        <v>20230531</v>
      </c>
      <c r="E29415">
        <v>41100000</v>
      </c>
      <c r="F29415" t="s">
        <v>81</v>
      </c>
      <c r="G29415" t="s">
        <v>9359</v>
      </c>
      <c r="H29415" t="s">
        <v>9360</v>
      </c>
      <c r="I29415" t="s">
        <v>9691</v>
      </c>
      <c r="J29415">
        <v>20230531</v>
      </c>
      <c r="K29415" t="s">
        <v>15415</v>
      </c>
      <c r="L29415">
        <v>14522.98</v>
      </c>
      <c r="M29415">
        <v>0</v>
      </c>
      <c r="N29415" t="s">
        <v>37</v>
      </c>
      <c r="O29415">
        <v>20230621</v>
      </c>
    </row>
    <row r="29416" spans="1:15" x14ac:dyDescent="0.25">
      <c r="A29416" t="s">
        <v>14235</v>
      </c>
      <c r="B29416" t="s">
        <v>14236</v>
      </c>
      <c r="C29416">
        <v>1600006248</v>
      </c>
      <c r="D29416">
        <v>20230715</v>
      </c>
      <c r="E29416">
        <v>41100000</v>
      </c>
      <c r="F29416" t="s">
        <v>81</v>
      </c>
      <c r="G29416" t="s">
        <v>9019</v>
      </c>
      <c r="H29416" t="s">
        <v>9020</v>
      </c>
      <c r="I29416" t="s">
        <v>11074</v>
      </c>
      <c r="J29416">
        <v>20230715</v>
      </c>
      <c r="K29416" t="s">
        <v>14262</v>
      </c>
      <c r="L29416">
        <v>2472.71</v>
      </c>
      <c r="M29416">
        <v>0</v>
      </c>
      <c r="N29416" t="s">
        <v>136</v>
      </c>
      <c r="O29416">
        <v>20230727</v>
      </c>
    </row>
    <row r="29417" spans="1:15" x14ac:dyDescent="0.25">
      <c r="A29417" t="s">
        <v>14235</v>
      </c>
      <c r="B29417" t="s">
        <v>14236</v>
      </c>
      <c r="C29417">
        <v>1600012561</v>
      </c>
      <c r="D29417">
        <v>20231031</v>
      </c>
      <c r="E29417">
        <v>44571005</v>
      </c>
      <c r="F29417" t="s">
        <v>35</v>
      </c>
      <c r="I29417" t="s">
        <v>14493</v>
      </c>
      <c r="J29417">
        <v>20231031</v>
      </c>
      <c r="K29417" t="s">
        <v>14494</v>
      </c>
      <c r="L29417">
        <v>0</v>
      </c>
      <c r="M29417">
        <v>4025.54</v>
      </c>
    </row>
    <row r="29418" spans="1:15" x14ac:dyDescent="0.25">
      <c r="A29418" t="s">
        <v>14235</v>
      </c>
      <c r="B29418" t="s">
        <v>14236</v>
      </c>
      <c r="C29418">
        <v>1600006221</v>
      </c>
      <c r="D29418">
        <v>20230715</v>
      </c>
      <c r="E29418">
        <v>41100000</v>
      </c>
      <c r="F29418" t="s">
        <v>81</v>
      </c>
      <c r="G29418" t="s">
        <v>8950</v>
      </c>
      <c r="H29418" t="s">
        <v>8951</v>
      </c>
      <c r="I29418" t="s">
        <v>13305</v>
      </c>
      <c r="J29418">
        <v>20230715</v>
      </c>
      <c r="K29418" t="s">
        <v>14846</v>
      </c>
      <c r="L29418">
        <v>2611.56</v>
      </c>
      <c r="M29418">
        <v>0</v>
      </c>
      <c r="N29418" t="s">
        <v>117</v>
      </c>
      <c r="O29418">
        <v>20230727</v>
      </c>
    </row>
    <row r="29419" spans="1:15" x14ac:dyDescent="0.25">
      <c r="A29419" t="s">
        <v>14235</v>
      </c>
      <c r="B29419" t="s">
        <v>14236</v>
      </c>
      <c r="C29419">
        <v>1600007462</v>
      </c>
      <c r="D29419">
        <v>20230731</v>
      </c>
      <c r="E29419">
        <v>70600005</v>
      </c>
      <c r="F29419" t="s">
        <v>12295</v>
      </c>
      <c r="I29419" t="s">
        <v>5835</v>
      </c>
      <c r="J29419">
        <v>20230731</v>
      </c>
      <c r="K29419" t="s">
        <v>1155</v>
      </c>
      <c r="L29419">
        <v>0</v>
      </c>
      <c r="M29419">
        <v>7941.9</v>
      </c>
    </row>
    <row r="29420" spans="1:15" x14ac:dyDescent="0.25">
      <c r="A29420" t="s">
        <v>14235</v>
      </c>
      <c r="B29420" t="s">
        <v>14236</v>
      </c>
      <c r="C29420">
        <v>1600012736</v>
      </c>
      <c r="D29420">
        <v>20231031</v>
      </c>
      <c r="E29420">
        <v>70600001</v>
      </c>
      <c r="F29420" t="s">
        <v>11782</v>
      </c>
      <c r="I29420" t="s">
        <v>15834</v>
      </c>
      <c r="J29420">
        <v>20231031</v>
      </c>
      <c r="K29420" t="s">
        <v>15835</v>
      </c>
      <c r="L29420">
        <v>0</v>
      </c>
      <c r="M29420">
        <v>232</v>
      </c>
    </row>
    <row r="29421" spans="1:15" x14ac:dyDescent="0.25">
      <c r="A29421" t="s">
        <v>14235</v>
      </c>
      <c r="B29421" t="s">
        <v>14236</v>
      </c>
      <c r="C29421">
        <v>1600007581</v>
      </c>
      <c r="D29421">
        <v>20230731</v>
      </c>
      <c r="E29421">
        <v>41100000</v>
      </c>
      <c r="F29421" t="s">
        <v>81</v>
      </c>
      <c r="G29421" t="s">
        <v>8909</v>
      </c>
      <c r="H29421" t="s">
        <v>8910</v>
      </c>
      <c r="I29421" t="s">
        <v>12733</v>
      </c>
      <c r="J29421">
        <v>20230731</v>
      </c>
      <c r="K29421" t="s">
        <v>15838</v>
      </c>
      <c r="L29421">
        <v>1505.33</v>
      </c>
      <c r="M29421">
        <v>0</v>
      </c>
      <c r="N29421" t="s">
        <v>34</v>
      </c>
      <c r="O29421">
        <v>20230816</v>
      </c>
    </row>
    <row r="29422" spans="1:15" x14ac:dyDescent="0.25">
      <c r="A29422" t="s">
        <v>14235</v>
      </c>
      <c r="B29422" t="s">
        <v>14236</v>
      </c>
      <c r="C29422">
        <v>1600007506</v>
      </c>
      <c r="D29422">
        <v>20230731</v>
      </c>
      <c r="E29422">
        <v>44571005</v>
      </c>
      <c r="F29422" t="s">
        <v>35</v>
      </c>
      <c r="I29422" t="s">
        <v>9167</v>
      </c>
      <c r="J29422">
        <v>20230731</v>
      </c>
      <c r="K29422" t="s">
        <v>16275</v>
      </c>
      <c r="L29422">
        <v>0</v>
      </c>
      <c r="M29422">
        <v>80</v>
      </c>
      <c r="N29422" t="s">
        <v>80</v>
      </c>
      <c r="O29422">
        <v>20230921</v>
      </c>
    </row>
    <row r="29423" spans="1:15" x14ac:dyDescent="0.25">
      <c r="A29423" t="s">
        <v>14235</v>
      </c>
      <c r="B29423" t="s">
        <v>14236</v>
      </c>
      <c r="C29423">
        <v>1600012565</v>
      </c>
      <c r="D29423">
        <v>20231031</v>
      </c>
      <c r="E29423">
        <v>70600001</v>
      </c>
      <c r="F29423" t="s">
        <v>11782</v>
      </c>
      <c r="I29423" t="s">
        <v>14632</v>
      </c>
      <c r="J29423">
        <v>20231031</v>
      </c>
      <c r="K29423" t="s">
        <v>14633</v>
      </c>
      <c r="L29423">
        <v>0</v>
      </c>
      <c r="M29423">
        <v>14976.72</v>
      </c>
    </row>
    <row r="29424" spans="1:15" x14ac:dyDescent="0.25">
      <c r="A29424" t="s">
        <v>14235</v>
      </c>
      <c r="B29424" t="s">
        <v>14236</v>
      </c>
      <c r="C29424">
        <v>1600009100</v>
      </c>
      <c r="D29424">
        <v>20230831</v>
      </c>
      <c r="E29424">
        <v>44571005</v>
      </c>
      <c r="F29424" t="s">
        <v>35</v>
      </c>
      <c r="I29424" t="s">
        <v>13520</v>
      </c>
      <c r="J29424">
        <v>20230831</v>
      </c>
      <c r="K29424" t="s">
        <v>14379</v>
      </c>
      <c r="L29424">
        <v>0</v>
      </c>
      <c r="M29424">
        <v>248</v>
      </c>
      <c r="N29424" t="s">
        <v>117</v>
      </c>
      <c r="O29424">
        <v>20231024</v>
      </c>
    </row>
    <row r="29425" spans="1:15" x14ac:dyDescent="0.25">
      <c r="A29425" t="s">
        <v>14235</v>
      </c>
      <c r="B29425" t="s">
        <v>14236</v>
      </c>
      <c r="C29425">
        <v>1600005658</v>
      </c>
      <c r="D29425">
        <v>20230630</v>
      </c>
      <c r="E29425">
        <v>70600001</v>
      </c>
      <c r="F29425" t="s">
        <v>11782</v>
      </c>
      <c r="I29425" t="s">
        <v>2852</v>
      </c>
      <c r="J29425">
        <v>20230630</v>
      </c>
      <c r="K29425" t="s">
        <v>2853</v>
      </c>
      <c r="L29425">
        <v>0</v>
      </c>
      <c r="M29425">
        <v>230</v>
      </c>
    </row>
    <row r="29426" spans="1:15" x14ac:dyDescent="0.25">
      <c r="A29426" t="s">
        <v>14235</v>
      </c>
      <c r="B29426" t="s">
        <v>14236</v>
      </c>
      <c r="C29426">
        <v>1600010595</v>
      </c>
      <c r="D29426">
        <v>20230930</v>
      </c>
      <c r="E29426">
        <v>41100000</v>
      </c>
      <c r="F29426" t="s">
        <v>81</v>
      </c>
      <c r="G29426" t="s">
        <v>8351</v>
      </c>
      <c r="H29426" t="s">
        <v>8352</v>
      </c>
      <c r="I29426" t="s">
        <v>13027</v>
      </c>
      <c r="J29426">
        <v>20230930</v>
      </c>
      <c r="K29426" t="s">
        <v>14720</v>
      </c>
      <c r="L29426">
        <v>18602.5</v>
      </c>
      <c r="M29426">
        <v>0</v>
      </c>
      <c r="N29426" t="s">
        <v>1020</v>
      </c>
      <c r="O29426">
        <v>20231010</v>
      </c>
    </row>
    <row r="29427" spans="1:15" x14ac:dyDescent="0.25">
      <c r="A29427" t="s">
        <v>14235</v>
      </c>
      <c r="B29427" t="s">
        <v>14236</v>
      </c>
      <c r="C29427">
        <v>1600005655</v>
      </c>
      <c r="D29427">
        <v>20230630</v>
      </c>
      <c r="E29427">
        <v>44571005</v>
      </c>
      <c r="F29427" t="s">
        <v>35</v>
      </c>
      <c r="I29427" t="s">
        <v>11909</v>
      </c>
      <c r="J29427">
        <v>20230630</v>
      </c>
      <c r="K29427" t="s">
        <v>14797</v>
      </c>
      <c r="L29427">
        <v>0</v>
      </c>
      <c r="M29427">
        <v>98.8</v>
      </c>
      <c r="N29427" t="s">
        <v>80</v>
      </c>
      <c r="O29427">
        <v>20230921</v>
      </c>
    </row>
    <row r="29428" spans="1:15" x14ac:dyDescent="0.25">
      <c r="A29428" t="s">
        <v>14235</v>
      </c>
      <c r="B29428" t="s">
        <v>14236</v>
      </c>
      <c r="C29428">
        <v>1600005826</v>
      </c>
      <c r="D29428">
        <v>20230630</v>
      </c>
      <c r="E29428">
        <v>44571005</v>
      </c>
      <c r="F29428" t="s">
        <v>35</v>
      </c>
      <c r="I29428" t="s">
        <v>5818</v>
      </c>
      <c r="J29428">
        <v>20230630</v>
      </c>
      <c r="K29428" t="s">
        <v>5819</v>
      </c>
      <c r="L29428">
        <v>0</v>
      </c>
      <c r="M29428">
        <v>1038.3900000000001</v>
      </c>
      <c r="N29428" t="s">
        <v>80</v>
      </c>
      <c r="O29428">
        <v>20230921</v>
      </c>
    </row>
    <row r="29429" spans="1:15" x14ac:dyDescent="0.25">
      <c r="A29429" t="s">
        <v>14235</v>
      </c>
      <c r="B29429" t="s">
        <v>14236</v>
      </c>
      <c r="C29429">
        <v>1600005609</v>
      </c>
      <c r="D29429">
        <v>20230630</v>
      </c>
      <c r="E29429">
        <v>41100000</v>
      </c>
      <c r="F29429" t="s">
        <v>81</v>
      </c>
      <c r="G29429" t="s">
        <v>8895</v>
      </c>
      <c r="H29429" t="s">
        <v>8896</v>
      </c>
      <c r="I29429" t="s">
        <v>13844</v>
      </c>
      <c r="J29429">
        <v>20230630</v>
      </c>
      <c r="K29429" t="s">
        <v>14930</v>
      </c>
      <c r="L29429">
        <v>31279.66</v>
      </c>
      <c r="M29429">
        <v>0</v>
      </c>
      <c r="N29429" t="s">
        <v>117</v>
      </c>
      <c r="O29429">
        <v>20230712</v>
      </c>
    </row>
    <row r="29430" spans="1:15" x14ac:dyDescent="0.25">
      <c r="A29430" t="s">
        <v>14235</v>
      </c>
      <c r="B29430" t="s">
        <v>14236</v>
      </c>
      <c r="C29430">
        <v>1600000910</v>
      </c>
      <c r="D29430">
        <v>20230426</v>
      </c>
      <c r="E29430">
        <v>70600001</v>
      </c>
      <c r="F29430" t="s">
        <v>11782</v>
      </c>
      <c r="I29430" t="s">
        <v>13337</v>
      </c>
      <c r="J29430">
        <v>20230426</v>
      </c>
      <c r="K29430" t="s">
        <v>14311</v>
      </c>
      <c r="L29430">
        <v>0</v>
      </c>
      <c r="M29430">
        <v>4385</v>
      </c>
    </row>
    <row r="29431" spans="1:15" x14ac:dyDescent="0.25">
      <c r="A29431" t="s">
        <v>14235</v>
      </c>
      <c r="B29431" t="s">
        <v>14236</v>
      </c>
      <c r="C29431">
        <v>1600012399</v>
      </c>
      <c r="D29431">
        <v>20231019</v>
      </c>
      <c r="E29431">
        <v>70600001</v>
      </c>
      <c r="F29431" t="s">
        <v>11782</v>
      </c>
      <c r="I29431" t="s">
        <v>16119</v>
      </c>
      <c r="J29431">
        <v>20231019</v>
      </c>
      <c r="K29431" t="s">
        <v>16120</v>
      </c>
      <c r="L29431">
        <v>0</v>
      </c>
      <c r="M29431">
        <v>470</v>
      </c>
    </row>
    <row r="29432" spans="1:15" x14ac:dyDescent="0.25">
      <c r="A29432" t="s">
        <v>14235</v>
      </c>
      <c r="B29432" t="s">
        <v>14236</v>
      </c>
      <c r="C29432">
        <v>1600012431</v>
      </c>
      <c r="D29432">
        <v>20231025</v>
      </c>
      <c r="E29432">
        <v>44571005</v>
      </c>
      <c r="F29432" t="s">
        <v>35</v>
      </c>
      <c r="I29432" t="s">
        <v>16226</v>
      </c>
      <c r="J29432">
        <v>20231025</v>
      </c>
      <c r="K29432" t="s">
        <v>16227</v>
      </c>
      <c r="L29432">
        <v>0</v>
      </c>
      <c r="M29432">
        <v>316</v>
      </c>
    </row>
    <row r="29433" spans="1:15" x14ac:dyDescent="0.25">
      <c r="A29433" t="s">
        <v>14235</v>
      </c>
      <c r="B29433" t="s">
        <v>14236</v>
      </c>
      <c r="C29433">
        <v>1600005637</v>
      </c>
      <c r="D29433">
        <v>20230630</v>
      </c>
      <c r="E29433">
        <v>70600005</v>
      </c>
      <c r="F29433" t="s">
        <v>12295</v>
      </c>
      <c r="I29433" t="s">
        <v>14442</v>
      </c>
      <c r="J29433">
        <v>20230630</v>
      </c>
      <c r="K29433" t="s">
        <v>14443</v>
      </c>
      <c r="L29433">
        <v>0</v>
      </c>
      <c r="M29433">
        <v>930.4</v>
      </c>
    </row>
    <row r="29434" spans="1:15" x14ac:dyDescent="0.25">
      <c r="A29434" t="s">
        <v>14235</v>
      </c>
      <c r="B29434" t="s">
        <v>14236</v>
      </c>
      <c r="C29434">
        <v>1600005775</v>
      </c>
      <c r="D29434">
        <v>20230630</v>
      </c>
      <c r="E29434">
        <v>70600001</v>
      </c>
      <c r="F29434" t="s">
        <v>11782</v>
      </c>
      <c r="I29434" t="s">
        <v>12218</v>
      </c>
      <c r="J29434">
        <v>20230630</v>
      </c>
      <c r="K29434" t="s">
        <v>14755</v>
      </c>
      <c r="L29434">
        <v>0</v>
      </c>
      <c r="M29434">
        <v>300</v>
      </c>
    </row>
    <row r="29435" spans="1:15" x14ac:dyDescent="0.25">
      <c r="A29435" t="s">
        <v>14235</v>
      </c>
      <c r="B29435" t="s">
        <v>14236</v>
      </c>
      <c r="C29435">
        <v>1600002216</v>
      </c>
      <c r="D29435">
        <v>20230515</v>
      </c>
      <c r="E29435">
        <v>70600001</v>
      </c>
      <c r="F29435" t="s">
        <v>11782</v>
      </c>
      <c r="I29435" t="s">
        <v>5514</v>
      </c>
      <c r="J29435">
        <v>20230515</v>
      </c>
      <c r="K29435" t="s">
        <v>5515</v>
      </c>
      <c r="L29435">
        <v>0</v>
      </c>
      <c r="M29435">
        <v>550</v>
      </c>
    </row>
    <row r="29436" spans="1:15" x14ac:dyDescent="0.25">
      <c r="A29436" t="s">
        <v>14235</v>
      </c>
      <c r="B29436" t="s">
        <v>14236</v>
      </c>
      <c r="C29436">
        <v>1600005583</v>
      </c>
      <c r="D29436">
        <v>20230630</v>
      </c>
      <c r="E29436">
        <v>41100000</v>
      </c>
      <c r="F29436" t="s">
        <v>81</v>
      </c>
      <c r="G29436" t="s">
        <v>8929</v>
      </c>
      <c r="H29436" t="s">
        <v>8930</v>
      </c>
      <c r="I29436" t="s">
        <v>9482</v>
      </c>
      <c r="J29436">
        <v>20230630</v>
      </c>
      <c r="K29436" t="s">
        <v>15381</v>
      </c>
      <c r="L29436">
        <v>1346.54</v>
      </c>
      <c r="M29436">
        <v>0</v>
      </c>
      <c r="N29436" t="s">
        <v>117</v>
      </c>
      <c r="O29436">
        <v>20230712</v>
      </c>
    </row>
    <row r="29437" spans="1:15" x14ac:dyDescent="0.25">
      <c r="A29437" t="s">
        <v>14235</v>
      </c>
      <c r="B29437" t="s">
        <v>14236</v>
      </c>
      <c r="C29437">
        <v>1600005650</v>
      </c>
      <c r="D29437">
        <v>20230630</v>
      </c>
      <c r="E29437">
        <v>70600001</v>
      </c>
      <c r="F29437" t="s">
        <v>11782</v>
      </c>
      <c r="I29437" t="s">
        <v>9273</v>
      </c>
      <c r="J29437">
        <v>20230630</v>
      </c>
      <c r="K29437" t="s">
        <v>15068</v>
      </c>
      <c r="L29437">
        <v>0</v>
      </c>
      <c r="M29437">
        <v>670</v>
      </c>
    </row>
    <row r="29438" spans="1:15" x14ac:dyDescent="0.25">
      <c r="A29438" t="s">
        <v>14235</v>
      </c>
      <c r="B29438" t="s">
        <v>14236</v>
      </c>
      <c r="C29438">
        <v>1600012647</v>
      </c>
      <c r="D29438">
        <v>20231031</v>
      </c>
      <c r="E29438">
        <v>41100000</v>
      </c>
      <c r="F29438" t="s">
        <v>81</v>
      </c>
      <c r="G29438" t="s">
        <v>8800</v>
      </c>
      <c r="H29438" t="s">
        <v>8801</v>
      </c>
      <c r="I29438" t="s">
        <v>16032</v>
      </c>
      <c r="J29438">
        <v>20231031</v>
      </c>
      <c r="K29438" t="s">
        <v>16033</v>
      </c>
      <c r="L29438">
        <v>-480</v>
      </c>
      <c r="M29438">
        <v>0</v>
      </c>
      <c r="N29438" t="s">
        <v>446</v>
      </c>
      <c r="O29438">
        <v>20231116</v>
      </c>
    </row>
    <row r="29439" spans="1:15" x14ac:dyDescent="0.25">
      <c r="A29439" t="s">
        <v>14235</v>
      </c>
      <c r="B29439" t="s">
        <v>14236</v>
      </c>
      <c r="C29439">
        <v>1600003410</v>
      </c>
      <c r="D29439">
        <v>20230531</v>
      </c>
      <c r="E29439">
        <v>44571005</v>
      </c>
      <c r="F29439" t="s">
        <v>35</v>
      </c>
      <c r="I29439" t="s">
        <v>16403</v>
      </c>
      <c r="J29439">
        <v>20230531</v>
      </c>
      <c r="K29439" t="s">
        <v>16404</v>
      </c>
      <c r="L29439">
        <v>0</v>
      </c>
      <c r="M29439">
        <v>83.73</v>
      </c>
      <c r="N29439" t="s">
        <v>37</v>
      </c>
      <c r="O29439">
        <v>20230718</v>
      </c>
    </row>
    <row r="29440" spans="1:15" x14ac:dyDescent="0.25">
      <c r="A29440" t="s">
        <v>14235</v>
      </c>
      <c r="B29440" t="s">
        <v>14236</v>
      </c>
      <c r="C29440">
        <v>1600004249</v>
      </c>
      <c r="D29440">
        <v>20230531</v>
      </c>
      <c r="E29440">
        <v>70600005</v>
      </c>
      <c r="F29440" t="s">
        <v>12295</v>
      </c>
      <c r="I29440" t="s">
        <v>10586</v>
      </c>
      <c r="J29440">
        <v>20230531</v>
      </c>
      <c r="K29440" t="s">
        <v>15209</v>
      </c>
      <c r="L29440">
        <v>0</v>
      </c>
      <c r="M29440">
        <v>191.14</v>
      </c>
    </row>
    <row r="29441" spans="1:15" x14ac:dyDescent="0.25">
      <c r="A29441" t="s">
        <v>14235</v>
      </c>
      <c r="B29441" t="s">
        <v>14236</v>
      </c>
      <c r="C29441">
        <v>1600012412</v>
      </c>
      <c r="D29441">
        <v>20231019</v>
      </c>
      <c r="E29441">
        <v>44571005</v>
      </c>
      <c r="F29441" t="s">
        <v>35</v>
      </c>
      <c r="I29441" t="s">
        <v>14851</v>
      </c>
      <c r="J29441">
        <v>20231019</v>
      </c>
      <c r="K29441" t="s">
        <v>14852</v>
      </c>
      <c r="L29441">
        <v>0</v>
      </c>
      <c r="M29441">
        <v>782.18</v>
      </c>
    </row>
    <row r="29442" spans="1:15" x14ac:dyDescent="0.25">
      <c r="A29442" t="s">
        <v>14235</v>
      </c>
      <c r="B29442" t="s">
        <v>14236</v>
      </c>
      <c r="C29442">
        <v>1600012668</v>
      </c>
      <c r="D29442">
        <v>20231031</v>
      </c>
      <c r="E29442">
        <v>70600005</v>
      </c>
      <c r="F29442" t="s">
        <v>12295</v>
      </c>
      <c r="I29442" t="s">
        <v>15026</v>
      </c>
      <c r="J29442">
        <v>20231031</v>
      </c>
      <c r="K29442" t="s">
        <v>14692</v>
      </c>
      <c r="L29442">
        <v>0</v>
      </c>
      <c r="M29442">
        <v>28.92</v>
      </c>
    </row>
    <row r="29443" spans="1:15" x14ac:dyDescent="0.25">
      <c r="A29443" t="s">
        <v>14235</v>
      </c>
      <c r="B29443" t="s">
        <v>14236</v>
      </c>
      <c r="C29443">
        <v>1600004262</v>
      </c>
      <c r="D29443">
        <v>20230531</v>
      </c>
      <c r="E29443">
        <v>44571005</v>
      </c>
      <c r="F29443" t="s">
        <v>35</v>
      </c>
      <c r="I29443" t="s">
        <v>666</v>
      </c>
      <c r="J29443">
        <v>20230531</v>
      </c>
      <c r="K29443" t="s">
        <v>667</v>
      </c>
      <c r="L29443">
        <v>0</v>
      </c>
      <c r="M29443">
        <v>285</v>
      </c>
      <c r="N29443" t="s">
        <v>80</v>
      </c>
      <c r="O29443">
        <v>20230921</v>
      </c>
    </row>
    <row r="29444" spans="1:15" x14ac:dyDescent="0.25">
      <c r="A29444" t="s">
        <v>14235</v>
      </c>
      <c r="B29444" t="s">
        <v>14236</v>
      </c>
      <c r="C29444">
        <v>1600005984</v>
      </c>
      <c r="D29444">
        <v>20230630</v>
      </c>
      <c r="E29444">
        <v>44571005</v>
      </c>
      <c r="F29444" t="s">
        <v>35</v>
      </c>
      <c r="I29444" t="s">
        <v>685</v>
      </c>
      <c r="J29444">
        <v>20230630</v>
      </c>
      <c r="K29444" t="s">
        <v>686</v>
      </c>
      <c r="L29444">
        <v>0</v>
      </c>
      <c r="M29444">
        <v>116</v>
      </c>
      <c r="N29444" t="s">
        <v>80</v>
      </c>
      <c r="O29444">
        <v>20230921</v>
      </c>
    </row>
    <row r="29445" spans="1:15" x14ac:dyDescent="0.25">
      <c r="A29445" t="s">
        <v>14235</v>
      </c>
      <c r="B29445" t="s">
        <v>14236</v>
      </c>
      <c r="C29445">
        <v>1600012401</v>
      </c>
      <c r="D29445">
        <v>20231019</v>
      </c>
      <c r="E29445">
        <v>70600001</v>
      </c>
      <c r="F29445" t="s">
        <v>11782</v>
      </c>
      <c r="I29445" t="s">
        <v>14882</v>
      </c>
      <c r="J29445">
        <v>20231019</v>
      </c>
      <c r="K29445" t="s">
        <v>14883</v>
      </c>
      <c r="L29445">
        <v>0</v>
      </c>
      <c r="M29445">
        <v>2460</v>
      </c>
    </row>
    <row r="29446" spans="1:15" x14ac:dyDescent="0.25">
      <c r="A29446" t="s">
        <v>14235</v>
      </c>
      <c r="B29446" t="s">
        <v>14236</v>
      </c>
      <c r="C29446">
        <v>1600000828</v>
      </c>
      <c r="D29446">
        <v>20230404</v>
      </c>
      <c r="E29446">
        <v>44571005</v>
      </c>
      <c r="F29446" t="s">
        <v>35</v>
      </c>
      <c r="I29446" t="s">
        <v>5280</v>
      </c>
      <c r="J29446">
        <v>20230404</v>
      </c>
      <c r="K29446" t="s">
        <v>5281</v>
      </c>
      <c r="L29446">
        <v>0</v>
      </c>
      <c r="M29446">
        <v>140</v>
      </c>
      <c r="N29446" t="s">
        <v>54</v>
      </c>
      <c r="O29446">
        <v>20230522</v>
      </c>
    </row>
    <row r="29447" spans="1:15" x14ac:dyDescent="0.25">
      <c r="A29447" t="s">
        <v>14235</v>
      </c>
      <c r="B29447" t="s">
        <v>14236</v>
      </c>
      <c r="C29447">
        <v>1600005718</v>
      </c>
      <c r="D29447">
        <v>20230630</v>
      </c>
      <c r="E29447">
        <v>44571005</v>
      </c>
      <c r="F29447" t="s">
        <v>35</v>
      </c>
      <c r="I29447" t="s">
        <v>3078</v>
      </c>
      <c r="J29447">
        <v>20230630</v>
      </c>
      <c r="K29447" t="s">
        <v>3079</v>
      </c>
      <c r="L29447">
        <v>0</v>
      </c>
      <c r="M29447">
        <v>60</v>
      </c>
      <c r="N29447" t="s">
        <v>80</v>
      </c>
      <c r="O29447">
        <v>20230921</v>
      </c>
    </row>
    <row r="29448" spans="1:15" x14ac:dyDescent="0.25">
      <c r="A29448" t="s">
        <v>14235</v>
      </c>
      <c r="B29448" t="s">
        <v>14236</v>
      </c>
      <c r="C29448">
        <v>1600005576</v>
      </c>
      <c r="D29448">
        <v>20230630</v>
      </c>
      <c r="E29448">
        <v>70600001</v>
      </c>
      <c r="F29448" t="s">
        <v>11782</v>
      </c>
      <c r="I29448" t="s">
        <v>13744</v>
      </c>
      <c r="J29448">
        <v>20230630</v>
      </c>
      <c r="K29448" t="s">
        <v>15169</v>
      </c>
      <c r="L29448">
        <v>0</v>
      </c>
      <c r="M29448">
        <v>13935.9</v>
      </c>
    </row>
    <row r="29449" spans="1:15" x14ac:dyDescent="0.25">
      <c r="A29449" t="s">
        <v>14235</v>
      </c>
      <c r="B29449" t="s">
        <v>14236</v>
      </c>
      <c r="C29449">
        <v>1600003410</v>
      </c>
      <c r="D29449">
        <v>20230531</v>
      </c>
      <c r="E29449">
        <v>41100000</v>
      </c>
      <c r="F29449" t="s">
        <v>81</v>
      </c>
      <c r="G29449" t="s">
        <v>2180</v>
      </c>
      <c r="H29449" t="s">
        <v>2181</v>
      </c>
      <c r="I29449" t="s">
        <v>16403</v>
      </c>
      <c r="J29449">
        <v>20230531</v>
      </c>
      <c r="K29449" t="s">
        <v>16404</v>
      </c>
      <c r="L29449">
        <v>502.34</v>
      </c>
      <c r="M29449">
        <v>0</v>
      </c>
      <c r="N29449" t="s">
        <v>117</v>
      </c>
      <c r="O29449">
        <v>20230703</v>
      </c>
    </row>
    <row r="29450" spans="1:15" x14ac:dyDescent="0.25">
      <c r="A29450" t="s">
        <v>14235</v>
      </c>
      <c r="B29450" t="s">
        <v>14236</v>
      </c>
      <c r="C29450">
        <v>1600005577</v>
      </c>
      <c r="D29450">
        <v>20230630</v>
      </c>
      <c r="E29450">
        <v>41100000</v>
      </c>
      <c r="F29450" t="s">
        <v>81</v>
      </c>
      <c r="G29450" t="s">
        <v>8351</v>
      </c>
      <c r="H29450" t="s">
        <v>8352</v>
      </c>
      <c r="I29450" t="s">
        <v>9240</v>
      </c>
      <c r="J29450">
        <v>20230630</v>
      </c>
      <c r="K29450" t="s">
        <v>14276</v>
      </c>
      <c r="L29450">
        <v>21740.02</v>
      </c>
      <c r="M29450">
        <v>0</v>
      </c>
      <c r="N29450" t="s">
        <v>29</v>
      </c>
      <c r="O29450">
        <v>20230712</v>
      </c>
    </row>
    <row r="29451" spans="1:15" x14ac:dyDescent="0.25">
      <c r="A29451" t="s">
        <v>14235</v>
      </c>
      <c r="B29451" t="s">
        <v>14236</v>
      </c>
      <c r="C29451">
        <v>1600006258</v>
      </c>
      <c r="D29451">
        <v>20230715</v>
      </c>
      <c r="E29451">
        <v>70600001</v>
      </c>
      <c r="F29451" t="s">
        <v>11782</v>
      </c>
      <c r="I29451" t="s">
        <v>13184</v>
      </c>
      <c r="J29451">
        <v>20230715</v>
      </c>
      <c r="K29451" t="s">
        <v>14582</v>
      </c>
      <c r="L29451">
        <v>0</v>
      </c>
      <c r="M29451">
        <v>227</v>
      </c>
    </row>
    <row r="29452" spans="1:15" x14ac:dyDescent="0.25">
      <c r="A29452" t="s">
        <v>14235</v>
      </c>
      <c r="B29452" t="s">
        <v>14236</v>
      </c>
      <c r="C29452">
        <v>1600007588</v>
      </c>
      <c r="D29452">
        <v>20230731</v>
      </c>
      <c r="E29452">
        <v>41100000</v>
      </c>
      <c r="F29452" t="s">
        <v>81</v>
      </c>
      <c r="G29452" t="s">
        <v>9477</v>
      </c>
      <c r="H29452" t="s">
        <v>9478</v>
      </c>
      <c r="I29452" t="s">
        <v>11836</v>
      </c>
      <c r="J29452">
        <v>20230731</v>
      </c>
      <c r="K29452" t="s">
        <v>16477</v>
      </c>
      <c r="L29452">
        <v>5777.32</v>
      </c>
      <c r="M29452">
        <v>0</v>
      </c>
      <c r="N29452" t="s">
        <v>27</v>
      </c>
      <c r="O29452">
        <v>20230816</v>
      </c>
    </row>
    <row r="29453" spans="1:15" x14ac:dyDescent="0.25">
      <c r="A29453" t="s">
        <v>14235</v>
      </c>
      <c r="B29453" t="s">
        <v>14236</v>
      </c>
      <c r="C29453">
        <v>1600007398</v>
      </c>
      <c r="D29453">
        <v>20230731</v>
      </c>
      <c r="E29453">
        <v>41100000</v>
      </c>
      <c r="F29453" t="s">
        <v>81</v>
      </c>
      <c r="G29453" t="s">
        <v>8960</v>
      </c>
      <c r="H29453" t="s">
        <v>8961</v>
      </c>
      <c r="I29453" t="s">
        <v>13790</v>
      </c>
      <c r="J29453">
        <v>20230731</v>
      </c>
      <c r="K29453" t="s">
        <v>16370</v>
      </c>
      <c r="L29453">
        <v>-345.34</v>
      </c>
      <c r="M29453">
        <v>0</v>
      </c>
      <c r="N29453" t="s">
        <v>27</v>
      </c>
      <c r="O29453">
        <v>20230816</v>
      </c>
    </row>
    <row r="29454" spans="1:15" x14ac:dyDescent="0.25">
      <c r="A29454" t="s">
        <v>14235</v>
      </c>
      <c r="B29454" t="s">
        <v>14236</v>
      </c>
      <c r="C29454">
        <v>1600005680</v>
      </c>
      <c r="D29454">
        <v>20230630</v>
      </c>
      <c r="E29454">
        <v>44571005</v>
      </c>
      <c r="F29454" t="s">
        <v>35</v>
      </c>
      <c r="I29454" t="s">
        <v>11769</v>
      </c>
      <c r="J29454">
        <v>20230630</v>
      </c>
      <c r="K29454" t="s">
        <v>16448</v>
      </c>
      <c r="L29454">
        <v>0</v>
      </c>
      <c r="M29454">
        <v>64</v>
      </c>
      <c r="N29454" t="s">
        <v>80</v>
      </c>
      <c r="O29454">
        <v>20230921</v>
      </c>
    </row>
    <row r="29455" spans="1:15" x14ac:dyDescent="0.25">
      <c r="A29455" t="s">
        <v>14235</v>
      </c>
      <c r="B29455" t="s">
        <v>14236</v>
      </c>
      <c r="C29455">
        <v>1600004125</v>
      </c>
      <c r="D29455">
        <v>20230531</v>
      </c>
      <c r="E29455">
        <v>70600001</v>
      </c>
      <c r="F29455" t="s">
        <v>11782</v>
      </c>
      <c r="I29455" t="s">
        <v>13088</v>
      </c>
      <c r="J29455">
        <v>20230531</v>
      </c>
      <c r="K29455" t="s">
        <v>14484</v>
      </c>
      <c r="L29455">
        <v>0</v>
      </c>
      <c r="M29455">
        <v>330</v>
      </c>
    </row>
    <row r="29456" spans="1:15" x14ac:dyDescent="0.25">
      <c r="A29456" t="s">
        <v>14235</v>
      </c>
      <c r="B29456" t="s">
        <v>14236</v>
      </c>
      <c r="C29456">
        <v>1600007673</v>
      </c>
      <c r="D29456">
        <v>20230801</v>
      </c>
      <c r="E29456">
        <v>79100000</v>
      </c>
      <c r="F29456" t="s">
        <v>10356</v>
      </c>
      <c r="I29456" t="s">
        <v>2322</v>
      </c>
      <c r="J29456">
        <v>20230801</v>
      </c>
      <c r="K29456" t="s">
        <v>2323</v>
      </c>
      <c r="L29456">
        <v>0</v>
      </c>
      <c r="M29456">
        <v>50.4</v>
      </c>
    </row>
    <row r="29457" spans="1:15" x14ac:dyDescent="0.25">
      <c r="A29457" t="s">
        <v>14235</v>
      </c>
      <c r="B29457" t="s">
        <v>14236</v>
      </c>
      <c r="C29457">
        <v>1600005722</v>
      </c>
      <c r="D29457">
        <v>20230630</v>
      </c>
      <c r="E29457">
        <v>41100000</v>
      </c>
      <c r="F29457" t="s">
        <v>81</v>
      </c>
      <c r="G29457" t="s">
        <v>2341</v>
      </c>
      <c r="H29457" t="s">
        <v>2342</v>
      </c>
      <c r="I29457" t="s">
        <v>806</v>
      </c>
      <c r="J29457">
        <v>20230630</v>
      </c>
      <c r="K29457" t="s">
        <v>807</v>
      </c>
      <c r="L29457">
        <v>2520</v>
      </c>
      <c r="M29457">
        <v>0</v>
      </c>
      <c r="N29457" t="s">
        <v>117</v>
      </c>
      <c r="O29457">
        <v>20230802</v>
      </c>
    </row>
    <row r="29458" spans="1:15" x14ac:dyDescent="0.25">
      <c r="A29458" t="s">
        <v>14235</v>
      </c>
      <c r="B29458" t="s">
        <v>14236</v>
      </c>
      <c r="C29458">
        <v>1600001827</v>
      </c>
      <c r="D29458">
        <v>20230430</v>
      </c>
      <c r="E29458">
        <v>70600005</v>
      </c>
      <c r="F29458" t="s">
        <v>12295</v>
      </c>
      <c r="I29458" t="s">
        <v>14035</v>
      </c>
      <c r="J29458">
        <v>20230430</v>
      </c>
      <c r="K29458" t="s">
        <v>14452</v>
      </c>
      <c r="L29458">
        <v>0</v>
      </c>
      <c r="M29458">
        <v>698.1</v>
      </c>
    </row>
    <row r="29459" spans="1:15" x14ac:dyDescent="0.25">
      <c r="A29459" t="s">
        <v>14235</v>
      </c>
      <c r="B29459" t="s">
        <v>14236</v>
      </c>
      <c r="C29459">
        <v>1600010572</v>
      </c>
      <c r="D29459">
        <v>20230930</v>
      </c>
      <c r="E29459">
        <v>44571005</v>
      </c>
      <c r="F29459" t="s">
        <v>35</v>
      </c>
      <c r="I29459" t="s">
        <v>13927</v>
      </c>
      <c r="J29459">
        <v>20230930</v>
      </c>
      <c r="K29459" t="s">
        <v>15787</v>
      </c>
      <c r="L29459">
        <v>0</v>
      </c>
      <c r="M29459">
        <v>6416.06</v>
      </c>
      <c r="N29459" t="s">
        <v>34</v>
      </c>
      <c r="O29459">
        <v>20231124</v>
      </c>
    </row>
    <row r="29460" spans="1:15" x14ac:dyDescent="0.25">
      <c r="A29460" t="s">
        <v>14235</v>
      </c>
      <c r="B29460" t="s">
        <v>14236</v>
      </c>
      <c r="C29460">
        <v>1600010461</v>
      </c>
      <c r="D29460">
        <v>20230921</v>
      </c>
      <c r="E29460">
        <v>70600001</v>
      </c>
      <c r="F29460" t="s">
        <v>11782</v>
      </c>
      <c r="I29460" t="s">
        <v>11803</v>
      </c>
      <c r="J29460">
        <v>20230921</v>
      </c>
      <c r="K29460" t="s">
        <v>15826</v>
      </c>
      <c r="L29460">
        <v>0</v>
      </c>
      <c r="M29460">
        <v>175</v>
      </c>
    </row>
    <row r="29461" spans="1:15" x14ac:dyDescent="0.25">
      <c r="A29461" t="s">
        <v>14235</v>
      </c>
      <c r="B29461" t="s">
        <v>14236</v>
      </c>
      <c r="C29461">
        <v>1600010559</v>
      </c>
      <c r="D29461">
        <v>20230930</v>
      </c>
      <c r="E29461">
        <v>70600001</v>
      </c>
      <c r="F29461" t="s">
        <v>11782</v>
      </c>
      <c r="I29461" t="s">
        <v>10808</v>
      </c>
      <c r="J29461">
        <v>20230930</v>
      </c>
      <c r="K29461" t="s">
        <v>15532</v>
      </c>
      <c r="L29461">
        <v>0</v>
      </c>
      <c r="M29461">
        <v>2693.48</v>
      </c>
    </row>
    <row r="29462" spans="1:15" x14ac:dyDescent="0.25">
      <c r="A29462" t="s">
        <v>14235</v>
      </c>
      <c r="B29462" t="s">
        <v>14236</v>
      </c>
      <c r="C29462">
        <v>1600005537</v>
      </c>
      <c r="D29462">
        <v>20230630</v>
      </c>
      <c r="E29462">
        <v>70600001</v>
      </c>
      <c r="F29462" t="s">
        <v>11782</v>
      </c>
      <c r="I29462" t="s">
        <v>607</v>
      </c>
      <c r="J29462">
        <v>20230630</v>
      </c>
      <c r="K29462" t="s">
        <v>608</v>
      </c>
      <c r="L29462">
        <v>0</v>
      </c>
      <c r="M29462">
        <v>873.6</v>
      </c>
    </row>
    <row r="29463" spans="1:15" x14ac:dyDescent="0.25">
      <c r="A29463" t="s">
        <v>14235</v>
      </c>
      <c r="B29463" t="s">
        <v>14236</v>
      </c>
      <c r="C29463">
        <v>1600012528</v>
      </c>
      <c r="D29463">
        <v>20231031</v>
      </c>
      <c r="E29463">
        <v>44571005</v>
      </c>
      <c r="F29463" t="s">
        <v>35</v>
      </c>
      <c r="I29463" t="s">
        <v>16185</v>
      </c>
      <c r="J29463">
        <v>20231031</v>
      </c>
      <c r="K29463" t="s">
        <v>14387</v>
      </c>
      <c r="L29463">
        <v>0</v>
      </c>
      <c r="M29463">
        <v>208</v>
      </c>
    </row>
    <row r="29464" spans="1:15" x14ac:dyDescent="0.25">
      <c r="A29464" t="s">
        <v>14235</v>
      </c>
      <c r="B29464" t="s">
        <v>14236</v>
      </c>
      <c r="C29464">
        <v>1600010719</v>
      </c>
      <c r="D29464">
        <v>20230930</v>
      </c>
      <c r="E29464">
        <v>41100000</v>
      </c>
      <c r="F29464" t="s">
        <v>81</v>
      </c>
      <c r="G29464" t="s">
        <v>9477</v>
      </c>
      <c r="H29464" t="s">
        <v>9478</v>
      </c>
      <c r="I29464" t="s">
        <v>13048</v>
      </c>
      <c r="J29464">
        <v>20230930</v>
      </c>
      <c r="K29464" t="s">
        <v>14798</v>
      </c>
      <c r="L29464">
        <v>10299.709999999999</v>
      </c>
      <c r="M29464">
        <v>0</v>
      </c>
      <c r="N29464" t="s">
        <v>29</v>
      </c>
      <c r="O29464">
        <v>20231010</v>
      </c>
    </row>
    <row r="29465" spans="1:15" x14ac:dyDescent="0.25">
      <c r="A29465" t="s">
        <v>14235</v>
      </c>
      <c r="B29465" t="s">
        <v>14236</v>
      </c>
      <c r="C29465">
        <v>1600001847</v>
      </c>
      <c r="D29465">
        <v>20230430</v>
      </c>
      <c r="E29465">
        <v>70600005</v>
      </c>
      <c r="F29465" t="s">
        <v>12295</v>
      </c>
      <c r="I29465" t="s">
        <v>11038</v>
      </c>
      <c r="J29465">
        <v>20230430</v>
      </c>
      <c r="K29465" t="s">
        <v>14817</v>
      </c>
      <c r="L29465">
        <v>0</v>
      </c>
      <c r="M29465">
        <v>3880.14</v>
      </c>
    </row>
    <row r="29466" spans="1:15" x14ac:dyDescent="0.25">
      <c r="A29466" t="s">
        <v>14235</v>
      </c>
      <c r="B29466" t="s">
        <v>14236</v>
      </c>
      <c r="C29466">
        <v>1600012665</v>
      </c>
      <c r="D29466">
        <v>20231031</v>
      </c>
      <c r="E29466">
        <v>44571005</v>
      </c>
      <c r="F29466" t="s">
        <v>35</v>
      </c>
      <c r="I29466" t="s">
        <v>15874</v>
      </c>
      <c r="J29466">
        <v>20231031</v>
      </c>
      <c r="K29466" t="s">
        <v>14692</v>
      </c>
      <c r="L29466">
        <v>0</v>
      </c>
      <c r="M29466">
        <v>1205.98</v>
      </c>
    </row>
    <row r="29467" spans="1:15" x14ac:dyDescent="0.25">
      <c r="A29467" t="s">
        <v>14235</v>
      </c>
      <c r="B29467" t="s">
        <v>14236</v>
      </c>
      <c r="C29467">
        <v>1600012435</v>
      </c>
      <c r="D29467">
        <v>20231025</v>
      </c>
      <c r="E29467">
        <v>70600001</v>
      </c>
      <c r="F29467" t="s">
        <v>11782</v>
      </c>
      <c r="I29467" t="s">
        <v>16478</v>
      </c>
      <c r="J29467">
        <v>20231025</v>
      </c>
      <c r="K29467" t="s">
        <v>16479</v>
      </c>
      <c r="L29467">
        <v>0</v>
      </c>
      <c r="M29467">
        <v>179</v>
      </c>
    </row>
    <row r="29468" spans="1:15" x14ac:dyDescent="0.25">
      <c r="A29468" t="s">
        <v>14235</v>
      </c>
      <c r="B29468" t="s">
        <v>14236</v>
      </c>
      <c r="C29468">
        <v>1600012638</v>
      </c>
      <c r="D29468">
        <v>20231031</v>
      </c>
      <c r="E29468">
        <v>41100000</v>
      </c>
      <c r="F29468" t="s">
        <v>81</v>
      </c>
      <c r="G29468" t="s">
        <v>5930</v>
      </c>
      <c r="H29468" t="s">
        <v>5931</v>
      </c>
      <c r="I29468" t="s">
        <v>15841</v>
      </c>
      <c r="J29468">
        <v>20231031</v>
      </c>
      <c r="K29468" t="s">
        <v>14272</v>
      </c>
      <c r="L29468">
        <v>711.43</v>
      </c>
      <c r="M29468">
        <v>0</v>
      </c>
      <c r="N29468" t="s">
        <v>766</v>
      </c>
      <c r="O29468">
        <v>20231116</v>
      </c>
    </row>
    <row r="29469" spans="1:15" x14ac:dyDescent="0.25">
      <c r="A29469" t="s">
        <v>14235</v>
      </c>
      <c r="B29469" t="s">
        <v>14236</v>
      </c>
      <c r="C29469">
        <v>1600009115</v>
      </c>
      <c r="D29469">
        <v>20230831</v>
      </c>
      <c r="E29469">
        <v>70600001</v>
      </c>
      <c r="F29469" t="s">
        <v>11782</v>
      </c>
      <c r="I29469" t="s">
        <v>5224</v>
      </c>
      <c r="J29469">
        <v>20230831</v>
      </c>
      <c r="K29469" t="s">
        <v>5225</v>
      </c>
      <c r="L29469">
        <v>0</v>
      </c>
      <c r="M29469">
        <v>93</v>
      </c>
    </row>
    <row r="29470" spans="1:15" x14ac:dyDescent="0.25">
      <c r="A29470" t="s">
        <v>14235</v>
      </c>
      <c r="B29470" t="s">
        <v>14236</v>
      </c>
      <c r="C29470">
        <v>1600006235</v>
      </c>
      <c r="D29470">
        <v>20230715</v>
      </c>
      <c r="E29470">
        <v>44571005</v>
      </c>
      <c r="F29470" t="s">
        <v>35</v>
      </c>
      <c r="I29470" t="s">
        <v>13820</v>
      </c>
      <c r="J29470">
        <v>20230715</v>
      </c>
      <c r="K29470" t="s">
        <v>16480</v>
      </c>
      <c r="L29470">
        <v>0</v>
      </c>
      <c r="M29470">
        <v>34.79</v>
      </c>
      <c r="N29470" t="s">
        <v>80</v>
      </c>
      <c r="O29470">
        <v>20230921</v>
      </c>
    </row>
    <row r="29471" spans="1:15" x14ac:dyDescent="0.25">
      <c r="A29471" t="s">
        <v>14235</v>
      </c>
      <c r="B29471" t="s">
        <v>14236</v>
      </c>
      <c r="C29471">
        <v>1600006240</v>
      </c>
      <c r="D29471">
        <v>20230715</v>
      </c>
      <c r="E29471">
        <v>70600001</v>
      </c>
      <c r="F29471" t="s">
        <v>11782</v>
      </c>
      <c r="I29471" t="s">
        <v>9658</v>
      </c>
      <c r="J29471">
        <v>20230715</v>
      </c>
      <c r="K29471" t="s">
        <v>15949</v>
      </c>
      <c r="L29471">
        <v>0</v>
      </c>
      <c r="M29471">
        <v>720</v>
      </c>
    </row>
    <row r="29472" spans="1:15" x14ac:dyDescent="0.25">
      <c r="A29472" t="s">
        <v>14235</v>
      </c>
      <c r="B29472" t="s">
        <v>14236</v>
      </c>
      <c r="C29472">
        <v>1600005498</v>
      </c>
      <c r="D29472">
        <v>20230626</v>
      </c>
      <c r="E29472">
        <v>44571005</v>
      </c>
      <c r="F29472" t="s">
        <v>35</v>
      </c>
      <c r="I29472" t="s">
        <v>15179</v>
      </c>
      <c r="J29472">
        <v>20230626</v>
      </c>
      <c r="K29472" t="s">
        <v>1207</v>
      </c>
      <c r="L29472">
        <v>0</v>
      </c>
      <c r="M29472">
        <v>96.67</v>
      </c>
      <c r="N29472" t="s">
        <v>80</v>
      </c>
      <c r="O29472">
        <v>20230921</v>
      </c>
    </row>
    <row r="29473" spans="1:15" x14ac:dyDescent="0.25">
      <c r="A29473" t="s">
        <v>14235</v>
      </c>
      <c r="B29473" t="s">
        <v>14236</v>
      </c>
      <c r="C29473">
        <v>1600005534</v>
      </c>
      <c r="D29473">
        <v>20230630</v>
      </c>
      <c r="E29473">
        <v>44571005</v>
      </c>
      <c r="F29473" t="s">
        <v>35</v>
      </c>
      <c r="I29473" t="s">
        <v>2143</v>
      </c>
      <c r="J29473">
        <v>20230630</v>
      </c>
      <c r="K29473" t="s">
        <v>608</v>
      </c>
      <c r="L29473">
        <v>0</v>
      </c>
      <c r="M29473">
        <v>12830.72</v>
      </c>
      <c r="N29473" t="s">
        <v>80</v>
      </c>
      <c r="O29473">
        <v>20230921</v>
      </c>
    </row>
    <row r="29474" spans="1:15" x14ac:dyDescent="0.25">
      <c r="A29474" t="s">
        <v>14235</v>
      </c>
      <c r="B29474" t="s">
        <v>14236</v>
      </c>
      <c r="C29474">
        <v>1600012381</v>
      </c>
      <c r="D29474">
        <v>20231016</v>
      </c>
      <c r="E29474">
        <v>70600001</v>
      </c>
      <c r="F29474" t="s">
        <v>11782</v>
      </c>
      <c r="I29474" t="s">
        <v>16481</v>
      </c>
      <c r="J29474">
        <v>20231016</v>
      </c>
      <c r="K29474" t="s">
        <v>16482</v>
      </c>
      <c r="L29474">
        <v>0</v>
      </c>
      <c r="M29474">
        <v>580</v>
      </c>
    </row>
    <row r="29475" spans="1:15" x14ac:dyDescent="0.25">
      <c r="A29475" t="s">
        <v>14235</v>
      </c>
      <c r="B29475" t="s">
        <v>14236</v>
      </c>
      <c r="C29475">
        <v>1600000933</v>
      </c>
      <c r="D29475">
        <v>20230426</v>
      </c>
      <c r="E29475">
        <v>70600005</v>
      </c>
      <c r="F29475" t="s">
        <v>12295</v>
      </c>
      <c r="I29475" t="s">
        <v>9524</v>
      </c>
      <c r="J29475">
        <v>20230426</v>
      </c>
      <c r="K29475" t="s">
        <v>14572</v>
      </c>
      <c r="L29475">
        <v>0</v>
      </c>
      <c r="M29475">
        <v>61.16</v>
      </c>
    </row>
    <row r="29476" spans="1:15" x14ac:dyDescent="0.25">
      <c r="A29476" t="s">
        <v>14235</v>
      </c>
      <c r="B29476" t="s">
        <v>14236</v>
      </c>
      <c r="C29476">
        <v>1600004359</v>
      </c>
      <c r="D29476">
        <v>20230531</v>
      </c>
      <c r="E29476">
        <v>41100000</v>
      </c>
      <c r="F29476" t="s">
        <v>81</v>
      </c>
      <c r="G29476" t="s">
        <v>1307</v>
      </c>
      <c r="H29476" t="s">
        <v>1308</v>
      </c>
      <c r="I29476" t="s">
        <v>1309</v>
      </c>
      <c r="J29476">
        <v>20230531</v>
      </c>
      <c r="K29476" t="s">
        <v>1310</v>
      </c>
      <c r="L29476">
        <v>3780</v>
      </c>
      <c r="M29476">
        <v>0</v>
      </c>
      <c r="N29476" t="s">
        <v>83</v>
      </c>
      <c r="O29476">
        <v>20230810</v>
      </c>
    </row>
    <row r="29477" spans="1:15" x14ac:dyDescent="0.25">
      <c r="A29477" t="s">
        <v>14235</v>
      </c>
      <c r="B29477" t="s">
        <v>14236</v>
      </c>
      <c r="C29477">
        <v>1600005736</v>
      </c>
      <c r="D29477">
        <v>20230630</v>
      </c>
      <c r="E29477">
        <v>41100000</v>
      </c>
      <c r="F29477" t="s">
        <v>81</v>
      </c>
      <c r="G29477" t="s">
        <v>664</v>
      </c>
      <c r="H29477" t="s">
        <v>665</v>
      </c>
      <c r="I29477" t="s">
        <v>16234</v>
      </c>
      <c r="J29477">
        <v>20230630</v>
      </c>
      <c r="K29477" t="s">
        <v>16002</v>
      </c>
      <c r="L29477">
        <v>3252</v>
      </c>
      <c r="M29477">
        <v>0</v>
      </c>
    </row>
    <row r="29478" spans="1:15" x14ac:dyDescent="0.25">
      <c r="A29478" t="s">
        <v>14235</v>
      </c>
      <c r="B29478" t="s">
        <v>14236</v>
      </c>
      <c r="C29478">
        <v>1600000928</v>
      </c>
      <c r="D29478">
        <v>20230426</v>
      </c>
      <c r="E29478">
        <v>70600005</v>
      </c>
      <c r="F29478" t="s">
        <v>12295</v>
      </c>
      <c r="I29478" t="s">
        <v>13024</v>
      </c>
      <c r="J29478">
        <v>20230426</v>
      </c>
      <c r="K29478" t="s">
        <v>14432</v>
      </c>
      <c r="L29478">
        <v>0</v>
      </c>
      <c r="M29478">
        <v>-18.95</v>
      </c>
    </row>
    <row r="29479" spans="1:15" x14ac:dyDescent="0.25">
      <c r="A29479" t="s">
        <v>14235</v>
      </c>
      <c r="B29479" t="s">
        <v>14236</v>
      </c>
      <c r="C29479">
        <v>1600012537</v>
      </c>
      <c r="D29479">
        <v>20231031</v>
      </c>
      <c r="E29479">
        <v>70600001</v>
      </c>
      <c r="F29479" t="s">
        <v>11782</v>
      </c>
      <c r="I29479" t="s">
        <v>15059</v>
      </c>
      <c r="J29479">
        <v>20231031</v>
      </c>
      <c r="K29479" t="s">
        <v>15060</v>
      </c>
      <c r="L29479">
        <v>0</v>
      </c>
      <c r="M29479">
        <v>14591.83</v>
      </c>
    </row>
    <row r="29480" spans="1:15" x14ac:dyDescent="0.25">
      <c r="A29480" t="s">
        <v>14235</v>
      </c>
      <c r="B29480" t="s">
        <v>14236</v>
      </c>
      <c r="C29480">
        <v>1600008004</v>
      </c>
      <c r="D29480">
        <v>20230831</v>
      </c>
      <c r="E29480">
        <v>44571005</v>
      </c>
      <c r="F29480" t="s">
        <v>35</v>
      </c>
      <c r="I29480" t="s">
        <v>711</v>
      </c>
      <c r="J29480">
        <v>20230831</v>
      </c>
      <c r="K29480" t="s">
        <v>712</v>
      </c>
      <c r="L29480">
        <v>0</v>
      </c>
      <c r="M29480">
        <v>735.6</v>
      </c>
      <c r="N29480" t="s">
        <v>34</v>
      </c>
      <c r="O29480">
        <v>20231124</v>
      </c>
    </row>
    <row r="29481" spans="1:15" x14ac:dyDescent="0.25">
      <c r="A29481" t="s">
        <v>14235</v>
      </c>
      <c r="B29481" t="s">
        <v>14236</v>
      </c>
      <c r="C29481">
        <v>1600005618</v>
      </c>
      <c r="D29481">
        <v>20230630</v>
      </c>
      <c r="E29481">
        <v>41100000</v>
      </c>
      <c r="F29481" t="s">
        <v>81</v>
      </c>
      <c r="G29481" t="s">
        <v>9084</v>
      </c>
      <c r="H29481" t="s">
        <v>9085</v>
      </c>
      <c r="I29481" t="s">
        <v>9885</v>
      </c>
      <c r="J29481">
        <v>20230630</v>
      </c>
      <c r="K29481" t="s">
        <v>14933</v>
      </c>
      <c r="L29481">
        <v>7950.48</v>
      </c>
      <c r="M29481">
        <v>0</v>
      </c>
      <c r="N29481" t="s">
        <v>117</v>
      </c>
      <c r="O29481">
        <v>20230712</v>
      </c>
    </row>
    <row r="29482" spans="1:15" x14ac:dyDescent="0.25">
      <c r="A29482" t="s">
        <v>14235</v>
      </c>
      <c r="B29482" t="s">
        <v>14236</v>
      </c>
      <c r="C29482">
        <v>1600005711</v>
      </c>
      <c r="D29482">
        <v>20230630</v>
      </c>
      <c r="E29482">
        <v>41100000</v>
      </c>
      <c r="F29482" t="s">
        <v>81</v>
      </c>
      <c r="G29482" t="s">
        <v>11526</v>
      </c>
      <c r="H29482" t="s">
        <v>11527</v>
      </c>
      <c r="I29482" t="s">
        <v>13340</v>
      </c>
      <c r="J29482">
        <v>20230630</v>
      </c>
      <c r="K29482" t="s">
        <v>16483</v>
      </c>
      <c r="L29482">
        <v>372</v>
      </c>
      <c r="M29482">
        <v>0</v>
      </c>
      <c r="N29482" t="s">
        <v>83</v>
      </c>
      <c r="O29482">
        <v>20230712</v>
      </c>
    </row>
    <row r="29483" spans="1:15" x14ac:dyDescent="0.25">
      <c r="A29483" t="s">
        <v>14235</v>
      </c>
      <c r="B29483" t="s">
        <v>14236</v>
      </c>
      <c r="C29483">
        <v>1600005579</v>
      </c>
      <c r="D29483">
        <v>20230630</v>
      </c>
      <c r="E29483">
        <v>44571005</v>
      </c>
      <c r="F29483" t="s">
        <v>35</v>
      </c>
      <c r="I29483" t="s">
        <v>10383</v>
      </c>
      <c r="J29483">
        <v>20230630</v>
      </c>
      <c r="K29483" t="s">
        <v>14276</v>
      </c>
      <c r="L29483">
        <v>0</v>
      </c>
      <c r="M29483">
        <v>1940.77</v>
      </c>
      <c r="N29483" t="s">
        <v>80</v>
      </c>
      <c r="O29483">
        <v>20230921</v>
      </c>
    </row>
    <row r="29484" spans="1:15" x14ac:dyDescent="0.25">
      <c r="A29484" t="s">
        <v>14235</v>
      </c>
      <c r="B29484" t="s">
        <v>14236</v>
      </c>
      <c r="C29484">
        <v>1600012613</v>
      </c>
      <c r="D29484">
        <v>20231031</v>
      </c>
      <c r="E29484">
        <v>70600001</v>
      </c>
      <c r="F29484" t="s">
        <v>11782</v>
      </c>
      <c r="I29484" t="s">
        <v>16139</v>
      </c>
      <c r="J29484">
        <v>20231031</v>
      </c>
      <c r="K29484" t="s">
        <v>16140</v>
      </c>
      <c r="L29484">
        <v>0</v>
      </c>
      <c r="M29484">
        <v>220</v>
      </c>
    </row>
    <row r="29485" spans="1:15" x14ac:dyDescent="0.25">
      <c r="A29485" t="s">
        <v>14235</v>
      </c>
      <c r="B29485" t="s">
        <v>14236</v>
      </c>
      <c r="C29485">
        <v>1600004267</v>
      </c>
      <c r="D29485">
        <v>20230531</v>
      </c>
      <c r="E29485">
        <v>70600001</v>
      </c>
      <c r="F29485" t="s">
        <v>11782</v>
      </c>
      <c r="I29485" t="s">
        <v>15535</v>
      </c>
      <c r="J29485">
        <v>20230531</v>
      </c>
      <c r="K29485" t="s">
        <v>1090</v>
      </c>
      <c r="L29485">
        <v>0</v>
      </c>
      <c r="M29485">
        <v>1586.88</v>
      </c>
    </row>
    <row r="29486" spans="1:15" x14ac:dyDescent="0.25">
      <c r="A29486" t="s">
        <v>14235</v>
      </c>
      <c r="B29486" t="s">
        <v>14236</v>
      </c>
      <c r="C29486">
        <v>1600008959</v>
      </c>
      <c r="D29486">
        <v>20230831</v>
      </c>
      <c r="E29486">
        <v>70600005</v>
      </c>
      <c r="F29486" t="s">
        <v>12295</v>
      </c>
      <c r="I29486" t="s">
        <v>10580</v>
      </c>
      <c r="J29486">
        <v>20230831</v>
      </c>
      <c r="K29486" t="s">
        <v>14707</v>
      </c>
      <c r="L29486">
        <v>0</v>
      </c>
      <c r="M29486">
        <v>664.95</v>
      </c>
    </row>
    <row r="29487" spans="1:15" x14ac:dyDescent="0.25">
      <c r="A29487" t="s">
        <v>14235</v>
      </c>
      <c r="B29487" t="s">
        <v>14236</v>
      </c>
      <c r="C29487">
        <v>1600007479</v>
      </c>
      <c r="D29487">
        <v>20230731</v>
      </c>
      <c r="E29487">
        <v>44571005</v>
      </c>
      <c r="F29487" t="s">
        <v>35</v>
      </c>
      <c r="I29487" t="s">
        <v>13626</v>
      </c>
      <c r="J29487">
        <v>20230731</v>
      </c>
      <c r="K29487" t="s">
        <v>15022</v>
      </c>
      <c r="L29487">
        <v>0</v>
      </c>
      <c r="M29487">
        <v>15306.15</v>
      </c>
      <c r="N29487" t="s">
        <v>80</v>
      </c>
      <c r="O29487">
        <v>20230921</v>
      </c>
    </row>
    <row r="29488" spans="1:15" x14ac:dyDescent="0.25">
      <c r="A29488" t="s">
        <v>14235</v>
      </c>
      <c r="B29488" t="s">
        <v>14236</v>
      </c>
      <c r="C29488">
        <v>1600002182</v>
      </c>
      <c r="D29488">
        <v>20230430</v>
      </c>
      <c r="E29488">
        <v>44571005</v>
      </c>
      <c r="F29488" t="s">
        <v>35</v>
      </c>
      <c r="I29488" t="s">
        <v>12099</v>
      </c>
      <c r="J29488">
        <v>20230430</v>
      </c>
      <c r="K29488" t="s">
        <v>15608</v>
      </c>
      <c r="L29488">
        <v>0</v>
      </c>
      <c r="M29488">
        <v>575.47</v>
      </c>
      <c r="N29488" t="s">
        <v>83</v>
      </c>
      <c r="O29488">
        <v>20230622</v>
      </c>
    </row>
    <row r="29489" spans="1:15" x14ac:dyDescent="0.25">
      <c r="A29489" t="s">
        <v>14235</v>
      </c>
      <c r="B29489" t="s">
        <v>14236</v>
      </c>
      <c r="C29489">
        <v>1600005593</v>
      </c>
      <c r="D29489">
        <v>20230630</v>
      </c>
      <c r="E29489">
        <v>44571005</v>
      </c>
      <c r="F29489" t="s">
        <v>35</v>
      </c>
      <c r="I29489" t="s">
        <v>10479</v>
      </c>
      <c r="J29489">
        <v>20230630</v>
      </c>
      <c r="K29489" t="s">
        <v>14984</v>
      </c>
      <c r="L29489">
        <v>0</v>
      </c>
      <c r="M29489">
        <v>2914.77</v>
      </c>
      <c r="N29489" t="s">
        <v>80</v>
      </c>
      <c r="O29489">
        <v>20230921</v>
      </c>
    </row>
    <row r="29490" spans="1:15" x14ac:dyDescent="0.25">
      <c r="A29490" t="s">
        <v>14235</v>
      </c>
      <c r="B29490" t="s">
        <v>14236</v>
      </c>
      <c r="C29490">
        <v>1600001846</v>
      </c>
      <c r="D29490">
        <v>20230430</v>
      </c>
      <c r="E29490">
        <v>70600001</v>
      </c>
      <c r="F29490" t="s">
        <v>11782</v>
      </c>
      <c r="I29490" t="s">
        <v>12997</v>
      </c>
      <c r="J29490">
        <v>20230430</v>
      </c>
      <c r="K29490" t="s">
        <v>15231</v>
      </c>
      <c r="L29490">
        <v>0</v>
      </c>
      <c r="M29490">
        <v>12579.9</v>
      </c>
    </row>
    <row r="29491" spans="1:15" x14ac:dyDescent="0.25">
      <c r="A29491" t="s">
        <v>14235</v>
      </c>
      <c r="B29491" t="s">
        <v>14236</v>
      </c>
      <c r="C29491">
        <v>1600010671</v>
      </c>
      <c r="D29491">
        <v>20230930</v>
      </c>
      <c r="E29491">
        <v>44571005</v>
      </c>
      <c r="F29491" t="s">
        <v>35</v>
      </c>
      <c r="I29491" t="s">
        <v>12235</v>
      </c>
      <c r="J29491">
        <v>20230930</v>
      </c>
      <c r="K29491" t="s">
        <v>15025</v>
      </c>
      <c r="L29491">
        <v>0</v>
      </c>
      <c r="M29491">
        <v>889.08</v>
      </c>
      <c r="N29491" t="s">
        <v>34</v>
      </c>
      <c r="O29491">
        <v>20231124</v>
      </c>
    </row>
    <row r="29492" spans="1:15" x14ac:dyDescent="0.25">
      <c r="A29492" t="s">
        <v>14235</v>
      </c>
      <c r="B29492" t="s">
        <v>14236</v>
      </c>
      <c r="C29492">
        <v>1600012717</v>
      </c>
      <c r="D29492">
        <v>20231031</v>
      </c>
      <c r="E29492">
        <v>70600001</v>
      </c>
      <c r="F29492" t="s">
        <v>11782</v>
      </c>
      <c r="I29492" t="s">
        <v>14566</v>
      </c>
      <c r="J29492">
        <v>20231031</v>
      </c>
      <c r="K29492" t="s">
        <v>14567</v>
      </c>
      <c r="L29492">
        <v>0</v>
      </c>
      <c r="M29492">
        <v>765</v>
      </c>
    </row>
    <row r="29493" spans="1:15" x14ac:dyDescent="0.25">
      <c r="A29493" t="s">
        <v>14235</v>
      </c>
      <c r="B29493" t="s">
        <v>14236</v>
      </c>
      <c r="C29493">
        <v>1600012536</v>
      </c>
      <c r="D29493">
        <v>20231031</v>
      </c>
      <c r="E29493">
        <v>41100000</v>
      </c>
      <c r="F29493" t="s">
        <v>81</v>
      </c>
      <c r="G29493" t="s">
        <v>204</v>
      </c>
      <c r="H29493" t="s">
        <v>205</v>
      </c>
      <c r="I29493" t="s">
        <v>15568</v>
      </c>
      <c r="J29493">
        <v>20231031</v>
      </c>
      <c r="K29493" t="s">
        <v>15060</v>
      </c>
      <c r="L29493">
        <v>17121.349999999999</v>
      </c>
      <c r="M29493">
        <v>0</v>
      </c>
    </row>
    <row r="29494" spans="1:15" x14ac:dyDescent="0.25">
      <c r="A29494" t="s">
        <v>14235</v>
      </c>
      <c r="B29494" t="s">
        <v>14236</v>
      </c>
      <c r="C29494">
        <v>1600004767</v>
      </c>
      <c r="D29494">
        <v>20230531</v>
      </c>
      <c r="E29494">
        <v>41100000</v>
      </c>
      <c r="F29494" t="s">
        <v>81</v>
      </c>
      <c r="G29494" t="s">
        <v>553</v>
      </c>
      <c r="H29494" t="s">
        <v>554</v>
      </c>
      <c r="I29494" t="s">
        <v>15518</v>
      </c>
      <c r="J29494">
        <v>20230531</v>
      </c>
      <c r="K29494" t="s">
        <v>5642</v>
      </c>
      <c r="L29494">
        <v>1142.0899999999999</v>
      </c>
      <c r="M29494">
        <v>0</v>
      </c>
      <c r="N29494" t="s">
        <v>794</v>
      </c>
      <c r="O29494">
        <v>20230703</v>
      </c>
    </row>
    <row r="29495" spans="1:15" x14ac:dyDescent="0.25">
      <c r="A29495" t="s">
        <v>14235</v>
      </c>
      <c r="B29495" t="s">
        <v>14236</v>
      </c>
      <c r="C29495">
        <v>1600001829</v>
      </c>
      <c r="D29495">
        <v>20230430</v>
      </c>
      <c r="E29495">
        <v>70600001</v>
      </c>
      <c r="F29495" t="s">
        <v>11782</v>
      </c>
      <c r="I29495" t="s">
        <v>12436</v>
      </c>
      <c r="J29495">
        <v>20230430</v>
      </c>
      <c r="K29495" t="s">
        <v>15069</v>
      </c>
      <c r="L29495">
        <v>0</v>
      </c>
      <c r="M29495">
        <v>700</v>
      </c>
    </row>
    <row r="29496" spans="1:15" x14ac:dyDescent="0.25">
      <c r="A29496" t="s">
        <v>14235</v>
      </c>
      <c r="B29496" t="s">
        <v>14236</v>
      </c>
      <c r="C29496">
        <v>1600001970</v>
      </c>
      <c r="D29496">
        <v>20230430</v>
      </c>
      <c r="E29496">
        <v>70600001</v>
      </c>
      <c r="F29496" t="s">
        <v>11782</v>
      </c>
      <c r="I29496" t="s">
        <v>12146</v>
      </c>
      <c r="J29496">
        <v>20230430</v>
      </c>
      <c r="K29496" t="s">
        <v>16106</v>
      </c>
      <c r="L29496">
        <v>0</v>
      </c>
      <c r="M29496">
        <v>11095</v>
      </c>
    </row>
    <row r="29497" spans="1:15" x14ac:dyDescent="0.25">
      <c r="A29497" t="s">
        <v>14235</v>
      </c>
      <c r="B29497" t="s">
        <v>14236</v>
      </c>
      <c r="C29497">
        <v>1600012435</v>
      </c>
      <c r="D29497">
        <v>20231025</v>
      </c>
      <c r="E29497">
        <v>44571005</v>
      </c>
      <c r="F29497" t="s">
        <v>35</v>
      </c>
      <c r="I29497" t="s">
        <v>16478</v>
      </c>
      <c r="J29497">
        <v>20231025</v>
      </c>
      <c r="K29497" t="s">
        <v>16479</v>
      </c>
      <c r="L29497">
        <v>0</v>
      </c>
      <c r="M29497">
        <v>35.799999999999997</v>
      </c>
    </row>
    <row r="29498" spans="1:15" x14ac:dyDescent="0.25">
      <c r="A29498" t="s">
        <v>14235</v>
      </c>
      <c r="B29498" t="s">
        <v>14236</v>
      </c>
      <c r="C29498">
        <v>1600004762</v>
      </c>
      <c r="D29498">
        <v>20230531</v>
      </c>
      <c r="E29498">
        <v>41100000</v>
      </c>
      <c r="F29498" t="s">
        <v>81</v>
      </c>
      <c r="G29498" t="s">
        <v>553</v>
      </c>
      <c r="H29498" t="s">
        <v>554</v>
      </c>
      <c r="I29498" t="s">
        <v>14760</v>
      </c>
      <c r="J29498">
        <v>20230531</v>
      </c>
      <c r="K29498" t="s">
        <v>14761</v>
      </c>
      <c r="L29498">
        <v>2112</v>
      </c>
      <c r="M29498">
        <v>0</v>
      </c>
      <c r="N29498" t="s">
        <v>794</v>
      </c>
      <c r="O29498">
        <v>20230703</v>
      </c>
    </row>
    <row r="29499" spans="1:15" x14ac:dyDescent="0.25">
      <c r="A29499" t="s">
        <v>14235</v>
      </c>
      <c r="B29499" t="s">
        <v>14236</v>
      </c>
      <c r="C29499">
        <v>1600007591</v>
      </c>
      <c r="D29499">
        <v>20230731</v>
      </c>
      <c r="E29499">
        <v>41100000</v>
      </c>
      <c r="F29499" t="s">
        <v>81</v>
      </c>
      <c r="G29499" t="s">
        <v>941</v>
      </c>
      <c r="H29499" t="s">
        <v>942</v>
      </c>
      <c r="I29499" t="s">
        <v>16484</v>
      </c>
      <c r="J29499">
        <v>20230731</v>
      </c>
      <c r="K29499" t="s">
        <v>16485</v>
      </c>
      <c r="L29499">
        <v>906.82</v>
      </c>
      <c r="M29499">
        <v>0</v>
      </c>
      <c r="N29499" t="s">
        <v>34</v>
      </c>
      <c r="O29499">
        <v>20231129</v>
      </c>
    </row>
    <row r="29500" spans="1:15" x14ac:dyDescent="0.25">
      <c r="A29500" t="s">
        <v>14235</v>
      </c>
      <c r="B29500" t="s">
        <v>14236</v>
      </c>
      <c r="C29500">
        <v>1600005739</v>
      </c>
      <c r="D29500">
        <v>20230630</v>
      </c>
      <c r="E29500">
        <v>44571005</v>
      </c>
      <c r="F29500" t="s">
        <v>35</v>
      </c>
      <c r="I29500" t="s">
        <v>13739</v>
      </c>
      <c r="J29500">
        <v>20230630</v>
      </c>
      <c r="K29500" t="s">
        <v>14536</v>
      </c>
      <c r="L29500">
        <v>0</v>
      </c>
      <c r="M29500">
        <v>104</v>
      </c>
      <c r="N29500" t="s">
        <v>80</v>
      </c>
      <c r="O29500">
        <v>20230921</v>
      </c>
    </row>
    <row r="29501" spans="1:15" x14ac:dyDescent="0.25">
      <c r="A29501" t="s">
        <v>14235</v>
      </c>
      <c r="B29501" t="s">
        <v>14236</v>
      </c>
      <c r="C29501">
        <v>1600007690</v>
      </c>
      <c r="D29501">
        <v>20230731</v>
      </c>
      <c r="E29501">
        <v>70830000</v>
      </c>
      <c r="F29501" t="s">
        <v>14255</v>
      </c>
      <c r="I29501" t="s">
        <v>15391</v>
      </c>
      <c r="J29501">
        <v>20230731</v>
      </c>
      <c r="K29501" t="s">
        <v>15392</v>
      </c>
      <c r="L29501">
        <v>0</v>
      </c>
      <c r="M29501">
        <v>1889</v>
      </c>
    </row>
    <row r="29502" spans="1:15" x14ac:dyDescent="0.25">
      <c r="A29502" t="s">
        <v>14235</v>
      </c>
      <c r="B29502" t="s">
        <v>14236</v>
      </c>
      <c r="C29502">
        <v>1600004272</v>
      </c>
      <c r="D29502">
        <v>20230531</v>
      </c>
      <c r="E29502">
        <v>70600001</v>
      </c>
      <c r="F29502" t="s">
        <v>11782</v>
      </c>
      <c r="I29502" t="s">
        <v>12132</v>
      </c>
      <c r="J29502">
        <v>20230531</v>
      </c>
      <c r="K29502" t="s">
        <v>1501</v>
      </c>
      <c r="L29502">
        <v>0</v>
      </c>
      <c r="M29502">
        <v>6489</v>
      </c>
    </row>
    <row r="29503" spans="1:15" x14ac:dyDescent="0.25">
      <c r="A29503" t="s">
        <v>14235</v>
      </c>
      <c r="B29503" t="s">
        <v>14236</v>
      </c>
      <c r="C29503">
        <v>1600007422</v>
      </c>
      <c r="D29503">
        <v>20230731</v>
      </c>
      <c r="E29503">
        <v>70600001</v>
      </c>
      <c r="F29503" t="s">
        <v>11782</v>
      </c>
      <c r="I29503" t="s">
        <v>12195</v>
      </c>
      <c r="J29503">
        <v>20230731</v>
      </c>
      <c r="K29503" t="s">
        <v>15718</v>
      </c>
      <c r="L29503">
        <v>0</v>
      </c>
      <c r="M29503">
        <v>16800</v>
      </c>
    </row>
    <row r="29504" spans="1:15" x14ac:dyDescent="0.25">
      <c r="A29504" t="s">
        <v>14235</v>
      </c>
      <c r="B29504" t="s">
        <v>14236</v>
      </c>
      <c r="C29504">
        <v>1600008955</v>
      </c>
      <c r="D29504">
        <v>20230831</v>
      </c>
      <c r="E29504">
        <v>70600005</v>
      </c>
      <c r="F29504" t="s">
        <v>12295</v>
      </c>
      <c r="I29504" t="s">
        <v>12481</v>
      </c>
      <c r="J29504">
        <v>20230831</v>
      </c>
      <c r="K29504" t="s">
        <v>14360</v>
      </c>
      <c r="L29504">
        <v>0</v>
      </c>
      <c r="M29504">
        <v>14.81</v>
      </c>
    </row>
    <row r="29505" spans="1:15" x14ac:dyDescent="0.25">
      <c r="A29505" t="s">
        <v>14235</v>
      </c>
      <c r="B29505" t="s">
        <v>14236</v>
      </c>
      <c r="C29505">
        <v>1600004228</v>
      </c>
      <c r="D29505">
        <v>20230531</v>
      </c>
      <c r="E29505">
        <v>41100000</v>
      </c>
      <c r="F29505" t="s">
        <v>81</v>
      </c>
      <c r="G29505" t="s">
        <v>8996</v>
      </c>
      <c r="H29505" t="s">
        <v>8997</v>
      </c>
      <c r="I29505" t="s">
        <v>14145</v>
      </c>
      <c r="J29505">
        <v>20230531</v>
      </c>
      <c r="K29505" t="s">
        <v>16486</v>
      </c>
      <c r="L29505">
        <v>3867.74</v>
      </c>
      <c r="M29505">
        <v>0</v>
      </c>
      <c r="N29505" t="s">
        <v>117</v>
      </c>
      <c r="O29505">
        <v>20230621</v>
      </c>
    </row>
    <row r="29506" spans="1:15" x14ac:dyDescent="0.25">
      <c r="A29506" t="s">
        <v>14235</v>
      </c>
      <c r="B29506" t="s">
        <v>14236</v>
      </c>
      <c r="C29506">
        <v>1600008992</v>
      </c>
      <c r="D29506">
        <v>20230831</v>
      </c>
      <c r="E29506">
        <v>70600005</v>
      </c>
      <c r="F29506" t="s">
        <v>12295</v>
      </c>
      <c r="I29506" t="s">
        <v>5573</v>
      </c>
      <c r="J29506">
        <v>20230831</v>
      </c>
      <c r="K29506" t="s">
        <v>3977</v>
      </c>
      <c r="L29506">
        <v>0</v>
      </c>
      <c r="M29506">
        <v>37.6</v>
      </c>
    </row>
    <row r="29507" spans="1:15" x14ac:dyDescent="0.25">
      <c r="A29507" t="s">
        <v>14235</v>
      </c>
      <c r="B29507" t="s">
        <v>14236</v>
      </c>
      <c r="C29507">
        <v>1600000745</v>
      </c>
      <c r="D29507">
        <v>20230425</v>
      </c>
      <c r="E29507">
        <v>75820000</v>
      </c>
      <c r="F29507" t="s">
        <v>9757</v>
      </c>
      <c r="I29507" t="s">
        <v>4199</v>
      </c>
      <c r="J29507">
        <v>20230425</v>
      </c>
      <c r="K29507" t="s">
        <v>4200</v>
      </c>
      <c r="L29507">
        <v>0</v>
      </c>
      <c r="M29507">
        <v>200</v>
      </c>
    </row>
    <row r="29508" spans="1:15" x14ac:dyDescent="0.25">
      <c r="A29508" t="s">
        <v>14235</v>
      </c>
      <c r="B29508" t="s">
        <v>14236</v>
      </c>
      <c r="C29508">
        <v>1600008964</v>
      </c>
      <c r="D29508">
        <v>20230831</v>
      </c>
      <c r="E29508">
        <v>44571005</v>
      </c>
      <c r="F29508" t="s">
        <v>35</v>
      </c>
      <c r="I29508" t="s">
        <v>13159</v>
      </c>
      <c r="J29508">
        <v>20230831</v>
      </c>
      <c r="K29508" t="s">
        <v>14916</v>
      </c>
      <c r="L29508">
        <v>0</v>
      </c>
      <c r="M29508">
        <v>1570.42</v>
      </c>
      <c r="N29508" t="s">
        <v>117</v>
      </c>
      <c r="O29508">
        <v>20231024</v>
      </c>
    </row>
    <row r="29509" spans="1:15" x14ac:dyDescent="0.25">
      <c r="A29509" t="s">
        <v>14235</v>
      </c>
      <c r="B29509" t="s">
        <v>14236</v>
      </c>
      <c r="C29509">
        <v>1600002257</v>
      </c>
      <c r="D29509">
        <v>20230515</v>
      </c>
      <c r="E29509">
        <v>44571005</v>
      </c>
      <c r="F29509" t="s">
        <v>35</v>
      </c>
      <c r="I29509" t="s">
        <v>12439</v>
      </c>
      <c r="J29509">
        <v>20230515</v>
      </c>
      <c r="K29509" t="s">
        <v>14770</v>
      </c>
      <c r="L29509">
        <v>0</v>
      </c>
      <c r="M29509">
        <v>156.31</v>
      </c>
      <c r="N29509" t="s">
        <v>37</v>
      </c>
      <c r="O29509">
        <v>20230718</v>
      </c>
    </row>
    <row r="29510" spans="1:15" x14ac:dyDescent="0.25">
      <c r="A29510" t="s">
        <v>14235</v>
      </c>
      <c r="B29510" t="s">
        <v>14236</v>
      </c>
      <c r="C29510">
        <v>1600007419</v>
      </c>
      <c r="D29510">
        <v>20230731</v>
      </c>
      <c r="E29510">
        <v>70600001</v>
      </c>
      <c r="F29510" t="s">
        <v>11782</v>
      </c>
      <c r="I29510" t="s">
        <v>13381</v>
      </c>
      <c r="J29510">
        <v>20230731</v>
      </c>
      <c r="K29510" t="s">
        <v>14613</v>
      </c>
      <c r="L29510">
        <v>0</v>
      </c>
      <c r="M29510">
        <v>14341.2</v>
      </c>
    </row>
    <row r="29511" spans="1:15" x14ac:dyDescent="0.25">
      <c r="A29511" t="s">
        <v>14235</v>
      </c>
      <c r="B29511" t="s">
        <v>14236</v>
      </c>
      <c r="C29511">
        <v>1600005495</v>
      </c>
      <c r="D29511">
        <v>20230626</v>
      </c>
      <c r="E29511">
        <v>44571005</v>
      </c>
      <c r="F29511" t="s">
        <v>35</v>
      </c>
      <c r="I29511" t="s">
        <v>12934</v>
      </c>
      <c r="J29511">
        <v>20230626</v>
      </c>
      <c r="K29511" t="s">
        <v>15053</v>
      </c>
      <c r="L29511">
        <v>0</v>
      </c>
      <c r="M29511">
        <v>895.42</v>
      </c>
      <c r="N29511" t="s">
        <v>80</v>
      </c>
      <c r="O29511">
        <v>20230921</v>
      </c>
    </row>
    <row r="29512" spans="1:15" x14ac:dyDescent="0.25">
      <c r="A29512" t="s">
        <v>14235</v>
      </c>
      <c r="B29512" t="s">
        <v>14236</v>
      </c>
      <c r="C29512">
        <v>1600005527</v>
      </c>
      <c r="D29512">
        <v>20230630</v>
      </c>
      <c r="E29512">
        <v>70600001</v>
      </c>
      <c r="F29512" t="s">
        <v>11782</v>
      </c>
      <c r="I29512" t="s">
        <v>3111</v>
      </c>
      <c r="J29512">
        <v>20230630</v>
      </c>
      <c r="K29512" t="s">
        <v>1409</v>
      </c>
      <c r="L29512">
        <v>0</v>
      </c>
      <c r="M29512">
        <v>1820</v>
      </c>
    </row>
    <row r="29513" spans="1:15" x14ac:dyDescent="0.25">
      <c r="A29513" t="s">
        <v>14235</v>
      </c>
      <c r="B29513" t="s">
        <v>14236</v>
      </c>
      <c r="C29513">
        <v>1600001891</v>
      </c>
      <c r="D29513">
        <v>20230430</v>
      </c>
      <c r="E29513">
        <v>44571005</v>
      </c>
      <c r="F29513" t="s">
        <v>35</v>
      </c>
      <c r="I29513" t="s">
        <v>16400</v>
      </c>
      <c r="J29513">
        <v>20230430</v>
      </c>
      <c r="K29513" t="s">
        <v>1261</v>
      </c>
      <c r="L29513">
        <v>0</v>
      </c>
      <c r="M29513">
        <v>92.36</v>
      </c>
      <c r="N29513" t="s">
        <v>80</v>
      </c>
      <c r="O29513">
        <v>20230921</v>
      </c>
    </row>
    <row r="29514" spans="1:15" x14ac:dyDescent="0.25">
      <c r="A29514" t="s">
        <v>14235</v>
      </c>
      <c r="B29514" t="s">
        <v>14236</v>
      </c>
      <c r="C29514">
        <v>1600012646</v>
      </c>
      <c r="D29514">
        <v>20231031</v>
      </c>
      <c r="E29514">
        <v>70600001</v>
      </c>
      <c r="F29514" t="s">
        <v>11782</v>
      </c>
      <c r="I29514" t="s">
        <v>14398</v>
      </c>
      <c r="J29514">
        <v>20231031</v>
      </c>
      <c r="K29514" t="s">
        <v>14399</v>
      </c>
      <c r="L29514">
        <v>0</v>
      </c>
      <c r="M29514">
        <v>-656</v>
      </c>
    </row>
    <row r="29515" spans="1:15" x14ac:dyDescent="0.25">
      <c r="A29515" t="s">
        <v>14235</v>
      </c>
      <c r="B29515" t="s">
        <v>14236</v>
      </c>
      <c r="C29515">
        <v>1600006235</v>
      </c>
      <c r="D29515">
        <v>20230715</v>
      </c>
      <c r="E29515">
        <v>70600001</v>
      </c>
      <c r="F29515" t="s">
        <v>11782</v>
      </c>
      <c r="I29515" t="s">
        <v>13820</v>
      </c>
      <c r="J29515">
        <v>20230715</v>
      </c>
      <c r="K29515" t="s">
        <v>16480</v>
      </c>
      <c r="L29515">
        <v>0</v>
      </c>
      <c r="M29515">
        <v>144.94999999999999</v>
      </c>
    </row>
    <row r="29516" spans="1:15" x14ac:dyDescent="0.25">
      <c r="A29516" t="s">
        <v>14235</v>
      </c>
      <c r="B29516" t="s">
        <v>14236</v>
      </c>
      <c r="C29516">
        <v>1600000825</v>
      </c>
      <c r="D29516">
        <v>20230404</v>
      </c>
      <c r="E29516">
        <v>70600001</v>
      </c>
      <c r="F29516" t="s">
        <v>11782</v>
      </c>
      <c r="I29516" t="s">
        <v>9190</v>
      </c>
      <c r="J29516">
        <v>20230404</v>
      </c>
      <c r="K29516" t="s">
        <v>16065</v>
      </c>
      <c r="L29516">
        <v>0</v>
      </c>
      <c r="M29516">
        <v>620</v>
      </c>
    </row>
    <row r="29517" spans="1:15" x14ac:dyDescent="0.25">
      <c r="A29517" t="s">
        <v>14235</v>
      </c>
      <c r="B29517" t="s">
        <v>14236</v>
      </c>
      <c r="C29517">
        <v>1600001860</v>
      </c>
      <c r="D29517">
        <v>20230430</v>
      </c>
      <c r="E29517">
        <v>70600001</v>
      </c>
      <c r="F29517" t="s">
        <v>11782</v>
      </c>
      <c r="I29517" t="s">
        <v>12683</v>
      </c>
      <c r="J29517">
        <v>20230430</v>
      </c>
      <c r="K29517" t="s">
        <v>14699</v>
      </c>
      <c r="L29517">
        <v>0</v>
      </c>
      <c r="M29517">
        <v>13640.29</v>
      </c>
    </row>
    <row r="29518" spans="1:15" x14ac:dyDescent="0.25">
      <c r="A29518" t="s">
        <v>14235</v>
      </c>
      <c r="B29518" t="s">
        <v>14236</v>
      </c>
      <c r="C29518">
        <v>1600004199</v>
      </c>
      <c r="D29518">
        <v>20230531</v>
      </c>
      <c r="E29518">
        <v>41100000</v>
      </c>
      <c r="F29518" t="s">
        <v>81</v>
      </c>
      <c r="G29518" t="s">
        <v>9043</v>
      </c>
      <c r="H29518" t="s">
        <v>9044</v>
      </c>
      <c r="I29518" t="s">
        <v>13536</v>
      </c>
      <c r="J29518">
        <v>20230531</v>
      </c>
      <c r="K29518" t="s">
        <v>14934</v>
      </c>
      <c r="L29518">
        <v>16551.98</v>
      </c>
      <c r="M29518">
        <v>0</v>
      </c>
      <c r="N29518" t="s">
        <v>37</v>
      </c>
      <c r="O29518">
        <v>20230621</v>
      </c>
    </row>
    <row r="29519" spans="1:15" x14ac:dyDescent="0.25">
      <c r="A29519" t="s">
        <v>14235</v>
      </c>
      <c r="B29519" t="s">
        <v>14236</v>
      </c>
      <c r="C29519">
        <v>1600001997</v>
      </c>
      <c r="D29519">
        <v>20230430</v>
      </c>
      <c r="E29519">
        <v>44571005</v>
      </c>
      <c r="F29519" t="s">
        <v>35</v>
      </c>
      <c r="I29519" t="s">
        <v>4543</v>
      </c>
      <c r="J29519">
        <v>20230430</v>
      </c>
      <c r="K29519" t="s">
        <v>4544</v>
      </c>
      <c r="L29519">
        <v>0</v>
      </c>
      <c r="M29519">
        <v>647</v>
      </c>
      <c r="N29519" t="s">
        <v>37</v>
      </c>
      <c r="O29519">
        <v>20230718</v>
      </c>
    </row>
    <row r="29520" spans="1:15" x14ac:dyDescent="0.25">
      <c r="A29520" t="s">
        <v>14235</v>
      </c>
      <c r="B29520" t="s">
        <v>14236</v>
      </c>
      <c r="C29520">
        <v>1600010622</v>
      </c>
      <c r="D29520">
        <v>20230930</v>
      </c>
      <c r="E29520">
        <v>70600001</v>
      </c>
      <c r="F29520" t="s">
        <v>11782</v>
      </c>
      <c r="I29520" t="s">
        <v>11384</v>
      </c>
      <c r="J29520">
        <v>20230930</v>
      </c>
      <c r="K29520" t="s">
        <v>14459</v>
      </c>
      <c r="L29520">
        <v>0</v>
      </c>
      <c r="M29520">
        <v>115.05</v>
      </c>
    </row>
    <row r="29521" spans="1:15" x14ac:dyDescent="0.25">
      <c r="A29521" t="s">
        <v>14235</v>
      </c>
      <c r="B29521" t="s">
        <v>14236</v>
      </c>
      <c r="C29521">
        <v>1600009038</v>
      </c>
      <c r="D29521">
        <v>20230831</v>
      </c>
      <c r="E29521">
        <v>70600001</v>
      </c>
      <c r="F29521" t="s">
        <v>11782</v>
      </c>
      <c r="I29521" t="s">
        <v>9713</v>
      </c>
      <c r="J29521">
        <v>20230831</v>
      </c>
      <c r="K29521" t="s">
        <v>14250</v>
      </c>
      <c r="L29521">
        <v>0</v>
      </c>
      <c r="M29521">
        <v>622.47</v>
      </c>
    </row>
    <row r="29522" spans="1:15" x14ac:dyDescent="0.25">
      <c r="A29522" t="s">
        <v>14235</v>
      </c>
      <c r="B29522" t="s">
        <v>14236</v>
      </c>
      <c r="C29522">
        <v>1600009161</v>
      </c>
      <c r="D29522">
        <v>20230831</v>
      </c>
      <c r="E29522">
        <v>44571005</v>
      </c>
      <c r="F29522" t="s">
        <v>35</v>
      </c>
      <c r="I29522" t="s">
        <v>3795</v>
      </c>
      <c r="J29522">
        <v>20230831</v>
      </c>
      <c r="K29522" t="s">
        <v>606</v>
      </c>
      <c r="L29522">
        <v>0</v>
      </c>
      <c r="M29522">
        <v>464.33</v>
      </c>
      <c r="N29522" t="s">
        <v>34</v>
      </c>
      <c r="O29522">
        <v>20231124</v>
      </c>
    </row>
    <row r="29523" spans="1:15" x14ac:dyDescent="0.25">
      <c r="A29523" t="s">
        <v>14235</v>
      </c>
      <c r="B29523" t="s">
        <v>14236</v>
      </c>
      <c r="C29523">
        <v>1600009579</v>
      </c>
      <c r="D29523">
        <v>20230831</v>
      </c>
      <c r="E29523">
        <v>41100000</v>
      </c>
      <c r="F29523" t="s">
        <v>81</v>
      </c>
      <c r="G29523" t="s">
        <v>553</v>
      </c>
      <c r="H29523" t="s">
        <v>554</v>
      </c>
      <c r="I29523" t="s">
        <v>15456</v>
      </c>
      <c r="J29523">
        <v>20230831</v>
      </c>
      <c r="K29523" t="s">
        <v>15457</v>
      </c>
      <c r="L29523">
        <v>422.4</v>
      </c>
      <c r="M29523">
        <v>0</v>
      </c>
      <c r="N29523" t="s">
        <v>1282</v>
      </c>
      <c r="O29523">
        <v>20230929</v>
      </c>
    </row>
    <row r="29524" spans="1:15" x14ac:dyDescent="0.25">
      <c r="A29524" t="s">
        <v>14235</v>
      </c>
      <c r="B29524" t="s">
        <v>14236</v>
      </c>
      <c r="C29524">
        <v>1600005721</v>
      </c>
      <c r="D29524">
        <v>20230630</v>
      </c>
      <c r="E29524">
        <v>41100000</v>
      </c>
      <c r="F29524" t="s">
        <v>81</v>
      </c>
      <c r="G29524" t="s">
        <v>281</v>
      </c>
      <c r="H29524" t="s">
        <v>282</v>
      </c>
      <c r="I29524" t="s">
        <v>2458</v>
      </c>
      <c r="J29524">
        <v>20230630</v>
      </c>
      <c r="K29524" t="s">
        <v>2459</v>
      </c>
      <c r="L29524">
        <v>1296</v>
      </c>
      <c r="M29524">
        <v>0</v>
      </c>
      <c r="N29524" t="s">
        <v>117</v>
      </c>
      <c r="O29524">
        <v>20230801</v>
      </c>
    </row>
    <row r="29525" spans="1:15" x14ac:dyDescent="0.25">
      <c r="A29525" t="s">
        <v>14235</v>
      </c>
      <c r="B29525" t="s">
        <v>14236</v>
      </c>
      <c r="C29525">
        <v>1600007458</v>
      </c>
      <c r="D29525">
        <v>20230731</v>
      </c>
      <c r="E29525">
        <v>41100000</v>
      </c>
      <c r="F29525" t="s">
        <v>81</v>
      </c>
      <c r="G29525" t="s">
        <v>9497</v>
      </c>
      <c r="H29525" t="s">
        <v>9498</v>
      </c>
      <c r="I29525" t="s">
        <v>14195</v>
      </c>
      <c r="J29525">
        <v>20230731</v>
      </c>
      <c r="K29525" t="s">
        <v>16158</v>
      </c>
      <c r="L29525">
        <v>12691.8</v>
      </c>
      <c r="M29525">
        <v>0</v>
      </c>
      <c r="N29525" t="s">
        <v>27</v>
      </c>
      <c r="O29525">
        <v>20230816</v>
      </c>
    </row>
    <row r="29526" spans="1:15" x14ac:dyDescent="0.25">
      <c r="A29526" t="s">
        <v>14235</v>
      </c>
      <c r="B29526" t="s">
        <v>14236</v>
      </c>
      <c r="C29526">
        <v>1600007680</v>
      </c>
      <c r="D29526">
        <v>20230731</v>
      </c>
      <c r="E29526">
        <v>41100000</v>
      </c>
      <c r="F29526" t="s">
        <v>81</v>
      </c>
      <c r="G29526" t="s">
        <v>553</v>
      </c>
      <c r="H29526" t="s">
        <v>554</v>
      </c>
      <c r="I29526" t="s">
        <v>16250</v>
      </c>
      <c r="J29526">
        <v>20230731</v>
      </c>
      <c r="K29526" t="s">
        <v>16251</v>
      </c>
      <c r="L29526">
        <v>2112</v>
      </c>
      <c r="M29526">
        <v>0</v>
      </c>
      <c r="N29526" t="s">
        <v>1059</v>
      </c>
      <c r="O29526">
        <v>20230901</v>
      </c>
    </row>
    <row r="29527" spans="1:15" x14ac:dyDescent="0.25">
      <c r="A29527" t="s">
        <v>14235</v>
      </c>
      <c r="B29527" t="s">
        <v>14236</v>
      </c>
      <c r="C29527">
        <v>1600006341</v>
      </c>
      <c r="D29527">
        <v>20230725</v>
      </c>
      <c r="E29527">
        <v>41100000</v>
      </c>
      <c r="F29527" t="s">
        <v>81</v>
      </c>
      <c r="G29527" t="s">
        <v>9121</v>
      </c>
      <c r="H29527" t="s">
        <v>9122</v>
      </c>
      <c r="I29527" t="s">
        <v>13066</v>
      </c>
      <c r="J29527">
        <v>20230725</v>
      </c>
      <c r="K29527" t="s">
        <v>14777</v>
      </c>
      <c r="L29527">
        <v>4452</v>
      </c>
      <c r="M29527">
        <v>0</v>
      </c>
      <c r="N29527" t="s">
        <v>27</v>
      </c>
      <c r="O29527">
        <v>20230727</v>
      </c>
    </row>
    <row r="29528" spans="1:15" x14ac:dyDescent="0.25">
      <c r="A29528" t="s">
        <v>14235</v>
      </c>
      <c r="B29528" t="s">
        <v>14236</v>
      </c>
      <c r="C29528">
        <v>1600004388</v>
      </c>
      <c r="D29528">
        <v>20230615</v>
      </c>
      <c r="E29528">
        <v>70600001</v>
      </c>
      <c r="F29528" t="s">
        <v>11782</v>
      </c>
      <c r="I29528" t="s">
        <v>10474</v>
      </c>
      <c r="J29528">
        <v>20230615</v>
      </c>
      <c r="K29528" t="s">
        <v>15558</v>
      </c>
      <c r="L29528">
        <v>0</v>
      </c>
      <c r="M29528">
        <v>550</v>
      </c>
    </row>
    <row r="29529" spans="1:15" x14ac:dyDescent="0.25">
      <c r="A29529" t="s">
        <v>14235</v>
      </c>
      <c r="B29529" t="s">
        <v>14236</v>
      </c>
      <c r="C29529">
        <v>1600002009</v>
      </c>
      <c r="D29529">
        <v>20230430</v>
      </c>
      <c r="E29529">
        <v>70600001</v>
      </c>
      <c r="F29529" t="s">
        <v>11782</v>
      </c>
      <c r="I29529" t="s">
        <v>10134</v>
      </c>
      <c r="J29529">
        <v>20230430</v>
      </c>
      <c r="K29529" t="s">
        <v>15953</v>
      </c>
      <c r="L29529">
        <v>0</v>
      </c>
      <c r="M29529">
        <v>142</v>
      </c>
    </row>
    <row r="29530" spans="1:15" x14ac:dyDescent="0.25">
      <c r="A29530" t="s">
        <v>14235</v>
      </c>
      <c r="B29530" t="s">
        <v>14236</v>
      </c>
      <c r="C29530">
        <v>1600004282</v>
      </c>
      <c r="D29530">
        <v>20230531</v>
      </c>
      <c r="E29530">
        <v>41100000</v>
      </c>
      <c r="F29530" t="s">
        <v>81</v>
      </c>
      <c r="G29530" t="s">
        <v>9019</v>
      </c>
      <c r="H29530" t="s">
        <v>9020</v>
      </c>
      <c r="I29530" t="s">
        <v>12800</v>
      </c>
      <c r="J29530">
        <v>20230531</v>
      </c>
      <c r="K29530" t="s">
        <v>14334</v>
      </c>
      <c r="L29530">
        <v>2165.87</v>
      </c>
      <c r="M29530">
        <v>0</v>
      </c>
      <c r="N29530" t="s">
        <v>34</v>
      </c>
      <c r="O29530">
        <v>20230621</v>
      </c>
    </row>
    <row r="29531" spans="1:15" x14ac:dyDescent="0.25">
      <c r="A29531" t="s">
        <v>14235</v>
      </c>
      <c r="B29531" t="s">
        <v>14236</v>
      </c>
      <c r="C29531">
        <v>1600012455</v>
      </c>
      <c r="D29531">
        <v>20231026</v>
      </c>
      <c r="E29531">
        <v>70600001</v>
      </c>
      <c r="F29531" t="s">
        <v>11782</v>
      </c>
      <c r="I29531" t="s">
        <v>16130</v>
      </c>
      <c r="J29531">
        <v>20231026</v>
      </c>
      <c r="K29531" t="s">
        <v>16131</v>
      </c>
      <c r="L29531">
        <v>0</v>
      </c>
      <c r="M29531">
        <v>320</v>
      </c>
    </row>
    <row r="29532" spans="1:15" x14ac:dyDescent="0.25">
      <c r="A29532" t="s">
        <v>14235</v>
      </c>
      <c r="B29532" t="s">
        <v>14236</v>
      </c>
      <c r="C29532">
        <v>1600010728</v>
      </c>
      <c r="D29532">
        <v>20230930</v>
      </c>
      <c r="E29532">
        <v>41100000</v>
      </c>
      <c r="F29532" t="s">
        <v>81</v>
      </c>
      <c r="G29532" t="s">
        <v>3218</v>
      </c>
      <c r="H29532" t="s">
        <v>3219</v>
      </c>
      <c r="I29532" t="s">
        <v>16326</v>
      </c>
      <c r="J29532">
        <v>20230930</v>
      </c>
      <c r="K29532" t="s">
        <v>16327</v>
      </c>
      <c r="L29532">
        <v>360</v>
      </c>
      <c r="M29532">
        <v>0</v>
      </c>
      <c r="N29532" t="s">
        <v>80</v>
      </c>
      <c r="O29532">
        <v>20231102</v>
      </c>
    </row>
    <row r="29533" spans="1:15" x14ac:dyDescent="0.25">
      <c r="A29533" t="s">
        <v>14235</v>
      </c>
      <c r="B29533" t="s">
        <v>14236</v>
      </c>
      <c r="C29533">
        <v>1600009008</v>
      </c>
      <c r="D29533">
        <v>20230831</v>
      </c>
      <c r="E29533">
        <v>41100000</v>
      </c>
      <c r="F29533" t="s">
        <v>81</v>
      </c>
      <c r="G29533" t="s">
        <v>9043</v>
      </c>
      <c r="H29533" t="s">
        <v>9044</v>
      </c>
      <c r="I29533" t="s">
        <v>14166</v>
      </c>
      <c r="J29533">
        <v>20230831</v>
      </c>
      <c r="K29533" t="s">
        <v>15458</v>
      </c>
      <c r="L29533">
        <v>18011.38</v>
      </c>
      <c r="M29533">
        <v>0</v>
      </c>
      <c r="N29533" t="s">
        <v>34</v>
      </c>
      <c r="O29533">
        <v>20230919</v>
      </c>
    </row>
    <row r="29534" spans="1:15" x14ac:dyDescent="0.25">
      <c r="A29534" t="s">
        <v>14235</v>
      </c>
      <c r="B29534" t="s">
        <v>14236</v>
      </c>
      <c r="C29534">
        <v>1600001838</v>
      </c>
      <c r="D29534">
        <v>20230430</v>
      </c>
      <c r="E29534">
        <v>70600001</v>
      </c>
      <c r="F29534" t="s">
        <v>11782</v>
      </c>
      <c r="I29534" t="s">
        <v>13803</v>
      </c>
      <c r="J29534">
        <v>20230430</v>
      </c>
      <c r="K29534" t="s">
        <v>15572</v>
      </c>
      <c r="L29534">
        <v>0</v>
      </c>
      <c r="M29534">
        <v>6223.48</v>
      </c>
    </row>
    <row r="29535" spans="1:15" x14ac:dyDescent="0.25">
      <c r="A29535" t="s">
        <v>14235</v>
      </c>
      <c r="B29535" t="s">
        <v>14236</v>
      </c>
      <c r="C29535">
        <v>1600012725</v>
      </c>
      <c r="D29535">
        <v>20231031</v>
      </c>
      <c r="E29535">
        <v>41100000</v>
      </c>
      <c r="F29535" t="s">
        <v>81</v>
      </c>
      <c r="G29535" t="s">
        <v>8909</v>
      </c>
      <c r="H29535" t="s">
        <v>8910</v>
      </c>
      <c r="I29535" t="s">
        <v>15084</v>
      </c>
      <c r="J29535">
        <v>20231031</v>
      </c>
      <c r="K29535" t="s">
        <v>14353</v>
      </c>
      <c r="L29535">
        <v>944.02</v>
      </c>
      <c r="M29535">
        <v>0</v>
      </c>
      <c r="N29535" t="s">
        <v>29</v>
      </c>
      <c r="O29535">
        <v>20231116</v>
      </c>
    </row>
    <row r="29536" spans="1:15" x14ac:dyDescent="0.25">
      <c r="A29536" t="s">
        <v>14235</v>
      </c>
      <c r="B29536" t="s">
        <v>14236</v>
      </c>
      <c r="C29536">
        <v>1600012456</v>
      </c>
      <c r="D29536">
        <v>20231026</v>
      </c>
      <c r="E29536">
        <v>41100000</v>
      </c>
      <c r="F29536" t="s">
        <v>81</v>
      </c>
      <c r="G29536" t="s">
        <v>9324</v>
      </c>
      <c r="H29536" t="s">
        <v>9325</v>
      </c>
      <c r="I29536" t="s">
        <v>14338</v>
      </c>
      <c r="J29536">
        <v>20231026</v>
      </c>
      <c r="K29536" t="s">
        <v>14339</v>
      </c>
      <c r="L29536">
        <v>636</v>
      </c>
      <c r="M29536">
        <v>0</v>
      </c>
      <c r="N29536" t="s">
        <v>446</v>
      </c>
      <c r="O29536">
        <v>20231116</v>
      </c>
    </row>
    <row r="29537" spans="1:15" x14ac:dyDescent="0.25">
      <c r="A29537" t="s">
        <v>14235</v>
      </c>
      <c r="B29537" t="s">
        <v>14236</v>
      </c>
      <c r="C29537">
        <v>1600010492</v>
      </c>
      <c r="D29537">
        <v>20230926</v>
      </c>
      <c r="E29537">
        <v>70600005</v>
      </c>
      <c r="F29537" t="s">
        <v>12295</v>
      </c>
      <c r="I29537" t="s">
        <v>9443</v>
      </c>
      <c r="J29537">
        <v>20230926</v>
      </c>
      <c r="K29537" t="s">
        <v>14767</v>
      </c>
      <c r="L29537">
        <v>0</v>
      </c>
      <c r="M29537">
        <v>-4.3</v>
      </c>
    </row>
    <row r="29538" spans="1:15" x14ac:dyDescent="0.25">
      <c r="A29538" t="s">
        <v>14235</v>
      </c>
      <c r="B29538" t="s">
        <v>14236</v>
      </c>
      <c r="C29538">
        <v>1600004228</v>
      </c>
      <c r="D29538">
        <v>20230531</v>
      </c>
      <c r="E29538">
        <v>70600005</v>
      </c>
      <c r="F29538" t="s">
        <v>12295</v>
      </c>
      <c r="I29538" t="s">
        <v>14145</v>
      </c>
      <c r="J29538">
        <v>20230531</v>
      </c>
      <c r="K29538" t="s">
        <v>16486</v>
      </c>
      <c r="L29538">
        <v>0</v>
      </c>
      <c r="M29538">
        <v>299.12</v>
      </c>
    </row>
    <row r="29539" spans="1:15" x14ac:dyDescent="0.25">
      <c r="A29539" t="s">
        <v>14235</v>
      </c>
      <c r="B29539" t="s">
        <v>14236</v>
      </c>
      <c r="C29539">
        <v>1600002196</v>
      </c>
      <c r="D29539">
        <v>20230430</v>
      </c>
      <c r="E29539">
        <v>70600005</v>
      </c>
      <c r="F29539" t="s">
        <v>12295</v>
      </c>
      <c r="I29539" t="s">
        <v>12148</v>
      </c>
      <c r="J29539">
        <v>20230430</v>
      </c>
      <c r="K29539" t="s">
        <v>16328</v>
      </c>
      <c r="L29539">
        <v>0</v>
      </c>
      <c r="M29539">
        <v>94.95</v>
      </c>
    </row>
    <row r="29540" spans="1:15" x14ac:dyDescent="0.25">
      <c r="A29540" t="s">
        <v>14235</v>
      </c>
      <c r="B29540" t="s">
        <v>14236</v>
      </c>
      <c r="C29540">
        <v>1600001900</v>
      </c>
      <c r="D29540">
        <v>20230430</v>
      </c>
      <c r="E29540">
        <v>70600001</v>
      </c>
      <c r="F29540" t="s">
        <v>11782</v>
      </c>
      <c r="I29540" t="s">
        <v>11559</v>
      </c>
      <c r="J29540">
        <v>20230430</v>
      </c>
      <c r="K29540" t="s">
        <v>16279</v>
      </c>
      <c r="L29540">
        <v>0</v>
      </c>
      <c r="M29540">
        <v>390</v>
      </c>
    </row>
    <row r="29541" spans="1:15" x14ac:dyDescent="0.25">
      <c r="A29541" t="s">
        <v>14235</v>
      </c>
      <c r="B29541" t="s">
        <v>14236</v>
      </c>
      <c r="C29541">
        <v>1600009199</v>
      </c>
      <c r="D29541">
        <v>20230915</v>
      </c>
      <c r="E29541">
        <v>41100000</v>
      </c>
      <c r="F29541" t="s">
        <v>81</v>
      </c>
      <c r="G29541" t="s">
        <v>8063</v>
      </c>
      <c r="H29541" t="s">
        <v>8064</v>
      </c>
      <c r="I29541" t="s">
        <v>12076</v>
      </c>
      <c r="J29541">
        <v>20230915</v>
      </c>
      <c r="K29541" t="s">
        <v>14965</v>
      </c>
      <c r="L29541">
        <v>204</v>
      </c>
      <c r="M29541">
        <v>0</v>
      </c>
      <c r="N29541" t="s">
        <v>353</v>
      </c>
      <c r="O29541">
        <v>20230919</v>
      </c>
    </row>
    <row r="29542" spans="1:15" x14ac:dyDescent="0.25">
      <c r="A29542" t="s">
        <v>14235</v>
      </c>
      <c r="B29542" t="s">
        <v>14236</v>
      </c>
      <c r="C29542">
        <v>1600000950</v>
      </c>
      <c r="D29542">
        <v>20230427</v>
      </c>
      <c r="E29542">
        <v>41100000</v>
      </c>
      <c r="F29542" t="s">
        <v>81</v>
      </c>
      <c r="G29542" t="s">
        <v>664</v>
      </c>
      <c r="H29542" t="s">
        <v>665</v>
      </c>
      <c r="I29542" t="s">
        <v>2734</v>
      </c>
      <c r="J29542">
        <v>20230427</v>
      </c>
      <c r="K29542" t="s">
        <v>2735</v>
      </c>
      <c r="L29542">
        <v>504</v>
      </c>
      <c r="M29542">
        <v>0</v>
      </c>
      <c r="N29542" t="s">
        <v>37</v>
      </c>
      <c r="O29542">
        <v>20230606</v>
      </c>
    </row>
    <row r="29543" spans="1:15" x14ac:dyDescent="0.25">
      <c r="A29543" t="s">
        <v>14235</v>
      </c>
      <c r="B29543" t="s">
        <v>14236</v>
      </c>
      <c r="C29543">
        <v>1600002190</v>
      </c>
      <c r="D29543">
        <v>20230430</v>
      </c>
      <c r="E29543">
        <v>44571005</v>
      </c>
      <c r="F29543" t="s">
        <v>35</v>
      </c>
      <c r="I29543" t="s">
        <v>12956</v>
      </c>
      <c r="J29543">
        <v>20230430</v>
      </c>
      <c r="K29543" t="s">
        <v>16105</v>
      </c>
      <c r="L29543">
        <v>0</v>
      </c>
      <c r="M29543">
        <v>124</v>
      </c>
      <c r="N29543" t="s">
        <v>83</v>
      </c>
      <c r="O29543">
        <v>20230622</v>
      </c>
    </row>
    <row r="29544" spans="1:15" x14ac:dyDescent="0.25">
      <c r="A29544" t="s">
        <v>14235</v>
      </c>
      <c r="B29544" t="s">
        <v>14236</v>
      </c>
      <c r="C29544">
        <v>1600009091</v>
      </c>
      <c r="D29544">
        <v>20230831</v>
      </c>
      <c r="E29544">
        <v>70600001</v>
      </c>
      <c r="F29544" t="s">
        <v>11782</v>
      </c>
      <c r="I29544" t="s">
        <v>13036</v>
      </c>
      <c r="J29544">
        <v>20230831</v>
      </c>
      <c r="K29544" t="s">
        <v>15692</v>
      </c>
      <c r="L29544">
        <v>0</v>
      </c>
      <c r="M29544">
        <v>360</v>
      </c>
    </row>
    <row r="29545" spans="1:15" x14ac:dyDescent="0.25">
      <c r="A29545" t="s">
        <v>14235</v>
      </c>
      <c r="B29545" t="s">
        <v>14236</v>
      </c>
      <c r="C29545">
        <v>1600009579</v>
      </c>
      <c r="D29545">
        <v>20230831</v>
      </c>
      <c r="E29545">
        <v>70830000</v>
      </c>
      <c r="F29545" t="s">
        <v>14255</v>
      </c>
      <c r="I29545" t="s">
        <v>15456</v>
      </c>
      <c r="J29545">
        <v>20230831</v>
      </c>
      <c r="K29545" t="s">
        <v>15457</v>
      </c>
      <c r="L29545">
        <v>0</v>
      </c>
      <c r="M29545">
        <v>352</v>
      </c>
    </row>
    <row r="29546" spans="1:15" x14ac:dyDescent="0.25">
      <c r="A29546" t="s">
        <v>14235</v>
      </c>
      <c r="B29546" t="s">
        <v>14236</v>
      </c>
      <c r="C29546">
        <v>1600001865</v>
      </c>
      <c r="D29546">
        <v>20230430</v>
      </c>
      <c r="E29546">
        <v>70600001</v>
      </c>
      <c r="F29546" t="s">
        <v>11782</v>
      </c>
      <c r="I29546" t="s">
        <v>13822</v>
      </c>
      <c r="J29546">
        <v>20230430</v>
      </c>
      <c r="K29546" t="s">
        <v>14653</v>
      </c>
      <c r="L29546">
        <v>0</v>
      </c>
      <c r="M29546">
        <v>7546.61</v>
      </c>
    </row>
    <row r="29547" spans="1:15" x14ac:dyDescent="0.25">
      <c r="A29547" t="s">
        <v>14235</v>
      </c>
      <c r="B29547" t="s">
        <v>14236</v>
      </c>
      <c r="C29547">
        <v>1600004121</v>
      </c>
      <c r="D29547">
        <v>20230531</v>
      </c>
      <c r="E29547">
        <v>70600001</v>
      </c>
      <c r="F29547" t="s">
        <v>11782</v>
      </c>
      <c r="I29547" t="s">
        <v>10229</v>
      </c>
      <c r="J29547">
        <v>20230531</v>
      </c>
      <c r="K29547" t="s">
        <v>15203</v>
      </c>
      <c r="L29547">
        <v>0</v>
      </c>
      <c r="M29547">
        <v>220</v>
      </c>
    </row>
    <row r="29548" spans="1:15" x14ac:dyDescent="0.25">
      <c r="A29548" t="s">
        <v>14235</v>
      </c>
      <c r="B29548" t="s">
        <v>14236</v>
      </c>
      <c r="C29548">
        <v>1600007479</v>
      </c>
      <c r="D29548">
        <v>20230731</v>
      </c>
      <c r="E29548">
        <v>70600001</v>
      </c>
      <c r="F29548" t="s">
        <v>11782</v>
      </c>
      <c r="I29548" t="s">
        <v>13626</v>
      </c>
      <c r="J29548">
        <v>20230731</v>
      </c>
      <c r="K29548" t="s">
        <v>15022</v>
      </c>
      <c r="L29548">
        <v>0</v>
      </c>
      <c r="M29548">
        <v>67056.5</v>
      </c>
    </row>
    <row r="29549" spans="1:15" x14ac:dyDescent="0.25">
      <c r="A29549" t="s">
        <v>14235</v>
      </c>
      <c r="B29549" t="s">
        <v>14236</v>
      </c>
      <c r="C29549">
        <v>1600005579</v>
      </c>
      <c r="D29549">
        <v>20230630</v>
      </c>
      <c r="E29549">
        <v>70600005</v>
      </c>
      <c r="F29549" t="s">
        <v>12295</v>
      </c>
      <c r="I29549" t="s">
        <v>10383</v>
      </c>
      <c r="J29549">
        <v>20230630</v>
      </c>
      <c r="K29549" t="s">
        <v>14276</v>
      </c>
      <c r="L29549">
        <v>0</v>
      </c>
      <c r="M29549">
        <v>976.87</v>
      </c>
    </row>
    <row r="29550" spans="1:15" x14ac:dyDescent="0.25">
      <c r="A29550" t="s">
        <v>14235</v>
      </c>
      <c r="B29550" t="s">
        <v>14236</v>
      </c>
      <c r="C29550">
        <v>1600012648</v>
      </c>
      <c r="D29550">
        <v>20231031</v>
      </c>
      <c r="E29550">
        <v>70600001</v>
      </c>
      <c r="F29550" t="s">
        <v>11782</v>
      </c>
      <c r="I29550" t="s">
        <v>16487</v>
      </c>
      <c r="J29550">
        <v>20231031</v>
      </c>
      <c r="K29550" t="s">
        <v>16488</v>
      </c>
      <c r="L29550">
        <v>0</v>
      </c>
      <c r="M29550">
        <v>-84.2</v>
      </c>
    </row>
    <row r="29551" spans="1:15" x14ac:dyDescent="0.25">
      <c r="A29551" t="s">
        <v>14235</v>
      </c>
      <c r="B29551" t="s">
        <v>14236</v>
      </c>
      <c r="C29551">
        <v>1600004163</v>
      </c>
      <c r="D29551">
        <v>20230531</v>
      </c>
      <c r="E29551">
        <v>70600005</v>
      </c>
      <c r="F29551" t="s">
        <v>12295</v>
      </c>
      <c r="I29551" t="s">
        <v>10655</v>
      </c>
      <c r="J29551">
        <v>20230531</v>
      </c>
      <c r="K29551" t="s">
        <v>15105</v>
      </c>
      <c r="L29551">
        <v>0</v>
      </c>
      <c r="M29551">
        <v>1348.57</v>
      </c>
    </row>
    <row r="29552" spans="1:15" x14ac:dyDescent="0.25">
      <c r="A29552" t="s">
        <v>14235</v>
      </c>
      <c r="B29552" t="s">
        <v>14236</v>
      </c>
      <c r="C29552">
        <v>1600004353</v>
      </c>
      <c r="D29552">
        <v>20230531</v>
      </c>
      <c r="E29552">
        <v>70600001</v>
      </c>
      <c r="F29552" t="s">
        <v>11782</v>
      </c>
      <c r="I29552" t="s">
        <v>4071</v>
      </c>
      <c r="J29552">
        <v>20230531</v>
      </c>
      <c r="K29552" t="s">
        <v>4072</v>
      </c>
      <c r="L29552">
        <v>0</v>
      </c>
      <c r="M29552">
        <v>580</v>
      </c>
    </row>
    <row r="29553" spans="1:15" x14ac:dyDescent="0.25">
      <c r="A29553" t="s">
        <v>14235</v>
      </c>
      <c r="B29553" t="s">
        <v>14236</v>
      </c>
      <c r="C29553">
        <v>1600010557</v>
      </c>
      <c r="D29553">
        <v>20230930</v>
      </c>
      <c r="E29553">
        <v>41100000</v>
      </c>
      <c r="F29553" t="s">
        <v>81</v>
      </c>
      <c r="G29553" t="s">
        <v>9084</v>
      </c>
      <c r="H29553" t="s">
        <v>9085</v>
      </c>
      <c r="I29553" t="s">
        <v>13740</v>
      </c>
      <c r="J29553">
        <v>20230930</v>
      </c>
      <c r="K29553" t="s">
        <v>15534</v>
      </c>
      <c r="L29553">
        <v>7444.24</v>
      </c>
      <c r="M29553">
        <v>0</v>
      </c>
      <c r="N29553" t="s">
        <v>353</v>
      </c>
      <c r="O29553">
        <v>20231010</v>
      </c>
    </row>
    <row r="29554" spans="1:15" x14ac:dyDescent="0.25">
      <c r="A29554" t="s">
        <v>14235</v>
      </c>
      <c r="B29554" t="s">
        <v>14236</v>
      </c>
      <c r="C29554">
        <v>1600007588</v>
      </c>
      <c r="D29554">
        <v>20230731</v>
      </c>
      <c r="E29554">
        <v>70600001</v>
      </c>
      <c r="F29554" t="s">
        <v>11782</v>
      </c>
      <c r="I29554" t="s">
        <v>11836</v>
      </c>
      <c r="J29554">
        <v>20230731</v>
      </c>
      <c r="K29554" t="s">
        <v>16477</v>
      </c>
      <c r="L29554">
        <v>0</v>
      </c>
      <c r="M29554">
        <v>4505</v>
      </c>
    </row>
    <row r="29555" spans="1:15" x14ac:dyDescent="0.25">
      <c r="A29555" t="s">
        <v>14235</v>
      </c>
      <c r="B29555" t="s">
        <v>14236</v>
      </c>
      <c r="C29555">
        <v>1600005661</v>
      </c>
      <c r="D29555">
        <v>20230630</v>
      </c>
      <c r="E29555">
        <v>41100000</v>
      </c>
      <c r="F29555" t="s">
        <v>81</v>
      </c>
      <c r="G29555" t="s">
        <v>9507</v>
      </c>
      <c r="H29555" t="s">
        <v>9508</v>
      </c>
      <c r="I29555" t="s">
        <v>13237</v>
      </c>
      <c r="J29555">
        <v>20230630</v>
      </c>
      <c r="K29555" t="s">
        <v>16175</v>
      </c>
      <c r="L29555">
        <v>396</v>
      </c>
      <c r="M29555">
        <v>0</v>
      </c>
      <c r="N29555" t="s">
        <v>83</v>
      </c>
      <c r="O29555">
        <v>20230712</v>
      </c>
    </row>
    <row r="29556" spans="1:15" x14ac:dyDescent="0.25">
      <c r="A29556" t="s">
        <v>14235</v>
      </c>
      <c r="B29556" t="s">
        <v>14236</v>
      </c>
      <c r="C29556">
        <v>1600004235</v>
      </c>
      <c r="D29556">
        <v>20230531</v>
      </c>
      <c r="E29556">
        <v>44571005</v>
      </c>
      <c r="F29556" t="s">
        <v>35</v>
      </c>
      <c r="I29556" t="s">
        <v>10215</v>
      </c>
      <c r="J29556">
        <v>20230531</v>
      </c>
      <c r="K29556" t="s">
        <v>14788</v>
      </c>
      <c r="L29556">
        <v>0</v>
      </c>
      <c r="M29556">
        <v>2027.08</v>
      </c>
      <c r="N29556" t="s">
        <v>37</v>
      </c>
      <c r="O29556">
        <v>20230718</v>
      </c>
    </row>
    <row r="29557" spans="1:15" x14ac:dyDescent="0.25">
      <c r="A29557" t="s">
        <v>14235</v>
      </c>
      <c r="B29557" t="s">
        <v>14236</v>
      </c>
      <c r="C29557">
        <v>1600010768</v>
      </c>
      <c r="D29557">
        <v>20230930</v>
      </c>
      <c r="E29557">
        <v>41100000</v>
      </c>
      <c r="F29557" t="s">
        <v>81</v>
      </c>
      <c r="G29557" t="s">
        <v>553</v>
      </c>
      <c r="H29557" t="s">
        <v>554</v>
      </c>
      <c r="I29557" t="s">
        <v>16123</v>
      </c>
      <c r="J29557">
        <v>20230930</v>
      </c>
      <c r="K29557" t="s">
        <v>16124</v>
      </c>
      <c r="L29557">
        <v>2091.6</v>
      </c>
      <c r="M29557">
        <v>0</v>
      </c>
      <c r="N29557" t="s">
        <v>437</v>
      </c>
      <c r="O29557">
        <v>20231106</v>
      </c>
    </row>
    <row r="29558" spans="1:15" x14ac:dyDescent="0.25">
      <c r="A29558" t="s">
        <v>14235</v>
      </c>
      <c r="B29558" t="s">
        <v>14236</v>
      </c>
      <c r="C29558">
        <v>1600004074</v>
      </c>
      <c r="D29558">
        <v>20230515</v>
      </c>
      <c r="E29558">
        <v>44571005</v>
      </c>
      <c r="F29558" t="s">
        <v>35</v>
      </c>
      <c r="I29558" t="s">
        <v>13104</v>
      </c>
      <c r="J29558">
        <v>20230515</v>
      </c>
      <c r="K29558" t="s">
        <v>15000</v>
      </c>
      <c r="L29558">
        <v>0</v>
      </c>
      <c r="M29558">
        <v>2313.48</v>
      </c>
      <c r="N29558" t="s">
        <v>37</v>
      </c>
      <c r="O29558">
        <v>20230718</v>
      </c>
    </row>
    <row r="29559" spans="1:15" x14ac:dyDescent="0.25">
      <c r="A29559" t="s">
        <v>14235</v>
      </c>
      <c r="B29559" t="s">
        <v>14236</v>
      </c>
      <c r="C29559">
        <v>1600001940</v>
      </c>
      <c r="D29559">
        <v>20230430</v>
      </c>
      <c r="E29559">
        <v>44571005</v>
      </c>
      <c r="F29559" t="s">
        <v>35</v>
      </c>
      <c r="I29559" t="s">
        <v>13729</v>
      </c>
      <c r="J29559">
        <v>20230430</v>
      </c>
      <c r="K29559" t="s">
        <v>16489</v>
      </c>
      <c r="L29559">
        <v>0</v>
      </c>
      <c r="M29559">
        <v>60</v>
      </c>
      <c r="N29559" t="s">
        <v>83</v>
      </c>
      <c r="O29559">
        <v>20230622</v>
      </c>
    </row>
    <row r="29560" spans="1:15" x14ac:dyDescent="0.25">
      <c r="A29560" t="s">
        <v>14235</v>
      </c>
      <c r="B29560" t="s">
        <v>14236</v>
      </c>
      <c r="C29560">
        <v>1600009074</v>
      </c>
      <c r="D29560">
        <v>20230831</v>
      </c>
      <c r="E29560">
        <v>44571005</v>
      </c>
      <c r="F29560" t="s">
        <v>35</v>
      </c>
      <c r="I29560" t="s">
        <v>2857</v>
      </c>
      <c r="J29560">
        <v>20230831</v>
      </c>
      <c r="K29560" t="s">
        <v>2858</v>
      </c>
      <c r="L29560">
        <v>0</v>
      </c>
      <c r="M29560">
        <v>60</v>
      </c>
      <c r="N29560" t="s">
        <v>117</v>
      </c>
      <c r="O29560">
        <v>20231024</v>
      </c>
    </row>
    <row r="29561" spans="1:15" x14ac:dyDescent="0.25">
      <c r="A29561" t="s">
        <v>14235</v>
      </c>
      <c r="B29561" t="s">
        <v>14236</v>
      </c>
      <c r="C29561">
        <v>1600010540</v>
      </c>
      <c r="D29561">
        <v>20230930</v>
      </c>
      <c r="E29561">
        <v>44571005</v>
      </c>
      <c r="F29561" t="s">
        <v>35</v>
      </c>
      <c r="I29561" t="s">
        <v>15241</v>
      </c>
      <c r="J29561">
        <v>20230930</v>
      </c>
      <c r="K29561" t="s">
        <v>14430</v>
      </c>
      <c r="L29561">
        <v>0</v>
      </c>
      <c r="M29561">
        <v>168</v>
      </c>
    </row>
    <row r="29562" spans="1:15" x14ac:dyDescent="0.25">
      <c r="A29562" t="s">
        <v>14235</v>
      </c>
      <c r="B29562" t="s">
        <v>14236</v>
      </c>
      <c r="C29562">
        <v>1600004287</v>
      </c>
      <c r="D29562">
        <v>20230531</v>
      </c>
      <c r="E29562">
        <v>41100000</v>
      </c>
      <c r="F29562" t="s">
        <v>81</v>
      </c>
      <c r="G29562" t="s">
        <v>553</v>
      </c>
      <c r="H29562" t="s">
        <v>554</v>
      </c>
      <c r="I29562" t="s">
        <v>14746</v>
      </c>
      <c r="J29562">
        <v>20230531</v>
      </c>
      <c r="K29562" t="s">
        <v>14747</v>
      </c>
      <c r="L29562">
        <v>180</v>
      </c>
      <c r="M29562">
        <v>0</v>
      </c>
      <c r="N29562" t="s">
        <v>794</v>
      </c>
      <c r="O29562">
        <v>20230703</v>
      </c>
    </row>
    <row r="29563" spans="1:15" x14ac:dyDescent="0.25">
      <c r="A29563" t="s">
        <v>14235</v>
      </c>
      <c r="B29563" t="s">
        <v>14236</v>
      </c>
      <c r="C29563">
        <v>1600001972</v>
      </c>
      <c r="D29563">
        <v>20230430</v>
      </c>
      <c r="E29563">
        <v>70600001</v>
      </c>
      <c r="F29563" t="s">
        <v>11782</v>
      </c>
      <c r="I29563" t="s">
        <v>1260</v>
      </c>
      <c r="J29563">
        <v>20230430</v>
      </c>
      <c r="K29563" t="s">
        <v>1261</v>
      </c>
      <c r="L29563">
        <v>0</v>
      </c>
      <c r="M29563">
        <v>520</v>
      </c>
    </row>
    <row r="29564" spans="1:15" x14ac:dyDescent="0.25">
      <c r="A29564" t="s">
        <v>14235</v>
      </c>
      <c r="B29564" t="s">
        <v>14236</v>
      </c>
      <c r="C29564">
        <v>1600004243</v>
      </c>
      <c r="D29564">
        <v>20230531</v>
      </c>
      <c r="E29564">
        <v>41100000</v>
      </c>
      <c r="F29564" t="s">
        <v>81</v>
      </c>
      <c r="G29564" t="s">
        <v>10878</v>
      </c>
      <c r="H29564" t="s">
        <v>10879</v>
      </c>
      <c r="I29564" t="s">
        <v>10880</v>
      </c>
      <c r="J29564">
        <v>20230531</v>
      </c>
      <c r="K29564" t="s">
        <v>16490</v>
      </c>
      <c r="L29564">
        <v>444</v>
      </c>
      <c r="M29564">
        <v>0</v>
      </c>
      <c r="N29564" t="s">
        <v>54</v>
      </c>
      <c r="O29564">
        <v>20230717</v>
      </c>
    </row>
    <row r="29565" spans="1:15" x14ac:dyDescent="0.25">
      <c r="A29565" t="s">
        <v>14235</v>
      </c>
      <c r="B29565" t="s">
        <v>14236</v>
      </c>
      <c r="C29565">
        <v>1600010660</v>
      </c>
      <c r="D29565">
        <v>20230930</v>
      </c>
      <c r="E29565">
        <v>70600005</v>
      </c>
      <c r="F29565" t="s">
        <v>12295</v>
      </c>
      <c r="I29565" t="s">
        <v>16321</v>
      </c>
      <c r="J29565">
        <v>20230930</v>
      </c>
      <c r="K29565" t="s">
        <v>16322</v>
      </c>
      <c r="L29565">
        <v>0</v>
      </c>
      <c r="M29565">
        <v>-15.25</v>
      </c>
    </row>
    <row r="29566" spans="1:15" x14ac:dyDescent="0.25">
      <c r="A29566" t="s">
        <v>14235</v>
      </c>
      <c r="B29566" t="s">
        <v>14236</v>
      </c>
      <c r="C29566">
        <v>1600005617</v>
      </c>
      <c r="D29566">
        <v>20230630</v>
      </c>
      <c r="E29566">
        <v>70600001</v>
      </c>
      <c r="F29566" t="s">
        <v>11782</v>
      </c>
      <c r="I29566" t="s">
        <v>14191</v>
      </c>
      <c r="J29566">
        <v>20230630</v>
      </c>
      <c r="K29566" t="s">
        <v>14933</v>
      </c>
      <c r="L29566">
        <v>0</v>
      </c>
      <c r="M29566">
        <v>4108.3500000000004</v>
      </c>
    </row>
    <row r="29567" spans="1:15" x14ac:dyDescent="0.25">
      <c r="A29567" t="s">
        <v>14235</v>
      </c>
      <c r="B29567" t="s">
        <v>14236</v>
      </c>
      <c r="C29567">
        <v>1600009080</v>
      </c>
      <c r="D29567">
        <v>20230831</v>
      </c>
      <c r="E29567">
        <v>44571005</v>
      </c>
      <c r="F29567" t="s">
        <v>35</v>
      </c>
      <c r="I29567" t="s">
        <v>14209</v>
      </c>
      <c r="J29567">
        <v>20230831</v>
      </c>
      <c r="K29567" t="s">
        <v>15226</v>
      </c>
      <c r="L29567">
        <v>0</v>
      </c>
      <c r="M29567">
        <v>36</v>
      </c>
      <c r="N29567" t="s">
        <v>117</v>
      </c>
      <c r="O29567">
        <v>20231024</v>
      </c>
    </row>
    <row r="29568" spans="1:15" x14ac:dyDescent="0.25">
      <c r="A29568" t="s">
        <v>14235</v>
      </c>
      <c r="B29568" t="s">
        <v>14236</v>
      </c>
      <c r="C29568">
        <v>1600004124</v>
      </c>
      <c r="D29568">
        <v>20230531</v>
      </c>
      <c r="E29568">
        <v>44571005</v>
      </c>
      <c r="F29568" t="s">
        <v>35</v>
      </c>
      <c r="I29568" t="s">
        <v>12768</v>
      </c>
      <c r="J29568">
        <v>20230531</v>
      </c>
      <c r="K29568" t="s">
        <v>14355</v>
      </c>
      <c r="L29568">
        <v>0</v>
      </c>
      <c r="M29568">
        <v>46</v>
      </c>
      <c r="N29568" t="s">
        <v>37</v>
      </c>
      <c r="O29568">
        <v>20230718</v>
      </c>
    </row>
    <row r="29569" spans="1:15" x14ac:dyDescent="0.25">
      <c r="A29569" t="s">
        <v>14235</v>
      </c>
      <c r="B29569" t="s">
        <v>14236</v>
      </c>
      <c r="C29569">
        <v>1600009182</v>
      </c>
      <c r="D29569">
        <v>20230831</v>
      </c>
      <c r="E29569">
        <v>44571005</v>
      </c>
      <c r="F29569" t="s">
        <v>35</v>
      </c>
      <c r="I29569" t="s">
        <v>562</v>
      </c>
      <c r="J29569">
        <v>20230831</v>
      </c>
      <c r="K29569" t="s">
        <v>563</v>
      </c>
      <c r="L29569">
        <v>0</v>
      </c>
      <c r="M29569">
        <v>40</v>
      </c>
      <c r="N29569" t="s">
        <v>34</v>
      </c>
      <c r="O29569">
        <v>20231124</v>
      </c>
    </row>
    <row r="29570" spans="1:15" x14ac:dyDescent="0.25">
      <c r="A29570" t="s">
        <v>14235</v>
      </c>
      <c r="B29570" t="s">
        <v>14236</v>
      </c>
      <c r="C29570">
        <v>1600005692</v>
      </c>
      <c r="D29570">
        <v>20230630</v>
      </c>
      <c r="E29570">
        <v>70600001</v>
      </c>
      <c r="F29570" t="s">
        <v>11782</v>
      </c>
      <c r="I29570" t="s">
        <v>11299</v>
      </c>
      <c r="J29570">
        <v>20230630</v>
      </c>
      <c r="K29570" t="s">
        <v>14695</v>
      </c>
      <c r="L29570">
        <v>0</v>
      </c>
      <c r="M29570">
        <v>7055</v>
      </c>
    </row>
    <row r="29571" spans="1:15" x14ac:dyDescent="0.25">
      <c r="A29571" t="s">
        <v>14235</v>
      </c>
      <c r="B29571" t="s">
        <v>14236</v>
      </c>
      <c r="C29571">
        <v>1600012458</v>
      </c>
      <c r="D29571">
        <v>20231026</v>
      </c>
      <c r="E29571">
        <v>41100000</v>
      </c>
      <c r="F29571" t="s">
        <v>81</v>
      </c>
      <c r="G29571" t="s">
        <v>5060</v>
      </c>
      <c r="H29571" t="s">
        <v>5061</v>
      </c>
      <c r="I29571" t="s">
        <v>16491</v>
      </c>
      <c r="J29571">
        <v>20231026</v>
      </c>
      <c r="K29571" t="s">
        <v>16492</v>
      </c>
      <c r="L29571">
        <v>336</v>
      </c>
      <c r="M29571">
        <v>0</v>
      </c>
    </row>
    <row r="29572" spans="1:15" x14ac:dyDescent="0.25">
      <c r="A29572" t="s">
        <v>14235</v>
      </c>
      <c r="B29572" t="s">
        <v>14236</v>
      </c>
      <c r="C29572">
        <v>1600010568</v>
      </c>
      <c r="D29572">
        <v>20230930</v>
      </c>
      <c r="E29572">
        <v>41100000</v>
      </c>
      <c r="F29572" t="s">
        <v>81</v>
      </c>
      <c r="G29572" t="s">
        <v>9754</v>
      </c>
      <c r="H29572" t="s">
        <v>9755</v>
      </c>
      <c r="I29572" t="s">
        <v>9894</v>
      </c>
      <c r="J29572">
        <v>20230930</v>
      </c>
      <c r="K29572" t="s">
        <v>14242</v>
      </c>
      <c r="L29572">
        <v>16820.27</v>
      </c>
      <c r="M29572">
        <v>0</v>
      </c>
      <c r="N29572" t="s">
        <v>27</v>
      </c>
      <c r="O29572">
        <v>20231010</v>
      </c>
    </row>
    <row r="29573" spans="1:15" x14ac:dyDescent="0.25">
      <c r="A29573" t="s">
        <v>14235</v>
      </c>
      <c r="B29573" t="s">
        <v>14236</v>
      </c>
      <c r="C29573">
        <v>1600010680</v>
      </c>
      <c r="D29573">
        <v>20230930</v>
      </c>
      <c r="E29573">
        <v>44571005</v>
      </c>
      <c r="F29573" t="s">
        <v>35</v>
      </c>
      <c r="I29573" t="s">
        <v>14234</v>
      </c>
      <c r="J29573">
        <v>20230930</v>
      </c>
      <c r="K29573" t="s">
        <v>15183</v>
      </c>
      <c r="L29573">
        <v>0</v>
      </c>
      <c r="M29573">
        <v>1053.56</v>
      </c>
      <c r="N29573" t="s">
        <v>34</v>
      </c>
      <c r="O29573">
        <v>20231124</v>
      </c>
    </row>
    <row r="29574" spans="1:15" x14ac:dyDescent="0.25">
      <c r="A29574" t="s">
        <v>14235</v>
      </c>
      <c r="B29574" t="s">
        <v>14236</v>
      </c>
      <c r="C29574">
        <v>1600012532</v>
      </c>
      <c r="D29574">
        <v>20231031</v>
      </c>
      <c r="E29574">
        <v>70600001</v>
      </c>
      <c r="F29574" t="s">
        <v>11782</v>
      </c>
      <c r="I29574" t="s">
        <v>15385</v>
      </c>
      <c r="J29574">
        <v>20231031</v>
      </c>
      <c r="K29574" t="s">
        <v>15386</v>
      </c>
      <c r="L29574">
        <v>0</v>
      </c>
      <c r="M29574">
        <v>76642.59</v>
      </c>
    </row>
    <row r="29575" spans="1:15" x14ac:dyDescent="0.25">
      <c r="A29575" t="s">
        <v>14235</v>
      </c>
      <c r="B29575" t="s">
        <v>14236</v>
      </c>
      <c r="C29575">
        <v>1600005625</v>
      </c>
      <c r="D29575">
        <v>20230630</v>
      </c>
      <c r="E29575">
        <v>41100000</v>
      </c>
      <c r="F29575" t="s">
        <v>81</v>
      </c>
      <c r="G29575" t="s">
        <v>8968</v>
      </c>
      <c r="H29575" t="s">
        <v>8969</v>
      </c>
      <c r="I29575" t="s">
        <v>10748</v>
      </c>
      <c r="J29575">
        <v>20230630</v>
      </c>
      <c r="K29575" t="s">
        <v>14607</v>
      </c>
      <c r="L29575">
        <v>3519.94</v>
      </c>
      <c r="M29575">
        <v>0</v>
      </c>
      <c r="N29575" t="s">
        <v>117</v>
      </c>
      <c r="O29575">
        <v>20230712</v>
      </c>
    </row>
    <row r="29576" spans="1:15" x14ac:dyDescent="0.25">
      <c r="A29576" t="s">
        <v>14235</v>
      </c>
      <c r="B29576" t="s">
        <v>14236</v>
      </c>
      <c r="C29576">
        <v>1600012531</v>
      </c>
      <c r="D29576">
        <v>20231031</v>
      </c>
      <c r="E29576">
        <v>44571005</v>
      </c>
      <c r="F29576" t="s">
        <v>35</v>
      </c>
      <c r="I29576" t="s">
        <v>15590</v>
      </c>
      <c r="J29576">
        <v>20231031</v>
      </c>
      <c r="K29576" t="s">
        <v>15591</v>
      </c>
      <c r="L29576">
        <v>0</v>
      </c>
      <c r="M29576">
        <v>938.69</v>
      </c>
    </row>
    <row r="29577" spans="1:15" x14ac:dyDescent="0.25">
      <c r="A29577" t="s">
        <v>14235</v>
      </c>
      <c r="B29577" t="s">
        <v>14236</v>
      </c>
      <c r="C29577">
        <v>1600004350</v>
      </c>
      <c r="D29577">
        <v>20230531</v>
      </c>
      <c r="E29577">
        <v>41100000</v>
      </c>
      <c r="F29577" t="s">
        <v>81</v>
      </c>
      <c r="G29577" t="s">
        <v>9208</v>
      </c>
      <c r="H29577" t="s">
        <v>9209</v>
      </c>
      <c r="I29577" t="s">
        <v>11617</v>
      </c>
      <c r="J29577">
        <v>20230531</v>
      </c>
      <c r="K29577" t="s">
        <v>15473</v>
      </c>
      <c r="L29577">
        <v>516</v>
      </c>
      <c r="M29577">
        <v>0</v>
      </c>
      <c r="N29577" t="s">
        <v>117</v>
      </c>
      <c r="O29577">
        <v>20230621</v>
      </c>
    </row>
    <row r="29578" spans="1:15" x14ac:dyDescent="0.25">
      <c r="A29578" t="s">
        <v>14235</v>
      </c>
      <c r="B29578" t="s">
        <v>14236</v>
      </c>
      <c r="C29578">
        <v>1600002222</v>
      </c>
      <c r="D29578">
        <v>20230515</v>
      </c>
      <c r="E29578">
        <v>41100000</v>
      </c>
      <c r="F29578" t="s">
        <v>81</v>
      </c>
      <c r="G29578" t="s">
        <v>9366</v>
      </c>
      <c r="H29578" t="s">
        <v>9367</v>
      </c>
      <c r="I29578" t="s">
        <v>12346</v>
      </c>
      <c r="J29578">
        <v>20230515</v>
      </c>
      <c r="K29578" t="s">
        <v>16493</v>
      </c>
      <c r="L29578">
        <v>288</v>
      </c>
      <c r="M29578">
        <v>0</v>
      </c>
      <c r="N29578" t="s">
        <v>83</v>
      </c>
      <c r="O29578">
        <v>20230516</v>
      </c>
    </row>
    <row r="29579" spans="1:15" x14ac:dyDescent="0.25">
      <c r="A29579" t="s">
        <v>14235</v>
      </c>
      <c r="B29579" t="s">
        <v>14236</v>
      </c>
      <c r="C29579">
        <v>1600006381</v>
      </c>
      <c r="D29579">
        <v>20230725</v>
      </c>
      <c r="E29579">
        <v>70600001</v>
      </c>
      <c r="F29579" t="s">
        <v>11782</v>
      </c>
      <c r="I29579" t="s">
        <v>2612</v>
      </c>
      <c r="J29579">
        <v>20230725</v>
      </c>
      <c r="K29579" t="s">
        <v>2613</v>
      </c>
      <c r="L29579">
        <v>0</v>
      </c>
      <c r="M29579">
        <v>285</v>
      </c>
    </row>
    <row r="29580" spans="1:15" x14ac:dyDescent="0.25">
      <c r="A29580" t="s">
        <v>14235</v>
      </c>
      <c r="B29580" t="s">
        <v>14236</v>
      </c>
      <c r="C29580">
        <v>1600004262</v>
      </c>
      <c r="D29580">
        <v>20230531</v>
      </c>
      <c r="E29580">
        <v>70600001</v>
      </c>
      <c r="F29580" t="s">
        <v>11782</v>
      </c>
      <c r="I29580" t="s">
        <v>666</v>
      </c>
      <c r="J29580">
        <v>20230531</v>
      </c>
      <c r="K29580" t="s">
        <v>667</v>
      </c>
      <c r="L29580">
        <v>0</v>
      </c>
      <c r="M29580">
        <v>1425</v>
      </c>
    </row>
    <row r="29581" spans="1:15" x14ac:dyDescent="0.25">
      <c r="A29581" t="s">
        <v>14235</v>
      </c>
      <c r="B29581" t="s">
        <v>14236</v>
      </c>
      <c r="C29581">
        <v>1600010753</v>
      </c>
      <c r="D29581">
        <v>20230930</v>
      </c>
      <c r="E29581">
        <v>41100000</v>
      </c>
      <c r="F29581" t="s">
        <v>81</v>
      </c>
      <c r="G29581" t="s">
        <v>553</v>
      </c>
      <c r="H29581" t="s">
        <v>554</v>
      </c>
      <c r="I29581" t="s">
        <v>16494</v>
      </c>
      <c r="J29581">
        <v>20230930</v>
      </c>
      <c r="K29581" t="s">
        <v>16495</v>
      </c>
      <c r="L29581">
        <v>422.4</v>
      </c>
      <c r="M29581">
        <v>0</v>
      </c>
      <c r="N29581" t="s">
        <v>437</v>
      </c>
      <c r="O29581">
        <v>20231106</v>
      </c>
    </row>
    <row r="29582" spans="1:15" x14ac:dyDescent="0.25">
      <c r="A29582" t="s">
        <v>14235</v>
      </c>
      <c r="B29582" t="s">
        <v>14236</v>
      </c>
      <c r="C29582">
        <v>1600005731</v>
      </c>
      <c r="D29582">
        <v>20230630</v>
      </c>
      <c r="E29582">
        <v>70600005</v>
      </c>
      <c r="F29582" t="s">
        <v>12295</v>
      </c>
      <c r="I29582" t="s">
        <v>531</v>
      </c>
      <c r="J29582">
        <v>20230630</v>
      </c>
      <c r="K29582" t="s">
        <v>532</v>
      </c>
      <c r="L29582">
        <v>0</v>
      </c>
      <c r="M29582">
        <v>114.39</v>
      </c>
    </row>
    <row r="29583" spans="1:15" x14ac:dyDescent="0.25">
      <c r="A29583" t="s">
        <v>14235</v>
      </c>
      <c r="B29583" t="s">
        <v>14236</v>
      </c>
      <c r="C29583">
        <v>1600011918</v>
      </c>
      <c r="D29583">
        <v>20231031</v>
      </c>
      <c r="E29583">
        <v>41100000</v>
      </c>
      <c r="F29583" t="s">
        <v>81</v>
      </c>
      <c r="G29583" t="s">
        <v>2180</v>
      </c>
      <c r="H29583" t="s">
        <v>2181</v>
      </c>
      <c r="I29583" t="s">
        <v>15016</v>
      </c>
      <c r="J29583">
        <v>20231031</v>
      </c>
      <c r="K29583" t="s">
        <v>15017</v>
      </c>
      <c r="L29583">
        <v>437.09</v>
      </c>
      <c r="M29583">
        <v>0</v>
      </c>
    </row>
    <row r="29584" spans="1:15" x14ac:dyDescent="0.25">
      <c r="A29584" t="s">
        <v>14235</v>
      </c>
      <c r="B29584" t="s">
        <v>14236</v>
      </c>
      <c r="C29584">
        <v>1600000942</v>
      </c>
      <c r="D29584">
        <v>20230427</v>
      </c>
      <c r="E29584">
        <v>70600001</v>
      </c>
      <c r="F29584" t="s">
        <v>11782</v>
      </c>
      <c r="I29584" t="s">
        <v>12399</v>
      </c>
      <c r="J29584">
        <v>20230427</v>
      </c>
      <c r="K29584" t="s">
        <v>16026</v>
      </c>
      <c r="L29584">
        <v>0</v>
      </c>
      <c r="M29584">
        <v>880</v>
      </c>
    </row>
    <row r="29585" spans="1:15" x14ac:dyDescent="0.25">
      <c r="A29585" t="s">
        <v>14235</v>
      </c>
      <c r="B29585" t="s">
        <v>14236</v>
      </c>
      <c r="C29585">
        <v>1600004165</v>
      </c>
      <c r="D29585">
        <v>20230531</v>
      </c>
      <c r="E29585">
        <v>70600001</v>
      </c>
      <c r="F29585" t="s">
        <v>11782</v>
      </c>
      <c r="I29585" t="s">
        <v>11008</v>
      </c>
      <c r="J29585">
        <v>20230531</v>
      </c>
      <c r="K29585" t="s">
        <v>15105</v>
      </c>
      <c r="L29585">
        <v>0</v>
      </c>
      <c r="M29585">
        <v>14666.1</v>
      </c>
    </row>
    <row r="29586" spans="1:15" x14ac:dyDescent="0.25">
      <c r="A29586" t="s">
        <v>14235</v>
      </c>
      <c r="B29586" t="s">
        <v>14236</v>
      </c>
      <c r="C29586">
        <v>1600004335</v>
      </c>
      <c r="D29586">
        <v>20230531</v>
      </c>
      <c r="E29586">
        <v>70600005</v>
      </c>
      <c r="F29586" t="s">
        <v>12295</v>
      </c>
      <c r="I29586" t="s">
        <v>9522</v>
      </c>
      <c r="J29586">
        <v>20230531</v>
      </c>
      <c r="K29586" t="s">
        <v>14587</v>
      </c>
      <c r="L29586">
        <v>0</v>
      </c>
      <c r="M29586">
        <v>41.91</v>
      </c>
    </row>
    <row r="29587" spans="1:15" x14ac:dyDescent="0.25">
      <c r="A29587" t="s">
        <v>14235</v>
      </c>
      <c r="B29587" t="s">
        <v>14236</v>
      </c>
      <c r="C29587">
        <v>1600010649</v>
      </c>
      <c r="D29587">
        <v>20230930</v>
      </c>
      <c r="E29587">
        <v>70600001</v>
      </c>
      <c r="F29587" t="s">
        <v>11782</v>
      </c>
      <c r="I29587" t="s">
        <v>13197</v>
      </c>
      <c r="J29587">
        <v>20230930</v>
      </c>
      <c r="K29587" t="s">
        <v>14472</v>
      </c>
      <c r="L29587">
        <v>0</v>
      </c>
      <c r="M29587">
        <v>14374.8</v>
      </c>
    </row>
    <row r="29588" spans="1:15" x14ac:dyDescent="0.25">
      <c r="A29588" t="s">
        <v>14235</v>
      </c>
      <c r="B29588" t="s">
        <v>14236</v>
      </c>
      <c r="C29588">
        <v>1600007526</v>
      </c>
      <c r="D29588">
        <v>20230731</v>
      </c>
      <c r="E29588">
        <v>44571005</v>
      </c>
      <c r="F29588" t="s">
        <v>35</v>
      </c>
      <c r="I29588" t="s">
        <v>3972</v>
      </c>
      <c r="J29588">
        <v>20230731</v>
      </c>
      <c r="K29588" t="s">
        <v>3973</v>
      </c>
      <c r="L29588">
        <v>0</v>
      </c>
      <c r="M29588">
        <v>102</v>
      </c>
      <c r="N29588" t="s">
        <v>34</v>
      </c>
      <c r="O29588">
        <v>20231124</v>
      </c>
    </row>
    <row r="29589" spans="1:15" x14ac:dyDescent="0.25">
      <c r="A29589" t="s">
        <v>14235</v>
      </c>
      <c r="B29589" t="s">
        <v>14236</v>
      </c>
      <c r="C29589">
        <v>1600005556</v>
      </c>
      <c r="D29589">
        <v>20230630</v>
      </c>
      <c r="E29589">
        <v>70600001</v>
      </c>
      <c r="F29589" t="s">
        <v>11782</v>
      </c>
      <c r="I29589" t="s">
        <v>13288</v>
      </c>
      <c r="J29589">
        <v>20230630</v>
      </c>
      <c r="K29589" t="s">
        <v>16118</v>
      </c>
      <c r="L29589">
        <v>0</v>
      </c>
      <c r="M29589">
        <v>13780.8</v>
      </c>
    </row>
    <row r="29590" spans="1:15" x14ac:dyDescent="0.25">
      <c r="A29590" t="s">
        <v>14235</v>
      </c>
      <c r="B29590" t="s">
        <v>14236</v>
      </c>
      <c r="C29590">
        <v>1600009081</v>
      </c>
      <c r="D29590">
        <v>20230831</v>
      </c>
      <c r="E29590">
        <v>41100000</v>
      </c>
      <c r="F29590" t="s">
        <v>81</v>
      </c>
      <c r="G29590" t="s">
        <v>5943</v>
      </c>
      <c r="H29590" t="s">
        <v>5944</v>
      </c>
      <c r="I29590" t="s">
        <v>16261</v>
      </c>
      <c r="J29590">
        <v>20230831</v>
      </c>
      <c r="K29590" t="s">
        <v>16262</v>
      </c>
      <c r="L29590">
        <v>876</v>
      </c>
      <c r="M29590">
        <v>0</v>
      </c>
      <c r="N29590" t="s">
        <v>37</v>
      </c>
      <c r="O29590">
        <v>20230919</v>
      </c>
    </row>
    <row r="29591" spans="1:15" x14ac:dyDescent="0.25">
      <c r="A29591" t="s">
        <v>14235</v>
      </c>
      <c r="B29591" t="s">
        <v>14236</v>
      </c>
      <c r="C29591">
        <v>1600001752</v>
      </c>
      <c r="D29591">
        <v>20230508</v>
      </c>
      <c r="E29591">
        <v>44571005</v>
      </c>
      <c r="F29591" t="s">
        <v>35</v>
      </c>
      <c r="I29591" t="s">
        <v>5497</v>
      </c>
      <c r="J29591">
        <v>20230508</v>
      </c>
      <c r="K29591" t="s">
        <v>5498</v>
      </c>
      <c r="L29591">
        <v>0</v>
      </c>
      <c r="M29591">
        <v>20</v>
      </c>
      <c r="N29591" t="s">
        <v>54</v>
      </c>
      <c r="O29591">
        <v>20230522</v>
      </c>
    </row>
    <row r="29592" spans="1:15" x14ac:dyDescent="0.25">
      <c r="A29592" t="s">
        <v>14235</v>
      </c>
      <c r="B29592" t="s">
        <v>14236</v>
      </c>
      <c r="C29592">
        <v>1600005637</v>
      </c>
      <c r="D29592">
        <v>20230630</v>
      </c>
      <c r="E29592">
        <v>41100000</v>
      </c>
      <c r="F29592" t="s">
        <v>81</v>
      </c>
      <c r="G29592" t="s">
        <v>1062</v>
      </c>
      <c r="H29592" t="s">
        <v>1063</v>
      </c>
      <c r="I29592" t="s">
        <v>14442</v>
      </c>
      <c r="J29592">
        <v>20230630</v>
      </c>
      <c r="K29592" t="s">
        <v>14443</v>
      </c>
      <c r="L29592">
        <v>16073.28</v>
      </c>
      <c r="M29592">
        <v>0</v>
      </c>
      <c r="N29592" t="s">
        <v>117</v>
      </c>
      <c r="O29592">
        <v>20230804</v>
      </c>
    </row>
    <row r="29593" spans="1:15" x14ac:dyDescent="0.25">
      <c r="A29593" t="s">
        <v>14235</v>
      </c>
      <c r="B29593" t="s">
        <v>14236</v>
      </c>
      <c r="C29593">
        <v>1600007511</v>
      </c>
      <c r="D29593">
        <v>20230731</v>
      </c>
      <c r="E29593">
        <v>41100000</v>
      </c>
      <c r="F29593" t="s">
        <v>81</v>
      </c>
      <c r="G29593" t="s">
        <v>8679</v>
      </c>
      <c r="H29593" t="s">
        <v>8680</v>
      </c>
      <c r="I29593" t="s">
        <v>13091</v>
      </c>
      <c r="J29593">
        <v>20230731</v>
      </c>
      <c r="K29593" t="s">
        <v>16132</v>
      </c>
      <c r="L29593">
        <v>216</v>
      </c>
      <c r="M29593">
        <v>0</v>
      </c>
      <c r="N29593" t="s">
        <v>117</v>
      </c>
      <c r="O29593">
        <v>20230816</v>
      </c>
    </row>
    <row r="29594" spans="1:15" x14ac:dyDescent="0.25">
      <c r="A29594" t="s">
        <v>14235</v>
      </c>
      <c r="B29594" t="s">
        <v>14236</v>
      </c>
      <c r="C29594">
        <v>1600009084</v>
      </c>
      <c r="D29594">
        <v>20230831</v>
      </c>
      <c r="E29594">
        <v>41100000</v>
      </c>
      <c r="F29594" t="s">
        <v>81</v>
      </c>
      <c r="G29594" t="s">
        <v>4905</v>
      </c>
      <c r="H29594" t="s">
        <v>4906</v>
      </c>
      <c r="I29594" t="s">
        <v>4839</v>
      </c>
      <c r="J29594">
        <v>20230831</v>
      </c>
      <c r="K29594" t="s">
        <v>4840</v>
      </c>
      <c r="L29594">
        <v>168</v>
      </c>
      <c r="M29594">
        <v>0</v>
      </c>
      <c r="N29594" t="s">
        <v>54</v>
      </c>
      <c r="O29594">
        <v>20231004</v>
      </c>
    </row>
    <row r="29595" spans="1:15" x14ac:dyDescent="0.25">
      <c r="A29595" t="s">
        <v>14235</v>
      </c>
      <c r="B29595" t="s">
        <v>14236</v>
      </c>
      <c r="C29595">
        <v>1600004410</v>
      </c>
      <c r="D29595">
        <v>20230615</v>
      </c>
      <c r="E29595">
        <v>41100000</v>
      </c>
      <c r="F29595" t="s">
        <v>81</v>
      </c>
      <c r="G29595" t="s">
        <v>2139</v>
      </c>
      <c r="H29595" t="s">
        <v>2140</v>
      </c>
      <c r="I29595" t="s">
        <v>2141</v>
      </c>
      <c r="J29595">
        <v>20230615</v>
      </c>
      <c r="K29595" t="s">
        <v>2142</v>
      </c>
      <c r="L29595">
        <v>672</v>
      </c>
      <c r="M29595">
        <v>0</v>
      </c>
      <c r="N29595" t="s">
        <v>54</v>
      </c>
      <c r="O29595">
        <v>20230804</v>
      </c>
    </row>
    <row r="29596" spans="1:15" x14ac:dyDescent="0.25">
      <c r="A29596" t="s">
        <v>14235</v>
      </c>
      <c r="B29596" t="s">
        <v>14236</v>
      </c>
      <c r="C29596">
        <v>1600010682</v>
      </c>
      <c r="D29596">
        <v>20230930</v>
      </c>
      <c r="E29596">
        <v>44571005</v>
      </c>
      <c r="F29596" t="s">
        <v>35</v>
      </c>
      <c r="I29596" t="s">
        <v>5196</v>
      </c>
      <c r="J29596">
        <v>20230930</v>
      </c>
      <c r="K29596" t="s">
        <v>5197</v>
      </c>
      <c r="L29596">
        <v>0</v>
      </c>
      <c r="M29596">
        <v>7.92</v>
      </c>
      <c r="N29596" t="s">
        <v>34</v>
      </c>
      <c r="O29596">
        <v>20231124</v>
      </c>
    </row>
    <row r="29597" spans="1:15" x14ac:dyDescent="0.25">
      <c r="A29597" t="s">
        <v>14235</v>
      </c>
      <c r="B29597" t="s">
        <v>14236</v>
      </c>
      <c r="C29597">
        <v>1600009183</v>
      </c>
      <c r="D29597">
        <v>20230831</v>
      </c>
      <c r="E29597">
        <v>44571005</v>
      </c>
      <c r="F29597" t="s">
        <v>35</v>
      </c>
      <c r="I29597" t="s">
        <v>13243</v>
      </c>
      <c r="J29597">
        <v>20230831</v>
      </c>
      <c r="K29597" t="s">
        <v>15931</v>
      </c>
      <c r="L29597">
        <v>0</v>
      </c>
      <c r="M29597">
        <v>100</v>
      </c>
      <c r="N29597" t="s">
        <v>117</v>
      </c>
      <c r="O29597">
        <v>20231024</v>
      </c>
    </row>
    <row r="29598" spans="1:15" x14ac:dyDescent="0.25">
      <c r="A29598" t="s">
        <v>14235</v>
      </c>
      <c r="B29598" t="s">
        <v>14236</v>
      </c>
      <c r="C29598">
        <v>1600001984</v>
      </c>
      <c r="D29598">
        <v>20230430</v>
      </c>
      <c r="E29598">
        <v>44571005</v>
      </c>
      <c r="F29598" t="s">
        <v>35</v>
      </c>
      <c r="I29598" t="s">
        <v>11455</v>
      </c>
      <c r="J29598">
        <v>20230430</v>
      </c>
      <c r="K29598" t="s">
        <v>14438</v>
      </c>
      <c r="L29598">
        <v>0</v>
      </c>
      <c r="M29598">
        <v>387.11</v>
      </c>
      <c r="N29598" t="s">
        <v>83</v>
      </c>
      <c r="O29598">
        <v>20230622</v>
      </c>
    </row>
    <row r="29599" spans="1:15" x14ac:dyDescent="0.25">
      <c r="A29599" t="s">
        <v>14235</v>
      </c>
      <c r="B29599" t="s">
        <v>14236</v>
      </c>
      <c r="C29599">
        <v>1600012410</v>
      </c>
      <c r="D29599">
        <v>20231019</v>
      </c>
      <c r="E29599">
        <v>44571005</v>
      </c>
      <c r="F29599" t="s">
        <v>35</v>
      </c>
      <c r="I29599" t="s">
        <v>15705</v>
      </c>
      <c r="J29599">
        <v>20231019</v>
      </c>
      <c r="K29599" t="s">
        <v>15706</v>
      </c>
      <c r="L29599">
        <v>0</v>
      </c>
      <c r="M29599">
        <v>44</v>
      </c>
    </row>
    <row r="29600" spans="1:15" x14ac:dyDescent="0.25">
      <c r="A29600" t="s">
        <v>14235</v>
      </c>
      <c r="B29600" t="s">
        <v>14236</v>
      </c>
      <c r="C29600">
        <v>1600004170</v>
      </c>
      <c r="D29600">
        <v>20230531</v>
      </c>
      <c r="E29600">
        <v>41100000</v>
      </c>
      <c r="F29600" t="s">
        <v>81</v>
      </c>
      <c r="G29600" t="s">
        <v>5930</v>
      </c>
      <c r="H29600" t="s">
        <v>5931</v>
      </c>
      <c r="I29600" t="s">
        <v>13479</v>
      </c>
      <c r="J29600">
        <v>20230531</v>
      </c>
      <c r="K29600" t="s">
        <v>14573</v>
      </c>
      <c r="L29600">
        <v>5460</v>
      </c>
      <c r="M29600">
        <v>0</v>
      </c>
      <c r="N29600" t="s">
        <v>117</v>
      </c>
      <c r="O29600">
        <v>20230621</v>
      </c>
    </row>
    <row r="29601" spans="1:15" x14ac:dyDescent="0.25">
      <c r="A29601" t="s">
        <v>14235</v>
      </c>
      <c r="B29601" t="s">
        <v>14236</v>
      </c>
      <c r="C29601">
        <v>1600001929</v>
      </c>
      <c r="D29601">
        <v>20230430</v>
      </c>
      <c r="E29601">
        <v>41100000</v>
      </c>
      <c r="F29601" t="s">
        <v>81</v>
      </c>
      <c r="G29601" t="s">
        <v>204</v>
      </c>
      <c r="H29601" t="s">
        <v>205</v>
      </c>
      <c r="I29601" t="s">
        <v>845</v>
      </c>
      <c r="J29601">
        <v>20230430</v>
      </c>
      <c r="K29601" t="s">
        <v>207</v>
      </c>
      <c r="L29601">
        <v>12842.47</v>
      </c>
      <c r="M29601">
        <v>0</v>
      </c>
      <c r="N29601" t="s">
        <v>83</v>
      </c>
      <c r="O29601">
        <v>20230601</v>
      </c>
    </row>
    <row r="29602" spans="1:15" x14ac:dyDescent="0.25">
      <c r="A29602" t="s">
        <v>14235</v>
      </c>
      <c r="B29602" t="s">
        <v>14236</v>
      </c>
      <c r="C29602">
        <v>1600012485</v>
      </c>
      <c r="D29602">
        <v>20231031</v>
      </c>
      <c r="E29602">
        <v>44571005</v>
      </c>
      <c r="F29602" t="s">
        <v>35</v>
      </c>
      <c r="I29602" t="s">
        <v>14577</v>
      </c>
      <c r="J29602">
        <v>20231031</v>
      </c>
      <c r="K29602" t="s">
        <v>14578</v>
      </c>
      <c r="L29602">
        <v>0</v>
      </c>
      <c r="M29602">
        <v>68</v>
      </c>
    </row>
    <row r="29603" spans="1:15" x14ac:dyDescent="0.25">
      <c r="A29603" t="s">
        <v>14235</v>
      </c>
      <c r="B29603" t="s">
        <v>14236</v>
      </c>
      <c r="C29603">
        <v>1600012525</v>
      </c>
      <c r="D29603">
        <v>20231031</v>
      </c>
      <c r="E29603">
        <v>41100000</v>
      </c>
      <c r="F29603" t="s">
        <v>81</v>
      </c>
      <c r="G29603" t="s">
        <v>702</v>
      </c>
      <c r="H29603" t="s">
        <v>703</v>
      </c>
      <c r="I29603" t="s">
        <v>16474</v>
      </c>
      <c r="J29603">
        <v>20231031</v>
      </c>
      <c r="K29603" t="s">
        <v>14387</v>
      </c>
      <c r="L29603">
        <v>967.39</v>
      </c>
      <c r="M29603">
        <v>0</v>
      </c>
      <c r="N29603" t="s">
        <v>525</v>
      </c>
      <c r="O29603">
        <v>20231130</v>
      </c>
    </row>
    <row r="29604" spans="1:15" x14ac:dyDescent="0.25">
      <c r="A29604" t="s">
        <v>14235</v>
      </c>
      <c r="B29604" t="s">
        <v>14236</v>
      </c>
      <c r="C29604">
        <v>1600004359</v>
      </c>
      <c r="D29604">
        <v>20230531</v>
      </c>
      <c r="E29604">
        <v>70600001</v>
      </c>
      <c r="F29604" t="s">
        <v>11782</v>
      </c>
      <c r="I29604" t="s">
        <v>1309</v>
      </c>
      <c r="J29604">
        <v>20230531</v>
      </c>
      <c r="K29604" t="s">
        <v>1310</v>
      </c>
      <c r="L29604">
        <v>0</v>
      </c>
      <c r="M29604">
        <v>3150</v>
      </c>
    </row>
    <row r="29605" spans="1:15" x14ac:dyDescent="0.25">
      <c r="A29605" t="s">
        <v>14235</v>
      </c>
      <c r="B29605" t="s">
        <v>14236</v>
      </c>
      <c r="C29605">
        <v>1600004188</v>
      </c>
      <c r="D29605">
        <v>20230531</v>
      </c>
      <c r="E29605">
        <v>44571005</v>
      </c>
      <c r="F29605" t="s">
        <v>35</v>
      </c>
      <c r="I29605" t="s">
        <v>3719</v>
      </c>
      <c r="J29605">
        <v>20230531</v>
      </c>
      <c r="K29605" t="s">
        <v>3720</v>
      </c>
      <c r="L29605">
        <v>0</v>
      </c>
      <c r="M29605">
        <v>3375.67</v>
      </c>
      <c r="N29605" t="s">
        <v>37</v>
      </c>
      <c r="O29605">
        <v>20230718</v>
      </c>
    </row>
    <row r="29606" spans="1:15" x14ac:dyDescent="0.25">
      <c r="A29606" t="s">
        <v>14235</v>
      </c>
      <c r="B29606" t="s">
        <v>14236</v>
      </c>
      <c r="C29606">
        <v>1600004083</v>
      </c>
      <c r="D29606">
        <v>20230524</v>
      </c>
      <c r="E29606">
        <v>41100000</v>
      </c>
      <c r="F29606" t="s">
        <v>81</v>
      </c>
      <c r="G29606" t="s">
        <v>7982</v>
      </c>
      <c r="H29606" t="s">
        <v>7983</v>
      </c>
      <c r="I29606" t="s">
        <v>12122</v>
      </c>
      <c r="J29606">
        <v>20230524</v>
      </c>
      <c r="K29606" t="s">
        <v>14458</v>
      </c>
      <c r="L29606">
        <v>276</v>
      </c>
      <c r="M29606">
        <v>0</v>
      </c>
      <c r="N29606" t="s">
        <v>117</v>
      </c>
      <c r="O29606">
        <v>20230621</v>
      </c>
    </row>
    <row r="29607" spans="1:15" x14ac:dyDescent="0.25">
      <c r="A29607" t="s">
        <v>14235</v>
      </c>
      <c r="B29607" t="s">
        <v>14236</v>
      </c>
      <c r="C29607">
        <v>1600004310</v>
      </c>
      <c r="D29607">
        <v>20230531</v>
      </c>
      <c r="E29607">
        <v>70600001</v>
      </c>
      <c r="F29607" t="s">
        <v>11782</v>
      </c>
      <c r="I29607" t="s">
        <v>16091</v>
      </c>
      <c r="J29607">
        <v>20230531</v>
      </c>
      <c r="K29607" t="s">
        <v>16092</v>
      </c>
      <c r="L29607">
        <v>0</v>
      </c>
      <c r="M29607">
        <v>328.74</v>
      </c>
    </row>
    <row r="29608" spans="1:15" x14ac:dyDescent="0.25">
      <c r="A29608" t="s">
        <v>14235</v>
      </c>
      <c r="B29608" t="s">
        <v>14236</v>
      </c>
      <c r="C29608">
        <v>1600010566</v>
      </c>
      <c r="D29608">
        <v>20230930</v>
      </c>
      <c r="E29608">
        <v>44571005</v>
      </c>
      <c r="F29608" t="s">
        <v>35</v>
      </c>
      <c r="I29608" t="s">
        <v>13170</v>
      </c>
      <c r="J29608">
        <v>20230930</v>
      </c>
      <c r="K29608" t="s">
        <v>14305</v>
      </c>
      <c r="L29608">
        <v>0</v>
      </c>
      <c r="M29608">
        <v>2744.3</v>
      </c>
      <c r="N29608" t="s">
        <v>34</v>
      </c>
      <c r="O29608">
        <v>20231124</v>
      </c>
    </row>
    <row r="29609" spans="1:15" x14ac:dyDescent="0.25">
      <c r="A29609" t="s">
        <v>14235</v>
      </c>
      <c r="B29609" t="s">
        <v>14236</v>
      </c>
      <c r="C29609">
        <v>1600012363</v>
      </c>
      <c r="D29609">
        <v>20231016</v>
      </c>
      <c r="E29609">
        <v>44571005</v>
      </c>
      <c r="F29609" t="s">
        <v>35</v>
      </c>
      <c r="I29609" t="s">
        <v>14604</v>
      </c>
      <c r="J29609">
        <v>20231016</v>
      </c>
      <c r="K29609" t="s">
        <v>14605</v>
      </c>
      <c r="L29609">
        <v>0</v>
      </c>
      <c r="M29609">
        <v>30</v>
      </c>
    </row>
    <row r="29610" spans="1:15" x14ac:dyDescent="0.25">
      <c r="A29610" t="s">
        <v>14235</v>
      </c>
      <c r="B29610" t="s">
        <v>14236</v>
      </c>
      <c r="C29610">
        <v>1600007581</v>
      </c>
      <c r="D29610">
        <v>20230731</v>
      </c>
      <c r="E29610">
        <v>70600001</v>
      </c>
      <c r="F29610" t="s">
        <v>11782</v>
      </c>
      <c r="I29610" t="s">
        <v>12733</v>
      </c>
      <c r="J29610">
        <v>20230731</v>
      </c>
      <c r="K29610" t="s">
        <v>15838</v>
      </c>
      <c r="L29610">
        <v>0</v>
      </c>
      <c r="M29610">
        <v>1140</v>
      </c>
    </row>
    <row r="29611" spans="1:15" x14ac:dyDescent="0.25">
      <c r="A29611" t="s">
        <v>14235</v>
      </c>
      <c r="B29611" t="s">
        <v>14236</v>
      </c>
      <c r="C29611">
        <v>1600004305</v>
      </c>
      <c r="D29611">
        <v>20230531</v>
      </c>
      <c r="E29611">
        <v>70600001</v>
      </c>
      <c r="F29611" t="s">
        <v>11782</v>
      </c>
      <c r="I29611" t="s">
        <v>11503</v>
      </c>
      <c r="J29611">
        <v>20230531</v>
      </c>
      <c r="K29611" t="s">
        <v>15939</v>
      </c>
      <c r="L29611">
        <v>0</v>
      </c>
      <c r="M29611">
        <v>807.07</v>
      </c>
    </row>
    <row r="29612" spans="1:15" x14ac:dyDescent="0.25">
      <c r="A29612" t="s">
        <v>14235</v>
      </c>
      <c r="B29612" t="s">
        <v>14236</v>
      </c>
      <c r="C29612">
        <v>1600010584</v>
      </c>
      <c r="D29612">
        <v>20230930</v>
      </c>
      <c r="E29612">
        <v>44571005</v>
      </c>
      <c r="F29612" t="s">
        <v>35</v>
      </c>
      <c r="I29612" t="s">
        <v>11548</v>
      </c>
      <c r="J29612">
        <v>20230930</v>
      </c>
      <c r="K29612" t="s">
        <v>14274</v>
      </c>
      <c r="L29612">
        <v>0</v>
      </c>
      <c r="M29612">
        <v>3320.45</v>
      </c>
      <c r="N29612" t="s">
        <v>34</v>
      </c>
      <c r="O29612">
        <v>20231124</v>
      </c>
    </row>
    <row r="29613" spans="1:15" x14ac:dyDescent="0.25">
      <c r="A29613" t="s">
        <v>14235</v>
      </c>
      <c r="B29613" t="s">
        <v>14236</v>
      </c>
      <c r="C29613">
        <v>1600008801</v>
      </c>
      <c r="D29613">
        <v>20230915</v>
      </c>
      <c r="E29613">
        <v>41100000</v>
      </c>
      <c r="F29613" t="s">
        <v>81</v>
      </c>
      <c r="G29613" t="s">
        <v>16496</v>
      </c>
      <c r="H29613" t="s">
        <v>16497</v>
      </c>
      <c r="I29613" t="s">
        <v>15514</v>
      </c>
      <c r="J29613">
        <v>20230915</v>
      </c>
      <c r="K29613" t="s">
        <v>15515</v>
      </c>
      <c r="L29613">
        <v>342.59</v>
      </c>
      <c r="M29613">
        <v>0</v>
      </c>
    </row>
    <row r="29614" spans="1:15" x14ac:dyDescent="0.25">
      <c r="A29614" t="s">
        <v>14235</v>
      </c>
      <c r="B29614" t="s">
        <v>14236</v>
      </c>
      <c r="C29614">
        <v>1600002193</v>
      </c>
      <c r="D29614">
        <v>20230430</v>
      </c>
      <c r="E29614">
        <v>70600005</v>
      </c>
      <c r="F29614" t="s">
        <v>12295</v>
      </c>
      <c r="I29614" t="s">
        <v>13372</v>
      </c>
      <c r="J29614">
        <v>20230430</v>
      </c>
      <c r="K29614" t="s">
        <v>15524</v>
      </c>
      <c r="L29614">
        <v>0</v>
      </c>
      <c r="M29614">
        <v>87.56</v>
      </c>
    </row>
    <row r="29615" spans="1:15" x14ac:dyDescent="0.25">
      <c r="A29615" t="s">
        <v>14235</v>
      </c>
      <c r="B29615" t="s">
        <v>14236</v>
      </c>
      <c r="C29615">
        <v>1600000882</v>
      </c>
      <c r="D29615">
        <v>20230425</v>
      </c>
      <c r="E29615">
        <v>41100000</v>
      </c>
      <c r="F29615" t="s">
        <v>81</v>
      </c>
      <c r="G29615" t="s">
        <v>5779</v>
      </c>
      <c r="H29615" t="s">
        <v>5780</v>
      </c>
      <c r="I29615" t="s">
        <v>4288</v>
      </c>
      <c r="J29615">
        <v>20230425</v>
      </c>
      <c r="K29615" t="s">
        <v>4289</v>
      </c>
      <c r="L29615">
        <v>492</v>
      </c>
      <c r="M29615">
        <v>0</v>
      </c>
      <c r="N29615" t="s">
        <v>54</v>
      </c>
      <c r="O29615">
        <v>20230530</v>
      </c>
    </row>
    <row r="29616" spans="1:15" x14ac:dyDescent="0.25">
      <c r="A29616" t="s">
        <v>14235</v>
      </c>
      <c r="B29616" t="s">
        <v>14236</v>
      </c>
      <c r="C29616">
        <v>1600010549</v>
      </c>
      <c r="D29616">
        <v>20230930</v>
      </c>
      <c r="E29616">
        <v>70600001</v>
      </c>
      <c r="F29616" t="s">
        <v>11782</v>
      </c>
      <c r="I29616" t="s">
        <v>9002</v>
      </c>
      <c r="J29616">
        <v>20230930</v>
      </c>
      <c r="K29616" t="s">
        <v>15502</v>
      </c>
      <c r="L29616">
        <v>0</v>
      </c>
      <c r="M29616">
        <v>15968.61</v>
      </c>
    </row>
    <row r="29617" spans="1:15" x14ac:dyDescent="0.25">
      <c r="A29617" t="s">
        <v>14235</v>
      </c>
      <c r="B29617" t="s">
        <v>14236</v>
      </c>
      <c r="C29617">
        <v>1600012638</v>
      </c>
      <c r="D29617">
        <v>20231031</v>
      </c>
      <c r="E29617">
        <v>70600005</v>
      </c>
      <c r="F29617" t="s">
        <v>12295</v>
      </c>
      <c r="I29617" t="s">
        <v>15841</v>
      </c>
      <c r="J29617">
        <v>20231031</v>
      </c>
      <c r="K29617" t="s">
        <v>14272</v>
      </c>
      <c r="L29617">
        <v>0</v>
      </c>
      <c r="M29617">
        <v>4.76</v>
      </c>
    </row>
    <row r="29618" spans="1:15" x14ac:dyDescent="0.25">
      <c r="A29618" t="s">
        <v>14235</v>
      </c>
      <c r="B29618" t="s">
        <v>14236</v>
      </c>
      <c r="C29618">
        <v>1600012501</v>
      </c>
      <c r="D29618">
        <v>20231031</v>
      </c>
      <c r="E29618">
        <v>44571005</v>
      </c>
      <c r="F29618" t="s">
        <v>35</v>
      </c>
      <c r="I29618" t="s">
        <v>15938</v>
      </c>
      <c r="J29618">
        <v>20231031</v>
      </c>
      <c r="K29618" t="s">
        <v>15835</v>
      </c>
      <c r="L29618">
        <v>0</v>
      </c>
      <c r="M29618">
        <v>196.68</v>
      </c>
    </row>
    <row r="29619" spans="1:15" x14ac:dyDescent="0.25">
      <c r="A29619" t="s">
        <v>14235</v>
      </c>
      <c r="B29619" t="s">
        <v>14236</v>
      </c>
      <c r="C29619">
        <v>1600012623</v>
      </c>
      <c r="D29619">
        <v>20231031</v>
      </c>
      <c r="E29619">
        <v>70600001</v>
      </c>
      <c r="F29619" t="s">
        <v>11782</v>
      </c>
      <c r="I29619" t="s">
        <v>16012</v>
      </c>
      <c r="J29619">
        <v>20231031</v>
      </c>
      <c r="K29619" t="s">
        <v>14909</v>
      </c>
      <c r="L29619">
        <v>0</v>
      </c>
      <c r="M29619">
        <v>6847.25</v>
      </c>
    </row>
    <row r="29620" spans="1:15" x14ac:dyDescent="0.25">
      <c r="A29620" t="s">
        <v>14235</v>
      </c>
      <c r="B29620" t="s">
        <v>14236</v>
      </c>
      <c r="C29620">
        <v>1600010635</v>
      </c>
      <c r="D29620">
        <v>20230930</v>
      </c>
      <c r="E29620">
        <v>70600005</v>
      </c>
      <c r="F29620" t="s">
        <v>12295</v>
      </c>
      <c r="I29620" t="s">
        <v>12575</v>
      </c>
      <c r="J29620">
        <v>20230930</v>
      </c>
      <c r="K29620" t="s">
        <v>15081</v>
      </c>
      <c r="L29620">
        <v>0</v>
      </c>
      <c r="M29620">
        <v>29.75</v>
      </c>
    </row>
    <row r="29621" spans="1:15" x14ac:dyDescent="0.25">
      <c r="A29621" t="s">
        <v>14235</v>
      </c>
      <c r="B29621" t="s">
        <v>14236</v>
      </c>
      <c r="C29621">
        <v>1600007547</v>
      </c>
      <c r="D29621">
        <v>20230731</v>
      </c>
      <c r="E29621">
        <v>70600001</v>
      </c>
      <c r="F29621" t="s">
        <v>11782</v>
      </c>
      <c r="I29621" t="s">
        <v>10014</v>
      </c>
      <c r="J29621">
        <v>20230731</v>
      </c>
      <c r="K29621" t="s">
        <v>15150</v>
      </c>
      <c r="L29621">
        <v>0</v>
      </c>
      <c r="M29621">
        <v>2360</v>
      </c>
    </row>
    <row r="29622" spans="1:15" x14ac:dyDescent="0.25">
      <c r="A29622" t="s">
        <v>14235</v>
      </c>
      <c r="B29622" t="s">
        <v>14236</v>
      </c>
      <c r="C29622">
        <v>1600010569</v>
      </c>
      <c r="D29622">
        <v>20230930</v>
      </c>
      <c r="E29622">
        <v>70600005</v>
      </c>
      <c r="F29622" t="s">
        <v>12295</v>
      </c>
      <c r="I29622" t="s">
        <v>13842</v>
      </c>
      <c r="J29622">
        <v>20230930</v>
      </c>
      <c r="K29622" t="s">
        <v>14242</v>
      </c>
      <c r="L29622">
        <v>0</v>
      </c>
      <c r="M29622">
        <v>1826.06</v>
      </c>
    </row>
    <row r="29623" spans="1:15" x14ac:dyDescent="0.25">
      <c r="A29623" t="s">
        <v>14235</v>
      </c>
      <c r="B29623" t="s">
        <v>14236</v>
      </c>
      <c r="C29623">
        <v>1600012606</v>
      </c>
      <c r="D29623">
        <v>20231031</v>
      </c>
      <c r="E29623">
        <v>41100000</v>
      </c>
      <c r="F29623" t="s">
        <v>81</v>
      </c>
      <c r="G29623" t="s">
        <v>233</v>
      </c>
      <c r="H29623" t="s">
        <v>234</v>
      </c>
      <c r="I29623" t="s">
        <v>14730</v>
      </c>
      <c r="J29623">
        <v>20231031</v>
      </c>
      <c r="K29623" t="s">
        <v>14615</v>
      </c>
      <c r="L29623">
        <v>500</v>
      </c>
      <c r="M29623">
        <v>0</v>
      </c>
    </row>
    <row r="29624" spans="1:15" x14ac:dyDescent="0.25">
      <c r="A29624" t="s">
        <v>14235</v>
      </c>
      <c r="B29624" t="s">
        <v>14236</v>
      </c>
      <c r="C29624">
        <v>1600010595</v>
      </c>
      <c r="D29624">
        <v>20230930</v>
      </c>
      <c r="E29624">
        <v>70600001</v>
      </c>
      <c r="F29624" t="s">
        <v>11782</v>
      </c>
      <c r="I29624" t="s">
        <v>13027</v>
      </c>
      <c r="J29624">
        <v>20230930</v>
      </c>
      <c r="K29624" t="s">
        <v>14720</v>
      </c>
      <c r="L29624">
        <v>0</v>
      </c>
      <c r="M29624">
        <v>13120</v>
      </c>
    </row>
    <row r="29625" spans="1:15" x14ac:dyDescent="0.25">
      <c r="A29625" t="s">
        <v>14235</v>
      </c>
      <c r="B29625" t="s">
        <v>14236</v>
      </c>
      <c r="C29625">
        <v>1600006272</v>
      </c>
      <c r="D29625">
        <v>20230715</v>
      </c>
      <c r="E29625">
        <v>70600001</v>
      </c>
      <c r="F29625" t="s">
        <v>11782</v>
      </c>
      <c r="I29625" t="s">
        <v>1489</v>
      </c>
      <c r="J29625">
        <v>20230715</v>
      </c>
      <c r="K29625" t="s">
        <v>1490</v>
      </c>
      <c r="L29625">
        <v>0</v>
      </c>
      <c r="M29625">
        <v>130</v>
      </c>
    </row>
    <row r="29626" spans="1:15" x14ac:dyDescent="0.25">
      <c r="A29626" t="s">
        <v>14235</v>
      </c>
      <c r="B29626" t="s">
        <v>14236</v>
      </c>
      <c r="C29626">
        <v>1600007560</v>
      </c>
      <c r="D29626">
        <v>20230731</v>
      </c>
      <c r="E29626">
        <v>44571005</v>
      </c>
      <c r="F29626" t="s">
        <v>35</v>
      </c>
      <c r="I29626" t="s">
        <v>16108</v>
      </c>
      <c r="J29626">
        <v>20230731</v>
      </c>
      <c r="K29626" t="s">
        <v>16109</v>
      </c>
      <c r="L29626">
        <v>0</v>
      </c>
      <c r="M29626">
        <v>46</v>
      </c>
    </row>
    <row r="29627" spans="1:15" x14ac:dyDescent="0.25">
      <c r="A29627" t="s">
        <v>14235</v>
      </c>
      <c r="B29627" t="s">
        <v>14236</v>
      </c>
      <c r="C29627">
        <v>1600000861</v>
      </c>
      <c r="D29627">
        <v>20230415</v>
      </c>
      <c r="E29627">
        <v>44571005</v>
      </c>
      <c r="F29627" t="s">
        <v>35</v>
      </c>
      <c r="I29627" t="s">
        <v>12868</v>
      </c>
      <c r="J29627">
        <v>20230415</v>
      </c>
      <c r="K29627" t="s">
        <v>14371</v>
      </c>
      <c r="L29627">
        <v>0</v>
      </c>
      <c r="M29627">
        <v>176</v>
      </c>
      <c r="N29627" t="s">
        <v>83</v>
      </c>
      <c r="O29627">
        <v>20230622</v>
      </c>
    </row>
    <row r="29628" spans="1:15" x14ac:dyDescent="0.25">
      <c r="A29628" t="s">
        <v>14235</v>
      </c>
      <c r="B29628" t="s">
        <v>14236</v>
      </c>
      <c r="C29628">
        <v>1600001925</v>
      </c>
      <c r="D29628">
        <v>20230430</v>
      </c>
      <c r="E29628">
        <v>41100000</v>
      </c>
      <c r="F29628" t="s">
        <v>81</v>
      </c>
      <c r="G29628" t="s">
        <v>422</v>
      </c>
      <c r="H29628" t="s">
        <v>423</v>
      </c>
      <c r="I29628" t="s">
        <v>4096</v>
      </c>
      <c r="J29628">
        <v>20230430</v>
      </c>
      <c r="K29628" t="s">
        <v>4097</v>
      </c>
      <c r="L29628">
        <v>7989.74</v>
      </c>
      <c r="M29628">
        <v>0</v>
      </c>
      <c r="N29628" t="s">
        <v>37</v>
      </c>
      <c r="O29628">
        <v>20230601</v>
      </c>
    </row>
    <row r="29629" spans="1:15" x14ac:dyDescent="0.25">
      <c r="A29629" t="s">
        <v>14235</v>
      </c>
      <c r="B29629" t="s">
        <v>14236</v>
      </c>
      <c r="C29629">
        <v>1600002178</v>
      </c>
      <c r="D29629">
        <v>20230430</v>
      </c>
      <c r="E29629">
        <v>70600001</v>
      </c>
      <c r="F29629" t="s">
        <v>11782</v>
      </c>
      <c r="I29629" t="s">
        <v>13411</v>
      </c>
      <c r="J29629">
        <v>20230430</v>
      </c>
      <c r="K29629" t="s">
        <v>15533</v>
      </c>
      <c r="L29629">
        <v>0</v>
      </c>
      <c r="M29629">
        <v>250</v>
      </c>
    </row>
    <row r="29630" spans="1:15" x14ac:dyDescent="0.25">
      <c r="A29630" t="s">
        <v>14235</v>
      </c>
      <c r="B29630" t="s">
        <v>14236</v>
      </c>
      <c r="C29630">
        <v>1600005718</v>
      </c>
      <c r="D29630">
        <v>20230630</v>
      </c>
      <c r="E29630">
        <v>70600001</v>
      </c>
      <c r="F29630" t="s">
        <v>11782</v>
      </c>
      <c r="I29630" t="s">
        <v>3078</v>
      </c>
      <c r="J29630">
        <v>20230630</v>
      </c>
      <c r="K29630" t="s">
        <v>3079</v>
      </c>
      <c r="L29630">
        <v>0</v>
      </c>
      <c r="M29630">
        <v>300</v>
      </c>
    </row>
    <row r="29631" spans="1:15" x14ac:dyDescent="0.25">
      <c r="A29631" t="s">
        <v>14235</v>
      </c>
      <c r="B29631" t="s">
        <v>14236</v>
      </c>
      <c r="C29631">
        <v>1600005985</v>
      </c>
      <c r="D29631">
        <v>20230630</v>
      </c>
      <c r="E29631">
        <v>41100000</v>
      </c>
      <c r="F29631" t="s">
        <v>81</v>
      </c>
      <c r="G29631" t="s">
        <v>553</v>
      </c>
      <c r="H29631" t="s">
        <v>554</v>
      </c>
      <c r="I29631" t="s">
        <v>3137</v>
      </c>
      <c r="J29631">
        <v>20230630</v>
      </c>
      <c r="K29631" t="s">
        <v>3138</v>
      </c>
      <c r="L29631">
        <v>2112</v>
      </c>
      <c r="M29631">
        <v>0</v>
      </c>
      <c r="N29631" t="s">
        <v>239</v>
      </c>
      <c r="O29631">
        <v>20230801</v>
      </c>
    </row>
    <row r="29632" spans="1:15" x14ac:dyDescent="0.25">
      <c r="A29632" t="s">
        <v>14235</v>
      </c>
      <c r="B29632" t="s">
        <v>14236</v>
      </c>
      <c r="C29632">
        <v>1600010449</v>
      </c>
      <c r="D29632">
        <v>20230920</v>
      </c>
      <c r="E29632">
        <v>70600005</v>
      </c>
      <c r="F29632" t="s">
        <v>12295</v>
      </c>
      <c r="I29632" t="s">
        <v>14600</v>
      </c>
      <c r="J29632">
        <v>20230920</v>
      </c>
      <c r="K29632" t="s">
        <v>14601</v>
      </c>
      <c r="L29632">
        <v>0</v>
      </c>
      <c r="M29632">
        <v>61.5</v>
      </c>
    </row>
    <row r="29633" spans="1:15" x14ac:dyDescent="0.25">
      <c r="A29633" t="s">
        <v>14235</v>
      </c>
      <c r="B29633" t="s">
        <v>14236</v>
      </c>
      <c r="C29633">
        <v>1600005614</v>
      </c>
      <c r="D29633">
        <v>20230630</v>
      </c>
      <c r="E29633">
        <v>70600005</v>
      </c>
      <c r="F29633" t="s">
        <v>12295</v>
      </c>
      <c r="I29633" t="s">
        <v>13977</v>
      </c>
      <c r="J29633">
        <v>20230630</v>
      </c>
      <c r="K29633" t="s">
        <v>14515</v>
      </c>
      <c r="L29633">
        <v>0</v>
      </c>
      <c r="M29633">
        <v>723.8</v>
      </c>
    </row>
    <row r="29634" spans="1:15" x14ac:dyDescent="0.25">
      <c r="A29634" t="s">
        <v>14235</v>
      </c>
      <c r="B29634" t="s">
        <v>14236</v>
      </c>
      <c r="C29634">
        <v>1600012436</v>
      </c>
      <c r="D29634">
        <v>20231025</v>
      </c>
      <c r="E29634">
        <v>41100000</v>
      </c>
      <c r="F29634" t="s">
        <v>81</v>
      </c>
      <c r="G29634" t="s">
        <v>9015</v>
      </c>
      <c r="H29634" t="s">
        <v>9016</v>
      </c>
      <c r="I29634" t="s">
        <v>14831</v>
      </c>
      <c r="J29634">
        <v>20231025</v>
      </c>
      <c r="K29634" t="s">
        <v>14832</v>
      </c>
      <c r="L29634">
        <v>1456.8</v>
      </c>
      <c r="M29634">
        <v>0</v>
      </c>
      <c r="N29634" t="s">
        <v>353</v>
      </c>
      <c r="O29634">
        <v>20231116</v>
      </c>
    </row>
    <row r="29635" spans="1:15" x14ac:dyDescent="0.25">
      <c r="A29635" t="s">
        <v>14235</v>
      </c>
      <c r="B29635" t="s">
        <v>14236</v>
      </c>
      <c r="C29635">
        <v>1600010692</v>
      </c>
      <c r="D29635">
        <v>20230930</v>
      </c>
      <c r="E29635">
        <v>44571005</v>
      </c>
      <c r="F29635" t="s">
        <v>35</v>
      </c>
      <c r="I29635" t="s">
        <v>15077</v>
      </c>
      <c r="J29635">
        <v>20230930</v>
      </c>
      <c r="K29635" t="s">
        <v>15078</v>
      </c>
      <c r="L29635">
        <v>0</v>
      </c>
      <c r="M29635">
        <v>56</v>
      </c>
    </row>
    <row r="29636" spans="1:15" x14ac:dyDescent="0.25">
      <c r="A29636" t="s">
        <v>14235</v>
      </c>
      <c r="B29636" t="s">
        <v>14236</v>
      </c>
      <c r="C29636">
        <v>1600001858</v>
      </c>
      <c r="D29636">
        <v>20230430</v>
      </c>
      <c r="E29636">
        <v>70600005</v>
      </c>
      <c r="F29636" t="s">
        <v>12295</v>
      </c>
      <c r="I29636" t="s">
        <v>13117</v>
      </c>
      <c r="J29636">
        <v>20230430</v>
      </c>
      <c r="K29636" t="s">
        <v>15394</v>
      </c>
      <c r="L29636">
        <v>0</v>
      </c>
      <c r="M29636">
        <v>912.09</v>
      </c>
    </row>
    <row r="29637" spans="1:15" x14ac:dyDescent="0.25">
      <c r="A29637" t="s">
        <v>14235</v>
      </c>
      <c r="B29637" t="s">
        <v>14236</v>
      </c>
      <c r="C29637">
        <v>1600005586</v>
      </c>
      <c r="D29637">
        <v>20230630</v>
      </c>
      <c r="E29637">
        <v>70600001</v>
      </c>
      <c r="F29637" t="s">
        <v>11782</v>
      </c>
      <c r="I29637" t="s">
        <v>12021</v>
      </c>
      <c r="J29637">
        <v>20230630</v>
      </c>
      <c r="K29637" t="s">
        <v>14660</v>
      </c>
      <c r="L29637">
        <v>0</v>
      </c>
      <c r="M29637">
        <v>-169.32</v>
      </c>
    </row>
    <row r="29638" spans="1:15" x14ac:dyDescent="0.25">
      <c r="A29638" t="s">
        <v>14235</v>
      </c>
      <c r="B29638" t="s">
        <v>14236</v>
      </c>
      <c r="C29638">
        <v>1600009108</v>
      </c>
      <c r="D29638">
        <v>20230831</v>
      </c>
      <c r="E29638">
        <v>70600001</v>
      </c>
      <c r="F29638" t="s">
        <v>11782</v>
      </c>
      <c r="I29638" t="s">
        <v>1836</v>
      </c>
      <c r="J29638">
        <v>20230831</v>
      </c>
      <c r="K29638" t="s">
        <v>1837</v>
      </c>
      <c r="L29638">
        <v>0</v>
      </c>
      <c r="M29638">
        <v>25760.799999999999</v>
      </c>
    </row>
    <row r="29639" spans="1:15" x14ac:dyDescent="0.25">
      <c r="A29639" t="s">
        <v>14235</v>
      </c>
      <c r="B29639" t="s">
        <v>14236</v>
      </c>
      <c r="C29639">
        <v>1600012591</v>
      </c>
      <c r="D29639">
        <v>20231031</v>
      </c>
      <c r="E29639">
        <v>41100000</v>
      </c>
      <c r="F29639" t="s">
        <v>81</v>
      </c>
      <c r="G29639" t="s">
        <v>9268</v>
      </c>
      <c r="H29639" t="s">
        <v>9269</v>
      </c>
      <c r="I29639" t="s">
        <v>15957</v>
      </c>
      <c r="J29639">
        <v>20231031</v>
      </c>
      <c r="K29639" t="s">
        <v>15341</v>
      </c>
      <c r="L29639">
        <v>8467.08</v>
      </c>
      <c r="M29639">
        <v>0</v>
      </c>
      <c r="N29639" t="s">
        <v>353</v>
      </c>
      <c r="O29639">
        <v>20231116</v>
      </c>
    </row>
    <row r="29640" spans="1:15" x14ac:dyDescent="0.25">
      <c r="A29640" t="s">
        <v>14235</v>
      </c>
      <c r="B29640" t="s">
        <v>14236</v>
      </c>
      <c r="C29640">
        <v>1600007545</v>
      </c>
      <c r="D29640">
        <v>20230731</v>
      </c>
      <c r="E29640">
        <v>70600001</v>
      </c>
      <c r="F29640" t="s">
        <v>11782</v>
      </c>
      <c r="I29640" t="s">
        <v>12547</v>
      </c>
      <c r="J29640">
        <v>20230731</v>
      </c>
      <c r="K29640" t="s">
        <v>14313</v>
      </c>
      <c r="L29640">
        <v>0</v>
      </c>
      <c r="M29640">
        <v>5825.8</v>
      </c>
    </row>
    <row r="29641" spans="1:15" x14ac:dyDescent="0.25">
      <c r="A29641" t="s">
        <v>14235</v>
      </c>
      <c r="B29641" t="s">
        <v>14236</v>
      </c>
      <c r="C29641">
        <v>1600012568</v>
      </c>
      <c r="D29641">
        <v>20231031</v>
      </c>
      <c r="E29641">
        <v>41100000</v>
      </c>
      <c r="F29641" t="s">
        <v>81</v>
      </c>
      <c r="G29641" t="s">
        <v>9115</v>
      </c>
      <c r="H29641" t="s">
        <v>9116</v>
      </c>
      <c r="I29641" t="s">
        <v>15612</v>
      </c>
      <c r="J29641">
        <v>20231031</v>
      </c>
      <c r="K29641" t="s">
        <v>15613</v>
      </c>
      <c r="L29641">
        <v>38058.370000000003</v>
      </c>
      <c r="M29641">
        <v>0</v>
      </c>
      <c r="N29641" t="s">
        <v>136</v>
      </c>
      <c r="O29641">
        <v>20231116</v>
      </c>
    </row>
    <row r="29642" spans="1:15" x14ac:dyDescent="0.25">
      <c r="A29642" t="s">
        <v>14235</v>
      </c>
      <c r="B29642" t="s">
        <v>14236</v>
      </c>
      <c r="C29642">
        <v>1600006351</v>
      </c>
      <c r="D29642">
        <v>20230725</v>
      </c>
      <c r="E29642">
        <v>44571005</v>
      </c>
      <c r="F29642" t="s">
        <v>35</v>
      </c>
      <c r="I29642" t="s">
        <v>5318</v>
      </c>
      <c r="J29642">
        <v>20230725</v>
      </c>
      <c r="K29642" t="s">
        <v>5319</v>
      </c>
      <c r="L29642">
        <v>0</v>
      </c>
      <c r="M29642">
        <v>106</v>
      </c>
      <c r="N29642" t="s">
        <v>117</v>
      </c>
      <c r="O29642">
        <v>20231024</v>
      </c>
    </row>
    <row r="29643" spans="1:15" x14ac:dyDescent="0.25">
      <c r="A29643" t="s">
        <v>14235</v>
      </c>
      <c r="B29643" t="s">
        <v>14236</v>
      </c>
      <c r="C29643">
        <v>1600000848</v>
      </c>
      <c r="D29643">
        <v>20230415</v>
      </c>
      <c r="E29643">
        <v>70600001</v>
      </c>
      <c r="F29643" t="s">
        <v>11782</v>
      </c>
      <c r="I29643" t="s">
        <v>4942</v>
      </c>
      <c r="J29643">
        <v>20230415</v>
      </c>
      <c r="K29643" t="s">
        <v>4943</v>
      </c>
      <c r="L29643">
        <v>0</v>
      </c>
      <c r="M29643">
        <v>730</v>
      </c>
    </row>
    <row r="29644" spans="1:15" x14ac:dyDescent="0.25">
      <c r="A29644" t="s">
        <v>14235</v>
      </c>
      <c r="B29644" t="s">
        <v>14236</v>
      </c>
      <c r="C29644">
        <v>1600007513</v>
      </c>
      <c r="D29644">
        <v>20230731</v>
      </c>
      <c r="E29644">
        <v>41100000</v>
      </c>
      <c r="F29644" t="s">
        <v>81</v>
      </c>
      <c r="G29644" t="s">
        <v>10149</v>
      </c>
      <c r="H29644" t="s">
        <v>10150</v>
      </c>
      <c r="I29644" t="s">
        <v>14187</v>
      </c>
      <c r="J29644">
        <v>20230731</v>
      </c>
      <c r="K29644" t="s">
        <v>14613</v>
      </c>
      <c r="L29644">
        <v>312</v>
      </c>
      <c r="M29644">
        <v>0</v>
      </c>
      <c r="N29644" t="s">
        <v>117</v>
      </c>
      <c r="O29644">
        <v>20230816</v>
      </c>
    </row>
    <row r="29645" spans="1:15" x14ac:dyDescent="0.25">
      <c r="A29645" t="s">
        <v>14235</v>
      </c>
      <c r="B29645" t="s">
        <v>14236</v>
      </c>
      <c r="C29645">
        <v>1600012489</v>
      </c>
      <c r="D29645">
        <v>20231031</v>
      </c>
      <c r="E29645">
        <v>70600001</v>
      </c>
      <c r="F29645" t="s">
        <v>11782</v>
      </c>
      <c r="I29645" t="s">
        <v>16213</v>
      </c>
      <c r="J29645">
        <v>20231031</v>
      </c>
      <c r="K29645" t="s">
        <v>16214</v>
      </c>
      <c r="L29645">
        <v>0</v>
      </c>
      <c r="M29645">
        <v>280</v>
      </c>
    </row>
    <row r="29646" spans="1:15" x14ac:dyDescent="0.25">
      <c r="A29646" t="s">
        <v>14235</v>
      </c>
      <c r="B29646" t="s">
        <v>14236</v>
      </c>
      <c r="C29646">
        <v>1600010600</v>
      </c>
      <c r="D29646">
        <v>20230930</v>
      </c>
      <c r="E29646">
        <v>70600001</v>
      </c>
      <c r="F29646" t="s">
        <v>11782</v>
      </c>
      <c r="I29646" t="s">
        <v>11039</v>
      </c>
      <c r="J29646">
        <v>20230930</v>
      </c>
      <c r="K29646" t="s">
        <v>14357</v>
      </c>
      <c r="L29646">
        <v>0</v>
      </c>
      <c r="M29646">
        <v>14280</v>
      </c>
    </row>
    <row r="29647" spans="1:15" x14ac:dyDescent="0.25">
      <c r="A29647" t="s">
        <v>14235</v>
      </c>
      <c r="B29647" t="s">
        <v>14236</v>
      </c>
      <c r="C29647">
        <v>1600004228</v>
      </c>
      <c r="D29647">
        <v>20230531</v>
      </c>
      <c r="E29647">
        <v>70600001</v>
      </c>
      <c r="F29647" t="s">
        <v>11782</v>
      </c>
      <c r="I29647" t="s">
        <v>14145</v>
      </c>
      <c r="J29647">
        <v>20230531</v>
      </c>
      <c r="K29647" t="s">
        <v>16486</v>
      </c>
      <c r="L29647">
        <v>0</v>
      </c>
      <c r="M29647">
        <v>2924</v>
      </c>
    </row>
    <row r="29648" spans="1:15" x14ac:dyDescent="0.25">
      <c r="A29648" t="s">
        <v>14235</v>
      </c>
      <c r="B29648" t="s">
        <v>14236</v>
      </c>
      <c r="C29648">
        <v>1600009207</v>
      </c>
      <c r="D29648">
        <v>20230831</v>
      </c>
      <c r="E29648">
        <v>41100000</v>
      </c>
      <c r="F29648" t="s">
        <v>81</v>
      </c>
      <c r="G29648" t="s">
        <v>8929</v>
      </c>
      <c r="H29648" t="s">
        <v>8930</v>
      </c>
      <c r="I29648" t="s">
        <v>9248</v>
      </c>
      <c r="J29648">
        <v>20230831</v>
      </c>
      <c r="K29648" t="s">
        <v>15284</v>
      </c>
      <c r="L29648">
        <v>420</v>
      </c>
      <c r="M29648">
        <v>0</v>
      </c>
      <c r="N29648" t="s">
        <v>136</v>
      </c>
      <c r="O29648">
        <v>20230919</v>
      </c>
    </row>
    <row r="29649" spans="1:15" x14ac:dyDescent="0.25">
      <c r="A29649" t="s">
        <v>14235</v>
      </c>
      <c r="B29649" t="s">
        <v>14236</v>
      </c>
      <c r="C29649">
        <v>1600010738</v>
      </c>
      <c r="D29649">
        <v>20230930</v>
      </c>
      <c r="E29649">
        <v>41100000</v>
      </c>
      <c r="F29649" t="s">
        <v>81</v>
      </c>
      <c r="G29649" t="s">
        <v>687</v>
      </c>
      <c r="H29649" t="s">
        <v>688</v>
      </c>
      <c r="I29649" t="s">
        <v>14942</v>
      </c>
      <c r="J29649">
        <v>20230930</v>
      </c>
      <c r="K29649" t="s">
        <v>14488</v>
      </c>
      <c r="L29649">
        <v>778.56</v>
      </c>
      <c r="M29649">
        <v>0</v>
      </c>
      <c r="N29649" t="s">
        <v>202</v>
      </c>
      <c r="O29649">
        <v>20231109</v>
      </c>
    </row>
    <row r="29650" spans="1:15" x14ac:dyDescent="0.25">
      <c r="A29650" t="s">
        <v>14235</v>
      </c>
      <c r="B29650" t="s">
        <v>14236</v>
      </c>
      <c r="C29650">
        <v>1600005992</v>
      </c>
      <c r="D29650">
        <v>20230630</v>
      </c>
      <c r="E29650">
        <v>41100000</v>
      </c>
      <c r="F29650" t="s">
        <v>81</v>
      </c>
      <c r="G29650" t="s">
        <v>553</v>
      </c>
      <c r="H29650" t="s">
        <v>554</v>
      </c>
      <c r="I29650" t="s">
        <v>893</v>
      </c>
      <c r="J29650">
        <v>20230630</v>
      </c>
      <c r="K29650" t="s">
        <v>894</v>
      </c>
      <c r="L29650">
        <v>2112</v>
      </c>
      <c r="M29650">
        <v>0</v>
      </c>
      <c r="N29650" t="s">
        <v>805</v>
      </c>
      <c r="O29650">
        <v>20230801</v>
      </c>
    </row>
    <row r="29651" spans="1:15" x14ac:dyDescent="0.25">
      <c r="A29651" t="s">
        <v>14235</v>
      </c>
      <c r="B29651" t="s">
        <v>14236</v>
      </c>
      <c r="C29651">
        <v>1600012625</v>
      </c>
      <c r="D29651">
        <v>20231031</v>
      </c>
      <c r="E29651">
        <v>41100000</v>
      </c>
      <c r="F29651" t="s">
        <v>81</v>
      </c>
      <c r="G29651" t="s">
        <v>9084</v>
      </c>
      <c r="H29651" t="s">
        <v>9085</v>
      </c>
      <c r="I29651" t="s">
        <v>15958</v>
      </c>
      <c r="J29651">
        <v>20231031</v>
      </c>
      <c r="K29651" t="s">
        <v>14909</v>
      </c>
      <c r="L29651">
        <v>8283.24</v>
      </c>
      <c r="M29651">
        <v>0</v>
      </c>
      <c r="N29651" t="s">
        <v>446</v>
      </c>
      <c r="O29651">
        <v>20231116</v>
      </c>
    </row>
    <row r="29652" spans="1:15" x14ac:dyDescent="0.25">
      <c r="A29652" t="s">
        <v>14235</v>
      </c>
      <c r="B29652" t="s">
        <v>14236</v>
      </c>
      <c r="C29652">
        <v>1600006303</v>
      </c>
      <c r="D29652">
        <v>20230715</v>
      </c>
      <c r="E29652">
        <v>70600005</v>
      </c>
      <c r="F29652" t="s">
        <v>12295</v>
      </c>
      <c r="I29652" t="s">
        <v>11396</v>
      </c>
      <c r="J29652">
        <v>20230715</v>
      </c>
      <c r="K29652" t="s">
        <v>16087</v>
      </c>
      <c r="L29652">
        <v>0</v>
      </c>
      <c r="M29652">
        <v>524.53</v>
      </c>
    </row>
    <row r="29653" spans="1:15" x14ac:dyDescent="0.25">
      <c r="A29653" t="s">
        <v>14235</v>
      </c>
      <c r="B29653" t="s">
        <v>14236</v>
      </c>
      <c r="C29653">
        <v>1600004348</v>
      </c>
      <c r="D29653">
        <v>20230531</v>
      </c>
      <c r="E29653">
        <v>70600005</v>
      </c>
      <c r="F29653" t="s">
        <v>12295</v>
      </c>
      <c r="I29653" t="s">
        <v>11807</v>
      </c>
      <c r="J29653">
        <v>20230531</v>
      </c>
      <c r="K29653" t="s">
        <v>15209</v>
      </c>
      <c r="L29653">
        <v>0</v>
      </c>
      <c r="M29653">
        <v>170.29</v>
      </c>
    </row>
    <row r="29654" spans="1:15" x14ac:dyDescent="0.25">
      <c r="A29654" t="s">
        <v>14235</v>
      </c>
      <c r="B29654" t="s">
        <v>14236</v>
      </c>
      <c r="C29654">
        <v>1600009572</v>
      </c>
      <c r="D29654">
        <v>20230831</v>
      </c>
      <c r="E29654">
        <v>44571005</v>
      </c>
      <c r="F29654" t="s">
        <v>35</v>
      </c>
      <c r="I29654" t="s">
        <v>15356</v>
      </c>
      <c r="J29654">
        <v>20230831</v>
      </c>
      <c r="K29654" t="s">
        <v>15357</v>
      </c>
      <c r="L29654">
        <v>0</v>
      </c>
      <c r="M29654">
        <v>341</v>
      </c>
      <c r="N29654" t="s">
        <v>117</v>
      </c>
      <c r="O29654">
        <v>20231024</v>
      </c>
    </row>
    <row r="29655" spans="1:15" x14ac:dyDescent="0.25">
      <c r="A29655" t="s">
        <v>14235</v>
      </c>
      <c r="B29655" t="s">
        <v>14236</v>
      </c>
      <c r="C29655">
        <v>1600004311</v>
      </c>
      <c r="D29655">
        <v>20230531</v>
      </c>
      <c r="E29655">
        <v>70600001</v>
      </c>
      <c r="F29655" t="s">
        <v>11782</v>
      </c>
      <c r="I29655" t="s">
        <v>4953</v>
      </c>
      <c r="J29655">
        <v>20230531</v>
      </c>
      <c r="K29655" t="s">
        <v>4954</v>
      </c>
      <c r="L29655">
        <v>0</v>
      </c>
      <c r="M29655">
        <v>515</v>
      </c>
    </row>
    <row r="29656" spans="1:15" x14ac:dyDescent="0.25">
      <c r="A29656" t="s">
        <v>14235</v>
      </c>
      <c r="B29656" t="s">
        <v>14236</v>
      </c>
      <c r="C29656">
        <v>1600004330</v>
      </c>
      <c r="D29656">
        <v>20230531</v>
      </c>
      <c r="E29656">
        <v>44571005</v>
      </c>
      <c r="F29656" t="s">
        <v>35</v>
      </c>
      <c r="I29656" t="s">
        <v>11386</v>
      </c>
      <c r="J29656">
        <v>20230531</v>
      </c>
      <c r="K29656" t="s">
        <v>15554</v>
      </c>
      <c r="L29656">
        <v>0</v>
      </c>
      <c r="M29656">
        <v>293.14</v>
      </c>
      <c r="N29656" t="s">
        <v>80</v>
      </c>
      <c r="O29656">
        <v>20230921</v>
      </c>
    </row>
    <row r="29657" spans="1:15" x14ac:dyDescent="0.25">
      <c r="A29657" t="s">
        <v>14235</v>
      </c>
      <c r="B29657" t="s">
        <v>14236</v>
      </c>
      <c r="C29657">
        <v>1600009081</v>
      </c>
      <c r="D29657">
        <v>20230831</v>
      </c>
      <c r="E29657">
        <v>70600001</v>
      </c>
      <c r="F29657" t="s">
        <v>11782</v>
      </c>
      <c r="I29657" t="s">
        <v>16261</v>
      </c>
      <c r="J29657">
        <v>20230831</v>
      </c>
      <c r="K29657" t="s">
        <v>16262</v>
      </c>
      <c r="L29657">
        <v>0</v>
      </c>
      <c r="M29657">
        <v>730</v>
      </c>
    </row>
    <row r="29658" spans="1:15" x14ac:dyDescent="0.25">
      <c r="A29658" t="s">
        <v>14235</v>
      </c>
      <c r="B29658" t="s">
        <v>14236</v>
      </c>
      <c r="C29658">
        <v>1600004215</v>
      </c>
      <c r="D29658">
        <v>20230531</v>
      </c>
      <c r="E29658">
        <v>44571005</v>
      </c>
      <c r="F29658" t="s">
        <v>35</v>
      </c>
      <c r="I29658" t="s">
        <v>10994</v>
      </c>
      <c r="J29658">
        <v>20230531</v>
      </c>
      <c r="K29658" t="s">
        <v>15382</v>
      </c>
      <c r="L29658">
        <v>0</v>
      </c>
      <c r="M29658">
        <v>2766.96</v>
      </c>
      <c r="N29658" t="s">
        <v>37</v>
      </c>
      <c r="O29658">
        <v>20230718</v>
      </c>
    </row>
    <row r="29659" spans="1:15" x14ac:dyDescent="0.25">
      <c r="A29659" t="s">
        <v>14235</v>
      </c>
      <c r="B29659" t="s">
        <v>14236</v>
      </c>
      <c r="C29659">
        <v>1600007484</v>
      </c>
      <c r="D29659">
        <v>20230731</v>
      </c>
      <c r="E29659">
        <v>44571005</v>
      </c>
      <c r="F29659" t="s">
        <v>35</v>
      </c>
      <c r="I29659" t="s">
        <v>11131</v>
      </c>
      <c r="J29659">
        <v>20230731</v>
      </c>
      <c r="K29659" t="s">
        <v>15620</v>
      </c>
      <c r="L29659">
        <v>0</v>
      </c>
      <c r="M29659">
        <v>-2</v>
      </c>
      <c r="N29659" t="s">
        <v>80</v>
      </c>
      <c r="O29659">
        <v>20230921</v>
      </c>
    </row>
    <row r="29660" spans="1:15" x14ac:dyDescent="0.25">
      <c r="A29660" t="s">
        <v>14235</v>
      </c>
      <c r="B29660" t="s">
        <v>14236</v>
      </c>
      <c r="C29660">
        <v>1600005665</v>
      </c>
      <c r="D29660">
        <v>20230630</v>
      </c>
      <c r="E29660">
        <v>70600001</v>
      </c>
      <c r="F29660" t="s">
        <v>11782</v>
      </c>
      <c r="I29660" t="s">
        <v>13679</v>
      </c>
      <c r="J29660">
        <v>20230630</v>
      </c>
      <c r="K29660" t="s">
        <v>16186</v>
      </c>
      <c r="L29660">
        <v>0</v>
      </c>
      <c r="M29660">
        <v>330</v>
      </c>
    </row>
    <row r="29661" spans="1:15" x14ac:dyDescent="0.25">
      <c r="A29661" t="s">
        <v>14235</v>
      </c>
      <c r="B29661" t="s">
        <v>14236</v>
      </c>
      <c r="C29661">
        <v>1600012457</v>
      </c>
      <c r="D29661">
        <v>20231026</v>
      </c>
      <c r="E29661">
        <v>44571005</v>
      </c>
      <c r="F29661" t="s">
        <v>35</v>
      </c>
      <c r="I29661" t="s">
        <v>16498</v>
      </c>
      <c r="J29661">
        <v>20231026</v>
      </c>
      <c r="K29661" t="s">
        <v>16499</v>
      </c>
      <c r="L29661">
        <v>0</v>
      </c>
      <c r="M29661">
        <v>160</v>
      </c>
    </row>
    <row r="29662" spans="1:15" x14ac:dyDescent="0.25">
      <c r="A29662" t="s">
        <v>14235</v>
      </c>
      <c r="B29662" t="s">
        <v>14236</v>
      </c>
      <c r="C29662">
        <v>1600005582</v>
      </c>
      <c r="D29662">
        <v>20230630</v>
      </c>
      <c r="E29662">
        <v>70600005</v>
      </c>
      <c r="F29662" t="s">
        <v>12295</v>
      </c>
      <c r="I29662" t="s">
        <v>11997</v>
      </c>
      <c r="J29662">
        <v>20230630</v>
      </c>
      <c r="K29662" t="s">
        <v>14844</v>
      </c>
      <c r="L29662">
        <v>0</v>
      </c>
      <c r="M29662">
        <v>210.52</v>
      </c>
    </row>
    <row r="29663" spans="1:15" x14ac:dyDescent="0.25">
      <c r="A29663" t="s">
        <v>14235</v>
      </c>
      <c r="B29663" t="s">
        <v>14236</v>
      </c>
      <c r="C29663">
        <v>1600004218</v>
      </c>
      <c r="D29663">
        <v>20230531</v>
      </c>
      <c r="E29663">
        <v>70600005</v>
      </c>
      <c r="F29663" t="s">
        <v>12295</v>
      </c>
      <c r="I29663" t="s">
        <v>11067</v>
      </c>
      <c r="J29663">
        <v>20230531</v>
      </c>
      <c r="K29663" t="s">
        <v>14364</v>
      </c>
      <c r="L29663">
        <v>0</v>
      </c>
      <c r="M29663">
        <v>326.57</v>
      </c>
    </row>
    <row r="29664" spans="1:15" x14ac:dyDescent="0.25">
      <c r="A29664" t="s">
        <v>14235</v>
      </c>
      <c r="B29664" t="s">
        <v>14236</v>
      </c>
      <c r="C29664">
        <v>1600007456</v>
      </c>
      <c r="D29664">
        <v>20230731</v>
      </c>
      <c r="E29664">
        <v>70600001</v>
      </c>
      <c r="F29664" t="s">
        <v>11782</v>
      </c>
      <c r="I29664" t="s">
        <v>10636</v>
      </c>
      <c r="J29664">
        <v>20230731</v>
      </c>
      <c r="K29664" t="s">
        <v>14976</v>
      </c>
      <c r="L29664">
        <v>0</v>
      </c>
      <c r="M29664">
        <v>4040.22</v>
      </c>
    </row>
    <row r="29665" spans="1:15" x14ac:dyDescent="0.25">
      <c r="A29665" t="s">
        <v>14235</v>
      </c>
      <c r="B29665" t="s">
        <v>14236</v>
      </c>
      <c r="C29665">
        <v>1600004131</v>
      </c>
      <c r="D29665">
        <v>20230531</v>
      </c>
      <c r="E29665">
        <v>41100000</v>
      </c>
      <c r="F29665" t="s">
        <v>81</v>
      </c>
      <c r="G29665" t="s">
        <v>9290</v>
      </c>
      <c r="H29665" t="s">
        <v>9291</v>
      </c>
      <c r="I29665" t="s">
        <v>11653</v>
      </c>
      <c r="J29665">
        <v>20230531</v>
      </c>
      <c r="K29665" t="s">
        <v>16442</v>
      </c>
      <c r="L29665">
        <v>480</v>
      </c>
      <c r="M29665">
        <v>0</v>
      </c>
      <c r="N29665" t="s">
        <v>117</v>
      </c>
      <c r="O29665">
        <v>20230621</v>
      </c>
    </row>
    <row r="29666" spans="1:15" x14ac:dyDescent="0.25">
      <c r="A29666" t="s">
        <v>14235</v>
      </c>
      <c r="B29666" t="s">
        <v>14236</v>
      </c>
      <c r="C29666">
        <v>1600005774</v>
      </c>
      <c r="D29666">
        <v>20230630</v>
      </c>
      <c r="E29666">
        <v>41100000</v>
      </c>
      <c r="F29666" t="s">
        <v>81</v>
      </c>
      <c r="G29666" t="s">
        <v>9933</v>
      </c>
      <c r="H29666" t="s">
        <v>9934</v>
      </c>
      <c r="I29666" t="s">
        <v>13523</v>
      </c>
      <c r="J29666">
        <v>20230630</v>
      </c>
      <c r="K29666" t="s">
        <v>14431</v>
      </c>
      <c r="L29666">
        <v>562.67999999999995</v>
      </c>
      <c r="M29666">
        <v>0</v>
      </c>
      <c r="N29666" t="s">
        <v>117</v>
      </c>
      <c r="O29666">
        <v>20230712</v>
      </c>
    </row>
    <row r="29667" spans="1:15" x14ac:dyDescent="0.25">
      <c r="A29667" t="s">
        <v>14235</v>
      </c>
      <c r="B29667" t="s">
        <v>14236</v>
      </c>
      <c r="C29667">
        <v>1600009068</v>
      </c>
      <c r="D29667">
        <v>20230831</v>
      </c>
      <c r="E29667">
        <v>70600001</v>
      </c>
      <c r="F29667" t="s">
        <v>11782</v>
      </c>
      <c r="I29667" t="s">
        <v>2747</v>
      </c>
      <c r="J29667">
        <v>20230831</v>
      </c>
      <c r="K29667" t="s">
        <v>2748</v>
      </c>
      <c r="L29667">
        <v>0</v>
      </c>
      <c r="M29667">
        <v>1220</v>
      </c>
    </row>
    <row r="29668" spans="1:15" x14ac:dyDescent="0.25">
      <c r="A29668" t="s">
        <v>14235</v>
      </c>
      <c r="B29668" t="s">
        <v>14236</v>
      </c>
      <c r="C29668">
        <v>1600009027</v>
      </c>
      <c r="D29668">
        <v>20230831</v>
      </c>
      <c r="E29668">
        <v>70600001</v>
      </c>
      <c r="F29668" t="s">
        <v>11782</v>
      </c>
      <c r="I29668" t="s">
        <v>11746</v>
      </c>
      <c r="J29668">
        <v>20230831</v>
      </c>
      <c r="K29668" t="s">
        <v>14250</v>
      </c>
      <c r="L29668">
        <v>0</v>
      </c>
      <c r="M29668">
        <v>3208.86</v>
      </c>
    </row>
    <row r="29669" spans="1:15" x14ac:dyDescent="0.25">
      <c r="A29669" t="s">
        <v>14235</v>
      </c>
      <c r="B29669" t="s">
        <v>14236</v>
      </c>
      <c r="C29669">
        <v>1600009159</v>
      </c>
      <c r="D29669">
        <v>20230831</v>
      </c>
      <c r="E29669">
        <v>70600005</v>
      </c>
      <c r="F29669" t="s">
        <v>12295</v>
      </c>
      <c r="I29669" t="s">
        <v>11238</v>
      </c>
      <c r="J29669">
        <v>20230831</v>
      </c>
      <c r="K29669" t="s">
        <v>16464</v>
      </c>
      <c r="L29669">
        <v>0</v>
      </c>
      <c r="M29669">
        <v>291.45</v>
      </c>
    </row>
    <row r="29670" spans="1:15" x14ac:dyDescent="0.25">
      <c r="A29670" t="s">
        <v>14235</v>
      </c>
      <c r="B29670" t="s">
        <v>14236</v>
      </c>
      <c r="C29670">
        <v>1600004233</v>
      </c>
      <c r="D29670">
        <v>20230531</v>
      </c>
      <c r="E29670">
        <v>70600001</v>
      </c>
      <c r="F29670" t="s">
        <v>11782</v>
      </c>
      <c r="I29670" t="s">
        <v>11146</v>
      </c>
      <c r="J29670">
        <v>20230531</v>
      </c>
      <c r="K29670" t="s">
        <v>14308</v>
      </c>
      <c r="L29670">
        <v>0</v>
      </c>
      <c r="M29670">
        <v>7750</v>
      </c>
    </row>
    <row r="29671" spans="1:15" x14ac:dyDescent="0.25">
      <c r="A29671" t="s">
        <v>14235</v>
      </c>
      <c r="B29671" t="s">
        <v>14236</v>
      </c>
      <c r="C29671">
        <v>1600008938</v>
      </c>
      <c r="D29671">
        <v>20230831</v>
      </c>
      <c r="E29671">
        <v>44571005</v>
      </c>
      <c r="F29671" t="s">
        <v>35</v>
      </c>
      <c r="I29671" t="s">
        <v>10412</v>
      </c>
      <c r="J29671">
        <v>20230831</v>
      </c>
      <c r="K29671" t="s">
        <v>16500</v>
      </c>
      <c r="L29671">
        <v>0</v>
      </c>
      <c r="M29671">
        <v>-2808.9</v>
      </c>
      <c r="N29671" t="s">
        <v>117</v>
      </c>
      <c r="O29671">
        <v>20231024</v>
      </c>
    </row>
    <row r="29672" spans="1:15" x14ac:dyDescent="0.25">
      <c r="A29672" t="s">
        <v>14235</v>
      </c>
      <c r="B29672" t="s">
        <v>14236</v>
      </c>
      <c r="C29672">
        <v>1600009147</v>
      </c>
      <c r="D29672">
        <v>20230831</v>
      </c>
      <c r="E29672">
        <v>41100000</v>
      </c>
      <c r="F29672" t="s">
        <v>81</v>
      </c>
      <c r="G29672" t="s">
        <v>9202</v>
      </c>
      <c r="H29672" t="s">
        <v>9203</v>
      </c>
      <c r="I29672" t="s">
        <v>12448</v>
      </c>
      <c r="J29672">
        <v>20230831</v>
      </c>
      <c r="K29672" t="s">
        <v>15486</v>
      </c>
      <c r="L29672">
        <v>-1483.84</v>
      </c>
      <c r="M29672">
        <v>0</v>
      </c>
      <c r="N29672" t="s">
        <v>34</v>
      </c>
      <c r="O29672">
        <v>20230919</v>
      </c>
    </row>
    <row r="29673" spans="1:15" x14ac:dyDescent="0.25">
      <c r="A29673" t="s">
        <v>14235</v>
      </c>
      <c r="B29673" t="s">
        <v>14236</v>
      </c>
      <c r="C29673">
        <v>1600012425</v>
      </c>
      <c r="D29673">
        <v>20231023</v>
      </c>
      <c r="E29673">
        <v>41100000</v>
      </c>
      <c r="F29673" t="s">
        <v>81</v>
      </c>
      <c r="G29673" t="s">
        <v>8496</v>
      </c>
      <c r="H29673" t="s">
        <v>8497</v>
      </c>
      <c r="I29673" t="s">
        <v>15970</v>
      </c>
      <c r="J29673">
        <v>20231023</v>
      </c>
      <c r="K29673" t="s">
        <v>15971</v>
      </c>
      <c r="L29673">
        <v>300</v>
      </c>
      <c r="M29673">
        <v>0</v>
      </c>
      <c r="N29673" t="s">
        <v>1708</v>
      </c>
      <c r="O29673">
        <v>20231116</v>
      </c>
    </row>
    <row r="29674" spans="1:15" x14ac:dyDescent="0.25">
      <c r="A29674" t="s">
        <v>14235</v>
      </c>
      <c r="B29674" t="s">
        <v>14236</v>
      </c>
      <c r="C29674">
        <v>1600004221</v>
      </c>
      <c r="D29674">
        <v>20230531</v>
      </c>
      <c r="E29674">
        <v>44571005</v>
      </c>
      <c r="F29674" t="s">
        <v>35</v>
      </c>
      <c r="I29674" t="s">
        <v>13084</v>
      </c>
      <c r="J29674">
        <v>20230531</v>
      </c>
      <c r="K29674" t="s">
        <v>14364</v>
      </c>
      <c r="L29674">
        <v>0</v>
      </c>
      <c r="M29674">
        <v>2884.17</v>
      </c>
      <c r="N29674" t="s">
        <v>37</v>
      </c>
      <c r="O29674">
        <v>20230718</v>
      </c>
    </row>
    <row r="29675" spans="1:15" x14ac:dyDescent="0.25">
      <c r="A29675" t="s">
        <v>14235</v>
      </c>
      <c r="B29675" t="s">
        <v>14236</v>
      </c>
      <c r="C29675">
        <v>1600012667</v>
      </c>
      <c r="D29675">
        <v>20231031</v>
      </c>
      <c r="E29675">
        <v>41100000</v>
      </c>
      <c r="F29675" t="s">
        <v>81</v>
      </c>
      <c r="G29675" t="s">
        <v>9019</v>
      </c>
      <c r="H29675" t="s">
        <v>9020</v>
      </c>
      <c r="I29675" t="s">
        <v>16501</v>
      </c>
      <c r="J29675">
        <v>20231031</v>
      </c>
      <c r="K29675" t="s">
        <v>14692</v>
      </c>
      <c r="L29675">
        <v>11470.84</v>
      </c>
      <c r="M29675">
        <v>0</v>
      </c>
      <c r="N29675" t="s">
        <v>794</v>
      </c>
      <c r="O29675">
        <v>20231116</v>
      </c>
    </row>
    <row r="29676" spans="1:15" x14ac:dyDescent="0.25">
      <c r="A29676" t="s">
        <v>14235</v>
      </c>
      <c r="B29676" t="s">
        <v>14236</v>
      </c>
      <c r="C29676">
        <v>1600010441</v>
      </c>
      <c r="D29676">
        <v>20230920</v>
      </c>
      <c r="E29676">
        <v>70600001</v>
      </c>
      <c r="F29676" t="s">
        <v>11782</v>
      </c>
      <c r="I29676" t="s">
        <v>12822</v>
      </c>
      <c r="J29676">
        <v>20230920</v>
      </c>
      <c r="K29676" t="s">
        <v>16502</v>
      </c>
      <c r="L29676">
        <v>0</v>
      </c>
      <c r="M29676">
        <v>494</v>
      </c>
    </row>
    <row r="29677" spans="1:15" x14ac:dyDescent="0.25">
      <c r="A29677" t="s">
        <v>14235</v>
      </c>
      <c r="B29677" t="s">
        <v>14236</v>
      </c>
      <c r="C29677">
        <v>1600009089</v>
      </c>
      <c r="D29677">
        <v>20230831</v>
      </c>
      <c r="E29677">
        <v>41100000</v>
      </c>
      <c r="F29677" t="s">
        <v>81</v>
      </c>
      <c r="G29677" t="s">
        <v>657</v>
      </c>
      <c r="H29677" t="s">
        <v>658</v>
      </c>
      <c r="I29677" t="s">
        <v>659</v>
      </c>
      <c r="J29677">
        <v>20230831</v>
      </c>
      <c r="K29677" t="s">
        <v>660</v>
      </c>
      <c r="L29677">
        <v>252</v>
      </c>
      <c r="M29677">
        <v>0</v>
      </c>
      <c r="N29677" t="s">
        <v>80</v>
      </c>
      <c r="O29677">
        <v>20231002</v>
      </c>
    </row>
    <row r="29678" spans="1:15" x14ac:dyDescent="0.25">
      <c r="A29678" t="s">
        <v>14235</v>
      </c>
      <c r="B29678" t="s">
        <v>14236</v>
      </c>
      <c r="C29678">
        <v>1600006257</v>
      </c>
      <c r="D29678">
        <v>20230715</v>
      </c>
      <c r="E29678">
        <v>70600001</v>
      </c>
      <c r="F29678" t="s">
        <v>11782</v>
      </c>
      <c r="I29678" t="s">
        <v>12544</v>
      </c>
      <c r="J29678">
        <v>20230715</v>
      </c>
      <c r="K29678" t="s">
        <v>15431</v>
      </c>
      <c r="L29678">
        <v>0</v>
      </c>
      <c r="M29678">
        <v>808.12</v>
      </c>
    </row>
    <row r="29679" spans="1:15" x14ac:dyDescent="0.25">
      <c r="A29679" t="s">
        <v>14235</v>
      </c>
      <c r="B29679" t="s">
        <v>14236</v>
      </c>
      <c r="C29679">
        <v>1600010586</v>
      </c>
      <c r="D29679">
        <v>20230930</v>
      </c>
      <c r="E29679">
        <v>70600001</v>
      </c>
      <c r="F29679" t="s">
        <v>11782</v>
      </c>
      <c r="I29679" t="s">
        <v>10405</v>
      </c>
      <c r="J29679">
        <v>20230930</v>
      </c>
      <c r="K29679" t="s">
        <v>14637</v>
      </c>
      <c r="L29679">
        <v>0</v>
      </c>
      <c r="M29679">
        <v>17640</v>
      </c>
    </row>
    <row r="29680" spans="1:15" x14ac:dyDescent="0.25">
      <c r="A29680" t="s">
        <v>14235</v>
      </c>
      <c r="B29680" t="s">
        <v>14236</v>
      </c>
      <c r="C29680">
        <v>1600001837</v>
      </c>
      <c r="D29680">
        <v>20230430</v>
      </c>
      <c r="E29680">
        <v>41100000</v>
      </c>
      <c r="F29680" t="s">
        <v>81</v>
      </c>
      <c r="G29680" t="s">
        <v>1202</v>
      </c>
      <c r="H29680" t="s">
        <v>1203</v>
      </c>
      <c r="I29680" t="s">
        <v>3805</v>
      </c>
      <c r="J29680">
        <v>20230430</v>
      </c>
      <c r="K29680" t="s">
        <v>3806</v>
      </c>
      <c r="L29680">
        <v>15113.98</v>
      </c>
      <c r="M29680">
        <v>0</v>
      </c>
      <c r="N29680" t="s">
        <v>83</v>
      </c>
      <c r="O29680">
        <v>20230602</v>
      </c>
    </row>
    <row r="29681" spans="1:15" x14ac:dyDescent="0.25">
      <c r="A29681" t="s">
        <v>14235</v>
      </c>
      <c r="B29681" t="s">
        <v>14236</v>
      </c>
      <c r="C29681">
        <v>1600010739</v>
      </c>
      <c r="D29681">
        <v>20230930</v>
      </c>
      <c r="E29681">
        <v>70881000</v>
      </c>
      <c r="F29681" t="s">
        <v>14838</v>
      </c>
      <c r="I29681" t="s">
        <v>16039</v>
      </c>
      <c r="J29681">
        <v>20230930</v>
      </c>
      <c r="K29681" t="s">
        <v>14488</v>
      </c>
      <c r="L29681">
        <v>0</v>
      </c>
      <c r="M29681">
        <v>512.4</v>
      </c>
    </row>
    <row r="29682" spans="1:15" x14ac:dyDescent="0.25">
      <c r="A29682" t="s">
        <v>14235</v>
      </c>
      <c r="B29682" t="s">
        <v>14236</v>
      </c>
      <c r="C29682">
        <v>1600004206</v>
      </c>
      <c r="D29682">
        <v>20230531</v>
      </c>
      <c r="E29682">
        <v>70600005</v>
      </c>
      <c r="F29682" t="s">
        <v>12295</v>
      </c>
      <c r="I29682" t="s">
        <v>10019</v>
      </c>
      <c r="J29682">
        <v>20230531</v>
      </c>
      <c r="K29682" t="s">
        <v>15010</v>
      </c>
      <c r="L29682">
        <v>0</v>
      </c>
      <c r="M29682">
        <v>2471.19</v>
      </c>
    </row>
    <row r="29683" spans="1:15" x14ac:dyDescent="0.25">
      <c r="A29683" t="s">
        <v>14235</v>
      </c>
      <c r="B29683" t="s">
        <v>14236</v>
      </c>
      <c r="C29683">
        <v>1600002193</v>
      </c>
      <c r="D29683">
        <v>20230430</v>
      </c>
      <c r="E29683">
        <v>41100000</v>
      </c>
      <c r="F29683" t="s">
        <v>81</v>
      </c>
      <c r="G29683" t="s">
        <v>9249</v>
      </c>
      <c r="H29683" t="s">
        <v>9250</v>
      </c>
      <c r="I29683" t="s">
        <v>13372</v>
      </c>
      <c r="J29683">
        <v>20230430</v>
      </c>
      <c r="K29683" t="s">
        <v>15524</v>
      </c>
      <c r="L29683">
        <v>4307.47</v>
      </c>
      <c r="M29683">
        <v>0</v>
      </c>
      <c r="N29683" t="s">
        <v>83</v>
      </c>
      <c r="O29683">
        <v>20230516</v>
      </c>
    </row>
    <row r="29684" spans="1:15" x14ac:dyDescent="0.25">
      <c r="A29684" t="s">
        <v>14235</v>
      </c>
      <c r="B29684" t="s">
        <v>14236</v>
      </c>
      <c r="C29684">
        <v>1600009191</v>
      </c>
      <c r="D29684">
        <v>20230915</v>
      </c>
      <c r="E29684">
        <v>44571005</v>
      </c>
      <c r="F29684" t="s">
        <v>35</v>
      </c>
      <c r="I29684" t="s">
        <v>15913</v>
      </c>
      <c r="J29684">
        <v>20230915</v>
      </c>
      <c r="K29684" t="s">
        <v>15914</v>
      </c>
      <c r="L29684">
        <v>0</v>
      </c>
      <c r="M29684">
        <v>110</v>
      </c>
    </row>
    <row r="29685" spans="1:15" x14ac:dyDescent="0.25">
      <c r="A29685" t="s">
        <v>14235</v>
      </c>
      <c r="B29685" t="s">
        <v>14236</v>
      </c>
      <c r="C29685">
        <v>1600008946</v>
      </c>
      <c r="D29685">
        <v>20230831</v>
      </c>
      <c r="E29685">
        <v>70600001</v>
      </c>
      <c r="F29685" t="s">
        <v>11782</v>
      </c>
      <c r="I29685" t="s">
        <v>10745</v>
      </c>
      <c r="J29685">
        <v>20230831</v>
      </c>
      <c r="K29685" t="s">
        <v>14511</v>
      </c>
      <c r="L29685">
        <v>0</v>
      </c>
      <c r="M29685">
        <v>747</v>
      </c>
    </row>
    <row r="29686" spans="1:15" x14ac:dyDescent="0.25">
      <c r="A29686" t="s">
        <v>14235</v>
      </c>
      <c r="B29686" t="s">
        <v>14236</v>
      </c>
      <c r="C29686">
        <v>1600005546</v>
      </c>
      <c r="D29686">
        <v>20230630</v>
      </c>
      <c r="E29686">
        <v>41100000</v>
      </c>
      <c r="F29686" t="s">
        <v>81</v>
      </c>
      <c r="G29686" t="s">
        <v>9000</v>
      </c>
      <c r="H29686" t="s">
        <v>9001</v>
      </c>
      <c r="I29686" t="s">
        <v>11954</v>
      </c>
      <c r="J29686">
        <v>20230630</v>
      </c>
      <c r="K29686" t="s">
        <v>15070</v>
      </c>
      <c r="L29686">
        <v>18280.79</v>
      </c>
      <c r="M29686">
        <v>0</v>
      </c>
      <c r="N29686" t="s">
        <v>117</v>
      </c>
      <c r="O29686">
        <v>20230712</v>
      </c>
    </row>
    <row r="29687" spans="1:15" x14ac:dyDescent="0.25">
      <c r="A29687" t="s">
        <v>14235</v>
      </c>
      <c r="B29687" t="s">
        <v>14236</v>
      </c>
      <c r="C29687">
        <v>1600004231</v>
      </c>
      <c r="D29687">
        <v>20230531</v>
      </c>
      <c r="E29687">
        <v>70600001</v>
      </c>
      <c r="F29687" t="s">
        <v>11782</v>
      </c>
      <c r="I29687" t="s">
        <v>10760</v>
      </c>
      <c r="J29687">
        <v>20230531</v>
      </c>
      <c r="K29687" t="s">
        <v>14599</v>
      </c>
      <c r="L29687">
        <v>0</v>
      </c>
      <c r="M29687">
        <v>160</v>
      </c>
    </row>
    <row r="29688" spans="1:15" x14ac:dyDescent="0.25">
      <c r="A29688" t="s">
        <v>14235</v>
      </c>
      <c r="B29688" t="s">
        <v>14236</v>
      </c>
      <c r="C29688">
        <v>1600009042</v>
      </c>
      <c r="D29688">
        <v>20230831</v>
      </c>
      <c r="E29688">
        <v>44571005</v>
      </c>
      <c r="F29688" t="s">
        <v>35</v>
      </c>
      <c r="I29688" t="s">
        <v>9499</v>
      </c>
      <c r="J29688">
        <v>20230831</v>
      </c>
      <c r="K29688" t="s">
        <v>14312</v>
      </c>
      <c r="L29688">
        <v>0</v>
      </c>
      <c r="M29688">
        <v>2432.0100000000002</v>
      </c>
      <c r="N29688" t="s">
        <v>117</v>
      </c>
      <c r="O29688">
        <v>20231024</v>
      </c>
    </row>
    <row r="29689" spans="1:15" x14ac:dyDescent="0.25">
      <c r="A29689" t="s">
        <v>14235</v>
      </c>
      <c r="B29689" t="s">
        <v>14236</v>
      </c>
      <c r="C29689">
        <v>1600005507</v>
      </c>
      <c r="D29689">
        <v>20230630</v>
      </c>
      <c r="E29689">
        <v>41100000</v>
      </c>
      <c r="F29689" t="s">
        <v>81</v>
      </c>
      <c r="G29689" t="s">
        <v>8496</v>
      </c>
      <c r="H29689" t="s">
        <v>8497</v>
      </c>
      <c r="I29689" t="s">
        <v>13481</v>
      </c>
      <c r="J29689">
        <v>20230630</v>
      </c>
      <c r="K29689" t="s">
        <v>15905</v>
      </c>
      <c r="L29689">
        <v>600</v>
      </c>
      <c r="M29689">
        <v>0</v>
      </c>
      <c r="N29689" t="s">
        <v>446</v>
      </c>
      <c r="O29689">
        <v>20230712</v>
      </c>
    </row>
    <row r="29690" spans="1:15" x14ac:dyDescent="0.25">
      <c r="A29690" t="s">
        <v>14235</v>
      </c>
      <c r="B29690" t="s">
        <v>14236</v>
      </c>
      <c r="C29690">
        <v>1600001832</v>
      </c>
      <c r="D29690">
        <v>20230430</v>
      </c>
      <c r="E29690">
        <v>70600001</v>
      </c>
      <c r="F29690" t="s">
        <v>11782</v>
      </c>
      <c r="I29690" t="s">
        <v>13997</v>
      </c>
      <c r="J29690">
        <v>20230430</v>
      </c>
      <c r="K29690" t="s">
        <v>15947</v>
      </c>
      <c r="L29690">
        <v>0</v>
      </c>
      <c r="M29690">
        <v>13534.2</v>
      </c>
    </row>
    <row r="29691" spans="1:15" x14ac:dyDescent="0.25">
      <c r="A29691" t="s">
        <v>14235</v>
      </c>
      <c r="B29691" t="s">
        <v>14236</v>
      </c>
      <c r="C29691">
        <v>1600000830</v>
      </c>
      <c r="D29691">
        <v>20230404</v>
      </c>
      <c r="E29691">
        <v>70600001</v>
      </c>
      <c r="F29691" t="s">
        <v>11782</v>
      </c>
      <c r="I29691" t="s">
        <v>12751</v>
      </c>
      <c r="J29691">
        <v>20230404</v>
      </c>
      <c r="K29691" t="s">
        <v>15465</v>
      </c>
      <c r="L29691">
        <v>0</v>
      </c>
      <c r="M29691">
        <v>300</v>
      </c>
    </row>
    <row r="29692" spans="1:15" x14ac:dyDescent="0.25">
      <c r="A29692" t="s">
        <v>14235</v>
      </c>
      <c r="B29692" t="s">
        <v>14236</v>
      </c>
      <c r="C29692">
        <v>1600004187</v>
      </c>
      <c r="D29692">
        <v>20230531</v>
      </c>
      <c r="E29692">
        <v>70600001</v>
      </c>
      <c r="F29692" t="s">
        <v>11782</v>
      </c>
      <c r="I29692" t="s">
        <v>1950</v>
      </c>
      <c r="J29692">
        <v>20230531</v>
      </c>
      <c r="K29692" t="s">
        <v>1951</v>
      </c>
      <c r="L29692">
        <v>0</v>
      </c>
      <c r="M29692">
        <v>11681</v>
      </c>
    </row>
    <row r="29693" spans="1:15" x14ac:dyDescent="0.25">
      <c r="A29693" t="s">
        <v>14235</v>
      </c>
      <c r="B29693" t="s">
        <v>14236</v>
      </c>
      <c r="C29693">
        <v>1600009156</v>
      </c>
      <c r="D29693">
        <v>20230831</v>
      </c>
      <c r="E29693">
        <v>44571005</v>
      </c>
      <c r="F29693" t="s">
        <v>35</v>
      </c>
      <c r="I29693" t="s">
        <v>4253</v>
      </c>
      <c r="J29693">
        <v>20230831</v>
      </c>
      <c r="K29693" t="s">
        <v>4254</v>
      </c>
      <c r="L29693">
        <v>0</v>
      </c>
      <c r="M29693">
        <v>78</v>
      </c>
      <c r="N29693" t="s">
        <v>34</v>
      </c>
      <c r="O29693">
        <v>20231124</v>
      </c>
    </row>
    <row r="29694" spans="1:15" x14ac:dyDescent="0.25">
      <c r="A29694" t="s">
        <v>14235</v>
      </c>
      <c r="B29694" t="s">
        <v>14236</v>
      </c>
      <c r="C29694">
        <v>1600010436</v>
      </c>
      <c r="D29694">
        <v>20230920</v>
      </c>
      <c r="E29694">
        <v>41100000</v>
      </c>
      <c r="F29694" t="s">
        <v>81</v>
      </c>
      <c r="G29694" t="s">
        <v>8679</v>
      </c>
      <c r="H29694" t="s">
        <v>8680</v>
      </c>
      <c r="I29694" t="s">
        <v>10195</v>
      </c>
      <c r="J29694">
        <v>20230920</v>
      </c>
      <c r="K29694" t="s">
        <v>15137</v>
      </c>
      <c r="L29694">
        <v>600</v>
      </c>
      <c r="M29694">
        <v>0</v>
      </c>
      <c r="N29694" t="s">
        <v>27</v>
      </c>
      <c r="O29694">
        <v>20231010</v>
      </c>
    </row>
    <row r="29695" spans="1:15" x14ac:dyDescent="0.25">
      <c r="A29695" t="s">
        <v>14235</v>
      </c>
      <c r="B29695" t="s">
        <v>14236</v>
      </c>
      <c r="C29695">
        <v>1600006401</v>
      </c>
      <c r="D29695">
        <v>20230726</v>
      </c>
      <c r="E29695">
        <v>41100000</v>
      </c>
      <c r="F29695" t="s">
        <v>81</v>
      </c>
      <c r="G29695" t="s">
        <v>9141</v>
      </c>
      <c r="H29695" t="s">
        <v>9142</v>
      </c>
      <c r="I29695" t="s">
        <v>9727</v>
      </c>
      <c r="J29695">
        <v>20230726</v>
      </c>
      <c r="K29695" t="s">
        <v>14825</v>
      </c>
      <c r="L29695">
        <v>4409.4399999999996</v>
      </c>
      <c r="M29695">
        <v>0</v>
      </c>
      <c r="N29695" t="s">
        <v>83</v>
      </c>
      <c r="O29695">
        <v>20230727</v>
      </c>
    </row>
    <row r="29696" spans="1:15" x14ac:dyDescent="0.25">
      <c r="A29696" t="s">
        <v>14235</v>
      </c>
      <c r="B29696" t="s">
        <v>14236</v>
      </c>
      <c r="C29696">
        <v>1600010508</v>
      </c>
      <c r="D29696">
        <v>20230929</v>
      </c>
      <c r="E29696">
        <v>41100000</v>
      </c>
      <c r="F29696" t="s">
        <v>81</v>
      </c>
      <c r="G29696" t="s">
        <v>8496</v>
      </c>
      <c r="H29696" t="s">
        <v>8497</v>
      </c>
      <c r="I29696" t="s">
        <v>11843</v>
      </c>
      <c r="J29696">
        <v>20230929</v>
      </c>
      <c r="K29696" t="s">
        <v>15324</v>
      </c>
      <c r="L29696">
        <v>1716</v>
      </c>
      <c r="M29696">
        <v>0</v>
      </c>
      <c r="N29696" t="s">
        <v>202</v>
      </c>
      <c r="O29696">
        <v>20231010</v>
      </c>
    </row>
    <row r="29697" spans="1:15" x14ac:dyDescent="0.25">
      <c r="A29697" t="s">
        <v>14235</v>
      </c>
      <c r="B29697" t="s">
        <v>14236</v>
      </c>
      <c r="C29697">
        <v>1600007599</v>
      </c>
      <c r="D29697">
        <v>20230731</v>
      </c>
      <c r="E29697">
        <v>41100000</v>
      </c>
      <c r="F29697" t="s">
        <v>81</v>
      </c>
      <c r="G29697" t="s">
        <v>9986</v>
      </c>
      <c r="H29697" t="s">
        <v>9987</v>
      </c>
      <c r="I29697" t="s">
        <v>12383</v>
      </c>
      <c r="J29697">
        <v>20230731</v>
      </c>
      <c r="K29697" t="s">
        <v>16247</v>
      </c>
      <c r="L29697">
        <v>1778.4</v>
      </c>
      <c r="M29697">
        <v>0</v>
      </c>
      <c r="N29697" t="s">
        <v>117</v>
      </c>
      <c r="O29697">
        <v>20230816</v>
      </c>
    </row>
    <row r="29698" spans="1:15" x14ac:dyDescent="0.25">
      <c r="A29698" t="s">
        <v>14235</v>
      </c>
      <c r="B29698" t="s">
        <v>14236</v>
      </c>
      <c r="C29698">
        <v>1600012505</v>
      </c>
      <c r="D29698">
        <v>20231031</v>
      </c>
      <c r="E29698">
        <v>70600001</v>
      </c>
      <c r="F29698" t="s">
        <v>11782</v>
      </c>
      <c r="I29698" t="s">
        <v>16450</v>
      </c>
      <c r="J29698">
        <v>20231031</v>
      </c>
      <c r="K29698" t="s">
        <v>16038</v>
      </c>
      <c r="L29698">
        <v>0</v>
      </c>
      <c r="M29698">
        <v>3910</v>
      </c>
    </row>
    <row r="29699" spans="1:15" x14ac:dyDescent="0.25">
      <c r="A29699" t="s">
        <v>14235</v>
      </c>
      <c r="B29699" t="s">
        <v>14236</v>
      </c>
      <c r="C29699">
        <v>1600010603</v>
      </c>
      <c r="D29699">
        <v>20230930</v>
      </c>
      <c r="E29699">
        <v>41100000</v>
      </c>
      <c r="F29699" t="s">
        <v>81</v>
      </c>
      <c r="G29699" t="s">
        <v>16503</v>
      </c>
      <c r="H29699" t="s">
        <v>16504</v>
      </c>
      <c r="I29699" t="s">
        <v>16392</v>
      </c>
      <c r="J29699">
        <v>20230930</v>
      </c>
      <c r="K29699" t="s">
        <v>16393</v>
      </c>
      <c r="L29699">
        <v>324</v>
      </c>
      <c r="M29699">
        <v>0</v>
      </c>
      <c r="N29699" t="s">
        <v>54</v>
      </c>
      <c r="O29699">
        <v>20231114</v>
      </c>
    </row>
    <row r="29700" spans="1:15" x14ac:dyDescent="0.25">
      <c r="A29700" t="s">
        <v>14235</v>
      </c>
      <c r="B29700" t="s">
        <v>14236</v>
      </c>
      <c r="C29700">
        <v>1600001926</v>
      </c>
      <c r="D29700">
        <v>20230430</v>
      </c>
      <c r="E29700">
        <v>70600005</v>
      </c>
      <c r="F29700" t="s">
        <v>12295</v>
      </c>
      <c r="I29700" t="s">
        <v>206</v>
      </c>
      <c r="J29700">
        <v>20230430</v>
      </c>
      <c r="K29700" t="s">
        <v>207</v>
      </c>
      <c r="L29700">
        <v>0</v>
      </c>
      <c r="M29700">
        <v>355.94</v>
      </c>
    </row>
    <row r="29701" spans="1:15" x14ac:dyDescent="0.25">
      <c r="A29701" t="s">
        <v>14235</v>
      </c>
      <c r="B29701" t="s">
        <v>14236</v>
      </c>
      <c r="C29701">
        <v>1600001905</v>
      </c>
      <c r="D29701">
        <v>20230430</v>
      </c>
      <c r="E29701">
        <v>41100000</v>
      </c>
      <c r="F29701" t="s">
        <v>81</v>
      </c>
      <c r="G29701" t="s">
        <v>3886</v>
      </c>
      <c r="H29701" t="s">
        <v>3887</v>
      </c>
      <c r="I29701" t="s">
        <v>3888</v>
      </c>
      <c r="J29701">
        <v>20230430</v>
      </c>
      <c r="K29701" t="s">
        <v>3889</v>
      </c>
      <c r="L29701">
        <v>1800</v>
      </c>
      <c r="M29701">
        <v>0</v>
      </c>
      <c r="N29701" t="s">
        <v>83</v>
      </c>
      <c r="O29701">
        <v>20230608</v>
      </c>
    </row>
    <row r="29702" spans="1:15" x14ac:dyDescent="0.25">
      <c r="A29702" t="s">
        <v>14235</v>
      </c>
      <c r="B29702" t="s">
        <v>14236</v>
      </c>
      <c r="C29702">
        <v>1600007477</v>
      </c>
      <c r="D29702">
        <v>20230731</v>
      </c>
      <c r="E29702">
        <v>41100000</v>
      </c>
      <c r="F29702" t="s">
        <v>81</v>
      </c>
      <c r="G29702" t="s">
        <v>8722</v>
      </c>
      <c r="H29702" t="s">
        <v>8723</v>
      </c>
      <c r="I29702" t="s">
        <v>11510</v>
      </c>
      <c r="J29702">
        <v>20230731</v>
      </c>
      <c r="K29702" t="s">
        <v>14437</v>
      </c>
      <c r="L29702">
        <v>15652.1</v>
      </c>
      <c r="M29702">
        <v>0</v>
      </c>
      <c r="N29702" t="s">
        <v>117</v>
      </c>
      <c r="O29702">
        <v>20230816</v>
      </c>
    </row>
    <row r="29703" spans="1:15" x14ac:dyDescent="0.25">
      <c r="A29703" t="s">
        <v>14235</v>
      </c>
      <c r="B29703" t="s">
        <v>14236</v>
      </c>
      <c r="C29703">
        <v>1600009103</v>
      </c>
      <c r="D29703">
        <v>20230831</v>
      </c>
      <c r="E29703">
        <v>70600005</v>
      </c>
      <c r="F29703" t="s">
        <v>12295</v>
      </c>
      <c r="I29703" t="s">
        <v>11683</v>
      </c>
      <c r="J29703">
        <v>20230831</v>
      </c>
      <c r="K29703" t="s">
        <v>15923</v>
      </c>
      <c r="L29703">
        <v>0</v>
      </c>
      <c r="M29703">
        <v>339.91</v>
      </c>
    </row>
    <row r="29704" spans="1:15" x14ac:dyDescent="0.25">
      <c r="A29704" t="s">
        <v>14235</v>
      </c>
      <c r="B29704" t="s">
        <v>14236</v>
      </c>
      <c r="C29704">
        <v>1600001900</v>
      </c>
      <c r="D29704">
        <v>20230430</v>
      </c>
      <c r="E29704">
        <v>41100000</v>
      </c>
      <c r="F29704" t="s">
        <v>81</v>
      </c>
      <c r="G29704" t="s">
        <v>8063</v>
      </c>
      <c r="H29704" t="s">
        <v>8064</v>
      </c>
      <c r="I29704" t="s">
        <v>11559</v>
      </c>
      <c r="J29704">
        <v>20230430</v>
      </c>
      <c r="K29704" t="s">
        <v>16279</v>
      </c>
      <c r="L29704">
        <v>468</v>
      </c>
      <c r="M29704">
        <v>0</v>
      </c>
      <c r="N29704" t="s">
        <v>37</v>
      </c>
      <c r="O29704">
        <v>20230511</v>
      </c>
    </row>
    <row r="29705" spans="1:15" x14ac:dyDescent="0.25">
      <c r="A29705" t="s">
        <v>14235</v>
      </c>
      <c r="B29705" t="s">
        <v>14236</v>
      </c>
      <c r="C29705">
        <v>1600009116</v>
      </c>
      <c r="D29705">
        <v>20230831</v>
      </c>
      <c r="E29705">
        <v>70600001</v>
      </c>
      <c r="F29705" t="s">
        <v>11782</v>
      </c>
      <c r="I29705" t="s">
        <v>11701</v>
      </c>
      <c r="J29705">
        <v>20230831</v>
      </c>
      <c r="K29705" t="s">
        <v>16136</v>
      </c>
      <c r="L29705">
        <v>0</v>
      </c>
      <c r="M29705">
        <v>36780.51</v>
      </c>
    </row>
    <row r="29706" spans="1:15" x14ac:dyDescent="0.25">
      <c r="A29706" t="s">
        <v>14235</v>
      </c>
      <c r="B29706" t="s">
        <v>14236</v>
      </c>
      <c r="C29706">
        <v>1600004294</v>
      </c>
      <c r="D29706">
        <v>20230531</v>
      </c>
      <c r="E29706">
        <v>44571005</v>
      </c>
      <c r="F29706" t="s">
        <v>35</v>
      </c>
      <c r="I29706" t="s">
        <v>13034</v>
      </c>
      <c r="J29706">
        <v>20230531</v>
      </c>
      <c r="K29706" t="s">
        <v>15453</v>
      </c>
      <c r="L29706">
        <v>0</v>
      </c>
      <c r="M29706">
        <v>66</v>
      </c>
      <c r="N29706" t="s">
        <v>37</v>
      </c>
      <c r="O29706">
        <v>20230718</v>
      </c>
    </row>
    <row r="29707" spans="1:15" x14ac:dyDescent="0.25">
      <c r="A29707" t="s">
        <v>14235</v>
      </c>
      <c r="B29707" t="s">
        <v>14236</v>
      </c>
      <c r="C29707">
        <v>1600004379</v>
      </c>
      <c r="D29707">
        <v>20230615</v>
      </c>
      <c r="E29707">
        <v>70600001</v>
      </c>
      <c r="F29707" t="s">
        <v>11782</v>
      </c>
      <c r="I29707" t="s">
        <v>9997</v>
      </c>
      <c r="J29707">
        <v>20230615</v>
      </c>
      <c r="K29707" t="s">
        <v>14388</v>
      </c>
      <c r="L29707">
        <v>0</v>
      </c>
      <c r="M29707">
        <v>550</v>
      </c>
    </row>
    <row r="29708" spans="1:15" x14ac:dyDescent="0.25">
      <c r="A29708" t="s">
        <v>14235</v>
      </c>
      <c r="B29708" t="s">
        <v>14236</v>
      </c>
      <c r="C29708">
        <v>1600006340</v>
      </c>
      <c r="D29708">
        <v>20230725</v>
      </c>
      <c r="E29708">
        <v>41100000</v>
      </c>
      <c r="F29708" t="s">
        <v>81</v>
      </c>
      <c r="G29708" t="s">
        <v>9283</v>
      </c>
      <c r="H29708" t="s">
        <v>9284</v>
      </c>
      <c r="I29708" t="s">
        <v>9285</v>
      </c>
      <c r="J29708">
        <v>20230725</v>
      </c>
      <c r="K29708" t="s">
        <v>16311</v>
      </c>
      <c r="L29708">
        <v>492</v>
      </c>
      <c r="M29708">
        <v>0</v>
      </c>
      <c r="N29708" t="s">
        <v>83</v>
      </c>
      <c r="O29708">
        <v>20230727</v>
      </c>
    </row>
    <row r="29709" spans="1:15" x14ac:dyDescent="0.25">
      <c r="A29709" t="s">
        <v>14235</v>
      </c>
      <c r="B29709" t="s">
        <v>14236</v>
      </c>
      <c r="C29709">
        <v>1600004247</v>
      </c>
      <c r="D29709">
        <v>20230531</v>
      </c>
      <c r="E29709">
        <v>44571005</v>
      </c>
      <c r="F29709" t="s">
        <v>35</v>
      </c>
      <c r="I29709" t="s">
        <v>3661</v>
      </c>
      <c r="J29709">
        <v>20230531</v>
      </c>
      <c r="K29709" t="s">
        <v>14663</v>
      </c>
      <c r="L29709">
        <v>0</v>
      </c>
      <c r="M29709">
        <v>280</v>
      </c>
      <c r="N29709" t="s">
        <v>37</v>
      </c>
      <c r="O29709">
        <v>20230718</v>
      </c>
    </row>
    <row r="29710" spans="1:15" x14ac:dyDescent="0.25">
      <c r="A29710" t="s">
        <v>14235</v>
      </c>
      <c r="B29710" t="s">
        <v>14236</v>
      </c>
      <c r="C29710">
        <v>1600012131</v>
      </c>
      <c r="D29710">
        <v>20231031</v>
      </c>
      <c r="E29710">
        <v>41100000</v>
      </c>
      <c r="F29710" t="s">
        <v>81</v>
      </c>
      <c r="G29710" t="s">
        <v>553</v>
      </c>
      <c r="H29710" t="s">
        <v>554</v>
      </c>
      <c r="I29710" t="s">
        <v>14913</v>
      </c>
      <c r="J29710">
        <v>20231031</v>
      </c>
      <c r="K29710" t="s">
        <v>14914</v>
      </c>
      <c r="L29710">
        <v>7485.25</v>
      </c>
      <c r="M29710">
        <v>0</v>
      </c>
    </row>
    <row r="29711" spans="1:15" x14ac:dyDescent="0.25">
      <c r="A29711" t="s">
        <v>14235</v>
      </c>
      <c r="B29711" t="s">
        <v>14236</v>
      </c>
      <c r="C29711">
        <v>1600000595</v>
      </c>
      <c r="D29711">
        <v>20230417</v>
      </c>
      <c r="E29711">
        <v>41100000</v>
      </c>
      <c r="F29711" t="s">
        <v>81</v>
      </c>
      <c r="G29711" t="s">
        <v>1853</v>
      </c>
      <c r="H29711" t="s">
        <v>1854</v>
      </c>
      <c r="I29711" t="s">
        <v>3255</v>
      </c>
      <c r="J29711">
        <v>20230417</v>
      </c>
      <c r="K29711" t="s">
        <v>3256</v>
      </c>
      <c r="L29711">
        <v>24000</v>
      </c>
      <c r="M29711">
        <v>0</v>
      </c>
      <c r="N29711" t="s">
        <v>80</v>
      </c>
      <c r="O29711">
        <v>20230519</v>
      </c>
    </row>
    <row r="29712" spans="1:15" x14ac:dyDescent="0.25">
      <c r="A29712" t="s">
        <v>14235</v>
      </c>
      <c r="B29712" t="s">
        <v>14236</v>
      </c>
      <c r="C29712">
        <v>1600010420</v>
      </c>
      <c r="D29712">
        <v>20230919</v>
      </c>
      <c r="E29712">
        <v>70600001</v>
      </c>
      <c r="F29712" t="s">
        <v>11782</v>
      </c>
      <c r="I29712" t="s">
        <v>12688</v>
      </c>
      <c r="J29712">
        <v>20230919</v>
      </c>
      <c r="K29712" t="s">
        <v>15584</v>
      </c>
      <c r="L29712">
        <v>0</v>
      </c>
      <c r="M29712">
        <v>1000</v>
      </c>
    </row>
    <row r="29713" spans="1:15" x14ac:dyDescent="0.25">
      <c r="A29713" t="s">
        <v>14235</v>
      </c>
      <c r="B29713" t="s">
        <v>14236</v>
      </c>
      <c r="C29713">
        <v>1600001931</v>
      </c>
      <c r="D29713">
        <v>20230430</v>
      </c>
      <c r="E29713">
        <v>70600001</v>
      </c>
      <c r="F29713" t="s">
        <v>11782</v>
      </c>
      <c r="I29713" t="s">
        <v>12114</v>
      </c>
      <c r="J29713">
        <v>20230430</v>
      </c>
      <c r="K29713" t="s">
        <v>14848</v>
      </c>
      <c r="L29713">
        <v>0</v>
      </c>
      <c r="M29713">
        <v>55348.71</v>
      </c>
    </row>
    <row r="29714" spans="1:15" x14ac:dyDescent="0.25">
      <c r="A29714" t="s">
        <v>14235</v>
      </c>
      <c r="B29714" t="s">
        <v>14236</v>
      </c>
      <c r="C29714">
        <v>1600004280</v>
      </c>
      <c r="D29714">
        <v>20230531</v>
      </c>
      <c r="E29714">
        <v>70600001</v>
      </c>
      <c r="F29714" t="s">
        <v>11782</v>
      </c>
      <c r="I29714" t="s">
        <v>12233</v>
      </c>
      <c r="J29714">
        <v>20230531</v>
      </c>
      <c r="K29714" t="s">
        <v>16486</v>
      </c>
      <c r="L29714">
        <v>0</v>
      </c>
      <c r="M29714">
        <v>1047</v>
      </c>
    </row>
    <row r="29715" spans="1:15" x14ac:dyDescent="0.25">
      <c r="A29715" t="s">
        <v>14235</v>
      </c>
      <c r="B29715" t="s">
        <v>14236</v>
      </c>
      <c r="C29715">
        <v>1600007468</v>
      </c>
      <c r="D29715">
        <v>20230731</v>
      </c>
      <c r="E29715">
        <v>70600001</v>
      </c>
      <c r="F29715" t="s">
        <v>11782</v>
      </c>
      <c r="I29715" t="s">
        <v>16241</v>
      </c>
      <c r="J29715">
        <v>20230731</v>
      </c>
      <c r="K29715" t="s">
        <v>1155</v>
      </c>
      <c r="L29715">
        <v>0</v>
      </c>
      <c r="M29715">
        <v>2520</v>
      </c>
    </row>
    <row r="29716" spans="1:15" x14ac:dyDescent="0.25">
      <c r="A29716" t="s">
        <v>14235</v>
      </c>
      <c r="B29716" t="s">
        <v>14236</v>
      </c>
      <c r="C29716">
        <v>1600009217</v>
      </c>
      <c r="D29716">
        <v>20230915</v>
      </c>
      <c r="E29716">
        <v>41100000</v>
      </c>
      <c r="F29716" t="s">
        <v>81</v>
      </c>
      <c r="G29716" t="s">
        <v>9121</v>
      </c>
      <c r="H29716" t="s">
        <v>9122</v>
      </c>
      <c r="I29716" t="s">
        <v>13180</v>
      </c>
      <c r="J29716">
        <v>20230915</v>
      </c>
      <c r="K29716" t="s">
        <v>14513</v>
      </c>
      <c r="L29716">
        <v>2544</v>
      </c>
      <c r="M29716">
        <v>0</v>
      </c>
      <c r="N29716" t="s">
        <v>29</v>
      </c>
      <c r="O29716">
        <v>20230919</v>
      </c>
    </row>
    <row r="29717" spans="1:15" x14ac:dyDescent="0.25">
      <c r="A29717" t="s">
        <v>14235</v>
      </c>
      <c r="B29717" t="s">
        <v>14236</v>
      </c>
      <c r="C29717">
        <v>1600009033</v>
      </c>
      <c r="D29717">
        <v>20230831</v>
      </c>
      <c r="E29717">
        <v>70600001</v>
      </c>
      <c r="F29717" t="s">
        <v>11782</v>
      </c>
      <c r="I29717" t="s">
        <v>8897</v>
      </c>
      <c r="J29717">
        <v>20230831</v>
      </c>
      <c r="K29717" t="s">
        <v>14640</v>
      </c>
      <c r="L29717">
        <v>0</v>
      </c>
      <c r="M29717">
        <v>35975.74</v>
      </c>
    </row>
    <row r="29718" spans="1:15" x14ac:dyDescent="0.25">
      <c r="A29718" t="s">
        <v>14235</v>
      </c>
      <c r="B29718" t="s">
        <v>14236</v>
      </c>
      <c r="C29718">
        <v>1600001811</v>
      </c>
      <c r="D29718">
        <v>20230430</v>
      </c>
      <c r="E29718">
        <v>44571005</v>
      </c>
      <c r="F29718" t="s">
        <v>35</v>
      </c>
      <c r="I29718" t="s">
        <v>11805</v>
      </c>
      <c r="J29718">
        <v>20230430</v>
      </c>
      <c r="K29718" t="s">
        <v>14438</v>
      </c>
      <c r="L29718">
        <v>0</v>
      </c>
      <c r="M29718">
        <v>9.32</v>
      </c>
      <c r="N29718" t="s">
        <v>83</v>
      </c>
      <c r="O29718">
        <v>20230622</v>
      </c>
    </row>
    <row r="29719" spans="1:15" x14ac:dyDescent="0.25">
      <c r="A29719" t="s">
        <v>14235</v>
      </c>
      <c r="B29719" t="s">
        <v>14236</v>
      </c>
      <c r="C29719">
        <v>1600000599</v>
      </c>
      <c r="D29719">
        <v>20230417</v>
      </c>
      <c r="E29719">
        <v>75820000</v>
      </c>
      <c r="F29719" t="s">
        <v>9757</v>
      </c>
      <c r="I29719" t="s">
        <v>15546</v>
      </c>
      <c r="J29719">
        <v>20230417</v>
      </c>
      <c r="K29719" t="s">
        <v>15547</v>
      </c>
      <c r="L29719">
        <v>0</v>
      </c>
      <c r="M29719">
        <v>20000</v>
      </c>
    </row>
    <row r="29720" spans="1:15" x14ac:dyDescent="0.25">
      <c r="A29720" t="s">
        <v>14235</v>
      </c>
      <c r="B29720" t="s">
        <v>14236</v>
      </c>
      <c r="C29720">
        <v>1600012694</v>
      </c>
      <c r="D29720">
        <v>20231031</v>
      </c>
      <c r="E29720">
        <v>41100000</v>
      </c>
      <c r="F29720" t="s">
        <v>81</v>
      </c>
      <c r="G29720" t="s">
        <v>8960</v>
      </c>
      <c r="H29720" t="s">
        <v>8961</v>
      </c>
      <c r="I29720" t="s">
        <v>15604</v>
      </c>
      <c r="J29720">
        <v>20231031</v>
      </c>
      <c r="K29720" t="s">
        <v>15605</v>
      </c>
      <c r="L29720">
        <v>5501.54</v>
      </c>
      <c r="M29720">
        <v>0</v>
      </c>
      <c r="N29720" t="s">
        <v>353</v>
      </c>
      <c r="O29720">
        <v>20231116</v>
      </c>
    </row>
    <row r="29721" spans="1:15" x14ac:dyDescent="0.25">
      <c r="A29721" t="s">
        <v>14235</v>
      </c>
      <c r="B29721" t="s">
        <v>14236</v>
      </c>
      <c r="C29721">
        <v>1600012340</v>
      </c>
      <c r="D29721">
        <v>20231012</v>
      </c>
      <c r="E29721">
        <v>41100000</v>
      </c>
      <c r="F29721" t="s">
        <v>81</v>
      </c>
      <c r="G29721" t="s">
        <v>9986</v>
      </c>
      <c r="H29721" t="s">
        <v>9987</v>
      </c>
      <c r="I29721" t="s">
        <v>15037</v>
      </c>
      <c r="J29721">
        <v>20231012</v>
      </c>
      <c r="K29721" t="s">
        <v>15038</v>
      </c>
      <c r="L29721">
        <v>592.79999999999995</v>
      </c>
      <c r="M29721">
        <v>0</v>
      </c>
      <c r="N29721" t="s">
        <v>136</v>
      </c>
      <c r="O29721">
        <v>20231116</v>
      </c>
    </row>
    <row r="29722" spans="1:15" x14ac:dyDescent="0.25">
      <c r="A29722" t="s">
        <v>14235</v>
      </c>
      <c r="B29722" t="s">
        <v>14236</v>
      </c>
      <c r="C29722">
        <v>1600012566</v>
      </c>
      <c r="D29722">
        <v>20231031</v>
      </c>
      <c r="E29722">
        <v>44571005</v>
      </c>
      <c r="F29722" t="s">
        <v>35</v>
      </c>
      <c r="I29722" t="s">
        <v>15808</v>
      </c>
      <c r="J29722">
        <v>20231031</v>
      </c>
      <c r="K29722" t="s">
        <v>14633</v>
      </c>
      <c r="L29722">
        <v>0</v>
      </c>
      <c r="M29722">
        <v>3099.49</v>
      </c>
    </row>
    <row r="29723" spans="1:15" x14ac:dyDescent="0.25">
      <c r="A29723" t="s">
        <v>14235</v>
      </c>
      <c r="B29723" t="s">
        <v>14236</v>
      </c>
      <c r="C29723">
        <v>1600001873</v>
      </c>
      <c r="D29723">
        <v>20230430</v>
      </c>
      <c r="E29723">
        <v>44571005</v>
      </c>
      <c r="F29723" t="s">
        <v>35</v>
      </c>
      <c r="I29723" t="s">
        <v>11599</v>
      </c>
      <c r="J29723">
        <v>20230430</v>
      </c>
      <c r="K29723" t="s">
        <v>15695</v>
      </c>
      <c r="L29723">
        <v>0</v>
      </c>
      <c r="M29723">
        <v>120</v>
      </c>
      <c r="N29723" t="s">
        <v>83</v>
      </c>
      <c r="O29723">
        <v>20230622</v>
      </c>
    </row>
    <row r="29724" spans="1:15" x14ac:dyDescent="0.25">
      <c r="A29724" t="s">
        <v>14235</v>
      </c>
      <c r="B29724" t="s">
        <v>14236</v>
      </c>
      <c r="C29724">
        <v>1600005712</v>
      </c>
      <c r="D29724">
        <v>20230630</v>
      </c>
      <c r="E29724">
        <v>70600001</v>
      </c>
      <c r="F29724" t="s">
        <v>11782</v>
      </c>
      <c r="I29724" t="s">
        <v>12538</v>
      </c>
      <c r="J29724">
        <v>20230630</v>
      </c>
      <c r="K29724" t="s">
        <v>15381</v>
      </c>
      <c r="L29724">
        <v>0</v>
      </c>
      <c r="M29724">
        <v>480</v>
      </c>
    </row>
    <row r="29725" spans="1:15" x14ac:dyDescent="0.25">
      <c r="A29725" t="s">
        <v>14235</v>
      </c>
      <c r="B29725" t="s">
        <v>14236</v>
      </c>
      <c r="C29725">
        <v>1600005748</v>
      </c>
      <c r="D29725">
        <v>20230630</v>
      </c>
      <c r="E29725">
        <v>41100000</v>
      </c>
      <c r="F29725" t="s">
        <v>81</v>
      </c>
      <c r="G29725" t="s">
        <v>9133</v>
      </c>
      <c r="H29725" t="s">
        <v>9134</v>
      </c>
      <c r="I29725" t="s">
        <v>12847</v>
      </c>
      <c r="J29725">
        <v>20230630</v>
      </c>
      <c r="K29725" t="s">
        <v>15015</v>
      </c>
      <c r="L29725">
        <v>838.08</v>
      </c>
      <c r="M29725">
        <v>0</v>
      </c>
      <c r="N29725" t="s">
        <v>117</v>
      </c>
      <c r="O29725">
        <v>20230712</v>
      </c>
    </row>
    <row r="29726" spans="1:15" x14ac:dyDescent="0.25">
      <c r="A29726" t="s">
        <v>14235</v>
      </c>
      <c r="B29726" t="s">
        <v>14236</v>
      </c>
      <c r="C29726">
        <v>1600010739</v>
      </c>
      <c r="D29726">
        <v>20230930</v>
      </c>
      <c r="E29726">
        <v>41100000</v>
      </c>
      <c r="F29726" t="s">
        <v>81</v>
      </c>
      <c r="G29726" t="s">
        <v>687</v>
      </c>
      <c r="H29726" t="s">
        <v>688</v>
      </c>
      <c r="I29726" t="s">
        <v>16039</v>
      </c>
      <c r="J29726">
        <v>20230930</v>
      </c>
      <c r="K29726" t="s">
        <v>14488</v>
      </c>
      <c r="L29726">
        <v>1129.92</v>
      </c>
      <c r="M29726">
        <v>0</v>
      </c>
      <c r="N29726" t="s">
        <v>160</v>
      </c>
      <c r="O29726">
        <v>20231109</v>
      </c>
    </row>
    <row r="29727" spans="1:15" x14ac:dyDescent="0.25">
      <c r="A29727" t="s">
        <v>14235</v>
      </c>
      <c r="B29727" t="s">
        <v>14236</v>
      </c>
      <c r="C29727">
        <v>1600010456</v>
      </c>
      <c r="D29727">
        <v>20230920</v>
      </c>
      <c r="E29727">
        <v>41100000</v>
      </c>
      <c r="F29727" t="s">
        <v>81</v>
      </c>
      <c r="G29727" t="s">
        <v>9551</v>
      </c>
      <c r="H29727" t="s">
        <v>9552</v>
      </c>
      <c r="I29727" t="s">
        <v>12121</v>
      </c>
      <c r="J29727">
        <v>20230920</v>
      </c>
      <c r="K29727" t="s">
        <v>14261</v>
      </c>
      <c r="L29727">
        <v>240</v>
      </c>
      <c r="M29727">
        <v>0</v>
      </c>
      <c r="N29727" t="s">
        <v>37</v>
      </c>
      <c r="O29727">
        <v>20231010</v>
      </c>
    </row>
    <row r="29728" spans="1:15" x14ac:dyDescent="0.25">
      <c r="A29728" t="s">
        <v>14235</v>
      </c>
      <c r="B29728" t="s">
        <v>14236</v>
      </c>
      <c r="C29728">
        <v>1600005501</v>
      </c>
      <c r="D29728">
        <v>20230630</v>
      </c>
      <c r="E29728">
        <v>70600001</v>
      </c>
      <c r="F29728" t="s">
        <v>11782</v>
      </c>
      <c r="I29728" t="s">
        <v>5118</v>
      </c>
      <c r="J29728">
        <v>20230630</v>
      </c>
      <c r="K29728" t="s">
        <v>4424</v>
      </c>
      <c r="L29728">
        <v>0</v>
      </c>
      <c r="M29728">
        <v>970</v>
      </c>
    </row>
    <row r="29729" spans="1:15" x14ac:dyDescent="0.25">
      <c r="A29729" t="s">
        <v>14235</v>
      </c>
      <c r="B29729" t="s">
        <v>14236</v>
      </c>
      <c r="C29729">
        <v>1600012598</v>
      </c>
      <c r="D29729">
        <v>20231031</v>
      </c>
      <c r="E29729">
        <v>70600001</v>
      </c>
      <c r="F29729" t="s">
        <v>11782</v>
      </c>
      <c r="I29729" t="s">
        <v>16375</v>
      </c>
      <c r="J29729">
        <v>20231031</v>
      </c>
      <c r="K29729" t="s">
        <v>16505</v>
      </c>
      <c r="L29729">
        <v>0</v>
      </c>
      <c r="M29729">
        <v>500</v>
      </c>
    </row>
    <row r="29730" spans="1:15" x14ac:dyDescent="0.25">
      <c r="A29730" t="s">
        <v>14235</v>
      </c>
      <c r="B29730" t="s">
        <v>14236</v>
      </c>
      <c r="C29730">
        <v>1600005758</v>
      </c>
      <c r="D29730">
        <v>20230630</v>
      </c>
      <c r="E29730">
        <v>70600005</v>
      </c>
      <c r="F29730" t="s">
        <v>12295</v>
      </c>
      <c r="I29730" t="s">
        <v>876</v>
      </c>
      <c r="J29730">
        <v>20230630</v>
      </c>
      <c r="K29730" t="s">
        <v>877</v>
      </c>
      <c r="L29730">
        <v>0</v>
      </c>
      <c r="M29730">
        <v>41.16</v>
      </c>
    </row>
    <row r="29731" spans="1:15" x14ac:dyDescent="0.25">
      <c r="A29731" t="s">
        <v>14235</v>
      </c>
      <c r="B29731" t="s">
        <v>14236</v>
      </c>
      <c r="C29731">
        <v>1600004400</v>
      </c>
      <c r="D29731">
        <v>20230615</v>
      </c>
      <c r="E29731">
        <v>44571005</v>
      </c>
      <c r="F29731" t="s">
        <v>35</v>
      </c>
      <c r="I29731" t="s">
        <v>13380</v>
      </c>
      <c r="J29731">
        <v>20230615</v>
      </c>
      <c r="K29731" t="s">
        <v>15855</v>
      </c>
      <c r="L29731">
        <v>0</v>
      </c>
      <c r="M29731">
        <v>34</v>
      </c>
      <c r="N29731" t="s">
        <v>80</v>
      </c>
      <c r="O29731">
        <v>20230921</v>
      </c>
    </row>
    <row r="29732" spans="1:15" x14ac:dyDescent="0.25">
      <c r="A29732" t="s">
        <v>14235</v>
      </c>
      <c r="B29732" t="s">
        <v>14236</v>
      </c>
      <c r="C29732">
        <v>1600012726</v>
      </c>
      <c r="D29732">
        <v>20231031</v>
      </c>
      <c r="E29732">
        <v>70600005</v>
      </c>
      <c r="F29732" t="s">
        <v>12295</v>
      </c>
      <c r="I29732" t="s">
        <v>16037</v>
      </c>
      <c r="J29732">
        <v>20231031</v>
      </c>
      <c r="K29732" t="s">
        <v>16038</v>
      </c>
      <c r="L29732">
        <v>0</v>
      </c>
      <c r="M29732">
        <v>155.32</v>
      </c>
    </row>
    <row r="29733" spans="1:15" x14ac:dyDescent="0.25">
      <c r="A29733" t="s">
        <v>14235</v>
      </c>
      <c r="B29733" t="s">
        <v>14236</v>
      </c>
      <c r="C29733">
        <v>1600004214</v>
      </c>
      <c r="D29733">
        <v>20230531</v>
      </c>
      <c r="E29733">
        <v>44571005</v>
      </c>
      <c r="F29733" t="s">
        <v>35</v>
      </c>
      <c r="I29733" t="s">
        <v>10274</v>
      </c>
      <c r="J29733">
        <v>20230531</v>
      </c>
      <c r="K29733" t="s">
        <v>15636</v>
      </c>
      <c r="L29733">
        <v>0</v>
      </c>
      <c r="M29733">
        <v>202.53</v>
      </c>
      <c r="N29733" t="s">
        <v>37</v>
      </c>
      <c r="O29733">
        <v>20230718</v>
      </c>
    </row>
    <row r="29734" spans="1:15" x14ac:dyDescent="0.25">
      <c r="A29734" t="s">
        <v>14235</v>
      </c>
      <c r="B29734" t="s">
        <v>14236</v>
      </c>
      <c r="C29734">
        <v>1600012418</v>
      </c>
      <c r="D29734">
        <v>20231019</v>
      </c>
      <c r="E29734">
        <v>41100000</v>
      </c>
      <c r="F29734" t="s">
        <v>81</v>
      </c>
      <c r="G29734" t="s">
        <v>11526</v>
      </c>
      <c r="H29734" t="s">
        <v>11527</v>
      </c>
      <c r="I29734" t="s">
        <v>15146</v>
      </c>
      <c r="J29734">
        <v>20231019</v>
      </c>
      <c r="K29734" t="s">
        <v>15147</v>
      </c>
      <c r="L29734">
        <v>360</v>
      </c>
      <c r="M29734">
        <v>0</v>
      </c>
      <c r="N29734" t="s">
        <v>117</v>
      </c>
      <c r="O29734">
        <v>20231116</v>
      </c>
    </row>
    <row r="29735" spans="1:15" x14ac:dyDescent="0.25">
      <c r="A29735" t="s">
        <v>14235</v>
      </c>
      <c r="B29735" t="s">
        <v>14236</v>
      </c>
      <c r="C29735">
        <v>1600010566</v>
      </c>
      <c r="D29735">
        <v>20230930</v>
      </c>
      <c r="E29735">
        <v>70600005</v>
      </c>
      <c r="F29735" t="s">
        <v>12295</v>
      </c>
      <c r="I29735" t="s">
        <v>13170</v>
      </c>
      <c r="J29735">
        <v>20230930</v>
      </c>
      <c r="K29735" t="s">
        <v>14305</v>
      </c>
      <c r="L29735">
        <v>0</v>
      </c>
      <c r="M29735">
        <v>567.1</v>
      </c>
    </row>
    <row r="29736" spans="1:15" x14ac:dyDescent="0.25">
      <c r="A29736" t="s">
        <v>14235</v>
      </c>
      <c r="B29736" t="s">
        <v>14236</v>
      </c>
      <c r="C29736">
        <v>1600004326</v>
      </c>
      <c r="D29736">
        <v>20230531</v>
      </c>
      <c r="E29736">
        <v>41100000</v>
      </c>
      <c r="F29736" t="s">
        <v>81</v>
      </c>
      <c r="G29736" t="s">
        <v>1344</v>
      </c>
      <c r="H29736" t="s">
        <v>1345</v>
      </c>
      <c r="I29736" t="s">
        <v>3505</v>
      </c>
      <c r="J29736">
        <v>20230531</v>
      </c>
      <c r="K29736" t="s">
        <v>3506</v>
      </c>
      <c r="L29736">
        <v>3285.7</v>
      </c>
      <c r="M29736">
        <v>0</v>
      </c>
      <c r="N29736" t="s">
        <v>80</v>
      </c>
      <c r="O29736">
        <v>20230704</v>
      </c>
    </row>
    <row r="29737" spans="1:15" x14ac:dyDescent="0.25">
      <c r="A29737" t="s">
        <v>14235</v>
      </c>
      <c r="B29737" t="s">
        <v>14236</v>
      </c>
      <c r="C29737">
        <v>1600002254</v>
      </c>
      <c r="D29737">
        <v>20230515</v>
      </c>
      <c r="E29737">
        <v>41100000</v>
      </c>
      <c r="F29737" t="s">
        <v>81</v>
      </c>
      <c r="G29737" t="s">
        <v>941</v>
      </c>
      <c r="H29737" t="s">
        <v>942</v>
      </c>
      <c r="I29737" t="s">
        <v>5314</v>
      </c>
      <c r="J29737">
        <v>20230515</v>
      </c>
      <c r="K29737" t="s">
        <v>5315</v>
      </c>
      <c r="L29737">
        <v>389.02</v>
      </c>
      <c r="M29737">
        <v>0</v>
      </c>
      <c r="N29737" t="s">
        <v>83</v>
      </c>
      <c r="O29737">
        <v>20230613</v>
      </c>
    </row>
    <row r="29738" spans="1:15" x14ac:dyDescent="0.25">
      <c r="A29738" t="s">
        <v>14235</v>
      </c>
      <c r="B29738" t="s">
        <v>14236</v>
      </c>
      <c r="C29738">
        <v>1600001870</v>
      </c>
      <c r="D29738">
        <v>20230430</v>
      </c>
      <c r="E29738">
        <v>41100000</v>
      </c>
      <c r="F29738" t="s">
        <v>81</v>
      </c>
      <c r="G29738" t="s">
        <v>9163</v>
      </c>
      <c r="H29738" t="s">
        <v>9164</v>
      </c>
      <c r="I29738" t="s">
        <v>12442</v>
      </c>
      <c r="J29738">
        <v>20230430</v>
      </c>
      <c r="K29738" t="s">
        <v>14304</v>
      </c>
      <c r="L29738">
        <v>204</v>
      </c>
      <c r="M29738">
        <v>0</v>
      </c>
      <c r="N29738" t="s">
        <v>37</v>
      </c>
      <c r="O29738">
        <v>20230511</v>
      </c>
    </row>
    <row r="29739" spans="1:15" x14ac:dyDescent="0.25">
      <c r="A29739" t="s">
        <v>14235</v>
      </c>
      <c r="B29739" t="s">
        <v>14236</v>
      </c>
      <c r="C29739">
        <v>1600007563</v>
      </c>
      <c r="D29739">
        <v>20230731</v>
      </c>
      <c r="E29739">
        <v>41100000</v>
      </c>
      <c r="F29739" t="s">
        <v>81</v>
      </c>
      <c r="G29739" t="s">
        <v>545</v>
      </c>
      <c r="H29739" t="s">
        <v>546</v>
      </c>
      <c r="I29739" t="s">
        <v>547</v>
      </c>
      <c r="J29739">
        <v>20230731</v>
      </c>
      <c r="K29739" t="s">
        <v>548</v>
      </c>
      <c r="L29739">
        <v>1224</v>
      </c>
      <c r="M29739">
        <v>0</v>
      </c>
      <c r="N29739" t="s">
        <v>34</v>
      </c>
      <c r="O29739">
        <v>20230829</v>
      </c>
    </row>
    <row r="29740" spans="1:15" x14ac:dyDescent="0.25">
      <c r="A29740" t="s">
        <v>14235</v>
      </c>
      <c r="B29740" t="s">
        <v>14236</v>
      </c>
      <c r="C29740">
        <v>1600005999</v>
      </c>
      <c r="D29740">
        <v>20230630</v>
      </c>
      <c r="E29740">
        <v>70830000</v>
      </c>
      <c r="F29740" t="s">
        <v>14255</v>
      </c>
      <c r="I29740" t="s">
        <v>5832</v>
      </c>
      <c r="J29740">
        <v>20230630</v>
      </c>
      <c r="K29740" t="s">
        <v>5833</v>
      </c>
      <c r="L29740">
        <v>0</v>
      </c>
      <c r="M29740">
        <v>716.7</v>
      </c>
    </row>
    <row r="29741" spans="1:15" x14ac:dyDescent="0.25">
      <c r="A29741" t="s">
        <v>14235</v>
      </c>
      <c r="B29741" t="s">
        <v>14236</v>
      </c>
      <c r="C29741">
        <v>1600010466</v>
      </c>
      <c r="D29741">
        <v>20230921</v>
      </c>
      <c r="E29741">
        <v>70600001</v>
      </c>
      <c r="F29741" t="s">
        <v>11782</v>
      </c>
      <c r="I29741" t="s">
        <v>15737</v>
      </c>
      <c r="J29741">
        <v>20230921</v>
      </c>
      <c r="K29741" t="s">
        <v>15738</v>
      </c>
      <c r="L29741">
        <v>0</v>
      </c>
      <c r="M29741">
        <v>450</v>
      </c>
    </row>
    <row r="29742" spans="1:15" x14ac:dyDescent="0.25">
      <c r="A29742" t="s">
        <v>14235</v>
      </c>
      <c r="B29742" t="s">
        <v>14236</v>
      </c>
      <c r="C29742">
        <v>1600002261</v>
      </c>
      <c r="D29742">
        <v>20230515</v>
      </c>
      <c r="E29742">
        <v>44571005</v>
      </c>
      <c r="F29742" t="s">
        <v>35</v>
      </c>
      <c r="I29742" t="s">
        <v>10847</v>
      </c>
      <c r="J29742">
        <v>20230515</v>
      </c>
      <c r="K29742" t="s">
        <v>14538</v>
      </c>
      <c r="L29742">
        <v>0</v>
      </c>
      <c r="M29742">
        <v>191.07</v>
      </c>
      <c r="N29742" t="s">
        <v>37</v>
      </c>
      <c r="O29742">
        <v>20230718</v>
      </c>
    </row>
    <row r="29743" spans="1:15" x14ac:dyDescent="0.25">
      <c r="A29743" t="s">
        <v>14235</v>
      </c>
      <c r="B29743" t="s">
        <v>14236</v>
      </c>
      <c r="C29743">
        <v>1600012615</v>
      </c>
      <c r="D29743">
        <v>20231031</v>
      </c>
      <c r="E29743">
        <v>70600001</v>
      </c>
      <c r="F29743" t="s">
        <v>11782</v>
      </c>
      <c r="I29743" t="s">
        <v>15444</v>
      </c>
      <c r="J29743">
        <v>20231031</v>
      </c>
      <c r="K29743" t="s">
        <v>14333</v>
      </c>
      <c r="L29743">
        <v>0</v>
      </c>
      <c r="M29743">
        <v>380</v>
      </c>
    </row>
    <row r="29744" spans="1:15" x14ac:dyDescent="0.25">
      <c r="A29744" t="s">
        <v>14235</v>
      </c>
      <c r="B29744" t="s">
        <v>14236</v>
      </c>
      <c r="C29744">
        <v>1600007695</v>
      </c>
      <c r="D29744">
        <v>20230731</v>
      </c>
      <c r="E29744">
        <v>70830000</v>
      </c>
      <c r="F29744" t="s">
        <v>14255</v>
      </c>
      <c r="I29744" t="s">
        <v>15978</v>
      </c>
      <c r="J29744">
        <v>20230731</v>
      </c>
      <c r="K29744" t="s">
        <v>15979</v>
      </c>
      <c r="L29744">
        <v>0</v>
      </c>
      <c r="M29744">
        <v>990</v>
      </c>
    </row>
    <row r="29745" spans="1:15" x14ac:dyDescent="0.25">
      <c r="A29745" t="s">
        <v>14235</v>
      </c>
      <c r="B29745" t="s">
        <v>14236</v>
      </c>
      <c r="C29745">
        <v>1600010609</v>
      </c>
      <c r="D29745">
        <v>20230930</v>
      </c>
      <c r="E29745">
        <v>70600001</v>
      </c>
      <c r="F29745" t="s">
        <v>11782</v>
      </c>
      <c r="I29745" t="s">
        <v>10889</v>
      </c>
      <c r="J29745">
        <v>20230930</v>
      </c>
      <c r="K29745" t="s">
        <v>15192</v>
      </c>
      <c r="L29745">
        <v>0</v>
      </c>
      <c r="M29745">
        <v>2900</v>
      </c>
    </row>
    <row r="29746" spans="1:15" x14ac:dyDescent="0.25">
      <c r="A29746" t="s">
        <v>14235</v>
      </c>
      <c r="B29746" t="s">
        <v>14236</v>
      </c>
      <c r="C29746">
        <v>1600012460</v>
      </c>
      <c r="D29746">
        <v>20231026</v>
      </c>
      <c r="E29746">
        <v>44571005</v>
      </c>
      <c r="F29746" t="s">
        <v>35</v>
      </c>
      <c r="I29746" t="s">
        <v>14728</v>
      </c>
      <c r="J29746">
        <v>20231026</v>
      </c>
      <c r="K29746" t="s">
        <v>14729</v>
      </c>
      <c r="L29746">
        <v>0</v>
      </c>
      <c r="M29746">
        <v>50</v>
      </c>
    </row>
    <row r="29747" spans="1:15" x14ac:dyDescent="0.25">
      <c r="A29747" t="s">
        <v>14235</v>
      </c>
      <c r="B29747" t="s">
        <v>14236</v>
      </c>
      <c r="C29747">
        <v>1600012498</v>
      </c>
      <c r="D29747">
        <v>20231031</v>
      </c>
      <c r="E29747">
        <v>70600001</v>
      </c>
      <c r="F29747" t="s">
        <v>11782</v>
      </c>
      <c r="I29747" t="s">
        <v>16159</v>
      </c>
      <c r="J29747">
        <v>20231031</v>
      </c>
      <c r="K29747" t="s">
        <v>15223</v>
      </c>
      <c r="L29747">
        <v>0</v>
      </c>
      <c r="M29747">
        <v>190</v>
      </c>
    </row>
    <row r="29748" spans="1:15" x14ac:dyDescent="0.25">
      <c r="A29748" t="s">
        <v>14235</v>
      </c>
      <c r="B29748" t="s">
        <v>14236</v>
      </c>
      <c r="C29748">
        <v>1600005646</v>
      </c>
      <c r="D29748">
        <v>20230630</v>
      </c>
      <c r="E29748">
        <v>44571005</v>
      </c>
      <c r="F29748" t="s">
        <v>35</v>
      </c>
      <c r="I29748" t="s">
        <v>10439</v>
      </c>
      <c r="J29748">
        <v>20230630</v>
      </c>
      <c r="K29748" t="s">
        <v>14799</v>
      </c>
      <c r="L29748">
        <v>0</v>
      </c>
      <c r="M29748">
        <v>1125</v>
      </c>
      <c r="N29748" t="s">
        <v>80</v>
      </c>
      <c r="O29748">
        <v>20230921</v>
      </c>
    </row>
    <row r="29749" spans="1:15" x14ac:dyDescent="0.25">
      <c r="A29749" t="s">
        <v>14235</v>
      </c>
      <c r="B29749" t="s">
        <v>14236</v>
      </c>
      <c r="C29749">
        <v>1600004105</v>
      </c>
      <c r="D29749">
        <v>20230524</v>
      </c>
      <c r="E29749">
        <v>44571005</v>
      </c>
      <c r="F29749" t="s">
        <v>35</v>
      </c>
      <c r="I29749" t="s">
        <v>4816</v>
      </c>
      <c r="J29749">
        <v>20230524</v>
      </c>
      <c r="K29749" t="s">
        <v>4817</v>
      </c>
      <c r="L29749">
        <v>0</v>
      </c>
      <c r="M29749">
        <v>120</v>
      </c>
      <c r="N29749" t="s">
        <v>80</v>
      </c>
      <c r="O29749">
        <v>20230921</v>
      </c>
    </row>
    <row r="29750" spans="1:15" x14ac:dyDescent="0.25">
      <c r="A29750" t="s">
        <v>14235</v>
      </c>
      <c r="B29750" t="s">
        <v>14236</v>
      </c>
      <c r="C29750">
        <v>1600012544</v>
      </c>
      <c r="D29750">
        <v>20231031</v>
      </c>
      <c r="E29750">
        <v>70600005</v>
      </c>
      <c r="F29750" t="s">
        <v>12295</v>
      </c>
      <c r="I29750" t="s">
        <v>16145</v>
      </c>
      <c r="J29750">
        <v>20231031</v>
      </c>
      <c r="K29750" t="s">
        <v>15790</v>
      </c>
      <c r="L29750">
        <v>0</v>
      </c>
      <c r="M29750">
        <v>1664.14</v>
      </c>
    </row>
    <row r="29751" spans="1:15" x14ac:dyDescent="0.25">
      <c r="A29751" t="s">
        <v>14235</v>
      </c>
      <c r="B29751" t="s">
        <v>14236</v>
      </c>
      <c r="C29751">
        <v>1600007535</v>
      </c>
      <c r="D29751">
        <v>20230731</v>
      </c>
      <c r="E29751">
        <v>70600001</v>
      </c>
      <c r="F29751" t="s">
        <v>11782</v>
      </c>
      <c r="I29751" t="s">
        <v>3987</v>
      </c>
      <c r="J29751">
        <v>20230731</v>
      </c>
      <c r="K29751" t="s">
        <v>3988</v>
      </c>
      <c r="L29751">
        <v>0</v>
      </c>
      <c r="M29751">
        <v>1680</v>
      </c>
    </row>
    <row r="29752" spans="1:15" x14ac:dyDescent="0.25">
      <c r="A29752" t="s">
        <v>14235</v>
      </c>
      <c r="B29752" t="s">
        <v>14236</v>
      </c>
      <c r="C29752">
        <v>1600009114</v>
      </c>
      <c r="D29752">
        <v>20230831</v>
      </c>
      <c r="E29752">
        <v>70600021</v>
      </c>
      <c r="F29752" t="s">
        <v>14527</v>
      </c>
      <c r="I29752" t="s">
        <v>2531</v>
      </c>
      <c r="J29752">
        <v>20230831</v>
      </c>
      <c r="K29752" t="s">
        <v>2532</v>
      </c>
      <c r="L29752">
        <v>0</v>
      </c>
      <c r="M29752">
        <v>125.1</v>
      </c>
    </row>
    <row r="29753" spans="1:15" x14ac:dyDescent="0.25">
      <c r="A29753" t="s">
        <v>14235</v>
      </c>
      <c r="B29753" t="s">
        <v>14236</v>
      </c>
      <c r="C29753">
        <v>1600012346</v>
      </c>
      <c r="D29753">
        <v>20231013</v>
      </c>
      <c r="E29753">
        <v>41100000</v>
      </c>
      <c r="F29753" t="s">
        <v>81</v>
      </c>
      <c r="G29753" t="s">
        <v>9290</v>
      </c>
      <c r="H29753" t="s">
        <v>9291</v>
      </c>
      <c r="I29753" t="s">
        <v>15621</v>
      </c>
      <c r="J29753">
        <v>20231013</v>
      </c>
      <c r="K29753" t="s">
        <v>15622</v>
      </c>
      <c r="L29753">
        <v>264</v>
      </c>
      <c r="M29753">
        <v>0</v>
      </c>
      <c r="N29753" t="s">
        <v>136</v>
      </c>
      <c r="O29753">
        <v>20231116</v>
      </c>
    </row>
    <row r="29754" spans="1:15" x14ac:dyDescent="0.25">
      <c r="A29754" t="s">
        <v>14235</v>
      </c>
      <c r="B29754" t="s">
        <v>14236</v>
      </c>
      <c r="C29754">
        <v>1600005586</v>
      </c>
      <c r="D29754">
        <v>20230630</v>
      </c>
      <c r="E29754">
        <v>44571005</v>
      </c>
      <c r="F29754" t="s">
        <v>35</v>
      </c>
      <c r="I29754" t="s">
        <v>12021</v>
      </c>
      <c r="J29754">
        <v>20230630</v>
      </c>
      <c r="K29754" t="s">
        <v>14660</v>
      </c>
      <c r="L29754">
        <v>0</v>
      </c>
      <c r="M29754">
        <v>-37.49</v>
      </c>
      <c r="N29754" t="s">
        <v>80</v>
      </c>
      <c r="O29754">
        <v>20230921</v>
      </c>
    </row>
    <row r="29755" spans="1:15" x14ac:dyDescent="0.25">
      <c r="A29755" t="s">
        <v>14235</v>
      </c>
      <c r="B29755" t="s">
        <v>14236</v>
      </c>
      <c r="C29755">
        <v>1600005595</v>
      </c>
      <c r="D29755">
        <v>20230630</v>
      </c>
      <c r="E29755">
        <v>44571005</v>
      </c>
      <c r="F29755" t="s">
        <v>35</v>
      </c>
      <c r="I29755" t="s">
        <v>13109</v>
      </c>
      <c r="J29755">
        <v>20230630</v>
      </c>
      <c r="K29755" t="s">
        <v>14526</v>
      </c>
      <c r="L29755">
        <v>0</v>
      </c>
      <c r="M29755">
        <v>629.46</v>
      </c>
      <c r="N29755" t="s">
        <v>80</v>
      </c>
      <c r="O29755">
        <v>20230921</v>
      </c>
    </row>
    <row r="29756" spans="1:15" x14ac:dyDescent="0.25">
      <c r="A29756" t="s">
        <v>14235</v>
      </c>
      <c r="B29756" t="s">
        <v>14236</v>
      </c>
      <c r="C29756">
        <v>1600002226</v>
      </c>
      <c r="D29756">
        <v>20230515</v>
      </c>
      <c r="E29756">
        <v>70600001</v>
      </c>
      <c r="F29756" t="s">
        <v>11782</v>
      </c>
      <c r="I29756" t="s">
        <v>4474</v>
      </c>
      <c r="J29756">
        <v>20230515</v>
      </c>
      <c r="K29756" t="s">
        <v>4475</v>
      </c>
      <c r="L29756">
        <v>0</v>
      </c>
      <c r="M29756">
        <v>230</v>
      </c>
    </row>
    <row r="29757" spans="1:15" x14ac:dyDescent="0.25">
      <c r="A29757" t="s">
        <v>14235</v>
      </c>
      <c r="B29757" t="s">
        <v>14236</v>
      </c>
      <c r="C29757">
        <v>1600001817</v>
      </c>
      <c r="D29757">
        <v>20230430</v>
      </c>
      <c r="E29757">
        <v>70600001</v>
      </c>
      <c r="F29757" t="s">
        <v>11782</v>
      </c>
      <c r="I29757" t="s">
        <v>10449</v>
      </c>
      <c r="J29757">
        <v>20230430</v>
      </c>
      <c r="K29757" t="s">
        <v>15396</v>
      </c>
      <c r="L29757">
        <v>0</v>
      </c>
      <c r="M29757">
        <v>24360</v>
      </c>
    </row>
    <row r="29758" spans="1:15" x14ac:dyDescent="0.25">
      <c r="A29758" t="s">
        <v>14235</v>
      </c>
      <c r="B29758" t="s">
        <v>14236</v>
      </c>
      <c r="C29758">
        <v>1600005495</v>
      </c>
      <c r="D29758">
        <v>20230626</v>
      </c>
      <c r="E29758">
        <v>70600001</v>
      </c>
      <c r="F29758" t="s">
        <v>11782</v>
      </c>
      <c r="I29758" t="s">
        <v>12934</v>
      </c>
      <c r="J29758">
        <v>20230626</v>
      </c>
      <c r="K29758" t="s">
        <v>15053</v>
      </c>
      <c r="L29758">
        <v>0</v>
      </c>
      <c r="M29758">
        <v>1444.45</v>
      </c>
    </row>
    <row r="29759" spans="1:15" x14ac:dyDescent="0.25">
      <c r="A29759" t="s">
        <v>14235</v>
      </c>
      <c r="B29759" t="s">
        <v>14236</v>
      </c>
      <c r="C29759">
        <v>1600005746</v>
      </c>
      <c r="D29759">
        <v>20230630</v>
      </c>
      <c r="E29759">
        <v>70600005</v>
      </c>
      <c r="F29759" t="s">
        <v>12295</v>
      </c>
      <c r="I29759" t="s">
        <v>12645</v>
      </c>
      <c r="J29759">
        <v>20230630</v>
      </c>
      <c r="K29759" t="s">
        <v>14431</v>
      </c>
      <c r="L29759">
        <v>0</v>
      </c>
      <c r="M29759">
        <v>46.34</v>
      </c>
    </row>
    <row r="29760" spans="1:15" x14ac:dyDescent="0.25">
      <c r="A29760" t="s">
        <v>14235</v>
      </c>
      <c r="B29760" t="s">
        <v>14236</v>
      </c>
      <c r="C29760">
        <v>1600005699</v>
      </c>
      <c r="D29760">
        <v>20230630</v>
      </c>
      <c r="E29760">
        <v>44571005</v>
      </c>
      <c r="F29760" t="s">
        <v>35</v>
      </c>
      <c r="I29760" t="s">
        <v>11738</v>
      </c>
      <c r="J29760">
        <v>20230630</v>
      </c>
      <c r="K29760" t="s">
        <v>14427</v>
      </c>
      <c r="L29760">
        <v>0</v>
      </c>
      <c r="M29760">
        <v>940.22</v>
      </c>
      <c r="N29760" t="s">
        <v>80</v>
      </c>
      <c r="O29760">
        <v>20230921</v>
      </c>
    </row>
    <row r="29761" spans="1:15" x14ac:dyDescent="0.25">
      <c r="A29761" t="s">
        <v>14235</v>
      </c>
      <c r="B29761" t="s">
        <v>14236</v>
      </c>
      <c r="C29761">
        <v>1600004224</v>
      </c>
      <c r="D29761">
        <v>20230531</v>
      </c>
      <c r="E29761">
        <v>44571005</v>
      </c>
      <c r="F29761" t="s">
        <v>35</v>
      </c>
      <c r="I29761" t="s">
        <v>12618</v>
      </c>
      <c r="J29761">
        <v>20230531</v>
      </c>
      <c r="K29761" t="s">
        <v>15217</v>
      </c>
      <c r="L29761">
        <v>0</v>
      </c>
      <c r="M29761">
        <v>5711.11</v>
      </c>
      <c r="N29761" t="s">
        <v>37</v>
      </c>
      <c r="O29761">
        <v>20230718</v>
      </c>
    </row>
    <row r="29762" spans="1:15" x14ac:dyDescent="0.25">
      <c r="A29762" t="s">
        <v>14235</v>
      </c>
      <c r="B29762" t="s">
        <v>14236</v>
      </c>
      <c r="C29762">
        <v>1600005697</v>
      </c>
      <c r="D29762">
        <v>20230630</v>
      </c>
      <c r="E29762">
        <v>44571005</v>
      </c>
      <c r="F29762" t="s">
        <v>35</v>
      </c>
      <c r="I29762" t="s">
        <v>1713</v>
      </c>
      <c r="J29762">
        <v>20230630</v>
      </c>
      <c r="K29762" t="s">
        <v>1714</v>
      </c>
      <c r="L29762">
        <v>0</v>
      </c>
      <c r="M29762">
        <v>58</v>
      </c>
      <c r="N29762" t="s">
        <v>80</v>
      </c>
      <c r="O29762">
        <v>20230921</v>
      </c>
    </row>
    <row r="29763" spans="1:15" x14ac:dyDescent="0.25">
      <c r="A29763" t="s">
        <v>14235</v>
      </c>
      <c r="B29763" t="s">
        <v>14236</v>
      </c>
      <c r="C29763">
        <v>1600010680</v>
      </c>
      <c r="D29763">
        <v>20230930</v>
      </c>
      <c r="E29763">
        <v>70600005</v>
      </c>
      <c r="F29763" t="s">
        <v>12295</v>
      </c>
      <c r="I29763" t="s">
        <v>14234</v>
      </c>
      <c r="J29763">
        <v>20230930</v>
      </c>
      <c r="K29763" t="s">
        <v>15183</v>
      </c>
      <c r="L29763">
        <v>0</v>
      </c>
      <c r="M29763">
        <v>825.55</v>
      </c>
    </row>
    <row r="29764" spans="1:15" x14ac:dyDescent="0.25">
      <c r="A29764" t="s">
        <v>14235</v>
      </c>
      <c r="B29764" t="s">
        <v>14236</v>
      </c>
      <c r="C29764">
        <v>1600004363</v>
      </c>
      <c r="D29764">
        <v>20230615</v>
      </c>
      <c r="E29764">
        <v>41100000</v>
      </c>
      <c r="F29764" t="s">
        <v>81</v>
      </c>
      <c r="G29764" t="s">
        <v>8491</v>
      </c>
      <c r="H29764" t="s">
        <v>8492</v>
      </c>
      <c r="I29764" t="s">
        <v>9838</v>
      </c>
      <c r="J29764">
        <v>20230615</v>
      </c>
      <c r="K29764" t="s">
        <v>15538</v>
      </c>
      <c r="L29764">
        <v>732</v>
      </c>
      <c r="M29764">
        <v>0</v>
      </c>
      <c r="N29764" t="s">
        <v>117</v>
      </c>
      <c r="O29764">
        <v>20230621</v>
      </c>
    </row>
    <row r="29765" spans="1:15" x14ac:dyDescent="0.25">
      <c r="A29765" t="s">
        <v>14235</v>
      </c>
      <c r="B29765" t="s">
        <v>14236</v>
      </c>
      <c r="C29765">
        <v>1600008961</v>
      </c>
      <c r="D29765">
        <v>20230831</v>
      </c>
      <c r="E29765">
        <v>41100000</v>
      </c>
      <c r="F29765" t="s">
        <v>81</v>
      </c>
      <c r="G29765" t="s">
        <v>9497</v>
      </c>
      <c r="H29765" t="s">
        <v>9498</v>
      </c>
      <c r="I29765" t="s">
        <v>13190</v>
      </c>
      <c r="J29765">
        <v>20230831</v>
      </c>
      <c r="K29765" t="s">
        <v>14312</v>
      </c>
      <c r="L29765">
        <v>666</v>
      </c>
      <c r="M29765">
        <v>0</v>
      </c>
      <c r="N29765" t="s">
        <v>136</v>
      </c>
      <c r="O29765">
        <v>20230919</v>
      </c>
    </row>
    <row r="29766" spans="1:15" x14ac:dyDescent="0.25">
      <c r="A29766" t="s">
        <v>14235</v>
      </c>
      <c r="B29766" t="s">
        <v>14236</v>
      </c>
      <c r="C29766">
        <v>1600001885</v>
      </c>
      <c r="D29766">
        <v>20230430</v>
      </c>
      <c r="E29766">
        <v>41100000</v>
      </c>
      <c r="F29766" t="s">
        <v>81</v>
      </c>
      <c r="G29766" t="s">
        <v>9054</v>
      </c>
      <c r="H29766" t="s">
        <v>9055</v>
      </c>
      <c r="I29766" t="s">
        <v>11866</v>
      </c>
      <c r="J29766">
        <v>20230430</v>
      </c>
      <c r="K29766" t="s">
        <v>15701</v>
      </c>
      <c r="L29766">
        <v>252</v>
      </c>
      <c r="M29766">
        <v>0</v>
      </c>
      <c r="N29766" t="s">
        <v>37</v>
      </c>
      <c r="O29766">
        <v>20230511</v>
      </c>
    </row>
    <row r="29767" spans="1:15" x14ac:dyDescent="0.25">
      <c r="A29767" t="s">
        <v>14235</v>
      </c>
      <c r="B29767" t="s">
        <v>14236</v>
      </c>
      <c r="C29767">
        <v>1600006260</v>
      </c>
      <c r="D29767">
        <v>20230715</v>
      </c>
      <c r="E29767">
        <v>44571005</v>
      </c>
      <c r="F29767" t="s">
        <v>35</v>
      </c>
      <c r="I29767" t="s">
        <v>11130</v>
      </c>
      <c r="J29767">
        <v>20230715</v>
      </c>
      <c r="K29767" t="s">
        <v>14582</v>
      </c>
      <c r="L29767">
        <v>0</v>
      </c>
      <c r="M29767">
        <v>112.13</v>
      </c>
      <c r="N29767" t="s">
        <v>80</v>
      </c>
      <c r="O29767">
        <v>20230921</v>
      </c>
    </row>
    <row r="29768" spans="1:15" x14ac:dyDescent="0.25">
      <c r="A29768" t="s">
        <v>14235</v>
      </c>
      <c r="B29768" t="s">
        <v>14236</v>
      </c>
      <c r="C29768">
        <v>1600009067</v>
      </c>
      <c r="D29768">
        <v>20230831</v>
      </c>
      <c r="E29768">
        <v>70600001</v>
      </c>
      <c r="F29768" t="s">
        <v>11782</v>
      </c>
      <c r="I29768" t="s">
        <v>3490</v>
      </c>
      <c r="J29768">
        <v>20230831</v>
      </c>
      <c r="K29768" t="s">
        <v>3491</v>
      </c>
      <c r="L29768">
        <v>0</v>
      </c>
      <c r="M29768">
        <v>180</v>
      </c>
    </row>
    <row r="29769" spans="1:15" x14ac:dyDescent="0.25">
      <c r="A29769" t="s">
        <v>14235</v>
      </c>
      <c r="B29769" t="s">
        <v>14236</v>
      </c>
      <c r="C29769">
        <v>1600004116</v>
      </c>
      <c r="D29769">
        <v>20230530</v>
      </c>
      <c r="E29769">
        <v>70600001</v>
      </c>
      <c r="F29769" t="s">
        <v>11782</v>
      </c>
      <c r="I29769" t="s">
        <v>13721</v>
      </c>
      <c r="J29769">
        <v>20230530</v>
      </c>
      <c r="K29769" t="s">
        <v>15460</v>
      </c>
      <c r="L29769">
        <v>0</v>
      </c>
      <c r="M29769">
        <v>-210</v>
      </c>
    </row>
    <row r="29770" spans="1:15" x14ac:dyDescent="0.25">
      <c r="A29770" t="s">
        <v>14235</v>
      </c>
      <c r="B29770" t="s">
        <v>14236</v>
      </c>
      <c r="C29770">
        <v>1600004755</v>
      </c>
      <c r="D29770">
        <v>20230531</v>
      </c>
      <c r="E29770">
        <v>70830000</v>
      </c>
      <c r="F29770" t="s">
        <v>14255</v>
      </c>
      <c r="I29770" t="s">
        <v>15138</v>
      </c>
      <c r="J29770">
        <v>20230531</v>
      </c>
      <c r="K29770" t="s">
        <v>15139</v>
      </c>
      <c r="L29770">
        <v>0</v>
      </c>
      <c r="M29770">
        <v>1760</v>
      </c>
    </row>
    <row r="29771" spans="1:15" x14ac:dyDescent="0.25">
      <c r="A29771" t="s">
        <v>14235</v>
      </c>
      <c r="B29771" t="s">
        <v>14236</v>
      </c>
      <c r="C29771">
        <v>1600005648</v>
      </c>
      <c r="D29771">
        <v>20230630</v>
      </c>
      <c r="E29771">
        <v>44571005</v>
      </c>
      <c r="F29771" t="s">
        <v>35</v>
      </c>
      <c r="I29771" t="s">
        <v>13206</v>
      </c>
      <c r="J29771">
        <v>20230630</v>
      </c>
      <c r="K29771" t="s">
        <v>14874</v>
      </c>
      <c r="L29771">
        <v>0</v>
      </c>
      <c r="M29771">
        <v>250</v>
      </c>
      <c r="N29771" t="s">
        <v>80</v>
      </c>
      <c r="O29771">
        <v>20230921</v>
      </c>
    </row>
    <row r="29772" spans="1:15" x14ac:dyDescent="0.25">
      <c r="A29772" t="s">
        <v>14235</v>
      </c>
      <c r="B29772" t="s">
        <v>14236</v>
      </c>
      <c r="C29772">
        <v>1600005725</v>
      </c>
      <c r="D29772">
        <v>20230630</v>
      </c>
      <c r="E29772">
        <v>70600005</v>
      </c>
      <c r="F29772" t="s">
        <v>12295</v>
      </c>
      <c r="I29772" t="s">
        <v>427</v>
      </c>
      <c r="J29772">
        <v>20230630</v>
      </c>
      <c r="K29772" t="s">
        <v>428</v>
      </c>
      <c r="L29772">
        <v>0</v>
      </c>
      <c r="M29772">
        <v>462.72</v>
      </c>
    </row>
    <row r="29773" spans="1:15" x14ac:dyDescent="0.25">
      <c r="A29773" t="s">
        <v>14235</v>
      </c>
      <c r="B29773" t="s">
        <v>14236</v>
      </c>
      <c r="C29773">
        <v>1600005745</v>
      </c>
      <c r="D29773">
        <v>20230630</v>
      </c>
      <c r="E29773">
        <v>41100000</v>
      </c>
      <c r="F29773" t="s">
        <v>81</v>
      </c>
      <c r="G29773" t="s">
        <v>9420</v>
      </c>
      <c r="H29773" t="s">
        <v>9421</v>
      </c>
      <c r="I29773" t="s">
        <v>13764</v>
      </c>
      <c r="J29773">
        <v>20230630</v>
      </c>
      <c r="K29773" t="s">
        <v>15724</v>
      </c>
      <c r="L29773">
        <v>936</v>
      </c>
      <c r="M29773">
        <v>0</v>
      </c>
      <c r="N29773" t="s">
        <v>34</v>
      </c>
      <c r="O29773">
        <v>20230712</v>
      </c>
    </row>
    <row r="29774" spans="1:15" x14ac:dyDescent="0.25">
      <c r="A29774" t="s">
        <v>14235</v>
      </c>
      <c r="B29774" t="s">
        <v>14236</v>
      </c>
      <c r="C29774">
        <v>1600012634</v>
      </c>
      <c r="D29774">
        <v>20231031</v>
      </c>
      <c r="E29774">
        <v>70600005</v>
      </c>
      <c r="F29774" t="s">
        <v>12295</v>
      </c>
      <c r="I29774" t="s">
        <v>15121</v>
      </c>
      <c r="J29774">
        <v>20231031</v>
      </c>
      <c r="K29774" t="s">
        <v>14272</v>
      </c>
      <c r="L29774">
        <v>0</v>
      </c>
      <c r="M29774">
        <v>23.8</v>
      </c>
    </row>
    <row r="29775" spans="1:15" x14ac:dyDescent="0.25">
      <c r="A29775" t="s">
        <v>14235</v>
      </c>
      <c r="B29775" t="s">
        <v>14236</v>
      </c>
      <c r="C29775">
        <v>1600010620</v>
      </c>
      <c r="D29775">
        <v>20230930</v>
      </c>
      <c r="E29775">
        <v>70600005</v>
      </c>
      <c r="F29775" t="s">
        <v>12295</v>
      </c>
      <c r="I29775" t="s">
        <v>13314</v>
      </c>
      <c r="J29775">
        <v>20230930</v>
      </c>
      <c r="K29775" t="s">
        <v>15153</v>
      </c>
      <c r="L29775">
        <v>0</v>
      </c>
      <c r="M29775">
        <v>26.8</v>
      </c>
    </row>
    <row r="29776" spans="1:15" x14ac:dyDescent="0.25">
      <c r="A29776" t="s">
        <v>14235</v>
      </c>
      <c r="B29776" t="s">
        <v>14236</v>
      </c>
      <c r="C29776">
        <v>1600005569</v>
      </c>
      <c r="D29776">
        <v>20230630</v>
      </c>
      <c r="E29776">
        <v>41100000</v>
      </c>
      <c r="F29776" t="s">
        <v>81</v>
      </c>
      <c r="G29776" t="s">
        <v>9043</v>
      </c>
      <c r="H29776" t="s">
        <v>9044</v>
      </c>
      <c r="I29776" t="s">
        <v>9851</v>
      </c>
      <c r="J29776">
        <v>20230630</v>
      </c>
      <c r="K29776" t="s">
        <v>14381</v>
      </c>
      <c r="L29776">
        <v>18884.099999999999</v>
      </c>
      <c r="M29776">
        <v>0</v>
      </c>
      <c r="N29776" t="s">
        <v>80</v>
      </c>
      <c r="O29776">
        <v>20230712</v>
      </c>
    </row>
    <row r="29777" spans="1:15" x14ac:dyDescent="0.25">
      <c r="A29777" t="s">
        <v>14235</v>
      </c>
      <c r="B29777" t="s">
        <v>14236</v>
      </c>
      <c r="C29777">
        <v>1600010711</v>
      </c>
      <c r="D29777">
        <v>20230930</v>
      </c>
      <c r="E29777">
        <v>70600005</v>
      </c>
      <c r="F29777" t="s">
        <v>12295</v>
      </c>
      <c r="I29777" t="s">
        <v>14115</v>
      </c>
      <c r="J29777">
        <v>20230930</v>
      </c>
      <c r="K29777" t="s">
        <v>14693</v>
      </c>
      <c r="L29777">
        <v>0</v>
      </c>
      <c r="M29777">
        <v>48.55</v>
      </c>
    </row>
    <row r="29778" spans="1:15" x14ac:dyDescent="0.25">
      <c r="A29778" t="s">
        <v>14235</v>
      </c>
      <c r="B29778" t="s">
        <v>14236</v>
      </c>
      <c r="C29778">
        <v>1600000895</v>
      </c>
      <c r="D29778">
        <v>20230425</v>
      </c>
      <c r="E29778">
        <v>41100000</v>
      </c>
      <c r="F29778" t="s">
        <v>81</v>
      </c>
      <c r="G29778" t="s">
        <v>8800</v>
      </c>
      <c r="H29778" t="s">
        <v>8801</v>
      </c>
      <c r="I29778" t="s">
        <v>10206</v>
      </c>
      <c r="J29778">
        <v>20230425</v>
      </c>
      <c r="K29778" t="s">
        <v>16134</v>
      </c>
      <c r="L29778">
        <v>2028</v>
      </c>
      <c r="M29778">
        <v>0</v>
      </c>
      <c r="N29778" t="s">
        <v>54</v>
      </c>
      <c r="O29778">
        <v>20230427</v>
      </c>
    </row>
    <row r="29779" spans="1:15" x14ac:dyDescent="0.25">
      <c r="A29779" t="s">
        <v>14235</v>
      </c>
      <c r="B29779" t="s">
        <v>14236</v>
      </c>
      <c r="C29779">
        <v>1600012656</v>
      </c>
      <c r="D29779">
        <v>20231031</v>
      </c>
      <c r="E29779">
        <v>41100000</v>
      </c>
      <c r="F29779" t="s">
        <v>81</v>
      </c>
      <c r="G29779" t="s">
        <v>687</v>
      </c>
      <c r="H29779" t="s">
        <v>688</v>
      </c>
      <c r="I29779" t="s">
        <v>14374</v>
      </c>
      <c r="J29779">
        <v>20231031</v>
      </c>
      <c r="K29779" t="s">
        <v>14375</v>
      </c>
      <c r="L29779">
        <v>-1031.0999999999999</v>
      </c>
      <c r="M29779">
        <v>0</v>
      </c>
      <c r="N29779" t="s">
        <v>1708</v>
      </c>
      <c r="O29779">
        <v>20231116</v>
      </c>
    </row>
    <row r="29780" spans="1:15" x14ac:dyDescent="0.25">
      <c r="A29780" t="s">
        <v>14235</v>
      </c>
      <c r="B29780" t="s">
        <v>14236</v>
      </c>
      <c r="C29780">
        <v>1600002186</v>
      </c>
      <c r="D29780">
        <v>20230430</v>
      </c>
      <c r="E29780">
        <v>70600001</v>
      </c>
      <c r="F29780" t="s">
        <v>11782</v>
      </c>
      <c r="I29780" t="s">
        <v>5526</v>
      </c>
      <c r="J29780">
        <v>20230430</v>
      </c>
      <c r="K29780" t="s">
        <v>5527</v>
      </c>
      <c r="L29780">
        <v>0</v>
      </c>
      <c r="M29780">
        <v>857.09</v>
      </c>
    </row>
    <row r="29781" spans="1:15" x14ac:dyDescent="0.25">
      <c r="A29781" t="s">
        <v>14235</v>
      </c>
      <c r="B29781" t="s">
        <v>14236</v>
      </c>
      <c r="C29781">
        <v>1600009160</v>
      </c>
      <c r="D29781">
        <v>20230831</v>
      </c>
      <c r="E29781">
        <v>70600001</v>
      </c>
      <c r="F29781" t="s">
        <v>11782</v>
      </c>
      <c r="I29781" t="s">
        <v>5259</v>
      </c>
      <c r="J29781">
        <v>20230831</v>
      </c>
      <c r="K29781" t="s">
        <v>5260</v>
      </c>
      <c r="L29781">
        <v>0</v>
      </c>
      <c r="M29781">
        <v>300</v>
      </c>
    </row>
    <row r="29782" spans="1:15" x14ac:dyDescent="0.25">
      <c r="A29782" t="s">
        <v>14235</v>
      </c>
      <c r="B29782" t="s">
        <v>14236</v>
      </c>
      <c r="C29782">
        <v>1600004396</v>
      </c>
      <c r="D29782">
        <v>20230615</v>
      </c>
      <c r="E29782">
        <v>41100000</v>
      </c>
      <c r="F29782" t="s">
        <v>81</v>
      </c>
      <c r="G29782" t="s">
        <v>3264</v>
      </c>
      <c r="H29782" t="s">
        <v>3265</v>
      </c>
      <c r="I29782" t="s">
        <v>12804</v>
      </c>
      <c r="J29782">
        <v>20230615</v>
      </c>
      <c r="K29782" t="s">
        <v>16000</v>
      </c>
      <c r="L29782">
        <v>1236</v>
      </c>
      <c r="M29782">
        <v>0</v>
      </c>
      <c r="N29782" t="s">
        <v>37</v>
      </c>
      <c r="O29782">
        <v>20230621</v>
      </c>
    </row>
    <row r="29783" spans="1:15" x14ac:dyDescent="0.25">
      <c r="A29783" t="s">
        <v>14235</v>
      </c>
      <c r="B29783" t="s">
        <v>14236</v>
      </c>
      <c r="C29783">
        <v>1600007407</v>
      </c>
      <c r="D29783">
        <v>20230731</v>
      </c>
      <c r="E29783">
        <v>44571005</v>
      </c>
      <c r="F29783" t="s">
        <v>35</v>
      </c>
      <c r="I29783" t="s">
        <v>11833</v>
      </c>
      <c r="J29783">
        <v>20230731</v>
      </c>
      <c r="K29783" t="s">
        <v>15305</v>
      </c>
      <c r="L29783">
        <v>0</v>
      </c>
      <c r="M29783">
        <v>618.51</v>
      </c>
      <c r="N29783" t="s">
        <v>80</v>
      </c>
      <c r="O29783">
        <v>20230921</v>
      </c>
    </row>
    <row r="29784" spans="1:15" x14ac:dyDescent="0.25">
      <c r="A29784" t="s">
        <v>14235</v>
      </c>
      <c r="B29784" t="s">
        <v>14236</v>
      </c>
      <c r="C29784">
        <v>1600004315</v>
      </c>
      <c r="D29784">
        <v>20230531</v>
      </c>
      <c r="E29784">
        <v>41100000</v>
      </c>
      <c r="F29784" t="s">
        <v>81</v>
      </c>
      <c r="G29784" t="s">
        <v>1326</v>
      </c>
      <c r="H29784" t="s">
        <v>1327</v>
      </c>
      <c r="I29784" t="s">
        <v>1328</v>
      </c>
      <c r="J29784">
        <v>20230531</v>
      </c>
      <c r="K29784" t="s">
        <v>1329</v>
      </c>
      <c r="L29784">
        <v>3621.74</v>
      </c>
      <c r="M29784">
        <v>0</v>
      </c>
      <c r="N29784" t="s">
        <v>37</v>
      </c>
      <c r="O29784">
        <v>20230703</v>
      </c>
    </row>
    <row r="29785" spans="1:15" x14ac:dyDescent="0.25">
      <c r="A29785" t="s">
        <v>14235</v>
      </c>
      <c r="B29785" t="s">
        <v>14236</v>
      </c>
      <c r="C29785">
        <v>1600007585</v>
      </c>
      <c r="D29785">
        <v>20230731</v>
      </c>
      <c r="E29785">
        <v>44571005</v>
      </c>
      <c r="F29785" t="s">
        <v>35</v>
      </c>
      <c r="I29785" t="s">
        <v>10355</v>
      </c>
      <c r="J29785">
        <v>20230731</v>
      </c>
      <c r="K29785" t="s">
        <v>15495</v>
      </c>
      <c r="L29785">
        <v>0</v>
      </c>
      <c r="M29785">
        <v>685.52</v>
      </c>
      <c r="N29785" t="s">
        <v>80</v>
      </c>
      <c r="O29785">
        <v>20230921</v>
      </c>
    </row>
    <row r="29786" spans="1:15" x14ac:dyDescent="0.25">
      <c r="A29786" t="s">
        <v>14235</v>
      </c>
      <c r="B29786" t="s">
        <v>14236</v>
      </c>
      <c r="C29786">
        <v>1600000863</v>
      </c>
      <c r="D29786">
        <v>20230415</v>
      </c>
      <c r="E29786">
        <v>44571005</v>
      </c>
      <c r="F29786" t="s">
        <v>35</v>
      </c>
      <c r="I29786" t="s">
        <v>4865</v>
      </c>
      <c r="J29786">
        <v>20230415</v>
      </c>
      <c r="K29786" t="s">
        <v>4866</v>
      </c>
      <c r="L29786">
        <v>0</v>
      </c>
      <c r="M29786">
        <v>176</v>
      </c>
      <c r="N29786" t="s">
        <v>83</v>
      </c>
      <c r="O29786">
        <v>20230622</v>
      </c>
    </row>
    <row r="29787" spans="1:15" x14ac:dyDescent="0.25">
      <c r="A29787" t="s">
        <v>14235</v>
      </c>
      <c r="B29787" t="s">
        <v>14236</v>
      </c>
      <c r="C29787">
        <v>1600012505</v>
      </c>
      <c r="D29787">
        <v>20231031</v>
      </c>
      <c r="E29787">
        <v>44571005</v>
      </c>
      <c r="F29787" t="s">
        <v>35</v>
      </c>
      <c r="I29787" t="s">
        <v>16450</v>
      </c>
      <c r="J29787">
        <v>20231031</v>
      </c>
      <c r="K29787" t="s">
        <v>16038</v>
      </c>
      <c r="L29787">
        <v>0</v>
      </c>
      <c r="M29787">
        <v>904.68</v>
      </c>
    </row>
    <row r="29788" spans="1:15" x14ac:dyDescent="0.25">
      <c r="A29788" t="s">
        <v>14235</v>
      </c>
      <c r="B29788" t="s">
        <v>14236</v>
      </c>
      <c r="C29788">
        <v>1600005768</v>
      </c>
      <c r="D29788">
        <v>20230630</v>
      </c>
      <c r="E29788">
        <v>70600001</v>
      </c>
      <c r="F29788" t="s">
        <v>11782</v>
      </c>
      <c r="I29788" t="s">
        <v>11975</v>
      </c>
      <c r="J29788">
        <v>20230630</v>
      </c>
      <c r="K29788" t="s">
        <v>14358</v>
      </c>
      <c r="L29788">
        <v>0</v>
      </c>
      <c r="M29788">
        <v>1570</v>
      </c>
    </row>
    <row r="29789" spans="1:15" x14ac:dyDescent="0.25">
      <c r="A29789" t="s">
        <v>14235</v>
      </c>
      <c r="B29789" t="s">
        <v>14236</v>
      </c>
      <c r="C29789">
        <v>1600012631</v>
      </c>
      <c r="D29789">
        <v>20231031</v>
      </c>
      <c r="E29789">
        <v>70600005</v>
      </c>
      <c r="F29789" t="s">
        <v>12295</v>
      </c>
      <c r="I29789" t="s">
        <v>14992</v>
      </c>
      <c r="J29789">
        <v>20231031</v>
      </c>
      <c r="K29789" t="s">
        <v>14971</v>
      </c>
      <c r="L29789">
        <v>0</v>
      </c>
      <c r="M29789">
        <v>26.8</v>
      </c>
    </row>
    <row r="29790" spans="1:15" x14ac:dyDescent="0.25">
      <c r="A29790" t="s">
        <v>14235</v>
      </c>
      <c r="B29790" t="s">
        <v>14236</v>
      </c>
      <c r="C29790">
        <v>1600005716</v>
      </c>
      <c r="D29790">
        <v>20230630</v>
      </c>
      <c r="E29790">
        <v>44571005</v>
      </c>
      <c r="F29790" t="s">
        <v>35</v>
      </c>
      <c r="I29790" t="s">
        <v>13534</v>
      </c>
      <c r="J29790">
        <v>20230630</v>
      </c>
      <c r="K29790" t="s">
        <v>14807</v>
      </c>
      <c r="L29790">
        <v>0</v>
      </c>
      <c r="M29790">
        <v>6014.26</v>
      </c>
      <c r="N29790" t="s">
        <v>80</v>
      </c>
      <c r="O29790">
        <v>20230921</v>
      </c>
    </row>
    <row r="29791" spans="1:15" x14ac:dyDescent="0.25">
      <c r="A29791" t="s">
        <v>14235</v>
      </c>
      <c r="B29791" t="s">
        <v>14236</v>
      </c>
      <c r="C29791">
        <v>1600009152</v>
      </c>
      <c r="D29791">
        <v>20230831</v>
      </c>
      <c r="E29791">
        <v>41100000</v>
      </c>
      <c r="F29791" t="s">
        <v>81</v>
      </c>
      <c r="G29791" t="s">
        <v>9046</v>
      </c>
      <c r="H29791" t="s">
        <v>9047</v>
      </c>
      <c r="I29791" t="s">
        <v>9048</v>
      </c>
      <c r="J29791">
        <v>20230831</v>
      </c>
      <c r="K29791" t="s">
        <v>16298</v>
      </c>
      <c r="L29791">
        <v>492.31</v>
      </c>
      <c r="M29791">
        <v>0</v>
      </c>
      <c r="N29791" t="s">
        <v>27</v>
      </c>
      <c r="O29791">
        <v>20230919</v>
      </c>
    </row>
    <row r="29792" spans="1:15" x14ac:dyDescent="0.25">
      <c r="A29792" t="s">
        <v>14235</v>
      </c>
      <c r="B29792" t="s">
        <v>14236</v>
      </c>
      <c r="C29792">
        <v>1600002217</v>
      </c>
      <c r="D29792">
        <v>20230515</v>
      </c>
      <c r="E29792">
        <v>41100000</v>
      </c>
      <c r="F29792" t="s">
        <v>81</v>
      </c>
      <c r="G29792" t="s">
        <v>8679</v>
      </c>
      <c r="H29792" t="s">
        <v>8680</v>
      </c>
      <c r="I29792" t="s">
        <v>11162</v>
      </c>
      <c r="J29792">
        <v>20230515</v>
      </c>
      <c r="K29792" t="s">
        <v>16506</v>
      </c>
      <c r="L29792">
        <v>708</v>
      </c>
      <c r="M29792">
        <v>0</v>
      </c>
      <c r="N29792" t="s">
        <v>83</v>
      </c>
      <c r="O29792">
        <v>20230516</v>
      </c>
    </row>
    <row r="29793" spans="1:15" x14ac:dyDescent="0.25">
      <c r="A29793" t="s">
        <v>14235</v>
      </c>
      <c r="B29793" t="s">
        <v>14236</v>
      </c>
      <c r="C29793">
        <v>1600005544</v>
      </c>
      <c r="D29793">
        <v>20230630</v>
      </c>
      <c r="E29793">
        <v>70600005</v>
      </c>
      <c r="F29793" t="s">
        <v>12295</v>
      </c>
      <c r="I29793" t="s">
        <v>13495</v>
      </c>
      <c r="J29793">
        <v>20230630</v>
      </c>
      <c r="K29793" t="s">
        <v>14766</v>
      </c>
      <c r="L29793">
        <v>0</v>
      </c>
      <c r="M29793">
        <v>1856.18</v>
      </c>
    </row>
    <row r="29794" spans="1:15" x14ac:dyDescent="0.25">
      <c r="A29794" t="s">
        <v>14235</v>
      </c>
      <c r="B29794" t="s">
        <v>14236</v>
      </c>
      <c r="C29794">
        <v>1600000921</v>
      </c>
      <c r="D29794">
        <v>20230426</v>
      </c>
      <c r="E29794">
        <v>70600001</v>
      </c>
      <c r="F29794" t="s">
        <v>11782</v>
      </c>
      <c r="I29794" t="s">
        <v>10378</v>
      </c>
      <c r="J29794">
        <v>20230426</v>
      </c>
      <c r="K29794" t="s">
        <v>14814</v>
      </c>
      <c r="L29794">
        <v>0</v>
      </c>
      <c r="M29794">
        <v>3366.85</v>
      </c>
    </row>
    <row r="29795" spans="1:15" x14ac:dyDescent="0.25">
      <c r="A29795" t="s">
        <v>14235</v>
      </c>
      <c r="B29795" t="s">
        <v>14236</v>
      </c>
      <c r="C29795">
        <v>1600010480</v>
      </c>
      <c r="D29795">
        <v>20230922</v>
      </c>
      <c r="E29795">
        <v>70600005</v>
      </c>
      <c r="F29795" t="s">
        <v>12295</v>
      </c>
      <c r="I29795" t="s">
        <v>5168</v>
      </c>
      <c r="J29795">
        <v>20230922</v>
      </c>
      <c r="K29795" t="s">
        <v>5169</v>
      </c>
      <c r="L29795">
        <v>0</v>
      </c>
      <c r="M29795">
        <v>79.900000000000006</v>
      </c>
    </row>
    <row r="29796" spans="1:15" x14ac:dyDescent="0.25">
      <c r="A29796" t="s">
        <v>14235</v>
      </c>
      <c r="B29796" t="s">
        <v>14236</v>
      </c>
      <c r="C29796">
        <v>1600008987</v>
      </c>
      <c r="D29796">
        <v>20230831</v>
      </c>
      <c r="E29796">
        <v>41100000</v>
      </c>
      <c r="F29796" t="s">
        <v>81</v>
      </c>
      <c r="G29796" t="s">
        <v>8968</v>
      </c>
      <c r="H29796" t="s">
        <v>8969</v>
      </c>
      <c r="I29796" t="s">
        <v>13928</v>
      </c>
      <c r="J29796">
        <v>20230831</v>
      </c>
      <c r="K29796" t="s">
        <v>14450</v>
      </c>
      <c r="L29796">
        <v>4434.42</v>
      </c>
      <c r="M29796">
        <v>0</v>
      </c>
      <c r="N29796" t="s">
        <v>136</v>
      </c>
      <c r="O29796">
        <v>20230919</v>
      </c>
    </row>
    <row r="29797" spans="1:15" x14ac:dyDescent="0.25">
      <c r="A29797" t="s">
        <v>14235</v>
      </c>
      <c r="B29797" t="s">
        <v>14236</v>
      </c>
      <c r="C29797">
        <v>1600010451</v>
      </c>
      <c r="D29797">
        <v>20230920</v>
      </c>
      <c r="E29797">
        <v>44571005</v>
      </c>
      <c r="F29797" t="s">
        <v>35</v>
      </c>
      <c r="I29797" t="s">
        <v>16235</v>
      </c>
      <c r="J29797">
        <v>20230920</v>
      </c>
      <c r="K29797" t="s">
        <v>16236</v>
      </c>
      <c r="L29797">
        <v>0</v>
      </c>
      <c r="M29797">
        <v>216</v>
      </c>
    </row>
    <row r="29798" spans="1:15" x14ac:dyDescent="0.25">
      <c r="A29798" t="s">
        <v>14235</v>
      </c>
      <c r="B29798" t="s">
        <v>14236</v>
      </c>
      <c r="C29798">
        <v>1600002231</v>
      </c>
      <c r="D29798">
        <v>20230515</v>
      </c>
      <c r="E29798">
        <v>44571005</v>
      </c>
      <c r="F29798" t="s">
        <v>35</v>
      </c>
      <c r="I29798" t="s">
        <v>10750</v>
      </c>
      <c r="J29798">
        <v>20230515</v>
      </c>
      <c r="K29798" t="s">
        <v>16257</v>
      </c>
      <c r="L29798">
        <v>0</v>
      </c>
      <c r="M29798">
        <v>166</v>
      </c>
      <c r="N29798" t="s">
        <v>37</v>
      </c>
      <c r="O29798">
        <v>20230718</v>
      </c>
    </row>
    <row r="29799" spans="1:15" x14ac:dyDescent="0.25">
      <c r="A29799" t="s">
        <v>14235</v>
      </c>
      <c r="B29799" t="s">
        <v>14236</v>
      </c>
      <c r="C29799">
        <v>1600005570</v>
      </c>
      <c r="D29799">
        <v>20230630</v>
      </c>
      <c r="E29799">
        <v>70600001</v>
      </c>
      <c r="F29799" t="s">
        <v>11782</v>
      </c>
      <c r="I29799" t="s">
        <v>10392</v>
      </c>
      <c r="J29799">
        <v>20230630</v>
      </c>
      <c r="K29799" t="s">
        <v>14381</v>
      </c>
      <c r="L29799">
        <v>0</v>
      </c>
      <c r="M29799">
        <v>14092.32</v>
      </c>
    </row>
    <row r="29800" spans="1:15" x14ac:dyDescent="0.25">
      <c r="A29800" t="s">
        <v>14235</v>
      </c>
      <c r="B29800" t="s">
        <v>14236</v>
      </c>
      <c r="C29800">
        <v>1600009560</v>
      </c>
      <c r="D29800">
        <v>20230831</v>
      </c>
      <c r="E29800">
        <v>41100000</v>
      </c>
      <c r="F29800" t="s">
        <v>81</v>
      </c>
      <c r="G29800" t="s">
        <v>553</v>
      </c>
      <c r="H29800" t="s">
        <v>554</v>
      </c>
      <c r="I29800" t="s">
        <v>16044</v>
      </c>
      <c r="J29800">
        <v>20230831</v>
      </c>
      <c r="K29800" t="s">
        <v>16045</v>
      </c>
      <c r="L29800">
        <v>2112</v>
      </c>
      <c r="M29800">
        <v>0</v>
      </c>
      <c r="N29800" t="s">
        <v>1282</v>
      </c>
      <c r="O29800">
        <v>20230929</v>
      </c>
    </row>
    <row r="29801" spans="1:15" x14ac:dyDescent="0.25">
      <c r="A29801" t="s">
        <v>14235</v>
      </c>
      <c r="B29801" t="s">
        <v>14236</v>
      </c>
      <c r="C29801">
        <v>1600004132</v>
      </c>
      <c r="D29801">
        <v>20230531</v>
      </c>
      <c r="E29801">
        <v>70600001</v>
      </c>
      <c r="F29801" t="s">
        <v>11782</v>
      </c>
      <c r="I29801" t="s">
        <v>5902</v>
      </c>
      <c r="J29801">
        <v>20230531</v>
      </c>
      <c r="K29801" t="s">
        <v>5903</v>
      </c>
      <c r="L29801">
        <v>0</v>
      </c>
      <c r="M29801">
        <v>300</v>
      </c>
    </row>
    <row r="29802" spans="1:15" x14ac:dyDescent="0.25">
      <c r="A29802" t="s">
        <v>14235</v>
      </c>
      <c r="B29802" t="s">
        <v>14236</v>
      </c>
      <c r="C29802">
        <v>1600001974</v>
      </c>
      <c r="D29802">
        <v>20230430</v>
      </c>
      <c r="E29802">
        <v>70600001</v>
      </c>
      <c r="F29802" t="s">
        <v>11782</v>
      </c>
      <c r="I29802" t="s">
        <v>12805</v>
      </c>
      <c r="J29802">
        <v>20230430</v>
      </c>
      <c r="K29802" t="s">
        <v>14438</v>
      </c>
      <c r="L29802">
        <v>0</v>
      </c>
      <c r="M29802">
        <v>2833.55</v>
      </c>
    </row>
    <row r="29803" spans="1:15" x14ac:dyDescent="0.25">
      <c r="A29803" t="s">
        <v>14235</v>
      </c>
      <c r="B29803" t="s">
        <v>14236</v>
      </c>
      <c r="C29803">
        <v>1600000909</v>
      </c>
      <c r="D29803">
        <v>20230426</v>
      </c>
      <c r="E29803">
        <v>70600001</v>
      </c>
      <c r="F29803" t="s">
        <v>11782</v>
      </c>
      <c r="I29803" t="s">
        <v>14550</v>
      </c>
      <c r="J29803">
        <v>20230426</v>
      </c>
      <c r="K29803" t="s">
        <v>14551</v>
      </c>
      <c r="L29803">
        <v>0</v>
      </c>
      <c r="M29803">
        <v>-20</v>
      </c>
    </row>
    <row r="29804" spans="1:15" x14ac:dyDescent="0.25">
      <c r="A29804" t="s">
        <v>14235</v>
      </c>
      <c r="B29804" t="s">
        <v>14236</v>
      </c>
      <c r="C29804">
        <v>1600004389</v>
      </c>
      <c r="D29804">
        <v>20230615</v>
      </c>
      <c r="E29804">
        <v>41100000</v>
      </c>
      <c r="F29804" t="s">
        <v>81</v>
      </c>
      <c r="G29804" t="s">
        <v>9371</v>
      </c>
      <c r="H29804" t="s">
        <v>9372</v>
      </c>
      <c r="I29804" t="s">
        <v>11450</v>
      </c>
      <c r="J29804">
        <v>20230615</v>
      </c>
      <c r="K29804" t="s">
        <v>14309</v>
      </c>
      <c r="L29804">
        <v>300</v>
      </c>
      <c r="M29804">
        <v>0</v>
      </c>
      <c r="N29804" t="s">
        <v>80</v>
      </c>
      <c r="O29804">
        <v>20230621</v>
      </c>
    </row>
    <row r="29805" spans="1:15" x14ac:dyDescent="0.25">
      <c r="A29805" t="s">
        <v>14235</v>
      </c>
      <c r="B29805" t="s">
        <v>14236</v>
      </c>
      <c r="C29805">
        <v>1600001886</v>
      </c>
      <c r="D29805">
        <v>20230430</v>
      </c>
      <c r="E29805">
        <v>44571005</v>
      </c>
      <c r="F29805" t="s">
        <v>35</v>
      </c>
      <c r="I29805" t="s">
        <v>10143</v>
      </c>
      <c r="J29805">
        <v>20230430</v>
      </c>
      <c r="K29805" t="s">
        <v>14653</v>
      </c>
      <c r="L29805">
        <v>0</v>
      </c>
      <c r="M29805">
        <v>138</v>
      </c>
      <c r="N29805" t="s">
        <v>83</v>
      </c>
      <c r="O29805">
        <v>20230622</v>
      </c>
    </row>
    <row r="29806" spans="1:15" x14ac:dyDescent="0.25">
      <c r="A29806" t="s">
        <v>14235</v>
      </c>
      <c r="B29806" t="s">
        <v>14236</v>
      </c>
      <c r="C29806">
        <v>1600010601</v>
      </c>
      <c r="D29806">
        <v>20230930</v>
      </c>
      <c r="E29806">
        <v>70600001</v>
      </c>
      <c r="F29806" t="s">
        <v>11782</v>
      </c>
      <c r="I29806" t="s">
        <v>10738</v>
      </c>
      <c r="J29806">
        <v>20230930</v>
      </c>
      <c r="K29806" t="s">
        <v>14801</v>
      </c>
      <c r="L29806">
        <v>0</v>
      </c>
      <c r="M29806">
        <v>760</v>
      </c>
    </row>
    <row r="29807" spans="1:15" x14ac:dyDescent="0.25">
      <c r="A29807" t="s">
        <v>14235</v>
      </c>
      <c r="B29807" t="s">
        <v>14236</v>
      </c>
      <c r="C29807">
        <v>1600007551</v>
      </c>
      <c r="D29807">
        <v>20230731</v>
      </c>
      <c r="E29807">
        <v>44571005</v>
      </c>
      <c r="F29807" t="s">
        <v>35</v>
      </c>
      <c r="I29807" t="s">
        <v>11841</v>
      </c>
      <c r="J29807">
        <v>20230731</v>
      </c>
      <c r="K29807" t="s">
        <v>15372</v>
      </c>
      <c r="L29807">
        <v>0</v>
      </c>
      <c r="M29807">
        <v>869.48</v>
      </c>
      <c r="N29807" t="s">
        <v>80</v>
      </c>
      <c r="O29807">
        <v>20230921</v>
      </c>
    </row>
    <row r="29808" spans="1:15" x14ac:dyDescent="0.25">
      <c r="A29808" t="s">
        <v>14235</v>
      </c>
      <c r="B29808" t="s">
        <v>14236</v>
      </c>
      <c r="C29808">
        <v>1600012640</v>
      </c>
      <c r="D29808">
        <v>20231031</v>
      </c>
      <c r="E29808">
        <v>70600001</v>
      </c>
      <c r="F29808" t="s">
        <v>11782</v>
      </c>
      <c r="I29808" t="s">
        <v>14411</v>
      </c>
      <c r="J29808">
        <v>20231031</v>
      </c>
      <c r="K29808" t="s">
        <v>14412</v>
      </c>
      <c r="L29808">
        <v>0</v>
      </c>
      <c r="M29808">
        <v>450</v>
      </c>
    </row>
    <row r="29809" spans="1:15" x14ac:dyDescent="0.25">
      <c r="A29809" t="s">
        <v>14235</v>
      </c>
      <c r="B29809" t="s">
        <v>14236</v>
      </c>
      <c r="C29809">
        <v>1600005699</v>
      </c>
      <c r="D29809">
        <v>20230630</v>
      </c>
      <c r="E29809">
        <v>70600001</v>
      </c>
      <c r="F29809" t="s">
        <v>11782</v>
      </c>
      <c r="I29809" t="s">
        <v>11738</v>
      </c>
      <c r="J29809">
        <v>20230630</v>
      </c>
      <c r="K29809" t="s">
        <v>14427</v>
      </c>
      <c r="L29809">
        <v>0</v>
      </c>
      <c r="M29809">
        <v>4754.99</v>
      </c>
    </row>
    <row r="29810" spans="1:15" x14ac:dyDescent="0.25">
      <c r="A29810" t="s">
        <v>14235</v>
      </c>
      <c r="B29810" t="s">
        <v>14236</v>
      </c>
      <c r="C29810">
        <v>1600006390</v>
      </c>
      <c r="D29810">
        <v>20230725</v>
      </c>
      <c r="E29810">
        <v>70600001</v>
      </c>
      <c r="F29810" t="s">
        <v>11782</v>
      </c>
      <c r="I29810" t="s">
        <v>4818</v>
      </c>
      <c r="J29810">
        <v>20230725</v>
      </c>
      <c r="K29810" t="s">
        <v>4819</v>
      </c>
      <c r="L29810">
        <v>0</v>
      </c>
      <c r="M29810">
        <v>1050</v>
      </c>
    </row>
    <row r="29811" spans="1:15" x14ac:dyDescent="0.25">
      <c r="A29811" t="s">
        <v>14235</v>
      </c>
      <c r="B29811" t="s">
        <v>14236</v>
      </c>
      <c r="C29811">
        <v>1600001845</v>
      </c>
      <c r="D29811">
        <v>20230430</v>
      </c>
      <c r="E29811">
        <v>70600005</v>
      </c>
      <c r="F29811" t="s">
        <v>12295</v>
      </c>
      <c r="I29811" t="s">
        <v>9045</v>
      </c>
      <c r="J29811">
        <v>20230430</v>
      </c>
      <c r="K29811" t="s">
        <v>15231</v>
      </c>
      <c r="L29811">
        <v>0</v>
      </c>
      <c r="M29811">
        <v>1096.24</v>
      </c>
    </row>
    <row r="29812" spans="1:15" x14ac:dyDescent="0.25">
      <c r="A29812" t="s">
        <v>14235</v>
      </c>
      <c r="B29812" t="s">
        <v>14236</v>
      </c>
      <c r="C29812">
        <v>1600012395</v>
      </c>
      <c r="D29812">
        <v>20231019</v>
      </c>
      <c r="E29812">
        <v>70600001</v>
      </c>
      <c r="F29812" t="s">
        <v>11782</v>
      </c>
      <c r="I29812" t="s">
        <v>16256</v>
      </c>
      <c r="J29812">
        <v>20231019</v>
      </c>
      <c r="K29812" t="s">
        <v>14852</v>
      </c>
      <c r="L29812">
        <v>0</v>
      </c>
      <c r="M29812">
        <v>320</v>
      </c>
    </row>
    <row r="29813" spans="1:15" x14ac:dyDescent="0.25">
      <c r="A29813" t="s">
        <v>14235</v>
      </c>
      <c r="B29813" t="s">
        <v>14236</v>
      </c>
      <c r="C29813">
        <v>1600000856</v>
      </c>
      <c r="D29813">
        <v>20230415</v>
      </c>
      <c r="E29813">
        <v>44571005</v>
      </c>
      <c r="F29813" t="s">
        <v>35</v>
      </c>
      <c r="I29813" t="s">
        <v>9352</v>
      </c>
      <c r="J29813">
        <v>20230415</v>
      </c>
      <c r="K29813" t="s">
        <v>14422</v>
      </c>
      <c r="L29813">
        <v>0</v>
      </c>
      <c r="M29813">
        <v>50</v>
      </c>
      <c r="N29813" t="s">
        <v>83</v>
      </c>
      <c r="O29813">
        <v>20230622</v>
      </c>
    </row>
    <row r="29814" spans="1:15" x14ac:dyDescent="0.25">
      <c r="A29814" t="s">
        <v>14235</v>
      </c>
      <c r="B29814" t="s">
        <v>14236</v>
      </c>
      <c r="C29814">
        <v>1600006293</v>
      </c>
      <c r="D29814">
        <v>20230715</v>
      </c>
      <c r="E29814">
        <v>70600001</v>
      </c>
      <c r="F29814" t="s">
        <v>11782</v>
      </c>
      <c r="I29814" t="s">
        <v>12765</v>
      </c>
      <c r="J29814">
        <v>20230715</v>
      </c>
      <c r="K29814" t="s">
        <v>14280</v>
      </c>
      <c r="L29814">
        <v>0</v>
      </c>
      <c r="M29814">
        <v>-602.75</v>
      </c>
    </row>
    <row r="29815" spans="1:15" x14ac:dyDescent="0.25">
      <c r="A29815" t="s">
        <v>14235</v>
      </c>
      <c r="B29815" t="s">
        <v>14236</v>
      </c>
      <c r="C29815">
        <v>1600004310</v>
      </c>
      <c r="D29815">
        <v>20230531</v>
      </c>
      <c r="E29815">
        <v>70600005</v>
      </c>
      <c r="F29815" t="s">
        <v>12295</v>
      </c>
      <c r="I29815" t="s">
        <v>16091</v>
      </c>
      <c r="J29815">
        <v>20230531</v>
      </c>
      <c r="K29815" t="s">
        <v>16092</v>
      </c>
      <c r="L29815">
        <v>0</v>
      </c>
      <c r="M29815">
        <v>55.33</v>
      </c>
    </row>
    <row r="29816" spans="1:15" x14ac:dyDescent="0.25">
      <c r="A29816" t="s">
        <v>14235</v>
      </c>
      <c r="B29816" t="s">
        <v>14236</v>
      </c>
      <c r="C29816">
        <v>1600004760</v>
      </c>
      <c r="D29816">
        <v>20230531</v>
      </c>
      <c r="E29816">
        <v>44571005</v>
      </c>
      <c r="F29816" t="s">
        <v>35</v>
      </c>
      <c r="I29816" t="s">
        <v>15892</v>
      </c>
      <c r="J29816">
        <v>20230531</v>
      </c>
      <c r="K29816" t="s">
        <v>15893</v>
      </c>
      <c r="L29816">
        <v>0</v>
      </c>
      <c r="M29816">
        <v>352</v>
      </c>
      <c r="N29816" t="s">
        <v>37</v>
      </c>
      <c r="O29816">
        <v>20230718</v>
      </c>
    </row>
    <row r="29817" spans="1:15" x14ac:dyDescent="0.25">
      <c r="A29817" t="s">
        <v>14235</v>
      </c>
      <c r="B29817" t="s">
        <v>14236</v>
      </c>
      <c r="C29817">
        <v>1600009210</v>
      </c>
      <c r="D29817">
        <v>20230915</v>
      </c>
      <c r="E29817">
        <v>70600001</v>
      </c>
      <c r="F29817" t="s">
        <v>11782</v>
      </c>
      <c r="I29817" t="s">
        <v>10428</v>
      </c>
      <c r="J29817">
        <v>20230915</v>
      </c>
      <c r="K29817" t="s">
        <v>15071</v>
      </c>
      <c r="L29817">
        <v>0</v>
      </c>
      <c r="M29817">
        <v>170</v>
      </c>
    </row>
    <row r="29818" spans="1:15" x14ac:dyDescent="0.25">
      <c r="A29818" t="s">
        <v>14235</v>
      </c>
      <c r="B29818" t="s">
        <v>14236</v>
      </c>
      <c r="C29818">
        <v>1600005543</v>
      </c>
      <c r="D29818">
        <v>20230630</v>
      </c>
      <c r="E29818">
        <v>70600005</v>
      </c>
      <c r="F29818" t="s">
        <v>12295</v>
      </c>
      <c r="I29818" t="s">
        <v>9714</v>
      </c>
      <c r="J29818">
        <v>20230630</v>
      </c>
      <c r="K29818" t="s">
        <v>16507</v>
      </c>
      <c r="L29818">
        <v>0</v>
      </c>
      <c r="M29818">
        <v>296.13</v>
      </c>
    </row>
    <row r="29819" spans="1:15" x14ac:dyDescent="0.25">
      <c r="A29819" t="s">
        <v>14235</v>
      </c>
      <c r="B29819" t="s">
        <v>14236</v>
      </c>
      <c r="C29819">
        <v>1600005700</v>
      </c>
      <c r="D29819">
        <v>20230630</v>
      </c>
      <c r="E29819">
        <v>41100000</v>
      </c>
      <c r="F29819" t="s">
        <v>81</v>
      </c>
      <c r="G29819" t="s">
        <v>2139</v>
      </c>
      <c r="H29819" t="s">
        <v>2140</v>
      </c>
      <c r="I29819" t="s">
        <v>2392</v>
      </c>
      <c r="J29819">
        <v>20230630</v>
      </c>
      <c r="K29819" t="s">
        <v>2393</v>
      </c>
      <c r="L29819">
        <v>4032</v>
      </c>
      <c r="M29819">
        <v>0</v>
      </c>
      <c r="N29819" t="s">
        <v>83</v>
      </c>
      <c r="O29819">
        <v>20230816</v>
      </c>
    </row>
    <row r="29820" spans="1:15" x14ac:dyDescent="0.25">
      <c r="A29820" t="s">
        <v>14235</v>
      </c>
      <c r="B29820" t="s">
        <v>14236</v>
      </c>
      <c r="C29820">
        <v>1600012577</v>
      </c>
      <c r="D29820">
        <v>20231031</v>
      </c>
      <c r="E29820">
        <v>70600005</v>
      </c>
      <c r="F29820" t="s">
        <v>12295</v>
      </c>
      <c r="I29820" t="s">
        <v>14425</v>
      </c>
      <c r="J29820">
        <v>20231031</v>
      </c>
      <c r="K29820" t="s">
        <v>14420</v>
      </c>
      <c r="L29820">
        <v>0</v>
      </c>
      <c r="M29820">
        <v>406.56</v>
      </c>
    </row>
    <row r="29821" spans="1:15" x14ac:dyDescent="0.25">
      <c r="A29821" t="s">
        <v>14235</v>
      </c>
      <c r="B29821" t="s">
        <v>14236</v>
      </c>
      <c r="C29821">
        <v>1600012734</v>
      </c>
      <c r="D29821">
        <v>20231031</v>
      </c>
      <c r="E29821">
        <v>44571005</v>
      </c>
      <c r="F29821" t="s">
        <v>35</v>
      </c>
      <c r="I29821" t="s">
        <v>15666</v>
      </c>
      <c r="J29821">
        <v>20231031</v>
      </c>
      <c r="K29821" t="s">
        <v>14387</v>
      </c>
      <c r="L29821">
        <v>0</v>
      </c>
      <c r="M29821">
        <v>26</v>
      </c>
    </row>
    <row r="29822" spans="1:15" x14ac:dyDescent="0.25">
      <c r="A29822" t="s">
        <v>14235</v>
      </c>
      <c r="B29822" t="s">
        <v>14236</v>
      </c>
      <c r="C29822">
        <v>1600004333</v>
      </c>
      <c r="D29822">
        <v>20230531</v>
      </c>
      <c r="E29822">
        <v>70600001</v>
      </c>
      <c r="F29822" t="s">
        <v>11782</v>
      </c>
      <c r="I29822" t="s">
        <v>11895</v>
      </c>
      <c r="J29822">
        <v>20230531</v>
      </c>
      <c r="K29822" t="s">
        <v>14596</v>
      </c>
      <c r="L29822">
        <v>0</v>
      </c>
      <c r="M29822">
        <v>4465</v>
      </c>
    </row>
    <row r="29823" spans="1:15" x14ac:dyDescent="0.25">
      <c r="A29823" t="s">
        <v>14235</v>
      </c>
      <c r="B29823" t="s">
        <v>14236</v>
      </c>
      <c r="C29823">
        <v>1600007558</v>
      </c>
      <c r="D29823">
        <v>20230731</v>
      </c>
      <c r="E29823">
        <v>44571005</v>
      </c>
      <c r="F29823" t="s">
        <v>35</v>
      </c>
      <c r="I29823" t="s">
        <v>10283</v>
      </c>
      <c r="J29823">
        <v>20230731</v>
      </c>
      <c r="K29823" t="s">
        <v>14617</v>
      </c>
      <c r="L29823">
        <v>0</v>
      </c>
      <c r="M29823">
        <v>280.14</v>
      </c>
      <c r="N29823" t="s">
        <v>80</v>
      </c>
      <c r="O29823">
        <v>20230921</v>
      </c>
    </row>
    <row r="29824" spans="1:15" x14ac:dyDescent="0.25">
      <c r="A29824" t="s">
        <v>14235</v>
      </c>
      <c r="B29824" t="s">
        <v>14236</v>
      </c>
      <c r="C29824">
        <v>1600010575</v>
      </c>
      <c r="D29824">
        <v>20230930</v>
      </c>
      <c r="E29824">
        <v>44571005</v>
      </c>
      <c r="F29824" t="s">
        <v>35</v>
      </c>
      <c r="I29824" t="s">
        <v>9710</v>
      </c>
      <c r="J29824">
        <v>20230930</v>
      </c>
      <c r="K29824" t="s">
        <v>15731</v>
      </c>
      <c r="L29824">
        <v>0</v>
      </c>
      <c r="M29824">
        <v>2931.59</v>
      </c>
      <c r="N29824" t="s">
        <v>34</v>
      </c>
      <c r="O29824">
        <v>20231124</v>
      </c>
    </row>
    <row r="29825" spans="1:15" x14ac:dyDescent="0.25">
      <c r="A29825" t="s">
        <v>14235</v>
      </c>
      <c r="B29825" t="s">
        <v>14236</v>
      </c>
      <c r="C29825">
        <v>1600009581</v>
      </c>
      <c r="D29825">
        <v>20230831</v>
      </c>
      <c r="E29825">
        <v>41100000</v>
      </c>
      <c r="F29825" t="s">
        <v>81</v>
      </c>
      <c r="G29825" t="s">
        <v>553</v>
      </c>
      <c r="H29825" t="s">
        <v>554</v>
      </c>
      <c r="I29825" t="s">
        <v>16229</v>
      </c>
      <c r="J29825">
        <v>20230831</v>
      </c>
      <c r="K29825" t="s">
        <v>16230</v>
      </c>
      <c r="L29825">
        <v>422.4</v>
      </c>
      <c r="M29825">
        <v>0</v>
      </c>
      <c r="N29825" t="s">
        <v>1282</v>
      </c>
      <c r="O29825">
        <v>20230929</v>
      </c>
    </row>
    <row r="29826" spans="1:15" x14ac:dyDescent="0.25">
      <c r="A29826" t="s">
        <v>14235</v>
      </c>
      <c r="B29826" t="s">
        <v>14236</v>
      </c>
      <c r="C29826">
        <v>1600004259</v>
      </c>
      <c r="D29826">
        <v>20230531</v>
      </c>
      <c r="E29826">
        <v>70600001</v>
      </c>
      <c r="F29826" t="s">
        <v>11782</v>
      </c>
      <c r="I29826" t="s">
        <v>13709</v>
      </c>
      <c r="J29826">
        <v>20230531</v>
      </c>
      <c r="K29826" t="s">
        <v>15260</v>
      </c>
      <c r="L29826">
        <v>0</v>
      </c>
      <c r="M29826">
        <v>280</v>
      </c>
    </row>
    <row r="29827" spans="1:15" x14ac:dyDescent="0.25">
      <c r="A29827" t="s">
        <v>14235</v>
      </c>
      <c r="B29827" t="s">
        <v>14236</v>
      </c>
      <c r="C29827">
        <v>1600004248</v>
      </c>
      <c r="D29827">
        <v>20230531</v>
      </c>
      <c r="E29827">
        <v>70600005</v>
      </c>
      <c r="F29827" t="s">
        <v>12295</v>
      </c>
      <c r="I29827" t="s">
        <v>2449</v>
      </c>
      <c r="J29827">
        <v>20230531</v>
      </c>
      <c r="K29827" t="s">
        <v>2450</v>
      </c>
      <c r="L29827">
        <v>0</v>
      </c>
      <c r="M29827">
        <v>164.59</v>
      </c>
    </row>
    <row r="29828" spans="1:15" x14ac:dyDescent="0.25">
      <c r="A29828" t="s">
        <v>14235</v>
      </c>
      <c r="B29828" t="s">
        <v>14236</v>
      </c>
      <c r="C29828">
        <v>1600012570</v>
      </c>
      <c r="D29828">
        <v>20231031</v>
      </c>
      <c r="E29828">
        <v>70600001</v>
      </c>
      <c r="F29828" t="s">
        <v>11782</v>
      </c>
      <c r="I29828" t="s">
        <v>15173</v>
      </c>
      <c r="J29828">
        <v>20231031</v>
      </c>
      <c r="K29828" t="s">
        <v>15149</v>
      </c>
      <c r="L29828">
        <v>0</v>
      </c>
      <c r="M29828">
        <v>15794.02</v>
      </c>
    </row>
    <row r="29829" spans="1:15" x14ac:dyDescent="0.25">
      <c r="A29829" t="s">
        <v>14235</v>
      </c>
      <c r="B29829" t="s">
        <v>14236</v>
      </c>
      <c r="C29829">
        <v>1600007476</v>
      </c>
      <c r="D29829">
        <v>20230731</v>
      </c>
      <c r="E29829">
        <v>44571005</v>
      </c>
      <c r="F29829" t="s">
        <v>35</v>
      </c>
      <c r="I29829" t="s">
        <v>13429</v>
      </c>
      <c r="J29829">
        <v>20230731</v>
      </c>
      <c r="K29829" t="s">
        <v>14437</v>
      </c>
      <c r="L29829">
        <v>0</v>
      </c>
      <c r="M29829">
        <v>1177.21</v>
      </c>
      <c r="N29829" t="s">
        <v>80</v>
      </c>
      <c r="O29829">
        <v>20230921</v>
      </c>
    </row>
    <row r="29830" spans="1:15" x14ac:dyDescent="0.25">
      <c r="A29830" t="s">
        <v>14235</v>
      </c>
      <c r="B29830" t="s">
        <v>14236</v>
      </c>
      <c r="C29830">
        <v>1600007454</v>
      </c>
      <c r="D29830">
        <v>20230731</v>
      </c>
      <c r="E29830">
        <v>70600001</v>
      </c>
      <c r="F29830" t="s">
        <v>11782</v>
      </c>
      <c r="I29830" t="s">
        <v>13720</v>
      </c>
      <c r="J29830">
        <v>20230731</v>
      </c>
      <c r="K29830" t="s">
        <v>14408</v>
      </c>
      <c r="L29830">
        <v>0</v>
      </c>
      <c r="M29830">
        <v>3031.48</v>
      </c>
    </row>
    <row r="29831" spans="1:15" x14ac:dyDescent="0.25">
      <c r="A29831" t="s">
        <v>14235</v>
      </c>
      <c r="B29831" t="s">
        <v>14236</v>
      </c>
      <c r="C29831">
        <v>1600004383</v>
      </c>
      <c r="D29831">
        <v>20230615</v>
      </c>
      <c r="E29831">
        <v>41100000</v>
      </c>
      <c r="F29831" t="s">
        <v>81</v>
      </c>
      <c r="G29831" t="s">
        <v>1119</v>
      </c>
      <c r="H29831" t="s">
        <v>1120</v>
      </c>
      <c r="I29831" t="s">
        <v>4620</v>
      </c>
      <c r="J29831">
        <v>20230615</v>
      </c>
      <c r="K29831" t="s">
        <v>4621</v>
      </c>
      <c r="L29831">
        <v>924</v>
      </c>
      <c r="M29831">
        <v>0</v>
      </c>
      <c r="N29831" t="s">
        <v>794</v>
      </c>
      <c r="O29831">
        <v>20230719</v>
      </c>
    </row>
    <row r="29832" spans="1:15" x14ac:dyDescent="0.25">
      <c r="A29832" t="s">
        <v>14235</v>
      </c>
      <c r="B29832" t="s">
        <v>14236</v>
      </c>
      <c r="C29832">
        <v>1600004278</v>
      </c>
      <c r="D29832">
        <v>20230531</v>
      </c>
      <c r="E29832">
        <v>44571005</v>
      </c>
      <c r="F29832" t="s">
        <v>35</v>
      </c>
      <c r="I29832" t="s">
        <v>12910</v>
      </c>
      <c r="J29832">
        <v>20230531</v>
      </c>
      <c r="K29832" t="s">
        <v>14303</v>
      </c>
      <c r="L29832">
        <v>0</v>
      </c>
      <c r="M29832">
        <v>1371.79</v>
      </c>
      <c r="N29832" t="s">
        <v>37</v>
      </c>
      <c r="O29832">
        <v>20230718</v>
      </c>
    </row>
    <row r="29833" spans="1:15" x14ac:dyDescent="0.25">
      <c r="A29833" t="s">
        <v>14235</v>
      </c>
      <c r="B29833" t="s">
        <v>14236</v>
      </c>
      <c r="C29833">
        <v>1600004150</v>
      </c>
      <c r="D29833">
        <v>20230531</v>
      </c>
      <c r="E29833">
        <v>44571005</v>
      </c>
      <c r="F29833" t="s">
        <v>35</v>
      </c>
      <c r="I29833" t="s">
        <v>11887</v>
      </c>
      <c r="J29833">
        <v>20230531</v>
      </c>
      <c r="K29833" t="s">
        <v>15390</v>
      </c>
      <c r="L29833">
        <v>0</v>
      </c>
      <c r="M29833">
        <v>2166.83</v>
      </c>
      <c r="N29833" t="s">
        <v>37</v>
      </c>
      <c r="O29833">
        <v>20230718</v>
      </c>
    </row>
    <row r="29834" spans="1:15" x14ac:dyDescent="0.25">
      <c r="A29834" t="s">
        <v>14235</v>
      </c>
      <c r="B29834" t="s">
        <v>14236</v>
      </c>
      <c r="C29834">
        <v>1600004279</v>
      </c>
      <c r="D29834">
        <v>20230531</v>
      </c>
      <c r="E29834">
        <v>44571005</v>
      </c>
      <c r="F29834" t="s">
        <v>35</v>
      </c>
      <c r="I29834" t="s">
        <v>12104</v>
      </c>
      <c r="J29834">
        <v>20230531</v>
      </c>
      <c r="K29834" t="s">
        <v>14303</v>
      </c>
      <c r="L29834">
        <v>0</v>
      </c>
      <c r="M29834">
        <v>1541.93</v>
      </c>
      <c r="N29834" t="s">
        <v>37</v>
      </c>
      <c r="O29834">
        <v>20230718</v>
      </c>
    </row>
    <row r="29835" spans="1:15" x14ac:dyDescent="0.25">
      <c r="A29835" t="s">
        <v>14235</v>
      </c>
      <c r="B29835" t="s">
        <v>14236</v>
      </c>
      <c r="C29835">
        <v>1600006306</v>
      </c>
      <c r="D29835">
        <v>20230715</v>
      </c>
      <c r="E29835">
        <v>41100000</v>
      </c>
      <c r="F29835" t="s">
        <v>81</v>
      </c>
      <c r="G29835" t="s">
        <v>9084</v>
      </c>
      <c r="H29835" t="s">
        <v>9085</v>
      </c>
      <c r="I29835" t="s">
        <v>12841</v>
      </c>
      <c r="J29835">
        <v>20230715</v>
      </c>
      <c r="K29835" t="s">
        <v>14775</v>
      </c>
      <c r="L29835">
        <v>1591.67</v>
      </c>
      <c r="M29835">
        <v>0</v>
      </c>
      <c r="N29835" t="s">
        <v>34</v>
      </c>
      <c r="O29835">
        <v>20230727</v>
      </c>
    </row>
    <row r="29836" spans="1:15" x14ac:dyDescent="0.25">
      <c r="A29836" t="s">
        <v>14235</v>
      </c>
      <c r="B29836" t="s">
        <v>14236</v>
      </c>
      <c r="C29836">
        <v>1600007544</v>
      </c>
      <c r="D29836">
        <v>20230731</v>
      </c>
      <c r="E29836">
        <v>41100000</v>
      </c>
      <c r="F29836" t="s">
        <v>81</v>
      </c>
      <c r="G29836" t="s">
        <v>9224</v>
      </c>
      <c r="H29836" t="s">
        <v>9225</v>
      </c>
      <c r="I29836" t="s">
        <v>10385</v>
      </c>
      <c r="J29836">
        <v>20230731</v>
      </c>
      <c r="K29836" t="s">
        <v>14313</v>
      </c>
      <c r="L29836">
        <v>33464.81</v>
      </c>
      <c r="M29836">
        <v>0</v>
      </c>
      <c r="N29836" t="s">
        <v>117</v>
      </c>
      <c r="O29836">
        <v>20230816</v>
      </c>
    </row>
    <row r="29837" spans="1:15" x14ac:dyDescent="0.25">
      <c r="A29837" t="s">
        <v>14235</v>
      </c>
      <c r="B29837" t="s">
        <v>14236</v>
      </c>
      <c r="C29837">
        <v>1600010574</v>
      </c>
      <c r="D29837">
        <v>20230930</v>
      </c>
      <c r="E29837">
        <v>41100000</v>
      </c>
      <c r="F29837" t="s">
        <v>81</v>
      </c>
      <c r="G29837" t="s">
        <v>9043</v>
      </c>
      <c r="H29837" t="s">
        <v>9044</v>
      </c>
      <c r="I29837" t="s">
        <v>10118</v>
      </c>
      <c r="J29837">
        <v>20230930</v>
      </c>
      <c r="K29837" t="s">
        <v>15731</v>
      </c>
      <c r="L29837">
        <v>18625.64</v>
      </c>
      <c r="M29837">
        <v>0</v>
      </c>
      <c r="N29837" t="s">
        <v>27</v>
      </c>
      <c r="O29837">
        <v>20231010</v>
      </c>
    </row>
    <row r="29838" spans="1:15" x14ac:dyDescent="0.25">
      <c r="A29838" t="s">
        <v>14235</v>
      </c>
      <c r="B29838" t="s">
        <v>14236</v>
      </c>
      <c r="C29838">
        <v>1600012407</v>
      </c>
      <c r="D29838">
        <v>20231019</v>
      </c>
      <c r="E29838">
        <v>44571005</v>
      </c>
      <c r="F29838" t="s">
        <v>35</v>
      </c>
      <c r="I29838" t="s">
        <v>14789</v>
      </c>
      <c r="J29838">
        <v>20231019</v>
      </c>
      <c r="K29838" t="s">
        <v>14790</v>
      </c>
      <c r="L29838">
        <v>0</v>
      </c>
      <c r="M29838">
        <v>120</v>
      </c>
    </row>
    <row r="29839" spans="1:15" x14ac:dyDescent="0.25">
      <c r="A29839" t="s">
        <v>14235</v>
      </c>
      <c r="B29839" t="s">
        <v>14236</v>
      </c>
      <c r="C29839">
        <v>1600007612</v>
      </c>
      <c r="D29839">
        <v>20230731</v>
      </c>
      <c r="E29839">
        <v>70600001</v>
      </c>
      <c r="F29839" t="s">
        <v>11782</v>
      </c>
      <c r="I29839" t="s">
        <v>13998</v>
      </c>
      <c r="J29839">
        <v>20230731</v>
      </c>
      <c r="K29839" t="s">
        <v>14732</v>
      </c>
      <c r="L29839">
        <v>0</v>
      </c>
      <c r="M29839">
        <v>480</v>
      </c>
    </row>
    <row r="29840" spans="1:15" x14ac:dyDescent="0.25">
      <c r="A29840" t="s">
        <v>14235</v>
      </c>
      <c r="B29840" t="s">
        <v>14236</v>
      </c>
      <c r="C29840">
        <v>1600010711</v>
      </c>
      <c r="D29840">
        <v>20230930</v>
      </c>
      <c r="E29840">
        <v>41100000</v>
      </c>
      <c r="F29840" t="s">
        <v>81</v>
      </c>
      <c r="G29840" t="s">
        <v>9156</v>
      </c>
      <c r="H29840" t="s">
        <v>9157</v>
      </c>
      <c r="I29840" t="s">
        <v>14115</v>
      </c>
      <c r="J29840">
        <v>20230930</v>
      </c>
      <c r="K29840" t="s">
        <v>14693</v>
      </c>
      <c r="L29840">
        <v>1174.98</v>
      </c>
      <c r="M29840">
        <v>0</v>
      </c>
      <c r="N29840" t="s">
        <v>29</v>
      </c>
      <c r="O29840">
        <v>20231010</v>
      </c>
    </row>
    <row r="29841" spans="1:15" x14ac:dyDescent="0.25">
      <c r="A29841" t="s">
        <v>14235</v>
      </c>
      <c r="B29841" t="s">
        <v>14236</v>
      </c>
      <c r="C29841">
        <v>1600004176</v>
      </c>
      <c r="D29841">
        <v>20230531</v>
      </c>
      <c r="E29841">
        <v>41100000</v>
      </c>
      <c r="F29841" t="s">
        <v>81</v>
      </c>
      <c r="G29841" t="s">
        <v>8968</v>
      </c>
      <c r="H29841" t="s">
        <v>8969</v>
      </c>
      <c r="I29841" t="s">
        <v>14149</v>
      </c>
      <c r="J29841">
        <v>20230531</v>
      </c>
      <c r="K29841" t="s">
        <v>14656</v>
      </c>
      <c r="L29841">
        <v>3579.55</v>
      </c>
      <c r="M29841">
        <v>0</v>
      </c>
      <c r="N29841" t="s">
        <v>80</v>
      </c>
      <c r="O29841">
        <v>20230621</v>
      </c>
    </row>
    <row r="29842" spans="1:15" x14ac:dyDescent="0.25">
      <c r="A29842" t="s">
        <v>14235</v>
      </c>
      <c r="B29842" t="s">
        <v>14236</v>
      </c>
      <c r="C29842">
        <v>1600012720</v>
      </c>
      <c r="D29842">
        <v>20231031</v>
      </c>
      <c r="E29842">
        <v>44571005</v>
      </c>
      <c r="F29842" t="s">
        <v>35</v>
      </c>
      <c r="I29842" t="s">
        <v>16454</v>
      </c>
      <c r="J29842">
        <v>20231031</v>
      </c>
      <c r="K29842" t="s">
        <v>16455</v>
      </c>
      <c r="L29842">
        <v>0</v>
      </c>
      <c r="M29842">
        <v>538.59</v>
      </c>
    </row>
    <row r="29843" spans="1:15" x14ac:dyDescent="0.25">
      <c r="A29843" t="s">
        <v>14235</v>
      </c>
      <c r="B29843" t="s">
        <v>14236</v>
      </c>
      <c r="C29843">
        <v>1600010503</v>
      </c>
      <c r="D29843">
        <v>20230929</v>
      </c>
      <c r="E29843">
        <v>70600001</v>
      </c>
      <c r="F29843" t="s">
        <v>11782</v>
      </c>
      <c r="I29843" t="s">
        <v>10037</v>
      </c>
      <c r="J29843">
        <v>20230929</v>
      </c>
      <c r="K29843" t="s">
        <v>14824</v>
      </c>
      <c r="L29843">
        <v>0</v>
      </c>
      <c r="M29843">
        <v>630</v>
      </c>
    </row>
    <row r="29844" spans="1:15" x14ac:dyDescent="0.25">
      <c r="A29844" t="s">
        <v>14235</v>
      </c>
      <c r="B29844" t="s">
        <v>14236</v>
      </c>
      <c r="C29844">
        <v>1600005533</v>
      </c>
      <c r="D29844">
        <v>20230630</v>
      </c>
      <c r="E29844">
        <v>41100000</v>
      </c>
      <c r="F29844" t="s">
        <v>81</v>
      </c>
      <c r="G29844" t="s">
        <v>14687</v>
      </c>
      <c r="H29844" t="s">
        <v>14688</v>
      </c>
      <c r="I29844" t="s">
        <v>15310</v>
      </c>
      <c r="J29844">
        <v>20230630</v>
      </c>
      <c r="K29844" t="s">
        <v>15311</v>
      </c>
      <c r="L29844">
        <v>-300</v>
      </c>
      <c r="M29844">
        <v>0</v>
      </c>
      <c r="N29844" t="s">
        <v>54</v>
      </c>
      <c r="O29844">
        <v>20230712</v>
      </c>
    </row>
    <row r="29845" spans="1:15" x14ac:dyDescent="0.25">
      <c r="A29845" t="s">
        <v>14235</v>
      </c>
      <c r="B29845" t="s">
        <v>14236</v>
      </c>
      <c r="C29845">
        <v>1600012133</v>
      </c>
      <c r="D29845">
        <v>20231031</v>
      </c>
      <c r="E29845">
        <v>41100000</v>
      </c>
      <c r="F29845" t="s">
        <v>81</v>
      </c>
      <c r="G29845" t="s">
        <v>553</v>
      </c>
      <c r="H29845" t="s">
        <v>554</v>
      </c>
      <c r="I29845" t="s">
        <v>16334</v>
      </c>
      <c r="J29845">
        <v>20231031</v>
      </c>
      <c r="K29845" t="s">
        <v>16335</v>
      </c>
      <c r="L29845">
        <v>11106.42</v>
      </c>
      <c r="M29845">
        <v>0</v>
      </c>
    </row>
    <row r="29846" spans="1:15" x14ac:dyDescent="0.25">
      <c r="A29846" t="s">
        <v>14235</v>
      </c>
      <c r="B29846" t="s">
        <v>14236</v>
      </c>
      <c r="C29846">
        <v>1600006001</v>
      </c>
      <c r="D29846">
        <v>20230630</v>
      </c>
      <c r="E29846">
        <v>44571005</v>
      </c>
      <c r="F29846" t="s">
        <v>35</v>
      </c>
      <c r="I29846" t="s">
        <v>2284</v>
      </c>
      <c r="J29846">
        <v>20230630</v>
      </c>
      <c r="K29846" t="s">
        <v>2285</v>
      </c>
      <c r="L29846">
        <v>0</v>
      </c>
      <c r="M29846">
        <v>240</v>
      </c>
      <c r="N29846" t="s">
        <v>80</v>
      </c>
      <c r="O29846">
        <v>20230921</v>
      </c>
    </row>
    <row r="29847" spans="1:15" x14ac:dyDescent="0.25">
      <c r="A29847" t="s">
        <v>14235</v>
      </c>
      <c r="B29847" t="s">
        <v>14236</v>
      </c>
      <c r="C29847">
        <v>1600010486</v>
      </c>
      <c r="D29847">
        <v>20230926</v>
      </c>
      <c r="E29847">
        <v>41100000</v>
      </c>
      <c r="F29847" t="s">
        <v>81</v>
      </c>
      <c r="G29847" t="s">
        <v>9268</v>
      </c>
      <c r="H29847" t="s">
        <v>9269</v>
      </c>
      <c r="I29847" t="s">
        <v>12497</v>
      </c>
      <c r="J29847">
        <v>20230926</v>
      </c>
      <c r="K29847" t="s">
        <v>14905</v>
      </c>
      <c r="L29847">
        <v>540</v>
      </c>
      <c r="M29847">
        <v>0</v>
      </c>
      <c r="N29847" t="s">
        <v>29</v>
      </c>
      <c r="O29847">
        <v>20231010</v>
      </c>
    </row>
    <row r="29848" spans="1:15" x14ac:dyDescent="0.25">
      <c r="A29848" t="s">
        <v>14235</v>
      </c>
      <c r="B29848" t="s">
        <v>14236</v>
      </c>
      <c r="C29848">
        <v>1600010449</v>
      </c>
      <c r="D29848">
        <v>20230920</v>
      </c>
      <c r="E29848">
        <v>70600001</v>
      </c>
      <c r="F29848" t="s">
        <v>11782</v>
      </c>
      <c r="I29848" t="s">
        <v>14600</v>
      </c>
      <c r="J29848">
        <v>20230920</v>
      </c>
      <c r="K29848" t="s">
        <v>14601</v>
      </c>
      <c r="L29848">
        <v>0</v>
      </c>
      <c r="M29848">
        <v>-1440</v>
      </c>
    </row>
    <row r="29849" spans="1:15" x14ac:dyDescent="0.25">
      <c r="A29849" t="s">
        <v>14235</v>
      </c>
      <c r="B29849" t="s">
        <v>14236</v>
      </c>
      <c r="C29849">
        <v>1600002198</v>
      </c>
      <c r="D29849">
        <v>20230430</v>
      </c>
      <c r="E29849">
        <v>70600001</v>
      </c>
      <c r="F29849" t="s">
        <v>11782</v>
      </c>
      <c r="I29849" t="s">
        <v>12669</v>
      </c>
      <c r="J29849">
        <v>20230430</v>
      </c>
      <c r="K29849" t="s">
        <v>15870</v>
      </c>
      <c r="L29849">
        <v>0</v>
      </c>
      <c r="M29849">
        <v>184.5</v>
      </c>
    </row>
    <row r="29850" spans="1:15" x14ac:dyDescent="0.25">
      <c r="A29850" t="s">
        <v>14235</v>
      </c>
      <c r="B29850" t="s">
        <v>14236</v>
      </c>
      <c r="C29850">
        <v>1600002241</v>
      </c>
      <c r="D29850">
        <v>20230515</v>
      </c>
      <c r="E29850">
        <v>70600001</v>
      </c>
      <c r="F29850" t="s">
        <v>11782</v>
      </c>
      <c r="I29850" t="s">
        <v>14654</v>
      </c>
      <c r="J29850">
        <v>20230515</v>
      </c>
      <c r="K29850" t="s">
        <v>14655</v>
      </c>
      <c r="L29850">
        <v>0</v>
      </c>
      <c r="M29850">
        <v>270</v>
      </c>
    </row>
    <row r="29851" spans="1:15" x14ac:dyDescent="0.25">
      <c r="A29851" t="s">
        <v>14235</v>
      </c>
      <c r="B29851" t="s">
        <v>14236</v>
      </c>
      <c r="C29851">
        <v>1600012424</v>
      </c>
      <c r="D29851">
        <v>20231023</v>
      </c>
      <c r="E29851">
        <v>44571005</v>
      </c>
      <c r="F29851" t="s">
        <v>35</v>
      </c>
      <c r="I29851" t="s">
        <v>14542</v>
      </c>
      <c r="J29851">
        <v>20231023</v>
      </c>
      <c r="K29851" t="s">
        <v>14543</v>
      </c>
      <c r="L29851">
        <v>0</v>
      </c>
      <c r="M29851">
        <v>90</v>
      </c>
    </row>
    <row r="29852" spans="1:15" x14ac:dyDescent="0.25">
      <c r="A29852" t="s">
        <v>14235</v>
      </c>
      <c r="B29852" t="s">
        <v>14236</v>
      </c>
      <c r="C29852">
        <v>1600004333</v>
      </c>
      <c r="D29852">
        <v>20230531</v>
      </c>
      <c r="E29852">
        <v>41100000</v>
      </c>
      <c r="F29852" t="s">
        <v>81</v>
      </c>
      <c r="G29852" t="s">
        <v>9477</v>
      </c>
      <c r="H29852" t="s">
        <v>9478</v>
      </c>
      <c r="I29852" t="s">
        <v>11895</v>
      </c>
      <c r="J29852">
        <v>20230531</v>
      </c>
      <c r="K29852" t="s">
        <v>14596</v>
      </c>
      <c r="L29852">
        <v>5823.54</v>
      </c>
      <c r="M29852">
        <v>0</v>
      </c>
      <c r="N29852" t="s">
        <v>80</v>
      </c>
      <c r="O29852">
        <v>20230621</v>
      </c>
    </row>
    <row r="29853" spans="1:15" x14ac:dyDescent="0.25">
      <c r="A29853" t="s">
        <v>14235</v>
      </c>
      <c r="B29853" t="s">
        <v>14236</v>
      </c>
      <c r="C29853">
        <v>1600006238</v>
      </c>
      <c r="D29853">
        <v>20230715</v>
      </c>
      <c r="E29853">
        <v>41100000</v>
      </c>
      <c r="F29853" t="s">
        <v>81</v>
      </c>
      <c r="G29853" t="s">
        <v>10289</v>
      </c>
      <c r="H29853" t="s">
        <v>10290</v>
      </c>
      <c r="I29853" t="s">
        <v>10291</v>
      </c>
      <c r="J29853">
        <v>20230715</v>
      </c>
      <c r="K29853" t="s">
        <v>15034</v>
      </c>
      <c r="L29853">
        <v>244.44</v>
      </c>
      <c r="M29853">
        <v>0</v>
      </c>
      <c r="N29853" t="s">
        <v>117</v>
      </c>
      <c r="O29853">
        <v>20230727</v>
      </c>
    </row>
    <row r="29854" spans="1:15" x14ac:dyDescent="0.25">
      <c r="A29854" t="s">
        <v>14235</v>
      </c>
      <c r="B29854" t="s">
        <v>14236</v>
      </c>
      <c r="C29854">
        <v>1600004191</v>
      </c>
      <c r="D29854">
        <v>20230531</v>
      </c>
      <c r="E29854">
        <v>70600001</v>
      </c>
      <c r="F29854" t="s">
        <v>11782</v>
      </c>
      <c r="I29854" t="s">
        <v>9294</v>
      </c>
      <c r="J29854">
        <v>20230531</v>
      </c>
      <c r="K29854" t="s">
        <v>14570</v>
      </c>
      <c r="L29854">
        <v>0</v>
      </c>
      <c r="M29854">
        <v>12772</v>
      </c>
    </row>
    <row r="29855" spans="1:15" x14ac:dyDescent="0.25">
      <c r="A29855" t="s">
        <v>14235</v>
      </c>
      <c r="B29855" t="s">
        <v>14236</v>
      </c>
      <c r="C29855">
        <v>1600012437</v>
      </c>
      <c r="D29855">
        <v>20231025</v>
      </c>
      <c r="E29855">
        <v>41100000</v>
      </c>
      <c r="F29855" t="s">
        <v>81</v>
      </c>
      <c r="G29855" t="s">
        <v>8800</v>
      </c>
      <c r="H29855" t="s">
        <v>8801</v>
      </c>
      <c r="I29855" t="s">
        <v>16146</v>
      </c>
      <c r="J29855">
        <v>20231025</v>
      </c>
      <c r="K29855" t="s">
        <v>16147</v>
      </c>
      <c r="L29855">
        <v>3756</v>
      </c>
      <c r="M29855">
        <v>0</v>
      </c>
      <c r="N29855" t="s">
        <v>446</v>
      </c>
      <c r="O29855">
        <v>20231116</v>
      </c>
    </row>
    <row r="29856" spans="1:15" x14ac:dyDescent="0.25">
      <c r="A29856" t="s">
        <v>14235</v>
      </c>
      <c r="B29856" t="s">
        <v>14236</v>
      </c>
      <c r="C29856">
        <v>1600005545</v>
      </c>
      <c r="D29856">
        <v>20230630</v>
      </c>
      <c r="E29856">
        <v>41100000</v>
      </c>
      <c r="F29856" t="s">
        <v>81</v>
      </c>
      <c r="G29856" t="s">
        <v>9000</v>
      </c>
      <c r="H29856" t="s">
        <v>9001</v>
      </c>
      <c r="I29856" t="s">
        <v>11998</v>
      </c>
      <c r="J29856">
        <v>20230630</v>
      </c>
      <c r="K29856" t="s">
        <v>15070</v>
      </c>
      <c r="L29856">
        <v>21483.22</v>
      </c>
      <c r="M29856">
        <v>0</v>
      </c>
      <c r="N29856" t="s">
        <v>117</v>
      </c>
      <c r="O29856">
        <v>20230712</v>
      </c>
    </row>
    <row r="29857" spans="1:15" x14ac:dyDescent="0.25">
      <c r="A29857" t="s">
        <v>14235</v>
      </c>
      <c r="B29857" t="s">
        <v>14236</v>
      </c>
      <c r="C29857">
        <v>1600004304</v>
      </c>
      <c r="D29857">
        <v>20230531</v>
      </c>
      <c r="E29857">
        <v>44571005</v>
      </c>
      <c r="F29857" t="s">
        <v>35</v>
      </c>
      <c r="I29857" t="s">
        <v>11206</v>
      </c>
      <c r="J29857">
        <v>20230531</v>
      </c>
      <c r="K29857" t="s">
        <v>14314</v>
      </c>
      <c r="L29857">
        <v>0</v>
      </c>
      <c r="M29857">
        <v>71.319999999999993</v>
      </c>
      <c r="N29857" t="s">
        <v>37</v>
      </c>
      <c r="O29857">
        <v>20230718</v>
      </c>
    </row>
    <row r="29858" spans="1:15" x14ac:dyDescent="0.25">
      <c r="A29858" t="s">
        <v>14235</v>
      </c>
      <c r="B29858" t="s">
        <v>14236</v>
      </c>
      <c r="C29858">
        <v>1600004180</v>
      </c>
      <c r="D29858">
        <v>20230531</v>
      </c>
      <c r="E29858">
        <v>44571005</v>
      </c>
      <c r="F29858" t="s">
        <v>35</v>
      </c>
      <c r="I29858" t="s">
        <v>11778</v>
      </c>
      <c r="J29858">
        <v>20230531</v>
      </c>
      <c r="K29858" t="s">
        <v>14656</v>
      </c>
      <c r="L29858">
        <v>0</v>
      </c>
      <c r="M29858">
        <v>149.15</v>
      </c>
      <c r="N29858" t="s">
        <v>37</v>
      </c>
      <c r="O29858">
        <v>20230718</v>
      </c>
    </row>
    <row r="29859" spans="1:15" x14ac:dyDescent="0.25">
      <c r="A29859" t="s">
        <v>14235</v>
      </c>
      <c r="B29859" t="s">
        <v>14236</v>
      </c>
      <c r="C29859">
        <v>1600012713</v>
      </c>
      <c r="D29859">
        <v>20231031</v>
      </c>
      <c r="E29859">
        <v>70600005</v>
      </c>
      <c r="F29859" t="s">
        <v>12295</v>
      </c>
      <c r="I29859" t="s">
        <v>15435</v>
      </c>
      <c r="J29859">
        <v>20231031</v>
      </c>
      <c r="K29859" t="s">
        <v>15436</v>
      </c>
      <c r="L29859">
        <v>0</v>
      </c>
      <c r="M29859">
        <v>412.11</v>
      </c>
    </row>
    <row r="29860" spans="1:15" x14ac:dyDescent="0.25">
      <c r="A29860" t="s">
        <v>14235</v>
      </c>
      <c r="B29860" t="s">
        <v>14236</v>
      </c>
      <c r="C29860">
        <v>1600010577</v>
      </c>
      <c r="D29860">
        <v>20230930</v>
      </c>
      <c r="E29860">
        <v>44571005</v>
      </c>
      <c r="F29860" t="s">
        <v>35</v>
      </c>
      <c r="I29860" t="s">
        <v>12647</v>
      </c>
      <c r="J29860">
        <v>20230930</v>
      </c>
      <c r="K29860" t="s">
        <v>14659</v>
      </c>
      <c r="L29860">
        <v>0</v>
      </c>
      <c r="M29860">
        <v>6382.93</v>
      </c>
      <c r="N29860" t="s">
        <v>34</v>
      </c>
      <c r="O29860">
        <v>20231124</v>
      </c>
    </row>
    <row r="29861" spans="1:15" x14ac:dyDescent="0.25">
      <c r="A29861" t="s">
        <v>14235</v>
      </c>
      <c r="B29861" t="s">
        <v>14236</v>
      </c>
      <c r="C29861">
        <v>1600012373</v>
      </c>
      <c r="D29861">
        <v>20231016</v>
      </c>
      <c r="E29861">
        <v>41100000</v>
      </c>
      <c r="F29861" t="s">
        <v>81</v>
      </c>
      <c r="G29861" t="s">
        <v>9290</v>
      </c>
      <c r="H29861" t="s">
        <v>9291</v>
      </c>
      <c r="I29861" t="s">
        <v>16377</v>
      </c>
      <c r="J29861">
        <v>20231016</v>
      </c>
      <c r="K29861" t="s">
        <v>16378</v>
      </c>
      <c r="L29861">
        <v>240</v>
      </c>
      <c r="M29861">
        <v>0</v>
      </c>
      <c r="N29861" t="s">
        <v>136</v>
      </c>
      <c r="O29861">
        <v>20231116</v>
      </c>
    </row>
    <row r="29862" spans="1:15" x14ac:dyDescent="0.25">
      <c r="A29862" t="s">
        <v>14235</v>
      </c>
      <c r="B29862" t="s">
        <v>14236</v>
      </c>
      <c r="C29862">
        <v>1600012486</v>
      </c>
      <c r="D29862">
        <v>20231031</v>
      </c>
      <c r="E29862">
        <v>44571005</v>
      </c>
      <c r="F29862" t="s">
        <v>35</v>
      </c>
      <c r="I29862" t="s">
        <v>14476</v>
      </c>
      <c r="J29862">
        <v>20231031</v>
      </c>
      <c r="K29862" t="s">
        <v>14477</v>
      </c>
      <c r="L29862">
        <v>0</v>
      </c>
      <c r="M29862">
        <v>339.79</v>
      </c>
    </row>
    <row r="29863" spans="1:15" x14ac:dyDescent="0.25">
      <c r="A29863" t="s">
        <v>14235</v>
      </c>
      <c r="B29863" t="s">
        <v>14236</v>
      </c>
      <c r="C29863">
        <v>1600005647</v>
      </c>
      <c r="D29863">
        <v>20230630</v>
      </c>
      <c r="E29863">
        <v>41100000</v>
      </c>
      <c r="F29863" t="s">
        <v>81</v>
      </c>
      <c r="G29863" t="s">
        <v>947</v>
      </c>
      <c r="H29863" t="s">
        <v>948</v>
      </c>
      <c r="I29863" t="s">
        <v>1502</v>
      </c>
      <c r="J29863">
        <v>20230630</v>
      </c>
      <c r="K29863" t="s">
        <v>1503</v>
      </c>
      <c r="L29863">
        <v>1839.2</v>
      </c>
      <c r="M29863">
        <v>0</v>
      </c>
      <c r="N29863" t="s">
        <v>80</v>
      </c>
      <c r="O29863">
        <v>20230803</v>
      </c>
    </row>
    <row r="29864" spans="1:15" x14ac:dyDescent="0.25">
      <c r="A29864" t="s">
        <v>14235</v>
      </c>
      <c r="B29864" t="s">
        <v>14236</v>
      </c>
      <c r="C29864">
        <v>1600005494</v>
      </c>
      <c r="D29864">
        <v>20230615</v>
      </c>
      <c r="E29864">
        <v>70600001</v>
      </c>
      <c r="F29864" t="s">
        <v>11782</v>
      </c>
      <c r="I29864" t="s">
        <v>12260</v>
      </c>
      <c r="J29864">
        <v>20230615</v>
      </c>
      <c r="K29864" t="s">
        <v>16353</v>
      </c>
      <c r="L29864">
        <v>0</v>
      </c>
      <c r="M29864">
        <v>11250</v>
      </c>
    </row>
    <row r="29865" spans="1:15" x14ac:dyDescent="0.25">
      <c r="A29865" t="s">
        <v>14235</v>
      </c>
      <c r="B29865" t="s">
        <v>14236</v>
      </c>
      <c r="C29865">
        <v>1600010534</v>
      </c>
      <c r="D29865">
        <v>20230930</v>
      </c>
      <c r="E29865">
        <v>44571005</v>
      </c>
      <c r="F29865" t="s">
        <v>35</v>
      </c>
      <c r="I29865" t="s">
        <v>10296</v>
      </c>
      <c r="J29865">
        <v>20230930</v>
      </c>
      <c r="K29865" t="s">
        <v>15787</v>
      </c>
      <c r="L29865">
        <v>0</v>
      </c>
      <c r="M29865">
        <v>150</v>
      </c>
      <c r="N29865" t="s">
        <v>34</v>
      </c>
      <c r="O29865">
        <v>20231124</v>
      </c>
    </row>
    <row r="29866" spans="1:15" x14ac:dyDescent="0.25">
      <c r="A29866" t="s">
        <v>14235</v>
      </c>
      <c r="B29866" t="s">
        <v>14236</v>
      </c>
      <c r="C29866">
        <v>1600006246</v>
      </c>
      <c r="D29866">
        <v>20230715</v>
      </c>
      <c r="E29866">
        <v>44571005</v>
      </c>
      <c r="F29866" t="s">
        <v>35</v>
      </c>
      <c r="I29866" t="s">
        <v>14009</v>
      </c>
      <c r="J29866">
        <v>20230715</v>
      </c>
      <c r="K29866" t="s">
        <v>14262</v>
      </c>
      <c r="L29866">
        <v>0</v>
      </c>
      <c r="M29866">
        <v>52.61</v>
      </c>
      <c r="N29866" t="s">
        <v>80</v>
      </c>
      <c r="O29866">
        <v>20230921</v>
      </c>
    </row>
    <row r="29867" spans="1:15" x14ac:dyDescent="0.25">
      <c r="A29867" t="s">
        <v>14235</v>
      </c>
      <c r="B29867" t="s">
        <v>14236</v>
      </c>
      <c r="C29867">
        <v>1600012507</v>
      </c>
      <c r="D29867">
        <v>20231031</v>
      </c>
      <c r="E29867">
        <v>70600001</v>
      </c>
      <c r="F29867" t="s">
        <v>11782</v>
      </c>
      <c r="I29867" t="s">
        <v>15830</v>
      </c>
      <c r="J29867">
        <v>20231031</v>
      </c>
      <c r="K29867" t="s">
        <v>15831</v>
      </c>
      <c r="L29867">
        <v>0</v>
      </c>
      <c r="M29867">
        <v>1080</v>
      </c>
    </row>
    <row r="29868" spans="1:15" x14ac:dyDescent="0.25">
      <c r="A29868" t="s">
        <v>14235</v>
      </c>
      <c r="B29868" t="s">
        <v>14236</v>
      </c>
      <c r="C29868">
        <v>1600010655</v>
      </c>
      <c r="D29868">
        <v>20230930</v>
      </c>
      <c r="E29868">
        <v>70600001</v>
      </c>
      <c r="F29868" t="s">
        <v>11782</v>
      </c>
      <c r="I29868" t="s">
        <v>10371</v>
      </c>
      <c r="J29868">
        <v>20230930</v>
      </c>
      <c r="K29868" t="s">
        <v>15204</v>
      </c>
      <c r="L29868">
        <v>0</v>
      </c>
      <c r="M29868">
        <v>-180</v>
      </c>
    </row>
    <row r="29869" spans="1:15" x14ac:dyDescent="0.25">
      <c r="A29869" t="s">
        <v>14235</v>
      </c>
      <c r="B29869" t="s">
        <v>14236</v>
      </c>
      <c r="C29869">
        <v>1600001808</v>
      </c>
      <c r="D29869">
        <v>20230430</v>
      </c>
      <c r="E29869">
        <v>41100000</v>
      </c>
      <c r="F29869" t="s">
        <v>81</v>
      </c>
      <c r="G29869" t="s">
        <v>9477</v>
      </c>
      <c r="H29869" t="s">
        <v>9478</v>
      </c>
      <c r="I29869" t="s">
        <v>11720</v>
      </c>
      <c r="J29869">
        <v>20230430</v>
      </c>
      <c r="K29869" t="s">
        <v>14823</v>
      </c>
      <c r="L29869">
        <v>-623.21</v>
      </c>
      <c r="M29869">
        <v>0</v>
      </c>
      <c r="N29869" t="s">
        <v>83</v>
      </c>
      <c r="O29869">
        <v>20230511</v>
      </c>
    </row>
    <row r="29870" spans="1:15" x14ac:dyDescent="0.25">
      <c r="A29870" t="s">
        <v>14235</v>
      </c>
      <c r="B29870" t="s">
        <v>14236</v>
      </c>
      <c r="C29870">
        <v>1600005667</v>
      </c>
      <c r="D29870">
        <v>20230630</v>
      </c>
      <c r="E29870">
        <v>41100000</v>
      </c>
      <c r="F29870" t="s">
        <v>81</v>
      </c>
      <c r="G29870" t="s">
        <v>5094</v>
      </c>
      <c r="H29870" t="s">
        <v>5095</v>
      </c>
      <c r="I29870" t="s">
        <v>5096</v>
      </c>
      <c r="J29870">
        <v>20230630</v>
      </c>
      <c r="K29870" t="s">
        <v>5097</v>
      </c>
      <c r="L29870">
        <v>240</v>
      </c>
      <c r="M29870">
        <v>0</v>
      </c>
      <c r="N29870" t="s">
        <v>54</v>
      </c>
      <c r="O29870">
        <v>20231030</v>
      </c>
    </row>
    <row r="29871" spans="1:15" x14ac:dyDescent="0.25">
      <c r="A29871" t="s">
        <v>14235</v>
      </c>
      <c r="B29871" t="s">
        <v>14236</v>
      </c>
      <c r="C29871">
        <v>1600012571</v>
      </c>
      <c r="D29871">
        <v>20231031</v>
      </c>
      <c r="E29871">
        <v>41100000</v>
      </c>
      <c r="F29871" t="s">
        <v>81</v>
      </c>
      <c r="G29871" t="s">
        <v>8820</v>
      </c>
      <c r="H29871" t="s">
        <v>8821</v>
      </c>
      <c r="I29871" t="s">
        <v>15148</v>
      </c>
      <c r="J29871">
        <v>20231031</v>
      </c>
      <c r="K29871" t="s">
        <v>15149</v>
      </c>
      <c r="L29871">
        <v>18491.169999999998</v>
      </c>
      <c r="M29871">
        <v>0</v>
      </c>
      <c r="N29871" t="s">
        <v>446</v>
      </c>
      <c r="O29871">
        <v>20231116</v>
      </c>
    </row>
    <row r="29872" spans="1:15" x14ac:dyDescent="0.25">
      <c r="A29872" t="s">
        <v>14235</v>
      </c>
      <c r="B29872" t="s">
        <v>14236</v>
      </c>
      <c r="C29872">
        <v>1600008952</v>
      </c>
      <c r="D29872">
        <v>20230831</v>
      </c>
      <c r="E29872">
        <v>44571005</v>
      </c>
      <c r="F29872" t="s">
        <v>35</v>
      </c>
      <c r="I29872" t="s">
        <v>11849</v>
      </c>
      <c r="J29872">
        <v>20230831</v>
      </c>
      <c r="K29872" t="s">
        <v>15355</v>
      </c>
      <c r="L29872">
        <v>0</v>
      </c>
      <c r="M29872">
        <v>76</v>
      </c>
      <c r="N29872" t="s">
        <v>117</v>
      </c>
      <c r="O29872">
        <v>20231024</v>
      </c>
    </row>
    <row r="29873" spans="1:15" x14ac:dyDescent="0.25">
      <c r="A29873" t="s">
        <v>14235</v>
      </c>
      <c r="B29873" t="s">
        <v>14236</v>
      </c>
      <c r="C29873">
        <v>1600004281</v>
      </c>
      <c r="D29873">
        <v>20230531</v>
      </c>
      <c r="E29873">
        <v>41100000</v>
      </c>
      <c r="F29873" t="s">
        <v>81</v>
      </c>
      <c r="G29873" t="s">
        <v>9019</v>
      </c>
      <c r="H29873" t="s">
        <v>9020</v>
      </c>
      <c r="I29873" t="s">
        <v>11563</v>
      </c>
      <c r="J29873">
        <v>20230531</v>
      </c>
      <c r="K29873" t="s">
        <v>14334</v>
      </c>
      <c r="L29873">
        <v>6178.72</v>
      </c>
      <c r="M29873">
        <v>0</v>
      </c>
      <c r="N29873" t="s">
        <v>34</v>
      </c>
      <c r="O29873">
        <v>20230621</v>
      </c>
    </row>
    <row r="29874" spans="1:15" x14ac:dyDescent="0.25">
      <c r="A29874" t="s">
        <v>14235</v>
      </c>
      <c r="B29874" t="s">
        <v>14236</v>
      </c>
      <c r="C29874">
        <v>1600005725</v>
      </c>
      <c r="D29874">
        <v>20230630</v>
      </c>
      <c r="E29874">
        <v>44571005</v>
      </c>
      <c r="F29874" t="s">
        <v>35</v>
      </c>
      <c r="I29874" t="s">
        <v>427</v>
      </c>
      <c r="J29874">
        <v>20230630</v>
      </c>
      <c r="K29874" t="s">
        <v>428</v>
      </c>
      <c r="L29874">
        <v>0</v>
      </c>
      <c r="M29874">
        <v>1044.54</v>
      </c>
      <c r="N29874" t="s">
        <v>80</v>
      </c>
      <c r="O29874">
        <v>20230921</v>
      </c>
    </row>
    <row r="29875" spans="1:15" x14ac:dyDescent="0.25">
      <c r="A29875" t="s">
        <v>14235</v>
      </c>
      <c r="B29875" t="s">
        <v>14236</v>
      </c>
      <c r="C29875">
        <v>1600005538</v>
      </c>
      <c r="D29875">
        <v>20230630</v>
      </c>
      <c r="E29875">
        <v>41100000</v>
      </c>
      <c r="F29875" t="s">
        <v>81</v>
      </c>
      <c r="G29875" t="s">
        <v>702</v>
      </c>
      <c r="H29875" t="s">
        <v>703</v>
      </c>
      <c r="I29875" t="s">
        <v>2353</v>
      </c>
      <c r="J29875">
        <v>20230630</v>
      </c>
      <c r="K29875" t="s">
        <v>608</v>
      </c>
      <c r="L29875">
        <v>7175.88</v>
      </c>
      <c r="M29875">
        <v>0</v>
      </c>
      <c r="N29875" t="s">
        <v>537</v>
      </c>
      <c r="O29875">
        <v>20230825</v>
      </c>
    </row>
    <row r="29876" spans="1:15" x14ac:dyDescent="0.25">
      <c r="A29876" t="s">
        <v>14235</v>
      </c>
      <c r="B29876" t="s">
        <v>14236</v>
      </c>
      <c r="C29876">
        <v>1600012576</v>
      </c>
      <c r="D29876">
        <v>20231031</v>
      </c>
      <c r="E29876">
        <v>41100000</v>
      </c>
      <c r="F29876" t="s">
        <v>81</v>
      </c>
      <c r="G29876" t="s">
        <v>8895</v>
      </c>
      <c r="H29876" t="s">
        <v>8896</v>
      </c>
      <c r="I29876" t="s">
        <v>14419</v>
      </c>
      <c r="J29876">
        <v>20231031</v>
      </c>
      <c r="K29876" t="s">
        <v>14420</v>
      </c>
      <c r="L29876">
        <v>43300.66</v>
      </c>
      <c r="M29876">
        <v>0</v>
      </c>
      <c r="N29876" t="s">
        <v>29</v>
      </c>
      <c r="O29876">
        <v>20231116</v>
      </c>
    </row>
    <row r="29877" spans="1:15" x14ac:dyDescent="0.25">
      <c r="A29877" t="s">
        <v>14235</v>
      </c>
      <c r="B29877" t="s">
        <v>14236</v>
      </c>
      <c r="C29877">
        <v>1600010729</v>
      </c>
      <c r="D29877">
        <v>20230930</v>
      </c>
      <c r="E29877">
        <v>44571005</v>
      </c>
      <c r="F29877" t="s">
        <v>35</v>
      </c>
      <c r="I29877" t="s">
        <v>12498</v>
      </c>
      <c r="J29877">
        <v>20230930</v>
      </c>
      <c r="K29877" t="s">
        <v>15025</v>
      </c>
      <c r="L29877">
        <v>0</v>
      </c>
      <c r="M29877">
        <v>71.72</v>
      </c>
      <c r="N29877" t="s">
        <v>34</v>
      </c>
      <c r="O29877">
        <v>20231124</v>
      </c>
    </row>
    <row r="29878" spans="1:15" x14ac:dyDescent="0.25">
      <c r="A29878" t="s">
        <v>14235</v>
      </c>
      <c r="B29878" t="s">
        <v>14236</v>
      </c>
      <c r="C29878">
        <v>1600005720</v>
      </c>
      <c r="D29878">
        <v>20230630</v>
      </c>
      <c r="E29878">
        <v>70600005</v>
      </c>
      <c r="F29878" t="s">
        <v>12295</v>
      </c>
      <c r="I29878" t="s">
        <v>13933</v>
      </c>
      <c r="J29878">
        <v>20230630</v>
      </c>
      <c r="K29878" t="s">
        <v>15687</v>
      </c>
      <c r="L29878">
        <v>0</v>
      </c>
      <c r="M29878">
        <v>45.17</v>
      </c>
    </row>
    <row r="29879" spans="1:15" x14ac:dyDescent="0.25">
      <c r="A29879" t="s">
        <v>14235</v>
      </c>
      <c r="B29879" t="s">
        <v>14236</v>
      </c>
      <c r="C29879">
        <v>1600012718</v>
      </c>
      <c r="D29879">
        <v>20231031</v>
      </c>
      <c r="E29879">
        <v>70600005</v>
      </c>
      <c r="F29879" t="s">
        <v>12295</v>
      </c>
      <c r="I29879" t="s">
        <v>15751</v>
      </c>
      <c r="J29879">
        <v>20231031</v>
      </c>
      <c r="K29879" t="s">
        <v>14293</v>
      </c>
      <c r="L29879">
        <v>0</v>
      </c>
      <c r="M29879">
        <v>40.74</v>
      </c>
    </row>
    <row r="29880" spans="1:15" x14ac:dyDescent="0.25">
      <c r="A29880" t="s">
        <v>14235</v>
      </c>
      <c r="B29880" t="s">
        <v>14236</v>
      </c>
      <c r="C29880">
        <v>1600001987</v>
      </c>
      <c r="D29880">
        <v>20230430</v>
      </c>
      <c r="E29880">
        <v>70600001</v>
      </c>
      <c r="F29880" t="s">
        <v>11782</v>
      </c>
      <c r="I29880" t="s">
        <v>10120</v>
      </c>
      <c r="J29880">
        <v>20230430</v>
      </c>
      <c r="K29880" t="s">
        <v>15273</v>
      </c>
      <c r="L29880">
        <v>0</v>
      </c>
      <c r="M29880">
        <v>5162.6499999999996</v>
      </c>
    </row>
    <row r="29881" spans="1:15" x14ac:dyDescent="0.25">
      <c r="A29881" t="s">
        <v>14235</v>
      </c>
      <c r="B29881" t="s">
        <v>14236</v>
      </c>
      <c r="C29881">
        <v>1600002238</v>
      </c>
      <c r="D29881">
        <v>20230515</v>
      </c>
      <c r="E29881">
        <v>70600001</v>
      </c>
      <c r="F29881" t="s">
        <v>11782</v>
      </c>
      <c r="I29881" t="s">
        <v>2955</v>
      </c>
      <c r="J29881">
        <v>20230515</v>
      </c>
      <c r="K29881" t="s">
        <v>2956</v>
      </c>
      <c r="L29881">
        <v>0</v>
      </c>
      <c r="M29881">
        <v>910</v>
      </c>
    </row>
    <row r="29882" spans="1:15" x14ac:dyDescent="0.25">
      <c r="A29882" t="s">
        <v>14235</v>
      </c>
      <c r="B29882" t="s">
        <v>14236</v>
      </c>
      <c r="C29882">
        <v>1600001752</v>
      </c>
      <c r="D29882">
        <v>20230508</v>
      </c>
      <c r="E29882">
        <v>75820000</v>
      </c>
      <c r="F29882" t="s">
        <v>9757</v>
      </c>
      <c r="I29882" t="s">
        <v>5497</v>
      </c>
      <c r="J29882">
        <v>20230508</v>
      </c>
      <c r="K29882" t="s">
        <v>5498</v>
      </c>
      <c r="L29882">
        <v>0</v>
      </c>
      <c r="M29882">
        <v>100</v>
      </c>
    </row>
    <row r="29883" spans="1:15" x14ac:dyDescent="0.25">
      <c r="A29883" t="s">
        <v>14235</v>
      </c>
      <c r="B29883" t="s">
        <v>14236</v>
      </c>
      <c r="C29883">
        <v>1600005615</v>
      </c>
      <c r="D29883">
        <v>20230630</v>
      </c>
      <c r="E29883">
        <v>70600001</v>
      </c>
      <c r="F29883" t="s">
        <v>11782</v>
      </c>
      <c r="I29883" t="s">
        <v>13130</v>
      </c>
      <c r="J29883">
        <v>20230630</v>
      </c>
      <c r="K29883" t="s">
        <v>14515</v>
      </c>
      <c r="L29883">
        <v>0</v>
      </c>
      <c r="M29883">
        <v>700</v>
      </c>
    </row>
    <row r="29884" spans="1:15" x14ac:dyDescent="0.25">
      <c r="A29884" t="s">
        <v>14235</v>
      </c>
      <c r="B29884" t="s">
        <v>14236</v>
      </c>
      <c r="C29884">
        <v>1600001882</v>
      </c>
      <c r="D29884">
        <v>20230430</v>
      </c>
      <c r="E29884">
        <v>44571005</v>
      </c>
      <c r="F29884" t="s">
        <v>35</v>
      </c>
      <c r="I29884" t="s">
        <v>14182</v>
      </c>
      <c r="J29884">
        <v>20230430</v>
      </c>
      <c r="K29884" t="s">
        <v>15864</v>
      </c>
      <c r="L29884">
        <v>0</v>
      </c>
      <c r="M29884">
        <v>2694.68</v>
      </c>
      <c r="N29884" t="s">
        <v>83</v>
      </c>
      <c r="O29884">
        <v>20230622</v>
      </c>
    </row>
    <row r="29885" spans="1:15" x14ac:dyDescent="0.25">
      <c r="A29885" t="s">
        <v>14235</v>
      </c>
      <c r="B29885" t="s">
        <v>14236</v>
      </c>
      <c r="C29885">
        <v>1600005652</v>
      </c>
      <c r="D29885">
        <v>20230630</v>
      </c>
      <c r="E29885">
        <v>70600001</v>
      </c>
      <c r="F29885" t="s">
        <v>11782</v>
      </c>
      <c r="I29885" t="s">
        <v>9993</v>
      </c>
      <c r="J29885">
        <v>20230630</v>
      </c>
      <c r="K29885" t="s">
        <v>14894</v>
      </c>
      <c r="L29885">
        <v>0</v>
      </c>
      <c r="M29885">
        <v>270</v>
      </c>
    </row>
    <row r="29886" spans="1:15" x14ac:dyDescent="0.25">
      <c r="A29886" t="s">
        <v>14235</v>
      </c>
      <c r="B29886" t="s">
        <v>14236</v>
      </c>
      <c r="C29886">
        <v>1600007590</v>
      </c>
      <c r="D29886">
        <v>20230731</v>
      </c>
      <c r="E29886">
        <v>70600001</v>
      </c>
      <c r="F29886" t="s">
        <v>11782</v>
      </c>
      <c r="I29886" t="s">
        <v>4597</v>
      </c>
      <c r="J29886">
        <v>20230731</v>
      </c>
      <c r="K29886" t="s">
        <v>4598</v>
      </c>
      <c r="L29886">
        <v>0</v>
      </c>
      <c r="M29886">
        <v>900</v>
      </c>
    </row>
    <row r="29887" spans="1:15" x14ac:dyDescent="0.25">
      <c r="A29887" t="s">
        <v>14235</v>
      </c>
      <c r="B29887" t="s">
        <v>14236</v>
      </c>
      <c r="C29887">
        <v>1600006335</v>
      </c>
      <c r="D29887">
        <v>20230725</v>
      </c>
      <c r="E29887">
        <v>70600001</v>
      </c>
      <c r="F29887" t="s">
        <v>11782</v>
      </c>
      <c r="I29887" t="s">
        <v>9695</v>
      </c>
      <c r="J29887">
        <v>20230725</v>
      </c>
      <c r="K29887" t="s">
        <v>14510</v>
      </c>
      <c r="L29887">
        <v>0</v>
      </c>
      <c r="M29887">
        <v>270</v>
      </c>
    </row>
    <row r="29888" spans="1:15" x14ac:dyDescent="0.25">
      <c r="A29888" t="s">
        <v>14235</v>
      </c>
      <c r="B29888" t="s">
        <v>14236</v>
      </c>
      <c r="C29888">
        <v>1600006235</v>
      </c>
      <c r="D29888">
        <v>20230715</v>
      </c>
      <c r="E29888">
        <v>70600005</v>
      </c>
      <c r="F29888" t="s">
        <v>12295</v>
      </c>
      <c r="I29888" t="s">
        <v>13820</v>
      </c>
      <c r="J29888">
        <v>20230715</v>
      </c>
      <c r="K29888" t="s">
        <v>16480</v>
      </c>
      <c r="L29888">
        <v>0</v>
      </c>
      <c r="M29888">
        <v>28.98</v>
      </c>
    </row>
    <row r="29889" spans="1:15" x14ac:dyDescent="0.25">
      <c r="A29889" t="s">
        <v>14235</v>
      </c>
      <c r="B29889" t="s">
        <v>14236</v>
      </c>
      <c r="C29889">
        <v>1600004080</v>
      </c>
      <c r="D29889">
        <v>20230524</v>
      </c>
      <c r="E29889">
        <v>44571005</v>
      </c>
      <c r="F29889" t="s">
        <v>35</v>
      </c>
      <c r="I29889" t="s">
        <v>10950</v>
      </c>
      <c r="J29889">
        <v>20230524</v>
      </c>
      <c r="K29889" t="s">
        <v>16460</v>
      </c>
      <c r="L29889">
        <v>0</v>
      </c>
      <c r="M29889">
        <v>52</v>
      </c>
      <c r="N29889" t="s">
        <v>37</v>
      </c>
      <c r="O29889">
        <v>20230718</v>
      </c>
    </row>
    <row r="29890" spans="1:15" x14ac:dyDescent="0.25">
      <c r="A29890" t="s">
        <v>14235</v>
      </c>
      <c r="B29890" t="s">
        <v>14236</v>
      </c>
      <c r="C29890">
        <v>1600010583</v>
      </c>
      <c r="D29890">
        <v>20230930</v>
      </c>
      <c r="E29890">
        <v>41100000</v>
      </c>
      <c r="F29890" t="s">
        <v>81</v>
      </c>
      <c r="G29890" t="s">
        <v>10149</v>
      </c>
      <c r="H29890" t="s">
        <v>10150</v>
      </c>
      <c r="I29890" t="s">
        <v>13821</v>
      </c>
      <c r="J29890">
        <v>20230930</v>
      </c>
      <c r="K29890" t="s">
        <v>15595</v>
      </c>
      <c r="L29890">
        <v>19922.689999999999</v>
      </c>
      <c r="M29890">
        <v>0</v>
      </c>
      <c r="N29890" t="s">
        <v>27</v>
      </c>
      <c r="O29890">
        <v>20231010</v>
      </c>
    </row>
    <row r="29891" spans="1:15" x14ac:dyDescent="0.25">
      <c r="A29891" t="s">
        <v>14235</v>
      </c>
      <c r="B29891" t="s">
        <v>14236</v>
      </c>
      <c r="C29891">
        <v>1600011934</v>
      </c>
      <c r="D29891">
        <v>20231031</v>
      </c>
      <c r="E29891">
        <v>75820000</v>
      </c>
      <c r="F29891" t="s">
        <v>9757</v>
      </c>
      <c r="I29891" t="s">
        <v>16508</v>
      </c>
      <c r="J29891">
        <v>20231031</v>
      </c>
      <c r="K29891" t="s">
        <v>16509</v>
      </c>
      <c r="L29891">
        <v>12000</v>
      </c>
      <c r="M29891">
        <v>0</v>
      </c>
    </row>
    <row r="29892" spans="1:15" x14ac:dyDescent="0.25">
      <c r="A29892" t="s">
        <v>14235</v>
      </c>
      <c r="B29892" t="s">
        <v>14236</v>
      </c>
      <c r="C29892">
        <v>1600002207</v>
      </c>
      <c r="D29892">
        <v>20230430</v>
      </c>
      <c r="E29892">
        <v>70600001</v>
      </c>
      <c r="F29892" t="s">
        <v>11782</v>
      </c>
      <c r="I29892" t="s">
        <v>13166</v>
      </c>
      <c r="J29892">
        <v>20230430</v>
      </c>
      <c r="K29892" t="s">
        <v>14721</v>
      </c>
      <c r="L29892">
        <v>0</v>
      </c>
      <c r="M29892">
        <v>463.17</v>
      </c>
    </row>
    <row r="29893" spans="1:15" x14ac:dyDescent="0.25">
      <c r="A29893" t="s">
        <v>14235</v>
      </c>
      <c r="B29893" t="s">
        <v>14236</v>
      </c>
      <c r="C29893">
        <v>1600010640</v>
      </c>
      <c r="D29893">
        <v>20230930</v>
      </c>
      <c r="E29893">
        <v>41100000</v>
      </c>
      <c r="F29893" t="s">
        <v>81</v>
      </c>
      <c r="G29893" t="s">
        <v>9404</v>
      </c>
      <c r="H29893" t="s">
        <v>9405</v>
      </c>
      <c r="I29893" t="s">
        <v>14158</v>
      </c>
      <c r="J29893">
        <v>20230930</v>
      </c>
      <c r="K29893" t="s">
        <v>14742</v>
      </c>
      <c r="L29893">
        <v>322.67</v>
      </c>
      <c r="M29893">
        <v>0</v>
      </c>
      <c r="N29893" t="s">
        <v>136</v>
      </c>
      <c r="O29893">
        <v>20231010</v>
      </c>
    </row>
    <row r="29894" spans="1:15" x14ac:dyDescent="0.25">
      <c r="A29894" t="s">
        <v>14235</v>
      </c>
      <c r="B29894" t="s">
        <v>14236</v>
      </c>
      <c r="C29894">
        <v>1600012390</v>
      </c>
      <c r="D29894">
        <v>20231019</v>
      </c>
      <c r="E29894">
        <v>70600001</v>
      </c>
      <c r="F29894" t="s">
        <v>11782</v>
      </c>
      <c r="I29894" t="s">
        <v>15117</v>
      </c>
      <c r="J29894">
        <v>20231019</v>
      </c>
      <c r="K29894" t="s">
        <v>15118</v>
      </c>
      <c r="L29894">
        <v>0</v>
      </c>
      <c r="M29894">
        <v>250</v>
      </c>
    </row>
    <row r="29895" spans="1:15" x14ac:dyDescent="0.25">
      <c r="A29895" t="s">
        <v>14235</v>
      </c>
      <c r="B29895" t="s">
        <v>14236</v>
      </c>
      <c r="C29895">
        <v>1600010678</v>
      </c>
      <c r="D29895">
        <v>20230930</v>
      </c>
      <c r="E29895">
        <v>41100000</v>
      </c>
      <c r="F29895" t="s">
        <v>81</v>
      </c>
      <c r="G29895" t="s">
        <v>10873</v>
      </c>
      <c r="H29895" t="s">
        <v>10874</v>
      </c>
      <c r="I29895" t="s">
        <v>12375</v>
      </c>
      <c r="J29895">
        <v>20230930</v>
      </c>
      <c r="K29895" t="s">
        <v>14974</v>
      </c>
      <c r="L29895">
        <v>681</v>
      </c>
      <c r="M29895">
        <v>0</v>
      </c>
      <c r="N29895" t="s">
        <v>34</v>
      </c>
      <c r="O29895">
        <v>20231010</v>
      </c>
    </row>
    <row r="29896" spans="1:15" x14ac:dyDescent="0.25">
      <c r="A29896" t="s">
        <v>14235</v>
      </c>
      <c r="B29896" t="s">
        <v>14236</v>
      </c>
      <c r="C29896">
        <v>1600012499</v>
      </c>
      <c r="D29896">
        <v>20231031</v>
      </c>
      <c r="E29896">
        <v>44571005</v>
      </c>
      <c r="F29896" t="s">
        <v>35</v>
      </c>
      <c r="I29896" t="s">
        <v>16438</v>
      </c>
      <c r="J29896">
        <v>20231031</v>
      </c>
      <c r="K29896" t="s">
        <v>16439</v>
      </c>
      <c r="L29896">
        <v>0</v>
      </c>
      <c r="M29896">
        <v>37</v>
      </c>
    </row>
    <row r="29897" spans="1:15" x14ac:dyDescent="0.25">
      <c r="A29897" t="s">
        <v>14235</v>
      </c>
      <c r="B29897" t="s">
        <v>14236</v>
      </c>
      <c r="C29897">
        <v>1600005651</v>
      </c>
      <c r="D29897">
        <v>20230630</v>
      </c>
      <c r="E29897">
        <v>44571005</v>
      </c>
      <c r="F29897" t="s">
        <v>35</v>
      </c>
      <c r="I29897" t="s">
        <v>4423</v>
      </c>
      <c r="J29897">
        <v>20230630</v>
      </c>
      <c r="K29897" t="s">
        <v>4424</v>
      </c>
      <c r="L29897">
        <v>0</v>
      </c>
      <c r="M29897">
        <v>97</v>
      </c>
      <c r="N29897" t="s">
        <v>80</v>
      </c>
      <c r="O29897">
        <v>20230921</v>
      </c>
    </row>
    <row r="29898" spans="1:15" x14ac:dyDescent="0.25">
      <c r="A29898" t="s">
        <v>14235</v>
      </c>
      <c r="B29898" t="s">
        <v>14236</v>
      </c>
      <c r="C29898">
        <v>1600005754</v>
      </c>
      <c r="D29898">
        <v>20230630</v>
      </c>
      <c r="E29898">
        <v>44571005</v>
      </c>
      <c r="F29898" t="s">
        <v>35</v>
      </c>
      <c r="I29898" t="s">
        <v>13047</v>
      </c>
      <c r="J29898">
        <v>20230630</v>
      </c>
      <c r="K29898" t="s">
        <v>16187</v>
      </c>
      <c r="L29898">
        <v>0</v>
      </c>
      <c r="M29898">
        <v>578.32000000000005</v>
      </c>
      <c r="N29898" t="s">
        <v>80</v>
      </c>
      <c r="O29898">
        <v>20230921</v>
      </c>
    </row>
    <row r="29899" spans="1:15" x14ac:dyDescent="0.25">
      <c r="A29899" t="s">
        <v>14235</v>
      </c>
      <c r="B29899" t="s">
        <v>14236</v>
      </c>
      <c r="C29899">
        <v>1600004150</v>
      </c>
      <c r="D29899">
        <v>20230531</v>
      </c>
      <c r="E29899">
        <v>41100000</v>
      </c>
      <c r="F29899" t="s">
        <v>81</v>
      </c>
      <c r="G29899" t="s">
        <v>2630</v>
      </c>
      <c r="H29899" t="s">
        <v>2631</v>
      </c>
      <c r="I29899" t="s">
        <v>11887</v>
      </c>
      <c r="J29899">
        <v>20230531</v>
      </c>
      <c r="K29899" t="s">
        <v>15390</v>
      </c>
      <c r="L29899">
        <v>13000.98</v>
      </c>
      <c r="M29899">
        <v>0</v>
      </c>
      <c r="N29899" t="s">
        <v>80</v>
      </c>
      <c r="O29899">
        <v>20230621</v>
      </c>
    </row>
    <row r="29900" spans="1:15" x14ac:dyDescent="0.25">
      <c r="A29900" t="s">
        <v>14235</v>
      </c>
      <c r="B29900" t="s">
        <v>14236</v>
      </c>
      <c r="C29900">
        <v>1600006219</v>
      </c>
      <c r="D29900">
        <v>20230715</v>
      </c>
      <c r="E29900">
        <v>70600021</v>
      </c>
      <c r="F29900" t="s">
        <v>14527</v>
      </c>
      <c r="I29900" t="s">
        <v>15821</v>
      </c>
      <c r="J29900">
        <v>20230715</v>
      </c>
      <c r="K29900" t="s">
        <v>15757</v>
      </c>
      <c r="L29900">
        <v>0</v>
      </c>
      <c r="M29900">
        <v>-333.35</v>
      </c>
    </row>
    <row r="29901" spans="1:15" x14ac:dyDescent="0.25">
      <c r="A29901" t="s">
        <v>14235</v>
      </c>
      <c r="B29901" t="s">
        <v>14236</v>
      </c>
      <c r="C29901">
        <v>1600004241</v>
      </c>
      <c r="D29901">
        <v>20230531</v>
      </c>
      <c r="E29901">
        <v>70600001</v>
      </c>
      <c r="F29901" t="s">
        <v>11782</v>
      </c>
      <c r="I29901" t="s">
        <v>262</v>
      </c>
      <c r="J29901">
        <v>20230531</v>
      </c>
      <c r="K29901" t="s">
        <v>263</v>
      </c>
      <c r="L29901">
        <v>0</v>
      </c>
      <c r="M29901">
        <v>500</v>
      </c>
    </row>
    <row r="29902" spans="1:15" x14ac:dyDescent="0.25">
      <c r="A29902" t="s">
        <v>14235</v>
      </c>
      <c r="B29902" t="s">
        <v>14236</v>
      </c>
      <c r="C29902">
        <v>1600005727</v>
      </c>
      <c r="D29902">
        <v>20230630</v>
      </c>
      <c r="E29902">
        <v>70600020</v>
      </c>
      <c r="F29902" t="s">
        <v>14512</v>
      </c>
      <c r="I29902" t="s">
        <v>15543</v>
      </c>
      <c r="J29902">
        <v>20230630</v>
      </c>
      <c r="K29902" t="s">
        <v>15544</v>
      </c>
      <c r="L29902">
        <v>0</v>
      </c>
      <c r="M29902">
        <v>-420</v>
      </c>
    </row>
    <row r="29903" spans="1:15" x14ac:dyDescent="0.25">
      <c r="A29903" t="s">
        <v>14235</v>
      </c>
      <c r="B29903" t="s">
        <v>14236</v>
      </c>
      <c r="C29903">
        <v>1600005699</v>
      </c>
      <c r="D29903">
        <v>20230630</v>
      </c>
      <c r="E29903">
        <v>70600005</v>
      </c>
      <c r="F29903" t="s">
        <v>12295</v>
      </c>
      <c r="I29903" t="s">
        <v>11738</v>
      </c>
      <c r="J29903">
        <v>20230630</v>
      </c>
      <c r="K29903" t="s">
        <v>14427</v>
      </c>
      <c r="L29903">
        <v>0</v>
      </c>
      <c r="M29903">
        <v>-53.91</v>
      </c>
    </row>
    <row r="29904" spans="1:15" x14ac:dyDescent="0.25">
      <c r="A29904" t="s">
        <v>14235</v>
      </c>
      <c r="B29904" t="s">
        <v>14236</v>
      </c>
      <c r="C29904">
        <v>1600005511</v>
      </c>
      <c r="D29904">
        <v>20230630</v>
      </c>
      <c r="E29904">
        <v>41100000</v>
      </c>
      <c r="F29904" t="s">
        <v>81</v>
      </c>
      <c r="G29904" t="s">
        <v>885</v>
      </c>
      <c r="H29904" t="s">
        <v>886</v>
      </c>
      <c r="I29904" t="s">
        <v>4500</v>
      </c>
      <c r="J29904">
        <v>20230630</v>
      </c>
      <c r="K29904" t="s">
        <v>4501</v>
      </c>
      <c r="L29904">
        <v>576</v>
      </c>
      <c r="M29904">
        <v>0</v>
      </c>
      <c r="N29904" t="s">
        <v>37</v>
      </c>
      <c r="O29904">
        <v>20230804</v>
      </c>
    </row>
    <row r="29905" spans="1:15" x14ac:dyDescent="0.25">
      <c r="A29905" t="s">
        <v>14235</v>
      </c>
      <c r="B29905" t="s">
        <v>14236</v>
      </c>
      <c r="C29905">
        <v>1600010734</v>
      </c>
      <c r="D29905">
        <v>20230930</v>
      </c>
      <c r="E29905">
        <v>41100000</v>
      </c>
      <c r="F29905" t="s">
        <v>81</v>
      </c>
      <c r="G29905" t="s">
        <v>10240</v>
      </c>
      <c r="H29905" t="s">
        <v>10241</v>
      </c>
      <c r="I29905" t="s">
        <v>11872</v>
      </c>
      <c r="J29905">
        <v>20230930</v>
      </c>
      <c r="K29905" t="s">
        <v>14489</v>
      </c>
      <c r="L29905">
        <v>25892.14</v>
      </c>
      <c r="M29905">
        <v>0</v>
      </c>
      <c r="N29905" t="s">
        <v>27</v>
      </c>
      <c r="O29905">
        <v>20231010</v>
      </c>
    </row>
    <row r="29906" spans="1:15" x14ac:dyDescent="0.25">
      <c r="A29906" t="s">
        <v>14235</v>
      </c>
      <c r="B29906" t="s">
        <v>14236</v>
      </c>
      <c r="C29906">
        <v>1600005644</v>
      </c>
      <c r="D29906">
        <v>20230630</v>
      </c>
      <c r="E29906">
        <v>70600020</v>
      </c>
      <c r="F29906" t="s">
        <v>14512</v>
      </c>
      <c r="I29906" t="s">
        <v>15239</v>
      </c>
      <c r="J29906">
        <v>20230630</v>
      </c>
      <c r="K29906" t="s">
        <v>1686</v>
      </c>
      <c r="L29906">
        <v>0</v>
      </c>
      <c r="M29906">
        <v>420</v>
      </c>
    </row>
    <row r="29907" spans="1:15" x14ac:dyDescent="0.25">
      <c r="A29907" t="s">
        <v>14235</v>
      </c>
      <c r="B29907" t="s">
        <v>14236</v>
      </c>
      <c r="C29907">
        <v>1600001809</v>
      </c>
      <c r="D29907">
        <v>20230430</v>
      </c>
      <c r="E29907">
        <v>44571005</v>
      </c>
      <c r="F29907" t="s">
        <v>35</v>
      </c>
      <c r="I29907" t="s">
        <v>9659</v>
      </c>
      <c r="J29907">
        <v>20230430</v>
      </c>
      <c r="K29907" t="s">
        <v>14266</v>
      </c>
      <c r="L29907">
        <v>0</v>
      </c>
      <c r="M29907">
        <v>-202.25</v>
      </c>
      <c r="N29907" t="s">
        <v>83</v>
      </c>
      <c r="O29907">
        <v>20230622</v>
      </c>
    </row>
    <row r="29908" spans="1:15" x14ac:dyDescent="0.25">
      <c r="A29908" t="s">
        <v>14235</v>
      </c>
      <c r="B29908" t="s">
        <v>14236</v>
      </c>
      <c r="C29908">
        <v>1600012371</v>
      </c>
      <c r="D29908">
        <v>20231016</v>
      </c>
      <c r="E29908">
        <v>41100000</v>
      </c>
      <c r="F29908" t="s">
        <v>81</v>
      </c>
      <c r="G29908" t="s">
        <v>8820</v>
      </c>
      <c r="H29908" t="s">
        <v>8821</v>
      </c>
      <c r="I29908" t="s">
        <v>15600</v>
      </c>
      <c r="J29908">
        <v>20231016</v>
      </c>
      <c r="K29908" t="s">
        <v>15601</v>
      </c>
      <c r="L29908">
        <v>1608</v>
      </c>
      <c r="M29908">
        <v>0</v>
      </c>
      <c r="N29908" t="s">
        <v>446</v>
      </c>
      <c r="O29908">
        <v>20231116</v>
      </c>
    </row>
    <row r="29909" spans="1:15" x14ac:dyDescent="0.25">
      <c r="A29909" t="s">
        <v>14235</v>
      </c>
      <c r="B29909" t="s">
        <v>14236</v>
      </c>
      <c r="C29909">
        <v>1600007708</v>
      </c>
      <c r="D29909">
        <v>20230731</v>
      </c>
      <c r="E29909">
        <v>44571005</v>
      </c>
      <c r="F29909" t="s">
        <v>35</v>
      </c>
      <c r="I29909" t="s">
        <v>15190</v>
      </c>
      <c r="J29909">
        <v>20230731</v>
      </c>
      <c r="K29909" t="s">
        <v>15191</v>
      </c>
      <c r="L29909">
        <v>0</v>
      </c>
      <c r="M29909">
        <v>34.86</v>
      </c>
      <c r="N29909" t="s">
        <v>80</v>
      </c>
      <c r="O29909">
        <v>20230921</v>
      </c>
    </row>
    <row r="29910" spans="1:15" x14ac:dyDescent="0.25">
      <c r="A29910" t="s">
        <v>14235</v>
      </c>
      <c r="B29910" t="s">
        <v>14236</v>
      </c>
      <c r="C29910">
        <v>1600010640</v>
      </c>
      <c r="D29910">
        <v>20230930</v>
      </c>
      <c r="E29910">
        <v>70600005</v>
      </c>
      <c r="F29910" t="s">
        <v>12295</v>
      </c>
      <c r="I29910" t="s">
        <v>14158</v>
      </c>
      <c r="J29910">
        <v>20230930</v>
      </c>
      <c r="K29910" t="s">
        <v>14742</v>
      </c>
      <c r="L29910">
        <v>0</v>
      </c>
      <c r="M29910">
        <v>48.54</v>
      </c>
    </row>
    <row r="29911" spans="1:15" x14ac:dyDescent="0.25">
      <c r="A29911" t="s">
        <v>14235</v>
      </c>
      <c r="B29911" t="s">
        <v>14236</v>
      </c>
      <c r="C29911">
        <v>1600010712</v>
      </c>
      <c r="D29911">
        <v>20230930</v>
      </c>
      <c r="E29911">
        <v>70600001</v>
      </c>
      <c r="F29911" t="s">
        <v>11782</v>
      </c>
      <c r="I29911" t="s">
        <v>13666</v>
      </c>
      <c r="J29911">
        <v>20230930</v>
      </c>
      <c r="K29911" t="s">
        <v>15369</v>
      </c>
      <c r="L29911">
        <v>0</v>
      </c>
      <c r="M29911">
        <v>1875.35</v>
      </c>
    </row>
    <row r="29912" spans="1:15" x14ac:dyDescent="0.25">
      <c r="A29912" t="s">
        <v>14235</v>
      </c>
      <c r="B29912" t="s">
        <v>14236</v>
      </c>
      <c r="C29912">
        <v>1600000846</v>
      </c>
      <c r="D29912">
        <v>20230415</v>
      </c>
      <c r="E29912">
        <v>70600001</v>
      </c>
      <c r="F29912" t="s">
        <v>11782</v>
      </c>
      <c r="I29912" t="s">
        <v>9707</v>
      </c>
      <c r="J29912">
        <v>20230415</v>
      </c>
      <c r="K29912" t="s">
        <v>16095</v>
      </c>
      <c r="L29912">
        <v>0</v>
      </c>
      <c r="M29912">
        <v>300</v>
      </c>
    </row>
    <row r="29913" spans="1:15" x14ac:dyDescent="0.25">
      <c r="A29913" t="s">
        <v>14235</v>
      </c>
      <c r="B29913" t="s">
        <v>14236</v>
      </c>
      <c r="C29913">
        <v>1600001949</v>
      </c>
      <c r="D29913">
        <v>20230430</v>
      </c>
      <c r="E29913">
        <v>41100000</v>
      </c>
      <c r="F29913" t="s">
        <v>81</v>
      </c>
      <c r="G29913" t="s">
        <v>702</v>
      </c>
      <c r="H29913" t="s">
        <v>703</v>
      </c>
      <c r="I29913" t="s">
        <v>1043</v>
      </c>
      <c r="J29913">
        <v>20230430</v>
      </c>
      <c r="K29913" t="s">
        <v>1044</v>
      </c>
      <c r="L29913">
        <v>-548.35</v>
      </c>
      <c r="M29913">
        <v>0</v>
      </c>
      <c r="N29913" t="s">
        <v>117</v>
      </c>
      <c r="O29913">
        <v>20230601</v>
      </c>
    </row>
    <row r="29914" spans="1:15" x14ac:dyDescent="0.25">
      <c r="A29914" t="s">
        <v>14235</v>
      </c>
      <c r="B29914" t="s">
        <v>14236</v>
      </c>
      <c r="C29914">
        <v>1600012562</v>
      </c>
      <c r="D29914">
        <v>20231031</v>
      </c>
      <c r="E29914">
        <v>70600001</v>
      </c>
      <c r="F29914" t="s">
        <v>11782</v>
      </c>
      <c r="I29914" t="s">
        <v>14648</v>
      </c>
      <c r="J29914">
        <v>20231031</v>
      </c>
      <c r="K29914" t="s">
        <v>14316</v>
      </c>
      <c r="L29914">
        <v>0</v>
      </c>
      <c r="M29914">
        <v>15775.32</v>
      </c>
    </row>
    <row r="29915" spans="1:15" x14ac:dyDescent="0.25">
      <c r="A29915" t="s">
        <v>14235</v>
      </c>
      <c r="B29915" t="s">
        <v>14236</v>
      </c>
      <c r="C29915">
        <v>1600000597</v>
      </c>
      <c r="D29915">
        <v>20230417</v>
      </c>
      <c r="E29915">
        <v>75820000</v>
      </c>
      <c r="F29915" t="s">
        <v>9757</v>
      </c>
      <c r="I29915" t="s">
        <v>4385</v>
      </c>
      <c r="J29915">
        <v>20230417</v>
      </c>
      <c r="K29915" t="s">
        <v>4386</v>
      </c>
      <c r="L29915">
        <v>0</v>
      </c>
      <c r="M29915">
        <v>24000</v>
      </c>
    </row>
    <row r="29916" spans="1:15" x14ac:dyDescent="0.25">
      <c r="A29916" t="s">
        <v>14235</v>
      </c>
      <c r="B29916" t="s">
        <v>14236</v>
      </c>
      <c r="C29916">
        <v>1600010774</v>
      </c>
      <c r="D29916">
        <v>20230930</v>
      </c>
      <c r="E29916">
        <v>44571005</v>
      </c>
      <c r="F29916" t="s">
        <v>35</v>
      </c>
      <c r="I29916" t="s">
        <v>16395</v>
      </c>
      <c r="J29916">
        <v>20230930</v>
      </c>
      <c r="K29916" t="s">
        <v>16396</v>
      </c>
      <c r="L29916">
        <v>0</v>
      </c>
      <c r="M29916">
        <v>352</v>
      </c>
      <c r="N29916" t="s">
        <v>34</v>
      </c>
      <c r="O29916">
        <v>20231124</v>
      </c>
    </row>
    <row r="29917" spans="1:15" x14ac:dyDescent="0.25">
      <c r="A29917" t="s">
        <v>14235</v>
      </c>
      <c r="B29917" t="s">
        <v>14236</v>
      </c>
      <c r="C29917">
        <v>1600006308</v>
      </c>
      <c r="D29917">
        <v>20230715</v>
      </c>
      <c r="E29917">
        <v>70600001</v>
      </c>
      <c r="F29917" t="s">
        <v>11782</v>
      </c>
      <c r="I29917" t="s">
        <v>12362</v>
      </c>
      <c r="J29917">
        <v>20230715</v>
      </c>
      <c r="K29917" t="s">
        <v>14775</v>
      </c>
      <c r="L29917">
        <v>0</v>
      </c>
      <c r="M29917">
        <v>5477.8</v>
      </c>
    </row>
    <row r="29918" spans="1:15" x14ac:dyDescent="0.25">
      <c r="A29918" t="s">
        <v>14235</v>
      </c>
      <c r="B29918" t="s">
        <v>14236</v>
      </c>
      <c r="C29918">
        <v>1600009157</v>
      </c>
      <c r="D29918">
        <v>20230831</v>
      </c>
      <c r="E29918">
        <v>44571005</v>
      </c>
      <c r="F29918" t="s">
        <v>35</v>
      </c>
      <c r="I29918" t="s">
        <v>3507</v>
      </c>
      <c r="J29918">
        <v>20230831</v>
      </c>
      <c r="K29918" t="s">
        <v>3508</v>
      </c>
      <c r="L29918">
        <v>0</v>
      </c>
      <c r="M29918">
        <v>128.4</v>
      </c>
      <c r="N29918" t="s">
        <v>34</v>
      </c>
      <c r="O29918">
        <v>20231124</v>
      </c>
    </row>
    <row r="29919" spans="1:15" x14ac:dyDescent="0.25">
      <c r="A29919" t="s">
        <v>14235</v>
      </c>
      <c r="B29919" t="s">
        <v>14236</v>
      </c>
      <c r="C29919">
        <v>1600002219</v>
      </c>
      <c r="D29919">
        <v>20230515</v>
      </c>
      <c r="E29919">
        <v>41100000</v>
      </c>
      <c r="F29919" t="s">
        <v>81</v>
      </c>
      <c r="G29919" t="s">
        <v>8351</v>
      </c>
      <c r="H29919" t="s">
        <v>8352</v>
      </c>
      <c r="I29919" t="s">
        <v>9550</v>
      </c>
      <c r="J29919">
        <v>20230515</v>
      </c>
      <c r="K29919" t="s">
        <v>15702</v>
      </c>
      <c r="L29919">
        <v>1584</v>
      </c>
      <c r="M29919">
        <v>0</v>
      </c>
      <c r="N29919" t="s">
        <v>34</v>
      </c>
      <c r="O29919">
        <v>20230531</v>
      </c>
    </row>
    <row r="29920" spans="1:15" x14ac:dyDescent="0.25">
      <c r="A29920" t="s">
        <v>14235</v>
      </c>
      <c r="B29920" t="s">
        <v>14236</v>
      </c>
      <c r="C29920">
        <v>1600012642</v>
      </c>
      <c r="D29920">
        <v>20231031</v>
      </c>
      <c r="E29920">
        <v>41100000</v>
      </c>
      <c r="F29920" t="s">
        <v>81</v>
      </c>
      <c r="G29920" t="s">
        <v>8433</v>
      </c>
      <c r="H29920" t="s">
        <v>8434</v>
      </c>
      <c r="I29920" t="s">
        <v>14696</v>
      </c>
      <c r="J29920">
        <v>20231031</v>
      </c>
      <c r="K29920" t="s">
        <v>14697</v>
      </c>
      <c r="L29920">
        <v>40673.949999999997</v>
      </c>
      <c r="M29920">
        <v>0</v>
      </c>
      <c r="N29920" t="s">
        <v>160</v>
      </c>
      <c r="O29920">
        <v>20231116</v>
      </c>
    </row>
    <row r="29921" spans="1:15" x14ac:dyDescent="0.25">
      <c r="A29921" t="s">
        <v>14235</v>
      </c>
      <c r="B29921" t="s">
        <v>14236</v>
      </c>
      <c r="C29921">
        <v>1600012560</v>
      </c>
      <c r="D29921">
        <v>20231031</v>
      </c>
      <c r="E29921">
        <v>70600001</v>
      </c>
      <c r="F29921" t="s">
        <v>11782</v>
      </c>
      <c r="I29921" t="s">
        <v>15567</v>
      </c>
      <c r="J29921">
        <v>20231031</v>
      </c>
      <c r="K29921" t="s">
        <v>15152</v>
      </c>
      <c r="L29921">
        <v>0</v>
      </c>
      <c r="M29921">
        <v>13024</v>
      </c>
    </row>
    <row r="29922" spans="1:15" x14ac:dyDescent="0.25">
      <c r="A29922" t="s">
        <v>14235</v>
      </c>
      <c r="B29922" t="s">
        <v>14236</v>
      </c>
      <c r="C29922">
        <v>1600012731</v>
      </c>
      <c r="D29922">
        <v>20231031</v>
      </c>
      <c r="E29922">
        <v>70600005</v>
      </c>
      <c r="F29922" t="s">
        <v>12295</v>
      </c>
      <c r="I29922" t="s">
        <v>16252</v>
      </c>
      <c r="J29922">
        <v>20231031</v>
      </c>
      <c r="K29922" t="s">
        <v>16253</v>
      </c>
      <c r="L29922">
        <v>0</v>
      </c>
      <c r="M29922">
        <v>114.26</v>
      </c>
    </row>
    <row r="29923" spans="1:15" x14ac:dyDescent="0.25">
      <c r="A29923" t="s">
        <v>14235</v>
      </c>
      <c r="B29923" t="s">
        <v>14236</v>
      </c>
      <c r="C29923">
        <v>1600001907</v>
      </c>
      <c r="D29923">
        <v>20230430</v>
      </c>
      <c r="E29923">
        <v>70600001</v>
      </c>
      <c r="F29923" t="s">
        <v>11782</v>
      </c>
      <c r="I29923" t="s">
        <v>5018</v>
      </c>
      <c r="J29923">
        <v>20230430</v>
      </c>
      <c r="K29923" t="s">
        <v>5019</v>
      </c>
      <c r="L29923">
        <v>0</v>
      </c>
      <c r="M29923">
        <v>400</v>
      </c>
    </row>
    <row r="29924" spans="1:15" x14ac:dyDescent="0.25">
      <c r="A29924" t="s">
        <v>14235</v>
      </c>
      <c r="B29924" t="s">
        <v>14236</v>
      </c>
      <c r="C29924">
        <v>1600007535</v>
      </c>
      <c r="D29924">
        <v>20230731</v>
      </c>
      <c r="E29924">
        <v>44571005</v>
      </c>
      <c r="F29924" t="s">
        <v>35</v>
      </c>
      <c r="I29924" t="s">
        <v>3987</v>
      </c>
      <c r="J29924">
        <v>20230731</v>
      </c>
      <c r="K29924" t="s">
        <v>3988</v>
      </c>
      <c r="L29924">
        <v>0</v>
      </c>
      <c r="M29924">
        <v>336</v>
      </c>
      <c r="N29924" t="s">
        <v>117</v>
      </c>
      <c r="O29924">
        <v>20231024</v>
      </c>
    </row>
    <row r="29925" spans="1:15" x14ac:dyDescent="0.25">
      <c r="A29925" t="s">
        <v>14235</v>
      </c>
      <c r="B29925" t="s">
        <v>14236</v>
      </c>
      <c r="C29925">
        <v>1600012453</v>
      </c>
      <c r="D29925">
        <v>20231026</v>
      </c>
      <c r="E29925">
        <v>44571005</v>
      </c>
      <c r="F29925" t="s">
        <v>35</v>
      </c>
      <c r="I29925" t="s">
        <v>15181</v>
      </c>
      <c r="J29925">
        <v>20231026</v>
      </c>
      <c r="K29925" t="s">
        <v>15182</v>
      </c>
      <c r="L29925">
        <v>0</v>
      </c>
      <c r="M29925">
        <v>90</v>
      </c>
    </row>
    <row r="29926" spans="1:15" x14ac:dyDescent="0.25">
      <c r="A29926" t="s">
        <v>14235</v>
      </c>
      <c r="B29926" t="s">
        <v>14236</v>
      </c>
      <c r="C29926">
        <v>1600010492</v>
      </c>
      <c r="D29926">
        <v>20230926</v>
      </c>
      <c r="E29926">
        <v>70600001</v>
      </c>
      <c r="F29926" t="s">
        <v>11782</v>
      </c>
      <c r="I29926" t="s">
        <v>9443</v>
      </c>
      <c r="J29926">
        <v>20230926</v>
      </c>
      <c r="K29926" t="s">
        <v>14767</v>
      </c>
      <c r="L29926">
        <v>0</v>
      </c>
      <c r="M29926">
        <v>1346.74</v>
      </c>
    </row>
    <row r="29927" spans="1:15" x14ac:dyDescent="0.25">
      <c r="A29927" t="s">
        <v>14235</v>
      </c>
      <c r="B29927" t="s">
        <v>14236</v>
      </c>
      <c r="C29927">
        <v>1600000815</v>
      </c>
      <c r="D29927">
        <v>20230404</v>
      </c>
      <c r="E29927">
        <v>41100000</v>
      </c>
      <c r="F29927" t="s">
        <v>81</v>
      </c>
      <c r="G29927" t="s">
        <v>668</v>
      </c>
      <c r="H29927" t="s">
        <v>669</v>
      </c>
      <c r="I29927" t="s">
        <v>4795</v>
      </c>
      <c r="J29927">
        <v>20230404</v>
      </c>
      <c r="K29927" t="s">
        <v>4796</v>
      </c>
      <c r="L29927">
        <v>462</v>
      </c>
      <c r="M29927">
        <v>0</v>
      </c>
      <c r="N29927" t="s">
        <v>37</v>
      </c>
      <c r="O29927">
        <v>20230512</v>
      </c>
    </row>
    <row r="29928" spans="1:15" x14ac:dyDescent="0.25">
      <c r="A29928" t="s">
        <v>14235</v>
      </c>
      <c r="B29928" t="s">
        <v>14236</v>
      </c>
      <c r="C29928">
        <v>1600009035</v>
      </c>
      <c r="D29928">
        <v>20230831</v>
      </c>
      <c r="E29928">
        <v>70600005</v>
      </c>
      <c r="F29928" t="s">
        <v>12295</v>
      </c>
      <c r="I29928" t="s">
        <v>11334</v>
      </c>
      <c r="J29928">
        <v>20230831</v>
      </c>
      <c r="K29928" t="s">
        <v>16293</v>
      </c>
      <c r="L29928">
        <v>0</v>
      </c>
      <c r="M29928">
        <v>1744.62</v>
      </c>
    </row>
    <row r="29929" spans="1:15" x14ac:dyDescent="0.25">
      <c r="A29929" t="s">
        <v>14235</v>
      </c>
      <c r="B29929" t="s">
        <v>14236</v>
      </c>
      <c r="C29929">
        <v>1600005726</v>
      </c>
      <c r="D29929">
        <v>20230630</v>
      </c>
      <c r="E29929">
        <v>44571005</v>
      </c>
      <c r="F29929" t="s">
        <v>35</v>
      </c>
      <c r="I29929" t="s">
        <v>13342</v>
      </c>
      <c r="J29929">
        <v>20230630</v>
      </c>
      <c r="K29929" t="s">
        <v>15021</v>
      </c>
      <c r="L29929">
        <v>0</v>
      </c>
      <c r="M29929">
        <v>1557.07</v>
      </c>
      <c r="N29929" t="s">
        <v>80</v>
      </c>
      <c r="O29929">
        <v>20230921</v>
      </c>
    </row>
    <row r="29930" spans="1:15" x14ac:dyDescent="0.25">
      <c r="A29930" t="s">
        <v>14235</v>
      </c>
      <c r="B29930" t="s">
        <v>14236</v>
      </c>
      <c r="C29930">
        <v>1600009079</v>
      </c>
      <c r="D29930">
        <v>20230831</v>
      </c>
      <c r="E29930">
        <v>44571005</v>
      </c>
      <c r="F29930" t="s">
        <v>35</v>
      </c>
      <c r="I29930" t="s">
        <v>15833</v>
      </c>
      <c r="J29930">
        <v>20230831</v>
      </c>
      <c r="K29930" t="s">
        <v>3103</v>
      </c>
      <c r="L29930">
        <v>0</v>
      </c>
      <c r="M29930">
        <v>378</v>
      </c>
    </row>
    <row r="29931" spans="1:15" x14ac:dyDescent="0.25">
      <c r="A29931" t="s">
        <v>14235</v>
      </c>
      <c r="B29931" t="s">
        <v>14236</v>
      </c>
      <c r="C29931">
        <v>1600004216</v>
      </c>
      <c r="D29931">
        <v>20230531</v>
      </c>
      <c r="E29931">
        <v>70600001</v>
      </c>
      <c r="F29931" t="s">
        <v>11782</v>
      </c>
      <c r="I29931" t="s">
        <v>10563</v>
      </c>
      <c r="J29931">
        <v>20230531</v>
      </c>
      <c r="K29931" t="s">
        <v>15382</v>
      </c>
      <c r="L29931">
        <v>0</v>
      </c>
      <c r="M29931">
        <v>12035.55</v>
      </c>
    </row>
    <row r="29932" spans="1:15" x14ac:dyDescent="0.25">
      <c r="A29932" t="s">
        <v>14235</v>
      </c>
      <c r="B29932" t="s">
        <v>14236</v>
      </c>
      <c r="C29932">
        <v>1600009136</v>
      </c>
      <c r="D29932">
        <v>20230831</v>
      </c>
      <c r="E29932">
        <v>44571005</v>
      </c>
      <c r="F29932" t="s">
        <v>35</v>
      </c>
      <c r="I29932" t="s">
        <v>9561</v>
      </c>
      <c r="J29932">
        <v>20230831</v>
      </c>
      <c r="K29932" t="s">
        <v>16341</v>
      </c>
      <c r="L29932">
        <v>0</v>
      </c>
      <c r="M29932">
        <v>106</v>
      </c>
      <c r="N29932" t="s">
        <v>117</v>
      </c>
      <c r="O29932">
        <v>20231024</v>
      </c>
    </row>
    <row r="29933" spans="1:15" x14ac:dyDescent="0.25">
      <c r="A29933" t="s">
        <v>14235</v>
      </c>
      <c r="B29933" t="s">
        <v>14236</v>
      </c>
      <c r="C29933">
        <v>1600006374</v>
      </c>
      <c r="D29933">
        <v>20230725</v>
      </c>
      <c r="E29933">
        <v>44571005</v>
      </c>
      <c r="F29933" t="s">
        <v>35</v>
      </c>
      <c r="I29933" t="s">
        <v>13463</v>
      </c>
      <c r="J29933">
        <v>20230725</v>
      </c>
      <c r="K29933" t="s">
        <v>16470</v>
      </c>
      <c r="L29933">
        <v>0</v>
      </c>
      <c r="M29933">
        <v>36</v>
      </c>
      <c r="N29933" t="s">
        <v>80</v>
      </c>
      <c r="O29933">
        <v>20230921</v>
      </c>
    </row>
    <row r="29934" spans="1:15" x14ac:dyDescent="0.25">
      <c r="A29934" t="s">
        <v>14235</v>
      </c>
      <c r="B29934" t="s">
        <v>14236</v>
      </c>
      <c r="C29934">
        <v>1600005585</v>
      </c>
      <c r="D29934">
        <v>20230630</v>
      </c>
      <c r="E29934">
        <v>70600005</v>
      </c>
      <c r="F29934" t="s">
        <v>12295</v>
      </c>
      <c r="I29934" t="s">
        <v>12826</v>
      </c>
      <c r="J29934">
        <v>20230630</v>
      </c>
      <c r="K29934" t="s">
        <v>16060</v>
      </c>
      <c r="L29934">
        <v>0</v>
      </c>
      <c r="M29934">
        <v>-45.55</v>
      </c>
    </row>
    <row r="29935" spans="1:15" x14ac:dyDescent="0.25">
      <c r="A29935" t="s">
        <v>14235</v>
      </c>
      <c r="B29935" t="s">
        <v>14236</v>
      </c>
      <c r="C29935">
        <v>1600012521</v>
      </c>
      <c r="D29935">
        <v>20231031</v>
      </c>
      <c r="E29935">
        <v>70600001</v>
      </c>
      <c r="F29935" t="s">
        <v>11782</v>
      </c>
      <c r="I29935" t="s">
        <v>14539</v>
      </c>
      <c r="J29935">
        <v>20231031</v>
      </c>
      <c r="K29935" t="s">
        <v>14540</v>
      </c>
      <c r="L29935">
        <v>0</v>
      </c>
      <c r="M29935">
        <v>-148.4</v>
      </c>
    </row>
    <row r="29936" spans="1:15" x14ac:dyDescent="0.25">
      <c r="A29936" t="s">
        <v>14235</v>
      </c>
      <c r="B29936" t="s">
        <v>14236</v>
      </c>
      <c r="C29936">
        <v>1600009077</v>
      </c>
      <c r="D29936">
        <v>20230831</v>
      </c>
      <c r="E29936">
        <v>44571005</v>
      </c>
      <c r="F29936" t="s">
        <v>35</v>
      </c>
      <c r="I29936" t="s">
        <v>726</v>
      </c>
      <c r="J29936">
        <v>20230831</v>
      </c>
      <c r="K29936" t="s">
        <v>727</v>
      </c>
      <c r="L29936">
        <v>0</v>
      </c>
      <c r="M29936">
        <v>70</v>
      </c>
      <c r="N29936" t="s">
        <v>34</v>
      </c>
      <c r="O29936">
        <v>20231124</v>
      </c>
    </row>
    <row r="29937" spans="1:15" x14ac:dyDescent="0.25">
      <c r="A29937" t="s">
        <v>14235</v>
      </c>
      <c r="B29937" t="s">
        <v>14236</v>
      </c>
      <c r="C29937">
        <v>1600004159</v>
      </c>
      <c r="D29937">
        <v>20230531</v>
      </c>
      <c r="E29937">
        <v>44571005</v>
      </c>
      <c r="F29937" t="s">
        <v>35</v>
      </c>
      <c r="I29937" t="s">
        <v>10294</v>
      </c>
      <c r="J29937">
        <v>20230531</v>
      </c>
      <c r="K29937" t="s">
        <v>14393</v>
      </c>
      <c r="L29937">
        <v>0</v>
      </c>
      <c r="M29937">
        <v>821.12</v>
      </c>
      <c r="N29937" t="s">
        <v>37</v>
      </c>
      <c r="O29937">
        <v>20230718</v>
      </c>
    </row>
    <row r="29938" spans="1:15" x14ac:dyDescent="0.25">
      <c r="A29938" t="s">
        <v>14235</v>
      </c>
      <c r="B29938" t="s">
        <v>14236</v>
      </c>
      <c r="C29938">
        <v>1600007511</v>
      </c>
      <c r="D29938">
        <v>20230731</v>
      </c>
      <c r="E29938">
        <v>44571005</v>
      </c>
      <c r="F29938" t="s">
        <v>35</v>
      </c>
      <c r="I29938" t="s">
        <v>13091</v>
      </c>
      <c r="J29938">
        <v>20230731</v>
      </c>
      <c r="K29938" t="s">
        <v>16132</v>
      </c>
      <c r="L29938">
        <v>0</v>
      </c>
      <c r="M29938">
        <v>36</v>
      </c>
      <c r="N29938" t="s">
        <v>80</v>
      </c>
      <c r="O29938">
        <v>20230921</v>
      </c>
    </row>
    <row r="29939" spans="1:15" x14ac:dyDescent="0.25">
      <c r="A29939" t="s">
        <v>14235</v>
      </c>
      <c r="B29939" t="s">
        <v>14236</v>
      </c>
      <c r="C29939">
        <v>1600000867</v>
      </c>
      <c r="D29939">
        <v>20230415</v>
      </c>
      <c r="E29939">
        <v>41100000</v>
      </c>
      <c r="F29939" t="s">
        <v>81</v>
      </c>
      <c r="G29939" t="s">
        <v>9420</v>
      </c>
      <c r="H29939" t="s">
        <v>9421</v>
      </c>
      <c r="I29939" t="s">
        <v>14072</v>
      </c>
      <c r="J29939">
        <v>20230415</v>
      </c>
      <c r="K29939" t="s">
        <v>15856</v>
      </c>
      <c r="L29939">
        <v>2808</v>
      </c>
      <c r="M29939">
        <v>0</v>
      </c>
      <c r="N29939" t="s">
        <v>54</v>
      </c>
      <c r="O29939">
        <v>20230427</v>
      </c>
    </row>
    <row r="29940" spans="1:15" x14ac:dyDescent="0.25">
      <c r="A29940" t="s">
        <v>14235</v>
      </c>
      <c r="B29940" t="s">
        <v>14236</v>
      </c>
      <c r="C29940">
        <v>1600004348</v>
      </c>
      <c r="D29940">
        <v>20230531</v>
      </c>
      <c r="E29940">
        <v>44571005</v>
      </c>
      <c r="F29940" t="s">
        <v>35</v>
      </c>
      <c r="I29940" t="s">
        <v>11807</v>
      </c>
      <c r="J29940">
        <v>20230531</v>
      </c>
      <c r="K29940" t="s">
        <v>15209</v>
      </c>
      <c r="L29940">
        <v>0</v>
      </c>
      <c r="M29940">
        <v>426.06</v>
      </c>
      <c r="N29940" t="s">
        <v>37</v>
      </c>
      <c r="O29940">
        <v>20230718</v>
      </c>
    </row>
    <row r="29941" spans="1:15" x14ac:dyDescent="0.25">
      <c r="A29941" t="s">
        <v>14235</v>
      </c>
      <c r="B29941" t="s">
        <v>14236</v>
      </c>
      <c r="C29941">
        <v>1600009095</v>
      </c>
      <c r="D29941">
        <v>20230831</v>
      </c>
      <c r="E29941">
        <v>41100000</v>
      </c>
      <c r="F29941" t="s">
        <v>81</v>
      </c>
      <c r="G29941" t="s">
        <v>3991</v>
      </c>
      <c r="H29941" t="s">
        <v>3992</v>
      </c>
      <c r="I29941" t="s">
        <v>3993</v>
      </c>
      <c r="J29941">
        <v>20230831</v>
      </c>
      <c r="K29941" t="s">
        <v>3994</v>
      </c>
      <c r="L29941">
        <v>936</v>
      </c>
      <c r="M29941">
        <v>0</v>
      </c>
      <c r="N29941" t="s">
        <v>80</v>
      </c>
      <c r="O29941">
        <v>20231017</v>
      </c>
    </row>
    <row r="29942" spans="1:15" x14ac:dyDescent="0.25">
      <c r="A29942" t="s">
        <v>14235</v>
      </c>
      <c r="B29942" t="s">
        <v>14236</v>
      </c>
      <c r="C29942">
        <v>1600005561</v>
      </c>
      <c r="D29942">
        <v>20230630</v>
      </c>
      <c r="E29942">
        <v>41100000</v>
      </c>
      <c r="F29942" t="s">
        <v>81</v>
      </c>
      <c r="G29942" t="s">
        <v>9474</v>
      </c>
      <c r="H29942" t="s">
        <v>9475</v>
      </c>
      <c r="I29942" t="s">
        <v>10869</v>
      </c>
      <c r="J29942">
        <v>20230630</v>
      </c>
      <c r="K29942" t="s">
        <v>14957</v>
      </c>
      <c r="L29942">
        <v>20079.54</v>
      </c>
      <c r="M29942">
        <v>0</v>
      </c>
      <c r="N29942" t="s">
        <v>80</v>
      </c>
      <c r="O29942">
        <v>20230712</v>
      </c>
    </row>
    <row r="29943" spans="1:15" x14ac:dyDescent="0.25">
      <c r="A29943" t="s">
        <v>14235</v>
      </c>
      <c r="B29943" t="s">
        <v>14236</v>
      </c>
      <c r="C29943">
        <v>1600007556</v>
      </c>
      <c r="D29943">
        <v>20230731</v>
      </c>
      <c r="E29943">
        <v>70600001</v>
      </c>
      <c r="F29943" t="s">
        <v>11782</v>
      </c>
      <c r="I29943" t="s">
        <v>13958</v>
      </c>
      <c r="J29943">
        <v>20230731</v>
      </c>
      <c r="K29943" t="s">
        <v>15274</v>
      </c>
      <c r="L29943">
        <v>0</v>
      </c>
      <c r="M29943">
        <v>2950</v>
      </c>
    </row>
    <row r="29944" spans="1:15" x14ac:dyDescent="0.25">
      <c r="A29944" t="s">
        <v>14235</v>
      </c>
      <c r="B29944" t="s">
        <v>14236</v>
      </c>
      <c r="C29944">
        <v>1600007546</v>
      </c>
      <c r="D29944">
        <v>20230731</v>
      </c>
      <c r="E29944">
        <v>41100000</v>
      </c>
      <c r="F29944" t="s">
        <v>81</v>
      </c>
      <c r="G29944" t="s">
        <v>8996</v>
      </c>
      <c r="H29944" t="s">
        <v>8997</v>
      </c>
      <c r="I29944" t="s">
        <v>12993</v>
      </c>
      <c r="J29944">
        <v>20230731</v>
      </c>
      <c r="K29944" t="s">
        <v>16372</v>
      </c>
      <c r="L29944">
        <v>4083.98</v>
      </c>
      <c r="M29944">
        <v>0</v>
      </c>
      <c r="N29944" t="s">
        <v>136</v>
      </c>
      <c r="O29944">
        <v>20230816</v>
      </c>
    </row>
    <row r="29945" spans="1:15" x14ac:dyDescent="0.25">
      <c r="A29945" t="s">
        <v>14235</v>
      </c>
      <c r="B29945" t="s">
        <v>14236</v>
      </c>
      <c r="C29945">
        <v>1600012525</v>
      </c>
      <c r="D29945">
        <v>20231031</v>
      </c>
      <c r="E29945">
        <v>70600005</v>
      </c>
      <c r="F29945" t="s">
        <v>12295</v>
      </c>
      <c r="I29945" t="s">
        <v>16474</v>
      </c>
      <c r="J29945">
        <v>20231031</v>
      </c>
      <c r="K29945" t="s">
        <v>14387</v>
      </c>
      <c r="L29945">
        <v>0</v>
      </c>
      <c r="M29945">
        <v>82.32</v>
      </c>
    </row>
    <row r="29946" spans="1:15" x14ac:dyDescent="0.25">
      <c r="A29946" t="s">
        <v>14235</v>
      </c>
      <c r="B29946" t="s">
        <v>14236</v>
      </c>
      <c r="C29946">
        <v>1600004344</v>
      </c>
      <c r="D29946">
        <v>20230531</v>
      </c>
      <c r="E29946">
        <v>41100000</v>
      </c>
      <c r="F29946" t="s">
        <v>81</v>
      </c>
      <c r="G29946" t="s">
        <v>702</v>
      </c>
      <c r="H29946" t="s">
        <v>703</v>
      </c>
      <c r="I29946" t="s">
        <v>2502</v>
      </c>
      <c r="J29946">
        <v>20230531</v>
      </c>
      <c r="K29946" t="s">
        <v>2503</v>
      </c>
      <c r="L29946">
        <v>-79.16</v>
      </c>
      <c r="M29946">
        <v>0</v>
      </c>
      <c r="N29946" t="s">
        <v>353</v>
      </c>
      <c r="O29946">
        <v>20230706</v>
      </c>
    </row>
    <row r="29947" spans="1:15" x14ac:dyDescent="0.25">
      <c r="A29947" t="s">
        <v>14235</v>
      </c>
      <c r="B29947" t="s">
        <v>14236</v>
      </c>
      <c r="C29947">
        <v>1600005598</v>
      </c>
      <c r="D29947">
        <v>20230630</v>
      </c>
      <c r="E29947">
        <v>44571005</v>
      </c>
      <c r="F29947" t="s">
        <v>35</v>
      </c>
      <c r="I29947" t="s">
        <v>11096</v>
      </c>
      <c r="J29947">
        <v>20230630</v>
      </c>
      <c r="K29947" t="s">
        <v>14526</v>
      </c>
      <c r="L29947">
        <v>0</v>
      </c>
      <c r="M29947">
        <v>2381.7399999999998</v>
      </c>
      <c r="N29947" t="s">
        <v>80</v>
      </c>
      <c r="O29947">
        <v>20230921</v>
      </c>
    </row>
    <row r="29948" spans="1:15" x14ac:dyDescent="0.25">
      <c r="A29948" t="s">
        <v>14235</v>
      </c>
      <c r="B29948" t="s">
        <v>14236</v>
      </c>
      <c r="C29948">
        <v>1600004154</v>
      </c>
      <c r="D29948">
        <v>20230531</v>
      </c>
      <c r="E29948">
        <v>41100000</v>
      </c>
      <c r="F29948" t="s">
        <v>81</v>
      </c>
      <c r="G29948" t="s">
        <v>9000</v>
      </c>
      <c r="H29948" t="s">
        <v>9001</v>
      </c>
      <c r="I29948" t="s">
        <v>13943</v>
      </c>
      <c r="J29948">
        <v>20230531</v>
      </c>
      <c r="K29948" t="s">
        <v>15007</v>
      </c>
      <c r="L29948">
        <v>15740.04</v>
      </c>
      <c r="M29948">
        <v>0</v>
      </c>
      <c r="N29948" t="s">
        <v>37</v>
      </c>
      <c r="O29948">
        <v>20230621</v>
      </c>
    </row>
    <row r="29949" spans="1:15" x14ac:dyDescent="0.25">
      <c r="A29949" t="s">
        <v>14235</v>
      </c>
      <c r="B29949" t="s">
        <v>14236</v>
      </c>
      <c r="C29949">
        <v>1600001917</v>
      </c>
      <c r="D29949">
        <v>20230430</v>
      </c>
      <c r="E29949">
        <v>70600005</v>
      </c>
      <c r="F29949" t="s">
        <v>12295</v>
      </c>
      <c r="I29949" t="s">
        <v>10698</v>
      </c>
      <c r="J29949">
        <v>20230430</v>
      </c>
      <c r="K29949" t="s">
        <v>15749</v>
      </c>
      <c r="L29949">
        <v>0</v>
      </c>
      <c r="M29949">
        <v>597.11</v>
      </c>
    </row>
    <row r="29950" spans="1:15" x14ac:dyDescent="0.25">
      <c r="A29950" t="s">
        <v>14235</v>
      </c>
      <c r="B29950" t="s">
        <v>14236</v>
      </c>
      <c r="C29950">
        <v>1600006260</v>
      </c>
      <c r="D29950">
        <v>20230715</v>
      </c>
      <c r="E29950">
        <v>41100000</v>
      </c>
      <c r="F29950" t="s">
        <v>81</v>
      </c>
      <c r="G29950" t="s">
        <v>8909</v>
      </c>
      <c r="H29950" t="s">
        <v>8910</v>
      </c>
      <c r="I29950" t="s">
        <v>11130</v>
      </c>
      <c r="J29950">
        <v>20230715</v>
      </c>
      <c r="K29950" t="s">
        <v>14582</v>
      </c>
      <c r="L29950">
        <v>672.8</v>
      </c>
      <c r="M29950">
        <v>0</v>
      </c>
      <c r="N29950" t="s">
        <v>117</v>
      </c>
      <c r="O29950">
        <v>20230727</v>
      </c>
    </row>
    <row r="29951" spans="1:15" x14ac:dyDescent="0.25">
      <c r="A29951" t="s">
        <v>14235</v>
      </c>
      <c r="B29951" t="s">
        <v>14236</v>
      </c>
      <c r="C29951">
        <v>1600007617</v>
      </c>
      <c r="D29951">
        <v>20230731</v>
      </c>
      <c r="E29951">
        <v>44571005</v>
      </c>
      <c r="F29951" t="s">
        <v>35</v>
      </c>
      <c r="I29951" t="s">
        <v>11926</v>
      </c>
      <c r="J29951">
        <v>20230731</v>
      </c>
      <c r="K29951" t="s">
        <v>15566</v>
      </c>
      <c r="L29951">
        <v>0</v>
      </c>
      <c r="M29951">
        <v>136</v>
      </c>
      <c r="N29951" t="s">
        <v>80</v>
      </c>
      <c r="O29951">
        <v>20230921</v>
      </c>
    </row>
    <row r="29952" spans="1:15" x14ac:dyDescent="0.25">
      <c r="A29952" t="s">
        <v>14235</v>
      </c>
      <c r="B29952" t="s">
        <v>14236</v>
      </c>
      <c r="C29952">
        <v>1600009140</v>
      </c>
      <c r="D29952">
        <v>20230831</v>
      </c>
      <c r="E29952">
        <v>41100000</v>
      </c>
      <c r="F29952" t="s">
        <v>81</v>
      </c>
      <c r="G29952" t="s">
        <v>9420</v>
      </c>
      <c r="H29952" t="s">
        <v>9421</v>
      </c>
      <c r="I29952" t="s">
        <v>10651</v>
      </c>
      <c r="J29952">
        <v>20230831</v>
      </c>
      <c r="K29952" t="s">
        <v>16201</v>
      </c>
      <c r="L29952">
        <v>1272</v>
      </c>
      <c r="M29952">
        <v>0</v>
      </c>
      <c r="N29952" t="s">
        <v>29</v>
      </c>
      <c r="O29952">
        <v>20230919</v>
      </c>
    </row>
    <row r="29953" spans="1:15" x14ac:dyDescent="0.25">
      <c r="A29953" t="s">
        <v>14235</v>
      </c>
      <c r="B29953" t="s">
        <v>14236</v>
      </c>
      <c r="C29953">
        <v>1600012566</v>
      </c>
      <c r="D29953">
        <v>20231031</v>
      </c>
      <c r="E29953">
        <v>41100000</v>
      </c>
      <c r="F29953" t="s">
        <v>81</v>
      </c>
      <c r="G29953" t="s">
        <v>9043</v>
      </c>
      <c r="H29953" t="s">
        <v>9044</v>
      </c>
      <c r="I29953" t="s">
        <v>15808</v>
      </c>
      <c r="J29953">
        <v>20231031</v>
      </c>
      <c r="K29953" t="s">
        <v>14633</v>
      </c>
      <c r="L29953">
        <v>18596.93</v>
      </c>
      <c r="M29953">
        <v>0</v>
      </c>
      <c r="N29953" t="s">
        <v>136</v>
      </c>
      <c r="O29953">
        <v>20231116</v>
      </c>
    </row>
    <row r="29954" spans="1:15" x14ac:dyDescent="0.25">
      <c r="A29954" t="s">
        <v>14235</v>
      </c>
      <c r="B29954" t="s">
        <v>14236</v>
      </c>
      <c r="C29954">
        <v>1600004177</v>
      </c>
      <c r="D29954">
        <v>20230531</v>
      </c>
      <c r="E29954">
        <v>44571005</v>
      </c>
      <c r="F29954" t="s">
        <v>35</v>
      </c>
      <c r="I29954" t="s">
        <v>14005</v>
      </c>
      <c r="J29954">
        <v>20230531</v>
      </c>
      <c r="K29954" t="s">
        <v>14656</v>
      </c>
      <c r="L29954">
        <v>0</v>
      </c>
      <c r="M29954">
        <v>596.59</v>
      </c>
      <c r="N29954" t="s">
        <v>37</v>
      </c>
      <c r="O29954">
        <v>20230718</v>
      </c>
    </row>
    <row r="29955" spans="1:15" x14ac:dyDescent="0.25">
      <c r="A29955" t="s">
        <v>14235</v>
      </c>
      <c r="B29955" t="s">
        <v>14236</v>
      </c>
      <c r="C29955">
        <v>1600009032</v>
      </c>
      <c r="D29955">
        <v>20230831</v>
      </c>
      <c r="E29955">
        <v>44571005</v>
      </c>
      <c r="F29955" t="s">
        <v>35</v>
      </c>
      <c r="I29955" t="s">
        <v>10427</v>
      </c>
      <c r="J29955">
        <v>20230831</v>
      </c>
      <c r="K29955" t="s">
        <v>14854</v>
      </c>
      <c r="L29955">
        <v>0</v>
      </c>
      <c r="M29955">
        <v>540.72</v>
      </c>
      <c r="N29955" t="s">
        <v>117</v>
      </c>
      <c r="O29955">
        <v>20231024</v>
      </c>
    </row>
    <row r="29956" spans="1:15" x14ac:dyDescent="0.25">
      <c r="A29956" t="s">
        <v>14235</v>
      </c>
      <c r="B29956" t="s">
        <v>14236</v>
      </c>
      <c r="C29956">
        <v>1600004264</v>
      </c>
      <c r="D29956">
        <v>20230531</v>
      </c>
      <c r="E29956">
        <v>44571005</v>
      </c>
      <c r="F29956" t="s">
        <v>35</v>
      </c>
      <c r="I29956" t="s">
        <v>3577</v>
      </c>
      <c r="J29956">
        <v>20230531</v>
      </c>
      <c r="K29956" t="s">
        <v>1090</v>
      </c>
      <c r="L29956">
        <v>0</v>
      </c>
      <c r="M29956">
        <v>10396.01</v>
      </c>
      <c r="N29956" t="s">
        <v>37</v>
      </c>
      <c r="O29956">
        <v>20230718</v>
      </c>
    </row>
    <row r="29957" spans="1:15" x14ac:dyDescent="0.25">
      <c r="A29957" t="s">
        <v>14235</v>
      </c>
      <c r="B29957" t="s">
        <v>14236</v>
      </c>
      <c r="C29957">
        <v>1600012408</v>
      </c>
      <c r="D29957">
        <v>20231019</v>
      </c>
      <c r="E29957">
        <v>44571005</v>
      </c>
      <c r="F29957" t="s">
        <v>35</v>
      </c>
      <c r="I29957" t="s">
        <v>16046</v>
      </c>
      <c r="J29957">
        <v>20231019</v>
      </c>
      <c r="K29957" t="s">
        <v>16047</v>
      </c>
      <c r="L29957">
        <v>0</v>
      </c>
      <c r="M29957">
        <v>60</v>
      </c>
    </row>
    <row r="29958" spans="1:15" x14ac:dyDescent="0.25">
      <c r="A29958" t="s">
        <v>14235</v>
      </c>
      <c r="B29958" t="s">
        <v>14236</v>
      </c>
      <c r="C29958">
        <v>1600009139</v>
      </c>
      <c r="D29958">
        <v>20230831</v>
      </c>
      <c r="E29958">
        <v>44571005</v>
      </c>
      <c r="F29958" t="s">
        <v>35</v>
      </c>
      <c r="I29958" t="s">
        <v>10025</v>
      </c>
      <c r="J29958">
        <v>20230831</v>
      </c>
      <c r="K29958" t="s">
        <v>16510</v>
      </c>
      <c r="L29958">
        <v>0</v>
      </c>
      <c r="M29958">
        <v>380</v>
      </c>
      <c r="N29958" t="s">
        <v>117</v>
      </c>
      <c r="O29958">
        <v>20231024</v>
      </c>
    </row>
    <row r="29959" spans="1:15" x14ac:dyDescent="0.25">
      <c r="A29959" t="s">
        <v>14235</v>
      </c>
      <c r="B29959" t="s">
        <v>14236</v>
      </c>
      <c r="C29959">
        <v>1600010645</v>
      </c>
      <c r="D29959">
        <v>20230930</v>
      </c>
      <c r="E29959">
        <v>41100000</v>
      </c>
      <c r="F29959" t="s">
        <v>81</v>
      </c>
      <c r="G29959" t="s">
        <v>9567</v>
      </c>
      <c r="H29959" t="s">
        <v>9568</v>
      </c>
      <c r="I29959" t="s">
        <v>10461</v>
      </c>
      <c r="J29959">
        <v>20230930</v>
      </c>
      <c r="K29959" t="s">
        <v>15369</v>
      </c>
      <c r="L29959">
        <v>350.33</v>
      </c>
      <c r="M29959">
        <v>0</v>
      </c>
      <c r="N29959" t="s">
        <v>29</v>
      </c>
      <c r="O29959">
        <v>20231010</v>
      </c>
    </row>
    <row r="29960" spans="1:15" x14ac:dyDescent="0.25">
      <c r="A29960" t="s">
        <v>14235</v>
      </c>
      <c r="B29960" t="s">
        <v>14236</v>
      </c>
      <c r="C29960">
        <v>1600005982</v>
      </c>
      <c r="D29960">
        <v>20230630</v>
      </c>
      <c r="E29960">
        <v>70830000</v>
      </c>
      <c r="F29960" t="s">
        <v>14255</v>
      </c>
      <c r="I29960" t="s">
        <v>5941</v>
      </c>
      <c r="J29960">
        <v>20230630</v>
      </c>
      <c r="K29960" t="s">
        <v>5942</v>
      </c>
      <c r="L29960">
        <v>0</v>
      </c>
      <c r="M29960">
        <v>1586</v>
      </c>
    </row>
    <row r="29961" spans="1:15" x14ac:dyDescent="0.25">
      <c r="A29961" t="s">
        <v>14235</v>
      </c>
      <c r="B29961" t="s">
        <v>14236</v>
      </c>
      <c r="C29961">
        <v>1600001953</v>
      </c>
      <c r="D29961">
        <v>20230430</v>
      </c>
      <c r="E29961">
        <v>70600001</v>
      </c>
      <c r="F29961" t="s">
        <v>11782</v>
      </c>
      <c r="I29961" t="s">
        <v>11075</v>
      </c>
      <c r="J29961">
        <v>20230430</v>
      </c>
      <c r="K29961" t="s">
        <v>14267</v>
      </c>
      <c r="L29961">
        <v>0</v>
      </c>
      <c r="M29961">
        <v>26372</v>
      </c>
    </row>
    <row r="29962" spans="1:15" x14ac:dyDescent="0.25">
      <c r="A29962" t="s">
        <v>14235</v>
      </c>
      <c r="B29962" t="s">
        <v>14236</v>
      </c>
      <c r="C29962">
        <v>1600009175</v>
      </c>
      <c r="D29962">
        <v>20230831</v>
      </c>
      <c r="E29962">
        <v>70600005</v>
      </c>
      <c r="F29962" t="s">
        <v>12295</v>
      </c>
      <c r="I29962" t="s">
        <v>11274</v>
      </c>
      <c r="J29962">
        <v>20230831</v>
      </c>
      <c r="K29962" t="s">
        <v>15421</v>
      </c>
      <c r="L29962">
        <v>0</v>
      </c>
      <c r="M29962">
        <v>144.19</v>
      </c>
    </row>
    <row r="29963" spans="1:15" x14ac:dyDescent="0.25">
      <c r="A29963" t="s">
        <v>14235</v>
      </c>
      <c r="B29963" t="s">
        <v>14236</v>
      </c>
      <c r="C29963">
        <v>1600000947</v>
      </c>
      <c r="D29963">
        <v>20230427</v>
      </c>
      <c r="E29963">
        <v>70600001</v>
      </c>
      <c r="F29963" t="s">
        <v>11782</v>
      </c>
      <c r="I29963" t="s">
        <v>9564</v>
      </c>
      <c r="J29963">
        <v>20230427</v>
      </c>
      <c r="K29963" t="s">
        <v>16179</v>
      </c>
      <c r="L29963">
        <v>0</v>
      </c>
      <c r="M29963">
        <v>150</v>
      </c>
    </row>
    <row r="29964" spans="1:15" x14ac:dyDescent="0.25">
      <c r="A29964" t="s">
        <v>14235</v>
      </c>
      <c r="B29964" t="s">
        <v>14236</v>
      </c>
      <c r="C29964">
        <v>1600006396</v>
      </c>
      <c r="D29964">
        <v>20230726</v>
      </c>
      <c r="E29964">
        <v>70600001</v>
      </c>
      <c r="F29964" t="s">
        <v>11782</v>
      </c>
      <c r="I29964" t="s">
        <v>13189</v>
      </c>
      <c r="J29964">
        <v>20230726</v>
      </c>
      <c r="K29964" t="s">
        <v>15950</v>
      </c>
      <c r="L29964">
        <v>0</v>
      </c>
      <c r="M29964">
        <v>280</v>
      </c>
    </row>
    <row r="29965" spans="1:15" x14ac:dyDescent="0.25">
      <c r="A29965" t="s">
        <v>14235</v>
      </c>
      <c r="B29965" t="s">
        <v>14236</v>
      </c>
      <c r="C29965">
        <v>1600005705</v>
      </c>
      <c r="D29965">
        <v>20230630</v>
      </c>
      <c r="E29965">
        <v>41100000</v>
      </c>
      <c r="F29965" t="s">
        <v>81</v>
      </c>
      <c r="G29965" t="s">
        <v>9528</v>
      </c>
      <c r="H29965" t="s">
        <v>9529</v>
      </c>
      <c r="I29965" t="s">
        <v>9530</v>
      </c>
      <c r="J29965">
        <v>20230630</v>
      </c>
      <c r="K29965" t="s">
        <v>14975</v>
      </c>
      <c r="L29965">
        <v>9902.41</v>
      </c>
      <c r="M29965">
        <v>0</v>
      </c>
      <c r="N29965" t="s">
        <v>117</v>
      </c>
      <c r="O29965">
        <v>20230712</v>
      </c>
    </row>
    <row r="29966" spans="1:15" x14ac:dyDescent="0.25">
      <c r="A29966" t="s">
        <v>14235</v>
      </c>
      <c r="B29966" t="s">
        <v>14236</v>
      </c>
      <c r="C29966">
        <v>1600007516</v>
      </c>
      <c r="D29966">
        <v>20230731</v>
      </c>
      <c r="E29966">
        <v>70600001</v>
      </c>
      <c r="F29966" t="s">
        <v>11782</v>
      </c>
      <c r="I29966" t="s">
        <v>11659</v>
      </c>
      <c r="J29966">
        <v>20230731</v>
      </c>
      <c r="K29966" t="s">
        <v>14636</v>
      </c>
      <c r="L29966">
        <v>0</v>
      </c>
      <c r="M29966">
        <v>1340</v>
      </c>
    </row>
    <row r="29967" spans="1:15" x14ac:dyDescent="0.25">
      <c r="A29967" t="s">
        <v>14235</v>
      </c>
      <c r="B29967" t="s">
        <v>14236</v>
      </c>
      <c r="C29967">
        <v>1600004286</v>
      </c>
      <c r="D29967">
        <v>20230531</v>
      </c>
      <c r="E29967">
        <v>70600001</v>
      </c>
      <c r="F29967" t="s">
        <v>11782</v>
      </c>
      <c r="I29967" t="s">
        <v>5665</v>
      </c>
      <c r="J29967">
        <v>20230531</v>
      </c>
      <c r="K29967" t="s">
        <v>5666</v>
      </c>
      <c r="L29967">
        <v>0</v>
      </c>
      <c r="M29967">
        <v>485</v>
      </c>
    </row>
    <row r="29968" spans="1:15" x14ac:dyDescent="0.25">
      <c r="A29968" t="s">
        <v>14235</v>
      </c>
      <c r="B29968" t="s">
        <v>14236</v>
      </c>
      <c r="C29968">
        <v>1600004100</v>
      </c>
      <c r="D29968">
        <v>20230524</v>
      </c>
      <c r="E29968">
        <v>44571005</v>
      </c>
      <c r="F29968" t="s">
        <v>35</v>
      </c>
      <c r="I29968" t="s">
        <v>4998</v>
      </c>
      <c r="J29968">
        <v>20230524</v>
      </c>
      <c r="K29968" t="s">
        <v>4999</v>
      </c>
      <c r="L29968">
        <v>0</v>
      </c>
      <c r="M29968">
        <v>40</v>
      </c>
      <c r="N29968" t="s">
        <v>37</v>
      </c>
      <c r="O29968">
        <v>20230718</v>
      </c>
    </row>
    <row r="29969" spans="1:15" x14ac:dyDescent="0.25">
      <c r="A29969" t="s">
        <v>14235</v>
      </c>
      <c r="B29969" t="s">
        <v>14236</v>
      </c>
      <c r="C29969">
        <v>1600007570</v>
      </c>
      <c r="D29969">
        <v>20230731</v>
      </c>
      <c r="E29969">
        <v>44571005</v>
      </c>
      <c r="F29969" t="s">
        <v>35</v>
      </c>
      <c r="I29969" t="s">
        <v>13710</v>
      </c>
      <c r="J29969">
        <v>20230731</v>
      </c>
      <c r="K29969" t="s">
        <v>16282</v>
      </c>
      <c r="L29969">
        <v>0</v>
      </c>
      <c r="M29969">
        <v>275.27999999999997</v>
      </c>
      <c r="N29969" t="s">
        <v>80</v>
      </c>
      <c r="O29969">
        <v>20230921</v>
      </c>
    </row>
    <row r="29970" spans="1:15" x14ac:dyDescent="0.25">
      <c r="A29970" t="s">
        <v>14235</v>
      </c>
      <c r="B29970" t="s">
        <v>14236</v>
      </c>
      <c r="C29970">
        <v>1600012593</v>
      </c>
      <c r="D29970">
        <v>20231031</v>
      </c>
      <c r="E29970">
        <v>44571005</v>
      </c>
      <c r="F29970" t="s">
        <v>35</v>
      </c>
      <c r="I29970" t="s">
        <v>15340</v>
      </c>
      <c r="J29970">
        <v>20231031</v>
      </c>
      <c r="K29970" t="s">
        <v>15341</v>
      </c>
      <c r="L29970">
        <v>0</v>
      </c>
      <c r="M29970">
        <v>140</v>
      </c>
    </row>
    <row r="29971" spans="1:15" x14ac:dyDescent="0.25">
      <c r="A29971" t="s">
        <v>14235</v>
      </c>
      <c r="B29971" t="s">
        <v>14236</v>
      </c>
      <c r="C29971">
        <v>1600009059</v>
      </c>
      <c r="D29971">
        <v>20230831</v>
      </c>
      <c r="E29971">
        <v>41100000</v>
      </c>
      <c r="F29971" t="s">
        <v>81</v>
      </c>
      <c r="G29971" t="s">
        <v>9015</v>
      </c>
      <c r="H29971" t="s">
        <v>9016</v>
      </c>
      <c r="I29971" t="s">
        <v>11444</v>
      </c>
      <c r="J29971">
        <v>20230831</v>
      </c>
      <c r="K29971" t="s">
        <v>14869</v>
      </c>
      <c r="L29971">
        <v>2324.4</v>
      </c>
      <c r="M29971">
        <v>0</v>
      </c>
      <c r="N29971" t="s">
        <v>136</v>
      </c>
      <c r="O29971">
        <v>20230919</v>
      </c>
    </row>
    <row r="29972" spans="1:15" x14ac:dyDescent="0.25">
      <c r="A29972" t="s">
        <v>14235</v>
      </c>
      <c r="B29972" t="s">
        <v>14236</v>
      </c>
      <c r="C29972">
        <v>1600006290</v>
      </c>
      <c r="D29972">
        <v>20230715</v>
      </c>
      <c r="E29972">
        <v>44571005</v>
      </c>
      <c r="F29972" t="s">
        <v>35</v>
      </c>
      <c r="I29972" t="s">
        <v>3775</v>
      </c>
      <c r="J29972">
        <v>20230715</v>
      </c>
      <c r="K29972" t="s">
        <v>3776</v>
      </c>
      <c r="L29972">
        <v>0</v>
      </c>
      <c r="M29972">
        <v>185.2</v>
      </c>
      <c r="N29972" t="s">
        <v>80</v>
      </c>
      <c r="O29972">
        <v>20230921</v>
      </c>
    </row>
    <row r="29973" spans="1:15" x14ac:dyDescent="0.25">
      <c r="A29973" t="s">
        <v>14235</v>
      </c>
      <c r="B29973" t="s">
        <v>14236</v>
      </c>
      <c r="C29973">
        <v>1600004228</v>
      </c>
      <c r="D29973">
        <v>20230531</v>
      </c>
      <c r="E29973">
        <v>44571005</v>
      </c>
      <c r="F29973" t="s">
        <v>35</v>
      </c>
      <c r="I29973" t="s">
        <v>14145</v>
      </c>
      <c r="J29973">
        <v>20230531</v>
      </c>
      <c r="K29973" t="s">
        <v>16486</v>
      </c>
      <c r="L29973">
        <v>0</v>
      </c>
      <c r="M29973">
        <v>644.62</v>
      </c>
      <c r="N29973" t="s">
        <v>37</v>
      </c>
      <c r="O29973">
        <v>20230718</v>
      </c>
    </row>
    <row r="29974" spans="1:15" x14ac:dyDescent="0.25">
      <c r="A29974" t="s">
        <v>14235</v>
      </c>
      <c r="B29974" t="s">
        <v>14236</v>
      </c>
      <c r="C29974">
        <v>1600004280</v>
      </c>
      <c r="D29974">
        <v>20230531</v>
      </c>
      <c r="E29974">
        <v>44571005</v>
      </c>
      <c r="F29974" t="s">
        <v>35</v>
      </c>
      <c r="I29974" t="s">
        <v>12233</v>
      </c>
      <c r="J29974">
        <v>20230531</v>
      </c>
      <c r="K29974" t="s">
        <v>16486</v>
      </c>
      <c r="L29974">
        <v>0</v>
      </c>
      <c r="M29974">
        <v>230.82</v>
      </c>
      <c r="N29974" t="s">
        <v>37</v>
      </c>
      <c r="O29974">
        <v>20230718</v>
      </c>
    </row>
    <row r="29975" spans="1:15" x14ac:dyDescent="0.25">
      <c r="A29975" t="s">
        <v>14235</v>
      </c>
      <c r="B29975" t="s">
        <v>14236</v>
      </c>
      <c r="C29975">
        <v>1600008949</v>
      </c>
      <c r="D29975">
        <v>20230831</v>
      </c>
      <c r="E29975">
        <v>70600001</v>
      </c>
      <c r="F29975" t="s">
        <v>11782</v>
      </c>
      <c r="I29975" t="s">
        <v>13840</v>
      </c>
      <c r="J29975">
        <v>20230831</v>
      </c>
      <c r="K29975" t="s">
        <v>14379</v>
      </c>
      <c r="L29975">
        <v>0</v>
      </c>
      <c r="M29975">
        <v>350</v>
      </c>
    </row>
    <row r="29976" spans="1:15" x14ac:dyDescent="0.25">
      <c r="A29976" t="s">
        <v>14235</v>
      </c>
      <c r="B29976" t="s">
        <v>14236</v>
      </c>
      <c r="C29976">
        <v>1600010425</v>
      </c>
      <c r="D29976">
        <v>20230919</v>
      </c>
      <c r="E29976">
        <v>41100000</v>
      </c>
      <c r="F29976" t="s">
        <v>81</v>
      </c>
      <c r="G29976" t="s">
        <v>8679</v>
      </c>
      <c r="H29976" t="s">
        <v>8680</v>
      </c>
      <c r="I29976" t="s">
        <v>12003</v>
      </c>
      <c r="J29976">
        <v>20230919</v>
      </c>
      <c r="K29976" t="s">
        <v>15596</v>
      </c>
      <c r="L29976">
        <v>444</v>
      </c>
      <c r="M29976">
        <v>0</v>
      </c>
      <c r="N29976" t="s">
        <v>27</v>
      </c>
      <c r="O29976">
        <v>20231010</v>
      </c>
    </row>
    <row r="29977" spans="1:15" x14ac:dyDescent="0.25">
      <c r="A29977" t="s">
        <v>14235</v>
      </c>
      <c r="B29977" t="s">
        <v>14236</v>
      </c>
      <c r="C29977">
        <v>1600004307</v>
      </c>
      <c r="D29977">
        <v>20230531</v>
      </c>
      <c r="E29977">
        <v>70600001</v>
      </c>
      <c r="F29977" t="s">
        <v>11782</v>
      </c>
      <c r="I29977" t="s">
        <v>12584</v>
      </c>
      <c r="J29977">
        <v>20230531</v>
      </c>
      <c r="K29977" t="s">
        <v>16412</v>
      </c>
      <c r="L29977">
        <v>0</v>
      </c>
      <c r="M29977">
        <v>5245.7</v>
      </c>
    </row>
    <row r="29978" spans="1:15" x14ac:dyDescent="0.25">
      <c r="A29978" t="s">
        <v>14235</v>
      </c>
      <c r="B29978" t="s">
        <v>14236</v>
      </c>
      <c r="C29978">
        <v>1600001804</v>
      </c>
      <c r="D29978">
        <v>20230430</v>
      </c>
      <c r="E29978">
        <v>41100000</v>
      </c>
      <c r="F29978" t="s">
        <v>81</v>
      </c>
      <c r="G29978" t="s">
        <v>9298</v>
      </c>
      <c r="H29978" t="s">
        <v>9299</v>
      </c>
      <c r="I29978" t="s">
        <v>10553</v>
      </c>
      <c r="J29978">
        <v>20230430</v>
      </c>
      <c r="K29978" t="s">
        <v>14391</v>
      </c>
      <c r="L29978">
        <v>10581.9</v>
      </c>
      <c r="M29978">
        <v>0</v>
      </c>
      <c r="N29978" t="s">
        <v>83</v>
      </c>
      <c r="O29978">
        <v>20230511</v>
      </c>
    </row>
    <row r="29979" spans="1:15" x14ac:dyDescent="0.25">
      <c r="A29979" t="s">
        <v>14235</v>
      </c>
      <c r="B29979" t="s">
        <v>14236</v>
      </c>
      <c r="C29979">
        <v>1600009166</v>
      </c>
      <c r="D29979">
        <v>20230831</v>
      </c>
      <c r="E29979">
        <v>41100000</v>
      </c>
      <c r="F29979" t="s">
        <v>81</v>
      </c>
      <c r="G29979" t="s">
        <v>2341</v>
      </c>
      <c r="H29979" t="s">
        <v>2342</v>
      </c>
      <c r="I29979" t="s">
        <v>5176</v>
      </c>
      <c r="J29979">
        <v>20230831</v>
      </c>
      <c r="K29979" t="s">
        <v>5177</v>
      </c>
      <c r="L29979">
        <v>3600</v>
      </c>
      <c r="M29979">
        <v>0</v>
      </c>
      <c r="N29979" t="s">
        <v>27</v>
      </c>
      <c r="O29979">
        <v>20231003</v>
      </c>
    </row>
    <row r="29980" spans="1:15" x14ac:dyDescent="0.25">
      <c r="A29980" t="s">
        <v>14235</v>
      </c>
      <c r="B29980" t="s">
        <v>14236</v>
      </c>
      <c r="C29980">
        <v>1600009419</v>
      </c>
      <c r="D29980">
        <v>20230831</v>
      </c>
      <c r="E29980">
        <v>44571005</v>
      </c>
      <c r="F29980" t="s">
        <v>35</v>
      </c>
      <c r="I29980" t="s">
        <v>16511</v>
      </c>
      <c r="J29980">
        <v>20230831</v>
      </c>
      <c r="K29980" t="s">
        <v>15677</v>
      </c>
      <c r="L29980">
        <v>0</v>
      </c>
      <c r="M29980">
        <v>1085.73</v>
      </c>
      <c r="N29980" t="s">
        <v>117</v>
      </c>
      <c r="O29980">
        <v>20231024</v>
      </c>
    </row>
    <row r="29981" spans="1:15" x14ac:dyDescent="0.25">
      <c r="A29981" t="s">
        <v>14235</v>
      </c>
      <c r="B29981" t="s">
        <v>14236</v>
      </c>
      <c r="C29981">
        <v>1600010525</v>
      </c>
      <c r="D29981">
        <v>20230930</v>
      </c>
      <c r="E29981">
        <v>70600001</v>
      </c>
      <c r="F29981" t="s">
        <v>11782</v>
      </c>
      <c r="I29981" t="s">
        <v>11646</v>
      </c>
      <c r="J29981">
        <v>20230930</v>
      </c>
      <c r="K29981" t="s">
        <v>15781</v>
      </c>
      <c r="L29981">
        <v>0</v>
      </c>
      <c r="M29981">
        <v>320</v>
      </c>
    </row>
    <row r="29982" spans="1:15" x14ac:dyDescent="0.25">
      <c r="A29982" t="s">
        <v>14235</v>
      </c>
      <c r="B29982" t="s">
        <v>14236</v>
      </c>
      <c r="C29982">
        <v>1600012521</v>
      </c>
      <c r="D29982">
        <v>20231031</v>
      </c>
      <c r="E29982">
        <v>70600005</v>
      </c>
      <c r="F29982" t="s">
        <v>12295</v>
      </c>
      <c r="I29982" t="s">
        <v>14539</v>
      </c>
      <c r="J29982">
        <v>20231031</v>
      </c>
      <c r="K29982" t="s">
        <v>14540</v>
      </c>
      <c r="L29982">
        <v>0</v>
      </c>
      <c r="M29982">
        <v>-7.74</v>
      </c>
    </row>
    <row r="29983" spans="1:15" x14ac:dyDescent="0.25">
      <c r="A29983" t="s">
        <v>14235</v>
      </c>
      <c r="B29983" t="s">
        <v>14236</v>
      </c>
      <c r="C29983">
        <v>1600004331</v>
      </c>
      <c r="D29983">
        <v>20230531</v>
      </c>
      <c r="E29983">
        <v>70600005</v>
      </c>
      <c r="F29983" t="s">
        <v>12295</v>
      </c>
      <c r="I29983" t="s">
        <v>12808</v>
      </c>
      <c r="J29983">
        <v>20230531</v>
      </c>
      <c r="K29983" t="s">
        <v>16228</v>
      </c>
      <c r="L29983">
        <v>0</v>
      </c>
      <c r="M29983">
        <v>85.72</v>
      </c>
    </row>
    <row r="29984" spans="1:15" x14ac:dyDescent="0.25">
      <c r="A29984" t="s">
        <v>14235</v>
      </c>
      <c r="B29984" t="s">
        <v>14236</v>
      </c>
      <c r="C29984">
        <v>1600006374</v>
      </c>
      <c r="D29984">
        <v>20230725</v>
      </c>
      <c r="E29984">
        <v>41100000</v>
      </c>
      <c r="F29984" t="s">
        <v>81</v>
      </c>
      <c r="G29984" t="s">
        <v>9391</v>
      </c>
      <c r="H29984" t="s">
        <v>9392</v>
      </c>
      <c r="I29984" t="s">
        <v>13463</v>
      </c>
      <c r="J29984">
        <v>20230725</v>
      </c>
      <c r="K29984" t="s">
        <v>16470</v>
      </c>
      <c r="L29984">
        <v>216</v>
      </c>
      <c r="M29984">
        <v>0</v>
      </c>
      <c r="N29984" t="s">
        <v>27</v>
      </c>
      <c r="O29984">
        <v>20230727</v>
      </c>
    </row>
    <row r="29985" spans="1:15" x14ac:dyDescent="0.25">
      <c r="A29985" t="s">
        <v>14235</v>
      </c>
      <c r="B29985" t="s">
        <v>14236</v>
      </c>
      <c r="C29985">
        <v>1600006334</v>
      </c>
      <c r="D29985">
        <v>20230725</v>
      </c>
      <c r="E29985">
        <v>41100000</v>
      </c>
      <c r="F29985" t="s">
        <v>81</v>
      </c>
      <c r="G29985" t="s">
        <v>9477</v>
      </c>
      <c r="H29985" t="s">
        <v>9478</v>
      </c>
      <c r="I29985" t="s">
        <v>13425</v>
      </c>
      <c r="J29985">
        <v>20230725</v>
      </c>
      <c r="K29985" t="s">
        <v>16042</v>
      </c>
      <c r="L29985">
        <v>63.96</v>
      </c>
      <c r="M29985">
        <v>0</v>
      </c>
      <c r="N29985" t="s">
        <v>34</v>
      </c>
      <c r="O29985">
        <v>20230727</v>
      </c>
    </row>
    <row r="29986" spans="1:15" x14ac:dyDescent="0.25">
      <c r="A29986" t="s">
        <v>14235</v>
      </c>
      <c r="B29986" t="s">
        <v>14236</v>
      </c>
      <c r="C29986">
        <v>1600001879</v>
      </c>
      <c r="D29986">
        <v>20230430</v>
      </c>
      <c r="E29986">
        <v>44571005</v>
      </c>
      <c r="F29986" t="s">
        <v>35</v>
      </c>
      <c r="I29986" t="s">
        <v>9496</v>
      </c>
      <c r="J29986">
        <v>20230430</v>
      </c>
      <c r="K29986" t="s">
        <v>14643</v>
      </c>
      <c r="L29986">
        <v>0</v>
      </c>
      <c r="M29986">
        <v>5815.49</v>
      </c>
      <c r="N29986" t="s">
        <v>83</v>
      </c>
      <c r="O29986">
        <v>20230622</v>
      </c>
    </row>
    <row r="29987" spans="1:15" x14ac:dyDescent="0.25">
      <c r="A29987" t="s">
        <v>14235</v>
      </c>
      <c r="B29987" t="s">
        <v>14236</v>
      </c>
      <c r="C29987">
        <v>1600004244</v>
      </c>
      <c r="D29987">
        <v>20230531</v>
      </c>
      <c r="E29987">
        <v>41100000</v>
      </c>
      <c r="F29987" t="s">
        <v>81</v>
      </c>
      <c r="G29987" t="s">
        <v>830</v>
      </c>
      <c r="H29987" t="s">
        <v>831</v>
      </c>
      <c r="I29987" t="s">
        <v>832</v>
      </c>
      <c r="J29987">
        <v>20230531</v>
      </c>
      <c r="K29987" t="s">
        <v>833</v>
      </c>
      <c r="L29987">
        <v>444</v>
      </c>
      <c r="M29987">
        <v>0</v>
      </c>
      <c r="N29987" t="s">
        <v>117</v>
      </c>
      <c r="O29987">
        <v>20230913</v>
      </c>
    </row>
    <row r="29988" spans="1:15" x14ac:dyDescent="0.25">
      <c r="A29988" t="s">
        <v>14235</v>
      </c>
      <c r="B29988" t="s">
        <v>14236</v>
      </c>
      <c r="C29988">
        <v>1600001917</v>
      </c>
      <c r="D29988">
        <v>20230430</v>
      </c>
      <c r="E29988">
        <v>41100000</v>
      </c>
      <c r="F29988" t="s">
        <v>81</v>
      </c>
      <c r="G29988" t="s">
        <v>5480</v>
      </c>
      <c r="H29988" t="s">
        <v>5481</v>
      </c>
      <c r="I29988" t="s">
        <v>10698</v>
      </c>
      <c r="J29988">
        <v>20230430</v>
      </c>
      <c r="K29988" t="s">
        <v>15749</v>
      </c>
      <c r="L29988">
        <v>15047.74</v>
      </c>
      <c r="M29988">
        <v>0</v>
      </c>
      <c r="N29988" t="s">
        <v>83</v>
      </c>
      <c r="O29988">
        <v>20230511</v>
      </c>
    </row>
    <row r="29989" spans="1:15" x14ac:dyDescent="0.25">
      <c r="A29989" t="s">
        <v>14235</v>
      </c>
      <c r="B29989" t="s">
        <v>14236</v>
      </c>
      <c r="C29989">
        <v>1600010496</v>
      </c>
      <c r="D29989">
        <v>20230926</v>
      </c>
      <c r="E29989">
        <v>41100000</v>
      </c>
      <c r="F29989" t="s">
        <v>81</v>
      </c>
      <c r="G29989" t="s">
        <v>9084</v>
      </c>
      <c r="H29989" t="s">
        <v>9085</v>
      </c>
      <c r="I29989" t="s">
        <v>13581</v>
      </c>
      <c r="J29989">
        <v>20230926</v>
      </c>
      <c r="K29989" t="s">
        <v>14568</v>
      </c>
      <c r="L29989">
        <v>3256.82</v>
      </c>
      <c r="M29989">
        <v>0</v>
      </c>
      <c r="N29989" t="s">
        <v>353</v>
      </c>
      <c r="O29989">
        <v>20231010</v>
      </c>
    </row>
    <row r="29990" spans="1:15" x14ac:dyDescent="0.25">
      <c r="A29990" t="s">
        <v>14235</v>
      </c>
      <c r="B29990" t="s">
        <v>14236</v>
      </c>
      <c r="C29990">
        <v>1600009037</v>
      </c>
      <c r="D29990">
        <v>20230831</v>
      </c>
      <c r="E29990">
        <v>44571005</v>
      </c>
      <c r="F29990" t="s">
        <v>35</v>
      </c>
      <c r="I29990" t="s">
        <v>2507</v>
      </c>
      <c r="J29990">
        <v>20230831</v>
      </c>
      <c r="K29990" t="s">
        <v>2508</v>
      </c>
      <c r="L29990">
        <v>0</v>
      </c>
      <c r="M29990">
        <v>504</v>
      </c>
      <c r="N29990" t="s">
        <v>34</v>
      </c>
      <c r="O29990">
        <v>20231124</v>
      </c>
    </row>
    <row r="29991" spans="1:15" x14ac:dyDescent="0.25">
      <c r="A29991" t="s">
        <v>14235</v>
      </c>
      <c r="B29991" t="s">
        <v>14236</v>
      </c>
      <c r="C29991">
        <v>1600012729</v>
      </c>
      <c r="D29991">
        <v>20231031</v>
      </c>
      <c r="E29991">
        <v>44571005</v>
      </c>
      <c r="F29991" t="s">
        <v>35</v>
      </c>
      <c r="I29991" t="s">
        <v>14278</v>
      </c>
      <c r="J29991">
        <v>20231031</v>
      </c>
      <c r="K29991" t="s">
        <v>14279</v>
      </c>
      <c r="L29991">
        <v>0</v>
      </c>
      <c r="M29991">
        <v>46.33</v>
      </c>
    </row>
    <row r="29992" spans="1:15" x14ac:dyDescent="0.25">
      <c r="A29992" t="s">
        <v>14235</v>
      </c>
      <c r="B29992" t="s">
        <v>14236</v>
      </c>
      <c r="C29992">
        <v>1600002245</v>
      </c>
      <c r="D29992">
        <v>20230516</v>
      </c>
      <c r="E29992">
        <v>44571005</v>
      </c>
      <c r="F29992" t="s">
        <v>35</v>
      </c>
      <c r="I29992" t="s">
        <v>13462</v>
      </c>
      <c r="J29992">
        <v>20230516</v>
      </c>
      <c r="K29992" t="s">
        <v>15725</v>
      </c>
      <c r="L29992">
        <v>0</v>
      </c>
      <c r="M29992">
        <v>666</v>
      </c>
      <c r="N29992" t="s">
        <v>37</v>
      </c>
      <c r="O29992">
        <v>20230718</v>
      </c>
    </row>
    <row r="29993" spans="1:15" x14ac:dyDescent="0.25">
      <c r="A29993" t="s">
        <v>14235</v>
      </c>
      <c r="B29993" t="s">
        <v>14236</v>
      </c>
      <c r="C29993">
        <v>1600003041</v>
      </c>
      <c r="D29993">
        <v>20230531</v>
      </c>
      <c r="E29993">
        <v>79100006</v>
      </c>
      <c r="F29993" t="s">
        <v>9543</v>
      </c>
      <c r="I29993" t="s">
        <v>16422</v>
      </c>
      <c r="J29993">
        <v>20230531</v>
      </c>
      <c r="K29993" t="s">
        <v>16111</v>
      </c>
      <c r="L29993">
        <v>0</v>
      </c>
      <c r="M29993">
        <v>2995.28</v>
      </c>
    </row>
    <row r="29994" spans="1:15" x14ac:dyDescent="0.25">
      <c r="A29994" t="s">
        <v>14235</v>
      </c>
      <c r="B29994" t="s">
        <v>14236</v>
      </c>
      <c r="C29994">
        <v>1600010670</v>
      </c>
      <c r="D29994">
        <v>20230930</v>
      </c>
      <c r="E29994">
        <v>41100000</v>
      </c>
      <c r="F29994" t="s">
        <v>81</v>
      </c>
      <c r="G29994" t="s">
        <v>9019</v>
      </c>
      <c r="H29994" t="s">
        <v>9020</v>
      </c>
      <c r="I29994" t="s">
        <v>11318</v>
      </c>
      <c r="J29994">
        <v>20230930</v>
      </c>
      <c r="K29994" t="s">
        <v>15025</v>
      </c>
      <c r="L29994">
        <v>2361.41</v>
      </c>
      <c r="M29994">
        <v>0</v>
      </c>
      <c r="N29994" t="s">
        <v>446</v>
      </c>
      <c r="O29994">
        <v>20231010</v>
      </c>
    </row>
    <row r="29995" spans="1:15" x14ac:dyDescent="0.25">
      <c r="A29995" t="s">
        <v>14235</v>
      </c>
      <c r="B29995" t="s">
        <v>14236</v>
      </c>
      <c r="C29995">
        <v>1600012133</v>
      </c>
      <c r="D29995">
        <v>20231031</v>
      </c>
      <c r="E29995">
        <v>79100009</v>
      </c>
      <c r="F29995" t="s">
        <v>14981</v>
      </c>
      <c r="I29995" t="s">
        <v>16334</v>
      </c>
      <c r="J29995">
        <v>20231031</v>
      </c>
      <c r="K29995" t="s">
        <v>16335</v>
      </c>
      <c r="L29995">
        <v>0</v>
      </c>
      <c r="M29995">
        <v>9255.35</v>
      </c>
    </row>
    <row r="29996" spans="1:15" x14ac:dyDescent="0.25">
      <c r="A29996" t="s">
        <v>14235</v>
      </c>
      <c r="B29996" t="s">
        <v>14236</v>
      </c>
      <c r="C29996">
        <v>1600005744</v>
      </c>
      <c r="D29996">
        <v>20230630</v>
      </c>
      <c r="E29996">
        <v>44571005</v>
      </c>
      <c r="F29996" t="s">
        <v>35</v>
      </c>
      <c r="I29996" t="s">
        <v>10807</v>
      </c>
      <c r="J29996">
        <v>20230630</v>
      </c>
      <c r="K29996" t="s">
        <v>15943</v>
      </c>
      <c r="L29996">
        <v>0</v>
      </c>
      <c r="M29996">
        <v>150</v>
      </c>
      <c r="N29996" t="s">
        <v>80</v>
      </c>
      <c r="O29996">
        <v>20230921</v>
      </c>
    </row>
    <row r="29997" spans="1:15" x14ac:dyDescent="0.25">
      <c r="A29997" t="s">
        <v>14235</v>
      </c>
      <c r="B29997" t="s">
        <v>14236</v>
      </c>
      <c r="C29997">
        <v>1600007416</v>
      </c>
      <c r="D29997">
        <v>20230731</v>
      </c>
      <c r="E29997">
        <v>70600001</v>
      </c>
      <c r="F29997" t="s">
        <v>11782</v>
      </c>
      <c r="I29997" t="s">
        <v>13818</v>
      </c>
      <c r="J29997">
        <v>20230731</v>
      </c>
      <c r="K29997" t="s">
        <v>14559</v>
      </c>
      <c r="L29997">
        <v>0</v>
      </c>
      <c r="M29997">
        <v>5284.8</v>
      </c>
    </row>
    <row r="29998" spans="1:15" x14ac:dyDescent="0.25">
      <c r="A29998" t="s">
        <v>14235</v>
      </c>
      <c r="B29998" t="s">
        <v>14236</v>
      </c>
      <c r="C29998">
        <v>1600006299</v>
      </c>
      <c r="D29998">
        <v>20230715</v>
      </c>
      <c r="E29998">
        <v>41100000</v>
      </c>
      <c r="F29998" t="s">
        <v>81</v>
      </c>
      <c r="G29998" t="s">
        <v>9019</v>
      </c>
      <c r="H29998" t="s">
        <v>9020</v>
      </c>
      <c r="I29998" t="s">
        <v>9382</v>
      </c>
      <c r="J29998">
        <v>20230715</v>
      </c>
      <c r="K29998" t="s">
        <v>14280</v>
      </c>
      <c r="L29998">
        <v>-321.66000000000003</v>
      </c>
      <c r="M29998">
        <v>0</v>
      </c>
      <c r="N29998" t="s">
        <v>29</v>
      </c>
      <c r="O29998">
        <v>20230816</v>
      </c>
    </row>
    <row r="29999" spans="1:15" x14ac:dyDescent="0.25">
      <c r="A29999" t="s">
        <v>14235</v>
      </c>
      <c r="B29999" t="s">
        <v>14236</v>
      </c>
      <c r="C29999">
        <v>1600005570</v>
      </c>
      <c r="D29999">
        <v>20230630</v>
      </c>
      <c r="E29999">
        <v>41100000</v>
      </c>
      <c r="F29999" t="s">
        <v>81</v>
      </c>
      <c r="G29999" t="s">
        <v>9043</v>
      </c>
      <c r="H29999" t="s">
        <v>9044</v>
      </c>
      <c r="I29999" t="s">
        <v>10392</v>
      </c>
      <c r="J29999">
        <v>20230630</v>
      </c>
      <c r="K29999" t="s">
        <v>14381</v>
      </c>
      <c r="L29999">
        <v>17808.53</v>
      </c>
      <c r="M29999">
        <v>0</v>
      </c>
      <c r="N29999" t="s">
        <v>80</v>
      </c>
      <c r="O29999">
        <v>20230712</v>
      </c>
    </row>
    <row r="30000" spans="1:15" x14ac:dyDescent="0.25">
      <c r="A30000" t="s">
        <v>14235</v>
      </c>
      <c r="B30000" t="s">
        <v>14236</v>
      </c>
      <c r="C30000">
        <v>1600001925</v>
      </c>
      <c r="D30000">
        <v>20230430</v>
      </c>
      <c r="E30000">
        <v>70600099</v>
      </c>
      <c r="F30000" t="s">
        <v>14249</v>
      </c>
      <c r="I30000" t="s">
        <v>4096</v>
      </c>
      <c r="J30000">
        <v>20230430</v>
      </c>
      <c r="K30000" t="s">
        <v>4097</v>
      </c>
      <c r="L30000">
        <v>0</v>
      </c>
      <c r="M30000">
        <v>275</v>
      </c>
    </row>
    <row r="30001" spans="1:15" x14ac:dyDescent="0.25">
      <c r="A30001" t="s">
        <v>14235</v>
      </c>
      <c r="B30001" t="s">
        <v>14236</v>
      </c>
      <c r="C30001">
        <v>1600010769</v>
      </c>
      <c r="D30001">
        <v>20230930</v>
      </c>
      <c r="E30001">
        <v>70830000</v>
      </c>
      <c r="F30001" t="s">
        <v>14255</v>
      </c>
      <c r="I30001" t="s">
        <v>16397</v>
      </c>
      <c r="J30001">
        <v>20230930</v>
      </c>
      <c r="K30001" t="s">
        <v>16398</v>
      </c>
      <c r="L30001">
        <v>0</v>
      </c>
      <c r="M30001">
        <v>1889</v>
      </c>
    </row>
    <row r="30002" spans="1:15" x14ac:dyDescent="0.25">
      <c r="A30002" t="s">
        <v>14235</v>
      </c>
      <c r="B30002" t="s">
        <v>14236</v>
      </c>
      <c r="C30002">
        <v>1600012448</v>
      </c>
      <c r="D30002">
        <v>20231025</v>
      </c>
      <c r="E30002">
        <v>70600001</v>
      </c>
      <c r="F30002" t="s">
        <v>11782</v>
      </c>
      <c r="I30002" t="s">
        <v>15056</v>
      </c>
      <c r="J30002">
        <v>20231025</v>
      </c>
      <c r="K30002" t="s">
        <v>15057</v>
      </c>
      <c r="L30002">
        <v>0</v>
      </c>
      <c r="M30002">
        <v>760</v>
      </c>
    </row>
    <row r="30003" spans="1:15" x14ac:dyDescent="0.25">
      <c r="A30003" t="s">
        <v>14235</v>
      </c>
      <c r="B30003" t="s">
        <v>14236</v>
      </c>
      <c r="C30003">
        <v>1600008992</v>
      </c>
      <c r="D30003">
        <v>20230831</v>
      </c>
      <c r="E30003">
        <v>44571005</v>
      </c>
      <c r="F30003" t="s">
        <v>35</v>
      </c>
      <c r="I30003" t="s">
        <v>5573</v>
      </c>
      <c r="J30003">
        <v>20230831</v>
      </c>
      <c r="K30003" t="s">
        <v>3977</v>
      </c>
      <c r="L30003">
        <v>0</v>
      </c>
      <c r="M30003">
        <v>78.98</v>
      </c>
      <c r="N30003" t="s">
        <v>117</v>
      </c>
      <c r="O30003">
        <v>20231024</v>
      </c>
    </row>
    <row r="30004" spans="1:15" x14ac:dyDescent="0.25">
      <c r="A30004" t="s">
        <v>14235</v>
      </c>
      <c r="B30004" t="s">
        <v>14236</v>
      </c>
      <c r="C30004">
        <v>1600004291</v>
      </c>
      <c r="D30004">
        <v>20230531</v>
      </c>
      <c r="E30004">
        <v>44571005</v>
      </c>
      <c r="F30004" t="s">
        <v>35</v>
      </c>
      <c r="I30004" t="s">
        <v>13843</v>
      </c>
      <c r="J30004">
        <v>20230531</v>
      </c>
      <c r="K30004" t="s">
        <v>16036</v>
      </c>
      <c r="L30004">
        <v>0</v>
      </c>
      <c r="M30004">
        <v>264</v>
      </c>
      <c r="N30004" t="s">
        <v>37</v>
      </c>
      <c r="O30004">
        <v>20230718</v>
      </c>
    </row>
    <row r="30005" spans="1:15" x14ac:dyDescent="0.25">
      <c r="A30005" t="s">
        <v>14235</v>
      </c>
      <c r="B30005" t="s">
        <v>14236</v>
      </c>
      <c r="C30005">
        <v>1600005553</v>
      </c>
      <c r="D30005">
        <v>20230630</v>
      </c>
      <c r="E30005">
        <v>44571005</v>
      </c>
      <c r="F30005" t="s">
        <v>35</v>
      </c>
      <c r="I30005" t="s">
        <v>13046</v>
      </c>
      <c r="J30005">
        <v>20230630</v>
      </c>
      <c r="K30005" t="s">
        <v>14285</v>
      </c>
      <c r="L30005">
        <v>0</v>
      </c>
      <c r="M30005">
        <v>620.02</v>
      </c>
      <c r="N30005" t="s">
        <v>80</v>
      </c>
      <c r="O30005">
        <v>20230921</v>
      </c>
    </row>
    <row r="30006" spans="1:15" x14ac:dyDescent="0.25">
      <c r="A30006" t="s">
        <v>14235</v>
      </c>
      <c r="B30006" t="s">
        <v>14236</v>
      </c>
      <c r="C30006">
        <v>1600004115</v>
      </c>
      <c r="D30006">
        <v>20230530</v>
      </c>
      <c r="E30006">
        <v>41100000</v>
      </c>
      <c r="F30006" t="s">
        <v>81</v>
      </c>
      <c r="G30006" t="s">
        <v>295</v>
      </c>
      <c r="H30006" t="s">
        <v>296</v>
      </c>
      <c r="I30006" t="s">
        <v>2493</v>
      </c>
      <c r="J30006">
        <v>20230530</v>
      </c>
      <c r="K30006" t="s">
        <v>2494</v>
      </c>
      <c r="L30006">
        <v>912</v>
      </c>
      <c r="M30006">
        <v>0</v>
      </c>
      <c r="N30006" t="s">
        <v>117</v>
      </c>
      <c r="O30006">
        <v>20230703</v>
      </c>
    </row>
    <row r="30007" spans="1:15" x14ac:dyDescent="0.25">
      <c r="A30007" t="s">
        <v>14235</v>
      </c>
      <c r="B30007" t="s">
        <v>14236</v>
      </c>
      <c r="C30007">
        <v>1600007438</v>
      </c>
      <c r="D30007">
        <v>20230731</v>
      </c>
      <c r="E30007">
        <v>44571005</v>
      </c>
      <c r="F30007" t="s">
        <v>35</v>
      </c>
      <c r="I30007" t="s">
        <v>9385</v>
      </c>
      <c r="J30007">
        <v>20230731</v>
      </c>
      <c r="K30007" t="s">
        <v>14784</v>
      </c>
      <c r="L30007">
        <v>0</v>
      </c>
      <c r="M30007">
        <v>2766.11</v>
      </c>
      <c r="N30007" t="s">
        <v>80</v>
      </c>
      <c r="O30007">
        <v>20230921</v>
      </c>
    </row>
    <row r="30008" spans="1:15" x14ac:dyDescent="0.25">
      <c r="A30008" t="s">
        <v>14235</v>
      </c>
      <c r="B30008" t="s">
        <v>14236</v>
      </c>
      <c r="C30008">
        <v>1600009129</v>
      </c>
      <c r="D30008">
        <v>20230831</v>
      </c>
      <c r="E30008">
        <v>41100000</v>
      </c>
      <c r="F30008" t="s">
        <v>81</v>
      </c>
      <c r="G30008" t="s">
        <v>8496</v>
      </c>
      <c r="H30008" t="s">
        <v>8497</v>
      </c>
      <c r="I30008" t="s">
        <v>13782</v>
      </c>
      <c r="J30008">
        <v>20230831</v>
      </c>
      <c r="K30008" t="s">
        <v>16008</v>
      </c>
      <c r="L30008">
        <v>848.4</v>
      </c>
      <c r="M30008">
        <v>0</v>
      </c>
      <c r="N30008" t="s">
        <v>577</v>
      </c>
      <c r="O30008">
        <v>20230919</v>
      </c>
    </row>
    <row r="30009" spans="1:15" x14ac:dyDescent="0.25">
      <c r="A30009" t="s">
        <v>14235</v>
      </c>
      <c r="B30009" t="s">
        <v>14236</v>
      </c>
      <c r="C30009">
        <v>1600007481</v>
      </c>
      <c r="D30009">
        <v>20230731</v>
      </c>
      <c r="E30009">
        <v>44571005</v>
      </c>
      <c r="F30009" t="s">
        <v>35</v>
      </c>
      <c r="I30009" t="s">
        <v>2920</v>
      </c>
      <c r="J30009">
        <v>20230731</v>
      </c>
      <c r="K30009" t="s">
        <v>2921</v>
      </c>
      <c r="L30009">
        <v>0</v>
      </c>
      <c r="M30009">
        <v>2158.0700000000002</v>
      </c>
      <c r="N30009" t="s">
        <v>80</v>
      </c>
      <c r="O30009">
        <v>20230921</v>
      </c>
    </row>
    <row r="30010" spans="1:15" x14ac:dyDescent="0.25">
      <c r="A30010" t="s">
        <v>14235</v>
      </c>
      <c r="B30010" t="s">
        <v>14236</v>
      </c>
      <c r="C30010">
        <v>1600002218</v>
      </c>
      <c r="D30010">
        <v>20230515</v>
      </c>
      <c r="E30010">
        <v>41100000</v>
      </c>
      <c r="F30010" t="s">
        <v>81</v>
      </c>
      <c r="G30010" t="s">
        <v>9683</v>
      </c>
      <c r="H30010" t="s">
        <v>9684</v>
      </c>
      <c r="I30010" t="s">
        <v>11800</v>
      </c>
      <c r="J30010">
        <v>20230515</v>
      </c>
      <c r="K30010" t="s">
        <v>14500</v>
      </c>
      <c r="L30010">
        <v>1296</v>
      </c>
      <c r="M30010">
        <v>0</v>
      </c>
      <c r="N30010" t="s">
        <v>80</v>
      </c>
      <c r="O30010">
        <v>20230516</v>
      </c>
    </row>
    <row r="30011" spans="1:15" x14ac:dyDescent="0.25">
      <c r="A30011" t="s">
        <v>14235</v>
      </c>
      <c r="B30011" t="s">
        <v>14236</v>
      </c>
      <c r="C30011">
        <v>1600002004</v>
      </c>
      <c r="D30011">
        <v>20230430</v>
      </c>
      <c r="E30011">
        <v>44571005</v>
      </c>
      <c r="F30011" t="s">
        <v>35</v>
      </c>
      <c r="I30011" t="s">
        <v>3089</v>
      </c>
      <c r="J30011">
        <v>20230430</v>
      </c>
      <c r="K30011" t="s">
        <v>3090</v>
      </c>
      <c r="L30011">
        <v>0</v>
      </c>
      <c r="M30011">
        <v>31</v>
      </c>
      <c r="N30011" t="s">
        <v>37</v>
      </c>
      <c r="O30011">
        <v>20230718</v>
      </c>
    </row>
    <row r="30012" spans="1:15" x14ac:dyDescent="0.25">
      <c r="A30012" t="s">
        <v>14235</v>
      </c>
      <c r="B30012" t="s">
        <v>14236</v>
      </c>
      <c r="C30012">
        <v>1600012590</v>
      </c>
      <c r="D30012">
        <v>20231031</v>
      </c>
      <c r="E30012">
        <v>41100000</v>
      </c>
      <c r="F30012" t="s">
        <v>81</v>
      </c>
      <c r="G30012" t="s">
        <v>8913</v>
      </c>
      <c r="H30012" t="s">
        <v>8914</v>
      </c>
      <c r="I30012" t="s">
        <v>16409</v>
      </c>
      <c r="J30012">
        <v>20231031</v>
      </c>
      <c r="K30012" t="s">
        <v>16410</v>
      </c>
      <c r="L30012">
        <v>240</v>
      </c>
      <c r="M30012">
        <v>0</v>
      </c>
      <c r="N30012" t="s">
        <v>34</v>
      </c>
      <c r="O30012">
        <v>20231116</v>
      </c>
    </row>
    <row r="30013" spans="1:15" x14ac:dyDescent="0.25">
      <c r="A30013" t="s">
        <v>14235</v>
      </c>
      <c r="B30013" t="s">
        <v>14236</v>
      </c>
      <c r="C30013">
        <v>1600009070</v>
      </c>
      <c r="D30013">
        <v>20230831</v>
      </c>
      <c r="E30013">
        <v>70600001</v>
      </c>
      <c r="F30013" t="s">
        <v>11782</v>
      </c>
      <c r="I30013" t="s">
        <v>12102</v>
      </c>
      <c r="J30013">
        <v>20230831</v>
      </c>
      <c r="K30013" t="s">
        <v>16447</v>
      </c>
      <c r="L30013">
        <v>0</v>
      </c>
      <c r="M30013">
        <v>650</v>
      </c>
    </row>
    <row r="30014" spans="1:15" x14ac:dyDescent="0.25">
      <c r="A30014" t="s">
        <v>14235</v>
      </c>
      <c r="B30014" t="s">
        <v>14236</v>
      </c>
      <c r="C30014">
        <v>1600004405</v>
      </c>
      <c r="D30014">
        <v>20230615</v>
      </c>
      <c r="E30014">
        <v>44571005</v>
      </c>
      <c r="F30014" t="s">
        <v>35</v>
      </c>
      <c r="I30014" t="s">
        <v>10891</v>
      </c>
      <c r="J30014">
        <v>20230615</v>
      </c>
      <c r="K30014" t="s">
        <v>15623</v>
      </c>
      <c r="L30014">
        <v>0</v>
      </c>
      <c r="M30014">
        <v>50</v>
      </c>
      <c r="N30014" t="s">
        <v>80</v>
      </c>
      <c r="O30014">
        <v>20230921</v>
      </c>
    </row>
    <row r="30015" spans="1:15" x14ac:dyDescent="0.25">
      <c r="A30015" t="s">
        <v>14235</v>
      </c>
      <c r="B30015" t="s">
        <v>14236</v>
      </c>
      <c r="C30015">
        <v>1600009163</v>
      </c>
      <c r="D30015">
        <v>20230831</v>
      </c>
      <c r="E30015">
        <v>44571005</v>
      </c>
      <c r="F30015" t="s">
        <v>35</v>
      </c>
      <c r="I30015" t="s">
        <v>9694</v>
      </c>
      <c r="J30015">
        <v>20230831</v>
      </c>
      <c r="K30015" t="s">
        <v>15373</v>
      </c>
      <c r="L30015">
        <v>0</v>
      </c>
      <c r="M30015">
        <v>65.650000000000006</v>
      </c>
      <c r="N30015" t="s">
        <v>117</v>
      </c>
      <c r="O30015">
        <v>20231024</v>
      </c>
    </row>
    <row r="30016" spans="1:15" x14ac:dyDescent="0.25">
      <c r="A30016" t="s">
        <v>14235</v>
      </c>
      <c r="B30016" t="s">
        <v>14236</v>
      </c>
      <c r="C30016">
        <v>1600009003</v>
      </c>
      <c r="D30016">
        <v>20230831</v>
      </c>
      <c r="E30016">
        <v>70600001</v>
      </c>
      <c r="F30016" t="s">
        <v>11782</v>
      </c>
      <c r="I30016" t="s">
        <v>14177</v>
      </c>
      <c r="J30016">
        <v>20230831</v>
      </c>
      <c r="K30016" t="s">
        <v>15126</v>
      </c>
      <c r="L30016">
        <v>0</v>
      </c>
      <c r="M30016">
        <v>26998.400000000001</v>
      </c>
    </row>
    <row r="30017" spans="1:15" x14ac:dyDescent="0.25">
      <c r="A30017" t="s">
        <v>14235</v>
      </c>
      <c r="B30017" t="s">
        <v>14236</v>
      </c>
      <c r="C30017">
        <v>1600001970</v>
      </c>
      <c r="D30017">
        <v>20230430</v>
      </c>
      <c r="E30017">
        <v>44571005</v>
      </c>
      <c r="F30017" t="s">
        <v>35</v>
      </c>
      <c r="I30017" t="s">
        <v>12146</v>
      </c>
      <c r="J30017">
        <v>20230430</v>
      </c>
      <c r="K30017" t="s">
        <v>16106</v>
      </c>
      <c r="L30017">
        <v>0</v>
      </c>
      <c r="M30017">
        <v>2590.29</v>
      </c>
      <c r="N30017" t="s">
        <v>83</v>
      </c>
      <c r="O30017">
        <v>20230622</v>
      </c>
    </row>
    <row r="30018" spans="1:15" x14ac:dyDescent="0.25">
      <c r="A30018" t="s">
        <v>14235</v>
      </c>
      <c r="B30018" t="s">
        <v>14236</v>
      </c>
      <c r="C30018">
        <v>1600002195</v>
      </c>
      <c r="D30018">
        <v>20230430</v>
      </c>
      <c r="E30018">
        <v>44571005</v>
      </c>
      <c r="F30018" t="s">
        <v>35</v>
      </c>
      <c r="I30018" t="s">
        <v>4853</v>
      </c>
      <c r="J30018">
        <v>20230430</v>
      </c>
      <c r="K30018" t="s">
        <v>4854</v>
      </c>
      <c r="L30018">
        <v>0</v>
      </c>
      <c r="M30018">
        <v>50</v>
      </c>
      <c r="N30018" t="s">
        <v>37</v>
      </c>
      <c r="O30018">
        <v>20230718</v>
      </c>
    </row>
    <row r="30019" spans="1:15" x14ac:dyDescent="0.25">
      <c r="A30019" t="s">
        <v>14235</v>
      </c>
      <c r="B30019" t="s">
        <v>14236</v>
      </c>
      <c r="C30019">
        <v>1600010441</v>
      </c>
      <c r="D30019">
        <v>20230920</v>
      </c>
      <c r="E30019">
        <v>41100000</v>
      </c>
      <c r="F30019" t="s">
        <v>81</v>
      </c>
      <c r="G30019" t="s">
        <v>9986</v>
      </c>
      <c r="H30019" t="s">
        <v>9987</v>
      </c>
      <c r="I30019" t="s">
        <v>12822</v>
      </c>
      <c r="J30019">
        <v>20230920</v>
      </c>
      <c r="K30019" t="s">
        <v>16502</v>
      </c>
      <c r="L30019">
        <v>592.79999999999995</v>
      </c>
      <c r="M30019">
        <v>0</v>
      </c>
      <c r="N30019" t="s">
        <v>27</v>
      </c>
      <c r="O30019">
        <v>20231010</v>
      </c>
    </row>
    <row r="30020" spans="1:15" x14ac:dyDescent="0.25">
      <c r="A30020" t="s">
        <v>14235</v>
      </c>
      <c r="B30020" t="s">
        <v>14236</v>
      </c>
      <c r="C30020">
        <v>1600007469</v>
      </c>
      <c r="D30020">
        <v>20230731</v>
      </c>
      <c r="E30020">
        <v>70600001</v>
      </c>
      <c r="F30020" t="s">
        <v>11782</v>
      </c>
      <c r="I30020" t="s">
        <v>3924</v>
      </c>
      <c r="J30020">
        <v>20230731</v>
      </c>
      <c r="K30020" t="s">
        <v>3774</v>
      </c>
      <c r="L30020">
        <v>0</v>
      </c>
      <c r="M30020">
        <v>26074.6</v>
      </c>
    </row>
    <row r="30021" spans="1:15" x14ac:dyDescent="0.25">
      <c r="A30021" t="s">
        <v>14235</v>
      </c>
      <c r="B30021" t="s">
        <v>14236</v>
      </c>
      <c r="C30021">
        <v>1600002267</v>
      </c>
      <c r="D30021">
        <v>20230430</v>
      </c>
      <c r="E30021">
        <v>41100000</v>
      </c>
      <c r="F30021" t="s">
        <v>81</v>
      </c>
      <c r="G30021" t="s">
        <v>10240</v>
      </c>
      <c r="H30021" t="s">
        <v>10241</v>
      </c>
      <c r="I30021" t="s">
        <v>10798</v>
      </c>
      <c r="J30021">
        <v>20230430</v>
      </c>
      <c r="K30021" t="s">
        <v>14277</v>
      </c>
      <c r="L30021">
        <v>58449.08</v>
      </c>
      <c r="M30021">
        <v>0</v>
      </c>
      <c r="N30021" t="s">
        <v>83</v>
      </c>
      <c r="O30021">
        <v>20230516</v>
      </c>
    </row>
    <row r="30022" spans="1:15" x14ac:dyDescent="0.25">
      <c r="A30022" t="s">
        <v>14235</v>
      </c>
      <c r="B30022" t="s">
        <v>14236</v>
      </c>
      <c r="C30022">
        <v>1600012483</v>
      </c>
      <c r="D30022">
        <v>20231031</v>
      </c>
      <c r="E30022">
        <v>70600001</v>
      </c>
      <c r="F30022" t="s">
        <v>11782</v>
      </c>
      <c r="I30022" t="s">
        <v>16423</v>
      </c>
      <c r="J30022">
        <v>20231031</v>
      </c>
      <c r="K30022" t="s">
        <v>16181</v>
      </c>
      <c r="L30022">
        <v>0</v>
      </c>
      <c r="M30022">
        <v>370</v>
      </c>
    </row>
    <row r="30023" spans="1:15" x14ac:dyDescent="0.25">
      <c r="A30023" t="s">
        <v>14235</v>
      </c>
      <c r="B30023" t="s">
        <v>14236</v>
      </c>
      <c r="C30023">
        <v>1600006263</v>
      </c>
      <c r="D30023">
        <v>20230715</v>
      </c>
      <c r="E30023">
        <v>41100000</v>
      </c>
      <c r="F30023" t="s">
        <v>81</v>
      </c>
      <c r="G30023" t="s">
        <v>8960</v>
      </c>
      <c r="H30023" t="s">
        <v>8961</v>
      </c>
      <c r="I30023" t="s">
        <v>13516</v>
      </c>
      <c r="J30023">
        <v>20230715</v>
      </c>
      <c r="K30023" t="s">
        <v>15167</v>
      </c>
      <c r="L30023">
        <v>345.34</v>
      </c>
      <c r="M30023">
        <v>0</v>
      </c>
      <c r="N30023" t="s">
        <v>34</v>
      </c>
      <c r="O30023">
        <v>20230727</v>
      </c>
    </row>
    <row r="30024" spans="1:15" x14ac:dyDescent="0.25">
      <c r="A30024" t="s">
        <v>14235</v>
      </c>
      <c r="B30024" t="s">
        <v>14236</v>
      </c>
      <c r="C30024">
        <v>1600009000</v>
      </c>
      <c r="D30024">
        <v>20230831</v>
      </c>
      <c r="E30024">
        <v>41100000</v>
      </c>
      <c r="F30024" t="s">
        <v>81</v>
      </c>
      <c r="G30024" t="s">
        <v>10149</v>
      </c>
      <c r="H30024" t="s">
        <v>10150</v>
      </c>
      <c r="I30024" t="s">
        <v>12797</v>
      </c>
      <c r="J30024">
        <v>20230831</v>
      </c>
      <c r="K30024" t="s">
        <v>15406</v>
      </c>
      <c r="L30024">
        <v>19414.68</v>
      </c>
      <c r="M30024">
        <v>0</v>
      </c>
      <c r="N30024" t="s">
        <v>34</v>
      </c>
      <c r="O30024">
        <v>20230919</v>
      </c>
    </row>
    <row r="30025" spans="1:15" x14ac:dyDescent="0.25">
      <c r="A30025" t="s">
        <v>14235</v>
      </c>
      <c r="B30025" t="s">
        <v>14236</v>
      </c>
      <c r="C30025">
        <v>1600012392</v>
      </c>
      <c r="D30025">
        <v>20231019</v>
      </c>
      <c r="E30025">
        <v>41100000</v>
      </c>
      <c r="F30025" t="s">
        <v>81</v>
      </c>
      <c r="G30025" t="s">
        <v>9054</v>
      </c>
      <c r="H30025" t="s">
        <v>9055</v>
      </c>
      <c r="I30025" t="s">
        <v>16512</v>
      </c>
      <c r="J30025">
        <v>20231019</v>
      </c>
      <c r="K30025" t="s">
        <v>16513</v>
      </c>
      <c r="L30025">
        <v>324</v>
      </c>
      <c r="M30025">
        <v>0</v>
      </c>
      <c r="N30025" t="s">
        <v>446</v>
      </c>
      <c r="O30025">
        <v>20231116</v>
      </c>
    </row>
    <row r="30026" spans="1:15" x14ac:dyDescent="0.25">
      <c r="A30026" t="s">
        <v>14235</v>
      </c>
      <c r="B30026" t="s">
        <v>14236</v>
      </c>
      <c r="C30026">
        <v>1600002265</v>
      </c>
      <c r="D30026">
        <v>20230515</v>
      </c>
      <c r="E30026">
        <v>41100000</v>
      </c>
      <c r="F30026" t="s">
        <v>81</v>
      </c>
      <c r="G30026" t="s">
        <v>11539</v>
      </c>
      <c r="H30026" t="s">
        <v>11540</v>
      </c>
      <c r="I30026" t="s">
        <v>13110</v>
      </c>
      <c r="J30026">
        <v>20230515</v>
      </c>
      <c r="K30026" t="s">
        <v>16380</v>
      </c>
      <c r="L30026">
        <v>1080.22</v>
      </c>
      <c r="M30026">
        <v>0</v>
      </c>
      <c r="N30026" t="s">
        <v>83</v>
      </c>
      <c r="O30026">
        <v>20230516</v>
      </c>
    </row>
    <row r="30027" spans="1:15" x14ac:dyDescent="0.25">
      <c r="A30027" t="s">
        <v>14235</v>
      </c>
      <c r="B30027" t="s">
        <v>14236</v>
      </c>
      <c r="C30027">
        <v>1600000903</v>
      </c>
      <c r="D30027">
        <v>20230426</v>
      </c>
      <c r="E30027">
        <v>41100000</v>
      </c>
      <c r="F30027" t="s">
        <v>81</v>
      </c>
      <c r="G30027" t="s">
        <v>9426</v>
      </c>
      <c r="H30027" t="s">
        <v>9427</v>
      </c>
      <c r="I30027" t="s">
        <v>11631</v>
      </c>
      <c r="J30027">
        <v>20230426</v>
      </c>
      <c r="K30027" t="s">
        <v>16165</v>
      </c>
      <c r="L30027">
        <v>288</v>
      </c>
      <c r="M30027">
        <v>0</v>
      </c>
      <c r="N30027" t="s">
        <v>54</v>
      </c>
      <c r="O30027">
        <v>20230427</v>
      </c>
    </row>
    <row r="30028" spans="1:15" x14ac:dyDescent="0.25">
      <c r="A30028" t="s">
        <v>14235</v>
      </c>
      <c r="B30028" t="s">
        <v>14236</v>
      </c>
      <c r="C30028">
        <v>1600010495</v>
      </c>
      <c r="D30028">
        <v>20230926</v>
      </c>
      <c r="E30028">
        <v>41100000</v>
      </c>
      <c r="F30028" t="s">
        <v>81</v>
      </c>
      <c r="G30028" t="s">
        <v>5930</v>
      </c>
      <c r="H30028" t="s">
        <v>5931</v>
      </c>
      <c r="I30028" t="s">
        <v>13460</v>
      </c>
      <c r="J30028">
        <v>20230926</v>
      </c>
      <c r="K30028" t="s">
        <v>14767</v>
      </c>
      <c r="L30028">
        <v>4027.32</v>
      </c>
      <c r="M30028">
        <v>0</v>
      </c>
      <c r="N30028" t="s">
        <v>794</v>
      </c>
      <c r="O30028">
        <v>20231010</v>
      </c>
    </row>
    <row r="30029" spans="1:15" x14ac:dyDescent="0.25">
      <c r="A30029" t="s">
        <v>14235</v>
      </c>
      <c r="B30029" t="s">
        <v>14236</v>
      </c>
      <c r="C30029">
        <v>1600012535</v>
      </c>
      <c r="D30029">
        <v>20231031</v>
      </c>
      <c r="E30029">
        <v>70600001</v>
      </c>
      <c r="F30029" t="s">
        <v>11782</v>
      </c>
      <c r="I30029" t="s">
        <v>15959</v>
      </c>
      <c r="J30029">
        <v>20231031</v>
      </c>
      <c r="K30029" t="s">
        <v>15960</v>
      </c>
      <c r="L30029">
        <v>0</v>
      </c>
      <c r="M30029">
        <v>16303.26</v>
      </c>
    </row>
    <row r="30030" spans="1:15" x14ac:dyDescent="0.25">
      <c r="A30030" t="s">
        <v>14235</v>
      </c>
      <c r="B30030" t="s">
        <v>14236</v>
      </c>
      <c r="C30030">
        <v>1600009000</v>
      </c>
      <c r="D30030">
        <v>20230831</v>
      </c>
      <c r="E30030">
        <v>70600005</v>
      </c>
      <c r="F30030" t="s">
        <v>12295</v>
      </c>
      <c r="I30030" t="s">
        <v>12797</v>
      </c>
      <c r="J30030">
        <v>20230831</v>
      </c>
      <c r="K30030" t="s">
        <v>15406</v>
      </c>
      <c r="L30030">
        <v>0</v>
      </c>
      <c r="M30030">
        <v>1120.6400000000001</v>
      </c>
    </row>
    <row r="30031" spans="1:15" x14ac:dyDescent="0.25">
      <c r="A30031" t="s">
        <v>14235</v>
      </c>
      <c r="B30031" t="s">
        <v>14236</v>
      </c>
      <c r="C30031">
        <v>1600000816</v>
      </c>
      <c r="D30031">
        <v>20230404</v>
      </c>
      <c r="E30031">
        <v>41100000</v>
      </c>
      <c r="F30031" t="s">
        <v>81</v>
      </c>
      <c r="G30031" t="s">
        <v>9507</v>
      </c>
      <c r="H30031" t="s">
        <v>9508</v>
      </c>
      <c r="I30031" t="s">
        <v>9509</v>
      </c>
      <c r="J30031">
        <v>20230404</v>
      </c>
      <c r="K30031" t="s">
        <v>16285</v>
      </c>
      <c r="L30031">
        <v>600</v>
      </c>
      <c r="M30031">
        <v>0</v>
      </c>
      <c r="N30031" t="s">
        <v>54</v>
      </c>
      <c r="O30031">
        <v>20230427</v>
      </c>
    </row>
    <row r="30032" spans="1:15" x14ac:dyDescent="0.25">
      <c r="A30032" t="s">
        <v>14235</v>
      </c>
      <c r="B30032" t="s">
        <v>14236</v>
      </c>
      <c r="C30032">
        <v>1600012648</v>
      </c>
      <c r="D30032">
        <v>20231031</v>
      </c>
      <c r="E30032">
        <v>70600005</v>
      </c>
      <c r="F30032" t="s">
        <v>12295</v>
      </c>
      <c r="I30032" t="s">
        <v>16487</v>
      </c>
      <c r="J30032">
        <v>20231031</v>
      </c>
      <c r="K30032" t="s">
        <v>16488</v>
      </c>
      <c r="L30032">
        <v>0</v>
      </c>
      <c r="M30032">
        <v>-2.34</v>
      </c>
    </row>
    <row r="30033" spans="1:15" x14ac:dyDescent="0.25">
      <c r="A30033" t="s">
        <v>14235</v>
      </c>
      <c r="B30033" t="s">
        <v>14236</v>
      </c>
      <c r="C30033">
        <v>1600012528</v>
      </c>
      <c r="D30033">
        <v>20231031</v>
      </c>
      <c r="E30033">
        <v>41100000</v>
      </c>
      <c r="F30033" t="s">
        <v>81</v>
      </c>
      <c r="G30033" t="s">
        <v>702</v>
      </c>
      <c r="H30033" t="s">
        <v>703</v>
      </c>
      <c r="I30033" t="s">
        <v>16185</v>
      </c>
      <c r="J30033">
        <v>20231031</v>
      </c>
      <c r="K30033" t="s">
        <v>14387</v>
      </c>
      <c r="L30033">
        <v>1248</v>
      </c>
      <c r="M30033">
        <v>0</v>
      </c>
      <c r="N30033" t="s">
        <v>558</v>
      </c>
      <c r="O30033">
        <v>20231130</v>
      </c>
    </row>
    <row r="30034" spans="1:15" x14ac:dyDescent="0.25">
      <c r="A30034" t="s">
        <v>14235</v>
      </c>
      <c r="B30034" t="s">
        <v>14236</v>
      </c>
      <c r="C30034">
        <v>1600002824</v>
      </c>
      <c r="D30034">
        <v>20230430</v>
      </c>
      <c r="E30034">
        <v>70830000</v>
      </c>
      <c r="F30034" t="s">
        <v>14255</v>
      </c>
      <c r="I30034" t="s">
        <v>14327</v>
      </c>
      <c r="J30034">
        <v>20230430</v>
      </c>
      <c r="K30034" t="s">
        <v>14328</v>
      </c>
      <c r="L30034">
        <v>0</v>
      </c>
      <c r="M30034">
        <v>174.3</v>
      </c>
    </row>
    <row r="30035" spans="1:15" x14ac:dyDescent="0.25">
      <c r="A30035" t="s">
        <v>14235</v>
      </c>
      <c r="B30035" t="s">
        <v>14236</v>
      </c>
      <c r="C30035">
        <v>1600010525</v>
      </c>
      <c r="D30035">
        <v>20230930</v>
      </c>
      <c r="E30035">
        <v>44571005</v>
      </c>
      <c r="F30035" t="s">
        <v>35</v>
      </c>
      <c r="I30035" t="s">
        <v>11646</v>
      </c>
      <c r="J30035">
        <v>20230930</v>
      </c>
      <c r="K30035" t="s">
        <v>15781</v>
      </c>
      <c r="L30035">
        <v>0</v>
      </c>
      <c r="M30035">
        <v>64</v>
      </c>
      <c r="N30035" t="s">
        <v>34</v>
      </c>
      <c r="O30035">
        <v>20231124</v>
      </c>
    </row>
    <row r="30036" spans="1:15" x14ac:dyDescent="0.25">
      <c r="A30036" t="s">
        <v>14235</v>
      </c>
      <c r="B30036" t="s">
        <v>14236</v>
      </c>
      <c r="C30036">
        <v>1600010512</v>
      </c>
      <c r="D30036">
        <v>20230929</v>
      </c>
      <c r="E30036">
        <v>44571005</v>
      </c>
      <c r="F30036" t="s">
        <v>35</v>
      </c>
      <c r="I30036" t="s">
        <v>14518</v>
      </c>
      <c r="J30036">
        <v>20230929</v>
      </c>
      <c r="K30036" t="s">
        <v>14519</v>
      </c>
      <c r="L30036">
        <v>0</v>
      </c>
      <c r="M30036">
        <v>60</v>
      </c>
    </row>
    <row r="30037" spans="1:15" x14ac:dyDescent="0.25">
      <c r="A30037" t="s">
        <v>14235</v>
      </c>
      <c r="B30037" t="s">
        <v>14236</v>
      </c>
      <c r="C30037">
        <v>1600012603</v>
      </c>
      <c r="D30037">
        <v>20231031</v>
      </c>
      <c r="E30037">
        <v>70600020</v>
      </c>
      <c r="F30037" t="s">
        <v>14512</v>
      </c>
      <c r="I30037" t="s">
        <v>16514</v>
      </c>
      <c r="J30037">
        <v>20231031</v>
      </c>
      <c r="K30037" t="s">
        <v>14615</v>
      </c>
      <c r="L30037">
        <v>0</v>
      </c>
      <c r="M30037">
        <v>350</v>
      </c>
    </row>
    <row r="30038" spans="1:15" x14ac:dyDescent="0.25">
      <c r="A30038" t="s">
        <v>14235</v>
      </c>
      <c r="B30038" t="s">
        <v>14236</v>
      </c>
      <c r="C30038">
        <v>1600010781</v>
      </c>
      <c r="D30038">
        <v>20230930</v>
      </c>
      <c r="E30038">
        <v>44571005</v>
      </c>
      <c r="F30038" t="s">
        <v>35</v>
      </c>
      <c r="I30038" t="s">
        <v>15008</v>
      </c>
      <c r="J30038">
        <v>20230930</v>
      </c>
      <c r="K30038" t="s">
        <v>15009</v>
      </c>
      <c r="L30038">
        <v>0</v>
      </c>
      <c r="M30038">
        <v>116</v>
      </c>
      <c r="N30038" t="s">
        <v>34</v>
      </c>
      <c r="O30038">
        <v>20231124</v>
      </c>
    </row>
    <row r="30039" spans="1:15" x14ac:dyDescent="0.25">
      <c r="A30039" t="s">
        <v>14235</v>
      </c>
      <c r="B30039" t="s">
        <v>14236</v>
      </c>
      <c r="C30039">
        <v>1600010431</v>
      </c>
      <c r="D30039">
        <v>20230919</v>
      </c>
      <c r="E30039">
        <v>70600001</v>
      </c>
      <c r="F30039" t="s">
        <v>11782</v>
      </c>
      <c r="I30039" t="s">
        <v>13037</v>
      </c>
      <c r="J30039">
        <v>20230919</v>
      </c>
      <c r="K30039" t="s">
        <v>14503</v>
      </c>
      <c r="L30039">
        <v>0</v>
      </c>
      <c r="M30039">
        <v>380</v>
      </c>
    </row>
    <row r="30040" spans="1:15" x14ac:dyDescent="0.25">
      <c r="A30040" t="s">
        <v>14235</v>
      </c>
      <c r="B30040" t="s">
        <v>14236</v>
      </c>
      <c r="C30040">
        <v>1600002241</v>
      </c>
      <c r="D30040">
        <v>20230515</v>
      </c>
      <c r="E30040">
        <v>44571005</v>
      </c>
      <c r="F30040" t="s">
        <v>35</v>
      </c>
      <c r="I30040" t="s">
        <v>14654</v>
      </c>
      <c r="J30040">
        <v>20230515</v>
      </c>
      <c r="K30040" t="s">
        <v>14655</v>
      </c>
      <c r="L30040">
        <v>0</v>
      </c>
      <c r="M30040">
        <v>54</v>
      </c>
      <c r="N30040" t="s">
        <v>37</v>
      </c>
      <c r="O30040">
        <v>20230718</v>
      </c>
    </row>
    <row r="30041" spans="1:15" x14ac:dyDescent="0.25">
      <c r="A30041" t="s">
        <v>14235</v>
      </c>
      <c r="B30041" t="s">
        <v>14236</v>
      </c>
      <c r="C30041">
        <v>1600010529</v>
      </c>
      <c r="D30041">
        <v>20230930</v>
      </c>
      <c r="E30041">
        <v>44571005</v>
      </c>
      <c r="F30041" t="s">
        <v>35</v>
      </c>
      <c r="I30041" t="s">
        <v>15637</v>
      </c>
      <c r="J30041">
        <v>20230930</v>
      </c>
      <c r="K30041" t="s">
        <v>15629</v>
      </c>
      <c r="L30041">
        <v>0</v>
      </c>
      <c r="M30041">
        <v>78</v>
      </c>
    </row>
    <row r="30042" spans="1:15" x14ac:dyDescent="0.25">
      <c r="A30042" t="s">
        <v>14235</v>
      </c>
      <c r="B30042" t="s">
        <v>14236</v>
      </c>
      <c r="C30042">
        <v>1600004326</v>
      </c>
      <c r="D30042">
        <v>20230531</v>
      </c>
      <c r="E30042">
        <v>70600005</v>
      </c>
      <c r="F30042" t="s">
        <v>12295</v>
      </c>
      <c r="I30042" t="s">
        <v>3505</v>
      </c>
      <c r="J30042">
        <v>20230531</v>
      </c>
      <c r="K30042" t="s">
        <v>3506</v>
      </c>
      <c r="L30042">
        <v>0</v>
      </c>
      <c r="M30042">
        <v>296.27999999999997</v>
      </c>
    </row>
    <row r="30043" spans="1:15" x14ac:dyDescent="0.25">
      <c r="A30043" t="s">
        <v>14235</v>
      </c>
      <c r="B30043" t="s">
        <v>14236</v>
      </c>
      <c r="C30043">
        <v>1600000897</v>
      </c>
      <c r="D30043">
        <v>20230425</v>
      </c>
      <c r="E30043">
        <v>70600001</v>
      </c>
      <c r="F30043" t="s">
        <v>11782</v>
      </c>
      <c r="I30043" t="s">
        <v>1623</v>
      </c>
      <c r="J30043">
        <v>20230425</v>
      </c>
      <c r="K30043" t="s">
        <v>1624</v>
      </c>
      <c r="L30043">
        <v>0</v>
      </c>
      <c r="M30043">
        <v>530</v>
      </c>
    </row>
    <row r="30044" spans="1:15" x14ac:dyDescent="0.25">
      <c r="A30044" t="s">
        <v>14235</v>
      </c>
      <c r="B30044" t="s">
        <v>14236</v>
      </c>
      <c r="C30044">
        <v>1600005724</v>
      </c>
      <c r="D30044">
        <v>20230630</v>
      </c>
      <c r="E30044">
        <v>70600001</v>
      </c>
      <c r="F30044" t="s">
        <v>11782</v>
      </c>
      <c r="I30044" t="s">
        <v>9538</v>
      </c>
      <c r="J30044">
        <v>20230630</v>
      </c>
      <c r="K30044" t="s">
        <v>14565</v>
      </c>
      <c r="L30044">
        <v>0</v>
      </c>
      <c r="M30044">
        <v>1223.5999999999999</v>
      </c>
    </row>
    <row r="30045" spans="1:15" x14ac:dyDescent="0.25">
      <c r="A30045" t="s">
        <v>14235</v>
      </c>
      <c r="B30045" t="s">
        <v>14236</v>
      </c>
      <c r="C30045">
        <v>1600012545</v>
      </c>
      <c r="D30045">
        <v>20231031</v>
      </c>
      <c r="E30045">
        <v>70600005</v>
      </c>
      <c r="F30045" t="s">
        <v>12295</v>
      </c>
      <c r="I30045" t="s">
        <v>15789</v>
      </c>
      <c r="J30045">
        <v>20231031</v>
      </c>
      <c r="K30045" t="s">
        <v>15790</v>
      </c>
      <c r="L30045">
        <v>0</v>
      </c>
      <c r="M30045">
        <v>1154.81</v>
      </c>
    </row>
    <row r="30046" spans="1:15" x14ac:dyDescent="0.25">
      <c r="A30046" t="s">
        <v>14235</v>
      </c>
      <c r="B30046" t="s">
        <v>14236</v>
      </c>
      <c r="C30046">
        <v>1600005549</v>
      </c>
      <c r="D30046">
        <v>20230630</v>
      </c>
      <c r="E30046">
        <v>70600001</v>
      </c>
      <c r="F30046" t="s">
        <v>11782</v>
      </c>
      <c r="I30046" t="s">
        <v>13424</v>
      </c>
      <c r="J30046">
        <v>20230630</v>
      </c>
      <c r="K30046" t="s">
        <v>14758</v>
      </c>
      <c r="L30046">
        <v>0</v>
      </c>
      <c r="M30046">
        <v>25520</v>
      </c>
    </row>
    <row r="30047" spans="1:15" x14ac:dyDescent="0.25">
      <c r="A30047" t="s">
        <v>14235</v>
      </c>
      <c r="B30047" t="s">
        <v>14236</v>
      </c>
      <c r="C30047">
        <v>1600004251</v>
      </c>
      <c r="D30047">
        <v>20230531</v>
      </c>
      <c r="E30047">
        <v>41100000</v>
      </c>
      <c r="F30047" t="s">
        <v>81</v>
      </c>
      <c r="G30047" t="s">
        <v>545</v>
      </c>
      <c r="H30047" t="s">
        <v>546</v>
      </c>
      <c r="I30047" t="s">
        <v>4624</v>
      </c>
      <c r="J30047">
        <v>20230531</v>
      </c>
      <c r="K30047" t="s">
        <v>4625</v>
      </c>
      <c r="L30047">
        <v>300</v>
      </c>
      <c r="M30047">
        <v>0</v>
      </c>
      <c r="N30047" t="s">
        <v>80</v>
      </c>
      <c r="O30047">
        <v>20230704</v>
      </c>
    </row>
    <row r="30048" spans="1:15" x14ac:dyDescent="0.25">
      <c r="A30048" t="s">
        <v>14235</v>
      </c>
      <c r="B30048" t="s">
        <v>14236</v>
      </c>
      <c r="C30048">
        <v>1600004348</v>
      </c>
      <c r="D30048">
        <v>20230531</v>
      </c>
      <c r="E30048">
        <v>41100000</v>
      </c>
      <c r="F30048" t="s">
        <v>81</v>
      </c>
      <c r="G30048" t="s">
        <v>9030</v>
      </c>
      <c r="H30048" t="s">
        <v>9031</v>
      </c>
      <c r="I30048" t="s">
        <v>11807</v>
      </c>
      <c r="J30048">
        <v>20230531</v>
      </c>
      <c r="K30048" t="s">
        <v>15209</v>
      </c>
      <c r="L30048">
        <v>2556.35</v>
      </c>
      <c r="M30048">
        <v>0</v>
      </c>
      <c r="N30048" t="s">
        <v>80</v>
      </c>
      <c r="O30048">
        <v>20230621</v>
      </c>
    </row>
    <row r="30049" spans="1:15" x14ac:dyDescent="0.25">
      <c r="A30049" t="s">
        <v>14235</v>
      </c>
      <c r="B30049" t="s">
        <v>14236</v>
      </c>
      <c r="C30049">
        <v>1600005751</v>
      </c>
      <c r="D30049">
        <v>20230630</v>
      </c>
      <c r="E30049">
        <v>70600001</v>
      </c>
      <c r="F30049" t="s">
        <v>11782</v>
      </c>
      <c r="I30049" t="s">
        <v>4182</v>
      </c>
      <c r="J30049">
        <v>20230630</v>
      </c>
      <c r="K30049" t="s">
        <v>4183</v>
      </c>
      <c r="L30049">
        <v>0</v>
      </c>
      <c r="M30049">
        <v>3179.9</v>
      </c>
    </row>
    <row r="30050" spans="1:15" x14ac:dyDescent="0.25">
      <c r="A30050" t="s">
        <v>14235</v>
      </c>
      <c r="B30050" t="s">
        <v>14236</v>
      </c>
      <c r="C30050">
        <v>1600004286</v>
      </c>
      <c r="D30050">
        <v>20230531</v>
      </c>
      <c r="E30050">
        <v>44571005</v>
      </c>
      <c r="F30050" t="s">
        <v>35</v>
      </c>
      <c r="I30050" t="s">
        <v>5665</v>
      </c>
      <c r="J30050">
        <v>20230531</v>
      </c>
      <c r="K30050" t="s">
        <v>5666</v>
      </c>
      <c r="L30050">
        <v>0</v>
      </c>
      <c r="M30050">
        <v>97</v>
      </c>
      <c r="N30050" t="s">
        <v>80</v>
      </c>
      <c r="O30050">
        <v>20230921</v>
      </c>
    </row>
    <row r="30051" spans="1:15" x14ac:dyDescent="0.25">
      <c r="A30051" t="s">
        <v>14235</v>
      </c>
      <c r="B30051" t="s">
        <v>14236</v>
      </c>
      <c r="C30051">
        <v>1600005735</v>
      </c>
      <c r="D30051">
        <v>20230630</v>
      </c>
      <c r="E30051">
        <v>70600001</v>
      </c>
      <c r="F30051" t="s">
        <v>11782</v>
      </c>
      <c r="I30051" t="s">
        <v>3169</v>
      </c>
      <c r="J30051">
        <v>20230630</v>
      </c>
      <c r="K30051" t="s">
        <v>3170</v>
      </c>
      <c r="L30051">
        <v>0</v>
      </c>
      <c r="M30051">
        <v>890</v>
      </c>
    </row>
    <row r="30052" spans="1:15" x14ac:dyDescent="0.25">
      <c r="A30052" t="s">
        <v>14235</v>
      </c>
      <c r="B30052" t="s">
        <v>14236</v>
      </c>
      <c r="C30052">
        <v>1600007579</v>
      </c>
      <c r="D30052">
        <v>20230731</v>
      </c>
      <c r="E30052">
        <v>44571005</v>
      </c>
      <c r="F30052" t="s">
        <v>35</v>
      </c>
      <c r="I30052" t="s">
        <v>2474</v>
      </c>
      <c r="J30052">
        <v>20230731</v>
      </c>
      <c r="K30052" t="s">
        <v>1209</v>
      </c>
      <c r="L30052">
        <v>0</v>
      </c>
      <c r="M30052">
        <v>451.38</v>
      </c>
      <c r="N30052" t="s">
        <v>117</v>
      </c>
      <c r="O30052">
        <v>20231024</v>
      </c>
    </row>
    <row r="30053" spans="1:15" x14ac:dyDescent="0.25">
      <c r="A30053" t="s">
        <v>14235</v>
      </c>
      <c r="B30053" t="s">
        <v>14236</v>
      </c>
      <c r="C30053">
        <v>1600012547</v>
      </c>
      <c r="D30053">
        <v>20231031</v>
      </c>
      <c r="E30053">
        <v>41100000</v>
      </c>
      <c r="F30053" t="s">
        <v>81</v>
      </c>
      <c r="G30053" t="s">
        <v>7982</v>
      </c>
      <c r="H30053" t="s">
        <v>7983</v>
      </c>
      <c r="I30053" t="s">
        <v>14674</v>
      </c>
      <c r="J30053">
        <v>20231031</v>
      </c>
      <c r="K30053" t="s">
        <v>14675</v>
      </c>
      <c r="L30053">
        <v>21178.080000000002</v>
      </c>
      <c r="M30053">
        <v>0</v>
      </c>
      <c r="N30053" t="s">
        <v>446</v>
      </c>
      <c r="O30053">
        <v>20231116</v>
      </c>
    </row>
    <row r="30054" spans="1:15" x14ac:dyDescent="0.25">
      <c r="A30054" t="s">
        <v>14235</v>
      </c>
      <c r="B30054" t="s">
        <v>14236</v>
      </c>
      <c r="C30054">
        <v>1600009032</v>
      </c>
      <c r="D30054">
        <v>20230831</v>
      </c>
      <c r="E30054">
        <v>70600001</v>
      </c>
      <c r="F30054" t="s">
        <v>11782</v>
      </c>
      <c r="I30054" t="s">
        <v>10427</v>
      </c>
      <c r="J30054">
        <v>20230831</v>
      </c>
      <c r="K30054" t="s">
        <v>14854</v>
      </c>
      <c r="L30054">
        <v>0</v>
      </c>
      <c r="M30054">
        <v>2533.8000000000002</v>
      </c>
    </row>
    <row r="30055" spans="1:15" x14ac:dyDescent="0.25">
      <c r="A30055" t="s">
        <v>14235</v>
      </c>
      <c r="B30055" t="s">
        <v>14236</v>
      </c>
      <c r="C30055">
        <v>1600012466</v>
      </c>
      <c r="D30055">
        <v>20231027</v>
      </c>
      <c r="E30055">
        <v>44571005</v>
      </c>
      <c r="F30055" t="s">
        <v>35</v>
      </c>
      <c r="I30055" t="s">
        <v>16515</v>
      </c>
      <c r="J30055">
        <v>20231027</v>
      </c>
      <c r="K30055" t="s">
        <v>16516</v>
      </c>
      <c r="L30055">
        <v>0</v>
      </c>
      <c r="M30055">
        <v>42</v>
      </c>
    </row>
    <row r="30056" spans="1:15" x14ac:dyDescent="0.25">
      <c r="A30056" t="s">
        <v>14235</v>
      </c>
      <c r="B30056" t="s">
        <v>14236</v>
      </c>
      <c r="C30056">
        <v>1600000842</v>
      </c>
      <c r="D30056">
        <v>20230415</v>
      </c>
      <c r="E30056">
        <v>41100000</v>
      </c>
      <c r="F30056" t="s">
        <v>81</v>
      </c>
      <c r="G30056" t="s">
        <v>4310</v>
      </c>
      <c r="H30056" t="s">
        <v>4311</v>
      </c>
      <c r="I30056" t="s">
        <v>2942</v>
      </c>
      <c r="J30056">
        <v>20230415</v>
      </c>
      <c r="K30056" t="s">
        <v>2943</v>
      </c>
      <c r="L30056">
        <v>540</v>
      </c>
      <c r="M30056">
        <v>0</v>
      </c>
      <c r="N30056" t="s">
        <v>54</v>
      </c>
      <c r="O30056">
        <v>20230517</v>
      </c>
    </row>
    <row r="30057" spans="1:15" x14ac:dyDescent="0.25">
      <c r="A30057" t="s">
        <v>14235</v>
      </c>
      <c r="B30057" t="s">
        <v>14236</v>
      </c>
      <c r="C30057">
        <v>1600010497</v>
      </c>
      <c r="D30057">
        <v>20230926</v>
      </c>
      <c r="E30057">
        <v>70600005</v>
      </c>
      <c r="F30057" t="s">
        <v>12295</v>
      </c>
      <c r="I30057" t="s">
        <v>9700</v>
      </c>
      <c r="J30057">
        <v>20230926</v>
      </c>
      <c r="K30057" t="s">
        <v>14568</v>
      </c>
      <c r="L30057">
        <v>0</v>
      </c>
      <c r="M30057">
        <v>-21.95</v>
      </c>
    </row>
    <row r="30058" spans="1:15" x14ac:dyDescent="0.25">
      <c r="A30058" t="s">
        <v>14235</v>
      </c>
      <c r="B30058" t="s">
        <v>14236</v>
      </c>
      <c r="C30058">
        <v>1600010630</v>
      </c>
      <c r="D30058">
        <v>20230930</v>
      </c>
      <c r="E30058">
        <v>41100000</v>
      </c>
      <c r="F30058" t="s">
        <v>81</v>
      </c>
      <c r="G30058" t="s">
        <v>233</v>
      </c>
      <c r="H30058" t="s">
        <v>234</v>
      </c>
      <c r="I30058" t="s">
        <v>16215</v>
      </c>
      <c r="J30058">
        <v>20230930</v>
      </c>
      <c r="K30058" t="s">
        <v>15743</v>
      </c>
      <c r="L30058">
        <v>250</v>
      </c>
      <c r="M30058">
        <v>0</v>
      </c>
    </row>
    <row r="30059" spans="1:15" x14ac:dyDescent="0.25">
      <c r="A30059" t="s">
        <v>14235</v>
      </c>
      <c r="B30059" t="s">
        <v>14236</v>
      </c>
      <c r="C30059">
        <v>1600005758</v>
      </c>
      <c r="D30059">
        <v>20230630</v>
      </c>
      <c r="E30059">
        <v>44571005</v>
      </c>
      <c r="F30059" t="s">
        <v>35</v>
      </c>
      <c r="I30059" t="s">
        <v>876</v>
      </c>
      <c r="J30059">
        <v>20230630</v>
      </c>
      <c r="K30059" t="s">
        <v>877</v>
      </c>
      <c r="L30059">
        <v>0</v>
      </c>
      <c r="M30059">
        <v>92.89</v>
      </c>
      <c r="N30059" t="s">
        <v>80</v>
      </c>
      <c r="O30059">
        <v>20230921</v>
      </c>
    </row>
    <row r="30060" spans="1:15" x14ac:dyDescent="0.25">
      <c r="A30060" t="s">
        <v>14235</v>
      </c>
      <c r="B30060" t="s">
        <v>14236</v>
      </c>
      <c r="C30060">
        <v>1600007604</v>
      </c>
      <c r="D30060">
        <v>20230731</v>
      </c>
      <c r="E30060">
        <v>70600001</v>
      </c>
      <c r="F30060" t="s">
        <v>11782</v>
      </c>
      <c r="I30060" t="s">
        <v>11608</v>
      </c>
      <c r="J30060">
        <v>20230731</v>
      </c>
      <c r="K30060" t="s">
        <v>14813</v>
      </c>
      <c r="L30060">
        <v>0</v>
      </c>
      <c r="M30060">
        <v>830</v>
      </c>
    </row>
    <row r="30061" spans="1:15" x14ac:dyDescent="0.25">
      <c r="A30061" t="s">
        <v>14235</v>
      </c>
      <c r="B30061" t="s">
        <v>14236</v>
      </c>
      <c r="C30061">
        <v>1600004357</v>
      </c>
      <c r="D30061">
        <v>20230531</v>
      </c>
      <c r="E30061">
        <v>44571005</v>
      </c>
      <c r="F30061" t="s">
        <v>35</v>
      </c>
      <c r="I30061" t="s">
        <v>13200</v>
      </c>
      <c r="J30061">
        <v>20230531</v>
      </c>
      <c r="K30061" t="s">
        <v>15145</v>
      </c>
      <c r="L30061">
        <v>0</v>
      </c>
      <c r="M30061">
        <v>146</v>
      </c>
      <c r="N30061" t="s">
        <v>37</v>
      </c>
      <c r="O30061">
        <v>20230718</v>
      </c>
    </row>
    <row r="30062" spans="1:15" x14ac:dyDescent="0.25">
      <c r="A30062" t="s">
        <v>14235</v>
      </c>
      <c r="B30062" t="s">
        <v>14236</v>
      </c>
      <c r="C30062">
        <v>1600009060</v>
      </c>
      <c r="D30062">
        <v>20230831</v>
      </c>
      <c r="E30062">
        <v>41100000</v>
      </c>
      <c r="F30062" t="s">
        <v>81</v>
      </c>
      <c r="G30062" t="s">
        <v>4659</v>
      </c>
      <c r="H30062" t="s">
        <v>4660</v>
      </c>
      <c r="I30062" t="s">
        <v>4661</v>
      </c>
      <c r="J30062">
        <v>20230831</v>
      </c>
      <c r="K30062" t="s">
        <v>4662</v>
      </c>
      <c r="L30062">
        <v>816</v>
      </c>
      <c r="M30062">
        <v>0</v>
      </c>
      <c r="N30062" t="s">
        <v>83</v>
      </c>
      <c r="O30062">
        <v>20231003</v>
      </c>
    </row>
    <row r="30063" spans="1:15" x14ac:dyDescent="0.25">
      <c r="A30063" t="s">
        <v>14235</v>
      </c>
      <c r="B30063" t="s">
        <v>14236</v>
      </c>
      <c r="C30063">
        <v>1600007495</v>
      </c>
      <c r="D30063">
        <v>20230731</v>
      </c>
      <c r="E30063">
        <v>44571005</v>
      </c>
      <c r="F30063" t="s">
        <v>35</v>
      </c>
      <c r="I30063" t="s">
        <v>10197</v>
      </c>
      <c r="J30063">
        <v>20230731</v>
      </c>
      <c r="K30063" t="s">
        <v>14497</v>
      </c>
      <c r="L30063">
        <v>0</v>
      </c>
      <c r="M30063">
        <v>-618.51</v>
      </c>
      <c r="N30063" t="s">
        <v>80</v>
      </c>
      <c r="O30063">
        <v>20230921</v>
      </c>
    </row>
    <row r="30064" spans="1:15" x14ac:dyDescent="0.25">
      <c r="A30064" t="s">
        <v>14235</v>
      </c>
      <c r="B30064" t="s">
        <v>14236</v>
      </c>
      <c r="C30064">
        <v>1600001845</v>
      </c>
      <c r="D30064">
        <v>20230430</v>
      </c>
      <c r="E30064">
        <v>44571005</v>
      </c>
      <c r="F30064" t="s">
        <v>35</v>
      </c>
      <c r="I30064" t="s">
        <v>9045</v>
      </c>
      <c r="J30064">
        <v>20230430</v>
      </c>
      <c r="K30064" t="s">
        <v>15231</v>
      </c>
      <c r="L30064">
        <v>0</v>
      </c>
      <c r="M30064">
        <v>2889.28</v>
      </c>
      <c r="N30064" t="s">
        <v>83</v>
      </c>
      <c r="O30064">
        <v>20230622</v>
      </c>
    </row>
    <row r="30065" spans="1:15" x14ac:dyDescent="0.25">
      <c r="A30065" t="s">
        <v>14235</v>
      </c>
      <c r="B30065" t="s">
        <v>14236</v>
      </c>
      <c r="C30065">
        <v>1600012667</v>
      </c>
      <c r="D30065">
        <v>20231031</v>
      </c>
      <c r="E30065">
        <v>70600001</v>
      </c>
      <c r="F30065" t="s">
        <v>11782</v>
      </c>
      <c r="I30065" t="s">
        <v>16501</v>
      </c>
      <c r="J30065">
        <v>20231031</v>
      </c>
      <c r="K30065" t="s">
        <v>14692</v>
      </c>
      <c r="L30065">
        <v>0</v>
      </c>
      <c r="M30065">
        <v>9328.85</v>
      </c>
    </row>
    <row r="30066" spans="1:15" x14ac:dyDescent="0.25">
      <c r="A30066" t="s">
        <v>14235</v>
      </c>
      <c r="B30066" t="s">
        <v>14236</v>
      </c>
      <c r="C30066">
        <v>1600005780</v>
      </c>
      <c r="D30066">
        <v>20230630</v>
      </c>
      <c r="E30066">
        <v>70600001</v>
      </c>
      <c r="F30066" t="s">
        <v>11782</v>
      </c>
      <c r="I30066" t="s">
        <v>13719</v>
      </c>
      <c r="J30066">
        <v>20230630</v>
      </c>
      <c r="K30066" t="s">
        <v>16517</v>
      </c>
      <c r="L30066">
        <v>0</v>
      </c>
      <c r="M30066">
        <v>780</v>
      </c>
    </row>
    <row r="30067" spans="1:15" x14ac:dyDescent="0.25">
      <c r="A30067" t="s">
        <v>14235</v>
      </c>
      <c r="B30067" t="s">
        <v>14236</v>
      </c>
      <c r="C30067">
        <v>1600010628</v>
      </c>
      <c r="D30067">
        <v>20230930</v>
      </c>
      <c r="E30067">
        <v>70600001</v>
      </c>
      <c r="F30067" t="s">
        <v>11782</v>
      </c>
      <c r="I30067" t="s">
        <v>12558</v>
      </c>
      <c r="J30067">
        <v>20230930</v>
      </c>
      <c r="K30067" t="s">
        <v>15183</v>
      </c>
      <c r="L30067">
        <v>0</v>
      </c>
      <c r="M30067">
        <v>837.9</v>
      </c>
    </row>
    <row r="30068" spans="1:15" x14ac:dyDescent="0.25">
      <c r="A30068" t="s">
        <v>14235</v>
      </c>
      <c r="B30068" t="s">
        <v>14236</v>
      </c>
      <c r="C30068">
        <v>1600012466</v>
      </c>
      <c r="D30068">
        <v>20231027</v>
      </c>
      <c r="E30068">
        <v>70600001</v>
      </c>
      <c r="F30068" t="s">
        <v>11782</v>
      </c>
      <c r="I30068" t="s">
        <v>16515</v>
      </c>
      <c r="J30068">
        <v>20231027</v>
      </c>
      <c r="K30068" t="s">
        <v>16516</v>
      </c>
      <c r="L30068">
        <v>0</v>
      </c>
      <c r="M30068">
        <v>210</v>
      </c>
    </row>
    <row r="30069" spans="1:15" x14ac:dyDescent="0.25">
      <c r="A30069" t="s">
        <v>14235</v>
      </c>
      <c r="B30069" t="s">
        <v>14236</v>
      </c>
      <c r="C30069">
        <v>1600008999</v>
      </c>
      <c r="D30069">
        <v>20230831</v>
      </c>
      <c r="E30069">
        <v>70600001</v>
      </c>
      <c r="F30069" t="s">
        <v>11782</v>
      </c>
      <c r="I30069" t="s">
        <v>10858</v>
      </c>
      <c r="J30069">
        <v>20230831</v>
      </c>
      <c r="K30069" t="s">
        <v>15335</v>
      </c>
      <c r="L30069">
        <v>0</v>
      </c>
      <c r="M30069">
        <v>7516.8</v>
      </c>
    </row>
    <row r="30070" spans="1:15" x14ac:dyDescent="0.25">
      <c r="A30070" t="s">
        <v>14235</v>
      </c>
      <c r="B30070" t="s">
        <v>14236</v>
      </c>
      <c r="C30070">
        <v>1600000869</v>
      </c>
      <c r="D30070">
        <v>20230415</v>
      </c>
      <c r="E30070">
        <v>41100000</v>
      </c>
      <c r="F30070" t="s">
        <v>81</v>
      </c>
      <c r="G30070" t="s">
        <v>1675</v>
      </c>
      <c r="H30070" t="s">
        <v>1676</v>
      </c>
      <c r="I30070" t="s">
        <v>15528</v>
      </c>
      <c r="J30070">
        <v>20230415</v>
      </c>
      <c r="K30070" t="s">
        <v>15529</v>
      </c>
      <c r="L30070">
        <v>300</v>
      </c>
      <c r="M30070">
        <v>0</v>
      </c>
      <c r="N30070" t="s">
        <v>54</v>
      </c>
      <c r="O30070">
        <v>20230502</v>
      </c>
    </row>
    <row r="30071" spans="1:15" x14ac:dyDescent="0.25">
      <c r="A30071" t="s">
        <v>14235</v>
      </c>
      <c r="B30071" t="s">
        <v>14236</v>
      </c>
      <c r="C30071">
        <v>1600001854</v>
      </c>
      <c r="D30071">
        <v>20230430</v>
      </c>
      <c r="E30071">
        <v>70600005</v>
      </c>
      <c r="F30071" t="s">
        <v>12295</v>
      </c>
      <c r="I30071" t="s">
        <v>11250</v>
      </c>
      <c r="J30071">
        <v>20230430</v>
      </c>
      <c r="K30071" t="s">
        <v>14945</v>
      </c>
      <c r="L30071">
        <v>0</v>
      </c>
      <c r="M30071">
        <v>1336.31</v>
      </c>
    </row>
    <row r="30072" spans="1:15" x14ac:dyDescent="0.25">
      <c r="A30072" t="s">
        <v>14235</v>
      </c>
      <c r="B30072" t="s">
        <v>14236</v>
      </c>
      <c r="C30072">
        <v>1600009211</v>
      </c>
      <c r="D30072">
        <v>20230915</v>
      </c>
      <c r="E30072">
        <v>41100000</v>
      </c>
      <c r="F30072" t="s">
        <v>81</v>
      </c>
      <c r="G30072" t="s">
        <v>5060</v>
      </c>
      <c r="H30072" t="s">
        <v>5061</v>
      </c>
      <c r="I30072" t="s">
        <v>16518</v>
      </c>
      <c r="J30072">
        <v>20230915</v>
      </c>
      <c r="K30072" t="s">
        <v>16519</v>
      </c>
      <c r="L30072">
        <v>948</v>
      </c>
      <c r="M30072">
        <v>0</v>
      </c>
    </row>
    <row r="30073" spans="1:15" x14ac:dyDescent="0.25">
      <c r="A30073" t="s">
        <v>14235</v>
      </c>
      <c r="B30073" t="s">
        <v>14236</v>
      </c>
      <c r="C30073">
        <v>1600004340</v>
      </c>
      <c r="D30073">
        <v>20230531</v>
      </c>
      <c r="E30073">
        <v>44571005</v>
      </c>
      <c r="F30073" t="s">
        <v>35</v>
      </c>
      <c r="I30073" t="s">
        <v>5791</v>
      </c>
      <c r="J30073">
        <v>20230531</v>
      </c>
      <c r="K30073" t="s">
        <v>748</v>
      </c>
      <c r="L30073">
        <v>0</v>
      </c>
      <c r="M30073">
        <v>2759.11</v>
      </c>
      <c r="N30073" t="s">
        <v>37</v>
      </c>
      <c r="O30073">
        <v>20230718</v>
      </c>
    </row>
    <row r="30074" spans="1:15" x14ac:dyDescent="0.25">
      <c r="A30074" t="s">
        <v>14235</v>
      </c>
      <c r="B30074" t="s">
        <v>14236</v>
      </c>
      <c r="C30074">
        <v>1600012454</v>
      </c>
      <c r="D30074">
        <v>20231026</v>
      </c>
      <c r="E30074">
        <v>70600001</v>
      </c>
      <c r="F30074" t="s">
        <v>11782</v>
      </c>
      <c r="I30074" t="s">
        <v>14676</v>
      </c>
      <c r="J30074">
        <v>20231026</v>
      </c>
      <c r="K30074" t="s">
        <v>14677</v>
      </c>
      <c r="L30074">
        <v>0</v>
      </c>
      <c r="M30074">
        <v>200</v>
      </c>
    </row>
    <row r="30075" spans="1:15" x14ac:dyDescent="0.25">
      <c r="A30075" t="s">
        <v>14235</v>
      </c>
      <c r="B30075" t="s">
        <v>14236</v>
      </c>
      <c r="C30075">
        <v>1600009118</v>
      </c>
      <c r="D30075">
        <v>20230831</v>
      </c>
      <c r="E30075">
        <v>70600001</v>
      </c>
      <c r="F30075" t="s">
        <v>11782</v>
      </c>
      <c r="I30075" t="s">
        <v>14065</v>
      </c>
      <c r="J30075">
        <v>20230831</v>
      </c>
      <c r="K30075" t="s">
        <v>14616</v>
      </c>
      <c r="L30075">
        <v>0</v>
      </c>
      <c r="M30075">
        <v>10496</v>
      </c>
    </row>
    <row r="30076" spans="1:15" x14ac:dyDescent="0.25">
      <c r="A30076" t="s">
        <v>14235</v>
      </c>
      <c r="B30076" t="s">
        <v>14236</v>
      </c>
      <c r="C30076">
        <v>1600009091</v>
      </c>
      <c r="D30076">
        <v>20230831</v>
      </c>
      <c r="E30076">
        <v>44571005</v>
      </c>
      <c r="F30076" t="s">
        <v>35</v>
      </c>
      <c r="I30076" t="s">
        <v>13036</v>
      </c>
      <c r="J30076">
        <v>20230831</v>
      </c>
      <c r="K30076" t="s">
        <v>15692</v>
      </c>
      <c r="L30076">
        <v>0</v>
      </c>
      <c r="M30076">
        <v>72</v>
      </c>
      <c r="N30076" t="s">
        <v>117</v>
      </c>
      <c r="O30076">
        <v>20231024</v>
      </c>
    </row>
    <row r="30077" spans="1:15" x14ac:dyDescent="0.25">
      <c r="A30077" t="s">
        <v>14235</v>
      </c>
      <c r="B30077" t="s">
        <v>14236</v>
      </c>
      <c r="C30077">
        <v>1600007437</v>
      </c>
      <c r="D30077">
        <v>20230731</v>
      </c>
      <c r="E30077">
        <v>70600001</v>
      </c>
      <c r="F30077" t="s">
        <v>11782</v>
      </c>
      <c r="I30077" t="s">
        <v>11374</v>
      </c>
      <c r="J30077">
        <v>20230731</v>
      </c>
      <c r="K30077" t="s">
        <v>15283</v>
      </c>
      <c r="L30077">
        <v>0</v>
      </c>
      <c r="M30077">
        <v>33802</v>
      </c>
    </row>
    <row r="30078" spans="1:15" x14ac:dyDescent="0.25">
      <c r="A30078" t="s">
        <v>14235</v>
      </c>
      <c r="B30078" t="s">
        <v>14236</v>
      </c>
      <c r="C30078">
        <v>1600001844</v>
      </c>
      <c r="D30078">
        <v>20230430</v>
      </c>
      <c r="E30078">
        <v>70600005</v>
      </c>
      <c r="F30078" t="s">
        <v>12295</v>
      </c>
      <c r="I30078" t="s">
        <v>10906</v>
      </c>
      <c r="J30078">
        <v>20230430</v>
      </c>
      <c r="K30078" t="s">
        <v>14557</v>
      </c>
      <c r="L30078">
        <v>0</v>
      </c>
      <c r="M30078">
        <v>221.48</v>
      </c>
    </row>
    <row r="30079" spans="1:15" x14ac:dyDescent="0.25">
      <c r="A30079" t="s">
        <v>14235</v>
      </c>
      <c r="B30079" t="s">
        <v>14236</v>
      </c>
      <c r="C30079">
        <v>1600000849</v>
      </c>
      <c r="D30079">
        <v>20230415</v>
      </c>
      <c r="E30079">
        <v>44571005</v>
      </c>
      <c r="F30079" t="s">
        <v>35</v>
      </c>
      <c r="I30079" t="s">
        <v>3828</v>
      </c>
      <c r="J30079">
        <v>20230415</v>
      </c>
      <c r="K30079" t="s">
        <v>3829</v>
      </c>
      <c r="L30079">
        <v>0</v>
      </c>
      <c r="M30079">
        <v>60</v>
      </c>
      <c r="N30079" t="s">
        <v>37</v>
      </c>
      <c r="O30079">
        <v>20230718</v>
      </c>
    </row>
    <row r="30080" spans="1:15" x14ac:dyDescent="0.25">
      <c r="A30080" t="s">
        <v>14235</v>
      </c>
      <c r="B30080" t="s">
        <v>14236</v>
      </c>
      <c r="C30080">
        <v>1600007694</v>
      </c>
      <c r="D30080">
        <v>20230731</v>
      </c>
      <c r="E30080">
        <v>41100000</v>
      </c>
      <c r="F30080" t="s">
        <v>81</v>
      </c>
      <c r="G30080" t="s">
        <v>553</v>
      </c>
      <c r="H30080" t="s">
        <v>554</v>
      </c>
      <c r="I30080" t="s">
        <v>16150</v>
      </c>
      <c r="J30080">
        <v>20230731</v>
      </c>
      <c r="K30080" t="s">
        <v>16151</v>
      </c>
      <c r="L30080">
        <v>2866.8</v>
      </c>
      <c r="M30080">
        <v>0</v>
      </c>
      <c r="N30080" t="s">
        <v>1059</v>
      </c>
      <c r="O30080">
        <v>20230901</v>
      </c>
    </row>
    <row r="30081" spans="1:15" x14ac:dyDescent="0.25">
      <c r="A30081" t="s">
        <v>14235</v>
      </c>
      <c r="B30081" t="s">
        <v>14236</v>
      </c>
      <c r="C30081">
        <v>1600010764</v>
      </c>
      <c r="D30081">
        <v>20230930</v>
      </c>
      <c r="E30081">
        <v>41100000</v>
      </c>
      <c r="F30081" t="s">
        <v>81</v>
      </c>
      <c r="G30081" t="s">
        <v>553</v>
      </c>
      <c r="H30081" t="s">
        <v>554</v>
      </c>
      <c r="I30081" t="s">
        <v>15815</v>
      </c>
      <c r="J30081">
        <v>20230930</v>
      </c>
      <c r="K30081" t="s">
        <v>15816</v>
      </c>
      <c r="L30081">
        <v>2046</v>
      </c>
      <c r="M30081">
        <v>0</v>
      </c>
      <c r="N30081" t="s">
        <v>437</v>
      </c>
      <c r="O30081">
        <v>20231106</v>
      </c>
    </row>
    <row r="30082" spans="1:15" x14ac:dyDescent="0.25">
      <c r="A30082" t="s">
        <v>14235</v>
      </c>
      <c r="B30082" t="s">
        <v>14236</v>
      </c>
      <c r="C30082">
        <v>1600007505</v>
      </c>
      <c r="D30082">
        <v>20230731</v>
      </c>
      <c r="E30082">
        <v>41100000</v>
      </c>
      <c r="F30082" t="s">
        <v>81</v>
      </c>
      <c r="G30082" t="s">
        <v>8496</v>
      </c>
      <c r="H30082" t="s">
        <v>8497</v>
      </c>
      <c r="I30082" t="s">
        <v>12921</v>
      </c>
      <c r="J30082">
        <v>20230731</v>
      </c>
      <c r="K30082" t="s">
        <v>16009</v>
      </c>
      <c r="L30082">
        <v>300</v>
      </c>
      <c r="M30082">
        <v>0</v>
      </c>
      <c r="N30082" t="s">
        <v>766</v>
      </c>
      <c r="O30082">
        <v>20230816</v>
      </c>
    </row>
    <row r="30083" spans="1:15" x14ac:dyDescent="0.25">
      <c r="A30083" t="s">
        <v>14235</v>
      </c>
      <c r="B30083" t="s">
        <v>14236</v>
      </c>
      <c r="C30083">
        <v>1600001821</v>
      </c>
      <c r="D30083">
        <v>20230430</v>
      </c>
      <c r="E30083">
        <v>44571005</v>
      </c>
      <c r="F30083" t="s">
        <v>35</v>
      </c>
      <c r="I30083" t="s">
        <v>9756</v>
      </c>
      <c r="J30083">
        <v>20230430</v>
      </c>
      <c r="K30083" t="s">
        <v>14471</v>
      </c>
      <c r="L30083">
        <v>0</v>
      </c>
      <c r="M30083">
        <v>2392.11</v>
      </c>
      <c r="N30083" t="s">
        <v>83</v>
      </c>
      <c r="O30083">
        <v>20230622</v>
      </c>
    </row>
    <row r="30084" spans="1:15" x14ac:dyDescent="0.25">
      <c r="A30084" t="s">
        <v>14235</v>
      </c>
      <c r="B30084" t="s">
        <v>14236</v>
      </c>
      <c r="C30084">
        <v>1600007507</v>
      </c>
      <c r="D30084">
        <v>20230731</v>
      </c>
      <c r="E30084">
        <v>44571005</v>
      </c>
      <c r="F30084" t="s">
        <v>35</v>
      </c>
      <c r="I30084" t="s">
        <v>9486</v>
      </c>
      <c r="J30084">
        <v>20230731</v>
      </c>
      <c r="K30084" t="s">
        <v>16031</v>
      </c>
      <c r="L30084">
        <v>0</v>
      </c>
      <c r="M30084">
        <v>116</v>
      </c>
      <c r="N30084" t="s">
        <v>80</v>
      </c>
      <c r="O30084">
        <v>20230921</v>
      </c>
    </row>
    <row r="30085" spans="1:15" x14ac:dyDescent="0.25">
      <c r="A30085" t="s">
        <v>14235</v>
      </c>
      <c r="B30085" t="s">
        <v>14236</v>
      </c>
      <c r="C30085">
        <v>1600010785</v>
      </c>
      <c r="D30085">
        <v>20230930</v>
      </c>
      <c r="E30085">
        <v>44571005</v>
      </c>
      <c r="F30085" t="s">
        <v>35</v>
      </c>
      <c r="I30085" t="s">
        <v>16458</v>
      </c>
      <c r="J30085">
        <v>20230930</v>
      </c>
      <c r="K30085" t="s">
        <v>16459</v>
      </c>
      <c r="L30085">
        <v>0</v>
      </c>
      <c r="M30085">
        <v>56.83</v>
      </c>
      <c r="N30085" t="s">
        <v>34</v>
      </c>
      <c r="O30085">
        <v>20231124</v>
      </c>
    </row>
    <row r="30086" spans="1:15" x14ac:dyDescent="0.25">
      <c r="A30086" t="s">
        <v>14235</v>
      </c>
      <c r="B30086" t="s">
        <v>14236</v>
      </c>
      <c r="C30086">
        <v>1600001949</v>
      </c>
      <c r="D30086">
        <v>20230430</v>
      </c>
      <c r="E30086">
        <v>44571005</v>
      </c>
      <c r="F30086" t="s">
        <v>35</v>
      </c>
      <c r="I30086" t="s">
        <v>1043</v>
      </c>
      <c r="J30086">
        <v>20230430</v>
      </c>
      <c r="K30086" t="s">
        <v>1044</v>
      </c>
      <c r="L30086">
        <v>0</v>
      </c>
      <c r="M30086">
        <v>-91.39</v>
      </c>
      <c r="N30086" t="s">
        <v>83</v>
      </c>
      <c r="O30086">
        <v>20230622</v>
      </c>
    </row>
    <row r="30087" spans="1:15" x14ac:dyDescent="0.25">
      <c r="A30087" t="s">
        <v>14235</v>
      </c>
      <c r="B30087" t="s">
        <v>14236</v>
      </c>
      <c r="C30087">
        <v>1600012621</v>
      </c>
      <c r="D30087">
        <v>20231031</v>
      </c>
      <c r="E30087">
        <v>70600001</v>
      </c>
      <c r="F30087" t="s">
        <v>11782</v>
      </c>
      <c r="I30087" t="s">
        <v>16394</v>
      </c>
      <c r="J30087">
        <v>20231031</v>
      </c>
      <c r="K30087" t="s">
        <v>14909</v>
      </c>
      <c r="L30087">
        <v>0</v>
      </c>
      <c r="M30087">
        <v>623.77</v>
      </c>
    </row>
    <row r="30088" spans="1:15" x14ac:dyDescent="0.25">
      <c r="A30088" t="s">
        <v>14235</v>
      </c>
      <c r="B30088" t="s">
        <v>14236</v>
      </c>
      <c r="C30088">
        <v>1600012393</v>
      </c>
      <c r="D30088">
        <v>20231019</v>
      </c>
      <c r="E30088">
        <v>70600001</v>
      </c>
      <c r="F30088" t="s">
        <v>11782</v>
      </c>
      <c r="I30088" t="s">
        <v>16368</v>
      </c>
      <c r="J30088">
        <v>20231019</v>
      </c>
      <c r="K30088" t="s">
        <v>14416</v>
      </c>
      <c r="L30088">
        <v>0</v>
      </c>
      <c r="M30088">
        <v>310</v>
      </c>
    </row>
    <row r="30089" spans="1:15" x14ac:dyDescent="0.25">
      <c r="A30089" t="s">
        <v>14235</v>
      </c>
      <c r="B30089" t="s">
        <v>14236</v>
      </c>
      <c r="C30089">
        <v>1600000879</v>
      </c>
      <c r="D30089">
        <v>20230425</v>
      </c>
      <c r="E30089">
        <v>41100000</v>
      </c>
      <c r="F30089" t="s">
        <v>81</v>
      </c>
      <c r="G30089" t="s">
        <v>8496</v>
      </c>
      <c r="H30089" t="s">
        <v>8497</v>
      </c>
      <c r="I30089" t="s">
        <v>14025</v>
      </c>
      <c r="J30089">
        <v>20230425</v>
      </c>
      <c r="K30089" t="s">
        <v>15027</v>
      </c>
      <c r="L30089">
        <v>996</v>
      </c>
      <c r="M30089">
        <v>0</v>
      </c>
      <c r="N30089" t="s">
        <v>37</v>
      </c>
      <c r="O30089">
        <v>20230427</v>
      </c>
    </row>
    <row r="30090" spans="1:15" x14ac:dyDescent="0.25">
      <c r="A30090" t="s">
        <v>14235</v>
      </c>
      <c r="B30090" t="s">
        <v>14236</v>
      </c>
      <c r="C30090">
        <v>1600009190</v>
      </c>
      <c r="D30090">
        <v>20230915</v>
      </c>
      <c r="E30090">
        <v>70600001</v>
      </c>
      <c r="F30090" t="s">
        <v>11782</v>
      </c>
      <c r="I30090" t="s">
        <v>769</v>
      </c>
      <c r="J30090">
        <v>20230915</v>
      </c>
      <c r="K30090" t="s">
        <v>770</v>
      </c>
      <c r="L30090">
        <v>0</v>
      </c>
      <c r="M30090">
        <v>300</v>
      </c>
    </row>
    <row r="30091" spans="1:15" x14ac:dyDescent="0.25">
      <c r="A30091" t="s">
        <v>14235</v>
      </c>
      <c r="B30091" t="s">
        <v>14236</v>
      </c>
      <c r="C30091">
        <v>1600012711</v>
      </c>
      <c r="D30091">
        <v>20231031</v>
      </c>
      <c r="E30091">
        <v>41100000</v>
      </c>
      <c r="F30091" t="s">
        <v>81</v>
      </c>
      <c r="G30091" t="s">
        <v>545</v>
      </c>
      <c r="H30091" t="s">
        <v>546</v>
      </c>
      <c r="I30091" t="s">
        <v>15711</v>
      </c>
      <c r="J30091">
        <v>20231031</v>
      </c>
      <c r="K30091" t="s">
        <v>15712</v>
      </c>
      <c r="L30091">
        <v>672</v>
      </c>
      <c r="M30091">
        <v>0</v>
      </c>
      <c r="N30091" t="s">
        <v>446</v>
      </c>
      <c r="O30091">
        <v>20231128</v>
      </c>
    </row>
    <row r="30092" spans="1:15" x14ac:dyDescent="0.25">
      <c r="A30092" t="s">
        <v>14235</v>
      </c>
      <c r="B30092" t="s">
        <v>14236</v>
      </c>
      <c r="C30092">
        <v>1600007589</v>
      </c>
      <c r="D30092">
        <v>20230731</v>
      </c>
      <c r="E30092">
        <v>70600005</v>
      </c>
      <c r="F30092" t="s">
        <v>12295</v>
      </c>
      <c r="I30092" t="s">
        <v>9503</v>
      </c>
      <c r="J30092">
        <v>20230731</v>
      </c>
      <c r="K30092" t="s">
        <v>16477</v>
      </c>
      <c r="L30092">
        <v>0</v>
      </c>
      <c r="M30092">
        <v>179.63</v>
      </c>
    </row>
    <row r="30093" spans="1:15" x14ac:dyDescent="0.25">
      <c r="A30093" t="s">
        <v>14235</v>
      </c>
      <c r="B30093" t="s">
        <v>14236</v>
      </c>
      <c r="C30093">
        <v>1600001906</v>
      </c>
      <c r="D30093">
        <v>20230430</v>
      </c>
      <c r="E30093">
        <v>44571005</v>
      </c>
      <c r="F30093" t="s">
        <v>35</v>
      </c>
      <c r="I30093" t="s">
        <v>13758</v>
      </c>
      <c r="J30093">
        <v>20230430</v>
      </c>
      <c r="K30093" t="s">
        <v>14350</v>
      </c>
      <c r="L30093">
        <v>0</v>
      </c>
      <c r="M30093">
        <v>68</v>
      </c>
      <c r="N30093" t="s">
        <v>83</v>
      </c>
      <c r="O30093">
        <v>20230622</v>
      </c>
    </row>
    <row r="30094" spans="1:15" x14ac:dyDescent="0.25">
      <c r="A30094" t="s">
        <v>14235</v>
      </c>
      <c r="B30094" t="s">
        <v>14236</v>
      </c>
      <c r="C30094">
        <v>1600005647</v>
      </c>
      <c r="D30094">
        <v>20230630</v>
      </c>
      <c r="E30094">
        <v>44571005</v>
      </c>
      <c r="F30094" t="s">
        <v>35</v>
      </c>
      <c r="I30094" t="s">
        <v>1502</v>
      </c>
      <c r="J30094">
        <v>20230630</v>
      </c>
      <c r="K30094" t="s">
        <v>1503</v>
      </c>
      <c r="L30094">
        <v>0</v>
      </c>
      <c r="M30094">
        <v>306.52999999999997</v>
      </c>
      <c r="N30094" t="s">
        <v>80</v>
      </c>
      <c r="O30094">
        <v>20230921</v>
      </c>
    </row>
    <row r="30095" spans="1:15" x14ac:dyDescent="0.25">
      <c r="A30095" t="s">
        <v>14235</v>
      </c>
      <c r="B30095" t="s">
        <v>14236</v>
      </c>
      <c r="C30095">
        <v>1600004318</v>
      </c>
      <c r="D30095">
        <v>20230531</v>
      </c>
      <c r="E30095">
        <v>44571005</v>
      </c>
      <c r="F30095" t="s">
        <v>35</v>
      </c>
      <c r="I30095" t="s">
        <v>2916</v>
      </c>
      <c r="J30095">
        <v>20230531</v>
      </c>
      <c r="K30095" t="s">
        <v>2917</v>
      </c>
      <c r="L30095">
        <v>0</v>
      </c>
      <c r="M30095">
        <v>210</v>
      </c>
      <c r="N30095" t="s">
        <v>80</v>
      </c>
      <c r="O30095">
        <v>20230921</v>
      </c>
    </row>
    <row r="30096" spans="1:15" x14ac:dyDescent="0.25">
      <c r="A30096" t="s">
        <v>14235</v>
      </c>
      <c r="B30096" t="s">
        <v>14236</v>
      </c>
      <c r="C30096">
        <v>1600009002</v>
      </c>
      <c r="D30096">
        <v>20230831</v>
      </c>
      <c r="E30096">
        <v>70600005</v>
      </c>
      <c r="F30096" t="s">
        <v>12295</v>
      </c>
      <c r="I30096" t="s">
        <v>13329</v>
      </c>
      <c r="J30096">
        <v>20230831</v>
      </c>
      <c r="K30096" t="s">
        <v>15126</v>
      </c>
      <c r="L30096">
        <v>0</v>
      </c>
      <c r="M30096">
        <v>675.22</v>
      </c>
    </row>
    <row r="30097" spans="1:15" x14ac:dyDescent="0.25">
      <c r="A30097" t="s">
        <v>14235</v>
      </c>
      <c r="B30097" t="s">
        <v>14236</v>
      </c>
      <c r="C30097">
        <v>1600004413</v>
      </c>
      <c r="D30097">
        <v>20230615</v>
      </c>
      <c r="E30097">
        <v>44571005</v>
      </c>
      <c r="F30097" t="s">
        <v>35</v>
      </c>
      <c r="I30097" t="s">
        <v>11568</v>
      </c>
      <c r="J30097">
        <v>20230615</v>
      </c>
      <c r="K30097" t="s">
        <v>14642</v>
      </c>
      <c r="L30097">
        <v>0</v>
      </c>
      <c r="M30097">
        <v>82</v>
      </c>
      <c r="N30097" t="s">
        <v>80</v>
      </c>
      <c r="O30097">
        <v>20230921</v>
      </c>
    </row>
    <row r="30098" spans="1:15" x14ac:dyDescent="0.25">
      <c r="A30098" t="s">
        <v>14235</v>
      </c>
      <c r="B30098" t="s">
        <v>14236</v>
      </c>
      <c r="C30098">
        <v>1600004227</v>
      </c>
      <c r="D30098">
        <v>20230531</v>
      </c>
      <c r="E30098">
        <v>41100000</v>
      </c>
      <c r="F30098" t="s">
        <v>81</v>
      </c>
      <c r="G30098" t="s">
        <v>5480</v>
      </c>
      <c r="H30098" t="s">
        <v>5481</v>
      </c>
      <c r="I30098" t="s">
        <v>9439</v>
      </c>
      <c r="J30098">
        <v>20230531</v>
      </c>
      <c r="K30098" t="s">
        <v>16135</v>
      </c>
      <c r="L30098">
        <v>14547.55</v>
      </c>
      <c r="M30098">
        <v>0</v>
      </c>
      <c r="N30098" t="s">
        <v>80</v>
      </c>
      <c r="O30098">
        <v>20230621</v>
      </c>
    </row>
    <row r="30099" spans="1:15" x14ac:dyDescent="0.25">
      <c r="A30099" t="s">
        <v>14235</v>
      </c>
      <c r="B30099" t="s">
        <v>14236</v>
      </c>
      <c r="C30099">
        <v>1600005528</v>
      </c>
      <c r="D30099">
        <v>20230630</v>
      </c>
      <c r="E30099">
        <v>44571005</v>
      </c>
      <c r="F30099" t="s">
        <v>35</v>
      </c>
      <c r="I30099" t="s">
        <v>10832</v>
      </c>
      <c r="J30099">
        <v>20230630</v>
      </c>
      <c r="K30099" t="s">
        <v>14930</v>
      </c>
      <c r="L30099">
        <v>0</v>
      </c>
      <c r="M30099">
        <v>44</v>
      </c>
      <c r="N30099" t="s">
        <v>80</v>
      </c>
      <c r="O30099">
        <v>20230921</v>
      </c>
    </row>
    <row r="30100" spans="1:15" x14ac:dyDescent="0.25">
      <c r="A30100" t="s">
        <v>14235</v>
      </c>
      <c r="B30100" t="s">
        <v>14236</v>
      </c>
      <c r="C30100">
        <v>1600009174</v>
      </c>
      <c r="D30100">
        <v>20230831</v>
      </c>
      <c r="E30100">
        <v>41100000</v>
      </c>
      <c r="F30100" t="s">
        <v>81</v>
      </c>
      <c r="G30100" t="s">
        <v>9920</v>
      </c>
      <c r="H30100" t="s">
        <v>9921</v>
      </c>
      <c r="I30100" t="s">
        <v>13236</v>
      </c>
      <c r="J30100">
        <v>20230831</v>
      </c>
      <c r="K30100" t="s">
        <v>15974</v>
      </c>
      <c r="L30100">
        <v>764.75</v>
      </c>
      <c r="M30100">
        <v>0</v>
      </c>
      <c r="N30100" t="s">
        <v>34</v>
      </c>
      <c r="O30100">
        <v>20230919</v>
      </c>
    </row>
    <row r="30101" spans="1:15" x14ac:dyDescent="0.25">
      <c r="A30101" t="s">
        <v>14235</v>
      </c>
      <c r="B30101" t="s">
        <v>14236</v>
      </c>
      <c r="C30101">
        <v>1600010587</v>
      </c>
      <c r="D30101">
        <v>20230930</v>
      </c>
      <c r="E30101">
        <v>41100000</v>
      </c>
      <c r="F30101" t="s">
        <v>81</v>
      </c>
      <c r="G30101" t="s">
        <v>9359</v>
      </c>
      <c r="H30101" t="s">
        <v>9360</v>
      </c>
      <c r="I30101" t="s">
        <v>9865</v>
      </c>
      <c r="J30101">
        <v>20230930</v>
      </c>
      <c r="K30101" t="s">
        <v>14637</v>
      </c>
      <c r="L30101">
        <v>38550.54</v>
      </c>
      <c r="M30101">
        <v>0</v>
      </c>
      <c r="N30101" t="s">
        <v>27</v>
      </c>
      <c r="O30101">
        <v>20231010</v>
      </c>
    </row>
    <row r="30102" spans="1:15" x14ac:dyDescent="0.25">
      <c r="A30102" t="s">
        <v>14235</v>
      </c>
      <c r="B30102" t="s">
        <v>14236</v>
      </c>
      <c r="C30102">
        <v>1600009027</v>
      </c>
      <c r="D30102">
        <v>20230831</v>
      </c>
      <c r="E30102">
        <v>44571005</v>
      </c>
      <c r="F30102" t="s">
        <v>35</v>
      </c>
      <c r="I30102" t="s">
        <v>11746</v>
      </c>
      <c r="J30102">
        <v>20230831</v>
      </c>
      <c r="K30102" t="s">
        <v>14250</v>
      </c>
      <c r="L30102">
        <v>0</v>
      </c>
      <c r="M30102">
        <v>752.74</v>
      </c>
      <c r="N30102" t="s">
        <v>117</v>
      </c>
      <c r="O30102">
        <v>20231024</v>
      </c>
    </row>
    <row r="30103" spans="1:15" x14ac:dyDescent="0.25">
      <c r="A30103" t="s">
        <v>14235</v>
      </c>
      <c r="B30103" t="s">
        <v>14236</v>
      </c>
      <c r="C30103">
        <v>1600004312</v>
      </c>
      <c r="D30103">
        <v>20230531</v>
      </c>
      <c r="E30103">
        <v>70600001</v>
      </c>
      <c r="F30103" t="s">
        <v>11782</v>
      </c>
      <c r="I30103" t="s">
        <v>2944</v>
      </c>
      <c r="J30103">
        <v>20230531</v>
      </c>
      <c r="K30103" t="s">
        <v>2945</v>
      </c>
      <c r="L30103">
        <v>0</v>
      </c>
      <c r="M30103">
        <v>926</v>
      </c>
    </row>
    <row r="30104" spans="1:15" x14ac:dyDescent="0.25">
      <c r="A30104" t="s">
        <v>14235</v>
      </c>
      <c r="B30104" t="s">
        <v>14236</v>
      </c>
      <c r="C30104">
        <v>1600005572</v>
      </c>
      <c r="D30104">
        <v>20230630</v>
      </c>
      <c r="E30104">
        <v>41100000</v>
      </c>
      <c r="F30104" t="s">
        <v>81</v>
      </c>
      <c r="G30104" t="s">
        <v>9474</v>
      </c>
      <c r="H30104" t="s">
        <v>9475</v>
      </c>
      <c r="I30104" t="s">
        <v>11287</v>
      </c>
      <c r="J30104">
        <v>20230630</v>
      </c>
      <c r="K30104" t="s">
        <v>14957</v>
      </c>
      <c r="L30104">
        <v>16275.59</v>
      </c>
      <c r="M30104">
        <v>0</v>
      </c>
      <c r="N30104" t="s">
        <v>80</v>
      </c>
      <c r="O30104">
        <v>20230712</v>
      </c>
    </row>
    <row r="30105" spans="1:15" x14ac:dyDescent="0.25">
      <c r="A30105" t="s">
        <v>14235</v>
      </c>
      <c r="B30105" t="s">
        <v>14236</v>
      </c>
      <c r="C30105">
        <v>1600009030</v>
      </c>
      <c r="D30105">
        <v>20230831</v>
      </c>
      <c r="E30105">
        <v>70600001</v>
      </c>
      <c r="F30105" t="s">
        <v>11782</v>
      </c>
      <c r="I30105" t="s">
        <v>11040</v>
      </c>
      <c r="J30105">
        <v>20230831</v>
      </c>
      <c r="K30105" t="s">
        <v>14616</v>
      </c>
      <c r="L30105">
        <v>0</v>
      </c>
      <c r="M30105">
        <v>1588.76</v>
      </c>
    </row>
    <row r="30106" spans="1:15" x14ac:dyDescent="0.25">
      <c r="A30106" t="s">
        <v>14235</v>
      </c>
      <c r="B30106" t="s">
        <v>14236</v>
      </c>
      <c r="C30106">
        <v>1600001847</v>
      </c>
      <c r="D30106">
        <v>20230430</v>
      </c>
      <c r="E30106">
        <v>44571005</v>
      </c>
      <c r="F30106" t="s">
        <v>35</v>
      </c>
      <c r="I30106" t="s">
        <v>11038</v>
      </c>
      <c r="J30106">
        <v>20230430</v>
      </c>
      <c r="K30106" t="s">
        <v>14817</v>
      </c>
      <c r="L30106">
        <v>0</v>
      </c>
      <c r="M30106">
        <v>5924.5</v>
      </c>
      <c r="N30106" t="s">
        <v>83</v>
      </c>
      <c r="O30106">
        <v>20230622</v>
      </c>
    </row>
    <row r="30107" spans="1:15" x14ac:dyDescent="0.25">
      <c r="A30107" t="s">
        <v>14235</v>
      </c>
      <c r="B30107" t="s">
        <v>14236</v>
      </c>
      <c r="C30107">
        <v>1600005623</v>
      </c>
      <c r="D30107">
        <v>20230630</v>
      </c>
      <c r="E30107">
        <v>41100000</v>
      </c>
      <c r="F30107" t="s">
        <v>81</v>
      </c>
      <c r="G30107" t="s">
        <v>8968</v>
      </c>
      <c r="H30107" t="s">
        <v>8969</v>
      </c>
      <c r="I30107" t="s">
        <v>12126</v>
      </c>
      <c r="J30107">
        <v>20230630</v>
      </c>
      <c r="K30107" t="s">
        <v>14607</v>
      </c>
      <c r="L30107">
        <v>4399.92</v>
      </c>
      <c r="M30107">
        <v>0</v>
      </c>
      <c r="N30107" t="s">
        <v>117</v>
      </c>
      <c r="O30107">
        <v>20230712</v>
      </c>
    </row>
    <row r="30108" spans="1:15" x14ac:dyDescent="0.25">
      <c r="A30108" t="s">
        <v>14235</v>
      </c>
      <c r="B30108" t="s">
        <v>14236</v>
      </c>
      <c r="C30108">
        <v>1600007473</v>
      </c>
      <c r="D30108">
        <v>20230731</v>
      </c>
      <c r="E30108">
        <v>44571005</v>
      </c>
      <c r="F30108" t="s">
        <v>35</v>
      </c>
      <c r="I30108" t="s">
        <v>12554</v>
      </c>
      <c r="J30108">
        <v>20230731</v>
      </c>
      <c r="K30108" t="s">
        <v>14437</v>
      </c>
      <c r="L30108">
        <v>0</v>
      </c>
      <c r="M30108">
        <v>1172.8499999999999</v>
      </c>
      <c r="N30108" t="s">
        <v>80</v>
      </c>
      <c r="O30108">
        <v>20230921</v>
      </c>
    </row>
    <row r="30109" spans="1:15" x14ac:dyDescent="0.25">
      <c r="A30109" t="s">
        <v>14235</v>
      </c>
      <c r="B30109" t="s">
        <v>14236</v>
      </c>
      <c r="C30109">
        <v>1600010574</v>
      </c>
      <c r="D30109">
        <v>20230930</v>
      </c>
      <c r="E30109">
        <v>70600005</v>
      </c>
      <c r="F30109" t="s">
        <v>12295</v>
      </c>
      <c r="I30109" t="s">
        <v>10118</v>
      </c>
      <c r="J30109">
        <v>20230930</v>
      </c>
      <c r="K30109" t="s">
        <v>15731</v>
      </c>
      <c r="L30109">
        <v>0</v>
      </c>
      <c r="M30109">
        <v>1225.4100000000001</v>
      </c>
    </row>
    <row r="30110" spans="1:15" x14ac:dyDescent="0.25">
      <c r="A30110" t="s">
        <v>14235</v>
      </c>
      <c r="B30110" t="s">
        <v>14236</v>
      </c>
      <c r="C30110">
        <v>1600010427</v>
      </c>
      <c r="D30110">
        <v>20230919</v>
      </c>
      <c r="E30110">
        <v>41100000</v>
      </c>
      <c r="F30110" t="s">
        <v>81</v>
      </c>
      <c r="G30110" t="s">
        <v>8351</v>
      </c>
      <c r="H30110" t="s">
        <v>8352</v>
      </c>
      <c r="I30110" t="s">
        <v>9145</v>
      </c>
      <c r="J30110">
        <v>20230919</v>
      </c>
      <c r="K30110" t="s">
        <v>16157</v>
      </c>
      <c r="L30110">
        <v>864</v>
      </c>
      <c r="M30110">
        <v>0</v>
      </c>
      <c r="N30110" t="s">
        <v>1020</v>
      </c>
      <c r="O30110">
        <v>20231010</v>
      </c>
    </row>
    <row r="30111" spans="1:15" x14ac:dyDescent="0.25">
      <c r="A30111" t="s">
        <v>14235</v>
      </c>
      <c r="B30111" t="s">
        <v>14236</v>
      </c>
      <c r="C30111">
        <v>1600004769</v>
      </c>
      <c r="D30111">
        <v>20230531</v>
      </c>
      <c r="E30111">
        <v>41100000</v>
      </c>
      <c r="F30111" t="s">
        <v>81</v>
      </c>
      <c r="G30111" t="s">
        <v>553</v>
      </c>
      <c r="H30111" t="s">
        <v>554</v>
      </c>
      <c r="I30111" t="s">
        <v>16313</v>
      </c>
      <c r="J30111">
        <v>20230531</v>
      </c>
      <c r="K30111" t="s">
        <v>16314</v>
      </c>
      <c r="L30111">
        <v>209.16</v>
      </c>
      <c r="M30111">
        <v>0</v>
      </c>
      <c r="N30111" t="s">
        <v>794</v>
      </c>
      <c r="O30111">
        <v>20230703</v>
      </c>
    </row>
    <row r="30112" spans="1:15" x14ac:dyDescent="0.25">
      <c r="A30112" t="s">
        <v>14235</v>
      </c>
      <c r="B30112" t="s">
        <v>14236</v>
      </c>
      <c r="C30112">
        <v>1600010721</v>
      </c>
      <c r="D30112">
        <v>20230930</v>
      </c>
      <c r="E30112">
        <v>41100000</v>
      </c>
      <c r="F30112" t="s">
        <v>81</v>
      </c>
      <c r="G30112" t="s">
        <v>941</v>
      </c>
      <c r="H30112" t="s">
        <v>942</v>
      </c>
      <c r="I30112" t="s">
        <v>15975</v>
      </c>
      <c r="J30112">
        <v>20230930</v>
      </c>
      <c r="K30112" t="s">
        <v>15976</v>
      </c>
      <c r="L30112">
        <v>458.68</v>
      </c>
      <c r="M30112">
        <v>0</v>
      </c>
      <c r="N30112" t="s">
        <v>27</v>
      </c>
      <c r="O30112">
        <v>20231129</v>
      </c>
    </row>
    <row r="30113" spans="1:15" x14ac:dyDescent="0.25">
      <c r="A30113" t="s">
        <v>14235</v>
      </c>
      <c r="B30113" t="s">
        <v>14236</v>
      </c>
      <c r="C30113">
        <v>1600008987</v>
      </c>
      <c r="D30113">
        <v>20230831</v>
      </c>
      <c r="E30113">
        <v>70600005</v>
      </c>
      <c r="F30113" t="s">
        <v>12295</v>
      </c>
      <c r="I30113" t="s">
        <v>13928</v>
      </c>
      <c r="J30113">
        <v>20230831</v>
      </c>
      <c r="K30113" t="s">
        <v>14450</v>
      </c>
      <c r="L30113">
        <v>0</v>
      </c>
      <c r="M30113">
        <v>-94</v>
      </c>
    </row>
    <row r="30114" spans="1:15" x14ac:dyDescent="0.25">
      <c r="A30114" t="s">
        <v>14235</v>
      </c>
      <c r="B30114" t="s">
        <v>14236</v>
      </c>
      <c r="C30114">
        <v>1600000944</v>
      </c>
      <c r="D30114">
        <v>20230427</v>
      </c>
      <c r="E30114">
        <v>70600001</v>
      </c>
      <c r="F30114" t="s">
        <v>11782</v>
      </c>
      <c r="I30114" t="s">
        <v>12027</v>
      </c>
      <c r="J30114">
        <v>20230427</v>
      </c>
      <c r="K30114" t="s">
        <v>16408</v>
      </c>
      <c r="L30114">
        <v>0</v>
      </c>
      <c r="M30114">
        <v>590</v>
      </c>
    </row>
    <row r="30115" spans="1:15" x14ac:dyDescent="0.25">
      <c r="A30115" t="s">
        <v>14235</v>
      </c>
      <c r="B30115" t="s">
        <v>14236</v>
      </c>
      <c r="C30115">
        <v>1600002254</v>
      </c>
      <c r="D30115">
        <v>20230515</v>
      </c>
      <c r="E30115">
        <v>70600001</v>
      </c>
      <c r="F30115" t="s">
        <v>11782</v>
      </c>
      <c r="I30115" t="s">
        <v>5314</v>
      </c>
      <c r="J30115">
        <v>20230515</v>
      </c>
      <c r="K30115" t="s">
        <v>5315</v>
      </c>
      <c r="L30115">
        <v>0</v>
      </c>
      <c r="M30115">
        <v>265.7</v>
      </c>
    </row>
    <row r="30116" spans="1:15" x14ac:dyDescent="0.25">
      <c r="A30116" t="s">
        <v>14235</v>
      </c>
      <c r="B30116" t="s">
        <v>14236</v>
      </c>
      <c r="C30116">
        <v>1600004766</v>
      </c>
      <c r="D30116">
        <v>20230531</v>
      </c>
      <c r="E30116">
        <v>70830000</v>
      </c>
      <c r="F30116" t="s">
        <v>14255</v>
      </c>
      <c r="I30116" t="s">
        <v>15143</v>
      </c>
      <c r="J30116">
        <v>20230531</v>
      </c>
      <c r="K30116" t="s">
        <v>5627</v>
      </c>
      <c r="L30116">
        <v>0</v>
      </c>
      <c r="M30116">
        <v>1743</v>
      </c>
    </row>
    <row r="30117" spans="1:15" x14ac:dyDescent="0.25">
      <c r="A30117" t="s">
        <v>14235</v>
      </c>
      <c r="B30117" t="s">
        <v>14236</v>
      </c>
      <c r="C30117">
        <v>1600000231</v>
      </c>
      <c r="D30117">
        <v>20230403</v>
      </c>
      <c r="E30117">
        <v>41100000</v>
      </c>
      <c r="F30117" t="s">
        <v>81</v>
      </c>
      <c r="G30117" t="s">
        <v>2287</v>
      </c>
      <c r="H30117" t="s">
        <v>2288</v>
      </c>
      <c r="I30117" t="s">
        <v>5048</v>
      </c>
      <c r="J30117">
        <v>20230403</v>
      </c>
      <c r="K30117" t="s">
        <v>5049</v>
      </c>
      <c r="L30117">
        <v>4500</v>
      </c>
      <c r="M30117">
        <v>0</v>
      </c>
      <c r="N30117" t="s">
        <v>54</v>
      </c>
      <c r="O30117">
        <v>20230406</v>
      </c>
    </row>
    <row r="30118" spans="1:15" x14ac:dyDescent="0.25">
      <c r="A30118" t="s">
        <v>14235</v>
      </c>
      <c r="B30118" t="s">
        <v>14236</v>
      </c>
      <c r="C30118">
        <v>1600001908</v>
      </c>
      <c r="D30118">
        <v>20230430</v>
      </c>
      <c r="E30118">
        <v>41100000</v>
      </c>
      <c r="F30118" t="s">
        <v>81</v>
      </c>
      <c r="G30118" t="s">
        <v>702</v>
      </c>
      <c r="H30118" t="s">
        <v>703</v>
      </c>
      <c r="I30118" t="s">
        <v>16254</v>
      </c>
      <c r="J30118">
        <v>20230430</v>
      </c>
      <c r="K30118" t="s">
        <v>1261</v>
      </c>
      <c r="L30118">
        <v>1834.31</v>
      </c>
      <c r="M30118">
        <v>0</v>
      </c>
      <c r="N30118" t="s">
        <v>1020</v>
      </c>
      <c r="O30118">
        <v>20230816</v>
      </c>
    </row>
    <row r="30119" spans="1:15" x14ac:dyDescent="0.25">
      <c r="A30119" t="s">
        <v>14235</v>
      </c>
      <c r="B30119" t="s">
        <v>14236</v>
      </c>
      <c r="C30119">
        <v>1600001851</v>
      </c>
      <c r="D30119">
        <v>20230430</v>
      </c>
      <c r="E30119">
        <v>70600099</v>
      </c>
      <c r="F30119" t="s">
        <v>14249</v>
      </c>
      <c r="I30119" t="s">
        <v>13574</v>
      </c>
      <c r="J30119">
        <v>20230430</v>
      </c>
      <c r="K30119" t="s">
        <v>14576</v>
      </c>
      <c r="L30119">
        <v>0</v>
      </c>
      <c r="M30119">
        <v>146.69999999999999</v>
      </c>
    </row>
    <row r="30120" spans="1:15" x14ac:dyDescent="0.25">
      <c r="A30120" t="s">
        <v>14235</v>
      </c>
      <c r="B30120" t="s">
        <v>14236</v>
      </c>
      <c r="C30120">
        <v>1600012663</v>
      </c>
      <c r="D30120">
        <v>20231031</v>
      </c>
      <c r="E30120">
        <v>41100000</v>
      </c>
      <c r="F30120" t="s">
        <v>81</v>
      </c>
      <c r="G30120" t="s">
        <v>9497</v>
      </c>
      <c r="H30120" t="s">
        <v>9498</v>
      </c>
      <c r="I30120" t="s">
        <v>14847</v>
      </c>
      <c r="J30120">
        <v>20231031</v>
      </c>
      <c r="K30120" t="s">
        <v>14772</v>
      </c>
      <c r="L30120">
        <v>16701.02</v>
      </c>
      <c r="M30120">
        <v>0</v>
      </c>
      <c r="N30120" t="s">
        <v>353</v>
      </c>
      <c r="O30120">
        <v>20231116</v>
      </c>
    </row>
    <row r="30121" spans="1:15" x14ac:dyDescent="0.25">
      <c r="A30121" t="s">
        <v>14235</v>
      </c>
      <c r="B30121" t="s">
        <v>14236</v>
      </c>
      <c r="C30121">
        <v>1600005983</v>
      </c>
      <c r="D30121">
        <v>20230630</v>
      </c>
      <c r="E30121">
        <v>70830000</v>
      </c>
      <c r="F30121" t="s">
        <v>14255</v>
      </c>
      <c r="I30121" t="s">
        <v>3415</v>
      </c>
      <c r="J30121">
        <v>20230630</v>
      </c>
      <c r="K30121" t="s">
        <v>3416</v>
      </c>
      <c r="L30121">
        <v>0</v>
      </c>
      <c r="M30121">
        <v>580</v>
      </c>
    </row>
    <row r="30122" spans="1:15" x14ac:dyDescent="0.25">
      <c r="A30122" t="s">
        <v>14235</v>
      </c>
      <c r="B30122" t="s">
        <v>14236</v>
      </c>
      <c r="C30122">
        <v>1600010535</v>
      </c>
      <c r="D30122">
        <v>20230930</v>
      </c>
      <c r="E30122">
        <v>44571005</v>
      </c>
      <c r="F30122" t="s">
        <v>35</v>
      </c>
      <c r="I30122" t="s">
        <v>14977</v>
      </c>
      <c r="J30122">
        <v>20230930</v>
      </c>
      <c r="K30122" t="s">
        <v>14978</v>
      </c>
      <c r="L30122">
        <v>0</v>
      </c>
      <c r="M30122">
        <v>64</v>
      </c>
    </row>
    <row r="30123" spans="1:15" x14ac:dyDescent="0.25">
      <c r="A30123" t="s">
        <v>14235</v>
      </c>
      <c r="B30123" t="s">
        <v>14236</v>
      </c>
      <c r="C30123">
        <v>1600010583</v>
      </c>
      <c r="D30123">
        <v>20230930</v>
      </c>
      <c r="E30123">
        <v>44571005</v>
      </c>
      <c r="F30123" t="s">
        <v>35</v>
      </c>
      <c r="I30123" t="s">
        <v>13821</v>
      </c>
      <c r="J30123">
        <v>20230930</v>
      </c>
      <c r="K30123" t="s">
        <v>15595</v>
      </c>
      <c r="L30123">
        <v>0</v>
      </c>
      <c r="M30123">
        <v>3320.45</v>
      </c>
      <c r="N30123" t="s">
        <v>34</v>
      </c>
      <c r="O30123">
        <v>20231124</v>
      </c>
    </row>
    <row r="30124" spans="1:15" x14ac:dyDescent="0.25">
      <c r="A30124" t="s">
        <v>14235</v>
      </c>
      <c r="B30124" t="s">
        <v>14236</v>
      </c>
      <c r="C30124">
        <v>1600000938</v>
      </c>
      <c r="D30124">
        <v>20230426</v>
      </c>
      <c r="E30124">
        <v>44571005</v>
      </c>
      <c r="F30124" t="s">
        <v>35</v>
      </c>
      <c r="I30124" t="s">
        <v>13645</v>
      </c>
      <c r="J30124">
        <v>20230426</v>
      </c>
      <c r="K30124" t="s">
        <v>14572</v>
      </c>
      <c r="L30124">
        <v>0</v>
      </c>
      <c r="M30124">
        <v>165.54</v>
      </c>
      <c r="N30124" t="s">
        <v>83</v>
      </c>
      <c r="O30124">
        <v>20230622</v>
      </c>
    </row>
    <row r="30125" spans="1:15" x14ac:dyDescent="0.25">
      <c r="A30125" t="s">
        <v>14235</v>
      </c>
      <c r="B30125" t="s">
        <v>14236</v>
      </c>
      <c r="C30125">
        <v>1600008955</v>
      </c>
      <c r="D30125">
        <v>20230831</v>
      </c>
      <c r="E30125">
        <v>41100000</v>
      </c>
      <c r="F30125" t="s">
        <v>81</v>
      </c>
      <c r="G30125" t="s">
        <v>9610</v>
      </c>
      <c r="H30125" t="s">
        <v>9611</v>
      </c>
      <c r="I30125" t="s">
        <v>12481</v>
      </c>
      <c r="J30125">
        <v>20230831</v>
      </c>
      <c r="K30125" t="s">
        <v>14360</v>
      </c>
      <c r="L30125">
        <v>230.56</v>
      </c>
      <c r="M30125">
        <v>0</v>
      </c>
      <c r="N30125" t="s">
        <v>27</v>
      </c>
      <c r="O30125">
        <v>20230919</v>
      </c>
    </row>
    <row r="30126" spans="1:15" x14ac:dyDescent="0.25">
      <c r="A30126" t="s">
        <v>14235</v>
      </c>
      <c r="B30126" t="s">
        <v>14236</v>
      </c>
      <c r="C30126">
        <v>1600000838</v>
      </c>
      <c r="D30126">
        <v>20230415</v>
      </c>
      <c r="E30126">
        <v>70600001</v>
      </c>
      <c r="F30126" t="s">
        <v>11782</v>
      </c>
      <c r="I30126" t="s">
        <v>9720</v>
      </c>
      <c r="J30126">
        <v>20230415</v>
      </c>
      <c r="K30126" t="s">
        <v>14417</v>
      </c>
      <c r="L30126">
        <v>0</v>
      </c>
      <c r="M30126">
        <v>160</v>
      </c>
    </row>
    <row r="30127" spans="1:15" x14ac:dyDescent="0.25">
      <c r="A30127" t="s">
        <v>14235</v>
      </c>
      <c r="B30127" t="s">
        <v>14236</v>
      </c>
      <c r="C30127">
        <v>1600007593</v>
      </c>
      <c r="D30127">
        <v>20230731</v>
      </c>
      <c r="E30127">
        <v>70600005</v>
      </c>
      <c r="F30127" t="s">
        <v>12295</v>
      </c>
      <c r="I30127" t="s">
        <v>10765</v>
      </c>
      <c r="J30127">
        <v>20230731</v>
      </c>
      <c r="K30127" t="s">
        <v>15187</v>
      </c>
      <c r="L30127">
        <v>0</v>
      </c>
      <c r="M30127">
        <v>2627.35</v>
      </c>
    </row>
    <row r="30128" spans="1:15" x14ac:dyDescent="0.25">
      <c r="A30128" t="s">
        <v>14235</v>
      </c>
      <c r="B30128" t="s">
        <v>14236</v>
      </c>
      <c r="C30128">
        <v>1600012599</v>
      </c>
      <c r="D30128">
        <v>20231031</v>
      </c>
      <c r="E30128">
        <v>41100000</v>
      </c>
      <c r="F30128" t="s">
        <v>81</v>
      </c>
      <c r="G30128" t="s">
        <v>9180</v>
      </c>
      <c r="H30128" t="s">
        <v>9181</v>
      </c>
      <c r="I30128" t="s">
        <v>15961</v>
      </c>
      <c r="J30128">
        <v>20231031</v>
      </c>
      <c r="K30128" t="s">
        <v>15353</v>
      </c>
      <c r="L30128">
        <v>21985.439999999999</v>
      </c>
      <c r="M30128">
        <v>0</v>
      </c>
      <c r="N30128" t="s">
        <v>136</v>
      </c>
      <c r="O30128">
        <v>20231116</v>
      </c>
    </row>
    <row r="30129" spans="1:15" x14ac:dyDescent="0.25">
      <c r="A30129" t="s">
        <v>14235</v>
      </c>
      <c r="B30129" t="s">
        <v>14236</v>
      </c>
      <c r="C30129">
        <v>1600010584</v>
      </c>
      <c r="D30129">
        <v>20230930</v>
      </c>
      <c r="E30129">
        <v>70600005</v>
      </c>
      <c r="F30129" t="s">
        <v>12295</v>
      </c>
      <c r="I30129" t="s">
        <v>11548</v>
      </c>
      <c r="J30129">
        <v>20230930</v>
      </c>
      <c r="K30129" t="s">
        <v>14274</v>
      </c>
      <c r="L30129">
        <v>0</v>
      </c>
      <c r="M30129">
        <v>1543.98</v>
      </c>
    </row>
    <row r="30130" spans="1:15" x14ac:dyDescent="0.25">
      <c r="A30130" t="s">
        <v>14235</v>
      </c>
      <c r="B30130" t="s">
        <v>14236</v>
      </c>
      <c r="C30130">
        <v>1600004086</v>
      </c>
      <c r="D30130">
        <v>20230524</v>
      </c>
      <c r="E30130">
        <v>41100000</v>
      </c>
      <c r="F30130" t="s">
        <v>81</v>
      </c>
      <c r="G30130" t="s">
        <v>349</v>
      </c>
      <c r="H30130" t="s">
        <v>350</v>
      </c>
      <c r="I30130" t="s">
        <v>4638</v>
      </c>
      <c r="J30130">
        <v>20230524</v>
      </c>
      <c r="K30130" t="s">
        <v>4639</v>
      </c>
      <c r="L30130">
        <v>474</v>
      </c>
      <c r="M30130">
        <v>0</v>
      </c>
      <c r="N30130" t="s">
        <v>34</v>
      </c>
      <c r="O30130">
        <v>20230704</v>
      </c>
    </row>
    <row r="30131" spans="1:15" x14ac:dyDescent="0.25">
      <c r="A30131" t="s">
        <v>14235</v>
      </c>
      <c r="B30131" t="s">
        <v>14236</v>
      </c>
      <c r="C30131">
        <v>1600004120</v>
      </c>
      <c r="D30131">
        <v>20230530</v>
      </c>
      <c r="E30131">
        <v>44571005</v>
      </c>
      <c r="F30131" t="s">
        <v>35</v>
      </c>
      <c r="I30131" t="s">
        <v>1716</v>
      </c>
      <c r="J30131">
        <v>20230530</v>
      </c>
      <c r="K30131" t="s">
        <v>1717</v>
      </c>
      <c r="L30131">
        <v>0</v>
      </c>
      <c r="M30131">
        <v>194</v>
      </c>
      <c r="N30131" t="s">
        <v>80</v>
      </c>
      <c r="O30131">
        <v>20230921</v>
      </c>
    </row>
    <row r="30132" spans="1:15" x14ac:dyDescent="0.25">
      <c r="A30132" t="s">
        <v>14235</v>
      </c>
      <c r="B30132" t="s">
        <v>14236</v>
      </c>
      <c r="C30132">
        <v>1600004382</v>
      </c>
      <c r="D30132">
        <v>20230615</v>
      </c>
      <c r="E30132">
        <v>41100000</v>
      </c>
      <c r="F30132" t="s">
        <v>81</v>
      </c>
      <c r="G30132" t="s">
        <v>643</v>
      </c>
      <c r="H30132" t="s">
        <v>644</v>
      </c>
      <c r="I30132" t="s">
        <v>645</v>
      </c>
      <c r="J30132">
        <v>20230615</v>
      </c>
      <c r="K30132" t="s">
        <v>646</v>
      </c>
      <c r="L30132">
        <v>384</v>
      </c>
      <c r="M30132">
        <v>0</v>
      </c>
      <c r="N30132" t="s">
        <v>37</v>
      </c>
      <c r="O30132">
        <v>20230717</v>
      </c>
    </row>
    <row r="30133" spans="1:15" x14ac:dyDescent="0.25">
      <c r="A30133" t="s">
        <v>14235</v>
      </c>
      <c r="B30133" t="s">
        <v>14236</v>
      </c>
      <c r="C30133">
        <v>1600008995</v>
      </c>
      <c r="D30133">
        <v>20230831</v>
      </c>
      <c r="E30133">
        <v>41100000</v>
      </c>
      <c r="F30133" t="s">
        <v>81</v>
      </c>
      <c r="G30133" t="s">
        <v>8929</v>
      </c>
      <c r="H30133" t="s">
        <v>8930</v>
      </c>
      <c r="I30133" t="s">
        <v>10305</v>
      </c>
      <c r="J30133">
        <v>20230831</v>
      </c>
      <c r="K30133" t="s">
        <v>15284</v>
      </c>
      <c r="L30133">
        <v>728.12</v>
      </c>
      <c r="M30133">
        <v>0</v>
      </c>
      <c r="N30133" t="s">
        <v>136</v>
      </c>
      <c r="O30133">
        <v>20230919</v>
      </c>
    </row>
    <row r="30134" spans="1:15" x14ac:dyDescent="0.25">
      <c r="A30134" t="s">
        <v>14235</v>
      </c>
      <c r="B30134" t="s">
        <v>14236</v>
      </c>
      <c r="C30134">
        <v>1600001948</v>
      </c>
      <c r="D30134">
        <v>20230430</v>
      </c>
      <c r="E30134">
        <v>44571005</v>
      </c>
      <c r="F30134" t="s">
        <v>35</v>
      </c>
      <c r="I30134" t="s">
        <v>11506</v>
      </c>
      <c r="J30134">
        <v>20230430</v>
      </c>
      <c r="K30134" t="s">
        <v>14823</v>
      </c>
      <c r="L30134">
        <v>0</v>
      </c>
      <c r="M30134">
        <v>-22.01</v>
      </c>
      <c r="N30134" t="s">
        <v>83</v>
      </c>
      <c r="O30134">
        <v>20230622</v>
      </c>
    </row>
    <row r="30135" spans="1:15" x14ac:dyDescent="0.25">
      <c r="A30135" t="s">
        <v>14235</v>
      </c>
      <c r="B30135" t="s">
        <v>14236</v>
      </c>
      <c r="C30135">
        <v>1600012667</v>
      </c>
      <c r="D30135">
        <v>20231031</v>
      </c>
      <c r="E30135">
        <v>44571005</v>
      </c>
      <c r="F30135" t="s">
        <v>35</v>
      </c>
      <c r="I30135" t="s">
        <v>16501</v>
      </c>
      <c r="J30135">
        <v>20231031</v>
      </c>
      <c r="K30135" t="s">
        <v>14692</v>
      </c>
      <c r="L30135">
        <v>0</v>
      </c>
      <c r="M30135">
        <v>1911.81</v>
      </c>
    </row>
    <row r="30136" spans="1:15" x14ac:dyDescent="0.25">
      <c r="A30136" t="s">
        <v>14235</v>
      </c>
      <c r="B30136" t="s">
        <v>14236</v>
      </c>
      <c r="C30136">
        <v>1600012648</v>
      </c>
      <c r="D30136">
        <v>20231031</v>
      </c>
      <c r="E30136">
        <v>44571005</v>
      </c>
      <c r="F30136" t="s">
        <v>35</v>
      </c>
      <c r="I30136" t="s">
        <v>16487</v>
      </c>
      <c r="J30136">
        <v>20231031</v>
      </c>
      <c r="K30136" t="s">
        <v>16488</v>
      </c>
      <c r="L30136">
        <v>0</v>
      </c>
      <c r="M30136">
        <v>-17.309999999999999</v>
      </c>
    </row>
    <row r="30137" spans="1:15" x14ac:dyDescent="0.25">
      <c r="A30137" t="s">
        <v>14235</v>
      </c>
      <c r="B30137" t="s">
        <v>14236</v>
      </c>
      <c r="C30137">
        <v>1600010721</v>
      </c>
      <c r="D30137">
        <v>20230930</v>
      </c>
      <c r="E30137">
        <v>44571005</v>
      </c>
      <c r="F30137" t="s">
        <v>35</v>
      </c>
      <c r="I30137" t="s">
        <v>15975</v>
      </c>
      <c r="J30137">
        <v>20230930</v>
      </c>
      <c r="K30137" t="s">
        <v>15976</v>
      </c>
      <c r="L30137">
        <v>0</v>
      </c>
      <c r="M30137">
        <v>76.45</v>
      </c>
    </row>
    <row r="30138" spans="1:15" x14ac:dyDescent="0.25">
      <c r="A30138" t="s">
        <v>14235</v>
      </c>
      <c r="B30138" t="s">
        <v>14236</v>
      </c>
      <c r="C30138">
        <v>1600009088</v>
      </c>
      <c r="D30138">
        <v>20230831</v>
      </c>
      <c r="E30138">
        <v>70600001</v>
      </c>
      <c r="F30138" t="s">
        <v>11782</v>
      </c>
      <c r="I30138" t="s">
        <v>9026</v>
      </c>
      <c r="J30138">
        <v>20230831</v>
      </c>
      <c r="K30138" t="s">
        <v>15916</v>
      </c>
      <c r="L30138">
        <v>0</v>
      </c>
      <c r="M30138">
        <v>550</v>
      </c>
    </row>
    <row r="30139" spans="1:15" x14ac:dyDescent="0.25">
      <c r="A30139" t="s">
        <v>14235</v>
      </c>
      <c r="B30139" t="s">
        <v>14236</v>
      </c>
      <c r="C30139">
        <v>1600009102</v>
      </c>
      <c r="D30139">
        <v>20230831</v>
      </c>
      <c r="E30139">
        <v>44571005</v>
      </c>
      <c r="F30139" t="s">
        <v>35</v>
      </c>
      <c r="I30139" t="s">
        <v>12715</v>
      </c>
      <c r="J30139">
        <v>20230831</v>
      </c>
      <c r="K30139" t="s">
        <v>16202</v>
      </c>
      <c r="L30139">
        <v>0</v>
      </c>
      <c r="M30139">
        <v>120</v>
      </c>
    </row>
    <row r="30140" spans="1:15" x14ac:dyDescent="0.25">
      <c r="A30140" t="s">
        <v>14235</v>
      </c>
      <c r="B30140" t="s">
        <v>14236</v>
      </c>
      <c r="C30140">
        <v>1600006264</v>
      </c>
      <c r="D30140">
        <v>20230715</v>
      </c>
      <c r="E30140">
        <v>41100000</v>
      </c>
      <c r="F30140" t="s">
        <v>81</v>
      </c>
      <c r="G30140" t="s">
        <v>9133</v>
      </c>
      <c r="H30140" t="s">
        <v>9134</v>
      </c>
      <c r="I30140" t="s">
        <v>13054</v>
      </c>
      <c r="J30140">
        <v>20230715</v>
      </c>
      <c r="K30140" t="s">
        <v>15949</v>
      </c>
      <c r="L30140">
        <v>1699.32</v>
      </c>
      <c r="M30140">
        <v>0</v>
      </c>
      <c r="N30140" t="s">
        <v>34</v>
      </c>
      <c r="O30140">
        <v>20230727</v>
      </c>
    </row>
    <row r="30141" spans="1:15" x14ac:dyDescent="0.25">
      <c r="A30141" t="s">
        <v>14235</v>
      </c>
      <c r="B30141" t="s">
        <v>14236</v>
      </c>
      <c r="C30141">
        <v>1600012496</v>
      </c>
      <c r="D30141">
        <v>20231031</v>
      </c>
      <c r="E30141">
        <v>41100000</v>
      </c>
      <c r="F30141" t="s">
        <v>81</v>
      </c>
      <c r="G30141" t="s">
        <v>2191</v>
      </c>
      <c r="H30141" t="s">
        <v>2192</v>
      </c>
      <c r="I30141" t="s">
        <v>15726</v>
      </c>
      <c r="J30141">
        <v>20231031</v>
      </c>
      <c r="K30141" t="s">
        <v>15727</v>
      </c>
      <c r="L30141">
        <v>474</v>
      </c>
      <c r="M30141">
        <v>0</v>
      </c>
    </row>
    <row r="30142" spans="1:15" x14ac:dyDescent="0.25">
      <c r="A30142" t="s">
        <v>14235</v>
      </c>
      <c r="B30142" t="s">
        <v>14236</v>
      </c>
      <c r="C30142">
        <v>1600012345</v>
      </c>
      <c r="D30142">
        <v>20231012</v>
      </c>
      <c r="E30142">
        <v>41100000</v>
      </c>
      <c r="F30142" t="s">
        <v>81</v>
      </c>
      <c r="G30142" t="s">
        <v>8800</v>
      </c>
      <c r="H30142" t="s">
        <v>8801</v>
      </c>
      <c r="I30142" t="s">
        <v>14646</v>
      </c>
      <c r="J30142">
        <v>20231012</v>
      </c>
      <c r="K30142" t="s">
        <v>14647</v>
      </c>
      <c r="L30142">
        <v>864</v>
      </c>
      <c r="M30142">
        <v>0</v>
      </c>
      <c r="N30142" t="s">
        <v>446</v>
      </c>
      <c r="O30142">
        <v>20231116</v>
      </c>
    </row>
    <row r="30143" spans="1:15" x14ac:dyDescent="0.25">
      <c r="A30143" t="s">
        <v>14235</v>
      </c>
      <c r="B30143" t="s">
        <v>14236</v>
      </c>
      <c r="C30143">
        <v>1600010494</v>
      </c>
      <c r="D30143">
        <v>20230926</v>
      </c>
      <c r="E30143">
        <v>70600005</v>
      </c>
      <c r="F30143" t="s">
        <v>12295</v>
      </c>
      <c r="I30143" t="s">
        <v>13678</v>
      </c>
      <c r="J30143">
        <v>20230926</v>
      </c>
      <c r="K30143" t="s">
        <v>14767</v>
      </c>
      <c r="L30143">
        <v>0</v>
      </c>
      <c r="M30143">
        <v>-10.75</v>
      </c>
    </row>
    <row r="30144" spans="1:15" x14ac:dyDescent="0.25">
      <c r="A30144" t="s">
        <v>14235</v>
      </c>
      <c r="B30144" t="s">
        <v>14236</v>
      </c>
      <c r="C30144">
        <v>1600000946</v>
      </c>
      <c r="D30144">
        <v>20230427</v>
      </c>
      <c r="E30144">
        <v>41100000</v>
      </c>
      <c r="F30144" t="s">
        <v>81</v>
      </c>
      <c r="G30144" t="s">
        <v>5477</v>
      </c>
      <c r="H30144" t="s">
        <v>5478</v>
      </c>
      <c r="I30144" t="s">
        <v>16413</v>
      </c>
      <c r="J30144">
        <v>20230427</v>
      </c>
      <c r="K30144" t="s">
        <v>16414</v>
      </c>
      <c r="L30144">
        <v>828</v>
      </c>
      <c r="M30144">
        <v>0</v>
      </c>
      <c r="N30144" t="s">
        <v>54</v>
      </c>
      <c r="O30144">
        <v>20231117</v>
      </c>
    </row>
    <row r="30145" spans="1:15" x14ac:dyDescent="0.25">
      <c r="A30145" t="s">
        <v>14235</v>
      </c>
      <c r="B30145" t="s">
        <v>14236</v>
      </c>
      <c r="C30145">
        <v>1600000873</v>
      </c>
      <c r="D30145">
        <v>20230415</v>
      </c>
      <c r="E30145">
        <v>41100000</v>
      </c>
      <c r="F30145" t="s">
        <v>81</v>
      </c>
      <c r="G30145" t="s">
        <v>422</v>
      </c>
      <c r="H30145" t="s">
        <v>423</v>
      </c>
      <c r="I30145" t="s">
        <v>5690</v>
      </c>
      <c r="J30145">
        <v>20230415</v>
      </c>
      <c r="K30145" t="s">
        <v>5691</v>
      </c>
      <c r="L30145">
        <v>-1530.36</v>
      </c>
      <c r="M30145">
        <v>0</v>
      </c>
      <c r="N30145" t="s">
        <v>54</v>
      </c>
      <c r="O30145">
        <v>20230511</v>
      </c>
    </row>
    <row r="30146" spans="1:15" x14ac:dyDescent="0.25">
      <c r="A30146" t="s">
        <v>14235</v>
      </c>
      <c r="B30146" t="s">
        <v>14236</v>
      </c>
      <c r="C30146">
        <v>1600010617</v>
      </c>
      <c r="D30146">
        <v>20230930</v>
      </c>
      <c r="E30146">
        <v>70600001</v>
      </c>
      <c r="F30146" t="s">
        <v>11782</v>
      </c>
      <c r="I30146" t="s">
        <v>15782</v>
      </c>
      <c r="J30146">
        <v>20230930</v>
      </c>
      <c r="K30146" t="s">
        <v>15783</v>
      </c>
      <c r="L30146">
        <v>0</v>
      </c>
      <c r="M30146">
        <v>650</v>
      </c>
    </row>
    <row r="30147" spans="1:15" x14ac:dyDescent="0.25">
      <c r="A30147" t="s">
        <v>14235</v>
      </c>
      <c r="B30147" t="s">
        <v>14236</v>
      </c>
      <c r="C30147">
        <v>1600005566</v>
      </c>
      <c r="D30147">
        <v>20230630</v>
      </c>
      <c r="E30147">
        <v>41100000</v>
      </c>
      <c r="F30147" t="s">
        <v>81</v>
      </c>
      <c r="G30147" t="s">
        <v>9202</v>
      </c>
      <c r="H30147" t="s">
        <v>9203</v>
      </c>
      <c r="I30147" t="s">
        <v>14148</v>
      </c>
      <c r="J30147">
        <v>20230630</v>
      </c>
      <c r="K30147" t="s">
        <v>14738</v>
      </c>
      <c r="L30147">
        <v>32397.35</v>
      </c>
      <c r="M30147">
        <v>0</v>
      </c>
      <c r="N30147" t="s">
        <v>80</v>
      </c>
      <c r="O30147">
        <v>20230712</v>
      </c>
    </row>
    <row r="30148" spans="1:15" x14ac:dyDescent="0.25">
      <c r="A30148" t="s">
        <v>14235</v>
      </c>
      <c r="B30148" t="s">
        <v>14236</v>
      </c>
      <c r="C30148">
        <v>1600010619</v>
      </c>
      <c r="D30148">
        <v>20230930</v>
      </c>
      <c r="E30148">
        <v>44571005</v>
      </c>
      <c r="F30148" t="s">
        <v>35</v>
      </c>
      <c r="I30148" t="s">
        <v>11648</v>
      </c>
      <c r="J30148">
        <v>20230930</v>
      </c>
      <c r="K30148" t="s">
        <v>15876</v>
      </c>
      <c r="L30148">
        <v>0</v>
      </c>
      <c r="M30148">
        <v>126.4</v>
      </c>
      <c r="N30148" t="s">
        <v>34</v>
      </c>
      <c r="O30148">
        <v>20231124</v>
      </c>
    </row>
    <row r="30149" spans="1:15" x14ac:dyDescent="0.25">
      <c r="A30149" t="s">
        <v>14235</v>
      </c>
      <c r="B30149" t="s">
        <v>14236</v>
      </c>
      <c r="C30149">
        <v>1600006372</v>
      </c>
      <c r="D30149">
        <v>20230725</v>
      </c>
      <c r="E30149">
        <v>41100000</v>
      </c>
      <c r="F30149" t="s">
        <v>81</v>
      </c>
      <c r="G30149" t="s">
        <v>643</v>
      </c>
      <c r="H30149" t="s">
        <v>644</v>
      </c>
      <c r="I30149" t="s">
        <v>5008</v>
      </c>
      <c r="J30149">
        <v>20230725</v>
      </c>
      <c r="K30149" t="s">
        <v>796</v>
      </c>
      <c r="L30149">
        <v>300</v>
      </c>
      <c r="M30149">
        <v>0</v>
      </c>
      <c r="N30149" t="s">
        <v>117</v>
      </c>
      <c r="O30149">
        <v>20230829</v>
      </c>
    </row>
    <row r="30150" spans="1:15" x14ac:dyDescent="0.25">
      <c r="A30150" t="s">
        <v>14235</v>
      </c>
      <c r="B30150" t="s">
        <v>14236</v>
      </c>
      <c r="C30150">
        <v>1600009135</v>
      </c>
      <c r="D30150">
        <v>20230831</v>
      </c>
      <c r="E30150">
        <v>41100000</v>
      </c>
      <c r="F30150" t="s">
        <v>81</v>
      </c>
      <c r="G30150" t="s">
        <v>9683</v>
      </c>
      <c r="H30150" t="s">
        <v>9684</v>
      </c>
      <c r="I30150" t="s">
        <v>13469</v>
      </c>
      <c r="J30150">
        <v>20230831</v>
      </c>
      <c r="K30150" t="s">
        <v>15675</v>
      </c>
      <c r="L30150">
        <v>660</v>
      </c>
      <c r="M30150">
        <v>0</v>
      </c>
      <c r="N30150" t="s">
        <v>29</v>
      </c>
      <c r="O30150">
        <v>20230919</v>
      </c>
    </row>
    <row r="30151" spans="1:15" x14ac:dyDescent="0.25">
      <c r="A30151" t="s">
        <v>14235</v>
      </c>
      <c r="B30151" t="s">
        <v>14236</v>
      </c>
      <c r="C30151">
        <v>1600005626</v>
      </c>
      <c r="D30151">
        <v>20230630</v>
      </c>
      <c r="E30151">
        <v>70600001</v>
      </c>
      <c r="F30151" t="s">
        <v>11782</v>
      </c>
      <c r="I30151" t="s">
        <v>13965</v>
      </c>
      <c r="J30151">
        <v>20230630</v>
      </c>
      <c r="K30151" t="s">
        <v>14607</v>
      </c>
      <c r="L30151">
        <v>0</v>
      </c>
      <c r="M30151">
        <v>757.87</v>
      </c>
    </row>
    <row r="30152" spans="1:15" x14ac:dyDescent="0.25">
      <c r="A30152" t="s">
        <v>14235</v>
      </c>
      <c r="B30152" t="s">
        <v>14236</v>
      </c>
      <c r="C30152">
        <v>1600006279</v>
      </c>
      <c r="D30152">
        <v>20230715</v>
      </c>
      <c r="E30152">
        <v>41100000</v>
      </c>
      <c r="F30152" t="s">
        <v>81</v>
      </c>
      <c r="G30152" t="s">
        <v>9208</v>
      </c>
      <c r="H30152" t="s">
        <v>9209</v>
      </c>
      <c r="I30152" t="s">
        <v>13836</v>
      </c>
      <c r="J30152">
        <v>20230715</v>
      </c>
      <c r="K30152" t="s">
        <v>16446</v>
      </c>
      <c r="L30152">
        <v>456</v>
      </c>
      <c r="M30152">
        <v>0</v>
      </c>
      <c r="N30152" t="s">
        <v>27</v>
      </c>
      <c r="O30152">
        <v>20230727</v>
      </c>
    </row>
    <row r="30153" spans="1:15" x14ac:dyDescent="0.25">
      <c r="A30153" t="s">
        <v>14235</v>
      </c>
      <c r="B30153" t="s">
        <v>14236</v>
      </c>
      <c r="C30153">
        <v>1600004290</v>
      </c>
      <c r="D30153">
        <v>20230531</v>
      </c>
      <c r="E30153">
        <v>70600001</v>
      </c>
      <c r="F30153" t="s">
        <v>11782</v>
      </c>
      <c r="I30153" t="s">
        <v>10419</v>
      </c>
      <c r="J30153">
        <v>20230531</v>
      </c>
      <c r="K30153" t="s">
        <v>14364</v>
      </c>
      <c r="L30153">
        <v>0</v>
      </c>
      <c r="M30153">
        <v>130</v>
      </c>
    </row>
    <row r="30154" spans="1:15" x14ac:dyDescent="0.25">
      <c r="A30154" t="s">
        <v>14235</v>
      </c>
      <c r="B30154" t="s">
        <v>14236</v>
      </c>
      <c r="C30154">
        <v>1600007466</v>
      </c>
      <c r="D30154">
        <v>20230731</v>
      </c>
      <c r="E30154">
        <v>70600005</v>
      </c>
      <c r="F30154" t="s">
        <v>12295</v>
      </c>
      <c r="I30154" t="s">
        <v>4018</v>
      </c>
      <c r="J30154">
        <v>20230731</v>
      </c>
      <c r="K30154" t="s">
        <v>1155</v>
      </c>
      <c r="L30154">
        <v>0</v>
      </c>
      <c r="M30154">
        <v>184.21</v>
      </c>
    </row>
    <row r="30155" spans="1:15" x14ac:dyDescent="0.25">
      <c r="A30155" t="s">
        <v>14235</v>
      </c>
      <c r="B30155" t="s">
        <v>14236</v>
      </c>
      <c r="C30155">
        <v>1600004190</v>
      </c>
      <c r="D30155">
        <v>20230531</v>
      </c>
      <c r="E30155">
        <v>70600099</v>
      </c>
      <c r="F30155" t="s">
        <v>14249</v>
      </c>
      <c r="I30155" t="s">
        <v>12677</v>
      </c>
      <c r="J30155">
        <v>20230531</v>
      </c>
      <c r="K30155" t="s">
        <v>16207</v>
      </c>
      <c r="L30155">
        <v>0</v>
      </c>
      <c r="M30155">
        <v>451</v>
      </c>
    </row>
    <row r="30156" spans="1:15" x14ac:dyDescent="0.25">
      <c r="A30156" t="s">
        <v>14235</v>
      </c>
      <c r="B30156" t="s">
        <v>14236</v>
      </c>
      <c r="C30156">
        <v>1600012483</v>
      </c>
      <c r="D30156">
        <v>20231031</v>
      </c>
      <c r="E30156">
        <v>41100000</v>
      </c>
      <c r="F30156" t="s">
        <v>81</v>
      </c>
      <c r="G30156" t="s">
        <v>9121</v>
      </c>
      <c r="H30156" t="s">
        <v>9122</v>
      </c>
      <c r="I30156" t="s">
        <v>16423</v>
      </c>
      <c r="J30156">
        <v>20231031</v>
      </c>
      <c r="K30156" t="s">
        <v>16181</v>
      </c>
      <c r="L30156">
        <v>444</v>
      </c>
      <c r="M30156">
        <v>0</v>
      </c>
      <c r="N30156" t="s">
        <v>446</v>
      </c>
      <c r="O30156">
        <v>20231116</v>
      </c>
    </row>
    <row r="30157" spans="1:15" x14ac:dyDescent="0.25">
      <c r="A30157" t="s">
        <v>14235</v>
      </c>
      <c r="B30157" t="s">
        <v>14236</v>
      </c>
      <c r="C30157">
        <v>1600004244</v>
      </c>
      <c r="D30157">
        <v>20230531</v>
      </c>
      <c r="E30157">
        <v>44571005</v>
      </c>
      <c r="F30157" t="s">
        <v>35</v>
      </c>
      <c r="I30157" t="s">
        <v>832</v>
      </c>
      <c r="J30157">
        <v>20230531</v>
      </c>
      <c r="K30157" t="s">
        <v>833</v>
      </c>
      <c r="L30157">
        <v>0</v>
      </c>
      <c r="M30157">
        <v>74</v>
      </c>
      <c r="N30157" t="s">
        <v>117</v>
      </c>
      <c r="O30157">
        <v>20231024</v>
      </c>
    </row>
    <row r="30158" spans="1:15" x14ac:dyDescent="0.25">
      <c r="A30158" t="s">
        <v>14235</v>
      </c>
      <c r="B30158" t="s">
        <v>14236</v>
      </c>
      <c r="C30158">
        <v>1600009032</v>
      </c>
      <c r="D30158">
        <v>20230831</v>
      </c>
      <c r="E30158">
        <v>70600005</v>
      </c>
      <c r="F30158" t="s">
        <v>12295</v>
      </c>
      <c r="I30158" t="s">
        <v>10427</v>
      </c>
      <c r="J30158">
        <v>20230831</v>
      </c>
      <c r="K30158" t="s">
        <v>14854</v>
      </c>
      <c r="L30158">
        <v>0</v>
      </c>
      <c r="M30158">
        <v>169.78</v>
      </c>
    </row>
    <row r="30159" spans="1:15" x14ac:dyDescent="0.25">
      <c r="A30159" t="s">
        <v>14235</v>
      </c>
      <c r="B30159" t="s">
        <v>14236</v>
      </c>
      <c r="C30159">
        <v>1600012457</v>
      </c>
      <c r="D30159">
        <v>20231026</v>
      </c>
      <c r="E30159">
        <v>41100000</v>
      </c>
      <c r="F30159" t="s">
        <v>81</v>
      </c>
      <c r="G30159" t="s">
        <v>3264</v>
      </c>
      <c r="H30159" t="s">
        <v>3265</v>
      </c>
      <c r="I30159" t="s">
        <v>16498</v>
      </c>
      <c r="J30159">
        <v>20231026</v>
      </c>
      <c r="K30159" t="s">
        <v>16499</v>
      </c>
      <c r="L30159">
        <v>960</v>
      </c>
      <c r="M30159">
        <v>0</v>
      </c>
      <c r="N30159" t="s">
        <v>29</v>
      </c>
      <c r="O30159">
        <v>20231116</v>
      </c>
    </row>
    <row r="30160" spans="1:15" x14ac:dyDescent="0.25">
      <c r="A30160" t="s">
        <v>14235</v>
      </c>
      <c r="B30160" t="s">
        <v>14236</v>
      </c>
      <c r="C30160">
        <v>1600001882</v>
      </c>
      <c r="D30160">
        <v>20230430</v>
      </c>
      <c r="E30160">
        <v>70600005</v>
      </c>
      <c r="F30160" t="s">
        <v>12295</v>
      </c>
      <c r="I30160" t="s">
        <v>14182</v>
      </c>
      <c r="J30160">
        <v>20230430</v>
      </c>
      <c r="K30160" t="s">
        <v>15864</v>
      </c>
      <c r="L30160">
        <v>0</v>
      </c>
      <c r="M30160">
        <v>553.41999999999996</v>
      </c>
    </row>
    <row r="30161" spans="1:15" x14ac:dyDescent="0.25">
      <c r="A30161" t="s">
        <v>14235</v>
      </c>
      <c r="B30161" t="s">
        <v>14236</v>
      </c>
      <c r="C30161">
        <v>1600010667</v>
      </c>
      <c r="D30161">
        <v>20230930</v>
      </c>
      <c r="E30161">
        <v>70600001</v>
      </c>
      <c r="F30161" t="s">
        <v>11782</v>
      </c>
      <c r="I30161" t="s">
        <v>15898</v>
      </c>
      <c r="J30161">
        <v>20230930</v>
      </c>
      <c r="K30161" t="s">
        <v>14307</v>
      </c>
      <c r="L30161">
        <v>0</v>
      </c>
      <c r="M30161">
        <v>910</v>
      </c>
    </row>
    <row r="30162" spans="1:15" x14ac:dyDescent="0.25">
      <c r="A30162" t="s">
        <v>14235</v>
      </c>
      <c r="B30162" t="s">
        <v>14236</v>
      </c>
      <c r="C30162">
        <v>1600009002</v>
      </c>
      <c r="D30162">
        <v>20230831</v>
      </c>
      <c r="E30162">
        <v>41100000</v>
      </c>
      <c r="F30162" t="s">
        <v>81</v>
      </c>
      <c r="G30162" t="s">
        <v>9359</v>
      </c>
      <c r="H30162" t="s">
        <v>9360</v>
      </c>
      <c r="I30162" t="s">
        <v>13329</v>
      </c>
      <c r="J30162">
        <v>20230831</v>
      </c>
      <c r="K30162" t="s">
        <v>15126</v>
      </c>
      <c r="L30162">
        <v>15728.66</v>
      </c>
      <c r="M30162">
        <v>0</v>
      </c>
      <c r="N30162" t="s">
        <v>34</v>
      </c>
      <c r="O30162">
        <v>20230919</v>
      </c>
    </row>
    <row r="30163" spans="1:15" x14ac:dyDescent="0.25">
      <c r="A30163" t="s">
        <v>14235</v>
      </c>
      <c r="B30163" t="s">
        <v>14236</v>
      </c>
      <c r="C30163">
        <v>1600012512</v>
      </c>
      <c r="D30163">
        <v>20231031</v>
      </c>
      <c r="E30163">
        <v>70600099</v>
      </c>
      <c r="F30163" t="s">
        <v>14249</v>
      </c>
      <c r="I30163" t="s">
        <v>15339</v>
      </c>
      <c r="J30163">
        <v>20231031</v>
      </c>
      <c r="K30163" t="s">
        <v>14535</v>
      </c>
      <c r="L30163">
        <v>0</v>
      </c>
      <c r="M30163">
        <v>490.2</v>
      </c>
    </row>
    <row r="30164" spans="1:15" x14ac:dyDescent="0.25">
      <c r="A30164" t="s">
        <v>14235</v>
      </c>
      <c r="B30164" t="s">
        <v>14236</v>
      </c>
      <c r="C30164">
        <v>1600004192</v>
      </c>
      <c r="D30164">
        <v>20230531</v>
      </c>
      <c r="E30164">
        <v>41100000</v>
      </c>
      <c r="F30164" t="s">
        <v>81</v>
      </c>
      <c r="G30164" t="s">
        <v>8722</v>
      </c>
      <c r="H30164" t="s">
        <v>8723</v>
      </c>
      <c r="I30164" t="s">
        <v>14064</v>
      </c>
      <c r="J30164">
        <v>20230531</v>
      </c>
      <c r="K30164" t="s">
        <v>14570</v>
      </c>
      <c r="L30164">
        <v>13627.87</v>
      </c>
      <c r="M30164">
        <v>0</v>
      </c>
      <c r="N30164" t="s">
        <v>37</v>
      </c>
      <c r="O30164">
        <v>20230621</v>
      </c>
    </row>
    <row r="30165" spans="1:15" x14ac:dyDescent="0.25">
      <c r="A30165" t="s">
        <v>14235</v>
      </c>
      <c r="B30165" t="s">
        <v>14236</v>
      </c>
      <c r="C30165">
        <v>1600012379</v>
      </c>
      <c r="D30165">
        <v>20231016</v>
      </c>
      <c r="E30165">
        <v>70600001</v>
      </c>
      <c r="F30165" t="s">
        <v>11782</v>
      </c>
      <c r="I30165" t="s">
        <v>16361</v>
      </c>
      <c r="J30165">
        <v>20231016</v>
      </c>
      <c r="K30165" t="s">
        <v>16362</v>
      </c>
      <c r="L30165">
        <v>0</v>
      </c>
      <c r="M30165">
        <v>180</v>
      </c>
    </row>
    <row r="30166" spans="1:15" x14ac:dyDescent="0.25">
      <c r="A30166" t="s">
        <v>14235</v>
      </c>
      <c r="B30166" t="s">
        <v>14236</v>
      </c>
      <c r="C30166">
        <v>1600010459</v>
      </c>
      <c r="D30166">
        <v>20230921</v>
      </c>
      <c r="E30166">
        <v>70600005</v>
      </c>
      <c r="F30166" t="s">
        <v>12295</v>
      </c>
      <c r="I30166" t="s">
        <v>11832</v>
      </c>
      <c r="J30166">
        <v>20230921</v>
      </c>
      <c r="K30166" t="s">
        <v>14986</v>
      </c>
      <c r="L30166">
        <v>0</v>
      </c>
      <c r="M30166">
        <v>36.450000000000003</v>
      </c>
    </row>
    <row r="30167" spans="1:15" x14ac:dyDescent="0.25">
      <c r="A30167" t="s">
        <v>14235</v>
      </c>
      <c r="B30167" t="s">
        <v>14236</v>
      </c>
      <c r="C30167">
        <v>1600002498</v>
      </c>
      <c r="D30167">
        <v>20230401</v>
      </c>
      <c r="E30167">
        <v>41100000</v>
      </c>
      <c r="F30167" t="s">
        <v>81</v>
      </c>
      <c r="G30167" t="s">
        <v>338</v>
      </c>
      <c r="H30167" t="s">
        <v>339</v>
      </c>
      <c r="I30167" t="s">
        <v>1872</v>
      </c>
      <c r="J30167">
        <v>20230401</v>
      </c>
      <c r="K30167" t="s">
        <v>1873</v>
      </c>
      <c r="L30167">
        <v>60.48</v>
      </c>
      <c r="M30167">
        <v>0</v>
      </c>
      <c r="N30167" t="s">
        <v>37</v>
      </c>
      <c r="O30167">
        <v>20230605</v>
      </c>
    </row>
    <row r="30168" spans="1:15" x14ac:dyDescent="0.25">
      <c r="A30168" t="s">
        <v>14235</v>
      </c>
      <c r="B30168" t="s">
        <v>14236</v>
      </c>
      <c r="C30168">
        <v>1600012594</v>
      </c>
      <c r="D30168">
        <v>20231031</v>
      </c>
      <c r="E30168">
        <v>70600001</v>
      </c>
      <c r="F30168" t="s">
        <v>11782</v>
      </c>
      <c r="I30168" t="s">
        <v>15873</v>
      </c>
      <c r="J30168">
        <v>20231031</v>
      </c>
      <c r="K30168" t="s">
        <v>15341</v>
      </c>
      <c r="L30168">
        <v>0</v>
      </c>
      <c r="M30168">
        <v>380</v>
      </c>
    </row>
    <row r="30169" spans="1:15" x14ac:dyDescent="0.25">
      <c r="A30169" t="s">
        <v>14235</v>
      </c>
      <c r="B30169" t="s">
        <v>14236</v>
      </c>
      <c r="C30169">
        <v>1600000868</v>
      </c>
      <c r="D30169">
        <v>20230415</v>
      </c>
      <c r="E30169">
        <v>41100000</v>
      </c>
      <c r="F30169" t="s">
        <v>81</v>
      </c>
      <c r="G30169" t="s">
        <v>8433</v>
      </c>
      <c r="H30169" t="s">
        <v>8434</v>
      </c>
      <c r="I30169" t="s">
        <v>13142</v>
      </c>
      <c r="J30169">
        <v>20230415</v>
      </c>
      <c r="K30169" t="s">
        <v>16520</v>
      </c>
      <c r="L30169">
        <v>2256</v>
      </c>
      <c r="M30169">
        <v>0</v>
      </c>
      <c r="N30169" t="s">
        <v>54</v>
      </c>
      <c r="O30169">
        <v>20230427</v>
      </c>
    </row>
    <row r="30170" spans="1:15" x14ac:dyDescent="0.25">
      <c r="A30170" t="s">
        <v>14235</v>
      </c>
      <c r="B30170" t="s">
        <v>14236</v>
      </c>
      <c r="C30170">
        <v>1600005724</v>
      </c>
      <c r="D30170">
        <v>20230630</v>
      </c>
      <c r="E30170">
        <v>70600005</v>
      </c>
      <c r="F30170" t="s">
        <v>12295</v>
      </c>
      <c r="I30170" t="s">
        <v>9538</v>
      </c>
      <c r="J30170">
        <v>20230630</v>
      </c>
      <c r="K30170" t="s">
        <v>14565</v>
      </c>
      <c r="L30170">
        <v>0</v>
      </c>
      <c r="M30170">
        <v>48.94</v>
      </c>
    </row>
    <row r="30171" spans="1:15" x14ac:dyDescent="0.25">
      <c r="A30171" t="s">
        <v>14235</v>
      </c>
      <c r="B30171" t="s">
        <v>14236</v>
      </c>
      <c r="C30171">
        <v>1600010716</v>
      </c>
      <c r="D30171">
        <v>20230930</v>
      </c>
      <c r="E30171">
        <v>70600005</v>
      </c>
      <c r="F30171" t="s">
        <v>12295</v>
      </c>
      <c r="I30171" t="s">
        <v>13233</v>
      </c>
      <c r="J30171">
        <v>20230930</v>
      </c>
      <c r="K30171" t="s">
        <v>15722</v>
      </c>
      <c r="L30171">
        <v>0</v>
      </c>
      <c r="M30171">
        <v>81.790000000000006</v>
      </c>
    </row>
    <row r="30172" spans="1:15" x14ac:dyDescent="0.25">
      <c r="A30172" t="s">
        <v>14235</v>
      </c>
      <c r="B30172" t="s">
        <v>14236</v>
      </c>
      <c r="C30172">
        <v>1600005610</v>
      </c>
      <c r="D30172">
        <v>20230630</v>
      </c>
      <c r="E30172">
        <v>70600005</v>
      </c>
      <c r="F30172" t="s">
        <v>12295</v>
      </c>
      <c r="I30172" t="s">
        <v>13829</v>
      </c>
      <c r="J30172">
        <v>20230630</v>
      </c>
      <c r="K30172" t="s">
        <v>14639</v>
      </c>
      <c r="L30172">
        <v>0</v>
      </c>
      <c r="M30172">
        <v>1670.77</v>
      </c>
    </row>
    <row r="30173" spans="1:15" x14ac:dyDescent="0.25">
      <c r="A30173" t="s">
        <v>14235</v>
      </c>
      <c r="B30173" t="s">
        <v>14236</v>
      </c>
      <c r="C30173">
        <v>1600006245</v>
      </c>
      <c r="D30173">
        <v>20230715</v>
      </c>
      <c r="E30173">
        <v>41100000</v>
      </c>
      <c r="F30173" t="s">
        <v>81</v>
      </c>
      <c r="G30173" t="s">
        <v>9019</v>
      </c>
      <c r="H30173" t="s">
        <v>9020</v>
      </c>
      <c r="I30173" t="s">
        <v>11201</v>
      </c>
      <c r="J30173">
        <v>20230715</v>
      </c>
      <c r="K30173" t="s">
        <v>14262</v>
      </c>
      <c r="L30173">
        <v>665.33</v>
      </c>
      <c r="M30173">
        <v>0</v>
      </c>
      <c r="N30173" t="s">
        <v>136</v>
      </c>
      <c r="O30173">
        <v>20230727</v>
      </c>
    </row>
    <row r="30174" spans="1:15" x14ac:dyDescent="0.25">
      <c r="A30174" t="s">
        <v>14235</v>
      </c>
      <c r="B30174" t="s">
        <v>14236</v>
      </c>
      <c r="C30174">
        <v>1600005496</v>
      </c>
      <c r="D30174">
        <v>20230626</v>
      </c>
      <c r="E30174">
        <v>44571005</v>
      </c>
      <c r="F30174" t="s">
        <v>35</v>
      </c>
      <c r="I30174" t="s">
        <v>11987</v>
      </c>
      <c r="J30174">
        <v>20230626</v>
      </c>
      <c r="K30174" t="s">
        <v>15053</v>
      </c>
      <c r="L30174">
        <v>0</v>
      </c>
      <c r="M30174">
        <v>651.48</v>
      </c>
      <c r="N30174" t="s">
        <v>80</v>
      </c>
      <c r="O30174">
        <v>20230921</v>
      </c>
    </row>
    <row r="30175" spans="1:15" x14ac:dyDescent="0.25">
      <c r="A30175" t="s">
        <v>14235</v>
      </c>
      <c r="B30175" t="s">
        <v>14236</v>
      </c>
      <c r="C30175">
        <v>1600009185</v>
      </c>
      <c r="D30175">
        <v>20230831</v>
      </c>
      <c r="E30175">
        <v>70600001</v>
      </c>
      <c r="F30175" t="s">
        <v>11782</v>
      </c>
      <c r="I30175" t="s">
        <v>13226</v>
      </c>
      <c r="J30175">
        <v>20230831</v>
      </c>
      <c r="K30175" t="s">
        <v>15407</v>
      </c>
      <c r="L30175">
        <v>0</v>
      </c>
      <c r="M30175">
        <v>1036.24</v>
      </c>
    </row>
    <row r="30176" spans="1:15" x14ac:dyDescent="0.25">
      <c r="A30176" t="s">
        <v>14235</v>
      </c>
      <c r="B30176" t="s">
        <v>14236</v>
      </c>
      <c r="C30176">
        <v>1600004808</v>
      </c>
      <c r="D30176">
        <v>20230627</v>
      </c>
      <c r="E30176">
        <v>75820000</v>
      </c>
      <c r="F30176" t="s">
        <v>9757</v>
      </c>
      <c r="I30176" t="s">
        <v>16521</v>
      </c>
      <c r="J30176">
        <v>20230627</v>
      </c>
      <c r="K30176" t="s">
        <v>16522</v>
      </c>
      <c r="L30176">
        <v>0</v>
      </c>
      <c r="M30176">
        <v>500</v>
      </c>
    </row>
    <row r="30177" spans="1:15" x14ac:dyDescent="0.25">
      <c r="A30177" t="s">
        <v>14235</v>
      </c>
      <c r="B30177" t="s">
        <v>14236</v>
      </c>
      <c r="C30177">
        <v>1600007512</v>
      </c>
      <c r="D30177">
        <v>20230731</v>
      </c>
      <c r="E30177">
        <v>70600001</v>
      </c>
      <c r="F30177" t="s">
        <v>11782</v>
      </c>
      <c r="I30177" t="s">
        <v>2092</v>
      </c>
      <c r="J30177">
        <v>20230731</v>
      </c>
      <c r="K30177" t="s">
        <v>2093</v>
      </c>
      <c r="L30177">
        <v>0</v>
      </c>
      <c r="M30177">
        <v>380</v>
      </c>
    </row>
    <row r="30178" spans="1:15" x14ac:dyDescent="0.25">
      <c r="A30178" t="s">
        <v>14235</v>
      </c>
      <c r="B30178" t="s">
        <v>14236</v>
      </c>
      <c r="C30178">
        <v>1600012575</v>
      </c>
      <c r="D30178">
        <v>20231031</v>
      </c>
      <c r="E30178">
        <v>70600001</v>
      </c>
      <c r="F30178" t="s">
        <v>11782</v>
      </c>
      <c r="I30178" t="s">
        <v>14821</v>
      </c>
      <c r="J30178">
        <v>20231031</v>
      </c>
      <c r="K30178" t="s">
        <v>14420</v>
      </c>
      <c r="L30178">
        <v>0</v>
      </c>
      <c r="M30178">
        <v>37688.86</v>
      </c>
    </row>
    <row r="30179" spans="1:15" x14ac:dyDescent="0.25">
      <c r="A30179" t="s">
        <v>14235</v>
      </c>
      <c r="B30179" t="s">
        <v>14236</v>
      </c>
      <c r="C30179">
        <v>1600003527</v>
      </c>
      <c r="D30179">
        <v>20230531</v>
      </c>
      <c r="E30179">
        <v>79100009</v>
      </c>
      <c r="F30179" t="s">
        <v>14981</v>
      </c>
      <c r="I30179" t="s">
        <v>15594</v>
      </c>
      <c r="J30179">
        <v>20230531</v>
      </c>
      <c r="K30179" t="s">
        <v>1865</v>
      </c>
      <c r="L30179">
        <v>0</v>
      </c>
      <c r="M30179">
        <v>1321.5</v>
      </c>
    </row>
    <row r="30180" spans="1:15" x14ac:dyDescent="0.25">
      <c r="A30180" t="s">
        <v>14235</v>
      </c>
      <c r="B30180" t="s">
        <v>14236</v>
      </c>
      <c r="C30180">
        <v>1600001836</v>
      </c>
      <c r="D30180">
        <v>20230430</v>
      </c>
      <c r="E30180">
        <v>70600001</v>
      </c>
      <c r="F30180" t="s">
        <v>11782</v>
      </c>
      <c r="I30180" t="s">
        <v>13615</v>
      </c>
      <c r="J30180">
        <v>20230430</v>
      </c>
      <c r="K30180" t="s">
        <v>15571</v>
      </c>
      <c r="L30180">
        <v>0</v>
      </c>
      <c r="M30180">
        <v>11950.4</v>
      </c>
    </row>
    <row r="30181" spans="1:15" x14ac:dyDescent="0.25">
      <c r="A30181" t="s">
        <v>14235</v>
      </c>
      <c r="B30181" t="s">
        <v>14236</v>
      </c>
      <c r="C30181">
        <v>1600012398</v>
      </c>
      <c r="D30181">
        <v>20231019</v>
      </c>
      <c r="E30181">
        <v>41100000</v>
      </c>
      <c r="F30181" t="s">
        <v>81</v>
      </c>
      <c r="G30181" t="s">
        <v>1256</v>
      </c>
      <c r="H30181" t="s">
        <v>1257</v>
      </c>
      <c r="I30181" t="s">
        <v>16345</v>
      </c>
      <c r="J30181">
        <v>20231019</v>
      </c>
      <c r="K30181" t="s">
        <v>16346</v>
      </c>
      <c r="L30181">
        <v>696</v>
      </c>
      <c r="M30181">
        <v>0</v>
      </c>
      <c r="N30181" t="s">
        <v>136</v>
      </c>
      <c r="O30181">
        <v>20231124</v>
      </c>
    </row>
    <row r="30182" spans="1:15" x14ac:dyDescent="0.25">
      <c r="A30182" t="s">
        <v>14235</v>
      </c>
      <c r="B30182" t="s">
        <v>14236</v>
      </c>
      <c r="C30182">
        <v>1600009574</v>
      </c>
      <c r="D30182">
        <v>20230831</v>
      </c>
      <c r="E30182">
        <v>70830000</v>
      </c>
      <c r="F30182" t="s">
        <v>14255</v>
      </c>
      <c r="I30182" t="s">
        <v>15375</v>
      </c>
      <c r="J30182">
        <v>20230831</v>
      </c>
      <c r="K30182" t="s">
        <v>15376</v>
      </c>
      <c r="L30182">
        <v>0</v>
      </c>
      <c r="M30182">
        <v>352</v>
      </c>
    </row>
    <row r="30183" spans="1:15" x14ac:dyDescent="0.25">
      <c r="A30183" t="s">
        <v>14235</v>
      </c>
      <c r="B30183" t="s">
        <v>14236</v>
      </c>
      <c r="C30183">
        <v>1600005513</v>
      </c>
      <c r="D30183">
        <v>20230630</v>
      </c>
      <c r="E30183">
        <v>44571005</v>
      </c>
      <c r="F30183" t="s">
        <v>35</v>
      </c>
      <c r="I30183" t="s">
        <v>4665</v>
      </c>
      <c r="J30183">
        <v>20230630</v>
      </c>
      <c r="K30183" t="s">
        <v>4666</v>
      </c>
      <c r="L30183">
        <v>0</v>
      </c>
      <c r="M30183">
        <v>38</v>
      </c>
      <c r="N30183" t="s">
        <v>80</v>
      </c>
      <c r="O30183">
        <v>20230921</v>
      </c>
    </row>
    <row r="30184" spans="1:15" x14ac:dyDescent="0.25">
      <c r="A30184" t="s">
        <v>14235</v>
      </c>
      <c r="B30184" t="s">
        <v>14236</v>
      </c>
      <c r="C30184">
        <v>1600005689</v>
      </c>
      <c r="D30184">
        <v>20230630</v>
      </c>
      <c r="E30184">
        <v>70600001</v>
      </c>
      <c r="F30184" t="s">
        <v>11782</v>
      </c>
      <c r="I30184" t="s">
        <v>1219</v>
      </c>
      <c r="J30184">
        <v>20230630</v>
      </c>
      <c r="K30184" t="s">
        <v>1220</v>
      </c>
      <c r="L30184">
        <v>0</v>
      </c>
      <c r="M30184">
        <v>760</v>
      </c>
    </row>
    <row r="30185" spans="1:15" x14ac:dyDescent="0.25">
      <c r="A30185" t="s">
        <v>14235</v>
      </c>
      <c r="B30185" t="s">
        <v>14236</v>
      </c>
      <c r="C30185">
        <v>1600002234</v>
      </c>
      <c r="D30185">
        <v>20230515</v>
      </c>
      <c r="E30185">
        <v>44571005</v>
      </c>
      <c r="F30185" t="s">
        <v>35</v>
      </c>
      <c r="I30185" t="s">
        <v>5357</v>
      </c>
      <c r="J30185">
        <v>20230515</v>
      </c>
      <c r="K30185" t="s">
        <v>5358</v>
      </c>
      <c r="L30185">
        <v>0</v>
      </c>
      <c r="M30185">
        <v>74</v>
      </c>
      <c r="N30185" t="s">
        <v>80</v>
      </c>
      <c r="O30185">
        <v>20230921</v>
      </c>
    </row>
    <row r="30186" spans="1:15" x14ac:dyDescent="0.25">
      <c r="A30186" t="s">
        <v>14235</v>
      </c>
      <c r="B30186" t="s">
        <v>14236</v>
      </c>
      <c r="C30186">
        <v>1600001952</v>
      </c>
      <c r="D30186">
        <v>20230430</v>
      </c>
      <c r="E30186">
        <v>70600001</v>
      </c>
      <c r="F30186" t="s">
        <v>11782</v>
      </c>
      <c r="I30186" t="s">
        <v>11315</v>
      </c>
      <c r="J30186">
        <v>20230430</v>
      </c>
      <c r="K30186" t="s">
        <v>14895</v>
      </c>
      <c r="L30186">
        <v>0</v>
      </c>
      <c r="M30186">
        <v>-50</v>
      </c>
    </row>
    <row r="30187" spans="1:15" x14ac:dyDescent="0.25">
      <c r="A30187" t="s">
        <v>14235</v>
      </c>
      <c r="B30187" t="s">
        <v>14236</v>
      </c>
      <c r="C30187">
        <v>1600005494</v>
      </c>
      <c r="D30187">
        <v>20230615</v>
      </c>
      <c r="E30187">
        <v>44571005</v>
      </c>
      <c r="F30187" t="s">
        <v>35</v>
      </c>
      <c r="I30187" t="s">
        <v>12260</v>
      </c>
      <c r="J30187">
        <v>20230615</v>
      </c>
      <c r="K30187" t="s">
        <v>16353</v>
      </c>
      <c r="L30187">
        <v>0</v>
      </c>
      <c r="M30187">
        <v>2310.3000000000002</v>
      </c>
      <c r="N30187" t="s">
        <v>80</v>
      </c>
      <c r="O30187">
        <v>20230921</v>
      </c>
    </row>
    <row r="30188" spans="1:15" x14ac:dyDescent="0.25">
      <c r="A30188" t="s">
        <v>14235</v>
      </c>
      <c r="B30188" t="s">
        <v>14236</v>
      </c>
      <c r="C30188">
        <v>1600001804</v>
      </c>
      <c r="D30188">
        <v>20230430</v>
      </c>
      <c r="E30188">
        <v>70600001</v>
      </c>
      <c r="F30188" t="s">
        <v>11782</v>
      </c>
      <c r="I30188" t="s">
        <v>10553</v>
      </c>
      <c r="J30188">
        <v>20230430</v>
      </c>
      <c r="K30188" t="s">
        <v>14391</v>
      </c>
      <c r="L30188">
        <v>0</v>
      </c>
      <c r="M30188">
        <v>7901.83</v>
      </c>
    </row>
    <row r="30189" spans="1:15" x14ac:dyDescent="0.25">
      <c r="A30189" t="s">
        <v>14235</v>
      </c>
      <c r="B30189" t="s">
        <v>14236</v>
      </c>
      <c r="C30189">
        <v>1600006339</v>
      </c>
      <c r="D30189">
        <v>20230725</v>
      </c>
      <c r="E30189">
        <v>70600001</v>
      </c>
      <c r="F30189" t="s">
        <v>11782</v>
      </c>
      <c r="I30189" t="s">
        <v>11945</v>
      </c>
      <c r="J30189">
        <v>20230725</v>
      </c>
      <c r="K30189" t="s">
        <v>14510</v>
      </c>
      <c r="L30189">
        <v>0</v>
      </c>
      <c r="M30189">
        <v>250</v>
      </c>
    </row>
    <row r="30190" spans="1:15" x14ac:dyDescent="0.25">
      <c r="A30190" t="s">
        <v>14235</v>
      </c>
      <c r="B30190" t="s">
        <v>14236</v>
      </c>
      <c r="C30190">
        <v>1600010735</v>
      </c>
      <c r="D30190">
        <v>20230930</v>
      </c>
      <c r="E30190">
        <v>70600005</v>
      </c>
      <c r="F30190" t="s">
        <v>12295</v>
      </c>
      <c r="I30190" t="s">
        <v>12088</v>
      </c>
      <c r="J30190">
        <v>20230930</v>
      </c>
      <c r="K30190" t="s">
        <v>15238</v>
      </c>
      <c r="L30190">
        <v>0</v>
      </c>
      <c r="M30190">
        <v>1245.78</v>
      </c>
    </row>
    <row r="30191" spans="1:15" x14ac:dyDescent="0.25">
      <c r="A30191" t="s">
        <v>14235</v>
      </c>
      <c r="B30191" t="s">
        <v>14236</v>
      </c>
      <c r="C30191">
        <v>1600007606</v>
      </c>
      <c r="D30191">
        <v>20230731</v>
      </c>
      <c r="E30191">
        <v>70600001</v>
      </c>
      <c r="F30191" t="s">
        <v>11782</v>
      </c>
      <c r="I30191" t="s">
        <v>11186</v>
      </c>
      <c r="J30191">
        <v>20230731</v>
      </c>
      <c r="K30191" t="s">
        <v>14456</v>
      </c>
      <c r="L30191">
        <v>0</v>
      </c>
      <c r="M30191">
        <v>1100</v>
      </c>
    </row>
    <row r="30192" spans="1:15" x14ac:dyDescent="0.25">
      <c r="A30192" t="s">
        <v>14235</v>
      </c>
      <c r="B30192" t="s">
        <v>14236</v>
      </c>
      <c r="C30192">
        <v>1600010648</v>
      </c>
      <c r="D30192">
        <v>20230930</v>
      </c>
      <c r="E30192">
        <v>70600001</v>
      </c>
      <c r="F30192" t="s">
        <v>11782</v>
      </c>
      <c r="I30192" t="s">
        <v>9560</v>
      </c>
      <c r="J30192">
        <v>20230930</v>
      </c>
      <c r="K30192" t="s">
        <v>14472</v>
      </c>
      <c r="L30192">
        <v>0</v>
      </c>
      <c r="M30192">
        <v>12606.6</v>
      </c>
    </row>
    <row r="30193" spans="1:15" x14ac:dyDescent="0.25">
      <c r="A30193" t="s">
        <v>14235</v>
      </c>
      <c r="B30193" t="s">
        <v>14236</v>
      </c>
      <c r="C30193">
        <v>1600004375</v>
      </c>
      <c r="D30193">
        <v>20230615</v>
      </c>
      <c r="E30193">
        <v>70600001</v>
      </c>
      <c r="F30193" t="s">
        <v>11782</v>
      </c>
      <c r="I30193" t="s">
        <v>13564</v>
      </c>
      <c r="J30193">
        <v>20230615</v>
      </c>
      <c r="K30193" t="s">
        <v>16194</v>
      </c>
      <c r="L30193">
        <v>0</v>
      </c>
      <c r="M30193">
        <v>2190</v>
      </c>
    </row>
    <row r="30194" spans="1:15" x14ac:dyDescent="0.25">
      <c r="A30194" t="s">
        <v>14235</v>
      </c>
      <c r="B30194" t="s">
        <v>14236</v>
      </c>
      <c r="C30194">
        <v>1600007572</v>
      </c>
      <c r="D30194">
        <v>20230731</v>
      </c>
      <c r="E30194">
        <v>41100000</v>
      </c>
      <c r="F30194" t="s">
        <v>81</v>
      </c>
      <c r="G30194" t="s">
        <v>2341</v>
      </c>
      <c r="H30194" t="s">
        <v>2342</v>
      </c>
      <c r="I30194" t="s">
        <v>2343</v>
      </c>
      <c r="J30194">
        <v>20230731</v>
      </c>
      <c r="K30194" t="s">
        <v>2344</v>
      </c>
      <c r="L30194">
        <v>3780</v>
      </c>
      <c r="M30194">
        <v>0</v>
      </c>
      <c r="N30194" t="s">
        <v>34</v>
      </c>
      <c r="O30194">
        <v>20230904</v>
      </c>
    </row>
    <row r="30195" spans="1:15" x14ac:dyDescent="0.25">
      <c r="A30195" t="s">
        <v>14235</v>
      </c>
      <c r="B30195" t="s">
        <v>14236</v>
      </c>
      <c r="C30195">
        <v>1600012411</v>
      </c>
      <c r="D30195">
        <v>20231019</v>
      </c>
      <c r="E30195">
        <v>44571005</v>
      </c>
      <c r="F30195" t="s">
        <v>35</v>
      </c>
      <c r="I30195" t="s">
        <v>16058</v>
      </c>
      <c r="J30195">
        <v>20231019</v>
      </c>
      <c r="K30195" t="s">
        <v>16059</v>
      </c>
      <c r="L30195">
        <v>0</v>
      </c>
      <c r="M30195">
        <v>110</v>
      </c>
    </row>
    <row r="30196" spans="1:15" x14ac:dyDescent="0.25">
      <c r="A30196" t="s">
        <v>14235</v>
      </c>
      <c r="B30196" t="s">
        <v>14236</v>
      </c>
      <c r="C30196">
        <v>1600004398</v>
      </c>
      <c r="D30196">
        <v>20230615</v>
      </c>
      <c r="E30196">
        <v>70600001</v>
      </c>
      <c r="F30196" t="s">
        <v>11782</v>
      </c>
      <c r="I30196" t="s">
        <v>10941</v>
      </c>
      <c r="J30196">
        <v>20230615</v>
      </c>
      <c r="K30196" t="s">
        <v>14523</v>
      </c>
      <c r="L30196">
        <v>0</v>
      </c>
      <c r="M30196">
        <v>230</v>
      </c>
    </row>
    <row r="30197" spans="1:15" x14ac:dyDescent="0.25">
      <c r="A30197" t="s">
        <v>14235</v>
      </c>
      <c r="B30197" t="s">
        <v>14236</v>
      </c>
      <c r="C30197">
        <v>1600005499</v>
      </c>
      <c r="D30197">
        <v>20230626</v>
      </c>
      <c r="E30197">
        <v>70600001</v>
      </c>
      <c r="F30197" t="s">
        <v>11782</v>
      </c>
      <c r="I30197" t="s">
        <v>1037</v>
      </c>
      <c r="J30197">
        <v>20230626</v>
      </c>
      <c r="K30197" t="s">
        <v>1038</v>
      </c>
      <c r="L30197">
        <v>0</v>
      </c>
      <c r="M30197">
        <v>93</v>
      </c>
    </row>
    <row r="30198" spans="1:15" x14ac:dyDescent="0.25">
      <c r="A30198" t="s">
        <v>14235</v>
      </c>
      <c r="B30198" t="s">
        <v>14236</v>
      </c>
      <c r="C30198">
        <v>1600012348</v>
      </c>
      <c r="D30198">
        <v>20231013</v>
      </c>
      <c r="E30198">
        <v>44571005</v>
      </c>
      <c r="F30198" t="s">
        <v>35</v>
      </c>
      <c r="I30198" t="s">
        <v>15797</v>
      </c>
      <c r="J30198">
        <v>20231013</v>
      </c>
      <c r="K30198" t="s">
        <v>15798</v>
      </c>
      <c r="L30198">
        <v>0</v>
      </c>
      <c r="M30198">
        <v>44</v>
      </c>
    </row>
    <row r="30199" spans="1:15" x14ac:dyDescent="0.25">
      <c r="A30199" t="s">
        <v>14235</v>
      </c>
      <c r="B30199" t="s">
        <v>14236</v>
      </c>
      <c r="C30199">
        <v>1600007682</v>
      </c>
      <c r="D30199">
        <v>20230731</v>
      </c>
      <c r="E30199">
        <v>41100000</v>
      </c>
      <c r="F30199" t="s">
        <v>81</v>
      </c>
      <c r="G30199" t="s">
        <v>553</v>
      </c>
      <c r="H30199" t="s">
        <v>554</v>
      </c>
      <c r="I30199" t="s">
        <v>16329</v>
      </c>
      <c r="J30199">
        <v>20230731</v>
      </c>
      <c r="K30199" t="s">
        <v>16330</v>
      </c>
      <c r="L30199">
        <v>2112</v>
      </c>
      <c r="M30199">
        <v>0</v>
      </c>
      <c r="N30199" t="s">
        <v>1059</v>
      </c>
      <c r="O30199">
        <v>20230901</v>
      </c>
    </row>
    <row r="30200" spans="1:15" x14ac:dyDescent="0.25">
      <c r="A30200" t="s">
        <v>14235</v>
      </c>
      <c r="B30200" t="s">
        <v>14236</v>
      </c>
      <c r="C30200">
        <v>1600000920</v>
      </c>
      <c r="D30200">
        <v>20230426</v>
      </c>
      <c r="E30200">
        <v>70600001</v>
      </c>
      <c r="F30200" t="s">
        <v>11782</v>
      </c>
      <c r="I30200" t="s">
        <v>10441</v>
      </c>
      <c r="J30200">
        <v>20230426</v>
      </c>
      <c r="K30200" t="s">
        <v>14814</v>
      </c>
      <c r="L30200">
        <v>0</v>
      </c>
      <c r="M30200">
        <v>3366.85</v>
      </c>
    </row>
    <row r="30201" spans="1:15" x14ac:dyDescent="0.25">
      <c r="A30201" t="s">
        <v>14235</v>
      </c>
      <c r="B30201" t="s">
        <v>14236</v>
      </c>
      <c r="C30201">
        <v>1600004243</v>
      </c>
      <c r="D30201">
        <v>20230531</v>
      </c>
      <c r="E30201">
        <v>44571005</v>
      </c>
      <c r="F30201" t="s">
        <v>35</v>
      </c>
      <c r="I30201" t="s">
        <v>10880</v>
      </c>
      <c r="J30201">
        <v>20230531</v>
      </c>
      <c r="K30201" t="s">
        <v>16490</v>
      </c>
      <c r="L30201">
        <v>0</v>
      </c>
      <c r="M30201">
        <v>74</v>
      </c>
      <c r="N30201" t="s">
        <v>80</v>
      </c>
      <c r="O30201">
        <v>20230921</v>
      </c>
    </row>
    <row r="30202" spans="1:15" x14ac:dyDescent="0.25">
      <c r="A30202" t="s">
        <v>14235</v>
      </c>
      <c r="B30202" t="s">
        <v>14236</v>
      </c>
      <c r="C30202">
        <v>1600012726</v>
      </c>
      <c r="D30202">
        <v>20231031</v>
      </c>
      <c r="E30202">
        <v>44571005</v>
      </c>
      <c r="F30202" t="s">
        <v>35</v>
      </c>
      <c r="I30202" t="s">
        <v>16037</v>
      </c>
      <c r="J30202">
        <v>20231031</v>
      </c>
      <c r="K30202" t="s">
        <v>16038</v>
      </c>
      <c r="L30202">
        <v>0</v>
      </c>
      <c r="M30202">
        <v>229.06</v>
      </c>
    </row>
    <row r="30203" spans="1:15" x14ac:dyDescent="0.25">
      <c r="A30203" t="s">
        <v>14235</v>
      </c>
      <c r="B30203" t="s">
        <v>14236</v>
      </c>
      <c r="C30203">
        <v>1600010452</v>
      </c>
      <c r="D30203">
        <v>20230920</v>
      </c>
      <c r="E30203">
        <v>44571005</v>
      </c>
      <c r="F30203" t="s">
        <v>35</v>
      </c>
      <c r="I30203" t="s">
        <v>16224</v>
      </c>
      <c r="J30203">
        <v>20230920</v>
      </c>
      <c r="K30203" t="s">
        <v>16225</v>
      </c>
      <c r="L30203">
        <v>0</v>
      </c>
      <c r="M30203">
        <v>56</v>
      </c>
    </row>
    <row r="30204" spans="1:15" x14ac:dyDescent="0.25">
      <c r="A30204" t="s">
        <v>14235</v>
      </c>
      <c r="B30204" t="s">
        <v>14236</v>
      </c>
      <c r="C30204">
        <v>1600004083</v>
      </c>
      <c r="D30204">
        <v>20230524</v>
      </c>
      <c r="E30204">
        <v>44571005</v>
      </c>
      <c r="F30204" t="s">
        <v>35</v>
      </c>
      <c r="I30204" t="s">
        <v>12122</v>
      </c>
      <c r="J30204">
        <v>20230524</v>
      </c>
      <c r="K30204" t="s">
        <v>14458</v>
      </c>
      <c r="L30204">
        <v>0</v>
      </c>
      <c r="M30204">
        <v>46</v>
      </c>
      <c r="N30204" t="s">
        <v>37</v>
      </c>
      <c r="O30204">
        <v>20230718</v>
      </c>
    </row>
    <row r="30205" spans="1:15" x14ac:dyDescent="0.25">
      <c r="A30205" t="s">
        <v>14235</v>
      </c>
      <c r="B30205" t="s">
        <v>14236</v>
      </c>
      <c r="C30205">
        <v>1600010539</v>
      </c>
      <c r="D30205">
        <v>20230930</v>
      </c>
      <c r="E30205">
        <v>41100000</v>
      </c>
      <c r="F30205" t="s">
        <v>81</v>
      </c>
      <c r="G30205" t="s">
        <v>3264</v>
      </c>
      <c r="H30205" t="s">
        <v>3265</v>
      </c>
      <c r="I30205" t="s">
        <v>13775</v>
      </c>
      <c r="J30205">
        <v>20230930</v>
      </c>
      <c r="K30205" t="s">
        <v>14349</v>
      </c>
      <c r="L30205">
        <v>216</v>
      </c>
      <c r="M30205">
        <v>0</v>
      </c>
      <c r="N30205" t="s">
        <v>136</v>
      </c>
      <c r="O30205">
        <v>20231010</v>
      </c>
    </row>
    <row r="30206" spans="1:15" x14ac:dyDescent="0.25">
      <c r="A30206" t="s">
        <v>14235</v>
      </c>
      <c r="B30206" t="s">
        <v>14236</v>
      </c>
      <c r="C30206">
        <v>1600001979</v>
      </c>
      <c r="D30206">
        <v>20230430</v>
      </c>
      <c r="E30206">
        <v>70600005</v>
      </c>
      <c r="F30206" t="s">
        <v>12295</v>
      </c>
      <c r="I30206" t="s">
        <v>13103</v>
      </c>
      <c r="J30206">
        <v>20230430</v>
      </c>
      <c r="K30206" t="s">
        <v>14438</v>
      </c>
      <c r="L30206">
        <v>0</v>
      </c>
      <c r="M30206">
        <v>34.119999999999997</v>
      </c>
    </row>
    <row r="30207" spans="1:15" x14ac:dyDescent="0.25">
      <c r="A30207" t="s">
        <v>14235</v>
      </c>
      <c r="B30207" t="s">
        <v>14236</v>
      </c>
      <c r="C30207">
        <v>1600001822</v>
      </c>
      <c r="D30207">
        <v>20230430</v>
      </c>
      <c r="E30207">
        <v>44571005</v>
      </c>
      <c r="F30207" t="s">
        <v>35</v>
      </c>
      <c r="I30207" t="s">
        <v>13111</v>
      </c>
      <c r="J30207">
        <v>20230430</v>
      </c>
      <c r="K30207" t="s">
        <v>14471</v>
      </c>
      <c r="L30207">
        <v>0</v>
      </c>
      <c r="M30207">
        <v>2409.64</v>
      </c>
      <c r="N30207" t="s">
        <v>83</v>
      </c>
      <c r="O30207">
        <v>20230622</v>
      </c>
    </row>
    <row r="30208" spans="1:15" x14ac:dyDescent="0.25">
      <c r="A30208" t="s">
        <v>14235</v>
      </c>
      <c r="B30208" t="s">
        <v>14236</v>
      </c>
      <c r="C30208">
        <v>1600001943</v>
      </c>
      <c r="D30208">
        <v>20230430</v>
      </c>
      <c r="E30208">
        <v>70600001</v>
      </c>
      <c r="F30208" t="s">
        <v>11782</v>
      </c>
      <c r="I30208" t="s">
        <v>10883</v>
      </c>
      <c r="J30208">
        <v>20230430</v>
      </c>
      <c r="K30208" t="s">
        <v>15809</v>
      </c>
      <c r="L30208">
        <v>0</v>
      </c>
      <c r="M30208">
        <v>450</v>
      </c>
    </row>
    <row r="30209" spans="1:15" x14ac:dyDescent="0.25">
      <c r="A30209" t="s">
        <v>14235</v>
      </c>
      <c r="B30209" t="s">
        <v>14236</v>
      </c>
      <c r="C30209">
        <v>1600004076</v>
      </c>
      <c r="D30209">
        <v>20230523</v>
      </c>
      <c r="E30209">
        <v>70600001</v>
      </c>
      <c r="F30209" t="s">
        <v>11782</v>
      </c>
      <c r="I30209" t="s">
        <v>13416</v>
      </c>
      <c r="J30209">
        <v>20230523</v>
      </c>
      <c r="K30209" t="s">
        <v>15996</v>
      </c>
      <c r="L30209">
        <v>0</v>
      </c>
      <c r="M30209">
        <v>-1085.26</v>
      </c>
    </row>
    <row r="30210" spans="1:15" x14ac:dyDescent="0.25">
      <c r="A30210" t="s">
        <v>14235</v>
      </c>
      <c r="B30210" t="s">
        <v>14236</v>
      </c>
      <c r="C30210">
        <v>1600010776</v>
      </c>
      <c r="D30210">
        <v>20230930</v>
      </c>
      <c r="E30210">
        <v>41100000</v>
      </c>
      <c r="F30210" t="s">
        <v>81</v>
      </c>
      <c r="G30210" t="s">
        <v>553</v>
      </c>
      <c r="H30210" t="s">
        <v>554</v>
      </c>
      <c r="I30210" t="s">
        <v>16176</v>
      </c>
      <c r="J30210">
        <v>20230930</v>
      </c>
      <c r="K30210" t="s">
        <v>16177</v>
      </c>
      <c r="L30210">
        <v>2112</v>
      </c>
      <c r="M30210">
        <v>0</v>
      </c>
      <c r="N30210" t="s">
        <v>437</v>
      </c>
      <c r="O30210">
        <v>20231106</v>
      </c>
    </row>
    <row r="30211" spans="1:15" x14ac:dyDescent="0.25">
      <c r="A30211" t="s">
        <v>14235</v>
      </c>
      <c r="B30211" t="s">
        <v>14236</v>
      </c>
      <c r="C30211">
        <v>1600012718</v>
      </c>
      <c r="D30211">
        <v>20231031</v>
      </c>
      <c r="E30211">
        <v>70600001</v>
      </c>
      <c r="F30211" t="s">
        <v>11782</v>
      </c>
      <c r="I30211" t="s">
        <v>15751</v>
      </c>
      <c r="J30211">
        <v>20231031</v>
      </c>
      <c r="K30211" t="s">
        <v>14293</v>
      </c>
      <c r="L30211">
        <v>0</v>
      </c>
      <c r="M30211">
        <v>324</v>
      </c>
    </row>
    <row r="30212" spans="1:15" x14ac:dyDescent="0.25">
      <c r="A30212" t="s">
        <v>14235</v>
      </c>
      <c r="B30212" t="s">
        <v>14236</v>
      </c>
      <c r="C30212">
        <v>1600007606</v>
      </c>
      <c r="D30212">
        <v>20230731</v>
      </c>
      <c r="E30212">
        <v>41100000</v>
      </c>
      <c r="F30212" t="s">
        <v>81</v>
      </c>
      <c r="G30212" t="s">
        <v>9799</v>
      </c>
      <c r="H30212" t="s">
        <v>9800</v>
      </c>
      <c r="I30212" t="s">
        <v>11186</v>
      </c>
      <c r="J30212">
        <v>20230731</v>
      </c>
      <c r="K30212" t="s">
        <v>14456</v>
      </c>
      <c r="L30212">
        <v>1339.87</v>
      </c>
      <c r="M30212">
        <v>0</v>
      </c>
      <c r="N30212" t="s">
        <v>34</v>
      </c>
      <c r="O30212">
        <v>20230816</v>
      </c>
    </row>
    <row r="30213" spans="1:15" x14ac:dyDescent="0.25">
      <c r="A30213" t="s">
        <v>14235</v>
      </c>
      <c r="B30213" t="s">
        <v>14236</v>
      </c>
      <c r="C30213">
        <v>1600012351</v>
      </c>
      <c r="D30213">
        <v>20231013</v>
      </c>
      <c r="E30213">
        <v>70600001</v>
      </c>
      <c r="F30213" t="s">
        <v>11782</v>
      </c>
      <c r="I30213" t="s">
        <v>15668</v>
      </c>
      <c r="J30213">
        <v>20231013</v>
      </c>
      <c r="K30213" t="s">
        <v>15363</v>
      </c>
      <c r="L30213">
        <v>0</v>
      </c>
      <c r="M30213">
        <v>170</v>
      </c>
    </row>
    <row r="30214" spans="1:15" x14ac:dyDescent="0.25">
      <c r="A30214" t="s">
        <v>14235</v>
      </c>
      <c r="B30214" t="s">
        <v>14236</v>
      </c>
      <c r="C30214">
        <v>1600009169</v>
      </c>
      <c r="D30214">
        <v>20230831</v>
      </c>
      <c r="E30214">
        <v>41100000</v>
      </c>
      <c r="F30214" t="s">
        <v>81</v>
      </c>
      <c r="G30214" t="s">
        <v>9536</v>
      </c>
      <c r="H30214" t="s">
        <v>9537</v>
      </c>
      <c r="I30214" t="s">
        <v>13917</v>
      </c>
      <c r="J30214">
        <v>20230831</v>
      </c>
      <c r="K30214" t="s">
        <v>15578</v>
      </c>
      <c r="L30214">
        <v>959.71</v>
      </c>
      <c r="M30214">
        <v>0</v>
      </c>
      <c r="N30214" t="s">
        <v>34</v>
      </c>
      <c r="O30214">
        <v>20230919</v>
      </c>
    </row>
    <row r="30215" spans="1:15" x14ac:dyDescent="0.25">
      <c r="A30215" t="s">
        <v>14235</v>
      </c>
      <c r="B30215" t="s">
        <v>14236</v>
      </c>
      <c r="C30215">
        <v>1600001828</v>
      </c>
      <c r="D30215">
        <v>20230430</v>
      </c>
      <c r="E30215">
        <v>41100000</v>
      </c>
      <c r="F30215" t="s">
        <v>81</v>
      </c>
      <c r="G30215" t="s">
        <v>8722</v>
      </c>
      <c r="H30215" t="s">
        <v>8723</v>
      </c>
      <c r="I30215" t="s">
        <v>9390</v>
      </c>
      <c r="J30215">
        <v>20230430</v>
      </c>
      <c r="K30215" t="s">
        <v>14452</v>
      </c>
      <c r="L30215">
        <v>604.6</v>
      </c>
      <c r="M30215">
        <v>0</v>
      </c>
      <c r="N30215" t="s">
        <v>83</v>
      </c>
      <c r="O30215">
        <v>20230511</v>
      </c>
    </row>
    <row r="30216" spans="1:15" x14ac:dyDescent="0.25">
      <c r="A30216" t="s">
        <v>14235</v>
      </c>
      <c r="B30216" t="s">
        <v>14236</v>
      </c>
      <c r="C30216">
        <v>1600010580</v>
      </c>
      <c r="D30216">
        <v>20230930</v>
      </c>
      <c r="E30216">
        <v>41100000</v>
      </c>
      <c r="F30216" t="s">
        <v>81</v>
      </c>
      <c r="G30216" t="s">
        <v>9202</v>
      </c>
      <c r="H30216" t="s">
        <v>9203</v>
      </c>
      <c r="I30216" t="s">
        <v>9204</v>
      </c>
      <c r="J30216">
        <v>20230930</v>
      </c>
      <c r="K30216" t="s">
        <v>14260</v>
      </c>
      <c r="L30216">
        <v>10754.23</v>
      </c>
      <c r="M30216">
        <v>0</v>
      </c>
      <c r="N30216" t="s">
        <v>27</v>
      </c>
      <c r="O30216">
        <v>20231010</v>
      </c>
    </row>
    <row r="30217" spans="1:15" x14ac:dyDescent="0.25">
      <c r="A30217" t="s">
        <v>14235</v>
      </c>
      <c r="B30217" t="s">
        <v>14236</v>
      </c>
      <c r="C30217">
        <v>1600009148</v>
      </c>
      <c r="D30217">
        <v>20230831</v>
      </c>
      <c r="E30217">
        <v>70600005</v>
      </c>
      <c r="F30217" t="s">
        <v>12295</v>
      </c>
      <c r="I30217" t="s">
        <v>13316</v>
      </c>
      <c r="J30217">
        <v>20230831</v>
      </c>
      <c r="K30217" t="s">
        <v>15890</v>
      </c>
      <c r="L30217">
        <v>0</v>
      </c>
      <c r="M30217">
        <v>-75.47</v>
      </c>
    </row>
    <row r="30218" spans="1:15" x14ac:dyDescent="0.25">
      <c r="A30218" t="s">
        <v>14235</v>
      </c>
      <c r="B30218" t="s">
        <v>14236</v>
      </c>
      <c r="C30218">
        <v>1600010453</v>
      </c>
      <c r="D30218">
        <v>20230920</v>
      </c>
      <c r="E30218">
        <v>70600001</v>
      </c>
      <c r="F30218" t="s">
        <v>11782</v>
      </c>
      <c r="I30218" t="s">
        <v>10773</v>
      </c>
      <c r="J30218">
        <v>20230920</v>
      </c>
      <c r="K30218" t="s">
        <v>15323</v>
      </c>
      <c r="L30218">
        <v>0</v>
      </c>
      <c r="M30218">
        <v>800</v>
      </c>
    </row>
    <row r="30219" spans="1:15" x14ac:dyDescent="0.25">
      <c r="A30219" t="s">
        <v>14235</v>
      </c>
      <c r="B30219" t="s">
        <v>14236</v>
      </c>
      <c r="C30219">
        <v>1600009092</v>
      </c>
      <c r="D30219">
        <v>20230831</v>
      </c>
      <c r="E30219">
        <v>70600001</v>
      </c>
      <c r="F30219" t="s">
        <v>11782</v>
      </c>
      <c r="I30219" t="s">
        <v>15097</v>
      </c>
      <c r="J30219">
        <v>20230831</v>
      </c>
      <c r="K30219" t="s">
        <v>15098</v>
      </c>
      <c r="L30219">
        <v>0</v>
      </c>
      <c r="M30219">
        <v>450</v>
      </c>
    </row>
    <row r="30220" spans="1:15" x14ac:dyDescent="0.25">
      <c r="A30220" t="s">
        <v>14235</v>
      </c>
      <c r="B30220" t="s">
        <v>14236</v>
      </c>
      <c r="C30220">
        <v>1600007595</v>
      </c>
      <c r="D30220">
        <v>20230731</v>
      </c>
      <c r="E30220">
        <v>70600001</v>
      </c>
      <c r="F30220" t="s">
        <v>11782</v>
      </c>
      <c r="I30220" t="s">
        <v>13824</v>
      </c>
      <c r="J30220">
        <v>20230731</v>
      </c>
      <c r="K30220" t="s">
        <v>15988</v>
      </c>
      <c r="L30220">
        <v>0</v>
      </c>
      <c r="M30220">
        <v>-656</v>
      </c>
    </row>
    <row r="30221" spans="1:15" x14ac:dyDescent="0.25">
      <c r="A30221" t="s">
        <v>14235</v>
      </c>
      <c r="B30221" t="s">
        <v>14236</v>
      </c>
      <c r="C30221">
        <v>1600005497</v>
      </c>
      <c r="D30221">
        <v>20230626</v>
      </c>
      <c r="E30221">
        <v>44571005</v>
      </c>
      <c r="F30221" t="s">
        <v>35</v>
      </c>
      <c r="I30221" t="s">
        <v>1206</v>
      </c>
      <c r="J30221">
        <v>20230626</v>
      </c>
      <c r="K30221" t="s">
        <v>1207</v>
      </c>
      <c r="L30221">
        <v>0</v>
      </c>
      <c r="M30221">
        <v>444.4</v>
      </c>
      <c r="N30221" t="s">
        <v>80</v>
      </c>
      <c r="O30221">
        <v>20230921</v>
      </c>
    </row>
    <row r="30222" spans="1:15" x14ac:dyDescent="0.25">
      <c r="A30222" t="s">
        <v>14235</v>
      </c>
      <c r="B30222" t="s">
        <v>14236</v>
      </c>
      <c r="C30222">
        <v>1600005627</v>
      </c>
      <c r="D30222">
        <v>20230630</v>
      </c>
      <c r="E30222">
        <v>70600005</v>
      </c>
      <c r="F30222" t="s">
        <v>12295</v>
      </c>
      <c r="I30222" t="s">
        <v>14051</v>
      </c>
      <c r="J30222">
        <v>20230630</v>
      </c>
      <c r="K30222" t="s">
        <v>14607</v>
      </c>
      <c r="L30222">
        <v>0</v>
      </c>
      <c r="M30222">
        <v>-98.2</v>
      </c>
    </row>
    <row r="30223" spans="1:15" x14ac:dyDescent="0.25">
      <c r="A30223" t="s">
        <v>14235</v>
      </c>
      <c r="B30223" t="s">
        <v>14236</v>
      </c>
      <c r="C30223">
        <v>1600002221</v>
      </c>
      <c r="D30223">
        <v>20230515</v>
      </c>
      <c r="E30223">
        <v>70600001</v>
      </c>
      <c r="F30223" t="s">
        <v>11782</v>
      </c>
      <c r="I30223" t="s">
        <v>4170</v>
      </c>
      <c r="J30223">
        <v>20230515</v>
      </c>
      <c r="K30223" t="s">
        <v>4171</v>
      </c>
      <c r="L30223">
        <v>0</v>
      </c>
      <c r="M30223">
        <v>210</v>
      </c>
    </row>
    <row r="30224" spans="1:15" x14ac:dyDescent="0.25">
      <c r="A30224" t="s">
        <v>14235</v>
      </c>
      <c r="B30224" t="s">
        <v>14236</v>
      </c>
      <c r="C30224">
        <v>1600004399</v>
      </c>
      <c r="D30224">
        <v>20230615</v>
      </c>
      <c r="E30224">
        <v>44571005</v>
      </c>
      <c r="F30224" t="s">
        <v>35</v>
      </c>
      <c r="I30224" t="s">
        <v>14021</v>
      </c>
      <c r="J30224">
        <v>20230615</v>
      </c>
      <c r="K30224" t="s">
        <v>15625</v>
      </c>
      <c r="L30224">
        <v>0</v>
      </c>
      <c r="M30224">
        <v>50</v>
      </c>
      <c r="N30224" t="s">
        <v>80</v>
      </c>
      <c r="O30224">
        <v>20230921</v>
      </c>
    </row>
    <row r="30225" spans="1:15" x14ac:dyDescent="0.25">
      <c r="A30225" t="s">
        <v>14235</v>
      </c>
      <c r="B30225" t="s">
        <v>14236</v>
      </c>
      <c r="C30225">
        <v>1600004339</v>
      </c>
      <c r="D30225">
        <v>20230531</v>
      </c>
      <c r="E30225">
        <v>70600005</v>
      </c>
      <c r="F30225" t="s">
        <v>12295</v>
      </c>
      <c r="I30225" t="s">
        <v>747</v>
      </c>
      <c r="J30225">
        <v>20230531</v>
      </c>
      <c r="K30225" t="s">
        <v>748</v>
      </c>
      <c r="L30225">
        <v>0</v>
      </c>
      <c r="M30225">
        <v>411.45</v>
      </c>
    </row>
    <row r="30226" spans="1:15" x14ac:dyDescent="0.25">
      <c r="A30226" t="s">
        <v>14235</v>
      </c>
      <c r="B30226" t="s">
        <v>14236</v>
      </c>
      <c r="C30226">
        <v>1600009001</v>
      </c>
      <c r="D30226">
        <v>20230831</v>
      </c>
      <c r="E30226">
        <v>70600005</v>
      </c>
      <c r="F30226" t="s">
        <v>12295</v>
      </c>
      <c r="I30226" t="s">
        <v>11269</v>
      </c>
      <c r="J30226">
        <v>20230831</v>
      </c>
      <c r="K30226" t="s">
        <v>15126</v>
      </c>
      <c r="L30226">
        <v>0</v>
      </c>
      <c r="M30226">
        <v>2819.3</v>
      </c>
    </row>
    <row r="30227" spans="1:15" x14ac:dyDescent="0.25">
      <c r="A30227" t="s">
        <v>14235</v>
      </c>
      <c r="B30227" t="s">
        <v>14236</v>
      </c>
      <c r="C30227">
        <v>1600010562</v>
      </c>
      <c r="D30227">
        <v>20230930</v>
      </c>
      <c r="E30227">
        <v>70600005</v>
      </c>
      <c r="F30227" t="s">
        <v>12295</v>
      </c>
      <c r="I30227" t="s">
        <v>10039</v>
      </c>
      <c r="J30227">
        <v>20230930</v>
      </c>
      <c r="K30227" t="s">
        <v>15095</v>
      </c>
      <c r="L30227">
        <v>0</v>
      </c>
      <c r="M30227">
        <v>2452.21</v>
      </c>
    </row>
    <row r="30228" spans="1:15" x14ac:dyDescent="0.25">
      <c r="A30228" t="s">
        <v>14235</v>
      </c>
      <c r="B30228" t="s">
        <v>14236</v>
      </c>
      <c r="C30228">
        <v>1600012364</v>
      </c>
      <c r="D30228">
        <v>20231016</v>
      </c>
      <c r="E30228">
        <v>70600001</v>
      </c>
      <c r="F30228" t="s">
        <v>11782</v>
      </c>
      <c r="I30228" t="s">
        <v>16209</v>
      </c>
      <c r="J30228">
        <v>20231016</v>
      </c>
      <c r="K30228" t="s">
        <v>16210</v>
      </c>
      <c r="L30228">
        <v>0</v>
      </c>
      <c r="M30228">
        <v>200</v>
      </c>
    </row>
    <row r="30229" spans="1:15" x14ac:dyDescent="0.25">
      <c r="A30229" t="s">
        <v>14235</v>
      </c>
      <c r="B30229" t="s">
        <v>14236</v>
      </c>
      <c r="C30229">
        <v>1600007576</v>
      </c>
      <c r="D30229">
        <v>20230731</v>
      </c>
      <c r="E30229">
        <v>70600005</v>
      </c>
      <c r="F30229" t="s">
        <v>12295</v>
      </c>
      <c r="I30229" t="s">
        <v>3980</v>
      </c>
      <c r="J30229">
        <v>20230731</v>
      </c>
      <c r="K30229" t="s">
        <v>3981</v>
      </c>
      <c r="L30229">
        <v>0</v>
      </c>
      <c r="M30229">
        <v>276.64</v>
      </c>
    </row>
    <row r="30230" spans="1:15" x14ac:dyDescent="0.25">
      <c r="A30230" t="s">
        <v>14235</v>
      </c>
      <c r="B30230" t="s">
        <v>14236</v>
      </c>
      <c r="C30230">
        <v>1600004317</v>
      </c>
      <c r="D30230">
        <v>20230531</v>
      </c>
      <c r="E30230">
        <v>41100000</v>
      </c>
      <c r="F30230" t="s">
        <v>81</v>
      </c>
      <c r="G30230" t="s">
        <v>9692</v>
      </c>
      <c r="H30230" t="s">
        <v>9693</v>
      </c>
      <c r="I30230" t="s">
        <v>13167</v>
      </c>
      <c r="J30230">
        <v>20230531</v>
      </c>
      <c r="K30230" t="s">
        <v>16296</v>
      </c>
      <c r="L30230">
        <v>1872.47</v>
      </c>
      <c r="M30230">
        <v>0</v>
      </c>
      <c r="N30230" t="s">
        <v>37</v>
      </c>
      <c r="O30230">
        <v>20230621</v>
      </c>
    </row>
    <row r="30231" spans="1:15" x14ac:dyDescent="0.25">
      <c r="A30231" t="s">
        <v>14235</v>
      </c>
      <c r="B30231" t="s">
        <v>14236</v>
      </c>
      <c r="C30231">
        <v>1600004267</v>
      </c>
      <c r="D30231">
        <v>20230531</v>
      </c>
      <c r="E30231">
        <v>44571005</v>
      </c>
      <c r="F30231" t="s">
        <v>35</v>
      </c>
      <c r="I30231" t="s">
        <v>15535</v>
      </c>
      <c r="J30231">
        <v>20230531</v>
      </c>
      <c r="K30231" t="s">
        <v>1090</v>
      </c>
      <c r="L30231">
        <v>0</v>
      </c>
      <c r="M30231">
        <v>338.63</v>
      </c>
      <c r="N30231" t="s">
        <v>80</v>
      </c>
      <c r="O30231">
        <v>20230921</v>
      </c>
    </row>
    <row r="30232" spans="1:15" x14ac:dyDescent="0.25">
      <c r="A30232" t="s">
        <v>14235</v>
      </c>
      <c r="B30232" t="s">
        <v>14236</v>
      </c>
      <c r="C30232">
        <v>1600005554</v>
      </c>
      <c r="D30232">
        <v>20230630</v>
      </c>
      <c r="E30232">
        <v>44571005</v>
      </c>
      <c r="F30232" t="s">
        <v>35</v>
      </c>
      <c r="I30232" t="s">
        <v>11300</v>
      </c>
      <c r="J30232">
        <v>20230630</v>
      </c>
      <c r="K30232" t="s">
        <v>14285</v>
      </c>
      <c r="L30232">
        <v>0</v>
      </c>
      <c r="M30232">
        <v>2996.46</v>
      </c>
      <c r="N30232" t="s">
        <v>80</v>
      </c>
      <c r="O30232">
        <v>20230921</v>
      </c>
    </row>
    <row r="30233" spans="1:15" x14ac:dyDescent="0.25">
      <c r="A30233" t="s">
        <v>14235</v>
      </c>
      <c r="B30233" t="s">
        <v>14236</v>
      </c>
      <c r="C30233">
        <v>1600002816</v>
      </c>
      <c r="D30233">
        <v>20230430</v>
      </c>
      <c r="E30233">
        <v>44571005</v>
      </c>
      <c r="F30233" t="s">
        <v>35</v>
      </c>
      <c r="I30233" t="s">
        <v>15210</v>
      </c>
      <c r="J30233">
        <v>20230430</v>
      </c>
      <c r="K30233" t="s">
        <v>15211</v>
      </c>
      <c r="L30233">
        <v>0</v>
      </c>
      <c r="M30233">
        <v>352</v>
      </c>
      <c r="N30233" t="s">
        <v>83</v>
      </c>
      <c r="O30233">
        <v>20230622</v>
      </c>
    </row>
    <row r="30234" spans="1:15" x14ac:dyDescent="0.25">
      <c r="A30234" t="s">
        <v>14235</v>
      </c>
      <c r="B30234" t="s">
        <v>14236</v>
      </c>
      <c r="C30234">
        <v>1600012601</v>
      </c>
      <c r="D30234">
        <v>20231031</v>
      </c>
      <c r="E30234">
        <v>41100000</v>
      </c>
      <c r="F30234" t="s">
        <v>81</v>
      </c>
      <c r="G30234" t="s">
        <v>8351</v>
      </c>
      <c r="H30234" t="s">
        <v>8352</v>
      </c>
      <c r="I30234" t="s">
        <v>16449</v>
      </c>
      <c r="J30234">
        <v>20231031</v>
      </c>
      <c r="K30234" t="s">
        <v>14244</v>
      </c>
      <c r="L30234">
        <v>1008</v>
      </c>
      <c r="M30234">
        <v>0</v>
      </c>
      <c r="N30234" t="s">
        <v>472</v>
      </c>
      <c r="O30234">
        <v>20231116</v>
      </c>
    </row>
    <row r="30235" spans="1:15" x14ac:dyDescent="0.25">
      <c r="A30235" t="s">
        <v>14235</v>
      </c>
      <c r="B30235" t="s">
        <v>14236</v>
      </c>
      <c r="C30235">
        <v>1600002267</v>
      </c>
      <c r="D30235">
        <v>20230430</v>
      </c>
      <c r="E30235">
        <v>70600001</v>
      </c>
      <c r="F30235" t="s">
        <v>11782</v>
      </c>
      <c r="I30235" t="s">
        <v>10798</v>
      </c>
      <c r="J30235">
        <v>20230430</v>
      </c>
      <c r="K30235" t="s">
        <v>14277</v>
      </c>
      <c r="L30235">
        <v>0</v>
      </c>
      <c r="M30235">
        <v>48526.99</v>
      </c>
    </row>
    <row r="30236" spans="1:15" x14ac:dyDescent="0.25">
      <c r="A30236" t="s">
        <v>14235</v>
      </c>
      <c r="B30236" t="s">
        <v>14236</v>
      </c>
      <c r="C30236">
        <v>1600012706</v>
      </c>
      <c r="D30236">
        <v>20231031</v>
      </c>
      <c r="E30236">
        <v>70600001</v>
      </c>
      <c r="F30236" t="s">
        <v>11782</v>
      </c>
      <c r="I30236" t="s">
        <v>15488</v>
      </c>
      <c r="J30236">
        <v>20231031</v>
      </c>
      <c r="K30236" t="s">
        <v>15489</v>
      </c>
      <c r="L30236">
        <v>0</v>
      </c>
      <c r="M30236">
        <v>2853.96</v>
      </c>
    </row>
    <row r="30237" spans="1:15" x14ac:dyDescent="0.25">
      <c r="A30237" t="s">
        <v>14235</v>
      </c>
      <c r="B30237" t="s">
        <v>14236</v>
      </c>
      <c r="C30237">
        <v>1600004106</v>
      </c>
      <c r="D30237">
        <v>20230524</v>
      </c>
      <c r="E30237">
        <v>70600001</v>
      </c>
      <c r="F30237" t="s">
        <v>11782</v>
      </c>
      <c r="I30237" t="s">
        <v>9217</v>
      </c>
      <c r="J30237">
        <v>20230524</v>
      </c>
      <c r="K30237" t="s">
        <v>15278</v>
      </c>
      <c r="L30237">
        <v>0</v>
      </c>
      <c r="M30237">
        <v>990</v>
      </c>
    </row>
    <row r="30238" spans="1:15" x14ac:dyDescent="0.25">
      <c r="A30238" t="s">
        <v>14235</v>
      </c>
      <c r="B30238" t="s">
        <v>14236</v>
      </c>
      <c r="C30238">
        <v>1600010679</v>
      </c>
      <c r="D30238">
        <v>20230930</v>
      </c>
      <c r="E30238">
        <v>41100000</v>
      </c>
      <c r="F30238" t="s">
        <v>81</v>
      </c>
      <c r="G30238" t="s">
        <v>9019</v>
      </c>
      <c r="H30238" t="s">
        <v>9020</v>
      </c>
      <c r="I30238" t="s">
        <v>9021</v>
      </c>
      <c r="J30238">
        <v>20230930</v>
      </c>
      <c r="K30238" t="s">
        <v>15025</v>
      </c>
      <c r="L30238">
        <v>742.74</v>
      </c>
      <c r="M30238">
        <v>0</v>
      </c>
      <c r="N30238" t="s">
        <v>446</v>
      </c>
      <c r="O30238">
        <v>20231010</v>
      </c>
    </row>
    <row r="30239" spans="1:15" x14ac:dyDescent="0.25">
      <c r="A30239" t="s">
        <v>14235</v>
      </c>
      <c r="B30239" t="s">
        <v>14236</v>
      </c>
      <c r="C30239">
        <v>1600010787</v>
      </c>
      <c r="D30239">
        <v>20230930</v>
      </c>
      <c r="E30239">
        <v>44571005</v>
      </c>
      <c r="F30239" t="s">
        <v>35</v>
      </c>
      <c r="I30239" t="s">
        <v>14963</v>
      </c>
      <c r="J30239">
        <v>20230930</v>
      </c>
      <c r="K30239" t="s">
        <v>14964</v>
      </c>
      <c r="L30239">
        <v>0</v>
      </c>
      <c r="M30239">
        <v>240</v>
      </c>
    </row>
    <row r="30240" spans="1:15" x14ac:dyDescent="0.25">
      <c r="A30240" t="s">
        <v>14235</v>
      </c>
      <c r="B30240" t="s">
        <v>14236</v>
      </c>
      <c r="C30240">
        <v>1600004210</v>
      </c>
      <c r="D30240">
        <v>20230531</v>
      </c>
      <c r="E30240">
        <v>70600001</v>
      </c>
      <c r="F30240" t="s">
        <v>11782</v>
      </c>
      <c r="I30240" t="s">
        <v>11854</v>
      </c>
      <c r="J30240">
        <v>20230531</v>
      </c>
      <c r="K30240" t="s">
        <v>15415</v>
      </c>
      <c r="L30240">
        <v>0</v>
      </c>
      <c r="M30240">
        <v>15960</v>
      </c>
    </row>
    <row r="30241" spans="1:15" x14ac:dyDescent="0.25">
      <c r="A30241" t="s">
        <v>14235</v>
      </c>
      <c r="B30241" t="s">
        <v>14236</v>
      </c>
      <c r="C30241">
        <v>1600001962</v>
      </c>
      <c r="D30241">
        <v>20230430</v>
      </c>
      <c r="E30241">
        <v>41100000</v>
      </c>
      <c r="F30241" t="s">
        <v>81</v>
      </c>
      <c r="G30241" t="s">
        <v>8929</v>
      </c>
      <c r="H30241" t="s">
        <v>8930</v>
      </c>
      <c r="I30241" t="s">
        <v>13685</v>
      </c>
      <c r="J30241">
        <v>20230430</v>
      </c>
      <c r="K30241" t="s">
        <v>14651</v>
      </c>
      <c r="L30241">
        <v>276</v>
      </c>
      <c r="M30241">
        <v>0</v>
      </c>
      <c r="N30241" t="s">
        <v>83</v>
      </c>
      <c r="O30241">
        <v>20230511</v>
      </c>
    </row>
    <row r="30242" spans="1:15" x14ac:dyDescent="0.25">
      <c r="A30242" t="s">
        <v>14235</v>
      </c>
      <c r="B30242" t="s">
        <v>14236</v>
      </c>
      <c r="C30242">
        <v>1600004258</v>
      </c>
      <c r="D30242">
        <v>20230531</v>
      </c>
      <c r="E30242">
        <v>70600001</v>
      </c>
      <c r="F30242" t="s">
        <v>11782</v>
      </c>
      <c r="I30242" t="s">
        <v>10686</v>
      </c>
      <c r="J30242">
        <v>20230531</v>
      </c>
      <c r="K30242" t="s">
        <v>14709</v>
      </c>
      <c r="L30242">
        <v>0</v>
      </c>
      <c r="M30242">
        <v>10141.59</v>
      </c>
    </row>
    <row r="30243" spans="1:15" x14ac:dyDescent="0.25">
      <c r="A30243" t="s">
        <v>14235</v>
      </c>
      <c r="B30243" t="s">
        <v>14236</v>
      </c>
      <c r="C30243">
        <v>1600003409</v>
      </c>
      <c r="D30243">
        <v>20230531</v>
      </c>
      <c r="E30243">
        <v>70881000</v>
      </c>
      <c r="F30243" t="s">
        <v>14838</v>
      </c>
      <c r="I30243" t="s">
        <v>15860</v>
      </c>
      <c r="J30243">
        <v>20230531</v>
      </c>
      <c r="K30243" t="s">
        <v>15861</v>
      </c>
      <c r="L30243">
        <v>0</v>
      </c>
      <c r="M30243">
        <v>191.94</v>
      </c>
    </row>
    <row r="30244" spans="1:15" x14ac:dyDescent="0.25">
      <c r="A30244" t="s">
        <v>14235</v>
      </c>
      <c r="B30244" t="s">
        <v>14236</v>
      </c>
      <c r="C30244">
        <v>1600006320</v>
      </c>
      <c r="D30244">
        <v>20230724</v>
      </c>
      <c r="E30244">
        <v>41100000</v>
      </c>
      <c r="F30244" t="s">
        <v>81</v>
      </c>
      <c r="G30244" t="s">
        <v>9133</v>
      </c>
      <c r="H30244" t="s">
        <v>9134</v>
      </c>
      <c r="I30244" t="s">
        <v>14139</v>
      </c>
      <c r="J30244">
        <v>20230724</v>
      </c>
      <c r="K30244" t="s">
        <v>16356</v>
      </c>
      <c r="L30244">
        <v>2871.4</v>
      </c>
      <c r="M30244">
        <v>0</v>
      </c>
      <c r="N30244" t="s">
        <v>34</v>
      </c>
      <c r="O30244">
        <v>20230727</v>
      </c>
    </row>
    <row r="30245" spans="1:15" x14ac:dyDescent="0.25">
      <c r="A30245" t="s">
        <v>14235</v>
      </c>
      <c r="B30245" t="s">
        <v>14236</v>
      </c>
      <c r="C30245">
        <v>1600012379</v>
      </c>
      <c r="D30245">
        <v>20231016</v>
      </c>
      <c r="E30245">
        <v>41100000</v>
      </c>
      <c r="F30245" t="s">
        <v>81</v>
      </c>
      <c r="G30245" t="s">
        <v>11862</v>
      </c>
      <c r="H30245" t="s">
        <v>11863</v>
      </c>
      <c r="I30245" t="s">
        <v>16361</v>
      </c>
      <c r="J30245">
        <v>20231016</v>
      </c>
      <c r="K30245" t="s">
        <v>16362</v>
      </c>
      <c r="L30245">
        <v>216</v>
      </c>
      <c r="M30245">
        <v>0</v>
      </c>
      <c r="N30245" t="s">
        <v>80</v>
      </c>
      <c r="O30245">
        <v>20231116</v>
      </c>
    </row>
    <row r="30246" spans="1:15" x14ac:dyDescent="0.25">
      <c r="A30246" t="s">
        <v>14235</v>
      </c>
      <c r="B30246" t="s">
        <v>14236</v>
      </c>
      <c r="C30246">
        <v>1600010688</v>
      </c>
      <c r="D30246">
        <v>20230930</v>
      </c>
      <c r="E30246">
        <v>70600001</v>
      </c>
      <c r="F30246" t="s">
        <v>11782</v>
      </c>
      <c r="I30246" t="s">
        <v>13825</v>
      </c>
      <c r="J30246">
        <v>20230930</v>
      </c>
      <c r="K30246" t="s">
        <v>15876</v>
      </c>
      <c r="L30246">
        <v>0</v>
      </c>
      <c r="M30246">
        <v>2370</v>
      </c>
    </row>
    <row r="30247" spans="1:15" x14ac:dyDescent="0.25">
      <c r="A30247" t="s">
        <v>14235</v>
      </c>
      <c r="B30247" t="s">
        <v>14236</v>
      </c>
      <c r="C30247">
        <v>1600005599</v>
      </c>
      <c r="D30247">
        <v>20230630</v>
      </c>
      <c r="E30247">
        <v>44571005</v>
      </c>
      <c r="F30247" t="s">
        <v>35</v>
      </c>
      <c r="I30247" t="s">
        <v>13341</v>
      </c>
      <c r="J30247">
        <v>20230630</v>
      </c>
      <c r="K30247" t="s">
        <v>14526</v>
      </c>
      <c r="L30247">
        <v>0</v>
      </c>
      <c r="M30247">
        <v>3056.92</v>
      </c>
      <c r="N30247" t="s">
        <v>80</v>
      </c>
      <c r="O30247">
        <v>20230921</v>
      </c>
    </row>
    <row r="30248" spans="1:15" x14ac:dyDescent="0.25">
      <c r="A30248" t="s">
        <v>14235</v>
      </c>
      <c r="B30248" t="s">
        <v>14236</v>
      </c>
      <c r="C30248">
        <v>1600004264</v>
      </c>
      <c r="D30248">
        <v>20230531</v>
      </c>
      <c r="E30248">
        <v>41100000</v>
      </c>
      <c r="F30248" t="s">
        <v>81</v>
      </c>
      <c r="G30248" t="s">
        <v>702</v>
      </c>
      <c r="H30248" t="s">
        <v>703</v>
      </c>
      <c r="I30248" t="s">
        <v>3577</v>
      </c>
      <c r="J30248">
        <v>20230531</v>
      </c>
      <c r="K30248" t="s">
        <v>1090</v>
      </c>
      <c r="L30248">
        <v>62376.06</v>
      </c>
      <c r="M30248">
        <v>0</v>
      </c>
      <c r="N30248" t="s">
        <v>27</v>
      </c>
      <c r="O30248">
        <v>20230629</v>
      </c>
    </row>
    <row r="30249" spans="1:15" x14ac:dyDescent="0.25">
      <c r="A30249" t="s">
        <v>14235</v>
      </c>
      <c r="B30249" t="s">
        <v>14236</v>
      </c>
      <c r="C30249">
        <v>1600010729</v>
      </c>
      <c r="D30249">
        <v>20230930</v>
      </c>
      <c r="E30249">
        <v>70600005</v>
      </c>
      <c r="F30249" t="s">
        <v>12295</v>
      </c>
      <c r="I30249" t="s">
        <v>12498</v>
      </c>
      <c r="J30249">
        <v>20230930</v>
      </c>
      <c r="K30249" t="s">
        <v>15025</v>
      </c>
      <c r="L30249">
        <v>0</v>
      </c>
      <c r="M30249">
        <v>5.97</v>
      </c>
    </row>
    <row r="30250" spans="1:15" x14ac:dyDescent="0.25">
      <c r="A30250" t="s">
        <v>14235</v>
      </c>
      <c r="B30250" t="s">
        <v>14236</v>
      </c>
      <c r="C30250">
        <v>1600005701</v>
      </c>
      <c r="D30250">
        <v>20230630</v>
      </c>
      <c r="E30250">
        <v>70600005</v>
      </c>
      <c r="F30250" t="s">
        <v>12295</v>
      </c>
      <c r="I30250" t="s">
        <v>11580</v>
      </c>
      <c r="J30250">
        <v>20230630</v>
      </c>
      <c r="K30250" t="s">
        <v>14427</v>
      </c>
      <c r="L30250">
        <v>0</v>
      </c>
      <c r="M30250">
        <v>-76.73</v>
      </c>
    </row>
    <row r="30251" spans="1:15" x14ac:dyDescent="0.25">
      <c r="A30251" t="s">
        <v>14235</v>
      </c>
      <c r="B30251" t="s">
        <v>14236</v>
      </c>
      <c r="C30251">
        <v>1600006298</v>
      </c>
      <c r="D30251">
        <v>20230715</v>
      </c>
      <c r="E30251">
        <v>44571005</v>
      </c>
      <c r="F30251" t="s">
        <v>35</v>
      </c>
      <c r="I30251" t="s">
        <v>16211</v>
      </c>
      <c r="J30251">
        <v>20230715</v>
      </c>
      <c r="K30251" t="s">
        <v>16212</v>
      </c>
      <c r="L30251">
        <v>0</v>
      </c>
      <c r="M30251">
        <v>-36.869999999999997</v>
      </c>
      <c r="N30251" t="s">
        <v>80</v>
      </c>
      <c r="O30251">
        <v>20230921</v>
      </c>
    </row>
    <row r="30252" spans="1:15" x14ac:dyDescent="0.25">
      <c r="A30252" t="s">
        <v>14235</v>
      </c>
      <c r="B30252" t="s">
        <v>14236</v>
      </c>
      <c r="C30252">
        <v>1600010676</v>
      </c>
      <c r="D30252">
        <v>20230930</v>
      </c>
      <c r="E30252">
        <v>41100000</v>
      </c>
      <c r="F30252" t="s">
        <v>81</v>
      </c>
      <c r="G30252" t="s">
        <v>9318</v>
      </c>
      <c r="H30252" t="s">
        <v>9319</v>
      </c>
      <c r="I30252" t="s">
        <v>12759</v>
      </c>
      <c r="J30252">
        <v>20230930</v>
      </c>
      <c r="K30252" t="s">
        <v>14268</v>
      </c>
      <c r="L30252">
        <v>7116.47</v>
      </c>
      <c r="M30252">
        <v>0</v>
      </c>
      <c r="N30252" t="s">
        <v>29</v>
      </c>
      <c r="O30252">
        <v>20231010</v>
      </c>
    </row>
    <row r="30253" spans="1:15" x14ac:dyDescent="0.25">
      <c r="A30253" t="s">
        <v>14235</v>
      </c>
      <c r="B30253" t="s">
        <v>14236</v>
      </c>
      <c r="C30253">
        <v>1600004250</v>
      </c>
      <c r="D30253">
        <v>20230531</v>
      </c>
      <c r="E30253">
        <v>44571005</v>
      </c>
      <c r="F30253" t="s">
        <v>35</v>
      </c>
      <c r="I30253" t="s">
        <v>370</v>
      </c>
      <c r="J30253">
        <v>20230531</v>
      </c>
      <c r="K30253" t="s">
        <v>371</v>
      </c>
      <c r="L30253">
        <v>0</v>
      </c>
      <c r="M30253">
        <v>64</v>
      </c>
      <c r="N30253" t="s">
        <v>80</v>
      </c>
      <c r="O30253">
        <v>20230921</v>
      </c>
    </row>
    <row r="30254" spans="1:15" x14ac:dyDescent="0.25">
      <c r="A30254" t="s">
        <v>14235</v>
      </c>
      <c r="B30254" t="s">
        <v>14236</v>
      </c>
      <c r="C30254">
        <v>1600008975</v>
      </c>
      <c r="D30254">
        <v>20230831</v>
      </c>
      <c r="E30254">
        <v>70600005</v>
      </c>
      <c r="F30254" t="s">
        <v>12295</v>
      </c>
      <c r="I30254" t="s">
        <v>9076</v>
      </c>
      <c r="J30254">
        <v>20230831</v>
      </c>
      <c r="K30254" t="s">
        <v>14865</v>
      </c>
      <c r="L30254">
        <v>0</v>
      </c>
      <c r="M30254">
        <v>1202.19</v>
      </c>
    </row>
    <row r="30255" spans="1:15" x14ac:dyDescent="0.25">
      <c r="A30255" t="s">
        <v>14235</v>
      </c>
      <c r="B30255" t="s">
        <v>14236</v>
      </c>
      <c r="C30255">
        <v>1600010620</v>
      </c>
      <c r="D30255">
        <v>20230930</v>
      </c>
      <c r="E30255">
        <v>41100000</v>
      </c>
      <c r="F30255" t="s">
        <v>81</v>
      </c>
      <c r="G30255" t="s">
        <v>9536</v>
      </c>
      <c r="H30255" t="s">
        <v>9537</v>
      </c>
      <c r="I30255" t="s">
        <v>13314</v>
      </c>
      <c r="J30255">
        <v>20230930</v>
      </c>
      <c r="K30255" t="s">
        <v>15153</v>
      </c>
      <c r="L30255">
        <v>836.16</v>
      </c>
      <c r="M30255">
        <v>0</v>
      </c>
      <c r="N30255" t="s">
        <v>27</v>
      </c>
      <c r="O30255">
        <v>20231010</v>
      </c>
    </row>
    <row r="30256" spans="1:15" x14ac:dyDescent="0.25">
      <c r="A30256" t="s">
        <v>14235</v>
      </c>
      <c r="B30256" t="s">
        <v>14236</v>
      </c>
      <c r="C30256">
        <v>1600004155</v>
      </c>
      <c r="D30256">
        <v>20230531</v>
      </c>
      <c r="E30256">
        <v>41100000</v>
      </c>
      <c r="F30256" t="s">
        <v>81</v>
      </c>
      <c r="G30256" t="s">
        <v>9754</v>
      </c>
      <c r="H30256" t="s">
        <v>9755</v>
      </c>
      <c r="I30256" t="s">
        <v>11645</v>
      </c>
      <c r="J30256">
        <v>20230531</v>
      </c>
      <c r="K30256" t="s">
        <v>15564</v>
      </c>
      <c r="L30256">
        <v>14866.16</v>
      </c>
      <c r="M30256">
        <v>0</v>
      </c>
      <c r="N30256" t="s">
        <v>37</v>
      </c>
      <c r="O30256">
        <v>20230621</v>
      </c>
    </row>
    <row r="30257" spans="1:15" x14ac:dyDescent="0.25">
      <c r="A30257" t="s">
        <v>14235</v>
      </c>
      <c r="B30257" t="s">
        <v>14236</v>
      </c>
      <c r="C30257">
        <v>1600006292</v>
      </c>
      <c r="D30257">
        <v>20230715</v>
      </c>
      <c r="E30257">
        <v>70600005</v>
      </c>
      <c r="F30257" t="s">
        <v>12295</v>
      </c>
      <c r="I30257" t="s">
        <v>11840</v>
      </c>
      <c r="J30257">
        <v>20230715</v>
      </c>
      <c r="K30257" t="s">
        <v>14280</v>
      </c>
      <c r="L30257">
        <v>0</v>
      </c>
      <c r="M30257">
        <v>2.2400000000000002</v>
      </c>
    </row>
    <row r="30258" spans="1:15" x14ac:dyDescent="0.25">
      <c r="A30258" t="s">
        <v>14235</v>
      </c>
      <c r="B30258" t="s">
        <v>14236</v>
      </c>
      <c r="C30258">
        <v>1600001932</v>
      </c>
      <c r="D30258">
        <v>20230430</v>
      </c>
      <c r="E30258">
        <v>44571005</v>
      </c>
      <c r="F30258" t="s">
        <v>35</v>
      </c>
      <c r="I30258" t="s">
        <v>951</v>
      </c>
      <c r="J30258">
        <v>20230430</v>
      </c>
      <c r="K30258" t="s">
        <v>952</v>
      </c>
      <c r="L30258">
        <v>0</v>
      </c>
      <c r="M30258">
        <v>76</v>
      </c>
      <c r="N30258" t="s">
        <v>117</v>
      </c>
      <c r="O30258">
        <v>20231024</v>
      </c>
    </row>
    <row r="30259" spans="1:15" x14ac:dyDescent="0.25">
      <c r="A30259" t="s">
        <v>14235</v>
      </c>
      <c r="B30259" t="s">
        <v>14236</v>
      </c>
      <c r="C30259">
        <v>1600012518</v>
      </c>
      <c r="D30259">
        <v>20231031</v>
      </c>
      <c r="E30259">
        <v>41100000</v>
      </c>
      <c r="F30259" t="s">
        <v>81</v>
      </c>
      <c r="G30259" t="s">
        <v>1062</v>
      </c>
      <c r="H30259" t="s">
        <v>1063</v>
      </c>
      <c r="I30259" t="s">
        <v>15426</v>
      </c>
      <c r="J30259">
        <v>20231031</v>
      </c>
      <c r="K30259" t="s">
        <v>15427</v>
      </c>
      <c r="L30259">
        <v>15572.03</v>
      </c>
      <c r="M30259">
        <v>0</v>
      </c>
    </row>
    <row r="30260" spans="1:15" x14ac:dyDescent="0.25">
      <c r="A30260" t="s">
        <v>14235</v>
      </c>
      <c r="B30260" t="s">
        <v>14236</v>
      </c>
      <c r="C30260">
        <v>1600005695</v>
      </c>
      <c r="D30260">
        <v>20230630</v>
      </c>
      <c r="E30260">
        <v>70600005</v>
      </c>
      <c r="F30260" t="s">
        <v>12295</v>
      </c>
      <c r="I30260" t="s">
        <v>12123</v>
      </c>
      <c r="J30260">
        <v>20230630</v>
      </c>
      <c r="K30260" t="s">
        <v>14427</v>
      </c>
      <c r="L30260">
        <v>0</v>
      </c>
      <c r="M30260">
        <v>-14.69</v>
      </c>
    </row>
    <row r="30261" spans="1:15" x14ac:dyDescent="0.25">
      <c r="A30261" t="s">
        <v>14235</v>
      </c>
      <c r="B30261" t="s">
        <v>14236</v>
      </c>
      <c r="C30261">
        <v>1600004205</v>
      </c>
      <c r="D30261">
        <v>20230531</v>
      </c>
      <c r="E30261">
        <v>70600005</v>
      </c>
      <c r="F30261" t="s">
        <v>12295</v>
      </c>
      <c r="I30261" t="s">
        <v>13055</v>
      </c>
      <c r="J30261">
        <v>20230531</v>
      </c>
      <c r="K30261" t="s">
        <v>15010</v>
      </c>
      <c r="L30261">
        <v>0</v>
      </c>
      <c r="M30261">
        <v>1386.83</v>
      </c>
    </row>
    <row r="30262" spans="1:15" x14ac:dyDescent="0.25">
      <c r="A30262" t="s">
        <v>14235</v>
      </c>
      <c r="B30262" t="s">
        <v>14236</v>
      </c>
      <c r="C30262">
        <v>1600007448</v>
      </c>
      <c r="D30262">
        <v>20230731</v>
      </c>
      <c r="E30262">
        <v>70600001</v>
      </c>
      <c r="F30262" t="s">
        <v>11782</v>
      </c>
      <c r="I30262" t="s">
        <v>5692</v>
      </c>
      <c r="J30262">
        <v>20230731</v>
      </c>
      <c r="K30262" t="s">
        <v>5693</v>
      </c>
      <c r="L30262">
        <v>0</v>
      </c>
      <c r="M30262">
        <v>240</v>
      </c>
    </row>
    <row r="30263" spans="1:15" x14ac:dyDescent="0.25">
      <c r="A30263" t="s">
        <v>14235</v>
      </c>
      <c r="B30263" t="s">
        <v>14236</v>
      </c>
      <c r="C30263">
        <v>1600000830</v>
      </c>
      <c r="D30263">
        <v>20230404</v>
      </c>
      <c r="E30263">
        <v>41100000</v>
      </c>
      <c r="F30263" t="s">
        <v>81</v>
      </c>
      <c r="G30263" t="s">
        <v>9324</v>
      </c>
      <c r="H30263" t="s">
        <v>9325</v>
      </c>
      <c r="I30263" t="s">
        <v>12751</v>
      </c>
      <c r="J30263">
        <v>20230404</v>
      </c>
      <c r="K30263" t="s">
        <v>15465</v>
      </c>
      <c r="L30263">
        <v>360</v>
      </c>
      <c r="M30263">
        <v>0</v>
      </c>
      <c r="N30263" t="s">
        <v>54</v>
      </c>
      <c r="O30263">
        <v>20230427</v>
      </c>
    </row>
    <row r="30264" spans="1:15" x14ac:dyDescent="0.25">
      <c r="A30264" t="s">
        <v>14235</v>
      </c>
      <c r="B30264" t="s">
        <v>14236</v>
      </c>
      <c r="C30264">
        <v>1600004325</v>
      </c>
      <c r="D30264">
        <v>20230531</v>
      </c>
      <c r="E30264">
        <v>41100000</v>
      </c>
      <c r="F30264" t="s">
        <v>81</v>
      </c>
      <c r="G30264" t="s">
        <v>2927</v>
      </c>
      <c r="H30264" t="s">
        <v>2928</v>
      </c>
      <c r="I30264" t="s">
        <v>1021</v>
      </c>
      <c r="J30264">
        <v>20230531</v>
      </c>
      <c r="K30264" t="s">
        <v>1022</v>
      </c>
      <c r="L30264">
        <v>1584.56</v>
      </c>
      <c r="M30264">
        <v>0</v>
      </c>
      <c r="N30264" t="s">
        <v>37</v>
      </c>
      <c r="O30264">
        <v>20230704</v>
      </c>
    </row>
    <row r="30265" spans="1:15" x14ac:dyDescent="0.25">
      <c r="A30265" t="s">
        <v>14235</v>
      </c>
      <c r="B30265" t="s">
        <v>14236</v>
      </c>
      <c r="C30265">
        <v>1600012393</v>
      </c>
      <c r="D30265">
        <v>20231019</v>
      </c>
      <c r="E30265">
        <v>44571005</v>
      </c>
      <c r="F30265" t="s">
        <v>35</v>
      </c>
      <c r="I30265" t="s">
        <v>16368</v>
      </c>
      <c r="J30265">
        <v>20231019</v>
      </c>
      <c r="K30265" t="s">
        <v>14416</v>
      </c>
      <c r="L30265">
        <v>0</v>
      </c>
      <c r="M30265">
        <v>62</v>
      </c>
    </row>
    <row r="30266" spans="1:15" x14ac:dyDescent="0.25">
      <c r="A30266" t="s">
        <v>14235</v>
      </c>
      <c r="B30266" t="s">
        <v>14236</v>
      </c>
      <c r="C30266">
        <v>1600007376</v>
      </c>
      <c r="D30266">
        <v>20230731</v>
      </c>
      <c r="E30266">
        <v>41100000</v>
      </c>
      <c r="F30266" t="s">
        <v>81</v>
      </c>
      <c r="G30266" t="s">
        <v>553</v>
      </c>
      <c r="H30266" t="s">
        <v>554</v>
      </c>
      <c r="I30266" t="s">
        <v>16127</v>
      </c>
      <c r="J30266">
        <v>20230731</v>
      </c>
      <c r="K30266" t="s">
        <v>16128</v>
      </c>
      <c r="L30266">
        <v>6415.92</v>
      </c>
      <c r="M30266">
        <v>0</v>
      </c>
      <c r="N30266" t="s">
        <v>1059</v>
      </c>
      <c r="O30266">
        <v>20230901</v>
      </c>
    </row>
    <row r="30267" spans="1:15" x14ac:dyDescent="0.25">
      <c r="A30267" t="s">
        <v>14235</v>
      </c>
      <c r="B30267" t="s">
        <v>14236</v>
      </c>
      <c r="C30267">
        <v>1600005611</v>
      </c>
      <c r="D30267">
        <v>20230630</v>
      </c>
      <c r="E30267">
        <v>70600001</v>
      </c>
      <c r="F30267" t="s">
        <v>11782</v>
      </c>
      <c r="I30267" t="s">
        <v>12187</v>
      </c>
      <c r="J30267">
        <v>20230630</v>
      </c>
      <c r="K30267" t="s">
        <v>14639</v>
      </c>
      <c r="L30267">
        <v>0</v>
      </c>
      <c r="M30267">
        <v>16541.8</v>
      </c>
    </row>
    <row r="30268" spans="1:15" x14ac:dyDescent="0.25">
      <c r="A30268" t="s">
        <v>14235</v>
      </c>
      <c r="B30268" t="s">
        <v>14236</v>
      </c>
      <c r="C30268">
        <v>1600010700</v>
      </c>
      <c r="D30268">
        <v>20230930</v>
      </c>
      <c r="E30268">
        <v>44571005</v>
      </c>
      <c r="F30268" t="s">
        <v>35</v>
      </c>
      <c r="I30268" t="s">
        <v>10694</v>
      </c>
      <c r="J30268">
        <v>20230930</v>
      </c>
      <c r="K30268" t="s">
        <v>14720</v>
      </c>
      <c r="L30268">
        <v>0</v>
      </c>
      <c r="M30268">
        <v>94</v>
      </c>
      <c r="N30268" t="s">
        <v>34</v>
      </c>
      <c r="O30268">
        <v>20231124</v>
      </c>
    </row>
    <row r="30269" spans="1:15" x14ac:dyDescent="0.25">
      <c r="A30269" t="s">
        <v>14235</v>
      </c>
      <c r="B30269" t="s">
        <v>14236</v>
      </c>
      <c r="C30269">
        <v>1600010662</v>
      </c>
      <c r="D30269">
        <v>20230930</v>
      </c>
      <c r="E30269">
        <v>70600001</v>
      </c>
      <c r="F30269" t="s">
        <v>11782</v>
      </c>
      <c r="I30269" t="s">
        <v>12330</v>
      </c>
      <c r="J30269">
        <v>20230930</v>
      </c>
      <c r="K30269" t="s">
        <v>15354</v>
      </c>
      <c r="L30269">
        <v>0</v>
      </c>
      <c r="M30269">
        <v>8247.02</v>
      </c>
    </row>
    <row r="30270" spans="1:15" x14ac:dyDescent="0.25">
      <c r="A30270" t="s">
        <v>14235</v>
      </c>
      <c r="B30270" t="s">
        <v>14236</v>
      </c>
      <c r="C30270">
        <v>1600001941</v>
      </c>
      <c r="D30270">
        <v>20230430</v>
      </c>
      <c r="E30270">
        <v>41100000</v>
      </c>
      <c r="F30270" t="s">
        <v>81</v>
      </c>
      <c r="G30270" t="s">
        <v>9324</v>
      </c>
      <c r="H30270" t="s">
        <v>9325</v>
      </c>
      <c r="I30270" t="s">
        <v>13667</v>
      </c>
      <c r="J30270">
        <v>20230430</v>
      </c>
      <c r="K30270" t="s">
        <v>14726</v>
      </c>
      <c r="L30270">
        <v>420</v>
      </c>
      <c r="M30270">
        <v>0</v>
      </c>
      <c r="N30270" t="s">
        <v>37</v>
      </c>
      <c r="O30270">
        <v>20230511</v>
      </c>
    </row>
    <row r="30271" spans="1:15" x14ac:dyDescent="0.25">
      <c r="A30271" t="s">
        <v>14235</v>
      </c>
      <c r="B30271" t="s">
        <v>14236</v>
      </c>
      <c r="C30271">
        <v>1600007486</v>
      </c>
      <c r="D30271">
        <v>20230731</v>
      </c>
      <c r="E30271">
        <v>70600099</v>
      </c>
      <c r="F30271" t="s">
        <v>14249</v>
      </c>
      <c r="I30271" t="s">
        <v>9781</v>
      </c>
      <c r="J30271">
        <v>20230731</v>
      </c>
      <c r="K30271" t="s">
        <v>14820</v>
      </c>
      <c r="L30271">
        <v>0</v>
      </c>
      <c r="M30271">
        <v>-23.33</v>
      </c>
    </row>
    <row r="30272" spans="1:15" x14ac:dyDescent="0.25">
      <c r="A30272" t="s">
        <v>14235</v>
      </c>
      <c r="B30272" t="s">
        <v>14236</v>
      </c>
      <c r="C30272">
        <v>1600012522</v>
      </c>
      <c r="D30272">
        <v>20231031</v>
      </c>
      <c r="E30272">
        <v>44571005</v>
      </c>
      <c r="F30272" t="s">
        <v>35</v>
      </c>
      <c r="I30272" t="s">
        <v>15684</v>
      </c>
      <c r="J30272">
        <v>20231031</v>
      </c>
      <c r="K30272" t="s">
        <v>15685</v>
      </c>
      <c r="L30272">
        <v>0</v>
      </c>
      <c r="M30272">
        <v>199.61</v>
      </c>
    </row>
    <row r="30273" spans="1:15" x14ac:dyDescent="0.25">
      <c r="A30273" t="s">
        <v>14235</v>
      </c>
      <c r="B30273" t="s">
        <v>14236</v>
      </c>
      <c r="C30273">
        <v>1600012720</v>
      </c>
      <c r="D30273">
        <v>20231031</v>
      </c>
      <c r="E30273">
        <v>70600001</v>
      </c>
      <c r="F30273" t="s">
        <v>11782</v>
      </c>
      <c r="I30273" t="s">
        <v>16454</v>
      </c>
      <c r="J30273">
        <v>20231031</v>
      </c>
      <c r="K30273" t="s">
        <v>16455</v>
      </c>
      <c r="L30273">
        <v>0</v>
      </c>
      <c r="M30273">
        <v>2327.7399999999998</v>
      </c>
    </row>
    <row r="30274" spans="1:15" x14ac:dyDescent="0.25">
      <c r="A30274" t="s">
        <v>14235</v>
      </c>
      <c r="B30274" t="s">
        <v>14236</v>
      </c>
      <c r="C30274">
        <v>1600012612</v>
      </c>
      <c r="D30274">
        <v>20231031</v>
      </c>
      <c r="E30274">
        <v>44571005</v>
      </c>
      <c r="F30274" t="s">
        <v>35</v>
      </c>
      <c r="I30274" t="s">
        <v>16419</v>
      </c>
      <c r="J30274">
        <v>20231031</v>
      </c>
      <c r="K30274" t="s">
        <v>16420</v>
      </c>
      <c r="L30274">
        <v>0</v>
      </c>
      <c r="M30274">
        <v>32</v>
      </c>
    </row>
    <row r="30275" spans="1:15" x14ac:dyDescent="0.25">
      <c r="A30275" t="s">
        <v>14235</v>
      </c>
      <c r="B30275" t="s">
        <v>14236</v>
      </c>
      <c r="C30275">
        <v>1600005518</v>
      </c>
      <c r="D30275">
        <v>20230630</v>
      </c>
      <c r="E30275">
        <v>70600001</v>
      </c>
      <c r="F30275" t="s">
        <v>11782</v>
      </c>
      <c r="I30275" t="s">
        <v>13901</v>
      </c>
      <c r="J30275">
        <v>20230630</v>
      </c>
      <c r="K30275" t="s">
        <v>14300</v>
      </c>
      <c r="L30275">
        <v>0</v>
      </c>
      <c r="M30275">
        <v>240</v>
      </c>
    </row>
    <row r="30276" spans="1:15" x14ac:dyDescent="0.25">
      <c r="A30276" t="s">
        <v>14235</v>
      </c>
      <c r="B30276" t="s">
        <v>14236</v>
      </c>
      <c r="C30276">
        <v>1600007406</v>
      </c>
      <c r="D30276">
        <v>20230731</v>
      </c>
      <c r="E30276">
        <v>44571005</v>
      </c>
      <c r="F30276" t="s">
        <v>35</v>
      </c>
      <c r="I30276" t="s">
        <v>9258</v>
      </c>
      <c r="J30276">
        <v>20230731</v>
      </c>
      <c r="K30276" t="s">
        <v>14331</v>
      </c>
      <c r="L30276">
        <v>0</v>
      </c>
      <c r="M30276">
        <v>3115.29</v>
      </c>
      <c r="N30276" t="s">
        <v>80</v>
      </c>
      <c r="O30276">
        <v>20230921</v>
      </c>
    </row>
    <row r="30277" spans="1:15" x14ac:dyDescent="0.25">
      <c r="A30277" t="s">
        <v>14235</v>
      </c>
      <c r="B30277" t="s">
        <v>14236</v>
      </c>
      <c r="C30277">
        <v>1600002244</v>
      </c>
      <c r="D30277">
        <v>20230515</v>
      </c>
      <c r="E30277">
        <v>41100000</v>
      </c>
      <c r="F30277" t="s">
        <v>81</v>
      </c>
      <c r="G30277" t="s">
        <v>8800</v>
      </c>
      <c r="H30277" t="s">
        <v>8801</v>
      </c>
      <c r="I30277" t="s">
        <v>11410</v>
      </c>
      <c r="J30277">
        <v>20230515</v>
      </c>
      <c r="K30277" t="s">
        <v>14849</v>
      </c>
      <c r="L30277">
        <v>2844</v>
      </c>
      <c r="M30277">
        <v>0</v>
      </c>
      <c r="N30277" t="s">
        <v>80</v>
      </c>
      <c r="O30277">
        <v>20230516</v>
      </c>
    </row>
    <row r="30278" spans="1:15" x14ac:dyDescent="0.25">
      <c r="A30278" t="s">
        <v>14235</v>
      </c>
      <c r="B30278" t="s">
        <v>14236</v>
      </c>
      <c r="C30278">
        <v>1600004319</v>
      </c>
      <c r="D30278">
        <v>20230531</v>
      </c>
      <c r="E30278">
        <v>70600005</v>
      </c>
      <c r="F30278" t="s">
        <v>12295</v>
      </c>
      <c r="I30278" t="s">
        <v>12620</v>
      </c>
      <c r="J30278">
        <v>20230531</v>
      </c>
      <c r="K30278" t="s">
        <v>15559</v>
      </c>
      <c r="L30278">
        <v>0</v>
      </c>
      <c r="M30278">
        <v>151.51</v>
      </c>
    </row>
    <row r="30279" spans="1:15" x14ac:dyDescent="0.25">
      <c r="A30279" t="s">
        <v>14235</v>
      </c>
      <c r="B30279" t="s">
        <v>14236</v>
      </c>
      <c r="C30279">
        <v>1600009105</v>
      </c>
      <c r="D30279">
        <v>20230831</v>
      </c>
      <c r="E30279">
        <v>41100000</v>
      </c>
      <c r="F30279" t="s">
        <v>81</v>
      </c>
      <c r="G30279" t="s">
        <v>9528</v>
      </c>
      <c r="H30279" t="s">
        <v>9529</v>
      </c>
      <c r="I30279" t="s">
        <v>14083</v>
      </c>
      <c r="J30279">
        <v>20230831</v>
      </c>
      <c r="K30279" t="s">
        <v>15692</v>
      </c>
      <c r="L30279">
        <v>4550.04</v>
      </c>
      <c r="M30279">
        <v>0</v>
      </c>
      <c r="N30279" t="s">
        <v>27</v>
      </c>
      <c r="O30279">
        <v>20230919</v>
      </c>
    </row>
    <row r="30280" spans="1:15" x14ac:dyDescent="0.25">
      <c r="A30280" t="s">
        <v>14235</v>
      </c>
      <c r="B30280" t="s">
        <v>14236</v>
      </c>
      <c r="C30280">
        <v>1600000854</v>
      </c>
      <c r="D30280">
        <v>20230415</v>
      </c>
      <c r="E30280">
        <v>44571005</v>
      </c>
      <c r="F30280" t="s">
        <v>35</v>
      </c>
      <c r="I30280" t="s">
        <v>11431</v>
      </c>
      <c r="J30280">
        <v>20230415</v>
      </c>
      <c r="K30280" t="s">
        <v>14902</v>
      </c>
      <c r="L30280">
        <v>0</v>
      </c>
      <c r="M30280">
        <v>32</v>
      </c>
      <c r="N30280" t="s">
        <v>83</v>
      </c>
      <c r="O30280">
        <v>20230622</v>
      </c>
    </row>
    <row r="30281" spans="1:15" x14ac:dyDescent="0.25">
      <c r="A30281" t="s">
        <v>14235</v>
      </c>
      <c r="B30281" t="s">
        <v>14236</v>
      </c>
      <c r="C30281">
        <v>1600007584</v>
      </c>
      <c r="D30281">
        <v>20230731</v>
      </c>
      <c r="E30281">
        <v>70600001</v>
      </c>
      <c r="F30281" t="s">
        <v>11782</v>
      </c>
      <c r="I30281" t="s">
        <v>12704</v>
      </c>
      <c r="J30281">
        <v>20230731</v>
      </c>
      <c r="K30281" t="s">
        <v>15774</v>
      </c>
      <c r="L30281">
        <v>0</v>
      </c>
      <c r="M30281">
        <v>4085.25</v>
      </c>
    </row>
    <row r="30282" spans="1:15" x14ac:dyDescent="0.25">
      <c r="A30282" t="s">
        <v>14235</v>
      </c>
      <c r="B30282" t="s">
        <v>14236</v>
      </c>
      <c r="C30282">
        <v>1600009064</v>
      </c>
      <c r="D30282">
        <v>20230831</v>
      </c>
      <c r="E30282">
        <v>70600001</v>
      </c>
      <c r="F30282" t="s">
        <v>11782</v>
      </c>
      <c r="I30282" t="s">
        <v>583</v>
      </c>
      <c r="J30282">
        <v>20230831</v>
      </c>
      <c r="K30282" t="s">
        <v>584</v>
      </c>
      <c r="L30282">
        <v>0</v>
      </c>
      <c r="M30282">
        <v>550</v>
      </c>
    </row>
    <row r="30283" spans="1:15" x14ac:dyDescent="0.25">
      <c r="A30283" t="s">
        <v>14235</v>
      </c>
      <c r="B30283" t="s">
        <v>14236</v>
      </c>
      <c r="C30283">
        <v>1600012397</v>
      </c>
      <c r="D30283">
        <v>20231019</v>
      </c>
      <c r="E30283">
        <v>41100000</v>
      </c>
      <c r="F30283" t="s">
        <v>81</v>
      </c>
      <c r="G30283" t="s">
        <v>885</v>
      </c>
      <c r="H30283" t="s">
        <v>886</v>
      </c>
      <c r="I30283" t="s">
        <v>15409</v>
      </c>
      <c r="J30283">
        <v>20231019</v>
      </c>
      <c r="K30283" t="s">
        <v>15410</v>
      </c>
      <c r="L30283">
        <v>408</v>
      </c>
      <c r="M30283">
        <v>0</v>
      </c>
    </row>
    <row r="30284" spans="1:15" x14ac:dyDescent="0.25">
      <c r="A30284" t="s">
        <v>14235</v>
      </c>
      <c r="B30284" t="s">
        <v>14236</v>
      </c>
      <c r="C30284">
        <v>1600010755</v>
      </c>
      <c r="D30284">
        <v>20230930</v>
      </c>
      <c r="E30284">
        <v>41100000</v>
      </c>
      <c r="F30284" t="s">
        <v>81</v>
      </c>
      <c r="G30284" t="s">
        <v>553</v>
      </c>
      <c r="H30284" t="s">
        <v>554</v>
      </c>
      <c r="I30284" t="s">
        <v>15703</v>
      </c>
      <c r="J30284">
        <v>20230930</v>
      </c>
      <c r="K30284" t="s">
        <v>15704</v>
      </c>
      <c r="L30284">
        <v>422.4</v>
      </c>
      <c r="M30284">
        <v>0</v>
      </c>
      <c r="N30284" t="s">
        <v>437</v>
      </c>
      <c r="O30284">
        <v>20231106</v>
      </c>
    </row>
    <row r="30285" spans="1:15" x14ac:dyDescent="0.25">
      <c r="A30285" t="s">
        <v>14235</v>
      </c>
      <c r="B30285" t="s">
        <v>14236</v>
      </c>
      <c r="C30285">
        <v>1600000858</v>
      </c>
      <c r="D30285">
        <v>20230415</v>
      </c>
      <c r="E30285">
        <v>44571005</v>
      </c>
      <c r="F30285" t="s">
        <v>35</v>
      </c>
      <c r="I30285" t="s">
        <v>12886</v>
      </c>
      <c r="J30285">
        <v>20230415</v>
      </c>
      <c r="K30285" t="s">
        <v>14618</v>
      </c>
      <c r="L30285">
        <v>0</v>
      </c>
      <c r="M30285">
        <v>180</v>
      </c>
      <c r="N30285" t="s">
        <v>83</v>
      </c>
      <c r="O30285">
        <v>20230622</v>
      </c>
    </row>
    <row r="30286" spans="1:15" x14ac:dyDescent="0.25">
      <c r="A30286" t="s">
        <v>14235</v>
      </c>
      <c r="B30286" t="s">
        <v>14236</v>
      </c>
      <c r="C30286">
        <v>1600001829</v>
      </c>
      <c r="D30286">
        <v>20230430</v>
      </c>
      <c r="E30286">
        <v>44571005</v>
      </c>
      <c r="F30286" t="s">
        <v>35</v>
      </c>
      <c r="I30286" t="s">
        <v>12436</v>
      </c>
      <c r="J30286">
        <v>20230430</v>
      </c>
      <c r="K30286" t="s">
        <v>15069</v>
      </c>
      <c r="L30286">
        <v>0</v>
      </c>
      <c r="M30286">
        <v>140</v>
      </c>
      <c r="N30286" t="s">
        <v>83</v>
      </c>
      <c r="O30286">
        <v>20230622</v>
      </c>
    </row>
    <row r="30287" spans="1:15" x14ac:dyDescent="0.25">
      <c r="A30287" t="s">
        <v>14235</v>
      </c>
      <c r="B30287" t="s">
        <v>14236</v>
      </c>
      <c r="C30287">
        <v>1600006283</v>
      </c>
      <c r="D30287">
        <v>20230715</v>
      </c>
      <c r="E30287">
        <v>44571005</v>
      </c>
      <c r="F30287" t="s">
        <v>35</v>
      </c>
      <c r="I30287" t="s">
        <v>14098</v>
      </c>
      <c r="J30287">
        <v>20230715</v>
      </c>
      <c r="K30287" t="s">
        <v>14638</v>
      </c>
      <c r="L30287">
        <v>0</v>
      </c>
      <c r="M30287">
        <v>48</v>
      </c>
      <c r="N30287" t="s">
        <v>80</v>
      </c>
      <c r="O30287">
        <v>20230921</v>
      </c>
    </row>
    <row r="30288" spans="1:15" x14ac:dyDescent="0.25">
      <c r="A30288" t="s">
        <v>14235</v>
      </c>
      <c r="B30288" t="s">
        <v>14236</v>
      </c>
      <c r="C30288">
        <v>1600001753</v>
      </c>
      <c r="D30288">
        <v>20230508</v>
      </c>
      <c r="E30288">
        <v>44571005</v>
      </c>
      <c r="F30288" t="s">
        <v>35</v>
      </c>
      <c r="I30288" t="s">
        <v>1892</v>
      </c>
      <c r="J30288">
        <v>20230508</v>
      </c>
      <c r="K30288" t="s">
        <v>1893</v>
      </c>
      <c r="L30288">
        <v>0</v>
      </c>
      <c r="M30288">
        <v>20</v>
      </c>
      <c r="N30288" t="s">
        <v>54</v>
      </c>
      <c r="O30288">
        <v>20230522</v>
      </c>
    </row>
    <row r="30289" spans="1:15" x14ac:dyDescent="0.25">
      <c r="A30289" t="s">
        <v>14235</v>
      </c>
      <c r="B30289" t="s">
        <v>14236</v>
      </c>
      <c r="C30289">
        <v>1600005608</v>
      </c>
      <c r="D30289">
        <v>20230630</v>
      </c>
      <c r="E30289">
        <v>44571005</v>
      </c>
      <c r="F30289" t="s">
        <v>35</v>
      </c>
      <c r="I30289" t="s">
        <v>13839</v>
      </c>
      <c r="J30289">
        <v>20230630</v>
      </c>
      <c r="K30289" t="s">
        <v>14930</v>
      </c>
      <c r="L30289">
        <v>0</v>
      </c>
      <c r="M30289">
        <v>6852.16</v>
      </c>
      <c r="N30289" t="s">
        <v>80</v>
      </c>
      <c r="O30289">
        <v>20230921</v>
      </c>
    </row>
    <row r="30290" spans="1:15" x14ac:dyDescent="0.25">
      <c r="A30290" t="s">
        <v>14235</v>
      </c>
      <c r="B30290" t="s">
        <v>14236</v>
      </c>
      <c r="C30290">
        <v>1600012539</v>
      </c>
      <c r="D30290">
        <v>20231031</v>
      </c>
      <c r="E30290">
        <v>70600005</v>
      </c>
      <c r="F30290" t="s">
        <v>12295</v>
      </c>
      <c r="I30290" t="s">
        <v>15257</v>
      </c>
      <c r="J30290">
        <v>20231031</v>
      </c>
      <c r="K30290" t="s">
        <v>14259</v>
      </c>
      <c r="L30290">
        <v>0</v>
      </c>
      <c r="M30290">
        <v>585.72</v>
      </c>
    </row>
    <row r="30291" spans="1:15" x14ac:dyDescent="0.25">
      <c r="A30291" t="s">
        <v>14235</v>
      </c>
      <c r="B30291" t="s">
        <v>14236</v>
      </c>
      <c r="C30291">
        <v>1600002205</v>
      </c>
      <c r="D30291">
        <v>20230430</v>
      </c>
      <c r="E30291">
        <v>44571005</v>
      </c>
      <c r="F30291" t="s">
        <v>35</v>
      </c>
      <c r="I30291" t="s">
        <v>13795</v>
      </c>
      <c r="J30291">
        <v>20230430</v>
      </c>
      <c r="K30291" t="s">
        <v>14267</v>
      </c>
      <c r="L30291">
        <v>0</v>
      </c>
      <c r="M30291">
        <v>40</v>
      </c>
      <c r="N30291" t="s">
        <v>83</v>
      </c>
      <c r="O30291">
        <v>20230622</v>
      </c>
    </row>
    <row r="30292" spans="1:15" x14ac:dyDescent="0.25">
      <c r="A30292" t="s">
        <v>14235</v>
      </c>
      <c r="B30292" t="s">
        <v>14236</v>
      </c>
      <c r="C30292">
        <v>1600012703</v>
      </c>
      <c r="D30292">
        <v>20231031</v>
      </c>
      <c r="E30292">
        <v>70600099</v>
      </c>
      <c r="F30292" t="s">
        <v>14249</v>
      </c>
      <c r="I30292" t="s">
        <v>14808</v>
      </c>
      <c r="J30292">
        <v>20231031</v>
      </c>
      <c r="K30292" t="s">
        <v>14809</v>
      </c>
      <c r="L30292">
        <v>0</v>
      </c>
      <c r="M30292">
        <v>179.3</v>
      </c>
    </row>
    <row r="30293" spans="1:15" x14ac:dyDescent="0.25">
      <c r="A30293" t="s">
        <v>14235</v>
      </c>
      <c r="B30293" t="s">
        <v>14236</v>
      </c>
      <c r="C30293">
        <v>1600005564</v>
      </c>
      <c r="D30293">
        <v>20230630</v>
      </c>
      <c r="E30293">
        <v>44571005</v>
      </c>
      <c r="F30293" t="s">
        <v>35</v>
      </c>
      <c r="I30293" t="s">
        <v>13490</v>
      </c>
      <c r="J30293">
        <v>20230630</v>
      </c>
      <c r="K30293" t="s">
        <v>14738</v>
      </c>
      <c r="L30293">
        <v>0</v>
      </c>
      <c r="M30293">
        <v>1380.45</v>
      </c>
      <c r="N30293" t="s">
        <v>80</v>
      </c>
      <c r="O30293">
        <v>20230921</v>
      </c>
    </row>
    <row r="30294" spans="1:15" x14ac:dyDescent="0.25">
      <c r="A30294" t="s">
        <v>14235</v>
      </c>
      <c r="B30294" t="s">
        <v>14236</v>
      </c>
      <c r="C30294">
        <v>1600005745</v>
      </c>
      <c r="D30294">
        <v>20230630</v>
      </c>
      <c r="E30294">
        <v>70600001</v>
      </c>
      <c r="F30294" t="s">
        <v>11782</v>
      </c>
      <c r="I30294" t="s">
        <v>13764</v>
      </c>
      <c r="J30294">
        <v>20230630</v>
      </c>
      <c r="K30294" t="s">
        <v>15724</v>
      </c>
      <c r="L30294">
        <v>0</v>
      </c>
      <c r="M30294">
        <v>780</v>
      </c>
    </row>
    <row r="30295" spans="1:15" x14ac:dyDescent="0.25">
      <c r="A30295" t="s">
        <v>14235</v>
      </c>
      <c r="B30295" t="s">
        <v>14236</v>
      </c>
      <c r="C30295">
        <v>1600004169</v>
      </c>
      <c r="D30295">
        <v>20230531</v>
      </c>
      <c r="E30295">
        <v>41100000</v>
      </c>
      <c r="F30295" t="s">
        <v>81</v>
      </c>
      <c r="G30295" t="s">
        <v>1202</v>
      </c>
      <c r="H30295" t="s">
        <v>1203</v>
      </c>
      <c r="I30295" t="s">
        <v>2156</v>
      </c>
      <c r="J30295">
        <v>20230531</v>
      </c>
      <c r="K30295" t="s">
        <v>2157</v>
      </c>
      <c r="L30295">
        <v>14935.75</v>
      </c>
      <c r="M30295">
        <v>0</v>
      </c>
      <c r="N30295" t="s">
        <v>37</v>
      </c>
      <c r="O30295">
        <v>20230703</v>
      </c>
    </row>
    <row r="30296" spans="1:15" x14ac:dyDescent="0.25">
      <c r="A30296" t="s">
        <v>14235</v>
      </c>
      <c r="B30296" t="s">
        <v>14236</v>
      </c>
      <c r="C30296">
        <v>1600000932</v>
      </c>
      <c r="D30296">
        <v>20230426</v>
      </c>
      <c r="E30296">
        <v>41100000</v>
      </c>
      <c r="F30296" t="s">
        <v>81</v>
      </c>
      <c r="G30296" t="s">
        <v>9019</v>
      </c>
      <c r="H30296" t="s">
        <v>9020</v>
      </c>
      <c r="I30296" t="s">
        <v>11748</v>
      </c>
      <c r="J30296">
        <v>20230426</v>
      </c>
      <c r="K30296" t="s">
        <v>14572</v>
      </c>
      <c r="L30296">
        <v>1484.83</v>
      </c>
      <c r="M30296">
        <v>0</v>
      </c>
      <c r="N30296" t="s">
        <v>54</v>
      </c>
      <c r="O30296">
        <v>20230427</v>
      </c>
    </row>
    <row r="30297" spans="1:15" x14ac:dyDescent="0.25">
      <c r="A30297" t="s">
        <v>14235</v>
      </c>
      <c r="B30297" t="s">
        <v>14236</v>
      </c>
      <c r="C30297">
        <v>1600009176</v>
      </c>
      <c r="D30297">
        <v>20230831</v>
      </c>
      <c r="E30297">
        <v>41100000</v>
      </c>
      <c r="F30297" t="s">
        <v>81</v>
      </c>
      <c r="G30297" t="s">
        <v>9141</v>
      </c>
      <c r="H30297" t="s">
        <v>9142</v>
      </c>
      <c r="I30297" t="s">
        <v>10840</v>
      </c>
      <c r="J30297">
        <v>20230831</v>
      </c>
      <c r="K30297" t="s">
        <v>16523</v>
      </c>
      <c r="L30297">
        <v>745.86</v>
      </c>
      <c r="M30297">
        <v>0</v>
      </c>
      <c r="N30297" t="s">
        <v>80</v>
      </c>
      <c r="O30297">
        <v>20230919</v>
      </c>
    </row>
    <row r="30298" spans="1:15" x14ac:dyDescent="0.25">
      <c r="A30298" t="s">
        <v>14235</v>
      </c>
      <c r="B30298" t="s">
        <v>14236</v>
      </c>
      <c r="C30298">
        <v>1600001973</v>
      </c>
      <c r="D30298">
        <v>20230430</v>
      </c>
      <c r="E30298">
        <v>70600001</v>
      </c>
      <c r="F30298" t="s">
        <v>11782</v>
      </c>
      <c r="I30298" t="s">
        <v>5744</v>
      </c>
      <c r="J30298">
        <v>20230430</v>
      </c>
      <c r="K30298" t="s">
        <v>4509</v>
      </c>
      <c r="L30298">
        <v>0</v>
      </c>
      <c r="M30298">
        <v>650</v>
      </c>
    </row>
    <row r="30299" spans="1:15" x14ac:dyDescent="0.25">
      <c r="A30299" t="s">
        <v>14235</v>
      </c>
      <c r="B30299" t="s">
        <v>14236</v>
      </c>
      <c r="C30299">
        <v>1600000820</v>
      </c>
      <c r="D30299">
        <v>20230404</v>
      </c>
      <c r="E30299">
        <v>44571005</v>
      </c>
      <c r="F30299" t="s">
        <v>35</v>
      </c>
      <c r="I30299" t="s">
        <v>1481</v>
      </c>
      <c r="J30299">
        <v>20230404</v>
      </c>
      <c r="K30299" t="s">
        <v>1482</v>
      </c>
      <c r="L30299">
        <v>0</v>
      </c>
      <c r="M30299">
        <v>42</v>
      </c>
      <c r="N30299" t="s">
        <v>54</v>
      </c>
      <c r="O30299">
        <v>20230522</v>
      </c>
    </row>
    <row r="30300" spans="1:15" x14ac:dyDescent="0.25">
      <c r="A30300" t="s">
        <v>14235</v>
      </c>
      <c r="B30300" t="s">
        <v>14236</v>
      </c>
      <c r="C30300">
        <v>1600010476</v>
      </c>
      <c r="D30300">
        <v>20230921</v>
      </c>
      <c r="E30300">
        <v>70600001</v>
      </c>
      <c r="F30300" t="s">
        <v>11782</v>
      </c>
      <c r="I30300" t="s">
        <v>13443</v>
      </c>
      <c r="J30300">
        <v>20230921</v>
      </c>
      <c r="K30300" t="s">
        <v>15295</v>
      </c>
      <c r="L30300">
        <v>0</v>
      </c>
      <c r="M30300">
        <v>-435</v>
      </c>
    </row>
    <row r="30301" spans="1:15" x14ac:dyDescent="0.25">
      <c r="A30301" t="s">
        <v>14235</v>
      </c>
      <c r="B30301" t="s">
        <v>14236</v>
      </c>
      <c r="C30301">
        <v>1600002266</v>
      </c>
      <c r="D30301">
        <v>20230515</v>
      </c>
      <c r="E30301">
        <v>44571005</v>
      </c>
      <c r="F30301" t="s">
        <v>35</v>
      </c>
      <c r="I30301" t="s">
        <v>13916</v>
      </c>
      <c r="J30301">
        <v>20230515</v>
      </c>
      <c r="K30301" t="s">
        <v>14281</v>
      </c>
      <c r="L30301">
        <v>0</v>
      </c>
      <c r="M30301">
        <v>96.31</v>
      </c>
      <c r="N30301" t="s">
        <v>37</v>
      </c>
      <c r="O30301">
        <v>20230718</v>
      </c>
    </row>
    <row r="30302" spans="1:15" x14ac:dyDescent="0.25">
      <c r="A30302" t="s">
        <v>14235</v>
      </c>
      <c r="B30302" t="s">
        <v>14236</v>
      </c>
      <c r="C30302">
        <v>1600012625</v>
      </c>
      <c r="D30302">
        <v>20231031</v>
      </c>
      <c r="E30302">
        <v>44571005</v>
      </c>
      <c r="F30302" t="s">
        <v>35</v>
      </c>
      <c r="I30302" t="s">
        <v>15958</v>
      </c>
      <c r="J30302">
        <v>20231031</v>
      </c>
      <c r="K30302" t="s">
        <v>14909</v>
      </c>
      <c r="L30302">
        <v>0</v>
      </c>
      <c r="M30302">
        <v>1380.54</v>
      </c>
    </row>
    <row r="30303" spans="1:15" x14ac:dyDescent="0.25">
      <c r="A30303" t="s">
        <v>14235</v>
      </c>
      <c r="B30303" t="s">
        <v>14236</v>
      </c>
      <c r="C30303">
        <v>1600001840</v>
      </c>
      <c r="D30303">
        <v>20230430</v>
      </c>
      <c r="E30303">
        <v>70600005</v>
      </c>
      <c r="F30303" t="s">
        <v>12295</v>
      </c>
      <c r="I30303" t="s">
        <v>12776</v>
      </c>
      <c r="J30303">
        <v>20230430</v>
      </c>
      <c r="K30303" t="s">
        <v>15746</v>
      </c>
      <c r="L30303">
        <v>0</v>
      </c>
      <c r="M30303">
        <v>-18.55</v>
      </c>
    </row>
    <row r="30304" spans="1:15" x14ac:dyDescent="0.25">
      <c r="A30304" t="s">
        <v>14235</v>
      </c>
      <c r="B30304" t="s">
        <v>14236</v>
      </c>
      <c r="C30304">
        <v>1600009208</v>
      </c>
      <c r="D30304">
        <v>20230831</v>
      </c>
      <c r="E30304">
        <v>70600001</v>
      </c>
      <c r="F30304" t="s">
        <v>11782</v>
      </c>
      <c r="I30304" t="s">
        <v>9123</v>
      </c>
      <c r="J30304">
        <v>20230831</v>
      </c>
      <c r="K30304" t="s">
        <v>14351</v>
      </c>
      <c r="L30304">
        <v>0</v>
      </c>
      <c r="M30304">
        <v>140</v>
      </c>
    </row>
    <row r="30305" spans="1:15" x14ac:dyDescent="0.25">
      <c r="A30305" t="s">
        <v>14235</v>
      </c>
      <c r="B30305" t="s">
        <v>14236</v>
      </c>
      <c r="C30305">
        <v>1600012644</v>
      </c>
      <c r="D30305">
        <v>20231031</v>
      </c>
      <c r="E30305">
        <v>41100000</v>
      </c>
      <c r="F30305" t="s">
        <v>81</v>
      </c>
      <c r="G30305" t="s">
        <v>9420</v>
      </c>
      <c r="H30305" t="s">
        <v>9421</v>
      </c>
      <c r="I30305" t="s">
        <v>16349</v>
      </c>
      <c r="J30305">
        <v>20231031</v>
      </c>
      <c r="K30305" t="s">
        <v>16350</v>
      </c>
      <c r="L30305">
        <v>-420</v>
      </c>
      <c r="M30305">
        <v>0</v>
      </c>
      <c r="N30305" t="s">
        <v>446</v>
      </c>
      <c r="O30305">
        <v>20231116</v>
      </c>
    </row>
    <row r="30306" spans="1:15" x14ac:dyDescent="0.25">
      <c r="A30306" t="s">
        <v>14235</v>
      </c>
      <c r="B30306" t="s">
        <v>14236</v>
      </c>
      <c r="C30306">
        <v>1600007563</v>
      </c>
      <c r="D30306">
        <v>20230731</v>
      </c>
      <c r="E30306">
        <v>70600001</v>
      </c>
      <c r="F30306" t="s">
        <v>11782</v>
      </c>
      <c r="I30306" t="s">
        <v>547</v>
      </c>
      <c r="J30306">
        <v>20230731</v>
      </c>
      <c r="K30306" t="s">
        <v>548</v>
      </c>
      <c r="L30306">
        <v>0</v>
      </c>
      <c r="M30306">
        <v>1020</v>
      </c>
    </row>
    <row r="30307" spans="1:15" x14ac:dyDescent="0.25">
      <c r="A30307" t="s">
        <v>14235</v>
      </c>
      <c r="B30307" t="s">
        <v>14236</v>
      </c>
      <c r="C30307">
        <v>1600006349</v>
      </c>
      <c r="D30307">
        <v>20230725</v>
      </c>
      <c r="E30307">
        <v>41100000</v>
      </c>
      <c r="F30307" t="s">
        <v>81</v>
      </c>
      <c r="G30307" t="s">
        <v>5460</v>
      </c>
      <c r="H30307" t="s">
        <v>5461</v>
      </c>
      <c r="I30307" t="s">
        <v>5462</v>
      </c>
      <c r="J30307">
        <v>20230725</v>
      </c>
      <c r="K30307" t="s">
        <v>5463</v>
      </c>
      <c r="L30307">
        <v>240</v>
      </c>
      <c r="M30307">
        <v>0</v>
      </c>
      <c r="N30307" t="s">
        <v>54</v>
      </c>
      <c r="O30307">
        <v>20230829</v>
      </c>
    </row>
    <row r="30308" spans="1:15" x14ac:dyDescent="0.25">
      <c r="A30308" t="s">
        <v>14235</v>
      </c>
      <c r="B30308" t="s">
        <v>14236</v>
      </c>
      <c r="C30308">
        <v>1600004169</v>
      </c>
      <c r="D30308">
        <v>20230531</v>
      </c>
      <c r="E30308">
        <v>70600005</v>
      </c>
      <c r="F30308" t="s">
        <v>12295</v>
      </c>
      <c r="I30308" t="s">
        <v>2156</v>
      </c>
      <c r="J30308">
        <v>20230531</v>
      </c>
      <c r="K30308" t="s">
        <v>2157</v>
      </c>
      <c r="L30308">
        <v>0</v>
      </c>
      <c r="M30308">
        <v>-513.54</v>
      </c>
    </row>
    <row r="30309" spans="1:15" x14ac:dyDescent="0.25">
      <c r="A30309" t="s">
        <v>14235</v>
      </c>
      <c r="B30309" t="s">
        <v>14236</v>
      </c>
      <c r="C30309">
        <v>1600004319</v>
      </c>
      <c r="D30309">
        <v>20230531</v>
      </c>
      <c r="E30309">
        <v>44571005</v>
      </c>
      <c r="F30309" t="s">
        <v>35</v>
      </c>
      <c r="I30309" t="s">
        <v>12620</v>
      </c>
      <c r="J30309">
        <v>20230531</v>
      </c>
      <c r="K30309" t="s">
        <v>15559</v>
      </c>
      <c r="L30309">
        <v>0</v>
      </c>
      <c r="M30309">
        <v>406.24</v>
      </c>
      <c r="N30309" t="s">
        <v>37</v>
      </c>
      <c r="O30309">
        <v>20230718</v>
      </c>
    </row>
    <row r="30310" spans="1:15" x14ac:dyDescent="0.25">
      <c r="A30310" t="s">
        <v>14235</v>
      </c>
      <c r="B30310" t="s">
        <v>14236</v>
      </c>
      <c r="C30310">
        <v>1600004072</v>
      </c>
      <c r="D30310">
        <v>20230515</v>
      </c>
      <c r="E30310">
        <v>44571005</v>
      </c>
      <c r="F30310" t="s">
        <v>35</v>
      </c>
      <c r="I30310" t="s">
        <v>15383</v>
      </c>
      <c r="J30310">
        <v>20230515</v>
      </c>
      <c r="K30310" t="s">
        <v>15384</v>
      </c>
      <c r="L30310">
        <v>0</v>
      </c>
      <c r="M30310">
        <v>-76</v>
      </c>
      <c r="N30310" t="s">
        <v>117</v>
      </c>
      <c r="O30310">
        <v>20231024</v>
      </c>
    </row>
    <row r="30311" spans="1:15" x14ac:dyDescent="0.25">
      <c r="A30311" t="s">
        <v>14235</v>
      </c>
      <c r="B30311" t="s">
        <v>14236</v>
      </c>
      <c r="C30311">
        <v>1600001896</v>
      </c>
      <c r="D30311">
        <v>20230430</v>
      </c>
      <c r="E30311">
        <v>41100000</v>
      </c>
      <c r="F30311" t="s">
        <v>81</v>
      </c>
      <c r="G30311" t="s">
        <v>4217</v>
      </c>
      <c r="H30311" t="s">
        <v>4218</v>
      </c>
      <c r="I30311" t="s">
        <v>14683</v>
      </c>
      <c r="J30311">
        <v>20230430</v>
      </c>
      <c r="K30311" t="s">
        <v>14684</v>
      </c>
      <c r="L30311">
        <v>864</v>
      </c>
      <c r="M30311">
        <v>0</v>
      </c>
      <c r="N30311" t="s">
        <v>37</v>
      </c>
      <c r="O30311">
        <v>20230728</v>
      </c>
    </row>
    <row r="30312" spans="1:15" x14ac:dyDescent="0.25">
      <c r="A30312" t="s">
        <v>14235</v>
      </c>
      <c r="B30312" t="s">
        <v>14236</v>
      </c>
      <c r="C30312">
        <v>1600007491</v>
      </c>
      <c r="D30312">
        <v>20230731</v>
      </c>
      <c r="E30312">
        <v>41100000</v>
      </c>
      <c r="F30312" t="s">
        <v>81</v>
      </c>
      <c r="G30312" t="s">
        <v>9697</v>
      </c>
      <c r="H30312" t="s">
        <v>9698</v>
      </c>
      <c r="I30312" t="s">
        <v>14183</v>
      </c>
      <c r="J30312">
        <v>20230731</v>
      </c>
      <c r="K30312" t="s">
        <v>16405</v>
      </c>
      <c r="L30312">
        <v>1180.8</v>
      </c>
      <c r="M30312">
        <v>0</v>
      </c>
      <c r="N30312" t="s">
        <v>117</v>
      </c>
      <c r="O30312">
        <v>20230816</v>
      </c>
    </row>
    <row r="30313" spans="1:15" x14ac:dyDescent="0.25">
      <c r="A30313" t="s">
        <v>14235</v>
      </c>
      <c r="B30313" t="s">
        <v>14236</v>
      </c>
      <c r="C30313">
        <v>1600004181</v>
      </c>
      <c r="D30313">
        <v>20230531</v>
      </c>
      <c r="E30313">
        <v>44571005</v>
      </c>
      <c r="F30313" t="s">
        <v>35</v>
      </c>
      <c r="I30313" t="s">
        <v>12367</v>
      </c>
      <c r="J30313">
        <v>20230531</v>
      </c>
      <c r="K30313" t="s">
        <v>14522</v>
      </c>
      <c r="L30313">
        <v>0</v>
      </c>
      <c r="M30313">
        <v>1078.03</v>
      </c>
      <c r="N30313" t="s">
        <v>37</v>
      </c>
      <c r="O30313">
        <v>20230718</v>
      </c>
    </row>
    <row r="30314" spans="1:15" x14ac:dyDescent="0.25">
      <c r="A30314" t="s">
        <v>14235</v>
      </c>
      <c r="B30314" t="s">
        <v>14236</v>
      </c>
      <c r="C30314">
        <v>1600001821</v>
      </c>
      <c r="D30314">
        <v>20230430</v>
      </c>
      <c r="E30314">
        <v>70600005</v>
      </c>
      <c r="F30314" t="s">
        <v>12295</v>
      </c>
      <c r="I30314" t="s">
        <v>9756</v>
      </c>
      <c r="J30314">
        <v>20230430</v>
      </c>
      <c r="K30314" t="s">
        <v>14471</v>
      </c>
      <c r="L30314">
        <v>0</v>
      </c>
      <c r="M30314">
        <v>1586.23</v>
      </c>
    </row>
    <row r="30315" spans="1:15" x14ac:dyDescent="0.25">
      <c r="A30315" t="s">
        <v>14235</v>
      </c>
      <c r="B30315" t="s">
        <v>14236</v>
      </c>
      <c r="C30315">
        <v>1600012458</v>
      </c>
      <c r="D30315">
        <v>20231026</v>
      </c>
      <c r="E30315">
        <v>70600001</v>
      </c>
      <c r="F30315" t="s">
        <v>11782</v>
      </c>
      <c r="I30315" t="s">
        <v>16491</v>
      </c>
      <c r="J30315">
        <v>20231026</v>
      </c>
      <c r="K30315" t="s">
        <v>16492</v>
      </c>
      <c r="L30315">
        <v>0</v>
      </c>
      <c r="M30315">
        <v>280</v>
      </c>
    </row>
    <row r="30316" spans="1:15" x14ac:dyDescent="0.25">
      <c r="A30316" t="s">
        <v>14235</v>
      </c>
      <c r="B30316" t="s">
        <v>14236</v>
      </c>
      <c r="C30316">
        <v>1600006284</v>
      </c>
      <c r="D30316">
        <v>20230715</v>
      </c>
      <c r="E30316">
        <v>44571005</v>
      </c>
      <c r="F30316" t="s">
        <v>35</v>
      </c>
      <c r="I30316" t="s">
        <v>2366</v>
      </c>
      <c r="J30316">
        <v>20230715</v>
      </c>
      <c r="K30316" t="s">
        <v>2367</v>
      </c>
      <c r="L30316">
        <v>0</v>
      </c>
      <c r="M30316">
        <v>46</v>
      </c>
      <c r="N30316" t="s">
        <v>80</v>
      </c>
      <c r="O30316">
        <v>20230921</v>
      </c>
    </row>
    <row r="30317" spans="1:15" x14ac:dyDescent="0.25">
      <c r="A30317" t="s">
        <v>14235</v>
      </c>
      <c r="B30317" t="s">
        <v>14236</v>
      </c>
      <c r="C30317">
        <v>1600004342</v>
      </c>
      <c r="D30317">
        <v>20230531</v>
      </c>
      <c r="E30317">
        <v>70600005</v>
      </c>
      <c r="F30317" t="s">
        <v>12295</v>
      </c>
      <c r="I30317" t="s">
        <v>1784</v>
      </c>
      <c r="J30317">
        <v>20230531</v>
      </c>
      <c r="K30317" t="s">
        <v>1785</v>
      </c>
      <c r="L30317">
        <v>0</v>
      </c>
      <c r="M30317">
        <v>-428.4</v>
      </c>
    </row>
    <row r="30318" spans="1:15" x14ac:dyDescent="0.25">
      <c r="A30318" t="s">
        <v>14235</v>
      </c>
      <c r="B30318" t="s">
        <v>14236</v>
      </c>
      <c r="C30318">
        <v>1600001994</v>
      </c>
      <c r="D30318">
        <v>20230430</v>
      </c>
      <c r="E30318">
        <v>44571005</v>
      </c>
      <c r="F30318" t="s">
        <v>35</v>
      </c>
      <c r="I30318" t="s">
        <v>13547</v>
      </c>
      <c r="J30318">
        <v>20230430</v>
      </c>
      <c r="K30318" t="s">
        <v>15533</v>
      </c>
      <c r="L30318">
        <v>0</v>
      </c>
      <c r="M30318">
        <v>129.93</v>
      </c>
      <c r="N30318" t="s">
        <v>83</v>
      </c>
      <c r="O30318">
        <v>20230622</v>
      </c>
    </row>
    <row r="30319" spans="1:15" x14ac:dyDescent="0.25">
      <c r="A30319" t="s">
        <v>14235</v>
      </c>
      <c r="B30319" t="s">
        <v>14236</v>
      </c>
      <c r="C30319">
        <v>1600007533</v>
      </c>
      <c r="D30319">
        <v>20230731</v>
      </c>
      <c r="E30319">
        <v>41100000</v>
      </c>
      <c r="F30319" t="s">
        <v>81</v>
      </c>
      <c r="G30319" t="s">
        <v>8800</v>
      </c>
      <c r="H30319" t="s">
        <v>8801</v>
      </c>
      <c r="I30319" t="s">
        <v>10401</v>
      </c>
      <c r="J30319">
        <v>20230731</v>
      </c>
      <c r="K30319" t="s">
        <v>14694</v>
      </c>
      <c r="L30319">
        <v>1788</v>
      </c>
      <c r="M30319">
        <v>0</v>
      </c>
      <c r="N30319" t="s">
        <v>136</v>
      </c>
      <c r="O30319">
        <v>20230816</v>
      </c>
    </row>
    <row r="30320" spans="1:15" x14ac:dyDescent="0.25">
      <c r="A30320" t="s">
        <v>14235</v>
      </c>
      <c r="B30320" t="s">
        <v>14236</v>
      </c>
      <c r="C30320">
        <v>1600007613</v>
      </c>
      <c r="D30320">
        <v>20230731</v>
      </c>
      <c r="E30320">
        <v>70600001</v>
      </c>
      <c r="F30320" t="s">
        <v>11782</v>
      </c>
      <c r="I30320" t="s">
        <v>5385</v>
      </c>
      <c r="J30320">
        <v>20230731</v>
      </c>
      <c r="K30320" t="s">
        <v>5386</v>
      </c>
      <c r="L30320">
        <v>0</v>
      </c>
      <c r="M30320">
        <v>214.64</v>
      </c>
    </row>
    <row r="30321" spans="1:15" x14ac:dyDescent="0.25">
      <c r="A30321" t="s">
        <v>14235</v>
      </c>
      <c r="B30321" t="s">
        <v>14236</v>
      </c>
      <c r="C30321">
        <v>1600012666</v>
      </c>
      <c r="D30321">
        <v>20231031</v>
      </c>
      <c r="E30321">
        <v>70600001</v>
      </c>
      <c r="F30321" t="s">
        <v>11782</v>
      </c>
      <c r="I30321" t="s">
        <v>14691</v>
      </c>
      <c r="J30321">
        <v>20231031</v>
      </c>
      <c r="K30321" t="s">
        <v>14692</v>
      </c>
      <c r="L30321">
        <v>0</v>
      </c>
      <c r="M30321">
        <v>4554.4799999999996</v>
      </c>
    </row>
    <row r="30322" spans="1:15" x14ac:dyDescent="0.25">
      <c r="A30322" t="s">
        <v>14235</v>
      </c>
      <c r="B30322" t="s">
        <v>14236</v>
      </c>
      <c r="C30322">
        <v>1600000857</v>
      </c>
      <c r="D30322">
        <v>20230415</v>
      </c>
      <c r="E30322">
        <v>41100000</v>
      </c>
      <c r="F30322" t="s">
        <v>81</v>
      </c>
      <c r="G30322" t="s">
        <v>1119</v>
      </c>
      <c r="H30322" t="s">
        <v>1120</v>
      </c>
      <c r="I30322" t="s">
        <v>1084</v>
      </c>
      <c r="J30322">
        <v>20230415</v>
      </c>
      <c r="K30322" t="s">
        <v>1085</v>
      </c>
      <c r="L30322">
        <v>2088</v>
      </c>
      <c r="M30322">
        <v>0</v>
      </c>
      <c r="N30322" t="s">
        <v>117</v>
      </c>
      <c r="O30322">
        <v>20230516</v>
      </c>
    </row>
    <row r="30323" spans="1:15" x14ac:dyDescent="0.25">
      <c r="A30323" t="s">
        <v>14235</v>
      </c>
      <c r="B30323" t="s">
        <v>14236</v>
      </c>
      <c r="C30323">
        <v>1600012582</v>
      </c>
      <c r="D30323">
        <v>20231031</v>
      </c>
      <c r="E30323">
        <v>41100000</v>
      </c>
      <c r="F30323" t="s">
        <v>81</v>
      </c>
      <c r="G30323" t="s">
        <v>2505</v>
      </c>
      <c r="H30323" t="s">
        <v>2506</v>
      </c>
      <c r="I30323" t="s">
        <v>15935</v>
      </c>
      <c r="J30323">
        <v>20231031</v>
      </c>
      <c r="K30323" t="s">
        <v>15936</v>
      </c>
      <c r="L30323">
        <v>17590.13</v>
      </c>
      <c r="M30323">
        <v>0</v>
      </c>
    </row>
    <row r="30324" spans="1:15" x14ac:dyDescent="0.25">
      <c r="A30324" t="s">
        <v>14235</v>
      </c>
      <c r="B30324" t="s">
        <v>14236</v>
      </c>
      <c r="C30324">
        <v>1600004187</v>
      </c>
      <c r="D30324">
        <v>20230531</v>
      </c>
      <c r="E30324">
        <v>70600099</v>
      </c>
      <c r="F30324" t="s">
        <v>14249</v>
      </c>
      <c r="I30324" t="s">
        <v>1950</v>
      </c>
      <c r="J30324">
        <v>20230531</v>
      </c>
      <c r="K30324" t="s">
        <v>1951</v>
      </c>
      <c r="L30324">
        <v>0</v>
      </c>
      <c r="M30324">
        <v>280</v>
      </c>
    </row>
    <row r="30325" spans="1:15" x14ac:dyDescent="0.25">
      <c r="A30325" t="s">
        <v>14235</v>
      </c>
      <c r="B30325" t="s">
        <v>14236</v>
      </c>
      <c r="C30325">
        <v>1600010570</v>
      </c>
      <c r="D30325">
        <v>20230930</v>
      </c>
      <c r="E30325">
        <v>70600001</v>
      </c>
      <c r="F30325" t="s">
        <v>11782</v>
      </c>
      <c r="I30325" t="s">
        <v>12145</v>
      </c>
      <c r="J30325">
        <v>20230930</v>
      </c>
      <c r="K30325" t="s">
        <v>14382</v>
      </c>
      <c r="L30325">
        <v>0</v>
      </c>
      <c r="M30325">
        <v>1050</v>
      </c>
    </row>
    <row r="30326" spans="1:15" x14ac:dyDescent="0.25">
      <c r="A30326" t="s">
        <v>14235</v>
      </c>
      <c r="B30326" t="s">
        <v>14236</v>
      </c>
      <c r="C30326">
        <v>1600005584</v>
      </c>
      <c r="D30326">
        <v>20230630</v>
      </c>
      <c r="E30326">
        <v>70600001</v>
      </c>
      <c r="F30326" t="s">
        <v>11782</v>
      </c>
      <c r="I30326" t="s">
        <v>12106</v>
      </c>
      <c r="J30326">
        <v>20230630</v>
      </c>
      <c r="K30326" t="s">
        <v>16426</v>
      </c>
      <c r="L30326">
        <v>0</v>
      </c>
      <c r="M30326">
        <v>-391.02</v>
      </c>
    </row>
    <row r="30327" spans="1:15" x14ac:dyDescent="0.25">
      <c r="A30327" t="s">
        <v>14235</v>
      </c>
      <c r="B30327" t="s">
        <v>14236</v>
      </c>
      <c r="C30327">
        <v>1600004297</v>
      </c>
      <c r="D30327">
        <v>20230607</v>
      </c>
      <c r="E30327">
        <v>70600001</v>
      </c>
      <c r="F30327" t="s">
        <v>11782</v>
      </c>
      <c r="I30327" t="s">
        <v>4389</v>
      </c>
      <c r="J30327">
        <v>20230607</v>
      </c>
      <c r="K30327" t="s">
        <v>4390</v>
      </c>
      <c r="L30327">
        <v>0</v>
      </c>
      <c r="M30327">
        <v>259.85000000000002</v>
      </c>
    </row>
    <row r="30328" spans="1:15" x14ac:dyDescent="0.25">
      <c r="A30328" t="s">
        <v>14235</v>
      </c>
      <c r="B30328" t="s">
        <v>14236</v>
      </c>
      <c r="C30328">
        <v>1600009149</v>
      </c>
      <c r="D30328">
        <v>20230831</v>
      </c>
      <c r="E30328">
        <v>44571005</v>
      </c>
      <c r="F30328" t="s">
        <v>35</v>
      </c>
      <c r="I30328" t="s">
        <v>13255</v>
      </c>
      <c r="J30328">
        <v>20230831</v>
      </c>
      <c r="K30328" t="s">
        <v>15523</v>
      </c>
      <c r="L30328">
        <v>0</v>
      </c>
      <c r="M30328">
        <v>5887.51</v>
      </c>
      <c r="N30328" t="s">
        <v>117</v>
      </c>
      <c r="O30328">
        <v>20231024</v>
      </c>
    </row>
    <row r="30329" spans="1:15" x14ac:dyDescent="0.25">
      <c r="A30329" t="s">
        <v>14235</v>
      </c>
      <c r="B30329" t="s">
        <v>14236</v>
      </c>
      <c r="C30329">
        <v>1600008938</v>
      </c>
      <c r="D30329">
        <v>20230831</v>
      </c>
      <c r="E30329">
        <v>70600001</v>
      </c>
      <c r="F30329" t="s">
        <v>11782</v>
      </c>
      <c r="I30329" t="s">
        <v>10412</v>
      </c>
      <c r="J30329">
        <v>20230831</v>
      </c>
      <c r="K30329" t="s">
        <v>16500</v>
      </c>
      <c r="L30329">
        <v>0</v>
      </c>
      <c r="M30329">
        <v>-11478.95</v>
      </c>
    </row>
    <row r="30330" spans="1:15" x14ac:dyDescent="0.25">
      <c r="A30330" t="s">
        <v>14235</v>
      </c>
      <c r="B30330" t="s">
        <v>14236</v>
      </c>
      <c r="C30330">
        <v>1600010633</v>
      </c>
      <c r="D30330">
        <v>20230930</v>
      </c>
      <c r="E30330">
        <v>41100000</v>
      </c>
      <c r="F30330" t="s">
        <v>81</v>
      </c>
      <c r="G30330" t="s">
        <v>3013</v>
      </c>
      <c r="H30330" t="s">
        <v>3014</v>
      </c>
      <c r="I30330" t="s">
        <v>486</v>
      </c>
      <c r="J30330">
        <v>20230930</v>
      </c>
      <c r="K30330" t="s">
        <v>487</v>
      </c>
      <c r="L30330">
        <v>1498.2</v>
      </c>
      <c r="M30330">
        <v>0</v>
      </c>
      <c r="N30330" t="s">
        <v>766</v>
      </c>
      <c r="O30330">
        <v>20231102</v>
      </c>
    </row>
    <row r="30331" spans="1:15" x14ac:dyDescent="0.25">
      <c r="A30331" t="s">
        <v>14235</v>
      </c>
      <c r="B30331" t="s">
        <v>14236</v>
      </c>
      <c r="C30331">
        <v>1600009022</v>
      </c>
      <c r="D30331">
        <v>20230831</v>
      </c>
      <c r="E30331">
        <v>70600005</v>
      </c>
      <c r="F30331" t="s">
        <v>12295</v>
      </c>
      <c r="I30331" t="s">
        <v>10521</v>
      </c>
      <c r="J30331">
        <v>20230831</v>
      </c>
      <c r="K30331" t="s">
        <v>14718</v>
      </c>
      <c r="L30331">
        <v>0</v>
      </c>
      <c r="M30331">
        <v>91.85</v>
      </c>
    </row>
    <row r="30332" spans="1:15" x14ac:dyDescent="0.25">
      <c r="A30332" t="s">
        <v>14235</v>
      </c>
      <c r="B30332" t="s">
        <v>14236</v>
      </c>
      <c r="C30332">
        <v>1600001819</v>
      </c>
      <c r="D30332">
        <v>20230430</v>
      </c>
      <c r="E30332">
        <v>70600001</v>
      </c>
      <c r="F30332" t="s">
        <v>11782</v>
      </c>
      <c r="I30332" t="s">
        <v>10556</v>
      </c>
      <c r="J30332">
        <v>20230430</v>
      </c>
      <c r="K30332" t="s">
        <v>15396</v>
      </c>
      <c r="L30332">
        <v>0</v>
      </c>
      <c r="M30332">
        <v>3952</v>
      </c>
    </row>
    <row r="30333" spans="1:15" x14ac:dyDescent="0.25">
      <c r="A30333" t="s">
        <v>14235</v>
      </c>
      <c r="B30333" t="s">
        <v>14236</v>
      </c>
      <c r="C30333">
        <v>1600000881</v>
      </c>
      <c r="D30333">
        <v>20230425</v>
      </c>
      <c r="E30333">
        <v>41100000</v>
      </c>
      <c r="F30333" t="s">
        <v>81</v>
      </c>
      <c r="G30333" t="s">
        <v>3224</v>
      </c>
      <c r="H30333" t="s">
        <v>3225</v>
      </c>
      <c r="I30333" t="s">
        <v>3525</v>
      </c>
      <c r="J30333">
        <v>20230425</v>
      </c>
      <c r="K30333" t="s">
        <v>3526</v>
      </c>
      <c r="L30333">
        <v>972</v>
      </c>
      <c r="M30333">
        <v>0</v>
      </c>
      <c r="N30333" t="s">
        <v>37</v>
      </c>
      <c r="O30333">
        <v>20230606</v>
      </c>
    </row>
    <row r="30334" spans="1:15" x14ac:dyDescent="0.25">
      <c r="A30334" t="s">
        <v>14235</v>
      </c>
      <c r="B30334" t="s">
        <v>14236</v>
      </c>
      <c r="C30334">
        <v>1600004240</v>
      </c>
      <c r="D30334">
        <v>20230531</v>
      </c>
      <c r="E30334">
        <v>44571005</v>
      </c>
      <c r="F30334" t="s">
        <v>35</v>
      </c>
      <c r="I30334" t="s">
        <v>3336</v>
      </c>
      <c r="J30334">
        <v>20230531</v>
      </c>
      <c r="K30334" t="s">
        <v>3337</v>
      </c>
      <c r="L30334">
        <v>0</v>
      </c>
      <c r="M30334">
        <v>48</v>
      </c>
      <c r="N30334" t="s">
        <v>80</v>
      </c>
      <c r="O30334">
        <v>20230921</v>
      </c>
    </row>
    <row r="30335" spans="1:15" x14ac:dyDescent="0.25">
      <c r="A30335" t="s">
        <v>14235</v>
      </c>
      <c r="B30335" t="s">
        <v>14236</v>
      </c>
      <c r="C30335">
        <v>1600007609</v>
      </c>
      <c r="D30335">
        <v>20230731</v>
      </c>
      <c r="E30335">
        <v>41100000</v>
      </c>
      <c r="F30335" t="s">
        <v>81</v>
      </c>
      <c r="G30335" t="s">
        <v>11539</v>
      </c>
      <c r="H30335" t="s">
        <v>11540</v>
      </c>
      <c r="I30335" t="s">
        <v>12691</v>
      </c>
      <c r="J30335">
        <v>20230731</v>
      </c>
      <c r="K30335" t="s">
        <v>15004</v>
      </c>
      <c r="L30335">
        <v>511.34</v>
      </c>
      <c r="M30335">
        <v>0</v>
      </c>
      <c r="N30335" t="s">
        <v>34</v>
      </c>
      <c r="O30335">
        <v>20230816</v>
      </c>
    </row>
    <row r="30336" spans="1:15" x14ac:dyDescent="0.25">
      <c r="A30336" t="s">
        <v>14235</v>
      </c>
      <c r="B30336" t="s">
        <v>14236</v>
      </c>
      <c r="C30336">
        <v>1600002185</v>
      </c>
      <c r="D30336">
        <v>20230430</v>
      </c>
      <c r="E30336">
        <v>44571005</v>
      </c>
      <c r="F30336" t="s">
        <v>35</v>
      </c>
      <c r="I30336" t="s">
        <v>8907</v>
      </c>
      <c r="J30336">
        <v>20230430</v>
      </c>
      <c r="K30336" t="s">
        <v>15470</v>
      </c>
      <c r="L30336">
        <v>0</v>
      </c>
      <c r="M30336">
        <v>82.8</v>
      </c>
      <c r="N30336" t="s">
        <v>83</v>
      </c>
      <c r="O30336">
        <v>20230622</v>
      </c>
    </row>
    <row r="30337" spans="1:15" x14ac:dyDescent="0.25">
      <c r="A30337" t="s">
        <v>14235</v>
      </c>
      <c r="B30337" t="s">
        <v>14236</v>
      </c>
      <c r="C30337">
        <v>1600004119</v>
      </c>
      <c r="D30337">
        <v>20230530</v>
      </c>
      <c r="E30337">
        <v>41100000</v>
      </c>
      <c r="F30337" t="s">
        <v>81</v>
      </c>
      <c r="G30337" t="s">
        <v>1845</v>
      </c>
      <c r="H30337" t="s">
        <v>1846</v>
      </c>
      <c r="I30337" t="s">
        <v>2169</v>
      </c>
      <c r="J30337">
        <v>20230530</v>
      </c>
      <c r="K30337" t="s">
        <v>2170</v>
      </c>
      <c r="L30337">
        <v>756</v>
      </c>
      <c r="M30337">
        <v>0</v>
      </c>
      <c r="N30337" t="s">
        <v>54</v>
      </c>
      <c r="O30337">
        <v>20230710</v>
      </c>
    </row>
    <row r="30338" spans="1:15" x14ac:dyDescent="0.25">
      <c r="A30338" t="s">
        <v>14235</v>
      </c>
      <c r="B30338" t="s">
        <v>14236</v>
      </c>
      <c r="C30338">
        <v>1600012604</v>
      </c>
      <c r="D30338">
        <v>20231031</v>
      </c>
      <c r="E30338">
        <v>70600020</v>
      </c>
      <c r="F30338" t="s">
        <v>14512</v>
      </c>
      <c r="I30338" t="s">
        <v>16369</v>
      </c>
      <c r="J30338">
        <v>20231031</v>
      </c>
      <c r="K30338" t="s">
        <v>14615</v>
      </c>
      <c r="L30338">
        <v>0</v>
      </c>
      <c r="M30338">
        <v>300</v>
      </c>
    </row>
    <row r="30339" spans="1:15" x14ac:dyDescent="0.25">
      <c r="A30339" t="s">
        <v>14235</v>
      </c>
      <c r="B30339" t="s">
        <v>14236</v>
      </c>
      <c r="C30339">
        <v>1600004133</v>
      </c>
      <c r="D30339">
        <v>20230531</v>
      </c>
      <c r="E30339">
        <v>70600001</v>
      </c>
      <c r="F30339" t="s">
        <v>11782</v>
      </c>
      <c r="I30339" t="s">
        <v>3668</v>
      </c>
      <c r="J30339">
        <v>20230531</v>
      </c>
      <c r="K30339" t="s">
        <v>3669</v>
      </c>
      <c r="L30339">
        <v>0</v>
      </c>
      <c r="M30339">
        <v>350</v>
      </c>
    </row>
    <row r="30340" spans="1:15" x14ac:dyDescent="0.25">
      <c r="A30340" t="s">
        <v>14235</v>
      </c>
      <c r="B30340" t="s">
        <v>14236</v>
      </c>
      <c r="C30340">
        <v>1600004125</v>
      </c>
      <c r="D30340">
        <v>20230531</v>
      </c>
      <c r="E30340">
        <v>41100000</v>
      </c>
      <c r="F30340" t="s">
        <v>81</v>
      </c>
      <c r="G30340" t="s">
        <v>11434</v>
      </c>
      <c r="H30340" t="s">
        <v>11435</v>
      </c>
      <c r="I30340" t="s">
        <v>13088</v>
      </c>
      <c r="J30340">
        <v>20230531</v>
      </c>
      <c r="K30340" t="s">
        <v>14484</v>
      </c>
      <c r="L30340">
        <v>396</v>
      </c>
      <c r="M30340">
        <v>0</v>
      </c>
      <c r="N30340" t="s">
        <v>83</v>
      </c>
      <c r="O30340">
        <v>20230621</v>
      </c>
    </row>
    <row r="30341" spans="1:15" x14ac:dyDescent="0.25">
      <c r="A30341" t="s">
        <v>14235</v>
      </c>
      <c r="B30341" t="s">
        <v>14236</v>
      </c>
      <c r="C30341">
        <v>1600005641</v>
      </c>
      <c r="D30341">
        <v>20230630</v>
      </c>
      <c r="E30341">
        <v>70600099</v>
      </c>
      <c r="F30341" t="s">
        <v>14249</v>
      </c>
      <c r="I30341" t="s">
        <v>13508</v>
      </c>
      <c r="J30341">
        <v>20230630</v>
      </c>
      <c r="K30341" t="s">
        <v>16172</v>
      </c>
      <c r="L30341">
        <v>0</v>
      </c>
      <c r="M30341">
        <v>137.80000000000001</v>
      </c>
    </row>
    <row r="30342" spans="1:15" x14ac:dyDescent="0.25">
      <c r="A30342" t="s">
        <v>14235</v>
      </c>
      <c r="B30342" t="s">
        <v>14236</v>
      </c>
      <c r="C30342">
        <v>1600005993</v>
      </c>
      <c r="D30342">
        <v>20230630</v>
      </c>
      <c r="E30342">
        <v>41100000</v>
      </c>
      <c r="F30342" t="s">
        <v>81</v>
      </c>
      <c r="G30342" t="s">
        <v>553</v>
      </c>
      <c r="H30342" t="s">
        <v>554</v>
      </c>
      <c r="I30342" t="s">
        <v>1764</v>
      </c>
      <c r="J30342">
        <v>20230630</v>
      </c>
      <c r="K30342" t="s">
        <v>1765</v>
      </c>
      <c r="L30342">
        <v>2112</v>
      </c>
      <c r="M30342">
        <v>0</v>
      </c>
      <c r="N30342" t="s">
        <v>2746</v>
      </c>
      <c r="O30342">
        <v>20230801</v>
      </c>
    </row>
    <row r="30343" spans="1:15" x14ac:dyDescent="0.25">
      <c r="A30343" t="s">
        <v>14235</v>
      </c>
      <c r="B30343" t="s">
        <v>14236</v>
      </c>
      <c r="C30343">
        <v>1600004197</v>
      </c>
      <c r="D30343">
        <v>20230531</v>
      </c>
      <c r="E30343">
        <v>70600005</v>
      </c>
      <c r="F30343" t="s">
        <v>12295</v>
      </c>
      <c r="I30343" t="s">
        <v>10837</v>
      </c>
      <c r="J30343">
        <v>20230531</v>
      </c>
      <c r="K30343" t="s">
        <v>14810</v>
      </c>
      <c r="L30343">
        <v>0</v>
      </c>
      <c r="M30343">
        <v>75.599999999999994</v>
      </c>
    </row>
    <row r="30344" spans="1:15" x14ac:dyDescent="0.25">
      <c r="A30344" t="s">
        <v>14235</v>
      </c>
      <c r="B30344" t="s">
        <v>14236</v>
      </c>
      <c r="C30344">
        <v>1600009062</v>
      </c>
      <c r="D30344">
        <v>20230831</v>
      </c>
      <c r="E30344">
        <v>41100000</v>
      </c>
      <c r="F30344" t="s">
        <v>81</v>
      </c>
      <c r="G30344" t="s">
        <v>7982</v>
      </c>
      <c r="H30344" t="s">
        <v>7983</v>
      </c>
      <c r="I30344" t="s">
        <v>12371</v>
      </c>
      <c r="J30344">
        <v>20230831</v>
      </c>
      <c r="K30344" t="s">
        <v>14287</v>
      </c>
      <c r="L30344">
        <v>864</v>
      </c>
      <c r="M30344">
        <v>0</v>
      </c>
      <c r="N30344" t="s">
        <v>29</v>
      </c>
      <c r="O30344">
        <v>20230919</v>
      </c>
    </row>
    <row r="30345" spans="1:15" x14ac:dyDescent="0.25">
      <c r="A30345" t="s">
        <v>14235</v>
      </c>
      <c r="B30345" t="s">
        <v>14236</v>
      </c>
      <c r="C30345">
        <v>1600006356</v>
      </c>
      <c r="D30345">
        <v>20230725</v>
      </c>
      <c r="E30345">
        <v>41100000</v>
      </c>
      <c r="F30345" t="s">
        <v>81</v>
      </c>
      <c r="G30345" t="s">
        <v>3633</v>
      </c>
      <c r="H30345" t="s">
        <v>3634</v>
      </c>
      <c r="I30345" t="s">
        <v>2636</v>
      </c>
      <c r="J30345">
        <v>20230725</v>
      </c>
      <c r="K30345" t="s">
        <v>2637</v>
      </c>
      <c r="L30345">
        <v>576</v>
      </c>
      <c r="M30345">
        <v>0</v>
      </c>
      <c r="N30345" t="s">
        <v>54</v>
      </c>
      <c r="O30345">
        <v>20230904</v>
      </c>
    </row>
    <row r="30346" spans="1:15" x14ac:dyDescent="0.25">
      <c r="A30346" t="s">
        <v>14235</v>
      </c>
      <c r="B30346" t="s">
        <v>14236</v>
      </c>
      <c r="C30346">
        <v>1600012611</v>
      </c>
      <c r="D30346">
        <v>20231031</v>
      </c>
      <c r="E30346">
        <v>41100000</v>
      </c>
      <c r="F30346" t="s">
        <v>81</v>
      </c>
      <c r="G30346" t="s">
        <v>9290</v>
      </c>
      <c r="H30346" t="s">
        <v>9291</v>
      </c>
      <c r="I30346" t="s">
        <v>15089</v>
      </c>
      <c r="J30346">
        <v>20231031</v>
      </c>
      <c r="K30346" t="s">
        <v>15090</v>
      </c>
      <c r="L30346">
        <v>252</v>
      </c>
      <c r="M30346">
        <v>0</v>
      </c>
      <c r="N30346" t="s">
        <v>136</v>
      </c>
      <c r="O30346">
        <v>20231116</v>
      </c>
    </row>
    <row r="30347" spans="1:15" x14ac:dyDescent="0.25">
      <c r="A30347" t="s">
        <v>14235</v>
      </c>
      <c r="B30347" t="s">
        <v>14236</v>
      </c>
      <c r="C30347">
        <v>1600010745</v>
      </c>
      <c r="D30347">
        <v>20230930</v>
      </c>
      <c r="E30347">
        <v>79100000</v>
      </c>
      <c r="F30347" t="s">
        <v>10356</v>
      </c>
      <c r="I30347" t="s">
        <v>3946</v>
      </c>
      <c r="J30347">
        <v>20230930</v>
      </c>
      <c r="K30347" t="s">
        <v>257</v>
      </c>
      <c r="L30347">
        <v>0</v>
      </c>
      <c r="M30347">
        <v>300</v>
      </c>
    </row>
    <row r="30348" spans="1:15" x14ac:dyDescent="0.25">
      <c r="A30348" t="s">
        <v>14235</v>
      </c>
      <c r="B30348" t="s">
        <v>14236</v>
      </c>
      <c r="C30348">
        <v>1600012436</v>
      </c>
      <c r="D30348">
        <v>20231025</v>
      </c>
      <c r="E30348">
        <v>70600001</v>
      </c>
      <c r="F30348" t="s">
        <v>11782</v>
      </c>
      <c r="I30348" t="s">
        <v>14831</v>
      </c>
      <c r="J30348">
        <v>20231025</v>
      </c>
      <c r="K30348" t="s">
        <v>14832</v>
      </c>
      <c r="L30348">
        <v>0</v>
      </c>
      <c r="M30348">
        <v>1214</v>
      </c>
    </row>
    <row r="30349" spans="1:15" x14ac:dyDescent="0.25">
      <c r="A30349" t="s">
        <v>14235</v>
      </c>
      <c r="B30349" t="s">
        <v>14236</v>
      </c>
      <c r="C30349">
        <v>1600012507</v>
      </c>
      <c r="D30349">
        <v>20231031</v>
      </c>
      <c r="E30349">
        <v>44571005</v>
      </c>
      <c r="F30349" t="s">
        <v>35</v>
      </c>
      <c r="I30349" t="s">
        <v>15830</v>
      </c>
      <c r="J30349">
        <v>20231031</v>
      </c>
      <c r="K30349" t="s">
        <v>15831</v>
      </c>
      <c r="L30349">
        <v>0</v>
      </c>
      <c r="M30349">
        <v>243.16</v>
      </c>
    </row>
    <row r="30350" spans="1:15" x14ac:dyDescent="0.25">
      <c r="A30350" t="s">
        <v>14235</v>
      </c>
      <c r="B30350" t="s">
        <v>14236</v>
      </c>
      <c r="C30350">
        <v>1600007485</v>
      </c>
      <c r="D30350">
        <v>20230731</v>
      </c>
      <c r="E30350">
        <v>70600001</v>
      </c>
      <c r="F30350" t="s">
        <v>11782</v>
      </c>
      <c r="I30350" t="s">
        <v>16323</v>
      </c>
      <c r="J30350">
        <v>20230731</v>
      </c>
      <c r="K30350" t="s">
        <v>4125</v>
      </c>
      <c r="L30350">
        <v>0</v>
      </c>
      <c r="M30350">
        <v>50</v>
      </c>
    </row>
    <row r="30351" spans="1:15" x14ac:dyDescent="0.25">
      <c r="A30351" t="s">
        <v>14235</v>
      </c>
      <c r="B30351" t="s">
        <v>14236</v>
      </c>
      <c r="C30351">
        <v>1600004238</v>
      </c>
      <c r="D30351">
        <v>20230531</v>
      </c>
      <c r="E30351">
        <v>70600001</v>
      </c>
      <c r="F30351" t="s">
        <v>11782</v>
      </c>
      <c r="I30351" t="s">
        <v>12832</v>
      </c>
      <c r="J30351">
        <v>20230531</v>
      </c>
      <c r="K30351" t="s">
        <v>15780</v>
      </c>
      <c r="L30351">
        <v>0</v>
      </c>
      <c r="M30351">
        <v>520</v>
      </c>
    </row>
    <row r="30352" spans="1:15" x14ac:dyDescent="0.25">
      <c r="A30352" t="s">
        <v>14235</v>
      </c>
      <c r="B30352" t="s">
        <v>14236</v>
      </c>
      <c r="C30352">
        <v>1600004260</v>
      </c>
      <c r="D30352">
        <v>20230531</v>
      </c>
      <c r="E30352">
        <v>70600001</v>
      </c>
      <c r="F30352" t="s">
        <v>11782</v>
      </c>
      <c r="I30352" t="s">
        <v>5434</v>
      </c>
      <c r="J30352">
        <v>20230531</v>
      </c>
      <c r="K30352" t="s">
        <v>1756</v>
      </c>
      <c r="L30352">
        <v>0</v>
      </c>
      <c r="M30352">
        <v>650</v>
      </c>
    </row>
    <row r="30353" spans="1:15" x14ac:dyDescent="0.25">
      <c r="A30353" t="s">
        <v>14235</v>
      </c>
      <c r="B30353" t="s">
        <v>14236</v>
      </c>
      <c r="C30353">
        <v>1600000923</v>
      </c>
      <c r="D30353">
        <v>20230426</v>
      </c>
      <c r="E30353">
        <v>41100000</v>
      </c>
      <c r="F30353" t="s">
        <v>81</v>
      </c>
      <c r="G30353" t="s">
        <v>8968</v>
      </c>
      <c r="H30353" t="s">
        <v>8969</v>
      </c>
      <c r="I30353" t="s">
        <v>14117</v>
      </c>
      <c r="J30353">
        <v>20230426</v>
      </c>
      <c r="K30353" t="s">
        <v>14575</v>
      </c>
      <c r="L30353">
        <v>4524.96</v>
      </c>
      <c r="M30353">
        <v>0</v>
      </c>
      <c r="N30353" t="s">
        <v>54</v>
      </c>
      <c r="O30353">
        <v>20230427</v>
      </c>
    </row>
    <row r="30354" spans="1:15" x14ac:dyDescent="0.25">
      <c r="A30354" t="s">
        <v>14235</v>
      </c>
      <c r="B30354" t="s">
        <v>14236</v>
      </c>
      <c r="C30354">
        <v>1600002243</v>
      </c>
      <c r="D30354">
        <v>20230515</v>
      </c>
      <c r="E30354">
        <v>44571005</v>
      </c>
      <c r="F30354" t="s">
        <v>35</v>
      </c>
      <c r="I30354" t="s">
        <v>5747</v>
      </c>
      <c r="J30354">
        <v>20230515</v>
      </c>
      <c r="K30354" t="s">
        <v>5748</v>
      </c>
      <c r="L30354">
        <v>0</v>
      </c>
      <c r="M30354">
        <v>212</v>
      </c>
      <c r="N30354" t="s">
        <v>80</v>
      </c>
      <c r="O30354">
        <v>20230921</v>
      </c>
    </row>
    <row r="30355" spans="1:15" x14ac:dyDescent="0.25">
      <c r="A30355" t="s">
        <v>14235</v>
      </c>
      <c r="B30355" t="s">
        <v>14236</v>
      </c>
      <c r="C30355">
        <v>1600006365</v>
      </c>
      <c r="D30355">
        <v>20230725</v>
      </c>
      <c r="E30355">
        <v>41100000</v>
      </c>
      <c r="F30355" t="s">
        <v>81</v>
      </c>
      <c r="G30355" t="s">
        <v>8351</v>
      </c>
      <c r="H30355" t="s">
        <v>8352</v>
      </c>
      <c r="I30355" t="s">
        <v>9461</v>
      </c>
      <c r="J30355">
        <v>20230725</v>
      </c>
      <c r="K30355" t="s">
        <v>16188</v>
      </c>
      <c r="L30355">
        <v>1776</v>
      </c>
      <c r="M30355">
        <v>0</v>
      </c>
      <c r="N30355" t="s">
        <v>446</v>
      </c>
      <c r="O30355">
        <v>20230727</v>
      </c>
    </row>
    <row r="30356" spans="1:15" x14ac:dyDescent="0.25">
      <c r="A30356" t="s">
        <v>14235</v>
      </c>
      <c r="B30356" t="s">
        <v>14236</v>
      </c>
      <c r="C30356">
        <v>1600005994</v>
      </c>
      <c r="D30356">
        <v>20230630</v>
      </c>
      <c r="E30356">
        <v>41100000</v>
      </c>
      <c r="F30356" t="s">
        <v>81</v>
      </c>
      <c r="G30356" t="s">
        <v>553</v>
      </c>
      <c r="H30356" t="s">
        <v>554</v>
      </c>
      <c r="I30356" t="s">
        <v>3881</v>
      </c>
      <c r="J30356">
        <v>20230630</v>
      </c>
      <c r="K30356" t="s">
        <v>3882</v>
      </c>
      <c r="L30356">
        <v>2266.8000000000002</v>
      </c>
      <c r="M30356">
        <v>0</v>
      </c>
      <c r="N30356" t="s">
        <v>789</v>
      </c>
      <c r="O30356">
        <v>20230801</v>
      </c>
    </row>
    <row r="30357" spans="1:15" x14ac:dyDescent="0.25">
      <c r="A30357" t="s">
        <v>14235</v>
      </c>
      <c r="B30357" t="s">
        <v>14236</v>
      </c>
      <c r="C30357">
        <v>1600004313</v>
      </c>
      <c r="D30357">
        <v>20230531</v>
      </c>
      <c r="E30357">
        <v>41100000</v>
      </c>
      <c r="F30357" t="s">
        <v>81</v>
      </c>
      <c r="G30357" t="s">
        <v>2184</v>
      </c>
      <c r="H30357" t="s">
        <v>2185</v>
      </c>
      <c r="I30357" t="s">
        <v>3297</v>
      </c>
      <c r="J30357">
        <v>20230531</v>
      </c>
      <c r="K30357" t="s">
        <v>3298</v>
      </c>
      <c r="L30357">
        <v>360</v>
      </c>
      <c r="M30357">
        <v>0</v>
      </c>
      <c r="N30357" t="s">
        <v>83</v>
      </c>
      <c r="O30357">
        <v>20230728</v>
      </c>
    </row>
    <row r="30358" spans="1:15" x14ac:dyDescent="0.25">
      <c r="A30358" t="s">
        <v>14235</v>
      </c>
      <c r="B30358" t="s">
        <v>14236</v>
      </c>
      <c r="C30358">
        <v>1600008956</v>
      </c>
      <c r="D30358">
        <v>20230831</v>
      </c>
      <c r="E30358">
        <v>41100000</v>
      </c>
      <c r="F30358" t="s">
        <v>81</v>
      </c>
      <c r="G30358" t="s">
        <v>8996</v>
      </c>
      <c r="H30358" t="s">
        <v>8997</v>
      </c>
      <c r="I30358" t="s">
        <v>9702</v>
      </c>
      <c r="J30358">
        <v>20230831</v>
      </c>
      <c r="K30358" t="s">
        <v>15195</v>
      </c>
      <c r="L30358">
        <v>204.14</v>
      </c>
      <c r="M30358">
        <v>0</v>
      </c>
      <c r="N30358" t="s">
        <v>29</v>
      </c>
      <c r="O30358">
        <v>20230919</v>
      </c>
    </row>
    <row r="30359" spans="1:15" x14ac:dyDescent="0.25">
      <c r="A30359" t="s">
        <v>14235</v>
      </c>
      <c r="B30359" t="s">
        <v>14236</v>
      </c>
      <c r="C30359">
        <v>1600007607</v>
      </c>
      <c r="D30359">
        <v>20230731</v>
      </c>
      <c r="E30359">
        <v>70600001</v>
      </c>
      <c r="F30359" t="s">
        <v>11782</v>
      </c>
      <c r="I30359" t="s">
        <v>10790</v>
      </c>
      <c r="J30359">
        <v>20230731</v>
      </c>
      <c r="K30359" t="s">
        <v>15140</v>
      </c>
      <c r="L30359">
        <v>0</v>
      </c>
      <c r="M30359">
        <v>447.43</v>
      </c>
    </row>
    <row r="30360" spans="1:15" x14ac:dyDescent="0.25">
      <c r="A30360" t="s">
        <v>14235</v>
      </c>
      <c r="B30360" t="s">
        <v>14236</v>
      </c>
      <c r="C30360">
        <v>1600009018</v>
      </c>
      <c r="D30360">
        <v>20230831</v>
      </c>
      <c r="E30360">
        <v>41100000</v>
      </c>
      <c r="F30360" t="s">
        <v>81</v>
      </c>
      <c r="G30360" t="s">
        <v>9298</v>
      </c>
      <c r="H30360" t="s">
        <v>9299</v>
      </c>
      <c r="I30360" t="s">
        <v>9300</v>
      </c>
      <c r="J30360">
        <v>20230831</v>
      </c>
      <c r="K30360" t="s">
        <v>15420</v>
      </c>
      <c r="L30360">
        <v>12277.57</v>
      </c>
      <c r="M30360">
        <v>0</v>
      </c>
      <c r="N30360" t="s">
        <v>34</v>
      </c>
      <c r="O30360">
        <v>20230919</v>
      </c>
    </row>
    <row r="30361" spans="1:15" x14ac:dyDescent="0.25">
      <c r="A30361" t="s">
        <v>14235</v>
      </c>
      <c r="B30361" t="s">
        <v>14236</v>
      </c>
      <c r="C30361">
        <v>1600009057</v>
      </c>
      <c r="D30361">
        <v>20230831</v>
      </c>
      <c r="E30361">
        <v>44571005</v>
      </c>
      <c r="F30361" t="s">
        <v>35</v>
      </c>
      <c r="I30361" t="s">
        <v>13675</v>
      </c>
      <c r="J30361">
        <v>20230831</v>
      </c>
      <c r="K30361" t="s">
        <v>14845</v>
      </c>
      <c r="L30361">
        <v>0</v>
      </c>
      <c r="M30361">
        <v>156</v>
      </c>
      <c r="N30361" t="s">
        <v>117</v>
      </c>
      <c r="O30361">
        <v>20231024</v>
      </c>
    </row>
    <row r="30362" spans="1:15" x14ac:dyDescent="0.25">
      <c r="A30362" t="s">
        <v>14235</v>
      </c>
      <c r="B30362" t="s">
        <v>14236</v>
      </c>
      <c r="C30362">
        <v>1600000596</v>
      </c>
      <c r="D30362">
        <v>20230417</v>
      </c>
      <c r="E30362">
        <v>75820000</v>
      </c>
      <c r="F30362" t="s">
        <v>9757</v>
      </c>
      <c r="I30362" t="s">
        <v>1855</v>
      </c>
      <c r="J30362">
        <v>20230417</v>
      </c>
      <c r="K30362" t="s">
        <v>1856</v>
      </c>
      <c r="L30362">
        <v>0</v>
      </c>
      <c r="M30362">
        <v>24000</v>
      </c>
    </row>
    <row r="30363" spans="1:15" x14ac:dyDescent="0.25">
      <c r="A30363" t="s">
        <v>14235</v>
      </c>
      <c r="B30363" t="s">
        <v>14236</v>
      </c>
      <c r="C30363">
        <v>1600004119</v>
      </c>
      <c r="D30363">
        <v>20230530</v>
      </c>
      <c r="E30363">
        <v>44571005</v>
      </c>
      <c r="F30363" t="s">
        <v>35</v>
      </c>
      <c r="I30363" t="s">
        <v>2169</v>
      </c>
      <c r="J30363">
        <v>20230530</v>
      </c>
      <c r="K30363" t="s">
        <v>2170</v>
      </c>
      <c r="L30363">
        <v>0</v>
      </c>
      <c r="M30363">
        <v>126</v>
      </c>
      <c r="N30363" t="s">
        <v>80</v>
      </c>
      <c r="O30363">
        <v>20230921</v>
      </c>
    </row>
    <row r="30364" spans="1:15" x14ac:dyDescent="0.25">
      <c r="A30364" t="s">
        <v>14235</v>
      </c>
      <c r="B30364" t="s">
        <v>14236</v>
      </c>
      <c r="C30364">
        <v>1600006248</v>
      </c>
      <c r="D30364">
        <v>20230715</v>
      </c>
      <c r="E30364">
        <v>44571005</v>
      </c>
      <c r="F30364" t="s">
        <v>35</v>
      </c>
      <c r="I30364" t="s">
        <v>11074</v>
      </c>
      <c r="J30364">
        <v>20230715</v>
      </c>
      <c r="K30364" t="s">
        <v>14262</v>
      </c>
      <c r="L30364">
        <v>0</v>
      </c>
      <c r="M30364">
        <v>412.12</v>
      </c>
      <c r="N30364" t="s">
        <v>80</v>
      </c>
      <c r="O30364">
        <v>20230921</v>
      </c>
    </row>
    <row r="30365" spans="1:15" x14ac:dyDescent="0.25">
      <c r="A30365" t="s">
        <v>14235</v>
      </c>
      <c r="B30365" t="s">
        <v>14236</v>
      </c>
      <c r="C30365">
        <v>1600012629</v>
      </c>
      <c r="D30365">
        <v>20231031</v>
      </c>
      <c r="E30365">
        <v>70600005</v>
      </c>
      <c r="F30365" t="s">
        <v>12295</v>
      </c>
      <c r="I30365" t="s">
        <v>16351</v>
      </c>
      <c r="J30365">
        <v>20231031</v>
      </c>
      <c r="K30365" t="s">
        <v>14971</v>
      </c>
      <c r="L30365">
        <v>0</v>
      </c>
      <c r="M30365">
        <v>21.44</v>
      </c>
    </row>
    <row r="30366" spans="1:15" x14ac:dyDescent="0.25">
      <c r="A30366" t="s">
        <v>14235</v>
      </c>
      <c r="B30366" t="s">
        <v>14236</v>
      </c>
      <c r="C30366">
        <v>1600009037</v>
      </c>
      <c r="D30366">
        <v>20230831</v>
      </c>
      <c r="E30366">
        <v>70600001</v>
      </c>
      <c r="F30366" t="s">
        <v>11782</v>
      </c>
      <c r="I30366" t="s">
        <v>2507</v>
      </c>
      <c r="J30366">
        <v>20230831</v>
      </c>
      <c r="K30366" t="s">
        <v>2508</v>
      </c>
      <c r="L30366">
        <v>0</v>
      </c>
      <c r="M30366">
        <v>2520</v>
      </c>
    </row>
    <row r="30367" spans="1:15" x14ac:dyDescent="0.25">
      <c r="A30367" t="s">
        <v>14235</v>
      </c>
      <c r="B30367" t="s">
        <v>14236</v>
      </c>
      <c r="C30367">
        <v>1600006384</v>
      </c>
      <c r="D30367">
        <v>20230725</v>
      </c>
      <c r="E30367">
        <v>70600001</v>
      </c>
      <c r="F30367" t="s">
        <v>11782</v>
      </c>
      <c r="I30367" t="s">
        <v>11319</v>
      </c>
      <c r="J30367">
        <v>20230725</v>
      </c>
      <c r="K30367" t="s">
        <v>16367</v>
      </c>
      <c r="L30367">
        <v>0</v>
      </c>
      <c r="M30367">
        <v>990</v>
      </c>
    </row>
    <row r="30368" spans="1:15" x14ac:dyDescent="0.25">
      <c r="A30368" t="s">
        <v>14235</v>
      </c>
      <c r="B30368" t="s">
        <v>14236</v>
      </c>
      <c r="C30368">
        <v>1600004411</v>
      </c>
      <c r="D30368">
        <v>20230615</v>
      </c>
      <c r="E30368">
        <v>70600001</v>
      </c>
      <c r="F30368" t="s">
        <v>11782</v>
      </c>
      <c r="I30368" t="s">
        <v>13658</v>
      </c>
      <c r="J30368">
        <v>20230615</v>
      </c>
      <c r="K30368" t="s">
        <v>15402</v>
      </c>
      <c r="L30368">
        <v>0</v>
      </c>
      <c r="M30368">
        <v>3260</v>
      </c>
    </row>
    <row r="30369" spans="1:15" x14ac:dyDescent="0.25">
      <c r="A30369" t="s">
        <v>14235</v>
      </c>
      <c r="B30369" t="s">
        <v>14236</v>
      </c>
      <c r="C30369">
        <v>1600001851</v>
      </c>
      <c r="D30369">
        <v>20230430</v>
      </c>
      <c r="E30369">
        <v>70600005</v>
      </c>
      <c r="F30369" t="s">
        <v>12295</v>
      </c>
      <c r="I30369" t="s">
        <v>13574</v>
      </c>
      <c r="J30369">
        <v>20230430</v>
      </c>
      <c r="K30369" t="s">
        <v>14576</v>
      </c>
      <c r="L30369">
        <v>0</v>
      </c>
      <c r="M30369">
        <v>1452.55</v>
      </c>
    </row>
    <row r="30370" spans="1:15" x14ac:dyDescent="0.25">
      <c r="A30370" t="s">
        <v>14235</v>
      </c>
      <c r="B30370" t="s">
        <v>14236</v>
      </c>
      <c r="C30370">
        <v>1600002252</v>
      </c>
      <c r="D30370">
        <v>20230515</v>
      </c>
      <c r="E30370">
        <v>70600001</v>
      </c>
      <c r="F30370" t="s">
        <v>11782</v>
      </c>
      <c r="I30370" t="s">
        <v>2061</v>
      </c>
      <c r="J30370">
        <v>20230515</v>
      </c>
      <c r="K30370" t="s">
        <v>2062</v>
      </c>
      <c r="L30370">
        <v>0</v>
      </c>
      <c r="M30370">
        <v>255</v>
      </c>
    </row>
    <row r="30371" spans="1:15" x14ac:dyDescent="0.25">
      <c r="A30371" t="s">
        <v>14235</v>
      </c>
      <c r="B30371" t="s">
        <v>14236</v>
      </c>
      <c r="C30371">
        <v>1600007586</v>
      </c>
      <c r="D30371">
        <v>20230731</v>
      </c>
      <c r="E30371">
        <v>70600005</v>
      </c>
      <c r="F30371" t="s">
        <v>12295</v>
      </c>
      <c r="I30371" t="s">
        <v>12889</v>
      </c>
      <c r="J30371">
        <v>20230731</v>
      </c>
      <c r="K30371" t="s">
        <v>15119</v>
      </c>
      <c r="L30371">
        <v>0</v>
      </c>
      <c r="M30371">
        <v>267.64</v>
      </c>
    </row>
    <row r="30372" spans="1:15" x14ac:dyDescent="0.25">
      <c r="A30372" t="s">
        <v>14235</v>
      </c>
      <c r="B30372" t="s">
        <v>14236</v>
      </c>
      <c r="C30372">
        <v>1600000840</v>
      </c>
      <c r="D30372">
        <v>20230415</v>
      </c>
      <c r="E30372">
        <v>70600001</v>
      </c>
      <c r="F30372" t="s">
        <v>11782</v>
      </c>
      <c r="I30372" t="s">
        <v>12157</v>
      </c>
      <c r="J30372">
        <v>20230415</v>
      </c>
      <c r="K30372" t="s">
        <v>15292</v>
      </c>
      <c r="L30372">
        <v>0</v>
      </c>
      <c r="M30372">
        <v>120</v>
      </c>
    </row>
    <row r="30373" spans="1:15" x14ac:dyDescent="0.25">
      <c r="A30373" t="s">
        <v>14235</v>
      </c>
      <c r="B30373" t="s">
        <v>14236</v>
      </c>
      <c r="C30373">
        <v>1600010638</v>
      </c>
      <c r="D30373">
        <v>20230930</v>
      </c>
      <c r="E30373">
        <v>70600001</v>
      </c>
      <c r="F30373" t="s">
        <v>11782</v>
      </c>
      <c r="I30373" t="s">
        <v>13715</v>
      </c>
      <c r="J30373">
        <v>20230930</v>
      </c>
      <c r="K30373" t="s">
        <v>15025</v>
      </c>
      <c r="L30373">
        <v>0</v>
      </c>
      <c r="M30373">
        <v>639.01</v>
      </c>
    </row>
    <row r="30374" spans="1:15" x14ac:dyDescent="0.25">
      <c r="A30374" t="s">
        <v>14235</v>
      </c>
      <c r="B30374" t="s">
        <v>14236</v>
      </c>
      <c r="C30374">
        <v>1600006385</v>
      </c>
      <c r="D30374">
        <v>20230725</v>
      </c>
      <c r="E30374">
        <v>70600001</v>
      </c>
      <c r="F30374" t="s">
        <v>11782</v>
      </c>
      <c r="I30374" t="s">
        <v>16081</v>
      </c>
      <c r="J30374">
        <v>20230725</v>
      </c>
      <c r="K30374" t="s">
        <v>16082</v>
      </c>
      <c r="L30374">
        <v>0</v>
      </c>
      <c r="M30374">
        <v>160</v>
      </c>
    </row>
    <row r="30375" spans="1:15" x14ac:dyDescent="0.25">
      <c r="A30375" t="s">
        <v>14235</v>
      </c>
      <c r="B30375" t="s">
        <v>14236</v>
      </c>
      <c r="C30375">
        <v>1600010776</v>
      </c>
      <c r="D30375">
        <v>20230930</v>
      </c>
      <c r="E30375">
        <v>70830000</v>
      </c>
      <c r="F30375" t="s">
        <v>14255</v>
      </c>
      <c r="I30375" t="s">
        <v>16176</v>
      </c>
      <c r="J30375">
        <v>20230930</v>
      </c>
      <c r="K30375" t="s">
        <v>16177</v>
      </c>
      <c r="L30375">
        <v>0</v>
      </c>
      <c r="M30375">
        <v>1760</v>
      </c>
    </row>
    <row r="30376" spans="1:15" x14ac:dyDescent="0.25">
      <c r="A30376" t="s">
        <v>14235</v>
      </c>
      <c r="B30376" t="s">
        <v>14236</v>
      </c>
      <c r="C30376">
        <v>1600005587</v>
      </c>
      <c r="D30376">
        <v>20230630</v>
      </c>
      <c r="E30376">
        <v>70600001</v>
      </c>
      <c r="F30376" t="s">
        <v>11782</v>
      </c>
      <c r="I30376" t="s">
        <v>12363</v>
      </c>
      <c r="J30376">
        <v>20230630</v>
      </c>
      <c r="K30376" t="s">
        <v>14660</v>
      </c>
      <c r="L30376">
        <v>0</v>
      </c>
      <c r="M30376">
        <v>-396.68</v>
      </c>
    </row>
    <row r="30377" spans="1:15" x14ac:dyDescent="0.25">
      <c r="A30377" t="s">
        <v>14235</v>
      </c>
      <c r="B30377" t="s">
        <v>14236</v>
      </c>
      <c r="C30377">
        <v>1600000853</v>
      </c>
      <c r="D30377">
        <v>20230415</v>
      </c>
      <c r="E30377">
        <v>41100000</v>
      </c>
      <c r="F30377" t="s">
        <v>81</v>
      </c>
      <c r="G30377" t="s">
        <v>2797</v>
      </c>
      <c r="H30377" t="s">
        <v>2798</v>
      </c>
      <c r="I30377" t="s">
        <v>5804</v>
      </c>
      <c r="J30377">
        <v>20230415</v>
      </c>
      <c r="K30377" t="s">
        <v>5805</v>
      </c>
      <c r="L30377">
        <v>624</v>
      </c>
      <c r="M30377">
        <v>0</v>
      </c>
      <c r="N30377" t="s">
        <v>54</v>
      </c>
      <c r="O30377">
        <v>20230605</v>
      </c>
    </row>
    <row r="30378" spans="1:15" x14ac:dyDescent="0.25">
      <c r="A30378" t="s">
        <v>14235</v>
      </c>
      <c r="B30378" t="s">
        <v>14236</v>
      </c>
      <c r="C30378">
        <v>1600007535</v>
      </c>
      <c r="D30378">
        <v>20230731</v>
      </c>
      <c r="E30378">
        <v>41100000</v>
      </c>
      <c r="F30378" t="s">
        <v>81</v>
      </c>
      <c r="G30378" t="s">
        <v>2139</v>
      </c>
      <c r="H30378" t="s">
        <v>2140</v>
      </c>
      <c r="I30378" t="s">
        <v>3987</v>
      </c>
      <c r="J30378">
        <v>20230731</v>
      </c>
      <c r="K30378" t="s">
        <v>3988</v>
      </c>
      <c r="L30378">
        <v>2016</v>
      </c>
      <c r="M30378">
        <v>0</v>
      </c>
      <c r="N30378" t="s">
        <v>80</v>
      </c>
      <c r="O30378">
        <v>20230905</v>
      </c>
    </row>
    <row r="30379" spans="1:15" x14ac:dyDescent="0.25">
      <c r="A30379" t="s">
        <v>14235</v>
      </c>
      <c r="B30379" t="s">
        <v>14236</v>
      </c>
      <c r="C30379">
        <v>1600000925</v>
      </c>
      <c r="D30379">
        <v>20230426</v>
      </c>
      <c r="E30379">
        <v>70600005</v>
      </c>
      <c r="F30379" t="s">
        <v>12295</v>
      </c>
      <c r="I30379" t="s">
        <v>12580</v>
      </c>
      <c r="J30379">
        <v>20230426</v>
      </c>
      <c r="K30379" t="s">
        <v>14432</v>
      </c>
      <c r="L30379">
        <v>0</v>
      </c>
      <c r="M30379">
        <v>-7.01</v>
      </c>
    </row>
    <row r="30380" spans="1:15" x14ac:dyDescent="0.25">
      <c r="A30380" t="s">
        <v>14235</v>
      </c>
      <c r="B30380" t="s">
        <v>14236</v>
      </c>
      <c r="C30380">
        <v>1600009213</v>
      </c>
      <c r="D30380">
        <v>20230915</v>
      </c>
      <c r="E30380">
        <v>70600001</v>
      </c>
      <c r="F30380" t="s">
        <v>11782</v>
      </c>
      <c r="I30380" t="s">
        <v>12928</v>
      </c>
      <c r="J30380">
        <v>20230915</v>
      </c>
      <c r="K30380" t="s">
        <v>15984</v>
      </c>
      <c r="L30380">
        <v>0</v>
      </c>
      <c r="M30380">
        <v>3830</v>
      </c>
    </row>
    <row r="30381" spans="1:15" x14ac:dyDescent="0.25">
      <c r="A30381" t="s">
        <v>14235</v>
      </c>
      <c r="B30381" t="s">
        <v>14236</v>
      </c>
      <c r="C30381">
        <v>1600009181</v>
      </c>
      <c r="D30381">
        <v>20230831</v>
      </c>
      <c r="E30381">
        <v>70600001</v>
      </c>
      <c r="F30381" t="s">
        <v>11782</v>
      </c>
      <c r="I30381" t="s">
        <v>14508</v>
      </c>
      <c r="J30381">
        <v>20230831</v>
      </c>
      <c r="K30381" t="s">
        <v>14509</v>
      </c>
      <c r="L30381">
        <v>0</v>
      </c>
      <c r="M30381">
        <v>328.74</v>
      </c>
    </row>
    <row r="30382" spans="1:15" x14ac:dyDescent="0.25">
      <c r="A30382" t="s">
        <v>14235</v>
      </c>
      <c r="B30382" t="s">
        <v>14236</v>
      </c>
      <c r="C30382">
        <v>1600004337</v>
      </c>
      <c r="D30382">
        <v>20230531</v>
      </c>
      <c r="E30382">
        <v>44571005</v>
      </c>
      <c r="F30382" t="s">
        <v>35</v>
      </c>
      <c r="I30382" t="s">
        <v>12224</v>
      </c>
      <c r="J30382">
        <v>20230531</v>
      </c>
      <c r="K30382" t="s">
        <v>14800</v>
      </c>
      <c r="L30382">
        <v>0</v>
      </c>
      <c r="M30382">
        <v>177</v>
      </c>
      <c r="N30382" t="s">
        <v>37</v>
      </c>
      <c r="O30382">
        <v>20230718</v>
      </c>
    </row>
    <row r="30383" spans="1:15" x14ac:dyDescent="0.25">
      <c r="A30383" t="s">
        <v>14235</v>
      </c>
      <c r="B30383" t="s">
        <v>14236</v>
      </c>
      <c r="C30383">
        <v>1600007566</v>
      </c>
      <c r="D30383">
        <v>20230731</v>
      </c>
      <c r="E30383">
        <v>70600005</v>
      </c>
      <c r="F30383" t="s">
        <v>12295</v>
      </c>
      <c r="I30383" t="s">
        <v>1980</v>
      </c>
      <c r="J30383">
        <v>20230731</v>
      </c>
      <c r="K30383" t="s">
        <v>1981</v>
      </c>
      <c r="L30383">
        <v>0</v>
      </c>
      <c r="M30383">
        <v>332.27</v>
      </c>
    </row>
    <row r="30384" spans="1:15" x14ac:dyDescent="0.25">
      <c r="A30384" t="s">
        <v>14235</v>
      </c>
      <c r="B30384" t="s">
        <v>14236</v>
      </c>
      <c r="C30384">
        <v>1600004189</v>
      </c>
      <c r="D30384">
        <v>20230531</v>
      </c>
      <c r="E30384">
        <v>70600001</v>
      </c>
      <c r="F30384" t="s">
        <v>11782</v>
      </c>
      <c r="I30384" t="s">
        <v>13326</v>
      </c>
      <c r="J30384">
        <v>20230531</v>
      </c>
      <c r="K30384" t="s">
        <v>15390</v>
      </c>
      <c r="L30384">
        <v>0</v>
      </c>
      <c r="M30384">
        <v>65585.56</v>
      </c>
    </row>
    <row r="30385" spans="1:15" x14ac:dyDescent="0.25">
      <c r="A30385" t="s">
        <v>14235</v>
      </c>
      <c r="B30385" t="s">
        <v>14236</v>
      </c>
      <c r="C30385">
        <v>1600009117</v>
      </c>
      <c r="D30385">
        <v>20230831</v>
      </c>
      <c r="E30385">
        <v>44571005</v>
      </c>
      <c r="F30385" t="s">
        <v>35</v>
      </c>
      <c r="I30385" t="s">
        <v>13102</v>
      </c>
      <c r="J30385">
        <v>20230831</v>
      </c>
      <c r="K30385" t="s">
        <v>14616</v>
      </c>
      <c r="L30385">
        <v>0</v>
      </c>
      <c r="M30385">
        <v>2669.47</v>
      </c>
      <c r="N30385" t="s">
        <v>117</v>
      </c>
      <c r="O30385">
        <v>20231024</v>
      </c>
    </row>
    <row r="30386" spans="1:15" x14ac:dyDescent="0.25">
      <c r="A30386" t="s">
        <v>14235</v>
      </c>
      <c r="B30386" t="s">
        <v>14236</v>
      </c>
      <c r="C30386">
        <v>1600004180</v>
      </c>
      <c r="D30386">
        <v>20230531</v>
      </c>
      <c r="E30386">
        <v>41100000</v>
      </c>
      <c r="F30386" t="s">
        <v>81</v>
      </c>
      <c r="G30386" t="s">
        <v>8968</v>
      </c>
      <c r="H30386" t="s">
        <v>8969</v>
      </c>
      <c r="I30386" t="s">
        <v>11778</v>
      </c>
      <c r="J30386">
        <v>20230531</v>
      </c>
      <c r="K30386" t="s">
        <v>14656</v>
      </c>
      <c r="L30386">
        <v>894.89</v>
      </c>
      <c r="M30386">
        <v>0</v>
      </c>
      <c r="N30386" t="s">
        <v>80</v>
      </c>
      <c r="O30386">
        <v>20230621</v>
      </c>
    </row>
    <row r="30387" spans="1:15" x14ac:dyDescent="0.25">
      <c r="A30387" t="s">
        <v>14235</v>
      </c>
      <c r="B30387" t="s">
        <v>14236</v>
      </c>
      <c r="C30387">
        <v>1600005531</v>
      </c>
      <c r="D30387">
        <v>20230630</v>
      </c>
      <c r="E30387">
        <v>44571005</v>
      </c>
      <c r="F30387" t="s">
        <v>35</v>
      </c>
      <c r="I30387" t="s">
        <v>9553</v>
      </c>
      <c r="J30387">
        <v>20230630</v>
      </c>
      <c r="K30387" t="s">
        <v>16162</v>
      </c>
      <c r="L30387">
        <v>0</v>
      </c>
      <c r="M30387">
        <v>34</v>
      </c>
      <c r="N30387" t="s">
        <v>80</v>
      </c>
      <c r="O30387">
        <v>20230921</v>
      </c>
    </row>
    <row r="30388" spans="1:15" x14ac:dyDescent="0.25">
      <c r="A30388" t="s">
        <v>14235</v>
      </c>
      <c r="B30388" t="s">
        <v>14236</v>
      </c>
      <c r="C30388">
        <v>1600002001</v>
      </c>
      <c r="D30388">
        <v>20230430</v>
      </c>
      <c r="E30388">
        <v>70600001</v>
      </c>
      <c r="F30388" t="s">
        <v>11782</v>
      </c>
      <c r="I30388" t="s">
        <v>11813</v>
      </c>
      <c r="J30388">
        <v>20230430</v>
      </c>
      <c r="K30388" t="s">
        <v>16421</v>
      </c>
      <c r="L30388">
        <v>0</v>
      </c>
      <c r="M30388">
        <v>1448.67</v>
      </c>
    </row>
    <row r="30389" spans="1:15" x14ac:dyDescent="0.25">
      <c r="A30389" t="s">
        <v>14235</v>
      </c>
      <c r="B30389" t="s">
        <v>14236</v>
      </c>
      <c r="C30389">
        <v>1600010447</v>
      </c>
      <c r="D30389">
        <v>20230920</v>
      </c>
      <c r="E30389">
        <v>70600001</v>
      </c>
      <c r="F30389" t="s">
        <v>11782</v>
      </c>
      <c r="I30389" t="s">
        <v>13435</v>
      </c>
      <c r="J30389">
        <v>20230920</v>
      </c>
      <c r="K30389" t="s">
        <v>15920</v>
      </c>
      <c r="L30389">
        <v>0</v>
      </c>
      <c r="M30389">
        <v>180</v>
      </c>
    </row>
    <row r="30390" spans="1:15" x14ac:dyDescent="0.25">
      <c r="A30390" t="s">
        <v>14235</v>
      </c>
      <c r="B30390" t="s">
        <v>14236</v>
      </c>
      <c r="C30390">
        <v>1600007444</v>
      </c>
      <c r="D30390">
        <v>20230731</v>
      </c>
      <c r="E30390">
        <v>44571005</v>
      </c>
      <c r="F30390" t="s">
        <v>35</v>
      </c>
      <c r="I30390" t="s">
        <v>9963</v>
      </c>
      <c r="J30390">
        <v>20230731</v>
      </c>
      <c r="K30390" t="s">
        <v>14439</v>
      </c>
      <c r="L30390">
        <v>0</v>
      </c>
      <c r="M30390">
        <v>3349.93</v>
      </c>
      <c r="N30390" t="s">
        <v>80</v>
      </c>
      <c r="O30390">
        <v>20230921</v>
      </c>
    </row>
    <row r="30391" spans="1:15" x14ac:dyDescent="0.25">
      <c r="A30391" t="s">
        <v>14235</v>
      </c>
      <c r="B30391" t="s">
        <v>14236</v>
      </c>
      <c r="C30391">
        <v>1600010483</v>
      </c>
      <c r="D30391">
        <v>20230922</v>
      </c>
      <c r="E30391">
        <v>41100000</v>
      </c>
      <c r="F30391" t="s">
        <v>81</v>
      </c>
      <c r="G30391" t="s">
        <v>9324</v>
      </c>
      <c r="H30391" t="s">
        <v>9325</v>
      </c>
      <c r="I30391" t="s">
        <v>9326</v>
      </c>
      <c r="J30391">
        <v>20230922</v>
      </c>
      <c r="K30391" t="s">
        <v>16524</v>
      </c>
      <c r="L30391">
        <v>264</v>
      </c>
      <c r="M30391">
        <v>0</v>
      </c>
      <c r="N30391" t="s">
        <v>353</v>
      </c>
      <c r="O30391">
        <v>20231010</v>
      </c>
    </row>
    <row r="30392" spans="1:15" x14ac:dyDescent="0.25">
      <c r="A30392" t="s">
        <v>14235</v>
      </c>
      <c r="B30392" t="s">
        <v>14236</v>
      </c>
      <c r="C30392">
        <v>1600006294</v>
      </c>
      <c r="D30392">
        <v>20230715</v>
      </c>
      <c r="E30392">
        <v>41100000</v>
      </c>
      <c r="F30392" t="s">
        <v>81</v>
      </c>
      <c r="G30392" t="s">
        <v>9121</v>
      </c>
      <c r="H30392" t="s">
        <v>9122</v>
      </c>
      <c r="I30392" t="s">
        <v>15991</v>
      </c>
      <c r="J30392">
        <v>20230715</v>
      </c>
      <c r="K30392" t="s">
        <v>15992</v>
      </c>
      <c r="L30392">
        <v>-336</v>
      </c>
      <c r="M30392">
        <v>0</v>
      </c>
      <c r="N30392" t="s">
        <v>34</v>
      </c>
      <c r="O30392">
        <v>20230727</v>
      </c>
    </row>
    <row r="30393" spans="1:15" x14ac:dyDescent="0.25">
      <c r="A30393" t="s">
        <v>14235</v>
      </c>
      <c r="B30393" t="s">
        <v>14236</v>
      </c>
      <c r="C30393">
        <v>1600004325</v>
      </c>
      <c r="D30393">
        <v>20230531</v>
      </c>
      <c r="E30393">
        <v>70600001</v>
      </c>
      <c r="F30393" t="s">
        <v>11782</v>
      </c>
      <c r="I30393" t="s">
        <v>1021</v>
      </c>
      <c r="J30393">
        <v>20230531</v>
      </c>
      <c r="K30393" t="s">
        <v>1022</v>
      </c>
      <c r="L30393">
        <v>0</v>
      </c>
      <c r="M30393">
        <v>1130.24</v>
      </c>
    </row>
    <row r="30394" spans="1:15" x14ac:dyDescent="0.25">
      <c r="A30394" t="s">
        <v>14235</v>
      </c>
      <c r="B30394" t="s">
        <v>14236</v>
      </c>
      <c r="C30394">
        <v>1600004162</v>
      </c>
      <c r="D30394">
        <v>20230531</v>
      </c>
      <c r="E30394">
        <v>70600001</v>
      </c>
      <c r="F30394" t="s">
        <v>11782</v>
      </c>
      <c r="I30394" t="s">
        <v>9907</v>
      </c>
      <c r="J30394">
        <v>20230531</v>
      </c>
      <c r="K30394" t="s">
        <v>14393</v>
      </c>
      <c r="L30394">
        <v>0</v>
      </c>
      <c r="M30394">
        <v>14155</v>
      </c>
    </row>
    <row r="30395" spans="1:15" x14ac:dyDescent="0.25">
      <c r="A30395" t="s">
        <v>14235</v>
      </c>
      <c r="B30395" t="s">
        <v>14236</v>
      </c>
      <c r="C30395">
        <v>1600007439</v>
      </c>
      <c r="D30395">
        <v>20230731</v>
      </c>
      <c r="E30395">
        <v>44571005</v>
      </c>
      <c r="F30395" t="s">
        <v>35</v>
      </c>
      <c r="I30395" t="s">
        <v>4518</v>
      </c>
      <c r="J30395">
        <v>20230731</v>
      </c>
      <c r="K30395" t="s">
        <v>4519</v>
      </c>
      <c r="L30395">
        <v>0</v>
      </c>
      <c r="M30395">
        <v>1950.44</v>
      </c>
      <c r="N30395" t="s">
        <v>117</v>
      </c>
      <c r="O30395">
        <v>20231024</v>
      </c>
    </row>
    <row r="30396" spans="1:15" x14ac:dyDescent="0.25">
      <c r="A30396" t="s">
        <v>14235</v>
      </c>
      <c r="B30396" t="s">
        <v>14236</v>
      </c>
      <c r="C30396">
        <v>1600007672</v>
      </c>
      <c r="D30396">
        <v>20230701</v>
      </c>
      <c r="E30396">
        <v>41100000</v>
      </c>
      <c r="F30396" t="s">
        <v>81</v>
      </c>
      <c r="G30396" t="s">
        <v>338</v>
      </c>
      <c r="H30396" t="s">
        <v>339</v>
      </c>
      <c r="I30396" t="s">
        <v>340</v>
      </c>
      <c r="J30396">
        <v>20230701</v>
      </c>
      <c r="K30396" t="s">
        <v>341</v>
      </c>
      <c r="L30396">
        <v>60.48</v>
      </c>
      <c r="M30396">
        <v>0</v>
      </c>
      <c r="N30396" t="s">
        <v>27</v>
      </c>
      <c r="O30396">
        <v>20230911</v>
      </c>
    </row>
    <row r="30397" spans="1:15" x14ac:dyDescent="0.25">
      <c r="A30397" t="s">
        <v>14235</v>
      </c>
      <c r="B30397" t="s">
        <v>14236</v>
      </c>
      <c r="C30397">
        <v>1600004140</v>
      </c>
      <c r="D30397">
        <v>20230531</v>
      </c>
      <c r="E30397">
        <v>70600001</v>
      </c>
      <c r="F30397" t="s">
        <v>11782</v>
      </c>
      <c r="I30397" t="s">
        <v>13401</v>
      </c>
      <c r="J30397">
        <v>20230531</v>
      </c>
      <c r="K30397" t="s">
        <v>15453</v>
      </c>
      <c r="L30397">
        <v>0</v>
      </c>
      <c r="M30397">
        <v>320</v>
      </c>
    </row>
    <row r="30398" spans="1:15" x14ac:dyDescent="0.25">
      <c r="A30398" t="s">
        <v>14235</v>
      </c>
      <c r="B30398" t="s">
        <v>14236</v>
      </c>
      <c r="C30398">
        <v>1600010626</v>
      </c>
      <c r="D30398">
        <v>20230930</v>
      </c>
      <c r="E30398">
        <v>70600001</v>
      </c>
      <c r="F30398" t="s">
        <v>11782</v>
      </c>
      <c r="I30398" t="s">
        <v>4824</v>
      </c>
      <c r="J30398">
        <v>20230930</v>
      </c>
      <c r="K30398" t="s">
        <v>1552</v>
      </c>
      <c r="L30398">
        <v>0</v>
      </c>
      <c r="M30398">
        <v>336.4</v>
      </c>
    </row>
    <row r="30399" spans="1:15" x14ac:dyDescent="0.25">
      <c r="A30399" t="s">
        <v>14235</v>
      </c>
      <c r="B30399" t="s">
        <v>14236</v>
      </c>
      <c r="C30399">
        <v>1600009007</v>
      </c>
      <c r="D30399">
        <v>20230831</v>
      </c>
      <c r="E30399">
        <v>70600005</v>
      </c>
      <c r="F30399" t="s">
        <v>12295</v>
      </c>
      <c r="I30399" t="s">
        <v>10469</v>
      </c>
      <c r="J30399">
        <v>20230831</v>
      </c>
      <c r="K30399" t="s">
        <v>15458</v>
      </c>
      <c r="L30399">
        <v>0</v>
      </c>
      <c r="M30399">
        <v>931.76</v>
      </c>
    </row>
    <row r="30400" spans="1:15" x14ac:dyDescent="0.25">
      <c r="A30400" t="s">
        <v>14235</v>
      </c>
      <c r="B30400" t="s">
        <v>14236</v>
      </c>
      <c r="C30400">
        <v>1600007540</v>
      </c>
      <c r="D30400">
        <v>20230731</v>
      </c>
      <c r="E30400">
        <v>41100000</v>
      </c>
      <c r="F30400" t="s">
        <v>81</v>
      </c>
      <c r="G30400" t="s">
        <v>8929</v>
      </c>
      <c r="H30400" t="s">
        <v>8930</v>
      </c>
      <c r="I30400" t="s">
        <v>16525</v>
      </c>
      <c r="J30400">
        <v>20230731</v>
      </c>
      <c r="K30400" t="s">
        <v>15814</v>
      </c>
      <c r="L30400">
        <v>192</v>
      </c>
      <c r="M30400">
        <v>0</v>
      </c>
      <c r="N30400" t="s">
        <v>27</v>
      </c>
      <c r="O30400">
        <v>20230918</v>
      </c>
    </row>
    <row r="30401" spans="1:15" x14ac:dyDescent="0.25">
      <c r="A30401" t="s">
        <v>14235</v>
      </c>
      <c r="B30401" t="s">
        <v>14236</v>
      </c>
      <c r="C30401">
        <v>1600009108</v>
      </c>
      <c r="D30401">
        <v>20230831</v>
      </c>
      <c r="E30401">
        <v>44571005</v>
      </c>
      <c r="F30401" t="s">
        <v>35</v>
      </c>
      <c r="I30401" t="s">
        <v>1836</v>
      </c>
      <c r="J30401">
        <v>20230831</v>
      </c>
      <c r="K30401" t="s">
        <v>1837</v>
      </c>
      <c r="L30401">
        <v>0</v>
      </c>
      <c r="M30401">
        <v>5191.74</v>
      </c>
      <c r="N30401" t="s">
        <v>34</v>
      </c>
      <c r="O30401">
        <v>20231124</v>
      </c>
    </row>
    <row r="30402" spans="1:15" x14ac:dyDescent="0.25">
      <c r="A30402" t="s">
        <v>14235</v>
      </c>
      <c r="B30402" t="s">
        <v>14236</v>
      </c>
      <c r="C30402">
        <v>1600010479</v>
      </c>
      <c r="D30402">
        <v>20230922</v>
      </c>
      <c r="E30402">
        <v>41100000</v>
      </c>
      <c r="F30402" t="s">
        <v>81</v>
      </c>
      <c r="G30402" t="s">
        <v>702</v>
      </c>
      <c r="H30402" t="s">
        <v>703</v>
      </c>
      <c r="I30402" t="s">
        <v>15466</v>
      </c>
      <c r="J30402">
        <v>20230922</v>
      </c>
      <c r="K30402" t="s">
        <v>15467</v>
      </c>
      <c r="L30402">
        <v>-77.94</v>
      </c>
      <c r="M30402">
        <v>0</v>
      </c>
      <c r="N30402" t="s">
        <v>1898</v>
      </c>
      <c r="O30402">
        <v>20231103</v>
      </c>
    </row>
    <row r="30403" spans="1:15" x14ac:dyDescent="0.25">
      <c r="A30403" t="s">
        <v>14235</v>
      </c>
      <c r="B30403" t="s">
        <v>14236</v>
      </c>
      <c r="C30403">
        <v>1600010640</v>
      </c>
      <c r="D30403">
        <v>20230930</v>
      </c>
      <c r="E30403">
        <v>44571005</v>
      </c>
      <c r="F30403" t="s">
        <v>35</v>
      </c>
      <c r="I30403" t="s">
        <v>14158</v>
      </c>
      <c r="J30403">
        <v>20230930</v>
      </c>
      <c r="K30403" t="s">
        <v>14742</v>
      </c>
      <c r="L30403">
        <v>0</v>
      </c>
      <c r="M30403">
        <v>53.78</v>
      </c>
      <c r="N30403" t="s">
        <v>34</v>
      </c>
      <c r="O30403">
        <v>20231124</v>
      </c>
    </row>
    <row r="30404" spans="1:15" x14ac:dyDescent="0.25">
      <c r="A30404" t="s">
        <v>14235</v>
      </c>
      <c r="B30404" t="s">
        <v>14236</v>
      </c>
      <c r="C30404">
        <v>1600005758</v>
      </c>
      <c r="D30404">
        <v>20230630</v>
      </c>
      <c r="E30404">
        <v>70600001</v>
      </c>
      <c r="F30404" t="s">
        <v>11782</v>
      </c>
      <c r="I30404" t="s">
        <v>876</v>
      </c>
      <c r="J30404">
        <v>20230630</v>
      </c>
      <c r="K30404" t="s">
        <v>877</v>
      </c>
      <c r="L30404">
        <v>0</v>
      </c>
      <c r="M30404">
        <v>423.3</v>
      </c>
    </row>
    <row r="30405" spans="1:15" x14ac:dyDescent="0.25">
      <c r="A30405" t="s">
        <v>14235</v>
      </c>
      <c r="B30405" t="s">
        <v>14236</v>
      </c>
      <c r="C30405">
        <v>1600004213</v>
      </c>
      <c r="D30405">
        <v>20230531</v>
      </c>
      <c r="E30405">
        <v>70600001</v>
      </c>
      <c r="F30405" t="s">
        <v>11782</v>
      </c>
      <c r="I30405" t="s">
        <v>12534</v>
      </c>
      <c r="J30405">
        <v>20230531</v>
      </c>
      <c r="K30405" t="s">
        <v>15415</v>
      </c>
      <c r="L30405">
        <v>0</v>
      </c>
      <c r="M30405">
        <v>15485</v>
      </c>
    </row>
    <row r="30406" spans="1:15" x14ac:dyDescent="0.25">
      <c r="A30406" t="s">
        <v>14235</v>
      </c>
      <c r="B30406" t="s">
        <v>14236</v>
      </c>
      <c r="C30406">
        <v>1600012597</v>
      </c>
      <c r="D30406">
        <v>20231031</v>
      </c>
      <c r="E30406">
        <v>41100000</v>
      </c>
      <c r="F30406" t="s">
        <v>81</v>
      </c>
      <c r="G30406" t="s">
        <v>9683</v>
      </c>
      <c r="H30406" t="s">
        <v>9684</v>
      </c>
      <c r="I30406" t="s">
        <v>16288</v>
      </c>
      <c r="J30406">
        <v>20231031</v>
      </c>
      <c r="K30406" t="s">
        <v>16289</v>
      </c>
      <c r="L30406">
        <v>420</v>
      </c>
      <c r="M30406">
        <v>0</v>
      </c>
      <c r="N30406" t="s">
        <v>446</v>
      </c>
      <c r="O30406">
        <v>20231116</v>
      </c>
    </row>
    <row r="30407" spans="1:15" x14ac:dyDescent="0.25">
      <c r="A30407" t="s">
        <v>14235</v>
      </c>
      <c r="B30407" t="s">
        <v>14236</v>
      </c>
      <c r="C30407">
        <v>1600009182</v>
      </c>
      <c r="D30407">
        <v>20230831</v>
      </c>
      <c r="E30407">
        <v>41100000</v>
      </c>
      <c r="F30407" t="s">
        <v>81</v>
      </c>
      <c r="G30407" t="s">
        <v>560</v>
      </c>
      <c r="H30407" t="s">
        <v>561</v>
      </c>
      <c r="I30407" t="s">
        <v>562</v>
      </c>
      <c r="J30407">
        <v>20230831</v>
      </c>
      <c r="K30407" t="s">
        <v>563</v>
      </c>
      <c r="L30407">
        <v>240</v>
      </c>
      <c r="M30407">
        <v>0</v>
      </c>
      <c r="N30407" t="s">
        <v>54</v>
      </c>
      <c r="O30407">
        <v>20231003</v>
      </c>
    </row>
    <row r="30408" spans="1:15" x14ac:dyDescent="0.25">
      <c r="A30408" t="s">
        <v>14235</v>
      </c>
      <c r="B30408" t="s">
        <v>14236</v>
      </c>
      <c r="C30408">
        <v>1600012649</v>
      </c>
      <c r="D30408">
        <v>20231031</v>
      </c>
      <c r="E30408">
        <v>41100000</v>
      </c>
      <c r="F30408" t="s">
        <v>81</v>
      </c>
      <c r="G30408" t="s">
        <v>9156</v>
      </c>
      <c r="H30408" t="s">
        <v>9157</v>
      </c>
      <c r="I30408" t="s">
        <v>15503</v>
      </c>
      <c r="J30408">
        <v>20231031</v>
      </c>
      <c r="K30408" t="s">
        <v>14540</v>
      </c>
      <c r="L30408">
        <v>-25.4</v>
      </c>
      <c r="M30408">
        <v>0</v>
      </c>
      <c r="N30408" t="s">
        <v>353</v>
      </c>
      <c r="O30408">
        <v>20231116</v>
      </c>
    </row>
    <row r="30409" spans="1:15" x14ac:dyDescent="0.25">
      <c r="A30409" t="s">
        <v>14235</v>
      </c>
      <c r="B30409" t="s">
        <v>14236</v>
      </c>
      <c r="C30409">
        <v>1600006237</v>
      </c>
      <c r="D30409">
        <v>20230715</v>
      </c>
      <c r="E30409">
        <v>70600001</v>
      </c>
      <c r="F30409" t="s">
        <v>11782</v>
      </c>
      <c r="I30409" t="s">
        <v>9464</v>
      </c>
      <c r="J30409">
        <v>20230715</v>
      </c>
      <c r="K30409" t="s">
        <v>14582</v>
      </c>
      <c r="L30409">
        <v>0</v>
      </c>
      <c r="M30409">
        <v>1169</v>
      </c>
    </row>
    <row r="30410" spans="1:15" x14ac:dyDescent="0.25">
      <c r="A30410" t="s">
        <v>14235</v>
      </c>
      <c r="B30410" t="s">
        <v>14236</v>
      </c>
      <c r="C30410">
        <v>1600002222</v>
      </c>
      <c r="D30410">
        <v>20230515</v>
      </c>
      <c r="E30410">
        <v>44571005</v>
      </c>
      <c r="F30410" t="s">
        <v>35</v>
      </c>
      <c r="I30410" t="s">
        <v>12346</v>
      </c>
      <c r="J30410">
        <v>20230515</v>
      </c>
      <c r="K30410" t="s">
        <v>16493</v>
      </c>
      <c r="L30410">
        <v>0</v>
      </c>
      <c r="M30410">
        <v>48</v>
      </c>
      <c r="N30410" t="s">
        <v>37</v>
      </c>
      <c r="O30410">
        <v>20230718</v>
      </c>
    </row>
    <row r="30411" spans="1:15" x14ac:dyDescent="0.25">
      <c r="A30411" t="s">
        <v>14235</v>
      </c>
      <c r="B30411" t="s">
        <v>14236</v>
      </c>
      <c r="C30411">
        <v>1600001915</v>
      </c>
      <c r="D30411">
        <v>20230430</v>
      </c>
      <c r="E30411">
        <v>70600001</v>
      </c>
      <c r="F30411" t="s">
        <v>11782</v>
      </c>
      <c r="I30411" t="s">
        <v>9826</v>
      </c>
      <c r="J30411">
        <v>20230430</v>
      </c>
      <c r="K30411" t="s">
        <v>14267</v>
      </c>
      <c r="L30411">
        <v>0</v>
      </c>
      <c r="M30411">
        <v>320</v>
      </c>
    </row>
    <row r="30412" spans="1:15" x14ac:dyDescent="0.25">
      <c r="A30412" t="s">
        <v>14235</v>
      </c>
      <c r="B30412" t="s">
        <v>14236</v>
      </c>
      <c r="C30412">
        <v>1600005717</v>
      </c>
      <c r="D30412">
        <v>20230630</v>
      </c>
      <c r="E30412">
        <v>70600001</v>
      </c>
      <c r="F30412" t="s">
        <v>11782</v>
      </c>
      <c r="I30412" t="s">
        <v>1510</v>
      </c>
      <c r="J30412">
        <v>20230630</v>
      </c>
      <c r="K30412" t="s">
        <v>1511</v>
      </c>
      <c r="L30412">
        <v>0</v>
      </c>
      <c r="M30412">
        <v>2500</v>
      </c>
    </row>
    <row r="30413" spans="1:15" x14ac:dyDescent="0.25">
      <c r="A30413" t="s">
        <v>14235</v>
      </c>
      <c r="B30413" t="s">
        <v>14236</v>
      </c>
      <c r="C30413">
        <v>1600009562</v>
      </c>
      <c r="D30413">
        <v>20230831</v>
      </c>
      <c r="E30413">
        <v>41100000</v>
      </c>
      <c r="F30413" t="s">
        <v>81</v>
      </c>
      <c r="G30413" t="s">
        <v>553</v>
      </c>
      <c r="H30413" t="s">
        <v>554</v>
      </c>
      <c r="I30413" t="s">
        <v>15772</v>
      </c>
      <c r="J30413">
        <v>20230831</v>
      </c>
      <c r="K30413" t="s">
        <v>15773</v>
      </c>
      <c r="L30413">
        <v>2112</v>
      </c>
      <c r="M30413">
        <v>0</v>
      </c>
      <c r="N30413" t="s">
        <v>1282</v>
      </c>
      <c r="O30413">
        <v>20230929</v>
      </c>
    </row>
    <row r="30414" spans="1:15" x14ac:dyDescent="0.25">
      <c r="A30414" t="s">
        <v>14235</v>
      </c>
      <c r="B30414" t="s">
        <v>14236</v>
      </c>
      <c r="C30414">
        <v>1600004122</v>
      </c>
      <c r="D30414">
        <v>20230531</v>
      </c>
      <c r="E30414">
        <v>41100000</v>
      </c>
      <c r="F30414" t="s">
        <v>81</v>
      </c>
      <c r="G30414" t="s">
        <v>9986</v>
      </c>
      <c r="H30414" t="s">
        <v>9987</v>
      </c>
      <c r="I30414" t="s">
        <v>10534</v>
      </c>
      <c r="J30414">
        <v>20230531</v>
      </c>
      <c r="K30414" t="s">
        <v>15609</v>
      </c>
      <c r="L30414">
        <v>592.79999999999995</v>
      </c>
      <c r="M30414">
        <v>0</v>
      </c>
      <c r="N30414" t="s">
        <v>37</v>
      </c>
      <c r="O30414">
        <v>20230621</v>
      </c>
    </row>
    <row r="30415" spans="1:15" x14ac:dyDescent="0.25">
      <c r="A30415" t="s">
        <v>14235</v>
      </c>
      <c r="B30415" t="s">
        <v>14236</v>
      </c>
      <c r="C30415">
        <v>1600010580</v>
      </c>
      <c r="D30415">
        <v>20230930</v>
      </c>
      <c r="E30415">
        <v>70600005</v>
      </c>
      <c r="F30415" t="s">
        <v>12295</v>
      </c>
      <c r="I30415" t="s">
        <v>9204</v>
      </c>
      <c r="J30415">
        <v>20230930</v>
      </c>
      <c r="K30415" t="s">
        <v>14260</v>
      </c>
      <c r="L30415">
        <v>0</v>
      </c>
      <c r="M30415">
        <v>984.59</v>
      </c>
    </row>
    <row r="30416" spans="1:15" x14ac:dyDescent="0.25">
      <c r="A30416" t="s">
        <v>14235</v>
      </c>
      <c r="B30416" t="s">
        <v>14236</v>
      </c>
      <c r="C30416">
        <v>1600005732</v>
      </c>
      <c r="D30416">
        <v>20230630</v>
      </c>
      <c r="E30416">
        <v>41100000</v>
      </c>
      <c r="F30416" t="s">
        <v>81</v>
      </c>
      <c r="G30416" t="s">
        <v>5435</v>
      </c>
      <c r="H30416" t="s">
        <v>5436</v>
      </c>
      <c r="I30416" t="s">
        <v>3793</v>
      </c>
      <c r="J30416">
        <v>20230630</v>
      </c>
      <c r="K30416" t="s">
        <v>3794</v>
      </c>
      <c r="L30416">
        <v>864</v>
      </c>
      <c r="M30416">
        <v>0</v>
      </c>
      <c r="N30416" t="s">
        <v>54</v>
      </c>
      <c r="O30416">
        <v>20231012</v>
      </c>
    </row>
    <row r="30417" spans="1:15" x14ac:dyDescent="0.25">
      <c r="A30417" t="s">
        <v>14235</v>
      </c>
      <c r="B30417" t="s">
        <v>14236</v>
      </c>
      <c r="C30417">
        <v>1600005679</v>
      </c>
      <c r="D30417">
        <v>20230630</v>
      </c>
      <c r="E30417">
        <v>41100000</v>
      </c>
      <c r="F30417" t="s">
        <v>81</v>
      </c>
      <c r="G30417" t="s">
        <v>5989</v>
      </c>
      <c r="H30417" t="s">
        <v>5990</v>
      </c>
      <c r="I30417" t="s">
        <v>4688</v>
      </c>
      <c r="J30417">
        <v>20230630</v>
      </c>
      <c r="K30417" t="s">
        <v>4689</v>
      </c>
      <c r="L30417">
        <v>780</v>
      </c>
      <c r="M30417">
        <v>0</v>
      </c>
      <c r="N30417" t="s">
        <v>54</v>
      </c>
      <c r="O30417">
        <v>20230906</v>
      </c>
    </row>
    <row r="30418" spans="1:15" x14ac:dyDescent="0.25">
      <c r="A30418" t="s">
        <v>14235</v>
      </c>
      <c r="B30418" t="s">
        <v>14236</v>
      </c>
      <c r="C30418">
        <v>1600006255</v>
      </c>
      <c r="D30418">
        <v>20230715</v>
      </c>
      <c r="E30418">
        <v>41100000</v>
      </c>
      <c r="F30418" t="s">
        <v>81</v>
      </c>
      <c r="G30418" t="s">
        <v>1326</v>
      </c>
      <c r="H30418" t="s">
        <v>1327</v>
      </c>
      <c r="I30418" t="s">
        <v>4412</v>
      </c>
      <c r="J30418">
        <v>20230715</v>
      </c>
      <c r="K30418" t="s">
        <v>4413</v>
      </c>
      <c r="L30418">
        <v>503.78</v>
      </c>
      <c r="M30418">
        <v>0</v>
      </c>
      <c r="N30418" t="s">
        <v>117</v>
      </c>
      <c r="O30418">
        <v>20230818</v>
      </c>
    </row>
    <row r="30419" spans="1:15" x14ac:dyDescent="0.25">
      <c r="A30419" t="s">
        <v>14235</v>
      </c>
      <c r="B30419" t="s">
        <v>14236</v>
      </c>
      <c r="C30419">
        <v>1600007556</v>
      </c>
      <c r="D30419">
        <v>20230731</v>
      </c>
      <c r="E30419">
        <v>44571005</v>
      </c>
      <c r="F30419" t="s">
        <v>35</v>
      </c>
      <c r="I30419" t="s">
        <v>13958</v>
      </c>
      <c r="J30419">
        <v>20230731</v>
      </c>
      <c r="K30419" t="s">
        <v>15274</v>
      </c>
      <c r="L30419">
        <v>0</v>
      </c>
      <c r="M30419">
        <v>630.53</v>
      </c>
      <c r="N30419" t="s">
        <v>80</v>
      </c>
      <c r="O30419">
        <v>20230921</v>
      </c>
    </row>
    <row r="30420" spans="1:15" x14ac:dyDescent="0.25">
      <c r="A30420" t="s">
        <v>14235</v>
      </c>
      <c r="B30420" t="s">
        <v>14236</v>
      </c>
      <c r="C30420">
        <v>1600004161</v>
      </c>
      <c r="D30420">
        <v>20230531</v>
      </c>
      <c r="E30420">
        <v>41100000</v>
      </c>
      <c r="F30420" t="s">
        <v>81</v>
      </c>
      <c r="G30420" t="s">
        <v>8833</v>
      </c>
      <c r="H30420" t="s">
        <v>8834</v>
      </c>
      <c r="I30420" t="s">
        <v>10958</v>
      </c>
      <c r="J30420">
        <v>20230531</v>
      </c>
      <c r="K30420" t="s">
        <v>14393</v>
      </c>
      <c r="L30420">
        <v>31501.08</v>
      </c>
      <c r="M30420">
        <v>0</v>
      </c>
      <c r="N30420" t="s">
        <v>37</v>
      </c>
      <c r="O30420">
        <v>20230621</v>
      </c>
    </row>
    <row r="30421" spans="1:15" x14ac:dyDescent="0.25">
      <c r="A30421" t="s">
        <v>14235</v>
      </c>
      <c r="B30421" t="s">
        <v>14236</v>
      </c>
      <c r="C30421">
        <v>1600004196</v>
      </c>
      <c r="D30421">
        <v>20230602</v>
      </c>
      <c r="E30421">
        <v>44571005</v>
      </c>
      <c r="F30421" t="s">
        <v>35</v>
      </c>
      <c r="I30421" t="s">
        <v>11471</v>
      </c>
      <c r="J30421">
        <v>20230602</v>
      </c>
      <c r="K30421" t="s">
        <v>15969</v>
      </c>
      <c r="L30421">
        <v>0</v>
      </c>
      <c r="M30421">
        <v>89.73</v>
      </c>
      <c r="N30421" t="s">
        <v>80</v>
      </c>
      <c r="O30421">
        <v>20230921</v>
      </c>
    </row>
    <row r="30422" spans="1:15" x14ac:dyDescent="0.25">
      <c r="A30422" t="s">
        <v>14235</v>
      </c>
      <c r="B30422" t="s">
        <v>14236</v>
      </c>
      <c r="C30422">
        <v>1600009099</v>
      </c>
      <c r="D30422">
        <v>20230831</v>
      </c>
      <c r="E30422">
        <v>70600001</v>
      </c>
      <c r="F30422" t="s">
        <v>11782</v>
      </c>
      <c r="I30422" t="s">
        <v>3304</v>
      </c>
      <c r="J30422">
        <v>20230831</v>
      </c>
      <c r="K30422" t="s">
        <v>3305</v>
      </c>
      <c r="L30422">
        <v>0</v>
      </c>
      <c r="M30422">
        <v>510</v>
      </c>
    </row>
    <row r="30423" spans="1:15" x14ac:dyDescent="0.25">
      <c r="A30423" t="s">
        <v>14235</v>
      </c>
      <c r="B30423" t="s">
        <v>14236</v>
      </c>
      <c r="C30423">
        <v>1600001959</v>
      </c>
      <c r="D30423">
        <v>20230430</v>
      </c>
      <c r="E30423">
        <v>41100000</v>
      </c>
      <c r="F30423" t="s">
        <v>81</v>
      </c>
      <c r="G30423" t="s">
        <v>185</v>
      </c>
      <c r="H30423" t="s">
        <v>186</v>
      </c>
      <c r="I30423" t="s">
        <v>2415</v>
      </c>
      <c r="J30423">
        <v>20230430</v>
      </c>
      <c r="K30423" t="s">
        <v>2416</v>
      </c>
      <c r="L30423">
        <v>282</v>
      </c>
      <c r="M30423">
        <v>0</v>
      </c>
      <c r="N30423" t="s">
        <v>29</v>
      </c>
      <c r="O30423">
        <v>20230704</v>
      </c>
    </row>
    <row r="30424" spans="1:15" x14ac:dyDescent="0.25">
      <c r="A30424" t="s">
        <v>14235</v>
      </c>
      <c r="B30424" t="s">
        <v>14236</v>
      </c>
      <c r="C30424">
        <v>1600002225</v>
      </c>
      <c r="D30424">
        <v>20230515</v>
      </c>
      <c r="E30424">
        <v>44571005</v>
      </c>
      <c r="F30424" t="s">
        <v>35</v>
      </c>
      <c r="I30424" t="s">
        <v>2572</v>
      </c>
      <c r="J30424">
        <v>20230515</v>
      </c>
      <c r="K30424" t="s">
        <v>2573</v>
      </c>
      <c r="L30424">
        <v>0</v>
      </c>
      <c r="M30424">
        <v>70</v>
      </c>
      <c r="N30424" t="s">
        <v>37</v>
      </c>
      <c r="O30424">
        <v>20230718</v>
      </c>
    </row>
    <row r="30425" spans="1:15" x14ac:dyDescent="0.25">
      <c r="A30425" t="s">
        <v>14235</v>
      </c>
      <c r="B30425" t="s">
        <v>14236</v>
      </c>
      <c r="C30425">
        <v>1600005995</v>
      </c>
      <c r="D30425">
        <v>20230630</v>
      </c>
      <c r="E30425">
        <v>70830000</v>
      </c>
      <c r="F30425" t="s">
        <v>14255</v>
      </c>
      <c r="I30425" t="s">
        <v>3517</v>
      </c>
      <c r="J30425">
        <v>20230630</v>
      </c>
      <c r="K30425" t="s">
        <v>3518</v>
      </c>
      <c r="L30425">
        <v>0</v>
      </c>
      <c r="M30425">
        <v>1889</v>
      </c>
    </row>
    <row r="30426" spans="1:15" x14ac:dyDescent="0.25">
      <c r="A30426" t="s">
        <v>14235</v>
      </c>
      <c r="B30426" t="s">
        <v>14236</v>
      </c>
      <c r="C30426">
        <v>1600004403</v>
      </c>
      <c r="D30426">
        <v>20230615</v>
      </c>
      <c r="E30426">
        <v>70600001</v>
      </c>
      <c r="F30426" t="s">
        <v>11782</v>
      </c>
      <c r="I30426" t="s">
        <v>14885</v>
      </c>
      <c r="J30426">
        <v>20230615</v>
      </c>
      <c r="K30426" t="s">
        <v>14886</v>
      </c>
      <c r="L30426">
        <v>0</v>
      </c>
      <c r="M30426">
        <v>280</v>
      </c>
    </row>
    <row r="30427" spans="1:15" x14ac:dyDescent="0.25">
      <c r="A30427" t="s">
        <v>14235</v>
      </c>
      <c r="B30427" t="s">
        <v>14236</v>
      </c>
      <c r="C30427">
        <v>1600006342</v>
      </c>
      <c r="D30427">
        <v>20230725</v>
      </c>
      <c r="E30427">
        <v>44571005</v>
      </c>
      <c r="F30427" t="s">
        <v>35</v>
      </c>
      <c r="I30427" t="s">
        <v>9017</v>
      </c>
      <c r="J30427">
        <v>20230725</v>
      </c>
      <c r="K30427" t="s">
        <v>14319</v>
      </c>
      <c r="L30427">
        <v>0</v>
      </c>
      <c r="M30427">
        <v>74</v>
      </c>
      <c r="N30427" t="s">
        <v>80</v>
      </c>
      <c r="O30427">
        <v>20230921</v>
      </c>
    </row>
    <row r="30428" spans="1:15" x14ac:dyDescent="0.25">
      <c r="A30428" t="s">
        <v>14235</v>
      </c>
      <c r="B30428" t="s">
        <v>14236</v>
      </c>
      <c r="C30428">
        <v>1600010565</v>
      </c>
      <c r="D30428">
        <v>20230930</v>
      </c>
      <c r="E30428">
        <v>70600005</v>
      </c>
      <c r="F30428" t="s">
        <v>12295</v>
      </c>
      <c r="I30428" t="s">
        <v>11680</v>
      </c>
      <c r="J30428">
        <v>20230930</v>
      </c>
      <c r="K30428" t="s">
        <v>14354</v>
      </c>
      <c r="L30428">
        <v>0</v>
      </c>
      <c r="M30428">
        <v>2439.48</v>
      </c>
    </row>
    <row r="30429" spans="1:15" x14ac:dyDescent="0.25">
      <c r="A30429" t="s">
        <v>14235</v>
      </c>
      <c r="B30429" t="s">
        <v>14236</v>
      </c>
      <c r="C30429">
        <v>1600007542</v>
      </c>
      <c r="D30429">
        <v>20230731</v>
      </c>
      <c r="E30429">
        <v>41100000</v>
      </c>
      <c r="F30429" t="s">
        <v>81</v>
      </c>
      <c r="G30429" t="s">
        <v>9528</v>
      </c>
      <c r="H30429" t="s">
        <v>9529</v>
      </c>
      <c r="I30429" t="s">
        <v>10713</v>
      </c>
      <c r="J30429">
        <v>20230731</v>
      </c>
      <c r="K30429" t="s">
        <v>15305</v>
      </c>
      <c r="L30429">
        <v>9028.08</v>
      </c>
      <c r="M30429">
        <v>0</v>
      </c>
      <c r="N30429" t="s">
        <v>34</v>
      </c>
      <c r="O30429">
        <v>20230816</v>
      </c>
    </row>
    <row r="30430" spans="1:15" x14ac:dyDescent="0.25">
      <c r="A30430" t="s">
        <v>14235</v>
      </c>
      <c r="B30430" t="s">
        <v>14236</v>
      </c>
      <c r="C30430">
        <v>1600010737</v>
      </c>
      <c r="D30430">
        <v>20230930</v>
      </c>
      <c r="E30430">
        <v>44571005</v>
      </c>
      <c r="F30430" t="s">
        <v>35</v>
      </c>
      <c r="I30430" t="s">
        <v>16333</v>
      </c>
      <c r="J30430">
        <v>20230930</v>
      </c>
      <c r="K30430" t="s">
        <v>14488</v>
      </c>
      <c r="L30430">
        <v>0</v>
      </c>
      <c r="M30430">
        <v>159.04</v>
      </c>
    </row>
    <row r="30431" spans="1:15" x14ac:dyDescent="0.25">
      <c r="A30431" t="s">
        <v>14235</v>
      </c>
      <c r="B30431" t="s">
        <v>14236</v>
      </c>
      <c r="C30431">
        <v>1600010653</v>
      </c>
      <c r="D30431">
        <v>20230930</v>
      </c>
      <c r="E30431">
        <v>70600001</v>
      </c>
      <c r="F30431" t="s">
        <v>11782</v>
      </c>
      <c r="I30431" t="s">
        <v>11970</v>
      </c>
      <c r="J30431">
        <v>20230930</v>
      </c>
      <c r="K30431" t="s">
        <v>15707</v>
      </c>
      <c r="L30431">
        <v>0</v>
      </c>
      <c r="M30431">
        <v>10263.75</v>
      </c>
    </row>
    <row r="30432" spans="1:15" x14ac:dyDescent="0.25">
      <c r="A30432" t="s">
        <v>14235</v>
      </c>
      <c r="B30432" t="s">
        <v>14236</v>
      </c>
      <c r="C30432">
        <v>1600009177</v>
      </c>
      <c r="D30432">
        <v>20230831</v>
      </c>
      <c r="E30432">
        <v>41100000</v>
      </c>
      <c r="F30432" t="s">
        <v>81</v>
      </c>
      <c r="G30432" t="s">
        <v>9477</v>
      </c>
      <c r="H30432" t="s">
        <v>9478</v>
      </c>
      <c r="I30432" t="s">
        <v>12923</v>
      </c>
      <c r="J30432">
        <v>20230831</v>
      </c>
      <c r="K30432" t="s">
        <v>15403</v>
      </c>
      <c r="L30432">
        <v>2842.26</v>
      </c>
      <c r="M30432">
        <v>0</v>
      </c>
      <c r="N30432" t="s">
        <v>136</v>
      </c>
      <c r="O30432">
        <v>20230919</v>
      </c>
    </row>
    <row r="30433" spans="1:15" x14ac:dyDescent="0.25">
      <c r="A30433" t="s">
        <v>14235</v>
      </c>
      <c r="B30433" t="s">
        <v>14236</v>
      </c>
      <c r="C30433">
        <v>1600009159</v>
      </c>
      <c r="D30433">
        <v>20230831</v>
      </c>
      <c r="E30433">
        <v>44571005</v>
      </c>
      <c r="F30433" t="s">
        <v>35</v>
      </c>
      <c r="I30433" t="s">
        <v>11238</v>
      </c>
      <c r="J30433">
        <v>20230831</v>
      </c>
      <c r="K30433" t="s">
        <v>16464</v>
      </c>
      <c r="L30433">
        <v>0</v>
      </c>
      <c r="M30433">
        <v>322.89</v>
      </c>
      <c r="N30433" t="s">
        <v>117</v>
      </c>
      <c r="O30433">
        <v>20231024</v>
      </c>
    </row>
    <row r="30434" spans="1:15" x14ac:dyDescent="0.25">
      <c r="A30434" t="s">
        <v>14235</v>
      </c>
      <c r="B30434" t="s">
        <v>14236</v>
      </c>
      <c r="C30434">
        <v>1600010500</v>
      </c>
      <c r="D30434">
        <v>20230926</v>
      </c>
      <c r="E30434">
        <v>44571005</v>
      </c>
      <c r="F30434" t="s">
        <v>35</v>
      </c>
      <c r="I30434" t="s">
        <v>14069</v>
      </c>
      <c r="J30434">
        <v>20230926</v>
      </c>
      <c r="K30434" t="s">
        <v>14767</v>
      </c>
      <c r="L30434">
        <v>0</v>
      </c>
      <c r="M30434">
        <v>80</v>
      </c>
      <c r="N30434" t="s">
        <v>34</v>
      </c>
      <c r="O30434">
        <v>20231124</v>
      </c>
    </row>
    <row r="30435" spans="1:15" x14ac:dyDescent="0.25">
      <c r="A30435" t="s">
        <v>14235</v>
      </c>
      <c r="B30435" t="s">
        <v>14236</v>
      </c>
      <c r="C30435">
        <v>1600009125</v>
      </c>
      <c r="D30435">
        <v>20230831</v>
      </c>
      <c r="E30435">
        <v>44571005</v>
      </c>
      <c r="F30435" t="s">
        <v>35</v>
      </c>
      <c r="I30435" t="s">
        <v>13939</v>
      </c>
      <c r="J30435">
        <v>20230831</v>
      </c>
      <c r="K30435" t="s">
        <v>15441</v>
      </c>
      <c r="L30435">
        <v>0</v>
      </c>
      <c r="M30435">
        <v>392.38</v>
      </c>
      <c r="N30435" t="s">
        <v>117</v>
      </c>
      <c r="O30435">
        <v>20231024</v>
      </c>
    </row>
    <row r="30436" spans="1:15" x14ac:dyDescent="0.25">
      <c r="A30436" t="s">
        <v>14235</v>
      </c>
      <c r="B30436" t="s">
        <v>14236</v>
      </c>
      <c r="C30436">
        <v>1600000833</v>
      </c>
      <c r="D30436">
        <v>20230415</v>
      </c>
      <c r="E30436">
        <v>44571005</v>
      </c>
      <c r="F30436" t="s">
        <v>35</v>
      </c>
      <c r="I30436" t="s">
        <v>1749</v>
      </c>
      <c r="J30436">
        <v>20230415</v>
      </c>
      <c r="K30436" t="s">
        <v>1750</v>
      </c>
      <c r="L30436">
        <v>0</v>
      </c>
      <c r="M30436">
        <v>194</v>
      </c>
      <c r="N30436" t="s">
        <v>83</v>
      </c>
      <c r="O30436">
        <v>20230622</v>
      </c>
    </row>
    <row r="30437" spans="1:15" x14ac:dyDescent="0.25">
      <c r="A30437" t="s">
        <v>14235</v>
      </c>
      <c r="B30437" t="s">
        <v>14236</v>
      </c>
      <c r="C30437">
        <v>1600001836</v>
      </c>
      <c r="D30437">
        <v>20230430</v>
      </c>
      <c r="E30437">
        <v>44571005</v>
      </c>
      <c r="F30437" t="s">
        <v>35</v>
      </c>
      <c r="I30437" t="s">
        <v>13615</v>
      </c>
      <c r="J30437">
        <v>20230430</v>
      </c>
      <c r="K30437" t="s">
        <v>15571</v>
      </c>
      <c r="L30437">
        <v>0</v>
      </c>
      <c r="M30437">
        <v>2821.97</v>
      </c>
      <c r="N30437" t="s">
        <v>83</v>
      </c>
      <c r="O30437">
        <v>20230622</v>
      </c>
    </row>
    <row r="30438" spans="1:15" x14ac:dyDescent="0.25">
      <c r="A30438" t="s">
        <v>14235</v>
      </c>
      <c r="B30438" t="s">
        <v>14236</v>
      </c>
      <c r="C30438">
        <v>1600004268</v>
      </c>
      <c r="D30438">
        <v>20230531</v>
      </c>
      <c r="E30438">
        <v>70600001</v>
      </c>
      <c r="F30438" t="s">
        <v>11782</v>
      </c>
      <c r="I30438" t="s">
        <v>1089</v>
      </c>
      <c r="J30438">
        <v>20230531</v>
      </c>
      <c r="K30438" t="s">
        <v>1090</v>
      </c>
      <c r="L30438">
        <v>0</v>
      </c>
      <c r="M30438">
        <v>3068</v>
      </c>
    </row>
    <row r="30439" spans="1:15" x14ac:dyDescent="0.25">
      <c r="A30439" t="s">
        <v>14235</v>
      </c>
      <c r="B30439" t="s">
        <v>14236</v>
      </c>
      <c r="C30439">
        <v>1600005583</v>
      </c>
      <c r="D30439">
        <v>20230630</v>
      </c>
      <c r="E30439">
        <v>70600001</v>
      </c>
      <c r="F30439" t="s">
        <v>11782</v>
      </c>
      <c r="I30439" t="s">
        <v>9482</v>
      </c>
      <c r="J30439">
        <v>20230630</v>
      </c>
      <c r="K30439" t="s">
        <v>15381</v>
      </c>
      <c r="L30439">
        <v>0</v>
      </c>
      <c r="M30439">
        <v>1050</v>
      </c>
    </row>
    <row r="30440" spans="1:15" x14ac:dyDescent="0.25">
      <c r="A30440" t="s">
        <v>14235</v>
      </c>
      <c r="B30440" t="s">
        <v>14236</v>
      </c>
      <c r="C30440">
        <v>1600012402</v>
      </c>
      <c r="D30440">
        <v>20231019</v>
      </c>
      <c r="E30440">
        <v>70600001</v>
      </c>
      <c r="F30440" t="s">
        <v>11782</v>
      </c>
      <c r="I30440" t="s">
        <v>15921</v>
      </c>
      <c r="J30440">
        <v>20231019</v>
      </c>
      <c r="K30440" t="s">
        <v>15714</v>
      </c>
      <c r="L30440">
        <v>0</v>
      </c>
      <c r="M30440">
        <v>275</v>
      </c>
    </row>
    <row r="30441" spans="1:15" x14ac:dyDescent="0.25">
      <c r="A30441" t="s">
        <v>14235</v>
      </c>
      <c r="B30441" t="s">
        <v>14236</v>
      </c>
      <c r="C30441">
        <v>1600006301</v>
      </c>
      <c r="D30441">
        <v>20230715</v>
      </c>
      <c r="E30441">
        <v>41100000</v>
      </c>
      <c r="F30441" t="s">
        <v>81</v>
      </c>
      <c r="G30441" t="s">
        <v>9318</v>
      </c>
      <c r="H30441" t="s">
        <v>9319</v>
      </c>
      <c r="I30441" t="s">
        <v>13671</v>
      </c>
      <c r="J30441">
        <v>20230715</v>
      </c>
      <c r="K30441" t="s">
        <v>14710</v>
      </c>
      <c r="L30441">
        <v>9682.2000000000007</v>
      </c>
      <c r="M30441">
        <v>0</v>
      </c>
      <c r="N30441" t="s">
        <v>34</v>
      </c>
      <c r="O30441">
        <v>20230727</v>
      </c>
    </row>
    <row r="30442" spans="1:15" x14ac:dyDescent="0.25">
      <c r="A30442" t="s">
        <v>14235</v>
      </c>
      <c r="B30442" t="s">
        <v>14236</v>
      </c>
      <c r="C30442">
        <v>1600009083</v>
      </c>
      <c r="D30442">
        <v>20230831</v>
      </c>
      <c r="E30442">
        <v>44571005</v>
      </c>
      <c r="F30442" t="s">
        <v>35</v>
      </c>
      <c r="I30442" t="s">
        <v>4549</v>
      </c>
      <c r="J30442">
        <v>20230831</v>
      </c>
      <c r="K30442" t="s">
        <v>4550</v>
      </c>
      <c r="L30442">
        <v>0</v>
      </c>
      <c r="M30442">
        <v>30</v>
      </c>
      <c r="N30442" t="s">
        <v>34</v>
      </c>
      <c r="O30442">
        <v>20231124</v>
      </c>
    </row>
    <row r="30443" spans="1:15" x14ac:dyDescent="0.25">
      <c r="A30443" t="s">
        <v>14235</v>
      </c>
      <c r="B30443" t="s">
        <v>14236</v>
      </c>
      <c r="C30443">
        <v>1600010432</v>
      </c>
      <c r="D30443">
        <v>20230919</v>
      </c>
      <c r="E30443">
        <v>41100000</v>
      </c>
      <c r="F30443" t="s">
        <v>81</v>
      </c>
      <c r="G30443" t="s">
        <v>3264</v>
      </c>
      <c r="H30443" t="s">
        <v>3265</v>
      </c>
      <c r="I30443" t="s">
        <v>13994</v>
      </c>
      <c r="J30443">
        <v>20230919</v>
      </c>
      <c r="K30443" t="s">
        <v>16344</v>
      </c>
      <c r="L30443">
        <v>252</v>
      </c>
      <c r="M30443">
        <v>0</v>
      </c>
      <c r="N30443" t="s">
        <v>136</v>
      </c>
      <c r="O30443">
        <v>20231010</v>
      </c>
    </row>
    <row r="30444" spans="1:15" x14ac:dyDescent="0.25">
      <c r="A30444" t="s">
        <v>14235</v>
      </c>
      <c r="B30444" t="s">
        <v>14236</v>
      </c>
      <c r="C30444">
        <v>1600012676</v>
      </c>
      <c r="D30444">
        <v>20231031</v>
      </c>
      <c r="E30444">
        <v>41100000</v>
      </c>
      <c r="F30444" t="s">
        <v>81</v>
      </c>
      <c r="G30444" t="s">
        <v>9404</v>
      </c>
      <c r="H30444" t="s">
        <v>9405</v>
      </c>
      <c r="I30444" t="s">
        <v>16077</v>
      </c>
      <c r="J30444">
        <v>20231031</v>
      </c>
      <c r="K30444" t="s">
        <v>16078</v>
      </c>
      <c r="L30444">
        <v>2427.65</v>
      </c>
      <c r="M30444">
        <v>0</v>
      </c>
      <c r="N30444" t="s">
        <v>29</v>
      </c>
      <c r="O30444">
        <v>20231116</v>
      </c>
    </row>
    <row r="30445" spans="1:15" x14ac:dyDescent="0.25">
      <c r="A30445" t="s">
        <v>14235</v>
      </c>
      <c r="B30445" t="s">
        <v>14236</v>
      </c>
      <c r="C30445">
        <v>1600007543</v>
      </c>
      <c r="D30445">
        <v>20230731</v>
      </c>
      <c r="E30445">
        <v>41100000</v>
      </c>
      <c r="F30445" t="s">
        <v>81</v>
      </c>
      <c r="G30445" t="s">
        <v>1202</v>
      </c>
      <c r="H30445" t="s">
        <v>1203</v>
      </c>
      <c r="I30445" t="s">
        <v>3475</v>
      </c>
      <c r="J30445">
        <v>20230731</v>
      </c>
      <c r="K30445" t="s">
        <v>3476</v>
      </c>
      <c r="L30445">
        <v>16436.23</v>
      </c>
      <c r="M30445">
        <v>0</v>
      </c>
      <c r="N30445" t="s">
        <v>27</v>
      </c>
      <c r="O30445">
        <v>20230901</v>
      </c>
    </row>
    <row r="30446" spans="1:15" x14ac:dyDescent="0.25">
      <c r="A30446" t="s">
        <v>14235</v>
      </c>
      <c r="B30446" t="s">
        <v>14236</v>
      </c>
      <c r="C30446">
        <v>1600009171</v>
      </c>
      <c r="D30446">
        <v>20230831</v>
      </c>
      <c r="E30446">
        <v>70600005</v>
      </c>
      <c r="F30446" t="s">
        <v>12295</v>
      </c>
      <c r="I30446" t="s">
        <v>10535</v>
      </c>
      <c r="J30446">
        <v>20230831</v>
      </c>
      <c r="K30446" t="s">
        <v>14511</v>
      </c>
      <c r="L30446">
        <v>0</v>
      </c>
      <c r="M30446">
        <v>32.51</v>
      </c>
    </row>
    <row r="30447" spans="1:15" x14ac:dyDescent="0.25">
      <c r="A30447" t="s">
        <v>14235</v>
      </c>
      <c r="B30447" t="s">
        <v>14236</v>
      </c>
      <c r="C30447">
        <v>1600007682</v>
      </c>
      <c r="D30447">
        <v>20230731</v>
      </c>
      <c r="E30447">
        <v>70830000</v>
      </c>
      <c r="F30447" t="s">
        <v>14255</v>
      </c>
      <c r="I30447" t="s">
        <v>16329</v>
      </c>
      <c r="J30447">
        <v>20230731</v>
      </c>
      <c r="K30447" t="s">
        <v>16330</v>
      </c>
      <c r="L30447">
        <v>0</v>
      </c>
      <c r="M30447">
        <v>1760</v>
      </c>
    </row>
    <row r="30448" spans="1:15" x14ac:dyDescent="0.25">
      <c r="A30448" t="s">
        <v>14235</v>
      </c>
      <c r="B30448" t="s">
        <v>14236</v>
      </c>
      <c r="C30448">
        <v>1600010730</v>
      </c>
      <c r="D30448">
        <v>20230930</v>
      </c>
      <c r="E30448">
        <v>41100000</v>
      </c>
      <c r="F30448" t="s">
        <v>81</v>
      </c>
      <c r="G30448" t="s">
        <v>9231</v>
      </c>
      <c r="H30448" t="s">
        <v>9232</v>
      </c>
      <c r="I30448" t="s">
        <v>11165</v>
      </c>
      <c r="J30448">
        <v>20230930</v>
      </c>
      <c r="K30448" t="s">
        <v>15183</v>
      </c>
      <c r="L30448">
        <v>1479.17</v>
      </c>
      <c r="M30448">
        <v>0</v>
      </c>
      <c r="N30448" t="s">
        <v>29</v>
      </c>
      <c r="O30448">
        <v>20231010</v>
      </c>
    </row>
    <row r="30449" spans="1:15" x14ac:dyDescent="0.25">
      <c r="A30449" t="s">
        <v>14235</v>
      </c>
      <c r="B30449" t="s">
        <v>14236</v>
      </c>
      <c r="C30449">
        <v>1600005764</v>
      </c>
      <c r="D30449">
        <v>20230630</v>
      </c>
      <c r="E30449">
        <v>70600001</v>
      </c>
      <c r="F30449" t="s">
        <v>11782</v>
      </c>
      <c r="I30449" t="s">
        <v>3715</v>
      </c>
      <c r="J30449">
        <v>20230630</v>
      </c>
      <c r="K30449" t="s">
        <v>3716</v>
      </c>
      <c r="L30449">
        <v>0</v>
      </c>
      <c r="M30449">
        <v>800</v>
      </c>
    </row>
    <row r="30450" spans="1:15" x14ac:dyDescent="0.25">
      <c r="A30450" t="s">
        <v>14235</v>
      </c>
      <c r="B30450" t="s">
        <v>14236</v>
      </c>
      <c r="C30450">
        <v>1600001908</v>
      </c>
      <c r="D30450">
        <v>20230430</v>
      </c>
      <c r="E30450">
        <v>70600001</v>
      </c>
      <c r="F30450" t="s">
        <v>11782</v>
      </c>
      <c r="I30450" t="s">
        <v>16254</v>
      </c>
      <c r="J30450">
        <v>20230430</v>
      </c>
      <c r="K30450" t="s">
        <v>1261</v>
      </c>
      <c r="L30450">
        <v>0</v>
      </c>
      <c r="M30450">
        <v>1397.76</v>
      </c>
    </row>
    <row r="30451" spans="1:15" x14ac:dyDescent="0.25">
      <c r="A30451" t="s">
        <v>14235</v>
      </c>
      <c r="B30451" t="s">
        <v>14236</v>
      </c>
      <c r="C30451">
        <v>1600010435</v>
      </c>
      <c r="D30451">
        <v>20230919</v>
      </c>
      <c r="E30451">
        <v>41100000</v>
      </c>
      <c r="F30451" t="s">
        <v>81</v>
      </c>
      <c r="G30451" t="s">
        <v>8929</v>
      </c>
      <c r="H30451" t="s">
        <v>8930</v>
      </c>
      <c r="I30451" t="s">
        <v>8931</v>
      </c>
      <c r="J30451">
        <v>20230919</v>
      </c>
      <c r="K30451" t="s">
        <v>16208</v>
      </c>
      <c r="L30451">
        <v>180</v>
      </c>
      <c r="M30451">
        <v>0</v>
      </c>
      <c r="N30451" t="s">
        <v>29</v>
      </c>
      <c r="O30451">
        <v>20231010</v>
      </c>
    </row>
    <row r="30452" spans="1:15" x14ac:dyDescent="0.25">
      <c r="A30452" t="s">
        <v>14235</v>
      </c>
      <c r="B30452" t="s">
        <v>14236</v>
      </c>
      <c r="C30452">
        <v>1600010558</v>
      </c>
      <c r="D30452">
        <v>20230930</v>
      </c>
      <c r="E30452">
        <v>44571005</v>
      </c>
      <c r="F30452" t="s">
        <v>35</v>
      </c>
      <c r="I30452" t="s">
        <v>13382</v>
      </c>
      <c r="J30452">
        <v>20230930</v>
      </c>
      <c r="K30452" t="s">
        <v>14972</v>
      </c>
      <c r="L30452">
        <v>0</v>
      </c>
      <c r="M30452">
        <v>755.44</v>
      </c>
      <c r="N30452" t="s">
        <v>34</v>
      </c>
      <c r="O30452">
        <v>20231124</v>
      </c>
    </row>
    <row r="30453" spans="1:15" x14ac:dyDescent="0.25">
      <c r="A30453" t="s">
        <v>14235</v>
      </c>
      <c r="B30453" t="s">
        <v>14236</v>
      </c>
      <c r="C30453">
        <v>1600010558</v>
      </c>
      <c r="D30453">
        <v>20230930</v>
      </c>
      <c r="E30453">
        <v>41100000</v>
      </c>
      <c r="F30453" t="s">
        <v>81</v>
      </c>
      <c r="G30453" t="s">
        <v>8968</v>
      </c>
      <c r="H30453" t="s">
        <v>8969</v>
      </c>
      <c r="I30453" t="s">
        <v>13382</v>
      </c>
      <c r="J30453">
        <v>20230930</v>
      </c>
      <c r="K30453" t="s">
        <v>14972</v>
      </c>
      <c r="L30453">
        <v>4532.6400000000003</v>
      </c>
      <c r="M30453">
        <v>0</v>
      </c>
      <c r="N30453" t="s">
        <v>29</v>
      </c>
      <c r="O30453">
        <v>20231010</v>
      </c>
    </row>
    <row r="30454" spans="1:15" x14ac:dyDescent="0.25">
      <c r="A30454" t="s">
        <v>14235</v>
      </c>
      <c r="B30454" t="s">
        <v>14236</v>
      </c>
      <c r="C30454">
        <v>1600005711</v>
      </c>
      <c r="D30454">
        <v>20230630</v>
      </c>
      <c r="E30454">
        <v>70600001</v>
      </c>
      <c r="F30454" t="s">
        <v>11782</v>
      </c>
      <c r="I30454" t="s">
        <v>13340</v>
      </c>
      <c r="J30454">
        <v>20230630</v>
      </c>
      <c r="K30454" t="s">
        <v>16483</v>
      </c>
      <c r="L30454">
        <v>0</v>
      </c>
      <c r="M30454">
        <v>310</v>
      </c>
    </row>
    <row r="30455" spans="1:15" x14ac:dyDescent="0.25">
      <c r="A30455" t="s">
        <v>14235</v>
      </c>
      <c r="B30455" t="s">
        <v>14236</v>
      </c>
      <c r="C30455">
        <v>1600004410</v>
      </c>
      <c r="D30455">
        <v>20230615</v>
      </c>
      <c r="E30455">
        <v>70600001</v>
      </c>
      <c r="F30455" t="s">
        <v>11782</v>
      </c>
      <c r="I30455" t="s">
        <v>2141</v>
      </c>
      <c r="J30455">
        <v>20230615</v>
      </c>
      <c r="K30455" t="s">
        <v>2142</v>
      </c>
      <c r="L30455">
        <v>0</v>
      </c>
      <c r="M30455">
        <v>560</v>
      </c>
    </row>
    <row r="30456" spans="1:15" x14ac:dyDescent="0.25">
      <c r="A30456" t="s">
        <v>14235</v>
      </c>
      <c r="B30456" t="s">
        <v>14236</v>
      </c>
      <c r="C30456">
        <v>1600012337</v>
      </c>
      <c r="D30456">
        <v>20231012</v>
      </c>
      <c r="E30456">
        <v>70600001</v>
      </c>
      <c r="F30456" t="s">
        <v>11782</v>
      </c>
      <c r="I30456" t="s">
        <v>14966</v>
      </c>
      <c r="J30456">
        <v>20231012</v>
      </c>
      <c r="K30456" t="s">
        <v>14967</v>
      </c>
      <c r="L30456">
        <v>0</v>
      </c>
      <c r="M30456">
        <v>600</v>
      </c>
    </row>
    <row r="30457" spans="1:15" x14ac:dyDescent="0.25">
      <c r="A30457" t="s">
        <v>14235</v>
      </c>
      <c r="B30457" t="s">
        <v>14236</v>
      </c>
      <c r="C30457">
        <v>1600004357</v>
      </c>
      <c r="D30457">
        <v>20230531</v>
      </c>
      <c r="E30457">
        <v>41100000</v>
      </c>
      <c r="F30457" t="s">
        <v>81</v>
      </c>
      <c r="G30457" t="s">
        <v>8433</v>
      </c>
      <c r="H30457" t="s">
        <v>8434</v>
      </c>
      <c r="I30457" t="s">
        <v>13200</v>
      </c>
      <c r="J30457">
        <v>20230531</v>
      </c>
      <c r="K30457" t="s">
        <v>15145</v>
      </c>
      <c r="L30457">
        <v>876</v>
      </c>
      <c r="M30457">
        <v>0</v>
      </c>
      <c r="N30457" t="s">
        <v>117</v>
      </c>
      <c r="O30457">
        <v>20230621</v>
      </c>
    </row>
    <row r="30458" spans="1:15" x14ac:dyDescent="0.25">
      <c r="A30458" t="s">
        <v>14235</v>
      </c>
      <c r="B30458" t="s">
        <v>14236</v>
      </c>
      <c r="C30458">
        <v>1600012557</v>
      </c>
      <c r="D30458">
        <v>20231031</v>
      </c>
      <c r="E30458">
        <v>70600001</v>
      </c>
      <c r="F30458" t="s">
        <v>11782</v>
      </c>
      <c r="I30458" t="s">
        <v>14473</v>
      </c>
      <c r="J30458">
        <v>20231031</v>
      </c>
      <c r="K30458" t="s">
        <v>14474</v>
      </c>
      <c r="L30458">
        <v>0</v>
      </c>
      <c r="M30458">
        <v>15775.32</v>
      </c>
    </row>
    <row r="30459" spans="1:15" x14ac:dyDescent="0.25">
      <c r="A30459" t="s">
        <v>14235</v>
      </c>
      <c r="B30459" t="s">
        <v>14236</v>
      </c>
      <c r="C30459">
        <v>1600000949</v>
      </c>
      <c r="D30459">
        <v>20230427</v>
      </c>
      <c r="E30459">
        <v>70600001</v>
      </c>
      <c r="F30459" t="s">
        <v>11782</v>
      </c>
      <c r="I30459" t="s">
        <v>3746</v>
      </c>
      <c r="J30459">
        <v>20230427</v>
      </c>
      <c r="K30459" t="s">
        <v>3747</v>
      </c>
      <c r="L30459">
        <v>0</v>
      </c>
      <c r="M30459">
        <v>500</v>
      </c>
    </row>
    <row r="30460" spans="1:15" x14ac:dyDescent="0.25">
      <c r="A30460" t="s">
        <v>14235</v>
      </c>
      <c r="B30460" t="s">
        <v>14236</v>
      </c>
      <c r="C30460">
        <v>1600006395</v>
      </c>
      <c r="D30460">
        <v>20230726</v>
      </c>
      <c r="E30460">
        <v>70600001</v>
      </c>
      <c r="F30460" t="s">
        <v>11782</v>
      </c>
      <c r="I30460" t="s">
        <v>11634</v>
      </c>
      <c r="J30460">
        <v>20230726</v>
      </c>
      <c r="K30460" t="s">
        <v>16200</v>
      </c>
      <c r="L30460">
        <v>0</v>
      </c>
      <c r="M30460">
        <v>200</v>
      </c>
    </row>
    <row r="30461" spans="1:15" x14ac:dyDescent="0.25">
      <c r="A30461" t="s">
        <v>14235</v>
      </c>
      <c r="B30461" t="s">
        <v>14236</v>
      </c>
      <c r="C30461">
        <v>1600012710</v>
      </c>
      <c r="D30461">
        <v>20231031</v>
      </c>
      <c r="E30461">
        <v>44571005</v>
      </c>
      <c r="F30461" t="s">
        <v>35</v>
      </c>
      <c r="I30461" t="s">
        <v>15298</v>
      </c>
      <c r="J30461">
        <v>20231031</v>
      </c>
      <c r="K30461" t="s">
        <v>15299</v>
      </c>
      <c r="L30461">
        <v>0</v>
      </c>
      <c r="M30461">
        <v>74.3</v>
      </c>
    </row>
    <row r="30462" spans="1:15" x14ac:dyDescent="0.25">
      <c r="A30462" t="s">
        <v>14235</v>
      </c>
      <c r="B30462" t="s">
        <v>14236</v>
      </c>
      <c r="C30462">
        <v>1600010666</v>
      </c>
      <c r="D30462">
        <v>20230930</v>
      </c>
      <c r="E30462">
        <v>44571005</v>
      </c>
      <c r="F30462" t="s">
        <v>35</v>
      </c>
      <c r="I30462" t="s">
        <v>15200</v>
      </c>
      <c r="J30462">
        <v>20230930</v>
      </c>
      <c r="K30462" t="s">
        <v>14307</v>
      </c>
      <c r="L30462">
        <v>0</v>
      </c>
      <c r="M30462">
        <v>889.96</v>
      </c>
    </row>
    <row r="30463" spans="1:15" x14ac:dyDescent="0.25">
      <c r="A30463" t="s">
        <v>14235</v>
      </c>
      <c r="B30463" t="s">
        <v>14236</v>
      </c>
      <c r="C30463">
        <v>1600002227</v>
      </c>
      <c r="D30463">
        <v>20230515</v>
      </c>
      <c r="E30463">
        <v>41100000</v>
      </c>
      <c r="F30463" t="s">
        <v>81</v>
      </c>
      <c r="G30463" t="s">
        <v>270</v>
      </c>
      <c r="H30463" t="s">
        <v>271</v>
      </c>
      <c r="I30463" t="s">
        <v>272</v>
      </c>
      <c r="J30463">
        <v>20230515</v>
      </c>
      <c r="K30463" t="s">
        <v>273</v>
      </c>
      <c r="L30463">
        <v>384</v>
      </c>
      <c r="M30463">
        <v>0</v>
      </c>
      <c r="N30463" t="s">
        <v>54</v>
      </c>
      <c r="O30463">
        <v>20230807</v>
      </c>
    </row>
    <row r="30464" spans="1:15" x14ac:dyDescent="0.25">
      <c r="A30464" t="s">
        <v>14235</v>
      </c>
      <c r="B30464" t="s">
        <v>14236</v>
      </c>
      <c r="C30464">
        <v>1600012479</v>
      </c>
      <c r="D30464">
        <v>20231030</v>
      </c>
      <c r="E30464">
        <v>44571005</v>
      </c>
      <c r="F30464" t="s">
        <v>35</v>
      </c>
      <c r="I30464" t="s">
        <v>15236</v>
      </c>
      <c r="J30464">
        <v>20231030</v>
      </c>
      <c r="K30464" t="s">
        <v>15237</v>
      </c>
      <c r="L30464">
        <v>0</v>
      </c>
      <c r="M30464">
        <v>40</v>
      </c>
    </row>
    <row r="30465" spans="1:15" x14ac:dyDescent="0.25">
      <c r="A30465" t="s">
        <v>14235</v>
      </c>
      <c r="B30465" t="s">
        <v>14236</v>
      </c>
      <c r="C30465">
        <v>1600004352</v>
      </c>
      <c r="D30465">
        <v>20230531</v>
      </c>
      <c r="E30465">
        <v>70600005</v>
      </c>
      <c r="F30465" t="s">
        <v>12295</v>
      </c>
      <c r="I30465" t="s">
        <v>13394</v>
      </c>
      <c r="J30465">
        <v>20230531</v>
      </c>
      <c r="K30465" t="s">
        <v>15260</v>
      </c>
      <c r="L30465">
        <v>0</v>
      </c>
      <c r="M30465">
        <v>59.1</v>
      </c>
    </row>
    <row r="30466" spans="1:15" x14ac:dyDescent="0.25">
      <c r="A30466" t="s">
        <v>14235</v>
      </c>
      <c r="B30466" t="s">
        <v>14236</v>
      </c>
      <c r="C30466">
        <v>1600010606</v>
      </c>
      <c r="D30466">
        <v>20230930</v>
      </c>
      <c r="E30466">
        <v>70600001</v>
      </c>
      <c r="F30466" t="s">
        <v>11782</v>
      </c>
      <c r="I30466" t="s">
        <v>9495</v>
      </c>
      <c r="J30466">
        <v>20230930</v>
      </c>
      <c r="K30466" t="s">
        <v>14727</v>
      </c>
      <c r="L30466">
        <v>0</v>
      </c>
      <c r="M30466">
        <v>5300.55</v>
      </c>
    </row>
    <row r="30467" spans="1:15" x14ac:dyDescent="0.25">
      <c r="A30467" t="s">
        <v>14235</v>
      </c>
      <c r="B30467" t="s">
        <v>14236</v>
      </c>
      <c r="C30467">
        <v>1600002262</v>
      </c>
      <c r="D30467">
        <v>20230515</v>
      </c>
      <c r="E30467">
        <v>41100000</v>
      </c>
      <c r="F30467" t="s">
        <v>81</v>
      </c>
      <c r="G30467" t="s">
        <v>8960</v>
      </c>
      <c r="H30467" t="s">
        <v>8961</v>
      </c>
      <c r="I30467" t="s">
        <v>13035</v>
      </c>
      <c r="J30467">
        <v>20230515</v>
      </c>
      <c r="K30467" t="s">
        <v>16182</v>
      </c>
      <c r="L30467">
        <v>946.21</v>
      </c>
      <c r="M30467">
        <v>0</v>
      </c>
      <c r="N30467" t="s">
        <v>37</v>
      </c>
      <c r="O30467">
        <v>20230516</v>
      </c>
    </row>
    <row r="30468" spans="1:15" x14ac:dyDescent="0.25">
      <c r="A30468" t="s">
        <v>14235</v>
      </c>
      <c r="B30468" t="s">
        <v>14236</v>
      </c>
      <c r="C30468">
        <v>1600012471</v>
      </c>
      <c r="D30468">
        <v>20231030</v>
      </c>
      <c r="E30468">
        <v>44571005</v>
      </c>
      <c r="F30468" t="s">
        <v>35</v>
      </c>
      <c r="I30468" t="s">
        <v>16526</v>
      </c>
      <c r="J30468">
        <v>20231030</v>
      </c>
      <c r="K30468" t="s">
        <v>16527</v>
      </c>
      <c r="L30468">
        <v>0</v>
      </c>
      <c r="M30468">
        <v>104</v>
      </c>
    </row>
    <row r="30469" spans="1:15" x14ac:dyDescent="0.25">
      <c r="A30469" t="s">
        <v>14235</v>
      </c>
      <c r="B30469" t="s">
        <v>14236</v>
      </c>
      <c r="C30469">
        <v>1600012589</v>
      </c>
      <c r="D30469">
        <v>20231031</v>
      </c>
      <c r="E30469">
        <v>70600001</v>
      </c>
      <c r="F30469" t="s">
        <v>11782</v>
      </c>
      <c r="I30469" t="s">
        <v>14627</v>
      </c>
      <c r="J30469">
        <v>20231031</v>
      </c>
      <c r="K30469" t="s">
        <v>14628</v>
      </c>
      <c r="L30469">
        <v>0</v>
      </c>
      <c r="M30469">
        <v>230</v>
      </c>
    </row>
    <row r="30470" spans="1:15" x14ac:dyDescent="0.25">
      <c r="A30470" t="s">
        <v>14235</v>
      </c>
      <c r="B30470" t="s">
        <v>14236</v>
      </c>
      <c r="C30470">
        <v>1600007409</v>
      </c>
      <c r="D30470">
        <v>20230731</v>
      </c>
      <c r="E30470">
        <v>41100000</v>
      </c>
      <c r="F30470" t="s">
        <v>81</v>
      </c>
      <c r="G30470" t="s">
        <v>9074</v>
      </c>
      <c r="H30470" t="s">
        <v>9075</v>
      </c>
      <c r="I30470" t="s">
        <v>10126</v>
      </c>
      <c r="J30470">
        <v>20230731</v>
      </c>
      <c r="K30470" t="s">
        <v>14890</v>
      </c>
      <c r="L30470">
        <v>3391.93</v>
      </c>
      <c r="M30470">
        <v>0</v>
      </c>
      <c r="N30470" t="s">
        <v>117</v>
      </c>
      <c r="O30470">
        <v>20230816</v>
      </c>
    </row>
    <row r="30471" spans="1:15" x14ac:dyDescent="0.25">
      <c r="A30471" t="s">
        <v>14235</v>
      </c>
      <c r="B30471" t="s">
        <v>14236</v>
      </c>
      <c r="C30471">
        <v>1600007552</v>
      </c>
      <c r="D30471">
        <v>20230731</v>
      </c>
      <c r="E30471">
        <v>41100000</v>
      </c>
      <c r="F30471" t="s">
        <v>81</v>
      </c>
      <c r="G30471" t="s">
        <v>9231</v>
      </c>
      <c r="H30471" t="s">
        <v>9232</v>
      </c>
      <c r="I30471" t="s">
        <v>11590</v>
      </c>
      <c r="J30471">
        <v>20230731</v>
      </c>
      <c r="K30471" t="s">
        <v>15372</v>
      </c>
      <c r="L30471">
        <v>6463.61</v>
      </c>
      <c r="M30471">
        <v>0</v>
      </c>
      <c r="N30471" t="s">
        <v>27</v>
      </c>
      <c r="O30471">
        <v>20230816</v>
      </c>
    </row>
    <row r="30472" spans="1:15" x14ac:dyDescent="0.25">
      <c r="A30472" t="s">
        <v>14235</v>
      </c>
      <c r="B30472" t="s">
        <v>14236</v>
      </c>
      <c r="C30472">
        <v>1600002256</v>
      </c>
      <c r="D30472">
        <v>20230515</v>
      </c>
      <c r="E30472">
        <v>70600001</v>
      </c>
      <c r="F30472" t="s">
        <v>11782</v>
      </c>
      <c r="I30472" t="s">
        <v>12283</v>
      </c>
      <c r="J30472">
        <v>20230515</v>
      </c>
      <c r="K30472" t="s">
        <v>14770</v>
      </c>
      <c r="L30472">
        <v>0</v>
      </c>
      <c r="M30472">
        <v>784.59</v>
      </c>
    </row>
    <row r="30473" spans="1:15" x14ac:dyDescent="0.25">
      <c r="A30473" t="s">
        <v>14235</v>
      </c>
      <c r="B30473" t="s">
        <v>14236</v>
      </c>
      <c r="C30473">
        <v>1600009076</v>
      </c>
      <c r="D30473">
        <v>20230831</v>
      </c>
      <c r="E30473">
        <v>44571005</v>
      </c>
      <c r="F30473" t="s">
        <v>35</v>
      </c>
      <c r="I30473" t="s">
        <v>3035</v>
      </c>
      <c r="J30473">
        <v>20230831</v>
      </c>
      <c r="K30473" t="s">
        <v>3036</v>
      </c>
      <c r="L30473">
        <v>0</v>
      </c>
      <c r="M30473">
        <v>100</v>
      </c>
      <c r="N30473" t="s">
        <v>34</v>
      </c>
      <c r="O30473">
        <v>20231124</v>
      </c>
    </row>
    <row r="30474" spans="1:15" x14ac:dyDescent="0.25">
      <c r="A30474" t="s">
        <v>14235</v>
      </c>
      <c r="B30474" t="s">
        <v>14236</v>
      </c>
      <c r="C30474">
        <v>1600005579</v>
      </c>
      <c r="D30474">
        <v>20230630</v>
      </c>
      <c r="E30474">
        <v>41100000</v>
      </c>
      <c r="F30474" t="s">
        <v>81</v>
      </c>
      <c r="G30474" t="s">
        <v>10381</v>
      </c>
      <c r="H30474" t="s">
        <v>10382</v>
      </c>
      <c r="I30474" t="s">
        <v>10383</v>
      </c>
      <c r="J30474">
        <v>20230630</v>
      </c>
      <c r="K30474" t="s">
        <v>14276</v>
      </c>
      <c r="L30474">
        <v>11644.6</v>
      </c>
      <c r="M30474">
        <v>0</v>
      </c>
      <c r="N30474" t="s">
        <v>80</v>
      </c>
      <c r="O30474">
        <v>20230712</v>
      </c>
    </row>
    <row r="30475" spans="1:15" x14ac:dyDescent="0.25">
      <c r="A30475" t="s">
        <v>14235</v>
      </c>
      <c r="B30475" t="s">
        <v>14236</v>
      </c>
      <c r="C30475">
        <v>1600007591</v>
      </c>
      <c r="D30475">
        <v>20230731</v>
      </c>
      <c r="E30475">
        <v>70600001</v>
      </c>
      <c r="F30475" t="s">
        <v>11782</v>
      </c>
      <c r="I30475" t="s">
        <v>16484</v>
      </c>
      <c r="J30475">
        <v>20230731</v>
      </c>
      <c r="K30475" t="s">
        <v>16485</v>
      </c>
      <c r="L30475">
        <v>0</v>
      </c>
      <c r="M30475">
        <v>636.46</v>
      </c>
    </row>
    <row r="30476" spans="1:15" x14ac:dyDescent="0.25">
      <c r="A30476" t="s">
        <v>14235</v>
      </c>
      <c r="B30476" t="s">
        <v>14236</v>
      </c>
      <c r="C30476">
        <v>1600010707</v>
      </c>
      <c r="D30476">
        <v>20230930</v>
      </c>
      <c r="E30476">
        <v>44571005</v>
      </c>
      <c r="F30476" t="s">
        <v>35</v>
      </c>
      <c r="I30476" t="s">
        <v>4331</v>
      </c>
      <c r="J30476">
        <v>20230930</v>
      </c>
      <c r="K30476" t="s">
        <v>4332</v>
      </c>
      <c r="L30476">
        <v>0</v>
      </c>
      <c r="M30476">
        <v>38.64</v>
      </c>
      <c r="N30476" t="s">
        <v>34</v>
      </c>
      <c r="O30476">
        <v>20231124</v>
      </c>
    </row>
    <row r="30477" spans="1:15" x14ac:dyDescent="0.25">
      <c r="A30477" t="s">
        <v>14235</v>
      </c>
      <c r="B30477" t="s">
        <v>14236</v>
      </c>
      <c r="C30477">
        <v>1600001930</v>
      </c>
      <c r="D30477">
        <v>20230430</v>
      </c>
      <c r="E30477">
        <v>44571005</v>
      </c>
      <c r="F30477" t="s">
        <v>35</v>
      </c>
      <c r="I30477" t="s">
        <v>4973</v>
      </c>
      <c r="J30477">
        <v>20230430</v>
      </c>
      <c r="K30477" t="s">
        <v>207</v>
      </c>
      <c r="L30477">
        <v>0</v>
      </c>
      <c r="M30477">
        <v>244.79</v>
      </c>
      <c r="N30477" t="s">
        <v>83</v>
      </c>
      <c r="O30477">
        <v>20230622</v>
      </c>
    </row>
    <row r="30478" spans="1:15" x14ac:dyDescent="0.25">
      <c r="A30478" t="s">
        <v>14235</v>
      </c>
      <c r="B30478" t="s">
        <v>14236</v>
      </c>
      <c r="C30478">
        <v>1600009583</v>
      </c>
      <c r="D30478">
        <v>20230831</v>
      </c>
      <c r="E30478">
        <v>41100000</v>
      </c>
      <c r="F30478" t="s">
        <v>81</v>
      </c>
      <c r="G30478" t="s">
        <v>553</v>
      </c>
      <c r="H30478" t="s">
        <v>554</v>
      </c>
      <c r="I30478" t="s">
        <v>15836</v>
      </c>
      <c r="J30478">
        <v>20230831</v>
      </c>
      <c r="K30478" t="s">
        <v>15837</v>
      </c>
      <c r="L30478">
        <v>209.16</v>
      </c>
      <c r="M30478">
        <v>0</v>
      </c>
      <c r="N30478" t="s">
        <v>1282</v>
      </c>
      <c r="O30478">
        <v>20230929</v>
      </c>
    </row>
    <row r="30479" spans="1:15" x14ac:dyDescent="0.25">
      <c r="A30479" t="s">
        <v>14235</v>
      </c>
      <c r="B30479" t="s">
        <v>14236</v>
      </c>
      <c r="C30479">
        <v>1600001818</v>
      </c>
      <c r="D30479">
        <v>20230430</v>
      </c>
      <c r="E30479">
        <v>44571005</v>
      </c>
      <c r="F30479" t="s">
        <v>35</v>
      </c>
      <c r="I30479" t="s">
        <v>12574</v>
      </c>
      <c r="J30479">
        <v>20230430</v>
      </c>
      <c r="K30479" t="s">
        <v>15396</v>
      </c>
      <c r="L30479">
        <v>0</v>
      </c>
      <c r="M30479">
        <v>3041.07</v>
      </c>
      <c r="N30479" t="s">
        <v>83</v>
      </c>
      <c r="O30479">
        <v>20230622</v>
      </c>
    </row>
    <row r="30480" spans="1:15" x14ac:dyDescent="0.25">
      <c r="A30480" t="s">
        <v>14235</v>
      </c>
      <c r="B30480" t="s">
        <v>14236</v>
      </c>
      <c r="C30480">
        <v>1600005522</v>
      </c>
      <c r="D30480">
        <v>20230630</v>
      </c>
      <c r="E30480">
        <v>70600001</v>
      </c>
      <c r="F30480" t="s">
        <v>11782</v>
      </c>
      <c r="I30480" t="s">
        <v>10796</v>
      </c>
      <c r="J30480">
        <v>20230630</v>
      </c>
      <c r="K30480" t="s">
        <v>15850</v>
      </c>
      <c r="L30480">
        <v>0</v>
      </c>
      <c r="M30480">
        <v>670</v>
      </c>
    </row>
    <row r="30481" spans="1:15" x14ac:dyDescent="0.25">
      <c r="A30481" t="s">
        <v>14235</v>
      </c>
      <c r="B30481" t="s">
        <v>14236</v>
      </c>
      <c r="C30481">
        <v>1600005705</v>
      </c>
      <c r="D30481">
        <v>20230630</v>
      </c>
      <c r="E30481">
        <v>70600001</v>
      </c>
      <c r="F30481" t="s">
        <v>11782</v>
      </c>
      <c r="I30481" t="s">
        <v>9530</v>
      </c>
      <c r="J30481">
        <v>20230630</v>
      </c>
      <c r="K30481" t="s">
        <v>14975</v>
      </c>
      <c r="L30481">
        <v>0</v>
      </c>
      <c r="M30481">
        <v>7931</v>
      </c>
    </row>
    <row r="30482" spans="1:15" x14ac:dyDescent="0.25">
      <c r="A30482" t="s">
        <v>14235</v>
      </c>
      <c r="B30482" t="s">
        <v>14236</v>
      </c>
      <c r="C30482">
        <v>1600010528</v>
      </c>
      <c r="D30482">
        <v>20230930</v>
      </c>
      <c r="E30482">
        <v>44571005</v>
      </c>
      <c r="F30482" t="s">
        <v>35</v>
      </c>
      <c r="I30482" t="s">
        <v>14020</v>
      </c>
      <c r="J30482">
        <v>20230930</v>
      </c>
      <c r="K30482" t="s">
        <v>15445</v>
      </c>
      <c r="L30482">
        <v>0</v>
      </c>
      <c r="M30482">
        <v>50</v>
      </c>
      <c r="N30482" t="s">
        <v>34</v>
      </c>
      <c r="O30482">
        <v>20231124</v>
      </c>
    </row>
    <row r="30483" spans="1:15" x14ac:dyDescent="0.25">
      <c r="A30483" t="s">
        <v>14235</v>
      </c>
      <c r="B30483" t="s">
        <v>14236</v>
      </c>
      <c r="C30483">
        <v>1600010582</v>
      </c>
      <c r="D30483">
        <v>20230930</v>
      </c>
      <c r="E30483">
        <v>70600099</v>
      </c>
      <c r="F30483" t="s">
        <v>14249</v>
      </c>
      <c r="I30483" t="s">
        <v>9305</v>
      </c>
      <c r="J30483">
        <v>20230930</v>
      </c>
      <c r="K30483" t="s">
        <v>14260</v>
      </c>
      <c r="L30483">
        <v>0</v>
      </c>
      <c r="M30483">
        <v>171.15</v>
      </c>
    </row>
    <row r="30484" spans="1:15" x14ac:dyDescent="0.25">
      <c r="A30484" t="s">
        <v>14235</v>
      </c>
      <c r="B30484" t="s">
        <v>14236</v>
      </c>
      <c r="C30484">
        <v>1600005621</v>
      </c>
      <c r="D30484">
        <v>20230630</v>
      </c>
      <c r="E30484">
        <v>44571005</v>
      </c>
      <c r="F30484" t="s">
        <v>35</v>
      </c>
      <c r="I30484" t="s">
        <v>12539</v>
      </c>
      <c r="J30484">
        <v>20230630</v>
      </c>
      <c r="K30484" t="s">
        <v>14933</v>
      </c>
      <c r="L30484">
        <v>0</v>
      </c>
      <c r="M30484">
        <v>1060.06</v>
      </c>
      <c r="N30484" t="s">
        <v>80</v>
      </c>
      <c r="O30484">
        <v>20230921</v>
      </c>
    </row>
    <row r="30485" spans="1:15" x14ac:dyDescent="0.25">
      <c r="A30485" t="s">
        <v>14235</v>
      </c>
      <c r="B30485" t="s">
        <v>14236</v>
      </c>
      <c r="C30485">
        <v>1600010780</v>
      </c>
      <c r="D30485">
        <v>20230930</v>
      </c>
      <c r="E30485">
        <v>70830000</v>
      </c>
      <c r="F30485" t="s">
        <v>14255</v>
      </c>
      <c r="I30485" t="s">
        <v>15592</v>
      </c>
      <c r="J30485">
        <v>20230930</v>
      </c>
      <c r="K30485" t="s">
        <v>15593</v>
      </c>
      <c r="L30485">
        <v>0</v>
      </c>
      <c r="M30485">
        <v>580</v>
      </c>
    </row>
    <row r="30486" spans="1:15" x14ac:dyDescent="0.25">
      <c r="A30486" t="s">
        <v>14235</v>
      </c>
      <c r="B30486" t="s">
        <v>14236</v>
      </c>
      <c r="C30486">
        <v>1600002814</v>
      </c>
      <c r="D30486">
        <v>20230430</v>
      </c>
      <c r="E30486">
        <v>44571005</v>
      </c>
      <c r="F30486" t="s">
        <v>35</v>
      </c>
      <c r="I30486" t="s">
        <v>15744</v>
      </c>
      <c r="J30486">
        <v>20230430</v>
      </c>
      <c r="K30486" t="s">
        <v>15745</v>
      </c>
      <c r="L30486">
        <v>0</v>
      </c>
      <c r="M30486">
        <v>352</v>
      </c>
      <c r="N30486" t="s">
        <v>83</v>
      </c>
      <c r="O30486">
        <v>20230622</v>
      </c>
    </row>
    <row r="30487" spans="1:15" x14ac:dyDescent="0.25">
      <c r="A30487" t="s">
        <v>14235</v>
      </c>
      <c r="B30487" t="s">
        <v>14236</v>
      </c>
      <c r="C30487">
        <v>1600010650</v>
      </c>
      <c r="D30487">
        <v>20230930</v>
      </c>
      <c r="E30487">
        <v>70600005</v>
      </c>
      <c r="F30487" t="s">
        <v>12295</v>
      </c>
      <c r="I30487" t="s">
        <v>13874</v>
      </c>
      <c r="J30487">
        <v>20230930</v>
      </c>
      <c r="K30487" t="s">
        <v>14472</v>
      </c>
      <c r="L30487">
        <v>0</v>
      </c>
      <c r="M30487">
        <v>713.07</v>
      </c>
    </row>
    <row r="30488" spans="1:15" x14ac:dyDescent="0.25">
      <c r="A30488" t="s">
        <v>14235</v>
      </c>
      <c r="B30488" t="s">
        <v>14236</v>
      </c>
      <c r="C30488">
        <v>1600010684</v>
      </c>
      <c r="D30488">
        <v>20230930</v>
      </c>
      <c r="E30488">
        <v>70600001</v>
      </c>
      <c r="F30488" t="s">
        <v>11782</v>
      </c>
      <c r="I30488" t="s">
        <v>4030</v>
      </c>
      <c r="J30488">
        <v>20230930</v>
      </c>
      <c r="K30488" t="s">
        <v>1211</v>
      </c>
      <c r="L30488">
        <v>0</v>
      </c>
      <c r="M30488">
        <v>12251.23</v>
      </c>
    </row>
    <row r="30489" spans="1:15" x14ac:dyDescent="0.25">
      <c r="A30489" t="s">
        <v>14235</v>
      </c>
      <c r="B30489" t="s">
        <v>14236</v>
      </c>
      <c r="C30489">
        <v>1600012619</v>
      </c>
      <c r="D30489">
        <v>20231031</v>
      </c>
      <c r="E30489">
        <v>70600001</v>
      </c>
      <c r="F30489" t="s">
        <v>11782</v>
      </c>
      <c r="I30489" t="s">
        <v>16402</v>
      </c>
      <c r="J30489">
        <v>20231031</v>
      </c>
      <c r="K30489" t="s">
        <v>14333</v>
      </c>
      <c r="L30489">
        <v>0</v>
      </c>
      <c r="M30489">
        <v>380</v>
      </c>
    </row>
    <row r="30490" spans="1:15" x14ac:dyDescent="0.25">
      <c r="A30490" t="s">
        <v>14235</v>
      </c>
      <c r="B30490" t="s">
        <v>14236</v>
      </c>
      <c r="C30490">
        <v>1600010764</v>
      </c>
      <c r="D30490">
        <v>20230930</v>
      </c>
      <c r="E30490">
        <v>70830000</v>
      </c>
      <c r="F30490" t="s">
        <v>14255</v>
      </c>
      <c r="I30490" t="s">
        <v>15815</v>
      </c>
      <c r="J30490">
        <v>20230930</v>
      </c>
      <c r="K30490" t="s">
        <v>15816</v>
      </c>
      <c r="L30490">
        <v>0</v>
      </c>
      <c r="M30490">
        <v>1705</v>
      </c>
    </row>
    <row r="30491" spans="1:15" x14ac:dyDescent="0.25">
      <c r="A30491" t="s">
        <v>14235</v>
      </c>
      <c r="B30491" t="s">
        <v>14236</v>
      </c>
      <c r="C30491">
        <v>1600001806</v>
      </c>
      <c r="D30491">
        <v>20230430</v>
      </c>
      <c r="E30491">
        <v>70600001</v>
      </c>
      <c r="F30491" t="s">
        <v>11782</v>
      </c>
      <c r="I30491" t="s">
        <v>13880</v>
      </c>
      <c r="J30491">
        <v>20230430</v>
      </c>
      <c r="K30491" t="s">
        <v>16290</v>
      </c>
      <c r="L30491">
        <v>0</v>
      </c>
      <c r="M30491">
        <v>-360.5</v>
      </c>
    </row>
    <row r="30492" spans="1:15" x14ac:dyDescent="0.25">
      <c r="A30492" t="s">
        <v>14235</v>
      </c>
      <c r="B30492" t="s">
        <v>14236</v>
      </c>
      <c r="C30492">
        <v>1600004412</v>
      </c>
      <c r="D30492">
        <v>20230615</v>
      </c>
      <c r="E30492">
        <v>41100000</v>
      </c>
      <c r="F30492" t="s">
        <v>81</v>
      </c>
      <c r="G30492" t="s">
        <v>8433</v>
      </c>
      <c r="H30492" t="s">
        <v>8434</v>
      </c>
      <c r="I30492" t="s">
        <v>8973</v>
      </c>
      <c r="J30492">
        <v>20230615</v>
      </c>
      <c r="K30492" t="s">
        <v>15940</v>
      </c>
      <c r="L30492">
        <v>504</v>
      </c>
      <c r="M30492">
        <v>0</v>
      </c>
      <c r="N30492" t="s">
        <v>117</v>
      </c>
      <c r="O30492">
        <v>20230621</v>
      </c>
    </row>
    <row r="30493" spans="1:15" x14ac:dyDescent="0.25">
      <c r="A30493" t="s">
        <v>14235</v>
      </c>
      <c r="B30493" t="s">
        <v>14236</v>
      </c>
      <c r="C30493">
        <v>1600005703</v>
      </c>
      <c r="D30493">
        <v>20230630</v>
      </c>
      <c r="E30493">
        <v>44571005</v>
      </c>
      <c r="F30493" t="s">
        <v>35</v>
      </c>
      <c r="I30493" t="s">
        <v>14028</v>
      </c>
      <c r="J30493">
        <v>20230630</v>
      </c>
      <c r="K30493" t="s">
        <v>14695</v>
      </c>
      <c r="L30493">
        <v>0</v>
      </c>
      <c r="M30493">
        <v>1464.02</v>
      </c>
      <c r="N30493" t="s">
        <v>80</v>
      </c>
      <c r="O30493">
        <v>20230921</v>
      </c>
    </row>
    <row r="30494" spans="1:15" x14ac:dyDescent="0.25">
      <c r="A30494" t="s">
        <v>14235</v>
      </c>
      <c r="B30494" t="s">
        <v>14236</v>
      </c>
      <c r="C30494">
        <v>1600002009</v>
      </c>
      <c r="D30494">
        <v>20230430</v>
      </c>
      <c r="E30494">
        <v>41100000</v>
      </c>
      <c r="F30494" t="s">
        <v>81</v>
      </c>
      <c r="G30494" t="s">
        <v>9877</v>
      </c>
      <c r="H30494" t="s">
        <v>9878</v>
      </c>
      <c r="I30494" t="s">
        <v>10134</v>
      </c>
      <c r="J30494">
        <v>20230430</v>
      </c>
      <c r="K30494" t="s">
        <v>15953</v>
      </c>
      <c r="L30494">
        <v>191.08</v>
      </c>
      <c r="M30494">
        <v>0</v>
      </c>
      <c r="N30494" t="s">
        <v>83</v>
      </c>
      <c r="O30494">
        <v>20230605</v>
      </c>
    </row>
    <row r="30495" spans="1:15" x14ac:dyDescent="0.25">
      <c r="A30495" t="s">
        <v>14235</v>
      </c>
      <c r="B30495" t="s">
        <v>14236</v>
      </c>
      <c r="C30495">
        <v>1600007568</v>
      </c>
      <c r="D30495">
        <v>20230731</v>
      </c>
      <c r="E30495">
        <v>70600005</v>
      </c>
      <c r="F30495" t="s">
        <v>12295</v>
      </c>
      <c r="I30495" t="s">
        <v>11615</v>
      </c>
      <c r="J30495">
        <v>20230731</v>
      </c>
      <c r="K30495" t="s">
        <v>15256</v>
      </c>
      <c r="L30495">
        <v>0</v>
      </c>
      <c r="M30495">
        <v>24.38</v>
      </c>
    </row>
    <row r="30496" spans="1:15" x14ac:dyDescent="0.25">
      <c r="A30496" t="s">
        <v>14235</v>
      </c>
      <c r="B30496" t="s">
        <v>14236</v>
      </c>
      <c r="C30496">
        <v>1600007704</v>
      </c>
      <c r="D30496">
        <v>20230731</v>
      </c>
      <c r="E30496">
        <v>44571005</v>
      </c>
      <c r="F30496" t="s">
        <v>35</v>
      </c>
      <c r="I30496" t="s">
        <v>15321</v>
      </c>
      <c r="J30496">
        <v>20230731</v>
      </c>
      <c r="K30496" t="s">
        <v>15322</v>
      </c>
      <c r="L30496">
        <v>0</v>
      </c>
      <c r="M30496">
        <v>47.69</v>
      </c>
      <c r="N30496" t="s">
        <v>80</v>
      </c>
      <c r="O30496">
        <v>20230921</v>
      </c>
    </row>
    <row r="30497" spans="1:15" x14ac:dyDescent="0.25">
      <c r="A30497" t="s">
        <v>14235</v>
      </c>
      <c r="B30497" t="s">
        <v>14236</v>
      </c>
      <c r="C30497">
        <v>1600012701</v>
      </c>
      <c r="D30497">
        <v>20231031</v>
      </c>
      <c r="E30497">
        <v>44571005</v>
      </c>
      <c r="F30497" t="s">
        <v>35</v>
      </c>
      <c r="I30497" t="s">
        <v>15052</v>
      </c>
      <c r="J30497">
        <v>20231031</v>
      </c>
      <c r="K30497" t="s">
        <v>14809</v>
      </c>
      <c r="L30497">
        <v>0</v>
      </c>
      <c r="M30497">
        <v>5757.18</v>
      </c>
    </row>
    <row r="30498" spans="1:15" x14ac:dyDescent="0.25">
      <c r="A30498" t="s">
        <v>14235</v>
      </c>
      <c r="B30498" t="s">
        <v>14236</v>
      </c>
      <c r="C30498">
        <v>1600012450</v>
      </c>
      <c r="D30498">
        <v>20231025</v>
      </c>
      <c r="E30498">
        <v>41100000</v>
      </c>
      <c r="F30498" t="s">
        <v>81</v>
      </c>
      <c r="G30498" t="s">
        <v>8833</v>
      </c>
      <c r="H30498" t="s">
        <v>8834</v>
      </c>
      <c r="I30498" t="s">
        <v>15448</v>
      </c>
      <c r="J30498">
        <v>20231025</v>
      </c>
      <c r="K30498" t="s">
        <v>15449</v>
      </c>
      <c r="L30498">
        <v>180</v>
      </c>
      <c r="M30498">
        <v>0</v>
      </c>
      <c r="N30498" t="s">
        <v>136</v>
      </c>
      <c r="O30498">
        <v>20231116</v>
      </c>
    </row>
    <row r="30499" spans="1:15" x14ac:dyDescent="0.25">
      <c r="A30499" t="s">
        <v>14235</v>
      </c>
      <c r="B30499" t="s">
        <v>14236</v>
      </c>
      <c r="C30499">
        <v>1600004415</v>
      </c>
      <c r="D30499">
        <v>20230615</v>
      </c>
      <c r="E30499">
        <v>44571005</v>
      </c>
      <c r="F30499" t="s">
        <v>35</v>
      </c>
      <c r="I30499" t="s">
        <v>16342</v>
      </c>
      <c r="J30499">
        <v>20230615</v>
      </c>
      <c r="K30499" t="s">
        <v>16343</v>
      </c>
      <c r="L30499">
        <v>0</v>
      </c>
      <c r="M30499">
        <v>-60</v>
      </c>
      <c r="N30499" t="s">
        <v>80</v>
      </c>
      <c r="O30499">
        <v>20230921</v>
      </c>
    </row>
    <row r="30500" spans="1:15" x14ac:dyDescent="0.25">
      <c r="A30500" t="s">
        <v>14235</v>
      </c>
      <c r="B30500" t="s">
        <v>14236</v>
      </c>
      <c r="C30500">
        <v>1600004369</v>
      </c>
      <c r="D30500">
        <v>20230615</v>
      </c>
      <c r="E30500">
        <v>41100000</v>
      </c>
      <c r="F30500" t="s">
        <v>81</v>
      </c>
      <c r="G30500" t="s">
        <v>8496</v>
      </c>
      <c r="H30500" t="s">
        <v>8497</v>
      </c>
      <c r="I30500" t="s">
        <v>12337</v>
      </c>
      <c r="J30500">
        <v>20230615</v>
      </c>
      <c r="K30500" t="s">
        <v>14523</v>
      </c>
      <c r="L30500">
        <v>396</v>
      </c>
      <c r="M30500">
        <v>0</v>
      </c>
      <c r="N30500" t="s">
        <v>136</v>
      </c>
      <c r="O30500">
        <v>20230621</v>
      </c>
    </row>
    <row r="30501" spans="1:15" x14ac:dyDescent="0.25">
      <c r="A30501" t="s">
        <v>14235</v>
      </c>
      <c r="B30501" t="s">
        <v>14236</v>
      </c>
      <c r="C30501">
        <v>1600010758</v>
      </c>
      <c r="D30501">
        <v>20230930</v>
      </c>
      <c r="E30501">
        <v>70830000</v>
      </c>
      <c r="F30501" t="s">
        <v>14255</v>
      </c>
      <c r="I30501" t="s">
        <v>14856</v>
      </c>
      <c r="J30501">
        <v>20230930</v>
      </c>
      <c r="K30501" t="s">
        <v>14857</v>
      </c>
      <c r="L30501">
        <v>0</v>
      </c>
      <c r="M30501">
        <v>352</v>
      </c>
    </row>
    <row r="30502" spans="1:15" x14ac:dyDescent="0.25">
      <c r="A30502" t="s">
        <v>14235</v>
      </c>
      <c r="B30502" t="s">
        <v>14236</v>
      </c>
      <c r="C30502">
        <v>1600006269</v>
      </c>
      <c r="D30502">
        <v>20230715</v>
      </c>
      <c r="E30502">
        <v>44571005</v>
      </c>
      <c r="F30502" t="s">
        <v>35</v>
      </c>
      <c r="I30502" t="s">
        <v>14034</v>
      </c>
      <c r="J30502">
        <v>20230715</v>
      </c>
      <c r="K30502" t="s">
        <v>15032</v>
      </c>
      <c r="L30502">
        <v>0</v>
      </c>
      <c r="M30502">
        <v>124.48</v>
      </c>
      <c r="N30502" t="s">
        <v>80</v>
      </c>
      <c r="O30502">
        <v>20230921</v>
      </c>
    </row>
    <row r="30503" spans="1:15" x14ac:dyDescent="0.25">
      <c r="A30503" t="s">
        <v>14235</v>
      </c>
      <c r="B30503" t="s">
        <v>14236</v>
      </c>
      <c r="C30503">
        <v>1600004390</v>
      </c>
      <c r="D30503">
        <v>20230615</v>
      </c>
      <c r="E30503">
        <v>44571005</v>
      </c>
      <c r="F30503" t="s">
        <v>35</v>
      </c>
      <c r="I30503" t="s">
        <v>13098</v>
      </c>
      <c r="J30503">
        <v>20230615</v>
      </c>
      <c r="K30503" t="s">
        <v>16390</v>
      </c>
      <c r="L30503">
        <v>0</v>
      </c>
      <c r="M30503">
        <v>56</v>
      </c>
      <c r="N30503" t="s">
        <v>80</v>
      </c>
      <c r="O30503">
        <v>20230921</v>
      </c>
    </row>
    <row r="30504" spans="1:15" x14ac:dyDescent="0.25">
      <c r="A30504" t="s">
        <v>14235</v>
      </c>
      <c r="B30504" t="s">
        <v>14236</v>
      </c>
      <c r="C30504">
        <v>1600000914</v>
      </c>
      <c r="D30504">
        <v>20230426</v>
      </c>
      <c r="E30504">
        <v>70600005</v>
      </c>
      <c r="F30504" t="s">
        <v>12295</v>
      </c>
      <c r="I30504" t="s">
        <v>8998</v>
      </c>
      <c r="J30504">
        <v>20230426</v>
      </c>
      <c r="K30504" t="s">
        <v>15932</v>
      </c>
      <c r="L30504">
        <v>0</v>
      </c>
      <c r="M30504">
        <v>104.98</v>
      </c>
    </row>
    <row r="30505" spans="1:15" x14ac:dyDescent="0.25">
      <c r="A30505" t="s">
        <v>14235</v>
      </c>
      <c r="B30505" t="s">
        <v>14236</v>
      </c>
      <c r="C30505">
        <v>1600001851</v>
      </c>
      <c r="D30505">
        <v>20230430</v>
      </c>
      <c r="E30505">
        <v>70600001</v>
      </c>
      <c r="F30505" t="s">
        <v>11782</v>
      </c>
      <c r="I30505" t="s">
        <v>13574</v>
      </c>
      <c r="J30505">
        <v>20230430</v>
      </c>
      <c r="K30505" t="s">
        <v>14576</v>
      </c>
      <c r="L30505">
        <v>0</v>
      </c>
      <c r="M30505">
        <v>11204.46</v>
      </c>
    </row>
    <row r="30506" spans="1:15" x14ac:dyDescent="0.25">
      <c r="A30506" t="s">
        <v>14235</v>
      </c>
      <c r="B30506" t="s">
        <v>14236</v>
      </c>
      <c r="C30506">
        <v>1600004199</v>
      </c>
      <c r="D30506">
        <v>20230531</v>
      </c>
      <c r="E30506">
        <v>70600005</v>
      </c>
      <c r="F30506" t="s">
        <v>12295</v>
      </c>
      <c r="I30506" t="s">
        <v>13536</v>
      </c>
      <c r="J30506">
        <v>20230531</v>
      </c>
      <c r="K30506" t="s">
        <v>14934</v>
      </c>
      <c r="L30506">
        <v>0</v>
      </c>
      <c r="M30506">
        <v>858.88</v>
      </c>
    </row>
    <row r="30507" spans="1:15" x14ac:dyDescent="0.25">
      <c r="A30507" t="s">
        <v>14235</v>
      </c>
      <c r="B30507" t="s">
        <v>14236</v>
      </c>
      <c r="C30507">
        <v>1600012375</v>
      </c>
      <c r="D30507">
        <v>20231016</v>
      </c>
      <c r="E30507">
        <v>44571005</v>
      </c>
      <c r="F30507" t="s">
        <v>35</v>
      </c>
      <c r="I30507" t="s">
        <v>14938</v>
      </c>
      <c r="J30507">
        <v>20231016</v>
      </c>
      <c r="K30507" t="s">
        <v>14939</v>
      </c>
      <c r="L30507">
        <v>0</v>
      </c>
      <c r="M30507">
        <v>84</v>
      </c>
    </row>
    <row r="30508" spans="1:15" x14ac:dyDescent="0.25">
      <c r="A30508" t="s">
        <v>14235</v>
      </c>
      <c r="B30508" t="s">
        <v>14236</v>
      </c>
      <c r="C30508">
        <v>1600000841</v>
      </c>
      <c r="D30508">
        <v>20230415</v>
      </c>
      <c r="E30508">
        <v>70600001</v>
      </c>
      <c r="F30508" t="s">
        <v>11782</v>
      </c>
      <c r="I30508" t="s">
        <v>4433</v>
      </c>
      <c r="J30508">
        <v>20230415</v>
      </c>
      <c r="K30508" t="s">
        <v>4434</v>
      </c>
      <c r="L30508">
        <v>0</v>
      </c>
      <c r="M30508">
        <v>210</v>
      </c>
    </row>
    <row r="30509" spans="1:15" x14ac:dyDescent="0.25">
      <c r="A30509" t="s">
        <v>14235</v>
      </c>
      <c r="B30509" t="s">
        <v>14236</v>
      </c>
      <c r="C30509">
        <v>1600009005</v>
      </c>
      <c r="D30509">
        <v>20230831</v>
      </c>
      <c r="E30509">
        <v>70600001</v>
      </c>
      <c r="F30509" t="s">
        <v>11782</v>
      </c>
      <c r="I30509" t="s">
        <v>13315</v>
      </c>
      <c r="J30509">
        <v>20230831</v>
      </c>
      <c r="K30509" t="s">
        <v>14867</v>
      </c>
      <c r="L30509">
        <v>0</v>
      </c>
      <c r="M30509">
        <v>5850</v>
      </c>
    </row>
    <row r="30510" spans="1:15" x14ac:dyDescent="0.25">
      <c r="A30510" t="s">
        <v>14235</v>
      </c>
      <c r="B30510" t="s">
        <v>14236</v>
      </c>
      <c r="C30510">
        <v>1600010520</v>
      </c>
      <c r="D30510">
        <v>20230930</v>
      </c>
      <c r="E30510">
        <v>44571005</v>
      </c>
      <c r="F30510" t="s">
        <v>35</v>
      </c>
      <c r="I30510" t="s">
        <v>15909</v>
      </c>
      <c r="J30510">
        <v>20230930</v>
      </c>
      <c r="K30510" t="s">
        <v>15910</v>
      </c>
      <c r="L30510">
        <v>0</v>
      </c>
      <c r="M30510">
        <v>48</v>
      </c>
    </row>
    <row r="30511" spans="1:15" x14ac:dyDescent="0.25">
      <c r="A30511" t="s">
        <v>14235</v>
      </c>
      <c r="B30511" t="s">
        <v>14236</v>
      </c>
      <c r="C30511">
        <v>1600010663</v>
      </c>
      <c r="D30511">
        <v>20230930</v>
      </c>
      <c r="E30511">
        <v>44571005</v>
      </c>
      <c r="F30511" t="s">
        <v>35</v>
      </c>
      <c r="I30511" t="s">
        <v>15882</v>
      </c>
      <c r="J30511">
        <v>20230930</v>
      </c>
      <c r="K30511" t="s">
        <v>14307</v>
      </c>
      <c r="L30511">
        <v>0</v>
      </c>
      <c r="M30511">
        <v>12452.26</v>
      </c>
    </row>
    <row r="30512" spans="1:15" x14ac:dyDescent="0.25">
      <c r="A30512" t="s">
        <v>14235</v>
      </c>
      <c r="B30512" t="s">
        <v>14236</v>
      </c>
      <c r="C30512">
        <v>1600005774</v>
      </c>
      <c r="D30512">
        <v>20230630</v>
      </c>
      <c r="E30512">
        <v>70600005</v>
      </c>
      <c r="F30512" t="s">
        <v>12295</v>
      </c>
      <c r="I30512" t="s">
        <v>13523</v>
      </c>
      <c r="J30512">
        <v>20230630</v>
      </c>
      <c r="K30512" t="s">
        <v>14431</v>
      </c>
      <c r="L30512">
        <v>0</v>
      </c>
      <c r="M30512">
        <v>34.979999999999997</v>
      </c>
    </row>
    <row r="30513" spans="1:15" x14ac:dyDescent="0.25">
      <c r="A30513" t="s">
        <v>14235</v>
      </c>
      <c r="B30513" t="s">
        <v>14236</v>
      </c>
      <c r="C30513">
        <v>1600001894</v>
      </c>
      <c r="D30513">
        <v>20230430</v>
      </c>
      <c r="E30513">
        <v>44571005</v>
      </c>
      <c r="F30513" t="s">
        <v>35</v>
      </c>
      <c r="I30513" t="s">
        <v>5607</v>
      </c>
      <c r="J30513">
        <v>20230430</v>
      </c>
      <c r="K30513" t="s">
        <v>3966</v>
      </c>
      <c r="L30513">
        <v>0</v>
      </c>
      <c r="M30513">
        <v>248</v>
      </c>
      <c r="N30513" t="s">
        <v>37</v>
      </c>
      <c r="O30513">
        <v>20230718</v>
      </c>
    </row>
    <row r="30514" spans="1:15" x14ac:dyDescent="0.25">
      <c r="A30514" t="s">
        <v>14235</v>
      </c>
      <c r="B30514" t="s">
        <v>14236</v>
      </c>
      <c r="C30514">
        <v>1600007513</v>
      </c>
      <c r="D30514">
        <v>20230731</v>
      </c>
      <c r="E30514">
        <v>70600001</v>
      </c>
      <c r="F30514" t="s">
        <v>11782</v>
      </c>
      <c r="I30514" t="s">
        <v>14187</v>
      </c>
      <c r="J30514">
        <v>20230731</v>
      </c>
      <c r="K30514" t="s">
        <v>14613</v>
      </c>
      <c r="L30514">
        <v>0</v>
      </c>
      <c r="M30514">
        <v>260</v>
      </c>
    </row>
    <row r="30515" spans="1:15" x14ac:dyDescent="0.25">
      <c r="A30515" t="s">
        <v>14235</v>
      </c>
      <c r="B30515" t="s">
        <v>14236</v>
      </c>
      <c r="C30515">
        <v>1600002819</v>
      </c>
      <c r="D30515">
        <v>20230430</v>
      </c>
      <c r="E30515">
        <v>44571005</v>
      </c>
      <c r="F30515" t="s">
        <v>35</v>
      </c>
      <c r="I30515" t="s">
        <v>16075</v>
      </c>
      <c r="J30515">
        <v>20230430</v>
      </c>
      <c r="K30515" t="s">
        <v>16076</v>
      </c>
      <c r="L30515">
        <v>0</v>
      </c>
      <c r="M30515">
        <v>352</v>
      </c>
      <c r="N30515" t="s">
        <v>83</v>
      </c>
      <c r="O30515">
        <v>20230622</v>
      </c>
    </row>
    <row r="30516" spans="1:15" x14ac:dyDescent="0.25">
      <c r="A30516" t="s">
        <v>14235</v>
      </c>
      <c r="B30516" t="s">
        <v>14236</v>
      </c>
      <c r="C30516">
        <v>1600009113</v>
      </c>
      <c r="D30516">
        <v>20230831</v>
      </c>
      <c r="E30516">
        <v>44571005</v>
      </c>
      <c r="F30516" t="s">
        <v>35</v>
      </c>
      <c r="I30516" t="s">
        <v>14212</v>
      </c>
      <c r="J30516">
        <v>20230831</v>
      </c>
      <c r="K30516" t="s">
        <v>14407</v>
      </c>
      <c r="L30516">
        <v>0</v>
      </c>
      <c r="M30516">
        <v>348.32</v>
      </c>
      <c r="N30516" t="s">
        <v>117</v>
      </c>
      <c r="O30516">
        <v>20231024</v>
      </c>
    </row>
    <row r="30517" spans="1:15" x14ac:dyDescent="0.25">
      <c r="A30517" t="s">
        <v>14235</v>
      </c>
      <c r="B30517" t="s">
        <v>14236</v>
      </c>
      <c r="C30517">
        <v>1600012626</v>
      </c>
      <c r="D30517">
        <v>20231031</v>
      </c>
      <c r="E30517">
        <v>70600001</v>
      </c>
      <c r="F30517" t="s">
        <v>11782</v>
      </c>
      <c r="I30517" t="s">
        <v>14908</v>
      </c>
      <c r="J30517">
        <v>20231031</v>
      </c>
      <c r="K30517" t="s">
        <v>14909</v>
      </c>
      <c r="L30517">
        <v>0</v>
      </c>
      <c r="M30517">
        <v>1369.45</v>
      </c>
    </row>
    <row r="30518" spans="1:15" x14ac:dyDescent="0.25">
      <c r="A30518" t="s">
        <v>14235</v>
      </c>
      <c r="B30518" t="s">
        <v>14236</v>
      </c>
      <c r="C30518">
        <v>1600012563</v>
      </c>
      <c r="D30518">
        <v>20231031</v>
      </c>
      <c r="E30518">
        <v>70600005</v>
      </c>
      <c r="F30518" t="s">
        <v>12295</v>
      </c>
      <c r="I30518" t="s">
        <v>14315</v>
      </c>
      <c r="J30518">
        <v>20231031</v>
      </c>
      <c r="K30518" t="s">
        <v>14316</v>
      </c>
      <c r="L30518">
        <v>0</v>
      </c>
      <c r="M30518">
        <v>-264.91000000000003</v>
      </c>
    </row>
    <row r="30519" spans="1:15" x14ac:dyDescent="0.25">
      <c r="A30519" t="s">
        <v>14235</v>
      </c>
      <c r="B30519" t="s">
        <v>14236</v>
      </c>
      <c r="C30519">
        <v>1600007445</v>
      </c>
      <c r="D30519">
        <v>20230731</v>
      </c>
      <c r="E30519">
        <v>41100000</v>
      </c>
      <c r="F30519" t="s">
        <v>81</v>
      </c>
      <c r="G30519" t="s">
        <v>9180</v>
      </c>
      <c r="H30519" t="s">
        <v>9181</v>
      </c>
      <c r="I30519" t="s">
        <v>13116</v>
      </c>
      <c r="J30519">
        <v>20230731</v>
      </c>
      <c r="K30519" t="s">
        <v>14439</v>
      </c>
      <c r="L30519">
        <v>17492.650000000001</v>
      </c>
      <c r="M30519">
        <v>0</v>
      </c>
      <c r="N30519" t="s">
        <v>117</v>
      </c>
      <c r="O30519">
        <v>20230816</v>
      </c>
    </row>
    <row r="30520" spans="1:15" x14ac:dyDescent="0.25">
      <c r="A30520" t="s">
        <v>14235</v>
      </c>
      <c r="B30520" t="s">
        <v>14236</v>
      </c>
      <c r="C30520">
        <v>1600005659</v>
      </c>
      <c r="D30520">
        <v>20230630</v>
      </c>
      <c r="E30520">
        <v>44571005</v>
      </c>
      <c r="F30520" t="s">
        <v>35</v>
      </c>
      <c r="I30520" t="s">
        <v>11236</v>
      </c>
      <c r="J30520">
        <v>20230630</v>
      </c>
      <c r="K30520" t="s">
        <v>15102</v>
      </c>
      <c r="L30520">
        <v>0</v>
      </c>
      <c r="M30520">
        <v>264</v>
      </c>
      <c r="N30520" t="s">
        <v>80</v>
      </c>
      <c r="O30520">
        <v>20230921</v>
      </c>
    </row>
    <row r="30521" spans="1:15" x14ac:dyDescent="0.25">
      <c r="A30521" t="s">
        <v>14235</v>
      </c>
      <c r="B30521" t="s">
        <v>14236</v>
      </c>
      <c r="C30521">
        <v>1600012559</v>
      </c>
      <c r="D30521">
        <v>20231031</v>
      </c>
      <c r="E30521">
        <v>70600001</v>
      </c>
      <c r="F30521" t="s">
        <v>11782</v>
      </c>
      <c r="I30521" t="s">
        <v>16310</v>
      </c>
      <c r="J30521">
        <v>20231031</v>
      </c>
      <c r="K30521" t="s">
        <v>15152</v>
      </c>
      <c r="L30521">
        <v>0</v>
      </c>
      <c r="M30521">
        <v>25771.200000000001</v>
      </c>
    </row>
    <row r="30522" spans="1:15" x14ac:dyDescent="0.25">
      <c r="A30522" t="s">
        <v>14235</v>
      </c>
      <c r="B30522" t="s">
        <v>14236</v>
      </c>
      <c r="C30522">
        <v>1600001932</v>
      </c>
      <c r="D30522">
        <v>20230430</v>
      </c>
      <c r="E30522">
        <v>41100000</v>
      </c>
      <c r="F30522" t="s">
        <v>81</v>
      </c>
      <c r="G30522" t="s">
        <v>853</v>
      </c>
      <c r="H30522" t="s">
        <v>854</v>
      </c>
      <c r="I30522" t="s">
        <v>951</v>
      </c>
      <c r="J30522">
        <v>20230430</v>
      </c>
      <c r="K30522" t="s">
        <v>952</v>
      </c>
      <c r="L30522">
        <v>456</v>
      </c>
      <c r="M30522">
        <v>0</v>
      </c>
      <c r="N30522" t="s">
        <v>83</v>
      </c>
      <c r="O30522">
        <v>20230904</v>
      </c>
    </row>
    <row r="30523" spans="1:15" x14ac:dyDescent="0.25">
      <c r="A30523" t="s">
        <v>14235</v>
      </c>
      <c r="B30523" t="s">
        <v>14236</v>
      </c>
      <c r="C30523">
        <v>1600000863</v>
      </c>
      <c r="D30523">
        <v>20230415</v>
      </c>
      <c r="E30523">
        <v>70600001</v>
      </c>
      <c r="F30523" t="s">
        <v>11782</v>
      </c>
      <c r="I30523" t="s">
        <v>4865</v>
      </c>
      <c r="J30523">
        <v>20230415</v>
      </c>
      <c r="K30523" t="s">
        <v>4866</v>
      </c>
      <c r="L30523">
        <v>0</v>
      </c>
      <c r="M30523">
        <v>880</v>
      </c>
    </row>
    <row r="30524" spans="1:15" x14ac:dyDescent="0.25">
      <c r="A30524" t="s">
        <v>14235</v>
      </c>
      <c r="B30524" t="s">
        <v>14236</v>
      </c>
      <c r="C30524">
        <v>1600003526</v>
      </c>
      <c r="D30524">
        <v>20230531</v>
      </c>
      <c r="E30524">
        <v>41100000</v>
      </c>
      <c r="F30524" t="s">
        <v>81</v>
      </c>
      <c r="G30524" t="s">
        <v>553</v>
      </c>
      <c r="H30524" t="s">
        <v>554</v>
      </c>
      <c r="I30524" t="s">
        <v>15548</v>
      </c>
      <c r="J30524">
        <v>20230531</v>
      </c>
      <c r="K30524" t="s">
        <v>15549</v>
      </c>
      <c r="L30524">
        <v>4931.55</v>
      </c>
      <c r="M30524">
        <v>0</v>
      </c>
      <c r="N30524" t="s">
        <v>794</v>
      </c>
      <c r="O30524">
        <v>20230703</v>
      </c>
    </row>
    <row r="30525" spans="1:15" x14ac:dyDescent="0.25">
      <c r="A30525" t="s">
        <v>14235</v>
      </c>
      <c r="B30525" t="s">
        <v>14236</v>
      </c>
      <c r="C30525">
        <v>1600007523</v>
      </c>
      <c r="D30525">
        <v>20230731</v>
      </c>
      <c r="E30525">
        <v>44571005</v>
      </c>
      <c r="F30525" t="s">
        <v>35</v>
      </c>
      <c r="I30525" t="s">
        <v>15638</v>
      </c>
      <c r="J30525">
        <v>20230731</v>
      </c>
      <c r="K30525" t="s">
        <v>15639</v>
      </c>
      <c r="L30525">
        <v>0</v>
      </c>
      <c r="M30525">
        <v>68</v>
      </c>
    </row>
    <row r="30526" spans="1:15" x14ac:dyDescent="0.25">
      <c r="A30526" t="s">
        <v>14235</v>
      </c>
      <c r="B30526" t="s">
        <v>14236</v>
      </c>
      <c r="C30526">
        <v>1600005500</v>
      </c>
      <c r="D30526">
        <v>20230626</v>
      </c>
      <c r="E30526">
        <v>44571005</v>
      </c>
      <c r="F30526" t="s">
        <v>35</v>
      </c>
      <c r="I30526" t="s">
        <v>5904</v>
      </c>
      <c r="J30526">
        <v>20230626</v>
      </c>
      <c r="K30526" t="s">
        <v>5905</v>
      </c>
      <c r="L30526">
        <v>0</v>
      </c>
      <c r="M30526">
        <v>38.97</v>
      </c>
      <c r="N30526" t="s">
        <v>80</v>
      </c>
      <c r="O30526">
        <v>20230921</v>
      </c>
    </row>
    <row r="30527" spans="1:15" x14ac:dyDescent="0.25">
      <c r="A30527" t="s">
        <v>14235</v>
      </c>
      <c r="B30527" t="s">
        <v>14236</v>
      </c>
      <c r="C30527">
        <v>1600004164</v>
      </c>
      <c r="D30527">
        <v>20230531</v>
      </c>
      <c r="E30527">
        <v>41100000</v>
      </c>
      <c r="F30527" t="s">
        <v>81</v>
      </c>
      <c r="G30527" t="s">
        <v>9180</v>
      </c>
      <c r="H30527" t="s">
        <v>9181</v>
      </c>
      <c r="I30527" t="s">
        <v>13613</v>
      </c>
      <c r="J30527">
        <v>20230531</v>
      </c>
      <c r="K30527" t="s">
        <v>15105</v>
      </c>
      <c r="L30527">
        <v>18976.28</v>
      </c>
      <c r="M30527">
        <v>0</v>
      </c>
      <c r="N30527" t="s">
        <v>37</v>
      </c>
      <c r="O30527">
        <v>20230621</v>
      </c>
    </row>
    <row r="30528" spans="1:15" x14ac:dyDescent="0.25">
      <c r="A30528" t="s">
        <v>14235</v>
      </c>
      <c r="B30528" t="s">
        <v>14236</v>
      </c>
      <c r="C30528">
        <v>1600009212</v>
      </c>
      <c r="D30528">
        <v>20230915</v>
      </c>
      <c r="E30528">
        <v>70600001</v>
      </c>
      <c r="F30528" t="s">
        <v>11782</v>
      </c>
      <c r="I30528" t="s">
        <v>14548</v>
      </c>
      <c r="J30528">
        <v>20230915</v>
      </c>
      <c r="K30528" t="s">
        <v>14549</v>
      </c>
      <c r="L30528">
        <v>0</v>
      </c>
      <c r="M30528">
        <v>660</v>
      </c>
    </row>
    <row r="30529" spans="1:15" x14ac:dyDescent="0.25">
      <c r="A30529" t="s">
        <v>14235</v>
      </c>
      <c r="B30529" t="s">
        <v>14236</v>
      </c>
      <c r="C30529">
        <v>1600007442</v>
      </c>
      <c r="D30529">
        <v>20230731</v>
      </c>
      <c r="E30529">
        <v>44571005</v>
      </c>
      <c r="F30529" t="s">
        <v>35</v>
      </c>
      <c r="I30529" t="s">
        <v>13196</v>
      </c>
      <c r="J30529">
        <v>20230731</v>
      </c>
      <c r="K30529" t="s">
        <v>15868</v>
      </c>
      <c r="L30529">
        <v>0</v>
      </c>
      <c r="M30529">
        <v>1413.94</v>
      </c>
      <c r="N30529" t="s">
        <v>80</v>
      </c>
      <c r="O30529">
        <v>20230921</v>
      </c>
    </row>
    <row r="30530" spans="1:15" x14ac:dyDescent="0.25">
      <c r="A30530" t="s">
        <v>14235</v>
      </c>
      <c r="B30530" t="s">
        <v>14236</v>
      </c>
      <c r="C30530">
        <v>1600001903</v>
      </c>
      <c r="D30530">
        <v>20230430</v>
      </c>
      <c r="E30530">
        <v>41100000</v>
      </c>
      <c r="F30530" t="s">
        <v>81</v>
      </c>
      <c r="G30530" t="s">
        <v>1332</v>
      </c>
      <c r="H30530" t="s">
        <v>1333</v>
      </c>
      <c r="I30530" t="s">
        <v>1998</v>
      </c>
      <c r="J30530">
        <v>20230430</v>
      </c>
      <c r="K30530" t="s">
        <v>1335</v>
      </c>
      <c r="L30530">
        <v>804</v>
      </c>
      <c r="M30530">
        <v>0</v>
      </c>
      <c r="N30530" t="s">
        <v>34</v>
      </c>
      <c r="O30530">
        <v>20230607</v>
      </c>
    </row>
    <row r="30531" spans="1:15" x14ac:dyDescent="0.25">
      <c r="A30531" t="s">
        <v>14235</v>
      </c>
      <c r="B30531" t="s">
        <v>14236</v>
      </c>
      <c r="C30531">
        <v>1600008994</v>
      </c>
      <c r="D30531">
        <v>20230831</v>
      </c>
      <c r="E30531">
        <v>44571005</v>
      </c>
      <c r="F30531" t="s">
        <v>35</v>
      </c>
      <c r="I30531" t="s">
        <v>5649</v>
      </c>
      <c r="J30531">
        <v>20230831</v>
      </c>
      <c r="K30531" t="s">
        <v>3977</v>
      </c>
      <c r="L30531">
        <v>0</v>
      </c>
      <c r="M30531">
        <v>9907.7999999999993</v>
      </c>
      <c r="N30531" t="s">
        <v>117</v>
      </c>
      <c r="O30531">
        <v>20231024</v>
      </c>
    </row>
    <row r="30532" spans="1:15" x14ac:dyDescent="0.25">
      <c r="A30532" t="s">
        <v>14235</v>
      </c>
      <c r="B30532" t="s">
        <v>14236</v>
      </c>
      <c r="C30532">
        <v>1600008948</v>
      </c>
      <c r="D30532">
        <v>20230831</v>
      </c>
      <c r="E30532">
        <v>44571005</v>
      </c>
      <c r="F30532" t="s">
        <v>35</v>
      </c>
      <c r="I30532" t="s">
        <v>9736</v>
      </c>
      <c r="J30532">
        <v>20230831</v>
      </c>
      <c r="K30532" t="s">
        <v>15817</v>
      </c>
      <c r="L30532">
        <v>0</v>
      </c>
      <c r="M30532">
        <v>36</v>
      </c>
      <c r="N30532" t="s">
        <v>117</v>
      </c>
      <c r="O30532">
        <v>20231024</v>
      </c>
    </row>
    <row r="30533" spans="1:15" x14ac:dyDescent="0.25">
      <c r="A30533" t="s">
        <v>14235</v>
      </c>
      <c r="B30533" t="s">
        <v>14236</v>
      </c>
      <c r="C30533">
        <v>1600004203</v>
      </c>
      <c r="D30533">
        <v>20230531</v>
      </c>
      <c r="E30533">
        <v>41100000</v>
      </c>
      <c r="F30533" t="s">
        <v>81</v>
      </c>
      <c r="G30533" t="s">
        <v>9202</v>
      </c>
      <c r="H30533" t="s">
        <v>9203</v>
      </c>
      <c r="I30533" t="s">
        <v>9438</v>
      </c>
      <c r="J30533">
        <v>20230531</v>
      </c>
      <c r="K30533" t="s">
        <v>15010</v>
      </c>
      <c r="L30533">
        <v>29132.54</v>
      </c>
      <c r="M30533">
        <v>0</v>
      </c>
      <c r="N30533" t="s">
        <v>37</v>
      </c>
      <c r="O30533">
        <v>20230621</v>
      </c>
    </row>
    <row r="30534" spans="1:15" x14ac:dyDescent="0.25">
      <c r="A30534" t="s">
        <v>14235</v>
      </c>
      <c r="B30534" t="s">
        <v>14236</v>
      </c>
      <c r="C30534">
        <v>1600001945</v>
      </c>
      <c r="D30534">
        <v>20230430</v>
      </c>
      <c r="E30534">
        <v>44571005</v>
      </c>
      <c r="F30534" t="s">
        <v>35</v>
      </c>
      <c r="I30534" t="s">
        <v>12576</v>
      </c>
      <c r="J30534">
        <v>20230430</v>
      </c>
      <c r="K30534" t="s">
        <v>14829</v>
      </c>
      <c r="L30534">
        <v>0</v>
      </c>
      <c r="M30534">
        <v>1467.94</v>
      </c>
      <c r="N30534" t="s">
        <v>83</v>
      </c>
      <c r="O30534">
        <v>20230622</v>
      </c>
    </row>
    <row r="30535" spans="1:15" x14ac:dyDescent="0.25">
      <c r="A30535" t="s">
        <v>14235</v>
      </c>
      <c r="B30535" t="s">
        <v>14236</v>
      </c>
      <c r="C30535">
        <v>1600007580</v>
      </c>
      <c r="D30535">
        <v>20230731</v>
      </c>
      <c r="E30535">
        <v>70600005</v>
      </c>
      <c r="F30535" t="s">
        <v>12295</v>
      </c>
      <c r="I30535" t="s">
        <v>12432</v>
      </c>
      <c r="J30535">
        <v>20230731</v>
      </c>
      <c r="K30535" t="s">
        <v>15004</v>
      </c>
      <c r="L30535">
        <v>0</v>
      </c>
      <c r="M30535">
        <v>383.76</v>
      </c>
    </row>
    <row r="30536" spans="1:15" x14ac:dyDescent="0.25">
      <c r="A30536" t="s">
        <v>14235</v>
      </c>
      <c r="B30536" t="s">
        <v>14236</v>
      </c>
      <c r="C30536">
        <v>1600010577</v>
      </c>
      <c r="D30536">
        <v>20230930</v>
      </c>
      <c r="E30536">
        <v>70600005</v>
      </c>
      <c r="F30536" t="s">
        <v>12295</v>
      </c>
      <c r="I30536" t="s">
        <v>12647</v>
      </c>
      <c r="J30536">
        <v>20230930</v>
      </c>
      <c r="K30536" t="s">
        <v>14659</v>
      </c>
      <c r="L30536">
        <v>0</v>
      </c>
      <c r="M30536">
        <v>4291.2700000000004</v>
      </c>
    </row>
    <row r="30537" spans="1:15" x14ac:dyDescent="0.25">
      <c r="A30537" t="s">
        <v>14235</v>
      </c>
      <c r="B30537" t="s">
        <v>14236</v>
      </c>
      <c r="C30537">
        <v>1600005625</v>
      </c>
      <c r="D30537">
        <v>20230630</v>
      </c>
      <c r="E30537">
        <v>70600005</v>
      </c>
      <c r="F30537" t="s">
        <v>12295</v>
      </c>
      <c r="I30537" t="s">
        <v>10748</v>
      </c>
      <c r="J30537">
        <v>20230630</v>
      </c>
      <c r="K30537" t="s">
        <v>14607</v>
      </c>
      <c r="L30537">
        <v>0</v>
      </c>
      <c r="M30537">
        <v>-98.2</v>
      </c>
    </row>
    <row r="30538" spans="1:15" x14ac:dyDescent="0.25">
      <c r="A30538" t="s">
        <v>14235</v>
      </c>
      <c r="B30538" t="s">
        <v>14236</v>
      </c>
      <c r="C30538">
        <v>1600004760</v>
      </c>
      <c r="D30538">
        <v>20230531</v>
      </c>
      <c r="E30538">
        <v>41100000</v>
      </c>
      <c r="F30538" t="s">
        <v>81</v>
      </c>
      <c r="G30538" t="s">
        <v>553</v>
      </c>
      <c r="H30538" t="s">
        <v>554</v>
      </c>
      <c r="I30538" t="s">
        <v>15892</v>
      </c>
      <c r="J30538">
        <v>20230531</v>
      </c>
      <c r="K30538" t="s">
        <v>15893</v>
      </c>
      <c r="L30538">
        <v>2112</v>
      </c>
      <c r="M30538">
        <v>0</v>
      </c>
      <c r="N30538" t="s">
        <v>794</v>
      </c>
      <c r="O30538">
        <v>20230703</v>
      </c>
    </row>
    <row r="30539" spans="1:15" x14ac:dyDescent="0.25">
      <c r="A30539" t="s">
        <v>14235</v>
      </c>
      <c r="B30539" t="s">
        <v>14236</v>
      </c>
      <c r="C30539">
        <v>1600005707</v>
      </c>
      <c r="D30539">
        <v>20230630</v>
      </c>
      <c r="E30539">
        <v>70600001</v>
      </c>
      <c r="F30539" t="s">
        <v>11782</v>
      </c>
      <c r="I30539" t="s">
        <v>12952</v>
      </c>
      <c r="J30539">
        <v>20230630</v>
      </c>
      <c r="K30539" t="s">
        <v>16269</v>
      </c>
      <c r="L30539">
        <v>0</v>
      </c>
      <c r="M30539">
        <v>630</v>
      </c>
    </row>
    <row r="30540" spans="1:15" x14ac:dyDescent="0.25">
      <c r="A30540" t="s">
        <v>14235</v>
      </c>
      <c r="B30540" t="s">
        <v>14236</v>
      </c>
      <c r="C30540">
        <v>1600007514</v>
      </c>
      <c r="D30540">
        <v>20230731</v>
      </c>
      <c r="E30540">
        <v>44571005</v>
      </c>
      <c r="F30540" t="s">
        <v>35</v>
      </c>
      <c r="I30540" t="s">
        <v>10901</v>
      </c>
      <c r="J30540">
        <v>20230731</v>
      </c>
      <c r="K30540" t="s">
        <v>15697</v>
      </c>
      <c r="L30540">
        <v>0</v>
      </c>
      <c r="M30540">
        <v>62</v>
      </c>
      <c r="N30540" t="s">
        <v>80</v>
      </c>
      <c r="O30540">
        <v>20230921</v>
      </c>
    </row>
    <row r="30541" spans="1:15" x14ac:dyDescent="0.25">
      <c r="A30541" t="s">
        <v>14235</v>
      </c>
      <c r="B30541" t="s">
        <v>14236</v>
      </c>
      <c r="C30541">
        <v>1600010611</v>
      </c>
      <c r="D30541">
        <v>20230930</v>
      </c>
      <c r="E30541">
        <v>44571005</v>
      </c>
      <c r="F30541" t="s">
        <v>35</v>
      </c>
      <c r="I30541" t="s">
        <v>13147</v>
      </c>
      <c r="J30541">
        <v>20230930</v>
      </c>
      <c r="K30541" t="s">
        <v>15747</v>
      </c>
      <c r="L30541">
        <v>0</v>
      </c>
      <c r="M30541">
        <v>170</v>
      </c>
      <c r="N30541" t="s">
        <v>34</v>
      </c>
      <c r="O30541">
        <v>20231124</v>
      </c>
    </row>
    <row r="30542" spans="1:15" x14ac:dyDescent="0.25">
      <c r="A30542" t="s">
        <v>14235</v>
      </c>
      <c r="B30542" t="s">
        <v>14236</v>
      </c>
      <c r="C30542">
        <v>1600010447</v>
      </c>
      <c r="D30542">
        <v>20230920</v>
      </c>
      <c r="E30542">
        <v>44571005</v>
      </c>
      <c r="F30542" t="s">
        <v>35</v>
      </c>
      <c r="I30542" t="s">
        <v>13435</v>
      </c>
      <c r="J30542">
        <v>20230920</v>
      </c>
      <c r="K30542" t="s">
        <v>15920</v>
      </c>
      <c r="L30542">
        <v>0</v>
      </c>
      <c r="M30542">
        <v>36</v>
      </c>
      <c r="N30542" t="s">
        <v>34</v>
      </c>
      <c r="O30542">
        <v>20231124</v>
      </c>
    </row>
    <row r="30543" spans="1:15" x14ac:dyDescent="0.25">
      <c r="A30543" t="s">
        <v>14235</v>
      </c>
      <c r="B30543" t="s">
        <v>14236</v>
      </c>
      <c r="C30543">
        <v>1600004185</v>
      </c>
      <c r="D30543">
        <v>20230531</v>
      </c>
      <c r="E30543">
        <v>44571005</v>
      </c>
      <c r="F30543" t="s">
        <v>35</v>
      </c>
      <c r="I30543" t="s">
        <v>11907</v>
      </c>
      <c r="J30543">
        <v>20230531</v>
      </c>
      <c r="K30543" t="s">
        <v>14522</v>
      </c>
      <c r="L30543">
        <v>0</v>
      </c>
      <c r="M30543">
        <v>392.27</v>
      </c>
      <c r="N30543" t="s">
        <v>37</v>
      </c>
      <c r="O30543">
        <v>20230718</v>
      </c>
    </row>
    <row r="30544" spans="1:15" x14ac:dyDescent="0.25">
      <c r="A30544" t="s">
        <v>14235</v>
      </c>
      <c r="B30544" t="s">
        <v>14236</v>
      </c>
      <c r="C30544">
        <v>1600001857</v>
      </c>
      <c r="D30544">
        <v>20230430</v>
      </c>
      <c r="E30544">
        <v>70600001</v>
      </c>
      <c r="F30544" t="s">
        <v>11782</v>
      </c>
      <c r="I30544" t="s">
        <v>11583</v>
      </c>
      <c r="J30544">
        <v>20230430</v>
      </c>
      <c r="K30544" t="s">
        <v>15394</v>
      </c>
      <c r="L30544">
        <v>0</v>
      </c>
      <c r="M30544">
        <v>24544</v>
      </c>
    </row>
    <row r="30545" spans="1:15" x14ac:dyDescent="0.25">
      <c r="A30545" t="s">
        <v>14235</v>
      </c>
      <c r="B30545" t="s">
        <v>14236</v>
      </c>
      <c r="C30545">
        <v>1600006288</v>
      </c>
      <c r="D30545">
        <v>20230715</v>
      </c>
      <c r="E30545">
        <v>44571005</v>
      </c>
      <c r="F30545" t="s">
        <v>35</v>
      </c>
      <c r="I30545" t="s">
        <v>14482</v>
      </c>
      <c r="J30545">
        <v>20230715</v>
      </c>
      <c r="K30545" t="s">
        <v>14483</v>
      </c>
      <c r="L30545">
        <v>0</v>
      </c>
      <c r="M30545">
        <v>56</v>
      </c>
      <c r="N30545" t="s">
        <v>80</v>
      </c>
      <c r="O30545">
        <v>20230921</v>
      </c>
    </row>
    <row r="30546" spans="1:15" x14ac:dyDescent="0.25">
      <c r="A30546" t="s">
        <v>14235</v>
      </c>
      <c r="B30546" t="s">
        <v>14236</v>
      </c>
      <c r="C30546">
        <v>1600002258</v>
      </c>
      <c r="D30546">
        <v>20230515</v>
      </c>
      <c r="E30546">
        <v>41100000</v>
      </c>
      <c r="F30546" t="s">
        <v>81</v>
      </c>
      <c r="G30546" t="s">
        <v>4408</v>
      </c>
      <c r="H30546" t="s">
        <v>4409</v>
      </c>
      <c r="I30546" t="s">
        <v>4410</v>
      </c>
      <c r="J30546">
        <v>20230515</v>
      </c>
      <c r="K30546" t="s">
        <v>4411</v>
      </c>
      <c r="L30546">
        <v>342</v>
      </c>
      <c r="M30546">
        <v>0</v>
      </c>
      <c r="N30546" t="s">
        <v>54</v>
      </c>
      <c r="O30546">
        <v>20230704</v>
      </c>
    </row>
    <row r="30547" spans="1:15" x14ac:dyDescent="0.25">
      <c r="A30547" t="s">
        <v>14235</v>
      </c>
      <c r="B30547" t="s">
        <v>14236</v>
      </c>
      <c r="C30547">
        <v>1600002231</v>
      </c>
      <c r="D30547">
        <v>20230515</v>
      </c>
      <c r="E30547">
        <v>70600001</v>
      </c>
      <c r="F30547" t="s">
        <v>11782</v>
      </c>
      <c r="I30547" t="s">
        <v>10750</v>
      </c>
      <c r="J30547">
        <v>20230515</v>
      </c>
      <c r="K30547" t="s">
        <v>16257</v>
      </c>
      <c r="L30547">
        <v>0</v>
      </c>
      <c r="M30547">
        <v>830</v>
      </c>
    </row>
    <row r="30548" spans="1:15" x14ac:dyDescent="0.25">
      <c r="A30548" t="s">
        <v>14235</v>
      </c>
      <c r="B30548" t="s">
        <v>14236</v>
      </c>
      <c r="C30548">
        <v>1600012711</v>
      </c>
      <c r="D30548">
        <v>20231031</v>
      </c>
      <c r="E30548">
        <v>70600001</v>
      </c>
      <c r="F30548" t="s">
        <v>11782</v>
      </c>
      <c r="I30548" t="s">
        <v>15711</v>
      </c>
      <c r="J30548">
        <v>20231031</v>
      </c>
      <c r="K30548" t="s">
        <v>15712</v>
      </c>
      <c r="L30548">
        <v>0</v>
      </c>
      <c r="M30548">
        <v>560</v>
      </c>
    </row>
    <row r="30549" spans="1:15" x14ac:dyDescent="0.25">
      <c r="A30549" t="s">
        <v>14235</v>
      </c>
      <c r="B30549" t="s">
        <v>14236</v>
      </c>
      <c r="C30549">
        <v>1600004113</v>
      </c>
      <c r="D30549">
        <v>20230530</v>
      </c>
      <c r="E30549">
        <v>70600001</v>
      </c>
      <c r="F30549" t="s">
        <v>11782</v>
      </c>
      <c r="I30549" t="s">
        <v>9428</v>
      </c>
      <c r="J30549">
        <v>20230530</v>
      </c>
      <c r="K30549" t="s">
        <v>15851</v>
      </c>
      <c r="L30549">
        <v>0</v>
      </c>
      <c r="M30549">
        <v>250</v>
      </c>
    </row>
    <row r="30550" spans="1:15" x14ac:dyDescent="0.25">
      <c r="A30550" t="s">
        <v>14235</v>
      </c>
      <c r="B30550" t="s">
        <v>14236</v>
      </c>
      <c r="C30550">
        <v>1600004077</v>
      </c>
      <c r="D30550">
        <v>20230523</v>
      </c>
      <c r="E30550">
        <v>44571005</v>
      </c>
      <c r="F30550" t="s">
        <v>35</v>
      </c>
      <c r="I30550" t="s">
        <v>10554</v>
      </c>
      <c r="J30550">
        <v>20230523</v>
      </c>
      <c r="K30550" t="s">
        <v>14592</v>
      </c>
      <c r="L30550">
        <v>0</v>
      </c>
      <c r="M30550">
        <v>-450.96</v>
      </c>
      <c r="N30550" t="s">
        <v>37</v>
      </c>
      <c r="O30550">
        <v>20230718</v>
      </c>
    </row>
    <row r="30551" spans="1:15" x14ac:dyDescent="0.25">
      <c r="A30551" t="s">
        <v>14235</v>
      </c>
      <c r="B30551" t="s">
        <v>14236</v>
      </c>
      <c r="C30551">
        <v>1600007543</v>
      </c>
      <c r="D30551">
        <v>20230731</v>
      </c>
      <c r="E30551">
        <v>44571005</v>
      </c>
      <c r="F30551" t="s">
        <v>35</v>
      </c>
      <c r="I30551" t="s">
        <v>3475</v>
      </c>
      <c r="J30551">
        <v>20230731</v>
      </c>
      <c r="K30551" t="s">
        <v>3476</v>
      </c>
      <c r="L30551">
        <v>0</v>
      </c>
      <c r="M30551">
        <v>2739.37</v>
      </c>
      <c r="N30551" t="s">
        <v>80</v>
      </c>
      <c r="O30551">
        <v>20230921</v>
      </c>
    </row>
    <row r="30552" spans="1:15" x14ac:dyDescent="0.25">
      <c r="A30552" t="s">
        <v>14235</v>
      </c>
      <c r="B30552" t="s">
        <v>14236</v>
      </c>
      <c r="C30552">
        <v>1600005529</v>
      </c>
      <c r="D30552">
        <v>20230630</v>
      </c>
      <c r="E30552">
        <v>41100000</v>
      </c>
      <c r="F30552" t="s">
        <v>81</v>
      </c>
      <c r="G30552" t="s">
        <v>9290</v>
      </c>
      <c r="H30552" t="s">
        <v>9291</v>
      </c>
      <c r="I30552" t="s">
        <v>9342</v>
      </c>
      <c r="J30552">
        <v>20230630</v>
      </c>
      <c r="K30552" t="s">
        <v>16233</v>
      </c>
      <c r="L30552">
        <v>456</v>
      </c>
      <c r="M30552">
        <v>0</v>
      </c>
      <c r="N30552" t="s">
        <v>34</v>
      </c>
      <c r="O30552">
        <v>20230712</v>
      </c>
    </row>
    <row r="30553" spans="1:15" x14ac:dyDescent="0.25">
      <c r="A30553" t="s">
        <v>14235</v>
      </c>
      <c r="B30553" t="s">
        <v>14236</v>
      </c>
      <c r="C30553">
        <v>1600010732</v>
      </c>
      <c r="D30553">
        <v>20230930</v>
      </c>
      <c r="E30553">
        <v>41100000</v>
      </c>
      <c r="F30553" t="s">
        <v>81</v>
      </c>
      <c r="G30553" t="s">
        <v>260</v>
      </c>
      <c r="H30553" t="s">
        <v>261</v>
      </c>
      <c r="I30553" t="s">
        <v>5261</v>
      </c>
      <c r="J30553">
        <v>20230930</v>
      </c>
      <c r="K30553" t="s">
        <v>5262</v>
      </c>
      <c r="L30553">
        <v>276</v>
      </c>
      <c r="M30553">
        <v>0</v>
      </c>
      <c r="N30553" t="s">
        <v>27</v>
      </c>
      <c r="O30553">
        <v>20231023</v>
      </c>
    </row>
    <row r="30554" spans="1:15" x14ac:dyDescent="0.25">
      <c r="A30554" t="s">
        <v>14235</v>
      </c>
      <c r="B30554" t="s">
        <v>14236</v>
      </c>
      <c r="C30554">
        <v>1600012642</v>
      </c>
      <c r="D30554">
        <v>20231031</v>
      </c>
      <c r="E30554">
        <v>44571005</v>
      </c>
      <c r="F30554" t="s">
        <v>35</v>
      </c>
      <c r="I30554" t="s">
        <v>14696</v>
      </c>
      <c r="J30554">
        <v>20231031</v>
      </c>
      <c r="K30554" t="s">
        <v>14697</v>
      </c>
      <c r="L30554">
        <v>0</v>
      </c>
      <c r="M30554">
        <v>6778.99</v>
      </c>
    </row>
    <row r="30555" spans="1:15" x14ac:dyDescent="0.25">
      <c r="A30555" t="s">
        <v>14235</v>
      </c>
      <c r="B30555" t="s">
        <v>14236</v>
      </c>
      <c r="C30555">
        <v>1600009115</v>
      </c>
      <c r="D30555">
        <v>20230831</v>
      </c>
      <c r="E30555">
        <v>44571005</v>
      </c>
      <c r="F30555" t="s">
        <v>35</v>
      </c>
      <c r="I30555" t="s">
        <v>5224</v>
      </c>
      <c r="J30555">
        <v>20230831</v>
      </c>
      <c r="K30555" t="s">
        <v>5225</v>
      </c>
      <c r="L30555">
        <v>0</v>
      </c>
      <c r="M30555">
        <v>514.64</v>
      </c>
      <c r="N30555" t="s">
        <v>117</v>
      </c>
      <c r="O30555">
        <v>20231024</v>
      </c>
    </row>
    <row r="30556" spans="1:15" x14ac:dyDescent="0.25">
      <c r="A30556" t="s">
        <v>14235</v>
      </c>
      <c r="B30556" t="s">
        <v>14236</v>
      </c>
      <c r="C30556">
        <v>1600004366</v>
      </c>
      <c r="D30556">
        <v>20230615</v>
      </c>
      <c r="E30556">
        <v>44571005</v>
      </c>
      <c r="F30556" t="s">
        <v>35</v>
      </c>
      <c r="I30556" t="s">
        <v>463</v>
      </c>
      <c r="J30556">
        <v>20230615</v>
      </c>
      <c r="K30556" t="s">
        <v>464</v>
      </c>
      <c r="L30556">
        <v>0</v>
      </c>
      <c r="M30556">
        <v>54</v>
      </c>
      <c r="N30556" t="s">
        <v>80</v>
      </c>
      <c r="O30556">
        <v>20230921</v>
      </c>
    </row>
    <row r="30557" spans="1:15" x14ac:dyDescent="0.25">
      <c r="A30557" t="s">
        <v>14235</v>
      </c>
      <c r="B30557" t="s">
        <v>14236</v>
      </c>
      <c r="C30557">
        <v>1600000816</v>
      </c>
      <c r="D30557">
        <v>20230404</v>
      </c>
      <c r="E30557">
        <v>70600001</v>
      </c>
      <c r="F30557" t="s">
        <v>11782</v>
      </c>
      <c r="I30557" t="s">
        <v>9509</v>
      </c>
      <c r="J30557">
        <v>20230404</v>
      </c>
      <c r="K30557" t="s">
        <v>16285</v>
      </c>
      <c r="L30557">
        <v>0</v>
      </c>
      <c r="M30557">
        <v>500</v>
      </c>
    </row>
    <row r="30558" spans="1:15" x14ac:dyDescent="0.25">
      <c r="A30558" t="s">
        <v>14235</v>
      </c>
      <c r="B30558" t="s">
        <v>14236</v>
      </c>
      <c r="C30558">
        <v>1600009021</v>
      </c>
      <c r="D30558">
        <v>20230831</v>
      </c>
      <c r="E30558">
        <v>44571005</v>
      </c>
      <c r="F30558" t="s">
        <v>35</v>
      </c>
      <c r="I30558" t="s">
        <v>14230</v>
      </c>
      <c r="J30558">
        <v>20230831</v>
      </c>
      <c r="K30558" t="s">
        <v>14718</v>
      </c>
      <c r="L30558">
        <v>0</v>
      </c>
      <c r="M30558">
        <v>2332.8000000000002</v>
      </c>
      <c r="N30558" t="s">
        <v>117</v>
      </c>
      <c r="O30558">
        <v>20231024</v>
      </c>
    </row>
    <row r="30559" spans="1:15" x14ac:dyDescent="0.25">
      <c r="A30559" t="s">
        <v>14235</v>
      </c>
      <c r="B30559" t="s">
        <v>14236</v>
      </c>
      <c r="C30559">
        <v>1600004218</v>
      </c>
      <c r="D30559">
        <v>20230531</v>
      </c>
      <c r="E30559">
        <v>70600001</v>
      </c>
      <c r="F30559" t="s">
        <v>11782</v>
      </c>
      <c r="I30559" t="s">
        <v>11067</v>
      </c>
      <c r="J30559">
        <v>20230531</v>
      </c>
      <c r="K30559" t="s">
        <v>14364</v>
      </c>
      <c r="L30559">
        <v>0</v>
      </c>
      <c r="M30559">
        <v>3047.76</v>
      </c>
    </row>
    <row r="30560" spans="1:15" x14ac:dyDescent="0.25">
      <c r="A30560" t="s">
        <v>14235</v>
      </c>
      <c r="B30560" t="s">
        <v>14236</v>
      </c>
      <c r="C30560">
        <v>1600006294</v>
      </c>
      <c r="D30560">
        <v>20230715</v>
      </c>
      <c r="E30560">
        <v>70600001</v>
      </c>
      <c r="F30560" t="s">
        <v>11782</v>
      </c>
      <c r="I30560" t="s">
        <v>15991</v>
      </c>
      <c r="J30560">
        <v>20230715</v>
      </c>
      <c r="K30560" t="s">
        <v>15992</v>
      </c>
      <c r="L30560">
        <v>0</v>
      </c>
      <c r="M30560">
        <v>-280</v>
      </c>
    </row>
    <row r="30561" spans="1:15" x14ac:dyDescent="0.25">
      <c r="A30561" t="s">
        <v>14235</v>
      </c>
      <c r="B30561" t="s">
        <v>14236</v>
      </c>
      <c r="C30561">
        <v>1600001942</v>
      </c>
      <c r="D30561">
        <v>20230430</v>
      </c>
      <c r="E30561">
        <v>44571005</v>
      </c>
      <c r="F30561" t="s">
        <v>35</v>
      </c>
      <c r="I30561" t="s">
        <v>12361</v>
      </c>
      <c r="J30561">
        <v>20230430</v>
      </c>
      <c r="K30561" t="s">
        <v>14350</v>
      </c>
      <c r="L30561">
        <v>0</v>
      </c>
      <c r="M30561">
        <v>40</v>
      </c>
      <c r="N30561" t="s">
        <v>83</v>
      </c>
      <c r="O30561">
        <v>20230622</v>
      </c>
    </row>
    <row r="30562" spans="1:15" x14ac:dyDescent="0.25">
      <c r="A30562" t="s">
        <v>14235</v>
      </c>
      <c r="B30562" t="s">
        <v>14236</v>
      </c>
      <c r="C30562">
        <v>1600006287</v>
      </c>
      <c r="D30562">
        <v>20230715</v>
      </c>
      <c r="E30562">
        <v>70600001</v>
      </c>
      <c r="F30562" t="s">
        <v>11782</v>
      </c>
      <c r="I30562" t="s">
        <v>1002</v>
      </c>
      <c r="J30562">
        <v>20230715</v>
      </c>
      <c r="K30562" t="s">
        <v>1003</v>
      </c>
      <c r="L30562">
        <v>0</v>
      </c>
      <c r="M30562">
        <v>350</v>
      </c>
    </row>
    <row r="30563" spans="1:15" x14ac:dyDescent="0.25">
      <c r="A30563" t="s">
        <v>14235</v>
      </c>
      <c r="B30563" t="s">
        <v>14236</v>
      </c>
      <c r="C30563">
        <v>1600009190</v>
      </c>
      <c r="D30563">
        <v>20230915</v>
      </c>
      <c r="E30563">
        <v>44571005</v>
      </c>
      <c r="F30563" t="s">
        <v>35</v>
      </c>
      <c r="I30563" t="s">
        <v>769</v>
      </c>
      <c r="J30563">
        <v>20230915</v>
      </c>
      <c r="K30563" t="s">
        <v>770</v>
      </c>
      <c r="L30563">
        <v>0</v>
      </c>
      <c r="M30563">
        <v>60</v>
      </c>
      <c r="N30563" t="s">
        <v>34</v>
      </c>
      <c r="O30563">
        <v>20231124</v>
      </c>
    </row>
    <row r="30564" spans="1:15" x14ac:dyDescent="0.25">
      <c r="A30564" t="s">
        <v>14235</v>
      </c>
      <c r="B30564" t="s">
        <v>14236</v>
      </c>
      <c r="C30564">
        <v>1600004138</v>
      </c>
      <c r="D30564">
        <v>20230531</v>
      </c>
      <c r="E30564">
        <v>41100000</v>
      </c>
      <c r="F30564" t="s">
        <v>81</v>
      </c>
      <c r="G30564" t="s">
        <v>185</v>
      </c>
      <c r="H30564" t="s">
        <v>186</v>
      </c>
      <c r="I30564" t="s">
        <v>3605</v>
      </c>
      <c r="J30564">
        <v>20230531</v>
      </c>
      <c r="K30564" t="s">
        <v>3606</v>
      </c>
      <c r="L30564">
        <v>444</v>
      </c>
      <c r="M30564">
        <v>0</v>
      </c>
      <c r="N30564" t="s">
        <v>353</v>
      </c>
      <c r="O30564">
        <v>20230704</v>
      </c>
    </row>
    <row r="30565" spans="1:15" x14ac:dyDescent="0.25">
      <c r="A30565" t="s">
        <v>14235</v>
      </c>
      <c r="B30565" t="s">
        <v>14236</v>
      </c>
      <c r="C30565">
        <v>1600005679</v>
      </c>
      <c r="D30565">
        <v>20230630</v>
      </c>
      <c r="E30565">
        <v>44571005</v>
      </c>
      <c r="F30565" t="s">
        <v>35</v>
      </c>
      <c r="I30565" t="s">
        <v>4688</v>
      </c>
      <c r="J30565">
        <v>20230630</v>
      </c>
      <c r="K30565" t="s">
        <v>4689</v>
      </c>
      <c r="L30565">
        <v>0</v>
      </c>
      <c r="M30565">
        <v>130</v>
      </c>
      <c r="N30565" t="s">
        <v>117</v>
      </c>
      <c r="O30565">
        <v>20231024</v>
      </c>
    </row>
    <row r="30566" spans="1:15" x14ac:dyDescent="0.25">
      <c r="A30566" t="s">
        <v>14235</v>
      </c>
      <c r="B30566" t="s">
        <v>14236</v>
      </c>
      <c r="C30566">
        <v>1600004322</v>
      </c>
      <c r="D30566">
        <v>20230531</v>
      </c>
      <c r="E30566">
        <v>41100000</v>
      </c>
      <c r="F30566" t="s">
        <v>81</v>
      </c>
      <c r="G30566" t="s">
        <v>9567</v>
      </c>
      <c r="H30566" t="s">
        <v>9568</v>
      </c>
      <c r="I30566" t="s">
        <v>14109</v>
      </c>
      <c r="J30566">
        <v>20230531</v>
      </c>
      <c r="K30566" t="s">
        <v>14946</v>
      </c>
      <c r="L30566">
        <v>3174.05</v>
      </c>
      <c r="M30566">
        <v>0</v>
      </c>
      <c r="N30566" t="s">
        <v>37</v>
      </c>
      <c r="O30566">
        <v>20230621</v>
      </c>
    </row>
    <row r="30567" spans="1:15" x14ac:dyDescent="0.25">
      <c r="A30567" t="s">
        <v>14235</v>
      </c>
      <c r="B30567" t="s">
        <v>14236</v>
      </c>
      <c r="C30567">
        <v>1600012364</v>
      </c>
      <c r="D30567">
        <v>20231016</v>
      </c>
      <c r="E30567">
        <v>41100000</v>
      </c>
      <c r="F30567" t="s">
        <v>81</v>
      </c>
      <c r="G30567" t="s">
        <v>8496</v>
      </c>
      <c r="H30567" t="s">
        <v>8497</v>
      </c>
      <c r="I30567" t="s">
        <v>16209</v>
      </c>
      <c r="J30567">
        <v>20231016</v>
      </c>
      <c r="K30567" t="s">
        <v>16210</v>
      </c>
      <c r="L30567">
        <v>240</v>
      </c>
      <c r="M30567">
        <v>0</v>
      </c>
      <c r="N30567" t="s">
        <v>1708</v>
      </c>
      <c r="O30567">
        <v>20231116</v>
      </c>
    </row>
    <row r="30568" spans="1:15" x14ac:dyDescent="0.25">
      <c r="A30568" t="s">
        <v>14235</v>
      </c>
      <c r="B30568" t="s">
        <v>14236</v>
      </c>
      <c r="C30568">
        <v>1600012469</v>
      </c>
      <c r="D30568">
        <v>20231030</v>
      </c>
      <c r="E30568">
        <v>44571005</v>
      </c>
      <c r="F30568" t="s">
        <v>35</v>
      </c>
      <c r="I30568" t="s">
        <v>16063</v>
      </c>
      <c r="J30568">
        <v>20231030</v>
      </c>
      <c r="K30568" t="s">
        <v>16064</v>
      </c>
      <c r="L30568">
        <v>0</v>
      </c>
      <c r="M30568">
        <v>268</v>
      </c>
    </row>
    <row r="30569" spans="1:15" x14ac:dyDescent="0.25">
      <c r="A30569" t="s">
        <v>14235</v>
      </c>
      <c r="B30569" t="s">
        <v>14236</v>
      </c>
      <c r="C30569">
        <v>1600009173</v>
      </c>
      <c r="D30569">
        <v>20230831</v>
      </c>
      <c r="E30569">
        <v>70600005</v>
      </c>
      <c r="F30569" t="s">
        <v>12295</v>
      </c>
      <c r="I30569" t="s">
        <v>4160</v>
      </c>
      <c r="J30569">
        <v>20230831</v>
      </c>
      <c r="K30569" t="s">
        <v>3385</v>
      </c>
      <c r="L30569">
        <v>0</v>
      </c>
      <c r="M30569">
        <v>399.93</v>
      </c>
    </row>
    <row r="30570" spans="1:15" x14ac:dyDescent="0.25">
      <c r="A30570" t="s">
        <v>14235</v>
      </c>
      <c r="B30570" t="s">
        <v>14236</v>
      </c>
      <c r="C30570">
        <v>1600000896</v>
      </c>
      <c r="D30570">
        <v>20230425</v>
      </c>
      <c r="E30570">
        <v>70600001</v>
      </c>
      <c r="F30570" t="s">
        <v>11782</v>
      </c>
      <c r="I30570" t="s">
        <v>5859</v>
      </c>
      <c r="J30570">
        <v>20230425</v>
      </c>
      <c r="K30570" t="s">
        <v>5860</v>
      </c>
      <c r="L30570">
        <v>0</v>
      </c>
      <c r="M30570">
        <v>180</v>
      </c>
    </row>
    <row r="30571" spans="1:15" x14ac:dyDescent="0.25">
      <c r="A30571" t="s">
        <v>14235</v>
      </c>
      <c r="B30571" t="s">
        <v>14236</v>
      </c>
      <c r="C30571">
        <v>1600004147</v>
      </c>
      <c r="D30571">
        <v>20230531</v>
      </c>
      <c r="E30571">
        <v>70600001</v>
      </c>
      <c r="F30571" t="s">
        <v>11782</v>
      </c>
      <c r="I30571" t="s">
        <v>14180</v>
      </c>
      <c r="J30571">
        <v>20230531</v>
      </c>
      <c r="K30571" t="s">
        <v>14620</v>
      </c>
      <c r="L30571">
        <v>0</v>
      </c>
      <c r="M30571">
        <v>6630</v>
      </c>
    </row>
    <row r="30572" spans="1:15" x14ac:dyDescent="0.25">
      <c r="A30572" t="s">
        <v>14235</v>
      </c>
      <c r="B30572" t="s">
        <v>14236</v>
      </c>
      <c r="C30572">
        <v>1600012601</v>
      </c>
      <c r="D30572">
        <v>20231031</v>
      </c>
      <c r="E30572">
        <v>44571005</v>
      </c>
      <c r="F30572" t="s">
        <v>35</v>
      </c>
      <c r="I30572" t="s">
        <v>16449</v>
      </c>
      <c r="J30572">
        <v>20231031</v>
      </c>
      <c r="K30572" t="s">
        <v>14244</v>
      </c>
      <c r="L30572">
        <v>0</v>
      </c>
      <c r="M30572">
        <v>168</v>
      </c>
    </row>
    <row r="30573" spans="1:15" x14ac:dyDescent="0.25">
      <c r="A30573" t="s">
        <v>14235</v>
      </c>
      <c r="B30573" t="s">
        <v>14236</v>
      </c>
      <c r="C30573">
        <v>1600001957</v>
      </c>
      <c r="D30573">
        <v>20230430</v>
      </c>
      <c r="E30573">
        <v>41100000</v>
      </c>
      <c r="F30573" t="s">
        <v>81</v>
      </c>
      <c r="G30573" t="s">
        <v>9015</v>
      </c>
      <c r="H30573" t="s">
        <v>9016</v>
      </c>
      <c r="I30573" t="s">
        <v>11881</v>
      </c>
      <c r="J30573">
        <v>20230430</v>
      </c>
      <c r="K30573" t="s">
        <v>16528</v>
      </c>
      <c r="L30573">
        <v>2862</v>
      </c>
      <c r="M30573">
        <v>0</v>
      </c>
      <c r="N30573" t="s">
        <v>37</v>
      </c>
      <c r="O30573">
        <v>20230511</v>
      </c>
    </row>
    <row r="30574" spans="1:15" x14ac:dyDescent="0.25">
      <c r="A30574" t="s">
        <v>14235</v>
      </c>
      <c r="B30574" t="s">
        <v>14236</v>
      </c>
      <c r="C30574">
        <v>1600007418</v>
      </c>
      <c r="D30574">
        <v>20230731</v>
      </c>
      <c r="E30574">
        <v>70600099</v>
      </c>
      <c r="F30574" t="s">
        <v>14249</v>
      </c>
      <c r="I30574" t="s">
        <v>14155</v>
      </c>
      <c r="J30574">
        <v>20230731</v>
      </c>
      <c r="K30574" t="s">
        <v>14559</v>
      </c>
      <c r="L30574">
        <v>0</v>
      </c>
      <c r="M30574">
        <v>163</v>
      </c>
    </row>
    <row r="30575" spans="1:15" x14ac:dyDescent="0.25">
      <c r="A30575" t="s">
        <v>14235</v>
      </c>
      <c r="B30575" t="s">
        <v>14236</v>
      </c>
      <c r="C30575">
        <v>1600010424</v>
      </c>
      <c r="D30575">
        <v>20230919</v>
      </c>
      <c r="E30575">
        <v>70600001</v>
      </c>
      <c r="F30575" t="s">
        <v>11782</v>
      </c>
      <c r="I30575" t="s">
        <v>12421</v>
      </c>
      <c r="J30575">
        <v>20230919</v>
      </c>
      <c r="K30575" t="s">
        <v>15113</v>
      </c>
      <c r="L30575">
        <v>0</v>
      </c>
      <c r="M30575">
        <v>250</v>
      </c>
    </row>
    <row r="30576" spans="1:15" x14ac:dyDescent="0.25">
      <c r="A30576" t="s">
        <v>14235</v>
      </c>
      <c r="B30576" t="s">
        <v>14236</v>
      </c>
      <c r="C30576">
        <v>1600006319</v>
      </c>
      <c r="D30576">
        <v>20230724</v>
      </c>
      <c r="E30576">
        <v>41100000</v>
      </c>
      <c r="F30576" t="s">
        <v>81</v>
      </c>
      <c r="G30576" t="s">
        <v>9231</v>
      </c>
      <c r="H30576" t="s">
        <v>9232</v>
      </c>
      <c r="I30576" t="s">
        <v>9233</v>
      </c>
      <c r="J30576">
        <v>20230724</v>
      </c>
      <c r="K30576" t="s">
        <v>15763</v>
      </c>
      <c r="L30576">
        <v>6621.89</v>
      </c>
      <c r="M30576">
        <v>0</v>
      </c>
      <c r="N30576" t="s">
        <v>34</v>
      </c>
      <c r="O30576">
        <v>20230727</v>
      </c>
    </row>
    <row r="30577" spans="1:15" x14ac:dyDescent="0.25">
      <c r="A30577" t="s">
        <v>14235</v>
      </c>
      <c r="B30577" t="s">
        <v>14236</v>
      </c>
      <c r="C30577">
        <v>1600010656</v>
      </c>
      <c r="D30577">
        <v>20230930</v>
      </c>
      <c r="E30577">
        <v>70600001</v>
      </c>
      <c r="F30577" t="s">
        <v>11782</v>
      </c>
      <c r="I30577" t="s">
        <v>16365</v>
      </c>
      <c r="J30577">
        <v>20230930</v>
      </c>
      <c r="K30577" t="s">
        <v>16366</v>
      </c>
      <c r="L30577">
        <v>0</v>
      </c>
      <c r="M30577">
        <v>10728</v>
      </c>
    </row>
    <row r="30578" spans="1:15" x14ac:dyDescent="0.25">
      <c r="A30578" t="s">
        <v>14235</v>
      </c>
      <c r="B30578" t="s">
        <v>14236</v>
      </c>
      <c r="C30578">
        <v>1600012367</v>
      </c>
      <c r="D30578">
        <v>20231016</v>
      </c>
      <c r="E30578">
        <v>70600001</v>
      </c>
      <c r="F30578" t="s">
        <v>11782</v>
      </c>
      <c r="I30578" t="s">
        <v>15085</v>
      </c>
      <c r="J30578">
        <v>20231016</v>
      </c>
      <c r="K30578" t="s">
        <v>15086</v>
      </c>
      <c r="L30578">
        <v>0</v>
      </c>
      <c r="M30578">
        <v>660</v>
      </c>
    </row>
    <row r="30579" spans="1:15" x14ac:dyDescent="0.25">
      <c r="A30579" t="s">
        <v>14235</v>
      </c>
      <c r="B30579" t="s">
        <v>14236</v>
      </c>
      <c r="C30579">
        <v>1600012662</v>
      </c>
      <c r="D30579">
        <v>20231031</v>
      </c>
      <c r="E30579">
        <v>70600001</v>
      </c>
      <c r="F30579" t="s">
        <v>11782</v>
      </c>
      <c r="I30579" t="s">
        <v>15248</v>
      </c>
      <c r="J30579">
        <v>20231031</v>
      </c>
      <c r="K30579" t="s">
        <v>15249</v>
      </c>
      <c r="L30579">
        <v>0</v>
      </c>
      <c r="M30579">
        <v>7730</v>
      </c>
    </row>
    <row r="30580" spans="1:15" x14ac:dyDescent="0.25">
      <c r="A30580" t="s">
        <v>14235</v>
      </c>
      <c r="B30580" t="s">
        <v>14236</v>
      </c>
      <c r="C30580">
        <v>1600012602</v>
      </c>
      <c r="D30580">
        <v>20231031</v>
      </c>
      <c r="E30580">
        <v>70600001</v>
      </c>
      <c r="F30580" t="s">
        <v>11782</v>
      </c>
      <c r="I30580" t="s">
        <v>15352</v>
      </c>
      <c r="J30580">
        <v>20231031</v>
      </c>
      <c r="K30580" t="s">
        <v>15353</v>
      </c>
      <c r="L30580">
        <v>0</v>
      </c>
      <c r="M30580">
        <v>16981.8</v>
      </c>
    </row>
    <row r="30581" spans="1:15" x14ac:dyDescent="0.25">
      <c r="A30581" t="s">
        <v>14235</v>
      </c>
      <c r="B30581" t="s">
        <v>14236</v>
      </c>
      <c r="C30581">
        <v>1600007699</v>
      </c>
      <c r="D30581">
        <v>20230731</v>
      </c>
      <c r="E30581">
        <v>41100000</v>
      </c>
      <c r="F30581" t="s">
        <v>81</v>
      </c>
      <c r="G30581" t="s">
        <v>553</v>
      </c>
      <c r="H30581" t="s">
        <v>554</v>
      </c>
      <c r="I30581" t="s">
        <v>15450</v>
      </c>
      <c r="J30581">
        <v>20230731</v>
      </c>
      <c r="K30581" t="s">
        <v>15451</v>
      </c>
      <c r="L30581">
        <v>422.4</v>
      </c>
      <c r="M30581">
        <v>0</v>
      </c>
      <c r="N30581" t="s">
        <v>1059</v>
      </c>
      <c r="O30581">
        <v>20230901</v>
      </c>
    </row>
    <row r="30582" spans="1:15" x14ac:dyDescent="0.25">
      <c r="A30582" t="s">
        <v>14235</v>
      </c>
      <c r="B30582" t="s">
        <v>14236</v>
      </c>
      <c r="C30582">
        <v>1600009106</v>
      </c>
      <c r="D30582">
        <v>20230831</v>
      </c>
      <c r="E30582">
        <v>70600001</v>
      </c>
      <c r="F30582" t="s">
        <v>11782</v>
      </c>
      <c r="I30582" t="s">
        <v>16156</v>
      </c>
      <c r="J30582">
        <v>20230831</v>
      </c>
      <c r="K30582" t="s">
        <v>14598</v>
      </c>
      <c r="L30582">
        <v>0</v>
      </c>
      <c r="M30582">
        <v>10800</v>
      </c>
    </row>
    <row r="30583" spans="1:15" x14ac:dyDescent="0.25">
      <c r="A30583" t="s">
        <v>14235</v>
      </c>
      <c r="B30583" t="s">
        <v>14236</v>
      </c>
      <c r="C30583">
        <v>1600001902</v>
      </c>
      <c r="D30583">
        <v>20230430</v>
      </c>
      <c r="E30583">
        <v>44571005</v>
      </c>
      <c r="F30583" t="s">
        <v>35</v>
      </c>
      <c r="I30583" t="s">
        <v>4749</v>
      </c>
      <c r="J30583">
        <v>20230430</v>
      </c>
      <c r="K30583" t="s">
        <v>4750</v>
      </c>
      <c r="L30583">
        <v>0</v>
      </c>
      <c r="M30583">
        <v>152</v>
      </c>
      <c r="N30583" t="s">
        <v>83</v>
      </c>
      <c r="O30583">
        <v>20230622</v>
      </c>
    </row>
    <row r="30584" spans="1:15" x14ac:dyDescent="0.25">
      <c r="A30584" t="s">
        <v>14235</v>
      </c>
      <c r="B30584" t="s">
        <v>14236</v>
      </c>
      <c r="C30584">
        <v>1600012624</v>
      </c>
      <c r="D30584">
        <v>20231031</v>
      </c>
      <c r="E30584">
        <v>41100000</v>
      </c>
      <c r="F30584" t="s">
        <v>81</v>
      </c>
      <c r="G30584" t="s">
        <v>9084</v>
      </c>
      <c r="H30584" t="s">
        <v>9085</v>
      </c>
      <c r="I30584" t="s">
        <v>15280</v>
      </c>
      <c r="J30584">
        <v>20231031</v>
      </c>
      <c r="K30584" t="s">
        <v>14909</v>
      </c>
      <c r="L30584">
        <v>8283.24</v>
      </c>
      <c r="M30584">
        <v>0</v>
      </c>
      <c r="N30584" t="s">
        <v>446</v>
      </c>
      <c r="O30584">
        <v>20231116</v>
      </c>
    </row>
    <row r="30585" spans="1:15" x14ac:dyDescent="0.25">
      <c r="A30585" t="s">
        <v>14235</v>
      </c>
      <c r="B30585" t="s">
        <v>14236</v>
      </c>
      <c r="C30585">
        <v>1600004177</v>
      </c>
      <c r="D30585">
        <v>20230531</v>
      </c>
      <c r="E30585">
        <v>70600001</v>
      </c>
      <c r="F30585" t="s">
        <v>11782</v>
      </c>
      <c r="I30585" t="s">
        <v>14005</v>
      </c>
      <c r="J30585">
        <v>20230531</v>
      </c>
      <c r="K30585" t="s">
        <v>14656</v>
      </c>
      <c r="L30585">
        <v>0</v>
      </c>
      <c r="M30585">
        <v>3031.48</v>
      </c>
    </row>
    <row r="30586" spans="1:15" x14ac:dyDescent="0.25">
      <c r="A30586" t="s">
        <v>14235</v>
      </c>
      <c r="B30586" t="s">
        <v>14236</v>
      </c>
      <c r="C30586">
        <v>1600007672</v>
      </c>
      <c r="D30586">
        <v>20230701</v>
      </c>
      <c r="E30586">
        <v>79100000</v>
      </c>
      <c r="F30586" t="s">
        <v>10356</v>
      </c>
      <c r="I30586" t="s">
        <v>340</v>
      </c>
      <c r="J30586">
        <v>20230701</v>
      </c>
      <c r="K30586" t="s">
        <v>341</v>
      </c>
      <c r="L30586">
        <v>0</v>
      </c>
      <c r="M30586">
        <v>50.4</v>
      </c>
    </row>
    <row r="30587" spans="1:15" x14ac:dyDescent="0.25">
      <c r="A30587" t="s">
        <v>14235</v>
      </c>
      <c r="B30587" t="s">
        <v>14236</v>
      </c>
      <c r="C30587">
        <v>1600004196</v>
      </c>
      <c r="D30587">
        <v>20230602</v>
      </c>
      <c r="E30587">
        <v>41100000</v>
      </c>
      <c r="F30587" t="s">
        <v>81</v>
      </c>
      <c r="G30587" t="s">
        <v>8833</v>
      </c>
      <c r="H30587" t="s">
        <v>8834</v>
      </c>
      <c r="I30587" t="s">
        <v>11471</v>
      </c>
      <c r="J30587">
        <v>20230602</v>
      </c>
      <c r="K30587" t="s">
        <v>15969</v>
      </c>
      <c r="L30587">
        <v>538.36</v>
      </c>
      <c r="M30587">
        <v>0</v>
      </c>
      <c r="N30587" t="s">
        <v>37</v>
      </c>
      <c r="O30587">
        <v>20230621</v>
      </c>
    </row>
    <row r="30588" spans="1:15" x14ac:dyDescent="0.25">
      <c r="A30588" t="s">
        <v>14235</v>
      </c>
      <c r="B30588" t="s">
        <v>14236</v>
      </c>
      <c r="C30588">
        <v>1600005683</v>
      </c>
      <c r="D30588">
        <v>20230630</v>
      </c>
      <c r="E30588">
        <v>44571005</v>
      </c>
      <c r="F30588" t="s">
        <v>35</v>
      </c>
      <c r="I30588" t="s">
        <v>10162</v>
      </c>
      <c r="J30588">
        <v>20230630</v>
      </c>
      <c r="K30588" t="s">
        <v>14780</v>
      </c>
      <c r="L30588">
        <v>0</v>
      </c>
      <c r="M30588">
        <v>152</v>
      </c>
      <c r="N30588" t="s">
        <v>80</v>
      </c>
      <c r="O30588">
        <v>20230921</v>
      </c>
    </row>
    <row r="30589" spans="1:15" x14ac:dyDescent="0.25">
      <c r="A30589" t="s">
        <v>14235</v>
      </c>
      <c r="B30589" t="s">
        <v>14236</v>
      </c>
      <c r="C30589">
        <v>1600009004</v>
      </c>
      <c r="D30589">
        <v>20230831</v>
      </c>
      <c r="E30589">
        <v>44571005</v>
      </c>
      <c r="F30589" t="s">
        <v>35</v>
      </c>
      <c r="I30589" t="s">
        <v>10089</v>
      </c>
      <c r="J30589">
        <v>20230831</v>
      </c>
      <c r="K30589" t="s">
        <v>14867</v>
      </c>
      <c r="L30589">
        <v>0</v>
      </c>
      <c r="M30589">
        <v>3235.78</v>
      </c>
      <c r="N30589" t="s">
        <v>117</v>
      </c>
      <c r="O30589">
        <v>20231024</v>
      </c>
    </row>
    <row r="30590" spans="1:15" x14ac:dyDescent="0.25">
      <c r="A30590" t="s">
        <v>14235</v>
      </c>
      <c r="B30590" t="s">
        <v>14236</v>
      </c>
      <c r="C30590">
        <v>1600012603</v>
      </c>
      <c r="D30590">
        <v>20231031</v>
      </c>
      <c r="E30590">
        <v>41100000</v>
      </c>
      <c r="F30590" t="s">
        <v>81</v>
      </c>
      <c r="G30590" t="s">
        <v>233</v>
      </c>
      <c r="H30590" t="s">
        <v>234</v>
      </c>
      <c r="I30590" t="s">
        <v>16514</v>
      </c>
      <c r="J30590">
        <v>20231031</v>
      </c>
      <c r="K30590" t="s">
        <v>14615</v>
      </c>
      <c r="L30590">
        <v>350</v>
      </c>
      <c r="M30590">
        <v>0</v>
      </c>
    </row>
    <row r="30591" spans="1:15" x14ac:dyDescent="0.25">
      <c r="A30591" t="s">
        <v>14235</v>
      </c>
      <c r="B30591" t="s">
        <v>14236</v>
      </c>
      <c r="C30591">
        <v>1600010598</v>
      </c>
      <c r="D30591">
        <v>20230930</v>
      </c>
      <c r="E30591">
        <v>70600001</v>
      </c>
      <c r="F30591" t="s">
        <v>11782</v>
      </c>
      <c r="I30591" t="s">
        <v>9228</v>
      </c>
      <c r="J30591">
        <v>20230930</v>
      </c>
      <c r="K30591" t="s">
        <v>15374</v>
      </c>
      <c r="L30591">
        <v>0</v>
      </c>
      <c r="M30591">
        <v>11395.23</v>
      </c>
    </row>
    <row r="30592" spans="1:15" x14ac:dyDescent="0.25">
      <c r="A30592" t="s">
        <v>14235</v>
      </c>
      <c r="B30592" t="s">
        <v>14236</v>
      </c>
      <c r="C30592">
        <v>1600006319</v>
      </c>
      <c r="D30592">
        <v>20230724</v>
      </c>
      <c r="E30592">
        <v>44571005</v>
      </c>
      <c r="F30592" t="s">
        <v>35</v>
      </c>
      <c r="I30592" t="s">
        <v>9233</v>
      </c>
      <c r="J30592">
        <v>20230724</v>
      </c>
      <c r="K30592" t="s">
        <v>15763</v>
      </c>
      <c r="L30592">
        <v>0</v>
      </c>
      <c r="M30592">
        <v>1103.6500000000001</v>
      </c>
      <c r="N30592" t="s">
        <v>80</v>
      </c>
      <c r="O30592">
        <v>20230921</v>
      </c>
    </row>
    <row r="30593" spans="1:15" x14ac:dyDescent="0.25">
      <c r="A30593" t="s">
        <v>14235</v>
      </c>
      <c r="B30593" t="s">
        <v>14236</v>
      </c>
      <c r="C30593">
        <v>1600004166</v>
      </c>
      <c r="D30593">
        <v>20230531</v>
      </c>
      <c r="E30593">
        <v>44571005</v>
      </c>
      <c r="F30593" t="s">
        <v>35</v>
      </c>
      <c r="I30593" t="s">
        <v>13391</v>
      </c>
      <c r="J30593">
        <v>20230531</v>
      </c>
      <c r="K30593" t="s">
        <v>14629</v>
      </c>
      <c r="L30593">
        <v>0</v>
      </c>
      <c r="M30593">
        <v>506.13</v>
      </c>
      <c r="N30593" t="s">
        <v>37</v>
      </c>
      <c r="O30593">
        <v>20230718</v>
      </c>
    </row>
    <row r="30594" spans="1:15" x14ac:dyDescent="0.25">
      <c r="A30594" t="s">
        <v>14235</v>
      </c>
      <c r="B30594" t="s">
        <v>14236</v>
      </c>
      <c r="C30594">
        <v>1600005767</v>
      </c>
      <c r="D30594">
        <v>20230630</v>
      </c>
      <c r="E30594">
        <v>44571005</v>
      </c>
      <c r="F30594" t="s">
        <v>35</v>
      </c>
      <c r="I30594" t="s">
        <v>10625</v>
      </c>
      <c r="J30594">
        <v>20230630</v>
      </c>
      <c r="K30594" t="s">
        <v>15907</v>
      </c>
      <c r="L30594">
        <v>0</v>
      </c>
      <c r="M30594">
        <v>1237.5899999999999</v>
      </c>
      <c r="N30594" t="s">
        <v>80</v>
      </c>
      <c r="O30594">
        <v>20230921</v>
      </c>
    </row>
    <row r="30595" spans="1:15" x14ac:dyDescent="0.25">
      <c r="A30595" t="s">
        <v>14235</v>
      </c>
      <c r="B30595" t="s">
        <v>14236</v>
      </c>
      <c r="C30595">
        <v>1600012568</v>
      </c>
      <c r="D30595">
        <v>20231031</v>
      </c>
      <c r="E30595">
        <v>70600005</v>
      </c>
      <c r="F30595" t="s">
        <v>12295</v>
      </c>
      <c r="I30595" t="s">
        <v>15612</v>
      </c>
      <c r="J30595">
        <v>20231031</v>
      </c>
      <c r="K30595" t="s">
        <v>15613</v>
      </c>
      <c r="L30595">
        <v>0</v>
      </c>
      <c r="M30595">
        <v>4315.47</v>
      </c>
    </row>
    <row r="30596" spans="1:15" x14ac:dyDescent="0.25">
      <c r="A30596" t="s">
        <v>14235</v>
      </c>
      <c r="B30596" t="s">
        <v>14236</v>
      </c>
      <c r="C30596">
        <v>1600001827</v>
      </c>
      <c r="D30596">
        <v>20230430</v>
      </c>
      <c r="E30596">
        <v>41100000</v>
      </c>
      <c r="F30596" t="s">
        <v>81</v>
      </c>
      <c r="G30596" t="s">
        <v>8722</v>
      </c>
      <c r="H30596" t="s">
        <v>8723</v>
      </c>
      <c r="I30596" t="s">
        <v>14035</v>
      </c>
      <c r="J30596">
        <v>20230430</v>
      </c>
      <c r="K30596" t="s">
        <v>14452</v>
      </c>
      <c r="L30596">
        <v>14052.84</v>
      </c>
      <c r="M30596">
        <v>0</v>
      </c>
      <c r="N30596" t="s">
        <v>83</v>
      </c>
      <c r="O30596">
        <v>20230511</v>
      </c>
    </row>
    <row r="30597" spans="1:15" x14ac:dyDescent="0.25">
      <c r="A30597" t="s">
        <v>14235</v>
      </c>
      <c r="B30597" t="s">
        <v>14236</v>
      </c>
      <c r="C30597">
        <v>1600002181</v>
      </c>
      <c r="D30597">
        <v>20230430</v>
      </c>
      <c r="E30597">
        <v>41100000</v>
      </c>
      <c r="F30597" t="s">
        <v>81</v>
      </c>
      <c r="G30597" t="s">
        <v>9933</v>
      </c>
      <c r="H30597" t="s">
        <v>9934</v>
      </c>
      <c r="I30597" t="s">
        <v>10130</v>
      </c>
      <c r="J30597">
        <v>20230430</v>
      </c>
      <c r="K30597" t="s">
        <v>14460</v>
      </c>
      <c r="L30597">
        <v>882.42</v>
      </c>
      <c r="M30597">
        <v>0</v>
      </c>
      <c r="N30597" t="s">
        <v>37</v>
      </c>
      <c r="O30597">
        <v>20230516</v>
      </c>
    </row>
    <row r="30598" spans="1:15" x14ac:dyDescent="0.25">
      <c r="A30598" t="s">
        <v>14235</v>
      </c>
      <c r="B30598" t="s">
        <v>14236</v>
      </c>
      <c r="C30598">
        <v>1600012494</v>
      </c>
      <c r="D30598">
        <v>20231031</v>
      </c>
      <c r="E30598">
        <v>44571005</v>
      </c>
      <c r="F30598" t="s">
        <v>35</v>
      </c>
      <c r="I30598" t="s">
        <v>15674</v>
      </c>
      <c r="J30598">
        <v>20231031</v>
      </c>
      <c r="K30598" t="s">
        <v>14675</v>
      </c>
      <c r="L30598">
        <v>0</v>
      </c>
      <c r="M30598">
        <v>40</v>
      </c>
    </row>
    <row r="30599" spans="1:15" x14ac:dyDescent="0.25">
      <c r="A30599" t="s">
        <v>14235</v>
      </c>
      <c r="B30599" t="s">
        <v>14236</v>
      </c>
      <c r="C30599">
        <v>1600010540</v>
      </c>
      <c r="D30599">
        <v>20230930</v>
      </c>
      <c r="E30599">
        <v>41100000</v>
      </c>
      <c r="F30599" t="s">
        <v>81</v>
      </c>
      <c r="G30599" t="s">
        <v>2139</v>
      </c>
      <c r="H30599" t="s">
        <v>2140</v>
      </c>
      <c r="I30599" t="s">
        <v>15241</v>
      </c>
      <c r="J30599">
        <v>20230930</v>
      </c>
      <c r="K30599" t="s">
        <v>14430</v>
      </c>
      <c r="L30599">
        <v>1008</v>
      </c>
      <c r="M30599">
        <v>0</v>
      </c>
    </row>
    <row r="30600" spans="1:15" x14ac:dyDescent="0.25">
      <c r="A30600" t="s">
        <v>14235</v>
      </c>
      <c r="B30600" t="s">
        <v>14236</v>
      </c>
      <c r="C30600">
        <v>1600002186</v>
      </c>
      <c r="D30600">
        <v>20230430</v>
      </c>
      <c r="E30600">
        <v>44571005</v>
      </c>
      <c r="F30600" t="s">
        <v>35</v>
      </c>
      <c r="I30600" t="s">
        <v>5526</v>
      </c>
      <c r="J30600">
        <v>20230430</v>
      </c>
      <c r="K30600" t="s">
        <v>5527</v>
      </c>
      <c r="L30600">
        <v>0</v>
      </c>
      <c r="M30600">
        <v>204.71</v>
      </c>
      <c r="N30600" t="s">
        <v>83</v>
      </c>
      <c r="O30600">
        <v>20230622</v>
      </c>
    </row>
    <row r="30601" spans="1:15" x14ac:dyDescent="0.25">
      <c r="A30601" t="s">
        <v>14235</v>
      </c>
      <c r="B30601" t="s">
        <v>14236</v>
      </c>
      <c r="C30601">
        <v>1600001949</v>
      </c>
      <c r="D30601">
        <v>20230430</v>
      </c>
      <c r="E30601">
        <v>70600005</v>
      </c>
      <c r="F30601" t="s">
        <v>12295</v>
      </c>
      <c r="I30601" t="s">
        <v>1043</v>
      </c>
      <c r="J30601">
        <v>20230430</v>
      </c>
      <c r="K30601" t="s">
        <v>1044</v>
      </c>
      <c r="L30601">
        <v>0</v>
      </c>
      <c r="M30601">
        <v>-68.16</v>
      </c>
    </row>
    <row r="30602" spans="1:15" x14ac:dyDescent="0.25">
      <c r="A30602" t="s">
        <v>14235</v>
      </c>
      <c r="B30602" t="s">
        <v>14236</v>
      </c>
      <c r="C30602">
        <v>1600010445</v>
      </c>
      <c r="D30602">
        <v>20230920</v>
      </c>
      <c r="E30602">
        <v>44571005</v>
      </c>
      <c r="F30602" t="s">
        <v>35</v>
      </c>
      <c r="I30602" t="s">
        <v>16220</v>
      </c>
      <c r="J30602">
        <v>20230920</v>
      </c>
      <c r="K30602" t="s">
        <v>16221</v>
      </c>
      <c r="L30602">
        <v>0</v>
      </c>
      <c r="M30602">
        <v>64</v>
      </c>
    </row>
    <row r="30603" spans="1:15" x14ac:dyDescent="0.25">
      <c r="A30603" t="s">
        <v>14235</v>
      </c>
      <c r="B30603" t="s">
        <v>14236</v>
      </c>
      <c r="C30603">
        <v>1600007679</v>
      </c>
      <c r="D30603">
        <v>20230731</v>
      </c>
      <c r="E30603">
        <v>70830000</v>
      </c>
      <c r="F30603" t="s">
        <v>14255</v>
      </c>
      <c r="I30603" t="s">
        <v>15541</v>
      </c>
      <c r="J30603">
        <v>20230731</v>
      </c>
      <c r="K30603" t="s">
        <v>15542</v>
      </c>
      <c r="L30603">
        <v>0</v>
      </c>
      <c r="M30603">
        <v>580</v>
      </c>
    </row>
    <row r="30604" spans="1:15" x14ac:dyDescent="0.25">
      <c r="A30604" t="s">
        <v>14235</v>
      </c>
      <c r="B30604" t="s">
        <v>14236</v>
      </c>
      <c r="C30604">
        <v>1600006402</v>
      </c>
      <c r="D30604">
        <v>20230726</v>
      </c>
      <c r="E30604">
        <v>44571005</v>
      </c>
      <c r="F30604" t="s">
        <v>35</v>
      </c>
      <c r="I30604" t="s">
        <v>11019</v>
      </c>
      <c r="J30604">
        <v>20230726</v>
      </c>
      <c r="K30604" t="s">
        <v>14825</v>
      </c>
      <c r="L30604">
        <v>0</v>
      </c>
      <c r="M30604">
        <v>758.58</v>
      </c>
      <c r="N30604" t="s">
        <v>80</v>
      </c>
      <c r="O30604">
        <v>20230921</v>
      </c>
    </row>
    <row r="30605" spans="1:15" x14ac:dyDescent="0.25">
      <c r="A30605" t="s">
        <v>14235</v>
      </c>
      <c r="B30605" t="s">
        <v>14236</v>
      </c>
      <c r="C30605">
        <v>1600012503</v>
      </c>
      <c r="D30605">
        <v>20231031</v>
      </c>
      <c r="E30605">
        <v>70600005</v>
      </c>
      <c r="F30605" t="s">
        <v>12295</v>
      </c>
      <c r="I30605" t="s">
        <v>14352</v>
      </c>
      <c r="J30605">
        <v>20231031</v>
      </c>
      <c r="K30605" t="s">
        <v>14353</v>
      </c>
      <c r="L30605">
        <v>0</v>
      </c>
      <c r="M30605">
        <v>75.7</v>
      </c>
    </row>
    <row r="30606" spans="1:15" x14ac:dyDescent="0.25">
      <c r="A30606" t="s">
        <v>14235</v>
      </c>
      <c r="B30606" t="s">
        <v>14236</v>
      </c>
      <c r="C30606">
        <v>1600012578</v>
      </c>
      <c r="D30606">
        <v>20231031</v>
      </c>
      <c r="E30606">
        <v>44571005</v>
      </c>
      <c r="F30606" t="s">
        <v>35</v>
      </c>
      <c r="I30606" t="s">
        <v>15197</v>
      </c>
      <c r="J30606">
        <v>20231031</v>
      </c>
      <c r="K30606" t="s">
        <v>15198</v>
      </c>
      <c r="L30606">
        <v>0</v>
      </c>
      <c r="M30606">
        <v>6372.37</v>
      </c>
    </row>
    <row r="30607" spans="1:15" x14ac:dyDescent="0.25">
      <c r="A30607" t="s">
        <v>14235</v>
      </c>
      <c r="B30607" t="s">
        <v>14236</v>
      </c>
      <c r="C30607">
        <v>1600010472</v>
      </c>
      <c r="D30607">
        <v>20230921</v>
      </c>
      <c r="E30607">
        <v>41100000</v>
      </c>
      <c r="F30607" t="s">
        <v>81</v>
      </c>
      <c r="G30607" t="s">
        <v>9420</v>
      </c>
      <c r="H30607" t="s">
        <v>9421</v>
      </c>
      <c r="I30607" t="s">
        <v>9640</v>
      </c>
      <c r="J30607">
        <v>20230921</v>
      </c>
      <c r="K30607" t="s">
        <v>15412</v>
      </c>
      <c r="L30607">
        <v>456</v>
      </c>
      <c r="M30607">
        <v>0</v>
      </c>
      <c r="N30607" t="s">
        <v>353</v>
      </c>
      <c r="O30607">
        <v>20231010</v>
      </c>
    </row>
    <row r="30608" spans="1:15" x14ac:dyDescent="0.25">
      <c r="A30608" t="s">
        <v>14235</v>
      </c>
      <c r="B30608" t="s">
        <v>14236</v>
      </c>
      <c r="C30608">
        <v>1600000929</v>
      </c>
      <c r="D30608">
        <v>20230426</v>
      </c>
      <c r="E30608">
        <v>70600001</v>
      </c>
      <c r="F30608" t="s">
        <v>11782</v>
      </c>
      <c r="I30608" t="s">
        <v>14200</v>
      </c>
      <c r="J30608">
        <v>20230426</v>
      </c>
      <c r="K30608" t="s">
        <v>15279</v>
      </c>
      <c r="L30608">
        <v>0</v>
      </c>
      <c r="M30608">
        <v>9720</v>
      </c>
    </row>
    <row r="30609" spans="1:15" x14ac:dyDescent="0.25">
      <c r="A30609" t="s">
        <v>14235</v>
      </c>
      <c r="B30609" t="s">
        <v>14236</v>
      </c>
      <c r="C30609">
        <v>1600004323</v>
      </c>
      <c r="D30609">
        <v>20230531</v>
      </c>
      <c r="E30609">
        <v>44571005</v>
      </c>
      <c r="F30609" t="s">
        <v>35</v>
      </c>
      <c r="I30609" t="s">
        <v>13248</v>
      </c>
      <c r="J30609">
        <v>20230531</v>
      </c>
      <c r="K30609" t="s">
        <v>15928</v>
      </c>
      <c r="L30609">
        <v>0</v>
      </c>
      <c r="M30609">
        <v>509.26</v>
      </c>
      <c r="N30609" t="s">
        <v>37</v>
      </c>
      <c r="O30609">
        <v>20230718</v>
      </c>
    </row>
    <row r="30610" spans="1:15" x14ac:dyDescent="0.25">
      <c r="A30610" t="s">
        <v>14235</v>
      </c>
      <c r="B30610" t="s">
        <v>14236</v>
      </c>
      <c r="C30610">
        <v>1600012477</v>
      </c>
      <c r="D30610">
        <v>20231030</v>
      </c>
      <c r="E30610">
        <v>70600001</v>
      </c>
      <c r="F30610" t="s">
        <v>11782</v>
      </c>
      <c r="I30610" t="s">
        <v>16114</v>
      </c>
      <c r="J30610">
        <v>20231030</v>
      </c>
      <c r="K30610" t="s">
        <v>16115</v>
      </c>
      <c r="L30610">
        <v>0</v>
      </c>
      <c r="M30610">
        <v>1510</v>
      </c>
    </row>
    <row r="30611" spans="1:15" x14ac:dyDescent="0.25">
      <c r="A30611" t="s">
        <v>14235</v>
      </c>
      <c r="B30611" t="s">
        <v>14236</v>
      </c>
      <c r="C30611">
        <v>1600006247</v>
      </c>
      <c r="D30611">
        <v>20230715</v>
      </c>
      <c r="E30611">
        <v>41100000</v>
      </c>
      <c r="F30611" t="s">
        <v>81</v>
      </c>
      <c r="G30611" t="s">
        <v>9019</v>
      </c>
      <c r="H30611" t="s">
        <v>9020</v>
      </c>
      <c r="I30611" t="s">
        <v>12706</v>
      </c>
      <c r="J30611">
        <v>20230715</v>
      </c>
      <c r="K30611" t="s">
        <v>14262</v>
      </c>
      <c r="L30611">
        <v>1250.28</v>
      </c>
      <c r="M30611">
        <v>0</v>
      </c>
      <c r="N30611" t="s">
        <v>136</v>
      </c>
      <c r="O30611">
        <v>20230727</v>
      </c>
    </row>
    <row r="30612" spans="1:15" x14ac:dyDescent="0.25">
      <c r="A30612" t="s">
        <v>14235</v>
      </c>
      <c r="B30612" t="s">
        <v>14236</v>
      </c>
      <c r="C30612">
        <v>1600007593</v>
      </c>
      <c r="D30612">
        <v>20230731</v>
      </c>
      <c r="E30612">
        <v>44571005</v>
      </c>
      <c r="F30612" t="s">
        <v>35</v>
      </c>
      <c r="I30612" t="s">
        <v>10765</v>
      </c>
      <c r="J30612">
        <v>20230731</v>
      </c>
      <c r="K30612" t="s">
        <v>15187</v>
      </c>
      <c r="L30612">
        <v>0</v>
      </c>
      <c r="M30612">
        <v>5529.95</v>
      </c>
      <c r="N30612" t="s">
        <v>80</v>
      </c>
      <c r="O30612">
        <v>20230921</v>
      </c>
    </row>
    <row r="30613" spans="1:15" x14ac:dyDescent="0.25">
      <c r="A30613" t="s">
        <v>14235</v>
      </c>
      <c r="B30613" t="s">
        <v>14236</v>
      </c>
      <c r="C30613">
        <v>1600004154</v>
      </c>
      <c r="D30613">
        <v>20230531</v>
      </c>
      <c r="E30613">
        <v>70600005</v>
      </c>
      <c r="F30613" t="s">
        <v>12295</v>
      </c>
      <c r="I30613" t="s">
        <v>13943</v>
      </c>
      <c r="J30613">
        <v>20230531</v>
      </c>
      <c r="K30613" t="s">
        <v>15007</v>
      </c>
      <c r="L30613">
        <v>0</v>
      </c>
      <c r="M30613">
        <v>548.20000000000005</v>
      </c>
    </row>
    <row r="30614" spans="1:15" x14ac:dyDescent="0.25">
      <c r="A30614" t="s">
        <v>14235</v>
      </c>
      <c r="B30614" t="s">
        <v>14236</v>
      </c>
      <c r="C30614">
        <v>1600007475</v>
      </c>
      <c r="D30614">
        <v>20230731</v>
      </c>
      <c r="E30614">
        <v>70600001</v>
      </c>
      <c r="F30614" t="s">
        <v>11782</v>
      </c>
      <c r="I30614" t="s">
        <v>10801</v>
      </c>
      <c r="J30614">
        <v>20230731</v>
      </c>
      <c r="K30614" t="s">
        <v>14437</v>
      </c>
      <c r="L30614">
        <v>0</v>
      </c>
      <c r="M30614">
        <v>3601.2</v>
      </c>
    </row>
    <row r="30615" spans="1:15" x14ac:dyDescent="0.25">
      <c r="A30615" t="s">
        <v>14235</v>
      </c>
      <c r="B30615" t="s">
        <v>14236</v>
      </c>
      <c r="C30615">
        <v>1600002226</v>
      </c>
      <c r="D30615">
        <v>20230515</v>
      </c>
      <c r="E30615">
        <v>41100000</v>
      </c>
      <c r="F30615" t="s">
        <v>81</v>
      </c>
      <c r="G30615" t="s">
        <v>2874</v>
      </c>
      <c r="H30615" t="s">
        <v>2875</v>
      </c>
      <c r="I30615" t="s">
        <v>4474</v>
      </c>
      <c r="J30615">
        <v>20230515</v>
      </c>
      <c r="K30615" t="s">
        <v>4475</v>
      </c>
      <c r="L30615">
        <v>276</v>
      </c>
      <c r="M30615">
        <v>0</v>
      </c>
      <c r="N30615" t="s">
        <v>83</v>
      </c>
      <c r="O30615">
        <v>20230710</v>
      </c>
    </row>
    <row r="30616" spans="1:15" x14ac:dyDescent="0.25">
      <c r="A30616" t="s">
        <v>14235</v>
      </c>
      <c r="B30616" t="s">
        <v>14236</v>
      </c>
      <c r="C30616">
        <v>1600005826</v>
      </c>
      <c r="D30616">
        <v>20230630</v>
      </c>
      <c r="E30616">
        <v>79100010</v>
      </c>
      <c r="F30616" t="s">
        <v>15261</v>
      </c>
      <c r="I30616" t="s">
        <v>5818</v>
      </c>
      <c r="J30616">
        <v>20230630</v>
      </c>
      <c r="K30616" t="s">
        <v>5819</v>
      </c>
      <c r="L30616">
        <v>0</v>
      </c>
      <c r="M30616">
        <v>61.46</v>
      </c>
    </row>
    <row r="30617" spans="1:15" x14ac:dyDescent="0.25">
      <c r="A30617" t="s">
        <v>14235</v>
      </c>
      <c r="B30617" t="s">
        <v>14236</v>
      </c>
      <c r="C30617">
        <v>1600007413</v>
      </c>
      <c r="D30617">
        <v>20230731</v>
      </c>
      <c r="E30617">
        <v>70600005</v>
      </c>
      <c r="F30617" t="s">
        <v>12295</v>
      </c>
      <c r="I30617" t="s">
        <v>10255</v>
      </c>
      <c r="J30617">
        <v>20230731</v>
      </c>
      <c r="K30617" t="s">
        <v>15616</v>
      </c>
      <c r="L30617">
        <v>0</v>
      </c>
      <c r="M30617">
        <v>733.56</v>
      </c>
    </row>
    <row r="30618" spans="1:15" x14ac:dyDescent="0.25">
      <c r="A30618" t="s">
        <v>14235</v>
      </c>
      <c r="B30618" t="s">
        <v>14236</v>
      </c>
      <c r="C30618">
        <v>1600009111</v>
      </c>
      <c r="D30618">
        <v>20230831</v>
      </c>
      <c r="E30618">
        <v>70600001</v>
      </c>
      <c r="F30618" t="s">
        <v>11782</v>
      </c>
      <c r="I30618" t="s">
        <v>14733</v>
      </c>
      <c r="J30618">
        <v>20230831</v>
      </c>
      <c r="K30618" t="s">
        <v>14734</v>
      </c>
      <c r="L30618">
        <v>0</v>
      </c>
      <c r="M30618">
        <v>-730</v>
      </c>
    </row>
    <row r="30619" spans="1:15" x14ac:dyDescent="0.25">
      <c r="A30619" t="s">
        <v>14235</v>
      </c>
      <c r="B30619" t="s">
        <v>14236</v>
      </c>
      <c r="C30619">
        <v>1600012502</v>
      </c>
      <c r="D30619">
        <v>20231031</v>
      </c>
      <c r="E30619">
        <v>44571005</v>
      </c>
      <c r="F30619" t="s">
        <v>35</v>
      </c>
      <c r="I30619" t="s">
        <v>14850</v>
      </c>
      <c r="J30619">
        <v>20231031</v>
      </c>
      <c r="K30619" t="s">
        <v>14353</v>
      </c>
      <c r="L30619">
        <v>0</v>
      </c>
      <c r="M30619">
        <v>214.49</v>
      </c>
    </row>
    <row r="30620" spans="1:15" x14ac:dyDescent="0.25">
      <c r="A30620" t="s">
        <v>14235</v>
      </c>
      <c r="B30620" t="s">
        <v>14236</v>
      </c>
      <c r="C30620">
        <v>1600005776</v>
      </c>
      <c r="D30620">
        <v>20230630</v>
      </c>
      <c r="E30620">
        <v>70600001</v>
      </c>
      <c r="F30620" t="s">
        <v>11782</v>
      </c>
      <c r="I30620" t="s">
        <v>4402</v>
      </c>
      <c r="J30620">
        <v>20230630</v>
      </c>
      <c r="K30620" t="s">
        <v>4403</v>
      </c>
      <c r="L30620">
        <v>0</v>
      </c>
      <c r="M30620">
        <v>320</v>
      </c>
    </row>
    <row r="30621" spans="1:15" x14ac:dyDescent="0.25">
      <c r="A30621" t="s">
        <v>14235</v>
      </c>
      <c r="B30621" t="s">
        <v>14236</v>
      </c>
      <c r="C30621">
        <v>1600010730</v>
      </c>
      <c r="D30621">
        <v>20230930</v>
      </c>
      <c r="E30621">
        <v>70600001</v>
      </c>
      <c r="F30621" t="s">
        <v>11782</v>
      </c>
      <c r="I30621" t="s">
        <v>11165</v>
      </c>
      <c r="J30621">
        <v>20230930</v>
      </c>
      <c r="K30621" t="s">
        <v>15183</v>
      </c>
      <c r="L30621">
        <v>0</v>
      </c>
      <c r="M30621">
        <v>1039.47</v>
      </c>
    </row>
    <row r="30622" spans="1:15" x14ac:dyDescent="0.25">
      <c r="A30622" t="s">
        <v>14235</v>
      </c>
      <c r="B30622" t="s">
        <v>14236</v>
      </c>
      <c r="C30622">
        <v>1600004279</v>
      </c>
      <c r="D30622">
        <v>20230531</v>
      </c>
      <c r="E30622">
        <v>70600005</v>
      </c>
      <c r="F30622" t="s">
        <v>12295</v>
      </c>
      <c r="I30622" t="s">
        <v>12104</v>
      </c>
      <c r="J30622">
        <v>20230531</v>
      </c>
      <c r="K30622" t="s">
        <v>14303</v>
      </c>
      <c r="L30622">
        <v>0</v>
      </c>
      <c r="M30622">
        <v>1040.23</v>
      </c>
    </row>
    <row r="30623" spans="1:15" x14ac:dyDescent="0.25">
      <c r="A30623" t="s">
        <v>14235</v>
      </c>
      <c r="B30623" t="s">
        <v>14236</v>
      </c>
      <c r="C30623">
        <v>1600009023</v>
      </c>
      <c r="D30623">
        <v>20230831</v>
      </c>
      <c r="E30623">
        <v>70600005</v>
      </c>
      <c r="F30623" t="s">
        <v>12295</v>
      </c>
      <c r="I30623" t="s">
        <v>10387</v>
      </c>
      <c r="J30623">
        <v>20230831</v>
      </c>
      <c r="K30623" t="s">
        <v>14718</v>
      </c>
      <c r="L30623">
        <v>0</v>
      </c>
      <c r="M30623">
        <v>620.07000000000005</v>
      </c>
    </row>
    <row r="30624" spans="1:15" x14ac:dyDescent="0.25">
      <c r="A30624" t="s">
        <v>14235</v>
      </c>
      <c r="B30624" t="s">
        <v>14236</v>
      </c>
      <c r="C30624">
        <v>1600004332</v>
      </c>
      <c r="D30624">
        <v>20230531</v>
      </c>
      <c r="E30624">
        <v>70600001</v>
      </c>
      <c r="F30624" t="s">
        <v>11782</v>
      </c>
      <c r="I30624" t="s">
        <v>12795</v>
      </c>
      <c r="J30624">
        <v>20230531</v>
      </c>
      <c r="K30624" t="s">
        <v>14841</v>
      </c>
      <c r="L30624">
        <v>0</v>
      </c>
      <c r="M30624">
        <v>3400.31</v>
      </c>
    </row>
    <row r="30625" spans="1:15" x14ac:dyDescent="0.25">
      <c r="A30625" t="s">
        <v>14235</v>
      </c>
      <c r="B30625" t="s">
        <v>14236</v>
      </c>
      <c r="C30625">
        <v>1600012556</v>
      </c>
      <c r="D30625">
        <v>20231031</v>
      </c>
      <c r="E30625">
        <v>70600005</v>
      </c>
      <c r="F30625" t="s">
        <v>12295</v>
      </c>
      <c r="I30625" t="s">
        <v>15915</v>
      </c>
      <c r="J30625">
        <v>20231031</v>
      </c>
      <c r="K30625" t="s">
        <v>15527</v>
      </c>
      <c r="L30625">
        <v>0</v>
      </c>
      <c r="M30625">
        <v>1979.67</v>
      </c>
    </row>
    <row r="30626" spans="1:15" x14ac:dyDescent="0.25">
      <c r="A30626" t="s">
        <v>14235</v>
      </c>
      <c r="B30626" t="s">
        <v>14236</v>
      </c>
      <c r="C30626">
        <v>1600005753</v>
      </c>
      <c r="D30626">
        <v>20230630</v>
      </c>
      <c r="E30626">
        <v>41100000</v>
      </c>
      <c r="F30626" t="s">
        <v>81</v>
      </c>
      <c r="G30626" t="s">
        <v>9610</v>
      </c>
      <c r="H30626" t="s">
        <v>9611</v>
      </c>
      <c r="I30626" t="s">
        <v>10841</v>
      </c>
      <c r="J30626">
        <v>20230630</v>
      </c>
      <c r="K30626" t="s">
        <v>15120</v>
      </c>
      <c r="L30626">
        <v>4353.47</v>
      </c>
      <c r="M30626">
        <v>0</v>
      </c>
      <c r="N30626" t="s">
        <v>80</v>
      </c>
      <c r="O30626">
        <v>20230712</v>
      </c>
    </row>
    <row r="30627" spans="1:15" x14ac:dyDescent="0.25">
      <c r="A30627" t="s">
        <v>14235</v>
      </c>
      <c r="B30627" t="s">
        <v>14236</v>
      </c>
      <c r="C30627">
        <v>1600010550</v>
      </c>
      <c r="D30627">
        <v>20230930</v>
      </c>
      <c r="E30627">
        <v>41100000</v>
      </c>
      <c r="F30627" t="s">
        <v>81</v>
      </c>
      <c r="G30627" t="s">
        <v>9000</v>
      </c>
      <c r="H30627" t="s">
        <v>9001</v>
      </c>
      <c r="I30627" t="s">
        <v>10973</v>
      </c>
      <c r="J30627">
        <v>20230930</v>
      </c>
      <c r="K30627" t="s">
        <v>15502</v>
      </c>
      <c r="L30627">
        <v>18150.79</v>
      </c>
      <c r="M30627">
        <v>0</v>
      </c>
      <c r="N30627" t="s">
        <v>136</v>
      </c>
      <c r="O30627">
        <v>20231010</v>
      </c>
    </row>
    <row r="30628" spans="1:15" x14ac:dyDescent="0.25">
      <c r="A30628" t="s">
        <v>14235</v>
      </c>
      <c r="B30628" t="s">
        <v>14236</v>
      </c>
      <c r="C30628">
        <v>1600008996</v>
      </c>
      <c r="D30628">
        <v>20230831</v>
      </c>
      <c r="E30628">
        <v>44571005</v>
      </c>
      <c r="F30628" t="s">
        <v>35</v>
      </c>
      <c r="I30628" t="s">
        <v>9994</v>
      </c>
      <c r="J30628">
        <v>20230831</v>
      </c>
      <c r="K30628" t="s">
        <v>14830</v>
      </c>
      <c r="L30628">
        <v>0</v>
      </c>
      <c r="M30628">
        <v>2724.46</v>
      </c>
      <c r="N30628" t="s">
        <v>117</v>
      </c>
      <c r="O30628">
        <v>20231024</v>
      </c>
    </row>
    <row r="30629" spans="1:15" x14ac:dyDescent="0.25">
      <c r="A30629" t="s">
        <v>14235</v>
      </c>
      <c r="B30629" t="s">
        <v>14236</v>
      </c>
      <c r="C30629">
        <v>1600001859</v>
      </c>
      <c r="D30629">
        <v>20230430</v>
      </c>
      <c r="E30629">
        <v>44571005</v>
      </c>
      <c r="F30629" t="s">
        <v>35</v>
      </c>
      <c r="I30629" t="s">
        <v>12124</v>
      </c>
      <c r="J30629">
        <v>20230430</v>
      </c>
      <c r="K30629" t="s">
        <v>15394</v>
      </c>
      <c r="L30629">
        <v>0</v>
      </c>
      <c r="M30629">
        <v>3431.67</v>
      </c>
      <c r="N30629" t="s">
        <v>83</v>
      </c>
      <c r="O30629">
        <v>20230622</v>
      </c>
    </row>
    <row r="30630" spans="1:15" x14ac:dyDescent="0.25">
      <c r="A30630" t="s">
        <v>14235</v>
      </c>
      <c r="B30630" t="s">
        <v>14236</v>
      </c>
      <c r="C30630">
        <v>1600007571</v>
      </c>
      <c r="D30630">
        <v>20230731</v>
      </c>
      <c r="E30630">
        <v>44571005</v>
      </c>
      <c r="F30630" t="s">
        <v>35</v>
      </c>
      <c r="I30630" t="s">
        <v>2002</v>
      </c>
      <c r="J30630">
        <v>20230731</v>
      </c>
      <c r="K30630" t="s">
        <v>2003</v>
      </c>
      <c r="L30630">
        <v>0</v>
      </c>
      <c r="M30630">
        <v>65</v>
      </c>
      <c r="N30630" t="s">
        <v>80</v>
      </c>
      <c r="O30630">
        <v>20230921</v>
      </c>
    </row>
    <row r="30631" spans="1:15" x14ac:dyDescent="0.25">
      <c r="A30631" t="s">
        <v>14235</v>
      </c>
      <c r="B30631" t="s">
        <v>14236</v>
      </c>
      <c r="C30631">
        <v>1600012592</v>
      </c>
      <c r="D30631">
        <v>20231031</v>
      </c>
      <c r="E30631">
        <v>70600001</v>
      </c>
      <c r="F30631" t="s">
        <v>11782</v>
      </c>
      <c r="I30631" t="s">
        <v>16287</v>
      </c>
      <c r="J30631">
        <v>20231031</v>
      </c>
      <c r="K30631" t="s">
        <v>15341</v>
      </c>
      <c r="L30631">
        <v>0</v>
      </c>
      <c r="M30631">
        <v>380</v>
      </c>
    </row>
    <row r="30632" spans="1:15" x14ac:dyDescent="0.25">
      <c r="A30632" t="s">
        <v>14235</v>
      </c>
      <c r="B30632" t="s">
        <v>14236</v>
      </c>
      <c r="C30632">
        <v>1600010521</v>
      </c>
      <c r="D30632">
        <v>20230930</v>
      </c>
      <c r="E30632">
        <v>44571005</v>
      </c>
      <c r="F30632" t="s">
        <v>35</v>
      </c>
      <c r="I30632" t="s">
        <v>14588</v>
      </c>
      <c r="J30632">
        <v>20230930</v>
      </c>
      <c r="K30632" t="s">
        <v>14589</v>
      </c>
      <c r="L30632">
        <v>0</v>
      </c>
      <c r="M30632">
        <v>40</v>
      </c>
      <c r="N30632" t="s">
        <v>34</v>
      </c>
      <c r="O30632">
        <v>20231124</v>
      </c>
    </row>
    <row r="30633" spans="1:15" x14ac:dyDescent="0.25">
      <c r="A30633" t="s">
        <v>14235</v>
      </c>
      <c r="B30633" t="s">
        <v>14236</v>
      </c>
      <c r="C30633">
        <v>1600010724</v>
      </c>
      <c r="D30633">
        <v>20230930</v>
      </c>
      <c r="E30633">
        <v>41100000</v>
      </c>
      <c r="F30633" t="s">
        <v>81</v>
      </c>
      <c r="G30633" t="s">
        <v>8960</v>
      </c>
      <c r="H30633" t="s">
        <v>8961</v>
      </c>
      <c r="I30633" t="s">
        <v>9227</v>
      </c>
      <c r="J30633">
        <v>20230930</v>
      </c>
      <c r="K30633" t="s">
        <v>14459</v>
      </c>
      <c r="L30633">
        <v>254.22</v>
      </c>
      <c r="M30633">
        <v>0</v>
      </c>
      <c r="N30633" t="s">
        <v>29</v>
      </c>
      <c r="O30633">
        <v>20231010</v>
      </c>
    </row>
    <row r="30634" spans="1:15" x14ac:dyDescent="0.25">
      <c r="A30634" t="s">
        <v>14235</v>
      </c>
      <c r="B30634" t="s">
        <v>14236</v>
      </c>
      <c r="C30634">
        <v>1600004079</v>
      </c>
      <c r="D30634">
        <v>20230524</v>
      </c>
      <c r="E30634">
        <v>44571005</v>
      </c>
      <c r="F30634" t="s">
        <v>35</v>
      </c>
      <c r="I30634" t="s">
        <v>3854</v>
      </c>
      <c r="J30634">
        <v>20230524</v>
      </c>
      <c r="K30634" t="s">
        <v>3855</v>
      </c>
      <c r="L30634">
        <v>0</v>
      </c>
      <c r="M30634">
        <v>50</v>
      </c>
      <c r="N30634" t="s">
        <v>80</v>
      </c>
      <c r="O30634">
        <v>20230921</v>
      </c>
    </row>
    <row r="30635" spans="1:15" x14ac:dyDescent="0.25">
      <c r="A30635" t="s">
        <v>14235</v>
      </c>
      <c r="B30635" t="s">
        <v>14236</v>
      </c>
      <c r="C30635">
        <v>1600008606</v>
      </c>
      <c r="D30635">
        <v>20230831</v>
      </c>
      <c r="E30635">
        <v>44571005</v>
      </c>
      <c r="F30635" t="s">
        <v>35</v>
      </c>
      <c r="I30635" t="s">
        <v>4083</v>
      </c>
      <c r="J30635">
        <v>20230831</v>
      </c>
      <c r="K30635" t="s">
        <v>4084</v>
      </c>
      <c r="L30635">
        <v>0</v>
      </c>
      <c r="M30635">
        <v>63</v>
      </c>
      <c r="N30635" t="s">
        <v>117</v>
      </c>
      <c r="O30635">
        <v>20231024</v>
      </c>
    </row>
    <row r="30636" spans="1:15" x14ac:dyDescent="0.25">
      <c r="A30636" t="s">
        <v>14235</v>
      </c>
      <c r="B30636" t="s">
        <v>14236</v>
      </c>
      <c r="C30636">
        <v>1600004323</v>
      </c>
      <c r="D30636">
        <v>20230531</v>
      </c>
      <c r="E30636">
        <v>41100000</v>
      </c>
      <c r="F30636" t="s">
        <v>81</v>
      </c>
      <c r="G30636" t="s">
        <v>8960</v>
      </c>
      <c r="H30636" t="s">
        <v>8961</v>
      </c>
      <c r="I30636" t="s">
        <v>13248</v>
      </c>
      <c r="J30636">
        <v>20230531</v>
      </c>
      <c r="K30636" t="s">
        <v>15928</v>
      </c>
      <c r="L30636">
        <v>3055.55</v>
      </c>
      <c r="M30636">
        <v>0</v>
      </c>
      <c r="N30636" t="s">
        <v>80</v>
      </c>
      <c r="O30636">
        <v>20230621</v>
      </c>
    </row>
    <row r="30637" spans="1:15" x14ac:dyDescent="0.25">
      <c r="A30637" t="s">
        <v>14235</v>
      </c>
      <c r="B30637" t="s">
        <v>14236</v>
      </c>
      <c r="C30637">
        <v>1600010454</v>
      </c>
      <c r="D30637">
        <v>20230920</v>
      </c>
      <c r="E30637">
        <v>44571005</v>
      </c>
      <c r="F30637" t="s">
        <v>35</v>
      </c>
      <c r="I30637" t="s">
        <v>12050</v>
      </c>
      <c r="J30637">
        <v>20230920</v>
      </c>
      <c r="K30637" t="s">
        <v>16473</v>
      </c>
      <c r="L30637">
        <v>0</v>
      </c>
      <c r="M30637">
        <v>174</v>
      </c>
      <c r="N30637" t="s">
        <v>34</v>
      </c>
      <c r="O30637">
        <v>20231124</v>
      </c>
    </row>
    <row r="30638" spans="1:15" x14ac:dyDescent="0.25">
      <c r="A30638" t="s">
        <v>14235</v>
      </c>
      <c r="B30638" t="s">
        <v>14236</v>
      </c>
      <c r="C30638">
        <v>1600012347</v>
      </c>
      <c r="D30638">
        <v>20231013</v>
      </c>
      <c r="E30638">
        <v>41100000</v>
      </c>
      <c r="F30638" t="s">
        <v>81</v>
      </c>
      <c r="G30638" t="s">
        <v>1119</v>
      </c>
      <c r="H30638" t="s">
        <v>1120</v>
      </c>
      <c r="I30638" t="s">
        <v>16216</v>
      </c>
      <c r="J30638">
        <v>20231013</v>
      </c>
      <c r="K30638" t="s">
        <v>16217</v>
      </c>
      <c r="L30638">
        <v>240</v>
      </c>
      <c r="M30638">
        <v>0</v>
      </c>
      <c r="N30638" t="s">
        <v>619</v>
      </c>
      <c r="O30638">
        <v>20231116</v>
      </c>
    </row>
    <row r="30639" spans="1:15" x14ac:dyDescent="0.25">
      <c r="A30639" t="s">
        <v>14235</v>
      </c>
      <c r="B30639" t="s">
        <v>14236</v>
      </c>
      <c r="C30639">
        <v>1600001844</v>
      </c>
      <c r="D30639">
        <v>20230430</v>
      </c>
      <c r="E30639">
        <v>70600001</v>
      </c>
      <c r="F30639" t="s">
        <v>11782</v>
      </c>
      <c r="I30639" t="s">
        <v>10906</v>
      </c>
      <c r="J30639">
        <v>20230430</v>
      </c>
      <c r="K30639" t="s">
        <v>14557</v>
      </c>
      <c r="L30639">
        <v>0</v>
      </c>
      <c r="M30639">
        <v>11901.6</v>
      </c>
    </row>
    <row r="30640" spans="1:15" x14ac:dyDescent="0.25">
      <c r="A30640" t="s">
        <v>14235</v>
      </c>
      <c r="B30640" t="s">
        <v>14236</v>
      </c>
      <c r="C30640">
        <v>1600004216</v>
      </c>
      <c r="D30640">
        <v>20230531</v>
      </c>
      <c r="E30640">
        <v>44571005</v>
      </c>
      <c r="F30640" t="s">
        <v>35</v>
      </c>
      <c r="I30640" t="s">
        <v>10563</v>
      </c>
      <c r="J30640">
        <v>20230531</v>
      </c>
      <c r="K30640" t="s">
        <v>15382</v>
      </c>
      <c r="L30640">
        <v>0</v>
      </c>
      <c r="M30640">
        <v>2580.19</v>
      </c>
      <c r="N30640" t="s">
        <v>37</v>
      </c>
      <c r="O30640">
        <v>20230718</v>
      </c>
    </row>
    <row r="30641" spans="1:15" x14ac:dyDescent="0.25">
      <c r="A30641" t="s">
        <v>14235</v>
      </c>
      <c r="B30641" t="s">
        <v>14236</v>
      </c>
      <c r="C30641">
        <v>1600001841</v>
      </c>
      <c r="D30641">
        <v>20230430</v>
      </c>
      <c r="E30641">
        <v>44571005</v>
      </c>
      <c r="F30641" t="s">
        <v>35</v>
      </c>
      <c r="I30641" t="s">
        <v>10393</v>
      </c>
      <c r="J30641">
        <v>20230430</v>
      </c>
      <c r="K30641" t="s">
        <v>15624</v>
      </c>
      <c r="L30641">
        <v>0</v>
      </c>
      <c r="M30641">
        <v>46</v>
      </c>
      <c r="N30641" t="s">
        <v>83</v>
      </c>
      <c r="O30641">
        <v>20230622</v>
      </c>
    </row>
    <row r="30642" spans="1:15" x14ac:dyDescent="0.25">
      <c r="A30642" t="s">
        <v>14235</v>
      </c>
      <c r="B30642" t="s">
        <v>14236</v>
      </c>
      <c r="C30642">
        <v>1600001957</v>
      </c>
      <c r="D30642">
        <v>20230430</v>
      </c>
      <c r="E30642">
        <v>44571005</v>
      </c>
      <c r="F30642" t="s">
        <v>35</v>
      </c>
      <c r="I30642" t="s">
        <v>11881</v>
      </c>
      <c r="J30642">
        <v>20230430</v>
      </c>
      <c r="K30642" t="s">
        <v>16528</v>
      </c>
      <c r="L30642">
        <v>0</v>
      </c>
      <c r="M30642">
        <v>477</v>
      </c>
      <c r="N30642" t="s">
        <v>83</v>
      </c>
      <c r="O30642">
        <v>20230622</v>
      </c>
    </row>
    <row r="30643" spans="1:15" x14ac:dyDescent="0.25">
      <c r="A30643" t="s">
        <v>14235</v>
      </c>
      <c r="B30643" t="s">
        <v>14236</v>
      </c>
      <c r="C30643">
        <v>1600012651</v>
      </c>
      <c r="D30643">
        <v>20231031</v>
      </c>
      <c r="E30643">
        <v>41100000</v>
      </c>
      <c r="F30643" t="s">
        <v>81</v>
      </c>
      <c r="G30643" t="s">
        <v>1782</v>
      </c>
      <c r="H30643" t="s">
        <v>1783</v>
      </c>
      <c r="I30643" t="s">
        <v>14815</v>
      </c>
      <c r="J30643">
        <v>20231031</v>
      </c>
      <c r="K30643" t="s">
        <v>14816</v>
      </c>
      <c r="L30643">
        <v>-6720</v>
      </c>
      <c r="M30643">
        <v>0</v>
      </c>
      <c r="N30643" t="s">
        <v>446</v>
      </c>
      <c r="O30643">
        <v>20231116</v>
      </c>
    </row>
    <row r="30644" spans="1:15" x14ac:dyDescent="0.25">
      <c r="A30644" t="s">
        <v>14235</v>
      </c>
      <c r="B30644" t="s">
        <v>14236</v>
      </c>
      <c r="C30644">
        <v>1600012392</v>
      </c>
      <c r="D30644">
        <v>20231019</v>
      </c>
      <c r="E30644">
        <v>70600001</v>
      </c>
      <c r="F30644" t="s">
        <v>11782</v>
      </c>
      <c r="I30644" t="s">
        <v>16512</v>
      </c>
      <c r="J30644">
        <v>20231019</v>
      </c>
      <c r="K30644" t="s">
        <v>16513</v>
      </c>
      <c r="L30644">
        <v>0</v>
      </c>
      <c r="M30644">
        <v>270</v>
      </c>
    </row>
    <row r="30645" spans="1:15" x14ac:dyDescent="0.25">
      <c r="A30645" t="s">
        <v>14235</v>
      </c>
      <c r="B30645" t="s">
        <v>14236</v>
      </c>
      <c r="C30645">
        <v>1600006254</v>
      </c>
      <c r="D30645">
        <v>20230715</v>
      </c>
      <c r="E30645">
        <v>70600005</v>
      </c>
      <c r="F30645" t="s">
        <v>12295</v>
      </c>
      <c r="I30645" t="s">
        <v>9841</v>
      </c>
      <c r="J30645">
        <v>20230715</v>
      </c>
      <c r="K30645" t="s">
        <v>15142</v>
      </c>
      <c r="L30645">
        <v>0</v>
      </c>
      <c r="M30645">
        <v>109.97</v>
      </c>
    </row>
    <row r="30646" spans="1:15" x14ac:dyDescent="0.25">
      <c r="A30646" t="s">
        <v>14235</v>
      </c>
      <c r="B30646" t="s">
        <v>14236</v>
      </c>
      <c r="C30646">
        <v>1600005529</v>
      </c>
      <c r="D30646">
        <v>20230630</v>
      </c>
      <c r="E30646">
        <v>70600001</v>
      </c>
      <c r="F30646" t="s">
        <v>11782</v>
      </c>
      <c r="I30646" t="s">
        <v>9342</v>
      </c>
      <c r="J30646">
        <v>20230630</v>
      </c>
      <c r="K30646" t="s">
        <v>16233</v>
      </c>
      <c r="L30646">
        <v>0</v>
      </c>
      <c r="M30646">
        <v>380</v>
      </c>
    </row>
    <row r="30647" spans="1:15" x14ac:dyDescent="0.25">
      <c r="A30647" t="s">
        <v>14235</v>
      </c>
      <c r="B30647" t="s">
        <v>14236</v>
      </c>
      <c r="C30647">
        <v>1600009199</v>
      </c>
      <c r="D30647">
        <v>20230915</v>
      </c>
      <c r="E30647">
        <v>70600001</v>
      </c>
      <c r="F30647" t="s">
        <v>11782</v>
      </c>
      <c r="I30647" t="s">
        <v>12076</v>
      </c>
      <c r="J30647">
        <v>20230915</v>
      </c>
      <c r="K30647" t="s">
        <v>14965</v>
      </c>
      <c r="L30647">
        <v>0</v>
      </c>
      <c r="M30647">
        <v>170</v>
      </c>
    </row>
    <row r="30648" spans="1:15" x14ac:dyDescent="0.25">
      <c r="A30648" t="s">
        <v>14235</v>
      </c>
      <c r="B30648" t="s">
        <v>14236</v>
      </c>
      <c r="C30648">
        <v>1600005586</v>
      </c>
      <c r="D30648">
        <v>20230630</v>
      </c>
      <c r="E30648">
        <v>70600005</v>
      </c>
      <c r="F30648" t="s">
        <v>12295</v>
      </c>
      <c r="I30648" t="s">
        <v>12021</v>
      </c>
      <c r="J30648">
        <v>20230630</v>
      </c>
      <c r="K30648" t="s">
        <v>14660</v>
      </c>
      <c r="L30648">
        <v>0</v>
      </c>
      <c r="M30648">
        <v>-18.14</v>
      </c>
    </row>
    <row r="30649" spans="1:15" x14ac:dyDescent="0.25">
      <c r="A30649" t="s">
        <v>14235</v>
      </c>
      <c r="B30649" t="s">
        <v>14236</v>
      </c>
      <c r="C30649">
        <v>1600010632</v>
      </c>
      <c r="D30649">
        <v>20230930</v>
      </c>
      <c r="E30649">
        <v>41100000</v>
      </c>
      <c r="F30649" t="s">
        <v>81</v>
      </c>
      <c r="G30649" t="s">
        <v>9231</v>
      </c>
      <c r="H30649" t="s">
        <v>9232</v>
      </c>
      <c r="I30649" t="s">
        <v>12975</v>
      </c>
      <c r="J30649">
        <v>20230930</v>
      </c>
      <c r="K30649" t="s">
        <v>15183</v>
      </c>
      <c r="L30649">
        <v>1448.16</v>
      </c>
      <c r="M30649">
        <v>0</v>
      </c>
      <c r="N30649" t="s">
        <v>29</v>
      </c>
      <c r="O30649">
        <v>20231010</v>
      </c>
    </row>
    <row r="30650" spans="1:15" x14ac:dyDescent="0.25">
      <c r="A30650" t="s">
        <v>14235</v>
      </c>
      <c r="B30650" t="s">
        <v>14236</v>
      </c>
      <c r="C30650">
        <v>1600012564</v>
      </c>
      <c r="D30650">
        <v>20231031</v>
      </c>
      <c r="E30650">
        <v>70600005</v>
      </c>
      <c r="F30650" t="s">
        <v>12295</v>
      </c>
      <c r="I30650" t="s">
        <v>16048</v>
      </c>
      <c r="J30650">
        <v>20231031</v>
      </c>
      <c r="K30650" t="s">
        <v>14779</v>
      </c>
      <c r="L30650">
        <v>0</v>
      </c>
      <c r="M30650">
        <v>1425.1</v>
      </c>
    </row>
    <row r="30651" spans="1:15" x14ac:dyDescent="0.25">
      <c r="A30651" t="s">
        <v>14235</v>
      </c>
      <c r="B30651" t="s">
        <v>14236</v>
      </c>
      <c r="C30651">
        <v>1600005763</v>
      </c>
      <c r="D30651">
        <v>20230630</v>
      </c>
      <c r="E30651">
        <v>70600005</v>
      </c>
      <c r="F30651" t="s">
        <v>12295</v>
      </c>
      <c r="I30651" t="s">
        <v>14088</v>
      </c>
      <c r="J30651">
        <v>20230630</v>
      </c>
      <c r="K30651" t="s">
        <v>15717</v>
      </c>
      <c r="L30651">
        <v>0</v>
      </c>
      <c r="M30651">
        <v>42.53</v>
      </c>
    </row>
    <row r="30652" spans="1:15" x14ac:dyDescent="0.25">
      <c r="A30652" t="s">
        <v>14235</v>
      </c>
      <c r="B30652" t="s">
        <v>14236</v>
      </c>
      <c r="C30652">
        <v>1600009176</v>
      </c>
      <c r="D30652">
        <v>20230831</v>
      </c>
      <c r="E30652">
        <v>44571005</v>
      </c>
      <c r="F30652" t="s">
        <v>35</v>
      </c>
      <c r="I30652" t="s">
        <v>10840</v>
      </c>
      <c r="J30652">
        <v>20230831</v>
      </c>
      <c r="K30652" t="s">
        <v>16523</v>
      </c>
      <c r="L30652">
        <v>0</v>
      </c>
      <c r="M30652">
        <v>124.31</v>
      </c>
      <c r="N30652" t="s">
        <v>117</v>
      </c>
      <c r="O30652">
        <v>20231024</v>
      </c>
    </row>
    <row r="30653" spans="1:15" x14ac:dyDescent="0.25">
      <c r="A30653" t="s">
        <v>14235</v>
      </c>
      <c r="B30653" t="s">
        <v>14236</v>
      </c>
      <c r="C30653">
        <v>1600005665</v>
      </c>
      <c r="D30653">
        <v>20230630</v>
      </c>
      <c r="E30653">
        <v>44571005</v>
      </c>
      <c r="F30653" t="s">
        <v>35</v>
      </c>
      <c r="I30653" t="s">
        <v>13679</v>
      </c>
      <c r="J30653">
        <v>20230630</v>
      </c>
      <c r="K30653" t="s">
        <v>16186</v>
      </c>
      <c r="L30653">
        <v>0</v>
      </c>
      <c r="M30653">
        <v>66</v>
      </c>
      <c r="N30653" t="s">
        <v>80</v>
      </c>
      <c r="O30653">
        <v>20230921</v>
      </c>
    </row>
    <row r="30654" spans="1:15" x14ac:dyDescent="0.25">
      <c r="A30654" t="s">
        <v>14235</v>
      </c>
      <c r="B30654" t="s">
        <v>14236</v>
      </c>
      <c r="C30654">
        <v>1600010570</v>
      </c>
      <c r="D30654">
        <v>20230930</v>
      </c>
      <c r="E30654">
        <v>70600005</v>
      </c>
      <c r="F30654" t="s">
        <v>12295</v>
      </c>
      <c r="I30654" t="s">
        <v>12145</v>
      </c>
      <c r="J30654">
        <v>20230930</v>
      </c>
      <c r="K30654" t="s">
        <v>14382</v>
      </c>
      <c r="L30654">
        <v>0</v>
      </c>
      <c r="M30654">
        <v>123.61</v>
      </c>
    </row>
    <row r="30655" spans="1:15" x14ac:dyDescent="0.25">
      <c r="A30655" t="s">
        <v>14235</v>
      </c>
      <c r="B30655" t="s">
        <v>14236</v>
      </c>
      <c r="C30655">
        <v>1600000841</v>
      </c>
      <c r="D30655">
        <v>20230415</v>
      </c>
      <c r="E30655">
        <v>44571005</v>
      </c>
      <c r="F30655" t="s">
        <v>35</v>
      </c>
      <c r="I30655" t="s">
        <v>4433</v>
      </c>
      <c r="J30655">
        <v>20230415</v>
      </c>
      <c r="K30655" t="s">
        <v>4434</v>
      </c>
      <c r="L30655">
        <v>0</v>
      </c>
      <c r="M30655">
        <v>42</v>
      </c>
      <c r="N30655" t="s">
        <v>83</v>
      </c>
      <c r="O30655">
        <v>20230622</v>
      </c>
    </row>
    <row r="30656" spans="1:15" x14ac:dyDescent="0.25">
      <c r="A30656" t="s">
        <v>14235</v>
      </c>
      <c r="B30656" t="s">
        <v>14236</v>
      </c>
      <c r="C30656">
        <v>1600007546</v>
      </c>
      <c r="D30656">
        <v>20230731</v>
      </c>
      <c r="E30656">
        <v>70600005</v>
      </c>
      <c r="F30656" t="s">
        <v>12295</v>
      </c>
      <c r="I30656" t="s">
        <v>12993</v>
      </c>
      <c r="J30656">
        <v>20230731</v>
      </c>
      <c r="K30656" t="s">
        <v>16372</v>
      </c>
      <c r="L30656">
        <v>0</v>
      </c>
      <c r="M30656">
        <v>273.32</v>
      </c>
    </row>
    <row r="30657" spans="1:15" x14ac:dyDescent="0.25">
      <c r="A30657" t="s">
        <v>14235</v>
      </c>
      <c r="B30657" t="s">
        <v>14236</v>
      </c>
      <c r="C30657">
        <v>1600010527</v>
      </c>
      <c r="D30657">
        <v>20230930</v>
      </c>
      <c r="E30657">
        <v>41100000</v>
      </c>
      <c r="F30657" t="s">
        <v>81</v>
      </c>
      <c r="G30657" t="s">
        <v>9627</v>
      </c>
      <c r="H30657" t="s">
        <v>9628</v>
      </c>
      <c r="I30657" t="s">
        <v>11198</v>
      </c>
      <c r="J30657">
        <v>20230930</v>
      </c>
      <c r="K30657" t="s">
        <v>15713</v>
      </c>
      <c r="L30657">
        <v>432</v>
      </c>
      <c r="M30657">
        <v>0</v>
      </c>
      <c r="N30657" t="s">
        <v>117</v>
      </c>
      <c r="O30657">
        <v>20231010</v>
      </c>
    </row>
    <row r="30658" spans="1:15" x14ac:dyDescent="0.25">
      <c r="A30658" t="s">
        <v>14235</v>
      </c>
      <c r="B30658" t="s">
        <v>14236</v>
      </c>
      <c r="C30658">
        <v>1600001856</v>
      </c>
      <c r="D30658">
        <v>20230430</v>
      </c>
      <c r="E30658">
        <v>44571005</v>
      </c>
      <c r="F30658" t="s">
        <v>35</v>
      </c>
      <c r="I30658" t="s">
        <v>12207</v>
      </c>
      <c r="J30658">
        <v>20230430</v>
      </c>
      <c r="K30658" t="s">
        <v>15394</v>
      </c>
      <c r="L30658">
        <v>0</v>
      </c>
      <c r="M30658">
        <v>3806.93</v>
      </c>
      <c r="N30658" t="s">
        <v>83</v>
      </c>
      <c r="O30658">
        <v>20230622</v>
      </c>
    </row>
    <row r="30659" spans="1:15" x14ac:dyDescent="0.25">
      <c r="A30659" t="s">
        <v>14235</v>
      </c>
      <c r="B30659" t="s">
        <v>14236</v>
      </c>
      <c r="C30659">
        <v>1600004275</v>
      </c>
      <c r="D30659">
        <v>20230531</v>
      </c>
      <c r="E30659">
        <v>70600001</v>
      </c>
      <c r="F30659" t="s">
        <v>11782</v>
      </c>
      <c r="I30659" t="s">
        <v>9512</v>
      </c>
      <c r="J30659">
        <v>20230531</v>
      </c>
      <c r="K30659" t="s">
        <v>14781</v>
      </c>
      <c r="L30659">
        <v>0</v>
      </c>
      <c r="M30659">
        <v>5904</v>
      </c>
    </row>
    <row r="30660" spans="1:15" x14ac:dyDescent="0.25">
      <c r="A30660" t="s">
        <v>14235</v>
      </c>
      <c r="B30660" t="s">
        <v>14236</v>
      </c>
      <c r="C30660">
        <v>1600002201</v>
      </c>
      <c r="D30660">
        <v>20230430</v>
      </c>
      <c r="E30660">
        <v>70600001</v>
      </c>
      <c r="F30660" t="s">
        <v>11782</v>
      </c>
      <c r="I30660" t="s">
        <v>10513</v>
      </c>
      <c r="J30660">
        <v>20230430</v>
      </c>
      <c r="K30660" t="s">
        <v>15624</v>
      </c>
      <c r="L30660">
        <v>0</v>
      </c>
      <c r="M30660">
        <v>500</v>
      </c>
    </row>
    <row r="30661" spans="1:15" x14ac:dyDescent="0.25">
      <c r="A30661" t="s">
        <v>14235</v>
      </c>
      <c r="B30661" t="s">
        <v>14236</v>
      </c>
      <c r="C30661">
        <v>1600005560</v>
      </c>
      <c r="D30661">
        <v>20230630</v>
      </c>
      <c r="E30661">
        <v>70600001</v>
      </c>
      <c r="F30661" t="s">
        <v>11782</v>
      </c>
      <c r="I30661" t="s">
        <v>13683</v>
      </c>
      <c r="J30661">
        <v>20230630</v>
      </c>
      <c r="K30661" t="s">
        <v>14514</v>
      </c>
      <c r="L30661">
        <v>0</v>
      </c>
      <c r="M30661">
        <v>13024</v>
      </c>
    </row>
    <row r="30662" spans="1:15" x14ac:dyDescent="0.25">
      <c r="A30662" t="s">
        <v>14235</v>
      </c>
      <c r="B30662" t="s">
        <v>14236</v>
      </c>
      <c r="C30662">
        <v>1600012637</v>
      </c>
      <c r="D30662">
        <v>20231031</v>
      </c>
      <c r="E30662">
        <v>70600005</v>
      </c>
      <c r="F30662" t="s">
        <v>12295</v>
      </c>
      <c r="I30662" t="s">
        <v>14569</v>
      </c>
      <c r="J30662">
        <v>20231031</v>
      </c>
      <c r="K30662" t="s">
        <v>14272</v>
      </c>
      <c r="L30662">
        <v>0</v>
      </c>
      <c r="M30662">
        <v>23.8</v>
      </c>
    </row>
    <row r="30663" spans="1:15" x14ac:dyDescent="0.25">
      <c r="A30663" t="s">
        <v>14235</v>
      </c>
      <c r="B30663" t="s">
        <v>14236</v>
      </c>
      <c r="C30663">
        <v>1600000819</v>
      </c>
      <c r="D30663">
        <v>20230404</v>
      </c>
      <c r="E30663">
        <v>70600001</v>
      </c>
      <c r="F30663" t="s">
        <v>11782</v>
      </c>
      <c r="I30663" t="s">
        <v>10415</v>
      </c>
      <c r="J30663">
        <v>20230404</v>
      </c>
      <c r="K30663" t="s">
        <v>15799</v>
      </c>
      <c r="L30663">
        <v>0</v>
      </c>
      <c r="M30663">
        <v>800</v>
      </c>
    </row>
    <row r="30664" spans="1:15" x14ac:dyDescent="0.25">
      <c r="A30664" t="s">
        <v>14235</v>
      </c>
      <c r="B30664" t="s">
        <v>14236</v>
      </c>
      <c r="C30664">
        <v>1600011077</v>
      </c>
      <c r="D30664">
        <v>20231017</v>
      </c>
      <c r="E30664">
        <v>75820000</v>
      </c>
      <c r="F30664" t="s">
        <v>9757</v>
      </c>
      <c r="I30664" t="s">
        <v>16529</v>
      </c>
      <c r="J30664">
        <v>20231017</v>
      </c>
      <c r="K30664" t="s">
        <v>16530</v>
      </c>
      <c r="L30664">
        <v>0</v>
      </c>
      <c r="M30664">
        <v>12000</v>
      </c>
    </row>
    <row r="30665" spans="1:15" x14ac:dyDescent="0.25">
      <c r="A30665" t="s">
        <v>14235</v>
      </c>
      <c r="B30665" t="s">
        <v>14236</v>
      </c>
      <c r="C30665">
        <v>1600005629</v>
      </c>
      <c r="D30665">
        <v>20230630</v>
      </c>
      <c r="E30665">
        <v>41100000</v>
      </c>
      <c r="F30665" t="s">
        <v>81</v>
      </c>
      <c r="G30665" t="s">
        <v>5930</v>
      </c>
      <c r="H30665" t="s">
        <v>5931</v>
      </c>
      <c r="I30665" t="s">
        <v>8954</v>
      </c>
      <c r="J30665">
        <v>20230630</v>
      </c>
      <c r="K30665" t="s">
        <v>14356</v>
      </c>
      <c r="L30665">
        <v>3909.3</v>
      </c>
      <c r="M30665">
        <v>0</v>
      </c>
      <c r="N30665" t="s">
        <v>34</v>
      </c>
      <c r="O30665">
        <v>20230712</v>
      </c>
    </row>
    <row r="30666" spans="1:15" x14ac:dyDescent="0.25">
      <c r="A30666" t="s">
        <v>14235</v>
      </c>
      <c r="B30666" t="s">
        <v>14236</v>
      </c>
      <c r="C30666">
        <v>1600005593</v>
      </c>
      <c r="D30666">
        <v>20230630</v>
      </c>
      <c r="E30666">
        <v>70600001</v>
      </c>
      <c r="F30666" t="s">
        <v>11782</v>
      </c>
      <c r="I30666" t="s">
        <v>10479</v>
      </c>
      <c r="J30666">
        <v>20230630</v>
      </c>
      <c r="K30666" t="s">
        <v>14984</v>
      </c>
      <c r="L30666">
        <v>0</v>
      </c>
      <c r="M30666">
        <v>14557.62</v>
      </c>
    </row>
    <row r="30667" spans="1:15" x14ac:dyDescent="0.25">
      <c r="A30667" t="s">
        <v>14235</v>
      </c>
      <c r="B30667" t="s">
        <v>14236</v>
      </c>
      <c r="C30667">
        <v>1600004184</v>
      </c>
      <c r="D30667">
        <v>20230531</v>
      </c>
      <c r="E30667">
        <v>70600005</v>
      </c>
      <c r="F30667" t="s">
        <v>12295</v>
      </c>
      <c r="I30667" t="s">
        <v>14108</v>
      </c>
      <c r="J30667">
        <v>20230531</v>
      </c>
      <c r="K30667" t="s">
        <v>14522</v>
      </c>
      <c r="L30667">
        <v>0</v>
      </c>
      <c r="M30667">
        <v>-99.57</v>
      </c>
    </row>
    <row r="30668" spans="1:15" x14ac:dyDescent="0.25">
      <c r="A30668" t="s">
        <v>14235</v>
      </c>
      <c r="B30668" t="s">
        <v>14236</v>
      </c>
      <c r="C30668">
        <v>1600012667</v>
      </c>
      <c r="D30668">
        <v>20231031</v>
      </c>
      <c r="E30668">
        <v>70600005</v>
      </c>
      <c r="F30668" t="s">
        <v>12295</v>
      </c>
      <c r="I30668" t="s">
        <v>16501</v>
      </c>
      <c r="J30668">
        <v>20231031</v>
      </c>
      <c r="K30668" t="s">
        <v>14692</v>
      </c>
      <c r="L30668">
        <v>0</v>
      </c>
      <c r="M30668">
        <v>230.18</v>
      </c>
    </row>
    <row r="30669" spans="1:15" x14ac:dyDescent="0.25">
      <c r="A30669" t="s">
        <v>14235</v>
      </c>
      <c r="B30669" t="s">
        <v>14236</v>
      </c>
      <c r="C30669">
        <v>1600003041</v>
      </c>
      <c r="D30669">
        <v>20230531</v>
      </c>
      <c r="E30669">
        <v>41100000</v>
      </c>
      <c r="F30669" t="s">
        <v>81</v>
      </c>
      <c r="G30669" t="s">
        <v>2652</v>
      </c>
      <c r="H30669" t="s">
        <v>2653</v>
      </c>
      <c r="I30669" t="s">
        <v>16422</v>
      </c>
      <c r="J30669">
        <v>20230531</v>
      </c>
      <c r="K30669" t="s">
        <v>16111</v>
      </c>
      <c r="L30669">
        <v>3594.34</v>
      </c>
      <c r="M30669">
        <v>0</v>
      </c>
    </row>
    <row r="30670" spans="1:15" x14ac:dyDescent="0.25">
      <c r="A30670" t="s">
        <v>14235</v>
      </c>
      <c r="B30670" t="s">
        <v>14236</v>
      </c>
      <c r="C30670">
        <v>1600006241</v>
      </c>
      <c r="D30670">
        <v>20230715</v>
      </c>
      <c r="E30670">
        <v>70600001</v>
      </c>
      <c r="F30670" t="s">
        <v>11782</v>
      </c>
      <c r="I30670" t="s">
        <v>14078</v>
      </c>
      <c r="J30670">
        <v>20230715</v>
      </c>
      <c r="K30670" t="s">
        <v>15496</v>
      </c>
      <c r="L30670">
        <v>0</v>
      </c>
      <c r="M30670">
        <v>574</v>
      </c>
    </row>
    <row r="30671" spans="1:15" x14ac:dyDescent="0.25">
      <c r="A30671" t="s">
        <v>14235</v>
      </c>
      <c r="B30671" t="s">
        <v>14236</v>
      </c>
      <c r="C30671">
        <v>1600007398</v>
      </c>
      <c r="D30671">
        <v>20230731</v>
      </c>
      <c r="E30671">
        <v>44571005</v>
      </c>
      <c r="F30671" t="s">
        <v>35</v>
      </c>
      <c r="I30671" t="s">
        <v>13790</v>
      </c>
      <c r="J30671">
        <v>20230731</v>
      </c>
      <c r="K30671" t="s">
        <v>16370</v>
      </c>
      <c r="L30671">
        <v>0</v>
      </c>
      <c r="M30671">
        <v>-57.56</v>
      </c>
      <c r="N30671" t="s">
        <v>80</v>
      </c>
      <c r="O30671">
        <v>20230921</v>
      </c>
    </row>
    <row r="30672" spans="1:15" x14ac:dyDescent="0.25">
      <c r="A30672" t="s">
        <v>14235</v>
      </c>
      <c r="B30672" t="s">
        <v>14236</v>
      </c>
      <c r="C30672">
        <v>1600010683</v>
      </c>
      <c r="D30672">
        <v>20230930</v>
      </c>
      <c r="E30672">
        <v>70600001</v>
      </c>
      <c r="F30672" t="s">
        <v>11782</v>
      </c>
      <c r="I30672" t="s">
        <v>1204</v>
      </c>
      <c r="J30672">
        <v>20230930</v>
      </c>
      <c r="K30672" t="s">
        <v>1205</v>
      </c>
      <c r="L30672">
        <v>0</v>
      </c>
      <c r="M30672">
        <v>15120</v>
      </c>
    </row>
    <row r="30673" spans="1:15" x14ac:dyDescent="0.25">
      <c r="A30673" t="s">
        <v>14235</v>
      </c>
      <c r="B30673" t="s">
        <v>14236</v>
      </c>
      <c r="C30673">
        <v>1600009066</v>
      </c>
      <c r="D30673">
        <v>20230831</v>
      </c>
      <c r="E30673">
        <v>44571005</v>
      </c>
      <c r="F30673" t="s">
        <v>35</v>
      </c>
      <c r="I30673" t="s">
        <v>1258</v>
      </c>
      <c r="J30673">
        <v>20230831</v>
      </c>
      <c r="K30673" t="s">
        <v>1259</v>
      </c>
      <c r="L30673">
        <v>0</v>
      </c>
      <c r="M30673">
        <v>32</v>
      </c>
      <c r="N30673" t="s">
        <v>34</v>
      </c>
      <c r="O30673">
        <v>20231124</v>
      </c>
    </row>
    <row r="30674" spans="1:15" x14ac:dyDescent="0.25">
      <c r="A30674" t="s">
        <v>14235</v>
      </c>
      <c r="B30674" t="s">
        <v>14236</v>
      </c>
      <c r="C30674">
        <v>1600012593</v>
      </c>
      <c r="D30674">
        <v>20231031</v>
      </c>
      <c r="E30674">
        <v>70600001</v>
      </c>
      <c r="F30674" t="s">
        <v>11782</v>
      </c>
      <c r="I30674" t="s">
        <v>15340</v>
      </c>
      <c r="J30674">
        <v>20231031</v>
      </c>
      <c r="K30674" t="s">
        <v>15341</v>
      </c>
      <c r="L30674">
        <v>0</v>
      </c>
      <c r="M30674">
        <v>700</v>
      </c>
    </row>
    <row r="30675" spans="1:15" x14ac:dyDescent="0.25">
      <c r="A30675" t="s">
        <v>14235</v>
      </c>
      <c r="B30675" t="s">
        <v>14236</v>
      </c>
      <c r="C30675">
        <v>1600005559</v>
      </c>
      <c r="D30675">
        <v>20230630</v>
      </c>
      <c r="E30675">
        <v>70600001</v>
      </c>
      <c r="F30675" t="s">
        <v>11782</v>
      </c>
      <c r="I30675" t="s">
        <v>11416</v>
      </c>
      <c r="J30675">
        <v>20230630</v>
      </c>
      <c r="K30675" t="s">
        <v>14514</v>
      </c>
      <c r="L30675">
        <v>0</v>
      </c>
      <c r="M30675">
        <v>26998.400000000001</v>
      </c>
    </row>
    <row r="30676" spans="1:15" x14ac:dyDescent="0.25">
      <c r="A30676" t="s">
        <v>14235</v>
      </c>
      <c r="B30676" t="s">
        <v>14236</v>
      </c>
      <c r="C30676">
        <v>1600010670</v>
      </c>
      <c r="D30676">
        <v>20230930</v>
      </c>
      <c r="E30676">
        <v>44571005</v>
      </c>
      <c r="F30676" t="s">
        <v>35</v>
      </c>
      <c r="I30676" t="s">
        <v>11318</v>
      </c>
      <c r="J30676">
        <v>20230930</v>
      </c>
      <c r="K30676" t="s">
        <v>15025</v>
      </c>
      <c r="L30676">
        <v>0</v>
      </c>
      <c r="M30676">
        <v>393.57</v>
      </c>
      <c r="N30676" t="s">
        <v>34</v>
      </c>
      <c r="O30676">
        <v>20231124</v>
      </c>
    </row>
    <row r="30677" spans="1:15" x14ac:dyDescent="0.25">
      <c r="A30677" t="s">
        <v>14235</v>
      </c>
      <c r="B30677" t="s">
        <v>14236</v>
      </c>
      <c r="C30677">
        <v>1600010705</v>
      </c>
      <c r="D30677">
        <v>20230930</v>
      </c>
      <c r="E30677">
        <v>44571005</v>
      </c>
      <c r="F30677" t="s">
        <v>35</v>
      </c>
      <c r="I30677" t="s">
        <v>5836</v>
      </c>
      <c r="J30677">
        <v>20230930</v>
      </c>
      <c r="K30677" t="s">
        <v>5837</v>
      </c>
      <c r="L30677">
        <v>0</v>
      </c>
      <c r="M30677">
        <v>86.1</v>
      </c>
      <c r="N30677" t="s">
        <v>34</v>
      </c>
      <c r="O30677">
        <v>20231124</v>
      </c>
    </row>
    <row r="30678" spans="1:15" x14ac:dyDescent="0.25">
      <c r="A30678" t="s">
        <v>14235</v>
      </c>
      <c r="B30678" t="s">
        <v>14236</v>
      </c>
      <c r="C30678">
        <v>1600007426</v>
      </c>
      <c r="D30678">
        <v>20230731</v>
      </c>
      <c r="E30678">
        <v>44571005</v>
      </c>
      <c r="F30678" t="s">
        <v>35</v>
      </c>
      <c r="I30678" t="s">
        <v>10033</v>
      </c>
      <c r="J30678">
        <v>20230731</v>
      </c>
      <c r="K30678" t="s">
        <v>16238</v>
      </c>
      <c r="L30678">
        <v>0</v>
      </c>
      <c r="M30678">
        <v>2568.2199999999998</v>
      </c>
      <c r="N30678" t="s">
        <v>80</v>
      </c>
      <c r="O30678">
        <v>20230921</v>
      </c>
    </row>
    <row r="30679" spans="1:15" x14ac:dyDescent="0.25">
      <c r="A30679" t="s">
        <v>14235</v>
      </c>
      <c r="B30679" t="s">
        <v>14236</v>
      </c>
      <c r="C30679">
        <v>1600005777</v>
      </c>
      <c r="D30679">
        <v>20230630</v>
      </c>
      <c r="E30679">
        <v>70600001</v>
      </c>
      <c r="F30679" t="s">
        <v>11782</v>
      </c>
      <c r="I30679" t="s">
        <v>13920</v>
      </c>
      <c r="J30679">
        <v>20230630</v>
      </c>
      <c r="K30679" t="s">
        <v>14427</v>
      </c>
      <c r="L30679">
        <v>0</v>
      </c>
      <c r="M30679">
        <v>485.19</v>
      </c>
    </row>
    <row r="30680" spans="1:15" x14ac:dyDescent="0.25">
      <c r="A30680" t="s">
        <v>14235</v>
      </c>
      <c r="B30680" t="s">
        <v>14236</v>
      </c>
      <c r="C30680">
        <v>1600000929</v>
      </c>
      <c r="D30680">
        <v>20230426</v>
      </c>
      <c r="E30680">
        <v>44571005</v>
      </c>
      <c r="F30680" t="s">
        <v>35</v>
      </c>
      <c r="I30680" t="s">
        <v>14200</v>
      </c>
      <c r="J30680">
        <v>20230426</v>
      </c>
      <c r="K30680" t="s">
        <v>15279</v>
      </c>
      <c r="L30680">
        <v>0</v>
      </c>
      <c r="M30680">
        <v>2196.7199999999998</v>
      </c>
      <c r="N30680" t="s">
        <v>83</v>
      </c>
      <c r="O30680">
        <v>20230622</v>
      </c>
    </row>
    <row r="30681" spans="1:15" x14ac:dyDescent="0.25">
      <c r="A30681" t="s">
        <v>14235</v>
      </c>
      <c r="B30681" t="s">
        <v>14236</v>
      </c>
      <c r="C30681">
        <v>1600007681</v>
      </c>
      <c r="D30681">
        <v>20230731</v>
      </c>
      <c r="E30681">
        <v>44571005</v>
      </c>
      <c r="F30681" t="s">
        <v>35</v>
      </c>
      <c r="I30681" t="s">
        <v>15805</v>
      </c>
      <c r="J30681">
        <v>20230731</v>
      </c>
      <c r="K30681" t="s">
        <v>15806</v>
      </c>
      <c r="L30681">
        <v>0</v>
      </c>
      <c r="M30681">
        <v>352</v>
      </c>
      <c r="N30681" t="s">
        <v>80</v>
      </c>
      <c r="O30681">
        <v>20230921</v>
      </c>
    </row>
    <row r="30682" spans="1:15" x14ac:dyDescent="0.25">
      <c r="A30682" t="s">
        <v>14235</v>
      </c>
      <c r="B30682" t="s">
        <v>14236</v>
      </c>
      <c r="C30682">
        <v>1600010597</v>
      </c>
      <c r="D30682">
        <v>20230930</v>
      </c>
      <c r="E30682">
        <v>70600001</v>
      </c>
      <c r="F30682" t="s">
        <v>11782</v>
      </c>
      <c r="I30682" t="s">
        <v>10551</v>
      </c>
      <c r="J30682">
        <v>20230930</v>
      </c>
      <c r="K30682" t="s">
        <v>15374</v>
      </c>
      <c r="L30682">
        <v>0</v>
      </c>
      <c r="M30682">
        <v>28528.6</v>
      </c>
    </row>
    <row r="30683" spans="1:15" x14ac:dyDescent="0.25">
      <c r="A30683" t="s">
        <v>14235</v>
      </c>
      <c r="B30683" t="s">
        <v>14236</v>
      </c>
      <c r="C30683">
        <v>1600010693</v>
      </c>
      <c r="D30683">
        <v>20230930</v>
      </c>
      <c r="E30683">
        <v>70600001</v>
      </c>
      <c r="F30683" t="s">
        <v>11782</v>
      </c>
      <c r="I30683" t="s">
        <v>10227</v>
      </c>
      <c r="J30683">
        <v>20230930</v>
      </c>
      <c r="K30683" t="s">
        <v>16383</v>
      </c>
      <c r="L30683">
        <v>0</v>
      </c>
      <c r="M30683">
        <v>150</v>
      </c>
    </row>
    <row r="30684" spans="1:15" x14ac:dyDescent="0.25">
      <c r="A30684" t="s">
        <v>14235</v>
      </c>
      <c r="B30684" t="s">
        <v>14236</v>
      </c>
      <c r="C30684">
        <v>1600010479</v>
      </c>
      <c r="D30684">
        <v>20230922</v>
      </c>
      <c r="E30684">
        <v>70600005</v>
      </c>
      <c r="F30684" t="s">
        <v>12295</v>
      </c>
      <c r="I30684" t="s">
        <v>15466</v>
      </c>
      <c r="J30684">
        <v>20230922</v>
      </c>
      <c r="K30684" t="s">
        <v>15467</v>
      </c>
      <c r="L30684">
        <v>0</v>
      </c>
      <c r="M30684">
        <v>-4.63</v>
      </c>
    </row>
    <row r="30685" spans="1:15" x14ac:dyDescent="0.25">
      <c r="A30685" t="s">
        <v>14235</v>
      </c>
      <c r="B30685" t="s">
        <v>14236</v>
      </c>
      <c r="C30685">
        <v>1600010599</v>
      </c>
      <c r="D30685">
        <v>20230930</v>
      </c>
      <c r="E30685">
        <v>70600005</v>
      </c>
      <c r="F30685" t="s">
        <v>12295</v>
      </c>
      <c r="I30685" t="s">
        <v>12827</v>
      </c>
      <c r="J30685">
        <v>20230930</v>
      </c>
      <c r="K30685" t="s">
        <v>15681</v>
      </c>
      <c r="L30685">
        <v>0</v>
      </c>
      <c r="M30685">
        <v>3780.28</v>
      </c>
    </row>
    <row r="30686" spans="1:15" x14ac:dyDescent="0.25">
      <c r="A30686" t="s">
        <v>14235</v>
      </c>
      <c r="B30686" t="s">
        <v>14236</v>
      </c>
      <c r="C30686">
        <v>1600001944</v>
      </c>
      <c r="D30686">
        <v>20230430</v>
      </c>
      <c r="E30686">
        <v>44571005</v>
      </c>
      <c r="F30686" t="s">
        <v>35</v>
      </c>
      <c r="I30686" t="s">
        <v>13487</v>
      </c>
      <c r="J30686">
        <v>20230430</v>
      </c>
      <c r="K30686" t="s">
        <v>14267</v>
      </c>
      <c r="L30686">
        <v>0</v>
      </c>
      <c r="M30686">
        <v>60</v>
      </c>
      <c r="N30686" t="s">
        <v>83</v>
      </c>
      <c r="O30686">
        <v>20230622</v>
      </c>
    </row>
    <row r="30687" spans="1:15" x14ac:dyDescent="0.25">
      <c r="A30687" t="s">
        <v>14235</v>
      </c>
      <c r="B30687" t="s">
        <v>14236</v>
      </c>
      <c r="C30687">
        <v>1600000917</v>
      </c>
      <c r="D30687">
        <v>20230426</v>
      </c>
      <c r="E30687">
        <v>70600001</v>
      </c>
      <c r="F30687" t="s">
        <v>11782</v>
      </c>
      <c r="I30687" t="s">
        <v>9989</v>
      </c>
      <c r="J30687">
        <v>20230426</v>
      </c>
      <c r="K30687" t="s">
        <v>14814</v>
      </c>
      <c r="L30687">
        <v>0</v>
      </c>
      <c r="M30687">
        <v>2910</v>
      </c>
    </row>
    <row r="30688" spans="1:15" x14ac:dyDescent="0.25">
      <c r="A30688" t="s">
        <v>14235</v>
      </c>
      <c r="B30688" t="s">
        <v>14236</v>
      </c>
      <c r="C30688">
        <v>1600009046</v>
      </c>
      <c r="D30688">
        <v>20230831</v>
      </c>
      <c r="E30688">
        <v>70600001</v>
      </c>
      <c r="F30688" t="s">
        <v>11782</v>
      </c>
      <c r="I30688" t="s">
        <v>11473</v>
      </c>
      <c r="J30688">
        <v>20230831</v>
      </c>
      <c r="K30688" t="s">
        <v>14351</v>
      </c>
      <c r="L30688">
        <v>0</v>
      </c>
      <c r="M30688">
        <v>990</v>
      </c>
    </row>
    <row r="30689" spans="1:15" x14ac:dyDescent="0.25">
      <c r="A30689" t="s">
        <v>14235</v>
      </c>
      <c r="B30689" t="s">
        <v>14236</v>
      </c>
      <c r="C30689">
        <v>1600005723</v>
      </c>
      <c r="D30689">
        <v>20230630</v>
      </c>
      <c r="E30689">
        <v>41100000</v>
      </c>
      <c r="F30689" t="s">
        <v>81</v>
      </c>
      <c r="G30689" t="s">
        <v>9231</v>
      </c>
      <c r="H30689" t="s">
        <v>9232</v>
      </c>
      <c r="I30689" t="s">
        <v>10112</v>
      </c>
      <c r="J30689">
        <v>20230630</v>
      </c>
      <c r="K30689" t="s">
        <v>15021</v>
      </c>
      <c r="L30689">
        <v>10797.72</v>
      </c>
      <c r="M30689">
        <v>0</v>
      </c>
      <c r="N30689" t="s">
        <v>117</v>
      </c>
      <c r="O30689">
        <v>20230712</v>
      </c>
    </row>
    <row r="30690" spans="1:15" x14ac:dyDescent="0.25">
      <c r="A30690" t="s">
        <v>14235</v>
      </c>
      <c r="B30690" t="s">
        <v>14236</v>
      </c>
      <c r="C30690">
        <v>1600004144</v>
      </c>
      <c r="D30690">
        <v>20230531</v>
      </c>
      <c r="E30690">
        <v>44571005</v>
      </c>
      <c r="F30690" t="s">
        <v>35</v>
      </c>
      <c r="I30690" t="s">
        <v>10131</v>
      </c>
      <c r="J30690">
        <v>20230531</v>
      </c>
      <c r="K30690" t="s">
        <v>15101</v>
      </c>
      <c r="L30690">
        <v>0</v>
      </c>
      <c r="M30690">
        <v>304</v>
      </c>
      <c r="N30690" t="s">
        <v>37</v>
      </c>
      <c r="O30690">
        <v>20230718</v>
      </c>
    </row>
    <row r="30691" spans="1:15" x14ac:dyDescent="0.25">
      <c r="A30691" t="s">
        <v>14235</v>
      </c>
      <c r="B30691" t="s">
        <v>14236</v>
      </c>
      <c r="C30691">
        <v>1600005671</v>
      </c>
      <c r="D30691">
        <v>20230630</v>
      </c>
      <c r="E30691">
        <v>70600001</v>
      </c>
      <c r="F30691" t="s">
        <v>11782</v>
      </c>
      <c r="I30691" t="s">
        <v>4768</v>
      </c>
      <c r="J30691">
        <v>20230630</v>
      </c>
      <c r="K30691" t="s">
        <v>2698</v>
      </c>
      <c r="L30691">
        <v>0</v>
      </c>
      <c r="M30691">
        <v>320</v>
      </c>
    </row>
    <row r="30692" spans="1:15" x14ac:dyDescent="0.25">
      <c r="A30692" t="s">
        <v>14235</v>
      </c>
      <c r="B30692" t="s">
        <v>14236</v>
      </c>
      <c r="C30692">
        <v>1600010576</v>
      </c>
      <c r="D30692">
        <v>20230930</v>
      </c>
      <c r="E30692">
        <v>44571005</v>
      </c>
      <c r="F30692" t="s">
        <v>35</v>
      </c>
      <c r="I30692" t="s">
        <v>12483</v>
      </c>
      <c r="J30692">
        <v>20230930</v>
      </c>
      <c r="K30692" t="s">
        <v>14659</v>
      </c>
      <c r="L30692">
        <v>0</v>
      </c>
      <c r="M30692">
        <v>1574.75</v>
      </c>
      <c r="N30692" t="s">
        <v>34</v>
      </c>
      <c r="O30692">
        <v>20231124</v>
      </c>
    </row>
    <row r="30693" spans="1:15" x14ac:dyDescent="0.25">
      <c r="A30693" t="s">
        <v>14235</v>
      </c>
      <c r="B30693" t="s">
        <v>14236</v>
      </c>
      <c r="C30693">
        <v>1600012734</v>
      </c>
      <c r="D30693">
        <v>20231031</v>
      </c>
      <c r="E30693">
        <v>41100000</v>
      </c>
      <c r="F30693" t="s">
        <v>81</v>
      </c>
      <c r="G30693" t="s">
        <v>702</v>
      </c>
      <c r="H30693" t="s">
        <v>703</v>
      </c>
      <c r="I30693" t="s">
        <v>15666</v>
      </c>
      <c r="J30693">
        <v>20231031</v>
      </c>
      <c r="K30693" t="s">
        <v>14387</v>
      </c>
      <c r="L30693">
        <v>156</v>
      </c>
      <c r="M30693">
        <v>0</v>
      </c>
      <c r="N30693" t="s">
        <v>385</v>
      </c>
      <c r="O30693">
        <v>20231130</v>
      </c>
    </row>
    <row r="30694" spans="1:15" x14ac:dyDescent="0.25">
      <c r="A30694" t="s">
        <v>14235</v>
      </c>
      <c r="B30694" t="s">
        <v>14236</v>
      </c>
      <c r="C30694">
        <v>1600012413</v>
      </c>
      <c r="D30694">
        <v>20231019</v>
      </c>
      <c r="E30694">
        <v>70600001</v>
      </c>
      <c r="F30694" t="s">
        <v>11782</v>
      </c>
      <c r="I30694" t="s">
        <v>16531</v>
      </c>
      <c r="J30694">
        <v>20231019</v>
      </c>
      <c r="K30694" t="s">
        <v>16532</v>
      </c>
      <c r="L30694">
        <v>0</v>
      </c>
      <c r="M30694">
        <v>380</v>
      </c>
    </row>
    <row r="30695" spans="1:15" x14ac:dyDescent="0.25">
      <c r="A30695" t="s">
        <v>14235</v>
      </c>
      <c r="B30695" t="s">
        <v>14236</v>
      </c>
      <c r="C30695">
        <v>1600001989</v>
      </c>
      <c r="D30695">
        <v>20230430</v>
      </c>
      <c r="E30695">
        <v>70600001</v>
      </c>
      <c r="F30695" t="s">
        <v>11782</v>
      </c>
      <c r="I30695" t="s">
        <v>12194</v>
      </c>
      <c r="J30695">
        <v>20230430</v>
      </c>
      <c r="K30695" t="s">
        <v>15318</v>
      </c>
      <c r="L30695">
        <v>0</v>
      </c>
      <c r="M30695">
        <v>1052</v>
      </c>
    </row>
    <row r="30696" spans="1:15" x14ac:dyDescent="0.25">
      <c r="A30696" t="s">
        <v>14235</v>
      </c>
      <c r="B30696" t="s">
        <v>14236</v>
      </c>
      <c r="C30696">
        <v>1600004112</v>
      </c>
      <c r="D30696">
        <v>20230530</v>
      </c>
      <c r="E30696">
        <v>41100000</v>
      </c>
      <c r="F30696" t="s">
        <v>81</v>
      </c>
      <c r="G30696" t="s">
        <v>1782</v>
      </c>
      <c r="H30696" t="s">
        <v>1783</v>
      </c>
      <c r="I30696" t="s">
        <v>16061</v>
      </c>
      <c r="J30696">
        <v>20230530</v>
      </c>
      <c r="K30696" t="s">
        <v>16062</v>
      </c>
      <c r="L30696">
        <v>-300</v>
      </c>
      <c r="M30696">
        <v>0</v>
      </c>
      <c r="N30696" t="s">
        <v>54</v>
      </c>
      <c r="O30696">
        <v>20230621</v>
      </c>
    </row>
    <row r="30697" spans="1:15" x14ac:dyDescent="0.25">
      <c r="A30697" t="s">
        <v>14235</v>
      </c>
      <c r="B30697" t="s">
        <v>14236</v>
      </c>
      <c r="C30697">
        <v>1600012419</v>
      </c>
      <c r="D30697">
        <v>20231023</v>
      </c>
      <c r="E30697">
        <v>41100000</v>
      </c>
      <c r="F30697" t="s">
        <v>81</v>
      </c>
      <c r="G30697" t="s">
        <v>9121</v>
      </c>
      <c r="H30697" t="s">
        <v>9122</v>
      </c>
      <c r="I30697" t="s">
        <v>16388</v>
      </c>
      <c r="J30697">
        <v>20231023</v>
      </c>
      <c r="K30697" t="s">
        <v>16389</v>
      </c>
      <c r="L30697">
        <v>2412</v>
      </c>
      <c r="M30697">
        <v>0</v>
      </c>
      <c r="N30697" t="s">
        <v>446</v>
      </c>
      <c r="O30697">
        <v>20231116</v>
      </c>
    </row>
    <row r="30698" spans="1:15" x14ac:dyDescent="0.25">
      <c r="A30698" t="s">
        <v>14235</v>
      </c>
      <c r="B30698" t="s">
        <v>14236</v>
      </c>
      <c r="C30698">
        <v>1600009197</v>
      </c>
      <c r="D30698">
        <v>20230915</v>
      </c>
      <c r="E30698">
        <v>41100000</v>
      </c>
      <c r="F30698" t="s">
        <v>81</v>
      </c>
      <c r="G30698" t="s">
        <v>185</v>
      </c>
      <c r="H30698" t="s">
        <v>186</v>
      </c>
      <c r="I30698" t="s">
        <v>3039</v>
      </c>
      <c r="J30698">
        <v>20230915</v>
      </c>
      <c r="K30698" t="s">
        <v>3040</v>
      </c>
      <c r="L30698">
        <v>1728</v>
      </c>
      <c r="M30698">
        <v>0</v>
      </c>
      <c r="N30698" t="s">
        <v>1020</v>
      </c>
      <c r="O30698">
        <v>20231009</v>
      </c>
    </row>
    <row r="30699" spans="1:15" x14ac:dyDescent="0.25">
      <c r="A30699" t="s">
        <v>14235</v>
      </c>
      <c r="B30699" t="s">
        <v>14236</v>
      </c>
      <c r="C30699">
        <v>1600000922</v>
      </c>
      <c r="D30699">
        <v>20230426</v>
      </c>
      <c r="E30699">
        <v>70600005</v>
      </c>
      <c r="F30699" t="s">
        <v>12295</v>
      </c>
      <c r="I30699" t="s">
        <v>12866</v>
      </c>
      <c r="J30699">
        <v>20230426</v>
      </c>
      <c r="K30699" t="s">
        <v>14575</v>
      </c>
      <c r="L30699">
        <v>0</v>
      </c>
      <c r="M30699">
        <v>-14.84</v>
      </c>
    </row>
    <row r="30700" spans="1:15" x14ac:dyDescent="0.25">
      <c r="A30700" t="s">
        <v>14235</v>
      </c>
      <c r="B30700" t="s">
        <v>14236</v>
      </c>
      <c r="C30700">
        <v>1600009110</v>
      </c>
      <c r="D30700">
        <v>20230831</v>
      </c>
      <c r="E30700">
        <v>70600001</v>
      </c>
      <c r="F30700" t="s">
        <v>11782</v>
      </c>
      <c r="I30700" t="s">
        <v>3725</v>
      </c>
      <c r="J30700">
        <v>20230831</v>
      </c>
      <c r="K30700" t="s">
        <v>1837</v>
      </c>
      <c r="L30700">
        <v>0</v>
      </c>
      <c r="M30700">
        <v>4246.08</v>
      </c>
    </row>
    <row r="30701" spans="1:15" x14ac:dyDescent="0.25">
      <c r="A30701" t="s">
        <v>14235</v>
      </c>
      <c r="B30701" t="s">
        <v>14236</v>
      </c>
      <c r="C30701">
        <v>1600010579</v>
      </c>
      <c r="D30701">
        <v>20230930</v>
      </c>
      <c r="E30701">
        <v>70600001</v>
      </c>
      <c r="F30701" t="s">
        <v>11782</v>
      </c>
      <c r="I30701" t="s">
        <v>13894</v>
      </c>
      <c r="J30701">
        <v>20230930</v>
      </c>
      <c r="K30701" t="s">
        <v>14260</v>
      </c>
      <c r="L30701">
        <v>0</v>
      </c>
      <c r="M30701">
        <v>24016.44</v>
      </c>
    </row>
    <row r="30702" spans="1:15" x14ac:dyDescent="0.25">
      <c r="A30702" t="s">
        <v>14235</v>
      </c>
      <c r="B30702" t="s">
        <v>14236</v>
      </c>
      <c r="C30702">
        <v>1600009148</v>
      </c>
      <c r="D30702">
        <v>20230831</v>
      </c>
      <c r="E30702">
        <v>70600001</v>
      </c>
      <c r="F30702" t="s">
        <v>11782</v>
      </c>
      <c r="I30702" t="s">
        <v>13316</v>
      </c>
      <c r="J30702">
        <v>20230831</v>
      </c>
      <c r="K30702" t="s">
        <v>15890</v>
      </c>
      <c r="L30702">
        <v>0</v>
      </c>
      <c r="M30702">
        <v>-760.41</v>
      </c>
    </row>
    <row r="30703" spans="1:15" x14ac:dyDescent="0.25">
      <c r="A30703" t="s">
        <v>14235</v>
      </c>
      <c r="B30703" t="s">
        <v>14236</v>
      </c>
      <c r="C30703">
        <v>1600000921</v>
      </c>
      <c r="D30703">
        <v>20230426</v>
      </c>
      <c r="E30703">
        <v>44571005</v>
      </c>
      <c r="F30703" t="s">
        <v>35</v>
      </c>
      <c r="I30703" t="s">
        <v>10378</v>
      </c>
      <c r="J30703">
        <v>20230426</v>
      </c>
      <c r="K30703" t="s">
        <v>14814</v>
      </c>
      <c r="L30703">
        <v>0</v>
      </c>
      <c r="M30703">
        <v>670.07</v>
      </c>
      <c r="N30703" t="s">
        <v>83</v>
      </c>
      <c r="O30703">
        <v>20230622</v>
      </c>
    </row>
    <row r="30704" spans="1:15" x14ac:dyDescent="0.25">
      <c r="A30704" t="s">
        <v>14235</v>
      </c>
      <c r="B30704" t="s">
        <v>14236</v>
      </c>
      <c r="C30704">
        <v>1600005671</v>
      </c>
      <c r="D30704">
        <v>20230630</v>
      </c>
      <c r="E30704">
        <v>44571005</v>
      </c>
      <c r="F30704" t="s">
        <v>35</v>
      </c>
      <c r="I30704" t="s">
        <v>4768</v>
      </c>
      <c r="J30704">
        <v>20230630</v>
      </c>
      <c r="K30704" t="s">
        <v>2698</v>
      </c>
      <c r="L30704">
        <v>0</v>
      </c>
      <c r="M30704">
        <v>64</v>
      </c>
      <c r="N30704" t="s">
        <v>80</v>
      </c>
      <c r="O30704">
        <v>20230921</v>
      </c>
    </row>
    <row r="30705" spans="1:15" x14ac:dyDescent="0.25">
      <c r="A30705" t="s">
        <v>14235</v>
      </c>
      <c r="B30705" t="s">
        <v>14236</v>
      </c>
      <c r="C30705">
        <v>1600009191</v>
      </c>
      <c r="D30705">
        <v>20230915</v>
      </c>
      <c r="E30705">
        <v>41100000</v>
      </c>
      <c r="F30705" t="s">
        <v>81</v>
      </c>
      <c r="G30705" t="s">
        <v>16533</v>
      </c>
      <c r="H30705" t="s">
        <v>16534</v>
      </c>
      <c r="I30705" t="s">
        <v>15913</v>
      </c>
      <c r="J30705">
        <v>20230915</v>
      </c>
      <c r="K30705" t="s">
        <v>15914</v>
      </c>
      <c r="L30705">
        <v>660</v>
      </c>
      <c r="M30705">
        <v>0</v>
      </c>
      <c r="N30705" t="s">
        <v>54</v>
      </c>
      <c r="O30705">
        <v>20231107</v>
      </c>
    </row>
    <row r="30706" spans="1:15" x14ac:dyDescent="0.25">
      <c r="A30706" t="s">
        <v>14235</v>
      </c>
      <c r="B30706" t="s">
        <v>14236</v>
      </c>
      <c r="C30706">
        <v>1600012564</v>
      </c>
      <c r="D30706">
        <v>20231031</v>
      </c>
      <c r="E30706">
        <v>41100000</v>
      </c>
      <c r="F30706" t="s">
        <v>81</v>
      </c>
      <c r="G30706" t="s">
        <v>9224</v>
      </c>
      <c r="H30706" t="s">
        <v>9225</v>
      </c>
      <c r="I30706" t="s">
        <v>16048</v>
      </c>
      <c r="J30706">
        <v>20231031</v>
      </c>
      <c r="K30706" t="s">
        <v>14779</v>
      </c>
      <c r="L30706">
        <v>10016.09</v>
      </c>
      <c r="M30706">
        <v>0</v>
      </c>
      <c r="N30706" t="s">
        <v>136</v>
      </c>
      <c r="O30706">
        <v>20231116</v>
      </c>
    </row>
    <row r="30707" spans="1:15" x14ac:dyDescent="0.25">
      <c r="A30707" t="s">
        <v>14235</v>
      </c>
      <c r="B30707" t="s">
        <v>14236</v>
      </c>
      <c r="C30707">
        <v>1600012354</v>
      </c>
      <c r="D30707">
        <v>20231013</v>
      </c>
      <c r="E30707">
        <v>44571005</v>
      </c>
      <c r="F30707" t="s">
        <v>35</v>
      </c>
      <c r="I30707" t="s">
        <v>15484</v>
      </c>
      <c r="J30707">
        <v>20231013</v>
      </c>
      <c r="K30707" t="s">
        <v>15485</v>
      </c>
      <c r="L30707">
        <v>0</v>
      </c>
      <c r="M30707">
        <v>40</v>
      </c>
    </row>
    <row r="30708" spans="1:15" x14ac:dyDescent="0.25">
      <c r="A30708" t="s">
        <v>14235</v>
      </c>
      <c r="B30708" t="s">
        <v>14236</v>
      </c>
      <c r="C30708">
        <v>1600008950</v>
      </c>
      <c r="D30708">
        <v>20230831</v>
      </c>
      <c r="E30708">
        <v>41100000</v>
      </c>
      <c r="F30708" t="s">
        <v>81</v>
      </c>
      <c r="G30708" t="s">
        <v>9808</v>
      </c>
      <c r="H30708" t="s">
        <v>9809</v>
      </c>
      <c r="I30708" t="s">
        <v>13181</v>
      </c>
      <c r="J30708">
        <v>20230831</v>
      </c>
      <c r="K30708" t="s">
        <v>15421</v>
      </c>
      <c r="L30708">
        <v>479.24</v>
      </c>
      <c r="M30708">
        <v>0</v>
      </c>
      <c r="N30708" t="s">
        <v>27</v>
      </c>
      <c r="O30708">
        <v>20231005</v>
      </c>
    </row>
    <row r="30709" spans="1:15" x14ac:dyDescent="0.25">
      <c r="A30709" t="s">
        <v>14235</v>
      </c>
      <c r="B30709" t="s">
        <v>14236</v>
      </c>
      <c r="C30709">
        <v>1600012508</v>
      </c>
      <c r="D30709">
        <v>20231031</v>
      </c>
      <c r="E30709">
        <v>41100000</v>
      </c>
      <c r="F30709" t="s">
        <v>81</v>
      </c>
      <c r="G30709" t="s">
        <v>9391</v>
      </c>
      <c r="H30709" t="s">
        <v>9392</v>
      </c>
      <c r="I30709" t="s">
        <v>16306</v>
      </c>
      <c r="J30709">
        <v>20231031</v>
      </c>
      <c r="K30709" t="s">
        <v>16307</v>
      </c>
      <c r="L30709">
        <v>240</v>
      </c>
      <c r="M30709">
        <v>0</v>
      </c>
      <c r="N30709" t="s">
        <v>353</v>
      </c>
      <c r="O30709">
        <v>20231116</v>
      </c>
    </row>
    <row r="30710" spans="1:15" x14ac:dyDescent="0.25">
      <c r="A30710" t="s">
        <v>14235</v>
      </c>
      <c r="B30710" t="s">
        <v>14236</v>
      </c>
      <c r="C30710">
        <v>1600008990</v>
      </c>
      <c r="D30710">
        <v>20230831</v>
      </c>
      <c r="E30710">
        <v>70600001</v>
      </c>
      <c r="F30710" t="s">
        <v>11782</v>
      </c>
      <c r="I30710" t="s">
        <v>13713</v>
      </c>
      <c r="J30710">
        <v>20230831</v>
      </c>
      <c r="K30710" t="s">
        <v>14450</v>
      </c>
      <c r="L30710">
        <v>0</v>
      </c>
      <c r="M30710">
        <v>3031.48</v>
      </c>
    </row>
    <row r="30711" spans="1:15" x14ac:dyDescent="0.25">
      <c r="A30711" t="s">
        <v>14235</v>
      </c>
      <c r="B30711" t="s">
        <v>14236</v>
      </c>
      <c r="C30711">
        <v>1600005717</v>
      </c>
      <c r="D30711">
        <v>20230630</v>
      </c>
      <c r="E30711">
        <v>44571005</v>
      </c>
      <c r="F30711" t="s">
        <v>35</v>
      </c>
      <c r="I30711" t="s">
        <v>1510</v>
      </c>
      <c r="J30711">
        <v>20230630</v>
      </c>
      <c r="K30711" t="s">
        <v>1511</v>
      </c>
      <c r="L30711">
        <v>0</v>
      </c>
      <c r="M30711">
        <v>500</v>
      </c>
      <c r="N30711" t="s">
        <v>80</v>
      </c>
      <c r="O30711">
        <v>20230921</v>
      </c>
    </row>
    <row r="30712" spans="1:15" x14ac:dyDescent="0.25">
      <c r="A30712" t="s">
        <v>14235</v>
      </c>
      <c r="B30712" t="s">
        <v>14236</v>
      </c>
      <c r="C30712">
        <v>1600012702</v>
      </c>
      <c r="D30712">
        <v>20231031</v>
      </c>
      <c r="E30712">
        <v>70600099</v>
      </c>
      <c r="F30712" t="s">
        <v>14249</v>
      </c>
      <c r="I30712" t="s">
        <v>16107</v>
      </c>
      <c r="J30712">
        <v>20231031</v>
      </c>
      <c r="K30712" t="s">
        <v>14809</v>
      </c>
      <c r="L30712">
        <v>0</v>
      </c>
      <c r="M30712">
        <v>513.26</v>
      </c>
    </row>
    <row r="30713" spans="1:15" x14ac:dyDescent="0.25">
      <c r="A30713" t="s">
        <v>14235</v>
      </c>
      <c r="B30713" t="s">
        <v>14236</v>
      </c>
      <c r="C30713">
        <v>1600009186</v>
      </c>
      <c r="D30713">
        <v>20230831</v>
      </c>
      <c r="E30713">
        <v>70600005</v>
      </c>
      <c r="F30713" t="s">
        <v>12295</v>
      </c>
      <c r="I30713" t="s">
        <v>11086</v>
      </c>
      <c r="J30713">
        <v>20230831</v>
      </c>
      <c r="K30713" t="s">
        <v>16535</v>
      </c>
      <c r="L30713">
        <v>0</v>
      </c>
      <c r="M30713">
        <v>15.83</v>
      </c>
    </row>
    <row r="30714" spans="1:15" x14ac:dyDescent="0.25">
      <c r="A30714" t="s">
        <v>14235</v>
      </c>
      <c r="B30714" t="s">
        <v>14236</v>
      </c>
      <c r="C30714">
        <v>1600012438</v>
      </c>
      <c r="D30714">
        <v>20231025</v>
      </c>
      <c r="E30714">
        <v>41100000</v>
      </c>
      <c r="F30714" t="s">
        <v>81</v>
      </c>
      <c r="G30714" t="s">
        <v>8351</v>
      </c>
      <c r="H30714" t="s">
        <v>8352</v>
      </c>
      <c r="I30714" t="s">
        <v>16391</v>
      </c>
      <c r="J30714">
        <v>20231025</v>
      </c>
      <c r="K30714" t="s">
        <v>16086</v>
      </c>
      <c r="L30714">
        <v>240</v>
      </c>
      <c r="M30714">
        <v>0</v>
      </c>
      <c r="N30714" t="s">
        <v>472</v>
      </c>
      <c r="O30714">
        <v>20231116</v>
      </c>
    </row>
    <row r="30715" spans="1:15" x14ac:dyDescent="0.25">
      <c r="A30715" t="s">
        <v>14235</v>
      </c>
      <c r="B30715" t="s">
        <v>14236</v>
      </c>
      <c r="C30715">
        <v>1600009090</v>
      </c>
      <c r="D30715">
        <v>20230831</v>
      </c>
      <c r="E30715">
        <v>41100000</v>
      </c>
      <c r="F30715" t="s">
        <v>81</v>
      </c>
      <c r="G30715" t="s">
        <v>11862</v>
      </c>
      <c r="H30715" t="s">
        <v>11863</v>
      </c>
      <c r="I30715" t="s">
        <v>11864</v>
      </c>
      <c r="J30715">
        <v>20230831</v>
      </c>
      <c r="K30715" t="s">
        <v>15963</v>
      </c>
      <c r="L30715">
        <v>5208</v>
      </c>
      <c r="M30715">
        <v>0</v>
      </c>
      <c r="N30715" t="s">
        <v>83</v>
      </c>
      <c r="O30715">
        <v>20230919</v>
      </c>
    </row>
    <row r="30716" spans="1:15" x14ac:dyDescent="0.25">
      <c r="A30716" t="s">
        <v>14235</v>
      </c>
      <c r="B30716" t="s">
        <v>14236</v>
      </c>
      <c r="C30716">
        <v>1600006381</v>
      </c>
      <c r="D30716">
        <v>20230725</v>
      </c>
      <c r="E30716">
        <v>44571005</v>
      </c>
      <c r="F30716" t="s">
        <v>35</v>
      </c>
      <c r="I30716" t="s">
        <v>2612</v>
      </c>
      <c r="J30716">
        <v>20230725</v>
      </c>
      <c r="K30716" t="s">
        <v>2613</v>
      </c>
      <c r="L30716">
        <v>0</v>
      </c>
      <c r="M30716">
        <v>57</v>
      </c>
      <c r="N30716" t="s">
        <v>80</v>
      </c>
      <c r="O30716">
        <v>20230921</v>
      </c>
    </row>
    <row r="30717" spans="1:15" x14ac:dyDescent="0.25">
      <c r="A30717" t="s">
        <v>14235</v>
      </c>
      <c r="B30717" t="s">
        <v>14236</v>
      </c>
      <c r="C30717">
        <v>1600005747</v>
      </c>
      <c r="D30717">
        <v>20230630</v>
      </c>
      <c r="E30717">
        <v>70600005</v>
      </c>
      <c r="F30717" t="s">
        <v>12295</v>
      </c>
      <c r="I30717" t="s">
        <v>12625</v>
      </c>
      <c r="J30717">
        <v>20230630</v>
      </c>
      <c r="K30717" t="s">
        <v>16316</v>
      </c>
      <c r="L30717">
        <v>0</v>
      </c>
      <c r="M30717">
        <v>93.18</v>
      </c>
    </row>
    <row r="30718" spans="1:15" x14ac:dyDescent="0.25">
      <c r="A30718" t="s">
        <v>14235</v>
      </c>
      <c r="B30718" t="s">
        <v>14236</v>
      </c>
      <c r="C30718">
        <v>1600004753</v>
      </c>
      <c r="D30718">
        <v>20230531</v>
      </c>
      <c r="E30718">
        <v>70830000</v>
      </c>
      <c r="F30718" t="s">
        <v>14255</v>
      </c>
      <c r="I30718" t="s">
        <v>16319</v>
      </c>
      <c r="J30718">
        <v>20230531</v>
      </c>
      <c r="K30718" t="s">
        <v>16320</v>
      </c>
      <c r="L30718">
        <v>0</v>
      </c>
      <c r="M30718">
        <v>580</v>
      </c>
    </row>
    <row r="30719" spans="1:15" x14ac:dyDescent="0.25">
      <c r="A30719" t="s">
        <v>14235</v>
      </c>
      <c r="B30719" t="s">
        <v>14236</v>
      </c>
      <c r="C30719">
        <v>1600004385</v>
      </c>
      <c r="D30719">
        <v>20230615</v>
      </c>
      <c r="E30719">
        <v>41100000</v>
      </c>
      <c r="F30719" t="s">
        <v>81</v>
      </c>
      <c r="G30719" t="s">
        <v>9391</v>
      </c>
      <c r="H30719" t="s">
        <v>9392</v>
      </c>
      <c r="I30719" t="s">
        <v>9393</v>
      </c>
      <c r="J30719">
        <v>20230615</v>
      </c>
      <c r="K30719" t="s">
        <v>16137</v>
      </c>
      <c r="L30719">
        <v>636</v>
      </c>
      <c r="M30719">
        <v>0</v>
      </c>
      <c r="N30719" t="s">
        <v>117</v>
      </c>
      <c r="O30719">
        <v>20230621</v>
      </c>
    </row>
    <row r="30720" spans="1:15" x14ac:dyDescent="0.25">
      <c r="A30720" t="s">
        <v>14235</v>
      </c>
      <c r="B30720" t="s">
        <v>14236</v>
      </c>
      <c r="C30720">
        <v>1600012354</v>
      </c>
      <c r="D30720">
        <v>20231013</v>
      </c>
      <c r="E30720">
        <v>41100000</v>
      </c>
      <c r="F30720" t="s">
        <v>81</v>
      </c>
      <c r="G30720" t="s">
        <v>8833</v>
      </c>
      <c r="H30720" t="s">
        <v>8834</v>
      </c>
      <c r="I30720" t="s">
        <v>15484</v>
      </c>
      <c r="J30720">
        <v>20231013</v>
      </c>
      <c r="K30720" t="s">
        <v>15485</v>
      </c>
      <c r="L30720">
        <v>240</v>
      </c>
      <c r="M30720">
        <v>0</v>
      </c>
      <c r="N30720" t="s">
        <v>136</v>
      </c>
      <c r="O30720">
        <v>20231116</v>
      </c>
    </row>
    <row r="30721" spans="1:15" x14ac:dyDescent="0.25">
      <c r="A30721" t="s">
        <v>14235</v>
      </c>
      <c r="B30721" t="s">
        <v>14236</v>
      </c>
      <c r="C30721">
        <v>1600002183</v>
      </c>
      <c r="D30721">
        <v>20230430</v>
      </c>
      <c r="E30721">
        <v>70600001</v>
      </c>
      <c r="F30721" t="s">
        <v>11782</v>
      </c>
      <c r="I30721" t="s">
        <v>10157</v>
      </c>
      <c r="J30721">
        <v>20230430</v>
      </c>
      <c r="K30721" t="s">
        <v>15608</v>
      </c>
      <c r="L30721">
        <v>0</v>
      </c>
      <c r="M30721">
        <v>502.55</v>
      </c>
    </row>
    <row r="30722" spans="1:15" x14ac:dyDescent="0.25">
      <c r="A30722" t="s">
        <v>14235</v>
      </c>
      <c r="B30722" t="s">
        <v>14236</v>
      </c>
      <c r="C30722">
        <v>1600012705</v>
      </c>
      <c r="D30722">
        <v>20231031</v>
      </c>
      <c r="E30722">
        <v>44571005</v>
      </c>
      <c r="F30722" t="s">
        <v>35</v>
      </c>
      <c r="I30722" t="s">
        <v>15807</v>
      </c>
      <c r="J30722">
        <v>20231031</v>
      </c>
      <c r="K30722" t="s">
        <v>14809</v>
      </c>
      <c r="L30722">
        <v>0</v>
      </c>
      <c r="M30722">
        <v>5619.57</v>
      </c>
    </row>
    <row r="30723" spans="1:15" x14ac:dyDescent="0.25">
      <c r="A30723" t="s">
        <v>14235</v>
      </c>
      <c r="B30723" t="s">
        <v>14236</v>
      </c>
      <c r="C30723">
        <v>1600007552</v>
      </c>
      <c r="D30723">
        <v>20230731</v>
      </c>
      <c r="E30723">
        <v>70600005</v>
      </c>
      <c r="F30723" t="s">
        <v>12295</v>
      </c>
      <c r="I30723" t="s">
        <v>11590</v>
      </c>
      <c r="J30723">
        <v>20230731</v>
      </c>
      <c r="K30723" t="s">
        <v>15372</v>
      </c>
      <c r="L30723">
        <v>0</v>
      </c>
      <c r="M30723">
        <v>671.88</v>
      </c>
    </row>
    <row r="30724" spans="1:15" x14ac:dyDescent="0.25">
      <c r="A30724" t="s">
        <v>14235</v>
      </c>
      <c r="B30724" t="s">
        <v>14236</v>
      </c>
      <c r="C30724">
        <v>1600009186</v>
      </c>
      <c r="D30724">
        <v>20230831</v>
      </c>
      <c r="E30724">
        <v>41100000</v>
      </c>
      <c r="F30724" t="s">
        <v>81</v>
      </c>
      <c r="G30724" t="s">
        <v>9156</v>
      </c>
      <c r="H30724" t="s">
        <v>9157</v>
      </c>
      <c r="I30724" t="s">
        <v>11086</v>
      </c>
      <c r="J30724">
        <v>20230831</v>
      </c>
      <c r="K30724" t="s">
        <v>16535</v>
      </c>
      <c r="L30724">
        <v>703</v>
      </c>
      <c r="M30724">
        <v>0</v>
      </c>
      <c r="N30724" t="s">
        <v>136</v>
      </c>
      <c r="O30724">
        <v>20230919</v>
      </c>
    </row>
    <row r="30725" spans="1:15" x14ac:dyDescent="0.25">
      <c r="A30725" t="s">
        <v>14235</v>
      </c>
      <c r="B30725" t="s">
        <v>14236</v>
      </c>
      <c r="C30725">
        <v>1600006224</v>
      </c>
      <c r="D30725">
        <v>20230715</v>
      </c>
      <c r="E30725">
        <v>41100000</v>
      </c>
      <c r="F30725" t="s">
        <v>81</v>
      </c>
      <c r="G30725" t="s">
        <v>375</v>
      </c>
      <c r="H30725" t="s">
        <v>376</v>
      </c>
      <c r="I30725" t="s">
        <v>12130</v>
      </c>
      <c r="J30725">
        <v>20230715</v>
      </c>
      <c r="K30725" t="s">
        <v>15723</v>
      </c>
      <c r="L30725">
        <v>180</v>
      </c>
      <c r="M30725">
        <v>0</v>
      </c>
      <c r="N30725" t="s">
        <v>80</v>
      </c>
      <c r="O30725">
        <v>20230727</v>
      </c>
    </row>
    <row r="30726" spans="1:15" x14ac:dyDescent="0.25">
      <c r="A30726" t="s">
        <v>14235</v>
      </c>
      <c r="B30726" t="s">
        <v>14236</v>
      </c>
      <c r="C30726">
        <v>1600010473</v>
      </c>
      <c r="D30726">
        <v>20230921</v>
      </c>
      <c r="E30726">
        <v>41100000</v>
      </c>
      <c r="F30726" t="s">
        <v>81</v>
      </c>
      <c r="G30726" t="s">
        <v>8433</v>
      </c>
      <c r="H30726" t="s">
        <v>8434</v>
      </c>
      <c r="I30726" t="s">
        <v>10107</v>
      </c>
      <c r="J30726">
        <v>20230921</v>
      </c>
      <c r="K30726" t="s">
        <v>15540</v>
      </c>
      <c r="L30726">
        <v>240</v>
      </c>
      <c r="M30726">
        <v>0</v>
      </c>
      <c r="N30726" t="s">
        <v>766</v>
      </c>
      <c r="O30726">
        <v>20231010</v>
      </c>
    </row>
    <row r="30727" spans="1:15" x14ac:dyDescent="0.25">
      <c r="A30727" t="s">
        <v>14235</v>
      </c>
      <c r="B30727" t="s">
        <v>14236</v>
      </c>
      <c r="C30727">
        <v>1600010622</v>
      </c>
      <c r="D30727">
        <v>20230930</v>
      </c>
      <c r="E30727">
        <v>44571005</v>
      </c>
      <c r="F30727" t="s">
        <v>35</v>
      </c>
      <c r="I30727" t="s">
        <v>11384</v>
      </c>
      <c r="J30727">
        <v>20230930</v>
      </c>
      <c r="K30727" t="s">
        <v>14459</v>
      </c>
      <c r="L30727">
        <v>0</v>
      </c>
      <c r="M30727">
        <v>25.77</v>
      </c>
      <c r="N30727" t="s">
        <v>34</v>
      </c>
      <c r="O30727">
        <v>20231124</v>
      </c>
    </row>
    <row r="30728" spans="1:15" x14ac:dyDescent="0.25">
      <c r="A30728" t="s">
        <v>14235</v>
      </c>
      <c r="B30728" t="s">
        <v>14236</v>
      </c>
      <c r="C30728">
        <v>1600005612</v>
      </c>
      <c r="D30728">
        <v>20230630</v>
      </c>
      <c r="E30728">
        <v>70600001</v>
      </c>
      <c r="F30728" t="s">
        <v>11782</v>
      </c>
      <c r="I30728" t="s">
        <v>11965</v>
      </c>
      <c r="J30728">
        <v>20230630</v>
      </c>
      <c r="K30728" t="s">
        <v>14639</v>
      </c>
      <c r="L30728">
        <v>0</v>
      </c>
      <c r="M30728">
        <v>16981.8</v>
      </c>
    </row>
    <row r="30729" spans="1:15" x14ac:dyDescent="0.25">
      <c r="A30729" t="s">
        <v>14235</v>
      </c>
      <c r="B30729" t="s">
        <v>14236</v>
      </c>
      <c r="C30729">
        <v>1600004126</v>
      </c>
      <c r="D30729">
        <v>20230531</v>
      </c>
      <c r="E30729">
        <v>70600001</v>
      </c>
      <c r="F30729" t="s">
        <v>11782</v>
      </c>
      <c r="I30729" t="s">
        <v>12082</v>
      </c>
      <c r="J30729">
        <v>20230531</v>
      </c>
      <c r="K30729" t="s">
        <v>16036</v>
      </c>
      <c r="L30729">
        <v>0</v>
      </c>
      <c r="M30729">
        <v>1320</v>
      </c>
    </row>
    <row r="30730" spans="1:15" x14ac:dyDescent="0.25">
      <c r="A30730" t="s">
        <v>14235</v>
      </c>
      <c r="B30730" t="s">
        <v>14236</v>
      </c>
      <c r="C30730">
        <v>1600012394</v>
      </c>
      <c r="D30730">
        <v>20231019</v>
      </c>
      <c r="E30730">
        <v>44571005</v>
      </c>
      <c r="F30730" t="s">
        <v>35</v>
      </c>
      <c r="I30730" t="s">
        <v>14415</v>
      </c>
      <c r="J30730">
        <v>20231019</v>
      </c>
      <c r="K30730" t="s">
        <v>14416</v>
      </c>
      <c r="L30730">
        <v>0</v>
      </c>
      <c r="M30730">
        <v>219.2</v>
      </c>
    </row>
    <row r="30731" spans="1:15" x14ac:dyDescent="0.25">
      <c r="A30731" t="s">
        <v>14235</v>
      </c>
      <c r="B30731" t="s">
        <v>14236</v>
      </c>
      <c r="C30731">
        <v>1600004167</v>
      </c>
      <c r="D30731">
        <v>20230531</v>
      </c>
      <c r="E30731">
        <v>70600005</v>
      </c>
      <c r="F30731" t="s">
        <v>12295</v>
      </c>
      <c r="I30731" t="s">
        <v>13561</v>
      </c>
      <c r="J30731">
        <v>20230531</v>
      </c>
      <c r="K30731" t="s">
        <v>14629</v>
      </c>
      <c r="L30731">
        <v>0</v>
      </c>
      <c r="M30731">
        <v>265.89999999999998</v>
      </c>
    </row>
    <row r="30732" spans="1:15" x14ac:dyDescent="0.25">
      <c r="A30732" t="s">
        <v>14235</v>
      </c>
      <c r="B30732" t="s">
        <v>14236</v>
      </c>
      <c r="C30732">
        <v>1600005530</v>
      </c>
      <c r="D30732">
        <v>20230630</v>
      </c>
      <c r="E30732">
        <v>44571005</v>
      </c>
      <c r="F30732" t="s">
        <v>35</v>
      </c>
      <c r="I30732" t="s">
        <v>2697</v>
      </c>
      <c r="J30732">
        <v>20230630</v>
      </c>
      <c r="K30732" t="s">
        <v>2698</v>
      </c>
      <c r="L30732">
        <v>0</v>
      </c>
      <c r="M30732">
        <v>104</v>
      </c>
      <c r="N30732" t="s">
        <v>80</v>
      </c>
      <c r="O30732">
        <v>20230921</v>
      </c>
    </row>
    <row r="30733" spans="1:15" x14ac:dyDescent="0.25">
      <c r="A30733" t="s">
        <v>14235</v>
      </c>
      <c r="B30733" t="s">
        <v>14236</v>
      </c>
      <c r="C30733">
        <v>1600000894</v>
      </c>
      <c r="D30733">
        <v>20230425</v>
      </c>
      <c r="E30733">
        <v>70600001</v>
      </c>
      <c r="F30733" t="s">
        <v>11782</v>
      </c>
      <c r="I30733" t="s">
        <v>12577</v>
      </c>
      <c r="J30733">
        <v>20230425</v>
      </c>
      <c r="K30733" t="s">
        <v>16043</v>
      </c>
      <c r="L30733">
        <v>0</v>
      </c>
      <c r="M30733">
        <v>840</v>
      </c>
    </row>
    <row r="30734" spans="1:15" x14ac:dyDescent="0.25">
      <c r="A30734" t="s">
        <v>14235</v>
      </c>
      <c r="B30734" t="s">
        <v>14236</v>
      </c>
      <c r="C30734">
        <v>1600004176</v>
      </c>
      <c r="D30734">
        <v>20230531</v>
      </c>
      <c r="E30734">
        <v>44571005</v>
      </c>
      <c r="F30734" t="s">
        <v>35</v>
      </c>
      <c r="I30734" t="s">
        <v>14149</v>
      </c>
      <c r="J30734">
        <v>20230531</v>
      </c>
      <c r="K30734" t="s">
        <v>14656</v>
      </c>
      <c r="L30734">
        <v>0</v>
      </c>
      <c r="M30734">
        <v>596.59</v>
      </c>
      <c r="N30734" t="s">
        <v>37</v>
      </c>
      <c r="O30734">
        <v>20230718</v>
      </c>
    </row>
    <row r="30735" spans="1:15" x14ac:dyDescent="0.25">
      <c r="A30735" t="s">
        <v>14235</v>
      </c>
      <c r="B30735" t="s">
        <v>14236</v>
      </c>
      <c r="C30735">
        <v>1600010604</v>
      </c>
      <c r="D30735">
        <v>20230930</v>
      </c>
      <c r="E30735">
        <v>44571005</v>
      </c>
      <c r="F30735" t="s">
        <v>35</v>
      </c>
      <c r="I30735" t="s">
        <v>10032</v>
      </c>
      <c r="J30735">
        <v>20230930</v>
      </c>
      <c r="K30735" t="s">
        <v>15206</v>
      </c>
      <c r="L30735">
        <v>0</v>
      </c>
      <c r="M30735">
        <v>264</v>
      </c>
      <c r="N30735" t="s">
        <v>34</v>
      </c>
      <c r="O30735">
        <v>20231124</v>
      </c>
    </row>
    <row r="30736" spans="1:15" x14ac:dyDescent="0.25">
      <c r="A30736" t="s">
        <v>14235</v>
      </c>
      <c r="B30736" t="s">
        <v>14236</v>
      </c>
      <c r="C30736">
        <v>1600007596</v>
      </c>
      <c r="D30736">
        <v>20230731</v>
      </c>
      <c r="E30736">
        <v>41100000</v>
      </c>
      <c r="F30736" t="s">
        <v>81</v>
      </c>
      <c r="G30736" t="s">
        <v>8491</v>
      </c>
      <c r="H30736" t="s">
        <v>8492</v>
      </c>
      <c r="I30736" t="s">
        <v>9770</v>
      </c>
      <c r="J30736">
        <v>20230731</v>
      </c>
      <c r="K30736" t="s">
        <v>16205</v>
      </c>
      <c r="L30736">
        <v>1716</v>
      </c>
      <c r="M30736">
        <v>0</v>
      </c>
      <c r="N30736" t="s">
        <v>136</v>
      </c>
      <c r="O30736">
        <v>20230816</v>
      </c>
    </row>
    <row r="30737" spans="1:15" x14ac:dyDescent="0.25">
      <c r="A30737" t="s">
        <v>14235</v>
      </c>
      <c r="B30737" t="s">
        <v>14236</v>
      </c>
      <c r="C30737">
        <v>1600012468</v>
      </c>
      <c r="D30737">
        <v>20231030</v>
      </c>
      <c r="E30737">
        <v>70600001</v>
      </c>
      <c r="F30737" t="s">
        <v>11782</v>
      </c>
      <c r="I30737" t="s">
        <v>15404</v>
      </c>
      <c r="J30737">
        <v>20231030</v>
      </c>
      <c r="K30737" t="s">
        <v>15405</v>
      </c>
      <c r="L30737">
        <v>0</v>
      </c>
      <c r="M30737">
        <v>530</v>
      </c>
    </row>
    <row r="30738" spans="1:15" x14ac:dyDescent="0.25">
      <c r="A30738" t="s">
        <v>14235</v>
      </c>
      <c r="B30738" t="s">
        <v>14236</v>
      </c>
      <c r="C30738">
        <v>1600009182</v>
      </c>
      <c r="D30738">
        <v>20230831</v>
      </c>
      <c r="E30738">
        <v>70600001</v>
      </c>
      <c r="F30738" t="s">
        <v>11782</v>
      </c>
      <c r="I30738" t="s">
        <v>562</v>
      </c>
      <c r="J30738">
        <v>20230831</v>
      </c>
      <c r="K30738" t="s">
        <v>563</v>
      </c>
      <c r="L30738">
        <v>0</v>
      </c>
      <c r="M30738">
        <v>200</v>
      </c>
    </row>
    <row r="30739" spans="1:15" x14ac:dyDescent="0.25">
      <c r="A30739" t="s">
        <v>14235</v>
      </c>
      <c r="B30739" t="s">
        <v>14236</v>
      </c>
      <c r="C30739">
        <v>1600004367</v>
      </c>
      <c r="D30739">
        <v>20230615</v>
      </c>
      <c r="E30739">
        <v>70600001</v>
      </c>
      <c r="F30739" t="s">
        <v>11782</v>
      </c>
      <c r="I30739" t="s">
        <v>13640</v>
      </c>
      <c r="J30739">
        <v>20230615</v>
      </c>
      <c r="K30739" t="s">
        <v>14835</v>
      </c>
      <c r="L30739">
        <v>0</v>
      </c>
      <c r="M30739">
        <v>135</v>
      </c>
    </row>
    <row r="30740" spans="1:15" x14ac:dyDescent="0.25">
      <c r="A30740" t="s">
        <v>14235</v>
      </c>
      <c r="B30740" t="s">
        <v>14236</v>
      </c>
      <c r="C30740">
        <v>1600007516</v>
      </c>
      <c r="D30740">
        <v>20230731</v>
      </c>
      <c r="E30740">
        <v>41100000</v>
      </c>
      <c r="F30740" t="s">
        <v>81</v>
      </c>
      <c r="G30740" t="s">
        <v>8820</v>
      </c>
      <c r="H30740" t="s">
        <v>8821</v>
      </c>
      <c r="I30740" t="s">
        <v>11659</v>
      </c>
      <c r="J30740">
        <v>20230731</v>
      </c>
      <c r="K30740" t="s">
        <v>14636</v>
      </c>
      <c r="L30740">
        <v>1608</v>
      </c>
      <c r="M30740">
        <v>0</v>
      </c>
      <c r="N30740" t="s">
        <v>27</v>
      </c>
      <c r="O30740">
        <v>20230816</v>
      </c>
    </row>
    <row r="30741" spans="1:15" x14ac:dyDescent="0.25">
      <c r="A30741" t="s">
        <v>14235</v>
      </c>
      <c r="B30741" t="s">
        <v>14236</v>
      </c>
      <c r="C30741">
        <v>1600012705</v>
      </c>
      <c r="D30741">
        <v>20231031</v>
      </c>
      <c r="E30741">
        <v>70600099</v>
      </c>
      <c r="F30741" t="s">
        <v>14249</v>
      </c>
      <c r="I30741" t="s">
        <v>15807</v>
      </c>
      <c r="J30741">
        <v>20231031</v>
      </c>
      <c r="K30741" t="s">
        <v>14809</v>
      </c>
      <c r="L30741">
        <v>0</v>
      </c>
      <c r="M30741">
        <v>179.3</v>
      </c>
    </row>
    <row r="30742" spans="1:15" x14ac:dyDescent="0.25">
      <c r="A30742" t="s">
        <v>14235</v>
      </c>
      <c r="B30742" t="s">
        <v>14236</v>
      </c>
      <c r="C30742">
        <v>1600008993</v>
      </c>
      <c r="D30742">
        <v>20230831</v>
      </c>
      <c r="E30742">
        <v>41100000</v>
      </c>
      <c r="F30742" t="s">
        <v>81</v>
      </c>
      <c r="G30742" t="s">
        <v>702</v>
      </c>
      <c r="H30742" t="s">
        <v>703</v>
      </c>
      <c r="I30742" t="s">
        <v>3976</v>
      </c>
      <c r="J30742">
        <v>20230831</v>
      </c>
      <c r="K30742" t="s">
        <v>3977</v>
      </c>
      <c r="L30742">
        <v>156</v>
      </c>
      <c r="M30742">
        <v>0</v>
      </c>
      <c r="N30742" t="s">
        <v>1451</v>
      </c>
      <c r="O30742">
        <v>20231002</v>
      </c>
    </row>
    <row r="30743" spans="1:15" x14ac:dyDescent="0.25">
      <c r="A30743" t="s">
        <v>14235</v>
      </c>
      <c r="B30743" t="s">
        <v>14236</v>
      </c>
      <c r="C30743">
        <v>1600001972</v>
      </c>
      <c r="D30743">
        <v>20230430</v>
      </c>
      <c r="E30743">
        <v>41100000</v>
      </c>
      <c r="F30743" t="s">
        <v>81</v>
      </c>
      <c r="G30743" t="s">
        <v>702</v>
      </c>
      <c r="H30743" t="s">
        <v>703</v>
      </c>
      <c r="I30743" t="s">
        <v>1260</v>
      </c>
      <c r="J30743">
        <v>20230430</v>
      </c>
      <c r="K30743" t="s">
        <v>1261</v>
      </c>
      <c r="L30743">
        <v>624</v>
      </c>
      <c r="M30743">
        <v>0</v>
      </c>
      <c r="N30743" t="s">
        <v>37</v>
      </c>
      <c r="O30743">
        <v>20230601</v>
      </c>
    </row>
    <row r="30744" spans="1:15" x14ac:dyDescent="0.25">
      <c r="A30744" t="s">
        <v>14235</v>
      </c>
      <c r="B30744" t="s">
        <v>14236</v>
      </c>
      <c r="C30744">
        <v>1600005608</v>
      </c>
      <c r="D30744">
        <v>20230630</v>
      </c>
      <c r="E30744">
        <v>70600001</v>
      </c>
      <c r="F30744" t="s">
        <v>11782</v>
      </c>
      <c r="I30744" t="s">
        <v>13839</v>
      </c>
      <c r="J30744">
        <v>20230630</v>
      </c>
      <c r="K30744" t="s">
        <v>14930</v>
      </c>
      <c r="L30744">
        <v>0</v>
      </c>
      <c r="M30744">
        <v>31381.46</v>
      </c>
    </row>
    <row r="30745" spans="1:15" x14ac:dyDescent="0.25">
      <c r="A30745" t="s">
        <v>14235</v>
      </c>
      <c r="B30745" t="s">
        <v>14236</v>
      </c>
      <c r="C30745">
        <v>1600005254</v>
      </c>
      <c r="D30745">
        <v>20230630</v>
      </c>
      <c r="E30745">
        <v>41100000</v>
      </c>
      <c r="F30745" t="s">
        <v>81</v>
      </c>
      <c r="G30745" t="s">
        <v>2180</v>
      </c>
      <c r="H30745" t="s">
        <v>2181</v>
      </c>
      <c r="I30745" t="s">
        <v>5328</v>
      </c>
      <c r="J30745">
        <v>20230630</v>
      </c>
      <c r="K30745" t="s">
        <v>5329</v>
      </c>
      <c r="L30745">
        <v>545.34</v>
      </c>
      <c r="M30745">
        <v>0</v>
      </c>
      <c r="N30745" t="s">
        <v>27</v>
      </c>
      <c r="O30745">
        <v>20230802</v>
      </c>
    </row>
    <row r="30746" spans="1:15" x14ac:dyDescent="0.25">
      <c r="A30746" t="s">
        <v>14235</v>
      </c>
      <c r="B30746" t="s">
        <v>14236</v>
      </c>
      <c r="C30746">
        <v>1600006338</v>
      </c>
      <c r="D30746">
        <v>20230725</v>
      </c>
      <c r="E30746">
        <v>41100000</v>
      </c>
      <c r="F30746" t="s">
        <v>81</v>
      </c>
      <c r="G30746" t="s">
        <v>375</v>
      </c>
      <c r="H30746" t="s">
        <v>376</v>
      </c>
      <c r="I30746" t="s">
        <v>11525</v>
      </c>
      <c r="J30746">
        <v>20230725</v>
      </c>
      <c r="K30746" t="s">
        <v>15610</v>
      </c>
      <c r="L30746">
        <v>300</v>
      </c>
      <c r="M30746">
        <v>0</v>
      </c>
      <c r="N30746" t="s">
        <v>80</v>
      </c>
      <c r="O30746">
        <v>20230727</v>
      </c>
    </row>
    <row r="30747" spans="1:15" x14ac:dyDescent="0.25">
      <c r="A30747" t="s">
        <v>14235</v>
      </c>
      <c r="B30747" t="s">
        <v>14236</v>
      </c>
      <c r="C30747">
        <v>1600005677</v>
      </c>
      <c r="D30747">
        <v>20230630</v>
      </c>
      <c r="E30747">
        <v>41100000</v>
      </c>
      <c r="F30747" t="s">
        <v>81</v>
      </c>
      <c r="G30747" t="s">
        <v>849</v>
      </c>
      <c r="H30747" t="s">
        <v>850</v>
      </c>
      <c r="I30747" t="s">
        <v>851</v>
      </c>
      <c r="J30747">
        <v>20230630</v>
      </c>
      <c r="K30747" t="s">
        <v>852</v>
      </c>
      <c r="L30747">
        <v>168</v>
      </c>
      <c r="M30747">
        <v>0</v>
      </c>
      <c r="N30747" t="s">
        <v>54</v>
      </c>
      <c r="O30747">
        <v>20230808</v>
      </c>
    </row>
    <row r="30748" spans="1:15" x14ac:dyDescent="0.25">
      <c r="A30748" t="s">
        <v>14235</v>
      </c>
      <c r="B30748" t="s">
        <v>14236</v>
      </c>
      <c r="C30748">
        <v>1600002233</v>
      </c>
      <c r="D30748">
        <v>20230515</v>
      </c>
      <c r="E30748">
        <v>44571005</v>
      </c>
      <c r="F30748" t="s">
        <v>35</v>
      </c>
      <c r="I30748" t="s">
        <v>9937</v>
      </c>
      <c r="J30748">
        <v>20230515</v>
      </c>
      <c r="K30748" t="s">
        <v>15358</v>
      </c>
      <c r="L30748">
        <v>0</v>
      </c>
      <c r="M30748">
        <v>146</v>
      </c>
      <c r="N30748" t="s">
        <v>37</v>
      </c>
      <c r="O30748">
        <v>20230718</v>
      </c>
    </row>
    <row r="30749" spans="1:15" x14ac:dyDescent="0.25">
      <c r="A30749" t="s">
        <v>14235</v>
      </c>
      <c r="B30749" t="s">
        <v>14236</v>
      </c>
      <c r="C30749">
        <v>1600005497</v>
      </c>
      <c r="D30749">
        <v>20230626</v>
      </c>
      <c r="E30749">
        <v>41100000</v>
      </c>
      <c r="F30749" t="s">
        <v>81</v>
      </c>
      <c r="G30749" t="s">
        <v>947</v>
      </c>
      <c r="H30749" t="s">
        <v>948</v>
      </c>
      <c r="I30749" t="s">
        <v>1206</v>
      </c>
      <c r="J30749">
        <v>20230626</v>
      </c>
      <c r="K30749" t="s">
        <v>1207</v>
      </c>
      <c r="L30749">
        <v>2666.4</v>
      </c>
      <c r="M30749">
        <v>0</v>
      </c>
      <c r="N30749" t="s">
        <v>117</v>
      </c>
      <c r="O30749">
        <v>20230803</v>
      </c>
    </row>
    <row r="30750" spans="1:15" x14ac:dyDescent="0.25">
      <c r="A30750" t="s">
        <v>14235</v>
      </c>
      <c r="B30750" t="s">
        <v>14236</v>
      </c>
      <c r="C30750">
        <v>1600012480</v>
      </c>
      <c r="D30750">
        <v>20231030</v>
      </c>
      <c r="E30750">
        <v>44571005</v>
      </c>
      <c r="F30750" t="s">
        <v>35</v>
      </c>
      <c r="I30750" t="s">
        <v>15842</v>
      </c>
      <c r="J30750">
        <v>20231030</v>
      </c>
      <c r="K30750" t="s">
        <v>15843</v>
      </c>
      <c r="L30750">
        <v>0</v>
      </c>
      <c r="M30750">
        <v>60</v>
      </c>
    </row>
    <row r="30751" spans="1:15" x14ac:dyDescent="0.25">
      <c r="A30751" t="s">
        <v>14235</v>
      </c>
      <c r="B30751" t="s">
        <v>14236</v>
      </c>
      <c r="C30751">
        <v>1600004379</v>
      </c>
      <c r="D30751">
        <v>20230615</v>
      </c>
      <c r="E30751">
        <v>41100000</v>
      </c>
      <c r="F30751" t="s">
        <v>81</v>
      </c>
      <c r="G30751" t="s">
        <v>9290</v>
      </c>
      <c r="H30751" t="s">
        <v>9291</v>
      </c>
      <c r="I30751" t="s">
        <v>9997</v>
      </c>
      <c r="J30751">
        <v>20230615</v>
      </c>
      <c r="K30751" t="s">
        <v>14388</v>
      </c>
      <c r="L30751">
        <v>660</v>
      </c>
      <c r="M30751">
        <v>0</v>
      </c>
      <c r="N30751" t="s">
        <v>117</v>
      </c>
      <c r="O30751">
        <v>20230621</v>
      </c>
    </row>
    <row r="30752" spans="1:15" x14ac:dyDescent="0.25">
      <c r="A30752" t="s">
        <v>14235</v>
      </c>
      <c r="B30752" t="s">
        <v>14236</v>
      </c>
      <c r="C30752">
        <v>1600009139</v>
      </c>
      <c r="D30752">
        <v>20230831</v>
      </c>
      <c r="E30752">
        <v>41100000</v>
      </c>
      <c r="F30752" t="s">
        <v>81</v>
      </c>
      <c r="G30752" t="s">
        <v>3264</v>
      </c>
      <c r="H30752" t="s">
        <v>3265</v>
      </c>
      <c r="I30752" t="s">
        <v>10025</v>
      </c>
      <c r="J30752">
        <v>20230831</v>
      </c>
      <c r="K30752" t="s">
        <v>16510</v>
      </c>
      <c r="L30752">
        <v>2280</v>
      </c>
      <c r="M30752">
        <v>0</v>
      </c>
      <c r="N30752" t="s">
        <v>34</v>
      </c>
      <c r="O30752">
        <v>20230919</v>
      </c>
    </row>
    <row r="30753" spans="1:15" x14ac:dyDescent="0.25">
      <c r="A30753" t="s">
        <v>14235</v>
      </c>
      <c r="B30753" t="s">
        <v>14236</v>
      </c>
      <c r="C30753">
        <v>1600005991</v>
      </c>
      <c r="D30753">
        <v>20230630</v>
      </c>
      <c r="E30753">
        <v>70830000</v>
      </c>
      <c r="F30753" t="s">
        <v>14255</v>
      </c>
      <c r="I30753" t="s">
        <v>1667</v>
      </c>
      <c r="J30753">
        <v>20230630</v>
      </c>
      <c r="K30753" t="s">
        <v>1668</v>
      </c>
      <c r="L30753">
        <v>0</v>
      </c>
      <c r="M30753">
        <v>1760</v>
      </c>
    </row>
    <row r="30754" spans="1:15" x14ac:dyDescent="0.25">
      <c r="A30754" t="s">
        <v>14235</v>
      </c>
      <c r="B30754" t="s">
        <v>14236</v>
      </c>
      <c r="C30754">
        <v>1600001983</v>
      </c>
      <c r="D30754">
        <v>20230430</v>
      </c>
      <c r="E30754">
        <v>70600001</v>
      </c>
      <c r="F30754" t="s">
        <v>11782</v>
      </c>
      <c r="I30754" t="s">
        <v>12849</v>
      </c>
      <c r="J30754">
        <v>20230430</v>
      </c>
      <c r="K30754" t="s">
        <v>14875</v>
      </c>
      <c r="L30754">
        <v>0</v>
      </c>
      <c r="M30754">
        <v>747</v>
      </c>
    </row>
    <row r="30755" spans="1:15" x14ac:dyDescent="0.25">
      <c r="A30755" t="s">
        <v>14235</v>
      </c>
      <c r="B30755" t="s">
        <v>14236</v>
      </c>
      <c r="C30755">
        <v>1600005990</v>
      </c>
      <c r="D30755">
        <v>20230630</v>
      </c>
      <c r="E30755">
        <v>70830000</v>
      </c>
      <c r="F30755" t="s">
        <v>14255</v>
      </c>
      <c r="I30755" t="s">
        <v>4996</v>
      </c>
      <c r="J30755">
        <v>20230630</v>
      </c>
      <c r="K30755" t="s">
        <v>4997</v>
      </c>
      <c r="L30755">
        <v>0</v>
      </c>
      <c r="M30755">
        <v>1760</v>
      </c>
    </row>
    <row r="30756" spans="1:15" x14ac:dyDescent="0.25">
      <c r="A30756" t="s">
        <v>14235</v>
      </c>
      <c r="B30756" t="s">
        <v>14236</v>
      </c>
      <c r="C30756">
        <v>1600005600</v>
      </c>
      <c r="D30756">
        <v>20230630</v>
      </c>
      <c r="E30756">
        <v>41100000</v>
      </c>
      <c r="F30756" t="s">
        <v>81</v>
      </c>
      <c r="G30756" t="s">
        <v>8722</v>
      </c>
      <c r="H30756" t="s">
        <v>8723</v>
      </c>
      <c r="I30756" t="s">
        <v>12543</v>
      </c>
      <c r="J30756">
        <v>20230630</v>
      </c>
      <c r="K30756" t="s">
        <v>14526</v>
      </c>
      <c r="L30756">
        <v>2859.92</v>
      </c>
      <c r="M30756">
        <v>0</v>
      </c>
      <c r="N30756" t="s">
        <v>80</v>
      </c>
      <c r="O30756">
        <v>20230712</v>
      </c>
    </row>
    <row r="30757" spans="1:15" x14ac:dyDescent="0.25">
      <c r="A30757" t="s">
        <v>14235</v>
      </c>
      <c r="B30757" t="s">
        <v>14236</v>
      </c>
      <c r="C30757">
        <v>1600004206</v>
      </c>
      <c r="D30757">
        <v>20230531</v>
      </c>
      <c r="E30757">
        <v>70600099</v>
      </c>
      <c r="F30757" t="s">
        <v>14249</v>
      </c>
      <c r="I30757" t="s">
        <v>10019</v>
      </c>
      <c r="J30757">
        <v>20230531</v>
      </c>
      <c r="K30757" t="s">
        <v>15010</v>
      </c>
      <c r="L30757">
        <v>0</v>
      </c>
      <c r="M30757">
        <v>154.85</v>
      </c>
    </row>
    <row r="30758" spans="1:15" x14ac:dyDescent="0.25">
      <c r="A30758" t="s">
        <v>14235</v>
      </c>
      <c r="B30758" t="s">
        <v>14236</v>
      </c>
      <c r="C30758">
        <v>1600007590</v>
      </c>
      <c r="D30758">
        <v>20230731</v>
      </c>
      <c r="E30758">
        <v>44571005</v>
      </c>
      <c r="F30758" t="s">
        <v>35</v>
      </c>
      <c r="I30758" t="s">
        <v>4597</v>
      </c>
      <c r="J30758">
        <v>20230731</v>
      </c>
      <c r="K30758" t="s">
        <v>4598</v>
      </c>
      <c r="L30758">
        <v>0</v>
      </c>
      <c r="M30758">
        <v>180</v>
      </c>
      <c r="N30758" t="s">
        <v>117</v>
      </c>
      <c r="O30758">
        <v>20231024</v>
      </c>
    </row>
    <row r="30759" spans="1:15" x14ac:dyDescent="0.25">
      <c r="A30759" t="s">
        <v>14235</v>
      </c>
      <c r="B30759" t="s">
        <v>14236</v>
      </c>
      <c r="C30759">
        <v>1600000596</v>
      </c>
      <c r="D30759">
        <v>20230417</v>
      </c>
      <c r="E30759">
        <v>41100000</v>
      </c>
      <c r="F30759" t="s">
        <v>81</v>
      </c>
      <c r="G30759" t="s">
        <v>1853</v>
      </c>
      <c r="H30759" t="s">
        <v>1854</v>
      </c>
      <c r="I30759" t="s">
        <v>1855</v>
      </c>
      <c r="J30759">
        <v>20230417</v>
      </c>
      <c r="K30759" t="s">
        <v>1856</v>
      </c>
      <c r="L30759">
        <v>24000</v>
      </c>
      <c r="M30759">
        <v>0</v>
      </c>
      <c r="N30759" t="s">
        <v>37</v>
      </c>
      <c r="O30759">
        <v>20230515</v>
      </c>
    </row>
    <row r="30760" spans="1:15" x14ac:dyDescent="0.25">
      <c r="A30760" t="s">
        <v>14235</v>
      </c>
      <c r="B30760" t="s">
        <v>14236</v>
      </c>
      <c r="C30760">
        <v>1600002234</v>
      </c>
      <c r="D30760">
        <v>20230515</v>
      </c>
      <c r="E30760">
        <v>41100000</v>
      </c>
      <c r="F30760" t="s">
        <v>81</v>
      </c>
      <c r="G30760" t="s">
        <v>260</v>
      </c>
      <c r="H30760" t="s">
        <v>261</v>
      </c>
      <c r="I30760" t="s">
        <v>5357</v>
      </c>
      <c r="J30760">
        <v>20230515</v>
      </c>
      <c r="K30760" t="s">
        <v>5358</v>
      </c>
      <c r="L30760">
        <v>444</v>
      </c>
      <c r="M30760">
        <v>0</v>
      </c>
      <c r="N30760" t="s">
        <v>80</v>
      </c>
      <c r="O30760">
        <v>20230901</v>
      </c>
    </row>
    <row r="30761" spans="1:15" x14ac:dyDescent="0.25">
      <c r="A30761" t="s">
        <v>14235</v>
      </c>
      <c r="B30761" t="s">
        <v>14236</v>
      </c>
      <c r="C30761">
        <v>1600005498</v>
      </c>
      <c r="D30761">
        <v>20230626</v>
      </c>
      <c r="E30761">
        <v>70600001</v>
      </c>
      <c r="F30761" t="s">
        <v>11782</v>
      </c>
      <c r="I30761" t="s">
        <v>15179</v>
      </c>
      <c r="J30761">
        <v>20230626</v>
      </c>
      <c r="K30761" t="s">
        <v>1207</v>
      </c>
      <c r="L30761">
        <v>0</v>
      </c>
      <c r="M30761">
        <v>150</v>
      </c>
    </row>
    <row r="30762" spans="1:15" x14ac:dyDescent="0.25">
      <c r="A30762" t="s">
        <v>14235</v>
      </c>
      <c r="B30762" t="s">
        <v>14236</v>
      </c>
      <c r="C30762">
        <v>1600010466</v>
      </c>
      <c r="D30762">
        <v>20230921</v>
      </c>
      <c r="E30762">
        <v>41100000</v>
      </c>
      <c r="F30762" t="s">
        <v>81</v>
      </c>
      <c r="G30762" t="s">
        <v>8351</v>
      </c>
      <c r="H30762" t="s">
        <v>8352</v>
      </c>
      <c r="I30762" t="s">
        <v>15737</v>
      </c>
      <c r="J30762">
        <v>20230921</v>
      </c>
      <c r="K30762" t="s">
        <v>15738</v>
      </c>
      <c r="L30762">
        <v>540</v>
      </c>
      <c r="M30762">
        <v>0</v>
      </c>
      <c r="N30762" t="s">
        <v>1708</v>
      </c>
      <c r="O30762">
        <v>20231010</v>
      </c>
    </row>
    <row r="30763" spans="1:15" x14ac:dyDescent="0.25">
      <c r="A30763" t="s">
        <v>14235</v>
      </c>
      <c r="B30763" t="s">
        <v>14236</v>
      </c>
      <c r="C30763">
        <v>1600001887</v>
      </c>
      <c r="D30763">
        <v>20230430</v>
      </c>
      <c r="E30763">
        <v>70600001</v>
      </c>
      <c r="F30763" t="s">
        <v>11782</v>
      </c>
      <c r="I30763" t="s">
        <v>13467</v>
      </c>
      <c r="J30763">
        <v>20230430</v>
      </c>
      <c r="K30763" t="s">
        <v>14457</v>
      </c>
      <c r="L30763">
        <v>0</v>
      </c>
      <c r="M30763">
        <v>1320</v>
      </c>
    </row>
    <row r="30764" spans="1:15" x14ac:dyDescent="0.25">
      <c r="A30764" t="s">
        <v>14235</v>
      </c>
      <c r="B30764" t="s">
        <v>14236</v>
      </c>
      <c r="C30764">
        <v>1600006382</v>
      </c>
      <c r="D30764">
        <v>20230725</v>
      </c>
      <c r="E30764">
        <v>44571005</v>
      </c>
      <c r="F30764" t="s">
        <v>35</v>
      </c>
      <c r="I30764" t="s">
        <v>3967</v>
      </c>
      <c r="J30764">
        <v>20230725</v>
      </c>
      <c r="K30764" t="s">
        <v>3968</v>
      </c>
      <c r="L30764">
        <v>0</v>
      </c>
      <c r="M30764">
        <v>152</v>
      </c>
      <c r="N30764" t="s">
        <v>80</v>
      </c>
      <c r="O30764">
        <v>20230921</v>
      </c>
    </row>
    <row r="30765" spans="1:15" x14ac:dyDescent="0.25">
      <c r="A30765" t="s">
        <v>14235</v>
      </c>
      <c r="B30765" t="s">
        <v>14236</v>
      </c>
      <c r="C30765">
        <v>1600010639</v>
      </c>
      <c r="D30765">
        <v>20230930</v>
      </c>
      <c r="E30765">
        <v>70600001</v>
      </c>
      <c r="F30765" t="s">
        <v>11782</v>
      </c>
      <c r="I30765" t="s">
        <v>13609</v>
      </c>
      <c r="J30765">
        <v>20230930</v>
      </c>
      <c r="K30765" t="s">
        <v>15055</v>
      </c>
      <c r="L30765">
        <v>0</v>
      </c>
      <c r="M30765">
        <v>260</v>
      </c>
    </row>
    <row r="30766" spans="1:15" x14ac:dyDescent="0.25">
      <c r="A30766" t="s">
        <v>14235</v>
      </c>
      <c r="B30766" t="s">
        <v>14236</v>
      </c>
      <c r="C30766">
        <v>1600001840</v>
      </c>
      <c r="D30766">
        <v>20230430</v>
      </c>
      <c r="E30766">
        <v>41100000</v>
      </c>
      <c r="F30766" t="s">
        <v>81</v>
      </c>
      <c r="G30766" t="s">
        <v>8968</v>
      </c>
      <c r="H30766" t="s">
        <v>8969</v>
      </c>
      <c r="I30766" t="s">
        <v>12776</v>
      </c>
      <c r="J30766">
        <v>20230430</v>
      </c>
      <c r="K30766" t="s">
        <v>15746</v>
      </c>
      <c r="L30766">
        <v>4524.96</v>
      </c>
      <c r="M30766">
        <v>0</v>
      </c>
      <c r="N30766" t="s">
        <v>37</v>
      </c>
      <c r="O30766">
        <v>20230516</v>
      </c>
    </row>
    <row r="30767" spans="1:15" x14ac:dyDescent="0.25">
      <c r="A30767" t="s">
        <v>14235</v>
      </c>
      <c r="B30767" t="s">
        <v>14236</v>
      </c>
      <c r="C30767">
        <v>1600010508</v>
      </c>
      <c r="D30767">
        <v>20230929</v>
      </c>
      <c r="E30767">
        <v>44571005</v>
      </c>
      <c r="F30767" t="s">
        <v>35</v>
      </c>
      <c r="I30767" t="s">
        <v>11843</v>
      </c>
      <c r="J30767">
        <v>20230929</v>
      </c>
      <c r="K30767" t="s">
        <v>15324</v>
      </c>
      <c r="L30767">
        <v>0</v>
      </c>
      <c r="M30767">
        <v>286</v>
      </c>
      <c r="N30767" t="s">
        <v>34</v>
      </c>
      <c r="O30767">
        <v>20231124</v>
      </c>
    </row>
    <row r="30768" spans="1:15" x14ac:dyDescent="0.25">
      <c r="A30768" t="s">
        <v>14235</v>
      </c>
      <c r="B30768" t="s">
        <v>14236</v>
      </c>
      <c r="C30768">
        <v>1600004218</v>
      </c>
      <c r="D30768">
        <v>20230531</v>
      </c>
      <c r="E30768">
        <v>44571005</v>
      </c>
      <c r="F30768" t="s">
        <v>35</v>
      </c>
      <c r="I30768" t="s">
        <v>11067</v>
      </c>
      <c r="J30768">
        <v>20230531</v>
      </c>
      <c r="K30768" t="s">
        <v>14364</v>
      </c>
      <c r="L30768">
        <v>0</v>
      </c>
      <c r="M30768">
        <v>674.87</v>
      </c>
      <c r="N30768" t="s">
        <v>37</v>
      </c>
      <c r="O30768">
        <v>20230718</v>
      </c>
    </row>
    <row r="30769" spans="1:15" x14ac:dyDescent="0.25">
      <c r="A30769" t="s">
        <v>14235</v>
      </c>
      <c r="B30769" t="s">
        <v>14236</v>
      </c>
      <c r="C30769">
        <v>1600007435</v>
      </c>
      <c r="D30769">
        <v>20230731</v>
      </c>
      <c r="E30769">
        <v>70600005</v>
      </c>
      <c r="F30769" t="s">
        <v>12295</v>
      </c>
      <c r="I30769" t="s">
        <v>9131</v>
      </c>
      <c r="J30769">
        <v>20230731</v>
      </c>
      <c r="K30769" t="s">
        <v>14491</v>
      </c>
      <c r="L30769">
        <v>0</v>
      </c>
      <c r="M30769">
        <v>3283.52</v>
      </c>
    </row>
    <row r="30770" spans="1:15" x14ac:dyDescent="0.25">
      <c r="A30770" t="s">
        <v>14235</v>
      </c>
      <c r="B30770" t="s">
        <v>14236</v>
      </c>
      <c r="C30770">
        <v>1600004393</v>
      </c>
      <c r="D30770">
        <v>20230615</v>
      </c>
      <c r="E30770">
        <v>44571005</v>
      </c>
      <c r="F30770" t="s">
        <v>35</v>
      </c>
      <c r="I30770" t="s">
        <v>5912</v>
      </c>
      <c r="J30770">
        <v>20230615</v>
      </c>
      <c r="K30770" t="s">
        <v>3986</v>
      </c>
      <c r="L30770">
        <v>0</v>
      </c>
      <c r="M30770">
        <v>210</v>
      </c>
      <c r="N30770" t="s">
        <v>80</v>
      </c>
      <c r="O30770">
        <v>20230921</v>
      </c>
    </row>
    <row r="30771" spans="1:15" x14ac:dyDescent="0.25">
      <c r="A30771" t="s">
        <v>14235</v>
      </c>
      <c r="B30771" t="s">
        <v>14236</v>
      </c>
      <c r="C30771">
        <v>1600012339</v>
      </c>
      <c r="D30771">
        <v>20231012</v>
      </c>
      <c r="E30771">
        <v>41100000</v>
      </c>
      <c r="F30771" t="s">
        <v>81</v>
      </c>
      <c r="G30771" t="s">
        <v>8496</v>
      </c>
      <c r="H30771" t="s">
        <v>8497</v>
      </c>
      <c r="I30771" t="s">
        <v>14336</v>
      </c>
      <c r="J30771">
        <v>20231012</v>
      </c>
      <c r="K30771" t="s">
        <v>14337</v>
      </c>
      <c r="L30771">
        <v>300</v>
      </c>
      <c r="M30771">
        <v>0</v>
      </c>
      <c r="N30771" t="s">
        <v>1708</v>
      </c>
      <c r="O30771">
        <v>20231116</v>
      </c>
    </row>
    <row r="30772" spans="1:15" x14ac:dyDescent="0.25">
      <c r="A30772" t="s">
        <v>14235</v>
      </c>
      <c r="B30772" t="s">
        <v>14236</v>
      </c>
      <c r="C30772">
        <v>1600009055</v>
      </c>
      <c r="D30772">
        <v>20230831</v>
      </c>
      <c r="E30772">
        <v>44571005</v>
      </c>
      <c r="F30772" t="s">
        <v>35</v>
      </c>
      <c r="I30772" t="s">
        <v>13737</v>
      </c>
      <c r="J30772">
        <v>20230831</v>
      </c>
      <c r="K30772" t="s">
        <v>14916</v>
      </c>
      <c r="L30772">
        <v>0</v>
      </c>
      <c r="M30772">
        <v>50</v>
      </c>
      <c r="N30772" t="s">
        <v>117</v>
      </c>
      <c r="O30772">
        <v>20231024</v>
      </c>
    </row>
    <row r="30773" spans="1:15" x14ac:dyDescent="0.25">
      <c r="A30773" t="s">
        <v>14235</v>
      </c>
      <c r="B30773" t="s">
        <v>14236</v>
      </c>
      <c r="C30773">
        <v>1600009153</v>
      </c>
      <c r="D30773">
        <v>20230831</v>
      </c>
      <c r="E30773">
        <v>70600005</v>
      </c>
      <c r="F30773" t="s">
        <v>12295</v>
      </c>
      <c r="I30773" t="s">
        <v>9952</v>
      </c>
      <c r="J30773">
        <v>20230831</v>
      </c>
      <c r="K30773" t="s">
        <v>15662</v>
      </c>
      <c r="L30773">
        <v>0</v>
      </c>
      <c r="M30773">
        <v>-29.08</v>
      </c>
    </row>
    <row r="30774" spans="1:15" x14ac:dyDescent="0.25">
      <c r="A30774" t="s">
        <v>14235</v>
      </c>
      <c r="B30774" t="s">
        <v>14236</v>
      </c>
      <c r="C30774">
        <v>1600004340</v>
      </c>
      <c r="D30774">
        <v>20230531</v>
      </c>
      <c r="E30774">
        <v>41100000</v>
      </c>
      <c r="F30774" t="s">
        <v>81</v>
      </c>
      <c r="G30774" t="s">
        <v>204</v>
      </c>
      <c r="H30774" t="s">
        <v>205</v>
      </c>
      <c r="I30774" t="s">
        <v>5791</v>
      </c>
      <c r="J30774">
        <v>20230531</v>
      </c>
      <c r="K30774" t="s">
        <v>748</v>
      </c>
      <c r="L30774">
        <v>16554.68</v>
      </c>
      <c r="M30774">
        <v>0</v>
      </c>
      <c r="N30774" t="s">
        <v>117</v>
      </c>
      <c r="O30774">
        <v>20230629</v>
      </c>
    </row>
    <row r="30775" spans="1:15" x14ac:dyDescent="0.25">
      <c r="A30775" t="s">
        <v>14235</v>
      </c>
      <c r="B30775" t="s">
        <v>14236</v>
      </c>
      <c r="C30775">
        <v>1600010740</v>
      </c>
      <c r="D30775">
        <v>20230930</v>
      </c>
      <c r="E30775">
        <v>70600099</v>
      </c>
      <c r="F30775" t="s">
        <v>14249</v>
      </c>
      <c r="I30775" t="s">
        <v>14731</v>
      </c>
      <c r="J30775">
        <v>20230930</v>
      </c>
      <c r="K30775" t="s">
        <v>14488</v>
      </c>
      <c r="L30775">
        <v>0</v>
      </c>
      <c r="M30775">
        <v>1716.8</v>
      </c>
    </row>
    <row r="30776" spans="1:15" x14ac:dyDescent="0.25">
      <c r="A30776" t="s">
        <v>14235</v>
      </c>
      <c r="B30776" t="s">
        <v>14236</v>
      </c>
      <c r="C30776">
        <v>1600002258</v>
      </c>
      <c r="D30776">
        <v>20230515</v>
      </c>
      <c r="E30776">
        <v>44571005</v>
      </c>
      <c r="F30776" t="s">
        <v>35</v>
      </c>
      <c r="I30776" t="s">
        <v>4410</v>
      </c>
      <c r="J30776">
        <v>20230515</v>
      </c>
      <c r="K30776" t="s">
        <v>4411</v>
      </c>
      <c r="L30776">
        <v>0</v>
      </c>
      <c r="M30776">
        <v>57</v>
      </c>
      <c r="N30776" t="s">
        <v>80</v>
      </c>
      <c r="O30776">
        <v>20230921</v>
      </c>
    </row>
    <row r="30777" spans="1:15" x14ac:dyDescent="0.25">
      <c r="A30777" t="s">
        <v>14235</v>
      </c>
      <c r="B30777" t="s">
        <v>14236</v>
      </c>
      <c r="C30777">
        <v>1600006242</v>
      </c>
      <c r="D30777">
        <v>20230715</v>
      </c>
      <c r="E30777">
        <v>70600005</v>
      </c>
      <c r="F30777" t="s">
        <v>12295</v>
      </c>
      <c r="I30777" t="s">
        <v>12384</v>
      </c>
      <c r="J30777">
        <v>20230715</v>
      </c>
      <c r="K30777" t="s">
        <v>14262</v>
      </c>
      <c r="L30777">
        <v>0</v>
      </c>
      <c r="M30777">
        <v>20.89</v>
      </c>
    </row>
    <row r="30778" spans="1:15" x14ac:dyDescent="0.25">
      <c r="A30778" t="s">
        <v>14235</v>
      </c>
      <c r="B30778" t="s">
        <v>14236</v>
      </c>
      <c r="C30778">
        <v>1600006332</v>
      </c>
      <c r="D30778">
        <v>20230725</v>
      </c>
      <c r="E30778">
        <v>41100000</v>
      </c>
      <c r="F30778" t="s">
        <v>81</v>
      </c>
      <c r="G30778" t="s">
        <v>643</v>
      </c>
      <c r="H30778" t="s">
        <v>644</v>
      </c>
      <c r="I30778" t="s">
        <v>795</v>
      </c>
      <c r="J30778">
        <v>20230725</v>
      </c>
      <c r="K30778" t="s">
        <v>796</v>
      </c>
      <c r="L30778">
        <v>1392</v>
      </c>
      <c r="M30778">
        <v>0</v>
      </c>
      <c r="N30778" t="s">
        <v>34</v>
      </c>
      <c r="O30778">
        <v>20230829</v>
      </c>
    </row>
    <row r="30779" spans="1:15" x14ac:dyDescent="0.25">
      <c r="A30779" t="s">
        <v>14235</v>
      </c>
      <c r="B30779" t="s">
        <v>14236</v>
      </c>
      <c r="C30779">
        <v>1600009009</v>
      </c>
      <c r="D30779">
        <v>20230831</v>
      </c>
      <c r="E30779">
        <v>70600001</v>
      </c>
      <c r="F30779" t="s">
        <v>11782</v>
      </c>
      <c r="I30779" t="s">
        <v>12139</v>
      </c>
      <c r="J30779">
        <v>20230831</v>
      </c>
      <c r="K30779" t="s">
        <v>14715</v>
      </c>
      <c r="L30779">
        <v>0</v>
      </c>
      <c r="M30779">
        <v>11838.6</v>
      </c>
    </row>
    <row r="30780" spans="1:15" x14ac:dyDescent="0.25">
      <c r="A30780" t="s">
        <v>14235</v>
      </c>
      <c r="B30780" t="s">
        <v>14236</v>
      </c>
      <c r="C30780">
        <v>1600005517</v>
      </c>
      <c r="D30780">
        <v>20230630</v>
      </c>
      <c r="E30780">
        <v>41100000</v>
      </c>
      <c r="F30780" t="s">
        <v>81</v>
      </c>
      <c r="G30780" t="s">
        <v>3224</v>
      </c>
      <c r="H30780" t="s">
        <v>3225</v>
      </c>
      <c r="I30780" t="s">
        <v>5082</v>
      </c>
      <c r="J30780">
        <v>20230630</v>
      </c>
      <c r="K30780" t="s">
        <v>5083</v>
      </c>
      <c r="L30780">
        <v>360</v>
      </c>
      <c r="M30780">
        <v>0</v>
      </c>
      <c r="N30780" t="s">
        <v>80</v>
      </c>
      <c r="O30780">
        <v>20230807</v>
      </c>
    </row>
    <row r="30781" spans="1:15" x14ac:dyDescent="0.25">
      <c r="A30781" t="s">
        <v>14235</v>
      </c>
      <c r="B30781" t="s">
        <v>14236</v>
      </c>
      <c r="C30781">
        <v>1600009162</v>
      </c>
      <c r="D30781">
        <v>20230831</v>
      </c>
      <c r="E30781">
        <v>44571005</v>
      </c>
      <c r="F30781" t="s">
        <v>35</v>
      </c>
      <c r="I30781" t="s">
        <v>12454</v>
      </c>
      <c r="J30781">
        <v>20230831</v>
      </c>
      <c r="K30781" t="s">
        <v>15964</v>
      </c>
      <c r="L30781">
        <v>0</v>
      </c>
      <c r="M30781">
        <v>35.5</v>
      </c>
      <c r="N30781" t="s">
        <v>117</v>
      </c>
      <c r="O30781">
        <v>20231024</v>
      </c>
    </row>
    <row r="30782" spans="1:15" x14ac:dyDescent="0.25">
      <c r="A30782" t="s">
        <v>14235</v>
      </c>
      <c r="B30782" t="s">
        <v>14236</v>
      </c>
      <c r="C30782">
        <v>1600007419</v>
      </c>
      <c r="D30782">
        <v>20230731</v>
      </c>
      <c r="E30782">
        <v>70600005</v>
      </c>
      <c r="F30782" t="s">
        <v>12295</v>
      </c>
      <c r="I30782" t="s">
        <v>13381</v>
      </c>
      <c r="J30782">
        <v>20230731</v>
      </c>
      <c r="K30782" t="s">
        <v>14613</v>
      </c>
      <c r="L30782">
        <v>0</v>
      </c>
      <c r="M30782">
        <v>924.28</v>
      </c>
    </row>
    <row r="30783" spans="1:15" x14ac:dyDescent="0.25">
      <c r="A30783" t="s">
        <v>14235</v>
      </c>
      <c r="B30783" t="s">
        <v>14236</v>
      </c>
      <c r="C30783">
        <v>1600005603</v>
      </c>
      <c r="D30783">
        <v>20230630</v>
      </c>
      <c r="E30783">
        <v>70600001</v>
      </c>
      <c r="F30783" t="s">
        <v>11782</v>
      </c>
      <c r="I30783" t="s">
        <v>3717</v>
      </c>
      <c r="J30783">
        <v>20230630</v>
      </c>
      <c r="K30783" t="s">
        <v>3718</v>
      </c>
      <c r="L30783">
        <v>0</v>
      </c>
      <c r="M30783">
        <v>32352.44</v>
      </c>
    </row>
    <row r="30784" spans="1:15" x14ac:dyDescent="0.25">
      <c r="A30784" t="s">
        <v>14235</v>
      </c>
      <c r="B30784" t="s">
        <v>14236</v>
      </c>
      <c r="C30784">
        <v>1600009017</v>
      </c>
      <c r="D30784">
        <v>20230831</v>
      </c>
      <c r="E30784">
        <v>70600001</v>
      </c>
      <c r="F30784" t="s">
        <v>11782</v>
      </c>
      <c r="I30784" t="s">
        <v>13234</v>
      </c>
      <c r="J30784">
        <v>20230831</v>
      </c>
      <c r="K30784" t="s">
        <v>16013</v>
      </c>
      <c r="L30784">
        <v>0</v>
      </c>
      <c r="M30784">
        <v>6486</v>
      </c>
    </row>
    <row r="30785" spans="1:15" x14ac:dyDescent="0.25">
      <c r="A30785" t="s">
        <v>14235</v>
      </c>
      <c r="B30785" t="s">
        <v>14236</v>
      </c>
      <c r="C30785">
        <v>1600007695</v>
      </c>
      <c r="D30785">
        <v>20230731</v>
      </c>
      <c r="E30785">
        <v>41100000</v>
      </c>
      <c r="F30785" t="s">
        <v>81</v>
      </c>
      <c r="G30785" t="s">
        <v>553</v>
      </c>
      <c r="H30785" t="s">
        <v>554</v>
      </c>
      <c r="I30785" t="s">
        <v>15978</v>
      </c>
      <c r="J30785">
        <v>20230731</v>
      </c>
      <c r="K30785" t="s">
        <v>15979</v>
      </c>
      <c r="L30785">
        <v>1188</v>
      </c>
      <c r="M30785">
        <v>0</v>
      </c>
      <c r="N30785" t="s">
        <v>1059</v>
      </c>
      <c r="O30785">
        <v>20230901</v>
      </c>
    </row>
    <row r="30786" spans="1:15" x14ac:dyDescent="0.25">
      <c r="A30786" t="s">
        <v>14235</v>
      </c>
      <c r="B30786" t="s">
        <v>14236</v>
      </c>
      <c r="C30786">
        <v>1600009014</v>
      </c>
      <c r="D30786">
        <v>20230831</v>
      </c>
      <c r="E30786">
        <v>70600005</v>
      </c>
      <c r="F30786" t="s">
        <v>12295</v>
      </c>
      <c r="I30786" t="s">
        <v>9453</v>
      </c>
      <c r="J30786">
        <v>20230831</v>
      </c>
      <c r="K30786" t="s">
        <v>14418</v>
      </c>
      <c r="L30786">
        <v>0</v>
      </c>
      <c r="M30786">
        <v>1343.6</v>
      </c>
    </row>
    <row r="30787" spans="1:15" x14ac:dyDescent="0.25">
      <c r="A30787" t="s">
        <v>14235</v>
      </c>
      <c r="B30787" t="s">
        <v>14236</v>
      </c>
      <c r="C30787">
        <v>1600000850</v>
      </c>
      <c r="D30787">
        <v>20230415</v>
      </c>
      <c r="E30787">
        <v>70600001</v>
      </c>
      <c r="F30787" t="s">
        <v>11782</v>
      </c>
      <c r="I30787" t="s">
        <v>13978</v>
      </c>
      <c r="J30787">
        <v>20230415</v>
      </c>
      <c r="K30787" t="s">
        <v>15710</v>
      </c>
      <c r="L30787">
        <v>0</v>
      </c>
      <c r="M30787">
        <v>940</v>
      </c>
    </row>
    <row r="30788" spans="1:15" x14ac:dyDescent="0.25">
      <c r="A30788" t="s">
        <v>14235</v>
      </c>
      <c r="B30788" t="s">
        <v>14236</v>
      </c>
      <c r="C30788">
        <v>1600005829</v>
      </c>
      <c r="D30788">
        <v>20230630</v>
      </c>
      <c r="E30788">
        <v>41100000</v>
      </c>
      <c r="F30788" t="s">
        <v>81</v>
      </c>
      <c r="G30788" t="s">
        <v>338</v>
      </c>
      <c r="H30788" t="s">
        <v>339</v>
      </c>
      <c r="I30788" t="s">
        <v>2124</v>
      </c>
      <c r="J30788">
        <v>20230630</v>
      </c>
      <c r="K30788" t="s">
        <v>2125</v>
      </c>
      <c r="L30788">
        <v>268.39</v>
      </c>
      <c r="M30788">
        <v>0</v>
      </c>
      <c r="N30788" t="s">
        <v>27</v>
      </c>
      <c r="O30788">
        <v>20230911</v>
      </c>
    </row>
    <row r="30789" spans="1:15" x14ac:dyDescent="0.25">
      <c r="A30789" t="s">
        <v>14235</v>
      </c>
      <c r="B30789" t="s">
        <v>14236</v>
      </c>
      <c r="C30789">
        <v>1600001826</v>
      </c>
      <c r="D30789">
        <v>20230430</v>
      </c>
      <c r="E30789">
        <v>44571005</v>
      </c>
      <c r="F30789" t="s">
        <v>35</v>
      </c>
      <c r="I30789" t="s">
        <v>11123</v>
      </c>
      <c r="J30789">
        <v>20230430</v>
      </c>
      <c r="K30789" t="s">
        <v>14452</v>
      </c>
      <c r="L30789">
        <v>0</v>
      </c>
      <c r="M30789">
        <v>2546.2600000000002</v>
      </c>
      <c r="N30789" t="s">
        <v>83</v>
      </c>
      <c r="O30789">
        <v>20230622</v>
      </c>
    </row>
    <row r="30790" spans="1:15" x14ac:dyDescent="0.25">
      <c r="A30790" t="s">
        <v>14235</v>
      </c>
      <c r="B30790" t="s">
        <v>14236</v>
      </c>
      <c r="C30790">
        <v>1600010524</v>
      </c>
      <c r="D30790">
        <v>20230930</v>
      </c>
      <c r="E30790">
        <v>70600001</v>
      </c>
      <c r="F30790" t="s">
        <v>11782</v>
      </c>
      <c r="I30790" t="s">
        <v>15330</v>
      </c>
      <c r="J30790">
        <v>20230930</v>
      </c>
      <c r="K30790" t="s">
        <v>15331</v>
      </c>
      <c r="L30790">
        <v>0</v>
      </c>
      <c r="M30790">
        <v>300</v>
      </c>
    </row>
    <row r="30791" spans="1:15" x14ac:dyDescent="0.25">
      <c r="A30791" t="s">
        <v>14235</v>
      </c>
      <c r="B30791" t="s">
        <v>14236</v>
      </c>
      <c r="C30791">
        <v>1600010616</v>
      </c>
      <c r="D30791">
        <v>20230930</v>
      </c>
      <c r="E30791">
        <v>44571005</v>
      </c>
      <c r="F30791" t="s">
        <v>35</v>
      </c>
      <c r="I30791" t="s">
        <v>15253</v>
      </c>
      <c r="J30791">
        <v>20230930</v>
      </c>
      <c r="K30791" t="s">
        <v>15254</v>
      </c>
      <c r="L30791">
        <v>0</v>
      </c>
      <c r="M30791">
        <v>158.71</v>
      </c>
    </row>
    <row r="30792" spans="1:15" x14ac:dyDescent="0.25">
      <c r="A30792" t="s">
        <v>14235</v>
      </c>
      <c r="B30792" t="s">
        <v>14236</v>
      </c>
      <c r="C30792">
        <v>1600010773</v>
      </c>
      <c r="D30792">
        <v>20230930</v>
      </c>
      <c r="E30792">
        <v>41100000</v>
      </c>
      <c r="F30792" t="s">
        <v>81</v>
      </c>
      <c r="G30792" t="s">
        <v>553</v>
      </c>
      <c r="H30792" t="s">
        <v>554</v>
      </c>
      <c r="I30792" t="s">
        <v>16462</v>
      </c>
      <c r="J30792">
        <v>20230930</v>
      </c>
      <c r="K30792" t="s">
        <v>16463</v>
      </c>
      <c r="L30792">
        <v>2112</v>
      </c>
      <c r="M30792">
        <v>0</v>
      </c>
      <c r="N30792" t="s">
        <v>437</v>
      </c>
      <c r="O30792">
        <v>20231106</v>
      </c>
    </row>
    <row r="30793" spans="1:15" x14ac:dyDescent="0.25">
      <c r="A30793" t="s">
        <v>14235</v>
      </c>
      <c r="B30793" t="s">
        <v>14236</v>
      </c>
      <c r="C30793">
        <v>1600005545</v>
      </c>
      <c r="D30793">
        <v>20230630</v>
      </c>
      <c r="E30793">
        <v>44571005</v>
      </c>
      <c r="F30793" t="s">
        <v>35</v>
      </c>
      <c r="I30793" t="s">
        <v>11998</v>
      </c>
      <c r="J30793">
        <v>20230630</v>
      </c>
      <c r="K30793" t="s">
        <v>15070</v>
      </c>
      <c r="L30793">
        <v>0</v>
      </c>
      <c r="M30793">
        <v>3580.54</v>
      </c>
      <c r="N30793" t="s">
        <v>80</v>
      </c>
      <c r="O30793">
        <v>20230921</v>
      </c>
    </row>
    <row r="30794" spans="1:15" x14ac:dyDescent="0.25">
      <c r="A30794" t="s">
        <v>14235</v>
      </c>
      <c r="B30794" t="s">
        <v>14236</v>
      </c>
      <c r="C30794">
        <v>1600010565</v>
      </c>
      <c r="D30794">
        <v>20230930</v>
      </c>
      <c r="E30794">
        <v>70600001</v>
      </c>
      <c r="F30794" t="s">
        <v>11782</v>
      </c>
      <c r="I30794" t="s">
        <v>11680</v>
      </c>
      <c r="J30794">
        <v>20230930</v>
      </c>
      <c r="K30794" t="s">
        <v>14354</v>
      </c>
      <c r="L30794">
        <v>0</v>
      </c>
      <c r="M30794">
        <v>13145.44</v>
      </c>
    </row>
    <row r="30795" spans="1:15" x14ac:dyDescent="0.25">
      <c r="A30795" t="s">
        <v>14235</v>
      </c>
      <c r="B30795" t="s">
        <v>14236</v>
      </c>
      <c r="C30795">
        <v>1600009152</v>
      </c>
      <c r="D30795">
        <v>20230831</v>
      </c>
      <c r="E30795">
        <v>44571005</v>
      </c>
      <c r="F30795" t="s">
        <v>35</v>
      </c>
      <c r="I30795" t="s">
        <v>9048</v>
      </c>
      <c r="J30795">
        <v>20230831</v>
      </c>
      <c r="K30795" t="s">
        <v>16298</v>
      </c>
      <c r="L30795">
        <v>0</v>
      </c>
      <c r="M30795">
        <v>82.05</v>
      </c>
      <c r="N30795" t="s">
        <v>117</v>
      </c>
      <c r="O30795">
        <v>20231024</v>
      </c>
    </row>
    <row r="30796" spans="1:15" x14ac:dyDescent="0.25">
      <c r="A30796" t="s">
        <v>14235</v>
      </c>
      <c r="B30796" t="s">
        <v>14236</v>
      </c>
      <c r="C30796">
        <v>1600006273</v>
      </c>
      <c r="D30796">
        <v>20230715</v>
      </c>
      <c r="E30796">
        <v>44571005</v>
      </c>
      <c r="F30796" t="s">
        <v>35</v>
      </c>
      <c r="I30796" t="s">
        <v>11812</v>
      </c>
      <c r="J30796">
        <v>20230715</v>
      </c>
      <c r="K30796" t="s">
        <v>15127</v>
      </c>
      <c r="L30796">
        <v>0</v>
      </c>
      <c r="M30796">
        <v>140</v>
      </c>
      <c r="N30796" t="s">
        <v>80</v>
      </c>
      <c r="O30796">
        <v>20230921</v>
      </c>
    </row>
    <row r="30797" spans="1:15" x14ac:dyDescent="0.25">
      <c r="A30797" t="s">
        <v>14235</v>
      </c>
      <c r="B30797" t="s">
        <v>14236</v>
      </c>
      <c r="C30797">
        <v>1600007461</v>
      </c>
      <c r="D30797">
        <v>20230731</v>
      </c>
      <c r="E30797">
        <v>41100000</v>
      </c>
      <c r="F30797" t="s">
        <v>81</v>
      </c>
      <c r="G30797" t="s">
        <v>10873</v>
      </c>
      <c r="H30797" t="s">
        <v>10874</v>
      </c>
      <c r="I30797" t="s">
        <v>13175</v>
      </c>
      <c r="J30797">
        <v>20230731</v>
      </c>
      <c r="K30797" t="s">
        <v>14453</v>
      </c>
      <c r="L30797">
        <v>8104.8</v>
      </c>
      <c r="M30797">
        <v>0</v>
      </c>
      <c r="N30797" t="s">
        <v>80</v>
      </c>
      <c r="O30797">
        <v>20230816</v>
      </c>
    </row>
    <row r="30798" spans="1:15" x14ac:dyDescent="0.25">
      <c r="A30798" t="s">
        <v>14235</v>
      </c>
      <c r="B30798" t="s">
        <v>14236</v>
      </c>
      <c r="C30798">
        <v>1600007482</v>
      </c>
      <c r="D30798">
        <v>20230731</v>
      </c>
      <c r="E30798">
        <v>44571005</v>
      </c>
      <c r="F30798" t="s">
        <v>35</v>
      </c>
      <c r="I30798" t="s">
        <v>9968</v>
      </c>
      <c r="J30798">
        <v>20230731</v>
      </c>
      <c r="K30798" t="s">
        <v>14678</v>
      </c>
      <c r="L30798">
        <v>0</v>
      </c>
      <c r="M30798">
        <v>2692.85</v>
      </c>
      <c r="N30798" t="s">
        <v>80</v>
      </c>
      <c r="O30798">
        <v>20230921</v>
      </c>
    </row>
    <row r="30799" spans="1:15" x14ac:dyDescent="0.25">
      <c r="A30799" t="s">
        <v>14235</v>
      </c>
      <c r="B30799" t="s">
        <v>14236</v>
      </c>
      <c r="C30799">
        <v>1600011934</v>
      </c>
      <c r="D30799">
        <v>20231031</v>
      </c>
      <c r="E30799">
        <v>41100000</v>
      </c>
      <c r="F30799" t="s">
        <v>81</v>
      </c>
      <c r="G30799" t="s">
        <v>16536</v>
      </c>
      <c r="H30799" t="s">
        <v>16537</v>
      </c>
      <c r="I30799" t="s">
        <v>16508</v>
      </c>
      <c r="J30799">
        <v>20231031</v>
      </c>
      <c r="K30799" t="s">
        <v>16509</v>
      </c>
      <c r="L30799">
        <v>0</v>
      </c>
      <c r="M30799">
        <v>12000</v>
      </c>
      <c r="N30799" t="s">
        <v>54</v>
      </c>
      <c r="O30799">
        <v>20231110</v>
      </c>
    </row>
    <row r="30800" spans="1:15" x14ac:dyDescent="0.25">
      <c r="A30800" t="s">
        <v>14235</v>
      </c>
      <c r="B30800" t="s">
        <v>14236</v>
      </c>
      <c r="C30800">
        <v>1600007492</v>
      </c>
      <c r="D30800">
        <v>20230731</v>
      </c>
      <c r="E30800">
        <v>70600001</v>
      </c>
      <c r="F30800" t="s">
        <v>11782</v>
      </c>
      <c r="I30800" t="s">
        <v>12318</v>
      </c>
      <c r="J30800">
        <v>20230731</v>
      </c>
      <c r="K30800" t="s">
        <v>15812</v>
      </c>
      <c r="L30800">
        <v>0</v>
      </c>
      <c r="M30800">
        <v>-4893.04</v>
      </c>
    </row>
    <row r="30801" spans="1:15" x14ac:dyDescent="0.25">
      <c r="A30801" t="s">
        <v>14235</v>
      </c>
      <c r="B30801" t="s">
        <v>14236</v>
      </c>
      <c r="C30801">
        <v>1600010551</v>
      </c>
      <c r="D30801">
        <v>20230930</v>
      </c>
      <c r="E30801">
        <v>44571005</v>
      </c>
      <c r="F30801" t="s">
        <v>35</v>
      </c>
      <c r="I30801" t="s">
        <v>9210</v>
      </c>
      <c r="J30801">
        <v>20230930</v>
      </c>
      <c r="K30801" t="s">
        <v>15739</v>
      </c>
      <c r="L30801">
        <v>0</v>
      </c>
      <c r="M30801">
        <v>1348.94</v>
      </c>
      <c r="N30801" t="s">
        <v>34</v>
      </c>
      <c r="O30801">
        <v>20231124</v>
      </c>
    </row>
    <row r="30802" spans="1:15" x14ac:dyDescent="0.25">
      <c r="A30802" t="s">
        <v>14235</v>
      </c>
      <c r="B30802" t="s">
        <v>14236</v>
      </c>
      <c r="C30802">
        <v>1600005552</v>
      </c>
      <c r="D30802">
        <v>20230630</v>
      </c>
      <c r="E30802">
        <v>70600001</v>
      </c>
      <c r="F30802" t="s">
        <v>11782</v>
      </c>
      <c r="I30802" t="s">
        <v>10904</v>
      </c>
      <c r="J30802">
        <v>20230630</v>
      </c>
      <c r="K30802" t="s">
        <v>14285</v>
      </c>
      <c r="L30802">
        <v>0</v>
      </c>
      <c r="M30802">
        <v>2984.96</v>
      </c>
    </row>
    <row r="30803" spans="1:15" x14ac:dyDescent="0.25">
      <c r="A30803" t="s">
        <v>14235</v>
      </c>
      <c r="B30803" t="s">
        <v>14236</v>
      </c>
      <c r="C30803">
        <v>1600009152</v>
      </c>
      <c r="D30803">
        <v>20230831</v>
      </c>
      <c r="E30803">
        <v>70600005</v>
      </c>
      <c r="F30803" t="s">
        <v>12295</v>
      </c>
      <c r="I30803" t="s">
        <v>9048</v>
      </c>
      <c r="J30803">
        <v>20230831</v>
      </c>
      <c r="K30803" t="s">
        <v>16298</v>
      </c>
      <c r="L30803">
        <v>0</v>
      </c>
      <c r="M30803">
        <v>60.26</v>
      </c>
    </row>
    <row r="30804" spans="1:15" x14ac:dyDescent="0.25">
      <c r="A30804" t="s">
        <v>14235</v>
      </c>
      <c r="B30804" t="s">
        <v>14236</v>
      </c>
      <c r="C30804">
        <v>1600007544</v>
      </c>
      <c r="D30804">
        <v>20230731</v>
      </c>
      <c r="E30804">
        <v>70600001</v>
      </c>
      <c r="F30804" t="s">
        <v>11782</v>
      </c>
      <c r="I30804" t="s">
        <v>10385</v>
      </c>
      <c r="J30804">
        <v>20230731</v>
      </c>
      <c r="K30804" t="s">
        <v>14313</v>
      </c>
      <c r="L30804">
        <v>0</v>
      </c>
      <c r="M30804">
        <v>24992.6</v>
      </c>
    </row>
    <row r="30805" spans="1:15" x14ac:dyDescent="0.25">
      <c r="A30805" t="s">
        <v>14235</v>
      </c>
      <c r="B30805" t="s">
        <v>14236</v>
      </c>
      <c r="C30805">
        <v>1600007129</v>
      </c>
      <c r="D30805">
        <v>20230731</v>
      </c>
      <c r="E30805">
        <v>70881000</v>
      </c>
      <c r="F30805" t="s">
        <v>14838</v>
      </c>
      <c r="I30805" t="s">
        <v>2182</v>
      </c>
      <c r="J30805">
        <v>20230731</v>
      </c>
      <c r="K30805" t="s">
        <v>2183</v>
      </c>
      <c r="L30805">
        <v>0</v>
      </c>
      <c r="M30805">
        <v>498.21</v>
      </c>
    </row>
    <row r="30806" spans="1:15" x14ac:dyDescent="0.25">
      <c r="A30806" t="s">
        <v>14235</v>
      </c>
      <c r="B30806" t="s">
        <v>14236</v>
      </c>
      <c r="C30806">
        <v>1600004267</v>
      </c>
      <c r="D30806">
        <v>20230531</v>
      </c>
      <c r="E30806">
        <v>41100000</v>
      </c>
      <c r="F30806" t="s">
        <v>81</v>
      </c>
      <c r="G30806" t="s">
        <v>702</v>
      </c>
      <c r="H30806" t="s">
        <v>703</v>
      </c>
      <c r="I30806" t="s">
        <v>15535</v>
      </c>
      <c r="J30806">
        <v>20230531</v>
      </c>
      <c r="K30806" t="s">
        <v>1090</v>
      </c>
      <c r="L30806">
        <v>2031.8</v>
      </c>
      <c r="M30806">
        <v>0</v>
      </c>
      <c r="N30806" t="s">
        <v>1020</v>
      </c>
      <c r="O30806">
        <v>20230816</v>
      </c>
    </row>
    <row r="30807" spans="1:15" x14ac:dyDescent="0.25">
      <c r="A30807" t="s">
        <v>14235</v>
      </c>
      <c r="B30807" t="s">
        <v>14236</v>
      </c>
      <c r="C30807">
        <v>1600006279</v>
      </c>
      <c r="D30807">
        <v>20230715</v>
      </c>
      <c r="E30807">
        <v>44571005</v>
      </c>
      <c r="F30807" t="s">
        <v>35</v>
      </c>
      <c r="I30807" t="s">
        <v>13836</v>
      </c>
      <c r="J30807">
        <v>20230715</v>
      </c>
      <c r="K30807" t="s">
        <v>16446</v>
      </c>
      <c r="L30807">
        <v>0</v>
      </c>
      <c r="M30807">
        <v>76</v>
      </c>
      <c r="N30807" t="s">
        <v>80</v>
      </c>
      <c r="O30807">
        <v>20230921</v>
      </c>
    </row>
    <row r="30808" spans="1:15" x14ac:dyDescent="0.25">
      <c r="A30808" t="s">
        <v>14235</v>
      </c>
      <c r="B30808" t="s">
        <v>14236</v>
      </c>
      <c r="C30808">
        <v>1600012488</v>
      </c>
      <c r="D30808">
        <v>20231031</v>
      </c>
      <c r="E30808">
        <v>41100000</v>
      </c>
      <c r="F30808" t="s">
        <v>81</v>
      </c>
      <c r="G30808" t="s">
        <v>16538</v>
      </c>
      <c r="H30808" t="s">
        <v>16539</v>
      </c>
      <c r="I30808" t="s">
        <v>14996</v>
      </c>
      <c r="J30808">
        <v>20231031</v>
      </c>
      <c r="K30808" t="s">
        <v>14997</v>
      </c>
      <c r="L30808">
        <v>146.4</v>
      </c>
      <c r="M30808">
        <v>0</v>
      </c>
      <c r="N30808" t="s">
        <v>54</v>
      </c>
      <c r="O30808">
        <v>20231130</v>
      </c>
    </row>
    <row r="30809" spans="1:15" x14ac:dyDescent="0.25">
      <c r="A30809" t="s">
        <v>14235</v>
      </c>
      <c r="B30809" t="s">
        <v>14236</v>
      </c>
      <c r="C30809">
        <v>1600007441</v>
      </c>
      <c r="D30809">
        <v>20230731</v>
      </c>
      <c r="E30809">
        <v>44571005</v>
      </c>
      <c r="F30809" t="s">
        <v>35</v>
      </c>
      <c r="I30809" t="s">
        <v>15813</v>
      </c>
      <c r="J30809">
        <v>20230731</v>
      </c>
      <c r="K30809" t="s">
        <v>15814</v>
      </c>
      <c r="L30809">
        <v>0</v>
      </c>
      <c r="M30809">
        <v>215.13</v>
      </c>
      <c r="N30809" t="s">
        <v>80</v>
      </c>
      <c r="O30809">
        <v>20230921</v>
      </c>
    </row>
    <row r="30810" spans="1:15" x14ac:dyDescent="0.25">
      <c r="A30810" t="s">
        <v>14235</v>
      </c>
      <c r="B30810" t="s">
        <v>14236</v>
      </c>
      <c r="C30810">
        <v>1600001831</v>
      </c>
      <c r="D30810">
        <v>20230430</v>
      </c>
      <c r="E30810">
        <v>70600001</v>
      </c>
      <c r="F30810" t="s">
        <v>11782</v>
      </c>
      <c r="I30810" t="s">
        <v>11342</v>
      </c>
      <c r="J30810">
        <v>20230430</v>
      </c>
      <c r="K30810" t="s">
        <v>15947</v>
      </c>
      <c r="L30810">
        <v>0</v>
      </c>
      <c r="M30810">
        <v>13992.55</v>
      </c>
    </row>
    <row r="30811" spans="1:15" x14ac:dyDescent="0.25">
      <c r="A30811" t="s">
        <v>14235</v>
      </c>
      <c r="B30811" t="s">
        <v>14236</v>
      </c>
      <c r="C30811">
        <v>1600012658</v>
      </c>
      <c r="D30811">
        <v>20231031</v>
      </c>
      <c r="E30811">
        <v>70600001</v>
      </c>
      <c r="F30811" t="s">
        <v>11782</v>
      </c>
      <c r="I30811" t="s">
        <v>15579</v>
      </c>
      <c r="J30811">
        <v>20231031</v>
      </c>
      <c r="K30811" t="s">
        <v>15580</v>
      </c>
      <c r="L30811">
        <v>0</v>
      </c>
      <c r="M30811">
        <v>2762</v>
      </c>
    </row>
    <row r="30812" spans="1:15" x14ac:dyDescent="0.25">
      <c r="A30812" t="s">
        <v>14235</v>
      </c>
      <c r="B30812" t="s">
        <v>14236</v>
      </c>
      <c r="C30812">
        <v>1600006235</v>
      </c>
      <c r="D30812">
        <v>20230715</v>
      </c>
      <c r="E30812">
        <v>41100000</v>
      </c>
      <c r="F30812" t="s">
        <v>81</v>
      </c>
      <c r="G30812" t="s">
        <v>11261</v>
      </c>
      <c r="H30812" t="s">
        <v>11262</v>
      </c>
      <c r="I30812" t="s">
        <v>13820</v>
      </c>
      <c r="J30812">
        <v>20230715</v>
      </c>
      <c r="K30812" t="s">
        <v>16480</v>
      </c>
      <c r="L30812">
        <v>208.72</v>
      </c>
      <c r="M30812">
        <v>0</v>
      </c>
      <c r="N30812" t="s">
        <v>117</v>
      </c>
      <c r="O30812">
        <v>20230727</v>
      </c>
    </row>
    <row r="30813" spans="1:15" x14ac:dyDescent="0.25">
      <c r="A30813" t="s">
        <v>14235</v>
      </c>
      <c r="B30813" t="s">
        <v>14236</v>
      </c>
      <c r="C30813">
        <v>1600005593</v>
      </c>
      <c r="D30813">
        <v>20230630</v>
      </c>
      <c r="E30813">
        <v>70600005</v>
      </c>
      <c r="F30813" t="s">
        <v>12295</v>
      </c>
      <c r="I30813" t="s">
        <v>10479</v>
      </c>
      <c r="J30813">
        <v>20230630</v>
      </c>
      <c r="K30813" t="s">
        <v>14984</v>
      </c>
      <c r="L30813">
        <v>0</v>
      </c>
      <c r="M30813">
        <v>16.239999999999998</v>
      </c>
    </row>
    <row r="30814" spans="1:15" x14ac:dyDescent="0.25">
      <c r="A30814" t="s">
        <v>14235</v>
      </c>
      <c r="B30814" t="s">
        <v>14236</v>
      </c>
      <c r="C30814">
        <v>1600005747</v>
      </c>
      <c r="D30814">
        <v>20230630</v>
      </c>
      <c r="E30814">
        <v>70600001</v>
      </c>
      <c r="F30814" t="s">
        <v>11782</v>
      </c>
      <c r="I30814" t="s">
        <v>12625</v>
      </c>
      <c r="J30814">
        <v>20230630</v>
      </c>
      <c r="K30814" t="s">
        <v>16316</v>
      </c>
      <c r="L30814">
        <v>0</v>
      </c>
      <c r="M30814">
        <v>722</v>
      </c>
    </row>
    <row r="30815" spans="1:15" x14ac:dyDescent="0.25">
      <c r="A30815" t="s">
        <v>14235</v>
      </c>
      <c r="B30815" t="s">
        <v>14236</v>
      </c>
      <c r="C30815">
        <v>1600007607</v>
      </c>
      <c r="D30815">
        <v>20230731</v>
      </c>
      <c r="E30815">
        <v>41100000</v>
      </c>
      <c r="F30815" t="s">
        <v>81</v>
      </c>
      <c r="G30815" t="s">
        <v>8960</v>
      </c>
      <c r="H30815" t="s">
        <v>8961</v>
      </c>
      <c r="I30815" t="s">
        <v>10790</v>
      </c>
      <c r="J30815">
        <v>20230731</v>
      </c>
      <c r="K30815" t="s">
        <v>15140</v>
      </c>
      <c r="L30815">
        <v>585.66</v>
      </c>
      <c r="M30815">
        <v>0</v>
      </c>
      <c r="N30815" t="s">
        <v>27</v>
      </c>
      <c r="O30815">
        <v>20230816</v>
      </c>
    </row>
    <row r="30816" spans="1:15" x14ac:dyDescent="0.25">
      <c r="A30816" t="s">
        <v>14235</v>
      </c>
      <c r="B30816" t="s">
        <v>14236</v>
      </c>
      <c r="C30816">
        <v>1600007500</v>
      </c>
      <c r="D30816">
        <v>20230731</v>
      </c>
      <c r="E30816">
        <v>70600001</v>
      </c>
      <c r="F30816" t="s">
        <v>11782</v>
      </c>
      <c r="I30816" t="s">
        <v>3275</v>
      </c>
      <c r="J30816">
        <v>20230731</v>
      </c>
      <c r="K30816" t="s">
        <v>3276</v>
      </c>
      <c r="L30816">
        <v>0</v>
      </c>
      <c r="M30816">
        <v>1300</v>
      </c>
    </row>
    <row r="30817" spans="1:15" x14ac:dyDescent="0.25">
      <c r="A30817" t="s">
        <v>14235</v>
      </c>
      <c r="B30817" t="s">
        <v>14236</v>
      </c>
      <c r="C30817">
        <v>1600008953</v>
      </c>
      <c r="D30817">
        <v>20230831</v>
      </c>
      <c r="E30817">
        <v>41100000</v>
      </c>
      <c r="F30817" t="s">
        <v>81</v>
      </c>
      <c r="G30817" t="s">
        <v>1326</v>
      </c>
      <c r="H30817" t="s">
        <v>1327</v>
      </c>
      <c r="I30817" t="s">
        <v>605</v>
      </c>
      <c r="J30817">
        <v>20230831</v>
      </c>
      <c r="K30817" t="s">
        <v>606</v>
      </c>
      <c r="L30817">
        <v>242.93</v>
      </c>
      <c r="M30817">
        <v>0</v>
      </c>
      <c r="N30817" t="s">
        <v>27</v>
      </c>
      <c r="O30817">
        <v>20231003</v>
      </c>
    </row>
    <row r="30818" spans="1:15" x14ac:dyDescent="0.25">
      <c r="A30818" t="s">
        <v>14235</v>
      </c>
      <c r="B30818" t="s">
        <v>14236</v>
      </c>
      <c r="C30818">
        <v>1600005628</v>
      </c>
      <c r="D30818">
        <v>20230630</v>
      </c>
      <c r="E30818">
        <v>70600001</v>
      </c>
      <c r="F30818" t="s">
        <v>11782</v>
      </c>
      <c r="I30818" t="s">
        <v>13015</v>
      </c>
      <c r="J30818">
        <v>20230630</v>
      </c>
      <c r="K30818" t="s">
        <v>14356</v>
      </c>
      <c r="L30818">
        <v>0</v>
      </c>
      <c r="M30818">
        <v>2020.11</v>
      </c>
    </row>
    <row r="30819" spans="1:15" x14ac:dyDescent="0.25">
      <c r="A30819" t="s">
        <v>14235</v>
      </c>
      <c r="B30819" t="s">
        <v>14236</v>
      </c>
      <c r="C30819">
        <v>1600000900</v>
      </c>
      <c r="D30819">
        <v>20230425</v>
      </c>
      <c r="E30819">
        <v>44571005</v>
      </c>
      <c r="F30819" t="s">
        <v>35</v>
      </c>
      <c r="I30819" t="s">
        <v>5786</v>
      </c>
      <c r="J30819">
        <v>20230425</v>
      </c>
      <c r="K30819" t="s">
        <v>5787</v>
      </c>
      <c r="L30819">
        <v>0</v>
      </c>
      <c r="M30819">
        <v>52</v>
      </c>
      <c r="N30819" t="s">
        <v>83</v>
      </c>
      <c r="O30819">
        <v>20230622</v>
      </c>
    </row>
    <row r="30820" spans="1:15" x14ac:dyDescent="0.25">
      <c r="A30820" t="s">
        <v>14235</v>
      </c>
      <c r="B30820" t="s">
        <v>14236</v>
      </c>
      <c r="C30820">
        <v>1600004384</v>
      </c>
      <c r="D30820">
        <v>20230615</v>
      </c>
      <c r="E30820">
        <v>41100000</v>
      </c>
      <c r="F30820" t="s">
        <v>81</v>
      </c>
      <c r="G30820" t="s">
        <v>4217</v>
      </c>
      <c r="H30820" t="s">
        <v>4218</v>
      </c>
      <c r="I30820" t="s">
        <v>16540</v>
      </c>
      <c r="J30820">
        <v>20230615</v>
      </c>
      <c r="K30820" t="s">
        <v>16541</v>
      </c>
      <c r="L30820">
        <v>300</v>
      </c>
      <c r="M30820">
        <v>0</v>
      </c>
      <c r="N30820" t="s">
        <v>80</v>
      </c>
      <c r="O30820">
        <v>20231128</v>
      </c>
    </row>
    <row r="30821" spans="1:15" x14ac:dyDescent="0.25">
      <c r="A30821" t="s">
        <v>14235</v>
      </c>
      <c r="B30821" t="s">
        <v>14236</v>
      </c>
      <c r="C30821">
        <v>1600004282</v>
      </c>
      <c r="D30821">
        <v>20230531</v>
      </c>
      <c r="E30821">
        <v>70600005</v>
      </c>
      <c r="F30821" t="s">
        <v>12295</v>
      </c>
      <c r="I30821" t="s">
        <v>12800</v>
      </c>
      <c r="J30821">
        <v>20230531</v>
      </c>
      <c r="K30821" t="s">
        <v>14334</v>
      </c>
      <c r="L30821">
        <v>0</v>
      </c>
      <c r="M30821">
        <v>2.36</v>
      </c>
    </row>
    <row r="30822" spans="1:15" x14ac:dyDescent="0.25">
      <c r="A30822" t="s">
        <v>14235</v>
      </c>
      <c r="B30822" t="s">
        <v>14236</v>
      </c>
      <c r="C30822">
        <v>1600007470</v>
      </c>
      <c r="D30822">
        <v>20230731</v>
      </c>
      <c r="E30822">
        <v>70600001</v>
      </c>
      <c r="F30822" t="s">
        <v>11782</v>
      </c>
      <c r="I30822" t="s">
        <v>4371</v>
      </c>
      <c r="J30822">
        <v>20230731</v>
      </c>
      <c r="K30822" t="s">
        <v>3774</v>
      </c>
      <c r="L30822">
        <v>0</v>
      </c>
      <c r="M30822">
        <v>13547.89</v>
      </c>
    </row>
    <row r="30823" spans="1:15" x14ac:dyDescent="0.25">
      <c r="A30823" t="s">
        <v>14235</v>
      </c>
      <c r="B30823" t="s">
        <v>14236</v>
      </c>
      <c r="C30823">
        <v>1600001846</v>
      </c>
      <c r="D30823">
        <v>20230430</v>
      </c>
      <c r="E30823">
        <v>70600005</v>
      </c>
      <c r="F30823" t="s">
        <v>12295</v>
      </c>
      <c r="I30823" t="s">
        <v>12997</v>
      </c>
      <c r="J30823">
        <v>20230430</v>
      </c>
      <c r="K30823" t="s">
        <v>15231</v>
      </c>
      <c r="L30823">
        <v>0</v>
      </c>
      <c r="M30823">
        <v>1079.07</v>
      </c>
    </row>
    <row r="30824" spans="1:15" x14ac:dyDescent="0.25">
      <c r="A30824" t="s">
        <v>14235</v>
      </c>
      <c r="B30824" t="s">
        <v>14236</v>
      </c>
      <c r="C30824">
        <v>1600010516</v>
      </c>
      <c r="D30824">
        <v>20230929</v>
      </c>
      <c r="E30824">
        <v>70600001</v>
      </c>
      <c r="F30824" t="s">
        <v>11782</v>
      </c>
      <c r="I30824" t="s">
        <v>14105</v>
      </c>
      <c r="J30824">
        <v>20230929</v>
      </c>
      <c r="K30824" t="s">
        <v>16169</v>
      </c>
      <c r="L30824">
        <v>0</v>
      </c>
      <c r="M30824">
        <v>350</v>
      </c>
    </row>
    <row r="30825" spans="1:15" x14ac:dyDescent="0.25">
      <c r="A30825" t="s">
        <v>14235</v>
      </c>
      <c r="B30825" t="s">
        <v>14236</v>
      </c>
      <c r="C30825">
        <v>1600010683</v>
      </c>
      <c r="D30825">
        <v>20230930</v>
      </c>
      <c r="E30825">
        <v>70600005</v>
      </c>
      <c r="F30825" t="s">
        <v>12295</v>
      </c>
      <c r="I30825" t="s">
        <v>1204</v>
      </c>
      <c r="J30825">
        <v>20230930</v>
      </c>
      <c r="K30825" t="s">
        <v>1205</v>
      </c>
      <c r="L30825">
        <v>0</v>
      </c>
      <c r="M30825">
        <v>-384.5</v>
      </c>
    </row>
    <row r="30826" spans="1:15" x14ac:dyDescent="0.25">
      <c r="A30826" t="s">
        <v>14235</v>
      </c>
      <c r="B30826" t="s">
        <v>14236</v>
      </c>
      <c r="C30826">
        <v>1600005500</v>
      </c>
      <c r="D30826">
        <v>20230626</v>
      </c>
      <c r="E30826">
        <v>41100000</v>
      </c>
      <c r="F30826" t="s">
        <v>81</v>
      </c>
      <c r="G30826" t="s">
        <v>2468</v>
      </c>
      <c r="H30826" t="s">
        <v>2469</v>
      </c>
      <c r="I30826" t="s">
        <v>5904</v>
      </c>
      <c r="J30826">
        <v>20230626</v>
      </c>
      <c r="K30826" t="s">
        <v>5905</v>
      </c>
      <c r="L30826">
        <v>233.82</v>
      </c>
      <c r="M30826">
        <v>0</v>
      </c>
      <c r="N30826" t="s">
        <v>80</v>
      </c>
      <c r="O30826">
        <v>20230724</v>
      </c>
    </row>
    <row r="30827" spans="1:15" x14ac:dyDescent="0.25">
      <c r="A30827" t="s">
        <v>14235</v>
      </c>
      <c r="B30827" t="s">
        <v>14236</v>
      </c>
      <c r="C30827">
        <v>1600012719</v>
      </c>
      <c r="D30827">
        <v>20231031</v>
      </c>
      <c r="E30827">
        <v>44571005</v>
      </c>
      <c r="F30827" t="s">
        <v>35</v>
      </c>
      <c r="I30827" t="s">
        <v>14292</v>
      </c>
      <c r="J30827">
        <v>20231031</v>
      </c>
      <c r="K30827" t="s">
        <v>14293</v>
      </c>
      <c r="L30827">
        <v>0</v>
      </c>
      <c r="M30827">
        <v>77.56</v>
      </c>
    </row>
    <row r="30828" spans="1:15" x14ac:dyDescent="0.25">
      <c r="A30828" t="s">
        <v>14235</v>
      </c>
      <c r="B30828" t="s">
        <v>14236</v>
      </c>
      <c r="C30828">
        <v>1600007540</v>
      </c>
      <c r="D30828">
        <v>20230731</v>
      </c>
      <c r="E30828">
        <v>44571005</v>
      </c>
      <c r="F30828" t="s">
        <v>35</v>
      </c>
      <c r="I30828" t="s">
        <v>16525</v>
      </c>
      <c r="J30828">
        <v>20230731</v>
      </c>
      <c r="K30828" t="s">
        <v>15814</v>
      </c>
      <c r="L30828">
        <v>0</v>
      </c>
      <c r="M30828">
        <v>32</v>
      </c>
      <c r="N30828" t="s">
        <v>80</v>
      </c>
      <c r="O30828">
        <v>20230921</v>
      </c>
    </row>
    <row r="30829" spans="1:15" x14ac:dyDescent="0.25">
      <c r="A30829" t="s">
        <v>14235</v>
      </c>
      <c r="B30829" t="s">
        <v>14236</v>
      </c>
      <c r="C30829">
        <v>1600007693</v>
      </c>
      <c r="D30829">
        <v>20230731</v>
      </c>
      <c r="E30829">
        <v>44571005</v>
      </c>
      <c r="F30829" t="s">
        <v>35</v>
      </c>
      <c r="I30829" t="s">
        <v>14700</v>
      </c>
      <c r="J30829">
        <v>20230731</v>
      </c>
      <c r="K30829" t="s">
        <v>14701</v>
      </c>
      <c r="L30829">
        <v>0</v>
      </c>
      <c r="M30829">
        <v>368.8</v>
      </c>
      <c r="N30829" t="s">
        <v>80</v>
      </c>
      <c r="O30829">
        <v>20230921</v>
      </c>
    </row>
    <row r="30830" spans="1:15" x14ac:dyDescent="0.25">
      <c r="A30830" t="s">
        <v>14235</v>
      </c>
      <c r="B30830" t="s">
        <v>14236</v>
      </c>
      <c r="C30830">
        <v>1600002201</v>
      </c>
      <c r="D30830">
        <v>20230430</v>
      </c>
      <c r="E30830">
        <v>41100000</v>
      </c>
      <c r="F30830" t="s">
        <v>81</v>
      </c>
      <c r="G30830" t="s">
        <v>1963</v>
      </c>
      <c r="H30830" t="s">
        <v>1964</v>
      </c>
      <c r="I30830" t="s">
        <v>10513</v>
      </c>
      <c r="J30830">
        <v>20230430</v>
      </c>
      <c r="K30830" t="s">
        <v>15624</v>
      </c>
      <c r="L30830">
        <v>600</v>
      </c>
      <c r="M30830">
        <v>0</v>
      </c>
      <c r="N30830" t="s">
        <v>54</v>
      </c>
      <c r="O30830">
        <v>20230516</v>
      </c>
    </row>
    <row r="30831" spans="1:15" x14ac:dyDescent="0.25">
      <c r="A30831" t="s">
        <v>14235</v>
      </c>
      <c r="B30831" t="s">
        <v>14236</v>
      </c>
      <c r="C30831">
        <v>1600000818</v>
      </c>
      <c r="D30831">
        <v>20230404</v>
      </c>
      <c r="E30831">
        <v>70600001</v>
      </c>
      <c r="F30831" t="s">
        <v>11782</v>
      </c>
      <c r="I30831" t="s">
        <v>1287</v>
      </c>
      <c r="J30831">
        <v>20230404</v>
      </c>
      <c r="K30831" t="s">
        <v>1288</v>
      </c>
      <c r="L30831">
        <v>0</v>
      </c>
      <c r="M30831">
        <v>250</v>
      </c>
    </row>
    <row r="30832" spans="1:15" x14ac:dyDescent="0.25">
      <c r="A30832" t="s">
        <v>14235</v>
      </c>
      <c r="B30832" t="s">
        <v>14236</v>
      </c>
      <c r="C30832">
        <v>1600005694</v>
      </c>
      <c r="D30832">
        <v>20230630</v>
      </c>
      <c r="E30832">
        <v>41100000</v>
      </c>
      <c r="F30832" t="s">
        <v>81</v>
      </c>
      <c r="G30832" t="s">
        <v>9019</v>
      </c>
      <c r="H30832" t="s">
        <v>9020</v>
      </c>
      <c r="I30832" t="s">
        <v>10338</v>
      </c>
      <c r="J30832">
        <v>20230630</v>
      </c>
      <c r="K30832" t="s">
        <v>14427</v>
      </c>
      <c r="L30832">
        <v>2541.3200000000002</v>
      </c>
      <c r="M30832">
        <v>0</v>
      </c>
      <c r="N30832" t="s">
        <v>27</v>
      </c>
      <c r="O30832">
        <v>20230712</v>
      </c>
    </row>
    <row r="30833" spans="1:15" x14ac:dyDescent="0.25">
      <c r="A30833" t="s">
        <v>14235</v>
      </c>
      <c r="B30833" t="s">
        <v>14236</v>
      </c>
      <c r="C30833">
        <v>1600004181</v>
      </c>
      <c r="D30833">
        <v>20230531</v>
      </c>
      <c r="E30833">
        <v>70600001</v>
      </c>
      <c r="F30833" t="s">
        <v>11782</v>
      </c>
      <c r="I30833" t="s">
        <v>12367</v>
      </c>
      <c r="J30833">
        <v>20230531</v>
      </c>
      <c r="K30833" t="s">
        <v>14522</v>
      </c>
      <c r="L30833">
        <v>0</v>
      </c>
      <c r="M30833">
        <v>5477.8</v>
      </c>
    </row>
    <row r="30834" spans="1:15" x14ac:dyDescent="0.25">
      <c r="A30834" t="s">
        <v>14235</v>
      </c>
      <c r="B30834" t="s">
        <v>14236</v>
      </c>
      <c r="C30834">
        <v>1600012654</v>
      </c>
      <c r="D30834">
        <v>20231031</v>
      </c>
      <c r="E30834">
        <v>70600001</v>
      </c>
      <c r="F30834" t="s">
        <v>11782</v>
      </c>
      <c r="I30834" t="s">
        <v>15733</v>
      </c>
      <c r="J30834">
        <v>20231031</v>
      </c>
      <c r="K30834" t="s">
        <v>15734</v>
      </c>
      <c r="L30834">
        <v>0</v>
      </c>
      <c r="M30834">
        <v>-208</v>
      </c>
    </row>
    <row r="30835" spans="1:15" x14ac:dyDescent="0.25">
      <c r="A30835" t="s">
        <v>14235</v>
      </c>
      <c r="B30835" t="s">
        <v>14236</v>
      </c>
      <c r="C30835">
        <v>1600006245</v>
      </c>
      <c r="D30835">
        <v>20230715</v>
      </c>
      <c r="E30835">
        <v>70600001</v>
      </c>
      <c r="F30835" t="s">
        <v>11782</v>
      </c>
      <c r="I30835" t="s">
        <v>11201</v>
      </c>
      <c r="J30835">
        <v>20230715</v>
      </c>
      <c r="K30835" t="s">
        <v>14262</v>
      </c>
      <c r="L30835">
        <v>0</v>
      </c>
      <c r="M30835">
        <v>546.83000000000004</v>
      </c>
    </row>
    <row r="30836" spans="1:15" x14ac:dyDescent="0.25">
      <c r="A30836" t="s">
        <v>14235</v>
      </c>
      <c r="B30836" t="s">
        <v>14236</v>
      </c>
      <c r="C30836">
        <v>1600009561</v>
      </c>
      <c r="D30836">
        <v>20230831</v>
      </c>
      <c r="E30836">
        <v>44571005</v>
      </c>
      <c r="F30836" t="s">
        <v>35</v>
      </c>
      <c r="I30836" t="s">
        <v>16069</v>
      </c>
      <c r="J30836">
        <v>20230831</v>
      </c>
      <c r="K30836" t="s">
        <v>16070</v>
      </c>
      <c r="L30836">
        <v>0</v>
      </c>
      <c r="M30836">
        <v>352</v>
      </c>
      <c r="N30836" t="s">
        <v>117</v>
      </c>
      <c r="O30836">
        <v>20231024</v>
      </c>
    </row>
    <row r="30837" spans="1:15" x14ac:dyDescent="0.25">
      <c r="A30837" t="s">
        <v>14235</v>
      </c>
      <c r="B30837" t="s">
        <v>14236</v>
      </c>
      <c r="C30837">
        <v>1600002182</v>
      </c>
      <c r="D30837">
        <v>20230430</v>
      </c>
      <c r="E30837">
        <v>70600001</v>
      </c>
      <c r="F30837" t="s">
        <v>11782</v>
      </c>
      <c r="I30837" t="s">
        <v>12099</v>
      </c>
      <c r="J30837">
        <v>20230430</v>
      </c>
      <c r="K30837" t="s">
        <v>15608</v>
      </c>
      <c r="L30837">
        <v>0</v>
      </c>
      <c r="M30837">
        <v>2292.02</v>
      </c>
    </row>
    <row r="30838" spans="1:15" x14ac:dyDescent="0.25">
      <c r="A30838" t="s">
        <v>14235</v>
      </c>
      <c r="B30838" t="s">
        <v>14236</v>
      </c>
      <c r="C30838">
        <v>1600006377</v>
      </c>
      <c r="D30838">
        <v>20230725</v>
      </c>
      <c r="E30838">
        <v>70600001</v>
      </c>
      <c r="F30838" t="s">
        <v>11782</v>
      </c>
      <c r="I30838" t="s">
        <v>9126</v>
      </c>
      <c r="J30838">
        <v>20230725</v>
      </c>
      <c r="K30838" t="s">
        <v>14462</v>
      </c>
      <c r="L30838">
        <v>0</v>
      </c>
      <c r="M30838">
        <v>1740</v>
      </c>
    </row>
    <row r="30839" spans="1:15" x14ac:dyDescent="0.25">
      <c r="A30839" t="s">
        <v>14235</v>
      </c>
      <c r="B30839" t="s">
        <v>14236</v>
      </c>
      <c r="C30839">
        <v>1600007673</v>
      </c>
      <c r="D30839">
        <v>20230801</v>
      </c>
      <c r="E30839">
        <v>41100000</v>
      </c>
      <c r="F30839" t="s">
        <v>81</v>
      </c>
      <c r="G30839" t="s">
        <v>338</v>
      </c>
      <c r="H30839" t="s">
        <v>339</v>
      </c>
      <c r="I30839" t="s">
        <v>2322</v>
      </c>
      <c r="J30839">
        <v>20230801</v>
      </c>
      <c r="K30839" t="s">
        <v>2323</v>
      </c>
      <c r="L30839">
        <v>60.48</v>
      </c>
      <c r="M30839">
        <v>0</v>
      </c>
      <c r="N30839" t="s">
        <v>27</v>
      </c>
      <c r="O30839">
        <v>20230911</v>
      </c>
    </row>
    <row r="30840" spans="1:15" x14ac:dyDescent="0.25">
      <c r="A30840" t="s">
        <v>14235</v>
      </c>
      <c r="B30840" t="s">
        <v>14236</v>
      </c>
      <c r="C30840">
        <v>1600005681</v>
      </c>
      <c r="D30840">
        <v>20230630</v>
      </c>
      <c r="E30840">
        <v>44571005</v>
      </c>
      <c r="F30840" t="s">
        <v>35</v>
      </c>
      <c r="I30840" t="s">
        <v>1486</v>
      </c>
      <c r="J30840">
        <v>20230630</v>
      </c>
      <c r="K30840" t="s">
        <v>1487</v>
      </c>
      <c r="L30840">
        <v>0</v>
      </c>
      <c r="M30840">
        <v>54</v>
      </c>
      <c r="N30840" t="s">
        <v>80</v>
      </c>
      <c r="O30840">
        <v>20230921</v>
      </c>
    </row>
    <row r="30841" spans="1:15" x14ac:dyDescent="0.25">
      <c r="A30841" t="s">
        <v>14235</v>
      </c>
      <c r="B30841" t="s">
        <v>14236</v>
      </c>
      <c r="C30841">
        <v>1600009173</v>
      </c>
      <c r="D30841">
        <v>20230831</v>
      </c>
      <c r="E30841">
        <v>70600001</v>
      </c>
      <c r="F30841" t="s">
        <v>11782</v>
      </c>
      <c r="I30841" t="s">
        <v>4160</v>
      </c>
      <c r="J30841">
        <v>20230831</v>
      </c>
      <c r="K30841" t="s">
        <v>3385</v>
      </c>
      <c r="L30841">
        <v>0</v>
      </c>
      <c r="M30841">
        <v>3690</v>
      </c>
    </row>
    <row r="30842" spans="1:15" x14ac:dyDescent="0.25">
      <c r="A30842" t="s">
        <v>14235</v>
      </c>
      <c r="B30842" t="s">
        <v>14236</v>
      </c>
      <c r="C30842">
        <v>1600010561</v>
      </c>
      <c r="D30842">
        <v>20230930</v>
      </c>
      <c r="E30842">
        <v>41100000</v>
      </c>
      <c r="F30842" t="s">
        <v>81</v>
      </c>
      <c r="G30842" t="s">
        <v>9180</v>
      </c>
      <c r="H30842" t="s">
        <v>9181</v>
      </c>
      <c r="I30842" t="s">
        <v>9910</v>
      </c>
      <c r="J30842">
        <v>20230930</v>
      </c>
      <c r="K30842" t="s">
        <v>15095</v>
      </c>
      <c r="L30842">
        <v>21890.53</v>
      </c>
      <c r="M30842">
        <v>0</v>
      </c>
      <c r="N30842" t="s">
        <v>27</v>
      </c>
      <c r="O30842">
        <v>20231010</v>
      </c>
    </row>
    <row r="30843" spans="1:15" x14ac:dyDescent="0.25">
      <c r="A30843" t="s">
        <v>14235</v>
      </c>
      <c r="B30843" t="s">
        <v>14236</v>
      </c>
      <c r="C30843">
        <v>1600010598</v>
      </c>
      <c r="D30843">
        <v>20230930</v>
      </c>
      <c r="E30843">
        <v>41100000</v>
      </c>
      <c r="F30843" t="s">
        <v>81</v>
      </c>
      <c r="G30843" t="s">
        <v>8895</v>
      </c>
      <c r="H30843" t="s">
        <v>8896</v>
      </c>
      <c r="I30843" t="s">
        <v>9228</v>
      </c>
      <c r="J30843">
        <v>20230930</v>
      </c>
      <c r="K30843" t="s">
        <v>15374</v>
      </c>
      <c r="L30843">
        <v>15552.28</v>
      </c>
      <c r="M30843">
        <v>0</v>
      </c>
      <c r="N30843" t="s">
        <v>136</v>
      </c>
      <c r="O30843">
        <v>20231010</v>
      </c>
    </row>
    <row r="30844" spans="1:15" x14ac:dyDescent="0.25">
      <c r="A30844" t="s">
        <v>14235</v>
      </c>
      <c r="B30844" t="s">
        <v>14236</v>
      </c>
      <c r="C30844">
        <v>1600007509</v>
      </c>
      <c r="D30844">
        <v>20230731</v>
      </c>
      <c r="E30844">
        <v>70600001</v>
      </c>
      <c r="F30844" t="s">
        <v>11782</v>
      </c>
      <c r="I30844" t="s">
        <v>4137</v>
      </c>
      <c r="J30844">
        <v>20230731</v>
      </c>
      <c r="K30844" t="s">
        <v>4138</v>
      </c>
      <c r="L30844">
        <v>0</v>
      </c>
      <c r="M30844">
        <v>500</v>
      </c>
    </row>
    <row r="30845" spans="1:15" x14ac:dyDescent="0.25">
      <c r="A30845" t="s">
        <v>14235</v>
      </c>
      <c r="B30845" t="s">
        <v>14236</v>
      </c>
      <c r="C30845">
        <v>1600005585</v>
      </c>
      <c r="D30845">
        <v>20230630</v>
      </c>
      <c r="E30845">
        <v>44571005</v>
      </c>
      <c r="F30845" t="s">
        <v>35</v>
      </c>
      <c r="I30845" t="s">
        <v>12826</v>
      </c>
      <c r="J30845">
        <v>20230630</v>
      </c>
      <c r="K30845" t="s">
        <v>16060</v>
      </c>
      <c r="L30845">
        <v>0</v>
      </c>
      <c r="M30845">
        <v>-135.80000000000001</v>
      </c>
      <c r="N30845" t="s">
        <v>80</v>
      </c>
      <c r="O30845">
        <v>20230921</v>
      </c>
    </row>
    <row r="30846" spans="1:15" x14ac:dyDescent="0.25">
      <c r="A30846" t="s">
        <v>14235</v>
      </c>
      <c r="B30846" t="s">
        <v>14236</v>
      </c>
      <c r="C30846">
        <v>1600009892</v>
      </c>
      <c r="D30846">
        <v>20231002</v>
      </c>
      <c r="E30846">
        <v>41100000</v>
      </c>
      <c r="F30846" t="s">
        <v>81</v>
      </c>
      <c r="G30846" t="s">
        <v>16542</v>
      </c>
      <c r="H30846" t="s">
        <v>16543</v>
      </c>
      <c r="I30846" t="s">
        <v>15040</v>
      </c>
      <c r="J30846">
        <v>20231002</v>
      </c>
      <c r="K30846" t="s">
        <v>15041</v>
      </c>
      <c r="L30846">
        <v>600</v>
      </c>
      <c r="M30846">
        <v>0</v>
      </c>
      <c r="N30846" t="s">
        <v>83</v>
      </c>
      <c r="O30846">
        <v>20231114</v>
      </c>
    </row>
    <row r="30847" spans="1:15" x14ac:dyDescent="0.25">
      <c r="A30847" t="s">
        <v>14235</v>
      </c>
      <c r="B30847" t="s">
        <v>14236</v>
      </c>
      <c r="C30847">
        <v>1600012493</v>
      </c>
      <c r="D30847">
        <v>20231031</v>
      </c>
      <c r="E30847">
        <v>44571005</v>
      </c>
      <c r="F30847" t="s">
        <v>35</v>
      </c>
      <c r="I30847" t="s">
        <v>14948</v>
      </c>
      <c r="J30847">
        <v>20231031</v>
      </c>
      <c r="K30847" t="s">
        <v>14949</v>
      </c>
      <c r="L30847">
        <v>0</v>
      </c>
      <c r="M30847">
        <v>164</v>
      </c>
    </row>
    <row r="30848" spans="1:15" x14ac:dyDescent="0.25">
      <c r="A30848" t="s">
        <v>14235</v>
      </c>
      <c r="B30848" t="s">
        <v>14236</v>
      </c>
      <c r="C30848">
        <v>1600012406</v>
      </c>
      <c r="D30848">
        <v>20231019</v>
      </c>
      <c r="E30848">
        <v>44571005</v>
      </c>
      <c r="F30848" t="s">
        <v>35</v>
      </c>
      <c r="I30848" t="s">
        <v>16432</v>
      </c>
      <c r="J30848">
        <v>20231019</v>
      </c>
      <c r="K30848" t="s">
        <v>15219</v>
      </c>
      <c r="L30848">
        <v>0</v>
      </c>
      <c r="M30848">
        <v>70</v>
      </c>
    </row>
    <row r="30849" spans="1:15" x14ac:dyDescent="0.25">
      <c r="A30849" t="s">
        <v>14235</v>
      </c>
      <c r="B30849" t="s">
        <v>14236</v>
      </c>
      <c r="C30849">
        <v>1600012491</v>
      </c>
      <c r="D30849">
        <v>20231031</v>
      </c>
      <c r="E30849">
        <v>44571005</v>
      </c>
      <c r="F30849" t="s">
        <v>35</v>
      </c>
      <c r="I30849" t="s">
        <v>15545</v>
      </c>
      <c r="J30849">
        <v>20231031</v>
      </c>
      <c r="K30849" t="s">
        <v>14769</v>
      </c>
      <c r="L30849">
        <v>0</v>
      </c>
      <c r="M30849">
        <v>54</v>
      </c>
    </row>
    <row r="30850" spans="1:15" x14ac:dyDescent="0.25">
      <c r="A30850" t="s">
        <v>14235</v>
      </c>
      <c r="B30850" t="s">
        <v>14236</v>
      </c>
      <c r="C30850">
        <v>1600001863</v>
      </c>
      <c r="D30850">
        <v>20230430</v>
      </c>
      <c r="E30850">
        <v>70600005</v>
      </c>
      <c r="F30850" t="s">
        <v>12295</v>
      </c>
      <c r="I30850" t="s">
        <v>13549</v>
      </c>
      <c r="J30850">
        <v>20230430</v>
      </c>
      <c r="K30850" t="s">
        <v>14653</v>
      </c>
      <c r="L30850">
        <v>0</v>
      </c>
      <c r="M30850">
        <v>445.72</v>
      </c>
    </row>
    <row r="30851" spans="1:15" x14ac:dyDescent="0.25">
      <c r="A30851" t="s">
        <v>14235</v>
      </c>
      <c r="B30851" t="s">
        <v>14236</v>
      </c>
      <c r="C30851">
        <v>1600012357</v>
      </c>
      <c r="D30851">
        <v>20231013</v>
      </c>
      <c r="E30851">
        <v>41100000</v>
      </c>
      <c r="F30851" t="s">
        <v>81</v>
      </c>
      <c r="G30851" t="s">
        <v>2139</v>
      </c>
      <c r="H30851" t="s">
        <v>2140</v>
      </c>
      <c r="I30851" t="s">
        <v>16544</v>
      </c>
      <c r="J30851">
        <v>20231013</v>
      </c>
      <c r="K30851" t="s">
        <v>16545</v>
      </c>
      <c r="L30851">
        <v>336</v>
      </c>
      <c r="M30851">
        <v>0</v>
      </c>
    </row>
    <row r="30852" spans="1:15" x14ac:dyDescent="0.25">
      <c r="A30852" t="s">
        <v>14235</v>
      </c>
      <c r="B30852" t="s">
        <v>14236</v>
      </c>
      <c r="C30852">
        <v>1600004761</v>
      </c>
      <c r="D30852">
        <v>20230531</v>
      </c>
      <c r="E30852">
        <v>70830000</v>
      </c>
      <c r="F30852" t="s">
        <v>14255</v>
      </c>
      <c r="I30852" t="s">
        <v>15360</v>
      </c>
      <c r="J30852">
        <v>20230531</v>
      </c>
      <c r="K30852" t="s">
        <v>15361</v>
      </c>
      <c r="L30852">
        <v>0</v>
      </c>
      <c r="M30852">
        <v>1760</v>
      </c>
    </row>
    <row r="30853" spans="1:15" x14ac:dyDescent="0.25">
      <c r="A30853" t="s">
        <v>14235</v>
      </c>
      <c r="B30853" t="s">
        <v>14236</v>
      </c>
      <c r="C30853">
        <v>1600005729</v>
      </c>
      <c r="D30853">
        <v>20230630</v>
      </c>
      <c r="E30853">
        <v>44571005</v>
      </c>
      <c r="F30853" t="s">
        <v>35</v>
      </c>
      <c r="I30853" t="s">
        <v>2035</v>
      </c>
      <c r="J30853">
        <v>20230630</v>
      </c>
      <c r="K30853" t="s">
        <v>2036</v>
      </c>
      <c r="L30853">
        <v>0</v>
      </c>
      <c r="M30853">
        <v>170</v>
      </c>
      <c r="N30853" t="s">
        <v>117</v>
      </c>
      <c r="O30853">
        <v>20231024</v>
      </c>
    </row>
    <row r="30854" spans="1:15" x14ac:dyDescent="0.25">
      <c r="A30854" t="s">
        <v>14235</v>
      </c>
      <c r="B30854" t="s">
        <v>14236</v>
      </c>
      <c r="C30854">
        <v>1600009028</v>
      </c>
      <c r="D30854">
        <v>20230831</v>
      </c>
      <c r="E30854">
        <v>44571005</v>
      </c>
      <c r="F30854" t="s">
        <v>35</v>
      </c>
      <c r="I30854" t="s">
        <v>14038</v>
      </c>
      <c r="J30854">
        <v>20230831</v>
      </c>
      <c r="K30854" t="s">
        <v>14250</v>
      </c>
      <c r="L30854">
        <v>0</v>
      </c>
      <c r="M30854">
        <v>1255.53</v>
      </c>
      <c r="N30854" t="s">
        <v>117</v>
      </c>
      <c r="O30854">
        <v>20231024</v>
      </c>
    </row>
    <row r="30855" spans="1:15" x14ac:dyDescent="0.25">
      <c r="A30855" t="s">
        <v>14235</v>
      </c>
      <c r="B30855" t="s">
        <v>14236</v>
      </c>
      <c r="C30855">
        <v>1600010436</v>
      </c>
      <c r="D30855">
        <v>20230920</v>
      </c>
      <c r="E30855">
        <v>44571005</v>
      </c>
      <c r="F30855" t="s">
        <v>35</v>
      </c>
      <c r="I30855" t="s">
        <v>10195</v>
      </c>
      <c r="J30855">
        <v>20230920</v>
      </c>
      <c r="K30855" t="s">
        <v>15137</v>
      </c>
      <c r="L30855">
        <v>0</v>
      </c>
      <c r="M30855">
        <v>100</v>
      </c>
      <c r="N30855" t="s">
        <v>34</v>
      </c>
      <c r="O30855">
        <v>20231124</v>
      </c>
    </row>
    <row r="30856" spans="1:15" x14ac:dyDescent="0.25">
      <c r="A30856" t="s">
        <v>14235</v>
      </c>
      <c r="B30856" t="s">
        <v>14236</v>
      </c>
      <c r="C30856">
        <v>1600002223</v>
      </c>
      <c r="D30856">
        <v>20230515</v>
      </c>
      <c r="E30856">
        <v>70600001</v>
      </c>
      <c r="F30856" t="s">
        <v>11782</v>
      </c>
      <c r="I30856" t="s">
        <v>9292</v>
      </c>
      <c r="J30856">
        <v>20230515</v>
      </c>
      <c r="K30856" t="s">
        <v>14433</v>
      </c>
      <c r="L30856">
        <v>0</v>
      </c>
      <c r="M30856">
        <v>575</v>
      </c>
    </row>
    <row r="30857" spans="1:15" x14ac:dyDescent="0.25">
      <c r="A30857" t="s">
        <v>14235</v>
      </c>
      <c r="B30857" t="s">
        <v>14236</v>
      </c>
      <c r="C30857">
        <v>1600002217</v>
      </c>
      <c r="D30857">
        <v>20230515</v>
      </c>
      <c r="E30857">
        <v>44571005</v>
      </c>
      <c r="F30857" t="s">
        <v>35</v>
      </c>
      <c r="I30857" t="s">
        <v>11162</v>
      </c>
      <c r="J30857">
        <v>20230515</v>
      </c>
      <c r="K30857" t="s">
        <v>16506</v>
      </c>
      <c r="L30857">
        <v>0</v>
      </c>
      <c r="M30857">
        <v>118</v>
      </c>
      <c r="N30857" t="s">
        <v>37</v>
      </c>
      <c r="O30857">
        <v>20230718</v>
      </c>
    </row>
    <row r="30858" spans="1:15" x14ac:dyDescent="0.25">
      <c r="A30858" t="s">
        <v>14235</v>
      </c>
      <c r="B30858" t="s">
        <v>14236</v>
      </c>
      <c r="C30858">
        <v>1600010688</v>
      </c>
      <c r="D30858">
        <v>20230930</v>
      </c>
      <c r="E30858">
        <v>41100000</v>
      </c>
      <c r="F30858" t="s">
        <v>81</v>
      </c>
      <c r="G30858" t="s">
        <v>8939</v>
      </c>
      <c r="H30858" t="s">
        <v>8940</v>
      </c>
      <c r="I30858" t="s">
        <v>13825</v>
      </c>
      <c r="J30858">
        <v>20230930</v>
      </c>
      <c r="K30858" t="s">
        <v>15876</v>
      </c>
      <c r="L30858">
        <v>2844</v>
      </c>
      <c r="M30858">
        <v>0</v>
      </c>
      <c r="N30858" t="s">
        <v>27</v>
      </c>
      <c r="O30858">
        <v>20231010</v>
      </c>
    </row>
    <row r="30859" spans="1:15" x14ac:dyDescent="0.25">
      <c r="A30859" t="s">
        <v>14235</v>
      </c>
      <c r="B30859" t="s">
        <v>14236</v>
      </c>
      <c r="C30859">
        <v>1600009206</v>
      </c>
      <c r="D30859">
        <v>20230831</v>
      </c>
      <c r="E30859">
        <v>44571005</v>
      </c>
      <c r="F30859" t="s">
        <v>35</v>
      </c>
      <c r="I30859" t="s">
        <v>11980</v>
      </c>
      <c r="J30859">
        <v>20230831</v>
      </c>
      <c r="K30859" t="s">
        <v>15587</v>
      </c>
      <c r="L30859">
        <v>0</v>
      </c>
      <c r="M30859">
        <v>-1553.44</v>
      </c>
      <c r="N30859" t="s">
        <v>117</v>
      </c>
      <c r="O30859">
        <v>20231024</v>
      </c>
    </row>
    <row r="30860" spans="1:15" x14ac:dyDescent="0.25">
      <c r="A30860" t="s">
        <v>14235</v>
      </c>
      <c r="B30860" t="s">
        <v>14236</v>
      </c>
      <c r="C30860">
        <v>1600001927</v>
      </c>
      <c r="D30860">
        <v>20230430</v>
      </c>
      <c r="E30860">
        <v>41100000</v>
      </c>
      <c r="F30860" t="s">
        <v>81</v>
      </c>
      <c r="G30860" t="s">
        <v>204</v>
      </c>
      <c r="H30860" t="s">
        <v>205</v>
      </c>
      <c r="I30860" t="s">
        <v>342</v>
      </c>
      <c r="J30860">
        <v>20230430</v>
      </c>
      <c r="K30860" t="s">
        <v>207</v>
      </c>
      <c r="L30860">
        <v>26760.74</v>
      </c>
      <c r="M30860">
        <v>0</v>
      </c>
      <c r="N30860" t="s">
        <v>83</v>
      </c>
      <c r="O30860">
        <v>20230601</v>
      </c>
    </row>
    <row r="30861" spans="1:15" x14ac:dyDescent="0.25">
      <c r="A30861" t="s">
        <v>14235</v>
      </c>
      <c r="B30861" t="s">
        <v>14236</v>
      </c>
      <c r="C30861">
        <v>1600001830</v>
      </c>
      <c r="D30861">
        <v>20230430</v>
      </c>
      <c r="E30861">
        <v>70600005</v>
      </c>
      <c r="F30861" t="s">
        <v>12295</v>
      </c>
      <c r="I30861" t="s">
        <v>13026</v>
      </c>
      <c r="J30861">
        <v>20230430</v>
      </c>
      <c r="K30861" t="s">
        <v>15069</v>
      </c>
      <c r="L30861">
        <v>0</v>
      </c>
      <c r="M30861">
        <v>658</v>
      </c>
    </row>
    <row r="30862" spans="1:15" x14ac:dyDescent="0.25">
      <c r="A30862" t="s">
        <v>14235</v>
      </c>
      <c r="B30862" t="s">
        <v>14236</v>
      </c>
      <c r="C30862">
        <v>1600000866</v>
      </c>
      <c r="D30862">
        <v>20230415</v>
      </c>
      <c r="E30862">
        <v>41100000</v>
      </c>
      <c r="F30862" t="s">
        <v>81</v>
      </c>
      <c r="G30862" t="s">
        <v>3892</v>
      </c>
      <c r="H30862" t="s">
        <v>3893</v>
      </c>
      <c r="I30862" t="s">
        <v>3894</v>
      </c>
      <c r="J30862">
        <v>20230415</v>
      </c>
      <c r="K30862" t="s">
        <v>3895</v>
      </c>
      <c r="L30862">
        <v>180</v>
      </c>
      <c r="M30862">
        <v>0</v>
      </c>
      <c r="N30862" t="s">
        <v>54</v>
      </c>
      <c r="O30862">
        <v>20230601</v>
      </c>
    </row>
    <row r="30863" spans="1:15" x14ac:dyDescent="0.25">
      <c r="A30863" t="s">
        <v>14235</v>
      </c>
      <c r="B30863" t="s">
        <v>14236</v>
      </c>
      <c r="C30863">
        <v>1600005752</v>
      </c>
      <c r="D30863">
        <v>20230630</v>
      </c>
      <c r="E30863">
        <v>70600005</v>
      </c>
      <c r="F30863" t="s">
        <v>12295</v>
      </c>
      <c r="I30863" t="s">
        <v>13367</v>
      </c>
      <c r="J30863">
        <v>20230630</v>
      </c>
      <c r="K30863" t="s">
        <v>15367</v>
      </c>
      <c r="L30863">
        <v>0</v>
      </c>
      <c r="M30863">
        <v>246.68</v>
      </c>
    </row>
    <row r="30864" spans="1:15" x14ac:dyDescent="0.25">
      <c r="A30864" t="s">
        <v>14235</v>
      </c>
      <c r="B30864" t="s">
        <v>14236</v>
      </c>
      <c r="C30864">
        <v>1600006227</v>
      </c>
      <c r="D30864">
        <v>20230715</v>
      </c>
      <c r="E30864">
        <v>70600001</v>
      </c>
      <c r="F30864" t="s">
        <v>11782</v>
      </c>
      <c r="I30864" t="s">
        <v>11357</v>
      </c>
      <c r="J30864">
        <v>20230715</v>
      </c>
      <c r="K30864" t="s">
        <v>14958</v>
      </c>
      <c r="L30864">
        <v>0</v>
      </c>
      <c r="M30864">
        <v>450</v>
      </c>
    </row>
    <row r="30865" spans="1:15" x14ac:dyDescent="0.25">
      <c r="A30865" t="s">
        <v>14235</v>
      </c>
      <c r="B30865" t="s">
        <v>14236</v>
      </c>
      <c r="C30865">
        <v>1600002229</v>
      </c>
      <c r="D30865">
        <v>20230515</v>
      </c>
      <c r="E30865">
        <v>70600001</v>
      </c>
      <c r="F30865" t="s">
        <v>11782</v>
      </c>
      <c r="I30865" t="s">
        <v>15764</v>
      </c>
      <c r="J30865">
        <v>20230515</v>
      </c>
      <c r="K30865" t="s">
        <v>15765</v>
      </c>
      <c r="L30865">
        <v>0</v>
      </c>
      <c r="M30865">
        <v>170</v>
      </c>
    </row>
    <row r="30866" spans="1:15" x14ac:dyDescent="0.25">
      <c r="A30866" t="s">
        <v>14235</v>
      </c>
      <c r="B30866" t="s">
        <v>14236</v>
      </c>
      <c r="C30866">
        <v>1600005627</v>
      </c>
      <c r="D30866">
        <v>20230630</v>
      </c>
      <c r="E30866">
        <v>44571005</v>
      </c>
      <c r="F30866" t="s">
        <v>35</v>
      </c>
      <c r="I30866" t="s">
        <v>14051</v>
      </c>
      <c r="J30866">
        <v>20230630</v>
      </c>
      <c r="K30866" t="s">
        <v>14607</v>
      </c>
      <c r="L30866">
        <v>0</v>
      </c>
      <c r="M30866">
        <v>586.66</v>
      </c>
      <c r="N30866" t="s">
        <v>80</v>
      </c>
      <c r="O30866">
        <v>20230921</v>
      </c>
    </row>
    <row r="30867" spans="1:15" x14ac:dyDescent="0.25">
      <c r="A30867" t="s">
        <v>14235</v>
      </c>
      <c r="B30867" t="s">
        <v>14236</v>
      </c>
      <c r="C30867">
        <v>1600005584</v>
      </c>
      <c r="D30867">
        <v>20230630</v>
      </c>
      <c r="E30867">
        <v>41100000</v>
      </c>
      <c r="F30867" t="s">
        <v>81</v>
      </c>
      <c r="G30867" t="s">
        <v>9074</v>
      </c>
      <c r="H30867" t="s">
        <v>9075</v>
      </c>
      <c r="I30867" t="s">
        <v>12106</v>
      </c>
      <c r="J30867">
        <v>20230630</v>
      </c>
      <c r="K30867" t="s">
        <v>16426</v>
      </c>
      <c r="L30867">
        <v>-514.79</v>
      </c>
      <c r="M30867">
        <v>0</v>
      </c>
      <c r="N30867" t="s">
        <v>80</v>
      </c>
      <c r="O30867">
        <v>20230712</v>
      </c>
    </row>
    <row r="30868" spans="1:15" x14ac:dyDescent="0.25">
      <c r="A30868" t="s">
        <v>14235</v>
      </c>
      <c r="B30868" t="s">
        <v>14236</v>
      </c>
      <c r="C30868">
        <v>1600001811</v>
      </c>
      <c r="D30868">
        <v>20230430</v>
      </c>
      <c r="E30868">
        <v>70600001</v>
      </c>
      <c r="F30868" t="s">
        <v>11782</v>
      </c>
      <c r="I30868" t="s">
        <v>11805</v>
      </c>
      <c r="J30868">
        <v>20230430</v>
      </c>
      <c r="K30868" t="s">
        <v>14438</v>
      </c>
      <c r="L30868">
        <v>0</v>
      </c>
      <c r="M30868">
        <v>46.16</v>
      </c>
    </row>
    <row r="30869" spans="1:15" x14ac:dyDescent="0.25">
      <c r="A30869" t="s">
        <v>14235</v>
      </c>
      <c r="B30869" t="s">
        <v>14236</v>
      </c>
      <c r="C30869">
        <v>1600012622</v>
      </c>
      <c r="D30869">
        <v>20231031</v>
      </c>
      <c r="E30869">
        <v>70600001</v>
      </c>
      <c r="F30869" t="s">
        <v>11782</v>
      </c>
      <c r="I30869" t="s">
        <v>15342</v>
      </c>
      <c r="J30869">
        <v>20231031</v>
      </c>
      <c r="K30869" t="s">
        <v>14909</v>
      </c>
      <c r="L30869">
        <v>0</v>
      </c>
      <c r="M30869">
        <v>6847.25</v>
      </c>
    </row>
    <row r="30870" spans="1:15" x14ac:dyDescent="0.25">
      <c r="A30870" t="s">
        <v>14235</v>
      </c>
      <c r="B30870" t="s">
        <v>14236</v>
      </c>
      <c r="C30870">
        <v>1600012502</v>
      </c>
      <c r="D30870">
        <v>20231031</v>
      </c>
      <c r="E30870">
        <v>70600005</v>
      </c>
      <c r="F30870" t="s">
        <v>12295</v>
      </c>
      <c r="I30870" t="s">
        <v>14850</v>
      </c>
      <c r="J30870">
        <v>20231031</v>
      </c>
      <c r="K30870" t="s">
        <v>14353</v>
      </c>
      <c r="L30870">
        <v>0</v>
      </c>
      <c r="M30870">
        <v>145.43</v>
      </c>
    </row>
    <row r="30871" spans="1:15" x14ac:dyDescent="0.25">
      <c r="A30871" t="s">
        <v>14235</v>
      </c>
      <c r="B30871" t="s">
        <v>14236</v>
      </c>
      <c r="C30871">
        <v>1600001957</v>
      </c>
      <c r="D30871">
        <v>20230430</v>
      </c>
      <c r="E30871">
        <v>70600001</v>
      </c>
      <c r="F30871" t="s">
        <v>11782</v>
      </c>
      <c r="I30871" t="s">
        <v>11881</v>
      </c>
      <c r="J30871">
        <v>20230430</v>
      </c>
      <c r="K30871" t="s">
        <v>16528</v>
      </c>
      <c r="L30871">
        <v>0</v>
      </c>
      <c r="M30871">
        <v>2385</v>
      </c>
    </row>
    <row r="30872" spans="1:15" x14ac:dyDescent="0.25">
      <c r="A30872" t="s">
        <v>14235</v>
      </c>
      <c r="B30872" t="s">
        <v>14236</v>
      </c>
      <c r="C30872">
        <v>1600004352</v>
      </c>
      <c r="D30872">
        <v>20230531</v>
      </c>
      <c r="E30872">
        <v>41100000</v>
      </c>
      <c r="F30872" t="s">
        <v>81</v>
      </c>
      <c r="G30872" t="s">
        <v>8909</v>
      </c>
      <c r="H30872" t="s">
        <v>8910</v>
      </c>
      <c r="I30872" t="s">
        <v>13394</v>
      </c>
      <c r="J30872">
        <v>20230531</v>
      </c>
      <c r="K30872" t="s">
        <v>15260</v>
      </c>
      <c r="L30872">
        <v>655.32000000000005</v>
      </c>
      <c r="M30872">
        <v>0</v>
      </c>
      <c r="N30872" t="s">
        <v>37</v>
      </c>
      <c r="O30872">
        <v>20230621</v>
      </c>
    </row>
    <row r="30873" spans="1:15" x14ac:dyDescent="0.25">
      <c r="A30873" t="s">
        <v>14235</v>
      </c>
      <c r="B30873" t="s">
        <v>14236</v>
      </c>
      <c r="C30873">
        <v>1600005668</v>
      </c>
      <c r="D30873">
        <v>20230630</v>
      </c>
      <c r="E30873">
        <v>44571005</v>
      </c>
      <c r="F30873" t="s">
        <v>35</v>
      </c>
      <c r="I30873" t="s">
        <v>11217</v>
      </c>
      <c r="J30873">
        <v>20230630</v>
      </c>
      <c r="K30873" t="s">
        <v>16233</v>
      </c>
      <c r="L30873">
        <v>0</v>
      </c>
      <c r="M30873">
        <v>52</v>
      </c>
      <c r="N30873" t="s">
        <v>80</v>
      </c>
      <c r="O30873">
        <v>20230921</v>
      </c>
    </row>
    <row r="30874" spans="1:15" x14ac:dyDescent="0.25">
      <c r="A30874" t="s">
        <v>14235</v>
      </c>
      <c r="B30874" t="s">
        <v>14236</v>
      </c>
      <c r="C30874">
        <v>1600010571</v>
      </c>
      <c r="D30874">
        <v>20230930</v>
      </c>
      <c r="E30874">
        <v>70600021</v>
      </c>
      <c r="F30874" t="s">
        <v>14527</v>
      </c>
      <c r="I30874" t="s">
        <v>3454</v>
      </c>
      <c r="J30874">
        <v>20230930</v>
      </c>
      <c r="K30874" t="s">
        <v>3455</v>
      </c>
      <c r="L30874">
        <v>0</v>
      </c>
      <c r="M30874">
        <v>111.55</v>
      </c>
    </row>
    <row r="30875" spans="1:15" x14ac:dyDescent="0.25">
      <c r="A30875" t="s">
        <v>14235</v>
      </c>
      <c r="B30875" t="s">
        <v>14236</v>
      </c>
      <c r="C30875">
        <v>1600005599</v>
      </c>
      <c r="D30875">
        <v>20230630</v>
      </c>
      <c r="E30875">
        <v>70600005</v>
      </c>
      <c r="F30875" t="s">
        <v>12295</v>
      </c>
      <c r="I30875" t="s">
        <v>13341</v>
      </c>
      <c r="J30875">
        <v>20230630</v>
      </c>
      <c r="K30875" t="s">
        <v>14526</v>
      </c>
      <c r="L30875">
        <v>0</v>
      </c>
      <c r="M30875">
        <v>492.98</v>
      </c>
    </row>
    <row r="30876" spans="1:15" x14ac:dyDescent="0.25">
      <c r="A30876" t="s">
        <v>14235</v>
      </c>
      <c r="B30876" t="s">
        <v>14236</v>
      </c>
      <c r="C30876">
        <v>1600005552</v>
      </c>
      <c r="D30876">
        <v>20230630</v>
      </c>
      <c r="E30876">
        <v>44571005</v>
      </c>
      <c r="F30876" t="s">
        <v>35</v>
      </c>
      <c r="I30876" t="s">
        <v>10904</v>
      </c>
      <c r="J30876">
        <v>20230630</v>
      </c>
      <c r="K30876" t="s">
        <v>14285</v>
      </c>
      <c r="L30876">
        <v>0</v>
      </c>
      <c r="M30876">
        <v>645.41999999999996</v>
      </c>
      <c r="N30876" t="s">
        <v>80</v>
      </c>
      <c r="O30876">
        <v>20230921</v>
      </c>
    </row>
    <row r="30877" spans="1:15" x14ac:dyDescent="0.25">
      <c r="A30877" t="s">
        <v>14235</v>
      </c>
      <c r="B30877" t="s">
        <v>14236</v>
      </c>
      <c r="C30877">
        <v>1600005664</v>
      </c>
      <c r="D30877">
        <v>20230630</v>
      </c>
      <c r="E30877">
        <v>70600001</v>
      </c>
      <c r="F30877" t="s">
        <v>11782</v>
      </c>
      <c r="I30877" t="s">
        <v>8935</v>
      </c>
      <c r="J30877">
        <v>20230630</v>
      </c>
      <c r="K30877" t="s">
        <v>14276</v>
      </c>
      <c r="L30877">
        <v>0</v>
      </c>
      <c r="M30877">
        <v>1060</v>
      </c>
    </row>
    <row r="30878" spans="1:15" x14ac:dyDescent="0.25">
      <c r="A30878" t="s">
        <v>14235</v>
      </c>
      <c r="B30878" t="s">
        <v>14236</v>
      </c>
      <c r="C30878">
        <v>1600006220</v>
      </c>
      <c r="D30878">
        <v>20230715</v>
      </c>
      <c r="E30878">
        <v>41100000</v>
      </c>
      <c r="F30878" t="s">
        <v>81</v>
      </c>
      <c r="G30878" t="s">
        <v>14444</v>
      </c>
      <c r="H30878" t="s">
        <v>14445</v>
      </c>
      <c r="I30878" t="s">
        <v>15296</v>
      </c>
      <c r="J30878">
        <v>20230715</v>
      </c>
      <c r="K30878" t="s">
        <v>15297</v>
      </c>
      <c r="L30878">
        <v>580.02</v>
      </c>
      <c r="M30878">
        <v>0</v>
      </c>
      <c r="N30878" t="s">
        <v>83</v>
      </c>
      <c r="O30878">
        <v>20231117</v>
      </c>
    </row>
    <row r="30879" spans="1:15" x14ac:dyDescent="0.25">
      <c r="A30879" t="s">
        <v>14235</v>
      </c>
      <c r="B30879" t="s">
        <v>14236</v>
      </c>
      <c r="C30879">
        <v>1600012538</v>
      </c>
      <c r="D30879">
        <v>20231031</v>
      </c>
      <c r="E30879">
        <v>70600005</v>
      </c>
      <c r="F30879" t="s">
        <v>12295</v>
      </c>
      <c r="I30879" t="s">
        <v>15216</v>
      </c>
      <c r="J30879">
        <v>20231031</v>
      </c>
      <c r="K30879" t="s">
        <v>15060</v>
      </c>
      <c r="L30879">
        <v>0</v>
      </c>
      <c r="M30879">
        <v>1079.27</v>
      </c>
    </row>
    <row r="30880" spans="1:15" x14ac:dyDescent="0.25">
      <c r="A30880" t="s">
        <v>14235</v>
      </c>
      <c r="B30880" t="s">
        <v>14236</v>
      </c>
      <c r="C30880">
        <v>1600009133</v>
      </c>
      <c r="D30880">
        <v>20230831</v>
      </c>
      <c r="E30880">
        <v>44571005</v>
      </c>
      <c r="F30880" t="s">
        <v>35</v>
      </c>
      <c r="I30880" t="s">
        <v>2275</v>
      </c>
      <c r="J30880">
        <v>20230831</v>
      </c>
      <c r="K30880" t="s">
        <v>1349</v>
      </c>
      <c r="L30880">
        <v>0</v>
      </c>
      <c r="M30880">
        <v>122</v>
      </c>
      <c r="N30880" t="s">
        <v>34</v>
      </c>
      <c r="O30880">
        <v>20231124</v>
      </c>
    </row>
    <row r="30881" spans="1:15" x14ac:dyDescent="0.25">
      <c r="A30881" t="s">
        <v>14235</v>
      </c>
      <c r="B30881" t="s">
        <v>14236</v>
      </c>
      <c r="C30881">
        <v>1600000837</v>
      </c>
      <c r="D30881">
        <v>20230415</v>
      </c>
      <c r="E30881">
        <v>41100000</v>
      </c>
      <c r="F30881" t="s">
        <v>81</v>
      </c>
      <c r="G30881" t="s">
        <v>375</v>
      </c>
      <c r="H30881" t="s">
        <v>376</v>
      </c>
      <c r="I30881" t="s">
        <v>14050</v>
      </c>
      <c r="J30881">
        <v>20230415</v>
      </c>
      <c r="K30881" t="s">
        <v>14719</v>
      </c>
      <c r="L30881">
        <v>312</v>
      </c>
      <c r="M30881">
        <v>0</v>
      </c>
      <c r="N30881" t="s">
        <v>54</v>
      </c>
      <c r="O30881">
        <v>20230427</v>
      </c>
    </row>
    <row r="30882" spans="1:15" x14ac:dyDescent="0.25">
      <c r="A30882" t="s">
        <v>14235</v>
      </c>
      <c r="B30882" t="s">
        <v>14236</v>
      </c>
      <c r="C30882">
        <v>1600007421</v>
      </c>
      <c r="D30882">
        <v>20230731</v>
      </c>
      <c r="E30882">
        <v>70600005</v>
      </c>
      <c r="F30882" t="s">
        <v>12295</v>
      </c>
      <c r="I30882" t="s">
        <v>9476</v>
      </c>
      <c r="J30882">
        <v>20230731</v>
      </c>
      <c r="K30882" t="s">
        <v>14812</v>
      </c>
      <c r="L30882">
        <v>0</v>
      </c>
      <c r="M30882">
        <v>-639.85</v>
      </c>
    </row>
    <row r="30883" spans="1:15" x14ac:dyDescent="0.25">
      <c r="A30883" t="s">
        <v>14235</v>
      </c>
      <c r="B30883" t="s">
        <v>14236</v>
      </c>
      <c r="C30883">
        <v>1600009109</v>
      </c>
      <c r="D30883">
        <v>20230831</v>
      </c>
      <c r="E30883">
        <v>44571005</v>
      </c>
      <c r="F30883" t="s">
        <v>35</v>
      </c>
      <c r="I30883" t="s">
        <v>5376</v>
      </c>
      <c r="J30883">
        <v>20230831</v>
      </c>
      <c r="K30883" t="s">
        <v>1837</v>
      </c>
      <c r="L30883">
        <v>0</v>
      </c>
      <c r="M30883">
        <v>2712.2</v>
      </c>
      <c r="N30883" t="s">
        <v>34</v>
      </c>
      <c r="O30883">
        <v>20231124</v>
      </c>
    </row>
    <row r="30884" spans="1:15" x14ac:dyDescent="0.25">
      <c r="A30884" t="s">
        <v>14235</v>
      </c>
      <c r="B30884" t="s">
        <v>14236</v>
      </c>
      <c r="C30884">
        <v>1600007417</v>
      </c>
      <c r="D30884">
        <v>20230731</v>
      </c>
      <c r="E30884">
        <v>70600001</v>
      </c>
      <c r="F30884" t="s">
        <v>11782</v>
      </c>
      <c r="I30884" t="s">
        <v>12843</v>
      </c>
      <c r="J30884">
        <v>20230731</v>
      </c>
      <c r="K30884" t="s">
        <v>14559</v>
      </c>
      <c r="L30884">
        <v>0</v>
      </c>
      <c r="M30884">
        <v>12449.4</v>
      </c>
    </row>
    <row r="30885" spans="1:15" x14ac:dyDescent="0.25">
      <c r="A30885" t="s">
        <v>14235</v>
      </c>
      <c r="B30885" t="s">
        <v>14236</v>
      </c>
      <c r="C30885">
        <v>1600002010</v>
      </c>
      <c r="D30885">
        <v>20230430</v>
      </c>
      <c r="E30885">
        <v>41100000</v>
      </c>
      <c r="F30885" t="s">
        <v>81</v>
      </c>
      <c r="G30885" t="s">
        <v>751</v>
      </c>
      <c r="H30885" t="s">
        <v>752</v>
      </c>
      <c r="I30885" t="s">
        <v>783</v>
      </c>
      <c r="J30885">
        <v>20230430</v>
      </c>
      <c r="K30885" t="s">
        <v>784</v>
      </c>
      <c r="L30885">
        <v>2928</v>
      </c>
      <c r="M30885">
        <v>0</v>
      </c>
      <c r="N30885" t="s">
        <v>37</v>
      </c>
      <c r="O30885">
        <v>20230614</v>
      </c>
    </row>
    <row r="30886" spans="1:15" x14ac:dyDescent="0.25">
      <c r="A30886" t="s">
        <v>14235</v>
      </c>
      <c r="B30886" t="s">
        <v>14236</v>
      </c>
      <c r="C30886">
        <v>1600004162</v>
      </c>
      <c r="D30886">
        <v>20230531</v>
      </c>
      <c r="E30886">
        <v>44571005</v>
      </c>
      <c r="F30886" t="s">
        <v>35</v>
      </c>
      <c r="I30886" t="s">
        <v>9907</v>
      </c>
      <c r="J30886">
        <v>20230531</v>
      </c>
      <c r="K30886" t="s">
        <v>14393</v>
      </c>
      <c r="L30886">
        <v>0</v>
      </c>
      <c r="M30886">
        <v>2995.85</v>
      </c>
      <c r="N30886" t="s">
        <v>37</v>
      </c>
      <c r="O30886">
        <v>20230718</v>
      </c>
    </row>
    <row r="30887" spans="1:15" x14ac:dyDescent="0.25">
      <c r="A30887" t="s">
        <v>14235</v>
      </c>
      <c r="B30887" t="s">
        <v>14236</v>
      </c>
      <c r="C30887">
        <v>1600012390</v>
      </c>
      <c r="D30887">
        <v>20231019</v>
      </c>
      <c r="E30887">
        <v>41100000</v>
      </c>
      <c r="F30887" t="s">
        <v>81</v>
      </c>
      <c r="G30887" t="s">
        <v>8496</v>
      </c>
      <c r="H30887" t="s">
        <v>8497</v>
      </c>
      <c r="I30887" t="s">
        <v>15117</v>
      </c>
      <c r="J30887">
        <v>20231019</v>
      </c>
      <c r="K30887" t="s">
        <v>15118</v>
      </c>
      <c r="L30887">
        <v>300</v>
      </c>
      <c r="M30887">
        <v>0</v>
      </c>
      <c r="N30887" t="s">
        <v>1708</v>
      </c>
      <c r="O30887">
        <v>20231116</v>
      </c>
    </row>
    <row r="30888" spans="1:15" x14ac:dyDescent="0.25">
      <c r="A30888" t="s">
        <v>14235</v>
      </c>
      <c r="B30888" t="s">
        <v>14236</v>
      </c>
      <c r="C30888">
        <v>1600004211</v>
      </c>
      <c r="D30888">
        <v>20230531</v>
      </c>
      <c r="E30888">
        <v>70600005</v>
      </c>
      <c r="F30888" t="s">
        <v>12295</v>
      </c>
      <c r="I30888" t="s">
        <v>12588</v>
      </c>
      <c r="J30888">
        <v>20230531</v>
      </c>
      <c r="K30888" t="s">
        <v>15415</v>
      </c>
      <c r="L30888">
        <v>0</v>
      </c>
      <c r="M30888">
        <v>4802.93</v>
      </c>
    </row>
    <row r="30889" spans="1:15" x14ac:dyDescent="0.25">
      <c r="A30889" t="s">
        <v>14235</v>
      </c>
      <c r="B30889" t="s">
        <v>14236</v>
      </c>
      <c r="C30889">
        <v>1600006344</v>
      </c>
      <c r="D30889">
        <v>20230725</v>
      </c>
      <c r="E30889">
        <v>41100000</v>
      </c>
      <c r="F30889" t="s">
        <v>81</v>
      </c>
      <c r="G30889" t="s">
        <v>129</v>
      </c>
      <c r="H30889" t="s">
        <v>130</v>
      </c>
      <c r="I30889" t="s">
        <v>131</v>
      </c>
      <c r="J30889">
        <v>20230725</v>
      </c>
      <c r="K30889" t="s">
        <v>132</v>
      </c>
      <c r="L30889">
        <v>288</v>
      </c>
      <c r="M30889">
        <v>0</v>
      </c>
      <c r="N30889" t="s">
        <v>54</v>
      </c>
      <c r="O30889">
        <v>20230904</v>
      </c>
    </row>
    <row r="30890" spans="1:15" x14ac:dyDescent="0.25">
      <c r="A30890" t="s">
        <v>14235</v>
      </c>
      <c r="B30890" t="s">
        <v>14236</v>
      </c>
      <c r="C30890">
        <v>1600009080</v>
      </c>
      <c r="D30890">
        <v>20230831</v>
      </c>
      <c r="E30890">
        <v>70600001</v>
      </c>
      <c r="F30890" t="s">
        <v>11782</v>
      </c>
      <c r="I30890" t="s">
        <v>14209</v>
      </c>
      <c r="J30890">
        <v>20230831</v>
      </c>
      <c r="K30890" t="s">
        <v>15226</v>
      </c>
      <c r="L30890">
        <v>0</v>
      </c>
      <c r="M30890">
        <v>180</v>
      </c>
    </row>
    <row r="30891" spans="1:15" x14ac:dyDescent="0.25">
      <c r="A30891" t="s">
        <v>14235</v>
      </c>
      <c r="B30891" t="s">
        <v>14236</v>
      </c>
      <c r="C30891">
        <v>1600010621</v>
      </c>
      <c r="D30891">
        <v>20230930</v>
      </c>
      <c r="E30891">
        <v>41100000</v>
      </c>
      <c r="F30891" t="s">
        <v>81</v>
      </c>
      <c r="G30891" t="s">
        <v>9610</v>
      </c>
      <c r="H30891" t="s">
        <v>9611</v>
      </c>
      <c r="I30891" t="s">
        <v>9612</v>
      </c>
      <c r="J30891">
        <v>20230930</v>
      </c>
      <c r="K30891" t="s">
        <v>14341</v>
      </c>
      <c r="L30891">
        <v>574.54999999999995</v>
      </c>
      <c r="M30891">
        <v>0</v>
      </c>
      <c r="N30891" t="s">
        <v>136</v>
      </c>
      <c r="O30891">
        <v>20231010</v>
      </c>
    </row>
    <row r="30892" spans="1:15" x14ac:dyDescent="0.25">
      <c r="A30892" t="s">
        <v>14235</v>
      </c>
      <c r="B30892" t="s">
        <v>14236</v>
      </c>
      <c r="C30892">
        <v>1600007703</v>
      </c>
      <c r="D30892">
        <v>20230731</v>
      </c>
      <c r="E30892">
        <v>44571005</v>
      </c>
      <c r="F30892" t="s">
        <v>35</v>
      </c>
      <c r="I30892" t="s">
        <v>15982</v>
      </c>
      <c r="J30892">
        <v>20230731</v>
      </c>
      <c r="K30892" t="s">
        <v>15983</v>
      </c>
      <c r="L30892">
        <v>0</v>
      </c>
      <c r="M30892">
        <v>47.69</v>
      </c>
      <c r="N30892" t="s">
        <v>80</v>
      </c>
      <c r="O30892">
        <v>20230921</v>
      </c>
    </row>
    <row r="30893" spans="1:15" x14ac:dyDescent="0.25">
      <c r="A30893" t="s">
        <v>14235</v>
      </c>
      <c r="B30893" t="s">
        <v>14236</v>
      </c>
      <c r="C30893">
        <v>1600002008</v>
      </c>
      <c r="D30893">
        <v>20230430</v>
      </c>
      <c r="E30893">
        <v>70600001</v>
      </c>
      <c r="F30893" t="s">
        <v>11782</v>
      </c>
      <c r="I30893" t="s">
        <v>631</v>
      </c>
      <c r="J30893">
        <v>20230430</v>
      </c>
      <c r="K30893" t="s">
        <v>632</v>
      </c>
      <c r="L30893">
        <v>0</v>
      </c>
      <c r="M30893">
        <v>1660</v>
      </c>
    </row>
    <row r="30894" spans="1:15" x14ac:dyDescent="0.25">
      <c r="A30894" t="s">
        <v>14235</v>
      </c>
      <c r="B30894" t="s">
        <v>14236</v>
      </c>
      <c r="C30894">
        <v>1600001940</v>
      </c>
      <c r="D30894">
        <v>20230430</v>
      </c>
      <c r="E30894">
        <v>70600001</v>
      </c>
      <c r="F30894" t="s">
        <v>11782</v>
      </c>
      <c r="I30894" t="s">
        <v>13729</v>
      </c>
      <c r="J30894">
        <v>20230430</v>
      </c>
      <c r="K30894" t="s">
        <v>16489</v>
      </c>
      <c r="L30894">
        <v>0</v>
      </c>
      <c r="M30894">
        <v>300</v>
      </c>
    </row>
    <row r="30895" spans="1:15" x14ac:dyDescent="0.25">
      <c r="A30895" t="s">
        <v>14235</v>
      </c>
      <c r="B30895" t="s">
        <v>14236</v>
      </c>
      <c r="C30895">
        <v>1600005770</v>
      </c>
      <c r="D30895">
        <v>20230630</v>
      </c>
      <c r="E30895">
        <v>44571005</v>
      </c>
      <c r="F30895" t="s">
        <v>35</v>
      </c>
      <c r="I30895" t="s">
        <v>2865</v>
      </c>
      <c r="J30895">
        <v>20230630</v>
      </c>
      <c r="K30895" t="s">
        <v>2866</v>
      </c>
      <c r="L30895">
        <v>0</v>
      </c>
      <c r="M30895">
        <v>1503.01</v>
      </c>
      <c r="N30895" t="s">
        <v>80</v>
      </c>
      <c r="O30895">
        <v>20230921</v>
      </c>
    </row>
    <row r="30896" spans="1:15" x14ac:dyDescent="0.25">
      <c r="A30896" t="s">
        <v>14235</v>
      </c>
      <c r="B30896" t="s">
        <v>14236</v>
      </c>
      <c r="C30896">
        <v>1600006371</v>
      </c>
      <c r="D30896">
        <v>20230725</v>
      </c>
      <c r="E30896">
        <v>70600001</v>
      </c>
      <c r="F30896" t="s">
        <v>11782</v>
      </c>
      <c r="I30896" t="s">
        <v>12117</v>
      </c>
      <c r="J30896">
        <v>20230725</v>
      </c>
      <c r="K30896" t="s">
        <v>14634</v>
      </c>
      <c r="L30896">
        <v>0</v>
      </c>
      <c r="M30896">
        <v>300</v>
      </c>
    </row>
    <row r="30897" spans="1:15" x14ac:dyDescent="0.25">
      <c r="A30897" t="s">
        <v>14235</v>
      </c>
      <c r="B30897" t="s">
        <v>14236</v>
      </c>
      <c r="C30897">
        <v>1600012533</v>
      </c>
      <c r="D30897">
        <v>20231031</v>
      </c>
      <c r="E30897">
        <v>41100000</v>
      </c>
      <c r="F30897" t="s">
        <v>81</v>
      </c>
      <c r="G30897" t="s">
        <v>10208</v>
      </c>
      <c r="H30897" t="s">
        <v>10209</v>
      </c>
      <c r="I30897" t="s">
        <v>15552</v>
      </c>
      <c r="J30897">
        <v>20231031</v>
      </c>
      <c r="K30897" t="s">
        <v>15553</v>
      </c>
      <c r="L30897">
        <v>19344.669999999998</v>
      </c>
      <c r="M30897">
        <v>0</v>
      </c>
      <c r="N30897" t="s">
        <v>136</v>
      </c>
      <c r="O30897">
        <v>20231116</v>
      </c>
    </row>
    <row r="30898" spans="1:15" x14ac:dyDescent="0.25">
      <c r="A30898" t="s">
        <v>14235</v>
      </c>
      <c r="B30898" t="s">
        <v>14236</v>
      </c>
      <c r="C30898">
        <v>1600012542</v>
      </c>
      <c r="D30898">
        <v>20231031</v>
      </c>
      <c r="E30898">
        <v>70600001</v>
      </c>
      <c r="F30898" t="s">
        <v>11782</v>
      </c>
      <c r="I30898" t="s">
        <v>14258</v>
      </c>
      <c r="J30898">
        <v>20231031</v>
      </c>
      <c r="K30898" t="s">
        <v>14259</v>
      </c>
      <c r="L30898">
        <v>0</v>
      </c>
      <c r="M30898">
        <v>12769.2</v>
      </c>
    </row>
    <row r="30899" spans="1:15" x14ac:dyDescent="0.25">
      <c r="A30899" t="s">
        <v>14235</v>
      </c>
      <c r="B30899" t="s">
        <v>14236</v>
      </c>
      <c r="C30899">
        <v>1600008990</v>
      </c>
      <c r="D30899">
        <v>20230831</v>
      </c>
      <c r="E30899">
        <v>70600005</v>
      </c>
      <c r="F30899" t="s">
        <v>12295</v>
      </c>
      <c r="I30899" t="s">
        <v>13713</v>
      </c>
      <c r="J30899">
        <v>20230831</v>
      </c>
      <c r="K30899" t="s">
        <v>14450</v>
      </c>
      <c r="L30899">
        <v>0</v>
      </c>
      <c r="M30899">
        <v>-75.2</v>
      </c>
    </row>
    <row r="30900" spans="1:15" x14ac:dyDescent="0.25">
      <c r="A30900" t="s">
        <v>14235</v>
      </c>
      <c r="B30900" t="s">
        <v>14236</v>
      </c>
      <c r="C30900">
        <v>1600001805</v>
      </c>
      <c r="D30900">
        <v>20230430</v>
      </c>
      <c r="E30900">
        <v>41100000</v>
      </c>
      <c r="F30900" t="s">
        <v>81</v>
      </c>
      <c r="G30900" t="s">
        <v>2074</v>
      </c>
      <c r="H30900" t="s">
        <v>2075</v>
      </c>
      <c r="I30900" t="s">
        <v>5173</v>
      </c>
      <c r="J30900">
        <v>20230430</v>
      </c>
      <c r="K30900" t="s">
        <v>5174</v>
      </c>
      <c r="L30900">
        <v>25801.91</v>
      </c>
      <c r="M30900">
        <v>0</v>
      </c>
      <c r="N30900" t="s">
        <v>37</v>
      </c>
      <c r="O30900">
        <v>20230607</v>
      </c>
    </row>
    <row r="30901" spans="1:15" x14ac:dyDescent="0.25">
      <c r="A30901" t="s">
        <v>14235</v>
      </c>
      <c r="B30901" t="s">
        <v>14236</v>
      </c>
      <c r="C30901">
        <v>1600004288</v>
      </c>
      <c r="D30901">
        <v>20230531</v>
      </c>
      <c r="E30901">
        <v>70600001</v>
      </c>
      <c r="F30901" t="s">
        <v>11782</v>
      </c>
      <c r="I30901" t="s">
        <v>14116</v>
      </c>
      <c r="J30901">
        <v>20230531</v>
      </c>
      <c r="K30901" t="s">
        <v>14355</v>
      </c>
      <c r="L30901">
        <v>0</v>
      </c>
      <c r="M30901">
        <v>230</v>
      </c>
    </row>
    <row r="30902" spans="1:15" x14ac:dyDescent="0.25">
      <c r="A30902" t="s">
        <v>14235</v>
      </c>
      <c r="B30902" t="s">
        <v>14236</v>
      </c>
      <c r="C30902">
        <v>1600010633</v>
      </c>
      <c r="D30902">
        <v>20230930</v>
      </c>
      <c r="E30902">
        <v>44571005</v>
      </c>
      <c r="F30902" t="s">
        <v>35</v>
      </c>
      <c r="I30902" t="s">
        <v>486</v>
      </c>
      <c r="J30902">
        <v>20230930</v>
      </c>
      <c r="K30902" t="s">
        <v>487</v>
      </c>
      <c r="L30902">
        <v>0</v>
      </c>
      <c r="M30902">
        <v>249.7</v>
      </c>
      <c r="N30902" t="s">
        <v>34</v>
      </c>
      <c r="O30902">
        <v>20231124</v>
      </c>
    </row>
    <row r="30903" spans="1:15" x14ac:dyDescent="0.25">
      <c r="A30903" t="s">
        <v>14235</v>
      </c>
      <c r="B30903" t="s">
        <v>14236</v>
      </c>
      <c r="C30903">
        <v>1600009030</v>
      </c>
      <c r="D30903">
        <v>20230831</v>
      </c>
      <c r="E30903">
        <v>44571005</v>
      </c>
      <c r="F30903" t="s">
        <v>35</v>
      </c>
      <c r="I30903" t="s">
        <v>11040</v>
      </c>
      <c r="J30903">
        <v>20230831</v>
      </c>
      <c r="K30903" t="s">
        <v>14616</v>
      </c>
      <c r="L30903">
        <v>0</v>
      </c>
      <c r="M30903">
        <v>357.84</v>
      </c>
      <c r="N30903" t="s">
        <v>117</v>
      </c>
      <c r="O30903">
        <v>20231024</v>
      </c>
    </row>
    <row r="30904" spans="1:15" x14ac:dyDescent="0.25">
      <c r="A30904" t="s">
        <v>14235</v>
      </c>
      <c r="B30904" t="s">
        <v>14236</v>
      </c>
      <c r="C30904">
        <v>1600004126</v>
      </c>
      <c r="D30904">
        <v>20230531</v>
      </c>
      <c r="E30904">
        <v>44571005</v>
      </c>
      <c r="F30904" t="s">
        <v>35</v>
      </c>
      <c r="I30904" t="s">
        <v>12082</v>
      </c>
      <c r="J30904">
        <v>20230531</v>
      </c>
      <c r="K30904" t="s">
        <v>16036</v>
      </c>
      <c r="L30904">
        <v>0</v>
      </c>
      <c r="M30904">
        <v>264</v>
      </c>
      <c r="N30904" t="s">
        <v>37</v>
      </c>
      <c r="O30904">
        <v>20230718</v>
      </c>
    </row>
    <row r="30905" spans="1:15" x14ac:dyDescent="0.25">
      <c r="A30905" t="s">
        <v>14235</v>
      </c>
      <c r="B30905" t="s">
        <v>14236</v>
      </c>
      <c r="C30905">
        <v>1600005649</v>
      </c>
      <c r="D30905">
        <v>20230630</v>
      </c>
      <c r="E30905">
        <v>41100000</v>
      </c>
      <c r="F30905" t="s">
        <v>81</v>
      </c>
      <c r="G30905" t="s">
        <v>947</v>
      </c>
      <c r="H30905" t="s">
        <v>948</v>
      </c>
      <c r="I30905" t="s">
        <v>14530</v>
      </c>
      <c r="J30905">
        <v>20230630</v>
      </c>
      <c r="K30905" t="s">
        <v>1503</v>
      </c>
      <c r="L30905">
        <v>1112.82</v>
      </c>
      <c r="M30905">
        <v>0</v>
      </c>
      <c r="N30905" t="s">
        <v>37</v>
      </c>
      <c r="O30905">
        <v>20230727</v>
      </c>
    </row>
    <row r="30906" spans="1:15" x14ac:dyDescent="0.25">
      <c r="A30906" t="s">
        <v>14235</v>
      </c>
      <c r="B30906" t="s">
        <v>14236</v>
      </c>
      <c r="C30906">
        <v>1600001988</v>
      </c>
      <c r="D30906">
        <v>20230430</v>
      </c>
      <c r="E30906">
        <v>70600001</v>
      </c>
      <c r="F30906" t="s">
        <v>11782</v>
      </c>
      <c r="I30906" t="s">
        <v>4317</v>
      </c>
      <c r="J30906">
        <v>20230430</v>
      </c>
      <c r="K30906" t="s">
        <v>4318</v>
      </c>
      <c r="L30906">
        <v>0</v>
      </c>
      <c r="M30906">
        <v>1520</v>
      </c>
    </row>
    <row r="30907" spans="1:15" x14ac:dyDescent="0.25">
      <c r="A30907" t="s">
        <v>14235</v>
      </c>
      <c r="B30907" t="s">
        <v>14236</v>
      </c>
      <c r="C30907">
        <v>1600008938</v>
      </c>
      <c r="D30907">
        <v>20230831</v>
      </c>
      <c r="E30907">
        <v>70600005</v>
      </c>
      <c r="F30907" t="s">
        <v>12295</v>
      </c>
      <c r="I30907" t="s">
        <v>10412</v>
      </c>
      <c r="J30907">
        <v>20230831</v>
      </c>
      <c r="K30907" t="s">
        <v>16500</v>
      </c>
      <c r="L30907">
        <v>0</v>
      </c>
      <c r="M30907">
        <v>-2565.5300000000002</v>
      </c>
    </row>
    <row r="30908" spans="1:15" x14ac:dyDescent="0.25">
      <c r="A30908" t="s">
        <v>14235</v>
      </c>
      <c r="B30908" t="s">
        <v>14236</v>
      </c>
      <c r="C30908">
        <v>1600012336</v>
      </c>
      <c r="D30908">
        <v>20231012</v>
      </c>
      <c r="E30908">
        <v>41100000</v>
      </c>
      <c r="F30908" t="s">
        <v>81</v>
      </c>
      <c r="G30908" t="s">
        <v>668</v>
      </c>
      <c r="H30908" t="s">
        <v>669</v>
      </c>
      <c r="I30908" t="s">
        <v>14621</v>
      </c>
      <c r="J30908">
        <v>20231012</v>
      </c>
      <c r="K30908" t="s">
        <v>14622</v>
      </c>
      <c r="L30908">
        <v>582</v>
      </c>
      <c r="M30908">
        <v>0</v>
      </c>
      <c r="N30908" t="s">
        <v>619</v>
      </c>
      <c r="O30908">
        <v>20231116</v>
      </c>
    </row>
    <row r="30909" spans="1:15" x14ac:dyDescent="0.25">
      <c r="A30909" t="s">
        <v>14235</v>
      </c>
      <c r="B30909" t="s">
        <v>14236</v>
      </c>
      <c r="C30909">
        <v>1600002259</v>
      </c>
      <c r="D30909">
        <v>20230515</v>
      </c>
      <c r="E30909">
        <v>70600005</v>
      </c>
      <c r="F30909" t="s">
        <v>12295</v>
      </c>
      <c r="I30909" t="s">
        <v>3538</v>
      </c>
      <c r="J30909">
        <v>20230515</v>
      </c>
      <c r="K30909" t="s">
        <v>3539</v>
      </c>
      <c r="L30909">
        <v>0</v>
      </c>
      <c r="M30909">
        <v>52.11</v>
      </c>
    </row>
    <row r="30910" spans="1:15" x14ac:dyDescent="0.25">
      <c r="A30910" t="s">
        <v>14235</v>
      </c>
      <c r="B30910" t="s">
        <v>14236</v>
      </c>
      <c r="C30910">
        <v>1600012664</v>
      </c>
      <c r="D30910">
        <v>20231031</v>
      </c>
      <c r="E30910">
        <v>44571005</v>
      </c>
      <c r="F30910" t="s">
        <v>35</v>
      </c>
      <c r="I30910" t="s">
        <v>14771</v>
      </c>
      <c r="J30910">
        <v>20231031</v>
      </c>
      <c r="K30910" t="s">
        <v>14772</v>
      </c>
      <c r="L30910">
        <v>0</v>
      </c>
      <c r="M30910">
        <v>3209.44</v>
      </c>
    </row>
    <row r="30911" spans="1:15" x14ac:dyDescent="0.25">
      <c r="A30911" t="s">
        <v>14235</v>
      </c>
      <c r="B30911" t="s">
        <v>14236</v>
      </c>
      <c r="C30911">
        <v>1600010536</v>
      </c>
      <c r="D30911">
        <v>20230930</v>
      </c>
      <c r="E30911">
        <v>44571005</v>
      </c>
      <c r="F30911" t="s">
        <v>35</v>
      </c>
      <c r="I30911" t="s">
        <v>11354</v>
      </c>
      <c r="J30911">
        <v>20230930</v>
      </c>
      <c r="K30911" t="s">
        <v>15630</v>
      </c>
      <c r="L30911">
        <v>0</v>
      </c>
      <c r="M30911">
        <v>197.6</v>
      </c>
      <c r="N30911" t="s">
        <v>34</v>
      </c>
      <c r="O30911">
        <v>20231124</v>
      </c>
    </row>
    <row r="30912" spans="1:15" x14ac:dyDescent="0.25">
      <c r="A30912" t="s">
        <v>14235</v>
      </c>
      <c r="B30912" t="s">
        <v>14236</v>
      </c>
      <c r="C30912">
        <v>1600008957</v>
      </c>
      <c r="D30912">
        <v>20230831</v>
      </c>
      <c r="E30912">
        <v>70600001</v>
      </c>
      <c r="F30912" t="s">
        <v>11782</v>
      </c>
      <c r="I30912" t="s">
        <v>9670</v>
      </c>
      <c r="J30912">
        <v>20230831</v>
      </c>
      <c r="K30912" t="s">
        <v>14495</v>
      </c>
      <c r="L30912">
        <v>0</v>
      </c>
      <c r="M30912">
        <v>4030</v>
      </c>
    </row>
    <row r="30913" spans="1:15" x14ac:dyDescent="0.25">
      <c r="A30913" t="s">
        <v>14235</v>
      </c>
      <c r="B30913" t="s">
        <v>14236</v>
      </c>
      <c r="C30913">
        <v>1600009581</v>
      </c>
      <c r="D30913">
        <v>20230831</v>
      </c>
      <c r="E30913">
        <v>44571005</v>
      </c>
      <c r="F30913" t="s">
        <v>35</v>
      </c>
      <c r="I30913" t="s">
        <v>16229</v>
      </c>
      <c r="J30913">
        <v>20230831</v>
      </c>
      <c r="K30913" t="s">
        <v>16230</v>
      </c>
      <c r="L30913">
        <v>0</v>
      </c>
      <c r="M30913">
        <v>70.400000000000006</v>
      </c>
      <c r="N30913" t="s">
        <v>117</v>
      </c>
      <c r="O30913">
        <v>20231024</v>
      </c>
    </row>
    <row r="30914" spans="1:15" x14ac:dyDescent="0.25">
      <c r="A30914" t="s">
        <v>14235</v>
      </c>
      <c r="B30914" t="s">
        <v>14236</v>
      </c>
      <c r="C30914">
        <v>1600003526</v>
      </c>
      <c r="D30914">
        <v>20230531</v>
      </c>
      <c r="E30914">
        <v>79100008</v>
      </c>
      <c r="F30914" t="s">
        <v>16099</v>
      </c>
      <c r="I30914" t="s">
        <v>15548</v>
      </c>
      <c r="J30914">
        <v>20230531</v>
      </c>
      <c r="K30914" t="s">
        <v>15549</v>
      </c>
      <c r="L30914">
        <v>0</v>
      </c>
      <c r="M30914">
        <v>4109.63</v>
      </c>
    </row>
    <row r="30915" spans="1:15" x14ac:dyDescent="0.25">
      <c r="A30915" t="s">
        <v>14235</v>
      </c>
      <c r="B30915" t="s">
        <v>14236</v>
      </c>
      <c r="C30915">
        <v>1600005591</v>
      </c>
      <c r="D30915">
        <v>20230630</v>
      </c>
      <c r="E30915">
        <v>41100000</v>
      </c>
      <c r="F30915" t="s">
        <v>81</v>
      </c>
      <c r="G30915" t="s">
        <v>204</v>
      </c>
      <c r="H30915" t="s">
        <v>205</v>
      </c>
      <c r="I30915" t="s">
        <v>12446</v>
      </c>
      <c r="J30915">
        <v>20230630</v>
      </c>
      <c r="K30915" t="s">
        <v>14984</v>
      </c>
      <c r="L30915">
        <v>33487.79</v>
      </c>
      <c r="M30915">
        <v>0</v>
      </c>
      <c r="N30915" t="s">
        <v>34</v>
      </c>
      <c r="O30915">
        <v>20230712</v>
      </c>
    </row>
    <row r="30916" spans="1:15" x14ac:dyDescent="0.25">
      <c r="A30916" t="s">
        <v>14235</v>
      </c>
      <c r="B30916" t="s">
        <v>14236</v>
      </c>
      <c r="C30916">
        <v>1600006376</v>
      </c>
      <c r="D30916">
        <v>20230725</v>
      </c>
      <c r="E30916">
        <v>41100000</v>
      </c>
      <c r="F30916" t="s">
        <v>81</v>
      </c>
      <c r="G30916" t="s">
        <v>9621</v>
      </c>
      <c r="H30916" t="s">
        <v>9622</v>
      </c>
      <c r="I30916" t="s">
        <v>16427</v>
      </c>
      <c r="J30916">
        <v>20230725</v>
      </c>
      <c r="K30916" t="s">
        <v>16428</v>
      </c>
      <c r="L30916">
        <v>432</v>
      </c>
      <c r="M30916">
        <v>0</v>
      </c>
      <c r="N30916" t="s">
        <v>54</v>
      </c>
      <c r="O30916">
        <v>20230918</v>
      </c>
    </row>
    <row r="30917" spans="1:15" x14ac:dyDescent="0.25">
      <c r="A30917" t="s">
        <v>14235</v>
      </c>
      <c r="B30917" t="s">
        <v>14236</v>
      </c>
      <c r="C30917">
        <v>1600010434</v>
      </c>
      <c r="D30917">
        <v>20230919</v>
      </c>
      <c r="E30917">
        <v>70600001</v>
      </c>
      <c r="F30917" t="s">
        <v>11782</v>
      </c>
      <c r="I30917" t="s">
        <v>9470</v>
      </c>
      <c r="J30917">
        <v>20230919</v>
      </c>
      <c r="K30917" t="s">
        <v>14953</v>
      </c>
      <c r="L30917">
        <v>0</v>
      </c>
      <c r="M30917">
        <v>760</v>
      </c>
    </row>
    <row r="30918" spans="1:15" x14ac:dyDescent="0.25">
      <c r="A30918" t="s">
        <v>14235</v>
      </c>
      <c r="B30918" t="s">
        <v>14236</v>
      </c>
      <c r="C30918">
        <v>1600012702</v>
      </c>
      <c r="D30918">
        <v>20231031</v>
      </c>
      <c r="E30918">
        <v>44571005</v>
      </c>
      <c r="F30918" t="s">
        <v>35</v>
      </c>
      <c r="I30918" t="s">
        <v>16107</v>
      </c>
      <c r="J30918">
        <v>20231031</v>
      </c>
      <c r="K30918" t="s">
        <v>14809</v>
      </c>
      <c r="L30918">
        <v>0</v>
      </c>
      <c r="M30918">
        <v>1897.5</v>
      </c>
    </row>
    <row r="30919" spans="1:15" x14ac:dyDescent="0.25">
      <c r="A30919" t="s">
        <v>14235</v>
      </c>
      <c r="B30919" t="s">
        <v>14236</v>
      </c>
      <c r="C30919">
        <v>1600005680</v>
      </c>
      <c r="D30919">
        <v>20230630</v>
      </c>
      <c r="E30919">
        <v>70600001</v>
      </c>
      <c r="F30919" t="s">
        <v>11782</v>
      </c>
      <c r="I30919" t="s">
        <v>11769</v>
      </c>
      <c r="J30919">
        <v>20230630</v>
      </c>
      <c r="K30919" t="s">
        <v>16448</v>
      </c>
      <c r="L30919">
        <v>0</v>
      </c>
      <c r="M30919">
        <v>320</v>
      </c>
    </row>
    <row r="30920" spans="1:15" x14ac:dyDescent="0.25">
      <c r="A30920" t="s">
        <v>14235</v>
      </c>
      <c r="B30920" t="s">
        <v>14236</v>
      </c>
      <c r="C30920">
        <v>1600012687</v>
      </c>
      <c r="D30920">
        <v>20231031</v>
      </c>
      <c r="E30920">
        <v>70600001</v>
      </c>
      <c r="F30920" t="s">
        <v>11782</v>
      </c>
      <c r="I30920" t="s">
        <v>15347</v>
      </c>
      <c r="J30920">
        <v>20231031</v>
      </c>
      <c r="K30920" t="s">
        <v>15348</v>
      </c>
      <c r="L30920">
        <v>0</v>
      </c>
      <c r="M30920">
        <v>2830.64</v>
      </c>
    </row>
    <row r="30921" spans="1:15" x14ac:dyDescent="0.25">
      <c r="A30921" t="s">
        <v>14235</v>
      </c>
      <c r="B30921" t="s">
        <v>14236</v>
      </c>
      <c r="C30921">
        <v>1600010597</v>
      </c>
      <c r="D30921">
        <v>20230930</v>
      </c>
      <c r="E30921">
        <v>44571005</v>
      </c>
      <c r="F30921" t="s">
        <v>35</v>
      </c>
      <c r="I30921" t="s">
        <v>10551</v>
      </c>
      <c r="J30921">
        <v>20230930</v>
      </c>
      <c r="K30921" t="s">
        <v>15374</v>
      </c>
      <c r="L30921">
        <v>0</v>
      </c>
      <c r="M30921">
        <v>6489.33</v>
      </c>
      <c r="N30921" t="s">
        <v>34</v>
      </c>
      <c r="O30921">
        <v>20231124</v>
      </c>
    </row>
    <row r="30922" spans="1:15" x14ac:dyDescent="0.25">
      <c r="A30922" t="s">
        <v>14235</v>
      </c>
      <c r="B30922" t="s">
        <v>14236</v>
      </c>
      <c r="C30922">
        <v>1600006262</v>
      </c>
      <c r="D30922">
        <v>20230715</v>
      </c>
      <c r="E30922">
        <v>44571005</v>
      </c>
      <c r="F30922" t="s">
        <v>35</v>
      </c>
      <c r="I30922" t="s">
        <v>3780</v>
      </c>
      <c r="J30922">
        <v>20230715</v>
      </c>
      <c r="K30922" t="s">
        <v>3781</v>
      </c>
      <c r="L30922">
        <v>0</v>
      </c>
      <c r="M30922">
        <v>42</v>
      </c>
      <c r="N30922" t="s">
        <v>80</v>
      </c>
      <c r="O30922">
        <v>20230921</v>
      </c>
    </row>
    <row r="30923" spans="1:15" x14ac:dyDescent="0.25">
      <c r="A30923" t="s">
        <v>14235</v>
      </c>
      <c r="B30923" t="s">
        <v>14236</v>
      </c>
      <c r="C30923">
        <v>1600008943</v>
      </c>
      <c r="D30923">
        <v>20230828</v>
      </c>
      <c r="E30923">
        <v>41100000</v>
      </c>
      <c r="F30923" t="s">
        <v>81</v>
      </c>
      <c r="G30923" t="s">
        <v>9686</v>
      </c>
      <c r="H30923" t="s">
        <v>9687</v>
      </c>
      <c r="I30923" t="s">
        <v>12627</v>
      </c>
      <c r="J30923">
        <v>20230828</v>
      </c>
      <c r="K30923" t="s">
        <v>14451</v>
      </c>
      <c r="L30923">
        <v>11602.74</v>
      </c>
      <c r="M30923">
        <v>0</v>
      </c>
      <c r="N30923" t="s">
        <v>136</v>
      </c>
      <c r="O30923">
        <v>20230919</v>
      </c>
    </row>
    <row r="30924" spans="1:15" x14ac:dyDescent="0.25">
      <c r="A30924" t="s">
        <v>14235</v>
      </c>
      <c r="B30924" t="s">
        <v>14236</v>
      </c>
      <c r="C30924">
        <v>1600001808</v>
      </c>
      <c r="D30924">
        <v>20230430</v>
      </c>
      <c r="E30924">
        <v>70600005</v>
      </c>
      <c r="F30924" t="s">
        <v>12295</v>
      </c>
      <c r="I30924" t="s">
        <v>11720</v>
      </c>
      <c r="J30924">
        <v>20230430</v>
      </c>
      <c r="K30924" t="s">
        <v>14823</v>
      </c>
      <c r="L30924">
        <v>0</v>
      </c>
      <c r="M30924">
        <v>-50.34</v>
      </c>
    </row>
    <row r="30925" spans="1:15" x14ac:dyDescent="0.25">
      <c r="A30925" t="s">
        <v>14235</v>
      </c>
      <c r="B30925" t="s">
        <v>14236</v>
      </c>
      <c r="C30925">
        <v>1600008997</v>
      </c>
      <c r="D30925">
        <v>20230831</v>
      </c>
      <c r="E30925">
        <v>70600001</v>
      </c>
      <c r="F30925" t="s">
        <v>11782</v>
      </c>
      <c r="I30925" t="s">
        <v>13031</v>
      </c>
      <c r="J30925">
        <v>20230831</v>
      </c>
      <c r="K30925" t="s">
        <v>14379</v>
      </c>
      <c r="L30925">
        <v>0</v>
      </c>
      <c r="M30925">
        <v>13456</v>
      </c>
    </row>
    <row r="30926" spans="1:15" x14ac:dyDescent="0.25">
      <c r="A30926" t="s">
        <v>14235</v>
      </c>
      <c r="B30926" t="s">
        <v>14236</v>
      </c>
      <c r="C30926">
        <v>1600007510</v>
      </c>
      <c r="D30926">
        <v>20230731</v>
      </c>
      <c r="E30926">
        <v>41100000</v>
      </c>
      <c r="F30926" t="s">
        <v>81</v>
      </c>
      <c r="G30926" t="s">
        <v>9383</v>
      </c>
      <c r="H30926" t="s">
        <v>9384</v>
      </c>
      <c r="I30926" t="s">
        <v>9009</v>
      </c>
      <c r="J30926">
        <v>20230731</v>
      </c>
      <c r="K30926" t="s">
        <v>15698</v>
      </c>
      <c r="L30926">
        <v>780</v>
      </c>
      <c r="M30926">
        <v>0</v>
      </c>
      <c r="N30926" t="s">
        <v>34</v>
      </c>
      <c r="O30926">
        <v>20230908</v>
      </c>
    </row>
    <row r="30927" spans="1:15" x14ac:dyDescent="0.25">
      <c r="A30927" t="s">
        <v>14235</v>
      </c>
      <c r="B30927" t="s">
        <v>14236</v>
      </c>
      <c r="C30927">
        <v>1600009116</v>
      </c>
      <c r="D30927">
        <v>20230831</v>
      </c>
      <c r="E30927">
        <v>44571005</v>
      </c>
      <c r="F30927" t="s">
        <v>35</v>
      </c>
      <c r="I30927" t="s">
        <v>11701</v>
      </c>
      <c r="J30927">
        <v>20230831</v>
      </c>
      <c r="K30927" t="s">
        <v>16136</v>
      </c>
      <c r="L30927">
        <v>0</v>
      </c>
      <c r="M30927">
        <v>7671.94</v>
      </c>
      <c r="N30927" t="s">
        <v>117</v>
      </c>
      <c r="O30927">
        <v>20231024</v>
      </c>
    </row>
    <row r="30928" spans="1:15" x14ac:dyDescent="0.25">
      <c r="A30928" t="s">
        <v>14235</v>
      </c>
      <c r="B30928" t="s">
        <v>14236</v>
      </c>
      <c r="C30928">
        <v>1600000885</v>
      </c>
      <c r="D30928">
        <v>20230425</v>
      </c>
      <c r="E30928">
        <v>70600001</v>
      </c>
      <c r="F30928" t="s">
        <v>11782</v>
      </c>
      <c r="I30928" t="s">
        <v>3002</v>
      </c>
      <c r="J30928">
        <v>20230425</v>
      </c>
      <c r="K30928" t="s">
        <v>3003</v>
      </c>
      <c r="L30928">
        <v>0</v>
      </c>
      <c r="M30928">
        <v>646</v>
      </c>
    </row>
    <row r="30929" spans="1:15" x14ac:dyDescent="0.25">
      <c r="A30929" t="s">
        <v>14235</v>
      </c>
      <c r="B30929" t="s">
        <v>14236</v>
      </c>
      <c r="C30929">
        <v>1600009036</v>
      </c>
      <c r="D30929">
        <v>20230831</v>
      </c>
      <c r="E30929">
        <v>44571005</v>
      </c>
      <c r="F30929" t="s">
        <v>35</v>
      </c>
      <c r="I30929" t="s">
        <v>13882</v>
      </c>
      <c r="J30929">
        <v>20230831</v>
      </c>
      <c r="K30929" t="s">
        <v>14616</v>
      </c>
      <c r="L30929">
        <v>0</v>
      </c>
      <c r="M30929">
        <v>508</v>
      </c>
      <c r="N30929" t="s">
        <v>117</v>
      </c>
      <c r="O30929">
        <v>20231024</v>
      </c>
    </row>
    <row r="30930" spans="1:15" x14ac:dyDescent="0.25">
      <c r="A30930" t="s">
        <v>14235</v>
      </c>
      <c r="B30930" t="s">
        <v>14236</v>
      </c>
      <c r="C30930">
        <v>1600009083</v>
      </c>
      <c r="D30930">
        <v>20230831</v>
      </c>
      <c r="E30930">
        <v>41100000</v>
      </c>
      <c r="F30930" t="s">
        <v>81</v>
      </c>
      <c r="G30930" t="s">
        <v>4646</v>
      </c>
      <c r="H30930" t="s">
        <v>4647</v>
      </c>
      <c r="I30930" t="s">
        <v>4549</v>
      </c>
      <c r="J30930">
        <v>20230831</v>
      </c>
      <c r="K30930" t="s">
        <v>4550</v>
      </c>
      <c r="L30930">
        <v>180</v>
      </c>
      <c r="M30930">
        <v>0</v>
      </c>
      <c r="N30930" t="s">
        <v>54</v>
      </c>
      <c r="O30930">
        <v>20231004</v>
      </c>
    </row>
    <row r="30931" spans="1:15" x14ac:dyDescent="0.25">
      <c r="A30931" t="s">
        <v>14235</v>
      </c>
      <c r="B30931" t="s">
        <v>14236</v>
      </c>
      <c r="C30931">
        <v>1600012481</v>
      </c>
      <c r="D30931">
        <v>20231030</v>
      </c>
      <c r="E30931">
        <v>70600001</v>
      </c>
      <c r="F30931" t="s">
        <v>11782</v>
      </c>
      <c r="I30931" t="s">
        <v>16357</v>
      </c>
      <c r="J30931">
        <v>20231030</v>
      </c>
      <c r="K30931" t="s">
        <v>16358</v>
      </c>
      <c r="L30931">
        <v>0</v>
      </c>
      <c r="M30931">
        <v>1420</v>
      </c>
    </row>
    <row r="30932" spans="1:15" x14ac:dyDescent="0.25">
      <c r="A30932" t="s">
        <v>14235</v>
      </c>
      <c r="B30932" t="s">
        <v>14236</v>
      </c>
      <c r="C30932">
        <v>1600012714</v>
      </c>
      <c r="D30932">
        <v>20231031</v>
      </c>
      <c r="E30932">
        <v>41100000</v>
      </c>
      <c r="F30932" t="s">
        <v>81</v>
      </c>
      <c r="G30932" t="s">
        <v>10289</v>
      </c>
      <c r="H30932" t="s">
        <v>10290</v>
      </c>
      <c r="I30932" t="s">
        <v>15222</v>
      </c>
      <c r="J30932">
        <v>20231031</v>
      </c>
      <c r="K30932" t="s">
        <v>15223</v>
      </c>
      <c r="L30932">
        <v>476.15</v>
      </c>
      <c r="M30932">
        <v>0</v>
      </c>
      <c r="N30932" t="s">
        <v>29</v>
      </c>
      <c r="O30932">
        <v>20231116</v>
      </c>
    </row>
    <row r="30933" spans="1:15" x14ac:dyDescent="0.25">
      <c r="A30933" t="s">
        <v>14235</v>
      </c>
      <c r="B30933" t="s">
        <v>14236</v>
      </c>
      <c r="C30933">
        <v>1600004269</v>
      </c>
      <c r="D30933">
        <v>20230531</v>
      </c>
      <c r="E30933">
        <v>70600001</v>
      </c>
      <c r="F30933" t="s">
        <v>11782</v>
      </c>
      <c r="I30933" t="s">
        <v>4348</v>
      </c>
      <c r="J30933">
        <v>20230531</v>
      </c>
      <c r="K30933" t="s">
        <v>1090</v>
      </c>
      <c r="L30933">
        <v>0</v>
      </c>
      <c r="M30933">
        <v>977.6</v>
      </c>
    </row>
    <row r="30934" spans="1:15" x14ac:dyDescent="0.25">
      <c r="A30934" t="s">
        <v>14235</v>
      </c>
      <c r="B30934" t="s">
        <v>14236</v>
      </c>
      <c r="C30934">
        <v>1600007616</v>
      </c>
      <c r="D30934">
        <v>20230731</v>
      </c>
      <c r="E30934">
        <v>44571005</v>
      </c>
      <c r="F30934" t="s">
        <v>35</v>
      </c>
      <c r="I30934" t="s">
        <v>11842</v>
      </c>
      <c r="J30934">
        <v>20230731</v>
      </c>
      <c r="K30934" t="s">
        <v>16300</v>
      </c>
      <c r="L30934">
        <v>0</v>
      </c>
      <c r="M30934">
        <v>434.17</v>
      </c>
      <c r="N30934" t="s">
        <v>80</v>
      </c>
      <c r="O30934">
        <v>20230921</v>
      </c>
    </row>
    <row r="30935" spans="1:15" x14ac:dyDescent="0.25">
      <c r="A30935" t="s">
        <v>14235</v>
      </c>
      <c r="B30935" t="s">
        <v>14236</v>
      </c>
      <c r="C30935">
        <v>1600012533</v>
      </c>
      <c r="D30935">
        <v>20231031</v>
      </c>
      <c r="E30935">
        <v>70600005</v>
      </c>
      <c r="F30935" t="s">
        <v>12295</v>
      </c>
      <c r="I30935" t="s">
        <v>15552</v>
      </c>
      <c r="J30935">
        <v>20231031</v>
      </c>
      <c r="K30935" t="s">
        <v>15553</v>
      </c>
      <c r="L30935">
        <v>0</v>
      </c>
      <c r="M30935">
        <v>1812.56</v>
      </c>
    </row>
    <row r="30936" spans="1:15" x14ac:dyDescent="0.25">
      <c r="A30936" t="s">
        <v>14235</v>
      </c>
      <c r="B30936" t="s">
        <v>14236</v>
      </c>
      <c r="C30936">
        <v>1600010737</v>
      </c>
      <c r="D30936">
        <v>20230930</v>
      </c>
      <c r="E30936">
        <v>41100000</v>
      </c>
      <c r="F30936" t="s">
        <v>81</v>
      </c>
      <c r="G30936" t="s">
        <v>687</v>
      </c>
      <c r="H30936" t="s">
        <v>688</v>
      </c>
      <c r="I30936" t="s">
        <v>16333</v>
      </c>
      <c r="J30936">
        <v>20230930</v>
      </c>
      <c r="K30936" t="s">
        <v>14488</v>
      </c>
      <c r="L30936">
        <v>954.24</v>
      </c>
      <c r="M30936">
        <v>0</v>
      </c>
      <c r="N30936" t="s">
        <v>794</v>
      </c>
      <c r="O30936">
        <v>20231109</v>
      </c>
    </row>
    <row r="30937" spans="1:15" x14ac:dyDescent="0.25">
      <c r="A30937" t="s">
        <v>14235</v>
      </c>
      <c r="B30937" t="s">
        <v>14236</v>
      </c>
      <c r="C30937">
        <v>1600001923</v>
      </c>
      <c r="D30937">
        <v>20230430</v>
      </c>
      <c r="E30937">
        <v>41100000</v>
      </c>
      <c r="F30937" t="s">
        <v>81</v>
      </c>
      <c r="G30937" t="s">
        <v>9163</v>
      </c>
      <c r="H30937" t="s">
        <v>9164</v>
      </c>
      <c r="I30937" t="s">
        <v>13217</v>
      </c>
      <c r="J30937">
        <v>20230430</v>
      </c>
      <c r="K30937" t="s">
        <v>14304</v>
      </c>
      <c r="L30937">
        <v>180</v>
      </c>
      <c r="M30937">
        <v>0</v>
      </c>
      <c r="N30937" t="s">
        <v>37</v>
      </c>
      <c r="O30937">
        <v>20230511</v>
      </c>
    </row>
    <row r="30938" spans="1:15" x14ac:dyDescent="0.25">
      <c r="A30938" t="s">
        <v>14235</v>
      </c>
      <c r="B30938" t="s">
        <v>14236</v>
      </c>
      <c r="C30938">
        <v>1600009573</v>
      </c>
      <c r="D30938">
        <v>20230831</v>
      </c>
      <c r="E30938">
        <v>70830000</v>
      </c>
      <c r="F30938" t="s">
        <v>14255</v>
      </c>
      <c r="I30938" t="s">
        <v>14501</v>
      </c>
      <c r="J30938">
        <v>20230831</v>
      </c>
      <c r="K30938" t="s">
        <v>14502</v>
      </c>
      <c r="L30938">
        <v>0</v>
      </c>
      <c r="M30938">
        <v>352</v>
      </c>
    </row>
    <row r="30939" spans="1:15" x14ac:dyDescent="0.25">
      <c r="A30939" t="s">
        <v>14235</v>
      </c>
      <c r="B30939" t="s">
        <v>14236</v>
      </c>
      <c r="C30939">
        <v>1600012634</v>
      </c>
      <c r="D30939">
        <v>20231031</v>
      </c>
      <c r="E30939">
        <v>44571005</v>
      </c>
      <c r="F30939" t="s">
        <v>35</v>
      </c>
      <c r="I30939" t="s">
        <v>15121</v>
      </c>
      <c r="J30939">
        <v>20231031</v>
      </c>
      <c r="K30939" t="s">
        <v>14272</v>
      </c>
      <c r="L30939">
        <v>0</v>
      </c>
      <c r="M30939">
        <v>592.86</v>
      </c>
    </row>
    <row r="30940" spans="1:15" x14ac:dyDescent="0.25">
      <c r="A30940" t="s">
        <v>14235</v>
      </c>
      <c r="B30940" t="s">
        <v>14236</v>
      </c>
      <c r="C30940">
        <v>1600012357</v>
      </c>
      <c r="D30940">
        <v>20231013</v>
      </c>
      <c r="E30940">
        <v>44571005</v>
      </c>
      <c r="F30940" t="s">
        <v>35</v>
      </c>
      <c r="I30940" t="s">
        <v>16544</v>
      </c>
      <c r="J30940">
        <v>20231013</v>
      </c>
      <c r="K30940" t="s">
        <v>16545</v>
      </c>
      <c r="L30940">
        <v>0</v>
      </c>
      <c r="M30940">
        <v>56</v>
      </c>
    </row>
    <row r="30941" spans="1:15" x14ac:dyDescent="0.25">
      <c r="A30941" t="s">
        <v>14235</v>
      </c>
      <c r="B30941" t="s">
        <v>14236</v>
      </c>
      <c r="C30941">
        <v>1600012501</v>
      </c>
      <c r="D30941">
        <v>20231031</v>
      </c>
      <c r="E30941">
        <v>41100000</v>
      </c>
      <c r="F30941" t="s">
        <v>81</v>
      </c>
      <c r="G30941" t="s">
        <v>9536</v>
      </c>
      <c r="H30941" t="s">
        <v>9537</v>
      </c>
      <c r="I30941" t="s">
        <v>15938</v>
      </c>
      <c r="J30941">
        <v>20231031</v>
      </c>
      <c r="K30941" t="s">
        <v>15835</v>
      </c>
      <c r="L30941">
        <v>1180.0999999999999</v>
      </c>
      <c r="M30941">
        <v>0</v>
      </c>
      <c r="N30941" t="s">
        <v>136</v>
      </c>
      <c r="O30941">
        <v>20231116</v>
      </c>
    </row>
    <row r="30942" spans="1:15" x14ac:dyDescent="0.25">
      <c r="A30942" t="s">
        <v>14235</v>
      </c>
      <c r="B30942" t="s">
        <v>14236</v>
      </c>
      <c r="C30942">
        <v>1600010597</v>
      </c>
      <c r="D30942">
        <v>20230930</v>
      </c>
      <c r="E30942">
        <v>70600005</v>
      </c>
      <c r="F30942" t="s">
        <v>12295</v>
      </c>
      <c r="I30942" t="s">
        <v>10551</v>
      </c>
      <c r="J30942">
        <v>20230930</v>
      </c>
      <c r="K30942" t="s">
        <v>15374</v>
      </c>
      <c r="L30942">
        <v>0</v>
      </c>
      <c r="M30942">
        <v>3918.06</v>
      </c>
    </row>
    <row r="30943" spans="1:15" x14ac:dyDescent="0.25">
      <c r="A30943" t="s">
        <v>14235</v>
      </c>
      <c r="B30943" t="s">
        <v>14236</v>
      </c>
      <c r="C30943">
        <v>1600001995</v>
      </c>
      <c r="D30943">
        <v>20230430</v>
      </c>
      <c r="E30943">
        <v>44571005</v>
      </c>
      <c r="F30943" t="s">
        <v>35</v>
      </c>
      <c r="I30943" t="s">
        <v>9731</v>
      </c>
      <c r="J30943">
        <v>20230430</v>
      </c>
      <c r="K30943" t="s">
        <v>16020</v>
      </c>
      <c r="L30943">
        <v>0</v>
      </c>
      <c r="M30943">
        <v>881.65</v>
      </c>
      <c r="N30943" t="s">
        <v>83</v>
      </c>
      <c r="O30943">
        <v>20230622</v>
      </c>
    </row>
    <row r="30944" spans="1:15" x14ac:dyDescent="0.25">
      <c r="A30944" t="s">
        <v>14235</v>
      </c>
      <c r="B30944" t="s">
        <v>14236</v>
      </c>
      <c r="C30944">
        <v>1600007477</v>
      </c>
      <c r="D30944">
        <v>20230731</v>
      </c>
      <c r="E30944">
        <v>70600005</v>
      </c>
      <c r="F30944" t="s">
        <v>12295</v>
      </c>
      <c r="I30944" t="s">
        <v>11510</v>
      </c>
      <c r="J30944">
        <v>20230731</v>
      </c>
      <c r="K30944" t="s">
        <v>14437</v>
      </c>
      <c r="L30944">
        <v>0</v>
      </c>
      <c r="M30944">
        <v>457.42</v>
      </c>
    </row>
    <row r="30945" spans="1:15" x14ac:dyDescent="0.25">
      <c r="A30945" t="s">
        <v>14235</v>
      </c>
      <c r="B30945" t="s">
        <v>14236</v>
      </c>
      <c r="C30945">
        <v>1600007707</v>
      </c>
      <c r="D30945">
        <v>20230731</v>
      </c>
      <c r="E30945">
        <v>44571005</v>
      </c>
      <c r="F30945" t="s">
        <v>35</v>
      </c>
      <c r="I30945" t="s">
        <v>16192</v>
      </c>
      <c r="J30945">
        <v>20230731</v>
      </c>
      <c r="K30945" t="s">
        <v>16193</v>
      </c>
      <c r="L30945">
        <v>0</v>
      </c>
      <c r="M30945">
        <v>47.69</v>
      </c>
      <c r="N30945" t="s">
        <v>80</v>
      </c>
      <c r="O30945">
        <v>20230921</v>
      </c>
    </row>
    <row r="30946" spans="1:15" x14ac:dyDescent="0.25">
      <c r="A30946" t="s">
        <v>14235</v>
      </c>
      <c r="B30946" t="s">
        <v>14236</v>
      </c>
      <c r="C30946">
        <v>1600012355</v>
      </c>
      <c r="D30946">
        <v>20231013</v>
      </c>
      <c r="E30946">
        <v>70600001</v>
      </c>
      <c r="F30946" t="s">
        <v>11782</v>
      </c>
      <c r="I30946" t="s">
        <v>16100</v>
      </c>
      <c r="J30946">
        <v>20231013</v>
      </c>
      <c r="K30946" t="s">
        <v>16101</v>
      </c>
      <c r="L30946">
        <v>0</v>
      </c>
      <c r="M30946">
        <v>220</v>
      </c>
    </row>
    <row r="30947" spans="1:15" x14ac:dyDescent="0.25">
      <c r="A30947" t="s">
        <v>14235</v>
      </c>
      <c r="B30947" t="s">
        <v>14236</v>
      </c>
      <c r="C30947">
        <v>1600009575</v>
      </c>
      <c r="D30947">
        <v>20230831</v>
      </c>
      <c r="E30947">
        <v>41100000</v>
      </c>
      <c r="F30947" t="s">
        <v>81</v>
      </c>
      <c r="G30947" t="s">
        <v>553</v>
      </c>
      <c r="H30947" t="s">
        <v>554</v>
      </c>
      <c r="I30947" t="s">
        <v>16276</v>
      </c>
      <c r="J30947">
        <v>20230831</v>
      </c>
      <c r="K30947" t="s">
        <v>16277</v>
      </c>
      <c r="L30947">
        <v>422.4</v>
      </c>
      <c r="M30947">
        <v>0</v>
      </c>
      <c r="N30947" t="s">
        <v>1282</v>
      </c>
      <c r="O30947">
        <v>20230929</v>
      </c>
    </row>
    <row r="30948" spans="1:15" x14ac:dyDescent="0.25">
      <c r="A30948" t="s">
        <v>14235</v>
      </c>
      <c r="B30948" t="s">
        <v>14236</v>
      </c>
      <c r="C30948">
        <v>1600001849</v>
      </c>
      <c r="D30948">
        <v>20230430</v>
      </c>
      <c r="E30948">
        <v>44571005</v>
      </c>
      <c r="F30948" t="s">
        <v>35</v>
      </c>
      <c r="I30948" t="s">
        <v>13903</v>
      </c>
      <c r="J30948">
        <v>20230430</v>
      </c>
      <c r="K30948" t="s">
        <v>14576</v>
      </c>
      <c r="L30948">
        <v>0</v>
      </c>
      <c r="M30948">
        <v>4650.8500000000004</v>
      </c>
      <c r="N30948" t="s">
        <v>83</v>
      </c>
      <c r="O30948">
        <v>20230622</v>
      </c>
    </row>
    <row r="30949" spans="1:15" x14ac:dyDescent="0.25">
      <c r="A30949" t="s">
        <v>14235</v>
      </c>
      <c r="B30949" t="s">
        <v>14236</v>
      </c>
      <c r="C30949">
        <v>1600010662</v>
      </c>
      <c r="D30949">
        <v>20230930</v>
      </c>
      <c r="E30949">
        <v>41100000</v>
      </c>
      <c r="F30949" t="s">
        <v>81</v>
      </c>
      <c r="G30949" t="s">
        <v>5480</v>
      </c>
      <c r="H30949" t="s">
        <v>5481</v>
      </c>
      <c r="I30949" t="s">
        <v>12330</v>
      </c>
      <c r="J30949">
        <v>20230930</v>
      </c>
      <c r="K30949" t="s">
        <v>15354</v>
      </c>
      <c r="L30949">
        <v>10391.26</v>
      </c>
      <c r="M30949">
        <v>0</v>
      </c>
      <c r="N30949" t="s">
        <v>136</v>
      </c>
      <c r="O30949">
        <v>20231010</v>
      </c>
    </row>
    <row r="30950" spans="1:15" x14ac:dyDescent="0.25">
      <c r="A30950" t="s">
        <v>14235</v>
      </c>
      <c r="B30950" t="s">
        <v>14236</v>
      </c>
      <c r="C30950">
        <v>1600002240</v>
      </c>
      <c r="D30950">
        <v>20230515</v>
      </c>
      <c r="E30950">
        <v>70600001</v>
      </c>
      <c r="F30950" t="s">
        <v>11782</v>
      </c>
      <c r="I30950" t="s">
        <v>12090</v>
      </c>
      <c r="J30950">
        <v>20230515</v>
      </c>
      <c r="K30950" t="s">
        <v>16384</v>
      </c>
      <c r="L30950">
        <v>0</v>
      </c>
      <c r="M30950">
        <v>320</v>
      </c>
    </row>
    <row r="30951" spans="1:15" x14ac:dyDescent="0.25">
      <c r="A30951" t="s">
        <v>14235</v>
      </c>
      <c r="B30951" t="s">
        <v>14236</v>
      </c>
      <c r="C30951">
        <v>1600009004</v>
      </c>
      <c r="D30951">
        <v>20230831</v>
      </c>
      <c r="E30951">
        <v>41100000</v>
      </c>
      <c r="F30951" t="s">
        <v>81</v>
      </c>
      <c r="G30951" t="s">
        <v>9474</v>
      </c>
      <c r="H30951" t="s">
        <v>9475</v>
      </c>
      <c r="I30951" t="s">
        <v>10089</v>
      </c>
      <c r="J30951">
        <v>20230831</v>
      </c>
      <c r="K30951" t="s">
        <v>14867</v>
      </c>
      <c r="L30951">
        <v>19414.68</v>
      </c>
      <c r="M30951">
        <v>0</v>
      </c>
      <c r="N30951" t="s">
        <v>34</v>
      </c>
      <c r="O30951">
        <v>20230919</v>
      </c>
    </row>
    <row r="30952" spans="1:15" x14ac:dyDescent="0.25">
      <c r="A30952" t="s">
        <v>14235</v>
      </c>
      <c r="B30952" t="s">
        <v>14236</v>
      </c>
      <c r="C30952">
        <v>1600009139</v>
      </c>
      <c r="D30952">
        <v>20230831</v>
      </c>
      <c r="E30952">
        <v>70600001</v>
      </c>
      <c r="F30952" t="s">
        <v>11782</v>
      </c>
      <c r="I30952" t="s">
        <v>10025</v>
      </c>
      <c r="J30952">
        <v>20230831</v>
      </c>
      <c r="K30952" t="s">
        <v>16510</v>
      </c>
      <c r="L30952">
        <v>0</v>
      </c>
      <c r="M30952">
        <v>1900</v>
      </c>
    </row>
    <row r="30953" spans="1:15" x14ac:dyDescent="0.25">
      <c r="A30953" t="s">
        <v>14235</v>
      </c>
      <c r="B30953" t="s">
        <v>14236</v>
      </c>
      <c r="C30953">
        <v>1600002264</v>
      </c>
      <c r="D30953">
        <v>20230515</v>
      </c>
      <c r="E30953">
        <v>41100000</v>
      </c>
      <c r="F30953" t="s">
        <v>81</v>
      </c>
      <c r="G30953" t="s">
        <v>9133</v>
      </c>
      <c r="H30953" t="s">
        <v>9134</v>
      </c>
      <c r="I30953" t="s">
        <v>11985</v>
      </c>
      <c r="J30953">
        <v>20230515</v>
      </c>
      <c r="K30953" t="s">
        <v>16148</v>
      </c>
      <c r="L30953">
        <v>856.92</v>
      </c>
      <c r="M30953">
        <v>0</v>
      </c>
      <c r="N30953" t="s">
        <v>37</v>
      </c>
      <c r="O30953">
        <v>20230516</v>
      </c>
    </row>
    <row r="30954" spans="1:15" x14ac:dyDescent="0.25">
      <c r="A30954" t="s">
        <v>14235</v>
      </c>
      <c r="B30954" t="s">
        <v>14236</v>
      </c>
      <c r="C30954">
        <v>1600001807</v>
      </c>
      <c r="D30954">
        <v>20230430</v>
      </c>
      <c r="E30954">
        <v>44571005</v>
      </c>
      <c r="F30954" t="s">
        <v>35</v>
      </c>
      <c r="I30954" t="s">
        <v>10312</v>
      </c>
      <c r="J30954">
        <v>20230430</v>
      </c>
      <c r="K30954" t="s">
        <v>14823</v>
      </c>
      <c r="L30954">
        <v>0</v>
      </c>
      <c r="M30954">
        <v>-162.16</v>
      </c>
      <c r="N30954" t="s">
        <v>83</v>
      </c>
      <c r="O30954">
        <v>20230622</v>
      </c>
    </row>
    <row r="30955" spans="1:15" x14ac:dyDescent="0.25">
      <c r="A30955" t="s">
        <v>14235</v>
      </c>
      <c r="B30955" t="s">
        <v>14236</v>
      </c>
      <c r="C30955">
        <v>1600000902</v>
      </c>
      <c r="D30955">
        <v>20230426</v>
      </c>
      <c r="E30955">
        <v>41100000</v>
      </c>
      <c r="F30955" t="s">
        <v>81</v>
      </c>
      <c r="G30955" t="s">
        <v>9420</v>
      </c>
      <c r="H30955" t="s">
        <v>9421</v>
      </c>
      <c r="I30955" t="s">
        <v>11613</v>
      </c>
      <c r="J30955">
        <v>20230426</v>
      </c>
      <c r="K30955" t="s">
        <v>16189</v>
      </c>
      <c r="L30955">
        <v>2568</v>
      </c>
      <c r="M30955">
        <v>0</v>
      </c>
      <c r="N30955" t="s">
        <v>54</v>
      </c>
      <c r="O30955">
        <v>20230427</v>
      </c>
    </row>
    <row r="30956" spans="1:15" x14ac:dyDescent="0.25">
      <c r="A30956" t="s">
        <v>14235</v>
      </c>
      <c r="B30956" t="s">
        <v>14236</v>
      </c>
      <c r="C30956">
        <v>1600002204</v>
      </c>
      <c r="D30956">
        <v>20230430</v>
      </c>
      <c r="E30956">
        <v>70600001</v>
      </c>
      <c r="F30956" t="s">
        <v>11782</v>
      </c>
      <c r="I30956" t="s">
        <v>11758</v>
      </c>
      <c r="J30956">
        <v>20230430</v>
      </c>
      <c r="K30956" t="s">
        <v>14853</v>
      </c>
      <c r="L30956">
        <v>0</v>
      </c>
      <c r="M30956">
        <v>480</v>
      </c>
    </row>
    <row r="30957" spans="1:15" x14ac:dyDescent="0.25">
      <c r="A30957" t="s">
        <v>14235</v>
      </c>
      <c r="B30957" t="s">
        <v>14236</v>
      </c>
      <c r="C30957">
        <v>1600010623</v>
      </c>
      <c r="D30957">
        <v>20230930</v>
      </c>
      <c r="E30957">
        <v>41100000</v>
      </c>
      <c r="F30957" t="s">
        <v>81</v>
      </c>
      <c r="G30957" t="s">
        <v>9477</v>
      </c>
      <c r="H30957" t="s">
        <v>9478</v>
      </c>
      <c r="I30957" t="s">
        <v>10329</v>
      </c>
      <c r="J30957">
        <v>20230930</v>
      </c>
      <c r="K30957" t="s">
        <v>14798</v>
      </c>
      <c r="L30957">
        <v>868.68</v>
      </c>
      <c r="M30957">
        <v>0</v>
      </c>
      <c r="N30957" t="s">
        <v>29</v>
      </c>
      <c r="O30957">
        <v>20231010</v>
      </c>
    </row>
    <row r="30958" spans="1:15" x14ac:dyDescent="0.25">
      <c r="A30958" t="s">
        <v>14235</v>
      </c>
      <c r="B30958" t="s">
        <v>14236</v>
      </c>
      <c r="C30958">
        <v>1600009124</v>
      </c>
      <c r="D30958">
        <v>20230831</v>
      </c>
      <c r="E30958">
        <v>70600005</v>
      </c>
      <c r="F30958" t="s">
        <v>12295</v>
      </c>
      <c r="I30958" t="s">
        <v>13231</v>
      </c>
      <c r="J30958">
        <v>20230831</v>
      </c>
      <c r="K30958" t="s">
        <v>15441</v>
      </c>
      <c r="L30958">
        <v>0</v>
      </c>
      <c r="M30958">
        <v>-1.1399999999999999</v>
      </c>
    </row>
    <row r="30959" spans="1:15" x14ac:dyDescent="0.25">
      <c r="A30959" t="s">
        <v>14235</v>
      </c>
      <c r="B30959" t="s">
        <v>14236</v>
      </c>
      <c r="C30959">
        <v>1600010710</v>
      </c>
      <c r="D30959">
        <v>20230930</v>
      </c>
      <c r="E30959">
        <v>44571005</v>
      </c>
      <c r="F30959" t="s">
        <v>35</v>
      </c>
      <c r="I30959" t="s">
        <v>14110</v>
      </c>
      <c r="J30959">
        <v>20230930</v>
      </c>
      <c r="K30959" t="s">
        <v>14349</v>
      </c>
      <c r="L30959">
        <v>0</v>
      </c>
      <c r="M30959">
        <v>120</v>
      </c>
      <c r="N30959" t="s">
        <v>34</v>
      </c>
      <c r="O30959">
        <v>20231124</v>
      </c>
    </row>
    <row r="30960" spans="1:15" x14ac:dyDescent="0.25">
      <c r="A30960" t="s">
        <v>14235</v>
      </c>
      <c r="B30960" t="s">
        <v>14236</v>
      </c>
      <c r="C30960">
        <v>1600005621</v>
      </c>
      <c r="D30960">
        <v>20230630</v>
      </c>
      <c r="E30960">
        <v>70600005</v>
      </c>
      <c r="F30960" t="s">
        <v>12295</v>
      </c>
      <c r="I30960" t="s">
        <v>12539</v>
      </c>
      <c r="J30960">
        <v>20230630</v>
      </c>
      <c r="K30960" t="s">
        <v>14933</v>
      </c>
      <c r="L30960">
        <v>0</v>
      </c>
      <c r="M30960">
        <v>-177.48</v>
      </c>
    </row>
    <row r="30961" spans="1:15" x14ac:dyDescent="0.25">
      <c r="A30961" t="s">
        <v>14235</v>
      </c>
      <c r="B30961" t="s">
        <v>14236</v>
      </c>
      <c r="C30961">
        <v>1600010690</v>
      </c>
      <c r="D30961">
        <v>20230930</v>
      </c>
      <c r="E30961">
        <v>41100000</v>
      </c>
      <c r="F30961" t="s">
        <v>81</v>
      </c>
      <c r="G30961" t="s">
        <v>9030</v>
      </c>
      <c r="H30961" t="s">
        <v>9031</v>
      </c>
      <c r="I30961" t="s">
        <v>11722</v>
      </c>
      <c r="J30961">
        <v>20230930</v>
      </c>
      <c r="K30961" t="s">
        <v>14286</v>
      </c>
      <c r="L30961">
        <v>529.54999999999995</v>
      </c>
      <c r="M30961">
        <v>0</v>
      </c>
      <c r="N30961" t="s">
        <v>136</v>
      </c>
      <c r="O30961">
        <v>20231010</v>
      </c>
    </row>
    <row r="30962" spans="1:15" x14ac:dyDescent="0.25">
      <c r="A30962" t="s">
        <v>14235</v>
      </c>
      <c r="B30962" t="s">
        <v>14236</v>
      </c>
      <c r="C30962">
        <v>1600004071</v>
      </c>
      <c r="D30962">
        <v>20230515</v>
      </c>
      <c r="E30962">
        <v>44571005</v>
      </c>
      <c r="F30962" t="s">
        <v>35</v>
      </c>
      <c r="I30962" t="s">
        <v>12159</v>
      </c>
      <c r="J30962">
        <v>20230515</v>
      </c>
      <c r="K30962" t="s">
        <v>16411</v>
      </c>
      <c r="L30962">
        <v>0</v>
      </c>
      <c r="M30962">
        <v>-533.35</v>
      </c>
      <c r="N30962" t="s">
        <v>37</v>
      </c>
      <c r="O30962">
        <v>20230718</v>
      </c>
    </row>
    <row r="30963" spans="1:15" x14ac:dyDescent="0.25">
      <c r="A30963" t="s">
        <v>14235</v>
      </c>
      <c r="B30963" t="s">
        <v>14236</v>
      </c>
      <c r="C30963">
        <v>1600010442</v>
      </c>
      <c r="D30963">
        <v>20230920</v>
      </c>
      <c r="E30963">
        <v>44571005</v>
      </c>
      <c r="F30963" t="s">
        <v>35</v>
      </c>
      <c r="I30963" t="s">
        <v>14044</v>
      </c>
      <c r="J30963">
        <v>20230920</v>
      </c>
      <c r="K30963" t="s">
        <v>16142</v>
      </c>
      <c r="L30963">
        <v>0</v>
      </c>
      <c r="M30963">
        <v>100</v>
      </c>
      <c r="N30963" t="s">
        <v>34</v>
      </c>
      <c r="O30963">
        <v>20231124</v>
      </c>
    </row>
    <row r="30964" spans="1:15" x14ac:dyDescent="0.25">
      <c r="A30964" t="s">
        <v>14235</v>
      </c>
      <c r="B30964" t="s">
        <v>14236</v>
      </c>
      <c r="C30964">
        <v>1600009004</v>
      </c>
      <c r="D30964">
        <v>20230831</v>
      </c>
      <c r="E30964">
        <v>70600001</v>
      </c>
      <c r="F30964" t="s">
        <v>11782</v>
      </c>
      <c r="I30964" t="s">
        <v>10089</v>
      </c>
      <c r="J30964">
        <v>20230831</v>
      </c>
      <c r="K30964" t="s">
        <v>14867</v>
      </c>
      <c r="L30964">
        <v>0</v>
      </c>
      <c r="M30964">
        <v>15058.26</v>
      </c>
    </row>
    <row r="30965" spans="1:15" x14ac:dyDescent="0.25">
      <c r="A30965" t="s">
        <v>14235</v>
      </c>
      <c r="B30965" t="s">
        <v>14236</v>
      </c>
      <c r="C30965">
        <v>1600004302</v>
      </c>
      <c r="D30965">
        <v>20230531</v>
      </c>
      <c r="E30965">
        <v>44571005</v>
      </c>
      <c r="F30965" t="s">
        <v>35</v>
      </c>
      <c r="I30965" t="s">
        <v>9749</v>
      </c>
      <c r="J30965">
        <v>20230531</v>
      </c>
      <c r="K30965" t="s">
        <v>16265</v>
      </c>
      <c r="L30965">
        <v>0</v>
      </c>
      <c r="M30965">
        <v>629.6</v>
      </c>
      <c r="N30965" t="s">
        <v>37</v>
      </c>
      <c r="O30965">
        <v>20230718</v>
      </c>
    </row>
    <row r="30966" spans="1:15" x14ac:dyDescent="0.25">
      <c r="A30966" t="s">
        <v>14235</v>
      </c>
      <c r="B30966" t="s">
        <v>14236</v>
      </c>
      <c r="C30966">
        <v>1600000888</v>
      </c>
      <c r="D30966">
        <v>20230425</v>
      </c>
      <c r="E30966">
        <v>70600001</v>
      </c>
      <c r="F30966" t="s">
        <v>11782</v>
      </c>
      <c r="I30966" t="s">
        <v>187</v>
      </c>
      <c r="J30966">
        <v>20230425</v>
      </c>
      <c r="K30966" t="s">
        <v>188</v>
      </c>
      <c r="L30966">
        <v>0</v>
      </c>
      <c r="M30966">
        <v>1040</v>
      </c>
    </row>
    <row r="30967" spans="1:15" x14ac:dyDescent="0.25">
      <c r="A30967" t="s">
        <v>14235</v>
      </c>
      <c r="B30967" t="s">
        <v>14236</v>
      </c>
      <c r="C30967">
        <v>1600001987</v>
      </c>
      <c r="D30967">
        <v>20230430</v>
      </c>
      <c r="E30967">
        <v>41100000</v>
      </c>
      <c r="F30967" t="s">
        <v>81</v>
      </c>
      <c r="G30967" t="s">
        <v>9231</v>
      </c>
      <c r="H30967" t="s">
        <v>9232</v>
      </c>
      <c r="I30967" t="s">
        <v>10120</v>
      </c>
      <c r="J30967">
        <v>20230430</v>
      </c>
      <c r="K30967" t="s">
        <v>15273</v>
      </c>
      <c r="L30967">
        <v>7315.14</v>
      </c>
      <c r="M30967">
        <v>0</v>
      </c>
      <c r="N30967" t="s">
        <v>37</v>
      </c>
      <c r="O30967">
        <v>20230511</v>
      </c>
    </row>
    <row r="30968" spans="1:15" x14ac:dyDescent="0.25">
      <c r="A30968" t="s">
        <v>14235</v>
      </c>
      <c r="B30968" t="s">
        <v>14236</v>
      </c>
      <c r="C30968">
        <v>1600006336</v>
      </c>
      <c r="D30968">
        <v>20230725</v>
      </c>
      <c r="E30968">
        <v>44571005</v>
      </c>
      <c r="F30968" t="s">
        <v>35</v>
      </c>
      <c r="I30968" t="s">
        <v>10166</v>
      </c>
      <c r="J30968">
        <v>20230725</v>
      </c>
      <c r="K30968" t="s">
        <v>14510</v>
      </c>
      <c r="L30968">
        <v>0</v>
      </c>
      <c r="M30968">
        <v>80</v>
      </c>
      <c r="N30968" t="s">
        <v>80</v>
      </c>
      <c r="O30968">
        <v>20230921</v>
      </c>
    </row>
    <row r="30969" spans="1:15" x14ac:dyDescent="0.25">
      <c r="A30969" t="s">
        <v>14235</v>
      </c>
      <c r="B30969" t="s">
        <v>14236</v>
      </c>
      <c r="C30969">
        <v>1600001948</v>
      </c>
      <c r="D30969">
        <v>20230430</v>
      </c>
      <c r="E30969">
        <v>70600005</v>
      </c>
      <c r="F30969" t="s">
        <v>12295</v>
      </c>
      <c r="I30969" t="s">
        <v>11506</v>
      </c>
      <c r="J30969">
        <v>20230430</v>
      </c>
      <c r="K30969" t="s">
        <v>14823</v>
      </c>
      <c r="L30969">
        <v>0</v>
      </c>
      <c r="M30969">
        <v>-10.07</v>
      </c>
    </row>
    <row r="30970" spans="1:15" x14ac:dyDescent="0.25">
      <c r="A30970" t="s">
        <v>14235</v>
      </c>
      <c r="B30970" t="s">
        <v>14236</v>
      </c>
      <c r="C30970">
        <v>1600005731</v>
      </c>
      <c r="D30970">
        <v>20230630</v>
      </c>
      <c r="E30970">
        <v>41100000</v>
      </c>
      <c r="F30970" t="s">
        <v>81</v>
      </c>
      <c r="G30970" t="s">
        <v>529</v>
      </c>
      <c r="H30970" t="s">
        <v>530</v>
      </c>
      <c r="I30970" t="s">
        <v>531</v>
      </c>
      <c r="J30970">
        <v>20230630</v>
      </c>
      <c r="K30970" t="s">
        <v>532</v>
      </c>
      <c r="L30970">
        <v>1781.27</v>
      </c>
      <c r="M30970">
        <v>0</v>
      </c>
      <c r="N30970" t="s">
        <v>54</v>
      </c>
      <c r="O30970">
        <v>20230801</v>
      </c>
    </row>
    <row r="30971" spans="1:15" x14ac:dyDescent="0.25">
      <c r="A30971" t="s">
        <v>14235</v>
      </c>
      <c r="B30971" t="s">
        <v>14236</v>
      </c>
      <c r="C30971">
        <v>1600012554</v>
      </c>
      <c r="D30971">
        <v>20231031</v>
      </c>
      <c r="E30971">
        <v>70600001</v>
      </c>
      <c r="F30971" t="s">
        <v>11782</v>
      </c>
      <c r="I30971" t="s">
        <v>15368</v>
      </c>
      <c r="J30971">
        <v>20231031</v>
      </c>
      <c r="K30971" t="s">
        <v>14299</v>
      </c>
      <c r="L30971">
        <v>0</v>
      </c>
      <c r="M30971">
        <v>13780.8</v>
      </c>
    </row>
    <row r="30972" spans="1:15" x14ac:dyDescent="0.25">
      <c r="A30972" t="s">
        <v>14235</v>
      </c>
      <c r="B30972" t="s">
        <v>14236</v>
      </c>
      <c r="C30972">
        <v>1600010704</v>
      </c>
      <c r="D30972">
        <v>20230930</v>
      </c>
      <c r="E30972">
        <v>41100000</v>
      </c>
      <c r="F30972" t="s">
        <v>81</v>
      </c>
      <c r="G30972" t="s">
        <v>8960</v>
      </c>
      <c r="H30972" t="s">
        <v>8961</v>
      </c>
      <c r="I30972" t="s">
        <v>12376</v>
      </c>
      <c r="J30972">
        <v>20230930</v>
      </c>
      <c r="K30972" t="s">
        <v>14459</v>
      </c>
      <c r="L30972">
        <v>3673.37</v>
      </c>
      <c r="M30972">
        <v>0</v>
      </c>
      <c r="N30972" t="s">
        <v>29</v>
      </c>
      <c r="O30972">
        <v>20231010</v>
      </c>
    </row>
    <row r="30973" spans="1:15" x14ac:dyDescent="0.25">
      <c r="A30973" t="s">
        <v>14235</v>
      </c>
      <c r="B30973" t="s">
        <v>14236</v>
      </c>
      <c r="C30973">
        <v>1600012670</v>
      </c>
      <c r="D30973">
        <v>20231031</v>
      </c>
      <c r="E30973">
        <v>41100000</v>
      </c>
      <c r="F30973" t="s">
        <v>81</v>
      </c>
      <c r="G30973" t="s">
        <v>9231</v>
      </c>
      <c r="H30973" t="s">
        <v>9232</v>
      </c>
      <c r="I30973" t="s">
        <v>14792</v>
      </c>
      <c r="J30973">
        <v>20231031</v>
      </c>
      <c r="K30973" t="s">
        <v>14793</v>
      </c>
      <c r="L30973">
        <v>2674.16</v>
      </c>
      <c r="M30973">
        <v>0</v>
      </c>
      <c r="N30973" t="s">
        <v>353</v>
      </c>
      <c r="O30973">
        <v>20231116</v>
      </c>
    </row>
    <row r="30974" spans="1:15" x14ac:dyDescent="0.25">
      <c r="A30974" t="s">
        <v>14235</v>
      </c>
      <c r="B30974" t="s">
        <v>14236</v>
      </c>
      <c r="C30974">
        <v>1600004415</v>
      </c>
      <c r="D30974">
        <v>20230615</v>
      </c>
      <c r="E30974">
        <v>41100000</v>
      </c>
      <c r="F30974" t="s">
        <v>81</v>
      </c>
      <c r="G30974" t="s">
        <v>10537</v>
      </c>
      <c r="H30974" t="s">
        <v>10538</v>
      </c>
      <c r="I30974" t="s">
        <v>16342</v>
      </c>
      <c r="J30974">
        <v>20230615</v>
      </c>
      <c r="K30974" t="s">
        <v>16343</v>
      </c>
      <c r="L30974">
        <v>-360</v>
      </c>
      <c r="M30974">
        <v>0</v>
      </c>
      <c r="N30974" t="s">
        <v>54</v>
      </c>
      <c r="O30974">
        <v>20230621</v>
      </c>
    </row>
    <row r="30975" spans="1:15" x14ac:dyDescent="0.25">
      <c r="A30975" t="s">
        <v>14235</v>
      </c>
      <c r="B30975" t="s">
        <v>14236</v>
      </c>
      <c r="C30975">
        <v>1600009226</v>
      </c>
      <c r="D30975">
        <v>20230915</v>
      </c>
      <c r="E30975">
        <v>70600001</v>
      </c>
      <c r="F30975" t="s">
        <v>11782</v>
      </c>
      <c r="I30975" t="s">
        <v>13448</v>
      </c>
      <c r="J30975">
        <v>20230915</v>
      </c>
      <c r="K30975" t="s">
        <v>15199</v>
      </c>
      <c r="L30975">
        <v>0</v>
      </c>
      <c r="M30975">
        <v>310</v>
      </c>
    </row>
    <row r="30976" spans="1:15" x14ac:dyDescent="0.25">
      <c r="A30976" t="s">
        <v>14235</v>
      </c>
      <c r="B30976" t="s">
        <v>14236</v>
      </c>
      <c r="C30976">
        <v>1600005641</v>
      </c>
      <c r="D30976">
        <v>20230630</v>
      </c>
      <c r="E30976">
        <v>70600005</v>
      </c>
      <c r="F30976" t="s">
        <v>12295</v>
      </c>
      <c r="I30976" t="s">
        <v>13508</v>
      </c>
      <c r="J30976">
        <v>20230630</v>
      </c>
      <c r="K30976" t="s">
        <v>16172</v>
      </c>
      <c r="L30976">
        <v>0</v>
      </c>
      <c r="M30976">
        <v>623.20000000000005</v>
      </c>
    </row>
    <row r="30977" spans="1:15" x14ac:dyDescent="0.25">
      <c r="A30977" t="s">
        <v>14235</v>
      </c>
      <c r="B30977" t="s">
        <v>14236</v>
      </c>
      <c r="C30977">
        <v>1600005990</v>
      </c>
      <c r="D30977">
        <v>20230630</v>
      </c>
      <c r="E30977">
        <v>41100000</v>
      </c>
      <c r="F30977" t="s">
        <v>81</v>
      </c>
      <c r="G30977" t="s">
        <v>553</v>
      </c>
      <c r="H30977" t="s">
        <v>554</v>
      </c>
      <c r="I30977" t="s">
        <v>4996</v>
      </c>
      <c r="J30977">
        <v>20230630</v>
      </c>
      <c r="K30977" t="s">
        <v>4997</v>
      </c>
      <c r="L30977">
        <v>2112</v>
      </c>
      <c r="M30977">
        <v>0</v>
      </c>
      <c r="N30977" t="s">
        <v>1978</v>
      </c>
      <c r="O30977">
        <v>20230801</v>
      </c>
    </row>
    <row r="30978" spans="1:15" x14ac:dyDescent="0.25">
      <c r="A30978" t="s">
        <v>14235</v>
      </c>
      <c r="B30978" t="s">
        <v>14236</v>
      </c>
      <c r="C30978">
        <v>1600004270</v>
      </c>
      <c r="D30978">
        <v>20230531</v>
      </c>
      <c r="E30978">
        <v>41100000</v>
      </c>
      <c r="F30978" t="s">
        <v>81</v>
      </c>
      <c r="G30978" t="s">
        <v>702</v>
      </c>
      <c r="H30978" t="s">
        <v>703</v>
      </c>
      <c r="I30978" t="s">
        <v>5336</v>
      </c>
      <c r="J30978">
        <v>20230531</v>
      </c>
      <c r="K30978" t="s">
        <v>1090</v>
      </c>
      <c r="L30978">
        <v>1248</v>
      </c>
      <c r="M30978">
        <v>0</v>
      </c>
      <c r="N30978" t="s">
        <v>34</v>
      </c>
      <c r="O30978">
        <v>20230629</v>
      </c>
    </row>
    <row r="30979" spans="1:15" x14ac:dyDescent="0.25">
      <c r="A30979" t="s">
        <v>14235</v>
      </c>
      <c r="B30979" t="s">
        <v>14236</v>
      </c>
      <c r="C30979">
        <v>1600010493</v>
      </c>
      <c r="D30979">
        <v>20230926</v>
      </c>
      <c r="E30979">
        <v>41100000</v>
      </c>
      <c r="F30979" t="s">
        <v>81</v>
      </c>
      <c r="G30979" t="s">
        <v>5930</v>
      </c>
      <c r="H30979" t="s">
        <v>5931</v>
      </c>
      <c r="I30979" t="s">
        <v>11090</v>
      </c>
      <c r="J30979">
        <v>20230926</v>
      </c>
      <c r="K30979" t="s">
        <v>14767</v>
      </c>
      <c r="L30979">
        <v>4027.32</v>
      </c>
      <c r="M30979">
        <v>0</v>
      </c>
      <c r="N30979" t="s">
        <v>794</v>
      </c>
      <c r="O30979">
        <v>20231010</v>
      </c>
    </row>
    <row r="30980" spans="1:15" x14ac:dyDescent="0.25">
      <c r="A30980" t="s">
        <v>14235</v>
      </c>
      <c r="B30980" t="s">
        <v>14236</v>
      </c>
      <c r="C30980">
        <v>1600005564</v>
      </c>
      <c r="D30980">
        <v>20230630</v>
      </c>
      <c r="E30980">
        <v>70600001</v>
      </c>
      <c r="F30980" t="s">
        <v>11782</v>
      </c>
      <c r="I30980" t="s">
        <v>13490</v>
      </c>
      <c r="J30980">
        <v>20230630</v>
      </c>
      <c r="K30980" t="s">
        <v>14738</v>
      </c>
      <c r="L30980">
        <v>0</v>
      </c>
      <c r="M30980">
        <v>5813.28</v>
      </c>
    </row>
    <row r="30981" spans="1:15" x14ac:dyDescent="0.25">
      <c r="A30981" t="s">
        <v>14235</v>
      </c>
      <c r="B30981" t="s">
        <v>14236</v>
      </c>
      <c r="C30981">
        <v>1600012719</v>
      </c>
      <c r="D30981">
        <v>20231031</v>
      </c>
      <c r="E30981">
        <v>70600001</v>
      </c>
      <c r="F30981" t="s">
        <v>11782</v>
      </c>
      <c r="I30981" t="s">
        <v>14292</v>
      </c>
      <c r="J30981">
        <v>20231031</v>
      </c>
      <c r="K30981" t="s">
        <v>14293</v>
      </c>
      <c r="L30981">
        <v>0</v>
      </c>
      <c r="M30981">
        <v>344.5</v>
      </c>
    </row>
    <row r="30982" spans="1:15" x14ac:dyDescent="0.25">
      <c r="A30982" t="s">
        <v>14235</v>
      </c>
      <c r="B30982" t="s">
        <v>14236</v>
      </c>
      <c r="C30982">
        <v>1600012555</v>
      </c>
      <c r="D30982">
        <v>20231031</v>
      </c>
      <c r="E30982">
        <v>44571005</v>
      </c>
      <c r="F30982" t="s">
        <v>35</v>
      </c>
      <c r="I30982" t="s">
        <v>15526</v>
      </c>
      <c r="J30982">
        <v>20231031</v>
      </c>
      <c r="K30982" t="s">
        <v>15527</v>
      </c>
      <c r="L30982">
        <v>0</v>
      </c>
      <c r="M30982">
        <v>2835.57</v>
      </c>
    </row>
    <row r="30983" spans="1:15" x14ac:dyDescent="0.25">
      <c r="A30983" t="s">
        <v>14235</v>
      </c>
      <c r="B30983" t="s">
        <v>14236</v>
      </c>
      <c r="C30983">
        <v>1600010694</v>
      </c>
      <c r="D30983">
        <v>20230930</v>
      </c>
      <c r="E30983">
        <v>70600001</v>
      </c>
      <c r="F30983" t="s">
        <v>11782</v>
      </c>
      <c r="I30983" t="s">
        <v>13283</v>
      </c>
      <c r="J30983">
        <v>20230930</v>
      </c>
      <c r="K30983" t="s">
        <v>16546</v>
      </c>
      <c r="L30983">
        <v>0</v>
      </c>
      <c r="M30983">
        <v>500</v>
      </c>
    </row>
    <row r="30984" spans="1:15" x14ac:dyDescent="0.25">
      <c r="A30984" t="s">
        <v>14235</v>
      </c>
      <c r="B30984" t="s">
        <v>14236</v>
      </c>
      <c r="C30984">
        <v>1600009004</v>
      </c>
      <c r="D30984">
        <v>20230831</v>
      </c>
      <c r="E30984">
        <v>70600005</v>
      </c>
      <c r="F30984" t="s">
        <v>12295</v>
      </c>
      <c r="I30984" t="s">
        <v>10089</v>
      </c>
      <c r="J30984">
        <v>20230831</v>
      </c>
      <c r="K30984" t="s">
        <v>14867</v>
      </c>
      <c r="L30984">
        <v>0</v>
      </c>
      <c r="M30984">
        <v>1120.6400000000001</v>
      </c>
    </row>
    <row r="30985" spans="1:15" x14ac:dyDescent="0.25">
      <c r="A30985" t="s">
        <v>14235</v>
      </c>
      <c r="B30985" t="s">
        <v>14236</v>
      </c>
      <c r="C30985">
        <v>1600007421</v>
      </c>
      <c r="D30985">
        <v>20230731</v>
      </c>
      <c r="E30985">
        <v>41100000</v>
      </c>
      <c r="F30985" t="s">
        <v>81</v>
      </c>
      <c r="G30985" t="s">
        <v>9474</v>
      </c>
      <c r="H30985" t="s">
        <v>9475</v>
      </c>
      <c r="I30985" t="s">
        <v>9476</v>
      </c>
      <c r="J30985">
        <v>20230731</v>
      </c>
      <c r="K30985" t="s">
        <v>14812</v>
      </c>
      <c r="L30985">
        <v>14832.18</v>
      </c>
      <c r="M30985">
        <v>0</v>
      </c>
      <c r="N30985" t="s">
        <v>117</v>
      </c>
      <c r="O30985">
        <v>20230816</v>
      </c>
    </row>
    <row r="30986" spans="1:15" x14ac:dyDescent="0.25">
      <c r="A30986" t="s">
        <v>14235</v>
      </c>
      <c r="B30986" t="s">
        <v>14236</v>
      </c>
      <c r="C30986">
        <v>1600007522</v>
      </c>
      <c r="D30986">
        <v>20230731</v>
      </c>
      <c r="E30986">
        <v>44571005</v>
      </c>
      <c r="F30986" t="s">
        <v>35</v>
      </c>
      <c r="I30986" t="s">
        <v>3104</v>
      </c>
      <c r="J30986">
        <v>20230731</v>
      </c>
      <c r="K30986" t="s">
        <v>3105</v>
      </c>
      <c r="L30986">
        <v>0</v>
      </c>
      <c r="M30986">
        <v>270</v>
      </c>
      <c r="N30986" t="s">
        <v>117</v>
      </c>
      <c r="O30986">
        <v>20231024</v>
      </c>
    </row>
    <row r="30987" spans="1:15" x14ac:dyDescent="0.25">
      <c r="A30987" t="s">
        <v>14235</v>
      </c>
      <c r="B30987" t="s">
        <v>14236</v>
      </c>
      <c r="C30987">
        <v>1600007459</v>
      </c>
      <c r="D30987">
        <v>20230731</v>
      </c>
      <c r="E30987">
        <v>70600005</v>
      </c>
      <c r="F30987" t="s">
        <v>12295</v>
      </c>
      <c r="I30987" t="s">
        <v>13376</v>
      </c>
      <c r="J30987">
        <v>20230731</v>
      </c>
      <c r="K30987" t="s">
        <v>15317</v>
      </c>
      <c r="L30987">
        <v>0</v>
      </c>
      <c r="M30987">
        <v>668.5</v>
      </c>
    </row>
    <row r="30988" spans="1:15" x14ac:dyDescent="0.25">
      <c r="A30988" t="s">
        <v>14235</v>
      </c>
      <c r="B30988" t="s">
        <v>14236</v>
      </c>
      <c r="C30988">
        <v>1600010718</v>
      </c>
      <c r="D30988">
        <v>20230930</v>
      </c>
      <c r="E30988">
        <v>70600005</v>
      </c>
      <c r="F30988" t="s">
        <v>12295</v>
      </c>
      <c r="I30988" t="s">
        <v>12648</v>
      </c>
      <c r="J30988">
        <v>20230930</v>
      </c>
      <c r="K30988" t="s">
        <v>14378</v>
      </c>
      <c r="L30988">
        <v>0</v>
      </c>
      <c r="M30988">
        <v>117.84</v>
      </c>
    </row>
    <row r="30989" spans="1:15" x14ac:dyDescent="0.25">
      <c r="A30989" t="s">
        <v>14235</v>
      </c>
      <c r="B30989" t="s">
        <v>14236</v>
      </c>
      <c r="C30989">
        <v>1600004136</v>
      </c>
      <c r="D30989">
        <v>20230531</v>
      </c>
      <c r="E30989">
        <v>44571005</v>
      </c>
      <c r="F30989" t="s">
        <v>35</v>
      </c>
      <c r="I30989" t="s">
        <v>5379</v>
      </c>
      <c r="J30989">
        <v>20230531</v>
      </c>
      <c r="K30989" t="s">
        <v>2157</v>
      </c>
      <c r="L30989">
        <v>0</v>
      </c>
      <c r="M30989">
        <v>34</v>
      </c>
      <c r="N30989" t="s">
        <v>37</v>
      </c>
      <c r="O30989">
        <v>20230718</v>
      </c>
    </row>
    <row r="30990" spans="1:15" x14ac:dyDescent="0.25">
      <c r="A30990" t="s">
        <v>14235</v>
      </c>
      <c r="B30990" t="s">
        <v>14236</v>
      </c>
      <c r="C30990">
        <v>1600001902</v>
      </c>
      <c r="D30990">
        <v>20230430</v>
      </c>
      <c r="E30990">
        <v>70600001</v>
      </c>
      <c r="F30990" t="s">
        <v>11782</v>
      </c>
      <c r="I30990" t="s">
        <v>4749</v>
      </c>
      <c r="J30990">
        <v>20230430</v>
      </c>
      <c r="K30990" t="s">
        <v>4750</v>
      </c>
      <c r="L30990">
        <v>0</v>
      </c>
      <c r="M30990">
        <v>760</v>
      </c>
    </row>
    <row r="30991" spans="1:15" x14ac:dyDescent="0.25">
      <c r="A30991" t="s">
        <v>14235</v>
      </c>
      <c r="B30991" t="s">
        <v>14236</v>
      </c>
      <c r="C30991">
        <v>1600001986</v>
      </c>
      <c r="D30991">
        <v>20230430</v>
      </c>
      <c r="E30991">
        <v>44571005</v>
      </c>
      <c r="F30991" t="s">
        <v>35</v>
      </c>
      <c r="I30991" t="s">
        <v>14106</v>
      </c>
      <c r="J30991">
        <v>20230430</v>
      </c>
      <c r="K30991" t="s">
        <v>16133</v>
      </c>
      <c r="L30991">
        <v>0</v>
      </c>
      <c r="M30991">
        <v>219.81</v>
      </c>
      <c r="N30991" t="s">
        <v>83</v>
      </c>
      <c r="O30991">
        <v>20230622</v>
      </c>
    </row>
    <row r="30992" spans="1:15" x14ac:dyDescent="0.25">
      <c r="A30992" t="s">
        <v>14235</v>
      </c>
      <c r="B30992" t="s">
        <v>14236</v>
      </c>
      <c r="C30992">
        <v>1600006364</v>
      </c>
      <c r="D30992">
        <v>20230725</v>
      </c>
      <c r="E30992">
        <v>41100000</v>
      </c>
      <c r="F30992" t="s">
        <v>81</v>
      </c>
      <c r="G30992" t="s">
        <v>8351</v>
      </c>
      <c r="H30992" t="s">
        <v>8352</v>
      </c>
      <c r="I30992" t="s">
        <v>11458</v>
      </c>
      <c r="J30992">
        <v>20230725</v>
      </c>
      <c r="K30992" t="s">
        <v>14776</v>
      </c>
      <c r="L30992">
        <v>3564</v>
      </c>
      <c r="M30992">
        <v>0</v>
      </c>
      <c r="N30992" t="s">
        <v>446</v>
      </c>
      <c r="O30992">
        <v>20230727</v>
      </c>
    </row>
    <row r="30993" spans="1:15" x14ac:dyDescent="0.25">
      <c r="A30993" t="s">
        <v>14235</v>
      </c>
      <c r="B30993" t="s">
        <v>14236</v>
      </c>
      <c r="C30993">
        <v>1600002246</v>
      </c>
      <c r="D30993">
        <v>20230516</v>
      </c>
      <c r="E30993">
        <v>70600001</v>
      </c>
      <c r="F30993" t="s">
        <v>11782</v>
      </c>
      <c r="I30993" t="s">
        <v>9649</v>
      </c>
      <c r="J30993">
        <v>20230516</v>
      </c>
      <c r="K30993" t="s">
        <v>16143</v>
      </c>
      <c r="L30993">
        <v>0</v>
      </c>
      <c r="M30993">
        <v>200</v>
      </c>
    </row>
    <row r="30994" spans="1:15" x14ac:dyDescent="0.25">
      <c r="A30994" t="s">
        <v>14235</v>
      </c>
      <c r="B30994" t="s">
        <v>14236</v>
      </c>
      <c r="C30994">
        <v>1600012474</v>
      </c>
      <c r="D30994">
        <v>20231030</v>
      </c>
      <c r="E30994">
        <v>44571005</v>
      </c>
      <c r="F30994" t="s">
        <v>35</v>
      </c>
      <c r="I30994" t="s">
        <v>16103</v>
      </c>
      <c r="J30994">
        <v>20231030</v>
      </c>
      <c r="K30994" t="s">
        <v>16104</v>
      </c>
      <c r="L30994">
        <v>0</v>
      </c>
      <c r="M30994">
        <v>116</v>
      </c>
    </row>
    <row r="30995" spans="1:15" x14ac:dyDescent="0.25">
      <c r="A30995" t="s">
        <v>14235</v>
      </c>
      <c r="B30995" t="s">
        <v>14236</v>
      </c>
      <c r="C30995">
        <v>1600005628</v>
      </c>
      <c r="D30995">
        <v>20230630</v>
      </c>
      <c r="E30995">
        <v>44571005</v>
      </c>
      <c r="F30995" t="s">
        <v>35</v>
      </c>
      <c r="I30995" t="s">
        <v>13015</v>
      </c>
      <c r="J30995">
        <v>20230630</v>
      </c>
      <c r="K30995" t="s">
        <v>14356</v>
      </c>
      <c r="L30995">
        <v>0</v>
      </c>
      <c r="M30995">
        <v>390.93</v>
      </c>
      <c r="N30995" t="s">
        <v>80</v>
      </c>
      <c r="O30995">
        <v>20230921</v>
      </c>
    </row>
    <row r="30996" spans="1:15" x14ac:dyDescent="0.25">
      <c r="A30996" t="s">
        <v>14235</v>
      </c>
      <c r="B30996" t="s">
        <v>14236</v>
      </c>
      <c r="C30996">
        <v>1600001922</v>
      </c>
      <c r="D30996">
        <v>20230430</v>
      </c>
      <c r="E30996">
        <v>44571005</v>
      </c>
      <c r="F30996" t="s">
        <v>35</v>
      </c>
      <c r="I30996" t="s">
        <v>11170</v>
      </c>
      <c r="J30996">
        <v>20230430</v>
      </c>
      <c r="K30996" t="s">
        <v>14848</v>
      </c>
      <c r="L30996">
        <v>0</v>
      </c>
      <c r="M30996">
        <v>2417.77</v>
      </c>
      <c r="N30996" t="s">
        <v>83</v>
      </c>
      <c r="O30996">
        <v>20230622</v>
      </c>
    </row>
    <row r="30997" spans="1:15" x14ac:dyDescent="0.25">
      <c r="A30997" t="s">
        <v>14235</v>
      </c>
      <c r="B30997" t="s">
        <v>14236</v>
      </c>
      <c r="C30997">
        <v>1600012421</v>
      </c>
      <c r="D30997">
        <v>20231023</v>
      </c>
      <c r="E30997">
        <v>70600001</v>
      </c>
      <c r="F30997" t="s">
        <v>11782</v>
      </c>
      <c r="I30997" t="s">
        <v>16003</v>
      </c>
      <c r="J30997">
        <v>20231023</v>
      </c>
      <c r="K30997" t="s">
        <v>16004</v>
      </c>
      <c r="L30997">
        <v>0</v>
      </c>
      <c r="M30997">
        <v>210</v>
      </c>
    </row>
    <row r="30998" spans="1:15" x14ac:dyDescent="0.25">
      <c r="A30998" t="s">
        <v>14235</v>
      </c>
      <c r="B30998" t="s">
        <v>14236</v>
      </c>
      <c r="C30998">
        <v>1600001952</v>
      </c>
      <c r="D30998">
        <v>20230430</v>
      </c>
      <c r="E30998">
        <v>70600005</v>
      </c>
      <c r="F30998" t="s">
        <v>12295</v>
      </c>
      <c r="I30998" t="s">
        <v>11315</v>
      </c>
      <c r="J30998">
        <v>20230430</v>
      </c>
      <c r="K30998" t="s">
        <v>14895</v>
      </c>
      <c r="L30998">
        <v>0</v>
      </c>
      <c r="M30998">
        <v>-2.5</v>
      </c>
    </row>
    <row r="30999" spans="1:15" x14ac:dyDescent="0.25">
      <c r="A30999" t="s">
        <v>14235</v>
      </c>
      <c r="B30999" t="s">
        <v>14236</v>
      </c>
      <c r="C30999">
        <v>1600001921</v>
      </c>
      <c r="D30999">
        <v>20230430</v>
      </c>
      <c r="E30999">
        <v>44571005</v>
      </c>
      <c r="F30999" t="s">
        <v>35</v>
      </c>
      <c r="I30999" t="s">
        <v>10895</v>
      </c>
      <c r="J30999">
        <v>20230430</v>
      </c>
      <c r="K30999" t="s">
        <v>14409</v>
      </c>
      <c r="L30999">
        <v>0</v>
      </c>
      <c r="M30999">
        <v>80</v>
      </c>
      <c r="N30999" t="s">
        <v>83</v>
      </c>
      <c r="O30999">
        <v>20230622</v>
      </c>
    </row>
    <row r="31000" spans="1:15" x14ac:dyDescent="0.25">
      <c r="A31000" t="s">
        <v>14235</v>
      </c>
      <c r="B31000" t="s">
        <v>14236</v>
      </c>
      <c r="C31000">
        <v>1600012644</v>
      </c>
      <c r="D31000">
        <v>20231031</v>
      </c>
      <c r="E31000">
        <v>70600001</v>
      </c>
      <c r="F31000" t="s">
        <v>11782</v>
      </c>
      <c r="I31000" t="s">
        <v>16349</v>
      </c>
      <c r="J31000">
        <v>20231031</v>
      </c>
      <c r="K31000" t="s">
        <v>16350</v>
      </c>
      <c r="L31000">
        <v>0</v>
      </c>
      <c r="M31000">
        <v>-350</v>
      </c>
    </row>
    <row r="31001" spans="1:15" x14ac:dyDescent="0.25">
      <c r="A31001" t="s">
        <v>14235</v>
      </c>
      <c r="B31001" t="s">
        <v>14236</v>
      </c>
      <c r="C31001">
        <v>1600005522</v>
      </c>
      <c r="D31001">
        <v>20230630</v>
      </c>
      <c r="E31001">
        <v>44571005</v>
      </c>
      <c r="F31001" t="s">
        <v>35</v>
      </c>
      <c r="I31001" t="s">
        <v>10796</v>
      </c>
      <c r="J31001">
        <v>20230630</v>
      </c>
      <c r="K31001" t="s">
        <v>15850</v>
      </c>
      <c r="L31001">
        <v>0</v>
      </c>
      <c r="M31001">
        <v>134</v>
      </c>
      <c r="N31001" t="s">
        <v>80</v>
      </c>
      <c r="O31001">
        <v>20230921</v>
      </c>
    </row>
    <row r="31002" spans="1:15" x14ac:dyDescent="0.25">
      <c r="A31002" t="s">
        <v>14235</v>
      </c>
      <c r="B31002" t="s">
        <v>14236</v>
      </c>
      <c r="C31002">
        <v>1600005576</v>
      </c>
      <c r="D31002">
        <v>20230630</v>
      </c>
      <c r="E31002">
        <v>41100000</v>
      </c>
      <c r="F31002" t="s">
        <v>81</v>
      </c>
      <c r="G31002" t="s">
        <v>8820</v>
      </c>
      <c r="H31002" t="s">
        <v>8821</v>
      </c>
      <c r="I31002" t="s">
        <v>13744</v>
      </c>
      <c r="J31002">
        <v>20230630</v>
      </c>
      <c r="K31002" t="s">
        <v>15169</v>
      </c>
      <c r="L31002">
        <v>17619.25</v>
      </c>
      <c r="M31002">
        <v>0</v>
      </c>
      <c r="N31002" t="s">
        <v>80</v>
      </c>
      <c r="O31002">
        <v>20230712</v>
      </c>
    </row>
    <row r="31003" spans="1:15" x14ac:dyDescent="0.25">
      <c r="A31003" t="s">
        <v>14235</v>
      </c>
      <c r="B31003" t="s">
        <v>14236</v>
      </c>
      <c r="C31003">
        <v>1600008957</v>
      </c>
      <c r="D31003">
        <v>20230831</v>
      </c>
      <c r="E31003">
        <v>41100000</v>
      </c>
      <c r="F31003" t="s">
        <v>81</v>
      </c>
      <c r="G31003" t="s">
        <v>9668</v>
      </c>
      <c r="H31003" t="s">
        <v>9669</v>
      </c>
      <c r="I31003" t="s">
        <v>9670</v>
      </c>
      <c r="J31003">
        <v>20230831</v>
      </c>
      <c r="K31003" t="s">
        <v>14495</v>
      </c>
      <c r="L31003">
        <v>4836</v>
      </c>
      <c r="M31003">
        <v>0</v>
      </c>
      <c r="N31003" t="s">
        <v>136</v>
      </c>
      <c r="O31003">
        <v>20230919</v>
      </c>
    </row>
    <row r="31004" spans="1:15" x14ac:dyDescent="0.25">
      <c r="A31004" t="s">
        <v>14235</v>
      </c>
      <c r="B31004" t="s">
        <v>14236</v>
      </c>
      <c r="C31004">
        <v>1600001868</v>
      </c>
      <c r="D31004">
        <v>20230430</v>
      </c>
      <c r="E31004">
        <v>44571005</v>
      </c>
      <c r="F31004" t="s">
        <v>35</v>
      </c>
      <c r="I31004" t="s">
        <v>5105</v>
      </c>
      <c r="J31004">
        <v>20230430</v>
      </c>
      <c r="K31004" t="s">
        <v>5106</v>
      </c>
      <c r="L31004">
        <v>0</v>
      </c>
      <c r="M31004">
        <v>74</v>
      </c>
      <c r="N31004" t="s">
        <v>37</v>
      </c>
      <c r="O31004">
        <v>20230718</v>
      </c>
    </row>
    <row r="31005" spans="1:15" x14ac:dyDescent="0.25">
      <c r="A31005" t="s">
        <v>14235</v>
      </c>
      <c r="B31005" t="s">
        <v>14236</v>
      </c>
      <c r="C31005">
        <v>1600012381</v>
      </c>
      <c r="D31005">
        <v>20231016</v>
      </c>
      <c r="E31005">
        <v>44571005</v>
      </c>
      <c r="F31005" t="s">
        <v>35</v>
      </c>
      <c r="I31005" t="s">
        <v>16481</v>
      </c>
      <c r="J31005">
        <v>20231016</v>
      </c>
      <c r="K31005" t="s">
        <v>16482</v>
      </c>
      <c r="L31005">
        <v>0</v>
      </c>
      <c r="M31005">
        <v>116</v>
      </c>
    </row>
    <row r="31006" spans="1:15" x14ac:dyDescent="0.25">
      <c r="A31006" t="s">
        <v>14235</v>
      </c>
      <c r="B31006" t="s">
        <v>14236</v>
      </c>
      <c r="C31006">
        <v>1600000869</v>
      </c>
      <c r="D31006">
        <v>20230415</v>
      </c>
      <c r="E31006">
        <v>70600001</v>
      </c>
      <c r="F31006" t="s">
        <v>11782</v>
      </c>
      <c r="I31006" t="s">
        <v>15528</v>
      </c>
      <c r="J31006">
        <v>20230415</v>
      </c>
      <c r="K31006" t="s">
        <v>15529</v>
      </c>
      <c r="L31006">
        <v>0</v>
      </c>
      <c r="M31006">
        <v>250</v>
      </c>
    </row>
    <row r="31007" spans="1:15" x14ac:dyDescent="0.25">
      <c r="A31007" t="s">
        <v>14235</v>
      </c>
      <c r="B31007" t="s">
        <v>14236</v>
      </c>
      <c r="C31007">
        <v>1600004365</v>
      </c>
      <c r="D31007">
        <v>20230615</v>
      </c>
      <c r="E31007">
        <v>70600001</v>
      </c>
      <c r="F31007" t="s">
        <v>11782</v>
      </c>
      <c r="I31007" t="s">
        <v>13332</v>
      </c>
      <c r="J31007">
        <v>20230615</v>
      </c>
      <c r="K31007" t="s">
        <v>16206</v>
      </c>
      <c r="L31007">
        <v>0</v>
      </c>
      <c r="M31007">
        <v>494</v>
      </c>
    </row>
    <row r="31008" spans="1:15" x14ac:dyDescent="0.25">
      <c r="A31008" t="s">
        <v>14235</v>
      </c>
      <c r="B31008" t="s">
        <v>14236</v>
      </c>
      <c r="C31008">
        <v>1600012610</v>
      </c>
      <c r="D31008">
        <v>20231031</v>
      </c>
      <c r="E31008">
        <v>41100000</v>
      </c>
      <c r="F31008" t="s">
        <v>81</v>
      </c>
      <c r="G31008" t="s">
        <v>233</v>
      </c>
      <c r="H31008" t="s">
        <v>234</v>
      </c>
      <c r="I31008" t="s">
        <v>16547</v>
      </c>
      <c r="J31008">
        <v>20231031</v>
      </c>
      <c r="K31008" t="s">
        <v>14615</v>
      </c>
      <c r="L31008">
        <v>220</v>
      </c>
      <c r="M31008">
        <v>0</v>
      </c>
    </row>
    <row r="31009" spans="1:15" x14ac:dyDescent="0.25">
      <c r="A31009" t="s">
        <v>14235</v>
      </c>
      <c r="B31009" t="s">
        <v>14236</v>
      </c>
      <c r="C31009">
        <v>1600004308</v>
      </c>
      <c r="D31009">
        <v>20230531</v>
      </c>
      <c r="E31009">
        <v>41100000</v>
      </c>
      <c r="F31009" t="s">
        <v>81</v>
      </c>
      <c r="G31009" t="s">
        <v>9121</v>
      </c>
      <c r="H31009" t="s">
        <v>9122</v>
      </c>
      <c r="I31009" t="s">
        <v>12955</v>
      </c>
      <c r="J31009">
        <v>20230531</v>
      </c>
      <c r="K31009" t="s">
        <v>14620</v>
      </c>
      <c r="L31009">
        <v>996</v>
      </c>
      <c r="M31009">
        <v>0</v>
      </c>
      <c r="N31009" t="s">
        <v>80</v>
      </c>
      <c r="O31009">
        <v>20230621</v>
      </c>
    </row>
    <row r="31010" spans="1:15" x14ac:dyDescent="0.25">
      <c r="A31010" t="s">
        <v>14235</v>
      </c>
      <c r="B31010" t="s">
        <v>14236</v>
      </c>
      <c r="C31010">
        <v>1600006297</v>
      </c>
      <c r="D31010">
        <v>20230715</v>
      </c>
      <c r="E31010">
        <v>70600001</v>
      </c>
      <c r="F31010" t="s">
        <v>11782</v>
      </c>
      <c r="I31010" t="s">
        <v>15693</v>
      </c>
      <c r="J31010">
        <v>20230715</v>
      </c>
      <c r="K31010" t="s">
        <v>15694</v>
      </c>
      <c r="L31010">
        <v>0</v>
      </c>
      <c r="M31010">
        <v>-200</v>
      </c>
    </row>
    <row r="31011" spans="1:15" x14ac:dyDescent="0.25">
      <c r="A31011" t="s">
        <v>14235</v>
      </c>
      <c r="B31011" t="s">
        <v>14236</v>
      </c>
      <c r="C31011">
        <v>1600005510</v>
      </c>
      <c r="D31011">
        <v>20230630</v>
      </c>
      <c r="E31011">
        <v>41100000</v>
      </c>
      <c r="F31011" t="s">
        <v>81</v>
      </c>
      <c r="G31011" t="s">
        <v>11434</v>
      </c>
      <c r="H31011" t="s">
        <v>11435</v>
      </c>
      <c r="I31011" t="s">
        <v>11436</v>
      </c>
      <c r="J31011">
        <v>20230630</v>
      </c>
      <c r="K31011" t="s">
        <v>16149</v>
      </c>
      <c r="L31011">
        <v>468</v>
      </c>
      <c r="M31011">
        <v>0</v>
      </c>
      <c r="N31011" t="s">
        <v>37</v>
      </c>
      <c r="O31011">
        <v>20230712</v>
      </c>
    </row>
    <row r="31012" spans="1:15" x14ac:dyDescent="0.25">
      <c r="A31012" t="s">
        <v>14235</v>
      </c>
      <c r="B31012" t="s">
        <v>14236</v>
      </c>
      <c r="C31012">
        <v>1600007430</v>
      </c>
      <c r="D31012">
        <v>20230731</v>
      </c>
      <c r="E31012">
        <v>44571005</v>
      </c>
      <c r="F31012" t="s">
        <v>35</v>
      </c>
      <c r="I31012" t="s">
        <v>11927</v>
      </c>
      <c r="J31012">
        <v>20230731</v>
      </c>
      <c r="K31012" t="s">
        <v>14636</v>
      </c>
      <c r="L31012">
        <v>0</v>
      </c>
      <c r="M31012">
        <v>2678.87</v>
      </c>
      <c r="N31012" t="s">
        <v>80</v>
      </c>
      <c r="O31012">
        <v>20230921</v>
      </c>
    </row>
    <row r="31013" spans="1:15" x14ac:dyDescent="0.25">
      <c r="A31013" t="s">
        <v>14235</v>
      </c>
      <c r="B31013" t="s">
        <v>14236</v>
      </c>
      <c r="C31013">
        <v>1600006309</v>
      </c>
      <c r="D31013">
        <v>20230715</v>
      </c>
      <c r="E31013">
        <v>44571005</v>
      </c>
      <c r="F31013" t="s">
        <v>35</v>
      </c>
      <c r="I31013" t="s">
        <v>14049</v>
      </c>
      <c r="J31013">
        <v>20230715</v>
      </c>
      <c r="K31013" t="s">
        <v>14275</v>
      </c>
      <c r="L31013">
        <v>0</v>
      </c>
      <c r="M31013">
        <v>130.59</v>
      </c>
      <c r="N31013" t="s">
        <v>80</v>
      </c>
      <c r="O31013">
        <v>20230921</v>
      </c>
    </row>
    <row r="31014" spans="1:15" x14ac:dyDescent="0.25">
      <c r="A31014" t="s">
        <v>14235</v>
      </c>
      <c r="B31014" t="s">
        <v>14236</v>
      </c>
      <c r="C31014">
        <v>1600010506</v>
      </c>
      <c r="D31014">
        <v>20230929</v>
      </c>
      <c r="E31014">
        <v>70600001</v>
      </c>
      <c r="F31014" t="s">
        <v>11782</v>
      </c>
      <c r="I31014" t="s">
        <v>13211</v>
      </c>
      <c r="J31014">
        <v>20230929</v>
      </c>
      <c r="K31014" t="s">
        <v>16461</v>
      </c>
      <c r="L31014">
        <v>0</v>
      </c>
      <c r="M31014">
        <v>300</v>
      </c>
    </row>
    <row r="31015" spans="1:15" x14ac:dyDescent="0.25">
      <c r="A31015" t="s">
        <v>14235</v>
      </c>
      <c r="B31015" t="s">
        <v>14236</v>
      </c>
      <c r="C31015">
        <v>1600006378</v>
      </c>
      <c r="D31015">
        <v>20230725</v>
      </c>
      <c r="E31015">
        <v>70600001</v>
      </c>
      <c r="F31015" t="s">
        <v>11782</v>
      </c>
      <c r="I31015" t="s">
        <v>12080</v>
      </c>
      <c r="J31015">
        <v>20230725</v>
      </c>
      <c r="K31015" t="s">
        <v>16309</v>
      </c>
      <c r="L31015">
        <v>0</v>
      </c>
      <c r="M31015">
        <v>360</v>
      </c>
    </row>
    <row r="31016" spans="1:15" x14ac:dyDescent="0.25">
      <c r="A31016" t="s">
        <v>14235</v>
      </c>
      <c r="B31016" t="s">
        <v>14236</v>
      </c>
      <c r="C31016">
        <v>1600006368</v>
      </c>
      <c r="D31016">
        <v>20230725</v>
      </c>
      <c r="E31016">
        <v>70600001</v>
      </c>
      <c r="F31016" t="s">
        <v>11782</v>
      </c>
      <c r="I31016" t="s">
        <v>4415</v>
      </c>
      <c r="J31016">
        <v>20230725</v>
      </c>
      <c r="K31016" t="s">
        <v>4416</v>
      </c>
      <c r="L31016">
        <v>0</v>
      </c>
      <c r="M31016">
        <v>1700</v>
      </c>
    </row>
    <row r="31017" spans="1:15" x14ac:dyDescent="0.25">
      <c r="A31017" t="s">
        <v>14235</v>
      </c>
      <c r="B31017" t="s">
        <v>14236</v>
      </c>
      <c r="C31017">
        <v>1600004752</v>
      </c>
      <c r="D31017">
        <v>20230531</v>
      </c>
      <c r="E31017">
        <v>41100000</v>
      </c>
      <c r="F31017" t="s">
        <v>81</v>
      </c>
      <c r="G31017" t="s">
        <v>553</v>
      </c>
      <c r="H31017" t="s">
        <v>554</v>
      </c>
      <c r="I31017" t="s">
        <v>15437</v>
      </c>
      <c r="J31017">
        <v>20230531</v>
      </c>
      <c r="K31017" t="s">
        <v>15438</v>
      </c>
      <c r="L31017">
        <v>1903.2</v>
      </c>
      <c r="M31017">
        <v>0</v>
      </c>
      <c r="N31017" t="s">
        <v>794</v>
      </c>
      <c r="O31017">
        <v>20230703</v>
      </c>
    </row>
    <row r="31018" spans="1:15" x14ac:dyDescent="0.25">
      <c r="A31018" t="s">
        <v>14235</v>
      </c>
      <c r="B31018" t="s">
        <v>14236</v>
      </c>
      <c r="C31018">
        <v>1600004387</v>
      </c>
      <c r="D31018">
        <v>20230615</v>
      </c>
      <c r="E31018">
        <v>44571005</v>
      </c>
      <c r="F31018" t="s">
        <v>35</v>
      </c>
      <c r="I31018" t="s">
        <v>14033</v>
      </c>
      <c r="J31018">
        <v>20230615</v>
      </c>
      <c r="K31018" t="s">
        <v>15623</v>
      </c>
      <c r="L31018">
        <v>0</v>
      </c>
      <c r="M31018">
        <v>142</v>
      </c>
      <c r="N31018" t="s">
        <v>80</v>
      </c>
      <c r="O31018">
        <v>20230921</v>
      </c>
    </row>
    <row r="31019" spans="1:15" x14ac:dyDescent="0.25">
      <c r="A31019" t="s">
        <v>14235</v>
      </c>
      <c r="B31019" t="s">
        <v>14236</v>
      </c>
      <c r="C31019">
        <v>1600007588</v>
      </c>
      <c r="D31019">
        <v>20230731</v>
      </c>
      <c r="E31019">
        <v>70600005</v>
      </c>
      <c r="F31019" t="s">
        <v>12295</v>
      </c>
      <c r="I31019" t="s">
        <v>11836</v>
      </c>
      <c r="J31019">
        <v>20230731</v>
      </c>
      <c r="K31019" t="s">
        <v>16477</v>
      </c>
      <c r="L31019">
        <v>0</v>
      </c>
      <c r="M31019">
        <v>309.43</v>
      </c>
    </row>
    <row r="31020" spans="1:15" x14ac:dyDescent="0.25">
      <c r="A31020" t="s">
        <v>14235</v>
      </c>
      <c r="B31020" t="s">
        <v>14236</v>
      </c>
      <c r="C31020">
        <v>1600005494</v>
      </c>
      <c r="D31020">
        <v>20230615</v>
      </c>
      <c r="E31020">
        <v>70600005</v>
      </c>
      <c r="F31020" t="s">
        <v>12295</v>
      </c>
      <c r="I31020" t="s">
        <v>12260</v>
      </c>
      <c r="J31020">
        <v>20230615</v>
      </c>
      <c r="K31020" t="s">
        <v>16353</v>
      </c>
      <c r="L31020">
        <v>0</v>
      </c>
      <c r="M31020">
        <v>301.51</v>
      </c>
    </row>
    <row r="31021" spans="1:15" x14ac:dyDescent="0.25">
      <c r="A31021" t="s">
        <v>14235</v>
      </c>
      <c r="B31021" t="s">
        <v>14236</v>
      </c>
      <c r="C31021">
        <v>1600007436</v>
      </c>
      <c r="D31021">
        <v>20230731</v>
      </c>
      <c r="E31021">
        <v>41100000</v>
      </c>
      <c r="F31021" t="s">
        <v>81</v>
      </c>
      <c r="G31021" t="s">
        <v>8895</v>
      </c>
      <c r="H31021" t="s">
        <v>8896</v>
      </c>
      <c r="I31021" t="s">
        <v>14152</v>
      </c>
      <c r="J31021">
        <v>20230731</v>
      </c>
      <c r="K31021" t="s">
        <v>14491</v>
      </c>
      <c r="L31021">
        <v>37515.120000000003</v>
      </c>
      <c r="M31021">
        <v>0</v>
      </c>
      <c r="N31021" t="s">
        <v>34</v>
      </c>
      <c r="O31021">
        <v>20230816</v>
      </c>
    </row>
    <row r="31022" spans="1:15" x14ac:dyDescent="0.25">
      <c r="A31022" t="s">
        <v>14235</v>
      </c>
      <c r="B31022" t="s">
        <v>14236</v>
      </c>
      <c r="C31022">
        <v>1600000913</v>
      </c>
      <c r="D31022">
        <v>20230426</v>
      </c>
      <c r="E31022">
        <v>41100000</v>
      </c>
      <c r="F31022" t="s">
        <v>81</v>
      </c>
      <c r="G31022" t="s">
        <v>1289</v>
      </c>
      <c r="H31022" t="s">
        <v>1290</v>
      </c>
      <c r="I31022" t="s">
        <v>1291</v>
      </c>
      <c r="J31022">
        <v>20230426</v>
      </c>
      <c r="K31022" t="s">
        <v>1292</v>
      </c>
      <c r="L31022">
        <v>1020</v>
      </c>
      <c r="M31022">
        <v>0</v>
      </c>
      <c r="N31022" t="s">
        <v>54</v>
      </c>
      <c r="O31022">
        <v>20230608</v>
      </c>
    </row>
    <row r="31023" spans="1:15" x14ac:dyDescent="0.25">
      <c r="A31023" t="s">
        <v>14235</v>
      </c>
      <c r="B31023" t="s">
        <v>14236</v>
      </c>
      <c r="C31023">
        <v>1600012561</v>
      </c>
      <c r="D31023">
        <v>20231031</v>
      </c>
      <c r="E31023">
        <v>70600001</v>
      </c>
      <c r="F31023" t="s">
        <v>11782</v>
      </c>
      <c r="I31023" t="s">
        <v>14493</v>
      </c>
      <c r="J31023">
        <v>20231031</v>
      </c>
      <c r="K31023" t="s">
        <v>14494</v>
      </c>
      <c r="L31023">
        <v>0</v>
      </c>
      <c r="M31023">
        <v>17930</v>
      </c>
    </row>
    <row r="31024" spans="1:15" x14ac:dyDescent="0.25">
      <c r="A31024" t="s">
        <v>14235</v>
      </c>
      <c r="B31024" t="s">
        <v>14236</v>
      </c>
      <c r="C31024">
        <v>1600010629</v>
      </c>
      <c r="D31024">
        <v>20230930</v>
      </c>
      <c r="E31024">
        <v>70600020</v>
      </c>
      <c r="F31024" t="s">
        <v>14512</v>
      </c>
      <c r="I31024" t="s">
        <v>16548</v>
      </c>
      <c r="J31024">
        <v>20230930</v>
      </c>
      <c r="K31024" t="s">
        <v>15743</v>
      </c>
      <c r="L31024">
        <v>0</v>
      </c>
      <c r="M31024">
        <v>230</v>
      </c>
    </row>
    <row r="31025" spans="1:15" x14ac:dyDescent="0.25">
      <c r="A31025" t="s">
        <v>14235</v>
      </c>
      <c r="B31025" t="s">
        <v>14236</v>
      </c>
      <c r="C31025">
        <v>1600000843</v>
      </c>
      <c r="D31025">
        <v>20230415</v>
      </c>
      <c r="E31025">
        <v>41100000</v>
      </c>
      <c r="F31025" t="s">
        <v>81</v>
      </c>
      <c r="G31025" t="s">
        <v>9208</v>
      </c>
      <c r="H31025" t="s">
        <v>9209</v>
      </c>
      <c r="I31025" t="s">
        <v>10139</v>
      </c>
      <c r="J31025">
        <v>20230415</v>
      </c>
      <c r="K31025" t="s">
        <v>14475</v>
      </c>
      <c r="L31025">
        <v>552</v>
      </c>
      <c r="M31025">
        <v>0</v>
      </c>
      <c r="N31025" t="s">
        <v>54</v>
      </c>
      <c r="O31025">
        <v>20230427</v>
      </c>
    </row>
    <row r="31026" spans="1:15" x14ac:dyDescent="0.25">
      <c r="A31026" t="s">
        <v>14235</v>
      </c>
      <c r="B31026" t="s">
        <v>14236</v>
      </c>
      <c r="C31026">
        <v>1600006376</v>
      </c>
      <c r="D31026">
        <v>20230725</v>
      </c>
      <c r="E31026">
        <v>44571005</v>
      </c>
      <c r="F31026" t="s">
        <v>35</v>
      </c>
      <c r="I31026" t="s">
        <v>16427</v>
      </c>
      <c r="J31026">
        <v>20230725</v>
      </c>
      <c r="K31026" t="s">
        <v>16428</v>
      </c>
      <c r="L31026">
        <v>0</v>
      </c>
      <c r="M31026">
        <v>72</v>
      </c>
      <c r="N31026" t="s">
        <v>80</v>
      </c>
      <c r="O31026">
        <v>20230921</v>
      </c>
    </row>
    <row r="31027" spans="1:15" x14ac:dyDescent="0.25">
      <c r="A31027" t="s">
        <v>14235</v>
      </c>
      <c r="B31027" t="s">
        <v>14236</v>
      </c>
      <c r="C31027">
        <v>1600010560</v>
      </c>
      <c r="D31027">
        <v>20230930</v>
      </c>
      <c r="E31027">
        <v>41100000</v>
      </c>
      <c r="F31027" t="s">
        <v>81</v>
      </c>
      <c r="G31027" t="s">
        <v>9180</v>
      </c>
      <c r="H31027" t="s">
        <v>9181</v>
      </c>
      <c r="I31027" t="s">
        <v>12731</v>
      </c>
      <c r="J31027">
        <v>20230930</v>
      </c>
      <c r="K31027" t="s">
        <v>15095</v>
      </c>
      <c r="L31027">
        <v>21156.560000000001</v>
      </c>
      <c r="M31027">
        <v>0</v>
      </c>
      <c r="N31027" t="s">
        <v>27</v>
      </c>
      <c r="O31027">
        <v>20231010</v>
      </c>
    </row>
    <row r="31028" spans="1:15" x14ac:dyDescent="0.25">
      <c r="A31028" t="s">
        <v>14235</v>
      </c>
      <c r="B31028" t="s">
        <v>14236</v>
      </c>
      <c r="C31028">
        <v>1600012714</v>
      </c>
      <c r="D31028">
        <v>20231031</v>
      </c>
      <c r="E31028">
        <v>70600001</v>
      </c>
      <c r="F31028" t="s">
        <v>11782</v>
      </c>
      <c r="I31028" t="s">
        <v>15222</v>
      </c>
      <c r="J31028">
        <v>20231031</v>
      </c>
      <c r="K31028" t="s">
        <v>15223</v>
      </c>
      <c r="L31028">
        <v>0</v>
      </c>
      <c r="M31028">
        <v>355</v>
      </c>
    </row>
    <row r="31029" spans="1:15" x14ac:dyDescent="0.25">
      <c r="A31029" t="s">
        <v>14235</v>
      </c>
      <c r="B31029" t="s">
        <v>14236</v>
      </c>
      <c r="C31029">
        <v>1600012596</v>
      </c>
      <c r="D31029">
        <v>20231031</v>
      </c>
      <c r="E31029">
        <v>44571005</v>
      </c>
      <c r="F31029" t="s">
        <v>35</v>
      </c>
      <c r="I31029" t="s">
        <v>16286</v>
      </c>
      <c r="J31029">
        <v>20231031</v>
      </c>
      <c r="K31029" t="s">
        <v>15341</v>
      </c>
      <c r="L31029">
        <v>0</v>
      </c>
      <c r="M31029">
        <v>1693.42</v>
      </c>
    </row>
    <row r="31030" spans="1:15" x14ac:dyDescent="0.25">
      <c r="A31030" t="s">
        <v>14235</v>
      </c>
      <c r="B31030" t="s">
        <v>14236</v>
      </c>
      <c r="C31030">
        <v>1600007439</v>
      </c>
      <c r="D31030">
        <v>20230731</v>
      </c>
      <c r="E31030">
        <v>70600001</v>
      </c>
      <c r="F31030" t="s">
        <v>11782</v>
      </c>
      <c r="I31030" t="s">
        <v>4518</v>
      </c>
      <c r="J31030">
        <v>20230731</v>
      </c>
      <c r="K31030" t="s">
        <v>4519</v>
      </c>
      <c r="L31030">
        <v>0</v>
      </c>
      <c r="M31030">
        <v>10200</v>
      </c>
    </row>
    <row r="31031" spans="1:15" x14ac:dyDescent="0.25">
      <c r="A31031" t="s">
        <v>14235</v>
      </c>
      <c r="B31031" t="s">
        <v>14236</v>
      </c>
      <c r="C31031">
        <v>1600004307</v>
      </c>
      <c r="D31031">
        <v>20230531</v>
      </c>
      <c r="E31031">
        <v>70600005</v>
      </c>
      <c r="F31031" t="s">
        <v>12295</v>
      </c>
      <c r="I31031" t="s">
        <v>12584</v>
      </c>
      <c r="J31031">
        <v>20230531</v>
      </c>
      <c r="K31031" t="s">
        <v>16412</v>
      </c>
      <c r="L31031">
        <v>0</v>
      </c>
      <c r="M31031">
        <v>-87.07</v>
      </c>
    </row>
    <row r="31032" spans="1:15" x14ac:dyDescent="0.25">
      <c r="A31032" t="s">
        <v>14235</v>
      </c>
      <c r="B31032" t="s">
        <v>14236</v>
      </c>
      <c r="C31032">
        <v>1600004177</v>
      </c>
      <c r="D31032">
        <v>20230531</v>
      </c>
      <c r="E31032">
        <v>41100000</v>
      </c>
      <c r="F31032" t="s">
        <v>81</v>
      </c>
      <c r="G31032" t="s">
        <v>8968</v>
      </c>
      <c r="H31032" t="s">
        <v>8969</v>
      </c>
      <c r="I31032" t="s">
        <v>14005</v>
      </c>
      <c r="J31032">
        <v>20230531</v>
      </c>
      <c r="K31032" t="s">
        <v>14656</v>
      </c>
      <c r="L31032">
        <v>3579.55</v>
      </c>
      <c r="M31032">
        <v>0</v>
      </c>
      <c r="N31032" t="s">
        <v>80</v>
      </c>
      <c r="O31032">
        <v>20230621</v>
      </c>
    </row>
    <row r="31033" spans="1:15" x14ac:dyDescent="0.25">
      <c r="A31033" t="s">
        <v>14235</v>
      </c>
      <c r="B31033" t="s">
        <v>14236</v>
      </c>
      <c r="C31033">
        <v>1600010523</v>
      </c>
      <c r="D31033">
        <v>20230930</v>
      </c>
      <c r="E31033">
        <v>70600001</v>
      </c>
      <c r="F31033" t="s">
        <v>11782</v>
      </c>
      <c r="I31033" t="s">
        <v>10523</v>
      </c>
      <c r="J31033">
        <v>20230930</v>
      </c>
      <c r="K31033" t="s">
        <v>15588</v>
      </c>
      <c r="L31033">
        <v>0</v>
      </c>
      <c r="M31033">
        <v>1844</v>
      </c>
    </row>
    <row r="31034" spans="1:15" x14ac:dyDescent="0.25">
      <c r="A31034" t="s">
        <v>14235</v>
      </c>
      <c r="B31034" t="s">
        <v>14236</v>
      </c>
      <c r="C31034">
        <v>1600007425</v>
      </c>
      <c r="D31034">
        <v>20230731</v>
      </c>
      <c r="E31034">
        <v>44571005</v>
      </c>
      <c r="F31034" t="s">
        <v>35</v>
      </c>
      <c r="I31034" t="s">
        <v>12359</v>
      </c>
      <c r="J31034">
        <v>20230731</v>
      </c>
      <c r="K31034" t="s">
        <v>15718</v>
      </c>
      <c r="L31034">
        <v>0</v>
      </c>
      <c r="M31034">
        <v>3533.48</v>
      </c>
      <c r="N31034" t="s">
        <v>80</v>
      </c>
      <c r="O31034">
        <v>20230921</v>
      </c>
    </row>
    <row r="31035" spans="1:15" x14ac:dyDescent="0.25">
      <c r="A31035" t="s">
        <v>14235</v>
      </c>
      <c r="B31035" t="s">
        <v>14236</v>
      </c>
      <c r="C31035">
        <v>1600009158</v>
      </c>
      <c r="D31035">
        <v>20230831</v>
      </c>
      <c r="E31035">
        <v>44571005</v>
      </c>
      <c r="F31035" t="s">
        <v>35</v>
      </c>
      <c r="I31035" t="s">
        <v>14878</v>
      </c>
      <c r="J31035">
        <v>20230831</v>
      </c>
      <c r="K31035" t="s">
        <v>14879</v>
      </c>
      <c r="L31035">
        <v>0</v>
      </c>
      <c r="M31035">
        <v>80</v>
      </c>
    </row>
    <row r="31036" spans="1:15" x14ac:dyDescent="0.25">
      <c r="A31036" t="s">
        <v>14235</v>
      </c>
      <c r="B31036" t="s">
        <v>14236</v>
      </c>
      <c r="C31036">
        <v>1600007424</v>
      </c>
      <c r="D31036">
        <v>20230731</v>
      </c>
      <c r="E31036">
        <v>41100000</v>
      </c>
      <c r="F31036" t="s">
        <v>81</v>
      </c>
      <c r="G31036" t="s">
        <v>9359</v>
      </c>
      <c r="H31036" t="s">
        <v>9360</v>
      </c>
      <c r="I31036" t="s">
        <v>11399</v>
      </c>
      <c r="J31036">
        <v>20230731</v>
      </c>
      <c r="K31036" t="s">
        <v>15718</v>
      </c>
      <c r="L31036">
        <v>14966.48</v>
      </c>
      <c r="M31036">
        <v>0</v>
      </c>
      <c r="N31036" t="s">
        <v>117</v>
      </c>
      <c r="O31036">
        <v>20230816</v>
      </c>
    </row>
    <row r="31037" spans="1:15" x14ac:dyDescent="0.25">
      <c r="A31037" t="s">
        <v>14235</v>
      </c>
      <c r="B31037" t="s">
        <v>14236</v>
      </c>
      <c r="C31037">
        <v>1600012396</v>
      </c>
      <c r="D31037">
        <v>20231019</v>
      </c>
      <c r="E31037">
        <v>44571005</v>
      </c>
      <c r="F31037" t="s">
        <v>35</v>
      </c>
      <c r="I31037" t="s">
        <v>15266</v>
      </c>
      <c r="J31037">
        <v>20231019</v>
      </c>
      <c r="K31037" t="s">
        <v>15267</v>
      </c>
      <c r="L31037">
        <v>0</v>
      </c>
      <c r="M31037">
        <v>40</v>
      </c>
    </row>
    <row r="31038" spans="1:15" x14ac:dyDescent="0.25">
      <c r="A31038" t="s">
        <v>14235</v>
      </c>
      <c r="B31038" t="s">
        <v>14236</v>
      </c>
      <c r="C31038">
        <v>1600004127</v>
      </c>
      <c r="D31038">
        <v>20230531</v>
      </c>
      <c r="E31038">
        <v>41100000</v>
      </c>
      <c r="F31038" t="s">
        <v>81</v>
      </c>
      <c r="G31038" t="s">
        <v>4537</v>
      </c>
      <c r="H31038" t="s">
        <v>4538</v>
      </c>
      <c r="I31038" t="s">
        <v>3417</v>
      </c>
      <c r="J31038">
        <v>20230531</v>
      </c>
      <c r="K31038" t="s">
        <v>3418</v>
      </c>
      <c r="L31038">
        <v>276</v>
      </c>
      <c r="M31038">
        <v>0</v>
      </c>
      <c r="N31038" t="s">
        <v>54</v>
      </c>
      <c r="O31038">
        <v>20230630</v>
      </c>
    </row>
    <row r="31039" spans="1:15" x14ac:dyDescent="0.25">
      <c r="A31039" t="s">
        <v>14235</v>
      </c>
      <c r="B31039" t="s">
        <v>14236</v>
      </c>
      <c r="C31039">
        <v>1600007447</v>
      </c>
      <c r="D31039">
        <v>20230731</v>
      </c>
      <c r="E31039">
        <v>44571005</v>
      </c>
      <c r="F31039" t="s">
        <v>35</v>
      </c>
      <c r="I31039" t="s">
        <v>13796</v>
      </c>
      <c r="J31039">
        <v>20230731</v>
      </c>
      <c r="K31039" t="s">
        <v>14976</v>
      </c>
      <c r="L31039">
        <v>0</v>
      </c>
      <c r="M31039">
        <v>214</v>
      </c>
      <c r="N31039" t="s">
        <v>80</v>
      </c>
      <c r="O31039">
        <v>20230921</v>
      </c>
    </row>
    <row r="31040" spans="1:15" x14ac:dyDescent="0.25">
      <c r="A31040" t="s">
        <v>14235</v>
      </c>
      <c r="B31040" t="s">
        <v>14236</v>
      </c>
      <c r="C31040">
        <v>1600004329</v>
      </c>
      <c r="D31040">
        <v>20230531</v>
      </c>
      <c r="E31040">
        <v>70600001</v>
      </c>
      <c r="F31040" t="s">
        <v>11782</v>
      </c>
      <c r="I31040" t="s">
        <v>9973</v>
      </c>
      <c r="J31040">
        <v>20230531</v>
      </c>
      <c r="K31040" t="s">
        <v>15956</v>
      </c>
      <c r="L31040">
        <v>0</v>
      </c>
      <c r="M31040">
        <v>610</v>
      </c>
    </row>
    <row r="31041" spans="1:15" x14ac:dyDescent="0.25">
      <c r="A31041" t="s">
        <v>14235</v>
      </c>
      <c r="B31041" t="s">
        <v>14236</v>
      </c>
      <c r="C31041">
        <v>1600004222</v>
      </c>
      <c r="D31041">
        <v>20230531</v>
      </c>
      <c r="E31041">
        <v>70600005</v>
      </c>
      <c r="F31041" t="s">
        <v>12295</v>
      </c>
      <c r="I31041" t="s">
        <v>12484</v>
      </c>
      <c r="J31041">
        <v>20230531</v>
      </c>
      <c r="K31041" t="s">
        <v>15217</v>
      </c>
      <c r="L31041">
        <v>0</v>
      </c>
      <c r="M31041">
        <v>2312.7399999999998</v>
      </c>
    </row>
    <row r="31042" spans="1:15" x14ac:dyDescent="0.25">
      <c r="A31042" t="s">
        <v>14235</v>
      </c>
      <c r="B31042" t="s">
        <v>14236</v>
      </c>
      <c r="C31042">
        <v>1600006309</v>
      </c>
      <c r="D31042">
        <v>20230715</v>
      </c>
      <c r="E31042">
        <v>70600001</v>
      </c>
      <c r="F31042" t="s">
        <v>11782</v>
      </c>
      <c r="I31042" t="s">
        <v>14049</v>
      </c>
      <c r="J31042">
        <v>20230715</v>
      </c>
      <c r="K31042" t="s">
        <v>14275</v>
      </c>
      <c r="L31042">
        <v>0</v>
      </c>
      <c r="M31042">
        <v>673.37</v>
      </c>
    </row>
    <row r="31043" spans="1:15" x14ac:dyDescent="0.25">
      <c r="A31043" t="s">
        <v>14235</v>
      </c>
      <c r="B31043" t="s">
        <v>14236</v>
      </c>
      <c r="C31043">
        <v>1600003038</v>
      </c>
      <c r="D31043">
        <v>20230531</v>
      </c>
      <c r="E31043">
        <v>44571005</v>
      </c>
      <c r="F31043" t="s">
        <v>35</v>
      </c>
      <c r="I31043" t="s">
        <v>2406</v>
      </c>
      <c r="J31043">
        <v>20230531</v>
      </c>
      <c r="K31043" t="s">
        <v>2407</v>
      </c>
      <c r="L31043">
        <v>0</v>
      </c>
      <c r="M31043">
        <v>570</v>
      </c>
      <c r="N31043" t="s">
        <v>37</v>
      </c>
      <c r="O31043">
        <v>20230718</v>
      </c>
    </row>
    <row r="31044" spans="1:15" x14ac:dyDescent="0.25">
      <c r="A31044" t="s">
        <v>14235</v>
      </c>
      <c r="B31044" t="s">
        <v>14236</v>
      </c>
      <c r="C31044">
        <v>1600004234</v>
      </c>
      <c r="D31044">
        <v>20230531</v>
      </c>
      <c r="E31044">
        <v>70600001</v>
      </c>
      <c r="F31044" t="s">
        <v>11782</v>
      </c>
      <c r="I31044" t="s">
        <v>14073</v>
      </c>
      <c r="J31044">
        <v>20230531</v>
      </c>
      <c r="K31044" t="s">
        <v>14788</v>
      </c>
      <c r="L31044">
        <v>0</v>
      </c>
      <c r="M31044">
        <v>9060</v>
      </c>
    </row>
    <row r="31045" spans="1:15" x14ac:dyDescent="0.25">
      <c r="A31045" t="s">
        <v>14235</v>
      </c>
      <c r="B31045" t="s">
        <v>14236</v>
      </c>
      <c r="C31045">
        <v>1600012377</v>
      </c>
      <c r="D31045">
        <v>20231016</v>
      </c>
      <c r="E31045">
        <v>44571005</v>
      </c>
      <c r="F31045" t="s">
        <v>35</v>
      </c>
      <c r="I31045" t="s">
        <v>14394</v>
      </c>
      <c r="J31045">
        <v>20231016</v>
      </c>
      <c r="K31045" t="s">
        <v>14395</v>
      </c>
      <c r="L31045">
        <v>0</v>
      </c>
      <c r="M31045">
        <v>100</v>
      </c>
    </row>
    <row r="31046" spans="1:15" x14ac:dyDescent="0.25">
      <c r="A31046" t="s">
        <v>14235</v>
      </c>
      <c r="B31046" t="s">
        <v>14236</v>
      </c>
      <c r="C31046">
        <v>1600002211</v>
      </c>
      <c r="D31046">
        <v>20230515</v>
      </c>
      <c r="E31046">
        <v>70600001</v>
      </c>
      <c r="F31046" t="s">
        <v>11782</v>
      </c>
      <c r="I31046" t="s">
        <v>2880</v>
      </c>
      <c r="J31046">
        <v>20230515</v>
      </c>
      <c r="K31046" t="s">
        <v>2881</v>
      </c>
      <c r="L31046">
        <v>0</v>
      </c>
      <c r="M31046">
        <v>240</v>
      </c>
    </row>
    <row r="31047" spans="1:15" x14ac:dyDescent="0.25">
      <c r="A31047" t="s">
        <v>14235</v>
      </c>
      <c r="B31047" t="s">
        <v>14236</v>
      </c>
      <c r="C31047">
        <v>1600004135</v>
      </c>
      <c r="D31047">
        <v>20230531</v>
      </c>
      <c r="E31047">
        <v>70600001</v>
      </c>
      <c r="F31047" t="s">
        <v>11782</v>
      </c>
      <c r="I31047" t="s">
        <v>13705</v>
      </c>
      <c r="J31047">
        <v>20230531</v>
      </c>
      <c r="K31047" t="s">
        <v>15141</v>
      </c>
      <c r="L31047">
        <v>0</v>
      </c>
      <c r="M31047">
        <v>450</v>
      </c>
    </row>
    <row r="31048" spans="1:15" x14ac:dyDescent="0.25">
      <c r="A31048" t="s">
        <v>14235</v>
      </c>
      <c r="B31048" t="s">
        <v>14236</v>
      </c>
      <c r="C31048">
        <v>1600012616</v>
      </c>
      <c r="D31048">
        <v>20231031</v>
      </c>
      <c r="E31048">
        <v>44571005</v>
      </c>
      <c r="F31048" t="s">
        <v>35</v>
      </c>
      <c r="I31048" t="s">
        <v>15389</v>
      </c>
      <c r="J31048">
        <v>20231031</v>
      </c>
      <c r="K31048" t="s">
        <v>14333</v>
      </c>
      <c r="L31048">
        <v>0</v>
      </c>
      <c r="M31048">
        <v>76</v>
      </c>
    </row>
    <row r="31049" spans="1:15" x14ac:dyDescent="0.25">
      <c r="A31049" t="s">
        <v>14235</v>
      </c>
      <c r="B31049" t="s">
        <v>14236</v>
      </c>
      <c r="C31049">
        <v>1600006367</v>
      </c>
      <c r="D31049">
        <v>20230725</v>
      </c>
      <c r="E31049">
        <v>70600001</v>
      </c>
      <c r="F31049" t="s">
        <v>11782</v>
      </c>
      <c r="I31049" t="s">
        <v>9355</v>
      </c>
      <c r="J31049">
        <v>20230725</v>
      </c>
      <c r="K31049" t="s">
        <v>16303</v>
      </c>
      <c r="L31049">
        <v>0</v>
      </c>
      <c r="M31049">
        <v>350</v>
      </c>
    </row>
    <row r="31050" spans="1:15" x14ac:dyDescent="0.25">
      <c r="A31050" t="s">
        <v>14235</v>
      </c>
      <c r="B31050" t="s">
        <v>14236</v>
      </c>
      <c r="C31050">
        <v>1600005543</v>
      </c>
      <c r="D31050">
        <v>20230630</v>
      </c>
      <c r="E31050">
        <v>44571005</v>
      </c>
      <c r="F31050" t="s">
        <v>35</v>
      </c>
      <c r="I31050" t="s">
        <v>9714</v>
      </c>
      <c r="J31050">
        <v>20230630</v>
      </c>
      <c r="K31050" t="s">
        <v>16507</v>
      </c>
      <c r="L31050">
        <v>0</v>
      </c>
      <c r="M31050">
        <v>2428.41</v>
      </c>
      <c r="N31050" t="s">
        <v>80</v>
      </c>
      <c r="O31050">
        <v>20230921</v>
      </c>
    </row>
    <row r="31051" spans="1:15" x14ac:dyDescent="0.25">
      <c r="A31051" t="s">
        <v>14235</v>
      </c>
      <c r="B31051" t="s">
        <v>14236</v>
      </c>
      <c r="C31051">
        <v>1600012464</v>
      </c>
      <c r="D31051">
        <v>20231027</v>
      </c>
      <c r="E31051">
        <v>70600001</v>
      </c>
      <c r="F31051" t="s">
        <v>11782</v>
      </c>
      <c r="I31051" t="s">
        <v>16166</v>
      </c>
      <c r="J31051">
        <v>20231027</v>
      </c>
      <c r="K31051" t="s">
        <v>16167</v>
      </c>
      <c r="L31051">
        <v>0</v>
      </c>
      <c r="M31051">
        <v>230</v>
      </c>
    </row>
    <row r="31052" spans="1:15" x14ac:dyDescent="0.25">
      <c r="A31052" t="s">
        <v>14235</v>
      </c>
      <c r="B31052" t="s">
        <v>14236</v>
      </c>
      <c r="C31052">
        <v>1600004378</v>
      </c>
      <c r="D31052">
        <v>20230615</v>
      </c>
      <c r="E31052">
        <v>70600001</v>
      </c>
      <c r="F31052" t="s">
        <v>11782</v>
      </c>
      <c r="I31052" t="s">
        <v>3985</v>
      </c>
      <c r="J31052">
        <v>20230615</v>
      </c>
      <c r="K31052" t="s">
        <v>3986</v>
      </c>
      <c r="L31052">
        <v>0</v>
      </c>
      <c r="M31052">
        <v>965</v>
      </c>
    </row>
    <row r="31053" spans="1:15" x14ac:dyDescent="0.25">
      <c r="A31053" t="s">
        <v>14235</v>
      </c>
      <c r="B31053" t="s">
        <v>14236</v>
      </c>
      <c r="C31053">
        <v>1600009031</v>
      </c>
      <c r="D31053">
        <v>20230831</v>
      </c>
      <c r="E31053">
        <v>70600005</v>
      </c>
      <c r="F31053" t="s">
        <v>12295</v>
      </c>
      <c r="I31053" t="s">
        <v>11678</v>
      </c>
      <c r="J31053">
        <v>20230831</v>
      </c>
      <c r="K31053" t="s">
        <v>14616</v>
      </c>
      <c r="L31053">
        <v>0</v>
      </c>
      <c r="M31053">
        <v>200.2</v>
      </c>
    </row>
    <row r="31054" spans="1:15" x14ac:dyDescent="0.25">
      <c r="A31054" t="s">
        <v>14235</v>
      </c>
      <c r="B31054" t="s">
        <v>14236</v>
      </c>
      <c r="C31054">
        <v>1600004406</v>
      </c>
      <c r="D31054">
        <v>20230615</v>
      </c>
      <c r="E31054">
        <v>44571005</v>
      </c>
      <c r="F31054" t="s">
        <v>35</v>
      </c>
      <c r="I31054" t="s">
        <v>4360</v>
      </c>
      <c r="J31054">
        <v>20230615</v>
      </c>
      <c r="K31054" t="s">
        <v>4361</v>
      </c>
      <c r="L31054">
        <v>0</v>
      </c>
      <c r="M31054">
        <v>80</v>
      </c>
      <c r="N31054" t="s">
        <v>80</v>
      </c>
      <c r="O31054">
        <v>20230921</v>
      </c>
    </row>
    <row r="31055" spans="1:15" x14ac:dyDescent="0.25">
      <c r="A31055" t="s">
        <v>14235</v>
      </c>
      <c r="B31055" t="s">
        <v>14236</v>
      </c>
      <c r="C31055">
        <v>1600007589</v>
      </c>
      <c r="D31055">
        <v>20230731</v>
      </c>
      <c r="E31055">
        <v>70600001</v>
      </c>
      <c r="F31055" t="s">
        <v>11782</v>
      </c>
      <c r="I31055" t="s">
        <v>9503</v>
      </c>
      <c r="J31055">
        <v>20230731</v>
      </c>
      <c r="K31055" t="s">
        <v>16477</v>
      </c>
      <c r="L31055">
        <v>0</v>
      </c>
      <c r="M31055">
        <v>2615</v>
      </c>
    </row>
    <row r="31056" spans="1:15" x14ac:dyDescent="0.25">
      <c r="A31056" t="s">
        <v>14235</v>
      </c>
      <c r="B31056" t="s">
        <v>14236</v>
      </c>
      <c r="C31056">
        <v>1600005826</v>
      </c>
      <c r="D31056">
        <v>20230630</v>
      </c>
      <c r="E31056">
        <v>41100000</v>
      </c>
      <c r="F31056" t="s">
        <v>81</v>
      </c>
      <c r="G31056" t="s">
        <v>553</v>
      </c>
      <c r="H31056" t="s">
        <v>554</v>
      </c>
      <c r="I31056" t="s">
        <v>5818</v>
      </c>
      <c r="J31056">
        <v>20230630</v>
      </c>
      <c r="K31056" t="s">
        <v>5819</v>
      </c>
      <c r="L31056">
        <v>6230.32</v>
      </c>
      <c r="M31056">
        <v>0</v>
      </c>
      <c r="N31056" t="s">
        <v>160</v>
      </c>
      <c r="O31056">
        <v>20230801</v>
      </c>
    </row>
    <row r="31057" spans="1:15" x14ac:dyDescent="0.25">
      <c r="A31057" t="s">
        <v>14235</v>
      </c>
      <c r="B31057" t="s">
        <v>14236</v>
      </c>
      <c r="C31057">
        <v>1600010726</v>
      </c>
      <c r="D31057">
        <v>20230930</v>
      </c>
      <c r="E31057">
        <v>41100000</v>
      </c>
      <c r="F31057" t="s">
        <v>81</v>
      </c>
      <c r="G31057" t="s">
        <v>8909</v>
      </c>
      <c r="H31057" t="s">
        <v>8910</v>
      </c>
      <c r="I31057" t="s">
        <v>10136</v>
      </c>
      <c r="J31057">
        <v>20230930</v>
      </c>
      <c r="K31057" t="s">
        <v>14405</v>
      </c>
      <c r="L31057">
        <v>328.37</v>
      </c>
      <c r="M31057">
        <v>0</v>
      </c>
      <c r="N31057" t="s">
        <v>136</v>
      </c>
      <c r="O31057">
        <v>20231010</v>
      </c>
    </row>
    <row r="31058" spans="1:15" x14ac:dyDescent="0.25">
      <c r="A31058" t="s">
        <v>14235</v>
      </c>
      <c r="B31058" t="s">
        <v>14236</v>
      </c>
      <c r="C31058">
        <v>1600010665</v>
      </c>
      <c r="D31058">
        <v>20230930</v>
      </c>
      <c r="E31058">
        <v>70600001</v>
      </c>
      <c r="F31058" t="s">
        <v>11782</v>
      </c>
      <c r="I31058" t="s">
        <v>14863</v>
      </c>
      <c r="J31058">
        <v>20230930</v>
      </c>
      <c r="K31058" t="s">
        <v>14307</v>
      </c>
      <c r="L31058">
        <v>0</v>
      </c>
      <c r="M31058">
        <v>621</v>
      </c>
    </row>
    <row r="31059" spans="1:15" x14ac:dyDescent="0.25">
      <c r="A31059" t="s">
        <v>14235</v>
      </c>
      <c r="B31059" t="s">
        <v>14236</v>
      </c>
      <c r="C31059">
        <v>1600012636</v>
      </c>
      <c r="D31059">
        <v>20231031</v>
      </c>
      <c r="E31059">
        <v>41100000</v>
      </c>
      <c r="F31059" t="s">
        <v>81</v>
      </c>
      <c r="G31059" t="s">
        <v>5930</v>
      </c>
      <c r="H31059" t="s">
        <v>5931</v>
      </c>
      <c r="I31059" t="s">
        <v>15227</v>
      </c>
      <c r="J31059">
        <v>20231031</v>
      </c>
      <c r="K31059" t="s">
        <v>14272</v>
      </c>
      <c r="L31059">
        <v>3557.16</v>
      </c>
      <c r="M31059">
        <v>0</v>
      </c>
      <c r="N31059" t="s">
        <v>766</v>
      </c>
      <c r="O31059">
        <v>20231116</v>
      </c>
    </row>
    <row r="31060" spans="1:15" x14ac:dyDescent="0.25">
      <c r="A31060" t="s">
        <v>14235</v>
      </c>
      <c r="B31060" t="s">
        <v>14236</v>
      </c>
      <c r="C31060">
        <v>1600006392</v>
      </c>
      <c r="D31060">
        <v>20230725</v>
      </c>
      <c r="E31060">
        <v>41100000</v>
      </c>
      <c r="F31060" t="s">
        <v>81</v>
      </c>
      <c r="G31060" t="s">
        <v>9420</v>
      </c>
      <c r="H31060" t="s">
        <v>9421</v>
      </c>
      <c r="I31060" t="s">
        <v>11296</v>
      </c>
      <c r="J31060">
        <v>20230725</v>
      </c>
      <c r="K31060" t="s">
        <v>14585</v>
      </c>
      <c r="L31060">
        <v>6840</v>
      </c>
      <c r="M31060">
        <v>0</v>
      </c>
      <c r="N31060" t="s">
        <v>27</v>
      </c>
      <c r="O31060">
        <v>20230727</v>
      </c>
    </row>
    <row r="31061" spans="1:15" x14ac:dyDescent="0.25">
      <c r="A31061" t="s">
        <v>14235</v>
      </c>
      <c r="B31061" t="s">
        <v>14236</v>
      </c>
      <c r="C31061">
        <v>1600004142</v>
      </c>
      <c r="D31061">
        <v>20230531</v>
      </c>
      <c r="E31061">
        <v>41100000</v>
      </c>
      <c r="F31061" t="s">
        <v>81</v>
      </c>
      <c r="G31061" t="s">
        <v>9799</v>
      </c>
      <c r="H31061" t="s">
        <v>9800</v>
      </c>
      <c r="I31061" t="s">
        <v>13038</v>
      </c>
      <c r="J31061">
        <v>20230531</v>
      </c>
      <c r="K31061" t="s">
        <v>14810</v>
      </c>
      <c r="L31061">
        <v>384</v>
      </c>
      <c r="M31061">
        <v>0</v>
      </c>
      <c r="N31061" t="s">
        <v>80</v>
      </c>
      <c r="O31061">
        <v>20230621</v>
      </c>
    </row>
    <row r="31062" spans="1:15" x14ac:dyDescent="0.25">
      <c r="A31062" t="s">
        <v>14235</v>
      </c>
      <c r="B31062" t="s">
        <v>14236</v>
      </c>
      <c r="C31062">
        <v>1600007689</v>
      </c>
      <c r="D31062">
        <v>20230731</v>
      </c>
      <c r="E31062">
        <v>70830000</v>
      </c>
      <c r="F31062" t="s">
        <v>14255</v>
      </c>
      <c r="I31062" t="s">
        <v>15574</v>
      </c>
      <c r="J31062">
        <v>20230731</v>
      </c>
      <c r="K31062" t="s">
        <v>15575</v>
      </c>
      <c r="L31062">
        <v>0</v>
      </c>
      <c r="M31062">
        <v>1889</v>
      </c>
    </row>
    <row r="31063" spans="1:15" x14ac:dyDescent="0.25">
      <c r="A31063" t="s">
        <v>14235</v>
      </c>
      <c r="B31063" t="s">
        <v>14236</v>
      </c>
      <c r="C31063">
        <v>1600005561</v>
      </c>
      <c r="D31063">
        <v>20230630</v>
      </c>
      <c r="E31063">
        <v>44571005</v>
      </c>
      <c r="F31063" t="s">
        <v>35</v>
      </c>
      <c r="I31063" t="s">
        <v>10869</v>
      </c>
      <c r="J31063">
        <v>20230630</v>
      </c>
      <c r="K31063" t="s">
        <v>14957</v>
      </c>
      <c r="L31063">
        <v>0</v>
      </c>
      <c r="M31063">
        <v>3346.59</v>
      </c>
      <c r="N31063" t="s">
        <v>80</v>
      </c>
      <c r="O31063">
        <v>20230921</v>
      </c>
    </row>
    <row r="31064" spans="1:15" x14ac:dyDescent="0.25">
      <c r="A31064" t="s">
        <v>14235</v>
      </c>
      <c r="B31064" t="s">
        <v>14236</v>
      </c>
      <c r="C31064">
        <v>1600006259</v>
      </c>
      <c r="D31064">
        <v>20230715</v>
      </c>
      <c r="E31064">
        <v>41100000</v>
      </c>
      <c r="F31064" t="s">
        <v>81</v>
      </c>
      <c r="G31064" t="s">
        <v>8909</v>
      </c>
      <c r="H31064" t="s">
        <v>8910</v>
      </c>
      <c r="I31064" t="s">
        <v>8980</v>
      </c>
      <c r="J31064">
        <v>20230715</v>
      </c>
      <c r="K31064" t="s">
        <v>14582</v>
      </c>
      <c r="L31064">
        <v>377.82</v>
      </c>
      <c r="M31064">
        <v>0</v>
      </c>
      <c r="N31064" t="s">
        <v>117</v>
      </c>
      <c r="O31064">
        <v>20230727</v>
      </c>
    </row>
    <row r="31065" spans="1:15" x14ac:dyDescent="0.25">
      <c r="A31065" t="s">
        <v>14235</v>
      </c>
      <c r="B31065" t="s">
        <v>14236</v>
      </c>
      <c r="C31065">
        <v>1600009214</v>
      </c>
      <c r="D31065">
        <v>20230915</v>
      </c>
      <c r="E31065">
        <v>41100000</v>
      </c>
      <c r="F31065" t="s">
        <v>81</v>
      </c>
      <c r="G31065" t="s">
        <v>9420</v>
      </c>
      <c r="H31065" t="s">
        <v>9421</v>
      </c>
      <c r="I31065" t="s">
        <v>12573</v>
      </c>
      <c r="J31065">
        <v>20230915</v>
      </c>
      <c r="K31065" t="s">
        <v>14461</v>
      </c>
      <c r="L31065">
        <v>2280</v>
      </c>
      <c r="M31065">
        <v>0</v>
      </c>
      <c r="N31065" t="s">
        <v>29</v>
      </c>
      <c r="O31065">
        <v>20230919</v>
      </c>
    </row>
    <row r="31066" spans="1:15" x14ac:dyDescent="0.25">
      <c r="A31066" t="s">
        <v>14235</v>
      </c>
      <c r="B31066" t="s">
        <v>14236</v>
      </c>
      <c r="C31066">
        <v>1600004174</v>
      </c>
      <c r="D31066">
        <v>20230531</v>
      </c>
      <c r="E31066">
        <v>70600001</v>
      </c>
      <c r="F31066" t="s">
        <v>11782</v>
      </c>
      <c r="I31066" t="s">
        <v>13369</v>
      </c>
      <c r="J31066">
        <v>20230531</v>
      </c>
      <c r="K31066" t="s">
        <v>14573</v>
      </c>
      <c r="L31066">
        <v>0</v>
      </c>
      <c r="M31066">
        <v>2693.48</v>
      </c>
    </row>
    <row r="31067" spans="1:15" x14ac:dyDescent="0.25">
      <c r="A31067" t="s">
        <v>14235</v>
      </c>
      <c r="B31067" t="s">
        <v>14236</v>
      </c>
      <c r="C31067">
        <v>1600012633</v>
      </c>
      <c r="D31067">
        <v>20231031</v>
      </c>
      <c r="E31067">
        <v>44571005</v>
      </c>
      <c r="F31067" t="s">
        <v>35</v>
      </c>
      <c r="I31067" t="s">
        <v>14915</v>
      </c>
      <c r="J31067">
        <v>20231031</v>
      </c>
      <c r="K31067" t="s">
        <v>14272</v>
      </c>
      <c r="L31067">
        <v>0</v>
      </c>
      <c r="M31067">
        <v>116.67</v>
      </c>
    </row>
    <row r="31068" spans="1:15" x14ac:dyDescent="0.25">
      <c r="A31068" t="s">
        <v>14235</v>
      </c>
      <c r="B31068" t="s">
        <v>14236</v>
      </c>
      <c r="C31068">
        <v>1600010763</v>
      </c>
      <c r="D31068">
        <v>20230930</v>
      </c>
      <c r="E31068">
        <v>41100000</v>
      </c>
      <c r="F31068" t="s">
        <v>81</v>
      </c>
      <c r="G31068" t="s">
        <v>553</v>
      </c>
      <c r="H31068" t="s">
        <v>554</v>
      </c>
      <c r="I31068" t="s">
        <v>14943</v>
      </c>
      <c r="J31068">
        <v>20230930</v>
      </c>
      <c r="K31068" t="s">
        <v>14944</v>
      </c>
      <c r="L31068">
        <v>422.4</v>
      </c>
      <c r="M31068">
        <v>0</v>
      </c>
      <c r="N31068" t="s">
        <v>437</v>
      </c>
      <c r="O31068">
        <v>20231106</v>
      </c>
    </row>
    <row r="31069" spans="1:15" x14ac:dyDescent="0.25">
      <c r="A31069" t="s">
        <v>14235</v>
      </c>
      <c r="B31069" t="s">
        <v>14236</v>
      </c>
      <c r="C31069">
        <v>1600010641</v>
      </c>
      <c r="D31069">
        <v>20230930</v>
      </c>
      <c r="E31069">
        <v>44571005</v>
      </c>
      <c r="F31069" t="s">
        <v>35</v>
      </c>
      <c r="I31069" t="s">
        <v>13355</v>
      </c>
      <c r="J31069">
        <v>20230930</v>
      </c>
      <c r="K31069" t="s">
        <v>15722</v>
      </c>
      <c r="L31069">
        <v>0</v>
      </c>
      <c r="M31069">
        <v>138.55000000000001</v>
      </c>
      <c r="N31069" t="s">
        <v>34</v>
      </c>
      <c r="O31069">
        <v>20231124</v>
      </c>
    </row>
    <row r="31070" spans="1:15" x14ac:dyDescent="0.25">
      <c r="A31070" t="s">
        <v>14235</v>
      </c>
      <c r="B31070" t="s">
        <v>14236</v>
      </c>
      <c r="C31070">
        <v>1600010685</v>
      </c>
      <c r="D31070">
        <v>20230930</v>
      </c>
      <c r="E31070">
        <v>70600005</v>
      </c>
      <c r="F31070" t="s">
        <v>12295</v>
      </c>
      <c r="I31070" t="s">
        <v>1210</v>
      </c>
      <c r="J31070">
        <v>20230930</v>
      </c>
      <c r="K31070" t="s">
        <v>1211</v>
      </c>
      <c r="L31070">
        <v>0</v>
      </c>
      <c r="M31070">
        <v>383.43</v>
      </c>
    </row>
    <row r="31071" spans="1:15" x14ac:dyDescent="0.25">
      <c r="A31071" t="s">
        <v>14235</v>
      </c>
      <c r="B31071" t="s">
        <v>14236</v>
      </c>
      <c r="C31071">
        <v>1600010738</v>
      </c>
      <c r="D31071">
        <v>20230930</v>
      </c>
      <c r="E31071">
        <v>70881000</v>
      </c>
      <c r="F31071" t="s">
        <v>14838</v>
      </c>
      <c r="I31071" t="s">
        <v>14942</v>
      </c>
      <c r="J31071">
        <v>20230930</v>
      </c>
      <c r="K31071" t="s">
        <v>14488</v>
      </c>
      <c r="L31071">
        <v>0</v>
      </c>
      <c r="M31071">
        <v>219.6</v>
      </c>
    </row>
    <row r="31072" spans="1:15" x14ac:dyDescent="0.25">
      <c r="A31072" t="s">
        <v>14235</v>
      </c>
      <c r="B31072" t="s">
        <v>14236</v>
      </c>
      <c r="C31072">
        <v>1600009181</v>
      </c>
      <c r="D31072">
        <v>20230831</v>
      </c>
      <c r="E31072">
        <v>41100000</v>
      </c>
      <c r="F31072" t="s">
        <v>81</v>
      </c>
      <c r="G31072" t="s">
        <v>941</v>
      </c>
      <c r="H31072" t="s">
        <v>942</v>
      </c>
      <c r="I31072" t="s">
        <v>14508</v>
      </c>
      <c r="J31072">
        <v>20230831</v>
      </c>
      <c r="K31072" t="s">
        <v>14509</v>
      </c>
      <c r="L31072">
        <v>483.74</v>
      </c>
      <c r="M31072">
        <v>0</v>
      </c>
      <c r="N31072" t="s">
        <v>37</v>
      </c>
      <c r="O31072">
        <v>20231129</v>
      </c>
    </row>
    <row r="31073" spans="1:15" x14ac:dyDescent="0.25">
      <c r="A31073" t="s">
        <v>14235</v>
      </c>
      <c r="B31073" t="s">
        <v>14236</v>
      </c>
      <c r="C31073">
        <v>1600012532</v>
      </c>
      <c r="D31073">
        <v>20231031</v>
      </c>
      <c r="E31073">
        <v>70600099</v>
      </c>
      <c r="F31073" t="s">
        <v>14249</v>
      </c>
      <c r="I31073" t="s">
        <v>15385</v>
      </c>
      <c r="J31073">
        <v>20231031</v>
      </c>
      <c r="K31073" t="s">
        <v>15386</v>
      </c>
      <c r="L31073">
        <v>0</v>
      </c>
      <c r="M31073">
        <v>6550.23</v>
      </c>
    </row>
    <row r="31074" spans="1:15" x14ac:dyDescent="0.25">
      <c r="A31074" t="s">
        <v>14235</v>
      </c>
      <c r="B31074" t="s">
        <v>14236</v>
      </c>
      <c r="C31074">
        <v>1600004764</v>
      </c>
      <c r="D31074">
        <v>20230531</v>
      </c>
      <c r="E31074">
        <v>44571005</v>
      </c>
      <c r="F31074" t="s">
        <v>35</v>
      </c>
      <c r="I31074" t="s">
        <v>16549</v>
      </c>
      <c r="J31074">
        <v>20230531</v>
      </c>
      <c r="K31074" t="s">
        <v>16550</v>
      </c>
      <c r="L31074">
        <v>0</v>
      </c>
      <c r="M31074">
        <v>377.8</v>
      </c>
      <c r="N31074" t="s">
        <v>37</v>
      </c>
      <c r="O31074">
        <v>20230718</v>
      </c>
    </row>
    <row r="31075" spans="1:15" x14ac:dyDescent="0.25">
      <c r="A31075" t="s">
        <v>14235</v>
      </c>
      <c r="B31075" t="s">
        <v>14236</v>
      </c>
      <c r="C31075">
        <v>1600009085</v>
      </c>
      <c r="D31075">
        <v>20230831</v>
      </c>
      <c r="E31075">
        <v>44571005</v>
      </c>
      <c r="F31075" t="s">
        <v>35</v>
      </c>
      <c r="I31075" t="s">
        <v>11791</v>
      </c>
      <c r="J31075">
        <v>20230831</v>
      </c>
      <c r="K31075" t="s">
        <v>15186</v>
      </c>
      <c r="L31075">
        <v>0</v>
      </c>
      <c r="M31075">
        <v>166</v>
      </c>
      <c r="N31075" t="s">
        <v>117</v>
      </c>
      <c r="O31075">
        <v>20231024</v>
      </c>
    </row>
    <row r="31076" spans="1:15" x14ac:dyDescent="0.25">
      <c r="A31076" t="s">
        <v>14235</v>
      </c>
      <c r="B31076" t="s">
        <v>14236</v>
      </c>
      <c r="C31076">
        <v>1600012626</v>
      </c>
      <c r="D31076">
        <v>20231031</v>
      </c>
      <c r="E31076">
        <v>44571005</v>
      </c>
      <c r="F31076" t="s">
        <v>35</v>
      </c>
      <c r="I31076" t="s">
        <v>14908</v>
      </c>
      <c r="J31076">
        <v>20231031</v>
      </c>
      <c r="K31076" t="s">
        <v>14909</v>
      </c>
      <c r="L31076">
        <v>0</v>
      </c>
      <c r="M31076">
        <v>276.11</v>
      </c>
    </row>
    <row r="31077" spans="1:15" x14ac:dyDescent="0.25">
      <c r="A31077" t="s">
        <v>14235</v>
      </c>
      <c r="B31077" t="s">
        <v>14236</v>
      </c>
      <c r="C31077">
        <v>1600012464</v>
      </c>
      <c r="D31077">
        <v>20231027</v>
      </c>
      <c r="E31077">
        <v>44571005</v>
      </c>
      <c r="F31077" t="s">
        <v>35</v>
      </c>
      <c r="I31077" t="s">
        <v>16166</v>
      </c>
      <c r="J31077">
        <v>20231027</v>
      </c>
      <c r="K31077" t="s">
        <v>16167</v>
      </c>
      <c r="L31077">
        <v>0</v>
      </c>
      <c r="M31077">
        <v>46</v>
      </c>
    </row>
    <row r="31078" spans="1:15" x14ac:dyDescent="0.25">
      <c r="A31078" t="s">
        <v>14235</v>
      </c>
      <c r="B31078" t="s">
        <v>14236</v>
      </c>
      <c r="C31078">
        <v>1600005630</v>
      </c>
      <c r="D31078">
        <v>20230630</v>
      </c>
      <c r="E31078">
        <v>70600005</v>
      </c>
      <c r="F31078" t="s">
        <v>12295</v>
      </c>
      <c r="I31078" t="s">
        <v>13083</v>
      </c>
      <c r="J31078">
        <v>20230630</v>
      </c>
      <c r="K31078" t="s">
        <v>14356</v>
      </c>
      <c r="L31078">
        <v>0</v>
      </c>
      <c r="M31078">
        <v>-109.1</v>
      </c>
    </row>
    <row r="31079" spans="1:15" x14ac:dyDescent="0.25">
      <c r="A31079" t="s">
        <v>14235</v>
      </c>
      <c r="B31079" t="s">
        <v>14236</v>
      </c>
      <c r="C31079">
        <v>1600001916</v>
      </c>
      <c r="D31079">
        <v>20230430</v>
      </c>
      <c r="E31079">
        <v>70600001</v>
      </c>
      <c r="F31079" t="s">
        <v>11782</v>
      </c>
      <c r="I31079" t="s">
        <v>13106</v>
      </c>
      <c r="J31079">
        <v>20230430</v>
      </c>
      <c r="K31079" t="s">
        <v>15174</v>
      </c>
      <c r="L31079">
        <v>0</v>
      </c>
      <c r="M31079">
        <v>5675</v>
      </c>
    </row>
    <row r="31080" spans="1:15" x14ac:dyDescent="0.25">
      <c r="A31080" t="s">
        <v>14235</v>
      </c>
      <c r="B31080" t="s">
        <v>14236</v>
      </c>
      <c r="C31080">
        <v>1600012568</v>
      </c>
      <c r="D31080">
        <v>20231031</v>
      </c>
      <c r="E31080">
        <v>44571005</v>
      </c>
      <c r="F31080" t="s">
        <v>35</v>
      </c>
      <c r="I31080" t="s">
        <v>15612</v>
      </c>
      <c r="J31080">
        <v>20231031</v>
      </c>
      <c r="K31080" t="s">
        <v>15613</v>
      </c>
      <c r="L31080">
        <v>0</v>
      </c>
      <c r="M31080">
        <v>6343.06</v>
      </c>
    </row>
    <row r="31081" spans="1:15" x14ac:dyDescent="0.25">
      <c r="A31081" t="s">
        <v>14235</v>
      </c>
      <c r="B31081" t="s">
        <v>14236</v>
      </c>
      <c r="C31081">
        <v>1600005743</v>
      </c>
      <c r="D31081">
        <v>20230630</v>
      </c>
      <c r="E31081">
        <v>70600001</v>
      </c>
      <c r="F31081" t="s">
        <v>11782</v>
      </c>
      <c r="I31081" t="s">
        <v>2750</v>
      </c>
      <c r="J31081">
        <v>20230630</v>
      </c>
      <c r="K31081" t="s">
        <v>2751</v>
      </c>
      <c r="L31081">
        <v>0</v>
      </c>
      <c r="M31081">
        <v>2070</v>
      </c>
    </row>
    <row r="31082" spans="1:15" x14ac:dyDescent="0.25">
      <c r="A31082" t="s">
        <v>14235</v>
      </c>
      <c r="B31082" t="s">
        <v>14236</v>
      </c>
      <c r="C31082">
        <v>1600007591</v>
      </c>
      <c r="D31082">
        <v>20230731</v>
      </c>
      <c r="E31082">
        <v>44571005</v>
      </c>
      <c r="F31082" t="s">
        <v>35</v>
      </c>
      <c r="I31082" t="s">
        <v>16484</v>
      </c>
      <c r="J31082">
        <v>20230731</v>
      </c>
      <c r="K31082" t="s">
        <v>16485</v>
      </c>
      <c r="L31082">
        <v>0</v>
      </c>
      <c r="M31082">
        <v>151.13999999999999</v>
      </c>
    </row>
    <row r="31083" spans="1:15" x14ac:dyDescent="0.25">
      <c r="A31083" t="s">
        <v>14235</v>
      </c>
      <c r="B31083" t="s">
        <v>14236</v>
      </c>
      <c r="C31083">
        <v>1600007499</v>
      </c>
      <c r="D31083">
        <v>20230731</v>
      </c>
      <c r="E31083">
        <v>70600099</v>
      </c>
      <c r="F31083" t="s">
        <v>14249</v>
      </c>
      <c r="I31083" t="s">
        <v>11000</v>
      </c>
      <c r="J31083">
        <v>20230731</v>
      </c>
      <c r="K31083" t="s">
        <v>15606</v>
      </c>
      <c r="L31083">
        <v>0</v>
      </c>
      <c r="M31083">
        <v>100</v>
      </c>
    </row>
    <row r="31084" spans="1:15" x14ac:dyDescent="0.25">
      <c r="A31084" t="s">
        <v>14235</v>
      </c>
      <c r="B31084" t="s">
        <v>14236</v>
      </c>
      <c r="C31084">
        <v>1600006247</v>
      </c>
      <c r="D31084">
        <v>20230715</v>
      </c>
      <c r="E31084">
        <v>44571005</v>
      </c>
      <c r="F31084" t="s">
        <v>35</v>
      </c>
      <c r="I31084" t="s">
        <v>12706</v>
      </c>
      <c r="J31084">
        <v>20230715</v>
      </c>
      <c r="K31084" t="s">
        <v>14262</v>
      </c>
      <c r="L31084">
        <v>0</v>
      </c>
      <c r="M31084">
        <v>208.38</v>
      </c>
      <c r="N31084" t="s">
        <v>80</v>
      </c>
      <c r="O31084">
        <v>20230921</v>
      </c>
    </row>
    <row r="31085" spans="1:15" x14ac:dyDescent="0.25">
      <c r="A31085" t="s">
        <v>14235</v>
      </c>
      <c r="B31085" t="s">
        <v>14236</v>
      </c>
      <c r="C31085">
        <v>1600005620</v>
      </c>
      <c r="D31085">
        <v>20230630</v>
      </c>
      <c r="E31085">
        <v>70600001</v>
      </c>
      <c r="F31085" t="s">
        <v>11782</v>
      </c>
      <c r="I31085" t="s">
        <v>12412</v>
      </c>
      <c r="J31085">
        <v>20230630</v>
      </c>
      <c r="K31085" t="s">
        <v>14933</v>
      </c>
      <c r="L31085">
        <v>0</v>
      </c>
      <c r="M31085">
        <v>6847.25</v>
      </c>
    </row>
    <row r="31086" spans="1:15" x14ac:dyDescent="0.25">
      <c r="A31086" t="s">
        <v>14235</v>
      </c>
      <c r="B31086" t="s">
        <v>14236</v>
      </c>
      <c r="C31086">
        <v>1600004186</v>
      </c>
      <c r="D31086">
        <v>20230531</v>
      </c>
      <c r="E31086">
        <v>70600001</v>
      </c>
      <c r="F31086" t="s">
        <v>11782</v>
      </c>
      <c r="I31086" t="s">
        <v>12267</v>
      </c>
      <c r="J31086">
        <v>20230531</v>
      </c>
      <c r="K31086" t="s">
        <v>15919</v>
      </c>
      <c r="L31086">
        <v>0</v>
      </c>
      <c r="M31086">
        <v>360</v>
      </c>
    </row>
    <row r="31087" spans="1:15" x14ac:dyDescent="0.25">
      <c r="A31087" t="s">
        <v>14235</v>
      </c>
      <c r="B31087" t="s">
        <v>14236</v>
      </c>
      <c r="C31087">
        <v>1600002001</v>
      </c>
      <c r="D31087">
        <v>20230430</v>
      </c>
      <c r="E31087">
        <v>44571005</v>
      </c>
      <c r="F31087" t="s">
        <v>35</v>
      </c>
      <c r="I31087" t="s">
        <v>11813</v>
      </c>
      <c r="J31087">
        <v>20230430</v>
      </c>
      <c r="K31087" t="s">
        <v>16421</v>
      </c>
      <c r="L31087">
        <v>0</v>
      </c>
      <c r="M31087">
        <v>355.71</v>
      </c>
      <c r="N31087" t="s">
        <v>83</v>
      </c>
      <c r="O31087">
        <v>20230622</v>
      </c>
    </row>
    <row r="31088" spans="1:15" x14ac:dyDescent="0.25">
      <c r="A31088" t="s">
        <v>14235</v>
      </c>
      <c r="B31088" t="s">
        <v>14236</v>
      </c>
      <c r="C31088">
        <v>1600004332</v>
      </c>
      <c r="D31088">
        <v>20230531</v>
      </c>
      <c r="E31088">
        <v>41100000</v>
      </c>
      <c r="F31088" t="s">
        <v>81</v>
      </c>
      <c r="G31088" t="s">
        <v>11539</v>
      </c>
      <c r="H31088" t="s">
        <v>11540</v>
      </c>
      <c r="I31088" t="s">
        <v>12795</v>
      </c>
      <c r="J31088">
        <v>20230531</v>
      </c>
      <c r="K31088" t="s">
        <v>14841</v>
      </c>
      <c r="L31088">
        <v>4575.5</v>
      </c>
      <c r="M31088">
        <v>0</v>
      </c>
      <c r="N31088" t="s">
        <v>37</v>
      </c>
      <c r="O31088">
        <v>20230621</v>
      </c>
    </row>
    <row r="31089" spans="1:15" x14ac:dyDescent="0.25">
      <c r="A31089" t="s">
        <v>14235</v>
      </c>
      <c r="B31089" t="s">
        <v>14236</v>
      </c>
      <c r="C31089">
        <v>1600010724</v>
      </c>
      <c r="D31089">
        <v>20230930</v>
      </c>
      <c r="E31089">
        <v>70600001</v>
      </c>
      <c r="F31089" t="s">
        <v>11782</v>
      </c>
      <c r="I31089" t="s">
        <v>9227</v>
      </c>
      <c r="J31089">
        <v>20230930</v>
      </c>
      <c r="K31089" t="s">
        <v>14459</v>
      </c>
      <c r="L31089">
        <v>0</v>
      </c>
      <c r="M31089">
        <v>186.66</v>
      </c>
    </row>
    <row r="31090" spans="1:15" x14ac:dyDescent="0.25">
      <c r="A31090" t="s">
        <v>14235</v>
      </c>
      <c r="B31090" t="s">
        <v>14236</v>
      </c>
      <c r="C31090">
        <v>1600012722</v>
      </c>
      <c r="D31090">
        <v>20231031</v>
      </c>
      <c r="E31090">
        <v>70600005</v>
      </c>
      <c r="F31090" t="s">
        <v>12295</v>
      </c>
      <c r="I31090" t="s">
        <v>15504</v>
      </c>
      <c r="J31090">
        <v>20231031</v>
      </c>
      <c r="K31090" t="s">
        <v>15505</v>
      </c>
      <c r="L31090">
        <v>0</v>
      </c>
      <c r="M31090">
        <v>98.84</v>
      </c>
    </row>
    <row r="31091" spans="1:15" x14ac:dyDescent="0.25">
      <c r="A31091" t="s">
        <v>14235</v>
      </c>
      <c r="B31091" t="s">
        <v>14236</v>
      </c>
      <c r="C31091">
        <v>1600010571</v>
      </c>
      <c r="D31091">
        <v>20230930</v>
      </c>
      <c r="E31091">
        <v>41100000</v>
      </c>
      <c r="F31091" t="s">
        <v>81</v>
      </c>
      <c r="G31091" t="s">
        <v>2468</v>
      </c>
      <c r="H31091" t="s">
        <v>2469</v>
      </c>
      <c r="I31091" t="s">
        <v>3454</v>
      </c>
      <c r="J31091">
        <v>20230930</v>
      </c>
      <c r="K31091" t="s">
        <v>3455</v>
      </c>
      <c r="L31091">
        <v>205.86</v>
      </c>
      <c r="M31091">
        <v>0</v>
      </c>
      <c r="N31091" t="s">
        <v>136</v>
      </c>
      <c r="O31091">
        <v>20231102</v>
      </c>
    </row>
    <row r="31092" spans="1:15" x14ac:dyDescent="0.25">
      <c r="A31092" t="s">
        <v>14235</v>
      </c>
      <c r="B31092" t="s">
        <v>14236</v>
      </c>
      <c r="C31092">
        <v>1600011919</v>
      </c>
      <c r="D31092">
        <v>20231031</v>
      </c>
      <c r="E31092">
        <v>41100000</v>
      </c>
      <c r="F31092" t="s">
        <v>81</v>
      </c>
      <c r="G31092" t="s">
        <v>2180</v>
      </c>
      <c r="H31092" t="s">
        <v>2181</v>
      </c>
      <c r="I31092" t="s">
        <v>14665</v>
      </c>
      <c r="J31092">
        <v>20231031</v>
      </c>
      <c r="K31092" t="s">
        <v>14666</v>
      </c>
      <c r="L31092">
        <v>537.35</v>
      </c>
      <c r="M31092">
        <v>0</v>
      </c>
    </row>
    <row r="31093" spans="1:15" x14ac:dyDescent="0.25">
      <c r="A31093" t="s">
        <v>14235</v>
      </c>
      <c r="B31093" t="s">
        <v>14236</v>
      </c>
      <c r="C31093">
        <v>1600000814</v>
      </c>
      <c r="D31093">
        <v>20230404</v>
      </c>
      <c r="E31093">
        <v>44571005</v>
      </c>
      <c r="F31093" t="s">
        <v>35</v>
      </c>
      <c r="I31093" t="s">
        <v>9424</v>
      </c>
      <c r="J31093">
        <v>20230404</v>
      </c>
      <c r="K31093" t="s">
        <v>16171</v>
      </c>
      <c r="L31093">
        <v>0</v>
      </c>
      <c r="M31093">
        <v>44</v>
      </c>
      <c r="N31093" t="s">
        <v>83</v>
      </c>
      <c r="O31093">
        <v>20230622</v>
      </c>
    </row>
    <row r="31094" spans="1:15" x14ac:dyDescent="0.25">
      <c r="A31094" t="s">
        <v>14235</v>
      </c>
      <c r="B31094" t="s">
        <v>14236</v>
      </c>
      <c r="C31094">
        <v>1600007412</v>
      </c>
      <c r="D31094">
        <v>20230731</v>
      </c>
      <c r="E31094">
        <v>70600001</v>
      </c>
      <c r="F31094" t="s">
        <v>11782</v>
      </c>
      <c r="I31094" t="s">
        <v>9801</v>
      </c>
      <c r="J31094">
        <v>20230731</v>
      </c>
      <c r="K31094" t="s">
        <v>14456</v>
      </c>
      <c r="L31094">
        <v>0</v>
      </c>
      <c r="M31094">
        <v>12528</v>
      </c>
    </row>
    <row r="31095" spans="1:15" x14ac:dyDescent="0.25">
      <c r="A31095" t="s">
        <v>14235</v>
      </c>
      <c r="B31095" t="s">
        <v>14236</v>
      </c>
      <c r="C31095">
        <v>1600012633</v>
      </c>
      <c r="D31095">
        <v>20231031</v>
      </c>
      <c r="E31095">
        <v>41100000</v>
      </c>
      <c r="F31095" t="s">
        <v>81</v>
      </c>
      <c r="G31095" t="s">
        <v>5930</v>
      </c>
      <c r="H31095" t="s">
        <v>5931</v>
      </c>
      <c r="I31095" t="s">
        <v>14915</v>
      </c>
      <c r="J31095">
        <v>20231031</v>
      </c>
      <c r="K31095" t="s">
        <v>14272</v>
      </c>
      <c r="L31095">
        <v>700.01</v>
      </c>
      <c r="M31095">
        <v>0</v>
      </c>
      <c r="N31095" t="s">
        <v>766</v>
      </c>
      <c r="O31095">
        <v>20231116</v>
      </c>
    </row>
    <row r="31096" spans="1:15" x14ac:dyDescent="0.25">
      <c r="A31096" t="s">
        <v>14235</v>
      </c>
      <c r="B31096" t="s">
        <v>14236</v>
      </c>
      <c r="C31096">
        <v>1600005591</v>
      </c>
      <c r="D31096">
        <v>20230630</v>
      </c>
      <c r="E31096">
        <v>70600001</v>
      </c>
      <c r="F31096" t="s">
        <v>11782</v>
      </c>
      <c r="I31096" t="s">
        <v>12446</v>
      </c>
      <c r="J31096">
        <v>20230630</v>
      </c>
      <c r="K31096" t="s">
        <v>14984</v>
      </c>
      <c r="L31096">
        <v>0</v>
      </c>
      <c r="M31096">
        <v>27875.4</v>
      </c>
    </row>
    <row r="31097" spans="1:15" x14ac:dyDescent="0.25">
      <c r="A31097" t="s">
        <v>14235</v>
      </c>
      <c r="B31097" t="s">
        <v>14236</v>
      </c>
      <c r="C31097">
        <v>1600002199</v>
      </c>
      <c r="D31097">
        <v>20230430</v>
      </c>
      <c r="E31097">
        <v>70600001</v>
      </c>
      <c r="F31097" t="s">
        <v>11782</v>
      </c>
      <c r="I31097" t="s">
        <v>16431</v>
      </c>
      <c r="J31097">
        <v>20230430</v>
      </c>
      <c r="K31097" t="s">
        <v>15286</v>
      </c>
      <c r="L31097">
        <v>0</v>
      </c>
      <c r="M31097">
        <v>350</v>
      </c>
    </row>
    <row r="31098" spans="1:15" x14ac:dyDescent="0.25">
      <c r="A31098" t="s">
        <v>14235</v>
      </c>
      <c r="B31098" t="s">
        <v>14236</v>
      </c>
      <c r="C31098">
        <v>1600000940</v>
      </c>
      <c r="D31098">
        <v>20230426</v>
      </c>
      <c r="E31098">
        <v>44571005</v>
      </c>
      <c r="F31098" t="s">
        <v>35</v>
      </c>
      <c r="I31098" t="s">
        <v>14043</v>
      </c>
      <c r="J31098">
        <v>20230426</v>
      </c>
      <c r="K31098" t="s">
        <v>14868</v>
      </c>
      <c r="L31098">
        <v>0</v>
      </c>
      <c r="M31098">
        <v>311.17</v>
      </c>
      <c r="N31098" t="s">
        <v>83</v>
      </c>
      <c r="O31098">
        <v>20230622</v>
      </c>
    </row>
    <row r="31099" spans="1:15" x14ac:dyDescent="0.25">
      <c r="A31099" t="s">
        <v>14235</v>
      </c>
      <c r="B31099" t="s">
        <v>14236</v>
      </c>
      <c r="C31099">
        <v>1600007446</v>
      </c>
      <c r="D31099">
        <v>20230731</v>
      </c>
      <c r="E31099">
        <v>41100000</v>
      </c>
      <c r="F31099" t="s">
        <v>81</v>
      </c>
      <c r="G31099" t="s">
        <v>1963</v>
      </c>
      <c r="H31099" t="s">
        <v>1964</v>
      </c>
      <c r="I31099" t="s">
        <v>11999</v>
      </c>
      <c r="J31099">
        <v>20230731</v>
      </c>
      <c r="K31099" t="s">
        <v>16352</v>
      </c>
      <c r="L31099">
        <v>240</v>
      </c>
      <c r="M31099">
        <v>0</v>
      </c>
      <c r="N31099" t="s">
        <v>80</v>
      </c>
      <c r="O31099">
        <v>20230816</v>
      </c>
    </row>
    <row r="31100" spans="1:15" x14ac:dyDescent="0.25">
      <c r="A31100" t="s">
        <v>14235</v>
      </c>
      <c r="B31100" t="s">
        <v>14236</v>
      </c>
      <c r="C31100">
        <v>1600012417</v>
      </c>
      <c r="D31100">
        <v>20231019</v>
      </c>
      <c r="E31100">
        <v>41100000</v>
      </c>
      <c r="F31100" t="s">
        <v>81</v>
      </c>
      <c r="G31100" t="s">
        <v>9420</v>
      </c>
      <c r="H31100" t="s">
        <v>9421</v>
      </c>
      <c r="I31100" t="s">
        <v>14782</v>
      </c>
      <c r="J31100">
        <v>20231019</v>
      </c>
      <c r="K31100" t="s">
        <v>14783</v>
      </c>
      <c r="L31100">
        <v>432</v>
      </c>
      <c r="M31100">
        <v>0</v>
      </c>
      <c r="N31100" t="s">
        <v>446</v>
      </c>
      <c r="O31100">
        <v>20231116</v>
      </c>
    </row>
    <row r="31101" spans="1:15" x14ac:dyDescent="0.25">
      <c r="A31101" t="s">
        <v>14235</v>
      </c>
      <c r="B31101" t="s">
        <v>14236</v>
      </c>
      <c r="C31101">
        <v>1600004271</v>
      </c>
      <c r="D31101">
        <v>20230531</v>
      </c>
      <c r="E31101">
        <v>70600001</v>
      </c>
      <c r="F31101" t="s">
        <v>11782</v>
      </c>
      <c r="I31101" t="s">
        <v>825</v>
      </c>
      <c r="J31101">
        <v>20230531</v>
      </c>
      <c r="K31101" t="s">
        <v>826</v>
      </c>
      <c r="L31101">
        <v>0</v>
      </c>
      <c r="M31101">
        <v>200</v>
      </c>
    </row>
    <row r="31102" spans="1:15" x14ac:dyDescent="0.25">
      <c r="A31102" t="s">
        <v>14235</v>
      </c>
      <c r="B31102" t="s">
        <v>14236</v>
      </c>
      <c r="C31102">
        <v>1600012697</v>
      </c>
      <c r="D31102">
        <v>20231031</v>
      </c>
      <c r="E31102">
        <v>70600001</v>
      </c>
      <c r="F31102" t="s">
        <v>11782</v>
      </c>
      <c r="I31102" t="s">
        <v>14858</v>
      </c>
      <c r="J31102">
        <v>20231031</v>
      </c>
      <c r="K31102" t="s">
        <v>14859</v>
      </c>
      <c r="L31102">
        <v>0</v>
      </c>
      <c r="M31102">
        <v>23780</v>
      </c>
    </row>
    <row r="31103" spans="1:15" x14ac:dyDescent="0.25">
      <c r="A31103" t="s">
        <v>14235</v>
      </c>
      <c r="B31103" t="s">
        <v>14236</v>
      </c>
      <c r="C31103">
        <v>1600004149</v>
      </c>
      <c r="D31103">
        <v>20230531</v>
      </c>
      <c r="E31103">
        <v>41100000</v>
      </c>
      <c r="F31103" t="s">
        <v>81</v>
      </c>
      <c r="G31103" t="s">
        <v>9683</v>
      </c>
      <c r="H31103" t="s">
        <v>9684</v>
      </c>
      <c r="I31103" t="s">
        <v>10952</v>
      </c>
      <c r="J31103">
        <v>20230531</v>
      </c>
      <c r="K31103" t="s">
        <v>15709</v>
      </c>
      <c r="L31103">
        <v>384</v>
      </c>
      <c r="M31103">
        <v>0</v>
      </c>
      <c r="N31103" t="s">
        <v>117</v>
      </c>
      <c r="O31103">
        <v>20230621</v>
      </c>
    </row>
    <row r="31104" spans="1:15" x14ac:dyDescent="0.25">
      <c r="A31104" t="s">
        <v>14235</v>
      </c>
      <c r="B31104" t="s">
        <v>14236</v>
      </c>
      <c r="C31104">
        <v>1600010634</v>
      </c>
      <c r="D31104">
        <v>20230930</v>
      </c>
      <c r="E31104">
        <v>41100000</v>
      </c>
      <c r="F31104" t="s">
        <v>81</v>
      </c>
      <c r="G31104" t="s">
        <v>11539</v>
      </c>
      <c r="H31104" t="s">
        <v>11540</v>
      </c>
      <c r="I31104" t="s">
        <v>14193</v>
      </c>
      <c r="J31104">
        <v>20230930</v>
      </c>
      <c r="K31104" t="s">
        <v>14326</v>
      </c>
      <c r="L31104">
        <v>550.69000000000005</v>
      </c>
      <c r="M31104">
        <v>0</v>
      </c>
      <c r="N31104" t="s">
        <v>136</v>
      </c>
      <c r="O31104">
        <v>20231010</v>
      </c>
    </row>
    <row r="31105" spans="1:15" x14ac:dyDescent="0.25">
      <c r="A31105" t="s">
        <v>14235</v>
      </c>
      <c r="B31105" t="s">
        <v>14236</v>
      </c>
      <c r="C31105">
        <v>1600010599</v>
      </c>
      <c r="D31105">
        <v>20230930</v>
      </c>
      <c r="E31105">
        <v>44571005</v>
      </c>
      <c r="F31105" t="s">
        <v>35</v>
      </c>
      <c r="I31105" t="s">
        <v>12827</v>
      </c>
      <c r="J31105">
        <v>20230930</v>
      </c>
      <c r="K31105" t="s">
        <v>15681</v>
      </c>
      <c r="L31105">
        <v>0</v>
      </c>
      <c r="M31105">
        <v>7178.44</v>
      </c>
      <c r="N31105" t="s">
        <v>34</v>
      </c>
      <c r="O31105">
        <v>20231124</v>
      </c>
    </row>
    <row r="31106" spans="1:15" x14ac:dyDescent="0.25">
      <c r="A31106" t="s">
        <v>14235</v>
      </c>
      <c r="B31106" t="s">
        <v>14236</v>
      </c>
      <c r="C31106">
        <v>1600005630</v>
      </c>
      <c r="D31106">
        <v>20230630</v>
      </c>
      <c r="E31106">
        <v>44571005</v>
      </c>
      <c r="F31106" t="s">
        <v>35</v>
      </c>
      <c r="I31106" t="s">
        <v>13083</v>
      </c>
      <c r="J31106">
        <v>20230630</v>
      </c>
      <c r="K31106" t="s">
        <v>14356</v>
      </c>
      <c r="L31106">
        <v>0</v>
      </c>
      <c r="M31106">
        <v>651.54999999999995</v>
      </c>
      <c r="N31106" t="s">
        <v>80</v>
      </c>
      <c r="O31106">
        <v>20230921</v>
      </c>
    </row>
    <row r="31107" spans="1:15" x14ac:dyDescent="0.25">
      <c r="A31107" t="s">
        <v>14235</v>
      </c>
      <c r="B31107" t="s">
        <v>14236</v>
      </c>
      <c r="C31107">
        <v>1600004217</v>
      </c>
      <c r="D31107">
        <v>20230531</v>
      </c>
      <c r="E31107">
        <v>41100000</v>
      </c>
      <c r="F31107" t="s">
        <v>81</v>
      </c>
      <c r="G31107" t="s">
        <v>8351</v>
      </c>
      <c r="H31107" t="s">
        <v>8352</v>
      </c>
      <c r="I31107" t="s">
        <v>13918</v>
      </c>
      <c r="J31107">
        <v>20230531</v>
      </c>
      <c r="K31107" t="s">
        <v>14364</v>
      </c>
      <c r="L31107">
        <v>19109.28</v>
      </c>
      <c r="M31107">
        <v>0</v>
      </c>
      <c r="N31107" t="s">
        <v>136</v>
      </c>
      <c r="O31107">
        <v>20230621</v>
      </c>
    </row>
    <row r="31108" spans="1:15" x14ac:dyDescent="0.25">
      <c r="A31108" t="s">
        <v>14235</v>
      </c>
      <c r="B31108" t="s">
        <v>14236</v>
      </c>
      <c r="C31108">
        <v>1600005589</v>
      </c>
      <c r="D31108">
        <v>20230630</v>
      </c>
      <c r="E31108">
        <v>70600005</v>
      </c>
      <c r="F31108" t="s">
        <v>12295</v>
      </c>
      <c r="I31108" t="s">
        <v>14925</v>
      </c>
      <c r="J31108">
        <v>20230630</v>
      </c>
      <c r="K31108" t="s">
        <v>14926</v>
      </c>
      <c r="L31108">
        <v>0</v>
      </c>
      <c r="M31108">
        <v>707.35</v>
      </c>
    </row>
    <row r="31109" spans="1:15" x14ac:dyDescent="0.25">
      <c r="A31109" t="s">
        <v>14235</v>
      </c>
      <c r="B31109" t="s">
        <v>14236</v>
      </c>
      <c r="C31109">
        <v>1600004275</v>
      </c>
      <c r="D31109">
        <v>20230531</v>
      </c>
      <c r="E31109">
        <v>70600005</v>
      </c>
      <c r="F31109" t="s">
        <v>12295</v>
      </c>
      <c r="I31109" t="s">
        <v>9512</v>
      </c>
      <c r="J31109">
        <v>20230531</v>
      </c>
      <c r="K31109" t="s">
        <v>14781</v>
      </c>
      <c r="L31109">
        <v>0</v>
      </c>
      <c r="M31109">
        <v>592.20000000000005</v>
      </c>
    </row>
    <row r="31110" spans="1:15" x14ac:dyDescent="0.25">
      <c r="A31110" t="s">
        <v>14235</v>
      </c>
      <c r="B31110" t="s">
        <v>14236</v>
      </c>
      <c r="C31110">
        <v>1600007569</v>
      </c>
      <c r="D31110">
        <v>20230731</v>
      </c>
      <c r="E31110">
        <v>70600005</v>
      </c>
      <c r="F31110" t="s">
        <v>12295</v>
      </c>
      <c r="I31110" t="s">
        <v>13559</v>
      </c>
      <c r="J31110">
        <v>20230731</v>
      </c>
      <c r="K31110" t="s">
        <v>15172</v>
      </c>
      <c r="L31110">
        <v>0</v>
      </c>
      <c r="M31110">
        <v>160.9</v>
      </c>
    </row>
    <row r="31111" spans="1:15" x14ac:dyDescent="0.25">
      <c r="A31111" t="s">
        <v>14235</v>
      </c>
      <c r="B31111" t="s">
        <v>14236</v>
      </c>
      <c r="C31111">
        <v>1600001830</v>
      </c>
      <c r="D31111">
        <v>20230430</v>
      </c>
      <c r="E31111">
        <v>70600001</v>
      </c>
      <c r="F31111" t="s">
        <v>11782</v>
      </c>
      <c r="I31111" t="s">
        <v>13026</v>
      </c>
      <c r="J31111">
        <v>20230430</v>
      </c>
      <c r="K31111" t="s">
        <v>15069</v>
      </c>
      <c r="L31111">
        <v>0</v>
      </c>
      <c r="M31111">
        <v>6560</v>
      </c>
    </row>
    <row r="31112" spans="1:15" x14ac:dyDescent="0.25">
      <c r="A31112" t="s">
        <v>14235</v>
      </c>
      <c r="B31112" t="s">
        <v>14236</v>
      </c>
      <c r="C31112">
        <v>1600005613</v>
      </c>
      <c r="D31112">
        <v>20230630</v>
      </c>
      <c r="E31112">
        <v>70600005</v>
      </c>
      <c r="F31112" t="s">
        <v>12295</v>
      </c>
      <c r="I31112" t="s">
        <v>9948</v>
      </c>
      <c r="J31112">
        <v>20230630</v>
      </c>
      <c r="K31112" t="s">
        <v>14515</v>
      </c>
      <c r="L31112">
        <v>0</v>
      </c>
      <c r="M31112">
        <v>789.6</v>
      </c>
    </row>
    <row r="31113" spans="1:15" x14ac:dyDescent="0.25">
      <c r="A31113" t="s">
        <v>14235</v>
      </c>
      <c r="B31113" t="s">
        <v>14236</v>
      </c>
      <c r="C31113">
        <v>1600012530</v>
      </c>
      <c r="D31113">
        <v>20231031</v>
      </c>
      <c r="E31113">
        <v>41100000</v>
      </c>
      <c r="F31113" t="s">
        <v>81</v>
      </c>
      <c r="G31113" t="s">
        <v>16551</v>
      </c>
      <c r="H31113" t="s">
        <v>16552</v>
      </c>
      <c r="I31113" t="s">
        <v>16385</v>
      </c>
      <c r="J31113">
        <v>20231031</v>
      </c>
      <c r="K31113" t="s">
        <v>16386</v>
      </c>
      <c r="L31113">
        <v>792</v>
      </c>
      <c r="M31113">
        <v>0</v>
      </c>
      <c r="N31113" t="s">
        <v>54</v>
      </c>
      <c r="O31113">
        <v>20231130</v>
      </c>
    </row>
    <row r="31114" spans="1:15" x14ac:dyDescent="0.25">
      <c r="A31114" t="s">
        <v>14235</v>
      </c>
      <c r="B31114" t="s">
        <v>14236</v>
      </c>
      <c r="C31114">
        <v>1600009017</v>
      </c>
      <c r="D31114">
        <v>20230831</v>
      </c>
      <c r="E31114">
        <v>44571005</v>
      </c>
      <c r="F31114" t="s">
        <v>35</v>
      </c>
      <c r="I31114" t="s">
        <v>13234</v>
      </c>
      <c r="J31114">
        <v>20230831</v>
      </c>
      <c r="K31114" t="s">
        <v>16013</v>
      </c>
      <c r="L31114">
        <v>0</v>
      </c>
      <c r="M31114">
        <v>1297.2</v>
      </c>
      <c r="N31114" t="s">
        <v>117</v>
      </c>
      <c r="O31114">
        <v>20231024</v>
      </c>
    </row>
    <row r="31115" spans="1:15" x14ac:dyDescent="0.25">
      <c r="A31115" t="s">
        <v>14235</v>
      </c>
      <c r="B31115" t="s">
        <v>14236</v>
      </c>
      <c r="C31115">
        <v>1600007519</v>
      </c>
      <c r="D31115">
        <v>20230731</v>
      </c>
      <c r="E31115">
        <v>70600001</v>
      </c>
      <c r="F31115" t="s">
        <v>11782</v>
      </c>
      <c r="I31115" t="s">
        <v>2037</v>
      </c>
      <c r="J31115">
        <v>20230731</v>
      </c>
      <c r="K31115" t="s">
        <v>2038</v>
      </c>
      <c r="L31115">
        <v>0</v>
      </c>
      <c r="M31115">
        <v>440</v>
      </c>
    </row>
    <row r="31116" spans="1:15" x14ac:dyDescent="0.25">
      <c r="A31116" t="s">
        <v>14235</v>
      </c>
      <c r="B31116" t="s">
        <v>14236</v>
      </c>
      <c r="C31116">
        <v>1600001808</v>
      </c>
      <c r="D31116">
        <v>20230430</v>
      </c>
      <c r="E31116">
        <v>70600001</v>
      </c>
      <c r="F31116" t="s">
        <v>11782</v>
      </c>
      <c r="I31116" t="s">
        <v>11720</v>
      </c>
      <c r="J31116">
        <v>20230430</v>
      </c>
      <c r="K31116" t="s">
        <v>14823</v>
      </c>
      <c r="L31116">
        <v>0</v>
      </c>
      <c r="M31116">
        <v>-469</v>
      </c>
    </row>
    <row r="31117" spans="1:15" x14ac:dyDescent="0.25">
      <c r="A31117" t="s">
        <v>14235</v>
      </c>
      <c r="B31117" t="s">
        <v>14236</v>
      </c>
      <c r="C31117">
        <v>1600001871</v>
      </c>
      <c r="D31117">
        <v>20230430</v>
      </c>
      <c r="E31117">
        <v>41100000</v>
      </c>
      <c r="F31117" t="s">
        <v>81</v>
      </c>
      <c r="G31117" t="s">
        <v>853</v>
      </c>
      <c r="H31117" t="s">
        <v>854</v>
      </c>
      <c r="I31117" t="s">
        <v>4095</v>
      </c>
      <c r="J31117">
        <v>20230430</v>
      </c>
      <c r="K31117" t="s">
        <v>952</v>
      </c>
      <c r="L31117">
        <v>300</v>
      </c>
      <c r="M31117">
        <v>0</v>
      </c>
      <c r="N31117" t="s">
        <v>37</v>
      </c>
      <c r="O31117">
        <v>20230904</v>
      </c>
    </row>
    <row r="31118" spans="1:15" x14ac:dyDescent="0.25">
      <c r="A31118" t="s">
        <v>14235</v>
      </c>
      <c r="B31118" t="s">
        <v>14236</v>
      </c>
      <c r="C31118">
        <v>1600009121</v>
      </c>
      <c r="D31118">
        <v>20230831</v>
      </c>
      <c r="E31118">
        <v>41100000</v>
      </c>
      <c r="F31118" t="s">
        <v>81</v>
      </c>
      <c r="G31118" t="s">
        <v>9121</v>
      </c>
      <c r="H31118" t="s">
        <v>9122</v>
      </c>
      <c r="I31118" t="s">
        <v>11789</v>
      </c>
      <c r="J31118">
        <v>20230831</v>
      </c>
      <c r="K31118" t="s">
        <v>14351</v>
      </c>
      <c r="L31118">
        <v>1152</v>
      </c>
      <c r="M31118">
        <v>0</v>
      </c>
      <c r="N31118" t="s">
        <v>29</v>
      </c>
      <c r="O31118">
        <v>20230919</v>
      </c>
    </row>
    <row r="31119" spans="1:15" x14ac:dyDescent="0.25">
      <c r="A31119" t="s">
        <v>14235</v>
      </c>
      <c r="B31119" t="s">
        <v>14236</v>
      </c>
      <c r="C31119">
        <v>1600004252</v>
      </c>
      <c r="D31119">
        <v>20230531</v>
      </c>
      <c r="E31119">
        <v>70600001</v>
      </c>
      <c r="F31119" t="s">
        <v>11782</v>
      </c>
      <c r="I31119" t="s">
        <v>1330</v>
      </c>
      <c r="J31119">
        <v>20230531</v>
      </c>
      <c r="K31119" t="s">
        <v>1331</v>
      </c>
      <c r="L31119">
        <v>0</v>
      </c>
      <c r="M31119">
        <v>500</v>
      </c>
    </row>
    <row r="31120" spans="1:15" x14ac:dyDescent="0.25">
      <c r="A31120" t="s">
        <v>14235</v>
      </c>
      <c r="B31120" t="s">
        <v>14236</v>
      </c>
      <c r="C31120">
        <v>1600000905</v>
      </c>
      <c r="D31120">
        <v>20230426</v>
      </c>
      <c r="E31120">
        <v>41100000</v>
      </c>
      <c r="F31120" t="s">
        <v>81</v>
      </c>
      <c r="G31120" t="s">
        <v>9121</v>
      </c>
      <c r="H31120" t="s">
        <v>9122</v>
      </c>
      <c r="I31120" t="s">
        <v>11957</v>
      </c>
      <c r="J31120">
        <v>20230426</v>
      </c>
      <c r="K31120" t="s">
        <v>14702</v>
      </c>
      <c r="L31120">
        <v>5628</v>
      </c>
      <c r="M31120">
        <v>0</v>
      </c>
      <c r="N31120" t="s">
        <v>54</v>
      </c>
      <c r="O31120">
        <v>20230427</v>
      </c>
    </row>
    <row r="31121" spans="1:15" x14ac:dyDescent="0.25">
      <c r="A31121" t="s">
        <v>14235</v>
      </c>
      <c r="B31121" t="s">
        <v>14236</v>
      </c>
      <c r="C31121">
        <v>1600002001</v>
      </c>
      <c r="D31121">
        <v>20230430</v>
      </c>
      <c r="E31121">
        <v>41100000</v>
      </c>
      <c r="F31121" t="s">
        <v>81</v>
      </c>
      <c r="G31121" t="s">
        <v>9404</v>
      </c>
      <c r="H31121" t="s">
        <v>9405</v>
      </c>
      <c r="I31121" t="s">
        <v>11813</v>
      </c>
      <c r="J31121">
        <v>20230430</v>
      </c>
      <c r="K31121" t="s">
        <v>16421</v>
      </c>
      <c r="L31121">
        <v>2134.2600000000002</v>
      </c>
      <c r="M31121">
        <v>0</v>
      </c>
      <c r="N31121" t="s">
        <v>83</v>
      </c>
      <c r="O31121">
        <v>20230511</v>
      </c>
    </row>
    <row r="31122" spans="1:15" x14ac:dyDescent="0.25">
      <c r="A31122" t="s">
        <v>14235</v>
      </c>
      <c r="B31122" t="s">
        <v>14236</v>
      </c>
      <c r="C31122">
        <v>1600012404</v>
      </c>
      <c r="D31122">
        <v>20231019</v>
      </c>
      <c r="E31122">
        <v>44571005</v>
      </c>
      <c r="F31122" t="s">
        <v>35</v>
      </c>
      <c r="I31122" t="s">
        <v>16336</v>
      </c>
      <c r="J31122">
        <v>20231019</v>
      </c>
      <c r="K31122" t="s">
        <v>16337</v>
      </c>
      <c r="L31122">
        <v>0</v>
      </c>
      <c r="M31122">
        <v>128</v>
      </c>
    </row>
    <row r="31123" spans="1:15" x14ac:dyDescent="0.25">
      <c r="A31123" t="s">
        <v>14235</v>
      </c>
      <c r="B31123" t="s">
        <v>14236</v>
      </c>
      <c r="C31123">
        <v>1600004282</v>
      </c>
      <c r="D31123">
        <v>20230531</v>
      </c>
      <c r="E31123">
        <v>70600001</v>
      </c>
      <c r="F31123" t="s">
        <v>11782</v>
      </c>
      <c r="I31123" t="s">
        <v>12800</v>
      </c>
      <c r="J31123">
        <v>20230531</v>
      </c>
      <c r="K31123" t="s">
        <v>14334</v>
      </c>
      <c r="L31123">
        <v>0</v>
      </c>
      <c r="M31123">
        <v>1802.53</v>
      </c>
    </row>
    <row r="31124" spans="1:15" x14ac:dyDescent="0.25">
      <c r="A31124" t="s">
        <v>14235</v>
      </c>
      <c r="B31124" t="s">
        <v>14236</v>
      </c>
      <c r="C31124">
        <v>1600007539</v>
      </c>
      <c r="D31124">
        <v>20230731</v>
      </c>
      <c r="E31124">
        <v>44571005</v>
      </c>
      <c r="F31124" t="s">
        <v>35</v>
      </c>
      <c r="I31124" t="s">
        <v>14485</v>
      </c>
      <c r="J31124">
        <v>20230731</v>
      </c>
      <c r="K31124" t="s">
        <v>14486</v>
      </c>
      <c r="L31124">
        <v>0</v>
      </c>
      <c r="M31124">
        <v>42</v>
      </c>
      <c r="N31124" t="s">
        <v>117</v>
      </c>
      <c r="O31124">
        <v>20231024</v>
      </c>
    </row>
    <row r="31125" spans="1:15" x14ac:dyDescent="0.25">
      <c r="A31125" t="s">
        <v>14235</v>
      </c>
      <c r="B31125" t="s">
        <v>14236</v>
      </c>
      <c r="C31125">
        <v>1600000868</v>
      </c>
      <c r="D31125">
        <v>20230415</v>
      </c>
      <c r="E31125">
        <v>70600001</v>
      </c>
      <c r="F31125" t="s">
        <v>11782</v>
      </c>
      <c r="I31125" t="s">
        <v>13142</v>
      </c>
      <c r="J31125">
        <v>20230415</v>
      </c>
      <c r="K31125" t="s">
        <v>16520</v>
      </c>
      <c r="L31125">
        <v>0</v>
      </c>
      <c r="M31125">
        <v>1880</v>
      </c>
    </row>
    <row r="31126" spans="1:15" x14ac:dyDescent="0.25">
      <c r="A31126" t="s">
        <v>14235</v>
      </c>
      <c r="B31126" t="s">
        <v>14236</v>
      </c>
      <c r="C31126">
        <v>1600001940</v>
      </c>
      <c r="D31126">
        <v>20230430</v>
      </c>
      <c r="E31126">
        <v>41100000</v>
      </c>
      <c r="F31126" t="s">
        <v>81</v>
      </c>
      <c r="G31126" t="s">
        <v>9371</v>
      </c>
      <c r="H31126" t="s">
        <v>9372</v>
      </c>
      <c r="I31126" t="s">
        <v>13729</v>
      </c>
      <c r="J31126">
        <v>20230430</v>
      </c>
      <c r="K31126" t="s">
        <v>16489</v>
      </c>
      <c r="L31126">
        <v>360</v>
      </c>
      <c r="M31126">
        <v>0</v>
      </c>
      <c r="N31126" t="s">
        <v>54</v>
      </c>
      <c r="O31126">
        <v>20230511</v>
      </c>
    </row>
    <row r="31127" spans="1:15" x14ac:dyDescent="0.25">
      <c r="A31127" t="s">
        <v>14235</v>
      </c>
      <c r="B31127" t="s">
        <v>14236</v>
      </c>
      <c r="C31127">
        <v>1600006248</v>
      </c>
      <c r="D31127">
        <v>20230715</v>
      </c>
      <c r="E31127">
        <v>70600005</v>
      </c>
      <c r="F31127" t="s">
        <v>12295</v>
      </c>
      <c r="I31127" t="s">
        <v>11074</v>
      </c>
      <c r="J31127">
        <v>20230715</v>
      </c>
      <c r="K31127" t="s">
        <v>14262</v>
      </c>
      <c r="L31127">
        <v>0</v>
      </c>
      <c r="M31127">
        <v>19.059999999999999</v>
      </c>
    </row>
    <row r="31128" spans="1:15" x14ac:dyDescent="0.25">
      <c r="A31128" t="s">
        <v>14235</v>
      </c>
      <c r="B31128" t="s">
        <v>14236</v>
      </c>
      <c r="C31128">
        <v>1600009196</v>
      </c>
      <c r="D31128">
        <v>20230915</v>
      </c>
      <c r="E31128">
        <v>70600001</v>
      </c>
      <c r="F31128" t="s">
        <v>11782</v>
      </c>
      <c r="I31128" t="s">
        <v>10770</v>
      </c>
      <c r="J31128">
        <v>20230915</v>
      </c>
      <c r="K31128" t="s">
        <v>15565</v>
      </c>
      <c r="L31128">
        <v>0</v>
      </c>
      <c r="M31128">
        <v>330</v>
      </c>
    </row>
    <row r="31129" spans="1:15" x14ac:dyDescent="0.25">
      <c r="A31129" t="s">
        <v>14235</v>
      </c>
      <c r="B31129" t="s">
        <v>14236</v>
      </c>
      <c r="C31129">
        <v>1600007560</v>
      </c>
      <c r="D31129">
        <v>20230731</v>
      </c>
      <c r="E31129">
        <v>70600001</v>
      </c>
      <c r="F31129" t="s">
        <v>11782</v>
      </c>
      <c r="I31129" t="s">
        <v>16108</v>
      </c>
      <c r="J31129">
        <v>20230731</v>
      </c>
      <c r="K31129" t="s">
        <v>16109</v>
      </c>
      <c r="L31129">
        <v>0</v>
      </c>
      <c r="M31129">
        <v>230</v>
      </c>
    </row>
    <row r="31130" spans="1:15" x14ac:dyDescent="0.25">
      <c r="A31130" t="s">
        <v>14235</v>
      </c>
      <c r="B31130" t="s">
        <v>14236</v>
      </c>
      <c r="C31130">
        <v>1600002183</v>
      </c>
      <c r="D31130">
        <v>20230430</v>
      </c>
      <c r="E31130">
        <v>44571005</v>
      </c>
      <c r="F31130" t="s">
        <v>35</v>
      </c>
      <c r="I31130" t="s">
        <v>10157</v>
      </c>
      <c r="J31130">
        <v>20230430</v>
      </c>
      <c r="K31130" t="s">
        <v>15608</v>
      </c>
      <c r="L31130">
        <v>0</v>
      </c>
      <c r="M31130">
        <v>126.18</v>
      </c>
      <c r="N31130" t="s">
        <v>83</v>
      </c>
      <c r="O31130">
        <v>20230622</v>
      </c>
    </row>
    <row r="31131" spans="1:15" x14ac:dyDescent="0.25">
      <c r="A31131" t="s">
        <v>14235</v>
      </c>
      <c r="B31131" t="s">
        <v>14236</v>
      </c>
      <c r="C31131">
        <v>1600004384</v>
      </c>
      <c r="D31131">
        <v>20230615</v>
      </c>
      <c r="E31131">
        <v>44571005</v>
      </c>
      <c r="F31131" t="s">
        <v>35</v>
      </c>
      <c r="I31131" t="s">
        <v>16540</v>
      </c>
      <c r="J31131">
        <v>20230615</v>
      </c>
      <c r="K31131" t="s">
        <v>16541</v>
      </c>
      <c r="L31131">
        <v>0</v>
      </c>
      <c r="M31131">
        <v>50</v>
      </c>
    </row>
    <row r="31132" spans="1:15" x14ac:dyDescent="0.25">
      <c r="A31132" t="s">
        <v>14235</v>
      </c>
      <c r="B31132" t="s">
        <v>14236</v>
      </c>
      <c r="C31132">
        <v>1600004245</v>
      </c>
      <c r="D31132">
        <v>20230531</v>
      </c>
      <c r="E31132">
        <v>41100000</v>
      </c>
      <c r="F31132" t="s">
        <v>81</v>
      </c>
      <c r="G31132" t="s">
        <v>8929</v>
      </c>
      <c r="H31132" t="s">
        <v>8930</v>
      </c>
      <c r="I31132" t="s">
        <v>12835</v>
      </c>
      <c r="J31132">
        <v>20230531</v>
      </c>
      <c r="K31132" t="s">
        <v>15636</v>
      </c>
      <c r="L31132">
        <v>348</v>
      </c>
      <c r="M31132">
        <v>0</v>
      </c>
      <c r="N31132" t="s">
        <v>80</v>
      </c>
      <c r="O31132">
        <v>20230621</v>
      </c>
    </row>
    <row r="31133" spans="1:15" x14ac:dyDescent="0.25">
      <c r="A31133" t="s">
        <v>14235</v>
      </c>
      <c r="B31133" t="s">
        <v>14236</v>
      </c>
      <c r="C31133">
        <v>1600001927</v>
      </c>
      <c r="D31133">
        <v>20230430</v>
      </c>
      <c r="E31133">
        <v>70600001</v>
      </c>
      <c r="F31133" t="s">
        <v>11782</v>
      </c>
      <c r="I31133" t="s">
        <v>342</v>
      </c>
      <c r="J31133">
        <v>20230430</v>
      </c>
      <c r="K31133" t="s">
        <v>207</v>
      </c>
      <c r="L31133">
        <v>0</v>
      </c>
      <c r="M31133">
        <v>21758.22</v>
      </c>
    </row>
    <row r="31134" spans="1:15" x14ac:dyDescent="0.25">
      <c r="A31134" t="s">
        <v>14235</v>
      </c>
      <c r="B31134" t="s">
        <v>14236</v>
      </c>
      <c r="C31134">
        <v>1600007534</v>
      </c>
      <c r="D31134">
        <v>20230731</v>
      </c>
      <c r="E31134">
        <v>70600001</v>
      </c>
      <c r="F31134" t="s">
        <v>11782</v>
      </c>
      <c r="I31134" t="s">
        <v>14900</v>
      </c>
      <c r="J31134">
        <v>20230731</v>
      </c>
      <c r="K31134" t="s">
        <v>14901</v>
      </c>
      <c r="L31134">
        <v>0</v>
      </c>
      <c r="M31134">
        <v>700</v>
      </c>
    </row>
    <row r="31135" spans="1:15" x14ac:dyDescent="0.25">
      <c r="A31135" t="s">
        <v>14235</v>
      </c>
      <c r="B31135" t="s">
        <v>14236</v>
      </c>
      <c r="C31135">
        <v>1600005780</v>
      </c>
      <c r="D31135">
        <v>20230630</v>
      </c>
      <c r="E31135">
        <v>41100000</v>
      </c>
      <c r="F31135" t="s">
        <v>81</v>
      </c>
      <c r="G31135" t="s">
        <v>13176</v>
      </c>
      <c r="H31135" t="s">
        <v>13177</v>
      </c>
      <c r="I31135" t="s">
        <v>13719</v>
      </c>
      <c r="J31135">
        <v>20230630</v>
      </c>
      <c r="K31135" t="s">
        <v>16517</v>
      </c>
      <c r="L31135">
        <v>936</v>
      </c>
      <c r="M31135">
        <v>0</v>
      </c>
      <c r="N31135" t="s">
        <v>83</v>
      </c>
      <c r="O31135">
        <v>20230818</v>
      </c>
    </row>
    <row r="31136" spans="1:15" x14ac:dyDescent="0.25">
      <c r="A31136" t="s">
        <v>14235</v>
      </c>
      <c r="B31136" t="s">
        <v>14236</v>
      </c>
      <c r="C31136">
        <v>1600012404</v>
      </c>
      <c r="D31136">
        <v>20231019</v>
      </c>
      <c r="E31136">
        <v>41100000</v>
      </c>
      <c r="F31136" t="s">
        <v>81</v>
      </c>
      <c r="G31136" t="s">
        <v>2797</v>
      </c>
      <c r="H31136" t="s">
        <v>2798</v>
      </c>
      <c r="I31136" t="s">
        <v>16336</v>
      </c>
      <c r="J31136">
        <v>20231019</v>
      </c>
      <c r="K31136" t="s">
        <v>16337</v>
      </c>
      <c r="L31136">
        <v>768</v>
      </c>
      <c r="M31136">
        <v>0</v>
      </c>
    </row>
    <row r="31137" spans="1:15" x14ac:dyDescent="0.25">
      <c r="A31137" t="s">
        <v>14235</v>
      </c>
      <c r="B31137" t="s">
        <v>14236</v>
      </c>
      <c r="C31137">
        <v>1600012398</v>
      </c>
      <c r="D31137">
        <v>20231019</v>
      </c>
      <c r="E31137">
        <v>70600001</v>
      </c>
      <c r="F31137" t="s">
        <v>11782</v>
      </c>
      <c r="I31137" t="s">
        <v>16345</v>
      </c>
      <c r="J31137">
        <v>20231019</v>
      </c>
      <c r="K31137" t="s">
        <v>16346</v>
      </c>
      <c r="L31137">
        <v>0</v>
      </c>
      <c r="M31137">
        <v>580</v>
      </c>
    </row>
    <row r="31138" spans="1:15" x14ac:dyDescent="0.25">
      <c r="A31138" t="s">
        <v>14235</v>
      </c>
      <c r="B31138" t="s">
        <v>14236</v>
      </c>
      <c r="C31138">
        <v>1600012426</v>
      </c>
      <c r="D31138">
        <v>20231023</v>
      </c>
      <c r="E31138">
        <v>41100000</v>
      </c>
      <c r="F31138" t="s">
        <v>81</v>
      </c>
      <c r="G31138" t="s">
        <v>8496</v>
      </c>
      <c r="H31138" t="s">
        <v>8497</v>
      </c>
      <c r="I31138" t="s">
        <v>16283</v>
      </c>
      <c r="J31138">
        <v>20231023</v>
      </c>
      <c r="K31138" t="s">
        <v>16284</v>
      </c>
      <c r="L31138">
        <v>394.8</v>
      </c>
      <c r="M31138">
        <v>0</v>
      </c>
      <c r="N31138" t="s">
        <v>1708</v>
      </c>
      <c r="O31138">
        <v>20231116</v>
      </c>
    </row>
    <row r="31139" spans="1:15" x14ac:dyDescent="0.25">
      <c r="A31139" t="s">
        <v>14235</v>
      </c>
      <c r="B31139" t="s">
        <v>14236</v>
      </c>
      <c r="C31139">
        <v>1600010446</v>
      </c>
      <c r="D31139">
        <v>20230920</v>
      </c>
      <c r="E31139">
        <v>70600001</v>
      </c>
      <c r="F31139" t="s">
        <v>11782</v>
      </c>
      <c r="I31139" t="s">
        <v>12389</v>
      </c>
      <c r="J31139">
        <v>20230920</v>
      </c>
      <c r="K31139" t="s">
        <v>14979</v>
      </c>
      <c r="L31139">
        <v>0</v>
      </c>
      <c r="M31139">
        <v>290</v>
      </c>
    </row>
    <row r="31140" spans="1:15" x14ac:dyDescent="0.25">
      <c r="A31140" t="s">
        <v>14235</v>
      </c>
      <c r="B31140" t="s">
        <v>14236</v>
      </c>
      <c r="C31140">
        <v>1600010538</v>
      </c>
      <c r="D31140">
        <v>20230930</v>
      </c>
      <c r="E31140">
        <v>70600001</v>
      </c>
      <c r="F31140" t="s">
        <v>11782</v>
      </c>
      <c r="I31140" t="s">
        <v>14042</v>
      </c>
      <c r="J31140">
        <v>20230930</v>
      </c>
      <c r="K31140" t="s">
        <v>15781</v>
      </c>
      <c r="L31140">
        <v>0</v>
      </c>
      <c r="M31140">
        <v>320</v>
      </c>
    </row>
    <row r="31141" spans="1:15" x14ac:dyDescent="0.25">
      <c r="A31141" t="s">
        <v>14235</v>
      </c>
      <c r="B31141" t="s">
        <v>14236</v>
      </c>
      <c r="C31141">
        <v>1600007559</v>
      </c>
      <c r="D31141">
        <v>20230731</v>
      </c>
      <c r="E31141">
        <v>44571005</v>
      </c>
      <c r="F31141" t="s">
        <v>35</v>
      </c>
      <c r="I31141" t="s">
        <v>11012</v>
      </c>
      <c r="J31141">
        <v>20230731</v>
      </c>
      <c r="K31141" t="s">
        <v>16129</v>
      </c>
      <c r="L31141">
        <v>0</v>
      </c>
      <c r="M31141">
        <v>535.59</v>
      </c>
      <c r="N31141" t="s">
        <v>80</v>
      </c>
      <c r="O31141">
        <v>20230921</v>
      </c>
    </row>
    <row r="31142" spans="1:15" x14ac:dyDescent="0.25">
      <c r="A31142" t="s">
        <v>14235</v>
      </c>
      <c r="B31142" t="s">
        <v>14236</v>
      </c>
      <c r="C31142">
        <v>1600000872</v>
      </c>
      <c r="D31142">
        <v>20230415</v>
      </c>
      <c r="E31142">
        <v>41100000</v>
      </c>
      <c r="F31142" t="s">
        <v>81</v>
      </c>
      <c r="G31142" t="s">
        <v>9686</v>
      </c>
      <c r="H31142" t="s">
        <v>9687</v>
      </c>
      <c r="I31142" t="s">
        <v>11986</v>
      </c>
      <c r="J31142">
        <v>20230415</v>
      </c>
      <c r="K31142" t="s">
        <v>14499</v>
      </c>
      <c r="L31142">
        <v>7481.3</v>
      </c>
      <c r="M31142">
        <v>0</v>
      </c>
      <c r="N31142" t="s">
        <v>54</v>
      </c>
      <c r="O31142">
        <v>20230427</v>
      </c>
    </row>
    <row r="31143" spans="1:15" x14ac:dyDescent="0.25">
      <c r="A31143" t="s">
        <v>14235</v>
      </c>
      <c r="B31143" t="s">
        <v>14236</v>
      </c>
      <c r="C31143">
        <v>1600010718</v>
      </c>
      <c r="D31143">
        <v>20230930</v>
      </c>
      <c r="E31143">
        <v>44571005</v>
      </c>
      <c r="F31143" t="s">
        <v>35</v>
      </c>
      <c r="I31143" t="s">
        <v>12648</v>
      </c>
      <c r="J31143">
        <v>20230930</v>
      </c>
      <c r="K31143" t="s">
        <v>14378</v>
      </c>
      <c r="L31143">
        <v>0</v>
      </c>
      <c r="M31143">
        <v>966.17</v>
      </c>
      <c r="N31143" t="s">
        <v>34</v>
      </c>
      <c r="O31143">
        <v>20231124</v>
      </c>
    </row>
    <row r="31144" spans="1:15" x14ac:dyDescent="0.25">
      <c r="A31144" t="s">
        <v>14235</v>
      </c>
      <c r="B31144" t="s">
        <v>14236</v>
      </c>
      <c r="C31144">
        <v>1600007702</v>
      </c>
      <c r="D31144">
        <v>20230731</v>
      </c>
      <c r="E31144">
        <v>70830000</v>
      </c>
      <c r="F31144" t="s">
        <v>14255</v>
      </c>
      <c r="I31144" t="s">
        <v>15275</v>
      </c>
      <c r="J31144">
        <v>20230731</v>
      </c>
      <c r="K31144" t="s">
        <v>15276</v>
      </c>
      <c r="L31144">
        <v>0</v>
      </c>
      <c r="M31144">
        <v>352</v>
      </c>
    </row>
    <row r="31145" spans="1:15" x14ac:dyDescent="0.25">
      <c r="A31145" t="s">
        <v>14235</v>
      </c>
      <c r="B31145" t="s">
        <v>14236</v>
      </c>
      <c r="C31145">
        <v>1600008954</v>
      </c>
      <c r="D31145">
        <v>20230831</v>
      </c>
      <c r="E31145">
        <v>70600001</v>
      </c>
      <c r="F31145" t="s">
        <v>11782</v>
      </c>
      <c r="I31145" t="s">
        <v>3384</v>
      </c>
      <c r="J31145">
        <v>20230831</v>
      </c>
      <c r="K31145" t="s">
        <v>3385</v>
      </c>
      <c r="L31145">
        <v>0</v>
      </c>
      <c r="M31145">
        <v>420</v>
      </c>
    </row>
    <row r="31146" spans="1:15" x14ac:dyDescent="0.25">
      <c r="A31146" t="s">
        <v>14235</v>
      </c>
      <c r="B31146" t="s">
        <v>14236</v>
      </c>
      <c r="C31146">
        <v>1600001906</v>
      </c>
      <c r="D31146">
        <v>20230430</v>
      </c>
      <c r="E31146">
        <v>70600001</v>
      </c>
      <c r="F31146" t="s">
        <v>11782</v>
      </c>
      <c r="I31146" t="s">
        <v>13758</v>
      </c>
      <c r="J31146">
        <v>20230430</v>
      </c>
      <c r="K31146" t="s">
        <v>14350</v>
      </c>
      <c r="L31146">
        <v>0</v>
      </c>
      <c r="M31146">
        <v>340</v>
      </c>
    </row>
    <row r="31147" spans="1:15" x14ac:dyDescent="0.25">
      <c r="A31147" t="s">
        <v>14235</v>
      </c>
      <c r="B31147" t="s">
        <v>14236</v>
      </c>
      <c r="C31147">
        <v>1600005629</v>
      </c>
      <c r="D31147">
        <v>20230630</v>
      </c>
      <c r="E31147">
        <v>44571005</v>
      </c>
      <c r="F31147" t="s">
        <v>35</v>
      </c>
      <c r="I31147" t="s">
        <v>8954</v>
      </c>
      <c r="J31147">
        <v>20230630</v>
      </c>
      <c r="K31147" t="s">
        <v>14356</v>
      </c>
      <c r="L31147">
        <v>0</v>
      </c>
      <c r="M31147">
        <v>651.54999999999995</v>
      </c>
      <c r="N31147" t="s">
        <v>80</v>
      </c>
      <c r="O31147">
        <v>20230921</v>
      </c>
    </row>
    <row r="31148" spans="1:15" x14ac:dyDescent="0.25">
      <c r="A31148" t="s">
        <v>14235</v>
      </c>
      <c r="B31148" t="s">
        <v>14236</v>
      </c>
      <c r="C31148">
        <v>1600009023</v>
      </c>
      <c r="D31148">
        <v>20230831</v>
      </c>
      <c r="E31148">
        <v>41100000</v>
      </c>
      <c r="F31148" t="s">
        <v>81</v>
      </c>
      <c r="G31148" t="s">
        <v>8722</v>
      </c>
      <c r="H31148" t="s">
        <v>8723</v>
      </c>
      <c r="I31148" t="s">
        <v>10387</v>
      </c>
      <c r="J31148">
        <v>20230831</v>
      </c>
      <c r="K31148" t="s">
        <v>14718</v>
      </c>
      <c r="L31148">
        <v>17519.36</v>
      </c>
      <c r="M31148">
        <v>0</v>
      </c>
      <c r="N31148" t="s">
        <v>34</v>
      </c>
      <c r="O31148">
        <v>20230919</v>
      </c>
    </row>
    <row r="31149" spans="1:15" x14ac:dyDescent="0.25">
      <c r="A31149" t="s">
        <v>14235</v>
      </c>
      <c r="B31149" t="s">
        <v>14236</v>
      </c>
      <c r="C31149">
        <v>1600007398</v>
      </c>
      <c r="D31149">
        <v>20230731</v>
      </c>
      <c r="E31149">
        <v>70600005</v>
      </c>
      <c r="F31149" t="s">
        <v>12295</v>
      </c>
      <c r="I31149" t="s">
        <v>13790</v>
      </c>
      <c r="J31149">
        <v>20230731</v>
      </c>
      <c r="K31149" t="s">
        <v>16370</v>
      </c>
      <c r="L31149">
        <v>0</v>
      </c>
      <c r="M31149">
        <v>-33.68</v>
      </c>
    </row>
    <row r="31150" spans="1:15" x14ac:dyDescent="0.25">
      <c r="A31150" t="s">
        <v>14235</v>
      </c>
      <c r="B31150" t="s">
        <v>14236</v>
      </c>
      <c r="C31150">
        <v>1600012444</v>
      </c>
      <c r="D31150">
        <v>20231025</v>
      </c>
      <c r="E31150">
        <v>70600001</v>
      </c>
      <c r="F31150" t="s">
        <v>11782</v>
      </c>
      <c r="I31150" t="s">
        <v>14880</v>
      </c>
      <c r="J31150">
        <v>20231025</v>
      </c>
      <c r="K31150" t="s">
        <v>14881</v>
      </c>
      <c r="L31150">
        <v>0</v>
      </c>
      <c r="M31150">
        <v>880</v>
      </c>
    </row>
    <row r="31151" spans="1:15" x14ac:dyDescent="0.25">
      <c r="A31151" t="s">
        <v>14235</v>
      </c>
      <c r="B31151" t="s">
        <v>14236</v>
      </c>
      <c r="C31151">
        <v>1600006252</v>
      </c>
      <c r="D31151">
        <v>20230715</v>
      </c>
      <c r="E31151">
        <v>70600001</v>
      </c>
      <c r="F31151" t="s">
        <v>11782</v>
      </c>
      <c r="I31151" t="s">
        <v>13191</v>
      </c>
      <c r="J31151">
        <v>20230715</v>
      </c>
      <c r="K31151" t="s">
        <v>15142</v>
      </c>
      <c r="L31151">
        <v>0</v>
      </c>
      <c r="M31151">
        <v>53.05</v>
      </c>
    </row>
    <row r="31152" spans="1:15" x14ac:dyDescent="0.25">
      <c r="A31152" t="s">
        <v>14235</v>
      </c>
      <c r="B31152" t="s">
        <v>14236</v>
      </c>
      <c r="C31152">
        <v>1600009174</v>
      </c>
      <c r="D31152">
        <v>20230831</v>
      </c>
      <c r="E31152">
        <v>70600001</v>
      </c>
      <c r="F31152" t="s">
        <v>11782</v>
      </c>
      <c r="I31152" t="s">
        <v>13236</v>
      </c>
      <c r="J31152">
        <v>20230831</v>
      </c>
      <c r="K31152" t="s">
        <v>15974</v>
      </c>
      <c r="L31152">
        <v>0</v>
      </c>
      <c r="M31152">
        <v>505</v>
      </c>
    </row>
    <row r="31153" spans="1:15" x14ac:dyDescent="0.25">
      <c r="A31153" t="s">
        <v>14235</v>
      </c>
      <c r="B31153" t="s">
        <v>14236</v>
      </c>
      <c r="C31153">
        <v>1600010596</v>
      </c>
      <c r="D31153">
        <v>20230930</v>
      </c>
      <c r="E31153">
        <v>70600005</v>
      </c>
      <c r="F31153" t="s">
        <v>12295</v>
      </c>
      <c r="I31153" t="s">
        <v>10842</v>
      </c>
      <c r="J31153">
        <v>20230930</v>
      </c>
      <c r="K31153" t="s">
        <v>15374</v>
      </c>
      <c r="L31153">
        <v>0</v>
      </c>
      <c r="M31153">
        <v>4940.84</v>
      </c>
    </row>
    <row r="31154" spans="1:15" x14ac:dyDescent="0.25">
      <c r="A31154" t="s">
        <v>14235</v>
      </c>
      <c r="B31154" t="s">
        <v>14236</v>
      </c>
      <c r="C31154">
        <v>1600009155</v>
      </c>
      <c r="D31154">
        <v>20230831</v>
      </c>
      <c r="E31154">
        <v>70600001</v>
      </c>
      <c r="F31154" t="s">
        <v>11782</v>
      </c>
      <c r="I31154" t="s">
        <v>1821</v>
      </c>
      <c r="J31154">
        <v>20230831</v>
      </c>
      <c r="K31154" t="s">
        <v>1822</v>
      </c>
      <c r="L31154">
        <v>0</v>
      </c>
      <c r="M31154">
        <v>1270</v>
      </c>
    </row>
    <row r="31155" spans="1:15" x14ac:dyDescent="0.25">
      <c r="A31155" t="s">
        <v>14235</v>
      </c>
      <c r="B31155" t="s">
        <v>14236</v>
      </c>
      <c r="C31155">
        <v>1600012694</v>
      </c>
      <c r="D31155">
        <v>20231031</v>
      </c>
      <c r="E31155">
        <v>70600005</v>
      </c>
      <c r="F31155" t="s">
        <v>12295</v>
      </c>
      <c r="I31155" t="s">
        <v>15604</v>
      </c>
      <c r="J31155">
        <v>20231031</v>
      </c>
      <c r="K31155" t="s">
        <v>15605</v>
      </c>
      <c r="L31155">
        <v>0</v>
      </c>
      <c r="M31155">
        <v>512.07000000000005</v>
      </c>
    </row>
    <row r="31156" spans="1:15" x14ac:dyDescent="0.25">
      <c r="A31156" t="s">
        <v>14235</v>
      </c>
      <c r="B31156" t="s">
        <v>14236</v>
      </c>
      <c r="C31156">
        <v>1600000950</v>
      </c>
      <c r="D31156">
        <v>20230427</v>
      </c>
      <c r="E31156">
        <v>70600001</v>
      </c>
      <c r="F31156" t="s">
        <v>11782</v>
      </c>
      <c r="I31156" t="s">
        <v>2734</v>
      </c>
      <c r="J31156">
        <v>20230427</v>
      </c>
      <c r="K31156" t="s">
        <v>2735</v>
      </c>
      <c r="L31156">
        <v>0</v>
      </c>
      <c r="M31156">
        <v>420</v>
      </c>
    </row>
    <row r="31157" spans="1:15" x14ac:dyDescent="0.25">
      <c r="A31157" t="s">
        <v>14235</v>
      </c>
      <c r="B31157" t="s">
        <v>14236</v>
      </c>
      <c r="C31157">
        <v>1600006375</v>
      </c>
      <c r="D31157">
        <v>20230725</v>
      </c>
      <c r="E31157">
        <v>70600001</v>
      </c>
      <c r="F31157" t="s">
        <v>11782</v>
      </c>
      <c r="I31157" t="s">
        <v>14290</v>
      </c>
      <c r="J31157">
        <v>20230725</v>
      </c>
      <c r="K31157" t="s">
        <v>14291</v>
      </c>
      <c r="L31157">
        <v>0</v>
      </c>
      <c r="M31157">
        <v>160</v>
      </c>
    </row>
    <row r="31158" spans="1:15" x14ac:dyDescent="0.25">
      <c r="A31158" t="s">
        <v>14235</v>
      </c>
      <c r="B31158" t="s">
        <v>14236</v>
      </c>
      <c r="C31158">
        <v>1600001877</v>
      </c>
      <c r="D31158">
        <v>20230430</v>
      </c>
      <c r="E31158">
        <v>70600001</v>
      </c>
      <c r="F31158" t="s">
        <v>11782</v>
      </c>
      <c r="I31158" t="s">
        <v>10683</v>
      </c>
      <c r="J31158">
        <v>20230430</v>
      </c>
      <c r="K31158" t="s">
        <v>14643</v>
      </c>
      <c r="L31158">
        <v>0</v>
      </c>
      <c r="M31158">
        <v>20619.939999999999</v>
      </c>
    </row>
    <row r="31159" spans="1:15" x14ac:dyDescent="0.25">
      <c r="A31159" t="s">
        <v>14235</v>
      </c>
      <c r="B31159" t="s">
        <v>14236</v>
      </c>
      <c r="C31159">
        <v>1600006267</v>
      </c>
      <c r="D31159">
        <v>20230715</v>
      </c>
      <c r="E31159">
        <v>70600001</v>
      </c>
      <c r="F31159" t="s">
        <v>11782</v>
      </c>
      <c r="I31159" t="s">
        <v>1908</v>
      </c>
      <c r="J31159">
        <v>20230715</v>
      </c>
      <c r="K31159" t="s">
        <v>1909</v>
      </c>
      <c r="L31159">
        <v>0</v>
      </c>
      <c r="M31159">
        <v>93</v>
      </c>
    </row>
    <row r="31160" spans="1:15" x14ac:dyDescent="0.25">
      <c r="A31160" t="s">
        <v>14235</v>
      </c>
      <c r="B31160" t="s">
        <v>14236</v>
      </c>
      <c r="C31160">
        <v>1600005756</v>
      </c>
      <c r="D31160">
        <v>20230630</v>
      </c>
      <c r="E31160">
        <v>70600001</v>
      </c>
      <c r="F31160" t="s">
        <v>11782</v>
      </c>
      <c r="I31160" t="s">
        <v>11054</v>
      </c>
      <c r="J31160">
        <v>20230630</v>
      </c>
      <c r="K31160" t="s">
        <v>15994</v>
      </c>
      <c r="L31160">
        <v>0</v>
      </c>
      <c r="M31160">
        <v>2543.9499999999998</v>
      </c>
    </row>
    <row r="31161" spans="1:15" x14ac:dyDescent="0.25">
      <c r="A31161" t="s">
        <v>14235</v>
      </c>
      <c r="B31161" t="s">
        <v>14236</v>
      </c>
      <c r="C31161">
        <v>1600009038</v>
      </c>
      <c r="D31161">
        <v>20230831</v>
      </c>
      <c r="E31161">
        <v>41100000</v>
      </c>
      <c r="F31161" t="s">
        <v>81</v>
      </c>
      <c r="G31161" t="s">
        <v>9202</v>
      </c>
      <c r="H31161" t="s">
        <v>9203</v>
      </c>
      <c r="I31161" t="s">
        <v>9713</v>
      </c>
      <c r="J31161">
        <v>20230831</v>
      </c>
      <c r="K31161" t="s">
        <v>14250</v>
      </c>
      <c r="L31161">
        <v>746.96</v>
      </c>
      <c r="M31161">
        <v>0</v>
      </c>
      <c r="N31161" t="s">
        <v>34</v>
      </c>
      <c r="O31161">
        <v>20230919</v>
      </c>
    </row>
    <row r="31162" spans="1:15" x14ac:dyDescent="0.25">
      <c r="A31162" t="s">
        <v>14235</v>
      </c>
      <c r="B31162" t="s">
        <v>14236</v>
      </c>
      <c r="C31162">
        <v>1600005596</v>
      </c>
      <c r="D31162">
        <v>20230630</v>
      </c>
      <c r="E31162">
        <v>70600001</v>
      </c>
      <c r="F31162" t="s">
        <v>11782</v>
      </c>
      <c r="I31162" t="s">
        <v>10292</v>
      </c>
      <c r="J31162">
        <v>20230630</v>
      </c>
      <c r="K31162" t="s">
        <v>14526</v>
      </c>
      <c r="L31162">
        <v>0</v>
      </c>
      <c r="M31162">
        <v>11962.4</v>
      </c>
    </row>
    <row r="31163" spans="1:15" x14ac:dyDescent="0.25">
      <c r="A31163" t="s">
        <v>14235</v>
      </c>
      <c r="B31163" t="s">
        <v>14236</v>
      </c>
      <c r="C31163">
        <v>1600012435</v>
      </c>
      <c r="D31163">
        <v>20231025</v>
      </c>
      <c r="E31163">
        <v>41100000</v>
      </c>
      <c r="F31163" t="s">
        <v>81</v>
      </c>
      <c r="G31163" t="s">
        <v>8496</v>
      </c>
      <c r="H31163" t="s">
        <v>8497</v>
      </c>
      <c r="I31163" t="s">
        <v>16478</v>
      </c>
      <c r="J31163">
        <v>20231025</v>
      </c>
      <c r="K31163" t="s">
        <v>16479</v>
      </c>
      <c r="L31163">
        <v>214.8</v>
      </c>
      <c r="M31163">
        <v>0</v>
      </c>
      <c r="N31163" t="s">
        <v>1708</v>
      </c>
      <c r="O31163">
        <v>20231116</v>
      </c>
    </row>
    <row r="31164" spans="1:15" x14ac:dyDescent="0.25">
      <c r="A31164" t="s">
        <v>14235</v>
      </c>
      <c r="B31164" t="s">
        <v>14236</v>
      </c>
      <c r="C31164">
        <v>1600002823</v>
      </c>
      <c r="D31164">
        <v>20230430</v>
      </c>
      <c r="E31164">
        <v>44571005</v>
      </c>
      <c r="F31164" t="s">
        <v>35</v>
      </c>
      <c r="I31164" t="s">
        <v>15020</v>
      </c>
      <c r="J31164">
        <v>20230430</v>
      </c>
      <c r="K31164" t="s">
        <v>5627</v>
      </c>
      <c r="L31164">
        <v>0</v>
      </c>
      <c r="M31164">
        <v>348.6</v>
      </c>
      <c r="N31164" t="s">
        <v>83</v>
      </c>
      <c r="O31164">
        <v>20230622</v>
      </c>
    </row>
    <row r="31165" spans="1:15" x14ac:dyDescent="0.25">
      <c r="A31165" t="s">
        <v>14235</v>
      </c>
      <c r="B31165" t="s">
        <v>14236</v>
      </c>
      <c r="C31165">
        <v>1600006275</v>
      </c>
      <c r="D31165">
        <v>20230715</v>
      </c>
      <c r="E31165">
        <v>44571005</v>
      </c>
      <c r="F31165" t="s">
        <v>35</v>
      </c>
      <c r="I31165" t="s">
        <v>11298</v>
      </c>
      <c r="J31165">
        <v>20230715</v>
      </c>
      <c r="K31165" t="s">
        <v>15561</v>
      </c>
      <c r="L31165">
        <v>0</v>
      </c>
      <c r="M31165">
        <v>36</v>
      </c>
      <c r="N31165" t="s">
        <v>80</v>
      </c>
      <c r="O31165">
        <v>20230921</v>
      </c>
    </row>
    <row r="31166" spans="1:15" x14ac:dyDescent="0.25">
      <c r="A31166" t="s">
        <v>14235</v>
      </c>
      <c r="B31166" t="s">
        <v>14236</v>
      </c>
      <c r="C31166">
        <v>1600004320</v>
      </c>
      <c r="D31166">
        <v>20230531</v>
      </c>
      <c r="E31166">
        <v>41100000</v>
      </c>
      <c r="F31166" t="s">
        <v>81</v>
      </c>
      <c r="G31166" t="s">
        <v>8950</v>
      </c>
      <c r="H31166" t="s">
        <v>8951</v>
      </c>
      <c r="I31166" t="s">
        <v>14006</v>
      </c>
      <c r="J31166">
        <v>20230531</v>
      </c>
      <c r="K31166" t="s">
        <v>15642</v>
      </c>
      <c r="L31166">
        <v>446.39</v>
      </c>
      <c r="M31166">
        <v>0</v>
      </c>
      <c r="N31166" t="s">
        <v>80</v>
      </c>
      <c r="O31166">
        <v>20230621</v>
      </c>
    </row>
    <row r="31167" spans="1:15" x14ac:dyDescent="0.25">
      <c r="A31167" t="s">
        <v>14235</v>
      </c>
      <c r="B31167" t="s">
        <v>14236</v>
      </c>
      <c r="C31167">
        <v>1600010422</v>
      </c>
      <c r="D31167">
        <v>20230919</v>
      </c>
      <c r="E31167">
        <v>70600001</v>
      </c>
      <c r="F31167" t="s">
        <v>11782</v>
      </c>
      <c r="I31167" t="s">
        <v>1473</v>
      </c>
      <c r="J31167">
        <v>20230919</v>
      </c>
      <c r="K31167" t="s">
        <v>1474</v>
      </c>
      <c r="L31167">
        <v>0</v>
      </c>
      <c r="M31167">
        <v>300</v>
      </c>
    </row>
    <row r="31168" spans="1:15" x14ac:dyDescent="0.25">
      <c r="A31168" t="s">
        <v>14235</v>
      </c>
      <c r="B31168" t="s">
        <v>14236</v>
      </c>
      <c r="C31168">
        <v>1600006368</v>
      </c>
      <c r="D31168">
        <v>20230725</v>
      </c>
      <c r="E31168">
        <v>44571005</v>
      </c>
      <c r="F31168" t="s">
        <v>35</v>
      </c>
      <c r="I31168" t="s">
        <v>4415</v>
      </c>
      <c r="J31168">
        <v>20230725</v>
      </c>
      <c r="K31168" t="s">
        <v>4416</v>
      </c>
      <c r="L31168">
        <v>0</v>
      </c>
      <c r="M31168">
        <v>340</v>
      </c>
      <c r="N31168" t="s">
        <v>80</v>
      </c>
      <c r="O31168">
        <v>20230921</v>
      </c>
    </row>
    <row r="31169" spans="1:15" x14ac:dyDescent="0.25">
      <c r="A31169" t="s">
        <v>14235</v>
      </c>
      <c r="B31169" t="s">
        <v>14236</v>
      </c>
      <c r="C31169">
        <v>1600004102</v>
      </c>
      <c r="D31169">
        <v>20230524</v>
      </c>
      <c r="E31169">
        <v>70600001</v>
      </c>
      <c r="F31169" t="s">
        <v>11782</v>
      </c>
      <c r="I31169" t="s">
        <v>4143</v>
      </c>
      <c r="J31169">
        <v>20230524</v>
      </c>
      <c r="K31169" t="s">
        <v>4144</v>
      </c>
      <c r="L31169">
        <v>0</v>
      </c>
      <c r="M31169">
        <v>240</v>
      </c>
    </row>
    <row r="31170" spans="1:15" x14ac:dyDescent="0.25">
      <c r="A31170" t="s">
        <v>14235</v>
      </c>
      <c r="B31170" t="s">
        <v>14236</v>
      </c>
      <c r="C31170">
        <v>1600012473</v>
      </c>
      <c r="D31170">
        <v>20231030</v>
      </c>
      <c r="E31170">
        <v>70600001</v>
      </c>
      <c r="F31170" t="s">
        <v>11782</v>
      </c>
      <c r="I31170" t="s">
        <v>16467</v>
      </c>
      <c r="J31170">
        <v>20231030</v>
      </c>
      <c r="K31170" t="s">
        <v>16468</v>
      </c>
      <c r="L31170">
        <v>0</v>
      </c>
      <c r="M31170">
        <v>200</v>
      </c>
    </row>
    <row r="31171" spans="1:15" x14ac:dyDescent="0.25">
      <c r="A31171" t="s">
        <v>14235</v>
      </c>
      <c r="B31171" t="s">
        <v>14236</v>
      </c>
      <c r="C31171">
        <v>1600007579</v>
      </c>
      <c r="D31171">
        <v>20230731</v>
      </c>
      <c r="E31171">
        <v>70600001</v>
      </c>
      <c r="F31171" t="s">
        <v>11782</v>
      </c>
      <c r="I31171" t="s">
        <v>2474</v>
      </c>
      <c r="J31171">
        <v>20230731</v>
      </c>
      <c r="K31171" t="s">
        <v>1209</v>
      </c>
      <c r="L31171">
        <v>0</v>
      </c>
      <c r="M31171">
        <v>2051</v>
      </c>
    </row>
    <row r="31172" spans="1:15" x14ac:dyDescent="0.25">
      <c r="A31172" t="s">
        <v>14235</v>
      </c>
      <c r="B31172" t="s">
        <v>14236</v>
      </c>
      <c r="C31172">
        <v>1600001981</v>
      </c>
      <c r="D31172">
        <v>20230430</v>
      </c>
      <c r="E31172">
        <v>44571005</v>
      </c>
      <c r="F31172" t="s">
        <v>35</v>
      </c>
      <c r="I31172" t="s">
        <v>5409</v>
      </c>
      <c r="J31172">
        <v>20230430</v>
      </c>
      <c r="K31172" t="s">
        <v>3090</v>
      </c>
      <c r="L31172">
        <v>0</v>
      </c>
      <c r="M31172">
        <v>39</v>
      </c>
      <c r="N31172" t="s">
        <v>37</v>
      </c>
      <c r="O31172">
        <v>20230718</v>
      </c>
    </row>
    <row r="31173" spans="1:15" x14ac:dyDescent="0.25">
      <c r="A31173" t="s">
        <v>14235</v>
      </c>
      <c r="B31173" t="s">
        <v>14236</v>
      </c>
      <c r="C31173">
        <v>1600012378</v>
      </c>
      <c r="D31173">
        <v>20231016</v>
      </c>
      <c r="E31173">
        <v>70600001</v>
      </c>
      <c r="F31173" t="s">
        <v>11782</v>
      </c>
      <c r="I31173" t="s">
        <v>16381</v>
      </c>
      <c r="J31173">
        <v>20231016</v>
      </c>
      <c r="K31173" t="s">
        <v>16382</v>
      </c>
      <c r="L31173">
        <v>0</v>
      </c>
      <c r="M31173">
        <v>480</v>
      </c>
    </row>
    <row r="31174" spans="1:15" x14ac:dyDescent="0.25">
      <c r="A31174" t="s">
        <v>14235</v>
      </c>
      <c r="B31174" t="s">
        <v>14236</v>
      </c>
      <c r="C31174">
        <v>1600012666</v>
      </c>
      <c r="D31174">
        <v>20231031</v>
      </c>
      <c r="E31174">
        <v>44571005</v>
      </c>
      <c r="F31174" t="s">
        <v>35</v>
      </c>
      <c r="I31174" t="s">
        <v>14691</v>
      </c>
      <c r="J31174">
        <v>20231031</v>
      </c>
      <c r="K31174" t="s">
        <v>14692</v>
      </c>
      <c r="L31174">
        <v>0</v>
      </c>
      <c r="M31174">
        <v>933.37</v>
      </c>
    </row>
    <row r="31175" spans="1:15" x14ac:dyDescent="0.25">
      <c r="A31175" t="s">
        <v>14235</v>
      </c>
      <c r="B31175" t="s">
        <v>14236</v>
      </c>
      <c r="C31175">
        <v>1600000872</v>
      </c>
      <c r="D31175">
        <v>20230415</v>
      </c>
      <c r="E31175">
        <v>70600005</v>
      </c>
      <c r="F31175" t="s">
        <v>12295</v>
      </c>
      <c r="I31175" t="s">
        <v>11986</v>
      </c>
      <c r="J31175">
        <v>20230415</v>
      </c>
      <c r="K31175" t="s">
        <v>14499</v>
      </c>
      <c r="L31175">
        <v>0</v>
      </c>
      <c r="M31175">
        <v>284.42</v>
      </c>
    </row>
    <row r="31176" spans="1:15" x14ac:dyDescent="0.25">
      <c r="A31176" t="s">
        <v>14235</v>
      </c>
      <c r="B31176" t="s">
        <v>14236</v>
      </c>
      <c r="C31176">
        <v>1600001931</v>
      </c>
      <c r="D31176">
        <v>20230430</v>
      </c>
      <c r="E31176">
        <v>44571005</v>
      </c>
      <c r="F31176" t="s">
        <v>35</v>
      </c>
      <c r="I31176" t="s">
        <v>12114</v>
      </c>
      <c r="J31176">
        <v>20230430</v>
      </c>
      <c r="K31176" t="s">
        <v>14848</v>
      </c>
      <c r="L31176">
        <v>0</v>
      </c>
      <c r="M31176">
        <v>13005.67</v>
      </c>
      <c r="N31176" t="s">
        <v>83</v>
      </c>
      <c r="O31176">
        <v>20230622</v>
      </c>
    </row>
    <row r="31177" spans="1:15" x14ac:dyDescent="0.25">
      <c r="A31177" t="s">
        <v>14235</v>
      </c>
      <c r="B31177" t="s">
        <v>14236</v>
      </c>
      <c r="C31177">
        <v>1600002116</v>
      </c>
      <c r="D31177">
        <v>20230430</v>
      </c>
      <c r="E31177">
        <v>44571005</v>
      </c>
      <c r="F31177" t="s">
        <v>35</v>
      </c>
      <c r="I31177" t="s">
        <v>2059</v>
      </c>
      <c r="J31177">
        <v>20230430</v>
      </c>
      <c r="K31177" t="s">
        <v>2060</v>
      </c>
      <c r="L31177">
        <v>0</v>
      </c>
      <c r="M31177">
        <v>955.06</v>
      </c>
      <c r="N31177" t="s">
        <v>83</v>
      </c>
      <c r="O31177">
        <v>20230622</v>
      </c>
    </row>
    <row r="31178" spans="1:15" x14ac:dyDescent="0.25">
      <c r="A31178" t="s">
        <v>14235</v>
      </c>
      <c r="B31178" t="s">
        <v>14236</v>
      </c>
      <c r="C31178">
        <v>1600010737</v>
      </c>
      <c r="D31178">
        <v>20230930</v>
      </c>
      <c r="E31178">
        <v>70881000</v>
      </c>
      <c r="F31178" t="s">
        <v>14838</v>
      </c>
      <c r="I31178" t="s">
        <v>16333</v>
      </c>
      <c r="J31178">
        <v>20230930</v>
      </c>
      <c r="K31178" t="s">
        <v>14488</v>
      </c>
      <c r="L31178">
        <v>0</v>
      </c>
      <c r="M31178">
        <v>366</v>
      </c>
    </row>
    <row r="31179" spans="1:15" x14ac:dyDescent="0.25">
      <c r="A31179" t="s">
        <v>14235</v>
      </c>
      <c r="B31179" t="s">
        <v>14236</v>
      </c>
      <c r="C31179">
        <v>1600012729</v>
      </c>
      <c r="D31179">
        <v>20231031</v>
      </c>
      <c r="E31179">
        <v>70600005</v>
      </c>
      <c r="F31179" t="s">
        <v>12295</v>
      </c>
      <c r="I31179" t="s">
        <v>14278</v>
      </c>
      <c r="J31179">
        <v>20231031</v>
      </c>
      <c r="K31179" t="s">
        <v>14279</v>
      </c>
      <c r="L31179">
        <v>0</v>
      </c>
      <c r="M31179">
        <v>29.65</v>
      </c>
    </row>
    <row r="31180" spans="1:15" x14ac:dyDescent="0.25">
      <c r="A31180" t="s">
        <v>14235</v>
      </c>
      <c r="B31180" t="s">
        <v>14236</v>
      </c>
      <c r="C31180">
        <v>1600012631</v>
      </c>
      <c r="D31180">
        <v>20231031</v>
      </c>
      <c r="E31180">
        <v>70600001</v>
      </c>
      <c r="F31180" t="s">
        <v>11782</v>
      </c>
      <c r="I31180" t="s">
        <v>14992</v>
      </c>
      <c r="J31180">
        <v>20231031</v>
      </c>
      <c r="K31180" t="s">
        <v>14971</v>
      </c>
      <c r="L31180">
        <v>0</v>
      </c>
      <c r="M31180">
        <v>3309.5</v>
      </c>
    </row>
    <row r="31181" spans="1:15" x14ac:dyDescent="0.25">
      <c r="A31181" t="s">
        <v>14235</v>
      </c>
      <c r="B31181" t="s">
        <v>14236</v>
      </c>
      <c r="C31181">
        <v>1600004393</v>
      </c>
      <c r="D31181">
        <v>20230615</v>
      </c>
      <c r="E31181">
        <v>70600001</v>
      </c>
      <c r="F31181" t="s">
        <v>11782</v>
      </c>
      <c r="I31181" t="s">
        <v>5912</v>
      </c>
      <c r="J31181">
        <v>20230615</v>
      </c>
      <c r="K31181" t="s">
        <v>3986</v>
      </c>
      <c r="L31181">
        <v>0</v>
      </c>
      <c r="M31181">
        <v>1050</v>
      </c>
    </row>
    <row r="31182" spans="1:15" x14ac:dyDescent="0.25">
      <c r="A31182" t="s">
        <v>14235</v>
      </c>
      <c r="B31182" t="s">
        <v>14236</v>
      </c>
      <c r="C31182">
        <v>1600012596</v>
      </c>
      <c r="D31182">
        <v>20231031</v>
      </c>
      <c r="E31182">
        <v>70600005</v>
      </c>
      <c r="F31182" t="s">
        <v>12295</v>
      </c>
      <c r="I31182" t="s">
        <v>16286</v>
      </c>
      <c r="J31182">
        <v>20231031</v>
      </c>
      <c r="K31182" t="s">
        <v>15341</v>
      </c>
      <c r="L31182">
        <v>0</v>
      </c>
      <c r="M31182">
        <v>595.08000000000004</v>
      </c>
    </row>
    <row r="31183" spans="1:15" x14ac:dyDescent="0.25">
      <c r="A31183" t="s">
        <v>14235</v>
      </c>
      <c r="B31183" t="s">
        <v>14236</v>
      </c>
      <c r="C31183">
        <v>1600008937</v>
      </c>
      <c r="D31183">
        <v>20230824</v>
      </c>
      <c r="E31183">
        <v>41100000</v>
      </c>
      <c r="F31183" t="s">
        <v>81</v>
      </c>
      <c r="G31183" t="s">
        <v>5943</v>
      </c>
      <c r="H31183" t="s">
        <v>5944</v>
      </c>
      <c r="I31183" t="s">
        <v>16339</v>
      </c>
      <c r="J31183">
        <v>20230824</v>
      </c>
      <c r="K31183" t="s">
        <v>16340</v>
      </c>
      <c r="L31183">
        <v>300</v>
      </c>
      <c r="M31183">
        <v>0</v>
      </c>
      <c r="N31183" t="s">
        <v>34</v>
      </c>
      <c r="O31183">
        <v>20231116</v>
      </c>
    </row>
    <row r="31184" spans="1:15" x14ac:dyDescent="0.25">
      <c r="A31184" t="s">
        <v>14235</v>
      </c>
      <c r="B31184" t="s">
        <v>14236</v>
      </c>
      <c r="C31184">
        <v>1600012440</v>
      </c>
      <c r="D31184">
        <v>20231025</v>
      </c>
      <c r="E31184">
        <v>44571005</v>
      </c>
      <c r="F31184" t="s">
        <v>35</v>
      </c>
      <c r="I31184" t="s">
        <v>16085</v>
      </c>
      <c r="J31184">
        <v>20231025</v>
      </c>
      <c r="K31184" t="s">
        <v>16086</v>
      </c>
      <c r="L31184">
        <v>0</v>
      </c>
      <c r="M31184">
        <v>204</v>
      </c>
    </row>
    <row r="31185" spans="1:15" x14ac:dyDescent="0.25">
      <c r="A31185" t="s">
        <v>14235</v>
      </c>
      <c r="B31185" t="s">
        <v>14236</v>
      </c>
      <c r="C31185">
        <v>1600004190</v>
      </c>
      <c r="D31185">
        <v>20230531</v>
      </c>
      <c r="E31185">
        <v>41100000</v>
      </c>
      <c r="F31185" t="s">
        <v>81</v>
      </c>
      <c r="G31185" t="s">
        <v>9451</v>
      </c>
      <c r="H31185" t="s">
        <v>9452</v>
      </c>
      <c r="I31185" t="s">
        <v>12677</v>
      </c>
      <c r="J31185">
        <v>20230531</v>
      </c>
      <c r="K31185" t="s">
        <v>16207</v>
      </c>
      <c r="L31185">
        <v>10943.76</v>
      </c>
      <c r="M31185">
        <v>0</v>
      </c>
      <c r="N31185" t="s">
        <v>37</v>
      </c>
      <c r="O31185">
        <v>20230621</v>
      </c>
    </row>
    <row r="31186" spans="1:15" x14ac:dyDescent="0.25">
      <c r="A31186" t="s">
        <v>14235</v>
      </c>
      <c r="B31186" t="s">
        <v>14236</v>
      </c>
      <c r="C31186">
        <v>1600001777</v>
      </c>
      <c r="D31186">
        <v>20230508</v>
      </c>
      <c r="E31186">
        <v>44571005</v>
      </c>
      <c r="F31186" t="s">
        <v>35</v>
      </c>
      <c r="I31186" t="s">
        <v>2222</v>
      </c>
      <c r="J31186">
        <v>20230508</v>
      </c>
      <c r="K31186" t="s">
        <v>2223</v>
      </c>
      <c r="L31186">
        <v>0</v>
      </c>
      <c r="M31186">
        <v>20</v>
      </c>
      <c r="N31186" t="s">
        <v>83</v>
      </c>
      <c r="O31186">
        <v>20230622</v>
      </c>
    </row>
    <row r="31187" spans="1:15" x14ac:dyDescent="0.25">
      <c r="A31187" t="s">
        <v>14235</v>
      </c>
      <c r="B31187" t="s">
        <v>14236</v>
      </c>
      <c r="C31187">
        <v>1600005569</v>
      </c>
      <c r="D31187">
        <v>20230630</v>
      </c>
      <c r="E31187">
        <v>70600005</v>
      </c>
      <c r="F31187" t="s">
        <v>12295</v>
      </c>
      <c r="I31187" t="s">
        <v>9851</v>
      </c>
      <c r="J31187">
        <v>20230630</v>
      </c>
      <c r="K31187" t="s">
        <v>14381</v>
      </c>
      <c r="L31187">
        <v>0</v>
      </c>
      <c r="M31187">
        <v>760.03</v>
      </c>
    </row>
    <row r="31188" spans="1:15" x14ac:dyDescent="0.25">
      <c r="A31188" t="s">
        <v>14235</v>
      </c>
      <c r="B31188" t="s">
        <v>14236</v>
      </c>
      <c r="C31188">
        <v>1600009075</v>
      </c>
      <c r="D31188">
        <v>20230831</v>
      </c>
      <c r="E31188">
        <v>70600001</v>
      </c>
      <c r="F31188" t="s">
        <v>11782</v>
      </c>
      <c r="I31188" t="s">
        <v>5133</v>
      </c>
      <c r="J31188">
        <v>20230831</v>
      </c>
      <c r="K31188" t="s">
        <v>5134</v>
      </c>
      <c r="L31188">
        <v>0</v>
      </c>
      <c r="M31188">
        <v>220</v>
      </c>
    </row>
    <row r="31189" spans="1:15" x14ac:dyDescent="0.25">
      <c r="A31189" t="s">
        <v>14235</v>
      </c>
      <c r="B31189" t="s">
        <v>14236</v>
      </c>
      <c r="C31189">
        <v>1600012418</v>
      </c>
      <c r="D31189">
        <v>20231019</v>
      </c>
      <c r="E31189">
        <v>44571005</v>
      </c>
      <c r="F31189" t="s">
        <v>35</v>
      </c>
      <c r="I31189" t="s">
        <v>15146</v>
      </c>
      <c r="J31189">
        <v>20231019</v>
      </c>
      <c r="K31189" t="s">
        <v>15147</v>
      </c>
      <c r="L31189">
        <v>0</v>
      </c>
      <c r="M31189">
        <v>60</v>
      </c>
    </row>
    <row r="31190" spans="1:15" x14ac:dyDescent="0.25">
      <c r="A31190" t="s">
        <v>14235</v>
      </c>
      <c r="B31190" t="s">
        <v>14236</v>
      </c>
      <c r="C31190">
        <v>1600001955</v>
      </c>
      <c r="D31190">
        <v>20230430</v>
      </c>
      <c r="E31190">
        <v>70600001</v>
      </c>
      <c r="F31190" t="s">
        <v>11782</v>
      </c>
      <c r="I31190" t="s">
        <v>11459</v>
      </c>
      <c r="J31190">
        <v>20230430</v>
      </c>
      <c r="K31190" t="s">
        <v>14698</v>
      </c>
      <c r="L31190">
        <v>0</v>
      </c>
      <c r="M31190">
        <v>290</v>
      </c>
    </row>
    <row r="31191" spans="1:15" x14ac:dyDescent="0.25">
      <c r="A31191" t="s">
        <v>14235</v>
      </c>
      <c r="B31191" t="s">
        <v>14236</v>
      </c>
      <c r="C31191">
        <v>1600002265</v>
      </c>
      <c r="D31191">
        <v>20230515</v>
      </c>
      <c r="E31191">
        <v>70600005</v>
      </c>
      <c r="F31191" t="s">
        <v>12295</v>
      </c>
      <c r="I31191" t="s">
        <v>13110</v>
      </c>
      <c r="J31191">
        <v>20230515</v>
      </c>
      <c r="K31191" t="s">
        <v>16380</v>
      </c>
      <c r="L31191">
        <v>0</v>
      </c>
      <c r="M31191">
        <v>120.3</v>
      </c>
    </row>
    <row r="31192" spans="1:15" x14ac:dyDescent="0.25">
      <c r="A31192" t="s">
        <v>14235</v>
      </c>
      <c r="B31192" t="s">
        <v>14236</v>
      </c>
      <c r="C31192">
        <v>1600010736</v>
      </c>
      <c r="D31192">
        <v>20230930</v>
      </c>
      <c r="E31192">
        <v>44571005</v>
      </c>
      <c r="F31192" t="s">
        <v>35</v>
      </c>
      <c r="I31192" t="s">
        <v>13507</v>
      </c>
      <c r="J31192">
        <v>20230930</v>
      </c>
      <c r="K31192" t="s">
        <v>16170</v>
      </c>
      <c r="L31192">
        <v>0</v>
      </c>
      <c r="M31192">
        <v>2049.15</v>
      </c>
      <c r="N31192" t="s">
        <v>34</v>
      </c>
      <c r="O31192">
        <v>20231124</v>
      </c>
    </row>
    <row r="31193" spans="1:15" x14ac:dyDescent="0.25">
      <c r="A31193" t="s">
        <v>14235</v>
      </c>
      <c r="B31193" t="s">
        <v>14236</v>
      </c>
      <c r="C31193">
        <v>1600012648</v>
      </c>
      <c r="D31193">
        <v>20231031</v>
      </c>
      <c r="E31193">
        <v>41100000</v>
      </c>
      <c r="F31193" t="s">
        <v>81</v>
      </c>
      <c r="G31193" t="s">
        <v>9567</v>
      </c>
      <c r="H31193" t="s">
        <v>9568</v>
      </c>
      <c r="I31193" t="s">
        <v>16487</v>
      </c>
      <c r="J31193">
        <v>20231031</v>
      </c>
      <c r="K31193" t="s">
        <v>16488</v>
      </c>
      <c r="L31193">
        <v>-103.85</v>
      </c>
      <c r="M31193">
        <v>0</v>
      </c>
      <c r="N31193" t="s">
        <v>353</v>
      </c>
      <c r="O31193">
        <v>20231116</v>
      </c>
    </row>
    <row r="31194" spans="1:15" x14ac:dyDescent="0.25">
      <c r="A31194" t="s">
        <v>14235</v>
      </c>
      <c r="B31194" t="s">
        <v>14236</v>
      </c>
      <c r="C31194">
        <v>1600009131</v>
      </c>
      <c r="D31194">
        <v>20230831</v>
      </c>
      <c r="E31194">
        <v>44571005</v>
      </c>
      <c r="F31194" t="s">
        <v>35</v>
      </c>
      <c r="I31194" t="s">
        <v>14713</v>
      </c>
      <c r="J31194">
        <v>20230831</v>
      </c>
      <c r="K31194" t="s">
        <v>14714</v>
      </c>
      <c r="L31194">
        <v>0</v>
      </c>
      <c r="M31194">
        <v>60</v>
      </c>
    </row>
    <row r="31195" spans="1:15" x14ac:dyDescent="0.25">
      <c r="A31195" t="s">
        <v>14235</v>
      </c>
      <c r="B31195" t="s">
        <v>14236</v>
      </c>
      <c r="C31195">
        <v>1600005510</v>
      </c>
      <c r="D31195">
        <v>20230630</v>
      </c>
      <c r="E31195">
        <v>44571005</v>
      </c>
      <c r="F31195" t="s">
        <v>35</v>
      </c>
      <c r="I31195" t="s">
        <v>11436</v>
      </c>
      <c r="J31195">
        <v>20230630</v>
      </c>
      <c r="K31195" t="s">
        <v>16149</v>
      </c>
      <c r="L31195">
        <v>0</v>
      </c>
      <c r="M31195">
        <v>78</v>
      </c>
      <c r="N31195" t="s">
        <v>80</v>
      </c>
      <c r="O31195">
        <v>20230921</v>
      </c>
    </row>
    <row r="31196" spans="1:15" x14ac:dyDescent="0.25">
      <c r="A31196" t="s">
        <v>14235</v>
      </c>
      <c r="B31196" t="s">
        <v>14236</v>
      </c>
      <c r="C31196">
        <v>1600006234</v>
      </c>
      <c r="D31196">
        <v>20230715</v>
      </c>
      <c r="E31196">
        <v>70600001</v>
      </c>
      <c r="F31196" t="s">
        <v>11782</v>
      </c>
      <c r="I31196" t="s">
        <v>12020</v>
      </c>
      <c r="J31196">
        <v>20230715</v>
      </c>
      <c r="K31196" t="s">
        <v>14528</v>
      </c>
      <c r="L31196">
        <v>0</v>
      </c>
      <c r="M31196">
        <v>149.05000000000001</v>
      </c>
    </row>
    <row r="31197" spans="1:15" x14ac:dyDescent="0.25">
      <c r="A31197" t="s">
        <v>14235</v>
      </c>
      <c r="B31197" t="s">
        <v>14236</v>
      </c>
      <c r="C31197">
        <v>1600009260</v>
      </c>
      <c r="D31197">
        <v>20230919</v>
      </c>
      <c r="E31197">
        <v>75820000</v>
      </c>
      <c r="F31197" t="s">
        <v>9757</v>
      </c>
      <c r="I31197" t="s">
        <v>5009</v>
      </c>
      <c r="J31197">
        <v>20230919</v>
      </c>
      <c r="K31197" t="s">
        <v>5010</v>
      </c>
      <c r="L31197">
        <v>0</v>
      </c>
      <c r="M31197">
        <v>200</v>
      </c>
    </row>
    <row r="31198" spans="1:15" x14ac:dyDescent="0.25">
      <c r="A31198" t="s">
        <v>14235</v>
      </c>
      <c r="B31198" t="s">
        <v>14236</v>
      </c>
      <c r="C31198">
        <v>1600000831</v>
      </c>
      <c r="D31198">
        <v>20230404</v>
      </c>
      <c r="E31198">
        <v>41100000</v>
      </c>
      <c r="F31198" t="s">
        <v>81</v>
      </c>
      <c r="G31198" t="s">
        <v>9420</v>
      </c>
      <c r="H31198" t="s">
        <v>9421</v>
      </c>
      <c r="I31198" t="s">
        <v>13885</v>
      </c>
      <c r="J31198">
        <v>20230404</v>
      </c>
      <c r="K31198" t="s">
        <v>16126</v>
      </c>
      <c r="L31198">
        <v>2580</v>
      </c>
      <c r="M31198">
        <v>0</v>
      </c>
      <c r="N31198" t="s">
        <v>54</v>
      </c>
      <c r="O31198">
        <v>20230427</v>
      </c>
    </row>
    <row r="31199" spans="1:15" x14ac:dyDescent="0.25">
      <c r="A31199" t="s">
        <v>14235</v>
      </c>
      <c r="B31199" t="s">
        <v>14236</v>
      </c>
      <c r="C31199">
        <v>1600000597</v>
      </c>
      <c r="D31199">
        <v>20230417</v>
      </c>
      <c r="E31199">
        <v>41100000</v>
      </c>
      <c r="F31199" t="s">
        <v>81</v>
      </c>
      <c r="G31199" t="s">
        <v>1853</v>
      </c>
      <c r="H31199" t="s">
        <v>1854</v>
      </c>
      <c r="I31199" t="s">
        <v>4385</v>
      </c>
      <c r="J31199">
        <v>20230417</v>
      </c>
      <c r="K31199" t="s">
        <v>4386</v>
      </c>
      <c r="L31199">
        <v>24000</v>
      </c>
      <c r="M31199">
        <v>0</v>
      </c>
      <c r="N31199" t="s">
        <v>117</v>
      </c>
      <c r="O31199">
        <v>20230519</v>
      </c>
    </row>
    <row r="31200" spans="1:15" x14ac:dyDescent="0.25">
      <c r="A31200" t="s">
        <v>14235</v>
      </c>
      <c r="B31200" t="s">
        <v>14236</v>
      </c>
      <c r="C31200">
        <v>1600012719</v>
      </c>
      <c r="D31200">
        <v>20231031</v>
      </c>
      <c r="E31200">
        <v>70600005</v>
      </c>
      <c r="F31200" t="s">
        <v>12295</v>
      </c>
      <c r="I31200" t="s">
        <v>14292</v>
      </c>
      <c r="J31200">
        <v>20231031</v>
      </c>
      <c r="K31200" t="s">
        <v>14293</v>
      </c>
      <c r="L31200">
        <v>0</v>
      </c>
      <c r="M31200">
        <v>43.32</v>
      </c>
    </row>
    <row r="31201" spans="1:15" x14ac:dyDescent="0.25">
      <c r="A31201" t="s">
        <v>14235</v>
      </c>
      <c r="B31201" t="s">
        <v>14236</v>
      </c>
      <c r="C31201">
        <v>1600004331</v>
      </c>
      <c r="D31201">
        <v>20230531</v>
      </c>
      <c r="E31201">
        <v>44571005</v>
      </c>
      <c r="F31201" t="s">
        <v>35</v>
      </c>
      <c r="I31201" t="s">
        <v>12808</v>
      </c>
      <c r="J31201">
        <v>20230531</v>
      </c>
      <c r="K31201" t="s">
        <v>16228</v>
      </c>
      <c r="L31201">
        <v>0</v>
      </c>
      <c r="M31201">
        <v>702.74</v>
      </c>
      <c r="N31201" t="s">
        <v>37</v>
      </c>
      <c r="O31201">
        <v>20230718</v>
      </c>
    </row>
    <row r="31202" spans="1:15" x14ac:dyDescent="0.25">
      <c r="A31202" t="s">
        <v>14235</v>
      </c>
      <c r="B31202" t="s">
        <v>14236</v>
      </c>
      <c r="C31202">
        <v>1600012334</v>
      </c>
      <c r="D31202">
        <v>20231012</v>
      </c>
      <c r="E31202">
        <v>70600001</v>
      </c>
      <c r="F31202" t="s">
        <v>11782</v>
      </c>
      <c r="I31202" t="s">
        <v>16424</v>
      </c>
      <c r="J31202">
        <v>20231012</v>
      </c>
      <c r="K31202" t="s">
        <v>16425</v>
      </c>
      <c r="L31202">
        <v>0</v>
      </c>
      <c r="M31202">
        <v>160</v>
      </c>
    </row>
    <row r="31203" spans="1:15" x14ac:dyDescent="0.25">
      <c r="A31203" t="s">
        <v>14235</v>
      </c>
      <c r="B31203" t="s">
        <v>14236</v>
      </c>
      <c r="C31203">
        <v>1600012674</v>
      </c>
      <c r="D31203">
        <v>20231031</v>
      </c>
      <c r="E31203">
        <v>44571005</v>
      </c>
      <c r="F31203" t="s">
        <v>35</v>
      </c>
      <c r="I31203" t="s">
        <v>15647</v>
      </c>
      <c r="J31203">
        <v>20231031</v>
      </c>
      <c r="K31203" t="s">
        <v>15580</v>
      </c>
      <c r="L31203">
        <v>0</v>
      </c>
      <c r="M31203">
        <v>94.13</v>
      </c>
    </row>
    <row r="31204" spans="1:15" x14ac:dyDescent="0.25">
      <c r="A31204" t="s">
        <v>14235</v>
      </c>
      <c r="B31204" t="s">
        <v>14236</v>
      </c>
      <c r="C31204">
        <v>1600007410</v>
      </c>
      <c r="D31204">
        <v>20230731</v>
      </c>
      <c r="E31204">
        <v>70600001</v>
      </c>
      <c r="F31204" t="s">
        <v>11782</v>
      </c>
      <c r="I31204" t="s">
        <v>11594</v>
      </c>
      <c r="J31204">
        <v>20230731</v>
      </c>
      <c r="K31204" t="s">
        <v>14890</v>
      </c>
      <c r="L31204">
        <v>0</v>
      </c>
      <c r="M31204">
        <v>11950.4</v>
      </c>
    </row>
    <row r="31205" spans="1:15" x14ac:dyDescent="0.25">
      <c r="A31205" t="s">
        <v>14235</v>
      </c>
      <c r="B31205" t="s">
        <v>14236</v>
      </c>
      <c r="C31205">
        <v>1600005698</v>
      </c>
      <c r="D31205">
        <v>20230630</v>
      </c>
      <c r="E31205">
        <v>70600001</v>
      </c>
      <c r="F31205" t="s">
        <v>11782</v>
      </c>
      <c r="I31205" t="s">
        <v>5614</v>
      </c>
      <c r="J31205">
        <v>20230630</v>
      </c>
      <c r="K31205" t="s">
        <v>5615</v>
      </c>
      <c r="L31205">
        <v>0</v>
      </c>
      <c r="M31205">
        <v>370</v>
      </c>
    </row>
    <row r="31206" spans="1:15" x14ac:dyDescent="0.25">
      <c r="A31206" t="s">
        <v>14235</v>
      </c>
      <c r="B31206" t="s">
        <v>14236</v>
      </c>
      <c r="C31206">
        <v>1600004304</v>
      </c>
      <c r="D31206">
        <v>20230531</v>
      </c>
      <c r="E31206">
        <v>70600005</v>
      </c>
      <c r="F31206" t="s">
        <v>12295</v>
      </c>
      <c r="I31206" t="s">
        <v>11206</v>
      </c>
      <c r="J31206">
        <v>20230531</v>
      </c>
      <c r="K31206" t="s">
        <v>14314</v>
      </c>
      <c r="L31206">
        <v>0</v>
      </c>
      <c r="M31206">
        <v>26.6</v>
      </c>
    </row>
    <row r="31207" spans="1:15" x14ac:dyDescent="0.25">
      <c r="A31207" t="s">
        <v>14235</v>
      </c>
      <c r="B31207" t="s">
        <v>14236</v>
      </c>
      <c r="C31207">
        <v>1600004382</v>
      </c>
      <c r="D31207">
        <v>20230615</v>
      </c>
      <c r="E31207">
        <v>44571005</v>
      </c>
      <c r="F31207" t="s">
        <v>35</v>
      </c>
      <c r="I31207" t="s">
        <v>645</v>
      </c>
      <c r="J31207">
        <v>20230615</v>
      </c>
      <c r="K31207" t="s">
        <v>646</v>
      </c>
      <c r="L31207">
        <v>0</v>
      </c>
      <c r="M31207">
        <v>64</v>
      </c>
      <c r="N31207" t="s">
        <v>80</v>
      </c>
      <c r="O31207">
        <v>20230921</v>
      </c>
    </row>
    <row r="31208" spans="1:15" x14ac:dyDescent="0.25">
      <c r="A31208" t="s">
        <v>14235</v>
      </c>
      <c r="B31208" t="s">
        <v>14236</v>
      </c>
      <c r="C31208">
        <v>1600004345</v>
      </c>
      <c r="D31208">
        <v>20230531</v>
      </c>
      <c r="E31208">
        <v>41100000</v>
      </c>
      <c r="F31208" t="s">
        <v>81</v>
      </c>
      <c r="G31208" t="s">
        <v>9359</v>
      </c>
      <c r="H31208" t="s">
        <v>9360</v>
      </c>
      <c r="I31208" t="s">
        <v>12445</v>
      </c>
      <c r="J31208">
        <v>20230531</v>
      </c>
      <c r="K31208" t="s">
        <v>16153</v>
      </c>
      <c r="L31208">
        <v>-5241.28</v>
      </c>
      <c r="M31208">
        <v>0</v>
      </c>
      <c r="N31208" t="s">
        <v>37</v>
      </c>
      <c r="O31208">
        <v>20230621</v>
      </c>
    </row>
    <row r="31209" spans="1:15" x14ac:dyDescent="0.25">
      <c r="A31209" t="s">
        <v>14235</v>
      </c>
      <c r="B31209" t="s">
        <v>14236</v>
      </c>
      <c r="C31209">
        <v>1600002254</v>
      </c>
      <c r="D31209">
        <v>20230515</v>
      </c>
      <c r="E31209">
        <v>44571005</v>
      </c>
      <c r="F31209" t="s">
        <v>35</v>
      </c>
      <c r="I31209" t="s">
        <v>5314</v>
      </c>
      <c r="J31209">
        <v>20230515</v>
      </c>
      <c r="K31209" t="s">
        <v>5315</v>
      </c>
      <c r="L31209">
        <v>0</v>
      </c>
      <c r="M31209">
        <v>64.84</v>
      </c>
      <c r="N31209" t="s">
        <v>37</v>
      </c>
      <c r="O31209">
        <v>20230718</v>
      </c>
    </row>
    <row r="31210" spans="1:15" x14ac:dyDescent="0.25">
      <c r="A31210" t="s">
        <v>14235</v>
      </c>
      <c r="B31210" t="s">
        <v>14236</v>
      </c>
      <c r="C31210">
        <v>1600010725</v>
      </c>
      <c r="D31210">
        <v>20230930</v>
      </c>
      <c r="E31210">
        <v>70600001</v>
      </c>
      <c r="F31210" t="s">
        <v>11782</v>
      </c>
      <c r="I31210" t="s">
        <v>13299</v>
      </c>
      <c r="J31210">
        <v>20230930</v>
      </c>
      <c r="K31210" t="s">
        <v>15055</v>
      </c>
      <c r="L31210">
        <v>0</v>
      </c>
      <c r="M31210">
        <v>270</v>
      </c>
    </row>
    <row r="31211" spans="1:15" x14ac:dyDescent="0.25">
      <c r="A31211" t="s">
        <v>14235</v>
      </c>
      <c r="B31211" t="s">
        <v>14236</v>
      </c>
      <c r="C31211">
        <v>1600009097</v>
      </c>
      <c r="D31211">
        <v>20230831</v>
      </c>
      <c r="E31211">
        <v>70600001</v>
      </c>
      <c r="F31211" t="s">
        <v>11782</v>
      </c>
      <c r="I31211" t="s">
        <v>13934</v>
      </c>
      <c r="J31211">
        <v>20230831</v>
      </c>
      <c r="K31211" t="s">
        <v>15631</v>
      </c>
      <c r="L31211">
        <v>0</v>
      </c>
      <c r="M31211">
        <v>280</v>
      </c>
    </row>
    <row r="31212" spans="1:15" x14ac:dyDescent="0.25">
      <c r="A31212" t="s">
        <v>14235</v>
      </c>
      <c r="B31212" t="s">
        <v>14236</v>
      </c>
      <c r="C31212">
        <v>1600007429</v>
      </c>
      <c r="D31212">
        <v>20230731</v>
      </c>
      <c r="E31212">
        <v>41100000</v>
      </c>
      <c r="F31212" t="s">
        <v>81</v>
      </c>
      <c r="G31212" t="s">
        <v>10381</v>
      </c>
      <c r="H31212" t="s">
        <v>10382</v>
      </c>
      <c r="I31212" t="s">
        <v>13730</v>
      </c>
      <c r="J31212">
        <v>20230731</v>
      </c>
      <c r="K31212" t="s">
        <v>14579</v>
      </c>
      <c r="L31212">
        <v>10623</v>
      </c>
      <c r="M31212">
        <v>0</v>
      </c>
      <c r="N31212" t="s">
        <v>117</v>
      </c>
      <c r="O31212">
        <v>20230816</v>
      </c>
    </row>
    <row r="31213" spans="1:15" x14ac:dyDescent="0.25">
      <c r="A31213" t="s">
        <v>14235</v>
      </c>
      <c r="B31213" t="s">
        <v>14236</v>
      </c>
      <c r="C31213">
        <v>1600009185</v>
      </c>
      <c r="D31213">
        <v>20230831</v>
      </c>
      <c r="E31213">
        <v>41100000</v>
      </c>
      <c r="F31213" t="s">
        <v>81</v>
      </c>
      <c r="G31213" t="s">
        <v>9567</v>
      </c>
      <c r="H31213" t="s">
        <v>9568</v>
      </c>
      <c r="I31213" t="s">
        <v>13226</v>
      </c>
      <c r="J31213">
        <v>20230831</v>
      </c>
      <c r="K31213" t="s">
        <v>15407</v>
      </c>
      <c r="L31213">
        <v>1278.01</v>
      </c>
      <c r="M31213">
        <v>0</v>
      </c>
      <c r="N31213" t="s">
        <v>136</v>
      </c>
      <c r="O31213">
        <v>20230919</v>
      </c>
    </row>
    <row r="31214" spans="1:15" x14ac:dyDescent="0.25">
      <c r="A31214" t="s">
        <v>14235</v>
      </c>
      <c r="B31214" t="s">
        <v>14236</v>
      </c>
      <c r="C31214">
        <v>1600005723</v>
      </c>
      <c r="D31214">
        <v>20230630</v>
      </c>
      <c r="E31214">
        <v>70600001</v>
      </c>
      <c r="F31214" t="s">
        <v>11782</v>
      </c>
      <c r="I31214" t="s">
        <v>10112</v>
      </c>
      <c r="J31214">
        <v>20230630</v>
      </c>
      <c r="K31214" t="s">
        <v>15021</v>
      </c>
      <c r="L31214">
        <v>0</v>
      </c>
      <c r="M31214">
        <v>7923.38</v>
      </c>
    </row>
    <row r="31215" spans="1:15" x14ac:dyDescent="0.25">
      <c r="A31215" t="s">
        <v>14235</v>
      </c>
      <c r="B31215" t="s">
        <v>14236</v>
      </c>
      <c r="C31215">
        <v>1600001914</v>
      </c>
      <c r="D31215">
        <v>20230430</v>
      </c>
      <c r="E31215">
        <v>44571005</v>
      </c>
      <c r="F31215" t="s">
        <v>35</v>
      </c>
      <c r="I31215" t="s">
        <v>13572</v>
      </c>
      <c r="J31215">
        <v>20230430</v>
      </c>
      <c r="K31215" t="s">
        <v>14267</v>
      </c>
      <c r="L31215">
        <v>0</v>
      </c>
      <c r="M31215">
        <v>112</v>
      </c>
      <c r="N31215" t="s">
        <v>83</v>
      </c>
      <c r="O31215">
        <v>20230622</v>
      </c>
    </row>
    <row r="31216" spans="1:15" x14ac:dyDescent="0.25">
      <c r="A31216" t="s">
        <v>14235</v>
      </c>
      <c r="B31216" t="s">
        <v>14236</v>
      </c>
      <c r="C31216">
        <v>1600012676</v>
      </c>
      <c r="D31216">
        <v>20231031</v>
      </c>
      <c r="E31216">
        <v>70600005</v>
      </c>
      <c r="F31216" t="s">
        <v>12295</v>
      </c>
      <c r="I31216" t="s">
        <v>16077</v>
      </c>
      <c r="J31216">
        <v>20231031</v>
      </c>
      <c r="K31216" t="s">
        <v>16078</v>
      </c>
      <c r="L31216">
        <v>0</v>
      </c>
      <c r="M31216">
        <v>441.28</v>
      </c>
    </row>
    <row r="31217" spans="1:15" x14ac:dyDescent="0.25">
      <c r="A31217" t="s">
        <v>14235</v>
      </c>
      <c r="B31217" t="s">
        <v>14236</v>
      </c>
      <c r="C31217">
        <v>1600004131</v>
      </c>
      <c r="D31217">
        <v>20230531</v>
      </c>
      <c r="E31217">
        <v>44571005</v>
      </c>
      <c r="F31217" t="s">
        <v>35</v>
      </c>
      <c r="I31217" t="s">
        <v>11653</v>
      </c>
      <c r="J31217">
        <v>20230531</v>
      </c>
      <c r="K31217" t="s">
        <v>16442</v>
      </c>
      <c r="L31217">
        <v>0</v>
      </c>
      <c r="M31217">
        <v>80</v>
      </c>
      <c r="N31217" t="s">
        <v>37</v>
      </c>
      <c r="O31217">
        <v>20230718</v>
      </c>
    </row>
    <row r="31218" spans="1:15" x14ac:dyDescent="0.25">
      <c r="A31218" t="s">
        <v>14235</v>
      </c>
      <c r="B31218" t="s">
        <v>14236</v>
      </c>
      <c r="C31218">
        <v>1600010784</v>
      </c>
      <c r="D31218">
        <v>20230930</v>
      </c>
      <c r="E31218">
        <v>41100000</v>
      </c>
      <c r="F31218" t="s">
        <v>81</v>
      </c>
      <c r="G31218" t="s">
        <v>553</v>
      </c>
      <c r="H31218" t="s">
        <v>554</v>
      </c>
      <c r="I31218" t="s">
        <v>16359</v>
      </c>
      <c r="J31218">
        <v>20230930</v>
      </c>
      <c r="K31218" t="s">
        <v>16360</v>
      </c>
      <c r="L31218">
        <v>341</v>
      </c>
      <c r="M31218">
        <v>0</v>
      </c>
      <c r="N31218" t="s">
        <v>437</v>
      </c>
      <c r="O31218">
        <v>20231106</v>
      </c>
    </row>
    <row r="31219" spans="1:15" x14ac:dyDescent="0.25">
      <c r="A31219" t="s">
        <v>14235</v>
      </c>
      <c r="B31219" t="s">
        <v>14236</v>
      </c>
      <c r="C31219">
        <v>1600002117</v>
      </c>
      <c r="D31219">
        <v>20230430</v>
      </c>
      <c r="E31219">
        <v>79100009</v>
      </c>
      <c r="F31219" t="s">
        <v>14981</v>
      </c>
      <c r="I31219" t="s">
        <v>1116</v>
      </c>
      <c r="J31219">
        <v>20230430</v>
      </c>
      <c r="K31219" t="s">
        <v>1117</v>
      </c>
      <c r="L31219">
        <v>0</v>
      </c>
      <c r="M31219">
        <v>5640.24</v>
      </c>
    </row>
    <row r="31220" spans="1:15" x14ac:dyDescent="0.25">
      <c r="A31220" t="s">
        <v>14235</v>
      </c>
      <c r="B31220" t="s">
        <v>14236</v>
      </c>
      <c r="C31220">
        <v>1600000931</v>
      </c>
      <c r="D31220">
        <v>20230426</v>
      </c>
      <c r="E31220">
        <v>70600001</v>
      </c>
      <c r="F31220" t="s">
        <v>11782</v>
      </c>
      <c r="I31220" t="s">
        <v>11013</v>
      </c>
      <c r="J31220">
        <v>20230426</v>
      </c>
      <c r="K31220" t="s">
        <v>14572</v>
      </c>
      <c r="L31220">
        <v>0</v>
      </c>
      <c r="M31220">
        <v>2372.23</v>
      </c>
    </row>
    <row r="31221" spans="1:15" x14ac:dyDescent="0.25">
      <c r="A31221" t="s">
        <v>14235</v>
      </c>
      <c r="B31221" t="s">
        <v>14236</v>
      </c>
      <c r="C31221">
        <v>1600005539</v>
      </c>
      <c r="D31221">
        <v>20230630</v>
      </c>
      <c r="E31221">
        <v>70600001</v>
      </c>
      <c r="F31221" t="s">
        <v>11782</v>
      </c>
      <c r="I31221" t="s">
        <v>1088</v>
      </c>
      <c r="J31221">
        <v>20230630</v>
      </c>
      <c r="K31221" t="s">
        <v>608</v>
      </c>
      <c r="L31221">
        <v>0</v>
      </c>
      <c r="M31221">
        <v>840.32</v>
      </c>
    </row>
    <row r="31222" spans="1:15" x14ac:dyDescent="0.25">
      <c r="A31222" t="s">
        <v>14235</v>
      </c>
      <c r="B31222" t="s">
        <v>14236</v>
      </c>
      <c r="C31222">
        <v>1600012368</v>
      </c>
      <c r="D31222">
        <v>20231016</v>
      </c>
      <c r="E31222">
        <v>70600001</v>
      </c>
      <c r="F31222" t="s">
        <v>11782</v>
      </c>
      <c r="I31222" t="s">
        <v>15012</v>
      </c>
      <c r="J31222">
        <v>20231016</v>
      </c>
      <c r="K31222" t="s">
        <v>15013</v>
      </c>
      <c r="L31222">
        <v>0</v>
      </c>
      <c r="M31222">
        <v>670</v>
      </c>
    </row>
    <row r="31223" spans="1:15" x14ac:dyDescent="0.25">
      <c r="A31223" t="s">
        <v>14235</v>
      </c>
      <c r="B31223" t="s">
        <v>14236</v>
      </c>
      <c r="C31223">
        <v>1600007440</v>
      </c>
      <c r="D31223">
        <v>20230731</v>
      </c>
      <c r="E31223">
        <v>70600001</v>
      </c>
      <c r="F31223" t="s">
        <v>11782</v>
      </c>
      <c r="I31223" t="s">
        <v>12657</v>
      </c>
      <c r="J31223">
        <v>20230731</v>
      </c>
      <c r="K31223" t="s">
        <v>15065</v>
      </c>
      <c r="L31223">
        <v>0</v>
      </c>
      <c r="M31223">
        <v>27760</v>
      </c>
    </row>
    <row r="31224" spans="1:15" x14ac:dyDescent="0.25">
      <c r="A31224" t="s">
        <v>14235</v>
      </c>
      <c r="B31224" t="s">
        <v>14236</v>
      </c>
      <c r="C31224">
        <v>1600012399</v>
      </c>
      <c r="D31224">
        <v>20231019</v>
      </c>
      <c r="E31224">
        <v>41100000</v>
      </c>
      <c r="F31224" t="s">
        <v>81</v>
      </c>
      <c r="G31224" t="s">
        <v>10501</v>
      </c>
      <c r="H31224" t="s">
        <v>10502</v>
      </c>
      <c r="I31224" t="s">
        <v>16119</v>
      </c>
      <c r="J31224">
        <v>20231019</v>
      </c>
      <c r="K31224" t="s">
        <v>16120</v>
      </c>
      <c r="L31224">
        <v>564</v>
      </c>
      <c r="M31224">
        <v>0</v>
      </c>
      <c r="N31224" t="s">
        <v>37</v>
      </c>
      <c r="O31224">
        <v>20231116</v>
      </c>
    </row>
    <row r="31225" spans="1:15" x14ac:dyDescent="0.25">
      <c r="A31225" t="s">
        <v>14235</v>
      </c>
      <c r="B31225" t="s">
        <v>14236</v>
      </c>
      <c r="C31225">
        <v>1600004080</v>
      </c>
      <c r="D31225">
        <v>20230524</v>
      </c>
      <c r="E31225">
        <v>70600001</v>
      </c>
      <c r="F31225" t="s">
        <v>11782</v>
      </c>
      <c r="I31225" t="s">
        <v>10950</v>
      </c>
      <c r="J31225">
        <v>20230524</v>
      </c>
      <c r="K31225" t="s">
        <v>16460</v>
      </c>
      <c r="L31225">
        <v>0</v>
      </c>
      <c r="M31225">
        <v>260</v>
      </c>
    </row>
    <row r="31226" spans="1:15" x14ac:dyDescent="0.25">
      <c r="A31226" t="s">
        <v>14235</v>
      </c>
      <c r="B31226" t="s">
        <v>14236</v>
      </c>
      <c r="C31226">
        <v>1600010593</v>
      </c>
      <c r="D31226">
        <v>20230930</v>
      </c>
      <c r="E31226">
        <v>44571005</v>
      </c>
      <c r="F31226" t="s">
        <v>35</v>
      </c>
      <c r="I31226" t="s">
        <v>13302</v>
      </c>
      <c r="J31226">
        <v>20230930</v>
      </c>
      <c r="K31226" t="s">
        <v>14335</v>
      </c>
      <c r="L31226">
        <v>0</v>
      </c>
      <c r="M31226">
        <v>2773.25</v>
      </c>
      <c r="N31226" t="s">
        <v>34</v>
      </c>
      <c r="O31226">
        <v>20231124</v>
      </c>
    </row>
    <row r="31227" spans="1:15" x14ac:dyDescent="0.25">
      <c r="A31227" t="s">
        <v>14235</v>
      </c>
      <c r="B31227" t="s">
        <v>14236</v>
      </c>
      <c r="C31227">
        <v>1600004329</v>
      </c>
      <c r="D31227">
        <v>20230531</v>
      </c>
      <c r="E31227">
        <v>70600005</v>
      </c>
      <c r="F31227" t="s">
        <v>12295</v>
      </c>
      <c r="I31227" t="s">
        <v>9973</v>
      </c>
      <c r="J31227">
        <v>20230531</v>
      </c>
      <c r="K31227" t="s">
        <v>15956</v>
      </c>
      <c r="L31227">
        <v>0</v>
      </c>
      <c r="M31227">
        <v>121.97</v>
      </c>
    </row>
    <row r="31228" spans="1:15" x14ac:dyDescent="0.25">
      <c r="A31228" t="s">
        <v>14235</v>
      </c>
      <c r="B31228" t="s">
        <v>14236</v>
      </c>
      <c r="C31228">
        <v>1600009179</v>
      </c>
      <c r="D31228">
        <v>20230831</v>
      </c>
      <c r="E31228">
        <v>44571005</v>
      </c>
      <c r="F31228" t="s">
        <v>35</v>
      </c>
      <c r="I31228" t="s">
        <v>5273</v>
      </c>
      <c r="J31228">
        <v>20230831</v>
      </c>
      <c r="K31228" t="s">
        <v>5274</v>
      </c>
      <c r="L31228">
        <v>0</v>
      </c>
      <c r="M31228">
        <v>50</v>
      </c>
      <c r="N31228" t="s">
        <v>34</v>
      </c>
      <c r="O31228">
        <v>20231124</v>
      </c>
    </row>
    <row r="31229" spans="1:15" x14ac:dyDescent="0.25">
      <c r="A31229" t="s">
        <v>14235</v>
      </c>
      <c r="B31229" t="s">
        <v>14236</v>
      </c>
      <c r="C31229">
        <v>1600006348</v>
      </c>
      <c r="D31229">
        <v>20230725</v>
      </c>
      <c r="E31229">
        <v>44571005</v>
      </c>
      <c r="F31229" t="s">
        <v>35</v>
      </c>
      <c r="I31229" t="s">
        <v>4275</v>
      </c>
      <c r="J31229">
        <v>20230725</v>
      </c>
      <c r="K31229" t="s">
        <v>4276</v>
      </c>
      <c r="L31229">
        <v>0</v>
      </c>
      <c r="M31229">
        <v>34</v>
      </c>
      <c r="N31229" t="s">
        <v>80</v>
      </c>
      <c r="O31229">
        <v>20230921</v>
      </c>
    </row>
    <row r="31230" spans="1:15" x14ac:dyDescent="0.25">
      <c r="A31230" t="s">
        <v>14235</v>
      </c>
      <c r="B31230" t="s">
        <v>14236</v>
      </c>
      <c r="C31230">
        <v>1600004361</v>
      </c>
      <c r="D31230">
        <v>20230615</v>
      </c>
      <c r="E31230">
        <v>44571005</v>
      </c>
      <c r="F31230" t="s">
        <v>35</v>
      </c>
      <c r="I31230" t="s">
        <v>9422</v>
      </c>
      <c r="J31230">
        <v>20230615</v>
      </c>
      <c r="K31230" t="s">
        <v>15402</v>
      </c>
      <c r="L31230">
        <v>0</v>
      </c>
      <c r="M31230">
        <v>76</v>
      </c>
      <c r="N31230" t="s">
        <v>80</v>
      </c>
      <c r="O31230">
        <v>20230921</v>
      </c>
    </row>
    <row r="31231" spans="1:15" x14ac:dyDescent="0.25">
      <c r="A31231" t="s">
        <v>14235</v>
      </c>
      <c r="B31231" t="s">
        <v>14236</v>
      </c>
      <c r="C31231">
        <v>1600009088</v>
      </c>
      <c r="D31231">
        <v>20230831</v>
      </c>
      <c r="E31231">
        <v>44571005</v>
      </c>
      <c r="F31231" t="s">
        <v>35</v>
      </c>
      <c r="I31231" t="s">
        <v>9026</v>
      </c>
      <c r="J31231">
        <v>20230831</v>
      </c>
      <c r="K31231" t="s">
        <v>15916</v>
      </c>
      <c r="L31231">
        <v>0</v>
      </c>
      <c r="M31231">
        <v>110</v>
      </c>
      <c r="N31231" t="s">
        <v>117</v>
      </c>
      <c r="O31231">
        <v>20231024</v>
      </c>
    </row>
    <row r="31232" spans="1:15" x14ac:dyDescent="0.25">
      <c r="A31232" t="s">
        <v>14235</v>
      </c>
      <c r="B31232" t="s">
        <v>14236</v>
      </c>
      <c r="C31232">
        <v>1600007594</v>
      </c>
      <c r="D31232">
        <v>20230731</v>
      </c>
      <c r="E31232">
        <v>41100000</v>
      </c>
      <c r="F31232" t="s">
        <v>81</v>
      </c>
      <c r="G31232" t="s">
        <v>8895</v>
      </c>
      <c r="H31232" t="s">
        <v>8896</v>
      </c>
      <c r="I31232" t="s">
        <v>12057</v>
      </c>
      <c r="J31232">
        <v>20230731</v>
      </c>
      <c r="K31232" t="s">
        <v>15598</v>
      </c>
      <c r="L31232">
        <v>-1875.77</v>
      </c>
      <c r="M31232">
        <v>0</v>
      </c>
      <c r="N31232" t="s">
        <v>34</v>
      </c>
      <c r="O31232">
        <v>20230816</v>
      </c>
    </row>
    <row r="31233" spans="1:15" x14ac:dyDescent="0.25">
      <c r="A31233" t="s">
        <v>14235</v>
      </c>
      <c r="B31233" t="s">
        <v>14236</v>
      </c>
      <c r="C31233">
        <v>1600012392</v>
      </c>
      <c r="D31233">
        <v>20231019</v>
      </c>
      <c r="E31233">
        <v>44571005</v>
      </c>
      <c r="F31233" t="s">
        <v>35</v>
      </c>
      <c r="I31233" t="s">
        <v>16512</v>
      </c>
      <c r="J31233">
        <v>20231019</v>
      </c>
      <c r="K31233" t="s">
        <v>16513</v>
      </c>
      <c r="L31233">
        <v>0</v>
      </c>
      <c r="M31233">
        <v>54</v>
      </c>
    </row>
    <row r="31234" spans="1:15" x14ac:dyDescent="0.25">
      <c r="A31234" t="s">
        <v>14235</v>
      </c>
      <c r="B31234" t="s">
        <v>14236</v>
      </c>
      <c r="C31234">
        <v>1600002224</v>
      </c>
      <c r="D31234">
        <v>20230515</v>
      </c>
      <c r="E31234">
        <v>44571005</v>
      </c>
      <c r="F31234" t="s">
        <v>35</v>
      </c>
      <c r="I31234" t="s">
        <v>12607</v>
      </c>
      <c r="J31234">
        <v>20230515</v>
      </c>
      <c r="K31234" t="s">
        <v>14794</v>
      </c>
      <c r="L31234">
        <v>0</v>
      </c>
      <c r="M31234">
        <v>60</v>
      </c>
      <c r="N31234" t="s">
        <v>83</v>
      </c>
      <c r="O31234">
        <v>20230622</v>
      </c>
    </row>
    <row r="31235" spans="1:15" x14ac:dyDescent="0.25">
      <c r="A31235" t="s">
        <v>14235</v>
      </c>
      <c r="B31235" t="s">
        <v>14236</v>
      </c>
      <c r="C31235">
        <v>1600004071</v>
      </c>
      <c r="D31235">
        <v>20230515</v>
      </c>
      <c r="E31235">
        <v>70600001</v>
      </c>
      <c r="F31235" t="s">
        <v>11782</v>
      </c>
      <c r="I31235" t="s">
        <v>12159</v>
      </c>
      <c r="J31235">
        <v>20230515</v>
      </c>
      <c r="K31235" t="s">
        <v>16411</v>
      </c>
      <c r="L31235">
        <v>0</v>
      </c>
      <c r="M31235">
        <v>-2666.73</v>
      </c>
    </row>
    <row r="31236" spans="1:15" x14ac:dyDescent="0.25">
      <c r="A31236" t="s">
        <v>14235</v>
      </c>
      <c r="B31236" t="s">
        <v>14236</v>
      </c>
      <c r="C31236">
        <v>1600010545</v>
      </c>
      <c r="D31236">
        <v>20230930</v>
      </c>
      <c r="E31236">
        <v>70600005</v>
      </c>
      <c r="F31236" t="s">
        <v>12295</v>
      </c>
      <c r="I31236" t="s">
        <v>9481</v>
      </c>
      <c r="J31236">
        <v>20230930</v>
      </c>
      <c r="K31236" t="s">
        <v>14405</v>
      </c>
      <c r="L31236">
        <v>0</v>
      </c>
      <c r="M31236">
        <v>23.33</v>
      </c>
    </row>
    <row r="31237" spans="1:15" x14ac:dyDescent="0.25">
      <c r="A31237" t="s">
        <v>14235</v>
      </c>
      <c r="B31237" t="s">
        <v>14236</v>
      </c>
      <c r="C31237">
        <v>1600009207</v>
      </c>
      <c r="D31237">
        <v>20230831</v>
      </c>
      <c r="E31237">
        <v>44571005</v>
      </c>
      <c r="F31237" t="s">
        <v>35</v>
      </c>
      <c r="I31237" t="s">
        <v>9248</v>
      </c>
      <c r="J31237">
        <v>20230831</v>
      </c>
      <c r="K31237" t="s">
        <v>15284</v>
      </c>
      <c r="L31237">
        <v>0</v>
      </c>
      <c r="M31237">
        <v>70</v>
      </c>
      <c r="N31237" t="s">
        <v>117</v>
      </c>
      <c r="O31237">
        <v>20231024</v>
      </c>
    </row>
    <row r="31238" spans="1:15" x14ac:dyDescent="0.25">
      <c r="A31238" t="s">
        <v>14235</v>
      </c>
      <c r="B31238" t="s">
        <v>14236</v>
      </c>
      <c r="C31238">
        <v>1600005703</v>
      </c>
      <c r="D31238">
        <v>20230630</v>
      </c>
      <c r="E31238">
        <v>41100000</v>
      </c>
      <c r="F31238" t="s">
        <v>81</v>
      </c>
      <c r="G31238" t="s">
        <v>9318</v>
      </c>
      <c r="H31238" t="s">
        <v>9319</v>
      </c>
      <c r="I31238" t="s">
        <v>14028</v>
      </c>
      <c r="J31238">
        <v>20230630</v>
      </c>
      <c r="K31238" t="s">
        <v>14695</v>
      </c>
      <c r="L31238">
        <v>8784.11</v>
      </c>
      <c r="M31238">
        <v>0</v>
      </c>
      <c r="N31238" t="s">
        <v>117</v>
      </c>
      <c r="O31238">
        <v>20230712</v>
      </c>
    </row>
    <row r="31239" spans="1:15" x14ac:dyDescent="0.25">
      <c r="A31239" t="s">
        <v>14235</v>
      </c>
      <c r="B31239" t="s">
        <v>14236</v>
      </c>
      <c r="C31239">
        <v>1600004323</v>
      </c>
      <c r="D31239">
        <v>20230531</v>
      </c>
      <c r="E31239">
        <v>70600005</v>
      </c>
      <c r="F31239" t="s">
        <v>12295</v>
      </c>
      <c r="I31239" t="s">
        <v>13248</v>
      </c>
      <c r="J31239">
        <v>20230531</v>
      </c>
      <c r="K31239" t="s">
        <v>15928</v>
      </c>
      <c r="L31239">
        <v>0</v>
      </c>
      <c r="M31239">
        <v>189.94</v>
      </c>
    </row>
    <row r="31240" spans="1:15" x14ac:dyDescent="0.25">
      <c r="A31240" t="s">
        <v>14235</v>
      </c>
      <c r="B31240" t="s">
        <v>14236</v>
      </c>
      <c r="C31240">
        <v>1600012446</v>
      </c>
      <c r="D31240">
        <v>20231025</v>
      </c>
      <c r="E31240">
        <v>44571005</v>
      </c>
      <c r="F31240" t="s">
        <v>35</v>
      </c>
      <c r="I31240" t="s">
        <v>14630</v>
      </c>
      <c r="J31240">
        <v>20231025</v>
      </c>
      <c r="K31240" t="s">
        <v>14631</v>
      </c>
      <c r="L31240">
        <v>0</v>
      </c>
      <c r="M31240">
        <v>94</v>
      </c>
    </row>
    <row r="31241" spans="1:15" x14ac:dyDescent="0.25">
      <c r="A31241" t="s">
        <v>14235</v>
      </c>
      <c r="B31241" t="s">
        <v>14236</v>
      </c>
      <c r="C31241">
        <v>1600004305</v>
      </c>
      <c r="D31241">
        <v>20230531</v>
      </c>
      <c r="E31241">
        <v>41100000</v>
      </c>
      <c r="F31241" t="s">
        <v>81</v>
      </c>
      <c r="G31241" t="s">
        <v>9933</v>
      </c>
      <c r="H31241" t="s">
        <v>9934</v>
      </c>
      <c r="I31241" t="s">
        <v>11503</v>
      </c>
      <c r="J31241">
        <v>20230531</v>
      </c>
      <c r="K31241" t="s">
        <v>15939</v>
      </c>
      <c r="L31241">
        <v>1067.83</v>
      </c>
      <c r="M31241">
        <v>0</v>
      </c>
      <c r="N31241" t="s">
        <v>80</v>
      </c>
      <c r="O31241">
        <v>20230621</v>
      </c>
    </row>
    <row r="31242" spans="1:15" x14ac:dyDescent="0.25">
      <c r="A31242" t="s">
        <v>14235</v>
      </c>
      <c r="B31242" t="s">
        <v>14236</v>
      </c>
      <c r="C31242">
        <v>1600012639</v>
      </c>
      <c r="D31242">
        <v>20231031</v>
      </c>
      <c r="E31242">
        <v>41100000</v>
      </c>
      <c r="F31242" t="s">
        <v>81</v>
      </c>
      <c r="G31242" t="s">
        <v>5930</v>
      </c>
      <c r="H31242" t="s">
        <v>5931</v>
      </c>
      <c r="I31242" t="s">
        <v>14271</v>
      </c>
      <c r="J31242">
        <v>20231031</v>
      </c>
      <c r="K31242" t="s">
        <v>14272</v>
      </c>
      <c r="L31242">
        <v>1440</v>
      </c>
      <c r="M31242">
        <v>0</v>
      </c>
      <c r="N31242" t="s">
        <v>766</v>
      </c>
      <c r="O31242">
        <v>20231116</v>
      </c>
    </row>
    <row r="31243" spans="1:15" x14ac:dyDescent="0.25">
      <c r="A31243" t="s">
        <v>14235</v>
      </c>
      <c r="B31243" t="s">
        <v>14236</v>
      </c>
      <c r="C31243">
        <v>1600008938</v>
      </c>
      <c r="D31243">
        <v>20230831</v>
      </c>
      <c r="E31243">
        <v>41100000</v>
      </c>
      <c r="F31243" t="s">
        <v>81</v>
      </c>
      <c r="G31243" t="s">
        <v>9224</v>
      </c>
      <c r="H31243" t="s">
        <v>9225</v>
      </c>
      <c r="I31243" t="s">
        <v>10412</v>
      </c>
      <c r="J31243">
        <v>20230831</v>
      </c>
      <c r="K31243" t="s">
        <v>16500</v>
      </c>
      <c r="L31243">
        <v>-16853.38</v>
      </c>
      <c r="M31243">
        <v>0</v>
      </c>
      <c r="N31243" t="s">
        <v>34</v>
      </c>
      <c r="O31243">
        <v>20230919</v>
      </c>
    </row>
    <row r="31244" spans="1:15" x14ac:dyDescent="0.25">
      <c r="A31244" t="s">
        <v>14235</v>
      </c>
      <c r="B31244" t="s">
        <v>14236</v>
      </c>
      <c r="C31244">
        <v>1600009215</v>
      </c>
      <c r="D31244">
        <v>20230915</v>
      </c>
      <c r="E31244">
        <v>70600001</v>
      </c>
      <c r="F31244" t="s">
        <v>11782</v>
      </c>
      <c r="I31244" t="s">
        <v>11528</v>
      </c>
      <c r="J31244">
        <v>20230915</v>
      </c>
      <c r="K31244" t="s">
        <v>15349</v>
      </c>
      <c r="L31244">
        <v>0</v>
      </c>
      <c r="M31244">
        <v>280</v>
      </c>
    </row>
    <row r="31245" spans="1:15" x14ac:dyDescent="0.25">
      <c r="A31245" t="s">
        <v>14235</v>
      </c>
      <c r="B31245" t="s">
        <v>14236</v>
      </c>
      <c r="C31245">
        <v>1600007407</v>
      </c>
      <c r="D31245">
        <v>20230731</v>
      </c>
      <c r="E31245">
        <v>70600005</v>
      </c>
      <c r="F31245" t="s">
        <v>12295</v>
      </c>
      <c r="I31245" t="s">
        <v>11833</v>
      </c>
      <c r="J31245">
        <v>20230731</v>
      </c>
      <c r="K31245" t="s">
        <v>15305</v>
      </c>
      <c r="L31245">
        <v>0</v>
      </c>
      <c r="M31245">
        <v>234.56</v>
      </c>
    </row>
    <row r="31246" spans="1:15" x14ac:dyDescent="0.25">
      <c r="A31246" t="s">
        <v>14235</v>
      </c>
      <c r="B31246" t="s">
        <v>14236</v>
      </c>
      <c r="C31246">
        <v>1600007561</v>
      </c>
      <c r="D31246">
        <v>20230731</v>
      </c>
      <c r="E31246">
        <v>70600001</v>
      </c>
      <c r="F31246" t="s">
        <v>11782</v>
      </c>
      <c r="I31246" t="s">
        <v>12712</v>
      </c>
      <c r="J31246">
        <v>20230731</v>
      </c>
      <c r="K31246" t="s">
        <v>15951</v>
      </c>
      <c r="L31246">
        <v>0</v>
      </c>
      <c r="M31246">
        <v>579</v>
      </c>
    </row>
    <row r="31247" spans="1:15" x14ac:dyDescent="0.25">
      <c r="A31247" t="s">
        <v>14235</v>
      </c>
      <c r="B31247" t="s">
        <v>14236</v>
      </c>
      <c r="C31247">
        <v>1600012712</v>
      </c>
      <c r="D31247">
        <v>20231031</v>
      </c>
      <c r="E31247">
        <v>70600001</v>
      </c>
      <c r="F31247" t="s">
        <v>11782</v>
      </c>
      <c r="I31247" t="s">
        <v>16553</v>
      </c>
      <c r="J31247">
        <v>20231031</v>
      </c>
      <c r="K31247" t="s">
        <v>15727</v>
      </c>
      <c r="L31247">
        <v>0</v>
      </c>
      <c r="M31247">
        <v>230</v>
      </c>
    </row>
    <row r="31248" spans="1:15" x14ac:dyDescent="0.25">
      <c r="A31248" t="s">
        <v>14235</v>
      </c>
      <c r="B31248" t="s">
        <v>14236</v>
      </c>
      <c r="C31248">
        <v>1600005498</v>
      </c>
      <c r="D31248">
        <v>20230626</v>
      </c>
      <c r="E31248">
        <v>70600021</v>
      </c>
      <c r="F31248" t="s">
        <v>14527</v>
      </c>
      <c r="I31248" t="s">
        <v>15179</v>
      </c>
      <c r="J31248">
        <v>20230626</v>
      </c>
      <c r="K31248" t="s">
        <v>1207</v>
      </c>
      <c r="L31248">
        <v>0</v>
      </c>
      <c r="M31248">
        <v>333.35</v>
      </c>
    </row>
    <row r="31249" spans="1:15" x14ac:dyDescent="0.25">
      <c r="A31249" t="s">
        <v>14235</v>
      </c>
      <c r="B31249" t="s">
        <v>14236</v>
      </c>
      <c r="C31249">
        <v>1600004133</v>
      </c>
      <c r="D31249">
        <v>20230531</v>
      </c>
      <c r="E31249">
        <v>44571005</v>
      </c>
      <c r="F31249" t="s">
        <v>35</v>
      </c>
      <c r="I31249" t="s">
        <v>3668</v>
      </c>
      <c r="J31249">
        <v>20230531</v>
      </c>
      <c r="K31249" t="s">
        <v>3669</v>
      </c>
      <c r="L31249">
        <v>0</v>
      </c>
      <c r="M31249">
        <v>70</v>
      </c>
      <c r="N31249" t="s">
        <v>80</v>
      </c>
      <c r="O31249">
        <v>20230921</v>
      </c>
    </row>
    <row r="31250" spans="1:15" x14ac:dyDescent="0.25">
      <c r="A31250" t="s">
        <v>14235</v>
      </c>
      <c r="B31250" t="s">
        <v>14236</v>
      </c>
      <c r="C31250">
        <v>1600012708</v>
      </c>
      <c r="D31250">
        <v>20231031</v>
      </c>
      <c r="E31250">
        <v>41100000</v>
      </c>
      <c r="F31250" t="s">
        <v>81</v>
      </c>
      <c r="G31250" t="s">
        <v>2927</v>
      </c>
      <c r="H31250" t="s">
        <v>2928</v>
      </c>
      <c r="I31250" t="s">
        <v>15475</v>
      </c>
      <c r="J31250">
        <v>20231031</v>
      </c>
      <c r="K31250" t="s">
        <v>15476</v>
      </c>
      <c r="L31250">
        <v>1369.85</v>
      </c>
      <c r="M31250">
        <v>0</v>
      </c>
    </row>
    <row r="31251" spans="1:15" x14ac:dyDescent="0.25">
      <c r="A31251" t="s">
        <v>14235</v>
      </c>
      <c r="B31251" t="s">
        <v>14236</v>
      </c>
      <c r="C31251">
        <v>1600004332</v>
      </c>
      <c r="D31251">
        <v>20230531</v>
      </c>
      <c r="E31251">
        <v>44571005</v>
      </c>
      <c r="F31251" t="s">
        <v>35</v>
      </c>
      <c r="I31251" t="s">
        <v>12795</v>
      </c>
      <c r="J31251">
        <v>20230531</v>
      </c>
      <c r="K31251" t="s">
        <v>14841</v>
      </c>
      <c r="L31251">
        <v>0</v>
      </c>
      <c r="M31251">
        <v>762.58</v>
      </c>
      <c r="N31251" t="s">
        <v>37</v>
      </c>
      <c r="O31251">
        <v>20230718</v>
      </c>
    </row>
    <row r="31252" spans="1:15" x14ac:dyDescent="0.25">
      <c r="A31252" t="s">
        <v>14235</v>
      </c>
      <c r="B31252" t="s">
        <v>14236</v>
      </c>
      <c r="C31252">
        <v>1600001806</v>
      </c>
      <c r="D31252">
        <v>20230430</v>
      </c>
      <c r="E31252">
        <v>70600005</v>
      </c>
      <c r="F31252" t="s">
        <v>12295</v>
      </c>
      <c r="I31252" t="s">
        <v>13880</v>
      </c>
      <c r="J31252">
        <v>20230430</v>
      </c>
      <c r="K31252" t="s">
        <v>16290</v>
      </c>
      <c r="L31252">
        <v>0</v>
      </c>
      <c r="M31252">
        <v>-24.27</v>
      </c>
    </row>
    <row r="31253" spans="1:15" x14ac:dyDescent="0.25">
      <c r="A31253" t="s">
        <v>14235</v>
      </c>
      <c r="B31253" t="s">
        <v>14236</v>
      </c>
      <c r="C31253">
        <v>1600007476</v>
      </c>
      <c r="D31253">
        <v>20230731</v>
      </c>
      <c r="E31253">
        <v>70600001</v>
      </c>
      <c r="F31253" t="s">
        <v>11782</v>
      </c>
      <c r="I31253" t="s">
        <v>13429</v>
      </c>
      <c r="J31253">
        <v>20230731</v>
      </c>
      <c r="K31253" t="s">
        <v>14437</v>
      </c>
      <c r="L31253">
        <v>0</v>
      </c>
      <c r="M31253">
        <v>5679.6</v>
      </c>
    </row>
    <row r="31254" spans="1:15" x14ac:dyDescent="0.25">
      <c r="A31254" t="s">
        <v>14235</v>
      </c>
      <c r="B31254" t="s">
        <v>14236</v>
      </c>
      <c r="C31254">
        <v>1600010705</v>
      </c>
      <c r="D31254">
        <v>20230930</v>
      </c>
      <c r="E31254">
        <v>70600005</v>
      </c>
      <c r="F31254" t="s">
        <v>12295</v>
      </c>
      <c r="I31254" t="s">
        <v>5836</v>
      </c>
      <c r="J31254">
        <v>20230930</v>
      </c>
      <c r="K31254" t="s">
        <v>5837</v>
      </c>
      <c r="L31254">
        <v>0</v>
      </c>
      <c r="M31254">
        <v>51.19</v>
      </c>
    </row>
    <row r="31255" spans="1:15" x14ac:dyDescent="0.25">
      <c r="A31255" t="s">
        <v>14235</v>
      </c>
      <c r="B31255" t="s">
        <v>14236</v>
      </c>
      <c r="C31255">
        <v>1600005581</v>
      </c>
      <c r="D31255">
        <v>20230630</v>
      </c>
      <c r="E31255">
        <v>70600005</v>
      </c>
      <c r="F31255" t="s">
        <v>12295</v>
      </c>
      <c r="I31255" t="s">
        <v>10982</v>
      </c>
      <c r="J31255">
        <v>20230630</v>
      </c>
      <c r="K31255" t="s">
        <v>14893</v>
      </c>
      <c r="L31255">
        <v>0</v>
      </c>
      <c r="M31255">
        <v>2437.88</v>
      </c>
    </row>
    <row r="31256" spans="1:15" x14ac:dyDescent="0.25">
      <c r="A31256" t="s">
        <v>14235</v>
      </c>
      <c r="B31256" t="s">
        <v>14236</v>
      </c>
      <c r="C31256">
        <v>1600000896</v>
      </c>
      <c r="D31256">
        <v>20230425</v>
      </c>
      <c r="E31256">
        <v>44571005</v>
      </c>
      <c r="F31256" t="s">
        <v>35</v>
      </c>
      <c r="I31256" t="s">
        <v>5859</v>
      </c>
      <c r="J31256">
        <v>20230425</v>
      </c>
      <c r="K31256" t="s">
        <v>5860</v>
      </c>
      <c r="L31256">
        <v>0</v>
      </c>
      <c r="M31256">
        <v>36</v>
      </c>
      <c r="N31256" t="s">
        <v>37</v>
      </c>
      <c r="O31256">
        <v>20230718</v>
      </c>
    </row>
    <row r="31257" spans="1:15" x14ac:dyDescent="0.25">
      <c r="A31257" t="s">
        <v>14235</v>
      </c>
      <c r="B31257" t="s">
        <v>14236</v>
      </c>
      <c r="C31257">
        <v>1600010705</v>
      </c>
      <c r="D31257">
        <v>20230930</v>
      </c>
      <c r="E31257">
        <v>41100000</v>
      </c>
      <c r="F31257" t="s">
        <v>81</v>
      </c>
      <c r="G31257" t="s">
        <v>412</v>
      </c>
      <c r="H31257" t="s">
        <v>413</v>
      </c>
      <c r="I31257" t="s">
        <v>5836</v>
      </c>
      <c r="J31257">
        <v>20230930</v>
      </c>
      <c r="K31257" t="s">
        <v>5837</v>
      </c>
      <c r="L31257">
        <v>516.61</v>
      </c>
      <c r="M31257">
        <v>0</v>
      </c>
      <c r="N31257" t="s">
        <v>37</v>
      </c>
      <c r="O31257">
        <v>20231031</v>
      </c>
    </row>
    <row r="31258" spans="1:15" x14ac:dyDescent="0.25">
      <c r="A31258" t="s">
        <v>14235</v>
      </c>
      <c r="B31258" t="s">
        <v>14236</v>
      </c>
      <c r="C31258">
        <v>1600005641</v>
      </c>
      <c r="D31258">
        <v>20230630</v>
      </c>
      <c r="E31258">
        <v>44571005</v>
      </c>
      <c r="F31258" t="s">
        <v>35</v>
      </c>
      <c r="I31258" t="s">
        <v>13508</v>
      </c>
      <c r="J31258">
        <v>20230630</v>
      </c>
      <c r="K31258" t="s">
        <v>16172</v>
      </c>
      <c r="L31258">
        <v>0</v>
      </c>
      <c r="M31258">
        <v>9696.7800000000007</v>
      </c>
      <c r="N31258" t="s">
        <v>80</v>
      </c>
      <c r="O31258">
        <v>20230921</v>
      </c>
    </row>
    <row r="31259" spans="1:15" x14ac:dyDescent="0.25">
      <c r="A31259" t="s">
        <v>14235</v>
      </c>
      <c r="B31259" t="s">
        <v>14236</v>
      </c>
      <c r="C31259">
        <v>1600009159</v>
      </c>
      <c r="D31259">
        <v>20230831</v>
      </c>
      <c r="E31259">
        <v>41100000</v>
      </c>
      <c r="F31259" t="s">
        <v>81</v>
      </c>
      <c r="G31259" t="s">
        <v>9404</v>
      </c>
      <c r="H31259" t="s">
        <v>9405</v>
      </c>
      <c r="I31259" t="s">
        <v>11238</v>
      </c>
      <c r="J31259">
        <v>20230831</v>
      </c>
      <c r="K31259" t="s">
        <v>16464</v>
      </c>
      <c r="L31259">
        <v>1937.35</v>
      </c>
      <c r="M31259">
        <v>0</v>
      </c>
      <c r="N31259" t="s">
        <v>27</v>
      </c>
      <c r="O31259">
        <v>20230919</v>
      </c>
    </row>
    <row r="31260" spans="1:15" x14ac:dyDescent="0.25">
      <c r="A31260" t="s">
        <v>14235</v>
      </c>
      <c r="B31260" t="s">
        <v>14236</v>
      </c>
      <c r="C31260">
        <v>1600005584</v>
      </c>
      <c r="D31260">
        <v>20230630</v>
      </c>
      <c r="E31260">
        <v>44571005</v>
      </c>
      <c r="F31260" t="s">
        <v>35</v>
      </c>
      <c r="I31260" t="s">
        <v>12106</v>
      </c>
      <c r="J31260">
        <v>20230630</v>
      </c>
      <c r="K31260" t="s">
        <v>16426</v>
      </c>
      <c r="L31260">
        <v>0</v>
      </c>
      <c r="M31260">
        <v>-85.8</v>
      </c>
      <c r="N31260" t="s">
        <v>80</v>
      </c>
      <c r="O31260">
        <v>20230921</v>
      </c>
    </row>
    <row r="31261" spans="1:15" x14ac:dyDescent="0.25">
      <c r="A31261" t="s">
        <v>14235</v>
      </c>
      <c r="B31261" t="s">
        <v>14236</v>
      </c>
      <c r="C31261">
        <v>1600007614</v>
      </c>
      <c r="D31261">
        <v>20230731</v>
      </c>
      <c r="E31261">
        <v>41100000</v>
      </c>
      <c r="F31261" t="s">
        <v>81</v>
      </c>
      <c r="G31261" t="s">
        <v>8433</v>
      </c>
      <c r="H31261" t="s">
        <v>8434</v>
      </c>
      <c r="I31261" t="s">
        <v>12294</v>
      </c>
      <c r="J31261">
        <v>20230731</v>
      </c>
      <c r="K31261" t="s">
        <v>15065</v>
      </c>
      <c r="L31261">
        <v>996</v>
      </c>
      <c r="M31261">
        <v>0</v>
      </c>
      <c r="N31261" t="s">
        <v>29</v>
      </c>
      <c r="O31261">
        <v>20230816</v>
      </c>
    </row>
    <row r="31262" spans="1:15" x14ac:dyDescent="0.25">
      <c r="A31262" t="s">
        <v>14235</v>
      </c>
      <c r="B31262" t="s">
        <v>14236</v>
      </c>
      <c r="C31262">
        <v>1600000901</v>
      </c>
      <c r="D31262">
        <v>20230426</v>
      </c>
      <c r="E31262">
        <v>44571005</v>
      </c>
      <c r="F31262" t="s">
        <v>35</v>
      </c>
      <c r="I31262" t="s">
        <v>3116</v>
      </c>
      <c r="J31262">
        <v>20230426</v>
      </c>
      <c r="K31262" t="s">
        <v>3117</v>
      </c>
      <c r="L31262">
        <v>0</v>
      </c>
      <c r="M31262">
        <v>150</v>
      </c>
      <c r="N31262" t="s">
        <v>37</v>
      </c>
      <c r="O31262">
        <v>20230718</v>
      </c>
    </row>
    <row r="31263" spans="1:15" x14ac:dyDescent="0.25">
      <c r="A31263" t="s">
        <v>14235</v>
      </c>
      <c r="B31263" t="s">
        <v>14236</v>
      </c>
      <c r="C31263">
        <v>1600010517</v>
      </c>
      <c r="D31263">
        <v>20230929</v>
      </c>
      <c r="E31263">
        <v>41100000</v>
      </c>
      <c r="F31263" t="s">
        <v>81</v>
      </c>
      <c r="G31263" t="s">
        <v>8800</v>
      </c>
      <c r="H31263" t="s">
        <v>8801</v>
      </c>
      <c r="I31263" t="s">
        <v>14090</v>
      </c>
      <c r="J31263">
        <v>20230929</v>
      </c>
      <c r="K31263" t="s">
        <v>15719</v>
      </c>
      <c r="L31263">
        <v>864</v>
      </c>
      <c r="M31263">
        <v>0</v>
      </c>
      <c r="N31263" t="s">
        <v>353</v>
      </c>
      <c r="O31263">
        <v>20231010</v>
      </c>
    </row>
    <row r="31264" spans="1:15" x14ac:dyDescent="0.25">
      <c r="A31264" t="s">
        <v>14235</v>
      </c>
      <c r="B31264" t="s">
        <v>14236</v>
      </c>
      <c r="C31264">
        <v>1600006298</v>
      </c>
      <c r="D31264">
        <v>20230715</v>
      </c>
      <c r="E31264">
        <v>70600005</v>
      </c>
      <c r="F31264" t="s">
        <v>12295</v>
      </c>
      <c r="I31264" t="s">
        <v>16211</v>
      </c>
      <c r="J31264">
        <v>20230715</v>
      </c>
      <c r="K31264" t="s">
        <v>16212</v>
      </c>
      <c r="L31264">
        <v>0</v>
      </c>
      <c r="M31264">
        <v>-15.05</v>
      </c>
    </row>
    <row r="31265" spans="1:15" x14ac:dyDescent="0.25">
      <c r="A31265" t="s">
        <v>14235</v>
      </c>
      <c r="B31265" t="s">
        <v>14236</v>
      </c>
      <c r="C31265">
        <v>1600010677</v>
      </c>
      <c r="D31265">
        <v>20230930</v>
      </c>
      <c r="E31265">
        <v>41100000</v>
      </c>
      <c r="F31265" t="s">
        <v>81</v>
      </c>
      <c r="G31265" t="s">
        <v>10873</v>
      </c>
      <c r="H31265" t="s">
        <v>10874</v>
      </c>
      <c r="I31265" t="s">
        <v>10875</v>
      </c>
      <c r="J31265">
        <v>20230930</v>
      </c>
      <c r="K31265" t="s">
        <v>14974</v>
      </c>
      <c r="L31265">
        <v>3316.48</v>
      </c>
      <c r="M31265">
        <v>0</v>
      </c>
      <c r="N31265" t="s">
        <v>34</v>
      </c>
      <c r="O31265">
        <v>20231010</v>
      </c>
    </row>
    <row r="31266" spans="1:15" x14ac:dyDescent="0.25">
      <c r="A31266" t="s">
        <v>14235</v>
      </c>
      <c r="B31266" t="s">
        <v>14236</v>
      </c>
      <c r="C31266">
        <v>1600005651</v>
      </c>
      <c r="D31266">
        <v>20230630</v>
      </c>
      <c r="E31266">
        <v>70600001</v>
      </c>
      <c r="F31266" t="s">
        <v>11782</v>
      </c>
      <c r="I31266" t="s">
        <v>4423</v>
      </c>
      <c r="J31266">
        <v>20230630</v>
      </c>
      <c r="K31266" t="s">
        <v>4424</v>
      </c>
      <c r="L31266">
        <v>0</v>
      </c>
      <c r="M31266">
        <v>485</v>
      </c>
    </row>
    <row r="31267" spans="1:15" x14ac:dyDescent="0.25">
      <c r="A31267" t="s">
        <v>14235</v>
      </c>
      <c r="B31267" t="s">
        <v>14236</v>
      </c>
      <c r="C31267">
        <v>1600005982</v>
      </c>
      <c r="D31267">
        <v>20230630</v>
      </c>
      <c r="E31267">
        <v>41100000</v>
      </c>
      <c r="F31267" t="s">
        <v>81</v>
      </c>
      <c r="G31267" t="s">
        <v>553</v>
      </c>
      <c r="H31267" t="s">
        <v>554</v>
      </c>
      <c r="I31267" t="s">
        <v>5941</v>
      </c>
      <c r="J31267">
        <v>20230630</v>
      </c>
      <c r="K31267" t="s">
        <v>5942</v>
      </c>
      <c r="L31267">
        <v>1903.2</v>
      </c>
      <c r="M31267">
        <v>0</v>
      </c>
      <c r="N31267" t="s">
        <v>1708</v>
      </c>
      <c r="O31267">
        <v>20230801</v>
      </c>
    </row>
    <row r="31268" spans="1:15" x14ac:dyDescent="0.25">
      <c r="A31268" t="s">
        <v>14235</v>
      </c>
      <c r="B31268" t="s">
        <v>14236</v>
      </c>
      <c r="C31268">
        <v>1600005555</v>
      </c>
      <c r="D31268">
        <v>20230630</v>
      </c>
      <c r="E31268">
        <v>70600001</v>
      </c>
      <c r="F31268" t="s">
        <v>11782</v>
      </c>
      <c r="I31268" t="s">
        <v>12199</v>
      </c>
      <c r="J31268">
        <v>20230630</v>
      </c>
      <c r="K31268" t="s">
        <v>16118</v>
      </c>
      <c r="L31268">
        <v>0</v>
      </c>
      <c r="M31268">
        <v>16387.36</v>
      </c>
    </row>
    <row r="31269" spans="1:15" x14ac:dyDescent="0.25">
      <c r="A31269" t="s">
        <v>14235</v>
      </c>
      <c r="B31269" t="s">
        <v>14236</v>
      </c>
      <c r="C31269">
        <v>1600010463</v>
      </c>
      <c r="D31269">
        <v>20230921</v>
      </c>
      <c r="E31269">
        <v>70600001</v>
      </c>
      <c r="F31269" t="s">
        <v>11782</v>
      </c>
      <c r="I31269" t="s">
        <v>2533</v>
      </c>
      <c r="J31269">
        <v>20230921</v>
      </c>
      <c r="K31269" t="s">
        <v>2534</v>
      </c>
      <c r="L31269">
        <v>0</v>
      </c>
      <c r="M31269">
        <v>2950</v>
      </c>
    </row>
    <row r="31270" spans="1:15" x14ac:dyDescent="0.25">
      <c r="A31270" t="s">
        <v>14235</v>
      </c>
      <c r="B31270" t="s">
        <v>14236</v>
      </c>
      <c r="C31270">
        <v>1600012406</v>
      </c>
      <c r="D31270">
        <v>20231019</v>
      </c>
      <c r="E31270">
        <v>70600001</v>
      </c>
      <c r="F31270" t="s">
        <v>11782</v>
      </c>
      <c r="I31270" t="s">
        <v>16432</v>
      </c>
      <c r="J31270">
        <v>20231019</v>
      </c>
      <c r="K31270" t="s">
        <v>15219</v>
      </c>
      <c r="L31270">
        <v>0</v>
      </c>
      <c r="M31270">
        <v>350</v>
      </c>
    </row>
    <row r="31271" spans="1:15" x14ac:dyDescent="0.25">
      <c r="A31271" t="s">
        <v>14235</v>
      </c>
      <c r="B31271" t="s">
        <v>14236</v>
      </c>
      <c r="C31271">
        <v>1600000836</v>
      </c>
      <c r="D31271">
        <v>20230415</v>
      </c>
      <c r="E31271">
        <v>41100000</v>
      </c>
      <c r="F31271" t="s">
        <v>81</v>
      </c>
      <c r="G31271" t="s">
        <v>375</v>
      </c>
      <c r="H31271" t="s">
        <v>376</v>
      </c>
      <c r="I31271" t="s">
        <v>12963</v>
      </c>
      <c r="J31271">
        <v>20230415</v>
      </c>
      <c r="K31271" t="s">
        <v>14719</v>
      </c>
      <c r="L31271">
        <v>180</v>
      </c>
      <c r="M31271">
        <v>0</v>
      </c>
      <c r="N31271" t="s">
        <v>54</v>
      </c>
      <c r="O31271">
        <v>20230427</v>
      </c>
    </row>
    <row r="31272" spans="1:15" x14ac:dyDescent="0.25">
      <c r="A31272" t="s">
        <v>14235</v>
      </c>
      <c r="B31272" t="s">
        <v>14236</v>
      </c>
      <c r="C31272">
        <v>1600010455</v>
      </c>
      <c r="D31272">
        <v>20230920</v>
      </c>
      <c r="E31272">
        <v>41100000</v>
      </c>
      <c r="F31272" t="s">
        <v>81</v>
      </c>
      <c r="G31272" t="s">
        <v>13067</v>
      </c>
      <c r="H31272" t="s">
        <v>13068</v>
      </c>
      <c r="I31272" t="s">
        <v>13069</v>
      </c>
      <c r="J31272">
        <v>20230920</v>
      </c>
      <c r="K31272" t="s">
        <v>14340</v>
      </c>
      <c r="L31272">
        <v>540</v>
      </c>
      <c r="M31272">
        <v>0</v>
      </c>
      <c r="N31272" t="s">
        <v>54</v>
      </c>
      <c r="O31272">
        <v>20231010</v>
      </c>
    </row>
    <row r="31273" spans="1:15" x14ac:dyDescent="0.25">
      <c r="A31273" t="s">
        <v>14235</v>
      </c>
      <c r="B31273" t="s">
        <v>14236</v>
      </c>
      <c r="C31273">
        <v>1600000867</v>
      </c>
      <c r="D31273">
        <v>20230415</v>
      </c>
      <c r="E31273">
        <v>70600001</v>
      </c>
      <c r="F31273" t="s">
        <v>11782</v>
      </c>
      <c r="I31273" t="s">
        <v>14072</v>
      </c>
      <c r="J31273">
        <v>20230415</v>
      </c>
      <c r="K31273" t="s">
        <v>15856</v>
      </c>
      <c r="L31273">
        <v>0</v>
      </c>
      <c r="M31273">
        <v>2340</v>
      </c>
    </row>
    <row r="31274" spans="1:15" x14ac:dyDescent="0.25">
      <c r="A31274" t="s">
        <v>14235</v>
      </c>
      <c r="B31274" t="s">
        <v>14236</v>
      </c>
      <c r="C31274">
        <v>1600005686</v>
      </c>
      <c r="D31274">
        <v>20230630</v>
      </c>
      <c r="E31274">
        <v>44571005</v>
      </c>
      <c r="F31274" t="s">
        <v>35</v>
      </c>
      <c r="I31274" t="s">
        <v>13849</v>
      </c>
      <c r="J31274">
        <v>20230630</v>
      </c>
      <c r="K31274" t="s">
        <v>14975</v>
      </c>
      <c r="L31274">
        <v>0</v>
      </c>
      <c r="M31274">
        <v>84</v>
      </c>
      <c r="N31274" t="s">
        <v>80</v>
      </c>
      <c r="O31274">
        <v>20230921</v>
      </c>
    </row>
    <row r="31275" spans="1:15" x14ac:dyDescent="0.25">
      <c r="A31275" t="s">
        <v>14235</v>
      </c>
      <c r="B31275" t="s">
        <v>14236</v>
      </c>
      <c r="C31275">
        <v>1600006224</v>
      </c>
      <c r="D31275">
        <v>20230715</v>
      </c>
      <c r="E31275">
        <v>44571005</v>
      </c>
      <c r="F31275" t="s">
        <v>35</v>
      </c>
      <c r="I31275" t="s">
        <v>12130</v>
      </c>
      <c r="J31275">
        <v>20230715</v>
      </c>
      <c r="K31275" t="s">
        <v>15723</v>
      </c>
      <c r="L31275">
        <v>0</v>
      </c>
      <c r="M31275">
        <v>30</v>
      </c>
      <c r="N31275" t="s">
        <v>80</v>
      </c>
      <c r="O31275">
        <v>20230921</v>
      </c>
    </row>
    <row r="31276" spans="1:15" x14ac:dyDescent="0.25">
      <c r="A31276" t="s">
        <v>14235</v>
      </c>
      <c r="B31276" t="s">
        <v>14236</v>
      </c>
      <c r="C31276">
        <v>1600008979</v>
      </c>
      <c r="D31276">
        <v>20230831</v>
      </c>
      <c r="E31276">
        <v>70600005</v>
      </c>
      <c r="F31276" t="s">
        <v>12295</v>
      </c>
      <c r="I31276" t="s">
        <v>9257</v>
      </c>
      <c r="J31276">
        <v>20230831</v>
      </c>
      <c r="K31276" t="s">
        <v>14641</v>
      </c>
      <c r="L31276">
        <v>0</v>
      </c>
      <c r="M31276">
        <v>-169.8</v>
      </c>
    </row>
    <row r="31277" spans="1:15" x14ac:dyDescent="0.25">
      <c r="A31277" t="s">
        <v>14235</v>
      </c>
      <c r="B31277" t="s">
        <v>14236</v>
      </c>
      <c r="C31277">
        <v>1600001953</v>
      </c>
      <c r="D31277">
        <v>20230430</v>
      </c>
      <c r="E31277">
        <v>41100000</v>
      </c>
      <c r="F31277" t="s">
        <v>81</v>
      </c>
      <c r="G31277" t="s">
        <v>8433</v>
      </c>
      <c r="H31277" t="s">
        <v>8434</v>
      </c>
      <c r="I31277" t="s">
        <v>11075</v>
      </c>
      <c r="J31277">
        <v>20230430</v>
      </c>
      <c r="K31277" t="s">
        <v>14267</v>
      </c>
      <c r="L31277">
        <v>34712.94</v>
      </c>
      <c r="M31277">
        <v>0</v>
      </c>
      <c r="N31277" t="s">
        <v>37</v>
      </c>
      <c r="O31277">
        <v>20230511</v>
      </c>
    </row>
    <row r="31278" spans="1:15" x14ac:dyDescent="0.25">
      <c r="A31278" t="s">
        <v>14235</v>
      </c>
      <c r="B31278" t="s">
        <v>14236</v>
      </c>
      <c r="C31278">
        <v>1600007491</v>
      </c>
      <c r="D31278">
        <v>20230731</v>
      </c>
      <c r="E31278">
        <v>70600001</v>
      </c>
      <c r="F31278" t="s">
        <v>11782</v>
      </c>
      <c r="I31278" t="s">
        <v>14183</v>
      </c>
      <c r="J31278">
        <v>20230731</v>
      </c>
      <c r="K31278" t="s">
        <v>16405</v>
      </c>
      <c r="L31278">
        <v>0</v>
      </c>
      <c r="M31278">
        <v>984</v>
      </c>
    </row>
    <row r="31279" spans="1:15" x14ac:dyDescent="0.25">
      <c r="A31279" t="s">
        <v>14235</v>
      </c>
      <c r="B31279" t="s">
        <v>14236</v>
      </c>
      <c r="C31279">
        <v>1600005747</v>
      </c>
      <c r="D31279">
        <v>20230630</v>
      </c>
      <c r="E31279">
        <v>44571005</v>
      </c>
      <c r="F31279" t="s">
        <v>35</v>
      </c>
      <c r="I31279" t="s">
        <v>12625</v>
      </c>
      <c r="J31279">
        <v>20230630</v>
      </c>
      <c r="K31279" t="s">
        <v>16316</v>
      </c>
      <c r="L31279">
        <v>0</v>
      </c>
      <c r="M31279">
        <v>163.04</v>
      </c>
      <c r="N31279" t="s">
        <v>80</v>
      </c>
      <c r="O31279">
        <v>20230921</v>
      </c>
    </row>
    <row r="31280" spans="1:15" x14ac:dyDescent="0.25">
      <c r="A31280" t="s">
        <v>14235</v>
      </c>
      <c r="B31280" t="s">
        <v>14236</v>
      </c>
      <c r="C31280">
        <v>1600004766</v>
      </c>
      <c r="D31280">
        <v>20230531</v>
      </c>
      <c r="E31280">
        <v>41100000</v>
      </c>
      <c r="F31280" t="s">
        <v>81</v>
      </c>
      <c r="G31280" t="s">
        <v>553</v>
      </c>
      <c r="H31280" t="s">
        <v>554</v>
      </c>
      <c r="I31280" t="s">
        <v>15143</v>
      </c>
      <c r="J31280">
        <v>20230531</v>
      </c>
      <c r="K31280" t="s">
        <v>5627</v>
      </c>
      <c r="L31280">
        <v>2091.6</v>
      </c>
      <c r="M31280">
        <v>0</v>
      </c>
      <c r="N31280" t="s">
        <v>794</v>
      </c>
      <c r="O31280">
        <v>20230703</v>
      </c>
    </row>
    <row r="31281" spans="1:15" x14ac:dyDescent="0.25">
      <c r="A31281" t="s">
        <v>14235</v>
      </c>
      <c r="B31281" t="s">
        <v>14236</v>
      </c>
      <c r="C31281">
        <v>1600010553</v>
      </c>
      <c r="D31281">
        <v>20230930</v>
      </c>
      <c r="E31281">
        <v>44571005</v>
      </c>
      <c r="F31281" t="s">
        <v>35</v>
      </c>
      <c r="I31281" t="s">
        <v>12486</v>
      </c>
      <c r="J31281">
        <v>20230930</v>
      </c>
      <c r="K31281" t="s">
        <v>15154</v>
      </c>
      <c r="L31281">
        <v>0</v>
      </c>
      <c r="M31281">
        <v>5607.85</v>
      </c>
      <c r="N31281" t="s">
        <v>34</v>
      </c>
      <c r="O31281">
        <v>20231124</v>
      </c>
    </row>
    <row r="31282" spans="1:15" x14ac:dyDescent="0.25">
      <c r="A31282" t="s">
        <v>14235</v>
      </c>
      <c r="B31282" t="s">
        <v>14236</v>
      </c>
      <c r="C31282">
        <v>1600003505</v>
      </c>
      <c r="D31282">
        <v>20230531</v>
      </c>
      <c r="E31282">
        <v>44571005</v>
      </c>
      <c r="F31282" t="s">
        <v>35</v>
      </c>
      <c r="I31282" t="s">
        <v>4496</v>
      </c>
      <c r="J31282">
        <v>20230531</v>
      </c>
      <c r="K31282" t="s">
        <v>4497</v>
      </c>
      <c r="L31282">
        <v>0</v>
      </c>
      <c r="M31282">
        <v>32.340000000000003</v>
      </c>
      <c r="N31282" t="s">
        <v>117</v>
      </c>
      <c r="O31282">
        <v>20231024</v>
      </c>
    </row>
    <row r="31283" spans="1:15" x14ac:dyDescent="0.25">
      <c r="A31283" t="s">
        <v>14235</v>
      </c>
      <c r="B31283" t="s">
        <v>14236</v>
      </c>
      <c r="C31283">
        <v>1600000839</v>
      </c>
      <c r="D31283">
        <v>20230415</v>
      </c>
      <c r="E31283">
        <v>70600001</v>
      </c>
      <c r="F31283" t="s">
        <v>11782</v>
      </c>
      <c r="I31283" t="s">
        <v>13972</v>
      </c>
      <c r="J31283">
        <v>20230415</v>
      </c>
      <c r="K31283" t="s">
        <v>16371</v>
      </c>
      <c r="L31283">
        <v>0</v>
      </c>
      <c r="M31283">
        <v>390</v>
      </c>
    </row>
    <row r="31284" spans="1:15" x14ac:dyDescent="0.25">
      <c r="A31284" t="s">
        <v>14235</v>
      </c>
      <c r="B31284" t="s">
        <v>14236</v>
      </c>
      <c r="C31284">
        <v>1600010678</v>
      </c>
      <c r="D31284">
        <v>20230930</v>
      </c>
      <c r="E31284">
        <v>70600005</v>
      </c>
      <c r="F31284" t="s">
        <v>12295</v>
      </c>
      <c r="I31284" t="s">
        <v>12375</v>
      </c>
      <c r="J31284">
        <v>20230930</v>
      </c>
      <c r="K31284" t="s">
        <v>14974</v>
      </c>
      <c r="L31284">
        <v>0</v>
      </c>
      <c r="M31284">
        <v>67.5</v>
      </c>
    </row>
    <row r="31285" spans="1:15" x14ac:dyDescent="0.25">
      <c r="A31285" t="s">
        <v>14235</v>
      </c>
      <c r="B31285" t="s">
        <v>14236</v>
      </c>
      <c r="C31285">
        <v>1600009045</v>
      </c>
      <c r="D31285">
        <v>20230831</v>
      </c>
      <c r="E31285">
        <v>41100000</v>
      </c>
      <c r="F31285" t="s">
        <v>81</v>
      </c>
      <c r="G31285" t="s">
        <v>9121</v>
      </c>
      <c r="H31285" t="s">
        <v>9122</v>
      </c>
      <c r="I31285" t="s">
        <v>12571</v>
      </c>
      <c r="J31285">
        <v>20230831</v>
      </c>
      <c r="K31285" t="s">
        <v>14351</v>
      </c>
      <c r="L31285">
        <v>1812</v>
      </c>
      <c r="M31285">
        <v>0</v>
      </c>
      <c r="N31285" t="s">
        <v>29</v>
      </c>
      <c r="O31285">
        <v>20230919</v>
      </c>
    </row>
    <row r="31286" spans="1:15" x14ac:dyDescent="0.25">
      <c r="A31286" t="s">
        <v>14235</v>
      </c>
      <c r="B31286" t="s">
        <v>14236</v>
      </c>
      <c r="C31286">
        <v>1600010569</v>
      </c>
      <c r="D31286">
        <v>20230930</v>
      </c>
      <c r="E31286">
        <v>41100000</v>
      </c>
      <c r="F31286" t="s">
        <v>81</v>
      </c>
      <c r="G31286" t="s">
        <v>9754</v>
      </c>
      <c r="H31286" t="s">
        <v>9755</v>
      </c>
      <c r="I31286" t="s">
        <v>13842</v>
      </c>
      <c r="J31286">
        <v>20230930</v>
      </c>
      <c r="K31286" t="s">
        <v>14242</v>
      </c>
      <c r="L31286">
        <v>16051.27</v>
      </c>
      <c r="M31286">
        <v>0</v>
      </c>
      <c r="N31286" t="s">
        <v>27</v>
      </c>
      <c r="O31286">
        <v>20231010</v>
      </c>
    </row>
    <row r="31287" spans="1:15" x14ac:dyDescent="0.25">
      <c r="A31287" t="s">
        <v>14235</v>
      </c>
      <c r="B31287" t="s">
        <v>14236</v>
      </c>
      <c r="C31287">
        <v>1600012525</v>
      </c>
      <c r="D31287">
        <v>20231031</v>
      </c>
      <c r="E31287">
        <v>70600001</v>
      </c>
      <c r="F31287" t="s">
        <v>11782</v>
      </c>
      <c r="I31287" t="s">
        <v>16474</v>
      </c>
      <c r="J31287">
        <v>20231031</v>
      </c>
      <c r="K31287" t="s">
        <v>14387</v>
      </c>
      <c r="L31287">
        <v>0</v>
      </c>
      <c r="M31287">
        <v>723.84</v>
      </c>
    </row>
    <row r="31288" spans="1:15" x14ac:dyDescent="0.25">
      <c r="A31288" t="s">
        <v>14235</v>
      </c>
      <c r="B31288" t="s">
        <v>14236</v>
      </c>
      <c r="C31288">
        <v>1600007487</v>
      </c>
      <c r="D31288">
        <v>20230731</v>
      </c>
      <c r="E31288">
        <v>70600005</v>
      </c>
      <c r="F31288" t="s">
        <v>12295</v>
      </c>
      <c r="I31288" t="s">
        <v>14215</v>
      </c>
      <c r="J31288">
        <v>20230731</v>
      </c>
      <c r="K31288" t="s">
        <v>14820</v>
      </c>
      <c r="L31288">
        <v>0</v>
      </c>
      <c r="M31288">
        <v>-63.13</v>
      </c>
    </row>
    <row r="31289" spans="1:15" x14ac:dyDescent="0.25">
      <c r="A31289" t="s">
        <v>14235</v>
      </c>
      <c r="B31289" t="s">
        <v>14236</v>
      </c>
      <c r="C31289">
        <v>1600006381</v>
      </c>
      <c r="D31289">
        <v>20230725</v>
      </c>
      <c r="E31289">
        <v>41100000</v>
      </c>
      <c r="F31289" t="s">
        <v>81</v>
      </c>
      <c r="G31289" t="s">
        <v>2610</v>
      </c>
      <c r="H31289" t="s">
        <v>2611</v>
      </c>
      <c r="I31289" t="s">
        <v>2612</v>
      </c>
      <c r="J31289">
        <v>20230725</v>
      </c>
      <c r="K31289" t="s">
        <v>2613</v>
      </c>
      <c r="L31289">
        <v>342</v>
      </c>
      <c r="M31289">
        <v>0</v>
      </c>
      <c r="N31289" t="s">
        <v>83</v>
      </c>
      <c r="O31289">
        <v>20230822</v>
      </c>
    </row>
    <row r="31290" spans="1:15" x14ac:dyDescent="0.25">
      <c r="A31290" t="s">
        <v>14235</v>
      </c>
      <c r="B31290" t="s">
        <v>14236</v>
      </c>
      <c r="C31290">
        <v>1600007497</v>
      </c>
      <c r="D31290">
        <v>20230731</v>
      </c>
      <c r="E31290">
        <v>70600005</v>
      </c>
      <c r="F31290" t="s">
        <v>12295</v>
      </c>
      <c r="I31290" t="s">
        <v>5546</v>
      </c>
      <c r="J31290">
        <v>20230731</v>
      </c>
      <c r="K31290" t="s">
        <v>5547</v>
      </c>
      <c r="L31290">
        <v>0</v>
      </c>
      <c r="M31290">
        <v>-2.39</v>
      </c>
    </row>
    <row r="31291" spans="1:15" x14ac:dyDescent="0.25">
      <c r="A31291" t="s">
        <v>14235</v>
      </c>
      <c r="B31291" t="s">
        <v>14236</v>
      </c>
      <c r="C31291">
        <v>1600004257</v>
      </c>
      <c r="D31291">
        <v>20230531</v>
      </c>
      <c r="E31291">
        <v>70600001</v>
      </c>
      <c r="F31291" t="s">
        <v>11782</v>
      </c>
      <c r="I31291" t="s">
        <v>11302</v>
      </c>
      <c r="J31291">
        <v>20230531</v>
      </c>
      <c r="K31291" t="s">
        <v>15116</v>
      </c>
      <c r="L31291">
        <v>0</v>
      </c>
      <c r="M31291">
        <v>696</v>
      </c>
    </row>
    <row r="31292" spans="1:15" x14ac:dyDescent="0.25">
      <c r="A31292" t="s">
        <v>14235</v>
      </c>
      <c r="B31292" t="s">
        <v>14236</v>
      </c>
      <c r="C31292">
        <v>1600007488</v>
      </c>
      <c r="D31292">
        <v>20230731</v>
      </c>
      <c r="E31292">
        <v>70600005</v>
      </c>
      <c r="F31292" t="s">
        <v>12295</v>
      </c>
      <c r="I31292" t="s">
        <v>2778</v>
      </c>
      <c r="J31292">
        <v>20230731</v>
      </c>
      <c r="K31292" t="s">
        <v>2779</v>
      </c>
      <c r="L31292">
        <v>0</v>
      </c>
      <c r="M31292">
        <v>244.3</v>
      </c>
    </row>
    <row r="31293" spans="1:15" x14ac:dyDescent="0.25">
      <c r="A31293" t="s">
        <v>14235</v>
      </c>
      <c r="B31293" t="s">
        <v>14236</v>
      </c>
      <c r="C31293">
        <v>1600010470</v>
      </c>
      <c r="D31293">
        <v>20230921</v>
      </c>
      <c r="E31293">
        <v>44571005</v>
      </c>
      <c r="F31293" t="s">
        <v>35</v>
      </c>
      <c r="I31293" t="s">
        <v>15042</v>
      </c>
      <c r="J31293">
        <v>20230921</v>
      </c>
      <c r="K31293" t="s">
        <v>15043</v>
      </c>
      <c r="L31293">
        <v>0</v>
      </c>
      <c r="M31293">
        <v>66</v>
      </c>
    </row>
    <row r="31294" spans="1:15" x14ac:dyDescent="0.25">
      <c r="A31294" t="s">
        <v>14235</v>
      </c>
      <c r="B31294" t="s">
        <v>14236</v>
      </c>
      <c r="C31294">
        <v>1600012657</v>
      </c>
      <c r="D31294">
        <v>20231031</v>
      </c>
      <c r="E31294">
        <v>41100000</v>
      </c>
      <c r="F31294" t="s">
        <v>81</v>
      </c>
      <c r="G31294" t="s">
        <v>823</v>
      </c>
      <c r="H31294" t="s">
        <v>824</v>
      </c>
      <c r="I31294" t="s">
        <v>14504</v>
      </c>
      <c r="J31294">
        <v>20231031</v>
      </c>
      <c r="K31294" t="s">
        <v>14505</v>
      </c>
      <c r="L31294">
        <v>144</v>
      </c>
      <c r="M31294">
        <v>0</v>
      </c>
      <c r="N31294" t="s">
        <v>353</v>
      </c>
      <c r="O31294">
        <v>20231130</v>
      </c>
    </row>
    <row r="31295" spans="1:15" x14ac:dyDescent="0.25">
      <c r="A31295" t="s">
        <v>14235</v>
      </c>
      <c r="B31295" t="s">
        <v>14236</v>
      </c>
      <c r="C31295">
        <v>1600012632</v>
      </c>
      <c r="D31295">
        <v>20231031</v>
      </c>
      <c r="E31295">
        <v>44571005</v>
      </c>
      <c r="F31295" t="s">
        <v>35</v>
      </c>
      <c r="I31295" t="s">
        <v>15680</v>
      </c>
      <c r="J31295">
        <v>20231031</v>
      </c>
      <c r="K31295" t="s">
        <v>14971</v>
      </c>
      <c r="L31295">
        <v>0</v>
      </c>
      <c r="M31295">
        <v>667.26</v>
      </c>
    </row>
    <row r="31296" spans="1:15" x14ac:dyDescent="0.25">
      <c r="A31296" t="s">
        <v>14235</v>
      </c>
      <c r="B31296" t="s">
        <v>14236</v>
      </c>
      <c r="C31296">
        <v>1600010423</v>
      </c>
      <c r="D31296">
        <v>20230919</v>
      </c>
      <c r="E31296">
        <v>70600001</v>
      </c>
      <c r="F31296" t="s">
        <v>11782</v>
      </c>
      <c r="I31296" t="s">
        <v>13599</v>
      </c>
      <c r="J31296">
        <v>20230919</v>
      </c>
      <c r="K31296" t="s">
        <v>14389</v>
      </c>
      <c r="L31296">
        <v>0</v>
      </c>
      <c r="M31296">
        <v>250</v>
      </c>
    </row>
    <row r="31297" spans="1:15" x14ac:dyDescent="0.25">
      <c r="A31297" t="s">
        <v>14235</v>
      </c>
      <c r="B31297" t="s">
        <v>14236</v>
      </c>
      <c r="C31297">
        <v>1600002819</v>
      </c>
      <c r="D31297">
        <v>20230430</v>
      </c>
      <c r="E31297">
        <v>70830000</v>
      </c>
      <c r="F31297" t="s">
        <v>14255</v>
      </c>
      <c r="I31297" t="s">
        <v>16075</v>
      </c>
      <c r="J31297">
        <v>20230430</v>
      </c>
      <c r="K31297" t="s">
        <v>16076</v>
      </c>
      <c r="L31297">
        <v>0</v>
      </c>
      <c r="M31297">
        <v>1760</v>
      </c>
    </row>
    <row r="31298" spans="1:15" x14ac:dyDescent="0.25">
      <c r="A31298" t="s">
        <v>14235</v>
      </c>
      <c r="B31298" t="s">
        <v>14236</v>
      </c>
      <c r="C31298">
        <v>1600010460</v>
      </c>
      <c r="D31298">
        <v>20230921</v>
      </c>
      <c r="E31298">
        <v>44571005</v>
      </c>
      <c r="F31298" t="s">
        <v>35</v>
      </c>
      <c r="I31298" t="s">
        <v>14002</v>
      </c>
      <c r="J31298">
        <v>20230921</v>
      </c>
      <c r="K31298" t="s">
        <v>15006</v>
      </c>
      <c r="L31298">
        <v>0</v>
      </c>
      <c r="M31298">
        <v>98.8</v>
      </c>
      <c r="N31298" t="s">
        <v>34</v>
      </c>
      <c r="O31298">
        <v>20231124</v>
      </c>
    </row>
    <row r="31299" spans="1:15" x14ac:dyDescent="0.25">
      <c r="A31299" t="s">
        <v>14235</v>
      </c>
      <c r="B31299" t="s">
        <v>14236</v>
      </c>
      <c r="C31299">
        <v>1600006276</v>
      </c>
      <c r="D31299">
        <v>20230715</v>
      </c>
      <c r="E31299">
        <v>70600001</v>
      </c>
      <c r="F31299" t="s">
        <v>11782</v>
      </c>
      <c r="I31299" t="s">
        <v>9848</v>
      </c>
      <c r="J31299">
        <v>20230715</v>
      </c>
      <c r="K31299" t="s">
        <v>15561</v>
      </c>
      <c r="L31299">
        <v>0</v>
      </c>
      <c r="M31299">
        <v>260</v>
      </c>
    </row>
    <row r="31300" spans="1:15" x14ac:dyDescent="0.25">
      <c r="A31300" t="s">
        <v>14235</v>
      </c>
      <c r="B31300" t="s">
        <v>14236</v>
      </c>
      <c r="C31300">
        <v>1600012509</v>
      </c>
      <c r="D31300">
        <v>20231031</v>
      </c>
      <c r="E31300">
        <v>70600001</v>
      </c>
      <c r="F31300" t="s">
        <v>11782</v>
      </c>
      <c r="I31300" t="s">
        <v>16198</v>
      </c>
      <c r="J31300">
        <v>20231031</v>
      </c>
      <c r="K31300" t="s">
        <v>16199</v>
      </c>
      <c r="L31300">
        <v>0</v>
      </c>
      <c r="M31300">
        <v>200</v>
      </c>
    </row>
    <row r="31301" spans="1:15" x14ac:dyDescent="0.25">
      <c r="A31301" t="s">
        <v>14235</v>
      </c>
      <c r="B31301" t="s">
        <v>14236</v>
      </c>
      <c r="C31301">
        <v>1600010482</v>
      </c>
      <c r="D31301">
        <v>20230922</v>
      </c>
      <c r="E31301">
        <v>70600001</v>
      </c>
      <c r="F31301" t="s">
        <v>11782</v>
      </c>
      <c r="I31301" t="s">
        <v>9254</v>
      </c>
      <c r="J31301">
        <v>20230922</v>
      </c>
      <c r="K31301" t="s">
        <v>15906</v>
      </c>
      <c r="L31301">
        <v>0</v>
      </c>
      <c r="M31301">
        <v>220</v>
      </c>
    </row>
    <row r="31302" spans="1:15" x14ac:dyDescent="0.25">
      <c r="A31302" t="s">
        <v>14235</v>
      </c>
      <c r="B31302" t="s">
        <v>14236</v>
      </c>
      <c r="C31302">
        <v>1600010536</v>
      </c>
      <c r="D31302">
        <v>20230930</v>
      </c>
      <c r="E31302">
        <v>70600001</v>
      </c>
      <c r="F31302" t="s">
        <v>11782</v>
      </c>
      <c r="I31302" t="s">
        <v>11354</v>
      </c>
      <c r="J31302">
        <v>20230930</v>
      </c>
      <c r="K31302" t="s">
        <v>15630</v>
      </c>
      <c r="L31302">
        <v>0</v>
      </c>
      <c r="M31302">
        <v>988</v>
      </c>
    </row>
    <row r="31303" spans="1:15" x14ac:dyDescent="0.25">
      <c r="A31303" t="s">
        <v>14235</v>
      </c>
      <c r="B31303" t="s">
        <v>14236</v>
      </c>
      <c r="C31303">
        <v>1600004764</v>
      </c>
      <c r="D31303">
        <v>20230531</v>
      </c>
      <c r="E31303">
        <v>70830000</v>
      </c>
      <c r="F31303" t="s">
        <v>14255</v>
      </c>
      <c r="I31303" t="s">
        <v>16549</v>
      </c>
      <c r="J31303">
        <v>20230531</v>
      </c>
      <c r="K31303" t="s">
        <v>16550</v>
      </c>
      <c r="L31303">
        <v>0</v>
      </c>
      <c r="M31303">
        <v>1889</v>
      </c>
    </row>
    <row r="31304" spans="1:15" x14ac:dyDescent="0.25">
      <c r="A31304" t="s">
        <v>14235</v>
      </c>
      <c r="B31304" t="s">
        <v>14236</v>
      </c>
      <c r="C31304">
        <v>1600004404</v>
      </c>
      <c r="D31304">
        <v>20230615</v>
      </c>
      <c r="E31304">
        <v>70600001</v>
      </c>
      <c r="F31304" t="s">
        <v>11782</v>
      </c>
      <c r="I31304" t="s">
        <v>1994</v>
      </c>
      <c r="J31304">
        <v>20230615</v>
      </c>
      <c r="K31304" t="s">
        <v>1995</v>
      </c>
      <c r="L31304">
        <v>0</v>
      </c>
      <c r="M31304">
        <v>260</v>
      </c>
    </row>
    <row r="31305" spans="1:15" x14ac:dyDescent="0.25">
      <c r="A31305" t="s">
        <v>14235</v>
      </c>
      <c r="B31305" t="s">
        <v>14236</v>
      </c>
      <c r="C31305">
        <v>1600010594</v>
      </c>
      <c r="D31305">
        <v>20230930</v>
      </c>
      <c r="E31305">
        <v>44571005</v>
      </c>
      <c r="F31305" t="s">
        <v>35</v>
      </c>
      <c r="I31305" t="s">
        <v>13654</v>
      </c>
      <c r="J31305">
        <v>20230930</v>
      </c>
      <c r="K31305" t="s">
        <v>14720</v>
      </c>
      <c r="L31305">
        <v>0</v>
      </c>
      <c r="M31305">
        <v>3595.99</v>
      </c>
      <c r="N31305" t="s">
        <v>34</v>
      </c>
      <c r="O31305">
        <v>20231124</v>
      </c>
    </row>
    <row r="31306" spans="1:15" x14ac:dyDescent="0.25">
      <c r="A31306" t="s">
        <v>14235</v>
      </c>
      <c r="B31306" t="s">
        <v>14236</v>
      </c>
      <c r="C31306">
        <v>1600012429</v>
      </c>
      <c r="D31306">
        <v>20231023</v>
      </c>
      <c r="E31306">
        <v>41100000</v>
      </c>
      <c r="F31306" t="s">
        <v>81</v>
      </c>
      <c r="G31306" t="s">
        <v>9683</v>
      </c>
      <c r="H31306" t="s">
        <v>9684</v>
      </c>
      <c r="I31306" t="s">
        <v>16154</v>
      </c>
      <c r="J31306">
        <v>20231023</v>
      </c>
      <c r="K31306" t="s">
        <v>16155</v>
      </c>
      <c r="L31306">
        <v>216</v>
      </c>
      <c r="M31306">
        <v>0</v>
      </c>
      <c r="N31306" t="s">
        <v>446</v>
      </c>
      <c r="O31306">
        <v>20231116</v>
      </c>
    </row>
    <row r="31307" spans="1:15" x14ac:dyDescent="0.25">
      <c r="A31307" t="s">
        <v>14235</v>
      </c>
      <c r="B31307" t="s">
        <v>14236</v>
      </c>
      <c r="C31307">
        <v>1600010498</v>
      </c>
      <c r="D31307">
        <v>20230926</v>
      </c>
      <c r="E31307">
        <v>70600001</v>
      </c>
      <c r="F31307" t="s">
        <v>11782</v>
      </c>
      <c r="I31307" t="s">
        <v>12135</v>
      </c>
      <c r="J31307">
        <v>20230926</v>
      </c>
      <c r="K31307" t="s">
        <v>14568</v>
      </c>
      <c r="L31307">
        <v>0</v>
      </c>
      <c r="M31307">
        <v>6847.25</v>
      </c>
    </row>
    <row r="31308" spans="1:15" x14ac:dyDescent="0.25">
      <c r="A31308" t="s">
        <v>14235</v>
      </c>
      <c r="B31308" t="s">
        <v>14236</v>
      </c>
      <c r="C31308">
        <v>1600010526</v>
      </c>
      <c r="D31308">
        <v>20230930</v>
      </c>
      <c r="E31308">
        <v>41100000</v>
      </c>
      <c r="F31308" t="s">
        <v>81</v>
      </c>
      <c r="G31308" t="s">
        <v>11862</v>
      </c>
      <c r="H31308" t="s">
        <v>11863</v>
      </c>
      <c r="I31308" t="s">
        <v>12552</v>
      </c>
      <c r="J31308">
        <v>20230930</v>
      </c>
      <c r="K31308" t="s">
        <v>14496</v>
      </c>
      <c r="L31308">
        <v>1104</v>
      </c>
      <c r="M31308">
        <v>0</v>
      </c>
      <c r="N31308" t="s">
        <v>37</v>
      </c>
      <c r="O31308">
        <v>20231010</v>
      </c>
    </row>
    <row r="31309" spans="1:15" x14ac:dyDescent="0.25">
      <c r="A31309" t="s">
        <v>14235</v>
      </c>
      <c r="B31309" t="s">
        <v>14236</v>
      </c>
      <c r="C31309">
        <v>1600010603</v>
      </c>
      <c r="D31309">
        <v>20230930</v>
      </c>
      <c r="E31309">
        <v>70600001</v>
      </c>
      <c r="F31309" t="s">
        <v>11782</v>
      </c>
      <c r="I31309" t="s">
        <v>16392</v>
      </c>
      <c r="J31309">
        <v>20230930</v>
      </c>
      <c r="K31309" t="s">
        <v>16393</v>
      </c>
      <c r="L31309">
        <v>0</v>
      </c>
      <c r="M31309">
        <v>270</v>
      </c>
    </row>
    <row r="31310" spans="1:15" x14ac:dyDescent="0.25">
      <c r="A31310" t="s">
        <v>14235</v>
      </c>
      <c r="B31310" t="s">
        <v>14236</v>
      </c>
      <c r="C31310">
        <v>1600002253</v>
      </c>
      <c r="D31310">
        <v>20230515</v>
      </c>
      <c r="E31310">
        <v>41100000</v>
      </c>
      <c r="F31310" t="s">
        <v>81</v>
      </c>
      <c r="G31310" t="s">
        <v>941</v>
      </c>
      <c r="H31310" t="s">
        <v>942</v>
      </c>
      <c r="I31310" t="s">
        <v>15469</v>
      </c>
      <c r="J31310">
        <v>20230515</v>
      </c>
      <c r="K31310" t="s">
        <v>5315</v>
      </c>
      <c r="L31310">
        <v>654.78</v>
      </c>
      <c r="M31310">
        <v>0</v>
      </c>
    </row>
    <row r="31311" spans="1:15" x14ac:dyDescent="0.25">
      <c r="A31311" t="s">
        <v>14235</v>
      </c>
      <c r="B31311" t="s">
        <v>14236</v>
      </c>
      <c r="C31311">
        <v>1600002007</v>
      </c>
      <c r="D31311">
        <v>20230430</v>
      </c>
      <c r="E31311">
        <v>41100000</v>
      </c>
      <c r="F31311" t="s">
        <v>81</v>
      </c>
      <c r="G31311" t="s">
        <v>9426</v>
      </c>
      <c r="H31311" t="s">
        <v>9427</v>
      </c>
      <c r="I31311" t="s">
        <v>12033</v>
      </c>
      <c r="J31311">
        <v>20230430</v>
      </c>
      <c r="K31311" t="s">
        <v>16315</v>
      </c>
      <c r="L31311">
        <v>300</v>
      </c>
      <c r="M31311">
        <v>0</v>
      </c>
      <c r="N31311" t="s">
        <v>117</v>
      </c>
      <c r="O31311">
        <v>20230605</v>
      </c>
    </row>
    <row r="31312" spans="1:15" x14ac:dyDescent="0.25">
      <c r="A31312" t="s">
        <v>14235</v>
      </c>
      <c r="B31312" t="s">
        <v>14236</v>
      </c>
      <c r="C31312">
        <v>1600008004</v>
      </c>
      <c r="D31312">
        <v>20230831</v>
      </c>
      <c r="E31312">
        <v>41100000</v>
      </c>
      <c r="F31312" t="s">
        <v>81</v>
      </c>
      <c r="G31312" t="s">
        <v>553</v>
      </c>
      <c r="H31312" t="s">
        <v>554</v>
      </c>
      <c r="I31312" t="s">
        <v>711</v>
      </c>
      <c r="J31312">
        <v>20230831</v>
      </c>
      <c r="K31312" t="s">
        <v>712</v>
      </c>
      <c r="L31312">
        <v>4413.63</v>
      </c>
      <c r="M31312">
        <v>0</v>
      </c>
      <c r="N31312" t="s">
        <v>505</v>
      </c>
      <c r="O31312">
        <v>20231003</v>
      </c>
    </row>
    <row r="31313" spans="1:15" x14ac:dyDescent="0.25">
      <c r="A31313" t="s">
        <v>14235</v>
      </c>
      <c r="B31313" t="s">
        <v>14236</v>
      </c>
      <c r="C31313">
        <v>1600010586</v>
      </c>
      <c r="D31313">
        <v>20230930</v>
      </c>
      <c r="E31313">
        <v>41100000</v>
      </c>
      <c r="F31313" t="s">
        <v>81</v>
      </c>
      <c r="G31313" t="s">
        <v>9359</v>
      </c>
      <c r="H31313" t="s">
        <v>9360</v>
      </c>
      <c r="I31313" t="s">
        <v>10405</v>
      </c>
      <c r="J31313">
        <v>20230930</v>
      </c>
      <c r="K31313" t="s">
        <v>14637</v>
      </c>
      <c r="L31313">
        <v>25187.84</v>
      </c>
      <c r="M31313">
        <v>0</v>
      </c>
      <c r="N31313" t="s">
        <v>27</v>
      </c>
      <c r="O31313">
        <v>20231010</v>
      </c>
    </row>
    <row r="31314" spans="1:15" x14ac:dyDescent="0.25">
      <c r="A31314" t="s">
        <v>14235</v>
      </c>
      <c r="B31314" t="s">
        <v>14236</v>
      </c>
      <c r="C31314">
        <v>1600004316</v>
      </c>
      <c r="D31314">
        <v>20230531</v>
      </c>
      <c r="E31314">
        <v>70600001</v>
      </c>
      <c r="F31314" t="s">
        <v>11782</v>
      </c>
      <c r="I31314" t="s">
        <v>13385</v>
      </c>
      <c r="J31314">
        <v>20230531</v>
      </c>
      <c r="K31314" t="s">
        <v>14708</v>
      </c>
      <c r="L31314">
        <v>0</v>
      </c>
      <c r="M31314">
        <v>330</v>
      </c>
    </row>
    <row r="31315" spans="1:15" x14ac:dyDescent="0.25">
      <c r="A31315" t="s">
        <v>14235</v>
      </c>
      <c r="B31315" t="s">
        <v>14236</v>
      </c>
      <c r="C31315">
        <v>1600005564</v>
      </c>
      <c r="D31315">
        <v>20230630</v>
      </c>
      <c r="E31315">
        <v>70600099</v>
      </c>
      <c r="F31315" t="s">
        <v>14249</v>
      </c>
      <c r="I31315" t="s">
        <v>13490</v>
      </c>
      <c r="J31315">
        <v>20230630</v>
      </c>
      <c r="K31315" t="s">
        <v>14738</v>
      </c>
      <c r="L31315">
        <v>0</v>
      </c>
      <c r="M31315">
        <v>513.26</v>
      </c>
    </row>
    <row r="31316" spans="1:15" x14ac:dyDescent="0.25">
      <c r="A31316" t="s">
        <v>14235</v>
      </c>
      <c r="B31316" t="s">
        <v>14236</v>
      </c>
      <c r="C31316">
        <v>1600008940</v>
      </c>
      <c r="D31316">
        <v>20230831</v>
      </c>
      <c r="E31316">
        <v>70600001</v>
      </c>
      <c r="F31316" t="s">
        <v>11782</v>
      </c>
      <c r="I31316" t="s">
        <v>11160</v>
      </c>
      <c r="J31316">
        <v>20230831</v>
      </c>
      <c r="K31316" t="s">
        <v>15180</v>
      </c>
      <c r="L31316">
        <v>0</v>
      </c>
      <c r="M31316">
        <v>-717.91</v>
      </c>
    </row>
    <row r="31317" spans="1:15" x14ac:dyDescent="0.25">
      <c r="A31317" t="s">
        <v>14235</v>
      </c>
      <c r="B31317" t="s">
        <v>14236</v>
      </c>
      <c r="C31317">
        <v>1600010587</v>
      </c>
      <c r="D31317">
        <v>20230930</v>
      </c>
      <c r="E31317">
        <v>70600001</v>
      </c>
      <c r="F31317" t="s">
        <v>11782</v>
      </c>
      <c r="I31317" t="s">
        <v>9865</v>
      </c>
      <c r="J31317">
        <v>20230930</v>
      </c>
      <c r="K31317" t="s">
        <v>14637</v>
      </c>
      <c r="L31317">
        <v>0</v>
      </c>
      <c r="M31317">
        <v>26998.400000000001</v>
      </c>
    </row>
    <row r="31318" spans="1:15" x14ac:dyDescent="0.25">
      <c r="A31318" t="s">
        <v>14235</v>
      </c>
      <c r="B31318" t="s">
        <v>14236</v>
      </c>
      <c r="C31318">
        <v>1600010636</v>
      </c>
      <c r="D31318">
        <v>20230930</v>
      </c>
      <c r="E31318">
        <v>70600001</v>
      </c>
      <c r="F31318" t="s">
        <v>11782</v>
      </c>
      <c r="I31318" t="s">
        <v>12593</v>
      </c>
      <c r="J31318">
        <v>20230930</v>
      </c>
      <c r="K31318" t="s">
        <v>15028</v>
      </c>
      <c r="L31318">
        <v>0</v>
      </c>
      <c r="M31318">
        <v>212</v>
      </c>
    </row>
    <row r="31319" spans="1:15" x14ac:dyDescent="0.25">
      <c r="A31319" t="s">
        <v>14235</v>
      </c>
      <c r="B31319" t="s">
        <v>14236</v>
      </c>
      <c r="C31319">
        <v>1600009211</v>
      </c>
      <c r="D31319">
        <v>20230915</v>
      </c>
      <c r="E31319">
        <v>70600001</v>
      </c>
      <c r="F31319" t="s">
        <v>11782</v>
      </c>
      <c r="I31319" t="s">
        <v>16518</v>
      </c>
      <c r="J31319">
        <v>20230915</v>
      </c>
      <c r="K31319" t="s">
        <v>16519</v>
      </c>
      <c r="L31319">
        <v>0</v>
      </c>
      <c r="M31319">
        <v>790</v>
      </c>
    </row>
    <row r="31320" spans="1:15" x14ac:dyDescent="0.25">
      <c r="A31320" t="s">
        <v>14235</v>
      </c>
      <c r="B31320" t="s">
        <v>14236</v>
      </c>
      <c r="C31320">
        <v>1600007459</v>
      </c>
      <c r="D31320">
        <v>20230731</v>
      </c>
      <c r="E31320">
        <v>44571005</v>
      </c>
      <c r="F31320" t="s">
        <v>35</v>
      </c>
      <c r="I31320" t="s">
        <v>13376</v>
      </c>
      <c r="J31320">
        <v>20230731</v>
      </c>
      <c r="K31320" t="s">
        <v>15317</v>
      </c>
      <c r="L31320">
        <v>0</v>
      </c>
      <c r="M31320">
        <v>1470.7</v>
      </c>
      <c r="N31320" t="s">
        <v>80</v>
      </c>
      <c r="O31320">
        <v>20230921</v>
      </c>
    </row>
    <row r="31321" spans="1:15" x14ac:dyDescent="0.25">
      <c r="A31321" t="s">
        <v>14235</v>
      </c>
      <c r="B31321" t="s">
        <v>14236</v>
      </c>
      <c r="C31321">
        <v>1600009103</v>
      </c>
      <c r="D31321">
        <v>20230831</v>
      </c>
      <c r="E31321">
        <v>70600001</v>
      </c>
      <c r="F31321" t="s">
        <v>11782</v>
      </c>
      <c r="I31321" t="s">
        <v>11683</v>
      </c>
      <c r="J31321">
        <v>20230831</v>
      </c>
      <c r="K31321" t="s">
        <v>15923</v>
      </c>
      <c r="L31321">
        <v>0</v>
      </c>
      <c r="M31321">
        <v>10425</v>
      </c>
    </row>
    <row r="31322" spans="1:15" x14ac:dyDescent="0.25">
      <c r="A31322" t="s">
        <v>14235</v>
      </c>
      <c r="B31322" t="s">
        <v>14236</v>
      </c>
      <c r="C31322">
        <v>1600002237</v>
      </c>
      <c r="D31322">
        <v>20230515</v>
      </c>
      <c r="E31322">
        <v>44571005</v>
      </c>
      <c r="F31322" t="s">
        <v>35</v>
      </c>
      <c r="I31322" t="s">
        <v>3351</v>
      </c>
      <c r="J31322">
        <v>20230515</v>
      </c>
      <c r="K31322" t="s">
        <v>3352</v>
      </c>
      <c r="L31322">
        <v>0</v>
      </c>
      <c r="M31322">
        <v>57</v>
      </c>
      <c r="N31322" t="s">
        <v>37</v>
      </c>
      <c r="O31322">
        <v>20230718</v>
      </c>
    </row>
    <row r="31323" spans="1:15" x14ac:dyDescent="0.25">
      <c r="A31323" t="s">
        <v>14235</v>
      </c>
      <c r="B31323" t="s">
        <v>14236</v>
      </c>
      <c r="C31323">
        <v>1600010524</v>
      </c>
      <c r="D31323">
        <v>20230930</v>
      </c>
      <c r="E31323">
        <v>41100000</v>
      </c>
      <c r="F31323" t="s">
        <v>81</v>
      </c>
      <c r="G31323" t="s">
        <v>1560</v>
      </c>
      <c r="H31323" t="s">
        <v>1561</v>
      </c>
      <c r="I31323" t="s">
        <v>15330</v>
      </c>
      <c r="J31323">
        <v>20230930</v>
      </c>
      <c r="K31323" t="s">
        <v>15331</v>
      </c>
      <c r="L31323">
        <v>360</v>
      </c>
      <c r="M31323">
        <v>0</v>
      </c>
      <c r="N31323" t="s">
        <v>83</v>
      </c>
      <c r="O31323">
        <v>20231128</v>
      </c>
    </row>
    <row r="31324" spans="1:15" x14ac:dyDescent="0.25">
      <c r="A31324" t="s">
        <v>14235</v>
      </c>
      <c r="B31324" t="s">
        <v>14236</v>
      </c>
      <c r="C31324">
        <v>1600012413</v>
      </c>
      <c r="D31324">
        <v>20231019</v>
      </c>
      <c r="E31324">
        <v>41100000</v>
      </c>
      <c r="F31324" t="s">
        <v>81</v>
      </c>
      <c r="G31324" t="s">
        <v>3264</v>
      </c>
      <c r="H31324" t="s">
        <v>3265</v>
      </c>
      <c r="I31324" t="s">
        <v>16531</v>
      </c>
      <c r="J31324">
        <v>20231019</v>
      </c>
      <c r="K31324" t="s">
        <v>16532</v>
      </c>
      <c r="L31324">
        <v>456</v>
      </c>
      <c r="M31324">
        <v>0</v>
      </c>
      <c r="N31324" t="s">
        <v>29</v>
      </c>
      <c r="O31324">
        <v>20231116</v>
      </c>
    </row>
    <row r="31325" spans="1:15" x14ac:dyDescent="0.25">
      <c r="A31325" t="s">
        <v>14235</v>
      </c>
      <c r="B31325" t="s">
        <v>14236</v>
      </c>
      <c r="C31325">
        <v>1600012589</v>
      </c>
      <c r="D31325">
        <v>20231031</v>
      </c>
      <c r="E31325">
        <v>41100000</v>
      </c>
      <c r="F31325" t="s">
        <v>81</v>
      </c>
      <c r="G31325" t="s">
        <v>8496</v>
      </c>
      <c r="H31325" t="s">
        <v>8497</v>
      </c>
      <c r="I31325" t="s">
        <v>14627</v>
      </c>
      <c r="J31325">
        <v>20231031</v>
      </c>
      <c r="K31325" t="s">
        <v>14628</v>
      </c>
      <c r="L31325">
        <v>276</v>
      </c>
      <c r="M31325">
        <v>0</v>
      </c>
      <c r="N31325" t="s">
        <v>1708</v>
      </c>
      <c r="O31325">
        <v>20231116</v>
      </c>
    </row>
    <row r="31326" spans="1:15" x14ac:dyDescent="0.25">
      <c r="A31326" t="s">
        <v>14235</v>
      </c>
      <c r="B31326" t="s">
        <v>14236</v>
      </c>
      <c r="C31326">
        <v>1600006364</v>
      </c>
      <c r="D31326">
        <v>20230725</v>
      </c>
      <c r="E31326">
        <v>70600001</v>
      </c>
      <c r="F31326" t="s">
        <v>11782</v>
      </c>
      <c r="I31326" t="s">
        <v>11458</v>
      </c>
      <c r="J31326">
        <v>20230725</v>
      </c>
      <c r="K31326" t="s">
        <v>14776</v>
      </c>
      <c r="L31326">
        <v>0</v>
      </c>
      <c r="M31326">
        <v>2970</v>
      </c>
    </row>
    <row r="31327" spans="1:15" x14ac:dyDescent="0.25">
      <c r="A31327" t="s">
        <v>14235</v>
      </c>
      <c r="B31327" t="s">
        <v>14236</v>
      </c>
      <c r="C31327">
        <v>1600001946</v>
      </c>
      <c r="D31327">
        <v>20230430</v>
      </c>
      <c r="E31327">
        <v>44571005</v>
      </c>
      <c r="F31327" t="s">
        <v>35</v>
      </c>
      <c r="I31327" t="s">
        <v>15626</v>
      </c>
      <c r="J31327">
        <v>20230430</v>
      </c>
      <c r="K31327" t="s">
        <v>15627</v>
      </c>
      <c r="L31327">
        <v>0</v>
      </c>
      <c r="M31327">
        <v>-152</v>
      </c>
      <c r="N31327" t="s">
        <v>83</v>
      </c>
      <c r="O31327">
        <v>20230622</v>
      </c>
    </row>
    <row r="31328" spans="1:15" x14ac:dyDescent="0.25">
      <c r="A31328" t="s">
        <v>14235</v>
      </c>
      <c r="B31328" t="s">
        <v>14236</v>
      </c>
      <c r="C31328">
        <v>1600004109</v>
      </c>
      <c r="D31328">
        <v>20230524</v>
      </c>
      <c r="E31328">
        <v>70600001</v>
      </c>
      <c r="F31328" t="s">
        <v>11782</v>
      </c>
      <c r="I31328" t="s">
        <v>12958</v>
      </c>
      <c r="J31328">
        <v>20230524</v>
      </c>
      <c r="K31328" t="s">
        <v>14406</v>
      </c>
      <c r="L31328">
        <v>0</v>
      </c>
      <c r="M31328">
        <v>830</v>
      </c>
    </row>
    <row r="31329" spans="1:15" x14ac:dyDescent="0.25">
      <c r="A31329" t="s">
        <v>14235</v>
      </c>
      <c r="B31329" t="s">
        <v>14236</v>
      </c>
      <c r="C31329">
        <v>1600000927</v>
      </c>
      <c r="D31329">
        <v>20230426</v>
      </c>
      <c r="E31329">
        <v>44571005</v>
      </c>
      <c r="F31329" t="s">
        <v>35</v>
      </c>
      <c r="I31329" t="s">
        <v>12933</v>
      </c>
      <c r="J31329">
        <v>20230426</v>
      </c>
      <c r="K31329" t="s">
        <v>14432</v>
      </c>
      <c r="L31329">
        <v>0</v>
      </c>
      <c r="M31329">
        <v>1214.33</v>
      </c>
      <c r="N31329" t="s">
        <v>83</v>
      </c>
      <c r="O31329">
        <v>20230622</v>
      </c>
    </row>
    <row r="31330" spans="1:15" x14ac:dyDescent="0.25">
      <c r="A31330" t="s">
        <v>14235</v>
      </c>
      <c r="B31330" t="s">
        <v>14236</v>
      </c>
      <c r="C31330">
        <v>1600007547</v>
      </c>
      <c r="D31330">
        <v>20230731</v>
      </c>
      <c r="E31330">
        <v>44571005</v>
      </c>
      <c r="F31330" t="s">
        <v>35</v>
      </c>
      <c r="I31330" t="s">
        <v>10014</v>
      </c>
      <c r="J31330">
        <v>20230731</v>
      </c>
      <c r="K31330" t="s">
        <v>15150</v>
      </c>
      <c r="L31330">
        <v>0</v>
      </c>
      <c r="M31330">
        <v>472</v>
      </c>
      <c r="N31330" t="s">
        <v>80</v>
      </c>
      <c r="O31330">
        <v>20230921</v>
      </c>
    </row>
    <row r="31331" spans="1:15" x14ac:dyDescent="0.25">
      <c r="A31331" t="s">
        <v>14235</v>
      </c>
      <c r="B31331" t="s">
        <v>14236</v>
      </c>
      <c r="C31331">
        <v>1600005730</v>
      </c>
      <c r="D31331">
        <v>20230630</v>
      </c>
      <c r="E31331">
        <v>41100000</v>
      </c>
      <c r="F31331" t="s">
        <v>81</v>
      </c>
      <c r="G31331" t="s">
        <v>5930</v>
      </c>
      <c r="H31331" t="s">
        <v>5931</v>
      </c>
      <c r="I31331" t="s">
        <v>11880</v>
      </c>
      <c r="J31331">
        <v>20230630</v>
      </c>
      <c r="K31331" t="s">
        <v>14356</v>
      </c>
      <c r="L31331">
        <v>456</v>
      </c>
      <c r="M31331">
        <v>0</v>
      </c>
      <c r="N31331" t="s">
        <v>34</v>
      </c>
      <c r="O31331">
        <v>20230712</v>
      </c>
    </row>
    <row r="31332" spans="1:15" x14ac:dyDescent="0.25">
      <c r="A31332" t="s">
        <v>14235</v>
      </c>
      <c r="B31332" t="s">
        <v>14236</v>
      </c>
      <c r="C31332">
        <v>1600012621</v>
      </c>
      <c r="D31332">
        <v>20231031</v>
      </c>
      <c r="E31332">
        <v>44571005</v>
      </c>
      <c r="F31332" t="s">
        <v>35</v>
      </c>
      <c r="I31332" t="s">
        <v>16394</v>
      </c>
      <c r="J31332">
        <v>20231031</v>
      </c>
      <c r="K31332" t="s">
        <v>14909</v>
      </c>
      <c r="L31332">
        <v>0</v>
      </c>
      <c r="M31332">
        <v>123.74</v>
      </c>
    </row>
    <row r="31333" spans="1:15" x14ac:dyDescent="0.25">
      <c r="A31333" t="s">
        <v>14235</v>
      </c>
      <c r="B31333" t="s">
        <v>14236</v>
      </c>
      <c r="C31333">
        <v>1600001852</v>
      </c>
      <c r="D31333">
        <v>20230430</v>
      </c>
      <c r="E31333">
        <v>70600005</v>
      </c>
      <c r="F31333" t="s">
        <v>12295</v>
      </c>
      <c r="I31333" t="s">
        <v>14223</v>
      </c>
      <c r="J31333">
        <v>20230430</v>
      </c>
      <c r="K31333" t="s">
        <v>14576</v>
      </c>
      <c r="L31333">
        <v>0</v>
      </c>
      <c r="M31333">
        <v>2588.29</v>
      </c>
    </row>
    <row r="31334" spans="1:15" x14ac:dyDescent="0.25">
      <c r="A31334" t="s">
        <v>14235</v>
      </c>
      <c r="B31334" t="s">
        <v>14236</v>
      </c>
      <c r="C31334">
        <v>1600005622</v>
      </c>
      <c r="D31334">
        <v>20230630</v>
      </c>
      <c r="E31334">
        <v>41100000</v>
      </c>
      <c r="F31334" t="s">
        <v>81</v>
      </c>
      <c r="G31334" t="s">
        <v>8968</v>
      </c>
      <c r="H31334" t="s">
        <v>8969</v>
      </c>
      <c r="I31334" t="s">
        <v>11673</v>
      </c>
      <c r="J31334">
        <v>20230630</v>
      </c>
      <c r="K31334" t="s">
        <v>14607</v>
      </c>
      <c r="L31334">
        <v>2654.86</v>
      </c>
      <c r="M31334">
        <v>0</v>
      </c>
      <c r="N31334" t="s">
        <v>117</v>
      </c>
      <c r="O31334">
        <v>20230712</v>
      </c>
    </row>
    <row r="31335" spans="1:15" x14ac:dyDescent="0.25">
      <c r="A31335" t="s">
        <v>14235</v>
      </c>
      <c r="B31335" t="s">
        <v>14236</v>
      </c>
      <c r="C31335">
        <v>1600012381</v>
      </c>
      <c r="D31335">
        <v>20231016</v>
      </c>
      <c r="E31335">
        <v>41100000</v>
      </c>
      <c r="F31335" t="s">
        <v>81</v>
      </c>
      <c r="G31335" t="s">
        <v>9420</v>
      </c>
      <c r="H31335" t="s">
        <v>9421</v>
      </c>
      <c r="I31335" t="s">
        <v>16481</v>
      </c>
      <c r="J31335">
        <v>20231016</v>
      </c>
      <c r="K31335" t="s">
        <v>16482</v>
      </c>
      <c r="L31335">
        <v>696</v>
      </c>
      <c r="M31335">
        <v>0</v>
      </c>
      <c r="N31335" t="s">
        <v>446</v>
      </c>
      <c r="O31335">
        <v>20231116</v>
      </c>
    </row>
    <row r="31336" spans="1:15" x14ac:dyDescent="0.25">
      <c r="A31336" t="s">
        <v>14235</v>
      </c>
      <c r="B31336" t="s">
        <v>14236</v>
      </c>
      <c r="C31336">
        <v>1600004291</v>
      </c>
      <c r="D31336">
        <v>20230531</v>
      </c>
      <c r="E31336">
        <v>41100000</v>
      </c>
      <c r="F31336" t="s">
        <v>81</v>
      </c>
      <c r="G31336" t="s">
        <v>8351</v>
      </c>
      <c r="H31336" t="s">
        <v>8352</v>
      </c>
      <c r="I31336" t="s">
        <v>13843</v>
      </c>
      <c r="J31336">
        <v>20230531</v>
      </c>
      <c r="K31336" t="s">
        <v>16036</v>
      </c>
      <c r="L31336">
        <v>1584</v>
      </c>
      <c r="M31336">
        <v>0</v>
      </c>
      <c r="N31336" t="s">
        <v>136</v>
      </c>
      <c r="O31336">
        <v>20230621</v>
      </c>
    </row>
    <row r="31337" spans="1:15" x14ac:dyDescent="0.25">
      <c r="A31337" t="s">
        <v>14235</v>
      </c>
      <c r="B31337" t="s">
        <v>14236</v>
      </c>
      <c r="C31337">
        <v>1600004176</v>
      </c>
      <c r="D31337">
        <v>20230531</v>
      </c>
      <c r="E31337">
        <v>70600005</v>
      </c>
      <c r="F31337" t="s">
        <v>12295</v>
      </c>
      <c r="I31337" t="s">
        <v>14149</v>
      </c>
      <c r="J31337">
        <v>20230531</v>
      </c>
      <c r="K31337" t="s">
        <v>14656</v>
      </c>
      <c r="L31337">
        <v>0</v>
      </c>
      <c r="M31337">
        <v>-48.52</v>
      </c>
    </row>
    <row r="31338" spans="1:15" x14ac:dyDescent="0.25">
      <c r="A31338" t="s">
        <v>14235</v>
      </c>
      <c r="B31338" t="s">
        <v>14236</v>
      </c>
      <c r="C31338">
        <v>1600000914</v>
      </c>
      <c r="D31338">
        <v>20230426</v>
      </c>
      <c r="E31338">
        <v>41100000</v>
      </c>
      <c r="F31338" t="s">
        <v>81</v>
      </c>
      <c r="G31338" t="s">
        <v>8996</v>
      </c>
      <c r="H31338" t="s">
        <v>8997</v>
      </c>
      <c r="I31338" t="s">
        <v>8998</v>
      </c>
      <c r="J31338">
        <v>20230426</v>
      </c>
      <c r="K31338" t="s">
        <v>15932</v>
      </c>
      <c r="L31338">
        <v>1167.58</v>
      </c>
      <c r="M31338">
        <v>0</v>
      </c>
      <c r="N31338" t="s">
        <v>54</v>
      </c>
      <c r="O31338">
        <v>20230427</v>
      </c>
    </row>
    <row r="31339" spans="1:15" x14ac:dyDescent="0.25">
      <c r="A31339" t="s">
        <v>14235</v>
      </c>
      <c r="B31339" t="s">
        <v>14236</v>
      </c>
      <c r="C31339">
        <v>1600009571</v>
      </c>
      <c r="D31339">
        <v>20230831</v>
      </c>
      <c r="E31339">
        <v>70830000</v>
      </c>
      <c r="F31339" t="s">
        <v>14255</v>
      </c>
      <c r="I31339" t="s">
        <v>14403</v>
      </c>
      <c r="J31339">
        <v>20230831</v>
      </c>
      <c r="K31339" t="s">
        <v>14404</v>
      </c>
      <c r="L31339">
        <v>0</v>
      </c>
      <c r="M31339">
        <v>2389</v>
      </c>
    </row>
    <row r="31340" spans="1:15" x14ac:dyDescent="0.25">
      <c r="A31340" t="s">
        <v>14235</v>
      </c>
      <c r="B31340" t="s">
        <v>14236</v>
      </c>
      <c r="C31340">
        <v>1600004107</v>
      </c>
      <c r="D31340">
        <v>20230524</v>
      </c>
      <c r="E31340">
        <v>44571005</v>
      </c>
      <c r="F31340" t="s">
        <v>35</v>
      </c>
      <c r="I31340" t="s">
        <v>11063</v>
      </c>
      <c r="J31340">
        <v>20230524</v>
      </c>
      <c r="K31340" t="s">
        <v>15894</v>
      </c>
      <c r="L31340">
        <v>0</v>
      </c>
      <c r="M31340">
        <v>50</v>
      </c>
      <c r="N31340" t="s">
        <v>37</v>
      </c>
      <c r="O31340">
        <v>20230718</v>
      </c>
    </row>
    <row r="31341" spans="1:15" x14ac:dyDescent="0.25">
      <c r="A31341" t="s">
        <v>14235</v>
      </c>
      <c r="B31341" t="s">
        <v>14236</v>
      </c>
      <c r="C31341">
        <v>1600000813</v>
      </c>
      <c r="D31341">
        <v>20230404</v>
      </c>
      <c r="E31341">
        <v>44571005</v>
      </c>
      <c r="F31341" t="s">
        <v>35</v>
      </c>
      <c r="I31341" t="s">
        <v>3220</v>
      </c>
      <c r="J31341">
        <v>20230404</v>
      </c>
      <c r="K31341" t="s">
        <v>3221</v>
      </c>
      <c r="L31341">
        <v>0</v>
      </c>
      <c r="M31341">
        <v>42</v>
      </c>
      <c r="N31341" t="s">
        <v>37</v>
      </c>
      <c r="O31341">
        <v>20230718</v>
      </c>
    </row>
    <row r="31342" spans="1:15" x14ac:dyDescent="0.25">
      <c r="A31342" t="s">
        <v>14235</v>
      </c>
      <c r="B31342" t="s">
        <v>14236</v>
      </c>
      <c r="C31342">
        <v>1600006386</v>
      </c>
      <c r="D31342">
        <v>20230725</v>
      </c>
      <c r="E31342">
        <v>70600001</v>
      </c>
      <c r="F31342" t="s">
        <v>11782</v>
      </c>
      <c r="I31342" t="s">
        <v>15343</v>
      </c>
      <c r="J31342">
        <v>20230725</v>
      </c>
      <c r="K31342" t="s">
        <v>15344</v>
      </c>
      <c r="L31342">
        <v>0</v>
      </c>
      <c r="M31342">
        <v>-160</v>
      </c>
    </row>
    <row r="31343" spans="1:15" x14ac:dyDescent="0.25">
      <c r="A31343" t="s">
        <v>14235</v>
      </c>
      <c r="B31343" t="s">
        <v>14236</v>
      </c>
      <c r="C31343">
        <v>1600000818</v>
      </c>
      <c r="D31343">
        <v>20230404</v>
      </c>
      <c r="E31343">
        <v>41100000</v>
      </c>
      <c r="F31343" t="s">
        <v>81</v>
      </c>
      <c r="G31343" t="s">
        <v>1285</v>
      </c>
      <c r="H31343" t="s">
        <v>1286</v>
      </c>
      <c r="I31343" t="s">
        <v>1287</v>
      </c>
      <c r="J31343">
        <v>20230404</v>
      </c>
      <c r="K31343" t="s">
        <v>1288</v>
      </c>
      <c r="L31343">
        <v>300</v>
      </c>
      <c r="M31343">
        <v>0</v>
      </c>
      <c r="N31343" t="s">
        <v>54</v>
      </c>
      <c r="O31343">
        <v>20230509</v>
      </c>
    </row>
    <row r="31344" spans="1:15" x14ac:dyDescent="0.25">
      <c r="A31344" t="s">
        <v>14235</v>
      </c>
      <c r="B31344" t="s">
        <v>14236</v>
      </c>
      <c r="C31344">
        <v>1600009104</v>
      </c>
      <c r="D31344">
        <v>20230831</v>
      </c>
      <c r="E31344">
        <v>44571005</v>
      </c>
      <c r="F31344" t="s">
        <v>35</v>
      </c>
      <c r="I31344" t="s">
        <v>13223</v>
      </c>
      <c r="J31344">
        <v>20230831</v>
      </c>
      <c r="K31344" t="s">
        <v>15777</v>
      </c>
      <c r="L31344">
        <v>0</v>
      </c>
      <c r="M31344">
        <v>-99.6</v>
      </c>
      <c r="N31344" t="s">
        <v>117</v>
      </c>
      <c r="O31344">
        <v>20231024</v>
      </c>
    </row>
    <row r="31345" spans="1:15" x14ac:dyDescent="0.25">
      <c r="A31345" t="s">
        <v>14235</v>
      </c>
      <c r="B31345" t="s">
        <v>14236</v>
      </c>
      <c r="C31345">
        <v>1600004343</v>
      </c>
      <c r="D31345">
        <v>20230531</v>
      </c>
      <c r="E31345">
        <v>44571005</v>
      </c>
      <c r="F31345" t="s">
        <v>35</v>
      </c>
      <c r="I31345" t="s">
        <v>3338</v>
      </c>
      <c r="J31345">
        <v>20230531</v>
      </c>
      <c r="K31345" t="s">
        <v>2503</v>
      </c>
      <c r="L31345">
        <v>0</v>
      </c>
      <c r="M31345">
        <v>-25.74</v>
      </c>
      <c r="N31345" t="s">
        <v>80</v>
      </c>
      <c r="O31345">
        <v>20230921</v>
      </c>
    </row>
    <row r="31346" spans="1:15" x14ac:dyDescent="0.25">
      <c r="A31346" t="s">
        <v>14235</v>
      </c>
      <c r="B31346" t="s">
        <v>14236</v>
      </c>
      <c r="C31346">
        <v>1600009195</v>
      </c>
      <c r="D31346">
        <v>20230915</v>
      </c>
      <c r="E31346">
        <v>70600001</v>
      </c>
      <c r="F31346" t="s">
        <v>11782</v>
      </c>
      <c r="I31346" t="s">
        <v>9911</v>
      </c>
      <c r="J31346">
        <v>20230915</v>
      </c>
      <c r="K31346" t="s">
        <v>15565</v>
      </c>
      <c r="L31346">
        <v>0</v>
      </c>
      <c r="M31346">
        <v>330</v>
      </c>
    </row>
    <row r="31347" spans="1:15" x14ac:dyDescent="0.25">
      <c r="A31347" t="s">
        <v>14235</v>
      </c>
      <c r="B31347" t="s">
        <v>14236</v>
      </c>
      <c r="C31347">
        <v>1600006232</v>
      </c>
      <c r="D31347">
        <v>20230715</v>
      </c>
      <c r="E31347">
        <v>70600001</v>
      </c>
      <c r="F31347" t="s">
        <v>11782</v>
      </c>
      <c r="I31347" t="s">
        <v>9445</v>
      </c>
      <c r="J31347">
        <v>20230715</v>
      </c>
      <c r="K31347" t="s">
        <v>14638</v>
      </c>
      <c r="L31347">
        <v>0</v>
      </c>
      <c r="M31347">
        <v>235</v>
      </c>
    </row>
    <row r="31348" spans="1:15" x14ac:dyDescent="0.25">
      <c r="A31348" t="s">
        <v>14235</v>
      </c>
      <c r="B31348" t="s">
        <v>14236</v>
      </c>
      <c r="C31348">
        <v>1600000818</v>
      </c>
      <c r="D31348">
        <v>20230404</v>
      </c>
      <c r="E31348">
        <v>44571005</v>
      </c>
      <c r="F31348" t="s">
        <v>35</v>
      </c>
      <c r="I31348" t="s">
        <v>1287</v>
      </c>
      <c r="J31348">
        <v>20230404</v>
      </c>
      <c r="K31348" t="s">
        <v>1288</v>
      </c>
      <c r="L31348">
        <v>0</v>
      </c>
      <c r="M31348">
        <v>50</v>
      </c>
      <c r="N31348" t="s">
        <v>83</v>
      </c>
      <c r="O31348">
        <v>20230622</v>
      </c>
    </row>
    <row r="31349" spans="1:15" x14ac:dyDescent="0.25">
      <c r="A31349" t="s">
        <v>14235</v>
      </c>
      <c r="B31349" t="s">
        <v>14236</v>
      </c>
      <c r="C31349">
        <v>1600012504</v>
      </c>
      <c r="D31349">
        <v>20231031</v>
      </c>
      <c r="E31349">
        <v>41100000</v>
      </c>
      <c r="F31349" t="s">
        <v>81</v>
      </c>
      <c r="G31349" t="s">
        <v>14444</v>
      </c>
      <c r="H31349" t="s">
        <v>14445</v>
      </c>
      <c r="I31349" t="s">
        <v>16006</v>
      </c>
      <c r="J31349">
        <v>20231031</v>
      </c>
      <c r="K31349" t="s">
        <v>16007</v>
      </c>
      <c r="L31349">
        <v>-180</v>
      </c>
      <c r="M31349">
        <v>0</v>
      </c>
      <c r="N31349" t="s">
        <v>117</v>
      </c>
      <c r="O31349">
        <v>20231117</v>
      </c>
    </row>
    <row r="31350" spans="1:15" x14ac:dyDescent="0.25">
      <c r="A31350" t="s">
        <v>14235</v>
      </c>
      <c r="B31350" t="s">
        <v>14236</v>
      </c>
      <c r="C31350">
        <v>1600012378</v>
      </c>
      <c r="D31350">
        <v>20231016</v>
      </c>
      <c r="E31350">
        <v>41100000</v>
      </c>
      <c r="F31350" t="s">
        <v>81</v>
      </c>
      <c r="G31350" t="s">
        <v>9627</v>
      </c>
      <c r="H31350" t="s">
        <v>9628</v>
      </c>
      <c r="I31350" t="s">
        <v>16381</v>
      </c>
      <c r="J31350">
        <v>20231016</v>
      </c>
      <c r="K31350" t="s">
        <v>16382</v>
      </c>
      <c r="L31350">
        <v>576</v>
      </c>
      <c r="M31350">
        <v>0</v>
      </c>
      <c r="N31350" t="s">
        <v>34</v>
      </c>
      <c r="O31350">
        <v>20231116</v>
      </c>
    </row>
    <row r="31351" spans="1:15" x14ac:dyDescent="0.25">
      <c r="A31351" t="s">
        <v>14235</v>
      </c>
      <c r="B31351" t="s">
        <v>14236</v>
      </c>
      <c r="C31351">
        <v>1600010555</v>
      </c>
      <c r="D31351">
        <v>20230930</v>
      </c>
      <c r="E31351">
        <v>70600001</v>
      </c>
      <c r="F31351" t="s">
        <v>11782</v>
      </c>
      <c r="I31351" t="s">
        <v>13794</v>
      </c>
      <c r="J31351">
        <v>20230930</v>
      </c>
      <c r="K31351" t="s">
        <v>14954</v>
      </c>
      <c r="L31351">
        <v>0</v>
      </c>
      <c r="M31351">
        <v>6560</v>
      </c>
    </row>
    <row r="31352" spans="1:15" x14ac:dyDescent="0.25">
      <c r="A31352" t="s">
        <v>14235</v>
      </c>
      <c r="B31352" t="s">
        <v>14236</v>
      </c>
      <c r="C31352">
        <v>1600005696</v>
      </c>
      <c r="D31352">
        <v>20230630</v>
      </c>
      <c r="E31352">
        <v>44571005</v>
      </c>
      <c r="F31352" t="s">
        <v>35</v>
      </c>
      <c r="I31352" t="s">
        <v>11709</v>
      </c>
      <c r="J31352">
        <v>20230630</v>
      </c>
      <c r="K31352" t="s">
        <v>15058</v>
      </c>
      <c r="L31352">
        <v>0</v>
      </c>
      <c r="M31352">
        <v>326</v>
      </c>
      <c r="N31352" t="s">
        <v>80</v>
      </c>
      <c r="O31352">
        <v>20230921</v>
      </c>
    </row>
    <row r="31353" spans="1:15" x14ac:dyDescent="0.25">
      <c r="A31353" t="s">
        <v>14235</v>
      </c>
      <c r="B31353" t="s">
        <v>14236</v>
      </c>
      <c r="C31353">
        <v>1600003662</v>
      </c>
      <c r="D31353">
        <v>20230612</v>
      </c>
      <c r="E31353">
        <v>44571005</v>
      </c>
      <c r="F31353" t="s">
        <v>35</v>
      </c>
      <c r="I31353" t="s">
        <v>14661</v>
      </c>
      <c r="J31353">
        <v>20230612</v>
      </c>
      <c r="K31353" t="s">
        <v>14662</v>
      </c>
      <c r="L31353">
        <v>0</v>
      </c>
      <c r="M31353">
        <v>40</v>
      </c>
      <c r="N31353" t="s">
        <v>37</v>
      </c>
      <c r="O31353">
        <v>20230718</v>
      </c>
    </row>
    <row r="31354" spans="1:15" x14ac:dyDescent="0.25">
      <c r="A31354" t="s">
        <v>14235</v>
      </c>
      <c r="B31354" t="s">
        <v>14236</v>
      </c>
      <c r="C31354">
        <v>1600008967</v>
      </c>
      <c r="D31354">
        <v>20230831</v>
      </c>
      <c r="E31354">
        <v>41100000</v>
      </c>
      <c r="F31354" t="s">
        <v>81</v>
      </c>
      <c r="G31354" t="s">
        <v>8833</v>
      </c>
      <c r="H31354" t="s">
        <v>8834</v>
      </c>
      <c r="I31354" t="s">
        <v>13488</v>
      </c>
      <c r="J31354">
        <v>20230831</v>
      </c>
      <c r="K31354" t="s">
        <v>15411</v>
      </c>
      <c r="L31354">
        <v>32861.050000000003</v>
      </c>
      <c r="M31354">
        <v>0</v>
      </c>
      <c r="N31354" t="s">
        <v>34</v>
      </c>
      <c r="O31354">
        <v>20230919</v>
      </c>
    </row>
    <row r="31355" spans="1:15" x14ac:dyDescent="0.25">
      <c r="A31355" t="s">
        <v>14235</v>
      </c>
      <c r="B31355" t="s">
        <v>14236</v>
      </c>
      <c r="C31355">
        <v>1600009180</v>
      </c>
      <c r="D31355">
        <v>20230831</v>
      </c>
      <c r="E31355">
        <v>70600001</v>
      </c>
      <c r="F31355" t="s">
        <v>11782</v>
      </c>
      <c r="I31355" t="s">
        <v>14896</v>
      </c>
      <c r="J31355">
        <v>20230831</v>
      </c>
      <c r="K31355" t="s">
        <v>14897</v>
      </c>
      <c r="L31355">
        <v>0</v>
      </c>
      <c r="M31355">
        <v>850</v>
      </c>
    </row>
    <row r="31356" spans="1:15" x14ac:dyDescent="0.25">
      <c r="A31356" t="s">
        <v>14235</v>
      </c>
      <c r="B31356" t="s">
        <v>14236</v>
      </c>
      <c r="C31356">
        <v>1600004360</v>
      </c>
      <c r="D31356">
        <v>20230615</v>
      </c>
      <c r="E31356">
        <v>41100000</v>
      </c>
      <c r="F31356" t="s">
        <v>81</v>
      </c>
      <c r="G31356" t="s">
        <v>2191</v>
      </c>
      <c r="H31356" t="s">
        <v>2192</v>
      </c>
      <c r="I31356" t="s">
        <v>2041</v>
      </c>
      <c r="J31356">
        <v>20230615</v>
      </c>
      <c r="K31356" t="s">
        <v>1995</v>
      </c>
      <c r="L31356">
        <v>60</v>
      </c>
      <c r="M31356">
        <v>0</v>
      </c>
      <c r="N31356" t="s">
        <v>80</v>
      </c>
      <c r="O31356">
        <v>20230717</v>
      </c>
    </row>
    <row r="31357" spans="1:15" x14ac:dyDescent="0.25">
      <c r="A31357" t="s">
        <v>14235</v>
      </c>
      <c r="B31357" t="s">
        <v>14236</v>
      </c>
      <c r="C31357">
        <v>1600007450</v>
      </c>
      <c r="D31357">
        <v>20230731</v>
      </c>
      <c r="E31357">
        <v>44571005</v>
      </c>
      <c r="F31357" t="s">
        <v>35</v>
      </c>
      <c r="I31357" t="s">
        <v>1154</v>
      </c>
      <c r="J31357">
        <v>20230731</v>
      </c>
      <c r="K31357" t="s">
        <v>1155</v>
      </c>
      <c r="L31357">
        <v>0</v>
      </c>
      <c r="M31357">
        <v>156</v>
      </c>
      <c r="N31357" t="s">
        <v>117</v>
      </c>
      <c r="O31357">
        <v>20231024</v>
      </c>
    </row>
    <row r="31358" spans="1:15" x14ac:dyDescent="0.25">
      <c r="A31358" t="s">
        <v>14235</v>
      </c>
      <c r="B31358" t="s">
        <v>14236</v>
      </c>
      <c r="C31358">
        <v>1600009147</v>
      </c>
      <c r="D31358">
        <v>20230831</v>
      </c>
      <c r="E31358">
        <v>70600001</v>
      </c>
      <c r="F31358" t="s">
        <v>11782</v>
      </c>
      <c r="I31358" t="s">
        <v>12448</v>
      </c>
      <c r="J31358">
        <v>20230831</v>
      </c>
      <c r="K31358" t="s">
        <v>15486</v>
      </c>
      <c r="L31358">
        <v>0</v>
      </c>
      <c r="M31358">
        <v>-1109.18</v>
      </c>
    </row>
    <row r="31359" spans="1:15" x14ac:dyDescent="0.25">
      <c r="A31359" t="s">
        <v>14235</v>
      </c>
      <c r="B31359" t="s">
        <v>14236</v>
      </c>
      <c r="C31359">
        <v>1600001918</v>
      </c>
      <c r="D31359">
        <v>20230430</v>
      </c>
      <c r="E31359">
        <v>70600001</v>
      </c>
      <c r="F31359" t="s">
        <v>11782</v>
      </c>
      <c r="I31359" t="s">
        <v>12054</v>
      </c>
      <c r="J31359">
        <v>20230430</v>
      </c>
      <c r="K31359" t="s">
        <v>15160</v>
      </c>
      <c r="L31359">
        <v>0</v>
      </c>
      <c r="M31359">
        <v>23584.080000000002</v>
      </c>
    </row>
    <row r="31360" spans="1:15" x14ac:dyDescent="0.25">
      <c r="A31360" t="s">
        <v>14235</v>
      </c>
      <c r="B31360" t="s">
        <v>14236</v>
      </c>
      <c r="C31360">
        <v>1600010625</v>
      </c>
      <c r="D31360">
        <v>20230930</v>
      </c>
      <c r="E31360">
        <v>41100000</v>
      </c>
      <c r="F31360" t="s">
        <v>81</v>
      </c>
      <c r="G31360" t="s">
        <v>9536</v>
      </c>
      <c r="H31360" t="s">
        <v>9537</v>
      </c>
      <c r="I31360" t="s">
        <v>9821</v>
      </c>
      <c r="J31360">
        <v>20230930</v>
      </c>
      <c r="K31360" t="s">
        <v>15153</v>
      </c>
      <c r="L31360">
        <v>490.79</v>
      </c>
      <c r="M31360">
        <v>0</v>
      </c>
      <c r="N31360" t="s">
        <v>27</v>
      </c>
      <c r="O31360">
        <v>20231010</v>
      </c>
    </row>
    <row r="31361" spans="1:15" x14ac:dyDescent="0.25">
      <c r="A31361" t="s">
        <v>14235</v>
      </c>
      <c r="B31361" t="s">
        <v>14236</v>
      </c>
      <c r="C31361">
        <v>1600010768</v>
      </c>
      <c r="D31361">
        <v>20230930</v>
      </c>
      <c r="E31361">
        <v>44571005</v>
      </c>
      <c r="F31361" t="s">
        <v>35</v>
      </c>
      <c r="I31361" t="s">
        <v>16123</v>
      </c>
      <c r="J31361">
        <v>20230930</v>
      </c>
      <c r="K31361" t="s">
        <v>16124</v>
      </c>
      <c r="L31361">
        <v>0</v>
      </c>
      <c r="M31361">
        <v>348.6</v>
      </c>
      <c r="N31361" t="s">
        <v>34</v>
      </c>
      <c r="O31361">
        <v>20231124</v>
      </c>
    </row>
    <row r="31362" spans="1:15" x14ac:dyDescent="0.25">
      <c r="A31362" t="s">
        <v>14235</v>
      </c>
      <c r="B31362" t="s">
        <v>14236</v>
      </c>
      <c r="C31362">
        <v>1600004324</v>
      </c>
      <c r="D31362">
        <v>20230531</v>
      </c>
      <c r="E31362">
        <v>70600001</v>
      </c>
      <c r="F31362" t="s">
        <v>11782</v>
      </c>
      <c r="I31362" t="s">
        <v>14114</v>
      </c>
      <c r="J31362">
        <v>20230531</v>
      </c>
      <c r="K31362" t="s">
        <v>15116</v>
      </c>
      <c r="L31362">
        <v>0</v>
      </c>
      <c r="M31362">
        <v>218</v>
      </c>
    </row>
    <row r="31363" spans="1:15" x14ac:dyDescent="0.25">
      <c r="A31363" t="s">
        <v>14235</v>
      </c>
      <c r="B31363" t="s">
        <v>14236</v>
      </c>
      <c r="C31363">
        <v>1600010580</v>
      </c>
      <c r="D31363">
        <v>20230930</v>
      </c>
      <c r="E31363">
        <v>70600099</v>
      </c>
      <c r="F31363" t="s">
        <v>14249</v>
      </c>
      <c r="I31363" t="s">
        <v>9204</v>
      </c>
      <c r="J31363">
        <v>20230930</v>
      </c>
      <c r="K31363" t="s">
        <v>14260</v>
      </c>
      <c r="L31363">
        <v>0</v>
      </c>
      <c r="M31363">
        <v>489.93</v>
      </c>
    </row>
    <row r="31364" spans="1:15" x14ac:dyDescent="0.25">
      <c r="A31364" t="s">
        <v>14235</v>
      </c>
      <c r="B31364" t="s">
        <v>14236</v>
      </c>
      <c r="C31364">
        <v>1600001989</v>
      </c>
      <c r="D31364">
        <v>20230430</v>
      </c>
      <c r="E31364">
        <v>70600005</v>
      </c>
      <c r="F31364" t="s">
        <v>12295</v>
      </c>
      <c r="I31364" t="s">
        <v>12194</v>
      </c>
      <c r="J31364">
        <v>20230430</v>
      </c>
      <c r="K31364" t="s">
        <v>15318</v>
      </c>
      <c r="L31364">
        <v>0</v>
      </c>
      <c r="M31364">
        <v>159.63999999999999</v>
      </c>
    </row>
    <row r="31365" spans="1:15" x14ac:dyDescent="0.25">
      <c r="A31365" t="s">
        <v>14235</v>
      </c>
      <c r="B31365" t="s">
        <v>14236</v>
      </c>
      <c r="C31365">
        <v>1600005995</v>
      </c>
      <c r="D31365">
        <v>20230630</v>
      </c>
      <c r="E31365">
        <v>41100000</v>
      </c>
      <c r="F31365" t="s">
        <v>81</v>
      </c>
      <c r="G31365" t="s">
        <v>553</v>
      </c>
      <c r="H31365" t="s">
        <v>554</v>
      </c>
      <c r="I31365" t="s">
        <v>3517</v>
      </c>
      <c r="J31365">
        <v>20230630</v>
      </c>
      <c r="K31365" t="s">
        <v>3518</v>
      </c>
      <c r="L31365">
        <v>2266.8000000000002</v>
      </c>
      <c r="M31365">
        <v>0</v>
      </c>
      <c r="N31365" t="s">
        <v>1451</v>
      </c>
      <c r="O31365">
        <v>20230801</v>
      </c>
    </row>
    <row r="31366" spans="1:15" x14ac:dyDescent="0.25">
      <c r="A31366" t="s">
        <v>14235</v>
      </c>
      <c r="B31366" t="s">
        <v>14236</v>
      </c>
      <c r="C31366">
        <v>1600000875</v>
      </c>
      <c r="D31366">
        <v>20230425</v>
      </c>
      <c r="E31366">
        <v>41100000</v>
      </c>
      <c r="F31366" t="s">
        <v>81</v>
      </c>
      <c r="G31366" t="s">
        <v>1675</v>
      </c>
      <c r="H31366" t="s">
        <v>1676</v>
      </c>
      <c r="I31366" t="s">
        <v>14657</v>
      </c>
      <c r="J31366">
        <v>20230425</v>
      </c>
      <c r="K31366" t="s">
        <v>14658</v>
      </c>
      <c r="L31366">
        <v>-300</v>
      </c>
      <c r="M31366">
        <v>0</v>
      </c>
      <c r="N31366" t="s">
        <v>54</v>
      </c>
      <c r="O31366">
        <v>20230502</v>
      </c>
    </row>
    <row r="31367" spans="1:15" x14ac:dyDescent="0.25">
      <c r="A31367" t="s">
        <v>14235</v>
      </c>
      <c r="B31367" t="s">
        <v>14236</v>
      </c>
      <c r="C31367">
        <v>1600009013</v>
      </c>
      <c r="D31367">
        <v>20230831</v>
      </c>
      <c r="E31367">
        <v>70600099</v>
      </c>
      <c r="F31367" t="s">
        <v>14249</v>
      </c>
      <c r="I31367" t="s">
        <v>11676</v>
      </c>
      <c r="J31367">
        <v>20230831</v>
      </c>
      <c r="K31367" t="s">
        <v>15287</v>
      </c>
      <c r="L31367">
        <v>0</v>
      </c>
      <c r="M31367">
        <v>4880.5600000000004</v>
      </c>
    </row>
    <row r="31368" spans="1:15" x14ac:dyDescent="0.25">
      <c r="A31368" t="s">
        <v>14235</v>
      </c>
      <c r="B31368" t="s">
        <v>14236</v>
      </c>
      <c r="C31368">
        <v>1600007418</v>
      </c>
      <c r="D31368">
        <v>20230731</v>
      </c>
      <c r="E31368">
        <v>70600005</v>
      </c>
      <c r="F31368" t="s">
        <v>12295</v>
      </c>
      <c r="I31368" t="s">
        <v>14155</v>
      </c>
      <c r="J31368">
        <v>20230731</v>
      </c>
      <c r="K31368" t="s">
        <v>14559</v>
      </c>
      <c r="L31368">
        <v>0</v>
      </c>
      <c r="M31368">
        <v>2250.08</v>
      </c>
    </row>
    <row r="31369" spans="1:15" x14ac:dyDescent="0.25">
      <c r="A31369" t="s">
        <v>14235</v>
      </c>
      <c r="B31369" t="s">
        <v>14236</v>
      </c>
      <c r="C31369">
        <v>1600005708</v>
      </c>
      <c r="D31369">
        <v>20230630</v>
      </c>
      <c r="E31369">
        <v>70600021</v>
      </c>
      <c r="F31369" t="s">
        <v>14527</v>
      </c>
      <c r="I31369" t="s">
        <v>12613</v>
      </c>
      <c r="J31369">
        <v>20230630</v>
      </c>
      <c r="K31369" t="s">
        <v>16379</v>
      </c>
      <c r="L31369">
        <v>0</v>
      </c>
      <c r="M31369">
        <v>3356.35</v>
      </c>
    </row>
    <row r="31370" spans="1:15" x14ac:dyDescent="0.25">
      <c r="A31370" t="s">
        <v>14235</v>
      </c>
      <c r="B31370" t="s">
        <v>14236</v>
      </c>
      <c r="C31370">
        <v>1600005640</v>
      </c>
      <c r="D31370">
        <v>20230630</v>
      </c>
      <c r="E31370">
        <v>41100000</v>
      </c>
      <c r="F31370" t="s">
        <v>81</v>
      </c>
      <c r="G31370" t="s">
        <v>9686</v>
      </c>
      <c r="H31370" t="s">
        <v>9687</v>
      </c>
      <c r="I31370" t="s">
        <v>10165</v>
      </c>
      <c r="J31370">
        <v>20230630</v>
      </c>
      <c r="K31370" t="s">
        <v>14619</v>
      </c>
      <c r="L31370">
        <v>7941.28</v>
      </c>
      <c r="M31370">
        <v>0</v>
      </c>
      <c r="N31370" t="s">
        <v>117</v>
      </c>
      <c r="O31370">
        <v>20230712</v>
      </c>
    </row>
    <row r="31371" spans="1:15" x14ac:dyDescent="0.25">
      <c r="A31371" t="s">
        <v>14235</v>
      </c>
      <c r="B31371" t="s">
        <v>14236</v>
      </c>
      <c r="C31371">
        <v>1600010644</v>
      </c>
      <c r="D31371">
        <v>20230930</v>
      </c>
      <c r="E31371">
        <v>70600005</v>
      </c>
      <c r="F31371" t="s">
        <v>12295</v>
      </c>
      <c r="I31371" t="s">
        <v>12343</v>
      </c>
      <c r="J31371">
        <v>20230930</v>
      </c>
      <c r="K31371" t="s">
        <v>14693</v>
      </c>
      <c r="L31371">
        <v>0</v>
      </c>
      <c r="M31371">
        <v>12.41</v>
      </c>
    </row>
    <row r="31372" spans="1:15" x14ac:dyDescent="0.25">
      <c r="A31372" t="s">
        <v>14235</v>
      </c>
      <c r="B31372" t="s">
        <v>14236</v>
      </c>
      <c r="C31372">
        <v>1600009417</v>
      </c>
      <c r="D31372">
        <v>20230831</v>
      </c>
      <c r="E31372">
        <v>44571005</v>
      </c>
      <c r="F31372" t="s">
        <v>35</v>
      </c>
      <c r="I31372" t="s">
        <v>3195</v>
      </c>
      <c r="J31372">
        <v>20230831</v>
      </c>
      <c r="K31372" t="s">
        <v>3196</v>
      </c>
      <c r="L31372">
        <v>0</v>
      </c>
      <c r="M31372">
        <v>21.51</v>
      </c>
      <c r="N31372" t="s">
        <v>34</v>
      </c>
      <c r="O31372">
        <v>20231124</v>
      </c>
    </row>
    <row r="31373" spans="1:15" x14ac:dyDescent="0.25">
      <c r="A31373" t="s">
        <v>14235</v>
      </c>
      <c r="B31373" t="s">
        <v>14236</v>
      </c>
      <c r="C31373">
        <v>1600006223</v>
      </c>
      <c r="D31373">
        <v>20230715</v>
      </c>
      <c r="E31373">
        <v>44571005</v>
      </c>
      <c r="F31373" t="s">
        <v>35</v>
      </c>
      <c r="I31373" t="s">
        <v>1295</v>
      </c>
      <c r="J31373">
        <v>20230715</v>
      </c>
      <c r="K31373" t="s">
        <v>1296</v>
      </c>
      <c r="L31373">
        <v>0</v>
      </c>
      <c r="M31373">
        <v>44</v>
      </c>
      <c r="N31373" t="s">
        <v>117</v>
      </c>
      <c r="O31373">
        <v>20231024</v>
      </c>
    </row>
    <row r="31374" spans="1:15" x14ac:dyDescent="0.25">
      <c r="A31374" t="s">
        <v>14235</v>
      </c>
      <c r="B31374" t="s">
        <v>14236</v>
      </c>
      <c r="C31374">
        <v>1600000911</v>
      </c>
      <c r="D31374">
        <v>20230426</v>
      </c>
      <c r="E31374">
        <v>41100000</v>
      </c>
      <c r="F31374" t="s">
        <v>81</v>
      </c>
      <c r="G31374" t="s">
        <v>9015</v>
      </c>
      <c r="H31374" t="s">
        <v>9016</v>
      </c>
      <c r="I31374" t="s">
        <v>11018</v>
      </c>
      <c r="J31374">
        <v>20230426</v>
      </c>
      <c r="K31374" t="s">
        <v>14554</v>
      </c>
      <c r="L31374">
        <v>4543.2</v>
      </c>
      <c r="M31374">
        <v>0</v>
      </c>
      <c r="N31374" t="s">
        <v>54</v>
      </c>
      <c r="O31374">
        <v>20230427</v>
      </c>
    </row>
    <row r="31375" spans="1:15" x14ac:dyDescent="0.25">
      <c r="A31375" t="s">
        <v>14235</v>
      </c>
      <c r="B31375" t="s">
        <v>14236</v>
      </c>
      <c r="C31375">
        <v>1600005497</v>
      </c>
      <c r="D31375">
        <v>20230626</v>
      </c>
      <c r="E31375">
        <v>70600001</v>
      </c>
      <c r="F31375" t="s">
        <v>11782</v>
      </c>
      <c r="I31375" t="s">
        <v>1206</v>
      </c>
      <c r="J31375">
        <v>20230626</v>
      </c>
      <c r="K31375" t="s">
        <v>1207</v>
      </c>
      <c r="L31375">
        <v>0</v>
      </c>
      <c r="M31375">
        <v>385.2</v>
      </c>
    </row>
    <row r="31376" spans="1:15" x14ac:dyDescent="0.25">
      <c r="A31376" t="s">
        <v>14235</v>
      </c>
      <c r="B31376" t="s">
        <v>14236</v>
      </c>
      <c r="C31376">
        <v>1600001934</v>
      </c>
      <c r="D31376">
        <v>20230430</v>
      </c>
      <c r="E31376">
        <v>70600099</v>
      </c>
      <c r="F31376" t="s">
        <v>14249</v>
      </c>
      <c r="I31376" t="s">
        <v>14151</v>
      </c>
      <c r="J31376">
        <v>20230430</v>
      </c>
      <c r="K31376" t="s">
        <v>15093</v>
      </c>
      <c r="L31376">
        <v>0</v>
      </c>
      <c r="M31376">
        <v>1066</v>
      </c>
    </row>
    <row r="31377" spans="1:15" x14ac:dyDescent="0.25">
      <c r="A31377" t="s">
        <v>14235</v>
      </c>
      <c r="B31377" t="s">
        <v>14236</v>
      </c>
      <c r="C31377">
        <v>1600008937</v>
      </c>
      <c r="D31377">
        <v>20230824</v>
      </c>
      <c r="E31377">
        <v>44571005</v>
      </c>
      <c r="F31377" t="s">
        <v>35</v>
      </c>
      <c r="I31377" t="s">
        <v>16339</v>
      </c>
      <c r="J31377">
        <v>20230824</v>
      </c>
      <c r="K31377" t="s">
        <v>16340</v>
      </c>
      <c r="L31377">
        <v>0</v>
      </c>
      <c r="M31377">
        <v>50</v>
      </c>
    </row>
    <row r="31378" spans="1:15" x14ac:dyDescent="0.25">
      <c r="A31378" t="s">
        <v>14235</v>
      </c>
      <c r="B31378" t="s">
        <v>14236</v>
      </c>
      <c r="C31378">
        <v>1600009100</v>
      </c>
      <c r="D31378">
        <v>20230831</v>
      </c>
      <c r="E31378">
        <v>41100000</v>
      </c>
      <c r="F31378" t="s">
        <v>81</v>
      </c>
      <c r="G31378" t="s">
        <v>8433</v>
      </c>
      <c r="H31378" t="s">
        <v>8434</v>
      </c>
      <c r="I31378" t="s">
        <v>13520</v>
      </c>
      <c r="J31378">
        <v>20230831</v>
      </c>
      <c r="K31378" t="s">
        <v>14379</v>
      </c>
      <c r="L31378">
        <v>1488</v>
      </c>
      <c r="M31378">
        <v>0</v>
      </c>
      <c r="N31378" t="s">
        <v>446</v>
      </c>
      <c r="O31378">
        <v>20230919</v>
      </c>
    </row>
    <row r="31379" spans="1:15" x14ac:dyDescent="0.25">
      <c r="A31379" t="s">
        <v>14235</v>
      </c>
      <c r="B31379" t="s">
        <v>14236</v>
      </c>
      <c r="C31379">
        <v>1600000832</v>
      </c>
      <c r="D31379">
        <v>20230404</v>
      </c>
      <c r="E31379">
        <v>70600001</v>
      </c>
      <c r="F31379" t="s">
        <v>11782</v>
      </c>
      <c r="I31379" t="s">
        <v>887</v>
      </c>
      <c r="J31379">
        <v>20230404</v>
      </c>
      <c r="K31379" t="s">
        <v>888</v>
      </c>
      <c r="L31379">
        <v>0</v>
      </c>
      <c r="M31379">
        <v>340</v>
      </c>
    </row>
    <row r="31380" spans="1:15" x14ac:dyDescent="0.25">
      <c r="A31380" t="s">
        <v>14235</v>
      </c>
      <c r="B31380" t="s">
        <v>14236</v>
      </c>
      <c r="C31380">
        <v>1600002259</v>
      </c>
      <c r="D31380">
        <v>20230515</v>
      </c>
      <c r="E31380">
        <v>70600001</v>
      </c>
      <c r="F31380" t="s">
        <v>11782</v>
      </c>
      <c r="I31380" t="s">
        <v>3538</v>
      </c>
      <c r="J31380">
        <v>20230515</v>
      </c>
      <c r="K31380" t="s">
        <v>3539</v>
      </c>
      <c r="L31380">
        <v>0</v>
      </c>
      <c r="M31380">
        <v>379.8</v>
      </c>
    </row>
    <row r="31381" spans="1:15" x14ac:dyDescent="0.25">
      <c r="A31381" t="s">
        <v>14235</v>
      </c>
      <c r="B31381" t="s">
        <v>14236</v>
      </c>
      <c r="C31381">
        <v>1600006318</v>
      </c>
      <c r="D31381">
        <v>20230715</v>
      </c>
      <c r="E31381">
        <v>44571005</v>
      </c>
      <c r="F31381" t="s">
        <v>35</v>
      </c>
      <c r="I31381" t="s">
        <v>12060</v>
      </c>
      <c r="J31381">
        <v>20230715</v>
      </c>
      <c r="K31381" t="s">
        <v>14262</v>
      </c>
      <c r="L31381">
        <v>0</v>
      </c>
      <c r="M31381">
        <v>687.23</v>
      </c>
      <c r="N31381" t="s">
        <v>80</v>
      </c>
      <c r="O31381">
        <v>20230921</v>
      </c>
    </row>
    <row r="31382" spans="1:15" x14ac:dyDescent="0.25">
      <c r="A31382" t="s">
        <v>14235</v>
      </c>
      <c r="B31382" t="s">
        <v>14236</v>
      </c>
      <c r="C31382">
        <v>1600010672</v>
      </c>
      <c r="D31382">
        <v>20230930</v>
      </c>
      <c r="E31382">
        <v>41100000</v>
      </c>
      <c r="F31382" t="s">
        <v>81</v>
      </c>
      <c r="G31382" t="s">
        <v>9019</v>
      </c>
      <c r="H31382" t="s">
        <v>9020</v>
      </c>
      <c r="I31382" t="s">
        <v>12022</v>
      </c>
      <c r="J31382">
        <v>20230930</v>
      </c>
      <c r="K31382" t="s">
        <v>15025</v>
      </c>
      <c r="L31382">
        <v>8021.14</v>
      </c>
      <c r="M31382">
        <v>0</v>
      </c>
      <c r="N31382" t="s">
        <v>446</v>
      </c>
      <c r="O31382">
        <v>20231010</v>
      </c>
    </row>
    <row r="31383" spans="1:15" x14ac:dyDescent="0.25">
      <c r="A31383" t="s">
        <v>14235</v>
      </c>
      <c r="B31383" t="s">
        <v>14236</v>
      </c>
      <c r="C31383">
        <v>1600012531</v>
      </c>
      <c r="D31383">
        <v>20231031</v>
      </c>
      <c r="E31383">
        <v>70600005</v>
      </c>
      <c r="F31383" t="s">
        <v>12295</v>
      </c>
      <c r="I31383" t="s">
        <v>15590</v>
      </c>
      <c r="J31383">
        <v>20231031</v>
      </c>
      <c r="K31383" t="s">
        <v>15591</v>
      </c>
      <c r="L31383">
        <v>0</v>
      </c>
      <c r="M31383">
        <v>367.44</v>
      </c>
    </row>
    <row r="31384" spans="1:15" x14ac:dyDescent="0.25">
      <c r="A31384" t="s">
        <v>14235</v>
      </c>
      <c r="B31384" t="s">
        <v>14236</v>
      </c>
      <c r="C31384">
        <v>1600004099</v>
      </c>
      <c r="D31384">
        <v>20230524</v>
      </c>
      <c r="E31384">
        <v>41100000</v>
      </c>
      <c r="F31384" t="s">
        <v>81</v>
      </c>
      <c r="G31384" t="s">
        <v>191</v>
      </c>
      <c r="H31384" t="s">
        <v>192</v>
      </c>
      <c r="I31384" t="s">
        <v>193</v>
      </c>
      <c r="J31384">
        <v>20230524</v>
      </c>
      <c r="K31384" t="s">
        <v>194</v>
      </c>
      <c r="L31384">
        <v>648</v>
      </c>
      <c r="M31384">
        <v>0</v>
      </c>
      <c r="N31384" t="s">
        <v>54</v>
      </c>
      <c r="O31384">
        <v>20230627</v>
      </c>
    </row>
    <row r="31385" spans="1:15" x14ac:dyDescent="0.25">
      <c r="A31385" t="s">
        <v>14235</v>
      </c>
      <c r="B31385" t="s">
        <v>14236</v>
      </c>
      <c r="C31385">
        <v>1600005645</v>
      </c>
      <c r="D31385">
        <v>20230630</v>
      </c>
      <c r="E31385">
        <v>41100000</v>
      </c>
      <c r="F31385" t="s">
        <v>81</v>
      </c>
      <c r="G31385" t="s">
        <v>2468</v>
      </c>
      <c r="H31385" t="s">
        <v>2469</v>
      </c>
      <c r="I31385" t="s">
        <v>3811</v>
      </c>
      <c r="J31385">
        <v>20230630</v>
      </c>
      <c r="K31385" t="s">
        <v>3812</v>
      </c>
      <c r="L31385">
        <v>228.42</v>
      </c>
      <c r="M31385">
        <v>0</v>
      </c>
      <c r="N31385" t="s">
        <v>117</v>
      </c>
      <c r="O31385">
        <v>20230724</v>
      </c>
    </row>
    <row r="31386" spans="1:15" x14ac:dyDescent="0.25">
      <c r="A31386" t="s">
        <v>14235</v>
      </c>
      <c r="B31386" t="s">
        <v>14236</v>
      </c>
      <c r="C31386">
        <v>1600007414</v>
      </c>
      <c r="D31386">
        <v>20230731</v>
      </c>
      <c r="E31386">
        <v>70600005</v>
      </c>
      <c r="F31386" t="s">
        <v>12295</v>
      </c>
      <c r="I31386" t="s">
        <v>13873</v>
      </c>
      <c r="J31386">
        <v>20230731</v>
      </c>
      <c r="K31386" t="s">
        <v>15616</v>
      </c>
      <c r="L31386">
        <v>0</v>
      </c>
      <c r="M31386">
        <v>722.06</v>
      </c>
    </row>
    <row r="31387" spans="1:15" x14ac:dyDescent="0.25">
      <c r="A31387" t="s">
        <v>14235</v>
      </c>
      <c r="B31387" t="s">
        <v>14236</v>
      </c>
      <c r="C31387">
        <v>1600001924</v>
      </c>
      <c r="D31387">
        <v>20230430</v>
      </c>
      <c r="E31387">
        <v>70600099</v>
      </c>
      <c r="F31387" t="s">
        <v>14249</v>
      </c>
      <c r="I31387" t="s">
        <v>4285</v>
      </c>
      <c r="J31387">
        <v>20230430</v>
      </c>
      <c r="K31387" t="s">
        <v>4286</v>
      </c>
      <c r="L31387">
        <v>0</v>
      </c>
      <c r="M31387">
        <v>550</v>
      </c>
    </row>
    <row r="31388" spans="1:15" x14ac:dyDescent="0.25">
      <c r="A31388" t="s">
        <v>14235</v>
      </c>
      <c r="B31388" t="s">
        <v>14236</v>
      </c>
      <c r="C31388">
        <v>1600010763</v>
      </c>
      <c r="D31388">
        <v>20230930</v>
      </c>
      <c r="E31388">
        <v>44571005</v>
      </c>
      <c r="F31388" t="s">
        <v>35</v>
      </c>
      <c r="I31388" t="s">
        <v>14943</v>
      </c>
      <c r="J31388">
        <v>20230930</v>
      </c>
      <c r="K31388" t="s">
        <v>14944</v>
      </c>
      <c r="L31388">
        <v>0</v>
      </c>
      <c r="M31388">
        <v>70.400000000000006</v>
      </c>
      <c r="N31388" t="s">
        <v>34</v>
      </c>
      <c r="O31388">
        <v>20231124</v>
      </c>
    </row>
    <row r="31389" spans="1:15" x14ac:dyDescent="0.25">
      <c r="A31389" t="s">
        <v>14235</v>
      </c>
      <c r="B31389" t="s">
        <v>14236</v>
      </c>
      <c r="C31389">
        <v>1600012612</v>
      </c>
      <c r="D31389">
        <v>20231031</v>
      </c>
      <c r="E31389">
        <v>70600001</v>
      </c>
      <c r="F31389" t="s">
        <v>11782</v>
      </c>
      <c r="I31389" t="s">
        <v>16419</v>
      </c>
      <c r="J31389">
        <v>20231031</v>
      </c>
      <c r="K31389" t="s">
        <v>16420</v>
      </c>
      <c r="L31389">
        <v>0</v>
      </c>
      <c r="M31389">
        <v>160</v>
      </c>
    </row>
    <row r="31390" spans="1:15" x14ac:dyDescent="0.25">
      <c r="A31390" t="s">
        <v>14235</v>
      </c>
      <c r="B31390" t="s">
        <v>14236</v>
      </c>
      <c r="C31390">
        <v>1600000951</v>
      </c>
      <c r="D31390">
        <v>20230427</v>
      </c>
      <c r="E31390">
        <v>41100000</v>
      </c>
      <c r="F31390" t="s">
        <v>81</v>
      </c>
      <c r="G31390" t="s">
        <v>8800</v>
      </c>
      <c r="H31390" t="s">
        <v>8801</v>
      </c>
      <c r="I31390" t="s">
        <v>12718</v>
      </c>
      <c r="J31390">
        <v>20230427</v>
      </c>
      <c r="K31390" t="s">
        <v>15748</v>
      </c>
      <c r="L31390">
        <v>1056</v>
      </c>
      <c r="M31390">
        <v>0</v>
      </c>
      <c r="N31390" t="s">
        <v>54</v>
      </c>
      <c r="O31390">
        <v>20230427</v>
      </c>
    </row>
    <row r="31391" spans="1:15" x14ac:dyDescent="0.25">
      <c r="A31391" t="s">
        <v>14235</v>
      </c>
      <c r="B31391" t="s">
        <v>14236</v>
      </c>
      <c r="C31391">
        <v>1600010647</v>
      </c>
      <c r="D31391">
        <v>20230930</v>
      </c>
      <c r="E31391">
        <v>44571005</v>
      </c>
      <c r="F31391" t="s">
        <v>35</v>
      </c>
      <c r="I31391" t="s">
        <v>12948</v>
      </c>
      <c r="J31391">
        <v>20230930</v>
      </c>
      <c r="K31391" t="s">
        <v>14472</v>
      </c>
      <c r="L31391">
        <v>0</v>
      </c>
      <c r="M31391">
        <v>2978.94</v>
      </c>
      <c r="N31391" t="s">
        <v>34</v>
      </c>
      <c r="O31391">
        <v>20231124</v>
      </c>
    </row>
    <row r="31392" spans="1:15" x14ac:dyDescent="0.25">
      <c r="A31392" t="s">
        <v>14235</v>
      </c>
      <c r="B31392" t="s">
        <v>14236</v>
      </c>
      <c r="C31392">
        <v>1600002222</v>
      </c>
      <c r="D31392">
        <v>20230515</v>
      </c>
      <c r="E31392">
        <v>70600001</v>
      </c>
      <c r="F31392" t="s">
        <v>11782</v>
      </c>
      <c r="I31392" t="s">
        <v>12346</v>
      </c>
      <c r="J31392">
        <v>20230515</v>
      </c>
      <c r="K31392" t="s">
        <v>16493</v>
      </c>
      <c r="L31392">
        <v>0</v>
      </c>
      <c r="M31392">
        <v>240</v>
      </c>
    </row>
    <row r="31393" spans="1:15" x14ac:dyDescent="0.25">
      <c r="A31393" t="s">
        <v>14235</v>
      </c>
      <c r="B31393" t="s">
        <v>14236</v>
      </c>
      <c r="C31393">
        <v>1600006311</v>
      </c>
      <c r="D31393">
        <v>20230715</v>
      </c>
      <c r="E31393">
        <v>41100000</v>
      </c>
      <c r="F31393" t="s">
        <v>81</v>
      </c>
      <c r="G31393" t="s">
        <v>5930</v>
      </c>
      <c r="H31393" t="s">
        <v>5931</v>
      </c>
      <c r="I31393" t="s">
        <v>11589</v>
      </c>
      <c r="J31393">
        <v>20230715</v>
      </c>
      <c r="K31393" t="s">
        <v>14275</v>
      </c>
      <c r="L31393">
        <v>3134.26</v>
      </c>
      <c r="M31393">
        <v>0</v>
      </c>
      <c r="N31393" t="s">
        <v>136</v>
      </c>
      <c r="O31393">
        <v>20230727</v>
      </c>
    </row>
    <row r="31394" spans="1:15" x14ac:dyDescent="0.25">
      <c r="A31394" t="s">
        <v>14235</v>
      </c>
      <c r="B31394" t="s">
        <v>14236</v>
      </c>
      <c r="C31394">
        <v>1600000877</v>
      </c>
      <c r="D31394">
        <v>20230425</v>
      </c>
      <c r="E31394">
        <v>70600001</v>
      </c>
      <c r="F31394" t="s">
        <v>11782</v>
      </c>
      <c r="I31394" t="s">
        <v>13178</v>
      </c>
      <c r="J31394">
        <v>20230425</v>
      </c>
      <c r="K31394" t="s">
        <v>16433</v>
      </c>
      <c r="L31394">
        <v>0</v>
      </c>
      <c r="M31394">
        <v>500</v>
      </c>
    </row>
    <row r="31395" spans="1:15" x14ac:dyDescent="0.25">
      <c r="A31395" t="s">
        <v>14235</v>
      </c>
      <c r="B31395" t="s">
        <v>14236</v>
      </c>
      <c r="C31395">
        <v>1600005640</v>
      </c>
      <c r="D31395">
        <v>20230630</v>
      </c>
      <c r="E31395">
        <v>44571005</v>
      </c>
      <c r="F31395" t="s">
        <v>35</v>
      </c>
      <c r="I31395" t="s">
        <v>10165</v>
      </c>
      <c r="J31395">
        <v>20230630</v>
      </c>
      <c r="K31395" t="s">
        <v>14619</v>
      </c>
      <c r="L31395">
        <v>0</v>
      </c>
      <c r="M31395">
        <v>1323.55</v>
      </c>
      <c r="N31395" t="s">
        <v>80</v>
      </c>
      <c r="O31395">
        <v>20230921</v>
      </c>
    </row>
    <row r="31396" spans="1:15" x14ac:dyDescent="0.25">
      <c r="A31396" t="s">
        <v>14235</v>
      </c>
      <c r="B31396" t="s">
        <v>14236</v>
      </c>
      <c r="C31396">
        <v>1600005520</v>
      </c>
      <c r="D31396">
        <v>20230630</v>
      </c>
      <c r="E31396">
        <v>41100000</v>
      </c>
      <c r="F31396" t="s">
        <v>81</v>
      </c>
      <c r="G31396" t="s">
        <v>9683</v>
      </c>
      <c r="H31396" t="s">
        <v>9684</v>
      </c>
      <c r="I31396" t="s">
        <v>12907</v>
      </c>
      <c r="J31396">
        <v>20230630</v>
      </c>
      <c r="K31396" t="s">
        <v>15102</v>
      </c>
      <c r="L31396">
        <v>1140</v>
      </c>
      <c r="M31396">
        <v>0</v>
      </c>
      <c r="N31396" t="s">
        <v>34</v>
      </c>
      <c r="O31396">
        <v>20230712</v>
      </c>
    </row>
    <row r="31397" spans="1:15" x14ac:dyDescent="0.25">
      <c r="A31397" t="s">
        <v>14235</v>
      </c>
      <c r="B31397" t="s">
        <v>14236</v>
      </c>
      <c r="C31397">
        <v>1600002194</v>
      </c>
      <c r="D31397">
        <v>20230430</v>
      </c>
      <c r="E31397">
        <v>41100000</v>
      </c>
      <c r="F31397" t="s">
        <v>81</v>
      </c>
      <c r="G31397" t="s">
        <v>9477</v>
      </c>
      <c r="H31397" t="s">
        <v>9478</v>
      </c>
      <c r="I31397" t="s">
        <v>11671</v>
      </c>
      <c r="J31397">
        <v>20230430</v>
      </c>
      <c r="K31397" t="s">
        <v>16152</v>
      </c>
      <c r="L31397">
        <v>9945.52</v>
      </c>
      <c r="M31397">
        <v>0</v>
      </c>
      <c r="N31397" t="s">
        <v>37</v>
      </c>
      <c r="O31397">
        <v>20230516</v>
      </c>
    </row>
    <row r="31398" spans="1:15" x14ac:dyDescent="0.25">
      <c r="A31398" t="s">
        <v>14235</v>
      </c>
      <c r="B31398" t="s">
        <v>14236</v>
      </c>
      <c r="C31398">
        <v>1600012669</v>
      </c>
      <c r="D31398">
        <v>20231031</v>
      </c>
      <c r="E31398">
        <v>70600001</v>
      </c>
      <c r="F31398" t="s">
        <v>11782</v>
      </c>
      <c r="I31398" t="s">
        <v>15459</v>
      </c>
      <c r="J31398">
        <v>20231031</v>
      </c>
      <c r="K31398" t="s">
        <v>14793</v>
      </c>
      <c r="L31398">
        <v>0</v>
      </c>
      <c r="M31398">
        <v>4107.87</v>
      </c>
    </row>
    <row r="31399" spans="1:15" x14ac:dyDescent="0.25">
      <c r="A31399" t="s">
        <v>14235</v>
      </c>
      <c r="B31399" t="s">
        <v>14236</v>
      </c>
      <c r="C31399">
        <v>1600007488</v>
      </c>
      <c r="D31399">
        <v>20230731</v>
      </c>
      <c r="E31399">
        <v>41100000</v>
      </c>
      <c r="F31399" t="s">
        <v>81</v>
      </c>
      <c r="G31399" t="s">
        <v>2074</v>
      </c>
      <c r="H31399" t="s">
        <v>2075</v>
      </c>
      <c r="I31399" t="s">
        <v>2778</v>
      </c>
      <c r="J31399">
        <v>20230731</v>
      </c>
      <c r="K31399" t="s">
        <v>2779</v>
      </c>
      <c r="L31399">
        <v>37911.58</v>
      </c>
      <c r="M31399">
        <v>0</v>
      </c>
      <c r="N31399" t="s">
        <v>34</v>
      </c>
      <c r="O31399">
        <v>20230913</v>
      </c>
    </row>
    <row r="31400" spans="1:15" x14ac:dyDescent="0.25">
      <c r="A31400" t="s">
        <v>14235</v>
      </c>
      <c r="B31400" t="s">
        <v>14236</v>
      </c>
      <c r="C31400">
        <v>1600001813</v>
      </c>
      <c r="D31400">
        <v>20230430</v>
      </c>
      <c r="E31400">
        <v>70600005</v>
      </c>
      <c r="F31400" t="s">
        <v>12295</v>
      </c>
      <c r="I31400" t="s">
        <v>10269</v>
      </c>
      <c r="J31400">
        <v>20230430</v>
      </c>
      <c r="K31400" t="s">
        <v>14490</v>
      </c>
      <c r="L31400">
        <v>0</v>
      </c>
      <c r="M31400">
        <v>1178.97</v>
      </c>
    </row>
    <row r="31401" spans="1:15" x14ac:dyDescent="0.25">
      <c r="A31401" t="s">
        <v>14235</v>
      </c>
      <c r="B31401" t="s">
        <v>14236</v>
      </c>
      <c r="C31401">
        <v>1600009201</v>
      </c>
      <c r="D31401">
        <v>20230915</v>
      </c>
      <c r="E31401">
        <v>44571005</v>
      </c>
      <c r="F31401" t="s">
        <v>35</v>
      </c>
      <c r="I31401" t="s">
        <v>15328</v>
      </c>
      <c r="J31401">
        <v>20230915</v>
      </c>
      <c r="K31401" t="s">
        <v>15329</v>
      </c>
      <c r="L31401">
        <v>0</v>
      </c>
      <c r="M31401">
        <v>70</v>
      </c>
      <c r="N31401" t="s">
        <v>34</v>
      </c>
      <c r="O31401">
        <v>20231124</v>
      </c>
    </row>
    <row r="31402" spans="1:15" x14ac:dyDescent="0.25">
      <c r="A31402" t="s">
        <v>14235</v>
      </c>
      <c r="B31402" t="s">
        <v>14236</v>
      </c>
      <c r="C31402">
        <v>1600007522</v>
      </c>
      <c r="D31402">
        <v>20230731</v>
      </c>
      <c r="E31402">
        <v>70600001</v>
      </c>
      <c r="F31402" t="s">
        <v>11782</v>
      </c>
      <c r="I31402" t="s">
        <v>3104</v>
      </c>
      <c r="J31402">
        <v>20230731</v>
      </c>
      <c r="K31402" t="s">
        <v>3105</v>
      </c>
      <c r="L31402">
        <v>0</v>
      </c>
      <c r="M31402">
        <v>1350</v>
      </c>
    </row>
    <row r="31403" spans="1:15" x14ac:dyDescent="0.25">
      <c r="A31403" t="s">
        <v>14235</v>
      </c>
      <c r="B31403" t="s">
        <v>14236</v>
      </c>
      <c r="C31403">
        <v>1600012373</v>
      </c>
      <c r="D31403">
        <v>20231016</v>
      </c>
      <c r="E31403">
        <v>70600001</v>
      </c>
      <c r="F31403" t="s">
        <v>11782</v>
      </c>
      <c r="I31403" t="s">
        <v>16377</v>
      </c>
      <c r="J31403">
        <v>20231016</v>
      </c>
      <c r="K31403" t="s">
        <v>16378</v>
      </c>
      <c r="L31403">
        <v>0</v>
      </c>
      <c r="M31403">
        <v>200</v>
      </c>
    </row>
    <row r="31404" spans="1:15" x14ac:dyDescent="0.25">
      <c r="A31404" t="s">
        <v>14235</v>
      </c>
      <c r="B31404" t="s">
        <v>14236</v>
      </c>
      <c r="C31404">
        <v>1600004089</v>
      </c>
      <c r="D31404">
        <v>20230524</v>
      </c>
      <c r="E31404">
        <v>70600001</v>
      </c>
      <c r="F31404" t="s">
        <v>11782</v>
      </c>
      <c r="I31404" t="s">
        <v>11786</v>
      </c>
      <c r="J31404">
        <v>20230524</v>
      </c>
      <c r="K31404" t="s">
        <v>15944</v>
      </c>
      <c r="L31404">
        <v>0</v>
      </c>
      <c r="M31404">
        <v>1650</v>
      </c>
    </row>
    <row r="31405" spans="1:15" x14ac:dyDescent="0.25">
      <c r="A31405" t="s">
        <v>14235</v>
      </c>
      <c r="B31405" t="s">
        <v>14236</v>
      </c>
      <c r="C31405">
        <v>1600005573</v>
      </c>
      <c r="D31405">
        <v>20230630</v>
      </c>
      <c r="E31405">
        <v>41100000</v>
      </c>
      <c r="F31405" t="s">
        <v>81</v>
      </c>
      <c r="G31405" t="s">
        <v>9359</v>
      </c>
      <c r="H31405" t="s">
        <v>9360</v>
      </c>
      <c r="I31405" t="s">
        <v>13756</v>
      </c>
      <c r="J31405">
        <v>20230630</v>
      </c>
      <c r="K31405" t="s">
        <v>14514</v>
      </c>
      <c r="L31405">
        <v>23305.75</v>
      </c>
      <c r="M31405">
        <v>0</v>
      </c>
      <c r="N31405" t="s">
        <v>80</v>
      </c>
      <c r="O31405">
        <v>20230712</v>
      </c>
    </row>
    <row r="31406" spans="1:15" x14ac:dyDescent="0.25">
      <c r="A31406" t="s">
        <v>14235</v>
      </c>
      <c r="B31406" t="s">
        <v>14236</v>
      </c>
      <c r="C31406">
        <v>1600010634</v>
      </c>
      <c r="D31406">
        <v>20230930</v>
      </c>
      <c r="E31406">
        <v>44571005</v>
      </c>
      <c r="F31406" t="s">
        <v>35</v>
      </c>
      <c r="I31406" t="s">
        <v>14193</v>
      </c>
      <c r="J31406">
        <v>20230930</v>
      </c>
      <c r="K31406" t="s">
        <v>14326</v>
      </c>
      <c r="L31406">
        <v>0</v>
      </c>
      <c r="M31406">
        <v>91.78</v>
      </c>
      <c r="N31406" t="s">
        <v>34</v>
      </c>
      <c r="O31406">
        <v>20231124</v>
      </c>
    </row>
    <row r="31407" spans="1:15" x14ac:dyDescent="0.25">
      <c r="A31407" t="s">
        <v>14235</v>
      </c>
      <c r="B31407" t="s">
        <v>14236</v>
      </c>
      <c r="C31407">
        <v>1600009042</v>
      </c>
      <c r="D31407">
        <v>20230831</v>
      </c>
      <c r="E31407">
        <v>70600005</v>
      </c>
      <c r="F31407" t="s">
        <v>12295</v>
      </c>
      <c r="I31407" t="s">
        <v>9499</v>
      </c>
      <c r="J31407">
        <v>20230831</v>
      </c>
      <c r="K31407" t="s">
        <v>14312</v>
      </c>
      <c r="L31407">
        <v>0</v>
      </c>
      <c r="M31407">
        <v>1205.05</v>
      </c>
    </row>
    <row r="31408" spans="1:15" x14ac:dyDescent="0.25">
      <c r="A31408" t="s">
        <v>14235</v>
      </c>
      <c r="B31408" t="s">
        <v>14236</v>
      </c>
      <c r="C31408">
        <v>1600001806</v>
      </c>
      <c r="D31408">
        <v>20230430</v>
      </c>
      <c r="E31408">
        <v>44571005</v>
      </c>
      <c r="F31408" t="s">
        <v>35</v>
      </c>
      <c r="I31408" t="s">
        <v>13880</v>
      </c>
      <c r="J31408">
        <v>20230430</v>
      </c>
      <c r="K31408" t="s">
        <v>16290</v>
      </c>
      <c r="L31408">
        <v>0</v>
      </c>
      <c r="M31408">
        <v>-76.95</v>
      </c>
      <c r="N31408" t="s">
        <v>83</v>
      </c>
      <c r="O31408">
        <v>20230622</v>
      </c>
    </row>
    <row r="31409" spans="1:15" x14ac:dyDescent="0.25">
      <c r="A31409" t="s">
        <v>14235</v>
      </c>
      <c r="B31409" t="s">
        <v>14236</v>
      </c>
      <c r="C31409">
        <v>1600009048</v>
      </c>
      <c r="D31409">
        <v>20230831</v>
      </c>
      <c r="E31409">
        <v>44571005</v>
      </c>
      <c r="F31409" t="s">
        <v>35</v>
      </c>
      <c r="I31409" t="s">
        <v>10388</v>
      </c>
      <c r="J31409">
        <v>20230831</v>
      </c>
      <c r="K31409" t="s">
        <v>15033</v>
      </c>
      <c r="L31409">
        <v>0</v>
      </c>
      <c r="M31409">
        <v>701.38</v>
      </c>
      <c r="N31409" t="s">
        <v>117</v>
      </c>
      <c r="O31409">
        <v>20231024</v>
      </c>
    </row>
    <row r="31410" spans="1:15" x14ac:dyDescent="0.25">
      <c r="A31410" t="s">
        <v>14235</v>
      </c>
      <c r="B31410" t="s">
        <v>14236</v>
      </c>
      <c r="C31410">
        <v>1600012671</v>
      </c>
      <c r="D31410">
        <v>20231031</v>
      </c>
      <c r="E31410">
        <v>70600001</v>
      </c>
      <c r="F31410" t="s">
        <v>11782</v>
      </c>
      <c r="I31410" t="s">
        <v>16144</v>
      </c>
      <c r="J31410">
        <v>20231031</v>
      </c>
      <c r="K31410" t="s">
        <v>15881</v>
      </c>
      <c r="L31410">
        <v>0</v>
      </c>
      <c r="M31410">
        <v>316</v>
      </c>
    </row>
    <row r="31411" spans="1:15" x14ac:dyDescent="0.25">
      <c r="A31411" t="s">
        <v>14235</v>
      </c>
      <c r="B31411" t="s">
        <v>14236</v>
      </c>
      <c r="C31411">
        <v>1600012628</v>
      </c>
      <c r="D31411">
        <v>20231031</v>
      </c>
      <c r="E31411">
        <v>70600001</v>
      </c>
      <c r="F31411" t="s">
        <v>11782</v>
      </c>
      <c r="I31411" t="s">
        <v>15258</v>
      </c>
      <c r="J31411">
        <v>20231031</v>
      </c>
      <c r="K31411" t="s">
        <v>14971</v>
      </c>
      <c r="L31411">
        <v>0</v>
      </c>
      <c r="M31411">
        <v>3309.5</v>
      </c>
    </row>
    <row r="31412" spans="1:15" x14ac:dyDescent="0.25">
      <c r="A31412" t="s">
        <v>14235</v>
      </c>
      <c r="B31412" t="s">
        <v>14236</v>
      </c>
      <c r="C31412">
        <v>1600000905</v>
      </c>
      <c r="D31412">
        <v>20230426</v>
      </c>
      <c r="E31412">
        <v>44571005</v>
      </c>
      <c r="F31412" t="s">
        <v>35</v>
      </c>
      <c r="I31412" t="s">
        <v>11957</v>
      </c>
      <c r="J31412">
        <v>20230426</v>
      </c>
      <c r="K31412" t="s">
        <v>14702</v>
      </c>
      <c r="L31412">
        <v>0</v>
      </c>
      <c r="M31412">
        <v>938</v>
      </c>
      <c r="N31412" t="s">
        <v>83</v>
      </c>
      <c r="O31412">
        <v>20230622</v>
      </c>
    </row>
    <row r="31413" spans="1:15" x14ac:dyDescent="0.25">
      <c r="A31413" t="s">
        <v>14235</v>
      </c>
      <c r="B31413" t="s">
        <v>14236</v>
      </c>
      <c r="C31413">
        <v>1600009113</v>
      </c>
      <c r="D31413">
        <v>20230831</v>
      </c>
      <c r="E31413">
        <v>70600021</v>
      </c>
      <c r="F31413" t="s">
        <v>14527</v>
      </c>
      <c r="I31413" t="s">
        <v>14212</v>
      </c>
      <c r="J31413">
        <v>20230831</v>
      </c>
      <c r="K31413" t="s">
        <v>14407</v>
      </c>
      <c r="L31413">
        <v>0</v>
      </c>
      <c r="M31413">
        <v>1741.59</v>
      </c>
    </row>
    <row r="31414" spans="1:15" x14ac:dyDescent="0.25">
      <c r="A31414" t="s">
        <v>14235</v>
      </c>
      <c r="B31414" t="s">
        <v>14236</v>
      </c>
      <c r="C31414">
        <v>1600005585</v>
      </c>
      <c r="D31414">
        <v>20230630</v>
      </c>
      <c r="E31414">
        <v>70600001</v>
      </c>
      <c r="F31414" t="s">
        <v>11782</v>
      </c>
      <c r="I31414" t="s">
        <v>12826</v>
      </c>
      <c r="J31414">
        <v>20230630</v>
      </c>
      <c r="K31414" t="s">
        <v>16060</v>
      </c>
      <c r="L31414">
        <v>0</v>
      </c>
      <c r="M31414">
        <v>-633.45000000000005</v>
      </c>
    </row>
    <row r="31415" spans="1:15" x14ac:dyDescent="0.25">
      <c r="A31415" t="s">
        <v>14235</v>
      </c>
      <c r="B31415" t="s">
        <v>14236</v>
      </c>
      <c r="C31415">
        <v>1600006365</v>
      </c>
      <c r="D31415">
        <v>20230725</v>
      </c>
      <c r="E31415">
        <v>44571005</v>
      </c>
      <c r="F31415" t="s">
        <v>35</v>
      </c>
      <c r="I31415" t="s">
        <v>9461</v>
      </c>
      <c r="J31415">
        <v>20230725</v>
      </c>
      <c r="K31415" t="s">
        <v>16188</v>
      </c>
      <c r="L31415">
        <v>0</v>
      </c>
      <c r="M31415">
        <v>296</v>
      </c>
      <c r="N31415" t="s">
        <v>80</v>
      </c>
      <c r="O31415">
        <v>20230921</v>
      </c>
    </row>
    <row r="31416" spans="1:15" x14ac:dyDescent="0.25">
      <c r="A31416" t="s">
        <v>14235</v>
      </c>
      <c r="B31416" t="s">
        <v>14236</v>
      </c>
      <c r="C31416">
        <v>1600010528</v>
      </c>
      <c r="D31416">
        <v>20230930</v>
      </c>
      <c r="E31416">
        <v>70600001</v>
      </c>
      <c r="F31416" t="s">
        <v>11782</v>
      </c>
      <c r="I31416" t="s">
        <v>14020</v>
      </c>
      <c r="J31416">
        <v>20230930</v>
      </c>
      <c r="K31416" t="s">
        <v>15445</v>
      </c>
      <c r="L31416">
        <v>0</v>
      </c>
      <c r="M31416">
        <v>250</v>
      </c>
    </row>
    <row r="31417" spans="1:15" x14ac:dyDescent="0.25">
      <c r="A31417" t="s">
        <v>14235</v>
      </c>
      <c r="B31417" t="s">
        <v>14236</v>
      </c>
      <c r="C31417">
        <v>1600012358</v>
      </c>
      <c r="D31417">
        <v>20231013</v>
      </c>
      <c r="E31417">
        <v>70600001</v>
      </c>
      <c r="F31417" t="s">
        <v>11782</v>
      </c>
      <c r="I31417" t="s">
        <v>16196</v>
      </c>
      <c r="J31417">
        <v>20231013</v>
      </c>
      <c r="K31417" t="s">
        <v>16197</v>
      </c>
      <c r="L31417">
        <v>0</v>
      </c>
      <c r="M31417">
        <v>760</v>
      </c>
    </row>
    <row r="31418" spans="1:15" x14ac:dyDescent="0.25">
      <c r="A31418" t="s">
        <v>14235</v>
      </c>
      <c r="B31418" t="s">
        <v>14236</v>
      </c>
      <c r="C31418">
        <v>1600001805</v>
      </c>
      <c r="D31418">
        <v>20230430</v>
      </c>
      <c r="E31418">
        <v>44571005</v>
      </c>
      <c r="F31418" t="s">
        <v>35</v>
      </c>
      <c r="I31418" t="s">
        <v>5173</v>
      </c>
      <c r="J31418">
        <v>20230430</v>
      </c>
      <c r="K31418" t="s">
        <v>5174</v>
      </c>
      <c r="L31418">
        <v>0</v>
      </c>
      <c r="M31418">
        <v>4300.32</v>
      </c>
      <c r="N31418" t="s">
        <v>37</v>
      </c>
      <c r="O31418">
        <v>20230718</v>
      </c>
    </row>
    <row r="31419" spans="1:15" x14ac:dyDescent="0.25">
      <c r="A31419" t="s">
        <v>14235</v>
      </c>
      <c r="B31419" t="s">
        <v>14236</v>
      </c>
      <c r="C31419">
        <v>1600007684</v>
      </c>
      <c r="D31419">
        <v>20230731</v>
      </c>
      <c r="E31419">
        <v>41100000</v>
      </c>
      <c r="F31419" t="s">
        <v>81</v>
      </c>
      <c r="G31419" t="s">
        <v>553</v>
      </c>
      <c r="H31419" t="s">
        <v>554</v>
      </c>
      <c r="I31419" t="s">
        <v>14764</v>
      </c>
      <c r="J31419">
        <v>20230731</v>
      </c>
      <c r="K31419" t="s">
        <v>14765</v>
      </c>
      <c r="L31419">
        <v>2112</v>
      </c>
      <c r="M31419">
        <v>0</v>
      </c>
      <c r="N31419" t="s">
        <v>1059</v>
      </c>
      <c r="O31419">
        <v>20230901</v>
      </c>
    </row>
    <row r="31420" spans="1:15" x14ac:dyDescent="0.25">
      <c r="A31420" t="s">
        <v>14235</v>
      </c>
      <c r="B31420" t="s">
        <v>14236</v>
      </c>
      <c r="C31420">
        <v>1600010726</v>
      </c>
      <c r="D31420">
        <v>20230930</v>
      </c>
      <c r="E31420">
        <v>44571005</v>
      </c>
      <c r="F31420" t="s">
        <v>35</v>
      </c>
      <c r="I31420" t="s">
        <v>10136</v>
      </c>
      <c r="J31420">
        <v>20230930</v>
      </c>
      <c r="K31420" t="s">
        <v>14405</v>
      </c>
      <c r="L31420">
        <v>0</v>
      </c>
      <c r="M31420">
        <v>54.73</v>
      </c>
      <c r="N31420" t="s">
        <v>34</v>
      </c>
      <c r="O31420">
        <v>20231124</v>
      </c>
    </row>
    <row r="31421" spans="1:15" x14ac:dyDescent="0.25">
      <c r="A31421" t="s">
        <v>14235</v>
      </c>
      <c r="B31421" t="s">
        <v>14236</v>
      </c>
      <c r="C31421">
        <v>1600010593</v>
      </c>
      <c r="D31421">
        <v>20230930</v>
      </c>
      <c r="E31421">
        <v>70600005</v>
      </c>
      <c r="F31421" t="s">
        <v>12295</v>
      </c>
      <c r="I31421" t="s">
        <v>13302</v>
      </c>
      <c r="J31421">
        <v>20230930</v>
      </c>
      <c r="K31421" t="s">
        <v>14335</v>
      </c>
      <c r="L31421">
        <v>0</v>
      </c>
      <c r="M31421">
        <v>1197.23</v>
      </c>
    </row>
    <row r="31422" spans="1:15" x14ac:dyDescent="0.25">
      <c r="A31422" t="s">
        <v>14235</v>
      </c>
      <c r="B31422" t="s">
        <v>14236</v>
      </c>
      <c r="C31422">
        <v>1600010618</v>
      </c>
      <c r="D31422">
        <v>20230930</v>
      </c>
      <c r="E31422">
        <v>44571005</v>
      </c>
      <c r="F31422" t="s">
        <v>35</v>
      </c>
      <c r="I31422" t="s">
        <v>13274</v>
      </c>
      <c r="J31422">
        <v>20230930</v>
      </c>
      <c r="K31422" t="s">
        <v>14241</v>
      </c>
      <c r="L31422">
        <v>0</v>
      </c>
      <c r="M31422">
        <v>462.14</v>
      </c>
      <c r="N31422" t="s">
        <v>34</v>
      </c>
      <c r="O31422">
        <v>20231124</v>
      </c>
    </row>
    <row r="31423" spans="1:15" x14ac:dyDescent="0.25">
      <c r="A31423" t="s">
        <v>14235</v>
      </c>
      <c r="B31423" t="s">
        <v>14236</v>
      </c>
      <c r="C31423">
        <v>1600001981</v>
      </c>
      <c r="D31423">
        <v>20230430</v>
      </c>
      <c r="E31423">
        <v>70600001</v>
      </c>
      <c r="F31423" t="s">
        <v>11782</v>
      </c>
      <c r="I31423" t="s">
        <v>5409</v>
      </c>
      <c r="J31423">
        <v>20230430</v>
      </c>
      <c r="K31423" t="s">
        <v>3090</v>
      </c>
      <c r="L31423">
        <v>0</v>
      </c>
      <c r="M31423">
        <v>195</v>
      </c>
    </row>
    <row r="31424" spans="1:15" x14ac:dyDescent="0.25">
      <c r="A31424" t="s">
        <v>14235</v>
      </c>
      <c r="B31424" t="s">
        <v>14236</v>
      </c>
      <c r="C31424">
        <v>1600006234</v>
      </c>
      <c r="D31424">
        <v>20230715</v>
      </c>
      <c r="E31424">
        <v>44571005</v>
      </c>
      <c r="F31424" t="s">
        <v>35</v>
      </c>
      <c r="I31424" t="s">
        <v>12020</v>
      </c>
      <c r="J31424">
        <v>20230715</v>
      </c>
      <c r="K31424" t="s">
        <v>14528</v>
      </c>
      <c r="L31424">
        <v>0</v>
      </c>
      <c r="M31424">
        <v>37.42</v>
      </c>
      <c r="N31424" t="s">
        <v>80</v>
      </c>
      <c r="O31424">
        <v>20230921</v>
      </c>
    </row>
    <row r="31425" spans="1:15" x14ac:dyDescent="0.25">
      <c r="A31425" t="s">
        <v>14235</v>
      </c>
      <c r="B31425" t="s">
        <v>14236</v>
      </c>
      <c r="C31425">
        <v>1600007525</v>
      </c>
      <c r="D31425">
        <v>20230731</v>
      </c>
      <c r="E31425">
        <v>70600001</v>
      </c>
      <c r="F31425" t="s">
        <v>11782</v>
      </c>
      <c r="I31425" t="s">
        <v>4124</v>
      </c>
      <c r="J31425">
        <v>20230731</v>
      </c>
      <c r="K31425" t="s">
        <v>4125</v>
      </c>
      <c r="L31425">
        <v>0</v>
      </c>
      <c r="M31425">
        <v>1170</v>
      </c>
    </row>
    <row r="31426" spans="1:15" x14ac:dyDescent="0.25">
      <c r="A31426" t="s">
        <v>14235</v>
      </c>
      <c r="B31426" t="s">
        <v>14236</v>
      </c>
      <c r="C31426">
        <v>1600000852</v>
      </c>
      <c r="D31426">
        <v>20230415</v>
      </c>
      <c r="E31426">
        <v>44571005</v>
      </c>
      <c r="F31426" t="s">
        <v>35</v>
      </c>
      <c r="I31426" t="s">
        <v>4145</v>
      </c>
      <c r="J31426">
        <v>20230415</v>
      </c>
      <c r="K31426" t="s">
        <v>4146</v>
      </c>
      <c r="L31426">
        <v>0</v>
      </c>
      <c r="M31426">
        <v>54</v>
      </c>
      <c r="N31426" t="s">
        <v>83</v>
      </c>
      <c r="O31426">
        <v>20230622</v>
      </c>
    </row>
    <row r="31427" spans="1:15" x14ac:dyDescent="0.25">
      <c r="A31427" t="s">
        <v>14235</v>
      </c>
      <c r="B31427" t="s">
        <v>14236</v>
      </c>
      <c r="C31427">
        <v>1600012495</v>
      </c>
      <c r="D31427">
        <v>20231031</v>
      </c>
      <c r="E31427">
        <v>41100000</v>
      </c>
      <c r="F31427" t="s">
        <v>81</v>
      </c>
      <c r="G31427" t="s">
        <v>2191</v>
      </c>
      <c r="H31427" t="s">
        <v>2192</v>
      </c>
      <c r="I31427" t="s">
        <v>16022</v>
      </c>
      <c r="J31427">
        <v>20231031</v>
      </c>
      <c r="K31427" t="s">
        <v>15727</v>
      </c>
      <c r="L31427">
        <v>504</v>
      </c>
      <c r="M31427">
        <v>0</v>
      </c>
    </row>
    <row r="31428" spans="1:15" x14ac:dyDescent="0.25">
      <c r="A31428" t="s">
        <v>14235</v>
      </c>
      <c r="B31428" t="s">
        <v>14236</v>
      </c>
      <c r="C31428">
        <v>1600001968</v>
      </c>
      <c r="D31428">
        <v>20230430</v>
      </c>
      <c r="E31428">
        <v>41100000</v>
      </c>
      <c r="F31428" t="s">
        <v>81</v>
      </c>
      <c r="G31428" t="s">
        <v>9497</v>
      </c>
      <c r="H31428" t="s">
        <v>9498</v>
      </c>
      <c r="I31428" t="s">
        <v>11195</v>
      </c>
      <c r="J31428">
        <v>20230430</v>
      </c>
      <c r="K31428" t="s">
        <v>15240</v>
      </c>
      <c r="L31428">
        <v>678</v>
      </c>
      <c r="M31428">
        <v>0</v>
      </c>
      <c r="N31428" t="s">
        <v>37</v>
      </c>
      <c r="O31428">
        <v>20230511</v>
      </c>
    </row>
    <row r="31429" spans="1:15" x14ac:dyDescent="0.25">
      <c r="A31429" t="s">
        <v>14235</v>
      </c>
      <c r="B31429" t="s">
        <v>14236</v>
      </c>
      <c r="C31429">
        <v>1600009021</v>
      </c>
      <c r="D31429">
        <v>20230831</v>
      </c>
      <c r="E31429">
        <v>70600001</v>
      </c>
      <c r="F31429" t="s">
        <v>11782</v>
      </c>
      <c r="I31429" t="s">
        <v>14230</v>
      </c>
      <c r="J31429">
        <v>20230831</v>
      </c>
      <c r="K31429" t="s">
        <v>14718</v>
      </c>
      <c r="L31429">
        <v>0</v>
      </c>
      <c r="M31429">
        <v>11168.6</v>
      </c>
    </row>
    <row r="31430" spans="1:15" x14ac:dyDescent="0.25">
      <c r="A31430" t="s">
        <v>14235</v>
      </c>
      <c r="B31430" t="s">
        <v>14236</v>
      </c>
      <c r="C31430">
        <v>1600001807</v>
      </c>
      <c r="D31430">
        <v>20230430</v>
      </c>
      <c r="E31430">
        <v>70600001</v>
      </c>
      <c r="F31430" t="s">
        <v>11782</v>
      </c>
      <c r="I31430" t="s">
        <v>10312</v>
      </c>
      <c r="J31430">
        <v>20230430</v>
      </c>
      <c r="K31430" t="s">
        <v>14823</v>
      </c>
      <c r="L31430">
        <v>0</v>
      </c>
      <c r="M31430">
        <v>-707</v>
      </c>
    </row>
    <row r="31431" spans="1:15" x14ac:dyDescent="0.25">
      <c r="A31431" t="s">
        <v>14235</v>
      </c>
      <c r="B31431" t="s">
        <v>14236</v>
      </c>
      <c r="C31431">
        <v>1600001963</v>
      </c>
      <c r="D31431">
        <v>20230430</v>
      </c>
      <c r="E31431">
        <v>41100000</v>
      </c>
      <c r="F31431" t="s">
        <v>81</v>
      </c>
      <c r="G31431" t="s">
        <v>8939</v>
      </c>
      <c r="H31431" t="s">
        <v>8940</v>
      </c>
      <c r="I31431" t="s">
        <v>15995</v>
      </c>
      <c r="J31431">
        <v>20230430</v>
      </c>
      <c r="K31431" t="s">
        <v>15792</v>
      </c>
      <c r="L31431">
        <v>168</v>
      </c>
      <c r="M31431">
        <v>0</v>
      </c>
      <c r="N31431" t="s">
        <v>37</v>
      </c>
      <c r="O31431">
        <v>20230703</v>
      </c>
    </row>
    <row r="31432" spans="1:15" x14ac:dyDescent="0.25">
      <c r="A31432" t="s">
        <v>14235</v>
      </c>
      <c r="B31432" t="s">
        <v>14236</v>
      </c>
      <c r="C31432">
        <v>1600012636</v>
      </c>
      <c r="D31432">
        <v>20231031</v>
      </c>
      <c r="E31432">
        <v>70600001</v>
      </c>
      <c r="F31432" t="s">
        <v>11782</v>
      </c>
      <c r="I31432" t="s">
        <v>15227</v>
      </c>
      <c r="J31432">
        <v>20231031</v>
      </c>
      <c r="K31432" t="s">
        <v>14272</v>
      </c>
      <c r="L31432">
        <v>0</v>
      </c>
      <c r="M31432">
        <v>2940.5</v>
      </c>
    </row>
    <row r="31433" spans="1:15" x14ac:dyDescent="0.25">
      <c r="A31433" t="s">
        <v>14235</v>
      </c>
      <c r="B31433" t="s">
        <v>14236</v>
      </c>
      <c r="C31433">
        <v>1600004259</v>
      </c>
      <c r="D31433">
        <v>20230531</v>
      </c>
      <c r="E31433">
        <v>70600005</v>
      </c>
      <c r="F31433" t="s">
        <v>12295</v>
      </c>
      <c r="I31433" t="s">
        <v>13709</v>
      </c>
      <c r="J31433">
        <v>20230531</v>
      </c>
      <c r="K31433" t="s">
        <v>15260</v>
      </c>
      <c r="L31433">
        <v>0</v>
      </c>
      <c r="M31433">
        <v>33.979999999999997</v>
      </c>
    </row>
    <row r="31434" spans="1:15" x14ac:dyDescent="0.25">
      <c r="A31434" t="s">
        <v>14235</v>
      </c>
      <c r="B31434" t="s">
        <v>14236</v>
      </c>
      <c r="C31434">
        <v>1600009144</v>
      </c>
      <c r="D31434">
        <v>20230831</v>
      </c>
      <c r="E31434">
        <v>41100000</v>
      </c>
      <c r="F31434" t="s">
        <v>81</v>
      </c>
      <c r="G31434" t="s">
        <v>185</v>
      </c>
      <c r="H31434" t="s">
        <v>186</v>
      </c>
      <c r="I31434" t="s">
        <v>1348</v>
      </c>
      <c r="J31434">
        <v>20230831</v>
      </c>
      <c r="K31434" t="s">
        <v>1349</v>
      </c>
      <c r="L31434">
        <v>528</v>
      </c>
      <c r="M31434">
        <v>0</v>
      </c>
      <c r="N31434" t="s">
        <v>472</v>
      </c>
      <c r="O31434">
        <v>20231009</v>
      </c>
    </row>
    <row r="31435" spans="1:15" x14ac:dyDescent="0.25">
      <c r="A31435" t="s">
        <v>14235</v>
      </c>
      <c r="B31435" t="s">
        <v>14236</v>
      </c>
      <c r="C31435">
        <v>1600009419</v>
      </c>
      <c r="D31435">
        <v>20230831</v>
      </c>
      <c r="E31435">
        <v>41100000</v>
      </c>
      <c r="F31435" t="s">
        <v>81</v>
      </c>
      <c r="G31435" t="s">
        <v>553</v>
      </c>
      <c r="H31435" t="s">
        <v>554</v>
      </c>
      <c r="I31435" t="s">
        <v>16511</v>
      </c>
      <c r="J31435">
        <v>20230831</v>
      </c>
      <c r="K31435" t="s">
        <v>15677</v>
      </c>
      <c r="L31435">
        <v>6514.39</v>
      </c>
      <c r="M31435">
        <v>0</v>
      </c>
      <c r="N31435" t="s">
        <v>1282</v>
      </c>
      <c r="O31435">
        <v>20230929</v>
      </c>
    </row>
    <row r="31436" spans="1:15" x14ac:dyDescent="0.25">
      <c r="A31436" t="s">
        <v>14235</v>
      </c>
      <c r="B31436" t="s">
        <v>14236</v>
      </c>
      <c r="C31436">
        <v>1600009101</v>
      </c>
      <c r="D31436">
        <v>20230831</v>
      </c>
      <c r="E31436">
        <v>70600001</v>
      </c>
      <c r="F31436" t="s">
        <v>11782</v>
      </c>
      <c r="I31436" t="s">
        <v>11603</v>
      </c>
      <c r="J31436">
        <v>20230831</v>
      </c>
      <c r="K31436" t="s">
        <v>14773</v>
      </c>
      <c r="L31436">
        <v>0</v>
      </c>
      <c r="M31436">
        <v>120</v>
      </c>
    </row>
    <row r="31437" spans="1:15" x14ac:dyDescent="0.25">
      <c r="A31437" t="s">
        <v>14235</v>
      </c>
      <c r="B31437" t="s">
        <v>14236</v>
      </c>
      <c r="C31437">
        <v>1600010741</v>
      </c>
      <c r="D31437">
        <v>20230930</v>
      </c>
      <c r="E31437">
        <v>70881000</v>
      </c>
      <c r="F31437" t="s">
        <v>14838</v>
      </c>
      <c r="I31437" t="s">
        <v>15388</v>
      </c>
      <c r="J31437">
        <v>20230930</v>
      </c>
      <c r="K31437" t="s">
        <v>14488</v>
      </c>
      <c r="L31437">
        <v>0</v>
      </c>
      <c r="M31437">
        <v>283.64999999999998</v>
      </c>
    </row>
    <row r="31438" spans="1:15" x14ac:dyDescent="0.25">
      <c r="A31438" t="s">
        <v>14235</v>
      </c>
      <c r="B31438" t="s">
        <v>14236</v>
      </c>
      <c r="C31438">
        <v>1600001967</v>
      </c>
      <c r="D31438">
        <v>20230430</v>
      </c>
      <c r="E31438">
        <v>70600001</v>
      </c>
      <c r="F31438" t="s">
        <v>11782</v>
      </c>
      <c r="I31438" t="s">
        <v>12992</v>
      </c>
      <c r="J31438">
        <v>20230430</v>
      </c>
      <c r="K31438" t="s">
        <v>15240</v>
      </c>
      <c r="L31438">
        <v>0</v>
      </c>
      <c r="M31438">
        <v>9670</v>
      </c>
    </row>
    <row r="31439" spans="1:15" x14ac:dyDescent="0.25">
      <c r="A31439" t="s">
        <v>14235</v>
      </c>
      <c r="B31439" t="s">
        <v>14236</v>
      </c>
      <c r="C31439">
        <v>1600007461</v>
      </c>
      <c r="D31439">
        <v>20230731</v>
      </c>
      <c r="E31439">
        <v>70600005</v>
      </c>
      <c r="F31439" t="s">
        <v>12295</v>
      </c>
      <c r="I31439" t="s">
        <v>13175</v>
      </c>
      <c r="J31439">
        <v>20230731</v>
      </c>
      <c r="K31439" t="s">
        <v>14453</v>
      </c>
      <c r="L31439">
        <v>0</v>
      </c>
      <c r="M31439">
        <v>614</v>
      </c>
    </row>
    <row r="31440" spans="1:15" x14ac:dyDescent="0.25">
      <c r="A31440" t="s">
        <v>14235</v>
      </c>
      <c r="B31440" t="s">
        <v>14236</v>
      </c>
      <c r="C31440">
        <v>1600012655</v>
      </c>
      <c r="D31440">
        <v>20231031</v>
      </c>
      <c r="E31440">
        <v>70881000</v>
      </c>
      <c r="F31440" t="s">
        <v>14838</v>
      </c>
      <c r="I31440" t="s">
        <v>14534</v>
      </c>
      <c r="J31440">
        <v>20231031</v>
      </c>
      <c r="K31440" t="s">
        <v>14535</v>
      </c>
      <c r="L31440">
        <v>0</v>
      </c>
      <c r="M31440">
        <v>1912.35</v>
      </c>
    </row>
    <row r="31441" spans="1:15" x14ac:dyDescent="0.25">
      <c r="A31441" t="s">
        <v>14235</v>
      </c>
      <c r="B31441" t="s">
        <v>14236</v>
      </c>
      <c r="C31441">
        <v>1600007420</v>
      </c>
      <c r="D31441">
        <v>20230731</v>
      </c>
      <c r="E31441">
        <v>44571005</v>
      </c>
      <c r="F31441" t="s">
        <v>35</v>
      </c>
      <c r="I31441" t="s">
        <v>11959</v>
      </c>
      <c r="J31441">
        <v>20230731</v>
      </c>
      <c r="K31441" t="s">
        <v>14812</v>
      </c>
      <c r="L31441">
        <v>0</v>
      </c>
      <c r="M31441">
        <v>3053.1</v>
      </c>
      <c r="N31441" t="s">
        <v>80</v>
      </c>
      <c r="O31441">
        <v>20230921</v>
      </c>
    </row>
    <row r="31442" spans="1:15" x14ac:dyDescent="0.25">
      <c r="A31442" t="s">
        <v>14235</v>
      </c>
      <c r="B31442" t="s">
        <v>14236</v>
      </c>
      <c r="C31442">
        <v>1600012706</v>
      </c>
      <c r="D31442">
        <v>20231031</v>
      </c>
      <c r="E31442">
        <v>41100000</v>
      </c>
      <c r="F31442" t="s">
        <v>81</v>
      </c>
      <c r="G31442" t="s">
        <v>9156</v>
      </c>
      <c r="H31442" t="s">
        <v>9157</v>
      </c>
      <c r="I31442" t="s">
        <v>15488</v>
      </c>
      <c r="J31442">
        <v>20231031</v>
      </c>
      <c r="K31442" t="s">
        <v>15489</v>
      </c>
      <c r="L31442">
        <v>3637.51</v>
      </c>
      <c r="M31442">
        <v>0</v>
      </c>
      <c r="N31442" t="s">
        <v>353</v>
      </c>
      <c r="O31442">
        <v>20231116</v>
      </c>
    </row>
    <row r="31443" spans="1:15" x14ac:dyDescent="0.25">
      <c r="A31443" t="s">
        <v>14235</v>
      </c>
      <c r="B31443" t="s">
        <v>14236</v>
      </c>
      <c r="C31443">
        <v>1600009174</v>
      </c>
      <c r="D31443">
        <v>20230831</v>
      </c>
      <c r="E31443">
        <v>70600005</v>
      </c>
      <c r="F31443" t="s">
        <v>12295</v>
      </c>
      <c r="I31443" t="s">
        <v>13236</v>
      </c>
      <c r="J31443">
        <v>20230831</v>
      </c>
      <c r="K31443" t="s">
        <v>15974</v>
      </c>
      <c r="L31443">
        <v>0</v>
      </c>
      <c r="M31443">
        <v>132.29</v>
      </c>
    </row>
    <row r="31444" spans="1:15" x14ac:dyDescent="0.25">
      <c r="A31444" t="s">
        <v>14235</v>
      </c>
      <c r="B31444" t="s">
        <v>14236</v>
      </c>
      <c r="C31444">
        <v>1600004178</v>
      </c>
      <c r="D31444">
        <v>20230531</v>
      </c>
      <c r="E31444">
        <v>44571005</v>
      </c>
      <c r="F31444" t="s">
        <v>35</v>
      </c>
      <c r="I31444" t="s">
        <v>12555</v>
      </c>
      <c r="J31444">
        <v>20230531</v>
      </c>
      <c r="K31444" t="s">
        <v>14656</v>
      </c>
      <c r="L31444">
        <v>0</v>
      </c>
      <c r="M31444">
        <v>447.44</v>
      </c>
      <c r="N31444" t="s">
        <v>37</v>
      </c>
      <c r="O31444">
        <v>20230718</v>
      </c>
    </row>
    <row r="31445" spans="1:15" x14ac:dyDescent="0.25">
      <c r="A31445" t="s">
        <v>14235</v>
      </c>
      <c r="B31445" t="s">
        <v>14236</v>
      </c>
      <c r="C31445">
        <v>1600008999</v>
      </c>
      <c r="D31445">
        <v>20230831</v>
      </c>
      <c r="E31445">
        <v>44571005</v>
      </c>
      <c r="F31445" t="s">
        <v>35</v>
      </c>
      <c r="I31445" t="s">
        <v>10858</v>
      </c>
      <c r="J31445">
        <v>20230831</v>
      </c>
      <c r="K31445" t="s">
        <v>15335</v>
      </c>
      <c r="L31445">
        <v>0</v>
      </c>
      <c r="M31445">
        <v>1555.94</v>
      </c>
      <c r="N31445" t="s">
        <v>117</v>
      </c>
      <c r="O31445">
        <v>20231024</v>
      </c>
    </row>
    <row r="31446" spans="1:15" x14ac:dyDescent="0.25">
      <c r="A31446" t="s">
        <v>14235</v>
      </c>
      <c r="B31446" t="s">
        <v>14236</v>
      </c>
      <c r="C31446">
        <v>1600010627</v>
      </c>
      <c r="D31446">
        <v>20230930</v>
      </c>
      <c r="E31446">
        <v>70600005</v>
      </c>
      <c r="F31446" t="s">
        <v>12295</v>
      </c>
      <c r="I31446" t="s">
        <v>12778</v>
      </c>
      <c r="J31446">
        <v>20230930</v>
      </c>
      <c r="K31446" t="s">
        <v>15183</v>
      </c>
      <c r="L31446">
        <v>0</v>
      </c>
      <c r="M31446">
        <v>38.07</v>
      </c>
    </row>
    <row r="31447" spans="1:15" x14ac:dyDescent="0.25">
      <c r="A31447" t="s">
        <v>14235</v>
      </c>
      <c r="B31447" t="s">
        <v>14236</v>
      </c>
      <c r="C31447">
        <v>1600012494</v>
      </c>
      <c r="D31447">
        <v>20231031</v>
      </c>
      <c r="E31447">
        <v>41100000</v>
      </c>
      <c r="F31447" t="s">
        <v>81</v>
      </c>
      <c r="G31447" t="s">
        <v>7982</v>
      </c>
      <c r="H31447" t="s">
        <v>7983</v>
      </c>
      <c r="I31447" t="s">
        <v>15674</v>
      </c>
      <c r="J31447">
        <v>20231031</v>
      </c>
      <c r="K31447" t="s">
        <v>14675</v>
      </c>
      <c r="L31447">
        <v>240</v>
      </c>
      <c r="M31447">
        <v>0</v>
      </c>
      <c r="N31447" t="s">
        <v>446</v>
      </c>
      <c r="O31447">
        <v>20231116</v>
      </c>
    </row>
    <row r="31448" spans="1:15" x14ac:dyDescent="0.25">
      <c r="A31448" t="s">
        <v>14235</v>
      </c>
      <c r="B31448" t="s">
        <v>14236</v>
      </c>
      <c r="C31448">
        <v>1600000924</v>
      </c>
      <c r="D31448">
        <v>20230426</v>
      </c>
      <c r="E31448">
        <v>70600001</v>
      </c>
      <c r="F31448" t="s">
        <v>11782</v>
      </c>
      <c r="I31448" t="s">
        <v>10777</v>
      </c>
      <c r="J31448">
        <v>20230426</v>
      </c>
      <c r="K31448" t="s">
        <v>14575</v>
      </c>
      <c r="L31448">
        <v>0</v>
      </c>
      <c r="M31448">
        <v>3031.48</v>
      </c>
    </row>
    <row r="31449" spans="1:15" x14ac:dyDescent="0.25">
      <c r="A31449" t="s">
        <v>14235</v>
      </c>
      <c r="B31449" t="s">
        <v>14236</v>
      </c>
      <c r="C31449">
        <v>1600010774</v>
      </c>
      <c r="D31449">
        <v>20230930</v>
      </c>
      <c r="E31449">
        <v>41100000</v>
      </c>
      <c r="F31449" t="s">
        <v>81</v>
      </c>
      <c r="G31449" t="s">
        <v>553</v>
      </c>
      <c r="H31449" t="s">
        <v>554</v>
      </c>
      <c r="I31449" t="s">
        <v>16395</v>
      </c>
      <c r="J31449">
        <v>20230930</v>
      </c>
      <c r="K31449" t="s">
        <v>16396</v>
      </c>
      <c r="L31449">
        <v>2112</v>
      </c>
      <c r="M31449">
        <v>0</v>
      </c>
      <c r="N31449" t="s">
        <v>437</v>
      </c>
      <c r="O31449">
        <v>20231106</v>
      </c>
    </row>
    <row r="31450" spans="1:15" x14ac:dyDescent="0.25">
      <c r="A31450" t="s">
        <v>14235</v>
      </c>
      <c r="B31450" t="s">
        <v>14236</v>
      </c>
      <c r="C31450">
        <v>1600012730</v>
      </c>
      <c r="D31450">
        <v>20231031</v>
      </c>
      <c r="E31450">
        <v>41100000</v>
      </c>
      <c r="F31450" t="s">
        <v>81</v>
      </c>
      <c r="G31450" t="s">
        <v>941</v>
      </c>
      <c r="H31450" t="s">
        <v>942</v>
      </c>
      <c r="I31450" t="s">
        <v>16248</v>
      </c>
      <c r="J31450">
        <v>20231031</v>
      </c>
      <c r="K31450" t="s">
        <v>16249</v>
      </c>
      <c r="L31450">
        <v>452.95</v>
      </c>
      <c r="M31450">
        <v>0</v>
      </c>
    </row>
    <row r="31451" spans="1:15" x14ac:dyDescent="0.25">
      <c r="A31451" t="s">
        <v>14235</v>
      </c>
      <c r="B31451" t="s">
        <v>14236</v>
      </c>
      <c r="C31451">
        <v>1600010482</v>
      </c>
      <c r="D31451">
        <v>20230922</v>
      </c>
      <c r="E31451">
        <v>44571005</v>
      </c>
      <c r="F31451" t="s">
        <v>35</v>
      </c>
      <c r="I31451" t="s">
        <v>9254</v>
      </c>
      <c r="J31451">
        <v>20230922</v>
      </c>
      <c r="K31451" t="s">
        <v>15906</v>
      </c>
      <c r="L31451">
        <v>0</v>
      </c>
      <c r="M31451">
        <v>44</v>
      </c>
      <c r="N31451" t="s">
        <v>34</v>
      </c>
      <c r="O31451">
        <v>20231124</v>
      </c>
    </row>
    <row r="31452" spans="1:15" x14ac:dyDescent="0.25">
      <c r="A31452" t="s">
        <v>14235</v>
      </c>
      <c r="B31452" t="s">
        <v>14236</v>
      </c>
      <c r="C31452">
        <v>1600010582</v>
      </c>
      <c r="D31452">
        <v>20230930</v>
      </c>
      <c r="E31452">
        <v>70600005</v>
      </c>
      <c r="F31452" t="s">
        <v>12295</v>
      </c>
      <c r="I31452" t="s">
        <v>9305</v>
      </c>
      <c r="J31452">
        <v>20230930</v>
      </c>
      <c r="K31452" t="s">
        <v>14260</v>
      </c>
      <c r="L31452">
        <v>0</v>
      </c>
      <c r="M31452">
        <v>3063</v>
      </c>
    </row>
    <row r="31453" spans="1:15" x14ac:dyDescent="0.25">
      <c r="A31453" t="s">
        <v>14235</v>
      </c>
      <c r="B31453" t="s">
        <v>14236</v>
      </c>
      <c r="C31453">
        <v>1600006330</v>
      </c>
      <c r="D31453">
        <v>20230725</v>
      </c>
      <c r="E31453">
        <v>41100000</v>
      </c>
      <c r="F31453" t="s">
        <v>81</v>
      </c>
      <c r="G31453" t="s">
        <v>9054</v>
      </c>
      <c r="H31453" t="s">
        <v>9055</v>
      </c>
      <c r="I31453" t="s">
        <v>13691</v>
      </c>
      <c r="J31453">
        <v>20230725</v>
      </c>
      <c r="K31453" t="s">
        <v>15046</v>
      </c>
      <c r="L31453">
        <v>528</v>
      </c>
      <c r="M31453">
        <v>0</v>
      </c>
      <c r="N31453" t="s">
        <v>27</v>
      </c>
      <c r="O31453">
        <v>20230727</v>
      </c>
    </row>
    <row r="31454" spans="1:15" x14ac:dyDescent="0.25">
      <c r="A31454" t="s">
        <v>14235</v>
      </c>
      <c r="B31454" t="s">
        <v>14236</v>
      </c>
      <c r="C31454">
        <v>1600001836</v>
      </c>
      <c r="D31454">
        <v>20230430</v>
      </c>
      <c r="E31454">
        <v>41100000</v>
      </c>
      <c r="F31454" t="s">
        <v>81</v>
      </c>
      <c r="G31454" t="s">
        <v>9074</v>
      </c>
      <c r="H31454" t="s">
        <v>9075</v>
      </c>
      <c r="I31454" t="s">
        <v>13615</v>
      </c>
      <c r="J31454">
        <v>20230430</v>
      </c>
      <c r="K31454" t="s">
        <v>15571</v>
      </c>
      <c r="L31454">
        <v>16931.8</v>
      </c>
      <c r="M31454">
        <v>0</v>
      </c>
      <c r="N31454" t="s">
        <v>83</v>
      </c>
      <c r="O31454">
        <v>20230511</v>
      </c>
    </row>
    <row r="31455" spans="1:15" x14ac:dyDescent="0.25">
      <c r="A31455" t="s">
        <v>14235</v>
      </c>
      <c r="B31455" t="s">
        <v>14236</v>
      </c>
      <c r="C31455">
        <v>1600004248</v>
      </c>
      <c r="D31455">
        <v>20230531</v>
      </c>
      <c r="E31455">
        <v>41100000</v>
      </c>
      <c r="F31455" t="s">
        <v>81</v>
      </c>
      <c r="G31455" t="s">
        <v>2074</v>
      </c>
      <c r="H31455" t="s">
        <v>2075</v>
      </c>
      <c r="I31455" t="s">
        <v>2449</v>
      </c>
      <c r="J31455">
        <v>20230531</v>
      </c>
      <c r="K31455" t="s">
        <v>2450</v>
      </c>
      <c r="L31455">
        <v>31360.16</v>
      </c>
      <c r="M31455">
        <v>0</v>
      </c>
      <c r="N31455" t="s">
        <v>80</v>
      </c>
      <c r="O31455">
        <v>20230704</v>
      </c>
    </row>
    <row r="31456" spans="1:15" x14ac:dyDescent="0.25">
      <c r="A31456" t="s">
        <v>14235</v>
      </c>
      <c r="B31456" t="s">
        <v>14236</v>
      </c>
      <c r="C31456">
        <v>1600012610</v>
      </c>
      <c r="D31456">
        <v>20231031</v>
      </c>
      <c r="E31456">
        <v>70600020</v>
      </c>
      <c r="F31456" t="s">
        <v>14512</v>
      </c>
      <c r="I31456" t="s">
        <v>16547</v>
      </c>
      <c r="J31456">
        <v>20231031</v>
      </c>
      <c r="K31456" t="s">
        <v>14615</v>
      </c>
      <c r="L31456">
        <v>0</v>
      </c>
      <c r="M31456">
        <v>220</v>
      </c>
    </row>
    <row r="31457" spans="1:15" x14ac:dyDescent="0.25">
      <c r="A31457" t="s">
        <v>14235</v>
      </c>
      <c r="B31457" t="s">
        <v>14236</v>
      </c>
      <c r="C31457">
        <v>1600005757</v>
      </c>
      <c r="D31457">
        <v>20230630</v>
      </c>
      <c r="E31457">
        <v>70600005</v>
      </c>
      <c r="F31457" t="s">
        <v>12295</v>
      </c>
      <c r="I31457" t="s">
        <v>2929</v>
      </c>
      <c r="J31457">
        <v>20230630</v>
      </c>
      <c r="K31457" t="s">
        <v>2930</v>
      </c>
      <c r="L31457">
        <v>0</v>
      </c>
      <c r="M31457">
        <v>465.09</v>
      </c>
    </row>
    <row r="31458" spans="1:15" x14ac:dyDescent="0.25">
      <c r="A31458" t="s">
        <v>14235</v>
      </c>
      <c r="B31458" t="s">
        <v>14236</v>
      </c>
      <c r="C31458">
        <v>1600010560</v>
      </c>
      <c r="D31458">
        <v>20230930</v>
      </c>
      <c r="E31458">
        <v>70600001</v>
      </c>
      <c r="F31458" t="s">
        <v>11782</v>
      </c>
      <c r="I31458" t="s">
        <v>12731</v>
      </c>
      <c r="J31458">
        <v>20230930</v>
      </c>
      <c r="K31458" t="s">
        <v>15095</v>
      </c>
      <c r="L31458">
        <v>0</v>
      </c>
      <c r="M31458">
        <v>15465.45</v>
      </c>
    </row>
    <row r="31459" spans="1:15" x14ac:dyDescent="0.25">
      <c r="A31459" t="s">
        <v>14235</v>
      </c>
      <c r="B31459" t="s">
        <v>14236</v>
      </c>
      <c r="C31459">
        <v>1600012431</v>
      </c>
      <c r="D31459">
        <v>20231025</v>
      </c>
      <c r="E31459">
        <v>70600001</v>
      </c>
      <c r="F31459" t="s">
        <v>11782</v>
      </c>
      <c r="I31459" t="s">
        <v>16226</v>
      </c>
      <c r="J31459">
        <v>20231025</v>
      </c>
      <c r="K31459" t="s">
        <v>16227</v>
      </c>
      <c r="L31459">
        <v>0</v>
      </c>
      <c r="M31459">
        <v>1580</v>
      </c>
    </row>
    <row r="31460" spans="1:15" x14ac:dyDescent="0.25">
      <c r="A31460" t="s">
        <v>14235</v>
      </c>
      <c r="B31460" t="s">
        <v>14236</v>
      </c>
      <c r="C31460">
        <v>1600008982</v>
      </c>
      <c r="D31460">
        <v>20230831</v>
      </c>
      <c r="E31460">
        <v>70600005</v>
      </c>
      <c r="F31460" t="s">
        <v>12295</v>
      </c>
      <c r="I31460" t="s">
        <v>14169</v>
      </c>
      <c r="J31460">
        <v>20230831</v>
      </c>
      <c r="K31460" t="s">
        <v>14359</v>
      </c>
      <c r="L31460">
        <v>0</v>
      </c>
      <c r="M31460">
        <v>-66.8</v>
      </c>
    </row>
    <row r="31461" spans="1:15" x14ac:dyDescent="0.25">
      <c r="A31461" t="s">
        <v>14235</v>
      </c>
      <c r="B31461" t="s">
        <v>14236</v>
      </c>
      <c r="C31461">
        <v>1600004237</v>
      </c>
      <c r="D31461">
        <v>20230531</v>
      </c>
      <c r="E31461">
        <v>44571005</v>
      </c>
      <c r="F31461" t="s">
        <v>35</v>
      </c>
      <c r="I31461" t="s">
        <v>10568</v>
      </c>
      <c r="J31461">
        <v>20230531</v>
      </c>
      <c r="K31461" t="s">
        <v>15203</v>
      </c>
      <c r="L31461">
        <v>0</v>
      </c>
      <c r="M31461">
        <v>44</v>
      </c>
      <c r="N31461" t="s">
        <v>37</v>
      </c>
      <c r="O31461">
        <v>20230718</v>
      </c>
    </row>
    <row r="31462" spans="1:15" x14ac:dyDescent="0.25">
      <c r="A31462" t="s">
        <v>14235</v>
      </c>
      <c r="B31462" t="s">
        <v>14236</v>
      </c>
      <c r="C31462">
        <v>1600006356</v>
      </c>
      <c r="D31462">
        <v>20230725</v>
      </c>
      <c r="E31462">
        <v>70600001</v>
      </c>
      <c r="F31462" t="s">
        <v>11782</v>
      </c>
      <c r="I31462" t="s">
        <v>2636</v>
      </c>
      <c r="J31462">
        <v>20230725</v>
      </c>
      <c r="K31462" t="s">
        <v>2637</v>
      </c>
      <c r="L31462">
        <v>0</v>
      </c>
      <c r="M31462">
        <v>480</v>
      </c>
    </row>
    <row r="31463" spans="1:15" x14ac:dyDescent="0.25">
      <c r="A31463" t="s">
        <v>14235</v>
      </c>
      <c r="B31463" t="s">
        <v>14236</v>
      </c>
      <c r="C31463">
        <v>1600005646</v>
      </c>
      <c r="D31463">
        <v>20230630</v>
      </c>
      <c r="E31463">
        <v>41100000</v>
      </c>
      <c r="F31463" t="s">
        <v>81</v>
      </c>
      <c r="G31463" t="s">
        <v>9668</v>
      </c>
      <c r="H31463" t="s">
        <v>9669</v>
      </c>
      <c r="I31463" t="s">
        <v>10439</v>
      </c>
      <c r="J31463">
        <v>20230630</v>
      </c>
      <c r="K31463" t="s">
        <v>14799</v>
      </c>
      <c r="L31463">
        <v>6750</v>
      </c>
      <c r="M31463">
        <v>0</v>
      </c>
      <c r="N31463" t="s">
        <v>117</v>
      </c>
      <c r="O31463">
        <v>20230712</v>
      </c>
    </row>
    <row r="31464" spans="1:15" x14ac:dyDescent="0.25">
      <c r="A31464" t="s">
        <v>14235</v>
      </c>
      <c r="B31464" t="s">
        <v>14236</v>
      </c>
      <c r="C31464">
        <v>1600007591</v>
      </c>
      <c r="D31464">
        <v>20230731</v>
      </c>
      <c r="E31464">
        <v>70600005</v>
      </c>
      <c r="F31464" t="s">
        <v>12295</v>
      </c>
      <c r="I31464" t="s">
        <v>16484</v>
      </c>
      <c r="J31464">
        <v>20230731</v>
      </c>
      <c r="K31464" t="s">
        <v>16485</v>
      </c>
      <c r="L31464">
        <v>0</v>
      </c>
      <c r="M31464">
        <v>119.22</v>
      </c>
    </row>
    <row r="31465" spans="1:15" x14ac:dyDescent="0.25">
      <c r="A31465" t="s">
        <v>14235</v>
      </c>
      <c r="B31465" t="s">
        <v>14236</v>
      </c>
      <c r="C31465">
        <v>1600010424</v>
      </c>
      <c r="D31465">
        <v>20230919</v>
      </c>
      <c r="E31465">
        <v>44571005</v>
      </c>
      <c r="F31465" t="s">
        <v>35</v>
      </c>
      <c r="I31465" t="s">
        <v>12421</v>
      </c>
      <c r="J31465">
        <v>20230919</v>
      </c>
      <c r="K31465" t="s">
        <v>15113</v>
      </c>
      <c r="L31465">
        <v>0</v>
      </c>
      <c r="M31465">
        <v>50</v>
      </c>
      <c r="N31465" t="s">
        <v>34</v>
      </c>
      <c r="O31465">
        <v>20231124</v>
      </c>
    </row>
    <row r="31466" spans="1:15" x14ac:dyDescent="0.25">
      <c r="A31466" t="s">
        <v>14235</v>
      </c>
      <c r="B31466" t="s">
        <v>14236</v>
      </c>
      <c r="C31466">
        <v>1600010785</v>
      </c>
      <c r="D31466">
        <v>20230930</v>
      </c>
      <c r="E31466">
        <v>70830000</v>
      </c>
      <c r="F31466" t="s">
        <v>14255</v>
      </c>
      <c r="I31466" t="s">
        <v>16458</v>
      </c>
      <c r="J31466">
        <v>20230930</v>
      </c>
      <c r="K31466" t="s">
        <v>16459</v>
      </c>
      <c r="L31466">
        <v>0</v>
      </c>
      <c r="M31466">
        <v>284.17</v>
      </c>
    </row>
    <row r="31467" spans="1:15" x14ac:dyDescent="0.25">
      <c r="A31467" t="s">
        <v>14235</v>
      </c>
      <c r="B31467" t="s">
        <v>14236</v>
      </c>
      <c r="C31467">
        <v>1600010481</v>
      </c>
      <c r="D31467">
        <v>20230922</v>
      </c>
      <c r="E31467">
        <v>44571005</v>
      </c>
      <c r="F31467" t="s">
        <v>35</v>
      </c>
      <c r="I31467" t="s">
        <v>820</v>
      </c>
      <c r="J31467">
        <v>20230922</v>
      </c>
      <c r="K31467" t="s">
        <v>821</v>
      </c>
      <c r="L31467">
        <v>0</v>
      </c>
      <c r="M31467">
        <v>40</v>
      </c>
      <c r="N31467" t="s">
        <v>34</v>
      </c>
      <c r="O31467">
        <v>20231124</v>
      </c>
    </row>
    <row r="31468" spans="1:15" x14ac:dyDescent="0.25">
      <c r="A31468" t="s">
        <v>14235</v>
      </c>
      <c r="B31468" t="s">
        <v>14236</v>
      </c>
      <c r="C31468">
        <v>1600000884</v>
      </c>
      <c r="D31468">
        <v>20230425</v>
      </c>
      <c r="E31468">
        <v>70600001</v>
      </c>
      <c r="F31468" t="s">
        <v>11782</v>
      </c>
      <c r="I31468" t="s">
        <v>10902</v>
      </c>
      <c r="J31468">
        <v>20230425</v>
      </c>
      <c r="K31468" t="s">
        <v>15937</v>
      </c>
      <c r="L31468">
        <v>0</v>
      </c>
      <c r="M31468">
        <v>300</v>
      </c>
    </row>
    <row r="31469" spans="1:15" x14ac:dyDescent="0.25">
      <c r="A31469" t="s">
        <v>14235</v>
      </c>
      <c r="B31469" t="s">
        <v>14236</v>
      </c>
      <c r="C31469">
        <v>1600012462</v>
      </c>
      <c r="D31469">
        <v>20231026</v>
      </c>
      <c r="E31469">
        <v>44571005</v>
      </c>
      <c r="F31469" t="s">
        <v>35</v>
      </c>
      <c r="I31469" t="s">
        <v>16294</v>
      </c>
      <c r="J31469">
        <v>20231026</v>
      </c>
      <c r="K31469" t="s">
        <v>16295</v>
      </c>
      <c r="L31469">
        <v>0</v>
      </c>
      <c r="M31469">
        <v>32</v>
      </c>
    </row>
    <row r="31470" spans="1:15" x14ac:dyDescent="0.25">
      <c r="A31470" t="s">
        <v>14235</v>
      </c>
      <c r="B31470" t="s">
        <v>14236</v>
      </c>
      <c r="C31470">
        <v>1600012725</v>
      </c>
      <c r="D31470">
        <v>20231031</v>
      </c>
      <c r="E31470">
        <v>70600001</v>
      </c>
      <c r="F31470" t="s">
        <v>11782</v>
      </c>
      <c r="I31470" t="s">
        <v>15084</v>
      </c>
      <c r="J31470">
        <v>20231031</v>
      </c>
      <c r="K31470" t="s">
        <v>14353</v>
      </c>
      <c r="L31470">
        <v>0</v>
      </c>
      <c r="M31470">
        <v>680</v>
      </c>
    </row>
    <row r="31471" spans="1:15" x14ac:dyDescent="0.25">
      <c r="A31471" t="s">
        <v>14235</v>
      </c>
      <c r="B31471" t="s">
        <v>14236</v>
      </c>
      <c r="C31471">
        <v>1600009161</v>
      </c>
      <c r="D31471">
        <v>20230831</v>
      </c>
      <c r="E31471">
        <v>70600005</v>
      </c>
      <c r="F31471" t="s">
        <v>12295</v>
      </c>
      <c r="I31471" t="s">
        <v>3795</v>
      </c>
      <c r="J31471">
        <v>20230831</v>
      </c>
      <c r="K31471" t="s">
        <v>606</v>
      </c>
      <c r="L31471">
        <v>0</v>
      </c>
      <c r="M31471">
        <v>227.05</v>
      </c>
    </row>
    <row r="31472" spans="1:15" x14ac:dyDescent="0.25">
      <c r="A31472" t="s">
        <v>14235</v>
      </c>
      <c r="B31472" t="s">
        <v>14236</v>
      </c>
      <c r="C31472">
        <v>1600005595</v>
      </c>
      <c r="D31472">
        <v>20230630</v>
      </c>
      <c r="E31472">
        <v>70600005</v>
      </c>
      <c r="F31472" t="s">
        <v>12295</v>
      </c>
      <c r="I31472" t="s">
        <v>13109</v>
      </c>
      <c r="J31472">
        <v>20230630</v>
      </c>
      <c r="K31472" t="s">
        <v>14526</v>
      </c>
      <c r="L31472">
        <v>0</v>
      </c>
      <c r="M31472">
        <v>101.52</v>
      </c>
    </row>
    <row r="31473" spans="1:15" x14ac:dyDescent="0.25">
      <c r="A31473" t="s">
        <v>14235</v>
      </c>
      <c r="B31473" t="s">
        <v>14236</v>
      </c>
      <c r="C31473">
        <v>1600012551</v>
      </c>
      <c r="D31473">
        <v>20231031</v>
      </c>
      <c r="E31473">
        <v>70600001</v>
      </c>
      <c r="F31473" t="s">
        <v>11782</v>
      </c>
      <c r="I31473" t="s">
        <v>15788</v>
      </c>
      <c r="J31473">
        <v>20231031</v>
      </c>
      <c r="K31473" t="s">
        <v>14347</v>
      </c>
      <c r="L31473">
        <v>0</v>
      </c>
      <c r="M31473">
        <v>2737.14</v>
      </c>
    </row>
    <row r="31474" spans="1:15" x14ac:dyDescent="0.25">
      <c r="A31474" t="s">
        <v>14235</v>
      </c>
      <c r="B31474" t="s">
        <v>14236</v>
      </c>
      <c r="C31474">
        <v>1600005632</v>
      </c>
      <c r="D31474">
        <v>20230630</v>
      </c>
      <c r="E31474">
        <v>70600005</v>
      </c>
      <c r="F31474" t="s">
        <v>12295</v>
      </c>
      <c r="I31474" t="s">
        <v>11908</v>
      </c>
      <c r="J31474">
        <v>20230630</v>
      </c>
      <c r="K31474" t="s">
        <v>14356</v>
      </c>
      <c r="L31474">
        <v>0</v>
      </c>
      <c r="M31474">
        <v>-87.28</v>
      </c>
    </row>
    <row r="31475" spans="1:15" x14ac:dyDescent="0.25">
      <c r="A31475" t="s">
        <v>14235</v>
      </c>
      <c r="B31475" t="s">
        <v>14236</v>
      </c>
      <c r="C31475">
        <v>1600006384</v>
      </c>
      <c r="D31475">
        <v>20230725</v>
      </c>
      <c r="E31475">
        <v>41100000</v>
      </c>
      <c r="F31475" t="s">
        <v>81</v>
      </c>
      <c r="G31475" t="s">
        <v>5749</v>
      </c>
      <c r="H31475" t="s">
        <v>5750</v>
      </c>
      <c r="I31475" t="s">
        <v>11319</v>
      </c>
      <c r="J31475">
        <v>20230725</v>
      </c>
      <c r="K31475" t="s">
        <v>16367</v>
      </c>
      <c r="L31475">
        <v>1188</v>
      </c>
      <c r="M31475">
        <v>0</v>
      </c>
      <c r="N31475" t="s">
        <v>34</v>
      </c>
      <c r="O31475">
        <v>20230727</v>
      </c>
    </row>
    <row r="31476" spans="1:15" x14ac:dyDescent="0.25">
      <c r="A31476" t="s">
        <v>14235</v>
      </c>
      <c r="B31476" t="s">
        <v>14236</v>
      </c>
      <c r="C31476">
        <v>1600012544</v>
      </c>
      <c r="D31476">
        <v>20231031</v>
      </c>
      <c r="E31476">
        <v>70600001</v>
      </c>
      <c r="F31476" t="s">
        <v>11782</v>
      </c>
      <c r="I31476" t="s">
        <v>16145</v>
      </c>
      <c r="J31476">
        <v>20231031</v>
      </c>
      <c r="K31476" t="s">
        <v>15790</v>
      </c>
      <c r="L31476">
        <v>0</v>
      </c>
      <c r="M31476">
        <v>16729.02</v>
      </c>
    </row>
    <row r="31477" spans="1:15" x14ac:dyDescent="0.25">
      <c r="A31477" t="s">
        <v>14235</v>
      </c>
      <c r="B31477" t="s">
        <v>14236</v>
      </c>
      <c r="C31477">
        <v>1600012671</v>
      </c>
      <c r="D31477">
        <v>20231031</v>
      </c>
      <c r="E31477">
        <v>44571005</v>
      </c>
      <c r="F31477" t="s">
        <v>35</v>
      </c>
      <c r="I31477" t="s">
        <v>16144</v>
      </c>
      <c r="J31477">
        <v>20231031</v>
      </c>
      <c r="K31477" t="s">
        <v>15881</v>
      </c>
      <c r="L31477">
        <v>0</v>
      </c>
      <c r="M31477">
        <v>63.2</v>
      </c>
    </row>
    <row r="31478" spans="1:15" x14ac:dyDescent="0.25">
      <c r="A31478" t="s">
        <v>14235</v>
      </c>
      <c r="B31478" t="s">
        <v>14236</v>
      </c>
      <c r="C31478">
        <v>1600002264</v>
      </c>
      <c r="D31478">
        <v>20230515</v>
      </c>
      <c r="E31478">
        <v>44571005</v>
      </c>
      <c r="F31478" t="s">
        <v>35</v>
      </c>
      <c r="I31478" t="s">
        <v>11985</v>
      </c>
      <c r="J31478">
        <v>20230515</v>
      </c>
      <c r="K31478" t="s">
        <v>16148</v>
      </c>
      <c r="L31478">
        <v>0</v>
      </c>
      <c r="M31478">
        <v>142.82</v>
      </c>
      <c r="N31478" t="s">
        <v>37</v>
      </c>
      <c r="O31478">
        <v>20230718</v>
      </c>
    </row>
    <row r="31479" spans="1:15" x14ac:dyDescent="0.25">
      <c r="A31479" t="s">
        <v>14235</v>
      </c>
      <c r="B31479" t="s">
        <v>14236</v>
      </c>
      <c r="C31479">
        <v>1600005826</v>
      </c>
      <c r="D31479">
        <v>20230630</v>
      </c>
      <c r="E31479">
        <v>79100010</v>
      </c>
      <c r="F31479" t="s">
        <v>15261</v>
      </c>
      <c r="I31479" t="s">
        <v>5818</v>
      </c>
      <c r="J31479">
        <v>20230630</v>
      </c>
      <c r="K31479" t="s">
        <v>5819</v>
      </c>
      <c r="L31479">
        <v>0</v>
      </c>
      <c r="M31479">
        <v>3606.59</v>
      </c>
    </row>
    <row r="31480" spans="1:15" x14ac:dyDescent="0.25">
      <c r="A31480" t="s">
        <v>14235</v>
      </c>
      <c r="B31480" t="s">
        <v>14236</v>
      </c>
      <c r="C31480">
        <v>1600010455</v>
      </c>
      <c r="D31480">
        <v>20230920</v>
      </c>
      <c r="E31480">
        <v>44571005</v>
      </c>
      <c r="F31480" t="s">
        <v>35</v>
      </c>
      <c r="I31480" t="s">
        <v>13069</v>
      </c>
      <c r="J31480">
        <v>20230920</v>
      </c>
      <c r="K31480" t="s">
        <v>14340</v>
      </c>
      <c r="L31480">
        <v>0</v>
      </c>
      <c r="M31480">
        <v>90</v>
      </c>
      <c r="N31480" t="s">
        <v>34</v>
      </c>
      <c r="O31480">
        <v>20231124</v>
      </c>
    </row>
    <row r="31481" spans="1:15" x14ac:dyDescent="0.25">
      <c r="A31481" t="s">
        <v>14235</v>
      </c>
      <c r="B31481" t="s">
        <v>14236</v>
      </c>
      <c r="C31481">
        <v>1600001985</v>
      </c>
      <c r="D31481">
        <v>20230430</v>
      </c>
      <c r="E31481">
        <v>70600005</v>
      </c>
      <c r="F31481" t="s">
        <v>12295</v>
      </c>
      <c r="I31481" t="s">
        <v>12965</v>
      </c>
      <c r="J31481">
        <v>20230430</v>
      </c>
      <c r="K31481" t="s">
        <v>15686</v>
      </c>
      <c r="L31481">
        <v>0</v>
      </c>
      <c r="M31481">
        <v>34.32</v>
      </c>
    </row>
    <row r="31482" spans="1:15" x14ac:dyDescent="0.25">
      <c r="A31482" t="s">
        <v>14235</v>
      </c>
      <c r="B31482" t="s">
        <v>14236</v>
      </c>
      <c r="C31482">
        <v>1600005767</v>
      </c>
      <c r="D31482">
        <v>20230630</v>
      </c>
      <c r="E31482">
        <v>70600099</v>
      </c>
      <c r="F31482" t="s">
        <v>14249</v>
      </c>
      <c r="I31482" t="s">
        <v>10625</v>
      </c>
      <c r="J31482">
        <v>20230630</v>
      </c>
      <c r="K31482" t="s">
        <v>15907</v>
      </c>
      <c r="L31482">
        <v>0</v>
      </c>
      <c r="M31482">
        <v>100</v>
      </c>
    </row>
    <row r="31483" spans="1:15" x14ac:dyDescent="0.25">
      <c r="A31483" t="s">
        <v>14235</v>
      </c>
      <c r="B31483" t="s">
        <v>14236</v>
      </c>
      <c r="C31483">
        <v>1600010711</v>
      </c>
      <c r="D31483">
        <v>20230930</v>
      </c>
      <c r="E31483">
        <v>44571005</v>
      </c>
      <c r="F31483" t="s">
        <v>35</v>
      </c>
      <c r="I31483" t="s">
        <v>14115</v>
      </c>
      <c r="J31483">
        <v>20230930</v>
      </c>
      <c r="K31483" t="s">
        <v>14693</v>
      </c>
      <c r="L31483">
        <v>0</v>
      </c>
      <c r="M31483">
        <v>195.83</v>
      </c>
      <c r="N31483" t="s">
        <v>34</v>
      </c>
      <c r="O31483">
        <v>20231124</v>
      </c>
    </row>
    <row r="31484" spans="1:15" x14ac:dyDescent="0.25">
      <c r="A31484" t="s">
        <v>14235</v>
      </c>
      <c r="B31484" t="s">
        <v>14236</v>
      </c>
      <c r="C31484">
        <v>1600006371</v>
      </c>
      <c r="D31484">
        <v>20230725</v>
      </c>
      <c r="E31484">
        <v>44571005</v>
      </c>
      <c r="F31484" t="s">
        <v>35</v>
      </c>
      <c r="I31484" t="s">
        <v>12117</v>
      </c>
      <c r="J31484">
        <v>20230725</v>
      </c>
      <c r="K31484" t="s">
        <v>14634</v>
      </c>
      <c r="L31484">
        <v>0</v>
      </c>
      <c r="M31484">
        <v>60</v>
      </c>
      <c r="N31484" t="s">
        <v>80</v>
      </c>
      <c r="O31484">
        <v>20230921</v>
      </c>
    </row>
    <row r="31485" spans="1:15" x14ac:dyDescent="0.25">
      <c r="A31485" t="s">
        <v>14235</v>
      </c>
      <c r="B31485" t="s">
        <v>14236</v>
      </c>
      <c r="C31485">
        <v>1600000865</v>
      </c>
      <c r="D31485">
        <v>20230415</v>
      </c>
      <c r="E31485">
        <v>44571005</v>
      </c>
      <c r="F31485" t="s">
        <v>35</v>
      </c>
      <c r="I31485" t="s">
        <v>3442</v>
      </c>
      <c r="J31485">
        <v>20230415</v>
      </c>
      <c r="K31485" t="s">
        <v>3443</v>
      </c>
      <c r="L31485">
        <v>0</v>
      </c>
      <c r="M31485">
        <v>42</v>
      </c>
      <c r="N31485" t="s">
        <v>83</v>
      </c>
      <c r="O31485">
        <v>20230622</v>
      </c>
    </row>
    <row r="31486" spans="1:15" x14ac:dyDescent="0.25">
      <c r="A31486" t="s">
        <v>14235</v>
      </c>
      <c r="B31486" t="s">
        <v>14236</v>
      </c>
      <c r="C31486">
        <v>1600006308</v>
      </c>
      <c r="D31486">
        <v>20230715</v>
      </c>
      <c r="E31486">
        <v>70600005</v>
      </c>
      <c r="F31486" t="s">
        <v>12295</v>
      </c>
      <c r="I31486" t="s">
        <v>12362</v>
      </c>
      <c r="J31486">
        <v>20230715</v>
      </c>
      <c r="K31486" t="s">
        <v>14775</v>
      </c>
      <c r="L31486">
        <v>0</v>
      </c>
      <c r="M31486">
        <v>-165.96</v>
      </c>
    </row>
    <row r="31487" spans="1:15" x14ac:dyDescent="0.25">
      <c r="A31487" t="s">
        <v>14235</v>
      </c>
      <c r="B31487" t="s">
        <v>14236</v>
      </c>
      <c r="C31487">
        <v>1600012457</v>
      </c>
      <c r="D31487">
        <v>20231026</v>
      </c>
      <c r="E31487">
        <v>70600001</v>
      </c>
      <c r="F31487" t="s">
        <v>11782</v>
      </c>
      <c r="I31487" t="s">
        <v>16498</v>
      </c>
      <c r="J31487">
        <v>20231026</v>
      </c>
      <c r="K31487" t="s">
        <v>16499</v>
      </c>
      <c r="L31487">
        <v>0</v>
      </c>
      <c r="M31487">
        <v>800</v>
      </c>
    </row>
    <row r="31488" spans="1:15" x14ac:dyDescent="0.25">
      <c r="A31488" t="s">
        <v>14235</v>
      </c>
      <c r="B31488" t="s">
        <v>14236</v>
      </c>
      <c r="C31488">
        <v>1600010429</v>
      </c>
      <c r="D31488">
        <v>20230929</v>
      </c>
      <c r="E31488">
        <v>70600001</v>
      </c>
      <c r="F31488" t="s">
        <v>11782</v>
      </c>
      <c r="I31488" t="s">
        <v>2078</v>
      </c>
      <c r="J31488">
        <v>20230929</v>
      </c>
      <c r="K31488" t="s">
        <v>2079</v>
      </c>
      <c r="L31488">
        <v>0</v>
      </c>
      <c r="M31488">
        <v>200</v>
      </c>
    </row>
    <row r="31489" spans="1:15" x14ac:dyDescent="0.25">
      <c r="A31489" t="s">
        <v>14235</v>
      </c>
      <c r="B31489" t="s">
        <v>14236</v>
      </c>
      <c r="C31489">
        <v>1600010673</v>
      </c>
      <c r="D31489">
        <v>20230930</v>
      </c>
      <c r="E31489">
        <v>70600001</v>
      </c>
      <c r="F31489" t="s">
        <v>11782</v>
      </c>
      <c r="I31489" t="s">
        <v>14165</v>
      </c>
      <c r="J31489">
        <v>20230930</v>
      </c>
      <c r="K31489" t="s">
        <v>14828</v>
      </c>
      <c r="L31489">
        <v>0</v>
      </c>
      <c r="M31489">
        <v>2226</v>
      </c>
    </row>
    <row r="31490" spans="1:15" x14ac:dyDescent="0.25">
      <c r="A31490" t="s">
        <v>14235</v>
      </c>
      <c r="B31490" t="s">
        <v>14236</v>
      </c>
      <c r="C31490">
        <v>1600001826</v>
      </c>
      <c r="D31490">
        <v>20230430</v>
      </c>
      <c r="E31490">
        <v>70600001</v>
      </c>
      <c r="F31490" t="s">
        <v>11782</v>
      </c>
      <c r="I31490" t="s">
        <v>11123</v>
      </c>
      <c r="J31490">
        <v>20230430</v>
      </c>
      <c r="K31490" t="s">
        <v>14452</v>
      </c>
      <c r="L31490">
        <v>0</v>
      </c>
      <c r="M31490">
        <v>11972.4</v>
      </c>
    </row>
    <row r="31491" spans="1:15" x14ac:dyDescent="0.25">
      <c r="A31491" t="s">
        <v>14235</v>
      </c>
      <c r="B31491" t="s">
        <v>14236</v>
      </c>
      <c r="C31491">
        <v>1600001891</v>
      </c>
      <c r="D31491">
        <v>20230430</v>
      </c>
      <c r="E31491">
        <v>70600005</v>
      </c>
      <c r="F31491" t="s">
        <v>12295</v>
      </c>
      <c r="I31491" t="s">
        <v>16400</v>
      </c>
      <c r="J31491">
        <v>20230430</v>
      </c>
      <c r="K31491" t="s">
        <v>1261</v>
      </c>
      <c r="L31491">
        <v>0</v>
      </c>
      <c r="M31491">
        <v>39.549999999999997</v>
      </c>
    </row>
    <row r="31492" spans="1:15" x14ac:dyDescent="0.25">
      <c r="A31492" t="s">
        <v>14235</v>
      </c>
      <c r="B31492" t="s">
        <v>14236</v>
      </c>
      <c r="C31492">
        <v>1600010513</v>
      </c>
      <c r="D31492">
        <v>20230929</v>
      </c>
      <c r="E31492">
        <v>70600001</v>
      </c>
      <c r="F31492" t="s">
        <v>11782</v>
      </c>
      <c r="I31492" t="s">
        <v>15888</v>
      </c>
      <c r="J31492">
        <v>20230929</v>
      </c>
      <c r="K31492" t="s">
        <v>15889</v>
      </c>
      <c r="L31492">
        <v>0</v>
      </c>
      <c r="M31492">
        <v>210</v>
      </c>
    </row>
    <row r="31493" spans="1:15" x14ac:dyDescent="0.25">
      <c r="A31493" t="s">
        <v>14235</v>
      </c>
      <c r="B31493" t="s">
        <v>14236</v>
      </c>
      <c r="C31493">
        <v>1600009119</v>
      </c>
      <c r="D31493">
        <v>20230831</v>
      </c>
      <c r="E31493">
        <v>44571005</v>
      </c>
      <c r="F31493" t="s">
        <v>35</v>
      </c>
      <c r="I31493" t="s">
        <v>9822</v>
      </c>
      <c r="J31493">
        <v>20230831</v>
      </c>
      <c r="K31493" t="s">
        <v>14830</v>
      </c>
      <c r="L31493">
        <v>0</v>
      </c>
      <c r="M31493">
        <v>2599.91</v>
      </c>
      <c r="N31493" t="s">
        <v>117</v>
      </c>
      <c r="O31493">
        <v>20231024</v>
      </c>
    </row>
    <row r="31494" spans="1:15" x14ac:dyDescent="0.25">
      <c r="A31494" t="s">
        <v>14235</v>
      </c>
      <c r="B31494" t="s">
        <v>14236</v>
      </c>
      <c r="C31494">
        <v>1600001954</v>
      </c>
      <c r="D31494">
        <v>20230430</v>
      </c>
      <c r="E31494">
        <v>70600001</v>
      </c>
      <c r="F31494" t="s">
        <v>11782</v>
      </c>
      <c r="I31494" t="s">
        <v>5412</v>
      </c>
      <c r="J31494">
        <v>20230430</v>
      </c>
      <c r="K31494" t="s">
        <v>5413</v>
      </c>
      <c r="L31494">
        <v>0</v>
      </c>
      <c r="M31494">
        <v>578.07000000000005</v>
      </c>
    </row>
    <row r="31495" spans="1:15" x14ac:dyDescent="0.25">
      <c r="A31495" t="s">
        <v>14235</v>
      </c>
      <c r="B31495" t="s">
        <v>14236</v>
      </c>
      <c r="C31495">
        <v>1600008998</v>
      </c>
      <c r="D31495">
        <v>20230831</v>
      </c>
      <c r="E31495">
        <v>44571005</v>
      </c>
      <c r="F31495" t="s">
        <v>35</v>
      </c>
      <c r="I31495" t="s">
        <v>11776</v>
      </c>
      <c r="J31495">
        <v>20230831</v>
      </c>
      <c r="K31495" t="s">
        <v>15335</v>
      </c>
      <c r="L31495">
        <v>0</v>
      </c>
      <c r="M31495">
        <v>3392.11</v>
      </c>
      <c r="N31495" t="s">
        <v>117</v>
      </c>
      <c r="O31495">
        <v>20231024</v>
      </c>
    </row>
    <row r="31496" spans="1:15" x14ac:dyDescent="0.25">
      <c r="A31496" t="s">
        <v>14235</v>
      </c>
      <c r="B31496" t="s">
        <v>14236</v>
      </c>
      <c r="C31496">
        <v>1600010443</v>
      </c>
      <c r="D31496">
        <v>20230920</v>
      </c>
      <c r="E31496">
        <v>70600001</v>
      </c>
      <c r="F31496" t="s">
        <v>11782</v>
      </c>
      <c r="I31496" t="s">
        <v>13807</v>
      </c>
      <c r="J31496">
        <v>20230920</v>
      </c>
      <c r="K31496" t="s">
        <v>15083</v>
      </c>
      <c r="L31496">
        <v>0</v>
      </c>
      <c r="M31496">
        <v>1337</v>
      </c>
    </row>
    <row r="31497" spans="1:15" x14ac:dyDescent="0.25">
      <c r="A31497" t="s">
        <v>14235</v>
      </c>
      <c r="B31497" t="s">
        <v>14236</v>
      </c>
      <c r="C31497">
        <v>1600003409</v>
      </c>
      <c r="D31497">
        <v>20230531</v>
      </c>
      <c r="E31497">
        <v>44571005</v>
      </c>
      <c r="F31497" t="s">
        <v>35</v>
      </c>
      <c r="I31497" t="s">
        <v>15860</v>
      </c>
      <c r="J31497">
        <v>20230531</v>
      </c>
      <c r="K31497" t="s">
        <v>15861</v>
      </c>
      <c r="L31497">
        <v>0</v>
      </c>
      <c r="M31497">
        <v>38.380000000000003</v>
      </c>
      <c r="N31497" t="s">
        <v>37</v>
      </c>
      <c r="O31497">
        <v>20230718</v>
      </c>
    </row>
    <row r="31498" spans="1:15" x14ac:dyDescent="0.25">
      <c r="A31498" t="s">
        <v>14235</v>
      </c>
      <c r="B31498" t="s">
        <v>14236</v>
      </c>
      <c r="C31498">
        <v>1600012733</v>
      </c>
      <c r="D31498">
        <v>20231031</v>
      </c>
      <c r="E31498">
        <v>41100000</v>
      </c>
      <c r="F31498" t="s">
        <v>81</v>
      </c>
      <c r="G31498" t="s">
        <v>9520</v>
      </c>
      <c r="H31498" t="s">
        <v>9521</v>
      </c>
      <c r="I31498" t="s">
        <v>16010</v>
      </c>
      <c r="J31498">
        <v>20231031</v>
      </c>
      <c r="K31498" t="s">
        <v>16011</v>
      </c>
      <c r="L31498">
        <v>337.72</v>
      </c>
      <c r="M31498">
        <v>0</v>
      </c>
      <c r="N31498" t="s">
        <v>27</v>
      </c>
      <c r="O31498">
        <v>20231116</v>
      </c>
    </row>
    <row r="31499" spans="1:15" x14ac:dyDescent="0.25">
      <c r="A31499" t="s">
        <v>14235</v>
      </c>
      <c r="B31499" t="s">
        <v>14236</v>
      </c>
      <c r="C31499">
        <v>1600010756</v>
      </c>
      <c r="D31499">
        <v>20230930</v>
      </c>
      <c r="E31499">
        <v>70830000</v>
      </c>
      <c r="F31499" t="s">
        <v>14255</v>
      </c>
      <c r="I31499" t="s">
        <v>16258</v>
      </c>
      <c r="J31499">
        <v>20230930</v>
      </c>
      <c r="K31499" t="s">
        <v>16259</v>
      </c>
      <c r="L31499">
        <v>0</v>
      </c>
      <c r="M31499">
        <v>352</v>
      </c>
    </row>
    <row r="31500" spans="1:15" x14ac:dyDescent="0.25">
      <c r="A31500" t="s">
        <v>14235</v>
      </c>
      <c r="B31500" t="s">
        <v>14236</v>
      </c>
      <c r="C31500">
        <v>1600002203</v>
      </c>
      <c r="D31500">
        <v>20230430</v>
      </c>
      <c r="E31500">
        <v>70600001</v>
      </c>
      <c r="F31500" t="s">
        <v>11782</v>
      </c>
      <c r="I31500" t="s">
        <v>1317</v>
      </c>
      <c r="J31500">
        <v>20230430</v>
      </c>
      <c r="K31500" t="s">
        <v>1318</v>
      </c>
      <c r="L31500">
        <v>0</v>
      </c>
      <c r="M31500">
        <v>230</v>
      </c>
    </row>
    <row r="31501" spans="1:15" x14ac:dyDescent="0.25">
      <c r="A31501" t="s">
        <v>14235</v>
      </c>
      <c r="B31501" t="s">
        <v>14236</v>
      </c>
      <c r="C31501">
        <v>1600007465</v>
      </c>
      <c r="D31501">
        <v>20230731</v>
      </c>
      <c r="E31501">
        <v>44571005</v>
      </c>
      <c r="F31501" t="s">
        <v>35</v>
      </c>
      <c r="I31501" t="s">
        <v>5227</v>
      </c>
      <c r="J31501">
        <v>20230731</v>
      </c>
      <c r="K31501" t="s">
        <v>1155</v>
      </c>
      <c r="L31501">
        <v>0</v>
      </c>
      <c r="M31501">
        <v>188.12</v>
      </c>
      <c r="N31501" t="s">
        <v>117</v>
      </c>
      <c r="O31501">
        <v>20231024</v>
      </c>
    </row>
    <row r="31502" spans="1:15" x14ac:dyDescent="0.25">
      <c r="A31502" t="s">
        <v>14235</v>
      </c>
      <c r="B31502" t="s">
        <v>14236</v>
      </c>
      <c r="C31502">
        <v>1600001753</v>
      </c>
      <c r="D31502">
        <v>20230508</v>
      </c>
      <c r="E31502">
        <v>75820000</v>
      </c>
      <c r="F31502" t="s">
        <v>9757</v>
      </c>
      <c r="I31502" t="s">
        <v>1892</v>
      </c>
      <c r="J31502">
        <v>20230508</v>
      </c>
      <c r="K31502" t="s">
        <v>1893</v>
      </c>
      <c r="L31502">
        <v>0</v>
      </c>
      <c r="M31502">
        <v>100</v>
      </c>
    </row>
    <row r="31503" spans="1:15" x14ac:dyDescent="0.25">
      <c r="A31503" t="s">
        <v>14235</v>
      </c>
      <c r="B31503" t="s">
        <v>14236</v>
      </c>
      <c r="C31503">
        <v>1600001928</v>
      </c>
      <c r="D31503">
        <v>20230430</v>
      </c>
      <c r="E31503">
        <v>70600001</v>
      </c>
      <c r="F31503" t="s">
        <v>11782</v>
      </c>
      <c r="I31503" t="s">
        <v>13911</v>
      </c>
      <c r="J31503">
        <v>20230430</v>
      </c>
      <c r="K31503" t="s">
        <v>15320</v>
      </c>
      <c r="L31503">
        <v>0</v>
      </c>
      <c r="M31503">
        <v>790</v>
      </c>
    </row>
    <row r="31504" spans="1:15" x14ac:dyDescent="0.25">
      <c r="A31504" t="s">
        <v>14235</v>
      </c>
      <c r="B31504" t="s">
        <v>14236</v>
      </c>
      <c r="C31504">
        <v>1600009034</v>
      </c>
      <c r="D31504">
        <v>20230831</v>
      </c>
      <c r="E31504">
        <v>70600001</v>
      </c>
      <c r="F31504" t="s">
        <v>11782</v>
      </c>
      <c r="I31504" t="s">
        <v>11289</v>
      </c>
      <c r="J31504">
        <v>20230831</v>
      </c>
      <c r="K31504" t="s">
        <v>14640</v>
      </c>
      <c r="L31504">
        <v>0</v>
      </c>
      <c r="M31504">
        <v>11395.23</v>
      </c>
    </row>
    <row r="31505" spans="1:15" x14ac:dyDescent="0.25">
      <c r="A31505" t="s">
        <v>14235</v>
      </c>
      <c r="B31505" t="s">
        <v>14236</v>
      </c>
      <c r="C31505">
        <v>1600012438</v>
      </c>
      <c r="D31505">
        <v>20231025</v>
      </c>
      <c r="E31505">
        <v>70600001</v>
      </c>
      <c r="F31505" t="s">
        <v>11782</v>
      </c>
      <c r="I31505" t="s">
        <v>16391</v>
      </c>
      <c r="J31505">
        <v>20231025</v>
      </c>
      <c r="K31505" t="s">
        <v>16086</v>
      </c>
      <c r="L31505">
        <v>0</v>
      </c>
      <c r="M31505">
        <v>200</v>
      </c>
    </row>
    <row r="31506" spans="1:15" x14ac:dyDescent="0.25">
      <c r="A31506" t="s">
        <v>14235</v>
      </c>
      <c r="B31506" t="s">
        <v>14236</v>
      </c>
      <c r="C31506">
        <v>1600007574</v>
      </c>
      <c r="D31506">
        <v>20230731</v>
      </c>
      <c r="E31506">
        <v>70600005</v>
      </c>
      <c r="F31506" t="s">
        <v>12295</v>
      </c>
      <c r="I31506" t="s">
        <v>10272</v>
      </c>
      <c r="J31506">
        <v>20230731</v>
      </c>
      <c r="K31506" t="s">
        <v>16055</v>
      </c>
      <c r="L31506">
        <v>0</v>
      </c>
      <c r="M31506">
        <v>47.62</v>
      </c>
    </row>
    <row r="31507" spans="1:15" x14ac:dyDescent="0.25">
      <c r="A31507" t="s">
        <v>14235</v>
      </c>
      <c r="B31507" t="s">
        <v>14236</v>
      </c>
      <c r="C31507">
        <v>1600006334</v>
      </c>
      <c r="D31507">
        <v>20230725</v>
      </c>
      <c r="E31507">
        <v>70600005</v>
      </c>
      <c r="F31507" t="s">
        <v>12295</v>
      </c>
      <c r="I31507" t="s">
        <v>13425</v>
      </c>
      <c r="J31507">
        <v>20230725</v>
      </c>
      <c r="K31507" t="s">
        <v>16042</v>
      </c>
      <c r="L31507">
        <v>0</v>
      </c>
      <c r="M31507">
        <v>3.3</v>
      </c>
    </row>
    <row r="31508" spans="1:15" x14ac:dyDescent="0.25">
      <c r="A31508" t="s">
        <v>14235</v>
      </c>
      <c r="B31508" t="s">
        <v>14236</v>
      </c>
      <c r="C31508">
        <v>1600000885</v>
      </c>
      <c r="D31508">
        <v>20230425</v>
      </c>
      <c r="E31508">
        <v>41100000</v>
      </c>
      <c r="F31508" t="s">
        <v>81</v>
      </c>
      <c r="G31508" t="s">
        <v>349</v>
      </c>
      <c r="H31508" t="s">
        <v>350</v>
      </c>
      <c r="I31508" t="s">
        <v>3002</v>
      </c>
      <c r="J31508">
        <v>20230425</v>
      </c>
      <c r="K31508" t="s">
        <v>3003</v>
      </c>
      <c r="L31508">
        <v>775.2</v>
      </c>
      <c r="M31508">
        <v>0</v>
      </c>
      <c r="N31508" t="s">
        <v>80</v>
      </c>
      <c r="O31508">
        <v>20230602</v>
      </c>
    </row>
    <row r="31509" spans="1:15" x14ac:dyDescent="0.25">
      <c r="A31509" t="s">
        <v>14235</v>
      </c>
      <c r="B31509" t="s">
        <v>14236</v>
      </c>
      <c r="C31509">
        <v>1600001896</v>
      </c>
      <c r="D31509">
        <v>20230430</v>
      </c>
      <c r="E31509">
        <v>44571005</v>
      </c>
      <c r="F31509" t="s">
        <v>35</v>
      </c>
      <c r="I31509" t="s">
        <v>14683</v>
      </c>
      <c r="J31509">
        <v>20230430</v>
      </c>
      <c r="K31509" t="s">
        <v>14684</v>
      </c>
      <c r="L31509">
        <v>0</v>
      </c>
      <c r="M31509">
        <v>144</v>
      </c>
      <c r="N31509" t="s">
        <v>80</v>
      </c>
      <c r="O31509">
        <v>20230921</v>
      </c>
    </row>
    <row r="31510" spans="1:15" x14ac:dyDescent="0.25">
      <c r="A31510" t="s">
        <v>14235</v>
      </c>
      <c r="B31510" t="s">
        <v>14236</v>
      </c>
      <c r="C31510">
        <v>1600000844</v>
      </c>
      <c r="D31510">
        <v>20230415</v>
      </c>
      <c r="E31510">
        <v>70600001</v>
      </c>
      <c r="F31510" t="s">
        <v>11782</v>
      </c>
      <c r="I31510" t="s">
        <v>1876</v>
      </c>
      <c r="J31510">
        <v>20230415</v>
      </c>
      <c r="K31510" t="s">
        <v>1877</v>
      </c>
      <c r="L31510">
        <v>0</v>
      </c>
      <c r="M31510">
        <v>200</v>
      </c>
    </row>
    <row r="31511" spans="1:15" x14ac:dyDescent="0.25">
      <c r="A31511" t="s">
        <v>14235</v>
      </c>
      <c r="B31511" t="s">
        <v>14236</v>
      </c>
      <c r="C31511">
        <v>1600006313</v>
      </c>
      <c r="D31511">
        <v>20230715</v>
      </c>
      <c r="E31511">
        <v>41100000</v>
      </c>
      <c r="F31511" t="s">
        <v>81</v>
      </c>
      <c r="G31511" t="s">
        <v>8968</v>
      </c>
      <c r="H31511" t="s">
        <v>8969</v>
      </c>
      <c r="I31511" t="s">
        <v>9417</v>
      </c>
      <c r="J31511">
        <v>20230715</v>
      </c>
      <c r="K31511" t="s">
        <v>14376</v>
      </c>
      <c r="L31511">
        <v>3527.57</v>
      </c>
      <c r="M31511">
        <v>0</v>
      </c>
      <c r="N31511" t="s">
        <v>34</v>
      </c>
      <c r="O31511">
        <v>20230727</v>
      </c>
    </row>
    <row r="31512" spans="1:15" x14ac:dyDescent="0.25">
      <c r="A31512" t="s">
        <v>14235</v>
      </c>
      <c r="B31512" t="s">
        <v>14236</v>
      </c>
      <c r="C31512">
        <v>1600006285</v>
      </c>
      <c r="D31512">
        <v>20230715</v>
      </c>
      <c r="E31512">
        <v>70600001</v>
      </c>
      <c r="F31512" t="s">
        <v>11782</v>
      </c>
      <c r="I31512" t="s">
        <v>12293</v>
      </c>
      <c r="J31512">
        <v>20230715</v>
      </c>
      <c r="K31512" t="s">
        <v>16098</v>
      </c>
      <c r="L31512">
        <v>0</v>
      </c>
      <c r="M31512">
        <v>170</v>
      </c>
    </row>
    <row r="31513" spans="1:15" x14ac:dyDescent="0.25">
      <c r="A31513" t="s">
        <v>14235</v>
      </c>
      <c r="B31513" t="s">
        <v>14236</v>
      </c>
      <c r="C31513">
        <v>1600012451</v>
      </c>
      <c r="D31513">
        <v>20231025</v>
      </c>
      <c r="E31513">
        <v>41100000</v>
      </c>
      <c r="F31513" t="s">
        <v>81</v>
      </c>
      <c r="G31513" t="s">
        <v>260</v>
      </c>
      <c r="H31513" t="s">
        <v>261</v>
      </c>
      <c r="I31513" t="s">
        <v>14998</v>
      </c>
      <c r="J31513">
        <v>20231025</v>
      </c>
      <c r="K31513" t="s">
        <v>14999</v>
      </c>
      <c r="L31513">
        <v>912</v>
      </c>
      <c r="M31513">
        <v>0</v>
      </c>
    </row>
    <row r="31514" spans="1:15" x14ac:dyDescent="0.25">
      <c r="A31514" t="s">
        <v>14235</v>
      </c>
      <c r="B31514" t="s">
        <v>14236</v>
      </c>
      <c r="C31514">
        <v>1600001839</v>
      </c>
      <c r="D31514">
        <v>20230430</v>
      </c>
      <c r="E31514">
        <v>44571005</v>
      </c>
      <c r="F31514" t="s">
        <v>35</v>
      </c>
      <c r="I31514" t="s">
        <v>10920</v>
      </c>
      <c r="J31514">
        <v>20230430</v>
      </c>
      <c r="K31514" t="s">
        <v>14991</v>
      </c>
      <c r="L31514">
        <v>0</v>
      </c>
      <c r="M31514">
        <v>536.05999999999995</v>
      </c>
      <c r="N31514" t="s">
        <v>83</v>
      </c>
      <c r="O31514">
        <v>20230622</v>
      </c>
    </row>
    <row r="31515" spans="1:15" x14ac:dyDescent="0.25">
      <c r="A31515" t="s">
        <v>14235</v>
      </c>
      <c r="B31515" t="s">
        <v>14236</v>
      </c>
      <c r="C31515">
        <v>1600006379</v>
      </c>
      <c r="D31515">
        <v>20230725</v>
      </c>
      <c r="E31515">
        <v>41100000</v>
      </c>
      <c r="F31515" t="s">
        <v>81</v>
      </c>
      <c r="G31515" t="s">
        <v>4008</v>
      </c>
      <c r="H31515" t="s">
        <v>4009</v>
      </c>
      <c r="I31515" t="s">
        <v>2820</v>
      </c>
      <c r="J31515">
        <v>20230725</v>
      </c>
      <c r="K31515" t="s">
        <v>2821</v>
      </c>
      <c r="L31515">
        <v>972</v>
      </c>
      <c r="M31515">
        <v>0</v>
      </c>
      <c r="N31515" t="s">
        <v>54</v>
      </c>
      <c r="O31515">
        <v>20230904</v>
      </c>
    </row>
    <row r="31516" spans="1:15" x14ac:dyDescent="0.25">
      <c r="A31516" t="s">
        <v>14235</v>
      </c>
      <c r="B31516" t="s">
        <v>14236</v>
      </c>
      <c r="C31516">
        <v>1600006367</v>
      </c>
      <c r="D31516">
        <v>20230725</v>
      </c>
      <c r="E31516">
        <v>41100000</v>
      </c>
      <c r="F31516" t="s">
        <v>81</v>
      </c>
      <c r="G31516" t="s">
        <v>9290</v>
      </c>
      <c r="H31516" t="s">
        <v>9291</v>
      </c>
      <c r="I31516" t="s">
        <v>9355</v>
      </c>
      <c r="J31516">
        <v>20230725</v>
      </c>
      <c r="K31516" t="s">
        <v>16303</v>
      </c>
      <c r="L31516">
        <v>420</v>
      </c>
      <c r="M31516">
        <v>0</v>
      </c>
      <c r="N31516" t="s">
        <v>27</v>
      </c>
      <c r="O31516">
        <v>20230727</v>
      </c>
    </row>
    <row r="31517" spans="1:15" x14ac:dyDescent="0.25">
      <c r="A31517" t="s">
        <v>14235</v>
      </c>
      <c r="B31517" t="s">
        <v>14236</v>
      </c>
      <c r="C31517">
        <v>1600001859</v>
      </c>
      <c r="D31517">
        <v>20230430</v>
      </c>
      <c r="E31517">
        <v>41100000</v>
      </c>
      <c r="F31517" t="s">
        <v>81</v>
      </c>
      <c r="G31517" t="s">
        <v>9359</v>
      </c>
      <c r="H31517" t="s">
        <v>9360</v>
      </c>
      <c r="I31517" t="s">
        <v>12124</v>
      </c>
      <c r="J31517">
        <v>20230430</v>
      </c>
      <c r="K31517" t="s">
        <v>15394</v>
      </c>
      <c r="L31517">
        <v>20590.009999999998</v>
      </c>
      <c r="M31517">
        <v>0</v>
      </c>
      <c r="N31517" t="s">
        <v>83</v>
      </c>
      <c r="O31517">
        <v>20230511</v>
      </c>
    </row>
    <row r="31518" spans="1:15" x14ac:dyDescent="0.25">
      <c r="A31518" t="s">
        <v>14235</v>
      </c>
      <c r="B31518" t="s">
        <v>14236</v>
      </c>
      <c r="C31518">
        <v>1600005504</v>
      </c>
      <c r="D31518">
        <v>20230630</v>
      </c>
      <c r="E31518">
        <v>70600001</v>
      </c>
      <c r="F31518" t="s">
        <v>11782</v>
      </c>
      <c r="I31518" t="s">
        <v>11313</v>
      </c>
      <c r="J31518">
        <v>20230630</v>
      </c>
      <c r="K31518" t="s">
        <v>14797</v>
      </c>
      <c r="L31518">
        <v>0</v>
      </c>
      <c r="M31518">
        <v>988</v>
      </c>
    </row>
    <row r="31519" spans="1:15" x14ac:dyDescent="0.25">
      <c r="A31519" t="s">
        <v>14235</v>
      </c>
      <c r="B31519" t="s">
        <v>14236</v>
      </c>
      <c r="C31519">
        <v>1600001947</v>
      </c>
      <c r="D31519">
        <v>20230430</v>
      </c>
      <c r="E31519">
        <v>70600001</v>
      </c>
      <c r="F31519" t="s">
        <v>11782</v>
      </c>
      <c r="I31519" t="s">
        <v>14580</v>
      </c>
      <c r="J31519">
        <v>20230430</v>
      </c>
      <c r="K31519" t="s">
        <v>14581</v>
      </c>
      <c r="L31519">
        <v>0</v>
      </c>
      <c r="M31519">
        <v>760</v>
      </c>
    </row>
    <row r="31520" spans="1:15" x14ac:dyDescent="0.25">
      <c r="A31520" t="s">
        <v>14235</v>
      </c>
      <c r="B31520" t="s">
        <v>14236</v>
      </c>
      <c r="C31520">
        <v>1600000922</v>
      </c>
      <c r="D31520">
        <v>20230426</v>
      </c>
      <c r="E31520">
        <v>41100000</v>
      </c>
      <c r="F31520" t="s">
        <v>81</v>
      </c>
      <c r="G31520" t="s">
        <v>8968</v>
      </c>
      <c r="H31520" t="s">
        <v>8969</v>
      </c>
      <c r="I31520" t="s">
        <v>12866</v>
      </c>
      <c r="J31520">
        <v>20230426</v>
      </c>
      <c r="K31520" t="s">
        <v>14575</v>
      </c>
      <c r="L31520">
        <v>3619.97</v>
      </c>
      <c r="M31520">
        <v>0</v>
      </c>
      <c r="N31520" t="s">
        <v>54</v>
      </c>
      <c r="O31520">
        <v>20230427</v>
      </c>
    </row>
    <row r="31521" spans="1:15" x14ac:dyDescent="0.25">
      <c r="A31521" t="s">
        <v>14235</v>
      </c>
      <c r="B31521" t="s">
        <v>14236</v>
      </c>
      <c r="C31521">
        <v>1600006320</v>
      </c>
      <c r="D31521">
        <v>20230724</v>
      </c>
      <c r="E31521">
        <v>44571005</v>
      </c>
      <c r="F31521" t="s">
        <v>35</v>
      </c>
      <c r="I31521" t="s">
        <v>14139</v>
      </c>
      <c r="J31521">
        <v>20230724</v>
      </c>
      <c r="K31521" t="s">
        <v>16356</v>
      </c>
      <c r="L31521">
        <v>0</v>
      </c>
      <c r="M31521">
        <v>478.57</v>
      </c>
      <c r="N31521" t="s">
        <v>80</v>
      </c>
      <c r="O31521">
        <v>20230921</v>
      </c>
    </row>
    <row r="31522" spans="1:15" x14ac:dyDescent="0.25">
      <c r="A31522" t="s">
        <v>14235</v>
      </c>
      <c r="B31522" t="s">
        <v>14236</v>
      </c>
      <c r="C31522">
        <v>1600012641</v>
      </c>
      <c r="D31522">
        <v>20231031</v>
      </c>
      <c r="E31522">
        <v>44571005</v>
      </c>
      <c r="F31522" t="s">
        <v>35</v>
      </c>
      <c r="I31522" t="s">
        <v>16475</v>
      </c>
      <c r="J31522">
        <v>20231031</v>
      </c>
      <c r="K31522" t="s">
        <v>16476</v>
      </c>
      <c r="L31522">
        <v>0</v>
      </c>
      <c r="M31522">
        <v>128</v>
      </c>
    </row>
    <row r="31523" spans="1:15" x14ac:dyDescent="0.25">
      <c r="A31523" t="s">
        <v>14235</v>
      </c>
      <c r="B31523" t="s">
        <v>14236</v>
      </c>
      <c r="C31523">
        <v>1600001975</v>
      </c>
      <c r="D31523">
        <v>20230430</v>
      </c>
      <c r="E31523">
        <v>70600001</v>
      </c>
      <c r="F31523" t="s">
        <v>11782</v>
      </c>
      <c r="I31523" t="s">
        <v>3294</v>
      </c>
      <c r="J31523">
        <v>20230430</v>
      </c>
      <c r="K31523" t="s">
        <v>3295</v>
      </c>
      <c r="L31523">
        <v>0</v>
      </c>
      <c r="M31523">
        <v>239</v>
      </c>
    </row>
    <row r="31524" spans="1:15" x14ac:dyDescent="0.25">
      <c r="A31524" t="s">
        <v>14235</v>
      </c>
      <c r="B31524" t="s">
        <v>14236</v>
      </c>
      <c r="C31524">
        <v>1600007474</v>
      </c>
      <c r="D31524">
        <v>20230731</v>
      </c>
      <c r="E31524">
        <v>70600005</v>
      </c>
      <c r="F31524" t="s">
        <v>12295</v>
      </c>
      <c r="I31524" t="s">
        <v>13493</v>
      </c>
      <c r="J31524">
        <v>20230731</v>
      </c>
      <c r="K31524" t="s">
        <v>14437</v>
      </c>
      <c r="L31524">
        <v>0</v>
      </c>
      <c r="M31524">
        <v>443.63</v>
      </c>
    </row>
    <row r="31525" spans="1:15" x14ac:dyDescent="0.25">
      <c r="A31525" t="s">
        <v>14235</v>
      </c>
      <c r="B31525" t="s">
        <v>14236</v>
      </c>
      <c r="C31525">
        <v>1600004096</v>
      </c>
      <c r="D31525">
        <v>20230524</v>
      </c>
      <c r="E31525">
        <v>41100000</v>
      </c>
      <c r="F31525" t="s">
        <v>81</v>
      </c>
      <c r="G31525" t="s">
        <v>4217</v>
      </c>
      <c r="H31525" t="s">
        <v>4218</v>
      </c>
      <c r="I31525" t="s">
        <v>15965</v>
      </c>
      <c r="J31525">
        <v>20230524</v>
      </c>
      <c r="K31525" t="s">
        <v>14465</v>
      </c>
      <c r="L31525">
        <v>876</v>
      </c>
      <c r="M31525">
        <v>0</v>
      </c>
      <c r="N31525" t="s">
        <v>37</v>
      </c>
      <c r="O31525">
        <v>20230728</v>
      </c>
    </row>
    <row r="31526" spans="1:15" x14ac:dyDescent="0.25">
      <c r="A31526" t="s">
        <v>14235</v>
      </c>
      <c r="B31526" t="s">
        <v>14236</v>
      </c>
      <c r="C31526">
        <v>1600008995</v>
      </c>
      <c r="D31526">
        <v>20230831</v>
      </c>
      <c r="E31526">
        <v>70600005</v>
      </c>
      <c r="F31526" t="s">
        <v>12295</v>
      </c>
      <c r="I31526" t="s">
        <v>10305</v>
      </c>
      <c r="J31526">
        <v>20230831</v>
      </c>
      <c r="K31526" t="s">
        <v>15284</v>
      </c>
      <c r="L31526">
        <v>0</v>
      </c>
      <c r="M31526">
        <v>56.77</v>
      </c>
    </row>
    <row r="31527" spans="1:15" x14ac:dyDescent="0.25">
      <c r="A31527" t="s">
        <v>14235</v>
      </c>
      <c r="B31527" t="s">
        <v>14236</v>
      </c>
      <c r="C31527">
        <v>1600005561</v>
      </c>
      <c r="D31527">
        <v>20230630</v>
      </c>
      <c r="E31527">
        <v>70600001</v>
      </c>
      <c r="F31527" t="s">
        <v>11782</v>
      </c>
      <c r="I31527" t="s">
        <v>10869</v>
      </c>
      <c r="J31527">
        <v>20230630</v>
      </c>
      <c r="K31527" t="s">
        <v>14957</v>
      </c>
      <c r="L31527">
        <v>0</v>
      </c>
      <c r="M31527">
        <v>15775.32</v>
      </c>
    </row>
    <row r="31528" spans="1:15" x14ac:dyDescent="0.25">
      <c r="A31528" t="s">
        <v>14235</v>
      </c>
      <c r="B31528" t="s">
        <v>14236</v>
      </c>
      <c r="C31528">
        <v>1600009031</v>
      </c>
      <c r="D31528">
        <v>20230831</v>
      </c>
      <c r="E31528">
        <v>41100000</v>
      </c>
      <c r="F31528" t="s">
        <v>81</v>
      </c>
      <c r="G31528" t="s">
        <v>10381</v>
      </c>
      <c r="H31528" t="s">
        <v>10382</v>
      </c>
      <c r="I31528" t="s">
        <v>11678</v>
      </c>
      <c r="J31528">
        <v>20230831</v>
      </c>
      <c r="K31528" t="s">
        <v>14616</v>
      </c>
      <c r="L31528">
        <v>2144.3000000000002</v>
      </c>
      <c r="M31528">
        <v>0</v>
      </c>
      <c r="N31528" t="s">
        <v>34</v>
      </c>
      <c r="O31528">
        <v>20230919</v>
      </c>
    </row>
    <row r="31529" spans="1:15" x14ac:dyDescent="0.25">
      <c r="A31529" t="s">
        <v>14235</v>
      </c>
      <c r="B31529" t="s">
        <v>14236</v>
      </c>
      <c r="C31529">
        <v>1600012660</v>
      </c>
      <c r="D31529">
        <v>20231031</v>
      </c>
      <c r="E31529">
        <v>70600001</v>
      </c>
      <c r="F31529" t="s">
        <v>11782</v>
      </c>
      <c r="I31529" t="s">
        <v>15044</v>
      </c>
      <c r="J31529">
        <v>20231031</v>
      </c>
      <c r="K31529" t="s">
        <v>15045</v>
      </c>
      <c r="L31529">
        <v>0</v>
      </c>
      <c r="M31529">
        <v>4850</v>
      </c>
    </row>
    <row r="31530" spans="1:15" x14ac:dyDescent="0.25">
      <c r="A31530" t="s">
        <v>14235</v>
      </c>
      <c r="B31530" t="s">
        <v>14236</v>
      </c>
      <c r="C31530">
        <v>1600007611</v>
      </c>
      <c r="D31530">
        <v>20230731</v>
      </c>
      <c r="E31530">
        <v>41100000</v>
      </c>
      <c r="F31530" t="s">
        <v>81</v>
      </c>
      <c r="G31530" t="s">
        <v>8063</v>
      </c>
      <c r="H31530" t="s">
        <v>8064</v>
      </c>
      <c r="I31530" t="s">
        <v>10573</v>
      </c>
      <c r="J31530">
        <v>20230731</v>
      </c>
      <c r="K31530" t="s">
        <v>15699</v>
      </c>
      <c r="L31530">
        <v>276</v>
      </c>
      <c r="M31530">
        <v>0</v>
      </c>
      <c r="N31530" t="s">
        <v>29</v>
      </c>
      <c r="O31530">
        <v>20230816</v>
      </c>
    </row>
    <row r="31531" spans="1:15" x14ac:dyDescent="0.25">
      <c r="A31531" t="s">
        <v>14235</v>
      </c>
      <c r="B31531" t="s">
        <v>14236</v>
      </c>
      <c r="C31531">
        <v>1600006318</v>
      </c>
      <c r="D31531">
        <v>20230715</v>
      </c>
      <c r="E31531">
        <v>70600005</v>
      </c>
      <c r="F31531" t="s">
        <v>12295</v>
      </c>
      <c r="I31531" t="s">
        <v>12060</v>
      </c>
      <c r="J31531">
        <v>20230715</v>
      </c>
      <c r="K31531" t="s">
        <v>14262</v>
      </c>
      <c r="L31531">
        <v>0</v>
      </c>
      <c r="M31531">
        <v>-30.53</v>
      </c>
    </row>
    <row r="31532" spans="1:15" x14ac:dyDescent="0.25">
      <c r="A31532" t="s">
        <v>14235</v>
      </c>
      <c r="B31532" t="s">
        <v>14236</v>
      </c>
      <c r="C31532">
        <v>1600004159</v>
      </c>
      <c r="D31532">
        <v>20230531</v>
      </c>
      <c r="E31532">
        <v>41100000</v>
      </c>
      <c r="F31532" t="s">
        <v>81</v>
      </c>
      <c r="G31532" t="s">
        <v>8833</v>
      </c>
      <c r="H31532" t="s">
        <v>8834</v>
      </c>
      <c r="I31532" t="s">
        <v>10294</v>
      </c>
      <c r="J31532">
        <v>20230531</v>
      </c>
      <c r="K31532" t="s">
        <v>14393</v>
      </c>
      <c r="L31532">
        <v>4926.7</v>
      </c>
      <c r="M31532">
        <v>0</v>
      </c>
      <c r="N31532" t="s">
        <v>37</v>
      </c>
      <c r="O31532">
        <v>20230621</v>
      </c>
    </row>
    <row r="31533" spans="1:15" x14ac:dyDescent="0.25">
      <c r="A31533" t="s">
        <v>14235</v>
      </c>
      <c r="B31533" t="s">
        <v>14236</v>
      </c>
      <c r="C31533">
        <v>1600007568</v>
      </c>
      <c r="D31533">
        <v>20230731</v>
      </c>
      <c r="E31533">
        <v>70600001</v>
      </c>
      <c r="F31533" t="s">
        <v>11782</v>
      </c>
      <c r="I31533" t="s">
        <v>11615</v>
      </c>
      <c r="J31533">
        <v>20230731</v>
      </c>
      <c r="K31533" t="s">
        <v>15256</v>
      </c>
      <c r="L31533">
        <v>0</v>
      </c>
      <c r="M31533">
        <v>355</v>
      </c>
    </row>
    <row r="31534" spans="1:15" x14ac:dyDescent="0.25">
      <c r="A31534" t="s">
        <v>14235</v>
      </c>
      <c r="B31534" t="s">
        <v>14236</v>
      </c>
      <c r="C31534">
        <v>1600006255</v>
      </c>
      <c r="D31534">
        <v>20230715</v>
      </c>
      <c r="E31534">
        <v>44571005</v>
      </c>
      <c r="F31534" t="s">
        <v>35</v>
      </c>
      <c r="I31534" t="s">
        <v>4412</v>
      </c>
      <c r="J31534">
        <v>20230715</v>
      </c>
      <c r="K31534" t="s">
        <v>4413</v>
      </c>
      <c r="L31534">
        <v>0</v>
      </c>
      <c r="M31534">
        <v>83.96</v>
      </c>
      <c r="N31534" t="s">
        <v>80</v>
      </c>
      <c r="O31534">
        <v>20230921</v>
      </c>
    </row>
    <row r="31535" spans="1:15" x14ac:dyDescent="0.25">
      <c r="A31535" t="s">
        <v>14235</v>
      </c>
      <c r="B31535" t="s">
        <v>14236</v>
      </c>
      <c r="C31535">
        <v>1600007453</v>
      </c>
      <c r="D31535">
        <v>20230731</v>
      </c>
      <c r="E31535">
        <v>41100000</v>
      </c>
      <c r="F31535" t="s">
        <v>81</v>
      </c>
      <c r="G31535" t="s">
        <v>8968</v>
      </c>
      <c r="H31535" t="s">
        <v>8969</v>
      </c>
      <c r="I31535" t="s">
        <v>12775</v>
      </c>
      <c r="J31535">
        <v>20230731</v>
      </c>
      <c r="K31535" t="s">
        <v>14408</v>
      </c>
      <c r="L31535">
        <v>5291.35</v>
      </c>
      <c r="M31535">
        <v>0</v>
      </c>
      <c r="N31535" t="s">
        <v>27</v>
      </c>
      <c r="O31535">
        <v>20230816</v>
      </c>
    </row>
    <row r="31536" spans="1:15" x14ac:dyDescent="0.25">
      <c r="A31536" t="s">
        <v>14235</v>
      </c>
      <c r="B31536" t="s">
        <v>14236</v>
      </c>
      <c r="C31536">
        <v>1600001993</v>
      </c>
      <c r="D31536">
        <v>20230430</v>
      </c>
      <c r="E31536">
        <v>41100000</v>
      </c>
      <c r="F31536" t="s">
        <v>81</v>
      </c>
      <c r="G31536" t="s">
        <v>9933</v>
      </c>
      <c r="H31536" t="s">
        <v>9934</v>
      </c>
      <c r="I31536" t="s">
        <v>12730</v>
      </c>
      <c r="J31536">
        <v>20230430</v>
      </c>
      <c r="K31536" t="s">
        <v>14460</v>
      </c>
      <c r="L31536">
        <v>330.42</v>
      </c>
      <c r="M31536">
        <v>0</v>
      </c>
      <c r="N31536" t="s">
        <v>83</v>
      </c>
      <c r="O31536">
        <v>20230511</v>
      </c>
    </row>
    <row r="31537" spans="1:15" x14ac:dyDescent="0.25">
      <c r="A31537" t="s">
        <v>14235</v>
      </c>
      <c r="B31537" t="s">
        <v>14236</v>
      </c>
      <c r="C31537">
        <v>1600012485</v>
      </c>
      <c r="D31537">
        <v>20231031</v>
      </c>
      <c r="E31537">
        <v>70600001</v>
      </c>
      <c r="F31537" t="s">
        <v>11782</v>
      </c>
      <c r="I31537" t="s">
        <v>14577</v>
      </c>
      <c r="J31537">
        <v>20231031</v>
      </c>
      <c r="K31537" t="s">
        <v>14578</v>
      </c>
      <c r="L31537">
        <v>0</v>
      </c>
      <c r="M31537">
        <v>340</v>
      </c>
    </row>
    <row r="31538" spans="1:15" x14ac:dyDescent="0.25">
      <c r="A31538" t="s">
        <v>14235</v>
      </c>
      <c r="B31538" t="s">
        <v>14236</v>
      </c>
      <c r="C31538">
        <v>1600001751</v>
      </c>
      <c r="D31538">
        <v>20230426</v>
      </c>
      <c r="E31538">
        <v>75820000</v>
      </c>
      <c r="F31538" t="s">
        <v>9757</v>
      </c>
      <c r="I31538" t="s">
        <v>16160</v>
      </c>
      <c r="J31538">
        <v>20230426</v>
      </c>
      <c r="K31538" t="s">
        <v>16161</v>
      </c>
      <c r="L31538">
        <v>0</v>
      </c>
      <c r="M31538">
        <v>200</v>
      </c>
    </row>
    <row r="31539" spans="1:15" x14ac:dyDescent="0.25">
      <c r="A31539" t="s">
        <v>14235</v>
      </c>
      <c r="B31539" t="s">
        <v>14236</v>
      </c>
      <c r="C31539">
        <v>1600012377</v>
      </c>
      <c r="D31539">
        <v>20231016</v>
      </c>
      <c r="E31539">
        <v>41100000</v>
      </c>
      <c r="F31539" t="s">
        <v>81</v>
      </c>
      <c r="G31539" t="s">
        <v>9371</v>
      </c>
      <c r="H31539" t="s">
        <v>9372</v>
      </c>
      <c r="I31539" t="s">
        <v>14394</v>
      </c>
      <c r="J31539">
        <v>20231016</v>
      </c>
      <c r="K31539" t="s">
        <v>14395</v>
      </c>
      <c r="L31539">
        <v>600</v>
      </c>
      <c r="M31539">
        <v>0</v>
      </c>
      <c r="N31539" t="s">
        <v>136</v>
      </c>
      <c r="O31539">
        <v>20231116</v>
      </c>
    </row>
    <row r="31540" spans="1:15" x14ac:dyDescent="0.25">
      <c r="A31540" t="s">
        <v>14235</v>
      </c>
      <c r="B31540" t="s">
        <v>14236</v>
      </c>
      <c r="C31540">
        <v>1600010429</v>
      </c>
      <c r="D31540">
        <v>20230929</v>
      </c>
      <c r="E31540">
        <v>41100000</v>
      </c>
      <c r="F31540" t="s">
        <v>81</v>
      </c>
      <c r="G31540" t="s">
        <v>1119</v>
      </c>
      <c r="H31540" t="s">
        <v>1120</v>
      </c>
      <c r="I31540" t="s">
        <v>2078</v>
      </c>
      <c r="J31540">
        <v>20230929</v>
      </c>
      <c r="K31540" t="s">
        <v>2079</v>
      </c>
      <c r="L31540">
        <v>240</v>
      </c>
      <c r="M31540">
        <v>0</v>
      </c>
      <c r="N31540" t="s">
        <v>239</v>
      </c>
      <c r="O31540">
        <v>20231102</v>
      </c>
    </row>
    <row r="31541" spans="1:15" x14ac:dyDescent="0.25">
      <c r="A31541" t="s">
        <v>14235</v>
      </c>
      <c r="B31541" t="s">
        <v>14236</v>
      </c>
      <c r="C31541">
        <v>1600012597</v>
      </c>
      <c r="D31541">
        <v>20231031</v>
      </c>
      <c r="E31541">
        <v>44571005</v>
      </c>
      <c r="F31541" t="s">
        <v>35</v>
      </c>
      <c r="I31541" t="s">
        <v>16288</v>
      </c>
      <c r="J31541">
        <v>20231031</v>
      </c>
      <c r="K31541" t="s">
        <v>16289</v>
      </c>
      <c r="L31541">
        <v>0</v>
      </c>
      <c r="M31541">
        <v>70</v>
      </c>
    </row>
    <row r="31542" spans="1:15" x14ac:dyDescent="0.25">
      <c r="A31542" t="s">
        <v>14235</v>
      </c>
      <c r="B31542" t="s">
        <v>14236</v>
      </c>
      <c r="C31542">
        <v>1600012645</v>
      </c>
      <c r="D31542">
        <v>20231031</v>
      </c>
      <c r="E31542">
        <v>70600001</v>
      </c>
      <c r="F31542" t="s">
        <v>11782</v>
      </c>
      <c r="I31542" t="s">
        <v>16121</v>
      </c>
      <c r="J31542">
        <v>20231031</v>
      </c>
      <c r="K31542" t="s">
        <v>16122</v>
      </c>
      <c r="L31542">
        <v>0</v>
      </c>
      <c r="M31542">
        <v>-50</v>
      </c>
    </row>
    <row r="31543" spans="1:15" x14ac:dyDescent="0.25">
      <c r="A31543" t="s">
        <v>14235</v>
      </c>
      <c r="B31543" t="s">
        <v>14236</v>
      </c>
      <c r="C31543">
        <v>1600001917</v>
      </c>
      <c r="D31543">
        <v>20230430</v>
      </c>
      <c r="E31543">
        <v>70600001</v>
      </c>
      <c r="F31543" t="s">
        <v>11782</v>
      </c>
      <c r="I31543" t="s">
        <v>10698</v>
      </c>
      <c r="J31543">
        <v>20230430</v>
      </c>
      <c r="K31543" t="s">
        <v>15749</v>
      </c>
      <c r="L31543">
        <v>0</v>
      </c>
      <c r="M31543">
        <v>11942.67</v>
      </c>
    </row>
    <row r="31544" spans="1:15" x14ac:dyDescent="0.25">
      <c r="A31544" t="s">
        <v>14235</v>
      </c>
      <c r="B31544" t="s">
        <v>14236</v>
      </c>
      <c r="C31544">
        <v>1600009577</v>
      </c>
      <c r="D31544">
        <v>20230831</v>
      </c>
      <c r="E31544">
        <v>41100000</v>
      </c>
      <c r="F31544" t="s">
        <v>81</v>
      </c>
      <c r="G31544" t="s">
        <v>553</v>
      </c>
      <c r="H31544" t="s">
        <v>554</v>
      </c>
      <c r="I31544" t="s">
        <v>15885</v>
      </c>
      <c r="J31544">
        <v>20230831</v>
      </c>
      <c r="K31544" t="s">
        <v>15886</v>
      </c>
      <c r="L31544">
        <v>422.4</v>
      </c>
      <c r="M31544">
        <v>0</v>
      </c>
      <c r="N31544" t="s">
        <v>1282</v>
      </c>
      <c r="O31544">
        <v>20230929</v>
      </c>
    </row>
    <row r="31545" spans="1:15" x14ac:dyDescent="0.25">
      <c r="A31545" t="s">
        <v>14235</v>
      </c>
      <c r="B31545" t="s">
        <v>14236</v>
      </c>
      <c r="C31545">
        <v>1600010519</v>
      </c>
      <c r="D31545">
        <v>20230929</v>
      </c>
      <c r="E31545">
        <v>70600001</v>
      </c>
      <c r="F31545" t="s">
        <v>11782</v>
      </c>
      <c r="I31545" t="s">
        <v>16456</v>
      </c>
      <c r="J31545">
        <v>20230929</v>
      </c>
      <c r="K31545" t="s">
        <v>16457</v>
      </c>
      <c r="L31545">
        <v>0</v>
      </c>
      <c r="M31545">
        <v>110</v>
      </c>
    </row>
    <row r="31546" spans="1:15" x14ac:dyDescent="0.25">
      <c r="A31546" t="s">
        <v>14235</v>
      </c>
      <c r="B31546" t="s">
        <v>14236</v>
      </c>
      <c r="C31546">
        <v>1600004372</v>
      </c>
      <c r="D31546">
        <v>20230615</v>
      </c>
      <c r="E31546">
        <v>41100000</v>
      </c>
      <c r="F31546" t="s">
        <v>81</v>
      </c>
      <c r="G31546" t="s">
        <v>9683</v>
      </c>
      <c r="H31546" t="s">
        <v>9684</v>
      </c>
      <c r="I31546" t="s">
        <v>10314</v>
      </c>
      <c r="J31546">
        <v>20230615</v>
      </c>
      <c r="K31546" t="s">
        <v>15855</v>
      </c>
      <c r="L31546">
        <v>564</v>
      </c>
      <c r="M31546">
        <v>0</v>
      </c>
      <c r="N31546" t="s">
        <v>117</v>
      </c>
      <c r="O31546">
        <v>20230621</v>
      </c>
    </row>
    <row r="31547" spans="1:15" x14ac:dyDescent="0.25">
      <c r="A31547" t="s">
        <v>14235</v>
      </c>
      <c r="B31547" t="s">
        <v>14236</v>
      </c>
      <c r="C31547">
        <v>1600010539</v>
      </c>
      <c r="D31547">
        <v>20230930</v>
      </c>
      <c r="E31547">
        <v>70600001</v>
      </c>
      <c r="F31547" t="s">
        <v>11782</v>
      </c>
      <c r="I31547" t="s">
        <v>13775</v>
      </c>
      <c r="J31547">
        <v>20230930</v>
      </c>
      <c r="K31547" t="s">
        <v>14349</v>
      </c>
      <c r="L31547">
        <v>0</v>
      </c>
      <c r="M31547">
        <v>180</v>
      </c>
    </row>
    <row r="31548" spans="1:15" x14ac:dyDescent="0.25">
      <c r="A31548" t="s">
        <v>14235</v>
      </c>
      <c r="B31548" t="s">
        <v>14236</v>
      </c>
      <c r="C31548">
        <v>1600009125</v>
      </c>
      <c r="D31548">
        <v>20230831</v>
      </c>
      <c r="E31548">
        <v>70600001</v>
      </c>
      <c r="F31548" t="s">
        <v>11782</v>
      </c>
      <c r="I31548" t="s">
        <v>13939</v>
      </c>
      <c r="J31548">
        <v>20230831</v>
      </c>
      <c r="K31548" t="s">
        <v>15441</v>
      </c>
      <c r="L31548">
        <v>0</v>
      </c>
      <c r="M31548">
        <v>1965.98</v>
      </c>
    </row>
    <row r="31549" spans="1:15" x14ac:dyDescent="0.25">
      <c r="A31549" t="s">
        <v>14235</v>
      </c>
      <c r="B31549" t="s">
        <v>14236</v>
      </c>
      <c r="C31549">
        <v>1600001860</v>
      </c>
      <c r="D31549">
        <v>20230430</v>
      </c>
      <c r="E31549">
        <v>70600005</v>
      </c>
      <c r="F31549" t="s">
        <v>12295</v>
      </c>
      <c r="I31549" t="s">
        <v>12683</v>
      </c>
      <c r="J31549">
        <v>20230430</v>
      </c>
      <c r="K31549" t="s">
        <v>14699</v>
      </c>
      <c r="L31549">
        <v>0</v>
      </c>
      <c r="M31549">
        <v>1210.98</v>
      </c>
    </row>
    <row r="31550" spans="1:15" x14ac:dyDescent="0.25">
      <c r="A31550" t="s">
        <v>14235</v>
      </c>
      <c r="B31550" t="s">
        <v>14236</v>
      </c>
      <c r="C31550">
        <v>1600004239</v>
      </c>
      <c r="D31550">
        <v>20230531</v>
      </c>
      <c r="E31550">
        <v>41100000</v>
      </c>
      <c r="F31550" t="s">
        <v>81</v>
      </c>
      <c r="G31550" t="s">
        <v>334</v>
      </c>
      <c r="H31550" t="s">
        <v>335</v>
      </c>
      <c r="I31550" t="s">
        <v>336</v>
      </c>
      <c r="J31550">
        <v>20230531</v>
      </c>
      <c r="K31550" t="s">
        <v>337</v>
      </c>
      <c r="L31550">
        <v>264</v>
      </c>
      <c r="M31550">
        <v>0</v>
      </c>
      <c r="N31550" t="s">
        <v>83</v>
      </c>
      <c r="O31550">
        <v>20230703</v>
      </c>
    </row>
    <row r="31551" spans="1:15" x14ac:dyDescent="0.25">
      <c r="A31551" t="s">
        <v>14235</v>
      </c>
      <c r="B31551" t="s">
        <v>14236</v>
      </c>
      <c r="C31551">
        <v>1600004406</v>
      </c>
      <c r="D31551">
        <v>20230615</v>
      </c>
      <c r="E31551">
        <v>41100000</v>
      </c>
      <c r="F31551" t="s">
        <v>81</v>
      </c>
      <c r="G31551" t="s">
        <v>1332</v>
      </c>
      <c r="H31551" t="s">
        <v>1333</v>
      </c>
      <c r="I31551" t="s">
        <v>4360</v>
      </c>
      <c r="J31551">
        <v>20230615</v>
      </c>
      <c r="K31551" t="s">
        <v>4361</v>
      </c>
      <c r="L31551">
        <v>480</v>
      </c>
      <c r="M31551">
        <v>0</v>
      </c>
      <c r="N31551" t="s">
        <v>446</v>
      </c>
      <c r="O31551">
        <v>20230720</v>
      </c>
    </row>
    <row r="31552" spans="1:15" x14ac:dyDescent="0.25">
      <c r="A31552" t="s">
        <v>14235</v>
      </c>
      <c r="B31552" t="s">
        <v>14236</v>
      </c>
      <c r="C31552">
        <v>1600000839</v>
      </c>
      <c r="D31552">
        <v>20230415</v>
      </c>
      <c r="E31552">
        <v>44571005</v>
      </c>
      <c r="F31552" t="s">
        <v>35</v>
      </c>
      <c r="I31552" t="s">
        <v>13972</v>
      </c>
      <c r="J31552">
        <v>20230415</v>
      </c>
      <c r="K31552" t="s">
        <v>16371</v>
      </c>
      <c r="L31552">
        <v>0</v>
      </c>
      <c r="M31552">
        <v>78</v>
      </c>
      <c r="N31552" t="s">
        <v>83</v>
      </c>
      <c r="O31552">
        <v>20230622</v>
      </c>
    </row>
    <row r="31553" spans="1:15" x14ac:dyDescent="0.25">
      <c r="A31553" t="s">
        <v>14235</v>
      </c>
      <c r="B31553" t="s">
        <v>14236</v>
      </c>
      <c r="C31553">
        <v>1600008964</v>
      </c>
      <c r="D31553">
        <v>20230831</v>
      </c>
      <c r="E31553">
        <v>41100000</v>
      </c>
      <c r="F31553" t="s">
        <v>81</v>
      </c>
      <c r="G31553" t="s">
        <v>9000</v>
      </c>
      <c r="H31553" t="s">
        <v>9001</v>
      </c>
      <c r="I31553" t="s">
        <v>13159</v>
      </c>
      <c r="J31553">
        <v>20230831</v>
      </c>
      <c r="K31553" t="s">
        <v>14916</v>
      </c>
      <c r="L31553">
        <v>9422.5300000000007</v>
      </c>
      <c r="M31553">
        <v>0</v>
      </c>
      <c r="N31553" t="s">
        <v>27</v>
      </c>
      <c r="O31553">
        <v>20230919</v>
      </c>
    </row>
    <row r="31554" spans="1:15" x14ac:dyDescent="0.25">
      <c r="A31554" t="s">
        <v>14235</v>
      </c>
      <c r="B31554" t="s">
        <v>14236</v>
      </c>
      <c r="C31554">
        <v>1600005579</v>
      </c>
      <c r="D31554">
        <v>20230630</v>
      </c>
      <c r="E31554">
        <v>70600001</v>
      </c>
      <c r="F31554" t="s">
        <v>11782</v>
      </c>
      <c r="I31554" t="s">
        <v>10383</v>
      </c>
      <c r="J31554">
        <v>20230630</v>
      </c>
      <c r="K31554" t="s">
        <v>14276</v>
      </c>
      <c r="L31554">
        <v>0</v>
      </c>
      <c r="M31554">
        <v>8726.9599999999991</v>
      </c>
    </row>
    <row r="31555" spans="1:15" x14ac:dyDescent="0.25">
      <c r="A31555" t="s">
        <v>14235</v>
      </c>
      <c r="B31555" t="s">
        <v>14236</v>
      </c>
      <c r="C31555">
        <v>1600009030</v>
      </c>
      <c r="D31555">
        <v>20230831</v>
      </c>
      <c r="E31555">
        <v>70600005</v>
      </c>
      <c r="F31555" t="s">
        <v>12295</v>
      </c>
      <c r="I31555" t="s">
        <v>11040</v>
      </c>
      <c r="J31555">
        <v>20230831</v>
      </c>
      <c r="K31555" t="s">
        <v>14616</v>
      </c>
      <c r="L31555">
        <v>0</v>
      </c>
      <c r="M31555">
        <v>200.46</v>
      </c>
    </row>
    <row r="31556" spans="1:15" x14ac:dyDescent="0.25">
      <c r="A31556" t="s">
        <v>14235</v>
      </c>
      <c r="B31556" t="s">
        <v>14236</v>
      </c>
      <c r="C31556">
        <v>1600007420</v>
      </c>
      <c r="D31556">
        <v>20230731</v>
      </c>
      <c r="E31556">
        <v>41100000</v>
      </c>
      <c r="F31556" t="s">
        <v>81</v>
      </c>
      <c r="G31556" t="s">
        <v>9474</v>
      </c>
      <c r="H31556" t="s">
        <v>9475</v>
      </c>
      <c r="I31556" t="s">
        <v>11959</v>
      </c>
      <c r="J31556">
        <v>20230731</v>
      </c>
      <c r="K31556" t="s">
        <v>14812</v>
      </c>
      <c r="L31556">
        <v>18318.580000000002</v>
      </c>
      <c r="M31556">
        <v>0</v>
      </c>
      <c r="N31556" t="s">
        <v>117</v>
      </c>
      <c r="O31556">
        <v>20230816</v>
      </c>
    </row>
    <row r="31557" spans="1:15" x14ac:dyDescent="0.25">
      <c r="A31557" t="s">
        <v>14235</v>
      </c>
      <c r="B31557" t="s">
        <v>14236</v>
      </c>
      <c r="C31557">
        <v>1600011077</v>
      </c>
      <c r="D31557">
        <v>20231017</v>
      </c>
      <c r="E31557">
        <v>41100000</v>
      </c>
      <c r="F31557" t="s">
        <v>81</v>
      </c>
      <c r="G31557" t="s">
        <v>16536</v>
      </c>
      <c r="H31557" t="s">
        <v>16537</v>
      </c>
      <c r="I31557" t="s">
        <v>16529</v>
      </c>
      <c r="J31557">
        <v>20231017</v>
      </c>
      <c r="K31557" t="s">
        <v>16530</v>
      </c>
      <c r="L31557">
        <v>12000</v>
      </c>
      <c r="M31557">
        <v>0</v>
      </c>
      <c r="N31557" t="s">
        <v>54</v>
      </c>
      <c r="O31557">
        <v>20231110</v>
      </c>
    </row>
    <row r="31558" spans="1:15" x14ac:dyDescent="0.25">
      <c r="A31558" t="s">
        <v>14235</v>
      </c>
      <c r="B31558" t="s">
        <v>14236</v>
      </c>
      <c r="C31558">
        <v>1600010478</v>
      </c>
      <c r="D31558">
        <v>20230922</v>
      </c>
      <c r="E31558">
        <v>44571005</v>
      </c>
      <c r="F31558" t="s">
        <v>35</v>
      </c>
      <c r="I31558" t="s">
        <v>11375</v>
      </c>
      <c r="J31558">
        <v>20230922</v>
      </c>
      <c r="K31558" t="s">
        <v>16184</v>
      </c>
      <c r="L31558">
        <v>0</v>
      </c>
      <c r="M31558">
        <v>94</v>
      </c>
      <c r="N31558" t="s">
        <v>34</v>
      </c>
      <c r="O31558">
        <v>20231124</v>
      </c>
    </row>
    <row r="31559" spans="1:15" x14ac:dyDescent="0.25">
      <c r="A31559" t="s">
        <v>14235</v>
      </c>
      <c r="B31559" t="s">
        <v>14236</v>
      </c>
      <c r="C31559">
        <v>1600009135</v>
      </c>
      <c r="D31559">
        <v>20230831</v>
      </c>
      <c r="E31559">
        <v>44571005</v>
      </c>
      <c r="F31559" t="s">
        <v>35</v>
      </c>
      <c r="I31559" t="s">
        <v>13469</v>
      </c>
      <c r="J31559">
        <v>20230831</v>
      </c>
      <c r="K31559" t="s">
        <v>15675</v>
      </c>
      <c r="L31559">
        <v>0</v>
      </c>
      <c r="M31559">
        <v>110</v>
      </c>
      <c r="N31559" t="s">
        <v>117</v>
      </c>
      <c r="O31559">
        <v>20231024</v>
      </c>
    </row>
    <row r="31560" spans="1:15" x14ac:dyDescent="0.25">
      <c r="A31560" t="s">
        <v>14235</v>
      </c>
      <c r="B31560" t="s">
        <v>14236</v>
      </c>
      <c r="C31560">
        <v>1600010450</v>
      </c>
      <c r="D31560">
        <v>20230920</v>
      </c>
      <c r="E31560">
        <v>41100000</v>
      </c>
      <c r="F31560" t="s">
        <v>81</v>
      </c>
      <c r="G31560" t="s">
        <v>3264</v>
      </c>
      <c r="H31560" t="s">
        <v>3265</v>
      </c>
      <c r="I31560" t="s">
        <v>9175</v>
      </c>
      <c r="J31560">
        <v>20230920</v>
      </c>
      <c r="K31560" t="s">
        <v>15159</v>
      </c>
      <c r="L31560">
        <v>756</v>
      </c>
      <c r="M31560">
        <v>0</v>
      </c>
      <c r="N31560" t="s">
        <v>136</v>
      </c>
      <c r="O31560">
        <v>20231010</v>
      </c>
    </row>
    <row r="31561" spans="1:15" x14ac:dyDescent="0.25">
      <c r="A31561" t="s">
        <v>14235</v>
      </c>
      <c r="B31561" t="s">
        <v>14236</v>
      </c>
      <c r="C31561">
        <v>1600001831</v>
      </c>
      <c r="D31561">
        <v>20230430</v>
      </c>
      <c r="E31561">
        <v>41100000</v>
      </c>
      <c r="F31561" t="s">
        <v>81</v>
      </c>
      <c r="G31561" t="s">
        <v>9180</v>
      </c>
      <c r="H31561" t="s">
        <v>9181</v>
      </c>
      <c r="I31561" t="s">
        <v>11342</v>
      </c>
      <c r="J31561">
        <v>20230430</v>
      </c>
      <c r="K31561" t="s">
        <v>15947</v>
      </c>
      <c r="L31561">
        <v>18675.240000000002</v>
      </c>
      <c r="M31561">
        <v>0</v>
      </c>
      <c r="N31561" t="s">
        <v>83</v>
      </c>
      <c r="O31561">
        <v>20230511</v>
      </c>
    </row>
    <row r="31562" spans="1:15" x14ac:dyDescent="0.25">
      <c r="A31562" t="s">
        <v>14235</v>
      </c>
      <c r="B31562" t="s">
        <v>14236</v>
      </c>
      <c r="C31562">
        <v>1600000824</v>
      </c>
      <c r="D31562">
        <v>20230404</v>
      </c>
      <c r="E31562">
        <v>41100000</v>
      </c>
      <c r="F31562" t="s">
        <v>81</v>
      </c>
      <c r="G31562" t="s">
        <v>9121</v>
      </c>
      <c r="H31562" t="s">
        <v>9122</v>
      </c>
      <c r="I31562" t="s">
        <v>13551</v>
      </c>
      <c r="J31562">
        <v>20230404</v>
      </c>
      <c r="K31562" t="s">
        <v>15977</v>
      </c>
      <c r="L31562">
        <v>1332</v>
      </c>
      <c r="M31562">
        <v>0</v>
      </c>
      <c r="N31562" t="s">
        <v>54</v>
      </c>
      <c r="O31562">
        <v>20230427</v>
      </c>
    </row>
    <row r="31563" spans="1:15" x14ac:dyDescent="0.25">
      <c r="A31563" t="s">
        <v>14235</v>
      </c>
      <c r="B31563" t="s">
        <v>14236</v>
      </c>
      <c r="C31563">
        <v>1600002230</v>
      </c>
      <c r="D31563">
        <v>20230515</v>
      </c>
      <c r="E31563">
        <v>41100000</v>
      </c>
      <c r="F31563" t="s">
        <v>81</v>
      </c>
      <c r="G31563" t="s">
        <v>5943</v>
      </c>
      <c r="H31563" t="s">
        <v>5944</v>
      </c>
      <c r="I31563" t="s">
        <v>14842</v>
      </c>
      <c r="J31563">
        <v>20230515</v>
      </c>
      <c r="K31563" t="s">
        <v>14843</v>
      </c>
      <c r="L31563">
        <v>756</v>
      </c>
      <c r="M31563">
        <v>0</v>
      </c>
      <c r="N31563" t="s">
        <v>37</v>
      </c>
      <c r="O31563">
        <v>20230919</v>
      </c>
    </row>
    <row r="31564" spans="1:15" x14ac:dyDescent="0.25">
      <c r="A31564" t="s">
        <v>14235</v>
      </c>
      <c r="B31564" t="s">
        <v>14236</v>
      </c>
      <c r="C31564">
        <v>1600002187</v>
      </c>
      <c r="D31564">
        <v>20230430</v>
      </c>
      <c r="E31564">
        <v>70600005</v>
      </c>
      <c r="F31564" t="s">
        <v>12295</v>
      </c>
      <c r="I31564" t="s">
        <v>1671</v>
      </c>
      <c r="J31564">
        <v>20230430</v>
      </c>
      <c r="K31564" t="s">
        <v>1672</v>
      </c>
      <c r="L31564">
        <v>0</v>
      </c>
      <c r="M31564">
        <v>183.84</v>
      </c>
    </row>
    <row r="31565" spans="1:15" x14ac:dyDescent="0.25">
      <c r="A31565" t="s">
        <v>14235</v>
      </c>
      <c r="B31565" t="s">
        <v>14236</v>
      </c>
      <c r="C31565">
        <v>1600009556</v>
      </c>
      <c r="D31565">
        <v>20230831</v>
      </c>
      <c r="E31565">
        <v>70830000</v>
      </c>
      <c r="F31565" t="s">
        <v>14255</v>
      </c>
      <c r="I31565" t="s">
        <v>15903</v>
      </c>
      <c r="J31565">
        <v>20230831</v>
      </c>
      <c r="K31565" t="s">
        <v>15904</v>
      </c>
      <c r="L31565">
        <v>0</v>
      </c>
      <c r="M31565">
        <v>1760</v>
      </c>
    </row>
    <row r="31566" spans="1:15" x14ac:dyDescent="0.25">
      <c r="A31566" t="s">
        <v>14235</v>
      </c>
      <c r="B31566" t="s">
        <v>14236</v>
      </c>
      <c r="C31566">
        <v>1600012447</v>
      </c>
      <c r="D31566">
        <v>20231025</v>
      </c>
      <c r="E31566">
        <v>44571005</v>
      </c>
      <c r="F31566" t="s">
        <v>35</v>
      </c>
      <c r="I31566" t="s">
        <v>16056</v>
      </c>
      <c r="J31566">
        <v>20231025</v>
      </c>
      <c r="K31566" t="s">
        <v>16057</v>
      </c>
      <c r="L31566">
        <v>0</v>
      </c>
      <c r="M31566">
        <v>84</v>
      </c>
    </row>
    <row r="31567" spans="1:15" x14ac:dyDescent="0.25">
      <c r="A31567" t="s">
        <v>14235</v>
      </c>
      <c r="B31567" t="s">
        <v>14236</v>
      </c>
      <c r="C31567">
        <v>1600012566</v>
      </c>
      <c r="D31567">
        <v>20231031</v>
      </c>
      <c r="E31567">
        <v>70600005</v>
      </c>
      <c r="F31567" t="s">
        <v>12295</v>
      </c>
      <c r="I31567" t="s">
        <v>15808</v>
      </c>
      <c r="J31567">
        <v>20231031</v>
      </c>
      <c r="K31567" t="s">
        <v>14633</v>
      </c>
      <c r="L31567">
        <v>0</v>
      </c>
      <c r="M31567">
        <v>1405.12</v>
      </c>
    </row>
    <row r="31568" spans="1:15" x14ac:dyDescent="0.25">
      <c r="A31568" t="s">
        <v>14235</v>
      </c>
      <c r="B31568" t="s">
        <v>14236</v>
      </c>
      <c r="C31568">
        <v>1600009580</v>
      </c>
      <c r="D31568">
        <v>20230831</v>
      </c>
      <c r="E31568">
        <v>41100000</v>
      </c>
      <c r="F31568" t="s">
        <v>81</v>
      </c>
      <c r="G31568" t="s">
        <v>553</v>
      </c>
      <c r="H31568" t="s">
        <v>554</v>
      </c>
      <c r="I31568" t="s">
        <v>15103</v>
      </c>
      <c r="J31568">
        <v>20230831</v>
      </c>
      <c r="K31568" t="s">
        <v>15104</v>
      </c>
      <c r="L31568">
        <v>422.4</v>
      </c>
      <c r="M31568">
        <v>0</v>
      </c>
      <c r="N31568" t="s">
        <v>1282</v>
      </c>
      <c r="O31568">
        <v>20230929</v>
      </c>
    </row>
    <row r="31569" spans="1:15" x14ac:dyDescent="0.25">
      <c r="A31569" t="s">
        <v>14235</v>
      </c>
      <c r="B31569" t="s">
        <v>14236</v>
      </c>
      <c r="C31569">
        <v>1600005997</v>
      </c>
      <c r="D31569">
        <v>20230630</v>
      </c>
      <c r="E31569">
        <v>41100000</v>
      </c>
      <c r="F31569" t="s">
        <v>81</v>
      </c>
      <c r="G31569" t="s">
        <v>553</v>
      </c>
      <c r="H31569" t="s">
        <v>554</v>
      </c>
      <c r="I31569" t="s">
        <v>5641</v>
      </c>
      <c r="J31569">
        <v>20230630</v>
      </c>
      <c r="K31569" t="s">
        <v>5642</v>
      </c>
      <c r="L31569">
        <v>2212.8000000000002</v>
      </c>
      <c r="M31569">
        <v>0</v>
      </c>
      <c r="N31569" t="s">
        <v>1016</v>
      </c>
      <c r="O31569">
        <v>20230801</v>
      </c>
    </row>
    <row r="31570" spans="1:15" x14ac:dyDescent="0.25">
      <c r="A31570" t="s">
        <v>14235</v>
      </c>
      <c r="B31570" t="s">
        <v>14236</v>
      </c>
      <c r="C31570">
        <v>1600009565</v>
      </c>
      <c r="D31570">
        <v>20230831</v>
      </c>
      <c r="E31570">
        <v>41100000</v>
      </c>
      <c r="F31570" t="s">
        <v>81</v>
      </c>
      <c r="G31570" t="s">
        <v>553</v>
      </c>
      <c r="H31570" t="s">
        <v>554</v>
      </c>
      <c r="I31570" t="s">
        <v>15562</v>
      </c>
      <c r="J31570">
        <v>20230831</v>
      </c>
      <c r="K31570" t="s">
        <v>15563</v>
      </c>
      <c r="L31570">
        <v>2112</v>
      </c>
      <c r="M31570">
        <v>0</v>
      </c>
      <c r="N31570" t="s">
        <v>1282</v>
      </c>
      <c r="O31570">
        <v>20230929</v>
      </c>
    </row>
    <row r="31571" spans="1:15" x14ac:dyDescent="0.25">
      <c r="A31571" t="s">
        <v>14235</v>
      </c>
      <c r="B31571" t="s">
        <v>14236</v>
      </c>
      <c r="C31571">
        <v>1600010474</v>
      </c>
      <c r="D31571">
        <v>20230921</v>
      </c>
      <c r="E31571">
        <v>70600001</v>
      </c>
      <c r="F31571" t="s">
        <v>11782</v>
      </c>
      <c r="I31571" t="s">
        <v>12798</v>
      </c>
      <c r="J31571">
        <v>20230921</v>
      </c>
      <c r="K31571" t="s">
        <v>14855</v>
      </c>
      <c r="L31571">
        <v>0</v>
      </c>
      <c r="M31571">
        <v>400</v>
      </c>
    </row>
    <row r="31572" spans="1:15" x14ac:dyDescent="0.25">
      <c r="A31572" t="s">
        <v>14235</v>
      </c>
      <c r="B31572" t="s">
        <v>14236</v>
      </c>
      <c r="C31572">
        <v>1600006252</v>
      </c>
      <c r="D31572">
        <v>20230715</v>
      </c>
      <c r="E31572">
        <v>44571005</v>
      </c>
      <c r="F31572" t="s">
        <v>35</v>
      </c>
      <c r="I31572" t="s">
        <v>13191</v>
      </c>
      <c r="J31572">
        <v>20230715</v>
      </c>
      <c r="K31572" t="s">
        <v>15142</v>
      </c>
      <c r="L31572">
        <v>0</v>
      </c>
      <c r="M31572">
        <v>12.45</v>
      </c>
      <c r="N31572" t="s">
        <v>80</v>
      </c>
      <c r="O31572">
        <v>20230921</v>
      </c>
    </row>
    <row r="31573" spans="1:15" x14ac:dyDescent="0.25">
      <c r="A31573" t="s">
        <v>14235</v>
      </c>
      <c r="B31573" t="s">
        <v>14236</v>
      </c>
      <c r="C31573">
        <v>1600005711</v>
      </c>
      <c r="D31573">
        <v>20230630</v>
      </c>
      <c r="E31573">
        <v>44571005</v>
      </c>
      <c r="F31573" t="s">
        <v>35</v>
      </c>
      <c r="I31573" t="s">
        <v>13340</v>
      </c>
      <c r="J31573">
        <v>20230630</v>
      </c>
      <c r="K31573" t="s">
        <v>16483</v>
      </c>
      <c r="L31573">
        <v>0</v>
      </c>
      <c r="M31573">
        <v>62</v>
      </c>
      <c r="N31573" t="s">
        <v>80</v>
      </c>
      <c r="O31573">
        <v>20230921</v>
      </c>
    </row>
    <row r="31574" spans="1:15" x14ac:dyDescent="0.25">
      <c r="A31574" t="s">
        <v>14235</v>
      </c>
      <c r="B31574" t="s">
        <v>14236</v>
      </c>
      <c r="C31574">
        <v>1600005543</v>
      </c>
      <c r="D31574">
        <v>20230630</v>
      </c>
      <c r="E31574">
        <v>70600001</v>
      </c>
      <c r="F31574" t="s">
        <v>11782</v>
      </c>
      <c r="I31574" t="s">
        <v>9714</v>
      </c>
      <c r="J31574">
        <v>20230630</v>
      </c>
      <c r="K31574" t="s">
        <v>16507</v>
      </c>
      <c r="L31574">
        <v>0</v>
      </c>
      <c r="M31574">
        <v>11845.92</v>
      </c>
    </row>
    <row r="31575" spans="1:15" x14ac:dyDescent="0.25">
      <c r="A31575" t="s">
        <v>14235</v>
      </c>
      <c r="B31575" t="s">
        <v>14236</v>
      </c>
      <c r="C31575">
        <v>1600006000</v>
      </c>
      <c r="D31575">
        <v>20230630</v>
      </c>
      <c r="E31575">
        <v>44571005</v>
      </c>
      <c r="F31575" t="s">
        <v>35</v>
      </c>
      <c r="I31575" t="s">
        <v>4184</v>
      </c>
      <c r="J31575">
        <v>20230630</v>
      </c>
      <c r="K31575" t="s">
        <v>4185</v>
      </c>
      <c r="L31575">
        <v>0</v>
      </c>
      <c r="M31575">
        <v>34.86</v>
      </c>
      <c r="N31575" t="s">
        <v>80</v>
      </c>
      <c r="O31575">
        <v>20230921</v>
      </c>
    </row>
    <row r="31576" spans="1:15" x14ac:dyDescent="0.25">
      <c r="A31576" t="s">
        <v>14235</v>
      </c>
      <c r="B31576" t="s">
        <v>14236</v>
      </c>
      <c r="C31576">
        <v>1600000879</v>
      </c>
      <c r="D31576">
        <v>20230425</v>
      </c>
      <c r="E31576">
        <v>44571005</v>
      </c>
      <c r="F31576" t="s">
        <v>35</v>
      </c>
      <c r="I31576" t="s">
        <v>14025</v>
      </c>
      <c r="J31576">
        <v>20230425</v>
      </c>
      <c r="K31576" t="s">
        <v>15027</v>
      </c>
      <c r="L31576">
        <v>0</v>
      </c>
      <c r="M31576">
        <v>166</v>
      </c>
      <c r="N31576" t="s">
        <v>83</v>
      </c>
      <c r="O31576">
        <v>20230622</v>
      </c>
    </row>
    <row r="31577" spans="1:15" x14ac:dyDescent="0.25">
      <c r="A31577" t="s">
        <v>14235</v>
      </c>
      <c r="B31577" t="s">
        <v>14236</v>
      </c>
      <c r="C31577">
        <v>1600009176</v>
      </c>
      <c r="D31577">
        <v>20230831</v>
      </c>
      <c r="E31577">
        <v>70600001</v>
      </c>
      <c r="F31577" t="s">
        <v>11782</v>
      </c>
      <c r="I31577" t="s">
        <v>10840</v>
      </c>
      <c r="J31577">
        <v>20230831</v>
      </c>
      <c r="K31577" t="s">
        <v>16523</v>
      </c>
      <c r="L31577">
        <v>0</v>
      </c>
      <c r="M31577">
        <v>621.54999999999995</v>
      </c>
    </row>
    <row r="31578" spans="1:15" x14ac:dyDescent="0.25">
      <c r="A31578" t="s">
        <v>14235</v>
      </c>
      <c r="B31578" t="s">
        <v>14236</v>
      </c>
      <c r="C31578">
        <v>1600004764</v>
      </c>
      <c r="D31578">
        <v>20230531</v>
      </c>
      <c r="E31578">
        <v>41100000</v>
      </c>
      <c r="F31578" t="s">
        <v>81</v>
      </c>
      <c r="G31578" t="s">
        <v>553</v>
      </c>
      <c r="H31578" t="s">
        <v>554</v>
      </c>
      <c r="I31578" t="s">
        <v>16549</v>
      </c>
      <c r="J31578">
        <v>20230531</v>
      </c>
      <c r="K31578" t="s">
        <v>16550</v>
      </c>
      <c r="L31578">
        <v>2266.8000000000002</v>
      </c>
      <c r="M31578">
        <v>0</v>
      </c>
      <c r="N31578" t="s">
        <v>794</v>
      </c>
      <c r="O31578">
        <v>20230703</v>
      </c>
    </row>
    <row r="31579" spans="1:15" x14ac:dyDescent="0.25">
      <c r="A31579" t="s">
        <v>14235</v>
      </c>
      <c r="B31579" t="s">
        <v>14236</v>
      </c>
      <c r="C31579">
        <v>1600007460</v>
      </c>
      <c r="D31579">
        <v>20230731</v>
      </c>
      <c r="E31579">
        <v>70600005</v>
      </c>
      <c r="F31579" t="s">
        <v>12295</v>
      </c>
      <c r="I31579" t="s">
        <v>11117</v>
      </c>
      <c r="J31579">
        <v>20230731</v>
      </c>
      <c r="K31579" t="s">
        <v>14453</v>
      </c>
      <c r="L31579">
        <v>0</v>
      </c>
      <c r="M31579">
        <v>50</v>
      </c>
    </row>
    <row r="31580" spans="1:15" x14ac:dyDescent="0.25">
      <c r="A31580" t="s">
        <v>14235</v>
      </c>
      <c r="B31580" t="s">
        <v>14236</v>
      </c>
      <c r="C31580">
        <v>1600007487</v>
      </c>
      <c r="D31580">
        <v>20230731</v>
      </c>
      <c r="E31580">
        <v>70600099</v>
      </c>
      <c r="F31580" t="s">
        <v>14249</v>
      </c>
      <c r="I31580" t="s">
        <v>14215</v>
      </c>
      <c r="J31580">
        <v>20230731</v>
      </c>
      <c r="K31580" t="s">
        <v>14820</v>
      </c>
      <c r="L31580">
        <v>0</v>
      </c>
      <c r="M31580">
        <v>-8.15</v>
      </c>
    </row>
    <row r="31581" spans="1:15" x14ac:dyDescent="0.25">
      <c r="A31581" t="s">
        <v>14235</v>
      </c>
      <c r="B31581" t="s">
        <v>14236</v>
      </c>
      <c r="C31581">
        <v>1600004254</v>
      </c>
      <c r="D31581">
        <v>20230531</v>
      </c>
      <c r="E31581">
        <v>41100000</v>
      </c>
      <c r="F31581" t="s">
        <v>81</v>
      </c>
      <c r="G31581" t="s">
        <v>10289</v>
      </c>
      <c r="H31581" t="s">
        <v>10290</v>
      </c>
      <c r="I31581" t="s">
        <v>14228</v>
      </c>
      <c r="J31581">
        <v>20230531</v>
      </c>
      <c r="K31581" t="s">
        <v>14708</v>
      </c>
      <c r="L31581">
        <v>358.67</v>
      </c>
      <c r="M31581">
        <v>0</v>
      </c>
      <c r="N31581" t="s">
        <v>37</v>
      </c>
      <c r="O31581">
        <v>20230621</v>
      </c>
    </row>
    <row r="31582" spans="1:15" x14ac:dyDescent="0.25">
      <c r="A31582" t="s">
        <v>14235</v>
      </c>
      <c r="B31582" t="s">
        <v>14236</v>
      </c>
      <c r="C31582">
        <v>1600006301</v>
      </c>
      <c r="D31582">
        <v>20230715</v>
      </c>
      <c r="E31582">
        <v>70600001</v>
      </c>
      <c r="F31582" t="s">
        <v>11782</v>
      </c>
      <c r="I31582" t="s">
        <v>13671</v>
      </c>
      <c r="J31582">
        <v>20230715</v>
      </c>
      <c r="K31582" t="s">
        <v>14710</v>
      </c>
      <c r="L31582">
        <v>0</v>
      </c>
      <c r="M31582">
        <v>7335</v>
      </c>
    </row>
    <row r="31583" spans="1:15" x14ac:dyDescent="0.25">
      <c r="A31583" t="s">
        <v>14235</v>
      </c>
      <c r="B31583" t="s">
        <v>14236</v>
      </c>
      <c r="C31583">
        <v>1600007408</v>
      </c>
      <c r="D31583">
        <v>20230731</v>
      </c>
      <c r="E31583">
        <v>70600005</v>
      </c>
      <c r="F31583" t="s">
        <v>12295</v>
      </c>
      <c r="I31583" t="s">
        <v>9483</v>
      </c>
      <c r="J31583">
        <v>20230731</v>
      </c>
      <c r="K31583" t="s">
        <v>14890</v>
      </c>
      <c r="L31583">
        <v>0</v>
      </c>
      <c r="M31583">
        <v>228.81</v>
      </c>
    </row>
    <row r="31584" spans="1:15" x14ac:dyDescent="0.25">
      <c r="A31584" t="s">
        <v>14235</v>
      </c>
      <c r="B31584" t="s">
        <v>14236</v>
      </c>
      <c r="C31584">
        <v>1600005528</v>
      </c>
      <c r="D31584">
        <v>20230630</v>
      </c>
      <c r="E31584">
        <v>70600001</v>
      </c>
      <c r="F31584" t="s">
        <v>11782</v>
      </c>
      <c r="I31584" t="s">
        <v>10832</v>
      </c>
      <c r="J31584">
        <v>20230630</v>
      </c>
      <c r="K31584" t="s">
        <v>14930</v>
      </c>
      <c r="L31584">
        <v>0</v>
      </c>
      <c r="M31584">
        <v>220</v>
      </c>
    </row>
    <row r="31585" spans="1:15" x14ac:dyDescent="0.25">
      <c r="A31585" t="s">
        <v>14235</v>
      </c>
      <c r="B31585" t="s">
        <v>14236</v>
      </c>
      <c r="C31585">
        <v>1600009054</v>
      </c>
      <c r="D31585">
        <v>20230831</v>
      </c>
      <c r="E31585">
        <v>44571005</v>
      </c>
      <c r="F31585" t="s">
        <v>35</v>
      </c>
      <c r="I31585" t="s">
        <v>12530</v>
      </c>
      <c r="J31585">
        <v>20230831</v>
      </c>
      <c r="K31585" t="s">
        <v>14652</v>
      </c>
      <c r="L31585">
        <v>0</v>
      </c>
      <c r="M31585">
        <v>62</v>
      </c>
      <c r="N31585" t="s">
        <v>117</v>
      </c>
      <c r="O31585">
        <v>20231024</v>
      </c>
    </row>
    <row r="31586" spans="1:15" x14ac:dyDescent="0.25">
      <c r="A31586" t="s">
        <v>14235</v>
      </c>
      <c r="B31586" t="s">
        <v>14236</v>
      </c>
      <c r="C31586">
        <v>1600012665</v>
      </c>
      <c r="D31586">
        <v>20231031</v>
      </c>
      <c r="E31586">
        <v>70600001</v>
      </c>
      <c r="F31586" t="s">
        <v>11782</v>
      </c>
      <c r="I31586" t="s">
        <v>15874</v>
      </c>
      <c r="J31586">
        <v>20231031</v>
      </c>
      <c r="K31586" t="s">
        <v>14692</v>
      </c>
      <c r="L31586">
        <v>0</v>
      </c>
      <c r="M31586">
        <v>5884.72</v>
      </c>
    </row>
    <row r="31587" spans="1:15" x14ac:dyDescent="0.25">
      <c r="A31587" t="s">
        <v>14235</v>
      </c>
      <c r="B31587" t="s">
        <v>14236</v>
      </c>
      <c r="C31587">
        <v>1600000944</v>
      </c>
      <c r="D31587">
        <v>20230427</v>
      </c>
      <c r="E31587">
        <v>44571005</v>
      </c>
      <c r="F31587" t="s">
        <v>35</v>
      </c>
      <c r="I31587" t="s">
        <v>12027</v>
      </c>
      <c r="J31587">
        <v>20230427</v>
      </c>
      <c r="K31587" t="s">
        <v>16408</v>
      </c>
      <c r="L31587">
        <v>0</v>
      </c>
      <c r="M31587">
        <v>118</v>
      </c>
      <c r="N31587" t="s">
        <v>83</v>
      </c>
      <c r="O31587">
        <v>20230622</v>
      </c>
    </row>
    <row r="31588" spans="1:15" x14ac:dyDescent="0.25">
      <c r="A31588" t="s">
        <v>14235</v>
      </c>
      <c r="B31588" t="s">
        <v>14236</v>
      </c>
      <c r="C31588">
        <v>1600012420</v>
      </c>
      <c r="D31588">
        <v>20231023</v>
      </c>
      <c r="E31588">
        <v>70600001</v>
      </c>
      <c r="F31588" t="s">
        <v>11782</v>
      </c>
      <c r="I31588" t="s">
        <v>15306</v>
      </c>
      <c r="J31588">
        <v>20231023</v>
      </c>
      <c r="K31588" t="s">
        <v>15307</v>
      </c>
      <c r="L31588">
        <v>0</v>
      </c>
      <c r="M31588">
        <v>250</v>
      </c>
    </row>
    <row r="31589" spans="1:15" x14ac:dyDescent="0.25">
      <c r="A31589" t="s">
        <v>14235</v>
      </c>
      <c r="B31589" t="s">
        <v>14236</v>
      </c>
      <c r="C31589">
        <v>1600012718</v>
      </c>
      <c r="D31589">
        <v>20231031</v>
      </c>
      <c r="E31589">
        <v>41100000</v>
      </c>
      <c r="F31589" t="s">
        <v>81</v>
      </c>
      <c r="G31589" t="s">
        <v>8905</v>
      </c>
      <c r="H31589" t="s">
        <v>8906</v>
      </c>
      <c r="I31589" t="s">
        <v>15751</v>
      </c>
      <c r="J31589">
        <v>20231031</v>
      </c>
      <c r="K31589" t="s">
        <v>14293</v>
      </c>
      <c r="L31589">
        <v>437.69</v>
      </c>
      <c r="M31589">
        <v>0</v>
      </c>
      <c r="N31589" t="s">
        <v>37</v>
      </c>
      <c r="O31589">
        <v>20231116</v>
      </c>
    </row>
    <row r="31590" spans="1:15" x14ac:dyDescent="0.25">
      <c r="A31590" t="s">
        <v>14235</v>
      </c>
      <c r="B31590" t="s">
        <v>14236</v>
      </c>
      <c r="C31590">
        <v>1600004079</v>
      </c>
      <c r="D31590">
        <v>20230524</v>
      </c>
      <c r="E31590">
        <v>41100000</v>
      </c>
      <c r="F31590" t="s">
        <v>81</v>
      </c>
      <c r="G31590" t="s">
        <v>3423</v>
      </c>
      <c r="H31590" t="s">
        <v>3424</v>
      </c>
      <c r="I31590" t="s">
        <v>3854</v>
      </c>
      <c r="J31590">
        <v>20230524</v>
      </c>
      <c r="K31590" t="s">
        <v>3855</v>
      </c>
      <c r="L31590">
        <v>300</v>
      </c>
      <c r="M31590">
        <v>0</v>
      </c>
      <c r="N31590" t="s">
        <v>83</v>
      </c>
      <c r="O31590">
        <v>20230706</v>
      </c>
    </row>
    <row r="31591" spans="1:15" x14ac:dyDescent="0.25">
      <c r="A31591" t="s">
        <v>14235</v>
      </c>
      <c r="B31591" t="s">
        <v>14236</v>
      </c>
      <c r="C31591">
        <v>1600004376</v>
      </c>
      <c r="D31591">
        <v>20230615</v>
      </c>
      <c r="E31591">
        <v>44571005</v>
      </c>
      <c r="F31591" t="s">
        <v>35</v>
      </c>
      <c r="I31591" t="s">
        <v>13600</v>
      </c>
      <c r="J31591">
        <v>20230615</v>
      </c>
      <c r="K31591" t="s">
        <v>16168</v>
      </c>
      <c r="L31591">
        <v>0</v>
      </c>
      <c r="M31591">
        <v>398</v>
      </c>
      <c r="N31591" t="s">
        <v>80</v>
      </c>
      <c r="O31591">
        <v>20230921</v>
      </c>
    </row>
    <row r="31592" spans="1:15" x14ac:dyDescent="0.25">
      <c r="A31592" t="s">
        <v>14235</v>
      </c>
      <c r="B31592" t="s">
        <v>14236</v>
      </c>
      <c r="C31592">
        <v>1600010683</v>
      </c>
      <c r="D31592">
        <v>20230930</v>
      </c>
      <c r="E31592">
        <v>41100000</v>
      </c>
      <c r="F31592" t="s">
        <v>81</v>
      </c>
      <c r="G31592" t="s">
        <v>1202</v>
      </c>
      <c r="H31592" t="s">
        <v>1203</v>
      </c>
      <c r="I31592" t="s">
        <v>1204</v>
      </c>
      <c r="J31592">
        <v>20230930</v>
      </c>
      <c r="K31592" t="s">
        <v>1205</v>
      </c>
      <c r="L31592">
        <v>17682.599999999999</v>
      </c>
      <c r="M31592">
        <v>0</v>
      </c>
      <c r="N31592" t="s">
        <v>353</v>
      </c>
      <c r="O31592">
        <v>20231031</v>
      </c>
    </row>
    <row r="31593" spans="1:15" x14ac:dyDescent="0.25">
      <c r="A31593" t="s">
        <v>14235</v>
      </c>
      <c r="B31593" t="s">
        <v>14236</v>
      </c>
      <c r="C31593">
        <v>1600005672</v>
      </c>
      <c r="D31593">
        <v>20230630</v>
      </c>
      <c r="E31593">
        <v>44571005</v>
      </c>
      <c r="F31593" t="s">
        <v>35</v>
      </c>
      <c r="I31593" t="s">
        <v>15740</v>
      </c>
      <c r="J31593">
        <v>20230630</v>
      </c>
      <c r="K31593" t="s">
        <v>15741</v>
      </c>
      <c r="L31593">
        <v>0</v>
      </c>
      <c r="M31593">
        <v>40</v>
      </c>
    </row>
    <row r="31594" spans="1:15" x14ac:dyDescent="0.25">
      <c r="A31594" t="s">
        <v>14235</v>
      </c>
      <c r="B31594" t="s">
        <v>14236</v>
      </c>
      <c r="C31594">
        <v>1600004152</v>
      </c>
      <c r="D31594">
        <v>20230531</v>
      </c>
      <c r="E31594">
        <v>41100000</v>
      </c>
      <c r="F31594" t="s">
        <v>81</v>
      </c>
      <c r="G31594" t="s">
        <v>8433</v>
      </c>
      <c r="H31594" t="s">
        <v>8434</v>
      </c>
      <c r="I31594" t="s">
        <v>13989</v>
      </c>
      <c r="J31594">
        <v>20230531</v>
      </c>
      <c r="K31594" t="s">
        <v>15145</v>
      </c>
      <c r="L31594">
        <v>32427.23</v>
      </c>
      <c r="M31594">
        <v>0</v>
      </c>
      <c r="N31594" t="s">
        <v>117</v>
      </c>
      <c r="O31594">
        <v>20230621</v>
      </c>
    </row>
    <row r="31595" spans="1:15" x14ac:dyDescent="0.25">
      <c r="A31595" t="s">
        <v>14235</v>
      </c>
      <c r="B31595" t="s">
        <v>14236</v>
      </c>
      <c r="C31595">
        <v>1600012471</v>
      </c>
      <c r="D31595">
        <v>20231030</v>
      </c>
      <c r="E31595">
        <v>70600001</v>
      </c>
      <c r="F31595" t="s">
        <v>11782</v>
      </c>
      <c r="I31595" t="s">
        <v>16526</v>
      </c>
      <c r="J31595">
        <v>20231030</v>
      </c>
      <c r="K31595" t="s">
        <v>16527</v>
      </c>
      <c r="L31595">
        <v>0</v>
      </c>
      <c r="M31595">
        <v>520</v>
      </c>
    </row>
    <row r="31596" spans="1:15" x14ac:dyDescent="0.25">
      <c r="A31596" t="s">
        <v>14235</v>
      </c>
      <c r="B31596" t="s">
        <v>14236</v>
      </c>
      <c r="C31596">
        <v>1600012449</v>
      </c>
      <c r="D31596">
        <v>20231025</v>
      </c>
      <c r="E31596">
        <v>44571005</v>
      </c>
      <c r="F31596" t="s">
        <v>35</v>
      </c>
      <c r="I31596" t="s">
        <v>15079</v>
      </c>
      <c r="J31596">
        <v>20231025</v>
      </c>
      <c r="K31596" t="s">
        <v>15080</v>
      </c>
      <c r="L31596">
        <v>0</v>
      </c>
      <c r="M31596">
        <v>41</v>
      </c>
    </row>
    <row r="31597" spans="1:15" x14ac:dyDescent="0.25">
      <c r="A31597" t="s">
        <v>14235</v>
      </c>
      <c r="B31597" t="s">
        <v>14236</v>
      </c>
      <c r="C31597">
        <v>1600007433</v>
      </c>
      <c r="D31597">
        <v>20230731</v>
      </c>
      <c r="E31597">
        <v>70600005</v>
      </c>
      <c r="F31597" t="s">
        <v>12295</v>
      </c>
      <c r="I31597" t="s">
        <v>13798</v>
      </c>
      <c r="J31597">
        <v>20230731</v>
      </c>
      <c r="K31597" t="s">
        <v>14579</v>
      </c>
      <c r="L31597">
        <v>0</v>
      </c>
      <c r="M31597">
        <v>1850.92</v>
      </c>
    </row>
    <row r="31598" spans="1:15" x14ac:dyDescent="0.25">
      <c r="A31598" t="s">
        <v>14235</v>
      </c>
      <c r="B31598" t="s">
        <v>14236</v>
      </c>
      <c r="C31598">
        <v>1600010635</v>
      </c>
      <c r="D31598">
        <v>20230930</v>
      </c>
      <c r="E31598">
        <v>44571005</v>
      </c>
      <c r="F31598" t="s">
        <v>35</v>
      </c>
      <c r="I31598" t="s">
        <v>12575</v>
      </c>
      <c r="J31598">
        <v>20230930</v>
      </c>
      <c r="K31598" t="s">
        <v>15081</v>
      </c>
      <c r="L31598">
        <v>0</v>
      </c>
      <c r="M31598">
        <v>49.15</v>
      </c>
      <c r="N31598" t="s">
        <v>34</v>
      </c>
      <c r="O31598">
        <v>20231124</v>
      </c>
    </row>
    <row r="31599" spans="1:15" x14ac:dyDescent="0.25">
      <c r="A31599" t="s">
        <v>14235</v>
      </c>
      <c r="B31599" t="s">
        <v>14236</v>
      </c>
      <c r="C31599">
        <v>1600004376</v>
      </c>
      <c r="D31599">
        <v>20230615</v>
      </c>
      <c r="E31599">
        <v>41100000</v>
      </c>
      <c r="F31599" t="s">
        <v>81</v>
      </c>
      <c r="G31599" t="s">
        <v>8351</v>
      </c>
      <c r="H31599" t="s">
        <v>8352</v>
      </c>
      <c r="I31599" t="s">
        <v>13600</v>
      </c>
      <c r="J31599">
        <v>20230615</v>
      </c>
      <c r="K31599" t="s">
        <v>16168</v>
      </c>
      <c r="L31599">
        <v>2388</v>
      </c>
      <c r="M31599">
        <v>0</v>
      </c>
      <c r="N31599" t="s">
        <v>136</v>
      </c>
      <c r="O31599">
        <v>20230621</v>
      </c>
    </row>
    <row r="31600" spans="1:15" x14ac:dyDescent="0.25">
      <c r="A31600" t="s">
        <v>14235</v>
      </c>
      <c r="B31600" t="s">
        <v>14236</v>
      </c>
      <c r="C31600">
        <v>1600001892</v>
      </c>
      <c r="D31600">
        <v>20230430</v>
      </c>
      <c r="E31600">
        <v>41100000</v>
      </c>
      <c r="F31600" t="s">
        <v>81</v>
      </c>
      <c r="G31600" t="s">
        <v>3238</v>
      </c>
      <c r="H31600" t="s">
        <v>3239</v>
      </c>
      <c r="I31600" t="s">
        <v>12844</v>
      </c>
      <c r="J31600">
        <v>20230430</v>
      </c>
      <c r="K31600" t="s">
        <v>15993</v>
      </c>
      <c r="L31600">
        <v>300</v>
      </c>
      <c r="M31600">
        <v>0</v>
      </c>
      <c r="N31600" t="s">
        <v>54</v>
      </c>
      <c r="O31600">
        <v>20230511</v>
      </c>
    </row>
    <row r="31601" spans="1:15" x14ac:dyDescent="0.25">
      <c r="A31601" t="s">
        <v>14235</v>
      </c>
      <c r="B31601" t="s">
        <v>14236</v>
      </c>
      <c r="C31601">
        <v>1600010663</v>
      </c>
      <c r="D31601">
        <v>20230930</v>
      </c>
      <c r="E31601">
        <v>70600005</v>
      </c>
      <c r="F31601" t="s">
        <v>12295</v>
      </c>
      <c r="I31601" t="s">
        <v>15882</v>
      </c>
      <c r="J31601">
        <v>20230930</v>
      </c>
      <c r="K31601" t="s">
        <v>14307</v>
      </c>
      <c r="L31601">
        <v>0</v>
      </c>
      <c r="M31601">
        <v>9214.27</v>
      </c>
    </row>
    <row r="31602" spans="1:15" x14ac:dyDescent="0.25">
      <c r="A31602" t="s">
        <v>14235</v>
      </c>
      <c r="B31602" t="s">
        <v>14236</v>
      </c>
      <c r="C31602">
        <v>1600007572</v>
      </c>
      <c r="D31602">
        <v>20230731</v>
      </c>
      <c r="E31602">
        <v>44571005</v>
      </c>
      <c r="F31602" t="s">
        <v>35</v>
      </c>
      <c r="I31602" t="s">
        <v>2343</v>
      </c>
      <c r="J31602">
        <v>20230731</v>
      </c>
      <c r="K31602" t="s">
        <v>2344</v>
      </c>
      <c r="L31602">
        <v>0</v>
      </c>
      <c r="M31602">
        <v>630</v>
      </c>
      <c r="N31602" t="s">
        <v>117</v>
      </c>
      <c r="O31602">
        <v>20231024</v>
      </c>
    </row>
    <row r="31603" spans="1:15" x14ac:dyDescent="0.25">
      <c r="A31603" t="s">
        <v>14235</v>
      </c>
      <c r="B31603" t="s">
        <v>14236</v>
      </c>
      <c r="C31603">
        <v>1600009087</v>
      </c>
      <c r="D31603">
        <v>20230831</v>
      </c>
      <c r="E31603">
        <v>70600001</v>
      </c>
      <c r="F31603" t="s">
        <v>11782</v>
      </c>
      <c r="I31603" t="s">
        <v>12732</v>
      </c>
      <c r="J31603">
        <v>20230831</v>
      </c>
      <c r="K31603" t="s">
        <v>15779</v>
      </c>
      <c r="L31603">
        <v>0</v>
      </c>
      <c r="M31603">
        <v>695</v>
      </c>
    </row>
    <row r="31604" spans="1:15" x14ac:dyDescent="0.25">
      <c r="A31604" t="s">
        <v>14235</v>
      </c>
      <c r="B31604" t="s">
        <v>14236</v>
      </c>
      <c r="C31604">
        <v>1600005605</v>
      </c>
      <c r="D31604">
        <v>20230630</v>
      </c>
      <c r="E31604">
        <v>70600001</v>
      </c>
      <c r="F31604" t="s">
        <v>11782</v>
      </c>
      <c r="I31604" t="s">
        <v>12995</v>
      </c>
      <c r="J31604">
        <v>20230630</v>
      </c>
      <c r="K31604" t="s">
        <v>14956</v>
      </c>
      <c r="L31604">
        <v>0</v>
      </c>
      <c r="M31604">
        <v>-27.46</v>
      </c>
    </row>
    <row r="31605" spans="1:15" x14ac:dyDescent="0.25">
      <c r="A31605" t="s">
        <v>14235</v>
      </c>
      <c r="B31605" t="s">
        <v>14236</v>
      </c>
      <c r="C31605">
        <v>1600001912</v>
      </c>
      <c r="D31605">
        <v>20230430</v>
      </c>
      <c r="E31605">
        <v>44571005</v>
      </c>
      <c r="F31605" t="s">
        <v>35</v>
      </c>
      <c r="I31605" t="s">
        <v>10429</v>
      </c>
      <c r="J31605">
        <v>20230430</v>
      </c>
      <c r="K31605" t="s">
        <v>15827</v>
      </c>
      <c r="L31605">
        <v>0</v>
      </c>
      <c r="M31605">
        <v>60</v>
      </c>
      <c r="N31605" t="s">
        <v>83</v>
      </c>
      <c r="O31605">
        <v>20230622</v>
      </c>
    </row>
    <row r="31606" spans="1:15" x14ac:dyDescent="0.25">
      <c r="A31606" t="s">
        <v>14235</v>
      </c>
      <c r="B31606" t="s">
        <v>14236</v>
      </c>
      <c r="C31606">
        <v>1600004263</v>
      </c>
      <c r="D31606">
        <v>20230531</v>
      </c>
      <c r="E31606">
        <v>44571005</v>
      </c>
      <c r="F31606" t="s">
        <v>35</v>
      </c>
      <c r="I31606" t="s">
        <v>14138</v>
      </c>
      <c r="J31606">
        <v>20230531</v>
      </c>
      <c r="K31606" t="s">
        <v>15846</v>
      </c>
      <c r="L31606">
        <v>0</v>
      </c>
      <c r="M31606">
        <v>108</v>
      </c>
      <c r="N31606" t="s">
        <v>37</v>
      </c>
      <c r="O31606">
        <v>20230718</v>
      </c>
    </row>
    <row r="31607" spans="1:15" x14ac:dyDescent="0.25">
      <c r="A31607" t="s">
        <v>14235</v>
      </c>
      <c r="B31607" t="s">
        <v>14236</v>
      </c>
      <c r="C31607">
        <v>1600006236</v>
      </c>
      <c r="D31607">
        <v>20230715</v>
      </c>
      <c r="E31607">
        <v>44571005</v>
      </c>
      <c r="F31607" t="s">
        <v>35</v>
      </c>
      <c r="I31607" t="s">
        <v>11994</v>
      </c>
      <c r="J31607">
        <v>20230715</v>
      </c>
      <c r="K31607" t="s">
        <v>15167</v>
      </c>
      <c r="L31607">
        <v>0</v>
      </c>
      <c r="M31607">
        <v>55.74</v>
      </c>
      <c r="N31607" t="s">
        <v>80</v>
      </c>
      <c r="O31607">
        <v>20230921</v>
      </c>
    </row>
    <row r="31608" spans="1:15" x14ac:dyDescent="0.25">
      <c r="A31608" t="s">
        <v>14235</v>
      </c>
      <c r="B31608" t="s">
        <v>14236</v>
      </c>
      <c r="C31608">
        <v>1600004224</v>
      </c>
      <c r="D31608">
        <v>20230531</v>
      </c>
      <c r="E31608">
        <v>70600001</v>
      </c>
      <c r="F31608" t="s">
        <v>11782</v>
      </c>
      <c r="I31608" t="s">
        <v>12618</v>
      </c>
      <c r="J31608">
        <v>20230531</v>
      </c>
      <c r="K31608" t="s">
        <v>15217</v>
      </c>
      <c r="L31608">
        <v>0</v>
      </c>
      <c r="M31608">
        <v>25675.74</v>
      </c>
    </row>
    <row r="31609" spans="1:15" x14ac:dyDescent="0.25">
      <c r="A31609" t="s">
        <v>14235</v>
      </c>
      <c r="B31609" t="s">
        <v>14236</v>
      </c>
      <c r="C31609">
        <v>1600009154</v>
      </c>
      <c r="D31609">
        <v>20230831</v>
      </c>
      <c r="E31609">
        <v>70600005</v>
      </c>
      <c r="F31609" t="s">
        <v>12295</v>
      </c>
      <c r="I31609" t="s">
        <v>10898</v>
      </c>
      <c r="J31609">
        <v>20230831</v>
      </c>
      <c r="K31609" t="s">
        <v>15662</v>
      </c>
      <c r="L31609">
        <v>0</v>
      </c>
      <c r="M31609">
        <v>-16.62</v>
      </c>
    </row>
    <row r="31610" spans="1:15" x14ac:dyDescent="0.25">
      <c r="A31610" t="s">
        <v>14235</v>
      </c>
      <c r="B31610" t="s">
        <v>14236</v>
      </c>
      <c r="C31610">
        <v>1600007330</v>
      </c>
      <c r="D31610">
        <v>20230731</v>
      </c>
      <c r="E31610">
        <v>41100000</v>
      </c>
      <c r="F31610" t="s">
        <v>81</v>
      </c>
      <c r="G31610" t="s">
        <v>982</v>
      </c>
      <c r="H31610" t="s">
        <v>983</v>
      </c>
      <c r="I31610" t="s">
        <v>5014</v>
      </c>
      <c r="J31610">
        <v>20230731</v>
      </c>
      <c r="K31610" t="s">
        <v>257</v>
      </c>
      <c r="L31610">
        <v>360</v>
      </c>
      <c r="M31610">
        <v>0</v>
      </c>
      <c r="N31610" t="s">
        <v>34</v>
      </c>
      <c r="O31610">
        <v>20230901</v>
      </c>
    </row>
    <row r="31611" spans="1:15" x14ac:dyDescent="0.25">
      <c r="A31611" t="s">
        <v>14235</v>
      </c>
      <c r="B31611" t="s">
        <v>14236</v>
      </c>
      <c r="C31611">
        <v>1600005693</v>
      </c>
      <c r="D31611">
        <v>20230630</v>
      </c>
      <c r="E31611">
        <v>41100000</v>
      </c>
      <c r="F31611" t="s">
        <v>81</v>
      </c>
      <c r="G31611" t="s">
        <v>10029</v>
      </c>
      <c r="H31611" t="s">
        <v>10030</v>
      </c>
      <c r="I31611" t="s">
        <v>13897</v>
      </c>
      <c r="J31611">
        <v>20230630</v>
      </c>
      <c r="K31611" t="s">
        <v>16554</v>
      </c>
      <c r="L31611">
        <v>864</v>
      </c>
      <c r="M31611">
        <v>0</v>
      </c>
      <c r="N31611" t="s">
        <v>37</v>
      </c>
      <c r="O31611">
        <v>20230712</v>
      </c>
    </row>
    <row r="31612" spans="1:15" x14ac:dyDescent="0.25">
      <c r="A31612" t="s">
        <v>14235</v>
      </c>
      <c r="B31612" t="s">
        <v>14236</v>
      </c>
      <c r="C31612">
        <v>1600007603</v>
      </c>
      <c r="D31612">
        <v>20230731</v>
      </c>
      <c r="E31612">
        <v>70600001</v>
      </c>
      <c r="F31612" t="s">
        <v>11782</v>
      </c>
      <c r="I31612" t="s">
        <v>13545</v>
      </c>
      <c r="J31612">
        <v>20230731</v>
      </c>
      <c r="K31612" t="s">
        <v>15256</v>
      </c>
      <c r="L31612">
        <v>0</v>
      </c>
      <c r="M31612">
        <v>190</v>
      </c>
    </row>
    <row r="31613" spans="1:15" x14ac:dyDescent="0.25">
      <c r="A31613" t="s">
        <v>14235</v>
      </c>
      <c r="B31613" t="s">
        <v>14236</v>
      </c>
      <c r="C31613">
        <v>1600005814</v>
      </c>
      <c r="D31613">
        <v>20230713</v>
      </c>
      <c r="E31613">
        <v>44571005</v>
      </c>
      <c r="F31613" t="s">
        <v>35</v>
      </c>
      <c r="I31613" t="s">
        <v>4669</v>
      </c>
      <c r="J31613">
        <v>20230713</v>
      </c>
      <c r="K31613" t="s">
        <v>4670</v>
      </c>
      <c r="L31613">
        <v>0</v>
      </c>
      <c r="M31613">
        <v>1300</v>
      </c>
      <c r="N31613" t="s">
        <v>80</v>
      </c>
      <c r="O31613">
        <v>20230921</v>
      </c>
    </row>
    <row r="31614" spans="1:15" x14ac:dyDescent="0.25">
      <c r="A31614" t="s">
        <v>14235</v>
      </c>
      <c r="B31614" t="s">
        <v>14236</v>
      </c>
      <c r="C31614">
        <v>1600010438</v>
      </c>
      <c r="D31614">
        <v>20230920</v>
      </c>
      <c r="E31614">
        <v>70600001</v>
      </c>
      <c r="F31614" t="s">
        <v>11782</v>
      </c>
      <c r="I31614" t="s">
        <v>5285</v>
      </c>
      <c r="J31614">
        <v>20230920</v>
      </c>
      <c r="K31614" t="s">
        <v>5286</v>
      </c>
      <c r="L31614">
        <v>0</v>
      </c>
      <c r="M31614">
        <v>385</v>
      </c>
    </row>
    <row r="31615" spans="1:15" x14ac:dyDescent="0.25">
      <c r="A31615" t="s">
        <v>14235</v>
      </c>
      <c r="B31615" t="s">
        <v>14236</v>
      </c>
      <c r="C31615">
        <v>1600008978</v>
      </c>
      <c r="D31615">
        <v>20230831</v>
      </c>
      <c r="E31615">
        <v>70600005</v>
      </c>
      <c r="F31615" t="s">
        <v>12295</v>
      </c>
      <c r="I31615" t="s">
        <v>11221</v>
      </c>
      <c r="J31615">
        <v>20230831</v>
      </c>
      <c r="K31615" t="s">
        <v>14641</v>
      </c>
      <c r="L31615">
        <v>0</v>
      </c>
      <c r="M31615">
        <v>-117.35</v>
      </c>
    </row>
    <row r="31616" spans="1:15" x14ac:dyDescent="0.25">
      <c r="A31616" t="s">
        <v>14235</v>
      </c>
      <c r="B31616" t="s">
        <v>14236</v>
      </c>
      <c r="C31616">
        <v>1600005734</v>
      </c>
      <c r="D31616">
        <v>20230630</v>
      </c>
      <c r="E31616">
        <v>41100000</v>
      </c>
      <c r="F31616" t="s">
        <v>81</v>
      </c>
      <c r="G31616" t="s">
        <v>16555</v>
      </c>
      <c r="H31616" t="s">
        <v>16556</v>
      </c>
      <c r="I31616" t="s">
        <v>15980</v>
      </c>
      <c r="J31616">
        <v>20230630</v>
      </c>
      <c r="K31616" t="s">
        <v>15981</v>
      </c>
      <c r="L31616">
        <v>660</v>
      </c>
      <c r="M31616">
        <v>0</v>
      </c>
    </row>
    <row r="31617" spans="1:15" x14ac:dyDescent="0.25">
      <c r="A31617" t="s">
        <v>14235</v>
      </c>
      <c r="B31617" t="s">
        <v>14236</v>
      </c>
      <c r="C31617">
        <v>1600009099</v>
      </c>
      <c r="D31617">
        <v>20230831</v>
      </c>
      <c r="E31617">
        <v>41100000</v>
      </c>
      <c r="F31617" t="s">
        <v>81</v>
      </c>
      <c r="G31617" t="s">
        <v>4867</v>
      </c>
      <c r="H31617" t="s">
        <v>4868</v>
      </c>
      <c r="I31617" t="s">
        <v>3304</v>
      </c>
      <c r="J31617">
        <v>20230831</v>
      </c>
      <c r="K31617" t="s">
        <v>3305</v>
      </c>
      <c r="L31617">
        <v>612</v>
      </c>
      <c r="M31617">
        <v>0</v>
      </c>
      <c r="N31617" t="s">
        <v>54</v>
      </c>
      <c r="O31617">
        <v>20231016</v>
      </c>
    </row>
    <row r="31618" spans="1:15" x14ac:dyDescent="0.25">
      <c r="A31618" t="s">
        <v>14235</v>
      </c>
      <c r="B31618" t="s">
        <v>14236</v>
      </c>
      <c r="C31618">
        <v>1600000862</v>
      </c>
      <c r="D31618">
        <v>20230415</v>
      </c>
      <c r="E31618">
        <v>70600001</v>
      </c>
      <c r="F31618" t="s">
        <v>11782</v>
      </c>
      <c r="I31618" t="s">
        <v>4679</v>
      </c>
      <c r="J31618">
        <v>20230415</v>
      </c>
      <c r="K31618" t="s">
        <v>4680</v>
      </c>
      <c r="L31618">
        <v>0</v>
      </c>
      <c r="M31618">
        <v>250</v>
      </c>
    </row>
    <row r="31619" spans="1:15" x14ac:dyDescent="0.25">
      <c r="A31619" t="s">
        <v>14235</v>
      </c>
      <c r="B31619" t="s">
        <v>14236</v>
      </c>
      <c r="C31619">
        <v>1600004139</v>
      </c>
      <c r="D31619">
        <v>20230531</v>
      </c>
      <c r="E31619">
        <v>44571005</v>
      </c>
      <c r="F31619" t="s">
        <v>35</v>
      </c>
      <c r="I31619" t="s">
        <v>1500</v>
      </c>
      <c r="J31619">
        <v>20230531</v>
      </c>
      <c r="K31619" t="s">
        <v>1501</v>
      </c>
      <c r="L31619">
        <v>0</v>
      </c>
      <c r="M31619">
        <v>64</v>
      </c>
      <c r="N31619" t="s">
        <v>80</v>
      </c>
      <c r="O31619">
        <v>20230921</v>
      </c>
    </row>
    <row r="31620" spans="1:15" x14ac:dyDescent="0.25">
      <c r="A31620" t="s">
        <v>14235</v>
      </c>
      <c r="B31620" t="s">
        <v>14236</v>
      </c>
      <c r="C31620">
        <v>1600010498</v>
      </c>
      <c r="D31620">
        <v>20230926</v>
      </c>
      <c r="E31620">
        <v>70600005</v>
      </c>
      <c r="F31620" t="s">
        <v>12295</v>
      </c>
      <c r="I31620" t="s">
        <v>12135</v>
      </c>
      <c r="J31620">
        <v>20230926</v>
      </c>
      <c r="K31620" t="s">
        <v>14568</v>
      </c>
      <c r="L31620">
        <v>0</v>
      </c>
      <c r="M31620">
        <v>-21.95</v>
      </c>
    </row>
    <row r="31621" spans="1:15" x14ac:dyDescent="0.25">
      <c r="A31621" t="s">
        <v>14235</v>
      </c>
      <c r="B31621" t="s">
        <v>14236</v>
      </c>
      <c r="C31621">
        <v>1600001803</v>
      </c>
      <c r="D31621">
        <v>20230430</v>
      </c>
      <c r="E31621">
        <v>44571005</v>
      </c>
      <c r="F31621" t="s">
        <v>35</v>
      </c>
      <c r="I31621" t="s">
        <v>13910</v>
      </c>
      <c r="J31621">
        <v>20230430</v>
      </c>
      <c r="K31621" t="s">
        <v>16027</v>
      </c>
      <c r="L31621">
        <v>0</v>
      </c>
      <c r="M31621">
        <v>3839.88</v>
      </c>
      <c r="N31621" t="s">
        <v>83</v>
      </c>
      <c r="O31621">
        <v>20230622</v>
      </c>
    </row>
    <row r="31622" spans="1:15" x14ac:dyDescent="0.25">
      <c r="A31622" t="s">
        <v>14235</v>
      </c>
      <c r="B31622" t="s">
        <v>14236</v>
      </c>
      <c r="C31622">
        <v>1600012478</v>
      </c>
      <c r="D31622">
        <v>20231030</v>
      </c>
      <c r="E31622">
        <v>41100000</v>
      </c>
      <c r="F31622" t="s">
        <v>81</v>
      </c>
      <c r="G31622" t="s">
        <v>2844</v>
      </c>
      <c r="H31622" t="s">
        <v>2845</v>
      </c>
      <c r="I31622" t="s">
        <v>15669</v>
      </c>
      <c r="J31622">
        <v>20231030</v>
      </c>
      <c r="K31622" t="s">
        <v>15670</v>
      </c>
      <c r="L31622">
        <v>360</v>
      </c>
      <c r="M31622">
        <v>0</v>
      </c>
    </row>
    <row r="31623" spans="1:15" x14ac:dyDescent="0.25">
      <c r="A31623" t="s">
        <v>14235</v>
      </c>
      <c r="B31623" t="s">
        <v>14236</v>
      </c>
      <c r="C31623">
        <v>1600007464</v>
      </c>
      <c r="D31623">
        <v>20230731</v>
      </c>
      <c r="E31623">
        <v>70600005</v>
      </c>
      <c r="F31623" t="s">
        <v>12295</v>
      </c>
      <c r="I31623" t="s">
        <v>2437</v>
      </c>
      <c r="J31623">
        <v>20230731</v>
      </c>
      <c r="K31623" t="s">
        <v>1155</v>
      </c>
      <c r="L31623">
        <v>0</v>
      </c>
      <c r="M31623">
        <v>32.409999999999997</v>
      </c>
    </row>
    <row r="31624" spans="1:15" x14ac:dyDescent="0.25">
      <c r="A31624" t="s">
        <v>14235</v>
      </c>
      <c r="B31624" t="s">
        <v>14236</v>
      </c>
      <c r="C31624">
        <v>1600000935</v>
      </c>
      <c r="D31624">
        <v>20230426</v>
      </c>
      <c r="E31624">
        <v>41100000</v>
      </c>
      <c r="F31624" t="s">
        <v>81</v>
      </c>
      <c r="G31624" t="s">
        <v>9231</v>
      </c>
      <c r="H31624" t="s">
        <v>9232</v>
      </c>
      <c r="I31624" t="s">
        <v>13400</v>
      </c>
      <c r="J31624">
        <v>20230426</v>
      </c>
      <c r="K31624" t="s">
        <v>14868</v>
      </c>
      <c r="L31624">
        <v>10451.57</v>
      </c>
      <c r="M31624">
        <v>0</v>
      </c>
      <c r="N31624" t="s">
        <v>54</v>
      </c>
      <c r="O31624">
        <v>20230427</v>
      </c>
    </row>
    <row r="31625" spans="1:15" x14ac:dyDescent="0.25">
      <c r="A31625" t="s">
        <v>14235</v>
      </c>
      <c r="B31625" t="s">
        <v>14236</v>
      </c>
      <c r="C31625">
        <v>1600005733</v>
      </c>
      <c r="D31625">
        <v>20230630</v>
      </c>
      <c r="E31625">
        <v>44571005</v>
      </c>
      <c r="F31625" t="s">
        <v>35</v>
      </c>
      <c r="I31625" t="s">
        <v>5854</v>
      </c>
      <c r="J31625">
        <v>20230630</v>
      </c>
      <c r="K31625" t="s">
        <v>5855</v>
      </c>
      <c r="L31625">
        <v>0</v>
      </c>
      <c r="M31625">
        <v>926</v>
      </c>
      <c r="N31625" t="s">
        <v>80</v>
      </c>
      <c r="O31625">
        <v>20230921</v>
      </c>
    </row>
    <row r="31626" spans="1:15" x14ac:dyDescent="0.25">
      <c r="A31626" t="s">
        <v>14235</v>
      </c>
      <c r="B31626" t="s">
        <v>14236</v>
      </c>
      <c r="C31626">
        <v>1600009060</v>
      </c>
      <c r="D31626">
        <v>20230831</v>
      </c>
      <c r="E31626">
        <v>44571005</v>
      </c>
      <c r="F31626" t="s">
        <v>35</v>
      </c>
      <c r="I31626" t="s">
        <v>4661</v>
      </c>
      <c r="J31626">
        <v>20230831</v>
      </c>
      <c r="K31626" t="s">
        <v>4662</v>
      </c>
      <c r="L31626">
        <v>0</v>
      </c>
      <c r="M31626">
        <v>136</v>
      </c>
      <c r="N31626" t="s">
        <v>34</v>
      </c>
      <c r="O31626">
        <v>20231124</v>
      </c>
    </row>
    <row r="31627" spans="1:15" x14ac:dyDescent="0.25">
      <c r="A31627" t="s">
        <v>14235</v>
      </c>
      <c r="B31627" t="s">
        <v>14236</v>
      </c>
      <c r="C31627">
        <v>1600004290</v>
      </c>
      <c r="D31627">
        <v>20230531</v>
      </c>
      <c r="E31627">
        <v>44571005</v>
      </c>
      <c r="F31627" t="s">
        <v>35</v>
      </c>
      <c r="I31627" t="s">
        <v>10419</v>
      </c>
      <c r="J31627">
        <v>20230531</v>
      </c>
      <c r="K31627" t="s">
        <v>14364</v>
      </c>
      <c r="L31627">
        <v>0</v>
      </c>
      <c r="M31627">
        <v>26</v>
      </c>
      <c r="N31627" t="s">
        <v>37</v>
      </c>
      <c r="O31627">
        <v>20230718</v>
      </c>
    </row>
    <row r="31628" spans="1:15" x14ac:dyDescent="0.25">
      <c r="A31628" t="s">
        <v>14235</v>
      </c>
      <c r="B31628" t="s">
        <v>14236</v>
      </c>
      <c r="C31628">
        <v>1600002003</v>
      </c>
      <c r="D31628">
        <v>20230430</v>
      </c>
      <c r="E31628">
        <v>70600005</v>
      </c>
      <c r="F31628" t="s">
        <v>12295</v>
      </c>
      <c r="I31628" t="s">
        <v>13414</v>
      </c>
      <c r="J31628">
        <v>20230430</v>
      </c>
      <c r="K31628" t="s">
        <v>14785</v>
      </c>
      <c r="L31628">
        <v>0</v>
      </c>
      <c r="M31628">
        <v>401.19</v>
      </c>
    </row>
    <row r="31629" spans="1:15" x14ac:dyDescent="0.25">
      <c r="A31629" t="s">
        <v>14235</v>
      </c>
      <c r="B31629" t="s">
        <v>14236</v>
      </c>
      <c r="C31629">
        <v>1600004120</v>
      </c>
      <c r="D31629">
        <v>20230530</v>
      </c>
      <c r="E31629">
        <v>70600001</v>
      </c>
      <c r="F31629" t="s">
        <v>11782</v>
      </c>
      <c r="I31629" t="s">
        <v>1716</v>
      </c>
      <c r="J31629">
        <v>20230530</v>
      </c>
      <c r="K31629" t="s">
        <v>1717</v>
      </c>
      <c r="L31629">
        <v>0</v>
      </c>
      <c r="M31629">
        <v>970</v>
      </c>
    </row>
    <row r="31630" spans="1:15" x14ac:dyDescent="0.25">
      <c r="A31630" t="s">
        <v>14235</v>
      </c>
      <c r="B31630" t="s">
        <v>14236</v>
      </c>
      <c r="C31630">
        <v>1600012356</v>
      </c>
      <c r="D31630">
        <v>20231013</v>
      </c>
      <c r="E31630">
        <v>41100000</v>
      </c>
      <c r="F31630" t="s">
        <v>81</v>
      </c>
      <c r="G31630" t="s">
        <v>16557</v>
      </c>
      <c r="H31630" t="s">
        <v>16558</v>
      </c>
      <c r="I31630" t="s">
        <v>15490</v>
      </c>
      <c r="J31630">
        <v>20231013</v>
      </c>
      <c r="K31630" t="s">
        <v>15491</v>
      </c>
      <c r="L31630">
        <v>300</v>
      </c>
      <c r="M31630">
        <v>0</v>
      </c>
      <c r="N31630" t="s">
        <v>54</v>
      </c>
      <c r="O31630">
        <v>20231116</v>
      </c>
    </row>
    <row r="31631" spans="1:15" x14ac:dyDescent="0.25">
      <c r="A31631" t="s">
        <v>14235</v>
      </c>
      <c r="B31631" t="s">
        <v>14236</v>
      </c>
      <c r="C31631">
        <v>1600004261</v>
      </c>
      <c r="D31631">
        <v>20230531</v>
      </c>
      <c r="E31631">
        <v>44571005</v>
      </c>
      <c r="F31631" t="s">
        <v>35</v>
      </c>
      <c r="I31631" t="s">
        <v>1143</v>
      </c>
      <c r="J31631">
        <v>20230531</v>
      </c>
      <c r="K31631" t="s">
        <v>1144</v>
      </c>
      <c r="L31631">
        <v>0</v>
      </c>
      <c r="M31631">
        <v>44</v>
      </c>
      <c r="N31631" t="s">
        <v>80</v>
      </c>
      <c r="O31631">
        <v>20230921</v>
      </c>
    </row>
    <row r="31632" spans="1:15" x14ac:dyDescent="0.25">
      <c r="A31632" t="s">
        <v>14235</v>
      </c>
      <c r="B31632" t="s">
        <v>14236</v>
      </c>
      <c r="C31632">
        <v>1600007540</v>
      </c>
      <c r="D31632">
        <v>20230731</v>
      </c>
      <c r="E31632">
        <v>70600001</v>
      </c>
      <c r="F31632" t="s">
        <v>11782</v>
      </c>
      <c r="I31632" t="s">
        <v>16525</v>
      </c>
      <c r="J31632">
        <v>20230731</v>
      </c>
      <c r="K31632" t="s">
        <v>15814</v>
      </c>
      <c r="L31632">
        <v>0</v>
      </c>
      <c r="M31632">
        <v>160</v>
      </c>
    </row>
    <row r="31633" spans="1:15" x14ac:dyDescent="0.25">
      <c r="A31633" t="s">
        <v>14235</v>
      </c>
      <c r="B31633" t="s">
        <v>14236</v>
      </c>
      <c r="C31633">
        <v>1600012703</v>
      </c>
      <c r="D31633">
        <v>20231031</v>
      </c>
      <c r="E31633">
        <v>44571005</v>
      </c>
      <c r="F31633" t="s">
        <v>35</v>
      </c>
      <c r="I31633" t="s">
        <v>14808</v>
      </c>
      <c r="J31633">
        <v>20231031</v>
      </c>
      <c r="K31633" t="s">
        <v>14809</v>
      </c>
      <c r="L31633">
        <v>0</v>
      </c>
      <c r="M31633">
        <v>3169.43</v>
      </c>
    </row>
    <row r="31634" spans="1:15" x14ac:dyDescent="0.25">
      <c r="A31634" t="s">
        <v>14235</v>
      </c>
      <c r="B31634" t="s">
        <v>14236</v>
      </c>
      <c r="C31634">
        <v>1600001818</v>
      </c>
      <c r="D31634">
        <v>20230430</v>
      </c>
      <c r="E31634">
        <v>70600005</v>
      </c>
      <c r="F31634" t="s">
        <v>12295</v>
      </c>
      <c r="I31634" t="s">
        <v>12574</v>
      </c>
      <c r="J31634">
        <v>20230430</v>
      </c>
      <c r="K31634" t="s">
        <v>15396</v>
      </c>
      <c r="L31634">
        <v>0</v>
      </c>
      <c r="M31634">
        <v>1050.3399999999999</v>
      </c>
    </row>
    <row r="31635" spans="1:15" x14ac:dyDescent="0.25">
      <c r="A31635" t="s">
        <v>14235</v>
      </c>
      <c r="B31635" t="s">
        <v>14236</v>
      </c>
      <c r="C31635">
        <v>1600005571</v>
      </c>
      <c r="D31635">
        <v>20230630</v>
      </c>
      <c r="E31635">
        <v>70600005</v>
      </c>
      <c r="F31635" t="s">
        <v>12295</v>
      </c>
      <c r="I31635" t="s">
        <v>13755</v>
      </c>
      <c r="J31635">
        <v>20230630</v>
      </c>
      <c r="K31635" t="s">
        <v>15408</v>
      </c>
      <c r="L31635">
        <v>0</v>
      </c>
      <c r="M31635">
        <v>3336.5</v>
      </c>
    </row>
    <row r="31636" spans="1:15" x14ac:dyDescent="0.25">
      <c r="A31636" t="s">
        <v>14235</v>
      </c>
      <c r="B31636" t="s">
        <v>14236</v>
      </c>
      <c r="C31636">
        <v>1600012554</v>
      </c>
      <c r="D31636">
        <v>20231031</v>
      </c>
      <c r="E31636">
        <v>70600005</v>
      </c>
      <c r="F31636" t="s">
        <v>12295</v>
      </c>
      <c r="I31636" t="s">
        <v>15368</v>
      </c>
      <c r="J31636">
        <v>20231031</v>
      </c>
      <c r="K31636" t="s">
        <v>14299</v>
      </c>
      <c r="L31636">
        <v>0</v>
      </c>
      <c r="M31636">
        <v>484.88</v>
      </c>
    </row>
    <row r="31637" spans="1:15" x14ac:dyDescent="0.25">
      <c r="A31637" t="s">
        <v>14235</v>
      </c>
      <c r="B31637" t="s">
        <v>14236</v>
      </c>
      <c r="C31637">
        <v>1600012441</v>
      </c>
      <c r="D31637">
        <v>20231025</v>
      </c>
      <c r="E31637">
        <v>70600001</v>
      </c>
      <c r="F31637" t="s">
        <v>11782</v>
      </c>
      <c r="I31637" t="s">
        <v>15163</v>
      </c>
      <c r="J31637">
        <v>20231025</v>
      </c>
      <c r="K31637" t="s">
        <v>15164</v>
      </c>
      <c r="L31637">
        <v>0</v>
      </c>
      <c r="M31637">
        <v>250</v>
      </c>
    </row>
    <row r="31638" spans="1:15" x14ac:dyDescent="0.25">
      <c r="A31638" t="s">
        <v>14235</v>
      </c>
      <c r="B31638" t="s">
        <v>14236</v>
      </c>
      <c r="C31638">
        <v>1600012451</v>
      </c>
      <c r="D31638">
        <v>20231025</v>
      </c>
      <c r="E31638">
        <v>44571005</v>
      </c>
      <c r="F31638" t="s">
        <v>35</v>
      </c>
      <c r="I31638" t="s">
        <v>14998</v>
      </c>
      <c r="J31638">
        <v>20231025</v>
      </c>
      <c r="K31638" t="s">
        <v>14999</v>
      </c>
      <c r="L31638">
        <v>0</v>
      </c>
      <c r="M31638">
        <v>152</v>
      </c>
    </row>
    <row r="31639" spans="1:15" x14ac:dyDescent="0.25">
      <c r="A31639" t="s">
        <v>14235</v>
      </c>
      <c r="B31639" t="s">
        <v>14236</v>
      </c>
      <c r="C31639">
        <v>1600004126</v>
      </c>
      <c r="D31639">
        <v>20230531</v>
      </c>
      <c r="E31639">
        <v>41100000</v>
      </c>
      <c r="F31639" t="s">
        <v>81</v>
      </c>
      <c r="G31639" t="s">
        <v>8351</v>
      </c>
      <c r="H31639" t="s">
        <v>8352</v>
      </c>
      <c r="I31639" t="s">
        <v>12082</v>
      </c>
      <c r="J31639">
        <v>20230531</v>
      </c>
      <c r="K31639" t="s">
        <v>16036</v>
      </c>
      <c r="L31639">
        <v>1584</v>
      </c>
      <c r="M31639">
        <v>0</v>
      </c>
      <c r="N31639" t="s">
        <v>136</v>
      </c>
      <c r="O31639">
        <v>20230621</v>
      </c>
    </row>
    <row r="31640" spans="1:15" x14ac:dyDescent="0.25">
      <c r="A31640" t="s">
        <v>14235</v>
      </c>
      <c r="B31640" t="s">
        <v>14236</v>
      </c>
      <c r="C31640">
        <v>1600000897</v>
      </c>
      <c r="D31640">
        <v>20230425</v>
      </c>
      <c r="E31640">
        <v>41100000</v>
      </c>
      <c r="F31640" t="s">
        <v>81</v>
      </c>
      <c r="G31640" t="s">
        <v>4436</v>
      </c>
      <c r="H31640" t="s">
        <v>4437</v>
      </c>
      <c r="I31640" t="s">
        <v>1623</v>
      </c>
      <c r="J31640">
        <v>20230425</v>
      </c>
      <c r="K31640" t="s">
        <v>1624</v>
      </c>
      <c r="L31640">
        <v>636</v>
      </c>
      <c r="M31640">
        <v>0</v>
      </c>
      <c r="N31640" t="s">
        <v>54</v>
      </c>
      <c r="O31640">
        <v>20230619</v>
      </c>
    </row>
    <row r="31641" spans="1:15" x14ac:dyDescent="0.25">
      <c r="A31641" t="s">
        <v>14235</v>
      </c>
      <c r="B31641" t="s">
        <v>14236</v>
      </c>
      <c r="C31641">
        <v>1600005737</v>
      </c>
      <c r="D31641">
        <v>20230630</v>
      </c>
      <c r="E31641">
        <v>41100000</v>
      </c>
      <c r="F31641" t="s">
        <v>81</v>
      </c>
      <c r="G31641" t="s">
        <v>9520</v>
      </c>
      <c r="H31641" t="s">
        <v>9521</v>
      </c>
      <c r="I31641" t="s">
        <v>10423</v>
      </c>
      <c r="J31641">
        <v>20230630</v>
      </c>
      <c r="K31641" t="s">
        <v>15366</v>
      </c>
      <c r="L31641">
        <v>416.06</v>
      </c>
      <c r="M31641">
        <v>0</v>
      </c>
      <c r="N31641" t="s">
        <v>80</v>
      </c>
      <c r="O31641">
        <v>20230712</v>
      </c>
    </row>
    <row r="31642" spans="1:15" x14ac:dyDescent="0.25">
      <c r="A31642" t="s">
        <v>14235</v>
      </c>
      <c r="B31642" t="s">
        <v>14236</v>
      </c>
      <c r="C31642">
        <v>1600001816</v>
      </c>
      <c r="D31642">
        <v>20230430</v>
      </c>
      <c r="E31642">
        <v>70600001</v>
      </c>
      <c r="F31642" t="s">
        <v>11782</v>
      </c>
      <c r="I31642" t="s">
        <v>13323</v>
      </c>
      <c r="J31642">
        <v>20230430</v>
      </c>
      <c r="K31642" t="s">
        <v>16183</v>
      </c>
      <c r="L31642">
        <v>0</v>
      </c>
      <c r="M31642">
        <v>13257.82</v>
      </c>
    </row>
    <row r="31643" spans="1:15" x14ac:dyDescent="0.25">
      <c r="A31643" t="s">
        <v>14235</v>
      </c>
      <c r="B31643" t="s">
        <v>14236</v>
      </c>
      <c r="C31643">
        <v>1600006399</v>
      </c>
      <c r="D31643">
        <v>20230726</v>
      </c>
      <c r="E31643">
        <v>70600001</v>
      </c>
      <c r="F31643" t="s">
        <v>11782</v>
      </c>
      <c r="I31643" t="s">
        <v>15230</v>
      </c>
      <c r="J31643">
        <v>20230726</v>
      </c>
      <c r="K31643" t="s">
        <v>14521</v>
      </c>
      <c r="L31643">
        <v>0</v>
      </c>
      <c r="M31643">
        <v>270</v>
      </c>
    </row>
    <row r="31644" spans="1:15" x14ac:dyDescent="0.25">
      <c r="A31644" t="s">
        <v>14235</v>
      </c>
      <c r="B31644" t="s">
        <v>14236</v>
      </c>
      <c r="C31644">
        <v>1600010435</v>
      </c>
      <c r="D31644">
        <v>20230919</v>
      </c>
      <c r="E31644">
        <v>44571005</v>
      </c>
      <c r="F31644" t="s">
        <v>35</v>
      </c>
      <c r="I31644" t="s">
        <v>8931</v>
      </c>
      <c r="J31644">
        <v>20230919</v>
      </c>
      <c r="K31644" t="s">
        <v>16208</v>
      </c>
      <c r="L31644">
        <v>0</v>
      </c>
      <c r="M31644">
        <v>30</v>
      </c>
      <c r="N31644" t="s">
        <v>34</v>
      </c>
      <c r="O31644">
        <v>20231124</v>
      </c>
    </row>
    <row r="31645" spans="1:15" x14ac:dyDescent="0.25">
      <c r="A31645" t="s">
        <v>14235</v>
      </c>
      <c r="B31645" t="s">
        <v>14236</v>
      </c>
      <c r="C31645">
        <v>1600002192</v>
      </c>
      <c r="D31645">
        <v>20230430</v>
      </c>
      <c r="E31645">
        <v>70600001</v>
      </c>
      <c r="F31645" t="s">
        <v>11782</v>
      </c>
      <c r="I31645" t="s">
        <v>12108</v>
      </c>
      <c r="J31645">
        <v>20230430</v>
      </c>
      <c r="K31645" t="s">
        <v>16016</v>
      </c>
      <c r="L31645">
        <v>0</v>
      </c>
      <c r="M31645">
        <v>1293</v>
      </c>
    </row>
    <row r="31646" spans="1:15" x14ac:dyDescent="0.25">
      <c r="A31646" t="s">
        <v>14235</v>
      </c>
      <c r="B31646" t="s">
        <v>14236</v>
      </c>
      <c r="C31646">
        <v>1600009157</v>
      </c>
      <c r="D31646">
        <v>20230831</v>
      </c>
      <c r="E31646">
        <v>70600001</v>
      </c>
      <c r="F31646" t="s">
        <v>11782</v>
      </c>
      <c r="I31646" t="s">
        <v>3507</v>
      </c>
      <c r="J31646">
        <v>20230831</v>
      </c>
      <c r="K31646" t="s">
        <v>3508</v>
      </c>
      <c r="L31646">
        <v>0</v>
      </c>
      <c r="M31646">
        <v>642</v>
      </c>
    </row>
    <row r="31647" spans="1:15" x14ac:dyDescent="0.25">
      <c r="A31647" t="s">
        <v>14235</v>
      </c>
      <c r="B31647" t="s">
        <v>14236</v>
      </c>
      <c r="C31647">
        <v>1600006277</v>
      </c>
      <c r="D31647">
        <v>20230715</v>
      </c>
      <c r="E31647">
        <v>70600001</v>
      </c>
      <c r="F31647" t="s">
        <v>11782</v>
      </c>
      <c r="I31647" t="s">
        <v>11053</v>
      </c>
      <c r="J31647">
        <v>20230715</v>
      </c>
      <c r="K31647" t="s">
        <v>16260</v>
      </c>
      <c r="L31647">
        <v>0</v>
      </c>
      <c r="M31647">
        <v>280</v>
      </c>
    </row>
    <row r="31648" spans="1:15" x14ac:dyDescent="0.25">
      <c r="A31648" t="s">
        <v>14235</v>
      </c>
      <c r="B31648" t="s">
        <v>14236</v>
      </c>
      <c r="C31648">
        <v>1600009151</v>
      </c>
      <c r="D31648">
        <v>20230831</v>
      </c>
      <c r="E31648">
        <v>41100000</v>
      </c>
      <c r="F31648" t="s">
        <v>81</v>
      </c>
      <c r="G31648" t="s">
        <v>9345</v>
      </c>
      <c r="H31648" t="s">
        <v>9346</v>
      </c>
      <c r="I31648" t="s">
        <v>9347</v>
      </c>
      <c r="J31648">
        <v>20230831</v>
      </c>
      <c r="K31648" t="s">
        <v>14564</v>
      </c>
      <c r="L31648">
        <v>396</v>
      </c>
      <c r="M31648">
        <v>0</v>
      </c>
      <c r="N31648" t="s">
        <v>83</v>
      </c>
      <c r="O31648">
        <v>20230919</v>
      </c>
    </row>
    <row r="31649" spans="1:15" x14ac:dyDescent="0.25">
      <c r="A31649" t="s">
        <v>14235</v>
      </c>
      <c r="B31649" t="s">
        <v>14236</v>
      </c>
      <c r="C31649">
        <v>1600010533</v>
      </c>
      <c r="D31649">
        <v>20230930</v>
      </c>
      <c r="E31649">
        <v>70600001</v>
      </c>
      <c r="F31649" t="s">
        <v>11782</v>
      </c>
      <c r="I31649" t="s">
        <v>13370</v>
      </c>
      <c r="J31649">
        <v>20230930</v>
      </c>
      <c r="K31649" t="s">
        <v>15206</v>
      </c>
      <c r="L31649">
        <v>0</v>
      </c>
      <c r="M31649">
        <v>2320</v>
      </c>
    </row>
    <row r="31650" spans="1:15" x14ac:dyDescent="0.25">
      <c r="A31650" t="s">
        <v>14235</v>
      </c>
      <c r="B31650" t="s">
        <v>14236</v>
      </c>
      <c r="C31650">
        <v>1600005609</v>
      </c>
      <c r="D31650">
        <v>20230630</v>
      </c>
      <c r="E31650">
        <v>44571005</v>
      </c>
      <c r="F31650" t="s">
        <v>35</v>
      </c>
      <c r="I31650" t="s">
        <v>13844</v>
      </c>
      <c r="J31650">
        <v>20230630</v>
      </c>
      <c r="K31650" t="s">
        <v>14930</v>
      </c>
      <c r="L31650">
        <v>0</v>
      </c>
      <c r="M31650">
        <v>5213.28</v>
      </c>
      <c r="N31650" t="s">
        <v>80</v>
      </c>
      <c r="O31650">
        <v>20230921</v>
      </c>
    </row>
    <row r="31651" spans="1:15" x14ac:dyDescent="0.25">
      <c r="A31651" t="s">
        <v>14235</v>
      </c>
      <c r="B31651" t="s">
        <v>14236</v>
      </c>
      <c r="C31651">
        <v>1600005493</v>
      </c>
      <c r="D31651">
        <v>20230615</v>
      </c>
      <c r="E31651">
        <v>44571005</v>
      </c>
      <c r="F31651" t="s">
        <v>35</v>
      </c>
      <c r="I31651" t="s">
        <v>2057</v>
      </c>
      <c r="J31651">
        <v>20230615</v>
      </c>
      <c r="K31651" t="s">
        <v>2058</v>
      </c>
      <c r="L31651">
        <v>0</v>
      </c>
      <c r="M31651">
        <v>1503.01</v>
      </c>
      <c r="N31651" t="s">
        <v>80</v>
      </c>
      <c r="O31651">
        <v>20230921</v>
      </c>
    </row>
    <row r="31652" spans="1:15" x14ac:dyDescent="0.25">
      <c r="A31652" t="s">
        <v>14235</v>
      </c>
      <c r="B31652" t="s">
        <v>14236</v>
      </c>
      <c r="C31652">
        <v>1600010498</v>
      </c>
      <c r="D31652">
        <v>20230926</v>
      </c>
      <c r="E31652">
        <v>41100000</v>
      </c>
      <c r="F31652" t="s">
        <v>81</v>
      </c>
      <c r="G31652" t="s">
        <v>9084</v>
      </c>
      <c r="H31652" t="s">
        <v>9085</v>
      </c>
      <c r="I31652" t="s">
        <v>12135</v>
      </c>
      <c r="J31652">
        <v>20230926</v>
      </c>
      <c r="K31652" t="s">
        <v>14568</v>
      </c>
      <c r="L31652">
        <v>8190.36</v>
      </c>
      <c r="M31652">
        <v>0</v>
      </c>
      <c r="N31652" t="s">
        <v>353</v>
      </c>
      <c r="O31652">
        <v>20231010</v>
      </c>
    </row>
    <row r="31653" spans="1:15" x14ac:dyDescent="0.25">
      <c r="A31653" t="s">
        <v>14235</v>
      </c>
      <c r="B31653" t="s">
        <v>14236</v>
      </c>
      <c r="C31653">
        <v>1600005675</v>
      </c>
      <c r="D31653">
        <v>20230630</v>
      </c>
      <c r="E31653">
        <v>41100000</v>
      </c>
      <c r="F31653" t="s">
        <v>81</v>
      </c>
      <c r="G31653" t="s">
        <v>8996</v>
      </c>
      <c r="H31653" t="s">
        <v>8997</v>
      </c>
      <c r="I31653" t="s">
        <v>12244</v>
      </c>
      <c r="J31653">
        <v>20230630</v>
      </c>
      <c r="K31653" t="s">
        <v>16141</v>
      </c>
      <c r="L31653">
        <v>2681.21</v>
      </c>
      <c r="M31653">
        <v>0</v>
      </c>
      <c r="N31653" t="s">
        <v>34</v>
      </c>
      <c r="O31653">
        <v>20230712</v>
      </c>
    </row>
    <row r="31654" spans="1:15" x14ac:dyDescent="0.25">
      <c r="A31654" t="s">
        <v>14235</v>
      </c>
      <c r="B31654" t="s">
        <v>14236</v>
      </c>
      <c r="C31654">
        <v>1600010740</v>
      </c>
      <c r="D31654">
        <v>20230930</v>
      </c>
      <c r="E31654">
        <v>70881000</v>
      </c>
      <c r="F31654" t="s">
        <v>14838</v>
      </c>
      <c r="I31654" t="s">
        <v>14731</v>
      </c>
      <c r="J31654">
        <v>20230930</v>
      </c>
      <c r="K31654" t="s">
        <v>14488</v>
      </c>
      <c r="L31654">
        <v>0</v>
      </c>
      <c r="M31654">
        <v>2186.85</v>
      </c>
    </row>
    <row r="31655" spans="1:15" x14ac:dyDescent="0.25">
      <c r="A31655" t="s">
        <v>14235</v>
      </c>
      <c r="B31655" t="s">
        <v>14236</v>
      </c>
      <c r="C31655">
        <v>1600009186</v>
      </c>
      <c r="D31655">
        <v>20230831</v>
      </c>
      <c r="E31655">
        <v>44571005</v>
      </c>
      <c r="F31655" t="s">
        <v>35</v>
      </c>
      <c r="I31655" t="s">
        <v>11086</v>
      </c>
      <c r="J31655">
        <v>20230831</v>
      </c>
      <c r="K31655" t="s">
        <v>16535</v>
      </c>
      <c r="L31655">
        <v>0</v>
      </c>
      <c r="M31655">
        <v>117.17</v>
      </c>
      <c r="N31655" t="s">
        <v>117</v>
      </c>
      <c r="O31655">
        <v>20231024</v>
      </c>
    </row>
    <row r="31656" spans="1:15" x14ac:dyDescent="0.25">
      <c r="A31656" t="s">
        <v>14235</v>
      </c>
      <c r="B31656" t="s">
        <v>14236</v>
      </c>
      <c r="C31656">
        <v>1600010525</v>
      </c>
      <c r="D31656">
        <v>20230930</v>
      </c>
      <c r="E31656">
        <v>41100000</v>
      </c>
      <c r="F31656" t="s">
        <v>81</v>
      </c>
      <c r="G31656" t="s">
        <v>9371</v>
      </c>
      <c r="H31656" t="s">
        <v>9372</v>
      </c>
      <c r="I31656" t="s">
        <v>11646</v>
      </c>
      <c r="J31656">
        <v>20230930</v>
      </c>
      <c r="K31656" t="s">
        <v>15781</v>
      </c>
      <c r="L31656">
        <v>384</v>
      </c>
      <c r="M31656">
        <v>0</v>
      </c>
      <c r="N31656" t="s">
        <v>27</v>
      </c>
      <c r="O31656">
        <v>20231010</v>
      </c>
    </row>
    <row r="31657" spans="1:15" x14ac:dyDescent="0.25">
      <c r="A31657" t="s">
        <v>14235</v>
      </c>
      <c r="B31657" t="s">
        <v>14236</v>
      </c>
      <c r="C31657">
        <v>1600006282</v>
      </c>
      <c r="D31657">
        <v>20230715</v>
      </c>
      <c r="E31657">
        <v>70600001</v>
      </c>
      <c r="F31657" t="s">
        <v>11782</v>
      </c>
      <c r="I31657" t="s">
        <v>10232</v>
      </c>
      <c r="J31657">
        <v>20230715</v>
      </c>
      <c r="K31657" t="s">
        <v>15643</v>
      </c>
      <c r="L31657">
        <v>0</v>
      </c>
      <c r="M31657">
        <v>140</v>
      </c>
    </row>
    <row r="31658" spans="1:15" x14ac:dyDescent="0.25">
      <c r="A31658" t="s">
        <v>14235</v>
      </c>
      <c r="B31658" t="s">
        <v>14236</v>
      </c>
      <c r="C31658">
        <v>1600009072</v>
      </c>
      <c r="D31658">
        <v>20230831</v>
      </c>
      <c r="E31658">
        <v>41100000</v>
      </c>
      <c r="F31658" t="s">
        <v>81</v>
      </c>
      <c r="G31658" t="s">
        <v>8351</v>
      </c>
      <c r="H31658" t="s">
        <v>8352</v>
      </c>
      <c r="I31658" t="s">
        <v>11609</v>
      </c>
      <c r="J31658">
        <v>20230831</v>
      </c>
      <c r="K31658" t="s">
        <v>14616</v>
      </c>
      <c r="L31658">
        <v>3492</v>
      </c>
      <c r="M31658">
        <v>0</v>
      </c>
      <c r="N31658" t="s">
        <v>202</v>
      </c>
      <c r="O31658">
        <v>20230919</v>
      </c>
    </row>
    <row r="31659" spans="1:15" x14ac:dyDescent="0.25">
      <c r="A31659" t="s">
        <v>14235</v>
      </c>
      <c r="B31659" t="s">
        <v>14236</v>
      </c>
      <c r="C31659">
        <v>1600009085</v>
      </c>
      <c r="D31659">
        <v>20230831</v>
      </c>
      <c r="E31659">
        <v>41100000</v>
      </c>
      <c r="F31659" t="s">
        <v>81</v>
      </c>
      <c r="G31659" t="s">
        <v>8063</v>
      </c>
      <c r="H31659" t="s">
        <v>8064</v>
      </c>
      <c r="I31659" t="s">
        <v>11791</v>
      </c>
      <c r="J31659">
        <v>20230831</v>
      </c>
      <c r="K31659" t="s">
        <v>15186</v>
      </c>
      <c r="L31659">
        <v>996</v>
      </c>
      <c r="M31659">
        <v>0</v>
      </c>
      <c r="N31659" t="s">
        <v>353</v>
      </c>
      <c r="O31659">
        <v>20230919</v>
      </c>
    </row>
    <row r="31660" spans="1:15" x14ac:dyDescent="0.25">
      <c r="A31660" t="s">
        <v>14235</v>
      </c>
      <c r="B31660" t="s">
        <v>14236</v>
      </c>
      <c r="C31660">
        <v>1600000864</v>
      </c>
      <c r="D31660">
        <v>20230415</v>
      </c>
      <c r="E31660">
        <v>44571005</v>
      </c>
      <c r="F31660" t="s">
        <v>35</v>
      </c>
      <c r="I31660" t="s">
        <v>11620</v>
      </c>
      <c r="J31660">
        <v>20230415</v>
      </c>
      <c r="K31660" t="s">
        <v>15732</v>
      </c>
      <c r="L31660">
        <v>0</v>
      </c>
      <c r="M31660">
        <v>106</v>
      </c>
      <c r="N31660" t="s">
        <v>83</v>
      </c>
      <c r="O31660">
        <v>20230622</v>
      </c>
    </row>
    <row r="31661" spans="1:15" x14ac:dyDescent="0.25">
      <c r="A31661" t="s">
        <v>14235</v>
      </c>
      <c r="B31661" t="s">
        <v>14236</v>
      </c>
      <c r="C31661">
        <v>1600004102</v>
      </c>
      <c r="D31661">
        <v>20230524</v>
      </c>
      <c r="E31661">
        <v>41100000</v>
      </c>
      <c r="F31661" t="s">
        <v>81</v>
      </c>
      <c r="G31661" t="s">
        <v>5708</v>
      </c>
      <c r="H31661" t="s">
        <v>5709</v>
      </c>
      <c r="I31661" t="s">
        <v>4143</v>
      </c>
      <c r="J31661">
        <v>20230524</v>
      </c>
      <c r="K31661" t="s">
        <v>4144</v>
      </c>
      <c r="L31661">
        <v>288</v>
      </c>
      <c r="M31661">
        <v>0</v>
      </c>
      <c r="N31661" t="s">
        <v>83</v>
      </c>
      <c r="O31661">
        <v>20230629</v>
      </c>
    </row>
    <row r="31662" spans="1:15" x14ac:dyDescent="0.25">
      <c r="A31662" t="s">
        <v>14235</v>
      </c>
      <c r="B31662" t="s">
        <v>14236</v>
      </c>
      <c r="C31662">
        <v>1600004110</v>
      </c>
      <c r="D31662">
        <v>20230524</v>
      </c>
      <c r="E31662">
        <v>41100000</v>
      </c>
      <c r="F31662" t="s">
        <v>81</v>
      </c>
      <c r="G31662" t="s">
        <v>1782</v>
      </c>
      <c r="H31662" t="s">
        <v>1783</v>
      </c>
      <c r="I31662" t="s">
        <v>15336</v>
      </c>
      <c r="J31662">
        <v>20230524</v>
      </c>
      <c r="K31662" t="s">
        <v>15337</v>
      </c>
      <c r="L31662">
        <v>300</v>
      </c>
      <c r="M31662">
        <v>0</v>
      </c>
      <c r="N31662" t="s">
        <v>54</v>
      </c>
      <c r="O31662">
        <v>20230621</v>
      </c>
    </row>
    <row r="31663" spans="1:15" x14ac:dyDescent="0.25">
      <c r="A31663" t="s">
        <v>14235</v>
      </c>
      <c r="B31663" t="s">
        <v>14236</v>
      </c>
      <c r="C31663">
        <v>1600004137</v>
      </c>
      <c r="D31663">
        <v>20230531</v>
      </c>
      <c r="E31663">
        <v>70600001</v>
      </c>
      <c r="F31663" t="s">
        <v>11782</v>
      </c>
      <c r="I31663" t="s">
        <v>2657</v>
      </c>
      <c r="J31663">
        <v>20230531</v>
      </c>
      <c r="K31663" t="s">
        <v>2658</v>
      </c>
      <c r="L31663">
        <v>0</v>
      </c>
      <c r="M31663">
        <v>300</v>
      </c>
    </row>
    <row r="31664" spans="1:15" x14ac:dyDescent="0.25">
      <c r="A31664" t="s">
        <v>14235</v>
      </c>
      <c r="B31664" t="s">
        <v>14236</v>
      </c>
      <c r="C31664">
        <v>1600000882</v>
      </c>
      <c r="D31664">
        <v>20230425</v>
      </c>
      <c r="E31664">
        <v>44571005</v>
      </c>
      <c r="F31664" t="s">
        <v>35</v>
      </c>
      <c r="I31664" t="s">
        <v>4288</v>
      </c>
      <c r="J31664">
        <v>20230425</v>
      </c>
      <c r="K31664" t="s">
        <v>4289</v>
      </c>
      <c r="L31664">
        <v>0</v>
      </c>
      <c r="M31664">
        <v>82</v>
      </c>
      <c r="N31664" t="s">
        <v>83</v>
      </c>
      <c r="O31664">
        <v>20230622</v>
      </c>
    </row>
    <row r="31665" spans="1:15" x14ac:dyDescent="0.25">
      <c r="A31665" t="s">
        <v>14235</v>
      </c>
      <c r="B31665" t="s">
        <v>14236</v>
      </c>
      <c r="C31665">
        <v>1600010602</v>
      </c>
      <c r="D31665">
        <v>20230930</v>
      </c>
      <c r="E31665">
        <v>44571005</v>
      </c>
      <c r="F31665" t="s">
        <v>35</v>
      </c>
      <c r="I31665" t="s">
        <v>11383</v>
      </c>
      <c r="J31665">
        <v>20230930</v>
      </c>
      <c r="K31665" t="s">
        <v>15630</v>
      </c>
      <c r="L31665">
        <v>0</v>
      </c>
      <c r="M31665">
        <v>197.6</v>
      </c>
      <c r="N31665" t="s">
        <v>34</v>
      </c>
      <c r="O31665">
        <v>20231124</v>
      </c>
    </row>
    <row r="31666" spans="1:15" x14ac:dyDescent="0.25">
      <c r="A31666" t="s">
        <v>14235</v>
      </c>
      <c r="B31666" t="s">
        <v>14236</v>
      </c>
      <c r="C31666">
        <v>1600012506</v>
      </c>
      <c r="D31666">
        <v>20231031</v>
      </c>
      <c r="E31666">
        <v>44571005</v>
      </c>
      <c r="F31666" t="s">
        <v>35</v>
      </c>
      <c r="I31666" t="s">
        <v>15985</v>
      </c>
      <c r="J31666">
        <v>20231031</v>
      </c>
      <c r="K31666" t="s">
        <v>15986</v>
      </c>
      <c r="L31666">
        <v>0</v>
      </c>
      <c r="M31666">
        <v>116</v>
      </c>
    </row>
    <row r="31667" spans="1:15" x14ac:dyDescent="0.25">
      <c r="A31667" t="s">
        <v>14235</v>
      </c>
      <c r="B31667" t="s">
        <v>14236</v>
      </c>
      <c r="C31667">
        <v>1600010585</v>
      </c>
      <c r="D31667">
        <v>20230930</v>
      </c>
      <c r="E31667">
        <v>70600001</v>
      </c>
      <c r="F31667" t="s">
        <v>11782</v>
      </c>
      <c r="I31667" t="s">
        <v>11772</v>
      </c>
      <c r="J31667">
        <v>20230930</v>
      </c>
      <c r="K31667" t="s">
        <v>14274</v>
      </c>
      <c r="L31667">
        <v>0</v>
      </c>
      <c r="M31667">
        <v>13650</v>
      </c>
    </row>
    <row r="31668" spans="1:15" x14ac:dyDescent="0.25">
      <c r="A31668" t="s">
        <v>14235</v>
      </c>
      <c r="B31668" t="s">
        <v>14236</v>
      </c>
      <c r="C31668">
        <v>1600005562</v>
      </c>
      <c r="D31668">
        <v>20230630</v>
      </c>
      <c r="E31668">
        <v>70600001</v>
      </c>
      <c r="F31668" t="s">
        <v>11782</v>
      </c>
      <c r="I31668" t="s">
        <v>14004</v>
      </c>
      <c r="J31668">
        <v>20230630</v>
      </c>
      <c r="K31668" t="s">
        <v>15408</v>
      </c>
      <c r="L31668">
        <v>0</v>
      </c>
      <c r="M31668">
        <v>8148.14</v>
      </c>
    </row>
    <row r="31669" spans="1:15" x14ac:dyDescent="0.25">
      <c r="A31669" t="s">
        <v>14235</v>
      </c>
      <c r="B31669" t="s">
        <v>14236</v>
      </c>
      <c r="C31669">
        <v>1600004400</v>
      </c>
      <c r="D31669">
        <v>20230615</v>
      </c>
      <c r="E31669">
        <v>41100000</v>
      </c>
      <c r="F31669" t="s">
        <v>81</v>
      </c>
      <c r="G31669" t="s">
        <v>9683</v>
      </c>
      <c r="H31669" t="s">
        <v>9684</v>
      </c>
      <c r="I31669" t="s">
        <v>13380</v>
      </c>
      <c r="J31669">
        <v>20230615</v>
      </c>
      <c r="K31669" t="s">
        <v>15855</v>
      </c>
      <c r="L31669">
        <v>204</v>
      </c>
      <c r="M31669">
        <v>0</v>
      </c>
      <c r="N31669" t="s">
        <v>117</v>
      </c>
      <c r="O31669">
        <v>20230621</v>
      </c>
    </row>
    <row r="31670" spans="1:15" x14ac:dyDescent="0.25">
      <c r="A31670" t="s">
        <v>14235</v>
      </c>
      <c r="B31670" t="s">
        <v>14236</v>
      </c>
      <c r="C31670">
        <v>1600004342</v>
      </c>
      <c r="D31670">
        <v>20230531</v>
      </c>
      <c r="E31670">
        <v>41100000</v>
      </c>
      <c r="F31670" t="s">
        <v>81</v>
      </c>
      <c r="G31670" t="s">
        <v>1782</v>
      </c>
      <c r="H31670" t="s">
        <v>1783</v>
      </c>
      <c r="I31670" t="s">
        <v>1784</v>
      </c>
      <c r="J31670">
        <v>20230531</v>
      </c>
      <c r="K31670" t="s">
        <v>1785</v>
      </c>
      <c r="L31670">
        <v>11725.92</v>
      </c>
      <c r="M31670">
        <v>0</v>
      </c>
      <c r="N31670" t="s">
        <v>83</v>
      </c>
      <c r="O31670">
        <v>20230704</v>
      </c>
    </row>
    <row r="31671" spans="1:15" x14ac:dyDescent="0.25">
      <c r="A31671" t="s">
        <v>14235</v>
      </c>
      <c r="B31671" t="s">
        <v>14236</v>
      </c>
      <c r="C31671">
        <v>1600006333</v>
      </c>
      <c r="D31671">
        <v>20230725</v>
      </c>
      <c r="E31671">
        <v>41100000</v>
      </c>
      <c r="F31671" t="s">
        <v>81</v>
      </c>
      <c r="G31671" t="s">
        <v>8496</v>
      </c>
      <c r="H31671" t="s">
        <v>8497</v>
      </c>
      <c r="I31671" t="s">
        <v>11278</v>
      </c>
      <c r="J31671">
        <v>20230725</v>
      </c>
      <c r="K31671" t="s">
        <v>14739</v>
      </c>
      <c r="L31671">
        <v>1800</v>
      </c>
      <c r="M31671">
        <v>0</v>
      </c>
      <c r="N31671" t="s">
        <v>794</v>
      </c>
      <c r="O31671">
        <v>20230727</v>
      </c>
    </row>
    <row r="31672" spans="1:15" x14ac:dyDescent="0.25">
      <c r="A31672" t="s">
        <v>14235</v>
      </c>
      <c r="B31672" t="s">
        <v>14236</v>
      </c>
      <c r="C31672">
        <v>1600005557</v>
      </c>
      <c r="D31672">
        <v>20230630</v>
      </c>
      <c r="E31672">
        <v>44571005</v>
      </c>
      <c r="F31672" t="s">
        <v>35</v>
      </c>
      <c r="I31672" t="s">
        <v>10995</v>
      </c>
      <c r="J31672">
        <v>20230630</v>
      </c>
      <c r="K31672" t="s">
        <v>14806</v>
      </c>
      <c r="L31672">
        <v>0</v>
      </c>
      <c r="M31672">
        <v>3346.59</v>
      </c>
      <c r="N31672" t="s">
        <v>80</v>
      </c>
      <c r="O31672">
        <v>20230921</v>
      </c>
    </row>
    <row r="31673" spans="1:15" x14ac:dyDescent="0.25">
      <c r="A31673" t="s">
        <v>14235</v>
      </c>
      <c r="B31673" t="s">
        <v>14236</v>
      </c>
      <c r="C31673">
        <v>1600009222</v>
      </c>
      <c r="D31673">
        <v>20230915</v>
      </c>
      <c r="E31673">
        <v>41100000</v>
      </c>
      <c r="F31673" t="s">
        <v>81</v>
      </c>
      <c r="G31673" t="s">
        <v>3331</v>
      </c>
      <c r="H31673" t="s">
        <v>3332</v>
      </c>
      <c r="I31673" t="s">
        <v>5560</v>
      </c>
      <c r="J31673">
        <v>20230915</v>
      </c>
      <c r="K31673" t="s">
        <v>5561</v>
      </c>
      <c r="L31673">
        <v>252</v>
      </c>
      <c r="M31673">
        <v>0</v>
      </c>
      <c r="N31673" t="s">
        <v>34</v>
      </c>
      <c r="O31673">
        <v>20231016</v>
      </c>
    </row>
    <row r="31674" spans="1:15" x14ac:dyDescent="0.25">
      <c r="A31674" t="s">
        <v>14235</v>
      </c>
      <c r="B31674" t="s">
        <v>14236</v>
      </c>
      <c r="C31674">
        <v>1600005742</v>
      </c>
      <c r="D31674">
        <v>20230630</v>
      </c>
      <c r="E31674">
        <v>70600001</v>
      </c>
      <c r="F31674" t="s">
        <v>11782</v>
      </c>
      <c r="I31674" t="s">
        <v>12093</v>
      </c>
      <c r="J31674">
        <v>20230630</v>
      </c>
      <c r="K31674" t="s">
        <v>14288</v>
      </c>
      <c r="L31674">
        <v>0</v>
      </c>
      <c r="M31674">
        <v>640</v>
      </c>
    </row>
    <row r="31675" spans="1:15" x14ac:dyDescent="0.25">
      <c r="A31675" t="s">
        <v>14235</v>
      </c>
      <c r="B31675" t="s">
        <v>14236</v>
      </c>
      <c r="C31675">
        <v>1600006391</v>
      </c>
      <c r="D31675">
        <v>20230725</v>
      </c>
      <c r="E31675">
        <v>44571005</v>
      </c>
      <c r="F31675" t="s">
        <v>35</v>
      </c>
      <c r="I31675" t="s">
        <v>5365</v>
      </c>
      <c r="J31675">
        <v>20230725</v>
      </c>
      <c r="K31675" t="s">
        <v>5366</v>
      </c>
      <c r="L31675">
        <v>0</v>
      </c>
      <c r="M31675">
        <v>504</v>
      </c>
      <c r="N31675" t="s">
        <v>117</v>
      </c>
      <c r="O31675">
        <v>20231024</v>
      </c>
    </row>
    <row r="31676" spans="1:15" x14ac:dyDescent="0.25">
      <c r="A31676" t="s">
        <v>14235</v>
      </c>
      <c r="B31676" t="s">
        <v>14236</v>
      </c>
      <c r="C31676">
        <v>1600010602</v>
      </c>
      <c r="D31676">
        <v>20230930</v>
      </c>
      <c r="E31676">
        <v>70600001</v>
      </c>
      <c r="F31676" t="s">
        <v>11782</v>
      </c>
      <c r="I31676" t="s">
        <v>11383</v>
      </c>
      <c r="J31676">
        <v>20230930</v>
      </c>
      <c r="K31676" t="s">
        <v>15630</v>
      </c>
      <c r="L31676">
        <v>0</v>
      </c>
      <c r="M31676">
        <v>988</v>
      </c>
    </row>
    <row r="31677" spans="1:15" x14ac:dyDescent="0.25">
      <c r="A31677" t="s">
        <v>14235</v>
      </c>
      <c r="B31677" t="s">
        <v>14236</v>
      </c>
      <c r="C31677">
        <v>1600002199</v>
      </c>
      <c r="D31677">
        <v>20230430</v>
      </c>
      <c r="E31677">
        <v>41100000</v>
      </c>
      <c r="F31677" t="s">
        <v>81</v>
      </c>
      <c r="G31677" t="s">
        <v>1307</v>
      </c>
      <c r="H31677" t="s">
        <v>1308</v>
      </c>
      <c r="I31677" t="s">
        <v>16431</v>
      </c>
      <c r="J31677">
        <v>20230430</v>
      </c>
      <c r="K31677" t="s">
        <v>15286</v>
      </c>
      <c r="L31677">
        <v>420</v>
      </c>
      <c r="M31677">
        <v>0</v>
      </c>
      <c r="N31677" t="s">
        <v>80</v>
      </c>
      <c r="O31677">
        <v>20231122</v>
      </c>
    </row>
    <row r="31678" spans="1:15" x14ac:dyDescent="0.25">
      <c r="A31678" t="s">
        <v>14235</v>
      </c>
      <c r="B31678" t="s">
        <v>14236</v>
      </c>
      <c r="C31678">
        <v>1600006241</v>
      </c>
      <c r="D31678">
        <v>20230715</v>
      </c>
      <c r="E31678">
        <v>44571005</v>
      </c>
      <c r="F31678" t="s">
        <v>35</v>
      </c>
      <c r="I31678" t="s">
        <v>14078</v>
      </c>
      <c r="J31678">
        <v>20230715</v>
      </c>
      <c r="K31678" t="s">
        <v>15496</v>
      </c>
      <c r="L31678">
        <v>0</v>
      </c>
      <c r="M31678">
        <v>124.77</v>
      </c>
      <c r="N31678" t="s">
        <v>80</v>
      </c>
      <c r="O31678">
        <v>20230921</v>
      </c>
    </row>
    <row r="31679" spans="1:15" x14ac:dyDescent="0.25">
      <c r="A31679" t="s">
        <v>14235</v>
      </c>
      <c r="B31679" t="s">
        <v>14236</v>
      </c>
      <c r="C31679">
        <v>1600002246</v>
      </c>
      <c r="D31679">
        <v>20230516</v>
      </c>
      <c r="E31679">
        <v>44571005</v>
      </c>
      <c r="F31679" t="s">
        <v>35</v>
      </c>
      <c r="I31679" t="s">
        <v>9649</v>
      </c>
      <c r="J31679">
        <v>20230516</v>
      </c>
      <c r="K31679" t="s">
        <v>16143</v>
      </c>
      <c r="L31679">
        <v>0</v>
      </c>
      <c r="M31679">
        <v>40</v>
      </c>
      <c r="N31679" t="s">
        <v>37</v>
      </c>
      <c r="O31679">
        <v>20230718</v>
      </c>
    </row>
    <row r="31680" spans="1:15" x14ac:dyDescent="0.25">
      <c r="A31680" t="s">
        <v>14235</v>
      </c>
      <c r="B31680" t="s">
        <v>14236</v>
      </c>
      <c r="C31680">
        <v>1600012614</v>
      </c>
      <c r="D31680">
        <v>20231031</v>
      </c>
      <c r="E31680">
        <v>44571005</v>
      </c>
      <c r="F31680" t="s">
        <v>35</v>
      </c>
      <c r="I31680" t="s">
        <v>15847</v>
      </c>
      <c r="J31680">
        <v>20231031</v>
      </c>
      <c r="K31680" t="s">
        <v>15848</v>
      </c>
      <c r="L31680">
        <v>0</v>
      </c>
      <c r="M31680">
        <v>138</v>
      </c>
    </row>
    <row r="31681" spans="1:15" x14ac:dyDescent="0.25">
      <c r="A31681" t="s">
        <v>14235</v>
      </c>
      <c r="B31681" t="s">
        <v>14236</v>
      </c>
      <c r="C31681">
        <v>1600006324</v>
      </c>
      <c r="D31681">
        <v>20230725</v>
      </c>
      <c r="E31681">
        <v>44571005</v>
      </c>
      <c r="F31681" t="s">
        <v>35</v>
      </c>
      <c r="I31681" t="s">
        <v>11507</v>
      </c>
      <c r="J31681">
        <v>20230725</v>
      </c>
      <c r="K31681" t="s">
        <v>14752</v>
      </c>
      <c r="L31681">
        <v>0</v>
      </c>
      <c r="M31681">
        <v>562</v>
      </c>
      <c r="N31681" t="s">
        <v>80</v>
      </c>
      <c r="O31681">
        <v>20230921</v>
      </c>
    </row>
    <row r="31682" spans="1:15" x14ac:dyDescent="0.25">
      <c r="A31682" t="s">
        <v>14235</v>
      </c>
      <c r="B31682" t="s">
        <v>14236</v>
      </c>
      <c r="C31682">
        <v>1600012730</v>
      </c>
      <c r="D31682">
        <v>20231031</v>
      </c>
      <c r="E31682">
        <v>70600001</v>
      </c>
      <c r="F31682" t="s">
        <v>11782</v>
      </c>
      <c r="I31682" t="s">
        <v>16248</v>
      </c>
      <c r="J31682">
        <v>20231031</v>
      </c>
      <c r="K31682" t="s">
        <v>16249</v>
      </c>
      <c r="L31682">
        <v>0</v>
      </c>
      <c r="M31682">
        <v>307.72000000000003</v>
      </c>
    </row>
    <row r="31683" spans="1:15" x14ac:dyDescent="0.25">
      <c r="A31683" t="s">
        <v>14235</v>
      </c>
      <c r="B31683" t="s">
        <v>14236</v>
      </c>
      <c r="C31683">
        <v>1600004243</v>
      </c>
      <c r="D31683">
        <v>20230531</v>
      </c>
      <c r="E31683">
        <v>70600001</v>
      </c>
      <c r="F31683" t="s">
        <v>11782</v>
      </c>
      <c r="I31683" t="s">
        <v>10880</v>
      </c>
      <c r="J31683">
        <v>20230531</v>
      </c>
      <c r="K31683" t="s">
        <v>16490</v>
      </c>
      <c r="L31683">
        <v>0</v>
      </c>
      <c r="M31683">
        <v>370</v>
      </c>
    </row>
    <row r="31684" spans="1:15" x14ac:dyDescent="0.25">
      <c r="A31684" t="s">
        <v>14235</v>
      </c>
      <c r="B31684" t="s">
        <v>14236</v>
      </c>
      <c r="C31684">
        <v>1600005759</v>
      </c>
      <c r="D31684">
        <v>20230630</v>
      </c>
      <c r="E31684">
        <v>44571005</v>
      </c>
      <c r="F31684" t="s">
        <v>35</v>
      </c>
      <c r="I31684" t="s">
        <v>5980</v>
      </c>
      <c r="J31684">
        <v>20230630</v>
      </c>
      <c r="K31684" t="s">
        <v>877</v>
      </c>
      <c r="L31684">
        <v>0</v>
      </c>
      <c r="M31684">
        <v>464.44</v>
      </c>
      <c r="N31684" t="s">
        <v>80</v>
      </c>
      <c r="O31684">
        <v>20230921</v>
      </c>
    </row>
    <row r="31685" spans="1:15" x14ac:dyDescent="0.25">
      <c r="A31685" t="s">
        <v>14235</v>
      </c>
      <c r="B31685" t="s">
        <v>14236</v>
      </c>
      <c r="C31685">
        <v>1600005676</v>
      </c>
      <c r="D31685">
        <v>20230630</v>
      </c>
      <c r="E31685">
        <v>70600001</v>
      </c>
      <c r="F31685" t="s">
        <v>11782</v>
      </c>
      <c r="I31685" t="s">
        <v>13195</v>
      </c>
      <c r="J31685">
        <v>20230630</v>
      </c>
      <c r="K31685" t="s">
        <v>16195</v>
      </c>
      <c r="L31685">
        <v>0</v>
      </c>
      <c r="M31685">
        <v>720</v>
      </c>
    </row>
    <row r="31686" spans="1:15" x14ac:dyDescent="0.25">
      <c r="A31686" t="s">
        <v>14235</v>
      </c>
      <c r="B31686" t="s">
        <v>14236</v>
      </c>
      <c r="C31686">
        <v>1600005666</v>
      </c>
      <c r="D31686">
        <v>20230630</v>
      </c>
      <c r="E31686">
        <v>70600001</v>
      </c>
      <c r="F31686" t="s">
        <v>11782</v>
      </c>
      <c r="I31686" t="s">
        <v>1408</v>
      </c>
      <c r="J31686">
        <v>20230630</v>
      </c>
      <c r="K31686" t="s">
        <v>1409</v>
      </c>
      <c r="L31686">
        <v>0</v>
      </c>
      <c r="M31686">
        <v>360</v>
      </c>
    </row>
    <row r="31687" spans="1:15" x14ac:dyDescent="0.25">
      <c r="A31687" t="s">
        <v>14235</v>
      </c>
      <c r="B31687" t="s">
        <v>14236</v>
      </c>
      <c r="C31687">
        <v>1600012578</v>
      </c>
      <c r="D31687">
        <v>20231031</v>
      </c>
      <c r="E31687">
        <v>70600001</v>
      </c>
      <c r="F31687" t="s">
        <v>11782</v>
      </c>
      <c r="I31687" t="s">
        <v>15197</v>
      </c>
      <c r="J31687">
        <v>20231031</v>
      </c>
      <c r="K31687" t="s">
        <v>15198</v>
      </c>
      <c r="L31687">
        <v>0</v>
      </c>
      <c r="M31687">
        <v>28731.7</v>
      </c>
    </row>
    <row r="31688" spans="1:15" x14ac:dyDescent="0.25">
      <c r="A31688" t="s">
        <v>14235</v>
      </c>
      <c r="B31688" t="s">
        <v>14236</v>
      </c>
      <c r="C31688">
        <v>1600012555</v>
      </c>
      <c r="D31688">
        <v>20231031</v>
      </c>
      <c r="E31688">
        <v>41100000</v>
      </c>
      <c r="F31688" t="s">
        <v>81</v>
      </c>
      <c r="G31688" t="s">
        <v>9754</v>
      </c>
      <c r="H31688" t="s">
        <v>9755</v>
      </c>
      <c r="I31688" t="s">
        <v>15526</v>
      </c>
      <c r="J31688">
        <v>20231031</v>
      </c>
      <c r="K31688" t="s">
        <v>15527</v>
      </c>
      <c r="L31688">
        <v>17013.43</v>
      </c>
      <c r="M31688">
        <v>0</v>
      </c>
      <c r="N31688" t="s">
        <v>136</v>
      </c>
      <c r="O31688">
        <v>20231116</v>
      </c>
    </row>
    <row r="31689" spans="1:15" x14ac:dyDescent="0.25">
      <c r="A31689" t="s">
        <v>14235</v>
      </c>
      <c r="B31689" t="s">
        <v>14236</v>
      </c>
      <c r="C31689">
        <v>1600010586</v>
      </c>
      <c r="D31689">
        <v>20230930</v>
      </c>
      <c r="E31689">
        <v>44571005</v>
      </c>
      <c r="F31689" t="s">
        <v>35</v>
      </c>
      <c r="I31689" t="s">
        <v>10405</v>
      </c>
      <c r="J31689">
        <v>20230930</v>
      </c>
      <c r="K31689" t="s">
        <v>14637</v>
      </c>
      <c r="L31689">
        <v>0</v>
      </c>
      <c r="M31689">
        <v>4197.97</v>
      </c>
      <c r="N31689" t="s">
        <v>34</v>
      </c>
      <c r="O31689">
        <v>20231124</v>
      </c>
    </row>
    <row r="31690" spans="1:15" x14ac:dyDescent="0.25">
      <c r="A31690" t="s">
        <v>14235</v>
      </c>
      <c r="B31690" t="s">
        <v>14236</v>
      </c>
      <c r="C31690">
        <v>1600004235</v>
      </c>
      <c r="D31690">
        <v>20230531</v>
      </c>
      <c r="E31690">
        <v>70600001</v>
      </c>
      <c r="F31690" t="s">
        <v>11782</v>
      </c>
      <c r="I31690" t="s">
        <v>10215</v>
      </c>
      <c r="J31690">
        <v>20230531</v>
      </c>
      <c r="K31690" t="s">
        <v>14788</v>
      </c>
      <c r="L31690">
        <v>0</v>
      </c>
      <c r="M31690">
        <v>9090</v>
      </c>
    </row>
    <row r="31691" spans="1:15" x14ac:dyDescent="0.25">
      <c r="A31691" t="s">
        <v>14235</v>
      </c>
      <c r="B31691" t="s">
        <v>14236</v>
      </c>
      <c r="C31691">
        <v>1600012125</v>
      </c>
      <c r="D31691">
        <v>20231031</v>
      </c>
      <c r="E31691">
        <v>70600099</v>
      </c>
      <c r="F31691" t="s">
        <v>14249</v>
      </c>
      <c r="I31691" t="s">
        <v>14989</v>
      </c>
      <c r="J31691">
        <v>20231031</v>
      </c>
      <c r="K31691" t="s">
        <v>14990</v>
      </c>
      <c r="L31691">
        <v>0</v>
      </c>
      <c r="M31691">
        <v>346.5</v>
      </c>
    </row>
    <row r="31692" spans="1:15" x14ac:dyDescent="0.25">
      <c r="A31692" t="s">
        <v>14235</v>
      </c>
      <c r="B31692" t="s">
        <v>14236</v>
      </c>
      <c r="C31692">
        <v>1600009209</v>
      </c>
      <c r="D31692">
        <v>20230915</v>
      </c>
      <c r="E31692">
        <v>70600001</v>
      </c>
      <c r="F31692" t="s">
        <v>11782</v>
      </c>
      <c r="I31692" t="s">
        <v>13250</v>
      </c>
      <c r="J31692">
        <v>20230915</v>
      </c>
      <c r="K31692" t="s">
        <v>15393</v>
      </c>
      <c r="L31692">
        <v>0</v>
      </c>
      <c r="M31692">
        <v>230</v>
      </c>
    </row>
    <row r="31693" spans="1:15" x14ac:dyDescent="0.25">
      <c r="A31693" t="s">
        <v>14235</v>
      </c>
      <c r="B31693" t="s">
        <v>14236</v>
      </c>
      <c r="C31693">
        <v>1600005607</v>
      </c>
      <c r="D31693">
        <v>20230630</v>
      </c>
      <c r="E31693">
        <v>70600001</v>
      </c>
      <c r="F31693" t="s">
        <v>11782</v>
      </c>
      <c r="I31693" t="s">
        <v>14129</v>
      </c>
      <c r="J31693">
        <v>20230630</v>
      </c>
      <c r="K31693" t="s">
        <v>14930</v>
      </c>
      <c r="L31693">
        <v>0</v>
      </c>
      <c r="M31693">
        <v>37688.86</v>
      </c>
    </row>
    <row r="31694" spans="1:15" x14ac:dyDescent="0.25">
      <c r="A31694" t="s">
        <v>14235</v>
      </c>
      <c r="B31694" t="s">
        <v>14236</v>
      </c>
      <c r="C31694">
        <v>1600008997</v>
      </c>
      <c r="D31694">
        <v>20230831</v>
      </c>
      <c r="E31694">
        <v>44571005</v>
      </c>
      <c r="F31694" t="s">
        <v>35</v>
      </c>
      <c r="I31694" t="s">
        <v>13031</v>
      </c>
      <c r="J31694">
        <v>20230831</v>
      </c>
      <c r="K31694" t="s">
        <v>14379</v>
      </c>
      <c r="L31694">
        <v>0</v>
      </c>
      <c r="M31694">
        <v>2899.77</v>
      </c>
      <c r="N31694" t="s">
        <v>117</v>
      </c>
      <c r="O31694">
        <v>20231024</v>
      </c>
    </row>
    <row r="31695" spans="1:15" x14ac:dyDescent="0.25">
      <c r="A31695" t="s">
        <v>14235</v>
      </c>
      <c r="B31695" t="s">
        <v>14236</v>
      </c>
      <c r="C31695">
        <v>1600002181</v>
      </c>
      <c r="D31695">
        <v>20230430</v>
      </c>
      <c r="E31695">
        <v>44571005</v>
      </c>
      <c r="F31695" t="s">
        <v>35</v>
      </c>
      <c r="I31695" t="s">
        <v>10130</v>
      </c>
      <c r="J31695">
        <v>20230430</v>
      </c>
      <c r="K31695" t="s">
        <v>14460</v>
      </c>
      <c r="L31695">
        <v>0</v>
      </c>
      <c r="M31695">
        <v>147.07</v>
      </c>
      <c r="N31695" t="s">
        <v>83</v>
      </c>
      <c r="O31695">
        <v>20230622</v>
      </c>
    </row>
    <row r="31696" spans="1:15" x14ac:dyDescent="0.25">
      <c r="A31696" t="s">
        <v>14235</v>
      </c>
      <c r="B31696" t="s">
        <v>14236</v>
      </c>
      <c r="C31696">
        <v>1600009196</v>
      </c>
      <c r="D31696">
        <v>20230915</v>
      </c>
      <c r="E31696">
        <v>44571005</v>
      </c>
      <c r="F31696" t="s">
        <v>35</v>
      </c>
      <c r="I31696" t="s">
        <v>10770</v>
      </c>
      <c r="J31696">
        <v>20230915</v>
      </c>
      <c r="K31696" t="s">
        <v>15565</v>
      </c>
      <c r="L31696">
        <v>0</v>
      </c>
      <c r="M31696">
        <v>66</v>
      </c>
      <c r="N31696" t="s">
        <v>34</v>
      </c>
      <c r="O31696">
        <v>20231124</v>
      </c>
    </row>
    <row r="31697" spans="1:15" x14ac:dyDescent="0.25">
      <c r="A31697" t="s">
        <v>14235</v>
      </c>
      <c r="B31697" t="s">
        <v>14236</v>
      </c>
      <c r="C31697">
        <v>1600007678</v>
      </c>
      <c r="D31697">
        <v>20230731</v>
      </c>
      <c r="E31697">
        <v>41100000</v>
      </c>
      <c r="F31697" t="s">
        <v>81</v>
      </c>
      <c r="G31697" t="s">
        <v>553</v>
      </c>
      <c r="H31697" t="s">
        <v>554</v>
      </c>
      <c r="I31697" t="s">
        <v>14917</v>
      </c>
      <c r="J31697">
        <v>20230731</v>
      </c>
      <c r="K31697" t="s">
        <v>14918</v>
      </c>
      <c r="L31697">
        <v>696</v>
      </c>
      <c r="M31697">
        <v>0</v>
      </c>
      <c r="N31697" t="s">
        <v>1059</v>
      </c>
      <c r="O31697">
        <v>20230901</v>
      </c>
    </row>
    <row r="31698" spans="1:15" x14ac:dyDescent="0.25">
      <c r="A31698" t="s">
        <v>14235</v>
      </c>
      <c r="B31698" t="s">
        <v>14236</v>
      </c>
      <c r="C31698">
        <v>1600005554</v>
      </c>
      <c r="D31698">
        <v>20230630</v>
      </c>
      <c r="E31698">
        <v>41100000</v>
      </c>
      <c r="F31698" t="s">
        <v>81</v>
      </c>
      <c r="G31698" t="s">
        <v>9074</v>
      </c>
      <c r="H31698" t="s">
        <v>9075</v>
      </c>
      <c r="I31698" t="s">
        <v>11300</v>
      </c>
      <c r="J31698">
        <v>20230630</v>
      </c>
      <c r="K31698" t="s">
        <v>14285</v>
      </c>
      <c r="L31698">
        <v>17978.78</v>
      </c>
      <c r="M31698">
        <v>0</v>
      </c>
      <c r="N31698" t="s">
        <v>80</v>
      </c>
      <c r="O31698">
        <v>20230712</v>
      </c>
    </row>
    <row r="31699" spans="1:15" x14ac:dyDescent="0.25">
      <c r="A31699" t="s">
        <v>14235</v>
      </c>
      <c r="B31699" t="s">
        <v>14236</v>
      </c>
      <c r="C31699">
        <v>1600000952</v>
      </c>
      <c r="D31699">
        <v>20230427</v>
      </c>
      <c r="E31699">
        <v>44571005</v>
      </c>
      <c r="F31699" t="s">
        <v>35</v>
      </c>
      <c r="I31699" t="s">
        <v>4613</v>
      </c>
      <c r="J31699">
        <v>20230427</v>
      </c>
      <c r="K31699" t="s">
        <v>4614</v>
      </c>
      <c r="L31699">
        <v>0</v>
      </c>
      <c r="M31699">
        <v>88</v>
      </c>
      <c r="N31699" t="s">
        <v>37</v>
      </c>
      <c r="O31699">
        <v>20230718</v>
      </c>
    </row>
    <row r="31700" spans="1:15" x14ac:dyDescent="0.25">
      <c r="A31700" t="s">
        <v>14235</v>
      </c>
      <c r="B31700" t="s">
        <v>14236</v>
      </c>
      <c r="C31700">
        <v>1600004285</v>
      </c>
      <c r="D31700">
        <v>20230531</v>
      </c>
      <c r="E31700">
        <v>41100000</v>
      </c>
      <c r="F31700" t="s">
        <v>81</v>
      </c>
      <c r="G31700" t="s">
        <v>9192</v>
      </c>
      <c r="H31700" t="s">
        <v>9193</v>
      </c>
      <c r="I31700" t="s">
        <v>15157</v>
      </c>
      <c r="J31700">
        <v>20230531</v>
      </c>
      <c r="K31700" t="s">
        <v>15158</v>
      </c>
      <c r="L31700">
        <v>48.01</v>
      </c>
      <c r="M31700">
        <v>0</v>
      </c>
      <c r="N31700" t="s">
        <v>54</v>
      </c>
      <c r="O31700">
        <v>20230621</v>
      </c>
    </row>
    <row r="31701" spans="1:15" x14ac:dyDescent="0.25">
      <c r="A31701" t="s">
        <v>14235</v>
      </c>
      <c r="B31701" t="s">
        <v>14236</v>
      </c>
      <c r="C31701">
        <v>1600000894</v>
      </c>
      <c r="D31701">
        <v>20230425</v>
      </c>
      <c r="E31701">
        <v>41100000</v>
      </c>
      <c r="F31701" t="s">
        <v>81</v>
      </c>
      <c r="G31701" t="s">
        <v>3264</v>
      </c>
      <c r="H31701" t="s">
        <v>3265</v>
      </c>
      <c r="I31701" t="s">
        <v>12577</v>
      </c>
      <c r="J31701">
        <v>20230425</v>
      </c>
      <c r="K31701" t="s">
        <v>16043</v>
      </c>
      <c r="L31701">
        <v>1008</v>
      </c>
      <c r="M31701">
        <v>0</v>
      </c>
      <c r="N31701" t="s">
        <v>54</v>
      </c>
      <c r="O31701">
        <v>20230427</v>
      </c>
    </row>
    <row r="31702" spans="1:15" x14ac:dyDescent="0.25">
      <c r="A31702" t="s">
        <v>14235</v>
      </c>
      <c r="B31702" t="s">
        <v>14236</v>
      </c>
      <c r="C31702">
        <v>1600010483</v>
      </c>
      <c r="D31702">
        <v>20230922</v>
      </c>
      <c r="E31702">
        <v>44571005</v>
      </c>
      <c r="F31702" t="s">
        <v>35</v>
      </c>
      <c r="I31702" t="s">
        <v>9326</v>
      </c>
      <c r="J31702">
        <v>20230922</v>
      </c>
      <c r="K31702" t="s">
        <v>16524</v>
      </c>
      <c r="L31702">
        <v>0</v>
      </c>
      <c r="M31702">
        <v>44</v>
      </c>
      <c r="N31702" t="s">
        <v>34</v>
      </c>
      <c r="O31702">
        <v>20231124</v>
      </c>
    </row>
    <row r="31703" spans="1:15" x14ac:dyDescent="0.25">
      <c r="A31703" t="s">
        <v>14235</v>
      </c>
      <c r="B31703" t="s">
        <v>14236</v>
      </c>
      <c r="C31703">
        <v>1600002503</v>
      </c>
      <c r="D31703">
        <v>20230430</v>
      </c>
      <c r="E31703">
        <v>41100000</v>
      </c>
      <c r="F31703" t="s">
        <v>81</v>
      </c>
      <c r="G31703" t="s">
        <v>982</v>
      </c>
      <c r="H31703" t="s">
        <v>983</v>
      </c>
      <c r="I31703" t="s">
        <v>4055</v>
      </c>
      <c r="J31703">
        <v>20230430</v>
      </c>
      <c r="K31703" t="s">
        <v>257</v>
      </c>
      <c r="L31703">
        <v>360</v>
      </c>
      <c r="M31703">
        <v>0</v>
      </c>
      <c r="N31703" t="s">
        <v>37</v>
      </c>
      <c r="O31703">
        <v>20230704</v>
      </c>
    </row>
    <row r="31704" spans="1:15" x14ac:dyDescent="0.25">
      <c r="A31704" t="s">
        <v>14235</v>
      </c>
      <c r="B31704" t="s">
        <v>14236</v>
      </c>
      <c r="C31704">
        <v>1600005534</v>
      </c>
      <c r="D31704">
        <v>20230630</v>
      </c>
      <c r="E31704">
        <v>70600005</v>
      </c>
      <c r="F31704" t="s">
        <v>12295</v>
      </c>
      <c r="I31704" t="s">
        <v>2143</v>
      </c>
      <c r="J31704">
        <v>20230630</v>
      </c>
      <c r="K31704" t="s">
        <v>608</v>
      </c>
      <c r="L31704">
        <v>0</v>
      </c>
      <c r="M31704">
        <v>8580.49</v>
      </c>
    </row>
    <row r="31705" spans="1:15" x14ac:dyDescent="0.25">
      <c r="A31705" t="s">
        <v>14235</v>
      </c>
      <c r="B31705" t="s">
        <v>14236</v>
      </c>
      <c r="C31705">
        <v>1600010490</v>
      </c>
      <c r="D31705">
        <v>20230926</v>
      </c>
      <c r="E31705">
        <v>44571005</v>
      </c>
      <c r="F31705" t="s">
        <v>35</v>
      </c>
      <c r="I31705" t="s">
        <v>11577</v>
      </c>
      <c r="J31705">
        <v>20230926</v>
      </c>
      <c r="K31705" t="s">
        <v>14397</v>
      </c>
      <c r="L31705">
        <v>0</v>
      </c>
      <c r="M31705">
        <v>604.35</v>
      </c>
      <c r="N31705" t="s">
        <v>34</v>
      </c>
      <c r="O31705">
        <v>20231124</v>
      </c>
    </row>
    <row r="31706" spans="1:15" x14ac:dyDescent="0.25">
      <c r="A31706" t="s">
        <v>14235</v>
      </c>
      <c r="B31706" t="s">
        <v>14236</v>
      </c>
      <c r="C31706">
        <v>1600010520</v>
      </c>
      <c r="D31706">
        <v>20230930</v>
      </c>
      <c r="E31706">
        <v>70600001</v>
      </c>
      <c r="F31706" t="s">
        <v>11782</v>
      </c>
      <c r="I31706" t="s">
        <v>15909</v>
      </c>
      <c r="J31706">
        <v>20230930</v>
      </c>
      <c r="K31706" t="s">
        <v>15910</v>
      </c>
      <c r="L31706">
        <v>0</v>
      </c>
      <c r="M31706">
        <v>240</v>
      </c>
    </row>
    <row r="31707" spans="1:15" x14ac:dyDescent="0.25">
      <c r="A31707" t="s">
        <v>14235</v>
      </c>
      <c r="B31707" t="s">
        <v>14236</v>
      </c>
      <c r="C31707">
        <v>1600012567</v>
      </c>
      <c r="D31707">
        <v>20231031</v>
      </c>
      <c r="E31707">
        <v>70600005</v>
      </c>
      <c r="F31707" t="s">
        <v>12295</v>
      </c>
      <c r="I31707" t="s">
        <v>14778</v>
      </c>
      <c r="J31707">
        <v>20231031</v>
      </c>
      <c r="K31707" t="s">
        <v>14779</v>
      </c>
      <c r="L31707">
        <v>0</v>
      </c>
      <c r="M31707">
        <v>4840.3599999999997</v>
      </c>
    </row>
    <row r="31708" spans="1:15" x14ac:dyDescent="0.25">
      <c r="A31708" t="s">
        <v>14235</v>
      </c>
      <c r="B31708" t="s">
        <v>14236</v>
      </c>
      <c r="C31708">
        <v>1600007570</v>
      </c>
      <c r="D31708">
        <v>20230731</v>
      </c>
      <c r="E31708">
        <v>41100000</v>
      </c>
      <c r="F31708" t="s">
        <v>81</v>
      </c>
      <c r="G31708" t="s">
        <v>9610</v>
      </c>
      <c r="H31708" t="s">
        <v>9611</v>
      </c>
      <c r="I31708" t="s">
        <v>13710</v>
      </c>
      <c r="J31708">
        <v>20230731</v>
      </c>
      <c r="K31708" t="s">
        <v>16282</v>
      </c>
      <c r="L31708">
        <v>1651.69</v>
      </c>
      <c r="M31708">
        <v>0</v>
      </c>
      <c r="N31708" t="s">
        <v>34</v>
      </c>
      <c r="O31708">
        <v>20230816</v>
      </c>
    </row>
    <row r="31709" spans="1:15" x14ac:dyDescent="0.25">
      <c r="A31709" t="s">
        <v>14235</v>
      </c>
      <c r="B31709" t="s">
        <v>14236</v>
      </c>
      <c r="C31709">
        <v>1600006244</v>
      </c>
      <c r="D31709">
        <v>20230715</v>
      </c>
      <c r="E31709">
        <v>41100000</v>
      </c>
      <c r="F31709" t="s">
        <v>81</v>
      </c>
      <c r="G31709" t="s">
        <v>9019</v>
      </c>
      <c r="H31709" t="s">
        <v>9020</v>
      </c>
      <c r="I31709" t="s">
        <v>14140</v>
      </c>
      <c r="J31709">
        <v>20230715</v>
      </c>
      <c r="K31709" t="s">
        <v>14262</v>
      </c>
      <c r="L31709">
        <v>1251.96</v>
      </c>
      <c r="M31709">
        <v>0</v>
      </c>
      <c r="N31709" t="s">
        <v>136</v>
      </c>
      <c r="O31709">
        <v>20230727</v>
      </c>
    </row>
    <row r="31710" spans="1:15" x14ac:dyDescent="0.25">
      <c r="A31710" t="s">
        <v>14235</v>
      </c>
      <c r="B31710" t="s">
        <v>14236</v>
      </c>
      <c r="C31710">
        <v>1600010646</v>
      </c>
      <c r="D31710">
        <v>20230930</v>
      </c>
      <c r="E31710">
        <v>70600001</v>
      </c>
      <c r="F31710" t="s">
        <v>11782</v>
      </c>
      <c r="I31710" t="s">
        <v>14487</v>
      </c>
      <c r="J31710">
        <v>20230930</v>
      </c>
      <c r="K31710" t="s">
        <v>14488</v>
      </c>
      <c r="L31710">
        <v>0</v>
      </c>
      <c r="M31710">
        <v>1529.05</v>
      </c>
    </row>
    <row r="31711" spans="1:15" x14ac:dyDescent="0.25">
      <c r="A31711" t="s">
        <v>14235</v>
      </c>
      <c r="B31711" t="s">
        <v>14236</v>
      </c>
      <c r="C31711">
        <v>1600001951</v>
      </c>
      <c r="D31711">
        <v>20230430</v>
      </c>
      <c r="E31711">
        <v>44571005</v>
      </c>
      <c r="F31711" t="s">
        <v>35</v>
      </c>
      <c r="I31711" t="s">
        <v>12402</v>
      </c>
      <c r="J31711">
        <v>20230430</v>
      </c>
      <c r="K31711" t="s">
        <v>14895</v>
      </c>
      <c r="L31711">
        <v>0</v>
      </c>
      <c r="M31711">
        <v>-145.58000000000001</v>
      </c>
      <c r="N31711" t="s">
        <v>83</v>
      </c>
      <c r="O31711">
        <v>20230622</v>
      </c>
    </row>
    <row r="31712" spans="1:15" x14ac:dyDescent="0.25">
      <c r="A31712" t="s">
        <v>14235</v>
      </c>
      <c r="B31712" t="s">
        <v>14236</v>
      </c>
      <c r="C31712">
        <v>1600010697</v>
      </c>
      <c r="D31712">
        <v>20230930</v>
      </c>
      <c r="E31712">
        <v>44571005</v>
      </c>
      <c r="F31712" t="s">
        <v>35</v>
      </c>
      <c r="I31712" t="s">
        <v>1551</v>
      </c>
      <c r="J31712">
        <v>20230930</v>
      </c>
      <c r="K31712" t="s">
        <v>1552</v>
      </c>
      <c r="L31712">
        <v>0</v>
      </c>
      <c r="M31712">
        <v>396.01</v>
      </c>
      <c r="N31712" t="s">
        <v>34</v>
      </c>
      <c r="O31712">
        <v>20231124</v>
      </c>
    </row>
    <row r="31713" spans="1:15" x14ac:dyDescent="0.25">
      <c r="A31713" t="s">
        <v>14235</v>
      </c>
      <c r="B31713" t="s">
        <v>14236</v>
      </c>
      <c r="C31713">
        <v>1600007526</v>
      </c>
      <c r="D31713">
        <v>20230731</v>
      </c>
      <c r="E31713">
        <v>41100000</v>
      </c>
      <c r="F31713" t="s">
        <v>81</v>
      </c>
      <c r="G31713" t="s">
        <v>3970</v>
      </c>
      <c r="H31713" t="s">
        <v>3971</v>
      </c>
      <c r="I31713" t="s">
        <v>3972</v>
      </c>
      <c r="J31713">
        <v>20230731</v>
      </c>
      <c r="K31713" t="s">
        <v>3973</v>
      </c>
      <c r="L31713">
        <v>612</v>
      </c>
      <c r="M31713">
        <v>0</v>
      </c>
      <c r="N31713" t="s">
        <v>54</v>
      </c>
      <c r="O31713">
        <v>20231003</v>
      </c>
    </row>
    <row r="31714" spans="1:15" x14ac:dyDescent="0.25">
      <c r="A31714" t="s">
        <v>14235</v>
      </c>
      <c r="B31714" t="s">
        <v>14236</v>
      </c>
      <c r="C31714">
        <v>1600001912</v>
      </c>
      <c r="D31714">
        <v>20230430</v>
      </c>
      <c r="E31714">
        <v>70600001</v>
      </c>
      <c r="F31714" t="s">
        <v>11782</v>
      </c>
      <c r="I31714" t="s">
        <v>10429</v>
      </c>
      <c r="J31714">
        <v>20230430</v>
      </c>
      <c r="K31714" t="s">
        <v>15827</v>
      </c>
      <c r="L31714">
        <v>0</v>
      </c>
      <c r="M31714">
        <v>300</v>
      </c>
    </row>
    <row r="31715" spans="1:15" x14ac:dyDescent="0.25">
      <c r="A31715" t="s">
        <v>14235</v>
      </c>
      <c r="B31715" t="s">
        <v>14236</v>
      </c>
      <c r="C31715">
        <v>1600009562</v>
      </c>
      <c r="D31715">
        <v>20230831</v>
      </c>
      <c r="E31715">
        <v>44571005</v>
      </c>
      <c r="F31715" t="s">
        <v>35</v>
      </c>
      <c r="I31715" t="s">
        <v>15772</v>
      </c>
      <c r="J31715">
        <v>20230831</v>
      </c>
      <c r="K31715" t="s">
        <v>15773</v>
      </c>
      <c r="L31715">
        <v>0</v>
      </c>
      <c r="M31715">
        <v>352</v>
      </c>
      <c r="N31715" t="s">
        <v>117</v>
      </c>
      <c r="O31715">
        <v>20231024</v>
      </c>
    </row>
    <row r="31716" spans="1:15" x14ac:dyDescent="0.25">
      <c r="A31716" t="s">
        <v>14235</v>
      </c>
      <c r="B31716" t="s">
        <v>14236</v>
      </c>
      <c r="C31716">
        <v>1600002812</v>
      </c>
      <c r="D31716">
        <v>20230430</v>
      </c>
      <c r="E31716">
        <v>70830000</v>
      </c>
      <c r="F31716" t="s">
        <v>14255</v>
      </c>
      <c r="I31716" t="s">
        <v>15516</v>
      </c>
      <c r="J31716">
        <v>20230430</v>
      </c>
      <c r="K31716" t="s">
        <v>15517</v>
      </c>
      <c r="L31716">
        <v>0</v>
      </c>
      <c r="M31716">
        <v>1760</v>
      </c>
    </row>
    <row r="31717" spans="1:15" x14ac:dyDescent="0.25">
      <c r="A31717" t="s">
        <v>14235</v>
      </c>
      <c r="B31717" t="s">
        <v>14236</v>
      </c>
      <c r="C31717">
        <v>1600010779</v>
      </c>
      <c r="D31717">
        <v>20230930</v>
      </c>
      <c r="E31717">
        <v>41100000</v>
      </c>
      <c r="F31717" t="s">
        <v>81</v>
      </c>
      <c r="G31717" t="s">
        <v>553</v>
      </c>
      <c r="H31717" t="s">
        <v>554</v>
      </c>
      <c r="I31717" t="s">
        <v>16116</v>
      </c>
      <c r="J31717">
        <v>20230930</v>
      </c>
      <c r="K31717" t="s">
        <v>16117</v>
      </c>
      <c r="L31717">
        <v>2112</v>
      </c>
      <c r="M31717">
        <v>0</v>
      </c>
      <c r="N31717" t="s">
        <v>437</v>
      </c>
      <c r="O31717">
        <v>20231106</v>
      </c>
    </row>
    <row r="31718" spans="1:15" x14ac:dyDescent="0.25">
      <c r="A31718" t="s">
        <v>14235</v>
      </c>
      <c r="B31718" t="s">
        <v>14236</v>
      </c>
      <c r="C31718">
        <v>1600010420</v>
      </c>
      <c r="D31718">
        <v>20230919</v>
      </c>
      <c r="E31718">
        <v>41100000</v>
      </c>
      <c r="F31718" t="s">
        <v>81</v>
      </c>
      <c r="G31718" t="s">
        <v>9121</v>
      </c>
      <c r="H31718" t="s">
        <v>9122</v>
      </c>
      <c r="I31718" t="s">
        <v>12688</v>
      </c>
      <c r="J31718">
        <v>20230919</v>
      </c>
      <c r="K31718" t="s">
        <v>15584</v>
      </c>
      <c r="L31718">
        <v>1200</v>
      </c>
      <c r="M31718">
        <v>0</v>
      </c>
      <c r="N31718" t="s">
        <v>353</v>
      </c>
      <c r="O31718">
        <v>20231010</v>
      </c>
    </row>
    <row r="31719" spans="1:15" x14ac:dyDescent="0.25">
      <c r="A31719" t="s">
        <v>14235</v>
      </c>
      <c r="B31719" t="s">
        <v>14236</v>
      </c>
      <c r="C31719">
        <v>1600009170</v>
      </c>
      <c r="D31719">
        <v>20230831</v>
      </c>
      <c r="E31719">
        <v>44571005</v>
      </c>
      <c r="F31719" t="s">
        <v>35</v>
      </c>
      <c r="I31719" t="s">
        <v>13937</v>
      </c>
      <c r="J31719">
        <v>20230831</v>
      </c>
      <c r="K31719" t="s">
        <v>16239</v>
      </c>
      <c r="L31719">
        <v>0</v>
      </c>
      <c r="M31719">
        <v>752.39</v>
      </c>
      <c r="N31719" t="s">
        <v>117</v>
      </c>
      <c r="O31719">
        <v>20231024</v>
      </c>
    </row>
    <row r="31720" spans="1:15" x14ac:dyDescent="0.25">
      <c r="A31720" t="s">
        <v>14235</v>
      </c>
      <c r="B31720" t="s">
        <v>14236</v>
      </c>
      <c r="C31720">
        <v>1600006290</v>
      </c>
      <c r="D31720">
        <v>20230715</v>
      </c>
      <c r="E31720">
        <v>70600001</v>
      </c>
      <c r="F31720" t="s">
        <v>11782</v>
      </c>
      <c r="I31720" t="s">
        <v>3775</v>
      </c>
      <c r="J31720">
        <v>20230715</v>
      </c>
      <c r="K31720" t="s">
        <v>3776</v>
      </c>
      <c r="L31720">
        <v>0</v>
      </c>
      <c r="M31720">
        <v>926</v>
      </c>
    </row>
    <row r="31721" spans="1:15" x14ac:dyDescent="0.25">
      <c r="A31721" t="s">
        <v>14235</v>
      </c>
      <c r="B31721" t="s">
        <v>14236</v>
      </c>
      <c r="C31721">
        <v>1600004755</v>
      </c>
      <c r="D31721">
        <v>20230531</v>
      </c>
      <c r="E31721">
        <v>41100000</v>
      </c>
      <c r="F31721" t="s">
        <v>81</v>
      </c>
      <c r="G31721" t="s">
        <v>553</v>
      </c>
      <c r="H31721" t="s">
        <v>554</v>
      </c>
      <c r="I31721" t="s">
        <v>15138</v>
      </c>
      <c r="J31721">
        <v>20230531</v>
      </c>
      <c r="K31721" t="s">
        <v>15139</v>
      </c>
      <c r="L31721">
        <v>2112</v>
      </c>
      <c r="M31721">
        <v>0</v>
      </c>
      <c r="N31721" t="s">
        <v>794</v>
      </c>
      <c r="O31721">
        <v>20230703</v>
      </c>
    </row>
    <row r="31722" spans="1:15" x14ac:dyDescent="0.25">
      <c r="A31722" t="s">
        <v>14235</v>
      </c>
      <c r="B31722" t="s">
        <v>14236</v>
      </c>
      <c r="C31722">
        <v>1600005621</v>
      </c>
      <c r="D31722">
        <v>20230630</v>
      </c>
      <c r="E31722">
        <v>70600001</v>
      </c>
      <c r="F31722" t="s">
        <v>11782</v>
      </c>
      <c r="I31722" t="s">
        <v>12539</v>
      </c>
      <c r="J31722">
        <v>20230630</v>
      </c>
      <c r="K31722" t="s">
        <v>14933</v>
      </c>
      <c r="L31722">
        <v>0</v>
      </c>
      <c r="M31722">
        <v>5477.8</v>
      </c>
    </row>
    <row r="31723" spans="1:15" x14ac:dyDescent="0.25">
      <c r="A31723" t="s">
        <v>14235</v>
      </c>
      <c r="B31723" t="s">
        <v>14236</v>
      </c>
      <c r="C31723">
        <v>1600007465</v>
      </c>
      <c r="D31723">
        <v>20230731</v>
      </c>
      <c r="E31723">
        <v>41100000</v>
      </c>
      <c r="F31723" t="s">
        <v>81</v>
      </c>
      <c r="G31723" t="s">
        <v>702</v>
      </c>
      <c r="H31723" t="s">
        <v>703</v>
      </c>
      <c r="I31723" t="s">
        <v>5227</v>
      </c>
      <c r="J31723">
        <v>20230731</v>
      </c>
      <c r="K31723" t="s">
        <v>1155</v>
      </c>
      <c r="L31723">
        <v>1128.71</v>
      </c>
      <c r="M31723">
        <v>0</v>
      </c>
      <c r="N31723" t="s">
        <v>2746</v>
      </c>
      <c r="O31723">
        <v>20230904</v>
      </c>
    </row>
    <row r="31724" spans="1:15" x14ac:dyDescent="0.25">
      <c r="A31724" t="s">
        <v>14235</v>
      </c>
      <c r="B31724" t="s">
        <v>14236</v>
      </c>
      <c r="C31724">
        <v>1600012639</v>
      </c>
      <c r="D31724">
        <v>20231031</v>
      </c>
      <c r="E31724">
        <v>44571005</v>
      </c>
      <c r="F31724" t="s">
        <v>35</v>
      </c>
      <c r="I31724" t="s">
        <v>14271</v>
      </c>
      <c r="J31724">
        <v>20231031</v>
      </c>
      <c r="K31724" t="s">
        <v>14272</v>
      </c>
      <c r="L31724">
        <v>0</v>
      </c>
      <c r="M31724">
        <v>240</v>
      </c>
    </row>
    <row r="31725" spans="1:15" x14ac:dyDescent="0.25">
      <c r="A31725" t="s">
        <v>14235</v>
      </c>
      <c r="B31725" t="s">
        <v>14236</v>
      </c>
      <c r="C31725">
        <v>1600005763</v>
      </c>
      <c r="D31725">
        <v>20230630</v>
      </c>
      <c r="E31725">
        <v>70600001</v>
      </c>
      <c r="F31725" t="s">
        <v>11782</v>
      </c>
      <c r="I31725" t="s">
        <v>14088</v>
      </c>
      <c r="J31725">
        <v>20230630</v>
      </c>
      <c r="K31725" t="s">
        <v>15717</v>
      </c>
      <c r="L31725">
        <v>0</v>
      </c>
      <c r="M31725">
        <v>206.95</v>
      </c>
    </row>
    <row r="31726" spans="1:15" x14ac:dyDescent="0.25">
      <c r="A31726" t="s">
        <v>14235</v>
      </c>
      <c r="B31726" t="s">
        <v>14236</v>
      </c>
      <c r="C31726">
        <v>1600008979</v>
      </c>
      <c r="D31726">
        <v>20230831</v>
      </c>
      <c r="E31726">
        <v>44571005</v>
      </c>
      <c r="F31726" t="s">
        <v>35</v>
      </c>
      <c r="I31726" t="s">
        <v>9257</v>
      </c>
      <c r="J31726">
        <v>20230831</v>
      </c>
      <c r="K31726" t="s">
        <v>14641</v>
      </c>
      <c r="L31726">
        <v>0</v>
      </c>
      <c r="M31726">
        <v>1335.49</v>
      </c>
      <c r="N31726" t="s">
        <v>117</v>
      </c>
      <c r="O31726">
        <v>20231024</v>
      </c>
    </row>
    <row r="31727" spans="1:15" x14ac:dyDescent="0.25">
      <c r="A31727" t="s">
        <v>14235</v>
      </c>
      <c r="B31727" t="s">
        <v>14236</v>
      </c>
      <c r="C31727">
        <v>1600010439</v>
      </c>
      <c r="D31727">
        <v>20230920</v>
      </c>
      <c r="E31727">
        <v>41100000</v>
      </c>
      <c r="F31727" t="s">
        <v>81</v>
      </c>
      <c r="G31727" t="s">
        <v>14216</v>
      </c>
      <c r="H31727" t="s">
        <v>14217</v>
      </c>
      <c r="I31727" t="s">
        <v>14218</v>
      </c>
      <c r="J31727">
        <v>20230920</v>
      </c>
      <c r="K31727" t="s">
        <v>15801</v>
      </c>
      <c r="L31727">
        <v>300</v>
      </c>
      <c r="M31727">
        <v>0</v>
      </c>
      <c r="N31727" t="s">
        <v>54</v>
      </c>
      <c r="O31727">
        <v>20231010</v>
      </c>
    </row>
    <row r="31728" spans="1:15" x14ac:dyDescent="0.25">
      <c r="A31728" t="s">
        <v>14235</v>
      </c>
      <c r="B31728" t="s">
        <v>14236</v>
      </c>
      <c r="C31728">
        <v>1600009065</v>
      </c>
      <c r="D31728">
        <v>20230831</v>
      </c>
      <c r="E31728">
        <v>44571005</v>
      </c>
      <c r="F31728" t="s">
        <v>35</v>
      </c>
      <c r="I31728" t="s">
        <v>2663</v>
      </c>
      <c r="J31728">
        <v>20230831</v>
      </c>
      <c r="K31728" t="s">
        <v>1259</v>
      </c>
      <c r="L31728">
        <v>0</v>
      </c>
      <c r="M31728">
        <v>124</v>
      </c>
      <c r="N31728" t="s">
        <v>34</v>
      </c>
      <c r="O31728">
        <v>20231124</v>
      </c>
    </row>
    <row r="31729" spans="1:15" x14ac:dyDescent="0.25">
      <c r="A31729" t="s">
        <v>14235</v>
      </c>
      <c r="B31729" t="s">
        <v>14236</v>
      </c>
      <c r="C31729">
        <v>1600012543</v>
      </c>
      <c r="D31729">
        <v>20231031</v>
      </c>
      <c r="E31729">
        <v>70600001</v>
      </c>
      <c r="F31729" t="s">
        <v>11782</v>
      </c>
      <c r="I31729" t="s">
        <v>15446</v>
      </c>
      <c r="J31729">
        <v>20231031</v>
      </c>
      <c r="K31729" t="s">
        <v>15447</v>
      </c>
      <c r="L31729">
        <v>0</v>
      </c>
      <c r="M31729">
        <v>26237.82</v>
      </c>
    </row>
    <row r="31730" spans="1:15" x14ac:dyDescent="0.25">
      <c r="A31730" t="s">
        <v>14235</v>
      </c>
      <c r="B31730" t="s">
        <v>14236</v>
      </c>
      <c r="C31730">
        <v>1600007564</v>
      </c>
      <c r="D31730">
        <v>20230731</v>
      </c>
      <c r="E31730">
        <v>44571005</v>
      </c>
      <c r="F31730" t="s">
        <v>35</v>
      </c>
      <c r="I31730" t="s">
        <v>10610</v>
      </c>
      <c r="J31730">
        <v>20230731</v>
      </c>
      <c r="K31730" t="s">
        <v>14932</v>
      </c>
      <c r="L31730">
        <v>0</v>
      </c>
      <c r="M31730">
        <v>576.23</v>
      </c>
      <c r="N31730" t="s">
        <v>80</v>
      </c>
      <c r="O31730">
        <v>20230921</v>
      </c>
    </row>
    <row r="31731" spans="1:15" x14ac:dyDescent="0.25">
      <c r="A31731" t="s">
        <v>14235</v>
      </c>
      <c r="B31731" t="s">
        <v>14236</v>
      </c>
      <c r="C31731">
        <v>1600004273</v>
      </c>
      <c r="D31731">
        <v>20230531</v>
      </c>
      <c r="E31731">
        <v>70600001</v>
      </c>
      <c r="F31731" t="s">
        <v>11782</v>
      </c>
      <c r="I31731" t="s">
        <v>3821</v>
      </c>
      <c r="J31731">
        <v>20230531</v>
      </c>
      <c r="K31731" t="s">
        <v>3822</v>
      </c>
      <c r="L31731">
        <v>0</v>
      </c>
      <c r="M31731">
        <v>2903.2</v>
      </c>
    </row>
    <row r="31732" spans="1:15" x14ac:dyDescent="0.25">
      <c r="A31732" t="s">
        <v>14235</v>
      </c>
      <c r="B31732" t="s">
        <v>14236</v>
      </c>
      <c r="C31732">
        <v>1600007605</v>
      </c>
      <c r="D31732">
        <v>20230731</v>
      </c>
      <c r="E31732">
        <v>44571005</v>
      </c>
      <c r="F31732" t="s">
        <v>35</v>
      </c>
      <c r="I31732" t="s">
        <v>13550</v>
      </c>
      <c r="J31732">
        <v>20230731</v>
      </c>
      <c r="K31732" t="s">
        <v>15700</v>
      </c>
      <c r="L31732">
        <v>0</v>
      </c>
      <c r="M31732">
        <v>44</v>
      </c>
      <c r="N31732" t="s">
        <v>80</v>
      </c>
      <c r="O31732">
        <v>20230921</v>
      </c>
    </row>
    <row r="31733" spans="1:15" x14ac:dyDescent="0.25">
      <c r="A31733" t="s">
        <v>14235</v>
      </c>
      <c r="B31733" t="s">
        <v>14236</v>
      </c>
      <c r="C31733">
        <v>1600000904</v>
      </c>
      <c r="D31733">
        <v>20230426</v>
      </c>
      <c r="E31733">
        <v>70600001</v>
      </c>
      <c r="F31733" t="s">
        <v>11782</v>
      </c>
      <c r="I31733" t="s">
        <v>13277</v>
      </c>
      <c r="J31733">
        <v>20230426</v>
      </c>
      <c r="K31733" t="s">
        <v>15194</v>
      </c>
      <c r="L31733">
        <v>0</v>
      </c>
      <c r="M31733">
        <v>590</v>
      </c>
    </row>
    <row r="31734" spans="1:15" x14ac:dyDescent="0.25">
      <c r="A31734" t="s">
        <v>14235</v>
      </c>
      <c r="B31734" t="s">
        <v>14236</v>
      </c>
      <c r="C31734">
        <v>1600004272</v>
      </c>
      <c r="D31734">
        <v>20230531</v>
      </c>
      <c r="E31734">
        <v>41100000</v>
      </c>
      <c r="F31734" t="s">
        <v>81</v>
      </c>
      <c r="G31734" t="s">
        <v>9528</v>
      </c>
      <c r="H31734" t="s">
        <v>9529</v>
      </c>
      <c r="I31734" t="s">
        <v>12132</v>
      </c>
      <c r="J31734">
        <v>20230531</v>
      </c>
      <c r="K31734" t="s">
        <v>1501</v>
      </c>
      <c r="L31734">
        <v>8222.69</v>
      </c>
      <c r="M31734">
        <v>0</v>
      </c>
      <c r="N31734" t="s">
        <v>80</v>
      </c>
      <c r="O31734">
        <v>20230621</v>
      </c>
    </row>
    <row r="31735" spans="1:15" x14ac:dyDescent="0.25">
      <c r="A31735" t="s">
        <v>14235</v>
      </c>
      <c r="B31735" t="s">
        <v>14236</v>
      </c>
      <c r="C31735">
        <v>1600003506</v>
      </c>
      <c r="D31735">
        <v>20230531</v>
      </c>
      <c r="E31735">
        <v>70600099</v>
      </c>
      <c r="F31735" t="s">
        <v>14249</v>
      </c>
      <c r="I31735" t="s">
        <v>1864</v>
      </c>
      <c r="J31735">
        <v>20230531</v>
      </c>
      <c r="K31735" t="s">
        <v>1865</v>
      </c>
      <c r="L31735">
        <v>0</v>
      </c>
      <c r="M31735">
        <v>48.55</v>
      </c>
    </row>
    <row r="31736" spans="1:15" x14ac:dyDescent="0.25">
      <c r="A31736" t="s">
        <v>14235</v>
      </c>
      <c r="B31736" t="s">
        <v>14236</v>
      </c>
      <c r="C31736">
        <v>1600000903</v>
      </c>
      <c r="D31736">
        <v>20230426</v>
      </c>
      <c r="E31736">
        <v>70600001</v>
      </c>
      <c r="F31736" t="s">
        <v>11782</v>
      </c>
      <c r="I31736" t="s">
        <v>11631</v>
      </c>
      <c r="J31736">
        <v>20230426</v>
      </c>
      <c r="K31736" t="s">
        <v>16165</v>
      </c>
      <c r="L31736">
        <v>0</v>
      </c>
      <c r="M31736">
        <v>240</v>
      </c>
    </row>
    <row r="31737" spans="1:15" x14ac:dyDescent="0.25">
      <c r="A31737" t="s">
        <v>14235</v>
      </c>
      <c r="B31737" t="s">
        <v>14236</v>
      </c>
      <c r="C31737">
        <v>1600012623</v>
      </c>
      <c r="D31737">
        <v>20231031</v>
      </c>
      <c r="E31737">
        <v>44571005</v>
      </c>
      <c r="F31737" t="s">
        <v>35</v>
      </c>
      <c r="I31737" t="s">
        <v>16012</v>
      </c>
      <c r="J31737">
        <v>20231031</v>
      </c>
      <c r="K31737" t="s">
        <v>14909</v>
      </c>
      <c r="L31737">
        <v>0</v>
      </c>
      <c r="M31737">
        <v>1380.54</v>
      </c>
    </row>
    <row r="31738" spans="1:15" x14ac:dyDescent="0.25">
      <c r="A31738" t="s">
        <v>14235</v>
      </c>
      <c r="B31738" t="s">
        <v>14236</v>
      </c>
      <c r="C31738">
        <v>1600004277</v>
      </c>
      <c r="D31738">
        <v>20230531</v>
      </c>
      <c r="E31738">
        <v>44571005</v>
      </c>
      <c r="F31738" t="s">
        <v>35</v>
      </c>
      <c r="I31738" t="s">
        <v>12392</v>
      </c>
      <c r="J31738">
        <v>20230531</v>
      </c>
      <c r="K31738" t="s">
        <v>15082</v>
      </c>
      <c r="L31738">
        <v>0</v>
      </c>
      <c r="M31738">
        <v>779</v>
      </c>
      <c r="N31738" t="s">
        <v>37</v>
      </c>
      <c r="O31738">
        <v>20230718</v>
      </c>
    </row>
    <row r="31739" spans="1:15" x14ac:dyDescent="0.25">
      <c r="A31739" t="s">
        <v>14235</v>
      </c>
      <c r="B31739" t="s">
        <v>14236</v>
      </c>
      <c r="C31739">
        <v>1600001821</v>
      </c>
      <c r="D31739">
        <v>20230430</v>
      </c>
      <c r="E31739">
        <v>70600001</v>
      </c>
      <c r="F31739" t="s">
        <v>11782</v>
      </c>
      <c r="I31739" t="s">
        <v>9756</v>
      </c>
      <c r="J31739">
        <v>20230430</v>
      </c>
      <c r="K31739" t="s">
        <v>14471</v>
      </c>
      <c r="L31739">
        <v>0</v>
      </c>
      <c r="M31739">
        <v>10374.299999999999</v>
      </c>
    </row>
    <row r="31740" spans="1:15" x14ac:dyDescent="0.25">
      <c r="A31740" t="s">
        <v>14235</v>
      </c>
      <c r="B31740" t="s">
        <v>14236</v>
      </c>
      <c r="C31740">
        <v>1600005684</v>
      </c>
      <c r="D31740">
        <v>20230630</v>
      </c>
      <c r="E31740">
        <v>41100000</v>
      </c>
      <c r="F31740" t="s">
        <v>81</v>
      </c>
      <c r="G31740" t="s">
        <v>9621</v>
      </c>
      <c r="H31740" t="s">
        <v>9622</v>
      </c>
      <c r="I31740" t="s">
        <v>14994</v>
      </c>
      <c r="J31740">
        <v>20230630</v>
      </c>
      <c r="K31740" t="s">
        <v>14995</v>
      </c>
      <c r="L31740">
        <v>360</v>
      </c>
      <c r="M31740">
        <v>0</v>
      </c>
      <c r="N31740" t="s">
        <v>54</v>
      </c>
      <c r="O31740">
        <v>20230918</v>
      </c>
    </row>
    <row r="31741" spans="1:15" x14ac:dyDescent="0.25">
      <c r="A31741" t="s">
        <v>14235</v>
      </c>
      <c r="B31741" t="s">
        <v>14236</v>
      </c>
      <c r="C31741">
        <v>1600012466</v>
      </c>
      <c r="D31741">
        <v>20231027</v>
      </c>
      <c r="E31741">
        <v>41100000</v>
      </c>
      <c r="F31741" t="s">
        <v>81</v>
      </c>
      <c r="G31741" t="s">
        <v>12291</v>
      </c>
      <c r="H31741" t="s">
        <v>12292</v>
      </c>
      <c r="I31741" t="s">
        <v>16515</v>
      </c>
      <c r="J31741">
        <v>20231027</v>
      </c>
      <c r="K31741" t="s">
        <v>16516</v>
      </c>
      <c r="L31741">
        <v>252</v>
      </c>
      <c r="M31741">
        <v>0</v>
      </c>
      <c r="N31741" t="s">
        <v>83</v>
      </c>
      <c r="O31741">
        <v>20231116</v>
      </c>
    </row>
    <row r="31742" spans="1:15" x14ac:dyDescent="0.25">
      <c r="A31742" t="s">
        <v>14235</v>
      </c>
      <c r="B31742" t="s">
        <v>14236</v>
      </c>
      <c r="C31742">
        <v>1600005985</v>
      </c>
      <c r="D31742">
        <v>20230630</v>
      </c>
      <c r="E31742">
        <v>44571005</v>
      </c>
      <c r="F31742" t="s">
        <v>35</v>
      </c>
      <c r="I31742" t="s">
        <v>3137</v>
      </c>
      <c r="J31742">
        <v>20230630</v>
      </c>
      <c r="K31742" t="s">
        <v>3138</v>
      </c>
      <c r="L31742">
        <v>0</v>
      </c>
      <c r="M31742">
        <v>352</v>
      </c>
      <c r="N31742" t="s">
        <v>80</v>
      </c>
      <c r="O31742">
        <v>20230921</v>
      </c>
    </row>
    <row r="31743" spans="1:15" x14ac:dyDescent="0.25">
      <c r="A31743" t="s">
        <v>14235</v>
      </c>
      <c r="B31743" t="s">
        <v>14236</v>
      </c>
      <c r="C31743">
        <v>1600009013</v>
      </c>
      <c r="D31743">
        <v>20230831</v>
      </c>
      <c r="E31743">
        <v>70600001</v>
      </c>
      <c r="F31743" t="s">
        <v>11782</v>
      </c>
      <c r="I31743" t="s">
        <v>11676</v>
      </c>
      <c r="J31743">
        <v>20230831</v>
      </c>
      <c r="K31743" t="s">
        <v>15287</v>
      </c>
      <c r="L31743">
        <v>0</v>
      </c>
      <c r="M31743">
        <v>69652.960000000006</v>
      </c>
    </row>
    <row r="31744" spans="1:15" x14ac:dyDescent="0.25">
      <c r="A31744" t="s">
        <v>14235</v>
      </c>
      <c r="B31744" t="s">
        <v>14236</v>
      </c>
      <c r="C31744">
        <v>1600001946</v>
      </c>
      <c r="D31744">
        <v>20230430</v>
      </c>
      <c r="E31744">
        <v>70600001</v>
      </c>
      <c r="F31744" t="s">
        <v>11782</v>
      </c>
      <c r="I31744" t="s">
        <v>15626</v>
      </c>
      <c r="J31744">
        <v>20230430</v>
      </c>
      <c r="K31744" t="s">
        <v>15627</v>
      </c>
      <c r="L31744">
        <v>0</v>
      </c>
      <c r="M31744">
        <v>-760</v>
      </c>
    </row>
    <row r="31745" spans="1:15" x14ac:dyDescent="0.25">
      <c r="A31745" t="s">
        <v>14235</v>
      </c>
      <c r="B31745" t="s">
        <v>14236</v>
      </c>
      <c r="C31745">
        <v>1600010706</v>
      </c>
      <c r="D31745">
        <v>20230930</v>
      </c>
      <c r="E31745">
        <v>41100000</v>
      </c>
      <c r="F31745" t="s">
        <v>81</v>
      </c>
      <c r="G31745" t="s">
        <v>664</v>
      </c>
      <c r="H31745" t="s">
        <v>665</v>
      </c>
      <c r="I31745" t="s">
        <v>14544</v>
      </c>
      <c r="J31745">
        <v>20230930</v>
      </c>
      <c r="K31745" t="s">
        <v>14545</v>
      </c>
      <c r="L31745">
        <v>312</v>
      </c>
      <c r="M31745">
        <v>0</v>
      </c>
    </row>
    <row r="31746" spans="1:15" x14ac:dyDescent="0.25">
      <c r="A31746" t="s">
        <v>14235</v>
      </c>
      <c r="B31746" t="s">
        <v>14236</v>
      </c>
      <c r="C31746">
        <v>1600009011</v>
      </c>
      <c r="D31746">
        <v>20230831</v>
      </c>
      <c r="E31746">
        <v>41100000</v>
      </c>
      <c r="F31746" t="s">
        <v>81</v>
      </c>
      <c r="G31746" t="s">
        <v>9383</v>
      </c>
      <c r="H31746" t="s">
        <v>9384</v>
      </c>
      <c r="I31746" t="s">
        <v>11323</v>
      </c>
      <c r="J31746">
        <v>20230831</v>
      </c>
      <c r="K31746" t="s">
        <v>15804</v>
      </c>
      <c r="L31746">
        <v>17558</v>
      </c>
      <c r="M31746">
        <v>0</v>
      </c>
      <c r="N31746" t="s">
        <v>27</v>
      </c>
      <c r="O31746">
        <v>20230919</v>
      </c>
    </row>
    <row r="31747" spans="1:15" x14ac:dyDescent="0.25">
      <c r="A31747" t="s">
        <v>14235</v>
      </c>
      <c r="B31747" t="s">
        <v>14236</v>
      </c>
      <c r="C31747">
        <v>1600005565</v>
      </c>
      <c r="D31747">
        <v>20230630</v>
      </c>
      <c r="E31747">
        <v>41100000</v>
      </c>
      <c r="F31747" t="s">
        <v>81</v>
      </c>
      <c r="G31747" t="s">
        <v>9202</v>
      </c>
      <c r="H31747" t="s">
        <v>9203</v>
      </c>
      <c r="I31747" t="s">
        <v>12830</v>
      </c>
      <c r="J31747">
        <v>20230630</v>
      </c>
      <c r="K31747" t="s">
        <v>14738</v>
      </c>
      <c r="L31747">
        <v>18275.75</v>
      </c>
      <c r="M31747">
        <v>0</v>
      </c>
      <c r="N31747" t="s">
        <v>80</v>
      </c>
      <c r="O31747">
        <v>20230712</v>
      </c>
    </row>
    <row r="31748" spans="1:15" x14ac:dyDescent="0.25">
      <c r="A31748" t="s">
        <v>14235</v>
      </c>
      <c r="B31748" t="s">
        <v>14236</v>
      </c>
      <c r="C31748">
        <v>1600005678</v>
      </c>
      <c r="D31748">
        <v>20230630</v>
      </c>
      <c r="E31748">
        <v>44571005</v>
      </c>
      <c r="F31748" t="s">
        <v>35</v>
      </c>
      <c r="I31748" t="s">
        <v>13899</v>
      </c>
      <c r="J31748">
        <v>20230630</v>
      </c>
      <c r="K31748" t="s">
        <v>16401</v>
      </c>
      <c r="L31748">
        <v>0</v>
      </c>
      <c r="M31748">
        <v>942.8</v>
      </c>
      <c r="N31748" t="s">
        <v>80</v>
      </c>
      <c r="O31748">
        <v>20230921</v>
      </c>
    </row>
    <row r="31749" spans="1:15" x14ac:dyDescent="0.25">
      <c r="A31749" t="s">
        <v>14235</v>
      </c>
      <c r="B31749" t="s">
        <v>14236</v>
      </c>
      <c r="C31749">
        <v>1600005770</v>
      </c>
      <c r="D31749">
        <v>20230630</v>
      </c>
      <c r="E31749">
        <v>70600005</v>
      </c>
      <c r="F31749" t="s">
        <v>12295</v>
      </c>
      <c r="I31749" t="s">
        <v>2865</v>
      </c>
      <c r="J31749">
        <v>20230630</v>
      </c>
      <c r="K31749" t="s">
        <v>2866</v>
      </c>
      <c r="L31749">
        <v>0</v>
      </c>
      <c r="M31749">
        <v>-404.95</v>
      </c>
    </row>
    <row r="31750" spans="1:15" x14ac:dyDescent="0.25">
      <c r="A31750" t="s">
        <v>14235</v>
      </c>
      <c r="B31750" t="s">
        <v>14236</v>
      </c>
      <c r="C31750">
        <v>1600005693</v>
      </c>
      <c r="D31750">
        <v>20230630</v>
      </c>
      <c r="E31750">
        <v>44571005</v>
      </c>
      <c r="F31750" t="s">
        <v>35</v>
      </c>
      <c r="I31750" t="s">
        <v>13897</v>
      </c>
      <c r="J31750">
        <v>20230630</v>
      </c>
      <c r="K31750" t="s">
        <v>16554</v>
      </c>
      <c r="L31750">
        <v>0</v>
      </c>
      <c r="M31750">
        <v>144</v>
      </c>
      <c r="N31750" t="s">
        <v>80</v>
      </c>
      <c r="O31750">
        <v>20230921</v>
      </c>
    </row>
    <row r="31751" spans="1:15" x14ac:dyDescent="0.25">
      <c r="A31751" t="s">
        <v>14235</v>
      </c>
      <c r="B31751" t="s">
        <v>14236</v>
      </c>
      <c r="C31751">
        <v>1600004208</v>
      </c>
      <c r="D31751">
        <v>20230531</v>
      </c>
      <c r="E31751">
        <v>70600001</v>
      </c>
      <c r="F31751" t="s">
        <v>11782</v>
      </c>
      <c r="I31751" t="s">
        <v>11143</v>
      </c>
      <c r="J31751">
        <v>20230531</v>
      </c>
      <c r="K31751" t="s">
        <v>15094</v>
      </c>
      <c r="L31751">
        <v>0</v>
      </c>
      <c r="M31751">
        <v>13624.14</v>
      </c>
    </row>
    <row r="31752" spans="1:15" x14ac:dyDescent="0.25">
      <c r="A31752" t="s">
        <v>14235</v>
      </c>
      <c r="B31752" t="s">
        <v>14236</v>
      </c>
      <c r="C31752">
        <v>1600012587</v>
      </c>
      <c r="D31752">
        <v>20231031</v>
      </c>
      <c r="E31752">
        <v>70600001</v>
      </c>
      <c r="F31752" t="s">
        <v>11782</v>
      </c>
      <c r="I31752" t="s">
        <v>14561</v>
      </c>
      <c r="J31752">
        <v>20231031</v>
      </c>
      <c r="K31752" t="s">
        <v>14562</v>
      </c>
      <c r="L31752">
        <v>0</v>
      </c>
      <c r="M31752">
        <v>160</v>
      </c>
    </row>
    <row r="31753" spans="1:15" x14ac:dyDescent="0.25">
      <c r="A31753" t="s">
        <v>14235</v>
      </c>
      <c r="B31753" t="s">
        <v>14236</v>
      </c>
      <c r="C31753">
        <v>1600006314</v>
      </c>
      <c r="D31753">
        <v>20230715</v>
      </c>
      <c r="E31753">
        <v>41100000</v>
      </c>
      <c r="F31753" t="s">
        <v>81</v>
      </c>
      <c r="G31753" t="s">
        <v>8968</v>
      </c>
      <c r="H31753" t="s">
        <v>8969</v>
      </c>
      <c r="I31753" t="s">
        <v>10632</v>
      </c>
      <c r="J31753">
        <v>20230715</v>
      </c>
      <c r="K31753" t="s">
        <v>14376</v>
      </c>
      <c r="L31753">
        <v>881.89</v>
      </c>
      <c r="M31753">
        <v>0</v>
      </c>
      <c r="N31753" t="s">
        <v>34</v>
      </c>
      <c r="O31753">
        <v>20230727</v>
      </c>
    </row>
    <row r="31754" spans="1:15" x14ac:dyDescent="0.25">
      <c r="A31754" t="s">
        <v>14235</v>
      </c>
      <c r="B31754" t="s">
        <v>14236</v>
      </c>
      <c r="C31754">
        <v>1600008975</v>
      </c>
      <c r="D31754">
        <v>20230831</v>
      </c>
      <c r="E31754">
        <v>70600001</v>
      </c>
      <c r="F31754" t="s">
        <v>11782</v>
      </c>
      <c r="I31754" t="s">
        <v>9076</v>
      </c>
      <c r="J31754">
        <v>20230831</v>
      </c>
      <c r="K31754" t="s">
        <v>14865</v>
      </c>
      <c r="L31754">
        <v>0</v>
      </c>
      <c r="M31754">
        <v>7767.76</v>
      </c>
    </row>
    <row r="31755" spans="1:15" x14ac:dyDescent="0.25">
      <c r="A31755" t="s">
        <v>14235</v>
      </c>
      <c r="B31755" t="s">
        <v>14236</v>
      </c>
      <c r="C31755">
        <v>1600007523</v>
      </c>
      <c r="D31755">
        <v>20230731</v>
      </c>
      <c r="E31755">
        <v>70600001</v>
      </c>
      <c r="F31755" t="s">
        <v>11782</v>
      </c>
      <c r="I31755" t="s">
        <v>15638</v>
      </c>
      <c r="J31755">
        <v>20230731</v>
      </c>
      <c r="K31755" t="s">
        <v>15639</v>
      </c>
      <c r="L31755">
        <v>0</v>
      </c>
      <c r="M31755">
        <v>340</v>
      </c>
    </row>
    <row r="31756" spans="1:15" x14ac:dyDescent="0.25">
      <c r="A31756" t="s">
        <v>14235</v>
      </c>
      <c r="B31756" t="s">
        <v>14236</v>
      </c>
      <c r="C31756">
        <v>1600004134</v>
      </c>
      <c r="D31756">
        <v>20230531</v>
      </c>
      <c r="E31756">
        <v>41100000</v>
      </c>
      <c r="F31756" t="s">
        <v>81</v>
      </c>
      <c r="G31756" t="s">
        <v>3952</v>
      </c>
      <c r="H31756" t="s">
        <v>3953</v>
      </c>
      <c r="I31756" t="s">
        <v>11108</v>
      </c>
      <c r="J31756">
        <v>20230531</v>
      </c>
      <c r="K31756" t="s">
        <v>15555</v>
      </c>
      <c r="L31756">
        <v>552</v>
      </c>
      <c r="M31756">
        <v>0</v>
      </c>
      <c r="N31756" t="s">
        <v>37</v>
      </c>
      <c r="O31756">
        <v>20230621</v>
      </c>
    </row>
    <row r="31757" spans="1:15" x14ac:dyDescent="0.25">
      <c r="A31757" t="s">
        <v>14235</v>
      </c>
      <c r="B31757" t="s">
        <v>14236</v>
      </c>
      <c r="C31757">
        <v>1600010458</v>
      </c>
      <c r="D31757">
        <v>20230921</v>
      </c>
      <c r="E31757">
        <v>44571005</v>
      </c>
      <c r="F31757" t="s">
        <v>35</v>
      </c>
      <c r="I31757" t="s">
        <v>12753</v>
      </c>
      <c r="J31757">
        <v>20230921</v>
      </c>
      <c r="K31757" t="s">
        <v>16299</v>
      </c>
      <c r="L31757">
        <v>0</v>
      </c>
      <c r="M31757">
        <v>48</v>
      </c>
      <c r="N31757" t="s">
        <v>34</v>
      </c>
      <c r="O31757">
        <v>20231124</v>
      </c>
    </row>
    <row r="31758" spans="1:15" x14ac:dyDescent="0.25">
      <c r="A31758" t="s">
        <v>14235</v>
      </c>
      <c r="B31758" t="s">
        <v>14236</v>
      </c>
      <c r="C31758">
        <v>1600007520</v>
      </c>
      <c r="D31758">
        <v>20230731</v>
      </c>
      <c r="E31758">
        <v>70600001</v>
      </c>
      <c r="F31758" t="s">
        <v>11782</v>
      </c>
      <c r="I31758" t="s">
        <v>2799</v>
      </c>
      <c r="J31758">
        <v>20230731</v>
      </c>
      <c r="K31758" t="s">
        <v>2800</v>
      </c>
      <c r="L31758">
        <v>0</v>
      </c>
      <c r="M31758">
        <v>1420</v>
      </c>
    </row>
    <row r="31759" spans="1:15" x14ac:dyDescent="0.25">
      <c r="A31759" t="s">
        <v>14235</v>
      </c>
      <c r="B31759" t="s">
        <v>14236</v>
      </c>
      <c r="C31759">
        <v>1600000924</v>
      </c>
      <c r="D31759">
        <v>20230426</v>
      </c>
      <c r="E31759">
        <v>70600005</v>
      </c>
      <c r="F31759" t="s">
        <v>12295</v>
      </c>
      <c r="I31759" t="s">
        <v>10777</v>
      </c>
      <c r="J31759">
        <v>20230426</v>
      </c>
      <c r="K31759" t="s">
        <v>14575</v>
      </c>
      <c r="L31759">
        <v>0</v>
      </c>
      <c r="M31759">
        <v>-14.84</v>
      </c>
    </row>
    <row r="31760" spans="1:15" x14ac:dyDescent="0.25">
      <c r="A31760" t="s">
        <v>14235</v>
      </c>
      <c r="B31760" t="s">
        <v>14236</v>
      </c>
      <c r="C31760">
        <v>1600004104</v>
      </c>
      <c r="D31760">
        <v>20230524</v>
      </c>
      <c r="E31760">
        <v>44571005</v>
      </c>
      <c r="F31760" t="s">
        <v>35</v>
      </c>
      <c r="I31760" t="s">
        <v>14524</v>
      </c>
      <c r="J31760">
        <v>20230524</v>
      </c>
      <c r="K31760" t="s">
        <v>14525</v>
      </c>
      <c r="L31760">
        <v>0</v>
      </c>
      <c r="M31760">
        <v>152</v>
      </c>
      <c r="N31760" t="s">
        <v>37</v>
      </c>
      <c r="O31760">
        <v>20230718</v>
      </c>
    </row>
    <row r="31761" spans="1:15" x14ac:dyDescent="0.25">
      <c r="A31761" t="s">
        <v>14235</v>
      </c>
      <c r="B31761" t="s">
        <v>14236</v>
      </c>
      <c r="C31761">
        <v>1600006379</v>
      </c>
      <c r="D31761">
        <v>20230725</v>
      </c>
      <c r="E31761">
        <v>70600001</v>
      </c>
      <c r="F31761" t="s">
        <v>11782</v>
      </c>
      <c r="I31761" t="s">
        <v>2820</v>
      </c>
      <c r="J31761">
        <v>20230725</v>
      </c>
      <c r="K31761" t="s">
        <v>2821</v>
      </c>
      <c r="L31761">
        <v>0</v>
      </c>
      <c r="M31761">
        <v>810</v>
      </c>
    </row>
    <row r="31762" spans="1:15" x14ac:dyDescent="0.25">
      <c r="A31762" t="s">
        <v>14235</v>
      </c>
      <c r="B31762" t="s">
        <v>14236</v>
      </c>
      <c r="C31762">
        <v>1600006274</v>
      </c>
      <c r="D31762">
        <v>20230715</v>
      </c>
      <c r="E31762">
        <v>41100000</v>
      </c>
      <c r="F31762" t="s">
        <v>81</v>
      </c>
      <c r="G31762" t="s">
        <v>8929</v>
      </c>
      <c r="H31762" t="s">
        <v>8930</v>
      </c>
      <c r="I31762" t="s">
        <v>13449</v>
      </c>
      <c r="J31762">
        <v>20230715</v>
      </c>
      <c r="K31762" t="s">
        <v>15887</v>
      </c>
      <c r="L31762">
        <v>204</v>
      </c>
      <c r="M31762">
        <v>0</v>
      </c>
      <c r="N31762" t="s">
        <v>34</v>
      </c>
      <c r="O31762">
        <v>20230727</v>
      </c>
    </row>
    <row r="31763" spans="1:15" x14ac:dyDescent="0.25">
      <c r="A31763" t="s">
        <v>14235</v>
      </c>
      <c r="B31763" t="s">
        <v>14236</v>
      </c>
      <c r="C31763">
        <v>1600009560</v>
      </c>
      <c r="D31763">
        <v>20230831</v>
      </c>
      <c r="E31763">
        <v>70830000</v>
      </c>
      <c r="F31763" t="s">
        <v>14255</v>
      </c>
      <c r="I31763" t="s">
        <v>16044</v>
      </c>
      <c r="J31763">
        <v>20230831</v>
      </c>
      <c r="K31763" t="s">
        <v>16045</v>
      </c>
      <c r="L31763">
        <v>0</v>
      </c>
      <c r="M31763">
        <v>1760</v>
      </c>
    </row>
    <row r="31764" spans="1:15" x14ac:dyDescent="0.25">
      <c r="A31764" t="s">
        <v>14235</v>
      </c>
      <c r="B31764" t="s">
        <v>14236</v>
      </c>
      <c r="C31764">
        <v>1600009177</v>
      </c>
      <c r="D31764">
        <v>20230831</v>
      </c>
      <c r="E31764">
        <v>70600001</v>
      </c>
      <c r="F31764" t="s">
        <v>11782</v>
      </c>
      <c r="I31764" t="s">
        <v>12923</v>
      </c>
      <c r="J31764">
        <v>20230831</v>
      </c>
      <c r="K31764" t="s">
        <v>15403</v>
      </c>
      <c r="L31764">
        <v>0</v>
      </c>
      <c r="M31764">
        <v>2202</v>
      </c>
    </row>
    <row r="31765" spans="1:15" x14ac:dyDescent="0.25">
      <c r="A31765" t="s">
        <v>14235</v>
      </c>
      <c r="B31765" t="s">
        <v>14236</v>
      </c>
      <c r="C31765">
        <v>1600007562</v>
      </c>
      <c r="D31765">
        <v>20230731</v>
      </c>
      <c r="E31765">
        <v>41100000</v>
      </c>
      <c r="F31765" t="s">
        <v>81</v>
      </c>
      <c r="G31765" t="s">
        <v>9345</v>
      </c>
      <c r="H31765" t="s">
        <v>9346</v>
      </c>
      <c r="I31765" t="s">
        <v>13260</v>
      </c>
      <c r="J31765">
        <v>20230731</v>
      </c>
      <c r="K31765" t="s">
        <v>16266</v>
      </c>
      <c r="L31765">
        <v>396</v>
      </c>
      <c r="M31765">
        <v>0</v>
      </c>
      <c r="N31765" t="s">
        <v>54</v>
      </c>
      <c r="O31765">
        <v>20230908</v>
      </c>
    </row>
    <row r="31766" spans="1:15" x14ac:dyDescent="0.25">
      <c r="A31766" t="s">
        <v>14235</v>
      </c>
      <c r="B31766" t="s">
        <v>14236</v>
      </c>
      <c r="C31766">
        <v>1600001840</v>
      </c>
      <c r="D31766">
        <v>20230430</v>
      </c>
      <c r="E31766">
        <v>44571005</v>
      </c>
      <c r="F31766" t="s">
        <v>35</v>
      </c>
      <c r="I31766" t="s">
        <v>12776</v>
      </c>
      <c r="J31766">
        <v>20230430</v>
      </c>
      <c r="K31766" t="s">
        <v>15746</v>
      </c>
      <c r="L31766">
        <v>0</v>
      </c>
      <c r="M31766">
        <v>754.16</v>
      </c>
      <c r="N31766" t="s">
        <v>83</v>
      </c>
      <c r="O31766">
        <v>20230622</v>
      </c>
    </row>
    <row r="31767" spans="1:15" x14ac:dyDescent="0.25">
      <c r="A31767" t="s">
        <v>14235</v>
      </c>
      <c r="B31767" t="s">
        <v>14236</v>
      </c>
      <c r="C31767">
        <v>1600005709</v>
      </c>
      <c r="D31767">
        <v>20230630</v>
      </c>
      <c r="E31767">
        <v>44571005</v>
      </c>
      <c r="F31767" t="s">
        <v>35</v>
      </c>
      <c r="I31767" t="s">
        <v>12734</v>
      </c>
      <c r="J31767">
        <v>20230630</v>
      </c>
      <c r="K31767" t="s">
        <v>15062</v>
      </c>
      <c r="L31767">
        <v>0</v>
      </c>
      <c r="M31767">
        <v>424</v>
      </c>
      <c r="N31767" t="s">
        <v>80</v>
      </c>
      <c r="O31767">
        <v>20230921</v>
      </c>
    </row>
    <row r="31768" spans="1:15" x14ac:dyDescent="0.25">
      <c r="A31768" t="s">
        <v>14235</v>
      </c>
      <c r="B31768" t="s">
        <v>14236</v>
      </c>
      <c r="C31768">
        <v>1600005734</v>
      </c>
      <c r="D31768">
        <v>20230630</v>
      </c>
      <c r="E31768">
        <v>44571005</v>
      </c>
      <c r="F31768" t="s">
        <v>35</v>
      </c>
      <c r="I31768" t="s">
        <v>15980</v>
      </c>
      <c r="J31768">
        <v>20230630</v>
      </c>
      <c r="K31768" t="s">
        <v>15981</v>
      </c>
      <c r="L31768">
        <v>0</v>
      </c>
      <c r="M31768">
        <v>110</v>
      </c>
    </row>
    <row r="31769" spans="1:15" x14ac:dyDescent="0.25">
      <c r="A31769" t="s">
        <v>14235</v>
      </c>
      <c r="B31769" t="s">
        <v>14236</v>
      </c>
      <c r="C31769">
        <v>1600004370</v>
      </c>
      <c r="D31769">
        <v>20230615</v>
      </c>
      <c r="E31769">
        <v>41100000</v>
      </c>
      <c r="F31769" t="s">
        <v>81</v>
      </c>
      <c r="G31769" t="s">
        <v>7982</v>
      </c>
      <c r="H31769" t="s">
        <v>7983</v>
      </c>
      <c r="I31769" t="s">
        <v>13239</v>
      </c>
      <c r="J31769">
        <v>20230615</v>
      </c>
      <c r="K31769" t="s">
        <v>15455</v>
      </c>
      <c r="L31769">
        <v>264</v>
      </c>
      <c r="M31769">
        <v>0</v>
      </c>
      <c r="N31769" t="s">
        <v>117</v>
      </c>
      <c r="O31769">
        <v>20230621</v>
      </c>
    </row>
    <row r="31770" spans="1:15" x14ac:dyDescent="0.25">
      <c r="A31770" t="s">
        <v>14235</v>
      </c>
      <c r="B31770" t="s">
        <v>14236</v>
      </c>
      <c r="C31770">
        <v>1600010479</v>
      </c>
      <c r="D31770">
        <v>20230922</v>
      </c>
      <c r="E31770">
        <v>70600001</v>
      </c>
      <c r="F31770" t="s">
        <v>11782</v>
      </c>
      <c r="I31770" t="s">
        <v>15466</v>
      </c>
      <c r="J31770">
        <v>20230922</v>
      </c>
      <c r="K31770" t="s">
        <v>15467</v>
      </c>
      <c r="L31770">
        <v>0</v>
      </c>
      <c r="M31770">
        <v>-60.32</v>
      </c>
    </row>
    <row r="31771" spans="1:15" x14ac:dyDescent="0.25">
      <c r="A31771" t="s">
        <v>14235</v>
      </c>
      <c r="B31771" t="s">
        <v>14236</v>
      </c>
      <c r="C31771">
        <v>1600012443</v>
      </c>
      <c r="D31771">
        <v>20231025</v>
      </c>
      <c r="E31771">
        <v>44571005</v>
      </c>
      <c r="F31771" t="s">
        <v>35</v>
      </c>
      <c r="I31771" t="s">
        <v>14590</v>
      </c>
      <c r="J31771">
        <v>20231025</v>
      </c>
      <c r="K31771" t="s">
        <v>14591</v>
      </c>
      <c r="L31771">
        <v>0</v>
      </c>
      <c r="M31771">
        <v>54</v>
      </c>
    </row>
    <row r="31772" spans="1:15" x14ac:dyDescent="0.25">
      <c r="A31772" t="s">
        <v>14235</v>
      </c>
      <c r="B31772" t="s">
        <v>14236</v>
      </c>
      <c r="C31772">
        <v>1600002038</v>
      </c>
      <c r="D31772">
        <v>20230508</v>
      </c>
      <c r="E31772">
        <v>75820000</v>
      </c>
      <c r="F31772" t="s">
        <v>9757</v>
      </c>
      <c r="I31772" t="s">
        <v>5043</v>
      </c>
      <c r="J31772">
        <v>20230508</v>
      </c>
      <c r="K31772" t="s">
        <v>5044</v>
      </c>
      <c r="L31772">
        <v>0</v>
      </c>
      <c r="M31772">
        <v>4000</v>
      </c>
    </row>
    <row r="31773" spans="1:15" x14ac:dyDescent="0.25">
      <c r="A31773" t="s">
        <v>14235</v>
      </c>
      <c r="B31773" t="s">
        <v>14236</v>
      </c>
      <c r="C31773">
        <v>1600012515</v>
      </c>
      <c r="D31773">
        <v>20231031</v>
      </c>
      <c r="E31773">
        <v>41100000</v>
      </c>
      <c r="F31773" t="s">
        <v>81</v>
      </c>
      <c r="G31773" t="s">
        <v>10029</v>
      </c>
      <c r="H31773" t="s">
        <v>10030</v>
      </c>
      <c r="I31773" t="s">
        <v>15878</v>
      </c>
      <c r="J31773">
        <v>20231031</v>
      </c>
      <c r="K31773" t="s">
        <v>15879</v>
      </c>
      <c r="L31773">
        <v>264</v>
      </c>
      <c r="M31773">
        <v>0</v>
      </c>
      <c r="N31773" t="s">
        <v>117</v>
      </c>
      <c r="O31773">
        <v>20231116</v>
      </c>
    </row>
    <row r="31774" spans="1:15" x14ac:dyDescent="0.25">
      <c r="A31774" t="s">
        <v>14235</v>
      </c>
      <c r="B31774" t="s">
        <v>14236</v>
      </c>
      <c r="C31774">
        <v>1600000877</v>
      </c>
      <c r="D31774">
        <v>20230425</v>
      </c>
      <c r="E31774">
        <v>44571005</v>
      </c>
      <c r="F31774" t="s">
        <v>35</v>
      </c>
      <c r="I31774" t="s">
        <v>13178</v>
      </c>
      <c r="J31774">
        <v>20230425</v>
      </c>
      <c r="K31774" t="s">
        <v>16433</v>
      </c>
      <c r="L31774">
        <v>0</v>
      </c>
      <c r="M31774">
        <v>100</v>
      </c>
      <c r="N31774" t="s">
        <v>83</v>
      </c>
      <c r="O31774">
        <v>20230622</v>
      </c>
    </row>
    <row r="31775" spans="1:15" x14ac:dyDescent="0.25">
      <c r="A31775" t="s">
        <v>14235</v>
      </c>
      <c r="B31775" t="s">
        <v>14236</v>
      </c>
      <c r="C31775">
        <v>1600000883</v>
      </c>
      <c r="D31775">
        <v>20230425</v>
      </c>
      <c r="E31775">
        <v>41100000</v>
      </c>
      <c r="F31775" t="s">
        <v>81</v>
      </c>
      <c r="G31775" t="s">
        <v>1307</v>
      </c>
      <c r="H31775" t="s">
        <v>1308</v>
      </c>
      <c r="I31775" t="s">
        <v>14921</v>
      </c>
      <c r="J31775">
        <v>20230425</v>
      </c>
      <c r="K31775" t="s">
        <v>14922</v>
      </c>
      <c r="L31775">
        <v>3480</v>
      </c>
      <c r="M31775">
        <v>0</v>
      </c>
      <c r="N31775" t="s">
        <v>80</v>
      </c>
      <c r="O31775">
        <v>20231122</v>
      </c>
    </row>
    <row r="31776" spans="1:15" x14ac:dyDescent="0.25">
      <c r="A31776" t="s">
        <v>14235</v>
      </c>
      <c r="B31776" t="s">
        <v>14236</v>
      </c>
      <c r="C31776">
        <v>1600012546</v>
      </c>
      <c r="D31776">
        <v>20231031</v>
      </c>
      <c r="E31776">
        <v>44571005</v>
      </c>
      <c r="F31776" t="s">
        <v>35</v>
      </c>
      <c r="I31776" t="s">
        <v>16332</v>
      </c>
      <c r="J31776">
        <v>20231031</v>
      </c>
      <c r="K31776" t="s">
        <v>14949</v>
      </c>
      <c r="L31776">
        <v>0</v>
      </c>
      <c r="M31776">
        <v>1427.94</v>
      </c>
    </row>
    <row r="31777" spans="1:15" x14ac:dyDescent="0.25">
      <c r="A31777" t="s">
        <v>14235</v>
      </c>
      <c r="B31777" t="s">
        <v>14236</v>
      </c>
      <c r="C31777">
        <v>1600009173</v>
      </c>
      <c r="D31777">
        <v>20230831</v>
      </c>
      <c r="E31777">
        <v>44571005</v>
      </c>
      <c r="F31777" t="s">
        <v>35</v>
      </c>
      <c r="I31777" t="s">
        <v>4160</v>
      </c>
      <c r="J31777">
        <v>20230831</v>
      </c>
      <c r="K31777" t="s">
        <v>3385</v>
      </c>
      <c r="L31777">
        <v>0</v>
      </c>
      <c r="M31777">
        <v>817.99</v>
      </c>
      <c r="N31777" t="s">
        <v>34</v>
      </c>
      <c r="O31777">
        <v>20231124</v>
      </c>
    </row>
    <row r="31778" spans="1:15" x14ac:dyDescent="0.25">
      <c r="A31778" t="s">
        <v>14235</v>
      </c>
      <c r="B31778" t="s">
        <v>14236</v>
      </c>
      <c r="C31778">
        <v>1600006287</v>
      </c>
      <c r="D31778">
        <v>20230715</v>
      </c>
      <c r="E31778">
        <v>44571005</v>
      </c>
      <c r="F31778" t="s">
        <v>35</v>
      </c>
      <c r="I31778" t="s">
        <v>1002</v>
      </c>
      <c r="J31778">
        <v>20230715</v>
      </c>
      <c r="K31778" t="s">
        <v>1003</v>
      </c>
      <c r="L31778">
        <v>0</v>
      </c>
      <c r="M31778">
        <v>70</v>
      </c>
      <c r="N31778" t="s">
        <v>80</v>
      </c>
      <c r="O31778">
        <v>20230921</v>
      </c>
    </row>
    <row r="31779" spans="1:15" x14ac:dyDescent="0.25">
      <c r="A31779" t="s">
        <v>14235</v>
      </c>
      <c r="B31779" t="s">
        <v>14236</v>
      </c>
      <c r="C31779">
        <v>1600012656</v>
      </c>
      <c r="D31779">
        <v>20231031</v>
      </c>
      <c r="E31779">
        <v>70600099</v>
      </c>
      <c r="F31779" t="s">
        <v>14249</v>
      </c>
      <c r="I31779" t="s">
        <v>14374</v>
      </c>
      <c r="J31779">
        <v>20231031</v>
      </c>
      <c r="K31779" t="s">
        <v>14375</v>
      </c>
      <c r="L31779">
        <v>0</v>
      </c>
      <c r="M31779">
        <v>-429.2</v>
      </c>
    </row>
    <row r="31780" spans="1:15" x14ac:dyDescent="0.25">
      <c r="A31780" t="s">
        <v>14235</v>
      </c>
      <c r="B31780" t="s">
        <v>14236</v>
      </c>
      <c r="C31780">
        <v>1600012600</v>
      </c>
      <c r="D31780">
        <v>20231031</v>
      </c>
      <c r="E31780">
        <v>70600001</v>
      </c>
      <c r="F31780" t="s">
        <v>11782</v>
      </c>
      <c r="I31780" t="s">
        <v>15665</v>
      </c>
      <c r="J31780">
        <v>20231031</v>
      </c>
      <c r="K31780" t="s">
        <v>15353</v>
      </c>
      <c r="L31780">
        <v>0</v>
      </c>
      <c r="M31780">
        <v>16541.8</v>
      </c>
    </row>
    <row r="31781" spans="1:15" x14ac:dyDescent="0.25">
      <c r="A31781" t="s">
        <v>14235</v>
      </c>
      <c r="B31781" t="s">
        <v>14236</v>
      </c>
      <c r="C31781">
        <v>1600002002</v>
      </c>
      <c r="D31781">
        <v>20230430</v>
      </c>
      <c r="E31781">
        <v>44571005</v>
      </c>
      <c r="F31781" t="s">
        <v>35</v>
      </c>
      <c r="I31781" t="s">
        <v>12395</v>
      </c>
      <c r="J31781">
        <v>20230430</v>
      </c>
      <c r="K31781" t="s">
        <v>15416</v>
      </c>
      <c r="L31781">
        <v>0</v>
      </c>
      <c r="M31781">
        <v>109.01</v>
      </c>
      <c r="N31781" t="s">
        <v>83</v>
      </c>
      <c r="O31781">
        <v>20230622</v>
      </c>
    </row>
    <row r="31782" spans="1:15" x14ac:dyDescent="0.25">
      <c r="A31782" t="s">
        <v>14235</v>
      </c>
      <c r="B31782" t="s">
        <v>14236</v>
      </c>
      <c r="C31782">
        <v>1600002261</v>
      </c>
      <c r="D31782">
        <v>20230515</v>
      </c>
      <c r="E31782">
        <v>70600005</v>
      </c>
      <c r="F31782" t="s">
        <v>12295</v>
      </c>
      <c r="I31782" t="s">
        <v>10847</v>
      </c>
      <c r="J31782">
        <v>20230515</v>
      </c>
      <c r="K31782" t="s">
        <v>14538</v>
      </c>
      <c r="L31782">
        <v>0</v>
      </c>
      <c r="M31782">
        <v>87.35</v>
      </c>
    </row>
    <row r="31783" spans="1:15" x14ac:dyDescent="0.25">
      <c r="A31783" t="s">
        <v>14235</v>
      </c>
      <c r="B31783" t="s">
        <v>14236</v>
      </c>
      <c r="C31783">
        <v>1600004361</v>
      </c>
      <c r="D31783">
        <v>20230615</v>
      </c>
      <c r="E31783">
        <v>41100000</v>
      </c>
      <c r="F31783" t="s">
        <v>81</v>
      </c>
      <c r="G31783" t="s">
        <v>9420</v>
      </c>
      <c r="H31783" t="s">
        <v>9421</v>
      </c>
      <c r="I31783" t="s">
        <v>9422</v>
      </c>
      <c r="J31783">
        <v>20230615</v>
      </c>
      <c r="K31783" t="s">
        <v>15402</v>
      </c>
      <c r="L31783">
        <v>456</v>
      </c>
      <c r="M31783">
        <v>0</v>
      </c>
      <c r="N31783" t="s">
        <v>117</v>
      </c>
      <c r="O31783">
        <v>20230621</v>
      </c>
    </row>
    <row r="31784" spans="1:15" x14ac:dyDescent="0.25">
      <c r="A31784" t="s">
        <v>14235</v>
      </c>
      <c r="B31784" t="s">
        <v>14236</v>
      </c>
      <c r="C31784">
        <v>1600012430</v>
      </c>
      <c r="D31784">
        <v>20231023</v>
      </c>
      <c r="E31784">
        <v>70600001</v>
      </c>
      <c r="F31784" t="s">
        <v>11782</v>
      </c>
      <c r="I31784" t="s">
        <v>16203</v>
      </c>
      <c r="J31784">
        <v>20231023</v>
      </c>
      <c r="K31784" t="s">
        <v>16155</v>
      </c>
      <c r="L31784">
        <v>0</v>
      </c>
      <c r="M31784">
        <v>220</v>
      </c>
    </row>
    <row r="31785" spans="1:15" x14ac:dyDescent="0.25">
      <c r="A31785" t="s">
        <v>14235</v>
      </c>
      <c r="B31785" t="s">
        <v>14236</v>
      </c>
      <c r="C31785">
        <v>1600012714</v>
      </c>
      <c r="D31785">
        <v>20231031</v>
      </c>
      <c r="E31785">
        <v>44571005</v>
      </c>
      <c r="F31785" t="s">
        <v>35</v>
      </c>
      <c r="I31785" t="s">
        <v>15222</v>
      </c>
      <c r="J31785">
        <v>20231031</v>
      </c>
      <c r="K31785" t="s">
        <v>15223</v>
      </c>
      <c r="L31785">
        <v>0</v>
      </c>
      <c r="M31785">
        <v>79.36</v>
      </c>
    </row>
    <row r="31786" spans="1:15" x14ac:dyDescent="0.25">
      <c r="A31786" t="s">
        <v>14235</v>
      </c>
      <c r="B31786" t="s">
        <v>14236</v>
      </c>
      <c r="C31786">
        <v>1600008953</v>
      </c>
      <c r="D31786">
        <v>20230831</v>
      </c>
      <c r="E31786">
        <v>44571005</v>
      </c>
      <c r="F31786" t="s">
        <v>35</v>
      </c>
      <c r="I31786" t="s">
        <v>605</v>
      </c>
      <c r="J31786">
        <v>20230831</v>
      </c>
      <c r="K31786" t="s">
        <v>606</v>
      </c>
      <c r="L31786">
        <v>0</v>
      </c>
      <c r="M31786">
        <v>40.49</v>
      </c>
      <c r="N31786" t="s">
        <v>34</v>
      </c>
      <c r="O31786">
        <v>20231124</v>
      </c>
    </row>
    <row r="31787" spans="1:15" x14ac:dyDescent="0.25">
      <c r="A31787" t="s">
        <v>14235</v>
      </c>
      <c r="B31787" t="s">
        <v>14236</v>
      </c>
      <c r="C31787">
        <v>1600010474</v>
      </c>
      <c r="D31787">
        <v>20230921</v>
      </c>
      <c r="E31787">
        <v>44571005</v>
      </c>
      <c r="F31787" t="s">
        <v>35</v>
      </c>
      <c r="I31787" t="s">
        <v>12798</v>
      </c>
      <c r="J31787">
        <v>20230921</v>
      </c>
      <c r="K31787" t="s">
        <v>14855</v>
      </c>
      <c r="L31787">
        <v>0</v>
      </c>
      <c r="M31787">
        <v>80</v>
      </c>
      <c r="N31787" t="s">
        <v>34</v>
      </c>
      <c r="O31787">
        <v>20231124</v>
      </c>
    </row>
    <row r="31788" spans="1:15" x14ac:dyDescent="0.25">
      <c r="A31788" t="s">
        <v>14235</v>
      </c>
      <c r="B31788" t="s">
        <v>14236</v>
      </c>
      <c r="C31788">
        <v>1600004767</v>
      </c>
      <c r="D31788">
        <v>20230531</v>
      </c>
      <c r="E31788">
        <v>70830000</v>
      </c>
      <c r="F31788" t="s">
        <v>14255</v>
      </c>
      <c r="I31788" t="s">
        <v>15518</v>
      </c>
      <c r="J31788">
        <v>20230531</v>
      </c>
      <c r="K31788" t="s">
        <v>5642</v>
      </c>
      <c r="L31788">
        <v>0</v>
      </c>
      <c r="M31788">
        <v>951.74</v>
      </c>
    </row>
    <row r="31789" spans="1:15" x14ac:dyDescent="0.25">
      <c r="A31789" t="s">
        <v>14235</v>
      </c>
      <c r="B31789" t="s">
        <v>14236</v>
      </c>
      <c r="C31789">
        <v>1600004186</v>
      </c>
      <c r="D31789">
        <v>20230531</v>
      </c>
      <c r="E31789">
        <v>44571005</v>
      </c>
      <c r="F31789" t="s">
        <v>35</v>
      </c>
      <c r="I31789" t="s">
        <v>12267</v>
      </c>
      <c r="J31789">
        <v>20230531</v>
      </c>
      <c r="K31789" t="s">
        <v>15919</v>
      </c>
      <c r="L31789">
        <v>0</v>
      </c>
      <c r="M31789">
        <v>72</v>
      </c>
      <c r="N31789" t="s">
        <v>37</v>
      </c>
      <c r="O31789">
        <v>20230718</v>
      </c>
    </row>
    <row r="31790" spans="1:15" x14ac:dyDescent="0.25">
      <c r="A31790" t="s">
        <v>14235</v>
      </c>
      <c r="B31790" t="s">
        <v>14236</v>
      </c>
      <c r="C31790">
        <v>1600010593</v>
      </c>
      <c r="D31790">
        <v>20230930</v>
      </c>
      <c r="E31790">
        <v>70600001</v>
      </c>
      <c r="F31790" t="s">
        <v>11782</v>
      </c>
      <c r="I31790" t="s">
        <v>13302</v>
      </c>
      <c r="J31790">
        <v>20230930</v>
      </c>
      <c r="K31790" t="s">
        <v>14335</v>
      </c>
      <c r="L31790">
        <v>0</v>
      </c>
      <c r="M31790">
        <v>12669</v>
      </c>
    </row>
    <row r="31791" spans="1:15" x14ac:dyDescent="0.25">
      <c r="A31791" t="s">
        <v>14235</v>
      </c>
      <c r="B31791" t="s">
        <v>14236</v>
      </c>
      <c r="C31791">
        <v>1600009195</v>
      </c>
      <c r="D31791">
        <v>20230915</v>
      </c>
      <c r="E31791">
        <v>41100000</v>
      </c>
      <c r="F31791" t="s">
        <v>81</v>
      </c>
      <c r="G31791" t="s">
        <v>8351</v>
      </c>
      <c r="H31791" t="s">
        <v>8352</v>
      </c>
      <c r="I31791" t="s">
        <v>9911</v>
      </c>
      <c r="J31791">
        <v>20230915</v>
      </c>
      <c r="K31791" t="s">
        <v>15565</v>
      </c>
      <c r="L31791">
        <v>396</v>
      </c>
      <c r="M31791">
        <v>0</v>
      </c>
      <c r="N31791" t="s">
        <v>202</v>
      </c>
      <c r="O31791">
        <v>20230919</v>
      </c>
    </row>
    <row r="31792" spans="1:15" x14ac:dyDescent="0.25">
      <c r="A31792" t="s">
        <v>14235</v>
      </c>
      <c r="B31792" t="s">
        <v>14236</v>
      </c>
      <c r="C31792">
        <v>1600000837</v>
      </c>
      <c r="D31792">
        <v>20230415</v>
      </c>
      <c r="E31792">
        <v>44571005</v>
      </c>
      <c r="F31792" t="s">
        <v>35</v>
      </c>
      <c r="I31792" t="s">
        <v>14050</v>
      </c>
      <c r="J31792">
        <v>20230415</v>
      </c>
      <c r="K31792" t="s">
        <v>14719</v>
      </c>
      <c r="L31792">
        <v>0</v>
      </c>
      <c r="M31792">
        <v>52</v>
      </c>
      <c r="N31792" t="s">
        <v>83</v>
      </c>
      <c r="O31792">
        <v>20230622</v>
      </c>
    </row>
    <row r="31793" spans="1:15" x14ac:dyDescent="0.25">
      <c r="A31793" t="s">
        <v>14235</v>
      </c>
      <c r="B31793" t="s">
        <v>14236</v>
      </c>
      <c r="C31793">
        <v>1600005577</v>
      </c>
      <c r="D31793">
        <v>20230630</v>
      </c>
      <c r="E31793">
        <v>70600005</v>
      </c>
      <c r="F31793" t="s">
        <v>12295</v>
      </c>
      <c r="I31793" t="s">
        <v>9240</v>
      </c>
      <c r="J31793">
        <v>20230630</v>
      </c>
      <c r="K31793" t="s">
        <v>14276</v>
      </c>
      <c r="L31793">
        <v>0</v>
      </c>
      <c r="M31793">
        <v>1384.58</v>
      </c>
    </row>
    <row r="31794" spans="1:15" x14ac:dyDescent="0.25">
      <c r="A31794" t="s">
        <v>14235</v>
      </c>
      <c r="B31794" t="s">
        <v>14236</v>
      </c>
      <c r="C31794">
        <v>1600006232</v>
      </c>
      <c r="D31794">
        <v>20230715</v>
      </c>
      <c r="E31794">
        <v>44571005</v>
      </c>
      <c r="F31794" t="s">
        <v>35</v>
      </c>
      <c r="I31794" t="s">
        <v>9445</v>
      </c>
      <c r="J31794">
        <v>20230715</v>
      </c>
      <c r="K31794" t="s">
        <v>14638</v>
      </c>
      <c r="L31794">
        <v>0</v>
      </c>
      <c r="M31794">
        <v>47</v>
      </c>
      <c r="N31794" t="s">
        <v>80</v>
      </c>
      <c r="O31794">
        <v>20230921</v>
      </c>
    </row>
    <row r="31795" spans="1:15" x14ac:dyDescent="0.25">
      <c r="A31795" t="s">
        <v>14235</v>
      </c>
      <c r="B31795" t="s">
        <v>14236</v>
      </c>
      <c r="C31795">
        <v>1600004270</v>
      </c>
      <c r="D31795">
        <v>20230531</v>
      </c>
      <c r="E31795">
        <v>44571005</v>
      </c>
      <c r="F31795" t="s">
        <v>35</v>
      </c>
      <c r="I31795" t="s">
        <v>5336</v>
      </c>
      <c r="J31795">
        <v>20230531</v>
      </c>
      <c r="K31795" t="s">
        <v>1090</v>
      </c>
      <c r="L31795">
        <v>0</v>
      </c>
      <c r="M31795">
        <v>208</v>
      </c>
      <c r="N31795" t="s">
        <v>37</v>
      </c>
      <c r="O31795">
        <v>20230718</v>
      </c>
    </row>
    <row r="31796" spans="1:15" x14ac:dyDescent="0.25">
      <c r="A31796" t="s">
        <v>14235</v>
      </c>
      <c r="B31796" t="s">
        <v>14236</v>
      </c>
      <c r="C31796">
        <v>1600010541</v>
      </c>
      <c r="D31796">
        <v>20230930</v>
      </c>
      <c r="E31796">
        <v>44571005</v>
      </c>
      <c r="F31796" t="s">
        <v>35</v>
      </c>
      <c r="I31796" t="s">
        <v>12229</v>
      </c>
      <c r="J31796">
        <v>20230930</v>
      </c>
      <c r="K31796" t="s">
        <v>15206</v>
      </c>
      <c r="L31796">
        <v>0</v>
      </c>
      <c r="M31796">
        <v>76</v>
      </c>
      <c r="N31796" t="s">
        <v>34</v>
      </c>
      <c r="O31796">
        <v>20231124</v>
      </c>
    </row>
    <row r="31797" spans="1:15" x14ac:dyDescent="0.25">
      <c r="A31797" t="s">
        <v>14235</v>
      </c>
      <c r="B31797" t="s">
        <v>14236</v>
      </c>
      <c r="C31797">
        <v>1600007437</v>
      </c>
      <c r="D31797">
        <v>20230731</v>
      </c>
      <c r="E31797">
        <v>41100000</v>
      </c>
      <c r="F31797" t="s">
        <v>81</v>
      </c>
      <c r="G31797" t="s">
        <v>10657</v>
      </c>
      <c r="H31797" t="s">
        <v>10658</v>
      </c>
      <c r="I31797" t="s">
        <v>11374</v>
      </c>
      <c r="J31797">
        <v>20230731</v>
      </c>
      <c r="K31797" t="s">
        <v>15283</v>
      </c>
      <c r="L31797">
        <v>43630.25</v>
      </c>
      <c r="M31797">
        <v>0</v>
      </c>
      <c r="N31797" t="s">
        <v>117</v>
      </c>
      <c r="O31797">
        <v>20230816</v>
      </c>
    </row>
    <row r="31798" spans="1:15" x14ac:dyDescent="0.25">
      <c r="A31798" t="s">
        <v>14235</v>
      </c>
      <c r="B31798" t="s">
        <v>14236</v>
      </c>
      <c r="C31798">
        <v>1600001960</v>
      </c>
      <c r="D31798">
        <v>20230430</v>
      </c>
      <c r="E31798">
        <v>41100000</v>
      </c>
      <c r="F31798" t="s">
        <v>81</v>
      </c>
      <c r="G31798" t="s">
        <v>8433</v>
      </c>
      <c r="H31798" t="s">
        <v>8434</v>
      </c>
      <c r="I31798" t="s">
        <v>12390</v>
      </c>
      <c r="J31798">
        <v>20230430</v>
      </c>
      <c r="K31798" t="s">
        <v>14267</v>
      </c>
      <c r="L31798">
        <v>192</v>
      </c>
      <c r="M31798">
        <v>0</v>
      </c>
      <c r="N31798" t="s">
        <v>37</v>
      </c>
      <c r="O31798">
        <v>20230511</v>
      </c>
    </row>
    <row r="31799" spans="1:15" x14ac:dyDescent="0.25">
      <c r="A31799" t="s">
        <v>14235</v>
      </c>
      <c r="B31799" t="s">
        <v>14236</v>
      </c>
      <c r="C31799">
        <v>1600006387</v>
      </c>
      <c r="D31799">
        <v>20230725</v>
      </c>
      <c r="E31799">
        <v>41100000</v>
      </c>
      <c r="F31799" t="s">
        <v>81</v>
      </c>
      <c r="G31799" t="s">
        <v>2247</v>
      </c>
      <c r="H31799" t="s">
        <v>2248</v>
      </c>
      <c r="I31799" t="s">
        <v>4477</v>
      </c>
      <c r="J31799">
        <v>20230725</v>
      </c>
      <c r="K31799" t="s">
        <v>4478</v>
      </c>
      <c r="L31799">
        <v>900</v>
      </c>
      <c r="M31799">
        <v>0</v>
      </c>
      <c r="N31799" t="s">
        <v>37</v>
      </c>
      <c r="O31799">
        <v>20230904</v>
      </c>
    </row>
    <row r="31800" spans="1:15" x14ac:dyDescent="0.25">
      <c r="A31800" t="s">
        <v>14235</v>
      </c>
      <c r="B31800" t="s">
        <v>14236</v>
      </c>
      <c r="C31800">
        <v>1600010510</v>
      </c>
      <c r="D31800">
        <v>20230929</v>
      </c>
      <c r="E31800">
        <v>41100000</v>
      </c>
      <c r="F31800" t="s">
        <v>81</v>
      </c>
      <c r="G31800" t="s">
        <v>16429</v>
      </c>
      <c r="H31800" t="s">
        <v>16430</v>
      </c>
      <c r="I31800" t="s">
        <v>16452</v>
      </c>
      <c r="J31800">
        <v>20230929</v>
      </c>
      <c r="K31800" t="s">
        <v>16453</v>
      </c>
      <c r="L31800">
        <v>456</v>
      </c>
      <c r="M31800">
        <v>0</v>
      </c>
      <c r="N31800" t="s">
        <v>54</v>
      </c>
      <c r="O31800">
        <v>20231116</v>
      </c>
    </row>
    <row r="31801" spans="1:15" x14ac:dyDescent="0.25">
      <c r="A31801" t="s">
        <v>14235</v>
      </c>
      <c r="B31801" t="s">
        <v>14236</v>
      </c>
      <c r="C31801">
        <v>1600004082</v>
      </c>
      <c r="D31801">
        <v>20230524</v>
      </c>
      <c r="E31801">
        <v>70600001</v>
      </c>
      <c r="F31801" t="s">
        <v>11782</v>
      </c>
      <c r="I31801" t="s">
        <v>11070</v>
      </c>
      <c r="J31801">
        <v>20230524</v>
      </c>
      <c r="K31801" t="s">
        <v>16443</v>
      </c>
      <c r="L31801">
        <v>0</v>
      </c>
      <c r="M31801">
        <v>250</v>
      </c>
    </row>
    <row r="31802" spans="1:15" x14ac:dyDescent="0.25">
      <c r="A31802" t="s">
        <v>14235</v>
      </c>
      <c r="B31802" t="s">
        <v>14236</v>
      </c>
      <c r="C31802">
        <v>1600001866</v>
      </c>
      <c r="D31802">
        <v>20230430</v>
      </c>
      <c r="E31802">
        <v>41100000</v>
      </c>
      <c r="F31802" t="s">
        <v>81</v>
      </c>
      <c r="G31802" t="s">
        <v>8351</v>
      </c>
      <c r="H31802" t="s">
        <v>8352</v>
      </c>
      <c r="I31802" t="s">
        <v>10239</v>
      </c>
      <c r="J31802">
        <v>20230430</v>
      </c>
      <c r="K31802" t="s">
        <v>14653</v>
      </c>
      <c r="L31802">
        <v>16675.21</v>
      </c>
      <c r="M31802">
        <v>0</v>
      </c>
      <c r="N31802" t="s">
        <v>80</v>
      </c>
      <c r="O31802">
        <v>20230511</v>
      </c>
    </row>
    <row r="31803" spans="1:15" x14ac:dyDescent="0.25">
      <c r="A31803" t="s">
        <v>14235</v>
      </c>
      <c r="B31803" t="s">
        <v>14236</v>
      </c>
      <c r="C31803">
        <v>1600004173</v>
      </c>
      <c r="D31803">
        <v>20230531</v>
      </c>
      <c r="E31803">
        <v>70600001</v>
      </c>
      <c r="F31803" t="s">
        <v>11782</v>
      </c>
      <c r="I31803" t="s">
        <v>10685</v>
      </c>
      <c r="J31803">
        <v>20230531</v>
      </c>
      <c r="K31803" t="s">
        <v>14573</v>
      </c>
      <c r="L31803">
        <v>0</v>
      </c>
      <c r="M31803">
        <v>2693.48</v>
      </c>
    </row>
    <row r="31804" spans="1:15" x14ac:dyDescent="0.25">
      <c r="A31804" t="s">
        <v>14235</v>
      </c>
      <c r="B31804" t="s">
        <v>14236</v>
      </c>
      <c r="C31804">
        <v>1600007467</v>
      </c>
      <c r="D31804">
        <v>20230731</v>
      </c>
      <c r="E31804">
        <v>70600005</v>
      </c>
      <c r="F31804" t="s">
        <v>12295</v>
      </c>
      <c r="I31804" t="s">
        <v>2569</v>
      </c>
      <c r="J31804">
        <v>20230731</v>
      </c>
      <c r="K31804" t="s">
        <v>1155</v>
      </c>
      <c r="L31804">
        <v>0</v>
      </c>
      <c r="M31804">
        <v>40.67</v>
      </c>
    </row>
    <row r="31805" spans="1:15" x14ac:dyDescent="0.25">
      <c r="A31805" t="s">
        <v>14235</v>
      </c>
      <c r="B31805" t="s">
        <v>14236</v>
      </c>
      <c r="C31805">
        <v>1600005683</v>
      </c>
      <c r="D31805">
        <v>20230630</v>
      </c>
      <c r="E31805">
        <v>70600001</v>
      </c>
      <c r="F31805" t="s">
        <v>11782</v>
      </c>
      <c r="I31805" t="s">
        <v>10162</v>
      </c>
      <c r="J31805">
        <v>20230630</v>
      </c>
      <c r="K31805" t="s">
        <v>14780</v>
      </c>
      <c r="L31805">
        <v>0</v>
      </c>
      <c r="M31805">
        <v>760</v>
      </c>
    </row>
    <row r="31806" spans="1:15" x14ac:dyDescent="0.25">
      <c r="A31806" t="s">
        <v>14235</v>
      </c>
      <c r="B31806" t="s">
        <v>14236</v>
      </c>
      <c r="C31806">
        <v>1600012445</v>
      </c>
      <c r="D31806">
        <v>20231025</v>
      </c>
      <c r="E31806">
        <v>70600001</v>
      </c>
      <c r="F31806" t="s">
        <v>11782</v>
      </c>
      <c r="I31806" t="s">
        <v>14366</v>
      </c>
      <c r="J31806">
        <v>20231025</v>
      </c>
      <c r="K31806" t="s">
        <v>14367</v>
      </c>
      <c r="L31806">
        <v>0</v>
      </c>
      <c r="M31806">
        <v>350</v>
      </c>
    </row>
    <row r="31807" spans="1:15" x14ac:dyDescent="0.25">
      <c r="A31807" t="s">
        <v>14235</v>
      </c>
      <c r="B31807" t="s">
        <v>14236</v>
      </c>
      <c r="C31807">
        <v>1600002037</v>
      </c>
      <c r="D31807">
        <v>20230508</v>
      </c>
      <c r="E31807">
        <v>41100000</v>
      </c>
      <c r="F31807" t="s">
        <v>81</v>
      </c>
      <c r="G31807" t="s">
        <v>5041</v>
      </c>
      <c r="H31807" t="s">
        <v>5042</v>
      </c>
      <c r="I31807" t="s">
        <v>4202</v>
      </c>
      <c r="J31807">
        <v>20230508</v>
      </c>
      <c r="K31807" t="s">
        <v>4203</v>
      </c>
      <c r="L31807">
        <v>2400</v>
      </c>
      <c r="M31807">
        <v>0</v>
      </c>
      <c r="N31807" t="s">
        <v>83</v>
      </c>
      <c r="O31807">
        <v>20230523</v>
      </c>
    </row>
    <row r="31808" spans="1:15" x14ac:dyDescent="0.25">
      <c r="A31808" t="s">
        <v>14235</v>
      </c>
      <c r="B31808" t="s">
        <v>14236</v>
      </c>
      <c r="C31808">
        <v>1600007574</v>
      </c>
      <c r="D31808">
        <v>20230731</v>
      </c>
      <c r="E31808">
        <v>41100000</v>
      </c>
      <c r="F31808" t="s">
        <v>81</v>
      </c>
      <c r="G31808" t="s">
        <v>9156</v>
      </c>
      <c r="H31808" t="s">
        <v>9157</v>
      </c>
      <c r="I31808" t="s">
        <v>10272</v>
      </c>
      <c r="J31808">
        <v>20230731</v>
      </c>
      <c r="K31808" t="s">
        <v>16055</v>
      </c>
      <c r="L31808">
        <v>3045.67</v>
      </c>
      <c r="M31808">
        <v>0</v>
      </c>
      <c r="N31808" t="s">
        <v>27</v>
      </c>
      <c r="O31808">
        <v>20230816</v>
      </c>
    </row>
    <row r="31809" spans="1:15" x14ac:dyDescent="0.25">
      <c r="A31809" t="s">
        <v>14235</v>
      </c>
      <c r="B31809" t="s">
        <v>14236</v>
      </c>
      <c r="C31809">
        <v>1600007493</v>
      </c>
      <c r="D31809">
        <v>20230731</v>
      </c>
      <c r="E31809">
        <v>44571005</v>
      </c>
      <c r="F31809" t="s">
        <v>35</v>
      </c>
      <c r="I31809" t="s">
        <v>10888</v>
      </c>
      <c r="J31809">
        <v>20230731</v>
      </c>
      <c r="K31809" t="s">
        <v>15812</v>
      </c>
      <c r="L31809">
        <v>0</v>
      </c>
      <c r="M31809">
        <v>-313.75</v>
      </c>
      <c r="N31809" t="s">
        <v>80</v>
      </c>
      <c r="O31809">
        <v>20230921</v>
      </c>
    </row>
    <row r="31810" spans="1:15" x14ac:dyDescent="0.25">
      <c r="A31810" t="s">
        <v>14235</v>
      </c>
      <c r="B31810" t="s">
        <v>14236</v>
      </c>
      <c r="C31810">
        <v>1600010625</v>
      </c>
      <c r="D31810">
        <v>20230930</v>
      </c>
      <c r="E31810">
        <v>70600001</v>
      </c>
      <c r="F31810" t="s">
        <v>11782</v>
      </c>
      <c r="I31810" t="s">
        <v>9821</v>
      </c>
      <c r="J31810">
        <v>20230930</v>
      </c>
      <c r="K31810" t="s">
        <v>15153</v>
      </c>
      <c r="L31810">
        <v>0</v>
      </c>
      <c r="M31810">
        <v>393.26</v>
      </c>
    </row>
    <row r="31811" spans="1:15" x14ac:dyDescent="0.25">
      <c r="A31811" t="s">
        <v>14235</v>
      </c>
      <c r="B31811" t="s">
        <v>14236</v>
      </c>
      <c r="C31811">
        <v>1600009172</v>
      </c>
      <c r="D31811">
        <v>20230831</v>
      </c>
      <c r="E31811">
        <v>41100000</v>
      </c>
      <c r="F31811" t="s">
        <v>81</v>
      </c>
      <c r="G31811" t="s">
        <v>16559</v>
      </c>
      <c r="H31811" t="s">
        <v>16560</v>
      </c>
      <c r="I31811" t="s">
        <v>16079</v>
      </c>
      <c r="J31811">
        <v>20230831</v>
      </c>
      <c r="K31811" t="s">
        <v>16080</v>
      </c>
      <c r="L31811">
        <v>432</v>
      </c>
      <c r="M31811">
        <v>0</v>
      </c>
      <c r="N31811" t="s">
        <v>54</v>
      </c>
      <c r="O31811">
        <v>20231109</v>
      </c>
    </row>
    <row r="31812" spans="1:15" x14ac:dyDescent="0.25">
      <c r="A31812" t="s">
        <v>14235</v>
      </c>
      <c r="B31812" t="s">
        <v>14236</v>
      </c>
      <c r="C31812">
        <v>1600004096</v>
      </c>
      <c r="D31812">
        <v>20230524</v>
      </c>
      <c r="E31812">
        <v>70600001</v>
      </c>
      <c r="F31812" t="s">
        <v>11782</v>
      </c>
      <c r="I31812" t="s">
        <v>15965</v>
      </c>
      <c r="J31812">
        <v>20230524</v>
      </c>
      <c r="K31812" t="s">
        <v>14465</v>
      </c>
      <c r="L31812">
        <v>0</v>
      </c>
      <c r="M31812">
        <v>730</v>
      </c>
    </row>
    <row r="31813" spans="1:15" x14ac:dyDescent="0.25">
      <c r="A31813" t="s">
        <v>14235</v>
      </c>
      <c r="B31813" t="s">
        <v>14236</v>
      </c>
      <c r="C31813">
        <v>1600012481</v>
      </c>
      <c r="D31813">
        <v>20231030</v>
      </c>
      <c r="E31813">
        <v>44571005</v>
      </c>
      <c r="F31813" t="s">
        <v>35</v>
      </c>
      <c r="I31813" t="s">
        <v>16357</v>
      </c>
      <c r="J31813">
        <v>20231030</v>
      </c>
      <c r="K31813" t="s">
        <v>16358</v>
      </c>
      <c r="L31813">
        <v>0</v>
      </c>
      <c r="M31813">
        <v>284</v>
      </c>
    </row>
    <row r="31814" spans="1:15" x14ac:dyDescent="0.25">
      <c r="A31814" t="s">
        <v>14235</v>
      </c>
      <c r="B31814" t="s">
        <v>14236</v>
      </c>
      <c r="C31814">
        <v>1600005524</v>
      </c>
      <c r="D31814">
        <v>20230630</v>
      </c>
      <c r="E31814">
        <v>41100000</v>
      </c>
      <c r="F31814" t="s">
        <v>81</v>
      </c>
      <c r="G31814" t="s">
        <v>8351</v>
      </c>
      <c r="H31814" t="s">
        <v>8352</v>
      </c>
      <c r="I31814" t="s">
        <v>14181</v>
      </c>
      <c r="J31814">
        <v>20230630</v>
      </c>
      <c r="K31814" t="s">
        <v>16186</v>
      </c>
      <c r="L31814">
        <v>3168</v>
      </c>
      <c r="M31814">
        <v>0</v>
      </c>
      <c r="N31814" t="s">
        <v>29</v>
      </c>
      <c r="O31814">
        <v>20230712</v>
      </c>
    </row>
    <row r="31815" spans="1:15" x14ac:dyDescent="0.25">
      <c r="A31815" t="s">
        <v>14235</v>
      </c>
      <c r="B31815" t="s">
        <v>14236</v>
      </c>
      <c r="C31815">
        <v>1600002240</v>
      </c>
      <c r="D31815">
        <v>20230515</v>
      </c>
      <c r="E31815">
        <v>44571005</v>
      </c>
      <c r="F31815" t="s">
        <v>35</v>
      </c>
      <c r="I31815" t="s">
        <v>12090</v>
      </c>
      <c r="J31815">
        <v>20230515</v>
      </c>
      <c r="K31815" t="s">
        <v>16384</v>
      </c>
      <c r="L31815">
        <v>0</v>
      </c>
      <c r="M31815">
        <v>64</v>
      </c>
      <c r="N31815" t="s">
        <v>37</v>
      </c>
      <c r="O31815">
        <v>20230718</v>
      </c>
    </row>
    <row r="31816" spans="1:15" x14ac:dyDescent="0.25">
      <c r="A31816" t="s">
        <v>14235</v>
      </c>
      <c r="B31816" t="s">
        <v>14236</v>
      </c>
      <c r="C31816">
        <v>1600004295</v>
      </c>
      <c r="D31816">
        <v>20230531</v>
      </c>
      <c r="E31816">
        <v>41100000</v>
      </c>
      <c r="F31816" t="s">
        <v>81</v>
      </c>
      <c r="G31816" t="s">
        <v>8939</v>
      </c>
      <c r="H31816" t="s">
        <v>8940</v>
      </c>
      <c r="I31816" t="s">
        <v>13945</v>
      </c>
      <c r="J31816">
        <v>20230531</v>
      </c>
      <c r="K31816" t="s">
        <v>16451</v>
      </c>
      <c r="L31816">
        <v>3412.8</v>
      </c>
      <c r="M31816">
        <v>0</v>
      </c>
      <c r="N31816" t="s">
        <v>83</v>
      </c>
      <c r="O31816">
        <v>20230621</v>
      </c>
    </row>
    <row r="31817" spans="1:15" x14ac:dyDescent="0.25">
      <c r="A31817" t="s">
        <v>14235</v>
      </c>
      <c r="B31817" t="s">
        <v>14236</v>
      </c>
      <c r="C31817">
        <v>1600012608</v>
      </c>
      <c r="D31817">
        <v>20231031</v>
      </c>
      <c r="E31817">
        <v>70600020</v>
      </c>
      <c r="F31817" t="s">
        <v>14512</v>
      </c>
      <c r="I31817" t="s">
        <v>16561</v>
      </c>
      <c r="J31817">
        <v>20231031</v>
      </c>
      <c r="K31817" t="s">
        <v>14615</v>
      </c>
      <c r="L31817">
        <v>0</v>
      </c>
      <c r="M31817">
        <v>900</v>
      </c>
    </row>
    <row r="31818" spans="1:15" x14ac:dyDescent="0.25">
      <c r="A31818" t="s">
        <v>14235</v>
      </c>
      <c r="B31818" t="s">
        <v>14236</v>
      </c>
      <c r="C31818">
        <v>1600010765</v>
      </c>
      <c r="D31818">
        <v>20230930</v>
      </c>
      <c r="E31818">
        <v>41100000</v>
      </c>
      <c r="F31818" t="s">
        <v>81</v>
      </c>
      <c r="G31818" t="s">
        <v>553</v>
      </c>
      <c r="H31818" t="s">
        <v>554</v>
      </c>
      <c r="I31818" t="s">
        <v>14384</v>
      </c>
      <c r="J31818">
        <v>20230930</v>
      </c>
      <c r="K31818" t="s">
        <v>14385</v>
      </c>
      <c r="L31818">
        <v>2866.8</v>
      </c>
      <c r="M31818">
        <v>0</v>
      </c>
      <c r="N31818" t="s">
        <v>437</v>
      </c>
      <c r="O31818">
        <v>20231106</v>
      </c>
    </row>
    <row r="31819" spans="1:15" x14ac:dyDescent="0.25">
      <c r="A31819" t="s">
        <v>14235</v>
      </c>
      <c r="B31819" t="s">
        <v>14236</v>
      </c>
      <c r="C31819">
        <v>1600004085</v>
      </c>
      <c r="D31819">
        <v>20230524</v>
      </c>
      <c r="E31819">
        <v>70600001</v>
      </c>
      <c r="F31819" t="s">
        <v>11782</v>
      </c>
      <c r="I31819" t="s">
        <v>5714</v>
      </c>
      <c r="J31819">
        <v>20230524</v>
      </c>
      <c r="K31819" t="s">
        <v>15551</v>
      </c>
      <c r="L31819">
        <v>0</v>
      </c>
      <c r="M31819">
        <v>2450</v>
      </c>
    </row>
    <row r="31820" spans="1:15" x14ac:dyDescent="0.25">
      <c r="A31820" t="s">
        <v>14235</v>
      </c>
      <c r="B31820" t="s">
        <v>14236</v>
      </c>
      <c r="C31820">
        <v>1600004178</v>
      </c>
      <c r="D31820">
        <v>20230531</v>
      </c>
      <c r="E31820">
        <v>70600005</v>
      </c>
      <c r="F31820" t="s">
        <v>12295</v>
      </c>
      <c r="I31820" t="s">
        <v>12555</v>
      </c>
      <c r="J31820">
        <v>20230531</v>
      </c>
      <c r="K31820" t="s">
        <v>14656</v>
      </c>
      <c r="L31820">
        <v>0</v>
      </c>
      <c r="M31820">
        <v>-36.39</v>
      </c>
    </row>
    <row r="31821" spans="1:15" x14ac:dyDescent="0.25">
      <c r="A31821" t="s">
        <v>14235</v>
      </c>
      <c r="B31821" t="s">
        <v>14236</v>
      </c>
      <c r="C31821">
        <v>1600000915</v>
      </c>
      <c r="D31821">
        <v>20230426</v>
      </c>
      <c r="E31821">
        <v>44571005</v>
      </c>
      <c r="F31821" t="s">
        <v>35</v>
      </c>
      <c r="I31821" t="s">
        <v>9270</v>
      </c>
      <c r="J31821">
        <v>20230426</v>
      </c>
      <c r="K31821" t="s">
        <v>14506</v>
      </c>
      <c r="L31821">
        <v>0</v>
      </c>
      <c r="M31821">
        <v>50</v>
      </c>
      <c r="N31821" t="s">
        <v>83</v>
      </c>
      <c r="O31821">
        <v>20230622</v>
      </c>
    </row>
    <row r="31822" spans="1:15" x14ac:dyDescent="0.25">
      <c r="A31822" t="s">
        <v>14235</v>
      </c>
      <c r="B31822" t="s">
        <v>14236</v>
      </c>
      <c r="C31822">
        <v>1600012342</v>
      </c>
      <c r="D31822">
        <v>20231012</v>
      </c>
      <c r="E31822">
        <v>70600001</v>
      </c>
      <c r="F31822" t="s">
        <v>11782</v>
      </c>
      <c r="I31822" t="s">
        <v>14317</v>
      </c>
      <c r="J31822">
        <v>20231012</v>
      </c>
      <c r="K31822" t="s">
        <v>14318</v>
      </c>
      <c r="L31822">
        <v>0</v>
      </c>
      <c r="M31822">
        <v>150</v>
      </c>
    </row>
    <row r="31823" spans="1:15" x14ac:dyDescent="0.25">
      <c r="A31823" t="s">
        <v>14235</v>
      </c>
      <c r="B31823" t="s">
        <v>14236</v>
      </c>
      <c r="C31823">
        <v>1600005706</v>
      </c>
      <c r="D31823">
        <v>20230630</v>
      </c>
      <c r="E31823">
        <v>44571005</v>
      </c>
      <c r="F31823" t="s">
        <v>35</v>
      </c>
      <c r="I31823" t="s">
        <v>12499</v>
      </c>
      <c r="J31823">
        <v>20230630</v>
      </c>
      <c r="K31823" t="s">
        <v>15724</v>
      </c>
      <c r="L31823">
        <v>0</v>
      </c>
      <c r="M31823">
        <v>1428</v>
      </c>
      <c r="N31823" t="s">
        <v>80</v>
      </c>
      <c r="O31823">
        <v>20230921</v>
      </c>
    </row>
    <row r="31824" spans="1:15" x14ac:dyDescent="0.25">
      <c r="A31824" t="s">
        <v>14235</v>
      </c>
      <c r="B31824" t="s">
        <v>14236</v>
      </c>
      <c r="C31824">
        <v>1600012697</v>
      </c>
      <c r="D31824">
        <v>20231031</v>
      </c>
      <c r="E31824">
        <v>41100000</v>
      </c>
      <c r="F31824" t="s">
        <v>81</v>
      </c>
      <c r="G31824" t="s">
        <v>9686</v>
      </c>
      <c r="H31824" t="s">
        <v>9687</v>
      </c>
      <c r="I31824" t="s">
        <v>14858</v>
      </c>
      <c r="J31824">
        <v>20231031</v>
      </c>
      <c r="K31824" t="s">
        <v>14859</v>
      </c>
      <c r="L31824">
        <v>30182.62</v>
      </c>
      <c r="M31824">
        <v>0</v>
      </c>
      <c r="N31824" t="s">
        <v>353</v>
      </c>
      <c r="O31824">
        <v>20231116</v>
      </c>
    </row>
    <row r="31825" spans="1:15" x14ac:dyDescent="0.25">
      <c r="A31825" t="s">
        <v>14235</v>
      </c>
      <c r="B31825" t="s">
        <v>14236</v>
      </c>
      <c r="C31825">
        <v>1600005660</v>
      </c>
      <c r="D31825">
        <v>20230630</v>
      </c>
      <c r="E31825">
        <v>70600001</v>
      </c>
      <c r="F31825" t="s">
        <v>11782</v>
      </c>
      <c r="I31825" t="s">
        <v>3242</v>
      </c>
      <c r="J31825">
        <v>20230630</v>
      </c>
      <c r="K31825" t="s">
        <v>352</v>
      </c>
      <c r="L31825">
        <v>0</v>
      </c>
      <c r="M31825">
        <v>120</v>
      </c>
    </row>
    <row r="31826" spans="1:15" x14ac:dyDescent="0.25">
      <c r="A31826" t="s">
        <v>14235</v>
      </c>
      <c r="B31826" t="s">
        <v>14236</v>
      </c>
      <c r="C31826">
        <v>1600012538</v>
      </c>
      <c r="D31826">
        <v>20231031</v>
      </c>
      <c r="E31826">
        <v>70600001</v>
      </c>
      <c r="F31826" t="s">
        <v>11782</v>
      </c>
      <c r="I31826" t="s">
        <v>15216</v>
      </c>
      <c r="J31826">
        <v>20231031</v>
      </c>
      <c r="K31826" t="s">
        <v>15060</v>
      </c>
      <c r="L31826">
        <v>0</v>
      </c>
      <c r="M31826">
        <v>29823.55</v>
      </c>
    </row>
    <row r="31827" spans="1:15" x14ac:dyDescent="0.25">
      <c r="A31827" t="s">
        <v>14235</v>
      </c>
      <c r="B31827" t="s">
        <v>14236</v>
      </c>
      <c r="C31827">
        <v>1600009093</v>
      </c>
      <c r="D31827">
        <v>20230831</v>
      </c>
      <c r="E31827">
        <v>41100000</v>
      </c>
      <c r="F31827" t="s">
        <v>81</v>
      </c>
      <c r="G31827" t="s">
        <v>10881</v>
      </c>
      <c r="H31827" t="s">
        <v>10882</v>
      </c>
      <c r="I31827" t="s">
        <v>10845</v>
      </c>
      <c r="J31827">
        <v>20230831</v>
      </c>
      <c r="K31827" t="s">
        <v>15895</v>
      </c>
      <c r="L31827">
        <v>780</v>
      </c>
      <c r="M31827">
        <v>0</v>
      </c>
      <c r="N31827" t="s">
        <v>83</v>
      </c>
      <c r="O31827">
        <v>20231009</v>
      </c>
    </row>
    <row r="31828" spans="1:15" x14ac:dyDescent="0.25">
      <c r="A31828" t="s">
        <v>14235</v>
      </c>
      <c r="B31828" t="s">
        <v>14236</v>
      </c>
      <c r="C31828">
        <v>1600004314</v>
      </c>
      <c r="D31828">
        <v>20230531</v>
      </c>
      <c r="E31828">
        <v>70600001</v>
      </c>
      <c r="F31828" t="s">
        <v>11782</v>
      </c>
      <c r="I31828" t="s">
        <v>12342</v>
      </c>
      <c r="J31828">
        <v>20230531</v>
      </c>
      <c r="K31828" t="s">
        <v>15654</v>
      </c>
      <c r="L31828">
        <v>0</v>
      </c>
      <c r="M31828">
        <v>1470.66</v>
      </c>
    </row>
    <row r="31829" spans="1:15" x14ac:dyDescent="0.25">
      <c r="A31829" t="s">
        <v>14235</v>
      </c>
      <c r="B31829" t="s">
        <v>14236</v>
      </c>
      <c r="C31829">
        <v>1600007401</v>
      </c>
      <c r="D31829">
        <v>20230731</v>
      </c>
      <c r="E31829">
        <v>70600001</v>
      </c>
      <c r="F31829" t="s">
        <v>11782</v>
      </c>
      <c r="I31829" t="s">
        <v>11037</v>
      </c>
      <c r="J31829">
        <v>20230731</v>
      </c>
      <c r="K31829" t="s">
        <v>15294</v>
      </c>
      <c r="L31829">
        <v>0</v>
      </c>
      <c r="M31829">
        <v>15208.2</v>
      </c>
    </row>
    <row r="31830" spans="1:15" x14ac:dyDescent="0.25">
      <c r="A31830" t="s">
        <v>14235</v>
      </c>
      <c r="B31830" t="s">
        <v>14236</v>
      </c>
      <c r="C31830">
        <v>1600001865</v>
      </c>
      <c r="D31830">
        <v>20230430</v>
      </c>
      <c r="E31830">
        <v>70600005</v>
      </c>
      <c r="F31830" t="s">
        <v>12295</v>
      </c>
      <c r="I31830" t="s">
        <v>13822</v>
      </c>
      <c r="J31830">
        <v>20230430</v>
      </c>
      <c r="K31830" t="s">
        <v>14653</v>
      </c>
      <c r="L31830">
        <v>0</v>
      </c>
      <c r="M31830">
        <v>1137.5</v>
      </c>
    </row>
    <row r="31831" spans="1:15" x14ac:dyDescent="0.25">
      <c r="A31831" t="s">
        <v>14235</v>
      </c>
      <c r="B31831" t="s">
        <v>14236</v>
      </c>
      <c r="C31831">
        <v>1600004180</v>
      </c>
      <c r="D31831">
        <v>20230531</v>
      </c>
      <c r="E31831">
        <v>70600005</v>
      </c>
      <c r="F31831" t="s">
        <v>12295</v>
      </c>
      <c r="I31831" t="s">
        <v>11778</v>
      </c>
      <c r="J31831">
        <v>20230531</v>
      </c>
      <c r="K31831" t="s">
        <v>14656</v>
      </c>
      <c r="L31831">
        <v>0</v>
      </c>
      <c r="M31831">
        <v>-12.13</v>
      </c>
    </row>
    <row r="31832" spans="1:15" x14ac:dyDescent="0.25">
      <c r="A31832" t="s">
        <v>14235</v>
      </c>
      <c r="B31832" t="s">
        <v>14236</v>
      </c>
      <c r="C31832">
        <v>1600012591</v>
      </c>
      <c r="D31832">
        <v>20231031</v>
      </c>
      <c r="E31832">
        <v>70600005</v>
      </c>
      <c r="F31832" t="s">
        <v>12295</v>
      </c>
      <c r="I31832" t="s">
        <v>15957</v>
      </c>
      <c r="J31832">
        <v>20231031</v>
      </c>
      <c r="K31832" t="s">
        <v>15341</v>
      </c>
      <c r="L31832">
        <v>0</v>
      </c>
      <c r="M31832">
        <v>495.9</v>
      </c>
    </row>
    <row r="31833" spans="1:15" x14ac:dyDescent="0.25">
      <c r="A31833" t="s">
        <v>14235</v>
      </c>
      <c r="B31833" t="s">
        <v>14236</v>
      </c>
      <c r="C31833">
        <v>1600009225</v>
      </c>
      <c r="D31833">
        <v>20230915</v>
      </c>
      <c r="E31833">
        <v>44571005</v>
      </c>
      <c r="F31833" t="s">
        <v>35</v>
      </c>
      <c r="I31833" t="s">
        <v>11491</v>
      </c>
      <c r="J31833">
        <v>20230915</v>
      </c>
      <c r="K31833" t="s">
        <v>14513</v>
      </c>
      <c r="L31833">
        <v>0</v>
      </c>
      <c r="M31833">
        <v>46</v>
      </c>
      <c r="N31833" t="s">
        <v>34</v>
      </c>
      <c r="O31833">
        <v>20231124</v>
      </c>
    </row>
    <row r="31834" spans="1:15" x14ac:dyDescent="0.25">
      <c r="A31834" t="s">
        <v>14235</v>
      </c>
      <c r="B31834" t="s">
        <v>14236</v>
      </c>
      <c r="C31834">
        <v>1600007475</v>
      </c>
      <c r="D31834">
        <v>20230731</v>
      </c>
      <c r="E31834">
        <v>70600005</v>
      </c>
      <c r="F31834" t="s">
        <v>12295</v>
      </c>
      <c r="I31834" t="s">
        <v>10801</v>
      </c>
      <c r="J31834">
        <v>20230731</v>
      </c>
      <c r="K31834" t="s">
        <v>14437</v>
      </c>
      <c r="L31834">
        <v>0</v>
      </c>
      <c r="M31834">
        <v>130.91999999999999</v>
      </c>
    </row>
    <row r="31835" spans="1:15" x14ac:dyDescent="0.25">
      <c r="A31835" t="s">
        <v>14235</v>
      </c>
      <c r="B31835" t="s">
        <v>14236</v>
      </c>
      <c r="C31835">
        <v>1600008969</v>
      </c>
      <c r="D31835">
        <v>20230831</v>
      </c>
      <c r="E31835">
        <v>70600001</v>
      </c>
      <c r="F31835" t="s">
        <v>11782</v>
      </c>
      <c r="I31835" t="s">
        <v>11688</v>
      </c>
      <c r="J31835">
        <v>20230831</v>
      </c>
      <c r="K31835" t="s">
        <v>16173</v>
      </c>
      <c r="L31835">
        <v>0</v>
      </c>
      <c r="M31835">
        <v>1968</v>
      </c>
    </row>
    <row r="31836" spans="1:15" x14ac:dyDescent="0.25">
      <c r="A31836" t="s">
        <v>14235</v>
      </c>
      <c r="B31836" t="s">
        <v>14236</v>
      </c>
      <c r="C31836">
        <v>1600004207</v>
      </c>
      <c r="D31836">
        <v>20230531</v>
      </c>
      <c r="E31836">
        <v>70600001</v>
      </c>
      <c r="F31836" t="s">
        <v>11782</v>
      </c>
      <c r="I31836" t="s">
        <v>10778</v>
      </c>
      <c r="J31836">
        <v>20230531</v>
      </c>
      <c r="K31836" t="s">
        <v>15259</v>
      </c>
      <c r="L31836">
        <v>0</v>
      </c>
      <c r="M31836">
        <v>13624.14</v>
      </c>
    </row>
    <row r="31837" spans="1:15" x14ac:dyDescent="0.25">
      <c r="A31837" t="s">
        <v>14235</v>
      </c>
      <c r="B31837" t="s">
        <v>14236</v>
      </c>
      <c r="C31837">
        <v>1600005798</v>
      </c>
      <c r="D31837">
        <v>20230713</v>
      </c>
      <c r="E31837">
        <v>75820000</v>
      </c>
      <c r="F31837" t="s">
        <v>9757</v>
      </c>
      <c r="I31837" t="s">
        <v>16434</v>
      </c>
      <c r="J31837">
        <v>20230713</v>
      </c>
      <c r="K31837" t="s">
        <v>16435</v>
      </c>
      <c r="L31837">
        <v>8000</v>
      </c>
      <c r="M31837">
        <v>0</v>
      </c>
    </row>
    <row r="31838" spans="1:15" x14ac:dyDescent="0.25">
      <c r="A31838" t="s">
        <v>14235</v>
      </c>
      <c r="B31838" t="s">
        <v>14236</v>
      </c>
      <c r="C31838">
        <v>1600005580</v>
      </c>
      <c r="D31838">
        <v>20230630</v>
      </c>
      <c r="E31838">
        <v>44571005</v>
      </c>
      <c r="F31838" t="s">
        <v>35</v>
      </c>
      <c r="I31838" t="s">
        <v>12237</v>
      </c>
      <c r="J31838">
        <v>20230630</v>
      </c>
      <c r="K31838" t="s">
        <v>14276</v>
      </c>
      <c r="L31838">
        <v>0</v>
      </c>
      <c r="M31838">
        <v>1943.26</v>
      </c>
      <c r="N31838" t="s">
        <v>80</v>
      </c>
      <c r="O31838">
        <v>20230921</v>
      </c>
    </row>
    <row r="31839" spans="1:15" x14ac:dyDescent="0.25">
      <c r="A31839" t="s">
        <v>14235</v>
      </c>
      <c r="B31839" t="s">
        <v>14236</v>
      </c>
      <c r="C31839">
        <v>1600009569</v>
      </c>
      <c r="D31839">
        <v>20230831</v>
      </c>
      <c r="E31839">
        <v>44571005</v>
      </c>
      <c r="F31839" t="s">
        <v>35</v>
      </c>
      <c r="I31839" t="s">
        <v>15896</v>
      </c>
      <c r="J31839">
        <v>20230831</v>
      </c>
      <c r="K31839" t="s">
        <v>15897</v>
      </c>
      <c r="L31839">
        <v>0</v>
      </c>
      <c r="M31839">
        <v>368.8</v>
      </c>
      <c r="N31839" t="s">
        <v>117</v>
      </c>
      <c r="O31839">
        <v>20231024</v>
      </c>
    </row>
    <row r="31840" spans="1:15" x14ac:dyDescent="0.25">
      <c r="A31840" t="s">
        <v>14235</v>
      </c>
      <c r="B31840" t="s">
        <v>14236</v>
      </c>
      <c r="C31840">
        <v>1600004351</v>
      </c>
      <c r="D31840">
        <v>20230531</v>
      </c>
      <c r="E31840">
        <v>41100000</v>
      </c>
      <c r="F31840" t="s">
        <v>81</v>
      </c>
      <c r="G31840" t="s">
        <v>8679</v>
      </c>
      <c r="H31840" t="s">
        <v>8680</v>
      </c>
      <c r="I31840" t="s">
        <v>11291</v>
      </c>
      <c r="J31840">
        <v>20230531</v>
      </c>
      <c r="K31840" t="s">
        <v>14402</v>
      </c>
      <c r="L31840">
        <v>264</v>
      </c>
      <c r="M31840">
        <v>0</v>
      </c>
      <c r="N31840" t="s">
        <v>37</v>
      </c>
      <c r="O31840">
        <v>20230621</v>
      </c>
    </row>
    <row r="31841" spans="1:15" x14ac:dyDescent="0.25">
      <c r="A31841" t="s">
        <v>14235</v>
      </c>
      <c r="B31841" t="s">
        <v>14236</v>
      </c>
      <c r="C31841">
        <v>1600012730</v>
      </c>
      <c r="D31841">
        <v>20231031</v>
      </c>
      <c r="E31841">
        <v>44571005</v>
      </c>
      <c r="F31841" t="s">
        <v>35</v>
      </c>
      <c r="I31841" t="s">
        <v>16248</v>
      </c>
      <c r="J31841">
        <v>20231031</v>
      </c>
      <c r="K31841" t="s">
        <v>16249</v>
      </c>
      <c r="L31841">
        <v>0</v>
      </c>
      <c r="M31841">
        <v>75.489999999999995</v>
      </c>
    </row>
    <row r="31842" spans="1:15" x14ac:dyDescent="0.25">
      <c r="A31842" t="s">
        <v>14235</v>
      </c>
      <c r="B31842" t="s">
        <v>14236</v>
      </c>
      <c r="C31842">
        <v>1600009203</v>
      </c>
      <c r="D31842">
        <v>20230915</v>
      </c>
      <c r="E31842">
        <v>41100000</v>
      </c>
      <c r="F31842" t="s">
        <v>81</v>
      </c>
      <c r="G31842" t="s">
        <v>9324</v>
      </c>
      <c r="H31842" t="s">
        <v>9325</v>
      </c>
      <c r="I31842" t="s">
        <v>9891</v>
      </c>
      <c r="J31842">
        <v>20230915</v>
      </c>
      <c r="K31842" t="s">
        <v>14478</v>
      </c>
      <c r="L31842">
        <v>300</v>
      </c>
      <c r="M31842">
        <v>0</v>
      </c>
      <c r="N31842" t="s">
        <v>29</v>
      </c>
      <c r="O31842">
        <v>20230919</v>
      </c>
    </row>
    <row r="31843" spans="1:15" x14ac:dyDescent="0.25">
      <c r="A31843" t="s">
        <v>14235</v>
      </c>
      <c r="B31843" t="s">
        <v>14236</v>
      </c>
      <c r="C31843">
        <v>1600009009</v>
      </c>
      <c r="D31843">
        <v>20230831</v>
      </c>
      <c r="E31843">
        <v>41100000</v>
      </c>
      <c r="F31843" t="s">
        <v>81</v>
      </c>
      <c r="G31843" t="s">
        <v>9224</v>
      </c>
      <c r="H31843" t="s">
        <v>9225</v>
      </c>
      <c r="I31843" t="s">
        <v>12139</v>
      </c>
      <c r="J31843">
        <v>20230831</v>
      </c>
      <c r="K31843" t="s">
        <v>14715</v>
      </c>
      <c r="L31843">
        <v>15998.76</v>
      </c>
      <c r="M31843">
        <v>0</v>
      </c>
      <c r="N31843" t="s">
        <v>34</v>
      </c>
      <c r="O31843">
        <v>20230919</v>
      </c>
    </row>
    <row r="31844" spans="1:15" x14ac:dyDescent="0.25">
      <c r="A31844" t="s">
        <v>14235</v>
      </c>
      <c r="B31844" t="s">
        <v>14236</v>
      </c>
      <c r="C31844">
        <v>1600004076</v>
      </c>
      <c r="D31844">
        <v>20230523</v>
      </c>
      <c r="E31844">
        <v>44571005</v>
      </c>
      <c r="F31844" t="s">
        <v>35</v>
      </c>
      <c r="I31844" t="s">
        <v>13416</v>
      </c>
      <c r="J31844">
        <v>20230523</v>
      </c>
      <c r="K31844" t="s">
        <v>15996</v>
      </c>
      <c r="L31844">
        <v>0</v>
      </c>
      <c r="M31844">
        <v>-245.81</v>
      </c>
      <c r="N31844" t="s">
        <v>37</v>
      </c>
      <c r="O31844">
        <v>20230718</v>
      </c>
    </row>
    <row r="31845" spans="1:15" x14ac:dyDescent="0.25">
      <c r="A31845" t="s">
        <v>14235</v>
      </c>
      <c r="B31845" t="s">
        <v>14236</v>
      </c>
      <c r="C31845">
        <v>1600001964</v>
      </c>
      <c r="D31845">
        <v>20230430</v>
      </c>
      <c r="E31845">
        <v>70600001</v>
      </c>
      <c r="F31845" t="s">
        <v>11782</v>
      </c>
      <c r="I31845" t="s">
        <v>10931</v>
      </c>
      <c r="J31845">
        <v>20230430</v>
      </c>
      <c r="K31845" t="s">
        <v>15096</v>
      </c>
      <c r="L31845">
        <v>0</v>
      </c>
      <c r="M31845">
        <v>880</v>
      </c>
    </row>
    <row r="31846" spans="1:15" x14ac:dyDescent="0.25">
      <c r="A31846" t="s">
        <v>14235</v>
      </c>
      <c r="B31846" t="s">
        <v>14236</v>
      </c>
      <c r="C31846">
        <v>1600010544</v>
      </c>
      <c r="D31846">
        <v>20230930</v>
      </c>
      <c r="E31846">
        <v>44571005</v>
      </c>
      <c r="F31846" t="s">
        <v>35</v>
      </c>
      <c r="I31846" t="s">
        <v>2574</v>
      </c>
      <c r="J31846">
        <v>20230930</v>
      </c>
      <c r="K31846" t="s">
        <v>2575</v>
      </c>
      <c r="L31846">
        <v>0</v>
      </c>
      <c r="M31846">
        <v>29</v>
      </c>
      <c r="N31846" t="s">
        <v>34</v>
      </c>
      <c r="O31846">
        <v>20231124</v>
      </c>
    </row>
    <row r="31847" spans="1:15" x14ac:dyDescent="0.25">
      <c r="A31847" t="s">
        <v>14235</v>
      </c>
      <c r="B31847" t="s">
        <v>14236</v>
      </c>
      <c r="C31847">
        <v>1600012675</v>
      </c>
      <c r="D31847">
        <v>20231031</v>
      </c>
      <c r="E31847">
        <v>70600001</v>
      </c>
      <c r="F31847" t="s">
        <v>11782</v>
      </c>
      <c r="I31847" t="s">
        <v>14826</v>
      </c>
      <c r="J31847">
        <v>20231031</v>
      </c>
      <c r="K31847" t="s">
        <v>14827</v>
      </c>
      <c r="L31847">
        <v>0</v>
      </c>
      <c r="M31847">
        <v>1100</v>
      </c>
    </row>
    <row r="31848" spans="1:15" x14ac:dyDescent="0.25">
      <c r="A31848" t="s">
        <v>14235</v>
      </c>
      <c r="B31848" t="s">
        <v>14236</v>
      </c>
      <c r="C31848">
        <v>1600010553</v>
      </c>
      <c r="D31848">
        <v>20230930</v>
      </c>
      <c r="E31848">
        <v>70600005</v>
      </c>
      <c r="F31848" t="s">
        <v>12295</v>
      </c>
      <c r="I31848" t="s">
        <v>12486</v>
      </c>
      <c r="J31848">
        <v>20230930</v>
      </c>
      <c r="K31848" t="s">
        <v>15154</v>
      </c>
      <c r="L31848">
        <v>0</v>
      </c>
      <c r="M31848">
        <v>2519.23</v>
      </c>
    </row>
    <row r="31849" spans="1:15" x14ac:dyDescent="0.25">
      <c r="A31849" t="s">
        <v>14235</v>
      </c>
      <c r="B31849" t="s">
        <v>14236</v>
      </c>
      <c r="C31849">
        <v>1600010702</v>
      </c>
      <c r="D31849">
        <v>20230930</v>
      </c>
      <c r="E31849">
        <v>44571005</v>
      </c>
      <c r="F31849" t="s">
        <v>35</v>
      </c>
      <c r="I31849" t="s">
        <v>11804</v>
      </c>
      <c r="J31849">
        <v>20230930</v>
      </c>
      <c r="K31849" t="s">
        <v>14341</v>
      </c>
      <c r="L31849">
        <v>0</v>
      </c>
      <c r="M31849">
        <v>898.83</v>
      </c>
      <c r="N31849" t="s">
        <v>34</v>
      </c>
      <c r="O31849">
        <v>20231124</v>
      </c>
    </row>
    <row r="31850" spans="1:15" x14ac:dyDescent="0.25">
      <c r="A31850" t="s">
        <v>14235</v>
      </c>
      <c r="B31850" t="s">
        <v>14236</v>
      </c>
      <c r="C31850">
        <v>1600009186</v>
      </c>
      <c r="D31850">
        <v>20230831</v>
      </c>
      <c r="E31850">
        <v>70600001</v>
      </c>
      <c r="F31850" t="s">
        <v>11782</v>
      </c>
      <c r="I31850" t="s">
        <v>11086</v>
      </c>
      <c r="J31850">
        <v>20230831</v>
      </c>
      <c r="K31850" t="s">
        <v>16535</v>
      </c>
      <c r="L31850">
        <v>0</v>
      </c>
      <c r="M31850">
        <v>570</v>
      </c>
    </row>
    <row r="31851" spans="1:15" x14ac:dyDescent="0.25">
      <c r="A31851" t="s">
        <v>14235</v>
      </c>
      <c r="B31851" t="s">
        <v>14236</v>
      </c>
      <c r="C31851">
        <v>1600004358</v>
      </c>
      <c r="D31851">
        <v>20230531</v>
      </c>
      <c r="E31851">
        <v>41100000</v>
      </c>
      <c r="F31851" t="s">
        <v>81</v>
      </c>
      <c r="G31851" t="s">
        <v>9019</v>
      </c>
      <c r="H31851" t="s">
        <v>9020</v>
      </c>
      <c r="I31851" t="s">
        <v>10515</v>
      </c>
      <c r="J31851">
        <v>20230531</v>
      </c>
      <c r="K31851" t="s">
        <v>14334</v>
      </c>
      <c r="L31851">
        <v>988.1</v>
      </c>
      <c r="M31851">
        <v>0</v>
      </c>
      <c r="N31851" t="s">
        <v>34</v>
      </c>
      <c r="O31851">
        <v>20230621</v>
      </c>
    </row>
    <row r="31852" spans="1:15" x14ac:dyDescent="0.25">
      <c r="A31852" t="s">
        <v>14235</v>
      </c>
      <c r="B31852" t="s">
        <v>14236</v>
      </c>
      <c r="C31852">
        <v>1600007417</v>
      </c>
      <c r="D31852">
        <v>20230731</v>
      </c>
      <c r="E31852">
        <v>41100000</v>
      </c>
      <c r="F31852" t="s">
        <v>81</v>
      </c>
      <c r="G31852" t="s">
        <v>9202</v>
      </c>
      <c r="H31852" t="s">
        <v>9203</v>
      </c>
      <c r="I31852" t="s">
        <v>12843</v>
      </c>
      <c r="J31852">
        <v>20230731</v>
      </c>
      <c r="K31852" t="s">
        <v>14559</v>
      </c>
      <c r="L31852">
        <v>16650.169999999998</v>
      </c>
      <c r="M31852">
        <v>0</v>
      </c>
      <c r="N31852" t="s">
        <v>117</v>
      </c>
      <c r="O31852">
        <v>20230816</v>
      </c>
    </row>
    <row r="31853" spans="1:15" x14ac:dyDescent="0.25">
      <c r="A31853" t="s">
        <v>14235</v>
      </c>
      <c r="B31853" t="s">
        <v>14236</v>
      </c>
      <c r="C31853">
        <v>1600009571</v>
      </c>
      <c r="D31853">
        <v>20230831</v>
      </c>
      <c r="E31853">
        <v>44571005</v>
      </c>
      <c r="F31853" t="s">
        <v>35</v>
      </c>
      <c r="I31853" t="s">
        <v>14403</v>
      </c>
      <c r="J31853">
        <v>20230831</v>
      </c>
      <c r="K31853" t="s">
        <v>14404</v>
      </c>
      <c r="L31853">
        <v>0</v>
      </c>
      <c r="M31853">
        <v>477.8</v>
      </c>
      <c r="N31853" t="s">
        <v>117</v>
      </c>
      <c r="O31853">
        <v>20231024</v>
      </c>
    </row>
    <row r="31854" spans="1:15" x14ac:dyDescent="0.25">
      <c r="A31854" t="s">
        <v>14235</v>
      </c>
      <c r="B31854" t="s">
        <v>14236</v>
      </c>
      <c r="C31854">
        <v>1600004156</v>
      </c>
      <c r="D31854">
        <v>20230531</v>
      </c>
      <c r="E31854">
        <v>44571005</v>
      </c>
      <c r="F31854" t="s">
        <v>35</v>
      </c>
      <c r="I31854" t="s">
        <v>12882</v>
      </c>
      <c r="J31854">
        <v>20230531</v>
      </c>
      <c r="K31854" t="s">
        <v>15564</v>
      </c>
      <c r="L31854">
        <v>0</v>
      </c>
      <c r="M31854">
        <v>2364.42</v>
      </c>
      <c r="N31854" t="s">
        <v>37</v>
      </c>
      <c r="O31854">
        <v>20230718</v>
      </c>
    </row>
    <row r="31855" spans="1:15" x14ac:dyDescent="0.25">
      <c r="A31855" t="s">
        <v>14235</v>
      </c>
      <c r="B31855" t="s">
        <v>14236</v>
      </c>
      <c r="C31855">
        <v>1600006249</v>
      </c>
      <c r="D31855">
        <v>20230715</v>
      </c>
      <c r="E31855">
        <v>70600001</v>
      </c>
      <c r="F31855" t="s">
        <v>11782</v>
      </c>
      <c r="I31855" t="s">
        <v>14176</v>
      </c>
      <c r="J31855">
        <v>20230715</v>
      </c>
      <c r="K31855" t="s">
        <v>14262</v>
      </c>
      <c r="L31855">
        <v>0</v>
      </c>
      <c r="M31855">
        <v>1663.43</v>
      </c>
    </row>
    <row r="31856" spans="1:15" x14ac:dyDescent="0.25">
      <c r="A31856" t="s">
        <v>14235</v>
      </c>
      <c r="B31856" t="s">
        <v>14236</v>
      </c>
      <c r="C31856">
        <v>1600007516</v>
      </c>
      <c r="D31856">
        <v>20230731</v>
      </c>
      <c r="E31856">
        <v>44571005</v>
      </c>
      <c r="F31856" t="s">
        <v>35</v>
      </c>
      <c r="I31856" t="s">
        <v>11659</v>
      </c>
      <c r="J31856">
        <v>20230731</v>
      </c>
      <c r="K31856" t="s">
        <v>14636</v>
      </c>
      <c r="L31856">
        <v>0</v>
      </c>
      <c r="M31856">
        <v>268</v>
      </c>
      <c r="N31856" t="s">
        <v>80</v>
      </c>
      <c r="O31856">
        <v>20230921</v>
      </c>
    </row>
    <row r="31857" spans="1:15" x14ac:dyDescent="0.25">
      <c r="A31857" t="s">
        <v>14235</v>
      </c>
      <c r="B31857" t="s">
        <v>14236</v>
      </c>
      <c r="C31857">
        <v>1600004329</v>
      </c>
      <c r="D31857">
        <v>20230531</v>
      </c>
      <c r="E31857">
        <v>44571005</v>
      </c>
      <c r="F31857" t="s">
        <v>35</v>
      </c>
      <c r="I31857" t="s">
        <v>9973</v>
      </c>
      <c r="J31857">
        <v>20230531</v>
      </c>
      <c r="K31857" t="s">
        <v>15956</v>
      </c>
      <c r="L31857">
        <v>0</v>
      </c>
      <c r="M31857">
        <v>146.38999999999999</v>
      </c>
      <c r="N31857" t="s">
        <v>37</v>
      </c>
      <c r="O31857">
        <v>20230718</v>
      </c>
    </row>
    <row r="31858" spans="1:15" x14ac:dyDescent="0.25">
      <c r="A31858" t="s">
        <v>14235</v>
      </c>
      <c r="B31858" t="s">
        <v>14236</v>
      </c>
      <c r="C31858">
        <v>1600001937</v>
      </c>
      <c r="D31858">
        <v>20230430</v>
      </c>
      <c r="E31858">
        <v>70600001</v>
      </c>
      <c r="F31858" t="s">
        <v>11782</v>
      </c>
      <c r="I31858" t="s">
        <v>10078</v>
      </c>
      <c r="J31858">
        <v>20230430</v>
      </c>
      <c r="K31858" t="s">
        <v>14653</v>
      </c>
      <c r="L31858">
        <v>0</v>
      </c>
      <c r="M31858">
        <v>240</v>
      </c>
    </row>
    <row r="31859" spans="1:15" x14ac:dyDescent="0.25">
      <c r="A31859" t="s">
        <v>14235</v>
      </c>
      <c r="B31859" t="s">
        <v>14236</v>
      </c>
      <c r="C31859">
        <v>1600010437</v>
      </c>
      <c r="D31859">
        <v>20230915</v>
      </c>
      <c r="E31859">
        <v>41100000</v>
      </c>
      <c r="F31859" t="s">
        <v>81</v>
      </c>
      <c r="G31859" t="s">
        <v>9686</v>
      </c>
      <c r="H31859" t="s">
        <v>9687</v>
      </c>
      <c r="I31859" t="s">
        <v>11899</v>
      </c>
      <c r="J31859">
        <v>20230915</v>
      </c>
      <c r="K31859" t="s">
        <v>16469</v>
      </c>
      <c r="L31859">
        <v>16731.05</v>
      </c>
      <c r="M31859">
        <v>0</v>
      </c>
      <c r="N31859" t="s">
        <v>29</v>
      </c>
      <c r="O31859">
        <v>20231010</v>
      </c>
    </row>
    <row r="31860" spans="1:15" x14ac:dyDescent="0.25">
      <c r="A31860" t="s">
        <v>14235</v>
      </c>
      <c r="B31860" t="s">
        <v>14236</v>
      </c>
      <c r="C31860">
        <v>1600012716</v>
      </c>
      <c r="D31860">
        <v>20231031</v>
      </c>
      <c r="E31860">
        <v>70600001</v>
      </c>
      <c r="F31860" t="s">
        <v>11782</v>
      </c>
      <c r="I31860" t="s">
        <v>14762</v>
      </c>
      <c r="J31860">
        <v>20231031</v>
      </c>
      <c r="K31860" t="s">
        <v>14763</v>
      </c>
      <c r="L31860">
        <v>0</v>
      </c>
      <c r="M31860">
        <v>770</v>
      </c>
    </row>
    <row r="31861" spans="1:15" x14ac:dyDescent="0.25">
      <c r="A31861" t="s">
        <v>14235</v>
      </c>
      <c r="B31861" t="s">
        <v>14236</v>
      </c>
      <c r="C31861">
        <v>1600010669</v>
      </c>
      <c r="D31861">
        <v>20230930</v>
      </c>
      <c r="E31861">
        <v>44571005</v>
      </c>
      <c r="F31861" t="s">
        <v>35</v>
      </c>
      <c r="I31861" t="s">
        <v>13383</v>
      </c>
      <c r="J31861">
        <v>20230930</v>
      </c>
      <c r="K31861" t="s">
        <v>15025</v>
      </c>
      <c r="L31861">
        <v>0</v>
      </c>
      <c r="M31861">
        <v>171.44</v>
      </c>
      <c r="N31861" t="s">
        <v>34</v>
      </c>
      <c r="O31861">
        <v>20231124</v>
      </c>
    </row>
    <row r="31862" spans="1:15" x14ac:dyDescent="0.25">
      <c r="A31862" t="s">
        <v>14235</v>
      </c>
      <c r="B31862" t="s">
        <v>14236</v>
      </c>
      <c r="C31862">
        <v>1600009575</v>
      </c>
      <c r="D31862">
        <v>20230831</v>
      </c>
      <c r="E31862">
        <v>44571005</v>
      </c>
      <c r="F31862" t="s">
        <v>35</v>
      </c>
      <c r="I31862" t="s">
        <v>16276</v>
      </c>
      <c r="J31862">
        <v>20230831</v>
      </c>
      <c r="K31862" t="s">
        <v>16277</v>
      </c>
      <c r="L31862">
        <v>0</v>
      </c>
      <c r="M31862">
        <v>70.400000000000006</v>
      </c>
      <c r="N31862" t="s">
        <v>117</v>
      </c>
      <c r="O31862">
        <v>20231024</v>
      </c>
    </row>
    <row r="31863" spans="1:15" x14ac:dyDescent="0.25">
      <c r="A31863" t="s">
        <v>14235</v>
      </c>
      <c r="B31863" t="s">
        <v>14236</v>
      </c>
      <c r="C31863">
        <v>1600012653</v>
      </c>
      <c r="D31863">
        <v>20231031</v>
      </c>
      <c r="E31863">
        <v>44571005</v>
      </c>
      <c r="F31863" t="s">
        <v>35</v>
      </c>
      <c r="I31863" t="s">
        <v>15262</v>
      </c>
      <c r="J31863">
        <v>20231031</v>
      </c>
      <c r="K31863" t="s">
        <v>15263</v>
      </c>
      <c r="L31863">
        <v>0</v>
      </c>
      <c r="M31863">
        <v>2352.65</v>
      </c>
    </row>
    <row r="31864" spans="1:15" x14ac:dyDescent="0.25">
      <c r="A31864" t="s">
        <v>14235</v>
      </c>
      <c r="B31864" t="s">
        <v>14236</v>
      </c>
      <c r="C31864">
        <v>1600012334</v>
      </c>
      <c r="D31864">
        <v>20231012</v>
      </c>
      <c r="E31864">
        <v>44571005</v>
      </c>
      <c r="F31864" t="s">
        <v>35</v>
      </c>
      <c r="I31864" t="s">
        <v>16424</v>
      </c>
      <c r="J31864">
        <v>20231012</v>
      </c>
      <c r="K31864" t="s">
        <v>16425</v>
      </c>
      <c r="L31864">
        <v>0</v>
      </c>
      <c r="M31864">
        <v>32</v>
      </c>
    </row>
    <row r="31865" spans="1:15" x14ac:dyDescent="0.25">
      <c r="A31865" t="s">
        <v>14235</v>
      </c>
      <c r="B31865" t="s">
        <v>14236</v>
      </c>
      <c r="C31865">
        <v>1600007611</v>
      </c>
      <c r="D31865">
        <v>20230731</v>
      </c>
      <c r="E31865">
        <v>70600001</v>
      </c>
      <c r="F31865" t="s">
        <v>11782</v>
      </c>
      <c r="I31865" t="s">
        <v>10573</v>
      </c>
      <c r="J31865">
        <v>20230731</v>
      </c>
      <c r="K31865" t="s">
        <v>15699</v>
      </c>
      <c r="L31865">
        <v>0</v>
      </c>
      <c r="M31865">
        <v>230</v>
      </c>
    </row>
    <row r="31866" spans="1:15" x14ac:dyDescent="0.25">
      <c r="A31866" t="s">
        <v>14235</v>
      </c>
      <c r="B31866" t="s">
        <v>14236</v>
      </c>
      <c r="C31866">
        <v>1600006387</v>
      </c>
      <c r="D31866">
        <v>20230725</v>
      </c>
      <c r="E31866">
        <v>44571005</v>
      </c>
      <c r="F31866" t="s">
        <v>35</v>
      </c>
      <c r="I31866" t="s">
        <v>4477</v>
      </c>
      <c r="J31866">
        <v>20230725</v>
      </c>
      <c r="K31866" t="s">
        <v>4478</v>
      </c>
      <c r="L31866">
        <v>0</v>
      </c>
      <c r="M31866">
        <v>150</v>
      </c>
      <c r="N31866" t="s">
        <v>117</v>
      </c>
      <c r="O31866">
        <v>20231024</v>
      </c>
    </row>
    <row r="31867" spans="1:15" x14ac:dyDescent="0.25">
      <c r="A31867" t="s">
        <v>14235</v>
      </c>
      <c r="B31867" t="s">
        <v>14236</v>
      </c>
      <c r="C31867">
        <v>1600002261</v>
      </c>
      <c r="D31867">
        <v>20230515</v>
      </c>
      <c r="E31867">
        <v>70600001</v>
      </c>
      <c r="F31867" t="s">
        <v>11782</v>
      </c>
      <c r="I31867" t="s">
        <v>10847</v>
      </c>
      <c r="J31867">
        <v>20230515</v>
      </c>
      <c r="K31867" t="s">
        <v>14538</v>
      </c>
      <c r="L31867">
        <v>0</v>
      </c>
      <c r="M31867">
        <v>868</v>
      </c>
    </row>
    <row r="31868" spans="1:15" x14ac:dyDescent="0.25">
      <c r="A31868" t="s">
        <v>14235</v>
      </c>
      <c r="B31868" t="s">
        <v>14236</v>
      </c>
      <c r="C31868">
        <v>1600012631</v>
      </c>
      <c r="D31868">
        <v>20231031</v>
      </c>
      <c r="E31868">
        <v>44571005</v>
      </c>
      <c r="F31868" t="s">
        <v>35</v>
      </c>
      <c r="I31868" t="s">
        <v>14992</v>
      </c>
      <c r="J31868">
        <v>20231031</v>
      </c>
      <c r="K31868" t="s">
        <v>14971</v>
      </c>
      <c r="L31868">
        <v>0</v>
      </c>
      <c r="M31868">
        <v>667.26</v>
      </c>
    </row>
    <row r="31869" spans="1:15" x14ac:dyDescent="0.25">
      <c r="A31869" t="s">
        <v>14235</v>
      </c>
      <c r="B31869" t="s">
        <v>14236</v>
      </c>
      <c r="C31869">
        <v>1600001848</v>
      </c>
      <c r="D31869">
        <v>20230430</v>
      </c>
      <c r="E31869">
        <v>41100000</v>
      </c>
      <c r="F31869" t="s">
        <v>81</v>
      </c>
      <c r="G31869" t="s">
        <v>9224</v>
      </c>
      <c r="H31869" t="s">
        <v>9225</v>
      </c>
      <c r="I31869" t="s">
        <v>12171</v>
      </c>
      <c r="J31869">
        <v>20230430</v>
      </c>
      <c r="K31869" t="s">
        <v>14817</v>
      </c>
      <c r="L31869">
        <v>10113.14</v>
      </c>
      <c r="M31869">
        <v>0</v>
      </c>
      <c r="N31869" t="s">
        <v>83</v>
      </c>
      <c r="O31869">
        <v>20230511</v>
      </c>
    </row>
    <row r="31870" spans="1:15" x14ac:dyDescent="0.25">
      <c r="A31870" t="s">
        <v>14235</v>
      </c>
      <c r="B31870" t="s">
        <v>14236</v>
      </c>
      <c r="C31870">
        <v>1600004392</v>
      </c>
      <c r="D31870">
        <v>20230615</v>
      </c>
      <c r="E31870">
        <v>44571005</v>
      </c>
      <c r="F31870" t="s">
        <v>35</v>
      </c>
      <c r="I31870" t="s">
        <v>11811</v>
      </c>
      <c r="J31870">
        <v>20230615</v>
      </c>
      <c r="K31870" t="s">
        <v>14796</v>
      </c>
      <c r="L31870">
        <v>0</v>
      </c>
      <c r="M31870">
        <v>50</v>
      </c>
      <c r="N31870" t="s">
        <v>80</v>
      </c>
      <c r="O31870">
        <v>20230921</v>
      </c>
    </row>
    <row r="31871" spans="1:15" x14ac:dyDescent="0.25">
      <c r="A31871" t="s">
        <v>14235</v>
      </c>
      <c r="B31871" t="s">
        <v>14236</v>
      </c>
      <c r="C31871">
        <v>1600007418</v>
      </c>
      <c r="D31871">
        <v>20230731</v>
      </c>
      <c r="E31871">
        <v>41100000</v>
      </c>
      <c r="F31871" t="s">
        <v>81</v>
      </c>
      <c r="G31871" t="s">
        <v>9202</v>
      </c>
      <c r="H31871" t="s">
        <v>9203</v>
      </c>
      <c r="I31871" t="s">
        <v>14155</v>
      </c>
      <c r="J31871">
        <v>20230731</v>
      </c>
      <c r="K31871" t="s">
        <v>14559</v>
      </c>
      <c r="L31871">
        <v>29516.02</v>
      </c>
      <c r="M31871">
        <v>0</v>
      </c>
      <c r="N31871" t="s">
        <v>117</v>
      </c>
      <c r="O31871">
        <v>20230816</v>
      </c>
    </row>
    <row r="31872" spans="1:15" x14ac:dyDescent="0.25">
      <c r="A31872" t="s">
        <v>14235</v>
      </c>
      <c r="B31872" t="s">
        <v>14236</v>
      </c>
      <c r="C31872">
        <v>1600012449</v>
      </c>
      <c r="D31872">
        <v>20231025</v>
      </c>
      <c r="E31872">
        <v>41100000</v>
      </c>
      <c r="F31872" t="s">
        <v>81</v>
      </c>
      <c r="G31872" t="s">
        <v>16562</v>
      </c>
      <c r="H31872" t="s">
        <v>16563</v>
      </c>
      <c r="I31872" t="s">
        <v>15079</v>
      </c>
      <c r="J31872">
        <v>20231025</v>
      </c>
      <c r="K31872" t="s">
        <v>15080</v>
      </c>
      <c r="L31872">
        <v>246</v>
      </c>
      <c r="M31872">
        <v>0</v>
      </c>
    </row>
    <row r="31873" spans="1:15" x14ac:dyDescent="0.25">
      <c r="A31873" t="s">
        <v>14235</v>
      </c>
      <c r="B31873" t="s">
        <v>14236</v>
      </c>
      <c r="C31873">
        <v>1600005615</v>
      </c>
      <c r="D31873">
        <v>20230630</v>
      </c>
      <c r="E31873">
        <v>44571005</v>
      </c>
      <c r="F31873" t="s">
        <v>35</v>
      </c>
      <c r="I31873" t="s">
        <v>13130</v>
      </c>
      <c r="J31873">
        <v>20230630</v>
      </c>
      <c r="K31873" t="s">
        <v>14515</v>
      </c>
      <c r="L31873">
        <v>0</v>
      </c>
      <c r="M31873">
        <v>140</v>
      </c>
      <c r="N31873" t="s">
        <v>80</v>
      </c>
      <c r="O31873">
        <v>20230921</v>
      </c>
    </row>
    <row r="31874" spans="1:15" x14ac:dyDescent="0.25">
      <c r="A31874" t="s">
        <v>14235</v>
      </c>
      <c r="B31874" t="s">
        <v>14236</v>
      </c>
      <c r="C31874">
        <v>1600005653</v>
      </c>
      <c r="D31874">
        <v>20230630</v>
      </c>
      <c r="E31874">
        <v>41100000</v>
      </c>
      <c r="F31874" t="s">
        <v>81</v>
      </c>
      <c r="G31874" t="s">
        <v>8496</v>
      </c>
      <c r="H31874" t="s">
        <v>8497</v>
      </c>
      <c r="I31874" t="s">
        <v>11759</v>
      </c>
      <c r="J31874">
        <v>20230630</v>
      </c>
      <c r="K31874" t="s">
        <v>15905</v>
      </c>
      <c r="L31874">
        <v>300</v>
      </c>
      <c r="M31874">
        <v>0</v>
      </c>
      <c r="N31874" t="s">
        <v>446</v>
      </c>
      <c r="O31874">
        <v>20230712</v>
      </c>
    </row>
    <row r="31875" spans="1:15" x14ac:dyDescent="0.25">
      <c r="A31875" t="s">
        <v>14235</v>
      </c>
      <c r="B31875" t="s">
        <v>14236</v>
      </c>
      <c r="C31875">
        <v>1600001897</v>
      </c>
      <c r="D31875">
        <v>20230430</v>
      </c>
      <c r="E31875">
        <v>41100000</v>
      </c>
      <c r="F31875" t="s">
        <v>81</v>
      </c>
      <c r="G31875" t="s">
        <v>4217</v>
      </c>
      <c r="H31875" t="s">
        <v>4218</v>
      </c>
      <c r="I31875" t="s">
        <v>15440</v>
      </c>
      <c r="J31875">
        <v>20230430</v>
      </c>
      <c r="K31875" t="s">
        <v>14684</v>
      </c>
      <c r="L31875">
        <v>240</v>
      </c>
      <c r="M31875">
        <v>0</v>
      </c>
      <c r="N31875" t="s">
        <v>37</v>
      </c>
      <c r="O31875">
        <v>20230728</v>
      </c>
    </row>
    <row r="31876" spans="1:15" x14ac:dyDescent="0.25">
      <c r="A31876" t="s">
        <v>14235</v>
      </c>
      <c r="B31876" t="s">
        <v>14236</v>
      </c>
      <c r="C31876">
        <v>1600012731</v>
      </c>
      <c r="D31876">
        <v>20231031</v>
      </c>
      <c r="E31876">
        <v>44571005</v>
      </c>
      <c r="F31876" t="s">
        <v>35</v>
      </c>
      <c r="I31876" t="s">
        <v>16252</v>
      </c>
      <c r="J31876">
        <v>20231031</v>
      </c>
      <c r="K31876" t="s">
        <v>16253</v>
      </c>
      <c r="L31876">
        <v>0</v>
      </c>
      <c r="M31876">
        <v>109.93</v>
      </c>
    </row>
    <row r="31877" spans="1:15" x14ac:dyDescent="0.25">
      <c r="A31877" t="s">
        <v>14235</v>
      </c>
      <c r="B31877" t="s">
        <v>14236</v>
      </c>
      <c r="C31877">
        <v>1600009001</v>
      </c>
      <c r="D31877">
        <v>20230831</v>
      </c>
      <c r="E31877">
        <v>41100000</v>
      </c>
      <c r="F31877" t="s">
        <v>81</v>
      </c>
      <c r="G31877" t="s">
        <v>9359</v>
      </c>
      <c r="H31877" t="s">
        <v>9360</v>
      </c>
      <c r="I31877" t="s">
        <v>11269</v>
      </c>
      <c r="J31877">
        <v>20230831</v>
      </c>
      <c r="K31877" t="s">
        <v>15126</v>
      </c>
      <c r="L31877">
        <v>24551.16</v>
      </c>
      <c r="M31877">
        <v>0</v>
      </c>
      <c r="N31877" t="s">
        <v>34</v>
      </c>
      <c r="O31877">
        <v>20230919</v>
      </c>
    </row>
    <row r="31878" spans="1:15" x14ac:dyDescent="0.25">
      <c r="A31878" t="s">
        <v>14235</v>
      </c>
      <c r="B31878" t="s">
        <v>14236</v>
      </c>
      <c r="C31878">
        <v>1600004182</v>
      </c>
      <c r="D31878">
        <v>20230531</v>
      </c>
      <c r="E31878">
        <v>41100000</v>
      </c>
      <c r="F31878" t="s">
        <v>81</v>
      </c>
      <c r="G31878" t="s">
        <v>9084</v>
      </c>
      <c r="H31878" t="s">
        <v>9085</v>
      </c>
      <c r="I31878" t="s">
        <v>11946</v>
      </c>
      <c r="J31878">
        <v>20230531</v>
      </c>
      <c r="K31878" t="s">
        <v>14522</v>
      </c>
      <c r="L31878">
        <v>7204.74</v>
      </c>
      <c r="M31878">
        <v>0</v>
      </c>
      <c r="N31878" t="s">
        <v>80</v>
      </c>
      <c r="O31878">
        <v>20230621</v>
      </c>
    </row>
    <row r="31879" spans="1:15" x14ac:dyDescent="0.25">
      <c r="A31879" t="s">
        <v>14235</v>
      </c>
      <c r="B31879" t="s">
        <v>14236</v>
      </c>
      <c r="C31879">
        <v>1600005783</v>
      </c>
      <c r="D31879">
        <v>20230630</v>
      </c>
      <c r="E31879">
        <v>70600021</v>
      </c>
      <c r="F31879" t="s">
        <v>14527</v>
      </c>
      <c r="I31879" t="s">
        <v>5341</v>
      </c>
      <c r="J31879">
        <v>20230630</v>
      </c>
      <c r="K31879" t="s">
        <v>5342</v>
      </c>
      <c r="L31879">
        <v>0</v>
      </c>
      <c r="M31879">
        <v>2773.23</v>
      </c>
    </row>
    <row r="31880" spans="1:15" x14ac:dyDescent="0.25">
      <c r="A31880" t="s">
        <v>14235</v>
      </c>
      <c r="B31880" t="s">
        <v>14236</v>
      </c>
      <c r="C31880">
        <v>1600007699</v>
      </c>
      <c r="D31880">
        <v>20230731</v>
      </c>
      <c r="E31880">
        <v>70830000</v>
      </c>
      <c r="F31880" t="s">
        <v>14255</v>
      </c>
      <c r="I31880" t="s">
        <v>15450</v>
      </c>
      <c r="J31880">
        <v>20230731</v>
      </c>
      <c r="K31880" t="s">
        <v>15451</v>
      </c>
      <c r="L31880">
        <v>0</v>
      </c>
      <c r="M31880">
        <v>352</v>
      </c>
    </row>
    <row r="31881" spans="1:15" x14ac:dyDescent="0.25">
      <c r="A31881" t="s">
        <v>14235</v>
      </c>
      <c r="B31881" t="s">
        <v>14236</v>
      </c>
      <c r="C31881">
        <v>1600010685</v>
      </c>
      <c r="D31881">
        <v>20230930</v>
      </c>
      <c r="E31881">
        <v>41100000</v>
      </c>
      <c r="F31881" t="s">
        <v>81</v>
      </c>
      <c r="G31881" t="s">
        <v>204</v>
      </c>
      <c r="H31881" t="s">
        <v>205</v>
      </c>
      <c r="I31881" t="s">
        <v>1210</v>
      </c>
      <c r="J31881">
        <v>20230930</v>
      </c>
      <c r="K31881" t="s">
        <v>1211</v>
      </c>
      <c r="L31881">
        <v>17908.09</v>
      </c>
      <c r="M31881">
        <v>0</v>
      </c>
      <c r="N31881" t="s">
        <v>577</v>
      </c>
      <c r="O31881">
        <v>20231030</v>
      </c>
    </row>
    <row r="31882" spans="1:15" x14ac:dyDescent="0.25">
      <c r="A31882" t="s">
        <v>14235</v>
      </c>
      <c r="B31882" t="s">
        <v>14236</v>
      </c>
      <c r="C31882">
        <v>1600009075</v>
      </c>
      <c r="D31882">
        <v>20230831</v>
      </c>
      <c r="E31882">
        <v>44571005</v>
      </c>
      <c r="F31882" t="s">
        <v>35</v>
      </c>
      <c r="I31882" t="s">
        <v>5133</v>
      </c>
      <c r="J31882">
        <v>20230831</v>
      </c>
      <c r="K31882" t="s">
        <v>5134</v>
      </c>
      <c r="L31882">
        <v>0</v>
      </c>
      <c r="M31882">
        <v>44</v>
      </c>
      <c r="N31882" t="s">
        <v>117</v>
      </c>
      <c r="O31882">
        <v>20231024</v>
      </c>
    </row>
    <row r="31883" spans="1:15" x14ac:dyDescent="0.25">
      <c r="A31883" t="s">
        <v>14235</v>
      </c>
      <c r="B31883" t="s">
        <v>14236</v>
      </c>
      <c r="C31883">
        <v>1600000938</v>
      </c>
      <c r="D31883">
        <v>20230426</v>
      </c>
      <c r="E31883">
        <v>41100000</v>
      </c>
      <c r="F31883" t="s">
        <v>81</v>
      </c>
      <c r="G31883" t="s">
        <v>9019</v>
      </c>
      <c r="H31883" t="s">
        <v>9020</v>
      </c>
      <c r="I31883" t="s">
        <v>13645</v>
      </c>
      <c r="J31883">
        <v>20230426</v>
      </c>
      <c r="K31883" t="s">
        <v>14572</v>
      </c>
      <c r="L31883">
        <v>993.23</v>
      </c>
      <c r="M31883">
        <v>0</v>
      </c>
      <c r="N31883" t="s">
        <v>54</v>
      </c>
      <c r="O31883">
        <v>20230427</v>
      </c>
    </row>
    <row r="31884" spans="1:15" x14ac:dyDescent="0.25">
      <c r="A31884" t="s">
        <v>14235</v>
      </c>
      <c r="B31884" t="s">
        <v>14236</v>
      </c>
      <c r="C31884">
        <v>1600009192</v>
      </c>
      <c r="D31884">
        <v>20230915</v>
      </c>
      <c r="E31884">
        <v>41100000</v>
      </c>
      <c r="F31884" t="s">
        <v>81</v>
      </c>
      <c r="G31884" t="s">
        <v>885</v>
      </c>
      <c r="H31884" t="s">
        <v>886</v>
      </c>
      <c r="I31884" t="s">
        <v>16317</v>
      </c>
      <c r="J31884">
        <v>20230915</v>
      </c>
      <c r="K31884" t="s">
        <v>16318</v>
      </c>
      <c r="L31884">
        <v>276</v>
      </c>
      <c r="M31884">
        <v>0</v>
      </c>
    </row>
    <row r="31885" spans="1:15" x14ac:dyDescent="0.25">
      <c r="A31885" t="s">
        <v>14235</v>
      </c>
      <c r="B31885" t="s">
        <v>14236</v>
      </c>
      <c r="C31885">
        <v>1600001834</v>
      </c>
      <c r="D31885">
        <v>20230430</v>
      </c>
      <c r="E31885">
        <v>41100000</v>
      </c>
      <c r="F31885" t="s">
        <v>81</v>
      </c>
      <c r="G31885" t="s">
        <v>9074</v>
      </c>
      <c r="H31885" t="s">
        <v>9075</v>
      </c>
      <c r="I31885" t="s">
        <v>11717</v>
      </c>
      <c r="J31885">
        <v>20230430</v>
      </c>
      <c r="K31885" t="s">
        <v>15571</v>
      </c>
      <c r="L31885">
        <v>3624.66</v>
      </c>
      <c r="M31885">
        <v>0</v>
      </c>
      <c r="N31885" t="s">
        <v>83</v>
      </c>
      <c r="O31885">
        <v>20230511</v>
      </c>
    </row>
    <row r="31886" spans="1:15" x14ac:dyDescent="0.25">
      <c r="A31886" t="s">
        <v>14235</v>
      </c>
      <c r="B31886" t="s">
        <v>14236</v>
      </c>
      <c r="C31886">
        <v>1600001853</v>
      </c>
      <c r="D31886">
        <v>20230430</v>
      </c>
      <c r="E31886">
        <v>41100000</v>
      </c>
      <c r="F31886" t="s">
        <v>81</v>
      </c>
      <c r="G31886" t="s">
        <v>10149</v>
      </c>
      <c r="H31886" t="s">
        <v>10150</v>
      </c>
      <c r="I31886" t="s">
        <v>14087</v>
      </c>
      <c r="J31886">
        <v>20230430</v>
      </c>
      <c r="K31886" t="s">
        <v>15277</v>
      </c>
      <c r="L31886">
        <v>17952.54</v>
      </c>
      <c r="M31886">
        <v>0</v>
      </c>
      <c r="N31886" t="s">
        <v>83</v>
      </c>
      <c r="O31886">
        <v>20230511</v>
      </c>
    </row>
    <row r="31887" spans="1:15" x14ac:dyDescent="0.25">
      <c r="A31887" t="s">
        <v>14235</v>
      </c>
      <c r="B31887" t="s">
        <v>14236</v>
      </c>
      <c r="C31887">
        <v>1600001909</v>
      </c>
      <c r="D31887">
        <v>20230430</v>
      </c>
      <c r="E31887">
        <v>70600001</v>
      </c>
      <c r="F31887" t="s">
        <v>11782</v>
      </c>
      <c r="I31887" t="s">
        <v>3611</v>
      </c>
      <c r="J31887">
        <v>20230430</v>
      </c>
      <c r="K31887" t="s">
        <v>3612</v>
      </c>
      <c r="L31887">
        <v>0</v>
      </c>
      <c r="M31887">
        <v>180</v>
      </c>
    </row>
    <row r="31888" spans="1:15" x14ac:dyDescent="0.25">
      <c r="A31888" t="s">
        <v>14235</v>
      </c>
      <c r="B31888" t="s">
        <v>14236</v>
      </c>
      <c r="C31888">
        <v>1600001839</v>
      </c>
      <c r="D31888">
        <v>20230430</v>
      </c>
      <c r="E31888">
        <v>70600005</v>
      </c>
      <c r="F31888" t="s">
        <v>12295</v>
      </c>
      <c r="I31888" t="s">
        <v>10920</v>
      </c>
      <c r="J31888">
        <v>20230430</v>
      </c>
      <c r="K31888" t="s">
        <v>14991</v>
      </c>
      <c r="L31888">
        <v>0</v>
      </c>
      <c r="M31888">
        <v>-13.2</v>
      </c>
    </row>
    <row r="31889" spans="1:15" x14ac:dyDescent="0.25">
      <c r="A31889" t="s">
        <v>14235</v>
      </c>
      <c r="B31889" t="s">
        <v>14236</v>
      </c>
      <c r="C31889">
        <v>1600004204</v>
      </c>
      <c r="D31889">
        <v>20230531</v>
      </c>
      <c r="E31889">
        <v>70600005</v>
      </c>
      <c r="F31889" t="s">
        <v>12295</v>
      </c>
      <c r="I31889" t="s">
        <v>12372</v>
      </c>
      <c r="J31889">
        <v>20230531</v>
      </c>
      <c r="K31889" t="s">
        <v>15010</v>
      </c>
      <c r="L31889">
        <v>0</v>
      </c>
      <c r="M31889">
        <v>557.73</v>
      </c>
    </row>
    <row r="31890" spans="1:15" x14ac:dyDescent="0.25">
      <c r="A31890" t="s">
        <v>14235</v>
      </c>
      <c r="B31890" t="s">
        <v>14236</v>
      </c>
      <c r="C31890">
        <v>1600002812</v>
      </c>
      <c r="D31890">
        <v>20230430</v>
      </c>
      <c r="E31890">
        <v>41100000</v>
      </c>
      <c r="F31890" t="s">
        <v>81</v>
      </c>
      <c r="G31890" t="s">
        <v>553</v>
      </c>
      <c r="H31890" t="s">
        <v>554</v>
      </c>
      <c r="I31890" t="s">
        <v>15516</v>
      </c>
      <c r="J31890">
        <v>20230430</v>
      </c>
      <c r="K31890" t="s">
        <v>15517</v>
      </c>
      <c r="L31890">
        <v>2112</v>
      </c>
      <c r="M31890">
        <v>0</v>
      </c>
      <c r="N31890" t="s">
        <v>27</v>
      </c>
      <c r="O31890">
        <v>20230605</v>
      </c>
    </row>
    <row r="31891" spans="1:15" x14ac:dyDescent="0.25">
      <c r="A31891" t="s">
        <v>14235</v>
      </c>
      <c r="B31891" t="s">
        <v>14236</v>
      </c>
      <c r="C31891">
        <v>1600004280</v>
      </c>
      <c r="D31891">
        <v>20230531</v>
      </c>
      <c r="E31891">
        <v>41100000</v>
      </c>
      <c r="F31891" t="s">
        <v>81</v>
      </c>
      <c r="G31891" t="s">
        <v>8996</v>
      </c>
      <c r="H31891" t="s">
        <v>8997</v>
      </c>
      <c r="I31891" t="s">
        <v>12233</v>
      </c>
      <c r="J31891">
        <v>20230531</v>
      </c>
      <c r="K31891" t="s">
        <v>16486</v>
      </c>
      <c r="L31891">
        <v>1384.92</v>
      </c>
      <c r="M31891">
        <v>0</v>
      </c>
      <c r="N31891" t="s">
        <v>117</v>
      </c>
      <c r="O31891">
        <v>20230621</v>
      </c>
    </row>
    <row r="31892" spans="1:15" x14ac:dyDescent="0.25">
      <c r="A31892" t="s">
        <v>14235</v>
      </c>
      <c r="B31892" t="s">
        <v>14236</v>
      </c>
      <c r="C31892">
        <v>1600002225</v>
      </c>
      <c r="D31892">
        <v>20230515</v>
      </c>
      <c r="E31892">
        <v>41100000</v>
      </c>
      <c r="F31892" t="s">
        <v>81</v>
      </c>
      <c r="G31892" t="s">
        <v>1119</v>
      </c>
      <c r="H31892" t="s">
        <v>1120</v>
      </c>
      <c r="I31892" t="s">
        <v>2572</v>
      </c>
      <c r="J31892">
        <v>20230515</v>
      </c>
      <c r="K31892" t="s">
        <v>2573</v>
      </c>
      <c r="L31892">
        <v>420</v>
      </c>
      <c r="M31892">
        <v>0</v>
      </c>
      <c r="N31892" t="s">
        <v>136</v>
      </c>
      <c r="O31892">
        <v>20230619</v>
      </c>
    </row>
    <row r="31893" spans="1:15" x14ac:dyDescent="0.25">
      <c r="A31893" t="s">
        <v>14235</v>
      </c>
      <c r="B31893" t="s">
        <v>14236</v>
      </c>
      <c r="C31893">
        <v>1600001973</v>
      </c>
      <c r="D31893">
        <v>20230430</v>
      </c>
      <c r="E31893">
        <v>41100000</v>
      </c>
      <c r="F31893" t="s">
        <v>81</v>
      </c>
      <c r="G31893" t="s">
        <v>545</v>
      </c>
      <c r="H31893" t="s">
        <v>546</v>
      </c>
      <c r="I31893" t="s">
        <v>5744</v>
      </c>
      <c r="J31893">
        <v>20230430</v>
      </c>
      <c r="K31893" t="s">
        <v>4509</v>
      </c>
      <c r="L31893">
        <v>780</v>
      </c>
      <c r="M31893">
        <v>0</v>
      </c>
      <c r="N31893" t="s">
        <v>37</v>
      </c>
      <c r="O31893">
        <v>20230530</v>
      </c>
    </row>
    <row r="31894" spans="1:15" x14ac:dyDescent="0.25">
      <c r="A31894" t="s">
        <v>14235</v>
      </c>
      <c r="B31894" t="s">
        <v>14236</v>
      </c>
      <c r="C31894">
        <v>1600004293</v>
      </c>
      <c r="D31894">
        <v>20230531</v>
      </c>
      <c r="E31894">
        <v>70600001</v>
      </c>
      <c r="F31894" t="s">
        <v>11782</v>
      </c>
      <c r="I31894" t="s">
        <v>5826</v>
      </c>
      <c r="J31894">
        <v>20230531</v>
      </c>
      <c r="K31894" t="s">
        <v>3669</v>
      </c>
      <c r="L31894">
        <v>0</v>
      </c>
      <c r="M31894">
        <v>200</v>
      </c>
    </row>
    <row r="31895" spans="1:15" x14ac:dyDescent="0.25">
      <c r="A31895" t="s">
        <v>14235</v>
      </c>
      <c r="B31895" t="s">
        <v>14236</v>
      </c>
      <c r="C31895">
        <v>1600012588</v>
      </c>
      <c r="D31895">
        <v>20231031</v>
      </c>
      <c r="E31895">
        <v>41100000</v>
      </c>
      <c r="F31895" t="s">
        <v>81</v>
      </c>
      <c r="G31895" t="s">
        <v>8496</v>
      </c>
      <c r="H31895" t="s">
        <v>8497</v>
      </c>
      <c r="I31895" t="s">
        <v>15945</v>
      </c>
      <c r="J31895">
        <v>20231031</v>
      </c>
      <c r="K31895" t="s">
        <v>15946</v>
      </c>
      <c r="L31895">
        <v>600</v>
      </c>
      <c r="M31895">
        <v>0</v>
      </c>
      <c r="N31895" t="s">
        <v>1708</v>
      </c>
      <c r="O31895">
        <v>20231116</v>
      </c>
    </row>
    <row r="31896" spans="1:15" x14ac:dyDescent="0.25">
      <c r="A31896" t="s">
        <v>14235</v>
      </c>
      <c r="B31896" t="s">
        <v>14236</v>
      </c>
      <c r="C31896">
        <v>1600009070</v>
      </c>
      <c r="D31896">
        <v>20230831</v>
      </c>
      <c r="E31896">
        <v>44571005</v>
      </c>
      <c r="F31896" t="s">
        <v>35</v>
      </c>
      <c r="I31896" t="s">
        <v>12102</v>
      </c>
      <c r="J31896">
        <v>20230831</v>
      </c>
      <c r="K31896" t="s">
        <v>16447</v>
      </c>
      <c r="L31896">
        <v>0</v>
      </c>
      <c r="M31896">
        <v>130</v>
      </c>
      <c r="N31896" t="s">
        <v>34</v>
      </c>
      <c r="O31896">
        <v>20231124</v>
      </c>
    </row>
    <row r="31897" spans="1:15" x14ac:dyDescent="0.25">
      <c r="A31897" t="s">
        <v>14235</v>
      </c>
      <c r="B31897" t="s">
        <v>14236</v>
      </c>
      <c r="C31897">
        <v>1600007555</v>
      </c>
      <c r="D31897">
        <v>20230731</v>
      </c>
      <c r="E31897">
        <v>44571005</v>
      </c>
      <c r="F31897" t="s">
        <v>35</v>
      </c>
      <c r="I31897" t="s">
        <v>13788</v>
      </c>
      <c r="J31897">
        <v>20230731</v>
      </c>
      <c r="K31897" t="s">
        <v>14813</v>
      </c>
      <c r="L31897">
        <v>0</v>
      </c>
      <c r="M31897">
        <v>890</v>
      </c>
      <c r="N31897" t="s">
        <v>80</v>
      </c>
      <c r="O31897">
        <v>20230921</v>
      </c>
    </row>
    <row r="31898" spans="1:15" x14ac:dyDescent="0.25">
      <c r="A31898" t="s">
        <v>14235</v>
      </c>
      <c r="B31898" t="s">
        <v>14236</v>
      </c>
      <c r="C31898">
        <v>1600010690</v>
      </c>
      <c r="D31898">
        <v>20230930</v>
      </c>
      <c r="E31898">
        <v>70600001</v>
      </c>
      <c r="F31898" t="s">
        <v>11782</v>
      </c>
      <c r="I31898" t="s">
        <v>11722</v>
      </c>
      <c r="J31898">
        <v>20230930</v>
      </c>
      <c r="K31898" t="s">
        <v>14286</v>
      </c>
      <c r="L31898">
        <v>0</v>
      </c>
      <c r="M31898">
        <v>400</v>
      </c>
    </row>
    <row r="31899" spans="1:15" x14ac:dyDescent="0.25">
      <c r="A31899" t="s">
        <v>14235</v>
      </c>
      <c r="B31899" t="s">
        <v>14236</v>
      </c>
      <c r="C31899">
        <v>1600006277</v>
      </c>
      <c r="D31899">
        <v>20230715</v>
      </c>
      <c r="E31899">
        <v>41100000</v>
      </c>
      <c r="F31899" t="s">
        <v>81</v>
      </c>
      <c r="G31899" t="s">
        <v>11051</v>
      </c>
      <c r="H31899" t="s">
        <v>11052</v>
      </c>
      <c r="I31899" t="s">
        <v>11053</v>
      </c>
      <c r="J31899">
        <v>20230715</v>
      </c>
      <c r="K31899" t="s">
        <v>16260</v>
      </c>
      <c r="L31899">
        <v>336</v>
      </c>
      <c r="M31899">
        <v>0</v>
      </c>
      <c r="N31899" t="s">
        <v>54</v>
      </c>
      <c r="O31899">
        <v>20230908</v>
      </c>
    </row>
    <row r="31900" spans="1:15" x14ac:dyDescent="0.25">
      <c r="A31900" t="s">
        <v>14235</v>
      </c>
      <c r="B31900" t="s">
        <v>14236</v>
      </c>
      <c r="C31900">
        <v>1600010498</v>
      </c>
      <c r="D31900">
        <v>20230926</v>
      </c>
      <c r="E31900">
        <v>44571005</v>
      </c>
      <c r="F31900" t="s">
        <v>35</v>
      </c>
      <c r="I31900" t="s">
        <v>12135</v>
      </c>
      <c r="J31900">
        <v>20230926</v>
      </c>
      <c r="K31900" t="s">
        <v>14568</v>
      </c>
      <c r="L31900">
        <v>0</v>
      </c>
      <c r="M31900">
        <v>1365.06</v>
      </c>
      <c r="N31900" t="s">
        <v>34</v>
      </c>
      <c r="O31900">
        <v>20231124</v>
      </c>
    </row>
    <row r="31901" spans="1:15" x14ac:dyDescent="0.25">
      <c r="A31901" t="s">
        <v>14235</v>
      </c>
      <c r="B31901" t="s">
        <v>14236</v>
      </c>
      <c r="C31901">
        <v>1600005678</v>
      </c>
      <c r="D31901">
        <v>20230630</v>
      </c>
      <c r="E31901">
        <v>41100000</v>
      </c>
      <c r="F31901" t="s">
        <v>81</v>
      </c>
      <c r="G31901" t="s">
        <v>10873</v>
      </c>
      <c r="H31901" t="s">
        <v>10874</v>
      </c>
      <c r="I31901" t="s">
        <v>13899</v>
      </c>
      <c r="J31901">
        <v>20230630</v>
      </c>
      <c r="K31901" t="s">
        <v>16401</v>
      </c>
      <c r="L31901">
        <v>5656.79</v>
      </c>
      <c r="M31901">
        <v>0</v>
      </c>
      <c r="N31901" t="s">
        <v>37</v>
      </c>
      <c r="O31901">
        <v>20230712</v>
      </c>
    </row>
    <row r="31902" spans="1:15" x14ac:dyDescent="0.25">
      <c r="A31902" t="s">
        <v>14235</v>
      </c>
      <c r="B31902" t="s">
        <v>14236</v>
      </c>
      <c r="C31902">
        <v>1600004085</v>
      </c>
      <c r="D31902">
        <v>20230524</v>
      </c>
      <c r="E31902">
        <v>44571005</v>
      </c>
      <c r="F31902" t="s">
        <v>35</v>
      </c>
      <c r="I31902" t="s">
        <v>5714</v>
      </c>
      <c r="J31902">
        <v>20230524</v>
      </c>
      <c r="K31902" t="s">
        <v>15551</v>
      </c>
      <c r="L31902">
        <v>0</v>
      </c>
      <c r="M31902">
        <v>490</v>
      </c>
      <c r="N31902" t="s">
        <v>37</v>
      </c>
      <c r="O31902">
        <v>20230718</v>
      </c>
    </row>
    <row r="31903" spans="1:15" x14ac:dyDescent="0.25">
      <c r="A31903" t="s">
        <v>14235</v>
      </c>
      <c r="B31903" t="s">
        <v>14236</v>
      </c>
      <c r="C31903">
        <v>1600001886</v>
      </c>
      <c r="D31903">
        <v>20230430</v>
      </c>
      <c r="E31903">
        <v>70600001</v>
      </c>
      <c r="F31903" t="s">
        <v>11782</v>
      </c>
      <c r="I31903" t="s">
        <v>10143</v>
      </c>
      <c r="J31903">
        <v>20230430</v>
      </c>
      <c r="K31903" t="s">
        <v>14653</v>
      </c>
      <c r="L31903">
        <v>0</v>
      </c>
      <c r="M31903">
        <v>690</v>
      </c>
    </row>
    <row r="31904" spans="1:15" x14ac:dyDescent="0.25">
      <c r="A31904" t="s">
        <v>14235</v>
      </c>
      <c r="B31904" t="s">
        <v>14236</v>
      </c>
      <c r="C31904">
        <v>1600009131</v>
      </c>
      <c r="D31904">
        <v>20230831</v>
      </c>
      <c r="E31904">
        <v>70600001</v>
      </c>
      <c r="F31904" t="s">
        <v>11782</v>
      </c>
      <c r="I31904" t="s">
        <v>14713</v>
      </c>
      <c r="J31904">
        <v>20230831</v>
      </c>
      <c r="K31904" t="s">
        <v>14714</v>
      </c>
      <c r="L31904">
        <v>0</v>
      </c>
      <c r="M31904">
        <v>300</v>
      </c>
    </row>
    <row r="31905" spans="1:15" x14ac:dyDescent="0.25">
      <c r="A31905" t="s">
        <v>14235</v>
      </c>
      <c r="B31905" t="s">
        <v>14236</v>
      </c>
      <c r="C31905">
        <v>1600005738</v>
      </c>
      <c r="D31905">
        <v>20230630</v>
      </c>
      <c r="E31905">
        <v>41100000</v>
      </c>
      <c r="F31905" t="s">
        <v>81</v>
      </c>
      <c r="G31905" t="s">
        <v>9520</v>
      </c>
      <c r="H31905" t="s">
        <v>9521</v>
      </c>
      <c r="I31905" t="s">
        <v>13144</v>
      </c>
      <c r="J31905">
        <v>20230630</v>
      </c>
      <c r="K31905" t="s">
        <v>15366</v>
      </c>
      <c r="L31905">
        <v>325.04000000000002</v>
      </c>
      <c r="M31905">
        <v>0</v>
      </c>
      <c r="N31905" t="s">
        <v>80</v>
      </c>
      <c r="O31905">
        <v>20230712</v>
      </c>
    </row>
    <row r="31906" spans="1:15" x14ac:dyDescent="0.25">
      <c r="A31906" t="s">
        <v>14235</v>
      </c>
      <c r="B31906" t="s">
        <v>14236</v>
      </c>
      <c r="C31906">
        <v>1600010703</v>
      </c>
      <c r="D31906">
        <v>20230930</v>
      </c>
      <c r="E31906">
        <v>70600001</v>
      </c>
      <c r="F31906" t="s">
        <v>11782</v>
      </c>
      <c r="I31906" t="s">
        <v>4675</v>
      </c>
      <c r="J31906">
        <v>20230930</v>
      </c>
      <c r="K31906" t="s">
        <v>2575</v>
      </c>
      <c r="L31906">
        <v>0</v>
      </c>
      <c r="M31906">
        <v>415</v>
      </c>
    </row>
    <row r="31907" spans="1:15" x14ac:dyDescent="0.25">
      <c r="A31907" t="s">
        <v>14235</v>
      </c>
      <c r="B31907" t="s">
        <v>14236</v>
      </c>
      <c r="C31907">
        <v>1600012355</v>
      </c>
      <c r="D31907">
        <v>20231013</v>
      </c>
      <c r="E31907">
        <v>44571005</v>
      </c>
      <c r="F31907" t="s">
        <v>35</v>
      </c>
      <c r="I31907" t="s">
        <v>16100</v>
      </c>
      <c r="J31907">
        <v>20231013</v>
      </c>
      <c r="K31907" t="s">
        <v>16101</v>
      </c>
      <c r="L31907">
        <v>0</v>
      </c>
      <c r="M31907">
        <v>44</v>
      </c>
    </row>
    <row r="31908" spans="1:15" x14ac:dyDescent="0.25">
      <c r="A31908" t="s">
        <v>14235</v>
      </c>
      <c r="B31908" t="s">
        <v>14236</v>
      </c>
      <c r="C31908">
        <v>1600004088</v>
      </c>
      <c r="D31908">
        <v>20230524</v>
      </c>
      <c r="E31908">
        <v>44571005</v>
      </c>
      <c r="F31908" t="s">
        <v>35</v>
      </c>
      <c r="I31908" t="s">
        <v>12833</v>
      </c>
      <c r="J31908">
        <v>20230524</v>
      </c>
      <c r="K31908" t="s">
        <v>15076</v>
      </c>
      <c r="L31908">
        <v>0</v>
      </c>
      <c r="M31908">
        <v>48</v>
      </c>
      <c r="N31908" t="s">
        <v>37</v>
      </c>
      <c r="O31908">
        <v>20230718</v>
      </c>
    </row>
    <row r="31909" spans="1:15" x14ac:dyDescent="0.25">
      <c r="A31909" t="s">
        <v>14235</v>
      </c>
      <c r="B31909" t="s">
        <v>14236</v>
      </c>
      <c r="C31909">
        <v>1600005536</v>
      </c>
      <c r="D31909">
        <v>20230630</v>
      </c>
      <c r="E31909">
        <v>44571005</v>
      </c>
      <c r="F31909" t="s">
        <v>35</v>
      </c>
      <c r="I31909" t="s">
        <v>4017</v>
      </c>
      <c r="J31909">
        <v>20230630</v>
      </c>
      <c r="K31909" t="s">
        <v>608</v>
      </c>
      <c r="L31909">
        <v>0</v>
      </c>
      <c r="M31909">
        <v>187.78</v>
      </c>
      <c r="N31909" t="s">
        <v>80</v>
      </c>
      <c r="O31909">
        <v>20230921</v>
      </c>
    </row>
    <row r="31910" spans="1:15" x14ac:dyDescent="0.25">
      <c r="A31910" t="s">
        <v>14235</v>
      </c>
      <c r="B31910" t="s">
        <v>14236</v>
      </c>
      <c r="C31910">
        <v>1600004158</v>
      </c>
      <c r="D31910">
        <v>20230531</v>
      </c>
      <c r="E31910">
        <v>70600001</v>
      </c>
      <c r="F31910" t="s">
        <v>11782</v>
      </c>
      <c r="I31910" t="s">
        <v>13786</v>
      </c>
      <c r="J31910">
        <v>20230531</v>
      </c>
      <c r="K31910" t="s">
        <v>15309</v>
      </c>
      <c r="L31910">
        <v>0</v>
      </c>
      <c r="M31910">
        <v>13257.82</v>
      </c>
    </row>
    <row r="31911" spans="1:15" x14ac:dyDescent="0.25">
      <c r="A31911" t="s">
        <v>14235</v>
      </c>
      <c r="B31911" t="s">
        <v>14236</v>
      </c>
      <c r="C31911">
        <v>1600000838</v>
      </c>
      <c r="D31911">
        <v>20230415</v>
      </c>
      <c r="E31911">
        <v>44571005</v>
      </c>
      <c r="F31911" t="s">
        <v>35</v>
      </c>
      <c r="I31911" t="s">
        <v>9720</v>
      </c>
      <c r="J31911">
        <v>20230415</v>
      </c>
      <c r="K31911" t="s">
        <v>14417</v>
      </c>
      <c r="L31911">
        <v>0</v>
      </c>
      <c r="M31911">
        <v>32</v>
      </c>
      <c r="N31911" t="s">
        <v>83</v>
      </c>
      <c r="O31911">
        <v>20230622</v>
      </c>
    </row>
    <row r="31912" spans="1:15" x14ac:dyDescent="0.25">
      <c r="A31912" t="s">
        <v>14235</v>
      </c>
      <c r="B31912" t="s">
        <v>14236</v>
      </c>
      <c r="C31912">
        <v>1600012518</v>
      </c>
      <c r="D31912">
        <v>20231031</v>
      </c>
      <c r="E31912">
        <v>44571005</v>
      </c>
      <c r="F31912" t="s">
        <v>35</v>
      </c>
      <c r="I31912" t="s">
        <v>15426</v>
      </c>
      <c r="J31912">
        <v>20231031</v>
      </c>
      <c r="K31912" t="s">
        <v>15427</v>
      </c>
      <c r="L31912">
        <v>0</v>
      </c>
      <c r="M31912">
        <v>2595.34</v>
      </c>
    </row>
    <row r="31913" spans="1:15" x14ac:dyDescent="0.25">
      <c r="A31913" t="s">
        <v>14235</v>
      </c>
      <c r="B31913" t="s">
        <v>14236</v>
      </c>
      <c r="C31913">
        <v>1600004395</v>
      </c>
      <c r="D31913">
        <v>20230615</v>
      </c>
      <c r="E31913">
        <v>44571005</v>
      </c>
      <c r="F31913" t="s">
        <v>35</v>
      </c>
      <c r="I31913" t="s">
        <v>10031</v>
      </c>
      <c r="J31913">
        <v>20230615</v>
      </c>
      <c r="K31913" t="s">
        <v>14862</v>
      </c>
      <c r="L31913">
        <v>0</v>
      </c>
      <c r="M31913">
        <v>27</v>
      </c>
      <c r="N31913" t="s">
        <v>80</v>
      </c>
      <c r="O31913">
        <v>20230921</v>
      </c>
    </row>
    <row r="31914" spans="1:15" x14ac:dyDescent="0.25">
      <c r="A31914" t="s">
        <v>14235</v>
      </c>
      <c r="B31914" t="s">
        <v>14236</v>
      </c>
      <c r="C31914">
        <v>1600009062</v>
      </c>
      <c r="D31914">
        <v>20230831</v>
      </c>
      <c r="E31914">
        <v>70600001</v>
      </c>
      <c r="F31914" t="s">
        <v>11782</v>
      </c>
      <c r="I31914" t="s">
        <v>12371</v>
      </c>
      <c r="J31914">
        <v>20230831</v>
      </c>
      <c r="K31914" t="s">
        <v>14287</v>
      </c>
      <c r="L31914">
        <v>0</v>
      </c>
      <c r="M31914">
        <v>720</v>
      </c>
    </row>
    <row r="31915" spans="1:15" x14ac:dyDescent="0.25">
      <c r="A31915" t="s">
        <v>14235</v>
      </c>
      <c r="B31915" t="s">
        <v>14236</v>
      </c>
      <c r="C31915">
        <v>1600010509</v>
      </c>
      <c r="D31915">
        <v>20230929</v>
      </c>
      <c r="E31915">
        <v>44571005</v>
      </c>
      <c r="F31915" t="s">
        <v>35</v>
      </c>
      <c r="I31915" t="s">
        <v>1833</v>
      </c>
      <c r="J31915">
        <v>20230929</v>
      </c>
      <c r="K31915" t="s">
        <v>1834</v>
      </c>
      <c r="L31915">
        <v>0</v>
      </c>
      <c r="M31915">
        <v>64</v>
      </c>
      <c r="N31915" t="s">
        <v>34</v>
      </c>
      <c r="O31915">
        <v>20231124</v>
      </c>
    </row>
    <row r="31916" spans="1:15" x14ac:dyDescent="0.25">
      <c r="A31916" t="s">
        <v>14235</v>
      </c>
      <c r="B31916" t="s">
        <v>14236</v>
      </c>
      <c r="C31916">
        <v>1600009034</v>
      </c>
      <c r="D31916">
        <v>20230831</v>
      </c>
      <c r="E31916">
        <v>70600005</v>
      </c>
      <c r="F31916" t="s">
        <v>12295</v>
      </c>
      <c r="I31916" t="s">
        <v>11289</v>
      </c>
      <c r="J31916">
        <v>20230831</v>
      </c>
      <c r="K31916" t="s">
        <v>14640</v>
      </c>
      <c r="L31916">
        <v>0</v>
      </c>
      <c r="M31916">
        <v>1215.8699999999999</v>
      </c>
    </row>
    <row r="31917" spans="1:15" x14ac:dyDescent="0.25">
      <c r="A31917" t="s">
        <v>14235</v>
      </c>
      <c r="B31917" t="s">
        <v>14236</v>
      </c>
      <c r="C31917">
        <v>1600005547</v>
      </c>
      <c r="D31917">
        <v>20230630</v>
      </c>
      <c r="E31917">
        <v>70600005</v>
      </c>
      <c r="F31917" t="s">
        <v>12295</v>
      </c>
      <c r="I31917" t="s">
        <v>10063</v>
      </c>
      <c r="J31917">
        <v>20230630</v>
      </c>
      <c r="K31917" t="s">
        <v>15001</v>
      </c>
      <c r="L31917">
        <v>0</v>
      </c>
      <c r="M31917">
        <v>735.52</v>
      </c>
    </row>
    <row r="31918" spans="1:15" x14ac:dyDescent="0.25">
      <c r="A31918" t="s">
        <v>14235</v>
      </c>
      <c r="B31918" t="s">
        <v>14236</v>
      </c>
      <c r="C31918">
        <v>1600004326</v>
      </c>
      <c r="D31918">
        <v>20230531</v>
      </c>
      <c r="E31918">
        <v>70600001</v>
      </c>
      <c r="F31918" t="s">
        <v>11782</v>
      </c>
      <c r="I31918" t="s">
        <v>3505</v>
      </c>
      <c r="J31918">
        <v>20230531</v>
      </c>
      <c r="K31918" t="s">
        <v>3506</v>
      </c>
      <c r="L31918">
        <v>0</v>
      </c>
      <c r="M31918">
        <v>2441.8000000000002</v>
      </c>
    </row>
    <row r="31919" spans="1:15" x14ac:dyDescent="0.25">
      <c r="A31919" t="s">
        <v>14235</v>
      </c>
      <c r="B31919" t="s">
        <v>14236</v>
      </c>
      <c r="C31919">
        <v>1600009170</v>
      </c>
      <c r="D31919">
        <v>20230831</v>
      </c>
      <c r="E31919">
        <v>70600005</v>
      </c>
      <c r="F31919" t="s">
        <v>12295</v>
      </c>
      <c r="I31919" t="s">
        <v>13937</v>
      </c>
      <c r="J31919">
        <v>20230831</v>
      </c>
      <c r="K31919" t="s">
        <v>16239</v>
      </c>
      <c r="L31919">
        <v>0</v>
      </c>
      <c r="M31919">
        <v>367.85</v>
      </c>
    </row>
    <row r="31920" spans="1:15" x14ac:dyDescent="0.25">
      <c r="A31920" t="s">
        <v>14235</v>
      </c>
      <c r="B31920" t="s">
        <v>14236</v>
      </c>
      <c r="C31920">
        <v>1600012598</v>
      </c>
      <c r="D31920">
        <v>20231031</v>
      </c>
      <c r="E31920">
        <v>44571005</v>
      </c>
      <c r="F31920" t="s">
        <v>35</v>
      </c>
      <c r="I31920" t="s">
        <v>16375</v>
      </c>
      <c r="J31920">
        <v>20231031</v>
      </c>
      <c r="K31920" t="s">
        <v>16505</v>
      </c>
      <c r="L31920">
        <v>0</v>
      </c>
      <c r="M31920">
        <v>100</v>
      </c>
    </row>
    <row r="31921" spans="1:15" x14ac:dyDescent="0.25">
      <c r="A31921" t="s">
        <v>14235</v>
      </c>
      <c r="B31921" t="s">
        <v>14236</v>
      </c>
      <c r="C31921">
        <v>1600004317</v>
      </c>
      <c r="D31921">
        <v>20230531</v>
      </c>
      <c r="E31921">
        <v>70600001</v>
      </c>
      <c r="F31921" t="s">
        <v>11782</v>
      </c>
      <c r="I31921" t="s">
        <v>13167</v>
      </c>
      <c r="J31921">
        <v>20230531</v>
      </c>
      <c r="K31921" t="s">
        <v>16296</v>
      </c>
      <c r="L31921">
        <v>0</v>
      </c>
      <c r="M31921">
        <v>1300.3900000000001</v>
      </c>
    </row>
    <row r="31922" spans="1:15" x14ac:dyDescent="0.25">
      <c r="A31922" t="s">
        <v>14235</v>
      </c>
      <c r="B31922" t="s">
        <v>14236</v>
      </c>
      <c r="C31922">
        <v>1600005580</v>
      </c>
      <c r="D31922">
        <v>20230630</v>
      </c>
      <c r="E31922">
        <v>70600005</v>
      </c>
      <c r="F31922" t="s">
        <v>12295</v>
      </c>
      <c r="I31922" t="s">
        <v>12237</v>
      </c>
      <c r="J31922">
        <v>20230630</v>
      </c>
      <c r="K31922" t="s">
        <v>14276</v>
      </c>
      <c r="L31922">
        <v>0</v>
      </c>
      <c r="M31922">
        <v>978.13</v>
      </c>
    </row>
    <row r="31923" spans="1:15" x14ac:dyDescent="0.25">
      <c r="A31923" t="s">
        <v>14235</v>
      </c>
      <c r="B31923" t="s">
        <v>14236</v>
      </c>
      <c r="C31923">
        <v>1600007376</v>
      </c>
      <c r="D31923">
        <v>20230731</v>
      </c>
      <c r="E31923">
        <v>70600030</v>
      </c>
      <c r="F31923" t="s">
        <v>14912</v>
      </c>
      <c r="I31923" t="s">
        <v>16127</v>
      </c>
      <c r="J31923">
        <v>20230731</v>
      </c>
      <c r="K31923" t="s">
        <v>16128</v>
      </c>
      <c r="L31923">
        <v>0</v>
      </c>
      <c r="M31923">
        <v>5346.6</v>
      </c>
    </row>
    <row r="31924" spans="1:15" x14ac:dyDescent="0.25">
      <c r="A31924" t="s">
        <v>14235</v>
      </c>
      <c r="B31924" t="s">
        <v>14236</v>
      </c>
      <c r="C31924">
        <v>1600007424</v>
      </c>
      <c r="D31924">
        <v>20230731</v>
      </c>
      <c r="E31924">
        <v>44571005</v>
      </c>
      <c r="F31924" t="s">
        <v>35</v>
      </c>
      <c r="I31924" t="s">
        <v>11399</v>
      </c>
      <c r="J31924">
        <v>20230731</v>
      </c>
      <c r="K31924" t="s">
        <v>15718</v>
      </c>
      <c r="L31924">
        <v>0</v>
      </c>
      <c r="M31924">
        <v>2494.41</v>
      </c>
      <c r="N31924" t="s">
        <v>80</v>
      </c>
      <c r="O31924">
        <v>20230921</v>
      </c>
    </row>
    <row r="31925" spans="1:15" x14ac:dyDescent="0.25">
      <c r="A31925" t="s">
        <v>14235</v>
      </c>
      <c r="B31925" t="s">
        <v>14236</v>
      </c>
      <c r="C31925">
        <v>1600007561</v>
      </c>
      <c r="D31925">
        <v>20230731</v>
      </c>
      <c r="E31925">
        <v>41100000</v>
      </c>
      <c r="F31925" t="s">
        <v>81</v>
      </c>
      <c r="G31925" t="s">
        <v>9046</v>
      </c>
      <c r="H31925" t="s">
        <v>9047</v>
      </c>
      <c r="I31925" t="s">
        <v>12712</v>
      </c>
      <c r="J31925">
        <v>20230731</v>
      </c>
      <c r="K31925" t="s">
        <v>15951</v>
      </c>
      <c r="L31925">
        <v>790.49</v>
      </c>
      <c r="M31925">
        <v>0</v>
      </c>
      <c r="N31925" t="s">
        <v>34</v>
      </c>
      <c r="O31925">
        <v>20230816</v>
      </c>
    </row>
    <row r="31926" spans="1:15" x14ac:dyDescent="0.25">
      <c r="A31926" t="s">
        <v>14235</v>
      </c>
      <c r="B31926" t="s">
        <v>14236</v>
      </c>
      <c r="C31926">
        <v>1600009003</v>
      </c>
      <c r="D31926">
        <v>20230831</v>
      </c>
      <c r="E31926">
        <v>41100000</v>
      </c>
      <c r="F31926" t="s">
        <v>81</v>
      </c>
      <c r="G31926" t="s">
        <v>9359</v>
      </c>
      <c r="H31926" t="s">
        <v>9360</v>
      </c>
      <c r="I31926" t="s">
        <v>14177</v>
      </c>
      <c r="J31926">
        <v>20230831</v>
      </c>
      <c r="K31926" t="s">
        <v>15126</v>
      </c>
      <c r="L31926">
        <v>37576.07</v>
      </c>
      <c r="M31926">
        <v>0</v>
      </c>
      <c r="N31926" t="s">
        <v>34</v>
      </c>
      <c r="O31926">
        <v>20230919</v>
      </c>
    </row>
    <row r="31927" spans="1:15" x14ac:dyDescent="0.25">
      <c r="A31927" t="s">
        <v>14235</v>
      </c>
      <c r="B31927" t="s">
        <v>14236</v>
      </c>
      <c r="C31927">
        <v>1600005574</v>
      </c>
      <c r="D31927">
        <v>20230630</v>
      </c>
      <c r="E31927">
        <v>70600005</v>
      </c>
      <c r="F31927" t="s">
        <v>12295</v>
      </c>
      <c r="I31927" t="s">
        <v>12883</v>
      </c>
      <c r="J31927">
        <v>20230630</v>
      </c>
      <c r="K31927" t="s">
        <v>14276</v>
      </c>
      <c r="L31927">
        <v>0</v>
      </c>
      <c r="M31927">
        <v>1978.56</v>
      </c>
    </row>
    <row r="31928" spans="1:15" x14ac:dyDescent="0.25">
      <c r="A31928" t="s">
        <v>14235</v>
      </c>
      <c r="B31928" t="s">
        <v>14236</v>
      </c>
      <c r="C31928">
        <v>1600012649</v>
      </c>
      <c r="D31928">
        <v>20231031</v>
      </c>
      <c r="E31928">
        <v>70600001</v>
      </c>
      <c r="F31928" t="s">
        <v>11782</v>
      </c>
      <c r="I31928" t="s">
        <v>15503</v>
      </c>
      <c r="J31928">
        <v>20231031</v>
      </c>
      <c r="K31928" t="s">
        <v>14540</v>
      </c>
      <c r="L31928">
        <v>0</v>
      </c>
      <c r="M31928">
        <v>-20.6</v>
      </c>
    </row>
    <row r="31929" spans="1:15" x14ac:dyDescent="0.25">
      <c r="A31929" t="s">
        <v>14235</v>
      </c>
      <c r="B31929" t="s">
        <v>14236</v>
      </c>
      <c r="C31929">
        <v>1600010433</v>
      </c>
      <c r="D31929">
        <v>20230919</v>
      </c>
      <c r="E31929">
        <v>70600001</v>
      </c>
      <c r="F31929" t="s">
        <v>11782</v>
      </c>
      <c r="I31929" t="s">
        <v>15111</v>
      </c>
      <c r="J31929">
        <v>20230919</v>
      </c>
      <c r="K31929" t="s">
        <v>15112</v>
      </c>
      <c r="L31929">
        <v>0</v>
      </c>
      <c r="M31929">
        <v>1400</v>
      </c>
    </row>
    <row r="31930" spans="1:15" x14ac:dyDescent="0.25">
      <c r="A31930" t="s">
        <v>14235</v>
      </c>
      <c r="B31930" t="s">
        <v>14236</v>
      </c>
      <c r="C31930">
        <v>1600004181</v>
      </c>
      <c r="D31930">
        <v>20230531</v>
      </c>
      <c r="E31930">
        <v>41100000</v>
      </c>
      <c r="F31930" t="s">
        <v>81</v>
      </c>
      <c r="G31930" t="s">
        <v>9084</v>
      </c>
      <c r="H31930" t="s">
        <v>9085</v>
      </c>
      <c r="I31930" t="s">
        <v>12367</v>
      </c>
      <c r="J31930">
        <v>20230531</v>
      </c>
      <c r="K31930" t="s">
        <v>14522</v>
      </c>
      <c r="L31930">
        <v>6468.19</v>
      </c>
      <c r="M31930">
        <v>0</v>
      </c>
      <c r="N31930" t="s">
        <v>80</v>
      </c>
      <c r="O31930">
        <v>20230621</v>
      </c>
    </row>
    <row r="31931" spans="1:15" x14ac:dyDescent="0.25">
      <c r="A31931" t="s">
        <v>14235</v>
      </c>
      <c r="B31931" t="s">
        <v>14236</v>
      </c>
      <c r="C31931">
        <v>1600006236</v>
      </c>
      <c r="D31931">
        <v>20230715</v>
      </c>
      <c r="E31931">
        <v>70600001</v>
      </c>
      <c r="F31931" t="s">
        <v>11782</v>
      </c>
      <c r="I31931" t="s">
        <v>11994</v>
      </c>
      <c r="J31931">
        <v>20230715</v>
      </c>
      <c r="K31931" t="s">
        <v>15167</v>
      </c>
      <c r="L31931">
        <v>0</v>
      </c>
      <c r="M31931">
        <v>257.92</v>
      </c>
    </row>
    <row r="31932" spans="1:15" x14ac:dyDescent="0.25">
      <c r="A31932" t="s">
        <v>14235</v>
      </c>
      <c r="B31932" t="s">
        <v>14236</v>
      </c>
      <c r="C31932">
        <v>1600009180</v>
      </c>
      <c r="D31932">
        <v>20230831</v>
      </c>
      <c r="E31932">
        <v>41100000</v>
      </c>
      <c r="F31932" t="s">
        <v>81</v>
      </c>
      <c r="G31932" t="s">
        <v>687</v>
      </c>
      <c r="H31932" t="s">
        <v>688</v>
      </c>
      <c r="I31932" t="s">
        <v>14896</v>
      </c>
      <c r="J31932">
        <v>20230831</v>
      </c>
      <c r="K31932" t="s">
        <v>14897</v>
      </c>
      <c r="L31932">
        <v>1020</v>
      </c>
      <c r="M31932">
        <v>0</v>
      </c>
      <c r="N31932" t="s">
        <v>353</v>
      </c>
      <c r="O31932">
        <v>20231109</v>
      </c>
    </row>
    <row r="31933" spans="1:15" x14ac:dyDescent="0.25">
      <c r="A31933" t="s">
        <v>14235</v>
      </c>
      <c r="B31933" t="s">
        <v>14236</v>
      </c>
      <c r="C31933">
        <v>1600001814</v>
      </c>
      <c r="D31933">
        <v>20230430</v>
      </c>
      <c r="E31933">
        <v>70600001</v>
      </c>
      <c r="F31933" t="s">
        <v>11782</v>
      </c>
      <c r="I31933" t="s">
        <v>9777</v>
      </c>
      <c r="J31933">
        <v>20230430</v>
      </c>
      <c r="K31933" t="s">
        <v>14490</v>
      </c>
      <c r="L31933">
        <v>0</v>
      </c>
      <c r="M31933">
        <v>12568.5</v>
      </c>
    </row>
    <row r="31934" spans="1:15" x14ac:dyDescent="0.25">
      <c r="A31934" t="s">
        <v>14235</v>
      </c>
      <c r="B31934" t="s">
        <v>14236</v>
      </c>
      <c r="C31934">
        <v>1600007425</v>
      </c>
      <c r="D31934">
        <v>20230731</v>
      </c>
      <c r="E31934">
        <v>41100000</v>
      </c>
      <c r="F31934" t="s">
        <v>81</v>
      </c>
      <c r="G31934" t="s">
        <v>9359</v>
      </c>
      <c r="H31934" t="s">
        <v>9360</v>
      </c>
      <c r="I31934" t="s">
        <v>12359</v>
      </c>
      <c r="J31934">
        <v>20230731</v>
      </c>
      <c r="K31934" t="s">
        <v>15718</v>
      </c>
      <c r="L31934">
        <v>21200.880000000001</v>
      </c>
      <c r="M31934">
        <v>0</v>
      </c>
      <c r="N31934" t="s">
        <v>117</v>
      </c>
      <c r="O31934">
        <v>20230816</v>
      </c>
    </row>
    <row r="31935" spans="1:15" x14ac:dyDescent="0.25">
      <c r="A31935" t="s">
        <v>14235</v>
      </c>
      <c r="B31935" t="s">
        <v>14236</v>
      </c>
      <c r="C31935">
        <v>1600012447</v>
      </c>
      <c r="D31935">
        <v>20231025</v>
      </c>
      <c r="E31935">
        <v>70600001</v>
      </c>
      <c r="F31935" t="s">
        <v>11782</v>
      </c>
      <c r="I31935" t="s">
        <v>16056</v>
      </c>
      <c r="J31935">
        <v>20231025</v>
      </c>
      <c r="K31935" t="s">
        <v>16057</v>
      </c>
      <c r="L31935">
        <v>0</v>
      </c>
      <c r="M31935">
        <v>420</v>
      </c>
    </row>
    <row r="31936" spans="1:15" x14ac:dyDescent="0.25">
      <c r="A31936" t="s">
        <v>14235</v>
      </c>
      <c r="B31936" t="s">
        <v>14236</v>
      </c>
      <c r="C31936">
        <v>1600012472</v>
      </c>
      <c r="D31936">
        <v>20231030</v>
      </c>
      <c r="E31936">
        <v>41100000</v>
      </c>
      <c r="F31936" t="s">
        <v>81</v>
      </c>
      <c r="G31936" t="s">
        <v>9290</v>
      </c>
      <c r="H31936" t="s">
        <v>9291</v>
      </c>
      <c r="I31936" t="s">
        <v>15134</v>
      </c>
      <c r="J31936">
        <v>20231030</v>
      </c>
      <c r="K31936" t="s">
        <v>15135</v>
      </c>
      <c r="L31936">
        <v>324</v>
      </c>
      <c r="M31936">
        <v>0</v>
      </c>
      <c r="N31936" t="s">
        <v>136</v>
      </c>
      <c r="O31936">
        <v>20231116</v>
      </c>
    </row>
    <row r="31937" spans="1:15" x14ac:dyDescent="0.25">
      <c r="A31937" t="s">
        <v>14235</v>
      </c>
      <c r="B31937" t="s">
        <v>14236</v>
      </c>
      <c r="C31937">
        <v>1600006260</v>
      </c>
      <c r="D31937">
        <v>20230715</v>
      </c>
      <c r="E31937">
        <v>70600001</v>
      </c>
      <c r="F31937" t="s">
        <v>11782</v>
      </c>
      <c r="I31937" t="s">
        <v>11130</v>
      </c>
      <c r="J31937">
        <v>20230715</v>
      </c>
      <c r="K31937" t="s">
        <v>14582</v>
      </c>
      <c r="L31937">
        <v>0</v>
      </c>
      <c r="M31937">
        <v>500</v>
      </c>
    </row>
    <row r="31938" spans="1:15" x14ac:dyDescent="0.25">
      <c r="A31938" t="s">
        <v>14235</v>
      </c>
      <c r="B31938" t="s">
        <v>14236</v>
      </c>
      <c r="C31938">
        <v>1600010649</v>
      </c>
      <c r="D31938">
        <v>20230930</v>
      </c>
      <c r="E31938">
        <v>41100000</v>
      </c>
      <c r="F31938" t="s">
        <v>81</v>
      </c>
      <c r="G31938" t="s">
        <v>8722</v>
      </c>
      <c r="H31938" t="s">
        <v>8723</v>
      </c>
      <c r="I31938" t="s">
        <v>13197</v>
      </c>
      <c r="J31938">
        <v>20230930</v>
      </c>
      <c r="K31938" t="s">
        <v>14472</v>
      </c>
      <c r="L31938">
        <v>18404.990000000002</v>
      </c>
      <c r="M31938">
        <v>0</v>
      </c>
      <c r="N31938" t="s">
        <v>27</v>
      </c>
      <c r="O31938">
        <v>20231010</v>
      </c>
    </row>
    <row r="31939" spans="1:15" x14ac:dyDescent="0.25">
      <c r="A31939" t="s">
        <v>14235</v>
      </c>
      <c r="B31939" t="s">
        <v>14236</v>
      </c>
      <c r="C31939">
        <v>1600005642</v>
      </c>
      <c r="D31939">
        <v>20230630</v>
      </c>
      <c r="E31939">
        <v>41100000</v>
      </c>
      <c r="F31939" t="s">
        <v>81</v>
      </c>
      <c r="G31939" t="s">
        <v>702</v>
      </c>
      <c r="H31939" t="s">
        <v>703</v>
      </c>
      <c r="I31939" t="s">
        <v>4032</v>
      </c>
      <c r="J31939">
        <v>20230630</v>
      </c>
      <c r="K31939" t="s">
        <v>608</v>
      </c>
      <c r="L31939">
        <v>312</v>
      </c>
      <c r="M31939">
        <v>0</v>
      </c>
      <c r="N31939" t="s">
        <v>202</v>
      </c>
      <c r="O31939">
        <v>20230727</v>
      </c>
    </row>
    <row r="31940" spans="1:15" x14ac:dyDescent="0.25">
      <c r="A31940" t="s">
        <v>14235</v>
      </c>
      <c r="B31940" t="s">
        <v>14236</v>
      </c>
      <c r="C31940">
        <v>1600008982</v>
      </c>
      <c r="D31940">
        <v>20230831</v>
      </c>
      <c r="E31940">
        <v>44571005</v>
      </c>
      <c r="F31940" t="s">
        <v>35</v>
      </c>
      <c r="I31940" t="s">
        <v>14169</v>
      </c>
      <c r="J31940">
        <v>20230831</v>
      </c>
      <c r="K31940" t="s">
        <v>14359</v>
      </c>
      <c r="L31940">
        <v>0</v>
      </c>
      <c r="M31940">
        <v>525.34</v>
      </c>
      <c r="N31940" t="s">
        <v>117</v>
      </c>
      <c r="O31940">
        <v>20231024</v>
      </c>
    </row>
    <row r="31941" spans="1:15" x14ac:dyDescent="0.25">
      <c r="A31941" t="s">
        <v>14235</v>
      </c>
      <c r="B31941" t="s">
        <v>14236</v>
      </c>
      <c r="C31941">
        <v>1600004082</v>
      </c>
      <c r="D31941">
        <v>20230524</v>
      </c>
      <c r="E31941">
        <v>41100000</v>
      </c>
      <c r="F31941" t="s">
        <v>81</v>
      </c>
      <c r="G31941" t="s">
        <v>8496</v>
      </c>
      <c r="H31941" t="s">
        <v>8497</v>
      </c>
      <c r="I31941" t="s">
        <v>11070</v>
      </c>
      <c r="J31941">
        <v>20230524</v>
      </c>
      <c r="K31941" t="s">
        <v>16443</v>
      </c>
      <c r="L31941">
        <v>300</v>
      </c>
      <c r="M31941">
        <v>0</v>
      </c>
      <c r="N31941" t="s">
        <v>136</v>
      </c>
      <c r="O31941">
        <v>20230621</v>
      </c>
    </row>
    <row r="31942" spans="1:15" x14ac:dyDescent="0.25">
      <c r="A31942" t="s">
        <v>14235</v>
      </c>
      <c r="B31942" t="s">
        <v>14236</v>
      </c>
      <c r="C31942">
        <v>1600002235</v>
      </c>
      <c r="D31942">
        <v>20230515</v>
      </c>
      <c r="E31942">
        <v>44571005</v>
      </c>
      <c r="F31942" t="s">
        <v>35</v>
      </c>
      <c r="I31942" t="s">
        <v>1775</v>
      </c>
      <c r="J31942">
        <v>20230515</v>
      </c>
      <c r="K31942" t="s">
        <v>1776</v>
      </c>
      <c r="L31942">
        <v>0</v>
      </c>
      <c r="M31942">
        <v>48</v>
      </c>
      <c r="N31942" t="s">
        <v>37</v>
      </c>
      <c r="O31942">
        <v>20230718</v>
      </c>
    </row>
    <row r="31943" spans="1:15" x14ac:dyDescent="0.25">
      <c r="A31943" t="s">
        <v>14235</v>
      </c>
      <c r="B31943" t="s">
        <v>14236</v>
      </c>
      <c r="C31943">
        <v>1600004246</v>
      </c>
      <c r="D31943">
        <v>20230531</v>
      </c>
      <c r="E31943">
        <v>41100000</v>
      </c>
      <c r="F31943" t="s">
        <v>81</v>
      </c>
      <c r="G31943" t="s">
        <v>9121</v>
      </c>
      <c r="H31943" t="s">
        <v>9122</v>
      </c>
      <c r="I31943" t="s">
        <v>11901</v>
      </c>
      <c r="J31943">
        <v>20230531</v>
      </c>
      <c r="K31943" t="s">
        <v>14620</v>
      </c>
      <c r="L31943">
        <v>1656</v>
      </c>
      <c r="M31943">
        <v>0</v>
      </c>
      <c r="N31943" t="s">
        <v>80</v>
      </c>
      <c r="O31943">
        <v>20230621</v>
      </c>
    </row>
    <row r="31944" spans="1:15" x14ac:dyDescent="0.25">
      <c r="A31944" t="s">
        <v>14235</v>
      </c>
      <c r="B31944" t="s">
        <v>14236</v>
      </c>
      <c r="C31944">
        <v>1600010507</v>
      </c>
      <c r="D31944">
        <v>20230929</v>
      </c>
      <c r="E31944">
        <v>44571005</v>
      </c>
      <c r="F31944" t="s">
        <v>35</v>
      </c>
      <c r="I31944" t="s">
        <v>10460</v>
      </c>
      <c r="J31944">
        <v>20230929</v>
      </c>
      <c r="K31944" t="s">
        <v>15573</v>
      </c>
      <c r="L31944">
        <v>0</v>
      </c>
      <c r="M31944">
        <v>218</v>
      </c>
      <c r="N31944" t="s">
        <v>34</v>
      </c>
      <c r="O31944">
        <v>20231124</v>
      </c>
    </row>
    <row r="31945" spans="1:15" x14ac:dyDescent="0.25">
      <c r="A31945" t="s">
        <v>14235</v>
      </c>
      <c r="B31945" t="s">
        <v>14236</v>
      </c>
      <c r="C31945">
        <v>1600001990</v>
      </c>
      <c r="D31945">
        <v>20230430</v>
      </c>
      <c r="E31945">
        <v>70600005</v>
      </c>
      <c r="F31945" t="s">
        <v>12295</v>
      </c>
      <c r="I31945" t="s">
        <v>5542</v>
      </c>
      <c r="J31945">
        <v>20230430</v>
      </c>
      <c r="K31945" t="s">
        <v>5543</v>
      </c>
      <c r="L31945">
        <v>0</v>
      </c>
      <c r="M31945">
        <v>55.77</v>
      </c>
    </row>
    <row r="31946" spans="1:15" x14ac:dyDescent="0.25">
      <c r="A31946" t="s">
        <v>14235</v>
      </c>
      <c r="B31946" t="s">
        <v>14236</v>
      </c>
      <c r="C31946">
        <v>1600001920</v>
      </c>
      <c r="D31946">
        <v>20230430</v>
      </c>
      <c r="E31946">
        <v>41100000</v>
      </c>
      <c r="F31946" t="s">
        <v>81</v>
      </c>
      <c r="G31946" t="s">
        <v>2468</v>
      </c>
      <c r="H31946" t="s">
        <v>2469</v>
      </c>
      <c r="I31946" t="s">
        <v>3322</v>
      </c>
      <c r="J31946">
        <v>20230430</v>
      </c>
      <c r="K31946" t="s">
        <v>3323</v>
      </c>
      <c r="L31946">
        <v>228.42</v>
      </c>
      <c r="M31946">
        <v>0</v>
      </c>
      <c r="N31946" t="s">
        <v>37</v>
      </c>
      <c r="O31946">
        <v>20230606</v>
      </c>
    </row>
    <row r="31947" spans="1:15" x14ac:dyDescent="0.25">
      <c r="A31947" t="s">
        <v>14235</v>
      </c>
      <c r="B31947" t="s">
        <v>14236</v>
      </c>
      <c r="C31947">
        <v>1600001834</v>
      </c>
      <c r="D31947">
        <v>20230430</v>
      </c>
      <c r="E31947">
        <v>70600005</v>
      </c>
      <c r="F31947" t="s">
        <v>12295</v>
      </c>
      <c r="I31947" t="s">
        <v>11717</v>
      </c>
      <c r="J31947">
        <v>20230430</v>
      </c>
      <c r="K31947" t="s">
        <v>15571</v>
      </c>
      <c r="L31947">
        <v>0</v>
      </c>
      <c r="M31947">
        <v>306.95</v>
      </c>
    </row>
    <row r="31948" spans="1:15" x14ac:dyDescent="0.25">
      <c r="A31948" t="s">
        <v>14235</v>
      </c>
      <c r="B31948" t="s">
        <v>14236</v>
      </c>
      <c r="C31948">
        <v>1600002262</v>
      </c>
      <c r="D31948">
        <v>20230515</v>
      </c>
      <c r="E31948">
        <v>44571005</v>
      </c>
      <c r="F31948" t="s">
        <v>35</v>
      </c>
      <c r="I31948" t="s">
        <v>13035</v>
      </c>
      <c r="J31948">
        <v>20230515</v>
      </c>
      <c r="K31948" t="s">
        <v>16182</v>
      </c>
      <c r="L31948">
        <v>0</v>
      </c>
      <c r="M31948">
        <v>157.69999999999999</v>
      </c>
      <c r="N31948" t="s">
        <v>37</v>
      </c>
      <c r="O31948">
        <v>20230718</v>
      </c>
    </row>
    <row r="31949" spans="1:15" x14ac:dyDescent="0.25">
      <c r="A31949" t="s">
        <v>14235</v>
      </c>
      <c r="B31949" t="s">
        <v>14236</v>
      </c>
      <c r="C31949">
        <v>1600004153</v>
      </c>
      <c r="D31949">
        <v>20230531</v>
      </c>
      <c r="E31949">
        <v>70600005</v>
      </c>
      <c r="F31949" t="s">
        <v>12295</v>
      </c>
      <c r="I31949" t="s">
        <v>12353</v>
      </c>
      <c r="J31949">
        <v>20230531</v>
      </c>
      <c r="K31949" t="s">
        <v>15007</v>
      </c>
      <c r="L31949">
        <v>0</v>
      </c>
      <c r="M31949">
        <v>972.28</v>
      </c>
    </row>
    <row r="31950" spans="1:15" x14ac:dyDescent="0.25">
      <c r="A31950" t="s">
        <v>14235</v>
      </c>
      <c r="B31950" t="s">
        <v>14236</v>
      </c>
      <c r="C31950">
        <v>1600004143</v>
      </c>
      <c r="D31950">
        <v>20230531</v>
      </c>
      <c r="E31950">
        <v>41100000</v>
      </c>
      <c r="F31950" t="s">
        <v>81</v>
      </c>
      <c r="G31950" t="s">
        <v>1427</v>
      </c>
      <c r="H31950" t="s">
        <v>1428</v>
      </c>
      <c r="I31950" t="s">
        <v>1429</v>
      </c>
      <c r="J31950">
        <v>20230531</v>
      </c>
      <c r="K31950" t="s">
        <v>1430</v>
      </c>
      <c r="L31950">
        <v>252</v>
      </c>
      <c r="M31950">
        <v>0</v>
      </c>
      <c r="N31950" t="s">
        <v>54</v>
      </c>
      <c r="O31950">
        <v>20230713</v>
      </c>
    </row>
    <row r="31951" spans="1:15" x14ac:dyDescent="0.25">
      <c r="A31951" t="s">
        <v>14235</v>
      </c>
      <c r="B31951" t="s">
        <v>14236</v>
      </c>
      <c r="C31951">
        <v>1600007583</v>
      </c>
      <c r="D31951">
        <v>20230731</v>
      </c>
      <c r="E31951">
        <v>44571005</v>
      </c>
      <c r="F31951" t="s">
        <v>35</v>
      </c>
      <c r="I31951" t="s">
        <v>1601</v>
      </c>
      <c r="J31951">
        <v>20230731</v>
      </c>
      <c r="K31951" t="s">
        <v>1602</v>
      </c>
      <c r="L31951">
        <v>0</v>
      </c>
      <c r="M31951">
        <v>206</v>
      </c>
      <c r="N31951" t="s">
        <v>117</v>
      </c>
      <c r="O31951">
        <v>20231024</v>
      </c>
    </row>
    <row r="31952" spans="1:15" x14ac:dyDescent="0.25">
      <c r="A31952" t="s">
        <v>14235</v>
      </c>
      <c r="B31952" t="s">
        <v>14236</v>
      </c>
      <c r="C31952">
        <v>1600010483</v>
      </c>
      <c r="D31952">
        <v>20230922</v>
      </c>
      <c r="E31952">
        <v>70600001</v>
      </c>
      <c r="F31952" t="s">
        <v>11782</v>
      </c>
      <c r="I31952" t="s">
        <v>9326</v>
      </c>
      <c r="J31952">
        <v>20230922</v>
      </c>
      <c r="K31952" t="s">
        <v>16524</v>
      </c>
      <c r="L31952">
        <v>0</v>
      </c>
      <c r="M31952">
        <v>220</v>
      </c>
    </row>
    <row r="31953" spans="1:15" x14ac:dyDescent="0.25">
      <c r="A31953" t="s">
        <v>14235</v>
      </c>
      <c r="B31953" t="s">
        <v>14236</v>
      </c>
      <c r="C31953">
        <v>1600007601</v>
      </c>
      <c r="D31953">
        <v>20230731</v>
      </c>
      <c r="E31953">
        <v>44571005</v>
      </c>
      <c r="F31953" t="s">
        <v>35</v>
      </c>
      <c r="I31953" t="s">
        <v>15954</v>
      </c>
      <c r="J31953">
        <v>20230731</v>
      </c>
      <c r="K31953" t="s">
        <v>15955</v>
      </c>
      <c r="L31953">
        <v>0</v>
      </c>
      <c r="M31953">
        <v>698.69</v>
      </c>
      <c r="N31953" t="s">
        <v>117</v>
      </c>
      <c r="O31953">
        <v>20231024</v>
      </c>
    </row>
    <row r="31954" spans="1:15" x14ac:dyDescent="0.25">
      <c r="A31954" t="s">
        <v>14235</v>
      </c>
      <c r="B31954" t="s">
        <v>14236</v>
      </c>
      <c r="C31954">
        <v>1600008976</v>
      </c>
      <c r="D31954">
        <v>20230831</v>
      </c>
      <c r="E31954">
        <v>70600001</v>
      </c>
      <c r="F31954" t="s">
        <v>11782</v>
      </c>
      <c r="I31954" t="s">
        <v>13864</v>
      </c>
      <c r="J31954">
        <v>20230831</v>
      </c>
      <c r="K31954" t="s">
        <v>14641</v>
      </c>
      <c r="L31954">
        <v>0</v>
      </c>
      <c r="M31954">
        <v>6847.25</v>
      </c>
    </row>
    <row r="31955" spans="1:15" x14ac:dyDescent="0.25">
      <c r="A31955" t="s">
        <v>14235</v>
      </c>
      <c r="B31955" t="s">
        <v>14236</v>
      </c>
      <c r="C31955">
        <v>1600009556</v>
      </c>
      <c r="D31955">
        <v>20230831</v>
      </c>
      <c r="E31955">
        <v>41100000</v>
      </c>
      <c r="F31955" t="s">
        <v>81</v>
      </c>
      <c r="G31955" t="s">
        <v>553</v>
      </c>
      <c r="H31955" t="s">
        <v>554</v>
      </c>
      <c r="I31955" t="s">
        <v>15903</v>
      </c>
      <c r="J31955">
        <v>20230831</v>
      </c>
      <c r="K31955" t="s">
        <v>15904</v>
      </c>
      <c r="L31955">
        <v>2112</v>
      </c>
      <c r="M31955">
        <v>0</v>
      </c>
      <c r="N31955" t="s">
        <v>1282</v>
      </c>
      <c r="O31955">
        <v>20230929</v>
      </c>
    </row>
    <row r="31956" spans="1:15" x14ac:dyDescent="0.25">
      <c r="A31956" t="s">
        <v>14235</v>
      </c>
      <c r="B31956" t="s">
        <v>14236</v>
      </c>
      <c r="C31956">
        <v>1600007426</v>
      </c>
      <c r="D31956">
        <v>20230731</v>
      </c>
      <c r="E31956">
        <v>41100000</v>
      </c>
      <c r="F31956" t="s">
        <v>81</v>
      </c>
      <c r="G31956" t="s">
        <v>9754</v>
      </c>
      <c r="H31956" t="s">
        <v>9755</v>
      </c>
      <c r="I31956" t="s">
        <v>10033</v>
      </c>
      <c r="J31956">
        <v>20230731</v>
      </c>
      <c r="K31956" t="s">
        <v>16238</v>
      </c>
      <c r="L31956">
        <v>15409.3</v>
      </c>
      <c r="M31956">
        <v>0</v>
      </c>
      <c r="N31956" t="s">
        <v>117</v>
      </c>
      <c r="O31956">
        <v>20230816</v>
      </c>
    </row>
    <row r="31957" spans="1:15" x14ac:dyDescent="0.25">
      <c r="A31957" t="s">
        <v>14235</v>
      </c>
      <c r="B31957" t="s">
        <v>14236</v>
      </c>
      <c r="C31957">
        <v>1600007578</v>
      </c>
      <c r="D31957">
        <v>20230731</v>
      </c>
      <c r="E31957">
        <v>44571005</v>
      </c>
      <c r="F31957" t="s">
        <v>35</v>
      </c>
      <c r="I31957" t="s">
        <v>1208</v>
      </c>
      <c r="J31957">
        <v>20230731</v>
      </c>
      <c r="K31957" t="s">
        <v>1209</v>
      </c>
      <c r="L31957">
        <v>0</v>
      </c>
      <c r="M31957">
        <v>124.21</v>
      </c>
      <c r="N31957" t="s">
        <v>117</v>
      </c>
      <c r="O31957">
        <v>20231024</v>
      </c>
    </row>
    <row r="31958" spans="1:15" x14ac:dyDescent="0.25">
      <c r="A31958" t="s">
        <v>14235</v>
      </c>
      <c r="B31958" t="s">
        <v>14236</v>
      </c>
      <c r="C31958">
        <v>1600012672</v>
      </c>
      <c r="D31958">
        <v>20231031</v>
      </c>
      <c r="E31958">
        <v>44571005</v>
      </c>
      <c r="F31958" t="s">
        <v>35</v>
      </c>
      <c r="I31958" t="s">
        <v>14611</v>
      </c>
      <c r="J31958">
        <v>20231031</v>
      </c>
      <c r="K31958" t="s">
        <v>14612</v>
      </c>
      <c r="L31958">
        <v>0</v>
      </c>
      <c r="M31958">
        <v>251.43</v>
      </c>
    </row>
    <row r="31959" spans="1:15" x14ac:dyDescent="0.25">
      <c r="A31959" t="s">
        <v>14235</v>
      </c>
      <c r="B31959" t="s">
        <v>14236</v>
      </c>
      <c r="C31959">
        <v>1600004309</v>
      </c>
      <c r="D31959">
        <v>20230531</v>
      </c>
      <c r="E31959">
        <v>44571005</v>
      </c>
      <c r="F31959" t="s">
        <v>35</v>
      </c>
      <c r="I31959" t="s">
        <v>13736</v>
      </c>
      <c r="J31959">
        <v>20230531</v>
      </c>
      <c r="K31959" t="s">
        <v>15178</v>
      </c>
      <c r="L31959">
        <v>0</v>
      </c>
      <c r="M31959">
        <v>47.55</v>
      </c>
      <c r="N31959" t="s">
        <v>37</v>
      </c>
      <c r="O31959">
        <v>20230718</v>
      </c>
    </row>
    <row r="31960" spans="1:15" x14ac:dyDescent="0.25">
      <c r="A31960" t="s">
        <v>14235</v>
      </c>
      <c r="B31960" t="s">
        <v>14236</v>
      </c>
      <c r="C31960">
        <v>1600010674</v>
      </c>
      <c r="D31960">
        <v>20230930</v>
      </c>
      <c r="E31960">
        <v>41100000</v>
      </c>
      <c r="F31960" t="s">
        <v>81</v>
      </c>
      <c r="G31960" t="s">
        <v>1963</v>
      </c>
      <c r="H31960" t="s">
        <v>1964</v>
      </c>
      <c r="I31960" t="s">
        <v>9350</v>
      </c>
      <c r="J31960">
        <v>20230930</v>
      </c>
      <c r="K31960" t="s">
        <v>14822</v>
      </c>
      <c r="L31960">
        <v>432</v>
      </c>
      <c r="M31960">
        <v>0</v>
      </c>
      <c r="N31960" t="s">
        <v>34</v>
      </c>
      <c r="O31960">
        <v>20231010</v>
      </c>
    </row>
    <row r="31961" spans="1:15" x14ac:dyDescent="0.25">
      <c r="A31961" t="s">
        <v>14235</v>
      </c>
      <c r="B31961" t="s">
        <v>14236</v>
      </c>
      <c r="C31961">
        <v>1600007606</v>
      </c>
      <c r="D31961">
        <v>20230731</v>
      </c>
      <c r="E31961">
        <v>44571005</v>
      </c>
      <c r="F31961" t="s">
        <v>35</v>
      </c>
      <c r="I31961" t="s">
        <v>11186</v>
      </c>
      <c r="J31961">
        <v>20230731</v>
      </c>
      <c r="K31961" t="s">
        <v>14456</v>
      </c>
      <c r="L31961">
        <v>0</v>
      </c>
      <c r="M31961">
        <v>223.31</v>
      </c>
      <c r="N31961" t="s">
        <v>80</v>
      </c>
      <c r="O31961">
        <v>20230921</v>
      </c>
    </row>
    <row r="31962" spans="1:15" x14ac:dyDescent="0.25">
      <c r="A31962" t="s">
        <v>14235</v>
      </c>
      <c r="B31962" t="s">
        <v>14236</v>
      </c>
      <c r="C31962">
        <v>1600001901</v>
      </c>
      <c r="D31962">
        <v>20230430</v>
      </c>
      <c r="E31962">
        <v>41100000</v>
      </c>
      <c r="F31962" t="s">
        <v>81</v>
      </c>
      <c r="G31962" t="s">
        <v>5749</v>
      </c>
      <c r="H31962" t="s">
        <v>5750</v>
      </c>
      <c r="I31962" t="s">
        <v>9243</v>
      </c>
      <c r="J31962">
        <v>20230430</v>
      </c>
      <c r="K31962" t="s">
        <v>14829</v>
      </c>
      <c r="L31962">
        <v>456</v>
      </c>
      <c r="M31962">
        <v>0</v>
      </c>
      <c r="N31962" t="s">
        <v>83</v>
      </c>
      <c r="O31962">
        <v>20230511</v>
      </c>
    </row>
    <row r="31963" spans="1:15" x14ac:dyDescent="0.25">
      <c r="A31963" t="s">
        <v>14235</v>
      </c>
      <c r="B31963" t="s">
        <v>14236</v>
      </c>
      <c r="C31963">
        <v>1600004375</v>
      </c>
      <c r="D31963">
        <v>20230615</v>
      </c>
      <c r="E31963">
        <v>41100000</v>
      </c>
      <c r="F31963" t="s">
        <v>81</v>
      </c>
      <c r="G31963" t="s">
        <v>8351</v>
      </c>
      <c r="H31963" t="s">
        <v>8352</v>
      </c>
      <c r="I31963" t="s">
        <v>13564</v>
      </c>
      <c r="J31963">
        <v>20230615</v>
      </c>
      <c r="K31963" t="s">
        <v>16194</v>
      </c>
      <c r="L31963">
        <v>2628</v>
      </c>
      <c r="M31963">
        <v>0</v>
      </c>
      <c r="N31963" t="s">
        <v>136</v>
      </c>
      <c r="O31963">
        <v>20230621</v>
      </c>
    </row>
    <row r="31964" spans="1:15" x14ac:dyDescent="0.25">
      <c r="A31964" t="s">
        <v>14235</v>
      </c>
      <c r="B31964" t="s">
        <v>14236</v>
      </c>
      <c r="C31964">
        <v>1600009419</v>
      </c>
      <c r="D31964">
        <v>20230831</v>
      </c>
      <c r="E31964">
        <v>79100009</v>
      </c>
      <c r="F31964" t="s">
        <v>14981</v>
      </c>
      <c r="I31964" t="s">
        <v>16511</v>
      </c>
      <c r="J31964">
        <v>20230831</v>
      </c>
      <c r="K31964" t="s">
        <v>15677</v>
      </c>
      <c r="L31964">
        <v>0</v>
      </c>
      <c r="M31964">
        <v>5428.66</v>
      </c>
    </row>
    <row r="31965" spans="1:15" x14ac:dyDescent="0.25">
      <c r="A31965" t="s">
        <v>14235</v>
      </c>
      <c r="B31965" t="s">
        <v>14236</v>
      </c>
      <c r="C31965">
        <v>1600005750</v>
      </c>
      <c r="D31965">
        <v>20230630</v>
      </c>
      <c r="E31965">
        <v>70600005</v>
      </c>
      <c r="F31965" t="s">
        <v>12295</v>
      </c>
      <c r="I31965" t="s">
        <v>11685</v>
      </c>
      <c r="J31965">
        <v>20230630</v>
      </c>
      <c r="K31965" t="s">
        <v>14774</v>
      </c>
      <c r="L31965">
        <v>0</v>
      </c>
      <c r="M31965">
        <v>633.74</v>
      </c>
    </row>
    <row r="31966" spans="1:15" x14ac:dyDescent="0.25">
      <c r="A31966" t="s">
        <v>14235</v>
      </c>
      <c r="B31966" t="s">
        <v>14236</v>
      </c>
      <c r="C31966">
        <v>1600005749</v>
      </c>
      <c r="D31966">
        <v>20230630</v>
      </c>
      <c r="E31966">
        <v>70600001</v>
      </c>
      <c r="F31966" t="s">
        <v>11782</v>
      </c>
      <c r="I31966" t="s">
        <v>10761</v>
      </c>
      <c r="J31966">
        <v>20230630</v>
      </c>
      <c r="K31966" t="s">
        <v>15015</v>
      </c>
      <c r="L31966">
        <v>0</v>
      </c>
      <c r="M31966">
        <v>6246.92</v>
      </c>
    </row>
    <row r="31967" spans="1:15" x14ac:dyDescent="0.25">
      <c r="A31967" t="s">
        <v>14235</v>
      </c>
      <c r="B31967" t="s">
        <v>14236</v>
      </c>
      <c r="C31967">
        <v>1600000231</v>
      </c>
      <c r="D31967">
        <v>20230403</v>
      </c>
      <c r="E31967">
        <v>75820000</v>
      </c>
      <c r="F31967" t="s">
        <v>9757</v>
      </c>
      <c r="I31967" t="s">
        <v>5048</v>
      </c>
      <c r="J31967">
        <v>20230403</v>
      </c>
      <c r="K31967" t="s">
        <v>5049</v>
      </c>
      <c r="L31967">
        <v>0</v>
      </c>
      <c r="M31967">
        <v>4500</v>
      </c>
    </row>
    <row r="31968" spans="1:15" x14ac:dyDescent="0.25">
      <c r="A31968" t="s">
        <v>14235</v>
      </c>
      <c r="B31968" t="s">
        <v>14236</v>
      </c>
      <c r="C31968">
        <v>1600001869</v>
      </c>
      <c r="D31968">
        <v>20230430</v>
      </c>
      <c r="E31968">
        <v>44571005</v>
      </c>
      <c r="F31968" t="s">
        <v>35</v>
      </c>
      <c r="I31968" t="s">
        <v>12949</v>
      </c>
      <c r="J31968">
        <v>20230430</v>
      </c>
      <c r="K31968" t="s">
        <v>15633</v>
      </c>
      <c r="L31968">
        <v>0</v>
      </c>
      <c r="M31968">
        <v>86</v>
      </c>
      <c r="N31968" t="s">
        <v>83</v>
      </c>
      <c r="O31968">
        <v>20230622</v>
      </c>
    </row>
    <row r="31969" spans="1:15" x14ac:dyDescent="0.25">
      <c r="A31969" t="s">
        <v>14235</v>
      </c>
      <c r="B31969" t="s">
        <v>14236</v>
      </c>
      <c r="C31969">
        <v>1600009119</v>
      </c>
      <c r="D31969">
        <v>20230831</v>
      </c>
      <c r="E31969">
        <v>41100000</v>
      </c>
      <c r="F31969" t="s">
        <v>81</v>
      </c>
      <c r="G31969" t="s">
        <v>9754</v>
      </c>
      <c r="H31969" t="s">
        <v>9755</v>
      </c>
      <c r="I31969" t="s">
        <v>9822</v>
      </c>
      <c r="J31969">
        <v>20230831</v>
      </c>
      <c r="K31969" t="s">
        <v>14830</v>
      </c>
      <c r="L31969">
        <v>15599.44</v>
      </c>
      <c r="M31969">
        <v>0</v>
      </c>
      <c r="N31969" t="s">
        <v>34</v>
      </c>
      <c r="O31969">
        <v>20230919</v>
      </c>
    </row>
    <row r="31970" spans="1:15" x14ac:dyDescent="0.25">
      <c r="A31970" t="s">
        <v>14235</v>
      </c>
      <c r="B31970" t="s">
        <v>14236</v>
      </c>
      <c r="C31970">
        <v>1600005619</v>
      </c>
      <c r="D31970">
        <v>20230630</v>
      </c>
      <c r="E31970">
        <v>41100000</v>
      </c>
      <c r="F31970" t="s">
        <v>81</v>
      </c>
      <c r="G31970" t="s">
        <v>9084</v>
      </c>
      <c r="H31970" t="s">
        <v>9085</v>
      </c>
      <c r="I31970" t="s">
        <v>13227</v>
      </c>
      <c r="J31970">
        <v>20230630</v>
      </c>
      <c r="K31970" t="s">
        <v>14933</v>
      </c>
      <c r="L31970">
        <v>7950.48</v>
      </c>
      <c r="M31970">
        <v>0</v>
      </c>
      <c r="N31970" t="s">
        <v>117</v>
      </c>
      <c r="O31970">
        <v>20230712</v>
      </c>
    </row>
    <row r="31971" spans="1:15" x14ac:dyDescent="0.25">
      <c r="A31971" t="s">
        <v>14235</v>
      </c>
      <c r="B31971" t="s">
        <v>14236</v>
      </c>
      <c r="C31971">
        <v>1600010783</v>
      </c>
      <c r="D31971">
        <v>20230930</v>
      </c>
      <c r="E31971">
        <v>41100000</v>
      </c>
      <c r="F31971" t="s">
        <v>81</v>
      </c>
      <c r="G31971" t="s">
        <v>553</v>
      </c>
      <c r="H31971" t="s">
        <v>554</v>
      </c>
      <c r="I31971" t="s">
        <v>14753</v>
      </c>
      <c r="J31971">
        <v>20230930</v>
      </c>
      <c r="K31971" t="s">
        <v>14754</v>
      </c>
      <c r="L31971">
        <v>341</v>
      </c>
      <c r="M31971">
        <v>0</v>
      </c>
      <c r="N31971" t="s">
        <v>437</v>
      </c>
      <c r="O31971">
        <v>20231106</v>
      </c>
    </row>
    <row r="31972" spans="1:15" x14ac:dyDescent="0.25">
      <c r="A31972" t="s">
        <v>14235</v>
      </c>
      <c r="B31972" t="s">
        <v>14236</v>
      </c>
      <c r="C31972">
        <v>1600001971</v>
      </c>
      <c r="D31972">
        <v>20230430</v>
      </c>
      <c r="E31972">
        <v>70600001</v>
      </c>
      <c r="F31972" t="s">
        <v>11782</v>
      </c>
      <c r="I31972" t="s">
        <v>11055</v>
      </c>
      <c r="J31972">
        <v>20230430</v>
      </c>
      <c r="K31972" t="s">
        <v>15533</v>
      </c>
      <c r="L31972">
        <v>0</v>
      </c>
      <c r="M31972">
        <v>1855</v>
      </c>
    </row>
    <row r="31973" spans="1:15" x14ac:dyDescent="0.25">
      <c r="A31973" t="s">
        <v>14235</v>
      </c>
      <c r="B31973" t="s">
        <v>14236</v>
      </c>
      <c r="C31973">
        <v>1600001891</v>
      </c>
      <c r="D31973">
        <v>20230430</v>
      </c>
      <c r="E31973">
        <v>70600001</v>
      </c>
      <c r="F31973" t="s">
        <v>11782</v>
      </c>
      <c r="I31973" t="s">
        <v>16400</v>
      </c>
      <c r="J31973">
        <v>20230430</v>
      </c>
      <c r="K31973" t="s">
        <v>1261</v>
      </c>
      <c r="L31973">
        <v>0</v>
      </c>
      <c r="M31973">
        <v>422.24</v>
      </c>
    </row>
    <row r="31974" spans="1:15" x14ac:dyDescent="0.25">
      <c r="A31974" t="s">
        <v>14235</v>
      </c>
      <c r="B31974" t="s">
        <v>14236</v>
      </c>
      <c r="C31974">
        <v>1600005710</v>
      </c>
      <c r="D31974">
        <v>20230630</v>
      </c>
      <c r="E31974">
        <v>44571005</v>
      </c>
      <c r="F31974" t="s">
        <v>35</v>
      </c>
      <c r="I31974" t="s">
        <v>11902</v>
      </c>
      <c r="J31974">
        <v>20230630</v>
      </c>
      <c r="K31974" t="s">
        <v>15387</v>
      </c>
      <c r="L31974">
        <v>0</v>
      </c>
      <c r="M31974">
        <v>2140.11</v>
      </c>
      <c r="N31974" t="s">
        <v>80</v>
      </c>
      <c r="O31974">
        <v>20230921</v>
      </c>
    </row>
    <row r="31975" spans="1:15" x14ac:dyDescent="0.25">
      <c r="A31975" t="s">
        <v>14235</v>
      </c>
      <c r="B31975" t="s">
        <v>14236</v>
      </c>
      <c r="C31975">
        <v>1600004343</v>
      </c>
      <c r="D31975">
        <v>20230531</v>
      </c>
      <c r="E31975">
        <v>70600001</v>
      </c>
      <c r="F31975" t="s">
        <v>11782</v>
      </c>
      <c r="I31975" t="s">
        <v>3338</v>
      </c>
      <c r="J31975">
        <v>20230531</v>
      </c>
      <c r="K31975" t="s">
        <v>2503</v>
      </c>
      <c r="L31975">
        <v>0</v>
      </c>
      <c r="M31975">
        <v>-120.64</v>
      </c>
    </row>
    <row r="31976" spans="1:15" x14ac:dyDescent="0.25">
      <c r="A31976" t="s">
        <v>14235</v>
      </c>
      <c r="B31976" t="s">
        <v>14236</v>
      </c>
      <c r="C31976">
        <v>1600007576</v>
      </c>
      <c r="D31976">
        <v>20230731</v>
      </c>
      <c r="E31976">
        <v>41100000</v>
      </c>
      <c r="F31976" t="s">
        <v>81</v>
      </c>
      <c r="G31976" t="s">
        <v>2927</v>
      </c>
      <c r="H31976" t="s">
        <v>2928</v>
      </c>
      <c r="I31976" t="s">
        <v>3980</v>
      </c>
      <c r="J31976">
        <v>20230731</v>
      </c>
      <c r="K31976" t="s">
        <v>3981</v>
      </c>
      <c r="L31976">
        <v>2104.3000000000002</v>
      </c>
      <c r="M31976">
        <v>0</v>
      </c>
      <c r="N31976" t="s">
        <v>34</v>
      </c>
      <c r="O31976">
        <v>20230906</v>
      </c>
    </row>
    <row r="31977" spans="1:15" x14ac:dyDescent="0.25">
      <c r="A31977" t="s">
        <v>14235</v>
      </c>
      <c r="B31977" t="s">
        <v>14236</v>
      </c>
      <c r="C31977">
        <v>1600010548</v>
      </c>
      <c r="D31977">
        <v>20230930</v>
      </c>
      <c r="E31977">
        <v>44571005</v>
      </c>
      <c r="F31977" t="s">
        <v>35</v>
      </c>
      <c r="I31977" t="s">
        <v>13845</v>
      </c>
      <c r="J31977">
        <v>20230930</v>
      </c>
      <c r="K31977" t="s">
        <v>15844</v>
      </c>
      <c r="L31977">
        <v>0</v>
      </c>
      <c r="M31977">
        <v>5807.08</v>
      </c>
      <c r="N31977" t="s">
        <v>34</v>
      </c>
      <c r="O31977">
        <v>20231124</v>
      </c>
    </row>
    <row r="31978" spans="1:15" x14ac:dyDescent="0.25">
      <c r="A31978" t="s">
        <v>14235</v>
      </c>
      <c r="B31978" t="s">
        <v>14236</v>
      </c>
      <c r="C31978">
        <v>1600012736</v>
      </c>
      <c r="D31978">
        <v>20231031</v>
      </c>
      <c r="E31978">
        <v>44571005</v>
      </c>
      <c r="F31978" t="s">
        <v>35</v>
      </c>
      <c r="I31978" t="s">
        <v>15834</v>
      </c>
      <c r="J31978">
        <v>20231031</v>
      </c>
      <c r="K31978" t="s">
        <v>15835</v>
      </c>
      <c r="L31978">
        <v>0</v>
      </c>
      <c r="M31978">
        <v>48.26</v>
      </c>
    </row>
    <row r="31979" spans="1:15" x14ac:dyDescent="0.25">
      <c r="A31979" t="s">
        <v>14235</v>
      </c>
      <c r="B31979" t="s">
        <v>14236</v>
      </c>
      <c r="C31979">
        <v>1600009215</v>
      </c>
      <c r="D31979">
        <v>20230915</v>
      </c>
      <c r="E31979">
        <v>44571005</v>
      </c>
      <c r="F31979" t="s">
        <v>35</v>
      </c>
      <c r="I31979" t="s">
        <v>11528</v>
      </c>
      <c r="J31979">
        <v>20230915</v>
      </c>
      <c r="K31979" t="s">
        <v>15349</v>
      </c>
      <c r="L31979">
        <v>0</v>
      </c>
      <c r="M31979">
        <v>56</v>
      </c>
      <c r="N31979" t="s">
        <v>34</v>
      </c>
      <c r="O31979">
        <v>20231124</v>
      </c>
    </row>
    <row r="31980" spans="1:15" x14ac:dyDescent="0.25">
      <c r="A31980" t="s">
        <v>14235</v>
      </c>
      <c r="B31980" t="s">
        <v>14236</v>
      </c>
      <c r="C31980">
        <v>1600012705</v>
      </c>
      <c r="D31980">
        <v>20231031</v>
      </c>
      <c r="E31980">
        <v>41100000</v>
      </c>
      <c r="F31980" t="s">
        <v>81</v>
      </c>
      <c r="G31980" t="s">
        <v>9202</v>
      </c>
      <c r="H31980" t="s">
        <v>9203</v>
      </c>
      <c r="I31980" t="s">
        <v>15807</v>
      </c>
      <c r="J31980">
        <v>20231031</v>
      </c>
      <c r="K31980" t="s">
        <v>14809</v>
      </c>
      <c r="L31980">
        <v>33717.4</v>
      </c>
      <c r="M31980">
        <v>0</v>
      </c>
      <c r="N31980" t="s">
        <v>136</v>
      </c>
      <c r="O31980">
        <v>20231116</v>
      </c>
    </row>
    <row r="31981" spans="1:15" x14ac:dyDescent="0.25">
      <c r="A31981" t="s">
        <v>14235</v>
      </c>
      <c r="B31981" t="s">
        <v>14236</v>
      </c>
      <c r="C31981">
        <v>1600010581</v>
      </c>
      <c r="D31981">
        <v>20230930</v>
      </c>
      <c r="E31981">
        <v>41100000</v>
      </c>
      <c r="F31981" t="s">
        <v>81</v>
      </c>
      <c r="G31981" t="s">
        <v>9202</v>
      </c>
      <c r="H31981" t="s">
        <v>9203</v>
      </c>
      <c r="I31981" t="s">
        <v>14048</v>
      </c>
      <c r="J31981">
        <v>20230930</v>
      </c>
      <c r="K31981" t="s">
        <v>14260</v>
      </c>
      <c r="L31981">
        <v>17954.36</v>
      </c>
      <c r="M31981">
        <v>0</v>
      </c>
      <c r="N31981" t="s">
        <v>27</v>
      </c>
      <c r="O31981">
        <v>20231010</v>
      </c>
    </row>
    <row r="31982" spans="1:15" x14ac:dyDescent="0.25">
      <c r="A31982" t="s">
        <v>14235</v>
      </c>
      <c r="B31982" t="s">
        <v>14236</v>
      </c>
      <c r="C31982">
        <v>1600009198</v>
      </c>
      <c r="D31982">
        <v>20230915</v>
      </c>
      <c r="E31982">
        <v>41100000</v>
      </c>
      <c r="F31982" t="s">
        <v>81</v>
      </c>
      <c r="G31982" t="s">
        <v>1119</v>
      </c>
      <c r="H31982" t="s">
        <v>1120</v>
      </c>
      <c r="I31982" t="s">
        <v>4342</v>
      </c>
      <c r="J31982">
        <v>20230915</v>
      </c>
      <c r="K31982" t="s">
        <v>4343</v>
      </c>
      <c r="L31982">
        <v>300</v>
      </c>
      <c r="M31982">
        <v>0</v>
      </c>
      <c r="N31982" t="s">
        <v>537</v>
      </c>
      <c r="O31982">
        <v>20231102</v>
      </c>
    </row>
    <row r="31983" spans="1:15" x14ac:dyDescent="0.25">
      <c r="A31983" t="s">
        <v>14235</v>
      </c>
      <c r="B31983" t="s">
        <v>14236</v>
      </c>
      <c r="C31983">
        <v>1600007688</v>
      </c>
      <c r="D31983">
        <v>20230731</v>
      </c>
      <c r="E31983">
        <v>44571005</v>
      </c>
      <c r="F31983" t="s">
        <v>35</v>
      </c>
      <c r="I31983" t="s">
        <v>15246</v>
      </c>
      <c r="J31983">
        <v>20230731</v>
      </c>
      <c r="K31983" t="s">
        <v>15247</v>
      </c>
      <c r="L31983">
        <v>0</v>
      </c>
      <c r="M31983">
        <v>352</v>
      </c>
      <c r="N31983" t="s">
        <v>80</v>
      </c>
      <c r="O31983">
        <v>20230921</v>
      </c>
    </row>
    <row r="31984" spans="1:15" x14ac:dyDescent="0.25">
      <c r="A31984" t="s">
        <v>14235</v>
      </c>
      <c r="B31984" t="s">
        <v>14236</v>
      </c>
      <c r="C31984">
        <v>1600005778</v>
      </c>
      <c r="D31984">
        <v>20230630</v>
      </c>
      <c r="E31984">
        <v>44571005</v>
      </c>
      <c r="F31984" t="s">
        <v>35</v>
      </c>
      <c r="I31984" t="s">
        <v>12726</v>
      </c>
      <c r="J31984">
        <v>20230630</v>
      </c>
      <c r="K31984" t="s">
        <v>14427</v>
      </c>
      <c r="L31984">
        <v>0</v>
      </c>
      <c r="M31984">
        <v>119.18</v>
      </c>
      <c r="N31984" t="s">
        <v>80</v>
      </c>
      <c r="O31984">
        <v>20230921</v>
      </c>
    </row>
    <row r="31985" spans="1:15" x14ac:dyDescent="0.25">
      <c r="A31985" t="s">
        <v>14235</v>
      </c>
      <c r="B31985" t="s">
        <v>14236</v>
      </c>
      <c r="C31985">
        <v>1600007462</v>
      </c>
      <c r="D31985">
        <v>20230731</v>
      </c>
      <c r="E31985">
        <v>41100000</v>
      </c>
      <c r="F31985" t="s">
        <v>81</v>
      </c>
      <c r="G31985" t="s">
        <v>702</v>
      </c>
      <c r="H31985" t="s">
        <v>703</v>
      </c>
      <c r="I31985" t="s">
        <v>5835</v>
      </c>
      <c r="J31985">
        <v>20230731</v>
      </c>
      <c r="K31985" t="s">
        <v>1155</v>
      </c>
      <c r="L31985">
        <v>70155.48</v>
      </c>
      <c r="M31985">
        <v>0</v>
      </c>
      <c r="N31985" t="s">
        <v>619</v>
      </c>
      <c r="O31985">
        <v>20230904</v>
      </c>
    </row>
    <row r="31986" spans="1:15" x14ac:dyDescent="0.25">
      <c r="A31986" t="s">
        <v>14235</v>
      </c>
      <c r="B31986" t="s">
        <v>14236</v>
      </c>
      <c r="C31986">
        <v>1600001803</v>
      </c>
      <c r="D31986">
        <v>20230430</v>
      </c>
      <c r="E31986">
        <v>41100000</v>
      </c>
      <c r="F31986" t="s">
        <v>81</v>
      </c>
      <c r="G31986" t="s">
        <v>8986</v>
      </c>
      <c r="H31986" t="s">
        <v>8987</v>
      </c>
      <c r="I31986" t="s">
        <v>13910</v>
      </c>
      <c r="J31986">
        <v>20230430</v>
      </c>
      <c r="K31986" t="s">
        <v>16027</v>
      </c>
      <c r="L31986">
        <v>23039.26</v>
      </c>
      <c r="M31986">
        <v>0</v>
      </c>
      <c r="N31986" t="s">
        <v>83</v>
      </c>
      <c r="O31986">
        <v>20230511</v>
      </c>
    </row>
    <row r="31987" spans="1:15" x14ac:dyDescent="0.25">
      <c r="A31987" t="s">
        <v>14235</v>
      </c>
      <c r="B31987" t="s">
        <v>14236</v>
      </c>
      <c r="C31987">
        <v>1600004204</v>
      </c>
      <c r="D31987">
        <v>20230531</v>
      </c>
      <c r="E31987">
        <v>41100000</v>
      </c>
      <c r="F31987" t="s">
        <v>81</v>
      </c>
      <c r="G31987" t="s">
        <v>9202</v>
      </c>
      <c r="H31987" t="s">
        <v>9203</v>
      </c>
      <c r="I31987" t="s">
        <v>12372</v>
      </c>
      <c r="J31987">
        <v>20230531</v>
      </c>
      <c r="K31987" t="s">
        <v>15010</v>
      </c>
      <c r="L31987">
        <v>6880.79</v>
      </c>
      <c r="M31987">
        <v>0</v>
      </c>
      <c r="N31987" t="s">
        <v>37</v>
      </c>
      <c r="O31987">
        <v>20230621</v>
      </c>
    </row>
    <row r="31988" spans="1:15" x14ac:dyDescent="0.25">
      <c r="A31988" t="s">
        <v>14235</v>
      </c>
      <c r="B31988" t="s">
        <v>14236</v>
      </c>
      <c r="C31988">
        <v>1600009060</v>
      </c>
      <c r="D31988">
        <v>20230831</v>
      </c>
      <c r="E31988">
        <v>70600001</v>
      </c>
      <c r="F31988" t="s">
        <v>11782</v>
      </c>
      <c r="I31988" t="s">
        <v>4661</v>
      </c>
      <c r="J31988">
        <v>20230831</v>
      </c>
      <c r="K31988" t="s">
        <v>4662</v>
      </c>
      <c r="L31988">
        <v>0</v>
      </c>
      <c r="M31988">
        <v>680</v>
      </c>
    </row>
    <row r="31989" spans="1:15" x14ac:dyDescent="0.25">
      <c r="A31989" t="s">
        <v>14235</v>
      </c>
      <c r="B31989" t="s">
        <v>14236</v>
      </c>
      <c r="C31989">
        <v>1600012572</v>
      </c>
      <c r="D31989">
        <v>20231031</v>
      </c>
      <c r="E31989">
        <v>44571005</v>
      </c>
      <c r="F31989" t="s">
        <v>35</v>
      </c>
      <c r="I31989" t="s">
        <v>14243</v>
      </c>
      <c r="J31989">
        <v>20231031</v>
      </c>
      <c r="K31989" t="s">
        <v>14244</v>
      </c>
      <c r="L31989">
        <v>0</v>
      </c>
      <c r="M31989">
        <v>3806.72</v>
      </c>
    </row>
    <row r="31990" spans="1:15" x14ac:dyDescent="0.25">
      <c r="A31990" t="s">
        <v>14235</v>
      </c>
      <c r="B31990" t="s">
        <v>14236</v>
      </c>
      <c r="C31990">
        <v>1600004768</v>
      </c>
      <c r="D31990">
        <v>20230531</v>
      </c>
      <c r="E31990">
        <v>41100000</v>
      </c>
      <c r="F31990" t="s">
        <v>81</v>
      </c>
      <c r="G31990" t="s">
        <v>553</v>
      </c>
      <c r="H31990" t="s">
        <v>554</v>
      </c>
      <c r="I31990" t="s">
        <v>14623</v>
      </c>
      <c r="J31990">
        <v>20230531</v>
      </c>
      <c r="K31990" t="s">
        <v>3787</v>
      </c>
      <c r="L31990">
        <v>1142.0899999999999</v>
      </c>
      <c r="M31990">
        <v>0</v>
      </c>
      <c r="N31990" t="s">
        <v>794</v>
      </c>
      <c r="O31990">
        <v>20230703</v>
      </c>
    </row>
    <row r="31991" spans="1:15" x14ac:dyDescent="0.25">
      <c r="A31991" t="s">
        <v>14235</v>
      </c>
      <c r="B31991" t="s">
        <v>14236</v>
      </c>
      <c r="C31991">
        <v>1600009012</v>
      </c>
      <c r="D31991">
        <v>20230831</v>
      </c>
      <c r="E31991">
        <v>70600005</v>
      </c>
      <c r="F31991" t="s">
        <v>12295</v>
      </c>
      <c r="I31991" t="s">
        <v>12572</v>
      </c>
      <c r="J31991">
        <v>20230831</v>
      </c>
      <c r="K31991" t="s">
        <v>15682</v>
      </c>
      <c r="L31991">
        <v>0</v>
      </c>
      <c r="M31991">
        <v>458.97</v>
      </c>
    </row>
    <row r="31992" spans="1:15" x14ac:dyDescent="0.25">
      <c r="A31992" t="s">
        <v>14235</v>
      </c>
      <c r="B31992" t="s">
        <v>14236</v>
      </c>
      <c r="C31992">
        <v>1600010443</v>
      </c>
      <c r="D31992">
        <v>20230920</v>
      </c>
      <c r="E31992">
        <v>41100000</v>
      </c>
      <c r="F31992" t="s">
        <v>81</v>
      </c>
      <c r="G31992" t="s">
        <v>9015</v>
      </c>
      <c r="H31992" t="s">
        <v>9016</v>
      </c>
      <c r="I31992" t="s">
        <v>13807</v>
      </c>
      <c r="J31992">
        <v>20230920</v>
      </c>
      <c r="K31992" t="s">
        <v>15083</v>
      </c>
      <c r="L31992">
        <v>1604.4</v>
      </c>
      <c r="M31992">
        <v>0</v>
      </c>
      <c r="N31992" t="s">
        <v>29</v>
      </c>
      <c r="O31992">
        <v>20231010</v>
      </c>
    </row>
    <row r="31993" spans="1:15" x14ac:dyDescent="0.25">
      <c r="A31993" t="s">
        <v>14235</v>
      </c>
      <c r="B31993" t="s">
        <v>14236</v>
      </c>
      <c r="C31993">
        <v>1600000855</v>
      </c>
      <c r="D31993">
        <v>20230415</v>
      </c>
      <c r="E31993">
        <v>70600001</v>
      </c>
      <c r="F31993" t="s">
        <v>11782</v>
      </c>
      <c r="I31993" t="s">
        <v>9448</v>
      </c>
      <c r="J31993">
        <v>20230415</v>
      </c>
      <c r="K31993" t="s">
        <v>16112</v>
      </c>
      <c r="L31993">
        <v>0</v>
      </c>
      <c r="M31993">
        <v>515</v>
      </c>
    </row>
    <row r="31994" spans="1:15" x14ac:dyDescent="0.25">
      <c r="A31994" t="s">
        <v>14235</v>
      </c>
      <c r="B31994" t="s">
        <v>14236</v>
      </c>
      <c r="C31994">
        <v>1600009006</v>
      </c>
      <c r="D31994">
        <v>20230831</v>
      </c>
      <c r="E31994">
        <v>70600099</v>
      </c>
      <c r="F31994" t="s">
        <v>14249</v>
      </c>
      <c r="I31994" t="s">
        <v>9226</v>
      </c>
      <c r="J31994">
        <v>20230831</v>
      </c>
      <c r="K31994" t="s">
        <v>14715</v>
      </c>
      <c r="L31994">
        <v>0</v>
      </c>
      <c r="M31994">
        <v>489.93</v>
      </c>
    </row>
    <row r="31995" spans="1:15" x14ac:dyDescent="0.25">
      <c r="A31995" t="s">
        <v>14235</v>
      </c>
      <c r="B31995" t="s">
        <v>14236</v>
      </c>
      <c r="C31995">
        <v>1600004270</v>
      </c>
      <c r="D31995">
        <v>20230531</v>
      </c>
      <c r="E31995">
        <v>70600001</v>
      </c>
      <c r="F31995" t="s">
        <v>11782</v>
      </c>
      <c r="I31995" t="s">
        <v>5336</v>
      </c>
      <c r="J31995">
        <v>20230531</v>
      </c>
      <c r="K31995" t="s">
        <v>1090</v>
      </c>
      <c r="L31995">
        <v>0</v>
      </c>
      <c r="M31995">
        <v>1040</v>
      </c>
    </row>
    <row r="31996" spans="1:15" x14ac:dyDescent="0.25">
      <c r="A31996" t="s">
        <v>14235</v>
      </c>
      <c r="B31996" t="s">
        <v>14236</v>
      </c>
      <c r="C31996">
        <v>1600009218</v>
      </c>
      <c r="D31996">
        <v>20230915</v>
      </c>
      <c r="E31996">
        <v>41100000</v>
      </c>
      <c r="F31996" t="s">
        <v>81</v>
      </c>
      <c r="G31996" t="s">
        <v>9121</v>
      </c>
      <c r="H31996" t="s">
        <v>9122</v>
      </c>
      <c r="I31996" t="s">
        <v>13112</v>
      </c>
      <c r="J31996">
        <v>20230915</v>
      </c>
      <c r="K31996" t="s">
        <v>14513</v>
      </c>
      <c r="L31996">
        <v>3204</v>
      </c>
      <c r="M31996">
        <v>0</v>
      </c>
      <c r="N31996" t="s">
        <v>29</v>
      </c>
      <c r="O31996">
        <v>20230919</v>
      </c>
    </row>
    <row r="31997" spans="1:15" x14ac:dyDescent="0.25">
      <c r="A31997" t="s">
        <v>14235</v>
      </c>
      <c r="B31997" t="s">
        <v>14236</v>
      </c>
      <c r="C31997">
        <v>1600004338</v>
      </c>
      <c r="D31997">
        <v>20230531</v>
      </c>
      <c r="E31997">
        <v>44571005</v>
      </c>
      <c r="F31997" t="s">
        <v>35</v>
      </c>
      <c r="I31997" t="s">
        <v>12899</v>
      </c>
      <c r="J31997">
        <v>20230531</v>
      </c>
      <c r="K31997" t="s">
        <v>14671</v>
      </c>
      <c r="L31997">
        <v>0</v>
      </c>
      <c r="M31997">
        <v>1284.2</v>
      </c>
      <c r="N31997" t="s">
        <v>37</v>
      </c>
      <c r="O31997">
        <v>20230718</v>
      </c>
    </row>
    <row r="31998" spans="1:15" x14ac:dyDescent="0.25">
      <c r="A31998" t="s">
        <v>14235</v>
      </c>
      <c r="B31998" t="s">
        <v>14236</v>
      </c>
      <c r="C31998">
        <v>1600005661</v>
      </c>
      <c r="D31998">
        <v>20230630</v>
      </c>
      <c r="E31998">
        <v>70600001</v>
      </c>
      <c r="F31998" t="s">
        <v>11782</v>
      </c>
      <c r="I31998" t="s">
        <v>13237</v>
      </c>
      <c r="J31998">
        <v>20230630</v>
      </c>
      <c r="K31998" t="s">
        <v>16175</v>
      </c>
      <c r="L31998">
        <v>0</v>
      </c>
      <c r="M31998">
        <v>330</v>
      </c>
    </row>
    <row r="31999" spans="1:15" x14ac:dyDescent="0.25">
      <c r="A31999" t="s">
        <v>14235</v>
      </c>
      <c r="B31999" t="s">
        <v>14236</v>
      </c>
      <c r="C31999">
        <v>1600005675</v>
      </c>
      <c r="D31999">
        <v>20230630</v>
      </c>
      <c r="E31999">
        <v>70600005</v>
      </c>
      <c r="F31999" t="s">
        <v>12295</v>
      </c>
      <c r="I31999" t="s">
        <v>12244</v>
      </c>
      <c r="J31999">
        <v>20230630</v>
      </c>
      <c r="K31999" t="s">
        <v>16141</v>
      </c>
      <c r="L31999">
        <v>0</v>
      </c>
      <c r="M31999">
        <v>172.34</v>
      </c>
    </row>
    <row r="32000" spans="1:15" x14ac:dyDescent="0.25">
      <c r="A32000" t="s">
        <v>14235</v>
      </c>
      <c r="B32000" t="s">
        <v>14236</v>
      </c>
      <c r="C32000">
        <v>1600001965</v>
      </c>
      <c r="D32000">
        <v>20230430</v>
      </c>
      <c r="E32000">
        <v>70600001</v>
      </c>
      <c r="F32000" t="s">
        <v>11782</v>
      </c>
      <c r="I32000" t="s">
        <v>12081</v>
      </c>
      <c r="J32000">
        <v>20230430</v>
      </c>
      <c r="K32000" t="s">
        <v>14993</v>
      </c>
      <c r="L32000">
        <v>0</v>
      </c>
      <c r="M32000">
        <v>8405</v>
      </c>
    </row>
    <row r="32001" spans="1:15" x14ac:dyDescent="0.25">
      <c r="A32001" t="s">
        <v>14235</v>
      </c>
      <c r="B32001" t="s">
        <v>14236</v>
      </c>
      <c r="C32001">
        <v>1600007703</v>
      </c>
      <c r="D32001">
        <v>20230731</v>
      </c>
      <c r="E32001">
        <v>70830000</v>
      </c>
      <c r="F32001" t="s">
        <v>14255</v>
      </c>
      <c r="I32001" t="s">
        <v>15982</v>
      </c>
      <c r="J32001">
        <v>20230731</v>
      </c>
      <c r="K32001" t="s">
        <v>15983</v>
      </c>
      <c r="L32001">
        <v>0</v>
      </c>
      <c r="M32001">
        <v>238.45</v>
      </c>
    </row>
    <row r="32002" spans="1:15" x14ac:dyDescent="0.25">
      <c r="A32002" t="s">
        <v>14235</v>
      </c>
      <c r="B32002" t="s">
        <v>14236</v>
      </c>
      <c r="C32002">
        <v>1600010462</v>
      </c>
      <c r="D32002">
        <v>20230921</v>
      </c>
      <c r="E32002">
        <v>41100000</v>
      </c>
      <c r="F32002" t="s">
        <v>81</v>
      </c>
      <c r="G32002" t="s">
        <v>9668</v>
      </c>
      <c r="H32002" t="s">
        <v>9669</v>
      </c>
      <c r="I32002" t="s">
        <v>9929</v>
      </c>
      <c r="J32002">
        <v>20230921</v>
      </c>
      <c r="K32002" t="s">
        <v>14884</v>
      </c>
      <c r="L32002">
        <v>3936</v>
      </c>
      <c r="M32002">
        <v>0</v>
      </c>
      <c r="N32002" t="s">
        <v>29</v>
      </c>
      <c r="O32002">
        <v>20231010</v>
      </c>
    </row>
    <row r="32003" spans="1:15" x14ac:dyDescent="0.25">
      <c r="A32003" t="s">
        <v>14235</v>
      </c>
      <c r="B32003" t="s">
        <v>14236</v>
      </c>
      <c r="C32003">
        <v>1600006353</v>
      </c>
      <c r="D32003">
        <v>20230725</v>
      </c>
      <c r="E32003">
        <v>44571005</v>
      </c>
      <c r="F32003" t="s">
        <v>35</v>
      </c>
      <c r="I32003" t="s">
        <v>10491</v>
      </c>
      <c r="J32003">
        <v>20230725</v>
      </c>
      <c r="K32003" t="s">
        <v>14319</v>
      </c>
      <c r="L32003">
        <v>0</v>
      </c>
      <c r="M32003">
        <v>324.2</v>
      </c>
      <c r="N32003" t="s">
        <v>80</v>
      </c>
      <c r="O32003">
        <v>20230921</v>
      </c>
    </row>
    <row r="32004" spans="1:15" x14ac:dyDescent="0.25">
      <c r="A32004" t="s">
        <v>14235</v>
      </c>
      <c r="B32004" t="s">
        <v>14236</v>
      </c>
      <c r="C32004">
        <v>1600012600</v>
      </c>
      <c r="D32004">
        <v>20231031</v>
      </c>
      <c r="E32004">
        <v>44571005</v>
      </c>
      <c r="F32004" t="s">
        <v>35</v>
      </c>
      <c r="I32004" t="s">
        <v>15665</v>
      </c>
      <c r="J32004">
        <v>20231031</v>
      </c>
      <c r="K32004" t="s">
        <v>15353</v>
      </c>
      <c r="L32004">
        <v>0</v>
      </c>
      <c r="M32004">
        <v>3788.45</v>
      </c>
    </row>
    <row r="32005" spans="1:15" x14ac:dyDescent="0.25">
      <c r="A32005" t="s">
        <v>14235</v>
      </c>
      <c r="B32005" t="s">
        <v>14236</v>
      </c>
      <c r="C32005">
        <v>1600007330</v>
      </c>
      <c r="D32005">
        <v>20230731</v>
      </c>
      <c r="E32005">
        <v>44571005</v>
      </c>
      <c r="F32005" t="s">
        <v>35</v>
      </c>
      <c r="I32005" t="s">
        <v>5014</v>
      </c>
      <c r="J32005">
        <v>20230731</v>
      </c>
      <c r="K32005" t="s">
        <v>257</v>
      </c>
      <c r="L32005">
        <v>0</v>
      </c>
      <c r="M32005">
        <v>60</v>
      </c>
      <c r="N32005" t="s">
        <v>80</v>
      </c>
      <c r="O32005">
        <v>20230921</v>
      </c>
    </row>
    <row r="32006" spans="1:15" x14ac:dyDescent="0.25">
      <c r="A32006" t="s">
        <v>14235</v>
      </c>
      <c r="B32006" t="s">
        <v>14236</v>
      </c>
      <c r="C32006">
        <v>1600002262</v>
      </c>
      <c r="D32006">
        <v>20230515</v>
      </c>
      <c r="E32006">
        <v>70600001</v>
      </c>
      <c r="F32006" t="s">
        <v>11782</v>
      </c>
      <c r="I32006" t="s">
        <v>13035</v>
      </c>
      <c r="J32006">
        <v>20230515</v>
      </c>
      <c r="K32006" t="s">
        <v>16182</v>
      </c>
      <c r="L32006">
        <v>0</v>
      </c>
      <c r="M32006">
        <v>705.6</v>
      </c>
    </row>
    <row r="32007" spans="1:15" x14ac:dyDescent="0.25">
      <c r="A32007" t="s">
        <v>14235</v>
      </c>
      <c r="B32007" t="s">
        <v>14236</v>
      </c>
      <c r="C32007">
        <v>1600004396</v>
      </c>
      <c r="D32007">
        <v>20230615</v>
      </c>
      <c r="E32007">
        <v>70600001</v>
      </c>
      <c r="F32007" t="s">
        <v>11782</v>
      </c>
      <c r="I32007" t="s">
        <v>12804</v>
      </c>
      <c r="J32007">
        <v>20230615</v>
      </c>
      <c r="K32007" t="s">
        <v>16000</v>
      </c>
      <c r="L32007">
        <v>0</v>
      </c>
      <c r="M32007">
        <v>1030</v>
      </c>
    </row>
    <row r="32008" spans="1:15" x14ac:dyDescent="0.25">
      <c r="A32008" t="s">
        <v>14235</v>
      </c>
      <c r="B32008" t="s">
        <v>14236</v>
      </c>
      <c r="C32008">
        <v>1600009175</v>
      </c>
      <c r="D32008">
        <v>20230831</v>
      </c>
      <c r="E32008">
        <v>41100000</v>
      </c>
      <c r="F32008" t="s">
        <v>81</v>
      </c>
      <c r="G32008" t="s">
        <v>9808</v>
      </c>
      <c r="H32008" t="s">
        <v>9809</v>
      </c>
      <c r="I32008" t="s">
        <v>11274</v>
      </c>
      <c r="J32008">
        <v>20230831</v>
      </c>
      <c r="K32008" t="s">
        <v>15421</v>
      </c>
      <c r="L32008">
        <v>1177.43</v>
      </c>
      <c r="M32008">
        <v>0</v>
      </c>
      <c r="N32008" t="s">
        <v>136</v>
      </c>
      <c r="O32008">
        <v>20231114</v>
      </c>
    </row>
    <row r="32009" spans="1:15" x14ac:dyDescent="0.25">
      <c r="A32009" t="s">
        <v>14235</v>
      </c>
      <c r="B32009" t="s">
        <v>14236</v>
      </c>
      <c r="C32009">
        <v>1600004756</v>
      </c>
      <c r="D32009">
        <v>20230531</v>
      </c>
      <c r="E32009">
        <v>41100000</v>
      </c>
      <c r="F32009" t="s">
        <v>81</v>
      </c>
      <c r="G32009" t="s">
        <v>553</v>
      </c>
      <c r="H32009" t="s">
        <v>554</v>
      </c>
      <c r="I32009" t="s">
        <v>15657</v>
      </c>
      <c r="J32009">
        <v>20230531</v>
      </c>
      <c r="K32009" t="s">
        <v>15658</v>
      </c>
      <c r="L32009">
        <v>2112</v>
      </c>
      <c r="M32009">
        <v>0</v>
      </c>
      <c r="N32009" t="s">
        <v>794</v>
      </c>
      <c r="O32009">
        <v>20230703</v>
      </c>
    </row>
    <row r="32010" spans="1:15" x14ac:dyDescent="0.25">
      <c r="A32010" t="s">
        <v>14235</v>
      </c>
      <c r="B32010" t="s">
        <v>14236</v>
      </c>
      <c r="C32010">
        <v>1600004313</v>
      </c>
      <c r="D32010">
        <v>20230531</v>
      </c>
      <c r="E32010">
        <v>44571005</v>
      </c>
      <c r="F32010" t="s">
        <v>35</v>
      </c>
      <c r="I32010" t="s">
        <v>3297</v>
      </c>
      <c r="J32010">
        <v>20230531</v>
      </c>
      <c r="K32010" t="s">
        <v>3298</v>
      </c>
      <c r="L32010">
        <v>0</v>
      </c>
      <c r="M32010">
        <v>60</v>
      </c>
      <c r="N32010" t="s">
        <v>80</v>
      </c>
      <c r="O32010">
        <v>20230921</v>
      </c>
    </row>
    <row r="32011" spans="1:15" x14ac:dyDescent="0.25">
      <c r="A32011" t="s">
        <v>14235</v>
      </c>
      <c r="B32011" t="s">
        <v>14236</v>
      </c>
      <c r="C32011">
        <v>1600010561</v>
      </c>
      <c r="D32011">
        <v>20230930</v>
      </c>
      <c r="E32011">
        <v>70600005</v>
      </c>
      <c r="F32011" t="s">
        <v>12295</v>
      </c>
      <c r="I32011" t="s">
        <v>9910</v>
      </c>
      <c r="J32011">
        <v>20230930</v>
      </c>
      <c r="K32011" t="s">
        <v>15095</v>
      </c>
      <c r="L32011">
        <v>0</v>
      </c>
      <c r="M32011">
        <v>2452.21</v>
      </c>
    </row>
    <row r="32012" spans="1:15" x14ac:dyDescent="0.25">
      <c r="A32012" t="s">
        <v>14235</v>
      </c>
      <c r="B32012" t="s">
        <v>14236</v>
      </c>
      <c r="C32012">
        <v>1600004317</v>
      </c>
      <c r="D32012">
        <v>20230531</v>
      </c>
      <c r="E32012">
        <v>44571005</v>
      </c>
      <c r="F32012" t="s">
        <v>35</v>
      </c>
      <c r="I32012" t="s">
        <v>13167</v>
      </c>
      <c r="J32012">
        <v>20230531</v>
      </c>
      <c r="K32012" t="s">
        <v>16296</v>
      </c>
      <c r="L32012">
        <v>0</v>
      </c>
      <c r="M32012">
        <v>312.08</v>
      </c>
      <c r="N32012" t="s">
        <v>37</v>
      </c>
      <c r="O32012">
        <v>20230718</v>
      </c>
    </row>
    <row r="32013" spans="1:15" x14ac:dyDescent="0.25">
      <c r="A32013" t="s">
        <v>14235</v>
      </c>
      <c r="B32013" t="s">
        <v>14236</v>
      </c>
      <c r="C32013">
        <v>1600009120</v>
      </c>
      <c r="D32013">
        <v>20230831</v>
      </c>
      <c r="E32013">
        <v>70600001</v>
      </c>
      <c r="F32013" t="s">
        <v>11782</v>
      </c>
      <c r="I32013" t="s">
        <v>9638</v>
      </c>
      <c r="J32013">
        <v>20230831</v>
      </c>
      <c r="K32013" t="s">
        <v>15033</v>
      </c>
      <c r="L32013">
        <v>0</v>
      </c>
      <c r="M32013">
        <v>1063.1300000000001</v>
      </c>
    </row>
    <row r="32014" spans="1:15" x14ac:dyDescent="0.25">
      <c r="A32014" t="s">
        <v>14235</v>
      </c>
      <c r="B32014" t="s">
        <v>14236</v>
      </c>
      <c r="C32014">
        <v>1600010608</v>
      </c>
      <c r="D32014">
        <v>20230930</v>
      </c>
      <c r="E32014">
        <v>70600005</v>
      </c>
      <c r="F32014" t="s">
        <v>12295</v>
      </c>
      <c r="I32014" t="s">
        <v>14093</v>
      </c>
      <c r="J32014">
        <v>20230930</v>
      </c>
      <c r="K32014" t="s">
        <v>15477</v>
      </c>
      <c r="L32014">
        <v>0</v>
      </c>
      <c r="M32014">
        <v>569.94000000000005</v>
      </c>
    </row>
    <row r="32015" spans="1:15" x14ac:dyDescent="0.25">
      <c r="A32015" t="s">
        <v>14235</v>
      </c>
      <c r="B32015" t="s">
        <v>14236</v>
      </c>
      <c r="C32015">
        <v>1600012553</v>
      </c>
      <c r="D32015">
        <v>20231031</v>
      </c>
      <c r="E32015">
        <v>70600001</v>
      </c>
      <c r="F32015" t="s">
        <v>11782</v>
      </c>
      <c r="I32015" t="s">
        <v>14298</v>
      </c>
      <c r="J32015">
        <v>20231031</v>
      </c>
      <c r="K32015" t="s">
        <v>14299</v>
      </c>
      <c r="L32015">
        <v>0</v>
      </c>
      <c r="M32015">
        <v>16387.36</v>
      </c>
    </row>
    <row r="32016" spans="1:15" x14ac:dyDescent="0.25">
      <c r="A32016" t="s">
        <v>14235</v>
      </c>
      <c r="B32016" t="s">
        <v>14236</v>
      </c>
      <c r="C32016">
        <v>1600005758</v>
      </c>
      <c r="D32016">
        <v>20230630</v>
      </c>
      <c r="E32016">
        <v>41100000</v>
      </c>
      <c r="F32016" t="s">
        <v>81</v>
      </c>
      <c r="G32016" t="s">
        <v>1344</v>
      </c>
      <c r="H32016" t="s">
        <v>1345</v>
      </c>
      <c r="I32016" t="s">
        <v>876</v>
      </c>
      <c r="J32016">
        <v>20230630</v>
      </c>
      <c r="K32016" t="s">
        <v>877</v>
      </c>
      <c r="L32016">
        <v>557.35</v>
      </c>
      <c r="M32016">
        <v>0</v>
      </c>
      <c r="N32016" t="s">
        <v>34</v>
      </c>
      <c r="O32016">
        <v>20230801</v>
      </c>
    </row>
    <row r="32017" spans="1:15" x14ac:dyDescent="0.25">
      <c r="A32017" t="s">
        <v>14235</v>
      </c>
      <c r="B32017" t="s">
        <v>14236</v>
      </c>
      <c r="C32017">
        <v>1600005702</v>
      </c>
      <c r="D32017">
        <v>20230630</v>
      </c>
      <c r="E32017">
        <v>41100000</v>
      </c>
      <c r="F32017" t="s">
        <v>81</v>
      </c>
      <c r="G32017" t="s">
        <v>9019</v>
      </c>
      <c r="H32017" t="s">
        <v>9020</v>
      </c>
      <c r="I32017" t="s">
        <v>10861</v>
      </c>
      <c r="J32017">
        <v>20230630</v>
      </c>
      <c r="K32017" t="s">
        <v>14427</v>
      </c>
      <c r="L32017">
        <v>4890.78</v>
      </c>
      <c r="M32017">
        <v>0</v>
      </c>
      <c r="N32017" t="s">
        <v>27</v>
      </c>
      <c r="O32017">
        <v>20230712</v>
      </c>
    </row>
    <row r="32018" spans="1:15" x14ac:dyDescent="0.25">
      <c r="A32018" t="s">
        <v>14235</v>
      </c>
      <c r="B32018" t="s">
        <v>14236</v>
      </c>
      <c r="C32018">
        <v>1600001855</v>
      </c>
      <c r="D32018">
        <v>20230430</v>
      </c>
      <c r="E32018">
        <v>70600005</v>
      </c>
      <c r="F32018" t="s">
        <v>12295</v>
      </c>
      <c r="I32018" t="s">
        <v>12978</v>
      </c>
      <c r="J32018">
        <v>20230430</v>
      </c>
      <c r="K32018" t="s">
        <v>14945</v>
      </c>
      <c r="L32018">
        <v>0</v>
      </c>
      <c r="M32018">
        <v>-350.62</v>
      </c>
    </row>
    <row r="32019" spans="1:15" x14ac:dyDescent="0.25">
      <c r="A32019" t="s">
        <v>14235</v>
      </c>
      <c r="B32019" t="s">
        <v>14236</v>
      </c>
      <c r="C32019">
        <v>1600007446</v>
      </c>
      <c r="D32019">
        <v>20230731</v>
      </c>
      <c r="E32019">
        <v>44571005</v>
      </c>
      <c r="F32019" t="s">
        <v>35</v>
      </c>
      <c r="I32019" t="s">
        <v>11999</v>
      </c>
      <c r="J32019">
        <v>20230731</v>
      </c>
      <c r="K32019" t="s">
        <v>16352</v>
      </c>
      <c r="L32019">
        <v>0</v>
      </c>
      <c r="M32019">
        <v>40</v>
      </c>
      <c r="N32019" t="s">
        <v>80</v>
      </c>
      <c r="O32019">
        <v>20230921</v>
      </c>
    </row>
    <row r="32020" spans="1:15" x14ac:dyDescent="0.25">
      <c r="A32020" t="s">
        <v>14235</v>
      </c>
      <c r="B32020" t="s">
        <v>14236</v>
      </c>
      <c r="C32020">
        <v>1600004391</v>
      </c>
      <c r="D32020">
        <v>20230615</v>
      </c>
      <c r="E32020">
        <v>41100000</v>
      </c>
      <c r="F32020" t="s">
        <v>81</v>
      </c>
      <c r="G32020" t="s">
        <v>8538</v>
      </c>
      <c r="H32020" t="s">
        <v>8539</v>
      </c>
      <c r="I32020" t="s">
        <v>16263</v>
      </c>
      <c r="J32020">
        <v>20230615</v>
      </c>
      <c r="K32020" t="s">
        <v>16264</v>
      </c>
      <c r="L32020">
        <v>900</v>
      </c>
      <c r="M32020">
        <v>0</v>
      </c>
      <c r="N32020" t="s">
        <v>54</v>
      </c>
      <c r="O32020">
        <v>20230621</v>
      </c>
    </row>
    <row r="32021" spans="1:15" x14ac:dyDescent="0.25">
      <c r="A32021" t="s">
        <v>14235</v>
      </c>
      <c r="B32021" t="s">
        <v>14236</v>
      </c>
      <c r="C32021">
        <v>1600006387</v>
      </c>
      <c r="D32021">
        <v>20230725</v>
      </c>
      <c r="E32021">
        <v>70600001</v>
      </c>
      <c r="F32021" t="s">
        <v>11782</v>
      </c>
      <c r="I32021" t="s">
        <v>4477</v>
      </c>
      <c r="J32021">
        <v>20230725</v>
      </c>
      <c r="K32021" t="s">
        <v>4478</v>
      </c>
      <c r="L32021">
        <v>0</v>
      </c>
      <c r="M32021">
        <v>750</v>
      </c>
    </row>
    <row r="32022" spans="1:15" x14ac:dyDescent="0.25">
      <c r="A32022" t="s">
        <v>14235</v>
      </c>
      <c r="B32022" t="s">
        <v>14236</v>
      </c>
      <c r="C32022">
        <v>1600012383</v>
      </c>
      <c r="D32022">
        <v>20231019</v>
      </c>
      <c r="E32022">
        <v>44571005</v>
      </c>
      <c r="F32022" t="s">
        <v>35</v>
      </c>
      <c r="I32022" t="s">
        <v>15632</v>
      </c>
      <c r="J32022">
        <v>20231019</v>
      </c>
      <c r="K32022" t="s">
        <v>14302</v>
      </c>
      <c r="L32022">
        <v>0</v>
      </c>
      <c r="M32022">
        <v>198</v>
      </c>
    </row>
    <row r="32023" spans="1:15" x14ac:dyDescent="0.25">
      <c r="A32023" t="s">
        <v>14235</v>
      </c>
      <c r="B32023" t="s">
        <v>14236</v>
      </c>
      <c r="C32023">
        <v>1600008977</v>
      </c>
      <c r="D32023">
        <v>20230831</v>
      </c>
      <c r="E32023">
        <v>70600005</v>
      </c>
      <c r="F32023" t="s">
        <v>12295</v>
      </c>
      <c r="I32023" t="s">
        <v>11691</v>
      </c>
      <c r="J32023">
        <v>20230831</v>
      </c>
      <c r="K32023" t="s">
        <v>14641</v>
      </c>
      <c r="L32023">
        <v>0</v>
      </c>
      <c r="M32023">
        <v>-135.84</v>
      </c>
    </row>
    <row r="32024" spans="1:15" x14ac:dyDescent="0.25">
      <c r="A32024" t="s">
        <v>14235</v>
      </c>
      <c r="B32024" t="s">
        <v>14236</v>
      </c>
      <c r="C32024">
        <v>1600010514</v>
      </c>
      <c r="D32024">
        <v>20230929</v>
      </c>
      <c r="E32024">
        <v>41100000</v>
      </c>
      <c r="F32024" t="s">
        <v>81</v>
      </c>
      <c r="G32024" t="s">
        <v>9683</v>
      </c>
      <c r="H32024" t="s">
        <v>9684</v>
      </c>
      <c r="I32024" t="s">
        <v>12545</v>
      </c>
      <c r="J32024">
        <v>20230929</v>
      </c>
      <c r="K32024" t="s">
        <v>16005</v>
      </c>
      <c r="L32024">
        <v>1104</v>
      </c>
      <c r="M32024">
        <v>0</v>
      </c>
      <c r="N32024" t="s">
        <v>353</v>
      </c>
      <c r="O32024">
        <v>20231010</v>
      </c>
    </row>
    <row r="32025" spans="1:15" x14ac:dyDescent="0.25">
      <c r="A32025" t="s">
        <v>14235</v>
      </c>
      <c r="B32025" t="s">
        <v>14236</v>
      </c>
      <c r="C32025">
        <v>1600006323</v>
      </c>
      <c r="D32025">
        <v>20230725</v>
      </c>
      <c r="E32025">
        <v>44571005</v>
      </c>
      <c r="F32025" t="s">
        <v>35</v>
      </c>
      <c r="I32025" t="s">
        <v>14173</v>
      </c>
      <c r="J32025">
        <v>20230725</v>
      </c>
      <c r="K32025" t="s">
        <v>14777</v>
      </c>
      <c r="L32025">
        <v>0</v>
      </c>
      <c r="M32025">
        <v>332</v>
      </c>
      <c r="N32025" t="s">
        <v>80</v>
      </c>
      <c r="O32025">
        <v>20230921</v>
      </c>
    </row>
    <row r="32026" spans="1:15" x14ac:dyDescent="0.25">
      <c r="A32026" t="s">
        <v>14235</v>
      </c>
      <c r="B32026" t="s">
        <v>14236</v>
      </c>
      <c r="C32026">
        <v>1600010621</v>
      </c>
      <c r="D32026">
        <v>20230930</v>
      </c>
      <c r="E32026">
        <v>70600005</v>
      </c>
      <c r="F32026" t="s">
        <v>12295</v>
      </c>
      <c r="I32026" t="s">
        <v>9612</v>
      </c>
      <c r="J32026">
        <v>20230930</v>
      </c>
      <c r="K32026" t="s">
        <v>14341</v>
      </c>
      <c r="L32026">
        <v>0</v>
      </c>
      <c r="M32026">
        <v>51.2</v>
      </c>
    </row>
    <row r="32027" spans="1:15" x14ac:dyDescent="0.25">
      <c r="A32027" t="s">
        <v>14235</v>
      </c>
      <c r="B32027" t="s">
        <v>14236</v>
      </c>
      <c r="C32027">
        <v>1600004358</v>
      </c>
      <c r="D32027">
        <v>20230531</v>
      </c>
      <c r="E32027">
        <v>70600005</v>
      </c>
      <c r="F32027" t="s">
        <v>12295</v>
      </c>
      <c r="I32027" t="s">
        <v>10515</v>
      </c>
      <c r="J32027">
        <v>20230531</v>
      </c>
      <c r="K32027" t="s">
        <v>14334</v>
      </c>
      <c r="L32027">
        <v>0</v>
      </c>
      <c r="M32027">
        <v>1.08</v>
      </c>
    </row>
    <row r="32028" spans="1:15" x14ac:dyDescent="0.25">
      <c r="A32028" t="s">
        <v>14235</v>
      </c>
      <c r="B32028" t="s">
        <v>14236</v>
      </c>
      <c r="C32028">
        <v>1600006249</v>
      </c>
      <c r="D32028">
        <v>20230715</v>
      </c>
      <c r="E32028">
        <v>44571005</v>
      </c>
      <c r="F32028" t="s">
        <v>35</v>
      </c>
      <c r="I32028" t="s">
        <v>14176</v>
      </c>
      <c r="J32028">
        <v>20230715</v>
      </c>
      <c r="K32028" t="s">
        <v>14262</v>
      </c>
      <c r="L32028">
        <v>0</v>
      </c>
      <c r="M32028">
        <v>337.32</v>
      </c>
      <c r="N32028" t="s">
        <v>80</v>
      </c>
      <c r="O32028">
        <v>20230921</v>
      </c>
    </row>
    <row r="32029" spans="1:15" x14ac:dyDescent="0.25">
      <c r="A32029" t="s">
        <v>14235</v>
      </c>
      <c r="B32029" t="s">
        <v>14236</v>
      </c>
      <c r="C32029">
        <v>1600002220</v>
      </c>
      <c r="D32029">
        <v>20230515</v>
      </c>
      <c r="E32029">
        <v>70600001</v>
      </c>
      <c r="F32029" t="s">
        <v>11782</v>
      </c>
      <c r="I32029" t="s">
        <v>12821</v>
      </c>
      <c r="J32029">
        <v>20230515</v>
      </c>
      <c r="K32029" t="s">
        <v>15832</v>
      </c>
      <c r="L32029">
        <v>0</v>
      </c>
      <c r="M32029">
        <v>1010</v>
      </c>
    </row>
    <row r="32030" spans="1:15" x14ac:dyDescent="0.25">
      <c r="A32030" t="s">
        <v>14235</v>
      </c>
      <c r="B32030" t="s">
        <v>14236</v>
      </c>
      <c r="C32030">
        <v>1600002213</v>
      </c>
      <c r="D32030">
        <v>20230515</v>
      </c>
      <c r="E32030">
        <v>41100000</v>
      </c>
      <c r="F32030" t="s">
        <v>81</v>
      </c>
      <c r="G32030" t="s">
        <v>8496</v>
      </c>
      <c r="H32030" t="s">
        <v>8497</v>
      </c>
      <c r="I32030" t="s">
        <v>11169</v>
      </c>
      <c r="J32030">
        <v>20230515</v>
      </c>
      <c r="K32030" t="s">
        <v>15762</v>
      </c>
      <c r="L32030">
        <v>276</v>
      </c>
      <c r="M32030">
        <v>0</v>
      </c>
      <c r="N32030" t="s">
        <v>27</v>
      </c>
      <c r="O32030">
        <v>20230516</v>
      </c>
    </row>
    <row r="32031" spans="1:15" x14ac:dyDescent="0.25">
      <c r="A32031" t="s">
        <v>14235</v>
      </c>
      <c r="B32031" t="s">
        <v>14236</v>
      </c>
      <c r="C32031">
        <v>1600000940</v>
      </c>
      <c r="D32031">
        <v>20230426</v>
      </c>
      <c r="E32031">
        <v>41100000</v>
      </c>
      <c r="F32031" t="s">
        <v>81</v>
      </c>
      <c r="G32031" t="s">
        <v>9231</v>
      </c>
      <c r="H32031" t="s">
        <v>9232</v>
      </c>
      <c r="I32031" t="s">
        <v>14043</v>
      </c>
      <c r="J32031">
        <v>20230426</v>
      </c>
      <c r="K32031" t="s">
        <v>14868</v>
      </c>
      <c r="L32031">
        <v>1867.04</v>
      </c>
      <c r="M32031">
        <v>0</v>
      </c>
      <c r="N32031" t="s">
        <v>54</v>
      </c>
      <c r="O32031">
        <v>20230427</v>
      </c>
    </row>
    <row r="32032" spans="1:15" x14ac:dyDescent="0.25">
      <c r="A32032" t="s">
        <v>14235</v>
      </c>
      <c r="B32032" t="s">
        <v>14236</v>
      </c>
      <c r="C32032">
        <v>1600004105</v>
      </c>
      <c r="D32032">
        <v>20230524</v>
      </c>
      <c r="E32032">
        <v>41100000</v>
      </c>
      <c r="F32032" t="s">
        <v>81</v>
      </c>
      <c r="G32032" t="s">
        <v>1332</v>
      </c>
      <c r="H32032" t="s">
        <v>1333</v>
      </c>
      <c r="I32032" t="s">
        <v>4816</v>
      </c>
      <c r="J32032">
        <v>20230524</v>
      </c>
      <c r="K32032" t="s">
        <v>4817</v>
      </c>
      <c r="L32032">
        <v>720</v>
      </c>
      <c r="M32032">
        <v>0</v>
      </c>
      <c r="N32032" t="s">
        <v>353</v>
      </c>
      <c r="O32032">
        <v>20230705</v>
      </c>
    </row>
    <row r="32033" spans="1:15" x14ac:dyDescent="0.25">
      <c r="A32033" t="s">
        <v>14235</v>
      </c>
      <c r="B32033" t="s">
        <v>14236</v>
      </c>
      <c r="C32033">
        <v>1600010741</v>
      </c>
      <c r="D32033">
        <v>20230930</v>
      </c>
      <c r="E32033">
        <v>44571005</v>
      </c>
      <c r="F32033" t="s">
        <v>35</v>
      </c>
      <c r="I32033" t="s">
        <v>15388</v>
      </c>
      <c r="J32033">
        <v>20230930</v>
      </c>
      <c r="K32033" t="s">
        <v>14488</v>
      </c>
      <c r="L32033">
        <v>0</v>
      </c>
      <c r="M32033">
        <v>142.57</v>
      </c>
    </row>
    <row r="32034" spans="1:15" x14ac:dyDescent="0.25">
      <c r="A32034" t="s">
        <v>14235</v>
      </c>
      <c r="B32034" t="s">
        <v>14236</v>
      </c>
      <c r="C32034">
        <v>1600001936</v>
      </c>
      <c r="D32034">
        <v>20230430</v>
      </c>
      <c r="E32034">
        <v>41100000</v>
      </c>
      <c r="F32034" t="s">
        <v>81</v>
      </c>
      <c r="G32034" t="s">
        <v>1332</v>
      </c>
      <c r="H32034" t="s">
        <v>1333</v>
      </c>
      <c r="I32034" t="s">
        <v>1334</v>
      </c>
      <c r="J32034">
        <v>20230430</v>
      </c>
      <c r="K32034" t="s">
        <v>1335</v>
      </c>
      <c r="L32034">
        <v>4512</v>
      </c>
      <c r="M32034">
        <v>0</v>
      </c>
      <c r="N32034" t="s">
        <v>27</v>
      </c>
      <c r="O32034">
        <v>20230607</v>
      </c>
    </row>
    <row r="32035" spans="1:15" x14ac:dyDescent="0.25">
      <c r="A32035" t="s">
        <v>14235</v>
      </c>
      <c r="B32035" t="s">
        <v>14236</v>
      </c>
      <c r="C32035">
        <v>1600002198</v>
      </c>
      <c r="D32035">
        <v>20230430</v>
      </c>
      <c r="E32035">
        <v>44571005</v>
      </c>
      <c r="F32035" t="s">
        <v>35</v>
      </c>
      <c r="I32035" t="s">
        <v>12669</v>
      </c>
      <c r="J32035">
        <v>20230430</v>
      </c>
      <c r="K32035" t="s">
        <v>15870</v>
      </c>
      <c r="L32035">
        <v>0</v>
      </c>
      <c r="M32035">
        <v>40.69</v>
      </c>
      <c r="N32035" t="s">
        <v>83</v>
      </c>
      <c r="O32035">
        <v>20230622</v>
      </c>
    </row>
    <row r="32036" spans="1:15" x14ac:dyDescent="0.25">
      <c r="A32036" t="s">
        <v>14235</v>
      </c>
      <c r="B32036" t="s">
        <v>14236</v>
      </c>
      <c r="C32036">
        <v>1600007405</v>
      </c>
      <c r="D32036">
        <v>20230731</v>
      </c>
      <c r="E32036">
        <v>44571005</v>
      </c>
      <c r="F32036" t="s">
        <v>35</v>
      </c>
      <c r="I32036" t="s">
        <v>14204</v>
      </c>
      <c r="J32036">
        <v>20230731</v>
      </c>
      <c r="K32036" t="s">
        <v>14331</v>
      </c>
      <c r="L32036">
        <v>0</v>
      </c>
      <c r="M32036">
        <v>4936.71</v>
      </c>
      <c r="N32036" t="s">
        <v>80</v>
      </c>
      <c r="O32036">
        <v>20230921</v>
      </c>
    </row>
    <row r="32037" spans="1:15" x14ac:dyDescent="0.25">
      <c r="A32037" t="s">
        <v>14235</v>
      </c>
      <c r="B32037" t="s">
        <v>14236</v>
      </c>
      <c r="C32037">
        <v>1600005607</v>
      </c>
      <c r="D32037">
        <v>20230630</v>
      </c>
      <c r="E32037">
        <v>70600005</v>
      </c>
      <c r="F32037" t="s">
        <v>12295</v>
      </c>
      <c r="I32037" t="s">
        <v>14129</v>
      </c>
      <c r="J32037">
        <v>20230630</v>
      </c>
      <c r="K32037" t="s">
        <v>14930</v>
      </c>
      <c r="L32037">
        <v>0</v>
      </c>
      <c r="M32037">
        <v>3458.06</v>
      </c>
    </row>
    <row r="32038" spans="1:15" x14ac:dyDescent="0.25">
      <c r="A32038" t="s">
        <v>14235</v>
      </c>
      <c r="B32038" t="s">
        <v>14236</v>
      </c>
      <c r="C32038">
        <v>1600012712</v>
      </c>
      <c r="D32038">
        <v>20231031</v>
      </c>
      <c r="E32038">
        <v>44571005</v>
      </c>
      <c r="F32038" t="s">
        <v>35</v>
      </c>
      <c r="I32038" t="s">
        <v>16553</v>
      </c>
      <c r="J32038">
        <v>20231031</v>
      </c>
      <c r="K32038" t="s">
        <v>15727</v>
      </c>
      <c r="L32038">
        <v>0</v>
      </c>
      <c r="M32038">
        <v>46</v>
      </c>
    </row>
    <row r="32039" spans="1:15" x14ac:dyDescent="0.25">
      <c r="A32039" t="s">
        <v>14235</v>
      </c>
      <c r="B32039" t="s">
        <v>14236</v>
      </c>
      <c r="C32039">
        <v>1600005612</v>
      </c>
      <c r="D32039">
        <v>20230630</v>
      </c>
      <c r="E32039">
        <v>44571005</v>
      </c>
      <c r="F32039" t="s">
        <v>35</v>
      </c>
      <c r="I32039" t="s">
        <v>11965</v>
      </c>
      <c r="J32039">
        <v>20230630</v>
      </c>
      <c r="K32039" t="s">
        <v>14639</v>
      </c>
      <c r="L32039">
        <v>0</v>
      </c>
      <c r="M32039">
        <v>3774.84</v>
      </c>
      <c r="N32039" t="s">
        <v>80</v>
      </c>
      <c r="O32039">
        <v>20230921</v>
      </c>
    </row>
    <row r="32040" spans="1:15" x14ac:dyDescent="0.25">
      <c r="A32040" t="s">
        <v>14235</v>
      </c>
      <c r="B32040" t="s">
        <v>14236</v>
      </c>
      <c r="C32040">
        <v>1600010502</v>
      </c>
      <c r="D32040">
        <v>20230926</v>
      </c>
      <c r="E32040">
        <v>70600005</v>
      </c>
      <c r="F32040" t="s">
        <v>12295</v>
      </c>
      <c r="I32040" t="s">
        <v>13087</v>
      </c>
      <c r="J32040">
        <v>20230926</v>
      </c>
      <c r="K32040" t="s">
        <v>15359</v>
      </c>
      <c r="L32040">
        <v>0</v>
      </c>
      <c r="M32040">
        <v>945.28</v>
      </c>
    </row>
    <row r="32041" spans="1:15" x14ac:dyDescent="0.25">
      <c r="A32041" t="s">
        <v>14235</v>
      </c>
      <c r="B32041" t="s">
        <v>14236</v>
      </c>
      <c r="C32041">
        <v>1600000921</v>
      </c>
      <c r="D32041">
        <v>20230426</v>
      </c>
      <c r="E32041">
        <v>70600005</v>
      </c>
      <c r="F32041" t="s">
        <v>12295</v>
      </c>
      <c r="I32041" t="s">
        <v>10378</v>
      </c>
      <c r="J32041">
        <v>20230426</v>
      </c>
      <c r="K32041" t="s">
        <v>14814</v>
      </c>
      <c r="L32041">
        <v>0</v>
      </c>
      <c r="M32041">
        <v>-16.5</v>
      </c>
    </row>
    <row r="32042" spans="1:15" x14ac:dyDescent="0.25">
      <c r="A32042" t="s">
        <v>14235</v>
      </c>
      <c r="B32042" t="s">
        <v>14236</v>
      </c>
      <c r="C32042">
        <v>1600010698</v>
      </c>
      <c r="D32042">
        <v>20230930</v>
      </c>
      <c r="E32042">
        <v>70600001</v>
      </c>
      <c r="F32042" t="s">
        <v>11782</v>
      </c>
      <c r="I32042" t="s">
        <v>14068</v>
      </c>
      <c r="J32042">
        <v>20230930</v>
      </c>
      <c r="K32042" t="s">
        <v>15648</v>
      </c>
      <c r="L32042">
        <v>0</v>
      </c>
      <c r="M32042">
        <v>837.86</v>
      </c>
    </row>
    <row r="32043" spans="1:15" x14ac:dyDescent="0.25">
      <c r="A32043" t="s">
        <v>14235</v>
      </c>
      <c r="B32043" t="s">
        <v>14236</v>
      </c>
      <c r="C32043">
        <v>1600004209</v>
      </c>
      <c r="D32043">
        <v>20230531</v>
      </c>
      <c r="E32043">
        <v>41100000</v>
      </c>
      <c r="F32043" t="s">
        <v>81</v>
      </c>
      <c r="G32043" t="s">
        <v>9474</v>
      </c>
      <c r="H32043" t="s">
        <v>9475</v>
      </c>
      <c r="I32043" t="s">
        <v>12280</v>
      </c>
      <c r="J32043">
        <v>20230531</v>
      </c>
      <c r="K32043" t="s">
        <v>15094</v>
      </c>
      <c r="L32043">
        <v>14228.06</v>
      </c>
      <c r="M32043">
        <v>0</v>
      </c>
      <c r="N32043" t="s">
        <v>37</v>
      </c>
      <c r="O32043">
        <v>20230621</v>
      </c>
    </row>
    <row r="32044" spans="1:15" x14ac:dyDescent="0.25">
      <c r="A32044" t="s">
        <v>14235</v>
      </c>
      <c r="B32044" t="s">
        <v>14236</v>
      </c>
      <c r="C32044">
        <v>1600012641</v>
      </c>
      <c r="D32044">
        <v>20231031</v>
      </c>
      <c r="E32044">
        <v>70600001</v>
      </c>
      <c r="F32044" t="s">
        <v>11782</v>
      </c>
      <c r="I32044" t="s">
        <v>16475</v>
      </c>
      <c r="J32044">
        <v>20231031</v>
      </c>
      <c r="K32044" t="s">
        <v>16476</v>
      </c>
      <c r="L32044">
        <v>0</v>
      </c>
      <c r="M32044">
        <v>640</v>
      </c>
    </row>
    <row r="32045" spans="1:15" x14ac:dyDescent="0.25">
      <c r="A32045" t="s">
        <v>14235</v>
      </c>
      <c r="B32045" t="s">
        <v>14236</v>
      </c>
      <c r="C32045">
        <v>1600004195</v>
      </c>
      <c r="D32045">
        <v>20230531</v>
      </c>
      <c r="E32045">
        <v>70600001</v>
      </c>
      <c r="F32045" t="s">
        <v>11782</v>
      </c>
      <c r="I32045" t="s">
        <v>12281</v>
      </c>
      <c r="J32045">
        <v>20230531</v>
      </c>
      <c r="K32045" t="s">
        <v>14570</v>
      </c>
      <c r="L32045">
        <v>0</v>
      </c>
      <c r="M32045">
        <v>390</v>
      </c>
    </row>
    <row r="32046" spans="1:15" x14ac:dyDescent="0.25">
      <c r="A32046" t="s">
        <v>14235</v>
      </c>
      <c r="B32046" t="s">
        <v>14236</v>
      </c>
      <c r="C32046">
        <v>1600010701</v>
      </c>
      <c r="D32046">
        <v>20230930</v>
      </c>
      <c r="E32046">
        <v>70600001</v>
      </c>
      <c r="F32046" t="s">
        <v>11782</v>
      </c>
      <c r="I32046" t="s">
        <v>13128</v>
      </c>
      <c r="J32046">
        <v>20230930</v>
      </c>
      <c r="K32046" t="s">
        <v>15877</v>
      </c>
      <c r="L32046">
        <v>0</v>
      </c>
      <c r="M32046">
        <v>520</v>
      </c>
    </row>
    <row r="32047" spans="1:15" x14ac:dyDescent="0.25">
      <c r="A32047" t="s">
        <v>14235</v>
      </c>
      <c r="B32047" t="s">
        <v>14236</v>
      </c>
      <c r="C32047">
        <v>1600006292</v>
      </c>
      <c r="D32047">
        <v>20230715</v>
      </c>
      <c r="E32047">
        <v>41100000</v>
      </c>
      <c r="F32047" t="s">
        <v>81</v>
      </c>
      <c r="G32047" t="s">
        <v>9019</v>
      </c>
      <c r="H32047" t="s">
        <v>9020</v>
      </c>
      <c r="I32047" t="s">
        <v>11840</v>
      </c>
      <c r="J32047">
        <v>20230715</v>
      </c>
      <c r="K32047" t="s">
        <v>14280</v>
      </c>
      <c r="L32047">
        <v>-234.77</v>
      </c>
      <c r="M32047">
        <v>0</v>
      </c>
      <c r="N32047" t="s">
        <v>29</v>
      </c>
      <c r="O32047">
        <v>20230816</v>
      </c>
    </row>
    <row r="32048" spans="1:15" x14ac:dyDescent="0.25">
      <c r="A32048" t="s">
        <v>14235</v>
      </c>
      <c r="B32048" t="s">
        <v>14236</v>
      </c>
      <c r="C32048">
        <v>1600004399</v>
      </c>
      <c r="D32048">
        <v>20230615</v>
      </c>
      <c r="E32048">
        <v>70600001</v>
      </c>
      <c r="F32048" t="s">
        <v>11782</v>
      </c>
      <c r="I32048" t="s">
        <v>14021</v>
      </c>
      <c r="J32048">
        <v>20230615</v>
      </c>
      <c r="K32048" t="s">
        <v>15625</v>
      </c>
      <c r="L32048">
        <v>0</v>
      </c>
      <c r="M32048">
        <v>250</v>
      </c>
    </row>
    <row r="32049" spans="1:15" x14ac:dyDescent="0.25">
      <c r="A32049" t="s">
        <v>14235</v>
      </c>
      <c r="B32049" t="s">
        <v>14236</v>
      </c>
      <c r="C32049">
        <v>1600012506</v>
      </c>
      <c r="D32049">
        <v>20231031</v>
      </c>
      <c r="E32049">
        <v>41100000</v>
      </c>
      <c r="F32049" t="s">
        <v>81</v>
      </c>
      <c r="G32049" t="s">
        <v>12946</v>
      </c>
      <c r="H32049" t="s">
        <v>12947</v>
      </c>
      <c r="I32049" t="s">
        <v>15985</v>
      </c>
      <c r="J32049">
        <v>20231031</v>
      </c>
      <c r="K32049" t="s">
        <v>15986</v>
      </c>
      <c r="L32049">
        <v>696</v>
      </c>
      <c r="M32049">
        <v>0</v>
      </c>
    </row>
    <row r="32050" spans="1:15" x14ac:dyDescent="0.25">
      <c r="A32050" t="s">
        <v>14235</v>
      </c>
      <c r="B32050" t="s">
        <v>14236</v>
      </c>
      <c r="C32050">
        <v>1600006250</v>
      </c>
      <c r="D32050">
        <v>20230715</v>
      </c>
      <c r="E32050">
        <v>44571005</v>
      </c>
      <c r="F32050" t="s">
        <v>35</v>
      </c>
      <c r="I32050" t="s">
        <v>9456</v>
      </c>
      <c r="J32050">
        <v>20230715</v>
      </c>
      <c r="K32050" t="s">
        <v>14262</v>
      </c>
      <c r="L32050">
        <v>0</v>
      </c>
      <c r="M32050">
        <v>64</v>
      </c>
      <c r="N32050" t="s">
        <v>80</v>
      </c>
      <c r="O32050">
        <v>20230921</v>
      </c>
    </row>
    <row r="32051" spans="1:15" x14ac:dyDescent="0.25">
      <c r="A32051" t="s">
        <v>14235</v>
      </c>
      <c r="B32051" t="s">
        <v>14236</v>
      </c>
      <c r="C32051">
        <v>1600010506</v>
      </c>
      <c r="D32051">
        <v>20230929</v>
      </c>
      <c r="E32051">
        <v>44571005</v>
      </c>
      <c r="F32051" t="s">
        <v>35</v>
      </c>
      <c r="I32051" t="s">
        <v>13211</v>
      </c>
      <c r="J32051">
        <v>20230929</v>
      </c>
      <c r="K32051" t="s">
        <v>16461</v>
      </c>
      <c r="L32051">
        <v>0</v>
      </c>
      <c r="M32051">
        <v>60</v>
      </c>
      <c r="N32051" t="s">
        <v>34</v>
      </c>
      <c r="O32051">
        <v>20231124</v>
      </c>
    </row>
    <row r="32052" spans="1:15" x14ac:dyDescent="0.25">
      <c r="A32052" t="s">
        <v>14235</v>
      </c>
      <c r="B32052" t="s">
        <v>14236</v>
      </c>
      <c r="C32052">
        <v>1600000817</v>
      </c>
      <c r="D32052">
        <v>20230404</v>
      </c>
      <c r="E32052">
        <v>44571005</v>
      </c>
      <c r="F32052" t="s">
        <v>35</v>
      </c>
      <c r="I32052" t="s">
        <v>13486</v>
      </c>
      <c r="J32052">
        <v>20230404</v>
      </c>
      <c r="K32052" t="s">
        <v>15599</v>
      </c>
      <c r="L32052">
        <v>0</v>
      </c>
      <c r="M32052">
        <v>50</v>
      </c>
      <c r="N32052" t="s">
        <v>83</v>
      </c>
      <c r="O32052">
        <v>20230622</v>
      </c>
    </row>
    <row r="32053" spans="1:15" x14ac:dyDescent="0.25">
      <c r="A32053" t="s">
        <v>14235</v>
      </c>
      <c r="B32053" t="s">
        <v>14236</v>
      </c>
      <c r="C32053">
        <v>1600010477</v>
      </c>
      <c r="D32053">
        <v>20230922</v>
      </c>
      <c r="E32053">
        <v>41100000</v>
      </c>
      <c r="F32053" t="s">
        <v>81</v>
      </c>
      <c r="G32053" t="s">
        <v>8496</v>
      </c>
      <c r="H32053" t="s">
        <v>8497</v>
      </c>
      <c r="I32053" t="s">
        <v>10446</v>
      </c>
      <c r="J32053">
        <v>20230922</v>
      </c>
      <c r="K32053" t="s">
        <v>14246</v>
      </c>
      <c r="L32053">
        <v>214.8</v>
      </c>
      <c r="M32053">
        <v>0</v>
      </c>
      <c r="N32053" t="s">
        <v>202</v>
      </c>
      <c r="O32053">
        <v>20231010</v>
      </c>
    </row>
    <row r="32054" spans="1:15" x14ac:dyDescent="0.25">
      <c r="A32054" t="s">
        <v>14235</v>
      </c>
      <c r="B32054" t="s">
        <v>14236</v>
      </c>
      <c r="C32054">
        <v>1600000841</v>
      </c>
      <c r="D32054">
        <v>20230415</v>
      </c>
      <c r="E32054">
        <v>41100000</v>
      </c>
      <c r="F32054" t="s">
        <v>81</v>
      </c>
      <c r="G32054" t="s">
        <v>3331</v>
      </c>
      <c r="H32054" t="s">
        <v>3332</v>
      </c>
      <c r="I32054" t="s">
        <v>4433</v>
      </c>
      <c r="J32054">
        <v>20230415</v>
      </c>
      <c r="K32054" t="s">
        <v>4434</v>
      </c>
      <c r="L32054">
        <v>252</v>
      </c>
      <c r="M32054">
        <v>0</v>
      </c>
      <c r="N32054" t="s">
        <v>83</v>
      </c>
      <c r="O32054">
        <v>20230517</v>
      </c>
    </row>
    <row r="32055" spans="1:15" x14ac:dyDescent="0.25">
      <c r="A32055" t="s">
        <v>14235</v>
      </c>
      <c r="B32055" t="s">
        <v>14236</v>
      </c>
      <c r="C32055">
        <v>1600009167</v>
      </c>
      <c r="D32055">
        <v>20230831</v>
      </c>
      <c r="E32055">
        <v>70600005</v>
      </c>
      <c r="F32055" t="s">
        <v>12295</v>
      </c>
      <c r="I32055" t="s">
        <v>13949</v>
      </c>
      <c r="J32055">
        <v>20230831</v>
      </c>
      <c r="K32055" t="s">
        <v>15480</v>
      </c>
      <c r="L32055">
        <v>0</v>
      </c>
      <c r="M32055">
        <v>120.31</v>
      </c>
    </row>
    <row r="32056" spans="1:15" x14ac:dyDescent="0.25">
      <c r="A32056" t="s">
        <v>14235</v>
      </c>
      <c r="B32056" t="s">
        <v>14236</v>
      </c>
      <c r="C32056">
        <v>1600004175</v>
      </c>
      <c r="D32056">
        <v>20230531</v>
      </c>
      <c r="E32056">
        <v>41100000</v>
      </c>
      <c r="F32056" t="s">
        <v>81</v>
      </c>
      <c r="G32056" t="s">
        <v>5930</v>
      </c>
      <c r="H32056" t="s">
        <v>5931</v>
      </c>
      <c r="I32056" t="s">
        <v>9104</v>
      </c>
      <c r="J32056">
        <v>20230531</v>
      </c>
      <c r="K32056" t="s">
        <v>14573</v>
      </c>
      <c r="L32056">
        <v>1590.24</v>
      </c>
      <c r="M32056">
        <v>0</v>
      </c>
      <c r="N32056" t="s">
        <v>117</v>
      </c>
      <c r="O32056">
        <v>20230621</v>
      </c>
    </row>
    <row r="32057" spans="1:15" x14ac:dyDescent="0.25">
      <c r="A32057" t="s">
        <v>14235</v>
      </c>
      <c r="B32057" t="s">
        <v>14236</v>
      </c>
      <c r="C32057">
        <v>1600012573</v>
      </c>
      <c r="D32057">
        <v>20231031</v>
      </c>
      <c r="E32057">
        <v>70600005</v>
      </c>
      <c r="F32057" t="s">
        <v>12295</v>
      </c>
      <c r="I32057" t="s">
        <v>16053</v>
      </c>
      <c r="J32057">
        <v>20231031</v>
      </c>
      <c r="K32057" t="s">
        <v>14244</v>
      </c>
      <c r="L32057">
        <v>0</v>
      </c>
      <c r="M32057">
        <v>1459.69</v>
      </c>
    </row>
    <row r="32058" spans="1:15" x14ac:dyDescent="0.25">
      <c r="A32058" t="s">
        <v>14235</v>
      </c>
      <c r="B32058" t="s">
        <v>14236</v>
      </c>
      <c r="C32058">
        <v>1600012608</v>
      </c>
      <c r="D32058">
        <v>20231031</v>
      </c>
      <c r="E32058">
        <v>41100000</v>
      </c>
      <c r="F32058" t="s">
        <v>81</v>
      </c>
      <c r="G32058" t="s">
        <v>233</v>
      </c>
      <c r="H32058" t="s">
        <v>234</v>
      </c>
      <c r="I32058" t="s">
        <v>16561</v>
      </c>
      <c r="J32058">
        <v>20231031</v>
      </c>
      <c r="K32058" t="s">
        <v>14615</v>
      </c>
      <c r="L32058">
        <v>900</v>
      </c>
      <c r="M32058">
        <v>0</v>
      </c>
    </row>
    <row r="32059" spans="1:15" x14ac:dyDescent="0.25">
      <c r="A32059" t="s">
        <v>14235</v>
      </c>
      <c r="B32059" t="s">
        <v>14236</v>
      </c>
      <c r="C32059">
        <v>1600006238</v>
      </c>
      <c r="D32059">
        <v>20230715</v>
      </c>
      <c r="E32059">
        <v>70600001</v>
      </c>
      <c r="F32059" t="s">
        <v>11782</v>
      </c>
      <c r="I32059" t="s">
        <v>10291</v>
      </c>
      <c r="J32059">
        <v>20230715</v>
      </c>
      <c r="K32059" t="s">
        <v>15034</v>
      </c>
      <c r="L32059">
        <v>0</v>
      </c>
      <c r="M32059">
        <v>185</v>
      </c>
    </row>
    <row r="32060" spans="1:15" x14ac:dyDescent="0.25">
      <c r="A32060" t="s">
        <v>14235</v>
      </c>
      <c r="B32060" t="s">
        <v>14236</v>
      </c>
      <c r="C32060">
        <v>1600007508</v>
      </c>
      <c r="D32060">
        <v>20230731</v>
      </c>
      <c r="E32060">
        <v>41100000</v>
      </c>
      <c r="F32060" t="s">
        <v>81</v>
      </c>
      <c r="G32060" t="s">
        <v>16564</v>
      </c>
      <c r="H32060" t="s">
        <v>16565</v>
      </c>
      <c r="I32060" t="s">
        <v>15640</v>
      </c>
      <c r="J32060">
        <v>20230731</v>
      </c>
      <c r="K32060" t="s">
        <v>15641</v>
      </c>
      <c r="L32060">
        <v>900</v>
      </c>
      <c r="M32060">
        <v>0</v>
      </c>
      <c r="N32060" t="s">
        <v>54</v>
      </c>
      <c r="O32060">
        <v>20231130</v>
      </c>
    </row>
    <row r="32061" spans="1:15" x14ac:dyDescent="0.25">
      <c r="A32061" t="s">
        <v>14235</v>
      </c>
      <c r="B32061" t="s">
        <v>14236</v>
      </c>
      <c r="C32061">
        <v>1600000861</v>
      </c>
      <c r="D32061">
        <v>20230415</v>
      </c>
      <c r="E32061">
        <v>70600001</v>
      </c>
      <c r="F32061" t="s">
        <v>11782</v>
      </c>
      <c r="I32061" t="s">
        <v>12868</v>
      </c>
      <c r="J32061">
        <v>20230415</v>
      </c>
      <c r="K32061" t="s">
        <v>14371</v>
      </c>
      <c r="L32061">
        <v>0</v>
      </c>
      <c r="M32061">
        <v>880</v>
      </c>
    </row>
    <row r="32062" spans="1:15" x14ac:dyDescent="0.25">
      <c r="A32062" t="s">
        <v>14235</v>
      </c>
      <c r="B32062" t="s">
        <v>14236</v>
      </c>
      <c r="C32062">
        <v>1600006264</v>
      </c>
      <c r="D32062">
        <v>20230715</v>
      </c>
      <c r="E32062">
        <v>44571005</v>
      </c>
      <c r="F32062" t="s">
        <v>35</v>
      </c>
      <c r="I32062" t="s">
        <v>13054</v>
      </c>
      <c r="J32062">
        <v>20230715</v>
      </c>
      <c r="K32062" t="s">
        <v>15949</v>
      </c>
      <c r="L32062">
        <v>0</v>
      </c>
      <c r="M32062">
        <v>283.22000000000003</v>
      </c>
      <c r="N32062" t="s">
        <v>80</v>
      </c>
      <c r="O32062">
        <v>20230921</v>
      </c>
    </row>
    <row r="32063" spans="1:15" x14ac:dyDescent="0.25">
      <c r="A32063" t="s">
        <v>14235</v>
      </c>
      <c r="B32063" t="s">
        <v>14236</v>
      </c>
      <c r="C32063">
        <v>1600004164</v>
      </c>
      <c r="D32063">
        <v>20230531</v>
      </c>
      <c r="E32063">
        <v>70600001</v>
      </c>
      <c r="F32063" t="s">
        <v>11782</v>
      </c>
      <c r="I32063" t="s">
        <v>13613</v>
      </c>
      <c r="J32063">
        <v>20230531</v>
      </c>
      <c r="K32063" t="s">
        <v>15105</v>
      </c>
      <c r="L32063">
        <v>0</v>
      </c>
      <c r="M32063">
        <v>14286.1</v>
      </c>
    </row>
    <row r="32064" spans="1:15" x14ac:dyDescent="0.25">
      <c r="A32064" t="s">
        <v>14235</v>
      </c>
      <c r="B32064" t="s">
        <v>14236</v>
      </c>
      <c r="C32064">
        <v>1600004172</v>
      </c>
      <c r="D32064">
        <v>20230531</v>
      </c>
      <c r="E32064">
        <v>70600005</v>
      </c>
      <c r="F32064" t="s">
        <v>12295</v>
      </c>
      <c r="I32064" t="s">
        <v>10270</v>
      </c>
      <c r="J32064">
        <v>20230531</v>
      </c>
      <c r="K32064" t="s">
        <v>14573</v>
      </c>
      <c r="L32064">
        <v>0</v>
      </c>
      <c r="M32064">
        <v>-53.85</v>
      </c>
    </row>
    <row r="32065" spans="1:15" x14ac:dyDescent="0.25">
      <c r="A32065" t="s">
        <v>14235</v>
      </c>
      <c r="B32065" t="s">
        <v>14236</v>
      </c>
      <c r="C32065">
        <v>1600007402</v>
      </c>
      <c r="D32065">
        <v>20230731</v>
      </c>
      <c r="E32065">
        <v>70600005</v>
      </c>
      <c r="F32065" t="s">
        <v>12295</v>
      </c>
      <c r="I32065" t="s">
        <v>11990</v>
      </c>
      <c r="J32065">
        <v>20230731</v>
      </c>
      <c r="K32065" t="s">
        <v>15294</v>
      </c>
      <c r="L32065">
        <v>0</v>
      </c>
      <c r="M32065">
        <v>731</v>
      </c>
    </row>
    <row r="32066" spans="1:15" x14ac:dyDescent="0.25">
      <c r="A32066" t="s">
        <v>14235</v>
      </c>
      <c r="B32066" t="s">
        <v>14236</v>
      </c>
      <c r="C32066">
        <v>1600012583</v>
      </c>
      <c r="D32066">
        <v>20231031</v>
      </c>
      <c r="E32066">
        <v>70600001</v>
      </c>
      <c r="F32066" t="s">
        <v>11782</v>
      </c>
      <c r="I32066" t="s">
        <v>14833</v>
      </c>
      <c r="J32066">
        <v>20231031</v>
      </c>
      <c r="K32066" t="s">
        <v>14834</v>
      </c>
      <c r="L32066">
        <v>0</v>
      </c>
      <c r="M32066">
        <v>25374.89</v>
      </c>
    </row>
    <row r="32067" spans="1:15" x14ac:dyDescent="0.25">
      <c r="A32067" t="s">
        <v>14235</v>
      </c>
      <c r="B32067" t="s">
        <v>14236</v>
      </c>
      <c r="C32067">
        <v>1600010432</v>
      </c>
      <c r="D32067">
        <v>20230919</v>
      </c>
      <c r="E32067">
        <v>70600001</v>
      </c>
      <c r="F32067" t="s">
        <v>11782</v>
      </c>
      <c r="I32067" t="s">
        <v>13994</v>
      </c>
      <c r="J32067">
        <v>20230919</v>
      </c>
      <c r="K32067" t="s">
        <v>16344</v>
      </c>
      <c r="L32067">
        <v>0</v>
      </c>
      <c r="M32067">
        <v>210</v>
      </c>
    </row>
    <row r="32068" spans="1:15" x14ac:dyDescent="0.25">
      <c r="A32068" t="s">
        <v>14235</v>
      </c>
      <c r="B32068" t="s">
        <v>14236</v>
      </c>
      <c r="C32068">
        <v>1600010534</v>
      </c>
      <c r="D32068">
        <v>20230930</v>
      </c>
      <c r="E32068">
        <v>41100000</v>
      </c>
      <c r="F32068" t="s">
        <v>81</v>
      </c>
      <c r="G32068" t="s">
        <v>8433</v>
      </c>
      <c r="H32068" t="s">
        <v>8434</v>
      </c>
      <c r="I32068" t="s">
        <v>10296</v>
      </c>
      <c r="J32068">
        <v>20230930</v>
      </c>
      <c r="K32068" t="s">
        <v>15787</v>
      </c>
      <c r="L32068">
        <v>900</v>
      </c>
      <c r="M32068">
        <v>0</v>
      </c>
      <c r="N32068" t="s">
        <v>766</v>
      </c>
      <c r="O32068">
        <v>20231010</v>
      </c>
    </row>
    <row r="32069" spans="1:15" x14ac:dyDescent="0.25">
      <c r="A32069" t="s">
        <v>14235</v>
      </c>
      <c r="B32069" t="s">
        <v>14236</v>
      </c>
      <c r="C32069">
        <v>1600005693</v>
      </c>
      <c r="D32069">
        <v>20230630</v>
      </c>
      <c r="E32069">
        <v>70600001</v>
      </c>
      <c r="F32069" t="s">
        <v>11782</v>
      </c>
      <c r="I32069" t="s">
        <v>13897</v>
      </c>
      <c r="J32069">
        <v>20230630</v>
      </c>
      <c r="K32069" t="s">
        <v>16554</v>
      </c>
      <c r="L32069">
        <v>0</v>
      </c>
      <c r="M32069">
        <v>720</v>
      </c>
    </row>
    <row r="32070" spans="1:15" x14ac:dyDescent="0.25">
      <c r="A32070" t="s">
        <v>14235</v>
      </c>
      <c r="B32070" t="s">
        <v>14236</v>
      </c>
      <c r="C32070">
        <v>1600007422</v>
      </c>
      <c r="D32070">
        <v>20230731</v>
      </c>
      <c r="E32070">
        <v>41100000</v>
      </c>
      <c r="F32070" t="s">
        <v>81</v>
      </c>
      <c r="G32070" t="s">
        <v>9359</v>
      </c>
      <c r="H32070" t="s">
        <v>9360</v>
      </c>
      <c r="I32070" t="s">
        <v>12195</v>
      </c>
      <c r="J32070">
        <v>20230731</v>
      </c>
      <c r="K32070" t="s">
        <v>15718</v>
      </c>
      <c r="L32070">
        <v>23359.09</v>
      </c>
      <c r="M32070">
        <v>0</v>
      </c>
      <c r="N32070" t="s">
        <v>117</v>
      </c>
      <c r="O32070">
        <v>20230816</v>
      </c>
    </row>
    <row r="32071" spans="1:15" x14ac:dyDescent="0.25">
      <c r="A32071" t="s">
        <v>14235</v>
      </c>
      <c r="B32071" t="s">
        <v>14236</v>
      </c>
      <c r="C32071">
        <v>1600010500</v>
      </c>
      <c r="D32071">
        <v>20230926</v>
      </c>
      <c r="E32071">
        <v>70600001</v>
      </c>
      <c r="F32071" t="s">
        <v>11782</v>
      </c>
      <c r="I32071" t="s">
        <v>14069</v>
      </c>
      <c r="J32071">
        <v>20230926</v>
      </c>
      <c r="K32071" t="s">
        <v>14767</v>
      </c>
      <c r="L32071">
        <v>0</v>
      </c>
      <c r="M32071">
        <v>400</v>
      </c>
    </row>
    <row r="32072" spans="1:15" x14ac:dyDescent="0.25">
      <c r="A32072" t="s">
        <v>14235</v>
      </c>
      <c r="B32072" t="s">
        <v>14236</v>
      </c>
      <c r="C32072">
        <v>1600001995</v>
      </c>
      <c r="D32072">
        <v>20230430</v>
      </c>
      <c r="E32072">
        <v>70600005</v>
      </c>
      <c r="F32072" t="s">
        <v>12295</v>
      </c>
      <c r="I32072" t="s">
        <v>9731</v>
      </c>
      <c r="J32072">
        <v>20230430</v>
      </c>
      <c r="K32072" t="s">
        <v>16020</v>
      </c>
      <c r="L32072">
        <v>0</v>
      </c>
      <c r="M32072">
        <v>-14.62</v>
      </c>
    </row>
    <row r="32073" spans="1:15" x14ac:dyDescent="0.25">
      <c r="A32073" t="s">
        <v>14235</v>
      </c>
      <c r="B32073" t="s">
        <v>14236</v>
      </c>
      <c r="C32073">
        <v>1600005666</v>
      </c>
      <c r="D32073">
        <v>20230630</v>
      </c>
      <c r="E32073">
        <v>41100000</v>
      </c>
      <c r="F32073" t="s">
        <v>81</v>
      </c>
      <c r="G32073" t="s">
        <v>185</v>
      </c>
      <c r="H32073" t="s">
        <v>186</v>
      </c>
      <c r="I32073" t="s">
        <v>1408</v>
      </c>
      <c r="J32073">
        <v>20230630</v>
      </c>
      <c r="K32073" t="s">
        <v>1409</v>
      </c>
      <c r="L32073">
        <v>432</v>
      </c>
      <c r="M32073">
        <v>0</v>
      </c>
      <c r="N32073" t="s">
        <v>577</v>
      </c>
      <c r="O32073">
        <v>20230901</v>
      </c>
    </row>
    <row r="32074" spans="1:15" x14ac:dyDescent="0.25">
      <c r="A32074" t="s">
        <v>14235</v>
      </c>
      <c r="B32074" t="s">
        <v>14236</v>
      </c>
      <c r="C32074">
        <v>1600006383</v>
      </c>
      <c r="D32074">
        <v>20230725</v>
      </c>
      <c r="E32074">
        <v>41100000</v>
      </c>
      <c r="F32074" t="s">
        <v>81</v>
      </c>
      <c r="G32074" t="s">
        <v>260</v>
      </c>
      <c r="H32074" t="s">
        <v>261</v>
      </c>
      <c r="I32074" t="s">
        <v>3243</v>
      </c>
      <c r="J32074">
        <v>20230725</v>
      </c>
      <c r="K32074" t="s">
        <v>3244</v>
      </c>
      <c r="L32074">
        <v>480</v>
      </c>
      <c r="M32074">
        <v>0</v>
      </c>
      <c r="N32074" t="s">
        <v>117</v>
      </c>
      <c r="O32074">
        <v>20230901</v>
      </c>
    </row>
    <row r="32075" spans="1:15" x14ac:dyDescent="0.25">
      <c r="A32075" t="s">
        <v>14235</v>
      </c>
      <c r="B32075" t="s">
        <v>14236</v>
      </c>
      <c r="C32075">
        <v>1600002503</v>
      </c>
      <c r="D32075">
        <v>20230430</v>
      </c>
      <c r="E32075">
        <v>79100000</v>
      </c>
      <c r="F32075" t="s">
        <v>10356</v>
      </c>
      <c r="I32075" t="s">
        <v>4055</v>
      </c>
      <c r="J32075">
        <v>20230430</v>
      </c>
      <c r="K32075" t="s">
        <v>257</v>
      </c>
      <c r="L32075">
        <v>0</v>
      </c>
      <c r="M32075">
        <v>300</v>
      </c>
    </row>
    <row r="32076" spans="1:15" x14ac:dyDescent="0.25">
      <c r="A32076" t="s">
        <v>14235</v>
      </c>
      <c r="B32076" t="s">
        <v>14236</v>
      </c>
      <c r="C32076">
        <v>1600007447</v>
      </c>
      <c r="D32076">
        <v>20230731</v>
      </c>
      <c r="E32076">
        <v>41100000</v>
      </c>
      <c r="F32076" t="s">
        <v>81</v>
      </c>
      <c r="G32076" t="s">
        <v>5930</v>
      </c>
      <c r="H32076" t="s">
        <v>5931</v>
      </c>
      <c r="I32076" t="s">
        <v>13796</v>
      </c>
      <c r="J32076">
        <v>20230731</v>
      </c>
      <c r="K32076" t="s">
        <v>14976</v>
      </c>
      <c r="L32076">
        <v>1284</v>
      </c>
      <c r="M32076">
        <v>0</v>
      </c>
      <c r="N32076" t="s">
        <v>29</v>
      </c>
      <c r="O32076">
        <v>20230816</v>
      </c>
    </row>
    <row r="32077" spans="1:15" x14ac:dyDescent="0.25">
      <c r="A32077" t="s">
        <v>14235</v>
      </c>
      <c r="B32077" t="s">
        <v>14236</v>
      </c>
      <c r="C32077">
        <v>1600012681</v>
      </c>
      <c r="D32077">
        <v>20231031</v>
      </c>
      <c r="E32077">
        <v>70600005</v>
      </c>
      <c r="F32077" t="s">
        <v>12295</v>
      </c>
      <c r="I32077" t="s">
        <v>15155</v>
      </c>
      <c r="J32077">
        <v>20231031</v>
      </c>
      <c r="K32077" t="s">
        <v>15156</v>
      </c>
      <c r="L32077">
        <v>0</v>
      </c>
      <c r="M32077">
        <v>409.47</v>
      </c>
    </row>
    <row r="32078" spans="1:15" x14ac:dyDescent="0.25">
      <c r="A32078" t="s">
        <v>14235</v>
      </c>
      <c r="B32078" t="s">
        <v>14236</v>
      </c>
      <c r="C32078">
        <v>1600009134</v>
      </c>
      <c r="D32078">
        <v>20230831</v>
      </c>
      <c r="E32078">
        <v>70600001</v>
      </c>
      <c r="F32078" t="s">
        <v>11782</v>
      </c>
      <c r="I32078" t="s">
        <v>3102</v>
      </c>
      <c r="J32078">
        <v>20230831</v>
      </c>
      <c r="K32078" t="s">
        <v>3103</v>
      </c>
      <c r="L32078">
        <v>0</v>
      </c>
      <c r="M32078">
        <v>680</v>
      </c>
    </row>
    <row r="32079" spans="1:15" x14ac:dyDescent="0.25">
      <c r="A32079" t="s">
        <v>14235</v>
      </c>
      <c r="B32079" t="s">
        <v>14236</v>
      </c>
      <c r="C32079">
        <v>1600002227</v>
      </c>
      <c r="D32079">
        <v>20230515</v>
      </c>
      <c r="E32079">
        <v>44571005</v>
      </c>
      <c r="F32079" t="s">
        <v>35</v>
      </c>
      <c r="I32079" t="s">
        <v>272</v>
      </c>
      <c r="J32079">
        <v>20230515</v>
      </c>
      <c r="K32079" t="s">
        <v>273</v>
      </c>
      <c r="L32079">
        <v>0</v>
      </c>
      <c r="M32079">
        <v>64</v>
      </c>
      <c r="N32079" t="s">
        <v>80</v>
      </c>
      <c r="O32079">
        <v>20230921</v>
      </c>
    </row>
    <row r="32080" spans="1:15" x14ac:dyDescent="0.25">
      <c r="A32080" t="s">
        <v>14235</v>
      </c>
      <c r="B32080" t="s">
        <v>14236</v>
      </c>
      <c r="C32080">
        <v>1600012590</v>
      </c>
      <c r="D32080">
        <v>20231031</v>
      </c>
      <c r="E32080">
        <v>70600001</v>
      </c>
      <c r="F32080" t="s">
        <v>11782</v>
      </c>
      <c r="I32080" t="s">
        <v>16409</v>
      </c>
      <c r="J32080">
        <v>20231031</v>
      </c>
      <c r="K32080" t="s">
        <v>16410</v>
      </c>
      <c r="L32080">
        <v>0</v>
      </c>
      <c r="M32080">
        <v>200</v>
      </c>
    </row>
    <row r="32081" spans="1:15" x14ac:dyDescent="0.25">
      <c r="A32081" t="s">
        <v>14235</v>
      </c>
      <c r="B32081" t="s">
        <v>14236</v>
      </c>
      <c r="C32081">
        <v>1600009130</v>
      </c>
      <c r="D32081">
        <v>20230831</v>
      </c>
      <c r="E32081">
        <v>44571005</v>
      </c>
      <c r="F32081" t="s">
        <v>35</v>
      </c>
      <c r="I32081" t="s">
        <v>11136</v>
      </c>
      <c r="J32081">
        <v>20230831</v>
      </c>
      <c r="K32081" t="s">
        <v>14869</v>
      </c>
      <c r="L32081">
        <v>0</v>
      </c>
      <c r="M32081">
        <v>47</v>
      </c>
      <c r="N32081" t="s">
        <v>117</v>
      </c>
      <c r="O32081">
        <v>20231024</v>
      </c>
    </row>
    <row r="32082" spans="1:15" x14ac:dyDescent="0.25">
      <c r="A32082" t="s">
        <v>14235</v>
      </c>
      <c r="B32082" t="s">
        <v>14236</v>
      </c>
      <c r="C32082">
        <v>1600010535</v>
      </c>
      <c r="D32082">
        <v>20230930</v>
      </c>
      <c r="E32082">
        <v>70600001</v>
      </c>
      <c r="F32082" t="s">
        <v>11782</v>
      </c>
      <c r="I32082" t="s">
        <v>14977</v>
      </c>
      <c r="J32082">
        <v>20230930</v>
      </c>
      <c r="K32082" t="s">
        <v>14978</v>
      </c>
      <c r="L32082">
        <v>0</v>
      </c>
      <c r="M32082">
        <v>320</v>
      </c>
    </row>
    <row r="32083" spans="1:15" x14ac:dyDescent="0.25">
      <c r="A32083" t="s">
        <v>14235</v>
      </c>
      <c r="B32083" t="s">
        <v>14236</v>
      </c>
      <c r="C32083">
        <v>1600004099</v>
      </c>
      <c r="D32083">
        <v>20230524</v>
      </c>
      <c r="E32083">
        <v>44571005</v>
      </c>
      <c r="F32083" t="s">
        <v>35</v>
      </c>
      <c r="I32083" t="s">
        <v>193</v>
      </c>
      <c r="J32083">
        <v>20230524</v>
      </c>
      <c r="K32083" t="s">
        <v>194</v>
      </c>
      <c r="L32083">
        <v>0</v>
      </c>
      <c r="M32083">
        <v>108</v>
      </c>
      <c r="N32083" t="s">
        <v>37</v>
      </c>
      <c r="O32083">
        <v>20230718</v>
      </c>
    </row>
    <row r="32084" spans="1:15" x14ac:dyDescent="0.25">
      <c r="A32084" t="s">
        <v>14235</v>
      </c>
      <c r="B32084" t="s">
        <v>14236</v>
      </c>
      <c r="C32084">
        <v>1600007468</v>
      </c>
      <c r="D32084">
        <v>20230731</v>
      </c>
      <c r="E32084">
        <v>41100000</v>
      </c>
      <c r="F32084" t="s">
        <v>81</v>
      </c>
      <c r="G32084" t="s">
        <v>702</v>
      </c>
      <c r="H32084" t="s">
        <v>703</v>
      </c>
      <c r="I32084" t="s">
        <v>16241</v>
      </c>
      <c r="J32084">
        <v>20230731</v>
      </c>
      <c r="K32084" t="s">
        <v>1155</v>
      </c>
      <c r="L32084">
        <v>3024</v>
      </c>
      <c r="M32084">
        <v>0</v>
      </c>
    </row>
    <row r="32085" spans="1:15" x14ac:dyDescent="0.25">
      <c r="A32085" t="s">
        <v>14235</v>
      </c>
      <c r="B32085" t="s">
        <v>14236</v>
      </c>
      <c r="C32085">
        <v>1600010441</v>
      </c>
      <c r="D32085">
        <v>20230920</v>
      </c>
      <c r="E32085">
        <v>44571005</v>
      </c>
      <c r="F32085" t="s">
        <v>35</v>
      </c>
      <c r="I32085" t="s">
        <v>12822</v>
      </c>
      <c r="J32085">
        <v>20230920</v>
      </c>
      <c r="K32085" t="s">
        <v>16502</v>
      </c>
      <c r="L32085">
        <v>0</v>
      </c>
      <c r="M32085">
        <v>98.8</v>
      </c>
      <c r="N32085" t="s">
        <v>34</v>
      </c>
      <c r="O32085">
        <v>20231124</v>
      </c>
    </row>
    <row r="32086" spans="1:15" x14ac:dyDescent="0.25">
      <c r="A32086" t="s">
        <v>14235</v>
      </c>
      <c r="B32086" t="s">
        <v>14236</v>
      </c>
      <c r="C32086">
        <v>1600009224</v>
      </c>
      <c r="D32086">
        <v>20230915</v>
      </c>
      <c r="E32086">
        <v>44571005</v>
      </c>
      <c r="F32086" t="s">
        <v>35</v>
      </c>
      <c r="I32086" t="s">
        <v>11904</v>
      </c>
      <c r="J32086">
        <v>20230915</v>
      </c>
      <c r="K32086" t="s">
        <v>14819</v>
      </c>
      <c r="L32086">
        <v>0</v>
      </c>
      <c r="M32086">
        <v>86</v>
      </c>
    </row>
    <row r="32087" spans="1:15" x14ac:dyDescent="0.25">
      <c r="A32087" t="s">
        <v>14235</v>
      </c>
      <c r="B32087" t="s">
        <v>14236</v>
      </c>
      <c r="C32087">
        <v>1600006358</v>
      </c>
      <c r="D32087">
        <v>20230725</v>
      </c>
      <c r="E32087">
        <v>41100000</v>
      </c>
      <c r="F32087" t="s">
        <v>81</v>
      </c>
      <c r="G32087" t="s">
        <v>1256</v>
      </c>
      <c r="H32087" t="s">
        <v>1257</v>
      </c>
      <c r="I32087" t="s">
        <v>4075</v>
      </c>
      <c r="J32087">
        <v>20230725</v>
      </c>
      <c r="K32087" t="s">
        <v>4076</v>
      </c>
      <c r="L32087">
        <v>804</v>
      </c>
      <c r="M32087">
        <v>0</v>
      </c>
      <c r="N32087" t="s">
        <v>37</v>
      </c>
      <c r="O32087">
        <v>20230904</v>
      </c>
    </row>
    <row r="32088" spans="1:15" x14ac:dyDescent="0.25">
      <c r="A32088" t="s">
        <v>14235</v>
      </c>
      <c r="B32088" t="s">
        <v>14236</v>
      </c>
      <c r="C32088">
        <v>1600007410</v>
      </c>
      <c r="D32088">
        <v>20230731</v>
      </c>
      <c r="E32088">
        <v>44571005</v>
      </c>
      <c r="F32088" t="s">
        <v>35</v>
      </c>
      <c r="I32088" t="s">
        <v>11594</v>
      </c>
      <c r="J32088">
        <v>20230731</v>
      </c>
      <c r="K32088" t="s">
        <v>14890</v>
      </c>
      <c r="L32088">
        <v>0</v>
      </c>
      <c r="M32088">
        <v>2733.87</v>
      </c>
      <c r="N32088" t="s">
        <v>80</v>
      </c>
      <c r="O32088">
        <v>20230921</v>
      </c>
    </row>
    <row r="32089" spans="1:15" x14ac:dyDescent="0.25">
      <c r="A32089" t="s">
        <v>14235</v>
      </c>
      <c r="B32089" t="s">
        <v>14236</v>
      </c>
      <c r="C32089">
        <v>1600009193</v>
      </c>
      <c r="D32089">
        <v>20230915</v>
      </c>
      <c r="E32089">
        <v>41100000</v>
      </c>
      <c r="F32089" t="s">
        <v>81</v>
      </c>
      <c r="G32089" t="s">
        <v>8679</v>
      </c>
      <c r="H32089" t="s">
        <v>8680</v>
      </c>
      <c r="I32089" t="s">
        <v>11890</v>
      </c>
      <c r="J32089">
        <v>20230915</v>
      </c>
      <c r="K32089" t="s">
        <v>16240</v>
      </c>
      <c r="L32089">
        <v>168</v>
      </c>
      <c r="M32089">
        <v>0</v>
      </c>
      <c r="N32089" t="s">
        <v>34</v>
      </c>
      <c r="O32089">
        <v>20230919</v>
      </c>
    </row>
    <row r="32090" spans="1:15" x14ac:dyDescent="0.25">
      <c r="A32090" t="s">
        <v>14235</v>
      </c>
      <c r="B32090" t="s">
        <v>14236</v>
      </c>
      <c r="C32090">
        <v>1600005609</v>
      </c>
      <c r="D32090">
        <v>20230630</v>
      </c>
      <c r="E32090">
        <v>70600001</v>
      </c>
      <c r="F32090" t="s">
        <v>11782</v>
      </c>
      <c r="I32090" t="s">
        <v>13844</v>
      </c>
      <c r="J32090">
        <v>20230630</v>
      </c>
      <c r="K32090" t="s">
        <v>14930</v>
      </c>
      <c r="L32090">
        <v>0</v>
      </c>
      <c r="M32090">
        <v>23875.72</v>
      </c>
    </row>
    <row r="32091" spans="1:15" x14ac:dyDescent="0.25">
      <c r="A32091" t="s">
        <v>14235</v>
      </c>
      <c r="B32091" t="s">
        <v>14236</v>
      </c>
      <c r="C32091">
        <v>1600012471</v>
      </c>
      <c r="D32091">
        <v>20231030</v>
      </c>
      <c r="E32091">
        <v>41100000</v>
      </c>
      <c r="F32091" t="s">
        <v>81</v>
      </c>
      <c r="G32091" t="s">
        <v>8800</v>
      </c>
      <c r="H32091" t="s">
        <v>8801</v>
      </c>
      <c r="I32091" t="s">
        <v>16526</v>
      </c>
      <c r="J32091">
        <v>20231030</v>
      </c>
      <c r="K32091" t="s">
        <v>16527</v>
      </c>
      <c r="L32091">
        <v>624</v>
      </c>
      <c r="M32091">
        <v>0</v>
      </c>
      <c r="N32091" t="s">
        <v>446</v>
      </c>
      <c r="O32091">
        <v>20231116</v>
      </c>
    </row>
    <row r="32092" spans="1:15" x14ac:dyDescent="0.25">
      <c r="A32092" t="s">
        <v>14235</v>
      </c>
      <c r="B32092" t="s">
        <v>14236</v>
      </c>
      <c r="C32092">
        <v>1600004342</v>
      </c>
      <c r="D32092">
        <v>20230531</v>
      </c>
      <c r="E32092">
        <v>70600001</v>
      </c>
      <c r="F32092" t="s">
        <v>11782</v>
      </c>
      <c r="I32092" t="s">
        <v>1784</v>
      </c>
      <c r="J32092">
        <v>20230531</v>
      </c>
      <c r="K32092" t="s">
        <v>1785</v>
      </c>
      <c r="L32092">
        <v>0</v>
      </c>
      <c r="M32092">
        <v>10200</v>
      </c>
    </row>
    <row r="32093" spans="1:15" x14ac:dyDescent="0.25">
      <c r="A32093" t="s">
        <v>14235</v>
      </c>
      <c r="B32093" t="s">
        <v>14236</v>
      </c>
      <c r="C32093">
        <v>1600005558</v>
      </c>
      <c r="D32093">
        <v>20230630</v>
      </c>
      <c r="E32093">
        <v>70600001</v>
      </c>
      <c r="F32093" t="s">
        <v>11782</v>
      </c>
      <c r="I32093" t="s">
        <v>9361</v>
      </c>
      <c r="J32093">
        <v>20230630</v>
      </c>
      <c r="K32093" t="s">
        <v>14514</v>
      </c>
      <c r="L32093">
        <v>0</v>
      </c>
      <c r="M32093">
        <v>18480</v>
      </c>
    </row>
    <row r="32094" spans="1:15" x14ac:dyDescent="0.25">
      <c r="A32094" t="s">
        <v>14235</v>
      </c>
      <c r="B32094" t="s">
        <v>14236</v>
      </c>
      <c r="C32094">
        <v>1600006329</v>
      </c>
      <c r="D32094">
        <v>20230725</v>
      </c>
      <c r="E32094">
        <v>44571005</v>
      </c>
      <c r="F32094" t="s">
        <v>35</v>
      </c>
      <c r="I32094" t="s">
        <v>2886</v>
      </c>
      <c r="J32094">
        <v>20230725</v>
      </c>
      <c r="K32094" t="s">
        <v>2887</v>
      </c>
      <c r="L32094">
        <v>0</v>
      </c>
      <c r="M32094">
        <v>140</v>
      </c>
      <c r="N32094" t="s">
        <v>117</v>
      </c>
      <c r="O32094">
        <v>20231024</v>
      </c>
    </row>
    <row r="32095" spans="1:15" x14ac:dyDescent="0.25">
      <c r="A32095" t="s">
        <v>14235</v>
      </c>
      <c r="B32095" t="s">
        <v>14236</v>
      </c>
      <c r="C32095">
        <v>1600009050</v>
      </c>
      <c r="D32095">
        <v>20230831</v>
      </c>
      <c r="E32095">
        <v>44571005</v>
      </c>
      <c r="F32095" t="s">
        <v>35</v>
      </c>
      <c r="I32095" t="s">
        <v>13851</v>
      </c>
      <c r="J32095">
        <v>20230831</v>
      </c>
      <c r="K32095" t="s">
        <v>15786</v>
      </c>
      <c r="L32095">
        <v>0</v>
      </c>
      <c r="M32095">
        <v>68</v>
      </c>
      <c r="N32095" t="s">
        <v>117</v>
      </c>
      <c r="O32095">
        <v>20231024</v>
      </c>
    </row>
    <row r="32096" spans="1:15" x14ac:dyDescent="0.25">
      <c r="A32096" t="s">
        <v>14235</v>
      </c>
      <c r="B32096" t="s">
        <v>14236</v>
      </c>
      <c r="C32096">
        <v>1600010502</v>
      </c>
      <c r="D32096">
        <v>20230926</v>
      </c>
      <c r="E32096">
        <v>44571005</v>
      </c>
      <c r="F32096" t="s">
        <v>35</v>
      </c>
      <c r="I32096" t="s">
        <v>13087</v>
      </c>
      <c r="J32096">
        <v>20230926</v>
      </c>
      <c r="K32096" t="s">
        <v>15359</v>
      </c>
      <c r="L32096">
        <v>0</v>
      </c>
      <c r="M32096">
        <v>1206.3499999999999</v>
      </c>
      <c r="N32096" t="s">
        <v>34</v>
      </c>
      <c r="O32096">
        <v>20231124</v>
      </c>
    </row>
    <row r="32097" spans="1:15" x14ac:dyDescent="0.25">
      <c r="A32097" t="s">
        <v>14235</v>
      </c>
      <c r="B32097" t="s">
        <v>14236</v>
      </c>
      <c r="C32097">
        <v>1600010753</v>
      </c>
      <c r="D32097">
        <v>20230930</v>
      </c>
      <c r="E32097">
        <v>44571005</v>
      </c>
      <c r="F32097" t="s">
        <v>35</v>
      </c>
      <c r="I32097" t="s">
        <v>16494</v>
      </c>
      <c r="J32097">
        <v>20230930</v>
      </c>
      <c r="K32097" t="s">
        <v>16495</v>
      </c>
      <c r="L32097">
        <v>0</v>
      </c>
      <c r="M32097">
        <v>70.400000000000006</v>
      </c>
      <c r="N32097" t="s">
        <v>34</v>
      </c>
      <c r="O32097">
        <v>20231124</v>
      </c>
    </row>
    <row r="32098" spans="1:15" x14ac:dyDescent="0.25">
      <c r="A32098" t="s">
        <v>14235</v>
      </c>
      <c r="B32098" t="s">
        <v>14236</v>
      </c>
      <c r="C32098">
        <v>1600001825</v>
      </c>
      <c r="D32098">
        <v>20230430</v>
      </c>
      <c r="E32098">
        <v>44571005</v>
      </c>
      <c r="F32098" t="s">
        <v>35</v>
      </c>
      <c r="I32098" t="s">
        <v>12243</v>
      </c>
      <c r="J32098">
        <v>20230430</v>
      </c>
      <c r="K32098" t="s">
        <v>14452</v>
      </c>
      <c r="L32098">
        <v>0</v>
      </c>
      <c r="M32098">
        <v>1894.58</v>
      </c>
      <c r="N32098" t="s">
        <v>83</v>
      </c>
      <c r="O32098">
        <v>20230622</v>
      </c>
    </row>
    <row r="32099" spans="1:15" x14ac:dyDescent="0.25">
      <c r="A32099" t="s">
        <v>14235</v>
      </c>
      <c r="B32099" t="s">
        <v>14236</v>
      </c>
      <c r="C32099">
        <v>1600009222</v>
      </c>
      <c r="D32099">
        <v>20230915</v>
      </c>
      <c r="E32099">
        <v>70600001</v>
      </c>
      <c r="F32099" t="s">
        <v>11782</v>
      </c>
      <c r="I32099" t="s">
        <v>5560</v>
      </c>
      <c r="J32099">
        <v>20230915</v>
      </c>
      <c r="K32099" t="s">
        <v>5561</v>
      </c>
      <c r="L32099">
        <v>0</v>
      </c>
      <c r="M32099">
        <v>210</v>
      </c>
    </row>
    <row r="32100" spans="1:15" x14ac:dyDescent="0.25">
      <c r="A32100" t="s">
        <v>14235</v>
      </c>
      <c r="B32100" t="s">
        <v>14236</v>
      </c>
      <c r="C32100">
        <v>1600007400</v>
      </c>
      <c r="D32100">
        <v>20230731</v>
      </c>
      <c r="E32100">
        <v>70600005</v>
      </c>
      <c r="F32100" t="s">
        <v>12295</v>
      </c>
      <c r="I32100" t="s">
        <v>10364</v>
      </c>
      <c r="J32100">
        <v>20230731</v>
      </c>
      <c r="K32100" t="s">
        <v>15439</v>
      </c>
      <c r="L32100">
        <v>0</v>
      </c>
      <c r="M32100">
        <v>1730.55</v>
      </c>
    </row>
    <row r="32101" spans="1:15" x14ac:dyDescent="0.25">
      <c r="A32101" t="s">
        <v>14235</v>
      </c>
      <c r="B32101" t="s">
        <v>14236</v>
      </c>
      <c r="C32101">
        <v>1600009048</v>
      </c>
      <c r="D32101">
        <v>20230831</v>
      </c>
      <c r="E32101">
        <v>70600005</v>
      </c>
      <c r="F32101" t="s">
        <v>12295</v>
      </c>
      <c r="I32101" t="s">
        <v>10388</v>
      </c>
      <c r="J32101">
        <v>20230831</v>
      </c>
      <c r="K32101" t="s">
        <v>15033</v>
      </c>
      <c r="L32101">
        <v>0</v>
      </c>
      <c r="M32101">
        <v>467.62</v>
      </c>
    </row>
    <row r="32102" spans="1:15" x14ac:dyDescent="0.25">
      <c r="A32102" t="s">
        <v>14235</v>
      </c>
      <c r="B32102" t="s">
        <v>14236</v>
      </c>
      <c r="C32102">
        <v>1600010694</v>
      </c>
      <c r="D32102">
        <v>20230930</v>
      </c>
      <c r="E32102">
        <v>41100000</v>
      </c>
      <c r="F32102" t="s">
        <v>81</v>
      </c>
      <c r="G32102" t="s">
        <v>8496</v>
      </c>
      <c r="H32102" t="s">
        <v>8497</v>
      </c>
      <c r="I32102" t="s">
        <v>13283</v>
      </c>
      <c r="J32102">
        <v>20230930</v>
      </c>
      <c r="K32102" t="s">
        <v>16546</v>
      </c>
      <c r="L32102">
        <v>600</v>
      </c>
      <c r="M32102">
        <v>0</v>
      </c>
      <c r="N32102" t="s">
        <v>202</v>
      </c>
      <c r="O32102">
        <v>20231010</v>
      </c>
    </row>
    <row r="32103" spans="1:15" x14ac:dyDescent="0.25">
      <c r="A32103" t="s">
        <v>14235</v>
      </c>
      <c r="B32103" t="s">
        <v>14236</v>
      </c>
      <c r="C32103">
        <v>1600006281</v>
      </c>
      <c r="D32103">
        <v>20230715</v>
      </c>
      <c r="E32103">
        <v>41100000</v>
      </c>
      <c r="F32103" t="s">
        <v>81</v>
      </c>
      <c r="G32103" t="s">
        <v>9121</v>
      </c>
      <c r="H32103" t="s">
        <v>9122</v>
      </c>
      <c r="I32103" t="s">
        <v>16399</v>
      </c>
      <c r="J32103">
        <v>20230715</v>
      </c>
      <c r="K32103" t="s">
        <v>15643</v>
      </c>
      <c r="L32103">
        <v>336</v>
      </c>
      <c r="M32103">
        <v>0</v>
      </c>
      <c r="N32103" t="s">
        <v>34</v>
      </c>
      <c r="O32103">
        <v>20230727</v>
      </c>
    </row>
    <row r="32104" spans="1:15" x14ac:dyDescent="0.25">
      <c r="A32104" t="s">
        <v>14235</v>
      </c>
      <c r="B32104" t="s">
        <v>14236</v>
      </c>
      <c r="C32104">
        <v>1600012450</v>
      </c>
      <c r="D32104">
        <v>20231025</v>
      </c>
      <c r="E32104">
        <v>44571005</v>
      </c>
      <c r="F32104" t="s">
        <v>35</v>
      </c>
      <c r="I32104" t="s">
        <v>15448</v>
      </c>
      <c r="J32104">
        <v>20231025</v>
      </c>
      <c r="K32104" t="s">
        <v>15449</v>
      </c>
      <c r="L32104">
        <v>0</v>
      </c>
      <c r="M32104">
        <v>30</v>
      </c>
    </row>
    <row r="32105" spans="1:15" x14ac:dyDescent="0.25">
      <c r="A32105" t="s">
        <v>14235</v>
      </c>
      <c r="B32105" t="s">
        <v>14236</v>
      </c>
      <c r="C32105">
        <v>1600007558</v>
      </c>
      <c r="D32105">
        <v>20230731</v>
      </c>
      <c r="E32105">
        <v>70600001</v>
      </c>
      <c r="F32105" t="s">
        <v>11782</v>
      </c>
      <c r="I32105" t="s">
        <v>10283</v>
      </c>
      <c r="J32105">
        <v>20230731</v>
      </c>
      <c r="K32105" t="s">
        <v>14617</v>
      </c>
      <c r="L32105">
        <v>0</v>
      </c>
      <c r="M32105">
        <v>1440</v>
      </c>
    </row>
    <row r="32106" spans="1:15" x14ac:dyDescent="0.25">
      <c r="A32106" t="s">
        <v>14235</v>
      </c>
      <c r="B32106" t="s">
        <v>14236</v>
      </c>
      <c r="C32106">
        <v>1600006388</v>
      </c>
      <c r="D32106">
        <v>20230725</v>
      </c>
      <c r="E32106">
        <v>44571005</v>
      </c>
      <c r="F32106" t="s">
        <v>35</v>
      </c>
      <c r="I32106" t="s">
        <v>15752</v>
      </c>
      <c r="J32106">
        <v>20230725</v>
      </c>
      <c r="K32106" t="s">
        <v>15753</v>
      </c>
      <c r="L32106">
        <v>0</v>
      </c>
      <c r="M32106">
        <v>-210</v>
      </c>
      <c r="N32106" t="s">
        <v>80</v>
      </c>
      <c r="O32106">
        <v>20230921</v>
      </c>
    </row>
    <row r="32107" spans="1:15" x14ac:dyDescent="0.25">
      <c r="A32107" t="s">
        <v>14235</v>
      </c>
      <c r="B32107" t="s">
        <v>14236</v>
      </c>
      <c r="C32107">
        <v>1600004807</v>
      </c>
      <c r="D32107">
        <v>20230627</v>
      </c>
      <c r="E32107">
        <v>41100000</v>
      </c>
      <c r="F32107" t="s">
        <v>81</v>
      </c>
      <c r="G32107" t="s">
        <v>6031</v>
      </c>
      <c r="H32107" t="s">
        <v>6032</v>
      </c>
      <c r="I32107" t="s">
        <v>16566</v>
      </c>
      <c r="J32107">
        <v>20230627</v>
      </c>
      <c r="K32107" t="s">
        <v>16567</v>
      </c>
      <c r="L32107">
        <v>300</v>
      </c>
      <c r="M32107">
        <v>0</v>
      </c>
      <c r="N32107" t="s">
        <v>54</v>
      </c>
      <c r="O32107">
        <v>20230627</v>
      </c>
    </row>
    <row r="32108" spans="1:15" x14ac:dyDescent="0.25">
      <c r="A32108" t="s">
        <v>14235</v>
      </c>
      <c r="B32108" t="s">
        <v>14236</v>
      </c>
      <c r="C32108">
        <v>1600010445</v>
      </c>
      <c r="D32108">
        <v>20230920</v>
      </c>
      <c r="E32108">
        <v>70600001</v>
      </c>
      <c r="F32108" t="s">
        <v>11782</v>
      </c>
      <c r="I32108" t="s">
        <v>16220</v>
      </c>
      <c r="J32108">
        <v>20230920</v>
      </c>
      <c r="K32108" t="s">
        <v>16221</v>
      </c>
      <c r="L32108">
        <v>0</v>
      </c>
      <c r="M32108">
        <v>320</v>
      </c>
    </row>
    <row r="32109" spans="1:15" x14ac:dyDescent="0.25">
      <c r="A32109" t="s">
        <v>14235</v>
      </c>
      <c r="B32109" t="s">
        <v>14236</v>
      </c>
      <c r="C32109">
        <v>1600001804</v>
      </c>
      <c r="D32109">
        <v>20230430</v>
      </c>
      <c r="E32109">
        <v>70600099</v>
      </c>
      <c r="F32109" t="s">
        <v>14249</v>
      </c>
      <c r="I32109" t="s">
        <v>10553</v>
      </c>
      <c r="J32109">
        <v>20230430</v>
      </c>
      <c r="K32109" t="s">
        <v>14391</v>
      </c>
      <c r="L32109">
        <v>0</v>
      </c>
      <c r="M32109">
        <v>706.23</v>
      </c>
    </row>
    <row r="32110" spans="1:15" x14ac:dyDescent="0.25">
      <c r="A32110" t="s">
        <v>14235</v>
      </c>
      <c r="B32110" t="s">
        <v>14236</v>
      </c>
      <c r="C32110">
        <v>1600010449</v>
      </c>
      <c r="D32110">
        <v>20230920</v>
      </c>
      <c r="E32110">
        <v>41100000</v>
      </c>
      <c r="F32110" t="s">
        <v>81</v>
      </c>
      <c r="G32110" t="s">
        <v>1202</v>
      </c>
      <c r="H32110" t="s">
        <v>1203</v>
      </c>
      <c r="I32110" t="s">
        <v>14600</v>
      </c>
      <c r="J32110">
        <v>20230920</v>
      </c>
      <c r="K32110" t="s">
        <v>14601</v>
      </c>
      <c r="L32110">
        <v>-1654.2</v>
      </c>
      <c r="M32110">
        <v>0</v>
      </c>
      <c r="N32110" t="s">
        <v>29</v>
      </c>
      <c r="O32110">
        <v>20231010</v>
      </c>
    </row>
    <row r="32111" spans="1:15" x14ac:dyDescent="0.25">
      <c r="A32111" t="s">
        <v>14235</v>
      </c>
      <c r="B32111" t="s">
        <v>14236</v>
      </c>
      <c r="C32111">
        <v>1600005687</v>
      </c>
      <c r="D32111">
        <v>20230630</v>
      </c>
      <c r="E32111">
        <v>70600001</v>
      </c>
      <c r="F32111" t="s">
        <v>11782</v>
      </c>
      <c r="I32111" t="s">
        <v>11110</v>
      </c>
      <c r="J32111">
        <v>20230630</v>
      </c>
      <c r="K32111" t="s">
        <v>15188</v>
      </c>
      <c r="L32111">
        <v>0</v>
      </c>
      <c r="M32111">
        <v>12255</v>
      </c>
    </row>
    <row r="32112" spans="1:15" x14ac:dyDescent="0.25">
      <c r="A32112" t="s">
        <v>14235</v>
      </c>
      <c r="B32112" t="s">
        <v>14236</v>
      </c>
      <c r="C32112">
        <v>1600010664</v>
      </c>
      <c r="D32112">
        <v>20230930</v>
      </c>
      <c r="E32112">
        <v>70600001</v>
      </c>
      <c r="F32112" t="s">
        <v>11782</v>
      </c>
      <c r="I32112" t="s">
        <v>14306</v>
      </c>
      <c r="J32112">
        <v>20230930</v>
      </c>
      <c r="K32112" t="s">
        <v>14307</v>
      </c>
      <c r="L32112">
        <v>0</v>
      </c>
      <c r="M32112">
        <v>357.28</v>
      </c>
    </row>
    <row r="32113" spans="1:15" x14ac:dyDescent="0.25">
      <c r="A32113" t="s">
        <v>14235</v>
      </c>
      <c r="B32113" t="s">
        <v>14236</v>
      </c>
      <c r="C32113">
        <v>1600010519</v>
      </c>
      <c r="D32113">
        <v>20230929</v>
      </c>
      <c r="E32113">
        <v>44571005</v>
      </c>
      <c r="F32113" t="s">
        <v>35</v>
      </c>
      <c r="I32113" t="s">
        <v>16456</v>
      </c>
      <c r="J32113">
        <v>20230929</v>
      </c>
      <c r="K32113" t="s">
        <v>16457</v>
      </c>
      <c r="L32113">
        <v>0</v>
      </c>
      <c r="M32113">
        <v>22</v>
      </c>
      <c r="N32113" t="s">
        <v>34</v>
      </c>
      <c r="O32113">
        <v>20231124</v>
      </c>
    </row>
    <row r="32114" spans="1:15" x14ac:dyDescent="0.25">
      <c r="A32114" t="s">
        <v>14235</v>
      </c>
      <c r="B32114" t="s">
        <v>14236</v>
      </c>
      <c r="C32114">
        <v>1600007416</v>
      </c>
      <c r="D32114">
        <v>20230731</v>
      </c>
      <c r="E32114">
        <v>70600099</v>
      </c>
      <c r="F32114" t="s">
        <v>14249</v>
      </c>
      <c r="I32114" t="s">
        <v>13818</v>
      </c>
      <c r="J32114">
        <v>20230731</v>
      </c>
      <c r="K32114" t="s">
        <v>14559</v>
      </c>
      <c r="L32114">
        <v>0</v>
      </c>
      <c r="M32114">
        <v>466.6</v>
      </c>
    </row>
    <row r="32115" spans="1:15" x14ac:dyDescent="0.25">
      <c r="A32115" t="s">
        <v>14235</v>
      </c>
      <c r="B32115" t="s">
        <v>14236</v>
      </c>
      <c r="C32115">
        <v>1600005547</v>
      </c>
      <c r="D32115">
        <v>20230630</v>
      </c>
      <c r="E32115">
        <v>44571005</v>
      </c>
      <c r="F32115" t="s">
        <v>35</v>
      </c>
      <c r="I32115" t="s">
        <v>10063</v>
      </c>
      <c r="J32115">
        <v>20230630</v>
      </c>
      <c r="K32115" t="s">
        <v>15001</v>
      </c>
      <c r="L32115">
        <v>0</v>
      </c>
      <c r="M32115">
        <v>1359.39</v>
      </c>
      <c r="N32115" t="s">
        <v>80</v>
      </c>
      <c r="O32115">
        <v>20230921</v>
      </c>
    </row>
    <row r="32116" spans="1:15" x14ac:dyDescent="0.25">
      <c r="A32116" t="s">
        <v>14235</v>
      </c>
      <c r="B32116" t="s">
        <v>14236</v>
      </c>
      <c r="C32116">
        <v>1600012523</v>
      </c>
      <c r="D32116">
        <v>20231031</v>
      </c>
      <c r="E32116">
        <v>70600001</v>
      </c>
      <c r="F32116" t="s">
        <v>11782</v>
      </c>
      <c r="I32116" t="s">
        <v>15506</v>
      </c>
      <c r="J32116">
        <v>20231031</v>
      </c>
      <c r="K32116" t="s">
        <v>15507</v>
      </c>
      <c r="L32116">
        <v>0</v>
      </c>
      <c r="M32116">
        <v>11225.63</v>
      </c>
    </row>
    <row r="32117" spans="1:15" x14ac:dyDescent="0.25">
      <c r="A32117" t="s">
        <v>14235</v>
      </c>
      <c r="B32117" t="s">
        <v>14236</v>
      </c>
      <c r="C32117">
        <v>1600012602</v>
      </c>
      <c r="D32117">
        <v>20231031</v>
      </c>
      <c r="E32117">
        <v>70600005</v>
      </c>
      <c r="F32117" t="s">
        <v>12295</v>
      </c>
      <c r="I32117" t="s">
        <v>15352</v>
      </c>
      <c r="J32117">
        <v>20231031</v>
      </c>
      <c r="K32117" t="s">
        <v>15353</v>
      </c>
      <c r="L32117">
        <v>0</v>
      </c>
      <c r="M32117">
        <v>2400.44</v>
      </c>
    </row>
    <row r="32118" spans="1:15" x14ac:dyDescent="0.25">
      <c r="A32118" t="s">
        <v>14235</v>
      </c>
      <c r="B32118" t="s">
        <v>14236</v>
      </c>
      <c r="C32118">
        <v>1600012712</v>
      </c>
      <c r="D32118">
        <v>20231031</v>
      </c>
      <c r="E32118">
        <v>41100000</v>
      </c>
      <c r="F32118" t="s">
        <v>81</v>
      </c>
      <c r="G32118" t="s">
        <v>2191</v>
      </c>
      <c r="H32118" t="s">
        <v>2192</v>
      </c>
      <c r="I32118" t="s">
        <v>16553</v>
      </c>
      <c r="J32118">
        <v>20231031</v>
      </c>
      <c r="K32118" t="s">
        <v>15727</v>
      </c>
      <c r="L32118">
        <v>276</v>
      </c>
      <c r="M32118">
        <v>0</v>
      </c>
    </row>
    <row r="32119" spans="1:15" x14ac:dyDescent="0.25">
      <c r="A32119" t="s">
        <v>14235</v>
      </c>
      <c r="B32119" t="s">
        <v>14236</v>
      </c>
      <c r="C32119">
        <v>1600010477</v>
      </c>
      <c r="D32119">
        <v>20230922</v>
      </c>
      <c r="E32119">
        <v>70600001</v>
      </c>
      <c r="F32119" t="s">
        <v>11782</v>
      </c>
      <c r="I32119" t="s">
        <v>10446</v>
      </c>
      <c r="J32119">
        <v>20230922</v>
      </c>
      <c r="K32119" t="s">
        <v>14246</v>
      </c>
      <c r="L32119">
        <v>0</v>
      </c>
      <c r="M32119">
        <v>179</v>
      </c>
    </row>
    <row r="32120" spans="1:15" x14ac:dyDescent="0.25">
      <c r="A32120" t="s">
        <v>14235</v>
      </c>
      <c r="B32120" t="s">
        <v>14236</v>
      </c>
      <c r="C32120">
        <v>1600005715</v>
      </c>
      <c r="D32120">
        <v>20230630</v>
      </c>
      <c r="E32120">
        <v>44571005</v>
      </c>
      <c r="F32120" t="s">
        <v>35</v>
      </c>
      <c r="I32120" t="s">
        <v>10082</v>
      </c>
      <c r="J32120">
        <v>20230630</v>
      </c>
      <c r="K32120" t="s">
        <v>14463</v>
      </c>
      <c r="L32120">
        <v>0</v>
      </c>
      <c r="M32120">
        <v>919.9</v>
      </c>
      <c r="N32120" t="s">
        <v>80</v>
      </c>
      <c r="O32120">
        <v>20230921</v>
      </c>
    </row>
    <row r="32121" spans="1:15" x14ac:dyDescent="0.25">
      <c r="A32121" t="s">
        <v>14235</v>
      </c>
      <c r="B32121" t="s">
        <v>14236</v>
      </c>
      <c r="C32121">
        <v>1600012573</v>
      </c>
      <c r="D32121">
        <v>20231031</v>
      </c>
      <c r="E32121">
        <v>70600001</v>
      </c>
      <c r="F32121" t="s">
        <v>11782</v>
      </c>
      <c r="I32121" t="s">
        <v>16053</v>
      </c>
      <c r="J32121">
        <v>20231031</v>
      </c>
      <c r="K32121" t="s">
        <v>14244</v>
      </c>
      <c r="L32121">
        <v>0</v>
      </c>
      <c r="M32121">
        <v>8726.9599999999991</v>
      </c>
    </row>
    <row r="32122" spans="1:15" x14ac:dyDescent="0.25">
      <c r="A32122" t="s">
        <v>14235</v>
      </c>
      <c r="B32122" t="s">
        <v>14236</v>
      </c>
      <c r="C32122">
        <v>1600009056</v>
      </c>
      <c r="D32122">
        <v>20230831</v>
      </c>
      <c r="E32122">
        <v>70600001</v>
      </c>
      <c r="F32122" t="s">
        <v>11782</v>
      </c>
      <c r="I32122" t="s">
        <v>555</v>
      </c>
      <c r="J32122">
        <v>20230831</v>
      </c>
      <c r="K32122" t="s">
        <v>556</v>
      </c>
      <c r="L32122">
        <v>0</v>
      </c>
      <c r="M32122">
        <v>510</v>
      </c>
    </row>
    <row r="32123" spans="1:15" x14ac:dyDescent="0.25">
      <c r="A32123" t="s">
        <v>14235</v>
      </c>
      <c r="B32123" t="s">
        <v>14236</v>
      </c>
      <c r="C32123">
        <v>1600001959</v>
      </c>
      <c r="D32123">
        <v>20230430</v>
      </c>
      <c r="E32123">
        <v>44571005</v>
      </c>
      <c r="F32123" t="s">
        <v>35</v>
      </c>
      <c r="I32123" t="s">
        <v>2415</v>
      </c>
      <c r="J32123">
        <v>20230430</v>
      </c>
      <c r="K32123" t="s">
        <v>2416</v>
      </c>
      <c r="L32123">
        <v>0</v>
      </c>
      <c r="M32123">
        <v>47</v>
      </c>
      <c r="N32123" t="s">
        <v>80</v>
      </c>
      <c r="O32123">
        <v>20230921</v>
      </c>
    </row>
    <row r="32124" spans="1:15" x14ac:dyDescent="0.25">
      <c r="A32124" t="s">
        <v>14235</v>
      </c>
      <c r="B32124" t="s">
        <v>14236</v>
      </c>
      <c r="C32124">
        <v>1600002230</v>
      </c>
      <c r="D32124">
        <v>20230515</v>
      </c>
      <c r="E32124">
        <v>44571005</v>
      </c>
      <c r="F32124" t="s">
        <v>35</v>
      </c>
      <c r="I32124" t="s">
        <v>14842</v>
      </c>
      <c r="J32124">
        <v>20230515</v>
      </c>
      <c r="K32124" t="s">
        <v>14843</v>
      </c>
      <c r="L32124">
        <v>0</v>
      </c>
      <c r="M32124">
        <v>126</v>
      </c>
      <c r="N32124" t="s">
        <v>117</v>
      </c>
      <c r="O32124">
        <v>20231024</v>
      </c>
    </row>
    <row r="32125" spans="1:15" x14ac:dyDescent="0.25">
      <c r="A32125" t="s">
        <v>14235</v>
      </c>
      <c r="B32125" t="s">
        <v>14236</v>
      </c>
      <c r="C32125">
        <v>1600005660</v>
      </c>
      <c r="D32125">
        <v>20230630</v>
      </c>
      <c r="E32125">
        <v>41100000</v>
      </c>
      <c r="F32125" t="s">
        <v>81</v>
      </c>
      <c r="G32125" t="s">
        <v>349</v>
      </c>
      <c r="H32125" t="s">
        <v>350</v>
      </c>
      <c r="I32125" t="s">
        <v>3242</v>
      </c>
      <c r="J32125">
        <v>20230630</v>
      </c>
      <c r="K32125" t="s">
        <v>352</v>
      </c>
      <c r="L32125">
        <v>144</v>
      </c>
      <c r="M32125">
        <v>0</v>
      </c>
      <c r="N32125" t="s">
        <v>29</v>
      </c>
      <c r="O32125">
        <v>20230804</v>
      </c>
    </row>
    <row r="32126" spans="1:15" x14ac:dyDescent="0.25">
      <c r="A32126" t="s">
        <v>14235</v>
      </c>
      <c r="B32126" t="s">
        <v>14236</v>
      </c>
      <c r="C32126">
        <v>1600001924</v>
      </c>
      <c r="D32126">
        <v>20230430</v>
      </c>
      <c r="E32126">
        <v>41100000</v>
      </c>
      <c r="F32126" t="s">
        <v>81</v>
      </c>
      <c r="G32126" t="s">
        <v>1062</v>
      </c>
      <c r="H32126" t="s">
        <v>1063</v>
      </c>
      <c r="I32126" t="s">
        <v>4285</v>
      </c>
      <c r="J32126">
        <v>20230430</v>
      </c>
      <c r="K32126" t="s">
        <v>4286</v>
      </c>
      <c r="L32126">
        <v>24592.9</v>
      </c>
      <c r="M32126">
        <v>0</v>
      </c>
      <c r="N32126" t="s">
        <v>37</v>
      </c>
      <c r="O32126">
        <v>20230601</v>
      </c>
    </row>
    <row r="32127" spans="1:15" x14ac:dyDescent="0.25">
      <c r="A32127" t="s">
        <v>14235</v>
      </c>
      <c r="B32127" t="s">
        <v>14236</v>
      </c>
      <c r="C32127">
        <v>1600010629</v>
      </c>
      <c r="D32127">
        <v>20230930</v>
      </c>
      <c r="E32127">
        <v>41100000</v>
      </c>
      <c r="F32127" t="s">
        <v>81</v>
      </c>
      <c r="G32127" t="s">
        <v>233</v>
      </c>
      <c r="H32127" t="s">
        <v>234</v>
      </c>
      <c r="I32127" t="s">
        <v>16548</v>
      </c>
      <c r="J32127">
        <v>20230930</v>
      </c>
      <c r="K32127" t="s">
        <v>15743</v>
      </c>
      <c r="L32127">
        <v>230</v>
      </c>
      <c r="M32127">
        <v>0</v>
      </c>
    </row>
    <row r="32128" spans="1:15" x14ac:dyDescent="0.25">
      <c r="A32128" t="s">
        <v>14235</v>
      </c>
      <c r="B32128" t="s">
        <v>14236</v>
      </c>
      <c r="C32128">
        <v>1600001934</v>
      </c>
      <c r="D32128">
        <v>20230430</v>
      </c>
      <c r="E32128">
        <v>41100000</v>
      </c>
      <c r="F32128" t="s">
        <v>81</v>
      </c>
      <c r="G32128" t="s">
        <v>9451</v>
      </c>
      <c r="H32128" t="s">
        <v>9452</v>
      </c>
      <c r="I32128" t="s">
        <v>14151</v>
      </c>
      <c r="J32128">
        <v>20230430</v>
      </c>
      <c r="K32128" t="s">
        <v>15093</v>
      </c>
      <c r="L32128">
        <v>8942.2000000000007</v>
      </c>
      <c r="M32128">
        <v>0</v>
      </c>
      <c r="N32128" t="s">
        <v>83</v>
      </c>
      <c r="O32128">
        <v>20230511</v>
      </c>
    </row>
    <row r="32129" spans="1:15" x14ac:dyDescent="0.25">
      <c r="A32129" t="s">
        <v>14235</v>
      </c>
      <c r="B32129" t="s">
        <v>14236</v>
      </c>
      <c r="C32129">
        <v>1600007581</v>
      </c>
      <c r="D32129">
        <v>20230731</v>
      </c>
      <c r="E32129">
        <v>44571005</v>
      </c>
      <c r="F32129" t="s">
        <v>35</v>
      </c>
      <c r="I32129" t="s">
        <v>12733</v>
      </c>
      <c r="J32129">
        <v>20230731</v>
      </c>
      <c r="K32129" t="s">
        <v>15838</v>
      </c>
      <c r="L32129">
        <v>0</v>
      </c>
      <c r="M32129">
        <v>250.89</v>
      </c>
      <c r="N32129" t="s">
        <v>80</v>
      </c>
      <c r="O32129">
        <v>20230921</v>
      </c>
    </row>
    <row r="32130" spans="1:15" x14ac:dyDescent="0.25">
      <c r="A32130" t="s">
        <v>14235</v>
      </c>
      <c r="B32130" t="s">
        <v>14236</v>
      </c>
      <c r="C32130">
        <v>1600010691</v>
      </c>
      <c r="D32130">
        <v>20230930</v>
      </c>
      <c r="E32130">
        <v>44571005</v>
      </c>
      <c r="F32130" t="s">
        <v>35</v>
      </c>
      <c r="I32130" t="s">
        <v>9844</v>
      </c>
      <c r="J32130">
        <v>20230930</v>
      </c>
      <c r="K32130" t="s">
        <v>14742</v>
      </c>
      <c r="L32130">
        <v>0</v>
      </c>
      <c r="M32130">
        <v>236.36</v>
      </c>
      <c r="N32130" t="s">
        <v>34</v>
      </c>
      <c r="O32130">
        <v>20231124</v>
      </c>
    </row>
    <row r="32131" spans="1:15" x14ac:dyDescent="0.25">
      <c r="A32131" t="s">
        <v>14235</v>
      </c>
      <c r="B32131" t="s">
        <v>14236</v>
      </c>
      <c r="C32131">
        <v>1600007490</v>
      </c>
      <c r="D32131">
        <v>20230731</v>
      </c>
      <c r="E32131">
        <v>70600005</v>
      </c>
      <c r="F32131" t="s">
        <v>12295</v>
      </c>
      <c r="I32131" t="s">
        <v>10661</v>
      </c>
      <c r="J32131">
        <v>20230731</v>
      </c>
      <c r="K32131" t="s">
        <v>15334</v>
      </c>
      <c r="L32131">
        <v>0</v>
      </c>
      <c r="M32131">
        <v>358.81</v>
      </c>
    </row>
    <row r="32132" spans="1:15" x14ac:dyDescent="0.25">
      <c r="A32132" t="s">
        <v>14235</v>
      </c>
      <c r="B32132" t="s">
        <v>14236</v>
      </c>
      <c r="C32132">
        <v>1600000893</v>
      </c>
      <c r="D32132">
        <v>20230426</v>
      </c>
      <c r="E32132">
        <v>70600001</v>
      </c>
      <c r="F32132" t="s">
        <v>11782</v>
      </c>
      <c r="I32132" t="s">
        <v>1448</v>
      </c>
      <c r="J32132">
        <v>20230426</v>
      </c>
      <c r="K32132" t="s">
        <v>1449</v>
      </c>
      <c r="L32132">
        <v>0</v>
      </c>
      <c r="M32132">
        <v>1770</v>
      </c>
    </row>
    <row r="32133" spans="1:15" x14ac:dyDescent="0.25">
      <c r="A32133" t="s">
        <v>14235</v>
      </c>
      <c r="B32133" t="s">
        <v>14236</v>
      </c>
      <c r="C32133">
        <v>1600008004</v>
      </c>
      <c r="D32133">
        <v>20230831</v>
      </c>
      <c r="E32133">
        <v>79100008</v>
      </c>
      <c r="F32133" t="s">
        <v>16099</v>
      </c>
      <c r="I32133" t="s">
        <v>711</v>
      </c>
      <c r="J32133">
        <v>20230831</v>
      </c>
      <c r="K32133" t="s">
        <v>712</v>
      </c>
      <c r="L32133">
        <v>0</v>
      </c>
      <c r="M32133">
        <v>3678.03</v>
      </c>
    </row>
    <row r="32134" spans="1:15" x14ac:dyDescent="0.25">
      <c r="A32134" t="s">
        <v>14235</v>
      </c>
      <c r="B32134" t="s">
        <v>14236</v>
      </c>
      <c r="C32134">
        <v>1600004075</v>
      </c>
      <c r="D32134">
        <v>20230523</v>
      </c>
      <c r="E32134">
        <v>44571005</v>
      </c>
      <c r="F32134" t="s">
        <v>35</v>
      </c>
      <c r="I32134" t="s">
        <v>15224</v>
      </c>
      <c r="J32134">
        <v>20230523</v>
      </c>
      <c r="K32134" t="s">
        <v>15225</v>
      </c>
      <c r="L32134">
        <v>0</v>
      </c>
      <c r="M32134">
        <v>-10</v>
      </c>
    </row>
    <row r="32135" spans="1:15" x14ac:dyDescent="0.25">
      <c r="A32135" t="s">
        <v>14235</v>
      </c>
      <c r="B32135" t="s">
        <v>14236</v>
      </c>
      <c r="C32135">
        <v>1600012419</v>
      </c>
      <c r="D32135">
        <v>20231023</v>
      </c>
      <c r="E32135">
        <v>44571005</v>
      </c>
      <c r="F32135" t="s">
        <v>35</v>
      </c>
      <c r="I32135" t="s">
        <v>16388</v>
      </c>
      <c r="J32135">
        <v>20231023</v>
      </c>
      <c r="K32135" t="s">
        <v>16389</v>
      </c>
      <c r="L32135">
        <v>0</v>
      </c>
      <c r="M32135">
        <v>402</v>
      </c>
    </row>
    <row r="32136" spans="1:15" x14ac:dyDescent="0.25">
      <c r="A32136" t="s">
        <v>14235</v>
      </c>
      <c r="B32136" t="s">
        <v>14236</v>
      </c>
      <c r="C32136">
        <v>1600002205</v>
      </c>
      <c r="D32136">
        <v>20230430</v>
      </c>
      <c r="E32136">
        <v>41100000</v>
      </c>
      <c r="F32136" t="s">
        <v>81</v>
      </c>
      <c r="G32136" t="s">
        <v>8433</v>
      </c>
      <c r="H32136" t="s">
        <v>8434</v>
      </c>
      <c r="I32136" t="s">
        <v>13795</v>
      </c>
      <c r="J32136">
        <v>20230430</v>
      </c>
      <c r="K32136" t="s">
        <v>14267</v>
      </c>
      <c r="L32136">
        <v>240</v>
      </c>
      <c r="M32136">
        <v>0</v>
      </c>
      <c r="N32136" t="s">
        <v>80</v>
      </c>
      <c r="O32136">
        <v>20230516</v>
      </c>
    </row>
    <row r="32137" spans="1:15" x14ac:dyDescent="0.25">
      <c r="A32137" t="s">
        <v>14235</v>
      </c>
      <c r="B32137" t="s">
        <v>14236</v>
      </c>
      <c r="C32137">
        <v>1600002191</v>
      </c>
      <c r="D32137">
        <v>20230430</v>
      </c>
      <c r="E32137">
        <v>44571005</v>
      </c>
      <c r="F32137" t="s">
        <v>35</v>
      </c>
      <c r="I32137" t="s">
        <v>10069</v>
      </c>
      <c r="J32137">
        <v>20230430</v>
      </c>
      <c r="K32137" t="s">
        <v>15962</v>
      </c>
      <c r="L32137">
        <v>0</v>
      </c>
      <c r="M32137">
        <v>170</v>
      </c>
      <c r="N32137" t="s">
        <v>37</v>
      </c>
      <c r="O32137">
        <v>20230718</v>
      </c>
    </row>
    <row r="32138" spans="1:15" x14ac:dyDescent="0.25">
      <c r="A32138" t="s">
        <v>14235</v>
      </c>
      <c r="B32138" t="s">
        <v>14236</v>
      </c>
      <c r="C32138">
        <v>1600006287</v>
      </c>
      <c r="D32138">
        <v>20230715</v>
      </c>
      <c r="E32138">
        <v>41100000</v>
      </c>
      <c r="F32138" t="s">
        <v>81</v>
      </c>
      <c r="G32138" t="s">
        <v>1119</v>
      </c>
      <c r="H32138" t="s">
        <v>1120</v>
      </c>
      <c r="I32138" t="s">
        <v>1002</v>
      </c>
      <c r="J32138">
        <v>20230715</v>
      </c>
      <c r="K32138" t="s">
        <v>1003</v>
      </c>
      <c r="L32138">
        <v>420</v>
      </c>
      <c r="M32138">
        <v>0</v>
      </c>
      <c r="N32138" t="s">
        <v>202</v>
      </c>
      <c r="O32138">
        <v>20230831</v>
      </c>
    </row>
    <row r="32139" spans="1:15" x14ac:dyDescent="0.25">
      <c r="A32139" t="s">
        <v>14235</v>
      </c>
      <c r="B32139" t="s">
        <v>14236</v>
      </c>
      <c r="C32139">
        <v>1600000868</v>
      </c>
      <c r="D32139">
        <v>20230415</v>
      </c>
      <c r="E32139">
        <v>44571005</v>
      </c>
      <c r="F32139" t="s">
        <v>35</v>
      </c>
      <c r="I32139" t="s">
        <v>13142</v>
      </c>
      <c r="J32139">
        <v>20230415</v>
      </c>
      <c r="K32139" t="s">
        <v>16520</v>
      </c>
      <c r="L32139">
        <v>0</v>
      </c>
      <c r="M32139">
        <v>376</v>
      </c>
      <c r="N32139" t="s">
        <v>83</v>
      </c>
      <c r="O32139">
        <v>20230622</v>
      </c>
    </row>
    <row r="32140" spans="1:15" x14ac:dyDescent="0.25">
      <c r="A32140" t="s">
        <v>14235</v>
      </c>
      <c r="B32140" t="s">
        <v>14236</v>
      </c>
      <c r="C32140">
        <v>1600010590</v>
      </c>
      <c r="D32140">
        <v>20230930</v>
      </c>
      <c r="E32140">
        <v>70600001</v>
      </c>
      <c r="F32140" t="s">
        <v>11782</v>
      </c>
      <c r="I32140" t="s">
        <v>13379</v>
      </c>
      <c r="J32140">
        <v>20230930</v>
      </c>
      <c r="K32140" t="s">
        <v>14720</v>
      </c>
      <c r="L32140">
        <v>0</v>
      </c>
      <c r="M32140">
        <v>7943.8</v>
      </c>
    </row>
    <row r="32141" spans="1:15" x14ac:dyDescent="0.25">
      <c r="A32141" t="s">
        <v>14235</v>
      </c>
      <c r="B32141" t="s">
        <v>14236</v>
      </c>
      <c r="C32141">
        <v>1600005607</v>
      </c>
      <c r="D32141">
        <v>20230630</v>
      </c>
      <c r="E32141">
        <v>41100000</v>
      </c>
      <c r="F32141" t="s">
        <v>81</v>
      </c>
      <c r="G32141" t="s">
        <v>8895</v>
      </c>
      <c r="H32141" t="s">
        <v>8896</v>
      </c>
      <c r="I32141" t="s">
        <v>14129</v>
      </c>
      <c r="J32141">
        <v>20230630</v>
      </c>
      <c r="K32141" t="s">
        <v>14930</v>
      </c>
      <c r="L32141">
        <v>49376.3</v>
      </c>
      <c r="M32141">
        <v>0</v>
      </c>
      <c r="N32141" t="s">
        <v>117</v>
      </c>
      <c r="O32141">
        <v>20230712</v>
      </c>
    </row>
    <row r="32142" spans="1:15" x14ac:dyDescent="0.25">
      <c r="A32142" t="s">
        <v>14235</v>
      </c>
      <c r="B32142" t="s">
        <v>14236</v>
      </c>
      <c r="C32142">
        <v>1600005588</v>
      </c>
      <c r="D32142">
        <v>20230630</v>
      </c>
      <c r="E32142">
        <v>70600001</v>
      </c>
      <c r="F32142" t="s">
        <v>11782</v>
      </c>
      <c r="I32142" t="s">
        <v>13349</v>
      </c>
      <c r="J32142">
        <v>20230630</v>
      </c>
      <c r="K32142" t="s">
        <v>15062</v>
      </c>
      <c r="L32142">
        <v>0</v>
      </c>
      <c r="M32142">
        <v>30536</v>
      </c>
    </row>
    <row r="32143" spans="1:15" x14ac:dyDescent="0.25">
      <c r="A32143" t="s">
        <v>14235</v>
      </c>
      <c r="B32143" t="s">
        <v>14236</v>
      </c>
      <c r="C32143">
        <v>1600005735</v>
      </c>
      <c r="D32143">
        <v>20230630</v>
      </c>
      <c r="E32143">
        <v>44571005</v>
      </c>
      <c r="F32143" t="s">
        <v>35</v>
      </c>
      <c r="I32143" t="s">
        <v>3169</v>
      </c>
      <c r="J32143">
        <v>20230630</v>
      </c>
      <c r="K32143" t="s">
        <v>3170</v>
      </c>
      <c r="L32143">
        <v>0</v>
      </c>
      <c r="M32143">
        <v>178</v>
      </c>
      <c r="N32143" t="s">
        <v>80</v>
      </c>
      <c r="O32143">
        <v>20230921</v>
      </c>
    </row>
    <row r="32144" spans="1:15" x14ac:dyDescent="0.25">
      <c r="A32144" t="s">
        <v>14235</v>
      </c>
      <c r="B32144" t="s">
        <v>14236</v>
      </c>
      <c r="C32144">
        <v>1600002219</v>
      </c>
      <c r="D32144">
        <v>20230515</v>
      </c>
      <c r="E32144">
        <v>44571005</v>
      </c>
      <c r="F32144" t="s">
        <v>35</v>
      </c>
      <c r="I32144" t="s">
        <v>9550</v>
      </c>
      <c r="J32144">
        <v>20230515</v>
      </c>
      <c r="K32144" t="s">
        <v>15702</v>
      </c>
      <c r="L32144">
        <v>0</v>
      </c>
      <c r="M32144">
        <v>264</v>
      </c>
      <c r="N32144" t="s">
        <v>37</v>
      </c>
      <c r="O32144">
        <v>20230718</v>
      </c>
    </row>
    <row r="32145" spans="1:15" x14ac:dyDescent="0.25">
      <c r="A32145" t="s">
        <v>14235</v>
      </c>
      <c r="B32145" t="s">
        <v>14236</v>
      </c>
      <c r="C32145">
        <v>1600012357</v>
      </c>
      <c r="D32145">
        <v>20231013</v>
      </c>
      <c r="E32145">
        <v>70600001</v>
      </c>
      <c r="F32145" t="s">
        <v>11782</v>
      </c>
      <c r="I32145" t="s">
        <v>16544</v>
      </c>
      <c r="J32145">
        <v>20231013</v>
      </c>
      <c r="K32145" t="s">
        <v>16545</v>
      </c>
      <c r="L32145">
        <v>0</v>
      </c>
      <c r="M32145">
        <v>280</v>
      </c>
    </row>
    <row r="32146" spans="1:15" x14ac:dyDescent="0.25">
      <c r="A32146" t="s">
        <v>14235</v>
      </c>
      <c r="B32146" t="s">
        <v>14236</v>
      </c>
      <c r="C32146">
        <v>1600007454</v>
      </c>
      <c r="D32146">
        <v>20230731</v>
      </c>
      <c r="E32146">
        <v>44571005</v>
      </c>
      <c r="F32146" t="s">
        <v>35</v>
      </c>
      <c r="I32146" t="s">
        <v>13720</v>
      </c>
      <c r="J32146">
        <v>20230731</v>
      </c>
      <c r="K32146" t="s">
        <v>14408</v>
      </c>
      <c r="L32146">
        <v>0</v>
      </c>
      <c r="M32146">
        <v>587.92999999999995</v>
      </c>
      <c r="N32146" t="s">
        <v>80</v>
      </c>
      <c r="O32146">
        <v>20230921</v>
      </c>
    </row>
    <row r="32147" spans="1:15" x14ac:dyDescent="0.25">
      <c r="A32147" t="s">
        <v>14235</v>
      </c>
      <c r="B32147" t="s">
        <v>14236</v>
      </c>
      <c r="C32147">
        <v>1600006311</v>
      </c>
      <c r="D32147">
        <v>20230715</v>
      </c>
      <c r="E32147">
        <v>44571005</v>
      </c>
      <c r="F32147" t="s">
        <v>35</v>
      </c>
      <c r="I32147" t="s">
        <v>11589</v>
      </c>
      <c r="J32147">
        <v>20230715</v>
      </c>
      <c r="K32147" t="s">
        <v>14275</v>
      </c>
      <c r="L32147">
        <v>0</v>
      </c>
      <c r="M32147">
        <v>522.38</v>
      </c>
      <c r="N32147" t="s">
        <v>80</v>
      </c>
      <c r="O32147">
        <v>20230921</v>
      </c>
    </row>
    <row r="32148" spans="1:15" x14ac:dyDescent="0.25">
      <c r="A32148" t="s">
        <v>14235</v>
      </c>
      <c r="B32148" t="s">
        <v>14236</v>
      </c>
      <c r="C32148">
        <v>1600012503</v>
      </c>
      <c r="D32148">
        <v>20231031</v>
      </c>
      <c r="E32148">
        <v>44571005</v>
      </c>
      <c r="F32148" t="s">
        <v>35</v>
      </c>
      <c r="I32148" t="s">
        <v>14352</v>
      </c>
      <c r="J32148">
        <v>20231031</v>
      </c>
      <c r="K32148" t="s">
        <v>14353</v>
      </c>
      <c r="L32148">
        <v>0</v>
      </c>
      <c r="M32148">
        <v>123.14</v>
      </c>
    </row>
    <row r="32149" spans="1:15" x14ac:dyDescent="0.25">
      <c r="A32149" t="s">
        <v>14235</v>
      </c>
      <c r="B32149" t="s">
        <v>14236</v>
      </c>
      <c r="C32149">
        <v>1600004222</v>
      </c>
      <c r="D32149">
        <v>20230531</v>
      </c>
      <c r="E32149">
        <v>44571005</v>
      </c>
      <c r="F32149" t="s">
        <v>35</v>
      </c>
      <c r="I32149" t="s">
        <v>12484</v>
      </c>
      <c r="J32149">
        <v>20230531</v>
      </c>
      <c r="K32149" t="s">
        <v>15217</v>
      </c>
      <c r="L32149">
        <v>0</v>
      </c>
      <c r="M32149">
        <v>4586.54</v>
      </c>
      <c r="N32149" t="s">
        <v>37</v>
      </c>
      <c r="O32149">
        <v>20230718</v>
      </c>
    </row>
    <row r="32150" spans="1:15" x14ac:dyDescent="0.25">
      <c r="A32150" t="s">
        <v>14235</v>
      </c>
      <c r="B32150" t="s">
        <v>14236</v>
      </c>
      <c r="C32150">
        <v>1600001850</v>
      </c>
      <c r="D32150">
        <v>20230430</v>
      </c>
      <c r="E32150">
        <v>41100000</v>
      </c>
      <c r="F32150" t="s">
        <v>81</v>
      </c>
      <c r="G32150" t="s">
        <v>9202</v>
      </c>
      <c r="H32150" t="s">
        <v>9203</v>
      </c>
      <c r="I32150" t="s">
        <v>11280</v>
      </c>
      <c r="J32150">
        <v>20230430</v>
      </c>
      <c r="K32150" t="s">
        <v>14576</v>
      </c>
      <c r="L32150">
        <v>6951.44</v>
      </c>
      <c r="M32150">
        <v>0</v>
      </c>
      <c r="N32150" t="s">
        <v>83</v>
      </c>
      <c r="O32150">
        <v>20230511</v>
      </c>
    </row>
    <row r="32151" spans="1:15" x14ac:dyDescent="0.25">
      <c r="A32151" t="s">
        <v>14235</v>
      </c>
      <c r="B32151" t="s">
        <v>14236</v>
      </c>
      <c r="C32151">
        <v>1600004754</v>
      </c>
      <c r="D32151">
        <v>20230531</v>
      </c>
      <c r="E32151">
        <v>41100000</v>
      </c>
      <c r="F32151" t="s">
        <v>81</v>
      </c>
      <c r="G32151" t="s">
        <v>553</v>
      </c>
      <c r="H32151" t="s">
        <v>554</v>
      </c>
      <c r="I32151" t="s">
        <v>14910</v>
      </c>
      <c r="J32151">
        <v>20230531</v>
      </c>
      <c r="K32151" t="s">
        <v>14911</v>
      </c>
      <c r="L32151">
        <v>696</v>
      </c>
      <c r="M32151">
        <v>0</v>
      </c>
      <c r="N32151" t="s">
        <v>794</v>
      </c>
      <c r="O32151">
        <v>20230703</v>
      </c>
    </row>
    <row r="32152" spans="1:15" x14ac:dyDescent="0.25">
      <c r="A32152" t="s">
        <v>14235</v>
      </c>
      <c r="B32152" t="s">
        <v>14236</v>
      </c>
      <c r="C32152">
        <v>1600004122</v>
      </c>
      <c r="D32152">
        <v>20230531</v>
      </c>
      <c r="E32152">
        <v>44571005</v>
      </c>
      <c r="F32152" t="s">
        <v>35</v>
      </c>
      <c r="I32152" t="s">
        <v>10534</v>
      </c>
      <c r="J32152">
        <v>20230531</v>
      </c>
      <c r="K32152" t="s">
        <v>15609</v>
      </c>
      <c r="L32152">
        <v>0</v>
      </c>
      <c r="M32152">
        <v>98.8</v>
      </c>
      <c r="N32152" t="s">
        <v>37</v>
      </c>
      <c r="O32152">
        <v>20230718</v>
      </c>
    </row>
    <row r="32153" spans="1:15" x14ac:dyDescent="0.25">
      <c r="A32153" t="s">
        <v>14235</v>
      </c>
      <c r="B32153" t="s">
        <v>14236</v>
      </c>
      <c r="C32153">
        <v>1600008947</v>
      </c>
      <c r="D32153">
        <v>20230831</v>
      </c>
      <c r="E32153">
        <v>41100000</v>
      </c>
      <c r="F32153" t="s">
        <v>81</v>
      </c>
      <c r="G32153" t="s">
        <v>9799</v>
      </c>
      <c r="H32153" t="s">
        <v>9800</v>
      </c>
      <c r="I32153" t="s">
        <v>10322</v>
      </c>
      <c r="J32153">
        <v>20230831</v>
      </c>
      <c r="K32153" t="s">
        <v>15335</v>
      </c>
      <c r="L32153">
        <v>660</v>
      </c>
      <c r="M32153">
        <v>0</v>
      </c>
      <c r="N32153" t="s">
        <v>27</v>
      </c>
      <c r="O32153">
        <v>20230919</v>
      </c>
    </row>
    <row r="32154" spans="1:15" x14ac:dyDescent="0.25">
      <c r="A32154" t="s">
        <v>14235</v>
      </c>
      <c r="B32154" t="s">
        <v>14236</v>
      </c>
      <c r="C32154">
        <v>1600001808</v>
      </c>
      <c r="D32154">
        <v>20230430</v>
      </c>
      <c r="E32154">
        <v>44571005</v>
      </c>
      <c r="F32154" t="s">
        <v>35</v>
      </c>
      <c r="I32154" t="s">
        <v>11720</v>
      </c>
      <c r="J32154">
        <v>20230430</v>
      </c>
      <c r="K32154" t="s">
        <v>14823</v>
      </c>
      <c r="L32154">
        <v>0</v>
      </c>
      <c r="M32154">
        <v>-103.87</v>
      </c>
      <c r="N32154" t="s">
        <v>83</v>
      </c>
      <c r="O32154">
        <v>20230622</v>
      </c>
    </row>
    <row r="32155" spans="1:15" x14ac:dyDescent="0.25">
      <c r="A32155" t="s">
        <v>14235</v>
      </c>
      <c r="B32155" t="s">
        <v>14236</v>
      </c>
      <c r="C32155">
        <v>1600004397</v>
      </c>
      <c r="D32155">
        <v>20230615</v>
      </c>
      <c r="E32155">
        <v>70600001</v>
      </c>
      <c r="F32155" t="s">
        <v>11782</v>
      </c>
      <c r="I32155" t="s">
        <v>11607</v>
      </c>
      <c r="J32155">
        <v>20230615</v>
      </c>
      <c r="K32155" t="s">
        <v>15538</v>
      </c>
      <c r="L32155">
        <v>0</v>
      </c>
      <c r="M32155">
        <v>300</v>
      </c>
    </row>
    <row r="32156" spans="1:15" x14ac:dyDescent="0.25">
      <c r="A32156" t="s">
        <v>14235</v>
      </c>
      <c r="B32156" t="s">
        <v>14236</v>
      </c>
      <c r="C32156">
        <v>1600001868</v>
      </c>
      <c r="D32156">
        <v>20230430</v>
      </c>
      <c r="E32156">
        <v>70600001</v>
      </c>
      <c r="F32156" t="s">
        <v>11782</v>
      </c>
      <c r="I32156" t="s">
        <v>5105</v>
      </c>
      <c r="J32156">
        <v>20230430</v>
      </c>
      <c r="K32156" t="s">
        <v>5106</v>
      </c>
      <c r="L32156">
        <v>0</v>
      </c>
      <c r="M32156">
        <v>370</v>
      </c>
    </row>
    <row r="32157" spans="1:15" x14ac:dyDescent="0.25">
      <c r="A32157" t="s">
        <v>14235</v>
      </c>
      <c r="B32157" t="s">
        <v>14236</v>
      </c>
      <c r="C32157">
        <v>1600006304</v>
      </c>
      <c r="D32157">
        <v>20230715</v>
      </c>
      <c r="E32157">
        <v>41100000</v>
      </c>
      <c r="F32157" t="s">
        <v>81</v>
      </c>
      <c r="G32157" t="s">
        <v>1963</v>
      </c>
      <c r="H32157" t="s">
        <v>1964</v>
      </c>
      <c r="I32157" t="s">
        <v>13527</v>
      </c>
      <c r="J32157">
        <v>20230715</v>
      </c>
      <c r="K32157" t="s">
        <v>16093</v>
      </c>
      <c r="L32157">
        <v>840</v>
      </c>
      <c r="M32157">
        <v>0</v>
      </c>
      <c r="N32157" t="s">
        <v>37</v>
      </c>
      <c r="O32157">
        <v>20230727</v>
      </c>
    </row>
    <row r="32158" spans="1:15" x14ac:dyDescent="0.25">
      <c r="A32158" t="s">
        <v>14235</v>
      </c>
      <c r="B32158" t="s">
        <v>14236</v>
      </c>
      <c r="C32158">
        <v>1600010505</v>
      </c>
      <c r="D32158">
        <v>20230929</v>
      </c>
      <c r="E32158">
        <v>70600001</v>
      </c>
      <c r="F32158" t="s">
        <v>11782</v>
      </c>
      <c r="I32158" t="s">
        <v>693</v>
      </c>
      <c r="J32158">
        <v>20230929</v>
      </c>
      <c r="K32158" t="s">
        <v>694</v>
      </c>
      <c r="L32158">
        <v>0</v>
      </c>
      <c r="M32158">
        <v>300</v>
      </c>
    </row>
    <row r="32159" spans="1:15" x14ac:dyDescent="0.25">
      <c r="A32159" t="s">
        <v>14235</v>
      </c>
      <c r="B32159" t="s">
        <v>14236</v>
      </c>
      <c r="C32159">
        <v>1600007521</v>
      </c>
      <c r="D32159">
        <v>20230731</v>
      </c>
      <c r="E32159">
        <v>70600001</v>
      </c>
      <c r="F32159" t="s">
        <v>11782</v>
      </c>
      <c r="I32159" t="s">
        <v>1562</v>
      </c>
      <c r="J32159">
        <v>20230731</v>
      </c>
      <c r="K32159" t="s">
        <v>1563</v>
      </c>
      <c r="L32159">
        <v>0</v>
      </c>
      <c r="M32159">
        <v>450</v>
      </c>
    </row>
    <row r="32160" spans="1:15" x14ac:dyDescent="0.25">
      <c r="A32160" t="s">
        <v>14235</v>
      </c>
      <c r="B32160" t="s">
        <v>14236</v>
      </c>
      <c r="C32160">
        <v>1600007489</v>
      </c>
      <c r="D32160">
        <v>20230731</v>
      </c>
      <c r="E32160">
        <v>70600005</v>
      </c>
      <c r="F32160" t="s">
        <v>12295</v>
      </c>
      <c r="I32160" t="s">
        <v>13674</v>
      </c>
      <c r="J32160">
        <v>20230731</v>
      </c>
      <c r="K32160" t="s">
        <v>15022</v>
      </c>
      <c r="L32160">
        <v>0</v>
      </c>
      <c r="M32160">
        <v>277.2</v>
      </c>
    </row>
    <row r="32161" spans="1:15" x14ac:dyDescent="0.25">
      <c r="A32161" t="s">
        <v>14235</v>
      </c>
      <c r="B32161" t="s">
        <v>14236</v>
      </c>
      <c r="C32161">
        <v>1600007515</v>
      </c>
      <c r="D32161">
        <v>20230731</v>
      </c>
      <c r="E32161">
        <v>70600001</v>
      </c>
      <c r="F32161" t="s">
        <v>11782</v>
      </c>
      <c r="I32161" t="s">
        <v>10791</v>
      </c>
      <c r="J32161">
        <v>20230731</v>
      </c>
      <c r="K32161" t="s">
        <v>14579</v>
      </c>
      <c r="L32161">
        <v>0</v>
      </c>
      <c r="M32161">
        <v>1190</v>
      </c>
    </row>
    <row r="32162" spans="1:15" x14ac:dyDescent="0.25">
      <c r="A32162" t="s">
        <v>14235</v>
      </c>
      <c r="B32162" t="s">
        <v>14236</v>
      </c>
      <c r="C32162">
        <v>1600012595</v>
      </c>
      <c r="D32162">
        <v>20231031</v>
      </c>
      <c r="E32162">
        <v>41100000</v>
      </c>
      <c r="F32162" t="s">
        <v>81</v>
      </c>
      <c r="G32162" t="s">
        <v>9015</v>
      </c>
      <c r="H32162" t="s">
        <v>9016</v>
      </c>
      <c r="I32162" t="s">
        <v>15519</v>
      </c>
      <c r="J32162">
        <v>20231031</v>
      </c>
      <c r="K32162" t="s">
        <v>15520</v>
      </c>
      <c r="L32162">
        <v>1274.4000000000001</v>
      </c>
      <c r="M32162">
        <v>0</v>
      </c>
      <c r="N32162" t="s">
        <v>353</v>
      </c>
      <c r="O32162">
        <v>20231116</v>
      </c>
    </row>
    <row r="32163" spans="1:15" x14ac:dyDescent="0.25">
      <c r="A32163" t="s">
        <v>14235</v>
      </c>
      <c r="B32163" t="s">
        <v>14236</v>
      </c>
      <c r="C32163">
        <v>1600008964</v>
      </c>
      <c r="D32163">
        <v>20230831</v>
      </c>
      <c r="E32163">
        <v>70600005</v>
      </c>
      <c r="F32163" t="s">
        <v>12295</v>
      </c>
      <c r="I32163" t="s">
        <v>13159</v>
      </c>
      <c r="J32163">
        <v>20230831</v>
      </c>
      <c r="K32163" t="s">
        <v>14916</v>
      </c>
      <c r="L32163">
        <v>0</v>
      </c>
      <c r="M32163">
        <v>575.61</v>
      </c>
    </row>
    <row r="32164" spans="1:15" x14ac:dyDescent="0.25">
      <c r="A32164" t="s">
        <v>14235</v>
      </c>
      <c r="B32164" t="s">
        <v>14236</v>
      </c>
      <c r="C32164">
        <v>1600005986</v>
      </c>
      <c r="D32164">
        <v>20230630</v>
      </c>
      <c r="E32164">
        <v>70830000</v>
      </c>
      <c r="F32164" t="s">
        <v>14255</v>
      </c>
      <c r="I32164" t="s">
        <v>3778</v>
      </c>
      <c r="J32164">
        <v>20230630</v>
      </c>
      <c r="K32164" t="s">
        <v>3779</v>
      </c>
      <c r="L32164">
        <v>0</v>
      </c>
      <c r="M32164">
        <v>1760</v>
      </c>
    </row>
    <row r="32165" spans="1:15" x14ac:dyDescent="0.25">
      <c r="A32165" t="s">
        <v>14235</v>
      </c>
      <c r="B32165" t="s">
        <v>14236</v>
      </c>
      <c r="C32165">
        <v>1600007498</v>
      </c>
      <c r="D32165">
        <v>20230731</v>
      </c>
      <c r="E32165">
        <v>70600005</v>
      </c>
      <c r="F32165" t="s">
        <v>12295</v>
      </c>
      <c r="I32165" t="s">
        <v>14201</v>
      </c>
      <c r="J32165">
        <v>20230731</v>
      </c>
      <c r="K32165" t="s">
        <v>15966</v>
      </c>
      <c r="L32165">
        <v>0</v>
      </c>
      <c r="M32165">
        <v>2088.5100000000002</v>
      </c>
    </row>
    <row r="32166" spans="1:15" x14ac:dyDescent="0.25">
      <c r="A32166" t="s">
        <v>14235</v>
      </c>
      <c r="B32166" t="s">
        <v>14236</v>
      </c>
      <c r="C32166">
        <v>1600009050</v>
      </c>
      <c r="D32166">
        <v>20230831</v>
      </c>
      <c r="E32166">
        <v>70600001</v>
      </c>
      <c r="F32166" t="s">
        <v>11782</v>
      </c>
      <c r="I32166" t="s">
        <v>13851</v>
      </c>
      <c r="J32166">
        <v>20230831</v>
      </c>
      <c r="K32166" t="s">
        <v>15786</v>
      </c>
      <c r="L32166">
        <v>0</v>
      </c>
      <c r="M32166">
        <v>340</v>
      </c>
    </row>
    <row r="32167" spans="1:15" x14ac:dyDescent="0.25">
      <c r="A32167" t="s">
        <v>14235</v>
      </c>
      <c r="B32167" t="s">
        <v>14236</v>
      </c>
      <c r="C32167">
        <v>1600012389</v>
      </c>
      <c r="D32167">
        <v>20231019</v>
      </c>
      <c r="E32167">
        <v>70600001</v>
      </c>
      <c r="F32167" t="s">
        <v>11782</v>
      </c>
      <c r="I32167" t="s">
        <v>15818</v>
      </c>
      <c r="J32167">
        <v>20231019</v>
      </c>
      <c r="K32167" t="s">
        <v>15819</v>
      </c>
      <c r="L32167">
        <v>0</v>
      </c>
      <c r="M32167">
        <v>300</v>
      </c>
    </row>
    <row r="32168" spans="1:15" x14ac:dyDescent="0.25">
      <c r="A32168" t="s">
        <v>14235</v>
      </c>
      <c r="B32168" t="s">
        <v>14236</v>
      </c>
      <c r="C32168">
        <v>1600004211</v>
      </c>
      <c r="D32168">
        <v>20230531</v>
      </c>
      <c r="E32168">
        <v>41100000</v>
      </c>
      <c r="F32168" t="s">
        <v>81</v>
      </c>
      <c r="G32168" t="s">
        <v>9359</v>
      </c>
      <c r="H32168" t="s">
        <v>9360</v>
      </c>
      <c r="I32168" t="s">
        <v>12588</v>
      </c>
      <c r="J32168">
        <v>20230531</v>
      </c>
      <c r="K32168" t="s">
        <v>15415</v>
      </c>
      <c r="L32168">
        <v>36688.959999999999</v>
      </c>
      <c r="M32168">
        <v>0</v>
      </c>
      <c r="N32168" t="s">
        <v>37</v>
      </c>
      <c r="O32168">
        <v>20230621</v>
      </c>
    </row>
    <row r="32169" spans="1:15" x14ac:dyDescent="0.25">
      <c r="A32169" t="s">
        <v>14235</v>
      </c>
      <c r="B32169" t="s">
        <v>14236</v>
      </c>
      <c r="C32169">
        <v>1600006390</v>
      </c>
      <c r="D32169">
        <v>20230725</v>
      </c>
      <c r="E32169">
        <v>44571005</v>
      </c>
      <c r="F32169" t="s">
        <v>35</v>
      </c>
      <c r="I32169" t="s">
        <v>4818</v>
      </c>
      <c r="J32169">
        <v>20230725</v>
      </c>
      <c r="K32169" t="s">
        <v>4819</v>
      </c>
      <c r="L32169">
        <v>0</v>
      </c>
      <c r="M32169">
        <v>210</v>
      </c>
      <c r="N32169" t="s">
        <v>117</v>
      </c>
      <c r="O32169">
        <v>20231024</v>
      </c>
    </row>
    <row r="32170" spans="1:15" x14ac:dyDescent="0.25">
      <c r="A32170" t="s">
        <v>14235</v>
      </c>
      <c r="B32170" t="s">
        <v>14236</v>
      </c>
      <c r="C32170">
        <v>1600010720</v>
      </c>
      <c r="D32170">
        <v>20230930</v>
      </c>
      <c r="E32170">
        <v>41100000</v>
      </c>
      <c r="F32170" t="s">
        <v>81</v>
      </c>
      <c r="G32170" t="s">
        <v>2927</v>
      </c>
      <c r="H32170" t="s">
        <v>2928</v>
      </c>
      <c r="I32170" t="s">
        <v>5398</v>
      </c>
      <c r="J32170">
        <v>20230930</v>
      </c>
      <c r="K32170" t="s">
        <v>5399</v>
      </c>
      <c r="L32170">
        <v>583.96</v>
      </c>
      <c r="M32170">
        <v>0</v>
      </c>
      <c r="N32170" t="s">
        <v>136</v>
      </c>
      <c r="O32170">
        <v>20231023</v>
      </c>
    </row>
    <row r="32171" spans="1:15" x14ac:dyDescent="0.25">
      <c r="A32171" t="s">
        <v>14235</v>
      </c>
      <c r="B32171" t="s">
        <v>14236</v>
      </c>
      <c r="C32171">
        <v>1600010706</v>
      </c>
      <c r="D32171">
        <v>20230930</v>
      </c>
      <c r="E32171">
        <v>70600001</v>
      </c>
      <c r="F32171" t="s">
        <v>11782</v>
      </c>
      <c r="I32171" t="s">
        <v>14544</v>
      </c>
      <c r="J32171">
        <v>20230930</v>
      </c>
      <c r="K32171" t="s">
        <v>14545</v>
      </c>
      <c r="L32171">
        <v>0</v>
      </c>
      <c r="M32171">
        <v>260</v>
      </c>
    </row>
    <row r="32172" spans="1:15" x14ac:dyDescent="0.25">
      <c r="A32172" t="s">
        <v>14235</v>
      </c>
      <c r="B32172" t="s">
        <v>14236</v>
      </c>
      <c r="C32172">
        <v>1600000945</v>
      </c>
      <c r="D32172">
        <v>20230427</v>
      </c>
      <c r="E32172">
        <v>44571005</v>
      </c>
      <c r="F32172" t="s">
        <v>35</v>
      </c>
      <c r="I32172" t="s">
        <v>5062</v>
      </c>
      <c r="J32172">
        <v>20230427</v>
      </c>
      <c r="K32172" t="s">
        <v>5063</v>
      </c>
      <c r="L32172">
        <v>0</v>
      </c>
      <c r="M32172">
        <v>60</v>
      </c>
      <c r="N32172" t="s">
        <v>37</v>
      </c>
      <c r="O32172">
        <v>20230718</v>
      </c>
    </row>
    <row r="32173" spans="1:15" x14ac:dyDescent="0.25">
      <c r="A32173" t="s">
        <v>14235</v>
      </c>
      <c r="B32173" t="s">
        <v>14236</v>
      </c>
      <c r="C32173">
        <v>1600004219</v>
      </c>
      <c r="D32173">
        <v>20230531</v>
      </c>
      <c r="E32173">
        <v>70600001</v>
      </c>
      <c r="F32173" t="s">
        <v>11782</v>
      </c>
      <c r="I32173" t="s">
        <v>13902</v>
      </c>
      <c r="J32173">
        <v>20230531</v>
      </c>
      <c r="K32173" t="s">
        <v>14364</v>
      </c>
      <c r="L32173">
        <v>0</v>
      </c>
      <c r="M32173">
        <v>7536.92</v>
      </c>
    </row>
    <row r="32174" spans="1:15" x14ac:dyDescent="0.25">
      <c r="A32174" t="s">
        <v>14235</v>
      </c>
      <c r="B32174" t="s">
        <v>14236</v>
      </c>
      <c r="C32174">
        <v>1600012724</v>
      </c>
      <c r="D32174">
        <v>20231031</v>
      </c>
      <c r="E32174">
        <v>41100000</v>
      </c>
      <c r="F32174" t="s">
        <v>81</v>
      </c>
      <c r="G32174" t="s">
        <v>8950</v>
      </c>
      <c r="H32174" t="s">
        <v>8951</v>
      </c>
      <c r="I32174" t="s">
        <v>15442</v>
      </c>
      <c r="J32174">
        <v>20231031</v>
      </c>
      <c r="K32174" t="s">
        <v>15443</v>
      </c>
      <c r="L32174">
        <v>4885.18</v>
      </c>
      <c r="M32174">
        <v>0</v>
      </c>
      <c r="N32174" t="s">
        <v>27</v>
      </c>
      <c r="O32174">
        <v>20231116</v>
      </c>
    </row>
    <row r="32175" spans="1:15" x14ac:dyDescent="0.25">
      <c r="A32175" t="s">
        <v>14235</v>
      </c>
      <c r="B32175" t="s">
        <v>14236</v>
      </c>
      <c r="C32175">
        <v>1600005782</v>
      </c>
      <c r="D32175">
        <v>20230630</v>
      </c>
      <c r="E32175">
        <v>70600001</v>
      </c>
      <c r="F32175" t="s">
        <v>11782</v>
      </c>
      <c r="I32175" t="s">
        <v>16001</v>
      </c>
      <c r="J32175">
        <v>20230630</v>
      </c>
      <c r="K32175" t="s">
        <v>16002</v>
      </c>
      <c r="L32175">
        <v>0</v>
      </c>
      <c r="M32175">
        <v>750</v>
      </c>
    </row>
    <row r="32176" spans="1:15" x14ac:dyDescent="0.25">
      <c r="A32176" t="s">
        <v>14235</v>
      </c>
      <c r="B32176" t="s">
        <v>14236</v>
      </c>
      <c r="C32176">
        <v>1600008965</v>
      </c>
      <c r="D32176">
        <v>20230831</v>
      </c>
      <c r="E32176">
        <v>70600005</v>
      </c>
      <c r="F32176" t="s">
        <v>12295</v>
      </c>
      <c r="I32176" t="s">
        <v>13857</v>
      </c>
      <c r="J32176">
        <v>20230831</v>
      </c>
      <c r="K32176" t="s">
        <v>15454</v>
      </c>
      <c r="L32176">
        <v>0</v>
      </c>
      <c r="M32176">
        <v>786.26</v>
      </c>
    </row>
    <row r="32177" spans="1:15" x14ac:dyDescent="0.25">
      <c r="A32177" t="s">
        <v>14235</v>
      </c>
      <c r="B32177" t="s">
        <v>14236</v>
      </c>
      <c r="C32177">
        <v>1600004352</v>
      </c>
      <c r="D32177">
        <v>20230531</v>
      </c>
      <c r="E32177">
        <v>44571005</v>
      </c>
      <c r="F32177" t="s">
        <v>35</v>
      </c>
      <c r="I32177" t="s">
        <v>13394</v>
      </c>
      <c r="J32177">
        <v>20230531</v>
      </c>
      <c r="K32177" t="s">
        <v>15260</v>
      </c>
      <c r="L32177">
        <v>0</v>
      </c>
      <c r="M32177">
        <v>109.22</v>
      </c>
      <c r="N32177" t="s">
        <v>37</v>
      </c>
      <c r="O32177">
        <v>20230718</v>
      </c>
    </row>
    <row r="32178" spans="1:15" x14ac:dyDescent="0.25">
      <c r="A32178" t="s">
        <v>14235</v>
      </c>
      <c r="B32178" t="s">
        <v>14236</v>
      </c>
      <c r="C32178">
        <v>1600007486</v>
      </c>
      <c r="D32178">
        <v>20230731</v>
      </c>
      <c r="E32178">
        <v>70600001</v>
      </c>
      <c r="F32178" t="s">
        <v>11782</v>
      </c>
      <c r="I32178" t="s">
        <v>9781</v>
      </c>
      <c r="J32178">
        <v>20230731</v>
      </c>
      <c r="K32178" t="s">
        <v>14820</v>
      </c>
      <c r="L32178">
        <v>0</v>
      </c>
      <c r="M32178">
        <v>-264.24</v>
      </c>
    </row>
    <row r="32179" spans="1:15" x14ac:dyDescent="0.25">
      <c r="A32179" t="s">
        <v>14235</v>
      </c>
      <c r="B32179" t="s">
        <v>14236</v>
      </c>
      <c r="C32179">
        <v>1600007498</v>
      </c>
      <c r="D32179">
        <v>20230731</v>
      </c>
      <c r="E32179">
        <v>70600001</v>
      </c>
      <c r="F32179" t="s">
        <v>11782</v>
      </c>
      <c r="I32179" t="s">
        <v>14201</v>
      </c>
      <c r="J32179">
        <v>20230731</v>
      </c>
      <c r="K32179" t="s">
        <v>15966</v>
      </c>
      <c r="L32179">
        <v>0</v>
      </c>
      <c r="M32179">
        <v>33441.14</v>
      </c>
    </row>
    <row r="32180" spans="1:15" x14ac:dyDescent="0.25">
      <c r="A32180" t="s">
        <v>14235</v>
      </c>
      <c r="B32180" t="s">
        <v>14236</v>
      </c>
      <c r="C32180">
        <v>1600007427</v>
      </c>
      <c r="D32180">
        <v>20230731</v>
      </c>
      <c r="E32180">
        <v>70600001</v>
      </c>
      <c r="F32180" t="s">
        <v>11782</v>
      </c>
      <c r="I32180" t="s">
        <v>12193</v>
      </c>
      <c r="J32180">
        <v>20230731</v>
      </c>
      <c r="K32180" t="s">
        <v>16238</v>
      </c>
      <c r="L32180">
        <v>0</v>
      </c>
      <c r="M32180">
        <v>11000</v>
      </c>
    </row>
    <row r="32181" spans="1:15" x14ac:dyDescent="0.25">
      <c r="A32181" t="s">
        <v>14235</v>
      </c>
      <c r="B32181" t="s">
        <v>14236</v>
      </c>
      <c r="C32181">
        <v>1600012476</v>
      </c>
      <c r="D32181">
        <v>20231030</v>
      </c>
      <c r="E32181">
        <v>41100000</v>
      </c>
      <c r="F32181" t="s">
        <v>81</v>
      </c>
      <c r="G32181" t="s">
        <v>11862</v>
      </c>
      <c r="H32181" t="s">
        <v>11863</v>
      </c>
      <c r="I32181" t="s">
        <v>15123</v>
      </c>
      <c r="J32181">
        <v>20231030</v>
      </c>
      <c r="K32181" t="s">
        <v>15124</v>
      </c>
      <c r="L32181">
        <v>2028</v>
      </c>
      <c r="M32181">
        <v>0</v>
      </c>
      <c r="N32181" t="s">
        <v>80</v>
      </c>
      <c r="O32181">
        <v>20231116</v>
      </c>
    </row>
    <row r="32182" spans="1:15" x14ac:dyDescent="0.25">
      <c r="A32182" t="s">
        <v>14235</v>
      </c>
      <c r="B32182" t="s">
        <v>14236</v>
      </c>
      <c r="C32182">
        <v>1600010595</v>
      </c>
      <c r="D32182">
        <v>20230930</v>
      </c>
      <c r="E32182">
        <v>44571005</v>
      </c>
      <c r="F32182" t="s">
        <v>35</v>
      </c>
      <c r="I32182" t="s">
        <v>13027</v>
      </c>
      <c r="J32182">
        <v>20230930</v>
      </c>
      <c r="K32182" t="s">
        <v>14720</v>
      </c>
      <c r="L32182">
        <v>0</v>
      </c>
      <c r="M32182">
        <v>3100.42</v>
      </c>
      <c r="N32182" t="s">
        <v>34</v>
      </c>
      <c r="O32182">
        <v>20231124</v>
      </c>
    </row>
    <row r="32183" spans="1:15" x14ac:dyDescent="0.25">
      <c r="A32183" t="s">
        <v>14235</v>
      </c>
      <c r="B32183" t="s">
        <v>14236</v>
      </c>
      <c r="C32183">
        <v>1600004097</v>
      </c>
      <c r="D32183">
        <v>20230524</v>
      </c>
      <c r="E32183">
        <v>70600001</v>
      </c>
      <c r="F32183" t="s">
        <v>11782</v>
      </c>
      <c r="I32183" t="s">
        <v>15673</v>
      </c>
      <c r="J32183">
        <v>20230524</v>
      </c>
      <c r="K32183" t="s">
        <v>14465</v>
      </c>
      <c r="L32183">
        <v>0</v>
      </c>
      <c r="M32183">
        <v>180</v>
      </c>
    </row>
    <row r="32184" spans="1:15" x14ac:dyDescent="0.25">
      <c r="A32184" t="s">
        <v>14235</v>
      </c>
      <c r="B32184" t="s">
        <v>14236</v>
      </c>
      <c r="C32184">
        <v>1600007496</v>
      </c>
      <c r="D32184">
        <v>20230731</v>
      </c>
      <c r="E32184">
        <v>70600005</v>
      </c>
      <c r="F32184" t="s">
        <v>12295</v>
      </c>
      <c r="I32184" t="s">
        <v>1004</v>
      </c>
      <c r="J32184">
        <v>20230731</v>
      </c>
      <c r="K32184" t="s">
        <v>1005</v>
      </c>
      <c r="L32184">
        <v>0</v>
      </c>
      <c r="M32184">
        <v>525</v>
      </c>
    </row>
    <row r="32185" spans="1:15" x14ac:dyDescent="0.25">
      <c r="A32185" t="s">
        <v>14235</v>
      </c>
      <c r="B32185" t="s">
        <v>14236</v>
      </c>
      <c r="C32185">
        <v>1600012547</v>
      </c>
      <c r="D32185">
        <v>20231031</v>
      </c>
      <c r="E32185">
        <v>70600005</v>
      </c>
      <c r="F32185" t="s">
        <v>12295</v>
      </c>
      <c r="I32185" t="s">
        <v>14674</v>
      </c>
      <c r="J32185">
        <v>20231031</v>
      </c>
      <c r="K32185" t="s">
        <v>14675</v>
      </c>
      <c r="L32185">
        <v>0</v>
      </c>
      <c r="M32185">
        <v>2297.2399999999998</v>
      </c>
    </row>
    <row r="32186" spans="1:15" x14ac:dyDescent="0.25">
      <c r="A32186" t="s">
        <v>14235</v>
      </c>
      <c r="B32186" t="s">
        <v>14236</v>
      </c>
      <c r="C32186">
        <v>1600010437</v>
      </c>
      <c r="D32186">
        <v>20230915</v>
      </c>
      <c r="E32186">
        <v>70600005</v>
      </c>
      <c r="F32186" t="s">
        <v>12295</v>
      </c>
      <c r="I32186" t="s">
        <v>11899</v>
      </c>
      <c r="J32186">
        <v>20230915</v>
      </c>
      <c r="K32186" t="s">
        <v>16469</v>
      </c>
      <c r="L32186">
        <v>0</v>
      </c>
      <c r="M32186">
        <v>652.54</v>
      </c>
    </row>
    <row r="32187" spans="1:15" x14ac:dyDescent="0.25">
      <c r="A32187" t="s">
        <v>14235</v>
      </c>
      <c r="B32187" t="s">
        <v>14236</v>
      </c>
      <c r="C32187">
        <v>1600005769</v>
      </c>
      <c r="D32187">
        <v>20230630</v>
      </c>
      <c r="E32187">
        <v>44571005</v>
      </c>
      <c r="F32187" t="s">
        <v>35</v>
      </c>
      <c r="I32187" t="s">
        <v>12196</v>
      </c>
      <c r="J32187">
        <v>20230630</v>
      </c>
      <c r="K32187" t="s">
        <v>15952</v>
      </c>
      <c r="L32187">
        <v>0</v>
      </c>
      <c r="M32187">
        <v>1311.96</v>
      </c>
      <c r="N32187" t="s">
        <v>80</v>
      </c>
      <c r="O32187">
        <v>20230921</v>
      </c>
    </row>
    <row r="32188" spans="1:15" x14ac:dyDescent="0.25">
      <c r="A32188" t="s">
        <v>14235</v>
      </c>
      <c r="B32188" t="s">
        <v>14236</v>
      </c>
      <c r="C32188">
        <v>1600004210</v>
      </c>
      <c r="D32188">
        <v>20230531</v>
      </c>
      <c r="E32188">
        <v>44571005</v>
      </c>
      <c r="F32188" t="s">
        <v>35</v>
      </c>
      <c r="I32188" t="s">
        <v>11854</v>
      </c>
      <c r="J32188">
        <v>20230531</v>
      </c>
      <c r="K32188" t="s">
        <v>15415</v>
      </c>
      <c r="L32188">
        <v>0</v>
      </c>
      <c r="M32188">
        <v>3786.89</v>
      </c>
      <c r="N32188" t="s">
        <v>37</v>
      </c>
      <c r="O32188">
        <v>20230718</v>
      </c>
    </row>
    <row r="32189" spans="1:15" x14ac:dyDescent="0.25">
      <c r="A32189" t="s">
        <v>14235</v>
      </c>
      <c r="B32189" t="s">
        <v>14236</v>
      </c>
      <c r="C32189">
        <v>1600007606</v>
      </c>
      <c r="D32189">
        <v>20230731</v>
      </c>
      <c r="E32189">
        <v>70600005</v>
      </c>
      <c r="F32189" t="s">
        <v>12295</v>
      </c>
      <c r="I32189" t="s">
        <v>11186</v>
      </c>
      <c r="J32189">
        <v>20230731</v>
      </c>
      <c r="K32189" t="s">
        <v>14456</v>
      </c>
      <c r="L32189">
        <v>0</v>
      </c>
      <c r="M32189">
        <v>16.559999999999999</v>
      </c>
    </row>
    <row r="32190" spans="1:15" x14ac:dyDescent="0.25">
      <c r="A32190" t="s">
        <v>14235</v>
      </c>
      <c r="B32190" t="s">
        <v>14236</v>
      </c>
      <c r="C32190">
        <v>1600009211</v>
      </c>
      <c r="D32190">
        <v>20230915</v>
      </c>
      <c r="E32190">
        <v>44571005</v>
      </c>
      <c r="F32190" t="s">
        <v>35</v>
      </c>
      <c r="I32190" t="s">
        <v>16518</v>
      </c>
      <c r="J32190">
        <v>20230915</v>
      </c>
      <c r="K32190" t="s">
        <v>16519</v>
      </c>
      <c r="L32190">
        <v>0</v>
      </c>
      <c r="M32190">
        <v>158</v>
      </c>
    </row>
    <row r="32191" spans="1:15" x14ac:dyDescent="0.25">
      <c r="A32191" t="s">
        <v>14235</v>
      </c>
      <c r="B32191" t="s">
        <v>14236</v>
      </c>
      <c r="C32191">
        <v>1600007688</v>
      </c>
      <c r="D32191">
        <v>20230731</v>
      </c>
      <c r="E32191">
        <v>70830000</v>
      </c>
      <c r="F32191" t="s">
        <v>14255</v>
      </c>
      <c r="I32191" t="s">
        <v>15246</v>
      </c>
      <c r="J32191">
        <v>20230731</v>
      </c>
      <c r="K32191" t="s">
        <v>15247</v>
      </c>
      <c r="L32191">
        <v>0</v>
      </c>
      <c r="M32191">
        <v>1760</v>
      </c>
    </row>
    <row r="32192" spans="1:15" x14ac:dyDescent="0.25">
      <c r="A32192" t="s">
        <v>14235</v>
      </c>
      <c r="B32192" t="s">
        <v>14236</v>
      </c>
      <c r="C32192">
        <v>1600004221</v>
      </c>
      <c r="D32192">
        <v>20230531</v>
      </c>
      <c r="E32192">
        <v>70600001</v>
      </c>
      <c r="F32192" t="s">
        <v>11782</v>
      </c>
      <c r="I32192" t="s">
        <v>13084</v>
      </c>
      <c r="J32192">
        <v>20230531</v>
      </c>
      <c r="K32192" t="s">
        <v>14364</v>
      </c>
      <c r="L32192">
        <v>0</v>
      </c>
      <c r="M32192">
        <v>12464</v>
      </c>
    </row>
    <row r="32193" spans="1:15" x14ac:dyDescent="0.25">
      <c r="A32193" t="s">
        <v>14235</v>
      </c>
      <c r="B32193" t="s">
        <v>14236</v>
      </c>
      <c r="C32193">
        <v>1600006348</v>
      </c>
      <c r="D32193">
        <v>20230725</v>
      </c>
      <c r="E32193">
        <v>41100000</v>
      </c>
      <c r="F32193" t="s">
        <v>81</v>
      </c>
      <c r="G32193" t="s">
        <v>5801</v>
      </c>
      <c r="H32193" t="s">
        <v>5802</v>
      </c>
      <c r="I32193" t="s">
        <v>4275</v>
      </c>
      <c r="J32193">
        <v>20230725</v>
      </c>
      <c r="K32193" t="s">
        <v>4276</v>
      </c>
      <c r="L32193">
        <v>204</v>
      </c>
      <c r="M32193">
        <v>0</v>
      </c>
      <c r="N32193" t="s">
        <v>54</v>
      </c>
      <c r="O32193">
        <v>20230816</v>
      </c>
    </row>
    <row r="32194" spans="1:15" x14ac:dyDescent="0.25">
      <c r="A32194" t="s">
        <v>14235</v>
      </c>
      <c r="B32194" t="s">
        <v>14236</v>
      </c>
      <c r="C32194">
        <v>1600005716</v>
      </c>
      <c r="D32194">
        <v>20230630</v>
      </c>
      <c r="E32194">
        <v>41100000</v>
      </c>
      <c r="F32194" t="s">
        <v>81</v>
      </c>
      <c r="G32194" t="s">
        <v>9115</v>
      </c>
      <c r="H32194" t="s">
        <v>9116</v>
      </c>
      <c r="I32194" t="s">
        <v>13534</v>
      </c>
      <c r="J32194">
        <v>20230630</v>
      </c>
      <c r="K32194" t="s">
        <v>14807</v>
      </c>
      <c r="L32194">
        <v>36085.58</v>
      </c>
      <c r="M32194">
        <v>0</v>
      </c>
      <c r="N32194" t="s">
        <v>80</v>
      </c>
      <c r="O32194">
        <v>20230712</v>
      </c>
    </row>
    <row r="32195" spans="1:15" x14ac:dyDescent="0.25">
      <c r="A32195" t="s">
        <v>14235</v>
      </c>
      <c r="B32195" t="s">
        <v>14236</v>
      </c>
      <c r="C32195">
        <v>1600007538</v>
      </c>
      <c r="D32195">
        <v>20230731</v>
      </c>
      <c r="E32195">
        <v>44571005</v>
      </c>
      <c r="F32195" t="s">
        <v>35</v>
      </c>
      <c r="I32195" t="s">
        <v>13273</v>
      </c>
      <c r="J32195">
        <v>20230731</v>
      </c>
      <c r="K32195" t="s">
        <v>16268</v>
      </c>
      <c r="L32195">
        <v>0</v>
      </c>
      <c r="M32195">
        <v>392</v>
      </c>
      <c r="N32195" t="s">
        <v>80</v>
      </c>
      <c r="O32195">
        <v>20230921</v>
      </c>
    </row>
    <row r="32196" spans="1:15" x14ac:dyDescent="0.25">
      <c r="A32196" t="s">
        <v>14235</v>
      </c>
      <c r="B32196" t="s">
        <v>14236</v>
      </c>
      <c r="C32196">
        <v>1600006312</v>
      </c>
      <c r="D32196">
        <v>20230715</v>
      </c>
      <c r="E32196">
        <v>70600005</v>
      </c>
      <c r="F32196" t="s">
        <v>12295</v>
      </c>
      <c r="I32196" t="s">
        <v>12711</v>
      </c>
      <c r="J32196">
        <v>20230715</v>
      </c>
      <c r="K32196" t="s">
        <v>14376</v>
      </c>
      <c r="L32196">
        <v>0</v>
      </c>
      <c r="M32196">
        <v>-22.96</v>
      </c>
    </row>
    <row r="32197" spans="1:15" x14ac:dyDescent="0.25">
      <c r="A32197" t="s">
        <v>14235</v>
      </c>
      <c r="B32197" t="s">
        <v>14236</v>
      </c>
      <c r="C32197">
        <v>1600009098</v>
      </c>
      <c r="D32197">
        <v>20230831</v>
      </c>
      <c r="E32197">
        <v>44571005</v>
      </c>
      <c r="F32197" t="s">
        <v>35</v>
      </c>
      <c r="I32197" t="s">
        <v>5277</v>
      </c>
      <c r="J32197">
        <v>20230831</v>
      </c>
      <c r="K32197" t="s">
        <v>5278</v>
      </c>
      <c r="L32197">
        <v>0</v>
      </c>
      <c r="M32197">
        <v>140</v>
      </c>
      <c r="N32197" t="s">
        <v>34</v>
      </c>
      <c r="O32197">
        <v>20231124</v>
      </c>
    </row>
    <row r="32198" spans="1:15" x14ac:dyDescent="0.25">
      <c r="A32198" t="s">
        <v>14235</v>
      </c>
      <c r="B32198" t="s">
        <v>14236</v>
      </c>
      <c r="C32198">
        <v>1600012428</v>
      </c>
      <c r="D32198">
        <v>20231023</v>
      </c>
      <c r="E32198">
        <v>41100000</v>
      </c>
      <c r="F32198" t="s">
        <v>81</v>
      </c>
      <c r="G32198" t="s">
        <v>11434</v>
      </c>
      <c r="H32198" t="s">
        <v>11435</v>
      </c>
      <c r="I32198" t="s">
        <v>16444</v>
      </c>
      <c r="J32198">
        <v>20231023</v>
      </c>
      <c r="K32198" t="s">
        <v>16445</v>
      </c>
      <c r="L32198">
        <v>276</v>
      </c>
      <c r="M32198">
        <v>0</v>
      </c>
      <c r="N32198" t="s">
        <v>27</v>
      </c>
      <c r="O32198">
        <v>20231116</v>
      </c>
    </row>
    <row r="32199" spans="1:15" x14ac:dyDescent="0.25">
      <c r="A32199" t="s">
        <v>14235</v>
      </c>
      <c r="B32199" t="s">
        <v>14236</v>
      </c>
      <c r="C32199">
        <v>1600004239</v>
      </c>
      <c r="D32199">
        <v>20230531</v>
      </c>
      <c r="E32199">
        <v>44571005</v>
      </c>
      <c r="F32199" t="s">
        <v>35</v>
      </c>
      <c r="I32199" t="s">
        <v>336</v>
      </c>
      <c r="J32199">
        <v>20230531</v>
      </c>
      <c r="K32199" t="s">
        <v>337</v>
      </c>
      <c r="L32199">
        <v>0</v>
      </c>
      <c r="M32199">
        <v>44</v>
      </c>
      <c r="N32199" t="s">
        <v>37</v>
      </c>
      <c r="O32199">
        <v>20230718</v>
      </c>
    </row>
    <row r="32200" spans="1:15" x14ac:dyDescent="0.25">
      <c r="A32200" t="s">
        <v>14235</v>
      </c>
      <c r="B32200" t="s">
        <v>14236</v>
      </c>
      <c r="C32200">
        <v>1600002214</v>
      </c>
      <c r="D32200">
        <v>20230515</v>
      </c>
      <c r="E32200">
        <v>41100000</v>
      </c>
      <c r="F32200" t="s">
        <v>81</v>
      </c>
      <c r="G32200" t="s">
        <v>9163</v>
      </c>
      <c r="H32200" t="s">
        <v>9164</v>
      </c>
      <c r="I32200" t="s">
        <v>11411</v>
      </c>
      <c r="J32200">
        <v>20230515</v>
      </c>
      <c r="K32200" t="s">
        <v>14546</v>
      </c>
      <c r="L32200">
        <v>144</v>
      </c>
      <c r="M32200">
        <v>0</v>
      </c>
      <c r="N32200" t="s">
        <v>80</v>
      </c>
      <c r="O32200">
        <v>20230516</v>
      </c>
    </row>
    <row r="32201" spans="1:15" x14ac:dyDescent="0.25">
      <c r="A32201" t="s">
        <v>14235</v>
      </c>
      <c r="B32201" t="s">
        <v>14236</v>
      </c>
      <c r="C32201">
        <v>1600010573</v>
      </c>
      <c r="D32201">
        <v>20230930</v>
      </c>
      <c r="E32201">
        <v>41100000</v>
      </c>
      <c r="F32201" t="s">
        <v>81</v>
      </c>
      <c r="G32201" t="s">
        <v>1782</v>
      </c>
      <c r="H32201" t="s">
        <v>1783</v>
      </c>
      <c r="I32201" t="s">
        <v>16034</v>
      </c>
      <c r="J32201">
        <v>20230930</v>
      </c>
      <c r="K32201" t="s">
        <v>16035</v>
      </c>
      <c r="L32201">
        <v>11255.04</v>
      </c>
      <c r="M32201">
        <v>0</v>
      </c>
      <c r="N32201" t="s">
        <v>353</v>
      </c>
      <c r="O32201">
        <v>20231102</v>
      </c>
    </row>
    <row r="32202" spans="1:15" x14ac:dyDescent="0.25">
      <c r="A32202" t="s">
        <v>14235</v>
      </c>
      <c r="B32202" t="s">
        <v>14236</v>
      </c>
      <c r="C32202">
        <v>1600009041</v>
      </c>
      <c r="D32202">
        <v>20230831</v>
      </c>
      <c r="E32202">
        <v>70600005</v>
      </c>
      <c r="F32202" t="s">
        <v>12295</v>
      </c>
      <c r="I32202" t="s">
        <v>12382</v>
      </c>
      <c r="J32202">
        <v>20230831</v>
      </c>
      <c r="K32202" t="s">
        <v>14707</v>
      </c>
      <c r="L32202">
        <v>0</v>
      </c>
      <c r="M32202">
        <v>507.65</v>
      </c>
    </row>
    <row r="32203" spans="1:15" x14ac:dyDescent="0.25">
      <c r="A32203" t="s">
        <v>14235</v>
      </c>
      <c r="B32203" t="s">
        <v>14236</v>
      </c>
      <c r="C32203">
        <v>1600010618</v>
      </c>
      <c r="D32203">
        <v>20230930</v>
      </c>
      <c r="E32203">
        <v>41100000</v>
      </c>
      <c r="F32203" t="s">
        <v>81</v>
      </c>
      <c r="G32203" t="s">
        <v>8950</v>
      </c>
      <c r="H32203" t="s">
        <v>8951</v>
      </c>
      <c r="I32203" t="s">
        <v>13274</v>
      </c>
      <c r="J32203">
        <v>20230930</v>
      </c>
      <c r="K32203" t="s">
        <v>14241</v>
      </c>
      <c r="L32203">
        <v>2772.82</v>
      </c>
      <c r="M32203">
        <v>0</v>
      </c>
      <c r="N32203" t="s">
        <v>34</v>
      </c>
      <c r="O32203">
        <v>20231010</v>
      </c>
    </row>
    <row r="32204" spans="1:15" x14ac:dyDescent="0.25">
      <c r="A32204" t="s">
        <v>14235</v>
      </c>
      <c r="B32204" t="s">
        <v>14236</v>
      </c>
      <c r="C32204">
        <v>1600004303</v>
      </c>
      <c r="D32204">
        <v>20230531</v>
      </c>
      <c r="E32204">
        <v>70600001</v>
      </c>
      <c r="F32204" t="s">
        <v>11782</v>
      </c>
      <c r="I32204" t="s">
        <v>12097</v>
      </c>
      <c r="J32204">
        <v>20230531</v>
      </c>
      <c r="K32204" t="s">
        <v>16265</v>
      </c>
      <c r="L32204">
        <v>0</v>
      </c>
      <c r="M32204">
        <v>2961</v>
      </c>
    </row>
    <row r="32205" spans="1:15" x14ac:dyDescent="0.25">
      <c r="A32205" t="s">
        <v>14235</v>
      </c>
      <c r="B32205" t="s">
        <v>14236</v>
      </c>
      <c r="C32205">
        <v>1600004266</v>
      </c>
      <c r="D32205">
        <v>20230531</v>
      </c>
      <c r="E32205">
        <v>70600001</v>
      </c>
      <c r="F32205" t="s">
        <v>11782</v>
      </c>
      <c r="I32205" t="s">
        <v>11126</v>
      </c>
      <c r="J32205">
        <v>20230531</v>
      </c>
      <c r="K32205" t="s">
        <v>14685</v>
      </c>
      <c r="L32205">
        <v>0</v>
      </c>
      <c r="M32205">
        <v>260</v>
      </c>
    </row>
    <row r="32206" spans="1:15" x14ac:dyDescent="0.25">
      <c r="A32206" t="s">
        <v>14235</v>
      </c>
      <c r="B32206" t="s">
        <v>14236</v>
      </c>
      <c r="C32206">
        <v>1600005761</v>
      </c>
      <c r="D32206">
        <v>20230630</v>
      </c>
      <c r="E32206">
        <v>70600001</v>
      </c>
      <c r="F32206" t="s">
        <v>11782</v>
      </c>
      <c r="I32206" t="s">
        <v>15422</v>
      </c>
      <c r="J32206">
        <v>20230630</v>
      </c>
      <c r="K32206" t="s">
        <v>15423</v>
      </c>
      <c r="L32206">
        <v>0</v>
      </c>
      <c r="M32206">
        <v>404</v>
      </c>
    </row>
    <row r="32207" spans="1:15" x14ac:dyDescent="0.25">
      <c r="A32207" t="s">
        <v>14235</v>
      </c>
      <c r="B32207" t="s">
        <v>14236</v>
      </c>
      <c r="C32207">
        <v>1600009154</v>
      </c>
      <c r="D32207">
        <v>20230831</v>
      </c>
      <c r="E32207">
        <v>41100000</v>
      </c>
      <c r="F32207" t="s">
        <v>81</v>
      </c>
      <c r="G32207" t="s">
        <v>9133</v>
      </c>
      <c r="H32207" t="s">
        <v>9134</v>
      </c>
      <c r="I32207" t="s">
        <v>10898</v>
      </c>
      <c r="J32207">
        <v>20230831</v>
      </c>
      <c r="K32207" t="s">
        <v>15662</v>
      </c>
      <c r="L32207">
        <v>967.48</v>
      </c>
      <c r="M32207">
        <v>0</v>
      </c>
      <c r="N32207" t="s">
        <v>136</v>
      </c>
      <c r="O32207">
        <v>20230919</v>
      </c>
    </row>
    <row r="32208" spans="1:15" x14ac:dyDescent="0.25">
      <c r="A32208" t="s">
        <v>14235</v>
      </c>
      <c r="B32208" t="s">
        <v>14236</v>
      </c>
      <c r="C32208">
        <v>1600000853</v>
      </c>
      <c r="D32208">
        <v>20230415</v>
      </c>
      <c r="E32208">
        <v>70600001</v>
      </c>
      <c r="F32208" t="s">
        <v>11782</v>
      </c>
      <c r="I32208" t="s">
        <v>5804</v>
      </c>
      <c r="J32208">
        <v>20230415</v>
      </c>
      <c r="K32208" t="s">
        <v>5805</v>
      </c>
      <c r="L32208">
        <v>0</v>
      </c>
      <c r="M32208">
        <v>520</v>
      </c>
    </row>
    <row r="32209" spans="1:15" x14ac:dyDescent="0.25">
      <c r="A32209" t="s">
        <v>14235</v>
      </c>
      <c r="B32209" t="s">
        <v>14236</v>
      </c>
      <c r="C32209">
        <v>1600009578</v>
      </c>
      <c r="D32209">
        <v>20230831</v>
      </c>
      <c r="E32209">
        <v>41100000</v>
      </c>
      <c r="F32209" t="s">
        <v>81</v>
      </c>
      <c r="G32209" t="s">
        <v>553</v>
      </c>
      <c r="H32209" t="s">
        <v>554</v>
      </c>
      <c r="I32209" t="s">
        <v>14320</v>
      </c>
      <c r="J32209">
        <v>20230831</v>
      </c>
      <c r="K32209" t="s">
        <v>14321</v>
      </c>
      <c r="L32209">
        <v>422.4</v>
      </c>
      <c r="M32209">
        <v>0</v>
      </c>
      <c r="N32209" t="s">
        <v>1282</v>
      </c>
      <c r="O32209">
        <v>20230929</v>
      </c>
    </row>
    <row r="32210" spans="1:15" x14ac:dyDescent="0.25">
      <c r="A32210" t="s">
        <v>14235</v>
      </c>
      <c r="B32210" t="s">
        <v>14236</v>
      </c>
      <c r="C32210">
        <v>1600000941</v>
      </c>
      <c r="D32210">
        <v>20230426</v>
      </c>
      <c r="E32210">
        <v>70600001</v>
      </c>
      <c r="F32210" t="s">
        <v>11782</v>
      </c>
      <c r="I32210" t="s">
        <v>13651</v>
      </c>
      <c r="J32210">
        <v>20230426</v>
      </c>
      <c r="K32210" t="s">
        <v>14868</v>
      </c>
      <c r="L32210">
        <v>0</v>
      </c>
      <c r="M32210">
        <v>396.46</v>
      </c>
    </row>
    <row r="32211" spans="1:15" x14ac:dyDescent="0.25">
      <c r="A32211" t="s">
        <v>14235</v>
      </c>
      <c r="B32211" t="s">
        <v>14236</v>
      </c>
      <c r="C32211">
        <v>1600009094</v>
      </c>
      <c r="D32211">
        <v>20230831</v>
      </c>
      <c r="E32211">
        <v>41100000</v>
      </c>
      <c r="F32211" t="s">
        <v>81</v>
      </c>
      <c r="G32211" t="s">
        <v>8800</v>
      </c>
      <c r="H32211" t="s">
        <v>8801</v>
      </c>
      <c r="I32211" t="s">
        <v>13890</v>
      </c>
      <c r="J32211">
        <v>20230831</v>
      </c>
      <c r="K32211" t="s">
        <v>15817</v>
      </c>
      <c r="L32211">
        <v>2856</v>
      </c>
      <c r="M32211">
        <v>0</v>
      </c>
      <c r="N32211" t="s">
        <v>29</v>
      </c>
      <c r="O32211">
        <v>20230919</v>
      </c>
    </row>
    <row r="32212" spans="1:15" x14ac:dyDescent="0.25">
      <c r="A32212" t="s">
        <v>14235</v>
      </c>
      <c r="B32212" t="s">
        <v>14236</v>
      </c>
      <c r="C32212">
        <v>1600005780</v>
      </c>
      <c r="D32212">
        <v>20230630</v>
      </c>
      <c r="E32212">
        <v>44571005</v>
      </c>
      <c r="F32212" t="s">
        <v>35</v>
      </c>
      <c r="I32212" t="s">
        <v>13719</v>
      </c>
      <c r="J32212">
        <v>20230630</v>
      </c>
      <c r="K32212" t="s">
        <v>16517</v>
      </c>
      <c r="L32212">
        <v>0</v>
      </c>
      <c r="M32212">
        <v>156</v>
      </c>
      <c r="N32212" t="s">
        <v>80</v>
      </c>
      <c r="O32212">
        <v>20230921</v>
      </c>
    </row>
    <row r="32213" spans="1:15" x14ac:dyDescent="0.25">
      <c r="A32213" t="s">
        <v>14235</v>
      </c>
      <c r="B32213" t="s">
        <v>14236</v>
      </c>
      <c r="C32213">
        <v>1600002227</v>
      </c>
      <c r="D32213">
        <v>20230515</v>
      </c>
      <c r="E32213">
        <v>70600001</v>
      </c>
      <c r="F32213" t="s">
        <v>11782</v>
      </c>
      <c r="I32213" t="s">
        <v>272</v>
      </c>
      <c r="J32213">
        <v>20230515</v>
      </c>
      <c r="K32213" t="s">
        <v>273</v>
      </c>
      <c r="L32213">
        <v>0</v>
      </c>
      <c r="M32213">
        <v>320</v>
      </c>
    </row>
    <row r="32214" spans="1:15" x14ac:dyDescent="0.25">
      <c r="A32214" t="s">
        <v>14235</v>
      </c>
      <c r="B32214" t="s">
        <v>14236</v>
      </c>
      <c r="C32214">
        <v>1600000851</v>
      </c>
      <c r="D32214">
        <v>20230415</v>
      </c>
      <c r="E32214">
        <v>41100000</v>
      </c>
      <c r="F32214" t="s">
        <v>81</v>
      </c>
      <c r="G32214" t="s">
        <v>8351</v>
      </c>
      <c r="H32214" t="s">
        <v>8352</v>
      </c>
      <c r="I32214" t="s">
        <v>10086</v>
      </c>
      <c r="J32214">
        <v>20230415</v>
      </c>
      <c r="K32214" t="s">
        <v>16054</v>
      </c>
      <c r="L32214">
        <v>792</v>
      </c>
      <c r="M32214">
        <v>0</v>
      </c>
      <c r="N32214" t="s">
        <v>54</v>
      </c>
      <c r="O32214">
        <v>20230427</v>
      </c>
    </row>
    <row r="32215" spans="1:15" x14ac:dyDescent="0.25">
      <c r="A32215" t="s">
        <v>14235</v>
      </c>
      <c r="B32215" t="s">
        <v>14236</v>
      </c>
      <c r="C32215">
        <v>1600002197</v>
      </c>
      <c r="D32215">
        <v>20230430</v>
      </c>
      <c r="E32215">
        <v>44571005</v>
      </c>
      <c r="F32215" t="s">
        <v>35</v>
      </c>
      <c r="I32215" t="s">
        <v>4211</v>
      </c>
      <c r="J32215">
        <v>20230430</v>
      </c>
      <c r="K32215" t="s">
        <v>4212</v>
      </c>
      <c r="L32215">
        <v>0</v>
      </c>
      <c r="M32215">
        <v>28.87</v>
      </c>
      <c r="N32215" t="s">
        <v>83</v>
      </c>
      <c r="O32215">
        <v>20230622</v>
      </c>
    </row>
    <row r="32216" spans="1:15" x14ac:dyDescent="0.25">
      <c r="A32216" t="s">
        <v>14235</v>
      </c>
      <c r="B32216" t="s">
        <v>14236</v>
      </c>
      <c r="C32216">
        <v>1600007466</v>
      </c>
      <c r="D32216">
        <v>20230731</v>
      </c>
      <c r="E32216">
        <v>41100000</v>
      </c>
      <c r="F32216" t="s">
        <v>81</v>
      </c>
      <c r="G32216" t="s">
        <v>702</v>
      </c>
      <c r="H32216" t="s">
        <v>703</v>
      </c>
      <c r="I32216" t="s">
        <v>4018</v>
      </c>
      <c r="J32216">
        <v>20230731</v>
      </c>
      <c r="K32216" t="s">
        <v>1155</v>
      </c>
      <c r="L32216">
        <v>3103.93</v>
      </c>
      <c r="M32216">
        <v>0</v>
      </c>
      <c r="N32216" t="s">
        <v>805</v>
      </c>
      <c r="O32216">
        <v>20230904</v>
      </c>
    </row>
    <row r="32217" spans="1:15" x14ac:dyDescent="0.25">
      <c r="A32217" t="s">
        <v>14235</v>
      </c>
      <c r="B32217" t="s">
        <v>14236</v>
      </c>
      <c r="C32217">
        <v>1600007551</v>
      </c>
      <c r="D32217">
        <v>20230731</v>
      </c>
      <c r="E32217">
        <v>41100000</v>
      </c>
      <c r="F32217" t="s">
        <v>81</v>
      </c>
      <c r="G32217" t="s">
        <v>9231</v>
      </c>
      <c r="H32217" t="s">
        <v>9232</v>
      </c>
      <c r="I32217" t="s">
        <v>11841</v>
      </c>
      <c r="J32217">
        <v>20230731</v>
      </c>
      <c r="K32217" t="s">
        <v>15372</v>
      </c>
      <c r="L32217">
        <v>5216.88</v>
      </c>
      <c r="M32217">
        <v>0</v>
      </c>
      <c r="N32217" t="s">
        <v>27</v>
      </c>
      <c r="O32217">
        <v>20230816</v>
      </c>
    </row>
    <row r="32218" spans="1:15" x14ac:dyDescent="0.25">
      <c r="A32218" t="s">
        <v>14235</v>
      </c>
      <c r="B32218" t="s">
        <v>14236</v>
      </c>
      <c r="C32218">
        <v>1600000923</v>
      </c>
      <c r="D32218">
        <v>20230426</v>
      </c>
      <c r="E32218">
        <v>70600005</v>
      </c>
      <c r="F32218" t="s">
        <v>12295</v>
      </c>
      <c r="I32218" t="s">
        <v>14117</v>
      </c>
      <c r="J32218">
        <v>20230426</v>
      </c>
      <c r="K32218" t="s">
        <v>14575</v>
      </c>
      <c r="L32218">
        <v>0</v>
      </c>
      <c r="M32218">
        <v>-18.55</v>
      </c>
    </row>
    <row r="32219" spans="1:15" x14ac:dyDescent="0.25">
      <c r="A32219" t="s">
        <v>14235</v>
      </c>
      <c r="B32219" t="s">
        <v>14236</v>
      </c>
      <c r="C32219">
        <v>1600009005</v>
      </c>
      <c r="D32219">
        <v>20230831</v>
      </c>
      <c r="E32219">
        <v>41100000</v>
      </c>
      <c r="F32219" t="s">
        <v>81</v>
      </c>
      <c r="G32219" t="s">
        <v>9474</v>
      </c>
      <c r="H32219" t="s">
        <v>9475</v>
      </c>
      <c r="I32219" t="s">
        <v>13315</v>
      </c>
      <c r="J32219">
        <v>20230831</v>
      </c>
      <c r="K32219" t="s">
        <v>14867</v>
      </c>
      <c r="L32219">
        <v>6717.83</v>
      </c>
      <c r="M32219">
        <v>0</v>
      </c>
      <c r="N32219" t="s">
        <v>34</v>
      </c>
      <c r="O32219">
        <v>20230919</v>
      </c>
    </row>
    <row r="32220" spans="1:15" x14ac:dyDescent="0.25">
      <c r="A32220" t="s">
        <v>14235</v>
      </c>
      <c r="B32220" t="s">
        <v>14236</v>
      </c>
      <c r="C32220">
        <v>1600012459</v>
      </c>
      <c r="D32220">
        <v>20231026</v>
      </c>
      <c r="E32220">
        <v>70600001</v>
      </c>
      <c r="F32220" t="s">
        <v>11782</v>
      </c>
      <c r="I32220" t="s">
        <v>14898</v>
      </c>
      <c r="J32220">
        <v>20231026</v>
      </c>
      <c r="K32220" t="s">
        <v>14899</v>
      </c>
      <c r="L32220">
        <v>0</v>
      </c>
      <c r="M32220">
        <v>4180</v>
      </c>
    </row>
    <row r="32221" spans="1:15" x14ac:dyDescent="0.25">
      <c r="A32221" t="s">
        <v>14235</v>
      </c>
      <c r="B32221" t="s">
        <v>14236</v>
      </c>
      <c r="C32221">
        <v>1600005562</v>
      </c>
      <c r="D32221">
        <v>20230630</v>
      </c>
      <c r="E32221">
        <v>41100000</v>
      </c>
      <c r="F32221" t="s">
        <v>81</v>
      </c>
      <c r="G32221" t="s">
        <v>9224</v>
      </c>
      <c r="H32221" t="s">
        <v>9225</v>
      </c>
      <c r="I32221" t="s">
        <v>14004</v>
      </c>
      <c r="J32221">
        <v>20230630</v>
      </c>
      <c r="K32221" t="s">
        <v>15408</v>
      </c>
      <c r="L32221">
        <v>11873.47</v>
      </c>
      <c r="M32221">
        <v>0</v>
      </c>
      <c r="N32221" t="s">
        <v>80</v>
      </c>
      <c r="O32221">
        <v>20230712</v>
      </c>
    </row>
    <row r="32222" spans="1:15" x14ac:dyDescent="0.25">
      <c r="A32222" t="s">
        <v>14235</v>
      </c>
      <c r="B32222" t="s">
        <v>14236</v>
      </c>
      <c r="C32222">
        <v>1600010563</v>
      </c>
      <c r="D32222">
        <v>20230930</v>
      </c>
      <c r="E32222">
        <v>41100000</v>
      </c>
      <c r="F32222" t="s">
        <v>81</v>
      </c>
      <c r="G32222" t="s">
        <v>9074</v>
      </c>
      <c r="H32222" t="s">
        <v>9075</v>
      </c>
      <c r="I32222" t="s">
        <v>11562</v>
      </c>
      <c r="J32222">
        <v>20230930</v>
      </c>
      <c r="K32222" t="s">
        <v>14354</v>
      </c>
      <c r="L32222">
        <v>4000.78</v>
      </c>
      <c r="M32222">
        <v>0</v>
      </c>
      <c r="N32222" t="s">
        <v>27</v>
      </c>
      <c r="O32222">
        <v>20231010</v>
      </c>
    </row>
    <row r="32223" spans="1:15" x14ac:dyDescent="0.25">
      <c r="A32223" t="s">
        <v>14235</v>
      </c>
      <c r="B32223" t="s">
        <v>14236</v>
      </c>
      <c r="C32223">
        <v>1600001987</v>
      </c>
      <c r="D32223">
        <v>20230430</v>
      </c>
      <c r="E32223">
        <v>70600005</v>
      </c>
      <c r="F32223" t="s">
        <v>12295</v>
      </c>
      <c r="I32223" t="s">
        <v>10120</v>
      </c>
      <c r="J32223">
        <v>20230430</v>
      </c>
      <c r="K32223" t="s">
        <v>15273</v>
      </c>
      <c r="L32223">
        <v>0</v>
      </c>
      <c r="M32223">
        <v>933.3</v>
      </c>
    </row>
    <row r="32224" spans="1:15" x14ac:dyDescent="0.25">
      <c r="A32224" t="s">
        <v>14235</v>
      </c>
      <c r="B32224" t="s">
        <v>14236</v>
      </c>
      <c r="C32224">
        <v>1600012592</v>
      </c>
      <c r="D32224">
        <v>20231031</v>
      </c>
      <c r="E32224">
        <v>44571005</v>
      </c>
      <c r="F32224" t="s">
        <v>35</v>
      </c>
      <c r="I32224" t="s">
        <v>16287</v>
      </c>
      <c r="J32224">
        <v>20231031</v>
      </c>
      <c r="K32224" t="s">
        <v>15341</v>
      </c>
      <c r="L32224">
        <v>0</v>
      </c>
      <c r="M32224">
        <v>76</v>
      </c>
    </row>
    <row r="32225" spans="1:15" x14ac:dyDescent="0.25">
      <c r="A32225" t="s">
        <v>14235</v>
      </c>
      <c r="B32225" t="s">
        <v>14236</v>
      </c>
      <c r="C32225">
        <v>1600007460</v>
      </c>
      <c r="D32225">
        <v>20230731</v>
      </c>
      <c r="E32225">
        <v>41100000</v>
      </c>
      <c r="F32225" t="s">
        <v>81</v>
      </c>
      <c r="G32225" t="s">
        <v>10873</v>
      </c>
      <c r="H32225" t="s">
        <v>10874</v>
      </c>
      <c r="I32225" t="s">
        <v>11117</v>
      </c>
      <c r="J32225">
        <v>20230731</v>
      </c>
      <c r="K32225" t="s">
        <v>14453</v>
      </c>
      <c r="L32225">
        <v>660</v>
      </c>
      <c r="M32225">
        <v>0</v>
      </c>
      <c r="N32225" t="s">
        <v>80</v>
      </c>
      <c r="O32225">
        <v>20230816</v>
      </c>
    </row>
    <row r="32226" spans="1:15" x14ac:dyDescent="0.25">
      <c r="A32226" t="s">
        <v>14235</v>
      </c>
      <c r="B32226" t="s">
        <v>14236</v>
      </c>
      <c r="C32226">
        <v>1600010494</v>
      </c>
      <c r="D32226">
        <v>20230926</v>
      </c>
      <c r="E32226">
        <v>44571005</v>
      </c>
      <c r="F32226" t="s">
        <v>35</v>
      </c>
      <c r="I32226" t="s">
        <v>13678</v>
      </c>
      <c r="J32226">
        <v>20230926</v>
      </c>
      <c r="K32226" t="s">
        <v>14767</v>
      </c>
      <c r="L32226">
        <v>0</v>
      </c>
      <c r="M32226">
        <v>671.22</v>
      </c>
      <c r="N32226" t="s">
        <v>34</v>
      </c>
      <c r="O32226">
        <v>20231124</v>
      </c>
    </row>
    <row r="32227" spans="1:15" x14ac:dyDescent="0.25">
      <c r="A32227" t="s">
        <v>14235</v>
      </c>
      <c r="B32227" t="s">
        <v>14236</v>
      </c>
      <c r="C32227">
        <v>1600010429</v>
      </c>
      <c r="D32227">
        <v>20230929</v>
      </c>
      <c r="E32227">
        <v>44571005</v>
      </c>
      <c r="F32227" t="s">
        <v>35</v>
      </c>
      <c r="I32227" t="s">
        <v>2078</v>
      </c>
      <c r="J32227">
        <v>20230929</v>
      </c>
      <c r="K32227" t="s">
        <v>2079</v>
      </c>
      <c r="L32227">
        <v>0</v>
      </c>
      <c r="M32227">
        <v>40</v>
      </c>
      <c r="N32227" t="s">
        <v>34</v>
      </c>
      <c r="O32227">
        <v>20231124</v>
      </c>
    </row>
    <row r="32228" spans="1:15" x14ac:dyDescent="0.25">
      <c r="A32228" t="s">
        <v>14235</v>
      </c>
      <c r="B32228" t="s">
        <v>14236</v>
      </c>
      <c r="C32228">
        <v>1600010454</v>
      </c>
      <c r="D32228">
        <v>20230920</v>
      </c>
      <c r="E32228">
        <v>70600001</v>
      </c>
      <c r="F32228" t="s">
        <v>11782</v>
      </c>
      <c r="I32228" t="s">
        <v>12050</v>
      </c>
      <c r="J32228">
        <v>20230920</v>
      </c>
      <c r="K32228" t="s">
        <v>16473</v>
      </c>
      <c r="L32228">
        <v>0</v>
      </c>
      <c r="M32228">
        <v>870</v>
      </c>
    </row>
    <row r="32229" spans="1:15" x14ac:dyDescent="0.25">
      <c r="A32229" t="s">
        <v>14235</v>
      </c>
      <c r="B32229" t="s">
        <v>14236</v>
      </c>
      <c r="C32229">
        <v>1600006369</v>
      </c>
      <c r="D32229">
        <v>20230725</v>
      </c>
      <c r="E32229">
        <v>41100000</v>
      </c>
      <c r="F32229" t="s">
        <v>81</v>
      </c>
      <c r="G32229" t="s">
        <v>9551</v>
      </c>
      <c r="H32229" t="s">
        <v>9552</v>
      </c>
      <c r="I32229" t="s">
        <v>13179</v>
      </c>
      <c r="J32229">
        <v>20230725</v>
      </c>
      <c r="K32229" t="s">
        <v>16021</v>
      </c>
      <c r="L32229">
        <v>660</v>
      </c>
      <c r="M32229">
        <v>0</v>
      </c>
      <c r="N32229" t="s">
        <v>83</v>
      </c>
      <c r="O32229">
        <v>20230727</v>
      </c>
    </row>
    <row r="32230" spans="1:15" x14ac:dyDescent="0.25">
      <c r="A32230" t="s">
        <v>14235</v>
      </c>
      <c r="B32230" t="s">
        <v>14236</v>
      </c>
      <c r="C32230">
        <v>1600005697</v>
      </c>
      <c r="D32230">
        <v>20230630</v>
      </c>
      <c r="E32230">
        <v>70600001</v>
      </c>
      <c r="F32230" t="s">
        <v>11782</v>
      </c>
      <c r="I32230" t="s">
        <v>1713</v>
      </c>
      <c r="J32230">
        <v>20230630</v>
      </c>
      <c r="K32230" t="s">
        <v>1714</v>
      </c>
      <c r="L32230">
        <v>0</v>
      </c>
      <c r="M32230">
        <v>290</v>
      </c>
    </row>
    <row r="32231" spans="1:15" x14ac:dyDescent="0.25">
      <c r="A32231" t="s">
        <v>14235</v>
      </c>
      <c r="B32231" t="s">
        <v>14236</v>
      </c>
      <c r="C32231">
        <v>1600012360</v>
      </c>
      <c r="D32231">
        <v>20231013</v>
      </c>
      <c r="E32231">
        <v>41100000</v>
      </c>
      <c r="F32231" t="s">
        <v>81</v>
      </c>
      <c r="G32231" t="s">
        <v>8929</v>
      </c>
      <c r="H32231" t="s">
        <v>8930</v>
      </c>
      <c r="I32231" t="s">
        <v>14750</v>
      </c>
      <c r="J32231">
        <v>20231013</v>
      </c>
      <c r="K32231" t="s">
        <v>14751</v>
      </c>
      <c r="L32231">
        <v>192</v>
      </c>
      <c r="M32231">
        <v>0</v>
      </c>
      <c r="N32231" t="s">
        <v>353</v>
      </c>
      <c r="O32231">
        <v>20231116</v>
      </c>
    </row>
    <row r="32232" spans="1:15" x14ac:dyDescent="0.25">
      <c r="A32232" t="s">
        <v>14235</v>
      </c>
      <c r="B32232" t="s">
        <v>14236</v>
      </c>
      <c r="C32232">
        <v>1600001966</v>
      </c>
      <c r="D32232">
        <v>20230430</v>
      </c>
      <c r="E32232">
        <v>41100000</v>
      </c>
      <c r="F32232" t="s">
        <v>81</v>
      </c>
      <c r="G32232" t="s">
        <v>9121</v>
      </c>
      <c r="H32232" t="s">
        <v>9122</v>
      </c>
      <c r="I32232" t="s">
        <v>10752</v>
      </c>
      <c r="J32232">
        <v>20230430</v>
      </c>
      <c r="K32232" t="s">
        <v>15852</v>
      </c>
      <c r="L32232">
        <v>4896</v>
      </c>
      <c r="M32232">
        <v>0</v>
      </c>
      <c r="N32232" t="s">
        <v>37</v>
      </c>
      <c r="O32232">
        <v>20230511</v>
      </c>
    </row>
    <row r="32233" spans="1:15" x14ac:dyDescent="0.25">
      <c r="A32233" t="s">
        <v>14235</v>
      </c>
      <c r="B32233" t="s">
        <v>14236</v>
      </c>
      <c r="C32233">
        <v>1600006001</v>
      </c>
      <c r="D32233">
        <v>20230630</v>
      </c>
      <c r="E32233">
        <v>70600099</v>
      </c>
      <c r="F32233" t="s">
        <v>14249</v>
      </c>
      <c r="I32233" t="s">
        <v>2284</v>
      </c>
      <c r="J32233">
        <v>20230630</v>
      </c>
      <c r="K32233" t="s">
        <v>2285</v>
      </c>
      <c r="L32233">
        <v>0</v>
      </c>
      <c r="M32233">
        <v>1200</v>
      </c>
    </row>
    <row r="32234" spans="1:15" x14ac:dyDescent="0.25">
      <c r="A32234" t="s">
        <v>14235</v>
      </c>
      <c r="B32234" t="s">
        <v>14236</v>
      </c>
      <c r="C32234">
        <v>1600012720</v>
      </c>
      <c r="D32234">
        <v>20231031</v>
      </c>
      <c r="E32234">
        <v>70600005</v>
      </c>
      <c r="F32234" t="s">
        <v>12295</v>
      </c>
      <c r="I32234" t="s">
        <v>16454</v>
      </c>
      <c r="J32234">
        <v>20231031</v>
      </c>
      <c r="K32234" t="s">
        <v>16455</v>
      </c>
      <c r="L32234">
        <v>0</v>
      </c>
      <c r="M32234">
        <v>365.2</v>
      </c>
    </row>
    <row r="32235" spans="1:15" x14ac:dyDescent="0.25">
      <c r="A32235" t="s">
        <v>14235</v>
      </c>
      <c r="B32235" t="s">
        <v>14236</v>
      </c>
      <c r="C32235">
        <v>1600008998</v>
      </c>
      <c r="D32235">
        <v>20230831</v>
      </c>
      <c r="E32235">
        <v>70600005</v>
      </c>
      <c r="F32235" t="s">
        <v>12295</v>
      </c>
      <c r="I32235" t="s">
        <v>11776</v>
      </c>
      <c r="J32235">
        <v>20230831</v>
      </c>
      <c r="K32235" t="s">
        <v>15335</v>
      </c>
      <c r="L32235">
        <v>0</v>
      </c>
      <c r="M32235">
        <v>573.20000000000005</v>
      </c>
    </row>
    <row r="32236" spans="1:15" x14ac:dyDescent="0.25">
      <c r="A32236" t="s">
        <v>14235</v>
      </c>
      <c r="B32236" t="s">
        <v>14236</v>
      </c>
      <c r="C32236">
        <v>1600006229</v>
      </c>
      <c r="D32236">
        <v>20230715</v>
      </c>
      <c r="E32236">
        <v>70600005</v>
      </c>
      <c r="F32236" t="s">
        <v>12295</v>
      </c>
      <c r="I32236" t="s">
        <v>13970</v>
      </c>
      <c r="J32236">
        <v>20230715</v>
      </c>
      <c r="K32236" t="s">
        <v>16023</v>
      </c>
      <c r="L32236">
        <v>0</v>
      </c>
      <c r="M32236">
        <v>43.47</v>
      </c>
    </row>
    <row r="32237" spans="1:15" x14ac:dyDescent="0.25">
      <c r="A32237" t="s">
        <v>14235</v>
      </c>
      <c r="B32237" t="s">
        <v>14236</v>
      </c>
      <c r="C32237">
        <v>1600007549</v>
      </c>
      <c r="D32237">
        <v>20230731</v>
      </c>
      <c r="E32237">
        <v>44571005</v>
      </c>
      <c r="F32237" t="s">
        <v>35</v>
      </c>
      <c r="I32237" t="s">
        <v>11464</v>
      </c>
      <c r="J32237">
        <v>20230731</v>
      </c>
      <c r="K32237" t="s">
        <v>14625</v>
      </c>
      <c r="L32237">
        <v>0</v>
      </c>
      <c r="M32237">
        <v>245.31</v>
      </c>
      <c r="N32237" t="s">
        <v>80</v>
      </c>
      <c r="O32237">
        <v>20230921</v>
      </c>
    </row>
    <row r="32238" spans="1:15" x14ac:dyDescent="0.25">
      <c r="A32238" t="s">
        <v>14235</v>
      </c>
      <c r="B32238" t="s">
        <v>14236</v>
      </c>
      <c r="C32238">
        <v>1600005570</v>
      </c>
      <c r="D32238">
        <v>20230630</v>
      </c>
      <c r="E32238">
        <v>70600005</v>
      </c>
      <c r="F32238" t="s">
        <v>12295</v>
      </c>
      <c r="I32238" t="s">
        <v>10392</v>
      </c>
      <c r="J32238">
        <v>20230630</v>
      </c>
      <c r="K32238" t="s">
        <v>14381</v>
      </c>
      <c r="L32238">
        <v>0</v>
      </c>
      <c r="M32238">
        <v>748.12</v>
      </c>
    </row>
    <row r="32239" spans="1:15" x14ac:dyDescent="0.25">
      <c r="A32239" t="s">
        <v>14235</v>
      </c>
      <c r="B32239" t="s">
        <v>14236</v>
      </c>
      <c r="C32239">
        <v>1600009260</v>
      </c>
      <c r="D32239">
        <v>20230919</v>
      </c>
      <c r="E32239">
        <v>41100000</v>
      </c>
      <c r="F32239" t="s">
        <v>81</v>
      </c>
      <c r="G32239" t="s">
        <v>5996</v>
      </c>
      <c r="H32239" t="s">
        <v>5997</v>
      </c>
      <c r="I32239" t="s">
        <v>5009</v>
      </c>
      <c r="J32239">
        <v>20230919</v>
      </c>
      <c r="K32239" t="s">
        <v>5010</v>
      </c>
      <c r="L32239">
        <v>240</v>
      </c>
      <c r="M32239">
        <v>0</v>
      </c>
      <c r="N32239" t="s">
        <v>54</v>
      </c>
      <c r="O32239">
        <v>20231012</v>
      </c>
    </row>
    <row r="32240" spans="1:15" x14ac:dyDescent="0.25">
      <c r="A32240" t="s">
        <v>14235</v>
      </c>
      <c r="B32240" t="s">
        <v>14236</v>
      </c>
      <c r="C32240">
        <v>1600007452</v>
      </c>
      <c r="D32240">
        <v>20230731</v>
      </c>
      <c r="E32240">
        <v>70600001</v>
      </c>
      <c r="F32240" t="s">
        <v>11782</v>
      </c>
      <c r="I32240" t="s">
        <v>10696</v>
      </c>
      <c r="J32240">
        <v>20230731</v>
      </c>
      <c r="K32240" t="s">
        <v>15255</v>
      </c>
      <c r="L32240">
        <v>0</v>
      </c>
      <c r="M32240">
        <v>6847.25</v>
      </c>
    </row>
    <row r="32241" spans="1:15" x14ac:dyDescent="0.25">
      <c r="A32241" t="s">
        <v>14235</v>
      </c>
      <c r="B32241" t="s">
        <v>14236</v>
      </c>
      <c r="C32241">
        <v>1600012461</v>
      </c>
      <c r="D32241">
        <v>20231026</v>
      </c>
      <c r="E32241">
        <v>70600001</v>
      </c>
      <c r="F32241" t="s">
        <v>11782</v>
      </c>
      <c r="I32241" t="s">
        <v>15508</v>
      </c>
      <c r="J32241">
        <v>20231026</v>
      </c>
      <c r="K32241" t="s">
        <v>15509</v>
      </c>
      <c r="L32241">
        <v>0</v>
      </c>
      <c r="M32241">
        <v>480</v>
      </c>
    </row>
    <row r="32242" spans="1:15" x14ac:dyDescent="0.25">
      <c r="A32242" t="s">
        <v>14235</v>
      </c>
      <c r="B32242" t="s">
        <v>14236</v>
      </c>
      <c r="C32242">
        <v>1600010653</v>
      </c>
      <c r="D32242">
        <v>20230930</v>
      </c>
      <c r="E32242">
        <v>41100000</v>
      </c>
      <c r="F32242" t="s">
        <v>81</v>
      </c>
      <c r="G32242" t="s">
        <v>2630</v>
      </c>
      <c r="H32242" t="s">
        <v>2631</v>
      </c>
      <c r="I32242" t="s">
        <v>11970</v>
      </c>
      <c r="J32242">
        <v>20230930</v>
      </c>
      <c r="K32242" t="s">
        <v>15707</v>
      </c>
      <c r="L32242">
        <v>13543.22</v>
      </c>
      <c r="M32242">
        <v>0</v>
      </c>
      <c r="N32242" t="s">
        <v>136</v>
      </c>
      <c r="O32242">
        <v>20231010</v>
      </c>
    </row>
    <row r="32243" spans="1:15" x14ac:dyDescent="0.25">
      <c r="A32243" t="s">
        <v>14235</v>
      </c>
      <c r="B32243" t="s">
        <v>14236</v>
      </c>
      <c r="C32243">
        <v>1600006333</v>
      </c>
      <c r="D32243">
        <v>20230725</v>
      </c>
      <c r="E32243">
        <v>70600001</v>
      </c>
      <c r="F32243" t="s">
        <v>11782</v>
      </c>
      <c r="I32243" t="s">
        <v>11278</v>
      </c>
      <c r="J32243">
        <v>20230725</v>
      </c>
      <c r="K32243" t="s">
        <v>14739</v>
      </c>
      <c r="L32243">
        <v>0</v>
      </c>
      <c r="M32243">
        <v>1500</v>
      </c>
    </row>
    <row r="32244" spans="1:15" x14ac:dyDescent="0.25">
      <c r="A32244" t="s">
        <v>14235</v>
      </c>
      <c r="B32244" t="s">
        <v>14236</v>
      </c>
      <c r="C32244">
        <v>1600004177</v>
      </c>
      <c r="D32244">
        <v>20230531</v>
      </c>
      <c r="E32244">
        <v>70600005</v>
      </c>
      <c r="F32244" t="s">
        <v>12295</v>
      </c>
      <c r="I32244" t="s">
        <v>14005</v>
      </c>
      <c r="J32244">
        <v>20230531</v>
      </c>
      <c r="K32244" t="s">
        <v>14656</v>
      </c>
      <c r="L32244">
        <v>0</v>
      </c>
      <c r="M32244">
        <v>-48.52</v>
      </c>
    </row>
    <row r="32245" spans="1:15" x14ac:dyDescent="0.25">
      <c r="A32245" t="s">
        <v>14235</v>
      </c>
      <c r="B32245" t="s">
        <v>14236</v>
      </c>
      <c r="C32245">
        <v>1600005702</v>
      </c>
      <c r="D32245">
        <v>20230630</v>
      </c>
      <c r="E32245">
        <v>70600005</v>
      </c>
      <c r="F32245" t="s">
        <v>12295</v>
      </c>
      <c r="I32245" t="s">
        <v>10861</v>
      </c>
      <c r="J32245">
        <v>20230630</v>
      </c>
      <c r="K32245" t="s">
        <v>14427</v>
      </c>
      <c r="L32245">
        <v>0</v>
      </c>
      <c r="M32245">
        <v>-46.74</v>
      </c>
    </row>
    <row r="32246" spans="1:15" x14ac:dyDescent="0.25">
      <c r="A32246" t="s">
        <v>14235</v>
      </c>
      <c r="B32246" t="s">
        <v>14236</v>
      </c>
      <c r="C32246">
        <v>1600004363</v>
      </c>
      <c r="D32246">
        <v>20230615</v>
      </c>
      <c r="E32246">
        <v>44571005</v>
      </c>
      <c r="F32246" t="s">
        <v>35</v>
      </c>
      <c r="I32246" t="s">
        <v>9838</v>
      </c>
      <c r="J32246">
        <v>20230615</v>
      </c>
      <c r="K32246" t="s">
        <v>15538</v>
      </c>
      <c r="L32246">
        <v>0</v>
      </c>
      <c r="M32246">
        <v>122</v>
      </c>
      <c r="N32246" t="s">
        <v>80</v>
      </c>
      <c r="O32246">
        <v>20230921</v>
      </c>
    </row>
    <row r="32247" spans="1:15" x14ac:dyDescent="0.25">
      <c r="A32247" t="s">
        <v>14235</v>
      </c>
      <c r="B32247" t="s">
        <v>14236</v>
      </c>
      <c r="C32247">
        <v>1600007454</v>
      </c>
      <c r="D32247">
        <v>20230731</v>
      </c>
      <c r="E32247">
        <v>70600005</v>
      </c>
      <c r="F32247" t="s">
        <v>12295</v>
      </c>
      <c r="I32247" t="s">
        <v>13720</v>
      </c>
      <c r="J32247">
        <v>20230731</v>
      </c>
      <c r="K32247" t="s">
        <v>14408</v>
      </c>
      <c r="L32247">
        <v>0</v>
      </c>
      <c r="M32247">
        <v>-91.84</v>
      </c>
    </row>
    <row r="32248" spans="1:15" x14ac:dyDescent="0.25">
      <c r="A32248" t="s">
        <v>14235</v>
      </c>
      <c r="B32248" t="s">
        <v>14236</v>
      </c>
      <c r="C32248">
        <v>1600009228</v>
      </c>
      <c r="D32248">
        <v>20230831</v>
      </c>
      <c r="E32248">
        <v>70600030</v>
      </c>
      <c r="F32248" t="s">
        <v>14912</v>
      </c>
      <c r="I32248" t="s">
        <v>15290</v>
      </c>
      <c r="J32248">
        <v>20230831</v>
      </c>
      <c r="K32248" t="s">
        <v>15291</v>
      </c>
      <c r="L32248">
        <v>0</v>
      </c>
      <c r="M32248">
        <v>17697.3</v>
      </c>
    </row>
    <row r="32249" spans="1:15" x14ac:dyDescent="0.25">
      <c r="A32249" t="s">
        <v>14235</v>
      </c>
      <c r="B32249" t="s">
        <v>14236</v>
      </c>
      <c r="C32249">
        <v>1600001757</v>
      </c>
      <c r="D32249">
        <v>20230508</v>
      </c>
      <c r="E32249">
        <v>41100000</v>
      </c>
      <c r="F32249" t="s">
        <v>81</v>
      </c>
      <c r="G32249" t="s">
        <v>15768</v>
      </c>
      <c r="H32249" t="s">
        <v>15769</v>
      </c>
      <c r="I32249" t="s">
        <v>14649</v>
      </c>
      <c r="J32249">
        <v>20230508</v>
      </c>
      <c r="K32249" t="s">
        <v>14650</v>
      </c>
      <c r="L32249">
        <v>120</v>
      </c>
      <c r="M32249">
        <v>0</v>
      </c>
    </row>
    <row r="32250" spans="1:15" x14ac:dyDescent="0.25">
      <c r="A32250" t="s">
        <v>14235</v>
      </c>
      <c r="B32250" t="s">
        <v>14236</v>
      </c>
      <c r="C32250">
        <v>1600005602</v>
      </c>
      <c r="D32250">
        <v>20230630</v>
      </c>
      <c r="E32250">
        <v>41100000</v>
      </c>
      <c r="F32250" t="s">
        <v>81</v>
      </c>
      <c r="G32250" t="s">
        <v>9697</v>
      </c>
      <c r="H32250" t="s">
        <v>9698</v>
      </c>
      <c r="I32250" t="s">
        <v>12222</v>
      </c>
      <c r="J32250">
        <v>20230630</v>
      </c>
      <c r="K32250" t="s">
        <v>14529</v>
      </c>
      <c r="L32250">
        <v>4796.3999999999996</v>
      </c>
      <c r="M32250">
        <v>0</v>
      </c>
      <c r="N32250" t="s">
        <v>80</v>
      </c>
      <c r="O32250">
        <v>20230712</v>
      </c>
    </row>
    <row r="32251" spans="1:15" x14ac:dyDescent="0.25">
      <c r="A32251" t="s">
        <v>14235</v>
      </c>
      <c r="B32251" t="s">
        <v>14236</v>
      </c>
      <c r="C32251">
        <v>1600004402</v>
      </c>
      <c r="D32251">
        <v>20230615</v>
      </c>
      <c r="E32251">
        <v>44571005</v>
      </c>
      <c r="F32251" t="s">
        <v>35</v>
      </c>
      <c r="I32251" t="s">
        <v>13440</v>
      </c>
      <c r="J32251">
        <v>20230615</v>
      </c>
      <c r="K32251" t="s">
        <v>16194</v>
      </c>
      <c r="L32251">
        <v>0</v>
      </c>
      <c r="M32251">
        <v>86</v>
      </c>
      <c r="N32251" t="s">
        <v>80</v>
      </c>
      <c r="O32251">
        <v>20230921</v>
      </c>
    </row>
    <row r="32252" spans="1:15" x14ac:dyDescent="0.25">
      <c r="A32252" t="s">
        <v>14235</v>
      </c>
      <c r="B32252" t="s">
        <v>14236</v>
      </c>
      <c r="C32252">
        <v>1600008606</v>
      </c>
      <c r="D32252">
        <v>20230831</v>
      </c>
      <c r="E32252">
        <v>79100006</v>
      </c>
      <c r="F32252" t="s">
        <v>9543</v>
      </c>
      <c r="I32252" t="s">
        <v>4083</v>
      </c>
      <c r="J32252">
        <v>20230831</v>
      </c>
      <c r="K32252" t="s">
        <v>4084</v>
      </c>
      <c r="L32252">
        <v>0</v>
      </c>
      <c r="M32252">
        <v>315</v>
      </c>
    </row>
    <row r="32253" spans="1:15" x14ac:dyDescent="0.25">
      <c r="A32253" t="s">
        <v>14235</v>
      </c>
      <c r="B32253" t="s">
        <v>14236</v>
      </c>
      <c r="C32253">
        <v>1600012409</v>
      </c>
      <c r="D32253">
        <v>20231019</v>
      </c>
      <c r="E32253">
        <v>44571005</v>
      </c>
      <c r="F32253" t="s">
        <v>35</v>
      </c>
      <c r="I32253" t="s">
        <v>16363</v>
      </c>
      <c r="J32253">
        <v>20231019</v>
      </c>
      <c r="K32253" t="s">
        <v>16364</v>
      </c>
      <c r="L32253">
        <v>0</v>
      </c>
      <c r="M32253">
        <v>386</v>
      </c>
    </row>
    <row r="32254" spans="1:15" x14ac:dyDescent="0.25">
      <c r="A32254" t="s">
        <v>14235</v>
      </c>
      <c r="B32254" t="s">
        <v>14236</v>
      </c>
      <c r="C32254">
        <v>1600005782</v>
      </c>
      <c r="D32254">
        <v>20230630</v>
      </c>
      <c r="E32254">
        <v>41100000</v>
      </c>
      <c r="F32254" t="s">
        <v>81</v>
      </c>
      <c r="G32254" t="s">
        <v>664</v>
      </c>
      <c r="H32254" t="s">
        <v>665</v>
      </c>
      <c r="I32254" t="s">
        <v>16001</v>
      </c>
      <c r="J32254">
        <v>20230630</v>
      </c>
      <c r="K32254" t="s">
        <v>16002</v>
      </c>
      <c r="L32254">
        <v>900</v>
      </c>
      <c r="M32254">
        <v>0</v>
      </c>
    </row>
    <row r="32255" spans="1:15" x14ac:dyDescent="0.25">
      <c r="A32255" t="s">
        <v>14235</v>
      </c>
      <c r="B32255" t="s">
        <v>14236</v>
      </c>
      <c r="C32255">
        <v>1600005582</v>
      </c>
      <c r="D32255">
        <v>20230630</v>
      </c>
      <c r="E32255">
        <v>70600001</v>
      </c>
      <c r="F32255" t="s">
        <v>11782</v>
      </c>
      <c r="I32255" t="s">
        <v>11997</v>
      </c>
      <c r="J32255">
        <v>20230630</v>
      </c>
      <c r="K32255" t="s">
        <v>14844</v>
      </c>
      <c r="L32255">
        <v>0</v>
      </c>
      <c r="M32255">
        <v>14960</v>
      </c>
    </row>
    <row r="32256" spans="1:15" x14ac:dyDescent="0.25">
      <c r="A32256" t="s">
        <v>14235</v>
      </c>
      <c r="B32256" t="s">
        <v>14236</v>
      </c>
      <c r="C32256">
        <v>1600007509</v>
      </c>
      <c r="D32256">
        <v>20230731</v>
      </c>
      <c r="E32256">
        <v>41100000</v>
      </c>
      <c r="F32256" t="s">
        <v>81</v>
      </c>
      <c r="G32256" t="s">
        <v>1256</v>
      </c>
      <c r="H32256" t="s">
        <v>1257</v>
      </c>
      <c r="I32256" t="s">
        <v>4137</v>
      </c>
      <c r="J32256">
        <v>20230731</v>
      </c>
      <c r="K32256" t="s">
        <v>4138</v>
      </c>
      <c r="L32256">
        <v>600</v>
      </c>
      <c r="M32256">
        <v>0</v>
      </c>
      <c r="N32256" t="s">
        <v>80</v>
      </c>
      <c r="O32256">
        <v>20230915</v>
      </c>
    </row>
    <row r="32257" spans="1:15" x14ac:dyDescent="0.25">
      <c r="A32257" t="s">
        <v>14235</v>
      </c>
      <c r="B32257" t="s">
        <v>14236</v>
      </c>
      <c r="C32257">
        <v>1600009206</v>
      </c>
      <c r="D32257">
        <v>20230831</v>
      </c>
      <c r="E32257">
        <v>70600001</v>
      </c>
      <c r="F32257" t="s">
        <v>11782</v>
      </c>
      <c r="I32257" t="s">
        <v>11980</v>
      </c>
      <c r="J32257">
        <v>20230831</v>
      </c>
      <c r="K32257" t="s">
        <v>15587</v>
      </c>
      <c r="L32257">
        <v>0</v>
      </c>
      <c r="M32257">
        <v>-6977.8</v>
      </c>
    </row>
    <row r="32258" spans="1:15" x14ac:dyDescent="0.25">
      <c r="A32258" t="s">
        <v>14235</v>
      </c>
      <c r="B32258" t="s">
        <v>14236</v>
      </c>
      <c r="C32258">
        <v>1600012505</v>
      </c>
      <c r="D32258">
        <v>20231031</v>
      </c>
      <c r="E32258">
        <v>70600005</v>
      </c>
      <c r="F32258" t="s">
        <v>12295</v>
      </c>
      <c r="I32258" t="s">
        <v>16450</v>
      </c>
      <c r="J32258">
        <v>20231031</v>
      </c>
      <c r="K32258" t="s">
        <v>16038</v>
      </c>
      <c r="L32258">
        <v>0</v>
      </c>
      <c r="M32258">
        <v>613.41999999999996</v>
      </c>
    </row>
    <row r="32259" spans="1:15" x14ac:dyDescent="0.25">
      <c r="A32259" t="s">
        <v>14235</v>
      </c>
      <c r="B32259" t="s">
        <v>14236</v>
      </c>
      <c r="C32259">
        <v>1600005568</v>
      </c>
      <c r="D32259">
        <v>20230630</v>
      </c>
      <c r="E32259">
        <v>41100000</v>
      </c>
      <c r="F32259" t="s">
        <v>81</v>
      </c>
      <c r="G32259" t="s">
        <v>9754</v>
      </c>
      <c r="H32259" t="s">
        <v>9755</v>
      </c>
      <c r="I32259" t="s">
        <v>11101</v>
      </c>
      <c r="J32259">
        <v>20230630</v>
      </c>
      <c r="K32259" t="s">
        <v>14377</v>
      </c>
      <c r="L32259">
        <v>16112.84</v>
      </c>
      <c r="M32259">
        <v>0</v>
      </c>
      <c r="N32259" t="s">
        <v>80</v>
      </c>
      <c r="O32259">
        <v>20230712</v>
      </c>
    </row>
    <row r="32260" spans="1:15" x14ac:dyDescent="0.25">
      <c r="A32260" t="s">
        <v>14235</v>
      </c>
      <c r="B32260" t="s">
        <v>14236</v>
      </c>
      <c r="C32260">
        <v>1600000913</v>
      </c>
      <c r="D32260">
        <v>20230426</v>
      </c>
      <c r="E32260">
        <v>70600001</v>
      </c>
      <c r="F32260" t="s">
        <v>11782</v>
      </c>
      <c r="I32260" t="s">
        <v>1291</v>
      </c>
      <c r="J32260">
        <v>20230426</v>
      </c>
      <c r="K32260" t="s">
        <v>1292</v>
      </c>
      <c r="L32260">
        <v>0</v>
      </c>
      <c r="M32260">
        <v>850</v>
      </c>
    </row>
    <row r="32261" spans="1:15" x14ac:dyDescent="0.25">
      <c r="A32261" t="s">
        <v>14235</v>
      </c>
      <c r="B32261" t="s">
        <v>14236</v>
      </c>
      <c r="C32261">
        <v>1600004249</v>
      </c>
      <c r="D32261">
        <v>20230531</v>
      </c>
      <c r="E32261">
        <v>41100000</v>
      </c>
      <c r="F32261" t="s">
        <v>81</v>
      </c>
      <c r="G32261" t="s">
        <v>9030</v>
      </c>
      <c r="H32261" t="s">
        <v>9031</v>
      </c>
      <c r="I32261" t="s">
        <v>10586</v>
      </c>
      <c r="J32261">
        <v>20230531</v>
      </c>
      <c r="K32261" t="s">
        <v>15209</v>
      </c>
      <c r="L32261">
        <v>2869.37</v>
      </c>
      <c r="M32261">
        <v>0</v>
      </c>
      <c r="N32261" t="s">
        <v>80</v>
      </c>
      <c r="O32261">
        <v>20230621</v>
      </c>
    </row>
    <row r="32262" spans="1:15" x14ac:dyDescent="0.25">
      <c r="A32262" t="s">
        <v>14235</v>
      </c>
      <c r="B32262" t="s">
        <v>14236</v>
      </c>
      <c r="C32262">
        <v>1600002232</v>
      </c>
      <c r="D32262">
        <v>20230515</v>
      </c>
      <c r="E32262">
        <v>41100000</v>
      </c>
      <c r="F32262" t="s">
        <v>81</v>
      </c>
      <c r="G32262" t="s">
        <v>9371</v>
      </c>
      <c r="H32262" t="s">
        <v>9372</v>
      </c>
      <c r="I32262" t="s">
        <v>12702</v>
      </c>
      <c r="J32262">
        <v>20230515</v>
      </c>
      <c r="K32262" t="s">
        <v>16278</v>
      </c>
      <c r="L32262">
        <v>480</v>
      </c>
      <c r="M32262">
        <v>0</v>
      </c>
      <c r="N32262" t="s">
        <v>83</v>
      </c>
      <c r="O32262">
        <v>20230516</v>
      </c>
    </row>
    <row r="32263" spans="1:15" x14ac:dyDescent="0.25">
      <c r="A32263" t="s">
        <v>14235</v>
      </c>
      <c r="B32263" t="s">
        <v>14236</v>
      </c>
      <c r="C32263">
        <v>1600006228</v>
      </c>
      <c r="D32263">
        <v>20230715</v>
      </c>
      <c r="E32263">
        <v>41100000</v>
      </c>
      <c r="F32263" t="s">
        <v>81</v>
      </c>
      <c r="G32263" t="s">
        <v>9015</v>
      </c>
      <c r="H32263" t="s">
        <v>9016</v>
      </c>
      <c r="I32263" t="s">
        <v>11366</v>
      </c>
      <c r="J32263">
        <v>20230715</v>
      </c>
      <c r="K32263" t="s">
        <v>14638</v>
      </c>
      <c r="L32263">
        <v>360</v>
      </c>
      <c r="M32263">
        <v>0</v>
      </c>
      <c r="N32263" t="s">
        <v>34</v>
      </c>
      <c r="O32263">
        <v>20230727</v>
      </c>
    </row>
    <row r="32264" spans="1:15" x14ac:dyDescent="0.25">
      <c r="A32264" t="s">
        <v>14235</v>
      </c>
      <c r="B32264" t="s">
        <v>14236</v>
      </c>
      <c r="C32264">
        <v>1600005828</v>
      </c>
      <c r="D32264">
        <v>20230630</v>
      </c>
      <c r="E32264">
        <v>41100000</v>
      </c>
      <c r="F32264" t="s">
        <v>81</v>
      </c>
      <c r="G32264" t="s">
        <v>553</v>
      </c>
      <c r="H32264" t="s">
        <v>554</v>
      </c>
      <c r="I32264" t="s">
        <v>5363</v>
      </c>
      <c r="J32264">
        <v>20230630</v>
      </c>
      <c r="K32264" t="s">
        <v>5364</v>
      </c>
      <c r="L32264">
        <v>5346.6</v>
      </c>
      <c r="M32264">
        <v>0</v>
      </c>
      <c r="N32264" t="s">
        <v>202</v>
      </c>
      <c r="O32264">
        <v>20230801</v>
      </c>
    </row>
    <row r="32265" spans="1:15" x14ac:dyDescent="0.25">
      <c r="A32265" t="s">
        <v>14235</v>
      </c>
      <c r="B32265" t="s">
        <v>14236</v>
      </c>
      <c r="C32265">
        <v>1600004252</v>
      </c>
      <c r="D32265">
        <v>20230531</v>
      </c>
      <c r="E32265">
        <v>44571005</v>
      </c>
      <c r="F32265" t="s">
        <v>35</v>
      </c>
      <c r="I32265" t="s">
        <v>1330</v>
      </c>
      <c r="J32265">
        <v>20230531</v>
      </c>
      <c r="K32265" t="s">
        <v>1331</v>
      </c>
      <c r="L32265">
        <v>0</v>
      </c>
      <c r="M32265">
        <v>100</v>
      </c>
      <c r="N32265" t="s">
        <v>80</v>
      </c>
      <c r="O32265">
        <v>20230921</v>
      </c>
    </row>
    <row r="32266" spans="1:15" x14ac:dyDescent="0.25">
      <c r="A32266" t="s">
        <v>14235</v>
      </c>
      <c r="B32266" t="s">
        <v>14236</v>
      </c>
      <c r="C32266">
        <v>1600005756</v>
      </c>
      <c r="D32266">
        <v>20230630</v>
      </c>
      <c r="E32266">
        <v>41100000</v>
      </c>
      <c r="F32266" t="s">
        <v>81</v>
      </c>
      <c r="G32266" t="s">
        <v>8960</v>
      </c>
      <c r="H32266" t="s">
        <v>8961</v>
      </c>
      <c r="I32266" t="s">
        <v>11054</v>
      </c>
      <c r="J32266">
        <v>20230630</v>
      </c>
      <c r="K32266" t="s">
        <v>15994</v>
      </c>
      <c r="L32266">
        <v>3307.63</v>
      </c>
      <c r="M32266">
        <v>0</v>
      </c>
      <c r="N32266" t="s">
        <v>117</v>
      </c>
      <c r="O32266">
        <v>20230712</v>
      </c>
    </row>
    <row r="32267" spans="1:15" x14ac:dyDescent="0.25">
      <c r="A32267" t="s">
        <v>14235</v>
      </c>
      <c r="B32267" t="s">
        <v>14236</v>
      </c>
      <c r="C32267">
        <v>1600005538</v>
      </c>
      <c r="D32267">
        <v>20230630</v>
      </c>
      <c r="E32267">
        <v>70600001</v>
      </c>
      <c r="F32267" t="s">
        <v>11782</v>
      </c>
      <c r="I32267" t="s">
        <v>2353</v>
      </c>
      <c r="J32267">
        <v>20230630</v>
      </c>
      <c r="K32267" t="s">
        <v>608</v>
      </c>
      <c r="L32267">
        <v>0</v>
      </c>
      <c r="M32267">
        <v>5564</v>
      </c>
    </row>
    <row r="32268" spans="1:15" x14ac:dyDescent="0.25">
      <c r="A32268" t="s">
        <v>14235</v>
      </c>
      <c r="B32268" t="s">
        <v>14236</v>
      </c>
      <c r="C32268">
        <v>1600010507</v>
      </c>
      <c r="D32268">
        <v>20230929</v>
      </c>
      <c r="E32268">
        <v>70600001</v>
      </c>
      <c r="F32268" t="s">
        <v>11782</v>
      </c>
      <c r="I32268" t="s">
        <v>10460</v>
      </c>
      <c r="J32268">
        <v>20230929</v>
      </c>
      <c r="K32268" t="s">
        <v>15573</v>
      </c>
      <c r="L32268">
        <v>0</v>
      </c>
      <c r="M32268">
        <v>1090</v>
      </c>
    </row>
    <row r="32269" spans="1:15" x14ac:dyDescent="0.25">
      <c r="A32269" t="s">
        <v>14235</v>
      </c>
      <c r="B32269" t="s">
        <v>14236</v>
      </c>
      <c r="C32269">
        <v>1600002217</v>
      </c>
      <c r="D32269">
        <v>20230515</v>
      </c>
      <c r="E32269">
        <v>70600001</v>
      </c>
      <c r="F32269" t="s">
        <v>11782</v>
      </c>
      <c r="I32269" t="s">
        <v>11162</v>
      </c>
      <c r="J32269">
        <v>20230515</v>
      </c>
      <c r="K32269" t="s">
        <v>16506</v>
      </c>
      <c r="L32269">
        <v>0</v>
      </c>
      <c r="M32269">
        <v>590</v>
      </c>
    </row>
    <row r="32270" spans="1:15" x14ac:dyDescent="0.25">
      <c r="A32270" t="s">
        <v>14235</v>
      </c>
      <c r="B32270" t="s">
        <v>14236</v>
      </c>
      <c r="C32270">
        <v>1600010514</v>
      </c>
      <c r="D32270">
        <v>20230929</v>
      </c>
      <c r="E32270">
        <v>44571005</v>
      </c>
      <c r="F32270" t="s">
        <v>35</v>
      </c>
      <c r="I32270" t="s">
        <v>12545</v>
      </c>
      <c r="J32270">
        <v>20230929</v>
      </c>
      <c r="K32270" t="s">
        <v>16005</v>
      </c>
      <c r="L32270">
        <v>0</v>
      </c>
      <c r="M32270">
        <v>184</v>
      </c>
      <c r="N32270" t="s">
        <v>34</v>
      </c>
      <c r="O32270">
        <v>20231124</v>
      </c>
    </row>
    <row r="32271" spans="1:15" x14ac:dyDescent="0.25">
      <c r="A32271" t="s">
        <v>14235</v>
      </c>
      <c r="B32271" t="s">
        <v>14236</v>
      </c>
      <c r="C32271">
        <v>1600004115</v>
      </c>
      <c r="D32271">
        <v>20230530</v>
      </c>
      <c r="E32271">
        <v>70600001</v>
      </c>
      <c r="F32271" t="s">
        <v>11782</v>
      </c>
      <c r="I32271" t="s">
        <v>2493</v>
      </c>
      <c r="J32271">
        <v>20230530</v>
      </c>
      <c r="K32271" t="s">
        <v>2494</v>
      </c>
      <c r="L32271">
        <v>0</v>
      </c>
      <c r="M32271">
        <v>760</v>
      </c>
    </row>
    <row r="32272" spans="1:15" x14ac:dyDescent="0.25">
      <c r="A32272" t="s">
        <v>14235</v>
      </c>
      <c r="B32272" t="s">
        <v>14236</v>
      </c>
      <c r="C32272">
        <v>1600009012</v>
      </c>
      <c r="D32272">
        <v>20230831</v>
      </c>
      <c r="E32272">
        <v>70600001</v>
      </c>
      <c r="F32272" t="s">
        <v>11782</v>
      </c>
      <c r="I32272" t="s">
        <v>12572</v>
      </c>
      <c r="J32272">
        <v>20230831</v>
      </c>
      <c r="K32272" t="s">
        <v>15682</v>
      </c>
      <c r="L32272">
        <v>0</v>
      </c>
      <c r="M32272">
        <v>13113.92</v>
      </c>
    </row>
    <row r="32273" spans="1:15" x14ac:dyDescent="0.25">
      <c r="A32273" t="s">
        <v>14235</v>
      </c>
      <c r="B32273" t="s">
        <v>14236</v>
      </c>
      <c r="C32273">
        <v>1600005771</v>
      </c>
      <c r="D32273">
        <v>20230630</v>
      </c>
      <c r="E32273">
        <v>41100000</v>
      </c>
      <c r="F32273" t="s">
        <v>81</v>
      </c>
      <c r="G32273" t="s">
        <v>9231</v>
      </c>
      <c r="H32273" t="s">
        <v>9232</v>
      </c>
      <c r="I32273" t="s">
        <v>14041</v>
      </c>
      <c r="J32273">
        <v>20230630</v>
      </c>
      <c r="K32273" t="s">
        <v>15021</v>
      </c>
      <c r="L32273">
        <v>359.84</v>
      </c>
      <c r="M32273">
        <v>0</v>
      </c>
      <c r="N32273" t="s">
        <v>117</v>
      </c>
      <c r="O32273">
        <v>20230712</v>
      </c>
    </row>
    <row r="32274" spans="1:15" x14ac:dyDescent="0.25">
      <c r="A32274" t="s">
        <v>14235</v>
      </c>
      <c r="B32274" t="s">
        <v>14236</v>
      </c>
      <c r="C32274">
        <v>1600001831</v>
      </c>
      <c r="D32274">
        <v>20230430</v>
      </c>
      <c r="E32274">
        <v>70600005</v>
      </c>
      <c r="F32274" t="s">
        <v>12295</v>
      </c>
      <c r="I32274" t="s">
        <v>11342</v>
      </c>
      <c r="J32274">
        <v>20230430</v>
      </c>
      <c r="K32274" t="s">
        <v>15947</v>
      </c>
      <c r="L32274">
        <v>0</v>
      </c>
      <c r="M32274">
        <v>1570.15</v>
      </c>
    </row>
    <row r="32275" spans="1:15" x14ac:dyDescent="0.25">
      <c r="A32275" t="s">
        <v>14235</v>
      </c>
      <c r="B32275" t="s">
        <v>14236</v>
      </c>
      <c r="C32275">
        <v>1600010452</v>
      </c>
      <c r="D32275">
        <v>20230920</v>
      </c>
      <c r="E32275">
        <v>70600001</v>
      </c>
      <c r="F32275" t="s">
        <v>11782</v>
      </c>
      <c r="I32275" t="s">
        <v>16224</v>
      </c>
      <c r="J32275">
        <v>20230920</v>
      </c>
      <c r="K32275" t="s">
        <v>16225</v>
      </c>
      <c r="L32275">
        <v>0</v>
      </c>
      <c r="M32275">
        <v>280</v>
      </c>
    </row>
    <row r="32276" spans="1:15" x14ac:dyDescent="0.25">
      <c r="A32276" t="s">
        <v>14235</v>
      </c>
      <c r="B32276" t="s">
        <v>14236</v>
      </c>
      <c r="C32276">
        <v>1600004193</v>
      </c>
      <c r="D32276">
        <v>20230531</v>
      </c>
      <c r="E32276">
        <v>41100000</v>
      </c>
      <c r="F32276" t="s">
        <v>81</v>
      </c>
      <c r="G32276" t="s">
        <v>8722</v>
      </c>
      <c r="H32276" t="s">
        <v>8723</v>
      </c>
      <c r="I32276" t="s">
        <v>13686</v>
      </c>
      <c r="J32276">
        <v>20230531</v>
      </c>
      <c r="K32276" t="s">
        <v>14570</v>
      </c>
      <c r="L32276">
        <v>12219.28</v>
      </c>
      <c r="M32276">
        <v>0</v>
      </c>
      <c r="N32276" t="s">
        <v>37</v>
      </c>
      <c r="O32276">
        <v>20230621</v>
      </c>
    </row>
    <row r="32277" spans="1:15" x14ac:dyDescent="0.25">
      <c r="A32277" t="s">
        <v>14235</v>
      </c>
      <c r="B32277" t="s">
        <v>14236</v>
      </c>
      <c r="C32277">
        <v>1600004202</v>
      </c>
      <c r="D32277">
        <v>20230531</v>
      </c>
      <c r="E32277">
        <v>44571005</v>
      </c>
      <c r="F32277" t="s">
        <v>35</v>
      </c>
      <c r="I32277" t="s">
        <v>13430</v>
      </c>
      <c r="J32277">
        <v>20230531</v>
      </c>
      <c r="K32277" t="s">
        <v>14245</v>
      </c>
      <c r="L32277">
        <v>0</v>
      </c>
      <c r="M32277">
        <v>5824.83</v>
      </c>
      <c r="N32277" t="s">
        <v>37</v>
      </c>
      <c r="O32277">
        <v>20230718</v>
      </c>
    </row>
    <row r="32278" spans="1:15" x14ac:dyDescent="0.25">
      <c r="A32278" t="s">
        <v>14235</v>
      </c>
      <c r="B32278" t="s">
        <v>14236</v>
      </c>
      <c r="C32278">
        <v>1600009028</v>
      </c>
      <c r="D32278">
        <v>20230831</v>
      </c>
      <c r="E32278">
        <v>70600001</v>
      </c>
      <c r="F32278" t="s">
        <v>11782</v>
      </c>
      <c r="I32278" t="s">
        <v>14038</v>
      </c>
      <c r="J32278">
        <v>20230831</v>
      </c>
      <c r="K32278" t="s">
        <v>14250</v>
      </c>
      <c r="L32278">
        <v>0</v>
      </c>
      <c r="M32278">
        <v>5602.23</v>
      </c>
    </row>
    <row r="32279" spans="1:15" x14ac:dyDescent="0.25">
      <c r="A32279" t="s">
        <v>14235</v>
      </c>
      <c r="B32279" t="s">
        <v>14236</v>
      </c>
      <c r="C32279">
        <v>1600001866</v>
      </c>
      <c r="D32279">
        <v>20230430</v>
      </c>
      <c r="E32279">
        <v>70600005</v>
      </c>
      <c r="F32279" t="s">
        <v>12295</v>
      </c>
      <c r="I32279" t="s">
        <v>10239</v>
      </c>
      <c r="J32279">
        <v>20230430</v>
      </c>
      <c r="K32279" t="s">
        <v>14653</v>
      </c>
      <c r="L32279">
        <v>0</v>
      </c>
      <c r="M32279">
        <v>2088.0100000000002</v>
      </c>
    </row>
    <row r="32280" spans="1:15" x14ac:dyDescent="0.25">
      <c r="A32280" t="s">
        <v>14235</v>
      </c>
      <c r="B32280" t="s">
        <v>14236</v>
      </c>
      <c r="C32280">
        <v>1600000600</v>
      </c>
      <c r="D32280">
        <v>20230417</v>
      </c>
      <c r="E32280">
        <v>75820000</v>
      </c>
      <c r="F32280" t="s">
        <v>9757</v>
      </c>
      <c r="I32280" t="s">
        <v>3884</v>
      </c>
      <c r="J32280">
        <v>20230417</v>
      </c>
      <c r="K32280" t="s">
        <v>3885</v>
      </c>
      <c r="L32280">
        <v>0</v>
      </c>
      <c r="M32280">
        <v>20000</v>
      </c>
    </row>
    <row r="32281" spans="1:15" x14ac:dyDescent="0.25">
      <c r="A32281" t="s">
        <v>14235</v>
      </c>
      <c r="B32281" t="s">
        <v>14236</v>
      </c>
      <c r="C32281">
        <v>1600010428</v>
      </c>
      <c r="D32281">
        <v>20230919</v>
      </c>
      <c r="E32281">
        <v>41100000</v>
      </c>
      <c r="F32281" t="s">
        <v>81</v>
      </c>
      <c r="G32281" t="s">
        <v>8351</v>
      </c>
      <c r="H32281" t="s">
        <v>8352</v>
      </c>
      <c r="I32281" t="s">
        <v>16291</v>
      </c>
      <c r="J32281">
        <v>20230919</v>
      </c>
      <c r="K32281" t="s">
        <v>16292</v>
      </c>
      <c r="L32281">
        <v>396</v>
      </c>
      <c r="M32281">
        <v>0</v>
      </c>
      <c r="N32281" t="s">
        <v>1708</v>
      </c>
      <c r="O32281">
        <v>20231010</v>
      </c>
    </row>
    <row r="32282" spans="1:15" x14ac:dyDescent="0.25">
      <c r="A32282" t="s">
        <v>14235</v>
      </c>
      <c r="B32282" t="s">
        <v>14236</v>
      </c>
      <c r="C32282">
        <v>1600012446</v>
      </c>
      <c r="D32282">
        <v>20231025</v>
      </c>
      <c r="E32282">
        <v>41100000</v>
      </c>
      <c r="F32282" t="s">
        <v>81</v>
      </c>
      <c r="G32282" t="s">
        <v>8063</v>
      </c>
      <c r="H32282" t="s">
        <v>8064</v>
      </c>
      <c r="I32282" t="s">
        <v>14630</v>
      </c>
      <c r="J32282">
        <v>20231025</v>
      </c>
      <c r="K32282" t="s">
        <v>14631</v>
      </c>
      <c r="L32282">
        <v>564</v>
      </c>
      <c r="M32282">
        <v>0</v>
      </c>
      <c r="N32282" t="s">
        <v>766</v>
      </c>
      <c r="O32282">
        <v>20231116</v>
      </c>
    </row>
    <row r="32283" spans="1:15" x14ac:dyDescent="0.25">
      <c r="A32283" t="s">
        <v>14235</v>
      </c>
      <c r="B32283" t="s">
        <v>14236</v>
      </c>
      <c r="C32283">
        <v>1600009127</v>
      </c>
      <c r="D32283">
        <v>20230831</v>
      </c>
      <c r="E32283">
        <v>41100000</v>
      </c>
      <c r="F32283" t="s">
        <v>81</v>
      </c>
      <c r="G32283" t="s">
        <v>668</v>
      </c>
      <c r="H32283" t="s">
        <v>669</v>
      </c>
      <c r="I32283" t="s">
        <v>5257</v>
      </c>
      <c r="J32283">
        <v>20230831</v>
      </c>
      <c r="K32283" t="s">
        <v>2211</v>
      </c>
      <c r="L32283">
        <v>582</v>
      </c>
      <c r="M32283">
        <v>0</v>
      </c>
      <c r="N32283" t="s">
        <v>1020</v>
      </c>
      <c r="O32283">
        <v>20231005</v>
      </c>
    </row>
    <row r="32284" spans="1:15" x14ac:dyDescent="0.25">
      <c r="A32284" t="s">
        <v>14235</v>
      </c>
      <c r="B32284" t="s">
        <v>14236</v>
      </c>
      <c r="C32284">
        <v>1600004758</v>
      </c>
      <c r="D32284">
        <v>20230531</v>
      </c>
      <c r="E32284">
        <v>41100000</v>
      </c>
      <c r="F32284" t="s">
        <v>81</v>
      </c>
      <c r="G32284" t="s">
        <v>553</v>
      </c>
      <c r="H32284" t="s">
        <v>554</v>
      </c>
      <c r="I32284" t="s">
        <v>14256</v>
      </c>
      <c r="J32284">
        <v>20230531</v>
      </c>
      <c r="K32284" t="s">
        <v>14257</v>
      </c>
      <c r="L32284">
        <v>2112</v>
      </c>
      <c r="M32284">
        <v>0</v>
      </c>
      <c r="N32284" t="s">
        <v>794</v>
      </c>
      <c r="O32284">
        <v>20230703</v>
      </c>
    </row>
    <row r="32285" spans="1:15" x14ac:dyDescent="0.25">
      <c r="A32285" t="s">
        <v>14235</v>
      </c>
      <c r="B32285" t="s">
        <v>14236</v>
      </c>
      <c r="C32285">
        <v>1600001822</v>
      </c>
      <c r="D32285">
        <v>20230430</v>
      </c>
      <c r="E32285">
        <v>70600001</v>
      </c>
      <c r="F32285" t="s">
        <v>11782</v>
      </c>
      <c r="I32285" t="s">
        <v>13111</v>
      </c>
      <c r="J32285">
        <v>20230430</v>
      </c>
      <c r="K32285" t="s">
        <v>14471</v>
      </c>
      <c r="L32285">
        <v>0</v>
      </c>
      <c r="M32285">
        <v>10450</v>
      </c>
    </row>
    <row r="32286" spans="1:15" x14ac:dyDescent="0.25">
      <c r="A32286" t="s">
        <v>14235</v>
      </c>
      <c r="B32286" t="s">
        <v>14236</v>
      </c>
      <c r="C32286">
        <v>1600008986</v>
      </c>
      <c r="D32286">
        <v>20230831</v>
      </c>
      <c r="E32286">
        <v>41100000</v>
      </c>
      <c r="F32286" t="s">
        <v>81</v>
      </c>
      <c r="G32286" t="s">
        <v>8968</v>
      </c>
      <c r="H32286" t="s">
        <v>8969</v>
      </c>
      <c r="I32286" t="s">
        <v>11993</v>
      </c>
      <c r="J32286">
        <v>20230831</v>
      </c>
      <c r="K32286" t="s">
        <v>14450</v>
      </c>
      <c r="L32286">
        <v>4429.43</v>
      </c>
      <c r="M32286">
        <v>0</v>
      </c>
      <c r="N32286" t="s">
        <v>136</v>
      </c>
      <c r="O32286">
        <v>20230919</v>
      </c>
    </row>
    <row r="32287" spans="1:15" x14ac:dyDescent="0.25">
      <c r="A32287" t="s">
        <v>14235</v>
      </c>
      <c r="B32287" t="s">
        <v>14236</v>
      </c>
      <c r="C32287">
        <v>1600010756</v>
      </c>
      <c r="D32287">
        <v>20230930</v>
      </c>
      <c r="E32287">
        <v>44571005</v>
      </c>
      <c r="F32287" t="s">
        <v>35</v>
      </c>
      <c r="I32287" t="s">
        <v>16258</v>
      </c>
      <c r="J32287">
        <v>20230930</v>
      </c>
      <c r="K32287" t="s">
        <v>16259</v>
      </c>
      <c r="L32287">
        <v>0</v>
      </c>
      <c r="M32287">
        <v>70.400000000000006</v>
      </c>
      <c r="N32287" t="s">
        <v>34</v>
      </c>
      <c r="O32287">
        <v>20231124</v>
      </c>
    </row>
    <row r="32288" spans="1:15" x14ac:dyDescent="0.25">
      <c r="A32288" t="s">
        <v>14235</v>
      </c>
      <c r="B32288" t="s">
        <v>14236</v>
      </c>
      <c r="C32288">
        <v>1600009035</v>
      </c>
      <c r="D32288">
        <v>20230831</v>
      </c>
      <c r="E32288">
        <v>70600001</v>
      </c>
      <c r="F32288" t="s">
        <v>11782</v>
      </c>
      <c r="I32288" t="s">
        <v>11334</v>
      </c>
      <c r="J32288">
        <v>20230831</v>
      </c>
      <c r="K32288" t="s">
        <v>16293</v>
      </c>
      <c r="L32288">
        <v>0</v>
      </c>
      <c r="M32288">
        <v>16901</v>
      </c>
    </row>
    <row r="32289" spans="1:15" x14ac:dyDescent="0.25">
      <c r="A32289" t="s">
        <v>14235</v>
      </c>
      <c r="B32289" t="s">
        <v>14236</v>
      </c>
      <c r="C32289">
        <v>1600009063</v>
      </c>
      <c r="D32289">
        <v>20230831</v>
      </c>
      <c r="E32289">
        <v>41100000</v>
      </c>
      <c r="F32289" t="s">
        <v>81</v>
      </c>
      <c r="G32289" t="s">
        <v>885</v>
      </c>
      <c r="H32289" t="s">
        <v>886</v>
      </c>
      <c r="I32289" t="s">
        <v>15989</v>
      </c>
      <c r="J32289">
        <v>20230831</v>
      </c>
      <c r="K32289" t="s">
        <v>15990</v>
      </c>
      <c r="L32289">
        <v>576</v>
      </c>
      <c r="M32289">
        <v>0</v>
      </c>
    </row>
    <row r="32290" spans="1:15" x14ac:dyDescent="0.25">
      <c r="A32290" t="s">
        <v>14235</v>
      </c>
      <c r="B32290" t="s">
        <v>14236</v>
      </c>
      <c r="C32290">
        <v>1600009015</v>
      </c>
      <c r="D32290">
        <v>20230831</v>
      </c>
      <c r="E32290">
        <v>70600001</v>
      </c>
      <c r="F32290" t="s">
        <v>11782</v>
      </c>
      <c r="I32290" t="s">
        <v>364</v>
      </c>
      <c r="J32290">
        <v>20230831</v>
      </c>
      <c r="K32290" t="s">
        <v>365</v>
      </c>
      <c r="L32290">
        <v>0</v>
      </c>
      <c r="M32290">
        <v>16927</v>
      </c>
    </row>
    <row r="32291" spans="1:15" x14ac:dyDescent="0.25">
      <c r="A32291" t="s">
        <v>14235</v>
      </c>
      <c r="B32291" t="s">
        <v>14236</v>
      </c>
      <c r="C32291">
        <v>1600006329</v>
      </c>
      <c r="D32291">
        <v>20230725</v>
      </c>
      <c r="E32291">
        <v>70600001</v>
      </c>
      <c r="F32291" t="s">
        <v>11782</v>
      </c>
      <c r="I32291" t="s">
        <v>2886</v>
      </c>
      <c r="J32291">
        <v>20230725</v>
      </c>
      <c r="K32291" t="s">
        <v>2887</v>
      </c>
      <c r="L32291">
        <v>0</v>
      </c>
      <c r="M32291">
        <v>700</v>
      </c>
    </row>
    <row r="32292" spans="1:15" x14ac:dyDescent="0.25">
      <c r="A32292" t="s">
        <v>14235</v>
      </c>
      <c r="B32292" t="s">
        <v>14236</v>
      </c>
      <c r="C32292">
        <v>1600012426</v>
      </c>
      <c r="D32292">
        <v>20231023</v>
      </c>
      <c r="E32292">
        <v>44571005</v>
      </c>
      <c r="F32292" t="s">
        <v>35</v>
      </c>
      <c r="I32292" t="s">
        <v>16283</v>
      </c>
      <c r="J32292">
        <v>20231023</v>
      </c>
      <c r="K32292" t="s">
        <v>16284</v>
      </c>
      <c r="L32292">
        <v>0</v>
      </c>
      <c r="M32292">
        <v>65.8</v>
      </c>
    </row>
    <row r="32293" spans="1:15" x14ac:dyDescent="0.25">
      <c r="A32293" t="s">
        <v>14235</v>
      </c>
      <c r="B32293" t="s">
        <v>14236</v>
      </c>
      <c r="C32293">
        <v>1600002180</v>
      </c>
      <c r="D32293">
        <v>20230430</v>
      </c>
      <c r="E32293">
        <v>41100000</v>
      </c>
      <c r="F32293" t="s">
        <v>81</v>
      </c>
      <c r="G32293" t="s">
        <v>9391</v>
      </c>
      <c r="H32293" t="s">
        <v>9392</v>
      </c>
      <c r="I32293" t="s">
        <v>12537</v>
      </c>
      <c r="J32293">
        <v>20230430</v>
      </c>
      <c r="K32293" t="s">
        <v>14263</v>
      </c>
      <c r="L32293">
        <v>216</v>
      </c>
      <c r="M32293">
        <v>0</v>
      </c>
      <c r="N32293" t="s">
        <v>80</v>
      </c>
      <c r="O32293">
        <v>20230516</v>
      </c>
    </row>
    <row r="32294" spans="1:15" x14ac:dyDescent="0.25">
      <c r="A32294" t="s">
        <v>14235</v>
      </c>
      <c r="B32294" t="s">
        <v>14236</v>
      </c>
      <c r="C32294">
        <v>1600004163</v>
      </c>
      <c r="D32294">
        <v>20230531</v>
      </c>
      <c r="E32294">
        <v>41100000</v>
      </c>
      <c r="F32294" t="s">
        <v>81</v>
      </c>
      <c r="G32294" t="s">
        <v>9180</v>
      </c>
      <c r="H32294" t="s">
        <v>9181</v>
      </c>
      <c r="I32294" t="s">
        <v>10655</v>
      </c>
      <c r="J32294">
        <v>20230531</v>
      </c>
      <c r="K32294" t="s">
        <v>15105</v>
      </c>
      <c r="L32294">
        <v>18409.34</v>
      </c>
      <c r="M32294">
        <v>0</v>
      </c>
      <c r="N32294" t="s">
        <v>37</v>
      </c>
      <c r="O32294">
        <v>20230621</v>
      </c>
    </row>
    <row r="32295" spans="1:15" x14ac:dyDescent="0.25">
      <c r="A32295" t="s">
        <v>14235</v>
      </c>
      <c r="B32295" t="s">
        <v>14236</v>
      </c>
      <c r="C32295">
        <v>1600004271</v>
      </c>
      <c r="D32295">
        <v>20230531</v>
      </c>
      <c r="E32295">
        <v>41100000</v>
      </c>
      <c r="F32295" t="s">
        <v>81</v>
      </c>
      <c r="G32295" t="s">
        <v>823</v>
      </c>
      <c r="H32295" t="s">
        <v>824</v>
      </c>
      <c r="I32295" t="s">
        <v>825</v>
      </c>
      <c r="J32295">
        <v>20230531</v>
      </c>
      <c r="K32295" t="s">
        <v>826</v>
      </c>
      <c r="L32295">
        <v>240</v>
      </c>
      <c r="M32295">
        <v>0</v>
      </c>
      <c r="N32295" t="s">
        <v>117</v>
      </c>
      <c r="O32295">
        <v>20230706</v>
      </c>
    </row>
    <row r="32296" spans="1:15" x14ac:dyDescent="0.25">
      <c r="A32296" t="s">
        <v>14235</v>
      </c>
      <c r="B32296" t="s">
        <v>14236</v>
      </c>
      <c r="C32296">
        <v>1600010715</v>
      </c>
      <c r="D32296">
        <v>20230930</v>
      </c>
      <c r="E32296">
        <v>44571005</v>
      </c>
      <c r="F32296" t="s">
        <v>35</v>
      </c>
      <c r="I32296" t="s">
        <v>16073</v>
      </c>
      <c r="J32296">
        <v>20230930</v>
      </c>
      <c r="K32296" t="s">
        <v>16074</v>
      </c>
      <c r="L32296">
        <v>0</v>
      </c>
      <c r="M32296">
        <v>123.8</v>
      </c>
    </row>
    <row r="32297" spans="1:15" x14ac:dyDescent="0.25">
      <c r="A32297" t="s">
        <v>14235</v>
      </c>
      <c r="B32297" t="s">
        <v>14236</v>
      </c>
      <c r="C32297">
        <v>1600002257</v>
      </c>
      <c r="D32297">
        <v>20230515</v>
      </c>
      <c r="E32297">
        <v>70600005</v>
      </c>
      <c r="F32297" t="s">
        <v>12295</v>
      </c>
      <c r="I32297" t="s">
        <v>12439</v>
      </c>
      <c r="J32297">
        <v>20230515</v>
      </c>
      <c r="K32297" t="s">
        <v>14770</v>
      </c>
      <c r="L32297">
        <v>0</v>
      </c>
      <c r="M32297">
        <v>81.97</v>
      </c>
    </row>
    <row r="32298" spans="1:15" x14ac:dyDescent="0.25">
      <c r="A32298" t="s">
        <v>14235</v>
      </c>
      <c r="B32298" t="s">
        <v>14236</v>
      </c>
      <c r="C32298">
        <v>1600004108</v>
      </c>
      <c r="D32298">
        <v>20230524</v>
      </c>
      <c r="E32298">
        <v>70600001</v>
      </c>
      <c r="F32298" t="s">
        <v>11782</v>
      </c>
      <c r="I32298" t="s">
        <v>12865</v>
      </c>
      <c r="J32298">
        <v>20230524</v>
      </c>
      <c r="K32298" t="s">
        <v>15987</v>
      </c>
      <c r="L32298">
        <v>0</v>
      </c>
      <c r="M32298">
        <v>220</v>
      </c>
    </row>
    <row r="32299" spans="1:15" x14ac:dyDescent="0.25">
      <c r="A32299" t="s">
        <v>14235</v>
      </c>
      <c r="B32299" t="s">
        <v>14236</v>
      </c>
      <c r="C32299">
        <v>1600007518</v>
      </c>
      <c r="D32299">
        <v>20230731</v>
      </c>
      <c r="E32299">
        <v>70600001</v>
      </c>
      <c r="F32299" t="s">
        <v>11782</v>
      </c>
      <c r="I32299" t="s">
        <v>16347</v>
      </c>
      <c r="J32299">
        <v>20230731</v>
      </c>
      <c r="K32299" t="s">
        <v>16348</v>
      </c>
      <c r="L32299">
        <v>0</v>
      </c>
      <c r="M32299">
        <v>450</v>
      </c>
    </row>
    <row r="32300" spans="1:15" x14ac:dyDescent="0.25">
      <c r="A32300" t="s">
        <v>14235</v>
      </c>
      <c r="B32300" t="s">
        <v>14236</v>
      </c>
      <c r="C32300">
        <v>1600000930</v>
      </c>
      <c r="D32300">
        <v>20230426</v>
      </c>
      <c r="E32300">
        <v>70600005</v>
      </c>
      <c r="F32300" t="s">
        <v>12295</v>
      </c>
      <c r="I32300" t="s">
        <v>13002</v>
      </c>
      <c r="J32300">
        <v>20230426</v>
      </c>
      <c r="K32300" t="s">
        <v>15778</v>
      </c>
      <c r="L32300">
        <v>0</v>
      </c>
      <c r="M32300">
        <v>852.8</v>
      </c>
    </row>
    <row r="32301" spans="1:15" x14ac:dyDescent="0.25">
      <c r="A32301" t="s">
        <v>14235</v>
      </c>
      <c r="B32301" t="s">
        <v>14236</v>
      </c>
      <c r="C32301">
        <v>1600006357</v>
      </c>
      <c r="D32301">
        <v>20230725</v>
      </c>
      <c r="E32301">
        <v>70600001</v>
      </c>
      <c r="F32301" t="s">
        <v>11782</v>
      </c>
      <c r="I32301" t="s">
        <v>11794</v>
      </c>
      <c r="J32301">
        <v>20230725</v>
      </c>
      <c r="K32301" t="s">
        <v>16019</v>
      </c>
      <c r="L32301">
        <v>0</v>
      </c>
      <c r="M32301">
        <v>250</v>
      </c>
    </row>
    <row r="32302" spans="1:15" x14ac:dyDescent="0.25">
      <c r="A32302" t="s">
        <v>14235</v>
      </c>
      <c r="B32302" t="s">
        <v>14236</v>
      </c>
      <c r="C32302">
        <v>1600005543</v>
      </c>
      <c r="D32302">
        <v>20230630</v>
      </c>
      <c r="E32302">
        <v>41100000</v>
      </c>
      <c r="F32302" t="s">
        <v>81</v>
      </c>
      <c r="G32302" t="s">
        <v>5480</v>
      </c>
      <c r="H32302" t="s">
        <v>5481</v>
      </c>
      <c r="I32302" t="s">
        <v>9714</v>
      </c>
      <c r="J32302">
        <v>20230630</v>
      </c>
      <c r="K32302" t="s">
        <v>16507</v>
      </c>
      <c r="L32302">
        <v>14570.46</v>
      </c>
      <c r="M32302">
        <v>0</v>
      </c>
      <c r="N32302" t="s">
        <v>117</v>
      </c>
      <c r="O32302">
        <v>20230712</v>
      </c>
    </row>
    <row r="32303" spans="1:15" x14ac:dyDescent="0.25">
      <c r="A32303" t="s">
        <v>14235</v>
      </c>
      <c r="B32303" t="s">
        <v>14236</v>
      </c>
      <c r="C32303">
        <v>1600009187</v>
      </c>
      <c r="D32303">
        <v>20230915</v>
      </c>
      <c r="E32303">
        <v>44571005</v>
      </c>
      <c r="F32303" t="s">
        <v>35</v>
      </c>
      <c r="I32303" t="s">
        <v>5719</v>
      </c>
      <c r="J32303">
        <v>20230915</v>
      </c>
      <c r="K32303" t="s">
        <v>5720</v>
      </c>
      <c r="L32303">
        <v>0</v>
      </c>
      <c r="M32303">
        <v>97</v>
      </c>
      <c r="N32303" t="s">
        <v>34</v>
      </c>
      <c r="O32303">
        <v>20231124</v>
      </c>
    </row>
    <row r="32304" spans="1:15" x14ac:dyDescent="0.25">
      <c r="A32304" t="s">
        <v>14235</v>
      </c>
      <c r="B32304" t="s">
        <v>14236</v>
      </c>
      <c r="C32304">
        <v>1600009555</v>
      </c>
      <c r="D32304">
        <v>20230831</v>
      </c>
      <c r="E32304">
        <v>44571005</v>
      </c>
      <c r="F32304" t="s">
        <v>35</v>
      </c>
      <c r="I32304" t="s">
        <v>15576</v>
      </c>
      <c r="J32304">
        <v>20230831</v>
      </c>
      <c r="K32304" t="s">
        <v>15577</v>
      </c>
      <c r="L32304">
        <v>0</v>
      </c>
      <c r="M32304">
        <v>352</v>
      </c>
      <c r="N32304" t="s">
        <v>117</v>
      </c>
      <c r="O32304">
        <v>20231024</v>
      </c>
    </row>
    <row r="32305" spans="1:15" x14ac:dyDescent="0.25">
      <c r="A32305" t="s">
        <v>14235</v>
      </c>
      <c r="B32305" t="s">
        <v>14236</v>
      </c>
      <c r="C32305">
        <v>1600004290</v>
      </c>
      <c r="D32305">
        <v>20230531</v>
      </c>
      <c r="E32305">
        <v>41100000</v>
      </c>
      <c r="F32305" t="s">
        <v>81</v>
      </c>
      <c r="G32305" t="s">
        <v>8351</v>
      </c>
      <c r="H32305" t="s">
        <v>8352</v>
      </c>
      <c r="I32305" t="s">
        <v>10419</v>
      </c>
      <c r="J32305">
        <v>20230531</v>
      </c>
      <c r="K32305" t="s">
        <v>14364</v>
      </c>
      <c r="L32305">
        <v>156</v>
      </c>
      <c r="M32305">
        <v>0</v>
      </c>
      <c r="N32305" t="s">
        <v>136</v>
      </c>
      <c r="O32305">
        <v>20230621</v>
      </c>
    </row>
    <row r="32306" spans="1:15" x14ac:dyDescent="0.25">
      <c r="A32306" t="s">
        <v>14235</v>
      </c>
      <c r="B32306" t="s">
        <v>14236</v>
      </c>
      <c r="C32306">
        <v>1600001884</v>
      </c>
      <c r="D32306">
        <v>20230430</v>
      </c>
      <c r="E32306">
        <v>44571005</v>
      </c>
      <c r="F32306" t="s">
        <v>35</v>
      </c>
      <c r="I32306" t="s">
        <v>14019</v>
      </c>
      <c r="J32306">
        <v>20230430</v>
      </c>
      <c r="K32306" t="s">
        <v>15701</v>
      </c>
      <c r="L32306">
        <v>0</v>
      </c>
      <c r="M32306">
        <v>80</v>
      </c>
      <c r="N32306" t="s">
        <v>83</v>
      </c>
      <c r="O32306">
        <v>20230622</v>
      </c>
    </row>
    <row r="32307" spans="1:15" x14ac:dyDescent="0.25">
      <c r="A32307" t="s">
        <v>14235</v>
      </c>
      <c r="B32307" t="s">
        <v>14236</v>
      </c>
      <c r="C32307">
        <v>1600005590</v>
      </c>
      <c r="D32307">
        <v>20230630</v>
      </c>
      <c r="E32307">
        <v>41100000</v>
      </c>
      <c r="F32307" t="s">
        <v>81</v>
      </c>
      <c r="G32307" t="s">
        <v>2630</v>
      </c>
      <c r="H32307" t="s">
        <v>2631</v>
      </c>
      <c r="I32307" t="s">
        <v>11083</v>
      </c>
      <c r="J32307">
        <v>20230630</v>
      </c>
      <c r="K32307" t="s">
        <v>14968</v>
      </c>
      <c r="L32307">
        <v>106699.5</v>
      </c>
      <c r="M32307">
        <v>0</v>
      </c>
      <c r="N32307" t="s">
        <v>117</v>
      </c>
      <c r="O32307">
        <v>20230712</v>
      </c>
    </row>
    <row r="32308" spans="1:15" x14ac:dyDescent="0.25">
      <c r="A32308" t="s">
        <v>14235</v>
      </c>
      <c r="B32308" t="s">
        <v>14236</v>
      </c>
      <c r="C32308">
        <v>1600012413</v>
      </c>
      <c r="D32308">
        <v>20231019</v>
      </c>
      <c r="E32308">
        <v>44571005</v>
      </c>
      <c r="F32308" t="s">
        <v>35</v>
      </c>
      <c r="I32308" t="s">
        <v>16531</v>
      </c>
      <c r="J32308">
        <v>20231019</v>
      </c>
      <c r="K32308" t="s">
        <v>16532</v>
      </c>
      <c r="L32308">
        <v>0</v>
      </c>
      <c r="M32308">
        <v>76</v>
      </c>
    </row>
    <row r="32309" spans="1:15" x14ac:dyDescent="0.25">
      <c r="A32309" t="s">
        <v>14235</v>
      </c>
      <c r="B32309" t="s">
        <v>14236</v>
      </c>
      <c r="C32309">
        <v>1600005582</v>
      </c>
      <c r="D32309">
        <v>20230630</v>
      </c>
      <c r="E32309">
        <v>41100000</v>
      </c>
      <c r="F32309" t="s">
        <v>81</v>
      </c>
      <c r="G32309" t="s">
        <v>9383</v>
      </c>
      <c r="H32309" t="s">
        <v>9384</v>
      </c>
      <c r="I32309" t="s">
        <v>11997</v>
      </c>
      <c r="J32309">
        <v>20230630</v>
      </c>
      <c r="K32309" t="s">
        <v>14844</v>
      </c>
      <c r="L32309">
        <v>18204.62</v>
      </c>
      <c r="M32309">
        <v>0</v>
      </c>
      <c r="N32309" t="s">
        <v>80</v>
      </c>
      <c r="O32309">
        <v>20230712</v>
      </c>
    </row>
    <row r="32310" spans="1:15" x14ac:dyDescent="0.25">
      <c r="A32310" t="s">
        <v>14235</v>
      </c>
      <c r="B32310" t="s">
        <v>14236</v>
      </c>
      <c r="C32310">
        <v>1600005667</v>
      </c>
      <c r="D32310">
        <v>20230630</v>
      </c>
      <c r="E32310">
        <v>44571005</v>
      </c>
      <c r="F32310" t="s">
        <v>35</v>
      </c>
      <c r="I32310" t="s">
        <v>5096</v>
      </c>
      <c r="J32310">
        <v>20230630</v>
      </c>
      <c r="K32310" t="s">
        <v>5097</v>
      </c>
      <c r="L32310">
        <v>0</v>
      </c>
      <c r="M32310">
        <v>40</v>
      </c>
      <c r="N32310" t="s">
        <v>34</v>
      </c>
      <c r="O32310">
        <v>20231124</v>
      </c>
    </row>
    <row r="32311" spans="1:15" x14ac:dyDescent="0.25">
      <c r="A32311" t="s">
        <v>14235</v>
      </c>
      <c r="B32311" t="s">
        <v>14236</v>
      </c>
      <c r="C32311">
        <v>1600007532</v>
      </c>
      <c r="D32311">
        <v>20230731</v>
      </c>
      <c r="E32311">
        <v>41100000</v>
      </c>
      <c r="F32311" t="s">
        <v>81</v>
      </c>
      <c r="G32311" t="s">
        <v>3264</v>
      </c>
      <c r="H32311" t="s">
        <v>3265</v>
      </c>
      <c r="I32311" t="s">
        <v>10416</v>
      </c>
      <c r="J32311">
        <v>20230731</v>
      </c>
      <c r="K32311" t="s">
        <v>15521</v>
      </c>
      <c r="L32311">
        <v>3732</v>
      </c>
      <c r="M32311">
        <v>0</v>
      </c>
      <c r="N32311" t="s">
        <v>117</v>
      </c>
      <c r="O32311">
        <v>20230816</v>
      </c>
    </row>
    <row r="32312" spans="1:15" x14ac:dyDescent="0.25">
      <c r="A32312" t="s">
        <v>14235</v>
      </c>
      <c r="B32312" t="s">
        <v>14236</v>
      </c>
      <c r="C32312">
        <v>1600004169</v>
      </c>
      <c r="D32312">
        <v>20230531</v>
      </c>
      <c r="E32312">
        <v>44571005</v>
      </c>
      <c r="F32312" t="s">
        <v>35</v>
      </c>
      <c r="I32312" t="s">
        <v>2156</v>
      </c>
      <c r="J32312">
        <v>20230531</v>
      </c>
      <c r="K32312" t="s">
        <v>2157</v>
      </c>
      <c r="L32312">
        <v>0</v>
      </c>
      <c r="M32312">
        <v>2489.29</v>
      </c>
      <c r="N32312" t="s">
        <v>37</v>
      </c>
      <c r="O32312">
        <v>20230718</v>
      </c>
    </row>
    <row r="32313" spans="1:15" x14ac:dyDescent="0.25">
      <c r="A32313" t="s">
        <v>14235</v>
      </c>
      <c r="B32313" t="s">
        <v>14236</v>
      </c>
      <c r="C32313">
        <v>1600004385</v>
      </c>
      <c r="D32313">
        <v>20230615</v>
      </c>
      <c r="E32313">
        <v>70600001</v>
      </c>
      <c r="F32313" t="s">
        <v>11782</v>
      </c>
      <c r="I32313" t="s">
        <v>9393</v>
      </c>
      <c r="J32313">
        <v>20230615</v>
      </c>
      <c r="K32313" t="s">
        <v>16137</v>
      </c>
      <c r="L32313">
        <v>0</v>
      </c>
      <c r="M32313">
        <v>530</v>
      </c>
    </row>
    <row r="32314" spans="1:15" x14ac:dyDescent="0.25">
      <c r="A32314" t="s">
        <v>14235</v>
      </c>
      <c r="B32314" t="s">
        <v>14236</v>
      </c>
      <c r="C32314">
        <v>1600006317</v>
      </c>
      <c r="D32314">
        <v>20230724</v>
      </c>
      <c r="E32314">
        <v>70600001</v>
      </c>
      <c r="F32314" t="s">
        <v>11782</v>
      </c>
      <c r="I32314" t="s">
        <v>13848</v>
      </c>
      <c r="J32314">
        <v>20230724</v>
      </c>
      <c r="K32314" t="s">
        <v>15170</v>
      </c>
      <c r="L32314">
        <v>0</v>
      </c>
      <c r="M32314">
        <v>1823.58</v>
      </c>
    </row>
    <row r="32315" spans="1:15" x14ac:dyDescent="0.25">
      <c r="A32315" t="s">
        <v>14235</v>
      </c>
      <c r="B32315" t="s">
        <v>14236</v>
      </c>
      <c r="C32315">
        <v>1600005651</v>
      </c>
      <c r="D32315">
        <v>20230630</v>
      </c>
      <c r="E32315">
        <v>41100000</v>
      </c>
      <c r="F32315" t="s">
        <v>81</v>
      </c>
      <c r="G32315" t="s">
        <v>668</v>
      </c>
      <c r="H32315" t="s">
        <v>669</v>
      </c>
      <c r="I32315" t="s">
        <v>4423</v>
      </c>
      <c r="J32315">
        <v>20230630</v>
      </c>
      <c r="K32315" t="s">
        <v>4424</v>
      </c>
      <c r="L32315">
        <v>582</v>
      </c>
      <c r="M32315">
        <v>0</v>
      </c>
      <c r="N32315" t="s">
        <v>446</v>
      </c>
      <c r="O32315">
        <v>20230803</v>
      </c>
    </row>
    <row r="32316" spans="1:15" x14ac:dyDescent="0.25">
      <c r="A32316" t="s">
        <v>14235</v>
      </c>
      <c r="B32316" t="s">
        <v>14236</v>
      </c>
      <c r="C32316">
        <v>1600007494</v>
      </c>
      <c r="D32316">
        <v>20230731</v>
      </c>
      <c r="E32316">
        <v>44571005</v>
      </c>
      <c r="F32316" t="s">
        <v>35</v>
      </c>
      <c r="I32316" t="s">
        <v>13000</v>
      </c>
      <c r="J32316">
        <v>20230731</v>
      </c>
      <c r="K32316" t="s">
        <v>14497</v>
      </c>
      <c r="L32316">
        <v>0</v>
      </c>
      <c r="M32316">
        <v>-616.44000000000005</v>
      </c>
      <c r="N32316" t="s">
        <v>80</v>
      </c>
      <c r="O32316">
        <v>20230921</v>
      </c>
    </row>
    <row r="32317" spans="1:15" x14ac:dyDescent="0.25">
      <c r="A32317" t="s">
        <v>14235</v>
      </c>
      <c r="B32317" t="s">
        <v>14236</v>
      </c>
      <c r="C32317">
        <v>1600010753</v>
      </c>
      <c r="D32317">
        <v>20230930</v>
      </c>
      <c r="E32317">
        <v>70830000</v>
      </c>
      <c r="F32317" t="s">
        <v>14255</v>
      </c>
      <c r="I32317" t="s">
        <v>16494</v>
      </c>
      <c r="J32317">
        <v>20230930</v>
      </c>
      <c r="K32317" t="s">
        <v>16495</v>
      </c>
      <c r="L32317">
        <v>0</v>
      </c>
      <c r="M32317">
        <v>352</v>
      </c>
    </row>
    <row r="32318" spans="1:15" x14ac:dyDescent="0.25">
      <c r="A32318" t="s">
        <v>14235</v>
      </c>
      <c r="B32318" t="s">
        <v>14236</v>
      </c>
      <c r="C32318">
        <v>1600005544</v>
      </c>
      <c r="D32318">
        <v>20230630</v>
      </c>
      <c r="E32318">
        <v>44571005</v>
      </c>
      <c r="F32318" t="s">
        <v>35</v>
      </c>
      <c r="I32318" t="s">
        <v>13495</v>
      </c>
      <c r="J32318">
        <v>20230630</v>
      </c>
      <c r="K32318" t="s">
        <v>14766</v>
      </c>
      <c r="L32318">
        <v>0</v>
      </c>
      <c r="M32318">
        <v>5868.68</v>
      </c>
      <c r="N32318" t="s">
        <v>80</v>
      </c>
      <c r="O32318">
        <v>20230921</v>
      </c>
    </row>
    <row r="32319" spans="1:15" x14ac:dyDescent="0.25">
      <c r="A32319" t="s">
        <v>14235</v>
      </c>
      <c r="B32319" t="s">
        <v>14236</v>
      </c>
      <c r="C32319">
        <v>1600005539</v>
      </c>
      <c r="D32319">
        <v>20230630</v>
      </c>
      <c r="E32319">
        <v>70600005</v>
      </c>
      <c r="F32319" t="s">
        <v>12295</v>
      </c>
      <c r="I32319" t="s">
        <v>1088</v>
      </c>
      <c r="J32319">
        <v>20230630</v>
      </c>
      <c r="K32319" t="s">
        <v>608</v>
      </c>
      <c r="L32319">
        <v>0</v>
      </c>
      <c r="M32319">
        <v>62.82</v>
      </c>
    </row>
    <row r="32320" spans="1:15" x14ac:dyDescent="0.25">
      <c r="A32320" t="s">
        <v>14235</v>
      </c>
      <c r="B32320" t="s">
        <v>14236</v>
      </c>
      <c r="C32320">
        <v>1600005676</v>
      </c>
      <c r="D32320">
        <v>20230630</v>
      </c>
      <c r="E32320">
        <v>44571005</v>
      </c>
      <c r="F32320" t="s">
        <v>35</v>
      </c>
      <c r="I32320" t="s">
        <v>13195</v>
      </c>
      <c r="J32320">
        <v>20230630</v>
      </c>
      <c r="K32320" t="s">
        <v>16195</v>
      </c>
      <c r="L32320">
        <v>0</v>
      </c>
      <c r="M32320">
        <v>144</v>
      </c>
      <c r="N32320" t="s">
        <v>80</v>
      </c>
      <c r="O32320">
        <v>20230921</v>
      </c>
    </row>
    <row r="32321" spans="1:15" x14ac:dyDescent="0.25">
      <c r="A32321" t="s">
        <v>14235</v>
      </c>
      <c r="B32321" t="s">
        <v>14236</v>
      </c>
      <c r="C32321">
        <v>1600010769</v>
      </c>
      <c r="D32321">
        <v>20230930</v>
      </c>
      <c r="E32321">
        <v>41100000</v>
      </c>
      <c r="F32321" t="s">
        <v>81</v>
      </c>
      <c r="G32321" t="s">
        <v>553</v>
      </c>
      <c r="H32321" t="s">
        <v>554</v>
      </c>
      <c r="I32321" t="s">
        <v>16397</v>
      </c>
      <c r="J32321">
        <v>20230930</v>
      </c>
      <c r="K32321" t="s">
        <v>16398</v>
      </c>
      <c r="L32321">
        <v>2266.8000000000002</v>
      </c>
      <c r="M32321">
        <v>0</v>
      </c>
      <c r="N32321" t="s">
        <v>437</v>
      </c>
      <c r="O32321">
        <v>20231106</v>
      </c>
    </row>
    <row r="32322" spans="1:15" x14ac:dyDescent="0.25">
      <c r="A32322" t="s">
        <v>14235</v>
      </c>
      <c r="B32322" t="s">
        <v>14236</v>
      </c>
      <c r="C32322">
        <v>1600009079</v>
      </c>
      <c r="D32322">
        <v>20230831</v>
      </c>
      <c r="E32322">
        <v>70600001</v>
      </c>
      <c r="F32322" t="s">
        <v>11782</v>
      </c>
      <c r="I32322" t="s">
        <v>15833</v>
      </c>
      <c r="J32322">
        <v>20230831</v>
      </c>
      <c r="K32322" t="s">
        <v>3103</v>
      </c>
      <c r="L32322">
        <v>0</v>
      </c>
      <c r="M32322">
        <v>1890</v>
      </c>
    </row>
    <row r="32323" spans="1:15" x14ac:dyDescent="0.25">
      <c r="A32323" t="s">
        <v>14235</v>
      </c>
      <c r="B32323" t="s">
        <v>14236</v>
      </c>
      <c r="C32323">
        <v>1600006361</v>
      </c>
      <c r="D32323">
        <v>20230725</v>
      </c>
      <c r="E32323">
        <v>41100000</v>
      </c>
      <c r="F32323" t="s">
        <v>81</v>
      </c>
      <c r="G32323" t="s">
        <v>10767</v>
      </c>
      <c r="H32323" t="s">
        <v>10768</v>
      </c>
      <c r="I32323" t="s">
        <v>15418</v>
      </c>
      <c r="J32323">
        <v>20230725</v>
      </c>
      <c r="K32323" t="s">
        <v>15419</v>
      </c>
      <c r="L32323">
        <v>228</v>
      </c>
      <c r="M32323">
        <v>0</v>
      </c>
      <c r="N32323" t="s">
        <v>54</v>
      </c>
      <c r="O32323">
        <v>20230727</v>
      </c>
    </row>
    <row r="32324" spans="1:15" x14ac:dyDescent="0.25">
      <c r="A32324" t="s">
        <v>14235</v>
      </c>
      <c r="B32324" t="s">
        <v>14236</v>
      </c>
      <c r="C32324">
        <v>1600010671</v>
      </c>
      <c r="D32324">
        <v>20230930</v>
      </c>
      <c r="E32324">
        <v>70600005</v>
      </c>
      <c r="F32324" t="s">
        <v>12295</v>
      </c>
      <c r="I32324" t="s">
        <v>12235</v>
      </c>
      <c r="J32324">
        <v>20230930</v>
      </c>
      <c r="K32324" t="s">
        <v>15025</v>
      </c>
      <c r="L32324">
        <v>0</v>
      </c>
      <c r="M32324">
        <v>73.959999999999994</v>
      </c>
    </row>
    <row r="32325" spans="1:15" x14ac:dyDescent="0.25">
      <c r="A32325" t="s">
        <v>14235</v>
      </c>
      <c r="B32325" t="s">
        <v>14236</v>
      </c>
      <c r="C32325">
        <v>1600009149</v>
      </c>
      <c r="D32325">
        <v>20230831</v>
      </c>
      <c r="E32325">
        <v>70600001</v>
      </c>
      <c r="F32325" t="s">
        <v>11782</v>
      </c>
      <c r="I32325" t="s">
        <v>13255</v>
      </c>
      <c r="J32325">
        <v>20230831</v>
      </c>
      <c r="K32325" t="s">
        <v>15523</v>
      </c>
      <c r="L32325">
        <v>0</v>
      </c>
      <c r="M32325">
        <v>26460.720000000001</v>
      </c>
    </row>
    <row r="32326" spans="1:15" x14ac:dyDescent="0.25">
      <c r="A32326" t="s">
        <v>14235</v>
      </c>
      <c r="B32326" t="s">
        <v>14236</v>
      </c>
      <c r="C32326">
        <v>1600012427</v>
      </c>
      <c r="D32326">
        <v>20231023</v>
      </c>
      <c r="E32326">
        <v>70600001</v>
      </c>
      <c r="F32326" t="s">
        <v>11782</v>
      </c>
      <c r="I32326" t="s">
        <v>15424</v>
      </c>
      <c r="J32326">
        <v>20231023</v>
      </c>
      <c r="K32326" t="s">
        <v>15425</v>
      </c>
      <c r="L32326">
        <v>0</v>
      </c>
      <c r="M32326">
        <v>745</v>
      </c>
    </row>
    <row r="32327" spans="1:15" x14ac:dyDescent="0.25">
      <c r="A32327" t="s">
        <v>14235</v>
      </c>
      <c r="B32327" t="s">
        <v>14236</v>
      </c>
      <c r="C32327">
        <v>1600010589</v>
      </c>
      <c r="D32327">
        <v>20230930</v>
      </c>
      <c r="E32327">
        <v>44571005</v>
      </c>
      <c r="F32327" t="s">
        <v>35</v>
      </c>
      <c r="I32327" t="s">
        <v>12990</v>
      </c>
      <c r="J32327">
        <v>20230930</v>
      </c>
      <c r="K32327" t="s">
        <v>15193</v>
      </c>
      <c r="L32327">
        <v>0</v>
      </c>
      <c r="M32327">
        <v>3786.21</v>
      </c>
      <c r="N32327" t="s">
        <v>34</v>
      </c>
      <c r="O32327">
        <v>20231124</v>
      </c>
    </row>
    <row r="32328" spans="1:15" x14ac:dyDescent="0.25">
      <c r="A32328" t="s">
        <v>14235</v>
      </c>
      <c r="B32328" t="s">
        <v>14236</v>
      </c>
      <c r="C32328">
        <v>1600009553</v>
      </c>
      <c r="D32328">
        <v>20230831</v>
      </c>
      <c r="E32328">
        <v>44571005</v>
      </c>
      <c r="F32328" t="s">
        <v>35</v>
      </c>
      <c r="I32328" t="s">
        <v>16222</v>
      </c>
      <c r="J32328">
        <v>20230831</v>
      </c>
      <c r="K32328" t="s">
        <v>16223</v>
      </c>
      <c r="L32328">
        <v>0</v>
      </c>
      <c r="M32328">
        <v>116</v>
      </c>
      <c r="N32328" t="s">
        <v>117</v>
      </c>
      <c r="O32328">
        <v>20231024</v>
      </c>
    </row>
    <row r="32329" spans="1:15" x14ac:dyDescent="0.25">
      <c r="A32329" t="s">
        <v>14235</v>
      </c>
      <c r="B32329" t="s">
        <v>14236</v>
      </c>
      <c r="C32329">
        <v>1600010554</v>
      </c>
      <c r="D32329">
        <v>20230930</v>
      </c>
      <c r="E32329">
        <v>44571005</v>
      </c>
      <c r="F32329" t="s">
        <v>35</v>
      </c>
      <c r="I32329" t="s">
        <v>11001</v>
      </c>
      <c r="J32329">
        <v>20230930</v>
      </c>
      <c r="K32329" t="s">
        <v>15154</v>
      </c>
      <c r="L32329">
        <v>0</v>
      </c>
      <c r="M32329">
        <v>3373.11</v>
      </c>
      <c r="N32329" t="s">
        <v>34</v>
      </c>
      <c r="O32329">
        <v>20231124</v>
      </c>
    </row>
    <row r="32330" spans="1:15" x14ac:dyDescent="0.25">
      <c r="A32330" t="s">
        <v>14235</v>
      </c>
      <c r="B32330" t="s">
        <v>14236</v>
      </c>
      <c r="C32330">
        <v>1600000930</v>
      </c>
      <c r="D32330">
        <v>20230426</v>
      </c>
      <c r="E32330">
        <v>44571005</v>
      </c>
      <c r="F32330" t="s">
        <v>35</v>
      </c>
      <c r="I32330" t="s">
        <v>13002</v>
      </c>
      <c r="J32330">
        <v>20230426</v>
      </c>
      <c r="K32330" t="s">
        <v>15778</v>
      </c>
      <c r="L32330">
        <v>0</v>
      </c>
      <c r="M32330">
        <v>1482.56</v>
      </c>
      <c r="N32330" t="s">
        <v>83</v>
      </c>
      <c r="O32330">
        <v>20230622</v>
      </c>
    </row>
    <row r="32331" spans="1:15" x14ac:dyDescent="0.25">
      <c r="A32331" t="s">
        <v>14235</v>
      </c>
      <c r="B32331" t="s">
        <v>14236</v>
      </c>
      <c r="C32331">
        <v>1600002212</v>
      </c>
      <c r="D32331">
        <v>20230515</v>
      </c>
      <c r="E32331">
        <v>44571005</v>
      </c>
      <c r="F32331" t="s">
        <v>35</v>
      </c>
      <c r="I32331" t="s">
        <v>12630</v>
      </c>
      <c r="J32331">
        <v>20230515</v>
      </c>
      <c r="K32331" t="s">
        <v>16102</v>
      </c>
      <c r="L32331">
        <v>0</v>
      </c>
      <c r="M32331">
        <v>100</v>
      </c>
      <c r="N32331" t="s">
        <v>37</v>
      </c>
      <c r="O32331">
        <v>20230718</v>
      </c>
    </row>
    <row r="32332" spans="1:15" x14ac:dyDescent="0.25">
      <c r="A32332" t="s">
        <v>14235</v>
      </c>
      <c r="B32332" t="s">
        <v>14236</v>
      </c>
      <c r="C32332">
        <v>1600010552</v>
      </c>
      <c r="D32332">
        <v>20230930</v>
      </c>
      <c r="E32332">
        <v>70600001</v>
      </c>
      <c r="F32332" t="s">
        <v>11782</v>
      </c>
      <c r="I32332" t="s">
        <v>11726</v>
      </c>
      <c r="J32332">
        <v>20230930</v>
      </c>
      <c r="K32332" t="s">
        <v>14887</v>
      </c>
      <c r="L32332">
        <v>0</v>
      </c>
      <c r="M32332">
        <v>14653.38</v>
      </c>
    </row>
    <row r="32333" spans="1:15" x14ac:dyDescent="0.25">
      <c r="A32333" t="s">
        <v>14235</v>
      </c>
      <c r="B32333" t="s">
        <v>14236</v>
      </c>
      <c r="C32333">
        <v>1600004201</v>
      </c>
      <c r="D32333">
        <v>20230531</v>
      </c>
      <c r="E32333">
        <v>41100000</v>
      </c>
      <c r="F32333" t="s">
        <v>81</v>
      </c>
      <c r="G32333" t="s">
        <v>9224</v>
      </c>
      <c r="H32333" t="s">
        <v>9225</v>
      </c>
      <c r="I32333" t="s">
        <v>10167</v>
      </c>
      <c r="J32333">
        <v>20230531</v>
      </c>
      <c r="K32333" t="s">
        <v>14245</v>
      </c>
      <c r="L32333">
        <v>9363.49</v>
      </c>
      <c r="M32333">
        <v>0</v>
      </c>
      <c r="N32333" t="s">
        <v>37</v>
      </c>
      <c r="O32333">
        <v>20230621</v>
      </c>
    </row>
    <row r="32334" spans="1:15" x14ac:dyDescent="0.25">
      <c r="A32334" t="s">
        <v>14235</v>
      </c>
      <c r="B32334" t="s">
        <v>14236</v>
      </c>
      <c r="C32334">
        <v>1600009022</v>
      </c>
      <c r="D32334">
        <v>20230831</v>
      </c>
      <c r="E32334">
        <v>44571005</v>
      </c>
      <c r="F32334" t="s">
        <v>35</v>
      </c>
      <c r="I32334" t="s">
        <v>10521</v>
      </c>
      <c r="J32334">
        <v>20230831</v>
      </c>
      <c r="K32334" t="s">
        <v>14718</v>
      </c>
      <c r="L32334">
        <v>0</v>
      </c>
      <c r="M32334">
        <v>432.49</v>
      </c>
      <c r="N32334" t="s">
        <v>117</v>
      </c>
      <c r="O32334">
        <v>20231024</v>
      </c>
    </row>
    <row r="32335" spans="1:15" x14ac:dyDescent="0.25">
      <c r="A32335" t="s">
        <v>14235</v>
      </c>
      <c r="B32335" t="s">
        <v>14236</v>
      </c>
      <c r="C32335">
        <v>1600010437</v>
      </c>
      <c r="D32335">
        <v>20230915</v>
      </c>
      <c r="E32335">
        <v>44571005</v>
      </c>
      <c r="F32335" t="s">
        <v>35</v>
      </c>
      <c r="I32335" t="s">
        <v>11899</v>
      </c>
      <c r="J32335">
        <v>20230915</v>
      </c>
      <c r="K32335" t="s">
        <v>16469</v>
      </c>
      <c r="L32335">
        <v>0</v>
      </c>
      <c r="M32335">
        <v>2788.51</v>
      </c>
      <c r="N32335" t="s">
        <v>34</v>
      </c>
      <c r="O32335">
        <v>20231124</v>
      </c>
    </row>
    <row r="32336" spans="1:15" x14ac:dyDescent="0.25">
      <c r="A32336" t="s">
        <v>14235</v>
      </c>
      <c r="B32336" t="s">
        <v>14236</v>
      </c>
      <c r="C32336">
        <v>1600004154</v>
      </c>
      <c r="D32336">
        <v>20230531</v>
      </c>
      <c r="E32336">
        <v>44571005</v>
      </c>
      <c r="F32336" t="s">
        <v>35</v>
      </c>
      <c r="I32336" t="s">
        <v>13943</v>
      </c>
      <c r="J32336">
        <v>20230531</v>
      </c>
      <c r="K32336" t="s">
        <v>15007</v>
      </c>
      <c r="L32336">
        <v>0</v>
      </c>
      <c r="M32336">
        <v>2623.34</v>
      </c>
      <c r="N32336" t="s">
        <v>37</v>
      </c>
      <c r="O32336">
        <v>20230718</v>
      </c>
    </row>
    <row r="32337" spans="1:15" x14ac:dyDescent="0.25">
      <c r="A32337" t="s">
        <v>14235</v>
      </c>
      <c r="B32337" t="s">
        <v>14236</v>
      </c>
      <c r="C32337">
        <v>1600007602</v>
      </c>
      <c r="D32337">
        <v>20230731</v>
      </c>
      <c r="E32337">
        <v>70600005</v>
      </c>
      <c r="F32337" t="s">
        <v>12295</v>
      </c>
      <c r="I32337" t="s">
        <v>9955</v>
      </c>
      <c r="J32337">
        <v>20230731</v>
      </c>
      <c r="K32337" t="s">
        <v>14932</v>
      </c>
      <c r="L32337">
        <v>0</v>
      </c>
      <c r="M32337">
        <v>165.21</v>
      </c>
    </row>
    <row r="32338" spans="1:15" x14ac:dyDescent="0.25">
      <c r="A32338" t="s">
        <v>14235</v>
      </c>
      <c r="B32338" t="s">
        <v>14236</v>
      </c>
      <c r="C32338">
        <v>1600005748</v>
      </c>
      <c r="D32338">
        <v>20230630</v>
      </c>
      <c r="E32338">
        <v>44571005</v>
      </c>
      <c r="F32338" t="s">
        <v>35</v>
      </c>
      <c r="I32338" t="s">
        <v>12847</v>
      </c>
      <c r="J32338">
        <v>20230630</v>
      </c>
      <c r="K32338" t="s">
        <v>15015</v>
      </c>
      <c r="L32338">
        <v>0</v>
      </c>
      <c r="M32338">
        <v>139.68</v>
      </c>
      <c r="N32338" t="s">
        <v>80</v>
      </c>
      <c r="O32338">
        <v>20230921</v>
      </c>
    </row>
    <row r="32339" spans="1:15" x14ac:dyDescent="0.25">
      <c r="A32339" t="s">
        <v>14235</v>
      </c>
      <c r="B32339" t="s">
        <v>14236</v>
      </c>
      <c r="C32339">
        <v>1600001916</v>
      </c>
      <c r="D32339">
        <v>20230430</v>
      </c>
      <c r="E32339">
        <v>41100000</v>
      </c>
      <c r="F32339" t="s">
        <v>81</v>
      </c>
      <c r="G32339" t="s">
        <v>9686</v>
      </c>
      <c r="H32339" t="s">
        <v>9687</v>
      </c>
      <c r="I32339" t="s">
        <v>13106</v>
      </c>
      <c r="J32339">
        <v>20230430</v>
      </c>
      <c r="K32339" t="s">
        <v>15174</v>
      </c>
      <c r="L32339">
        <v>7135.54</v>
      </c>
      <c r="M32339">
        <v>0</v>
      </c>
      <c r="N32339" t="s">
        <v>37</v>
      </c>
      <c r="O32339">
        <v>20230511</v>
      </c>
    </row>
    <row r="32340" spans="1:15" x14ac:dyDescent="0.25">
      <c r="A32340" t="s">
        <v>14235</v>
      </c>
      <c r="B32340" t="s">
        <v>14236</v>
      </c>
      <c r="C32340">
        <v>1600012707</v>
      </c>
      <c r="D32340">
        <v>20231031</v>
      </c>
      <c r="E32340">
        <v>70600005</v>
      </c>
      <c r="F32340" t="s">
        <v>12295</v>
      </c>
      <c r="I32340" t="s">
        <v>14362</v>
      </c>
      <c r="J32340">
        <v>20231031</v>
      </c>
      <c r="K32340" t="s">
        <v>14363</v>
      </c>
      <c r="L32340">
        <v>0</v>
      </c>
      <c r="M32340">
        <v>246.46</v>
      </c>
    </row>
    <row r="32341" spans="1:15" x14ac:dyDescent="0.25">
      <c r="A32341" t="s">
        <v>14235</v>
      </c>
      <c r="B32341" t="s">
        <v>14236</v>
      </c>
      <c r="C32341">
        <v>1600005700</v>
      </c>
      <c r="D32341">
        <v>20230630</v>
      </c>
      <c r="E32341">
        <v>44571005</v>
      </c>
      <c r="F32341" t="s">
        <v>35</v>
      </c>
      <c r="I32341" t="s">
        <v>2392</v>
      </c>
      <c r="J32341">
        <v>20230630</v>
      </c>
      <c r="K32341" t="s">
        <v>2393</v>
      </c>
      <c r="L32341">
        <v>0</v>
      </c>
      <c r="M32341">
        <v>672</v>
      </c>
      <c r="N32341" t="s">
        <v>80</v>
      </c>
      <c r="O32341">
        <v>20230921</v>
      </c>
    </row>
    <row r="32342" spans="1:15" x14ac:dyDescent="0.25">
      <c r="A32342" t="s">
        <v>14235</v>
      </c>
      <c r="B32342" t="s">
        <v>14236</v>
      </c>
      <c r="C32342">
        <v>1600012427</v>
      </c>
      <c r="D32342">
        <v>20231023</v>
      </c>
      <c r="E32342">
        <v>44571005</v>
      </c>
      <c r="F32342" t="s">
        <v>35</v>
      </c>
      <c r="I32342" t="s">
        <v>15424</v>
      </c>
      <c r="J32342">
        <v>20231023</v>
      </c>
      <c r="K32342" t="s">
        <v>15425</v>
      </c>
      <c r="L32342">
        <v>0</v>
      </c>
      <c r="M32342">
        <v>149</v>
      </c>
    </row>
    <row r="32343" spans="1:15" x14ac:dyDescent="0.25">
      <c r="A32343" t="s">
        <v>14235</v>
      </c>
      <c r="B32343" t="s">
        <v>14236</v>
      </c>
      <c r="C32343">
        <v>1600004280</v>
      </c>
      <c r="D32343">
        <v>20230531</v>
      </c>
      <c r="E32343">
        <v>70600005</v>
      </c>
      <c r="F32343" t="s">
        <v>12295</v>
      </c>
      <c r="I32343" t="s">
        <v>12233</v>
      </c>
      <c r="J32343">
        <v>20230531</v>
      </c>
      <c r="K32343" t="s">
        <v>16486</v>
      </c>
      <c r="L32343">
        <v>0</v>
      </c>
      <c r="M32343">
        <v>107.1</v>
      </c>
    </row>
    <row r="32344" spans="1:15" x14ac:dyDescent="0.25">
      <c r="A32344" t="s">
        <v>14235</v>
      </c>
      <c r="B32344" t="s">
        <v>14236</v>
      </c>
      <c r="C32344">
        <v>1600007520</v>
      </c>
      <c r="D32344">
        <v>20230731</v>
      </c>
      <c r="E32344">
        <v>41100000</v>
      </c>
      <c r="F32344" t="s">
        <v>81</v>
      </c>
      <c r="G32344" t="s">
        <v>2797</v>
      </c>
      <c r="H32344" t="s">
        <v>2798</v>
      </c>
      <c r="I32344" t="s">
        <v>2799</v>
      </c>
      <c r="J32344">
        <v>20230731</v>
      </c>
      <c r="K32344" t="s">
        <v>2800</v>
      </c>
      <c r="L32344">
        <v>1704</v>
      </c>
      <c r="M32344">
        <v>0</v>
      </c>
      <c r="N32344" t="s">
        <v>80</v>
      </c>
      <c r="O32344">
        <v>20230907</v>
      </c>
    </row>
    <row r="32345" spans="1:15" x14ac:dyDescent="0.25">
      <c r="A32345" t="s">
        <v>14235</v>
      </c>
      <c r="B32345" t="s">
        <v>14236</v>
      </c>
      <c r="C32345">
        <v>1600007492</v>
      </c>
      <c r="D32345">
        <v>20230731</v>
      </c>
      <c r="E32345">
        <v>44571005</v>
      </c>
      <c r="F32345" t="s">
        <v>35</v>
      </c>
      <c r="I32345" t="s">
        <v>12318</v>
      </c>
      <c r="J32345">
        <v>20230731</v>
      </c>
      <c r="K32345" t="s">
        <v>15812</v>
      </c>
      <c r="L32345">
        <v>0</v>
      </c>
      <c r="M32345">
        <v>-1118.71</v>
      </c>
      <c r="N32345" t="s">
        <v>80</v>
      </c>
      <c r="O32345">
        <v>20230921</v>
      </c>
    </row>
    <row r="32346" spans="1:15" x14ac:dyDescent="0.25">
      <c r="A32346" t="s">
        <v>14235</v>
      </c>
      <c r="B32346" t="s">
        <v>14236</v>
      </c>
      <c r="C32346">
        <v>1600004226</v>
      </c>
      <c r="D32346">
        <v>20230531</v>
      </c>
      <c r="E32346">
        <v>41100000</v>
      </c>
      <c r="F32346" t="s">
        <v>81</v>
      </c>
      <c r="G32346" t="s">
        <v>9383</v>
      </c>
      <c r="H32346" t="s">
        <v>9384</v>
      </c>
      <c r="I32346" t="s">
        <v>11497</v>
      </c>
      <c r="J32346">
        <v>20230531</v>
      </c>
      <c r="K32346" t="s">
        <v>15899</v>
      </c>
      <c r="L32346">
        <v>15945.56</v>
      </c>
      <c r="M32346">
        <v>0</v>
      </c>
      <c r="N32346" t="s">
        <v>37</v>
      </c>
      <c r="O32346">
        <v>20230621</v>
      </c>
    </row>
    <row r="32347" spans="1:15" x14ac:dyDescent="0.25">
      <c r="A32347" t="s">
        <v>14235</v>
      </c>
      <c r="B32347" t="s">
        <v>14236</v>
      </c>
      <c r="C32347">
        <v>1600005598</v>
      </c>
      <c r="D32347">
        <v>20230630</v>
      </c>
      <c r="E32347">
        <v>70600001</v>
      </c>
      <c r="F32347" t="s">
        <v>11782</v>
      </c>
      <c r="I32347" t="s">
        <v>11096</v>
      </c>
      <c r="J32347">
        <v>20230630</v>
      </c>
      <c r="K32347" t="s">
        <v>14526</v>
      </c>
      <c r="L32347">
        <v>0</v>
      </c>
      <c r="M32347">
        <v>11524.6</v>
      </c>
    </row>
    <row r="32348" spans="1:15" x14ac:dyDescent="0.25">
      <c r="A32348" t="s">
        <v>14235</v>
      </c>
      <c r="B32348" t="s">
        <v>14236</v>
      </c>
      <c r="C32348">
        <v>1600000946</v>
      </c>
      <c r="D32348">
        <v>20230427</v>
      </c>
      <c r="E32348">
        <v>44571005</v>
      </c>
      <c r="F32348" t="s">
        <v>35</v>
      </c>
      <c r="I32348" t="s">
        <v>16413</v>
      </c>
      <c r="J32348">
        <v>20230427</v>
      </c>
      <c r="K32348" t="s">
        <v>16414</v>
      </c>
      <c r="L32348">
        <v>0</v>
      </c>
      <c r="M32348">
        <v>138</v>
      </c>
      <c r="N32348" t="s">
        <v>34</v>
      </c>
      <c r="O32348">
        <v>20231124</v>
      </c>
    </row>
    <row r="32349" spans="1:15" x14ac:dyDescent="0.25">
      <c r="A32349" t="s">
        <v>14235</v>
      </c>
      <c r="B32349" t="s">
        <v>14236</v>
      </c>
      <c r="C32349">
        <v>1600004320</v>
      </c>
      <c r="D32349">
        <v>20230531</v>
      </c>
      <c r="E32349">
        <v>70600001</v>
      </c>
      <c r="F32349" t="s">
        <v>11782</v>
      </c>
      <c r="I32349" t="s">
        <v>14006</v>
      </c>
      <c r="J32349">
        <v>20230531</v>
      </c>
      <c r="K32349" t="s">
        <v>15642</v>
      </c>
      <c r="L32349">
        <v>0</v>
      </c>
      <c r="M32349">
        <v>336</v>
      </c>
    </row>
    <row r="32350" spans="1:15" x14ac:dyDescent="0.25">
      <c r="A32350" t="s">
        <v>14235</v>
      </c>
      <c r="B32350" t="s">
        <v>14236</v>
      </c>
      <c r="C32350">
        <v>1600010451</v>
      </c>
      <c r="D32350">
        <v>20230920</v>
      </c>
      <c r="E32350">
        <v>70600001</v>
      </c>
      <c r="F32350" t="s">
        <v>11782</v>
      </c>
      <c r="I32350" t="s">
        <v>16235</v>
      </c>
      <c r="J32350">
        <v>20230920</v>
      </c>
      <c r="K32350" t="s">
        <v>16236</v>
      </c>
      <c r="L32350">
        <v>0</v>
      </c>
      <c r="M32350">
        <v>1080</v>
      </c>
    </row>
    <row r="32351" spans="1:15" x14ac:dyDescent="0.25">
      <c r="A32351" t="s">
        <v>14235</v>
      </c>
      <c r="B32351" t="s">
        <v>14236</v>
      </c>
      <c r="C32351">
        <v>1600004382</v>
      </c>
      <c r="D32351">
        <v>20230615</v>
      </c>
      <c r="E32351">
        <v>70600001</v>
      </c>
      <c r="F32351" t="s">
        <v>11782</v>
      </c>
      <c r="I32351" t="s">
        <v>645</v>
      </c>
      <c r="J32351">
        <v>20230615</v>
      </c>
      <c r="K32351" t="s">
        <v>646</v>
      </c>
      <c r="L32351">
        <v>0</v>
      </c>
      <c r="M32351">
        <v>320</v>
      </c>
    </row>
    <row r="32352" spans="1:15" x14ac:dyDescent="0.25">
      <c r="A32352" t="s">
        <v>14235</v>
      </c>
      <c r="B32352" t="s">
        <v>14236</v>
      </c>
      <c r="C32352">
        <v>1600012623</v>
      </c>
      <c r="D32352">
        <v>20231031</v>
      </c>
      <c r="E32352">
        <v>70600005</v>
      </c>
      <c r="F32352" t="s">
        <v>12295</v>
      </c>
      <c r="I32352" t="s">
        <v>16012</v>
      </c>
      <c r="J32352">
        <v>20231031</v>
      </c>
      <c r="K32352" t="s">
        <v>14909</v>
      </c>
      <c r="L32352">
        <v>0</v>
      </c>
      <c r="M32352">
        <v>55.45</v>
      </c>
    </row>
    <row r="32353" spans="1:15" x14ac:dyDescent="0.25">
      <c r="A32353" t="s">
        <v>14235</v>
      </c>
      <c r="B32353" t="s">
        <v>14236</v>
      </c>
      <c r="C32353">
        <v>1600004230</v>
      </c>
      <c r="D32353">
        <v>20230531</v>
      </c>
      <c r="E32353">
        <v>70600001</v>
      </c>
      <c r="F32353" t="s">
        <v>11782</v>
      </c>
      <c r="I32353" t="s">
        <v>13714</v>
      </c>
      <c r="J32353">
        <v>20230531</v>
      </c>
      <c r="K32353" t="s">
        <v>16041</v>
      </c>
      <c r="L32353">
        <v>0</v>
      </c>
      <c r="M32353">
        <v>4345</v>
      </c>
    </row>
    <row r="32354" spans="1:15" x14ac:dyDescent="0.25">
      <c r="A32354" t="s">
        <v>14235</v>
      </c>
      <c r="B32354" t="s">
        <v>14236</v>
      </c>
      <c r="C32354">
        <v>1600001817</v>
      </c>
      <c r="D32354">
        <v>20230430</v>
      </c>
      <c r="E32354">
        <v>44571005</v>
      </c>
      <c r="F32354" t="s">
        <v>35</v>
      </c>
      <c r="I32354" t="s">
        <v>10449</v>
      </c>
      <c r="J32354">
        <v>20230430</v>
      </c>
      <c r="K32354" t="s">
        <v>15396</v>
      </c>
      <c r="L32354">
        <v>0</v>
      </c>
      <c r="M32354">
        <v>5333.15</v>
      </c>
      <c r="N32354" t="s">
        <v>83</v>
      </c>
      <c r="O32354">
        <v>20230622</v>
      </c>
    </row>
    <row r="32355" spans="1:15" x14ac:dyDescent="0.25">
      <c r="A32355" t="s">
        <v>14235</v>
      </c>
      <c r="B32355" t="s">
        <v>14236</v>
      </c>
      <c r="C32355">
        <v>1600001963</v>
      </c>
      <c r="D32355">
        <v>20230430</v>
      </c>
      <c r="E32355">
        <v>70600001</v>
      </c>
      <c r="F32355" t="s">
        <v>11782</v>
      </c>
      <c r="I32355" t="s">
        <v>15995</v>
      </c>
      <c r="J32355">
        <v>20230430</v>
      </c>
      <c r="K32355" t="s">
        <v>15792</v>
      </c>
      <c r="L32355">
        <v>0</v>
      </c>
      <c r="M32355">
        <v>140</v>
      </c>
    </row>
    <row r="32356" spans="1:15" x14ac:dyDescent="0.25">
      <c r="A32356" t="s">
        <v>14235</v>
      </c>
      <c r="B32356" t="s">
        <v>14236</v>
      </c>
      <c r="C32356">
        <v>1600003558</v>
      </c>
      <c r="D32356">
        <v>20230608</v>
      </c>
      <c r="E32356">
        <v>44571005</v>
      </c>
      <c r="F32356" t="s">
        <v>35</v>
      </c>
      <c r="I32356" t="s">
        <v>4300</v>
      </c>
      <c r="J32356">
        <v>20230608</v>
      </c>
      <c r="K32356" t="s">
        <v>4301</v>
      </c>
      <c r="L32356">
        <v>0</v>
      </c>
      <c r="M32356">
        <v>9</v>
      </c>
      <c r="N32356" t="s">
        <v>37</v>
      </c>
      <c r="O32356">
        <v>20230718</v>
      </c>
    </row>
    <row r="32357" spans="1:15" x14ac:dyDescent="0.25">
      <c r="A32357" t="s">
        <v>14235</v>
      </c>
      <c r="B32357" t="s">
        <v>14236</v>
      </c>
      <c r="C32357">
        <v>1600010726</v>
      </c>
      <c r="D32357">
        <v>20230930</v>
      </c>
      <c r="E32357">
        <v>70600005</v>
      </c>
      <c r="F32357" t="s">
        <v>12295</v>
      </c>
      <c r="I32357" t="s">
        <v>10136</v>
      </c>
      <c r="J32357">
        <v>20230930</v>
      </c>
      <c r="K32357" t="s">
        <v>14405</v>
      </c>
      <c r="L32357">
        <v>0</v>
      </c>
      <c r="M32357">
        <v>33.64</v>
      </c>
    </row>
    <row r="32358" spans="1:15" x14ac:dyDescent="0.25">
      <c r="A32358" t="s">
        <v>14235</v>
      </c>
      <c r="B32358" t="s">
        <v>14236</v>
      </c>
      <c r="C32358">
        <v>1600005527</v>
      </c>
      <c r="D32358">
        <v>20230630</v>
      </c>
      <c r="E32358">
        <v>41100000</v>
      </c>
      <c r="F32358" t="s">
        <v>81</v>
      </c>
      <c r="G32358" t="s">
        <v>185</v>
      </c>
      <c r="H32358" t="s">
        <v>186</v>
      </c>
      <c r="I32358" t="s">
        <v>3111</v>
      </c>
      <c r="J32358">
        <v>20230630</v>
      </c>
      <c r="K32358" t="s">
        <v>1409</v>
      </c>
      <c r="L32358">
        <v>2184</v>
      </c>
      <c r="M32358">
        <v>0</v>
      </c>
      <c r="N32358" t="s">
        <v>202</v>
      </c>
      <c r="O32358">
        <v>20230901</v>
      </c>
    </row>
    <row r="32359" spans="1:15" x14ac:dyDescent="0.25">
      <c r="A32359" t="s">
        <v>14235</v>
      </c>
      <c r="B32359" t="s">
        <v>14236</v>
      </c>
      <c r="C32359">
        <v>1600001813</v>
      </c>
      <c r="D32359">
        <v>20230430</v>
      </c>
      <c r="E32359">
        <v>41100000</v>
      </c>
      <c r="F32359" t="s">
        <v>81</v>
      </c>
      <c r="G32359" t="s">
        <v>9000</v>
      </c>
      <c r="H32359" t="s">
        <v>9001</v>
      </c>
      <c r="I32359" t="s">
        <v>10269</v>
      </c>
      <c r="J32359">
        <v>20230430</v>
      </c>
      <c r="K32359" t="s">
        <v>14490</v>
      </c>
      <c r="L32359">
        <v>18752.11</v>
      </c>
      <c r="M32359">
        <v>0</v>
      </c>
      <c r="N32359" t="s">
        <v>83</v>
      </c>
      <c r="O32359">
        <v>20230511</v>
      </c>
    </row>
    <row r="32360" spans="1:15" x14ac:dyDescent="0.25">
      <c r="A32360" t="s">
        <v>14235</v>
      </c>
      <c r="B32360" t="s">
        <v>14236</v>
      </c>
      <c r="C32360">
        <v>1600001819</v>
      </c>
      <c r="D32360">
        <v>20230430</v>
      </c>
      <c r="E32360">
        <v>41100000</v>
      </c>
      <c r="F32360" t="s">
        <v>81</v>
      </c>
      <c r="G32360" t="s">
        <v>8833</v>
      </c>
      <c r="H32360" t="s">
        <v>8834</v>
      </c>
      <c r="I32360" t="s">
        <v>10556</v>
      </c>
      <c r="J32360">
        <v>20230430</v>
      </c>
      <c r="K32360" t="s">
        <v>15396</v>
      </c>
      <c r="L32360">
        <v>5286.06</v>
      </c>
      <c r="M32360">
        <v>0</v>
      </c>
      <c r="N32360" t="s">
        <v>54</v>
      </c>
      <c r="O32360">
        <v>20230511</v>
      </c>
    </row>
    <row r="32361" spans="1:15" x14ac:dyDescent="0.25">
      <c r="A32361" t="s">
        <v>14235</v>
      </c>
      <c r="B32361" t="s">
        <v>14236</v>
      </c>
      <c r="C32361">
        <v>1600007471</v>
      </c>
      <c r="D32361">
        <v>20230731</v>
      </c>
      <c r="E32361">
        <v>44571005</v>
      </c>
      <c r="F32361" t="s">
        <v>35</v>
      </c>
      <c r="I32361" t="s">
        <v>3773</v>
      </c>
      <c r="J32361">
        <v>20230731</v>
      </c>
      <c r="K32361" t="s">
        <v>3774</v>
      </c>
      <c r="L32361">
        <v>0</v>
      </c>
      <c r="M32361">
        <v>2824.74</v>
      </c>
      <c r="N32361" t="s">
        <v>80</v>
      </c>
      <c r="O32361">
        <v>20230921</v>
      </c>
    </row>
    <row r="32362" spans="1:15" x14ac:dyDescent="0.25">
      <c r="A32362" t="s">
        <v>14235</v>
      </c>
      <c r="B32362" t="s">
        <v>14236</v>
      </c>
      <c r="C32362">
        <v>1600007705</v>
      </c>
      <c r="D32362">
        <v>20230731</v>
      </c>
      <c r="E32362">
        <v>70830000</v>
      </c>
      <c r="F32362" t="s">
        <v>14255</v>
      </c>
      <c r="I32362" t="s">
        <v>16231</v>
      </c>
      <c r="J32362">
        <v>20230731</v>
      </c>
      <c r="K32362" t="s">
        <v>16232</v>
      </c>
      <c r="L32362">
        <v>0</v>
      </c>
      <c r="M32362">
        <v>238.45</v>
      </c>
    </row>
    <row r="32363" spans="1:15" x14ac:dyDescent="0.25">
      <c r="A32363" t="s">
        <v>14235</v>
      </c>
      <c r="B32363" t="s">
        <v>14236</v>
      </c>
      <c r="C32363">
        <v>1600000930</v>
      </c>
      <c r="D32363">
        <v>20230426</v>
      </c>
      <c r="E32363">
        <v>41100000</v>
      </c>
      <c r="F32363" t="s">
        <v>81</v>
      </c>
      <c r="G32363" t="s">
        <v>9318</v>
      </c>
      <c r="H32363" t="s">
        <v>9319</v>
      </c>
      <c r="I32363" t="s">
        <v>13002</v>
      </c>
      <c r="J32363">
        <v>20230426</v>
      </c>
      <c r="K32363" t="s">
        <v>15778</v>
      </c>
      <c r="L32363">
        <v>8895.36</v>
      </c>
      <c r="M32363">
        <v>0</v>
      </c>
      <c r="N32363" t="s">
        <v>54</v>
      </c>
      <c r="O32363">
        <v>20230427</v>
      </c>
    </row>
    <row r="32364" spans="1:15" x14ac:dyDescent="0.25">
      <c r="A32364" t="s">
        <v>14235</v>
      </c>
      <c r="B32364" t="s">
        <v>14236</v>
      </c>
      <c r="C32364">
        <v>1600006221</v>
      </c>
      <c r="D32364">
        <v>20230715</v>
      </c>
      <c r="E32364">
        <v>70600001</v>
      </c>
      <c r="F32364" t="s">
        <v>11782</v>
      </c>
      <c r="I32364" t="s">
        <v>13305</v>
      </c>
      <c r="J32364">
        <v>20230715</v>
      </c>
      <c r="K32364" t="s">
        <v>14846</v>
      </c>
      <c r="L32364">
        <v>0</v>
      </c>
      <c r="M32364">
        <v>1929</v>
      </c>
    </row>
    <row r="32365" spans="1:15" x14ac:dyDescent="0.25">
      <c r="A32365" t="s">
        <v>14235</v>
      </c>
      <c r="B32365" t="s">
        <v>14236</v>
      </c>
      <c r="C32365">
        <v>1600009170</v>
      </c>
      <c r="D32365">
        <v>20230831</v>
      </c>
      <c r="E32365">
        <v>70600001</v>
      </c>
      <c r="F32365" t="s">
        <v>11782</v>
      </c>
      <c r="I32365" t="s">
        <v>13937</v>
      </c>
      <c r="J32365">
        <v>20230831</v>
      </c>
      <c r="K32365" t="s">
        <v>16239</v>
      </c>
      <c r="L32365">
        <v>0</v>
      </c>
      <c r="M32365">
        <v>3394.09</v>
      </c>
    </row>
    <row r="32366" spans="1:15" x14ac:dyDescent="0.25">
      <c r="A32366" t="s">
        <v>14235</v>
      </c>
      <c r="B32366" t="s">
        <v>14236</v>
      </c>
      <c r="C32366">
        <v>1600001986</v>
      </c>
      <c r="D32366">
        <v>20230430</v>
      </c>
      <c r="E32366">
        <v>41100000</v>
      </c>
      <c r="F32366" t="s">
        <v>81</v>
      </c>
      <c r="G32366" t="s">
        <v>8909</v>
      </c>
      <c r="H32366" t="s">
        <v>8910</v>
      </c>
      <c r="I32366" t="s">
        <v>14106</v>
      </c>
      <c r="J32366">
        <v>20230430</v>
      </c>
      <c r="K32366" t="s">
        <v>16133</v>
      </c>
      <c r="L32366">
        <v>1318.87</v>
      </c>
      <c r="M32366">
        <v>0</v>
      </c>
      <c r="N32366" t="s">
        <v>83</v>
      </c>
      <c r="O32366">
        <v>20230511</v>
      </c>
    </row>
    <row r="32367" spans="1:15" x14ac:dyDescent="0.25">
      <c r="A32367" t="s">
        <v>14235</v>
      </c>
      <c r="B32367" t="s">
        <v>14236</v>
      </c>
      <c r="C32367">
        <v>1600002263</v>
      </c>
      <c r="D32367">
        <v>20230515</v>
      </c>
      <c r="E32367">
        <v>70600001</v>
      </c>
      <c r="F32367" t="s">
        <v>11782</v>
      </c>
      <c r="I32367" t="s">
        <v>9814</v>
      </c>
      <c r="J32367">
        <v>20230515</v>
      </c>
      <c r="K32367" t="s">
        <v>16113</v>
      </c>
      <c r="L32367">
        <v>0</v>
      </c>
      <c r="M32367">
        <v>181</v>
      </c>
    </row>
    <row r="32368" spans="1:15" x14ac:dyDescent="0.25">
      <c r="A32368" t="s">
        <v>14235</v>
      </c>
      <c r="B32368" t="s">
        <v>14236</v>
      </c>
      <c r="C32368">
        <v>1600004339</v>
      </c>
      <c r="D32368">
        <v>20230531</v>
      </c>
      <c r="E32368">
        <v>44571005</v>
      </c>
      <c r="F32368" t="s">
        <v>35</v>
      </c>
      <c r="I32368" t="s">
        <v>747</v>
      </c>
      <c r="J32368">
        <v>20230531</v>
      </c>
      <c r="K32368" t="s">
        <v>748</v>
      </c>
      <c r="L32368">
        <v>0</v>
      </c>
      <c r="M32368">
        <v>5520.52</v>
      </c>
      <c r="N32368" t="s">
        <v>37</v>
      </c>
      <c r="O32368">
        <v>20230718</v>
      </c>
    </row>
    <row r="32369" spans="1:15" x14ac:dyDescent="0.25">
      <c r="A32369" t="s">
        <v>14235</v>
      </c>
      <c r="B32369" t="s">
        <v>14236</v>
      </c>
      <c r="C32369">
        <v>1600004191</v>
      </c>
      <c r="D32369">
        <v>20230531</v>
      </c>
      <c r="E32369">
        <v>44571005</v>
      </c>
      <c r="F32369" t="s">
        <v>35</v>
      </c>
      <c r="I32369" t="s">
        <v>9294</v>
      </c>
      <c r="J32369">
        <v>20230531</v>
      </c>
      <c r="K32369" t="s">
        <v>14570</v>
      </c>
      <c r="L32369">
        <v>0</v>
      </c>
      <c r="M32369">
        <v>2678</v>
      </c>
      <c r="N32369" t="s">
        <v>37</v>
      </c>
      <c r="O32369">
        <v>20230718</v>
      </c>
    </row>
    <row r="32370" spans="1:15" x14ac:dyDescent="0.25">
      <c r="A32370" t="s">
        <v>14235</v>
      </c>
      <c r="B32370" t="s">
        <v>14236</v>
      </c>
      <c r="C32370">
        <v>1600007588</v>
      </c>
      <c r="D32370">
        <v>20230731</v>
      </c>
      <c r="E32370">
        <v>44571005</v>
      </c>
      <c r="F32370" t="s">
        <v>35</v>
      </c>
      <c r="I32370" t="s">
        <v>11836</v>
      </c>
      <c r="J32370">
        <v>20230731</v>
      </c>
      <c r="K32370" t="s">
        <v>16477</v>
      </c>
      <c r="L32370">
        <v>0</v>
      </c>
      <c r="M32370">
        <v>962.89</v>
      </c>
      <c r="N32370" t="s">
        <v>80</v>
      </c>
      <c r="O32370">
        <v>20230921</v>
      </c>
    </row>
    <row r="32371" spans="1:15" x14ac:dyDescent="0.25">
      <c r="A32371" t="s">
        <v>14235</v>
      </c>
      <c r="B32371" t="s">
        <v>14236</v>
      </c>
      <c r="C32371">
        <v>1600005694</v>
      </c>
      <c r="D32371">
        <v>20230630</v>
      </c>
      <c r="E32371">
        <v>70600001</v>
      </c>
      <c r="F32371" t="s">
        <v>11782</v>
      </c>
      <c r="I32371" t="s">
        <v>10338</v>
      </c>
      <c r="J32371">
        <v>20230630</v>
      </c>
      <c r="K32371" t="s">
        <v>14427</v>
      </c>
      <c r="L32371">
        <v>0</v>
      </c>
      <c r="M32371">
        <v>2142.08</v>
      </c>
    </row>
    <row r="32372" spans="1:15" x14ac:dyDescent="0.25">
      <c r="A32372" t="s">
        <v>14235</v>
      </c>
      <c r="B32372" t="s">
        <v>14236</v>
      </c>
      <c r="C32372">
        <v>1600010664</v>
      </c>
      <c r="D32372">
        <v>20230930</v>
      </c>
      <c r="E32372">
        <v>70600005</v>
      </c>
      <c r="F32372" t="s">
        <v>12295</v>
      </c>
      <c r="I32372" t="s">
        <v>14306</v>
      </c>
      <c r="J32372">
        <v>20230930</v>
      </c>
      <c r="K32372" t="s">
        <v>14307</v>
      </c>
      <c r="L32372">
        <v>0</v>
      </c>
      <c r="M32372">
        <v>43.78</v>
      </c>
    </row>
    <row r="32373" spans="1:15" x14ac:dyDescent="0.25">
      <c r="A32373" t="s">
        <v>14235</v>
      </c>
      <c r="B32373" t="s">
        <v>14236</v>
      </c>
      <c r="C32373">
        <v>1600012459</v>
      </c>
      <c r="D32373">
        <v>20231026</v>
      </c>
      <c r="E32373">
        <v>41100000</v>
      </c>
      <c r="F32373" t="s">
        <v>81</v>
      </c>
      <c r="G32373" t="s">
        <v>9420</v>
      </c>
      <c r="H32373" t="s">
        <v>9421</v>
      </c>
      <c r="I32373" t="s">
        <v>14898</v>
      </c>
      <c r="J32373">
        <v>20231026</v>
      </c>
      <c r="K32373" t="s">
        <v>14899</v>
      </c>
      <c r="L32373">
        <v>5016</v>
      </c>
      <c r="M32373">
        <v>0</v>
      </c>
      <c r="N32373" t="s">
        <v>446</v>
      </c>
      <c r="O32373">
        <v>20231116</v>
      </c>
    </row>
    <row r="32374" spans="1:15" x14ac:dyDescent="0.25">
      <c r="A32374" t="s">
        <v>14235</v>
      </c>
      <c r="B32374" t="s">
        <v>14236</v>
      </c>
      <c r="C32374">
        <v>1600004269</v>
      </c>
      <c r="D32374">
        <v>20230531</v>
      </c>
      <c r="E32374">
        <v>44571005</v>
      </c>
      <c r="F32374" t="s">
        <v>35</v>
      </c>
      <c r="I32374" t="s">
        <v>4348</v>
      </c>
      <c r="J32374">
        <v>20230531</v>
      </c>
      <c r="K32374" t="s">
        <v>1090</v>
      </c>
      <c r="L32374">
        <v>0</v>
      </c>
      <c r="M32374">
        <v>208.6</v>
      </c>
      <c r="N32374" t="s">
        <v>37</v>
      </c>
      <c r="O32374">
        <v>20230718</v>
      </c>
    </row>
    <row r="32375" spans="1:15" x14ac:dyDescent="0.25">
      <c r="A32375" t="s">
        <v>14235</v>
      </c>
      <c r="B32375" t="s">
        <v>14236</v>
      </c>
      <c r="C32375">
        <v>1600000910</v>
      </c>
      <c r="D32375">
        <v>20230426</v>
      </c>
      <c r="E32375">
        <v>44571005</v>
      </c>
      <c r="F32375" t="s">
        <v>35</v>
      </c>
      <c r="I32375" t="s">
        <v>13337</v>
      </c>
      <c r="J32375">
        <v>20230426</v>
      </c>
      <c r="K32375" t="s">
        <v>14311</v>
      </c>
      <c r="L32375">
        <v>0</v>
      </c>
      <c r="M32375">
        <v>877</v>
      </c>
      <c r="N32375" t="s">
        <v>83</v>
      </c>
      <c r="O32375">
        <v>20230622</v>
      </c>
    </row>
    <row r="32376" spans="1:15" x14ac:dyDescent="0.25">
      <c r="A32376" t="s">
        <v>14235</v>
      </c>
      <c r="B32376" t="s">
        <v>14236</v>
      </c>
      <c r="C32376">
        <v>1600007423</v>
      </c>
      <c r="D32376">
        <v>20230731</v>
      </c>
      <c r="E32376">
        <v>44571005</v>
      </c>
      <c r="F32376" t="s">
        <v>35</v>
      </c>
      <c r="I32376" t="s">
        <v>12253</v>
      </c>
      <c r="J32376">
        <v>20230731</v>
      </c>
      <c r="K32376" t="s">
        <v>15718</v>
      </c>
      <c r="L32376">
        <v>0</v>
      </c>
      <c r="M32376">
        <v>5687.75</v>
      </c>
      <c r="N32376" t="s">
        <v>80</v>
      </c>
      <c r="O32376">
        <v>20230921</v>
      </c>
    </row>
    <row r="32377" spans="1:15" x14ac:dyDescent="0.25">
      <c r="A32377" t="s">
        <v>14235</v>
      </c>
      <c r="B32377" t="s">
        <v>14236</v>
      </c>
      <c r="C32377">
        <v>1600012519</v>
      </c>
      <c r="D32377">
        <v>20231031</v>
      </c>
      <c r="E32377">
        <v>44571005</v>
      </c>
      <c r="F32377" t="s">
        <v>35</v>
      </c>
      <c r="I32377" t="s">
        <v>14454</v>
      </c>
      <c r="J32377">
        <v>20231031</v>
      </c>
      <c r="K32377" t="s">
        <v>14455</v>
      </c>
      <c r="L32377">
        <v>0</v>
      </c>
      <c r="M32377">
        <v>188</v>
      </c>
    </row>
    <row r="32378" spans="1:15" x14ac:dyDescent="0.25">
      <c r="A32378" t="s">
        <v>14235</v>
      </c>
      <c r="B32378" t="s">
        <v>14236</v>
      </c>
      <c r="C32378">
        <v>1600000831</v>
      </c>
      <c r="D32378">
        <v>20230404</v>
      </c>
      <c r="E32378">
        <v>70600001</v>
      </c>
      <c r="F32378" t="s">
        <v>11782</v>
      </c>
      <c r="I32378" t="s">
        <v>13885</v>
      </c>
      <c r="J32378">
        <v>20230404</v>
      </c>
      <c r="K32378" t="s">
        <v>16126</v>
      </c>
      <c r="L32378">
        <v>0</v>
      </c>
      <c r="M32378">
        <v>2150</v>
      </c>
    </row>
    <row r="32379" spans="1:15" x14ac:dyDescent="0.25">
      <c r="A32379" t="s">
        <v>14235</v>
      </c>
      <c r="B32379" t="s">
        <v>14236</v>
      </c>
      <c r="C32379">
        <v>1600001804</v>
      </c>
      <c r="D32379">
        <v>20230430</v>
      </c>
      <c r="E32379">
        <v>44571005</v>
      </c>
      <c r="F32379" t="s">
        <v>35</v>
      </c>
      <c r="I32379" t="s">
        <v>10553</v>
      </c>
      <c r="J32379">
        <v>20230430</v>
      </c>
      <c r="K32379" t="s">
        <v>14391</v>
      </c>
      <c r="L32379">
        <v>0</v>
      </c>
      <c r="M32379">
        <v>1763.65</v>
      </c>
      <c r="N32379" t="s">
        <v>83</v>
      </c>
      <c r="O32379">
        <v>20230622</v>
      </c>
    </row>
    <row r="32380" spans="1:15" x14ac:dyDescent="0.25">
      <c r="A32380" t="s">
        <v>14235</v>
      </c>
      <c r="B32380" t="s">
        <v>14236</v>
      </c>
      <c r="C32380">
        <v>1600006363</v>
      </c>
      <c r="D32380">
        <v>20230725</v>
      </c>
      <c r="E32380">
        <v>41100000</v>
      </c>
      <c r="F32380" t="s">
        <v>81</v>
      </c>
      <c r="G32380" t="s">
        <v>8820</v>
      </c>
      <c r="H32380" t="s">
        <v>8821</v>
      </c>
      <c r="I32380" t="s">
        <v>14124</v>
      </c>
      <c r="J32380">
        <v>20230725</v>
      </c>
      <c r="K32380" t="s">
        <v>15849</v>
      </c>
      <c r="L32380">
        <v>1092</v>
      </c>
      <c r="M32380">
        <v>0</v>
      </c>
      <c r="N32380" t="s">
        <v>117</v>
      </c>
      <c r="O32380">
        <v>20230727</v>
      </c>
    </row>
    <row r="32381" spans="1:15" x14ac:dyDescent="0.25">
      <c r="A32381" t="s">
        <v>14235</v>
      </c>
      <c r="B32381" t="s">
        <v>14236</v>
      </c>
      <c r="C32381">
        <v>1600006300</v>
      </c>
      <c r="D32381">
        <v>20230715</v>
      </c>
      <c r="E32381">
        <v>44571005</v>
      </c>
      <c r="F32381" t="s">
        <v>35</v>
      </c>
      <c r="I32381" t="s">
        <v>13695</v>
      </c>
      <c r="J32381">
        <v>20230715</v>
      </c>
      <c r="K32381" t="s">
        <v>14710</v>
      </c>
      <c r="L32381">
        <v>0</v>
      </c>
      <c r="M32381">
        <v>110</v>
      </c>
      <c r="N32381" t="s">
        <v>80</v>
      </c>
      <c r="O32381">
        <v>20230921</v>
      </c>
    </row>
    <row r="32382" spans="1:15" x14ac:dyDescent="0.25">
      <c r="A32382" t="s">
        <v>14235</v>
      </c>
      <c r="B32382" t="s">
        <v>14236</v>
      </c>
      <c r="C32382">
        <v>1600004259</v>
      </c>
      <c r="D32382">
        <v>20230531</v>
      </c>
      <c r="E32382">
        <v>41100000</v>
      </c>
      <c r="F32382" t="s">
        <v>81</v>
      </c>
      <c r="G32382" t="s">
        <v>8909</v>
      </c>
      <c r="H32382" t="s">
        <v>8910</v>
      </c>
      <c r="I32382" t="s">
        <v>13709</v>
      </c>
      <c r="J32382">
        <v>20230531</v>
      </c>
      <c r="K32382" t="s">
        <v>15260</v>
      </c>
      <c r="L32382">
        <v>376.78</v>
      </c>
      <c r="M32382">
        <v>0</v>
      </c>
      <c r="N32382" t="s">
        <v>37</v>
      </c>
      <c r="O32382">
        <v>20230621</v>
      </c>
    </row>
    <row r="32383" spans="1:15" x14ac:dyDescent="0.25">
      <c r="A32383" t="s">
        <v>14235</v>
      </c>
      <c r="B32383" t="s">
        <v>14236</v>
      </c>
      <c r="C32383">
        <v>1600001824</v>
      </c>
      <c r="D32383">
        <v>20230430</v>
      </c>
      <c r="E32383">
        <v>70600005</v>
      </c>
      <c r="F32383" t="s">
        <v>12295</v>
      </c>
      <c r="I32383" t="s">
        <v>13726</v>
      </c>
      <c r="J32383">
        <v>20230430</v>
      </c>
      <c r="K32383" t="s">
        <v>14452</v>
      </c>
      <c r="L32383">
        <v>0</v>
      </c>
      <c r="M32383">
        <v>843.24</v>
      </c>
    </row>
    <row r="32384" spans="1:15" x14ac:dyDescent="0.25">
      <c r="A32384" t="s">
        <v>14235</v>
      </c>
      <c r="B32384" t="s">
        <v>14236</v>
      </c>
      <c r="C32384">
        <v>1600005671</v>
      </c>
      <c r="D32384">
        <v>20230630</v>
      </c>
      <c r="E32384">
        <v>41100000</v>
      </c>
      <c r="F32384" t="s">
        <v>81</v>
      </c>
      <c r="G32384" t="s">
        <v>1119</v>
      </c>
      <c r="H32384" t="s">
        <v>1120</v>
      </c>
      <c r="I32384" t="s">
        <v>4768</v>
      </c>
      <c r="J32384">
        <v>20230630</v>
      </c>
      <c r="K32384" t="s">
        <v>2698</v>
      </c>
      <c r="L32384">
        <v>384</v>
      </c>
      <c r="M32384">
        <v>0</v>
      </c>
      <c r="N32384" t="s">
        <v>160</v>
      </c>
      <c r="O32384">
        <v>20230803</v>
      </c>
    </row>
    <row r="32385" spans="1:15" x14ac:dyDescent="0.25">
      <c r="A32385" t="s">
        <v>14235</v>
      </c>
      <c r="B32385" t="s">
        <v>14236</v>
      </c>
      <c r="C32385">
        <v>1600005650</v>
      </c>
      <c r="D32385">
        <v>20230630</v>
      </c>
      <c r="E32385">
        <v>44571005</v>
      </c>
      <c r="F32385" t="s">
        <v>35</v>
      </c>
      <c r="I32385" t="s">
        <v>9273</v>
      </c>
      <c r="J32385">
        <v>20230630</v>
      </c>
      <c r="K32385" t="s">
        <v>15068</v>
      </c>
      <c r="L32385">
        <v>0</v>
      </c>
      <c r="M32385">
        <v>134</v>
      </c>
      <c r="N32385" t="s">
        <v>80</v>
      </c>
      <c r="O32385">
        <v>20230921</v>
      </c>
    </row>
    <row r="32386" spans="1:15" x14ac:dyDescent="0.25">
      <c r="A32386" t="s">
        <v>14235</v>
      </c>
      <c r="B32386" t="s">
        <v>14236</v>
      </c>
      <c r="C32386">
        <v>1600009071</v>
      </c>
      <c r="D32386">
        <v>20230831</v>
      </c>
      <c r="E32386">
        <v>44571005</v>
      </c>
      <c r="F32386" t="s">
        <v>35</v>
      </c>
      <c r="I32386" t="s">
        <v>12664</v>
      </c>
      <c r="J32386">
        <v>20230831</v>
      </c>
      <c r="K32386" t="s">
        <v>15136</v>
      </c>
      <c r="L32386">
        <v>0</v>
      </c>
      <c r="M32386">
        <v>198</v>
      </c>
      <c r="N32386" t="s">
        <v>117</v>
      </c>
      <c r="O32386">
        <v>20231024</v>
      </c>
    </row>
    <row r="32387" spans="1:15" x14ac:dyDescent="0.25">
      <c r="A32387" t="s">
        <v>14235</v>
      </c>
      <c r="B32387" t="s">
        <v>14236</v>
      </c>
      <c r="C32387">
        <v>1600005576</v>
      </c>
      <c r="D32387">
        <v>20230630</v>
      </c>
      <c r="E32387">
        <v>70600005</v>
      </c>
      <c r="F32387" t="s">
        <v>12295</v>
      </c>
      <c r="I32387" t="s">
        <v>13744</v>
      </c>
      <c r="J32387">
        <v>20230630</v>
      </c>
      <c r="K32387" t="s">
        <v>15169</v>
      </c>
      <c r="L32387">
        <v>0</v>
      </c>
      <c r="M32387">
        <v>746.81</v>
      </c>
    </row>
    <row r="32388" spans="1:15" x14ac:dyDescent="0.25">
      <c r="A32388" t="s">
        <v>14235</v>
      </c>
      <c r="B32388" t="s">
        <v>14236</v>
      </c>
      <c r="C32388">
        <v>1600000870</v>
      </c>
      <c r="D32388">
        <v>20230415</v>
      </c>
      <c r="E32388">
        <v>70600001</v>
      </c>
      <c r="F32388" t="s">
        <v>11782</v>
      </c>
      <c r="I32388" t="s">
        <v>14923</v>
      </c>
      <c r="J32388">
        <v>20230415</v>
      </c>
      <c r="K32388" t="s">
        <v>14924</v>
      </c>
      <c r="L32388">
        <v>0</v>
      </c>
      <c r="M32388">
        <v>250</v>
      </c>
    </row>
    <row r="32389" spans="1:15" x14ac:dyDescent="0.25">
      <c r="A32389" t="s">
        <v>14235</v>
      </c>
      <c r="B32389" t="s">
        <v>14236</v>
      </c>
      <c r="C32389">
        <v>1600004401</v>
      </c>
      <c r="D32389">
        <v>20230615</v>
      </c>
      <c r="E32389">
        <v>44571005</v>
      </c>
      <c r="F32389" t="s">
        <v>35</v>
      </c>
      <c r="I32389" t="s">
        <v>5781</v>
      </c>
      <c r="J32389">
        <v>20230615</v>
      </c>
      <c r="K32389" t="s">
        <v>5782</v>
      </c>
      <c r="L32389">
        <v>0</v>
      </c>
      <c r="M32389">
        <v>24</v>
      </c>
      <c r="N32389" t="s">
        <v>80</v>
      </c>
      <c r="O32389">
        <v>20230921</v>
      </c>
    </row>
    <row r="32390" spans="1:15" x14ac:dyDescent="0.25">
      <c r="A32390" t="s">
        <v>14235</v>
      </c>
      <c r="B32390" t="s">
        <v>14236</v>
      </c>
      <c r="C32390">
        <v>1600000912</v>
      </c>
      <c r="D32390">
        <v>20230426</v>
      </c>
      <c r="E32390">
        <v>70600001</v>
      </c>
      <c r="F32390" t="s">
        <v>11782</v>
      </c>
      <c r="I32390" t="s">
        <v>10236</v>
      </c>
      <c r="J32390">
        <v>20230426</v>
      </c>
      <c r="K32390" t="s">
        <v>15461</v>
      </c>
      <c r="L32390">
        <v>0</v>
      </c>
      <c r="M32390">
        <v>490</v>
      </c>
    </row>
    <row r="32391" spans="1:15" x14ac:dyDescent="0.25">
      <c r="A32391" t="s">
        <v>14235</v>
      </c>
      <c r="B32391" t="s">
        <v>14236</v>
      </c>
      <c r="C32391">
        <v>1600012468</v>
      </c>
      <c r="D32391">
        <v>20231030</v>
      </c>
      <c r="E32391">
        <v>41100000</v>
      </c>
      <c r="F32391" t="s">
        <v>81</v>
      </c>
      <c r="G32391" t="s">
        <v>668</v>
      </c>
      <c r="H32391" t="s">
        <v>669</v>
      </c>
      <c r="I32391" t="s">
        <v>15404</v>
      </c>
      <c r="J32391">
        <v>20231030</v>
      </c>
      <c r="K32391" t="s">
        <v>15405</v>
      </c>
      <c r="L32391">
        <v>636</v>
      </c>
      <c r="M32391">
        <v>0</v>
      </c>
    </row>
    <row r="32392" spans="1:15" x14ac:dyDescent="0.25">
      <c r="A32392" t="s">
        <v>14235</v>
      </c>
      <c r="B32392" t="s">
        <v>14236</v>
      </c>
      <c r="C32392">
        <v>1600010615</v>
      </c>
      <c r="D32392">
        <v>20230930</v>
      </c>
      <c r="E32392">
        <v>70600001</v>
      </c>
      <c r="F32392" t="s">
        <v>11782</v>
      </c>
      <c r="I32392" t="s">
        <v>16272</v>
      </c>
      <c r="J32392">
        <v>20230930</v>
      </c>
      <c r="K32392" t="s">
        <v>16273</v>
      </c>
      <c r="L32392">
        <v>0</v>
      </c>
      <c r="M32392">
        <v>800</v>
      </c>
    </row>
    <row r="32393" spans="1:15" x14ac:dyDescent="0.25">
      <c r="A32393" t="s">
        <v>14235</v>
      </c>
      <c r="B32393" t="s">
        <v>14236</v>
      </c>
      <c r="C32393">
        <v>1600004224</v>
      </c>
      <c r="D32393">
        <v>20230531</v>
      </c>
      <c r="E32393">
        <v>41100000</v>
      </c>
      <c r="F32393" t="s">
        <v>81</v>
      </c>
      <c r="G32393" t="s">
        <v>8895</v>
      </c>
      <c r="H32393" t="s">
        <v>8896</v>
      </c>
      <c r="I32393" t="s">
        <v>12618</v>
      </c>
      <c r="J32393">
        <v>20230531</v>
      </c>
      <c r="K32393" t="s">
        <v>15217</v>
      </c>
      <c r="L32393">
        <v>34266.65</v>
      </c>
      <c r="M32393">
        <v>0</v>
      </c>
      <c r="N32393" t="s">
        <v>80</v>
      </c>
      <c r="O32393">
        <v>20230621</v>
      </c>
    </row>
    <row r="32394" spans="1:15" x14ac:dyDescent="0.25">
      <c r="A32394" t="s">
        <v>14235</v>
      </c>
      <c r="B32394" t="s">
        <v>14236</v>
      </c>
      <c r="C32394">
        <v>1600007530</v>
      </c>
      <c r="D32394">
        <v>20230731</v>
      </c>
      <c r="E32394">
        <v>70600001</v>
      </c>
      <c r="F32394" t="s">
        <v>11782</v>
      </c>
      <c r="I32394" t="s">
        <v>11644</v>
      </c>
      <c r="J32394">
        <v>20230731</v>
      </c>
      <c r="K32394" t="s">
        <v>15607</v>
      </c>
      <c r="L32394">
        <v>0</v>
      </c>
      <c r="M32394">
        <v>1130</v>
      </c>
    </row>
    <row r="32395" spans="1:15" x14ac:dyDescent="0.25">
      <c r="A32395" t="s">
        <v>14235</v>
      </c>
      <c r="B32395" t="s">
        <v>14236</v>
      </c>
      <c r="C32395">
        <v>1600005989</v>
      </c>
      <c r="D32395">
        <v>20230630</v>
      </c>
      <c r="E32395">
        <v>41100000</v>
      </c>
      <c r="F32395" t="s">
        <v>81</v>
      </c>
      <c r="G32395" t="s">
        <v>553</v>
      </c>
      <c r="H32395" t="s">
        <v>554</v>
      </c>
      <c r="I32395" t="s">
        <v>4564</v>
      </c>
      <c r="J32395">
        <v>20230630</v>
      </c>
      <c r="K32395" t="s">
        <v>4565</v>
      </c>
      <c r="L32395">
        <v>2112</v>
      </c>
      <c r="M32395">
        <v>0</v>
      </c>
      <c r="N32395" t="s">
        <v>324</v>
      </c>
      <c r="O32395">
        <v>20230801</v>
      </c>
    </row>
    <row r="32396" spans="1:15" x14ac:dyDescent="0.25">
      <c r="A32396" t="s">
        <v>14235</v>
      </c>
      <c r="B32396" t="s">
        <v>14236</v>
      </c>
      <c r="C32396">
        <v>1600005531</v>
      </c>
      <c r="D32396">
        <v>20230630</v>
      </c>
      <c r="E32396">
        <v>70600001</v>
      </c>
      <c r="F32396" t="s">
        <v>11782</v>
      </c>
      <c r="I32396" t="s">
        <v>9553</v>
      </c>
      <c r="J32396">
        <v>20230630</v>
      </c>
      <c r="K32396" t="s">
        <v>16162</v>
      </c>
      <c r="L32396">
        <v>0</v>
      </c>
      <c r="M32396">
        <v>170</v>
      </c>
    </row>
    <row r="32397" spans="1:15" x14ac:dyDescent="0.25">
      <c r="A32397" t="s">
        <v>14235</v>
      </c>
      <c r="B32397" t="s">
        <v>14236</v>
      </c>
      <c r="C32397">
        <v>1600005254</v>
      </c>
      <c r="D32397">
        <v>20230630</v>
      </c>
      <c r="E32397">
        <v>70881000</v>
      </c>
      <c r="F32397" t="s">
        <v>14838</v>
      </c>
      <c r="I32397" t="s">
        <v>5328</v>
      </c>
      <c r="J32397">
        <v>20230630</v>
      </c>
      <c r="K32397" t="s">
        <v>5329</v>
      </c>
      <c r="L32397">
        <v>0</v>
      </c>
      <c r="M32397">
        <v>454.45</v>
      </c>
    </row>
    <row r="32398" spans="1:15" x14ac:dyDescent="0.25">
      <c r="A32398" t="s">
        <v>14235</v>
      </c>
      <c r="B32398" t="s">
        <v>14236</v>
      </c>
      <c r="C32398">
        <v>1600005723</v>
      </c>
      <c r="D32398">
        <v>20230630</v>
      </c>
      <c r="E32398">
        <v>44571005</v>
      </c>
      <c r="F32398" t="s">
        <v>35</v>
      </c>
      <c r="I32398" t="s">
        <v>10112</v>
      </c>
      <c r="J32398">
        <v>20230630</v>
      </c>
      <c r="K32398" t="s">
        <v>15021</v>
      </c>
      <c r="L32398">
        <v>0</v>
      </c>
      <c r="M32398">
        <v>1799.62</v>
      </c>
      <c r="N32398" t="s">
        <v>80</v>
      </c>
      <c r="O32398">
        <v>20230921</v>
      </c>
    </row>
    <row r="32399" spans="1:15" x14ac:dyDescent="0.25">
      <c r="A32399" t="s">
        <v>14235</v>
      </c>
      <c r="B32399" t="s">
        <v>14236</v>
      </c>
      <c r="C32399">
        <v>1600004757</v>
      </c>
      <c r="D32399">
        <v>20230531</v>
      </c>
      <c r="E32399">
        <v>70830000</v>
      </c>
      <c r="F32399" t="s">
        <v>14255</v>
      </c>
      <c r="I32399" t="s">
        <v>15972</v>
      </c>
      <c r="J32399">
        <v>20230531</v>
      </c>
      <c r="K32399" t="s">
        <v>15973</v>
      </c>
      <c r="L32399">
        <v>0</v>
      </c>
      <c r="M32399">
        <v>1760</v>
      </c>
    </row>
    <row r="32400" spans="1:15" x14ac:dyDescent="0.25">
      <c r="A32400" t="s">
        <v>14235</v>
      </c>
      <c r="B32400" t="s">
        <v>14236</v>
      </c>
      <c r="C32400">
        <v>1600000920</v>
      </c>
      <c r="D32400">
        <v>20230426</v>
      </c>
      <c r="E32400">
        <v>41100000</v>
      </c>
      <c r="F32400" t="s">
        <v>81</v>
      </c>
      <c r="G32400" t="s">
        <v>5930</v>
      </c>
      <c r="H32400" t="s">
        <v>5931</v>
      </c>
      <c r="I32400" t="s">
        <v>10441</v>
      </c>
      <c r="J32400">
        <v>20230426</v>
      </c>
      <c r="K32400" t="s">
        <v>14814</v>
      </c>
      <c r="L32400">
        <v>4020.42</v>
      </c>
      <c r="M32400">
        <v>0</v>
      </c>
      <c r="N32400" t="s">
        <v>54</v>
      </c>
      <c r="O32400">
        <v>20230427</v>
      </c>
    </row>
    <row r="32401" spans="1:15" x14ac:dyDescent="0.25">
      <c r="A32401" t="s">
        <v>14235</v>
      </c>
      <c r="B32401" t="s">
        <v>14236</v>
      </c>
      <c r="C32401">
        <v>1600006361</v>
      </c>
      <c r="D32401">
        <v>20230725</v>
      </c>
      <c r="E32401">
        <v>70600001</v>
      </c>
      <c r="F32401" t="s">
        <v>11782</v>
      </c>
      <c r="I32401" t="s">
        <v>15418</v>
      </c>
      <c r="J32401">
        <v>20230725</v>
      </c>
      <c r="K32401" t="s">
        <v>15419</v>
      </c>
      <c r="L32401">
        <v>0</v>
      </c>
      <c r="M32401">
        <v>190</v>
      </c>
    </row>
    <row r="32402" spans="1:15" x14ac:dyDescent="0.25">
      <c r="A32402" t="s">
        <v>14235</v>
      </c>
      <c r="B32402" t="s">
        <v>14236</v>
      </c>
      <c r="C32402">
        <v>1600009102</v>
      </c>
      <c r="D32402">
        <v>20230831</v>
      </c>
      <c r="E32402">
        <v>70600001</v>
      </c>
      <c r="F32402" t="s">
        <v>11782</v>
      </c>
      <c r="I32402" t="s">
        <v>12715</v>
      </c>
      <c r="J32402">
        <v>20230831</v>
      </c>
      <c r="K32402" t="s">
        <v>16202</v>
      </c>
      <c r="L32402">
        <v>0</v>
      </c>
      <c r="M32402">
        <v>600</v>
      </c>
    </row>
    <row r="32403" spans="1:15" x14ac:dyDescent="0.25">
      <c r="A32403" t="s">
        <v>14235</v>
      </c>
      <c r="B32403" t="s">
        <v>14236</v>
      </c>
      <c r="C32403">
        <v>1600008972</v>
      </c>
      <c r="D32403">
        <v>20230831</v>
      </c>
      <c r="E32403">
        <v>44571005</v>
      </c>
      <c r="F32403" t="s">
        <v>35</v>
      </c>
      <c r="I32403" t="s">
        <v>9182</v>
      </c>
      <c r="J32403">
        <v>20230831</v>
      </c>
      <c r="K32403" t="s">
        <v>14368</v>
      </c>
      <c r="L32403">
        <v>0</v>
      </c>
      <c r="M32403">
        <v>2099.4299999999998</v>
      </c>
      <c r="N32403" t="s">
        <v>117</v>
      </c>
      <c r="O32403">
        <v>20231024</v>
      </c>
    </row>
    <row r="32404" spans="1:15" x14ac:dyDescent="0.25">
      <c r="A32404" t="s">
        <v>14235</v>
      </c>
      <c r="B32404" t="s">
        <v>14236</v>
      </c>
      <c r="C32404">
        <v>1600009143</v>
      </c>
      <c r="D32404">
        <v>20230831</v>
      </c>
      <c r="E32404">
        <v>41100000</v>
      </c>
      <c r="F32404" t="s">
        <v>81</v>
      </c>
      <c r="G32404" t="s">
        <v>8929</v>
      </c>
      <c r="H32404" t="s">
        <v>8930</v>
      </c>
      <c r="I32404" t="s">
        <v>14024</v>
      </c>
      <c r="J32404">
        <v>20230831</v>
      </c>
      <c r="K32404" t="s">
        <v>15284</v>
      </c>
      <c r="L32404">
        <v>168</v>
      </c>
      <c r="M32404">
        <v>0</v>
      </c>
      <c r="N32404" t="s">
        <v>136</v>
      </c>
      <c r="O32404">
        <v>20230919</v>
      </c>
    </row>
    <row r="32405" spans="1:15" x14ac:dyDescent="0.25">
      <c r="A32405" t="s">
        <v>14235</v>
      </c>
      <c r="B32405" t="s">
        <v>14236</v>
      </c>
      <c r="C32405">
        <v>1600007589</v>
      </c>
      <c r="D32405">
        <v>20230731</v>
      </c>
      <c r="E32405">
        <v>44571005</v>
      </c>
      <c r="F32405" t="s">
        <v>35</v>
      </c>
      <c r="I32405" t="s">
        <v>9503</v>
      </c>
      <c r="J32405">
        <v>20230731</v>
      </c>
      <c r="K32405" t="s">
        <v>16477</v>
      </c>
      <c r="L32405">
        <v>0</v>
      </c>
      <c r="M32405">
        <v>558.92999999999995</v>
      </c>
      <c r="N32405" t="s">
        <v>80</v>
      </c>
      <c r="O32405">
        <v>20230921</v>
      </c>
    </row>
    <row r="32406" spans="1:15" x14ac:dyDescent="0.25">
      <c r="A32406" t="s">
        <v>14235</v>
      </c>
      <c r="B32406" t="s">
        <v>14236</v>
      </c>
      <c r="C32406">
        <v>1600001901</v>
      </c>
      <c r="D32406">
        <v>20230430</v>
      </c>
      <c r="E32406">
        <v>70600001</v>
      </c>
      <c r="F32406" t="s">
        <v>11782</v>
      </c>
      <c r="I32406" t="s">
        <v>9243</v>
      </c>
      <c r="J32406">
        <v>20230430</v>
      </c>
      <c r="K32406" t="s">
        <v>14829</v>
      </c>
      <c r="L32406">
        <v>0</v>
      </c>
      <c r="M32406">
        <v>380</v>
      </c>
    </row>
    <row r="32407" spans="1:15" x14ac:dyDescent="0.25">
      <c r="A32407" t="s">
        <v>14235</v>
      </c>
      <c r="B32407" t="s">
        <v>14236</v>
      </c>
      <c r="C32407">
        <v>1600005536</v>
      </c>
      <c r="D32407">
        <v>20230630</v>
      </c>
      <c r="E32407">
        <v>70600005</v>
      </c>
      <c r="F32407" t="s">
        <v>12295</v>
      </c>
      <c r="I32407" t="s">
        <v>4017</v>
      </c>
      <c r="J32407">
        <v>20230630</v>
      </c>
      <c r="K32407" t="s">
        <v>608</v>
      </c>
      <c r="L32407">
        <v>0</v>
      </c>
      <c r="M32407">
        <v>65.31</v>
      </c>
    </row>
    <row r="32408" spans="1:15" x14ac:dyDescent="0.25">
      <c r="A32408" t="s">
        <v>14235</v>
      </c>
      <c r="B32408" t="s">
        <v>14236</v>
      </c>
      <c r="C32408">
        <v>1600012614</v>
      </c>
      <c r="D32408">
        <v>20231031</v>
      </c>
      <c r="E32408">
        <v>41100000</v>
      </c>
      <c r="F32408" t="s">
        <v>81</v>
      </c>
      <c r="G32408" t="s">
        <v>11862</v>
      </c>
      <c r="H32408" t="s">
        <v>11863</v>
      </c>
      <c r="I32408" t="s">
        <v>15847</v>
      </c>
      <c r="J32408">
        <v>20231031</v>
      </c>
      <c r="K32408" t="s">
        <v>15848</v>
      </c>
      <c r="L32408">
        <v>828</v>
      </c>
      <c r="M32408">
        <v>0</v>
      </c>
      <c r="N32408" t="s">
        <v>80</v>
      </c>
      <c r="O32408">
        <v>20231116</v>
      </c>
    </row>
    <row r="32409" spans="1:15" x14ac:dyDescent="0.25">
      <c r="A32409" t="s">
        <v>14235</v>
      </c>
      <c r="B32409" t="s">
        <v>14236</v>
      </c>
      <c r="C32409">
        <v>1600007492</v>
      </c>
      <c r="D32409">
        <v>20230731</v>
      </c>
      <c r="E32409">
        <v>41100000</v>
      </c>
      <c r="F32409" t="s">
        <v>81</v>
      </c>
      <c r="G32409" t="s">
        <v>9224</v>
      </c>
      <c r="H32409" t="s">
        <v>9225</v>
      </c>
      <c r="I32409" t="s">
        <v>12318</v>
      </c>
      <c r="J32409">
        <v>20230731</v>
      </c>
      <c r="K32409" t="s">
        <v>15812</v>
      </c>
      <c r="L32409">
        <v>-6712.27</v>
      </c>
      <c r="M32409">
        <v>0</v>
      </c>
      <c r="N32409" t="s">
        <v>117</v>
      </c>
      <c r="O32409">
        <v>20230816</v>
      </c>
    </row>
    <row r="32410" spans="1:15" x14ac:dyDescent="0.25">
      <c r="A32410" t="s">
        <v>14235</v>
      </c>
      <c r="B32410" t="s">
        <v>14236</v>
      </c>
      <c r="C32410">
        <v>1600007690</v>
      </c>
      <c r="D32410">
        <v>20230731</v>
      </c>
      <c r="E32410">
        <v>41100000</v>
      </c>
      <c r="F32410" t="s">
        <v>81</v>
      </c>
      <c r="G32410" t="s">
        <v>553</v>
      </c>
      <c r="H32410" t="s">
        <v>554</v>
      </c>
      <c r="I32410" t="s">
        <v>15391</v>
      </c>
      <c r="J32410">
        <v>20230731</v>
      </c>
      <c r="K32410" t="s">
        <v>15392</v>
      </c>
      <c r="L32410">
        <v>2266.8000000000002</v>
      </c>
      <c r="M32410">
        <v>0</v>
      </c>
      <c r="N32410" t="s">
        <v>1059</v>
      </c>
      <c r="O32410">
        <v>20230901</v>
      </c>
    </row>
    <row r="32411" spans="1:15" x14ac:dyDescent="0.25">
      <c r="A32411" t="s">
        <v>14235</v>
      </c>
      <c r="B32411" t="s">
        <v>14236</v>
      </c>
      <c r="C32411">
        <v>1600007443</v>
      </c>
      <c r="D32411">
        <v>20230731</v>
      </c>
      <c r="E32411">
        <v>70600001</v>
      </c>
      <c r="F32411" t="s">
        <v>11782</v>
      </c>
      <c r="I32411" t="s">
        <v>10193</v>
      </c>
      <c r="J32411">
        <v>20230731</v>
      </c>
      <c r="K32411" t="s">
        <v>14439</v>
      </c>
      <c r="L32411">
        <v>0</v>
      </c>
      <c r="M32411">
        <v>14729</v>
      </c>
    </row>
    <row r="32412" spans="1:15" x14ac:dyDescent="0.25">
      <c r="A32412" t="s">
        <v>14235</v>
      </c>
      <c r="B32412" t="s">
        <v>14236</v>
      </c>
      <c r="C32412">
        <v>1600007577</v>
      </c>
      <c r="D32412">
        <v>20230731</v>
      </c>
      <c r="E32412">
        <v>70600001</v>
      </c>
      <c r="F32412" t="s">
        <v>11782</v>
      </c>
      <c r="I32412" t="s">
        <v>13505</v>
      </c>
      <c r="J32412">
        <v>20230731</v>
      </c>
      <c r="K32412" t="s">
        <v>15497</v>
      </c>
      <c r="L32412">
        <v>0</v>
      </c>
      <c r="M32412">
        <v>1430.46</v>
      </c>
    </row>
    <row r="32413" spans="1:15" x14ac:dyDescent="0.25">
      <c r="A32413" t="s">
        <v>14235</v>
      </c>
      <c r="B32413" t="s">
        <v>14236</v>
      </c>
      <c r="C32413">
        <v>1600005685</v>
      </c>
      <c r="D32413">
        <v>20230630</v>
      </c>
      <c r="E32413">
        <v>41100000</v>
      </c>
      <c r="F32413" t="s">
        <v>81</v>
      </c>
      <c r="G32413" t="s">
        <v>5749</v>
      </c>
      <c r="H32413" t="s">
        <v>5750</v>
      </c>
      <c r="I32413" t="s">
        <v>13621</v>
      </c>
      <c r="J32413">
        <v>20230630</v>
      </c>
      <c r="K32413" t="s">
        <v>14975</v>
      </c>
      <c r="L32413">
        <v>960</v>
      </c>
      <c r="M32413">
        <v>0</v>
      </c>
      <c r="N32413" t="s">
        <v>117</v>
      </c>
      <c r="O32413">
        <v>20230712</v>
      </c>
    </row>
    <row r="32414" spans="1:15" x14ac:dyDescent="0.25">
      <c r="A32414" t="s">
        <v>14235</v>
      </c>
      <c r="B32414" t="s">
        <v>14236</v>
      </c>
      <c r="C32414">
        <v>1600006325</v>
      </c>
      <c r="D32414">
        <v>20230715</v>
      </c>
      <c r="E32414">
        <v>70600005</v>
      </c>
      <c r="F32414" t="s">
        <v>12295</v>
      </c>
      <c r="I32414" t="s">
        <v>9688</v>
      </c>
      <c r="J32414">
        <v>20230715</v>
      </c>
      <c r="K32414" t="s">
        <v>15061</v>
      </c>
      <c r="L32414">
        <v>0</v>
      </c>
      <c r="M32414">
        <v>159.61000000000001</v>
      </c>
    </row>
    <row r="32415" spans="1:15" x14ac:dyDescent="0.25">
      <c r="A32415" t="s">
        <v>14235</v>
      </c>
      <c r="B32415" t="s">
        <v>14236</v>
      </c>
      <c r="C32415">
        <v>1600005752</v>
      </c>
      <c r="D32415">
        <v>20230630</v>
      </c>
      <c r="E32415">
        <v>41100000</v>
      </c>
      <c r="F32415" t="s">
        <v>81</v>
      </c>
      <c r="G32415" t="s">
        <v>9692</v>
      </c>
      <c r="H32415" t="s">
        <v>9693</v>
      </c>
      <c r="I32415" t="s">
        <v>13367</v>
      </c>
      <c r="J32415">
        <v>20230630</v>
      </c>
      <c r="K32415" t="s">
        <v>15367</v>
      </c>
      <c r="L32415">
        <v>1736.45</v>
      </c>
      <c r="M32415">
        <v>0</v>
      </c>
      <c r="N32415" t="s">
        <v>80</v>
      </c>
      <c r="O32415">
        <v>20230712</v>
      </c>
    </row>
    <row r="32416" spans="1:15" x14ac:dyDescent="0.25">
      <c r="A32416" t="s">
        <v>14235</v>
      </c>
      <c r="B32416" t="s">
        <v>14236</v>
      </c>
      <c r="C32416">
        <v>1600002115</v>
      </c>
      <c r="D32416">
        <v>20230430</v>
      </c>
      <c r="E32416">
        <v>79100000</v>
      </c>
      <c r="F32416" t="s">
        <v>10356</v>
      </c>
      <c r="I32416" t="s">
        <v>3459</v>
      </c>
      <c r="J32416">
        <v>20230430</v>
      </c>
      <c r="K32416" t="s">
        <v>3460</v>
      </c>
      <c r="L32416">
        <v>0</v>
      </c>
      <c r="M32416">
        <v>81.209999999999994</v>
      </c>
    </row>
    <row r="32417" spans="1:15" x14ac:dyDescent="0.25">
      <c r="A32417" t="s">
        <v>14235</v>
      </c>
      <c r="B32417" t="s">
        <v>14236</v>
      </c>
      <c r="C32417">
        <v>1600005616</v>
      </c>
      <c r="D32417">
        <v>20230630</v>
      </c>
      <c r="E32417">
        <v>41100000</v>
      </c>
      <c r="F32417" t="s">
        <v>81</v>
      </c>
      <c r="G32417" t="s">
        <v>10208</v>
      </c>
      <c r="H32417" t="s">
        <v>10209</v>
      </c>
      <c r="I32417" t="s">
        <v>10797</v>
      </c>
      <c r="J32417">
        <v>20230630</v>
      </c>
      <c r="K32417" t="s">
        <v>15338</v>
      </c>
      <c r="L32417">
        <v>15998.03</v>
      </c>
      <c r="M32417">
        <v>0</v>
      </c>
      <c r="N32417" t="s">
        <v>80</v>
      </c>
      <c r="O32417">
        <v>20230712</v>
      </c>
    </row>
    <row r="32418" spans="1:15" x14ac:dyDescent="0.25">
      <c r="A32418" t="s">
        <v>14235</v>
      </c>
      <c r="B32418" t="s">
        <v>14236</v>
      </c>
      <c r="C32418">
        <v>1600004284</v>
      </c>
      <c r="D32418">
        <v>20230531</v>
      </c>
      <c r="E32418">
        <v>41100000</v>
      </c>
      <c r="F32418" t="s">
        <v>81</v>
      </c>
      <c r="G32418" t="s">
        <v>9019</v>
      </c>
      <c r="H32418" t="s">
        <v>9020</v>
      </c>
      <c r="I32418" t="s">
        <v>13810</v>
      </c>
      <c r="J32418">
        <v>20230531</v>
      </c>
      <c r="K32418" t="s">
        <v>14334</v>
      </c>
      <c r="L32418">
        <v>6410.9</v>
      </c>
      <c r="M32418">
        <v>0</v>
      </c>
      <c r="N32418" t="s">
        <v>34</v>
      </c>
      <c r="O32418">
        <v>20230621</v>
      </c>
    </row>
    <row r="32419" spans="1:15" x14ac:dyDescent="0.25">
      <c r="A32419" t="s">
        <v>14235</v>
      </c>
      <c r="B32419" t="s">
        <v>14236</v>
      </c>
      <c r="C32419">
        <v>1600004373</v>
      </c>
      <c r="D32419">
        <v>20230615</v>
      </c>
      <c r="E32419">
        <v>70600001</v>
      </c>
      <c r="F32419" t="s">
        <v>11782</v>
      </c>
      <c r="I32419" t="s">
        <v>11478</v>
      </c>
      <c r="J32419">
        <v>20230615</v>
      </c>
      <c r="K32419" t="s">
        <v>14574</v>
      </c>
      <c r="L32419">
        <v>0</v>
      </c>
      <c r="M32419">
        <v>120</v>
      </c>
    </row>
    <row r="32420" spans="1:15" x14ac:dyDescent="0.25">
      <c r="A32420" t="s">
        <v>14235</v>
      </c>
      <c r="B32420" t="s">
        <v>14236</v>
      </c>
      <c r="C32420">
        <v>1600012555</v>
      </c>
      <c r="D32420">
        <v>20231031</v>
      </c>
      <c r="E32420">
        <v>70600005</v>
      </c>
      <c r="F32420" t="s">
        <v>12295</v>
      </c>
      <c r="I32420" t="s">
        <v>15526</v>
      </c>
      <c r="J32420">
        <v>20231031</v>
      </c>
      <c r="K32420" t="s">
        <v>15527</v>
      </c>
      <c r="L32420">
        <v>0</v>
      </c>
      <c r="M32420">
        <v>2074.5100000000002</v>
      </c>
    </row>
    <row r="32421" spans="1:15" x14ac:dyDescent="0.25">
      <c r="A32421" t="s">
        <v>14235</v>
      </c>
      <c r="B32421" t="s">
        <v>14236</v>
      </c>
      <c r="C32421">
        <v>1600005511</v>
      </c>
      <c r="D32421">
        <v>20230630</v>
      </c>
      <c r="E32421">
        <v>70600001</v>
      </c>
      <c r="F32421" t="s">
        <v>11782</v>
      </c>
      <c r="I32421" t="s">
        <v>4500</v>
      </c>
      <c r="J32421">
        <v>20230630</v>
      </c>
      <c r="K32421" t="s">
        <v>4501</v>
      </c>
      <c r="L32421">
        <v>0</v>
      </c>
      <c r="M32421">
        <v>480</v>
      </c>
    </row>
    <row r="32422" spans="1:15" x14ac:dyDescent="0.25">
      <c r="A32422" t="s">
        <v>14235</v>
      </c>
      <c r="B32422" t="s">
        <v>14236</v>
      </c>
      <c r="C32422">
        <v>1600005768</v>
      </c>
      <c r="D32422">
        <v>20230630</v>
      </c>
      <c r="E32422">
        <v>44571005</v>
      </c>
      <c r="F32422" t="s">
        <v>35</v>
      </c>
      <c r="I32422" t="s">
        <v>11975</v>
      </c>
      <c r="J32422">
        <v>20230630</v>
      </c>
      <c r="K32422" t="s">
        <v>14358</v>
      </c>
      <c r="L32422">
        <v>0</v>
      </c>
      <c r="M32422">
        <v>378.53</v>
      </c>
      <c r="N32422" t="s">
        <v>80</v>
      </c>
      <c r="O32422">
        <v>20230921</v>
      </c>
    </row>
    <row r="32423" spans="1:15" x14ac:dyDescent="0.25">
      <c r="A32423" t="s">
        <v>14235</v>
      </c>
      <c r="B32423" t="s">
        <v>14236</v>
      </c>
      <c r="C32423">
        <v>1600004209</v>
      </c>
      <c r="D32423">
        <v>20230531</v>
      </c>
      <c r="E32423">
        <v>44571005</v>
      </c>
      <c r="F32423" t="s">
        <v>35</v>
      </c>
      <c r="I32423" t="s">
        <v>12280</v>
      </c>
      <c r="J32423">
        <v>20230531</v>
      </c>
      <c r="K32423" t="s">
        <v>15094</v>
      </c>
      <c r="L32423">
        <v>0</v>
      </c>
      <c r="M32423">
        <v>2371.34</v>
      </c>
      <c r="N32423" t="s">
        <v>37</v>
      </c>
      <c r="O32423">
        <v>20230718</v>
      </c>
    </row>
    <row r="32424" spans="1:15" x14ac:dyDescent="0.25">
      <c r="A32424" t="s">
        <v>14235</v>
      </c>
      <c r="B32424" t="s">
        <v>14236</v>
      </c>
      <c r="C32424">
        <v>1600010628</v>
      </c>
      <c r="D32424">
        <v>20230930</v>
      </c>
      <c r="E32424">
        <v>41100000</v>
      </c>
      <c r="F32424" t="s">
        <v>81</v>
      </c>
      <c r="G32424" t="s">
        <v>9231</v>
      </c>
      <c r="H32424" t="s">
        <v>9232</v>
      </c>
      <c r="I32424" t="s">
        <v>12558</v>
      </c>
      <c r="J32424">
        <v>20230930</v>
      </c>
      <c r="K32424" t="s">
        <v>15183</v>
      </c>
      <c r="L32424">
        <v>1148.78</v>
      </c>
      <c r="M32424">
        <v>0</v>
      </c>
      <c r="N32424" t="s">
        <v>29</v>
      </c>
      <c r="O32424">
        <v>20231010</v>
      </c>
    </row>
    <row r="32425" spans="1:15" x14ac:dyDescent="0.25">
      <c r="A32425" t="s">
        <v>14235</v>
      </c>
      <c r="B32425" t="s">
        <v>14236</v>
      </c>
      <c r="C32425">
        <v>1600010759</v>
      </c>
      <c r="D32425">
        <v>20230930</v>
      </c>
      <c r="E32425">
        <v>41100000</v>
      </c>
      <c r="F32425" t="s">
        <v>81</v>
      </c>
      <c r="G32425" t="s">
        <v>553</v>
      </c>
      <c r="H32425" t="s">
        <v>554</v>
      </c>
      <c r="I32425" t="s">
        <v>16083</v>
      </c>
      <c r="J32425">
        <v>20230930</v>
      </c>
      <c r="K32425" t="s">
        <v>16084</v>
      </c>
      <c r="L32425">
        <v>422.4</v>
      </c>
      <c r="M32425">
        <v>0</v>
      </c>
      <c r="N32425" t="s">
        <v>437</v>
      </c>
      <c r="O32425">
        <v>20231106</v>
      </c>
    </row>
    <row r="32426" spans="1:15" x14ac:dyDescent="0.25">
      <c r="A32426" t="s">
        <v>14235</v>
      </c>
      <c r="B32426" t="s">
        <v>14236</v>
      </c>
      <c r="C32426">
        <v>1600007423</v>
      </c>
      <c r="D32426">
        <v>20230731</v>
      </c>
      <c r="E32426">
        <v>70600001</v>
      </c>
      <c r="F32426" t="s">
        <v>11782</v>
      </c>
      <c r="I32426" t="s">
        <v>12253</v>
      </c>
      <c r="J32426">
        <v>20230731</v>
      </c>
      <c r="K32426" t="s">
        <v>15718</v>
      </c>
      <c r="L32426">
        <v>0</v>
      </c>
      <c r="M32426">
        <v>24544</v>
      </c>
    </row>
    <row r="32427" spans="1:15" x14ac:dyDescent="0.25">
      <c r="A32427" t="s">
        <v>14235</v>
      </c>
      <c r="B32427" t="s">
        <v>14236</v>
      </c>
      <c r="C32427">
        <v>1600000813</v>
      </c>
      <c r="D32427">
        <v>20230404</v>
      </c>
      <c r="E32427">
        <v>70600001</v>
      </c>
      <c r="F32427" t="s">
        <v>11782</v>
      </c>
      <c r="I32427" t="s">
        <v>3220</v>
      </c>
      <c r="J32427">
        <v>20230404</v>
      </c>
      <c r="K32427" t="s">
        <v>3221</v>
      </c>
      <c r="L32427">
        <v>0</v>
      </c>
      <c r="M32427">
        <v>210</v>
      </c>
    </row>
    <row r="32428" spans="1:15" x14ac:dyDescent="0.25">
      <c r="A32428" t="s">
        <v>14235</v>
      </c>
      <c r="B32428" t="s">
        <v>14236</v>
      </c>
      <c r="C32428">
        <v>1600010485</v>
      </c>
      <c r="D32428">
        <v>20230926</v>
      </c>
      <c r="E32428">
        <v>70600001</v>
      </c>
      <c r="F32428" t="s">
        <v>11782</v>
      </c>
      <c r="I32428" t="s">
        <v>9762</v>
      </c>
      <c r="J32428">
        <v>20230926</v>
      </c>
      <c r="K32428" t="s">
        <v>14645</v>
      </c>
      <c r="L32428">
        <v>0</v>
      </c>
      <c r="M32428">
        <v>5390</v>
      </c>
    </row>
    <row r="32429" spans="1:15" x14ac:dyDescent="0.25">
      <c r="A32429" t="s">
        <v>14235</v>
      </c>
      <c r="B32429" t="s">
        <v>14236</v>
      </c>
      <c r="C32429">
        <v>1600009570</v>
      </c>
      <c r="D32429">
        <v>20230831</v>
      </c>
      <c r="E32429">
        <v>44571005</v>
      </c>
      <c r="F32429" t="s">
        <v>35</v>
      </c>
      <c r="I32429" t="s">
        <v>14703</v>
      </c>
      <c r="J32429">
        <v>20230831</v>
      </c>
      <c r="K32429" t="s">
        <v>14704</v>
      </c>
      <c r="L32429">
        <v>0</v>
      </c>
      <c r="M32429">
        <v>368.8</v>
      </c>
      <c r="N32429" t="s">
        <v>117</v>
      </c>
      <c r="O32429">
        <v>20231024</v>
      </c>
    </row>
    <row r="32430" spans="1:15" x14ac:dyDescent="0.25">
      <c r="A32430" t="s">
        <v>14235</v>
      </c>
      <c r="B32430" t="s">
        <v>14236</v>
      </c>
      <c r="C32430">
        <v>1600001890</v>
      </c>
      <c r="D32430">
        <v>20230430</v>
      </c>
      <c r="E32430">
        <v>70600001</v>
      </c>
      <c r="F32430" t="s">
        <v>11782</v>
      </c>
      <c r="I32430" t="s">
        <v>12964</v>
      </c>
      <c r="J32430">
        <v>20230430</v>
      </c>
      <c r="K32430" t="s">
        <v>15900</v>
      </c>
      <c r="L32430">
        <v>0</v>
      </c>
      <c r="M32430">
        <v>280</v>
      </c>
    </row>
    <row r="32431" spans="1:15" x14ac:dyDescent="0.25">
      <c r="A32431" t="s">
        <v>14235</v>
      </c>
      <c r="B32431" t="s">
        <v>14236</v>
      </c>
      <c r="C32431">
        <v>1600012458</v>
      </c>
      <c r="D32431">
        <v>20231026</v>
      </c>
      <c r="E32431">
        <v>44571005</v>
      </c>
      <c r="F32431" t="s">
        <v>35</v>
      </c>
      <c r="I32431" t="s">
        <v>16491</v>
      </c>
      <c r="J32431">
        <v>20231026</v>
      </c>
      <c r="K32431" t="s">
        <v>16492</v>
      </c>
      <c r="L32431">
        <v>0</v>
      </c>
      <c r="M32431">
        <v>56</v>
      </c>
    </row>
    <row r="32432" spans="1:15" x14ac:dyDescent="0.25">
      <c r="A32432" t="s">
        <v>14235</v>
      </c>
      <c r="B32432" t="s">
        <v>14236</v>
      </c>
      <c r="C32432">
        <v>1600004123</v>
      </c>
      <c r="D32432">
        <v>20230531</v>
      </c>
      <c r="E32432">
        <v>44571005</v>
      </c>
      <c r="F32432" t="s">
        <v>35</v>
      </c>
      <c r="I32432" t="s">
        <v>12472</v>
      </c>
      <c r="J32432">
        <v>20230531</v>
      </c>
      <c r="K32432" t="s">
        <v>15667</v>
      </c>
      <c r="L32432">
        <v>0</v>
      </c>
      <c r="M32432">
        <v>100</v>
      </c>
      <c r="N32432" t="s">
        <v>37</v>
      </c>
      <c r="O32432">
        <v>20230718</v>
      </c>
    </row>
    <row r="32433" spans="1:15" x14ac:dyDescent="0.25">
      <c r="A32433" t="s">
        <v>14235</v>
      </c>
      <c r="B32433" t="s">
        <v>14236</v>
      </c>
      <c r="C32433">
        <v>1600004121</v>
      </c>
      <c r="D32433">
        <v>20230531</v>
      </c>
      <c r="E32433">
        <v>44571005</v>
      </c>
      <c r="F32433" t="s">
        <v>35</v>
      </c>
      <c r="I32433" t="s">
        <v>10229</v>
      </c>
      <c r="J32433">
        <v>20230531</v>
      </c>
      <c r="K32433" t="s">
        <v>15203</v>
      </c>
      <c r="L32433">
        <v>0</v>
      </c>
      <c r="M32433">
        <v>44</v>
      </c>
      <c r="N32433" t="s">
        <v>37</v>
      </c>
      <c r="O32433">
        <v>20230718</v>
      </c>
    </row>
    <row r="32434" spans="1:15" x14ac:dyDescent="0.25">
      <c r="A32434" t="s">
        <v>14235</v>
      </c>
      <c r="B32434" t="s">
        <v>14236</v>
      </c>
      <c r="C32434">
        <v>1600005509</v>
      </c>
      <c r="D32434">
        <v>20230630</v>
      </c>
      <c r="E32434">
        <v>44571005</v>
      </c>
      <c r="F32434" t="s">
        <v>35</v>
      </c>
      <c r="I32434" t="s">
        <v>11249</v>
      </c>
      <c r="J32434">
        <v>20230630</v>
      </c>
      <c r="K32434" t="s">
        <v>15001</v>
      </c>
      <c r="L32434">
        <v>0</v>
      </c>
      <c r="M32434">
        <v>60</v>
      </c>
      <c r="N32434" t="s">
        <v>80</v>
      </c>
      <c r="O32434">
        <v>20230921</v>
      </c>
    </row>
    <row r="32435" spans="1:15" x14ac:dyDescent="0.25">
      <c r="A32435" t="s">
        <v>14235</v>
      </c>
      <c r="B32435" t="s">
        <v>14236</v>
      </c>
      <c r="C32435">
        <v>1600001812</v>
      </c>
      <c r="D32435">
        <v>20230430</v>
      </c>
      <c r="E32435">
        <v>41100000</v>
      </c>
      <c r="F32435" t="s">
        <v>81</v>
      </c>
      <c r="G32435" t="s">
        <v>9019</v>
      </c>
      <c r="H32435" t="s">
        <v>9020</v>
      </c>
      <c r="I32435" t="s">
        <v>10970</v>
      </c>
      <c r="J32435">
        <v>20230430</v>
      </c>
      <c r="K32435" t="s">
        <v>14438</v>
      </c>
      <c r="L32435">
        <v>11.94</v>
      </c>
      <c r="M32435">
        <v>0</v>
      </c>
      <c r="N32435" t="s">
        <v>37</v>
      </c>
      <c r="O32435">
        <v>20230511</v>
      </c>
    </row>
    <row r="32436" spans="1:15" x14ac:dyDescent="0.25">
      <c r="A32436" t="s">
        <v>14235</v>
      </c>
      <c r="B32436" t="s">
        <v>14236</v>
      </c>
      <c r="C32436">
        <v>1600010642</v>
      </c>
      <c r="D32436">
        <v>20230930</v>
      </c>
      <c r="E32436">
        <v>44571005</v>
      </c>
      <c r="F32436" t="s">
        <v>35</v>
      </c>
      <c r="I32436" t="s">
        <v>12716</v>
      </c>
      <c r="J32436">
        <v>20230930</v>
      </c>
      <c r="K32436" t="s">
        <v>15785</v>
      </c>
      <c r="L32436">
        <v>0</v>
      </c>
      <c r="M32436">
        <v>38</v>
      </c>
      <c r="N32436" t="s">
        <v>34</v>
      </c>
      <c r="O32436">
        <v>20231124</v>
      </c>
    </row>
    <row r="32437" spans="1:15" x14ac:dyDescent="0.25">
      <c r="A32437" t="s">
        <v>14235</v>
      </c>
      <c r="B32437" t="s">
        <v>14236</v>
      </c>
      <c r="C32437">
        <v>1600004384</v>
      </c>
      <c r="D32437">
        <v>20230615</v>
      </c>
      <c r="E32437">
        <v>70600001</v>
      </c>
      <c r="F32437" t="s">
        <v>11782</v>
      </c>
      <c r="I32437" t="s">
        <v>16540</v>
      </c>
      <c r="J32437">
        <v>20230615</v>
      </c>
      <c r="K32437" t="s">
        <v>16541</v>
      </c>
      <c r="L32437">
        <v>0</v>
      </c>
      <c r="M32437">
        <v>250</v>
      </c>
    </row>
    <row r="32438" spans="1:15" x14ac:dyDescent="0.25">
      <c r="A32438" t="s">
        <v>14235</v>
      </c>
      <c r="B32438" t="s">
        <v>14236</v>
      </c>
      <c r="C32438">
        <v>1600010562</v>
      </c>
      <c r="D32438">
        <v>20230930</v>
      </c>
      <c r="E32438">
        <v>44571005</v>
      </c>
      <c r="F32438" t="s">
        <v>35</v>
      </c>
      <c r="I32438" t="s">
        <v>10039</v>
      </c>
      <c r="J32438">
        <v>20230930</v>
      </c>
      <c r="K32438" t="s">
        <v>15095</v>
      </c>
      <c r="L32438">
        <v>0</v>
      </c>
      <c r="M32438">
        <v>3732.42</v>
      </c>
      <c r="N32438" t="s">
        <v>34</v>
      </c>
      <c r="O32438">
        <v>20231124</v>
      </c>
    </row>
    <row r="32439" spans="1:15" x14ac:dyDescent="0.25">
      <c r="A32439" t="s">
        <v>14235</v>
      </c>
      <c r="B32439" t="s">
        <v>14236</v>
      </c>
      <c r="C32439">
        <v>1600007589</v>
      </c>
      <c r="D32439">
        <v>20230731</v>
      </c>
      <c r="E32439">
        <v>41100000</v>
      </c>
      <c r="F32439" t="s">
        <v>81</v>
      </c>
      <c r="G32439" t="s">
        <v>9477</v>
      </c>
      <c r="H32439" t="s">
        <v>9478</v>
      </c>
      <c r="I32439" t="s">
        <v>9503</v>
      </c>
      <c r="J32439">
        <v>20230731</v>
      </c>
      <c r="K32439" t="s">
        <v>16477</v>
      </c>
      <c r="L32439">
        <v>3353.56</v>
      </c>
      <c r="M32439">
        <v>0</v>
      </c>
      <c r="N32439" t="s">
        <v>27</v>
      </c>
      <c r="O32439">
        <v>20230816</v>
      </c>
    </row>
    <row r="32440" spans="1:15" x14ac:dyDescent="0.25">
      <c r="A32440" t="s">
        <v>14235</v>
      </c>
      <c r="B32440" t="s">
        <v>14236</v>
      </c>
      <c r="C32440">
        <v>1600006327</v>
      </c>
      <c r="D32440">
        <v>20230725</v>
      </c>
      <c r="E32440">
        <v>41100000</v>
      </c>
      <c r="F32440" t="s">
        <v>81</v>
      </c>
      <c r="G32440" t="s">
        <v>691</v>
      </c>
      <c r="H32440" t="s">
        <v>692</v>
      </c>
      <c r="I32440" t="s">
        <v>1166</v>
      </c>
      <c r="J32440">
        <v>20230725</v>
      </c>
      <c r="K32440" t="s">
        <v>1167</v>
      </c>
      <c r="L32440">
        <v>396</v>
      </c>
      <c r="M32440">
        <v>0</v>
      </c>
      <c r="N32440" t="s">
        <v>80</v>
      </c>
      <c r="O32440">
        <v>20230823</v>
      </c>
    </row>
    <row r="32441" spans="1:15" x14ac:dyDescent="0.25">
      <c r="A32441" t="s">
        <v>14235</v>
      </c>
      <c r="B32441" t="s">
        <v>14236</v>
      </c>
      <c r="C32441">
        <v>1600009168</v>
      </c>
      <c r="D32441">
        <v>20230831</v>
      </c>
      <c r="E32441">
        <v>70600005</v>
      </c>
      <c r="F32441" t="s">
        <v>12295</v>
      </c>
      <c r="I32441" t="s">
        <v>2838</v>
      </c>
      <c r="J32441">
        <v>20230831</v>
      </c>
      <c r="K32441" t="s">
        <v>2839</v>
      </c>
      <c r="L32441">
        <v>0</v>
      </c>
      <c r="M32441">
        <v>45.87</v>
      </c>
    </row>
    <row r="32442" spans="1:15" x14ac:dyDescent="0.25">
      <c r="A32442" t="s">
        <v>14235</v>
      </c>
      <c r="B32442" t="s">
        <v>14236</v>
      </c>
      <c r="C32442">
        <v>1600010694</v>
      </c>
      <c r="D32442">
        <v>20230930</v>
      </c>
      <c r="E32442">
        <v>44571005</v>
      </c>
      <c r="F32442" t="s">
        <v>35</v>
      </c>
      <c r="I32442" t="s">
        <v>13283</v>
      </c>
      <c r="J32442">
        <v>20230930</v>
      </c>
      <c r="K32442" t="s">
        <v>16546</v>
      </c>
      <c r="L32442">
        <v>0</v>
      </c>
      <c r="M32442">
        <v>100</v>
      </c>
      <c r="N32442" t="s">
        <v>34</v>
      </c>
      <c r="O32442">
        <v>20231124</v>
      </c>
    </row>
    <row r="32443" spans="1:15" x14ac:dyDescent="0.25">
      <c r="A32443" t="s">
        <v>14235</v>
      </c>
      <c r="B32443" t="s">
        <v>14236</v>
      </c>
      <c r="C32443">
        <v>1600005503</v>
      </c>
      <c r="D32443">
        <v>20230630</v>
      </c>
      <c r="E32443">
        <v>44571005</v>
      </c>
      <c r="F32443" t="s">
        <v>35</v>
      </c>
      <c r="I32443" t="s">
        <v>14689</v>
      </c>
      <c r="J32443">
        <v>20230630</v>
      </c>
      <c r="K32443" t="s">
        <v>14690</v>
      </c>
      <c r="L32443">
        <v>0</v>
      </c>
      <c r="M32443">
        <v>50</v>
      </c>
      <c r="N32443" t="s">
        <v>80</v>
      </c>
      <c r="O32443">
        <v>20230921</v>
      </c>
    </row>
    <row r="32444" spans="1:15" x14ac:dyDescent="0.25">
      <c r="A32444" t="s">
        <v>14235</v>
      </c>
      <c r="B32444" t="s">
        <v>14236</v>
      </c>
      <c r="C32444">
        <v>1600004393</v>
      </c>
      <c r="D32444">
        <v>20230615</v>
      </c>
      <c r="E32444">
        <v>41100000</v>
      </c>
      <c r="F32444" t="s">
        <v>81</v>
      </c>
      <c r="G32444" t="s">
        <v>185</v>
      </c>
      <c r="H32444" t="s">
        <v>186</v>
      </c>
      <c r="I32444" t="s">
        <v>5912</v>
      </c>
      <c r="J32444">
        <v>20230615</v>
      </c>
      <c r="K32444" t="s">
        <v>3986</v>
      </c>
      <c r="L32444">
        <v>1260</v>
      </c>
      <c r="M32444">
        <v>0</v>
      </c>
      <c r="N32444" t="s">
        <v>794</v>
      </c>
      <c r="O32444">
        <v>20230802</v>
      </c>
    </row>
    <row r="32445" spans="1:15" x14ac:dyDescent="0.25">
      <c r="A32445" t="s">
        <v>14235</v>
      </c>
      <c r="B32445" t="s">
        <v>14236</v>
      </c>
      <c r="C32445">
        <v>1600010721</v>
      </c>
      <c r="D32445">
        <v>20230930</v>
      </c>
      <c r="E32445">
        <v>70600001</v>
      </c>
      <c r="F32445" t="s">
        <v>11782</v>
      </c>
      <c r="I32445" t="s">
        <v>15975</v>
      </c>
      <c r="J32445">
        <v>20230930</v>
      </c>
      <c r="K32445" t="s">
        <v>15976</v>
      </c>
      <c r="L32445">
        <v>0</v>
      </c>
      <c r="M32445">
        <v>307.72000000000003</v>
      </c>
    </row>
    <row r="32446" spans="1:15" x14ac:dyDescent="0.25">
      <c r="A32446" t="s">
        <v>14235</v>
      </c>
      <c r="B32446" t="s">
        <v>14236</v>
      </c>
      <c r="C32446">
        <v>1600005674</v>
      </c>
      <c r="D32446">
        <v>20230630</v>
      </c>
      <c r="E32446">
        <v>44571005</v>
      </c>
      <c r="F32446" t="s">
        <v>35</v>
      </c>
      <c r="I32446" t="s">
        <v>9517</v>
      </c>
      <c r="J32446">
        <v>20230630</v>
      </c>
      <c r="K32446" t="s">
        <v>15492</v>
      </c>
      <c r="L32446">
        <v>0</v>
      </c>
      <c r="M32446">
        <v>37</v>
      </c>
      <c r="N32446" t="s">
        <v>80</v>
      </c>
      <c r="O32446">
        <v>20230921</v>
      </c>
    </row>
    <row r="32447" spans="1:15" x14ac:dyDescent="0.25">
      <c r="A32447" t="s">
        <v>14235</v>
      </c>
      <c r="B32447" t="s">
        <v>14236</v>
      </c>
      <c r="C32447">
        <v>1600000926</v>
      </c>
      <c r="D32447">
        <v>20230426</v>
      </c>
      <c r="E32447">
        <v>44571005</v>
      </c>
      <c r="F32447" t="s">
        <v>35</v>
      </c>
      <c r="I32447" t="s">
        <v>10951</v>
      </c>
      <c r="J32447">
        <v>20230426</v>
      </c>
      <c r="K32447" t="s">
        <v>14432</v>
      </c>
      <c r="L32447">
        <v>0</v>
      </c>
      <c r="M32447">
        <v>1238.5999999999999</v>
      </c>
      <c r="N32447" t="s">
        <v>83</v>
      </c>
      <c r="O32447">
        <v>20230622</v>
      </c>
    </row>
    <row r="32448" spans="1:15" x14ac:dyDescent="0.25">
      <c r="A32448" t="s">
        <v>14235</v>
      </c>
      <c r="B32448" t="s">
        <v>14236</v>
      </c>
      <c r="C32448">
        <v>1600008993</v>
      </c>
      <c r="D32448">
        <v>20230831</v>
      </c>
      <c r="E32448">
        <v>70600001</v>
      </c>
      <c r="F32448" t="s">
        <v>11782</v>
      </c>
      <c r="I32448" t="s">
        <v>3976</v>
      </c>
      <c r="J32448">
        <v>20230831</v>
      </c>
      <c r="K32448" t="s">
        <v>3977</v>
      </c>
      <c r="L32448">
        <v>0</v>
      </c>
      <c r="M32448">
        <v>130</v>
      </c>
    </row>
    <row r="32449" spans="1:15" x14ac:dyDescent="0.25">
      <c r="A32449" t="s">
        <v>14235</v>
      </c>
      <c r="B32449" t="s">
        <v>14236</v>
      </c>
      <c r="C32449">
        <v>1600004135</v>
      </c>
      <c r="D32449">
        <v>20230531</v>
      </c>
      <c r="E32449">
        <v>44571005</v>
      </c>
      <c r="F32449" t="s">
        <v>35</v>
      </c>
      <c r="I32449" t="s">
        <v>13705</v>
      </c>
      <c r="J32449">
        <v>20230531</v>
      </c>
      <c r="K32449" t="s">
        <v>15141</v>
      </c>
      <c r="L32449">
        <v>0</v>
      </c>
      <c r="M32449">
        <v>90</v>
      </c>
      <c r="N32449" t="s">
        <v>37</v>
      </c>
      <c r="O32449">
        <v>20230718</v>
      </c>
    </row>
    <row r="32450" spans="1:15" x14ac:dyDescent="0.25">
      <c r="A32450" t="s">
        <v>14235</v>
      </c>
      <c r="B32450" t="s">
        <v>14236</v>
      </c>
      <c r="C32450">
        <v>1600001816</v>
      </c>
      <c r="D32450">
        <v>20230430</v>
      </c>
      <c r="E32450">
        <v>44571005</v>
      </c>
      <c r="F32450" t="s">
        <v>35</v>
      </c>
      <c r="I32450" t="s">
        <v>13323</v>
      </c>
      <c r="J32450">
        <v>20230430</v>
      </c>
      <c r="K32450" t="s">
        <v>16183</v>
      </c>
      <c r="L32450">
        <v>0</v>
      </c>
      <c r="M32450">
        <v>3009.4</v>
      </c>
      <c r="N32450" t="s">
        <v>83</v>
      </c>
      <c r="O32450">
        <v>20230622</v>
      </c>
    </row>
    <row r="32451" spans="1:15" x14ac:dyDescent="0.25">
      <c r="A32451" t="s">
        <v>14235</v>
      </c>
      <c r="B32451" t="s">
        <v>14236</v>
      </c>
      <c r="C32451">
        <v>1600001885</v>
      </c>
      <c r="D32451">
        <v>20230430</v>
      </c>
      <c r="E32451">
        <v>44571005</v>
      </c>
      <c r="F32451" t="s">
        <v>35</v>
      </c>
      <c r="I32451" t="s">
        <v>11866</v>
      </c>
      <c r="J32451">
        <v>20230430</v>
      </c>
      <c r="K32451" t="s">
        <v>15701</v>
      </c>
      <c r="L32451">
        <v>0</v>
      </c>
      <c r="M32451">
        <v>42</v>
      </c>
      <c r="N32451" t="s">
        <v>83</v>
      </c>
      <c r="O32451">
        <v>20230622</v>
      </c>
    </row>
    <row r="32452" spans="1:15" x14ac:dyDescent="0.25">
      <c r="A32452" t="s">
        <v>14235</v>
      </c>
      <c r="B32452" t="s">
        <v>14236</v>
      </c>
      <c r="C32452">
        <v>1600004204</v>
      </c>
      <c r="D32452">
        <v>20230531</v>
      </c>
      <c r="E32452">
        <v>44571005</v>
      </c>
      <c r="F32452" t="s">
        <v>35</v>
      </c>
      <c r="I32452" t="s">
        <v>12372</v>
      </c>
      <c r="J32452">
        <v>20230531</v>
      </c>
      <c r="K32452" t="s">
        <v>15010</v>
      </c>
      <c r="L32452">
        <v>0</v>
      </c>
      <c r="M32452">
        <v>1146.8</v>
      </c>
      <c r="N32452" t="s">
        <v>37</v>
      </c>
      <c r="O32452">
        <v>20230718</v>
      </c>
    </row>
    <row r="32453" spans="1:15" x14ac:dyDescent="0.25">
      <c r="A32453" t="s">
        <v>14235</v>
      </c>
      <c r="B32453" t="s">
        <v>14236</v>
      </c>
      <c r="C32453">
        <v>1600007479</v>
      </c>
      <c r="D32453">
        <v>20230731</v>
      </c>
      <c r="E32453">
        <v>70600099</v>
      </c>
      <c r="F32453" t="s">
        <v>14249</v>
      </c>
      <c r="I32453" t="s">
        <v>13626</v>
      </c>
      <c r="J32453">
        <v>20230731</v>
      </c>
      <c r="K32453" t="s">
        <v>15022</v>
      </c>
      <c r="L32453">
        <v>0</v>
      </c>
      <c r="M32453">
        <v>5028.2700000000004</v>
      </c>
    </row>
    <row r="32454" spans="1:15" x14ac:dyDescent="0.25">
      <c r="A32454" t="s">
        <v>14235</v>
      </c>
      <c r="B32454" t="s">
        <v>14236</v>
      </c>
      <c r="C32454">
        <v>1600004394</v>
      </c>
      <c r="D32454">
        <v>20230615</v>
      </c>
      <c r="E32454">
        <v>44571005</v>
      </c>
      <c r="F32454" t="s">
        <v>35</v>
      </c>
      <c r="I32454" t="s">
        <v>4058</v>
      </c>
      <c r="J32454">
        <v>20230615</v>
      </c>
      <c r="K32454" t="s">
        <v>4059</v>
      </c>
      <c r="L32454">
        <v>0</v>
      </c>
      <c r="M32454">
        <v>20</v>
      </c>
      <c r="N32454" t="s">
        <v>80</v>
      </c>
      <c r="O32454">
        <v>20230921</v>
      </c>
    </row>
    <row r="32455" spans="1:15" x14ac:dyDescent="0.25">
      <c r="A32455" t="s">
        <v>14235</v>
      </c>
      <c r="B32455" t="s">
        <v>14236</v>
      </c>
      <c r="C32455">
        <v>1600003662</v>
      </c>
      <c r="D32455">
        <v>20230612</v>
      </c>
      <c r="E32455">
        <v>41100000</v>
      </c>
      <c r="F32455" t="s">
        <v>81</v>
      </c>
      <c r="G32455" t="s">
        <v>6022</v>
      </c>
      <c r="H32455" t="s">
        <v>6023</v>
      </c>
      <c r="I32455" t="s">
        <v>14661</v>
      </c>
      <c r="J32455">
        <v>20230612</v>
      </c>
      <c r="K32455" t="s">
        <v>14662</v>
      </c>
      <c r="L32455">
        <v>240</v>
      </c>
      <c r="M32455">
        <v>0</v>
      </c>
      <c r="N32455" t="s">
        <v>54</v>
      </c>
      <c r="O32455">
        <v>20230613</v>
      </c>
    </row>
    <row r="32456" spans="1:15" x14ac:dyDescent="0.25">
      <c r="A32456" t="s">
        <v>14235</v>
      </c>
      <c r="B32456" t="s">
        <v>14236</v>
      </c>
      <c r="C32456">
        <v>1600004808</v>
      </c>
      <c r="D32456">
        <v>20230627</v>
      </c>
      <c r="E32456">
        <v>41100000</v>
      </c>
      <c r="F32456" t="s">
        <v>81</v>
      </c>
      <c r="G32456" t="s">
        <v>6031</v>
      </c>
      <c r="H32456" t="s">
        <v>6032</v>
      </c>
      <c r="I32456" t="s">
        <v>16521</v>
      </c>
      <c r="J32456">
        <v>20230627</v>
      </c>
      <c r="K32456" t="s">
        <v>16522</v>
      </c>
      <c r="L32456">
        <v>500</v>
      </c>
      <c r="M32456">
        <v>0</v>
      </c>
      <c r="N32456" t="s">
        <v>54</v>
      </c>
      <c r="O32456">
        <v>20230627</v>
      </c>
    </row>
    <row r="32457" spans="1:15" x14ac:dyDescent="0.25">
      <c r="A32457" t="s">
        <v>14235</v>
      </c>
      <c r="B32457" t="s">
        <v>14236</v>
      </c>
      <c r="C32457">
        <v>1600012629</v>
      </c>
      <c r="D32457">
        <v>20231031</v>
      </c>
      <c r="E32457">
        <v>41100000</v>
      </c>
      <c r="F32457" t="s">
        <v>81</v>
      </c>
      <c r="G32457" t="s">
        <v>8968</v>
      </c>
      <c r="H32457" t="s">
        <v>8969</v>
      </c>
      <c r="I32457" t="s">
        <v>16351</v>
      </c>
      <c r="J32457">
        <v>20231031</v>
      </c>
      <c r="K32457" t="s">
        <v>14971</v>
      </c>
      <c r="L32457">
        <v>3202.85</v>
      </c>
      <c r="M32457">
        <v>0</v>
      </c>
      <c r="N32457" t="s">
        <v>353</v>
      </c>
      <c r="O32457">
        <v>20231116</v>
      </c>
    </row>
    <row r="32458" spans="1:15" x14ac:dyDescent="0.25">
      <c r="A32458" t="s">
        <v>14235</v>
      </c>
      <c r="B32458" t="s">
        <v>14236</v>
      </c>
      <c r="C32458">
        <v>1600002003</v>
      </c>
      <c r="D32458">
        <v>20230430</v>
      </c>
      <c r="E32458">
        <v>70600001</v>
      </c>
      <c r="F32458" t="s">
        <v>11782</v>
      </c>
      <c r="I32458" t="s">
        <v>13414</v>
      </c>
      <c r="J32458">
        <v>20230430</v>
      </c>
      <c r="K32458" t="s">
        <v>14785</v>
      </c>
      <c r="L32458">
        <v>0</v>
      </c>
      <c r="M32458">
        <v>1761.9</v>
      </c>
    </row>
    <row r="32459" spans="1:15" x14ac:dyDescent="0.25">
      <c r="A32459" t="s">
        <v>14235</v>
      </c>
      <c r="B32459" t="s">
        <v>14236</v>
      </c>
      <c r="C32459">
        <v>1600000855</v>
      </c>
      <c r="D32459">
        <v>20230415</v>
      </c>
      <c r="E32459">
        <v>44571005</v>
      </c>
      <c r="F32459" t="s">
        <v>35</v>
      </c>
      <c r="I32459" t="s">
        <v>9448</v>
      </c>
      <c r="J32459">
        <v>20230415</v>
      </c>
      <c r="K32459" t="s">
        <v>16112</v>
      </c>
      <c r="L32459">
        <v>0</v>
      </c>
      <c r="M32459">
        <v>103</v>
      </c>
      <c r="N32459" t="s">
        <v>83</v>
      </c>
      <c r="O32459">
        <v>20230622</v>
      </c>
    </row>
    <row r="32460" spans="1:15" x14ac:dyDescent="0.25">
      <c r="A32460" t="s">
        <v>14235</v>
      </c>
      <c r="B32460" t="s">
        <v>14236</v>
      </c>
      <c r="C32460">
        <v>1600004807</v>
      </c>
      <c r="D32460">
        <v>20230627</v>
      </c>
      <c r="E32460">
        <v>75820000</v>
      </c>
      <c r="F32460" t="s">
        <v>9757</v>
      </c>
      <c r="I32460" t="s">
        <v>16566</v>
      </c>
      <c r="J32460">
        <v>20230627</v>
      </c>
      <c r="K32460" t="s">
        <v>16567</v>
      </c>
      <c r="L32460">
        <v>0</v>
      </c>
      <c r="M32460">
        <v>300</v>
      </c>
    </row>
    <row r="32461" spans="1:15" x14ac:dyDescent="0.25">
      <c r="A32461" t="s">
        <v>14235</v>
      </c>
      <c r="B32461" t="s">
        <v>14236</v>
      </c>
      <c r="C32461">
        <v>1600001985</v>
      </c>
      <c r="D32461">
        <v>20230430</v>
      </c>
      <c r="E32461">
        <v>70600001</v>
      </c>
      <c r="F32461" t="s">
        <v>11782</v>
      </c>
      <c r="I32461" t="s">
        <v>12965</v>
      </c>
      <c r="J32461">
        <v>20230430</v>
      </c>
      <c r="K32461" t="s">
        <v>15686</v>
      </c>
      <c r="L32461">
        <v>0</v>
      </c>
      <c r="M32461">
        <v>858</v>
      </c>
    </row>
    <row r="32462" spans="1:15" x14ac:dyDescent="0.25">
      <c r="A32462" t="s">
        <v>14235</v>
      </c>
      <c r="B32462" t="s">
        <v>14236</v>
      </c>
      <c r="C32462">
        <v>1600005565</v>
      </c>
      <c r="D32462">
        <v>20230630</v>
      </c>
      <c r="E32462">
        <v>44571005</v>
      </c>
      <c r="F32462" t="s">
        <v>35</v>
      </c>
      <c r="I32462" t="s">
        <v>12830</v>
      </c>
      <c r="J32462">
        <v>20230630</v>
      </c>
      <c r="K32462" t="s">
        <v>14738</v>
      </c>
      <c r="L32462">
        <v>0</v>
      </c>
      <c r="M32462">
        <v>3045.96</v>
      </c>
      <c r="N32462" t="s">
        <v>80</v>
      </c>
      <c r="O32462">
        <v>20230921</v>
      </c>
    </row>
    <row r="32463" spans="1:15" x14ac:dyDescent="0.25">
      <c r="A32463" t="s">
        <v>14235</v>
      </c>
      <c r="B32463" t="s">
        <v>14236</v>
      </c>
      <c r="C32463">
        <v>1600006341</v>
      </c>
      <c r="D32463">
        <v>20230725</v>
      </c>
      <c r="E32463">
        <v>70600001</v>
      </c>
      <c r="F32463" t="s">
        <v>11782</v>
      </c>
      <c r="I32463" t="s">
        <v>13066</v>
      </c>
      <c r="J32463">
        <v>20230725</v>
      </c>
      <c r="K32463" t="s">
        <v>14777</v>
      </c>
      <c r="L32463">
        <v>0</v>
      </c>
      <c r="M32463">
        <v>3710</v>
      </c>
    </row>
    <row r="32464" spans="1:15" x14ac:dyDescent="0.25">
      <c r="A32464" t="s">
        <v>14235</v>
      </c>
      <c r="B32464" t="s">
        <v>14236</v>
      </c>
      <c r="C32464">
        <v>1600012366</v>
      </c>
      <c r="D32464">
        <v>20231016</v>
      </c>
      <c r="E32464">
        <v>41100000</v>
      </c>
      <c r="F32464" t="s">
        <v>81</v>
      </c>
      <c r="G32464" t="s">
        <v>553</v>
      </c>
      <c r="H32464" t="s">
        <v>554</v>
      </c>
      <c r="I32464" t="s">
        <v>14322</v>
      </c>
      <c r="J32464">
        <v>20231016</v>
      </c>
      <c r="K32464" t="s">
        <v>14323</v>
      </c>
      <c r="L32464">
        <v>300</v>
      </c>
      <c r="M32464">
        <v>0</v>
      </c>
      <c r="N32464" t="s">
        <v>385</v>
      </c>
      <c r="O32464">
        <v>20231116</v>
      </c>
    </row>
    <row r="32465" spans="1:15" x14ac:dyDescent="0.25">
      <c r="A32465" t="s">
        <v>14235</v>
      </c>
      <c r="B32465" t="s">
        <v>14236</v>
      </c>
      <c r="C32465">
        <v>1600009418</v>
      </c>
      <c r="D32465">
        <v>20230831</v>
      </c>
      <c r="E32465">
        <v>79100009</v>
      </c>
      <c r="F32465" t="s">
        <v>14981</v>
      </c>
      <c r="I32465" t="s">
        <v>15114</v>
      </c>
      <c r="J32465">
        <v>20230831</v>
      </c>
      <c r="K32465" t="s">
        <v>15115</v>
      </c>
      <c r="L32465">
        <v>0</v>
      </c>
      <c r="M32465">
        <v>119.12</v>
      </c>
    </row>
    <row r="32466" spans="1:15" x14ac:dyDescent="0.25">
      <c r="A32466" t="s">
        <v>14235</v>
      </c>
      <c r="B32466" t="s">
        <v>14236</v>
      </c>
      <c r="C32466">
        <v>1600004315</v>
      </c>
      <c r="D32466">
        <v>20230531</v>
      </c>
      <c r="E32466">
        <v>70600005</v>
      </c>
      <c r="F32466" t="s">
        <v>12295</v>
      </c>
      <c r="I32466" t="s">
        <v>1328</v>
      </c>
      <c r="J32466">
        <v>20230531</v>
      </c>
      <c r="K32466" t="s">
        <v>1329</v>
      </c>
      <c r="L32466">
        <v>0</v>
      </c>
      <c r="M32466">
        <v>326.62</v>
      </c>
    </row>
    <row r="32467" spans="1:15" x14ac:dyDescent="0.25">
      <c r="A32467" t="s">
        <v>14235</v>
      </c>
      <c r="B32467" t="s">
        <v>14236</v>
      </c>
      <c r="C32467">
        <v>1600005612</v>
      </c>
      <c r="D32467">
        <v>20230630</v>
      </c>
      <c r="E32467">
        <v>70600005</v>
      </c>
      <c r="F32467" t="s">
        <v>12295</v>
      </c>
      <c r="I32467" t="s">
        <v>11965</v>
      </c>
      <c r="J32467">
        <v>20230630</v>
      </c>
      <c r="K32467" t="s">
        <v>14639</v>
      </c>
      <c r="L32467">
        <v>0</v>
      </c>
      <c r="M32467">
        <v>1892.4</v>
      </c>
    </row>
    <row r="32468" spans="1:15" x14ac:dyDescent="0.25">
      <c r="A32468" t="s">
        <v>14235</v>
      </c>
      <c r="B32468" t="s">
        <v>14236</v>
      </c>
      <c r="C32468">
        <v>1600005514</v>
      </c>
      <c r="D32468">
        <v>20230630</v>
      </c>
      <c r="E32468">
        <v>41100000</v>
      </c>
      <c r="F32468" t="s">
        <v>81</v>
      </c>
      <c r="G32468" t="s">
        <v>8679</v>
      </c>
      <c r="H32468" t="s">
        <v>8680</v>
      </c>
      <c r="I32468" t="s">
        <v>9396</v>
      </c>
      <c r="J32468">
        <v>20230630</v>
      </c>
      <c r="K32468" t="s">
        <v>14288</v>
      </c>
      <c r="L32468">
        <v>516</v>
      </c>
      <c r="M32468">
        <v>0</v>
      </c>
      <c r="N32468" t="s">
        <v>80</v>
      </c>
      <c r="O32468">
        <v>20230712</v>
      </c>
    </row>
    <row r="32469" spans="1:15" x14ac:dyDescent="0.25">
      <c r="A32469" t="s">
        <v>14235</v>
      </c>
      <c r="B32469" t="s">
        <v>14236</v>
      </c>
      <c r="C32469">
        <v>1600012470</v>
      </c>
      <c r="D32469">
        <v>20231030</v>
      </c>
      <c r="E32469">
        <v>44571005</v>
      </c>
      <c r="F32469" t="s">
        <v>35</v>
      </c>
      <c r="I32469" t="s">
        <v>15300</v>
      </c>
      <c r="J32469">
        <v>20231030</v>
      </c>
      <c r="K32469" t="s">
        <v>15301</v>
      </c>
      <c r="L32469">
        <v>0</v>
      </c>
      <c r="M32469">
        <v>268</v>
      </c>
    </row>
    <row r="32470" spans="1:15" x14ac:dyDescent="0.25">
      <c r="A32470" t="s">
        <v>14235</v>
      </c>
      <c r="B32470" t="s">
        <v>14236</v>
      </c>
      <c r="C32470">
        <v>1600012556</v>
      </c>
      <c r="D32470">
        <v>20231031</v>
      </c>
      <c r="E32470">
        <v>70600001</v>
      </c>
      <c r="F32470" t="s">
        <v>11782</v>
      </c>
      <c r="I32470" t="s">
        <v>15915</v>
      </c>
      <c r="J32470">
        <v>20231031</v>
      </c>
      <c r="K32470" t="s">
        <v>15527</v>
      </c>
      <c r="L32470">
        <v>0</v>
      </c>
      <c r="M32470">
        <v>11550</v>
      </c>
    </row>
    <row r="32471" spans="1:15" x14ac:dyDescent="0.25">
      <c r="A32471" t="s">
        <v>14235</v>
      </c>
      <c r="B32471" t="s">
        <v>14236</v>
      </c>
      <c r="C32471">
        <v>1600002116</v>
      </c>
      <c r="D32471">
        <v>20230430</v>
      </c>
      <c r="E32471">
        <v>79100009</v>
      </c>
      <c r="F32471" t="s">
        <v>14981</v>
      </c>
      <c r="I32471" t="s">
        <v>2059</v>
      </c>
      <c r="J32471">
        <v>20230430</v>
      </c>
      <c r="K32471" t="s">
        <v>2060</v>
      </c>
      <c r="L32471">
        <v>0</v>
      </c>
      <c r="M32471">
        <v>1028.54</v>
      </c>
    </row>
    <row r="32472" spans="1:15" x14ac:dyDescent="0.25">
      <c r="A32472" t="s">
        <v>14235</v>
      </c>
      <c r="B32472" t="s">
        <v>14236</v>
      </c>
      <c r="C32472">
        <v>1600007472</v>
      </c>
      <c r="D32472">
        <v>20230731</v>
      </c>
      <c r="E32472">
        <v>44571005</v>
      </c>
      <c r="F32472" t="s">
        <v>35</v>
      </c>
      <c r="I32472" t="s">
        <v>10458</v>
      </c>
      <c r="J32472">
        <v>20230731</v>
      </c>
      <c r="K32472" t="s">
        <v>15750</v>
      </c>
      <c r="L32472">
        <v>0</v>
      </c>
      <c r="M32472">
        <v>2808.36</v>
      </c>
      <c r="N32472" t="s">
        <v>80</v>
      </c>
      <c r="O32472">
        <v>20230921</v>
      </c>
    </row>
    <row r="32473" spans="1:15" x14ac:dyDescent="0.25">
      <c r="A32473" t="s">
        <v>14235</v>
      </c>
      <c r="B32473" t="s">
        <v>14236</v>
      </c>
      <c r="C32473">
        <v>1600009189</v>
      </c>
      <c r="D32473">
        <v>20230915</v>
      </c>
      <c r="E32473">
        <v>44571005</v>
      </c>
      <c r="F32473" t="s">
        <v>35</v>
      </c>
      <c r="I32473" t="s">
        <v>11407</v>
      </c>
      <c r="J32473">
        <v>20230915</v>
      </c>
      <c r="K32473" t="s">
        <v>16237</v>
      </c>
      <c r="L32473">
        <v>0</v>
      </c>
      <c r="M32473">
        <v>98.8</v>
      </c>
      <c r="N32473" t="s">
        <v>34</v>
      </c>
      <c r="O32473">
        <v>20231124</v>
      </c>
    </row>
    <row r="32474" spans="1:15" x14ac:dyDescent="0.25">
      <c r="A32474" t="s">
        <v>14235</v>
      </c>
      <c r="B32474" t="s">
        <v>14236</v>
      </c>
      <c r="C32474">
        <v>1600007575</v>
      </c>
      <c r="D32474">
        <v>20230731</v>
      </c>
      <c r="E32474">
        <v>41100000</v>
      </c>
      <c r="F32474" t="s">
        <v>81</v>
      </c>
      <c r="G32474" t="s">
        <v>9567</v>
      </c>
      <c r="H32474" t="s">
        <v>9568</v>
      </c>
      <c r="I32474" t="s">
        <v>9862</v>
      </c>
      <c r="J32474">
        <v>20230731</v>
      </c>
      <c r="K32474" t="s">
        <v>14866</v>
      </c>
      <c r="L32474">
        <v>4621.76</v>
      </c>
      <c r="M32474">
        <v>0</v>
      </c>
      <c r="N32474" t="s">
        <v>27</v>
      </c>
      <c r="O32474">
        <v>20230816</v>
      </c>
    </row>
    <row r="32475" spans="1:15" x14ac:dyDescent="0.25">
      <c r="A32475" t="s">
        <v>14235</v>
      </c>
      <c r="B32475" t="s">
        <v>14236</v>
      </c>
      <c r="C32475">
        <v>1600009566</v>
      </c>
      <c r="D32475">
        <v>20230831</v>
      </c>
      <c r="E32475">
        <v>44571005</v>
      </c>
      <c r="F32475" t="s">
        <v>35</v>
      </c>
      <c r="I32475" t="s">
        <v>15933</v>
      </c>
      <c r="J32475">
        <v>20230831</v>
      </c>
      <c r="K32475" t="s">
        <v>15934</v>
      </c>
      <c r="L32475">
        <v>0</v>
      </c>
      <c r="M32475">
        <v>377.8</v>
      </c>
      <c r="N32475" t="s">
        <v>117</v>
      </c>
      <c r="O32475">
        <v>20231024</v>
      </c>
    </row>
    <row r="32476" spans="1:15" x14ac:dyDescent="0.25">
      <c r="A32476" t="s">
        <v>14235</v>
      </c>
      <c r="B32476" t="s">
        <v>14236</v>
      </c>
      <c r="C32476">
        <v>1600005507</v>
      </c>
      <c r="D32476">
        <v>20230630</v>
      </c>
      <c r="E32476">
        <v>44571005</v>
      </c>
      <c r="F32476" t="s">
        <v>35</v>
      </c>
      <c r="I32476" t="s">
        <v>13481</v>
      </c>
      <c r="J32476">
        <v>20230630</v>
      </c>
      <c r="K32476" t="s">
        <v>15905</v>
      </c>
      <c r="L32476">
        <v>0</v>
      </c>
      <c r="M32476">
        <v>100</v>
      </c>
      <c r="N32476" t="s">
        <v>80</v>
      </c>
      <c r="O32476">
        <v>20230921</v>
      </c>
    </row>
    <row r="32477" spans="1:15" x14ac:dyDescent="0.25">
      <c r="A32477" t="s">
        <v>14235</v>
      </c>
      <c r="B32477" t="s">
        <v>14236</v>
      </c>
      <c r="C32477">
        <v>1600001850</v>
      </c>
      <c r="D32477">
        <v>20230430</v>
      </c>
      <c r="E32477">
        <v>70600001</v>
      </c>
      <c r="F32477" t="s">
        <v>11782</v>
      </c>
      <c r="I32477" t="s">
        <v>11280</v>
      </c>
      <c r="J32477">
        <v>20230430</v>
      </c>
      <c r="K32477" t="s">
        <v>14576</v>
      </c>
      <c r="L32477">
        <v>0</v>
      </c>
      <c r="M32477">
        <v>4756.32</v>
      </c>
    </row>
    <row r="32478" spans="1:15" x14ac:dyDescent="0.25">
      <c r="A32478" t="s">
        <v>14235</v>
      </c>
      <c r="B32478" t="s">
        <v>14236</v>
      </c>
      <c r="C32478">
        <v>1600001850</v>
      </c>
      <c r="D32478">
        <v>20230430</v>
      </c>
      <c r="E32478">
        <v>44571005</v>
      </c>
      <c r="F32478" t="s">
        <v>35</v>
      </c>
      <c r="I32478" t="s">
        <v>11280</v>
      </c>
      <c r="J32478">
        <v>20230430</v>
      </c>
      <c r="K32478" t="s">
        <v>14576</v>
      </c>
      <c r="L32478">
        <v>0</v>
      </c>
      <c r="M32478">
        <v>1158.57</v>
      </c>
      <c r="N32478" t="s">
        <v>83</v>
      </c>
      <c r="O32478">
        <v>20230622</v>
      </c>
    </row>
    <row r="32479" spans="1:15" x14ac:dyDescent="0.25">
      <c r="A32479" t="s">
        <v>14235</v>
      </c>
      <c r="B32479" t="s">
        <v>14236</v>
      </c>
      <c r="C32479">
        <v>1600000908</v>
      </c>
      <c r="D32479">
        <v>20230426</v>
      </c>
      <c r="E32479">
        <v>70600001</v>
      </c>
      <c r="F32479" t="s">
        <v>11782</v>
      </c>
      <c r="I32479" t="s">
        <v>1604</v>
      </c>
      <c r="J32479">
        <v>20230426</v>
      </c>
      <c r="K32479" t="s">
        <v>1605</v>
      </c>
      <c r="L32479">
        <v>0</v>
      </c>
      <c r="M32479">
        <v>260</v>
      </c>
    </row>
    <row r="32480" spans="1:15" x14ac:dyDescent="0.25">
      <c r="A32480" t="s">
        <v>14235</v>
      </c>
      <c r="B32480" t="s">
        <v>14236</v>
      </c>
      <c r="C32480">
        <v>1600005614</v>
      </c>
      <c r="D32480">
        <v>20230630</v>
      </c>
      <c r="E32480">
        <v>41100000</v>
      </c>
      <c r="F32480" t="s">
        <v>81</v>
      </c>
      <c r="G32480" t="s">
        <v>9268</v>
      </c>
      <c r="H32480" t="s">
        <v>9269</v>
      </c>
      <c r="I32480" t="s">
        <v>13977</v>
      </c>
      <c r="J32480">
        <v>20230630</v>
      </c>
      <c r="K32480" t="s">
        <v>14515</v>
      </c>
      <c r="L32480">
        <v>9527.76</v>
      </c>
      <c r="M32480">
        <v>0</v>
      </c>
      <c r="N32480" t="s">
        <v>117</v>
      </c>
      <c r="O32480">
        <v>20230712</v>
      </c>
    </row>
    <row r="32481" spans="1:15" x14ac:dyDescent="0.25">
      <c r="A32481" t="s">
        <v>14235</v>
      </c>
      <c r="B32481" t="s">
        <v>14236</v>
      </c>
      <c r="C32481">
        <v>1600009043</v>
      </c>
      <c r="D32481">
        <v>20230831</v>
      </c>
      <c r="E32481">
        <v>41100000</v>
      </c>
      <c r="F32481" t="s">
        <v>81</v>
      </c>
      <c r="G32481" t="s">
        <v>9668</v>
      </c>
      <c r="H32481" t="s">
        <v>9669</v>
      </c>
      <c r="I32481" t="s">
        <v>11544</v>
      </c>
      <c r="J32481">
        <v>20230831</v>
      </c>
      <c r="K32481" t="s">
        <v>14495</v>
      </c>
      <c r="L32481">
        <v>1470</v>
      </c>
      <c r="M32481">
        <v>0</v>
      </c>
      <c r="N32481" t="s">
        <v>136</v>
      </c>
      <c r="O32481">
        <v>20230919</v>
      </c>
    </row>
    <row r="32482" spans="1:15" x14ac:dyDescent="0.25">
      <c r="A32482" t="s">
        <v>14235</v>
      </c>
      <c r="B32482" t="s">
        <v>14236</v>
      </c>
      <c r="C32482">
        <v>1600010443</v>
      </c>
      <c r="D32482">
        <v>20230920</v>
      </c>
      <c r="E32482">
        <v>44571005</v>
      </c>
      <c r="F32482" t="s">
        <v>35</v>
      </c>
      <c r="I32482" t="s">
        <v>13807</v>
      </c>
      <c r="J32482">
        <v>20230920</v>
      </c>
      <c r="K32482" t="s">
        <v>15083</v>
      </c>
      <c r="L32482">
        <v>0</v>
      </c>
      <c r="M32482">
        <v>267.39999999999998</v>
      </c>
      <c r="N32482" t="s">
        <v>34</v>
      </c>
      <c r="O32482">
        <v>20231124</v>
      </c>
    </row>
    <row r="32483" spans="1:15" x14ac:dyDescent="0.25">
      <c r="A32483" t="s">
        <v>14235</v>
      </c>
      <c r="B32483" t="s">
        <v>14236</v>
      </c>
      <c r="C32483">
        <v>1600006251</v>
      </c>
      <c r="D32483">
        <v>20230715</v>
      </c>
      <c r="E32483">
        <v>44571005</v>
      </c>
      <c r="F32483" t="s">
        <v>35</v>
      </c>
      <c r="I32483" t="s">
        <v>12875</v>
      </c>
      <c r="J32483">
        <v>20230715</v>
      </c>
      <c r="K32483" t="s">
        <v>14262</v>
      </c>
      <c r="L32483">
        <v>0</v>
      </c>
      <c r="M32483">
        <v>132.44999999999999</v>
      </c>
      <c r="N32483" t="s">
        <v>80</v>
      </c>
      <c r="O32483">
        <v>20230921</v>
      </c>
    </row>
    <row r="32484" spans="1:15" x14ac:dyDescent="0.25">
      <c r="A32484" t="s">
        <v>14235</v>
      </c>
      <c r="B32484" t="s">
        <v>14236</v>
      </c>
      <c r="C32484">
        <v>1600007457</v>
      </c>
      <c r="D32484">
        <v>20230731</v>
      </c>
      <c r="E32484">
        <v>44571005</v>
      </c>
      <c r="F32484" t="s">
        <v>35</v>
      </c>
      <c r="I32484" t="s">
        <v>14206</v>
      </c>
      <c r="J32484">
        <v>20230731</v>
      </c>
      <c r="K32484" t="s">
        <v>14559</v>
      </c>
      <c r="L32484">
        <v>0</v>
      </c>
      <c r="M32484">
        <v>264.33999999999997</v>
      </c>
      <c r="N32484" t="s">
        <v>80</v>
      </c>
      <c r="O32484">
        <v>20230921</v>
      </c>
    </row>
    <row r="32485" spans="1:15" x14ac:dyDescent="0.25">
      <c r="A32485" t="s">
        <v>14235</v>
      </c>
      <c r="B32485" t="s">
        <v>14236</v>
      </c>
      <c r="C32485">
        <v>1600010542</v>
      </c>
      <c r="D32485">
        <v>20230930</v>
      </c>
      <c r="E32485">
        <v>70600005</v>
      </c>
      <c r="F32485" t="s">
        <v>12295</v>
      </c>
      <c r="I32485" t="s">
        <v>13464</v>
      </c>
      <c r="J32485">
        <v>20230930</v>
      </c>
      <c r="K32485" t="s">
        <v>14727</v>
      </c>
      <c r="L32485">
        <v>0</v>
      </c>
      <c r="M32485">
        <v>-29.09</v>
      </c>
    </row>
    <row r="32486" spans="1:15" x14ac:dyDescent="0.25">
      <c r="A32486" t="s">
        <v>14235</v>
      </c>
      <c r="B32486" t="s">
        <v>14236</v>
      </c>
      <c r="C32486">
        <v>1600004208</v>
      </c>
      <c r="D32486">
        <v>20230531</v>
      </c>
      <c r="E32486">
        <v>41100000</v>
      </c>
      <c r="F32486" t="s">
        <v>81</v>
      </c>
      <c r="G32486" t="s">
        <v>9474</v>
      </c>
      <c r="H32486" t="s">
        <v>9475</v>
      </c>
      <c r="I32486" t="s">
        <v>11143</v>
      </c>
      <c r="J32486">
        <v>20230531</v>
      </c>
      <c r="K32486" t="s">
        <v>15094</v>
      </c>
      <c r="L32486">
        <v>17647.57</v>
      </c>
      <c r="M32486">
        <v>0</v>
      </c>
      <c r="N32486" t="s">
        <v>37</v>
      </c>
      <c r="O32486">
        <v>20230621</v>
      </c>
    </row>
    <row r="32487" spans="1:15" x14ac:dyDescent="0.25">
      <c r="A32487" t="s">
        <v>14235</v>
      </c>
      <c r="B32487" t="s">
        <v>14236</v>
      </c>
      <c r="C32487">
        <v>1600005555</v>
      </c>
      <c r="D32487">
        <v>20230630</v>
      </c>
      <c r="E32487">
        <v>41100000</v>
      </c>
      <c r="F32487" t="s">
        <v>81</v>
      </c>
      <c r="G32487" t="s">
        <v>9799</v>
      </c>
      <c r="H32487" t="s">
        <v>9800</v>
      </c>
      <c r="I32487" t="s">
        <v>12199</v>
      </c>
      <c r="J32487">
        <v>20230630</v>
      </c>
      <c r="K32487" t="s">
        <v>16118</v>
      </c>
      <c r="L32487">
        <v>19822.060000000001</v>
      </c>
      <c r="M32487">
        <v>0</v>
      </c>
      <c r="N32487" t="s">
        <v>117</v>
      </c>
      <c r="O32487">
        <v>20230712</v>
      </c>
    </row>
    <row r="32488" spans="1:15" x14ac:dyDescent="0.25">
      <c r="A32488" t="s">
        <v>14235</v>
      </c>
      <c r="B32488" t="s">
        <v>14236</v>
      </c>
      <c r="C32488">
        <v>1600005605</v>
      </c>
      <c r="D32488">
        <v>20230630</v>
      </c>
      <c r="E32488">
        <v>70600005</v>
      </c>
      <c r="F32488" t="s">
        <v>12295</v>
      </c>
      <c r="I32488" t="s">
        <v>12995</v>
      </c>
      <c r="J32488">
        <v>20230630</v>
      </c>
      <c r="K32488" t="s">
        <v>14956</v>
      </c>
      <c r="L32488">
        <v>0</v>
      </c>
      <c r="M32488">
        <v>-0.88</v>
      </c>
    </row>
    <row r="32489" spans="1:15" x14ac:dyDescent="0.25">
      <c r="A32489" t="s">
        <v>14235</v>
      </c>
      <c r="B32489" t="s">
        <v>14236</v>
      </c>
      <c r="C32489">
        <v>1600012737</v>
      </c>
      <c r="D32489">
        <v>20231031</v>
      </c>
      <c r="E32489">
        <v>44571005</v>
      </c>
      <c r="F32489" t="s">
        <v>35</v>
      </c>
      <c r="I32489" t="s">
        <v>15862</v>
      </c>
      <c r="J32489">
        <v>20231031</v>
      </c>
      <c r="K32489" t="s">
        <v>15863</v>
      </c>
      <c r="L32489">
        <v>0</v>
      </c>
      <c r="M32489">
        <v>50</v>
      </c>
    </row>
    <row r="32490" spans="1:15" x14ac:dyDescent="0.25">
      <c r="A32490" t="s">
        <v>14235</v>
      </c>
      <c r="B32490" t="s">
        <v>14236</v>
      </c>
      <c r="C32490">
        <v>1600012353</v>
      </c>
      <c r="D32490">
        <v>20231013</v>
      </c>
      <c r="E32490">
        <v>70600001</v>
      </c>
      <c r="F32490" t="s">
        <v>11782</v>
      </c>
      <c r="I32490" t="s">
        <v>16040</v>
      </c>
      <c r="J32490">
        <v>20231013</v>
      </c>
      <c r="K32490" t="s">
        <v>15485</v>
      </c>
      <c r="L32490">
        <v>0</v>
      </c>
      <c r="M32490">
        <v>200</v>
      </c>
    </row>
    <row r="32491" spans="1:15" x14ac:dyDescent="0.25">
      <c r="A32491" t="s">
        <v>14235</v>
      </c>
      <c r="B32491" t="s">
        <v>14236</v>
      </c>
      <c r="C32491">
        <v>1600007577</v>
      </c>
      <c r="D32491">
        <v>20230731</v>
      </c>
      <c r="E32491">
        <v>41100000</v>
      </c>
      <c r="F32491" t="s">
        <v>81</v>
      </c>
      <c r="G32491" t="s">
        <v>9536</v>
      </c>
      <c r="H32491" t="s">
        <v>9537</v>
      </c>
      <c r="I32491" t="s">
        <v>13505</v>
      </c>
      <c r="J32491">
        <v>20230731</v>
      </c>
      <c r="K32491" t="s">
        <v>15497</v>
      </c>
      <c r="L32491">
        <v>1785.22</v>
      </c>
      <c r="M32491">
        <v>0</v>
      </c>
      <c r="N32491" t="s">
        <v>117</v>
      </c>
      <c r="O32491">
        <v>20230816</v>
      </c>
    </row>
    <row r="32492" spans="1:15" x14ac:dyDescent="0.25">
      <c r="A32492" t="s">
        <v>14235</v>
      </c>
      <c r="B32492" t="s">
        <v>14236</v>
      </c>
      <c r="C32492">
        <v>1600007465</v>
      </c>
      <c r="D32492">
        <v>20230731</v>
      </c>
      <c r="E32492">
        <v>70600001</v>
      </c>
      <c r="F32492" t="s">
        <v>11782</v>
      </c>
      <c r="I32492" t="s">
        <v>5227</v>
      </c>
      <c r="J32492">
        <v>20230731</v>
      </c>
      <c r="K32492" t="s">
        <v>1155</v>
      </c>
      <c r="L32492">
        <v>0</v>
      </c>
      <c r="M32492">
        <v>873.6</v>
      </c>
    </row>
    <row r="32493" spans="1:15" x14ac:dyDescent="0.25">
      <c r="A32493" t="s">
        <v>14235</v>
      </c>
      <c r="B32493" t="s">
        <v>14236</v>
      </c>
      <c r="C32493">
        <v>1600005988</v>
      </c>
      <c r="D32493">
        <v>20230630</v>
      </c>
      <c r="E32493">
        <v>44571005</v>
      </c>
      <c r="F32493" t="s">
        <v>35</v>
      </c>
      <c r="I32493" t="s">
        <v>1271</v>
      </c>
      <c r="J32493">
        <v>20230630</v>
      </c>
      <c r="K32493" t="s">
        <v>1272</v>
      </c>
      <c r="L32493">
        <v>0</v>
      </c>
      <c r="M32493">
        <v>352</v>
      </c>
      <c r="N32493" t="s">
        <v>80</v>
      </c>
      <c r="O32493">
        <v>20230921</v>
      </c>
    </row>
    <row r="32494" spans="1:15" x14ac:dyDescent="0.25">
      <c r="A32494" t="s">
        <v>14235</v>
      </c>
      <c r="B32494" t="s">
        <v>14236</v>
      </c>
      <c r="C32494">
        <v>1600004284</v>
      </c>
      <c r="D32494">
        <v>20230531</v>
      </c>
      <c r="E32494">
        <v>44571005</v>
      </c>
      <c r="F32494" t="s">
        <v>35</v>
      </c>
      <c r="I32494" t="s">
        <v>13810</v>
      </c>
      <c r="J32494">
        <v>20230531</v>
      </c>
      <c r="K32494" t="s">
        <v>14334</v>
      </c>
      <c r="L32494">
        <v>0</v>
      </c>
      <c r="M32494">
        <v>1068.48</v>
      </c>
      <c r="N32494" t="s">
        <v>37</v>
      </c>
      <c r="O32494">
        <v>20230718</v>
      </c>
    </row>
    <row r="32495" spans="1:15" x14ac:dyDescent="0.25">
      <c r="A32495" t="s">
        <v>14235</v>
      </c>
      <c r="B32495" t="s">
        <v>14236</v>
      </c>
      <c r="C32495">
        <v>1600012560</v>
      </c>
      <c r="D32495">
        <v>20231031</v>
      </c>
      <c r="E32495">
        <v>70600005</v>
      </c>
      <c r="F32495" t="s">
        <v>12295</v>
      </c>
      <c r="I32495" t="s">
        <v>15567</v>
      </c>
      <c r="J32495">
        <v>20231031</v>
      </c>
      <c r="K32495" t="s">
        <v>15152</v>
      </c>
      <c r="L32495">
        <v>0</v>
      </c>
      <c r="M32495">
        <v>1272.67</v>
      </c>
    </row>
    <row r="32496" spans="1:15" x14ac:dyDescent="0.25">
      <c r="A32496" t="s">
        <v>14235</v>
      </c>
      <c r="B32496" t="s">
        <v>14236</v>
      </c>
      <c r="C32496">
        <v>1600010426</v>
      </c>
      <c r="D32496">
        <v>20230919</v>
      </c>
      <c r="E32496">
        <v>70600001</v>
      </c>
      <c r="F32496" t="s">
        <v>11782</v>
      </c>
      <c r="I32496" t="s">
        <v>12259</v>
      </c>
      <c r="J32496">
        <v>20230919</v>
      </c>
      <c r="K32496" t="s">
        <v>14563</v>
      </c>
      <c r="L32496">
        <v>0</v>
      </c>
      <c r="M32496">
        <v>460</v>
      </c>
    </row>
    <row r="32497" spans="1:15" x14ac:dyDescent="0.25">
      <c r="A32497" t="s">
        <v>14235</v>
      </c>
      <c r="B32497" t="s">
        <v>14236</v>
      </c>
      <c r="C32497">
        <v>1600009078</v>
      </c>
      <c r="D32497">
        <v>20230831</v>
      </c>
      <c r="E32497">
        <v>70600001</v>
      </c>
      <c r="F32497" t="s">
        <v>11782</v>
      </c>
      <c r="I32497" t="s">
        <v>5770</v>
      </c>
      <c r="J32497">
        <v>20230831</v>
      </c>
      <c r="K32497" t="s">
        <v>5771</v>
      </c>
      <c r="L32497">
        <v>0</v>
      </c>
      <c r="M32497">
        <v>280</v>
      </c>
    </row>
    <row r="32498" spans="1:15" x14ac:dyDescent="0.25">
      <c r="A32498" t="s">
        <v>14235</v>
      </c>
      <c r="B32498" t="s">
        <v>14236</v>
      </c>
      <c r="C32498">
        <v>1600001983</v>
      </c>
      <c r="D32498">
        <v>20230430</v>
      </c>
      <c r="E32498">
        <v>44571005</v>
      </c>
      <c r="F32498" t="s">
        <v>35</v>
      </c>
      <c r="I32498" t="s">
        <v>12849</v>
      </c>
      <c r="J32498">
        <v>20230430</v>
      </c>
      <c r="K32498" t="s">
        <v>14875</v>
      </c>
      <c r="L32498">
        <v>0</v>
      </c>
      <c r="M32498">
        <v>168.55</v>
      </c>
      <c r="N32498" t="s">
        <v>83</v>
      </c>
      <c r="O32498">
        <v>20230622</v>
      </c>
    </row>
    <row r="32499" spans="1:15" x14ac:dyDescent="0.25">
      <c r="A32499" t="s">
        <v>14235</v>
      </c>
      <c r="B32499" t="s">
        <v>14236</v>
      </c>
      <c r="C32499">
        <v>1600001980</v>
      </c>
      <c r="D32499">
        <v>20230430</v>
      </c>
      <c r="E32499">
        <v>41100000</v>
      </c>
      <c r="F32499" t="s">
        <v>81</v>
      </c>
      <c r="G32499" t="s">
        <v>2191</v>
      </c>
      <c r="H32499" t="s">
        <v>2192</v>
      </c>
      <c r="I32499" t="s">
        <v>2693</v>
      </c>
      <c r="J32499">
        <v>20230430</v>
      </c>
      <c r="K32499" t="s">
        <v>2694</v>
      </c>
      <c r="L32499">
        <v>834</v>
      </c>
      <c r="M32499">
        <v>0</v>
      </c>
      <c r="N32499" t="s">
        <v>83</v>
      </c>
      <c r="O32499">
        <v>20230602</v>
      </c>
    </row>
    <row r="32500" spans="1:15" x14ac:dyDescent="0.25">
      <c r="A32500" t="s">
        <v>14235</v>
      </c>
      <c r="B32500" t="s">
        <v>14236</v>
      </c>
      <c r="C32500">
        <v>1600012627</v>
      </c>
      <c r="D32500">
        <v>20231031</v>
      </c>
      <c r="E32500">
        <v>41100000</v>
      </c>
      <c r="F32500" t="s">
        <v>81</v>
      </c>
      <c r="G32500" t="s">
        <v>8968</v>
      </c>
      <c r="H32500" t="s">
        <v>8969</v>
      </c>
      <c r="I32500" t="s">
        <v>14970</v>
      </c>
      <c r="J32500">
        <v>20231031</v>
      </c>
      <c r="K32500" t="s">
        <v>14971</v>
      </c>
      <c r="L32500">
        <v>787.85</v>
      </c>
      <c r="M32500">
        <v>0</v>
      </c>
      <c r="N32500" t="s">
        <v>353</v>
      </c>
      <c r="O32500">
        <v>20231116</v>
      </c>
    </row>
    <row r="32501" spans="1:15" x14ac:dyDescent="0.25">
      <c r="A32501" t="s">
        <v>14235</v>
      </c>
      <c r="B32501" t="s">
        <v>14236</v>
      </c>
      <c r="C32501">
        <v>1600004331</v>
      </c>
      <c r="D32501">
        <v>20230531</v>
      </c>
      <c r="E32501">
        <v>41100000</v>
      </c>
      <c r="F32501" t="s">
        <v>81</v>
      </c>
      <c r="G32501" t="s">
        <v>9249</v>
      </c>
      <c r="H32501" t="s">
        <v>9250</v>
      </c>
      <c r="I32501" t="s">
        <v>12808</v>
      </c>
      <c r="J32501">
        <v>20230531</v>
      </c>
      <c r="K32501" t="s">
        <v>16228</v>
      </c>
      <c r="L32501">
        <v>4216.46</v>
      </c>
      <c r="M32501">
        <v>0</v>
      </c>
      <c r="N32501" t="s">
        <v>37</v>
      </c>
      <c r="O32501">
        <v>20230621</v>
      </c>
    </row>
    <row r="32502" spans="1:15" x14ac:dyDescent="0.25">
      <c r="A32502" t="s">
        <v>14235</v>
      </c>
      <c r="B32502" t="s">
        <v>14236</v>
      </c>
      <c r="C32502">
        <v>1600006317</v>
      </c>
      <c r="D32502">
        <v>20230724</v>
      </c>
      <c r="E32502">
        <v>41100000</v>
      </c>
      <c r="F32502" t="s">
        <v>81</v>
      </c>
      <c r="G32502" t="s">
        <v>9019</v>
      </c>
      <c r="H32502" t="s">
        <v>9020</v>
      </c>
      <c r="I32502" t="s">
        <v>13848</v>
      </c>
      <c r="J32502">
        <v>20230724</v>
      </c>
      <c r="K32502" t="s">
        <v>15170</v>
      </c>
      <c r="L32502">
        <v>2169.02</v>
      </c>
      <c r="M32502">
        <v>0</v>
      </c>
      <c r="N32502" t="s">
        <v>136</v>
      </c>
      <c r="O32502">
        <v>20230727</v>
      </c>
    </row>
    <row r="32503" spans="1:15" x14ac:dyDescent="0.25">
      <c r="A32503" t="s">
        <v>14235</v>
      </c>
      <c r="B32503" t="s">
        <v>14236</v>
      </c>
      <c r="C32503">
        <v>1600007479</v>
      </c>
      <c r="D32503">
        <v>20230731</v>
      </c>
      <c r="E32503">
        <v>41100000</v>
      </c>
      <c r="F32503" t="s">
        <v>81</v>
      </c>
      <c r="G32503" t="s">
        <v>2630</v>
      </c>
      <c r="H32503" t="s">
        <v>2631</v>
      </c>
      <c r="I32503" t="s">
        <v>13626</v>
      </c>
      <c r="J32503">
        <v>20230731</v>
      </c>
      <c r="K32503" t="s">
        <v>15022</v>
      </c>
      <c r="L32503">
        <v>91836.9</v>
      </c>
      <c r="M32503">
        <v>0</v>
      </c>
      <c r="N32503" t="s">
        <v>34</v>
      </c>
      <c r="O32503">
        <v>20230816</v>
      </c>
    </row>
    <row r="32504" spans="1:15" x14ac:dyDescent="0.25">
      <c r="A32504" t="s">
        <v>14235</v>
      </c>
      <c r="B32504" t="s">
        <v>14236</v>
      </c>
      <c r="C32504">
        <v>1600008994</v>
      </c>
      <c r="D32504">
        <v>20230831</v>
      </c>
      <c r="E32504">
        <v>70600001</v>
      </c>
      <c r="F32504" t="s">
        <v>11782</v>
      </c>
      <c r="I32504" t="s">
        <v>5649</v>
      </c>
      <c r="J32504">
        <v>20230831</v>
      </c>
      <c r="K32504" t="s">
        <v>3977</v>
      </c>
      <c r="L32504">
        <v>0</v>
      </c>
      <c r="M32504">
        <v>42150.09</v>
      </c>
    </row>
    <row r="32505" spans="1:15" x14ac:dyDescent="0.25">
      <c r="A32505" t="s">
        <v>14235</v>
      </c>
      <c r="B32505" t="s">
        <v>14236</v>
      </c>
      <c r="C32505">
        <v>1600000885</v>
      </c>
      <c r="D32505">
        <v>20230425</v>
      </c>
      <c r="E32505">
        <v>44571005</v>
      </c>
      <c r="F32505" t="s">
        <v>35</v>
      </c>
      <c r="I32505" t="s">
        <v>3002</v>
      </c>
      <c r="J32505">
        <v>20230425</v>
      </c>
      <c r="K32505" t="s">
        <v>3003</v>
      </c>
      <c r="L32505">
        <v>0</v>
      </c>
      <c r="M32505">
        <v>129.19999999999999</v>
      </c>
      <c r="N32505" t="s">
        <v>37</v>
      </c>
      <c r="O32505">
        <v>20230718</v>
      </c>
    </row>
    <row r="32506" spans="1:15" x14ac:dyDescent="0.25">
      <c r="A32506" t="s">
        <v>14235</v>
      </c>
      <c r="B32506" t="s">
        <v>14236</v>
      </c>
      <c r="C32506">
        <v>1600000907</v>
      </c>
      <c r="D32506">
        <v>20230426</v>
      </c>
      <c r="E32506">
        <v>70600020</v>
      </c>
      <c r="F32506" t="s">
        <v>14512</v>
      </c>
      <c r="I32506" t="s">
        <v>3440</v>
      </c>
      <c r="J32506">
        <v>20230426</v>
      </c>
      <c r="K32506" t="s">
        <v>1069</v>
      </c>
      <c r="L32506">
        <v>0</v>
      </c>
      <c r="M32506">
        <v>250</v>
      </c>
    </row>
    <row r="32507" spans="1:15" x14ac:dyDescent="0.25">
      <c r="A32507" t="s">
        <v>14235</v>
      </c>
      <c r="B32507" t="s">
        <v>14236</v>
      </c>
      <c r="C32507">
        <v>1600012729</v>
      </c>
      <c r="D32507">
        <v>20231031</v>
      </c>
      <c r="E32507">
        <v>41100000</v>
      </c>
      <c r="F32507" t="s">
        <v>81</v>
      </c>
      <c r="G32507" t="s">
        <v>9877</v>
      </c>
      <c r="H32507" t="s">
        <v>9878</v>
      </c>
      <c r="I32507" t="s">
        <v>14278</v>
      </c>
      <c r="J32507">
        <v>20231031</v>
      </c>
      <c r="K32507" t="s">
        <v>14279</v>
      </c>
      <c r="L32507">
        <v>277.98</v>
      </c>
      <c r="M32507">
        <v>0</v>
      </c>
      <c r="N32507" t="s">
        <v>117</v>
      </c>
      <c r="O32507">
        <v>20231128</v>
      </c>
    </row>
    <row r="32508" spans="1:15" x14ac:dyDescent="0.25">
      <c r="A32508" t="s">
        <v>14235</v>
      </c>
      <c r="B32508" t="s">
        <v>14236</v>
      </c>
      <c r="C32508">
        <v>1600009160</v>
      </c>
      <c r="D32508">
        <v>20230831</v>
      </c>
      <c r="E32508">
        <v>41100000</v>
      </c>
      <c r="F32508" t="s">
        <v>81</v>
      </c>
      <c r="G32508" t="s">
        <v>2184</v>
      </c>
      <c r="H32508" t="s">
        <v>2185</v>
      </c>
      <c r="I32508" t="s">
        <v>5259</v>
      </c>
      <c r="J32508">
        <v>20230831</v>
      </c>
      <c r="K32508" t="s">
        <v>5260</v>
      </c>
      <c r="L32508">
        <v>360</v>
      </c>
      <c r="M32508">
        <v>0</v>
      </c>
      <c r="N32508" t="s">
        <v>117</v>
      </c>
      <c r="O32508">
        <v>20231027</v>
      </c>
    </row>
    <row r="32509" spans="1:15" x14ac:dyDescent="0.25">
      <c r="A32509" t="s">
        <v>14235</v>
      </c>
      <c r="B32509" t="s">
        <v>14236</v>
      </c>
      <c r="C32509">
        <v>1600001832</v>
      </c>
      <c r="D32509">
        <v>20230430</v>
      </c>
      <c r="E32509">
        <v>44571005</v>
      </c>
      <c r="F32509" t="s">
        <v>35</v>
      </c>
      <c r="I32509" t="s">
        <v>13997</v>
      </c>
      <c r="J32509">
        <v>20230430</v>
      </c>
      <c r="K32509" t="s">
        <v>15947</v>
      </c>
      <c r="L32509">
        <v>0</v>
      </c>
      <c r="M32509">
        <v>3043.81</v>
      </c>
      <c r="N32509" t="s">
        <v>83</v>
      </c>
      <c r="O32509">
        <v>20230622</v>
      </c>
    </row>
    <row r="32510" spans="1:15" x14ac:dyDescent="0.25">
      <c r="A32510" t="s">
        <v>14235</v>
      </c>
      <c r="B32510" t="s">
        <v>14236</v>
      </c>
      <c r="C32510">
        <v>1600005559</v>
      </c>
      <c r="D32510">
        <v>20230630</v>
      </c>
      <c r="E32510">
        <v>41100000</v>
      </c>
      <c r="F32510" t="s">
        <v>81</v>
      </c>
      <c r="G32510" t="s">
        <v>9359</v>
      </c>
      <c r="H32510" t="s">
        <v>9360</v>
      </c>
      <c r="I32510" t="s">
        <v>11416</v>
      </c>
      <c r="J32510">
        <v>20230630</v>
      </c>
      <c r="K32510" t="s">
        <v>14514</v>
      </c>
      <c r="L32510">
        <v>37507</v>
      </c>
      <c r="M32510">
        <v>0</v>
      </c>
      <c r="N32510" t="s">
        <v>80</v>
      </c>
      <c r="O32510">
        <v>20230712</v>
      </c>
    </row>
    <row r="32511" spans="1:15" x14ac:dyDescent="0.25">
      <c r="A32511" t="s">
        <v>14235</v>
      </c>
      <c r="B32511" t="s">
        <v>14236</v>
      </c>
      <c r="C32511">
        <v>1600009016</v>
      </c>
      <c r="D32511">
        <v>20230831</v>
      </c>
      <c r="E32511">
        <v>44571005</v>
      </c>
      <c r="F32511" t="s">
        <v>35</v>
      </c>
      <c r="I32511" t="s">
        <v>5137</v>
      </c>
      <c r="J32511">
        <v>20230831</v>
      </c>
      <c r="K32511" t="s">
        <v>5138</v>
      </c>
      <c r="L32511">
        <v>0</v>
      </c>
      <c r="M32511">
        <v>2775.67</v>
      </c>
      <c r="N32511" t="s">
        <v>34</v>
      </c>
      <c r="O32511">
        <v>20231124</v>
      </c>
    </row>
    <row r="32512" spans="1:15" x14ac:dyDescent="0.25">
      <c r="A32512" t="s">
        <v>14235</v>
      </c>
      <c r="B32512" t="s">
        <v>14236</v>
      </c>
      <c r="C32512">
        <v>1600001873</v>
      </c>
      <c r="D32512">
        <v>20230430</v>
      </c>
      <c r="E32512">
        <v>41100000</v>
      </c>
      <c r="F32512" t="s">
        <v>81</v>
      </c>
      <c r="G32512" t="s">
        <v>11434</v>
      </c>
      <c r="H32512" t="s">
        <v>11435</v>
      </c>
      <c r="I32512" t="s">
        <v>11599</v>
      </c>
      <c r="J32512">
        <v>20230430</v>
      </c>
      <c r="K32512" t="s">
        <v>15695</v>
      </c>
      <c r="L32512">
        <v>720</v>
      </c>
      <c r="M32512">
        <v>0</v>
      </c>
      <c r="N32512" t="s">
        <v>54</v>
      </c>
      <c r="O32512">
        <v>20230511</v>
      </c>
    </row>
    <row r="32513" spans="1:15" x14ac:dyDescent="0.25">
      <c r="A32513" t="s">
        <v>14235</v>
      </c>
      <c r="B32513" t="s">
        <v>14236</v>
      </c>
      <c r="C32513">
        <v>1600012645</v>
      </c>
      <c r="D32513">
        <v>20231031</v>
      </c>
      <c r="E32513">
        <v>41100000</v>
      </c>
      <c r="F32513" t="s">
        <v>81</v>
      </c>
      <c r="G32513" t="s">
        <v>9610</v>
      </c>
      <c r="H32513" t="s">
        <v>9611</v>
      </c>
      <c r="I32513" t="s">
        <v>16121</v>
      </c>
      <c r="J32513">
        <v>20231031</v>
      </c>
      <c r="K32513" t="s">
        <v>16122</v>
      </c>
      <c r="L32513">
        <v>-68.08</v>
      </c>
      <c r="M32513">
        <v>0</v>
      </c>
      <c r="N32513" t="s">
        <v>29</v>
      </c>
      <c r="O32513">
        <v>20231116</v>
      </c>
    </row>
    <row r="32514" spans="1:15" x14ac:dyDescent="0.25">
      <c r="A32514" t="s">
        <v>14235</v>
      </c>
      <c r="B32514" t="s">
        <v>14236</v>
      </c>
      <c r="C32514">
        <v>1600009142</v>
      </c>
      <c r="D32514">
        <v>20230831</v>
      </c>
      <c r="E32514">
        <v>41100000</v>
      </c>
      <c r="F32514" t="s">
        <v>81</v>
      </c>
      <c r="G32514" t="s">
        <v>8939</v>
      </c>
      <c r="H32514" t="s">
        <v>8940</v>
      </c>
      <c r="I32514" t="s">
        <v>14159</v>
      </c>
      <c r="J32514">
        <v>20230831</v>
      </c>
      <c r="K32514" t="s">
        <v>14773</v>
      </c>
      <c r="L32514">
        <v>3223.2</v>
      </c>
      <c r="M32514">
        <v>0</v>
      </c>
      <c r="N32514" t="s">
        <v>34</v>
      </c>
      <c r="O32514">
        <v>20230919</v>
      </c>
    </row>
    <row r="32515" spans="1:15" x14ac:dyDescent="0.25">
      <c r="A32515" t="s">
        <v>14235</v>
      </c>
      <c r="B32515" t="s">
        <v>14236</v>
      </c>
      <c r="C32515">
        <v>1600004073</v>
      </c>
      <c r="D32515">
        <v>20230515</v>
      </c>
      <c r="E32515">
        <v>41100000</v>
      </c>
      <c r="F32515" t="s">
        <v>81</v>
      </c>
      <c r="G32515" t="s">
        <v>937</v>
      </c>
      <c r="H32515" t="s">
        <v>938</v>
      </c>
      <c r="I32515" t="s">
        <v>15281</v>
      </c>
      <c r="J32515">
        <v>20230515</v>
      </c>
      <c r="K32515" t="s">
        <v>15282</v>
      </c>
      <c r="L32515">
        <v>456</v>
      </c>
      <c r="M32515">
        <v>0</v>
      </c>
      <c r="N32515" t="s">
        <v>54</v>
      </c>
      <c r="O32515">
        <v>20230713</v>
      </c>
    </row>
    <row r="32516" spans="1:15" x14ac:dyDescent="0.25">
      <c r="A32516" t="s">
        <v>14235</v>
      </c>
      <c r="B32516" t="s">
        <v>14236</v>
      </c>
      <c r="C32516">
        <v>1600012370</v>
      </c>
      <c r="D32516">
        <v>20231016</v>
      </c>
      <c r="E32516">
        <v>44571005</v>
      </c>
      <c r="F32516" t="s">
        <v>35</v>
      </c>
      <c r="I32516" t="s">
        <v>16280</v>
      </c>
      <c r="J32516">
        <v>20231016</v>
      </c>
      <c r="K32516" t="s">
        <v>16281</v>
      </c>
      <c r="L32516">
        <v>0</v>
      </c>
      <c r="M32516">
        <v>120</v>
      </c>
    </row>
    <row r="32517" spans="1:15" x14ac:dyDescent="0.25">
      <c r="A32517" t="s">
        <v>14235</v>
      </c>
      <c r="B32517" t="s">
        <v>14236</v>
      </c>
      <c r="C32517">
        <v>1600006270</v>
      </c>
      <c r="D32517">
        <v>20230715</v>
      </c>
      <c r="E32517">
        <v>70600001</v>
      </c>
      <c r="F32517" t="s">
        <v>11782</v>
      </c>
      <c r="I32517" t="s">
        <v>10276</v>
      </c>
      <c r="J32517">
        <v>20230715</v>
      </c>
      <c r="K32517" t="s">
        <v>15346</v>
      </c>
      <c r="L32517">
        <v>0</v>
      </c>
      <c r="M32517">
        <v>190.22</v>
      </c>
    </row>
    <row r="32518" spans="1:15" x14ac:dyDescent="0.25">
      <c r="A32518" t="s">
        <v>14235</v>
      </c>
      <c r="B32518" t="s">
        <v>14236</v>
      </c>
      <c r="C32518">
        <v>1600012414</v>
      </c>
      <c r="D32518">
        <v>20231019</v>
      </c>
      <c r="E32518">
        <v>44571005</v>
      </c>
      <c r="F32518" t="s">
        <v>35</v>
      </c>
      <c r="I32518" t="s">
        <v>15011</v>
      </c>
      <c r="J32518">
        <v>20231019</v>
      </c>
      <c r="K32518" t="s">
        <v>14373</v>
      </c>
      <c r="L32518">
        <v>0</v>
      </c>
      <c r="M32518">
        <v>168</v>
      </c>
    </row>
    <row r="32519" spans="1:15" x14ac:dyDescent="0.25">
      <c r="A32519" t="s">
        <v>14235</v>
      </c>
      <c r="B32519" t="s">
        <v>14236</v>
      </c>
      <c r="C32519">
        <v>1600005741</v>
      </c>
      <c r="D32519">
        <v>20230630</v>
      </c>
      <c r="E32519">
        <v>70600001</v>
      </c>
      <c r="F32519" t="s">
        <v>11782</v>
      </c>
      <c r="I32519" t="s">
        <v>14233</v>
      </c>
      <c r="J32519">
        <v>20230630</v>
      </c>
      <c r="K32519" t="s">
        <v>14759</v>
      </c>
      <c r="L32519">
        <v>0</v>
      </c>
      <c r="M32519">
        <v>1750</v>
      </c>
    </row>
    <row r="32520" spans="1:15" x14ac:dyDescent="0.25">
      <c r="A32520" t="s">
        <v>14235</v>
      </c>
      <c r="B32520" t="s">
        <v>14236</v>
      </c>
      <c r="C32520">
        <v>1600009101</v>
      </c>
      <c r="D32520">
        <v>20230831</v>
      </c>
      <c r="E32520">
        <v>44571005</v>
      </c>
      <c r="F32520" t="s">
        <v>35</v>
      </c>
      <c r="I32520" t="s">
        <v>11603</v>
      </c>
      <c r="J32520">
        <v>20230831</v>
      </c>
      <c r="K32520" t="s">
        <v>14773</v>
      </c>
      <c r="L32520">
        <v>0</v>
      </c>
      <c r="M32520">
        <v>24</v>
      </c>
      <c r="N32520" t="s">
        <v>117</v>
      </c>
      <c r="O32520">
        <v>20231024</v>
      </c>
    </row>
    <row r="32521" spans="1:15" x14ac:dyDescent="0.25">
      <c r="A32521" t="s">
        <v>14235</v>
      </c>
      <c r="B32521" t="s">
        <v>14236</v>
      </c>
      <c r="C32521">
        <v>1600010547</v>
      </c>
      <c r="D32521">
        <v>20230930</v>
      </c>
      <c r="E32521">
        <v>70600001</v>
      </c>
      <c r="F32521" t="s">
        <v>11782</v>
      </c>
      <c r="I32521" t="s">
        <v>12774</v>
      </c>
      <c r="J32521">
        <v>20230930</v>
      </c>
      <c r="K32521" t="s">
        <v>14405</v>
      </c>
      <c r="L32521">
        <v>0</v>
      </c>
      <c r="M32521">
        <v>260</v>
      </c>
    </row>
    <row r="32522" spans="1:15" x14ac:dyDescent="0.25">
      <c r="A32522" t="s">
        <v>14235</v>
      </c>
      <c r="B32522" t="s">
        <v>14236</v>
      </c>
      <c r="C32522">
        <v>1600006288</v>
      </c>
      <c r="D32522">
        <v>20230715</v>
      </c>
      <c r="E32522">
        <v>41100000</v>
      </c>
      <c r="F32522" t="s">
        <v>81</v>
      </c>
      <c r="G32522" t="s">
        <v>8800</v>
      </c>
      <c r="H32522" t="s">
        <v>8801</v>
      </c>
      <c r="I32522" t="s">
        <v>14482</v>
      </c>
      <c r="J32522">
        <v>20230715</v>
      </c>
      <c r="K32522" t="s">
        <v>14483</v>
      </c>
      <c r="L32522">
        <v>336</v>
      </c>
      <c r="M32522">
        <v>0</v>
      </c>
      <c r="N32522" t="s">
        <v>27</v>
      </c>
      <c r="O32522">
        <v>20230727</v>
      </c>
    </row>
    <row r="32523" spans="1:15" x14ac:dyDescent="0.25">
      <c r="A32523" t="s">
        <v>14235</v>
      </c>
      <c r="B32523" t="s">
        <v>14236</v>
      </c>
      <c r="C32523">
        <v>1600002004</v>
      </c>
      <c r="D32523">
        <v>20230430</v>
      </c>
      <c r="E32523">
        <v>41100000</v>
      </c>
      <c r="F32523" t="s">
        <v>81</v>
      </c>
      <c r="G32523" t="s">
        <v>281</v>
      </c>
      <c r="H32523" t="s">
        <v>282</v>
      </c>
      <c r="I32523" t="s">
        <v>3089</v>
      </c>
      <c r="J32523">
        <v>20230430</v>
      </c>
      <c r="K32523" t="s">
        <v>3090</v>
      </c>
      <c r="L32523">
        <v>186</v>
      </c>
      <c r="M32523">
        <v>0</v>
      </c>
      <c r="N32523" t="s">
        <v>37</v>
      </c>
      <c r="O32523">
        <v>20230602</v>
      </c>
    </row>
    <row r="32524" spans="1:15" x14ac:dyDescent="0.25">
      <c r="A32524" t="s">
        <v>14235</v>
      </c>
      <c r="B32524" t="s">
        <v>14236</v>
      </c>
      <c r="C32524">
        <v>1600009043</v>
      </c>
      <c r="D32524">
        <v>20230831</v>
      </c>
      <c r="E32524">
        <v>70600001</v>
      </c>
      <c r="F32524" t="s">
        <v>11782</v>
      </c>
      <c r="I32524" t="s">
        <v>11544</v>
      </c>
      <c r="J32524">
        <v>20230831</v>
      </c>
      <c r="K32524" t="s">
        <v>14495</v>
      </c>
      <c r="L32524">
        <v>0</v>
      </c>
      <c r="M32524">
        <v>1225</v>
      </c>
    </row>
    <row r="32525" spans="1:15" x14ac:dyDescent="0.25">
      <c r="A32525" t="s">
        <v>14235</v>
      </c>
      <c r="B32525" t="s">
        <v>14236</v>
      </c>
      <c r="C32525">
        <v>1600007527</v>
      </c>
      <c r="D32525">
        <v>20230731</v>
      </c>
      <c r="E32525">
        <v>44571005</v>
      </c>
      <c r="F32525" t="s">
        <v>35</v>
      </c>
      <c r="I32525" t="s">
        <v>4607</v>
      </c>
      <c r="J32525">
        <v>20230731</v>
      </c>
      <c r="K32525" t="s">
        <v>4608</v>
      </c>
      <c r="L32525">
        <v>0</v>
      </c>
      <c r="M32525">
        <v>186</v>
      </c>
      <c r="N32525" t="s">
        <v>117</v>
      </c>
      <c r="O32525">
        <v>20231024</v>
      </c>
    </row>
    <row r="32526" spans="1:15" x14ac:dyDescent="0.25">
      <c r="A32526" t="s">
        <v>14235</v>
      </c>
      <c r="B32526" t="s">
        <v>14236</v>
      </c>
      <c r="C32526">
        <v>1600005626</v>
      </c>
      <c r="D32526">
        <v>20230630</v>
      </c>
      <c r="E32526">
        <v>70600005</v>
      </c>
      <c r="F32526" t="s">
        <v>12295</v>
      </c>
      <c r="I32526" t="s">
        <v>13965</v>
      </c>
      <c r="J32526">
        <v>20230630</v>
      </c>
      <c r="K32526" t="s">
        <v>14607</v>
      </c>
      <c r="L32526">
        <v>0</v>
      </c>
      <c r="M32526">
        <v>-24.55</v>
      </c>
    </row>
    <row r="32527" spans="1:15" x14ac:dyDescent="0.25">
      <c r="A32527" t="s">
        <v>14235</v>
      </c>
      <c r="B32527" t="s">
        <v>14236</v>
      </c>
      <c r="C32527">
        <v>1600005601</v>
      </c>
      <c r="D32527">
        <v>20230630</v>
      </c>
      <c r="E32527">
        <v>70600005</v>
      </c>
      <c r="F32527" t="s">
        <v>12295</v>
      </c>
      <c r="I32527" t="s">
        <v>12211</v>
      </c>
      <c r="J32527">
        <v>20230630</v>
      </c>
      <c r="K32527" t="s">
        <v>15857</v>
      </c>
      <c r="L32527">
        <v>0</v>
      </c>
      <c r="M32527">
        <v>1163.4000000000001</v>
      </c>
    </row>
    <row r="32528" spans="1:15" x14ac:dyDescent="0.25">
      <c r="A32528" t="s">
        <v>14235</v>
      </c>
      <c r="B32528" t="s">
        <v>14236</v>
      </c>
      <c r="C32528">
        <v>1600010772</v>
      </c>
      <c r="D32528">
        <v>20230930</v>
      </c>
      <c r="E32528">
        <v>70830000</v>
      </c>
      <c r="F32528" t="s">
        <v>14255</v>
      </c>
      <c r="I32528" t="s">
        <v>16244</v>
      </c>
      <c r="J32528">
        <v>20230930</v>
      </c>
      <c r="K32528" t="s">
        <v>16245</v>
      </c>
      <c r="L32528">
        <v>0</v>
      </c>
      <c r="M32528">
        <v>1760</v>
      </c>
    </row>
    <row r="32529" spans="1:15" x14ac:dyDescent="0.25">
      <c r="A32529" t="s">
        <v>14235</v>
      </c>
      <c r="B32529" t="s">
        <v>14236</v>
      </c>
      <c r="C32529">
        <v>1600012484</v>
      </c>
      <c r="D32529">
        <v>20231031</v>
      </c>
      <c r="E32529">
        <v>44571005</v>
      </c>
      <c r="F32529" t="s">
        <v>35</v>
      </c>
      <c r="I32529" t="s">
        <v>16297</v>
      </c>
      <c r="J32529">
        <v>20231031</v>
      </c>
      <c r="K32529" t="s">
        <v>15520</v>
      </c>
      <c r="L32529">
        <v>0</v>
      </c>
      <c r="M32529">
        <v>41.4</v>
      </c>
    </row>
    <row r="32530" spans="1:15" x14ac:dyDescent="0.25">
      <c r="A32530" t="s">
        <v>14235</v>
      </c>
      <c r="B32530" t="s">
        <v>14236</v>
      </c>
      <c r="C32530">
        <v>1600000834</v>
      </c>
      <c r="D32530">
        <v>20230415</v>
      </c>
      <c r="E32530">
        <v>70600001</v>
      </c>
      <c r="F32530" t="s">
        <v>11782</v>
      </c>
      <c r="I32530" t="s">
        <v>12803</v>
      </c>
      <c r="J32530">
        <v>20230415</v>
      </c>
      <c r="K32530" t="s">
        <v>16387</v>
      </c>
      <c r="L32530">
        <v>0</v>
      </c>
      <c r="M32530">
        <v>1010</v>
      </c>
    </row>
    <row r="32531" spans="1:15" x14ac:dyDescent="0.25">
      <c r="A32531" t="s">
        <v>14235</v>
      </c>
      <c r="B32531" t="s">
        <v>14236</v>
      </c>
      <c r="C32531">
        <v>1600007538</v>
      </c>
      <c r="D32531">
        <v>20230731</v>
      </c>
      <c r="E32531">
        <v>70600001</v>
      </c>
      <c r="F32531" t="s">
        <v>11782</v>
      </c>
      <c r="I32531" t="s">
        <v>13273</v>
      </c>
      <c r="J32531">
        <v>20230731</v>
      </c>
      <c r="K32531" t="s">
        <v>16268</v>
      </c>
      <c r="L32531">
        <v>0</v>
      </c>
      <c r="M32531">
        <v>1960</v>
      </c>
    </row>
    <row r="32532" spans="1:15" x14ac:dyDescent="0.25">
      <c r="A32532" t="s">
        <v>14235</v>
      </c>
      <c r="B32532" t="s">
        <v>14236</v>
      </c>
      <c r="C32532">
        <v>1600007573</v>
      </c>
      <c r="D32532">
        <v>20230731</v>
      </c>
      <c r="E32532">
        <v>70600001</v>
      </c>
      <c r="F32532" t="s">
        <v>11782</v>
      </c>
      <c r="I32532" t="s">
        <v>11716</v>
      </c>
      <c r="J32532">
        <v>20230731</v>
      </c>
      <c r="K32532" t="s">
        <v>15140</v>
      </c>
      <c r="L32532">
        <v>0</v>
      </c>
      <c r="M32532">
        <v>2049</v>
      </c>
    </row>
    <row r="32533" spans="1:15" x14ac:dyDescent="0.25">
      <c r="A32533" t="s">
        <v>14235</v>
      </c>
      <c r="B32533" t="s">
        <v>14236</v>
      </c>
      <c r="C32533">
        <v>1600009217</v>
      </c>
      <c r="D32533">
        <v>20230915</v>
      </c>
      <c r="E32533">
        <v>70600001</v>
      </c>
      <c r="F32533" t="s">
        <v>11782</v>
      </c>
      <c r="I32533" t="s">
        <v>13180</v>
      </c>
      <c r="J32533">
        <v>20230915</v>
      </c>
      <c r="K32533" t="s">
        <v>14513</v>
      </c>
      <c r="L32533">
        <v>0</v>
      </c>
      <c r="M32533">
        <v>2120</v>
      </c>
    </row>
    <row r="32534" spans="1:15" x14ac:dyDescent="0.25">
      <c r="A32534" t="s">
        <v>14235</v>
      </c>
      <c r="B32534" t="s">
        <v>14236</v>
      </c>
      <c r="C32534">
        <v>1600010564</v>
      </c>
      <c r="D32534">
        <v>20230930</v>
      </c>
      <c r="E32534">
        <v>70600005</v>
      </c>
      <c r="F32534" t="s">
        <v>12295</v>
      </c>
      <c r="I32534" t="s">
        <v>12640</v>
      </c>
      <c r="J32534">
        <v>20230930</v>
      </c>
      <c r="K32534" t="s">
        <v>14354</v>
      </c>
      <c r="L32534">
        <v>0</v>
      </c>
      <c r="M32534">
        <v>335.28</v>
      </c>
    </row>
    <row r="32535" spans="1:15" x14ac:dyDescent="0.25">
      <c r="A32535" t="s">
        <v>14235</v>
      </c>
      <c r="B32535" t="s">
        <v>14236</v>
      </c>
      <c r="C32535">
        <v>1600004182</v>
      </c>
      <c r="D32535">
        <v>20230531</v>
      </c>
      <c r="E32535">
        <v>44571005</v>
      </c>
      <c r="F32535" t="s">
        <v>35</v>
      </c>
      <c r="I32535" t="s">
        <v>11946</v>
      </c>
      <c r="J32535">
        <v>20230531</v>
      </c>
      <c r="K32535" t="s">
        <v>14522</v>
      </c>
      <c r="L32535">
        <v>0</v>
      </c>
      <c r="M32535">
        <v>1200.79</v>
      </c>
      <c r="N32535" t="s">
        <v>37</v>
      </c>
      <c r="O32535">
        <v>20230718</v>
      </c>
    </row>
    <row r="32536" spans="1:15" x14ac:dyDescent="0.25">
      <c r="A32536" t="s">
        <v>14235</v>
      </c>
      <c r="B32536" t="s">
        <v>14236</v>
      </c>
      <c r="C32536">
        <v>1600007432</v>
      </c>
      <c r="D32536">
        <v>20230731</v>
      </c>
      <c r="E32536">
        <v>70600001</v>
      </c>
      <c r="F32536" t="s">
        <v>11782</v>
      </c>
      <c r="I32536" t="s">
        <v>13571</v>
      </c>
      <c r="J32536">
        <v>20230731</v>
      </c>
      <c r="K32536" t="s">
        <v>14579</v>
      </c>
      <c r="L32536">
        <v>0</v>
      </c>
      <c r="M32536">
        <v>15211</v>
      </c>
    </row>
    <row r="32537" spans="1:15" x14ac:dyDescent="0.25">
      <c r="A32537" t="s">
        <v>14235</v>
      </c>
      <c r="B32537" t="s">
        <v>14236</v>
      </c>
      <c r="C32537">
        <v>1600010648</v>
      </c>
      <c r="D32537">
        <v>20230930</v>
      </c>
      <c r="E32537">
        <v>41100000</v>
      </c>
      <c r="F32537" t="s">
        <v>81</v>
      </c>
      <c r="G32537" t="s">
        <v>8722</v>
      </c>
      <c r="H32537" t="s">
        <v>8723</v>
      </c>
      <c r="I32537" t="s">
        <v>9560</v>
      </c>
      <c r="J32537">
        <v>20230930</v>
      </c>
      <c r="K32537" t="s">
        <v>14472</v>
      </c>
      <c r="L32537">
        <v>16141.04</v>
      </c>
      <c r="M32537">
        <v>0</v>
      </c>
      <c r="N32537" t="s">
        <v>27</v>
      </c>
      <c r="O32537">
        <v>20231010</v>
      </c>
    </row>
    <row r="32538" spans="1:15" x14ac:dyDescent="0.25">
      <c r="A32538" t="s">
        <v>14235</v>
      </c>
      <c r="B32538" t="s">
        <v>14236</v>
      </c>
      <c r="C32538">
        <v>1600004366</v>
      </c>
      <c r="D32538">
        <v>20230615</v>
      </c>
      <c r="E32538">
        <v>70600001</v>
      </c>
      <c r="F32538" t="s">
        <v>11782</v>
      </c>
      <c r="I32538" t="s">
        <v>463</v>
      </c>
      <c r="J32538">
        <v>20230615</v>
      </c>
      <c r="K32538" t="s">
        <v>464</v>
      </c>
      <c r="L32538">
        <v>0</v>
      </c>
      <c r="M32538">
        <v>270</v>
      </c>
    </row>
    <row r="32539" spans="1:15" x14ac:dyDescent="0.25">
      <c r="A32539" t="s">
        <v>14235</v>
      </c>
      <c r="B32539" t="s">
        <v>14236</v>
      </c>
      <c r="C32539">
        <v>1600001812</v>
      </c>
      <c r="D32539">
        <v>20230430</v>
      </c>
      <c r="E32539">
        <v>70600005</v>
      </c>
      <c r="F32539" t="s">
        <v>12295</v>
      </c>
      <c r="I32539" t="s">
        <v>10970</v>
      </c>
      <c r="J32539">
        <v>20230430</v>
      </c>
      <c r="K32539" t="s">
        <v>14438</v>
      </c>
      <c r="L32539">
        <v>0</v>
      </c>
      <c r="M32539">
        <v>0.09</v>
      </c>
    </row>
    <row r="32540" spans="1:15" x14ac:dyDescent="0.25">
      <c r="A32540" t="s">
        <v>14235</v>
      </c>
      <c r="B32540" t="s">
        <v>14236</v>
      </c>
      <c r="C32540">
        <v>1600010589</v>
      </c>
      <c r="D32540">
        <v>20230930</v>
      </c>
      <c r="E32540">
        <v>70600001</v>
      </c>
      <c r="F32540" t="s">
        <v>11782</v>
      </c>
      <c r="I32540" t="s">
        <v>12990</v>
      </c>
      <c r="J32540">
        <v>20230930</v>
      </c>
      <c r="K32540" t="s">
        <v>15193</v>
      </c>
      <c r="L32540">
        <v>0</v>
      </c>
      <c r="M32540">
        <v>17115</v>
      </c>
    </row>
    <row r="32541" spans="1:15" x14ac:dyDescent="0.25">
      <c r="A32541" t="s">
        <v>14235</v>
      </c>
      <c r="B32541" t="s">
        <v>14236</v>
      </c>
      <c r="C32541">
        <v>1600000871</v>
      </c>
      <c r="D32541">
        <v>20230415</v>
      </c>
      <c r="E32541">
        <v>44571005</v>
      </c>
      <c r="F32541" t="s">
        <v>35</v>
      </c>
      <c r="I32541" t="s">
        <v>12619</v>
      </c>
      <c r="J32541">
        <v>20230415</v>
      </c>
      <c r="K32541" t="s">
        <v>16308</v>
      </c>
      <c r="L32541">
        <v>0</v>
      </c>
      <c r="M32541">
        <v>62</v>
      </c>
      <c r="N32541" t="s">
        <v>83</v>
      </c>
      <c r="O32541">
        <v>20230622</v>
      </c>
    </row>
    <row r="32542" spans="1:15" x14ac:dyDescent="0.25">
      <c r="A32542" t="s">
        <v>14235</v>
      </c>
      <c r="B32542" t="s">
        <v>14236</v>
      </c>
      <c r="C32542">
        <v>1600005688</v>
      </c>
      <c r="D32542">
        <v>20230630</v>
      </c>
      <c r="E32542">
        <v>44571005</v>
      </c>
      <c r="F32542" t="s">
        <v>35</v>
      </c>
      <c r="I32542" t="s">
        <v>4028</v>
      </c>
      <c r="J32542">
        <v>20230630</v>
      </c>
      <c r="K32542" t="s">
        <v>4029</v>
      </c>
      <c r="L32542">
        <v>0</v>
      </c>
      <c r="M32542">
        <v>150</v>
      </c>
      <c r="N32542" t="s">
        <v>80</v>
      </c>
      <c r="O32542">
        <v>20230921</v>
      </c>
    </row>
    <row r="32543" spans="1:15" x14ac:dyDescent="0.25">
      <c r="A32543" t="s">
        <v>14235</v>
      </c>
      <c r="B32543" t="s">
        <v>14236</v>
      </c>
      <c r="C32543">
        <v>1600007579</v>
      </c>
      <c r="D32543">
        <v>20230731</v>
      </c>
      <c r="E32543">
        <v>41100000</v>
      </c>
      <c r="F32543" t="s">
        <v>81</v>
      </c>
      <c r="G32543" t="s">
        <v>1344</v>
      </c>
      <c r="H32543" t="s">
        <v>1345</v>
      </c>
      <c r="I32543" t="s">
        <v>2474</v>
      </c>
      <c r="J32543">
        <v>20230731</v>
      </c>
      <c r="K32543" t="s">
        <v>1209</v>
      </c>
      <c r="L32543">
        <v>2708.26</v>
      </c>
      <c r="M32543">
        <v>0</v>
      </c>
      <c r="N32543" t="s">
        <v>29</v>
      </c>
      <c r="O32543">
        <v>20230906</v>
      </c>
    </row>
    <row r="32544" spans="1:15" x14ac:dyDescent="0.25">
      <c r="A32544" t="s">
        <v>14235</v>
      </c>
      <c r="B32544" t="s">
        <v>14236</v>
      </c>
      <c r="C32544">
        <v>1600010515</v>
      </c>
      <c r="D32544">
        <v>20230929</v>
      </c>
      <c r="E32544">
        <v>41100000</v>
      </c>
      <c r="F32544" t="s">
        <v>81</v>
      </c>
      <c r="G32544" t="s">
        <v>8820</v>
      </c>
      <c r="H32544" t="s">
        <v>8821</v>
      </c>
      <c r="I32544" t="s">
        <v>12335</v>
      </c>
      <c r="J32544">
        <v>20230929</v>
      </c>
      <c r="K32544" t="s">
        <v>14547</v>
      </c>
      <c r="L32544">
        <v>804</v>
      </c>
      <c r="M32544">
        <v>0</v>
      </c>
      <c r="N32544" t="s">
        <v>353</v>
      </c>
      <c r="O32544">
        <v>20231010</v>
      </c>
    </row>
    <row r="32545" spans="1:15" x14ac:dyDescent="0.25">
      <c r="A32545" t="s">
        <v>14235</v>
      </c>
      <c r="B32545" t="s">
        <v>14236</v>
      </c>
      <c r="C32545">
        <v>1600004386</v>
      </c>
      <c r="D32545">
        <v>20230615</v>
      </c>
      <c r="E32545">
        <v>70600001</v>
      </c>
      <c r="F32545" t="s">
        <v>11782</v>
      </c>
      <c r="I32545" t="s">
        <v>4004</v>
      </c>
      <c r="J32545">
        <v>20230615</v>
      </c>
      <c r="K32545" t="s">
        <v>4005</v>
      </c>
      <c r="L32545">
        <v>0</v>
      </c>
      <c r="M32545">
        <v>200</v>
      </c>
    </row>
    <row r="32546" spans="1:15" x14ac:dyDescent="0.25">
      <c r="A32546" t="s">
        <v>14235</v>
      </c>
      <c r="B32546" t="s">
        <v>14236</v>
      </c>
      <c r="C32546">
        <v>1600012673</v>
      </c>
      <c r="D32546">
        <v>20231031</v>
      </c>
      <c r="E32546">
        <v>70600001</v>
      </c>
      <c r="F32546" t="s">
        <v>11782</v>
      </c>
      <c r="I32546" t="s">
        <v>14555</v>
      </c>
      <c r="J32546">
        <v>20231031</v>
      </c>
      <c r="K32546" t="s">
        <v>14556</v>
      </c>
      <c r="L32546">
        <v>0</v>
      </c>
      <c r="M32546">
        <v>7971.52</v>
      </c>
    </row>
    <row r="32547" spans="1:15" x14ac:dyDescent="0.25">
      <c r="A32547" t="s">
        <v>14235</v>
      </c>
      <c r="B32547" t="s">
        <v>14236</v>
      </c>
      <c r="C32547">
        <v>1600004219</v>
      </c>
      <c r="D32547">
        <v>20230531</v>
      </c>
      <c r="E32547">
        <v>41100000</v>
      </c>
      <c r="F32547" t="s">
        <v>81</v>
      </c>
      <c r="G32547" t="s">
        <v>10381</v>
      </c>
      <c r="H32547" t="s">
        <v>10382</v>
      </c>
      <c r="I32547" t="s">
        <v>13902</v>
      </c>
      <c r="J32547">
        <v>20230531</v>
      </c>
      <c r="K32547" t="s">
        <v>14364</v>
      </c>
      <c r="L32547">
        <v>10232.459999999999</v>
      </c>
      <c r="M32547">
        <v>0</v>
      </c>
      <c r="N32547" t="s">
        <v>37</v>
      </c>
      <c r="O32547">
        <v>20230621</v>
      </c>
    </row>
    <row r="32548" spans="1:15" x14ac:dyDescent="0.25">
      <c r="A32548" t="s">
        <v>14235</v>
      </c>
      <c r="B32548" t="s">
        <v>14236</v>
      </c>
      <c r="C32548">
        <v>1600010651</v>
      </c>
      <c r="D32548">
        <v>20230930</v>
      </c>
      <c r="E32548">
        <v>70600005</v>
      </c>
      <c r="F32548" t="s">
        <v>12295</v>
      </c>
      <c r="I32548" t="s">
        <v>1051</v>
      </c>
      <c r="J32548">
        <v>20230930</v>
      </c>
      <c r="K32548" t="s">
        <v>1052</v>
      </c>
      <c r="L32548">
        <v>0</v>
      </c>
      <c r="M32548">
        <v>651.83000000000004</v>
      </c>
    </row>
    <row r="32549" spans="1:15" x14ac:dyDescent="0.25">
      <c r="A32549" t="s">
        <v>14235</v>
      </c>
      <c r="B32549" t="s">
        <v>14236</v>
      </c>
      <c r="C32549">
        <v>1600008978</v>
      </c>
      <c r="D32549">
        <v>20230831</v>
      </c>
      <c r="E32549">
        <v>70600001</v>
      </c>
      <c r="F32549" t="s">
        <v>11782</v>
      </c>
      <c r="I32549" t="s">
        <v>11221</v>
      </c>
      <c r="J32549">
        <v>20230831</v>
      </c>
      <c r="K32549" t="s">
        <v>14641</v>
      </c>
      <c r="L32549">
        <v>0</v>
      </c>
      <c r="M32549">
        <v>4732.12</v>
      </c>
    </row>
    <row r="32550" spans="1:15" x14ac:dyDescent="0.25">
      <c r="A32550" t="s">
        <v>14235</v>
      </c>
      <c r="B32550" t="s">
        <v>14236</v>
      </c>
      <c r="C32550">
        <v>1600007529</v>
      </c>
      <c r="D32550">
        <v>20230731</v>
      </c>
      <c r="E32550">
        <v>70600001</v>
      </c>
      <c r="F32550" t="s">
        <v>11782</v>
      </c>
      <c r="I32550" t="s">
        <v>13280</v>
      </c>
      <c r="J32550">
        <v>20230731</v>
      </c>
      <c r="K32550" t="s">
        <v>15305</v>
      </c>
      <c r="L32550">
        <v>0</v>
      </c>
      <c r="M32550">
        <v>720</v>
      </c>
    </row>
    <row r="32551" spans="1:15" x14ac:dyDescent="0.25">
      <c r="L32551">
        <f>SUM(L2:L32550)</f>
        <v>89727253.710000098</v>
      </c>
      <c r="M32551">
        <f>SUM(M2:M32550)</f>
        <v>89727366.509999841</v>
      </c>
      <c r="N32551">
        <f>L32551-M32551</f>
        <v>-112.79999974370003</v>
      </c>
    </row>
  </sheetData>
  <autoFilter ref="A1:R3255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330714007FEC20240331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Justine KHENNOUCI</dc:creator>
  <cp:lastModifiedBy>Justine KHENNOUCI</cp:lastModifiedBy>
  <dcterms:created xsi:type="dcterms:W3CDTF">2023-12-01T07:35:46Z</dcterms:created>
  <dcterms:modified xsi:type="dcterms:W3CDTF">2023-12-01T07:35:46Z</dcterms:modified>
</cp:coreProperties>
</file>